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5565" windowWidth="28185" windowHeight="5835" tabRatio="925" activeTab="5"/>
  </bookViews>
  <sheets>
    <sheet name="Procedimentos" sheetId="30" r:id="rId1"/>
    <sheet name="Sigla Anexos" sheetId="31" r:id="rId2"/>
    <sheet name="A6 Aves_Pré-PMBA" sheetId="22" r:id="rId3"/>
    <sheet name="A6 Aves-Censo " sheetId="20" r:id="rId4"/>
    <sheet name="A6 Aves - Saúde" sheetId="24" r:id="rId5"/>
    <sheet name="A6 Aves - Sucesso reprodutivo" sheetId="25" r:id="rId6"/>
    <sheet name="A6 Aves - Bioquímico" sheetId="27" r:id="rId7"/>
    <sheet name="A6 Aves- Genética" sheetId="32" r:id="rId8"/>
    <sheet name="A6 Aves - Uso espaço" sheetId="28" r:id="rId9"/>
  </sheets>
  <calcPr calcId="145621"/>
</workbook>
</file>

<file path=xl/calcChain.xml><?xml version="1.0" encoding="utf-8"?>
<calcChain xmlns="http://schemas.openxmlformats.org/spreadsheetml/2006/main">
  <c r="P1050" i="25" l="1"/>
  <c r="P1051" i="25"/>
  <c r="P1052" i="25"/>
  <c r="P1053" i="25"/>
  <c r="P1054" i="25"/>
  <c r="P1055" i="25"/>
  <c r="P1056" i="25"/>
  <c r="P1057" i="25"/>
  <c r="P1058" i="25"/>
  <c r="P1059" i="25"/>
  <c r="P1060" i="25"/>
  <c r="P1061" i="25"/>
  <c r="P1062" i="25"/>
  <c r="P1063" i="25"/>
  <c r="P1064" i="25"/>
  <c r="P1065" i="25"/>
  <c r="P1066" i="25"/>
  <c r="P1067" i="25"/>
  <c r="P1068" i="25"/>
  <c r="P1069" i="25"/>
  <c r="P1070" i="25"/>
  <c r="P1071" i="25"/>
  <c r="P1072" i="25"/>
  <c r="P1073" i="25"/>
  <c r="P1074" i="25"/>
  <c r="P1075" i="25"/>
  <c r="P1076" i="25"/>
  <c r="P1077" i="25"/>
  <c r="P1078" i="25"/>
  <c r="P1079" i="25"/>
  <c r="P1080" i="25"/>
  <c r="P1081" i="25"/>
  <c r="P1082" i="25"/>
  <c r="P1083" i="25"/>
  <c r="P1084" i="25"/>
  <c r="P1085" i="25"/>
  <c r="P1086" i="25"/>
  <c r="P1087" i="25"/>
  <c r="P1088" i="25"/>
  <c r="P1089" i="25"/>
  <c r="P1090" i="25"/>
  <c r="P1091" i="25"/>
  <c r="P1092" i="25"/>
  <c r="P1093" i="25"/>
  <c r="P1094" i="25"/>
  <c r="P1095" i="25"/>
  <c r="P1096" i="25"/>
  <c r="P1097" i="25"/>
  <c r="P1098" i="25"/>
  <c r="P1099" i="25"/>
  <c r="P6" i="22" l="1"/>
  <c r="P6" i="20"/>
  <c r="P6" i="24"/>
  <c r="P6" i="25"/>
  <c r="P75" i="27"/>
  <c r="P6" i="32"/>
  <c r="P6" i="28"/>
  <c r="P7" i="32"/>
  <c r="P8" i="32"/>
  <c r="P3564" i="20" l="1"/>
  <c r="P3565" i="20"/>
  <c r="P3566" i="20"/>
  <c r="P3567" i="20"/>
  <c r="P3568" i="20"/>
  <c r="P3569" i="20"/>
  <c r="P3570" i="20"/>
  <c r="P3571" i="20"/>
  <c r="P3572" i="20"/>
  <c r="P3573" i="20"/>
  <c r="P3574" i="20"/>
  <c r="P3575" i="20"/>
  <c r="P3576" i="20"/>
  <c r="P3577" i="20"/>
  <c r="P3578" i="20"/>
  <c r="P3579" i="20"/>
  <c r="P3580" i="20"/>
  <c r="P3581" i="20"/>
  <c r="P3582" i="20"/>
  <c r="P3583" i="20"/>
  <c r="P3584" i="20"/>
  <c r="P3585" i="20"/>
  <c r="P3586" i="20"/>
  <c r="P3587" i="20"/>
  <c r="P3588" i="20"/>
  <c r="P3589" i="20"/>
  <c r="P3590" i="20"/>
  <c r="P3591" i="20"/>
  <c r="P3592" i="20"/>
  <c r="P3593" i="20"/>
  <c r="P3594" i="20"/>
  <c r="P3595" i="20"/>
  <c r="P3596" i="20"/>
  <c r="P3597" i="20"/>
  <c r="P3598" i="20"/>
  <c r="P3599" i="20"/>
  <c r="P3600" i="20"/>
  <c r="P3601" i="20"/>
  <c r="P3602" i="20"/>
  <c r="P3603" i="20"/>
  <c r="P3604" i="20"/>
  <c r="P3605" i="20"/>
  <c r="P3606" i="20"/>
  <c r="P3607" i="20"/>
  <c r="P3608" i="20"/>
  <c r="P3609" i="20"/>
  <c r="P3610" i="20"/>
  <c r="P3611" i="20"/>
  <c r="P3612" i="20"/>
  <c r="P3613" i="20"/>
  <c r="P3614" i="20"/>
  <c r="P3615" i="20"/>
  <c r="P3616" i="20"/>
  <c r="P3617" i="20"/>
  <c r="P3618" i="20"/>
  <c r="P3619" i="20"/>
  <c r="P3620" i="20"/>
  <c r="P3621" i="20"/>
  <c r="P3622" i="20"/>
  <c r="P3623" i="20"/>
  <c r="P3624" i="20"/>
  <c r="P3625" i="20"/>
  <c r="P3626" i="20"/>
  <c r="P3627" i="20"/>
  <c r="P3628" i="20"/>
  <c r="P3629" i="20"/>
  <c r="P3630" i="20"/>
  <c r="P3631" i="20"/>
  <c r="P3632" i="20"/>
  <c r="P3633" i="20"/>
  <c r="P6" i="27" l="1"/>
  <c r="P7" i="24"/>
  <c r="P8" i="24"/>
  <c r="P9" i="24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P76" i="24"/>
  <c r="P77" i="24"/>
  <c r="P78" i="24"/>
  <c r="P79" i="24"/>
  <c r="P80" i="24"/>
  <c r="P81" i="24"/>
  <c r="P82" i="24"/>
  <c r="P83" i="24"/>
  <c r="P84" i="24"/>
  <c r="P85" i="24"/>
  <c r="P86" i="24"/>
  <c r="P87" i="24"/>
  <c r="P88" i="24"/>
  <c r="P89" i="24"/>
  <c r="P90" i="24"/>
  <c r="P7" i="25"/>
  <c r="P8" i="25"/>
  <c r="P9" i="25"/>
  <c r="P10" i="25"/>
  <c r="P11" i="25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33" i="25"/>
  <c r="P34" i="25"/>
  <c r="P35" i="25"/>
  <c r="P36" i="25"/>
  <c r="P37" i="25"/>
  <c r="P38" i="25"/>
  <c r="P39" i="25"/>
  <c r="P40" i="25"/>
  <c r="P41" i="25"/>
  <c r="P42" i="25"/>
  <c r="P43" i="25"/>
  <c r="P44" i="25"/>
  <c r="P45" i="25"/>
  <c r="P46" i="25"/>
  <c r="P47" i="25"/>
  <c r="P48" i="25"/>
  <c r="P49" i="25"/>
  <c r="P50" i="25"/>
  <c r="P51" i="25"/>
  <c r="P52" i="25"/>
  <c r="P53" i="25"/>
  <c r="P54" i="25"/>
  <c r="P55" i="25"/>
  <c r="P56" i="25"/>
  <c r="P57" i="25"/>
  <c r="P58" i="25"/>
  <c r="P59" i="25"/>
  <c r="P60" i="25"/>
  <c r="P61" i="25"/>
  <c r="P62" i="25"/>
  <c r="P63" i="25"/>
  <c r="P64" i="25"/>
  <c r="P65" i="25"/>
  <c r="P66" i="25"/>
  <c r="P67" i="25"/>
  <c r="P68" i="25"/>
  <c r="P69" i="25"/>
  <c r="P70" i="25"/>
  <c r="P71" i="25"/>
  <c r="P72" i="25"/>
  <c r="P73" i="25"/>
  <c r="P74" i="25"/>
  <c r="P75" i="25"/>
  <c r="P76" i="25"/>
  <c r="P77" i="25"/>
  <c r="P78" i="25"/>
  <c r="P79" i="25"/>
  <c r="P80" i="25"/>
  <c r="P81" i="25"/>
  <c r="P82" i="25"/>
  <c r="P83" i="25"/>
  <c r="P84" i="25"/>
  <c r="P85" i="25"/>
  <c r="P86" i="25"/>
  <c r="P87" i="25"/>
  <c r="P88" i="25"/>
  <c r="P89" i="25"/>
  <c r="P90" i="25"/>
  <c r="P91" i="25"/>
  <c r="P92" i="25"/>
  <c r="P93" i="25"/>
  <c r="P94" i="25"/>
  <c r="P95" i="25"/>
  <c r="P96" i="25"/>
  <c r="P97" i="25"/>
  <c r="P98" i="25"/>
  <c r="P99" i="25"/>
  <c r="P100" i="25"/>
  <c r="P101" i="25"/>
  <c r="P102" i="25"/>
  <c r="P103" i="25"/>
  <c r="P104" i="25"/>
  <c r="P105" i="25"/>
  <c r="P106" i="25"/>
  <c r="P107" i="25"/>
  <c r="P108" i="25"/>
  <c r="P109" i="25"/>
  <c r="P110" i="25"/>
  <c r="P111" i="25"/>
  <c r="P112" i="25"/>
  <c r="P113" i="25"/>
  <c r="P114" i="25"/>
  <c r="P115" i="25"/>
  <c r="P116" i="25"/>
  <c r="P117" i="25"/>
  <c r="P118" i="25"/>
  <c r="P119" i="25"/>
  <c r="P120" i="25"/>
  <c r="P121" i="25"/>
  <c r="P122" i="25"/>
  <c r="P123" i="25"/>
  <c r="P124" i="25"/>
  <c r="P125" i="25"/>
  <c r="P126" i="25"/>
  <c r="P127" i="25"/>
  <c r="P128" i="25"/>
  <c r="P129" i="25"/>
  <c r="P130" i="25"/>
  <c r="P131" i="25"/>
  <c r="P132" i="25"/>
  <c r="P133" i="25"/>
  <c r="P134" i="25"/>
  <c r="P135" i="25"/>
  <c r="P136" i="25"/>
  <c r="P137" i="25"/>
  <c r="P138" i="25"/>
  <c r="P139" i="25"/>
  <c r="P140" i="25"/>
  <c r="P141" i="25"/>
  <c r="P142" i="25"/>
  <c r="P143" i="25"/>
  <c r="P144" i="25"/>
  <c r="P145" i="25"/>
  <c r="P146" i="25"/>
  <c r="P147" i="25"/>
  <c r="P148" i="25"/>
  <c r="P149" i="25"/>
  <c r="P150" i="25"/>
  <c r="P151" i="25"/>
  <c r="P152" i="25"/>
  <c r="P153" i="25"/>
  <c r="P154" i="25"/>
  <c r="P155" i="25"/>
  <c r="P156" i="25"/>
  <c r="P157" i="25"/>
  <c r="P158" i="25"/>
  <c r="P159" i="25"/>
  <c r="P160" i="25"/>
  <c r="P161" i="25"/>
  <c r="P162" i="25"/>
  <c r="P163" i="25"/>
  <c r="P164" i="25"/>
  <c r="P165" i="25"/>
  <c r="P166" i="25"/>
  <c r="P167" i="25"/>
  <c r="P168" i="25"/>
  <c r="P169" i="25"/>
  <c r="P170" i="25"/>
  <c r="P171" i="25"/>
  <c r="P172" i="25"/>
  <c r="P173" i="25"/>
  <c r="P174" i="25"/>
  <c r="P175" i="25"/>
  <c r="P176" i="25"/>
  <c r="P177" i="25"/>
  <c r="P178" i="25"/>
  <c r="P179" i="25"/>
  <c r="P180" i="25"/>
  <c r="P181" i="25"/>
  <c r="P182" i="25"/>
  <c r="P183" i="25"/>
  <c r="P184" i="25"/>
  <c r="P185" i="25"/>
  <c r="P186" i="25"/>
  <c r="P187" i="25"/>
  <c r="P188" i="25"/>
  <c r="P189" i="25"/>
  <c r="P190" i="25"/>
  <c r="P191" i="25"/>
  <c r="P192" i="25"/>
  <c r="P193" i="25"/>
  <c r="P194" i="25"/>
  <c r="P195" i="25"/>
  <c r="P196" i="25"/>
  <c r="P197" i="25"/>
  <c r="P198" i="25"/>
  <c r="P199" i="25"/>
  <c r="P200" i="25"/>
  <c r="P201" i="25"/>
  <c r="P202" i="25"/>
  <c r="P203" i="25"/>
  <c r="P204" i="25"/>
  <c r="P205" i="25"/>
  <c r="P206" i="25"/>
  <c r="P207" i="25"/>
  <c r="P208" i="25"/>
  <c r="P209" i="25"/>
  <c r="P210" i="25"/>
  <c r="P211" i="25"/>
  <c r="P212" i="25"/>
  <c r="P213" i="25"/>
  <c r="P214" i="25"/>
  <c r="P215" i="25"/>
  <c r="P216" i="25"/>
  <c r="P217" i="25"/>
  <c r="P218" i="25"/>
  <c r="P219" i="25"/>
  <c r="P220" i="25"/>
  <c r="P221" i="25"/>
  <c r="P222" i="25"/>
  <c r="P223" i="25"/>
  <c r="P224" i="25"/>
  <c r="P225" i="25"/>
  <c r="P226" i="25"/>
  <c r="P227" i="25"/>
  <c r="P228" i="25"/>
  <c r="P229" i="25"/>
  <c r="P230" i="25"/>
  <c r="P231" i="25"/>
  <c r="P232" i="25"/>
  <c r="P233" i="25"/>
  <c r="P234" i="25"/>
  <c r="P235" i="25"/>
  <c r="P236" i="25"/>
  <c r="P237" i="25"/>
  <c r="P238" i="25"/>
  <c r="P239" i="25"/>
  <c r="P240" i="25"/>
  <c r="P241" i="25"/>
  <c r="P242" i="25"/>
  <c r="P243" i="25"/>
  <c r="P244" i="25"/>
  <c r="P245" i="25"/>
  <c r="P246" i="25"/>
  <c r="P247" i="25"/>
  <c r="P248" i="25"/>
  <c r="P249" i="25"/>
  <c r="P250" i="25"/>
  <c r="P251" i="25"/>
  <c r="P252" i="25"/>
  <c r="P253" i="25"/>
  <c r="P254" i="25"/>
  <c r="P255" i="25"/>
  <c r="P256" i="25"/>
  <c r="P257" i="25"/>
  <c r="P258" i="25"/>
  <c r="P259" i="25"/>
  <c r="P260" i="25"/>
  <c r="P261" i="25"/>
  <c r="P262" i="25"/>
  <c r="P263" i="25"/>
  <c r="P264" i="25"/>
  <c r="P265" i="25"/>
  <c r="P266" i="25"/>
  <c r="P267" i="25"/>
  <c r="P268" i="25"/>
  <c r="P269" i="25"/>
  <c r="P270" i="25"/>
  <c r="P271" i="25"/>
  <c r="P272" i="25"/>
  <c r="P273" i="25"/>
  <c r="P274" i="25"/>
  <c r="P275" i="25"/>
  <c r="P276" i="25"/>
  <c r="P277" i="25"/>
  <c r="P278" i="25"/>
  <c r="P279" i="25"/>
  <c r="P280" i="25"/>
  <c r="P281" i="25"/>
  <c r="P282" i="25"/>
  <c r="P283" i="25"/>
  <c r="P284" i="25"/>
  <c r="P285" i="25"/>
  <c r="P286" i="25"/>
  <c r="P287" i="25"/>
  <c r="P288" i="25"/>
  <c r="P289" i="25"/>
  <c r="P290" i="25"/>
  <c r="P291" i="25"/>
  <c r="P292" i="25"/>
  <c r="P293" i="25"/>
  <c r="P294" i="25"/>
  <c r="P295" i="25"/>
  <c r="P296" i="25"/>
  <c r="P297" i="25"/>
  <c r="P298" i="25"/>
  <c r="P299" i="25"/>
  <c r="P300" i="25"/>
  <c r="P301" i="25"/>
  <c r="P302" i="25"/>
  <c r="P303" i="25"/>
  <c r="P304" i="25"/>
  <c r="P305" i="25"/>
  <c r="P306" i="25"/>
  <c r="P307" i="25"/>
  <c r="P308" i="25"/>
  <c r="P309" i="25"/>
  <c r="P310" i="25"/>
  <c r="P311" i="25"/>
  <c r="P312" i="25"/>
  <c r="P313" i="25"/>
  <c r="P314" i="25"/>
  <c r="P315" i="25"/>
  <c r="P316" i="25"/>
  <c r="P317" i="25"/>
  <c r="P318" i="25"/>
  <c r="P319" i="25"/>
  <c r="P320" i="25"/>
  <c r="P321" i="25"/>
  <c r="P322" i="25"/>
  <c r="P323" i="25"/>
  <c r="P324" i="25"/>
  <c r="P325" i="25"/>
  <c r="P326" i="25"/>
  <c r="P327" i="25"/>
  <c r="P328" i="25"/>
  <c r="P329" i="25"/>
  <c r="P330" i="25"/>
  <c r="P331" i="25"/>
  <c r="P332" i="25"/>
  <c r="P333" i="25"/>
  <c r="P334" i="25"/>
  <c r="P335" i="25"/>
  <c r="P336" i="25"/>
  <c r="P337" i="25"/>
  <c r="P338" i="25"/>
  <c r="P339" i="25"/>
  <c r="P340" i="25"/>
  <c r="P341" i="25"/>
  <c r="P342" i="25"/>
  <c r="P343" i="25"/>
  <c r="P344" i="25"/>
  <c r="P345" i="25"/>
  <c r="P346" i="25"/>
  <c r="P347" i="25"/>
  <c r="P348" i="25"/>
  <c r="P349" i="25"/>
  <c r="P350" i="25"/>
  <c r="P351" i="25"/>
  <c r="P352" i="25"/>
  <c r="P353" i="25"/>
  <c r="P354" i="25"/>
  <c r="P355" i="25"/>
  <c r="P356" i="25"/>
  <c r="P357" i="25"/>
  <c r="P358" i="25"/>
  <c r="P359" i="25"/>
  <c r="P360" i="25"/>
  <c r="P361" i="25"/>
  <c r="P362" i="25"/>
  <c r="P363" i="25"/>
  <c r="P364" i="25"/>
  <c r="P365" i="25"/>
  <c r="P366" i="25"/>
  <c r="P367" i="25"/>
  <c r="P368" i="25"/>
  <c r="P369" i="25"/>
  <c r="P370" i="25"/>
  <c r="P371" i="25"/>
  <c r="P372" i="25"/>
  <c r="P373" i="25"/>
  <c r="P374" i="25"/>
  <c r="P375" i="25"/>
  <c r="P376" i="25"/>
  <c r="P377" i="25"/>
  <c r="P378" i="25"/>
  <c r="P379" i="25"/>
  <c r="P380" i="25"/>
  <c r="P381" i="25"/>
  <c r="P382" i="25"/>
  <c r="P383" i="25"/>
  <c r="P384" i="25"/>
  <c r="P385" i="25"/>
  <c r="P386" i="25"/>
  <c r="P387" i="25"/>
  <c r="P388" i="25"/>
  <c r="P389" i="25"/>
  <c r="P390" i="25"/>
  <c r="P391" i="25"/>
  <c r="P392" i="25"/>
  <c r="P393" i="25"/>
  <c r="P394" i="25"/>
  <c r="P395" i="25"/>
  <c r="P396" i="25"/>
  <c r="P397" i="25"/>
  <c r="P398" i="25"/>
  <c r="P399" i="25"/>
  <c r="P400" i="25"/>
  <c r="P401" i="25"/>
  <c r="P402" i="25"/>
  <c r="P403" i="25"/>
  <c r="P404" i="25"/>
  <c r="P405" i="25"/>
  <c r="P406" i="25"/>
  <c r="P407" i="25"/>
  <c r="P408" i="25"/>
  <c r="P409" i="25"/>
  <c r="P410" i="25"/>
  <c r="P411" i="25"/>
  <c r="P412" i="25"/>
  <c r="P413" i="25"/>
  <c r="P414" i="25"/>
  <c r="P415" i="25"/>
  <c r="P416" i="25"/>
  <c r="P417" i="25"/>
  <c r="P418" i="25"/>
  <c r="P419" i="25"/>
  <c r="P420" i="25"/>
  <c r="P421" i="25"/>
  <c r="P422" i="25"/>
  <c r="P423" i="25"/>
  <c r="P424" i="25"/>
  <c r="P425" i="25"/>
  <c r="P426" i="25"/>
  <c r="P427" i="25"/>
  <c r="P428" i="25"/>
  <c r="P429" i="25"/>
  <c r="P430" i="25"/>
  <c r="P431" i="25"/>
  <c r="P432" i="25"/>
  <c r="P433" i="25"/>
  <c r="P434" i="25"/>
  <c r="P435" i="25"/>
  <c r="P436" i="25"/>
  <c r="P437" i="25"/>
  <c r="P438" i="25"/>
  <c r="P439" i="25"/>
  <c r="P440" i="25"/>
  <c r="P441" i="25"/>
  <c r="P442" i="25"/>
  <c r="P443" i="25"/>
  <c r="P444" i="25"/>
  <c r="P445" i="25"/>
  <c r="P446" i="25"/>
  <c r="P447" i="25"/>
  <c r="P448" i="25"/>
  <c r="P449" i="25"/>
  <c r="P450" i="25"/>
  <c r="P451" i="25"/>
  <c r="P452" i="25"/>
  <c r="P453" i="25"/>
  <c r="P454" i="25"/>
  <c r="P455" i="25"/>
  <c r="P456" i="25"/>
  <c r="P457" i="25"/>
  <c r="P458" i="25"/>
  <c r="P459" i="25"/>
  <c r="P460" i="25"/>
  <c r="P461" i="25"/>
  <c r="P462" i="25"/>
  <c r="P463" i="25"/>
  <c r="P464" i="25"/>
  <c r="P465" i="25"/>
  <c r="P466" i="25"/>
  <c r="P467" i="25"/>
  <c r="P468" i="25"/>
  <c r="P469" i="25"/>
  <c r="P470" i="25"/>
  <c r="P471" i="25"/>
  <c r="P472" i="25"/>
  <c r="P473" i="25"/>
  <c r="P474" i="25"/>
  <c r="P475" i="25"/>
  <c r="P476" i="25"/>
  <c r="P477" i="25"/>
  <c r="P478" i="25"/>
  <c r="P479" i="25"/>
  <c r="P480" i="25"/>
  <c r="P481" i="25"/>
  <c r="P482" i="25"/>
  <c r="P483" i="25"/>
  <c r="P484" i="25"/>
  <c r="P485" i="25"/>
  <c r="P486" i="25"/>
  <c r="P487" i="25"/>
  <c r="P488" i="25"/>
  <c r="P489" i="25"/>
  <c r="P490" i="25"/>
  <c r="P491" i="25"/>
  <c r="P492" i="25"/>
  <c r="P493" i="25"/>
  <c r="P494" i="25"/>
  <c r="P495" i="25"/>
  <c r="P496" i="25"/>
  <c r="P497" i="25"/>
  <c r="P498" i="25"/>
  <c r="P499" i="25"/>
  <c r="P500" i="25"/>
  <c r="P501" i="25"/>
  <c r="P502" i="25"/>
  <c r="P503" i="25"/>
  <c r="P504" i="25"/>
  <c r="P505" i="25"/>
  <c r="P506" i="25"/>
  <c r="P507" i="25"/>
  <c r="P508" i="25"/>
  <c r="P509" i="25"/>
  <c r="P510" i="25"/>
  <c r="P511" i="25"/>
  <c r="P512" i="25"/>
  <c r="P513" i="25"/>
  <c r="P514" i="25"/>
  <c r="P515" i="25"/>
  <c r="P516" i="25"/>
  <c r="P517" i="25"/>
  <c r="P518" i="25"/>
  <c r="P519" i="25"/>
  <c r="P520" i="25"/>
  <c r="P521" i="25"/>
  <c r="P522" i="25"/>
  <c r="P523" i="25"/>
  <c r="P524" i="25"/>
  <c r="P525" i="25"/>
  <c r="P526" i="25"/>
  <c r="P527" i="25"/>
  <c r="P528" i="25"/>
  <c r="P529" i="25"/>
  <c r="P530" i="25"/>
  <c r="P531" i="25"/>
  <c r="P532" i="25"/>
  <c r="P533" i="25"/>
  <c r="P534" i="25"/>
  <c r="P535" i="25"/>
  <c r="P536" i="25"/>
  <c r="P537" i="25"/>
  <c r="P538" i="25"/>
  <c r="P539" i="25"/>
  <c r="P540" i="25"/>
  <c r="P541" i="25"/>
  <c r="P542" i="25"/>
  <c r="P543" i="25"/>
  <c r="P544" i="25"/>
  <c r="P545" i="25"/>
  <c r="P546" i="25"/>
  <c r="P547" i="25"/>
  <c r="P548" i="25"/>
  <c r="P549" i="25"/>
  <c r="P550" i="25"/>
  <c r="P551" i="25"/>
  <c r="P552" i="25"/>
  <c r="P553" i="25"/>
  <c r="P554" i="25"/>
  <c r="P555" i="25"/>
  <c r="P556" i="25"/>
  <c r="P557" i="25"/>
  <c r="P558" i="25"/>
  <c r="P559" i="25"/>
  <c r="P560" i="25"/>
  <c r="P561" i="25"/>
  <c r="P562" i="25"/>
  <c r="P563" i="25"/>
  <c r="P564" i="25"/>
  <c r="P565" i="25"/>
  <c r="P566" i="25"/>
  <c r="P567" i="25"/>
  <c r="P568" i="25"/>
  <c r="P569" i="25"/>
  <c r="P570" i="25"/>
  <c r="P571" i="25"/>
  <c r="P572" i="25"/>
  <c r="P573" i="25"/>
  <c r="P574" i="25"/>
  <c r="P575" i="25"/>
  <c r="P576" i="25"/>
  <c r="P577" i="25"/>
  <c r="P578" i="25"/>
  <c r="P579" i="25"/>
  <c r="P580" i="25"/>
  <c r="P581" i="25"/>
  <c r="P582" i="25"/>
  <c r="P583" i="25"/>
  <c r="P584" i="25"/>
  <c r="P585" i="25"/>
  <c r="P586" i="25"/>
  <c r="P587" i="25"/>
  <c r="P588" i="25"/>
  <c r="P589" i="25"/>
  <c r="P590" i="25"/>
  <c r="P591" i="25"/>
  <c r="P592" i="25"/>
  <c r="P593" i="25"/>
  <c r="P594" i="25"/>
  <c r="P595" i="25"/>
  <c r="P596" i="25"/>
  <c r="P597" i="25"/>
  <c r="P598" i="25"/>
  <c r="P599" i="25"/>
  <c r="P600" i="25"/>
  <c r="P601" i="25"/>
  <c r="P602" i="25"/>
  <c r="P603" i="25"/>
  <c r="P604" i="25"/>
  <c r="P605" i="25"/>
  <c r="P606" i="25"/>
  <c r="P607" i="25"/>
  <c r="P608" i="25"/>
  <c r="P609" i="25"/>
  <c r="P610" i="25"/>
  <c r="P611" i="25"/>
  <c r="P612" i="25"/>
  <c r="P613" i="25"/>
  <c r="P614" i="25"/>
  <c r="P615" i="25"/>
  <c r="P616" i="25"/>
  <c r="P617" i="25"/>
  <c r="P618" i="25"/>
  <c r="P619" i="25"/>
  <c r="P620" i="25"/>
  <c r="P621" i="25"/>
  <c r="P622" i="25"/>
  <c r="P623" i="25"/>
  <c r="P624" i="25"/>
  <c r="P625" i="25"/>
  <c r="P626" i="25"/>
  <c r="P627" i="25"/>
  <c r="P628" i="25"/>
  <c r="P629" i="25"/>
  <c r="P630" i="25"/>
  <c r="P631" i="25"/>
  <c r="P632" i="25"/>
  <c r="P633" i="25"/>
  <c r="P634" i="25"/>
  <c r="P635" i="25"/>
  <c r="P636" i="25"/>
  <c r="P637" i="25"/>
  <c r="P638" i="25"/>
  <c r="P639" i="25"/>
  <c r="P640" i="25"/>
  <c r="P641" i="25"/>
  <c r="P642" i="25"/>
  <c r="P643" i="25"/>
  <c r="P644" i="25"/>
  <c r="P645" i="25"/>
  <c r="P646" i="25"/>
  <c r="P647" i="25"/>
  <c r="P648" i="25"/>
  <c r="P649" i="25"/>
  <c r="P650" i="25"/>
  <c r="P651" i="25"/>
  <c r="P652" i="25"/>
  <c r="P653" i="25"/>
  <c r="P654" i="25"/>
  <c r="P655" i="25"/>
  <c r="P656" i="25"/>
  <c r="P657" i="25"/>
  <c r="P658" i="25"/>
  <c r="P659" i="25"/>
  <c r="P660" i="25"/>
  <c r="P661" i="25"/>
  <c r="P662" i="25"/>
  <c r="P663" i="25"/>
  <c r="P664" i="25"/>
  <c r="P665" i="25"/>
  <c r="P666" i="25"/>
  <c r="P667" i="25"/>
  <c r="P668" i="25"/>
  <c r="P669" i="25"/>
  <c r="P670" i="25"/>
  <c r="P671" i="25"/>
  <c r="P672" i="25"/>
  <c r="P673" i="25"/>
  <c r="P674" i="25"/>
  <c r="P675" i="25"/>
  <c r="P676" i="25"/>
  <c r="P677" i="25"/>
  <c r="P678" i="25"/>
  <c r="P679" i="25"/>
  <c r="P680" i="25"/>
  <c r="P681" i="25"/>
  <c r="P682" i="25"/>
  <c r="P683" i="25"/>
  <c r="P684" i="25"/>
  <c r="P685" i="25"/>
  <c r="P686" i="25"/>
  <c r="P687" i="25"/>
  <c r="P688" i="25"/>
  <c r="P689" i="25"/>
  <c r="P690" i="25"/>
  <c r="P691" i="25"/>
  <c r="P692" i="25"/>
  <c r="P693" i="25"/>
  <c r="P694" i="25"/>
  <c r="P695" i="25"/>
  <c r="P696" i="25"/>
  <c r="P697" i="25"/>
  <c r="P698" i="25"/>
  <c r="P699" i="25"/>
  <c r="P700" i="25"/>
  <c r="P701" i="25"/>
  <c r="P702" i="25"/>
  <c r="P703" i="25"/>
  <c r="P704" i="25"/>
  <c r="P705" i="25"/>
  <c r="P706" i="25"/>
  <c r="P707" i="25"/>
  <c r="P708" i="25"/>
  <c r="P709" i="25"/>
  <c r="P710" i="25"/>
  <c r="P711" i="25"/>
  <c r="P712" i="25"/>
  <c r="P713" i="25"/>
  <c r="P714" i="25"/>
  <c r="P715" i="25"/>
  <c r="P716" i="25"/>
  <c r="P717" i="25"/>
  <c r="P718" i="25"/>
  <c r="P719" i="25"/>
  <c r="P720" i="25"/>
  <c r="P721" i="25"/>
  <c r="P722" i="25"/>
  <c r="P723" i="25"/>
  <c r="P724" i="25"/>
  <c r="P725" i="25"/>
  <c r="P726" i="25"/>
  <c r="P727" i="25"/>
  <c r="P728" i="25"/>
  <c r="P729" i="25"/>
  <c r="P730" i="25"/>
  <c r="P731" i="25"/>
  <c r="P732" i="25"/>
  <c r="P733" i="25"/>
  <c r="P734" i="25"/>
  <c r="P735" i="25"/>
  <c r="P736" i="25"/>
  <c r="P737" i="25"/>
  <c r="P738" i="25"/>
  <c r="P739" i="25"/>
  <c r="P740" i="25"/>
  <c r="P741" i="25"/>
  <c r="P742" i="25"/>
  <c r="P743" i="25"/>
  <c r="P744" i="25"/>
  <c r="P745" i="25"/>
  <c r="P746" i="25"/>
  <c r="P747" i="25"/>
  <c r="P748" i="25"/>
  <c r="P749" i="25"/>
  <c r="P750" i="25"/>
  <c r="P751" i="25"/>
  <c r="P752" i="25"/>
  <c r="P753" i="25"/>
  <c r="P754" i="25"/>
  <c r="P755" i="25"/>
  <c r="P756" i="25"/>
  <c r="P757" i="25"/>
  <c r="P758" i="25"/>
  <c r="P759" i="25"/>
  <c r="P760" i="25"/>
  <c r="P761" i="25"/>
  <c r="P762" i="25"/>
  <c r="P763" i="25"/>
  <c r="P764" i="25"/>
  <c r="P765" i="25"/>
  <c r="P766" i="25"/>
  <c r="P767" i="25"/>
  <c r="P768" i="25"/>
  <c r="P769" i="25"/>
  <c r="P770" i="25"/>
  <c r="P771" i="25"/>
  <c r="P772" i="25"/>
  <c r="P773" i="25"/>
  <c r="P774" i="25"/>
  <c r="P775" i="25"/>
  <c r="P776" i="25"/>
  <c r="P777" i="25"/>
  <c r="P778" i="25"/>
  <c r="P779" i="25"/>
  <c r="P780" i="25"/>
  <c r="P781" i="25"/>
  <c r="P782" i="25"/>
  <c r="P783" i="25"/>
  <c r="P784" i="25"/>
  <c r="P785" i="25"/>
  <c r="P786" i="25"/>
  <c r="P787" i="25"/>
  <c r="P788" i="25"/>
  <c r="P789" i="25"/>
  <c r="P790" i="25"/>
  <c r="P791" i="25"/>
  <c r="P792" i="25"/>
  <c r="P793" i="25"/>
  <c r="P794" i="25"/>
  <c r="P795" i="25"/>
  <c r="P796" i="25"/>
  <c r="P797" i="25"/>
  <c r="P798" i="25"/>
  <c r="P799" i="25"/>
  <c r="P800" i="25"/>
  <c r="P801" i="25"/>
  <c r="P802" i="25"/>
  <c r="P803" i="25"/>
  <c r="P804" i="25"/>
  <c r="P805" i="25"/>
  <c r="P806" i="25"/>
  <c r="P807" i="25"/>
  <c r="P808" i="25"/>
  <c r="P809" i="25"/>
  <c r="P810" i="25"/>
  <c r="P811" i="25"/>
  <c r="P812" i="25"/>
  <c r="P813" i="25"/>
  <c r="P814" i="25"/>
  <c r="P815" i="25"/>
  <c r="P816" i="25"/>
  <c r="P817" i="25"/>
  <c r="P818" i="25"/>
  <c r="P819" i="25"/>
  <c r="P820" i="25"/>
  <c r="P821" i="25"/>
  <c r="P822" i="25"/>
  <c r="P823" i="25"/>
  <c r="P824" i="25"/>
  <c r="P825" i="25"/>
  <c r="P826" i="25"/>
  <c r="P827" i="25"/>
  <c r="P828" i="25"/>
  <c r="P829" i="25"/>
  <c r="P830" i="25"/>
  <c r="P831" i="25"/>
  <c r="P832" i="25"/>
  <c r="P833" i="25"/>
  <c r="P834" i="25"/>
  <c r="P835" i="25"/>
  <c r="P836" i="25"/>
  <c r="P837" i="25"/>
  <c r="P838" i="25"/>
  <c r="P839" i="25"/>
  <c r="P840" i="25"/>
  <c r="P841" i="25"/>
  <c r="P842" i="25"/>
  <c r="P843" i="25"/>
  <c r="P844" i="25"/>
  <c r="P845" i="25"/>
  <c r="P846" i="25"/>
  <c r="P847" i="25"/>
  <c r="P848" i="25"/>
  <c r="P849" i="25"/>
  <c r="P850" i="25"/>
  <c r="P851" i="25"/>
  <c r="P852" i="25"/>
  <c r="P853" i="25"/>
  <c r="P854" i="25"/>
  <c r="P855" i="25"/>
  <c r="P856" i="25"/>
  <c r="P857" i="25"/>
  <c r="P858" i="25"/>
  <c r="P859" i="25"/>
  <c r="P860" i="25"/>
  <c r="P861" i="25"/>
  <c r="P862" i="25"/>
  <c r="P863" i="25"/>
  <c r="P864" i="25"/>
  <c r="P865" i="25"/>
  <c r="P866" i="25"/>
  <c r="P867" i="25"/>
  <c r="P868" i="25"/>
  <c r="P869" i="25"/>
  <c r="P870" i="25"/>
  <c r="P871" i="25"/>
  <c r="P872" i="25"/>
  <c r="P873" i="25"/>
  <c r="P874" i="25"/>
  <c r="P875" i="25"/>
  <c r="P876" i="25"/>
  <c r="P877" i="25"/>
  <c r="P878" i="25"/>
  <c r="P879" i="25"/>
  <c r="P880" i="25"/>
  <c r="P881" i="25"/>
  <c r="P882" i="25"/>
  <c r="P883" i="25"/>
  <c r="P884" i="25"/>
  <c r="P885" i="25"/>
  <c r="P886" i="25"/>
  <c r="P887" i="25"/>
  <c r="P888" i="25"/>
  <c r="P889" i="25"/>
  <c r="P890" i="25"/>
  <c r="P891" i="25"/>
  <c r="P892" i="25"/>
  <c r="P893" i="25"/>
  <c r="P894" i="25"/>
  <c r="P895" i="25"/>
  <c r="P896" i="25"/>
  <c r="P897" i="25"/>
  <c r="P898" i="25"/>
  <c r="P899" i="25"/>
  <c r="P900" i="25"/>
  <c r="P901" i="25"/>
  <c r="P902" i="25"/>
  <c r="P903" i="25"/>
  <c r="P904" i="25"/>
  <c r="P905" i="25"/>
  <c r="P906" i="25"/>
  <c r="P907" i="25"/>
  <c r="P908" i="25"/>
  <c r="P909" i="25"/>
  <c r="P910" i="25"/>
  <c r="P911" i="25"/>
  <c r="P912" i="25"/>
  <c r="P913" i="25"/>
  <c r="P914" i="25"/>
  <c r="P915" i="25"/>
  <c r="P916" i="25"/>
  <c r="P917" i="25"/>
  <c r="P918" i="25"/>
  <c r="P919" i="25"/>
  <c r="P920" i="25"/>
  <c r="P921" i="25"/>
  <c r="P922" i="25"/>
  <c r="P923" i="25"/>
  <c r="P924" i="25"/>
  <c r="P925" i="25"/>
  <c r="P926" i="25"/>
  <c r="P927" i="25"/>
  <c r="P928" i="25"/>
  <c r="P929" i="25"/>
  <c r="P930" i="25"/>
  <c r="P931" i="25"/>
  <c r="P932" i="25"/>
  <c r="P933" i="25"/>
  <c r="P934" i="25"/>
  <c r="P935" i="25"/>
  <c r="P936" i="25"/>
  <c r="P937" i="25"/>
  <c r="P938" i="25"/>
  <c r="P939" i="25"/>
  <c r="P940" i="25"/>
  <c r="P941" i="25"/>
  <c r="P942" i="25"/>
  <c r="P943" i="25"/>
  <c r="P944" i="25"/>
  <c r="P945" i="25"/>
  <c r="P946" i="25"/>
  <c r="P947" i="25"/>
  <c r="P948" i="25"/>
  <c r="P949" i="25"/>
  <c r="P950" i="25"/>
  <c r="P951" i="25"/>
  <c r="P952" i="25"/>
  <c r="P953" i="25"/>
  <c r="P954" i="25"/>
  <c r="P955" i="25"/>
  <c r="P956" i="25"/>
  <c r="P957" i="25"/>
  <c r="P958" i="25"/>
  <c r="P959" i="25"/>
  <c r="P960" i="25"/>
  <c r="P961" i="25"/>
  <c r="P962" i="25"/>
  <c r="P963" i="25"/>
  <c r="P964" i="25"/>
  <c r="P965" i="25"/>
  <c r="P966" i="25"/>
  <c r="P967" i="25"/>
  <c r="P968" i="25"/>
  <c r="P969" i="25"/>
  <c r="P970" i="25"/>
  <c r="P971" i="25"/>
  <c r="P972" i="25"/>
  <c r="P973" i="25"/>
  <c r="P974" i="25"/>
  <c r="P975" i="25"/>
  <c r="P976" i="25"/>
  <c r="P977" i="25"/>
  <c r="P978" i="25"/>
  <c r="P979" i="25"/>
  <c r="P980" i="25"/>
  <c r="P981" i="25"/>
  <c r="P982" i="25"/>
  <c r="P983" i="25"/>
  <c r="P984" i="25"/>
  <c r="P985" i="25"/>
  <c r="P986" i="25"/>
  <c r="P987" i="25"/>
  <c r="P988" i="25"/>
  <c r="P989" i="25"/>
  <c r="P990" i="25"/>
  <c r="P991" i="25"/>
  <c r="P992" i="25"/>
  <c r="P993" i="25"/>
  <c r="P994" i="25"/>
  <c r="P995" i="25"/>
  <c r="P996" i="25"/>
  <c r="P997" i="25"/>
  <c r="P998" i="25"/>
  <c r="P999" i="25"/>
  <c r="P1000" i="25"/>
  <c r="P1001" i="25"/>
  <c r="P1002" i="25"/>
  <c r="P1003" i="25"/>
  <c r="P1004" i="25"/>
  <c r="P1005" i="25"/>
  <c r="P1006" i="25"/>
  <c r="P1007" i="25"/>
  <c r="P1008" i="25"/>
  <c r="P1009" i="25"/>
  <c r="P1010" i="25"/>
  <c r="P1011" i="25"/>
  <c r="P1012" i="25"/>
  <c r="P1013" i="25"/>
  <c r="P1014" i="25"/>
  <c r="P1015" i="25"/>
  <c r="P1016" i="25"/>
  <c r="P1017" i="25"/>
  <c r="P1018" i="25"/>
  <c r="P1019" i="25"/>
  <c r="P1020" i="25"/>
  <c r="P1021" i="25"/>
  <c r="P1022" i="25"/>
  <c r="P1023" i="25"/>
  <c r="P1024" i="25"/>
  <c r="P1025" i="25"/>
  <c r="P1026" i="25"/>
  <c r="P1027" i="25"/>
  <c r="P1028" i="25"/>
  <c r="P1029" i="25"/>
  <c r="P1030" i="25"/>
  <c r="P1031" i="25"/>
  <c r="P1032" i="25"/>
  <c r="P1033" i="25"/>
  <c r="P1034" i="25"/>
  <c r="P1035" i="25"/>
  <c r="P1036" i="25"/>
  <c r="P1037" i="25"/>
  <c r="P1038" i="25"/>
  <c r="P1039" i="25"/>
  <c r="P1040" i="25"/>
  <c r="P1041" i="25"/>
  <c r="P1042" i="25"/>
  <c r="P1043" i="25"/>
  <c r="P1044" i="25"/>
  <c r="P1045" i="25"/>
  <c r="P1046" i="25"/>
  <c r="P1047" i="25"/>
  <c r="P1048" i="25"/>
  <c r="P1049" i="25"/>
  <c r="P7" i="27"/>
  <c r="P8" i="27"/>
  <c r="P9" i="27"/>
  <c r="P10" i="27"/>
  <c r="P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6" i="27"/>
  <c r="P77" i="27"/>
  <c r="P78" i="27"/>
  <c r="P79" i="27"/>
  <c r="P80" i="27"/>
  <c r="P81" i="27"/>
  <c r="P82" i="27"/>
  <c r="P83" i="27"/>
  <c r="P84" i="27"/>
  <c r="P85" i="27"/>
  <c r="P86" i="27"/>
  <c r="P87" i="27"/>
  <c r="P88" i="27"/>
  <c r="P89" i="27"/>
  <c r="P90" i="27"/>
  <c r="P91" i="27"/>
  <c r="P92" i="27"/>
  <c r="P93" i="27"/>
  <c r="P94" i="27"/>
  <c r="P95" i="27"/>
  <c r="P96" i="27"/>
  <c r="P97" i="27"/>
  <c r="P98" i="27"/>
  <c r="P99" i="27"/>
  <c r="P100" i="27"/>
  <c r="P101" i="27"/>
  <c r="P102" i="27"/>
  <c r="P103" i="27"/>
  <c r="P104" i="27"/>
  <c r="P105" i="27"/>
  <c r="P106" i="27"/>
  <c r="P107" i="27"/>
  <c r="P108" i="27"/>
  <c r="P109" i="27"/>
  <c r="P110" i="27"/>
  <c r="P111" i="27"/>
  <c r="P112" i="27"/>
  <c r="P113" i="27"/>
  <c r="P114" i="27"/>
  <c r="P115" i="27"/>
  <c r="P116" i="27"/>
  <c r="P117" i="27"/>
  <c r="P118" i="27"/>
  <c r="P119" i="27"/>
  <c r="P120" i="27"/>
  <c r="P121" i="27"/>
  <c r="P122" i="27"/>
  <c r="P123" i="27"/>
  <c r="P124" i="27"/>
  <c r="P125" i="27"/>
  <c r="P126" i="27"/>
  <c r="P127" i="27"/>
  <c r="P128" i="27"/>
  <c r="P129" i="27"/>
  <c r="P130" i="27"/>
  <c r="P131" i="27"/>
  <c r="P132" i="27"/>
  <c r="P133" i="27"/>
  <c r="P134" i="27"/>
  <c r="P135" i="27"/>
  <c r="P136" i="27"/>
  <c r="P7" i="28"/>
  <c r="P8" i="28"/>
  <c r="P9" i="28"/>
  <c r="P10" i="28"/>
  <c r="P11" i="28"/>
  <c r="P12" i="28"/>
  <c r="P13" i="28"/>
  <c r="P14" i="28"/>
  <c r="P15" i="28"/>
  <c r="P16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0" i="28"/>
  <c r="P31" i="28"/>
  <c r="P32" i="28"/>
  <c r="P33" i="28"/>
  <c r="P34" i="28"/>
  <c r="P35" i="28"/>
  <c r="P36" i="28"/>
  <c r="P37" i="28"/>
  <c r="P40" i="28"/>
  <c r="P38" i="28"/>
  <c r="P39" i="28"/>
  <c r="P41" i="28"/>
  <c r="P42" i="28"/>
  <c r="P43" i="28"/>
  <c r="P44" i="28"/>
  <c r="P45" i="28"/>
  <c r="P46" i="28"/>
  <c r="P47" i="28"/>
  <c r="P48" i="28"/>
  <c r="P49" i="28"/>
  <c r="P3563" i="20"/>
  <c r="P3562" i="20"/>
  <c r="P3561" i="20"/>
  <c r="P3560" i="20"/>
  <c r="P3559" i="20"/>
  <c r="P3558" i="20"/>
  <c r="P3557" i="20"/>
  <c r="P3556" i="20"/>
  <c r="P3555" i="20"/>
  <c r="P3554" i="20"/>
  <c r="P3553" i="20"/>
  <c r="P3552" i="20"/>
  <c r="P3551" i="20"/>
  <c r="P3550" i="20"/>
  <c r="P3549" i="20"/>
  <c r="P3548" i="20"/>
  <c r="P3547" i="20"/>
  <c r="P3546" i="20"/>
  <c r="P3545" i="20"/>
  <c r="P3544" i="20"/>
  <c r="P3543" i="20"/>
  <c r="P3542" i="20"/>
  <c r="P3541" i="20"/>
  <c r="P3540" i="20"/>
  <c r="P3539" i="20"/>
  <c r="P3538" i="20"/>
  <c r="P3537" i="20"/>
  <c r="P3536" i="20"/>
  <c r="P3535" i="20"/>
  <c r="P3534" i="20"/>
  <c r="P3533" i="20"/>
  <c r="P3532" i="20"/>
  <c r="P3531" i="20"/>
  <c r="P3530" i="20"/>
  <c r="P3529" i="20"/>
  <c r="P3528" i="20"/>
  <c r="P3527" i="20"/>
  <c r="P3526" i="20"/>
  <c r="P3525" i="20"/>
  <c r="P3524" i="20"/>
  <c r="P3523" i="20"/>
  <c r="P3522" i="20"/>
  <c r="P3521" i="20"/>
  <c r="P3520" i="20"/>
  <c r="P3519" i="20"/>
  <c r="P3518" i="20"/>
  <c r="P3517" i="20"/>
  <c r="P3516" i="20"/>
  <c r="P3515" i="20"/>
  <c r="P3514" i="20"/>
  <c r="P3513" i="20"/>
  <c r="P3512" i="20"/>
  <c r="P3511" i="20"/>
  <c r="P3510" i="20"/>
  <c r="P3509" i="20"/>
  <c r="P3508" i="20"/>
  <c r="P3507" i="20"/>
  <c r="P3506" i="20"/>
  <c r="P3505" i="20"/>
  <c r="P3504" i="20"/>
  <c r="P3503" i="20"/>
  <c r="P3502" i="20"/>
  <c r="P3501" i="20"/>
  <c r="P3500" i="20"/>
  <c r="P3499" i="20"/>
  <c r="P3498" i="20"/>
  <c r="P3497" i="20"/>
  <c r="P3496" i="20"/>
  <c r="P3495" i="20"/>
  <c r="P3494" i="20"/>
  <c r="P3493" i="20"/>
  <c r="P3492" i="20"/>
  <c r="P3491" i="20"/>
  <c r="P3490" i="20"/>
  <c r="P3489" i="20"/>
  <c r="P3488" i="20"/>
  <c r="P3487" i="20"/>
  <c r="P3486" i="20"/>
  <c r="P3485" i="20"/>
  <c r="P3484" i="20"/>
  <c r="P3483" i="20"/>
  <c r="P3482" i="20"/>
  <c r="P3481" i="20"/>
  <c r="P3480" i="20"/>
  <c r="P3479" i="20"/>
  <c r="P3478" i="20"/>
  <c r="P3477" i="20"/>
  <c r="P3476" i="20"/>
  <c r="P3475" i="20"/>
  <c r="P3474" i="20"/>
  <c r="P3473" i="20"/>
  <c r="P3472" i="20"/>
  <c r="P3471" i="20"/>
  <c r="P3470" i="20"/>
  <c r="P3469" i="20"/>
  <c r="P3468" i="20"/>
  <c r="P3467" i="20"/>
  <c r="P3466" i="20"/>
  <c r="P3465" i="20"/>
  <c r="P3464" i="20"/>
  <c r="P3463" i="20"/>
  <c r="P3462" i="20"/>
  <c r="P3461" i="20"/>
  <c r="P3460" i="20"/>
  <c r="P3459" i="20"/>
  <c r="P3458" i="20"/>
  <c r="P3457" i="20"/>
  <c r="P3456" i="20"/>
  <c r="P3455" i="20"/>
  <c r="P3454" i="20"/>
  <c r="P3453" i="20"/>
  <c r="P3452" i="20"/>
  <c r="P3451" i="20"/>
  <c r="P3450" i="20"/>
  <c r="P3449" i="20"/>
  <c r="P3448" i="20"/>
  <c r="P3447" i="20"/>
  <c r="P3446" i="20"/>
  <c r="P3445" i="20"/>
  <c r="P3444" i="20"/>
  <c r="P3443" i="20"/>
  <c r="P3442" i="20"/>
  <c r="P3441" i="20"/>
  <c r="P3440" i="20"/>
  <c r="P3439" i="20"/>
  <c r="P3438" i="20"/>
  <c r="P3437" i="20"/>
  <c r="P3436" i="20"/>
  <c r="P3435" i="20"/>
  <c r="P3434" i="20"/>
  <c r="P3433" i="20"/>
  <c r="P3432" i="20"/>
  <c r="P3431" i="20"/>
  <c r="P3430" i="20"/>
  <c r="P3429" i="20"/>
  <c r="P3428" i="20"/>
  <c r="P3427" i="20"/>
  <c r="P3426" i="20"/>
  <c r="P3425" i="20"/>
  <c r="P3424" i="20"/>
  <c r="P3423" i="20"/>
  <c r="P3422" i="20"/>
  <c r="P3421" i="20"/>
  <c r="P3420" i="20"/>
  <c r="P3419" i="20"/>
  <c r="P3418" i="20"/>
  <c r="P3417" i="20"/>
  <c r="P3416" i="20"/>
  <c r="P3415" i="20"/>
  <c r="P3414" i="20"/>
  <c r="P3413" i="20"/>
  <c r="P3412" i="20"/>
  <c r="P3411" i="20"/>
  <c r="P3410" i="20"/>
  <c r="P3409" i="20"/>
  <c r="P3408" i="20"/>
  <c r="P3407" i="20"/>
  <c r="P3406" i="20"/>
  <c r="P3405" i="20"/>
  <c r="P3404" i="20"/>
  <c r="P3403" i="20"/>
  <c r="P3402" i="20"/>
  <c r="P3401" i="20"/>
  <c r="P3400" i="20"/>
  <c r="P3399" i="20"/>
  <c r="P3398" i="20"/>
  <c r="P3397" i="20"/>
  <c r="P3396" i="20"/>
  <c r="P3395" i="20"/>
  <c r="P3394" i="20"/>
  <c r="P3393" i="20"/>
  <c r="P3392" i="20"/>
  <c r="P3391" i="20"/>
  <c r="P3390" i="20"/>
  <c r="P3389" i="20"/>
  <c r="P3388" i="20"/>
  <c r="P3387" i="20"/>
  <c r="P3386" i="20"/>
  <c r="P3385" i="20"/>
  <c r="P3384" i="20"/>
  <c r="P3383" i="20"/>
  <c r="P3382" i="20"/>
  <c r="P3381" i="20"/>
  <c r="P3380" i="20"/>
  <c r="P3379" i="20"/>
  <c r="P3378" i="20"/>
  <c r="P3377" i="20"/>
  <c r="P3376" i="20"/>
  <c r="P3375" i="20"/>
  <c r="P3374" i="20"/>
  <c r="P3373" i="20"/>
  <c r="P3372" i="20"/>
  <c r="P3371" i="20"/>
  <c r="P3370" i="20"/>
  <c r="P3369" i="20"/>
  <c r="P3368" i="20"/>
  <c r="P3367" i="20"/>
  <c r="P3366" i="20"/>
  <c r="P3365" i="20"/>
  <c r="P3364" i="20"/>
  <c r="P3363" i="20"/>
  <c r="P3362" i="20"/>
  <c r="P3361" i="20"/>
  <c r="P3360" i="20"/>
  <c r="P3359" i="20"/>
  <c r="P3358" i="20"/>
  <c r="P3357" i="20"/>
  <c r="P3356" i="20"/>
  <c r="P3355" i="20"/>
  <c r="P3354" i="20"/>
  <c r="P3353" i="20"/>
  <c r="P3352" i="20"/>
  <c r="P3351" i="20"/>
  <c r="P3350" i="20"/>
  <c r="P3349" i="20"/>
  <c r="P3348" i="20"/>
  <c r="P3347" i="20"/>
  <c r="P3346" i="20"/>
  <c r="P3345" i="20"/>
  <c r="P3344" i="20"/>
  <c r="P3343" i="20"/>
  <c r="P3342" i="20"/>
  <c r="P3341" i="20"/>
  <c r="P3340" i="20"/>
  <c r="P3339" i="20"/>
  <c r="P3338" i="20"/>
  <c r="P3337" i="20"/>
  <c r="P3336" i="20"/>
  <c r="P3335" i="20"/>
  <c r="P3334" i="20"/>
  <c r="P3333" i="20"/>
  <c r="P3332" i="20"/>
  <c r="P3331" i="20"/>
  <c r="P3330" i="20"/>
  <c r="P3329" i="20"/>
  <c r="P3328" i="20"/>
  <c r="P3327" i="20"/>
  <c r="P3326" i="20"/>
  <c r="P3325" i="20"/>
  <c r="P3324" i="20"/>
  <c r="P3323" i="20"/>
  <c r="P3322" i="20"/>
  <c r="P3321" i="20"/>
  <c r="P3320" i="20"/>
  <c r="P3319" i="20"/>
  <c r="P3318" i="20"/>
  <c r="P3317" i="20"/>
  <c r="P3316" i="20"/>
  <c r="P3315" i="20"/>
  <c r="P3314" i="20"/>
  <c r="P3313" i="20"/>
  <c r="P3312" i="20"/>
  <c r="P3311" i="20"/>
  <c r="P3310" i="20"/>
  <c r="P3309" i="20"/>
  <c r="P3308" i="20"/>
  <c r="P3307" i="20"/>
  <c r="P3306" i="20"/>
  <c r="P3305" i="20"/>
  <c r="P3304" i="20"/>
  <c r="P3303" i="20"/>
  <c r="P3302" i="20"/>
  <c r="P3301" i="20"/>
  <c r="P3300" i="20"/>
  <c r="P3299" i="20"/>
  <c r="P3298" i="20"/>
  <c r="P3297" i="20"/>
  <c r="P3296" i="20"/>
  <c r="P3295" i="20"/>
  <c r="P3294" i="20"/>
  <c r="P3293" i="20"/>
  <c r="P3292" i="20"/>
  <c r="P3291" i="20"/>
  <c r="P3290" i="20"/>
  <c r="P3289" i="20"/>
  <c r="P3288" i="20"/>
  <c r="P3287" i="20"/>
  <c r="P3286" i="20"/>
  <c r="P3285" i="20"/>
  <c r="P3284" i="20"/>
  <c r="P3283" i="20"/>
  <c r="P3282" i="20"/>
  <c r="P3281" i="20"/>
  <c r="P3280" i="20"/>
  <c r="P3279" i="20"/>
  <c r="P3278" i="20"/>
  <c r="P3277" i="20"/>
  <c r="P3276" i="20"/>
  <c r="P3275" i="20"/>
  <c r="P3274" i="20"/>
  <c r="P3273" i="20"/>
  <c r="P3272" i="20"/>
  <c r="P3271" i="20"/>
  <c r="P3270" i="20"/>
  <c r="P3269" i="20"/>
  <c r="P3268" i="20"/>
  <c r="P3267" i="20"/>
  <c r="P3266" i="20"/>
  <c r="P3265" i="20"/>
  <c r="P3264" i="20"/>
  <c r="P3263" i="20"/>
  <c r="P3262" i="20"/>
  <c r="P3261" i="20"/>
  <c r="P3260" i="20"/>
  <c r="P3259" i="20"/>
  <c r="P3258" i="20"/>
  <c r="P3257" i="20"/>
  <c r="P3256" i="20"/>
  <c r="P3255" i="20"/>
  <c r="P3254" i="20"/>
  <c r="P3253" i="20"/>
  <c r="P3252" i="20"/>
  <c r="P3251" i="20"/>
  <c r="P3250" i="20"/>
  <c r="P3249" i="20"/>
  <c r="P3248" i="20"/>
  <c r="P3247" i="20"/>
  <c r="P3246" i="20"/>
  <c r="P3245" i="20"/>
  <c r="P3244" i="20"/>
  <c r="P3243" i="20"/>
  <c r="P3242" i="20"/>
  <c r="P3241" i="20"/>
  <c r="P3240" i="20"/>
  <c r="P3239" i="20"/>
  <c r="P3238" i="20"/>
  <c r="P3237" i="20"/>
  <c r="P3236" i="20"/>
  <c r="P3235" i="20"/>
  <c r="P3234" i="20"/>
  <c r="P3233" i="20"/>
  <c r="P3232" i="20"/>
  <c r="P3231" i="20"/>
  <c r="P3230" i="20"/>
  <c r="P3229" i="20"/>
  <c r="P3228" i="20"/>
  <c r="P3227" i="20"/>
  <c r="P3226" i="20"/>
  <c r="P3225" i="20"/>
  <c r="P3224" i="20"/>
  <c r="P3223" i="20"/>
  <c r="P3222" i="20"/>
  <c r="P3221" i="20"/>
  <c r="P3220" i="20"/>
  <c r="P3219" i="20"/>
  <c r="P3218" i="20"/>
  <c r="P3217" i="20"/>
  <c r="P3216" i="20"/>
  <c r="P3215" i="20"/>
  <c r="P3214" i="20"/>
  <c r="P3213" i="20"/>
  <c r="P3212" i="20"/>
  <c r="P3211" i="20"/>
  <c r="P3210" i="20"/>
  <c r="P3209" i="20"/>
  <c r="P3208" i="20"/>
  <c r="P3207" i="20"/>
  <c r="P3206" i="20"/>
  <c r="P3205" i="20"/>
  <c r="P3204" i="20"/>
  <c r="P3203" i="20"/>
  <c r="P3202" i="20"/>
  <c r="P3201" i="20"/>
  <c r="P3200" i="20"/>
  <c r="P3199" i="20"/>
  <c r="P3198" i="20"/>
  <c r="P3197" i="20"/>
  <c r="P3196" i="20"/>
  <c r="P3195" i="20"/>
  <c r="P3194" i="20"/>
  <c r="P3193" i="20"/>
  <c r="P3192" i="20"/>
  <c r="P3191" i="20"/>
  <c r="P3190" i="20"/>
  <c r="P3189" i="20"/>
  <c r="P3188" i="20"/>
  <c r="P3187" i="20"/>
  <c r="P3186" i="20"/>
  <c r="P3185" i="20"/>
  <c r="P3184" i="20"/>
  <c r="P3183" i="20"/>
  <c r="P3182" i="20"/>
  <c r="P3181" i="20"/>
  <c r="P3180" i="20"/>
  <c r="P3179" i="20"/>
  <c r="P3178" i="20"/>
  <c r="P3177" i="20"/>
  <c r="P3176" i="20"/>
  <c r="P3175" i="20"/>
  <c r="P3174" i="20"/>
  <c r="P3173" i="20"/>
  <c r="P3172" i="20"/>
  <c r="P3171" i="20"/>
  <c r="P3170" i="20"/>
  <c r="P3169" i="20"/>
  <c r="P3168" i="20"/>
  <c r="P3167" i="20"/>
  <c r="P3166" i="20"/>
  <c r="P3165" i="20"/>
  <c r="P3164" i="20"/>
  <c r="P3163" i="20"/>
  <c r="P3162" i="20"/>
  <c r="P3161" i="20"/>
  <c r="P3160" i="20"/>
  <c r="P3159" i="20"/>
  <c r="P3158" i="20"/>
  <c r="P3157" i="20"/>
  <c r="P3156" i="20"/>
  <c r="P3155" i="20"/>
  <c r="P3154" i="20"/>
  <c r="P3153" i="20"/>
  <c r="P3152" i="20"/>
  <c r="P3151" i="20"/>
  <c r="P3150" i="20"/>
  <c r="P3149" i="20"/>
  <c r="P3148" i="20"/>
  <c r="P3147" i="20"/>
  <c r="P3146" i="20"/>
  <c r="P3145" i="20"/>
  <c r="P3144" i="20"/>
  <c r="P3143" i="20"/>
  <c r="P3142" i="20"/>
  <c r="P3141" i="20"/>
  <c r="P3140" i="20"/>
  <c r="P3139" i="20"/>
  <c r="P3138" i="20"/>
  <c r="P3137" i="20"/>
  <c r="P3136" i="20"/>
  <c r="P3135" i="20"/>
  <c r="P3134" i="20"/>
  <c r="P3133" i="20"/>
  <c r="P3132" i="20"/>
  <c r="P3131" i="20"/>
  <c r="P3130" i="20"/>
  <c r="P3129" i="20"/>
  <c r="P3128" i="20"/>
  <c r="P3127" i="20"/>
  <c r="P3126" i="20"/>
  <c r="P3125" i="20"/>
  <c r="P3124" i="20"/>
  <c r="P3123" i="20"/>
  <c r="P3122" i="20"/>
  <c r="P3121" i="20"/>
  <c r="P3120" i="20"/>
  <c r="P3119" i="20"/>
  <c r="P3118" i="20"/>
  <c r="P3117" i="20"/>
  <c r="P3116" i="20"/>
  <c r="P3115" i="20"/>
  <c r="P3114" i="20"/>
  <c r="P3113" i="20"/>
  <c r="P3112" i="20"/>
  <c r="P3111" i="20"/>
  <c r="P3110" i="20"/>
  <c r="P3109" i="20"/>
  <c r="P3108" i="20"/>
  <c r="P3107" i="20"/>
  <c r="P3106" i="20"/>
  <c r="P3105" i="20"/>
  <c r="P3104" i="20"/>
  <c r="P3103" i="20"/>
  <c r="P3102" i="20"/>
  <c r="P3101" i="20"/>
  <c r="P3100" i="20"/>
  <c r="P3099" i="20"/>
  <c r="P3098" i="20"/>
  <c r="P3097" i="20"/>
  <c r="P3096" i="20"/>
  <c r="P3095" i="20"/>
  <c r="P3094" i="20"/>
  <c r="P3093" i="20"/>
  <c r="P3092" i="20"/>
  <c r="P3091" i="20"/>
  <c r="P3090" i="20"/>
  <c r="P3089" i="20"/>
  <c r="P3088" i="20"/>
  <c r="P3087" i="20"/>
  <c r="P3086" i="20"/>
  <c r="P3085" i="20"/>
  <c r="P3084" i="20"/>
  <c r="P3083" i="20"/>
  <c r="P3082" i="20"/>
  <c r="P3081" i="20"/>
  <c r="P3080" i="20"/>
  <c r="P3079" i="20"/>
  <c r="P3078" i="20"/>
  <c r="P3077" i="20"/>
  <c r="P3076" i="20"/>
  <c r="P3075" i="20"/>
  <c r="P3074" i="20"/>
  <c r="P3073" i="20"/>
  <c r="P3072" i="20"/>
  <c r="P3071" i="20"/>
  <c r="P3070" i="20"/>
  <c r="P3069" i="20"/>
  <c r="P3068" i="20"/>
  <c r="P3067" i="20"/>
  <c r="P3066" i="20"/>
  <c r="P3065" i="20"/>
  <c r="P3064" i="20"/>
  <c r="P3063" i="20"/>
  <c r="P3062" i="20"/>
  <c r="P3061" i="20"/>
  <c r="P3060" i="20"/>
  <c r="P3059" i="20"/>
  <c r="P3058" i="20"/>
  <c r="P3057" i="20"/>
  <c r="P3056" i="20"/>
  <c r="P3055" i="20"/>
  <c r="P3054" i="20"/>
  <c r="P3053" i="20"/>
  <c r="P3052" i="20"/>
  <c r="P3051" i="20"/>
  <c r="P3050" i="20"/>
  <c r="P3049" i="20"/>
  <c r="P3048" i="20"/>
  <c r="P3047" i="20"/>
  <c r="P3046" i="20"/>
  <c r="P3045" i="20"/>
  <c r="P3044" i="20"/>
  <c r="P3043" i="20"/>
  <c r="P3042" i="20"/>
  <c r="P3041" i="20"/>
  <c r="P3040" i="20"/>
  <c r="P3039" i="20"/>
  <c r="P3038" i="20"/>
  <c r="P3037" i="20"/>
  <c r="P3036" i="20"/>
  <c r="P3035" i="20"/>
  <c r="P3034" i="20"/>
  <c r="P3033" i="20"/>
  <c r="P3032" i="20"/>
  <c r="P3031" i="20"/>
  <c r="P3030" i="20"/>
  <c r="P3029" i="20"/>
  <c r="P3028" i="20"/>
  <c r="P3027" i="20"/>
  <c r="P3026" i="20"/>
  <c r="P3025" i="20"/>
  <c r="P3024" i="20"/>
  <c r="P3023" i="20"/>
  <c r="P3022" i="20"/>
  <c r="P3021" i="20"/>
  <c r="P3020" i="20"/>
  <c r="P3019" i="20"/>
  <c r="P3018" i="20"/>
  <c r="P3017" i="20"/>
  <c r="P3016" i="20"/>
  <c r="P3015" i="20"/>
  <c r="P3014" i="20"/>
  <c r="P3013" i="20"/>
  <c r="P3012" i="20"/>
  <c r="P3011" i="20"/>
  <c r="P3010" i="20"/>
  <c r="P3009" i="20"/>
  <c r="P3008" i="20"/>
  <c r="P3007" i="20"/>
  <c r="P3006" i="20"/>
  <c r="P3005" i="20"/>
  <c r="P3004" i="20"/>
  <c r="P3003" i="20"/>
  <c r="P3002" i="20"/>
  <c r="P3001" i="20"/>
  <c r="P3000" i="20"/>
  <c r="P2999" i="20"/>
  <c r="P2998" i="20"/>
  <c r="P2997" i="20"/>
  <c r="P2996" i="20"/>
  <c r="P2995" i="20"/>
  <c r="P2994" i="20"/>
  <c r="P2993" i="20"/>
  <c r="P2992" i="20"/>
  <c r="P2991" i="20"/>
  <c r="P2990" i="20"/>
  <c r="P2989" i="20"/>
  <c r="P2988" i="20"/>
  <c r="P2987" i="20"/>
  <c r="P2986" i="20"/>
  <c r="P2985" i="20"/>
  <c r="P2984" i="20"/>
  <c r="P2983" i="20"/>
  <c r="P2982" i="20"/>
  <c r="P2981" i="20"/>
  <c r="P2980" i="20"/>
  <c r="P2979" i="20"/>
  <c r="P2978" i="20"/>
  <c r="P2977" i="20"/>
  <c r="P2976" i="20"/>
  <c r="P2975" i="20"/>
  <c r="P2974" i="20"/>
  <c r="P2973" i="20"/>
  <c r="P2972" i="20"/>
  <c r="P2971" i="20"/>
  <c r="P2970" i="20"/>
  <c r="P2969" i="20"/>
  <c r="P2968" i="20"/>
  <c r="P2967" i="20"/>
  <c r="P2966" i="20"/>
  <c r="P2965" i="20"/>
  <c r="P2964" i="20"/>
  <c r="P2963" i="20"/>
  <c r="P2962" i="20"/>
  <c r="P2961" i="20"/>
  <c r="P2960" i="20"/>
  <c r="P2959" i="20"/>
  <c r="P2958" i="20"/>
  <c r="P2957" i="20"/>
  <c r="P2956" i="20"/>
  <c r="P2955" i="20"/>
  <c r="P2954" i="20"/>
  <c r="P2953" i="20"/>
  <c r="P2952" i="20"/>
  <c r="P2951" i="20"/>
  <c r="P2950" i="20"/>
  <c r="P2949" i="20"/>
  <c r="P2948" i="20"/>
  <c r="P2947" i="20"/>
  <c r="P2946" i="20"/>
  <c r="P2945" i="20"/>
  <c r="P2944" i="20"/>
  <c r="P2943" i="20"/>
  <c r="P2942" i="20"/>
  <c r="P2941" i="20"/>
  <c r="P2940" i="20"/>
  <c r="P2939" i="20"/>
  <c r="P2938" i="20"/>
  <c r="P2937" i="20"/>
  <c r="P2936" i="20"/>
  <c r="P2935" i="20"/>
  <c r="P2934" i="20"/>
  <c r="P2933" i="20"/>
  <c r="P2932" i="20"/>
  <c r="P2931" i="20"/>
  <c r="P2930" i="20"/>
  <c r="P2929" i="20"/>
  <c r="P2928" i="20"/>
  <c r="P2927" i="20"/>
  <c r="P2926" i="20"/>
  <c r="P2925" i="20"/>
  <c r="P2924" i="20"/>
  <c r="P2923" i="20"/>
  <c r="P2922" i="20"/>
  <c r="P2921" i="20"/>
  <c r="P2920" i="20"/>
  <c r="P2919" i="20"/>
  <c r="P2918" i="20"/>
  <c r="P2917" i="20"/>
  <c r="P2916" i="20"/>
  <c r="P2915" i="20"/>
  <c r="P2914" i="20"/>
  <c r="P2913" i="20"/>
  <c r="P2912" i="20"/>
  <c r="P2911" i="20"/>
  <c r="P2910" i="20"/>
  <c r="P2909" i="20"/>
  <c r="P2908" i="20"/>
  <c r="P2907" i="20"/>
  <c r="P2906" i="20"/>
  <c r="P2905" i="20"/>
  <c r="P2904" i="20"/>
  <c r="P2903" i="20"/>
  <c r="P2902" i="20"/>
  <c r="P2901" i="20"/>
  <c r="P2900" i="20"/>
  <c r="P2899" i="20"/>
  <c r="P2898" i="20"/>
  <c r="P2897" i="20"/>
  <c r="P2896" i="20"/>
  <c r="P2895" i="20"/>
  <c r="P2894" i="20"/>
  <c r="P2893" i="20"/>
  <c r="P2892" i="20"/>
  <c r="P2891" i="20"/>
  <c r="P2890" i="20"/>
  <c r="P2889" i="20"/>
  <c r="P2888" i="20"/>
  <c r="P2887" i="20"/>
  <c r="P2886" i="20"/>
  <c r="P2885" i="20"/>
  <c r="P2884" i="20"/>
  <c r="P2883" i="20"/>
  <c r="P2882" i="20"/>
  <c r="P2881" i="20"/>
  <c r="P2880" i="20"/>
  <c r="P2879" i="20"/>
  <c r="P2878" i="20"/>
  <c r="P2877" i="20"/>
  <c r="P2876" i="20"/>
  <c r="P2875" i="20"/>
  <c r="P2874" i="20"/>
  <c r="P2873" i="20"/>
  <c r="P2872" i="20"/>
  <c r="P2871" i="20"/>
  <c r="P2870" i="20"/>
  <c r="P2869" i="20"/>
  <c r="P2868" i="20"/>
  <c r="P2867" i="20"/>
  <c r="P2866" i="20"/>
  <c r="P2865" i="20"/>
  <c r="P2864" i="20"/>
  <c r="P2863" i="20"/>
  <c r="P2862" i="20"/>
  <c r="P2861" i="20"/>
  <c r="P2860" i="20"/>
  <c r="P2859" i="20"/>
  <c r="P2858" i="20"/>
  <c r="P2857" i="20"/>
  <c r="P2856" i="20"/>
  <c r="P2855" i="20"/>
  <c r="P2854" i="20"/>
  <c r="P2853" i="20"/>
  <c r="P2852" i="20"/>
  <c r="P2851" i="20"/>
  <c r="P2850" i="20"/>
  <c r="P2849" i="20"/>
  <c r="P2848" i="20"/>
  <c r="P2847" i="20"/>
  <c r="P2846" i="20"/>
  <c r="P2845" i="20"/>
  <c r="P2844" i="20"/>
  <c r="P2843" i="20"/>
  <c r="P2842" i="20"/>
  <c r="P2841" i="20"/>
  <c r="P2840" i="20"/>
  <c r="P2839" i="20"/>
  <c r="P2838" i="20"/>
  <c r="P2837" i="20"/>
  <c r="P2836" i="20"/>
  <c r="P2835" i="20"/>
  <c r="P2834" i="20"/>
  <c r="P2833" i="20"/>
  <c r="P2832" i="20"/>
  <c r="P2831" i="20"/>
  <c r="P2830" i="20"/>
  <c r="P2829" i="20"/>
  <c r="P2828" i="20"/>
  <c r="P2827" i="20"/>
  <c r="P2826" i="20"/>
  <c r="P2825" i="20"/>
  <c r="P2824" i="20"/>
  <c r="P2823" i="20"/>
  <c r="P2822" i="20"/>
  <c r="P2821" i="20"/>
  <c r="P2820" i="20"/>
  <c r="P2819" i="20"/>
  <c r="P2818" i="20"/>
  <c r="P2817" i="20"/>
  <c r="P2816" i="20"/>
  <c r="P2815" i="20"/>
  <c r="P2814" i="20"/>
  <c r="P2813" i="20"/>
  <c r="P2812" i="20"/>
  <c r="P2811" i="20"/>
  <c r="P2810" i="20"/>
  <c r="P2809" i="20"/>
  <c r="P2808" i="20"/>
  <c r="P2807" i="20"/>
  <c r="P2806" i="20"/>
  <c r="P2805" i="20"/>
  <c r="P2804" i="20"/>
  <c r="P2803" i="20"/>
  <c r="P2802" i="20"/>
  <c r="P2801" i="20"/>
  <c r="P2800" i="20"/>
  <c r="P2799" i="20"/>
  <c r="P2798" i="20"/>
  <c r="P2797" i="20"/>
  <c r="P2796" i="20"/>
  <c r="P2795" i="20"/>
  <c r="P2794" i="20"/>
  <c r="P2793" i="20"/>
  <c r="P2792" i="20"/>
  <c r="P2791" i="20"/>
  <c r="P2790" i="20"/>
  <c r="P2789" i="20"/>
  <c r="P2788" i="20"/>
  <c r="P2787" i="20"/>
  <c r="P2786" i="20"/>
  <c r="P2785" i="20"/>
  <c r="P2784" i="20"/>
  <c r="P2783" i="20"/>
  <c r="P2782" i="20"/>
  <c r="P2781" i="20"/>
  <c r="P2780" i="20"/>
  <c r="P2779" i="20"/>
  <c r="P2778" i="20"/>
  <c r="P2777" i="20"/>
  <c r="P2776" i="20"/>
  <c r="P2775" i="20"/>
  <c r="P2774" i="20"/>
  <c r="P2773" i="20"/>
  <c r="P2772" i="20"/>
  <c r="P2771" i="20"/>
  <c r="P2770" i="20"/>
  <c r="P2769" i="20"/>
  <c r="P2768" i="20"/>
  <c r="P2767" i="20"/>
  <c r="P2766" i="20"/>
  <c r="P2765" i="20"/>
  <c r="P2764" i="20"/>
  <c r="P2763" i="20"/>
  <c r="P2762" i="20"/>
  <c r="P2761" i="20"/>
  <c r="P2760" i="20"/>
  <c r="P2759" i="20"/>
  <c r="P2758" i="20"/>
  <c r="P2757" i="20"/>
  <c r="P2756" i="20"/>
  <c r="P2755" i="20"/>
  <c r="P2754" i="20"/>
  <c r="P2753" i="20"/>
  <c r="P2752" i="20"/>
  <c r="P2751" i="20"/>
  <c r="P2750" i="20"/>
  <c r="P2749" i="20"/>
  <c r="P2748" i="20"/>
  <c r="P2747" i="20"/>
  <c r="P2746" i="20"/>
  <c r="P2745" i="20"/>
  <c r="P2744" i="20"/>
  <c r="P2743" i="20"/>
  <c r="P2742" i="20"/>
  <c r="P2741" i="20"/>
  <c r="P2740" i="20"/>
  <c r="P2739" i="20"/>
  <c r="P2738" i="20"/>
  <c r="P2737" i="20"/>
  <c r="P2736" i="20"/>
  <c r="P2735" i="20"/>
  <c r="P2734" i="20"/>
  <c r="P2733" i="20"/>
  <c r="P2732" i="20"/>
  <c r="P2731" i="20"/>
  <c r="P2730" i="20"/>
  <c r="P2729" i="20"/>
  <c r="P2728" i="20"/>
  <c r="P2727" i="20"/>
  <c r="P2726" i="20"/>
  <c r="P2725" i="20"/>
  <c r="P2724" i="20"/>
  <c r="P2723" i="20"/>
  <c r="P2722" i="20"/>
  <c r="P2721" i="20"/>
  <c r="P2720" i="20"/>
  <c r="P2719" i="20"/>
  <c r="P2718" i="20"/>
  <c r="P2717" i="20"/>
  <c r="P2716" i="20"/>
  <c r="P2715" i="20"/>
  <c r="P2714" i="20"/>
  <c r="P2713" i="20"/>
  <c r="P2712" i="20"/>
  <c r="P2711" i="20"/>
  <c r="P2710" i="20"/>
  <c r="P2709" i="20"/>
  <c r="P2708" i="20"/>
  <c r="P2707" i="20"/>
  <c r="P2706" i="20"/>
  <c r="P2705" i="20"/>
  <c r="P2704" i="20"/>
  <c r="P2703" i="20"/>
  <c r="P2702" i="20"/>
  <c r="P2701" i="20"/>
  <c r="P2700" i="20"/>
  <c r="P2699" i="20"/>
  <c r="P2698" i="20"/>
  <c r="P2697" i="20"/>
  <c r="P2696" i="20"/>
  <c r="P2695" i="20"/>
  <c r="P2694" i="20"/>
  <c r="P2693" i="20"/>
  <c r="P2692" i="20"/>
  <c r="P2691" i="20"/>
  <c r="P2690" i="20"/>
  <c r="P2689" i="20"/>
  <c r="P2688" i="20"/>
  <c r="P2687" i="20"/>
  <c r="P2686" i="20"/>
  <c r="P2685" i="20"/>
  <c r="P2684" i="20"/>
  <c r="P2683" i="20"/>
  <c r="P2682" i="20"/>
  <c r="P2681" i="20"/>
  <c r="P2680" i="20"/>
  <c r="P2679" i="20"/>
  <c r="P2678" i="20"/>
  <c r="P2677" i="20"/>
  <c r="P2676" i="20"/>
  <c r="P2675" i="20"/>
  <c r="P2674" i="20"/>
  <c r="P2673" i="20"/>
  <c r="P2672" i="20"/>
  <c r="P2671" i="20"/>
  <c r="P2670" i="20"/>
  <c r="P2669" i="20"/>
  <c r="P2668" i="20"/>
  <c r="P2667" i="20"/>
  <c r="P2666" i="20"/>
  <c r="P2665" i="20"/>
  <c r="P2664" i="20"/>
  <c r="P2663" i="20"/>
  <c r="P2662" i="20"/>
  <c r="P2661" i="20"/>
  <c r="P2660" i="20"/>
  <c r="P2659" i="20"/>
  <c r="P2658" i="20"/>
  <c r="P2657" i="20"/>
  <c r="P2656" i="20"/>
  <c r="P2655" i="20"/>
  <c r="P2654" i="20"/>
  <c r="P2653" i="20"/>
  <c r="P2652" i="20"/>
  <c r="P2651" i="20"/>
  <c r="P2650" i="20"/>
  <c r="P2649" i="20"/>
  <c r="P2648" i="20"/>
  <c r="P2647" i="20"/>
  <c r="P2646" i="20"/>
  <c r="P2645" i="20"/>
  <c r="P2644" i="20"/>
  <c r="P2643" i="20"/>
  <c r="P2642" i="20"/>
  <c r="P2641" i="20"/>
  <c r="P2640" i="20"/>
  <c r="P2639" i="20"/>
  <c r="P2638" i="20"/>
  <c r="P2637" i="20"/>
  <c r="P2636" i="20"/>
  <c r="P2635" i="20"/>
  <c r="P2634" i="20"/>
  <c r="P2633" i="20"/>
  <c r="P2632" i="20"/>
  <c r="P2631" i="20"/>
  <c r="P2630" i="20"/>
  <c r="P2629" i="20"/>
  <c r="P2628" i="20"/>
  <c r="P2627" i="20"/>
  <c r="P2626" i="20"/>
  <c r="P2625" i="20"/>
  <c r="P2624" i="20"/>
  <c r="P2623" i="20"/>
  <c r="P2622" i="20"/>
  <c r="P2621" i="20"/>
  <c r="P2620" i="20"/>
  <c r="P2619" i="20"/>
  <c r="P2618" i="20"/>
  <c r="P2617" i="20"/>
  <c r="P2616" i="20"/>
  <c r="P2615" i="20"/>
  <c r="P2614" i="20"/>
  <c r="P2613" i="20"/>
  <c r="P2612" i="20"/>
  <c r="P2611" i="20"/>
  <c r="P2610" i="20"/>
  <c r="P2609" i="20"/>
  <c r="P2608" i="20"/>
  <c r="P2607" i="20"/>
  <c r="P2606" i="20"/>
  <c r="P2605" i="20"/>
  <c r="P2604" i="20"/>
  <c r="P2603" i="20"/>
  <c r="P2602" i="20"/>
  <c r="P2601" i="20"/>
  <c r="P2600" i="20"/>
  <c r="P2599" i="20"/>
  <c r="P2598" i="20"/>
  <c r="P2597" i="20"/>
  <c r="P2596" i="20"/>
  <c r="P2595" i="20"/>
  <c r="P2594" i="20"/>
  <c r="P2593" i="20"/>
  <c r="P2592" i="20"/>
  <c r="P2591" i="20"/>
  <c r="P2590" i="20"/>
  <c r="P2589" i="20"/>
  <c r="P2588" i="20"/>
  <c r="P2587" i="20"/>
  <c r="P2586" i="20"/>
  <c r="P2585" i="20"/>
  <c r="P2584" i="20"/>
  <c r="P2583" i="20"/>
  <c r="P2582" i="20"/>
  <c r="P2581" i="20"/>
  <c r="P2580" i="20"/>
  <c r="P2579" i="20"/>
  <c r="P2578" i="20"/>
  <c r="P2577" i="20"/>
  <c r="P2576" i="20"/>
  <c r="P2575" i="20"/>
  <c r="P2574" i="20"/>
  <c r="P2573" i="20"/>
  <c r="P2572" i="20"/>
  <c r="P2571" i="20"/>
  <c r="P2570" i="20"/>
  <c r="P2569" i="20"/>
  <c r="P2568" i="20"/>
  <c r="P2567" i="20"/>
  <c r="P2566" i="20"/>
  <c r="P2565" i="20"/>
  <c r="P2564" i="20"/>
  <c r="P2563" i="20"/>
  <c r="P2562" i="20"/>
  <c r="P2561" i="20"/>
  <c r="P2560" i="20"/>
  <c r="P2559" i="20"/>
  <c r="P2558" i="20"/>
  <c r="P2557" i="20"/>
  <c r="P2556" i="20"/>
  <c r="P2555" i="20"/>
  <c r="P2554" i="20"/>
  <c r="P2553" i="20"/>
  <c r="P2552" i="20"/>
  <c r="P2551" i="20"/>
  <c r="P2550" i="20"/>
  <c r="P2549" i="20"/>
  <c r="P2548" i="20"/>
  <c r="P2547" i="20"/>
  <c r="P2546" i="20"/>
  <c r="P2545" i="20"/>
  <c r="P2544" i="20"/>
  <c r="P2543" i="20"/>
  <c r="P2542" i="20"/>
  <c r="P2541" i="20"/>
  <c r="P2540" i="20"/>
  <c r="P2539" i="20"/>
  <c r="P2538" i="20"/>
  <c r="P2537" i="20"/>
  <c r="P2536" i="20"/>
  <c r="P2535" i="20"/>
  <c r="P2534" i="20"/>
  <c r="P2533" i="20"/>
  <c r="P2532" i="20"/>
  <c r="P2531" i="20"/>
  <c r="P2530" i="20"/>
  <c r="P2529" i="20"/>
  <c r="P2528" i="20"/>
  <c r="P2527" i="20"/>
  <c r="P2526" i="20"/>
  <c r="P2525" i="20"/>
  <c r="P2524" i="20"/>
  <c r="P2523" i="20"/>
  <c r="P2522" i="20"/>
  <c r="P2521" i="20"/>
  <c r="P2520" i="20"/>
  <c r="P2519" i="20"/>
  <c r="P2518" i="20"/>
  <c r="P2517" i="20"/>
  <c r="P2516" i="20"/>
  <c r="P2515" i="20"/>
  <c r="P2514" i="20"/>
  <c r="P2513" i="20"/>
  <c r="P2512" i="20"/>
  <c r="P2511" i="20"/>
  <c r="P2510" i="20"/>
  <c r="P2509" i="20"/>
  <c r="P2508" i="20"/>
  <c r="P2507" i="20"/>
  <c r="P2506" i="20"/>
  <c r="P2505" i="20"/>
  <c r="P2504" i="20"/>
  <c r="P2503" i="20"/>
  <c r="P2502" i="20"/>
  <c r="P2501" i="20"/>
  <c r="P2500" i="20"/>
  <c r="P2499" i="20"/>
  <c r="P2498" i="20"/>
  <c r="P2497" i="20"/>
  <c r="P2496" i="20"/>
  <c r="P2495" i="20"/>
  <c r="P2494" i="20"/>
  <c r="P2493" i="20"/>
  <c r="P2492" i="20"/>
  <c r="P2491" i="20"/>
  <c r="P2490" i="20"/>
  <c r="P2489" i="20"/>
  <c r="P2488" i="20"/>
  <c r="P2487" i="20"/>
  <c r="P2486" i="20"/>
  <c r="P2485" i="20"/>
  <c r="P2484" i="20"/>
  <c r="P2483" i="20"/>
  <c r="P2482" i="20"/>
  <c r="P2481" i="20"/>
  <c r="P2480" i="20"/>
  <c r="P2479" i="20"/>
  <c r="P2478" i="20"/>
  <c r="P2477" i="20"/>
  <c r="P2476" i="20"/>
  <c r="P2475" i="20"/>
  <c r="P2474" i="20"/>
  <c r="P2473" i="20"/>
  <c r="P2472" i="20"/>
  <c r="P2471" i="20"/>
  <c r="P2470" i="20"/>
  <c r="P2469" i="20"/>
  <c r="P2468" i="20"/>
  <c r="P2467" i="20"/>
  <c r="P2466" i="20"/>
  <c r="P2465" i="20"/>
  <c r="P2464" i="20"/>
  <c r="P2463" i="20"/>
  <c r="P2462" i="20"/>
  <c r="P2461" i="20"/>
  <c r="P2460" i="20"/>
  <c r="P2459" i="20"/>
  <c r="P2458" i="20"/>
  <c r="P2457" i="20"/>
  <c r="P2456" i="20"/>
  <c r="P2455" i="20"/>
  <c r="P2454" i="20"/>
  <c r="P2453" i="20"/>
  <c r="P2452" i="20"/>
  <c r="P2451" i="20"/>
  <c r="P2450" i="20"/>
  <c r="P2449" i="20"/>
  <c r="P2448" i="20"/>
  <c r="P2447" i="20"/>
  <c r="P2446" i="20"/>
  <c r="P2445" i="20"/>
  <c r="P2444" i="20"/>
  <c r="P2443" i="20"/>
  <c r="P2442" i="20"/>
  <c r="P2441" i="20"/>
  <c r="P2440" i="20"/>
  <c r="P2439" i="20"/>
  <c r="P2438" i="20"/>
  <c r="P2437" i="20"/>
  <c r="P2436" i="20"/>
  <c r="P2435" i="20"/>
  <c r="P2434" i="20"/>
  <c r="P2433" i="20"/>
  <c r="P2432" i="20"/>
  <c r="P2431" i="20"/>
  <c r="P2430" i="20"/>
  <c r="P2429" i="20"/>
  <c r="P2428" i="20"/>
  <c r="P2427" i="20"/>
  <c r="P2426" i="20"/>
  <c r="P2425" i="20"/>
  <c r="P2424" i="20"/>
  <c r="P2423" i="20"/>
  <c r="P2422" i="20"/>
  <c r="P2421" i="20"/>
  <c r="P2420" i="20"/>
  <c r="P2419" i="20"/>
  <c r="P2418" i="20"/>
  <c r="P2417" i="20"/>
  <c r="P2416" i="20"/>
  <c r="P2415" i="20"/>
  <c r="P2414" i="20"/>
  <c r="P2413" i="20"/>
  <c r="P2412" i="20"/>
  <c r="P2411" i="20"/>
  <c r="P2410" i="20"/>
  <c r="P2409" i="20"/>
  <c r="P2408" i="20"/>
  <c r="P2407" i="20"/>
  <c r="P2406" i="20"/>
  <c r="P2405" i="20"/>
  <c r="P2404" i="20"/>
  <c r="P2403" i="20"/>
  <c r="P2402" i="20"/>
  <c r="P2401" i="20"/>
  <c r="P2400" i="20"/>
  <c r="P2399" i="20"/>
  <c r="P2398" i="20"/>
  <c r="P2397" i="20"/>
  <c r="P2396" i="20"/>
  <c r="P2395" i="20"/>
  <c r="P2394" i="20"/>
  <c r="P2393" i="20"/>
  <c r="P2392" i="20"/>
  <c r="P2391" i="20"/>
  <c r="P2390" i="20"/>
  <c r="P2389" i="20"/>
  <c r="P2388" i="20"/>
  <c r="P2387" i="20"/>
  <c r="P2386" i="20"/>
  <c r="P2385" i="20"/>
  <c r="P2384" i="20"/>
  <c r="P2383" i="20"/>
  <c r="P2382" i="20"/>
  <c r="P2381" i="20"/>
  <c r="P2380" i="20"/>
  <c r="P2379" i="20"/>
  <c r="P2378" i="20"/>
  <c r="P2377" i="20"/>
  <c r="P2376" i="20"/>
  <c r="P2375" i="20"/>
  <c r="P2374" i="20"/>
  <c r="P2373" i="20"/>
  <c r="P2372" i="20"/>
  <c r="P2371" i="20"/>
  <c r="P2370" i="20"/>
  <c r="P2369" i="20"/>
  <c r="P2368" i="20"/>
  <c r="P2367" i="20"/>
  <c r="P2366" i="20"/>
  <c r="P2365" i="20"/>
  <c r="P2364" i="20"/>
  <c r="P2363" i="20"/>
  <c r="P2362" i="20"/>
  <c r="P2361" i="20"/>
  <c r="P2360" i="20"/>
  <c r="P2359" i="20"/>
  <c r="P2358" i="20"/>
  <c r="P2357" i="20"/>
  <c r="P2356" i="20"/>
  <c r="P2355" i="20"/>
  <c r="P2354" i="20"/>
  <c r="P2353" i="20"/>
  <c r="P2352" i="20"/>
  <c r="P2351" i="20"/>
  <c r="P2350" i="20"/>
  <c r="P2349" i="20"/>
  <c r="P2348" i="20"/>
  <c r="P2347" i="20"/>
  <c r="P2346" i="20"/>
  <c r="P2345" i="20"/>
  <c r="P2344" i="20"/>
  <c r="P2343" i="20"/>
  <c r="P2342" i="20"/>
  <c r="P2341" i="20"/>
  <c r="P2340" i="20"/>
  <c r="P2339" i="20"/>
  <c r="P2338" i="20"/>
  <c r="P2337" i="20"/>
  <c r="P2336" i="20"/>
  <c r="P2335" i="20"/>
  <c r="P2334" i="20"/>
  <c r="P2333" i="20"/>
  <c r="P2332" i="20"/>
  <c r="P2331" i="20"/>
  <c r="P2330" i="20"/>
  <c r="P2329" i="20"/>
  <c r="P2328" i="20"/>
  <c r="P2327" i="20"/>
  <c r="P2326" i="20"/>
  <c r="P2325" i="20"/>
  <c r="P2324" i="20"/>
  <c r="P2323" i="20"/>
  <c r="P2322" i="20"/>
  <c r="P2321" i="20"/>
  <c r="P2320" i="20"/>
  <c r="P2319" i="20"/>
  <c r="P2318" i="20"/>
  <c r="P2317" i="20"/>
  <c r="P2316" i="20"/>
  <c r="P2315" i="20"/>
  <c r="P2314" i="20"/>
  <c r="P2313" i="20"/>
  <c r="P2312" i="20"/>
  <c r="P2311" i="20"/>
  <c r="P2310" i="20"/>
  <c r="P2309" i="20"/>
  <c r="P2308" i="20"/>
  <c r="P2307" i="20"/>
  <c r="P2306" i="20"/>
  <c r="P2305" i="20"/>
  <c r="P2304" i="20"/>
  <c r="P2303" i="20"/>
  <c r="P2302" i="20"/>
  <c r="P2301" i="20"/>
  <c r="P2300" i="20"/>
  <c r="P2299" i="20"/>
  <c r="P2298" i="20"/>
  <c r="P2297" i="20"/>
  <c r="P2296" i="20"/>
  <c r="P2295" i="20"/>
  <c r="P2294" i="20"/>
  <c r="P2293" i="20"/>
  <c r="P2292" i="20"/>
  <c r="P2291" i="20"/>
  <c r="P2290" i="20"/>
  <c r="P2289" i="20"/>
  <c r="P2288" i="20"/>
  <c r="P2287" i="20"/>
  <c r="P2286" i="20"/>
  <c r="P2285" i="20"/>
  <c r="P2284" i="20"/>
  <c r="P2283" i="20"/>
  <c r="P2282" i="20"/>
  <c r="P2281" i="20"/>
  <c r="P2280" i="20"/>
  <c r="P2279" i="20"/>
  <c r="P2278" i="20"/>
  <c r="P2277" i="20"/>
  <c r="P2276" i="20"/>
  <c r="P2275" i="20"/>
  <c r="P2274" i="20"/>
  <c r="P2273" i="20"/>
  <c r="P2272" i="20"/>
  <c r="P2271" i="20"/>
  <c r="P2270" i="20"/>
  <c r="P2269" i="20"/>
  <c r="P2268" i="20"/>
  <c r="P2267" i="20"/>
  <c r="P2266" i="20"/>
  <c r="P2265" i="20"/>
  <c r="P2264" i="20"/>
  <c r="P2263" i="20"/>
  <c r="P2262" i="20"/>
  <c r="P2261" i="20"/>
  <c r="P2260" i="20"/>
  <c r="P2259" i="20"/>
  <c r="P2258" i="20"/>
  <c r="P2257" i="20"/>
  <c r="P2256" i="20"/>
  <c r="P2255" i="20"/>
  <c r="P2254" i="20"/>
  <c r="P2253" i="20"/>
  <c r="P2252" i="20"/>
  <c r="P2251" i="20"/>
  <c r="P2250" i="20"/>
  <c r="P2249" i="20"/>
  <c r="P2248" i="20"/>
  <c r="P2247" i="20"/>
  <c r="P2246" i="20"/>
  <c r="P2245" i="20"/>
  <c r="P2244" i="20"/>
  <c r="P2243" i="20"/>
  <c r="P2242" i="20"/>
  <c r="P2241" i="20"/>
  <c r="P2240" i="20"/>
  <c r="P2239" i="20"/>
  <c r="P2238" i="20"/>
  <c r="P2237" i="20"/>
  <c r="P2236" i="20"/>
  <c r="P2235" i="20"/>
  <c r="P2234" i="20"/>
  <c r="P2233" i="20"/>
  <c r="P2232" i="20"/>
  <c r="P2231" i="20"/>
  <c r="P2230" i="20"/>
  <c r="P2229" i="20"/>
  <c r="P2228" i="20"/>
  <c r="P2227" i="20"/>
  <c r="P2226" i="20"/>
  <c r="P2225" i="20"/>
  <c r="P2224" i="20"/>
  <c r="P2223" i="20"/>
  <c r="P2222" i="20"/>
  <c r="P2221" i="20"/>
  <c r="P2220" i="20"/>
  <c r="P2219" i="20"/>
  <c r="P2218" i="20"/>
  <c r="P2217" i="20"/>
  <c r="P2216" i="20"/>
  <c r="P2215" i="20"/>
  <c r="P2214" i="20"/>
  <c r="P2213" i="20"/>
  <c r="P2212" i="20"/>
  <c r="P2211" i="20"/>
  <c r="P2210" i="20"/>
  <c r="P2209" i="20"/>
  <c r="P2208" i="20"/>
  <c r="P2207" i="20"/>
  <c r="P2206" i="20"/>
  <c r="P2205" i="20"/>
  <c r="P2204" i="20"/>
  <c r="P2203" i="20"/>
  <c r="P2202" i="20"/>
  <c r="P2201" i="20"/>
  <c r="P2200" i="20"/>
  <c r="P2199" i="20"/>
  <c r="P2198" i="20"/>
  <c r="P2197" i="20"/>
  <c r="P2196" i="20"/>
  <c r="P2195" i="20"/>
  <c r="P2194" i="20"/>
  <c r="P2193" i="20"/>
  <c r="P2192" i="20"/>
  <c r="P2191" i="20"/>
  <c r="P2190" i="20"/>
  <c r="P2189" i="20"/>
  <c r="P2188" i="20"/>
  <c r="P2187" i="20"/>
  <c r="P2186" i="20"/>
  <c r="P2185" i="20"/>
  <c r="P2184" i="20"/>
  <c r="P2183" i="20"/>
  <c r="P2182" i="20"/>
  <c r="P2181" i="20"/>
  <c r="P2180" i="20"/>
  <c r="P2179" i="20"/>
  <c r="P2178" i="20"/>
  <c r="P2177" i="20"/>
  <c r="P2176" i="20"/>
  <c r="P2175" i="20"/>
  <c r="P2174" i="20"/>
  <c r="P2173" i="20"/>
  <c r="P2172" i="20"/>
  <c r="P2171" i="20"/>
  <c r="P2170" i="20"/>
  <c r="P2169" i="20"/>
  <c r="P2168" i="20"/>
  <c r="P2167" i="20"/>
  <c r="P2166" i="20"/>
  <c r="P2165" i="20"/>
  <c r="P2164" i="20"/>
  <c r="P2163" i="20"/>
  <c r="P2162" i="20"/>
  <c r="P2161" i="20"/>
  <c r="P2160" i="20"/>
  <c r="P2159" i="20"/>
  <c r="P2158" i="20"/>
  <c r="P2157" i="20"/>
  <c r="P2156" i="20"/>
  <c r="P2155" i="20"/>
  <c r="P2154" i="20"/>
  <c r="P2153" i="20"/>
  <c r="P2152" i="20"/>
  <c r="P2151" i="20"/>
  <c r="P2150" i="20"/>
  <c r="P2149" i="20"/>
  <c r="P2148" i="20"/>
  <c r="P2147" i="20"/>
  <c r="P2146" i="20"/>
  <c r="P2145" i="20"/>
  <c r="P2144" i="20"/>
  <c r="P2143" i="20"/>
  <c r="P2142" i="20"/>
  <c r="P2141" i="20"/>
  <c r="P2140" i="20"/>
  <c r="P2139" i="20"/>
  <c r="P2138" i="20"/>
  <c r="P2137" i="20"/>
  <c r="P2136" i="20"/>
  <c r="P2135" i="20"/>
  <c r="P2134" i="20"/>
  <c r="P2133" i="20"/>
  <c r="P2132" i="20"/>
  <c r="P2131" i="20"/>
  <c r="P2130" i="20"/>
  <c r="P2129" i="20"/>
  <c r="P2128" i="20"/>
  <c r="P2127" i="20"/>
  <c r="P2126" i="20"/>
  <c r="P2125" i="20"/>
  <c r="P2124" i="20"/>
  <c r="P2123" i="20"/>
  <c r="P2122" i="20"/>
  <c r="P2121" i="20"/>
  <c r="P2120" i="20"/>
  <c r="P2119" i="20"/>
  <c r="P2118" i="20"/>
  <c r="P2117" i="20"/>
  <c r="P2116" i="20"/>
  <c r="P2115" i="20"/>
  <c r="P2114" i="20"/>
  <c r="P2113" i="20"/>
  <c r="P2112" i="20"/>
  <c r="P2111" i="20"/>
  <c r="P2110" i="20"/>
  <c r="P2109" i="20"/>
  <c r="P2108" i="20"/>
  <c r="P2107" i="20"/>
  <c r="P2106" i="20"/>
  <c r="P2105" i="20"/>
  <c r="P2104" i="20"/>
  <c r="P2103" i="20"/>
  <c r="P2102" i="20"/>
  <c r="P2101" i="20"/>
  <c r="P2100" i="20"/>
  <c r="P2099" i="20"/>
  <c r="P2098" i="20"/>
  <c r="P2097" i="20"/>
  <c r="P2096" i="20"/>
  <c r="P2095" i="20"/>
  <c r="P2094" i="20"/>
  <c r="P2093" i="20"/>
  <c r="P2092" i="20"/>
  <c r="P2091" i="20"/>
  <c r="P2090" i="20"/>
  <c r="P2089" i="20"/>
  <c r="P2088" i="20"/>
  <c r="P2087" i="20"/>
  <c r="P2086" i="20"/>
  <c r="P2085" i="20"/>
  <c r="P2084" i="20"/>
  <c r="P2083" i="20"/>
  <c r="P2082" i="20"/>
  <c r="P2081" i="20"/>
  <c r="P2080" i="20"/>
  <c r="P2079" i="20"/>
  <c r="P2078" i="20"/>
  <c r="P2077" i="20"/>
  <c r="P2076" i="20"/>
  <c r="P2075" i="20"/>
  <c r="P2074" i="20"/>
  <c r="P2073" i="20"/>
  <c r="P2072" i="20"/>
  <c r="P2071" i="20"/>
  <c r="P2070" i="20"/>
  <c r="P2069" i="20"/>
  <c r="P2068" i="20"/>
  <c r="P2067" i="20"/>
  <c r="P2066" i="20"/>
  <c r="P2065" i="20"/>
  <c r="P2064" i="20"/>
  <c r="P2063" i="20"/>
  <c r="P2062" i="20"/>
  <c r="P2061" i="20"/>
  <c r="P2060" i="20"/>
  <c r="P2059" i="20"/>
  <c r="P2058" i="20"/>
  <c r="P2057" i="20"/>
  <c r="P2056" i="20"/>
  <c r="P2055" i="20"/>
  <c r="P2054" i="20"/>
  <c r="P2053" i="20"/>
  <c r="P2052" i="20"/>
  <c r="P2051" i="20"/>
  <c r="P2050" i="20"/>
  <c r="P2049" i="20"/>
  <c r="P2048" i="20"/>
  <c r="P2047" i="20"/>
  <c r="P2046" i="20"/>
  <c r="P2045" i="20"/>
  <c r="P2044" i="20"/>
  <c r="P2043" i="20"/>
  <c r="P2042" i="20"/>
  <c r="P2041" i="20"/>
  <c r="P2040" i="20"/>
  <c r="P2039" i="20"/>
  <c r="P2038" i="20"/>
  <c r="P2037" i="20"/>
  <c r="P2036" i="20"/>
  <c r="P2035" i="20"/>
  <c r="P2034" i="20"/>
  <c r="P2033" i="20"/>
  <c r="P2032" i="20"/>
  <c r="P2031" i="20"/>
  <c r="P2030" i="20"/>
  <c r="P2029" i="20"/>
  <c r="P2028" i="20"/>
  <c r="P2027" i="20"/>
  <c r="P2026" i="20"/>
  <c r="P2025" i="20"/>
  <c r="P2024" i="20"/>
  <c r="P2023" i="20"/>
  <c r="P2022" i="20"/>
  <c r="P2021" i="20"/>
  <c r="P2020" i="20"/>
  <c r="P2019" i="20"/>
  <c r="P2018" i="20"/>
  <c r="P2017" i="20"/>
  <c r="P2016" i="20"/>
  <c r="P2015" i="20"/>
  <c r="P2014" i="20"/>
  <c r="P2013" i="20"/>
  <c r="P2012" i="20"/>
  <c r="P2011" i="20"/>
  <c r="P2010" i="20"/>
  <c r="P2009" i="20"/>
  <c r="P2008" i="20"/>
  <c r="P2007" i="20"/>
  <c r="P2006" i="20"/>
  <c r="P2005" i="20"/>
  <c r="P2004" i="20"/>
  <c r="P2003" i="20"/>
  <c r="P2002" i="20"/>
  <c r="P2001" i="20"/>
  <c r="P2000" i="20"/>
  <c r="P1999" i="20"/>
  <c r="P1998" i="20"/>
  <c r="P1997" i="20"/>
  <c r="P1996" i="20"/>
  <c r="P1995" i="20"/>
  <c r="P1994" i="20"/>
  <c r="P1993" i="20"/>
  <c r="P1992" i="20"/>
  <c r="P1991" i="20"/>
  <c r="P1990" i="20"/>
  <c r="P1989" i="20"/>
  <c r="P1988" i="20"/>
  <c r="P1987" i="20"/>
  <c r="P1986" i="20"/>
  <c r="P1985" i="20"/>
  <c r="P1984" i="20"/>
  <c r="P1983" i="20"/>
  <c r="P1982" i="20"/>
  <c r="P1981" i="20"/>
  <c r="P1980" i="20"/>
  <c r="P1979" i="20"/>
  <c r="P1978" i="20"/>
  <c r="P1977" i="20"/>
  <c r="P1976" i="20"/>
  <c r="P1975" i="20"/>
  <c r="P1974" i="20"/>
  <c r="P1973" i="20"/>
  <c r="P1972" i="20"/>
  <c r="P1971" i="20"/>
  <c r="P1970" i="20"/>
  <c r="P1969" i="20"/>
  <c r="P1968" i="20"/>
  <c r="P1967" i="20"/>
  <c r="P1966" i="20"/>
  <c r="P1965" i="20"/>
  <c r="P1964" i="20"/>
  <c r="P1963" i="20"/>
  <c r="P1962" i="20"/>
  <c r="P1961" i="20"/>
  <c r="P1960" i="20"/>
  <c r="P1959" i="20"/>
  <c r="P1958" i="20"/>
  <c r="P1957" i="20"/>
  <c r="P1956" i="20"/>
  <c r="P1955" i="20"/>
  <c r="P1954" i="20"/>
  <c r="P1953" i="20"/>
  <c r="P1952" i="20"/>
  <c r="P1951" i="20"/>
  <c r="P1950" i="20"/>
  <c r="P1949" i="20"/>
  <c r="P1948" i="20"/>
  <c r="P1947" i="20"/>
  <c r="P1946" i="20"/>
  <c r="P1945" i="20"/>
  <c r="P1944" i="20"/>
  <c r="P1943" i="20"/>
  <c r="P1942" i="20"/>
  <c r="P1941" i="20"/>
  <c r="P1940" i="20"/>
  <c r="P1939" i="20"/>
  <c r="P1938" i="20"/>
  <c r="P1937" i="20"/>
  <c r="P1936" i="20"/>
  <c r="P1935" i="20"/>
  <c r="P1934" i="20"/>
  <c r="P1933" i="20"/>
  <c r="P1932" i="20"/>
  <c r="P1931" i="20"/>
  <c r="P1930" i="20"/>
  <c r="P1929" i="20"/>
  <c r="P1928" i="20"/>
  <c r="P1927" i="20"/>
  <c r="P1926" i="20"/>
  <c r="P1925" i="20"/>
  <c r="P1924" i="20"/>
  <c r="P1923" i="20"/>
  <c r="P1922" i="20"/>
  <c r="P1921" i="20"/>
  <c r="P1920" i="20"/>
  <c r="P1919" i="20"/>
  <c r="P1918" i="20"/>
  <c r="P1917" i="20"/>
  <c r="P1916" i="20"/>
  <c r="P1915" i="20"/>
  <c r="P1914" i="20"/>
  <c r="P1913" i="20"/>
  <c r="P1912" i="20"/>
  <c r="P1911" i="20"/>
  <c r="P1910" i="20"/>
  <c r="P1909" i="20"/>
  <c r="P1908" i="20"/>
  <c r="P1907" i="20"/>
  <c r="P1906" i="20"/>
  <c r="P1905" i="20"/>
  <c r="P1904" i="20"/>
  <c r="P1903" i="20"/>
  <c r="P1902" i="20"/>
  <c r="P1901" i="20"/>
  <c r="P1900" i="20"/>
  <c r="P1899" i="20"/>
  <c r="P1898" i="20"/>
  <c r="P1897" i="20"/>
  <c r="P1896" i="20"/>
  <c r="P1895" i="20"/>
  <c r="P1894" i="20"/>
  <c r="P1893" i="20"/>
  <c r="P1892" i="20"/>
  <c r="P1891" i="20"/>
  <c r="P1890" i="20"/>
  <c r="P1889" i="20"/>
  <c r="P1888" i="20"/>
  <c r="P1887" i="20"/>
  <c r="P1886" i="20"/>
  <c r="P1885" i="20"/>
  <c r="P1884" i="20"/>
  <c r="P1883" i="20"/>
  <c r="P1882" i="20"/>
  <c r="P1881" i="20"/>
  <c r="P1880" i="20"/>
  <c r="P1879" i="20"/>
  <c r="P1878" i="20"/>
  <c r="P1877" i="20"/>
  <c r="P1876" i="20"/>
  <c r="P1875" i="20"/>
  <c r="P1874" i="20"/>
  <c r="P1873" i="20"/>
  <c r="P1872" i="20"/>
  <c r="P1871" i="20"/>
  <c r="P1870" i="20"/>
  <c r="P1869" i="20"/>
  <c r="P1868" i="20"/>
  <c r="P1867" i="20"/>
  <c r="P1866" i="20"/>
  <c r="P1865" i="20"/>
  <c r="P1864" i="20"/>
  <c r="P1863" i="20"/>
  <c r="P1862" i="20"/>
  <c r="P1861" i="20"/>
  <c r="P1860" i="20"/>
  <c r="P1859" i="20"/>
  <c r="P1858" i="20"/>
  <c r="P1857" i="20"/>
  <c r="P1856" i="20"/>
  <c r="P1855" i="20"/>
  <c r="P1854" i="20"/>
  <c r="P1853" i="20"/>
  <c r="P1852" i="20"/>
  <c r="P1851" i="20"/>
  <c r="P1850" i="20"/>
  <c r="P1849" i="20"/>
  <c r="P1848" i="20"/>
  <c r="P1847" i="20"/>
  <c r="P1846" i="20"/>
  <c r="P1845" i="20"/>
  <c r="P1844" i="20"/>
  <c r="P1843" i="20"/>
  <c r="P1842" i="20"/>
  <c r="P1841" i="20"/>
  <c r="P1840" i="20"/>
  <c r="P1839" i="20"/>
  <c r="P1838" i="20"/>
  <c r="P1837" i="20"/>
  <c r="P1836" i="20"/>
  <c r="P1835" i="20"/>
  <c r="P1834" i="20"/>
  <c r="P1833" i="20"/>
  <c r="P1832" i="20"/>
  <c r="P1831" i="20"/>
  <c r="P1830" i="20"/>
  <c r="P1829" i="20"/>
  <c r="P1828" i="20"/>
  <c r="P1827" i="20"/>
  <c r="P1826" i="20"/>
  <c r="P1825" i="20"/>
  <c r="P1824" i="20"/>
  <c r="P1823" i="20"/>
  <c r="P1822" i="20"/>
  <c r="P1821" i="20"/>
  <c r="P1820" i="20"/>
  <c r="P1819" i="20"/>
  <c r="P1818" i="20"/>
  <c r="P1817" i="20"/>
  <c r="P1816" i="20"/>
  <c r="P1815" i="20"/>
  <c r="P1814" i="20"/>
  <c r="P1813" i="20"/>
  <c r="P1812" i="20"/>
  <c r="P1811" i="20"/>
  <c r="P1810" i="20"/>
  <c r="P1809" i="20"/>
  <c r="P1808" i="20"/>
  <c r="P1807" i="20"/>
  <c r="P1806" i="20"/>
  <c r="P1805" i="20"/>
  <c r="P1804" i="20"/>
  <c r="P1803" i="20"/>
  <c r="P1802" i="20"/>
  <c r="P1801" i="20"/>
  <c r="P1800" i="20"/>
  <c r="P1799" i="20"/>
  <c r="P1798" i="20"/>
  <c r="P1797" i="20"/>
  <c r="P1796" i="20"/>
  <c r="P1795" i="20"/>
  <c r="P1794" i="20"/>
  <c r="P1793" i="20"/>
  <c r="P1792" i="20"/>
  <c r="P1791" i="20"/>
  <c r="P1790" i="20"/>
  <c r="P1789" i="20"/>
  <c r="P1788" i="20"/>
  <c r="P1787" i="20"/>
  <c r="P1786" i="20"/>
  <c r="P1785" i="20"/>
  <c r="P1784" i="20"/>
  <c r="P1783" i="20"/>
  <c r="P1782" i="20"/>
  <c r="P1781" i="20"/>
  <c r="P1780" i="20"/>
  <c r="P1779" i="20"/>
  <c r="P1778" i="20"/>
  <c r="P1777" i="20"/>
  <c r="P1776" i="20"/>
  <c r="P1775" i="20"/>
  <c r="P1774" i="20"/>
  <c r="P1773" i="20"/>
  <c r="P1772" i="20"/>
  <c r="P1771" i="20"/>
  <c r="P1770" i="20"/>
  <c r="P1769" i="20"/>
  <c r="P1768" i="20"/>
  <c r="P1767" i="20"/>
  <c r="P1766" i="20"/>
  <c r="P1765" i="20"/>
  <c r="P1764" i="20"/>
  <c r="P1763" i="20"/>
  <c r="P1762" i="20"/>
  <c r="P1761" i="20"/>
  <c r="P1760" i="20"/>
  <c r="P1759" i="20"/>
  <c r="P1758" i="20"/>
  <c r="P1757" i="20"/>
  <c r="P1756" i="20"/>
  <c r="P1755" i="20"/>
  <c r="P1754" i="20"/>
  <c r="P1753" i="20"/>
  <c r="P1752" i="20"/>
  <c r="P1751" i="20"/>
  <c r="P1750" i="20"/>
  <c r="P1749" i="20"/>
  <c r="P1748" i="20"/>
  <c r="P1747" i="20"/>
  <c r="P1746" i="20"/>
  <c r="P1745" i="20"/>
  <c r="P1744" i="20"/>
  <c r="P1743" i="20"/>
  <c r="P1742" i="20"/>
  <c r="P1741" i="20"/>
  <c r="P1740" i="20"/>
  <c r="P1739" i="20"/>
  <c r="P1738" i="20"/>
  <c r="P1737" i="20"/>
  <c r="P1736" i="20"/>
  <c r="P1735" i="20"/>
  <c r="P1734" i="20"/>
  <c r="P1733" i="20"/>
  <c r="P1732" i="20"/>
  <c r="P1731" i="20"/>
  <c r="P1730" i="20"/>
  <c r="P1729" i="20"/>
  <c r="P1728" i="20"/>
  <c r="P1727" i="20"/>
  <c r="P1726" i="20"/>
  <c r="P1725" i="20"/>
  <c r="P1724" i="20"/>
  <c r="P1723" i="20"/>
  <c r="P1722" i="20"/>
  <c r="P1721" i="20"/>
  <c r="P1720" i="20"/>
  <c r="P1719" i="20"/>
  <c r="P1718" i="20"/>
  <c r="P1717" i="20"/>
  <c r="P1716" i="20"/>
  <c r="P1715" i="20"/>
  <c r="P1714" i="20"/>
  <c r="P1713" i="20"/>
  <c r="P1712" i="20"/>
  <c r="P1711" i="20"/>
  <c r="P1710" i="20"/>
  <c r="P1709" i="20"/>
  <c r="P1708" i="20"/>
  <c r="P1707" i="20"/>
  <c r="P1706" i="20"/>
  <c r="P1705" i="20"/>
  <c r="P1704" i="20"/>
  <c r="P1703" i="20"/>
  <c r="P1702" i="20"/>
  <c r="P1701" i="20"/>
  <c r="P1700" i="20"/>
  <c r="P1699" i="20"/>
  <c r="P1698" i="20"/>
  <c r="P1697" i="20"/>
  <c r="P1696" i="20"/>
  <c r="P1695" i="20"/>
  <c r="P1694" i="20"/>
  <c r="P1693" i="20"/>
  <c r="P1692" i="20"/>
  <c r="P1691" i="20"/>
  <c r="P1690" i="20"/>
  <c r="P1689" i="20"/>
  <c r="P1688" i="20"/>
  <c r="P1687" i="20"/>
  <c r="P1686" i="20"/>
  <c r="P1685" i="20"/>
  <c r="P1684" i="20"/>
  <c r="P1683" i="20"/>
  <c r="P1682" i="20"/>
  <c r="P1681" i="20"/>
  <c r="P1680" i="20"/>
  <c r="P1679" i="20"/>
  <c r="P1678" i="20"/>
  <c r="P1677" i="20"/>
  <c r="P1676" i="20"/>
  <c r="P1675" i="20"/>
  <c r="P1674" i="20"/>
  <c r="P1673" i="20"/>
  <c r="P1672" i="20"/>
  <c r="P1671" i="20"/>
  <c r="P1670" i="20"/>
  <c r="P1669" i="20"/>
  <c r="P1668" i="20"/>
  <c r="P1667" i="20"/>
  <c r="P1666" i="20"/>
  <c r="P1665" i="20"/>
  <c r="P1664" i="20"/>
  <c r="P1663" i="20"/>
  <c r="P1662" i="20"/>
  <c r="P1661" i="20"/>
  <c r="P1660" i="20"/>
  <c r="P1659" i="20"/>
  <c r="P1658" i="20"/>
  <c r="P1657" i="20"/>
  <c r="P1656" i="20"/>
  <c r="P1655" i="20"/>
  <c r="P1654" i="20"/>
  <c r="P1653" i="20"/>
  <c r="P1652" i="20"/>
  <c r="P1651" i="20"/>
  <c r="P1650" i="20"/>
  <c r="P1649" i="20"/>
  <c r="P1648" i="20"/>
  <c r="P1647" i="20"/>
  <c r="P1646" i="20"/>
  <c r="P1645" i="20"/>
  <c r="P1644" i="20"/>
  <c r="P1643" i="20"/>
  <c r="P1642" i="20"/>
  <c r="P1641" i="20"/>
  <c r="P1640" i="20"/>
  <c r="P1639" i="20"/>
  <c r="P1638" i="20"/>
  <c r="P1637" i="20"/>
  <c r="P1636" i="20"/>
  <c r="P1635" i="20"/>
  <c r="P1634" i="20"/>
  <c r="P1633" i="20"/>
  <c r="P1632" i="20"/>
  <c r="P1631" i="20"/>
  <c r="P1630" i="20"/>
  <c r="P1629" i="20"/>
  <c r="P1628" i="20"/>
  <c r="P1627" i="20"/>
  <c r="P1626" i="20"/>
  <c r="P1625" i="20"/>
  <c r="P1624" i="20"/>
  <c r="P1623" i="20"/>
  <c r="P1622" i="20"/>
  <c r="P1621" i="20"/>
  <c r="P1620" i="20"/>
  <c r="P1619" i="20"/>
  <c r="P1618" i="20"/>
  <c r="P1617" i="20"/>
  <c r="P1616" i="20"/>
  <c r="P1615" i="20"/>
  <c r="P1614" i="20"/>
  <c r="P1613" i="20"/>
  <c r="P1612" i="20"/>
  <c r="P1611" i="20"/>
  <c r="P1610" i="20"/>
  <c r="P1609" i="20"/>
  <c r="P1608" i="20"/>
  <c r="P1607" i="20"/>
  <c r="P1606" i="20"/>
  <c r="P1605" i="20"/>
  <c r="P1604" i="20"/>
  <c r="P1603" i="20"/>
  <c r="P1602" i="20"/>
  <c r="P1601" i="20"/>
  <c r="P1600" i="20"/>
  <c r="P1599" i="20"/>
  <c r="P1598" i="20"/>
  <c r="P1597" i="20"/>
  <c r="P1596" i="20"/>
  <c r="P1595" i="20"/>
  <c r="P1594" i="20"/>
  <c r="P1593" i="20"/>
  <c r="P1592" i="20"/>
  <c r="P1591" i="20"/>
  <c r="P1590" i="20"/>
  <c r="P1589" i="20"/>
  <c r="P1588" i="20"/>
  <c r="P1587" i="20"/>
  <c r="P1586" i="20"/>
  <c r="P1585" i="20"/>
  <c r="P1584" i="20"/>
  <c r="P1583" i="20"/>
  <c r="P1582" i="20"/>
  <c r="P1581" i="20"/>
  <c r="P1580" i="20"/>
  <c r="P1579" i="20"/>
  <c r="P1578" i="20"/>
  <c r="P1577" i="20"/>
  <c r="P1576" i="20"/>
  <c r="P1575" i="20"/>
  <c r="P1574" i="20"/>
  <c r="P1573" i="20"/>
  <c r="P1572" i="20"/>
  <c r="P1571" i="20"/>
  <c r="P1570" i="20"/>
  <c r="P1569" i="20"/>
  <c r="P1568" i="20"/>
  <c r="P1567" i="20"/>
  <c r="P1566" i="20"/>
  <c r="P1565" i="20"/>
  <c r="P1564" i="20"/>
  <c r="P1563" i="20"/>
  <c r="P1562" i="20"/>
  <c r="P1561" i="20"/>
  <c r="P1560" i="20"/>
  <c r="P1559" i="20"/>
  <c r="P1558" i="20"/>
  <c r="P1557" i="20"/>
  <c r="P1556" i="20"/>
  <c r="P1555" i="20"/>
  <c r="P1554" i="20"/>
  <c r="P1553" i="20"/>
  <c r="P1552" i="20"/>
  <c r="P1551" i="20"/>
  <c r="P1550" i="20"/>
  <c r="P1549" i="20"/>
  <c r="P1548" i="20"/>
  <c r="P1547" i="20"/>
  <c r="P1546" i="20"/>
  <c r="P1545" i="20"/>
  <c r="P1544" i="20"/>
  <c r="P1543" i="20"/>
  <c r="P1542" i="20"/>
  <c r="P1541" i="20"/>
  <c r="P1540" i="20"/>
  <c r="P1539" i="20"/>
  <c r="P1538" i="20"/>
  <c r="P1537" i="20"/>
  <c r="P1536" i="20"/>
  <c r="P1535" i="20"/>
  <c r="P1534" i="20"/>
  <c r="P1533" i="20"/>
  <c r="P1532" i="20"/>
  <c r="P1531" i="20"/>
  <c r="P1530" i="20"/>
  <c r="P1529" i="20"/>
  <c r="P1528" i="20"/>
  <c r="P1527" i="20"/>
  <c r="P1526" i="20"/>
  <c r="P1525" i="20"/>
  <c r="P1524" i="20"/>
  <c r="P1523" i="20"/>
  <c r="P1522" i="20"/>
  <c r="P1521" i="20"/>
  <c r="P1520" i="20"/>
  <c r="P1519" i="20"/>
  <c r="P1518" i="20"/>
  <c r="P1517" i="20"/>
  <c r="P1516" i="20"/>
  <c r="P1515" i="20"/>
  <c r="P1514" i="20"/>
  <c r="P1513" i="20"/>
  <c r="P1512" i="20"/>
  <c r="P1511" i="20"/>
  <c r="P1510" i="20"/>
  <c r="P1509" i="20"/>
  <c r="P1508" i="20"/>
  <c r="P1507" i="20"/>
  <c r="P1506" i="20"/>
  <c r="P1505" i="20"/>
  <c r="P1504" i="20"/>
  <c r="P1503" i="20"/>
  <c r="P1502" i="20"/>
  <c r="P1501" i="20"/>
  <c r="P1500" i="20"/>
  <c r="P1499" i="20"/>
  <c r="P1498" i="20"/>
  <c r="P1497" i="20"/>
  <c r="P1496" i="20"/>
  <c r="P1495" i="20"/>
  <c r="P1494" i="20"/>
  <c r="P1493" i="20"/>
  <c r="P1492" i="20"/>
  <c r="P1491" i="20"/>
  <c r="P1490" i="20"/>
  <c r="P1489" i="20"/>
  <c r="P1488" i="20"/>
  <c r="P1487" i="20"/>
  <c r="P1486" i="20"/>
  <c r="P1485" i="20"/>
  <c r="P1484" i="20"/>
  <c r="P1483" i="20"/>
  <c r="P1482" i="20"/>
  <c r="P1481" i="20"/>
  <c r="P1480" i="20"/>
  <c r="P1479" i="20"/>
  <c r="P1478" i="20"/>
  <c r="P1477" i="20"/>
  <c r="P1476" i="20"/>
  <c r="P1475" i="20"/>
  <c r="P1474" i="20"/>
  <c r="P1473" i="20"/>
  <c r="P1472" i="20"/>
  <c r="P1471" i="20"/>
  <c r="P1470" i="20"/>
  <c r="P1469" i="20"/>
  <c r="P1468" i="20"/>
  <c r="P1467" i="20"/>
  <c r="P1466" i="20"/>
  <c r="P1465" i="20"/>
  <c r="P1464" i="20"/>
  <c r="P1463" i="20"/>
  <c r="P1462" i="20"/>
  <c r="P1461" i="20"/>
  <c r="P1460" i="20"/>
  <c r="P1459" i="20"/>
  <c r="P1458" i="20"/>
  <c r="P1457" i="20"/>
  <c r="P1456" i="20"/>
  <c r="P1455" i="20"/>
  <c r="P1454" i="20"/>
  <c r="P1453" i="20"/>
  <c r="P1452" i="20"/>
  <c r="P1451" i="20"/>
  <c r="P1450" i="20"/>
  <c r="P1449" i="20"/>
  <c r="P1448" i="20"/>
  <c r="P1447" i="20"/>
  <c r="P1446" i="20"/>
  <c r="P1445" i="20"/>
  <c r="P1444" i="20"/>
  <c r="P1443" i="20"/>
  <c r="P1442" i="20"/>
  <c r="P1441" i="20"/>
  <c r="P1440" i="20"/>
  <c r="P1439" i="20"/>
  <c r="P1438" i="20"/>
  <c r="P1437" i="20"/>
  <c r="P1436" i="20"/>
  <c r="P1435" i="20"/>
  <c r="P1434" i="20"/>
  <c r="P1433" i="20"/>
  <c r="P1432" i="20"/>
  <c r="P1431" i="20"/>
  <c r="P1430" i="20"/>
  <c r="P1429" i="20"/>
  <c r="P1428" i="20"/>
  <c r="P1427" i="20"/>
  <c r="P1426" i="20"/>
  <c r="P1425" i="20"/>
  <c r="P1424" i="20"/>
  <c r="P1423" i="20"/>
  <c r="P1422" i="20"/>
  <c r="P1421" i="20"/>
  <c r="P1420" i="20"/>
  <c r="P1419" i="20"/>
  <c r="P1418" i="20"/>
  <c r="P1417" i="20"/>
  <c r="P1416" i="20"/>
  <c r="P1415" i="20"/>
  <c r="P1414" i="20"/>
  <c r="P1413" i="20"/>
  <c r="P1412" i="20"/>
  <c r="P1411" i="20"/>
  <c r="P1410" i="20"/>
  <c r="P1409" i="20"/>
  <c r="P1408" i="20"/>
  <c r="P1407" i="20"/>
  <c r="P1406" i="20"/>
  <c r="P1405" i="20"/>
  <c r="P1404" i="20"/>
  <c r="P1403" i="20"/>
  <c r="P1402" i="20"/>
  <c r="P1401" i="20"/>
  <c r="P1400" i="20"/>
  <c r="P1399" i="20"/>
  <c r="P1398" i="20"/>
  <c r="P1397" i="20"/>
  <c r="P1396" i="20"/>
  <c r="P1395" i="20"/>
  <c r="P1394" i="20"/>
  <c r="P1393" i="20"/>
  <c r="P1392" i="20"/>
  <c r="P1391" i="20"/>
  <c r="P1390" i="20"/>
  <c r="P1389" i="20"/>
  <c r="P1388" i="20"/>
  <c r="P1387" i="20"/>
  <c r="P1386" i="20"/>
  <c r="P1385" i="20"/>
  <c r="P1384" i="20"/>
  <c r="P1383" i="20"/>
  <c r="P1382" i="20"/>
  <c r="P1381" i="20"/>
  <c r="P1380" i="20"/>
  <c r="P1379" i="20"/>
  <c r="P1378" i="20"/>
  <c r="P1377" i="20"/>
  <c r="P1376" i="20"/>
  <c r="P1375" i="20"/>
  <c r="P1374" i="20"/>
  <c r="P1373" i="20"/>
  <c r="P1372" i="20"/>
  <c r="P1371" i="20"/>
  <c r="P1370" i="20"/>
  <c r="P1369" i="20"/>
  <c r="P1368" i="20"/>
  <c r="P1367" i="20"/>
  <c r="P1366" i="20"/>
  <c r="P1365" i="20"/>
  <c r="P1364" i="20"/>
  <c r="P1363" i="20"/>
  <c r="P1362" i="20"/>
  <c r="P1361" i="20"/>
  <c r="P1360" i="20"/>
  <c r="P1359" i="20"/>
  <c r="P1358" i="20"/>
  <c r="P1357" i="20"/>
  <c r="P1356" i="20"/>
  <c r="P1355" i="20"/>
  <c r="P1354" i="20"/>
  <c r="P1353" i="20"/>
  <c r="P1352" i="20"/>
  <c r="P1351" i="20"/>
  <c r="P1350" i="20"/>
  <c r="P1349" i="20"/>
  <c r="P1348" i="20"/>
  <c r="P1347" i="20"/>
  <c r="P1346" i="20"/>
  <c r="P1345" i="20"/>
  <c r="P1344" i="20"/>
  <c r="P1343" i="20"/>
  <c r="P1342" i="20"/>
  <c r="P1341" i="20"/>
  <c r="P1340" i="20"/>
  <c r="P1339" i="20"/>
  <c r="P1338" i="20"/>
  <c r="P1337" i="20"/>
  <c r="P1336" i="20"/>
  <c r="P1335" i="20"/>
  <c r="P1334" i="20"/>
  <c r="P1333" i="20"/>
  <c r="P1332" i="20"/>
  <c r="P1331" i="20"/>
  <c r="P1330" i="20"/>
  <c r="P1329" i="20"/>
  <c r="P1328" i="20"/>
  <c r="P1327" i="20"/>
  <c r="P1326" i="20"/>
  <c r="P1325" i="20"/>
  <c r="P1324" i="20"/>
  <c r="P1323" i="20"/>
  <c r="P1322" i="20"/>
  <c r="P1321" i="20"/>
  <c r="P1320" i="20"/>
  <c r="P1319" i="20"/>
  <c r="P1318" i="20"/>
  <c r="P1317" i="20"/>
  <c r="P1316" i="20"/>
  <c r="P1315" i="20"/>
  <c r="P1314" i="20"/>
  <c r="P1313" i="20"/>
  <c r="P1312" i="20"/>
  <c r="P1311" i="20"/>
  <c r="P1310" i="20"/>
  <c r="P1309" i="20"/>
  <c r="P1308" i="20"/>
  <c r="P1307" i="20"/>
  <c r="P1306" i="20"/>
  <c r="P1305" i="20"/>
  <c r="P1304" i="20"/>
  <c r="P1303" i="20"/>
  <c r="P1302" i="20"/>
  <c r="P1301" i="20"/>
  <c r="P1300" i="20"/>
  <c r="P1299" i="20"/>
  <c r="P1298" i="20"/>
  <c r="P1297" i="20"/>
  <c r="P1296" i="20"/>
  <c r="P1295" i="20"/>
  <c r="P1294" i="20"/>
  <c r="P1293" i="20"/>
  <c r="P1292" i="20"/>
  <c r="P1291" i="20"/>
  <c r="P1290" i="20"/>
  <c r="P1289" i="20"/>
  <c r="P1288" i="20"/>
  <c r="P1287" i="20"/>
  <c r="P1286" i="20"/>
  <c r="P1285" i="20"/>
  <c r="P1284" i="20"/>
  <c r="P1283" i="20"/>
  <c r="P1282" i="20"/>
  <c r="P1281" i="20"/>
  <c r="P1280" i="20"/>
  <c r="P1279" i="20"/>
  <c r="P1278" i="20"/>
  <c r="P1277" i="20"/>
  <c r="P1276" i="20"/>
  <c r="P1275" i="20"/>
  <c r="P1274" i="20"/>
  <c r="P1273" i="20"/>
  <c r="P1272" i="20"/>
  <c r="P1271" i="20"/>
  <c r="P1270" i="20"/>
  <c r="P1269" i="20"/>
  <c r="P1268" i="20"/>
  <c r="P1267" i="20"/>
  <c r="P1266" i="20"/>
  <c r="P1265" i="20"/>
  <c r="P1264" i="20"/>
  <c r="P1263" i="20"/>
  <c r="P1262" i="20"/>
  <c r="P1261" i="20"/>
  <c r="P1260" i="20"/>
  <c r="P1259" i="20"/>
  <c r="P1258" i="20"/>
  <c r="P1257" i="20"/>
  <c r="P1256" i="20"/>
  <c r="P1255" i="20"/>
  <c r="P1254" i="20"/>
  <c r="P1253" i="20"/>
  <c r="P1252" i="20"/>
  <c r="P1251" i="20"/>
  <c r="P1250" i="20"/>
  <c r="P1249" i="20"/>
  <c r="P1248" i="20"/>
  <c r="P1247" i="20"/>
  <c r="P1246" i="20"/>
  <c r="P1245" i="20"/>
  <c r="P1244" i="20"/>
  <c r="P1243" i="20"/>
  <c r="P1242" i="20"/>
  <c r="P1241" i="20"/>
  <c r="P1240" i="20"/>
  <c r="P1239" i="20"/>
  <c r="P1238" i="20"/>
  <c r="P1237" i="20"/>
  <c r="P1236" i="20"/>
  <c r="P1235" i="20"/>
  <c r="P1234" i="20"/>
  <c r="P1233" i="20"/>
  <c r="P1232" i="20"/>
  <c r="P1231" i="20"/>
  <c r="P1230" i="20"/>
  <c r="P1229" i="20"/>
  <c r="P1228" i="20"/>
  <c r="P1227" i="20"/>
  <c r="P1226" i="20"/>
  <c r="P1225" i="20"/>
  <c r="P1224" i="20"/>
  <c r="P1223" i="20"/>
  <c r="P1222" i="20"/>
  <c r="P1221" i="20"/>
  <c r="P1220" i="20"/>
  <c r="P1219" i="20"/>
  <c r="P1218" i="20"/>
  <c r="P1217" i="20"/>
  <c r="P1216" i="20"/>
  <c r="P1215" i="20"/>
  <c r="P1214" i="20"/>
  <c r="P1213" i="20"/>
  <c r="P1212" i="20"/>
  <c r="P1211" i="20"/>
  <c r="P1210" i="20"/>
  <c r="P1209" i="20"/>
  <c r="P1208" i="20"/>
  <c r="P1207" i="20"/>
  <c r="P1206" i="20"/>
  <c r="P1205" i="20"/>
  <c r="P1204" i="20"/>
  <c r="P1203" i="20"/>
  <c r="P1202" i="20"/>
  <c r="P1201" i="20"/>
  <c r="P1200" i="20"/>
  <c r="P1199" i="20"/>
  <c r="P1198" i="20"/>
  <c r="P1197" i="20"/>
  <c r="P1196" i="20"/>
  <c r="P1195" i="20"/>
  <c r="P1194" i="20"/>
  <c r="P1193" i="20"/>
  <c r="P1192" i="20"/>
  <c r="P1191" i="20"/>
  <c r="P1190" i="20"/>
  <c r="P1189" i="20"/>
  <c r="P1188" i="20"/>
  <c r="P1187" i="20"/>
  <c r="P1186" i="20"/>
  <c r="P1185" i="20"/>
  <c r="P1184" i="20"/>
  <c r="P1183" i="20"/>
  <c r="P1182" i="20"/>
  <c r="P1181" i="20"/>
  <c r="P1180" i="20"/>
  <c r="P1179" i="20"/>
  <c r="P1178" i="20"/>
  <c r="P1177" i="20"/>
  <c r="P1176" i="20"/>
  <c r="P1175" i="20"/>
  <c r="P1174" i="20"/>
  <c r="P1173" i="20"/>
  <c r="P1172" i="20"/>
  <c r="P1171" i="20"/>
  <c r="P1170" i="20"/>
  <c r="P1169" i="20"/>
  <c r="P1168" i="20"/>
  <c r="P1167" i="20"/>
  <c r="P1166" i="20"/>
  <c r="P1165" i="20"/>
  <c r="P1164" i="20"/>
  <c r="P1163" i="20"/>
  <c r="P1162" i="20"/>
  <c r="P1161" i="20"/>
  <c r="P1160" i="20"/>
  <c r="P1159" i="20"/>
  <c r="P1158" i="20"/>
  <c r="P1157" i="20"/>
  <c r="P1156" i="20"/>
  <c r="P1155" i="20"/>
  <c r="P1154" i="20"/>
  <c r="P1153" i="20"/>
  <c r="P1152" i="20"/>
  <c r="P1151" i="20"/>
  <c r="P1150" i="20"/>
  <c r="P1149" i="20"/>
  <c r="P1148" i="20"/>
  <c r="P1147" i="20"/>
  <c r="P1146" i="20"/>
  <c r="P1145" i="20"/>
  <c r="P1144" i="20"/>
  <c r="P1143" i="20"/>
  <c r="P1142" i="20"/>
  <c r="P1141" i="20"/>
  <c r="P1140" i="20"/>
  <c r="P1139" i="20"/>
  <c r="P1138" i="20"/>
  <c r="P1137" i="20"/>
  <c r="P1136" i="20"/>
  <c r="P1135" i="20"/>
  <c r="P1134" i="20"/>
  <c r="P1133" i="20"/>
  <c r="P1132" i="20"/>
  <c r="P1131" i="20"/>
  <c r="P1130" i="20"/>
  <c r="P1129" i="20"/>
  <c r="P1128" i="20"/>
  <c r="P1127" i="20"/>
  <c r="P1126" i="20"/>
  <c r="P1125" i="20"/>
  <c r="P1124" i="20"/>
  <c r="P1123" i="20"/>
  <c r="P1122" i="20"/>
  <c r="P1121" i="20"/>
  <c r="P1120" i="20"/>
  <c r="P1119" i="20"/>
  <c r="P1118" i="20"/>
  <c r="P1117" i="20"/>
  <c r="P1116" i="20"/>
  <c r="P1115" i="20"/>
  <c r="P1114" i="20"/>
  <c r="P1113" i="20"/>
  <c r="P1112" i="20"/>
  <c r="P1111" i="20"/>
  <c r="P1110" i="20"/>
  <c r="P1109" i="20"/>
  <c r="P1108" i="20"/>
  <c r="P1107" i="20"/>
  <c r="P1106" i="20"/>
  <c r="P1105" i="20"/>
  <c r="P1104" i="20"/>
  <c r="P1103" i="20"/>
  <c r="P1102" i="20"/>
  <c r="P1101" i="20"/>
  <c r="P1100" i="20"/>
  <c r="P1099" i="20"/>
  <c r="P1098" i="20"/>
  <c r="P1097" i="20"/>
  <c r="P1096" i="20"/>
  <c r="P1095" i="20"/>
  <c r="P1094" i="20"/>
  <c r="P1093" i="20"/>
  <c r="P1092" i="20"/>
  <c r="P1091" i="20"/>
  <c r="P1090" i="20"/>
  <c r="P1089" i="20"/>
  <c r="P1088" i="20"/>
  <c r="P1087" i="20"/>
  <c r="P1086" i="20"/>
  <c r="P1085" i="20"/>
  <c r="P1084" i="20"/>
  <c r="P1083" i="20"/>
  <c r="P1082" i="20"/>
  <c r="P1081" i="20"/>
  <c r="P1080" i="20"/>
  <c r="P1079" i="20"/>
  <c r="P1078" i="20"/>
  <c r="P1077" i="20"/>
  <c r="P1076" i="20"/>
  <c r="P1075" i="20"/>
  <c r="P1074" i="20"/>
  <c r="P1073" i="20"/>
  <c r="P1072" i="20"/>
  <c r="P1071" i="20"/>
  <c r="P1070" i="20"/>
  <c r="P1069" i="20"/>
  <c r="P1068" i="20"/>
  <c r="P1067" i="20"/>
  <c r="P1066" i="20"/>
  <c r="P1065" i="20"/>
  <c r="P1064" i="20"/>
  <c r="P1063" i="20"/>
  <c r="P1062" i="20"/>
  <c r="P1061" i="20"/>
  <c r="P1060" i="20"/>
  <c r="P1059" i="20"/>
  <c r="P1058" i="20"/>
  <c r="P1057" i="20"/>
  <c r="P1056" i="20"/>
  <c r="P1055" i="20"/>
  <c r="P1054" i="20"/>
  <c r="P1053" i="20"/>
  <c r="P1052" i="20"/>
  <c r="P1051" i="20"/>
  <c r="P1050" i="20"/>
  <c r="P1049" i="20"/>
  <c r="P1048" i="20"/>
  <c r="P1047" i="20"/>
  <c r="P1046" i="20"/>
  <c r="P1045" i="20"/>
  <c r="P1044" i="20"/>
  <c r="P1043" i="20"/>
  <c r="P1042" i="20"/>
  <c r="P1041" i="20"/>
  <c r="P1040" i="20"/>
  <c r="P1039" i="20"/>
  <c r="P1038" i="20"/>
  <c r="P1037" i="20"/>
  <c r="P1036" i="20"/>
  <c r="P1035" i="20"/>
  <c r="P1034" i="20"/>
  <c r="P1033" i="20"/>
  <c r="P1032" i="20"/>
  <c r="P1031" i="20"/>
  <c r="P1030" i="20"/>
  <c r="P1029" i="20"/>
  <c r="P1028" i="20"/>
  <c r="P1027" i="20"/>
  <c r="P1026" i="20"/>
  <c r="P1025" i="20"/>
  <c r="P1024" i="20"/>
  <c r="P1023" i="20"/>
  <c r="P1022" i="20"/>
  <c r="P1021" i="20"/>
  <c r="P1020" i="20"/>
  <c r="P1019" i="20"/>
  <c r="P1018" i="20"/>
  <c r="P1017" i="20"/>
  <c r="P1016" i="20"/>
  <c r="P1015" i="20"/>
  <c r="P1014" i="20"/>
  <c r="P1013" i="20"/>
  <c r="P1012" i="20"/>
  <c r="P1011" i="20"/>
  <c r="P1010" i="20"/>
  <c r="P1009" i="20"/>
  <c r="P1008" i="20"/>
  <c r="P1007" i="20"/>
  <c r="P1006" i="20"/>
  <c r="P1005" i="20"/>
  <c r="P1004" i="20"/>
  <c r="P1003" i="20"/>
  <c r="P1002" i="20"/>
  <c r="P1001" i="20"/>
  <c r="P1000" i="20"/>
  <c r="P999" i="20"/>
  <c r="P998" i="20"/>
  <c r="P997" i="20"/>
  <c r="P996" i="20"/>
  <c r="P995" i="20"/>
  <c r="P994" i="20"/>
  <c r="P993" i="20"/>
  <c r="P992" i="20"/>
  <c r="P991" i="20"/>
  <c r="P990" i="20"/>
  <c r="P989" i="20"/>
  <c r="P988" i="20"/>
  <c r="P987" i="20"/>
  <c r="P986" i="20"/>
  <c r="P985" i="20"/>
  <c r="P984" i="20"/>
  <c r="P983" i="20"/>
  <c r="P982" i="20"/>
  <c r="P981" i="20"/>
  <c r="P980" i="20"/>
  <c r="P979" i="20"/>
  <c r="P978" i="20"/>
  <c r="P977" i="20"/>
  <c r="P976" i="20"/>
  <c r="P975" i="20"/>
  <c r="P974" i="20"/>
  <c r="P973" i="20"/>
  <c r="P972" i="20"/>
  <c r="P971" i="20"/>
  <c r="P970" i="20"/>
  <c r="P969" i="20"/>
  <c r="P968" i="20"/>
  <c r="P967" i="20"/>
  <c r="P966" i="20"/>
  <c r="P965" i="20"/>
  <c r="P964" i="20"/>
  <c r="P963" i="20"/>
  <c r="P962" i="20"/>
  <c r="P961" i="20"/>
  <c r="P960" i="20"/>
  <c r="P959" i="20"/>
  <c r="P958" i="20"/>
  <c r="P957" i="20"/>
  <c r="P956" i="20"/>
  <c r="P955" i="20"/>
  <c r="P954" i="20"/>
  <c r="P953" i="20"/>
  <c r="P952" i="20"/>
  <c r="P951" i="20"/>
  <c r="P950" i="20"/>
  <c r="P949" i="20"/>
  <c r="P948" i="20"/>
  <c r="P947" i="20"/>
  <c r="P946" i="20"/>
  <c r="P945" i="20"/>
  <c r="P944" i="20"/>
  <c r="P943" i="20"/>
  <c r="P942" i="20"/>
  <c r="P941" i="20"/>
  <c r="P940" i="20"/>
  <c r="P939" i="20"/>
  <c r="P938" i="20"/>
  <c r="P937" i="20"/>
  <c r="P936" i="20"/>
  <c r="P935" i="20"/>
  <c r="P934" i="20"/>
  <c r="P933" i="20"/>
  <c r="P932" i="20"/>
  <c r="P931" i="20"/>
  <c r="P930" i="20"/>
  <c r="P929" i="20"/>
  <c r="P928" i="20"/>
  <c r="P927" i="20"/>
  <c r="P926" i="20"/>
  <c r="P925" i="20"/>
  <c r="P924" i="20"/>
  <c r="P923" i="20"/>
  <c r="P922" i="20"/>
  <c r="P921" i="20"/>
  <c r="P920" i="20"/>
  <c r="P919" i="20"/>
  <c r="P918" i="20"/>
  <c r="P917" i="20"/>
  <c r="P916" i="20"/>
  <c r="P915" i="20"/>
  <c r="P914" i="20"/>
  <c r="P913" i="20"/>
  <c r="P912" i="20"/>
  <c r="P911" i="20"/>
  <c r="P910" i="20"/>
  <c r="P909" i="20"/>
  <c r="P908" i="20"/>
  <c r="P907" i="20"/>
  <c r="P906" i="20"/>
  <c r="P905" i="20"/>
  <c r="P904" i="20"/>
  <c r="P903" i="20"/>
  <c r="P902" i="20"/>
  <c r="P901" i="20"/>
  <c r="P900" i="20"/>
  <c r="P899" i="20"/>
  <c r="P898" i="20"/>
  <c r="P897" i="20"/>
  <c r="P896" i="20"/>
  <c r="P895" i="20"/>
  <c r="P894" i="20"/>
  <c r="P893" i="20"/>
  <c r="P892" i="20"/>
  <c r="P891" i="20"/>
  <c r="P890" i="20"/>
  <c r="P889" i="20"/>
  <c r="P888" i="20"/>
  <c r="P887" i="20"/>
  <c r="P886" i="20"/>
  <c r="P885" i="20"/>
  <c r="P884" i="20"/>
  <c r="P883" i="20"/>
  <c r="P882" i="20"/>
  <c r="P881" i="20"/>
  <c r="P880" i="20"/>
  <c r="P879" i="20"/>
  <c r="P878" i="20"/>
  <c r="P877" i="20"/>
  <c r="P876" i="20"/>
  <c r="P875" i="20"/>
  <c r="P874" i="20"/>
  <c r="P873" i="20"/>
  <c r="P872" i="20"/>
  <c r="P871" i="20"/>
  <c r="P870" i="20"/>
  <c r="P869" i="20"/>
  <c r="P868" i="20"/>
  <c r="P867" i="20"/>
  <c r="P866" i="20"/>
  <c r="P865" i="20"/>
  <c r="P864" i="20"/>
  <c r="P863" i="20"/>
  <c r="P862" i="20"/>
  <c r="P861" i="20"/>
  <c r="P860" i="20"/>
  <c r="P859" i="20"/>
  <c r="P858" i="20"/>
  <c r="P857" i="20"/>
  <c r="P856" i="20"/>
  <c r="P855" i="20"/>
  <c r="P854" i="20"/>
  <c r="P853" i="20"/>
  <c r="P852" i="20"/>
  <c r="P851" i="20"/>
  <c r="P850" i="20"/>
  <c r="P849" i="20"/>
  <c r="P848" i="20"/>
  <c r="P847" i="20"/>
  <c r="P846" i="20"/>
  <c r="P845" i="20"/>
  <c r="P844" i="20"/>
  <c r="P843" i="20"/>
  <c r="P842" i="20"/>
  <c r="P841" i="20"/>
  <c r="P840" i="20"/>
  <c r="P839" i="20"/>
  <c r="P838" i="20"/>
  <c r="P837" i="20"/>
  <c r="P836" i="20"/>
  <c r="P835" i="20"/>
  <c r="P834" i="20"/>
  <c r="P833" i="20"/>
  <c r="P832" i="20"/>
  <c r="P831" i="20"/>
  <c r="P830" i="20"/>
  <c r="P829" i="20"/>
  <c r="P828" i="20"/>
  <c r="P827" i="20"/>
  <c r="P826" i="20"/>
  <c r="P825" i="20"/>
  <c r="P824" i="20"/>
  <c r="P823" i="20"/>
  <c r="P822" i="20"/>
  <c r="P821" i="20"/>
  <c r="P820" i="20"/>
  <c r="P819" i="20"/>
  <c r="P818" i="20"/>
  <c r="P817" i="20"/>
  <c r="P816" i="20"/>
  <c r="P815" i="20"/>
  <c r="P814" i="20"/>
  <c r="P813" i="20"/>
  <c r="P812" i="20"/>
  <c r="P811" i="20"/>
  <c r="P810" i="20"/>
  <c r="P809" i="20"/>
  <c r="P808" i="20"/>
  <c r="P807" i="20"/>
  <c r="P806" i="20"/>
  <c r="P805" i="20"/>
  <c r="P804" i="20"/>
  <c r="P803" i="20"/>
  <c r="P802" i="20"/>
  <c r="P801" i="20"/>
  <c r="P800" i="20"/>
  <c r="P799" i="20"/>
  <c r="P798" i="20"/>
  <c r="P797" i="20"/>
  <c r="P796" i="20"/>
  <c r="P795" i="20"/>
  <c r="P794" i="20"/>
  <c r="P793" i="20"/>
  <c r="P792" i="20"/>
  <c r="P791" i="20"/>
  <c r="P790" i="20"/>
  <c r="P789" i="20"/>
  <c r="P788" i="20"/>
  <c r="P787" i="20"/>
  <c r="P786" i="20"/>
  <c r="P785" i="20"/>
  <c r="P784" i="20"/>
  <c r="P783" i="20"/>
  <c r="P782" i="20"/>
  <c r="P781" i="20"/>
  <c r="P780" i="20"/>
  <c r="P779" i="20"/>
  <c r="P778" i="20"/>
  <c r="P777" i="20"/>
  <c r="P776" i="20"/>
  <c r="P775" i="20"/>
  <c r="P774" i="20"/>
  <c r="P773" i="20"/>
  <c r="P772" i="20"/>
  <c r="P771" i="20"/>
  <c r="P770" i="20"/>
  <c r="P769" i="20"/>
  <c r="P768" i="20"/>
  <c r="P767" i="20"/>
  <c r="P766" i="20"/>
  <c r="P765" i="20"/>
  <c r="P764" i="20"/>
  <c r="P763" i="20"/>
  <c r="P762" i="20"/>
  <c r="P761" i="20"/>
  <c r="P760" i="20"/>
  <c r="P759" i="20"/>
  <c r="P758" i="20"/>
  <c r="P757" i="20"/>
  <c r="P756" i="20"/>
  <c r="P755" i="20"/>
  <c r="P754" i="20"/>
  <c r="P753" i="20"/>
  <c r="P752" i="20"/>
  <c r="P751" i="20"/>
  <c r="P750" i="20"/>
  <c r="P749" i="20"/>
  <c r="P748" i="20"/>
  <c r="P747" i="20"/>
  <c r="P746" i="20"/>
  <c r="P745" i="20"/>
  <c r="P744" i="20"/>
  <c r="P743" i="20"/>
  <c r="P742" i="20"/>
  <c r="P741" i="20"/>
  <c r="P740" i="20"/>
  <c r="P739" i="20"/>
  <c r="P738" i="20"/>
  <c r="P737" i="20"/>
  <c r="P736" i="20"/>
  <c r="P735" i="20"/>
  <c r="P734" i="20"/>
  <c r="P733" i="20"/>
  <c r="P732" i="20"/>
  <c r="P731" i="20"/>
  <c r="P730" i="20"/>
  <c r="P729" i="20"/>
  <c r="P728" i="20"/>
  <c r="P727" i="20"/>
  <c r="P726" i="20"/>
  <c r="P725" i="20"/>
  <c r="P724" i="20"/>
  <c r="P723" i="20"/>
  <c r="P722" i="20"/>
  <c r="P721" i="20"/>
  <c r="P720" i="20"/>
  <c r="P719" i="20"/>
  <c r="P718" i="20"/>
  <c r="P717" i="20"/>
  <c r="P716" i="20"/>
  <c r="P715" i="20"/>
  <c r="P714" i="20"/>
  <c r="P713" i="20"/>
  <c r="P712" i="20"/>
  <c r="P711" i="20"/>
  <c r="P710" i="20"/>
  <c r="P709" i="20"/>
  <c r="P708" i="20"/>
  <c r="P707" i="20"/>
  <c r="P706" i="20"/>
  <c r="P705" i="20"/>
  <c r="P704" i="20"/>
  <c r="P703" i="20"/>
  <c r="P702" i="20"/>
  <c r="P701" i="20"/>
  <c r="P700" i="20"/>
  <c r="P699" i="20"/>
  <c r="P698" i="20"/>
  <c r="P697" i="20"/>
  <c r="P696" i="20"/>
  <c r="P695" i="20"/>
  <c r="P694" i="20"/>
  <c r="P693" i="20"/>
  <c r="P692" i="20"/>
  <c r="P691" i="20"/>
  <c r="P690" i="20"/>
  <c r="P689" i="20"/>
  <c r="P688" i="20"/>
  <c r="P687" i="20"/>
  <c r="P686" i="20"/>
  <c r="P685" i="20"/>
  <c r="P684" i="20"/>
  <c r="P683" i="20"/>
  <c r="P682" i="20"/>
  <c r="P681" i="20"/>
  <c r="P680" i="20"/>
  <c r="P679" i="20"/>
  <c r="P678" i="20"/>
  <c r="P677" i="20"/>
  <c r="P676" i="20"/>
  <c r="P675" i="20"/>
  <c r="P674" i="20"/>
  <c r="P673" i="20"/>
  <c r="P672" i="20"/>
  <c r="P671" i="20"/>
  <c r="P670" i="20"/>
  <c r="P669" i="20"/>
  <c r="P668" i="20"/>
  <c r="P667" i="20"/>
  <c r="P666" i="20"/>
  <c r="P665" i="20"/>
  <c r="P664" i="20"/>
  <c r="P663" i="20"/>
  <c r="P662" i="20"/>
  <c r="P661" i="20"/>
  <c r="P660" i="20"/>
  <c r="P659" i="20"/>
  <c r="P658" i="20"/>
  <c r="P657" i="20"/>
  <c r="P656" i="20"/>
  <c r="P655" i="20"/>
  <c r="P654" i="20"/>
  <c r="P653" i="20"/>
  <c r="P652" i="20"/>
  <c r="P651" i="20"/>
  <c r="P650" i="20"/>
  <c r="P649" i="20"/>
  <c r="P648" i="20"/>
  <c r="P647" i="20"/>
  <c r="P646" i="20"/>
  <c r="P645" i="20"/>
  <c r="P644" i="20"/>
  <c r="P643" i="20"/>
  <c r="P642" i="20"/>
  <c r="P641" i="20"/>
  <c r="P640" i="20"/>
  <c r="P639" i="20"/>
  <c r="P638" i="20"/>
  <c r="P637" i="20"/>
  <c r="P636" i="20"/>
  <c r="P635" i="20"/>
  <c r="P634" i="20"/>
  <c r="P633" i="20"/>
  <c r="P632" i="20"/>
  <c r="P631" i="20"/>
  <c r="P630" i="20"/>
  <c r="P629" i="20"/>
  <c r="P628" i="20"/>
  <c r="P627" i="20"/>
  <c r="P626" i="20"/>
  <c r="P625" i="20"/>
  <c r="P624" i="20"/>
  <c r="P623" i="20"/>
  <c r="P622" i="20"/>
  <c r="P621" i="20"/>
  <c r="P620" i="20"/>
  <c r="P619" i="20"/>
  <c r="P618" i="20"/>
  <c r="P617" i="20"/>
  <c r="P616" i="20"/>
  <c r="P615" i="20"/>
  <c r="P614" i="20"/>
  <c r="P613" i="20"/>
  <c r="P612" i="20"/>
  <c r="P611" i="20"/>
  <c r="P610" i="20"/>
  <c r="P609" i="20"/>
  <c r="P608" i="20"/>
  <c r="P607" i="20"/>
  <c r="P606" i="20"/>
  <c r="P605" i="20"/>
  <c r="P604" i="20"/>
  <c r="P603" i="20"/>
  <c r="P602" i="20"/>
  <c r="P601" i="20"/>
  <c r="P600" i="20"/>
  <c r="P599" i="20"/>
  <c r="P598" i="20"/>
  <c r="P597" i="20"/>
  <c r="P596" i="20"/>
  <c r="P595" i="20"/>
  <c r="P594" i="20"/>
  <c r="P593" i="20"/>
  <c r="P592" i="20"/>
  <c r="P591" i="20"/>
  <c r="P590" i="20"/>
  <c r="P589" i="20"/>
  <c r="P588" i="20"/>
  <c r="P587" i="20"/>
  <c r="P586" i="20"/>
  <c r="P585" i="20"/>
  <c r="P584" i="20"/>
  <c r="P583" i="20"/>
  <c r="P582" i="20"/>
  <c r="P581" i="20"/>
  <c r="P580" i="20"/>
  <c r="P579" i="20"/>
  <c r="P578" i="20"/>
  <c r="P577" i="20"/>
  <c r="P576" i="20"/>
  <c r="P575" i="20"/>
  <c r="P574" i="20"/>
  <c r="P573" i="20"/>
  <c r="P572" i="20"/>
  <c r="P571" i="20"/>
  <c r="P570" i="20"/>
  <c r="P569" i="20"/>
  <c r="P568" i="20"/>
  <c r="P567" i="20"/>
  <c r="P566" i="20"/>
  <c r="P565" i="20"/>
  <c r="P564" i="20"/>
  <c r="P563" i="20"/>
  <c r="P562" i="20"/>
  <c r="P561" i="20"/>
  <c r="P560" i="20"/>
  <c r="P559" i="20"/>
  <c r="P558" i="20"/>
  <c r="P557" i="20"/>
  <c r="P556" i="20"/>
  <c r="P555" i="20"/>
  <c r="P554" i="20"/>
  <c r="P553" i="20"/>
  <c r="P552" i="20"/>
  <c r="P551" i="20"/>
  <c r="P550" i="20"/>
  <c r="P549" i="20"/>
  <c r="P548" i="20"/>
  <c r="P547" i="20"/>
  <c r="P546" i="20"/>
  <c r="P545" i="20"/>
  <c r="P544" i="20"/>
  <c r="P543" i="20"/>
  <c r="P542" i="20"/>
  <c r="P541" i="20"/>
  <c r="P540" i="20"/>
  <c r="P539" i="20"/>
  <c r="P538" i="20"/>
  <c r="P537" i="20"/>
  <c r="P536" i="20"/>
  <c r="P535" i="20"/>
  <c r="P534" i="20"/>
  <c r="P533" i="20"/>
  <c r="P532" i="20"/>
  <c r="P531" i="20"/>
  <c r="P530" i="20"/>
  <c r="P529" i="20"/>
  <c r="P528" i="20"/>
  <c r="P527" i="20"/>
  <c r="P526" i="20"/>
  <c r="P525" i="20"/>
  <c r="P524" i="20"/>
  <c r="P523" i="20"/>
  <c r="P522" i="20"/>
  <c r="P521" i="20"/>
  <c r="P520" i="20"/>
  <c r="P519" i="20"/>
  <c r="P518" i="20"/>
  <c r="P517" i="20"/>
  <c r="P516" i="20"/>
  <c r="P515" i="20"/>
  <c r="P514" i="20"/>
  <c r="P513" i="20"/>
  <c r="P512" i="20"/>
  <c r="P511" i="20"/>
  <c r="P510" i="20"/>
  <c r="P509" i="20"/>
  <c r="P508" i="20"/>
  <c r="P507" i="20"/>
  <c r="P506" i="20"/>
  <c r="P505" i="20"/>
  <c r="P504" i="20"/>
  <c r="P503" i="20"/>
  <c r="P502" i="20"/>
  <c r="P501" i="20"/>
  <c r="P500" i="20"/>
  <c r="P499" i="20"/>
  <c r="P498" i="20"/>
  <c r="P497" i="20"/>
  <c r="P496" i="20"/>
  <c r="P495" i="20"/>
  <c r="P494" i="20"/>
  <c r="P493" i="20"/>
  <c r="P492" i="20"/>
  <c r="P491" i="20"/>
  <c r="P490" i="20"/>
  <c r="P489" i="20"/>
  <c r="P488" i="20"/>
  <c r="P487" i="20"/>
  <c r="P486" i="20"/>
  <c r="P485" i="20"/>
  <c r="P484" i="20"/>
  <c r="P483" i="20"/>
  <c r="P482" i="20"/>
  <c r="P481" i="20"/>
  <c r="P480" i="20"/>
  <c r="P479" i="20"/>
  <c r="P478" i="20"/>
  <c r="P477" i="20"/>
  <c r="P476" i="20"/>
  <c r="P475" i="20"/>
  <c r="P474" i="20"/>
  <c r="P473" i="20"/>
  <c r="P472" i="20"/>
  <c r="P471" i="20"/>
  <c r="P470" i="20"/>
  <c r="P469" i="20"/>
  <c r="P468" i="20"/>
  <c r="P467" i="20"/>
  <c r="P466" i="20"/>
  <c r="P465" i="20"/>
  <c r="P464" i="20"/>
  <c r="P463" i="20"/>
  <c r="P462" i="20"/>
  <c r="P461" i="20"/>
  <c r="P460" i="20"/>
  <c r="P459" i="20"/>
  <c r="P458" i="20"/>
  <c r="P457" i="20"/>
  <c r="P456" i="20"/>
  <c r="P455" i="20"/>
  <c r="P454" i="20"/>
  <c r="P453" i="20"/>
  <c r="P452" i="20"/>
  <c r="P451" i="20"/>
  <c r="P450" i="20"/>
  <c r="P449" i="20"/>
  <c r="P448" i="20"/>
  <c r="P447" i="20"/>
  <c r="P446" i="20"/>
  <c r="P445" i="20"/>
  <c r="P444" i="20"/>
  <c r="P443" i="20"/>
  <c r="P442" i="20"/>
  <c r="P441" i="20"/>
  <c r="P440" i="20"/>
  <c r="P439" i="20"/>
  <c r="P438" i="20"/>
  <c r="P437" i="20"/>
  <c r="P436" i="20"/>
  <c r="P435" i="20"/>
  <c r="P434" i="20"/>
  <c r="P433" i="20"/>
  <c r="P432" i="20"/>
  <c r="P431" i="20"/>
  <c r="P430" i="20"/>
  <c r="P429" i="20"/>
  <c r="P428" i="20"/>
  <c r="P427" i="20"/>
  <c r="P426" i="20"/>
  <c r="P425" i="20"/>
  <c r="P424" i="20"/>
  <c r="P423" i="20"/>
  <c r="P422" i="20"/>
  <c r="P421" i="20"/>
  <c r="P420" i="20"/>
  <c r="P419" i="20"/>
  <c r="P418" i="20"/>
  <c r="P417" i="20"/>
  <c r="P416" i="20"/>
  <c r="P415" i="20"/>
  <c r="P414" i="20"/>
  <c r="P413" i="20"/>
  <c r="P412" i="20"/>
  <c r="P411" i="20"/>
  <c r="P410" i="20"/>
  <c r="P409" i="20"/>
  <c r="P408" i="20"/>
  <c r="P407" i="20"/>
  <c r="P406" i="20"/>
  <c r="P405" i="20"/>
  <c r="P404" i="20"/>
  <c r="P403" i="20"/>
  <c r="P402" i="20"/>
  <c r="P401" i="20"/>
  <c r="P400" i="20"/>
  <c r="P399" i="20"/>
  <c r="P398" i="20"/>
  <c r="P397" i="20"/>
  <c r="P396" i="20"/>
  <c r="P395" i="20"/>
  <c r="P394" i="20"/>
  <c r="P393" i="20"/>
  <c r="P392" i="20"/>
  <c r="P391" i="20"/>
  <c r="P390" i="20"/>
  <c r="P389" i="20"/>
  <c r="P388" i="20"/>
  <c r="P387" i="20"/>
  <c r="P386" i="20"/>
  <c r="P385" i="20"/>
  <c r="P384" i="20"/>
  <c r="P383" i="20"/>
  <c r="P382" i="20"/>
  <c r="P381" i="20"/>
  <c r="P380" i="20"/>
  <c r="P379" i="20"/>
  <c r="P378" i="20"/>
  <c r="P377" i="20"/>
  <c r="P376" i="20"/>
  <c r="P375" i="20"/>
  <c r="P374" i="20"/>
  <c r="P373" i="20"/>
  <c r="P372" i="20"/>
  <c r="P371" i="20"/>
  <c r="P370" i="20"/>
  <c r="P369" i="20"/>
  <c r="P368" i="20"/>
  <c r="P367" i="20"/>
  <c r="P366" i="20"/>
  <c r="P365" i="20"/>
  <c r="P364" i="20"/>
  <c r="P363" i="20"/>
  <c r="P362" i="20"/>
  <c r="P361" i="20"/>
  <c r="P360" i="20"/>
  <c r="P359" i="20"/>
  <c r="P358" i="20"/>
  <c r="P357" i="20"/>
  <c r="P356" i="20"/>
  <c r="P355" i="20"/>
  <c r="P354" i="20"/>
  <c r="P353" i="20"/>
  <c r="P352" i="20"/>
  <c r="P351" i="20"/>
  <c r="P350" i="20"/>
  <c r="P349" i="20"/>
  <c r="P348" i="20"/>
  <c r="P347" i="20"/>
  <c r="P346" i="20"/>
  <c r="P345" i="20"/>
  <c r="P344" i="20"/>
  <c r="P343" i="20"/>
  <c r="P342" i="20"/>
  <c r="P341" i="20"/>
  <c r="P340" i="20"/>
  <c r="P339" i="20"/>
  <c r="P338" i="20"/>
  <c r="P337" i="20"/>
  <c r="P336" i="20"/>
  <c r="P335" i="20"/>
  <c r="P334" i="20"/>
  <c r="P333" i="20"/>
  <c r="P332" i="20"/>
  <c r="P331" i="20"/>
  <c r="P330" i="20"/>
  <c r="P329" i="20"/>
  <c r="P328" i="20"/>
  <c r="P327" i="20"/>
  <c r="P326" i="20"/>
  <c r="P325" i="20"/>
  <c r="P324" i="20"/>
  <c r="P323" i="20"/>
  <c r="P322" i="20"/>
  <c r="P321" i="20"/>
  <c r="P320" i="20"/>
  <c r="P319" i="20"/>
  <c r="P318" i="20"/>
  <c r="P317" i="20"/>
  <c r="P316" i="20"/>
  <c r="P315" i="20"/>
  <c r="P314" i="20"/>
  <c r="P313" i="20"/>
  <c r="P312" i="20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P252" i="20"/>
  <c r="P251" i="20"/>
  <c r="P250" i="20"/>
  <c r="P249" i="20"/>
  <c r="P248" i="20"/>
  <c r="P247" i="20"/>
  <c r="P246" i="20"/>
  <c r="P245" i="20"/>
  <c r="P244" i="20"/>
  <c r="P243" i="20"/>
  <c r="P242" i="20"/>
  <c r="P241" i="20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P228" i="20"/>
  <c r="P227" i="20"/>
  <c r="P226" i="20"/>
  <c r="P225" i="20"/>
  <c r="P224" i="20"/>
  <c r="P223" i="20"/>
  <c r="P222" i="20"/>
  <c r="P221" i="20"/>
  <c r="P220" i="20"/>
  <c r="P219" i="20"/>
  <c r="P218" i="20"/>
  <c r="P217" i="20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P192" i="20"/>
  <c r="P191" i="20"/>
  <c r="P190" i="20"/>
  <c r="P189" i="20"/>
  <c r="P188" i="20"/>
  <c r="P187" i="20"/>
  <c r="P186" i="20"/>
  <c r="P185" i="20"/>
  <c r="P184" i="20"/>
  <c r="P183" i="20"/>
  <c r="P182" i="20"/>
  <c r="P181" i="20"/>
  <c r="P180" i="20"/>
  <c r="P179" i="20"/>
  <c r="P178" i="20"/>
  <c r="P177" i="20"/>
  <c r="P176" i="20"/>
  <c r="P175" i="20"/>
  <c r="P174" i="20"/>
  <c r="P173" i="20"/>
  <c r="P172" i="20"/>
  <c r="P171" i="20"/>
  <c r="P170" i="20"/>
  <c r="P169" i="20"/>
  <c r="P168" i="20"/>
  <c r="P167" i="20"/>
  <c r="P166" i="20"/>
  <c r="P165" i="20"/>
  <c r="P164" i="20"/>
  <c r="P163" i="20"/>
  <c r="P162" i="20"/>
  <c r="P161" i="20"/>
  <c r="P160" i="20"/>
  <c r="P159" i="20"/>
  <c r="P158" i="20"/>
  <c r="P157" i="20"/>
  <c r="P156" i="20"/>
  <c r="P155" i="20"/>
  <c r="P154" i="20"/>
  <c r="P153" i="20"/>
  <c r="P152" i="20"/>
  <c r="P151" i="20"/>
  <c r="P150" i="20"/>
  <c r="P149" i="20"/>
  <c r="P148" i="20"/>
  <c r="P147" i="20"/>
  <c r="P146" i="20"/>
  <c r="P145" i="20"/>
  <c r="P144" i="20"/>
  <c r="P143" i="20"/>
  <c r="P142" i="20"/>
  <c r="P141" i="20"/>
  <c r="P140" i="20"/>
  <c r="P139" i="20"/>
  <c r="P138" i="20"/>
  <c r="P137" i="20"/>
  <c r="P136" i="20"/>
  <c r="P135" i="20"/>
  <c r="P134" i="20"/>
  <c r="P133" i="20"/>
  <c r="P132" i="20"/>
  <c r="P131" i="20"/>
  <c r="P130" i="20"/>
  <c r="P129" i="20"/>
  <c r="P128" i="20"/>
  <c r="P127" i="20"/>
  <c r="P126" i="20"/>
  <c r="P125" i="20"/>
  <c r="P124" i="20"/>
  <c r="P123" i="20"/>
  <c r="P122" i="20"/>
  <c r="P121" i="20"/>
  <c r="P120" i="20"/>
  <c r="P119" i="20"/>
  <c r="P118" i="20"/>
  <c r="P117" i="20"/>
  <c r="P116" i="20"/>
  <c r="P115" i="20"/>
  <c r="P114" i="20"/>
  <c r="P113" i="20"/>
  <c r="P112" i="20"/>
  <c r="P111" i="20"/>
  <c r="P110" i="20"/>
  <c r="P109" i="20"/>
  <c r="P108" i="20"/>
  <c r="P107" i="20"/>
  <c r="P106" i="20"/>
  <c r="P105" i="20"/>
  <c r="P104" i="20"/>
  <c r="P103" i="20"/>
  <c r="P102" i="20"/>
  <c r="P101" i="20"/>
  <c r="P100" i="20"/>
  <c r="P99" i="20"/>
  <c r="P98" i="20"/>
  <c r="P97" i="20"/>
  <c r="P96" i="20"/>
  <c r="P95" i="20"/>
  <c r="P94" i="20"/>
  <c r="P93" i="20"/>
  <c r="P92" i="20"/>
  <c r="P91" i="20"/>
  <c r="P90" i="20"/>
  <c r="P89" i="20"/>
  <c r="P88" i="20"/>
  <c r="P87" i="20"/>
  <c r="P86" i="20"/>
  <c r="P85" i="20"/>
  <c r="P84" i="20"/>
  <c r="P83" i="20"/>
  <c r="P82" i="20"/>
  <c r="P81" i="20"/>
  <c r="P80" i="20"/>
  <c r="P79" i="20"/>
  <c r="P78" i="20"/>
  <c r="P77" i="20"/>
  <c r="P76" i="20"/>
  <c r="P75" i="20"/>
  <c r="P74" i="20"/>
  <c r="P73" i="20"/>
  <c r="P72" i="20"/>
  <c r="P71" i="20"/>
  <c r="P70" i="20"/>
  <c r="P69" i="20"/>
  <c r="P68" i="20"/>
  <c r="P67" i="20"/>
  <c r="P66" i="20"/>
  <c r="P65" i="20"/>
  <c r="P64" i="20"/>
  <c r="P63" i="20"/>
  <c r="P62" i="20"/>
  <c r="P61" i="20"/>
  <c r="P60" i="20"/>
  <c r="P59" i="20"/>
  <c r="P58" i="20"/>
  <c r="P57" i="20"/>
  <c r="P56" i="20"/>
  <c r="P55" i="20"/>
  <c r="P54" i="20"/>
  <c r="P53" i="20"/>
  <c r="P52" i="20"/>
  <c r="P51" i="20"/>
  <c r="P50" i="20"/>
  <c r="P49" i="20"/>
  <c r="P48" i="20"/>
  <c r="P47" i="20"/>
  <c r="P46" i="20"/>
  <c r="P45" i="20"/>
  <c r="P44" i="20"/>
  <c r="P43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P7" i="20"/>
  <c r="W90" i="24"/>
  <c r="X90" i="24"/>
  <c r="W89" i="24"/>
  <c r="X89" i="24"/>
  <c r="W88" i="24"/>
  <c r="X88" i="24"/>
  <c r="W87" i="24"/>
  <c r="X87" i="24"/>
  <c r="W86" i="24"/>
  <c r="X86" i="24"/>
  <c r="W85" i="24"/>
  <c r="X85" i="24"/>
  <c r="W84" i="24"/>
  <c r="X84" i="24"/>
  <c r="W83" i="24"/>
  <c r="X83" i="24"/>
  <c r="W82" i="24"/>
  <c r="X82" i="24"/>
  <c r="W81" i="24"/>
  <c r="X81" i="24"/>
  <c r="W80" i="24"/>
  <c r="X80" i="24"/>
  <c r="W79" i="24"/>
  <c r="X79" i="24"/>
  <c r="W78" i="24"/>
  <c r="X78" i="24"/>
  <c r="W77" i="24"/>
  <c r="X77" i="24"/>
  <c r="W76" i="24"/>
  <c r="X76" i="24"/>
  <c r="W75" i="24"/>
  <c r="X75" i="24"/>
  <c r="W74" i="24"/>
  <c r="X74" i="24"/>
  <c r="W73" i="24"/>
  <c r="X73" i="24"/>
  <c r="W72" i="24"/>
  <c r="X72" i="24"/>
  <c r="W71" i="24"/>
  <c r="X71" i="24"/>
  <c r="W70" i="24"/>
  <c r="X70" i="24"/>
  <c r="W69" i="24"/>
  <c r="X69" i="24"/>
  <c r="W68" i="24"/>
  <c r="X68" i="24"/>
  <c r="W67" i="24"/>
  <c r="X67" i="24"/>
  <c r="W66" i="24"/>
  <c r="X66" i="24"/>
  <c r="W65" i="24"/>
  <c r="X65" i="24"/>
  <c r="W64" i="24"/>
  <c r="X64" i="24"/>
  <c r="W63" i="24"/>
  <c r="X63" i="24"/>
  <c r="W61" i="24"/>
  <c r="X61" i="24"/>
  <c r="W60" i="24"/>
  <c r="X60" i="24"/>
  <c r="W59" i="24"/>
  <c r="X59" i="24"/>
  <c r="W58" i="24"/>
  <c r="X58" i="24"/>
  <c r="W56" i="24"/>
  <c r="X56" i="24"/>
  <c r="AT55" i="24"/>
  <c r="AS55" i="24"/>
  <c r="AR55" i="24"/>
  <c r="AQ55" i="24"/>
  <c r="AP55" i="24"/>
  <c r="AO55" i="24"/>
  <c r="AN55" i="24"/>
  <c r="AM55" i="24"/>
  <c r="AL55" i="24"/>
  <c r="AK55" i="24"/>
  <c r="AJ55" i="24"/>
  <c r="W55" i="24"/>
  <c r="X55" i="24"/>
  <c r="AT54" i="24"/>
  <c r="AS54" i="24"/>
  <c r="AR54" i="24"/>
  <c r="AQ54" i="24"/>
  <c r="AP54" i="24"/>
  <c r="AO54" i="24"/>
  <c r="AN54" i="24"/>
  <c r="AM54" i="24"/>
  <c r="AL54" i="24"/>
  <c r="AK54" i="24"/>
  <c r="AJ54" i="24"/>
  <c r="W54" i="24"/>
  <c r="X54" i="24"/>
  <c r="AT53" i="24"/>
  <c r="AS53" i="24"/>
  <c r="AR53" i="24"/>
  <c r="AQ53" i="24"/>
  <c r="AP53" i="24"/>
  <c r="AO53" i="24"/>
  <c r="AN53" i="24"/>
  <c r="AM53" i="24"/>
  <c r="AL53" i="24"/>
  <c r="AK53" i="24"/>
  <c r="AJ53" i="24"/>
  <c r="AT52" i="24"/>
  <c r="AS52" i="24"/>
  <c r="AR52" i="24"/>
  <c r="AQ52" i="24"/>
  <c r="AP52" i="24"/>
  <c r="AO52" i="24"/>
  <c r="AN52" i="24"/>
  <c r="AM52" i="24"/>
  <c r="AL52" i="24"/>
  <c r="AK52" i="24"/>
  <c r="AJ52" i="24"/>
  <c r="W52" i="24"/>
  <c r="X52" i="24"/>
  <c r="AT51" i="24"/>
  <c r="AS51" i="24"/>
  <c r="AR51" i="24"/>
  <c r="AQ51" i="24"/>
  <c r="AP51" i="24"/>
  <c r="AO51" i="24"/>
  <c r="AN51" i="24"/>
  <c r="AM51" i="24"/>
  <c r="AL51" i="24"/>
  <c r="AK51" i="24"/>
  <c r="AJ51" i="24"/>
  <c r="AT50" i="24"/>
  <c r="AS50" i="24"/>
  <c r="AR50" i="24"/>
  <c r="AQ50" i="24"/>
  <c r="AP50" i="24"/>
  <c r="AO50" i="24"/>
  <c r="AN50" i="24"/>
  <c r="AM50" i="24"/>
  <c r="AL50" i="24"/>
  <c r="AK50" i="24"/>
  <c r="AJ50" i="24"/>
  <c r="W50" i="24"/>
  <c r="X50" i="24"/>
  <c r="AT49" i="24"/>
  <c r="AS49" i="24"/>
  <c r="AR49" i="24"/>
  <c r="AQ49" i="24"/>
  <c r="AP49" i="24"/>
  <c r="AO49" i="24"/>
  <c r="AN49" i="24"/>
  <c r="AM49" i="24"/>
  <c r="AL49" i="24"/>
  <c r="AK49" i="24"/>
  <c r="AJ49" i="24"/>
  <c r="AT48" i="24"/>
  <c r="AS48" i="24"/>
  <c r="AR48" i="24"/>
  <c r="AQ48" i="24"/>
  <c r="AP48" i="24"/>
  <c r="AO48" i="24"/>
  <c r="AN48" i="24"/>
  <c r="AM48" i="24"/>
  <c r="AL48" i="24"/>
  <c r="AK48" i="24"/>
  <c r="AJ48" i="24"/>
  <c r="W48" i="24"/>
  <c r="X48" i="24"/>
  <c r="AT47" i="24"/>
  <c r="AS47" i="24"/>
  <c r="AR47" i="24"/>
  <c r="AQ47" i="24"/>
  <c r="AP47" i="24"/>
  <c r="AO47" i="24"/>
  <c r="AN47" i="24"/>
  <c r="AM47" i="24"/>
  <c r="AL47" i="24"/>
  <c r="AK47" i="24"/>
  <c r="AJ47" i="24"/>
  <c r="W47" i="24"/>
  <c r="X47" i="24"/>
  <c r="AT46" i="24"/>
  <c r="AS46" i="24"/>
  <c r="AR46" i="24"/>
  <c r="AQ46" i="24"/>
  <c r="AP46" i="24"/>
  <c r="AO46" i="24"/>
  <c r="AN46" i="24"/>
  <c r="AM46" i="24"/>
  <c r="AL46" i="24"/>
  <c r="AK46" i="24"/>
  <c r="AJ46" i="24"/>
  <c r="W46" i="24"/>
  <c r="X46" i="24"/>
  <c r="AT45" i="24"/>
  <c r="AS45" i="24"/>
  <c r="AR45" i="24"/>
  <c r="AQ45" i="24"/>
  <c r="AP45" i="24"/>
  <c r="AO45" i="24"/>
  <c r="AN45" i="24"/>
  <c r="AM45" i="24"/>
  <c r="AL45" i="24"/>
  <c r="AK45" i="24"/>
  <c r="AJ45" i="24"/>
  <c r="W45" i="24"/>
  <c r="X45" i="24"/>
  <c r="AT44" i="24"/>
  <c r="AS44" i="24"/>
  <c r="AR44" i="24"/>
  <c r="AQ44" i="24"/>
  <c r="AP44" i="24"/>
  <c r="AO44" i="24"/>
  <c r="AN44" i="24"/>
  <c r="AM44" i="24"/>
  <c r="AL44" i="24"/>
  <c r="AK44" i="24"/>
  <c r="AJ44" i="24"/>
  <c r="W44" i="24"/>
  <c r="X44" i="24"/>
  <c r="AT43" i="24"/>
  <c r="AS43" i="24"/>
  <c r="AR43" i="24"/>
  <c r="AQ43" i="24"/>
  <c r="AP43" i="24"/>
  <c r="AO43" i="24"/>
  <c r="AN43" i="24"/>
  <c r="AM43" i="24"/>
  <c r="AL43" i="24"/>
  <c r="AK43" i="24"/>
  <c r="AJ43" i="24"/>
  <c r="W43" i="24"/>
  <c r="X43" i="24"/>
  <c r="AT42" i="24"/>
  <c r="AS42" i="24"/>
  <c r="AR42" i="24"/>
  <c r="AQ42" i="24"/>
  <c r="AP42" i="24"/>
  <c r="AO42" i="24"/>
  <c r="AN42" i="24"/>
  <c r="AM42" i="24"/>
  <c r="AL42" i="24"/>
  <c r="AK42" i="24"/>
  <c r="AJ42" i="24"/>
  <c r="W42" i="24"/>
  <c r="X42" i="24"/>
  <c r="AT41" i="24"/>
  <c r="AS41" i="24"/>
  <c r="AR41" i="24"/>
  <c r="AQ41" i="24"/>
  <c r="AP41" i="24"/>
  <c r="AO41" i="24"/>
  <c r="AN41" i="24"/>
  <c r="AM41" i="24"/>
  <c r="AL41" i="24"/>
  <c r="AK41" i="24"/>
  <c r="AJ41" i="24"/>
  <c r="W41" i="24"/>
  <c r="X41" i="24"/>
  <c r="AT40" i="24"/>
  <c r="AS40" i="24"/>
  <c r="AR40" i="24"/>
  <c r="AQ40" i="24"/>
  <c r="AP40" i="24"/>
  <c r="AO40" i="24"/>
  <c r="AN40" i="24"/>
  <c r="AM40" i="24"/>
  <c r="AL40" i="24"/>
  <c r="AK40" i="24"/>
  <c r="AJ40" i="24"/>
  <c r="W40" i="24"/>
  <c r="X40" i="24"/>
  <c r="AT39" i="24"/>
  <c r="AS39" i="24"/>
  <c r="AR39" i="24"/>
  <c r="AQ39" i="24"/>
  <c r="AP39" i="24"/>
  <c r="AO39" i="24"/>
  <c r="AN39" i="24"/>
  <c r="AM39" i="24"/>
  <c r="AL39" i="24"/>
  <c r="AK39" i="24"/>
  <c r="AJ39" i="24"/>
  <c r="AT38" i="24"/>
  <c r="AS38" i="24"/>
  <c r="AR38" i="24"/>
  <c r="AQ38" i="24"/>
  <c r="AP38" i="24"/>
  <c r="AO38" i="24"/>
  <c r="AN38" i="24"/>
  <c r="AM38" i="24"/>
  <c r="AL38" i="24"/>
  <c r="AK38" i="24"/>
  <c r="AJ38" i="24"/>
  <c r="AT37" i="24"/>
  <c r="AS37" i="24"/>
  <c r="AR37" i="24"/>
  <c r="AQ37" i="24"/>
  <c r="AP37" i="24"/>
  <c r="AO37" i="24"/>
  <c r="AN37" i="24"/>
  <c r="AM37" i="24"/>
  <c r="AL37" i="24"/>
  <c r="AK37" i="24"/>
  <c r="AJ37" i="24"/>
  <c r="AT36" i="24"/>
  <c r="AS36" i="24"/>
  <c r="AR36" i="24"/>
  <c r="AQ36" i="24"/>
  <c r="AP36" i="24"/>
  <c r="AO36" i="24"/>
  <c r="AN36" i="24"/>
  <c r="AM36" i="24"/>
  <c r="AL36" i="24"/>
  <c r="AK36" i="24"/>
  <c r="AJ36" i="24"/>
  <c r="AT35" i="24"/>
  <c r="AS35" i="24"/>
  <c r="AR35" i="24"/>
  <c r="AQ35" i="24"/>
  <c r="AP35" i="24"/>
  <c r="AO35" i="24"/>
  <c r="AN35" i="24"/>
  <c r="AM35" i="24"/>
  <c r="AL35" i="24"/>
  <c r="AK35" i="24"/>
  <c r="AJ35" i="24"/>
  <c r="AT34" i="24"/>
  <c r="AS34" i="24"/>
  <c r="AR34" i="24"/>
  <c r="AQ34" i="24"/>
  <c r="AP34" i="24"/>
  <c r="AO34" i="24"/>
  <c r="AN34" i="24"/>
  <c r="AM34" i="24"/>
  <c r="AL34" i="24"/>
  <c r="AK34" i="24"/>
  <c r="AJ34" i="24"/>
  <c r="AT33" i="24"/>
  <c r="AS33" i="24"/>
  <c r="AR33" i="24"/>
  <c r="AQ33" i="24"/>
  <c r="AP33" i="24"/>
  <c r="AO33" i="24"/>
  <c r="AN33" i="24"/>
  <c r="AM33" i="24"/>
  <c r="AL33" i="24"/>
  <c r="AK33" i="24"/>
  <c r="AJ33" i="24"/>
  <c r="AT32" i="24"/>
  <c r="AS32" i="24"/>
  <c r="AR32" i="24"/>
  <c r="AQ32" i="24"/>
  <c r="AP32" i="24"/>
  <c r="AO32" i="24"/>
  <c r="AN32" i="24"/>
  <c r="AM32" i="24"/>
  <c r="AL32" i="24"/>
  <c r="AK32" i="24"/>
  <c r="AJ32" i="24"/>
  <c r="AT31" i="24"/>
  <c r="AS31" i="24"/>
  <c r="AR31" i="24"/>
  <c r="AQ31" i="24"/>
  <c r="AP31" i="24"/>
  <c r="AO31" i="24"/>
  <c r="AN31" i="24"/>
  <c r="AM31" i="24"/>
  <c r="AL31" i="24"/>
  <c r="AK31" i="24"/>
  <c r="AJ31" i="24"/>
  <c r="AT30" i="24"/>
  <c r="AS30" i="24"/>
  <c r="AR30" i="24"/>
  <c r="AQ30" i="24"/>
  <c r="AP30" i="24"/>
  <c r="AO30" i="24"/>
  <c r="AN30" i="24"/>
  <c r="AM30" i="24"/>
  <c r="AL30" i="24"/>
  <c r="AK30" i="24"/>
  <c r="AJ30" i="24"/>
  <c r="AT29" i="24"/>
  <c r="AS29" i="24"/>
  <c r="AR29" i="24"/>
  <c r="AQ29" i="24"/>
  <c r="AP29" i="24"/>
  <c r="AO29" i="24"/>
  <c r="AN29" i="24"/>
  <c r="AM29" i="24"/>
  <c r="AL29" i="24"/>
  <c r="AK29" i="24"/>
  <c r="AJ29" i="24"/>
  <c r="W27" i="24"/>
  <c r="X27" i="24"/>
  <c r="W26" i="24"/>
  <c r="X26" i="24"/>
  <c r="W25" i="24"/>
  <c r="X25" i="24"/>
  <c r="W24" i="24"/>
  <c r="X24" i="24"/>
  <c r="W23" i="24"/>
  <c r="X23" i="24"/>
  <c r="W22" i="24"/>
  <c r="X22" i="24"/>
  <c r="W21" i="24"/>
  <c r="X21" i="24"/>
  <c r="W20" i="24"/>
  <c r="X20" i="24"/>
  <c r="W19" i="24"/>
  <c r="X19" i="24"/>
  <c r="W18" i="24"/>
  <c r="X18" i="24"/>
  <c r="W16" i="24"/>
  <c r="X16" i="24"/>
  <c r="W15" i="24"/>
  <c r="X15" i="24"/>
  <c r="W12" i="24"/>
  <c r="X12" i="24"/>
  <c r="W10" i="24"/>
  <c r="X10" i="24"/>
  <c r="W8" i="24"/>
  <c r="X8" i="24"/>
  <c r="W7" i="24"/>
  <c r="X7" i="24"/>
  <c r="W6" i="24"/>
  <c r="X6" i="24"/>
  <c r="P7" i="22"/>
  <c r="P8" i="22"/>
  <c r="P9" i="22"/>
  <c r="P10" i="22"/>
  <c r="P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57" i="22"/>
  <c r="P58" i="22"/>
  <c r="P59" i="22"/>
  <c r="P60" i="22"/>
  <c r="P61" i="22"/>
  <c r="P62" i="22"/>
  <c r="P63" i="22"/>
  <c r="P64" i="22"/>
  <c r="P65" i="22"/>
  <c r="P66" i="22"/>
  <c r="P67" i="22"/>
  <c r="P68" i="22"/>
  <c r="P69" i="22"/>
  <c r="P70" i="22"/>
  <c r="P71" i="22"/>
  <c r="P72" i="22"/>
  <c r="P73" i="22"/>
  <c r="P74" i="22"/>
  <c r="P75" i="22"/>
  <c r="P76" i="22"/>
  <c r="P77" i="22"/>
  <c r="P78" i="22"/>
  <c r="P79" i="22"/>
  <c r="P80" i="22"/>
  <c r="P81" i="22"/>
  <c r="P82" i="22"/>
  <c r="P83" i="22"/>
  <c r="P84" i="22"/>
  <c r="P85" i="22"/>
  <c r="P86" i="22"/>
  <c r="P87" i="22"/>
  <c r="P88" i="22"/>
  <c r="P89" i="22"/>
  <c r="P90" i="22"/>
  <c r="P91" i="22"/>
  <c r="P92" i="22"/>
  <c r="P93" i="22"/>
  <c r="P94" i="22"/>
  <c r="P95" i="22"/>
  <c r="P96" i="22"/>
  <c r="P97" i="22"/>
  <c r="P98" i="22"/>
  <c r="P99" i="22"/>
  <c r="P100" i="22"/>
  <c r="P101" i="22"/>
  <c r="P102" i="22"/>
  <c r="P103" i="22"/>
  <c r="P104" i="22"/>
  <c r="P105" i="22"/>
  <c r="P106" i="22"/>
  <c r="P107" i="22"/>
  <c r="P108" i="22"/>
  <c r="P109" i="22"/>
  <c r="P110" i="22"/>
  <c r="P111" i="22"/>
  <c r="P112" i="22"/>
  <c r="P113" i="22"/>
  <c r="P114" i="22"/>
  <c r="P115" i="22"/>
  <c r="P116" i="22"/>
  <c r="P117" i="22"/>
  <c r="P118" i="22"/>
  <c r="P119" i="22"/>
  <c r="P120" i="22"/>
  <c r="P121" i="22"/>
  <c r="P122" i="22"/>
  <c r="P123" i="22"/>
  <c r="P124" i="22"/>
  <c r="P125" i="22"/>
  <c r="P126" i="22"/>
  <c r="P127" i="22"/>
  <c r="P128" i="22"/>
  <c r="P129" i="22"/>
  <c r="P130" i="22"/>
  <c r="P131" i="22"/>
  <c r="P132" i="22"/>
  <c r="P133" i="22"/>
  <c r="P134" i="22"/>
  <c r="P135" i="22"/>
  <c r="P136" i="22"/>
  <c r="P137" i="22"/>
  <c r="P138" i="22"/>
  <c r="P139" i="22"/>
  <c r="P140" i="22"/>
  <c r="P141" i="22"/>
  <c r="P142" i="22"/>
  <c r="P143" i="22"/>
  <c r="P144" i="22"/>
  <c r="P145" i="22"/>
  <c r="P146" i="22"/>
  <c r="P147" i="22"/>
  <c r="P148" i="22"/>
  <c r="P149" i="22"/>
  <c r="P150" i="22"/>
  <c r="P151" i="22"/>
  <c r="P152" i="22"/>
  <c r="P153" i="22"/>
  <c r="P154" i="22"/>
  <c r="P155" i="22"/>
  <c r="P156" i="22"/>
  <c r="P157" i="22"/>
  <c r="P158" i="22"/>
  <c r="P159" i="22"/>
  <c r="P160" i="22"/>
  <c r="P161" i="22"/>
  <c r="P162" i="22"/>
  <c r="P163" i="22"/>
  <c r="P164" i="22"/>
  <c r="P165" i="22"/>
  <c r="P166" i="22"/>
  <c r="P167" i="22"/>
  <c r="P168" i="22"/>
  <c r="P169" i="22"/>
  <c r="P170" i="22"/>
  <c r="P171" i="22"/>
  <c r="P172" i="22"/>
  <c r="P173" i="22"/>
  <c r="P174" i="22"/>
  <c r="P175" i="22"/>
  <c r="P176" i="22"/>
  <c r="P177" i="22"/>
  <c r="P178" i="22"/>
  <c r="P179" i="22"/>
  <c r="P180" i="22"/>
  <c r="P181" i="22"/>
  <c r="P182" i="22"/>
  <c r="P183" i="22"/>
  <c r="P184" i="22"/>
  <c r="P185" i="22"/>
  <c r="P186" i="22"/>
  <c r="P187" i="22"/>
  <c r="P188" i="22"/>
  <c r="P189" i="22"/>
  <c r="P190" i="22"/>
  <c r="P191" i="22"/>
  <c r="P192" i="22"/>
  <c r="P193" i="22"/>
  <c r="P194" i="22"/>
  <c r="P195" i="22"/>
  <c r="P196" i="22"/>
  <c r="P197" i="22"/>
  <c r="P198" i="22"/>
  <c r="P199" i="22"/>
  <c r="P200" i="22"/>
  <c r="P201" i="22"/>
  <c r="P202" i="22"/>
  <c r="P203" i="22"/>
  <c r="P204" i="22"/>
  <c r="P205" i="22"/>
  <c r="P206" i="22"/>
  <c r="P207" i="22"/>
  <c r="P208" i="22"/>
  <c r="P209" i="22"/>
  <c r="P210" i="22"/>
  <c r="P211" i="22"/>
  <c r="P212" i="22"/>
  <c r="P213" i="22"/>
  <c r="P214" i="22"/>
  <c r="P215" i="22"/>
  <c r="P216" i="22"/>
  <c r="P217" i="22"/>
  <c r="P218" i="22"/>
  <c r="P219" i="22"/>
  <c r="P220" i="22"/>
  <c r="P221" i="22"/>
  <c r="P222" i="22"/>
  <c r="P223" i="22"/>
  <c r="P224" i="22"/>
  <c r="P225" i="22"/>
  <c r="P226" i="22"/>
  <c r="P227" i="22"/>
  <c r="P228" i="22"/>
  <c r="P229" i="22"/>
  <c r="P230" i="22"/>
  <c r="P231" i="22"/>
  <c r="P232" i="22"/>
  <c r="P233" i="22"/>
  <c r="P234" i="22"/>
  <c r="P235" i="22"/>
  <c r="P236" i="22"/>
  <c r="P237" i="22"/>
  <c r="P238" i="22"/>
  <c r="P239" i="22"/>
  <c r="P240" i="22"/>
  <c r="P241" i="22"/>
  <c r="P242" i="22"/>
  <c r="P243" i="22"/>
  <c r="P244" i="22"/>
  <c r="P245" i="22"/>
  <c r="P246" i="22"/>
  <c r="P247" i="22"/>
  <c r="P248" i="22"/>
  <c r="P249" i="22"/>
  <c r="P250" i="22"/>
  <c r="P251" i="22"/>
  <c r="P252" i="22"/>
  <c r="P253" i="22"/>
  <c r="P254" i="22"/>
  <c r="P255" i="22"/>
  <c r="P256" i="22"/>
  <c r="P257" i="22"/>
  <c r="P258" i="22"/>
  <c r="P259" i="22"/>
  <c r="P260" i="22"/>
  <c r="P261" i="22"/>
  <c r="P262" i="22"/>
  <c r="P263" i="22"/>
  <c r="P264" i="22"/>
  <c r="P265" i="22"/>
  <c r="P266" i="22"/>
  <c r="P267" i="22"/>
  <c r="P268" i="22"/>
  <c r="P269" i="22"/>
  <c r="P270" i="22"/>
  <c r="P271" i="22"/>
  <c r="P272" i="22"/>
  <c r="P273" i="22"/>
  <c r="P274" i="22"/>
  <c r="P275" i="22"/>
  <c r="P276" i="22"/>
  <c r="P277" i="22"/>
  <c r="P278" i="22"/>
  <c r="P279" i="22"/>
  <c r="P280" i="22"/>
  <c r="P281" i="22"/>
  <c r="P282" i="22"/>
  <c r="P283" i="22"/>
  <c r="P284" i="22"/>
  <c r="P285" i="22"/>
  <c r="P286" i="22"/>
  <c r="P287" i="22"/>
  <c r="P288" i="22"/>
  <c r="P289" i="22"/>
  <c r="P290" i="22"/>
  <c r="P291" i="22"/>
  <c r="P292" i="22"/>
  <c r="P293" i="22"/>
  <c r="P294" i="22"/>
  <c r="P295" i="22"/>
  <c r="P296" i="22"/>
  <c r="P297" i="22"/>
  <c r="P298" i="22"/>
  <c r="P299" i="22"/>
  <c r="P300" i="22"/>
  <c r="P301" i="22"/>
  <c r="P302" i="22"/>
  <c r="P303" i="22"/>
  <c r="P304" i="22"/>
  <c r="P305" i="22"/>
  <c r="P306" i="22"/>
  <c r="P307" i="22"/>
  <c r="P308" i="22"/>
  <c r="P309" i="22"/>
  <c r="P310" i="22"/>
  <c r="P311" i="22"/>
  <c r="P312" i="22"/>
  <c r="P313" i="22"/>
  <c r="P314" i="22"/>
  <c r="P315" i="22"/>
  <c r="P316" i="22"/>
  <c r="P317" i="22"/>
  <c r="P318" i="22"/>
  <c r="P319" i="22"/>
  <c r="P320" i="22"/>
  <c r="P321" i="22"/>
  <c r="P322" i="22"/>
  <c r="P323" i="22"/>
  <c r="P324" i="22"/>
  <c r="P325" i="22"/>
  <c r="P326" i="22"/>
  <c r="P327" i="22"/>
  <c r="P328" i="22"/>
  <c r="P329" i="22"/>
  <c r="P330" i="22"/>
  <c r="P331" i="22"/>
  <c r="P332" i="22"/>
  <c r="P333" i="22"/>
  <c r="P334" i="22"/>
  <c r="P335" i="22"/>
  <c r="P336" i="22"/>
  <c r="P337" i="22"/>
  <c r="P338" i="22"/>
  <c r="P339" i="22"/>
  <c r="P340" i="22"/>
  <c r="P341" i="22"/>
  <c r="P342" i="22"/>
  <c r="P343" i="22"/>
  <c r="P344" i="22"/>
  <c r="P345" i="22"/>
  <c r="P346" i="22"/>
  <c r="P347" i="22"/>
  <c r="P348" i="22"/>
  <c r="P349" i="22"/>
  <c r="P350" i="22"/>
  <c r="P351" i="22"/>
  <c r="P352" i="22"/>
  <c r="P353" i="22"/>
  <c r="P354" i="22"/>
  <c r="P355" i="22"/>
  <c r="P356" i="22"/>
  <c r="P357" i="22"/>
  <c r="P358" i="22"/>
  <c r="P359" i="22"/>
</calcChain>
</file>

<file path=xl/sharedStrings.xml><?xml version="1.0" encoding="utf-8"?>
<sst xmlns="http://schemas.openxmlformats.org/spreadsheetml/2006/main" count="114306" uniqueCount="1348">
  <si>
    <t>Monitoramento x Campanha x Estação</t>
  </si>
  <si>
    <t>Campanha</t>
  </si>
  <si>
    <t>Estação</t>
  </si>
  <si>
    <t>Data</t>
  </si>
  <si>
    <t>Hora</t>
  </si>
  <si>
    <t>Chave</t>
  </si>
  <si>
    <t>NA</t>
  </si>
  <si>
    <t>Turbidez</t>
  </si>
  <si>
    <t>δ13C</t>
  </si>
  <si>
    <t>δ15N</t>
  </si>
  <si>
    <t>PCB</t>
  </si>
  <si>
    <t>SIM</t>
  </si>
  <si>
    <t>Heterófilo</t>
  </si>
  <si>
    <t>Monócito</t>
  </si>
  <si>
    <t>Basófilos</t>
  </si>
  <si>
    <t>Censos de Aves - Mar</t>
  </si>
  <si>
    <t>Censo de Aves - Praia</t>
  </si>
  <si>
    <t>Parâmetros Praia e Mar</t>
  </si>
  <si>
    <t>Saúde</t>
  </si>
  <si>
    <t>Sucesso Reprodutivo</t>
  </si>
  <si>
    <t>Parâmetros de Variabilidade Genética</t>
  </si>
  <si>
    <t>Uso de Espaço</t>
  </si>
  <si>
    <t>Informações coletadas in situ (censo embarcado)</t>
  </si>
  <si>
    <t>Informações coletadas remotamente (censo embarcado)</t>
  </si>
  <si>
    <t>Informações coletadas (censo de praia)</t>
  </si>
  <si>
    <t>Ocorrência e Abundância</t>
  </si>
  <si>
    <t>Hematoscopia</t>
  </si>
  <si>
    <t>Microbiologia</t>
  </si>
  <si>
    <t>PCR</t>
  </si>
  <si>
    <t>Sequenciamento</t>
  </si>
  <si>
    <t>Transecto / Ponto / Local</t>
  </si>
  <si>
    <t>Latitude</t>
  </si>
  <si>
    <t>Longitude</t>
  </si>
  <si>
    <t>Beaufort</t>
  </si>
  <si>
    <t>Direção do Vento</t>
  </si>
  <si>
    <t>Nebulosidade</t>
  </si>
  <si>
    <t>Temperatura superficial do mar</t>
  </si>
  <si>
    <t>Salinidade superficial do mar</t>
  </si>
  <si>
    <t>Produtividade</t>
  </si>
  <si>
    <t>Direção do vento</t>
  </si>
  <si>
    <t>Maré</t>
  </si>
  <si>
    <t>Ninho</t>
  </si>
  <si>
    <t>Idade</t>
  </si>
  <si>
    <t>Sexo</t>
  </si>
  <si>
    <t>Eosinófilos</t>
  </si>
  <si>
    <t>Hemograma</t>
  </si>
  <si>
    <t>Linfócito</t>
  </si>
  <si>
    <t>Observações</t>
  </si>
  <si>
    <t>Colônias Bacterianas</t>
  </si>
  <si>
    <t>Identificação de patógenos</t>
  </si>
  <si>
    <t>Genotipagem</t>
  </si>
  <si>
    <t>Sucesso de eclosão</t>
  </si>
  <si>
    <t>Proporção de Loci polimórficos</t>
  </si>
  <si>
    <t>Riqueza de alelos</t>
  </si>
  <si>
    <t>Sangue</t>
  </si>
  <si>
    <t>Tempo de Viagem</t>
  </si>
  <si>
    <t>Latutide</t>
  </si>
  <si>
    <t>Sinuosidade</t>
  </si>
  <si>
    <t>Aparelho</t>
  </si>
  <si>
    <t>N00708</t>
  </si>
  <si>
    <t>N00718</t>
  </si>
  <si>
    <t>N00735</t>
  </si>
  <si>
    <t>N00786</t>
  </si>
  <si>
    <t>N07380</t>
  </si>
  <si>
    <t>N07387</t>
  </si>
  <si>
    <t>N07389</t>
  </si>
  <si>
    <t>N07390</t>
  </si>
  <si>
    <t>N07396</t>
  </si>
  <si>
    <t>N11509</t>
  </si>
  <si>
    <t>P09032</t>
  </si>
  <si>
    <t>P09035</t>
  </si>
  <si>
    <t>P09036</t>
  </si>
  <si>
    <t>P11601</t>
  </si>
  <si>
    <t>P11602</t>
  </si>
  <si>
    <t>P11604</t>
  </si>
  <si>
    <t>P11605</t>
  </si>
  <si>
    <t>P11606</t>
  </si>
  <si>
    <t>P11608</t>
  </si>
  <si>
    <t>P11609</t>
  </si>
  <si>
    <t>U19688</t>
  </si>
  <si>
    <t>U19689</t>
  </si>
  <si>
    <t>U19692</t>
  </si>
  <si>
    <t>U19693</t>
  </si>
  <si>
    <t>U55461</t>
  </si>
  <si>
    <t>U55462</t>
  </si>
  <si>
    <t>U55463</t>
  </si>
  <si>
    <t>U55464</t>
  </si>
  <si>
    <t>U55465</t>
  </si>
  <si>
    <t>U29581</t>
  </si>
  <si>
    <t>U29584</t>
  </si>
  <si>
    <t>U29589</t>
  </si>
  <si>
    <t>U29590</t>
  </si>
  <si>
    <t>U29592</t>
  </si>
  <si>
    <t>U29593</t>
  </si>
  <si>
    <t>U29594</t>
  </si>
  <si>
    <t>U38289</t>
  </si>
  <si>
    <t>U38290</t>
  </si>
  <si>
    <t>U38292</t>
  </si>
  <si>
    <t>-</t>
  </si>
  <si>
    <t>população n=37</t>
  </si>
  <si>
    <t>Antes Nov 2015</t>
  </si>
  <si>
    <t>P12037</t>
  </si>
  <si>
    <t>P12039</t>
  </si>
  <si>
    <t>P09033</t>
  </si>
  <si>
    <t>P12032</t>
  </si>
  <si>
    <t>P12114</t>
  </si>
  <si>
    <t>P09037</t>
  </si>
  <si>
    <t>P12096</t>
  </si>
  <si>
    <t>P09038</t>
  </si>
  <si>
    <t>P12091</t>
  </si>
  <si>
    <t>P11603</t>
  </si>
  <si>
    <t>P11607</t>
  </si>
  <si>
    <t>P11610</t>
  </si>
  <si>
    <t>P11611</t>
  </si>
  <si>
    <t>P11618</t>
  </si>
  <si>
    <t>P11619</t>
  </si>
  <si>
    <t>P11625</t>
  </si>
  <si>
    <t>P11629</t>
  </si>
  <si>
    <t>P11630</t>
  </si>
  <si>
    <t>P11631</t>
  </si>
  <si>
    <t>P11632</t>
  </si>
  <si>
    <t>N00787</t>
  </si>
  <si>
    <t>N07381</t>
  </si>
  <si>
    <t>N07368</t>
  </si>
  <si>
    <t>N07382</t>
  </si>
  <si>
    <t>N07371</t>
  </si>
  <si>
    <t>N00737</t>
  </si>
  <si>
    <t>N07351</t>
  </si>
  <si>
    <t>N07352</t>
  </si>
  <si>
    <t>N00715</t>
  </si>
  <si>
    <t>N00730</t>
  </si>
  <si>
    <t>N00746</t>
  </si>
  <si>
    <t>N07383</t>
  </si>
  <si>
    <t>N00734</t>
  </si>
  <si>
    <t>N07353</t>
  </si>
  <si>
    <t>N07372</t>
  </si>
  <si>
    <t>130107</t>
  </si>
  <si>
    <t>N21299</t>
  </si>
  <si>
    <t>N00785</t>
  </si>
  <si>
    <t>N07341</t>
  </si>
  <si>
    <t>N00773</t>
  </si>
  <si>
    <t>N00768-N10728</t>
  </si>
  <si>
    <t>N11698</t>
  </si>
  <si>
    <t>N11648</t>
  </si>
  <si>
    <t>N07330</t>
  </si>
  <si>
    <t>N07357</t>
  </si>
  <si>
    <t>N07331</t>
  </si>
  <si>
    <t>N07333</t>
  </si>
  <si>
    <t>N07354</t>
  </si>
  <si>
    <t>U19669</t>
  </si>
  <si>
    <t>U19675</t>
  </si>
  <si>
    <t>U19678</t>
  </si>
  <si>
    <t>U19677</t>
  </si>
  <si>
    <t>U19681</t>
  </si>
  <si>
    <t>U19685</t>
  </si>
  <si>
    <t>U19687</t>
  </si>
  <si>
    <t>U19691</t>
  </si>
  <si>
    <t>U19697</t>
  </si>
  <si>
    <t>U19699</t>
  </si>
  <si>
    <t>U19700</t>
  </si>
  <si>
    <t>U55466</t>
  </si>
  <si>
    <t>U55467</t>
  </si>
  <si>
    <t>U55468</t>
  </si>
  <si>
    <t>U55469</t>
  </si>
  <si>
    <t>U55470</t>
  </si>
  <si>
    <t>U55471</t>
  </si>
  <si>
    <t>U55472</t>
  </si>
  <si>
    <t>U55473</t>
  </si>
  <si>
    <t>U55474</t>
  </si>
  <si>
    <t>U55488</t>
  </si>
  <si>
    <t>U29597</t>
  </si>
  <si>
    <t>U29580</t>
  </si>
  <si>
    <t>U29595</t>
  </si>
  <si>
    <t>V29746</t>
  </si>
  <si>
    <t>V29745</t>
  </si>
  <si>
    <t>TC270206</t>
  </si>
  <si>
    <t>U29596</t>
  </si>
  <si>
    <t>U19636</t>
  </si>
  <si>
    <t>U38291</t>
  </si>
  <si>
    <t>U38296</t>
  </si>
  <si>
    <t>U38293</t>
  </si>
  <si>
    <t>U38294</t>
  </si>
  <si>
    <t>U38287</t>
  </si>
  <si>
    <t>U38295</t>
  </si>
  <si>
    <t>U38288</t>
  </si>
  <si>
    <t>U19637</t>
  </si>
  <si>
    <t>TC100206</t>
  </si>
  <si>
    <t>U29599</t>
  </si>
  <si>
    <t>V29747</t>
  </si>
  <si>
    <t>U29600</t>
  </si>
  <si>
    <t>U29598</t>
  </si>
  <si>
    <t>U29591</t>
  </si>
  <si>
    <t>U38297</t>
  </si>
  <si>
    <t>00/02/2011</t>
  </si>
  <si>
    <t>A21</t>
  </si>
  <si>
    <t>A46</t>
  </si>
  <si>
    <t>A47</t>
  </si>
  <si>
    <t>A15</t>
  </si>
  <si>
    <t>A31</t>
  </si>
  <si>
    <t>A29</t>
  </si>
  <si>
    <t>A16</t>
  </si>
  <si>
    <t>A12</t>
  </si>
  <si>
    <t>A57</t>
  </si>
  <si>
    <t>A70</t>
  </si>
  <si>
    <t>A62</t>
  </si>
  <si>
    <t>A91</t>
  </si>
  <si>
    <t>A56</t>
  </si>
  <si>
    <t>A64</t>
  </si>
  <si>
    <t>00/08/2011</t>
  </si>
  <si>
    <t>Ab30</t>
  </si>
  <si>
    <t>A45</t>
  </si>
  <si>
    <t>A49</t>
  </si>
  <si>
    <t>A50</t>
  </si>
  <si>
    <t>A51</t>
  </si>
  <si>
    <t>A54</t>
  </si>
  <si>
    <t>A58</t>
  </si>
  <si>
    <t>A59</t>
  </si>
  <si>
    <t>A61</t>
  </si>
  <si>
    <t>A63</t>
  </si>
  <si>
    <t>A65</t>
  </si>
  <si>
    <t>A66</t>
  </si>
  <si>
    <t>A67</t>
  </si>
  <si>
    <t>A68</t>
  </si>
  <si>
    <t>A71</t>
  </si>
  <si>
    <t>A72</t>
  </si>
  <si>
    <t>A94</t>
  </si>
  <si>
    <t>A95</t>
  </si>
  <si>
    <t>A98</t>
  </si>
  <si>
    <t>A100</t>
  </si>
  <si>
    <t>A101</t>
  </si>
  <si>
    <t>Ab7</t>
  </si>
  <si>
    <t>Ab9</t>
  </si>
  <si>
    <t>#242</t>
  </si>
  <si>
    <t>#243</t>
  </si>
  <si>
    <t>#244</t>
  </si>
  <si>
    <t>#246</t>
  </si>
  <si>
    <t>#247</t>
  </si>
  <si>
    <t>#249</t>
  </si>
  <si>
    <t>#250</t>
  </si>
  <si>
    <t>#251</t>
  </si>
  <si>
    <t>#252</t>
  </si>
  <si>
    <t>#257</t>
  </si>
  <si>
    <t>#258</t>
  </si>
  <si>
    <t>#259</t>
  </si>
  <si>
    <t>#260</t>
  </si>
  <si>
    <t>#261</t>
  </si>
  <si>
    <t>#262</t>
  </si>
  <si>
    <t>#263</t>
  </si>
  <si>
    <t>#264</t>
  </si>
  <si>
    <t>#265</t>
  </si>
  <si>
    <t>#266</t>
  </si>
  <si>
    <t>#267</t>
  </si>
  <si>
    <t>#268</t>
  </si>
  <si>
    <t>#269</t>
  </si>
  <si>
    <t>#270</t>
  </si>
  <si>
    <t>#271</t>
  </si>
  <si>
    <t>#272</t>
  </si>
  <si>
    <t>#273</t>
  </si>
  <si>
    <t>#274</t>
  </si>
  <si>
    <t>#275</t>
  </si>
  <si>
    <t>#276</t>
  </si>
  <si>
    <t>#277</t>
  </si>
  <si>
    <t>#278</t>
  </si>
  <si>
    <t>#279</t>
  </si>
  <si>
    <t>#281</t>
  </si>
  <si>
    <t>#282</t>
  </si>
  <si>
    <t>#283</t>
  </si>
  <si>
    <t>#284</t>
  </si>
  <si>
    <t>#285</t>
  </si>
  <si>
    <t>#214</t>
  </si>
  <si>
    <t>#215</t>
  </si>
  <si>
    <t>#216</t>
  </si>
  <si>
    <t>#217</t>
  </si>
  <si>
    <t>#220</t>
  </si>
  <si>
    <t>#222</t>
  </si>
  <si>
    <t>#223</t>
  </si>
  <si>
    <t>#224</t>
  </si>
  <si>
    <t>#225</t>
  </si>
  <si>
    <t>#226</t>
  </si>
  <si>
    <t>#227</t>
  </si>
  <si>
    <t>#228</t>
  </si>
  <si>
    <t>#229</t>
  </si>
  <si>
    <t>#230</t>
  </si>
  <si>
    <t>#231</t>
  </si>
  <si>
    <t>#232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</si>
  <si>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</si>
  <si>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</si>
  <si>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</si>
  <si>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</si>
  <si>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</si>
  <si>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</si>
  <si>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</si>
  <si>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</si>
  <si>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</si>
  <si>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</si>
  <si>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</si>
  <si>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</si>
  <si>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</si>
  <si>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</si>
  <si>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</si>
  <si>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</si>
  <si>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</si>
  <si>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</si>
  <si>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</si>
  <si>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</si>
  <si>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Halobates micans</t>
  </si>
  <si>
    <t>H01</t>
  </si>
  <si>
    <t>H02</t>
  </si>
  <si>
    <t>H03</t>
  </si>
  <si>
    <t>N24238</t>
  </si>
  <si>
    <t>761 dias</t>
  </si>
  <si>
    <t>1781,89 n</t>
  </si>
  <si>
    <t>22,5ºC</t>
  </si>
  <si>
    <t>3000 m</t>
  </si>
  <si>
    <t>Geolocalizador</t>
  </si>
  <si>
    <t>N24271</t>
  </si>
  <si>
    <t>601 dias</t>
  </si>
  <si>
    <t>2.293.589,25 4n</t>
  </si>
  <si>
    <t>N24268</t>
  </si>
  <si>
    <t>259 dias</t>
  </si>
  <si>
    <t>4.381.063,33 3n</t>
  </si>
  <si>
    <t>N24272</t>
  </si>
  <si>
    <t>250 dias</t>
  </si>
  <si>
    <t>6.152.400 4n</t>
  </si>
  <si>
    <t>N24279</t>
  </si>
  <si>
    <t>36 dias</t>
  </si>
  <si>
    <t>781.745 3n</t>
  </si>
  <si>
    <t>N24282</t>
  </si>
  <si>
    <t>584 dias</t>
  </si>
  <si>
    <t>7.473.656,66 3n</t>
  </si>
  <si>
    <t>N24285</t>
  </si>
  <si>
    <t>339 dias</t>
  </si>
  <si>
    <t>3.125.526,66 3n</t>
  </si>
  <si>
    <t>N24288</t>
  </si>
  <si>
    <t>214 dias</t>
  </si>
  <si>
    <t>2.186.636,66 3n</t>
  </si>
  <si>
    <t>N25349</t>
  </si>
  <si>
    <t>471 dias</t>
  </si>
  <si>
    <t>4.865.800 2n</t>
  </si>
  <si>
    <t>N25358</t>
  </si>
  <si>
    <t>659 dias</t>
  </si>
  <si>
    <t>6.396.490 2n</t>
  </si>
  <si>
    <t>P07993</t>
  </si>
  <si>
    <t xml:space="preserve">3.303.350 2n </t>
  </si>
  <si>
    <t>P07997</t>
  </si>
  <si>
    <t>3.533.231,15 4n</t>
  </si>
  <si>
    <t>P09048</t>
  </si>
  <si>
    <t>233 dias</t>
  </si>
  <si>
    <t xml:space="preserve">4.151.450 2n  </t>
  </si>
  <si>
    <t>LT114</t>
  </si>
  <si>
    <t>54 dias</t>
  </si>
  <si>
    <t>534.376 4n</t>
  </si>
  <si>
    <t>23,5ºC</t>
  </si>
  <si>
    <t>3500 m</t>
  </si>
  <si>
    <t>LT113</t>
  </si>
  <si>
    <t>1.746.509,5 4n</t>
  </si>
  <si>
    <t>LT111</t>
  </si>
  <si>
    <t>56 dias</t>
  </si>
  <si>
    <t>1.706.575 2n</t>
  </si>
  <si>
    <t>LT110</t>
  </si>
  <si>
    <t>84 dias</t>
  </si>
  <si>
    <t>3.667.078,66 3n</t>
  </si>
  <si>
    <t>LT105</t>
  </si>
  <si>
    <t>109 dias</t>
  </si>
  <si>
    <t>723.341 4n</t>
  </si>
  <si>
    <t>LT101</t>
  </si>
  <si>
    <t>3.971.321 4n</t>
  </si>
  <si>
    <t>LT099</t>
  </si>
  <si>
    <t>89 dias</t>
  </si>
  <si>
    <t>2.134.305,5 4n</t>
  </si>
  <si>
    <t>LT092</t>
  </si>
  <si>
    <t>45 dias</t>
  </si>
  <si>
    <t>13.726 2n</t>
  </si>
  <si>
    <t>P12049</t>
  </si>
  <si>
    <t>1 dia</t>
  </si>
  <si>
    <t>GPS</t>
  </si>
  <si>
    <t>P12221</t>
  </si>
  <si>
    <t>2 dias</t>
  </si>
  <si>
    <t>P13072_1</t>
  </si>
  <si>
    <t>P13072_2</t>
  </si>
  <si>
    <t>P13139</t>
  </si>
  <si>
    <t>P13180</t>
  </si>
  <si>
    <t>P13194</t>
  </si>
  <si>
    <t>P12296</t>
  </si>
  <si>
    <t>Ninho15 Fêmea</t>
  </si>
  <si>
    <t>SLM 39583Niho15 Macho</t>
  </si>
  <si>
    <t xml:space="preserve"> SL39584 Niho 16</t>
  </si>
  <si>
    <t>Ninh 16 Macho</t>
  </si>
  <si>
    <t xml:space="preserve">SLU39555 Ninho6 </t>
  </si>
  <si>
    <t>Ninho6 Macho</t>
  </si>
  <si>
    <t xml:space="preserve"> SLU60937 Ninho 1</t>
  </si>
  <si>
    <t>SLU39553 Ninho 4</t>
  </si>
  <si>
    <t>SL39564 Viagem 1</t>
  </si>
  <si>
    <t>3 dias</t>
  </si>
  <si>
    <t>SL39564 Viagem 2</t>
  </si>
  <si>
    <t>U58536</t>
  </si>
  <si>
    <t>25 dias</t>
  </si>
  <si>
    <t>12,4ºC</t>
  </si>
  <si>
    <t>200 m</t>
  </si>
  <si>
    <t>U58535</t>
  </si>
  <si>
    <t>60 dias</t>
  </si>
  <si>
    <t>12ºC</t>
  </si>
  <si>
    <t>3714 m</t>
  </si>
  <si>
    <t>U58534</t>
  </si>
  <si>
    <t>29 dias</t>
  </si>
  <si>
    <t>U58533</t>
  </si>
  <si>
    <t>114 dias</t>
  </si>
  <si>
    <t>U58532</t>
  </si>
  <si>
    <t>8ºC</t>
  </si>
  <si>
    <t>U58531</t>
  </si>
  <si>
    <t>46 dias</t>
  </si>
  <si>
    <t>U55600</t>
  </si>
  <si>
    <t>NE</t>
  </si>
  <si>
    <t>vazante</t>
  </si>
  <si>
    <t>baixa</t>
  </si>
  <si>
    <t>SE</t>
  </si>
  <si>
    <t>enchente</t>
  </si>
  <si>
    <t>(%)</t>
  </si>
  <si>
    <t xml:space="preserve">Profundidade </t>
  </si>
  <si>
    <t>(m)</t>
  </si>
  <si>
    <t>(°)</t>
  </si>
  <si>
    <t>Rumo</t>
  </si>
  <si>
    <t>(nós)</t>
  </si>
  <si>
    <t>Velocidade</t>
  </si>
  <si>
    <t xml:space="preserve">Nebulosidade </t>
  </si>
  <si>
    <t xml:space="preserve">Frequência </t>
  </si>
  <si>
    <t>(N de Indiv.)</t>
  </si>
  <si>
    <t xml:space="preserve">Riqueza </t>
  </si>
  <si>
    <t>(N de spec.)</t>
  </si>
  <si>
    <t xml:space="preserve">Diversidade </t>
  </si>
  <si>
    <t>(Shannon)</t>
  </si>
  <si>
    <t xml:space="preserve">Peso </t>
  </si>
  <si>
    <t>(g)</t>
  </si>
  <si>
    <t>(mg/g ww)</t>
  </si>
  <si>
    <t>(mg/g dw)</t>
  </si>
  <si>
    <t>Penas</t>
  </si>
  <si>
    <t xml:space="preserve">Números de alelos </t>
  </si>
  <si>
    <t>(média)</t>
  </si>
  <si>
    <t xml:space="preserve">Heterozigosidade Esperada </t>
  </si>
  <si>
    <t xml:space="preserve">Heterozigosidade Observada </t>
  </si>
  <si>
    <t xml:space="preserve">Coeficiente de endogamia médio </t>
  </si>
  <si>
    <t>(Fis)</t>
  </si>
  <si>
    <t xml:space="preserve">Índices de Fixação </t>
  </si>
  <si>
    <t>(Rst e Fst)</t>
  </si>
  <si>
    <t>CI Peixes</t>
  </si>
  <si>
    <t xml:space="preserve"> (%)</t>
  </si>
  <si>
    <t xml:space="preserve">CI Lula </t>
  </si>
  <si>
    <t>CI Inseto</t>
  </si>
  <si>
    <t>CI Crustáceo</t>
  </si>
  <si>
    <t>CI Água-viva</t>
  </si>
  <si>
    <t xml:space="preserve">Area total 95% </t>
  </si>
  <si>
    <t>Area de Invernagem</t>
  </si>
  <si>
    <t xml:space="preserve">Média Batimetria </t>
  </si>
  <si>
    <t>Riqueza</t>
  </si>
  <si>
    <t xml:space="preserve">CI Peixes </t>
  </si>
  <si>
    <t>CI Lula</t>
  </si>
  <si>
    <t xml:space="preserve">CI Inseto </t>
  </si>
  <si>
    <t xml:space="preserve">CI Água-viva </t>
  </si>
  <si>
    <t xml:space="preserve">Area total 50% </t>
  </si>
  <si>
    <t>Distância da foz Rio Doce</t>
  </si>
  <si>
    <t>Distância total percorrida</t>
  </si>
  <si>
    <t>‰</t>
  </si>
  <si>
    <t>Phaethon aethereus</t>
  </si>
  <si>
    <t>Abrolhos</t>
  </si>
  <si>
    <t>ND</t>
  </si>
  <si>
    <t>Sula leucogaster</t>
  </si>
  <si>
    <t>%</t>
  </si>
  <si>
    <t>EA</t>
  </si>
  <si>
    <t>Alto Mar</t>
  </si>
  <si>
    <t>Illex argentinus</t>
  </si>
  <si>
    <t>Ariidae</t>
  </si>
  <si>
    <t>Prionotus punctatus</t>
  </si>
  <si>
    <t>Pterigioteuthis sp.</t>
  </si>
  <si>
    <t>Vellela vellela</t>
  </si>
  <si>
    <t>Grapsus grapsus</t>
  </si>
  <si>
    <t>Harengula jaguana</t>
  </si>
  <si>
    <t>Sthenoteuthis pteropus</t>
  </si>
  <si>
    <t>Cypselurus sp.</t>
  </si>
  <si>
    <t>Oxyporhamphus micropterus</t>
  </si>
  <si>
    <t>Exocoetus volitans</t>
  </si>
  <si>
    <t xml:space="preserve">Trichiurus lepturus </t>
  </si>
  <si>
    <t>Decapterus sp.</t>
  </si>
  <si>
    <t xml:space="preserve">Moroteuthis sp. </t>
  </si>
  <si>
    <t xml:space="preserve">Scombridae </t>
  </si>
  <si>
    <t xml:space="preserve">Platybelone argalus </t>
  </si>
  <si>
    <t xml:space="preserve">Holocentridae </t>
  </si>
  <si>
    <t>Opisthonema oglinum</t>
  </si>
  <si>
    <t xml:space="preserve">Caranx hippos </t>
  </si>
  <si>
    <t xml:space="preserve">Opisthonema oglinum </t>
  </si>
  <si>
    <t>Hemiramphus brasiliensis</t>
  </si>
  <si>
    <t>Hirundrichthyes affinis</t>
  </si>
  <si>
    <t>Carangoides bartholomei</t>
  </si>
  <si>
    <t>Holocentrus adscensionis</t>
  </si>
  <si>
    <t>Ablennes hians</t>
  </si>
  <si>
    <t>Exocoetidae</t>
  </si>
  <si>
    <t>Hemiramphidae</t>
  </si>
  <si>
    <t>Parexocoetus hillianus</t>
  </si>
  <si>
    <t>Squid NI</t>
  </si>
  <si>
    <t>Priacanthus sp</t>
  </si>
  <si>
    <t>Caranx hippos</t>
  </si>
  <si>
    <t>Trichiurus lepturus</t>
  </si>
  <si>
    <t>Euleptorhamphus velox</t>
  </si>
  <si>
    <t>Carangidae</t>
  </si>
  <si>
    <t>Scomberomus sp</t>
  </si>
  <si>
    <t>Thalassarche chlororhynchos</t>
  </si>
  <si>
    <t>Pterodroma arminjoniana</t>
  </si>
  <si>
    <t>Trindade</t>
  </si>
  <si>
    <t>Alto mar</t>
  </si>
  <si>
    <t>população n=30</t>
  </si>
  <si>
    <t>população n=40</t>
  </si>
  <si>
    <t>população n=31</t>
  </si>
  <si>
    <t>população n=35</t>
  </si>
  <si>
    <t>ºC</t>
  </si>
  <si>
    <t>Média TSM</t>
  </si>
  <si>
    <t>km²</t>
  </si>
  <si>
    <t>km</t>
  </si>
  <si>
    <t>As</t>
  </si>
  <si>
    <t>Cd</t>
  </si>
  <si>
    <t>Cu</t>
  </si>
  <si>
    <t>Fe</t>
  </si>
  <si>
    <t>Mn</t>
  </si>
  <si>
    <t>Hg</t>
  </si>
  <si>
    <t>Zn</t>
  </si>
  <si>
    <t>Metais/Elementos-traço</t>
  </si>
  <si>
    <t>Contaminantes orgânicos</t>
  </si>
  <si>
    <t>PBDE</t>
  </si>
  <si>
    <t>HPA</t>
  </si>
  <si>
    <t>Diversidade Genética</t>
  </si>
  <si>
    <t>Distância máxima percorrida</t>
  </si>
  <si>
    <t>&lt;LOQ</t>
  </si>
  <si>
    <t>Pb</t>
  </si>
  <si>
    <t>(mg/Kg dw)</t>
  </si>
  <si>
    <t>Cr</t>
  </si>
  <si>
    <t>Penas em crescimento</t>
  </si>
  <si>
    <t>Penas velhas</t>
  </si>
  <si>
    <t>Dias</t>
  </si>
  <si>
    <t xml:space="preserve">7888127.44489 </t>
  </si>
  <si>
    <t>7861582.57816</t>
  </si>
  <si>
    <t xml:space="preserve">7826782.4598 </t>
  </si>
  <si>
    <t xml:space="preserve">7826707.69517 </t>
  </si>
  <si>
    <t>7806780.62108</t>
  </si>
  <si>
    <t xml:space="preserve">7801770.78124 </t>
  </si>
  <si>
    <t xml:space="preserve">7800677.70882 </t>
  </si>
  <si>
    <t xml:space="preserve">7799889.16719 </t>
  </si>
  <si>
    <t xml:space="preserve">7798747.40405 </t>
  </si>
  <si>
    <t xml:space="preserve">7797706.73578 </t>
  </si>
  <si>
    <t xml:space="preserve">7796163.24957 </t>
  </si>
  <si>
    <t xml:space="preserve">7795653.08273 </t>
  </si>
  <si>
    <t xml:space="preserve">7794919.52688 </t>
  </si>
  <si>
    <t xml:space="preserve">7794412.31222 </t>
  </si>
  <si>
    <t xml:space="preserve">7793941.97031 </t>
  </si>
  <si>
    <t>7793051.59876</t>
  </si>
  <si>
    <t xml:space="preserve">7791048.18909 </t>
  </si>
  <si>
    <t xml:space="preserve">7790040.44304 </t>
  </si>
  <si>
    <t xml:space="preserve">7789151.82595 </t>
  </si>
  <si>
    <t xml:space="preserve">7786705.55296 </t>
  </si>
  <si>
    <t xml:space="preserve">7785647.24484 </t>
  </si>
  <si>
    <t xml:space="preserve">7784561.8807 </t>
  </si>
  <si>
    <t xml:space="preserve">7783979.83995 </t>
  </si>
  <si>
    <t xml:space="preserve">7783653.87774 </t>
  </si>
  <si>
    <t xml:space="preserve">7782725.62753 </t>
  </si>
  <si>
    <t xml:space="preserve">7780844.21842 </t>
  </si>
  <si>
    <t xml:space="preserve">7776531.84373 </t>
  </si>
  <si>
    <t xml:space="preserve">424289.604986 </t>
  </si>
  <si>
    <t>427349.396207</t>
  </si>
  <si>
    <t xml:space="preserve">414556.413089 </t>
  </si>
  <si>
    <t xml:space="preserve">414265.828101 </t>
  </si>
  <si>
    <t>389158.144313</t>
  </si>
  <si>
    <t xml:space="preserve">386544.602197 </t>
  </si>
  <si>
    <t xml:space="preserve">386097.235261 </t>
  </si>
  <si>
    <t xml:space="preserve">385677.266553 </t>
  </si>
  <si>
    <t xml:space="preserve">385065.963038 </t>
  </si>
  <si>
    <t xml:space="preserve">385023.552015 </t>
  </si>
  <si>
    <t xml:space="preserve">383417.471872 </t>
  </si>
  <si>
    <t xml:space="preserve">382596.044325 </t>
  </si>
  <si>
    <t xml:space="preserve">381315.628685 </t>
  </si>
  <si>
    <t xml:space="preserve">380455.570136 </t>
  </si>
  <si>
    <t xml:space="preserve">379652.871015 </t>
  </si>
  <si>
    <t xml:space="preserve">379743.740007 </t>
  </si>
  <si>
    <t>380871.923222</t>
  </si>
  <si>
    <t>380467.534555</t>
  </si>
  <si>
    <t xml:space="preserve">379843.696748 </t>
  </si>
  <si>
    <t xml:space="preserve">379174.165371 </t>
  </si>
  <si>
    <t xml:space="preserve">378668.863673 </t>
  </si>
  <si>
    <t xml:space="preserve">378732.87507 </t>
  </si>
  <si>
    <t xml:space="preserve">377168.904395 </t>
  </si>
  <si>
    <t xml:space="preserve">376149.23215 </t>
  </si>
  <si>
    <t xml:space="preserve">375581.570576 </t>
  </si>
  <si>
    <t xml:space="preserve">376395.044575 </t>
  </si>
  <si>
    <t xml:space="preserve">377324.801019 </t>
  </si>
  <si>
    <t>ponto barra seca</t>
  </si>
  <si>
    <t>transecto pontal do ipiranga</t>
  </si>
  <si>
    <t>transecto povoação</t>
  </si>
  <si>
    <t>pontal Norte do Rio Doce</t>
  </si>
  <si>
    <t>ponto Rio Riacho</t>
  </si>
  <si>
    <t>1 N Piraque-açu</t>
  </si>
  <si>
    <t>2 N Piraque-açu</t>
  </si>
  <si>
    <t>3 N Piraque-açu</t>
  </si>
  <si>
    <t>4 N Piraque-açu</t>
  </si>
  <si>
    <t>5 N Piraque-açu</t>
  </si>
  <si>
    <t>6 N Piraque-açu</t>
  </si>
  <si>
    <t>7 N Piraque-açu</t>
  </si>
  <si>
    <t>8 N Piraque-açu</t>
  </si>
  <si>
    <t>9 N Piraque-açu</t>
  </si>
  <si>
    <t>10 N Piraque-açu</t>
  </si>
  <si>
    <t>2 S Piraque-açu</t>
  </si>
  <si>
    <t>3 S Piraque-açu</t>
  </si>
  <si>
    <t>4 S Piraque-açu</t>
  </si>
  <si>
    <t>5 S Piraque-açu</t>
  </si>
  <si>
    <t>6 S Piraque-açu</t>
  </si>
  <si>
    <t>7 S Piraque-açu</t>
  </si>
  <si>
    <t>8 S Piraque-açu</t>
  </si>
  <si>
    <t>9 S Piraque-açu</t>
  </si>
  <si>
    <t>10 S Piraque-açu</t>
  </si>
  <si>
    <t>11 S Piraque-açu</t>
  </si>
  <si>
    <t>12 S Piraque-açu</t>
  </si>
  <si>
    <t>13 S Piraque-açu</t>
  </si>
  <si>
    <t>Piraque-açu</t>
  </si>
  <si>
    <t xml:space="preserve">7806780.62108 </t>
  </si>
  <si>
    <t xml:space="preserve">7781765.57296 </t>
  </si>
  <si>
    <t xml:space="preserve">389158.144313 </t>
  </si>
  <si>
    <t xml:space="preserve">375523.5582 </t>
  </si>
  <si>
    <t>transecto regencia</t>
  </si>
  <si>
    <t>1 S Piraque-açu</t>
  </si>
  <si>
    <t>pontal do ipiranga</t>
  </si>
  <si>
    <t>povoação</t>
  </si>
  <si>
    <t>regencia</t>
  </si>
  <si>
    <t>Transecto S1-Piloto</t>
  </si>
  <si>
    <t>NC</t>
  </si>
  <si>
    <t>Transecto S2-Piloto</t>
  </si>
  <si>
    <t>Transecto TFOZ</t>
  </si>
  <si>
    <t>Ponto Fixo - Barra Seca</t>
  </si>
  <si>
    <t>Barra Seca</t>
  </si>
  <si>
    <t>Transecto Foz Rio Doce 1 N</t>
  </si>
  <si>
    <t>Pontal do Ipiranga</t>
  </si>
  <si>
    <t>7888127,44489 - 7861536,14358</t>
  </si>
  <si>
    <t>424289,604986 - 427309,859121</t>
  </si>
  <si>
    <t>Transecto Foz Rio Doce 2 N</t>
  </si>
  <si>
    <t>Povoação</t>
  </si>
  <si>
    <t xml:space="preserve">7861536,14358 - 7826782,4598 </t>
  </si>
  <si>
    <t xml:space="preserve">427309,859121 - 414556,413089 </t>
  </si>
  <si>
    <t>Ponto Fixo - Pontal Norte Rio Doce</t>
  </si>
  <si>
    <t>Pontal Norte Rio Doce</t>
  </si>
  <si>
    <t>Ponto Fixo - Pontal Sul Rio Doce</t>
  </si>
  <si>
    <t>Pontal Sul Rio Doce</t>
  </si>
  <si>
    <t>Transecto Foz Rio Doce 1 S</t>
  </si>
  <si>
    <t>Regência</t>
  </si>
  <si>
    <t xml:space="preserve">7826707,69517 - 7806780,62108 </t>
  </si>
  <si>
    <t xml:space="preserve">414265828101 - 389158,144313 </t>
  </si>
  <si>
    <t>Ponto Fixo - Rio Riacho</t>
  </si>
  <si>
    <t>Rio Riacho</t>
  </si>
  <si>
    <t xml:space="preserve">Ponto Fixo - 1 N </t>
  </si>
  <si>
    <t>Piraqueaçu</t>
  </si>
  <si>
    <t xml:space="preserve">Ponto Fixo - 2 N </t>
  </si>
  <si>
    <t xml:space="preserve">Ponto Fixo - 3 N </t>
  </si>
  <si>
    <t xml:space="preserve">Ponto Fixo - 4 N </t>
  </si>
  <si>
    <t xml:space="preserve">Ponto Fixo - 5 N </t>
  </si>
  <si>
    <t xml:space="preserve">Ponto Fixo - 6 N </t>
  </si>
  <si>
    <t xml:space="preserve">Ponto Fixo - 7 N </t>
  </si>
  <si>
    <t xml:space="preserve">Ponto Fixo - 8 N </t>
  </si>
  <si>
    <t xml:space="preserve">Ponto Fixo - 9 N </t>
  </si>
  <si>
    <t xml:space="preserve">Ponto Fixo - 10 N </t>
  </si>
  <si>
    <t xml:space="preserve">Ponto Fixo - 1 S </t>
  </si>
  <si>
    <t xml:space="preserve">Ponto Fixo - 2 S </t>
  </si>
  <si>
    <t xml:space="preserve">Ponto Fixo - 3 S </t>
  </si>
  <si>
    <t xml:space="preserve">Ponto Fixo - 4 S </t>
  </si>
  <si>
    <t xml:space="preserve">Ponto Fixo - 5 S </t>
  </si>
  <si>
    <t xml:space="preserve">Ponto Fixo - 6 S </t>
  </si>
  <si>
    <t xml:space="preserve">Ponto Fixo - 7 S </t>
  </si>
  <si>
    <t xml:space="preserve">Ponto Fixo - 8 S </t>
  </si>
  <si>
    <t xml:space="preserve">Ponto Fixo - 9 S </t>
  </si>
  <si>
    <t xml:space="preserve">Ponto Fixo - 10 S </t>
  </si>
  <si>
    <t xml:space="preserve">Ponto Fixo - 11 S </t>
  </si>
  <si>
    <t xml:space="preserve">Ponto Fixo - 12 S </t>
  </si>
  <si>
    <t xml:space="preserve">Ponto Fixo - 13 S </t>
  </si>
  <si>
    <t>Abrolhos - Ilha de Santa Barbara</t>
  </si>
  <si>
    <t>Costão do farol</t>
  </si>
  <si>
    <t>8013684,99607</t>
  </si>
  <si>
    <t>532168,154267</t>
  </si>
  <si>
    <t>A</t>
  </si>
  <si>
    <t>I</t>
  </si>
  <si>
    <t>Ok</t>
  </si>
  <si>
    <t>Mato verde</t>
  </si>
  <si>
    <t>8013848.28077</t>
  </si>
  <si>
    <t>531921.354011</t>
  </si>
  <si>
    <t>Ponto fixo</t>
  </si>
  <si>
    <t>8013750,90138</t>
  </si>
  <si>
    <t>531321,178637</t>
  </si>
  <si>
    <t>Sem material</t>
  </si>
  <si>
    <t>8013848,28077</t>
  </si>
  <si>
    <t>531921,354011</t>
  </si>
  <si>
    <t>8013876,0449</t>
  </si>
  <si>
    <t>531856,690884</t>
  </si>
  <si>
    <t>N2</t>
  </si>
  <si>
    <t>8013870,00309</t>
  </si>
  <si>
    <t>531791,972942</t>
  </si>
  <si>
    <t>N3</t>
  </si>
  <si>
    <t>8013866,93459</t>
  </si>
  <si>
    <t>531789,026704</t>
  </si>
  <si>
    <t>8013870,0221</t>
  </si>
  <si>
    <t>531780,207854</t>
  </si>
  <si>
    <t>8013750,91075</t>
  </si>
  <si>
    <t>531315,29613</t>
  </si>
  <si>
    <t>8013747,78128</t>
  </si>
  <si>
    <t>531350,586271</t>
  </si>
  <si>
    <t>Ponta leste</t>
  </si>
  <si>
    <t>8013789,23583</t>
  </si>
  <si>
    <t>532321,270729</t>
  </si>
  <si>
    <t>Transecto TN1</t>
  </si>
  <si>
    <t>45/180</t>
  </si>
  <si>
    <t>Transecto TN2</t>
  </si>
  <si>
    <t>Transecto TN3</t>
  </si>
  <si>
    <t>38-28</t>
  </si>
  <si>
    <t>Transecto TN4</t>
  </si>
  <si>
    <t>NW</t>
  </si>
  <si>
    <t>7861536,14358 - 7826782,4598</t>
  </si>
  <si>
    <t>427309,859121 - 414556,413089</t>
  </si>
  <si>
    <t xml:space="preserve"> Rio Riacho</t>
  </si>
  <si>
    <t>barra seca</t>
  </si>
  <si>
    <t>pontal do ipiranga RD1</t>
  </si>
  <si>
    <t>pontal do ipiranga RD2</t>
  </si>
  <si>
    <t>pontal do ipiranga RD3</t>
  </si>
  <si>
    <t>pontal do ipiranga RD4</t>
  </si>
  <si>
    <t>pontal do ipiranga RD5</t>
  </si>
  <si>
    <t>pontal do ipiranga RD6</t>
  </si>
  <si>
    <t>pontal do ipiranga RD7</t>
  </si>
  <si>
    <t>pontal do ipiranga RD8</t>
  </si>
  <si>
    <t>pontal do ipiranga RD9</t>
  </si>
  <si>
    <t>pontal do ipiranga RD10</t>
  </si>
  <si>
    <t>pontal do ipiranga RD11</t>
  </si>
  <si>
    <t>pontal do ipiranga RD12</t>
  </si>
  <si>
    <t>pontal do ipiranga RD14</t>
  </si>
  <si>
    <t>pontal do ipiranga RD15</t>
  </si>
  <si>
    <t>pontal do ipiranga RD16</t>
  </si>
  <si>
    <t>pontal do ipiranga RD20</t>
  </si>
  <si>
    <t>pontal do ipiranga RD22</t>
  </si>
  <si>
    <t>transecto de povoação RD28</t>
  </si>
  <si>
    <t>transecto de povoação RD35</t>
  </si>
  <si>
    <t>transecto de povoação RD41</t>
  </si>
  <si>
    <t>transecto de povoação RD44</t>
  </si>
  <si>
    <t>transecto de povoação RD49</t>
  </si>
  <si>
    <t>transecto de povoação RD52</t>
  </si>
  <si>
    <t>transecto de povoação RD53</t>
  </si>
  <si>
    <t>transecto de povoação RD55</t>
  </si>
  <si>
    <t>transecto de povoação RD58</t>
  </si>
  <si>
    <t>transecto de povoação RD60</t>
  </si>
  <si>
    <t>transecto de povoação RD61</t>
  </si>
  <si>
    <t>transecto de povoação RD63</t>
  </si>
  <si>
    <t>transecto de povoação RD64</t>
  </si>
  <si>
    <t>pontal Sul do Rio Doce</t>
  </si>
  <si>
    <t>transecto Regência RD65</t>
  </si>
  <si>
    <t>transecto Regência RD66</t>
  </si>
  <si>
    <t>transecto Regência RD67</t>
  </si>
  <si>
    <t>transecto Regência RD68</t>
  </si>
  <si>
    <t>transecto Regência RD71</t>
  </si>
  <si>
    <t>transecto Regência RD73</t>
  </si>
  <si>
    <t>transecto Regência RD93</t>
  </si>
  <si>
    <t>transecto Regência RD95</t>
  </si>
  <si>
    <t>1S Piraque-açu</t>
  </si>
  <si>
    <t>Transecto TS1</t>
  </si>
  <si>
    <t>Transecto TS2</t>
  </si>
  <si>
    <t>Abrolhos- Costão do Farol</t>
  </si>
  <si>
    <t>P16251</t>
  </si>
  <si>
    <t>Abrolhos- Mato Verde</t>
  </si>
  <si>
    <t>P05014</t>
  </si>
  <si>
    <t>P16272</t>
  </si>
  <si>
    <t>Abrolhos- Ponto fixo</t>
  </si>
  <si>
    <t>P04255</t>
  </si>
  <si>
    <t>P14617</t>
  </si>
  <si>
    <t>P16095</t>
  </si>
  <si>
    <t>P16255</t>
  </si>
  <si>
    <t>P16291</t>
  </si>
  <si>
    <t>P16400</t>
  </si>
  <si>
    <t>P16289</t>
  </si>
  <si>
    <t>P16286</t>
  </si>
  <si>
    <t>Abrolhos- Ponta Leste</t>
  </si>
  <si>
    <t>P13348</t>
  </si>
  <si>
    <t>P16385</t>
  </si>
  <si>
    <t>P16333</t>
  </si>
  <si>
    <t>P16386</t>
  </si>
  <si>
    <t>P14147</t>
  </si>
  <si>
    <t>P16387</t>
  </si>
  <si>
    <t>transecto pontal do ipiranga RD1</t>
  </si>
  <si>
    <t xml:space="preserve">transecto pontal do ipiranga RD1 </t>
  </si>
  <si>
    <t>transecto pontal do ipiranga RD2</t>
  </si>
  <si>
    <t>transecto pontal do ipiranga RD3</t>
  </si>
  <si>
    <t>transecto pontal do ipiranga RD4</t>
  </si>
  <si>
    <t>transecto pontal do ipiranga RD5</t>
  </si>
  <si>
    <t>transecto pontal do ipiranga RD6</t>
  </si>
  <si>
    <t>transecto pontal do ipiranga RD7</t>
  </si>
  <si>
    <t>transecto pontal do ipiranga RD9</t>
  </si>
  <si>
    <t>transecto pontal do ipiranga RD10</t>
  </si>
  <si>
    <t>transecto pontal do ipiranga RD11</t>
  </si>
  <si>
    <t>transecto pontal do ipiranga RD12</t>
  </si>
  <si>
    <t>transecto pontal do ipiranga RD13</t>
  </si>
  <si>
    <t>transecto pontal do ipiranga RD17</t>
  </si>
  <si>
    <t>transecto pontal do ipiranga RD20</t>
  </si>
  <si>
    <t>transecto pontal do ipiranga RD21</t>
  </si>
  <si>
    <t>transecto pontal do ipiranga RD22</t>
  </si>
  <si>
    <t>transecto pontal do ipiranga RD26</t>
  </si>
  <si>
    <t>transecto pontal do ipiranga RD27</t>
  </si>
  <si>
    <t>transecto povoação RD29</t>
  </si>
  <si>
    <t>transecto povoação RD32</t>
  </si>
  <si>
    <t>transecto povoação RD33</t>
  </si>
  <si>
    <t>transecto povoação RD35</t>
  </si>
  <si>
    <t>transecto povoação RD36</t>
  </si>
  <si>
    <t>transecto povoação RD55</t>
  </si>
  <si>
    <t>transecto Regência RD70</t>
  </si>
  <si>
    <t>transecto Regência RD78</t>
  </si>
  <si>
    <t>transecto Regência RD83</t>
  </si>
  <si>
    <t>transecto Regência RD85</t>
  </si>
  <si>
    <t>transecto Regência RD96</t>
  </si>
  <si>
    <t>0/1</t>
  </si>
  <si>
    <t>transecto pontal do ipiranga RD8</t>
  </si>
  <si>
    <t>transecto pontal do ipiranga RD16</t>
  </si>
  <si>
    <t>transecto pontal do ipiranga RD18</t>
  </si>
  <si>
    <t>transecto pontal do ipiranga RD23</t>
  </si>
  <si>
    <t>transecto pontal do ipiranga RD24</t>
  </si>
  <si>
    <t>transecto pontal do ipiranga RD25</t>
  </si>
  <si>
    <t>transecto povoação RD31</t>
  </si>
  <si>
    <t>transecto povoação RD34</t>
  </si>
  <si>
    <t>transecto povoação RD40</t>
  </si>
  <si>
    <t>transecto povoação RD45</t>
  </si>
  <si>
    <t>transecto povoação RD51</t>
  </si>
  <si>
    <t>transecto povoação RD52</t>
  </si>
  <si>
    <t>transecto povoação RD53</t>
  </si>
  <si>
    <t>transecto povoação RD56</t>
  </si>
  <si>
    <t>transecto povoação RD60</t>
  </si>
  <si>
    <t>transecto povoação RD62</t>
  </si>
  <si>
    <t>P13845</t>
  </si>
  <si>
    <t>P12059</t>
  </si>
  <si>
    <t>P15726</t>
  </si>
  <si>
    <t>P14301</t>
  </si>
  <si>
    <t>P14302</t>
  </si>
  <si>
    <t>P13064</t>
  </si>
  <si>
    <t>Abrolhos- Ilha Siriba</t>
  </si>
  <si>
    <t>P13870</t>
  </si>
  <si>
    <t>P13881</t>
  </si>
  <si>
    <t>P14307</t>
  </si>
  <si>
    <t>P13414</t>
  </si>
  <si>
    <t>P12573</t>
  </si>
  <si>
    <t>P14305</t>
  </si>
  <si>
    <t>P14303</t>
  </si>
  <si>
    <t>P13113</t>
  </si>
  <si>
    <t>P14304</t>
  </si>
  <si>
    <t>P12262</t>
  </si>
  <si>
    <t>P13309</t>
  </si>
  <si>
    <t>U63103</t>
  </si>
  <si>
    <t>U63104</t>
  </si>
  <si>
    <t>U63105</t>
  </si>
  <si>
    <t>U63106</t>
  </si>
  <si>
    <t>U63107</t>
  </si>
  <si>
    <t>U63108</t>
  </si>
  <si>
    <t>U63109</t>
  </si>
  <si>
    <t>U63110</t>
  </si>
  <si>
    <t>U63111</t>
  </si>
  <si>
    <t>U63112</t>
  </si>
  <si>
    <t>U63113</t>
  </si>
  <si>
    <t>U61020</t>
  </si>
  <si>
    <t>U63114</t>
  </si>
  <si>
    <t>Abrolhos - Ilha Siriba</t>
  </si>
  <si>
    <t>Abrolhos - Costão do Farol</t>
  </si>
  <si>
    <t>Abrolhos - Ponto Fixo</t>
  </si>
  <si>
    <t>Abrolhos - Ilha de Santa Bárbara</t>
  </si>
  <si>
    <t>população n=14</t>
  </si>
  <si>
    <t xml:space="preserve"> GPS Axy Trek</t>
  </si>
  <si>
    <t>P12219</t>
  </si>
  <si>
    <t>GPS igotu</t>
  </si>
  <si>
    <t>Ninho 741</t>
  </si>
  <si>
    <t>P13255</t>
  </si>
  <si>
    <t>P13414_1</t>
  </si>
  <si>
    <t>P14314_2</t>
  </si>
  <si>
    <t>P13873</t>
  </si>
  <si>
    <t>83,72</t>
  </si>
  <si>
    <t>P12271</t>
  </si>
  <si>
    <t>P14309</t>
  </si>
  <si>
    <t>23,89</t>
  </si>
  <si>
    <t>P14308_1</t>
  </si>
  <si>
    <t>49,53</t>
  </si>
  <si>
    <t>P14308_2</t>
  </si>
  <si>
    <t>P13133</t>
  </si>
  <si>
    <t>18/03/02019</t>
  </si>
  <si>
    <t>transecto Regência RD82</t>
  </si>
  <si>
    <t>P13223</t>
  </si>
  <si>
    <t>P14310</t>
  </si>
  <si>
    <t>P14330</t>
  </si>
  <si>
    <t>NÃO</t>
  </si>
  <si>
    <t xml:space="preserve">Abrolhos </t>
  </si>
  <si>
    <t>população n=45</t>
  </si>
  <si>
    <t>CI Peixes Recifal</t>
  </si>
  <si>
    <t>CI Peixes Pelágicos</t>
  </si>
  <si>
    <t>0-7</t>
  </si>
  <si>
    <t>58-78</t>
  </si>
  <si>
    <t>19-34</t>
  </si>
  <si>
    <t>0-5</t>
  </si>
  <si>
    <t>N24280</t>
  </si>
  <si>
    <t>N25353</t>
  </si>
  <si>
    <t>P05210</t>
  </si>
  <si>
    <t>N25360</t>
  </si>
  <si>
    <t>N25366</t>
  </si>
  <si>
    <t>N25355</t>
  </si>
  <si>
    <t>N25352</t>
  </si>
  <si>
    <t>N25354</t>
  </si>
  <si>
    <t>P09045</t>
  </si>
  <si>
    <t>P05211</t>
  </si>
  <si>
    <t>N25351</t>
  </si>
  <si>
    <t>N25361</t>
  </si>
  <si>
    <t>N25356</t>
  </si>
  <si>
    <t>N25364</t>
  </si>
  <si>
    <t>N25357</t>
  </si>
  <si>
    <t>N25359</t>
  </si>
  <si>
    <t>U63120</t>
  </si>
  <si>
    <t>U63123</t>
  </si>
  <si>
    <t>V41340</t>
  </si>
  <si>
    <t>T45871_1</t>
  </si>
  <si>
    <t>T45871_2</t>
  </si>
  <si>
    <t>U57791</t>
  </si>
  <si>
    <t>U57792</t>
  </si>
  <si>
    <t>V41338</t>
  </si>
  <si>
    <t>V41337</t>
  </si>
  <si>
    <t>U39554</t>
  </si>
  <si>
    <t>V41336</t>
  </si>
  <si>
    <t>U58487</t>
  </si>
  <si>
    <t>V41339</t>
  </si>
  <si>
    <t>metros</t>
  </si>
  <si>
    <t>Aves</t>
  </si>
  <si>
    <t>Ilha da Trindade - Ilha do Sul</t>
  </si>
  <si>
    <t>P11503</t>
  </si>
  <si>
    <t>P11519</t>
  </si>
  <si>
    <t>P11504</t>
  </si>
  <si>
    <t>P11511</t>
  </si>
  <si>
    <t>P11520</t>
  </si>
  <si>
    <t>P11501</t>
  </si>
  <si>
    <t>P11502</t>
  </si>
  <si>
    <t>P11505</t>
  </si>
  <si>
    <t>P11506</t>
  </si>
  <si>
    <t>P11507</t>
  </si>
  <si>
    <t>P11508</t>
  </si>
  <si>
    <t>N32646</t>
  </si>
  <si>
    <t>N32611</t>
  </si>
  <si>
    <t>N32613</t>
  </si>
  <si>
    <t>N32615</t>
  </si>
  <si>
    <t>N32617</t>
  </si>
  <si>
    <t>N32627</t>
  </si>
  <si>
    <t>N32634</t>
  </si>
  <si>
    <t>N32635</t>
  </si>
  <si>
    <t>N32670</t>
  </si>
  <si>
    <t>N32671</t>
  </si>
  <si>
    <t>N32672</t>
  </si>
  <si>
    <t>Metais/Elementos-traço (Sangue)</t>
  </si>
  <si>
    <t>Metais/Elementos-traço (Penas)</t>
  </si>
  <si>
    <t>Contaminantes orgânicos (Sangue)</t>
  </si>
  <si>
    <t>Contaminantes orgânicos (Penas)</t>
  </si>
  <si>
    <t>Isótopos estáveis (Sangue)</t>
  </si>
  <si>
    <t>Isótopos estáveis (Músculo)</t>
  </si>
  <si>
    <t>Composição de dieta (Sangue x Músculo)</t>
  </si>
  <si>
    <t>Aves - Censos  Mar</t>
  </si>
  <si>
    <t>7888127.44489</t>
  </si>
  <si>
    <t>424289.604986</t>
  </si>
  <si>
    <t>7826782.4598</t>
  </si>
  <si>
    <t>414556.413089</t>
  </si>
  <si>
    <t>7826707.69517</t>
  </si>
  <si>
    <t>414265.828101</t>
  </si>
  <si>
    <t>S</t>
  </si>
  <si>
    <t>preiamar</t>
  </si>
  <si>
    <t>transecto de Povoação</t>
  </si>
  <si>
    <t>4N Piraque-açu</t>
  </si>
  <si>
    <t>transecto pontal do ipiranga RD14</t>
  </si>
  <si>
    <t>transecto pontal do ipiranga RD15</t>
  </si>
  <si>
    <t>transecto pontal do ipiranga RD19</t>
  </si>
  <si>
    <t>transecto povoação RD28</t>
  </si>
  <si>
    <t xml:space="preserve">Povoação </t>
  </si>
  <si>
    <t>transecto povoação RD37</t>
  </si>
  <si>
    <t>transecto povoação RD39</t>
  </si>
  <si>
    <t>transecto povoação RD44</t>
  </si>
  <si>
    <t>transecto povoação RD50</t>
  </si>
  <si>
    <t>transecto povoação RD54</t>
  </si>
  <si>
    <t>transecto povoação RD61</t>
  </si>
  <si>
    <t>transecto povoação RD30</t>
  </si>
  <si>
    <t>transecto Regência</t>
  </si>
  <si>
    <t>transecto povoação RD59</t>
  </si>
  <si>
    <t>transecto Regência RD97</t>
  </si>
  <si>
    <t>transecto pontal do ipiranga RD29</t>
  </si>
  <si>
    <t>transecto povoação RD46</t>
  </si>
  <si>
    <t>transecto povoação RD48</t>
  </si>
  <si>
    <t>P16253</t>
  </si>
  <si>
    <t>P16256</t>
  </si>
  <si>
    <t>P16254</t>
  </si>
  <si>
    <t>P16337</t>
  </si>
  <si>
    <t>Abrolhos - Siriba</t>
  </si>
  <si>
    <t>Siriba</t>
  </si>
  <si>
    <t>Abrolhos - Ilha Redonda</t>
  </si>
  <si>
    <t>V41074</t>
  </si>
  <si>
    <t>V41066</t>
  </si>
  <si>
    <t>s/ ident.</t>
  </si>
  <si>
    <t>U61931</t>
  </si>
  <si>
    <t>U61932</t>
  </si>
  <si>
    <t>U61933</t>
  </si>
  <si>
    <t>T45873</t>
  </si>
  <si>
    <t>U55487</t>
  </si>
  <si>
    <t>U6310</t>
  </si>
  <si>
    <t>U59328</t>
  </si>
  <si>
    <t>U61934</t>
  </si>
  <si>
    <t>U61935</t>
  </si>
  <si>
    <t>U61937</t>
  </si>
  <si>
    <t>T4588</t>
  </si>
  <si>
    <t>U61938</t>
  </si>
  <si>
    <t>U61939</t>
  </si>
  <si>
    <t>U61940</t>
  </si>
  <si>
    <t>U61941</t>
  </si>
  <si>
    <t>U57793</t>
  </si>
  <si>
    <t>U39306</t>
  </si>
  <si>
    <t>U61942</t>
  </si>
  <si>
    <t>T45812</t>
  </si>
  <si>
    <t>U61943</t>
  </si>
  <si>
    <t>S. leucogaster</t>
  </si>
  <si>
    <t>S. leucoagster</t>
  </si>
  <si>
    <t>S. dactylatra</t>
  </si>
  <si>
    <t>P. aethereus</t>
  </si>
  <si>
    <t>Negativa para resistência a cefalosporinas, carbapenêmicos, quinolonas e colistina.</t>
  </si>
  <si>
    <t xml:space="preserve">Hemólise </t>
  </si>
  <si>
    <t>OK</t>
  </si>
  <si>
    <t>Basofilia relativa</t>
  </si>
  <si>
    <t>Esfregaço muito espesso/sem material adequado</t>
  </si>
  <si>
    <t>Hemólise</t>
  </si>
  <si>
    <t>Adulto</t>
  </si>
  <si>
    <t>Macho</t>
  </si>
  <si>
    <t>Negativo</t>
  </si>
  <si>
    <t>Suspeito positivo</t>
  </si>
  <si>
    <t>Fêmea</t>
  </si>
  <si>
    <t>Positivo</t>
  </si>
  <si>
    <t>Influenza</t>
  </si>
  <si>
    <t>Newcastle</t>
  </si>
  <si>
    <t>Herpesvírus</t>
  </si>
  <si>
    <t>Adenovírus</t>
  </si>
  <si>
    <t>Circovírus</t>
  </si>
  <si>
    <t>Avulavírus</t>
  </si>
  <si>
    <t>Hematócrito</t>
  </si>
  <si>
    <t xml:space="preserve">Bactérias multirresistentes </t>
  </si>
  <si>
    <t>Salmonella</t>
  </si>
  <si>
    <t>Bordetella sp.</t>
  </si>
  <si>
    <t>Eschericha coli</t>
  </si>
  <si>
    <t>Enterococcus</t>
  </si>
  <si>
    <t>Swab cloacal</t>
  </si>
  <si>
    <t>Swab orofaringe</t>
  </si>
  <si>
    <t>Dado descritivo</t>
  </si>
  <si>
    <t xml:space="preserve">PCR </t>
  </si>
  <si>
    <t>DRL</t>
  </si>
  <si>
    <t>RLE</t>
  </si>
  <si>
    <t>Campos por 100 leucócitos</t>
  </si>
  <si>
    <t>Borrelia</t>
  </si>
  <si>
    <t>&lt;10</t>
  </si>
  <si>
    <t xml:space="preserve">Regeneração </t>
  </si>
  <si>
    <t xml:space="preserve">Heterófilos tóxicos </t>
  </si>
  <si>
    <t xml:space="preserve">Linfócitos reativos </t>
  </si>
  <si>
    <t>Lab. LAATM</t>
  </si>
  <si>
    <t>Sardinella brasiliensis</t>
  </si>
  <si>
    <t>Seriola rivoliana</t>
  </si>
  <si>
    <t>Aluterus monoceros</t>
  </si>
  <si>
    <t>Antes Nov 2016</t>
  </si>
  <si>
    <t>Antes Nov 2017</t>
  </si>
  <si>
    <t>Antes Nov 2018</t>
  </si>
  <si>
    <t>Antes Nov 2019</t>
  </si>
  <si>
    <t>Antes Nov 2020</t>
  </si>
  <si>
    <t>Antes Nov 2021</t>
  </si>
  <si>
    <t>Antes Nov 2022</t>
  </si>
  <si>
    <t>Antes Nov 2023</t>
  </si>
  <si>
    <t>Antes Nov 2024</t>
  </si>
  <si>
    <t>Antes Nov 2025</t>
  </si>
  <si>
    <t>Antes Nov 2026</t>
  </si>
  <si>
    <t>Antes Nov 2027</t>
  </si>
  <si>
    <t>Antes Nov 2028</t>
  </si>
  <si>
    <t>Antes Nov 2029</t>
  </si>
  <si>
    <t>Antes Nov 2030</t>
  </si>
  <si>
    <t>#91</t>
  </si>
  <si>
    <t>#92</t>
  </si>
  <si>
    <t>#93</t>
  </si>
  <si>
    <t>#94</t>
  </si>
  <si>
    <t>#95</t>
  </si>
  <si>
    <t>#66</t>
  </si>
  <si>
    <t>#67</t>
  </si>
  <si>
    <t>#48</t>
  </si>
  <si>
    <t>#49</t>
  </si>
  <si>
    <t>#50</t>
  </si>
  <si>
    <t>#51</t>
  </si>
  <si>
    <t>#52</t>
  </si>
  <si>
    <t>#42</t>
  </si>
  <si>
    <t>#43</t>
  </si>
  <si>
    <t>#44</t>
  </si>
  <si>
    <t>#45</t>
  </si>
  <si>
    <t>#46</t>
  </si>
  <si>
    <t>#47</t>
  </si>
  <si>
    <t>Antes Nov 2031</t>
  </si>
  <si>
    <t>Antes Nov 2032</t>
  </si>
  <si>
    <t>Antes Nov 2033</t>
  </si>
  <si>
    <t>Isótopos estáveis (sangue)</t>
  </si>
  <si>
    <t>Isótopos estáveis (Musculo)</t>
  </si>
  <si>
    <t>Composição de dieta (Sangue x Musculo)</t>
  </si>
  <si>
    <t>CI Peixe Recifal</t>
  </si>
  <si>
    <t>CI Peixe pelágico</t>
  </si>
  <si>
    <t>CI Peixe Demersal</t>
  </si>
  <si>
    <t>62-87</t>
  </si>
  <si>
    <t>0-15</t>
  </si>
  <si>
    <t>0-11</t>
  </si>
  <si>
    <t>8-20</t>
  </si>
  <si>
    <t>0-12</t>
  </si>
  <si>
    <t>0-42</t>
  </si>
  <si>
    <t>52-96</t>
  </si>
  <si>
    <t>13-45</t>
  </si>
  <si>
    <t>28-64</t>
  </si>
  <si>
    <t>1-48</t>
  </si>
  <si>
    <t>30-44</t>
  </si>
  <si>
    <t>50-68</t>
  </si>
  <si>
    <t>CI Peixes Demersais</t>
  </si>
  <si>
    <t>4-32</t>
  </si>
  <si>
    <t>62-90</t>
  </si>
  <si>
    <t>0-14</t>
  </si>
  <si>
    <t>1-47</t>
  </si>
  <si>
    <t>30-82</t>
  </si>
  <si>
    <t>2-46</t>
  </si>
  <si>
    <t>60</t>
  </si>
  <si>
    <t>2,85</t>
  </si>
  <si>
    <t>2,26</t>
  </si>
  <si>
    <t>0,36</t>
  </si>
  <si>
    <t>0,35</t>
  </si>
  <si>
    <t>0,03</t>
  </si>
  <si>
    <t>67</t>
  </si>
  <si>
    <t>2,77</t>
  </si>
  <si>
    <t>2,38</t>
  </si>
  <si>
    <t>0,43</t>
  </si>
  <si>
    <t>0,014</t>
  </si>
  <si>
    <t>83</t>
  </si>
  <si>
    <t>4,8</t>
  </si>
  <si>
    <t>3,97</t>
  </si>
  <si>
    <t>0,46</t>
  </si>
  <si>
    <t>0,41</t>
  </si>
  <si>
    <t>0,1</t>
  </si>
  <si>
    <t>LABECAN - UFAL</t>
  </si>
  <si>
    <t>LAATM - FURG</t>
  </si>
  <si>
    <t xml:space="preserve"> LAATM - FURG</t>
  </si>
  <si>
    <t>FMVZ-USP</t>
  </si>
  <si>
    <t>SA</t>
  </si>
  <si>
    <t xml:space="preserve">20°31'29.294"S </t>
  </si>
  <si>
    <t xml:space="preserve"> 29°19'29.842"W</t>
  </si>
  <si>
    <t>20°31'29.294"S</t>
  </si>
  <si>
    <t>Desidratçao aparente, com 1 ovo, regurgito de peixes PEQUENOS</t>
  </si>
  <si>
    <t>Desidratçao aparente, com 2 ovo</t>
  </si>
  <si>
    <t>Desidratçao aparente, baixo score corporal</t>
  </si>
  <si>
    <t>Saudável, ótimo score corporal, 2 ovos</t>
  </si>
  <si>
    <t>Desidratçao aparente, 2 ovos, regurgito de peixes PEQUENOS</t>
  </si>
  <si>
    <t>Desidratçao aparente,regurgito de peixes PEQUENOS</t>
  </si>
  <si>
    <t>Saudável, ótimo score corporal</t>
  </si>
  <si>
    <t>Desidratçao aparente, 1 ovo</t>
  </si>
  <si>
    <t>Desidratção aparente, animal debilitado</t>
  </si>
  <si>
    <t>Desidratçao aparente, com 1 ovo</t>
  </si>
  <si>
    <t>Desidratçao aparente</t>
  </si>
  <si>
    <t>Saudável, ótimo score corporal.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</si>
  <si>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</si>
  <si>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</si>
  <si>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</si>
  <si>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</si>
  <si>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</si>
  <si>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</si>
  <si>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</si>
  <si>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</si>
  <si>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</si>
  <si>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</si>
  <si>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</si>
  <si>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</si>
  <si>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</si>
  <si>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</si>
  <si>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</si>
  <si>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</si>
  <si>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</si>
  <si>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</si>
  <si>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</si>
  <si>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</si>
  <si>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</si>
  <si>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</si>
  <si>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</si>
  <si>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</si>
  <si>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</si>
  <si>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</si>
  <si>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</si>
  <si>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</si>
  <si>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</si>
  <si>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</si>
  <si>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</si>
  <si>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</si>
  <si>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</si>
  <si>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</si>
  <si>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</si>
  <si>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</si>
  <si>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</si>
  <si>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</si>
  <si>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</si>
  <si>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</si>
  <si>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</si>
  <si>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</si>
  <si>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</si>
  <si>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</si>
  <si>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</si>
  <si>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</si>
  <si>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</si>
  <si>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</si>
  <si>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</si>
  <si>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</si>
  <si>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</si>
  <si>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</si>
  <si>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</si>
  <si>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</si>
  <si>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</si>
  <si>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</si>
  <si>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</si>
  <si>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</si>
  <si>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</si>
  <si>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</si>
  <si>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</si>
  <si>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</si>
  <si>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</si>
  <si>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</si>
  <si>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</si>
  <si>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</si>
  <si>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</si>
  <si>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</si>
  <si>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</si>
  <si>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</si>
  <si>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</si>
  <si>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</si>
  <si>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</si>
  <si>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</si>
  <si>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</si>
  <si>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</si>
  <si>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</si>
  <si>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Sem unidade</t>
  </si>
  <si>
    <t>Sem uidade</t>
  </si>
  <si>
    <t>Anilha</t>
  </si>
  <si>
    <t>População</t>
  </si>
  <si>
    <t>Projeto Albatroz</t>
  </si>
  <si>
    <t>sem unidade</t>
  </si>
  <si>
    <t>psu</t>
  </si>
  <si>
    <t>mg/m³</t>
  </si>
  <si>
    <t>quantidade</t>
  </si>
  <si>
    <t>(ng/mL ww)</t>
  </si>
  <si>
    <t>HPA - Naftaleno</t>
  </si>
  <si>
    <t>HPA - 2-Metill Naftaleno</t>
  </si>
  <si>
    <t>HPA - 1-Metill Naftaleno</t>
  </si>
  <si>
    <t>HPA - Acenaftaleno</t>
  </si>
  <si>
    <t>HPA - 2- Acenaftaleno</t>
  </si>
  <si>
    <t>HPA - Fluoreno</t>
  </si>
  <si>
    <t>HPA - Fenantreno</t>
  </si>
  <si>
    <t>HPA - Antraceno</t>
  </si>
  <si>
    <t>HPA - Fluoranteno</t>
  </si>
  <si>
    <t>HPA - Pireno</t>
  </si>
  <si>
    <t>HPA - Benzo(a)antraceno</t>
  </si>
  <si>
    <t>HPA - Criseno</t>
  </si>
  <si>
    <t>HPA - Benzo(b)fluorateno</t>
  </si>
  <si>
    <t>HPA - Benzo(k)fluorateno</t>
  </si>
  <si>
    <t>HPA - Benzo(a)pierno</t>
  </si>
  <si>
    <t>HPA - Indeno(1,2,3-cd)pireno</t>
  </si>
  <si>
    <t>HPA - Dibenz(a,h)antraceno</t>
  </si>
  <si>
    <t>HPA - Benzo(ghi)perileno</t>
  </si>
  <si>
    <t>Trifluralina</t>
  </si>
  <si>
    <t>a-HCH</t>
  </si>
  <si>
    <t>g-HCH</t>
  </si>
  <si>
    <t>b-HCH</t>
  </si>
  <si>
    <t>Heptacloro</t>
  </si>
  <si>
    <t>Clorotalonil</t>
  </si>
  <si>
    <t>d-HCH</t>
  </si>
  <si>
    <t>Diclofluanida</t>
  </si>
  <si>
    <t>Aldrim</t>
  </si>
  <si>
    <t>b-Heptacloro Epóxido</t>
  </si>
  <si>
    <t>a-Endossulfam</t>
  </si>
  <si>
    <t>o,p-DDE</t>
  </si>
  <si>
    <t>Dieldrim</t>
  </si>
  <si>
    <t>p,p-DDE/o,p-DDD</t>
  </si>
  <si>
    <t>Endrim</t>
  </si>
  <si>
    <t>p,p-DDD</t>
  </si>
  <si>
    <t>b-Endossulfam</t>
  </si>
  <si>
    <t>p,p-DDT</t>
  </si>
  <si>
    <t>o,p-DDT</t>
  </si>
  <si>
    <t>Endrim aldeído</t>
  </si>
  <si>
    <t>Endossulfam Sulfato</t>
  </si>
  <si>
    <t>Metoxicloro</t>
  </si>
  <si>
    <t>Endrim cetona</t>
  </si>
  <si>
    <t>PCB-28</t>
  </si>
  <si>
    <t>PCB-52</t>
  </si>
  <si>
    <t>PCB-101</t>
  </si>
  <si>
    <t>PCB-138</t>
  </si>
  <si>
    <t>PCB-153</t>
  </si>
  <si>
    <t>PCB-180</t>
  </si>
  <si>
    <t>PCB total</t>
  </si>
  <si>
    <t>U63124</t>
  </si>
  <si>
    <t>U63139</t>
  </si>
  <si>
    <t>A3</t>
  </si>
  <si>
    <t>(ng/g dw)</t>
  </si>
  <si>
    <t>Espécie</t>
  </si>
  <si>
    <t>transecto Regência RD80</t>
  </si>
  <si>
    <t>SW</t>
  </si>
  <si>
    <t>E</t>
  </si>
  <si>
    <t>Batimetria</t>
  </si>
  <si>
    <t xml:space="preserve">Coeficiente de Turbidez em 490 nm </t>
  </si>
  <si>
    <t>Salinidade Superficial</t>
  </si>
  <si>
    <t>Temperatura Superfical</t>
  </si>
  <si>
    <t>Vento Zonal</t>
  </si>
  <si>
    <t>Vento meridional</t>
  </si>
  <si>
    <t>Sem Unidade</t>
  </si>
  <si>
    <t>m</t>
  </si>
  <si>
    <t>°C</t>
  </si>
  <si>
    <t>°</t>
  </si>
  <si>
    <t>Concentração de clorofila a</t>
  </si>
  <si>
    <t>Distância da costa</t>
  </si>
  <si>
    <t>U63135</t>
  </si>
  <si>
    <t>U63132</t>
  </si>
  <si>
    <t>U63137</t>
  </si>
  <si>
    <t>U63138</t>
  </si>
  <si>
    <t>U63125</t>
  </si>
  <si>
    <t>U63136</t>
  </si>
  <si>
    <t>U63128</t>
  </si>
  <si>
    <t>U63126</t>
  </si>
  <si>
    <t>U63127</t>
  </si>
  <si>
    <t>Vitória</t>
  </si>
  <si>
    <t>Guarapari</t>
  </si>
  <si>
    <t>NE de Angra dos Reis, RJ</t>
  </si>
  <si>
    <t>Cabo Frio</t>
  </si>
  <si>
    <t>Barra do Riacho, Aracruz, ES</t>
  </si>
  <si>
    <t>Santa Cruz, Aracruz</t>
  </si>
  <si>
    <r>
      <t>Resistência às quinolonas (NAL, CIP, ENR, LVX, MRB, MFX, NFX, OFX, PFX)</t>
    </r>
    <r>
      <rPr>
        <vertAlign val="superscript"/>
        <sz val="10"/>
        <color indexed="8"/>
        <rFont val="Arial"/>
      </rPr>
      <t>b</t>
    </r>
    <r>
      <rPr>
        <i/>
        <sz val="10"/>
        <color indexed="8"/>
        <rFont val="Arial"/>
        <family val="2"/>
      </rPr>
      <t xml:space="preserve"> </t>
    </r>
  </si>
  <si>
    <r>
      <t xml:space="preserve">Klebsiella aerogenes </t>
    </r>
    <r>
      <rPr>
        <sz val="10"/>
        <color indexed="8"/>
        <rFont val="Arial"/>
        <family val="2"/>
      </rPr>
      <t>(swab de cloaca):</t>
    </r>
    <r>
      <rPr>
        <i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identificados genes de resistência a fluoroquinolonas (oqxA e oqxB), fosfomicina (fosA) e a macrolídeos, lincosmidas e estreptogramina B (mdfA). A resistência à colistina pode ser justificada por mutações de ponto no cromossomo nos seguintes genes: pmrA (L162M), pmrB (S79G, V87M, A245E, N275K) e phoQ (L272P). </t>
    </r>
  </si>
  <si>
    <r>
      <t>Escherichia coli</t>
    </r>
    <r>
      <rPr>
        <sz val="10"/>
        <color indexed="8"/>
        <rFont val="Arial"/>
        <family val="2"/>
      </rPr>
      <t> da amostra 22 (swab de cloaca):  ágar MacConkey com colistina. Teste fenotípico com colistina e EDTA para avaliar a possível produção de MCR e o teste deu positivo. Mas ainda é preciso determinar a concentração inibitória mínima e, se der resistente, sequenciar a cepa.</t>
    </r>
  </si>
  <si>
    <t xml:space="preserve">Resistência à colistina (teste de disco combinado com EDTA positivo) </t>
  </si>
  <si>
    <r>
      <t>mg m</t>
    </r>
    <r>
      <rPr>
        <vertAlign val="superscript"/>
        <sz val="10"/>
        <color theme="1"/>
        <rFont val="Arial"/>
        <family val="2"/>
      </rPr>
      <t>-3</t>
    </r>
  </si>
  <si>
    <r>
      <t>m</t>
    </r>
    <r>
      <rPr>
        <vertAlign val="superscript"/>
        <sz val="10"/>
        <color theme="1"/>
        <rFont val="Arial"/>
        <family val="2"/>
      </rPr>
      <t>-1</t>
    </r>
  </si>
  <si>
    <r>
      <t>m s</t>
    </r>
    <r>
      <rPr>
        <vertAlign val="superscript"/>
        <sz val="10"/>
        <rFont val="Arial"/>
        <family val="2"/>
      </rPr>
      <t>-1</t>
    </r>
  </si>
  <si>
    <t>ENC</t>
  </si>
  <si>
    <t>Pontal Sul do Rio Doce</t>
  </si>
  <si>
    <t>transecto regência RD66</t>
  </si>
  <si>
    <t>transecto regência RD68</t>
  </si>
  <si>
    <t>transecto regência RD81</t>
  </si>
  <si>
    <t>transecto regência RD82</t>
  </si>
  <si>
    <t>transecto regência RD84</t>
  </si>
  <si>
    <t>transecto regência RD89</t>
  </si>
  <si>
    <t>transecto regência RD92</t>
  </si>
  <si>
    <t>U</t>
  </si>
  <si>
    <t>1.449630,54</t>
  </si>
  <si>
    <t>1.106615,19</t>
  </si>
  <si>
    <t>1.963.586,30</t>
  </si>
  <si>
    <t>2.229.856,27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</si>
</sst>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h:mm;@"/>
    <numFmt numFmtId="166" formatCode="[$-F400]h:mm:ss\ AM/PM"/>
    <numFmt numFmtId="167" formatCode="dd/mm/yy"/>
    <numFmt numFmtId="168" formatCode="0.000000"/>
    <numFmt numFmtId="169" formatCode="0.00000"/>
    <numFmt numFmtId="170" formatCode="&quot;R$&quot;#,##0.00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i/>
      <sz val="11"/>
      <name val="Times New Roman"/>
      <family val="1"/>
    </font>
    <font>
      <i/>
      <sz val="11"/>
      <color theme="1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FF0000"/>
      <name val="Arial"/>
      <family val="2"/>
    </font>
    <font>
      <vertAlign val="superscript"/>
      <sz val="10"/>
      <color indexed="8"/>
      <name val="Arial"/>
    </font>
    <font>
      <vertAlign val="superscript"/>
      <sz val="10"/>
      <color theme="1"/>
      <name val="Arial"/>
      <family val="2"/>
    </font>
    <font>
      <vertAlign val="superscript"/>
      <sz val="10"/>
      <name val="Arial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3" fillId="0" borderId="0"/>
    <xf numFmtId="0" fontId="11" fillId="0" borderId="0"/>
    <xf numFmtId="0" fontId="14" fillId="0" borderId="0" applyNumberFormat="0" applyFill="0" applyBorder="0" applyProtection="0"/>
    <xf numFmtId="0" fontId="18" fillId="0" borderId="0" applyNumberFormat="0" applyFill="0" applyBorder="0" applyProtection="0"/>
    <xf numFmtId="0" fontId="1" fillId="0" borderId="0"/>
  </cellStyleXfs>
  <cellXfs count="372">
    <xf numFmtId="0" fontId="0" fillId="0" borderId="0" xfId="0"/>
    <xf numFmtId="2" fontId="1" fillId="0" borderId="1" xfId="5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8" borderId="0" xfId="0" applyFont="1" applyFill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14" fontId="1" fillId="7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2" fontId="1" fillId="0" borderId="1" xfId="4" applyNumberFormat="1" applyFont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2" fontId="1" fillId="0" borderId="1" xfId="7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49" fontId="13" fillId="4" borderId="9" xfId="11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5" fillId="4" borderId="1" xfId="1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49" fontId="13" fillId="4" borderId="10" xfId="11" applyNumberFormat="1" applyFont="1" applyFill="1" applyBorder="1" applyAlignment="1">
      <alignment horizontal="center" vertical="center"/>
    </xf>
    <xf numFmtId="2" fontId="1" fillId="0" borderId="3" xfId="7" applyNumberFormat="1" applyFont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49" fontId="13" fillId="4" borderId="11" xfId="11" applyNumberFormat="1" applyFont="1" applyFill="1" applyBorder="1" applyAlignment="1">
      <alignment horizontal="center" vertical="center"/>
    </xf>
    <xf numFmtId="2" fontId="1" fillId="0" borderId="4" xfId="7" applyNumberFormat="1" applyFont="1" applyBorder="1" applyAlignment="1">
      <alignment horizontal="center" vertical="center" wrapText="1"/>
    </xf>
    <xf numFmtId="2" fontId="1" fillId="6" borderId="4" xfId="0" applyNumberFormat="1" applyFont="1" applyFill="1" applyBorder="1" applyAlignment="1">
      <alignment horizontal="center" vertical="center" wrapText="1"/>
    </xf>
    <xf numFmtId="49" fontId="13" fillId="4" borderId="1" xfId="11" applyNumberFormat="1" applyFont="1" applyFill="1" applyBorder="1" applyAlignment="1">
      <alignment horizontal="center" vertical="center"/>
    </xf>
    <xf numFmtId="2" fontId="26" fillId="0" borderId="1" xfId="0" applyNumberFormat="1" applyFont="1" applyBorder="1"/>
    <xf numFmtId="4" fontId="26" fillId="0" borderId="1" xfId="0" applyNumberFormat="1" applyFont="1" applyBorder="1"/>
    <xf numFmtId="2" fontId="26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168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2" fontId="26" fillId="0" borderId="3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1" fontId="26" fillId="0" borderId="3" xfId="0" applyNumberFormat="1" applyFont="1" applyBorder="1" applyAlignment="1">
      <alignment horizontal="center" vertical="center"/>
    </xf>
    <xf numFmtId="168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/>
    </xf>
    <xf numFmtId="4" fontId="26" fillId="0" borderId="1" xfId="0" applyNumberFormat="1" applyFont="1" applyBorder="1" applyAlignment="1">
      <alignment horizontal="center"/>
    </xf>
    <xf numFmtId="168" fontId="26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2" fontId="1" fillId="0" borderId="1" xfId="7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1" fillId="0" borderId="15" xfId="7" applyNumberFormat="1" applyFont="1" applyBorder="1" applyAlignment="1">
      <alignment horizontal="center" vertical="center" wrapText="1"/>
    </xf>
    <xf numFmtId="2" fontId="1" fillId="0" borderId="15" xfId="6" applyNumberFormat="1" applyFont="1" applyBorder="1" applyAlignment="1">
      <alignment horizontal="center" vertical="center"/>
    </xf>
    <xf numFmtId="2" fontId="1" fillId="6" borderId="1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2" fontId="29" fillId="0" borderId="1" xfId="6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2" fontId="30" fillId="0" borderId="1" xfId="6" applyNumberFormat="1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1" fontId="1" fillId="4" borderId="20" xfId="0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164" fontId="13" fillId="4" borderId="20" xfId="0" applyNumberFormat="1" applyFont="1" applyFill="1" applyBorder="1" applyAlignment="1">
      <alignment horizontal="center" vertical="center"/>
    </xf>
    <xf numFmtId="164" fontId="1" fillId="4" borderId="20" xfId="0" applyNumberFormat="1" applyFont="1" applyFill="1" applyBorder="1" applyAlignment="1">
      <alignment horizontal="center" vertical="center"/>
    </xf>
    <xf numFmtId="0" fontId="0" fillId="4" borderId="0" xfId="0" applyFill="1"/>
    <xf numFmtId="0" fontId="8" fillId="8" borderId="19" xfId="0" applyFont="1" applyFill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4" fontId="1" fillId="0" borderId="20" xfId="0" applyNumberFormat="1" applyFont="1" applyFill="1" applyBorder="1" applyAlignment="1">
      <alignment horizontal="center" vertical="center"/>
    </xf>
    <xf numFmtId="21" fontId="1" fillId="0" borderId="20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166" fontId="13" fillId="0" borderId="20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164" fontId="13" fillId="0" borderId="20" xfId="0" applyNumberFormat="1" applyFont="1" applyFill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32" fillId="4" borderId="0" xfId="0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34" fillId="4" borderId="0" xfId="0" applyFont="1" applyFill="1" applyAlignment="1"/>
    <xf numFmtId="0" fontId="35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25" fillId="4" borderId="0" xfId="0" applyFont="1" applyFill="1" applyAlignment="1"/>
    <xf numFmtId="0" fontId="36" fillId="4" borderId="0" xfId="0" applyFont="1" applyFill="1" applyAlignment="1"/>
    <xf numFmtId="0" fontId="10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36" fillId="4" borderId="0" xfId="0" applyFont="1" applyFill="1" applyAlignment="1">
      <alignment vertical="top"/>
    </xf>
    <xf numFmtId="0" fontId="35" fillId="4" borderId="0" xfId="0" applyFont="1" applyFill="1" applyAlignment="1"/>
    <xf numFmtId="0" fontId="36" fillId="4" borderId="0" xfId="0" applyFont="1" applyFill="1" applyAlignment="1">
      <alignment horizontal="left" vertical="top"/>
    </xf>
    <xf numFmtId="0" fontId="37" fillId="0" borderId="0" xfId="0" applyFont="1" applyAlignment="1"/>
    <xf numFmtId="0" fontId="0" fillId="0" borderId="0" xfId="0" applyFont="1" applyAlignment="1"/>
    <xf numFmtId="0" fontId="0" fillId="4" borderId="0" xfId="0" applyFont="1" applyFill="1" applyAlignment="1"/>
    <xf numFmtId="0" fontId="37" fillId="4" borderId="0" xfId="0" applyFont="1" applyFill="1" applyAlignment="1"/>
    <xf numFmtId="0" fontId="2" fillId="4" borderId="0" xfId="0" applyFont="1" applyFill="1" applyAlignment="1"/>
    <xf numFmtId="0" fontId="10" fillId="2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1" fontId="1" fillId="0" borderId="20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20" fontId="13" fillId="0" borderId="20" xfId="0" applyNumberFormat="1" applyFont="1" applyBorder="1" applyAlignment="1">
      <alignment horizontal="center" vertical="center"/>
    </xf>
    <xf numFmtId="20" fontId="13" fillId="4" borderId="20" xfId="0" applyNumberFormat="1" applyFont="1" applyFill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20" fontId="1" fillId="0" borderId="20" xfId="0" applyNumberFormat="1" applyFont="1" applyBorder="1" applyAlignment="1">
      <alignment horizontal="center" vertical="center"/>
    </xf>
    <xf numFmtId="166" fontId="13" fillId="0" borderId="20" xfId="0" applyNumberFormat="1" applyFont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14" fontId="1" fillId="0" borderId="20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5" fillId="4" borderId="1" xfId="11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49" fontId="13" fillId="4" borderId="24" xfId="11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49" fontId="15" fillId="9" borderId="1" xfId="1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49" fontId="17" fillId="8" borderId="1" xfId="10" applyNumberFormat="1" applyFont="1" applyFill="1" applyBorder="1" applyAlignment="1">
      <alignment horizontal="center" vertical="center" wrapText="1"/>
    </xf>
    <xf numFmtId="49" fontId="16" fillId="8" borderId="1" xfId="1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/>
    </xf>
    <xf numFmtId="170" fontId="10" fillId="2" borderId="1" xfId="0" applyNumberFormat="1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9" fillId="9" borderId="2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14" fontId="25" fillId="0" borderId="29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14" fontId="1" fillId="0" borderId="25" xfId="0" applyNumberFormat="1" applyFont="1" applyFill="1" applyBorder="1" applyAlignment="1">
      <alignment horizontal="center" vertical="center"/>
    </xf>
    <xf numFmtId="0" fontId="13" fillId="0" borderId="0" xfId="0" applyFont="1"/>
    <xf numFmtId="49" fontId="5" fillId="0" borderId="9" xfId="11" applyNumberFormat="1" applyFont="1" applyFill="1" applyBorder="1" applyAlignment="1" applyProtection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20" fontId="1" fillId="0" borderId="20" xfId="0" applyNumberFormat="1" applyFont="1" applyFill="1" applyBorder="1" applyAlignment="1">
      <alignment horizontal="center" vertical="center"/>
    </xf>
    <xf numFmtId="0" fontId="13" fillId="0" borderId="20" xfId="0" quotePrefix="1" applyNumberFormat="1" applyFont="1" applyFill="1" applyBorder="1" applyAlignment="1">
      <alignment horizontal="center" vertical="center"/>
    </xf>
    <xf numFmtId="0" fontId="13" fillId="4" borderId="20" xfId="0" quotePrefix="1" applyNumberFormat="1" applyFont="1" applyFill="1" applyBorder="1" applyAlignment="1">
      <alignment horizontal="center" vertical="center"/>
    </xf>
    <xf numFmtId="0" fontId="13" fillId="4" borderId="20" xfId="0" applyNumberFormat="1" applyFont="1" applyFill="1" applyBorder="1" applyAlignment="1">
      <alignment horizontal="center" vertical="center"/>
    </xf>
    <xf numFmtId="14" fontId="25" fillId="0" borderId="20" xfId="0" applyNumberFormat="1" applyFont="1" applyFill="1" applyBorder="1" applyAlignment="1">
      <alignment horizontal="center" vertical="center"/>
    </xf>
    <xf numFmtId="14" fontId="25" fillId="4" borderId="20" xfId="0" applyNumberFormat="1" applyFont="1" applyFill="1" applyBorder="1" applyAlignment="1">
      <alignment horizontal="center" vertical="center"/>
    </xf>
    <xf numFmtId="14" fontId="1" fillId="4" borderId="2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/>
    </xf>
    <xf numFmtId="2" fontId="1" fillId="0" borderId="1" xfId="12" quotePrefix="1" applyNumberFormat="1" applyFont="1" applyFill="1" applyBorder="1" applyAlignment="1">
      <alignment horizontal="center" vertical="center"/>
    </xf>
    <xf numFmtId="2" fontId="13" fillId="0" borderId="2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3" fillId="0" borderId="0" xfId="0" applyNumberFormat="1" applyFont="1" applyAlignment="1">
      <alignment horizontal="center" vertical="center"/>
    </xf>
    <xf numFmtId="0" fontId="17" fillId="8" borderId="1" xfId="1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166" fontId="1" fillId="0" borderId="25" xfId="0" applyNumberFormat="1" applyFont="1" applyBorder="1" applyAlignment="1">
      <alignment horizontal="center" vertical="center"/>
    </xf>
    <xf numFmtId="49" fontId="5" fillId="4" borderId="1" xfId="11" applyNumberFormat="1" applyFont="1" applyFill="1" applyBorder="1" applyAlignment="1">
      <alignment horizontal="center"/>
    </xf>
    <xf numFmtId="14" fontId="5" fillId="4" borderId="1" xfId="11" applyNumberFormat="1" applyFont="1" applyFill="1" applyBorder="1" applyAlignment="1">
      <alignment horizontal="center"/>
    </xf>
    <xf numFmtId="49" fontId="17" fillId="4" borderId="1" xfId="11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13" fillId="0" borderId="20" xfId="0" applyNumberFormat="1" applyFont="1" applyBorder="1" applyAlignment="1">
      <alignment horizontal="center" vertical="center"/>
    </xf>
    <xf numFmtId="14" fontId="13" fillId="4" borderId="20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25" fillId="0" borderId="20" xfId="0" applyNumberFormat="1" applyFont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166" fontId="1" fillId="0" borderId="20" xfId="0" applyNumberFormat="1" applyFont="1" applyFill="1" applyBorder="1" applyAlignment="1">
      <alignment horizontal="center" vertical="center"/>
    </xf>
    <xf numFmtId="14" fontId="13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 applyProtection="1">
      <alignment horizontal="center" vertical="center"/>
    </xf>
    <xf numFmtId="14" fontId="5" fillId="0" borderId="20" xfId="0" applyNumberFormat="1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2" fontId="13" fillId="0" borderId="20" xfId="0" applyNumberFormat="1" applyFont="1" applyBorder="1" applyAlignment="1">
      <alignment horizontal="center" vertical="center"/>
    </xf>
    <xf numFmtId="168" fontId="13" fillId="0" borderId="20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169" fontId="13" fillId="0" borderId="20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14" fontId="13" fillId="0" borderId="25" xfId="0" applyNumberFormat="1" applyFont="1" applyBorder="1" applyAlignment="1">
      <alignment horizontal="center" vertical="center"/>
    </xf>
    <xf numFmtId="20" fontId="13" fillId="0" borderId="25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2" fontId="13" fillId="0" borderId="25" xfId="0" applyNumberFormat="1" applyFont="1" applyBorder="1" applyAlignment="1">
      <alignment horizontal="center" vertical="center"/>
    </xf>
    <xf numFmtId="168" fontId="25" fillId="0" borderId="25" xfId="0" applyNumberFormat="1" applyFont="1" applyBorder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21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/>
    </xf>
    <xf numFmtId="0" fontId="9" fillId="9" borderId="20" xfId="0" applyFont="1" applyFill="1" applyBorder="1" applyAlignment="1">
      <alignment horizontal="center" vertical="center"/>
    </xf>
    <xf numFmtId="0" fontId="13" fillId="8" borderId="23" xfId="0" applyFont="1" applyFill="1" applyBorder="1" applyAlignment="1">
      <alignment horizontal="center" vertical="center"/>
    </xf>
    <xf numFmtId="0" fontId="13" fillId="8" borderId="20" xfId="0" applyFont="1" applyFill="1" applyBorder="1" applyAlignment="1">
      <alignment horizontal="center" vertical="center"/>
    </xf>
    <xf numFmtId="0" fontId="13" fillId="8" borderId="28" xfId="0" applyFont="1" applyFill="1" applyBorder="1" applyAlignment="1">
      <alignment horizontal="center" vertical="center"/>
    </xf>
    <xf numFmtId="0" fontId="13" fillId="8" borderId="25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165" fontId="13" fillId="0" borderId="25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 vertical="center"/>
    </xf>
    <xf numFmtId="49" fontId="13" fillId="0" borderId="28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165" fontId="13" fillId="0" borderId="23" xfId="0" applyNumberFormat="1" applyFont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14" fontId="13" fillId="0" borderId="23" xfId="0" applyNumberFormat="1" applyFon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/>
    </xf>
    <xf numFmtId="21" fontId="13" fillId="0" borderId="20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20" fontId="13" fillId="0" borderId="0" xfId="0" applyNumberFormat="1" applyFont="1" applyAlignment="1">
      <alignment horizontal="center" vertical="center"/>
    </xf>
    <xf numFmtId="20" fontId="13" fillId="0" borderId="19" xfId="0" applyNumberFormat="1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21" fontId="13" fillId="0" borderId="0" xfId="0" applyNumberFormat="1" applyFont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14" fontId="13" fillId="0" borderId="20" xfId="0" applyNumberFormat="1" applyFont="1" applyBorder="1" applyAlignment="1">
      <alignment horizontal="center"/>
    </xf>
    <xf numFmtId="20" fontId="13" fillId="0" borderId="20" xfId="0" applyNumberFormat="1" applyFont="1" applyBorder="1" applyAlignment="1">
      <alignment horizontal="center"/>
    </xf>
    <xf numFmtId="49" fontId="13" fillId="0" borderId="20" xfId="0" applyNumberFormat="1" applyFont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4" borderId="20" xfId="0" applyFont="1" applyFill="1" applyBorder="1" applyAlignment="1">
      <alignment horizontal="center"/>
    </xf>
    <xf numFmtId="14" fontId="13" fillId="4" borderId="20" xfId="0" applyNumberFormat="1" applyFont="1" applyFill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42" fillId="0" borderId="20" xfId="0" applyNumberFormat="1" applyFont="1" applyBorder="1" applyAlignment="1">
      <alignment horizontal="center"/>
    </xf>
    <xf numFmtId="0" fontId="2" fillId="4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0" fillId="3" borderId="19" xfId="0" applyNumberFormat="1" applyFont="1" applyFill="1" applyBorder="1" applyAlignment="1">
      <alignment horizontal="center" vertical="center"/>
    </xf>
    <xf numFmtId="14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2" fontId="13" fillId="0" borderId="20" xfId="0" applyNumberFormat="1" applyFont="1" applyBorder="1" applyAlignment="1">
      <alignment horizontal="center"/>
    </xf>
    <xf numFmtId="4" fontId="13" fillId="0" borderId="20" xfId="0" applyNumberFormat="1" applyFont="1" applyBorder="1" applyAlignment="1">
      <alignment horizontal="center"/>
    </xf>
    <xf numFmtId="3" fontId="13" fillId="0" borderId="20" xfId="0" applyNumberFormat="1" applyFont="1" applyBorder="1" applyAlignment="1">
      <alignment horizont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</cellXfs>
  <cellStyles count="13">
    <cellStyle name="Normal" xfId="0" builtinId="0"/>
    <cellStyle name="Normal 2" xfId="1"/>
    <cellStyle name="Normal 2 2" xfId="6"/>
    <cellStyle name="Normal 2 3" xfId="8"/>
    <cellStyle name="Normal 2 4" xfId="12"/>
    <cellStyle name="Normal 3" xfId="2"/>
    <cellStyle name="Normal 3 2" xfId="3"/>
    <cellStyle name="Normal 3 3" xfId="5"/>
    <cellStyle name="Normal 3 4" xfId="9"/>
    <cellStyle name="Normal 4" xfId="10"/>
    <cellStyle name="Normal 5" xfId="11"/>
    <cellStyle name="Normal_Plan1 2" xfId="4"/>
    <cellStyle name="Normal_PLM" xfId="7"/>
  </cellStyles>
  <dxfs count="0"/>
  <tableStyles count="0" defaultTableStyle="TableStyleMedium2" defaultPivotStyle="PivotStyleLight16"/>
  <colors>
    <mruColors>
      <color rgb="FFFFFFFF"/>
      <color rgb="FFE9BD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workbookViewId="0">
      <selection activeCell="A18" sqref="A18:XFD18"/>
    </sheetView>
  </sheetViews>
  <sheetFormatPr defaultRowHeight="15" x14ac:dyDescent="0.25"/>
  <sheetData>
    <row r="1" spans="1:33" ht="15.75" x14ac:dyDescent="0.25">
      <c r="A1" s="123" t="s">
        <v>1157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</row>
    <row r="2" spans="1:33" ht="15.6" x14ac:dyDescent="0.3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</row>
    <row r="3" spans="1:33" x14ac:dyDescent="0.25">
      <c r="A3" s="126" t="s">
        <v>1158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</row>
    <row r="4" spans="1:33" ht="14.45" x14ac:dyDescent="0.3">
      <c r="A4" s="129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</row>
    <row r="5" spans="1:33" x14ac:dyDescent="0.25">
      <c r="A5" s="130" t="s">
        <v>1159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</row>
    <row r="6" spans="1:33" ht="14.45" x14ac:dyDescent="0.3">
      <c r="A6" s="130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</row>
    <row r="7" spans="1:33" x14ac:dyDescent="0.25">
      <c r="A7" s="131" t="s">
        <v>1160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</row>
    <row r="8" spans="1:33" x14ac:dyDescent="0.25">
      <c r="A8" s="131" t="s">
        <v>1161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</row>
    <row r="9" spans="1:33" x14ac:dyDescent="0.25">
      <c r="A9" s="131" t="s">
        <v>1162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</row>
    <row r="10" spans="1:33" ht="14.45" x14ac:dyDescent="0.3">
      <c r="A10" s="131" t="s">
        <v>1163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</row>
    <row r="11" spans="1:33" x14ac:dyDescent="0.25">
      <c r="A11" s="131" t="s">
        <v>1164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</row>
    <row r="12" spans="1:33" ht="14.45" x14ac:dyDescent="0.3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</row>
    <row r="13" spans="1:33" x14ac:dyDescent="0.25">
      <c r="A13" s="132" t="s">
        <v>1165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</row>
    <row r="14" spans="1:33" ht="14.45" x14ac:dyDescent="0.3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</row>
    <row r="15" spans="1:33" x14ac:dyDescent="0.25">
      <c r="A15" s="133" t="s">
        <v>1166</v>
      </c>
      <c r="B15" s="132" t="s">
        <v>1167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</row>
    <row r="16" spans="1:33" x14ac:dyDescent="0.25">
      <c r="A16" s="133" t="s">
        <v>1030</v>
      </c>
      <c r="B16" s="132" t="s">
        <v>1168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</row>
    <row r="17" spans="1:33" ht="13.5" customHeight="1" x14ac:dyDescent="0.25">
      <c r="A17" s="133" t="s">
        <v>1030</v>
      </c>
      <c r="B17" s="132" t="s">
        <v>1169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</row>
    <row r="18" spans="1:33" x14ac:dyDescent="0.25">
      <c r="A18" s="133" t="s">
        <v>1027</v>
      </c>
      <c r="B18" s="132" t="s">
        <v>1170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</row>
    <row r="19" spans="1:33" x14ac:dyDescent="0.25">
      <c r="A19" s="133" t="s">
        <v>1030</v>
      </c>
      <c r="B19" s="132" t="s">
        <v>1171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</row>
    <row r="20" spans="1:33" x14ac:dyDescent="0.25">
      <c r="A20" s="133" t="s">
        <v>1027</v>
      </c>
      <c r="B20" s="132" t="s">
        <v>1172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</row>
    <row r="21" spans="1:33" x14ac:dyDescent="0.25">
      <c r="A21" s="133" t="s">
        <v>1027</v>
      </c>
      <c r="B21" s="132" t="s">
        <v>1173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</row>
    <row r="22" spans="1:33" x14ac:dyDescent="0.25">
      <c r="A22" s="133" t="s">
        <v>1030</v>
      </c>
      <c r="B22" s="132" t="s">
        <v>1174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1:33" x14ac:dyDescent="0.25">
      <c r="A23" s="133" t="s">
        <v>1030</v>
      </c>
      <c r="B23" s="132" t="s">
        <v>1175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</row>
    <row r="24" spans="1:33" x14ac:dyDescent="0.25">
      <c r="A24" s="133" t="s">
        <v>1030</v>
      </c>
      <c r="B24" s="132" t="s">
        <v>1176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</row>
    <row r="25" spans="1:33" x14ac:dyDescent="0.25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1:33" x14ac:dyDescent="0.25">
      <c r="A26" s="132" t="s">
        <v>1177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</row>
    <row r="27" spans="1:33" x14ac:dyDescent="0.25">
      <c r="A27" s="132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</row>
    <row r="28" spans="1:33" x14ac:dyDescent="0.25">
      <c r="A28" s="128" t="s">
        <v>1178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</row>
    <row r="29" spans="1:33" x14ac:dyDescent="0.25">
      <c r="A29" s="128" t="s">
        <v>1179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</row>
    <row r="30" spans="1:33" x14ac:dyDescent="0.25">
      <c r="A30" s="128" t="s">
        <v>1180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</row>
    <row r="31" spans="1:33" x14ac:dyDescent="0.25">
      <c r="A31" s="128" t="s">
        <v>1181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</row>
    <row r="32" spans="1:33" x14ac:dyDescent="0.2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</row>
    <row r="33" spans="1:33" x14ac:dyDescent="0.25">
      <c r="A33" s="133" t="s">
        <v>1182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</row>
    <row r="34" spans="1:33" x14ac:dyDescent="0.25">
      <c r="A34" s="133" t="s">
        <v>1183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workbookViewId="0">
      <selection activeCell="F64" sqref="F64"/>
    </sheetView>
  </sheetViews>
  <sheetFormatPr defaultRowHeight="15" x14ac:dyDescent="0.25"/>
  <sheetData>
    <row r="1" spans="1:29" ht="14.45" x14ac:dyDescent="0.3">
      <c r="A1" s="135" t="s">
        <v>1184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</row>
    <row r="2" spans="1:29" x14ac:dyDescent="0.25">
      <c r="A2" s="133" t="s">
        <v>1030</v>
      </c>
      <c r="B2" s="132" t="s">
        <v>1185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28"/>
      <c r="V2" s="128"/>
      <c r="W2" s="128"/>
      <c r="X2" s="128"/>
      <c r="Y2" s="128"/>
      <c r="Z2" s="128"/>
      <c r="AA2" s="128"/>
      <c r="AB2" s="128"/>
      <c r="AC2" s="128"/>
    </row>
    <row r="3" spans="1:29" x14ac:dyDescent="0.25">
      <c r="A3" s="133" t="s">
        <v>1030</v>
      </c>
      <c r="B3" s="132" t="s">
        <v>1186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28"/>
      <c r="V3" s="128"/>
      <c r="W3" s="128"/>
      <c r="X3" s="128"/>
      <c r="Y3" s="128"/>
      <c r="Z3" s="128"/>
      <c r="AA3" s="128"/>
      <c r="AB3" s="128"/>
      <c r="AC3" s="128"/>
    </row>
    <row r="4" spans="1:29" x14ac:dyDescent="0.25">
      <c r="A4" s="133" t="s">
        <v>1030</v>
      </c>
      <c r="B4" s="132" t="s">
        <v>1187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28"/>
      <c r="V4" s="128"/>
      <c r="W4" s="128"/>
      <c r="X4" s="128"/>
      <c r="Y4" s="128"/>
      <c r="Z4" s="128"/>
      <c r="AA4" s="128"/>
      <c r="AB4" s="128"/>
      <c r="AC4" s="128"/>
    </row>
    <row r="5" spans="1:29" ht="14.45" x14ac:dyDescent="0.3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</row>
    <row r="6" spans="1:29" x14ac:dyDescent="0.25">
      <c r="A6" s="138" t="s">
        <v>1188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</row>
    <row r="7" spans="1:29" x14ac:dyDescent="0.25">
      <c r="A7" s="137"/>
      <c r="B7" s="139" t="s">
        <v>1189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08"/>
      <c r="V7" s="108"/>
      <c r="W7" s="108"/>
      <c r="X7" s="108"/>
      <c r="Y7" s="108"/>
      <c r="Z7" s="108"/>
      <c r="AA7" s="108"/>
      <c r="AB7" s="108"/>
      <c r="AC7" s="108"/>
    </row>
    <row r="8" spans="1:29" ht="14.45" x14ac:dyDescent="0.3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</row>
    <row r="9" spans="1:29" ht="14.45" x14ac:dyDescent="0.3">
      <c r="A9" s="138" t="s">
        <v>1190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</row>
    <row r="10" spans="1:29" x14ac:dyDescent="0.25">
      <c r="A10" s="137"/>
      <c r="B10" s="137" t="s">
        <v>1191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</row>
    <row r="11" spans="1:29" x14ac:dyDescent="0.25">
      <c r="A11" s="137"/>
      <c r="B11" s="137" t="s">
        <v>1192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</row>
    <row r="12" spans="1:29" x14ac:dyDescent="0.25">
      <c r="A12" s="137"/>
      <c r="B12" s="137" t="s">
        <v>1193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</row>
    <row r="13" spans="1:29" ht="14.45" x14ac:dyDescent="0.3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</row>
    <row r="14" spans="1:29" ht="14.45" x14ac:dyDescent="0.3">
      <c r="A14" s="138" t="s">
        <v>1194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</row>
    <row r="15" spans="1:29" ht="14.45" x14ac:dyDescent="0.3">
      <c r="A15" s="137"/>
      <c r="B15" s="137" t="s">
        <v>1195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</row>
    <row r="16" spans="1:29" ht="14.45" x14ac:dyDescent="0.3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</row>
    <row r="17" spans="1:29" ht="14.45" x14ac:dyDescent="0.3">
      <c r="A17" s="138" t="s">
        <v>1196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</row>
    <row r="18" spans="1:29" ht="14.45" x14ac:dyDescent="0.3">
      <c r="A18" s="137"/>
      <c r="B18" s="137" t="s">
        <v>1197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</row>
    <row r="19" spans="1:29" x14ac:dyDescent="0.25">
      <c r="A19" s="137"/>
      <c r="B19" s="139" t="s">
        <v>1198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</row>
    <row r="20" spans="1:29" x14ac:dyDescent="0.25">
      <c r="A20" s="137"/>
      <c r="B20" s="137" t="s">
        <v>1199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</row>
    <row r="21" spans="1:29" ht="14.45" x14ac:dyDescent="0.3">
      <c r="A21" s="137"/>
      <c r="B21" s="139" t="s">
        <v>1200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</row>
    <row r="22" spans="1:29" ht="14.45" x14ac:dyDescent="0.3">
      <c r="A22" s="137"/>
      <c r="B22" s="139" t="s">
        <v>1201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</row>
    <row r="23" spans="1:29" ht="14.45" x14ac:dyDescent="0.3">
      <c r="A23" s="137"/>
      <c r="B23" s="137" t="s">
        <v>1202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</row>
    <row r="24" spans="1:29" x14ac:dyDescent="0.25">
      <c r="A24" s="137"/>
      <c r="B24" s="139" t="s">
        <v>1203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</row>
    <row r="25" spans="1:29" x14ac:dyDescent="0.25">
      <c r="A25" s="137"/>
      <c r="B25" s="139" t="s">
        <v>1204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</row>
    <row r="26" spans="1:29" x14ac:dyDescent="0.25">
      <c r="A26" s="137"/>
      <c r="B26" s="137" t="s">
        <v>1205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</row>
    <row r="27" spans="1:29" x14ac:dyDescent="0.25">
      <c r="A27" s="137"/>
      <c r="B27" s="137" t="s">
        <v>1206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</row>
    <row r="28" spans="1:29" x14ac:dyDescent="0.2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</row>
    <row r="29" spans="1:29" x14ac:dyDescent="0.25">
      <c r="A29" s="138" t="s">
        <v>1207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</row>
    <row r="30" spans="1:29" x14ac:dyDescent="0.25">
      <c r="A30" s="137"/>
      <c r="B30" s="139" t="s">
        <v>1208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</row>
    <row r="31" spans="1:29" x14ac:dyDescent="0.25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</row>
    <row r="32" spans="1:29" x14ac:dyDescent="0.25">
      <c r="A32" s="138" t="s">
        <v>1209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</row>
    <row r="33" spans="1:29" x14ac:dyDescent="0.25">
      <c r="A33" s="137"/>
      <c r="B33" s="137" t="s">
        <v>1210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</row>
    <row r="34" spans="1:29" x14ac:dyDescent="0.25">
      <c r="A34" s="137"/>
      <c r="B34" s="137" t="s">
        <v>1211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</row>
    <row r="35" spans="1:29" x14ac:dyDescent="0.25">
      <c r="A35" s="137"/>
      <c r="B35" s="137" t="s">
        <v>1212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</row>
    <row r="36" spans="1:29" x14ac:dyDescent="0.25">
      <c r="A36" s="137"/>
      <c r="B36" s="137" t="s">
        <v>1213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</row>
    <row r="37" spans="1:29" x14ac:dyDescent="0.25">
      <c r="A37" s="137"/>
      <c r="B37" s="137" t="s">
        <v>1214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</row>
    <row r="38" spans="1:29" x14ac:dyDescent="0.25">
      <c r="A38" s="137"/>
      <c r="B38" s="328" t="s">
        <v>1215</v>
      </c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</row>
    <row r="39" spans="1:29" x14ac:dyDescent="0.25">
      <c r="A39" s="137"/>
      <c r="B39" s="139" t="s">
        <v>1216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</row>
    <row r="40" spans="1:29" x14ac:dyDescent="0.25">
      <c r="A40" s="137"/>
      <c r="B40" s="139" t="s">
        <v>1217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</row>
    <row r="41" spans="1:29" x14ac:dyDescent="0.25">
      <c r="A41" s="137"/>
      <c r="B41" s="139" t="s">
        <v>1218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</row>
    <row r="42" spans="1:29" x14ac:dyDescent="0.25">
      <c r="A42" s="137"/>
      <c r="B42" s="139" t="s">
        <v>1219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</row>
    <row r="43" spans="1:29" x14ac:dyDescent="0.25">
      <c r="A43" s="137"/>
      <c r="B43" s="139" t="s">
        <v>1220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</row>
    <row r="44" spans="1:29" x14ac:dyDescent="0.25">
      <c r="A44" s="137"/>
      <c r="B44" s="139" t="s">
        <v>1221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</row>
    <row r="45" spans="1:29" x14ac:dyDescent="0.25">
      <c r="A45" s="137"/>
      <c r="B45" s="139" t="s">
        <v>1222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</row>
    <row r="46" spans="1:29" x14ac:dyDescent="0.25">
      <c r="A46" s="137"/>
      <c r="B46" s="139" t="s">
        <v>1223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</row>
    <row r="47" spans="1:29" x14ac:dyDescent="0.25">
      <c r="A47" s="137"/>
      <c r="B47" s="139" t="s">
        <v>1224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</row>
    <row r="48" spans="1:29" x14ac:dyDescent="0.25">
      <c r="A48" s="137"/>
      <c r="B48" s="139" t="s">
        <v>1225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</row>
    <row r="49" spans="1:29" x14ac:dyDescent="0.25">
      <c r="A49" s="137"/>
      <c r="B49" s="137" t="s">
        <v>1226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</row>
    <row r="50" spans="1:29" x14ac:dyDescent="0.25">
      <c r="A50" s="137"/>
      <c r="B50" s="137" t="s">
        <v>1227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</row>
    <row r="51" spans="1:29" x14ac:dyDescent="0.25">
      <c r="A51" s="137"/>
      <c r="B51" s="137" t="s">
        <v>1228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</row>
    <row r="52" spans="1:29" x14ac:dyDescent="0.25">
      <c r="A52" s="138" t="s">
        <v>1229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</row>
    <row r="53" spans="1:29" x14ac:dyDescent="0.25">
      <c r="A53" s="137"/>
      <c r="B53" s="137" t="s">
        <v>1230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</row>
    <row r="54" spans="1:29" x14ac:dyDescent="0.25">
      <c r="A54" s="137"/>
      <c r="B54" s="137" t="s">
        <v>1231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</row>
    <row r="55" spans="1:29" x14ac:dyDescent="0.25">
      <c r="A55" s="137"/>
      <c r="B55" s="137" t="s">
        <v>1232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</row>
    <row r="56" spans="1:29" x14ac:dyDescent="0.25">
      <c r="A56" s="137"/>
      <c r="B56" s="137" t="s">
        <v>1233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</row>
    <row r="57" spans="1:29" x14ac:dyDescent="0.25">
      <c r="A57" s="137"/>
      <c r="B57" s="137" t="s">
        <v>1217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59"/>
  <sheetViews>
    <sheetView zoomScale="98" zoomScaleNormal="98" workbookViewId="0">
      <pane xSplit="16" ySplit="5" topLeftCell="Q6" activePane="bottomRight" state="frozen"/>
      <selection pane="topRight" activeCell="Q1" sqref="Q1"/>
      <selection pane="bottomLeft" activeCell="A6" sqref="A6"/>
      <selection pane="bottomRight" activeCell="P12" sqref="P12"/>
    </sheetView>
  </sheetViews>
  <sheetFormatPr defaultRowHeight="15" x14ac:dyDescent="0.25"/>
  <cols>
    <col min="1" max="1" width="22.28515625" customWidth="1"/>
    <col min="2" max="2" width="18.85546875" customWidth="1"/>
    <col min="3" max="3" width="9.85546875" style="34" customWidth="1"/>
    <col min="4" max="4" width="12.42578125" customWidth="1"/>
    <col min="5" max="5" width="8" customWidth="1"/>
    <col min="6" max="6" width="15.7109375" style="34" customWidth="1"/>
    <col min="7" max="7" width="26.7109375" customWidth="1"/>
    <col min="8" max="8" width="14.28515625" hidden="1" customWidth="1"/>
    <col min="9" max="9" width="13.28515625" hidden="1" customWidth="1"/>
    <col min="10" max="10" width="11.42578125" hidden="1" customWidth="1"/>
    <col min="11" max="11" width="15.5703125" hidden="1" customWidth="1"/>
    <col min="12" max="12" width="14.42578125" hidden="1" customWidth="1"/>
    <col min="13" max="13" width="18.7109375" hidden="1" customWidth="1"/>
    <col min="14" max="14" width="25.140625" hidden="1" customWidth="1"/>
    <col min="15" max="15" width="82.28515625" style="34" hidden="1" customWidth="1"/>
    <col min="16" max="16" width="68.28515625" style="34" customWidth="1"/>
    <col min="17" max="17" width="22.42578125" customWidth="1"/>
    <col min="18" max="18" width="14.42578125" customWidth="1"/>
    <col min="34" max="34" width="12.28515625" customWidth="1"/>
    <col min="35" max="35" width="11.85546875" customWidth="1"/>
    <col min="36" max="36" width="10.42578125" customWidth="1"/>
    <col min="40" max="40" width="13.5703125" customWidth="1"/>
    <col min="41" max="41" width="12.28515625" customWidth="1"/>
    <col min="52" max="52" width="16" customWidth="1"/>
    <col min="53" max="53" width="20.5703125" customWidth="1"/>
    <col min="54" max="54" width="18.7109375" bestFit="1" customWidth="1"/>
    <col min="98" max="98" width="16" customWidth="1"/>
    <col min="99" max="99" width="14.85546875" customWidth="1"/>
    <col min="100" max="100" width="13.140625" customWidth="1"/>
    <col min="101" max="101" width="11.42578125" customWidth="1"/>
    <col min="102" max="102" width="13.140625" customWidth="1"/>
    <col min="103" max="103" width="14" style="34" customWidth="1"/>
    <col min="104" max="104" width="11.7109375" style="34" customWidth="1"/>
    <col min="105" max="107" width="15" customWidth="1"/>
    <col min="109" max="109" width="12.140625" customWidth="1"/>
    <col min="110" max="110" width="11.5703125" customWidth="1"/>
    <col min="111" max="111" width="17" customWidth="1"/>
    <col min="112" max="112" width="21" customWidth="1"/>
    <col min="113" max="113" width="15.85546875" customWidth="1"/>
    <col min="114" max="115" width="14.7109375" customWidth="1"/>
    <col min="116" max="116" width="14" customWidth="1"/>
    <col min="117" max="117" width="12" customWidth="1"/>
    <col min="118" max="118" width="11.42578125" customWidth="1"/>
    <col min="119" max="119" width="11" customWidth="1"/>
    <col min="120" max="120" width="21.5703125" customWidth="1"/>
    <col min="121" max="121" width="21.42578125" customWidth="1"/>
    <col min="123" max="124" width="11.85546875" customWidth="1"/>
    <col min="125" max="125" width="13.85546875" customWidth="1"/>
  </cols>
  <sheetData>
    <row r="1" spans="1:193" s="162" customFormat="1" ht="51" x14ac:dyDescent="0.25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9"/>
      <c r="Q1" s="167" t="s">
        <v>15</v>
      </c>
      <c r="R1" s="167" t="s">
        <v>15</v>
      </c>
      <c r="S1" s="167" t="s">
        <v>15</v>
      </c>
      <c r="T1" s="167" t="s">
        <v>15</v>
      </c>
      <c r="U1" s="167" t="s">
        <v>15</v>
      </c>
      <c r="V1" s="167" t="s">
        <v>15</v>
      </c>
      <c r="W1" s="167" t="s">
        <v>15</v>
      </c>
      <c r="X1" s="167" t="s">
        <v>15</v>
      </c>
      <c r="Y1" s="167" t="s">
        <v>15</v>
      </c>
      <c r="Z1" s="167" t="s">
        <v>15</v>
      </c>
      <c r="AA1" s="167" t="s">
        <v>15</v>
      </c>
      <c r="AB1" s="167" t="s">
        <v>15</v>
      </c>
      <c r="AC1" s="167" t="s">
        <v>16</v>
      </c>
      <c r="AD1" s="167" t="s">
        <v>16</v>
      </c>
      <c r="AE1" s="167" t="s">
        <v>16</v>
      </c>
      <c r="AF1" s="167" t="s">
        <v>16</v>
      </c>
      <c r="AG1" s="167" t="s">
        <v>16</v>
      </c>
      <c r="AH1" s="167" t="s">
        <v>17</v>
      </c>
      <c r="AI1" s="167" t="s">
        <v>17</v>
      </c>
      <c r="AJ1" s="167" t="s">
        <v>17</v>
      </c>
      <c r="AK1" s="168" t="s">
        <v>18</v>
      </c>
      <c r="AL1" s="168" t="s">
        <v>18</v>
      </c>
      <c r="AM1" s="168" t="s">
        <v>18</v>
      </c>
      <c r="AN1" s="168" t="s">
        <v>18</v>
      </c>
      <c r="AO1" s="168" t="s">
        <v>18</v>
      </c>
      <c r="AP1" s="168" t="s">
        <v>18</v>
      </c>
      <c r="AQ1" s="168" t="s">
        <v>18</v>
      </c>
      <c r="AR1" s="168" t="s">
        <v>18</v>
      </c>
      <c r="AS1" s="168" t="s">
        <v>18</v>
      </c>
      <c r="AT1" s="168" t="s">
        <v>18</v>
      </c>
      <c r="AU1" s="168" t="s">
        <v>18</v>
      </c>
      <c r="AV1" s="168" t="s">
        <v>18</v>
      </c>
      <c r="AW1" s="168" t="s">
        <v>18</v>
      </c>
      <c r="AX1" s="168" t="s">
        <v>18</v>
      </c>
      <c r="AY1" s="168" t="s">
        <v>18</v>
      </c>
      <c r="AZ1" s="168" t="s">
        <v>18</v>
      </c>
      <c r="BA1" s="168" t="s">
        <v>18</v>
      </c>
      <c r="BB1" s="168" t="s">
        <v>18</v>
      </c>
      <c r="BC1" s="168" t="s">
        <v>54</v>
      </c>
      <c r="BD1" s="168" t="s">
        <v>54</v>
      </c>
      <c r="BE1" s="168" t="s">
        <v>54</v>
      </c>
      <c r="BF1" s="168" t="s">
        <v>54</v>
      </c>
      <c r="BG1" s="168" t="s">
        <v>54</v>
      </c>
      <c r="BH1" s="168" t="s">
        <v>54</v>
      </c>
      <c r="BI1" s="168" t="s">
        <v>54</v>
      </c>
      <c r="BJ1" s="168" t="s">
        <v>54</v>
      </c>
      <c r="BK1" s="168" t="s">
        <v>54</v>
      </c>
      <c r="BL1" s="167" t="s">
        <v>534</v>
      </c>
      <c r="BM1" s="167" t="s">
        <v>534</v>
      </c>
      <c r="BN1" s="167" t="s">
        <v>534</v>
      </c>
      <c r="BO1" s="167" t="s">
        <v>534</v>
      </c>
      <c r="BP1" s="167" t="s">
        <v>534</v>
      </c>
      <c r="BQ1" s="167" t="s">
        <v>534</v>
      </c>
      <c r="BR1" s="167" t="s">
        <v>534</v>
      </c>
      <c r="BS1" s="167" t="s">
        <v>534</v>
      </c>
      <c r="BT1" s="167" t="s">
        <v>534</v>
      </c>
      <c r="BU1" s="167" t="s">
        <v>533</v>
      </c>
      <c r="BV1" s="167" t="s">
        <v>533</v>
      </c>
      <c r="BW1" s="167" t="s">
        <v>533</v>
      </c>
      <c r="BX1" s="167" t="s">
        <v>533</v>
      </c>
      <c r="BY1" s="167" t="s">
        <v>533</v>
      </c>
      <c r="BZ1" s="167" t="s">
        <v>533</v>
      </c>
      <c r="CA1" s="167" t="s">
        <v>533</v>
      </c>
      <c r="CB1" s="167" t="s">
        <v>533</v>
      </c>
      <c r="CC1" s="167" t="s">
        <v>533</v>
      </c>
      <c r="CD1" s="168" t="s">
        <v>54</v>
      </c>
      <c r="CE1" s="168" t="s">
        <v>54</v>
      </c>
      <c r="CF1" s="168" t="s">
        <v>54</v>
      </c>
      <c r="CG1" s="168" t="s">
        <v>54</v>
      </c>
      <c r="CH1" s="168" t="s">
        <v>54</v>
      </c>
      <c r="CI1" s="168" t="s">
        <v>54</v>
      </c>
      <c r="CJ1" s="168" t="s">
        <v>435</v>
      </c>
      <c r="CK1" s="168" t="s">
        <v>435</v>
      </c>
      <c r="CL1" s="168" t="s">
        <v>435</v>
      </c>
      <c r="CM1" s="168" t="s">
        <v>435</v>
      </c>
      <c r="CN1" s="168" t="s">
        <v>435</v>
      </c>
      <c r="CO1" s="168" t="s">
        <v>435</v>
      </c>
      <c r="CP1" s="169" t="s">
        <v>54</v>
      </c>
      <c r="CQ1" s="169" t="s">
        <v>54</v>
      </c>
      <c r="CR1" s="169" t="s">
        <v>54</v>
      </c>
      <c r="CS1" s="169" t="s">
        <v>54</v>
      </c>
      <c r="CT1" s="169" t="s">
        <v>54</v>
      </c>
      <c r="CU1" s="169" t="s">
        <v>54</v>
      </c>
      <c r="CV1" s="169" t="s">
        <v>54</v>
      </c>
      <c r="CW1" s="170" t="s">
        <v>925</v>
      </c>
      <c r="CX1" s="170" t="s">
        <v>925</v>
      </c>
      <c r="CY1" s="170" t="s">
        <v>925</v>
      </c>
      <c r="CZ1" s="170" t="s">
        <v>925</v>
      </c>
      <c r="DA1" s="170" t="s">
        <v>925</v>
      </c>
      <c r="DB1" s="170" t="s">
        <v>925</v>
      </c>
      <c r="DC1" s="170" t="s">
        <v>925</v>
      </c>
      <c r="DD1" s="170" t="s">
        <v>925</v>
      </c>
      <c r="DE1" s="170" t="s">
        <v>925</v>
      </c>
      <c r="DF1" s="170" t="s">
        <v>925</v>
      </c>
      <c r="DG1" s="170" t="s">
        <v>925</v>
      </c>
      <c r="DH1" s="170" t="s">
        <v>925</v>
      </c>
      <c r="DI1" s="170" t="s">
        <v>925</v>
      </c>
      <c r="DJ1" s="170" t="s">
        <v>925</v>
      </c>
      <c r="DK1" s="170" t="s">
        <v>925</v>
      </c>
      <c r="DL1" s="170" t="s">
        <v>925</v>
      </c>
      <c r="DM1" s="170" t="s">
        <v>925</v>
      </c>
      <c r="DN1" s="170" t="s">
        <v>925</v>
      </c>
      <c r="DO1" s="170" t="s">
        <v>925</v>
      </c>
      <c r="DP1" s="170" t="s">
        <v>925</v>
      </c>
      <c r="DQ1" s="170" t="s">
        <v>925</v>
      </c>
      <c r="DR1" s="170" t="s">
        <v>925</v>
      </c>
      <c r="DS1" s="170" t="s">
        <v>925</v>
      </c>
      <c r="DT1" s="170" t="s">
        <v>925</v>
      </c>
      <c r="DU1" s="170" t="s">
        <v>925</v>
      </c>
      <c r="FT1" s="329"/>
      <c r="FU1" s="329"/>
      <c r="FV1" s="329"/>
      <c r="FZ1" s="329"/>
      <c r="GA1" s="329"/>
      <c r="GB1" s="329"/>
      <c r="GC1" s="329"/>
      <c r="GD1" s="329"/>
      <c r="GE1" s="329"/>
      <c r="GF1" s="329"/>
      <c r="GG1" s="329"/>
      <c r="GH1" s="329"/>
      <c r="GI1" s="329"/>
      <c r="GJ1" s="329"/>
      <c r="GK1" s="329"/>
    </row>
    <row r="2" spans="1:193" s="13" customFormat="1" ht="56.25" customHeight="1" x14ac:dyDescent="0.25">
      <c r="A2" s="340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2"/>
      <c r="Q2" s="11" t="s">
        <v>22</v>
      </c>
      <c r="R2" s="11" t="s">
        <v>22</v>
      </c>
      <c r="S2" s="11" t="s">
        <v>22</v>
      </c>
      <c r="T2" s="11" t="s">
        <v>22</v>
      </c>
      <c r="U2" s="11" t="s">
        <v>22</v>
      </c>
      <c r="V2" s="11" t="s">
        <v>22</v>
      </c>
      <c r="W2" s="11" t="s">
        <v>22</v>
      </c>
      <c r="X2" s="11" t="s">
        <v>22</v>
      </c>
      <c r="Y2" s="11" t="s">
        <v>23</v>
      </c>
      <c r="Z2" s="11" t="s">
        <v>23</v>
      </c>
      <c r="AA2" s="11" t="s">
        <v>23</v>
      </c>
      <c r="AB2" s="11" t="s">
        <v>23</v>
      </c>
      <c r="AC2" s="11" t="s">
        <v>24</v>
      </c>
      <c r="AD2" s="11" t="s">
        <v>24</v>
      </c>
      <c r="AE2" s="11" t="s">
        <v>24</v>
      </c>
      <c r="AF2" s="11" t="s">
        <v>24</v>
      </c>
      <c r="AG2" s="11" t="s">
        <v>24</v>
      </c>
      <c r="AH2" s="11" t="s">
        <v>25</v>
      </c>
      <c r="AI2" s="11" t="s">
        <v>25</v>
      </c>
      <c r="AJ2" s="11" t="s">
        <v>25</v>
      </c>
      <c r="AK2" s="11" t="s">
        <v>25</v>
      </c>
      <c r="AL2" s="11" t="s">
        <v>25</v>
      </c>
      <c r="AM2" s="11" t="s">
        <v>25</v>
      </c>
      <c r="AN2" s="11" t="s">
        <v>25</v>
      </c>
      <c r="AO2" s="11" t="s">
        <v>25</v>
      </c>
      <c r="AP2" s="11" t="s">
        <v>25</v>
      </c>
      <c r="AQ2" s="11" t="s">
        <v>26</v>
      </c>
      <c r="AR2" s="11" t="s">
        <v>26</v>
      </c>
      <c r="AS2" s="11" t="s">
        <v>26</v>
      </c>
      <c r="AT2" s="11" t="s">
        <v>26</v>
      </c>
      <c r="AU2" s="11" t="s">
        <v>26</v>
      </c>
      <c r="AV2" s="11" t="s">
        <v>26</v>
      </c>
      <c r="AW2" s="11" t="s">
        <v>26</v>
      </c>
      <c r="AX2" s="11" t="s">
        <v>27</v>
      </c>
      <c r="AY2" s="42" t="s">
        <v>28</v>
      </c>
      <c r="AZ2" s="42" t="s">
        <v>29</v>
      </c>
      <c r="BA2" s="161" t="s">
        <v>19</v>
      </c>
      <c r="BB2" s="161" t="s">
        <v>19</v>
      </c>
      <c r="BC2" s="11" t="s">
        <v>523</v>
      </c>
      <c r="BD2" s="11" t="s">
        <v>523</v>
      </c>
      <c r="BE2" s="11" t="s">
        <v>523</v>
      </c>
      <c r="BF2" s="11" t="s">
        <v>523</v>
      </c>
      <c r="BG2" s="11" t="s">
        <v>523</v>
      </c>
      <c r="BH2" s="11" t="s">
        <v>523</v>
      </c>
      <c r="BI2" s="11" t="s">
        <v>523</v>
      </c>
      <c r="BJ2" s="11" t="s">
        <v>523</v>
      </c>
      <c r="BK2" s="11" t="s">
        <v>523</v>
      </c>
      <c r="BL2" s="11" t="s">
        <v>523</v>
      </c>
      <c r="BM2" s="11" t="s">
        <v>523</v>
      </c>
      <c r="BN2" s="11" t="s">
        <v>523</v>
      </c>
      <c r="BO2" s="11" t="s">
        <v>523</v>
      </c>
      <c r="BP2" s="11" t="s">
        <v>523</v>
      </c>
      <c r="BQ2" s="11" t="s">
        <v>523</v>
      </c>
      <c r="BR2" s="11" t="s">
        <v>523</v>
      </c>
      <c r="BS2" s="11" t="s">
        <v>523</v>
      </c>
      <c r="BT2" s="11" t="s">
        <v>523</v>
      </c>
      <c r="BU2" s="11" t="s">
        <v>523</v>
      </c>
      <c r="BV2" s="11" t="s">
        <v>523</v>
      </c>
      <c r="BW2" s="11" t="s">
        <v>523</v>
      </c>
      <c r="BX2" s="11" t="s">
        <v>523</v>
      </c>
      <c r="BY2" s="11" t="s">
        <v>523</v>
      </c>
      <c r="BZ2" s="11" t="s">
        <v>523</v>
      </c>
      <c r="CA2" s="11" t="s">
        <v>523</v>
      </c>
      <c r="CB2" s="11" t="s">
        <v>523</v>
      </c>
      <c r="CC2" s="11" t="s">
        <v>523</v>
      </c>
      <c r="CD2" s="11" t="s">
        <v>524</v>
      </c>
      <c r="CE2" s="11" t="s">
        <v>524</v>
      </c>
      <c r="CF2" s="11" t="s">
        <v>524</v>
      </c>
      <c r="CG2" s="11" t="s">
        <v>524</v>
      </c>
      <c r="CH2" s="11" t="s">
        <v>524</v>
      </c>
      <c r="CI2" s="11" t="s">
        <v>524</v>
      </c>
      <c r="CJ2" s="11" t="s">
        <v>524</v>
      </c>
      <c r="CK2" s="11" t="s">
        <v>524</v>
      </c>
      <c r="CL2" s="11" t="s">
        <v>524</v>
      </c>
      <c r="CM2" s="11" t="s">
        <v>524</v>
      </c>
      <c r="CN2" s="11" t="s">
        <v>524</v>
      </c>
      <c r="CO2" s="11" t="s">
        <v>524</v>
      </c>
      <c r="CP2" s="172" t="s">
        <v>527</v>
      </c>
      <c r="CQ2" s="172" t="s">
        <v>527</v>
      </c>
      <c r="CR2" s="172" t="s">
        <v>527</v>
      </c>
      <c r="CS2" s="172" t="s">
        <v>527</v>
      </c>
      <c r="CT2" s="172" t="s">
        <v>527</v>
      </c>
      <c r="CU2" s="172" t="s">
        <v>527</v>
      </c>
      <c r="CV2" s="172" t="s">
        <v>527</v>
      </c>
      <c r="CW2" s="28" t="s">
        <v>1095</v>
      </c>
      <c r="CX2" s="28" t="s">
        <v>1095</v>
      </c>
      <c r="CY2" s="28" t="s">
        <v>1096</v>
      </c>
      <c r="CZ2" s="28" t="s">
        <v>1096</v>
      </c>
      <c r="DA2" s="28" t="s">
        <v>1097</v>
      </c>
      <c r="DB2" s="28" t="s">
        <v>1097</v>
      </c>
      <c r="DC2" s="28" t="s">
        <v>1097</v>
      </c>
      <c r="DD2" s="28" t="s">
        <v>1097</v>
      </c>
      <c r="DE2" s="28" t="s">
        <v>1097</v>
      </c>
      <c r="DF2" s="28" t="s">
        <v>1097</v>
      </c>
      <c r="DG2" s="28" t="s">
        <v>1097</v>
      </c>
      <c r="DH2" s="28" t="s">
        <v>1097</v>
      </c>
      <c r="DI2" s="168" t="s">
        <v>21</v>
      </c>
      <c r="DJ2" s="168" t="s">
        <v>21</v>
      </c>
      <c r="DK2" s="168" t="s">
        <v>21</v>
      </c>
      <c r="DL2" s="168" t="s">
        <v>21</v>
      </c>
      <c r="DM2" s="168" t="s">
        <v>21</v>
      </c>
      <c r="DN2" s="168" t="s">
        <v>21</v>
      </c>
      <c r="DO2" s="168" t="s">
        <v>21</v>
      </c>
      <c r="DP2" s="168" t="s">
        <v>21</v>
      </c>
      <c r="DQ2" s="168" t="s">
        <v>21</v>
      </c>
      <c r="DR2" s="168" t="s">
        <v>21</v>
      </c>
      <c r="DS2" s="168" t="s">
        <v>21</v>
      </c>
      <c r="DT2" s="168" t="s">
        <v>21</v>
      </c>
      <c r="DU2" s="168" t="s">
        <v>21</v>
      </c>
    </row>
    <row r="3" spans="1:193" s="13" customFormat="1" ht="51" x14ac:dyDescent="0.25">
      <c r="A3" s="333" t="s">
        <v>1</v>
      </c>
      <c r="B3" s="333" t="s">
        <v>30</v>
      </c>
      <c r="C3" s="333" t="s">
        <v>2</v>
      </c>
      <c r="D3" s="333" t="s">
        <v>3</v>
      </c>
      <c r="E3" s="333" t="s">
        <v>4</v>
      </c>
      <c r="F3" s="333" t="s">
        <v>1236</v>
      </c>
      <c r="G3" s="333" t="s">
        <v>1296</v>
      </c>
      <c r="H3" s="122"/>
      <c r="I3" s="122"/>
      <c r="J3" s="122"/>
      <c r="K3" s="122"/>
      <c r="L3" s="122"/>
      <c r="M3" s="122"/>
      <c r="N3" s="122"/>
      <c r="O3" s="330"/>
      <c r="P3" s="330" t="s">
        <v>5</v>
      </c>
      <c r="Q3" s="42" t="s">
        <v>31</v>
      </c>
      <c r="R3" s="42" t="s">
        <v>32</v>
      </c>
      <c r="S3" s="42" t="s">
        <v>418</v>
      </c>
      <c r="T3" s="42" t="s">
        <v>421</v>
      </c>
      <c r="U3" s="42" t="s">
        <v>423</v>
      </c>
      <c r="V3" s="42" t="s">
        <v>33</v>
      </c>
      <c r="W3" s="42" t="s">
        <v>34</v>
      </c>
      <c r="X3" s="42" t="s">
        <v>35</v>
      </c>
      <c r="Y3" s="11" t="s">
        <v>36</v>
      </c>
      <c r="Z3" s="11" t="s">
        <v>37</v>
      </c>
      <c r="AA3" s="42" t="s">
        <v>7</v>
      </c>
      <c r="AB3" s="42" t="s">
        <v>38</v>
      </c>
      <c r="AC3" s="42" t="s">
        <v>31</v>
      </c>
      <c r="AD3" s="42" t="s">
        <v>32</v>
      </c>
      <c r="AE3" s="11" t="s">
        <v>424</v>
      </c>
      <c r="AF3" s="11" t="s">
        <v>39</v>
      </c>
      <c r="AG3" s="42" t="s">
        <v>40</v>
      </c>
      <c r="AH3" s="11" t="s">
        <v>425</v>
      </c>
      <c r="AI3" s="11" t="s">
        <v>427</v>
      </c>
      <c r="AJ3" s="11" t="s">
        <v>429</v>
      </c>
      <c r="AK3" s="42" t="s">
        <v>31</v>
      </c>
      <c r="AL3" s="42" t="s">
        <v>32</v>
      </c>
      <c r="AM3" s="42" t="s">
        <v>41</v>
      </c>
      <c r="AN3" s="42" t="s">
        <v>42</v>
      </c>
      <c r="AO3" s="42" t="s">
        <v>43</v>
      </c>
      <c r="AP3" s="42" t="s">
        <v>431</v>
      </c>
      <c r="AQ3" s="42" t="s">
        <v>14</v>
      </c>
      <c r="AR3" s="42" t="s">
        <v>44</v>
      </c>
      <c r="AS3" s="42" t="s">
        <v>45</v>
      </c>
      <c r="AT3" s="42" t="s">
        <v>46</v>
      </c>
      <c r="AU3" s="42" t="s">
        <v>12</v>
      </c>
      <c r="AV3" s="42" t="s">
        <v>13</v>
      </c>
      <c r="AW3" s="42" t="s">
        <v>47</v>
      </c>
      <c r="AX3" s="42" t="s">
        <v>48</v>
      </c>
      <c r="AY3" s="42" t="s">
        <v>49</v>
      </c>
      <c r="AZ3" s="42" t="s">
        <v>50</v>
      </c>
      <c r="BA3" s="42" t="s">
        <v>19</v>
      </c>
      <c r="BB3" s="42" t="s">
        <v>51</v>
      </c>
      <c r="BC3" s="42" t="s">
        <v>516</v>
      </c>
      <c r="BD3" s="42" t="s">
        <v>517</v>
      </c>
      <c r="BE3" s="42" t="s">
        <v>518</v>
      </c>
      <c r="BF3" s="42" t="s">
        <v>519</v>
      </c>
      <c r="BG3" s="42" t="s">
        <v>520</v>
      </c>
      <c r="BH3" s="42" t="s">
        <v>521</v>
      </c>
      <c r="BI3" s="42" t="s">
        <v>522</v>
      </c>
      <c r="BJ3" s="42" t="s">
        <v>532</v>
      </c>
      <c r="BK3" s="42" t="s">
        <v>530</v>
      </c>
      <c r="BL3" s="42" t="s">
        <v>516</v>
      </c>
      <c r="BM3" s="42" t="s">
        <v>517</v>
      </c>
      <c r="BN3" s="42" t="s">
        <v>518</v>
      </c>
      <c r="BO3" s="42" t="s">
        <v>519</v>
      </c>
      <c r="BP3" s="42" t="s">
        <v>520</v>
      </c>
      <c r="BQ3" s="42" t="s">
        <v>521</v>
      </c>
      <c r="BR3" s="42" t="s">
        <v>522</v>
      </c>
      <c r="BS3" s="42" t="s">
        <v>532</v>
      </c>
      <c r="BT3" s="42" t="s">
        <v>530</v>
      </c>
      <c r="BU3" s="42" t="s">
        <v>516</v>
      </c>
      <c r="BV3" s="42" t="s">
        <v>517</v>
      </c>
      <c r="BW3" s="42" t="s">
        <v>518</v>
      </c>
      <c r="BX3" s="42" t="s">
        <v>519</v>
      </c>
      <c r="BY3" s="42" t="s">
        <v>520</v>
      </c>
      <c r="BZ3" s="42" t="s">
        <v>521</v>
      </c>
      <c r="CA3" s="42" t="s">
        <v>522</v>
      </c>
      <c r="CB3" s="42" t="s">
        <v>532</v>
      </c>
      <c r="CC3" s="42" t="s">
        <v>530</v>
      </c>
      <c r="CD3" s="42" t="s">
        <v>10</v>
      </c>
      <c r="CE3" s="42" t="s">
        <v>10</v>
      </c>
      <c r="CF3" s="42" t="s">
        <v>525</v>
      </c>
      <c r="CG3" s="42" t="s">
        <v>525</v>
      </c>
      <c r="CH3" s="42" t="s">
        <v>526</v>
      </c>
      <c r="CI3" s="42" t="s">
        <v>526</v>
      </c>
      <c r="CJ3" s="42" t="s">
        <v>10</v>
      </c>
      <c r="CK3" s="42" t="s">
        <v>10</v>
      </c>
      <c r="CL3" s="42" t="s">
        <v>525</v>
      </c>
      <c r="CM3" s="42" t="s">
        <v>525</v>
      </c>
      <c r="CN3" s="42" t="s">
        <v>526</v>
      </c>
      <c r="CO3" s="42" t="s">
        <v>526</v>
      </c>
      <c r="CP3" s="171" t="s">
        <v>52</v>
      </c>
      <c r="CQ3" s="171" t="s">
        <v>436</v>
      </c>
      <c r="CR3" s="171" t="s">
        <v>53</v>
      </c>
      <c r="CS3" s="171" t="s">
        <v>438</v>
      </c>
      <c r="CT3" s="171" t="s">
        <v>439</v>
      </c>
      <c r="CU3" s="171" t="s">
        <v>440</v>
      </c>
      <c r="CV3" s="171" t="s">
        <v>442</v>
      </c>
      <c r="CW3" s="161" t="s">
        <v>8</v>
      </c>
      <c r="CX3" s="161" t="s">
        <v>9</v>
      </c>
      <c r="CY3" s="161" t="s">
        <v>8</v>
      </c>
      <c r="CZ3" s="161" t="s">
        <v>9</v>
      </c>
      <c r="DA3" s="161" t="s">
        <v>1098</v>
      </c>
      <c r="DB3" s="161" t="s">
        <v>1099</v>
      </c>
      <c r="DC3" s="161" t="s">
        <v>1100</v>
      </c>
      <c r="DD3" s="161" t="s">
        <v>444</v>
      </c>
      <c r="DE3" s="161" t="s">
        <v>446</v>
      </c>
      <c r="DF3" s="161" t="s">
        <v>447</v>
      </c>
      <c r="DG3" s="161" t="s">
        <v>448</v>
      </c>
      <c r="DH3" s="161" t="s">
        <v>449</v>
      </c>
      <c r="DI3" s="161" t="s">
        <v>55</v>
      </c>
      <c r="DJ3" s="28" t="s">
        <v>450</v>
      </c>
      <c r="DK3" s="28" t="s">
        <v>458</v>
      </c>
      <c r="DL3" s="28" t="s">
        <v>451</v>
      </c>
      <c r="DM3" s="28" t="s">
        <v>459</v>
      </c>
      <c r="DN3" s="28" t="s">
        <v>528</v>
      </c>
      <c r="DO3" s="28" t="s">
        <v>460</v>
      </c>
      <c r="DP3" s="161" t="s">
        <v>56</v>
      </c>
      <c r="DQ3" s="161" t="s">
        <v>32</v>
      </c>
      <c r="DR3" s="161" t="s">
        <v>513</v>
      </c>
      <c r="DS3" s="28" t="s">
        <v>452</v>
      </c>
      <c r="DT3" s="161" t="s">
        <v>57</v>
      </c>
      <c r="DU3" s="161" t="s">
        <v>58</v>
      </c>
    </row>
    <row r="4" spans="1:193" s="13" customFormat="1" ht="25.5" customHeight="1" x14ac:dyDescent="0.25">
      <c r="A4" s="336"/>
      <c r="B4" s="336"/>
      <c r="C4" s="336"/>
      <c r="D4" s="336"/>
      <c r="E4" s="336"/>
      <c r="F4" s="336"/>
      <c r="G4" s="334"/>
      <c r="H4" s="140"/>
      <c r="I4" s="140"/>
      <c r="J4" s="140"/>
      <c r="K4" s="140"/>
      <c r="L4" s="140"/>
      <c r="M4" s="140"/>
      <c r="N4" s="140"/>
      <c r="O4" s="331"/>
      <c r="P4" s="334"/>
      <c r="Q4" s="42" t="s">
        <v>1239</v>
      </c>
      <c r="R4" s="42" t="s">
        <v>1239</v>
      </c>
      <c r="S4" s="42" t="s">
        <v>419</v>
      </c>
      <c r="T4" s="42" t="s">
        <v>420</v>
      </c>
      <c r="U4" s="42" t="s">
        <v>422</v>
      </c>
      <c r="V4" s="42" t="s">
        <v>1239</v>
      </c>
      <c r="W4" s="42" t="s">
        <v>1239</v>
      </c>
      <c r="X4" s="42" t="s">
        <v>466</v>
      </c>
      <c r="Y4" s="11" t="s">
        <v>512</v>
      </c>
      <c r="Z4" s="11" t="s">
        <v>1240</v>
      </c>
      <c r="AA4" s="42" t="s">
        <v>1239</v>
      </c>
      <c r="AB4" s="42" t="s">
        <v>1241</v>
      </c>
      <c r="AC4" s="42" t="s">
        <v>1239</v>
      </c>
      <c r="AD4" s="42" t="s">
        <v>1239</v>
      </c>
      <c r="AE4" s="11" t="s">
        <v>417</v>
      </c>
      <c r="AF4" s="11" t="s">
        <v>1239</v>
      </c>
      <c r="AG4" s="42" t="s">
        <v>1239</v>
      </c>
      <c r="AH4" s="11" t="s">
        <v>426</v>
      </c>
      <c r="AI4" s="11" t="s">
        <v>428</v>
      </c>
      <c r="AJ4" s="11" t="s">
        <v>430</v>
      </c>
      <c r="AK4" s="42" t="s">
        <v>1239</v>
      </c>
      <c r="AL4" s="42" t="s">
        <v>1239</v>
      </c>
      <c r="AM4" s="42" t="s">
        <v>1242</v>
      </c>
      <c r="AN4" s="42" t="s">
        <v>1239</v>
      </c>
      <c r="AO4" s="42" t="s">
        <v>1239</v>
      </c>
      <c r="AP4" s="42" t="s">
        <v>432</v>
      </c>
      <c r="AQ4" s="42" t="s">
        <v>1234</v>
      </c>
      <c r="AR4" s="42" t="s">
        <v>1234</v>
      </c>
      <c r="AS4" s="42" t="s">
        <v>1234</v>
      </c>
      <c r="AT4" s="42" t="s">
        <v>1234</v>
      </c>
      <c r="AU4" s="42" t="s">
        <v>1234</v>
      </c>
      <c r="AV4" s="42" t="s">
        <v>1234</v>
      </c>
      <c r="AW4" s="42" t="s">
        <v>1234</v>
      </c>
      <c r="AX4" s="42" t="s">
        <v>1234</v>
      </c>
      <c r="AY4" s="42" t="s">
        <v>1234</v>
      </c>
      <c r="AZ4" s="42" t="s">
        <v>1234</v>
      </c>
      <c r="BA4" s="42" t="s">
        <v>1234</v>
      </c>
      <c r="BB4" s="42" t="s">
        <v>1234</v>
      </c>
      <c r="BC4" s="42" t="s">
        <v>531</v>
      </c>
      <c r="BD4" s="42" t="s">
        <v>531</v>
      </c>
      <c r="BE4" s="42" t="s">
        <v>531</v>
      </c>
      <c r="BF4" s="42" t="s">
        <v>531</v>
      </c>
      <c r="BG4" s="42" t="s">
        <v>531</v>
      </c>
      <c r="BH4" s="42" t="s">
        <v>531</v>
      </c>
      <c r="BI4" s="42" t="s">
        <v>531</v>
      </c>
      <c r="BJ4" s="42" t="s">
        <v>531</v>
      </c>
      <c r="BK4" s="42" t="s">
        <v>531</v>
      </c>
      <c r="BL4" s="42" t="s">
        <v>531</v>
      </c>
      <c r="BM4" s="42" t="s">
        <v>531</v>
      </c>
      <c r="BN4" s="42" t="s">
        <v>531</v>
      </c>
      <c r="BO4" s="42" t="s">
        <v>531</v>
      </c>
      <c r="BP4" s="42" t="s">
        <v>531</v>
      </c>
      <c r="BQ4" s="42" t="s">
        <v>531</v>
      </c>
      <c r="BR4" s="42" t="s">
        <v>531</v>
      </c>
      <c r="BS4" s="42" t="s">
        <v>531</v>
      </c>
      <c r="BT4" s="42" t="s">
        <v>531</v>
      </c>
      <c r="BU4" s="42" t="s">
        <v>531</v>
      </c>
      <c r="BV4" s="42" t="s">
        <v>531</v>
      </c>
      <c r="BW4" s="42" t="s">
        <v>531</v>
      </c>
      <c r="BX4" s="42" t="s">
        <v>531</v>
      </c>
      <c r="BY4" s="42" t="s">
        <v>531</v>
      </c>
      <c r="BZ4" s="42" t="s">
        <v>531</v>
      </c>
      <c r="CA4" s="42" t="s">
        <v>531</v>
      </c>
      <c r="CB4" s="42" t="s">
        <v>531</v>
      </c>
      <c r="CC4" s="42" t="s">
        <v>531</v>
      </c>
      <c r="CD4" s="42" t="s">
        <v>433</v>
      </c>
      <c r="CE4" s="42" t="s">
        <v>434</v>
      </c>
      <c r="CF4" s="42" t="s">
        <v>433</v>
      </c>
      <c r="CG4" s="42" t="s">
        <v>434</v>
      </c>
      <c r="CH4" s="42" t="s">
        <v>433</v>
      </c>
      <c r="CI4" s="42" t="s">
        <v>434</v>
      </c>
      <c r="CJ4" s="42" t="s">
        <v>433</v>
      </c>
      <c r="CK4" s="42" t="s">
        <v>434</v>
      </c>
      <c r="CL4" s="42" t="s">
        <v>433</v>
      </c>
      <c r="CM4" s="42" t="s">
        <v>434</v>
      </c>
      <c r="CN4" s="42" t="s">
        <v>433</v>
      </c>
      <c r="CO4" s="42" t="s">
        <v>434</v>
      </c>
      <c r="CP4" s="217" t="s">
        <v>1234</v>
      </c>
      <c r="CQ4" s="171" t="s">
        <v>437</v>
      </c>
      <c r="CR4" s="217" t="s">
        <v>1234</v>
      </c>
      <c r="CS4" s="171" t="s">
        <v>437</v>
      </c>
      <c r="CT4" s="171" t="s">
        <v>437</v>
      </c>
      <c r="CU4" s="171" t="s">
        <v>441</v>
      </c>
      <c r="CV4" s="171" t="s">
        <v>443</v>
      </c>
      <c r="CW4" s="29" t="s">
        <v>461</v>
      </c>
      <c r="CX4" s="29" t="s">
        <v>461</v>
      </c>
      <c r="CY4" s="29" t="s">
        <v>461</v>
      </c>
      <c r="CZ4" s="29" t="s">
        <v>461</v>
      </c>
      <c r="DA4" s="29" t="s">
        <v>461</v>
      </c>
      <c r="DB4" s="29" t="s">
        <v>461</v>
      </c>
      <c r="DC4" s="29" t="s">
        <v>461</v>
      </c>
      <c r="DD4" s="184" t="s">
        <v>466</v>
      </c>
      <c r="DE4" s="184" t="s">
        <v>466</v>
      </c>
      <c r="DF4" s="184" t="s">
        <v>466</v>
      </c>
      <c r="DG4" s="184" t="s">
        <v>466</v>
      </c>
      <c r="DH4" s="184" t="s">
        <v>466</v>
      </c>
      <c r="DI4" s="184" t="s">
        <v>535</v>
      </c>
      <c r="DJ4" s="28" t="s">
        <v>514</v>
      </c>
      <c r="DK4" s="28" t="s">
        <v>514</v>
      </c>
      <c r="DL4" s="28" t="s">
        <v>514</v>
      </c>
      <c r="DM4" s="28" t="s">
        <v>515</v>
      </c>
      <c r="DN4" s="28" t="s">
        <v>515</v>
      </c>
      <c r="DO4" s="28" t="s">
        <v>515</v>
      </c>
      <c r="DP4" s="184" t="s">
        <v>924</v>
      </c>
      <c r="DQ4" s="184" t="s">
        <v>924</v>
      </c>
      <c r="DR4" s="184" t="s">
        <v>512</v>
      </c>
      <c r="DS4" s="28" t="s">
        <v>924</v>
      </c>
      <c r="DT4" s="184" t="s">
        <v>1234</v>
      </c>
      <c r="DU4" s="184" t="s">
        <v>1234</v>
      </c>
    </row>
    <row r="5" spans="1:193" s="13" customFormat="1" ht="25.5" customHeight="1" x14ac:dyDescent="0.25">
      <c r="A5" s="335"/>
      <c r="B5" s="335"/>
      <c r="C5" s="335"/>
      <c r="D5" s="335"/>
      <c r="E5" s="335"/>
      <c r="F5" s="335"/>
      <c r="G5" s="335"/>
      <c r="H5" s="140"/>
      <c r="I5" s="140"/>
      <c r="J5" s="140"/>
      <c r="K5" s="140"/>
      <c r="L5" s="140"/>
      <c r="M5" s="140"/>
      <c r="N5" s="140"/>
      <c r="O5" s="332"/>
      <c r="P5" s="335"/>
      <c r="Q5" s="184" t="s">
        <v>1238</v>
      </c>
      <c r="R5" s="184" t="s">
        <v>1238</v>
      </c>
      <c r="S5" s="184" t="s">
        <v>1238</v>
      </c>
      <c r="T5" s="184" t="s">
        <v>1238</v>
      </c>
      <c r="U5" s="184" t="s">
        <v>1238</v>
      </c>
      <c r="V5" s="184" t="s">
        <v>1238</v>
      </c>
      <c r="W5" s="184" t="s">
        <v>1238</v>
      </c>
      <c r="X5" s="184" t="s">
        <v>1238</v>
      </c>
      <c r="Y5" s="184" t="s">
        <v>1238</v>
      </c>
      <c r="Z5" s="184" t="s">
        <v>1238</v>
      </c>
      <c r="AA5" s="184" t="s">
        <v>1238</v>
      </c>
      <c r="AB5" s="184" t="s">
        <v>1238</v>
      </c>
      <c r="AC5" s="184" t="s">
        <v>1238</v>
      </c>
      <c r="AD5" s="184" t="s">
        <v>1238</v>
      </c>
      <c r="AE5" s="184" t="s">
        <v>1238</v>
      </c>
      <c r="AF5" s="184" t="s">
        <v>1238</v>
      </c>
      <c r="AG5" s="184" t="s">
        <v>1238</v>
      </c>
      <c r="AH5" s="184" t="s">
        <v>1238</v>
      </c>
      <c r="AI5" s="184" t="s">
        <v>1238</v>
      </c>
      <c r="AJ5" s="184" t="s">
        <v>1238</v>
      </c>
      <c r="AK5" s="184" t="s">
        <v>1140</v>
      </c>
      <c r="AL5" s="184" t="s">
        <v>1140</v>
      </c>
      <c r="AM5" s="184" t="s">
        <v>1140</v>
      </c>
      <c r="AN5" s="184" t="s">
        <v>1140</v>
      </c>
      <c r="AO5" s="184" t="s">
        <v>1140</v>
      </c>
      <c r="AP5" s="184" t="s">
        <v>1140</v>
      </c>
      <c r="AQ5" s="184" t="s">
        <v>1140</v>
      </c>
      <c r="AR5" s="184" t="s">
        <v>1140</v>
      </c>
      <c r="AS5" s="184" t="s">
        <v>1140</v>
      </c>
      <c r="AT5" s="184" t="s">
        <v>1140</v>
      </c>
      <c r="AU5" s="184" t="s">
        <v>1140</v>
      </c>
      <c r="AV5" s="184" t="s">
        <v>1140</v>
      </c>
      <c r="AW5" s="184" t="s">
        <v>1140</v>
      </c>
      <c r="AX5" s="184" t="s">
        <v>1140</v>
      </c>
      <c r="AY5" s="184" t="s">
        <v>1140</v>
      </c>
      <c r="AZ5" s="184" t="s">
        <v>1140</v>
      </c>
      <c r="BA5" s="71" t="s">
        <v>1137</v>
      </c>
      <c r="BB5" s="71" t="s">
        <v>1137</v>
      </c>
      <c r="BC5" s="184" t="s">
        <v>1138</v>
      </c>
      <c r="BD5" s="184" t="s">
        <v>1138</v>
      </c>
      <c r="BE5" s="184" t="s">
        <v>1138</v>
      </c>
      <c r="BF5" s="184" t="s">
        <v>1138</v>
      </c>
      <c r="BG5" s="184" t="s">
        <v>1138</v>
      </c>
      <c r="BH5" s="184" t="s">
        <v>1138</v>
      </c>
      <c r="BI5" s="184" t="s">
        <v>1138</v>
      </c>
      <c r="BJ5" s="184" t="s">
        <v>1138</v>
      </c>
      <c r="BK5" s="184" t="s">
        <v>1138</v>
      </c>
      <c r="BL5" s="184" t="s">
        <v>1138</v>
      </c>
      <c r="BM5" s="184" t="s">
        <v>1138</v>
      </c>
      <c r="BN5" s="184" t="s">
        <v>1138</v>
      </c>
      <c r="BO5" s="184" t="s">
        <v>1138</v>
      </c>
      <c r="BP5" s="184" t="s">
        <v>1138</v>
      </c>
      <c r="BQ5" s="184" t="s">
        <v>1138</v>
      </c>
      <c r="BR5" s="184" t="s">
        <v>1138</v>
      </c>
      <c r="BS5" s="184" t="s">
        <v>1138</v>
      </c>
      <c r="BT5" s="184" t="s">
        <v>1138</v>
      </c>
      <c r="BU5" s="184" t="s">
        <v>1138</v>
      </c>
      <c r="BV5" s="184" t="s">
        <v>1138</v>
      </c>
      <c r="BW5" s="184" t="s">
        <v>1138</v>
      </c>
      <c r="BX5" s="184" t="s">
        <v>1138</v>
      </c>
      <c r="BY5" s="184" t="s">
        <v>1138</v>
      </c>
      <c r="BZ5" s="184" t="s">
        <v>1138</v>
      </c>
      <c r="CA5" s="184" t="s">
        <v>1138</v>
      </c>
      <c r="CB5" s="184" t="s">
        <v>1138</v>
      </c>
      <c r="CC5" s="184" t="s">
        <v>1138</v>
      </c>
      <c r="CD5" s="184" t="s">
        <v>1138</v>
      </c>
      <c r="CE5" s="184" t="s">
        <v>1138</v>
      </c>
      <c r="CF5" s="184" t="s">
        <v>1138</v>
      </c>
      <c r="CG5" s="184" t="s">
        <v>1138</v>
      </c>
      <c r="CH5" s="184" t="s">
        <v>1138</v>
      </c>
      <c r="CI5" s="184" t="s">
        <v>1138</v>
      </c>
      <c r="CJ5" s="184" t="s">
        <v>1138</v>
      </c>
      <c r="CK5" s="184" t="s">
        <v>1138</v>
      </c>
      <c r="CL5" s="184" t="s">
        <v>1138</v>
      </c>
      <c r="CM5" s="184" t="s">
        <v>1138</v>
      </c>
      <c r="CN5" s="184" t="s">
        <v>1138</v>
      </c>
      <c r="CO5" s="184" t="s">
        <v>1138</v>
      </c>
      <c r="CP5" s="184" t="s">
        <v>1138</v>
      </c>
      <c r="CQ5" s="184" t="s">
        <v>1138</v>
      </c>
      <c r="CR5" s="184" t="s">
        <v>1138</v>
      </c>
      <c r="CS5" s="184" t="s">
        <v>1138</v>
      </c>
      <c r="CT5" s="184" t="s">
        <v>1138</v>
      </c>
      <c r="CU5" s="184" t="s">
        <v>1138</v>
      </c>
      <c r="CV5" s="184" t="s">
        <v>1138</v>
      </c>
      <c r="CW5" s="184" t="s">
        <v>1138</v>
      </c>
      <c r="CX5" s="184" t="s">
        <v>1138</v>
      </c>
      <c r="CY5" s="184" t="s">
        <v>1138</v>
      </c>
      <c r="CZ5" s="184" t="s">
        <v>1138</v>
      </c>
      <c r="DA5" s="184" t="s">
        <v>1138</v>
      </c>
      <c r="DB5" s="184" t="s">
        <v>1138</v>
      </c>
      <c r="DC5" s="184" t="s">
        <v>1138</v>
      </c>
      <c r="DD5" s="184" t="s">
        <v>1138</v>
      </c>
      <c r="DE5" s="184" t="s">
        <v>1138</v>
      </c>
      <c r="DF5" s="184" t="s">
        <v>1138</v>
      </c>
      <c r="DG5" s="184" t="s">
        <v>1138</v>
      </c>
      <c r="DH5" s="184" t="s">
        <v>1138</v>
      </c>
      <c r="DI5" s="184" t="s">
        <v>1055</v>
      </c>
      <c r="DJ5" s="184" t="s">
        <v>1055</v>
      </c>
      <c r="DK5" s="184" t="s">
        <v>1055</v>
      </c>
      <c r="DL5" s="184" t="s">
        <v>1055</v>
      </c>
      <c r="DM5" s="184" t="s">
        <v>1055</v>
      </c>
      <c r="DN5" s="184" t="s">
        <v>1055</v>
      </c>
      <c r="DO5" s="184" t="s">
        <v>1055</v>
      </c>
      <c r="DP5" s="184" t="s">
        <v>1055</v>
      </c>
      <c r="DQ5" s="184" t="s">
        <v>1055</v>
      </c>
      <c r="DR5" s="184" t="s">
        <v>1055</v>
      </c>
      <c r="DS5" s="184" t="s">
        <v>1055</v>
      </c>
      <c r="DT5" s="184" t="s">
        <v>1055</v>
      </c>
      <c r="DU5" s="184" t="s">
        <v>1055</v>
      </c>
    </row>
    <row r="6" spans="1:193" s="9" customFormat="1" x14ac:dyDescent="0.25">
      <c r="A6" s="7" t="s">
        <v>100</v>
      </c>
      <c r="B6" s="7" t="s">
        <v>506</v>
      </c>
      <c r="C6" s="7" t="s">
        <v>6</v>
      </c>
      <c r="D6" s="7">
        <v>2006</v>
      </c>
      <c r="E6" s="7" t="s">
        <v>464</v>
      </c>
      <c r="F6" s="7" t="s">
        <v>59</v>
      </c>
      <c r="G6" s="5" t="s">
        <v>505</v>
      </c>
      <c r="H6" s="7"/>
      <c r="I6" s="7"/>
      <c r="J6" s="7"/>
      <c r="K6" s="7"/>
      <c r="L6" s="7"/>
      <c r="M6" s="7"/>
      <c r="N6" s="7"/>
      <c r="O6" s="7"/>
      <c r="P6" s="7" t="str">
        <f>CONCATENATE(A6,"|",B6,"|",C6,"|",TEXT(D6,"AAAA/MM/DD"),"|",TEXT(E6,"HH:MM:SS"),"|",F6,"|""|",G6,"|",)</f>
        <v>Antes Nov 2015|Trindade|NA|1905/06/28|ND|N00708|"|Pterodroma arminjoniana|</v>
      </c>
      <c r="Q6" s="142" t="s">
        <v>6</v>
      </c>
      <c r="R6" s="142" t="s">
        <v>6</v>
      </c>
      <c r="S6" s="142" t="s">
        <v>6</v>
      </c>
      <c r="T6" s="142" t="s">
        <v>6</v>
      </c>
      <c r="U6" s="142" t="s">
        <v>6</v>
      </c>
      <c r="V6" s="142" t="s">
        <v>6</v>
      </c>
      <c r="W6" s="142" t="s">
        <v>6</v>
      </c>
      <c r="X6" s="142" t="s">
        <v>6</v>
      </c>
      <c r="Y6" s="142" t="s">
        <v>6</v>
      </c>
      <c r="Z6" s="142" t="s">
        <v>6</v>
      </c>
      <c r="AA6" s="142" t="s">
        <v>6</v>
      </c>
      <c r="AB6" s="142" t="s">
        <v>6</v>
      </c>
      <c r="AC6" s="142" t="s">
        <v>6</v>
      </c>
      <c r="AD6" s="142" t="s">
        <v>6</v>
      </c>
      <c r="AE6" s="142" t="s">
        <v>6</v>
      </c>
      <c r="AF6" s="142" t="s">
        <v>6</v>
      </c>
      <c r="AG6" s="142" t="s">
        <v>6</v>
      </c>
      <c r="AH6" s="142" t="s">
        <v>6</v>
      </c>
      <c r="AI6" s="142" t="s">
        <v>6</v>
      </c>
      <c r="AJ6" s="142" t="s">
        <v>6</v>
      </c>
      <c r="AK6" s="142" t="s">
        <v>6</v>
      </c>
      <c r="AL6" s="142" t="s">
        <v>6</v>
      </c>
      <c r="AM6" s="142" t="s">
        <v>6</v>
      </c>
      <c r="AN6" s="142" t="s">
        <v>6</v>
      </c>
      <c r="AO6" s="142" t="s">
        <v>6</v>
      </c>
      <c r="AP6" s="142" t="s">
        <v>6</v>
      </c>
      <c r="AQ6" s="142" t="s">
        <v>6</v>
      </c>
      <c r="AR6" s="142" t="s">
        <v>6</v>
      </c>
      <c r="AS6" s="142" t="s">
        <v>6</v>
      </c>
      <c r="AT6" s="142" t="s">
        <v>6</v>
      </c>
      <c r="AU6" s="142" t="s">
        <v>6</v>
      </c>
      <c r="AV6" s="142" t="s">
        <v>6</v>
      </c>
      <c r="AW6" s="142" t="s">
        <v>6</v>
      </c>
      <c r="AX6" s="142" t="s">
        <v>6</v>
      </c>
      <c r="AY6" s="142" t="s">
        <v>6</v>
      </c>
      <c r="AZ6" s="142" t="s">
        <v>6</v>
      </c>
      <c r="BA6" s="142" t="s">
        <v>6</v>
      </c>
      <c r="BB6" s="142" t="s">
        <v>6</v>
      </c>
      <c r="BC6" s="163">
        <v>0.75056451612903441</v>
      </c>
      <c r="BD6" s="164" t="s">
        <v>529</v>
      </c>
      <c r="BE6" s="163">
        <v>1.8927419354838759</v>
      </c>
      <c r="BF6" s="163">
        <v>274.27419354838787</v>
      </c>
      <c r="BG6" s="163">
        <v>16.83064516129037</v>
      </c>
      <c r="BH6" s="163">
        <v>0.1320806451612907</v>
      </c>
      <c r="BI6" s="164" t="s">
        <v>529</v>
      </c>
      <c r="BJ6" s="163">
        <v>2.0000000000000053</v>
      </c>
      <c r="BK6" s="163">
        <v>8.8951612903226049E-2</v>
      </c>
      <c r="BL6" s="163">
        <v>0.41972222222219002</v>
      </c>
      <c r="BM6" s="163">
        <v>0.12880555555555387</v>
      </c>
      <c r="BN6" s="163">
        <v>4.5444444444443839</v>
      </c>
      <c r="BO6" s="163">
        <v>118.41666666666509</v>
      </c>
      <c r="BP6" s="163">
        <v>56.38888888888814</v>
      </c>
      <c r="BQ6" s="163">
        <v>0.61833333333332519</v>
      </c>
      <c r="BR6" s="163">
        <v>134.33333333333158</v>
      </c>
      <c r="BS6" s="163">
        <v>2.7777777777777412E-2</v>
      </c>
      <c r="BT6" s="163">
        <v>0.34249999999999553</v>
      </c>
      <c r="BU6" s="142" t="s">
        <v>6</v>
      </c>
      <c r="BV6" s="142" t="s">
        <v>6</v>
      </c>
      <c r="BW6" s="142" t="s">
        <v>6</v>
      </c>
      <c r="BX6" s="142" t="s">
        <v>6</v>
      </c>
      <c r="BY6" s="142" t="s">
        <v>6</v>
      </c>
      <c r="BZ6" s="142" t="s">
        <v>6</v>
      </c>
      <c r="CA6" s="142" t="s">
        <v>6</v>
      </c>
      <c r="CB6" s="142" t="s">
        <v>6</v>
      </c>
      <c r="CC6" s="142" t="s">
        <v>6</v>
      </c>
      <c r="CD6" s="142" t="s">
        <v>6</v>
      </c>
      <c r="CE6" s="142" t="s">
        <v>6</v>
      </c>
      <c r="CF6" s="142" t="s">
        <v>6</v>
      </c>
      <c r="CG6" s="142" t="s">
        <v>6</v>
      </c>
      <c r="CH6" s="142" t="s">
        <v>6</v>
      </c>
      <c r="CI6" s="142" t="s">
        <v>6</v>
      </c>
      <c r="CJ6" s="142" t="s">
        <v>6</v>
      </c>
      <c r="CK6" s="142" t="s">
        <v>6</v>
      </c>
      <c r="CL6" s="142" t="s">
        <v>6</v>
      </c>
      <c r="CM6" s="142" t="s">
        <v>6</v>
      </c>
      <c r="CN6" s="142" t="s">
        <v>6</v>
      </c>
      <c r="CO6" s="142" t="s">
        <v>6</v>
      </c>
      <c r="CP6" s="165" t="s">
        <v>6</v>
      </c>
      <c r="CQ6" s="165" t="s">
        <v>6</v>
      </c>
      <c r="CR6" s="165" t="s">
        <v>6</v>
      </c>
      <c r="CS6" s="165" t="s">
        <v>6</v>
      </c>
      <c r="CT6" s="165" t="s">
        <v>6</v>
      </c>
      <c r="CU6" s="165" t="s">
        <v>6</v>
      </c>
      <c r="CV6" s="165" t="s">
        <v>6</v>
      </c>
      <c r="CW6" s="166" t="s">
        <v>6</v>
      </c>
      <c r="CX6" s="166" t="s">
        <v>6</v>
      </c>
      <c r="CY6" s="166" t="s">
        <v>6</v>
      </c>
      <c r="CZ6" s="166" t="s">
        <v>6</v>
      </c>
      <c r="DA6" s="166" t="s">
        <v>6</v>
      </c>
      <c r="DB6" s="166" t="s">
        <v>6</v>
      </c>
      <c r="DC6" s="166" t="s">
        <v>6</v>
      </c>
      <c r="DD6" s="166" t="s">
        <v>6</v>
      </c>
      <c r="DE6" s="166" t="s">
        <v>6</v>
      </c>
      <c r="DF6" s="166" t="s">
        <v>6</v>
      </c>
      <c r="DG6" s="166" t="s">
        <v>6</v>
      </c>
      <c r="DH6" s="166" t="s">
        <v>6</v>
      </c>
      <c r="DI6" s="166" t="s">
        <v>6</v>
      </c>
      <c r="DJ6" s="166" t="s">
        <v>6</v>
      </c>
      <c r="DK6" s="166" t="s">
        <v>6</v>
      </c>
      <c r="DL6" s="166" t="s">
        <v>6</v>
      </c>
      <c r="DM6" s="166" t="s">
        <v>6</v>
      </c>
      <c r="DN6" s="166" t="s">
        <v>6</v>
      </c>
      <c r="DO6" s="166" t="s">
        <v>6</v>
      </c>
      <c r="DP6" s="166" t="s">
        <v>6</v>
      </c>
      <c r="DQ6" s="166" t="s">
        <v>6</v>
      </c>
      <c r="DR6" s="166" t="s">
        <v>6</v>
      </c>
      <c r="DS6" s="166" t="s">
        <v>6</v>
      </c>
      <c r="DT6" s="166" t="s">
        <v>6</v>
      </c>
      <c r="DU6" s="166" t="s">
        <v>6</v>
      </c>
    </row>
    <row r="7" spans="1:193" s="9" customFormat="1" ht="13.15" customHeight="1" x14ac:dyDescent="0.25">
      <c r="A7" s="7" t="s">
        <v>100</v>
      </c>
      <c r="B7" s="7" t="s">
        <v>506</v>
      </c>
      <c r="C7" s="7" t="s">
        <v>6</v>
      </c>
      <c r="D7" s="7">
        <v>2006</v>
      </c>
      <c r="E7" s="7" t="s">
        <v>464</v>
      </c>
      <c r="F7" s="7" t="s">
        <v>63</v>
      </c>
      <c r="G7" s="5" t="s">
        <v>505</v>
      </c>
      <c r="H7" s="7"/>
      <c r="I7" s="7"/>
      <c r="J7" s="7"/>
      <c r="K7" s="7"/>
      <c r="L7" s="7"/>
      <c r="M7" s="7"/>
      <c r="N7" s="7"/>
      <c r="O7" s="7"/>
      <c r="P7" s="7" t="str">
        <f t="shared" ref="P7:P70" si="0">CONCATENATE(A7,"|",B7,"|",C7,"|",TEXT(D7,"AAAA/MM/DD"),"|",TEXT(E7,"HH:MM:SS"),"|",F7,"|""|",G7,"|",)</f>
        <v>Antes Nov 2015|Trindade|NA|1905/06/28|ND|N07380|"|Pterodroma arminjoniana|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  <c r="AJ7" s="7" t="s">
        <v>6</v>
      </c>
      <c r="AK7" s="7" t="s">
        <v>6</v>
      </c>
      <c r="AL7" s="7" t="s">
        <v>6</v>
      </c>
      <c r="AM7" s="7" t="s">
        <v>6</v>
      </c>
      <c r="AN7" s="7" t="s">
        <v>6</v>
      </c>
      <c r="AO7" s="7" t="s">
        <v>6</v>
      </c>
      <c r="AP7" s="7" t="s">
        <v>6</v>
      </c>
      <c r="AQ7" s="7" t="s">
        <v>6</v>
      </c>
      <c r="AR7" s="7" t="s">
        <v>6</v>
      </c>
      <c r="AS7" s="7" t="s">
        <v>6</v>
      </c>
      <c r="AT7" s="7" t="s">
        <v>6</v>
      </c>
      <c r="AU7" s="7" t="s">
        <v>6</v>
      </c>
      <c r="AV7" s="7" t="s">
        <v>6</v>
      </c>
      <c r="AW7" s="7" t="s">
        <v>6</v>
      </c>
      <c r="AX7" s="7" t="s">
        <v>6</v>
      </c>
      <c r="AY7" s="7" t="s">
        <v>6</v>
      </c>
      <c r="AZ7" s="7" t="s">
        <v>6</v>
      </c>
      <c r="BA7" s="7" t="s">
        <v>6</v>
      </c>
      <c r="BB7" s="7" t="s">
        <v>6</v>
      </c>
      <c r="BC7" s="31">
        <v>0.51799999999983004</v>
      </c>
      <c r="BD7" s="32" t="s">
        <v>529</v>
      </c>
      <c r="BE7" s="31">
        <v>6.1899999999993067</v>
      </c>
      <c r="BF7" s="31">
        <v>399.49999999965002</v>
      </c>
      <c r="BG7" s="31">
        <v>104.39999999998831</v>
      </c>
      <c r="BH7" s="31">
        <v>0.9065999999998986</v>
      </c>
      <c r="BI7" s="31">
        <v>21.749999999977</v>
      </c>
      <c r="BJ7" s="32" t="s">
        <v>529</v>
      </c>
      <c r="BK7" s="31">
        <v>0.68649999999992317</v>
      </c>
      <c r="BL7" s="31">
        <v>0.13166666666700999</v>
      </c>
      <c r="BM7" s="31">
        <v>7.0333333333341089E-2</v>
      </c>
      <c r="BN7" s="31">
        <v>5.2333333333356</v>
      </c>
      <c r="BO7" s="31">
        <v>435.08333333338129</v>
      </c>
      <c r="BP7" s="31">
        <v>202.41666666668894</v>
      </c>
      <c r="BQ7" s="31">
        <v>0.51283333333350001</v>
      </c>
      <c r="BR7" s="31">
        <v>165.00000000010601</v>
      </c>
      <c r="BS7" s="32" t="s">
        <v>529</v>
      </c>
      <c r="BT7" s="31">
        <v>6.7500000000018004E-2</v>
      </c>
      <c r="BU7" s="7" t="s">
        <v>6</v>
      </c>
      <c r="BV7" s="7" t="s">
        <v>6</v>
      </c>
      <c r="BW7" s="7" t="s">
        <v>6</v>
      </c>
      <c r="BX7" s="7" t="s">
        <v>6</v>
      </c>
      <c r="BY7" s="7" t="s">
        <v>6</v>
      </c>
      <c r="BZ7" s="7" t="s">
        <v>6</v>
      </c>
      <c r="CA7" s="7" t="s">
        <v>6</v>
      </c>
      <c r="CB7" s="7" t="s">
        <v>6</v>
      </c>
      <c r="CC7" s="7" t="s">
        <v>6</v>
      </c>
      <c r="CD7" s="7" t="s">
        <v>6</v>
      </c>
      <c r="CE7" s="7" t="s">
        <v>6</v>
      </c>
      <c r="CF7" s="7" t="s">
        <v>6</v>
      </c>
      <c r="CG7" s="7" t="s">
        <v>6</v>
      </c>
      <c r="CH7" s="7" t="s">
        <v>6</v>
      </c>
      <c r="CI7" s="7" t="s">
        <v>6</v>
      </c>
      <c r="CJ7" s="7" t="s">
        <v>6</v>
      </c>
      <c r="CK7" s="7" t="s">
        <v>6</v>
      </c>
      <c r="CL7" s="7" t="s">
        <v>6</v>
      </c>
      <c r="CM7" s="7" t="s">
        <v>6</v>
      </c>
      <c r="CN7" s="7" t="s">
        <v>6</v>
      </c>
      <c r="CO7" s="7" t="s">
        <v>6</v>
      </c>
      <c r="CP7" s="30" t="s">
        <v>6</v>
      </c>
      <c r="CQ7" s="30" t="s">
        <v>6</v>
      </c>
      <c r="CR7" s="30" t="s">
        <v>6</v>
      </c>
      <c r="CS7" s="30" t="s">
        <v>6</v>
      </c>
      <c r="CT7" s="30" t="s">
        <v>6</v>
      </c>
      <c r="CU7" s="30" t="s">
        <v>6</v>
      </c>
      <c r="CV7" s="30" t="s">
        <v>6</v>
      </c>
      <c r="CW7" s="7" t="s">
        <v>6</v>
      </c>
      <c r="CX7" s="7" t="s">
        <v>6</v>
      </c>
      <c r="CY7" s="7" t="s">
        <v>6</v>
      </c>
      <c r="CZ7" s="7" t="s">
        <v>6</v>
      </c>
      <c r="DA7" s="7" t="s">
        <v>6</v>
      </c>
      <c r="DB7" s="7" t="s">
        <v>6</v>
      </c>
      <c r="DC7" s="7" t="s">
        <v>6</v>
      </c>
      <c r="DD7" s="7" t="s">
        <v>6</v>
      </c>
      <c r="DE7" s="7" t="s">
        <v>6</v>
      </c>
      <c r="DF7" s="7" t="s">
        <v>6</v>
      </c>
      <c r="DG7" s="7" t="s">
        <v>6</v>
      </c>
      <c r="DH7" s="7" t="s">
        <v>6</v>
      </c>
      <c r="DI7" s="7" t="s">
        <v>6</v>
      </c>
      <c r="DJ7" s="7" t="s">
        <v>6</v>
      </c>
      <c r="DK7" s="7" t="s">
        <v>6</v>
      </c>
      <c r="DL7" s="7" t="s">
        <v>6</v>
      </c>
      <c r="DM7" s="7" t="s">
        <v>6</v>
      </c>
      <c r="DN7" s="7" t="s">
        <v>6</v>
      </c>
      <c r="DO7" s="7" t="s">
        <v>6</v>
      </c>
      <c r="DP7" s="7" t="s">
        <v>6</v>
      </c>
      <c r="DQ7" s="7" t="s">
        <v>6</v>
      </c>
      <c r="DR7" s="7" t="s">
        <v>6</v>
      </c>
      <c r="DS7" s="7" t="s">
        <v>6</v>
      </c>
      <c r="DT7" s="7" t="s">
        <v>6</v>
      </c>
      <c r="DU7" s="7" t="s">
        <v>6</v>
      </c>
    </row>
    <row r="8" spans="1:193" s="9" customFormat="1" ht="13.15" customHeight="1" x14ac:dyDescent="0.25">
      <c r="A8" s="7" t="s">
        <v>100</v>
      </c>
      <c r="B8" s="7" t="s">
        <v>506</v>
      </c>
      <c r="C8" s="7" t="s">
        <v>6</v>
      </c>
      <c r="D8" s="7">
        <v>2006</v>
      </c>
      <c r="E8" s="7" t="s">
        <v>464</v>
      </c>
      <c r="F8" s="7" t="s">
        <v>64</v>
      </c>
      <c r="G8" s="5" t="s">
        <v>505</v>
      </c>
      <c r="H8" s="7"/>
      <c r="I8" s="7"/>
      <c r="J8" s="7"/>
      <c r="K8" s="7"/>
      <c r="L8" s="7"/>
      <c r="M8" s="7"/>
      <c r="N8" s="7"/>
      <c r="O8" s="7"/>
      <c r="P8" s="7" t="str">
        <f t="shared" si="0"/>
        <v>Antes Nov 2015|Trindade|NA|1905/06/28|ND|N07387|"|Pterodroma arminjoniana|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  <c r="AJ8" s="7" t="s">
        <v>6</v>
      </c>
      <c r="AK8" s="7" t="s">
        <v>6</v>
      </c>
      <c r="AL8" s="7" t="s">
        <v>6</v>
      </c>
      <c r="AM8" s="7" t="s">
        <v>6</v>
      </c>
      <c r="AN8" s="7" t="s">
        <v>6</v>
      </c>
      <c r="AO8" s="7" t="s">
        <v>6</v>
      </c>
      <c r="AP8" s="7" t="s">
        <v>6</v>
      </c>
      <c r="AQ8" s="7" t="s">
        <v>6</v>
      </c>
      <c r="AR8" s="7" t="s">
        <v>6</v>
      </c>
      <c r="AS8" s="7" t="s">
        <v>6</v>
      </c>
      <c r="AT8" s="7" t="s">
        <v>6</v>
      </c>
      <c r="AU8" s="7" t="s">
        <v>6</v>
      </c>
      <c r="AV8" s="7" t="s">
        <v>6</v>
      </c>
      <c r="AW8" s="7" t="s">
        <v>6</v>
      </c>
      <c r="AX8" s="7" t="s">
        <v>6</v>
      </c>
      <c r="AY8" s="7" t="s">
        <v>6</v>
      </c>
      <c r="AZ8" s="7" t="s">
        <v>6</v>
      </c>
      <c r="BA8" s="7" t="s">
        <v>6</v>
      </c>
      <c r="BB8" s="7" t="s">
        <v>6</v>
      </c>
      <c r="BC8" s="31">
        <v>0.50537037037038446</v>
      </c>
      <c r="BD8" s="32" t="s">
        <v>529</v>
      </c>
      <c r="BE8" s="31">
        <v>1.3157407407407775</v>
      </c>
      <c r="BF8" s="31">
        <v>38.259259259260325</v>
      </c>
      <c r="BG8" s="31">
        <v>21.388888888889486</v>
      </c>
      <c r="BH8" s="31">
        <v>0.15916666666667109</v>
      </c>
      <c r="BI8" s="31">
        <v>22.268518518519141</v>
      </c>
      <c r="BJ8" s="31">
        <v>1.8888888888889415</v>
      </c>
      <c r="BK8" s="31">
        <v>0.12972222222222585</v>
      </c>
      <c r="BL8" s="31">
        <v>0.10137499999998303</v>
      </c>
      <c r="BM8" s="31">
        <v>4.1562499999993043E-2</v>
      </c>
      <c r="BN8" s="31">
        <v>4.8249999999958</v>
      </c>
      <c r="BO8" s="31">
        <v>281.18749999995299</v>
      </c>
      <c r="BP8" s="31">
        <v>130.1249999999782</v>
      </c>
      <c r="BQ8" s="31">
        <v>0.24537499999979001</v>
      </c>
      <c r="BR8" s="31">
        <v>161.68749999997294</v>
      </c>
      <c r="BS8" s="32" t="s">
        <v>529</v>
      </c>
      <c r="BT8" s="31">
        <v>0.14312499999997605</v>
      </c>
      <c r="BU8" s="7" t="s">
        <v>6</v>
      </c>
      <c r="BV8" s="7" t="s">
        <v>6</v>
      </c>
      <c r="BW8" s="7" t="s">
        <v>6</v>
      </c>
      <c r="BX8" s="7" t="s">
        <v>6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6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  <c r="CN8" s="7" t="s">
        <v>6</v>
      </c>
      <c r="CO8" s="7" t="s">
        <v>6</v>
      </c>
      <c r="CP8" s="30" t="s">
        <v>6</v>
      </c>
      <c r="CQ8" s="30" t="s">
        <v>6</v>
      </c>
      <c r="CR8" s="30" t="s">
        <v>6</v>
      </c>
      <c r="CS8" s="30" t="s">
        <v>6</v>
      </c>
      <c r="CT8" s="30" t="s">
        <v>6</v>
      </c>
      <c r="CU8" s="30" t="s">
        <v>6</v>
      </c>
      <c r="CV8" s="30" t="s">
        <v>6</v>
      </c>
      <c r="CW8" s="7" t="s">
        <v>6</v>
      </c>
      <c r="CX8" s="7" t="s">
        <v>6</v>
      </c>
      <c r="CY8" s="7" t="s">
        <v>6</v>
      </c>
      <c r="CZ8" s="7" t="s">
        <v>6</v>
      </c>
      <c r="DA8" s="7" t="s">
        <v>6</v>
      </c>
      <c r="DB8" s="7" t="s">
        <v>6</v>
      </c>
      <c r="DC8" s="7" t="s">
        <v>6</v>
      </c>
      <c r="DD8" s="7" t="s">
        <v>6</v>
      </c>
      <c r="DE8" s="7" t="s">
        <v>6</v>
      </c>
      <c r="DF8" s="7" t="s">
        <v>6</v>
      </c>
      <c r="DG8" s="7" t="s">
        <v>6</v>
      </c>
      <c r="DH8" s="7" t="s">
        <v>6</v>
      </c>
      <c r="DI8" s="7" t="s">
        <v>6</v>
      </c>
      <c r="DJ8" s="7" t="s">
        <v>6</v>
      </c>
      <c r="DK8" s="7" t="s">
        <v>6</v>
      </c>
      <c r="DL8" s="7" t="s">
        <v>6</v>
      </c>
      <c r="DM8" s="7" t="s">
        <v>6</v>
      </c>
      <c r="DN8" s="7" t="s">
        <v>6</v>
      </c>
      <c r="DO8" s="7" t="s">
        <v>6</v>
      </c>
      <c r="DP8" s="7" t="s">
        <v>6</v>
      </c>
      <c r="DQ8" s="7" t="s">
        <v>6</v>
      </c>
      <c r="DR8" s="7" t="s">
        <v>6</v>
      </c>
      <c r="DS8" s="7" t="s">
        <v>6</v>
      </c>
      <c r="DT8" s="7" t="s">
        <v>6</v>
      </c>
      <c r="DU8" s="7" t="s">
        <v>6</v>
      </c>
    </row>
    <row r="9" spans="1:193" s="9" customFormat="1" ht="13.15" customHeight="1" x14ac:dyDescent="0.25">
      <c r="A9" s="7" t="s">
        <v>100</v>
      </c>
      <c r="B9" s="7" t="s">
        <v>506</v>
      </c>
      <c r="C9" s="7" t="s">
        <v>6</v>
      </c>
      <c r="D9" s="7">
        <v>2006</v>
      </c>
      <c r="E9" s="7" t="s">
        <v>464</v>
      </c>
      <c r="F9" s="7" t="s">
        <v>65</v>
      </c>
      <c r="G9" s="5" t="s">
        <v>505</v>
      </c>
      <c r="H9" s="7"/>
      <c r="I9" s="7"/>
      <c r="J9" s="7"/>
      <c r="K9" s="7"/>
      <c r="L9" s="7"/>
      <c r="M9" s="7"/>
      <c r="N9" s="7"/>
      <c r="O9" s="7"/>
      <c r="P9" s="7" t="str">
        <f t="shared" si="0"/>
        <v>Antes Nov 2015|Trindade|NA|1905/06/28|ND|N07389|"|Pterodroma arminjoniana|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  <c r="AJ9" s="7" t="s">
        <v>6</v>
      </c>
      <c r="AK9" s="7" t="s">
        <v>6</v>
      </c>
      <c r="AL9" s="7" t="s">
        <v>6</v>
      </c>
      <c r="AM9" s="7" t="s">
        <v>6</v>
      </c>
      <c r="AN9" s="7" t="s">
        <v>6</v>
      </c>
      <c r="AO9" s="7" t="s">
        <v>6</v>
      </c>
      <c r="AP9" s="7" t="s">
        <v>6</v>
      </c>
      <c r="AQ9" s="7" t="s">
        <v>6</v>
      </c>
      <c r="AR9" s="7" t="s">
        <v>6</v>
      </c>
      <c r="AS9" s="7" t="s">
        <v>6</v>
      </c>
      <c r="AT9" s="7" t="s">
        <v>6</v>
      </c>
      <c r="AU9" s="7" t="s">
        <v>6</v>
      </c>
      <c r="AV9" s="7" t="s">
        <v>6</v>
      </c>
      <c r="AW9" s="7" t="s">
        <v>6</v>
      </c>
      <c r="AX9" s="7" t="s">
        <v>6</v>
      </c>
      <c r="AY9" s="7" t="s">
        <v>6</v>
      </c>
      <c r="AZ9" s="7" t="s">
        <v>6</v>
      </c>
      <c r="BA9" s="7" t="s">
        <v>6</v>
      </c>
      <c r="BB9" s="7" t="s">
        <v>6</v>
      </c>
      <c r="BC9" s="31">
        <v>0.92261904761895419</v>
      </c>
      <c r="BD9" s="31">
        <v>7.3809523809516327E-3</v>
      </c>
      <c r="BE9" s="31">
        <v>3.1095238095234943</v>
      </c>
      <c r="BF9" s="31">
        <v>418.33333333319001</v>
      </c>
      <c r="BG9" s="31">
        <v>55.690476190470555</v>
      </c>
      <c r="BH9" s="31">
        <v>0.43766666666662235</v>
      </c>
      <c r="BI9" s="31">
        <v>73.452380952373517</v>
      </c>
      <c r="BJ9" s="32" t="s">
        <v>529</v>
      </c>
      <c r="BK9" s="31">
        <v>0.49119047619042644</v>
      </c>
      <c r="BL9" s="31">
        <v>0.96339999999997783</v>
      </c>
      <c r="BM9" s="32" t="s">
        <v>529</v>
      </c>
      <c r="BN9" s="31">
        <v>1.5019999999999651</v>
      </c>
      <c r="BO9" s="31">
        <v>107.8999999999975</v>
      </c>
      <c r="BP9" s="31">
        <v>24.959999999999425</v>
      </c>
      <c r="BQ9" s="31">
        <v>0.26759999999999384</v>
      </c>
      <c r="BR9" s="31">
        <v>103.39999999999762</v>
      </c>
      <c r="BS9" s="31">
        <v>0.38399999999999113</v>
      </c>
      <c r="BT9" s="31">
        <v>5.8999999999998637E-2</v>
      </c>
      <c r="BU9" s="7" t="s">
        <v>6</v>
      </c>
      <c r="BV9" s="7" t="s">
        <v>6</v>
      </c>
      <c r="BW9" s="7" t="s">
        <v>6</v>
      </c>
      <c r="BX9" s="7" t="s">
        <v>6</v>
      </c>
      <c r="BY9" s="7" t="s">
        <v>6</v>
      </c>
      <c r="BZ9" s="7" t="s">
        <v>6</v>
      </c>
      <c r="CA9" s="7" t="s">
        <v>6</v>
      </c>
      <c r="CB9" s="7" t="s">
        <v>6</v>
      </c>
      <c r="CC9" s="7" t="s">
        <v>6</v>
      </c>
      <c r="CD9" s="7" t="s">
        <v>6</v>
      </c>
      <c r="CE9" s="7" t="s">
        <v>6</v>
      </c>
      <c r="CF9" s="7" t="s">
        <v>6</v>
      </c>
      <c r="CG9" s="7" t="s">
        <v>6</v>
      </c>
      <c r="CH9" s="7" t="s">
        <v>6</v>
      </c>
      <c r="CI9" s="7" t="s">
        <v>6</v>
      </c>
      <c r="CJ9" s="7" t="s">
        <v>6</v>
      </c>
      <c r="CK9" s="7" t="s">
        <v>6</v>
      </c>
      <c r="CL9" s="7" t="s">
        <v>6</v>
      </c>
      <c r="CM9" s="7" t="s">
        <v>6</v>
      </c>
      <c r="CN9" s="7" t="s">
        <v>6</v>
      </c>
      <c r="CO9" s="7" t="s">
        <v>6</v>
      </c>
      <c r="CP9" s="30" t="s">
        <v>6</v>
      </c>
      <c r="CQ9" s="30" t="s">
        <v>6</v>
      </c>
      <c r="CR9" s="30" t="s">
        <v>6</v>
      </c>
      <c r="CS9" s="30" t="s">
        <v>6</v>
      </c>
      <c r="CT9" s="30" t="s">
        <v>6</v>
      </c>
      <c r="CU9" s="30" t="s">
        <v>6</v>
      </c>
      <c r="CV9" s="30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  <c r="DD9" s="7" t="s">
        <v>6</v>
      </c>
      <c r="DE9" s="7" t="s">
        <v>6</v>
      </c>
      <c r="DF9" s="7" t="s">
        <v>6</v>
      </c>
      <c r="DG9" s="7" t="s">
        <v>6</v>
      </c>
      <c r="DH9" s="7" t="s">
        <v>6</v>
      </c>
      <c r="DI9" s="7" t="s">
        <v>6</v>
      </c>
      <c r="DJ9" s="7" t="s">
        <v>6</v>
      </c>
      <c r="DK9" s="7" t="s">
        <v>6</v>
      </c>
      <c r="DL9" s="7" t="s">
        <v>6</v>
      </c>
      <c r="DM9" s="7" t="s">
        <v>6</v>
      </c>
      <c r="DN9" s="7" t="s">
        <v>6</v>
      </c>
      <c r="DO9" s="7" t="s">
        <v>6</v>
      </c>
      <c r="DP9" s="7" t="s">
        <v>6</v>
      </c>
      <c r="DQ9" s="7" t="s">
        <v>6</v>
      </c>
      <c r="DR9" s="7" t="s">
        <v>6</v>
      </c>
      <c r="DS9" s="7" t="s">
        <v>6</v>
      </c>
      <c r="DT9" s="7" t="s">
        <v>6</v>
      </c>
      <c r="DU9" s="7" t="s">
        <v>6</v>
      </c>
    </row>
    <row r="10" spans="1:193" s="9" customFormat="1" ht="13.5" customHeight="1" x14ac:dyDescent="0.25">
      <c r="A10" s="7" t="s">
        <v>100</v>
      </c>
      <c r="B10" s="7" t="s">
        <v>506</v>
      </c>
      <c r="C10" s="7" t="s">
        <v>6</v>
      </c>
      <c r="D10" s="7">
        <v>2006</v>
      </c>
      <c r="E10" s="7" t="s">
        <v>464</v>
      </c>
      <c r="F10" s="7" t="s">
        <v>66</v>
      </c>
      <c r="G10" s="5" t="s">
        <v>505</v>
      </c>
      <c r="H10" s="7"/>
      <c r="I10" s="7"/>
      <c r="J10" s="7"/>
      <c r="K10" s="7"/>
      <c r="L10" s="7"/>
      <c r="M10" s="7"/>
      <c r="N10" s="7"/>
      <c r="O10" s="7"/>
      <c r="P10" s="7" t="str">
        <f t="shared" si="0"/>
        <v>Antes Nov 2015|Trindade|NA|1905/06/28|ND|N07390|"|Pterodroma arminjoniana|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  <c r="AR10" s="7" t="s">
        <v>6</v>
      </c>
      <c r="AS10" s="7" t="s">
        <v>6</v>
      </c>
      <c r="AT10" s="7" t="s">
        <v>6</v>
      </c>
      <c r="AU10" s="7" t="s">
        <v>6</v>
      </c>
      <c r="AV10" s="7" t="s">
        <v>6</v>
      </c>
      <c r="AW10" s="7" t="s">
        <v>6</v>
      </c>
      <c r="AX10" s="7" t="s">
        <v>6</v>
      </c>
      <c r="AY10" s="7" t="s">
        <v>6</v>
      </c>
      <c r="AZ10" s="7" t="s">
        <v>6</v>
      </c>
      <c r="BA10" s="7" t="s">
        <v>6</v>
      </c>
      <c r="BB10" s="7" t="s">
        <v>6</v>
      </c>
      <c r="BC10" s="31">
        <v>0.82820512820512515</v>
      </c>
      <c r="BD10" s="31">
        <v>3.3923076923076799E-2</v>
      </c>
      <c r="BE10" s="31">
        <v>2.1602564102564026</v>
      </c>
      <c r="BF10" s="31">
        <v>467.94871794871</v>
      </c>
      <c r="BG10" s="31">
        <v>27.512820512820415</v>
      </c>
      <c r="BH10" s="31">
        <v>0.30076923076922962</v>
      </c>
      <c r="BI10" s="31">
        <v>17.25641025641</v>
      </c>
      <c r="BJ10" s="31">
        <v>0.45384615384615218</v>
      </c>
      <c r="BK10" s="31">
        <v>0.41730769230769071</v>
      </c>
      <c r="BL10" s="31">
        <v>1.8971428571430662</v>
      </c>
      <c r="BM10" s="32" t="s">
        <v>529</v>
      </c>
      <c r="BN10" s="31">
        <v>2.9964285714300001</v>
      </c>
      <c r="BO10" s="31">
        <v>527.1428571429152</v>
      </c>
      <c r="BP10" s="31">
        <v>90.10714285715278</v>
      </c>
      <c r="BQ10" s="31">
        <v>0.78000000000008596</v>
      </c>
      <c r="BR10" s="31">
        <v>523.57142857148631</v>
      </c>
      <c r="BS10" s="31">
        <v>4.0000000000004414</v>
      </c>
      <c r="BT10" s="31">
        <v>0.45750000000005037</v>
      </c>
      <c r="BU10" s="7" t="s">
        <v>6</v>
      </c>
      <c r="BV10" s="7" t="s">
        <v>6</v>
      </c>
      <c r="BW10" s="7" t="s">
        <v>6</v>
      </c>
      <c r="BX10" s="7" t="s">
        <v>6</v>
      </c>
      <c r="BY10" s="7" t="s">
        <v>6</v>
      </c>
      <c r="BZ10" s="7" t="s">
        <v>6</v>
      </c>
      <c r="CA10" s="7" t="s">
        <v>6</v>
      </c>
      <c r="CB10" s="7" t="s">
        <v>6</v>
      </c>
      <c r="CC10" s="7" t="s">
        <v>6</v>
      </c>
      <c r="CD10" s="7" t="s">
        <v>6</v>
      </c>
      <c r="CE10" s="7" t="s">
        <v>6</v>
      </c>
      <c r="CF10" s="7" t="s">
        <v>6</v>
      </c>
      <c r="CG10" s="7" t="s">
        <v>6</v>
      </c>
      <c r="CH10" s="7" t="s">
        <v>6</v>
      </c>
      <c r="CI10" s="7" t="s">
        <v>6</v>
      </c>
      <c r="CJ10" s="7" t="s">
        <v>6</v>
      </c>
      <c r="CK10" s="7" t="s">
        <v>6</v>
      </c>
      <c r="CL10" s="7" t="s">
        <v>6</v>
      </c>
      <c r="CM10" s="7" t="s">
        <v>6</v>
      </c>
      <c r="CN10" s="7" t="s">
        <v>6</v>
      </c>
      <c r="CO10" s="7" t="s">
        <v>6</v>
      </c>
      <c r="CP10" s="30" t="s">
        <v>6</v>
      </c>
      <c r="CQ10" s="30" t="s">
        <v>6</v>
      </c>
      <c r="CR10" s="30" t="s">
        <v>6</v>
      </c>
      <c r="CS10" s="30" t="s">
        <v>6</v>
      </c>
      <c r="CT10" s="30" t="s">
        <v>6</v>
      </c>
      <c r="CU10" s="30" t="s">
        <v>6</v>
      </c>
      <c r="CV10" s="30" t="s">
        <v>6</v>
      </c>
      <c r="CW10" s="7" t="s">
        <v>6</v>
      </c>
      <c r="CX10" s="7" t="s">
        <v>6</v>
      </c>
      <c r="CY10" s="7" t="s">
        <v>6</v>
      </c>
      <c r="CZ10" s="7" t="s">
        <v>6</v>
      </c>
      <c r="DA10" s="7" t="s">
        <v>6</v>
      </c>
      <c r="DB10" s="7" t="s">
        <v>6</v>
      </c>
      <c r="DC10" s="7" t="s">
        <v>6</v>
      </c>
      <c r="DD10" s="7" t="s">
        <v>6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6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  <c r="DT10" s="7" t="s">
        <v>6</v>
      </c>
      <c r="DU10" s="7" t="s">
        <v>6</v>
      </c>
    </row>
    <row r="11" spans="1:193" s="9" customFormat="1" x14ac:dyDescent="0.25">
      <c r="A11" s="7" t="s">
        <v>100</v>
      </c>
      <c r="B11" s="7" t="s">
        <v>506</v>
      </c>
      <c r="C11" s="7" t="s">
        <v>6</v>
      </c>
      <c r="D11" s="7">
        <v>2007</v>
      </c>
      <c r="E11" s="7" t="s">
        <v>464</v>
      </c>
      <c r="F11" s="7" t="s">
        <v>60</v>
      </c>
      <c r="G11" s="5" t="s">
        <v>505</v>
      </c>
      <c r="H11" s="7"/>
      <c r="I11" s="7"/>
      <c r="J11" s="7"/>
      <c r="K11" s="7"/>
      <c r="L11" s="7"/>
      <c r="M11" s="7"/>
      <c r="N11" s="7"/>
      <c r="O11" s="7"/>
      <c r="P11" s="7" t="str">
        <f t="shared" si="0"/>
        <v>Antes Nov 2015|Trindade|NA|1905/06/29|ND|N00718|"|Pterodroma arminjoniana|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  <c r="AJ11" s="7" t="s">
        <v>6</v>
      </c>
      <c r="AK11" s="7" t="s">
        <v>6</v>
      </c>
      <c r="AL11" s="7" t="s">
        <v>6</v>
      </c>
      <c r="AM11" s="7" t="s">
        <v>6</v>
      </c>
      <c r="AN11" s="7" t="s">
        <v>6</v>
      </c>
      <c r="AO11" s="7" t="s">
        <v>6</v>
      </c>
      <c r="AP11" s="7" t="s">
        <v>6</v>
      </c>
      <c r="AQ11" s="7" t="s">
        <v>6</v>
      </c>
      <c r="AR11" s="7" t="s">
        <v>6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6</v>
      </c>
      <c r="AY11" s="7" t="s">
        <v>6</v>
      </c>
      <c r="AZ11" s="7" t="s">
        <v>6</v>
      </c>
      <c r="BA11" s="7" t="s">
        <v>6</v>
      </c>
      <c r="BB11" s="7" t="s">
        <v>6</v>
      </c>
      <c r="BC11" s="31">
        <v>0.52142857142826005</v>
      </c>
      <c r="BD11" s="32" t="s">
        <v>529</v>
      </c>
      <c r="BE11" s="31">
        <v>0.38892857142855258</v>
      </c>
      <c r="BF11" s="31">
        <v>648.92857142853995</v>
      </c>
      <c r="BG11" s="31">
        <v>75.535714285710625</v>
      </c>
      <c r="BH11" s="31">
        <v>0.75142857142853503</v>
      </c>
      <c r="BI11" s="31">
        <v>62.749999999996952</v>
      </c>
      <c r="BJ11" s="31">
        <v>10.321428571428072</v>
      </c>
      <c r="BK11" s="31">
        <v>1.0385714285713783</v>
      </c>
      <c r="BL11" s="31">
        <v>2.5550000000000002</v>
      </c>
      <c r="BM11" s="31">
        <v>0.15529999999999999</v>
      </c>
      <c r="BN11" s="31">
        <v>4.6689999999999987</v>
      </c>
      <c r="BO11" s="31">
        <v>833</v>
      </c>
      <c r="BP11" s="31">
        <v>235.79999999999998</v>
      </c>
      <c r="BQ11" s="31">
        <v>9.6000000000000002E-2</v>
      </c>
      <c r="BR11" s="31">
        <v>375.09999999999997</v>
      </c>
      <c r="BS11" s="31">
        <v>5.8</v>
      </c>
      <c r="BT11" s="31">
        <v>0.47399999999999998</v>
      </c>
      <c r="BU11" s="7" t="s">
        <v>6</v>
      </c>
      <c r="BV11" s="7" t="s">
        <v>6</v>
      </c>
      <c r="BW11" s="7" t="s">
        <v>6</v>
      </c>
      <c r="BX11" s="7" t="s">
        <v>6</v>
      </c>
      <c r="BY11" s="7" t="s">
        <v>6</v>
      </c>
      <c r="BZ11" s="7" t="s">
        <v>6</v>
      </c>
      <c r="CA11" s="7" t="s">
        <v>6</v>
      </c>
      <c r="CB11" s="7" t="s">
        <v>6</v>
      </c>
      <c r="CC11" s="7" t="s">
        <v>6</v>
      </c>
      <c r="CD11" s="7" t="s">
        <v>6</v>
      </c>
      <c r="CE11" s="7" t="s">
        <v>6</v>
      </c>
      <c r="CF11" s="7" t="s">
        <v>6</v>
      </c>
      <c r="CG11" s="7" t="s">
        <v>6</v>
      </c>
      <c r="CH11" s="7" t="s">
        <v>6</v>
      </c>
      <c r="CI11" s="7" t="s">
        <v>6</v>
      </c>
      <c r="CJ11" s="7" t="s">
        <v>6</v>
      </c>
      <c r="CK11" s="7" t="s">
        <v>6</v>
      </c>
      <c r="CL11" s="7" t="s">
        <v>6</v>
      </c>
      <c r="CM11" s="7" t="s">
        <v>6</v>
      </c>
      <c r="CN11" s="7" t="s">
        <v>6</v>
      </c>
      <c r="CO11" s="7" t="s">
        <v>6</v>
      </c>
      <c r="CP11" s="30" t="s">
        <v>6</v>
      </c>
      <c r="CQ11" s="30" t="s">
        <v>6</v>
      </c>
      <c r="CR11" s="30" t="s">
        <v>6</v>
      </c>
      <c r="CS11" s="30" t="s">
        <v>6</v>
      </c>
      <c r="CT11" s="30" t="s">
        <v>6</v>
      </c>
      <c r="CU11" s="30" t="s">
        <v>6</v>
      </c>
      <c r="CV11" s="30" t="s">
        <v>6</v>
      </c>
      <c r="CW11" s="7" t="s">
        <v>6</v>
      </c>
      <c r="CX11" s="7" t="s">
        <v>6</v>
      </c>
      <c r="CY11" s="7" t="s">
        <v>6</v>
      </c>
      <c r="CZ11" s="7" t="s">
        <v>6</v>
      </c>
      <c r="DA11" s="7" t="s">
        <v>6</v>
      </c>
      <c r="DB11" s="7" t="s">
        <v>6</v>
      </c>
      <c r="DC11" s="7" t="s">
        <v>6</v>
      </c>
      <c r="DD11" s="7" t="s">
        <v>6</v>
      </c>
      <c r="DE11" s="7" t="s">
        <v>6</v>
      </c>
      <c r="DF11" s="7" t="s">
        <v>6</v>
      </c>
      <c r="DG11" s="7" t="s">
        <v>6</v>
      </c>
      <c r="DH11" s="7" t="s">
        <v>6</v>
      </c>
      <c r="DI11" s="7" t="s">
        <v>6</v>
      </c>
      <c r="DJ11" s="7" t="s">
        <v>6</v>
      </c>
      <c r="DK11" s="7" t="s">
        <v>6</v>
      </c>
      <c r="DL11" s="7" t="s">
        <v>6</v>
      </c>
      <c r="DM11" s="7" t="s">
        <v>6</v>
      </c>
      <c r="DN11" s="7" t="s">
        <v>6</v>
      </c>
      <c r="DO11" s="7" t="s">
        <v>6</v>
      </c>
      <c r="DP11" s="7" t="s">
        <v>6</v>
      </c>
      <c r="DQ11" s="7" t="s">
        <v>6</v>
      </c>
      <c r="DR11" s="7" t="s">
        <v>6</v>
      </c>
      <c r="DS11" s="7" t="s">
        <v>6</v>
      </c>
      <c r="DT11" s="7" t="s">
        <v>6</v>
      </c>
      <c r="DU11" s="7" t="s">
        <v>6</v>
      </c>
    </row>
    <row r="12" spans="1:193" s="9" customFormat="1" ht="13.15" customHeight="1" x14ac:dyDescent="0.25">
      <c r="A12" s="7" t="s">
        <v>100</v>
      </c>
      <c r="B12" s="7" t="s">
        <v>506</v>
      </c>
      <c r="C12" s="7" t="s">
        <v>6</v>
      </c>
      <c r="D12" s="7">
        <v>2007</v>
      </c>
      <c r="E12" s="7" t="s">
        <v>464</v>
      </c>
      <c r="F12" s="7" t="s">
        <v>61</v>
      </c>
      <c r="G12" s="5" t="s">
        <v>505</v>
      </c>
      <c r="H12" s="7"/>
      <c r="I12" s="7"/>
      <c r="J12" s="7"/>
      <c r="K12" s="7"/>
      <c r="L12" s="7"/>
      <c r="M12" s="7"/>
      <c r="N12" s="7"/>
      <c r="O12" s="7"/>
      <c r="P12" s="7" t="str">
        <f t="shared" si="0"/>
        <v>Antes Nov 2015|Trindade|NA|1905/06/29|ND|N00735|"|Pterodroma arminjoniana|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  <c r="AJ12" s="7" t="s">
        <v>6</v>
      </c>
      <c r="AK12" s="7" t="s">
        <v>6</v>
      </c>
      <c r="AL12" s="7" t="s">
        <v>6</v>
      </c>
      <c r="AM12" s="7" t="s">
        <v>6</v>
      </c>
      <c r="AN12" s="7" t="s">
        <v>6</v>
      </c>
      <c r="AO12" s="7" t="s">
        <v>6</v>
      </c>
      <c r="AP12" s="7" t="s">
        <v>6</v>
      </c>
      <c r="AQ12" s="7" t="s">
        <v>6</v>
      </c>
      <c r="AR12" s="7" t="s">
        <v>6</v>
      </c>
      <c r="AS12" s="7" t="s">
        <v>6</v>
      </c>
      <c r="AT12" s="7" t="s">
        <v>6</v>
      </c>
      <c r="AU12" s="7" t="s">
        <v>6</v>
      </c>
      <c r="AV12" s="7" t="s">
        <v>6</v>
      </c>
      <c r="AW12" s="7" t="s">
        <v>6</v>
      </c>
      <c r="AX12" s="7" t="s">
        <v>6</v>
      </c>
      <c r="AY12" s="7" t="s">
        <v>6</v>
      </c>
      <c r="AZ12" s="7" t="s">
        <v>6</v>
      </c>
      <c r="BA12" s="7" t="s">
        <v>6</v>
      </c>
      <c r="BB12" s="7" t="s">
        <v>6</v>
      </c>
      <c r="BC12" s="31">
        <v>0.38773584905659775</v>
      </c>
      <c r="BD12" s="31">
        <v>0.18801886792452538</v>
      </c>
      <c r="BE12" s="31">
        <v>0.49820754716980359</v>
      </c>
      <c r="BF12" s="31">
        <v>464.52830188678524</v>
      </c>
      <c r="BG12" s="31">
        <v>23.330188679244923</v>
      </c>
      <c r="BH12" s="31">
        <v>0.19207547169811023</v>
      </c>
      <c r="BI12" s="31">
        <v>35.320754716980581</v>
      </c>
      <c r="BJ12" s="31">
        <v>3.3773584905659848</v>
      </c>
      <c r="BK12" s="31">
        <v>0.35047169811320206</v>
      </c>
      <c r="BL12" s="31">
        <v>2.0166666666637001</v>
      </c>
      <c r="BM12" s="32" t="s">
        <v>529</v>
      </c>
      <c r="BN12" s="31">
        <v>3.5788888888884003</v>
      </c>
      <c r="BO12" s="31">
        <v>119.38888888887256</v>
      </c>
      <c r="BP12" s="31">
        <v>116.11111111109525</v>
      </c>
      <c r="BQ12" s="31">
        <v>3.4999999999859997E-2</v>
      </c>
      <c r="BR12" s="31">
        <v>248.16666666663281</v>
      </c>
      <c r="BS12" s="31">
        <v>6.1111111111102767</v>
      </c>
      <c r="BT12" s="31">
        <v>0.92944444444431751</v>
      </c>
      <c r="BU12" s="7" t="s">
        <v>6</v>
      </c>
      <c r="BV12" s="7" t="s">
        <v>6</v>
      </c>
      <c r="BW12" s="7" t="s">
        <v>6</v>
      </c>
      <c r="BX12" s="7" t="s">
        <v>6</v>
      </c>
      <c r="BY12" s="7" t="s">
        <v>6</v>
      </c>
      <c r="BZ12" s="7" t="s">
        <v>6</v>
      </c>
      <c r="CA12" s="7" t="s">
        <v>6</v>
      </c>
      <c r="CB12" s="7" t="s">
        <v>6</v>
      </c>
      <c r="CC12" s="7" t="s">
        <v>6</v>
      </c>
      <c r="CD12" s="7" t="s">
        <v>6</v>
      </c>
      <c r="CE12" s="7" t="s">
        <v>6</v>
      </c>
      <c r="CF12" s="7" t="s">
        <v>6</v>
      </c>
      <c r="CG12" s="7" t="s">
        <v>6</v>
      </c>
      <c r="CH12" s="7" t="s">
        <v>6</v>
      </c>
      <c r="CI12" s="7" t="s">
        <v>6</v>
      </c>
      <c r="CJ12" s="7" t="s">
        <v>6</v>
      </c>
      <c r="CK12" s="7" t="s">
        <v>6</v>
      </c>
      <c r="CL12" s="7" t="s">
        <v>6</v>
      </c>
      <c r="CM12" s="7" t="s">
        <v>6</v>
      </c>
      <c r="CN12" s="7" t="s">
        <v>6</v>
      </c>
      <c r="CO12" s="7" t="s">
        <v>6</v>
      </c>
      <c r="CP12" s="30" t="s">
        <v>6</v>
      </c>
      <c r="CQ12" s="30" t="s">
        <v>6</v>
      </c>
      <c r="CR12" s="30" t="s">
        <v>6</v>
      </c>
      <c r="CS12" s="30" t="s">
        <v>6</v>
      </c>
      <c r="CT12" s="30" t="s">
        <v>6</v>
      </c>
      <c r="CU12" s="30" t="s">
        <v>6</v>
      </c>
      <c r="CV12" s="30" t="s">
        <v>6</v>
      </c>
      <c r="CW12" s="7" t="s">
        <v>6</v>
      </c>
      <c r="CX12" s="7" t="s">
        <v>6</v>
      </c>
      <c r="CY12" s="7" t="s">
        <v>6</v>
      </c>
      <c r="CZ12" s="7" t="s">
        <v>6</v>
      </c>
      <c r="DA12" s="7" t="s">
        <v>6</v>
      </c>
      <c r="DB12" s="7" t="s">
        <v>6</v>
      </c>
      <c r="DC12" s="7" t="s">
        <v>6</v>
      </c>
      <c r="DD12" s="7" t="s">
        <v>6</v>
      </c>
      <c r="DE12" s="7" t="s">
        <v>6</v>
      </c>
      <c r="DF12" s="7" t="s">
        <v>6</v>
      </c>
      <c r="DG12" s="7" t="s">
        <v>6</v>
      </c>
      <c r="DH12" s="7" t="s">
        <v>6</v>
      </c>
      <c r="DI12" s="7" t="s">
        <v>6</v>
      </c>
      <c r="DJ12" s="7" t="s">
        <v>6</v>
      </c>
      <c r="DK12" s="7" t="s">
        <v>6</v>
      </c>
      <c r="DL12" s="7" t="s">
        <v>6</v>
      </c>
      <c r="DM12" s="7" t="s">
        <v>6</v>
      </c>
      <c r="DN12" s="7" t="s">
        <v>6</v>
      </c>
      <c r="DO12" s="7" t="s">
        <v>6</v>
      </c>
      <c r="DP12" s="7" t="s">
        <v>6</v>
      </c>
      <c r="DQ12" s="7" t="s">
        <v>6</v>
      </c>
      <c r="DR12" s="7" t="s">
        <v>6</v>
      </c>
      <c r="DS12" s="7" t="s">
        <v>6</v>
      </c>
      <c r="DT12" s="7" t="s">
        <v>6</v>
      </c>
      <c r="DU12" s="7" t="s">
        <v>6</v>
      </c>
    </row>
    <row r="13" spans="1:193" s="9" customFormat="1" ht="13.15" customHeight="1" x14ac:dyDescent="0.25">
      <c r="A13" s="7" t="s">
        <v>100</v>
      </c>
      <c r="B13" s="7" t="s">
        <v>506</v>
      </c>
      <c r="C13" s="7" t="s">
        <v>6</v>
      </c>
      <c r="D13" s="7">
        <v>2007</v>
      </c>
      <c r="E13" s="7" t="s">
        <v>464</v>
      </c>
      <c r="F13" s="7" t="s">
        <v>67</v>
      </c>
      <c r="G13" s="5" t="s">
        <v>505</v>
      </c>
      <c r="H13" s="7"/>
      <c r="I13" s="7"/>
      <c r="J13" s="7"/>
      <c r="K13" s="7"/>
      <c r="L13" s="7"/>
      <c r="M13" s="7"/>
      <c r="N13" s="7"/>
      <c r="O13" s="7"/>
      <c r="P13" s="7" t="str">
        <f t="shared" si="0"/>
        <v>Antes Nov 2015|Trindade|NA|1905/06/29|ND|N07396|"|Pterodroma arminjoniana|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  <c r="AJ13" s="7" t="s">
        <v>6</v>
      </c>
      <c r="AK13" s="7" t="s">
        <v>6</v>
      </c>
      <c r="AL13" s="7" t="s">
        <v>6</v>
      </c>
      <c r="AM13" s="7" t="s">
        <v>6</v>
      </c>
      <c r="AN13" s="7" t="s">
        <v>6</v>
      </c>
      <c r="AO13" s="7" t="s">
        <v>6</v>
      </c>
      <c r="AP13" s="7" t="s">
        <v>6</v>
      </c>
      <c r="AQ13" s="7" t="s">
        <v>6</v>
      </c>
      <c r="AR13" s="7" t="s">
        <v>6</v>
      </c>
      <c r="AS13" s="7" t="s">
        <v>6</v>
      </c>
      <c r="AT13" s="7" t="s">
        <v>6</v>
      </c>
      <c r="AU13" s="7" t="s">
        <v>6</v>
      </c>
      <c r="AV13" s="7" t="s">
        <v>6</v>
      </c>
      <c r="AW13" s="7" t="s">
        <v>6</v>
      </c>
      <c r="AX13" s="7" t="s">
        <v>6</v>
      </c>
      <c r="AY13" s="7" t="s">
        <v>6</v>
      </c>
      <c r="AZ13" s="7" t="s">
        <v>6</v>
      </c>
      <c r="BA13" s="7" t="s">
        <v>6</v>
      </c>
      <c r="BB13" s="7" t="s">
        <v>6</v>
      </c>
      <c r="BC13" s="31">
        <v>0.22193277310924331</v>
      </c>
      <c r="BD13" s="31">
        <v>8.5840336134453635E-3</v>
      </c>
      <c r="BE13" s="31">
        <v>0.50588235294117545</v>
      </c>
      <c r="BF13" s="31">
        <v>245.58823529411723</v>
      </c>
      <c r="BG13" s="31">
        <v>9.7016806722688909</v>
      </c>
      <c r="BH13" s="31">
        <v>0.11025210084033595</v>
      </c>
      <c r="BI13" s="31">
        <v>8.4831932773109084</v>
      </c>
      <c r="BJ13" s="32" t="s">
        <v>529</v>
      </c>
      <c r="BK13" s="31">
        <v>9.7058823529411586E-2</v>
      </c>
      <c r="BL13" s="31">
        <v>0.69294117647057396</v>
      </c>
      <c r="BM13" s="32" t="s">
        <v>529</v>
      </c>
      <c r="BN13" s="31">
        <v>4.5029411764704959</v>
      </c>
      <c r="BO13" s="31">
        <v>208.52941176470162</v>
      </c>
      <c r="BP13" s="31">
        <v>32.867647058822854</v>
      </c>
      <c r="BQ13" s="31">
        <v>0.52058823529410703</v>
      </c>
      <c r="BR13" s="31">
        <v>226.6176470588189</v>
      </c>
      <c r="BS13" s="31">
        <v>3.1911764705881698</v>
      </c>
      <c r="BT13" s="31">
        <v>0.46617647058822576</v>
      </c>
      <c r="BU13" s="7" t="s">
        <v>6</v>
      </c>
      <c r="BV13" s="7" t="s">
        <v>6</v>
      </c>
      <c r="BW13" s="7" t="s">
        <v>6</v>
      </c>
      <c r="BX13" s="7" t="s">
        <v>6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6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  <c r="CN13" s="7" t="s">
        <v>6</v>
      </c>
      <c r="CO13" s="7" t="s">
        <v>6</v>
      </c>
      <c r="CP13" s="30" t="s">
        <v>6</v>
      </c>
      <c r="CQ13" s="30" t="s">
        <v>6</v>
      </c>
      <c r="CR13" s="30" t="s">
        <v>6</v>
      </c>
      <c r="CS13" s="30" t="s">
        <v>6</v>
      </c>
      <c r="CT13" s="30" t="s">
        <v>6</v>
      </c>
      <c r="CU13" s="30" t="s">
        <v>6</v>
      </c>
      <c r="CV13" s="30" t="s">
        <v>6</v>
      </c>
      <c r="CW13" s="7" t="s">
        <v>6</v>
      </c>
      <c r="CX13" s="7" t="s">
        <v>6</v>
      </c>
      <c r="CY13" s="7" t="s">
        <v>6</v>
      </c>
      <c r="CZ13" s="7" t="s">
        <v>6</v>
      </c>
      <c r="DA13" s="7" t="s">
        <v>6</v>
      </c>
      <c r="DB13" s="7" t="s">
        <v>6</v>
      </c>
      <c r="DC13" s="7" t="s">
        <v>6</v>
      </c>
      <c r="DD13" s="7" t="s">
        <v>6</v>
      </c>
      <c r="DE13" s="7" t="s">
        <v>6</v>
      </c>
      <c r="DF13" s="7" t="s">
        <v>6</v>
      </c>
      <c r="DG13" s="7" t="s">
        <v>6</v>
      </c>
      <c r="DH13" s="7" t="s">
        <v>6</v>
      </c>
      <c r="DI13" s="7" t="s">
        <v>6</v>
      </c>
      <c r="DJ13" s="7" t="s">
        <v>6</v>
      </c>
      <c r="DK13" s="7" t="s">
        <v>6</v>
      </c>
      <c r="DL13" s="7" t="s">
        <v>6</v>
      </c>
      <c r="DM13" s="7" t="s">
        <v>6</v>
      </c>
      <c r="DN13" s="7" t="s">
        <v>6</v>
      </c>
      <c r="DO13" s="7" t="s">
        <v>6</v>
      </c>
      <c r="DP13" s="7" t="s">
        <v>6</v>
      </c>
      <c r="DQ13" s="7" t="s">
        <v>6</v>
      </c>
      <c r="DR13" s="7" t="s">
        <v>6</v>
      </c>
      <c r="DS13" s="7" t="s">
        <v>6</v>
      </c>
      <c r="DT13" s="7" t="s">
        <v>6</v>
      </c>
      <c r="DU13" s="7" t="s">
        <v>6</v>
      </c>
    </row>
    <row r="14" spans="1:193" s="9" customFormat="1" ht="13.15" customHeight="1" x14ac:dyDescent="0.25">
      <c r="A14" s="7" t="s">
        <v>100</v>
      </c>
      <c r="B14" s="7" t="s">
        <v>506</v>
      </c>
      <c r="C14" s="7" t="s">
        <v>6</v>
      </c>
      <c r="D14" s="7">
        <v>2007</v>
      </c>
      <c r="E14" s="7" t="s">
        <v>464</v>
      </c>
      <c r="F14" s="7" t="s">
        <v>68</v>
      </c>
      <c r="G14" s="5" t="s">
        <v>505</v>
      </c>
      <c r="H14" s="7"/>
      <c r="I14" s="7"/>
      <c r="J14" s="7"/>
      <c r="K14" s="7"/>
      <c r="L14" s="7"/>
      <c r="M14" s="7"/>
      <c r="N14" s="7"/>
      <c r="O14" s="7"/>
      <c r="P14" s="7" t="str">
        <f t="shared" si="0"/>
        <v>Antes Nov 2015|Trindade|NA|1905/06/29|ND|N11509|"|Pterodroma arminjoniana|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  <c r="AJ14" s="7" t="s">
        <v>6</v>
      </c>
      <c r="AK14" s="7" t="s">
        <v>6</v>
      </c>
      <c r="AL14" s="7" t="s">
        <v>6</v>
      </c>
      <c r="AM14" s="7" t="s">
        <v>6</v>
      </c>
      <c r="AN14" s="7" t="s">
        <v>6</v>
      </c>
      <c r="AO14" s="7" t="s">
        <v>6</v>
      </c>
      <c r="AP14" s="7" t="s">
        <v>6</v>
      </c>
      <c r="AQ14" s="7" t="s">
        <v>6</v>
      </c>
      <c r="AR14" s="7" t="s">
        <v>6</v>
      </c>
      <c r="AS14" s="7" t="s">
        <v>6</v>
      </c>
      <c r="AT14" s="7" t="s">
        <v>6</v>
      </c>
      <c r="AU14" s="7" t="s">
        <v>6</v>
      </c>
      <c r="AV14" s="7" t="s">
        <v>6</v>
      </c>
      <c r="AW14" s="7" t="s">
        <v>6</v>
      </c>
      <c r="AX14" s="7" t="s">
        <v>6</v>
      </c>
      <c r="AY14" s="7" t="s">
        <v>6</v>
      </c>
      <c r="AZ14" s="7" t="s">
        <v>6</v>
      </c>
      <c r="BA14" s="7" t="s">
        <v>6</v>
      </c>
      <c r="BB14" s="7" t="s">
        <v>6</v>
      </c>
      <c r="BC14" s="31">
        <v>0.59775</v>
      </c>
      <c r="BD14" s="31">
        <v>0.16907499999999981</v>
      </c>
      <c r="BE14" s="31">
        <v>6.0574999999999948</v>
      </c>
      <c r="BF14" s="31">
        <v>453</v>
      </c>
      <c r="BG14" s="31">
        <v>56.449999999999946</v>
      </c>
      <c r="BH14" s="31">
        <v>0.5579999999999995</v>
      </c>
      <c r="BI14" s="31">
        <v>12.1</v>
      </c>
      <c r="BJ14" s="31">
        <v>0.22374999999999981</v>
      </c>
      <c r="BK14" s="31">
        <v>0.99249999999999916</v>
      </c>
      <c r="BL14" s="31">
        <v>1.2228260869565384</v>
      </c>
      <c r="BM14" s="31">
        <v>0.17715217391304589</v>
      </c>
      <c r="BN14" s="31">
        <v>6.8108695652174838</v>
      </c>
      <c r="BO14" s="31">
        <v>495.00000000000676</v>
      </c>
      <c r="BP14" s="31">
        <v>76.043478260870586</v>
      </c>
      <c r="BQ14" s="31">
        <v>0.68739130434783546</v>
      </c>
      <c r="BR14" s="31">
        <v>294.56521739130835</v>
      </c>
      <c r="BS14" s="31">
        <v>2.6086956521739486</v>
      </c>
      <c r="BT14" s="31">
        <v>0.73456521739131431</v>
      </c>
      <c r="BU14" s="7" t="s">
        <v>6</v>
      </c>
      <c r="BV14" s="7" t="s">
        <v>6</v>
      </c>
      <c r="BW14" s="7" t="s">
        <v>6</v>
      </c>
      <c r="BX14" s="7" t="s">
        <v>6</v>
      </c>
      <c r="BY14" s="7" t="s">
        <v>6</v>
      </c>
      <c r="BZ14" s="7" t="s">
        <v>6</v>
      </c>
      <c r="CA14" s="7" t="s">
        <v>6</v>
      </c>
      <c r="CB14" s="7" t="s">
        <v>6</v>
      </c>
      <c r="CC14" s="7" t="s">
        <v>6</v>
      </c>
      <c r="CD14" s="7" t="s">
        <v>6</v>
      </c>
      <c r="CE14" s="7" t="s">
        <v>6</v>
      </c>
      <c r="CF14" s="7" t="s">
        <v>6</v>
      </c>
      <c r="CG14" s="7" t="s">
        <v>6</v>
      </c>
      <c r="CH14" s="7" t="s">
        <v>6</v>
      </c>
      <c r="CI14" s="7" t="s">
        <v>6</v>
      </c>
      <c r="CJ14" s="7" t="s">
        <v>6</v>
      </c>
      <c r="CK14" s="7" t="s">
        <v>6</v>
      </c>
      <c r="CL14" s="7" t="s">
        <v>6</v>
      </c>
      <c r="CM14" s="7" t="s">
        <v>6</v>
      </c>
      <c r="CN14" s="7" t="s">
        <v>6</v>
      </c>
      <c r="CO14" s="7" t="s">
        <v>6</v>
      </c>
      <c r="CP14" s="30" t="s">
        <v>6</v>
      </c>
      <c r="CQ14" s="30" t="s">
        <v>6</v>
      </c>
      <c r="CR14" s="30" t="s">
        <v>6</v>
      </c>
      <c r="CS14" s="30" t="s">
        <v>6</v>
      </c>
      <c r="CT14" s="30" t="s">
        <v>6</v>
      </c>
      <c r="CU14" s="30" t="s">
        <v>6</v>
      </c>
      <c r="CV14" s="30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  <c r="DD14" s="7" t="s">
        <v>6</v>
      </c>
      <c r="DE14" s="7" t="s">
        <v>6</v>
      </c>
      <c r="DF14" s="7" t="s">
        <v>6</v>
      </c>
      <c r="DG14" s="7" t="s">
        <v>6</v>
      </c>
      <c r="DH14" s="7" t="s">
        <v>6</v>
      </c>
      <c r="DI14" s="7" t="s">
        <v>6</v>
      </c>
      <c r="DJ14" s="7" t="s">
        <v>6</v>
      </c>
      <c r="DK14" s="7" t="s">
        <v>6</v>
      </c>
      <c r="DL14" s="7" t="s">
        <v>6</v>
      </c>
      <c r="DM14" s="7" t="s">
        <v>6</v>
      </c>
      <c r="DN14" s="7" t="s">
        <v>6</v>
      </c>
      <c r="DO14" s="7" t="s">
        <v>6</v>
      </c>
      <c r="DP14" s="7" t="s">
        <v>6</v>
      </c>
      <c r="DQ14" s="7" t="s">
        <v>6</v>
      </c>
      <c r="DR14" s="7" t="s">
        <v>6</v>
      </c>
      <c r="DS14" s="7" t="s">
        <v>6</v>
      </c>
      <c r="DT14" s="7" t="s">
        <v>6</v>
      </c>
      <c r="DU14" s="7" t="s">
        <v>6</v>
      </c>
    </row>
    <row r="15" spans="1:193" s="9" customFormat="1" ht="13.15" customHeight="1" x14ac:dyDescent="0.25">
      <c r="A15" s="7" t="s">
        <v>100</v>
      </c>
      <c r="B15" s="7" t="s">
        <v>463</v>
      </c>
      <c r="C15" s="7" t="s">
        <v>6</v>
      </c>
      <c r="D15" s="7">
        <v>2011</v>
      </c>
      <c r="E15" s="7" t="s">
        <v>464</v>
      </c>
      <c r="F15" s="7" t="s">
        <v>69</v>
      </c>
      <c r="G15" s="5" t="s">
        <v>462</v>
      </c>
      <c r="H15" s="7"/>
      <c r="I15" s="7"/>
      <c r="J15" s="7"/>
      <c r="K15" s="7"/>
      <c r="L15" s="7"/>
      <c r="M15" s="7"/>
      <c r="N15" s="7"/>
      <c r="O15" s="7"/>
      <c r="P15" s="7" t="str">
        <f t="shared" si="0"/>
        <v>Antes Nov 2015|Abrolhos|NA|1905/07/03|ND|P09032|"|Phaethon aethereus|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  <c r="AJ15" s="7" t="s">
        <v>6</v>
      </c>
      <c r="AK15" s="7" t="s">
        <v>6</v>
      </c>
      <c r="AL15" s="7" t="s">
        <v>6</v>
      </c>
      <c r="AM15" s="7" t="s">
        <v>6</v>
      </c>
      <c r="AN15" s="7" t="s">
        <v>6</v>
      </c>
      <c r="AO15" s="7" t="s">
        <v>6</v>
      </c>
      <c r="AP15" s="7" t="s">
        <v>6</v>
      </c>
      <c r="AQ15" s="7" t="s">
        <v>6</v>
      </c>
      <c r="AR15" s="7" t="s">
        <v>6</v>
      </c>
      <c r="AS15" s="7" t="s">
        <v>6</v>
      </c>
      <c r="AT15" s="7" t="s">
        <v>6</v>
      </c>
      <c r="AU15" s="7" t="s">
        <v>6</v>
      </c>
      <c r="AV15" s="7" t="s">
        <v>6</v>
      </c>
      <c r="AW15" s="7" t="s">
        <v>6</v>
      </c>
      <c r="AX15" s="7" t="s">
        <v>6</v>
      </c>
      <c r="AY15" s="7" t="s">
        <v>6</v>
      </c>
      <c r="AZ15" s="7" t="s">
        <v>6</v>
      </c>
      <c r="BA15" s="7" t="s">
        <v>464</v>
      </c>
      <c r="BB15" s="7" t="s">
        <v>464</v>
      </c>
      <c r="BC15" s="31">
        <v>0.55313725490197363</v>
      </c>
      <c r="BD15" s="32" t="s">
        <v>529</v>
      </c>
      <c r="BE15" s="31">
        <v>0.9242156862745311</v>
      </c>
      <c r="BF15" s="31">
        <v>300.49019607843832</v>
      </c>
      <c r="BG15" s="31">
        <v>19.843137254902416</v>
      </c>
      <c r="BH15" s="31">
        <v>0.20274509803922039</v>
      </c>
      <c r="BI15" s="31">
        <v>2.696078431373</v>
      </c>
      <c r="BJ15" s="32" t="s">
        <v>529</v>
      </c>
      <c r="BK15" s="31">
        <v>4.6470588235295186E-2</v>
      </c>
      <c r="BL15" s="31" t="s">
        <v>6</v>
      </c>
      <c r="BM15" s="31" t="s">
        <v>6</v>
      </c>
      <c r="BN15" s="31" t="s">
        <v>6</v>
      </c>
      <c r="BO15" s="31" t="s">
        <v>6</v>
      </c>
      <c r="BP15" s="31" t="s">
        <v>6</v>
      </c>
      <c r="BQ15" s="31" t="s">
        <v>6</v>
      </c>
      <c r="BR15" s="31" t="s">
        <v>6</v>
      </c>
      <c r="BS15" s="31" t="s">
        <v>6</v>
      </c>
      <c r="BT15" s="31" t="s">
        <v>6</v>
      </c>
      <c r="BU15" s="31">
        <v>0.62734693877552239</v>
      </c>
      <c r="BV15" s="31">
        <v>6.9683673469389099E-2</v>
      </c>
      <c r="BW15" s="31">
        <v>3.3142857142857793</v>
      </c>
      <c r="BX15" s="31">
        <v>188.67346938775879</v>
      </c>
      <c r="BY15" s="31">
        <v>25.632653061224993</v>
      </c>
      <c r="BZ15" s="31">
        <v>0.247346938775515</v>
      </c>
      <c r="CA15" s="31">
        <v>97.663265306124345</v>
      </c>
      <c r="CB15" s="31">
        <v>2.1428571428571845</v>
      </c>
      <c r="CC15" s="31">
        <v>0.23040816326531061</v>
      </c>
      <c r="CD15" s="7" t="s">
        <v>6</v>
      </c>
      <c r="CE15" s="7" t="s">
        <v>6</v>
      </c>
      <c r="CF15" s="7" t="s">
        <v>6</v>
      </c>
      <c r="CG15" s="7" t="s">
        <v>6</v>
      </c>
      <c r="CH15" s="7" t="s">
        <v>6</v>
      </c>
      <c r="CI15" s="7" t="s">
        <v>6</v>
      </c>
      <c r="CJ15" s="7" t="s">
        <v>6</v>
      </c>
      <c r="CK15" s="7" t="s">
        <v>6</v>
      </c>
      <c r="CL15" s="7" t="s">
        <v>6</v>
      </c>
      <c r="CM15" s="7" t="s">
        <v>6</v>
      </c>
      <c r="CN15" s="7" t="s">
        <v>6</v>
      </c>
      <c r="CO15" s="7" t="s">
        <v>6</v>
      </c>
      <c r="CP15" s="30" t="s">
        <v>6</v>
      </c>
      <c r="CQ15" s="30" t="s">
        <v>6</v>
      </c>
      <c r="CR15" s="30" t="s">
        <v>6</v>
      </c>
      <c r="CS15" s="30" t="s">
        <v>6</v>
      </c>
      <c r="CT15" s="30" t="s">
        <v>6</v>
      </c>
      <c r="CU15" s="30" t="s">
        <v>6</v>
      </c>
      <c r="CV15" s="30" t="s">
        <v>6</v>
      </c>
      <c r="CW15" s="7" t="s">
        <v>6</v>
      </c>
      <c r="CX15" s="7" t="s">
        <v>6</v>
      </c>
      <c r="CY15" s="7" t="s">
        <v>6</v>
      </c>
      <c r="CZ15" s="7" t="s">
        <v>6</v>
      </c>
      <c r="DA15" s="7" t="s">
        <v>6</v>
      </c>
      <c r="DB15" s="7" t="s">
        <v>6</v>
      </c>
      <c r="DC15" s="7" t="s">
        <v>6</v>
      </c>
      <c r="DD15" s="7" t="s">
        <v>6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6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  <c r="DT15" s="7" t="s">
        <v>6</v>
      </c>
      <c r="DU15" s="7" t="s">
        <v>6</v>
      </c>
    </row>
    <row r="16" spans="1:193" s="9" customFormat="1" ht="13.15" customHeight="1" x14ac:dyDescent="0.25">
      <c r="A16" s="7" t="s">
        <v>100</v>
      </c>
      <c r="B16" s="7" t="s">
        <v>463</v>
      </c>
      <c r="C16" s="7" t="s">
        <v>6</v>
      </c>
      <c r="D16" s="7">
        <v>2011</v>
      </c>
      <c r="E16" s="7" t="s">
        <v>464</v>
      </c>
      <c r="F16" s="7" t="s">
        <v>70</v>
      </c>
      <c r="G16" s="5" t="s">
        <v>462</v>
      </c>
      <c r="H16" s="7"/>
      <c r="I16" s="7"/>
      <c r="J16" s="7"/>
      <c r="K16" s="7"/>
      <c r="L16" s="7"/>
      <c r="M16" s="7"/>
      <c r="N16" s="7"/>
      <c r="O16" s="7"/>
      <c r="P16" s="7" t="str">
        <f t="shared" si="0"/>
        <v>Antes Nov 2015|Abrolhos|NA|1905/07/03|ND|P09035|"|Phaethon aethereus|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  <c r="AJ16" s="7" t="s">
        <v>6</v>
      </c>
      <c r="AK16" s="7" t="s">
        <v>6</v>
      </c>
      <c r="AL16" s="7" t="s">
        <v>6</v>
      </c>
      <c r="AM16" s="7" t="s">
        <v>6</v>
      </c>
      <c r="AN16" s="7" t="s">
        <v>6</v>
      </c>
      <c r="AO16" s="7" t="s">
        <v>6</v>
      </c>
      <c r="AP16" s="7" t="s">
        <v>6</v>
      </c>
      <c r="AQ16" s="7" t="s">
        <v>6</v>
      </c>
      <c r="AR16" s="7" t="s">
        <v>6</v>
      </c>
      <c r="AS16" s="7" t="s">
        <v>6</v>
      </c>
      <c r="AT16" s="7" t="s">
        <v>6</v>
      </c>
      <c r="AU16" s="7" t="s">
        <v>6</v>
      </c>
      <c r="AV16" s="7" t="s">
        <v>6</v>
      </c>
      <c r="AW16" s="7" t="s">
        <v>6</v>
      </c>
      <c r="AX16" s="7" t="s">
        <v>6</v>
      </c>
      <c r="AY16" s="7" t="s">
        <v>6</v>
      </c>
      <c r="AZ16" s="7" t="s">
        <v>6</v>
      </c>
      <c r="BA16" s="7" t="s">
        <v>464</v>
      </c>
      <c r="BB16" s="7" t="s">
        <v>464</v>
      </c>
      <c r="BC16" s="31">
        <v>0.62666666666666937</v>
      </c>
      <c r="BD16" s="31">
        <v>8.2619047619047981E-2</v>
      </c>
      <c r="BE16" s="31">
        <v>2.4035714285714396</v>
      </c>
      <c r="BF16" s="31">
        <v>499.64285714285933</v>
      </c>
      <c r="BG16" s="31">
        <v>24.845238095238209</v>
      </c>
      <c r="BH16" s="31">
        <v>0.28738095238095368</v>
      </c>
      <c r="BI16" s="32" t="s">
        <v>529</v>
      </c>
      <c r="BJ16" s="31">
        <v>2.2500000000000098</v>
      </c>
      <c r="BK16" s="31">
        <v>0.16107142857142925</v>
      </c>
      <c r="BL16" s="31" t="s">
        <v>6</v>
      </c>
      <c r="BM16" s="31" t="s">
        <v>6</v>
      </c>
      <c r="BN16" s="31" t="s">
        <v>6</v>
      </c>
      <c r="BO16" s="31" t="s">
        <v>6</v>
      </c>
      <c r="BP16" s="31" t="s">
        <v>6</v>
      </c>
      <c r="BQ16" s="31" t="s">
        <v>6</v>
      </c>
      <c r="BR16" s="31" t="s">
        <v>6</v>
      </c>
      <c r="BS16" s="31" t="s">
        <v>6</v>
      </c>
      <c r="BT16" s="31" t="s">
        <v>6</v>
      </c>
      <c r="BU16" s="31">
        <v>0.39600000000000002</v>
      </c>
      <c r="BV16" s="32" t="s">
        <v>529</v>
      </c>
      <c r="BW16" s="31">
        <v>1.2562499999999988</v>
      </c>
      <c r="BX16" s="31">
        <v>390.49999999999966</v>
      </c>
      <c r="BY16" s="31">
        <v>56.349999999999945</v>
      </c>
      <c r="BZ16" s="31">
        <v>0.53849999999999953</v>
      </c>
      <c r="CA16" s="31">
        <v>162.97499999999985</v>
      </c>
      <c r="CB16" s="32" t="s">
        <v>529</v>
      </c>
      <c r="CC16" s="31">
        <v>0.76399999999999935</v>
      </c>
      <c r="CD16" s="7" t="s">
        <v>6</v>
      </c>
      <c r="CE16" s="7" t="s">
        <v>6</v>
      </c>
      <c r="CF16" s="7" t="s">
        <v>6</v>
      </c>
      <c r="CG16" s="7" t="s">
        <v>6</v>
      </c>
      <c r="CH16" s="7" t="s">
        <v>6</v>
      </c>
      <c r="CI16" s="7" t="s">
        <v>6</v>
      </c>
      <c r="CJ16" s="7" t="s">
        <v>6</v>
      </c>
      <c r="CK16" s="7" t="s">
        <v>6</v>
      </c>
      <c r="CL16" s="7" t="s">
        <v>6</v>
      </c>
      <c r="CM16" s="7" t="s">
        <v>6</v>
      </c>
      <c r="CN16" s="7" t="s">
        <v>6</v>
      </c>
      <c r="CO16" s="7" t="s">
        <v>6</v>
      </c>
      <c r="CP16" s="30" t="s">
        <v>6</v>
      </c>
      <c r="CQ16" s="30" t="s">
        <v>6</v>
      </c>
      <c r="CR16" s="30" t="s">
        <v>6</v>
      </c>
      <c r="CS16" s="30" t="s">
        <v>6</v>
      </c>
      <c r="CT16" s="30" t="s">
        <v>6</v>
      </c>
      <c r="CU16" s="30" t="s">
        <v>6</v>
      </c>
      <c r="CV16" s="30" t="s">
        <v>6</v>
      </c>
      <c r="CW16" s="7" t="s">
        <v>6</v>
      </c>
      <c r="CX16" s="7" t="s">
        <v>6</v>
      </c>
      <c r="CY16" s="7" t="s">
        <v>6</v>
      </c>
      <c r="CZ16" s="7" t="s">
        <v>6</v>
      </c>
      <c r="DA16" s="7" t="s">
        <v>6</v>
      </c>
      <c r="DB16" s="7" t="s">
        <v>6</v>
      </c>
      <c r="DC16" s="7" t="s">
        <v>6</v>
      </c>
      <c r="DD16" s="7" t="s">
        <v>6</v>
      </c>
      <c r="DE16" s="7" t="s">
        <v>6</v>
      </c>
      <c r="DF16" s="7" t="s">
        <v>6</v>
      </c>
      <c r="DG16" s="7" t="s">
        <v>6</v>
      </c>
      <c r="DH16" s="7" t="s">
        <v>6</v>
      </c>
      <c r="DI16" s="7" t="s">
        <v>6</v>
      </c>
      <c r="DJ16" s="7" t="s">
        <v>6</v>
      </c>
      <c r="DK16" s="7" t="s">
        <v>6</v>
      </c>
      <c r="DL16" s="7" t="s">
        <v>6</v>
      </c>
      <c r="DM16" s="7" t="s">
        <v>6</v>
      </c>
      <c r="DN16" s="7" t="s">
        <v>6</v>
      </c>
      <c r="DO16" s="7" t="s">
        <v>6</v>
      </c>
      <c r="DP16" s="7" t="s">
        <v>6</v>
      </c>
      <c r="DQ16" s="7" t="s">
        <v>6</v>
      </c>
      <c r="DR16" s="7" t="s">
        <v>6</v>
      </c>
      <c r="DS16" s="7" t="s">
        <v>6</v>
      </c>
      <c r="DT16" s="7" t="s">
        <v>6</v>
      </c>
      <c r="DU16" s="7" t="s">
        <v>6</v>
      </c>
    </row>
    <row r="17" spans="1:125" s="9" customFormat="1" ht="13.15" customHeight="1" x14ac:dyDescent="0.25">
      <c r="A17" s="7" t="s">
        <v>100</v>
      </c>
      <c r="B17" s="7" t="s">
        <v>463</v>
      </c>
      <c r="C17" s="7" t="s">
        <v>6</v>
      </c>
      <c r="D17" s="7">
        <v>2011</v>
      </c>
      <c r="E17" s="7" t="s">
        <v>464</v>
      </c>
      <c r="F17" s="7" t="s">
        <v>71</v>
      </c>
      <c r="G17" s="5" t="s">
        <v>462</v>
      </c>
      <c r="H17" s="7"/>
      <c r="I17" s="7"/>
      <c r="J17" s="7"/>
      <c r="K17" s="7"/>
      <c r="L17" s="7"/>
      <c r="M17" s="7"/>
      <c r="N17" s="7"/>
      <c r="O17" s="7"/>
      <c r="P17" s="7" t="str">
        <f t="shared" si="0"/>
        <v>Antes Nov 2015|Abrolhos|NA|1905/07/03|ND|P09036|"|Phaethon aethereus|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  <c r="AJ17" s="7" t="s">
        <v>6</v>
      </c>
      <c r="AK17" s="7" t="s">
        <v>6</v>
      </c>
      <c r="AL17" s="7" t="s">
        <v>6</v>
      </c>
      <c r="AM17" s="7" t="s">
        <v>6</v>
      </c>
      <c r="AN17" s="7" t="s">
        <v>6</v>
      </c>
      <c r="AO17" s="7" t="s">
        <v>6</v>
      </c>
      <c r="AP17" s="7" t="s">
        <v>6</v>
      </c>
      <c r="AQ17" s="7" t="s">
        <v>6</v>
      </c>
      <c r="AR17" s="7" t="s">
        <v>6</v>
      </c>
      <c r="AS17" s="7" t="s">
        <v>6</v>
      </c>
      <c r="AT17" s="7" t="s">
        <v>6</v>
      </c>
      <c r="AU17" s="7" t="s">
        <v>6</v>
      </c>
      <c r="AV17" s="7" t="s">
        <v>6</v>
      </c>
      <c r="AW17" s="7" t="s">
        <v>6</v>
      </c>
      <c r="AX17" s="7" t="s">
        <v>6</v>
      </c>
      <c r="AY17" s="7" t="s">
        <v>6</v>
      </c>
      <c r="AZ17" s="7" t="s">
        <v>6</v>
      </c>
      <c r="BA17" s="7" t="s">
        <v>464</v>
      </c>
      <c r="BB17" s="7" t="s">
        <v>464</v>
      </c>
      <c r="BC17" s="31">
        <v>5.6217391304347504E-2</v>
      </c>
      <c r="BD17" s="31">
        <v>0.30952173913043302</v>
      </c>
      <c r="BE17" s="31">
        <v>2.4682608695652029</v>
      </c>
      <c r="BF17" s="31">
        <v>263.99999999999847</v>
      </c>
      <c r="BG17" s="31">
        <v>9.6913043478260299</v>
      </c>
      <c r="BH17" s="31">
        <v>8.7478260869564728E-2</v>
      </c>
      <c r="BI17" s="31">
        <v>9.739130434782</v>
      </c>
      <c r="BJ17" s="31">
        <v>2.1956521739130306</v>
      </c>
      <c r="BK17" s="31">
        <v>3.0999999999999826E-2</v>
      </c>
      <c r="BL17" s="31" t="s">
        <v>6</v>
      </c>
      <c r="BM17" s="31" t="s">
        <v>6</v>
      </c>
      <c r="BN17" s="31" t="s">
        <v>6</v>
      </c>
      <c r="BO17" s="31" t="s">
        <v>6</v>
      </c>
      <c r="BP17" s="31" t="s">
        <v>6</v>
      </c>
      <c r="BQ17" s="31" t="s">
        <v>6</v>
      </c>
      <c r="BR17" s="31" t="s">
        <v>6</v>
      </c>
      <c r="BS17" s="31" t="s">
        <v>6</v>
      </c>
      <c r="BT17" s="31" t="s">
        <v>6</v>
      </c>
      <c r="BU17" s="31">
        <v>0.89431818181819001</v>
      </c>
      <c r="BV17" s="32" t="s">
        <v>529</v>
      </c>
      <c r="BW17" s="31">
        <v>3.5250000000000323</v>
      </c>
      <c r="BX17" s="31">
        <v>115.86363636363741</v>
      </c>
      <c r="BY17" s="31">
        <v>50.409090909091375</v>
      </c>
      <c r="BZ17" s="31">
        <v>0.44845454545454955</v>
      </c>
      <c r="CA17" s="31">
        <v>337.04545454545769</v>
      </c>
      <c r="CB17" s="32" t="s">
        <v>529</v>
      </c>
      <c r="CC17" s="31">
        <v>0.2677272727272752</v>
      </c>
      <c r="CD17" s="7" t="s">
        <v>6</v>
      </c>
      <c r="CE17" s="7" t="s">
        <v>6</v>
      </c>
      <c r="CF17" s="7" t="s">
        <v>6</v>
      </c>
      <c r="CG17" s="7" t="s">
        <v>6</v>
      </c>
      <c r="CH17" s="7" t="s">
        <v>6</v>
      </c>
      <c r="CI17" s="7" t="s">
        <v>6</v>
      </c>
      <c r="CJ17" s="7" t="s">
        <v>6</v>
      </c>
      <c r="CK17" s="7" t="s">
        <v>6</v>
      </c>
      <c r="CL17" s="7" t="s">
        <v>6</v>
      </c>
      <c r="CM17" s="7" t="s">
        <v>6</v>
      </c>
      <c r="CN17" s="7" t="s">
        <v>6</v>
      </c>
      <c r="CO17" s="7" t="s">
        <v>6</v>
      </c>
      <c r="CP17" s="30" t="s">
        <v>6</v>
      </c>
      <c r="CQ17" s="30" t="s">
        <v>6</v>
      </c>
      <c r="CR17" s="30" t="s">
        <v>6</v>
      </c>
      <c r="CS17" s="30" t="s">
        <v>6</v>
      </c>
      <c r="CT17" s="30" t="s">
        <v>6</v>
      </c>
      <c r="CU17" s="30" t="s">
        <v>6</v>
      </c>
      <c r="CV17" s="30" t="s">
        <v>6</v>
      </c>
      <c r="CW17" s="7" t="s">
        <v>6</v>
      </c>
      <c r="CX17" s="7" t="s">
        <v>6</v>
      </c>
      <c r="CY17" s="7" t="s">
        <v>6</v>
      </c>
      <c r="CZ17" s="7" t="s">
        <v>6</v>
      </c>
      <c r="DA17" s="7" t="s">
        <v>6</v>
      </c>
      <c r="DB17" s="7" t="s">
        <v>6</v>
      </c>
      <c r="DC17" s="7" t="s">
        <v>6</v>
      </c>
      <c r="DD17" s="7" t="s">
        <v>6</v>
      </c>
      <c r="DE17" s="7" t="s">
        <v>6</v>
      </c>
      <c r="DF17" s="7" t="s">
        <v>6</v>
      </c>
      <c r="DG17" s="7" t="s">
        <v>6</v>
      </c>
      <c r="DH17" s="7" t="s">
        <v>6</v>
      </c>
      <c r="DI17" s="7" t="s">
        <v>6</v>
      </c>
      <c r="DJ17" s="7" t="s">
        <v>6</v>
      </c>
      <c r="DK17" s="7" t="s">
        <v>6</v>
      </c>
      <c r="DL17" s="7" t="s">
        <v>6</v>
      </c>
      <c r="DM17" s="7" t="s">
        <v>6</v>
      </c>
      <c r="DN17" s="7" t="s">
        <v>6</v>
      </c>
      <c r="DO17" s="7" t="s">
        <v>6</v>
      </c>
      <c r="DP17" s="7" t="s">
        <v>6</v>
      </c>
      <c r="DQ17" s="7" t="s">
        <v>6</v>
      </c>
      <c r="DR17" s="7" t="s">
        <v>6</v>
      </c>
      <c r="DS17" s="7" t="s">
        <v>6</v>
      </c>
      <c r="DT17" s="7" t="s">
        <v>6</v>
      </c>
      <c r="DU17" s="7" t="s">
        <v>6</v>
      </c>
    </row>
    <row r="18" spans="1:125" s="9" customFormat="1" ht="13.15" customHeight="1" x14ac:dyDescent="0.25">
      <c r="A18" s="7" t="s">
        <v>100</v>
      </c>
      <c r="B18" s="7" t="s">
        <v>463</v>
      </c>
      <c r="C18" s="7" t="s">
        <v>6</v>
      </c>
      <c r="D18" s="7">
        <v>2011</v>
      </c>
      <c r="E18" s="7" t="s">
        <v>464</v>
      </c>
      <c r="F18" s="7" t="s">
        <v>72</v>
      </c>
      <c r="G18" s="5" t="s">
        <v>462</v>
      </c>
      <c r="H18" s="7"/>
      <c r="I18" s="7"/>
      <c r="J18" s="7"/>
      <c r="K18" s="7"/>
      <c r="L18" s="7"/>
      <c r="M18" s="7"/>
      <c r="N18" s="7"/>
      <c r="O18" s="7"/>
      <c r="P18" s="7" t="str">
        <f t="shared" si="0"/>
        <v>Antes Nov 2015|Abrolhos|NA|1905/07/03|ND|P11601|"|Phaethon aethereus|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  <c r="AJ18" s="7" t="s">
        <v>6</v>
      </c>
      <c r="AK18" s="7" t="s">
        <v>6</v>
      </c>
      <c r="AL18" s="7" t="s">
        <v>6</v>
      </c>
      <c r="AM18" s="7" t="s">
        <v>6</v>
      </c>
      <c r="AN18" s="7" t="s">
        <v>6</v>
      </c>
      <c r="AO18" s="7" t="s">
        <v>6</v>
      </c>
      <c r="AP18" s="7" t="s">
        <v>6</v>
      </c>
      <c r="AQ18" s="7" t="s">
        <v>6</v>
      </c>
      <c r="AR18" s="7" t="s">
        <v>6</v>
      </c>
      <c r="AS18" s="7" t="s">
        <v>6</v>
      </c>
      <c r="AT18" s="7" t="s">
        <v>6</v>
      </c>
      <c r="AU18" s="7" t="s">
        <v>6</v>
      </c>
      <c r="AV18" s="7" t="s">
        <v>6</v>
      </c>
      <c r="AW18" s="7" t="s">
        <v>6</v>
      </c>
      <c r="AX18" s="7" t="s">
        <v>6</v>
      </c>
      <c r="AY18" s="7" t="s">
        <v>6</v>
      </c>
      <c r="AZ18" s="7" t="s">
        <v>6</v>
      </c>
      <c r="BA18" s="7" t="s">
        <v>464</v>
      </c>
      <c r="BB18" s="7" t="s">
        <v>464</v>
      </c>
      <c r="BC18" s="31">
        <v>0.65999999999999748</v>
      </c>
      <c r="BD18" s="31">
        <v>6.2269230769230542E-2</v>
      </c>
      <c r="BE18" s="32" t="s">
        <v>529</v>
      </c>
      <c r="BF18" s="31">
        <v>264.48717948717854</v>
      </c>
      <c r="BG18" s="31">
        <v>26.705128205128101</v>
      </c>
      <c r="BH18" s="31">
        <v>0.25251282051281954</v>
      </c>
      <c r="BI18" s="31">
        <v>6.6423076923076998</v>
      </c>
      <c r="BJ18" s="31">
        <v>3.4102564102563977</v>
      </c>
      <c r="BK18" s="31">
        <v>8.3717948717948409E-2</v>
      </c>
      <c r="BL18" s="31" t="s">
        <v>6</v>
      </c>
      <c r="BM18" s="31" t="s">
        <v>6</v>
      </c>
      <c r="BN18" s="31" t="s">
        <v>6</v>
      </c>
      <c r="BO18" s="31" t="s">
        <v>6</v>
      </c>
      <c r="BP18" s="31" t="s">
        <v>6</v>
      </c>
      <c r="BQ18" s="31" t="s">
        <v>6</v>
      </c>
      <c r="BR18" s="31" t="s">
        <v>6</v>
      </c>
      <c r="BS18" s="31" t="s">
        <v>6</v>
      </c>
      <c r="BT18" s="31" t="s">
        <v>6</v>
      </c>
      <c r="BU18" s="31">
        <v>1.0158823529411558</v>
      </c>
      <c r="BV18" s="32" t="s">
        <v>529</v>
      </c>
      <c r="BW18" s="31">
        <v>2.7602941176470024</v>
      </c>
      <c r="BX18" s="31">
        <v>147.35294117646757</v>
      </c>
      <c r="BY18" s="31">
        <v>32.249999999999339</v>
      </c>
      <c r="BZ18" s="31">
        <v>0.34499999999999298</v>
      </c>
      <c r="CA18" s="31">
        <v>349.705882352934</v>
      </c>
      <c r="CB18" s="31">
        <v>2.3529411764705399</v>
      </c>
      <c r="CC18" s="31">
        <v>0.6254411764705754</v>
      </c>
      <c r="CD18" s="7" t="s">
        <v>6</v>
      </c>
      <c r="CE18" s="7" t="s">
        <v>6</v>
      </c>
      <c r="CF18" s="7" t="s">
        <v>6</v>
      </c>
      <c r="CG18" s="7" t="s">
        <v>6</v>
      </c>
      <c r="CH18" s="7" t="s">
        <v>6</v>
      </c>
      <c r="CI18" s="7" t="s">
        <v>6</v>
      </c>
      <c r="CJ18" s="7" t="s">
        <v>6</v>
      </c>
      <c r="CK18" s="7" t="s">
        <v>6</v>
      </c>
      <c r="CL18" s="7" t="s">
        <v>6</v>
      </c>
      <c r="CM18" s="7" t="s">
        <v>6</v>
      </c>
      <c r="CN18" s="7" t="s">
        <v>6</v>
      </c>
      <c r="CO18" s="7" t="s">
        <v>6</v>
      </c>
      <c r="CP18" s="30" t="s">
        <v>6</v>
      </c>
      <c r="CQ18" s="30" t="s">
        <v>6</v>
      </c>
      <c r="CR18" s="30" t="s">
        <v>6</v>
      </c>
      <c r="CS18" s="30" t="s">
        <v>6</v>
      </c>
      <c r="CT18" s="30" t="s">
        <v>6</v>
      </c>
      <c r="CU18" s="30" t="s">
        <v>6</v>
      </c>
      <c r="CV18" s="30" t="s">
        <v>6</v>
      </c>
      <c r="CW18" s="7" t="s">
        <v>6</v>
      </c>
      <c r="CX18" s="7" t="s">
        <v>6</v>
      </c>
      <c r="CY18" s="7" t="s">
        <v>6</v>
      </c>
      <c r="CZ18" s="7" t="s">
        <v>6</v>
      </c>
      <c r="DA18" s="7" t="s">
        <v>6</v>
      </c>
      <c r="DB18" s="7" t="s">
        <v>6</v>
      </c>
      <c r="DC18" s="7" t="s">
        <v>6</v>
      </c>
      <c r="DD18" s="7" t="s">
        <v>6</v>
      </c>
      <c r="DE18" s="7" t="s">
        <v>6</v>
      </c>
      <c r="DF18" s="7" t="s">
        <v>6</v>
      </c>
      <c r="DG18" s="7" t="s">
        <v>6</v>
      </c>
      <c r="DH18" s="7" t="s">
        <v>6</v>
      </c>
      <c r="DI18" s="7" t="s">
        <v>6</v>
      </c>
      <c r="DJ18" s="7" t="s">
        <v>6</v>
      </c>
      <c r="DK18" s="7" t="s">
        <v>6</v>
      </c>
      <c r="DL18" s="7" t="s">
        <v>6</v>
      </c>
      <c r="DM18" s="7" t="s">
        <v>6</v>
      </c>
      <c r="DN18" s="7" t="s">
        <v>6</v>
      </c>
      <c r="DO18" s="7" t="s">
        <v>6</v>
      </c>
      <c r="DP18" s="7" t="s">
        <v>6</v>
      </c>
      <c r="DQ18" s="7" t="s">
        <v>6</v>
      </c>
      <c r="DR18" s="7" t="s">
        <v>6</v>
      </c>
      <c r="DS18" s="7" t="s">
        <v>6</v>
      </c>
      <c r="DT18" s="7" t="s">
        <v>6</v>
      </c>
      <c r="DU18" s="7" t="s">
        <v>6</v>
      </c>
    </row>
    <row r="19" spans="1:125" s="9" customFormat="1" ht="13.15" customHeight="1" x14ac:dyDescent="0.25">
      <c r="A19" s="7" t="s">
        <v>100</v>
      </c>
      <c r="B19" s="7" t="s">
        <v>463</v>
      </c>
      <c r="C19" s="7" t="s">
        <v>6</v>
      </c>
      <c r="D19" s="7">
        <v>2011</v>
      </c>
      <c r="E19" s="7" t="s">
        <v>464</v>
      </c>
      <c r="F19" s="7" t="s">
        <v>73</v>
      </c>
      <c r="G19" s="5" t="s">
        <v>462</v>
      </c>
      <c r="H19" s="7"/>
      <c r="I19" s="7"/>
      <c r="J19" s="7"/>
      <c r="K19" s="7"/>
      <c r="L19" s="7"/>
      <c r="M19" s="7"/>
      <c r="N19" s="7"/>
      <c r="O19" s="7"/>
      <c r="P19" s="7" t="str">
        <f t="shared" si="0"/>
        <v>Antes Nov 2015|Abrolhos|NA|1905/07/03|ND|P11602|"|Phaethon aethereus|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  <c r="AJ19" s="7" t="s">
        <v>6</v>
      </c>
      <c r="AK19" s="7" t="s">
        <v>6</v>
      </c>
      <c r="AL19" s="7" t="s">
        <v>6</v>
      </c>
      <c r="AM19" s="7" t="s">
        <v>6</v>
      </c>
      <c r="AN19" s="7" t="s">
        <v>6</v>
      </c>
      <c r="AO19" s="7" t="s">
        <v>6</v>
      </c>
      <c r="AP19" s="7" t="s">
        <v>6</v>
      </c>
      <c r="AQ19" s="7" t="s">
        <v>6</v>
      </c>
      <c r="AR19" s="7" t="s">
        <v>6</v>
      </c>
      <c r="AS19" s="7" t="s">
        <v>6</v>
      </c>
      <c r="AT19" s="7" t="s">
        <v>6</v>
      </c>
      <c r="AU19" s="7" t="s">
        <v>6</v>
      </c>
      <c r="AV19" s="7" t="s">
        <v>6</v>
      </c>
      <c r="AW19" s="7" t="s">
        <v>6</v>
      </c>
      <c r="AX19" s="7" t="s">
        <v>6</v>
      </c>
      <c r="AY19" s="7" t="s">
        <v>6</v>
      </c>
      <c r="AZ19" s="7" t="s">
        <v>6</v>
      </c>
      <c r="BA19" s="7" t="s">
        <v>464</v>
      </c>
      <c r="BB19" s="7" t="s">
        <v>464</v>
      </c>
      <c r="BC19" s="31">
        <v>0.20111111111111121</v>
      </c>
      <c r="BD19" s="32" t="s">
        <v>529</v>
      </c>
      <c r="BE19" s="31">
        <v>2.0870370370370379</v>
      </c>
      <c r="BF19" s="31">
        <v>392.83950617283966</v>
      </c>
      <c r="BG19" s="31">
        <v>11.685185185185192</v>
      </c>
      <c r="BH19" s="31">
        <v>0.12925925925925932</v>
      </c>
      <c r="BI19" s="31">
        <v>9.1975308641980007</v>
      </c>
      <c r="BJ19" s="31">
        <v>1.0740740740740746</v>
      </c>
      <c r="BK19" s="31">
        <v>9.7530864197530917E-2</v>
      </c>
      <c r="BL19" s="31" t="s">
        <v>6</v>
      </c>
      <c r="BM19" s="31" t="s">
        <v>6</v>
      </c>
      <c r="BN19" s="31" t="s">
        <v>6</v>
      </c>
      <c r="BO19" s="31" t="s">
        <v>6</v>
      </c>
      <c r="BP19" s="31" t="s">
        <v>6</v>
      </c>
      <c r="BQ19" s="31" t="s">
        <v>6</v>
      </c>
      <c r="BR19" s="31" t="s">
        <v>6</v>
      </c>
      <c r="BS19" s="31" t="s">
        <v>6</v>
      </c>
      <c r="BT19" s="31" t="s">
        <v>6</v>
      </c>
      <c r="BU19" s="31">
        <v>0.12239130434782775</v>
      </c>
      <c r="BV19" s="31">
        <v>8.3750000000001143E-2</v>
      </c>
      <c r="BW19" s="31">
        <v>10.066304347826222</v>
      </c>
      <c r="BX19" s="31">
        <v>229.02173913043791</v>
      </c>
      <c r="BY19" s="31">
        <v>26.369565217391663</v>
      </c>
      <c r="BZ19" s="31">
        <v>0.26673913043478625</v>
      </c>
      <c r="CA19" s="31">
        <v>312.60869565217814</v>
      </c>
      <c r="CB19" s="31">
        <v>1.8804347826087211</v>
      </c>
      <c r="CC19" s="31">
        <v>0.27130434782609064</v>
      </c>
      <c r="CD19" s="7" t="s">
        <v>6</v>
      </c>
      <c r="CE19" s="7" t="s">
        <v>6</v>
      </c>
      <c r="CF19" s="7" t="s">
        <v>6</v>
      </c>
      <c r="CG19" s="7" t="s">
        <v>6</v>
      </c>
      <c r="CH19" s="7" t="s">
        <v>6</v>
      </c>
      <c r="CI19" s="7" t="s">
        <v>6</v>
      </c>
      <c r="CJ19" s="7" t="s">
        <v>6</v>
      </c>
      <c r="CK19" s="7" t="s">
        <v>6</v>
      </c>
      <c r="CL19" s="7" t="s">
        <v>6</v>
      </c>
      <c r="CM19" s="7" t="s">
        <v>6</v>
      </c>
      <c r="CN19" s="7" t="s">
        <v>6</v>
      </c>
      <c r="CO19" s="7" t="s">
        <v>6</v>
      </c>
      <c r="CP19" s="30" t="s">
        <v>6</v>
      </c>
      <c r="CQ19" s="30" t="s">
        <v>6</v>
      </c>
      <c r="CR19" s="30" t="s">
        <v>6</v>
      </c>
      <c r="CS19" s="30" t="s">
        <v>6</v>
      </c>
      <c r="CT19" s="30" t="s">
        <v>6</v>
      </c>
      <c r="CU19" s="30" t="s">
        <v>6</v>
      </c>
      <c r="CV19" s="30" t="s">
        <v>6</v>
      </c>
      <c r="CW19" s="7" t="s">
        <v>6</v>
      </c>
      <c r="CX19" s="7" t="s">
        <v>6</v>
      </c>
      <c r="CY19" s="7" t="s">
        <v>6</v>
      </c>
      <c r="CZ19" s="7" t="s">
        <v>6</v>
      </c>
      <c r="DA19" s="7" t="s">
        <v>6</v>
      </c>
      <c r="DB19" s="7" t="s">
        <v>6</v>
      </c>
      <c r="DC19" s="7" t="s">
        <v>6</v>
      </c>
      <c r="DD19" s="7" t="s">
        <v>6</v>
      </c>
      <c r="DE19" s="7" t="s">
        <v>6</v>
      </c>
      <c r="DF19" s="7" t="s">
        <v>6</v>
      </c>
      <c r="DG19" s="7" t="s">
        <v>6</v>
      </c>
      <c r="DH19" s="7" t="s">
        <v>6</v>
      </c>
      <c r="DI19" s="7" t="s">
        <v>6</v>
      </c>
      <c r="DJ19" s="7" t="s">
        <v>6</v>
      </c>
      <c r="DK19" s="7" t="s">
        <v>6</v>
      </c>
      <c r="DL19" s="7" t="s">
        <v>6</v>
      </c>
      <c r="DM19" s="7" t="s">
        <v>6</v>
      </c>
      <c r="DN19" s="7" t="s">
        <v>6</v>
      </c>
      <c r="DO19" s="7" t="s">
        <v>6</v>
      </c>
      <c r="DP19" s="7" t="s">
        <v>6</v>
      </c>
      <c r="DQ19" s="7" t="s">
        <v>6</v>
      </c>
      <c r="DR19" s="7" t="s">
        <v>6</v>
      </c>
      <c r="DS19" s="7" t="s">
        <v>6</v>
      </c>
      <c r="DT19" s="7" t="s">
        <v>6</v>
      </c>
      <c r="DU19" s="7" t="s">
        <v>6</v>
      </c>
    </row>
    <row r="20" spans="1:125" s="9" customFormat="1" ht="13.15" customHeight="1" x14ac:dyDescent="0.25">
      <c r="A20" s="7" t="s">
        <v>100</v>
      </c>
      <c r="B20" s="7" t="s">
        <v>463</v>
      </c>
      <c r="C20" s="7" t="s">
        <v>6</v>
      </c>
      <c r="D20" s="7">
        <v>2011</v>
      </c>
      <c r="E20" s="7" t="s">
        <v>464</v>
      </c>
      <c r="F20" s="7" t="s">
        <v>74</v>
      </c>
      <c r="G20" s="5" t="s">
        <v>462</v>
      </c>
      <c r="H20" s="7"/>
      <c r="I20" s="7"/>
      <c r="J20" s="7"/>
      <c r="K20" s="7"/>
      <c r="L20" s="7"/>
      <c r="M20" s="7"/>
      <c r="N20" s="7"/>
      <c r="O20" s="7"/>
      <c r="P20" s="7" t="str">
        <f t="shared" si="0"/>
        <v>Antes Nov 2015|Abrolhos|NA|1905/07/03|ND|P11604|"|Phaethon aethereus|</v>
      </c>
      <c r="Q20" s="7" t="s">
        <v>6</v>
      </c>
      <c r="R20" s="7" t="s">
        <v>6</v>
      </c>
      <c r="S20" s="7" t="s">
        <v>6</v>
      </c>
      <c r="T20" s="7" t="s">
        <v>6</v>
      </c>
      <c r="U20" s="7" t="s">
        <v>6</v>
      </c>
      <c r="V20" s="7" t="s">
        <v>6</v>
      </c>
      <c r="W20" s="7" t="s">
        <v>6</v>
      </c>
      <c r="X20" s="7" t="s">
        <v>6</v>
      </c>
      <c r="Y20" s="7" t="s">
        <v>6</v>
      </c>
      <c r="Z20" s="7" t="s">
        <v>6</v>
      </c>
      <c r="AA20" s="7" t="s">
        <v>6</v>
      </c>
      <c r="AB20" s="7" t="s">
        <v>6</v>
      </c>
      <c r="AC20" s="7" t="s">
        <v>6</v>
      </c>
      <c r="AD20" s="7" t="s">
        <v>6</v>
      </c>
      <c r="AE20" s="7" t="s">
        <v>6</v>
      </c>
      <c r="AF20" s="7" t="s">
        <v>6</v>
      </c>
      <c r="AG20" s="7" t="s">
        <v>6</v>
      </c>
      <c r="AH20" s="7" t="s">
        <v>6</v>
      </c>
      <c r="AI20" s="7" t="s">
        <v>6</v>
      </c>
      <c r="AJ20" s="7" t="s">
        <v>6</v>
      </c>
      <c r="AK20" s="7" t="s">
        <v>6</v>
      </c>
      <c r="AL20" s="7" t="s">
        <v>6</v>
      </c>
      <c r="AM20" s="7" t="s">
        <v>6</v>
      </c>
      <c r="AN20" s="7" t="s">
        <v>6</v>
      </c>
      <c r="AO20" s="7" t="s">
        <v>6</v>
      </c>
      <c r="AP20" s="7" t="s">
        <v>6</v>
      </c>
      <c r="AQ20" s="7" t="s">
        <v>6</v>
      </c>
      <c r="AR20" s="7" t="s">
        <v>6</v>
      </c>
      <c r="AS20" s="7" t="s">
        <v>6</v>
      </c>
      <c r="AT20" s="7" t="s">
        <v>6</v>
      </c>
      <c r="AU20" s="7" t="s">
        <v>6</v>
      </c>
      <c r="AV20" s="7" t="s">
        <v>6</v>
      </c>
      <c r="AW20" s="7" t="s">
        <v>6</v>
      </c>
      <c r="AX20" s="7" t="s">
        <v>6</v>
      </c>
      <c r="AY20" s="7" t="s">
        <v>6</v>
      </c>
      <c r="AZ20" s="7" t="s">
        <v>6</v>
      </c>
      <c r="BA20" s="7" t="s">
        <v>464</v>
      </c>
      <c r="BB20" s="7" t="s">
        <v>464</v>
      </c>
      <c r="BC20" s="31">
        <v>0.60194444444441997</v>
      </c>
      <c r="BD20" s="32" t="s">
        <v>529</v>
      </c>
      <c r="BE20" s="31">
        <v>2.4999999999998699</v>
      </c>
      <c r="BF20" s="31">
        <v>366.94444444442001</v>
      </c>
      <c r="BG20" s="31">
        <v>6.3055555555547</v>
      </c>
      <c r="BH20" s="31">
        <v>0.58555555555554772</v>
      </c>
      <c r="BI20" s="31">
        <v>6.666666666657</v>
      </c>
      <c r="BJ20" s="31">
        <v>9.0555555555554346</v>
      </c>
      <c r="BK20" s="31">
        <v>0.64388888888888041</v>
      </c>
      <c r="BL20" s="31" t="s">
        <v>6</v>
      </c>
      <c r="BM20" s="31" t="s">
        <v>6</v>
      </c>
      <c r="BN20" s="31" t="s">
        <v>6</v>
      </c>
      <c r="BO20" s="31" t="s">
        <v>6</v>
      </c>
      <c r="BP20" s="31" t="s">
        <v>6</v>
      </c>
      <c r="BQ20" s="31" t="s">
        <v>6</v>
      </c>
      <c r="BR20" s="31" t="s">
        <v>6</v>
      </c>
      <c r="BS20" s="31" t="s">
        <v>6</v>
      </c>
      <c r="BT20" s="31" t="s">
        <v>6</v>
      </c>
      <c r="BU20" s="31">
        <v>0.97666666666681001</v>
      </c>
      <c r="BV20" s="31">
        <v>3.7200000000001343E-2</v>
      </c>
      <c r="BW20" s="31">
        <v>9.8300000000003553</v>
      </c>
      <c r="BX20" s="31">
        <v>196.83333333334045</v>
      </c>
      <c r="BY20" s="31">
        <v>37.683333333334694</v>
      </c>
      <c r="BZ20" s="31">
        <v>0.35600000000001292</v>
      </c>
      <c r="CA20" s="31">
        <v>457.50000000001654</v>
      </c>
      <c r="CB20" s="31">
        <v>1.7500000000000633</v>
      </c>
      <c r="CC20" s="31">
        <v>0.39833333333334769</v>
      </c>
      <c r="CD20" s="7" t="s">
        <v>6</v>
      </c>
      <c r="CE20" s="7" t="s">
        <v>6</v>
      </c>
      <c r="CF20" s="7" t="s">
        <v>6</v>
      </c>
      <c r="CG20" s="7" t="s">
        <v>6</v>
      </c>
      <c r="CH20" s="7" t="s">
        <v>6</v>
      </c>
      <c r="CI20" s="7" t="s">
        <v>6</v>
      </c>
      <c r="CJ20" s="7" t="s">
        <v>6</v>
      </c>
      <c r="CK20" s="7" t="s">
        <v>6</v>
      </c>
      <c r="CL20" s="7" t="s">
        <v>6</v>
      </c>
      <c r="CM20" s="7" t="s">
        <v>6</v>
      </c>
      <c r="CN20" s="7" t="s">
        <v>6</v>
      </c>
      <c r="CO20" s="7" t="s">
        <v>6</v>
      </c>
      <c r="CP20" s="30" t="s">
        <v>6</v>
      </c>
      <c r="CQ20" s="30" t="s">
        <v>6</v>
      </c>
      <c r="CR20" s="30" t="s">
        <v>6</v>
      </c>
      <c r="CS20" s="30" t="s">
        <v>6</v>
      </c>
      <c r="CT20" s="30" t="s">
        <v>6</v>
      </c>
      <c r="CU20" s="30" t="s">
        <v>6</v>
      </c>
      <c r="CV20" s="30" t="s">
        <v>6</v>
      </c>
      <c r="CW20" s="7" t="s">
        <v>6</v>
      </c>
      <c r="CX20" s="7" t="s">
        <v>6</v>
      </c>
      <c r="CY20" s="7" t="s">
        <v>6</v>
      </c>
      <c r="CZ20" s="7" t="s">
        <v>6</v>
      </c>
      <c r="DA20" s="7" t="s">
        <v>6</v>
      </c>
      <c r="DB20" s="7" t="s">
        <v>6</v>
      </c>
      <c r="DC20" s="7" t="s">
        <v>6</v>
      </c>
      <c r="DD20" s="7" t="s">
        <v>6</v>
      </c>
      <c r="DE20" s="7" t="s">
        <v>6</v>
      </c>
      <c r="DF20" s="7" t="s">
        <v>6</v>
      </c>
      <c r="DG20" s="7" t="s">
        <v>6</v>
      </c>
      <c r="DH20" s="7" t="s">
        <v>6</v>
      </c>
      <c r="DI20" s="7" t="s">
        <v>6</v>
      </c>
      <c r="DJ20" s="7" t="s">
        <v>6</v>
      </c>
      <c r="DK20" s="7" t="s">
        <v>6</v>
      </c>
      <c r="DL20" s="7" t="s">
        <v>6</v>
      </c>
      <c r="DM20" s="7" t="s">
        <v>6</v>
      </c>
      <c r="DN20" s="7" t="s">
        <v>6</v>
      </c>
      <c r="DO20" s="7" t="s">
        <v>6</v>
      </c>
      <c r="DP20" s="7" t="s">
        <v>6</v>
      </c>
      <c r="DQ20" s="7" t="s">
        <v>6</v>
      </c>
      <c r="DR20" s="7" t="s">
        <v>6</v>
      </c>
      <c r="DS20" s="7" t="s">
        <v>6</v>
      </c>
      <c r="DT20" s="7" t="s">
        <v>6</v>
      </c>
      <c r="DU20" s="7" t="s">
        <v>6</v>
      </c>
    </row>
    <row r="21" spans="1:125" s="9" customFormat="1" ht="13.15" customHeight="1" x14ac:dyDescent="0.25">
      <c r="A21" s="7" t="s">
        <v>100</v>
      </c>
      <c r="B21" s="7" t="s">
        <v>463</v>
      </c>
      <c r="C21" s="7" t="s">
        <v>6</v>
      </c>
      <c r="D21" s="7">
        <v>2011</v>
      </c>
      <c r="E21" s="7" t="s">
        <v>464</v>
      </c>
      <c r="F21" s="7" t="s">
        <v>75</v>
      </c>
      <c r="G21" s="5" t="s">
        <v>462</v>
      </c>
      <c r="H21" s="7"/>
      <c r="I21" s="7"/>
      <c r="J21" s="7"/>
      <c r="K21" s="7"/>
      <c r="L21" s="7"/>
      <c r="M21" s="7"/>
      <c r="N21" s="7"/>
      <c r="O21" s="7"/>
      <c r="P21" s="7" t="str">
        <f t="shared" si="0"/>
        <v>Antes Nov 2015|Abrolhos|NA|1905/07/03|ND|P11605|"|Phaethon aethereus|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  <c r="AJ21" s="7" t="s">
        <v>6</v>
      </c>
      <c r="AK21" s="7" t="s">
        <v>6</v>
      </c>
      <c r="AL21" s="7" t="s">
        <v>6</v>
      </c>
      <c r="AM21" s="7" t="s">
        <v>6</v>
      </c>
      <c r="AN21" s="7" t="s">
        <v>6</v>
      </c>
      <c r="AO21" s="7" t="s">
        <v>6</v>
      </c>
      <c r="AP21" s="7" t="s">
        <v>6</v>
      </c>
      <c r="AQ21" s="7" t="s">
        <v>6</v>
      </c>
      <c r="AR21" s="7" t="s">
        <v>6</v>
      </c>
      <c r="AS21" s="7" t="s">
        <v>6</v>
      </c>
      <c r="AT21" s="7" t="s">
        <v>6</v>
      </c>
      <c r="AU21" s="7" t="s">
        <v>6</v>
      </c>
      <c r="AV21" s="7" t="s">
        <v>6</v>
      </c>
      <c r="AW21" s="7" t="s">
        <v>6</v>
      </c>
      <c r="AX21" s="7" t="s">
        <v>6</v>
      </c>
      <c r="AY21" s="7" t="s">
        <v>6</v>
      </c>
      <c r="AZ21" s="7" t="s">
        <v>6</v>
      </c>
      <c r="BA21" s="7" t="s">
        <v>464</v>
      </c>
      <c r="BB21" s="7" t="s">
        <v>464</v>
      </c>
      <c r="BC21" s="31">
        <v>0.17984251968504028</v>
      </c>
      <c r="BD21" s="31">
        <v>8.4409448818898065E-3</v>
      </c>
      <c r="BE21" s="32" t="s">
        <v>529</v>
      </c>
      <c r="BF21" s="31">
        <v>64.803149606299556</v>
      </c>
      <c r="BG21" s="31">
        <v>9.0078740157480794</v>
      </c>
      <c r="BH21" s="31">
        <v>8.5669291338583115E-2</v>
      </c>
      <c r="BI21" s="31">
        <v>2.899212598425212</v>
      </c>
      <c r="BJ21" s="31">
        <v>0.20669291338582788</v>
      </c>
      <c r="BK21" s="31">
        <v>0.23118110236220596</v>
      </c>
      <c r="BL21" s="31" t="s">
        <v>6</v>
      </c>
      <c r="BM21" s="31" t="s">
        <v>6</v>
      </c>
      <c r="BN21" s="31" t="s">
        <v>6</v>
      </c>
      <c r="BO21" s="31" t="s">
        <v>6</v>
      </c>
      <c r="BP21" s="31" t="s">
        <v>6</v>
      </c>
      <c r="BQ21" s="31" t="s">
        <v>6</v>
      </c>
      <c r="BR21" s="31" t="s">
        <v>6</v>
      </c>
      <c r="BS21" s="31" t="s">
        <v>6</v>
      </c>
      <c r="BT21" s="31" t="s">
        <v>6</v>
      </c>
      <c r="BU21" s="31">
        <v>4.0937499999998829E-2</v>
      </c>
      <c r="BV21" s="32" t="s">
        <v>529</v>
      </c>
      <c r="BW21" s="31">
        <v>3.6874999999998939</v>
      </c>
      <c r="BX21" s="31">
        <v>108.96874999999687</v>
      </c>
      <c r="BY21" s="31">
        <v>69.968749999997996</v>
      </c>
      <c r="BZ21" s="31">
        <v>0.64937499999998149</v>
      </c>
      <c r="CA21" s="31">
        <v>110.24999999999685</v>
      </c>
      <c r="CB21" s="31">
        <v>0.80624999999997693</v>
      </c>
      <c r="CC21" s="31">
        <v>0.30812499999999121</v>
      </c>
      <c r="CD21" s="7" t="s">
        <v>6</v>
      </c>
      <c r="CE21" s="7" t="s">
        <v>6</v>
      </c>
      <c r="CF21" s="7" t="s">
        <v>6</v>
      </c>
      <c r="CG21" s="7" t="s">
        <v>6</v>
      </c>
      <c r="CH21" s="7" t="s">
        <v>6</v>
      </c>
      <c r="CI21" s="7" t="s">
        <v>6</v>
      </c>
      <c r="CJ21" s="7" t="s">
        <v>6</v>
      </c>
      <c r="CK21" s="7" t="s">
        <v>6</v>
      </c>
      <c r="CL21" s="7" t="s">
        <v>6</v>
      </c>
      <c r="CM21" s="7" t="s">
        <v>6</v>
      </c>
      <c r="CN21" s="7" t="s">
        <v>6</v>
      </c>
      <c r="CO21" s="7" t="s">
        <v>6</v>
      </c>
      <c r="CP21" s="30" t="s">
        <v>6</v>
      </c>
      <c r="CQ21" s="30" t="s">
        <v>6</v>
      </c>
      <c r="CR21" s="30" t="s">
        <v>6</v>
      </c>
      <c r="CS21" s="30" t="s">
        <v>6</v>
      </c>
      <c r="CT21" s="30" t="s">
        <v>6</v>
      </c>
      <c r="CU21" s="30" t="s">
        <v>6</v>
      </c>
      <c r="CV21" s="30" t="s">
        <v>6</v>
      </c>
      <c r="CW21" s="7" t="s">
        <v>6</v>
      </c>
      <c r="CX21" s="7" t="s">
        <v>6</v>
      </c>
      <c r="CY21" s="7" t="s">
        <v>6</v>
      </c>
      <c r="CZ21" s="7" t="s">
        <v>6</v>
      </c>
      <c r="DA21" s="7" t="s">
        <v>6</v>
      </c>
      <c r="DB21" s="7" t="s">
        <v>6</v>
      </c>
      <c r="DC21" s="7" t="s">
        <v>6</v>
      </c>
      <c r="DD21" s="7" t="s">
        <v>6</v>
      </c>
      <c r="DE21" s="7" t="s">
        <v>6</v>
      </c>
      <c r="DF21" s="7" t="s">
        <v>6</v>
      </c>
      <c r="DG21" s="7" t="s">
        <v>6</v>
      </c>
      <c r="DH21" s="7" t="s">
        <v>6</v>
      </c>
      <c r="DI21" s="7" t="s">
        <v>6</v>
      </c>
      <c r="DJ21" s="7" t="s">
        <v>6</v>
      </c>
      <c r="DK21" s="7" t="s">
        <v>6</v>
      </c>
      <c r="DL21" s="7" t="s">
        <v>6</v>
      </c>
      <c r="DM21" s="7" t="s">
        <v>6</v>
      </c>
      <c r="DN21" s="7" t="s">
        <v>6</v>
      </c>
      <c r="DO21" s="7" t="s">
        <v>6</v>
      </c>
      <c r="DP21" s="7" t="s">
        <v>6</v>
      </c>
      <c r="DQ21" s="7" t="s">
        <v>6</v>
      </c>
      <c r="DR21" s="7" t="s">
        <v>6</v>
      </c>
      <c r="DS21" s="7" t="s">
        <v>6</v>
      </c>
      <c r="DT21" s="7" t="s">
        <v>6</v>
      </c>
      <c r="DU21" s="7" t="s">
        <v>6</v>
      </c>
    </row>
    <row r="22" spans="1:125" s="9" customFormat="1" ht="13.15" customHeight="1" x14ac:dyDescent="0.25">
      <c r="A22" s="7" t="s">
        <v>100</v>
      </c>
      <c r="B22" s="7" t="s">
        <v>463</v>
      </c>
      <c r="C22" s="7" t="s">
        <v>6</v>
      </c>
      <c r="D22" s="7">
        <v>2011</v>
      </c>
      <c r="E22" s="7" t="s">
        <v>464</v>
      </c>
      <c r="F22" s="7" t="s">
        <v>76</v>
      </c>
      <c r="G22" s="5" t="s">
        <v>462</v>
      </c>
      <c r="H22" s="7"/>
      <c r="I22" s="7"/>
      <c r="J22" s="7"/>
      <c r="K22" s="7"/>
      <c r="L22" s="7"/>
      <c r="M22" s="7"/>
      <c r="N22" s="7"/>
      <c r="O22" s="7"/>
      <c r="P22" s="7" t="str">
        <f t="shared" si="0"/>
        <v>Antes Nov 2015|Abrolhos|NA|1905/07/03|ND|P11606|"|Phaethon aethereus|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  <c r="AJ22" s="7" t="s">
        <v>6</v>
      </c>
      <c r="AK22" s="7" t="s">
        <v>6</v>
      </c>
      <c r="AL22" s="7" t="s">
        <v>6</v>
      </c>
      <c r="AM22" s="7" t="s">
        <v>6</v>
      </c>
      <c r="AN22" s="7" t="s">
        <v>6</v>
      </c>
      <c r="AO22" s="7" t="s">
        <v>6</v>
      </c>
      <c r="AP22" s="7" t="s">
        <v>6</v>
      </c>
      <c r="AQ22" s="7" t="s">
        <v>6</v>
      </c>
      <c r="AR22" s="7" t="s">
        <v>6</v>
      </c>
      <c r="AS22" s="7" t="s">
        <v>6</v>
      </c>
      <c r="AT22" s="7" t="s">
        <v>6</v>
      </c>
      <c r="AU22" s="7" t="s">
        <v>6</v>
      </c>
      <c r="AV22" s="7" t="s">
        <v>6</v>
      </c>
      <c r="AW22" s="7" t="s">
        <v>6</v>
      </c>
      <c r="AX22" s="7" t="s">
        <v>6</v>
      </c>
      <c r="AY22" s="7" t="s">
        <v>6</v>
      </c>
      <c r="AZ22" s="7" t="s">
        <v>6</v>
      </c>
      <c r="BA22" s="7" t="s">
        <v>464</v>
      </c>
      <c r="BB22" s="7" t="s">
        <v>464</v>
      </c>
      <c r="BC22" s="31">
        <v>0.38039682539682707</v>
      </c>
      <c r="BD22" s="32" t="s">
        <v>529</v>
      </c>
      <c r="BE22" s="31">
        <v>0.26285714285714401</v>
      </c>
      <c r="BF22" s="31">
        <v>213.17460317460413</v>
      </c>
      <c r="BG22" s="31">
        <v>8.3928571428571797</v>
      </c>
      <c r="BH22" s="31">
        <v>8.452380952380989E-2</v>
      </c>
      <c r="BI22" s="31">
        <v>1.444841269841276</v>
      </c>
      <c r="BJ22" s="31">
        <v>5.6746031746031995E-2</v>
      </c>
      <c r="BK22" s="31">
        <v>0.20841269841269933</v>
      </c>
      <c r="BL22" s="31" t="s">
        <v>6</v>
      </c>
      <c r="BM22" s="31" t="s">
        <v>6</v>
      </c>
      <c r="BN22" s="31" t="s">
        <v>6</v>
      </c>
      <c r="BO22" s="31" t="s">
        <v>6</v>
      </c>
      <c r="BP22" s="31" t="s">
        <v>6</v>
      </c>
      <c r="BQ22" s="31" t="s">
        <v>6</v>
      </c>
      <c r="BR22" s="31" t="s">
        <v>6</v>
      </c>
      <c r="BS22" s="31" t="s">
        <v>6</v>
      </c>
      <c r="BT22" s="31" t="s">
        <v>6</v>
      </c>
      <c r="BU22" s="31">
        <v>0.29454545454545722</v>
      </c>
      <c r="BV22" s="32" t="s">
        <v>529</v>
      </c>
      <c r="BW22" s="31">
        <v>4.4318181818182225</v>
      </c>
      <c r="BX22" s="31">
        <v>228.18181818182026</v>
      </c>
      <c r="BY22" s="31">
        <v>52.47727272727321</v>
      </c>
      <c r="BZ22" s="31">
        <v>0.53227272727273212</v>
      </c>
      <c r="CA22" s="31">
        <v>149.38636363636502</v>
      </c>
      <c r="CB22" s="31">
        <v>3.6818181818182167</v>
      </c>
      <c r="CC22" s="31">
        <v>0.51818181818182996</v>
      </c>
      <c r="CD22" s="7" t="s">
        <v>6</v>
      </c>
      <c r="CE22" s="7" t="s">
        <v>6</v>
      </c>
      <c r="CF22" s="7" t="s">
        <v>6</v>
      </c>
      <c r="CG22" s="7" t="s">
        <v>6</v>
      </c>
      <c r="CH22" s="7" t="s">
        <v>6</v>
      </c>
      <c r="CI22" s="7" t="s">
        <v>6</v>
      </c>
      <c r="CJ22" s="7" t="s">
        <v>6</v>
      </c>
      <c r="CK22" s="7" t="s">
        <v>6</v>
      </c>
      <c r="CL22" s="7" t="s">
        <v>6</v>
      </c>
      <c r="CM22" s="7" t="s">
        <v>6</v>
      </c>
      <c r="CN22" s="7" t="s">
        <v>6</v>
      </c>
      <c r="CO22" s="7" t="s">
        <v>6</v>
      </c>
      <c r="CP22" s="30" t="s">
        <v>6</v>
      </c>
      <c r="CQ22" s="30" t="s">
        <v>6</v>
      </c>
      <c r="CR22" s="30" t="s">
        <v>6</v>
      </c>
      <c r="CS22" s="30" t="s">
        <v>6</v>
      </c>
      <c r="CT22" s="30" t="s">
        <v>6</v>
      </c>
      <c r="CU22" s="30" t="s">
        <v>6</v>
      </c>
      <c r="CV22" s="30" t="s">
        <v>6</v>
      </c>
      <c r="CW22" s="7" t="s">
        <v>6</v>
      </c>
      <c r="CX22" s="7" t="s">
        <v>6</v>
      </c>
      <c r="CY22" s="7" t="s">
        <v>6</v>
      </c>
      <c r="CZ22" s="7" t="s">
        <v>6</v>
      </c>
      <c r="DA22" s="7" t="s">
        <v>6</v>
      </c>
      <c r="DB22" s="7" t="s">
        <v>6</v>
      </c>
      <c r="DC22" s="7" t="s">
        <v>6</v>
      </c>
      <c r="DD22" s="7" t="s">
        <v>6</v>
      </c>
      <c r="DE22" s="7" t="s">
        <v>6</v>
      </c>
      <c r="DF22" s="7" t="s">
        <v>6</v>
      </c>
      <c r="DG22" s="7" t="s">
        <v>6</v>
      </c>
      <c r="DH22" s="7" t="s">
        <v>6</v>
      </c>
      <c r="DI22" s="7" t="s">
        <v>6</v>
      </c>
      <c r="DJ22" s="7" t="s">
        <v>6</v>
      </c>
      <c r="DK22" s="7" t="s">
        <v>6</v>
      </c>
      <c r="DL22" s="7" t="s">
        <v>6</v>
      </c>
      <c r="DM22" s="7" t="s">
        <v>6</v>
      </c>
      <c r="DN22" s="7" t="s">
        <v>6</v>
      </c>
      <c r="DO22" s="7" t="s">
        <v>6</v>
      </c>
      <c r="DP22" s="7" t="s">
        <v>6</v>
      </c>
      <c r="DQ22" s="7" t="s">
        <v>6</v>
      </c>
      <c r="DR22" s="7" t="s">
        <v>6</v>
      </c>
      <c r="DS22" s="7" t="s">
        <v>6</v>
      </c>
      <c r="DT22" s="7" t="s">
        <v>6</v>
      </c>
      <c r="DU22" s="7" t="s">
        <v>6</v>
      </c>
    </row>
    <row r="23" spans="1:125" s="9" customFormat="1" ht="13.15" customHeight="1" x14ac:dyDescent="0.25">
      <c r="A23" s="7" t="s">
        <v>100</v>
      </c>
      <c r="B23" s="7" t="s">
        <v>463</v>
      </c>
      <c r="C23" s="7" t="s">
        <v>6</v>
      </c>
      <c r="D23" s="7">
        <v>2011</v>
      </c>
      <c r="E23" s="7" t="s">
        <v>464</v>
      </c>
      <c r="F23" s="7" t="s">
        <v>77</v>
      </c>
      <c r="G23" s="5" t="s">
        <v>462</v>
      </c>
      <c r="H23" s="7"/>
      <c r="I23" s="7"/>
      <c r="J23" s="7"/>
      <c r="K23" s="7"/>
      <c r="L23" s="7"/>
      <c r="M23" s="7"/>
      <c r="N23" s="7"/>
      <c r="O23" s="7"/>
      <c r="P23" s="7" t="str">
        <f t="shared" si="0"/>
        <v>Antes Nov 2015|Abrolhos|NA|1905/07/03|ND|P11608|"|Phaethon aethereus|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  <c r="AJ23" s="7" t="s">
        <v>6</v>
      </c>
      <c r="AK23" s="7" t="s">
        <v>6</v>
      </c>
      <c r="AL23" s="7" t="s">
        <v>6</v>
      </c>
      <c r="AM23" s="7" t="s">
        <v>6</v>
      </c>
      <c r="AN23" s="7" t="s">
        <v>6</v>
      </c>
      <c r="AO23" s="7" t="s">
        <v>6</v>
      </c>
      <c r="AP23" s="7" t="s">
        <v>6</v>
      </c>
      <c r="AQ23" s="7" t="s">
        <v>6</v>
      </c>
      <c r="AR23" s="7" t="s">
        <v>6</v>
      </c>
      <c r="AS23" s="7" t="s">
        <v>6</v>
      </c>
      <c r="AT23" s="7" t="s">
        <v>6</v>
      </c>
      <c r="AU23" s="7" t="s">
        <v>6</v>
      </c>
      <c r="AV23" s="7" t="s">
        <v>6</v>
      </c>
      <c r="AW23" s="7" t="s">
        <v>6</v>
      </c>
      <c r="AX23" s="7" t="s">
        <v>6</v>
      </c>
      <c r="AY23" s="7" t="s">
        <v>6</v>
      </c>
      <c r="AZ23" s="7" t="s">
        <v>6</v>
      </c>
      <c r="BA23" s="7" t="s">
        <v>464</v>
      </c>
      <c r="BB23" s="7" t="s">
        <v>464</v>
      </c>
      <c r="BC23" s="31">
        <v>0.10565909090909187</v>
      </c>
      <c r="BD23" s="31">
        <v>2.7386363636363888E-3</v>
      </c>
      <c r="BE23" s="31">
        <v>0.80795454545455281</v>
      </c>
      <c r="BF23" s="31">
        <v>307.84090909091191</v>
      </c>
      <c r="BG23" s="31">
        <v>2.6113636363636608</v>
      </c>
      <c r="BH23" s="31">
        <v>0.1980909090909109</v>
      </c>
      <c r="BI23" s="31">
        <v>6.7954545454546089</v>
      </c>
      <c r="BJ23" s="31">
        <v>8.9204545454546272E-2</v>
      </c>
      <c r="BK23" s="31">
        <v>1.1022727272727373</v>
      </c>
      <c r="BL23" s="31" t="s">
        <v>6</v>
      </c>
      <c r="BM23" s="31" t="s">
        <v>6</v>
      </c>
      <c r="BN23" s="31" t="s">
        <v>6</v>
      </c>
      <c r="BO23" s="31" t="s">
        <v>6</v>
      </c>
      <c r="BP23" s="31" t="s">
        <v>6</v>
      </c>
      <c r="BQ23" s="31" t="s">
        <v>6</v>
      </c>
      <c r="BR23" s="31" t="s">
        <v>6</v>
      </c>
      <c r="BS23" s="31" t="s">
        <v>6</v>
      </c>
      <c r="BT23" s="31" t="s">
        <v>6</v>
      </c>
      <c r="BU23" s="31">
        <v>0.66499999999992565</v>
      </c>
      <c r="BV23" s="31">
        <v>1.2499999999998603E-2</v>
      </c>
      <c r="BW23" s="31">
        <v>3.7004999999995856</v>
      </c>
      <c r="BX23" s="31">
        <v>68.349999999992349</v>
      </c>
      <c r="BY23" s="31">
        <v>7.3549999999991771</v>
      </c>
      <c r="BZ23" s="32" t="s">
        <v>529</v>
      </c>
      <c r="CA23" s="31">
        <v>93.649999999989518</v>
      </c>
      <c r="CB23" s="31">
        <v>0.58149999999993496</v>
      </c>
      <c r="CC23" s="31">
        <v>0.52999999999994074</v>
      </c>
      <c r="CD23" s="7" t="s">
        <v>6</v>
      </c>
      <c r="CE23" s="7" t="s">
        <v>6</v>
      </c>
      <c r="CF23" s="7" t="s">
        <v>6</v>
      </c>
      <c r="CG23" s="7" t="s">
        <v>6</v>
      </c>
      <c r="CH23" s="7" t="s">
        <v>6</v>
      </c>
      <c r="CI23" s="7" t="s">
        <v>6</v>
      </c>
      <c r="CJ23" s="7" t="s">
        <v>6</v>
      </c>
      <c r="CK23" s="7" t="s">
        <v>6</v>
      </c>
      <c r="CL23" s="7" t="s">
        <v>6</v>
      </c>
      <c r="CM23" s="7" t="s">
        <v>6</v>
      </c>
      <c r="CN23" s="7" t="s">
        <v>6</v>
      </c>
      <c r="CO23" s="7" t="s">
        <v>6</v>
      </c>
      <c r="CP23" s="30" t="s">
        <v>6</v>
      </c>
      <c r="CQ23" s="30" t="s">
        <v>6</v>
      </c>
      <c r="CR23" s="30" t="s">
        <v>6</v>
      </c>
      <c r="CS23" s="30" t="s">
        <v>6</v>
      </c>
      <c r="CT23" s="30" t="s">
        <v>6</v>
      </c>
      <c r="CU23" s="30" t="s">
        <v>6</v>
      </c>
      <c r="CV23" s="30" t="s">
        <v>6</v>
      </c>
      <c r="CW23" s="7" t="s">
        <v>6</v>
      </c>
      <c r="CX23" s="7" t="s">
        <v>6</v>
      </c>
      <c r="CY23" s="7" t="s">
        <v>6</v>
      </c>
      <c r="CZ23" s="7" t="s">
        <v>6</v>
      </c>
      <c r="DA23" s="7" t="s">
        <v>6</v>
      </c>
      <c r="DB23" s="7" t="s">
        <v>6</v>
      </c>
      <c r="DC23" s="7" t="s">
        <v>6</v>
      </c>
      <c r="DD23" s="7" t="s">
        <v>6</v>
      </c>
      <c r="DE23" s="7" t="s">
        <v>6</v>
      </c>
      <c r="DF23" s="7" t="s">
        <v>6</v>
      </c>
      <c r="DG23" s="7" t="s">
        <v>6</v>
      </c>
      <c r="DH23" s="7" t="s">
        <v>6</v>
      </c>
      <c r="DI23" s="7" t="s">
        <v>6</v>
      </c>
      <c r="DJ23" s="7" t="s">
        <v>6</v>
      </c>
      <c r="DK23" s="7" t="s">
        <v>6</v>
      </c>
      <c r="DL23" s="7" t="s">
        <v>6</v>
      </c>
      <c r="DM23" s="7" t="s">
        <v>6</v>
      </c>
      <c r="DN23" s="7" t="s">
        <v>6</v>
      </c>
      <c r="DO23" s="7" t="s">
        <v>6</v>
      </c>
      <c r="DP23" s="7" t="s">
        <v>6</v>
      </c>
      <c r="DQ23" s="7" t="s">
        <v>6</v>
      </c>
      <c r="DR23" s="7" t="s">
        <v>6</v>
      </c>
      <c r="DS23" s="7" t="s">
        <v>6</v>
      </c>
      <c r="DT23" s="7" t="s">
        <v>6</v>
      </c>
      <c r="DU23" s="7" t="s">
        <v>6</v>
      </c>
    </row>
    <row r="24" spans="1:125" s="9" customFormat="1" ht="13.15" customHeight="1" x14ac:dyDescent="0.25">
      <c r="A24" s="7" t="s">
        <v>100</v>
      </c>
      <c r="B24" s="7" t="s">
        <v>463</v>
      </c>
      <c r="C24" s="7" t="s">
        <v>6</v>
      </c>
      <c r="D24" s="7">
        <v>2011</v>
      </c>
      <c r="E24" s="7" t="s">
        <v>464</v>
      </c>
      <c r="F24" s="7" t="s">
        <v>78</v>
      </c>
      <c r="G24" s="5" t="s">
        <v>462</v>
      </c>
      <c r="H24" s="7"/>
      <c r="I24" s="7"/>
      <c r="J24" s="7"/>
      <c r="K24" s="7"/>
      <c r="L24" s="7"/>
      <c r="M24" s="7"/>
      <c r="N24" s="7"/>
      <c r="O24" s="7"/>
      <c r="P24" s="7" t="str">
        <f t="shared" si="0"/>
        <v>Antes Nov 2015|Abrolhos|NA|1905/07/03|ND|P11609|"|Phaethon aethereus|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  <c r="AJ24" s="7" t="s">
        <v>6</v>
      </c>
      <c r="AK24" s="7" t="s">
        <v>6</v>
      </c>
      <c r="AL24" s="7" t="s">
        <v>6</v>
      </c>
      <c r="AM24" s="7" t="s">
        <v>6</v>
      </c>
      <c r="AN24" s="7" t="s">
        <v>6</v>
      </c>
      <c r="AO24" s="7" t="s">
        <v>6</v>
      </c>
      <c r="AP24" s="7" t="s">
        <v>6</v>
      </c>
      <c r="AQ24" s="7" t="s">
        <v>6</v>
      </c>
      <c r="AR24" s="7" t="s">
        <v>6</v>
      </c>
      <c r="AS24" s="7" t="s">
        <v>6</v>
      </c>
      <c r="AT24" s="7" t="s">
        <v>6</v>
      </c>
      <c r="AU24" s="7" t="s">
        <v>6</v>
      </c>
      <c r="AV24" s="7" t="s">
        <v>6</v>
      </c>
      <c r="AW24" s="7" t="s">
        <v>6</v>
      </c>
      <c r="AX24" s="7" t="s">
        <v>6</v>
      </c>
      <c r="AY24" s="7" t="s">
        <v>6</v>
      </c>
      <c r="AZ24" s="7" t="s">
        <v>6</v>
      </c>
      <c r="BA24" s="7" t="s">
        <v>464</v>
      </c>
      <c r="BB24" s="7" t="s">
        <v>464</v>
      </c>
      <c r="BC24" s="31">
        <v>0.39166666667110001</v>
      </c>
      <c r="BD24" s="31">
        <v>2.0083333333335542E-2</v>
      </c>
      <c r="BE24" s="31">
        <v>2.3333333333559998</v>
      </c>
      <c r="BF24" s="31">
        <v>93.750000000010331</v>
      </c>
      <c r="BG24" s="31">
        <v>15.358333333335024</v>
      </c>
      <c r="BH24" s="31">
        <v>0.56666666666683996</v>
      </c>
      <c r="BI24" s="31">
        <v>8.9416666666710007</v>
      </c>
      <c r="BJ24" s="31">
        <v>0.26750000000002944</v>
      </c>
      <c r="BK24" s="31">
        <v>0.15500000000001707</v>
      </c>
      <c r="BL24" s="31" t="s">
        <v>6</v>
      </c>
      <c r="BM24" s="31" t="s">
        <v>6</v>
      </c>
      <c r="BN24" s="31" t="s">
        <v>6</v>
      </c>
      <c r="BO24" s="31" t="s">
        <v>6</v>
      </c>
      <c r="BP24" s="31" t="s">
        <v>6</v>
      </c>
      <c r="BQ24" s="31" t="s">
        <v>6</v>
      </c>
      <c r="BR24" s="31" t="s">
        <v>6</v>
      </c>
      <c r="BS24" s="31" t="s">
        <v>6</v>
      </c>
      <c r="BT24" s="31" t="s">
        <v>6</v>
      </c>
      <c r="BU24" s="31">
        <v>1.432692307692343E-2</v>
      </c>
      <c r="BV24" s="31">
        <v>7.3269230769232585E-3</v>
      </c>
      <c r="BW24" s="31">
        <v>5.0500000000001242</v>
      </c>
      <c r="BX24" s="31">
        <v>146.44230769231132</v>
      </c>
      <c r="BY24" s="31">
        <v>15.755769230769619</v>
      </c>
      <c r="BZ24" s="31">
        <v>3.3700000000000833E-2</v>
      </c>
      <c r="CA24" s="31">
        <v>108.19230769231037</v>
      </c>
      <c r="CB24" s="31">
        <v>0.36788461538462452</v>
      </c>
      <c r="CC24" s="31">
        <v>8.0576923076925072E-2</v>
      </c>
      <c r="CD24" s="7" t="s">
        <v>6</v>
      </c>
      <c r="CE24" s="7" t="s">
        <v>6</v>
      </c>
      <c r="CF24" s="7" t="s">
        <v>6</v>
      </c>
      <c r="CG24" s="7" t="s">
        <v>6</v>
      </c>
      <c r="CH24" s="7" t="s">
        <v>6</v>
      </c>
      <c r="CI24" s="7" t="s">
        <v>6</v>
      </c>
      <c r="CJ24" s="7" t="s">
        <v>6</v>
      </c>
      <c r="CK24" s="7" t="s">
        <v>6</v>
      </c>
      <c r="CL24" s="7" t="s">
        <v>6</v>
      </c>
      <c r="CM24" s="7" t="s">
        <v>6</v>
      </c>
      <c r="CN24" s="7" t="s">
        <v>6</v>
      </c>
      <c r="CO24" s="7" t="s">
        <v>6</v>
      </c>
      <c r="CP24" s="30" t="s">
        <v>6</v>
      </c>
      <c r="CQ24" s="30" t="s">
        <v>6</v>
      </c>
      <c r="CR24" s="30" t="s">
        <v>6</v>
      </c>
      <c r="CS24" s="30" t="s">
        <v>6</v>
      </c>
      <c r="CT24" s="30" t="s">
        <v>6</v>
      </c>
      <c r="CU24" s="30" t="s">
        <v>6</v>
      </c>
      <c r="CV24" s="30" t="s">
        <v>6</v>
      </c>
      <c r="CW24" s="7" t="s">
        <v>6</v>
      </c>
      <c r="CX24" s="7" t="s">
        <v>6</v>
      </c>
      <c r="CY24" s="7" t="s">
        <v>6</v>
      </c>
      <c r="CZ24" s="7" t="s">
        <v>6</v>
      </c>
      <c r="DA24" s="7" t="s">
        <v>6</v>
      </c>
      <c r="DB24" s="7" t="s">
        <v>6</v>
      </c>
      <c r="DC24" s="7" t="s">
        <v>6</v>
      </c>
      <c r="DD24" s="7" t="s">
        <v>6</v>
      </c>
      <c r="DE24" s="7" t="s">
        <v>6</v>
      </c>
      <c r="DF24" s="7" t="s">
        <v>6</v>
      </c>
      <c r="DG24" s="7" t="s">
        <v>6</v>
      </c>
      <c r="DH24" s="7" t="s">
        <v>6</v>
      </c>
      <c r="DI24" s="7" t="s">
        <v>6</v>
      </c>
      <c r="DJ24" s="7" t="s">
        <v>6</v>
      </c>
      <c r="DK24" s="7" t="s">
        <v>6</v>
      </c>
      <c r="DL24" s="7" t="s">
        <v>6</v>
      </c>
      <c r="DM24" s="7" t="s">
        <v>6</v>
      </c>
      <c r="DN24" s="7" t="s">
        <v>6</v>
      </c>
      <c r="DO24" s="7" t="s">
        <v>6</v>
      </c>
      <c r="DP24" s="7" t="s">
        <v>6</v>
      </c>
      <c r="DQ24" s="7" t="s">
        <v>6</v>
      </c>
      <c r="DR24" s="7" t="s">
        <v>6</v>
      </c>
      <c r="DS24" s="7" t="s">
        <v>6</v>
      </c>
      <c r="DT24" s="7" t="s">
        <v>6</v>
      </c>
      <c r="DU24" s="7" t="s">
        <v>6</v>
      </c>
    </row>
    <row r="25" spans="1:125" s="9" customFormat="1" ht="13.15" customHeight="1" x14ac:dyDescent="0.25">
      <c r="A25" s="7" t="s">
        <v>100</v>
      </c>
      <c r="B25" s="7" t="s">
        <v>463</v>
      </c>
      <c r="C25" s="7" t="s">
        <v>6</v>
      </c>
      <c r="D25" s="7">
        <v>2011</v>
      </c>
      <c r="E25" s="7" t="s">
        <v>464</v>
      </c>
      <c r="F25" s="7" t="s">
        <v>81</v>
      </c>
      <c r="G25" s="5" t="s">
        <v>465</v>
      </c>
      <c r="H25" s="7"/>
      <c r="I25" s="7"/>
      <c r="J25" s="7"/>
      <c r="K25" s="7"/>
      <c r="L25" s="7"/>
      <c r="M25" s="7"/>
      <c r="N25" s="7"/>
      <c r="O25" s="7"/>
      <c r="P25" s="7" t="str">
        <f t="shared" si="0"/>
        <v>Antes Nov 2015|Abrolhos|NA|1905/07/03|ND|U19692|"|Sula leucogaster|</v>
      </c>
      <c r="Q25" s="7" t="s">
        <v>6</v>
      </c>
      <c r="R25" s="7" t="s">
        <v>6</v>
      </c>
      <c r="S25" s="7" t="s">
        <v>6</v>
      </c>
      <c r="T25" s="7" t="s">
        <v>6</v>
      </c>
      <c r="U25" s="7" t="s">
        <v>6</v>
      </c>
      <c r="V25" s="7" t="s">
        <v>6</v>
      </c>
      <c r="W25" s="7" t="s">
        <v>6</v>
      </c>
      <c r="X25" s="7" t="s">
        <v>6</v>
      </c>
      <c r="Y25" s="7" t="s">
        <v>6</v>
      </c>
      <c r="Z25" s="7" t="s">
        <v>6</v>
      </c>
      <c r="AA25" s="7" t="s">
        <v>6</v>
      </c>
      <c r="AB25" s="7" t="s">
        <v>6</v>
      </c>
      <c r="AC25" s="7" t="s">
        <v>6</v>
      </c>
      <c r="AD25" s="7" t="s">
        <v>6</v>
      </c>
      <c r="AE25" s="7" t="s">
        <v>6</v>
      </c>
      <c r="AF25" s="7" t="s">
        <v>6</v>
      </c>
      <c r="AG25" s="7" t="s">
        <v>6</v>
      </c>
      <c r="AH25" s="7" t="s">
        <v>6</v>
      </c>
      <c r="AI25" s="7" t="s">
        <v>6</v>
      </c>
      <c r="AJ25" s="7" t="s">
        <v>6</v>
      </c>
      <c r="AK25" s="7" t="s">
        <v>6</v>
      </c>
      <c r="AL25" s="7" t="s">
        <v>6</v>
      </c>
      <c r="AM25" s="7" t="s">
        <v>6</v>
      </c>
      <c r="AN25" s="7" t="s">
        <v>6</v>
      </c>
      <c r="AO25" s="7" t="s">
        <v>6</v>
      </c>
      <c r="AP25" s="7" t="s">
        <v>6</v>
      </c>
      <c r="AQ25" s="7" t="s">
        <v>6</v>
      </c>
      <c r="AR25" s="7" t="s">
        <v>6</v>
      </c>
      <c r="AS25" s="7" t="s">
        <v>6</v>
      </c>
      <c r="AT25" s="7" t="s">
        <v>6</v>
      </c>
      <c r="AU25" s="7" t="s">
        <v>6</v>
      </c>
      <c r="AV25" s="7" t="s">
        <v>6</v>
      </c>
      <c r="AW25" s="7" t="s">
        <v>6</v>
      </c>
      <c r="AX25" s="7" t="s">
        <v>6</v>
      </c>
      <c r="AY25" s="7" t="s">
        <v>6</v>
      </c>
      <c r="AZ25" s="7" t="s">
        <v>6</v>
      </c>
      <c r="BA25" s="7" t="s">
        <v>464</v>
      </c>
      <c r="BB25" s="7" t="s">
        <v>464</v>
      </c>
      <c r="BC25" s="31">
        <v>4.9850615114235351E-2</v>
      </c>
      <c r="BD25" s="32" t="s">
        <v>529</v>
      </c>
      <c r="BE25" s="32" t="s">
        <v>529</v>
      </c>
      <c r="BF25" s="31">
        <v>140.50966608084317</v>
      </c>
      <c r="BG25" s="31">
        <v>2.1186291739894485</v>
      </c>
      <c r="BH25" s="31">
        <v>1.2346221441124745E-2</v>
      </c>
      <c r="BI25" s="31">
        <v>3.0949033391915544</v>
      </c>
      <c r="BJ25" s="31">
        <v>0.56063268892794205</v>
      </c>
      <c r="BK25" s="31">
        <v>0.40931458699472645</v>
      </c>
      <c r="BL25" s="31" t="s">
        <v>6</v>
      </c>
      <c r="BM25" s="31" t="s">
        <v>6</v>
      </c>
      <c r="BN25" s="31" t="s">
        <v>6</v>
      </c>
      <c r="BO25" s="31" t="s">
        <v>6</v>
      </c>
      <c r="BP25" s="31" t="s">
        <v>6</v>
      </c>
      <c r="BQ25" s="31" t="s">
        <v>6</v>
      </c>
      <c r="BR25" s="31" t="s">
        <v>6</v>
      </c>
      <c r="BS25" s="31" t="s">
        <v>6</v>
      </c>
      <c r="BT25" s="31" t="s">
        <v>6</v>
      </c>
      <c r="BU25" s="31">
        <v>3.5090909090905873</v>
      </c>
      <c r="BV25" s="31">
        <v>0.30949999999997158</v>
      </c>
      <c r="BW25" s="31">
        <v>11.849999999998914</v>
      </c>
      <c r="BX25" s="31">
        <v>305.99999999997186</v>
      </c>
      <c r="BY25" s="31">
        <v>102.86363636362692</v>
      </c>
      <c r="BZ25" s="31">
        <v>0.60463636363630813</v>
      </c>
      <c r="CA25" s="31">
        <v>154.54545454544035</v>
      </c>
      <c r="CB25" s="31">
        <v>3.9227272727269122</v>
      </c>
      <c r="CC25" s="31">
        <v>0.40818181818178073</v>
      </c>
      <c r="CD25" s="7" t="s">
        <v>6</v>
      </c>
      <c r="CE25" s="7" t="s">
        <v>6</v>
      </c>
      <c r="CF25" s="7" t="s">
        <v>6</v>
      </c>
      <c r="CG25" s="7" t="s">
        <v>6</v>
      </c>
      <c r="CH25" s="7" t="s">
        <v>6</v>
      </c>
      <c r="CI25" s="7" t="s">
        <v>6</v>
      </c>
      <c r="CJ25" s="7" t="s">
        <v>6</v>
      </c>
      <c r="CK25" s="7" t="s">
        <v>6</v>
      </c>
      <c r="CL25" s="7" t="s">
        <v>6</v>
      </c>
      <c r="CM25" s="7" t="s">
        <v>6</v>
      </c>
      <c r="CN25" s="7" t="s">
        <v>6</v>
      </c>
      <c r="CO25" s="7" t="s">
        <v>6</v>
      </c>
      <c r="CP25" s="30" t="s">
        <v>6</v>
      </c>
      <c r="CQ25" s="30" t="s">
        <v>6</v>
      </c>
      <c r="CR25" s="30" t="s">
        <v>6</v>
      </c>
      <c r="CS25" s="30" t="s">
        <v>6</v>
      </c>
      <c r="CT25" s="30" t="s">
        <v>6</v>
      </c>
      <c r="CU25" s="30" t="s">
        <v>6</v>
      </c>
      <c r="CV25" s="30" t="s">
        <v>6</v>
      </c>
      <c r="CW25" s="7" t="s">
        <v>6</v>
      </c>
      <c r="CX25" s="7" t="s">
        <v>6</v>
      </c>
      <c r="CY25" s="7" t="s">
        <v>6</v>
      </c>
      <c r="CZ25" s="7" t="s">
        <v>6</v>
      </c>
      <c r="DA25" s="7" t="s">
        <v>6</v>
      </c>
      <c r="DB25" s="7" t="s">
        <v>6</v>
      </c>
      <c r="DC25" s="7" t="s">
        <v>6</v>
      </c>
      <c r="DD25" s="7" t="s">
        <v>6</v>
      </c>
      <c r="DE25" s="7" t="s">
        <v>6</v>
      </c>
      <c r="DF25" s="7" t="s">
        <v>6</v>
      </c>
      <c r="DG25" s="7" t="s">
        <v>6</v>
      </c>
      <c r="DH25" s="7" t="s">
        <v>6</v>
      </c>
      <c r="DI25" s="7" t="s">
        <v>6</v>
      </c>
      <c r="DJ25" s="7" t="s">
        <v>6</v>
      </c>
      <c r="DK25" s="7" t="s">
        <v>6</v>
      </c>
      <c r="DL25" s="7" t="s">
        <v>6</v>
      </c>
      <c r="DM25" s="7" t="s">
        <v>6</v>
      </c>
      <c r="DN25" s="7" t="s">
        <v>6</v>
      </c>
      <c r="DO25" s="7" t="s">
        <v>6</v>
      </c>
      <c r="DP25" s="7" t="s">
        <v>6</v>
      </c>
      <c r="DQ25" s="7" t="s">
        <v>6</v>
      </c>
      <c r="DR25" s="7" t="s">
        <v>6</v>
      </c>
      <c r="DS25" s="7" t="s">
        <v>6</v>
      </c>
      <c r="DT25" s="7" t="s">
        <v>6</v>
      </c>
      <c r="DU25" s="7" t="s">
        <v>6</v>
      </c>
    </row>
    <row r="26" spans="1:125" s="9" customFormat="1" ht="13.15" customHeight="1" x14ac:dyDescent="0.25">
      <c r="A26" s="7" t="s">
        <v>100</v>
      </c>
      <c r="B26" s="7" t="s">
        <v>463</v>
      </c>
      <c r="C26" s="7" t="s">
        <v>6</v>
      </c>
      <c r="D26" s="7">
        <v>2011</v>
      </c>
      <c r="E26" s="7" t="s">
        <v>464</v>
      </c>
      <c r="F26" s="7" t="s">
        <v>82</v>
      </c>
      <c r="G26" s="5" t="s">
        <v>465</v>
      </c>
      <c r="H26" s="7"/>
      <c r="I26" s="7"/>
      <c r="J26" s="7"/>
      <c r="K26" s="7"/>
      <c r="L26" s="7"/>
      <c r="M26" s="7"/>
      <c r="N26" s="7"/>
      <c r="O26" s="7"/>
      <c r="P26" s="7" t="str">
        <f t="shared" si="0"/>
        <v>Antes Nov 2015|Abrolhos|NA|1905/07/03|ND|U19693|"|Sula leucogaster|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  <c r="AJ26" s="7" t="s">
        <v>6</v>
      </c>
      <c r="AK26" s="7" t="s">
        <v>6</v>
      </c>
      <c r="AL26" s="7" t="s">
        <v>6</v>
      </c>
      <c r="AM26" s="7" t="s">
        <v>6</v>
      </c>
      <c r="AN26" s="7" t="s">
        <v>6</v>
      </c>
      <c r="AO26" s="7" t="s">
        <v>6</v>
      </c>
      <c r="AP26" s="7" t="s">
        <v>6</v>
      </c>
      <c r="AQ26" s="7" t="s">
        <v>6</v>
      </c>
      <c r="AR26" s="7" t="s">
        <v>6</v>
      </c>
      <c r="AS26" s="7" t="s">
        <v>6</v>
      </c>
      <c r="AT26" s="7" t="s">
        <v>6</v>
      </c>
      <c r="AU26" s="7" t="s">
        <v>6</v>
      </c>
      <c r="AV26" s="7" t="s">
        <v>6</v>
      </c>
      <c r="AW26" s="7" t="s">
        <v>6</v>
      </c>
      <c r="AX26" s="7" t="s">
        <v>6</v>
      </c>
      <c r="AY26" s="7" t="s">
        <v>6</v>
      </c>
      <c r="AZ26" s="7" t="s">
        <v>6</v>
      </c>
      <c r="BA26" s="7" t="s">
        <v>464</v>
      </c>
      <c r="BB26" s="7" t="s">
        <v>464</v>
      </c>
      <c r="BC26" s="31">
        <v>0.14420634920634984</v>
      </c>
      <c r="BD26" s="31">
        <v>2.3948412698412806E-2</v>
      </c>
      <c r="BE26" s="31">
        <v>1.4559523809523873</v>
      </c>
      <c r="BF26" s="31">
        <v>114.52380952381002</v>
      </c>
      <c r="BG26" s="31">
        <v>9.3095238095238511</v>
      </c>
      <c r="BH26" s="31">
        <v>5.2888888888889124E-2</v>
      </c>
      <c r="BI26" s="31">
        <v>16.412698412698486</v>
      </c>
      <c r="BJ26" s="31">
        <v>0.14007936507936569</v>
      </c>
      <c r="BK26" s="31">
        <v>0.2654761904761917</v>
      </c>
      <c r="BL26" s="31" t="s">
        <v>6</v>
      </c>
      <c r="BM26" s="31" t="s">
        <v>6</v>
      </c>
      <c r="BN26" s="31" t="s">
        <v>6</v>
      </c>
      <c r="BO26" s="31" t="s">
        <v>6</v>
      </c>
      <c r="BP26" s="31" t="s">
        <v>6</v>
      </c>
      <c r="BQ26" s="31" t="s">
        <v>6</v>
      </c>
      <c r="BR26" s="31" t="s">
        <v>6</v>
      </c>
      <c r="BS26" s="31" t="s">
        <v>6</v>
      </c>
      <c r="BT26" s="31" t="s">
        <v>6</v>
      </c>
      <c r="BU26" s="31">
        <v>1.6260714285716076</v>
      </c>
      <c r="BV26" s="32" t="s">
        <v>529</v>
      </c>
      <c r="BW26" s="31">
        <v>6.07142857142924</v>
      </c>
      <c r="BX26" s="31">
        <v>101.89285714286837</v>
      </c>
      <c r="BY26" s="31">
        <v>77.821428571437139</v>
      </c>
      <c r="BZ26" s="31">
        <v>0.47464285714290938</v>
      </c>
      <c r="CA26" s="31">
        <v>156.17857142858861</v>
      </c>
      <c r="CB26" s="31">
        <v>1.8500000000002037</v>
      </c>
      <c r="CC26" s="31">
        <v>0.69785714285721978</v>
      </c>
      <c r="CD26" s="7" t="s">
        <v>6</v>
      </c>
      <c r="CE26" s="7" t="s">
        <v>6</v>
      </c>
      <c r="CF26" s="7" t="s">
        <v>6</v>
      </c>
      <c r="CG26" s="7" t="s">
        <v>6</v>
      </c>
      <c r="CH26" s="7" t="s">
        <v>6</v>
      </c>
      <c r="CI26" s="7" t="s">
        <v>6</v>
      </c>
      <c r="CJ26" s="7" t="s">
        <v>6</v>
      </c>
      <c r="CK26" s="7" t="s">
        <v>6</v>
      </c>
      <c r="CL26" s="7" t="s">
        <v>6</v>
      </c>
      <c r="CM26" s="7" t="s">
        <v>6</v>
      </c>
      <c r="CN26" s="7" t="s">
        <v>6</v>
      </c>
      <c r="CO26" s="7" t="s">
        <v>6</v>
      </c>
      <c r="CP26" s="30" t="s">
        <v>6</v>
      </c>
      <c r="CQ26" s="30" t="s">
        <v>6</v>
      </c>
      <c r="CR26" s="30" t="s">
        <v>6</v>
      </c>
      <c r="CS26" s="30" t="s">
        <v>6</v>
      </c>
      <c r="CT26" s="30" t="s">
        <v>6</v>
      </c>
      <c r="CU26" s="30" t="s">
        <v>6</v>
      </c>
      <c r="CV26" s="30" t="s">
        <v>6</v>
      </c>
      <c r="CW26" s="7" t="s">
        <v>6</v>
      </c>
      <c r="CX26" s="7" t="s">
        <v>6</v>
      </c>
      <c r="CY26" s="7" t="s">
        <v>6</v>
      </c>
      <c r="CZ26" s="7" t="s">
        <v>6</v>
      </c>
      <c r="DA26" s="7" t="s">
        <v>6</v>
      </c>
      <c r="DB26" s="7" t="s">
        <v>6</v>
      </c>
      <c r="DC26" s="7" t="s">
        <v>6</v>
      </c>
      <c r="DD26" s="7" t="s">
        <v>6</v>
      </c>
      <c r="DE26" s="7" t="s">
        <v>6</v>
      </c>
      <c r="DF26" s="7" t="s">
        <v>6</v>
      </c>
      <c r="DG26" s="7" t="s">
        <v>6</v>
      </c>
      <c r="DH26" s="7" t="s">
        <v>6</v>
      </c>
      <c r="DI26" s="7" t="s">
        <v>6</v>
      </c>
      <c r="DJ26" s="7" t="s">
        <v>6</v>
      </c>
      <c r="DK26" s="7" t="s">
        <v>6</v>
      </c>
      <c r="DL26" s="7" t="s">
        <v>6</v>
      </c>
      <c r="DM26" s="7" t="s">
        <v>6</v>
      </c>
      <c r="DN26" s="7" t="s">
        <v>6</v>
      </c>
      <c r="DO26" s="7" t="s">
        <v>6</v>
      </c>
      <c r="DP26" s="7" t="s">
        <v>6</v>
      </c>
      <c r="DQ26" s="7" t="s">
        <v>6</v>
      </c>
      <c r="DR26" s="7" t="s">
        <v>6</v>
      </c>
      <c r="DS26" s="7" t="s">
        <v>6</v>
      </c>
      <c r="DT26" s="7" t="s">
        <v>6</v>
      </c>
      <c r="DU26" s="7" t="s">
        <v>6</v>
      </c>
    </row>
    <row r="27" spans="1:125" s="9" customFormat="1" ht="13.15" customHeight="1" x14ac:dyDescent="0.25">
      <c r="A27" s="7" t="s">
        <v>100</v>
      </c>
      <c r="B27" s="7" t="s">
        <v>463</v>
      </c>
      <c r="C27" s="7" t="s">
        <v>6</v>
      </c>
      <c r="D27" s="7">
        <v>2011</v>
      </c>
      <c r="E27" s="7" t="s">
        <v>464</v>
      </c>
      <c r="F27" s="7" t="s">
        <v>83</v>
      </c>
      <c r="G27" s="5" t="s">
        <v>465</v>
      </c>
      <c r="H27" s="7"/>
      <c r="I27" s="7"/>
      <c r="J27" s="7"/>
      <c r="K27" s="7"/>
      <c r="L27" s="7"/>
      <c r="M27" s="7"/>
      <c r="N27" s="7"/>
      <c r="O27" s="7"/>
      <c r="P27" s="7" t="str">
        <f t="shared" si="0"/>
        <v>Antes Nov 2015|Abrolhos|NA|1905/07/03|ND|U55461|"|Sula leucogaster|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  <c r="AJ27" s="7" t="s">
        <v>6</v>
      </c>
      <c r="AK27" s="7" t="s">
        <v>6</v>
      </c>
      <c r="AL27" s="7" t="s">
        <v>6</v>
      </c>
      <c r="AM27" s="7" t="s">
        <v>6</v>
      </c>
      <c r="AN27" s="7" t="s">
        <v>6</v>
      </c>
      <c r="AO27" s="7" t="s">
        <v>6</v>
      </c>
      <c r="AP27" s="7" t="s">
        <v>6</v>
      </c>
      <c r="AQ27" s="7" t="s">
        <v>6</v>
      </c>
      <c r="AR27" s="7" t="s">
        <v>6</v>
      </c>
      <c r="AS27" s="7" t="s">
        <v>6</v>
      </c>
      <c r="AT27" s="7" t="s">
        <v>6</v>
      </c>
      <c r="AU27" s="7" t="s">
        <v>6</v>
      </c>
      <c r="AV27" s="7" t="s">
        <v>6</v>
      </c>
      <c r="AW27" s="7" t="s">
        <v>6</v>
      </c>
      <c r="AX27" s="7" t="s">
        <v>6</v>
      </c>
      <c r="AY27" s="7" t="s">
        <v>6</v>
      </c>
      <c r="AZ27" s="7" t="s">
        <v>6</v>
      </c>
      <c r="BA27" s="7" t="s">
        <v>464</v>
      </c>
      <c r="BB27" s="7" t="s">
        <v>464</v>
      </c>
      <c r="BC27" s="31">
        <v>0.77931818181820001</v>
      </c>
      <c r="BD27" s="31">
        <v>0.12272727272727386</v>
      </c>
      <c r="BE27" s="31">
        <v>10.656818181818281</v>
      </c>
      <c r="BF27" s="31">
        <v>200.45454545455999</v>
      </c>
      <c r="BG27" s="31">
        <v>7.4318181818186</v>
      </c>
      <c r="BH27" s="31">
        <v>0.30200000000000277</v>
      </c>
      <c r="BI27" s="31">
        <v>42.181818181818571</v>
      </c>
      <c r="BJ27" s="31">
        <v>4.3863636363636767</v>
      </c>
      <c r="BK27" s="31">
        <v>0.4136363636364</v>
      </c>
      <c r="BL27" s="31" t="s">
        <v>6</v>
      </c>
      <c r="BM27" s="31" t="s">
        <v>6</v>
      </c>
      <c r="BN27" s="31" t="s">
        <v>6</v>
      </c>
      <c r="BO27" s="31" t="s">
        <v>6</v>
      </c>
      <c r="BP27" s="31" t="s">
        <v>6</v>
      </c>
      <c r="BQ27" s="31" t="s">
        <v>6</v>
      </c>
      <c r="BR27" s="31" t="s">
        <v>6</v>
      </c>
      <c r="BS27" s="31" t="s">
        <v>6</v>
      </c>
      <c r="BT27" s="31" t="s">
        <v>6</v>
      </c>
      <c r="BU27" s="31">
        <v>63.325000000006973</v>
      </c>
      <c r="BV27" s="31">
        <v>4.250000000000468E-2</v>
      </c>
      <c r="BW27" s="31">
        <v>68.675000000007572</v>
      </c>
      <c r="BX27" s="31">
        <v>507.25000000005582</v>
      </c>
      <c r="BY27" s="31">
        <v>56.000000000062997</v>
      </c>
      <c r="BZ27" s="31">
        <v>6.8700000000007559</v>
      </c>
      <c r="CA27" s="31">
        <v>9.0000000000009894</v>
      </c>
      <c r="CB27" s="32" t="s">
        <v>529</v>
      </c>
      <c r="CC27" s="31">
        <v>1.0875000000001196</v>
      </c>
      <c r="CD27" s="7" t="s">
        <v>6</v>
      </c>
      <c r="CE27" s="7" t="s">
        <v>6</v>
      </c>
      <c r="CF27" s="7" t="s">
        <v>6</v>
      </c>
      <c r="CG27" s="7" t="s">
        <v>6</v>
      </c>
      <c r="CH27" s="7" t="s">
        <v>6</v>
      </c>
      <c r="CI27" s="7" t="s">
        <v>6</v>
      </c>
      <c r="CJ27" s="7" t="s">
        <v>6</v>
      </c>
      <c r="CK27" s="7" t="s">
        <v>6</v>
      </c>
      <c r="CL27" s="7" t="s">
        <v>6</v>
      </c>
      <c r="CM27" s="7" t="s">
        <v>6</v>
      </c>
      <c r="CN27" s="7" t="s">
        <v>6</v>
      </c>
      <c r="CO27" s="7" t="s">
        <v>6</v>
      </c>
      <c r="CP27" s="30" t="s">
        <v>6</v>
      </c>
      <c r="CQ27" s="30" t="s">
        <v>6</v>
      </c>
      <c r="CR27" s="30" t="s">
        <v>6</v>
      </c>
      <c r="CS27" s="30" t="s">
        <v>6</v>
      </c>
      <c r="CT27" s="30" t="s">
        <v>6</v>
      </c>
      <c r="CU27" s="30" t="s">
        <v>6</v>
      </c>
      <c r="CV27" s="30" t="s">
        <v>6</v>
      </c>
      <c r="CW27" s="7" t="s">
        <v>6</v>
      </c>
      <c r="CX27" s="7" t="s">
        <v>6</v>
      </c>
      <c r="CY27" s="7" t="s">
        <v>6</v>
      </c>
      <c r="CZ27" s="7" t="s">
        <v>6</v>
      </c>
      <c r="DA27" s="7" t="s">
        <v>6</v>
      </c>
      <c r="DB27" s="7" t="s">
        <v>6</v>
      </c>
      <c r="DC27" s="7" t="s">
        <v>6</v>
      </c>
      <c r="DD27" s="7" t="s">
        <v>6</v>
      </c>
      <c r="DE27" s="7" t="s">
        <v>6</v>
      </c>
      <c r="DF27" s="7" t="s">
        <v>6</v>
      </c>
      <c r="DG27" s="7" t="s">
        <v>6</v>
      </c>
      <c r="DH27" s="7" t="s">
        <v>6</v>
      </c>
      <c r="DI27" s="7" t="s">
        <v>6</v>
      </c>
      <c r="DJ27" s="7" t="s">
        <v>6</v>
      </c>
      <c r="DK27" s="7" t="s">
        <v>6</v>
      </c>
      <c r="DL27" s="7" t="s">
        <v>6</v>
      </c>
      <c r="DM27" s="7" t="s">
        <v>6</v>
      </c>
      <c r="DN27" s="7" t="s">
        <v>6</v>
      </c>
      <c r="DO27" s="7" t="s">
        <v>6</v>
      </c>
      <c r="DP27" s="7" t="s">
        <v>6</v>
      </c>
      <c r="DQ27" s="7" t="s">
        <v>6</v>
      </c>
      <c r="DR27" s="7" t="s">
        <v>6</v>
      </c>
      <c r="DS27" s="7" t="s">
        <v>6</v>
      </c>
      <c r="DT27" s="7" t="s">
        <v>6</v>
      </c>
      <c r="DU27" s="7" t="s">
        <v>6</v>
      </c>
    </row>
    <row r="28" spans="1:125" s="9" customFormat="1" ht="13.15" customHeight="1" x14ac:dyDescent="0.25">
      <c r="A28" s="7" t="s">
        <v>100</v>
      </c>
      <c r="B28" s="7" t="s">
        <v>463</v>
      </c>
      <c r="C28" s="7" t="s">
        <v>6</v>
      </c>
      <c r="D28" s="7">
        <v>2011</v>
      </c>
      <c r="E28" s="7" t="s">
        <v>464</v>
      </c>
      <c r="F28" s="7" t="s">
        <v>84</v>
      </c>
      <c r="G28" s="5" t="s">
        <v>465</v>
      </c>
      <c r="H28" s="7"/>
      <c r="I28" s="7"/>
      <c r="J28" s="7"/>
      <c r="K28" s="7"/>
      <c r="L28" s="7"/>
      <c r="M28" s="7"/>
      <c r="N28" s="7"/>
      <c r="O28" s="7"/>
      <c r="P28" s="7" t="str">
        <f t="shared" si="0"/>
        <v>Antes Nov 2015|Abrolhos|NA|1905/07/03|ND|U55462|"|Sula leucogaster|</v>
      </c>
      <c r="Q28" s="7" t="s">
        <v>6</v>
      </c>
      <c r="R28" s="7" t="s">
        <v>6</v>
      </c>
      <c r="S28" s="7" t="s">
        <v>6</v>
      </c>
      <c r="T28" s="7" t="s">
        <v>6</v>
      </c>
      <c r="U28" s="7" t="s">
        <v>6</v>
      </c>
      <c r="V28" s="7" t="s">
        <v>6</v>
      </c>
      <c r="W28" s="7" t="s">
        <v>6</v>
      </c>
      <c r="X28" s="7" t="s">
        <v>6</v>
      </c>
      <c r="Y28" s="7" t="s">
        <v>6</v>
      </c>
      <c r="Z28" s="7" t="s">
        <v>6</v>
      </c>
      <c r="AA28" s="7" t="s">
        <v>6</v>
      </c>
      <c r="AB28" s="7" t="s">
        <v>6</v>
      </c>
      <c r="AC28" s="7" t="s">
        <v>6</v>
      </c>
      <c r="AD28" s="7" t="s">
        <v>6</v>
      </c>
      <c r="AE28" s="7" t="s">
        <v>6</v>
      </c>
      <c r="AF28" s="7" t="s">
        <v>6</v>
      </c>
      <c r="AG28" s="7" t="s">
        <v>6</v>
      </c>
      <c r="AH28" s="7" t="s">
        <v>6</v>
      </c>
      <c r="AI28" s="7" t="s">
        <v>6</v>
      </c>
      <c r="AJ28" s="7" t="s">
        <v>6</v>
      </c>
      <c r="AK28" s="7" t="s">
        <v>6</v>
      </c>
      <c r="AL28" s="7" t="s">
        <v>6</v>
      </c>
      <c r="AM28" s="7" t="s">
        <v>6</v>
      </c>
      <c r="AN28" s="7" t="s">
        <v>6</v>
      </c>
      <c r="AO28" s="7" t="s">
        <v>6</v>
      </c>
      <c r="AP28" s="7" t="s">
        <v>6</v>
      </c>
      <c r="AQ28" s="7" t="s">
        <v>6</v>
      </c>
      <c r="AR28" s="7" t="s">
        <v>6</v>
      </c>
      <c r="AS28" s="7" t="s">
        <v>6</v>
      </c>
      <c r="AT28" s="7" t="s">
        <v>6</v>
      </c>
      <c r="AU28" s="7" t="s">
        <v>6</v>
      </c>
      <c r="AV28" s="7" t="s">
        <v>6</v>
      </c>
      <c r="AW28" s="7" t="s">
        <v>6</v>
      </c>
      <c r="AX28" s="7" t="s">
        <v>6</v>
      </c>
      <c r="AY28" s="7" t="s">
        <v>6</v>
      </c>
      <c r="AZ28" s="7" t="s">
        <v>6</v>
      </c>
      <c r="BA28" s="7" t="s">
        <v>464</v>
      </c>
      <c r="BB28" s="7" t="s">
        <v>464</v>
      </c>
      <c r="BC28" s="31">
        <v>0.39375000000081001</v>
      </c>
      <c r="BD28" s="31">
        <v>0.31712500000003491</v>
      </c>
      <c r="BE28" s="31">
        <v>24.793750000002731</v>
      </c>
      <c r="BF28" s="31">
        <v>364.37500000040001</v>
      </c>
      <c r="BG28" s="31">
        <v>7.0625000000189999</v>
      </c>
      <c r="BH28" s="31">
        <v>0.43125000000016001</v>
      </c>
      <c r="BI28" s="31">
        <v>98.125000000110006</v>
      </c>
      <c r="BJ28" s="31">
        <v>5.9687500000006564</v>
      </c>
      <c r="BK28" s="31">
        <v>0.55000000000006044</v>
      </c>
      <c r="BL28" s="31" t="s">
        <v>6</v>
      </c>
      <c r="BM28" s="31" t="s">
        <v>6</v>
      </c>
      <c r="BN28" s="31" t="s">
        <v>6</v>
      </c>
      <c r="BO28" s="31" t="s">
        <v>6</v>
      </c>
      <c r="BP28" s="31" t="s">
        <v>6</v>
      </c>
      <c r="BQ28" s="31" t="s">
        <v>6</v>
      </c>
      <c r="BR28" s="31" t="s">
        <v>6</v>
      </c>
      <c r="BS28" s="31" t="s">
        <v>6</v>
      </c>
      <c r="BT28" s="31" t="s">
        <v>6</v>
      </c>
      <c r="BU28" s="31">
        <v>28.265000000003106</v>
      </c>
      <c r="BV28" s="32" t="s">
        <v>529</v>
      </c>
      <c r="BW28" s="31">
        <v>89.350000000031997</v>
      </c>
      <c r="BX28" s="31">
        <v>320.50000000015001</v>
      </c>
      <c r="BY28" s="31">
        <v>106.00000000012</v>
      </c>
      <c r="BZ28" s="31">
        <v>1.5700000000001726</v>
      </c>
      <c r="CA28" s="31">
        <v>34.000000000429999</v>
      </c>
      <c r="CB28" s="31">
        <v>16.450000000001811</v>
      </c>
      <c r="CC28" s="31">
        <v>0.84150000000009262</v>
      </c>
      <c r="CD28" s="7" t="s">
        <v>6</v>
      </c>
      <c r="CE28" s="7" t="s">
        <v>6</v>
      </c>
      <c r="CF28" s="7" t="s">
        <v>6</v>
      </c>
      <c r="CG28" s="7" t="s">
        <v>6</v>
      </c>
      <c r="CH28" s="7" t="s">
        <v>6</v>
      </c>
      <c r="CI28" s="7" t="s">
        <v>6</v>
      </c>
      <c r="CJ28" s="7" t="s">
        <v>6</v>
      </c>
      <c r="CK28" s="7" t="s">
        <v>6</v>
      </c>
      <c r="CL28" s="7" t="s">
        <v>6</v>
      </c>
      <c r="CM28" s="7" t="s">
        <v>6</v>
      </c>
      <c r="CN28" s="7" t="s">
        <v>6</v>
      </c>
      <c r="CO28" s="7" t="s">
        <v>6</v>
      </c>
      <c r="CP28" s="30" t="s">
        <v>6</v>
      </c>
      <c r="CQ28" s="30" t="s">
        <v>6</v>
      </c>
      <c r="CR28" s="30" t="s">
        <v>6</v>
      </c>
      <c r="CS28" s="30" t="s">
        <v>6</v>
      </c>
      <c r="CT28" s="30" t="s">
        <v>6</v>
      </c>
      <c r="CU28" s="30" t="s">
        <v>6</v>
      </c>
      <c r="CV28" s="30" t="s">
        <v>6</v>
      </c>
      <c r="CW28" s="7" t="s">
        <v>6</v>
      </c>
      <c r="CX28" s="7" t="s">
        <v>6</v>
      </c>
      <c r="CY28" s="7" t="s">
        <v>6</v>
      </c>
      <c r="CZ28" s="7" t="s">
        <v>6</v>
      </c>
      <c r="DA28" s="7" t="s">
        <v>6</v>
      </c>
      <c r="DB28" s="7" t="s">
        <v>6</v>
      </c>
      <c r="DC28" s="7" t="s">
        <v>6</v>
      </c>
      <c r="DD28" s="7" t="s">
        <v>6</v>
      </c>
      <c r="DE28" s="7" t="s">
        <v>6</v>
      </c>
      <c r="DF28" s="7" t="s">
        <v>6</v>
      </c>
      <c r="DG28" s="7" t="s">
        <v>6</v>
      </c>
      <c r="DH28" s="7" t="s">
        <v>6</v>
      </c>
      <c r="DI28" s="7" t="s">
        <v>6</v>
      </c>
      <c r="DJ28" s="7" t="s">
        <v>6</v>
      </c>
      <c r="DK28" s="7" t="s">
        <v>6</v>
      </c>
      <c r="DL28" s="7" t="s">
        <v>6</v>
      </c>
      <c r="DM28" s="7" t="s">
        <v>6</v>
      </c>
      <c r="DN28" s="7" t="s">
        <v>6</v>
      </c>
      <c r="DO28" s="7" t="s">
        <v>6</v>
      </c>
      <c r="DP28" s="7" t="s">
        <v>6</v>
      </c>
      <c r="DQ28" s="7" t="s">
        <v>6</v>
      </c>
      <c r="DR28" s="7" t="s">
        <v>6</v>
      </c>
      <c r="DS28" s="7" t="s">
        <v>6</v>
      </c>
      <c r="DT28" s="7" t="s">
        <v>6</v>
      </c>
      <c r="DU28" s="7" t="s">
        <v>6</v>
      </c>
    </row>
    <row r="29" spans="1:125" s="9" customFormat="1" ht="13.15" customHeight="1" x14ac:dyDescent="0.25">
      <c r="A29" s="7" t="s">
        <v>100</v>
      </c>
      <c r="B29" s="7" t="s">
        <v>463</v>
      </c>
      <c r="C29" s="7" t="s">
        <v>6</v>
      </c>
      <c r="D29" s="7">
        <v>2011</v>
      </c>
      <c r="E29" s="7" t="s">
        <v>464</v>
      </c>
      <c r="F29" s="7" t="s">
        <v>85</v>
      </c>
      <c r="G29" s="5" t="s">
        <v>465</v>
      </c>
      <c r="H29" s="7"/>
      <c r="I29" s="7"/>
      <c r="J29" s="7"/>
      <c r="K29" s="7"/>
      <c r="L29" s="7"/>
      <c r="M29" s="7"/>
      <c r="N29" s="7"/>
      <c r="O29" s="7"/>
      <c r="P29" s="7" t="str">
        <f t="shared" si="0"/>
        <v>Antes Nov 2015|Abrolhos|NA|1905/07/03|ND|U55463|"|Sula leucogaster|</v>
      </c>
      <c r="Q29" s="7" t="s">
        <v>6</v>
      </c>
      <c r="R29" s="7" t="s">
        <v>6</v>
      </c>
      <c r="S29" s="7" t="s">
        <v>6</v>
      </c>
      <c r="T29" s="7" t="s">
        <v>6</v>
      </c>
      <c r="U29" s="7" t="s">
        <v>6</v>
      </c>
      <c r="V29" s="7" t="s">
        <v>6</v>
      </c>
      <c r="W29" s="7" t="s">
        <v>6</v>
      </c>
      <c r="X29" s="7" t="s">
        <v>6</v>
      </c>
      <c r="Y29" s="7" t="s">
        <v>6</v>
      </c>
      <c r="Z29" s="7" t="s">
        <v>6</v>
      </c>
      <c r="AA29" s="7" t="s">
        <v>6</v>
      </c>
      <c r="AB29" s="7" t="s">
        <v>6</v>
      </c>
      <c r="AC29" s="7" t="s">
        <v>6</v>
      </c>
      <c r="AD29" s="7" t="s">
        <v>6</v>
      </c>
      <c r="AE29" s="7" t="s">
        <v>6</v>
      </c>
      <c r="AF29" s="7" t="s">
        <v>6</v>
      </c>
      <c r="AG29" s="7" t="s">
        <v>6</v>
      </c>
      <c r="AH29" s="7" t="s">
        <v>6</v>
      </c>
      <c r="AI29" s="7" t="s">
        <v>6</v>
      </c>
      <c r="AJ29" s="7" t="s">
        <v>6</v>
      </c>
      <c r="AK29" s="7" t="s">
        <v>6</v>
      </c>
      <c r="AL29" s="7" t="s">
        <v>6</v>
      </c>
      <c r="AM29" s="7" t="s">
        <v>6</v>
      </c>
      <c r="AN29" s="7" t="s">
        <v>6</v>
      </c>
      <c r="AO29" s="7" t="s">
        <v>6</v>
      </c>
      <c r="AP29" s="7" t="s">
        <v>6</v>
      </c>
      <c r="AQ29" s="7" t="s">
        <v>6</v>
      </c>
      <c r="AR29" s="7" t="s">
        <v>6</v>
      </c>
      <c r="AS29" s="7" t="s">
        <v>6</v>
      </c>
      <c r="AT29" s="7" t="s">
        <v>6</v>
      </c>
      <c r="AU29" s="7" t="s">
        <v>6</v>
      </c>
      <c r="AV29" s="7" t="s">
        <v>6</v>
      </c>
      <c r="AW29" s="7" t="s">
        <v>6</v>
      </c>
      <c r="AX29" s="7" t="s">
        <v>6</v>
      </c>
      <c r="AY29" s="7" t="s">
        <v>6</v>
      </c>
      <c r="AZ29" s="7" t="s">
        <v>6</v>
      </c>
      <c r="BA29" s="7" t="s">
        <v>464</v>
      </c>
      <c r="BB29" s="7" t="s">
        <v>464</v>
      </c>
      <c r="BC29" s="31">
        <v>0.3071212121212098</v>
      </c>
      <c r="BD29" s="32" t="s">
        <v>529</v>
      </c>
      <c r="BE29" s="31">
        <v>1.8821969696969556</v>
      </c>
      <c r="BF29" s="31">
        <v>224.16666666666498</v>
      </c>
      <c r="BG29" s="31">
        <v>8.1780303030302406</v>
      </c>
      <c r="BH29" s="31">
        <v>8.7651515151514495E-2</v>
      </c>
      <c r="BI29" s="31">
        <v>24.261363636363452</v>
      </c>
      <c r="BJ29" s="31">
        <v>0.11174242424242338</v>
      </c>
      <c r="BK29" s="31">
        <v>1.7272727272727141E-2</v>
      </c>
      <c r="BL29" s="31" t="s">
        <v>6</v>
      </c>
      <c r="BM29" s="31" t="s">
        <v>6</v>
      </c>
      <c r="BN29" s="31" t="s">
        <v>6</v>
      </c>
      <c r="BO29" s="31" t="s">
        <v>6</v>
      </c>
      <c r="BP29" s="31" t="s">
        <v>6</v>
      </c>
      <c r="BQ29" s="31" t="s">
        <v>6</v>
      </c>
      <c r="BR29" s="31" t="s">
        <v>6</v>
      </c>
      <c r="BS29" s="31" t="s">
        <v>6</v>
      </c>
      <c r="BT29" s="31" t="s">
        <v>6</v>
      </c>
      <c r="BU29" s="31">
        <v>5.0875000000005599</v>
      </c>
      <c r="BV29" s="31">
        <v>0.34137500000003762</v>
      </c>
      <c r="BW29" s="31">
        <v>38.631250000004258</v>
      </c>
      <c r="BX29" s="31">
        <v>552.31250000006094</v>
      </c>
      <c r="BY29" s="31">
        <v>148.12500000001631</v>
      </c>
      <c r="BZ29" s="31">
        <v>1.5100000000001663</v>
      </c>
      <c r="CA29" s="31">
        <v>127.56250000001404</v>
      </c>
      <c r="CB29" s="31">
        <v>4.9562500000005469</v>
      </c>
      <c r="CC29" s="31">
        <v>0.54125000000005952</v>
      </c>
      <c r="CD29" s="7" t="s">
        <v>6</v>
      </c>
      <c r="CE29" s="7" t="s">
        <v>6</v>
      </c>
      <c r="CF29" s="7" t="s">
        <v>6</v>
      </c>
      <c r="CG29" s="7" t="s">
        <v>6</v>
      </c>
      <c r="CH29" s="7" t="s">
        <v>6</v>
      </c>
      <c r="CI29" s="7" t="s">
        <v>6</v>
      </c>
      <c r="CJ29" s="7" t="s">
        <v>6</v>
      </c>
      <c r="CK29" s="7" t="s">
        <v>6</v>
      </c>
      <c r="CL29" s="7" t="s">
        <v>6</v>
      </c>
      <c r="CM29" s="7" t="s">
        <v>6</v>
      </c>
      <c r="CN29" s="7" t="s">
        <v>6</v>
      </c>
      <c r="CO29" s="7" t="s">
        <v>6</v>
      </c>
      <c r="CP29" s="30" t="s">
        <v>6</v>
      </c>
      <c r="CQ29" s="30" t="s">
        <v>6</v>
      </c>
      <c r="CR29" s="30" t="s">
        <v>6</v>
      </c>
      <c r="CS29" s="30" t="s">
        <v>6</v>
      </c>
      <c r="CT29" s="30" t="s">
        <v>6</v>
      </c>
      <c r="CU29" s="30" t="s">
        <v>6</v>
      </c>
      <c r="CV29" s="30" t="s">
        <v>6</v>
      </c>
      <c r="CW29" s="7" t="s">
        <v>6</v>
      </c>
      <c r="CX29" s="7" t="s">
        <v>6</v>
      </c>
      <c r="CY29" s="7" t="s">
        <v>6</v>
      </c>
      <c r="CZ29" s="7" t="s">
        <v>6</v>
      </c>
      <c r="DA29" s="7" t="s">
        <v>6</v>
      </c>
      <c r="DB29" s="7" t="s">
        <v>6</v>
      </c>
      <c r="DC29" s="7" t="s">
        <v>6</v>
      </c>
      <c r="DD29" s="7" t="s">
        <v>6</v>
      </c>
      <c r="DE29" s="7" t="s">
        <v>6</v>
      </c>
      <c r="DF29" s="7" t="s">
        <v>6</v>
      </c>
      <c r="DG29" s="7" t="s">
        <v>6</v>
      </c>
      <c r="DH29" s="7" t="s">
        <v>6</v>
      </c>
      <c r="DI29" s="7" t="s">
        <v>6</v>
      </c>
      <c r="DJ29" s="7" t="s">
        <v>6</v>
      </c>
      <c r="DK29" s="7" t="s">
        <v>6</v>
      </c>
      <c r="DL29" s="7" t="s">
        <v>6</v>
      </c>
      <c r="DM29" s="7" t="s">
        <v>6</v>
      </c>
      <c r="DN29" s="7" t="s">
        <v>6</v>
      </c>
      <c r="DO29" s="7" t="s">
        <v>6</v>
      </c>
      <c r="DP29" s="7" t="s">
        <v>6</v>
      </c>
      <c r="DQ29" s="7" t="s">
        <v>6</v>
      </c>
      <c r="DR29" s="7" t="s">
        <v>6</v>
      </c>
      <c r="DS29" s="7" t="s">
        <v>6</v>
      </c>
      <c r="DT29" s="7" t="s">
        <v>6</v>
      </c>
      <c r="DU29" s="7" t="s">
        <v>6</v>
      </c>
    </row>
    <row r="30" spans="1:125" s="9" customFormat="1" ht="13.15" customHeight="1" x14ac:dyDescent="0.25">
      <c r="A30" s="7" t="s">
        <v>100</v>
      </c>
      <c r="B30" s="7" t="s">
        <v>463</v>
      </c>
      <c r="C30" s="7" t="s">
        <v>6</v>
      </c>
      <c r="D30" s="7">
        <v>2011</v>
      </c>
      <c r="E30" s="7" t="s">
        <v>464</v>
      </c>
      <c r="F30" s="7" t="s">
        <v>86</v>
      </c>
      <c r="G30" s="5" t="s">
        <v>465</v>
      </c>
      <c r="H30" s="7"/>
      <c r="I30" s="7"/>
      <c r="J30" s="7"/>
      <c r="K30" s="7"/>
      <c r="L30" s="7"/>
      <c r="M30" s="7"/>
      <c r="N30" s="7"/>
      <c r="O30" s="7"/>
      <c r="P30" s="7" t="str">
        <f t="shared" si="0"/>
        <v>Antes Nov 2015|Abrolhos|NA|1905/07/03|ND|U55464|"|Sula leucogaster|</v>
      </c>
      <c r="Q30" s="7" t="s">
        <v>6</v>
      </c>
      <c r="R30" s="7" t="s">
        <v>6</v>
      </c>
      <c r="S30" s="7" t="s">
        <v>6</v>
      </c>
      <c r="T30" s="7" t="s">
        <v>6</v>
      </c>
      <c r="U30" s="7" t="s">
        <v>6</v>
      </c>
      <c r="V30" s="7" t="s">
        <v>6</v>
      </c>
      <c r="W30" s="7" t="s">
        <v>6</v>
      </c>
      <c r="X30" s="7" t="s">
        <v>6</v>
      </c>
      <c r="Y30" s="7" t="s">
        <v>6</v>
      </c>
      <c r="Z30" s="7" t="s">
        <v>6</v>
      </c>
      <c r="AA30" s="7" t="s">
        <v>6</v>
      </c>
      <c r="AB30" s="7" t="s">
        <v>6</v>
      </c>
      <c r="AC30" s="7" t="s">
        <v>6</v>
      </c>
      <c r="AD30" s="7" t="s">
        <v>6</v>
      </c>
      <c r="AE30" s="7" t="s">
        <v>6</v>
      </c>
      <c r="AF30" s="7" t="s">
        <v>6</v>
      </c>
      <c r="AG30" s="7" t="s">
        <v>6</v>
      </c>
      <c r="AH30" s="7" t="s">
        <v>6</v>
      </c>
      <c r="AI30" s="7" t="s">
        <v>6</v>
      </c>
      <c r="AJ30" s="7" t="s">
        <v>6</v>
      </c>
      <c r="AK30" s="7" t="s">
        <v>6</v>
      </c>
      <c r="AL30" s="7" t="s">
        <v>6</v>
      </c>
      <c r="AM30" s="7" t="s">
        <v>6</v>
      </c>
      <c r="AN30" s="7" t="s">
        <v>6</v>
      </c>
      <c r="AO30" s="7" t="s">
        <v>6</v>
      </c>
      <c r="AP30" s="7" t="s">
        <v>6</v>
      </c>
      <c r="AQ30" s="7" t="s">
        <v>6</v>
      </c>
      <c r="AR30" s="7" t="s">
        <v>6</v>
      </c>
      <c r="AS30" s="7" t="s">
        <v>6</v>
      </c>
      <c r="AT30" s="7" t="s">
        <v>6</v>
      </c>
      <c r="AU30" s="7" t="s">
        <v>6</v>
      </c>
      <c r="AV30" s="7" t="s">
        <v>6</v>
      </c>
      <c r="AW30" s="7" t="s">
        <v>6</v>
      </c>
      <c r="AX30" s="7" t="s">
        <v>6</v>
      </c>
      <c r="AY30" s="7" t="s">
        <v>6</v>
      </c>
      <c r="AZ30" s="7" t="s">
        <v>6</v>
      </c>
      <c r="BA30" s="7" t="s">
        <v>464</v>
      </c>
      <c r="BB30" s="7" t="s">
        <v>464</v>
      </c>
      <c r="BC30" s="31">
        <v>0.80470588235287999</v>
      </c>
      <c r="BD30" s="31">
        <v>2.2058823529411312E-2</v>
      </c>
      <c r="BE30" s="31">
        <v>32.382352941175803</v>
      </c>
      <c r="BF30" s="31">
        <v>278.52941176464998</v>
      </c>
      <c r="BG30" s="31">
        <v>6.2058823529398</v>
      </c>
      <c r="BH30" s="31">
        <v>0.63176470588233991</v>
      </c>
      <c r="BI30" s="31">
        <v>34.411764705864996</v>
      </c>
      <c r="BJ30" s="31">
        <v>4.7647058823528443</v>
      </c>
      <c r="BK30" s="31">
        <v>0.45176470588234363</v>
      </c>
      <c r="BL30" s="31" t="s">
        <v>6</v>
      </c>
      <c r="BM30" s="31" t="s">
        <v>6</v>
      </c>
      <c r="BN30" s="31" t="s">
        <v>6</v>
      </c>
      <c r="BO30" s="31" t="s">
        <v>6</v>
      </c>
      <c r="BP30" s="31" t="s">
        <v>6</v>
      </c>
      <c r="BQ30" s="31" t="s">
        <v>6</v>
      </c>
      <c r="BR30" s="31" t="s">
        <v>6</v>
      </c>
      <c r="BS30" s="31" t="s">
        <v>6</v>
      </c>
      <c r="BT30" s="31" t="s">
        <v>6</v>
      </c>
      <c r="BU30" s="31">
        <v>30.699999999986339</v>
      </c>
      <c r="BV30" s="31">
        <v>0.69999999999968865</v>
      </c>
      <c r="BW30" s="31">
        <v>91.587499999959235</v>
      </c>
      <c r="BX30" s="31">
        <v>670.87499999970146</v>
      </c>
      <c r="BY30" s="31">
        <v>253.99999999988697</v>
      </c>
      <c r="BZ30" s="31">
        <v>2.6799999999988078</v>
      </c>
      <c r="CA30" s="31">
        <v>56.249999998420002</v>
      </c>
      <c r="CB30" s="31">
        <v>3.7499999998960001</v>
      </c>
      <c r="CC30" s="31">
        <v>1.3099999999994172</v>
      </c>
      <c r="CD30" s="7" t="s">
        <v>6</v>
      </c>
      <c r="CE30" s="7" t="s">
        <v>6</v>
      </c>
      <c r="CF30" s="7" t="s">
        <v>6</v>
      </c>
      <c r="CG30" s="7" t="s">
        <v>6</v>
      </c>
      <c r="CH30" s="7" t="s">
        <v>6</v>
      </c>
      <c r="CI30" s="7" t="s">
        <v>6</v>
      </c>
      <c r="CJ30" s="7" t="s">
        <v>6</v>
      </c>
      <c r="CK30" s="7" t="s">
        <v>6</v>
      </c>
      <c r="CL30" s="7" t="s">
        <v>6</v>
      </c>
      <c r="CM30" s="7" t="s">
        <v>6</v>
      </c>
      <c r="CN30" s="7" t="s">
        <v>6</v>
      </c>
      <c r="CO30" s="7" t="s">
        <v>6</v>
      </c>
      <c r="CP30" s="30" t="s">
        <v>6</v>
      </c>
      <c r="CQ30" s="30" t="s">
        <v>6</v>
      </c>
      <c r="CR30" s="30" t="s">
        <v>6</v>
      </c>
      <c r="CS30" s="30" t="s">
        <v>6</v>
      </c>
      <c r="CT30" s="30" t="s">
        <v>6</v>
      </c>
      <c r="CU30" s="30" t="s">
        <v>6</v>
      </c>
      <c r="CV30" s="30" t="s">
        <v>6</v>
      </c>
      <c r="CW30" s="7" t="s">
        <v>6</v>
      </c>
      <c r="CX30" s="7" t="s">
        <v>6</v>
      </c>
      <c r="CY30" s="7" t="s">
        <v>6</v>
      </c>
      <c r="CZ30" s="7" t="s">
        <v>6</v>
      </c>
      <c r="DA30" s="7" t="s">
        <v>6</v>
      </c>
      <c r="DB30" s="7" t="s">
        <v>6</v>
      </c>
      <c r="DC30" s="7" t="s">
        <v>6</v>
      </c>
      <c r="DD30" s="7" t="s">
        <v>6</v>
      </c>
      <c r="DE30" s="7" t="s">
        <v>6</v>
      </c>
      <c r="DF30" s="7" t="s">
        <v>6</v>
      </c>
      <c r="DG30" s="7" t="s">
        <v>6</v>
      </c>
      <c r="DH30" s="7" t="s">
        <v>6</v>
      </c>
      <c r="DI30" s="7" t="s">
        <v>6</v>
      </c>
      <c r="DJ30" s="7" t="s">
        <v>6</v>
      </c>
      <c r="DK30" s="7" t="s">
        <v>6</v>
      </c>
      <c r="DL30" s="7" t="s">
        <v>6</v>
      </c>
      <c r="DM30" s="7" t="s">
        <v>6</v>
      </c>
      <c r="DN30" s="7" t="s">
        <v>6</v>
      </c>
      <c r="DO30" s="7" t="s">
        <v>6</v>
      </c>
      <c r="DP30" s="7" t="s">
        <v>6</v>
      </c>
      <c r="DQ30" s="7" t="s">
        <v>6</v>
      </c>
      <c r="DR30" s="7" t="s">
        <v>6</v>
      </c>
      <c r="DS30" s="7" t="s">
        <v>6</v>
      </c>
      <c r="DT30" s="7" t="s">
        <v>6</v>
      </c>
      <c r="DU30" s="7" t="s">
        <v>6</v>
      </c>
    </row>
    <row r="31" spans="1:125" s="9" customFormat="1" x14ac:dyDescent="0.25">
      <c r="A31" s="7" t="s">
        <v>100</v>
      </c>
      <c r="B31" s="7" t="s">
        <v>463</v>
      </c>
      <c r="C31" s="7" t="s">
        <v>6</v>
      </c>
      <c r="D31" s="7">
        <v>2011</v>
      </c>
      <c r="E31" s="7" t="s">
        <v>464</v>
      </c>
      <c r="F31" s="7" t="s">
        <v>87</v>
      </c>
      <c r="G31" s="5" t="s">
        <v>465</v>
      </c>
      <c r="H31" s="7"/>
      <c r="I31" s="7"/>
      <c r="J31" s="7"/>
      <c r="K31" s="7"/>
      <c r="L31" s="7"/>
      <c r="M31" s="7"/>
      <c r="N31" s="7"/>
      <c r="O31" s="7"/>
      <c r="P31" s="7" t="str">
        <f t="shared" si="0"/>
        <v>Antes Nov 2015|Abrolhos|NA|1905/07/03|ND|U55465|"|Sula leucogaster|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  <c r="AJ31" s="7" t="s">
        <v>6</v>
      </c>
      <c r="AK31" s="7" t="s">
        <v>6</v>
      </c>
      <c r="AL31" s="7" t="s">
        <v>6</v>
      </c>
      <c r="AM31" s="7" t="s">
        <v>6</v>
      </c>
      <c r="AN31" s="7" t="s">
        <v>6</v>
      </c>
      <c r="AO31" s="7" t="s">
        <v>6</v>
      </c>
      <c r="AP31" s="7" t="s">
        <v>6</v>
      </c>
      <c r="AQ31" s="7" t="s">
        <v>6</v>
      </c>
      <c r="AR31" s="7" t="s">
        <v>6</v>
      </c>
      <c r="AS31" s="7" t="s">
        <v>6</v>
      </c>
      <c r="AT31" s="7" t="s">
        <v>6</v>
      </c>
      <c r="AU31" s="7" t="s">
        <v>6</v>
      </c>
      <c r="AV31" s="7" t="s">
        <v>6</v>
      </c>
      <c r="AW31" s="7" t="s">
        <v>6</v>
      </c>
      <c r="AX31" s="7" t="s">
        <v>6</v>
      </c>
      <c r="AY31" s="7" t="s">
        <v>6</v>
      </c>
      <c r="AZ31" s="7" t="s">
        <v>6</v>
      </c>
      <c r="BA31" s="7" t="s">
        <v>464</v>
      </c>
      <c r="BB31" s="7" t="s">
        <v>464</v>
      </c>
      <c r="BC31" s="31">
        <v>0.29466346153846251</v>
      </c>
      <c r="BD31" s="31">
        <v>3.2701923076923184E-2</v>
      </c>
      <c r="BE31" s="31">
        <v>1.1427884615384654</v>
      </c>
      <c r="BF31" s="31">
        <v>158.65384615384667</v>
      </c>
      <c r="BG31" s="31">
        <v>10.129807692307725</v>
      </c>
      <c r="BH31" s="31">
        <v>0.10000000000000034</v>
      </c>
      <c r="BI31" s="31">
        <v>70.673076923077176</v>
      </c>
      <c r="BJ31" s="31">
        <v>1.4375000000000051</v>
      </c>
      <c r="BK31" s="31">
        <v>6.4423076923077152E-2</v>
      </c>
      <c r="BL31" s="31" t="s">
        <v>6</v>
      </c>
      <c r="BM31" s="31" t="s">
        <v>6</v>
      </c>
      <c r="BN31" s="31" t="s">
        <v>6</v>
      </c>
      <c r="BO31" s="31" t="s">
        <v>6</v>
      </c>
      <c r="BP31" s="31" t="s">
        <v>6</v>
      </c>
      <c r="BQ31" s="31" t="s">
        <v>6</v>
      </c>
      <c r="BR31" s="31" t="s">
        <v>6</v>
      </c>
      <c r="BS31" s="31" t="s">
        <v>6</v>
      </c>
      <c r="BT31" s="31" t="s">
        <v>6</v>
      </c>
      <c r="BU31" s="31">
        <v>5.4333333333339313</v>
      </c>
      <c r="BV31" s="31">
        <v>0.36591666666670691</v>
      </c>
      <c r="BW31" s="31">
        <v>1.3258333333334793</v>
      </c>
      <c r="BX31" s="31">
        <v>291.41666666669875</v>
      </c>
      <c r="BY31" s="31">
        <v>195.58333333335486</v>
      </c>
      <c r="BZ31" s="31">
        <v>2.6583333333336259</v>
      </c>
      <c r="CA31" s="31">
        <v>161.75000000001782</v>
      </c>
      <c r="CB31" s="31">
        <v>18.750000000002068</v>
      </c>
      <c r="CC31" s="31">
        <v>1.1650000000001284</v>
      </c>
      <c r="CD31" s="7" t="s">
        <v>6</v>
      </c>
      <c r="CE31" s="7" t="s">
        <v>6</v>
      </c>
      <c r="CF31" s="7" t="s">
        <v>6</v>
      </c>
      <c r="CG31" s="7" t="s">
        <v>6</v>
      </c>
      <c r="CH31" s="7" t="s">
        <v>6</v>
      </c>
      <c r="CI31" s="7" t="s">
        <v>6</v>
      </c>
      <c r="CJ31" s="7" t="s">
        <v>6</v>
      </c>
      <c r="CK31" s="7" t="s">
        <v>6</v>
      </c>
      <c r="CL31" s="7" t="s">
        <v>6</v>
      </c>
      <c r="CM31" s="7" t="s">
        <v>6</v>
      </c>
      <c r="CN31" s="7" t="s">
        <v>6</v>
      </c>
      <c r="CO31" s="7" t="s">
        <v>6</v>
      </c>
      <c r="CP31" s="30" t="s">
        <v>6</v>
      </c>
      <c r="CQ31" s="30" t="s">
        <v>6</v>
      </c>
      <c r="CR31" s="30" t="s">
        <v>6</v>
      </c>
      <c r="CS31" s="30" t="s">
        <v>6</v>
      </c>
      <c r="CT31" s="30" t="s">
        <v>6</v>
      </c>
      <c r="CU31" s="30" t="s">
        <v>6</v>
      </c>
      <c r="CV31" s="30" t="s">
        <v>6</v>
      </c>
      <c r="CW31" s="7" t="s">
        <v>6</v>
      </c>
      <c r="CX31" s="7" t="s">
        <v>6</v>
      </c>
      <c r="CY31" s="7" t="s">
        <v>6</v>
      </c>
      <c r="CZ31" s="7" t="s">
        <v>6</v>
      </c>
      <c r="DA31" s="7" t="s">
        <v>6</v>
      </c>
      <c r="DB31" s="7" t="s">
        <v>6</v>
      </c>
      <c r="DC31" s="7" t="s">
        <v>6</v>
      </c>
      <c r="DD31" s="7" t="s">
        <v>6</v>
      </c>
      <c r="DE31" s="7" t="s">
        <v>6</v>
      </c>
      <c r="DF31" s="7" t="s">
        <v>6</v>
      </c>
      <c r="DG31" s="7" t="s">
        <v>6</v>
      </c>
      <c r="DH31" s="7" t="s">
        <v>6</v>
      </c>
      <c r="DI31" s="7" t="s">
        <v>6</v>
      </c>
      <c r="DJ31" s="7" t="s">
        <v>6</v>
      </c>
      <c r="DK31" s="7" t="s">
        <v>6</v>
      </c>
      <c r="DL31" s="7" t="s">
        <v>6</v>
      </c>
      <c r="DM31" s="7" t="s">
        <v>6</v>
      </c>
      <c r="DN31" s="7" t="s">
        <v>6</v>
      </c>
      <c r="DO31" s="7" t="s">
        <v>6</v>
      </c>
      <c r="DP31" s="7" t="s">
        <v>6</v>
      </c>
      <c r="DQ31" s="7" t="s">
        <v>6</v>
      </c>
      <c r="DR31" s="7" t="s">
        <v>6</v>
      </c>
      <c r="DS31" s="7" t="s">
        <v>6</v>
      </c>
      <c r="DT31" s="7" t="s">
        <v>6</v>
      </c>
      <c r="DU31" s="7" t="s">
        <v>6</v>
      </c>
    </row>
    <row r="32" spans="1:125" s="9" customFormat="1" ht="13.15" customHeight="1" x14ac:dyDescent="0.25">
      <c r="A32" s="7" t="s">
        <v>100</v>
      </c>
      <c r="B32" s="7" t="s">
        <v>468</v>
      </c>
      <c r="C32" s="7" t="s">
        <v>6</v>
      </c>
      <c r="D32" s="7">
        <v>2006</v>
      </c>
      <c r="E32" s="7" t="s">
        <v>464</v>
      </c>
      <c r="F32" s="7" t="s">
        <v>88</v>
      </c>
      <c r="G32" s="5" t="s">
        <v>504</v>
      </c>
      <c r="H32" s="7"/>
      <c r="I32" s="7"/>
      <c r="J32" s="7"/>
      <c r="K32" s="7"/>
      <c r="L32" s="7"/>
      <c r="M32" s="7"/>
      <c r="N32" s="7"/>
      <c r="O32" s="7"/>
      <c r="P32" s="7" t="str">
        <f t="shared" si="0"/>
        <v>Antes Nov 2015|Alto Mar|NA|1905/06/28|ND|U29581|"|Thalassarche chlororhynchos|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  <c r="AJ32" s="7" t="s">
        <v>6</v>
      </c>
      <c r="AK32" s="7" t="s">
        <v>6</v>
      </c>
      <c r="AL32" s="7" t="s">
        <v>6</v>
      </c>
      <c r="AM32" s="7" t="s">
        <v>6</v>
      </c>
      <c r="AN32" s="7" t="s">
        <v>6</v>
      </c>
      <c r="AO32" s="7" t="s">
        <v>6</v>
      </c>
      <c r="AP32" s="7" t="s">
        <v>6</v>
      </c>
      <c r="AQ32" s="7" t="s">
        <v>6</v>
      </c>
      <c r="AR32" s="7" t="s">
        <v>6</v>
      </c>
      <c r="AS32" s="7" t="s">
        <v>6</v>
      </c>
      <c r="AT32" s="7" t="s">
        <v>6</v>
      </c>
      <c r="AU32" s="7" t="s">
        <v>6</v>
      </c>
      <c r="AV32" s="7" t="s">
        <v>6</v>
      </c>
      <c r="AW32" s="7" t="s">
        <v>6</v>
      </c>
      <c r="AX32" s="7" t="s">
        <v>6</v>
      </c>
      <c r="AY32" s="7" t="s">
        <v>6</v>
      </c>
      <c r="AZ32" s="7" t="s">
        <v>6</v>
      </c>
      <c r="BA32" s="7" t="s">
        <v>6</v>
      </c>
      <c r="BB32" s="7" t="s">
        <v>6</v>
      </c>
      <c r="BC32" s="31">
        <v>3.9856839872746533E-2</v>
      </c>
      <c r="BD32" s="32" t="s">
        <v>529</v>
      </c>
      <c r="BE32" s="31">
        <v>0.12232237539766697</v>
      </c>
      <c r="BF32" s="31">
        <v>136.37327677624594</v>
      </c>
      <c r="BG32" s="31">
        <v>1.0524920466595966</v>
      </c>
      <c r="BH32" s="31">
        <v>1.7253446447507946E-2</v>
      </c>
      <c r="BI32" s="31">
        <v>3.0259809119830314</v>
      </c>
      <c r="BJ32" s="31">
        <v>2.3860021208907727E-2</v>
      </c>
      <c r="BK32" s="31">
        <v>1.2534464475079526E-2</v>
      </c>
      <c r="BL32" s="31">
        <v>1.6000000000000183</v>
      </c>
      <c r="BM32" s="31">
        <v>1.2588888888889033E-2</v>
      </c>
      <c r="BN32" s="31">
        <v>3.8800000000000447</v>
      </c>
      <c r="BO32" s="31">
        <v>72.211111111111933</v>
      </c>
      <c r="BP32" s="31">
        <v>26.033333333333633</v>
      </c>
      <c r="BQ32" s="31">
        <v>0.16186666666666852</v>
      </c>
      <c r="BR32" s="31">
        <v>116.33333333333466</v>
      </c>
      <c r="BS32" s="31">
        <v>0.40000000000000457</v>
      </c>
      <c r="BT32" s="31">
        <v>6.8033333333334112E-2</v>
      </c>
      <c r="BU32" s="7" t="s">
        <v>6</v>
      </c>
      <c r="BV32" s="7" t="s">
        <v>6</v>
      </c>
      <c r="BW32" s="7" t="s">
        <v>6</v>
      </c>
      <c r="BX32" s="7" t="s">
        <v>6</v>
      </c>
      <c r="BY32" s="7" t="s">
        <v>6</v>
      </c>
      <c r="BZ32" s="7" t="s">
        <v>6</v>
      </c>
      <c r="CA32" s="7" t="s">
        <v>6</v>
      </c>
      <c r="CB32" s="7" t="s">
        <v>6</v>
      </c>
      <c r="CC32" s="7" t="s">
        <v>6</v>
      </c>
      <c r="CD32" s="7" t="s">
        <v>6</v>
      </c>
      <c r="CE32" s="7" t="s">
        <v>6</v>
      </c>
      <c r="CF32" s="7" t="s">
        <v>6</v>
      </c>
      <c r="CG32" s="7" t="s">
        <v>6</v>
      </c>
      <c r="CH32" s="7" t="s">
        <v>6</v>
      </c>
      <c r="CI32" s="7" t="s">
        <v>6</v>
      </c>
      <c r="CJ32" s="7" t="s">
        <v>6</v>
      </c>
      <c r="CK32" s="7" t="s">
        <v>6</v>
      </c>
      <c r="CL32" s="7" t="s">
        <v>6</v>
      </c>
      <c r="CM32" s="7" t="s">
        <v>6</v>
      </c>
      <c r="CN32" s="7" t="s">
        <v>6</v>
      </c>
      <c r="CO32" s="7" t="s">
        <v>6</v>
      </c>
      <c r="CP32" s="30" t="s">
        <v>6</v>
      </c>
      <c r="CQ32" s="30" t="s">
        <v>6</v>
      </c>
      <c r="CR32" s="30" t="s">
        <v>6</v>
      </c>
      <c r="CS32" s="30" t="s">
        <v>6</v>
      </c>
      <c r="CT32" s="30" t="s">
        <v>6</v>
      </c>
      <c r="CU32" s="30" t="s">
        <v>6</v>
      </c>
      <c r="CV32" s="30" t="s">
        <v>6</v>
      </c>
      <c r="CW32" s="7" t="s">
        <v>6</v>
      </c>
      <c r="CX32" s="7" t="s">
        <v>6</v>
      </c>
      <c r="CY32" s="7" t="s">
        <v>6</v>
      </c>
      <c r="CZ32" s="7" t="s">
        <v>6</v>
      </c>
      <c r="DA32" s="7" t="s">
        <v>6</v>
      </c>
      <c r="DB32" s="7" t="s">
        <v>6</v>
      </c>
      <c r="DC32" s="7" t="s">
        <v>6</v>
      </c>
      <c r="DD32" s="7" t="s">
        <v>6</v>
      </c>
      <c r="DE32" s="7" t="s">
        <v>6</v>
      </c>
      <c r="DF32" s="7" t="s">
        <v>6</v>
      </c>
      <c r="DG32" s="7" t="s">
        <v>6</v>
      </c>
      <c r="DH32" s="7" t="s">
        <v>6</v>
      </c>
      <c r="DI32" s="7" t="s">
        <v>6</v>
      </c>
      <c r="DJ32" s="7" t="s">
        <v>6</v>
      </c>
      <c r="DK32" s="7" t="s">
        <v>6</v>
      </c>
      <c r="DL32" s="7" t="s">
        <v>6</v>
      </c>
      <c r="DM32" s="7" t="s">
        <v>6</v>
      </c>
      <c r="DN32" s="7" t="s">
        <v>6</v>
      </c>
      <c r="DO32" s="7" t="s">
        <v>6</v>
      </c>
      <c r="DP32" s="7" t="s">
        <v>6</v>
      </c>
      <c r="DQ32" s="7" t="s">
        <v>6</v>
      </c>
      <c r="DR32" s="7" t="s">
        <v>6</v>
      </c>
      <c r="DS32" s="7" t="s">
        <v>6</v>
      </c>
      <c r="DT32" s="7" t="s">
        <v>6</v>
      </c>
      <c r="DU32" s="7" t="s">
        <v>6</v>
      </c>
    </row>
    <row r="33" spans="1:125" s="9" customFormat="1" ht="13.15" customHeight="1" x14ac:dyDescent="0.25">
      <c r="A33" s="7" t="s">
        <v>100</v>
      </c>
      <c r="B33" s="7" t="s">
        <v>468</v>
      </c>
      <c r="C33" s="7" t="s">
        <v>6</v>
      </c>
      <c r="D33" s="7">
        <v>2006</v>
      </c>
      <c r="E33" s="7" t="s">
        <v>464</v>
      </c>
      <c r="F33" s="7" t="s">
        <v>89</v>
      </c>
      <c r="G33" s="5" t="s">
        <v>504</v>
      </c>
      <c r="H33" s="7"/>
      <c r="I33" s="7"/>
      <c r="J33" s="7"/>
      <c r="K33" s="7"/>
      <c r="L33" s="7"/>
      <c r="M33" s="7"/>
      <c r="N33" s="7"/>
      <c r="O33" s="7"/>
      <c r="P33" s="7" t="str">
        <f t="shared" si="0"/>
        <v>Antes Nov 2015|Alto Mar|NA|1905/06/28|ND|U29584|"|Thalassarche chlororhynchos|</v>
      </c>
      <c r="Q33" s="7" t="s">
        <v>6</v>
      </c>
      <c r="R33" s="7" t="s">
        <v>6</v>
      </c>
      <c r="S33" s="7" t="s">
        <v>6</v>
      </c>
      <c r="T33" s="7" t="s">
        <v>6</v>
      </c>
      <c r="U33" s="7" t="s">
        <v>6</v>
      </c>
      <c r="V33" s="7" t="s">
        <v>6</v>
      </c>
      <c r="W33" s="7" t="s">
        <v>6</v>
      </c>
      <c r="X33" s="7" t="s">
        <v>6</v>
      </c>
      <c r="Y33" s="7" t="s">
        <v>6</v>
      </c>
      <c r="Z33" s="7" t="s">
        <v>6</v>
      </c>
      <c r="AA33" s="7" t="s">
        <v>6</v>
      </c>
      <c r="AB33" s="7" t="s">
        <v>6</v>
      </c>
      <c r="AC33" s="7" t="s">
        <v>6</v>
      </c>
      <c r="AD33" s="7" t="s">
        <v>6</v>
      </c>
      <c r="AE33" s="7" t="s">
        <v>6</v>
      </c>
      <c r="AF33" s="7" t="s">
        <v>6</v>
      </c>
      <c r="AG33" s="7" t="s">
        <v>6</v>
      </c>
      <c r="AH33" s="7" t="s">
        <v>6</v>
      </c>
      <c r="AI33" s="7" t="s">
        <v>6</v>
      </c>
      <c r="AJ33" s="7" t="s">
        <v>6</v>
      </c>
      <c r="AK33" s="7" t="s">
        <v>6</v>
      </c>
      <c r="AL33" s="7" t="s">
        <v>6</v>
      </c>
      <c r="AM33" s="7" t="s">
        <v>6</v>
      </c>
      <c r="AN33" s="7" t="s">
        <v>6</v>
      </c>
      <c r="AO33" s="7" t="s">
        <v>6</v>
      </c>
      <c r="AP33" s="7" t="s">
        <v>6</v>
      </c>
      <c r="AQ33" s="7" t="s">
        <v>6</v>
      </c>
      <c r="AR33" s="7" t="s">
        <v>6</v>
      </c>
      <c r="AS33" s="7" t="s">
        <v>6</v>
      </c>
      <c r="AT33" s="7" t="s">
        <v>6</v>
      </c>
      <c r="AU33" s="7" t="s">
        <v>6</v>
      </c>
      <c r="AV33" s="7" t="s">
        <v>6</v>
      </c>
      <c r="AW33" s="7" t="s">
        <v>6</v>
      </c>
      <c r="AX33" s="7" t="s">
        <v>6</v>
      </c>
      <c r="AY33" s="7" t="s">
        <v>6</v>
      </c>
      <c r="AZ33" s="7" t="s">
        <v>6</v>
      </c>
      <c r="BA33" s="7" t="s">
        <v>6</v>
      </c>
      <c r="BB33" s="7" t="s">
        <v>6</v>
      </c>
      <c r="BC33" s="31">
        <v>3.9736355226642046E-2</v>
      </c>
      <c r="BD33" s="32" t="s">
        <v>529</v>
      </c>
      <c r="BE33" s="31">
        <v>0.17123034227567085</v>
      </c>
      <c r="BF33" s="31">
        <v>134.36632747456076</v>
      </c>
      <c r="BG33" s="31">
        <v>1.0605920444033317</v>
      </c>
      <c r="BH33" s="31">
        <v>1.2627197039778002E-2</v>
      </c>
      <c r="BI33" s="31">
        <v>4.2641073080481089</v>
      </c>
      <c r="BJ33" s="31">
        <v>0.18270120259019451</v>
      </c>
      <c r="BK33" s="31">
        <v>4.1558741905642974E-2</v>
      </c>
      <c r="BL33" s="31">
        <v>0.33557692307693138</v>
      </c>
      <c r="BM33" s="32" t="s">
        <v>529</v>
      </c>
      <c r="BN33" s="31">
        <v>9.2365384615386894</v>
      </c>
      <c r="BO33" s="31">
        <v>97.865384615387029</v>
      </c>
      <c r="BP33" s="31">
        <v>43.076923076924139</v>
      </c>
      <c r="BQ33" s="31">
        <v>0.26465384615385268</v>
      </c>
      <c r="BR33" s="31">
        <v>54.173076923078277</v>
      </c>
      <c r="BS33" s="31">
        <v>0.99230769230771687</v>
      </c>
      <c r="BT33" s="31">
        <v>0.17155769230769655</v>
      </c>
      <c r="BU33" s="31">
        <v>0.27785714285713825</v>
      </c>
      <c r="BV33" s="32" t="s">
        <v>529</v>
      </c>
      <c r="BW33" s="31">
        <v>7.2228571428570225</v>
      </c>
      <c r="BX33" s="31">
        <v>44.185714285713544</v>
      </c>
      <c r="BY33" s="31">
        <v>34.257142857142284</v>
      </c>
      <c r="BZ33" s="31">
        <v>0.21219999999999647</v>
      </c>
      <c r="CA33" s="31">
        <v>118.999999999997</v>
      </c>
      <c r="CB33" s="31">
        <v>0.20857142857142505</v>
      </c>
      <c r="CC33" s="31">
        <v>6.4871428571427484E-2</v>
      </c>
      <c r="CD33" s="7" t="s">
        <v>6</v>
      </c>
      <c r="CE33" s="7" t="s">
        <v>6</v>
      </c>
      <c r="CF33" s="7" t="s">
        <v>6</v>
      </c>
      <c r="CG33" s="7" t="s">
        <v>6</v>
      </c>
      <c r="CH33" s="7" t="s">
        <v>6</v>
      </c>
      <c r="CI33" s="7" t="s">
        <v>6</v>
      </c>
      <c r="CJ33" s="7" t="s">
        <v>6</v>
      </c>
      <c r="CK33" s="7" t="s">
        <v>6</v>
      </c>
      <c r="CL33" s="7" t="s">
        <v>6</v>
      </c>
      <c r="CM33" s="7" t="s">
        <v>6</v>
      </c>
      <c r="CN33" s="7" t="s">
        <v>6</v>
      </c>
      <c r="CO33" s="7" t="s">
        <v>6</v>
      </c>
      <c r="CP33" s="30" t="s">
        <v>6</v>
      </c>
      <c r="CQ33" s="30" t="s">
        <v>6</v>
      </c>
      <c r="CR33" s="30" t="s">
        <v>6</v>
      </c>
      <c r="CS33" s="30" t="s">
        <v>6</v>
      </c>
      <c r="CT33" s="30" t="s">
        <v>6</v>
      </c>
      <c r="CU33" s="30" t="s">
        <v>6</v>
      </c>
      <c r="CV33" s="30" t="s">
        <v>6</v>
      </c>
      <c r="CW33" s="7" t="s">
        <v>6</v>
      </c>
      <c r="CX33" s="7" t="s">
        <v>6</v>
      </c>
      <c r="CY33" s="7" t="s">
        <v>6</v>
      </c>
      <c r="CZ33" s="7" t="s">
        <v>6</v>
      </c>
      <c r="DA33" s="7" t="s">
        <v>6</v>
      </c>
      <c r="DB33" s="7" t="s">
        <v>6</v>
      </c>
      <c r="DC33" s="7" t="s">
        <v>6</v>
      </c>
      <c r="DD33" s="7" t="s">
        <v>6</v>
      </c>
      <c r="DE33" s="7" t="s">
        <v>6</v>
      </c>
      <c r="DF33" s="7" t="s">
        <v>6</v>
      </c>
      <c r="DG33" s="7" t="s">
        <v>6</v>
      </c>
      <c r="DH33" s="7" t="s">
        <v>6</v>
      </c>
      <c r="DI33" s="7" t="s">
        <v>6</v>
      </c>
      <c r="DJ33" s="7" t="s">
        <v>6</v>
      </c>
      <c r="DK33" s="7" t="s">
        <v>6</v>
      </c>
      <c r="DL33" s="7" t="s">
        <v>6</v>
      </c>
      <c r="DM33" s="7" t="s">
        <v>6</v>
      </c>
      <c r="DN33" s="7" t="s">
        <v>6</v>
      </c>
      <c r="DO33" s="7" t="s">
        <v>6</v>
      </c>
      <c r="DP33" s="7" t="s">
        <v>6</v>
      </c>
      <c r="DQ33" s="7" t="s">
        <v>6</v>
      </c>
      <c r="DR33" s="7" t="s">
        <v>6</v>
      </c>
      <c r="DS33" s="7" t="s">
        <v>6</v>
      </c>
      <c r="DT33" s="7" t="s">
        <v>6</v>
      </c>
      <c r="DU33" s="7" t="s">
        <v>6</v>
      </c>
    </row>
    <row r="34" spans="1:125" s="9" customFormat="1" ht="13.15" customHeight="1" x14ac:dyDescent="0.25">
      <c r="A34" s="7" t="s">
        <v>100</v>
      </c>
      <c r="B34" s="7" t="s">
        <v>468</v>
      </c>
      <c r="C34" s="7" t="s">
        <v>6</v>
      </c>
      <c r="D34" s="7">
        <v>2006</v>
      </c>
      <c r="E34" s="7" t="s">
        <v>464</v>
      </c>
      <c r="F34" s="7" t="s">
        <v>90</v>
      </c>
      <c r="G34" s="5" t="s">
        <v>504</v>
      </c>
      <c r="H34" s="7"/>
      <c r="I34" s="7"/>
      <c r="J34" s="7"/>
      <c r="K34" s="7"/>
      <c r="L34" s="7"/>
      <c r="M34" s="7"/>
      <c r="N34" s="7"/>
      <c r="O34" s="7"/>
      <c r="P34" s="7" t="str">
        <f t="shared" si="0"/>
        <v>Antes Nov 2015|Alto Mar|NA|1905/06/28|ND|U29589|"|Thalassarche chlororhynchos|</v>
      </c>
      <c r="Q34" s="7" t="s">
        <v>6</v>
      </c>
      <c r="R34" s="7" t="s">
        <v>6</v>
      </c>
      <c r="S34" s="7" t="s">
        <v>6</v>
      </c>
      <c r="T34" s="7" t="s">
        <v>6</v>
      </c>
      <c r="U34" s="7" t="s">
        <v>6</v>
      </c>
      <c r="V34" s="7" t="s">
        <v>6</v>
      </c>
      <c r="W34" s="7" t="s">
        <v>6</v>
      </c>
      <c r="X34" s="7" t="s">
        <v>6</v>
      </c>
      <c r="Y34" s="7" t="s">
        <v>6</v>
      </c>
      <c r="Z34" s="7" t="s">
        <v>6</v>
      </c>
      <c r="AA34" s="7" t="s">
        <v>6</v>
      </c>
      <c r="AB34" s="7" t="s">
        <v>6</v>
      </c>
      <c r="AC34" s="7" t="s">
        <v>6</v>
      </c>
      <c r="AD34" s="7" t="s">
        <v>6</v>
      </c>
      <c r="AE34" s="7" t="s">
        <v>6</v>
      </c>
      <c r="AF34" s="7" t="s">
        <v>6</v>
      </c>
      <c r="AG34" s="7" t="s">
        <v>6</v>
      </c>
      <c r="AH34" s="7" t="s">
        <v>6</v>
      </c>
      <c r="AI34" s="7" t="s">
        <v>6</v>
      </c>
      <c r="AJ34" s="7" t="s">
        <v>6</v>
      </c>
      <c r="AK34" s="7" t="s">
        <v>6</v>
      </c>
      <c r="AL34" s="7" t="s">
        <v>6</v>
      </c>
      <c r="AM34" s="7" t="s">
        <v>6</v>
      </c>
      <c r="AN34" s="7" t="s">
        <v>6</v>
      </c>
      <c r="AO34" s="7" t="s">
        <v>6</v>
      </c>
      <c r="AP34" s="7" t="s">
        <v>6</v>
      </c>
      <c r="AQ34" s="7" t="s">
        <v>6</v>
      </c>
      <c r="AR34" s="7" t="s">
        <v>6</v>
      </c>
      <c r="AS34" s="7" t="s">
        <v>6</v>
      </c>
      <c r="AT34" s="7" t="s">
        <v>6</v>
      </c>
      <c r="AU34" s="7" t="s">
        <v>6</v>
      </c>
      <c r="AV34" s="7" t="s">
        <v>6</v>
      </c>
      <c r="AW34" s="7" t="s">
        <v>6</v>
      </c>
      <c r="AX34" s="7" t="s">
        <v>6</v>
      </c>
      <c r="AY34" s="7" t="s">
        <v>6</v>
      </c>
      <c r="AZ34" s="7" t="s">
        <v>6</v>
      </c>
      <c r="BA34" s="7" t="s">
        <v>6</v>
      </c>
      <c r="BB34" s="7" t="s">
        <v>6</v>
      </c>
      <c r="BC34" s="31">
        <v>1.8613581244947434E-2</v>
      </c>
      <c r="BD34" s="31">
        <v>3.42845594179466E-2</v>
      </c>
      <c r="BE34" s="31">
        <v>0.1839531123686336</v>
      </c>
      <c r="BF34" s="31">
        <v>195.14955537590922</v>
      </c>
      <c r="BG34" s="31">
        <v>0.97776879547291717</v>
      </c>
      <c r="BH34" s="31">
        <v>1.7890056588520595E-2</v>
      </c>
      <c r="BI34" s="31">
        <v>3.6475343573160832</v>
      </c>
      <c r="BJ34" s="31">
        <v>0.10792239288601442</v>
      </c>
      <c r="BK34" s="31">
        <v>0.14130962004850428</v>
      </c>
      <c r="BL34" s="31">
        <v>0.30314814814817997</v>
      </c>
      <c r="BM34" s="31">
        <v>2.7259259259260021E-2</v>
      </c>
      <c r="BN34" s="31">
        <v>5.0629629629631046</v>
      </c>
      <c r="BO34" s="31">
        <v>208.70370370370952</v>
      </c>
      <c r="BP34" s="31">
        <v>36.777777777778802</v>
      </c>
      <c r="BQ34" s="31">
        <v>0.26537037037037775</v>
      </c>
      <c r="BR34" s="31">
        <v>122.24074074074414</v>
      </c>
      <c r="BS34" s="31">
        <v>0.40000000000001118</v>
      </c>
      <c r="BT34" s="31">
        <v>3.5425925925926915E-2</v>
      </c>
      <c r="BU34" s="31">
        <v>0.47513513513513045</v>
      </c>
      <c r="BV34" s="32" t="s">
        <v>529</v>
      </c>
      <c r="BW34" s="31">
        <v>7.7297297297296526</v>
      </c>
      <c r="BX34" s="31">
        <v>160.40540540540383</v>
      </c>
      <c r="BY34" s="31">
        <v>33.44594594594561</v>
      </c>
      <c r="BZ34" s="31">
        <v>0.18394594594594413</v>
      </c>
      <c r="CA34" s="31">
        <v>54.864864864864323</v>
      </c>
      <c r="CB34" s="31">
        <v>0.86486486486484004</v>
      </c>
      <c r="CC34" s="31">
        <v>9.4337837837836933E-2</v>
      </c>
      <c r="CD34" s="7" t="s">
        <v>6</v>
      </c>
      <c r="CE34" s="7" t="s">
        <v>6</v>
      </c>
      <c r="CF34" s="7" t="s">
        <v>6</v>
      </c>
      <c r="CG34" s="7" t="s">
        <v>6</v>
      </c>
      <c r="CH34" s="7" t="s">
        <v>6</v>
      </c>
      <c r="CI34" s="7" t="s">
        <v>6</v>
      </c>
      <c r="CJ34" s="7" t="s">
        <v>6</v>
      </c>
      <c r="CK34" s="7" t="s">
        <v>6</v>
      </c>
      <c r="CL34" s="7" t="s">
        <v>6</v>
      </c>
      <c r="CM34" s="7" t="s">
        <v>6</v>
      </c>
      <c r="CN34" s="7" t="s">
        <v>6</v>
      </c>
      <c r="CO34" s="7" t="s">
        <v>6</v>
      </c>
      <c r="CP34" s="30" t="s">
        <v>6</v>
      </c>
      <c r="CQ34" s="30" t="s">
        <v>6</v>
      </c>
      <c r="CR34" s="30" t="s">
        <v>6</v>
      </c>
      <c r="CS34" s="30" t="s">
        <v>6</v>
      </c>
      <c r="CT34" s="30" t="s">
        <v>6</v>
      </c>
      <c r="CU34" s="30" t="s">
        <v>6</v>
      </c>
      <c r="CV34" s="30" t="s">
        <v>6</v>
      </c>
      <c r="CW34" s="7" t="s">
        <v>6</v>
      </c>
      <c r="CX34" s="7" t="s">
        <v>6</v>
      </c>
      <c r="CY34" s="7" t="s">
        <v>6</v>
      </c>
      <c r="CZ34" s="7" t="s">
        <v>6</v>
      </c>
      <c r="DA34" s="7" t="s">
        <v>6</v>
      </c>
      <c r="DB34" s="7" t="s">
        <v>6</v>
      </c>
      <c r="DC34" s="7" t="s">
        <v>6</v>
      </c>
      <c r="DD34" s="7" t="s">
        <v>6</v>
      </c>
      <c r="DE34" s="7" t="s">
        <v>6</v>
      </c>
      <c r="DF34" s="7" t="s">
        <v>6</v>
      </c>
      <c r="DG34" s="7" t="s">
        <v>6</v>
      </c>
      <c r="DH34" s="7" t="s">
        <v>6</v>
      </c>
      <c r="DI34" s="7" t="s">
        <v>6</v>
      </c>
      <c r="DJ34" s="7" t="s">
        <v>6</v>
      </c>
      <c r="DK34" s="7" t="s">
        <v>6</v>
      </c>
      <c r="DL34" s="7" t="s">
        <v>6</v>
      </c>
      <c r="DM34" s="7" t="s">
        <v>6</v>
      </c>
      <c r="DN34" s="7" t="s">
        <v>6</v>
      </c>
      <c r="DO34" s="7" t="s">
        <v>6</v>
      </c>
      <c r="DP34" s="7" t="s">
        <v>6</v>
      </c>
      <c r="DQ34" s="7" t="s">
        <v>6</v>
      </c>
      <c r="DR34" s="7" t="s">
        <v>6</v>
      </c>
      <c r="DS34" s="7" t="s">
        <v>6</v>
      </c>
      <c r="DT34" s="7" t="s">
        <v>6</v>
      </c>
      <c r="DU34" s="7" t="s">
        <v>6</v>
      </c>
    </row>
    <row r="35" spans="1:125" s="9" customFormat="1" ht="13.15" customHeight="1" x14ac:dyDescent="0.25">
      <c r="A35" s="7" t="s">
        <v>100</v>
      </c>
      <c r="B35" s="7" t="s">
        <v>468</v>
      </c>
      <c r="C35" s="7" t="s">
        <v>6</v>
      </c>
      <c r="D35" s="7">
        <v>2006</v>
      </c>
      <c r="E35" s="7" t="s">
        <v>464</v>
      </c>
      <c r="F35" s="7" t="s">
        <v>91</v>
      </c>
      <c r="G35" s="5" t="s">
        <v>504</v>
      </c>
      <c r="H35" s="7"/>
      <c r="I35" s="7"/>
      <c r="J35" s="7"/>
      <c r="K35" s="7"/>
      <c r="L35" s="7"/>
      <c r="M35" s="7"/>
      <c r="N35" s="7"/>
      <c r="O35" s="7"/>
      <c r="P35" s="7" t="str">
        <f t="shared" si="0"/>
        <v>Antes Nov 2015|Alto Mar|NA|1905/06/28|ND|U29590|"|Thalassarche chlororhynchos|</v>
      </c>
      <c r="Q35" s="7" t="s">
        <v>6</v>
      </c>
      <c r="R35" s="7" t="s">
        <v>6</v>
      </c>
      <c r="S35" s="7" t="s">
        <v>6</v>
      </c>
      <c r="T35" s="7" t="s">
        <v>6</v>
      </c>
      <c r="U35" s="7" t="s">
        <v>6</v>
      </c>
      <c r="V35" s="7" t="s">
        <v>6</v>
      </c>
      <c r="W35" s="7" t="s">
        <v>6</v>
      </c>
      <c r="X35" s="7" t="s">
        <v>6</v>
      </c>
      <c r="Y35" s="7" t="s">
        <v>6</v>
      </c>
      <c r="Z35" s="7" t="s">
        <v>6</v>
      </c>
      <c r="AA35" s="7" t="s">
        <v>6</v>
      </c>
      <c r="AB35" s="7" t="s">
        <v>6</v>
      </c>
      <c r="AC35" s="7" t="s">
        <v>6</v>
      </c>
      <c r="AD35" s="7" t="s">
        <v>6</v>
      </c>
      <c r="AE35" s="7" t="s">
        <v>6</v>
      </c>
      <c r="AF35" s="7" t="s">
        <v>6</v>
      </c>
      <c r="AG35" s="7" t="s">
        <v>6</v>
      </c>
      <c r="AH35" s="7" t="s">
        <v>6</v>
      </c>
      <c r="AI35" s="7" t="s">
        <v>6</v>
      </c>
      <c r="AJ35" s="7" t="s">
        <v>6</v>
      </c>
      <c r="AK35" s="7" t="s">
        <v>6</v>
      </c>
      <c r="AL35" s="7" t="s">
        <v>6</v>
      </c>
      <c r="AM35" s="7" t="s">
        <v>6</v>
      </c>
      <c r="AN35" s="7" t="s">
        <v>6</v>
      </c>
      <c r="AO35" s="7" t="s">
        <v>6</v>
      </c>
      <c r="AP35" s="7" t="s">
        <v>6</v>
      </c>
      <c r="AQ35" s="7" t="s">
        <v>6</v>
      </c>
      <c r="AR35" s="7" t="s">
        <v>6</v>
      </c>
      <c r="AS35" s="7" t="s">
        <v>6</v>
      </c>
      <c r="AT35" s="7" t="s">
        <v>6</v>
      </c>
      <c r="AU35" s="7" t="s">
        <v>6</v>
      </c>
      <c r="AV35" s="7" t="s">
        <v>6</v>
      </c>
      <c r="AW35" s="7" t="s">
        <v>6</v>
      </c>
      <c r="AX35" s="7" t="s">
        <v>6</v>
      </c>
      <c r="AY35" s="7" t="s">
        <v>6</v>
      </c>
      <c r="AZ35" s="7" t="s">
        <v>6</v>
      </c>
      <c r="BA35" s="7" t="s">
        <v>6</v>
      </c>
      <c r="BB35" s="7" t="s">
        <v>6</v>
      </c>
      <c r="BC35" s="31">
        <v>8.943217665615126E-2</v>
      </c>
      <c r="BD35" s="31">
        <v>1.2250262881177684E-2</v>
      </c>
      <c r="BE35" s="31">
        <v>0.94847528916929358</v>
      </c>
      <c r="BF35" s="31">
        <v>148.2124079915875</v>
      </c>
      <c r="BG35" s="31">
        <v>1.0741324921135627</v>
      </c>
      <c r="BH35" s="31">
        <v>1.5131440588853809E-2</v>
      </c>
      <c r="BI35" s="31">
        <v>3.509989484752885</v>
      </c>
      <c r="BJ35" s="31">
        <v>9.6740273396424617E-3</v>
      </c>
      <c r="BK35" s="31">
        <v>8.0546792849631801E-3</v>
      </c>
      <c r="BL35" s="31">
        <v>0.10864772727272826</v>
      </c>
      <c r="BM35" s="31">
        <v>2.563636363636387E-2</v>
      </c>
      <c r="BN35" s="31">
        <v>1.1897727272727381</v>
      </c>
      <c r="BO35" s="31">
        <v>47.761363636364074</v>
      </c>
      <c r="BP35" s="31">
        <v>27.250000000000252</v>
      </c>
      <c r="BQ35" s="31">
        <v>0.1540909090909105</v>
      </c>
      <c r="BR35" s="31">
        <v>40.795454545454923</v>
      </c>
      <c r="BS35" s="31">
        <v>0.43409090909091308</v>
      </c>
      <c r="BT35" s="31">
        <v>0.18204545454545623</v>
      </c>
      <c r="BU35" s="31">
        <v>0.72392857142859379</v>
      </c>
      <c r="BV35" s="31">
        <v>3.3035714285715299E-2</v>
      </c>
      <c r="BW35" s="31">
        <v>1.1964285714287599</v>
      </c>
      <c r="BX35" s="31">
        <v>56.267857142858887</v>
      </c>
      <c r="BY35" s="31">
        <v>18.491071428572003</v>
      </c>
      <c r="BZ35" s="31">
        <v>0.1198750000000037</v>
      </c>
      <c r="CA35" s="31">
        <v>79.196428571431014</v>
      </c>
      <c r="CB35" s="31">
        <v>0.25892857142857939</v>
      </c>
      <c r="CC35" s="31">
        <v>2.4482142857143611E-2</v>
      </c>
      <c r="CD35" s="7" t="s">
        <v>6</v>
      </c>
      <c r="CE35" s="7" t="s">
        <v>6</v>
      </c>
      <c r="CF35" s="7" t="s">
        <v>6</v>
      </c>
      <c r="CG35" s="7" t="s">
        <v>6</v>
      </c>
      <c r="CH35" s="7" t="s">
        <v>6</v>
      </c>
      <c r="CI35" s="7" t="s">
        <v>6</v>
      </c>
      <c r="CJ35" s="7" t="s">
        <v>6</v>
      </c>
      <c r="CK35" s="7" t="s">
        <v>6</v>
      </c>
      <c r="CL35" s="7" t="s">
        <v>6</v>
      </c>
      <c r="CM35" s="7" t="s">
        <v>6</v>
      </c>
      <c r="CN35" s="7" t="s">
        <v>6</v>
      </c>
      <c r="CO35" s="7" t="s">
        <v>6</v>
      </c>
      <c r="CP35" s="30" t="s">
        <v>6</v>
      </c>
      <c r="CQ35" s="30" t="s">
        <v>6</v>
      </c>
      <c r="CR35" s="30" t="s">
        <v>6</v>
      </c>
      <c r="CS35" s="30" t="s">
        <v>6</v>
      </c>
      <c r="CT35" s="30" t="s">
        <v>6</v>
      </c>
      <c r="CU35" s="30" t="s">
        <v>6</v>
      </c>
      <c r="CV35" s="30" t="s">
        <v>6</v>
      </c>
      <c r="CW35" s="7" t="s">
        <v>6</v>
      </c>
      <c r="CX35" s="7" t="s">
        <v>6</v>
      </c>
      <c r="CY35" s="7" t="s">
        <v>6</v>
      </c>
      <c r="CZ35" s="7" t="s">
        <v>6</v>
      </c>
      <c r="DA35" s="7" t="s">
        <v>6</v>
      </c>
      <c r="DB35" s="7" t="s">
        <v>6</v>
      </c>
      <c r="DC35" s="7" t="s">
        <v>6</v>
      </c>
      <c r="DD35" s="7" t="s">
        <v>6</v>
      </c>
      <c r="DE35" s="7" t="s">
        <v>6</v>
      </c>
      <c r="DF35" s="7" t="s">
        <v>6</v>
      </c>
      <c r="DG35" s="7" t="s">
        <v>6</v>
      </c>
      <c r="DH35" s="7" t="s">
        <v>6</v>
      </c>
      <c r="DI35" s="7" t="s">
        <v>6</v>
      </c>
      <c r="DJ35" s="7" t="s">
        <v>6</v>
      </c>
      <c r="DK35" s="7" t="s">
        <v>6</v>
      </c>
      <c r="DL35" s="7" t="s">
        <v>6</v>
      </c>
      <c r="DM35" s="7" t="s">
        <v>6</v>
      </c>
      <c r="DN35" s="7" t="s">
        <v>6</v>
      </c>
      <c r="DO35" s="7" t="s">
        <v>6</v>
      </c>
      <c r="DP35" s="7" t="s">
        <v>6</v>
      </c>
      <c r="DQ35" s="7" t="s">
        <v>6</v>
      </c>
      <c r="DR35" s="7" t="s">
        <v>6</v>
      </c>
      <c r="DS35" s="7" t="s">
        <v>6</v>
      </c>
      <c r="DT35" s="7" t="s">
        <v>6</v>
      </c>
      <c r="DU35" s="7" t="s">
        <v>6</v>
      </c>
    </row>
    <row r="36" spans="1:125" s="9" customFormat="1" ht="13.15" customHeight="1" x14ac:dyDescent="0.25">
      <c r="A36" s="7" t="s">
        <v>100</v>
      </c>
      <c r="B36" s="7" t="s">
        <v>468</v>
      </c>
      <c r="C36" s="7" t="s">
        <v>6</v>
      </c>
      <c r="D36" s="7">
        <v>2006</v>
      </c>
      <c r="E36" s="7" t="s">
        <v>464</v>
      </c>
      <c r="F36" s="7" t="s">
        <v>92</v>
      </c>
      <c r="G36" s="5" t="s">
        <v>504</v>
      </c>
      <c r="H36" s="7"/>
      <c r="I36" s="7"/>
      <c r="J36" s="7"/>
      <c r="K36" s="7"/>
      <c r="L36" s="7"/>
      <c r="M36" s="7"/>
      <c r="N36" s="7"/>
      <c r="O36" s="7"/>
      <c r="P36" s="7" t="str">
        <f t="shared" si="0"/>
        <v>Antes Nov 2015|Alto Mar|NA|1905/06/28|ND|U29592|"|Thalassarche chlororhynchos|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  <c r="AJ36" s="7" t="s">
        <v>6</v>
      </c>
      <c r="AK36" s="7" t="s">
        <v>6</v>
      </c>
      <c r="AL36" s="7" t="s">
        <v>6</v>
      </c>
      <c r="AM36" s="7" t="s">
        <v>6</v>
      </c>
      <c r="AN36" s="7" t="s">
        <v>6</v>
      </c>
      <c r="AO36" s="7" t="s">
        <v>6</v>
      </c>
      <c r="AP36" s="7" t="s">
        <v>6</v>
      </c>
      <c r="AQ36" s="7" t="s">
        <v>6</v>
      </c>
      <c r="AR36" s="7" t="s">
        <v>6</v>
      </c>
      <c r="AS36" s="7" t="s">
        <v>6</v>
      </c>
      <c r="AT36" s="7" t="s">
        <v>6</v>
      </c>
      <c r="AU36" s="7" t="s">
        <v>6</v>
      </c>
      <c r="AV36" s="7" t="s">
        <v>6</v>
      </c>
      <c r="AW36" s="7" t="s">
        <v>6</v>
      </c>
      <c r="AX36" s="7" t="s">
        <v>6</v>
      </c>
      <c r="AY36" s="7" t="s">
        <v>6</v>
      </c>
      <c r="AZ36" s="7" t="s">
        <v>6</v>
      </c>
      <c r="BA36" s="7" t="s">
        <v>6</v>
      </c>
      <c r="BB36" s="7" t="s">
        <v>6</v>
      </c>
      <c r="BC36" s="31">
        <v>7.9489695780176561E-2</v>
      </c>
      <c r="BD36" s="31">
        <v>5.1226692836113801E-4</v>
      </c>
      <c r="BE36" s="31">
        <v>0.23660451422963666</v>
      </c>
      <c r="BF36" s="31">
        <v>190.18645731108913</v>
      </c>
      <c r="BG36" s="31">
        <v>1.2374877330716376</v>
      </c>
      <c r="BH36" s="31">
        <v>8.5014720314033274E-3</v>
      </c>
      <c r="BI36" s="31">
        <v>4.146221786064765</v>
      </c>
      <c r="BJ36" s="31">
        <v>1.0451422963689882E-2</v>
      </c>
      <c r="BK36" s="31">
        <v>4.3130520117762462E-3</v>
      </c>
      <c r="BL36" s="31">
        <v>7.0297619047619359E-2</v>
      </c>
      <c r="BM36" s="31">
        <v>3.6011904761904925E-2</v>
      </c>
      <c r="BN36" s="31">
        <v>1.782142857142865</v>
      </c>
      <c r="BO36" s="31">
        <v>11.44047619047624</v>
      </c>
      <c r="BP36" s="31">
        <v>16.446428571428644</v>
      </c>
      <c r="BQ36" s="31">
        <v>0.28880952380952513</v>
      </c>
      <c r="BR36" s="31">
        <v>129.184523809523</v>
      </c>
      <c r="BS36" s="31">
        <v>1.3333333333333395</v>
      </c>
      <c r="BT36" s="31">
        <v>0.59404761904763004</v>
      </c>
      <c r="BU36" s="31">
        <v>0.40027777777774998</v>
      </c>
      <c r="BV36" s="31">
        <v>6.874999999999909E-2</v>
      </c>
      <c r="BW36" s="31">
        <v>1.1027777777776</v>
      </c>
      <c r="BX36" s="31">
        <v>10.11111111111</v>
      </c>
      <c r="BY36" s="31">
        <v>24.999999999996</v>
      </c>
      <c r="BZ36" s="31">
        <v>0.37916666666666166</v>
      </c>
      <c r="CA36" s="31">
        <v>129.99999999999829</v>
      </c>
      <c r="CB36" s="31">
        <v>0.80555555555548997</v>
      </c>
      <c r="CC36" s="31">
        <v>0.37444444444443953</v>
      </c>
      <c r="CD36" s="7" t="s">
        <v>6</v>
      </c>
      <c r="CE36" s="7" t="s">
        <v>6</v>
      </c>
      <c r="CF36" s="7" t="s">
        <v>6</v>
      </c>
      <c r="CG36" s="7" t="s">
        <v>6</v>
      </c>
      <c r="CH36" s="7" t="s">
        <v>6</v>
      </c>
      <c r="CI36" s="7" t="s">
        <v>6</v>
      </c>
      <c r="CJ36" s="7" t="s">
        <v>6</v>
      </c>
      <c r="CK36" s="7" t="s">
        <v>6</v>
      </c>
      <c r="CL36" s="7" t="s">
        <v>6</v>
      </c>
      <c r="CM36" s="7" t="s">
        <v>6</v>
      </c>
      <c r="CN36" s="7" t="s">
        <v>6</v>
      </c>
      <c r="CO36" s="7" t="s">
        <v>6</v>
      </c>
      <c r="CP36" s="30" t="s">
        <v>6</v>
      </c>
      <c r="CQ36" s="30" t="s">
        <v>6</v>
      </c>
      <c r="CR36" s="30" t="s">
        <v>6</v>
      </c>
      <c r="CS36" s="30" t="s">
        <v>6</v>
      </c>
      <c r="CT36" s="30" t="s">
        <v>6</v>
      </c>
      <c r="CU36" s="30" t="s">
        <v>6</v>
      </c>
      <c r="CV36" s="30" t="s">
        <v>6</v>
      </c>
      <c r="CW36" s="7" t="s">
        <v>6</v>
      </c>
      <c r="CX36" s="7" t="s">
        <v>6</v>
      </c>
      <c r="CY36" s="7" t="s">
        <v>6</v>
      </c>
      <c r="CZ36" s="7" t="s">
        <v>6</v>
      </c>
      <c r="DA36" s="7" t="s">
        <v>6</v>
      </c>
      <c r="DB36" s="7" t="s">
        <v>6</v>
      </c>
      <c r="DC36" s="7" t="s">
        <v>6</v>
      </c>
      <c r="DD36" s="7" t="s">
        <v>6</v>
      </c>
      <c r="DE36" s="7" t="s">
        <v>6</v>
      </c>
      <c r="DF36" s="7" t="s">
        <v>6</v>
      </c>
      <c r="DG36" s="7" t="s">
        <v>6</v>
      </c>
      <c r="DH36" s="7" t="s">
        <v>6</v>
      </c>
      <c r="DI36" s="7" t="s">
        <v>6</v>
      </c>
      <c r="DJ36" s="7" t="s">
        <v>6</v>
      </c>
      <c r="DK36" s="7" t="s">
        <v>6</v>
      </c>
      <c r="DL36" s="7" t="s">
        <v>6</v>
      </c>
      <c r="DM36" s="7" t="s">
        <v>6</v>
      </c>
      <c r="DN36" s="7" t="s">
        <v>6</v>
      </c>
      <c r="DO36" s="7" t="s">
        <v>6</v>
      </c>
      <c r="DP36" s="7" t="s">
        <v>6</v>
      </c>
      <c r="DQ36" s="7" t="s">
        <v>6</v>
      </c>
      <c r="DR36" s="7" t="s">
        <v>6</v>
      </c>
      <c r="DS36" s="7" t="s">
        <v>6</v>
      </c>
      <c r="DT36" s="7" t="s">
        <v>6</v>
      </c>
      <c r="DU36" s="7" t="s">
        <v>6</v>
      </c>
    </row>
    <row r="37" spans="1:125" s="9" customFormat="1" ht="13.15" customHeight="1" x14ac:dyDescent="0.25">
      <c r="A37" s="7" t="s">
        <v>100</v>
      </c>
      <c r="B37" s="7" t="s">
        <v>468</v>
      </c>
      <c r="C37" s="7" t="s">
        <v>6</v>
      </c>
      <c r="D37" s="7">
        <v>2006</v>
      </c>
      <c r="E37" s="7" t="s">
        <v>464</v>
      </c>
      <c r="F37" s="7" t="s">
        <v>93</v>
      </c>
      <c r="G37" s="5" t="s">
        <v>504</v>
      </c>
      <c r="H37" s="7"/>
      <c r="I37" s="7"/>
      <c r="J37" s="7"/>
      <c r="K37" s="7"/>
      <c r="L37" s="7"/>
      <c r="M37" s="7"/>
      <c r="N37" s="7"/>
      <c r="O37" s="7"/>
      <c r="P37" s="7" t="str">
        <f t="shared" si="0"/>
        <v>Antes Nov 2015|Alto Mar|NA|1905/06/28|ND|U29593|"|Thalassarche chlororhynchos|</v>
      </c>
      <c r="Q37" s="7" t="s">
        <v>6</v>
      </c>
      <c r="R37" s="7" t="s">
        <v>6</v>
      </c>
      <c r="S37" s="7" t="s">
        <v>6</v>
      </c>
      <c r="T37" s="7" t="s">
        <v>6</v>
      </c>
      <c r="U37" s="7" t="s">
        <v>6</v>
      </c>
      <c r="V37" s="7" t="s">
        <v>6</v>
      </c>
      <c r="W37" s="7" t="s">
        <v>6</v>
      </c>
      <c r="X37" s="7" t="s">
        <v>6</v>
      </c>
      <c r="Y37" s="7" t="s">
        <v>6</v>
      </c>
      <c r="Z37" s="7" t="s">
        <v>6</v>
      </c>
      <c r="AA37" s="7" t="s">
        <v>6</v>
      </c>
      <c r="AB37" s="7" t="s">
        <v>6</v>
      </c>
      <c r="AC37" s="7" t="s">
        <v>6</v>
      </c>
      <c r="AD37" s="7" t="s">
        <v>6</v>
      </c>
      <c r="AE37" s="7" t="s">
        <v>6</v>
      </c>
      <c r="AF37" s="7" t="s">
        <v>6</v>
      </c>
      <c r="AG37" s="7" t="s">
        <v>6</v>
      </c>
      <c r="AH37" s="7" t="s">
        <v>6</v>
      </c>
      <c r="AI37" s="7" t="s">
        <v>6</v>
      </c>
      <c r="AJ37" s="7" t="s">
        <v>6</v>
      </c>
      <c r="AK37" s="7" t="s">
        <v>6</v>
      </c>
      <c r="AL37" s="7" t="s">
        <v>6</v>
      </c>
      <c r="AM37" s="7" t="s">
        <v>6</v>
      </c>
      <c r="AN37" s="7" t="s">
        <v>6</v>
      </c>
      <c r="AO37" s="7" t="s">
        <v>6</v>
      </c>
      <c r="AP37" s="7" t="s">
        <v>6</v>
      </c>
      <c r="AQ37" s="7" t="s">
        <v>6</v>
      </c>
      <c r="AR37" s="7" t="s">
        <v>6</v>
      </c>
      <c r="AS37" s="7" t="s">
        <v>6</v>
      </c>
      <c r="AT37" s="7" t="s">
        <v>6</v>
      </c>
      <c r="AU37" s="7" t="s">
        <v>6</v>
      </c>
      <c r="AV37" s="7" t="s">
        <v>6</v>
      </c>
      <c r="AW37" s="7" t="s">
        <v>6</v>
      </c>
      <c r="AX37" s="7" t="s">
        <v>6</v>
      </c>
      <c r="AY37" s="7" t="s">
        <v>6</v>
      </c>
      <c r="AZ37" s="7" t="s">
        <v>6</v>
      </c>
      <c r="BA37" s="7" t="s">
        <v>6</v>
      </c>
      <c r="BB37" s="7" t="s">
        <v>6</v>
      </c>
      <c r="BC37" s="31">
        <v>2.6895861148197607E-2</v>
      </c>
      <c r="BD37" s="31">
        <v>3.7249666221628855E-2</v>
      </c>
      <c r="BE37" s="31">
        <v>0.25323765020026717</v>
      </c>
      <c r="BF37" s="31">
        <v>242.92389853137527</v>
      </c>
      <c r="BG37" s="31">
        <v>0.7593457943925237</v>
      </c>
      <c r="BH37" s="31">
        <v>9.4058744993324485E-3</v>
      </c>
      <c r="BI37" s="31">
        <v>4.6161548731642208</v>
      </c>
      <c r="BJ37" s="31">
        <v>5.1401869158878523E-3</v>
      </c>
      <c r="BK37" s="31">
        <v>1.9916555407209626E-2</v>
      </c>
      <c r="BL37" s="31">
        <v>0.67609756097561102</v>
      </c>
      <c r="BM37" s="32" t="s">
        <v>529</v>
      </c>
      <c r="BN37" s="31">
        <v>2.2268292682926871</v>
      </c>
      <c r="BO37" s="31">
        <v>58.695121951220003</v>
      </c>
      <c r="BP37" s="31">
        <v>26.268292682926873</v>
      </c>
      <c r="BQ37" s="31">
        <v>0.16492682926829297</v>
      </c>
      <c r="BR37" s="31">
        <v>95.975609756097739</v>
      </c>
      <c r="BS37" s="31">
        <v>0.91097560975609915</v>
      </c>
      <c r="BT37" s="31">
        <v>0.31829268292683</v>
      </c>
      <c r="BU37" s="7" t="s">
        <v>6</v>
      </c>
      <c r="BV37" s="7" t="s">
        <v>6</v>
      </c>
      <c r="BW37" s="7" t="s">
        <v>6</v>
      </c>
      <c r="BX37" s="7" t="s">
        <v>6</v>
      </c>
      <c r="BY37" s="7" t="s">
        <v>6</v>
      </c>
      <c r="BZ37" s="7" t="s">
        <v>6</v>
      </c>
      <c r="CA37" s="7" t="s">
        <v>6</v>
      </c>
      <c r="CB37" s="7" t="s">
        <v>6</v>
      </c>
      <c r="CC37" s="7" t="s">
        <v>6</v>
      </c>
      <c r="CD37" s="7" t="s">
        <v>6</v>
      </c>
      <c r="CE37" s="7" t="s">
        <v>6</v>
      </c>
      <c r="CF37" s="7" t="s">
        <v>6</v>
      </c>
      <c r="CG37" s="7" t="s">
        <v>6</v>
      </c>
      <c r="CH37" s="7" t="s">
        <v>6</v>
      </c>
      <c r="CI37" s="7" t="s">
        <v>6</v>
      </c>
      <c r="CJ37" s="7" t="s">
        <v>6</v>
      </c>
      <c r="CK37" s="7" t="s">
        <v>6</v>
      </c>
      <c r="CL37" s="7" t="s">
        <v>6</v>
      </c>
      <c r="CM37" s="7" t="s">
        <v>6</v>
      </c>
      <c r="CN37" s="7" t="s">
        <v>6</v>
      </c>
      <c r="CO37" s="7" t="s">
        <v>6</v>
      </c>
      <c r="CP37" s="30" t="s">
        <v>6</v>
      </c>
      <c r="CQ37" s="30" t="s">
        <v>6</v>
      </c>
      <c r="CR37" s="30" t="s">
        <v>6</v>
      </c>
      <c r="CS37" s="30" t="s">
        <v>6</v>
      </c>
      <c r="CT37" s="30" t="s">
        <v>6</v>
      </c>
      <c r="CU37" s="30" t="s">
        <v>6</v>
      </c>
      <c r="CV37" s="30" t="s">
        <v>6</v>
      </c>
      <c r="CW37" s="7" t="s">
        <v>6</v>
      </c>
      <c r="CX37" s="7" t="s">
        <v>6</v>
      </c>
      <c r="CY37" s="7" t="s">
        <v>6</v>
      </c>
      <c r="CZ37" s="7" t="s">
        <v>6</v>
      </c>
      <c r="DA37" s="7" t="s">
        <v>6</v>
      </c>
      <c r="DB37" s="7" t="s">
        <v>6</v>
      </c>
      <c r="DC37" s="7" t="s">
        <v>6</v>
      </c>
      <c r="DD37" s="7" t="s">
        <v>6</v>
      </c>
      <c r="DE37" s="7" t="s">
        <v>6</v>
      </c>
      <c r="DF37" s="7" t="s">
        <v>6</v>
      </c>
      <c r="DG37" s="7" t="s">
        <v>6</v>
      </c>
      <c r="DH37" s="7" t="s">
        <v>6</v>
      </c>
      <c r="DI37" s="7" t="s">
        <v>6</v>
      </c>
      <c r="DJ37" s="7" t="s">
        <v>6</v>
      </c>
      <c r="DK37" s="7" t="s">
        <v>6</v>
      </c>
      <c r="DL37" s="7" t="s">
        <v>6</v>
      </c>
      <c r="DM37" s="7" t="s">
        <v>6</v>
      </c>
      <c r="DN37" s="7" t="s">
        <v>6</v>
      </c>
      <c r="DO37" s="7" t="s">
        <v>6</v>
      </c>
      <c r="DP37" s="7" t="s">
        <v>6</v>
      </c>
      <c r="DQ37" s="7" t="s">
        <v>6</v>
      </c>
      <c r="DR37" s="7" t="s">
        <v>6</v>
      </c>
      <c r="DS37" s="7" t="s">
        <v>6</v>
      </c>
      <c r="DT37" s="7" t="s">
        <v>6</v>
      </c>
      <c r="DU37" s="7" t="s">
        <v>6</v>
      </c>
    </row>
    <row r="38" spans="1:125" s="9" customFormat="1" ht="13.15" customHeight="1" x14ac:dyDescent="0.25">
      <c r="A38" s="7" t="s">
        <v>100</v>
      </c>
      <c r="B38" s="7" t="s">
        <v>468</v>
      </c>
      <c r="C38" s="7" t="s">
        <v>6</v>
      </c>
      <c r="D38" s="7">
        <v>2006</v>
      </c>
      <c r="E38" s="7" t="s">
        <v>464</v>
      </c>
      <c r="F38" s="7" t="s">
        <v>94</v>
      </c>
      <c r="G38" s="5" t="s">
        <v>504</v>
      </c>
      <c r="H38" s="7"/>
      <c r="I38" s="7"/>
      <c r="J38" s="7"/>
      <c r="K38" s="7"/>
      <c r="L38" s="7"/>
      <c r="M38" s="7"/>
      <c r="N38" s="7"/>
      <c r="O38" s="7"/>
      <c r="P38" s="7" t="str">
        <f t="shared" si="0"/>
        <v>Antes Nov 2015|Alto Mar|NA|1905/06/28|ND|U29594|"|Thalassarche chlororhynchos|</v>
      </c>
      <c r="Q38" s="7" t="s">
        <v>6</v>
      </c>
      <c r="R38" s="7" t="s">
        <v>6</v>
      </c>
      <c r="S38" s="7" t="s">
        <v>6</v>
      </c>
      <c r="T38" s="7" t="s">
        <v>6</v>
      </c>
      <c r="U38" s="7" t="s">
        <v>6</v>
      </c>
      <c r="V38" s="7" t="s">
        <v>6</v>
      </c>
      <c r="W38" s="7" t="s">
        <v>6</v>
      </c>
      <c r="X38" s="7" t="s">
        <v>6</v>
      </c>
      <c r="Y38" s="7" t="s">
        <v>6</v>
      </c>
      <c r="Z38" s="7" t="s">
        <v>6</v>
      </c>
      <c r="AA38" s="7" t="s">
        <v>6</v>
      </c>
      <c r="AB38" s="7" t="s">
        <v>6</v>
      </c>
      <c r="AC38" s="7" t="s">
        <v>6</v>
      </c>
      <c r="AD38" s="7" t="s">
        <v>6</v>
      </c>
      <c r="AE38" s="7" t="s">
        <v>6</v>
      </c>
      <c r="AF38" s="7" t="s">
        <v>6</v>
      </c>
      <c r="AG38" s="7" t="s">
        <v>6</v>
      </c>
      <c r="AH38" s="7" t="s">
        <v>6</v>
      </c>
      <c r="AI38" s="7" t="s">
        <v>6</v>
      </c>
      <c r="AJ38" s="7" t="s">
        <v>6</v>
      </c>
      <c r="AK38" s="7" t="s">
        <v>6</v>
      </c>
      <c r="AL38" s="7" t="s">
        <v>6</v>
      </c>
      <c r="AM38" s="7" t="s">
        <v>6</v>
      </c>
      <c r="AN38" s="7" t="s">
        <v>6</v>
      </c>
      <c r="AO38" s="7" t="s">
        <v>6</v>
      </c>
      <c r="AP38" s="7" t="s">
        <v>6</v>
      </c>
      <c r="AQ38" s="7" t="s">
        <v>6</v>
      </c>
      <c r="AR38" s="7" t="s">
        <v>6</v>
      </c>
      <c r="AS38" s="7" t="s">
        <v>6</v>
      </c>
      <c r="AT38" s="7" t="s">
        <v>6</v>
      </c>
      <c r="AU38" s="7" t="s">
        <v>6</v>
      </c>
      <c r="AV38" s="7" t="s">
        <v>6</v>
      </c>
      <c r="AW38" s="7" t="s">
        <v>6</v>
      </c>
      <c r="AX38" s="7" t="s">
        <v>6</v>
      </c>
      <c r="AY38" s="7" t="s">
        <v>6</v>
      </c>
      <c r="AZ38" s="7" t="s">
        <v>6</v>
      </c>
      <c r="BA38" s="7" t="s">
        <v>6</v>
      </c>
      <c r="BB38" s="7" t="s">
        <v>6</v>
      </c>
      <c r="BC38" s="31">
        <v>4.4898373983739782E-2</v>
      </c>
      <c r="BD38" s="31">
        <v>2.7052845528455251E-2</v>
      </c>
      <c r="BE38" s="31">
        <v>0.29017615176151729</v>
      </c>
      <c r="BF38" s="31">
        <v>137.33062330623292</v>
      </c>
      <c r="BG38" s="31">
        <v>1.5101626016260143</v>
      </c>
      <c r="BH38" s="31">
        <v>1.0418699186991858E-2</v>
      </c>
      <c r="BI38" s="31">
        <v>3.2710027100270964</v>
      </c>
      <c r="BJ38" s="32" t="s">
        <v>529</v>
      </c>
      <c r="BK38" s="31">
        <v>2.6686991869918665E-2</v>
      </c>
      <c r="BL38" s="31">
        <v>1.4775925925926341</v>
      </c>
      <c r="BM38" s="32" t="s">
        <v>529</v>
      </c>
      <c r="BN38" s="31">
        <v>1.3125925925926292</v>
      </c>
      <c r="BO38" s="31">
        <v>64.907407407409224</v>
      </c>
      <c r="BP38" s="31">
        <v>39.777777777778887</v>
      </c>
      <c r="BQ38" s="31">
        <v>0.24811111111111803</v>
      </c>
      <c r="BR38" s="31">
        <v>73.185185185187237</v>
      </c>
      <c r="BS38" s="31">
        <v>2.3148148148148793</v>
      </c>
      <c r="BT38" s="31">
        <v>0.52814814814816291</v>
      </c>
      <c r="BU38" s="31">
        <v>2.0823684210528608</v>
      </c>
      <c r="BV38" s="32" t="s">
        <v>529</v>
      </c>
      <c r="BW38" s="31">
        <v>4.8421052631584285</v>
      </c>
      <c r="BX38" s="31">
        <v>60.657894736848789</v>
      </c>
      <c r="BY38" s="31">
        <v>60.13157894737504</v>
      </c>
      <c r="BZ38" s="31">
        <v>0.35157894736845974</v>
      </c>
      <c r="CA38" s="31">
        <v>54.34210526316388</v>
      </c>
      <c r="CB38" s="31">
        <v>2.5131578947371187</v>
      </c>
      <c r="CC38" s="31">
        <v>4.7631578947373673E-2</v>
      </c>
      <c r="CD38" s="7" t="s">
        <v>6</v>
      </c>
      <c r="CE38" s="7" t="s">
        <v>6</v>
      </c>
      <c r="CF38" s="7" t="s">
        <v>6</v>
      </c>
      <c r="CG38" s="7" t="s">
        <v>6</v>
      </c>
      <c r="CH38" s="7" t="s">
        <v>6</v>
      </c>
      <c r="CI38" s="7" t="s">
        <v>6</v>
      </c>
      <c r="CJ38" s="7" t="s">
        <v>6</v>
      </c>
      <c r="CK38" s="7" t="s">
        <v>6</v>
      </c>
      <c r="CL38" s="7" t="s">
        <v>6</v>
      </c>
      <c r="CM38" s="7" t="s">
        <v>6</v>
      </c>
      <c r="CN38" s="7" t="s">
        <v>6</v>
      </c>
      <c r="CO38" s="7" t="s">
        <v>6</v>
      </c>
      <c r="CP38" s="30" t="s">
        <v>6</v>
      </c>
      <c r="CQ38" s="30" t="s">
        <v>6</v>
      </c>
      <c r="CR38" s="30" t="s">
        <v>6</v>
      </c>
      <c r="CS38" s="30" t="s">
        <v>6</v>
      </c>
      <c r="CT38" s="30" t="s">
        <v>6</v>
      </c>
      <c r="CU38" s="30" t="s">
        <v>6</v>
      </c>
      <c r="CV38" s="30" t="s">
        <v>6</v>
      </c>
      <c r="CW38" s="7" t="s">
        <v>6</v>
      </c>
      <c r="CX38" s="7" t="s">
        <v>6</v>
      </c>
      <c r="CY38" s="7" t="s">
        <v>6</v>
      </c>
      <c r="CZ38" s="7" t="s">
        <v>6</v>
      </c>
      <c r="DA38" s="7" t="s">
        <v>6</v>
      </c>
      <c r="DB38" s="7" t="s">
        <v>6</v>
      </c>
      <c r="DC38" s="7" t="s">
        <v>6</v>
      </c>
      <c r="DD38" s="7" t="s">
        <v>6</v>
      </c>
      <c r="DE38" s="7" t="s">
        <v>6</v>
      </c>
      <c r="DF38" s="7" t="s">
        <v>6</v>
      </c>
      <c r="DG38" s="7" t="s">
        <v>6</v>
      </c>
      <c r="DH38" s="7" t="s">
        <v>6</v>
      </c>
      <c r="DI38" s="7" t="s">
        <v>6</v>
      </c>
      <c r="DJ38" s="7" t="s">
        <v>6</v>
      </c>
      <c r="DK38" s="7" t="s">
        <v>6</v>
      </c>
      <c r="DL38" s="7" t="s">
        <v>6</v>
      </c>
      <c r="DM38" s="7" t="s">
        <v>6</v>
      </c>
      <c r="DN38" s="7" t="s">
        <v>6</v>
      </c>
      <c r="DO38" s="7" t="s">
        <v>6</v>
      </c>
      <c r="DP38" s="7" t="s">
        <v>6</v>
      </c>
      <c r="DQ38" s="7" t="s">
        <v>6</v>
      </c>
      <c r="DR38" s="7" t="s">
        <v>6</v>
      </c>
      <c r="DS38" s="7" t="s">
        <v>6</v>
      </c>
      <c r="DT38" s="7" t="s">
        <v>6</v>
      </c>
      <c r="DU38" s="7" t="s">
        <v>6</v>
      </c>
    </row>
    <row r="39" spans="1:125" s="9" customFormat="1" ht="13.15" customHeight="1" x14ac:dyDescent="0.25">
      <c r="A39" s="7" t="s">
        <v>100</v>
      </c>
      <c r="B39" s="7" t="s">
        <v>468</v>
      </c>
      <c r="C39" s="7" t="s">
        <v>6</v>
      </c>
      <c r="D39" s="7">
        <v>2006</v>
      </c>
      <c r="E39" s="7" t="s">
        <v>464</v>
      </c>
      <c r="F39" s="7" t="s">
        <v>95</v>
      </c>
      <c r="G39" s="5" t="s">
        <v>504</v>
      </c>
      <c r="H39" s="7"/>
      <c r="I39" s="7"/>
      <c r="J39" s="7"/>
      <c r="K39" s="7"/>
      <c r="L39" s="7"/>
      <c r="M39" s="7"/>
      <c r="N39" s="7"/>
      <c r="O39" s="7"/>
      <c r="P39" s="7" t="str">
        <f t="shared" si="0"/>
        <v>Antes Nov 2015|Alto Mar|NA|1905/06/28|ND|U38289|"|Thalassarche chlororhynchos|</v>
      </c>
      <c r="Q39" s="7" t="s">
        <v>6</v>
      </c>
      <c r="R39" s="7" t="s">
        <v>6</v>
      </c>
      <c r="S39" s="7" t="s">
        <v>6</v>
      </c>
      <c r="T39" s="7" t="s">
        <v>6</v>
      </c>
      <c r="U39" s="7" t="s">
        <v>6</v>
      </c>
      <c r="V39" s="7" t="s">
        <v>6</v>
      </c>
      <c r="W39" s="7" t="s">
        <v>6</v>
      </c>
      <c r="X39" s="7" t="s">
        <v>6</v>
      </c>
      <c r="Y39" s="7" t="s">
        <v>6</v>
      </c>
      <c r="Z39" s="7" t="s">
        <v>6</v>
      </c>
      <c r="AA39" s="7" t="s">
        <v>6</v>
      </c>
      <c r="AB39" s="7" t="s">
        <v>6</v>
      </c>
      <c r="AC39" s="7" t="s">
        <v>6</v>
      </c>
      <c r="AD39" s="7" t="s">
        <v>6</v>
      </c>
      <c r="AE39" s="7" t="s">
        <v>6</v>
      </c>
      <c r="AF39" s="7" t="s">
        <v>6</v>
      </c>
      <c r="AG39" s="7" t="s">
        <v>6</v>
      </c>
      <c r="AH39" s="7" t="s">
        <v>6</v>
      </c>
      <c r="AI39" s="7" t="s">
        <v>6</v>
      </c>
      <c r="AJ39" s="7" t="s">
        <v>6</v>
      </c>
      <c r="AK39" s="7" t="s">
        <v>6</v>
      </c>
      <c r="AL39" s="7" t="s">
        <v>6</v>
      </c>
      <c r="AM39" s="7" t="s">
        <v>6</v>
      </c>
      <c r="AN39" s="7" t="s">
        <v>6</v>
      </c>
      <c r="AO39" s="7" t="s">
        <v>6</v>
      </c>
      <c r="AP39" s="7" t="s">
        <v>6</v>
      </c>
      <c r="AQ39" s="7" t="s">
        <v>6</v>
      </c>
      <c r="AR39" s="7" t="s">
        <v>6</v>
      </c>
      <c r="AS39" s="7" t="s">
        <v>6</v>
      </c>
      <c r="AT39" s="7" t="s">
        <v>6</v>
      </c>
      <c r="AU39" s="7" t="s">
        <v>6</v>
      </c>
      <c r="AV39" s="7" t="s">
        <v>6</v>
      </c>
      <c r="AW39" s="7" t="s">
        <v>6</v>
      </c>
      <c r="AX39" s="7" t="s">
        <v>6</v>
      </c>
      <c r="AY39" s="7" t="s">
        <v>6</v>
      </c>
      <c r="AZ39" s="7" t="s">
        <v>6</v>
      </c>
      <c r="BA39" s="7" t="s">
        <v>6</v>
      </c>
      <c r="BB39" s="7" t="s">
        <v>6</v>
      </c>
      <c r="BC39" s="31">
        <v>1.9455864570737606E-2</v>
      </c>
      <c r="BD39" s="31">
        <v>1.0834340991535673E-2</v>
      </c>
      <c r="BE39" s="31">
        <v>0.18518742442563485</v>
      </c>
      <c r="BF39" s="31">
        <v>192.80532043530835</v>
      </c>
      <c r="BG39" s="31">
        <v>2.2587666263603388</v>
      </c>
      <c r="BH39" s="31">
        <v>8.221281741233372E-3</v>
      </c>
      <c r="BI39" s="31">
        <v>4.805925030229746</v>
      </c>
      <c r="BJ39" s="31">
        <v>0.32285368802902059</v>
      </c>
      <c r="BK39" s="31">
        <v>4.1414752116082235E-3</v>
      </c>
      <c r="BL39" s="31">
        <v>0.44729729729720002</v>
      </c>
      <c r="BM39" s="31">
        <v>0.40851351351350951</v>
      </c>
      <c r="BN39" s="31">
        <v>4.6108108108107642</v>
      </c>
      <c r="BO39" s="31">
        <v>25.135135135134</v>
      </c>
      <c r="BP39" s="31">
        <v>32.608108108107785</v>
      </c>
      <c r="BQ39" s="31">
        <v>0.18064864864864685</v>
      </c>
      <c r="BR39" s="31">
        <v>86.905405405404551</v>
      </c>
      <c r="BS39" s="31">
        <v>1.6081081081080919</v>
      </c>
      <c r="BT39" s="31">
        <v>0.29729729729729437</v>
      </c>
      <c r="BU39" s="31">
        <v>0.34000000000019998</v>
      </c>
      <c r="BV39" s="32" t="s">
        <v>529</v>
      </c>
      <c r="BW39" s="31">
        <v>1.7580000000000373</v>
      </c>
      <c r="BX39" s="31">
        <v>33.800000000000722</v>
      </c>
      <c r="BY39" s="31">
        <v>44.380000000000948</v>
      </c>
      <c r="BZ39" s="31">
        <v>0.26636000000000565</v>
      </c>
      <c r="CA39" s="31">
        <v>65.700000000000799</v>
      </c>
      <c r="CB39" s="31">
        <v>1.0120000000000218</v>
      </c>
      <c r="CC39" s="31">
        <v>0.85020000000001805</v>
      </c>
      <c r="CD39" s="7" t="s">
        <v>6</v>
      </c>
      <c r="CE39" s="7" t="s">
        <v>6</v>
      </c>
      <c r="CF39" s="7" t="s">
        <v>6</v>
      </c>
      <c r="CG39" s="7" t="s">
        <v>6</v>
      </c>
      <c r="CH39" s="7" t="s">
        <v>6</v>
      </c>
      <c r="CI39" s="7" t="s">
        <v>6</v>
      </c>
      <c r="CJ39" s="7" t="s">
        <v>6</v>
      </c>
      <c r="CK39" s="7" t="s">
        <v>6</v>
      </c>
      <c r="CL39" s="7" t="s">
        <v>6</v>
      </c>
      <c r="CM39" s="7" t="s">
        <v>6</v>
      </c>
      <c r="CN39" s="7" t="s">
        <v>6</v>
      </c>
      <c r="CO39" s="7" t="s">
        <v>6</v>
      </c>
      <c r="CP39" s="30" t="s">
        <v>6</v>
      </c>
      <c r="CQ39" s="30" t="s">
        <v>6</v>
      </c>
      <c r="CR39" s="30" t="s">
        <v>6</v>
      </c>
      <c r="CS39" s="30" t="s">
        <v>6</v>
      </c>
      <c r="CT39" s="30" t="s">
        <v>6</v>
      </c>
      <c r="CU39" s="30" t="s">
        <v>6</v>
      </c>
      <c r="CV39" s="30" t="s">
        <v>6</v>
      </c>
      <c r="CW39" s="7" t="s">
        <v>6</v>
      </c>
      <c r="CX39" s="7" t="s">
        <v>6</v>
      </c>
      <c r="CY39" s="7" t="s">
        <v>6</v>
      </c>
      <c r="CZ39" s="7" t="s">
        <v>6</v>
      </c>
      <c r="DA39" s="7" t="s">
        <v>6</v>
      </c>
      <c r="DB39" s="7" t="s">
        <v>6</v>
      </c>
      <c r="DC39" s="7" t="s">
        <v>6</v>
      </c>
      <c r="DD39" s="7" t="s">
        <v>6</v>
      </c>
      <c r="DE39" s="7" t="s">
        <v>6</v>
      </c>
      <c r="DF39" s="7" t="s">
        <v>6</v>
      </c>
      <c r="DG39" s="7" t="s">
        <v>6</v>
      </c>
      <c r="DH39" s="7" t="s">
        <v>6</v>
      </c>
      <c r="DI39" s="7" t="s">
        <v>6</v>
      </c>
      <c r="DJ39" s="7" t="s">
        <v>6</v>
      </c>
      <c r="DK39" s="7" t="s">
        <v>6</v>
      </c>
      <c r="DL39" s="7" t="s">
        <v>6</v>
      </c>
      <c r="DM39" s="7" t="s">
        <v>6</v>
      </c>
      <c r="DN39" s="7" t="s">
        <v>6</v>
      </c>
      <c r="DO39" s="7" t="s">
        <v>6</v>
      </c>
      <c r="DP39" s="7" t="s">
        <v>6</v>
      </c>
      <c r="DQ39" s="7" t="s">
        <v>6</v>
      </c>
      <c r="DR39" s="7" t="s">
        <v>6</v>
      </c>
      <c r="DS39" s="7" t="s">
        <v>6</v>
      </c>
      <c r="DT39" s="7" t="s">
        <v>6</v>
      </c>
      <c r="DU39" s="7" t="s">
        <v>6</v>
      </c>
    </row>
    <row r="40" spans="1:125" s="9" customFormat="1" x14ac:dyDescent="0.25">
      <c r="A40" s="7" t="s">
        <v>100</v>
      </c>
      <c r="B40" s="7" t="s">
        <v>468</v>
      </c>
      <c r="C40" s="7" t="s">
        <v>6</v>
      </c>
      <c r="D40" s="7">
        <v>2006</v>
      </c>
      <c r="E40" s="7" t="s">
        <v>464</v>
      </c>
      <c r="F40" s="7" t="s">
        <v>96</v>
      </c>
      <c r="G40" s="5" t="s">
        <v>504</v>
      </c>
      <c r="H40" s="7"/>
      <c r="I40" s="7"/>
      <c r="J40" s="7"/>
      <c r="K40" s="7"/>
      <c r="L40" s="7"/>
      <c r="M40" s="7"/>
      <c r="N40" s="7"/>
      <c r="O40" s="7"/>
      <c r="P40" s="7" t="str">
        <f t="shared" si="0"/>
        <v>Antes Nov 2015|Alto Mar|NA|1905/06/28|ND|U38290|"|Thalassarche chlororhynchos|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  <c r="AJ40" s="7" t="s">
        <v>6</v>
      </c>
      <c r="AK40" s="7" t="s">
        <v>6</v>
      </c>
      <c r="AL40" s="7" t="s">
        <v>6</v>
      </c>
      <c r="AM40" s="7" t="s">
        <v>6</v>
      </c>
      <c r="AN40" s="7" t="s">
        <v>6</v>
      </c>
      <c r="AO40" s="7" t="s">
        <v>6</v>
      </c>
      <c r="AP40" s="7" t="s">
        <v>6</v>
      </c>
      <c r="AQ40" s="7" t="s">
        <v>6</v>
      </c>
      <c r="AR40" s="7" t="s">
        <v>6</v>
      </c>
      <c r="AS40" s="7" t="s">
        <v>6</v>
      </c>
      <c r="AT40" s="7" t="s">
        <v>6</v>
      </c>
      <c r="AU40" s="7" t="s">
        <v>6</v>
      </c>
      <c r="AV40" s="7" t="s">
        <v>6</v>
      </c>
      <c r="AW40" s="7" t="s">
        <v>6</v>
      </c>
      <c r="AX40" s="7" t="s">
        <v>6</v>
      </c>
      <c r="AY40" s="7" t="s">
        <v>6</v>
      </c>
      <c r="AZ40" s="7" t="s">
        <v>6</v>
      </c>
      <c r="BA40" s="7" t="s">
        <v>6</v>
      </c>
      <c r="BB40" s="7" t="s">
        <v>6</v>
      </c>
      <c r="BC40" s="31">
        <v>6.06312625250503E-2</v>
      </c>
      <c r="BD40" s="31">
        <v>1.0270541082164361E-2</v>
      </c>
      <c r="BE40" s="31">
        <v>0.21092184368737546</v>
      </c>
      <c r="BF40" s="31">
        <v>130.16032064128299</v>
      </c>
      <c r="BG40" s="31">
        <v>2.5561122244489067</v>
      </c>
      <c r="BH40" s="31">
        <v>1.3454909819639324E-2</v>
      </c>
      <c r="BI40" s="31">
        <v>3.5250501002004127</v>
      </c>
      <c r="BJ40" s="31">
        <v>5.6012024048096389E-2</v>
      </c>
      <c r="BK40" s="32" t="s">
        <v>529</v>
      </c>
      <c r="BL40" s="31">
        <v>0.51960784313749997</v>
      </c>
      <c r="BM40" s="31">
        <v>3.1617647058824264E-2</v>
      </c>
      <c r="BN40" s="31">
        <v>1.9558823529412219</v>
      </c>
      <c r="BO40" s="31">
        <v>23.117647058824058</v>
      </c>
      <c r="BP40" s="31">
        <v>22.421568627451499</v>
      </c>
      <c r="BQ40" s="31">
        <v>0.15201960784314075</v>
      </c>
      <c r="BR40" s="31">
        <v>54.941176470589497</v>
      </c>
      <c r="BS40" s="31">
        <v>0.82450980392158757</v>
      </c>
      <c r="BT40" s="31">
        <v>0.55686274509807998</v>
      </c>
      <c r="BU40" s="31">
        <v>6.8283333333335792</v>
      </c>
      <c r="BV40" s="32" t="s">
        <v>529</v>
      </c>
      <c r="BW40" s="31">
        <v>1.5128333333333881</v>
      </c>
      <c r="BX40" s="31">
        <v>24.866666666667562</v>
      </c>
      <c r="BY40" s="31">
        <v>39.73333333333477</v>
      </c>
      <c r="BZ40" s="31">
        <v>0.22323333333334139</v>
      </c>
      <c r="CA40" s="31">
        <v>168.33333333333943</v>
      </c>
      <c r="CB40" s="31">
        <v>1.1066666666667067</v>
      </c>
      <c r="CC40" s="31">
        <v>0.42500000000001537</v>
      </c>
      <c r="CD40" s="7" t="s">
        <v>6</v>
      </c>
      <c r="CE40" s="7" t="s">
        <v>6</v>
      </c>
      <c r="CF40" s="7" t="s">
        <v>6</v>
      </c>
      <c r="CG40" s="7" t="s">
        <v>6</v>
      </c>
      <c r="CH40" s="7" t="s">
        <v>6</v>
      </c>
      <c r="CI40" s="7" t="s">
        <v>6</v>
      </c>
      <c r="CJ40" s="7" t="s">
        <v>6</v>
      </c>
      <c r="CK40" s="7" t="s">
        <v>6</v>
      </c>
      <c r="CL40" s="7" t="s">
        <v>6</v>
      </c>
      <c r="CM40" s="7" t="s">
        <v>6</v>
      </c>
      <c r="CN40" s="7" t="s">
        <v>6</v>
      </c>
      <c r="CO40" s="7" t="s">
        <v>6</v>
      </c>
      <c r="CP40" s="30" t="s">
        <v>6</v>
      </c>
      <c r="CQ40" s="30" t="s">
        <v>6</v>
      </c>
      <c r="CR40" s="30" t="s">
        <v>6</v>
      </c>
      <c r="CS40" s="30" t="s">
        <v>6</v>
      </c>
      <c r="CT40" s="30" t="s">
        <v>6</v>
      </c>
      <c r="CU40" s="30" t="s">
        <v>6</v>
      </c>
      <c r="CV40" s="30" t="s">
        <v>6</v>
      </c>
      <c r="CW40" s="7" t="s">
        <v>6</v>
      </c>
      <c r="CX40" s="7" t="s">
        <v>6</v>
      </c>
      <c r="CY40" s="7" t="s">
        <v>6</v>
      </c>
      <c r="CZ40" s="7" t="s">
        <v>6</v>
      </c>
      <c r="DA40" s="7" t="s">
        <v>6</v>
      </c>
      <c r="DB40" s="7" t="s">
        <v>6</v>
      </c>
      <c r="DC40" s="7" t="s">
        <v>6</v>
      </c>
      <c r="DD40" s="7" t="s">
        <v>6</v>
      </c>
      <c r="DE40" s="7" t="s">
        <v>6</v>
      </c>
      <c r="DF40" s="7" t="s">
        <v>6</v>
      </c>
      <c r="DG40" s="7" t="s">
        <v>6</v>
      </c>
      <c r="DH40" s="7" t="s">
        <v>6</v>
      </c>
      <c r="DI40" s="7" t="s">
        <v>6</v>
      </c>
      <c r="DJ40" s="7" t="s">
        <v>6</v>
      </c>
      <c r="DK40" s="7" t="s">
        <v>6</v>
      </c>
      <c r="DL40" s="7" t="s">
        <v>6</v>
      </c>
      <c r="DM40" s="7" t="s">
        <v>6</v>
      </c>
      <c r="DN40" s="7" t="s">
        <v>6</v>
      </c>
      <c r="DO40" s="7" t="s">
        <v>6</v>
      </c>
      <c r="DP40" s="7" t="s">
        <v>6</v>
      </c>
      <c r="DQ40" s="7" t="s">
        <v>6</v>
      </c>
      <c r="DR40" s="7" t="s">
        <v>6</v>
      </c>
      <c r="DS40" s="7" t="s">
        <v>6</v>
      </c>
      <c r="DT40" s="7" t="s">
        <v>6</v>
      </c>
      <c r="DU40" s="7" t="s">
        <v>6</v>
      </c>
    </row>
    <row r="41" spans="1:125" s="9" customFormat="1" x14ac:dyDescent="0.25">
      <c r="A41" s="7" t="s">
        <v>100</v>
      </c>
      <c r="B41" s="7" t="s">
        <v>468</v>
      </c>
      <c r="C41" s="7" t="s">
        <v>6</v>
      </c>
      <c r="D41" s="7">
        <v>2006</v>
      </c>
      <c r="E41" s="7" t="s">
        <v>464</v>
      </c>
      <c r="F41" s="7" t="s">
        <v>97</v>
      </c>
      <c r="G41" s="5" t="s">
        <v>504</v>
      </c>
      <c r="H41" s="7"/>
      <c r="I41" s="7"/>
      <c r="J41" s="7"/>
      <c r="K41" s="7"/>
      <c r="L41" s="7"/>
      <c r="M41" s="7"/>
      <c r="N41" s="7"/>
      <c r="O41" s="7"/>
      <c r="P41" s="7" t="str">
        <f t="shared" si="0"/>
        <v>Antes Nov 2015|Alto Mar|NA|1905/06/28|ND|U38292|"|Thalassarche chlororhynchos|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  <c r="AJ41" s="7" t="s">
        <v>6</v>
      </c>
      <c r="AK41" s="7" t="s">
        <v>6</v>
      </c>
      <c r="AL41" s="7" t="s">
        <v>6</v>
      </c>
      <c r="AM41" s="7" t="s">
        <v>6</v>
      </c>
      <c r="AN41" s="7" t="s">
        <v>6</v>
      </c>
      <c r="AO41" s="7" t="s">
        <v>6</v>
      </c>
      <c r="AP41" s="7" t="s">
        <v>6</v>
      </c>
      <c r="AQ41" s="7" t="s">
        <v>6</v>
      </c>
      <c r="AR41" s="7" t="s">
        <v>6</v>
      </c>
      <c r="AS41" s="7" t="s">
        <v>6</v>
      </c>
      <c r="AT41" s="7" t="s">
        <v>6</v>
      </c>
      <c r="AU41" s="7" t="s">
        <v>6</v>
      </c>
      <c r="AV41" s="7" t="s">
        <v>6</v>
      </c>
      <c r="AW41" s="7" t="s">
        <v>6</v>
      </c>
      <c r="AX41" s="7" t="s">
        <v>6</v>
      </c>
      <c r="AY41" s="7" t="s">
        <v>6</v>
      </c>
      <c r="AZ41" s="7" t="s">
        <v>6</v>
      </c>
      <c r="BA41" s="7" t="s">
        <v>6</v>
      </c>
      <c r="BB41" s="7" t="s">
        <v>6</v>
      </c>
      <c r="BC41" s="31">
        <v>5.3561208267090661E-2</v>
      </c>
      <c r="BD41" s="31">
        <v>2.3028616852146275E-2</v>
      </c>
      <c r="BE41" s="31">
        <v>7.9165341812400689E-2</v>
      </c>
      <c r="BF41" s="31">
        <v>191.01748807631174</v>
      </c>
      <c r="BG41" s="31">
        <v>1.7273449920508759</v>
      </c>
      <c r="BH41" s="31">
        <v>1.1025437201907797E-2</v>
      </c>
      <c r="BI41" s="31">
        <v>4.3505564387917355</v>
      </c>
      <c r="BJ41" s="31">
        <v>4.3163751987281437E-2</v>
      </c>
      <c r="BK41" s="32" t="s">
        <v>529</v>
      </c>
      <c r="BL41" s="31">
        <v>0.8370454545454622</v>
      </c>
      <c r="BM41" s="31">
        <v>8.6500000000000785E-2</v>
      </c>
      <c r="BN41" s="31">
        <v>8.5250000000000785</v>
      </c>
      <c r="BO41" s="31">
        <v>103.77272727272822</v>
      </c>
      <c r="BP41" s="31">
        <v>53.272727272727764</v>
      </c>
      <c r="BQ41" s="31">
        <v>0.30272727272727551</v>
      </c>
      <c r="BR41" s="31">
        <v>114.75000000000107</v>
      </c>
      <c r="BS41" s="31">
        <v>1.4227272727272857</v>
      </c>
      <c r="BT41" s="31">
        <v>0.43636363636365999</v>
      </c>
      <c r="BU41" s="31">
        <v>2.4966666666666333</v>
      </c>
      <c r="BV41" s="31">
        <v>0.22383333333333036</v>
      </c>
      <c r="BW41" s="31">
        <v>7.4083333333330996</v>
      </c>
      <c r="BX41" s="31">
        <v>92.027777777776564</v>
      </c>
      <c r="BY41" s="31">
        <v>58.638888888888111</v>
      </c>
      <c r="BZ41" s="31">
        <v>0.36944444444443958</v>
      </c>
      <c r="CA41" s="31">
        <v>119.555555555553</v>
      </c>
      <c r="CB41" s="31">
        <v>2.6444444444444093</v>
      </c>
      <c r="CC41" s="31">
        <v>0.57555555555551996</v>
      </c>
      <c r="CD41" s="7" t="s">
        <v>6</v>
      </c>
      <c r="CE41" s="7" t="s">
        <v>6</v>
      </c>
      <c r="CF41" s="7" t="s">
        <v>6</v>
      </c>
      <c r="CG41" s="7" t="s">
        <v>6</v>
      </c>
      <c r="CH41" s="7" t="s">
        <v>6</v>
      </c>
      <c r="CI41" s="7" t="s">
        <v>6</v>
      </c>
      <c r="CJ41" s="7" t="s">
        <v>6</v>
      </c>
      <c r="CK41" s="7" t="s">
        <v>6</v>
      </c>
      <c r="CL41" s="7" t="s">
        <v>6</v>
      </c>
      <c r="CM41" s="7" t="s">
        <v>6</v>
      </c>
      <c r="CN41" s="7" t="s">
        <v>6</v>
      </c>
      <c r="CO41" s="7" t="s">
        <v>6</v>
      </c>
      <c r="CP41" s="30" t="s">
        <v>6</v>
      </c>
      <c r="CQ41" s="30" t="s">
        <v>6</v>
      </c>
      <c r="CR41" s="30" t="s">
        <v>6</v>
      </c>
      <c r="CS41" s="30" t="s">
        <v>6</v>
      </c>
      <c r="CT41" s="30" t="s">
        <v>6</v>
      </c>
      <c r="CU41" s="30" t="s">
        <v>6</v>
      </c>
      <c r="CV41" s="30" t="s">
        <v>6</v>
      </c>
      <c r="CW41" s="7" t="s">
        <v>6</v>
      </c>
      <c r="CX41" s="7" t="s">
        <v>6</v>
      </c>
      <c r="CY41" s="7" t="s">
        <v>6</v>
      </c>
      <c r="CZ41" s="7" t="s">
        <v>6</v>
      </c>
      <c r="DA41" s="7" t="s">
        <v>6</v>
      </c>
      <c r="DB41" s="7" t="s">
        <v>6</v>
      </c>
      <c r="DC41" s="7" t="s">
        <v>6</v>
      </c>
      <c r="DD41" s="7" t="s">
        <v>6</v>
      </c>
      <c r="DE41" s="7" t="s">
        <v>6</v>
      </c>
      <c r="DF41" s="7" t="s">
        <v>6</v>
      </c>
      <c r="DG41" s="7" t="s">
        <v>6</v>
      </c>
      <c r="DH41" s="7" t="s">
        <v>6</v>
      </c>
      <c r="DI41" s="7" t="s">
        <v>6</v>
      </c>
      <c r="DJ41" s="7" t="s">
        <v>6</v>
      </c>
      <c r="DK41" s="7" t="s">
        <v>6</v>
      </c>
      <c r="DL41" s="7" t="s">
        <v>6</v>
      </c>
      <c r="DM41" s="7" t="s">
        <v>6</v>
      </c>
      <c r="DN41" s="7" t="s">
        <v>6</v>
      </c>
      <c r="DO41" s="7" t="s">
        <v>6</v>
      </c>
      <c r="DP41" s="7" t="s">
        <v>6</v>
      </c>
      <c r="DQ41" s="7" t="s">
        <v>6</v>
      </c>
      <c r="DR41" s="7" t="s">
        <v>6</v>
      </c>
      <c r="DS41" s="7" t="s">
        <v>6</v>
      </c>
      <c r="DT41" s="7" t="s">
        <v>6</v>
      </c>
      <c r="DU41" s="7" t="s">
        <v>6</v>
      </c>
    </row>
    <row r="42" spans="1:125" s="9" customFormat="1" ht="12.75" x14ac:dyDescent="0.25">
      <c r="A42" s="7" t="s">
        <v>100</v>
      </c>
      <c r="B42" s="7" t="s">
        <v>463</v>
      </c>
      <c r="C42" s="7" t="s">
        <v>6</v>
      </c>
      <c r="D42" s="6" t="s">
        <v>6</v>
      </c>
      <c r="E42" s="8" t="s">
        <v>6</v>
      </c>
      <c r="F42" s="7" t="s">
        <v>509</v>
      </c>
      <c r="G42" s="5" t="s">
        <v>465</v>
      </c>
      <c r="H42" s="8"/>
      <c r="I42" s="8"/>
      <c r="J42" s="8"/>
      <c r="K42" s="8"/>
      <c r="L42" s="8"/>
      <c r="M42" s="8"/>
      <c r="N42" s="8"/>
      <c r="O42" s="7"/>
      <c r="P42" s="7" t="str">
        <f t="shared" si="0"/>
        <v>Antes Nov 2015|Abrolhos|NA|NA|NA|população n=40|"|Sula leucogaster|</v>
      </c>
      <c r="Q42" s="7" t="s">
        <v>6</v>
      </c>
      <c r="R42" s="7" t="s">
        <v>6</v>
      </c>
      <c r="S42" s="7" t="s">
        <v>6</v>
      </c>
      <c r="T42" s="7" t="s">
        <v>6</v>
      </c>
      <c r="U42" s="7" t="s">
        <v>6</v>
      </c>
      <c r="V42" s="7" t="s">
        <v>6</v>
      </c>
      <c r="W42" s="7" t="s">
        <v>6</v>
      </c>
      <c r="X42" s="7" t="s">
        <v>6</v>
      </c>
      <c r="Y42" s="7" t="s">
        <v>6</v>
      </c>
      <c r="Z42" s="7" t="s">
        <v>6</v>
      </c>
      <c r="AA42" s="7" t="s">
        <v>6</v>
      </c>
      <c r="AB42" s="7" t="s">
        <v>6</v>
      </c>
      <c r="AC42" s="7" t="s">
        <v>6</v>
      </c>
      <c r="AD42" s="7" t="s">
        <v>6</v>
      </c>
      <c r="AE42" s="7" t="s">
        <v>6</v>
      </c>
      <c r="AF42" s="7" t="s">
        <v>6</v>
      </c>
      <c r="AG42" s="7" t="s">
        <v>6</v>
      </c>
      <c r="AH42" s="7" t="s">
        <v>6</v>
      </c>
      <c r="AI42" s="7" t="s">
        <v>6</v>
      </c>
      <c r="AJ42" s="7" t="s">
        <v>6</v>
      </c>
      <c r="AK42" s="7" t="s">
        <v>6</v>
      </c>
      <c r="AL42" s="7" t="s">
        <v>6</v>
      </c>
      <c r="AM42" s="7" t="s">
        <v>6</v>
      </c>
      <c r="AN42" s="7" t="s">
        <v>6</v>
      </c>
      <c r="AO42" s="7" t="s">
        <v>6</v>
      </c>
      <c r="AP42" s="7" t="s">
        <v>6</v>
      </c>
      <c r="AQ42" s="7" t="s">
        <v>6</v>
      </c>
      <c r="AR42" s="7" t="s">
        <v>6</v>
      </c>
      <c r="AS42" s="7" t="s">
        <v>6</v>
      </c>
      <c r="AT42" s="7" t="s">
        <v>6</v>
      </c>
      <c r="AU42" s="7" t="s">
        <v>6</v>
      </c>
      <c r="AV42" s="7" t="s">
        <v>6</v>
      </c>
      <c r="AW42" s="7" t="s">
        <v>6</v>
      </c>
      <c r="AX42" s="7" t="s">
        <v>6</v>
      </c>
      <c r="AY42" s="7" t="s">
        <v>6</v>
      </c>
      <c r="AZ42" s="7" t="s">
        <v>6</v>
      </c>
      <c r="BA42" s="7" t="s">
        <v>464</v>
      </c>
      <c r="BB42" s="7" t="s">
        <v>464</v>
      </c>
      <c r="BC42" s="7" t="s">
        <v>6</v>
      </c>
      <c r="BD42" s="7" t="s">
        <v>6</v>
      </c>
      <c r="BE42" s="7" t="s">
        <v>6</v>
      </c>
      <c r="BF42" s="7" t="s">
        <v>6</v>
      </c>
      <c r="BG42" s="7" t="s">
        <v>6</v>
      </c>
      <c r="BH42" s="7" t="s">
        <v>6</v>
      </c>
      <c r="BI42" s="7" t="s">
        <v>6</v>
      </c>
      <c r="BJ42" s="7" t="s">
        <v>6</v>
      </c>
      <c r="BK42" s="7" t="s">
        <v>6</v>
      </c>
      <c r="BL42" s="7" t="s">
        <v>6</v>
      </c>
      <c r="BM42" s="7" t="s">
        <v>6</v>
      </c>
      <c r="BN42" s="7" t="s">
        <v>6</v>
      </c>
      <c r="BO42" s="7" t="s">
        <v>6</v>
      </c>
      <c r="BP42" s="7" t="s">
        <v>6</v>
      </c>
      <c r="BQ42" s="7" t="s">
        <v>6</v>
      </c>
      <c r="BR42" s="7" t="s">
        <v>6</v>
      </c>
      <c r="BS42" s="7" t="s">
        <v>6</v>
      </c>
      <c r="BT42" s="7" t="s">
        <v>6</v>
      </c>
      <c r="BU42" s="7" t="s">
        <v>6</v>
      </c>
      <c r="BV42" s="7" t="s">
        <v>6</v>
      </c>
      <c r="BW42" s="7" t="s">
        <v>6</v>
      </c>
      <c r="BX42" s="7" t="s">
        <v>6</v>
      </c>
      <c r="BY42" s="7" t="s">
        <v>6</v>
      </c>
      <c r="BZ42" s="7" t="s">
        <v>6</v>
      </c>
      <c r="CA42" s="7" t="s">
        <v>6</v>
      </c>
      <c r="CB42" s="7" t="s">
        <v>6</v>
      </c>
      <c r="CC42" s="7" t="s">
        <v>6</v>
      </c>
      <c r="CD42" s="7" t="s">
        <v>6</v>
      </c>
      <c r="CE42" s="7" t="s">
        <v>6</v>
      </c>
      <c r="CF42" s="7" t="s">
        <v>6</v>
      </c>
      <c r="CG42" s="7" t="s">
        <v>6</v>
      </c>
      <c r="CH42" s="7" t="s">
        <v>6</v>
      </c>
      <c r="CI42" s="7" t="s">
        <v>6</v>
      </c>
      <c r="CJ42" s="7" t="s">
        <v>6</v>
      </c>
      <c r="CK42" s="7" t="s">
        <v>6</v>
      </c>
      <c r="CL42" s="7" t="s">
        <v>6</v>
      </c>
      <c r="CM42" s="7" t="s">
        <v>6</v>
      </c>
      <c r="CN42" s="7" t="s">
        <v>6</v>
      </c>
      <c r="CO42" s="7" t="s">
        <v>6</v>
      </c>
      <c r="CP42" s="30" t="s">
        <v>467</v>
      </c>
      <c r="CQ42" s="30" t="s">
        <v>467</v>
      </c>
      <c r="CR42" s="30" t="s">
        <v>467</v>
      </c>
      <c r="CS42" s="30" t="s">
        <v>467</v>
      </c>
      <c r="CT42" s="30" t="s">
        <v>467</v>
      </c>
      <c r="CU42" s="30" t="s">
        <v>467</v>
      </c>
      <c r="CV42" s="30" t="s">
        <v>6</v>
      </c>
      <c r="CW42" s="7" t="s">
        <v>6</v>
      </c>
      <c r="CX42" s="7" t="s">
        <v>6</v>
      </c>
      <c r="CY42" s="7" t="s">
        <v>6</v>
      </c>
      <c r="CZ42" s="7" t="s">
        <v>6</v>
      </c>
      <c r="DA42" s="7" t="s">
        <v>6</v>
      </c>
      <c r="DB42" s="7" t="s">
        <v>6</v>
      </c>
      <c r="DC42" s="7" t="s">
        <v>6</v>
      </c>
      <c r="DD42" s="7" t="s">
        <v>6</v>
      </c>
      <c r="DE42" s="7" t="s">
        <v>6</v>
      </c>
      <c r="DF42" s="7" t="s">
        <v>6</v>
      </c>
      <c r="DG42" s="7" t="s">
        <v>6</v>
      </c>
      <c r="DH42" s="7" t="s">
        <v>6</v>
      </c>
      <c r="DI42" s="7" t="s">
        <v>6</v>
      </c>
      <c r="DJ42" s="7" t="s">
        <v>6</v>
      </c>
      <c r="DK42" s="7" t="s">
        <v>6</v>
      </c>
      <c r="DL42" s="7" t="s">
        <v>6</v>
      </c>
      <c r="DM42" s="7" t="s">
        <v>6</v>
      </c>
      <c r="DN42" s="7" t="s">
        <v>6</v>
      </c>
      <c r="DO42" s="7" t="s">
        <v>6</v>
      </c>
      <c r="DP42" s="7" t="s">
        <v>6</v>
      </c>
      <c r="DQ42" s="7" t="s">
        <v>6</v>
      </c>
      <c r="DR42" s="7" t="s">
        <v>6</v>
      </c>
      <c r="DS42" s="7" t="s">
        <v>6</v>
      </c>
      <c r="DT42" s="7" t="s">
        <v>6</v>
      </c>
      <c r="DU42" s="7" t="s">
        <v>6</v>
      </c>
    </row>
    <row r="43" spans="1:125" s="9" customFormat="1" ht="12.75" x14ac:dyDescent="0.25">
      <c r="A43" s="7" t="s">
        <v>100</v>
      </c>
      <c r="B43" s="7" t="s">
        <v>463</v>
      </c>
      <c r="C43" s="7" t="s">
        <v>6</v>
      </c>
      <c r="D43" s="6" t="s">
        <v>6</v>
      </c>
      <c r="E43" s="8" t="s">
        <v>6</v>
      </c>
      <c r="F43" s="7" t="s">
        <v>509</v>
      </c>
      <c r="G43" s="5" t="s">
        <v>462</v>
      </c>
      <c r="H43" s="8"/>
      <c r="I43" s="8"/>
      <c r="J43" s="8"/>
      <c r="K43" s="8"/>
      <c r="L43" s="8"/>
      <c r="M43" s="8"/>
      <c r="N43" s="8"/>
      <c r="O43" s="7"/>
      <c r="P43" s="7" t="str">
        <f t="shared" si="0"/>
        <v>Antes Nov 2015|Abrolhos|NA|NA|NA|população n=40|"|Phaethon aethereus|</v>
      </c>
      <c r="Q43" s="7" t="s">
        <v>6</v>
      </c>
      <c r="R43" s="7" t="s">
        <v>6</v>
      </c>
      <c r="S43" s="7" t="s">
        <v>6</v>
      </c>
      <c r="T43" s="7" t="s">
        <v>6</v>
      </c>
      <c r="U43" s="7" t="s">
        <v>6</v>
      </c>
      <c r="V43" s="7" t="s">
        <v>6</v>
      </c>
      <c r="W43" s="7" t="s">
        <v>6</v>
      </c>
      <c r="X43" s="7" t="s">
        <v>6</v>
      </c>
      <c r="Y43" s="7" t="s">
        <v>6</v>
      </c>
      <c r="Z43" s="7" t="s">
        <v>6</v>
      </c>
      <c r="AA43" s="7" t="s">
        <v>6</v>
      </c>
      <c r="AB43" s="7" t="s">
        <v>6</v>
      </c>
      <c r="AC43" s="7" t="s">
        <v>6</v>
      </c>
      <c r="AD43" s="7" t="s">
        <v>6</v>
      </c>
      <c r="AE43" s="7" t="s">
        <v>6</v>
      </c>
      <c r="AF43" s="7" t="s">
        <v>6</v>
      </c>
      <c r="AG43" s="7" t="s">
        <v>6</v>
      </c>
      <c r="AH43" s="7" t="s">
        <v>6</v>
      </c>
      <c r="AI43" s="7" t="s">
        <v>6</v>
      </c>
      <c r="AJ43" s="7" t="s">
        <v>6</v>
      </c>
      <c r="AK43" s="7" t="s">
        <v>6</v>
      </c>
      <c r="AL43" s="7" t="s">
        <v>6</v>
      </c>
      <c r="AM43" s="7" t="s">
        <v>6</v>
      </c>
      <c r="AN43" s="7" t="s">
        <v>6</v>
      </c>
      <c r="AO43" s="7" t="s">
        <v>6</v>
      </c>
      <c r="AP43" s="7" t="s">
        <v>6</v>
      </c>
      <c r="AQ43" s="7" t="s">
        <v>6</v>
      </c>
      <c r="AR43" s="7" t="s">
        <v>6</v>
      </c>
      <c r="AS43" s="7" t="s">
        <v>6</v>
      </c>
      <c r="AT43" s="7" t="s">
        <v>6</v>
      </c>
      <c r="AU43" s="7" t="s">
        <v>6</v>
      </c>
      <c r="AV43" s="7" t="s">
        <v>6</v>
      </c>
      <c r="AW43" s="7" t="s">
        <v>6</v>
      </c>
      <c r="AX43" s="7" t="s">
        <v>6</v>
      </c>
      <c r="AY43" s="7" t="s">
        <v>6</v>
      </c>
      <c r="AZ43" s="7" t="s">
        <v>6</v>
      </c>
      <c r="BA43" s="7" t="s">
        <v>464</v>
      </c>
      <c r="BB43" s="7" t="s">
        <v>464</v>
      </c>
      <c r="BC43" s="7" t="s">
        <v>6</v>
      </c>
      <c r="BD43" s="7" t="s">
        <v>6</v>
      </c>
      <c r="BE43" s="7" t="s">
        <v>6</v>
      </c>
      <c r="BF43" s="7" t="s">
        <v>6</v>
      </c>
      <c r="BG43" s="7" t="s">
        <v>6</v>
      </c>
      <c r="BH43" s="7" t="s">
        <v>6</v>
      </c>
      <c r="BI43" s="7" t="s">
        <v>6</v>
      </c>
      <c r="BJ43" s="7" t="s">
        <v>6</v>
      </c>
      <c r="BK43" s="7" t="s">
        <v>6</v>
      </c>
      <c r="BL43" s="7" t="s">
        <v>6</v>
      </c>
      <c r="BM43" s="7" t="s">
        <v>6</v>
      </c>
      <c r="BN43" s="7" t="s">
        <v>6</v>
      </c>
      <c r="BO43" s="7" t="s">
        <v>6</v>
      </c>
      <c r="BP43" s="7" t="s">
        <v>6</v>
      </c>
      <c r="BQ43" s="7" t="s">
        <v>6</v>
      </c>
      <c r="BR43" s="7" t="s">
        <v>6</v>
      </c>
      <c r="BS43" s="7" t="s">
        <v>6</v>
      </c>
      <c r="BT43" s="7" t="s">
        <v>6</v>
      </c>
      <c r="BU43" s="7" t="s">
        <v>6</v>
      </c>
      <c r="BV43" s="7" t="s">
        <v>6</v>
      </c>
      <c r="BW43" s="7" t="s">
        <v>6</v>
      </c>
      <c r="BX43" s="7" t="s">
        <v>6</v>
      </c>
      <c r="BY43" s="7" t="s">
        <v>6</v>
      </c>
      <c r="BZ43" s="7" t="s">
        <v>6</v>
      </c>
      <c r="CA43" s="7" t="s">
        <v>6</v>
      </c>
      <c r="CB43" s="7" t="s">
        <v>6</v>
      </c>
      <c r="CC43" s="7" t="s">
        <v>6</v>
      </c>
      <c r="CD43" s="7" t="s">
        <v>6</v>
      </c>
      <c r="CE43" s="7" t="s">
        <v>6</v>
      </c>
      <c r="CF43" s="7" t="s">
        <v>6</v>
      </c>
      <c r="CG43" s="7" t="s">
        <v>6</v>
      </c>
      <c r="CH43" s="7" t="s">
        <v>6</v>
      </c>
      <c r="CI43" s="7" t="s">
        <v>6</v>
      </c>
      <c r="CJ43" s="7" t="s">
        <v>6</v>
      </c>
      <c r="CK43" s="7" t="s">
        <v>6</v>
      </c>
      <c r="CL43" s="7" t="s">
        <v>6</v>
      </c>
      <c r="CM43" s="7" t="s">
        <v>6</v>
      </c>
      <c r="CN43" s="7" t="s">
        <v>6</v>
      </c>
      <c r="CO43" s="7" t="s">
        <v>6</v>
      </c>
      <c r="CP43" s="30" t="s">
        <v>467</v>
      </c>
      <c r="CQ43" s="30" t="s">
        <v>467</v>
      </c>
      <c r="CR43" s="30" t="s">
        <v>467</v>
      </c>
      <c r="CS43" s="30" t="s">
        <v>467</v>
      </c>
      <c r="CT43" s="30" t="s">
        <v>467</v>
      </c>
      <c r="CU43" s="30" t="s">
        <v>467</v>
      </c>
      <c r="CV43" s="30" t="s">
        <v>6</v>
      </c>
      <c r="CW43" s="7" t="s">
        <v>6</v>
      </c>
      <c r="CX43" s="7" t="s">
        <v>6</v>
      </c>
      <c r="CY43" s="7" t="s">
        <v>6</v>
      </c>
      <c r="CZ43" s="7" t="s">
        <v>6</v>
      </c>
      <c r="DA43" s="7" t="s">
        <v>6</v>
      </c>
      <c r="DB43" s="7" t="s">
        <v>6</v>
      </c>
      <c r="DC43" s="7" t="s">
        <v>6</v>
      </c>
      <c r="DD43" s="7" t="s">
        <v>6</v>
      </c>
      <c r="DE43" s="7" t="s">
        <v>6</v>
      </c>
      <c r="DF43" s="7" t="s">
        <v>6</v>
      </c>
      <c r="DG43" s="7" t="s">
        <v>6</v>
      </c>
      <c r="DH43" s="7" t="s">
        <v>6</v>
      </c>
      <c r="DI43" s="7" t="s">
        <v>6</v>
      </c>
      <c r="DJ43" s="7" t="s">
        <v>6</v>
      </c>
      <c r="DK43" s="7" t="s">
        <v>6</v>
      </c>
      <c r="DL43" s="7" t="s">
        <v>6</v>
      </c>
      <c r="DM43" s="7" t="s">
        <v>6</v>
      </c>
      <c r="DN43" s="7" t="s">
        <v>6</v>
      </c>
      <c r="DO43" s="7" t="s">
        <v>6</v>
      </c>
      <c r="DP43" s="7" t="s">
        <v>6</v>
      </c>
      <c r="DQ43" s="7" t="s">
        <v>6</v>
      </c>
      <c r="DR43" s="7" t="s">
        <v>6</v>
      </c>
      <c r="DS43" s="7" t="s">
        <v>6</v>
      </c>
      <c r="DT43" s="7" t="s">
        <v>6</v>
      </c>
      <c r="DU43" s="7" t="s">
        <v>6</v>
      </c>
    </row>
    <row r="44" spans="1:125" s="9" customFormat="1" ht="12.75" x14ac:dyDescent="0.25">
      <c r="A44" s="7" t="s">
        <v>100</v>
      </c>
      <c r="B44" s="7" t="s">
        <v>506</v>
      </c>
      <c r="C44" s="7" t="s">
        <v>6</v>
      </c>
      <c r="D44" s="6" t="s">
        <v>6</v>
      </c>
      <c r="E44" s="8" t="s">
        <v>6</v>
      </c>
      <c r="F44" s="7" t="s">
        <v>888</v>
      </c>
      <c r="G44" s="5" t="s">
        <v>505</v>
      </c>
      <c r="H44" s="8"/>
      <c r="I44" s="8"/>
      <c r="J44" s="8"/>
      <c r="K44" s="8"/>
      <c r="L44" s="8"/>
      <c r="M44" s="8"/>
      <c r="N44" s="8"/>
      <c r="O44" s="7"/>
      <c r="P44" s="7" t="str">
        <f t="shared" si="0"/>
        <v>Antes Nov 2015|Trindade|NA|NA|NA|população n=45|"|Pterodroma arminjoniana|</v>
      </c>
      <c r="Q44" s="7" t="s">
        <v>6</v>
      </c>
      <c r="R44" s="7" t="s">
        <v>6</v>
      </c>
      <c r="S44" s="7" t="s">
        <v>6</v>
      </c>
      <c r="T44" s="7" t="s">
        <v>6</v>
      </c>
      <c r="U44" s="7" t="s">
        <v>6</v>
      </c>
      <c r="V44" s="7" t="s">
        <v>6</v>
      </c>
      <c r="W44" s="7" t="s">
        <v>6</v>
      </c>
      <c r="X44" s="7" t="s">
        <v>6</v>
      </c>
      <c r="Y44" s="7" t="s">
        <v>6</v>
      </c>
      <c r="Z44" s="7" t="s">
        <v>6</v>
      </c>
      <c r="AA44" s="7" t="s">
        <v>6</v>
      </c>
      <c r="AB44" s="7" t="s">
        <v>6</v>
      </c>
      <c r="AC44" s="7" t="s">
        <v>6</v>
      </c>
      <c r="AD44" s="7" t="s">
        <v>6</v>
      </c>
      <c r="AE44" s="7" t="s">
        <v>6</v>
      </c>
      <c r="AF44" s="7" t="s">
        <v>6</v>
      </c>
      <c r="AG44" s="7" t="s">
        <v>6</v>
      </c>
      <c r="AH44" s="7" t="s">
        <v>6</v>
      </c>
      <c r="AI44" s="7" t="s">
        <v>6</v>
      </c>
      <c r="AJ44" s="7" t="s">
        <v>6</v>
      </c>
      <c r="AK44" s="7" t="s">
        <v>6</v>
      </c>
      <c r="AL44" s="7" t="s">
        <v>6</v>
      </c>
      <c r="AM44" s="7" t="s">
        <v>6</v>
      </c>
      <c r="AN44" s="7" t="s">
        <v>6</v>
      </c>
      <c r="AO44" s="7" t="s">
        <v>6</v>
      </c>
      <c r="AP44" s="7" t="s">
        <v>6</v>
      </c>
      <c r="AQ44" s="7" t="s">
        <v>6</v>
      </c>
      <c r="AR44" s="7" t="s">
        <v>6</v>
      </c>
      <c r="AS44" s="7" t="s">
        <v>6</v>
      </c>
      <c r="AT44" s="7" t="s">
        <v>6</v>
      </c>
      <c r="AU44" s="7" t="s">
        <v>6</v>
      </c>
      <c r="AV44" s="7" t="s">
        <v>6</v>
      </c>
      <c r="AW44" s="7" t="s">
        <v>6</v>
      </c>
      <c r="AX44" s="7" t="s">
        <v>6</v>
      </c>
      <c r="AY44" s="7" t="s">
        <v>6</v>
      </c>
      <c r="AZ44" s="7" t="s">
        <v>6</v>
      </c>
      <c r="BA44" s="7" t="s">
        <v>6</v>
      </c>
      <c r="BB44" s="7" t="s">
        <v>6</v>
      </c>
      <c r="BC44" s="7" t="s">
        <v>6</v>
      </c>
      <c r="BD44" s="7" t="s">
        <v>6</v>
      </c>
      <c r="BE44" s="7" t="s">
        <v>6</v>
      </c>
      <c r="BF44" s="7" t="s">
        <v>6</v>
      </c>
      <c r="BG44" s="7" t="s">
        <v>6</v>
      </c>
      <c r="BH44" s="7" t="s">
        <v>6</v>
      </c>
      <c r="BI44" s="7" t="s">
        <v>6</v>
      </c>
      <c r="BJ44" s="7" t="s">
        <v>6</v>
      </c>
      <c r="BK44" s="7" t="s">
        <v>6</v>
      </c>
      <c r="BL44" s="7" t="s">
        <v>6</v>
      </c>
      <c r="BM44" s="7" t="s">
        <v>6</v>
      </c>
      <c r="BN44" s="7" t="s">
        <v>6</v>
      </c>
      <c r="BO44" s="7" t="s">
        <v>6</v>
      </c>
      <c r="BP44" s="7" t="s">
        <v>6</v>
      </c>
      <c r="BQ44" s="7" t="s">
        <v>6</v>
      </c>
      <c r="BR44" s="7" t="s">
        <v>6</v>
      </c>
      <c r="BS44" s="7" t="s">
        <v>6</v>
      </c>
      <c r="BT44" s="7" t="s">
        <v>6</v>
      </c>
      <c r="BU44" s="7" t="s">
        <v>6</v>
      </c>
      <c r="BV44" s="7" t="s">
        <v>6</v>
      </c>
      <c r="BW44" s="7" t="s">
        <v>6</v>
      </c>
      <c r="BX44" s="7" t="s">
        <v>6</v>
      </c>
      <c r="BY44" s="7" t="s">
        <v>6</v>
      </c>
      <c r="BZ44" s="7" t="s">
        <v>6</v>
      </c>
      <c r="CA44" s="7" t="s">
        <v>6</v>
      </c>
      <c r="CB44" s="7" t="s">
        <v>6</v>
      </c>
      <c r="CC44" s="7" t="s">
        <v>6</v>
      </c>
      <c r="CD44" s="7" t="s">
        <v>6</v>
      </c>
      <c r="CE44" s="7" t="s">
        <v>6</v>
      </c>
      <c r="CF44" s="7" t="s">
        <v>6</v>
      </c>
      <c r="CG44" s="7" t="s">
        <v>6</v>
      </c>
      <c r="CH44" s="7" t="s">
        <v>6</v>
      </c>
      <c r="CI44" s="7" t="s">
        <v>6</v>
      </c>
      <c r="CJ44" s="7" t="s">
        <v>6</v>
      </c>
      <c r="CK44" s="7" t="s">
        <v>6</v>
      </c>
      <c r="CL44" s="7" t="s">
        <v>6</v>
      </c>
      <c r="CM44" s="7" t="s">
        <v>6</v>
      </c>
      <c r="CN44" s="7" t="s">
        <v>6</v>
      </c>
      <c r="CO44" s="7" t="s">
        <v>6</v>
      </c>
      <c r="CP44" s="30" t="s">
        <v>467</v>
      </c>
      <c r="CQ44" s="30" t="s">
        <v>467</v>
      </c>
      <c r="CR44" s="30" t="s">
        <v>467</v>
      </c>
      <c r="CS44" s="30" t="s">
        <v>467</v>
      </c>
      <c r="CT44" s="30" t="s">
        <v>467</v>
      </c>
      <c r="CU44" s="30" t="s">
        <v>467</v>
      </c>
      <c r="CV44" s="30" t="s">
        <v>6</v>
      </c>
      <c r="CW44" s="7" t="s">
        <v>6</v>
      </c>
      <c r="CX44" s="7" t="s">
        <v>6</v>
      </c>
      <c r="CY44" s="7" t="s">
        <v>6</v>
      </c>
      <c r="CZ44" s="7" t="s">
        <v>6</v>
      </c>
      <c r="DA44" s="7" t="s">
        <v>6</v>
      </c>
      <c r="DB44" s="7" t="s">
        <v>6</v>
      </c>
      <c r="DC44" s="7" t="s">
        <v>6</v>
      </c>
      <c r="DD44" s="7" t="s">
        <v>6</v>
      </c>
      <c r="DE44" s="7" t="s">
        <v>6</v>
      </c>
      <c r="DF44" s="7" t="s">
        <v>6</v>
      </c>
      <c r="DG44" s="7" t="s">
        <v>6</v>
      </c>
      <c r="DH44" s="7" t="s">
        <v>6</v>
      </c>
      <c r="DI44" s="7" t="s">
        <v>6</v>
      </c>
      <c r="DJ44" s="7" t="s">
        <v>6</v>
      </c>
      <c r="DK44" s="7" t="s">
        <v>6</v>
      </c>
      <c r="DL44" s="7" t="s">
        <v>6</v>
      </c>
      <c r="DM44" s="7" t="s">
        <v>6</v>
      </c>
      <c r="DN44" s="7" t="s">
        <v>6</v>
      </c>
      <c r="DO44" s="7" t="s">
        <v>6</v>
      </c>
      <c r="DP44" s="7" t="s">
        <v>6</v>
      </c>
      <c r="DQ44" s="7" t="s">
        <v>6</v>
      </c>
      <c r="DR44" s="7" t="s">
        <v>6</v>
      </c>
      <c r="DS44" s="7" t="s">
        <v>6</v>
      </c>
      <c r="DT44" s="7" t="s">
        <v>6</v>
      </c>
      <c r="DU44" s="7" t="s">
        <v>6</v>
      </c>
    </row>
    <row r="45" spans="1:125" s="9" customFormat="1" ht="12.75" x14ac:dyDescent="0.2">
      <c r="A45" s="7" t="s">
        <v>100</v>
      </c>
      <c r="B45" s="3" t="s">
        <v>463</v>
      </c>
      <c r="C45" s="7" t="s">
        <v>6</v>
      </c>
      <c r="D45" s="6" t="s">
        <v>6</v>
      </c>
      <c r="E45" s="8" t="s">
        <v>6</v>
      </c>
      <c r="F45" s="7" t="s">
        <v>508</v>
      </c>
      <c r="G45" s="5" t="s">
        <v>462</v>
      </c>
      <c r="H45" s="8"/>
      <c r="I45" s="8"/>
      <c r="J45" s="8"/>
      <c r="K45" s="8"/>
      <c r="L45" s="8"/>
      <c r="M45" s="8"/>
      <c r="N45" s="8"/>
      <c r="O45" s="7"/>
      <c r="P45" s="7" t="str">
        <f t="shared" si="0"/>
        <v>Antes Nov 2015|Abrolhos|NA|NA|NA|população n=30|"|Phaethon aethereus|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  <c r="AJ45" s="7" t="s">
        <v>6</v>
      </c>
      <c r="AK45" s="7" t="s">
        <v>6</v>
      </c>
      <c r="AL45" s="7" t="s">
        <v>6</v>
      </c>
      <c r="AM45" s="7" t="s">
        <v>6</v>
      </c>
      <c r="AN45" s="7" t="s">
        <v>6</v>
      </c>
      <c r="AO45" s="7" t="s">
        <v>6</v>
      </c>
      <c r="AP45" s="7" t="s">
        <v>6</v>
      </c>
      <c r="AQ45" s="7" t="s">
        <v>6</v>
      </c>
      <c r="AR45" s="7" t="s">
        <v>6</v>
      </c>
      <c r="AS45" s="7" t="s">
        <v>6</v>
      </c>
      <c r="AT45" s="7" t="s">
        <v>6</v>
      </c>
      <c r="AU45" s="7" t="s">
        <v>6</v>
      </c>
      <c r="AV45" s="7" t="s">
        <v>6</v>
      </c>
      <c r="AW45" s="7" t="s">
        <v>6</v>
      </c>
      <c r="AX45" s="7" t="s">
        <v>6</v>
      </c>
      <c r="AY45" s="7" t="s">
        <v>6</v>
      </c>
      <c r="AZ45" s="7" t="s">
        <v>6</v>
      </c>
      <c r="BA45" s="7" t="s">
        <v>6</v>
      </c>
      <c r="BB45" s="7" t="s">
        <v>6</v>
      </c>
      <c r="BC45" s="12" t="s">
        <v>6</v>
      </c>
      <c r="BD45" s="12" t="s">
        <v>6</v>
      </c>
      <c r="BE45" s="12" t="s">
        <v>6</v>
      </c>
      <c r="BF45" s="12" t="s">
        <v>6</v>
      </c>
      <c r="BG45" s="12" t="s">
        <v>6</v>
      </c>
      <c r="BH45" s="12" t="s">
        <v>6</v>
      </c>
      <c r="BI45" s="7" t="s">
        <v>6</v>
      </c>
      <c r="BJ45" s="7" t="s">
        <v>6</v>
      </c>
      <c r="BK45" s="7" t="s">
        <v>6</v>
      </c>
      <c r="BL45" s="7" t="s">
        <v>6</v>
      </c>
      <c r="BM45" s="7" t="s">
        <v>6</v>
      </c>
      <c r="BN45" s="7" t="s">
        <v>6</v>
      </c>
      <c r="BO45" s="7" t="s">
        <v>6</v>
      </c>
      <c r="BP45" s="7" t="s">
        <v>6</v>
      </c>
      <c r="BQ45" s="7" t="s">
        <v>6</v>
      </c>
      <c r="BR45" s="7" t="s">
        <v>6</v>
      </c>
      <c r="BS45" s="7" t="s">
        <v>6</v>
      </c>
      <c r="BT45" s="7" t="s">
        <v>6</v>
      </c>
      <c r="BU45" s="12" t="s">
        <v>6</v>
      </c>
      <c r="BV45" s="12" t="s">
        <v>6</v>
      </c>
      <c r="BW45" s="12" t="s">
        <v>6</v>
      </c>
      <c r="BX45" s="12" t="s">
        <v>6</v>
      </c>
      <c r="BY45" s="12" t="s">
        <v>6</v>
      </c>
      <c r="BZ45" s="12" t="s">
        <v>6</v>
      </c>
      <c r="CA45" s="7" t="s">
        <v>6</v>
      </c>
      <c r="CB45" s="7" t="s">
        <v>6</v>
      </c>
      <c r="CC45" s="7" t="s">
        <v>6</v>
      </c>
      <c r="CD45" s="7" t="s">
        <v>6</v>
      </c>
      <c r="CE45" s="7" t="s">
        <v>6</v>
      </c>
      <c r="CF45" s="7" t="s">
        <v>6</v>
      </c>
      <c r="CG45" s="7" t="s">
        <v>6</v>
      </c>
      <c r="CH45" s="7" t="s">
        <v>6</v>
      </c>
      <c r="CI45" s="7" t="s">
        <v>6</v>
      </c>
      <c r="CJ45" s="7" t="s">
        <v>6</v>
      </c>
      <c r="CK45" s="7" t="s">
        <v>6</v>
      </c>
      <c r="CL45" s="7" t="s">
        <v>6</v>
      </c>
      <c r="CM45" s="7" t="s">
        <v>6</v>
      </c>
      <c r="CN45" s="7" t="s">
        <v>6</v>
      </c>
      <c r="CO45" s="7" t="s">
        <v>6</v>
      </c>
      <c r="CP45" s="30" t="s">
        <v>6</v>
      </c>
      <c r="CQ45" s="30" t="s">
        <v>6</v>
      </c>
      <c r="CR45" s="30" t="s">
        <v>6</v>
      </c>
      <c r="CS45" s="30" t="s">
        <v>6</v>
      </c>
      <c r="CT45" s="30" t="s">
        <v>6</v>
      </c>
      <c r="CU45" s="30" t="s">
        <v>6</v>
      </c>
      <c r="CV45" s="30" t="s">
        <v>6</v>
      </c>
      <c r="CW45" s="7" t="s">
        <v>6</v>
      </c>
      <c r="CX45" s="7" t="s">
        <v>6</v>
      </c>
      <c r="CY45" s="7" t="s">
        <v>6</v>
      </c>
      <c r="CZ45" s="7" t="s">
        <v>6</v>
      </c>
      <c r="DA45" s="44" t="s">
        <v>1106</v>
      </c>
      <c r="DB45" s="44" t="s">
        <v>1107</v>
      </c>
      <c r="DC45" s="44" t="s">
        <v>6</v>
      </c>
      <c r="DD45" s="44" t="s">
        <v>6</v>
      </c>
      <c r="DE45" s="44" t="s">
        <v>1105</v>
      </c>
      <c r="DF45" s="96" t="s">
        <v>6</v>
      </c>
      <c r="DG45" s="44" t="s">
        <v>6</v>
      </c>
      <c r="DH45" s="44" t="s">
        <v>6</v>
      </c>
      <c r="DI45" s="7" t="s">
        <v>6</v>
      </c>
      <c r="DJ45" s="7" t="s">
        <v>6</v>
      </c>
      <c r="DK45" s="7" t="s">
        <v>6</v>
      </c>
      <c r="DL45" s="7" t="s">
        <v>6</v>
      </c>
      <c r="DM45" s="7" t="s">
        <v>6</v>
      </c>
      <c r="DN45" s="7" t="s">
        <v>6</v>
      </c>
      <c r="DO45" s="7" t="s">
        <v>6</v>
      </c>
      <c r="DP45" s="7" t="s">
        <v>6</v>
      </c>
      <c r="DQ45" s="7" t="s">
        <v>6</v>
      </c>
      <c r="DR45" s="7" t="s">
        <v>6</v>
      </c>
      <c r="DS45" s="7" t="s">
        <v>6</v>
      </c>
      <c r="DT45" s="7" t="s">
        <v>6</v>
      </c>
      <c r="DU45" s="7" t="s">
        <v>6</v>
      </c>
    </row>
    <row r="46" spans="1:125" s="9" customFormat="1" ht="12.75" x14ac:dyDescent="0.2">
      <c r="A46" s="7" t="s">
        <v>100</v>
      </c>
      <c r="B46" s="3" t="s">
        <v>506</v>
      </c>
      <c r="C46" s="7" t="s">
        <v>6</v>
      </c>
      <c r="D46" s="6" t="s">
        <v>6</v>
      </c>
      <c r="E46" s="8" t="s">
        <v>6</v>
      </c>
      <c r="F46" s="7" t="s">
        <v>509</v>
      </c>
      <c r="G46" s="5" t="s">
        <v>505</v>
      </c>
      <c r="H46" s="8"/>
      <c r="I46" s="8"/>
      <c r="J46" s="8"/>
      <c r="K46" s="8"/>
      <c r="L46" s="8"/>
      <c r="M46" s="8"/>
      <c r="N46" s="8"/>
      <c r="O46" s="7"/>
      <c r="P46" s="7" t="str">
        <f t="shared" si="0"/>
        <v>Antes Nov 2015|Trindade|NA|NA|NA|população n=40|"|Pterodroma arminjoniana|</v>
      </c>
      <c r="Q46" s="7" t="s">
        <v>6</v>
      </c>
      <c r="R46" s="7" t="s">
        <v>6</v>
      </c>
      <c r="S46" s="7" t="s">
        <v>6</v>
      </c>
      <c r="T46" s="7" t="s">
        <v>6</v>
      </c>
      <c r="U46" s="7" t="s">
        <v>6</v>
      </c>
      <c r="V46" s="7" t="s">
        <v>6</v>
      </c>
      <c r="W46" s="7" t="s">
        <v>6</v>
      </c>
      <c r="X46" s="7" t="s">
        <v>6</v>
      </c>
      <c r="Y46" s="7" t="s">
        <v>6</v>
      </c>
      <c r="Z46" s="7" t="s">
        <v>6</v>
      </c>
      <c r="AA46" s="7" t="s">
        <v>6</v>
      </c>
      <c r="AB46" s="7" t="s">
        <v>6</v>
      </c>
      <c r="AC46" s="7" t="s">
        <v>6</v>
      </c>
      <c r="AD46" s="7" t="s">
        <v>6</v>
      </c>
      <c r="AE46" s="7" t="s">
        <v>6</v>
      </c>
      <c r="AF46" s="7" t="s">
        <v>6</v>
      </c>
      <c r="AG46" s="7" t="s">
        <v>6</v>
      </c>
      <c r="AH46" s="7" t="s">
        <v>6</v>
      </c>
      <c r="AI46" s="7" t="s">
        <v>6</v>
      </c>
      <c r="AJ46" s="7" t="s">
        <v>6</v>
      </c>
      <c r="AK46" s="7" t="s">
        <v>6</v>
      </c>
      <c r="AL46" s="7" t="s">
        <v>6</v>
      </c>
      <c r="AM46" s="7" t="s">
        <v>6</v>
      </c>
      <c r="AN46" s="7" t="s">
        <v>6</v>
      </c>
      <c r="AO46" s="7" t="s">
        <v>6</v>
      </c>
      <c r="AP46" s="7" t="s">
        <v>6</v>
      </c>
      <c r="AQ46" s="7" t="s">
        <v>6</v>
      </c>
      <c r="AR46" s="7" t="s">
        <v>6</v>
      </c>
      <c r="AS46" s="7" t="s">
        <v>6</v>
      </c>
      <c r="AT46" s="7" t="s">
        <v>6</v>
      </c>
      <c r="AU46" s="7" t="s">
        <v>6</v>
      </c>
      <c r="AV46" s="7" t="s">
        <v>6</v>
      </c>
      <c r="AW46" s="7" t="s">
        <v>6</v>
      </c>
      <c r="AX46" s="7" t="s">
        <v>6</v>
      </c>
      <c r="AY46" s="7" t="s">
        <v>6</v>
      </c>
      <c r="AZ46" s="7" t="s">
        <v>6</v>
      </c>
      <c r="BA46" s="7" t="s">
        <v>6</v>
      </c>
      <c r="BB46" s="7" t="s">
        <v>6</v>
      </c>
      <c r="BC46" s="12" t="s">
        <v>6</v>
      </c>
      <c r="BD46" s="12" t="s">
        <v>6</v>
      </c>
      <c r="BE46" s="12" t="s">
        <v>6</v>
      </c>
      <c r="BF46" s="12" t="s">
        <v>6</v>
      </c>
      <c r="BG46" s="12" t="s">
        <v>6</v>
      </c>
      <c r="BH46" s="12" t="s">
        <v>6</v>
      </c>
      <c r="BI46" s="7" t="s">
        <v>6</v>
      </c>
      <c r="BJ46" s="7" t="s">
        <v>6</v>
      </c>
      <c r="BK46" s="7" t="s">
        <v>6</v>
      </c>
      <c r="BL46" s="7" t="s">
        <v>6</v>
      </c>
      <c r="BM46" s="7" t="s">
        <v>6</v>
      </c>
      <c r="BN46" s="7" t="s">
        <v>6</v>
      </c>
      <c r="BO46" s="7" t="s">
        <v>6</v>
      </c>
      <c r="BP46" s="7" t="s">
        <v>6</v>
      </c>
      <c r="BQ46" s="7" t="s">
        <v>6</v>
      </c>
      <c r="BR46" s="7" t="s">
        <v>6</v>
      </c>
      <c r="BS46" s="7" t="s">
        <v>6</v>
      </c>
      <c r="BT46" s="7" t="s">
        <v>6</v>
      </c>
      <c r="BU46" s="12" t="s">
        <v>6</v>
      </c>
      <c r="BV46" s="12" t="s">
        <v>6</v>
      </c>
      <c r="BW46" s="12" t="s">
        <v>6</v>
      </c>
      <c r="BX46" s="12" t="s">
        <v>6</v>
      </c>
      <c r="BY46" s="12" t="s">
        <v>6</v>
      </c>
      <c r="BZ46" s="12" t="s">
        <v>6</v>
      </c>
      <c r="CA46" s="7" t="s">
        <v>6</v>
      </c>
      <c r="CB46" s="7" t="s">
        <v>6</v>
      </c>
      <c r="CC46" s="7" t="s">
        <v>6</v>
      </c>
      <c r="CD46" s="7" t="s">
        <v>6</v>
      </c>
      <c r="CE46" s="7" t="s">
        <v>6</v>
      </c>
      <c r="CF46" s="7" t="s">
        <v>6</v>
      </c>
      <c r="CG46" s="7" t="s">
        <v>6</v>
      </c>
      <c r="CH46" s="7" t="s">
        <v>6</v>
      </c>
      <c r="CI46" s="7" t="s">
        <v>6</v>
      </c>
      <c r="CJ46" s="7" t="s">
        <v>6</v>
      </c>
      <c r="CK46" s="7" t="s">
        <v>6</v>
      </c>
      <c r="CL46" s="7" t="s">
        <v>6</v>
      </c>
      <c r="CM46" s="7" t="s">
        <v>6</v>
      </c>
      <c r="CN46" s="7" t="s">
        <v>6</v>
      </c>
      <c r="CO46" s="7" t="s">
        <v>6</v>
      </c>
      <c r="CP46" s="30" t="s">
        <v>6</v>
      </c>
      <c r="CQ46" s="30" t="s">
        <v>6</v>
      </c>
      <c r="CR46" s="30" t="s">
        <v>6</v>
      </c>
      <c r="CS46" s="30" t="s">
        <v>6</v>
      </c>
      <c r="CT46" s="30" t="s">
        <v>6</v>
      </c>
      <c r="CU46" s="30" t="s">
        <v>6</v>
      </c>
      <c r="CV46" s="30" t="s">
        <v>6</v>
      </c>
      <c r="CW46" s="7" t="s">
        <v>6</v>
      </c>
      <c r="CX46" s="7" t="s">
        <v>6</v>
      </c>
      <c r="CY46" s="7" t="s">
        <v>6</v>
      </c>
      <c r="CZ46" s="7" t="s">
        <v>6</v>
      </c>
      <c r="DA46" s="44" t="s">
        <v>6</v>
      </c>
      <c r="DB46" s="44" t="s">
        <v>6</v>
      </c>
      <c r="DC46" s="44" t="s">
        <v>6</v>
      </c>
      <c r="DD46" s="44" t="s">
        <v>1102</v>
      </c>
      <c r="DE46" s="44" t="s">
        <v>1101</v>
      </c>
      <c r="DF46" s="96" t="s">
        <v>1104</v>
      </c>
      <c r="DG46" s="44" t="s">
        <v>6</v>
      </c>
      <c r="DH46" s="44" t="s">
        <v>1103</v>
      </c>
      <c r="DI46" s="7" t="s">
        <v>6</v>
      </c>
      <c r="DJ46" s="7" t="s">
        <v>6</v>
      </c>
      <c r="DK46" s="7" t="s">
        <v>6</v>
      </c>
      <c r="DL46" s="7" t="s">
        <v>6</v>
      </c>
      <c r="DM46" s="7" t="s">
        <v>6</v>
      </c>
      <c r="DN46" s="7" t="s">
        <v>6</v>
      </c>
      <c r="DO46" s="7" t="s">
        <v>6</v>
      </c>
      <c r="DP46" s="7" t="s">
        <v>6</v>
      </c>
      <c r="DQ46" s="7" t="s">
        <v>6</v>
      </c>
      <c r="DR46" s="7" t="s">
        <v>6</v>
      </c>
      <c r="DS46" s="7" t="s">
        <v>6</v>
      </c>
      <c r="DT46" s="7" t="s">
        <v>6</v>
      </c>
      <c r="DU46" s="7" t="s">
        <v>6</v>
      </c>
    </row>
    <row r="47" spans="1:125" s="9" customFormat="1" ht="12.75" x14ac:dyDescent="0.2">
      <c r="A47" s="7" t="s">
        <v>100</v>
      </c>
      <c r="B47" s="3" t="s">
        <v>463</v>
      </c>
      <c r="C47" s="7" t="s">
        <v>6</v>
      </c>
      <c r="D47" s="6" t="s">
        <v>6</v>
      </c>
      <c r="E47" s="8" t="s">
        <v>6</v>
      </c>
      <c r="F47" s="7" t="s">
        <v>510</v>
      </c>
      <c r="G47" s="5" t="s">
        <v>465</v>
      </c>
      <c r="H47" s="8"/>
      <c r="I47" s="8"/>
      <c r="J47" s="8"/>
      <c r="K47" s="8"/>
      <c r="L47" s="8"/>
      <c r="M47" s="8"/>
      <c r="N47" s="8"/>
      <c r="O47" s="7"/>
      <c r="P47" s="7" t="str">
        <f t="shared" si="0"/>
        <v>Antes Nov 2015|Abrolhos|NA|NA|NA|população n=31|"|Sula leucogaster|</v>
      </c>
      <c r="Q47" s="7" t="s">
        <v>6</v>
      </c>
      <c r="R47" s="7" t="s">
        <v>6</v>
      </c>
      <c r="S47" s="7" t="s">
        <v>6</v>
      </c>
      <c r="T47" s="7" t="s">
        <v>6</v>
      </c>
      <c r="U47" s="7" t="s">
        <v>6</v>
      </c>
      <c r="V47" s="7" t="s">
        <v>6</v>
      </c>
      <c r="W47" s="7" t="s">
        <v>6</v>
      </c>
      <c r="X47" s="7" t="s">
        <v>6</v>
      </c>
      <c r="Y47" s="7" t="s">
        <v>6</v>
      </c>
      <c r="Z47" s="7" t="s">
        <v>6</v>
      </c>
      <c r="AA47" s="7" t="s">
        <v>6</v>
      </c>
      <c r="AB47" s="7" t="s">
        <v>6</v>
      </c>
      <c r="AC47" s="7" t="s">
        <v>6</v>
      </c>
      <c r="AD47" s="7" t="s">
        <v>6</v>
      </c>
      <c r="AE47" s="7" t="s">
        <v>6</v>
      </c>
      <c r="AF47" s="7" t="s">
        <v>6</v>
      </c>
      <c r="AG47" s="7" t="s">
        <v>6</v>
      </c>
      <c r="AH47" s="7" t="s">
        <v>6</v>
      </c>
      <c r="AI47" s="7" t="s">
        <v>6</v>
      </c>
      <c r="AJ47" s="7" t="s">
        <v>6</v>
      </c>
      <c r="AK47" s="7" t="s">
        <v>6</v>
      </c>
      <c r="AL47" s="7" t="s">
        <v>6</v>
      </c>
      <c r="AM47" s="7" t="s">
        <v>6</v>
      </c>
      <c r="AN47" s="7" t="s">
        <v>6</v>
      </c>
      <c r="AO47" s="7" t="s">
        <v>6</v>
      </c>
      <c r="AP47" s="7" t="s">
        <v>6</v>
      </c>
      <c r="AQ47" s="7" t="s">
        <v>6</v>
      </c>
      <c r="AR47" s="7" t="s">
        <v>6</v>
      </c>
      <c r="AS47" s="7" t="s">
        <v>6</v>
      </c>
      <c r="AT47" s="7" t="s">
        <v>6</v>
      </c>
      <c r="AU47" s="7" t="s">
        <v>6</v>
      </c>
      <c r="AV47" s="7" t="s">
        <v>6</v>
      </c>
      <c r="AW47" s="7" t="s">
        <v>6</v>
      </c>
      <c r="AX47" s="7" t="s">
        <v>6</v>
      </c>
      <c r="AY47" s="7" t="s">
        <v>6</v>
      </c>
      <c r="AZ47" s="7" t="s">
        <v>6</v>
      </c>
      <c r="BA47" s="7" t="s">
        <v>6</v>
      </c>
      <c r="BB47" s="7" t="s">
        <v>6</v>
      </c>
      <c r="BC47" s="12" t="s">
        <v>6</v>
      </c>
      <c r="BD47" s="12" t="s">
        <v>6</v>
      </c>
      <c r="BE47" s="12" t="s">
        <v>6</v>
      </c>
      <c r="BF47" s="12" t="s">
        <v>6</v>
      </c>
      <c r="BG47" s="12" t="s">
        <v>6</v>
      </c>
      <c r="BH47" s="12" t="s">
        <v>6</v>
      </c>
      <c r="BI47" s="7" t="s">
        <v>6</v>
      </c>
      <c r="BJ47" s="7" t="s">
        <v>6</v>
      </c>
      <c r="BK47" s="7" t="s">
        <v>6</v>
      </c>
      <c r="BL47" s="7" t="s">
        <v>6</v>
      </c>
      <c r="BM47" s="7" t="s">
        <v>6</v>
      </c>
      <c r="BN47" s="7" t="s">
        <v>6</v>
      </c>
      <c r="BO47" s="7" t="s">
        <v>6</v>
      </c>
      <c r="BP47" s="7" t="s">
        <v>6</v>
      </c>
      <c r="BQ47" s="7" t="s">
        <v>6</v>
      </c>
      <c r="BR47" s="7" t="s">
        <v>6</v>
      </c>
      <c r="BS47" s="7" t="s">
        <v>6</v>
      </c>
      <c r="BT47" s="7" t="s">
        <v>6</v>
      </c>
      <c r="BU47" s="12" t="s">
        <v>6</v>
      </c>
      <c r="BV47" s="12" t="s">
        <v>6</v>
      </c>
      <c r="BW47" s="12" t="s">
        <v>6</v>
      </c>
      <c r="BX47" s="12" t="s">
        <v>6</v>
      </c>
      <c r="BY47" s="12" t="s">
        <v>6</v>
      </c>
      <c r="BZ47" s="12" t="s">
        <v>6</v>
      </c>
      <c r="CA47" s="7" t="s">
        <v>6</v>
      </c>
      <c r="CB47" s="7" t="s">
        <v>6</v>
      </c>
      <c r="CC47" s="7" t="s">
        <v>6</v>
      </c>
      <c r="CD47" s="7" t="s">
        <v>6</v>
      </c>
      <c r="CE47" s="7" t="s">
        <v>6</v>
      </c>
      <c r="CF47" s="7" t="s">
        <v>6</v>
      </c>
      <c r="CG47" s="7" t="s">
        <v>6</v>
      </c>
      <c r="CH47" s="7" t="s">
        <v>6</v>
      </c>
      <c r="CI47" s="7" t="s">
        <v>6</v>
      </c>
      <c r="CJ47" s="7" t="s">
        <v>6</v>
      </c>
      <c r="CK47" s="7" t="s">
        <v>6</v>
      </c>
      <c r="CL47" s="7" t="s">
        <v>6</v>
      </c>
      <c r="CM47" s="7" t="s">
        <v>6</v>
      </c>
      <c r="CN47" s="7" t="s">
        <v>6</v>
      </c>
      <c r="CO47" s="7" t="s">
        <v>6</v>
      </c>
      <c r="CP47" s="30" t="s">
        <v>6</v>
      </c>
      <c r="CQ47" s="30" t="s">
        <v>6</v>
      </c>
      <c r="CR47" s="30" t="s">
        <v>6</v>
      </c>
      <c r="CS47" s="30" t="s">
        <v>6</v>
      </c>
      <c r="CT47" s="30" t="s">
        <v>6</v>
      </c>
      <c r="CU47" s="30" t="s">
        <v>6</v>
      </c>
      <c r="CV47" s="30" t="s">
        <v>6</v>
      </c>
      <c r="CW47" s="7" t="s">
        <v>6</v>
      </c>
      <c r="CX47" s="7" t="s">
        <v>6</v>
      </c>
      <c r="CY47" s="7" t="s">
        <v>6</v>
      </c>
      <c r="CZ47" s="7" t="s">
        <v>6</v>
      </c>
      <c r="DA47" s="96" t="s">
        <v>1110</v>
      </c>
      <c r="DB47" s="44" t="s">
        <v>1109</v>
      </c>
      <c r="DC47" s="44" t="s">
        <v>6</v>
      </c>
      <c r="DD47" s="44" t="s">
        <v>6</v>
      </c>
      <c r="DE47" s="44" t="s">
        <v>1108</v>
      </c>
      <c r="DF47" s="44" t="s">
        <v>6</v>
      </c>
      <c r="DG47" s="44" t="s">
        <v>6</v>
      </c>
      <c r="DH47" s="44" t="s">
        <v>6</v>
      </c>
      <c r="DI47" s="7" t="s">
        <v>6</v>
      </c>
      <c r="DJ47" s="7" t="s">
        <v>6</v>
      </c>
      <c r="DK47" s="7" t="s">
        <v>6</v>
      </c>
      <c r="DL47" s="7" t="s">
        <v>6</v>
      </c>
      <c r="DM47" s="7" t="s">
        <v>6</v>
      </c>
      <c r="DN47" s="7" t="s">
        <v>6</v>
      </c>
      <c r="DO47" s="7" t="s">
        <v>6</v>
      </c>
      <c r="DP47" s="7" t="s">
        <v>6</v>
      </c>
      <c r="DQ47" s="7" t="s">
        <v>6</v>
      </c>
      <c r="DR47" s="7" t="s">
        <v>6</v>
      </c>
      <c r="DS47" s="7" t="s">
        <v>6</v>
      </c>
      <c r="DT47" s="7" t="s">
        <v>6</v>
      </c>
      <c r="DU47" s="7" t="s">
        <v>6</v>
      </c>
    </row>
    <row r="48" spans="1:125" s="9" customFormat="1" ht="13.5" customHeight="1" x14ac:dyDescent="0.2">
      <c r="A48" s="7" t="s">
        <v>100</v>
      </c>
      <c r="B48" s="3" t="s">
        <v>507</v>
      </c>
      <c r="C48" s="7" t="s">
        <v>6</v>
      </c>
      <c r="D48" s="6" t="s">
        <v>6</v>
      </c>
      <c r="E48" s="8" t="s">
        <v>6</v>
      </c>
      <c r="F48" s="7" t="s">
        <v>511</v>
      </c>
      <c r="G48" s="5" t="s">
        <v>504</v>
      </c>
      <c r="H48" s="8"/>
      <c r="I48" s="8"/>
      <c r="J48" s="8"/>
      <c r="K48" s="8"/>
      <c r="L48" s="8"/>
      <c r="M48" s="8"/>
      <c r="N48" s="8"/>
      <c r="O48" s="7"/>
      <c r="P48" s="7" t="str">
        <f t="shared" si="0"/>
        <v>Antes Nov 2015|Alto mar|NA|NA|NA|população n=35|"|Thalassarche chlororhynchos|</v>
      </c>
      <c r="Q48" s="7" t="s">
        <v>6</v>
      </c>
      <c r="R48" s="7" t="s">
        <v>6</v>
      </c>
      <c r="S48" s="7" t="s">
        <v>6</v>
      </c>
      <c r="T48" s="7" t="s">
        <v>6</v>
      </c>
      <c r="U48" s="7" t="s">
        <v>6</v>
      </c>
      <c r="V48" s="7" t="s">
        <v>6</v>
      </c>
      <c r="W48" s="7" t="s">
        <v>6</v>
      </c>
      <c r="X48" s="7" t="s">
        <v>6</v>
      </c>
      <c r="Y48" s="7" t="s">
        <v>6</v>
      </c>
      <c r="Z48" s="7" t="s">
        <v>6</v>
      </c>
      <c r="AA48" s="7" t="s">
        <v>6</v>
      </c>
      <c r="AB48" s="7" t="s">
        <v>6</v>
      </c>
      <c r="AC48" s="7" t="s">
        <v>6</v>
      </c>
      <c r="AD48" s="7" t="s">
        <v>6</v>
      </c>
      <c r="AE48" s="7" t="s">
        <v>6</v>
      </c>
      <c r="AF48" s="7" t="s">
        <v>6</v>
      </c>
      <c r="AG48" s="7" t="s">
        <v>6</v>
      </c>
      <c r="AH48" s="7" t="s">
        <v>6</v>
      </c>
      <c r="AI48" s="7" t="s">
        <v>6</v>
      </c>
      <c r="AJ48" s="7" t="s">
        <v>6</v>
      </c>
      <c r="AK48" s="7" t="s">
        <v>6</v>
      </c>
      <c r="AL48" s="7" t="s">
        <v>6</v>
      </c>
      <c r="AM48" s="7" t="s">
        <v>6</v>
      </c>
      <c r="AN48" s="7" t="s">
        <v>6</v>
      </c>
      <c r="AO48" s="7" t="s">
        <v>6</v>
      </c>
      <c r="AP48" s="7" t="s">
        <v>6</v>
      </c>
      <c r="AQ48" s="7" t="s">
        <v>6</v>
      </c>
      <c r="AR48" s="7" t="s">
        <v>6</v>
      </c>
      <c r="AS48" s="7" t="s">
        <v>6</v>
      </c>
      <c r="AT48" s="7" t="s">
        <v>6</v>
      </c>
      <c r="AU48" s="7" t="s">
        <v>6</v>
      </c>
      <c r="AV48" s="7" t="s">
        <v>6</v>
      </c>
      <c r="AW48" s="7" t="s">
        <v>6</v>
      </c>
      <c r="AX48" s="7" t="s">
        <v>6</v>
      </c>
      <c r="AY48" s="7" t="s">
        <v>6</v>
      </c>
      <c r="AZ48" s="7" t="s">
        <v>6</v>
      </c>
      <c r="BA48" s="7" t="s">
        <v>6</v>
      </c>
      <c r="BB48" s="7" t="s">
        <v>6</v>
      </c>
      <c r="BC48" s="12" t="s">
        <v>6</v>
      </c>
      <c r="BD48" s="12" t="s">
        <v>6</v>
      </c>
      <c r="BE48" s="12" t="s">
        <v>6</v>
      </c>
      <c r="BF48" s="12" t="s">
        <v>6</v>
      </c>
      <c r="BG48" s="12" t="s">
        <v>6</v>
      </c>
      <c r="BH48" s="12" t="s">
        <v>6</v>
      </c>
      <c r="BI48" s="7" t="s">
        <v>6</v>
      </c>
      <c r="BJ48" s="7" t="s">
        <v>6</v>
      </c>
      <c r="BK48" s="7" t="s">
        <v>6</v>
      </c>
      <c r="BL48" s="7" t="s">
        <v>6</v>
      </c>
      <c r="BM48" s="7" t="s">
        <v>6</v>
      </c>
      <c r="BN48" s="7" t="s">
        <v>6</v>
      </c>
      <c r="BO48" s="7" t="s">
        <v>6</v>
      </c>
      <c r="BP48" s="7" t="s">
        <v>6</v>
      </c>
      <c r="BQ48" s="7" t="s">
        <v>6</v>
      </c>
      <c r="BR48" s="7" t="s">
        <v>6</v>
      </c>
      <c r="BS48" s="7" t="s">
        <v>6</v>
      </c>
      <c r="BT48" s="7" t="s">
        <v>6</v>
      </c>
      <c r="BU48" s="12" t="s">
        <v>6</v>
      </c>
      <c r="BV48" s="12" t="s">
        <v>6</v>
      </c>
      <c r="BW48" s="12" t="s">
        <v>6</v>
      </c>
      <c r="BX48" s="12" t="s">
        <v>6</v>
      </c>
      <c r="BY48" s="12" t="s">
        <v>6</v>
      </c>
      <c r="BZ48" s="12" t="s">
        <v>6</v>
      </c>
      <c r="CA48" s="7" t="s">
        <v>6</v>
      </c>
      <c r="CB48" s="7" t="s">
        <v>6</v>
      </c>
      <c r="CC48" s="7" t="s">
        <v>6</v>
      </c>
      <c r="CD48" s="7" t="s">
        <v>6</v>
      </c>
      <c r="CE48" s="7" t="s">
        <v>6</v>
      </c>
      <c r="CF48" s="7" t="s">
        <v>6</v>
      </c>
      <c r="CG48" s="7" t="s">
        <v>6</v>
      </c>
      <c r="CH48" s="7" t="s">
        <v>6</v>
      </c>
      <c r="CI48" s="7" t="s">
        <v>6</v>
      </c>
      <c r="CJ48" s="7" t="s">
        <v>6</v>
      </c>
      <c r="CK48" s="7" t="s">
        <v>6</v>
      </c>
      <c r="CL48" s="7" t="s">
        <v>6</v>
      </c>
      <c r="CM48" s="7" t="s">
        <v>6</v>
      </c>
      <c r="CN48" s="7" t="s">
        <v>6</v>
      </c>
      <c r="CO48" s="7" t="s">
        <v>6</v>
      </c>
      <c r="CP48" s="30" t="s">
        <v>6</v>
      </c>
      <c r="CQ48" s="30" t="s">
        <v>6</v>
      </c>
      <c r="CR48" s="30" t="s">
        <v>6</v>
      </c>
      <c r="CS48" s="30" t="s">
        <v>6</v>
      </c>
      <c r="CT48" s="30" t="s">
        <v>6</v>
      </c>
      <c r="CU48" s="30" t="s">
        <v>6</v>
      </c>
      <c r="CV48" s="30" t="s">
        <v>6</v>
      </c>
      <c r="CW48" s="7" t="s">
        <v>6</v>
      </c>
      <c r="CX48" s="7" t="s">
        <v>6</v>
      </c>
      <c r="CY48" s="7" t="s">
        <v>6</v>
      </c>
      <c r="CZ48" s="7" t="s">
        <v>6</v>
      </c>
      <c r="DA48" s="44" t="s">
        <v>6</v>
      </c>
      <c r="DB48" s="44" t="s">
        <v>1111</v>
      </c>
      <c r="DC48" s="44" t="s">
        <v>891</v>
      </c>
      <c r="DD48" s="44" t="s">
        <v>6</v>
      </c>
      <c r="DE48" s="44" t="s">
        <v>1112</v>
      </c>
      <c r="DF48" s="44" t="s">
        <v>6</v>
      </c>
      <c r="DG48" s="44" t="s">
        <v>6</v>
      </c>
      <c r="DH48" s="44" t="s">
        <v>6</v>
      </c>
      <c r="DI48" s="7" t="s">
        <v>6</v>
      </c>
      <c r="DJ48" s="7" t="s">
        <v>6</v>
      </c>
      <c r="DK48" s="7" t="s">
        <v>6</v>
      </c>
      <c r="DL48" s="7" t="s">
        <v>6</v>
      </c>
      <c r="DM48" s="7" t="s">
        <v>6</v>
      </c>
      <c r="DN48" s="7" t="s">
        <v>6</v>
      </c>
      <c r="DO48" s="7" t="s">
        <v>6</v>
      </c>
      <c r="DP48" s="7" t="s">
        <v>6</v>
      </c>
      <c r="DQ48" s="7" t="s">
        <v>6</v>
      </c>
      <c r="DR48" s="7" t="s">
        <v>6</v>
      </c>
      <c r="DS48" s="7" t="s">
        <v>6</v>
      </c>
      <c r="DT48" s="7" t="s">
        <v>6</v>
      </c>
      <c r="DU48" s="7" t="s">
        <v>6</v>
      </c>
    </row>
    <row r="49" spans="1:125" s="9" customFormat="1" ht="12.75" x14ac:dyDescent="0.25">
      <c r="A49" s="7" t="s">
        <v>100</v>
      </c>
      <c r="B49" s="7" t="s">
        <v>463</v>
      </c>
      <c r="C49" s="7" t="s">
        <v>6</v>
      </c>
      <c r="D49" s="15">
        <v>40766</v>
      </c>
      <c r="E49" s="7" t="s">
        <v>464</v>
      </c>
      <c r="F49" s="16" t="s">
        <v>101</v>
      </c>
      <c r="G49" s="5" t="s">
        <v>462</v>
      </c>
      <c r="H49" s="7"/>
      <c r="I49" s="7"/>
      <c r="J49" s="7"/>
      <c r="K49" s="7"/>
      <c r="L49" s="7"/>
      <c r="M49" s="7"/>
      <c r="N49" s="7"/>
      <c r="O49" s="7"/>
      <c r="P49" s="7" t="str">
        <f t="shared" si="0"/>
        <v>Antes Nov 2015|Abrolhos|NA|2011/08/11|ND|P12037|"|Phaethon aethereus|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  <c r="AJ49" s="7" t="s">
        <v>6</v>
      </c>
      <c r="AK49" s="7" t="s">
        <v>6</v>
      </c>
      <c r="AL49" s="7" t="s">
        <v>6</v>
      </c>
      <c r="AM49" s="7" t="s">
        <v>6</v>
      </c>
      <c r="AN49" s="7" t="s">
        <v>6</v>
      </c>
      <c r="AO49" s="7" t="s">
        <v>6</v>
      </c>
      <c r="AP49" s="7" t="s">
        <v>6</v>
      </c>
      <c r="AQ49" s="7" t="s">
        <v>6</v>
      </c>
      <c r="AR49" s="7" t="s">
        <v>6</v>
      </c>
      <c r="AS49" s="7" t="s">
        <v>6</v>
      </c>
      <c r="AT49" s="7" t="s">
        <v>6</v>
      </c>
      <c r="AU49" s="7" t="s">
        <v>6</v>
      </c>
      <c r="AV49" s="7" t="s">
        <v>6</v>
      </c>
      <c r="AW49" s="7" t="s">
        <v>6</v>
      </c>
      <c r="AX49" s="7" t="s">
        <v>6</v>
      </c>
      <c r="AY49" s="7" t="s">
        <v>6</v>
      </c>
      <c r="AZ49" s="7" t="s">
        <v>6</v>
      </c>
      <c r="BA49" s="7">
        <v>55</v>
      </c>
      <c r="BB49" s="7">
        <v>55</v>
      </c>
      <c r="BC49" s="7" t="s">
        <v>6</v>
      </c>
      <c r="BD49" s="7" t="s">
        <v>6</v>
      </c>
      <c r="BE49" s="7" t="s">
        <v>6</v>
      </c>
      <c r="BF49" s="7" t="s">
        <v>6</v>
      </c>
      <c r="BG49" s="7" t="s">
        <v>6</v>
      </c>
      <c r="BH49" s="7" t="s">
        <v>6</v>
      </c>
      <c r="BI49" s="7" t="s">
        <v>6</v>
      </c>
      <c r="BJ49" s="7" t="s">
        <v>6</v>
      </c>
      <c r="BK49" s="7" t="s">
        <v>6</v>
      </c>
      <c r="BL49" s="7" t="s">
        <v>6</v>
      </c>
      <c r="BM49" s="7" t="s">
        <v>6</v>
      </c>
      <c r="BN49" s="7" t="s">
        <v>6</v>
      </c>
      <c r="BO49" s="7" t="s">
        <v>6</v>
      </c>
      <c r="BP49" s="7" t="s">
        <v>6</v>
      </c>
      <c r="BQ49" s="7" t="s">
        <v>6</v>
      </c>
      <c r="BR49" s="7" t="s">
        <v>6</v>
      </c>
      <c r="BS49" s="7" t="s">
        <v>6</v>
      </c>
      <c r="BT49" s="7" t="s">
        <v>6</v>
      </c>
      <c r="BU49" s="7" t="s">
        <v>6</v>
      </c>
      <c r="BV49" s="7" t="s">
        <v>6</v>
      </c>
      <c r="BW49" s="7" t="s">
        <v>6</v>
      </c>
      <c r="BX49" s="7" t="s">
        <v>6</v>
      </c>
      <c r="BY49" s="7" t="s">
        <v>6</v>
      </c>
      <c r="BZ49" s="7" t="s">
        <v>6</v>
      </c>
      <c r="CA49" s="7" t="s">
        <v>6</v>
      </c>
      <c r="CB49" s="7" t="s">
        <v>6</v>
      </c>
      <c r="CC49" s="7" t="s">
        <v>6</v>
      </c>
      <c r="CD49" s="7" t="s">
        <v>6</v>
      </c>
      <c r="CE49" s="7" t="s">
        <v>6</v>
      </c>
      <c r="CF49" s="7" t="s">
        <v>6</v>
      </c>
      <c r="CG49" s="7" t="s">
        <v>6</v>
      </c>
      <c r="CH49" s="7" t="s">
        <v>6</v>
      </c>
      <c r="CI49" s="7" t="s">
        <v>6</v>
      </c>
      <c r="CJ49" s="7" t="s">
        <v>6</v>
      </c>
      <c r="CK49" s="7" t="s">
        <v>6</v>
      </c>
      <c r="CL49" s="7" t="s">
        <v>6</v>
      </c>
      <c r="CM49" s="7" t="s">
        <v>6</v>
      </c>
      <c r="CN49" s="7" t="s">
        <v>6</v>
      </c>
      <c r="CO49" s="7" t="s">
        <v>6</v>
      </c>
      <c r="CP49" s="30" t="s">
        <v>6</v>
      </c>
      <c r="CQ49" s="30" t="s">
        <v>6</v>
      </c>
      <c r="CR49" s="30" t="s">
        <v>6</v>
      </c>
      <c r="CS49" s="30" t="s">
        <v>6</v>
      </c>
      <c r="CT49" s="30" t="s">
        <v>6</v>
      </c>
      <c r="CU49" s="30" t="s">
        <v>6</v>
      </c>
      <c r="CV49" s="30" t="s">
        <v>6</v>
      </c>
      <c r="CW49" s="14">
        <v>-16.899999999999999</v>
      </c>
      <c r="CX49" s="14">
        <v>9.09</v>
      </c>
      <c r="CY49" s="14" t="s">
        <v>6</v>
      </c>
      <c r="CZ49" s="14" t="s">
        <v>6</v>
      </c>
      <c r="DA49" s="14" t="s">
        <v>6</v>
      </c>
      <c r="DB49" s="14" t="s">
        <v>6</v>
      </c>
      <c r="DC49" s="14" t="s">
        <v>6</v>
      </c>
      <c r="DD49" s="14" t="s">
        <v>6</v>
      </c>
      <c r="DE49" s="14" t="s">
        <v>6</v>
      </c>
      <c r="DF49" s="14" t="s">
        <v>6</v>
      </c>
      <c r="DG49" s="14" t="s">
        <v>6</v>
      </c>
      <c r="DH49" s="14" t="s">
        <v>6</v>
      </c>
      <c r="DI49" s="7" t="s">
        <v>6</v>
      </c>
      <c r="DJ49" s="7" t="s">
        <v>6</v>
      </c>
      <c r="DK49" s="7" t="s">
        <v>6</v>
      </c>
      <c r="DL49" s="7" t="s">
        <v>6</v>
      </c>
      <c r="DM49" s="7" t="s">
        <v>6</v>
      </c>
      <c r="DN49" s="7" t="s">
        <v>6</v>
      </c>
      <c r="DO49" s="7" t="s">
        <v>6</v>
      </c>
      <c r="DP49" s="7" t="s">
        <v>6</v>
      </c>
      <c r="DQ49" s="7" t="s">
        <v>6</v>
      </c>
      <c r="DR49" s="7" t="s">
        <v>6</v>
      </c>
      <c r="DS49" s="7" t="s">
        <v>6</v>
      </c>
      <c r="DT49" s="7" t="s">
        <v>6</v>
      </c>
      <c r="DU49" s="7" t="s">
        <v>6</v>
      </c>
    </row>
    <row r="50" spans="1:125" s="9" customFormat="1" ht="12.75" x14ac:dyDescent="0.25">
      <c r="A50" s="7" t="s">
        <v>100</v>
      </c>
      <c r="B50" s="7" t="s">
        <v>463</v>
      </c>
      <c r="C50" s="7" t="s">
        <v>6</v>
      </c>
      <c r="D50" s="15">
        <v>40766</v>
      </c>
      <c r="E50" s="7" t="s">
        <v>464</v>
      </c>
      <c r="F50" s="16" t="s">
        <v>69</v>
      </c>
      <c r="G50" s="5" t="s">
        <v>462</v>
      </c>
      <c r="H50" s="7"/>
      <c r="I50" s="7"/>
      <c r="J50" s="7"/>
      <c r="K50" s="7"/>
      <c r="L50" s="7"/>
      <c r="M50" s="7"/>
      <c r="N50" s="7"/>
      <c r="O50" s="7"/>
      <c r="P50" s="7" t="str">
        <f t="shared" si="0"/>
        <v>Antes Nov 2015|Abrolhos|NA|2011/08/11|ND|P09032|"|Phaethon aethereus|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  <c r="AJ50" s="7" t="s">
        <v>6</v>
      </c>
      <c r="AK50" s="7" t="s">
        <v>6</v>
      </c>
      <c r="AL50" s="7" t="s">
        <v>6</v>
      </c>
      <c r="AM50" s="7" t="s">
        <v>6</v>
      </c>
      <c r="AN50" s="7" t="s">
        <v>6</v>
      </c>
      <c r="AO50" s="7" t="s">
        <v>6</v>
      </c>
      <c r="AP50" s="7" t="s">
        <v>6</v>
      </c>
      <c r="AQ50" s="7" t="s">
        <v>6</v>
      </c>
      <c r="AR50" s="7" t="s">
        <v>6</v>
      </c>
      <c r="AS50" s="7" t="s">
        <v>6</v>
      </c>
      <c r="AT50" s="7" t="s">
        <v>6</v>
      </c>
      <c r="AU50" s="7" t="s">
        <v>6</v>
      </c>
      <c r="AV50" s="7" t="s">
        <v>6</v>
      </c>
      <c r="AW50" s="7" t="s">
        <v>6</v>
      </c>
      <c r="AX50" s="7" t="s">
        <v>6</v>
      </c>
      <c r="AY50" s="7" t="s">
        <v>6</v>
      </c>
      <c r="AZ50" s="7" t="s">
        <v>6</v>
      </c>
      <c r="BA50" s="7">
        <v>55</v>
      </c>
      <c r="BB50" s="7">
        <v>55</v>
      </c>
      <c r="BC50" s="7" t="s">
        <v>6</v>
      </c>
      <c r="BD50" s="7" t="s">
        <v>6</v>
      </c>
      <c r="BE50" s="7" t="s">
        <v>6</v>
      </c>
      <c r="BF50" s="7" t="s">
        <v>6</v>
      </c>
      <c r="BG50" s="7" t="s">
        <v>6</v>
      </c>
      <c r="BH50" s="7" t="s">
        <v>6</v>
      </c>
      <c r="BI50" s="7" t="s">
        <v>6</v>
      </c>
      <c r="BJ50" s="7" t="s">
        <v>6</v>
      </c>
      <c r="BK50" s="7" t="s">
        <v>6</v>
      </c>
      <c r="BL50" s="7" t="s">
        <v>6</v>
      </c>
      <c r="BM50" s="7" t="s">
        <v>6</v>
      </c>
      <c r="BN50" s="7" t="s">
        <v>6</v>
      </c>
      <c r="BO50" s="7" t="s">
        <v>6</v>
      </c>
      <c r="BP50" s="7" t="s">
        <v>6</v>
      </c>
      <c r="BQ50" s="7" t="s">
        <v>6</v>
      </c>
      <c r="BR50" s="7" t="s">
        <v>6</v>
      </c>
      <c r="BS50" s="7" t="s">
        <v>6</v>
      </c>
      <c r="BT50" s="7" t="s">
        <v>6</v>
      </c>
      <c r="BU50" s="7" t="s">
        <v>6</v>
      </c>
      <c r="BV50" s="7" t="s">
        <v>6</v>
      </c>
      <c r="BW50" s="7" t="s">
        <v>6</v>
      </c>
      <c r="BX50" s="7" t="s">
        <v>6</v>
      </c>
      <c r="BY50" s="7" t="s">
        <v>6</v>
      </c>
      <c r="BZ50" s="7" t="s">
        <v>6</v>
      </c>
      <c r="CA50" s="7" t="s">
        <v>6</v>
      </c>
      <c r="CB50" s="7" t="s">
        <v>6</v>
      </c>
      <c r="CC50" s="7" t="s">
        <v>6</v>
      </c>
      <c r="CD50" s="7" t="s">
        <v>6</v>
      </c>
      <c r="CE50" s="7" t="s">
        <v>6</v>
      </c>
      <c r="CF50" s="7" t="s">
        <v>6</v>
      </c>
      <c r="CG50" s="7" t="s">
        <v>6</v>
      </c>
      <c r="CH50" s="7" t="s">
        <v>6</v>
      </c>
      <c r="CI50" s="7" t="s">
        <v>6</v>
      </c>
      <c r="CJ50" s="7" t="s">
        <v>6</v>
      </c>
      <c r="CK50" s="7" t="s">
        <v>6</v>
      </c>
      <c r="CL50" s="7" t="s">
        <v>6</v>
      </c>
      <c r="CM50" s="7" t="s">
        <v>6</v>
      </c>
      <c r="CN50" s="7" t="s">
        <v>6</v>
      </c>
      <c r="CO50" s="7" t="s">
        <v>6</v>
      </c>
      <c r="CP50" s="30" t="s">
        <v>6</v>
      </c>
      <c r="CQ50" s="30" t="s">
        <v>6</v>
      </c>
      <c r="CR50" s="30" t="s">
        <v>6</v>
      </c>
      <c r="CS50" s="30" t="s">
        <v>6</v>
      </c>
      <c r="CT50" s="30" t="s">
        <v>6</v>
      </c>
      <c r="CU50" s="30" t="s">
        <v>6</v>
      </c>
      <c r="CV50" s="30" t="s">
        <v>6</v>
      </c>
      <c r="CW50" s="16">
        <v>-17.72</v>
      </c>
      <c r="CX50" s="14">
        <v>11.49</v>
      </c>
      <c r="CY50" s="14" t="s">
        <v>6</v>
      </c>
      <c r="CZ50" s="14" t="s">
        <v>6</v>
      </c>
      <c r="DA50" s="14" t="s">
        <v>6</v>
      </c>
      <c r="DB50" s="14" t="s">
        <v>6</v>
      </c>
      <c r="DC50" s="14" t="s">
        <v>6</v>
      </c>
      <c r="DD50" s="14" t="s">
        <v>6</v>
      </c>
      <c r="DE50" s="14" t="s">
        <v>6</v>
      </c>
      <c r="DF50" s="14" t="s">
        <v>6</v>
      </c>
      <c r="DG50" s="14" t="s">
        <v>6</v>
      </c>
      <c r="DH50" s="14" t="s">
        <v>6</v>
      </c>
      <c r="DI50" s="7" t="s">
        <v>6</v>
      </c>
      <c r="DJ50" s="7" t="s">
        <v>6</v>
      </c>
      <c r="DK50" s="7" t="s">
        <v>6</v>
      </c>
      <c r="DL50" s="7" t="s">
        <v>6</v>
      </c>
      <c r="DM50" s="7" t="s">
        <v>6</v>
      </c>
      <c r="DN50" s="7" t="s">
        <v>6</v>
      </c>
      <c r="DO50" s="7" t="s">
        <v>6</v>
      </c>
      <c r="DP50" s="7" t="s">
        <v>6</v>
      </c>
      <c r="DQ50" s="7" t="s">
        <v>6</v>
      </c>
      <c r="DR50" s="7" t="s">
        <v>6</v>
      </c>
      <c r="DS50" s="7" t="s">
        <v>6</v>
      </c>
      <c r="DT50" s="7" t="s">
        <v>6</v>
      </c>
      <c r="DU50" s="7" t="s">
        <v>6</v>
      </c>
    </row>
    <row r="51" spans="1:125" s="9" customFormat="1" ht="12.75" x14ac:dyDescent="0.25">
      <c r="A51" s="7" t="s">
        <v>100</v>
      </c>
      <c r="B51" s="7" t="s">
        <v>463</v>
      </c>
      <c r="C51" s="7" t="s">
        <v>6</v>
      </c>
      <c r="D51" s="15">
        <v>40766</v>
      </c>
      <c r="E51" s="7" t="s">
        <v>464</v>
      </c>
      <c r="F51" s="16" t="s">
        <v>102</v>
      </c>
      <c r="G51" s="5" t="s">
        <v>462</v>
      </c>
      <c r="H51" s="7"/>
      <c r="I51" s="7"/>
      <c r="J51" s="7"/>
      <c r="K51" s="7"/>
      <c r="L51" s="7"/>
      <c r="M51" s="7"/>
      <c r="N51" s="7"/>
      <c r="O51" s="7"/>
      <c r="P51" s="7" t="str">
        <f t="shared" si="0"/>
        <v>Antes Nov 2015|Abrolhos|NA|2011/08/11|ND|P12039|"|Phaethon aethereus|</v>
      </c>
      <c r="Q51" s="7" t="s">
        <v>6</v>
      </c>
      <c r="R51" s="7" t="s">
        <v>6</v>
      </c>
      <c r="S51" s="7" t="s">
        <v>6</v>
      </c>
      <c r="T51" s="7" t="s">
        <v>6</v>
      </c>
      <c r="U51" s="7" t="s">
        <v>6</v>
      </c>
      <c r="V51" s="7" t="s">
        <v>6</v>
      </c>
      <c r="W51" s="7" t="s">
        <v>6</v>
      </c>
      <c r="X51" s="7" t="s">
        <v>6</v>
      </c>
      <c r="Y51" s="7" t="s">
        <v>6</v>
      </c>
      <c r="Z51" s="7" t="s">
        <v>6</v>
      </c>
      <c r="AA51" s="7" t="s">
        <v>6</v>
      </c>
      <c r="AB51" s="7" t="s">
        <v>6</v>
      </c>
      <c r="AC51" s="7" t="s">
        <v>6</v>
      </c>
      <c r="AD51" s="7" t="s">
        <v>6</v>
      </c>
      <c r="AE51" s="7" t="s">
        <v>6</v>
      </c>
      <c r="AF51" s="7" t="s">
        <v>6</v>
      </c>
      <c r="AG51" s="7" t="s">
        <v>6</v>
      </c>
      <c r="AH51" s="7" t="s">
        <v>6</v>
      </c>
      <c r="AI51" s="7" t="s">
        <v>6</v>
      </c>
      <c r="AJ51" s="7" t="s">
        <v>6</v>
      </c>
      <c r="AK51" s="7" t="s">
        <v>6</v>
      </c>
      <c r="AL51" s="7" t="s">
        <v>6</v>
      </c>
      <c r="AM51" s="7" t="s">
        <v>6</v>
      </c>
      <c r="AN51" s="7" t="s">
        <v>6</v>
      </c>
      <c r="AO51" s="7" t="s">
        <v>6</v>
      </c>
      <c r="AP51" s="7" t="s">
        <v>6</v>
      </c>
      <c r="AQ51" s="7" t="s">
        <v>6</v>
      </c>
      <c r="AR51" s="7" t="s">
        <v>6</v>
      </c>
      <c r="AS51" s="7" t="s">
        <v>6</v>
      </c>
      <c r="AT51" s="7" t="s">
        <v>6</v>
      </c>
      <c r="AU51" s="7" t="s">
        <v>6</v>
      </c>
      <c r="AV51" s="7" t="s">
        <v>6</v>
      </c>
      <c r="AW51" s="7" t="s">
        <v>6</v>
      </c>
      <c r="AX51" s="7" t="s">
        <v>6</v>
      </c>
      <c r="AY51" s="7" t="s">
        <v>6</v>
      </c>
      <c r="AZ51" s="7" t="s">
        <v>6</v>
      </c>
      <c r="BA51" s="7">
        <v>55</v>
      </c>
      <c r="BB51" s="7">
        <v>55</v>
      </c>
      <c r="BC51" s="7" t="s">
        <v>6</v>
      </c>
      <c r="BD51" s="7" t="s">
        <v>6</v>
      </c>
      <c r="BE51" s="7" t="s">
        <v>6</v>
      </c>
      <c r="BF51" s="7" t="s">
        <v>6</v>
      </c>
      <c r="BG51" s="7" t="s">
        <v>6</v>
      </c>
      <c r="BH51" s="7" t="s">
        <v>6</v>
      </c>
      <c r="BI51" s="7" t="s">
        <v>6</v>
      </c>
      <c r="BJ51" s="7" t="s">
        <v>6</v>
      </c>
      <c r="BK51" s="7" t="s">
        <v>6</v>
      </c>
      <c r="BL51" s="7" t="s">
        <v>6</v>
      </c>
      <c r="BM51" s="7" t="s">
        <v>6</v>
      </c>
      <c r="BN51" s="7" t="s">
        <v>6</v>
      </c>
      <c r="BO51" s="7" t="s">
        <v>6</v>
      </c>
      <c r="BP51" s="7" t="s">
        <v>6</v>
      </c>
      <c r="BQ51" s="7" t="s">
        <v>6</v>
      </c>
      <c r="BR51" s="7" t="s">
        <v>6</v>
      </c>
      <c r="BS51" s="7" t="s">
        <v>6</v>
      </c>
      <c r="BT51" s="7" t="s">
        <v>6</v>
      </c>
      <c r="BU51" s="7" t="s">
        <v>6</v>
      </c>
      <c r="BV51" s="7" t="s">
        <v>6</v>
      </c>
      <c r="BW51" s="7" t="s">
        <v>6</v>
      </c>
      <c r="BX51" s="7" t="s">
        <v>6</v>
      </c>
      <c r="BY51" s="7" t="s">
        <v>6</v>
      </c>
      <c r="BZ51" s="7" t="s">
        <v>6</v>
      </c>
      <c r="CA51" s="7" t="s">
        <v>6</v>
      </c>
      <c r="CB51" s="7" t="s">
        <v>6</v>
      </c>
      <c r="CC51" s="7" t="s">
        <v>6</v>
      </c>
      <c r="CD51" s="7" t="s">
        <v>6</v>
      </c>
      <c r="CE51" s="7" t="s">
        <v>6</v>
      </c>
      <c r="CF51" s="7" t="s">
        <v>6</v>
      </c>
      <c r="CG51" s="7" t="s">
        <v>6</v>
      </c>
      <c r="CH51" s="7" t="s">
        <v>6</v>
      </c>
      <c r="CI51" s="7" t="s">
        <v>6</v>
      </c>
      <c r="CJ51" s="7" t="s">
        <v>6</v>
      </c>
      <c r="CK51" s="7" t="s">
        <v>6</v>
      </c>
      <c r="CL51" s="7" t="s">
        <v>6</v>
      </c>
      <c r="CM51" s="7" t="s">
        <v>6</v>
      </c>
      <c r="CN51" s="7" t="s">
        <v>6</v>
      </c>
      <c r="CO51" s="7" t="s">
        <v>6</v>
      </c>
      <c r="CP51" s="30" t="s">
        <v>6</v>
      </c>
      <c r="CQ51" s="30" t="s">
        <v>6</v>
      </c>
      <c r="CR51" s="30" t="s">
        <v>6</v>
      </c>
      <c r="CS51" s="30" t="s">
        <v>6</v>
      </c>
      <c r="CT51" s="30" t="s">
        <v>6</v>
      </c>
      <c r="CU51" s="30" t="s">
        <v>6</v>
      </c>
      <c r="CV51" s="30" t="s">
        <v>6</v>
      </c>
      <c r="CW51" s="16">
        <v>-17.82</v>
      </c>
      <c r="CX51" s="14">
        <v>11.7</v>
      </c>
      <c r="CY51" s="14" t="s">
        <v>6</v>
      </c>
      <c r="CZ51" s="14" t="s">
        <v>6</v>
      </c>
      <c r="DA51" s="14" t="s">
        <v>6</v>
      </c>
      <c r="DB51" s="14" t="s">
        <v>6</v>
      </c>
      <c r="DC51" s="14" t="s">
        <v>6</v>
      </c>
      <c r="DD51" s="14" t="s">
        <v>6</v>
      </c>
      <c r="DE51" s="14" t="s">
        <v>6</v>
      </c>
      <c r="DF51" s="14" t="s">
        <v>6</v>
      </c>
      <c r="DG51" s="14" t="s">
        <v>6</v>
      </c>
      <c r="DH51" s="14" t="s">
        <v>6</v>
      </c>
      <c r="DI51" s="7" t="s">
        <v>6</v>
      </c>
      <c r="DJ51" s="7" t="s">
        <v>6</v>
      </c>
      <c r="DK51" s="7" t="s">
        <v>6</v>
      </c>
      <c r="DL51" s="7" t="s">
        <v>6</v>
      </c>
      <c r="DM51" s="7" t="s">
        <v>6</v>
      </c>
      <c r="DN51" s="7" t="s">
        <v>6</v>
      </c>
      <c r="DO51" s="7" t="s">
        <v>6</v>
      </c>
      <c r="DP51" s="7" t="s">
        <v>6</v>
      </c>
      <c r="DQ51" s="7" t="s">
        <v>6</v>
      </c>
      <c r="DR51" s="7" t="s">
        <v>6</v>
      </c>
      <c r="DS51" s="7" t="s">
        <v>6</v>
      </c>
      <c r="DT51" s="7" t="s">
        <v>6</v>
      </c>
      <c r="DU51" s="7" t="s">
        <v>6</v>
      </c>
    </row>
    <row r="52" spans="1:125" s="9" customFormat="1" ht="12.75" x14ac:dyDescent="0.25">
      <c r="A52" s="7" t="s">
        <v>100</v>
      </c>
      <c r="B52" s="7" t="s">
        <v>463</v>
      </c>
      <c r="C52" s="7" t="s">
        <v>6</v>
      </c>
      <c r="D52" s="15">
        <v>40766</v>
      </c>
      <c r="E52" s="7" t="s">
        <v>464</v>
      </c>
      <c r="F52" s="16" t="s">
        <v>103</v>
      </c>
      <c r="G52" s="5" t="s">
        <v>462</v>
      </c>
      <c r="H52" s="7"/>
      <c r="I52" s="7"/>
      <c r="J52" s="7"/>
      <c r="K52" s="7"/>
      <c r="L52" s="7"/>
      <c r="M52" s="7"/>
      <c r="N52" s="7"/>
      <c r="O52" s="7"/>
      <c r="P52" s="7" t="str">
        <f t="shared" si="0"/>
        <v>Antes Nov 2015|Abrolhos|NA|2011/08/11|ND|P09033|"|Phaethon aethereus|</v>
      </c>
      <c r="Q52" s="7" t="s">
        <v>6</v>
      </c>
      <c r="R52" s="7" t="s">
        <v>6</v>
      </c>
      <c r="S52" s="7" t="s">
        <v>6</v>
      </c>
      <c r="T52" s="7" t="s">
        <v>6</v>
      </c>
      <c r="U52" s="7" t="s">
        <v>6</v>
      </c>
      <c r="V52" s="7" t="s">
        <v>6</v>
      </c>
      <c r="W52" s="7" t="s">
        <v>6</v>
      </c>
      <c r="X52" s="7" t="s">
        <v>6</v>
      </c>
      <c r="Y52" s="7" t="s">
        <v>6</v>
      </c>
      <c r="Z52" s="7" t="s">
        <v>6</v>
      </c>
      <c r="AA52" s="7" t="s">
        <v>6</v>
      </c>
      <c r="AB52" s="7" t="s">
        <v>6</v>
      </c>
      <c r="AC52" s="7" t="s">
        <v>6</v>
      </c>
      <c r="AD52" s="7" t="s">
        <v>6</v>
      </c>
      <c r="AE52" s="7" t="s">
        <v>6</v>
      </c>
      <c r="AF52" s="7" t="s">
        <v>6</v>
      </c>
      <c r="AG52" s="7" t="s">
        <v>6</v>
      </c>
      <c r="AH52" s="7" t="s">
        <v>6</v>
      </c>
      <c r="AI52" s="7" t="s">
        <v>6</v>
      </c>
      <c r="AJ52" s="7" t="s">
        <v>6</v>
      </c>
      <c r="AK52" s="7" t="s">
        <v>6</v>
      </c>
      <c r="AL52" s="7" t="s">
        <v>6</v>
      </c>
      <c r="AM52" s="7" t="s">
        <v>6</v>
      </c>
      <c r="AN52" s="7" t="s">
        <v>6</v>
      </c>
      <c r="AO52" s="7" t="s">
        <v>6</v>
      </c>
      <c r="AP52" s="7" t="s">
        <v>6</v>
      </c>
      <c r="AQ52" s="7" t="s">
        <v>6</v>
      </c>
      <c r="AR52" s="7" t="s">
        <v>6</v>
      </c>
      <c r="AS52" s="7" t="s">
        <v>6</v>
      </c>
      <c r="AT52" s="7" t="s">
        <v>6</v>
      </c>
      <c r="AU52" s="7" t="s">
        <v>6</v>
      </c>
      <c r="AV52" s="7" t="s">
        <v>6</v>
      </c>
      <c r="AW52" s="7" t="s">
        <v>6</v>
      </c>
      <c r="AX52" s="7" t="s">
        <v>6</v>
      </c>
      <c r="AY52" s="7" t="s">
        <v>6</v>
      </c>
      <c r="AZ52" s="7" t="s">
        <v>6</v>
      </c>
      <c r="BA52" s="7">
        <v>55</v>
      </c>
      <c r="BB52" s="7">
        <v>55</v>
      </c>
      <c r="BC52" s="7" t="s">
        <v>6</v>
      </c>
      <c r="BD52" s="7" t="s">
        <v>6</v>
      </c>
      <c r="BE52" s="7" t="s">
        <v>6</v>
      </c>
      <c r="BF52" s="7" t="s">
        <v>6</v>
      </c>
      <c r="BG52" s="7" t="s">
        <v>6</v>
      </c>
      <c r="BH52" s="7" t="s">
        <v>6</v>
      </c>
      <c r="BI52" s="7" t="s">
        <v>6</v>
      </c>
      <c r="BJ52" s="7" t="s">
        <v>6</v>
      </c>
      <c r="BK52" s="7" t="s">
        <v>6</v>
      </c>
      <c r="BL52" s="7" t="s">
        <v>6</v>
      </c>
      <c r="BM52" s="7" t="s">
        <v>6</v>
      </c>
      <c r="BN52" s="7" t="s">
        <v>6</v>
      </c>
      <c r="BO52" s="7" t="s">
        <v>6</v>
      </c>
      <c r="BP52" s="7" t="s">
        <v>6</v>
      </c>
      <c r="BQ52" s="7" t="s">
        <v>6</v>
      </c>
      <c r="BR52" s="7" t="s">
        <v>6</v>
      </c>
      <c r="BS52" s="7" t="s">
        <v>6</v>
      </c>
      <c r="BT52" s="7" t="s">
        <v>6</v>
      </c>
      <c r="BU52" s="7" t="s">
        <v>6</v>
      </c>
      <c r="BV52" s="7" t="s">
        <v>6</v>
      </c>
      <c r="BW52" s="7" t="s">
        <v>6</v>
      </c>
      <c r="BX52" s="7" t="s">
        <v>6</v>
      </c>
      <c r="BY52" s="7" t="s">
        <v>6</v>
      </c>
      <c r="BZ52" s="7" t="s">
        <v>6</v>
      </c>
      <c r="CA52" s="7" t="s">
        <v>6</v>
      </c>
      <c r="CB52" s="7" t="s">
        <v>6</v>
      </c>
      <c r="CC52" s="7" t="s">
        <v>6</v>
      </c>
      <c r="CD52" s="7" t="s">
        <v>6</v>
      </c>
      <c r="CE52" s="7" t="s">
        <v>6</v>
      </c>
      <c r="CF52" s="7" t="s">
        <v>6</v>
      </c>
      <c r="CG52" s="7" t="s">
        <v>6</v>
      </c>
      <c r="CH52" s="7" t="s">
        <v>6</v>
      </c>
      <c r="CI52" s="7" t="s">
        <v>6</v>
      </c>
      <c r="CJ52" s="7" t="s">
        <v>6</v>
      </c>
      <c r="CK52" s="7" t="s">
        <v>6</v>
      </c>
      <c r="CL52" s="7" t="s">
        <v>6</v>
      </c>
      <c r="CM52" s="7" t="s">
        <v>6</v>
      </c>
      <c r="CN52" s="7" t="s">
        <v>6</v>
      </c>
      <c r="CO52" s="7" t="s">
        <v>6</v>
      </c>
      <c r="CP52" s="30" t="s">
        <v>6</v>
      </c>
      <c r="CQ52" s="30" t="s">
        <v>6</v>
      </c>
      <c r="CR52" s="30" t="s">
        <v>6</v>
      </c>
      <c r="CS52" s="30" t="s">
        <v>6</v>
      </c>
      <c r="CT52" s="30" t="s">
        <v>6</v>
      </c>
      <c r="CU52" s="30" t="s">
        <v>6</v>
      </c>
      <c r="CV52" s="30" t="s">
        <v>6</v>
      </c>
      <c r="CW52" s="14">
        <v>-18.170000000000002</v>
      </c>
      <c r="CX52" s="14">
        <v>11.16</v>
      </c>
      <c r="CY52" s="14" t="s">
        <v>6</v>
      </c>
      <c r="CZ52" s="14" t="s">
        <v>6</v>
      </c>
      <c r="DA52" s="14" t="s">
        <v>6</v>
      </c>
      <c r="DB52" s="14" t="s">
        <v>6</v>
      </c>
      <c r="DC52" s="14" t="s">
        <v>6</v>
      </c>
      <c r="DD52" s="14" t="s">
        <v>6</v>
      </c>
      <c r="DE52" s="14" t="s">
        <v>6</v>
      </c>
      <c r="DF52" s="14" t="s">
        <v>6</v>
      </c>
      <c r="DG52" s="14" t="s">
        <v>6</v>
      </c>
      <c r="DH52" s="14" t="s">
        <v>6</v>
      </c>
      <c r="DI52" s="7" t="s">
        <v>6</v>
      </c>
      <c r="DJ52" s="7" t="s">
        <v>6</v>
      </c>
      <c r="DK52" s="7" t="s">
        <v>6</v>
      </c>
      <c r="DL52" s="7" t="s">
        <v>6</v>
      </c>
      <c r="DM52" s="7" t="s">
        <v>6</v>
      </c>
      <c r="DN52" s="7" t="s">
        <v>6</v>
      </c>
      <c r="DO52" s="7" t="s">
        <v>6</v>
      </c>
      <c r="DP52" s="7" t="s">
        <v>6</v>
      </c>
      <c r="DQ52" s="7" t="s">
        <v>6</v>
      </c>
      <c r="DR52" s="7" t="s">
        <v>6</v>
      </c>
      <c r="DS52" s="7" t="s">
        <v>6</v>
      </c>
      <c r="DT52" s="7" t="s">
        <v>6</v>
      </c>
      <c r="DU52" s="7" t="s">
        <v>6</v>
      </c>
    </row>
    <row r="53" spans="1:125" s="9" customFormat="1" ht="12.75" x14ac:dyDescent="0.25">
      <c r="A53" s="7" t="s">
        <v>100</v>
      </c>
      <c r="B53" s="7" t="s">
        <v>463</v>
      </c>
      <c r="C53" s="7" t="s">
        <v>6</v>
      </c>
      <c r="D53" s="15">
        <v>40766</v>
      </c>
      <c r="E53" s="7" t="s">
        <v>464</v>
      </c>
      <c r="F53" s="16" t="s">
        <v>104</v>
      </c>
      <c r="G53" s="5" t="s">
        <v>462</v>
      </c>
      <c r="H53" s="7"/>
      <c r="I53" s="7"/>
      <c r="J53" s="7"/>
      <c r="K53" s="7"/>
      <c r="L53" s="7"/>
      <c r="M53" s="7"/>
      <c r="N53" s="7"/>
      <c r="O53" s="7"/>
      <c r="P53" s="7" t="str">
        <f t="shared" si="0"/>
        <v>Antes Nov 2015|Abrolhos|NA|2011/08/11|ND|P12032|"|Phaethon aethereus|</v>
      </c>
      <c r="Q53" s="7" t="s">
        <v>6</v>
      </c>
      <c r="R53" s="7" t="s">
        <v>6</v>
      </c>
      <c r="S53" s="7" t="s">
        <v>6</v>
      </c>
      <c r="T53" s="7" t="s">
        <v>6</v>
      </c>
      <c r="U53" s="7" t="s">
        <v>6</v>
      </c>
      <c r="V53" s="7" t="s">
        <v>6</v>
      </c>
      <c r="W53" s="7" t="s">
        <v>6</v>
      </c>
      <c r="X53" s="7" t="s">
        <v>6</v>
      </c>
      <c r="Y53" s="7" t="s">
        <v>6</v>
      </c>
      <c r="Z53" s="7" t="s">
        <v>6</v>
      </c>
      <c r="AA53" s="7" t="s">
        <v>6</v>
      </c>
      <c r="AB53" s="7" t="s">
        <v>6</v>
      </c>
      <c r="AC53" s="7" t="s">
        <v>6</v>
      </c>
      <c r="AD53" s="7" t="s">
        <v>6</v>
      </c>
      <c r="AE53" s="7" t="s">
        <v>6</v>
      </c>
      <c r="AF53" s="7" t="s">
        <v>6</v>
      </c>
      <c r="AG53" s="7" t="s">
        <v>6</v>
      </c>
      <c r="AH53" s="7" t="s">
        <v>6</v>
      </c>
      <c r="AI53" s="7" t="s">
        <v>6</v>
      </c>
      <c r="AJ53" s="7" t="s">
        <v>6</v>
      </c>
      <c r="AK53" s="7" t="s">
        <v>6</v>
      </c>
      <c r="AL53" s="7" t="s">
        <v>6</v>
      </c>
      <c r="AM53" s="7" t="s">
        <v>6</v>
      </c>
      <c r="AN53" s="7" t="s">
        <v>6</v>
      </c>
      <c r="AO53" s="7" t="s">
        <v>6</v>
      </c>
      <c r="AP53" s="7" t="s">
        <v>6</v>
      </c>
      <c r="AQ53" s="7" t="s">
        <v>6</v>
      </c>
      <c r="AR53" s="7" t="s">
        <v>6</v>
      </c>
      <c r="AS53" s="7" t="s">
        <v>6</v>
      </c>
      <c r="AT53" s="7" t="s">
        <v>6</v>
      </c>
      <c r="AU53" s="7" t="s">
        <v>6</v>
      </c>
      <c r="AV53" s="7" t="s">
        <v>6</v>
      </c>
      <c r="AW53" s="7" t="s">
        <v>6</v>
      </c>
      <c r="AX53" s="7" t="s">
        <v>6</v>
      </c>
      <c r="AY53" s="7" t="s">
        <v>6</v>
      </c>
      <c r="AZ53" s="7" t="s">
        <v>6</v>
      </c>
      <c r="BA53" s="7">
        <v>55</v>
      </c>
      <c r="BB53" s="7">
        <v>55</v>
      </c>
      <c r="BC53" s="7" t="s">
        <v>6</v>
      </c>
      <c r="BD53" s="7" t="s">
        <v>6</v>
      </c>
      <c r="BE53" s="7" t="s">
        <v>6</v>
      </c>
      <c r="BF53" s="7" t="s">
        <v>6</v>
      </c>
      <c r="BG53" s="7" t="s">
        <v>6</v>
      </c>
      <c r="BH53" s="7" t="s">
        <v>6</v>
      </c>
      <c r="BI53" s="7" t="s">
        <v>6</v>
      </c>
      <c r="BJ53" s="7" t="s">
        <v>6</v>
      </c>
      <c r="BK53" s="7" t="s">
        <v>6</v>
      </c>
      <c r="BL53" s="7" t="s">
        <v>6</v>
      </c>
      <c r="BM53" s="7" t="s">
        <v>6</v>
      </c>
      <c r="BN53" s="7" t="s">
        <v>6</v>
      </c>
      <c r="BO53" s="7" t="s">
        <v>6</v>
      </c>
      <c r="BP53" s="7" t="s">
        <v>6</v>
      </c>
      <c r="BQ53" s="7" t="s">
        <v>6</v>
      </c>
      <c r="BR53" s="7" t="s">
        <v>6</v>
      </c>
      <c r="BS53" s="7" t="s">
        <v>6</v>
      </c>
      <c r="BT53" s="7" t="s">
        <v>6</v>
      </c>
      <c r="BU53" s="7" t="s">
        <v>6</v>
      </c>
      <c r="BV53" s="7" t="s">
        <v>6</v>
      </c>
      <c r="BW53" s="7" t="s">
        <v>6</v>
      </c>
      <c r="BX53" s="7" t="s">
        <v>6</v>
      </c>
      <c r="BY53" s="7" t="s">
        <v>6</v>
      </c>
      <c r="BZ53" s="7" t="s">
        <v>6</v>
      </c>
      <c r="CA53" s="7" t="s">
        <v>6</v>
      </c>
      <c r="CB53" s="7" t="s">
        <v>6</v>
      </c>
      <c r="CC53" s="7" t="s">
        <v>6</v>
      </c>
      <c r="CD53" s="7" t="s">
        <v>6</v>
      </c>
      <c r="CE53" s="7" t="s">
        <v>6</v>
      </c>
      <c r="CF53" s="7" t="s">
        <v>6</v>
      </c>
      <c r="CG53" s="7" t="s">
        <v>6</v>
      </c>
      <c r="CH53" s="7" t="s">
        <v>6</v>
      </c>
      <c r="CI53" s="7" t="s">
        <v>6</v>
      </c>
      <c r="CJ53" s="7" t="s">
        <v>6</v>
      </c>
      <c r="CK53" s="7" t="s">
        <v>6</v>
      </c>
      <c r="CL53" s="7" t="s">
        <v>6</v>
      </c>
      <c r="CM53" s="7" t="s">
        <v>6</v>
      </c>
      <c r="CN53" s="7" t="s">
        <v>6</v>
      </c>
      <c r="CO53" s="7" t="s">
        <v>6</v>
      </c>
      <c r="CP53" s="30" t="s">
        <v>6</v>
      </c>
      <c r="CQ53" s="30" t="s">
        <v>6</v>
      </c>
      <c r="CR53" s="30" t="s">
        <v>6</v>
      </c>
      <c r="CS53" s="30" t="s">
        <v>6</v>
      </c>
      <c r="CT53" s="30" t="s">
        <v>6</v>
      </c>
      <c r="CU53" s="30" t="s">
        <v>6</v>
      </c>
      <c r="CV53" s="30" t="s">
        <v>6</v>
      </c>
      <c r="CW53" s="14">
        <v>-17.32</v>
      </c>
      <c r="CX53" s="14">
        <v>8.82</v>
      </c>
      <c r="CY53" s="14" t="s">
        <v>6</v>
      </c>
      <c r="CZ53" s="14" t="s">
        <v>6</v>
      </c>
      <c r="DA53" s="14" t="s">
        <v>6</v>
      </c>
      <c r="DB53" s="14" t="s">
        <v>6</v>
      </c>
      <c r="DC53" s="14" t="s">
        <v>6</v>
      </c>
      <c r="DD53" s="14" t="s">
        <v>6</v>
      </c>
      <c r="DE53" s="14" t="s">
        <v>6</v>
      </c>
      <c r="DF53" s="14" t="s">
        <v>6</v>
      </c>
      <c r="DG53" s="14" t="s">
        <v>6</v>
      </c>
      <c r="DH53" s="14" t="s">
        <v>6</v>
      </c>
      <c r="DI53" s="7" t="s">
        <v>6</v>
      </c>
      <c r="DJ53" s="7" t="s">
        <v>6</v>
      </c>
      <c r="DK53" s="7" t="s">
        <v>6</v>
      </c>
      <c r="DL53" s="7" t="s">
        <v>6</v>
      </c>
      <c r="DM53" s="7" t="s">
        <v>6</v>
      </c>
      <c r="DN53" s="7" t="s">
        <v>6</v>
      </c>
      <c r="DO53" s="7" t="s">
        <v>6</v>
      </c>
      <c r="DP53" s="7" t="s">
        <v>6</v>
      </c>
      <c r="DQ53" s="7" t="s">
        <v>6</v>
      </c>
      <c r="DR53" s="7" t="s">
        <v>6</v>
      </c>
      <c r="DS53" s="7" t="s">
        <v>6</v>
      </c>
      <c r="DT53" s="7" t="s">
        <v>6</v>
      </c>
      <c r="DU53" s="7" t="s">
        <v>6</v>
      </c>
    </row>
    <row r="54" spans="1:125" s="9" customFormat="1" ht="12.75" x14ac:dyDescent="0.25">
      <c r="A54" s="7" t="s">
        <v>100</v>
      </c>
      <c r="B54" s="7" t="s">
        <v>463</v>
      </c>
      <c r="C54" s="7" t="s">
        <v>6</v>
      </c>
      <c r="D54" s="15">
        <v>40766</v>
      </c>
      <c r="E54" s="7" t="s">
        <v>464</v>
      </c>
      <c r="F54" s="16" t="s">
        <v>70</v>
      </c>
      <c r="G54" s="5" t="s">
        <v>462</v>
      </c>
      <c r="H54" s="7"/>
      <c r="I54" s="7"/>
      <c r="J54" s="7"/>
      <c r="K54" s="7"/>
      <c r="L54" s="7"/>
      <c r="M54" s="7"/>
      <c r="N54" s="7"/>
      <c r="O54" s="7"/>
      <c r="P54" s="7" t="str">
        <f t="shared" si="0"/>
        <v>Antes Nov 2015|Abrolhos|NA|2011/08/11|ND|P09035|"|Phaethon aethereus|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  <c r="AJ54" s="7" t="s">
        <v>6</v>
      </c>
      <c r="AK54" s="7" t="s">
        <v>6</v>
      </c>
      <c r="AL54" s="7" t="s">
        <v>6</v>
      </c>
      <c r="AM54" s="7" t="s">
        <v>6</v>
      </c>
      <c r="AN54" s="7" t="s">
        <v>6</v>
      </c>
      <c r="AO54" s="7" t="s">
        <v>6</v>
      </c>
      <c r="AP54" s="7" t="s">
        <v>6</v>
      </c>
      <c r="AQ54" s="7" t="s">
        <v>6</v>
      </c>
      <c r="AR54" s="7" t="s">
        <v>6</v>
      </c>
      <c r="AS54" s="7" t="s">
        <v>6</v>
      </c>
      <c r="AT54" s="7" t="s">
        <v>6</v>
      </c>
      <c r="AU54" s="7" t="s">
        <v>6</v>
      </c>
      <c r="AV54" s="7" t="s">
        <v>6</v>
      </c>
      <c r="AW54" s="7" t="s">
        <v>6</v>
      </c>
      <c r="AX54" s="7" t="s">
        <v>6</v>
      </c>
      <c r="AY54" s="7" t="s">
        <v>6</v>
      </c>
      <c r="AZ54" s="7" t="s">
        <v>6</v>
      </c>
      <c r="BA54" s="7">
        <v>55</v>
      </c>
      <c r="BB54" s="7">
        <v>55</v>
      </c>
      <c r="BC54" s="7" t="s">
        <v>6</v>
      </c>
      <c r="BD54" s="7" t="s">
        <v>6</v>
      </c>
      <c r="BE54" s="7" t="s">
        <v>6</v>
      </c>
      <c r="BF54" s="7" t="s">
        <v>6</v>
      </c>
      <c r="BG54" s="7" t="s">
        <v>6</v>
      </c>
      <c r="BH54" s="7" t="s">
        <v>6</v>
      </c>
      <c r="BI54" s="7" t="s">
        <v>6</v>
      </c>
      <c r="BJ54" s="7" t="s">
        <v>6</v>
      </c>
      <c r="BK54" s="7" t="s">
        <v>6</v>
      </c>
      <c r="BL54" s="7" t="s">
        <v>6</v>
      </c>
      <c r="BM54" s="7" t="s">
        <v>6</v>
      </c>
      <c r="BN54" s="7" t="s">
        <v>6</v>
      </c>
      <c r="BO54" s="7" t="s">
        <v>6</v>
      </c>
      <c r="BP54" s="7" t="s">
        <v>6</v>
      </c>
      <c r="BQ54" s="7" t="s">
        <v>6</v>
      </c>
      <c r="BR54" s="7" t="s">
        <v>6</v>
      </c>
      <c r="BS54" s="7" t="s">
        <v>6</v>
      </c>
      <c r="BT54" s="7" t="s">
        <v>6</v>
      </c>
      <c r="BU54" s="7" t="s">
        <v>6</v>
      </c>
      <c r="BV54" s="7" t="s">
        <v>6</v>
      </c>
      <c r="BW54" s="7" t="s">
        <v>6</v>
      </c>
      <c r="BX54" s="7" t="s">
        <v>6</v>
      </c>
      <c r="BY54" s="7" t="s">
        <v>6</v>
      </c>
      <c r="BZ54" s="7" t="s">
        <v>6</v>
      </c>
      <c r="CA54" s="7" t="s">
        <v>6</v>
      </c>
      <c r="CB54" s="7" t="s">
        <v>6</v>
      </c>
      <c r="CC54" s="7" t="s">
        <v>6</v>
      </c>
      <c r="CD54" s="7" t="s">
        <v>6</v>
      </c>
      <c r="CE54" s="7" t="s">
        <v>6</v>
      </c>
      <c r="CF54" s="7" t="s">
        <v>6</v>
      </c>
      <c r="CG54" s="7" t="s">
        <v>6</v>
      </c>
      <c r="CH54" s="7" t="s">
        <v>6</v>
      </c>
      <c r="CI54" s="7" t="s">
        <v>6</v>
      </c>
      <c r="CJ54" s="7" t="s">
        <v>6</v>
      </c>
      <c r="CK54" s="7" t="s">
        <v>6</v>
      </c>
      <c r="CL54" s="7" t="s">
        <v>6</v>
      </c>
      <c r="CM54" s="7" t="s">
        <v>6</v>
      </c>
      <c r="CN54" s="7" t="s">
        <v>6</v>
      </c>
      <c r="CO54" s="7" t="s">
        <v>6</v>
      </c>
      <c r="CP54" s="30" t="s">
        <v>6</v>
      </c>
      <c r="CQ54" s="30" t="s">
        <v>6</v>
      </c>
      <c r="CR54" s="30" t="s">
        <v>6</v>
      </c>
      <c r="CS54" s="30" t="s">
        <v>6</v>
      </c>
      <c r="CT54" s="30" t="s">
        <v>6</v>
      </c>
      <c r="CU54" s="30" t="s">
        <v>6</v>
      </c>
      <c r="CV54" s="30" t="s">
        <v>6</v>
      </c>
      <c r="CW54" s="14">
        <v>-17.73</v>
      </c>
      <c r="CX54" s="14">
        <v>10.23</v>
      </c>
      <c r="CY54" s="14" t="s">
        <v>6</v>
      </c>
      <c r="CZ54" s="14" t="s">
        <v>6</v>
      </c>
      <c r="DA54" s="14" t="s">
        <v>6</v>
      </c>
      <c r="DB54" s="14" t="s">
        <v>6</v>
      </c>
      <c r="DC54" s="14" t="s">
        <v>6</v>
      </c>
      <c r="DD54" s="14" t="s">
        <v>6</v>
      </c>
      <c r="DE54" s="14" t="s">
        <v>6</v>
      </c>
      <c r="DF54" s="14" t="s">
        <v>6</v>
      </c>
      <c r="DG54" s="14" t="s">
        <v>6</v>
      </c>
      <c r="DH54" s="14" t="s">
        <v>6</v>
      </c>
      <c r="DI54" s="7" t="s">
        <v>6</v>
      </c>
      <c r="DJ54" s="7" t="s">
        <v>6</v>
      </c>
      <c r="DK54" s="7" t="s">
        <v>6</v>
      </c>
      <c r="DL54" s="7" t="s">
        <v>6</v>
      </c>
      <c r="DM54" s="7" t="s">
        <v>6</v>
      </c>
      <c r="DN54" s="7" t="s">
        <v>6</v>
      </c>
      <c r="DO54" s="7" t="s">
        <v>6</v>
      </c>
      <c r="DP54" s="7" t="s">
        <v>6</v>
      </c>
      <c r="DQ54" s="7" t="s">
        <v>6</v>
      </c>
      <c r="DR54" s="7" t="s">
        <v>6</v>
      </c>
      <c r="DS54" s="7" t="s">
        <v>6</v>
      </c>
      <c r="DT54" s="7" t="s">
        <v>6</v>
      </c>
      <c r="DU54" s="7" t="s">
        <v>6</v>
      </c>
    </row>
    <row r="55" spans="1:125" s="9" customFormat="1" ht="12.75" x14ac:dyDescent="0.25">
      <c r="A55" s="7" t="s">
        <v>100</v>
      </c>
      <c r="B55" s="7" t="s">
        <v>463</v>
      </c>
      <c r="C55" s="7" t="s">
        <v>6</v>
      </c>
      <c r="D55" s="15">
        <v>40766</v>
      </c>
      <c r="E55" s="7" t="s">
        <v>464</v>
      </c>
      <c r="F55" s="16" t="s">
        <v>71</v>
      </c>
      <c r="G55" s="5" t="s">
        <v>462</v>
      </c>
      <c r="H55" s="7"/>
      <c r="I55" s="7"/>
      <c r="J55" s="7"/>
      <c r="K55" s="7"/>
      <c r="L55" s="7"/>
      <c r="M55" s="7"/>
      <c r="N55" s="7"/>
      <c r="O55" s="7"/>
      <c r="P55" s="7" t="str">
        <f t="shared" si="0"/>
        <v>Antes Nov 2015|Abrolhos|NA|2011/08/11|ND|P09036|"|Phaethon aethereus|</v>
      </c>
      <c r="Q55" s="7" t="s">
        <v>6</v>
      </c>
      <c r="R55" s="7" t="s">
        <v>6</v>
      </c>
      <c r="S55" s="7" t="s">
        <v>6</v>
      </c>
      <c r="T55" s="7" t="s">
        <v>6</v>
      </c>
      <c r="U55" s="7" t="s">
        <v>6</v>
      </c>
      <c r="V55" s="7" t="s">
        <v>6</v>
      </c>
      <c r="W55" s="7" t="s">
        <v>6</v>
      </c>
      <c r="X55" s="7" t="s">
        <v>6</v>
      </c>
      <c r="Y55" s="7" t="s">
        <v>6</v>
      </c>
      <c r="Z55" s="7" t="s">
        <v>6</v>
      </c>
      <c r="AA55" s="7" t="s">
        <v>6</v>
      </c>
      <c r="AB55" s="7" t="s">
        <v>6</v>
      </c>
      <c r="AC55" s="7" t="s">
        <v>6</v>
      </c>
      <c r="AD55" s="7" t="s">
        <v>6</v>
      </c>
      <c r="AE55" s="7" t="s">
        <v>6</v>
      </c>
      <c r="AF55" s="7" t="s">
        <v>6</v>
      </c>
      <c r="AG55" s="7" t="s">
        <v>6</v>
      </c>
      <c r="AH55" s="7" t="s">
        <v>6</v>
      </c>
      <c r="AI55" s="7" t="s">
        <v>6</v>
      </c>
      <c r="AJ55" s="7" t="s">
        <v>6</v>
      </c>
      <c r="AK55" s="7" t="s">
        <v>6</v>
      </c>
      <c r="AL55" s="7" t="s">
        <v>6</v>
      </c>
      <c r="AM55" s="7" t="s">
        <v>6</v>
      </c>
      <c r="AN55" s="7" t="s">
        <v>6</v>
      </c>
      <c r="AO55" s="7" t="s">
        <v>6</v>
      </c>
      <c r="AP55" s="7" t="s">
        <v>6</v>
      </c>
      <c r="AQ55" s="7" t="s">
        <v>6</v>
      </c>
      <c r="AR55" s="7" t="s">
        <v>6</v>
      </c>
      <c r="AS55" s="7" t="s">
        <v>6</v>
      </c>
      <c r="AT55" s="7" t="s">
        <v>6</v>
      </c>
      <c r="AU55" s="7" t="s">
        <v>6</v>
      </c>
      <c r="AV55" s="7" t="s">
        <v>6</v>
      </c>
      <c r="AW55" s="7" t="s">
        <v>6</v>
      </c>
      <c r="AX55" s="7" t="s">
        <v>6</v>
      </c>
      <c r="AY55" s="7" t="s">
        <v>6</v>
      </c>
      <c r="AZ55" s="7" t="s">
        <v>6</v>
      </c>
      <c r="BA55" s="7">
        <v>55</v>
      </c>
      <c r="BB55" s="7">
        <v>55</v>
      </c>
      <c r="BC55" s="7" t="s">
        <v>6</v>
      </c>
      <c r="BD55" s="7" t="s">
        <v>6</v>
      </c>
      <c r="BE55" s="7" t="s">
        <v>6</v>
      </c>
      <c r="BF55" s="7" t="s">
        <v>6</v>
      </c>
      <c r="BG55" s="7" t="s">
        <v>6</v>
      </c>
      <c r="BH55" s="7" t="s">
        <v>6</v>
      </c>
      <c r="BI55" s="7" t="s">
        <v>6</v>
      </c>
      <c r="BJ55" s="7" t="s">
        <v>6</v>
      </c>
      <c r="BK55" s="7" t="s">
        <v>6</v>
      </c>
      <c r="BL55" s="7" t="s">
        <v>6</v>
      </c>
      <c r="BM55" s="7" t="s">
        <v>6</v>
      </c>
      <c r="BN55" s="7" t="s">
        <v>6</v>
      </c>
      <c r="BO55" s="7" t="s">
        <v>6</v>
      </c>
      <c r="BP55" s="7" t="s">
        <v>6</v>
      </c>
      <c r="BQ55" s="7" t="s">
        <v>6</v>
      </c>
      <c r="BR55" s="7" t="s">
        <v>6</v>
      </c>
      <c r="BS55" s="7" t="s">
        <v>6</v>
      </c>
      <c r="BT55" s="7" t="s">
        <v>6</v>
      </c>
      <c r="BU55" s="7" t="s">
        <v>6</v>
      </c>
      <c r="BV55" s="7" t="s">
        <v>6</v>
      </c>
      <c r="BW55" s="7" t="s">
        <v>6</v>
      </c>
      <c r="BX55" s="7" t="s">
        <v>6</v>
      </c>
      <c r="BY55" s="7" t="s">
        <v>6</v>
      </c>
      <c r="BZ55" s="7" t="s">
        <v>6</v>
      </c>
      <c r="CA55" s="7" t="s">
        <v>6</v>
      </c>
      <c r="CB55" s="7" t="s">
        <v>6</v>
      </c>
      <c r="CC55" s="7" t="s">
        <v>6</v>
      </c>
      <c r="CD55" s="7" t="s">
        <v>6</v>
      </c>
      <c r="CE55" s="7" t="s">
        <v>6</v>
      </c>
      <c r="CF55" s="7" t="s">
        <v>6</v>
      </c>
      <c r="CG55" s="7" t="s">
        <v>6</v>
      </c>
      <c r="CH55" s="7" t="s">
        <v>6</v>
      </c>
      <c r="CI55" s="7" t="s">
        <v>6</v>
      </c>
      <c r="CJ55" s="7" t="s">
        <v>6</v>
      </c>
      <c r="CK55" s="7" t="s">
        <v>6</v>
      </c>
      <c r="CL55" s="7" t="s">
        <v>6</v>
      </c>
      <c r="CM55" s="7" t="s">
        <v>6</v>
      </c>
      <c r="CN55" s="7" t="s">
        <v>6</v>
      </c>
      <c r="CO55" s="7" t="s">
        <v>6</v>
      </c>
      <c r="CP55" s="30" t="s">
        <v>6</v>
      </c>
      <c r="CQ55" s="30" t="s">
        <v>6</v>
      </c>
      <c r="CR55" s="30" t="s">
        <v>6</v>
      </c>
      <c r="CS55" s="30" t="s">
        <v>6</v>
      </c>
      <c r="CT55" s="30" t="s">
        <v>6</v>
      </c>
      <c r="CU55" s="30" t="s">
        <v>6</v>
      </c>
      <c r="CV55" s="30" t="s">
        <v>6</v>
      </c>
      <c r="CW55" s="14">
        <v>-17.649999999999999</v>
      </c>
      <c r="CX55" s="14">
        <v>9.84</v>
      </c>
      <c r="CY55" s="14" t="s">
        <v>6</v>
      </c>
      <c r="CZ55" s="14" t="s">
        <v>6</v>
      </c>
      <c r="DA55" s="14" t="s">
        <v>6</v>
      </c>
      <c r="DB55" s="14" t="s">
        <v>6</v>
      </c>
      <c r="DC55" s="14" t="s">
        <v>6</v>
      </c>
      <c r="DD55" s="14" t="s">
        <v>6</v>
      </c>
      <c r="DE55" s="14" t="s">
        <v>6</v>
      </c>
      <c r="DF55" s="14" t="s">
        <v>6</v>
      </c>
      <c r="DG55" s="14" t="s">
        <v>6</v>
      </c>
      <c r="DH55" s="14" t="s">
        <v>6</v>
      </c>
      <c r="DI55" s="7" t="s">
        <v>6</v>
      </c>
      <c r="DJ55" s="7" t="s">
        <v>6</v>
      </c>
      <c r="DK55" s="7" t="s">
        <v>6</v>
      </c>
      <c r="DL55" s="7" t="s">
        <v>6</v>
      </c>
      <c r="DM55" s="7" t="s">
        <v>6</v>
      </c>
      <c r="DN55" s="7" t="s">
        <v>6</v>
      </c>
      <c r="DO55" s="7" t="s">
        <v>6</v>
      </c>
      <c r="DP55" s="7" t="s">
        <v>6</v>
      </c>
      <c r="DQ55" s="7" t="s">
        <v>6</v>
      </c>
      <c r="DR55" s="7" t="s">
        <v>6</v>
      </c>
      <c r="DS55" s="7" t="s">
        <v>6</v>
      </c>
      <c r="DT55" s="7" t="s">
        <v>6</v>
      </c>
      <c r="DU55" s="7" t="s">
        <v>6</v>
      </c>
    </row>
    <row r="56" spans="1:125" s="9" customFormat="1" ht="12.75" x14ac:dyDescent="0.25">
      <c r="A56" s="7" t="s">
        <v>100</v>
      </c>
      <c r="B56" s="7" t="s">
        <v>463</v>
      </c>
      <c r="C56" s="7" t="s">
        <v>6</v>
      </c>
      <c r="D56" s="15">
        <v>40766</v>
      </c>
      <c r="E56" s="7" t="s">
        <v>464</v>
      </c>
      <c r="F56" s="16" t="s">
        <v>105</v>
      </c>
      <c r="G56" s="5" t="s">
        <v>462</v>
      </c>
      <c r="H56" s="7"/>
      <c r="I56" s="7"/>
      <c r="J56" s="7"/>
      <c r="K56" s="7"/>
      <c r="L56" s="7"/>
      <c r="M56" s="7"/>
      <c r="N56" s="7"/>
      <c r="O56" s="7"/>
      <c r="P56" s="7" t="str">
        <f t="shared" si="0"/>
        <v>Antes Nov 2015|Abrolhos|NA|2011/08/11|ND|P12114|"|Phaethon aethereus|</v>
      </c>
      <c r="Q56" s="7" t="s">
        <v>6</v>
      </c>
      <c r="R56" s="7" t="s">
        <v>6</v>
      </c>
      <c r="S56" s="7" t="s">
        <v>6</v>
      </c>
      <c r="T56" s="7" t="s">
        <v>6</v>
      </c>
      <c r="U56" s="7" t="s">
        <v>6</v>
      </c>
      <c r="V56" s="7" t="s">
        <v>6</v>
      </c>
      <c r="W56" s="7" t="s">
        <v>6</v>
      </c>
      <c r="X56" s="7" t="s">
        <v>6</v>
      </c>
      <c r="Y56" s="7" t="s">
        <v>6</v>
      </c>
      <c r="Z56" s="7" t="s">
        <v>6</v>
      </c>
      <c r="AA56" s="7" t="s">
        <v>6</v>
      </c>
      <c r="AB56" s="7" t="s">
        <v>6</v>
      </c>
      <c r="AC56" s="7" t="s">
        <v>6</v>
      </c>
      <c r="AD56" s="7" t="s">
        <v>6</v>
      </c>
      <c r="AE56" s="7" t="s">
        <v>6</v>
      </c>
      <c r="AF56" s="7" t="s">
        <v>6</v>
      </c>
      <c r="AG56" s="7" t="s">
        <v>6</v>
      </c>
      <c r="AH56" s="7" t="s">
        <v>6</v>
      </c>
      <c r="AI56" s="7" t="s">
        <v>6</v>
      </c>
      <c r="AJ56" s="7" t="s">
        <v>6</v>
      </c>
      <c r="AK56" s="7" t="s">
        <v>6</v>
      </c>
      <c r="AL56" s="7" t="s">
        <v>6</v>
      </c>
      <c r="AM56" s="7" t="s">
        <v>6</v>
      </c>
      <c r="AN56" s="7" t="s">
        <v>6</v>
      </c>
      <c r="AO56" s="7" t="s">
        <v>6</v>
      </c>
      <c r="AP56" s="7" t="s">
        <v>6</v>
      </c>
      <c r="AQ56" s="7" t="s">
        <v>6</v>
      </c>
      <c r="AR56" s="7" t="s">
        <v>6</v>
      </c>
      <c r="AS56" s="7" t="s">
        <v>6</v>
      </c>
      <c r="AT56" s="7" t="s">
        <v>6</v>
      </c>
      <c r="AU56" s="7" t="s">
        <v>6</v>
      </c>
      <c r="AV56" s="7" t="s">
        <v>6</v>
      </c>
      <c r="AW56" s="7" t="s">
        <v>6</v>
      </c>
      <c r="AX56" s="7" t="s">
        <v>6</v>
      </c>
      <c r="AY56" s="7" t="s">
        <v>6</v>
      </c>
      <c r="AZ56" s="7" t="s">
        <v>6</v>
      </c>
      <c r="BA56" s="7">
        <v>55</v>
      </c>
      <c r="BB56" s="7">
        <v>55</v>
      </c>
      <c r="BC56" s="7" t="s">
        <v>6</v>
      </c>
      <c r="BD56" s="7" t="s">
        <v>6</v>
      </c>
      <c r="BE56" s="7" t="s">
        <v>6</v>
      </c>
      <c r="BF56" s="7" t="s">
        <v>6</v>
      </c>
      <c r="BG56" s="7" t="s">
        <v>6</v>
      </c>
      <c r="BH56" s="7" t="s">
        <v>6</v>
      </c>
      <c r="BI56" s="7" t="s">
        <v>6</v>
      </c>
      <c r="BJ56" s="7" t="s">
        <v>6</v>
      </c>
      <c r="BK56" s="7" t="s">
        <v>6</v>
      </c>
      <c r="BL56" s="7" t="s">
        <v>6</v>
      </c>
      <c r="BM56" s="7" t="s">
        <v>6</v>
      </c>
      <c r="BN56" s="7" t="s">
        <v>6</v>
      </c>
      <c r="BO56" s="7" t="s">
        <v>6</v>
      </c>
      <c r="BP56" s="7" t="s">
        <v>6</v>
      </c>
      <c r="BQ56" s="7" t="s">
        <v>6</v>
      </c>
      <c r="BR56" s="7" t="s">
        <v>6</v>
      </c>
      <c r="BS56" s="7" t="s">
        <v>6</v>
      </c>
      <c r="BT56" s="7" t="s">
        <v>6</v>
      </c>
      <c r="BU56" s="7" t="s">
        <v>6</v>
      </c>
      <c r="BV56" s="7" t="s">
        <v>6</v>
      </c>
      <c r="BW56" s="7" t="s">
        <v>6</v>
      </c>
      <c r="BX56" s="7" t="s">
        <v>6</v>
      </c>
      <c r="BY56" s="7" t="s">
        <v>6</v>
      </c>
      <c r="BZ56" s="7" t="s">
        <v>6</v>
      </c>
      <c r="CA56" s="7" t="s">
        <v>6</v>
      </c>
      <c r="CB56" s="7" t="s">
        <v>6</v>
      </c>
      <c r="CC56" s="7" t="s">
        <v>6</v>
      </c>
      <c r="CD56" s="7" t="s">
        <v>6</v>
      </c>
      <c r="CE56" s="7" t="s">
        <v>6</v>
      </c>
      <c r="CF56" s="7" t="s">
        <v>6</v>
      </c>
      <c r="CG56" s="7" t="s">
        <v>6</v>
      </c>
      <c r="CH56" s="7" t="s">
        <v>6</v>
      </c>
      <c r="CI56" s="7" t="s">
        <v>6</v>
      </c>
      <c r="CJ56" s="7" t="s">
        <v>6</v>
      </c>
      <c r="CK56" s="7" t="s">
        <v>6</v>
      </c>
      <c r="CL56" s="7" t="s">
        <v>6</v>
      </c>
      <c r="CM56" s="7" t="s">
        <v>6</v>
      </c>
      <c r="CN56" s="7" t="s">
        <v>6</v>
      </c>
      <c r="CO56" s="7" t="s">
        <v>6</v>
      </c>
      <c r="CP56" s="30" t="s">
        <v>6</v>
      </c>
      <c r="CQ56" s="30" t="s">
        <v>6</v>
      </c>
      <c r="CR56" s="30" t="s">
        <v>6</v>
      </c>
      <c r="CS56" s="30" t="s">
        <v>6</v>
      </c>
      <c r="CT56" s="30" t="s">
        <v>6</v>
      </c>
      <c r="CU56" s="30" t="s">
        <v>6</v>
      </c>
      <c r="CV56" s="30" t="s">
        <v>6</v>
      </c>
      <c r="CW56" s="14">
        <v>-18.190000000000001</v>
      </c>
      <c r="CX56" s="14">
        <v>11.49</v>
      </c>
      <c r="CY56" s="14" t="s">
        <v>6</v>
      </c>
      <c r="CZ56" s="14" t="s">
        <v>6</v>
      </c>
      <c r="DA56" s="14" t="s">
        <v>6</v>
      </c>
      <c r="DB56" s="14" t="s">
        <v>6</v>
      </c>
      <c r="DC56" s="14" t="s">
        <v>6</v>
      </c>
      <c r="DD56" s="14" t="s">
        <v>6</v>
      </c>
      <c r="DE56" s="14" t="s">
        <v>6</v>
      </c>
      <c r="DF56" s="14" t="s">
        <v>6</v>
      </c>
      <c r="DG56" s="14" t="s">
        <v>6</v>
      </c>
      <c r="DH56" s="14" t="s">
        <v>6</v>
      </c>
      <c r="DI56" s="7" t="s">
        <v>6</v>
      </c>
      <c r="DJ56" s="7" t="s">
        <v>6</v>
      </c>
      <c r="DK56" s="7" t="s">
        <v>6</v>
      </c>
      <c r="DL56" s="7" t="s">
        <v>6</v>
      </c>
      <c r="DM56" s="7" t="s">
        <v>6</v>
      </c>
      <c r="DN56" s="7" t="s">
        <v>6</v>
      </c>
      <c r="DO56" s="7" t="s">
        <v>6</v>
      </c>
      <c r="DP56" s="7" t="s">
        <v>6</v>
      </c>
      <c r="DQ56" s="7" t="s">
        <v>6</v>
      </c>
      <c r="DR56" s="7" t="s">
        <v>6</v>
      </c>
      <c r="DS56" s="7" t="s">
        <v>6</v>
      </c>
      <c r="DT56" s="7" t="s">
        <v>6</v>
      </c>
      <c r="DU56" s="7" t="s">
        <v>6</v>
      </c>
    </row>
    <row r="57" spans="1:125" s="9" customFormat="1" ht="12.75" x14ac:dyDescent="0.25">
      <c r="A57" s="7" t="s">
        <v>100</v>
      </c>
      <c r="B57" s="7" t="s">
        <v>463</v>
      </c>
      <c r="C57" s="7" t="s">
        <v>6</v>
      </c>
      <c r="D57" s="15">
        <v>40766</v>
      </c>
      <c r="E57" s="7" t="s">
        <v>464</v>
      </c>
      <c r="F57" s="16" t="s">
        <v>106</v>
      </c>
      <c r="G57" s="5" t="s">
        <v>462</v>
      </c>
      <c r="H57" s="7"/>
      <c r="I57" s="7"/>
      <c r="J57" s="7"/>
      <c r="K57" s="7"/>
      <c r="L57" s="7"/>
      <c r="M57" s="7"/>
      <c r="N57" s="7"/>
      <c r="O57" s="7"/>
      <c r="P57" s="7" t="str">
        <f t="shared" si="0"/>
        <v>Antes Nov 2015|Abrolhos|NA|2011/08/11|ND|P09037|"|Phaethon aethereus|</v>
      </c>
      <c r="Q57" s="7" t="s">
        <v>6</v>
      </c>
      <c r="R57" s="7" t="s">
        <v>6</v>
      </c>
      <c r="S57" s="7" t="s">
        <v>6</v>
      </c>
      <c r="T57" s="7" t="s">
        <v>6</v>
      </c>
      <c r="U57" s="7" t="s">
        <v>6</v>
      </c>
      <c r="V57" s="7" t="s">
        <v>6</v>
      </c>
      <c r="W57" s="7" t="s">
        <v>6</v>
      </c>
      <c r="X57" s="7" t="s">
        <v>6</v>
      </c>
      <c r="Y57" s="7" t="s">
        <v>6</v>
      </c>
      <c r="Z57" s="7" t="s">
        <v>6</v>
      </c>
      <c r="AA57" s="7" t="s">
        <v>6</v>
      </c>
      <c r="AB57" s="7" t="s">
        <v>6</v>
      </c>
      <c r="AC57" s="7" t="s">
        <v>6</v>
      </c>
      <c r="AD57" s="7" t="s">
        <v>6</v>
      </c>
      <c r="AE57" s="7" t="s">
        <v>6</v>
      </c>
      <c r="AF57" s="7" t="s">
        <v>6</v>
      </c>
      <c r="AG57" s="7" t="s">
        <v>6</v>
      </c>
      <c r="AH57" s="7" t="s">
        <v>6</v>
      </c>
      <c r="AI57" s="7" t="s">
        <v>6</v>
      </c>
      <c r="AJ57" s="7" t="s">
        <v>6</v>
      </c>
      <c r="AK57" s="7" t="s">
        <v>6</v>
      </c>
      <c r="AL57" s="7" t="s">
        <v>6</v>
      </c>
      <c r="AM57" s="7" t="s">
        <v>6</v>
      </c>
      <c r="AN57" s="7" t="s">
        <v>6</v>
      </c>
      <c r="AO57" s="7" t="s">
        <v>6</v>
      </c>
      <c r="AP57" s="7" t="s">
        <v>6</v>
      </c>
      <c r="AQ57" s="7" t="s">
        <v>6</v>
      </c>
      <c r="AR57" s="7" t="s">
        <v>6</v>
      </c>
      <c r="AS57" s="7" t="s">
        <v>6</v>
      </c>
      <c r="AT57" s="7" t="s">
        <v>6</v>
      </c>
      <c r="AU57" s="7" t="s">
        <v>6</v>
      </c>
      <c r="AV57" s="7" t="s">
        <v>6</v>
      </c>
      <c r="AW57" s="7" t="s">
        <v>6</v>
      </c>
      <c r="AX57" s="7" t="s">
        <v>6</v>
      </c>
      <c r="AY57" s="7" t="s">
        <v>6</v>
      </c>
      <c r="AZ57" s="7" t="s">
        <v>6</v>
      </c>
      <c r="BA57" s="7">
        <v>55</v>
      </c>
      <c r="BB57" s="7">
        <v>55</v>
      </c>
      <c r="BC57" s="7" t="s">
        <v>6</v>
      </c>
      <c r="BD57" s="7" t="s">
        <v>6</v>
      </c>
      <c r="BE57" s="7" t="s">
        <v>6</v>
      </c>
      <c r="BF57" s="7" t="s">
        <v>6</v>
      </c>
      <c r="BG57" s="7" t="s">
        <v>6</v>
      </c>
      <c r="BH57" s="7" t="s">
        <v>6</v>
      </c>
      <c r="BI57" s="7" t="s">
        <v>6</v>
      </c>
      <c r="BJ57" s="7" t="s">
        <v>6</v>
      </c>
      <c r="BK57" s="7" t="s">
        <v>6</v>
      </c>
      <c r="BL57" s="7" t="s">
        <v>6</v>
      </c>
      <c r="BM57" s="7" t="s">
        <v>6</v>
      </c>
      <c r="BN57" s="7" t="s">
        <v>6</v>
      </c>
      <c r="BO57" s="7" t="s">
        <v>6</v>
      </c>
      <c r="BP57" s="7" t="s">
        <v>6</v>
      </c>
      <c r="BQ57" s="7" t="s">
        <v>6</v>
      </c>
      <c r="BR57" s="7" t="s">
        <v>6</v>
      </c>
      <c r="BS57" s="7" t="s">
        <v>6</v>
      </c>
      <c r="BT57" s="7" t="s">
        <v>6</v>
      </c>
      <c r="BU57" s="7" t="s">
        <v>6</v>
      </c>
      <c r="BV57" s="7" t="s">
        <v>6</v>
      </c>
      <c r="BW57" s="7" t="s">
        <v>6</v>
      </c>
      <c r="BX57" s="7" t="s">
        <v>6</v>
      </c>
      <c r="BY57" s="7" t="s">
        <v>6</v>
      </c>
      <c r="BZ57" s="7" t="s">
        <v>6</v>
      </c>
      <c r="CA57" s="7" t="s">
        <v>6</v>
      </c>
      <c r="CB57" s="7" t="s">
        <v>6</v>
      </c>
      <c r="CC57" s="7" t="s">
        <v>6</v>
      </c>
      <c r="CD57" s="7" t="s">
        <v>6</v>
      </c>
      <c r="CE57" s="7" t="s">
        <v>6</v>
      </c>
      <c r="CF57" s="7" t="s">
        <v>6</v>
      </c>
      <c r="CG57" s="7" t="s">
        <v>6</v>
      </c>
      <c r="CH57" s="7" t="s">
        <v>6</v>
      </c>
      <c r="CI57" s="7" t="s">
        <v>6</v>
      </c>
      <c r="CJ57" s="7" t="s">
        <v>6</v>
      </c>
      <c r="CK57" s="7" t="s">
        <v>6</v>
      </c>
      <c r="CL57" s="7" t="s">
        <v>6</v>
      </c>
      <c r="CM57" s="7" t="s">
        <v>6</v>
      </c>
      <c r="CN57" s="7" t="s">
        <v>6</v>
      </c>
      <c r="CO57" s="7" t="s">
        <v>6</v>
      </c>
      <c r="CP57" s="30" t="s">
        <v>6</v>
      </c>
      <c r="CQ57" s="30" t="s">
        <v>6</v>
      </c>
      <c r="CR57" s="30" t="s">
        <v>6</v>
      </c>
      <c r="CS57" s="30" t="s">
        <v>6</v>
      </c>
      <c r="CT57" s="30" t="s">
        <v>6</v>
      </c>
      <c r="CU57" s="30" t="s">
        <v>6</v>
      </c>
      <c r="CV57" s="30" t="s">
        <v>6</v>
      </c>
      <c r="CW57" s="14">
        <v>-18.18</v>
      </c>
      <c r="CX57" s="14">
        <v>11.71</v>
      </c>
      <c r="CY57" s="14" t="s">
        <v>6</v>
      </c>
      <c r="CZ57" s="14" t="s">
        <v>6</v>
      </c>
      <c r="DA57" s="14" t="s">
        <v>6</v>
      </c>
      <c r="DB57" s="14" t="s">
        <v>6</v>
      </c>
      <c r="DC57" s="14" t="s">
        <v>6</v>
      </c>
      <c r="DD57" s="14" t="s">
        <v>6</v>
      </c>
      <c r="DE57" s="14" t="s">
        <v>6</v>
      </c>
      <c r="DF57" s="14" t="s">
        <v>6</v>
      </c>
      <c r="DG57" s="14" t="s">
        <v>6</v>
      </c>
      <c r="DH57" s="14" t="s">
        <v>6</v>
      </c>
      <c r="DI57" s="7" t="s">
        <v>6</v>
      </c>
      <c r="DJ57" s="7" t="s">
        <v>6</v>
      </c>
      <c r="DK57" s="7" t="s">
        <v>6</v>
      </c>
      <c r="DL57" s="7" t="s">
        <v>6</v>
      </c>
      <c r="DM57" s="7" t="s">
        <v>6</v>
      </c>
      <c r="DN57" s="7" t="s">
        <v>6</v>
      </c>
      <c r="DO57" s="7" t="s">
        <v>6</v>
      </c>
      <c r="DP57" s="7" t="s">
        <v>6</v>
      </c>
      <c r="DQ57" s="7" t="s">
        <v>6</v>
      </c>
      <c r="DR57" s="7" t="s">
        <v>6</v>
      </c>
      <c r="DS57" s="7" t="s">
        <v>6</v>
      </c>
      <c r="DT57" s="7" t="s">
        <v>6</v>
      </c>
      <c r="DU57" s="7" t="s">
        <v>6</v>
      </c>
    </row>
    <row r="58" spans="1:125" s="9" customFormat="1" ht="12.75" x14ac:dyDescent="0.25">
      <c r="A58" s="7" t="s">
        <v>100</v>
      </c>
      <c r="B58" s="7" t="s">
        <v>463</v>
      </c>
      <c r="C58" s="7" t="s">
        <v>6</v>
      </c>
      <c r="D58" s="15">
        <v>40767</v>
      </c>
      <c r="E58" s="7" t="s">
        <v>464</v>
      </c>
      <c r="F58" s="16" t="s">
        <v>107</v>
      </c>
      <c r="G58" s="5" t="s">
        <v>462</v>
      </c>
      <c r="H58" s="7"/>
      <c r="I58" s="7"/>
      <c r="J58" s="7"/>
      <c r="K58" s="7"/>
      <c r="L58" s="7"/>
      <c r="M58" s="7"/>
      <c r="N58" s="7"/>
      <c r="O58" s="7"/>
      <c r="P58" s="7" t="str">
        <f t="shared" si="0"/>
        <v>Antes Nov 2015|Abrolhos|NA|2011/08/12|ND|P12096|"|Phaethon aethereus|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  <c r="AJ58" s="7" t="s">
        <v>6</v>
      </c>
      <c r="AK58" s="7" t="s">
        <v>6</v>
      </c>
      <c r="AL58" s="7" t="s">
        <v>6</v>
      </c>
      <c r="AM58" s="7" t="s">
        <v>6</v>
      </c>
      <c r="AN58" s="7" t="s">
        <v>6</v>
      </c>
      <c r="AO58" s="7" t="s">
        <v>6</v>
      </c>
      <c r="AP58" s="7" t="s">
        <v>6</v>
      </c>
      <c r="AQ58" s="7" t="s">
        <v>6</v>
      </c>
      <c r="AR58" s="7" t="s">
        <v>6</v>
      </c>
      <c r="AS58" s="7" t="s">
        <v>6</v>
      </c>
      <c r="AT58" s="7" t="s">
        <v>6</v>
      </c>
      <c r="AU58" s="7" t="s">
        <v>6</v>
      </c>
      <c r="AV58" s="7" t="s">
        <v>6</v>
      </c>
      <c r="AW58" s="7" t="s">
        <v>6</v>
      </c>
      <c r="AX58" s="7" t="s">
        <v>6</v>
      </c>
      <c r="AY58" s="7" t="s">
        <v>6</v>
      </c>
      <c r="AZ58" s="7" t="s">
        <v>6</v>
      </c>
      <c r="BA58" s="7">
        <v>55</v>
      </c>
      <c r="BB58" s="7">
        <v>55</v>
      </c>
      <c r="BC58" s="7" t="s">
        <v>6</v>
      </c>
      <c r="BD58" s="7" t="s">
        <v>6</v>
      </c>
      <c r="BE58" s="7" t="s">
        <v>6</v>
      </c>
      <c r="BF58" s="7" t="s">
        <v>6</v>
      </c>
      <c r="BG58" s="7" t="s">
        <v>6</v>
      </c>
      <c r="BH58" s="7" t="s">
        <v>6</v>
      </c>
      <c r="BI58" s="7" t="s">
        <v>6</v>
      </c>
      <c r="BJ58" s="7" t="s">
        <v>6</v>
      </c>
      <c r="BK58" s="7" t="s">
        <v>6</v>
      </c>
      <c r="BL58" s="7" t="s">
        <v>6</v>
      </c>
      <c r="BM58" s="7" t="s">
        <v>6</v>
      </c>
      <c r="BN58" s="7" t="s">
        <v>6</v>
      </c>
      <c r="BO58" s="7" t="s">
        <v>6</v>
      </c>
      <c r="BP58" s="7" t="s">
        <v>6</v>
      </c>
      <c r="BQ58" s="7" t="s">
        <v>6</v>
      </c>
      <c r="BR58" s="7" t="s">
        <v>6</v>
      </c>
      <c r="BS58" s="7" t="s">
        <v>6</v>
      </c>
      <c r="BT58" s="7" t="s">
        <v>6</v>
      </c>
      <c r="BU58" s="7" t="s">
        <v>6</v>
      </c>
      <c r="BV58" s="7" t="s">
        <v>6</v>
      </c>
      <c r="BW58" s="7" t="s">
        <v>6</v>
      </c>
      <c r="BX58" s="7" t="s">
        <v>6</v>
      </c>
      <c r="BY58" s="7" t="s">
        <v>6</v>
      </c>
      <c r="BZ58" s="7" t="s">
        <v>6</v>
      </c>
      <c r="CA58" s="7" t="s">
        <v>6</v>
      </c>
      <c r="CB58" s="7" t="s">
        <v>6</v>
      </c>
      <c r="CC58" s="7" t="s">
        <v>6</v>
      </c>
      <c r="CD58" s="7" t="s">
        <v>6</v>
      </c>
      <c r="CE58" s="7" t="s">
        <v>6</v>
      </c>
      <c r="CF58" s="7" t="s">
        <v>6</v>
      </c>
      <c r="CG58" s="7" t="s">
        <v>6</v>
      </c>
      <c r="CH58" s="7" t="s">
        <v>6</v>
      </c>
      <c r="CI58" s="7" t="s">
        <v>6</v>
      </c>
      <c r="CJ58" s="7" t="s">
        <v>6</v>
      </c>
      <c r="CK58" s="7" t="s">
        <v>6</v>
      </c>
      <c r="CL58" s="7" t="s">
        <v>6</v>
      </c>
      <c r="CM58" s="7" t="s">
        <v>6</v>
      </c>
      <c r="CN58" s="7" t="s">
        <v>6</v>
      </c>
      <c r="CO58" s="7" t="s">
        <v>6</v>
      </c>
      <c r="CP58" s="30" t="s">
        <v>6</v>
      </c>
      <c r="CQ58" s="30" t="s">
        <v>6</v>
      </c>
      <c r="CR58" s="30" t="s">
        <v>6</v>
      </c>
      <c r="CS58" s="30" t="s">
        <v>6</v>
      </c>
      <c r="CT58" s="30" t="s">
        <v>6</v>
      </c>
      <c r="CU58" s="30" t="s">
        <v>6</v>
      </c>
      <c r="CV58" s="30" t="s">
        <v>6</v>
      </c>
      <c r="CW58" s="14">
        <v>-17.489999999999998</v>
      </c>
      <c r="CX58" s="14">
        <v>9.8699999999999992</v>
      </c>
      <c r="CY58" s="14" t="s">
        <v>6</v>
      </c>
      <c r="CZ58" s="14" t="s">
        <v>6</v>
      </c>
      <c r="DA58" s="14" t="s">
        <v>6</v>
      </c>
      <c r="DB58" s="14" t="s">
        <v>6</v>
      </c>
      <c r="DC58" s="14" t="s">
        <v>6</v>
      </c>
      <c r="DD58" s="14" t="s">
        <v>6</v>
      </c>
      <c r="DE58" s="14" t="s">
        <v>6</v>
      </c>
      <c r="DF58" s="14" t="s">
        <v>6</v>
      </c>
      <c r="DG58" s="14" t="s">
        <v>6</v>
      </c>
      <c r="DH58" s="14" t="s">
        <v>6</v>
      </c>
      <c r="DI58" s="7" t="s">
        <v>6</v>
      </c>
      <c r="DJ58" s="7" t="s">
        <v>6</v>
      </c>
      <c r="DK58" s="7" t="s">
        <v>6</v>
      </c>
      <c r="DL58" s="7" t="s">
        <v>6</v>
      </c>
      <c r="DM58" s="7" t="s">
        <v>6</v>
      </c>
      <c r="DN58" s="7" t="s">
        <v>6</v>
      </c>
      <c r="DO58" s="7" t="s">
        <v>6</v>
      </c>
      <c r="DP58" s="7" t="s">
        <v>6</v>
      </c>
      <c r="DQ58" s="7" t="s">
        <v>6</v>
      </c>
      <c r="DR58" s="7" t="s">
        <v>6</v>
      </c>
      <c r="DS58" s="7" t="s">
        <v>6</v>
      </c>
      <c r="DT58" s="7" t="s">
        <v>6</v>
      </c>
      <c r="DU58" s="7" t="s">
        <v>6</v>
      </c>
    </row>
    <row r="59" spans="1:125" s="9" customFormat="1" ht="12.75" x14ac:dyDescent="0.25">
      <c r="A59" s="7" t="s">
        <v>100</v>
      </c>
      <c r="B59" s="7" t="s">
        <v>463</v>
      </c>
      <c r="C59" s="7" t="s">
        <v>6</v>
      </c>
      <c r="D59" s="15">
        <v>40767</v>
      </c>
      <c r="E59" s="7" t="s">
        <v>464</v>
      </c>
      <c r="F59" s="16" t="s">
        <v>108</v>
      </c>
      <c r="G59" s="5" t="s">
        <v>462</v>
      </c>
      <c r="H59" s="7"/>
      <c r="I59" s="7"/>
      <c r="J59" s="7"/>
      <c r="K59" s="7"/>
      <c r="L59" s="7"/>
      <c r="M59" s="7"/>
      <c r="N59" s="7"/>
      <c r="O59" s="7"/>
      <c r="P59" s="7" t="str">
        <f t="shared" si="0"/>
        <v>Antes Nov 2015|Abrolhos|NA|2011/08/12|ND|P09038|"|Phaethon aethereus|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  <c r="AJ59" s="7" t="s">
        <v>6</v>
      </c>
      <c r="AK59" s="7" t="s">
        <v>6</v>
      </c>
      <c r="AL59" s="7" t="s">
        <v>6</v>
      </c>
      <c r="AM59" s="7" t="s">
        <v>6</v>
      </c>
      <c r="AN59" s="7" t="s">
        <v>6</v>
      </c>
      <c r="AO59" s="7" t="s">
        <v>6</v>
      </c>
      <c r="AP59" s="7" t="s">
        <v>6</v>
      </c>
      <c r="AQ59" s="7" t="s">
        <v>6</v>
      </c>
      <c r="AR59" s="7" t="s">
        <v>6</v>
      </c>
      <c r="AS59" s="7" t="s">
        <v>6</v>
      </c>
      <c r="AT59" s="7" t="s">
        <v>6</v>
      </c>
      <c r="AU59" s="7" t="s">
        <v>6</v>
      </c>
      <c r="AV59" s="7" t="s">
        <v>6</v>
      </c>
      <c r="AW59" s="7" t="s">
        <v>6</v>
      </c>
      <c r="AX59" s="7" t="s">
        <v>6</v>
      </c>
      <c r="AY59" s="7" t="s">
        <v>6</v>
      </c>
      <c r="AZ59" s="7" t="s">
        <v>6</v>
      </c>
      <c r="BA59" s="7">
        <v>55</v>
      </c>
      <c r="BB59" s="7">
        <v>55</v>
      </c>
      <c r="BC59" s="7" t="s">
        <v>6</v>
      </c>
      <c r="BD59" s="7" t="s">
        <v>6</v>
      </c>
      <c r="BE59" s="7" t="s">
        <v>6</v>
      </c>
      <c r="BF59" s="7" t="s">
        <v>6</v>
      </c>
      <c r="BG59" s="7" t="s">
        <v>6</v>
      </c>
      <c r="BH59" s="7" t="s">
        <v>6</v>
      </c>
      <c r="BI59" s="7" t="s">
        <v>6</v>
      </c>
      <c r="BJ59" s="7" t="s">
        <v>6</v>
      </c>
      <c r="BK59" s="7" t="s">
        <v>6</v>
      </c>
      <c r="BL59" s="7" t="s">
        <v>6</v>
      </c>
      <c r="BM59" s="7" t="s">
        <v>6</v>
      </c>
      <c r="BN59" s="7" t="s">
        <v>6</v>
      </c>
      <c r="BO59" s="7" t="s">
        <v>6</v>
      </c>
      <c r="BP59" s="7" t="s">
        <v>6</v>
      </c>
      <c r="BQ59" s="7" t="s">
        <v>6</v>
      </c>
      <c r="BR59" s="7" t="s">
        <v>6</v>
      </c>
      <c r="BS59" s="7" t="s">
        <v>6</v>
      </c>
      <c r="BT59" s="7" t="s">
        <v>6</v>
      </c>
      <c r="BU59" s="7" t="s">
        <v>6</v>
      </c>
      <c r="BV59" s="7" t="s">
        <v>6</v>
      </c>
      <c r="BW59" s="7" t="s">
        <v>6</v>
      </c>
      <c r="BX59" s="7" t="s">
        <v>6</v>
      </c>
      <c r="BY59" s="7" t="s">
        <v>6</v>
      </c>
      <c r="BZ59" s="7" t="s">
        <v>6</v>
      </c>
      <c r="CA59" s="7" t="s">
        <v>6</v>
      </c>
      <c r="CB59" s="7" t="s">
        <v>6</v>
      </c>
      <c r="CC59" s="7" t="s">
        <v>6</v>
      </c>
      <c r="CD59" s="7" t="s">
        <v>6</v>
      </c>
      <c r="CE59" s="7" t="s">
        <v>6</v>
      </c>
      <c r="CF59" s="7" t="s">
        <v>6</v>
      </c>
      <c r="CG59" s="7" t="s">
        <v>6</v>
      </c>
      <c r="CH59" s="7" t="s">
        <v>6</v>
      </c>
      <c r="CI59" s="7" t="s">
        <v>6</v>
      </c>
      <c r="CJ59" s="7" t="s">
        <v>6</v>
      </c>
      <c r="CK59" s="7" t="s">
        <v>6</v>
      </c>
      <c r="CL59" s="7" t="s">
        <v>6</v>
      </c>
      <c r="CM59" s="7" t="s">
        <v>6</v>
      </c>
      <c r="CN59" s="7" t="s">
        <v>6</v>
      </c>
      <c r="CO59" s="7" t="s">
        <v>6</v>
      </c>
      <c r="CP59" s="30" t="s">
        <v>6</v>
      </c>
      <c r="CQ59" s="30" t="s">
        <v>6</v>
      </c>
      <c r="CR59" s="30" t="s">
        <v>6</v>
      </c>
      <c r="CS59" s="30" t="s">
        <v>6</v>
      </c>
      <c r="CT59" s="30" t="s">
        <v>6</v>
      </c>
      <c r="CU59" s="30" t="s">
        <v>6</v>
      </c>
      <c r="CV59" s="30" t="s">
        <v>6</v>
      </c>
      <c r="CW59" s="14">
        <v>-18.16</v>
      </c>
      <c r="CX59" s="14">
        <v>11.58</v>
      </c>
      <c r="CY59" s="14" t="s">
        <v>6</v>
      </c>
      <c r="CZ59" s="14" t="s">
        <v>6</v>
      </c>
      <c r="DA59" s="14" t="s">
        <v>6</v>
      </c>
      <c r="DB59" s="14" t="s">
        <v>6</v>
      </c>
      <c r="DC59" s="14" t="s">
        <v>6</v>
      </c>
      <c r="DD59" s="14" t="s">
        <v>6</v>
      </c>
      <c r="DE59" s="14" t="s">
        <v>6</v>
      </c>
      <c r="DF59" s="14" t="s">
        <v>6</v>
      </c>
      <c r="DG59" s="14" t="s">
        <v>6</v>
      </c>
      <c r="DH59" s="14" t="s">
        <v>6</v>
      </c>
      <c r="DI59" s="7" t="s">
        <v>6</v>
      </c>
      <c r="DJ59" s="7" t="s">
        <v>6</v>
      </c>
      <c r="DK59" s="7" t="s">
        <v>6</v>
      </c>
      <c r="DL59" s="7" t="s">
        <v>6</v>
      </c>
      <c r="DM59" s="7" t="s">
        <v>6</v>
      </c>
      <c r="DN59" s="7" t="s">
        <v>6</v>
      </c>
      <c r="DO59" s="7" t="s">
        <v>6</v>
      </c>
      <c r="DP59" s="7" t="s">
        <v>6</v>
      </c>
      <c r="DQ59" s="7" t="s">
        <v>6</v>
      </c>
      <c r="DR59" s="7" t="s">
        <v>6</v>
      </c>
      <c r="DS59" s="7" t="s">
        <v>6</v>
      </c>
      <c r="DT59" s="7" t="s">
        <v>6</v>
      </c>
      <c r="DU59" s="7" t="s">
        <v>6</v>
      </c>
    </row>
    <row r="60" spans="1:125" s="9" customFormat="1" ht="12.75" x14ac:dyDescent="0.25">
      <c r="A60" s="7" t="s">
        <v>100</v>
      </c>
      <c r="B60" s="7" t="s">
        <v>463</v>
      </c>
      <c r="C60" s="7" t="s">
        <v>6</v>
      </c>
      <c r="D60" s="15">
        <v>40767</v>
      </c>
      <c r="E60" s="7" t="s">
        <v>464</v>
      </c>
      <c r="F60" s="16" t="s">
        <v>109</v>
      </c>
      <c r="G60" s="5" t="s">
        <v>462</v>
      </c>
      <c r="H60" s="7"/>
      <c r="I60" s="7"/>
      <c r="J60" s="7"/>
      <c r="K60" s="7"/>
      <c r="L60" s="7"/>
      <c r="M60" s="7"/>
      <c r="N60" s="7"/>
      <c r="O60" s="7"/>
      <c r="P60" s="7" t="str">
        <f t="shared" si="0"/>
        <v>Antes Nov 2015|Abrolhos|NA|2011/08/12|ND|P12091|"|Phaethon aethereus|</v>
      </c>
      <c r="Q60" s="7" t="s">
        <v>6</v>
      </c>
      <c r="R60" s="7" t="s">
        <v>6</v>
      </c>
      <c r="S60" s="7" t="s">
        <v>6</v>
      </c>
      <c r="T60" s="7" t="s">
        <v>6</v>
      </c>
      <c r="U60" s="7" t="s">
        <v>6</v>
      </c>
      <c r="V60" s="7" t="s">
        <v>6</v>
      </c>
      <c r="W60" s="7" t="s">
        <v>6</v>
      </c>
      <c r="X60" s="7" t="s">
        <v>6</v>
      </c>
      <c r="Y60" s="7" t="s">
        <v>6</v>
      </c>
      <c r="Z60" s="7" t="s">
        <v>6</v>
      </c>
      <c r="AA60" s="7" t="s">
        <v>6</v>
      </c>
      <c r="AB60" s="7" t="s">
        <v>6</v>
      </c>
      <c r="AC60" s="7" t="s">
        <v>6</v>
      </c>
      <c r="AD60" s="7" t="s">
        <v>6</v>
      </c>
      <c r="AE60" s="7" t="s">
        <v>6</v>
      </c>
      <c r="AF60" s="7" t="s">
        <v>6</v>
      </c>
      <c r="AG60" s="7" t="s">
        <v>6</v>
      </c>
      <c r="AH60" s="7" t="s">
        <v>6</v>
      </c>
      <c r="AI60" s="7" t="s">
        <v>6</v>
      </c>
      <c r="AJ60" s="7" t="s">
        <v>6</v>
      </c>
      <c r="AK60" s="7" t="s">
        <v>6</v>
      </c>
      <c r="AL60" s="7" t="s">
        <v>6</v>
      </c>
      <c r="AM60" s="7" t="s">
        <v>6</v>
      </c>
      <c r="AN60" s="7" t="s">
        <v>6</v>
      </c>
      <c r="AO60" s="7" t="s">
        <v>6</v>
      </c>
      <c r="AP60" s="7" t="s">
        <v>6</v>
      </c>
      <c r="AQ60" s="7" t="s">
        <v>6</v>
      </c>
      <c r="AR60" s="7" t="s">
        <v>6</v>
      </c>
      <c r="AS60" s="7" t="s">
        <v>6</v>
      </c>
      <c r="AT60" s="7" t="s">
        <v>6</v>
      </c>
      <c r="AU60" s="7" t="s">
        <v>6</v>
      </c>
      <c r="AV60" s="7" t="s">
        <v>6</v>
      </c>
      <c r="AW60" s="7" t="s">
        <v>6</v>
      </c>
      <c r="AX60" s="7" t="s">
        <v>6</v>
      </c>
      <c r="AY60" s="7" t="s">
        <v>6</v>
      </c>
      <c r="AZ60" s="7" t="s">
        <v>6</v>
      </c>
      <c r="BA60" s="7">
        <v>55</v>
      </c>
      <c r="BB60" s="7">
        <v>55</v>
      </c>
      <c r="BC60" s="7" t="s">
        <v>6</v>
      </c>
      <c r="BD60" s="7" t="s">
        <v>6</v>
      </c>
      <c r="BE60" s="7" t="s">
        <v>6</v>
      </c>
      <c r="BF60" s="7" t="s">
        <v>6</v>
      </c>
      <c r="BG60" s="7" t="s">
        <v>6</v>
      </c>
      <c r="BH60" s="7" t="s">
        <v>6</v>
      </c>
      <c r="BI60" s="7" t="s">
        <v>6</v>
      </c>
      <c r="BJ60" s="7" t="s">
        <v>6</v>
      </c>
      <c r="BK60" s="7" t="s">
        <v>6</v>
      </c>
      <c r="BL60" s="7" t="s">
        <v>6</v>
      </c>
      <c r="BM60" s="7" t="s">
        <v>6</v>
      </c>
      <c r="BN60" s="7" t="s">
        <v>6</v>
      </c>
      <c r="BO60" s="7" t="s">
        <v>6</v>
      </c>
      <c r="BP60" s="7" t="s">
        <v>6</v>
      </c>
      <c r="BQ60" s="7" t="s">
        <v>6</v>
      </c>
      <c r="BR60" s="7" t="s">
        <v>6</v>
      </c>
      <c r="BS60" s="7" t="s">
        <v>6</v>
      </c>
      <c r="BT60" s="7" t="s">
        <v>6</v>
      </c>
      <c r="BU60" s="7" t="s">
        <v>6</v>
      </c>
      <c r="BV60" s="7" t="s">
        <v>6</v>
      </c>
      <c r="BW60" s="7" t="s">
        <v>6</v>
      </c>
      <c r="BX60" s="7" t="s">
        <v>6</v>
      </c>
      <c r="BY60" s="7" t="s">
        <v>6</v>
      </c>
      <c r="BZ60" s="7" t="s">
        <v>6</v>
      </c>
      <c r="CA60" s="7" t="s">
        <v>6</v>
      </c>
      <c r="CB60" s="7" t="s">
        <v>6</v>
      </c>
      <c r="CC60" s="7" t="s">
        <v>6</v>
      </c>
      <c r="CD60" s="7" t="s">
        <v>6</v>
      </c>
      <c r="CE60" s="7" t="s">
        <v>6</v>
      </c>
      <c r="CF60" s="7" t="s">
        <v>6</v>
      </c>
      <c r="CG60" s="7" t="s">
        <v>6</v>
      </c>
      <c r="CH60" s="7" t="s">
        <v>6</v>
      </c>
      <c r="CI60" s="7" t="s">
        <v>6</v>
      </c>
      <c r="CJ60" s="7" t="s">
        <v>6</v>
      </c>
      <c r="CK60" s="7" t="s">
        <v>6</v>
      </c>
      <c r="CL60" s="7" t="s">
        <v>6</v>
      </c>
      <c r="CM60" s="7" t="s">
        <v>6</v>
      </c>
      <c r="CN60" s="7" t="s">
        <v>6</v>
      </c>
      <c r="CO60" s="7" t="s">
        <v>6</v>
      </c>
      <c r="CP60" s="30" t="s">
        <v>6</v>
      </c>
      <c r="CQ60" s="30" t="s">
        <v>6</v>
      </c>
      <c r="CR60" s="30" t="s">
        <v>6</v>
      </c>
      <c r="CS60" s="30" t="s">
        <v>6</v>
      </c>
      <c r="CT60" s="30" t="s">
        <v>6</v>
      </c>
      <c r="CU60" s="30" t="s">
        <v>6</v>
      </c>
      <c r="CV60" s="30" t="s">
        <v>6</v>
      </c>
      <c r="CW60" s="14">
        <v>-18</v>
      </c>
      <c r="CX60" s="14">
        <v>11.66</v>
      </c>
      <c r="CY60" s="14" t="s">
        <v>6</v>
      </c>
      <c r="CZ60" s="14" t="s">
        <v>6</v>
      </c>
      <c r="DA60" s="14" t="s">
        <v>6</v>
      </c>
      <c r="DB60" s="14" t="s">
        <v>6</v>
      </c>
      <c r="DC60" s="14" t="s">
        <v>6</v>
      </c>
      <c r="DD60" s="14" t="s">
        <v>6</v>
      </c>
      <c r="DE60" s="14" t="s">
        <v>6</v>
      </c>
      <c r="DF60" s="14" t="s">
        <v>6</v>
      </c>
      <c r="DG60" s="14" t="s">
        <v>6</v>
      </c>
      <c r="DH60" s="14" t="s">
        <v>6</v>
      </c>
      <c r="DI60" s="7" t="s">
        <v>6</v>
      </c>
      <c r="DJ60" s="7" t="s">
        <v>6</v>
      </c>
      <c r="DK60" s="7" t="s">
        <v>6</v>
      </c>
      <c r="DL60" s="7" t="s">
        <v>6</v>
      </c>
      <c r="DM60" s="7" t="s">
        <v>6</v>
      </c>
      <c r="DN60" s="7" t="s">
        <v>6</v>
      </c>
      <c r="DO60" s="7" t="s">
        <v>6</v>
      </c>
      <c r="DP60" s="7" t="s">
        <v>6</v>
      </c>
      <c r="DQ60" s="7" t="s">
        <v>6</v>
      </c>
      <c r="DR60" s="7" t="s">
        <v>6</v>
      </c>
      <c r="DS60" s="7" t="s">
        <v>6</v>
      </c>
      <c r="DT60" s="7" t="s">
        <v>6</v>
      </c>
      <c r="DU60" s="7" t="s">
        <v>6</v>
      </c>
    </row>
    <row r="61" spans="1:125" s="9" customFormat="1" ht="12.75" x14ac:dyDescent="0.25">
      <c r="A61" s="7" t="s">
        <v>100</v>
      </c>
      <c r="B61" s="7" t="s">
        <v>463</v>
      </c>
      <c r="C61" s="7" t="s">
        <v>6</v>
      </c>
      <c r="D61" s="15">
        <v>40775</v>
      </c>
      <c r="E61" s="7" t="s">
        <v>464</v>
      </c>
      <c r="F61" s="16" t="s">
        <v>72</v>
      </c>
      <c r="G61" s="5" t="s">
        <v>462</v>
      </c>
      <c r="H61" s="7"/>
      <c r="I61" s="7"/>
      <c r="J61" s="7"/>
      <c r="K61" s="7"/>
      <c r="L61" s="7"/>
      <c r="M61" s="7"/>
      <c r="N61" s="7"/>
      <c r="O61" s="7"/>
      <c r="P61" s="7" t="str">
        <f t="shared" si="0"/>
        <v>Antes Nov 2015|Abrolhos|NA|2011/08/20|ND|P11601|"|Phaethon aethereus|</v>
      </c>
      <c r="Q61" s="7" t="s">
        <v>6</v>
      </c>
      <c r="R61" s="7" t="s">
        <v>6</v>
      </c>
      <c r="S61" s="7" t="s">
        <v>6</v>
      </c>
      <c r="T61" s="7" t="s">
        <v>6</v>
      </c>
      <c r="U61" s="7" t="s">
        <v>6</v>
      </c>
      <c r="V61" s="7" t="s">
        <v>6</v>
      </c>
      <c r="W61" s="7" t="s">
        <v>6</v>
      </c>
      <c r="X61" s="7" t="s">
        <v>6</v>
      </c>
      <c r="Y61" s="7" t="s">
        <v>6</v>
      </c>
      <c r="Z61" s="7" t="s">
        <v>6</v>
      </c>
      <c r="AA61" s="7" t="s">
        <v>6</v>
      </c>
      <c r="AB61" s="7" t="s">
        <v>6</v>
      </c>
      <c r="AC61" s="7" t="s">
        <v>6</v>
      </c>
      <c r="AD61" s="7" t="s">
        <v>6</v>
      </c>
      <c r="AE61" s="7" t="s">
        <v>6</v>
      </c>
      <c r="AF61" s="7" t="s">
        <v>6</v>
      </c>
      <c r="AG61" s="7" t="s">
        <v>6</v>
      </c>
      <c r="AH61" s="7" t="s">
        <v>6</v>
      </c>
      <c r="AI61" s="7" t="s">
        <v>6</v>
      </c>
      <c r="AJ61" s="7" t="s">
        <v>6</v>
      </c>
      <c r="AK61" s="7" t="s">
        <v>6</v>
      </c>
      <c r="AL61" s="7" t="s">
        <v>6</v>
      </c>
      <c r="AM61" s="7" t="s">
        <v>6</v>
      </c>
      <c r="AN61" s="7" t="s">
        <v>6</v>
      </c>
      <c r="AO61" s="7" t="s">
        <v>6</v>
      </c>
      <c r="AP61" s="7" t="s">
        <v>6</v>
      </c>
      <c r="AQ61" s="7" t="s">
        <v>6</v>
      </c>
      <c r="AR61" s="7" t="s">
        <v>6</v>
      </c>
      <c r="AS61" s="7" t="s">
        <v>6</v>
      </c>
      <c r="AT61" s="7" t="s">
        <v>6</v>
      </c>
      <c r="AU61" s="7" t="s">
        <v>6</v>
      </c>
      <c r="AV61" s="7" t="s">
        <v>6</v>
      </c>
      <c r="AW61" s="7" t="s">
        <v>6</v>
      </c>
      <c r="AX61" s="7" t="s">
        <v>6</v>
      </c>
      <c r="AY61" s="7" t="s">
        <v>6</v>
      </c>
      <c r="AZ61" s="7" t="s">
        <v>6</v>
      </c>
      <c r="BA61" s="7">
        <v>55</v>
      </c>
      <c r="BB61" s="7">
        <v>55</v>
      </c>
      <c r="BC61" s="7" t="s">
        <v>6</v>
      </c>
      <c r="BD61" s="7" t="s">
        <v>6</v>
      </c>
      <c r="BE61" s="7" t="s">
        <v>6</v>
      </c>
      <c r="BF61" s="7" t="s">
        <v>6</v>
      </c>
      <c r="BG61" s="7" t="s">
        <v>6</v>
      </c>
      <c r="BH61" s="7" t="s">
        <v>6</v>
      </c>
      <c r="BI61" s="7" t="s">
        <v>6</v>
      </c>
      <c r="BJ61" s="7" t="s">
        <v>6</v>
      </c>
      <c r="BK61" s="7" t="s">
        <v>6</v>
      </c>
      <c r="BL61" s="7" t="s">
        <v>6</v>
      </c>
      <c r="BM61" s="7" t="s">
        <v>6</v>
      </c>
      <c r="BN61" s="7" t="s">
        <v>6</v>
      </c>
      <c r="BO61" s="7" t="s">
        <v>6</v>
      </c>
      <c r="BP61" s="7" t="s">
        <v>6</v>
      </c>
      <c r="BQ61" s="7" t="s">
        <v>6</v>
      </c>
      <c r="BR61" s="7" t="s">
        <v>6</v>
      </c>
      <c r="BS61" s="7" t="s">
        <v>6</v>
      </c>
      <c r="BT61" s="7" t="s">
        <v>6</v>
      </c>
      <c r="BU61" s="7" t="s">
        <v>6</v>
      </c>
      <c r="BV61" s="7" t="s">
        <v>6</v>
      </c>
      <c r="BW61" s="7" t="s">
        <v>6</v>
      </c>
      <c r="BX61" s="7" t="s">
        <v>6</v>
      </c>
      <c r="BY61" s="7" t="s">
        <v>6</v>
      </c>
      <c r="BZ61" s="7" t="s">
        <v>6</v>
      </c>
      <c r="CA61" s="7" t="s">
        <v>6</v>
      </c>
      <c r="CB61" s="7" t="s">
        <v>6</v>
      </c>
      <c r="CC61" s="7" t="s">
        <v>6</v>
      </c>
      <c r="CD61" s="7" t="s">
        <v>6</v>
      </c>
      <c r="CE61" s="7" t="s">
        <v>6</v>
      </c>
      <c r="CF61" s="7" t="s">
        <v>6</v>
      </c>
      <c r="CG61" s="7" t="s">
        <v>6</v>
      </c>
      <c r="CH61" s="7" t="s">
        <v>6</v>
      </c>
      <c r="CI61" s="7" t="s">
        <v>6</v>
      </c>
      <c r="CJ61" s="7" t="s">
        <v>6</v>
      </c>
      <c r="CK61" s="7" t="s">
        <v>6</v>
      </c>
      <c r="CL61" s="7" t="s">
        <v>6</v>
      </c>
      <c r="CM61" s="7" t="s">
        <v>6</v>
      </c>
      <c r="CN61" s="7" t="s">
        <v>6</v>
      </c>
      <c r="CO61" s="7" t="s">
        <v>6</v>
      </c>
      <c r="CP61" s="30" t="s">
        <v>6</v>
      </c>
      <c r="CQ61" s="30" t="s">
        <v>6</v>
      </c>
      <c r="CR61" s="30" t="s">
        <v>6</v>
      </c>
      <c r="CS61" s="30" t="s">
        <v>6</v>
      </c>
      <c r="CT61" s="30" t="s">
        <v>6</v>
      </c>
      <c r="CU61" s="30" t="s">
        <v>6</v>
      </c>
      <c r="CV61" s="30" t="s">
        <v>6</v>
      </c>
      <c r="CW61" s="14">
        <v>-16.86</v>
      </c>
      <c r="CX61" s="14">
        <v>8.16</v>
      </c>
      <c r="CY61" s="14" t="s">
        <v>6</v>
      </c>
      <c r="CZ61" s="14" t="s">
        <v>6</v>
      </c>
      <c r="DA61" s="14" t="s">
        <v>6</v>
      </c>
      <c r="DB61" s="14" t="s">
        <v>6</v>
      </c>
      <c r="DC61" s="14" t="s">
        <v>6</v>
      </c>
      <c r="DD61" s="14" t="s">
        <v>6</v>
      </c>
      <c r="DE61" s="14" t="s">
        <v>6</v>
      </c>
      <c r="DF61" s="14" t="s">
        <v>6</v>
      </c>
      <c r="DG61" s="14" t="s">
        <v>6</v>
      </c>
      <c r="DH61" s="14" t="s">
        <v>6</v>
      </c>
      <c r="DI61" s="7" t="s">
        <v>6</v>
      </c>
      <c r="DJ61" s="7" t="s">
        <v>6</v>
      </c>
      <c r="DK61" s="7" t="s">
        <v>6</v>
      </c>
      <c r="DL61" s="7" t="s">
        <v>6</v>
      </c>
      <c r="DM61" s="7" t="s">
        <v>6</v>
      </c>
      <c r="DN61" s="7" t="s">
        <v>6</v>
      </c>
      <c r="DO61" s="7" t="s">
        <v>6</v>
      </c>
      <c r="DP61" s="7" t="s">
        <v>6</v>
      </c>
      <c r="DQ61" s="7" t="s">
        <v>6</v>
      </c>
      <c r="DR61" s="7" t="s">
        <v>6</v>
      </c>
      <c r="DS61" s="7" t="s">
        <v>6</v>
      </c>
      <c r="DT61" s="7" t="s">
        <v>6</v>
      </c>
      <c r="DU61" s="7" t="s">
        <v>6</v>
      </c>
    </row>
    <row r="62" spans="1:125" s="9" customFormat="1" ht="12.75" x14ac:dyDescent="0.25">
      <c r="A62" s="7" t="s">
        <v>100</v>
      </c>
      <c r="B62" s="7" t="s">
        <v>463</v>
      </c>
      <c r="C62" s="7" t="s">
        <v>6</v>
      </c>
      <c r="D62" s="15">
        <v>40775</v>
      </c>
      <c r="E62" s="7" t="s">
        <v>464</v>
      </c>
      <c r="F62" s="16" t="s">
        <v>73</v>
      </c>
      <c r="G62" s="5" t="s">
        <v>462</v>
      </c>
      <c r="H62" s="7"/>
      <c r="I62" s="7"/>
      <c r="J62" s="7"/>
      <c r="K62" s="7"/>
      <c r="L62" s="7"/>
      <c r="M62" s="7"/>
      <c r="N62" s="7"/>
      <c r="O62" s="7"/>
      <c r="P62" s="7" t="str">
        <f t="shared" si="0"/>
        <v>Antes Nov 2015|Abrolhos|NA|2011/08/20|ND|P11602|"|Phaethon aethereus|</v>
      </c>
      <c r="Q62" s="7" t="s">
        <v>6</v>
      </c>
      <c r="R62" s="7" t="s">
        <v>6</v>
      </c>
      <c r="S62" s="7" t="s">
        <v>6</v>
      </c>
      <c r="T62" s="7" t="s">
        <v>6</v>
      </c>
      <c r="U62" s="7" t="s">
        <v>6</v>
      </c>
      <c r="V62" s="7" t="s">
        <v>6</v>
      </c>
      <c r="W62" s="7" t="s">
        <v>6</v>
      </c>
      <c r="X62" s="7" t="s">
        <v>6</v>
      </c>
      <c r="Y62" s="7" t="s">
        <v>6</v>
      </c>
      <c r="Z62" s="7" t="s">
        <v>6</v>
      </c>
      <c r="AA62" s="7" t="s">
        <v>6</v>
      </c>
      <c r="AB62" s="7" t="s">
        <v>6</v>
      </c>
      <c r="AC62" s="7" t="s">
        <v>6</v>
      </c>
      <c r="AD62" s="7" t="s">
        <v>6</v>
      </c>
      <c r="AE62" s="7" t="s">
        <v>6</v>
      </c>
      <c r="AF62" s="7" t="s">
        <v>6</v>
      </c>
      <c r="AG62" s="7" t="s">
        <v>6</v>
      </c>
      <c r="AH62" s="7" t="s">
        <v>6</v>
      </c>
      <c r="AI62" s="7" t="s">
        <v>6</v>
      </c>
      <c r="AJ62" s="7" t="s">
        <v>6</v>
      </c>
      <c r="AK62" s="7" t="s">
        <v>6</v>
      </c>
      <c r="AL62" s="7" t="s">
        <v>6</v>
      </c>
      <c r="AM62" s="7" t="s">
        <v>6</v>
      </c>
      <c r="AN62" s="7" t="s">
        <v>6</v>
      </c>
      <c r="AO62" s="7" t="s">
        <v>6</v>
      </c>
      <c r="AP62" s="7" t="s">
        <v>6</v>
      </c>
      <c r="AQ62" s="7" t="s">
        <v>6</v>
      </c>
      <c r="AR62" s="7" t="s">
        <v>6</v>
      </c>
      <c r="AS62" s="7" t="s">
        <v>6</v>
      </c>
      <c r="AT62" s="7" t="s">
        <v>6</v>
      </c>
      <c r="AU62" s="7" t="s">
        <v>6</v>
      </c>
      <c r="AV62" s="7" t="s">
        <v>6</v>
      </c>
      <c r="AW62" s="7" t="s">
        <v>6</v>
      </c>
      <c r="AX62" s="7" t="s">
        <v>6</v>
      </c>
      <c r="AY62" s="7" t="s">
        <v>6</v>
      </c>
      <c r="AZ62" s="7" t="s">
        <v>6</v>
      </c>
      <c r="BA62" s="7">
        <v>55</v>
      </c>
      <c r="BB62" s="7">
        <v>55</v>
      </c>
      <c r="BC62" s="7" t="s">
        <v>6</v>
      </c>
      <c r="BD62" s="7" t="s">
        <v>6</v>
      </c>
      <c r="BE62" s="7" t="s">
        <v>6</v>
      </c>
      <c r="BF62" s="7" t="s">
        <v>6</v>
      </c>
      <c r="BG62" s="7" t="s">
        <v>6</v>
      </c>
      <c r="BH62" s="7" t="s">
        <v>6</v>
      </c>
      <c r="BI62" s="7" t="s">
        <v>6</v>
      </c>
      <c r="BJ62" s="7" t="s">
        <v>6</v>
      </c>
      <c r="BK62" s="7" t="s">
        <v>6</v>
      </c>
      <c r="BL62" s="7" t="s">
        <v>6</v>
      </c>
      <c r="BM62" s="7" t="s">
        <v>6</v>
      </c>
      <c r="BN62" s="7" t="s">
        <v>6</v>
      </c>
      <c r="BO62" s="7" t="s">
        <v>6</v>
      </c>
      <c r="BP62" s="7" t="s">
        <v>6</v>
      </c>
      <c r="BQ62" s="7" t="s">
        <v>6</v>
      </c>
      <c r="BR62" s="7" t="s">
        <v>6</v>
      </c>
      <c r="BS62" s="7" t="s">
        <v>6</v>
      </c>
      <c r="BT62" s="7" t="s">
        <v>6</v>
      </c>
      <c r="BU62" s="7" t="s">
        <v>6</v>
      </c>
      <c r="BV62" s="7" t="s">
        <v>6</v>
      </c>
      <c r="BW62" s="7" t="s">
        <v>6</v>
      </c>
      <c r="BX62" s="7" t="s">
        <v>6</v>
      </c>
      <c r="BY62" s="7" t="s">
        <v>6</v>
      </c>
      <c r="BZ62" s="7" t="s">
        <v>6</v>
      </c>
      <c r="CA62" s="7" t="s">
        <v>6</v>
      </c>
      <c r="CB62" s="7" t="s">
        <v>6</v>
      </c>
      <c r="CC62" s="7" t="s">
        <v>6</v>
      </c>
      <c r="CD62" s="7" t="s">
        <v>6</v>
      </c>
      <c r="CE62" s="7" t="s">
        <v>6</v>
      </c>
      <c r="CF62" s="7" t="s">
        <v>6</v>
      </c>
      <c r="CG62" s="7" t="s">
        <v>6</v>
      </c>
      <c r="CH62" s="7" t="s">
        <v>6</v>
      </c>
      <c r="CI62" s="7" t="s">
        <v>6</v>
      </c>
      <c r="CJ62" s="7" t="s">
        <v>6</v>
      </c>
      <c r="CK62" s="7" t="s">
        <v>6</v>
      </c>
      <c r="CL62" s="7" t="s">
        <v>6</v>
      </c>
      <c r="CM62" s="7" t="s">
        <v>6</v>
      </c>
      <c r="CN62" s="7" t="s">
        <v>6</v>
      </c>
      <c r="CO62" s="7" t="s">
        <v>6</v>
      </c>
      <c r="CP62" s="30" t="s">
        <v>6</v>
      </c>
      <c r="CQ62" s="30" t="s">
        <v>6</v>
      </c>
      <c r="CR62" s="30" t="s">
        <v>6</v>
      </c>
      <c r="CS62" s="30" t="s">
        <v>6</v>
      </c>
      <c r="CT62" s="30" t="s">
        <v>6</v>
      </c>
      <c r="CU62" s="30" t="s">
        <v>6</v>
      </c>
      <c r="CV62" s="30" t="s">
        <v>6</v>
      </c>
      <c r="CW62" s="14">
        <v>-17.28</v>
      </c>
      <c r="CX62" s="14">
        <v>8.5299999999999994</v>
      </c>
      <c r="CY62" s="14" t="s">
        <v>6</v>
      </c>
      <c r="CZ62" s="14" t="s">
        <v>6</v>
      </c>
      <c r="DA62" s="14" t="s">
        <v>6</v>
      </c>
      <c r="DB62" s="14" t="s">
        <v>6</v>
      </c>
      <c r="DC62" s="14" t="s">
        <v>6</v>
      </c>
      <c r="DD62" s="14" t="s">
        <v>6</v>
      </c>
      <c r="DE62" s="14" t="s">
        <v>6</v>
      </c>
      <c r="DF62" s="14" t="s">
        <v>6</v>
      </c>
      <c r="DG62" s="14" t="s">
        <v>6</v>
      </c>
      <c r="DH62" s="14" t="s">
        <v>6</v>
      </c>
      <c r="DI62" s="7" t="s">
        <v>6</v>
      </c>
      <c r="DJ62" s="7" t="s">
        <v>6</v>
      </c>
      <c r="DK62" s="7" t="s">
        <v>6</v>
      </c>
      <c r="DL62" s="7" t="s">
        <v>6</v>
      </c>
      <c r="DM62" s="7" t="s">
        <v>6</v>
      </c>
      <c r="DN62" s="7" t="s">
        <v>6</v>
      </c>
      <c r="DO62" s="7" t="s">
        <v>6</v>
      </c>
      <c r="DP62" s="7" t="s">
        <v>6</v>
      </c>
      <c r="DQ62" s="7" t="s">
        <v>6</v>
      </c>
      <c r="DR62" s="7" t="s">
        <v>6</v>
      </c>
      <c r="DS62" s="7" t="s">
        <v>6</v>
      </c>
      <c r="DT62" s="7" t="s">
        <v>6</v>
      </c>
      <c r="DU62" s="7" t="s">
        <v>6</v>
      </c>
    </row>
    <row r="63" spans="1:125" s="9" customFormat="1" ht="12.75" x14ac:dyDescent="0.25">
      <c r="A63" s="7" t="s">
        <v>100</v>
      </c>
      <c r="B63" s="7" t="s">
        <v>463</v>
      </c>
      <c r="C63" s="7" t="s">
        <v>6</v>
      </c>
      <c r="D63" s="15">
        <v>40775</v>
      </c>
      <c r="E63" s="7" t="s">
        <v>464</v>
      </c>
      <c r="F63" s="16" t="s">
        <v>110</v>
      </c>
      <c r="G63" s="5" t="s">
        <v>462</v>
      </c>
      <c r="H63" s="7"/>
      <c r="I63" s="7"/>
      <c r="J63" s="7"/>
      <c r="K63" s="7"/>
      <c r="L63" s="7"/>
      <c r="M63" s="7"/>
      <c r="N63" s="7"/>
      <c r="O63" s="7"/>
      <c r="P63" s="7" t="str">
        <f t="shared" si="0"/>
        <v>Antes Nov 2015|Abrolhos|NA|2011/08/20|ND|P11603|"|Phaethon aethereus|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  <c r="AJ63" s="7" t="s">
        <v>6</v>
      </c>
      <c r="AK63" s="7" t="s">
        <v>6</v>
      </c>
      <c r="AL63" s="7" t="s">
        <v>6</v>
      </c>
      <c r="AM63" s="7" t="s">
        <v>6</v>
      </c>
      <c r="AN63" s="7" t="s">
        <v>6</v>
      </c>
      <c r="AO63" s="7" t="s">
        <v>6</v>
      </c>
      <c r="AP63" s="7" t="s">
        <v>6</v>
      </c>
      <c r="AQ63" s="7" t="s">
        <v>6</v>
      </c>
      <c r="AR63" s="7" t="s">
        <v>6</v>
      </c>
      <c r="AS63" s="7" t="s">
        <v>6</v>
      </c>
      <c r="AT63" s="7" t="s">
        <v>6</v>
      </c>
      <c r="AU63" s="7" t="s">
        <v>6</v>
      </c>
      <c r="AV63" s="7" t="s">
        <v>6</v>
      </c>
      <c r="AW63" s="7" t="s">
        <v>6</v>
      </c>
      <c r="AX63" s="7" t="s">
        <v>6</v>
      </c>
      <c r="AY63" s="7" t="s">
        <v>6</v>
      </c>
      <c r="AZ63" s="7" t="s">
        <v>6</v>
      </c>
      <c r="BA63" s="7">
        <v>55</v>
      </c>
      <c r="BB63" s="7">
        <v>55</v>
      </c>
      <c r="BC63" s="7" t="s">
        <v>6</v>
      </c>
      <c r="BD63" s="7" t="s">
        <v>6</v>
      </c>
      <c r="BE63" s="7" t="s">
        <v>6</v>
      </c>
      <c r="BF63" s="7" t="s">
        <v>6</v>
      </c>
      <c r="BG63" s="7" t="s">
        <v>6</v>
      </c>
      <c r="BH63" s="7" t="s">
        <v>6</v>
      </c>
      <c r="BI63" s="7" t="s">
        <v>6</v>
      </c>
      <c r="BJ63" s="7" t="s">
        <v>6</v>
      </c>
      <c r="BK63" s="7" t="s">
        <v>6</v>
      </c>
      <c r="BL63" s="7" t="s">
        <v>6</v>
      </c>
      <c r="BM63" s="7" t="s">
        <v>6</v>
      </c>
      <c r="BN63" s="7" t="s">
        <v>6</v>
      </c>
      <c r="BO63" s="7" t="s">
        <v>6</v>
      </c>
      <c r="BP63" s="7" t="s">
        <v>6</v>
      </c>
      <c r="BQ63" s="7" t="s">
        <v>6</v>
      </c>
      <c r="BR63" s="7" t="s">
        <v>6</v>
      </c>
      <c r="BS63" s="7" t="s">
        <v>6</v>
      </c>
      <c r="BT63" s="7" t="s">
        <v>6</v>
      </c>
      <c r="BU63" s="7" t="s">
        <v>6</v>
      </c>
      <c r="BV63" s="7" t="s">
        <v>6</v>
      </c>
      <c r="BW63" s="7" t="s">
        <v>6</v>
      </c>
      <c r="BX63" s="7" t="s">
        <v>6</v>
      </c>
      <c r="BY63" s="7" t="s">
        <v>6</v>
      </c>
      <c r="BZ63" s="7" t="s">
        <v>6</v>
      </c>
      <c r="CA63" s="7" t="s">
        <v>6</v>
      </c>
      <c r="CB63" s="7" t="s">
        <v>6</v>
      </c>
      <c r="CC63" s="7" t="s">
        <v>6</v>
      </c>
      <c r="CD63" s="7" t="s">
        <v>6</v>
      </c>
      <c r="CE63" s="7" t="s">
        <v>6</v>
      </c>
      <c r="CF63" s="7" t="s">
        <v>6</v>
      </c>
      <c r="CG63" s="7" t="s">
        <v>6</v>
      </c>
      <c r="CH63" s="7" t="s">
        <v>6</v>
      </c>
      <c r="CI63" s="7" t="s">
        <v>6</v>
      </c>
      <c r="CJ63" s="7" t="s">
        <v>6</v>
      </c>
      <c r="CK63" s="7" t="s">
        <v>6</v>
      </c>
      <c r="CL63" s="7" t="s">
        <v>6</v>
      </c>
      <c r="CM63" s="7" t="s">
        <v>6</v>
      </c>
      <c r="CN63" s="7" t="s">
        <v>6</v>
      </c>
      <c r="CO63" s="7" t="s">
        <v>6</v>
      </c>
      <c r="CP63" s="30" t="s">
        <v>6</v>
      </c>
      <c r="CQ63" s="30" t="s">
        <v>6</v>
      </c>
      <c r="CR63" s="30" t="s">
        <v>6</v>
      </c>
      <c r="CS63" s="30" t="s">
        <v>6</v>
      </c>
      <c r="CT63" s="30" t="s">
        <v>6</v>
      </c>
      <c r="CU63" s="30" t="s">
        <v>6</v>
      </c>
      <c r="CV63" s="30" t="s">
        <v>6</v>
      </c>
      <c r="CW63" s="14">
        <v>-16.62</v>
      </c>
      <c r="CX63" s="14">
        <v>8.15</v>
      </c>
      <c r="CY63" s="14" t="s">
        <v>6</v>
      </c>
      <c r="CZ63" s="14" t="s">
        <v>6</v>
      </c>
      <c r="DA63" s="14" t="s">
        <v>6</v>
      </c>
      <c r="DB63" s="14" t="s">
        <v>6</v>
      </c>
      <c r="DC63" s="14" t="s">
        <v>6</v>
      </c>
      <c r="DD63" s="14" t="s">
        <v>6</v>
      </c>
      <c r="DE63" s="14" t="s">
        <v>6</v>
      </c>
      <c r="DF63" s="14" t="s">
        <v>6</v>
      </c>
      <c r="DG63" s="14" t="s">
        <v>6</v>
      </c>
      <c r="DH63" s="14" t="s">
        <v>6</v>
      </c>
      <c r="DI63" s="7" t="s">
        <v>6</v>
      </c>
      <c r="DJ63" s="7" t="s">
        <v>6</v>
      </c>
      <c r="DK63" s="7" t="s">
        <v>6</v>
      </c>
      <c r="DL63" s="7" t="s">
        <v>6</v>
      </c>
      <c r="DM63" s="7" t="s">
        <v>6</v>
      </c>
      <c r="DN63" s="7" t="s">
        <v>6</v>
      </c>
      <c r="DO63" s="7" t="s">
        <v>6</v>
      </c>
      <c r="DP63" s="7" t="s">
        <v>6</v>
      </c>
      <c r="DQ63" s="7" t="s">
        <v>6</v>
      </c>
      <c r="DR63" s="7" t="s">
        <v>6</v>
      </c>
      <c r="DS63" s="7" t="s">
        <v>6</v>
      </c>
      <c r="DT63" s="7" t="s">
        <v>6</v>
      </c>
      <c r="DU63" s="7" t="s">
        <v>6</v>
      </c>
    </row>
    <row r="64" spans="1:125" s="9" customFormat="1" ht="12.75" x14ac:dyDescent="0.25">
      <c r="A64" s="7" t="s">
        <v>100</v>
      </c>
      <c r="B64" s="7" t="s">
        <v>463</v>
      </c>
      <c r="C64" s="7" t="s">
        <v>6</v>
      </c>
      <c r="D64" s="15">
        <v>40775</v>
      </c>
      <c r="E64" s="7" t="s">
        <v>464</v>
      </c>
      <c r="F64" s="16" t="s">
        <v>74</v>
      </c>
      <c r="G64" s="5" t="s">
        <v>462</v>
      </c>
      <c r="H64" s="7"/>
      <c r="I64" s="7"/>
      <c r="J64" s="7"/>
      <c r="K64" s="7"/>
      <c r="L64" s="7"/>
      <c r="M64" s="7"/>
      <c r="N64" s="7"/>
      <c r="O64" s="7"/>
      <c r="P64" s="7" t="str">
        <f t="shared" si="0"/>
        <v>Antes Nov 2015|Abrolhos|NA|2011/08/20|ND|P11604|"|Phaethon aethereus|</v>
      </c>
      <c r="Q64" s="7" t="s">
        <v>6</v>
      </c>
      <c r="R64" s="7" t="s">
        <v>6</v>
      </c>
      <c r="S64" s="7" t="s">
        <v>6</v>
      </c>
      <c r="T64" s="7" t="s">
        <v>6</v>
      </c>
      <c r="U64" s="7" t="s">
        <v>6</v>
      </c>
      <c r="V64" s="7" t="s">
        <v>6</v>
      </c>
      <c r="W64" s="7" t="s">
        <v>6</v>
      </c>
      <c r="X64" s="7" t="s">
        <v>6</v>
      </c>
      <c r="Y64" s="7" t="s">
        <v>6</v>
      </c>
      <c r="Z64" s="7" t="s">
        <v>6</v>
      </c>
      <c r="AA64" s="7" t="s">
        <v>6</v>
      </c>
      <c r="AB64" s="7" t="s">
        <v>6</v>
      </c>
      <c r="AC64" s="7" t="s">
        <v>6</v>
      </c>
      <c r="AD64" s="7" t="s">
        <v>6</v>
      </c>
      <c r="AE64" s="7" t="s">
        <v>6</v>
      </c>
      <c r="AF64" s="7" t="s">
        <v>6</v>
      </c>
      <c r="AG64" s="7" t="s">
        <v>6</v>
      </c>
      <c r="AH64" s="7" t="s">
        <v>6</v>
      </c>
      <c r="AI64" s="7" t="s">
        <v>6</v>
      </c>
      <c r="AJ64" s="7" t="s">
        <v>6</v>
      </c>
      <c r="AK64" s="7" t="s">
        <v>6</v>
      </c>
      <c r="AL64" s="7" t="s">
        <v>6</v>
      </c>
      <c r="AM64" s="7" t="s">
        <v>6</v>
      </c>
      <c r="AN64" s="7" t="s">
        <v>6</v>
      </c>
      <c r="AO64" s="7" t="s">
        <v>6</v>
      </c>
      <c r="AP64" s="7" t="s">
        <v>6</v>
      </c>
      <c r="AQ64" s="7" t="s">
        <v>6</v>
      </c>
      <c r="AR64" s="7" t="s">
        <v>6</v>
      </c>
      <c r="AS64" s="7" t="s">
        <v>6</v>
      </c>
      <c r="AT64" s="7" t="s">
        <v>6</v>
      </c>
      <c r="AU64" s="7" t="s">
        <v>6</v>
      </c>
      <c r="AV64" s="7" t="s">
        <v>6</v>
      </c>
      <c r="AW64" s="7" t="s">
        <v>6</v>
      </c>
      <c r="AX64" s="7" t="s">
        <v>6</v>
      </c>
      <c r="AY64" s="7" t="s">
        <v>6</v>
      </c>
      <c r="AZ64" s="7" t="s">
        <v>6</v>
      </c>
      <c r="BA64" s="7">
        <v>55</v>
      </c>
      <c r="BB64" s="7">
        <v>55</v>
      </c>
      <c r="BC64" s="7" t="s">
        <v>6</v>
      </c>
      <c r="BD64" s="7" t="s">
        <v>6</v>
      </c>
      <c r="BE64" s="7" t="s">
        <v>6</v>
      </c>
      <c r="BF64" s="7" t="s">
        <v>6</v>
      </c>
      <c r="BG64" s="7" t="s">
        <v>6</v>
      </c>
      <c r="BH64" s="7" t="s">
        <v>6</v>
      </c>
      <c r="BI64" s="7" t="s">
        <v>6</v>
      </c>
      <c r="BJ64" s="7" t="s">
        <v>6</v>
      </c>
      <c r="BK64" s="7" t="s">
        <v>6</v>
      </c>
      <c r="BL64" s="7" t="s">
        <v>6</v>
      </c>
      <c r="BM64" s="7" t="s">
        <v>6</v>
      </c>
      <c r="BN64" s="7" t="s">
        <v>6</v>
      </c>
      <c r="BO64" s="7" t="s">
        <v>6</v>
      </c>
      <c r="BP64" s="7" t="s">
        <v>6</v>
      </c>
      <c r="BQ64" s="7" t="s">
        <v>6</v>
      </c>
      <c r="BR64" s="7" t="s">
        <v>6</v>
      </c>
      <c r="BS64" s="7" t="s">
        <v>6</v>
      </c>
      <c r="BT64" s="7" t="s">
        <v>6</v>
      </c>
      <c r="BU64" s="7" t="s">
        <v>6</v>
      </c>
      <c r="BV64" s="7" t="s">
        <v>6</v>
      </c>
      <c r="BW64" s="7" t="s">
        <v>6</v>
      </c>
      <c r="BX64" s="7" t="s">
        <v>6</v>
      </c>
      <c r="BY64" s="7" t="s">
        <v>6</v>
      </c>
      <c r="BZ64" s="7" t="s">
        <v>6</v>
      </c>
      <c r="CA64" s="7" t="s">
        <v>6</v>
      </c>
      <c r="CB64" s="7" t="s">
        <v>6</v>
      </c>
      <c r="CC64" s="7" t="s">
        <v>6</v>
      </c>
      <c r="CD64" s="7" t="s">
        <v>6</v>
      </c>
      <c r="CE64" s="7" t="s">
        <v>6</v>
      </c>
      <c r="CF64" s="7" t="s">
        <v>6</v>
      </c>
      <c r="CG64" s="7" t="s">
        <v>6</v>
      </c>
      <c r="CH64" s="7" t="s">
        <v>6</v>
      </c>
      <c r="CI64" s="7" t="s">
        <v>6</v>
      </c>
      <c r="CJ64" s="7" t="s">
        <v>6</v>
      </c>
      <c r="CK64" s="7" t="s">
        <v>6</v>
      </c>
      <c r="CL64" s="7" t="s">
        <v>6</v>
      </c>
      <c r="CM64" s="7" t="s">
        <v>6</v>
      </c>
      <c r="CN64" s="7" t="s">
        <v>6</v>
      </c>
      <c r="CO64" s="7" t="s">
        <v>6</v>
      </c>
      <c r="CP64" s="30" t="s">
        <v>6</v>
      </c>
      <c r="CQ64" s="30" t="s">
        <v>6</v>
      </c>
      <c r="CR64" s="30" t="s">
        <v>6</v>
      </c>
      <c r="CS64" s="30" t="s">
        <v>6</v>
      </c>
      <c r="CT64" s="30" t="s">
        <v>6</v>
      </c>
      <c r="CU64" s="30" t="s">
        <v>6</v>
      </c>
      <c r="CV64" s="30" t="s">
        <v>6</v>
      </c>
      <c r="CW64" s="14">
        <v>-16.88</v>
      </c>
      <c r="CX64" s="14">
        <v>8.69</v>
      </c>
      <c r="CY64" s="14" t="s">
        <v>6</v>
      </c>
      <c r="CZ64" s="14" t="s">
        <v>6</v>
      </c>
      <c r="DA64" s="14" t="s">
        <v>6</v>
      </c>
      <c r="DB64" s="14" t="s">
        <v>6</v>
      </c>
      <c r="DC64" s="14" t="s">
        <v>6</v>
      </c>
      <c r="DD64" s="14" t="s">
        <v>6</v>
      </c>
      <c r="DE64" s="14" t="s">
        <v>6</v>
      </c>
      <c r="DF64" s="14" t="s">
        <v>6</v>
      </c>
      <c r="DG64" s="14" t="s">
        <v>6</v>
      </c>
      <c r="DH64" s="14" t="s">
        <v>6</v>
      </c>
      <c r="DI64" s="7" t="s">
        <v>6</v>
      </c>
      <c r="DJ64" s="7" t="s">
        <v>6</v>
      </c>
      <c r="DK64" s="7" t="s">
        <v>6</v>
      </c>
      <c r="DL64" s="7" t="s">
        <v>6</v>
      </c>
      <c r="DM64" s="7" t="s">
        <v>6</v>
      </c>
      <c r="DN64" s="7" t="s">
        <v>6</v>
      </c>
      <c r="DO64" s="7" t="s">
        <v>6</v>
      </c>
      <c r="DP64" s="7" t="s">
        <v>6</v>
      </c>
      <c r="DQ64" s="7" t="s">
        <v>6</v>
      </c>
      <c r="DR64" s="7" t="s">
        <v>6</v>
      </c>
      <c r="DS64" s="7" t="s">
        <v>6</v>
      </c>
      <c r="DT64" s="7" t="s">
        <v>6</v>
      </c>
      <c r="DU64" s="7" t="s">
        <v>6</v>
      </c>
    </row>
    <row r="65" spans="1:125" s="9" customFormat="1" ht="12.75" x14ac:dyDescent="0.25">
      <c r="A65" s="7" t="s">
        <v>100</v>
      </c>
      <c r="B65" s="7" t="s">
        <v>463</v>
      </c>
      <c r="C65" s="7" t="s">
        <v>6</v>
      </c>
      <c r="D65" s="15">
        <v>40597</v>
      </c>
      <c r="E65" s="7" t="s">
        <v>464</v>
      </c>
      <c r="F65" s="16" t="s">
        <v>75</v>
      </c>
      <c r="G65" s="5" t="s">
        <v>462</v>
      </c>
      <c r="H65" s="7"/>
      <c r="I65" s="7"/>
      <c r="J65" s="7"/>
      <c r="K65" s="7"/>
      <c r="L65" s="7"/>
      <c r="M65" s="7"/>
      <c r="N65" s="7"/>
      <c r="O65" s="7"/>
      <c r="P65" s="7" t="str">
        <f t="shared" si="0"/>
        <v>Antes Nov 2015|Abrolhos|NA|2011/02/23|ND|P11605|"|Phaethon aethereus|</v>
      </c>
      <c r="Q65" s="7" t="s">
        <v>6</v>
      </c>
      <c r="R65" s="7" t="s">
        <v>6</v>
      </c>
      <c r="S65" s="7" t="s">
        <v>6</v>
      </c>
      <c r="T65" s="7" t="s">
        <v>6</v>
      </c>
      <c r="U65" s="7" t="s">
        <v>6</v>
      </c>
      <c r="V65" s="7" t="s">
        <v>6</v>
      </c>
      <c r="W65" s="7" t="s">
        <v>6</v>
      </c>
      <c r="X65" s="7" t="s">
        <v>6</v>
      </c>
      <c r="Y65" s="7" t="s">
        <v>6</v>
      </c>
      <c r="Z65" s="7" t="s">
        <v>6</v>
      </c>
      <c r="AA65" s="7" t="s">
        <v>6</v>
      </c>
      <c r="AB65" s="7" t="s">
        <v>6</v>
      </c>
      <c r="AC65" s="7" t="s">
        <v>6</v>
      </c>
      <c r="AD65" s="7" t="s">
        <v>6</v>
      </c>
      <c r="AE65" s="7" t="s">
        <v>6</v>
      </c>
      <c r="AF65" s="7" t="s">
        <v>6</v>
      </c>
      <c r="AG65" s="7" t="s">
        <v>6</v>
      </c>
      <c r="AH65" s="7" t="s">
        <v>6</v>
      </c>
      <c r="AI65" s="7" t="s">
        <v>6</v>
      </c>
      <c r="AJ65" s="7" t="s">
        <v>6</v>
      </c>
      <c r="AK65" s="7" t="s">
        <v>6</v>
      </c>
      <c r="AL65" s="7" t="s">
        <v>6</v>
      </c>
      <c r="AM65" s="7" t="s">
        <v>6</v>
      </c>
      <c r="AN65" s="7" t="s">
        <v>6</v>
      </c>
      <c r="AO65" s="7" t="s">
        <v>6</v>
      </c>
      <c r="AP65" s="7" t="s">
        <v>6</v>
      </c>
      <c r="AQ65" s="7" t="s">
        <v>6</v>
      </c>
      <c r="AR65" s="7" t="s">
        <v>6</v>
      </c>
      <c r="AS65" s="7" t="s">
        <v>6</v>
      </c>
      <c r="AT65" s="7" t="s">
        <v>6</v>
      </c>
      <c r="AU65" s="7" t="s">
        <v>6</v>
      </c>
      <c r="AV65" s="7" t="s">
        <v>6</v>
      </c>
      <c r="AW65" s="7" t="s">
        <v>6</v>
      </c>
      <c r="AX65" s="7" t="s">
        <v>6</v>
      </c>
      <c r="AY65" s="7" t="s">
        <v>6</v>
      </c>
      <c r="AZ65" s="7" t="s">
        <v>6</v>
      </c>
      <c r="BA65" s="7">
        <v>55</v>
      </c>
      <c r="BB65" s="7">
        <v>55</v>
      </c>
      <c r="BC65" s="7" t="s">
        <v>6</v>
      </c>
      <c r="BD65" s="7" t="s">
        <v>6</v>
      </c>
      <c r="BE65" s="7" t="s">
        <v>6</v>
      </c>
      <c r="BF65" s="7" t="s">
        <v>6</v>
      </c>
      <c r="BG65" s="7" t="s">
        <v>6</v>
      </c>
      <c r="BH65" s="7" t="s">
        <v>6</v>
      </c>
      <c r="BI65" s="7" t="s">
        <v>6</v>
      </c>
      <c r="BJ65" s="7" t="s">
        <v>6</v>
      </c>
      <c r="BK65" s="7" t="s">
        <v>6</v>
      </c>
      <c r="BL65" s="7" t="s">
        <v>6</v>
      </c>
      <c r="BM65" s="7" t="s">
        <v>6</v>
      </c>
      <c r="BN65" s="7" t="s">
        <v>6</v>
      </c>
      <c r="BO65" s="7" t="s">
        <v>6</v>
      </c>
      <c r="BP65" s="7" t="s">
        <v>6</v>
      </c>
      <c r="BQ65" s="7" t="s">
        <v>6</v>
      </c>
      <c r="BR65" s="7" t="s">
        <v>6</v>
      </c>
      <c r="BS65" s="7" t="s">
        <v>6</v>
      </c>
      <c r="BT65" s="7" t="s">
        <v>6</v>
      </c>
      <c r="BU65" s="7" t="s">
        <v>6</v>
      </c>
      <c r="BV65" s="7" t="s">
        <v>6</v>
      </c>
      <c r="BW65" s="7" t="s">
        <v>6</v>
      </c>
      <c r="BX65" s="7" t="s">
        <v>6</v>
      </c>
      <c r="BY65" s="7" t="s">
        <v>6</v>
      </c>
      <c r="BZ65" s="7" t="s">
        <v>6</v>
      </c>
      <c r="CA65" s="7" t="s">
        <v>6</v>
      </c>
      <c r="CB65" s="7" t="s">
        <v>6</v>
      </c>
      <c r="CC65" s="7" t="s">
        <v>6</v>
      </c>
      <c r="CD65" s="7" t="s">
        <v>6</v>
      </c>
      <c r="CE65" s="7" t="s">
        <v>6</v>
      </c>
      <c r="CF65" s="7" t="s">
        <v>6</v>
      </c>
      <c r="CG65" s="7" t="s">
        <v>6</v>
      </c>
      <c r="CH65" s="7" t="s">
        <v>6</v>
      </c>
      <c r="CI65" s="7" t="s">
        <v>6</v>
      </c>
      <c r="CJ65" s="7" t="s">
        <v>6</v>
      </c>
      <c r="CK65" s="7" t="s">
        <v>6</v>
      </c>
      <c r="CL65" s="7" t="s">
        <v>6</v>
      </c>
      <c r="CM65" s="7" t="s">
        <v>6</v>
      </c>
      <c r="CN65" s="7" t="s">
        <v>6</v>
      </c>
      <c r="CO65" s="7" t="s">
        <v>6</v>
      </c>
      <c r="CP65" s="30" t="s">
        <v>6</v>
      </c>
      <c r="CQ65" s="30" t="s">
        <v>6</v>
      </c>
      <c r="CR65" s="30" t="s">
        <v>6</v>
      </c>
      <c r="CS65" s="30" t="s">
        <v>6</v>
      </c>
      <c r="CT65" s="30" t="s">
        <v>6</v>
      </c>
      <c r="CU65" s="30" t="s">
        <v>6</v>
      </c>
      <c r="CV65" s="30" t="s">
        <v>6</v>
      </c>
      <c r="CW65" s="14">
        <v>-16.940000000000001</v>
      </c>
      <c r="CX65" s="14">
        <v>8.11</v>
      </c>
      <c r="CY65" s="14" t="s">
        <v>6</v>
      </c>
      <c r="CZ65" s="14" t="s">
        <v>6</v>
      </c>
      <c r="DA65" s="14" t="s">
        <v>6</v>
      </c>
      <c r="DB65" s="14" t="s">
        <v>6</v>
      </c>
      <c r="DC65" s="14" t="s">
        <v>6</v>
      </c>
      <c r="DD65" s="14" t="s">
        <v>6</v>
      </c>
      <c r="DE65" s="14" t="s">
        <v>6</v>
      </c>
      <c r="DF65" s="14" t="s">
        <v>6</v>
      </c>
      <c r="DG65" s="14" t="s">
        <v>6</v>
      </c>
      <c r="DH65" s="14" t="s">
        <v>6</v>
      </c>
      <c r="DI65" s="7" t="s">
        <v>6</v>
      </c>
      <c r="DJ65" s="7" t="s">
        <v>6</v>
      </c>
      <c r="DK65" s="7" t="s">
        <v>6</v>
      </c>
      <c r="DL65" s="7" t="s">
        <v>6</v>
      </c>
      <c r="DM65" s="7" t="s">
        <v>6</v>
      </c>
      <c r="DN65" s="7" t="s">
        <v>6</v>
      </c>
      <c r="DO65" s="7" t="s">
        <v>6</v>
      </c>
      <c r="DP65" s="7" t="s">
        <v>6</v>
      </c>
      <c r="DQ65" s="7" t="s">
        <v>6</v>
      </c>
      <c r="DR65" s="7" t="s">
        <v>6</v>
      </c>
      <c r="DS65" s="7" t="s">
        <v>6</v>
      </c>
      <c r="DT65" s="7" t="s">
        <v>6</v>
      </c>
      <c r="DU65" s="7" t="s">
        <v>6</v>
      </c>
    </row>
    <row r="66" spans="1:125" s="9" customFormat="1" ht="12.75" x14ac:dyDescent="0.25">
      <c r="A66" s="7" t="s">
        <v>100</v>
      </c>
      <c r="B66" s="7" t="s">
        <v>463</v>
      </c>
      <c r="C66" s="7" t="s">
        <v>6</v>
      </c>
      <c r="D66" s="15">
        <v>40597</v>
      </c>
      <c r="E66" s="7" t="s">
        <v>464</v>
      </c>
      <c r="F66" s="16" t="s">
        <v>76</v>
      </c>
      <c r="G66" s="5" t="s">
        <v>462</v>
      </c>
      <c r="H66" s="7"/>
      <c r="I66" s="7"/>
      <c r="J66" s="7"/>
      <c r="K66" s="7"/>
      <c r="L66" s="7"/>
      <c r="M66" s="7"/>
      <c r="N66" s="7"/>
      <c r="O66" s="7"/>
      <c r="P66" s="7" t="str">
        <f t="shared" si="0"/>
        <v>Antes Nov 2015|Abrolhos|NA|2011/02/23|ND|P11606|"|Phaethon aethereus|</v>
      </c>
      <c r="Q66" s="7" t="s">
        <v>6</v>
      </c>
      <c r="R66" s="7" t="s">
        <v>6</v>
      </c>
      <c r="S66" s="7" t="s">
        <v>6</v>
      </c>
      <c r="T66" s="7" t="s">
        <v>6</v>
      </c>
      <c r="U66" s="7" t="s">
        <v>6</v>
      </c>
      <c r="V66" s="7" t="s">
        <v>6</v>
      </c>
      <c r="W66" s="7" t="s">
        <v>6</v>
      </c>
      <c r="X66" s="7" t="s">
        <v>6</v>
      </c>
      <c r="Y66" s="7" t="s">
        <v>6</v>
      </c>
      <c r="Z66" s="7" t="s">
        <v>6</v>
      </c>
      <c r="AA66" s="7" t="s">
        <v>6</v>
      </c>
      <c r="AB66" s="7" t="s">
        <v>6</v>
      </c>
      <c r="AC66" s="7" t="s">
        <v>6</v>
      </c>
      <c r="AD66" s="7" t="s">
        <v>6</v>
      </c>
      <c r="AE66" s="7" t="s">
        <v>6</v>
      </c>
      <c r="AF66" s="7" t="s">
        <v>6</v>
      </c>
      <c r="AG66" s="7" t="s">
        <v>6</v>
      </c>
      <c r="AH66" s="7" t="s">
        <v>6</v>
      </c>
      <c r="AI66" s="7" t="s">
        <v>6</v>
      </c>
      <c r="AJ66" s="7" t="s">
        <v>6</v>
      </c>
      <c r="AK66" s="7" t="s">
        <v>6</v>
      </c>
      <c r="AL66" s="7" t="s">
        <v>6</v>
      </c>
      <c r="AM66" s="7" t="s">
        <v>6</v>
      </c>
      <c r="AN66" s="7" t="s">
        <v>6</v>
      </c>
      <c r="AO66" s="7" t="s">
        <v>6</v>
      </c>
      <c r="AP66" s="7" t="s">
        <v>6</v>
      </c>
      <c r="AQ66" s="7" t="s">
        <v>6</v>
      </c>
      <c r="AR66" s="7" t="s">
        <v>6</v>
      </c>
      <c r="AS66" s="7" t="s">
        <v>6</v>
      </c>
      <c r="AT66" s="7" t="s">
        <v>6</v>
      </c>
      <c r="AU66" s="7" t="s">
        <v>6</v>
      </c>
      <c r="AV66" s="7" t="s">
        <v>6</v>
      </c>
      <c r="AW66" s="7" t="s">
        <v>6</v>
      </c>
      <c r="AX66" s="7" t="s">
        <v>6</v>
      </c>
      <c r="AY66" s="7" t="s">
        <v>6</v>
      </c>
      <c r="AZ66" s="7" t="s">
        <v>6</v>
      </c>
      <c r="BA66" s="7">
        <v>55</v>
      </c>
      <c r="BB66" s="7">
        <v>55</v>
      </c>
      <c r="BC66" s="7" t="s">
        <v>6</v>
      </c>
      <c r="BD66" s="7" t="s">
        <v>6</v>
      </c>
      <c r="BE66" s="7" t="s">
        <v>6</v>
      </c>
      <c r="BF66" s="7" t="s">
        <v>6</v>
      </c>
      <c r="BG66" s="7" t="s">
        <v>6</v>
      </c>
      <c r="BH66" s="7" t="s">
        <v>6</v>
      </c>
      <c r="BI66" s="7" t="s">
        <v>6</v>
      </c>
      <c r="BJ66" s="7" t="s">
        <v>6</v>
      </c>
      <c r="BK66" s="7" t="s">
        <v>6</v>
      </c>
      <c r="BL66" s="7" t="s">
        <v>6</v>
      </c>
      <c r="BM66" s="7" t="s">
        <v>6</v>
      </c>
      <c r="BN66" s="7" t="s">
        <v>6</v>
      </c>
      <c r="BO66" s="7" t="s">
        <v>6</v>
      </c>
      <c r="BP66" s="7" t="s">
        <v>6</v>
      </c>
      <c r="BQ66" s="7" t="s">
        <v>6</v>
      </c>
      <c r="BR66" s="7" t="s">
        <v>6</v>
      </c>
      <c r="BS66" s="7" t="s">
        <v>6</v>
      </c>
      <c r="BT66" s="7" t="s">
        <v>6</v>
      </c>
      <c r="BU66" s="7" t="s">
        <v>6</v>
      </c>
      <c r="BV66" s="7" t="s">
        <v>6</v>
      </c>
      <c r="BW66" s="7" t="s">
        <v>6</v>
      </c>
      <c r="BX66" s="7" t="s">
        <v>6</v>
      </c>
      <c r="BY66" s="7" t="s">
        <v>6</v>
      </c>
      <c r="BZ66" s="7" t="s">
        <v>6</v>
      </c>
      <c r="CA66" s="7" t="s">
        <v>6</v>
      </c>
      <c r="CB66" s="7" t="s">
        <v>6</v>
      </c>
      <c r="CC66" s="7" t="s">
        <v>6</v>
      </c>
      <c r="CD66" s="7" t="s">
        <v>6</v>
      </c>
      <c r="CE66" s="7" t="s">
        <v>6</v>
      </c>
      <c r="CF66" s="7" t="s">
        <v>6</v>
      </c>
      <c r="CG66" s="7" t="s">
        <v>6</v>
      </c>
      <c r="CH66" s="7" t="s">
        <v>6</v>
      </c>
      <c r="CI66" s="7" t="s">
        <v>6</v>
      </c>
      <c r="CJ66" s="7" t="s">
        <v>6</v>
      </c>
      <c r="CK66" s="7" t="s">
        <v>6</v>
      </c>
      <c r="CL66" s="7" t="s">
        <v>6</v>
      </c>
      <c r="CM66" s="7" t="s">
        <v>6</v>
      </c>
      <c r="CN66" s="7" t="s">
        <v>6</v>
      </c>
      <c r="CO66" s="7" t="s">
        <v>6</v>
      </c>
      <c r="CP66" s="30" t="s">
        <v>6</v>
      </c>
      <c r="CQ66" s="30" t="s">
        <v>6</v>
      </c>
      <c r="CR66" s="30" t="s">
        <v>6</v>
      </c>
      <c r="CS66" s="30" t="s">
        <v>6</v>
      </c>
      <c r="CT66" s="30" t="s">
        <v>6</v>
      </c>
      <c r="CU66" s="30" t="s">
        <v>6</v>
      </c>
      <c r="CV66" s="30" t="s">
        <v>6</v>
      </c>
      <c r="CW66" s="14">
        <v>-17</v>
      </c>
      <c r="CX66" s="14">
        <v>8.6</v>
      </c>
      <c r="CY66" s="14" t="s">
        <v>6</v>
      </c>
      <c r="CZ66" s="14" t="s">
        <v>6</v>
      </c>
      <c r="DA66" s="14" t="s">
        <v>6</v>
      </c>
      <c r="DB66" s="14" t="s">
        <v>6</v>
      </c>
      <c r="DC66" s="14" t="s">
        <v>6</v>
      </c>
      <c r="DD66" s="14" t="s">
        <v>6</v>
      </c>
      <c r="DE66" s="14" t="s">
        <v>6</v>
      </c>
      <c r="DF66" s="14" t="s">
        <v>6</v>
      </c>
      <c r="DG66" s="14" t="s">
        <v>6</v>
      </c>
      <c r="DH66" s="14" t="s">
        <v>6</v>
      </c>
      <c r="DI66" s="7" t="s">
        <v>6</v>
      </c>
      <c r="DJ66" s="7" t="s">
        <v>6</v>
      </c>
      <c r="DK66" s="7" t="s">
        <v>6</v>
      </c>
      <c r="DL66" s="7" t="s">
        <v>6</v>
      </c>
      <c r="DM66" s="7" t="s">
        <v>6</v>
      </c>
      <c r="DN66" s="7" t="s">
        <v>6</v>
      </c>
      <c r="DO66" s="7" t="s">
        <v>6</v>
      </c>
      <c r="DP66" s="7" t="s">
        <v>6</v>
      </c>
      <c r="DQ66" s="7" t="s">
        <v>6</v>
      </c>
      <c r="DR66" s="7" t="s">
        <v>6</v>
      </c>
      <c r="DS66" s="7" t="s">
        <v>6</v>
      </c>
      <c r="DT66" s="7" t="s">
        <v>6</v>
      </c>
      <c r="DU66" s="7" t="s">
        <v>6</v>
      </c>
    </row>
    <row r="67" spans="1:125" s="9" customFormat="1" ht="12.75" x14ac:dyDescent="0.25">
      <c r="A67" s="7" t="s">
        <v>100</v>
      </c>
      <c r="B67" s="7" t="s">
        <v>463</v>
      </c>
      <c r="C67" s="7" t="s">
        <v>6</v>
      </c>
      <c r="D67" s="15">
        <v>40597</v>
      </c>
      <c r="E67" s="7" t="s">
        <v>464</v>
      </c>
      <c r="F67" s="16" t="s">
        <v>111</v>
      </c>
      <c r="G67" s="5" t="s">
        <v>462</v>
      </c>
      <c r="H67" s="7"/>
      <c r="I67" s="7"/>
      <c r="J67" s="7"/>
      <c r="K67" s="7"/>
      <c r="L67" s="7"/>
      <c r="M67" s="7"/>
      <c r="N67" s="7"/>
      <c r="O67" s="7"/>
      <c r="P67" s="7" t="str">
        <f t="shared" si="0"/>
        <v>Antes Nov 2015|Abrolhos|NA|2011/02/23|ND|P11607|"|Phaethon aethereus|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  <c r="AJ67" s="7" t="s">
        <v>6</v>
      </c>
      <c r="AK67" s="7" t="s">
        <v>6</v>
      </c>
      <c r="AL67" s="7" t="s">
        <v>6</v>
      </c>
      <c r="AM67" s="7" t="s">
        <v>6</v>
      </c>
      <c r="AN67" s="7" t="s">
        <v>6</v>
      </c>
      <c r="AO67" s="7" t="s">
        <v>6</v>
      </c>
      <c r="AP67" s="7" t="s">
        <v>6</v>
      </c>
      <c r="AQ67" s="7" t="s">
        <v>6</v>
      </c>
      <c r="AR67" s="7" t="s">
        <v>6</v>
      </c>
      <c r="AS67" s="7" t="s">
        <v>6</v>
      </c>
      <c r="AT67" s="7" t="s">
        <v>6</v>
      </c>
      <c r="AU67" s="7" t="s">
        <v>6</v>
      </c>
      <c r="AV67" s="7" t="s">
        <v>6</v>
      </c>
      <c r="AW67" s="7" t="s">
        <v>6</v>
      </c>
      <c r="AX67" s="7" t="s">
        <v>6</v>
      </c>
      <c r="AY67" s="7" t="s">
        <v>6</v>
      </c>
      <c r="AZ67" s="7" t="s">
        <v>6</v>
      </c>
      <c r="BA67" s="7">
        <v>55</v>
      </c>
      <c r="BB67" s="7">
        <v>55</v>
      </c>
      <c r="BC67" s="7" t="s">
        <v>6</v>
      </c>
      <c r="BD67" s="7" t="s">
        <v>6</v>
      </c>
      <c r="BE67" s="7" t="s">
        <v>6</v>
      </c>
      <c r="BF67" s="7" t="s">
        <v>6</v>
      </c>
      <c r="BG67" s="7" t="s">
        <v>6</v>
      </c>
      <c r="BH67" s="7" t="s">
        <v>6</v>
      </c>
      <c r="BI67" s="7" t="s">
        <v>6</v>
      </c>
      <c r="BJ67" s="7" t="s">
        <v>6</v>
      </c>
      <c r="BK67" s="7" t="s">
        <v>6</v>
      </c>
      <c r="BL67" s="7" t="s">
        <v>6</v>
      </c>
      <c r="BM67" s="7" t="s">
        <v>6</v>
      </c>
      <c r="BN67" s="7" t="s">
        <v>6</v>
      </c>
      <c r="BO67" s="7" t="s">
        <v>6</v>
      </c>
      <c r="BP67" s="7" t="s">
        <v>6</v>
      </c>
      <c r="BQ67" s="7" t="s">
        <v>6</v>
      </c>
      <c r="BR67" s="7" t="s">
        <v>6</v>
      </c>
      <c r="BS67" s="7" t="s">
        <v>6</v>
      </c>
      <c r="BT67" s="7" t="s">
        <v>6</v>
      </c>
      <c r="BU67" s="7" t="s">
        <v>6</v>
      </c>
      <c r="BV67" s="7" t="s">
        <v>6</v>
      </c>
      <c r="BW67" s="7" t="s">
        <v>6</v>
      </c>
      <c r="BX67" s="7" t="s">
        <v>6</v>
      </c>
      <c r="BY67" s="7" t="s">
        <v>6</v>
      </c>
      <c r="BZ67" s="7" t="s">
        <v>6</v>
      </c>
      <c r="CA67" s="7" t="s">
        <v>6</v>
      </c>
      <c r="CB67" s="7" t="s">
        <v>6</v>
      </c>
      <c r="CC67" s="7" t="s">
        <v>6</v>
      </c>
      <c r="CD67" s="7" t="s">
        <v>6</v>
      </c>
      <c r="CE67" s="7" t="s">
        <v>6</v>
      </c>
      <c r="CF67" s="7" t="s">
        <v>6</v>
      </c>
      <c r="CG67" s="7" t="s">
        <v>6</v>
      </c>
      <c r="CH67" s="7" t="s">
        <v>6</v>
      </c>
      <c r="CI67" s="7" t="s">
        <v>6</v>
      </c>
      <c r="CJ67" s="7" t="s">
        <v>6</v>
      </c>
      <c r="CK67" s="7" t="s">
        <v>6</v>
      </c>
      <c r="CL67" s="7" t="s">
        <v>6</v>
      </c>
      <c r="CM67" s="7" t="s">
        <v>6</v>
      </c>
      <c r="CN67" s="7" t="s">
        <v>6</v>
      </c>
      <c r="CO67" s="7" t="s">
        <v>6</v>
      </c>
      <c r="CP67" s="30" t="s">
        <v>6</v>
      </c>
      <c r="CQ67" s="30" t="s">
        <v>6</v>
      </c>
      <c r="CR67" s="30" t="s">
        <v>6</v>
      </c>
      <c r="CS67" s="30" t="s">
        <v>6</v>
      </c>
      <c r="CT67" s="30" t="s">
        <v>6</v>
      </c>
      <c r="CU67" s="30" t="s">
        <v>6</v>
      </c>
      <c r="CV67" s="30" t="s">
        <v>6</v>
      </c>
      <c r="CW67" s="14">
        <v>-17.47</v>
      </c>
      <c r="CX67" s="14">
        <v>8.0500000000000007</v>
      </c>
      <c r="CY67" s="14" t="s">
        <v>6</v>
      </c>
      <c r="CZ67" s="14" t="s">
        <v>6</v>
      </c>
      <c r="DA67" s="14" t="s">
        <v>6</v>
      </c>
      <c r="DB67" s="14" t="s">
        <v>6</v>
      </c>
      <c r="DC67" s="14" t="s">
        <v>6</v>
      </c>
      <c r="DD67" s="14" t="s">
        <v>6</v>
      </c>
      <c r="DE67" s="14" t="s">
        <v>6</v>
      </c>
      <c r="DF67" s="14" t="s">
        <v>6</v>
      </c>
      <c r="DG67" s="14" t="s">
        <v>6</v>
      </c>
      <c r="DH67" s="14" t="s">
        <v>6</v>
      </c>
      <c r="DI67" s="7" t="s">
        <v>6</v>
      </c>
      <c r="DJ67" s="7" t="s">
        <v>6</v>
      </c>
      <c r="DK67" s="7" t="s">
        <v>6</v>
      </c>
      <c r="DL67" s="7" t="s">
        <v>6</v>
      </c>
      <c r="DM67" s="7" t="s">
        <v>6</v>
      </c>
      <c r="DN67" s="7" t="s">
        <v>6</v>
      </c>
      <c r="DO67" s="7" t="s">
        <v>6</v>
      </c>
      <c r="DP67" s="7" t="s">
        <v>6</v>
      </c>
      <c r="DQ67" s="7" t="s">
        <v>6</v>
      </c>
      <c r="DR67" s="7" t="s">
        <v>6</v>
      </c>
      <c r="DS67" s="7" t="s">
        <v>6</v>
      </c>
      <c r="DT67" s="7" t="s">
        <v>6</v>
      </c>
      <c r="DU67" s="7" t="s">
        <v>6</v>
      </c>
    </row>
    <row r="68" spans="1:125" s="9" customFormat="1" ht="12.75" x14ac:dyDescent="0.25">
      <c r="A68" s="7" t="s">
        <v>100</v>
      </c>
      <c r="B68" s="7" t="s">
        <v>463</v>
      </c>
      <c r="C68" s="7" t="s">
        <v>6</v>
      </c>
      <c r="D68" s="15">
        <v>40597</v>
      </c>
      <c r="E68" s="7" t="s">
        <v>464</v>
      </c>
      <c r="F68" s="16" t="s">
        <v>77</v>
      </c>
      <c r="G68" s="5" t="s">
        <v>462</v>
      </c>
      <c r="H68" s="7"/>
      <c r="I68" s="7"/>
      <c r="J68" s="7"/>
      <c r="K68" s="7"/>
      <c r="L68" s="7"/>
      <c r="M68" s="7"/>
      <c r="N68" s="7"/>
      <c r="O68" s="7"/>
      <c r="P68" s="7" t="str">
        <f t="shared" si="0"/>
        <v>Antes Nov 2015|Abrolhos|NA|2011/02/23|ND|P11608|"|Phaethon aethereus|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  <c r="AJ68" s="7" t="s">
        <v>6</v>
      </c>
      <c r="AK68" s="7" t="s">
        <v>6</v>
      </c>
      <c r="AL68" s="7" t="s">
        <v>6</v>
      </c>
      <c r="AM68" s="7" t="s">
        <v>6</v>
      </c>
      <c r="AN68" s="7" t="s">
        <v>6</v>
      </c>
      <c r="AO68" s="7" t="s">
        <v>6</v>
      </c>
      <c r="AP68" s="7" t="s">
        <v>6</v>
      </c>
      <c r="AQ68" s="7" t="s">
        <v>6</v>
      </c>
      <c r="AR68" s="7" t="s">
        <v>6</v>
      </c>
      <c r="AS68" s="7" t="s">
        <v>6</v>
      </c>
      <c r="AT68" s="7" t="s">
        <v>6</v>
      </c>
      <c r="AU68" s="7" t="s">
        <v>6</v>
      </c>
      <c r="AV68" s="7" t="s">
        <v>6</v>
      </c>
      <c r="AW68" s="7" t="s">
        <v>6</v>
      </c>
      <c r="AX68" s="7" t="s">
        <v>6</v>
      </c>
      <c r="AY68" s="7" t="s">
        <v>6</v>
      </c>
      <c r="AZ68" s="7" t="s">
        <v>6</v>
      </c>
      <c r="BA68" s="7">
        <v>55</v>
      </c>
      <c r="BB68" s="7">
        <v>55</v>
      </c>
      <c r="BC68" s="7" t="s">
        <v>6</v>
      </c>
      <c r="BD68" s="7" t="s">
        <v>6</v>
      </c>
      <c r="BE68" s="7" t="s">
        <v>6</v>
      </c>
      <c r="BF68" s="7" t="s">
        <v>6</v>
      </c>
      <c r="BG68" s="7" t="s">
        <v>6</v>
      </c>
      <c r="BH68" s="7" t="s">
        <v>6</v>
      </c>
      <c r="BI68" s="7" t="s">
        <v>6</v>
      </c>
      <c r="BJ68" s="7" t="s">
        <v>6</v>
      </c>
      <c r="BK68" s="7" t="s">
        <v>6</v>
      </c>
      <c r="BL68" s="7" t="s">
        <v>6</v>
      </c>
      <c r="BM68" s="7" t="s">
        <v>6</v>
      </c>
      <c r="BN68" s="7" t="s">
        <v>6</v>
      </c>
      <c r="BO68" s="7" t="s">
        <v>6</v>
      </c>
      <c r="BP68" s="7" t="s">
        <v>6</v>
      </c>
      <c r="BQ68" s="7" t="s">
        <v>6</v>
      </c>
      <c r="BR68" s="7" t="s">
        <v>6</v>
      </c>
      <c r="BS68" s="7" t="s">
        <v>6</v>
      </c>
      <c r="BT68" s="7" t="s">
        <v>6</v>
      </c>
      <c r="BU68" s="7" t="s">
        <v>6</v>
      </c>
      <c r="BV68" s="7" t="s">
        <v>6</v>
      </c>
      <c r="BW68" s="7" t="s">
        <v>6</v>
      </c>
      <c r="BX68" s="7" t="s">
        <v>6</v>
      </c>
      <c r="BY68" s="7" t="s">
        <v>6</v>
      </c>
      <c r="BZ68" s="7" t="s">
        <v>6</v>
      </c>
      <c r="CA68" s="7" t="s">
        <v>6</v>
      </c>
      <c r="CB68" s="7" t="s">
        <v>6</v>
      </c>
      <c r="CC68" s="7" t="s">
        <v>6</v>
      </c>
      <c r="CD68" s="7" t="s">
        <v>6</v>
      </c>
      <c r="CE68" s="7" t="s">
        <v>6</v>
      </c>
      <c r="CF68" s="7" t="s">
        <v>6</v>
      </c>
      <c r="CG68" s="7" t="s">
        <v>6</v>
      </c>
      <c r="CH68" s="7" t="s">
        <v>6</v>
      </c>
      <c r="CI68" s="7" t="s">
        <v>6</v>
      </c>
      <c r="CJ68" s="7" t="s">
        <v>6</v>
      </c>
      <c r="CK68" s="7" t="s">
        <v>6</v>
      </c>
      <c r="CL68" s="7" t="s">
        <v>6</v>
      </c>
      <c r="CM68" s="7" t="s">
        <v>6</v>
      </c>
      <c r="CN68" s="7" t="s">
        <v>6</v>
      </c>
      <c r="CO68" s="7" t="s">
        <v>6</v>
      </c>
      <c r="CP68" s="30" t="s">
        <v>6</v>
      </c>
      <c r="CQ68" s="30" t="s">
        <v>6</v>
      </c>
      <c r="CR68" s="30" t="s">
        <v>6</v>
      </c>
      <c r="CS68" s="30" t="s">
        <v>6</v>
      </c>
      <c r="CT68" s="30" t="s">
        <v>6</v>
      </c>
      <c r="CU68" s="30" t="s">
        <v>6</v>
      </c>
      <c r="CV68" s="30" t="s">
        <v>6</v>
      </c>
      <c r="CW68" s="14">
        <v>-16.899999999999999</v>
      </c>
      <c r="CX68" s="14">
        <v>8.4700000000000006</v>
      </c>
      <c r="CY68" s="14" t="s">
        <v>6</v>
      </c>
      <c r="CZ68" s="14" t="s">
        <v>6</v>
      </c>
      <c r="DA68" s="14" t="s">
        <v>6</v>
      </c>
      <c r="DB68" s="14" t="s">
        <v>6</v>
      </c>
      <c r="DC68" s="14" t="s">
        <v>6</v>
      </c>
      <c r="DD68" s="14" t="s">
        <v>6</v>
      </c>
      <c r="DE68" s="14" t="s">
        <v>6</v>
      </c>
      <c r="DF68" s="14" t="s">
        <v>6</v>
      </c>
      <c r="DG68" s="14" t="s">
        <v>6</v>
      </c>
      <c r="DH68" s="14" t="s">
        <v>6</v>
      </c>
      <c r="DI68" s="7" t="s">
        <v>6</v>
      </c>
      <c r="DJ68" s="7" t="s">
        <v>6</v>
      </c>
      <c r="DK68" s="7" t="s">
        <v>6</v>
      </c>
      <c r="DL68" s="7" t="s">
        <v>6</v>
      </c>
      <c r="DM68" s="7" t="s">
        <v>6</v>
      </c>
      <c r="DN68" s="7" t="s">
        <v>6</v>
      </c>
      <c r="DO68" s="7" t="s">
        <v>6</v>
      </c>
      <c r="DP68" s="7" t="s">
        <v>6</v>
      </c>
      <c r="DQ68" s="7" t="s">
        <v>6</v>
      </c>
      <c r="DR68" s="7" t="s">
        <v>6</v>
      </c>
      <c r="DS68" s="7" t="s">
        <v>6</v>
      </c>
      <c r="DT68" s="7" t="s">
        <v>6</v>
      </c>
      <c r="DU68" s="7" t="s">
        <v>6</v>
      </c>
    </row>
    <row r="69" spans="1:125" s="9" customFormat="1" ht="12.75" x14ac:dyDescent="0.25">
      <c r="A69" s="7" t="s">
        <v>100</v>
      </c>
      <c r="B69" s="7" t="s">
        <v>463</v>
      </c>
      <c r="C69" s="7" t="s">
        <v>6</v>
      </c>
      <c r="D69" s="15">
        <v>40597</v>
      </c>
      <c r="E69" s="7" t="s">
        <v>464</v>
      </c>
      <c r="F69" s="16" t="s">
        <v>78</v>
      </c>
      <c r="G69" s="5" t="s">
        <v>462</v>
      </c>
      <c r="H69" s="7"/>
      <c r="I69" s="7"/>
      <c r="J69" s="7"/>
      <c r="K69" s="7"/>
      <c r="L69" s="7"/>
      <c r="M69" s="7"/>
      <c r="N69" s="7"/>
      <c r="O69" s="7"/>
      <c r="P69" s="7" t="str">
        <f t="shared" si="0"/>
        <v>Antes Nov 2015|Abrolhos|NA|2011/02/23|ND|P11609|"|Phaethon aethereus|</v>
      </c>
      <c r="Q69" s="7" t="s">
        <v>6</v>
      </c>
      <c r="R69" s="7" t="s">
        <v>6</v>
      </c>
      <c r="S69" s="7" t="s">
        <v>6</v>
      </c>
      <c r="T69" s="7" t="s">
        <v>6</v>
      </c>
      <c r="U69" s="7" t="s">
        <v>6</v>
      </c>
      <c r="V69" s="7" t="s">
        <v>6</v>
      </c>
      <c r="W69" s="7" t="s">
        <v>6</v>
      </c>
      <c r="X69" s="7" t="s">
        <v>6</v>
      </c>
      <c r="Y69" s="7" t="s">
        <v>6</v>
      </c>
      <c r="Z69" s="7" t="s">
        <v>6</v>
      </c>
      <c r="AA69" s="7" t="s">
        <v>6</v>
      </c>
      <c r="AB69" s="7" t="s">
        <v>6</v>
      </c>
      <c r="AC69" s="7" t="s">
        <v>6</v>
      </c>
      <c r="AD69" s="7" t="s">
        <v>6</v>
      </c>
      <c r="AE69" s="7" t="s">
        <v>6</v>
      </c>
      <c r="AF69" s="7" t="s">
        <v>6</v>
      </c>
      <c r="AG69" s="7" t="s">
        <v>6</v>
      </c>
      <c r="AH69" s="7" t="s">
        <v>6</v>
      </c>
      <c r="AI69" s="7" t="s">
        <v>6</v>
      </c>
      <c r="AJ69" s="7" t="s">
        <v>6</v>
      </c>
      <c r="AK69" s="7" t="s">
        <v>6</v>
      </c>
      <c r="AL69" s="7" t="s">
        <v>6</v>
      </c>
      <c r="AM69" s="7" t="s">
        <v>6</v>
      </c>
      <c r="AN69" s="7" t="s">
        <v>6</v>
      </c>
      <c r="AO69" s="7" t="s">
        <v>6</v>
      </c>
      <c r="AP69" s="7" t="s">
        <v>6</v>
      </c>
      <c r="AQ69" s="7" t="s">
        <v>6</v>
      </c>
      <c r="AR69" s="7" t="s">
        <v>6</v>
      </c>
      <c r="AS69" s="7" t="s">
        <v>6</v>
      </c>
      <c r="AT69" s="7" t="s">
        <v>6</v>
      </c>
      <c r="AU69" s="7" t="s">
        <v>6</v>
      </c>
      <c r="AV69" s="7" t="s">
        <v>6</v>
      </c>
      <c r="AW69" s="7" t="s">
        <v>6</v>
      </c>
      <c r="AX69" s="7" t="s">
        <v>6</v>
      </c>
      <c r="AY69" s="7" t="s">
        <v>6</v>
      </c>
      <c r="AZ69" s="7" t="s">
        <v>6</v>
      </c>
      <c r="BA69" s="7">
        <v>55</v>
      </c>
      <c r="BB69" s="7">
        <v>55</v>
      </c>
      <c r="BC69" s="7" t="s">
        <v>6</v>
      </c>
      <c r="BD69" s="7" t="s">
        <v>6</v>
      </c>
      <c r="BE69" s="7" t="s">
        <v>6</v>
      </c>
      <c r="BF69" s="7" t="s">
        <v>6</v>
      </c>
      <c r="BG69" s="7" t="s">
        <v>6</v>
      </c>
      <c r="BH69" s="7" t="s">
        <v>6</v>
      </c>
      <c r="BI69" s="7" t="s">
        <v>6</v>
      </c>
      <c r="BJ69" s="7" t="s">
        <v>6</v>
      </c>
      <c r="BK69" s="7" t="s">
        <v>6</v>
      </c>
      <c r="BL69" s="7" t="s">
        <v>6</v>
      </c>
      <c r="BM69" s="7" t="s">
        <v>6</v>
      </c>
      <c r="BN69" s="7" t="s">
        <v>6</v>
      </c>
      <c r="BO69" s="7" t="s">
        <v>6</v>
      </c>
      <c r="BP69" s="7" t="s">
        <v>6</v>
      </c>
      <c r="BQ69" s="7" t="s">
        <v>6</v>
      </c>
      <c r="BR69" s="7" t="s">
        <v>6</v>
      </c>
      <c r="BS69" s="7" t="s">
        <v>6</v>
      </c>
      <c r="BT69" s="7" t="s">
        <v>6</v>
      </c>
      <c r="BU69" s="7" t="s">
        <v>6</v>
      </c>
      <c r="BV69" s="7" t="s">
        <v>6</v>
      </c>
      <c r="BW69" s="7" t="s">
        <v>6</v>
      </c>
      <c r="BX69" s="7" t="s">
        <v>6</v>
      </c>
      <c r="BY69" s="7" t="s">
        <v>6</v>
      </c>
      <c r="BZ69" s="7" t="s">
        <v>6</v>
      </c>
      <c r="CA69" s="7" t="s">
        <v>6</v>
      </c>
      <c r="CB69" s="7" t="s">
        <v>6</v>
      </c>
      <c r="CC69" s="7" t="s">
        <v>6</v>
      </c>
      <c r="CD69" s="7" t="s">
        <v>6</v>
      </c>
      <c r="CE69" s="7" t="s">
        <v>6</v>
      </c>
      <c r="CF69" s="7" t="s">
        <v>6</v>
      </c>
      <c r="CG69" s="7" t="s">
        <v>6</v>
      </c>
      <c r="CH69" s="7" t="s">
        <v>6</v>
      </c>
      <c r="CI69" s="7" t="s">
        <v>6</v>
      </c>
      <c r="CJ69" s="7" t="s">
        <v>6</v>
      </c>
      <c r="CK69" s="7" t="s">
        <v>6</v>
      </c>
      <c r="CL69" s="7" t="s">
        <v>6</v>
      </c>
      <c r="CM69" s="7" t="s">
        <v>6</v>
      </c>
      <c r="CN69" s="7" t="s">
        <v>6</v>
      </c>
      <c r="CO69" s="7" t="s">
        <v>6</v>
      </c>
      <c r="CP69" s="30" t="s">
        <v>6</v>
      </c>
      <c r="CQ69" s="30" t="s">
        <v>6</v>
      </c>
      <c r="CR69" s="30" t="s">
        <v>6</v>
      </c>
      <c r="CS69" s="30" t="s">
        <v>6</v>
      </c>
      <c r="CT69" s="30" t="s">
        <v>6</v>
      </c>
      <c r="CU69" s="30" t="s">
        <v>6</v>
      </c>
      <c r="CV69" s="30" t="s">
        <v>6</v>
      </c>
      <c r="CW69" s="14">
        <v>-17.329999999999998</v>
      </c>
      <c r="CX69" s="14">
        <v>9.69</v>
      </c>
      <c r="CY69" s="14" t="s">
        <v>6</v>
      </c>
      <c r="CZ69" s="14" t="s">
        <v>6</v>
      </c>
      <c r="DA69" s="14" t="s">
        <v>6</v>
      </c>
      <c r="DB69" s="14" t="s">
        <v>6</v>
      </c>
      <c r="DC69" s="14" t="s">
        <v>6</v>
      </c>
      <c r="DD69" s="14" t="s">
        <v>6</v>
      </c>
      <c r="DE69" s="14" t="s">
        <v>6</v>
      </c>
      <c r="DF69" s="14" t="s">
        <v>6</v>
      </c>
      <c r="DG69" s="14" t="s">
        <v>6</v>
      </c>
      <c r="DH69" s="14" t="s">
        <v>6</v>
      </c>
      <c r="DI69" s="7" t="s">
        <v>6</v>
      </c>
      <c r="DJ69" s="7" t="s">
        <v>6</v>
      </c>
      <c r="DK69" s="7" t="s">
        <v>6</v>
      </c>
      <c r="DL69" s="7" t="s">
        <v>6</v>
      </c>
      <c r="DM69" s="7" t="s">
        <v>6</v>
      </c>
      <c r="DN69" s="7" t="s">
        <v>6</v>
      </c>
      <c r="DO69" s="7" t="s">
        <v>6</v>
      </c>
      <c r="DP69" s="7" t="s">
        <v>6</v>
      </c>
      <c r="DQ69" s="7" t="s">
        <v>6</v>
      </c>
      <c r="DR69" s="7" t="s">
        <v>6</v>
      </c>
      <c r="DS69" s="7" t="s">
        <v>6</v>
      </c>
      <c r="DT69" s="7" t="s">
        <v>6</v>
      </c>
      <c r="DU69" s="7" t="s">
        <v>6</v>
      </c>
    </row>
    <row r="70" spans="1:125" s="9" customFormat="1" ht="12.75" x14ac:dyDescent="0.25">
      <c r="A70" s="7" t="s">
        <v>100</v>
      </c>
      <c r="B70" s="7" t="s">
        <v>463</v>
      </c>
      <c r="C70" s="7" t="s">
        <v>6</v>
      </c>
      <c r="D70" s="15">
        <v>40598</v>
      </c>
      <c r="E70" s="7" t="s">
        <v>464</v>
      </c>
      <c r="F70" s="16" t="s">
        <v>112</v>
      </c>
      <c r="G70" s="5" t="s">
        <v>462</v>
      </c>
      <c r="H70" s="7"/>
      <c r="I70" s="7"/>
      <c r="J70" s="7"/>
      <c r="K70" s="7"/>
      <c r="L70" s="7"/>
      <c r="M70" s="7"/>
      <c r="N70" s="7"/>
      <c r="O70" s="7"/>
      <c r="P70" s="7" t="str">
        <f t="shared" si="0"/>
        <v>Antes Nov 2015|Abrolhos|NA|2011/02/24|ND|P11610|"|Phaethon aethereus|</v>
      </c>
      <c r="Q70" s="7" t="s">
        <v>6</v>
      </c>
      <c r="R70" s="7" t="s">
        <v>6</v>
      </c>
      <c r="S70" s="7" t="s">
        <v>6</v>
      </c>
      <c r="T70" s="7" t="s">
        <v>6</v>
      </c>
      <c r="U70" s="7" t="s">
        <v>6</v>
      </c>
      <c r="V70" s="7" t="s">
        <v>6</v>
      </c>
      <c r="W70" s="7" t="s">
        <v>6</v>
      </c>
      <c r="X70" s="7" t="s">
        <v>6</v>
      </c>
      <c r="Y70" s="7" t="s">
        <v>6</v>
      </c>
      <c r="Z70" s="7" t="s">
        <v>6</v>
      </c>
      <c r="AA70" s="7" t="s">
        <v>6</v>
      </c>
      <c r="AB70" s="7" t="s">
        <v>6</v>
      </c>
      <c r="AC70" s="7" t="s">
        <v>6</v>
      </c>
      <c r="AD70" s="7" t="s">
        <v>6</v>
      </c>
      <c r="AE70" s="7" t="s">
        <v>6</v>
      </c>
      <c r="AF70" s="7" t="s">
        <v>6</v>
      </c>
      <c r="AG70" s="7" t="s">
        <v>6</v>
      </c>
      <c r="AH70" s="7" t="s">
        <v>6</v>
      </c>
      <c r="AI70" s="7" t="s">
        <v>6</v>
      </c>
      <c r="AJ70" s="7" t="s">
        <v>6</v>
      </c>
      <c r="AK70" s="7" t="s">
        <v>6</v>
      </c>
      <c r="AL70" s="7" t="s">
        <v>6</v>
      </c>
      <c r="AM70" s="7" t="s">
        <v>6</v>
      </c>
      <c r="AN70" s="7" t="s">
        <v>6</v>
      </c>
      <c r="AO70" s="7" t="s">
        <v>6</v>
      </c>
      <c r="AP70" s="7" t="s">
        <v>6</v>
      </c>
      <c r="AQ70" s="7" t="s">
        <v>6</v>
      </c>
      <c r="AR70" s="7" t="s">
        <v>6</v>
      </c>
      <c r="AS70" s="7" t="s">
        <v>6</v>
      </c>
      <c r="AT70" s="7" t="s">
        <v>6</v>
      </c>
      <c r="AU70" s="7" t="s">
        <v>6</v>
      </c>
      <c r="AV70" s="7" t="s">
        <v>6</v>
      </c>
      <c r="AW70" s="7" t="s">
        <v>6</v>
      </c>
      <c r="AX70" s="7" t="s">
        <v>6</v>
      </c>
      <c r="AY70" s="7" t="s">
        <v>6</v>
      </c>
      <c r="AZ70" s="7" t="s">
        <v>6</v>
      </c>
      <c r="BA70" s="7">
        <v>55</v>
      </c>
      <c r="BB70" s="7">
        <v>55</v>
      </c>
      <c r="BC70" s="7" t="s">
        <v>6</v>
      </c>
      <c r="BD70" s="7" t="s">
        <v>6</v>
      </c>
      <c r="BE70" s="7" t="s">
        <v>6</v>
      </c>
      <c r="BF70" s="7" t="s">
        <v>6</v>
      </c>
      <c r="BG70" s="7" t="s">
        <v>6</v>
      </c>
      <c r="BH70" s="7" t="s">
        <v>6</v>
      </c>
      <c r="BI70" s="7" t="s">
        <v>6</v>
      </c>
      <c r="BJ70" s="7" t="s">
        <v>6</v>
      </c>
      <c r="BK70" s="7" t="s">
        <v>6</v>
      </c>
      <c r="BL70" s="7" t="s">
        <v>6</v>
      </c>
      <c r="BM70" s="7" t="s">
        <v>6</v>
      </c>
      <c r="BN70" s="7" t="s">
        <v>6</v>
      </c>
      <c r="BO70" s="7" t="s">
        <v>6</v>
      </c>
      <c r="BP70" s="7" t="s">
        <v>6</v>
      </c>
      <c r="BQ70" s="7" t="s">
        <v>6</v>
      </c>
      <c r="BR70" s="7" t="s">
        <v>6</v>
      </c>
      <c r="BS70" s="7" t="s">
        <v>6</v>
      </c>
      <c r="BT70" s="7" t="s">
        <v>6</v>
      </c>
      <c r="BU70" s="7" t="s">
        <v>6</v>
      </c>
      <c r="BV70" s="7" t="s">
        <v>6</v>
      </c>
      <c r="BW70" s="7" t="s">
        <v>6</v>
      </c>
      <c r="BX70" s="7" t="s">
        <v>6</v>
      </c>
      <c r="BY70" s="7" t="s">
        <v>6</v>
      </c>
      <c r="BZ70" s="7" t="s">
        <v>6</v>
      </c>
      <c r="CA70" s="7" t="s">
        <v>6</v>
      </c>
      <c r="CB70" s="7" t="s">
        <v>6</v>
      </c>
      <c r="CC70" s="7" t="s">
        <v>6</v>
      </c>
      <c r="CD70" s="7" t="s">
        <v>6</v>
      </c>
      <c r="CE70" s="7" t="s">
        <v>6</v>
      </c>
      <c r="CF70" s="7" t="s">
        <v>6</v>
      </c>
      <c r="CG70" s="7" t="s">
        <v>6</v>
      </c>
      <c r="CH70" s="7" t="s">
        <v>6</v>
      </c>
      <c r="CI70" s="7" t="s">
        <v>6</v>
      </c>
      <c r="CJ70" s="7" t="s">
        <v>6</v>
      </c>
      <c r="CK70" s="7" t="s">
        <v>6</v>
      </c>
      <c r="CL70" s="7" t="s">
        <v>6</v>
      </c>
      <c r="CM70" s="7" t="s">
        <v>6</v>
      </c>
      <c r="CN70" s="7" t="s">
        <v>6</v>
      </c>
      <c r="CO70" s="7" t="s">
        <v>6</v>
      </c>
      <c r="CP70" s="30" t="s">
        <v>6</v>
      </c>
      <c r="CQ70" s="30" t="s">
        <v>6</v>
      </c>
      <c r="CR70" s="30" t="s">
        <v>6</v>
      </c>
      <c r="CS70" s="30" t="s">
        <v>6</v>
      </c>
      <c r="CT70" s="30" t="s">
        <v>6</v>
      </c>
      <c r="CU70" s="30" t="s">
        <v>6</v>
      </c>
      <c r="CV70" s="30" t="s">
        <v>6</v>
      </c>
      <c r="CW70" s="14">
        <v>-17.12</v>
      </c>
      <c r="CX70" s="14">
        <v>9.18</v>
      </c>
      <c r="CY70" s="14" t="s">
        <v>6</v>
      </c>
      <c r="CZ70" s="14" t="s">
        <v>6</v>
      </c>
      <c r="DA70" s="14" t="s">
        <v>6</v>
      </c>
      <c r="DB70" s="14" t="s">
        <v>6</v>
      </c>
      <c r="DC70" s="14" t="s">
        <v>6</v>
      </c>
      <c r="DD70" s="14" t="s">
        <v>6</v>
      </c>
      <c r="DE70" s="14" t="s">
        <v>6</v>
      </c>
      <c r="DF70" s="14" t="s">
        <v>6</v>
      </c>
      <c r="DG70" s="14" t="s">
        <v>6</v>
      </c>
      <c r="DH70" s="14" t="s">
        <v>6</v>
      </c>
      <c r="DI70" s="7" t="s">
        <v>6</v>
      </c>
      <c r="DJ70" s="7" t="s">
        <v>6</v>
      </c>
      <c r="DK70" s="7" t="s">
        <v>6</v>
      </c>
      <c r="DL70" s="7" t="s">
        <v>6</v>
      </c>
      <c r="DM70" s="7" t="s">
        <v>6</v>
      </c>
      <c r="DN70" s="7" t="s">
        <v>6</v>
      </c>
      <c r="DO70" s="7" t="s">
        <v>6</v>
      </c>
      <c r="DP70" s="7" t="s">
        <v>6</v>
      </c>
      <c r="DQ70" s="7" t="s">
        <v>6</v>
      </c>
      <c r="DR70" s="7" t="s">
        <v>6</v>
      </c>
      <c r="DS70" s="7" t="s">
        <v>6</v>
      </c>
      <c r="DT70" s="7" t="s">
        <v>6</v>
      </c>
      <c r="DU70" s="7" t="s">
        <v>6</v>
      </c>
    </row>
    <row r="71" spans="1:125" s="9" customFormat="1" ht="12.75" x14ac:dyDescent="0.25">
      <c r="A71" s="7" t="s">
        <v>100</v>
      </c>
      <c r="B71" s="7" t="s">
        <v>463</v>
      </c>
      <c r="C71" s="7" t="s">
        <v>6</v>
      </c>
      <c r="D71" s="15">
        <v>40598</v>
      </c>
      <c r="E71" s="7" t="s">
        <v>464</v>
      </c>
      <c r="F71" s="16" t="s">
        <v>113</v>
      </c>
      <c r="G71" s="5" t="s">
        <v>462</v>
      </c>
      <c r="H71" s="7"/>
      <c r="I71" s="7"/>
      <c r="J71" s="7"/>
      <c r="K71" s="7"/>
      <c r="L71" s="7"/>
      <c r="M71" s="7"/>
      <c r="N71" s="7"/>
      <c r="O71" s="7"/>
      <c r="P71" s="7" t="str">
        <f t="shared" ref="P71:P134" si="1">CONCATENATE(A71,"|",B71,"|",C71,"|",TEXT(D71,"AAAA/MM/DD"),"|",TEXT(E71,"HH:MM:SS"),"|",F71,"|""|",G71,"|",)</f>
        <v>Antes Nov 2015|Abrolhos|NA|2011/02/24|ND|P11611|"|Phaethon aethereus|</v>
      </c>
      <c r="Q71" s="7" t="s">
        <v>6</v>
      </c>
      <c r="R71" s="7" t="s">
        <v>6</v>
      </c>
      <c r="S71" s="7" t="s">
        <v>6</v>
      </c>
      <c r="T71" s="7" t="s">
        <v>6</v>
      </c>
      <c r="U71" s="7" t="s">
        <v>6</v>
      </c>
      <c r="V71" s="7" t="s">
        <v>6</v>
      </c>
      <c r="W71" s="7" t="s">
        <v>6</v>
      </c>
      <c r="X71" s="7" t="s">
        <v>6</v>
      </c>
      <c r="Y71" s="7" t="s">
        <v>6</v>
      </c>
      <c r="Z71" s="7" t="s">
        <v>6</v>
      </c>
      <c r="AA71" s="7" t="s">
        <v>6</v>
      </c>
      <c r="AB71" s="7" t="s">
        <v>6</v>
      </c>
      <c r="AC71" s="7" t="s">
        <v>6</v>
      </c>
      <c r="AD71" s="7" t="s">
        <v>6</v>
      </c>
      <c r="AE71" s="7" t="s">
        <v>6</v>
      </c>
      <c r="AF71" s="7" t="s">
        <v>6</v>
      </c>
      <c r="AG71" s="7" t="s">
        <v>6</v>
      </c>
      <c r="AH71" s="7" t="s">
        <v>6</v>
      </c>
      <c r="AI71" s="7" t="s">
        <v>6</v>
      </c>
      <c r="AJ71" s="7" t="s">
        <v>6</v>
      </c>
      <c r="AK71" s="7" t="s">
        <v>6</v>
      </c>
      <c r="AL71" s="7" t="s">
        <v>6</v>
      </c>
      <c r="AM71" s="7" t="s">
        <v>6</v>
      </c>
      <c r="AN71" s="7" t="s">
        <v>6</v>
      </c>
      <c r="AO71" s="7" t="s">
        <v>6</v>
      </c>
      <c r="AP71" s="7" t="s">
        <v>6</v>
      </c>
      <c r="AQ71" s="7" t="s">
        <v>6</v>
      </c>
      <c r="AR71" s="7" t="s">
        <v>6</v>
      </c>
      <c r="AS71" s="7" t="s">
        <v>6</v>
      </c>
      <c r="AT71" s="7" t="s">
        <v>6</v>
      </c>
      <c r="AU71" s="7" t="s">
        <v>6</v>
      </c>
      <c r="AV71" s="7" t="s">
        <v>6</v>
      </c>
      <c r="AW71" s="7" t="s">
        <v>6</v>
      </c>
      <c r="AX71" s="7" t="s">
        <v>6</v>
      </c>
      <c r="AY71" s="7" t="s">
        <v>6</v>
      </c>
      <c r="AZ71" s="7" t="s">
        <v>6</v>
      </c>
      <c r="BA71" s="7">
        <v>55</v>
      </c>
      <c r="BB71" s="7">
        <v>55</v>
      </c>
      <c r="BC71" s="7" t="s">
        <v>6</v>
      </c>
      <c r="BD71" s="7" t="s">
        <v>6</v>
      </c>
      <c r="BE71" s="7" t="s">
        <v>6</v>
      </c>
      <c r="BF71" s="7" t="s">
        <v>6</v>
      </c>
      <c r="BG71" s="7" t="s">
        <v>6</v>
      </c>
      <c r="BH71" s="7" t="s">
        <v>6</v>
      </c>
      <c r="BI71" s="7" t="s">
        <v>6</v>
      </c>
      <c r="BJ71" s="7" t="s">
        <v>6</v>
      </c>
      <c r="BK71" s="7" t="s">
        <v>6</v>
      </c>
      <c r="BL71" s="7" t="s">
        <v>6</v>
      </c>
      <c r="BM71" s="7" t="s">
        <v>6</v>
      </c>
      <c r="BN71" s="7" t="s">
        <v>6</v>
      </c>
      <c r="BO71" s="7" t="s">
        <v>6</v>
      </c>
      <c r="BP71" s="7" t="s">
        <v>6</v>
      </c>
      <c r="BQ71" s="7" t="s">
        <v>6</v>
      </c>
      <c r="BR71" s="7" t="s">
        <v>6</v>
      </c>
      <c r="BS71" s="7" t="s">
        <v>6</v>
      </c>
      <c r="BT71" s="7" t="s">
        <v>6</v>
      </c>
      <c r="BU71" s="7" t="s">
        <v>6</v>
      </c>
      <c r="BV71" s="7" t="s">
        <v>6</v>
      </c>
      <c r="BW71" s="7" t="s">
        <v>6</v>
      </c>
      <c r="BX71" s="7" t="s">
        <v>6</v>
      </c>
      <c r="BY71" s="7" t="s">
        <v>6</v>
      </c>
      <c r="BZ71" s="7" t="s">
        <v>6</v>
      </c>
      <c r="CA71" s="7" t="s">
        <v>6</v>
      </c>
      <c r="CB71" s="7" t="s">
        <v>6</v>
      </c>
      <c r="CC71" s="7" t="s">
        <v>6</v>
      </c>
      <c r="CD71" s="7" t="s">
        <v>6</v>
      </c>
      <c r="CE71" s="7" t="s">
        <v>6</v>
      </c>
      <c r="CF71" s="7" t="s">
        <v>6</v>
      </c>
      <c r="CG71" s="7" t="s">
        <v>6</v>
      </c>
      <c r="CH71" s="7" t="s">
        <v>6</v>
      </c>
      <c r="CI71" s="7" t="s">
        <v>6</v>
      </c>
      <c r="CJ71" s="7" t="s">
        <v>6</v>
      </c>
      <c r="CK71" s="7" t="s">
        <v>6</v>
      </c>
      <c r="CL71" s="7" t="s">
        <v>6</v>
      </c>
      <c r="CM71" s="7" t="s">
        <v>6</v>
      </c>
      <c r="CN71" s="7" t="s">
        <v>6</v>
      </c>
      <c r="CO71" s="7" t="s">
        <v>6</v>
      </c>
      <c r="CP71" s="30" t="s">
        <v>6</v>
      </c>
      <c r="CQ71" s="30" t="s">
        <v>6</v>
      </c>
      <c r="CR71" s="30" t="s">
        <v>6</v>
      </c>
      <c r="CS71" s="30" t="s">
        <v>6</v>
      </c>
      <c r="CT71" s="30" t="s">
        <v>6</v>
      </c>
      <c r="CU71" s="30" t="s">
        <v>6</v>
      </c>
      <c r="CV71" s="30" t="s">
        <v>6</v>
      </c>
      <c r="CW71" s="14">
        <v>-16.64</v>
      </c>
      <c r="CX71" s="14">
        <v>8.66</v>
      </c>
      <c r="CY71" s="14" t="s">
        <v>6</v>
      </c>
      <c r="CZ71" s="14" t="s">
        <v>6</v>
      </c>
      <c r="DA71" s="14" t="s">
        <v>6</v>
      </c>
      <c r="DB71" s="14" t="s">
        <v>6</v>
      </c>
      <c r="DC71" s="14" t="s">
        <v>6</v>
      </c>
      <c r="DD71" s="14" t="s">
        <v>6</v>
      </c>
      <c r="DE71" s="14" t="s">
        <v>6</v>
      </c>
      <c r="DF71" s="14" t="s">
        <v>6</v>
      </c>
      <c r="DG71" s="14" t="s">
        <v>6</v>
      </c>
      <c r="DH71" s="14" t="s">
        <v>6</v>
      </c>
      <c r="DI71" s="7" t="s">
        <v>6</v>
      </c>
      <c r="DJ71" s="7" t="s">
        <v>6</v>
      </c>
      <c r="DK71" s="7" t="s">
        <v>6</v>
      </c>
      <c r="DL71" s="7" t="s">
        <v>6</v>
      </c>
      <c r="DM71" s="7" t="s">
        <v>6</v>
      </c>
      <c r="DN71" s="7" t="s">
        <v>6</v>
      </c>
      <c r="DO71" s="7" t="s">
        <v>6</v>
      </c>
      <c r="DP71" s="7" t="s">
        <v>6</v>
      </c>
      <c r="DQ71" s="7" t="s">
        <v>6</v>
      </c>
      <c r="DR71" s="7" t="s">
        <v>6</v>
      </c>
      <c r="DS71" s="7" t="s">
        <v>6</v>
      </c>
      <c r="DT71" s="7" t="s">
        <v>6</v>
      </c>
      <c r="DU71" s="7" t="s">
        <v>6</v>
      </c>
    </row>
    <row r="72" spans="1:125" s="9" customFormat="1" ht="12.75" x14ac:dyDescent="0.25">
      <c r="A72" s="7" t="s">
        <v>100</v>
      </c>
      <c r="B72" s="7" t="s">
        <v>463</v>
      </c>
      <c r="C72" s="7" t="s">
        <v>6</v>
      </c>
      <c r="D72" s="15">
        <v>40598</v>
      </c>
      <c r="E72" s="7" t="s">
        <v>464</v>
      </c>
      <c r="F72" s="16" t="s">
        <v>114</v>
      </c>
      <c r="G72" s="5" t="s">
        <v>462</v>
      </c>
      <c r="H72" s="7"/>
      <c r="I72" s="7"/>
      <c r="J72" s="7"/>
      <c r="K72" s="7"/>
      <c r="L72" s="7"/>
      <c r="M72" s="7"/>
      <c r="N72" s="7"/>
      <c r="O72" s="7"/>
      <c r="P72" s="7" t="str">
        <f t="shared" si="1"/>
        <v>Antes Nov 2015|Abrolhos|NA|2011/02/24|ND|P11618|"|Phaethon aethereus|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  <c r="AJ72" s="7" t="s">
        <v>6</v>
      </c>
      <c r="AK72" s="7" t="s">
        <v>6</v>
      </c>
      <c r="AL72" s="7" t="s">
        <v>6</v>
      </c>
      <c r="AM72" s="7" t="s">
        <v>6</v>
      </c>
      <c r="AN72" s="7" t="s">
        <v>6</v>
      </c>
      <c r="AO72" s="7" t="s">
        <v>6</v>
      </c>
      <c r="AP72" s="7" t="s">
        <v>6</v>
      </c>
      <c r="AQ72" s="7" t="s">
        <v>6</v>
      </c>
      <c r="AR72" s="7" t="s">
        <v>6</v>
      </c>
      <c r="AS72" s="7" t="s">
        <v>6</v>
      </c>
      <c r="AT72" s="7" t="s">
        <v>6</v>
      </c>
      <c r="AU72" s="7" t="s">
        <v>6</v>
      </c>
      <c r="AV72" s="7" t="s">
        <v>6</v>
      </c>
      <c r="AW72" s="7" t="s">
        <v>6</v>
      </c>
      <c r="AX72" s="7" t="s">
        <v>6</v>
      </c>
      <c r="AY72" s="7" t="s">
        <v>6</v>
      </c>
      <c r="AZ72" s="7" t="s">
        <v>6</v>
      </c>
      <c r="BA72" s="7">
        <v>55</v>
      </c>
      <c r="BB72" s="7">
        <v>55</v>
      </c>
      <c r="BC72" s="7" t="s">
        <v>6</v>
      </c>
      <c r="BD72" s="7" t="s">
        <v>6</v>
      </c>
      <c r="BE72" s="7" t="s">
        <v>6</v>
      </c>
      <c r="BF72" s="7" t="s">
        <v>6</v>
      </c>
      <c r="BG72" s="7" t="s">
        <v>6</v>
      </c>
      <c r="BH72" s="7" t="s">
        <v>6</v>
      </c>
      <c r="BI72" s="7" t="s">
        <v>6</v>
      </c>
      <c r="BJ72" s="7" t="s">
        <v>6</v>
      </c>
      <c r="BK72" s="7" t="s">
        <v>6</v>
      </c>
      <c r="BL72" s="7" t="s">
        <v>6</v>
      </c>
      <c r="BM72" s="7" t="s">
        <v>6</v>
      </c>
      <c r="BN72" s="7" t="s">
        <v>6</v>
      </c>
      <c r="BO72" s="7" t="s">
        <v>6</v>
      </c>
      <c r="BP72" s="7" t="s">
        <v>6</v>
      </c>
      <c r="BQ72" s="7" t="s">
        <v>6</v>
      </c>
      <c r="BR72" s="7" t="s">
        <v>6</v>
      </c>
      <c r="BS72" s="7" t="s">
        <v>6</v>
      </c>
      <c r="BT72" s="7" t="s">
        <v>6</v>
      </c>
      <c r="BU72" s="7" t="s">
        <v>6</v>
      </c>
      <c r="BV72" s="7" t="s">
        <v>6</v>
      </c>
      <c r="BW72" s="7" t="s">
        <v>6</v>
      </c>
      <c r="BX72" s="7" t="s">
        <v>6</v>
      </c>
      <c r="BY72" s="7" t="s">
        <v>6</v>
      </c>
      <c r="BZ72" s="7" t="s">
        <v>6</v>
      </c>
      <c r="CA72" s="7" t="s">
        <v>6</v>
      </c>
      <c r="CB72" s="7" t="s">
        <v>6</v>
      </c>
      <c r="CC72" s="7" t="s">
        <v>6</v>
      </c>
      <c r="CD72" s="7" t="s">
        <v>6</v>
      </c>
      <c r="CE72" s="7" t="s">
        <v>6</v>
      </c>
      <c r="CF72" s="7" t="s">
        <v>6</v>
      </c>
      <c r="CG72" s="7" t="s">
        <v>6</v>
      </c>
      <c r="CH72" s="7" t="s">
        <v>6</v>
      </c>
      <c r="CI72" s="7" t="s">
        <v>6</v>
      </c>
      <c r="CJ72" s="7" t="s">
        <v>6</v>
      </c>
      <c r="CK72" s="7" t="s">
        <v>6</v>
      </c>
      <c r="CL72" s="7" t="s">
        <v>6</v>
      </c>
      <c r="CM72" s="7" t="s">
        <v>6</v>
      </c>
      <c r="CN72" s="7" t="s">
        <v>6</v>
      </c>
      <c r="CO72" s="7" t="s">
        <v>6</v>
      </c>
      <c r="CP72" s="30" t="s">
        <v>6</v>
      </c>
      <c r="CQ72" s="30" t="s">
        <v>6</v>
      </c>
      <c r="CR72" s="30" t="s">
        <v>6</v>
      </c>
      <c r="CS72" s="30" t="s">
        <v>6</v>
      </c>
      <c r="CT72" s="30" t="s">
        <v>6</v>
      </c>
      <c r="CU72" s="30" t="s">
        <v>6</v>
      </c>
      <c r="CV72" s="30" t="s">
        <v>6</v>
      </c>
      <c r="CW72" s="14">
        <v>-16.850000000000001</v>
      </c>
      <c r="CX72" s="14">
        <v>9.0399999999999991</v>
      </c>
      <c r="CY72" s="14" t="s">
        <v>6</v>
      </c>
      <c r="CZ72" s="14" t="s">
        <v>6</v>
      </c>
      <c r="DA72" s="14" t="s">
        <v>6</v>
      </c>
      <c r="DB72" s="14" t="s">
        <v>6</v>
      </c>
      <c r="DC72" s="14" t="s">
        <v>6</v>
      </c>
      <c r="DD72" s="14" t="s">
        <v>6</v>
      </c>
      <c r="DE72" s="14" t="s">
        <v>6</v>
      </c>
      <c r="DF72" s="14" t="s">
        <v>6</v>
      </c>
      <c r="DG72" s="14" t="s">
        <v>6</v>
      </c>
      <c r="DH72" s="14" t="s">
        <v>6</v>
      </c>
      <c r="DI72" s="7" t="s">
        <v>6</v>
      </c>
      <c r="DJ72" s="7" t="s">
        <v>6</v>
      </c>
      <c r="DK72" s="7" t="s">
        <v>6</v>
      </c>
      <c r="DL72" s="7" t="s">
        <v>6</v>
      </c>
      <c r="DM72" s="7" t="s">
        <v>6</v>
      </c>
      <c r="DN72" s="7" t="s">
        <v>6</v>
      </c>
      <c r="DO72" s="7" t="s">
        <v>6</v>
      </c>
      <c r="DP72" s="7" t="s">
        <v>6</v>
      </c>
      <c r="DQ72" s="7" t="s">
        <v>6</v>
      </c>
      <c r="DR72" s="7" t="s">
        <v>6</v>
      </c>
      <c r="DS72" s="7" t="s">
        <v>6</v>
      </c>
      <c r="DT72" s="7" t="s">
        <v>6</v>
      </c>
      <c r="DU72" s="7" t="s">
        <v>6</v>
      </c>
    </row>
    <row r="73" spans="1:125" s="9" customFormat="1" ht="12.75" x14ac:dyDescent="0.25">
      <c r="A73" s="7" t="s">
        <v>100</v>
      </c>
      <c r="B73" s="7" t="s">
        <v>463</v>
      </c>
      <c r="C73" s="7" t="s">
        <v>6</v>
      </c>
      <c r="D73" s="15">
        <v>40599</v>
      </c>
      <c r="E73" s="7" t="s">
        <v>464</v>
      </c>
      <c r="F73" s="16" t="s">
        <v>115</v>
      </c>
      <c r="G73" s="5" t="s">
        <v>462</v>
      </c>
      <c r="H73" s="7"/>
      <c r="I73" s="7"/>
      <c r="J73" s="7"/>
      <c r="K73" s="7"/>
      <c r="L73" s="7"/>
      <c r="M73" s="7"/>
      <c r="N73" s="7"/>
      <c r="O73" s="7"/>
      <c r="P73" s="7" t="str">
        <f t="shared" si="1"/>
        <v>Antes Nov 2015|Abrolhos|NA|2011/02/25|ND|P11619|"|Phaethon aethereus|</v>
      </c>
      <c r="Q73" s="7" t="s">
        <v>6</v>
      </c>
      <c r="R73" s="7" t="s">
        <v>6</v>
      </c>
      <c r="S73" s="7" t="s">
        <v>6</v>
      </c>
      <c r="T73" s="7" t="s">
        <v>6</v>
      </c>
      <c r="U73" s="7" t="s">
        <v>6</v>
      </c>
      <c r="V73" s="7" t="s">
        <v>6</v>
      </c>
      <c r="W73" s="7" t="s">
        <v>6</v>
      </c>
      <c r="X73" s="7" t="s">
        <v>6</v>
      </c>
      <c r="Y73" s="7" t="s">
        <v>6</v>
      </c>
      <c r="Z73" s="7" t="s">
        <v>6</v>
      </c>
      <c r="AA73" s="7" t="s">
        <v>6</v>
      </c>
      <c r="AB73" s="7" t="s">
        <v>6</v>
      </c>
      <c r="AC73" s="7" t="s">
        <v>6</v>
      </c>
      <c r="AD73" s="7" t="s">
        <v>6</v>
      </c>
      <c r="AE73" s="7" t="s">
        <v>6</v>
      </c>
      <c r="AF73" s="7" t="s">
        <v>6</v>
      </c>
      <c r="AG73" s="7" t="s">
        <v>6</v>
      </c>
      <c r="AH73" s="7" t="s">
        <v>6</v>
      </c>
      <c r="AI73" s="7" t="s">
        <v>6</v>
      </c>
      <c r="AJ73" s="7" t="s">
        <v>6</v>
      </c>
      <c r="AK73" s="7" t="s">
        <v>6</v>
      </c>
      <c r="AL73" s="7" t="s">
        <v>6</v>
      </c>
      <c r="AM73" s="7" t="s">
        <v>6</v>
      </c>
      <c r="AN73" s="7" t="s">
        <v>6</v>
      </c>
      <c r="AO73" s="7" t="s">
        <v>6</v>
      </c>
      <c r="AP73" s="7" t="s">
        <v>6</v>
      </c>
      <c r="AQ73" s="7" t="s">
        <v>6</v>
      </c>
      <c r="AR73" s="7" t="s">
        <v>6</v>
      </c>
      <c r="AS73" s="7" t="s">
        <v>6</v>
      </c>
      <c r="AT73" s="7" t="s">
        <v>6</v>
      </c>
      <c r="AU73" s="7" t="s">
        <v>6</v>
      </c>
      <c r="AV73" s="7" t="s">
        <v>6</v>
      </c>
      <c r="AW73" s="7" t="s">
        <v>6</v>
      </c>
      <c r="AX73" s="7" t="s">
        <v>6</v>
      </c>
      <c r="AY73" s="7" t="s">
        <v>6</v>
      </c>
      <c r="AZ73" s="7" t="s">
        <v>6</v>
      </c>
      <c r="BA73" s="7">
        <v>55</v>
      </c>
      <c r="BB73" s="7">
        <v>55</v>
      </c>
      <c r="BC73" s="7" t="s">
        <v>6</v>
      </c>
      <c r="BD73" s="7" t="s">
        <v>6</v>
      </c>
      <c r="BE73" s="7" t="s">
        <v>6</v>
      </c>
      <c r="BF73" s="7" t="s">
        <v>6</v>
      </c>
      <c r="BG73" s="7" t="s">
        <v>6</v>
      </c>
      <c r="BH73" s="7" t="s">
        <v>6</v>
      </c>
      <c r="BI73" s="7" t="s">
        <v>6</v>
      </c>
      <c r="BJ73" s="7" t="s">
        <v>6</v>
      </c>
      <c r="BK73" s="7" t="s">
        <v>6</v>
      </c>
      <c r="BL73" s="7" t="s">
        <v>6</v>
      </c>
      <c r="BM73" s="7" t="s">
        <v>6</v>
      </c>
      <c r="BN73" s="7" t="s">
        <v>6</v>
      </c>
      <c r="BO73" s="7" t="s">
        <v>6</v>
      </c>
      <c r="BP73" s="7" t="s">
        <v>6</v>
      </c>
      <c r="BQ73" s="7" t="s">
        <v>6</v>
      </c>
      <c r="BR73" s="7" t="s">
        <v>6</v>
      </c>
      <c r="BS73" s="7" t="s">
        <v>6</v>
      </c>
      <c r="BT73" s="7" t="s">
        <v>6</v>
      </c>
      <c r="BU73" s="7" t="s">
        <v>6</v>
      </c>
      <c r="BV73" s="7" t="s">
        <v>6</v>
      </c>
      <c r="BW73" s="7" t="s">
        <v>6</v>
      </c>
      <c r="BX73" s="7" t="s">
        <v>6</v>
      </c>
      <c r="BY73" s="7" t="s">
        <v>6</v>
      </c>
      <c r="BZ73" s="7" t="s">
        <v>6</v>
      </c>
      <c r="CA73" s="7" t="s">
        <v>6</v>
      </c>
      <c r="CB73" s="7" t="s">
        <v>6</v>
      </c>
      <c r="CC73" s="7" t="s">
        <v>6</v>
      </c>
      <c r="CD73" s="7" t="s">
        <v>6</v>
      </c>
      <c r="CE73" s="7" t="s">
        <v>6</v>
      </c>
      <c r="CF73" s="7" t="s">
        <v>6</v>
      </c>
      <c r="CG73" s="7" t="s">
        <v>6</v>
      </c>
      <c r="CH73" s="7" t="s">
        <v>6</v>
      </c>
      <c r="CI73" s="7" t="s">
        <v>6</v>
      </c>
      <c r="CJ73" s="7" t="s">
        <v>6</v>
      </c>
      <c r="CK73" s="7" t="s">
        <v>6</v>
      </c>
      <c r="CL73" s="7" t="s">
        <v>6</v>
      </c>
      <c r="CM73" s="7" t="s">
        <v>6</v>
      </c>
      <c r="CN73" s="7" t="s">
        <v>6</v>
      </c>
      <c r="CO73" s="7" t="s">
        <v>6</v>
      </c>
      <c r="CP73" s="30" t="s">
        <v>6</v>
      </c>
      <c r="CQ73" s="30" t="s">
        <v>6</v>
      </c>
      <c r="CR73" s="30" t="s">
        <v>6</v>
      </c>
      <c r="CS73" s="30" t="s">
        <v>6</v>
      </c>
      <c r="CT73" s="30" t="s">
        <v>6</v>
      </c>
      <c r="CU73" s="30" t="s">
        <v>6</v>
      </c>
      <c r="CV73" s="30" t="s">
        <v>6</v>
      </c>
      <c r="CW73" s="14">
        <v>-16.739999999999998</v>
      </c>
      <c r="CX73" s="14">
        <v>8.69</v>
      </c>
      <c r="CY73" s="14" t="s">
        <v>6</v>
      </c>
      <c r="CZ73" s="14" t="s">
        <v>6</v>
      </c>
      <c r="DA73" s="14" t="s">
        <v>6</v>
      </c>
      <c r="DB73" s="14" t="s">
        <v>6</v>
      </c>
      <c r="DC73" s="14" t="s">
        <v>6</v>
      </c>
      <c r="DD73" s="14" t="s">
        <v>6</v>
      </c>
      <c r="DE73" s="14" t="s">
        <v>6</v>
      </c>
      <c r="DF73" s="14" t="s">
        <v>6</v>
      </c>
      <c r="DG73" s="14" t="s">
        <v>6</v>
      </c>
      <c r="DH73" s="14" t="s">
        <v>6</v>
      </c>
      <c r="DI73" s="7" t="s">
        <v>6</v>
      </c>
      <c r="DJ73" s="7" t="s">
        <v>6</v>
      </c>
      <c r="DK73" s="7" t="s">
        <v>6</v>
      </c>
      <c r="DL73" s="7" t="s">
        <v>6</v>
      </c>
      <c r="DM73" s="7" t="s">
        <v>6</v>
      </c>
      <c r="DN73" s="7" t="s">
        <v>6</v>
      </c>
      <c r="DO73" s="7" t="s">
        <v>6</v>
      </c>
      <c r="DP73" s="7" t="s">
        <v>6</v>
      </c>
      <c r="DQ73" s="7" t="s">
        <v>6</v>
      </c>
      <c r="DR73" s="7" t="s">
        <v>6</v>
      </c>
      <c r="DS73" s="7" t="s">
        <v>6</v>
      </c>
      <c r="DT73" s="7" t="s">
        <v>6</v>
      </c>
      <c r="DU73" s="7" t="s">
        <v>6</v>
      </c>
    </row>
    <row r="74" spans="1:125" s="9" customFormat="1" ht="12.75" x14ac:dyDescent="0.25">
      <c r="A74" s="7" t="s">
        <v>100</v>
      </c>
      <c r="B74" s="7" t="s">
        <v>463</v>
      </c>
      <c r="C74" s="7" t="s">
        <v>6</v>
      </c>
      <c r="D74" s="15">
        <v>40600</v>
      </c>
      <c r="E74" s="7" t="s">
        <v>464</v>
      </c>
      <c r="F74" s="16" t="s">
        <v>116</v>
      </c>
      <c r="G74" s="5" t="s">
        <v>462</v>
      </c>
      <c r="H74" s="7"/>
      <c r="I74" s="7"/>
      <c r="J74" s="7"/>
      <c r="K74" s="7"/>
      <c r="L74" s="7"/>
      <c r="M74" s="7"/>
      <c r="N74" s="7"/>
      <c r="O74" s="7"/>
      <c r="P74" s="7" t="str">
        <f t="shared" si="1"/>
        <v>Antes Nov 2015|Abrolhos|NA|2011/02/26|ND|P11625|"|Phaethon aethereus|</v>
      </c>
      <c r="Q74" s="7" t="s">
        <v>6</v>
      </c>
      <c r="R74" s="7" t="s">
        <v>6</v>
      </c>
      <c r="S74" s="7" t="s">
        <v>6</v>
      </c>
      <c r="T74" s="7" t="s">
        <v>6</v>
      </c>
      <c r="U74" s="7" t="s">
        <v>6</v>
      </c>
      <c r="V74" s="7" t="s">
        <v>6</v>
      </c>
      <c r="W74" s="7" t="s">
        <v>6</v>
      </c>
      <c r="X74" s="7" t="s">
        <v>6</v>
      </c>
      <c r="Y74" s="7" t="s">
        <v>6</v>
      </c>
      <c r="Z74" s="7" t="s">
        <v>6</v>
      </c>
      <c r="AA74" s="7" t="s">
        <v>6</v>
      </c>
      <c r="AB74" s="7" t="s">
        <v>6</v>
      </c>
      <c r="AC74" s="7" t="s">
        <v>6</v>
      </c>
      <c r="AD74" s="7" t="s">
        <v>6</v>
      </c>
      <c r="AE74" s="7" t="s">
        <v>6</v>
      </c>
      <c r="AF74" s="7" t="s">
        <v>6</v>
      </c>
      <c r="AG74" s="7" t="s">
        <v>6</v>
      </c>
      <c r="AH74" s="7" t="s">
        <v>6</v>
      </c>
      <c r="AI74" s="7" t="s">
        <v>6</v>
      </c>
      <c r="AJ74" s="7" t="s">
        <v>6</v>
      </c>
      <c r="AK74" s="7" t="s">
        <v>6</v>
      </c>
      <c r="AL74" s="7" t="s">
        <v>6</v>
      </c>
      <c r="AM74" s="7" t="s">
        <v>6</v>
      </c>
      <c r="AN74" s="7" t="s">
        <v>6</v>
      </c>
      <c r="AO74" s="7" t="s">
        <v>6</v>
      </c>
      <c r="AP74" s="7" t="s">
        <v>6</v>
      </c>
      <c r="AQ74" s="7" t="s">
        <v>6</v>
      </c>
      <c r="AR74" s="7" t="s">
        <v>6</v>
      </c>
      <c r="AS74" s="7" t="s">
        <v>6</v>
      </c>
      <c r="AT74" s="7" t="s">
        <v>6</v>
      </c>
      <c r="AU74" s="7" t="s">
        <v>6</v>
      </c>
      <c r="AV74" s="7" t="s">
        <v>6</v>
      </c>
      <c r="AW74" s="7" t="s">
        <v>6</v>
      </c>
      <c r="AX74" s="7" t="s">
        <v>6</v>
      </c>
      <c r="AY74" s="7" t="s">
        <v>6</v>
      </c>
      <c r="AZ74" s="7" t="s">
        <v>6</v>
      </c>
      <c r="BA74" s="7">
        <v>55</v>
      </c>
      <c r="BB74" s="7">
        <v>55</v>
      </c>
      <c r="BC74" s="7" t="s">
        <v>6</v>
      </c>
      <c r="BD74" s="7" t="s">
        <v>6</v>
      </c>
      <c r="BE74" s="7" t="s">
        <v>6</v>
      </c>
      <c r="BF74" s="7" t="s">
        <v>6</v>
      </c>
      <c r="BG74" s="7" t="s">
        <v>6</v>
      </c>
      <c r="BH74" s="7" t="s">
        <v>6</v>
      </c>
      <c r="BI74" s="7" t="s">
        <v>6</v>
      </c>
      <c r="BJ74" s="7" t="s">
        <v>6</v>
      </c>
      <c r="BK74" s="7" t="s">
        <v>6</v>
      </c>
      <c r="BL74" s="7" t="s">
        <v>6</v>
      </c>
      <c r="BM74" s="7" t="s">
        <v>6</v>
      </c>
      <c r="BN74" s="7" t="s">
        <v>6</v>
      </c>
      <c r="BO74" s="7" t="s">
        <v>6</v>
      </c>
      <c r="BP74" s="7" t="s">
        <v>6</v>
      </c>
      <c r="BQ74" s="7" t="s">
        <v>6</v>
      </c>
      <c r="BR74" s="7" t="s">
        <v>6</v>
      </c>
      <c r="BS74" s="7" t="s">
        <v>6</v>
      </c>
      <c r="BT74" s="7" t="s">
        <v>6</v>
      </c>
      <c r="BU74" s="7" t="s">
        <v>6</v>
      </c>
      <c r="BV74" s="7" t="s">
        <v>6</v>
      </c>
      <c r="BW74" s="7" t="s">
        <v>6</v>
      </c>
      <c r="BX74" s="7" t="s">
        <v>6</v>
      </c>
      <c r="BY74" s="7" t="s">
        <v>6</v>
      </c>
      <c r="BZ74" s="7" t="s">
        <v>6</v>
      </c>
      <c r="CA74" s="7" t="s">
        <v>6</v>
      </c>
      <c r="CB74" s="7" t="s">
        <v>6</v>
      </c>
      <c r="CC74" s="7" t="s">
        <v>6</v>
      </c>
      <c r="CD74" s="7" t="s">
        <v>6</v>
      </c>
      <c r="CE74" s="7" t="s">
        <v>6</v>
      </c>
      <c r="CF74" s="7" t="s">
        <v>6</v>
      </c>
      <c r="CG74" s="7" t="s">
        <v>6</v>
      </c>
      <c r="CH74" s="7" t="s">
        <v>6</v>
      </c>
      <c r="CI74" s="7" t="s">
        <v>6</v>
      </c>
      <c r="CJ74" s="7" t="s">
        <v>6</v>
      </c>
      <c r="CK74" s="7" t="s">
        <v>6</v>
      </c>
      <c r="CL74" s="7" t="s">
        <v>6</v>
      </c>
      <c r="CM74" s="7" t="s">
        <v>6</v>
      </c>
      <c r="CN74" s="7" t="s">
        <v>6</v>
      </c>
      <c r="CO74" s="7" t="s">
        <v>6</v>
      </c>
      <c r="CP74" s="30" t="s">
        <v>6</v>
      </c>
      <c r="CQ74" s="30" t="s">
        <v>6</v>
      </c>
      <c r="CR74" s="30" t="s">
        <v>6</v>
      </c>
      <c r="CS74" s="30" t="s">
        <v>6</v>
      </c>
      <c r="CT74" s="30" t="s">
        <v>6</v>
      </c>
      <c r="CU74" s="30" t="s">
        <v>6</v>
      </c>
      <c r="CV74" s="30" t="s">
        <v>6</v>
      </c>
      <c r="CW74" s="14">
        <v>-17.14</v>
      </c>
      <c r="CX74" s="14">
        <v>9.6</v>
      </c>
      <c r="CY74" s="14" t="s">
        <v>6</v>
      </c>
      <c r="CZ74" s="14" t="s">
        <v>6</v>
      </c>
      <c r="DA74" s="14" t="s">
        <v>6</v>
      </c>
      <c r="DB74" s="14" t="s">
        <v>6</v>
      </c>
      <c r="DC74" s="14" t="s">
        <v>6</v>
      </c>
      <c r="DD74" s="14" t="s">
        <v>6</v>
      </c>
      <c r="DE74" s="14" t="s">
        <v>6</v>
      </c>
      <c r="DF74" s="14" t="s">
        <v>6</v>
      </c>
      <c r="DG74" s="14" t="s">
        <v>6</v>
      </c>
      <c r="DH74" s="14" t="s">
        <v>6</v>
      </c>
      <c r="DI74" s="7" t="s">
        <v>6</v>
      </c>
      <c r="DJ74" s="7" t="s">
        <v>6</v>
      </c>
      <c r="DK74" s="7" t="s">
        <v>6</v>
      </c>
      <c r="DL74" s="7" t="s">
        <v>6</v>
      </c>
      <c r="DM74" s="7" t="s">
        <v>6</v>
      </c>
      <c r="DN74" s="7" t="s">
        <v>6</v>
      </c>
      <c r="DO74" s="7" t="s">
        <v>6</v>
      </c>
      <c r="DP74" s="7" t="s">
        <v>6</v>
      </c>
      <c r="DQ74" s="7" t="s">
        <v>6</v>
      </c>
      <c r="DR74" s="7" t="s">
        <v>6</v>
      </c>
      <c r="DS74" s="7" t="s">
        <v>6</v>
      </c>
      <c r="DT74" s="7" t="s">
        <v>6</v>
      </c>
      <c r="DU74" s="7" t="s">
        <v>6</v>
      </c>
    </row>
    <row r="75" spans="1:125" s="9" customFormat="1" ht="12.75" x14ac:dyDescent="0.25">
      <c r="A75" s="7" t="s">
        <v>100</v>
      </c>
      <c r="B75" s="7" t="s">
        <v>463</v>
      </c>
      <c r="C75" s="7" t="s">
        <v>6</v>
      </c>
      <c r="D75" s="15">
        <v>40607</v>
      </c>
      <c r="E75" s="7" t="s">
        <v>464</v>
      </c>
      <c r="F75" s="16" t="s">
        <v>117</v>
      </c>
      <c r="G75" s="5" t="s">
        <v>462</v>
      </c>
      <c r="H75" s="7"/>
      <c r="I75" s="7"/>
      <c r="J75" s="7"/>
      <c r="K75" s="7"/>
      <c r="L75" s="7"/>
      <c r="M75" s="7"/>
      <c r="N75" s="7"/>
      <c r="O75" s="7"/>
      <c r="P75" s="7" t="str">
        <f t="shared" si="1"/>
        <v>Antes Nov 2015|Abrolhos|NA|2011/03/05|ND|P11629|"|Phaethon aethereus|</v>
      </c>
      <c r="Q75" s="7" t="s">
        <v>6</v>
      </c>
      <c r="R75" s="7" t="s">
        <v>6</v>
      </c>
      <c r="S75" s="7" t="s">
        <v>6</v>
      </c>
      <c r="T75" s="7" t="s">
        <v>6</v>
      </c>
      <c r="U75" s="7" t="s">
        <v>6</v>
      </c>
      <c r="V75" s="7" t="s">
        <v>6</v>
      </c>
      <c r="W75" s="7" t="s">
        <v>6</v>
      </c>
      <c r="X75" s="7" t="s">
        <v>6</v>
      </c>
      <c r="Y75" s="7" t="s">
        <v>6</v>
      </c>
      <c r="Z75" s="7" t="s">
        <v>6</v>
      </c>
      <c r="AA75" s="7" t="s">
        <v>6</v>
      </c>
      <c r="AB75" s="7" t="s">
        <v>6</v>
      </c>
      <c r="AC75" s="7" t="s">
        <v>6</v>
      </c>
      <c r="AD75" s="7" t="s">
        <v>6</v>
      </c>
      <c r="AE75" s="7" t="s">
        <v>6</v>
      </c>
      <c r="AF75" s="7" t="s">
        <v>6</v>
      </c>
      <c r="AG75" s="7" t="s">
        <v>6</v>
      </c>
      <c r="AH75" s="7" t="s">
        <v>6</v>
      </c>
      <c r="AI75" s="7" t="s">
        <v>6</v>
      </c>
      <c r="AJ75" s="7" t="s">
        <v>6</v>
      </c>
      <c r="AK75" s="7" t="s">
        <v>6</v>
      </c>
      <c r="AL75" s="7" t="s">
        <v>6</v>
      </c>
      <c r="AM75" s="7" t="s">
        <v>6</v>
      </c>
      <c r="AN75" s="7" t="s">
        <v>6</v>
      </c>
      <c r="AO75" s="7" t="s">
        <v>6</v>
      </c>
      <c r="AP75" s="7" t="s">
        <v>6</v>
      </c>
      <c r="AQ75" s="7" t="s">
        <v>6</v>
      </c>
      <c r="AR75" s="7" t="s">
        <v>6</v>
      </c>
      <c r="AS75" s="7" t="s">
        <v>6</v>
      </c>
      <c r="AT75" s="7" t="s">
        <v>6</v>
      </c>
      <c r="AU75" s="7" t="s">
        <v>6</v>
      </c>
      <c r="AV75" s="7" t="s">
        <v>6</v>
      </c>
      <c r="AW75" s="7" t="s">
        <v>6</v>
      </c>
      <c r="AX75" s="7" t="s">
        <v>6</v>
      </c>
      <c r="AY75" s="7" t="s">
        <v>6</v>
      </c>
      <c r="AZ75" s="7" t="s">
        <v>6</v>
      </c>
      <c r="BA75" s="7">
        <v>55</v>
      </c>
      <c r="BB75" s="7">
        <v>55</v>
      </c>
      <c r="BC75" s="7" t="s">
        <v>6</v>
      </c>
      <c r="BD75" s="7" t="s">
        <v>6</v>
      </c>
      <c r="BE75" s="7" t="s">
        <v>6</v>
      </c>
      <c r="BF75" s="7" t="s">
        <v>6</v>
      </c>
      <c r="BG75" s="7" t="s">
        <v>6</v>
      </c>
      <c r="BH75" s="7" t="s">
        <v>6</v>
      </c>
      <c r="BI75" s="7" t="s">
        <v>6</v>
      </c>
      <c r="BJ75" s="7" t="s">
        <v>6</v>
      </c>
      <c r="BK75" s="7" t="s">
        <v>6</v>
      </c>
      <c r="BL75" s="7" t="s">
        <v>6</v>
      </c>
      <c r="BM75" s="7" t="s">
        <v>6</v>
      </c>
      <c r="BN75" s="7" t="s">
        <v>6</v>
      </c>
      <c r="BO75" s="7" t="s">
        <v>6</v>
      </c>
      <c r="BP75" s="7" t="s">
        <v>6</v>
      </c>
      <c r="BQ75" s="7" t="s">
        <v>6</v>
      </c>
      <c r="BR75" s="7" t="s">
        <v>6</v>
      </c>
      <c r="BS75" s="7" t="s">
        <v>6</v>
      </c>
      <c r="BT75" s="7" t="s">
        <v>6</v>
      </c>
      <c r="BU75" s="7" t="s">
        <v>6</v>
      </c>
      <c r="BV75" s="7" t="s">
        <v>6</v>
      </c>
      <c r="BW75" s="7" t="s">
        <v>6</v>
      </c>
      <c r="BX75" s="7" t="s">
        <v>6</v>
      </c>
      <c r="BY75" s="7" t="s">
        <v>6</v>
      </c>
      <c r="BZ75" s="7" t="s">
        <v>6</v>
      </c>
      <c r="CA75" s="7" t="s">
        <v>6</v>
      </c>
      <c r="CB75" s="7" t="s">
        <v>6</v>
      </c>
      <c r="CC75" s="7" t="s">
        <v>6</v>
      </c>
      <c r="CD75" s="7" t="s">
        <v>6</v>
      </c>
      <c r="CE75" s="7" t="s">
        <v>6</v>
      </c>
      <c r="CF75" s="7" t="s">
        <v>6</v>
      </c>
      <c r="CG75" s="7" t="s">
        <v>6</v>
      </c>
      <c r="CH75" s="7" t="s">
        <v>6</v>
      </c>
      <c r="CI75" s="7" t="s">
        <v>6</v>
      </c>
      <c r="CJ75" s="7" t="s">
        <v>6</v>
      </c>
      <c r="CK75" s="7" t="s">
        <v>6</v>
      </c>
      <c r="CL75" s="7" t="s">
        <v>6</v>
      </c>
      <c r="CM75" s="7" t="s">
        <v>6</v>
      </c>
      <c r="CN75" s="7" t="s">
        <v>6</v>
      </c>
      <c r="CO75" s="7" t="s">
        <v>6</v>
      </c>
      <c r="CP75" s="30" t="s">
        <v>6</v>
      </c>
      <c r="CQ75" s="30" t="s">
        <v>6</v>
      </c>
      <c r="CR75" s="30" t="s">
        <v>6</v>
      </c>
      <c r="CS75" s="30" t="s">
        <v>6</v>
      </c>
      <c r="CT75" s="30" t="s">
        <v>6</v>
      </c>
      <c r="CU75" s="30" t="s">
        <v>6</v>
      </c>
      <c r="CV75" s="30" t="s">
        <v>6</v>
      </c>
      <c r="CW75" s="14">
        <v>-17.73</v>
      </c>
      <c r="CX75" s="14">
        <v>9.8000000000000007</v>
      </c>
      <c r="CY75" s="14" t="s">
        <v>6</v>
      </c>
      <c r="CZ75" s="14" t="s">
        <v>6</v>
      </c>
      <c r="DA75" s="14" t="s">
        <v>6</v>
      </c>
      <c r="DB75" s="14" t="s">
        <v>6</v>
      </c>
      <c r="DC75" s="14" t="s">
        <v>6</v>
      </c>
      <c r="DD75" s="14" t="s">
        <v>6</v>
      </c>
      <c r="DE75" s="14" t="s">
        <v>6</v>
      </c>
      <c r="DF75" s="14" t="s">
        <v>6</v>
      </c>
      <c r="DG75" s="14" t="s">
        <v>6</v>
      </c>
      <c r="DH75" s="14" t="s">
        <v>6</v>
      </c>
      <c r="DI75" s="7" t="s">
        <v>6</v>
      </c>
      <c r="DJ75" s="7" t="s">
        <v>6</v>
      </c>
      <c r="DK75" s="7" t="s">
        <v>6</v>
      </c>
      <c r="DL75" s="7" t="s">
        <v>6</v>
      </c>
      <c r="DM75" s="7" t="s">
        <v>6</v>
      </c>
      <c r="DN75" s="7" t="s">
        <v>6</v>
      </c>
      <c r="DO75" s="7" t="s">
        <v>6</v>
      </c>
      <c r="DP75" s="7" t="s">
        <v>6</v>
      </c>
      <c r="DQ75" s="7" t="s">
        <v>6</v>
      </c>
      <c r="DR75" s="7" t="s">
        <v>6</v>
      </c>
      <c r="DS75" s="7" t="s">
        <v>6</v>
      </c>
      <c r="DT75" s="7" t="s">
        <v>6</v>
      </c>
      <c r="DU75" s="7" t="s">
        <v>6</v>
      </c>
    </row>
    <row r="76" spans="1:125" s="9" customFormat="1" ht="12.75" x14ac:dyDescent="0.25">
      <c r="A76" s="7" t="s">
        <v>100</v>
      </c>
      <c r="B76" s="7" t="s">
        <v>463</v>
      </c>
      <c r="C76" s="7" t="s">
        <v>6</v>
      </c>
      <c r="D76" s="15">
        <v>40607</v>
      </c>
      <c r="E76" s="7" t="s">
        <v>464</v>
      </c>
      <c r="F76" s="16" t="s">
        <v>118</v>
      </c>
      <c r="G76" s="5" t="s">
        <v>462</v>
      </c>
      <c r="H76" s="7"/>
      <c r="I76" s="7"/>
      <c r="J76" s="7"/>
      <c r="K76" s="7"/>
      <c r="L76" s="7"/>
      <c r="M76" s="7"/>
      <c r="N76" s="7"/>
      <c r="O76" s="7"/>
      <c r="P76" s="7" t="str">
        <f t="shared" si="1"/>
        <v>Antes Nov 2015|Abrolhos|NA|2011/03/05|ND|P11630|"|Phaethon aethereus|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  <c r="AJ76" s="7" t="s">
        <v>6</v>
      </c>
      <c r="AK76" s="7" t="s">
        <v>6</v>
      </c>
      <c r="AL76" s="7" t="s">
        <v>6</v>
      </c>
      <c r="AM76" s="7" t="s">
        <v>6</v>
      </c>
      <c r="AN76" s="7" t="s">
        <v>6</v>
      </c>
      <c r="AO76" s="7" t="s">
        <v>6</v>
      </c>
      <c r="AP76" s="7" t="s">
        <v>6</v>
      </c>
      <c r="AQ76" s="7" t="s">
        <v>6</v>
      </c>
      <c r="AR76" s="7" t="s">
        <v>6</v>
      </c>
      <c r="AS76" s="7" t="s">
        <v>6</v>
      </c>
      <c r="AT76" s="7" t="s">
        <v>6</v>
      </c>
      <c r="AU76" s="7" t="s">
        <v>6</v>
      </c>
      <c r="AV76" s="7" t="s">
        <v>6</v>
      </c>
      <c r="AW76" s="7" t="s">
        <v>6</v>
      </c>
      <c r="AX76" s="7" t="s">
        <v>6</v>
      </c>
      <c r="AY76" s="7" t="s">
        <v>6</v>
      </c>
      <c r="AZ76" s="7" t="s">
        <v>6</v>
      </c>
      <c r="BA76" s="7">
        <v>55</v>
      </c>
      <c r="BB76" s="7">
        <v>55</v>
      </c>
      <c r="BC76" s="7" t="s">
        <v>6</v>
      </c>
      <c r="BD76" s="7" t="s">
        <v>6</v>
      </c>
      <c r="BE76" s="7" t="s">
        <v>6</v>
      </c>
      <c r="BF76" s="7" t="s">
        <v>6</v>
      </c>
      <c r="BG76" s="7" t="s">
        <v>6</v>
      </c>
      <c r="BH76" s="7" t="s">
        <v>6</v>
      </c>
      <c r="BI76" s="7" t="s">
        <v>6</v>
      </c>
      <c r="BJ76" s="7" t="s">
        <v>6</v>
      </c>
      <c r="BK76" s="7" t="s">
        <v>6</v>
      </c>
      <c r="BL76" s="7" t="s">
        <v>6</v>
      </c>
      <c r="BM76" s="7" t="s">
        <v>6</v>
      </c>
      <c r="BN76" s="7" t="s">
        <v>6</v>
      </c>
      <c r="BO76" s="7" t="s">
        <v>6</v>
      </c>
      <c r="BP76" s="7" t="s">
        <v>6</v>
      </c>
      <c r="BQ76" s="7" t="s">
        <v>6</v>
      </c>
      <c r="BR76" s="7" t="s">
        <v>6</v>
      </c>
      <c r="BS76" s="7" t="s">
        <v>6</v>
      </c>
      <c r="BT76" s="7" t="s">
        <v>6</v>
      </c>
      <c r="BU76" s="7" t="s">
        <v>6</v>
      </c>
      <c r="BV76" s="7" t="s">
        <v>6</v>
      </c>
      <c r="BW76" s="7" t="s">
        <v>6</v>
      </c>
      <c r="BX76" s="7" t="s">
        <v>6</v>
      </c>
      <c r="BY76" s="7" t="s">
        <v>6</v>
      </c>
      <c r="BZ76" s="7" t="s">
        <v>6</v>
      </c>
      <c r="CA76" s="7" t="s">
        <v>6</v>
      </c>
      <c r="CB76" s="7" t="s">
        <v>6</v>
      </c>
      <c r="CC76" s="7" t="s">
        <v>6</v>
      </c>
      <c r="CD76" s="7" t="s">
        <v>6</v>
      </c>
      <c r="CE76" s="7" t="s">
        <v>6</v>
      </c>
      <c r="CF76" s="7" t="s">
        <v>6</v>
      </c>
      <c r="CG76" s="7" t="s">
        <v>6</v>
      </c>
      <c r="CH76" s="7" t="s">
        <v>6</v>
      </c>
      <c r="CI76" s="7" t="s">
        <v>6</v>
      </c>
      <c r="CJ76" s="7" t="s">
        <v>6</v>
      </c>
      <c r="CK76" s="7" t="s">
        <v>6</v>
      </c>
      <c r="CL76" s="7" t="s">
        <v>6</v>
      </c>
      <c r="CM76" s="7" t="s">
        <v>6</v>
      </c>
      <c r="CN76" s="7" t="s">
        <v>6</v>
      </c>
      <c r="CO76" s="7" t="s">
        <v>6</v>
      </c>
      <c r="CP76" s="30" t="s">
        <v>6</v>
      </c>
      <c r="CQ76" s="30" t="s">
        <v>6</v>
      </c>
      <c r="CR76" s="30" t="s">
        <v>6</v>
      </c>
      <c r="CS76" s="30" t="s">
        <v>6</v>
      </c>
      <c r="CT76" s="30" t="s">
        <v>6</v>
      </c>
      <c r="CU76" s="30" t="s">
        <v>6</v>
      </c>
      <c r="CV76" s="30" t="s">
        <v>6</v>
      </c>
      <c r="CW76" s="14">
        <v>-15.12</v>
      </c>
      <c r="CX76" s="14">
        <v>9.5299999999999994</v>
      </c>
      <c r="CY76" s="14" t="s">
        <v>6</v>
      </c>
      <c r="CZ76" s="14" t="s">
        <v>6</v>
      </c>
      <c r="DA76" s="14" t="s">
        <v>6</v>
      </c>
      <c r="DB76" s="14" t="s">
        <v>6</v>
      </c>
      <c r="DC76" s="14" t="s">
        <v>6</v>
      </c>
      <c r="DD76" s="14" t="s">
        <v>6</v>
      </c>
      <c r="DE76" s="14" t="s">
        <v>6</v>
      </c>
      <c r="DF76" s="14" t="s">
        <v>6</v>
      </c>
      <c r="DG76" s="14" t="s">
        <v>6</v>
      </c>
      <c r="DH76" s="14" t="s">
        <v>6</v>
      </c>
      <c r="DI76" s="7" t="s">
        <v>6</v>
      </c>
      <c r="DJ76" s="7" t="s">
        <v>6</v>
      </c>
      <c r="DK76" s="7" t="s">
        <v>6</v>
      </c>
      <c r="DL76" s="7" t="s">
        <v>6</v>
      </c>
      <c r="DM76" s="7" t="s">
        <v>6</v>
      </c>
      <c r="DN76" s="7" t="s">
        <v>6</v>
      </c>
      <c r="DO76" s="7" t="s">
        <v>6</v>
      </c>
      <c r="DP76" s="7" t="s">
        <v>6</v>
      </c>
      <c r="DQ76" s="7" t="s">
        <v>6</v>
      </c>
      <c r="DR76" s="7" t="s">
        <v>6</v>
      </c>
      <c r="DS76" s="7" t="s">
        <v>6</v>
      </c>
      <c r="DT76" s="7" t="s">
        <v>6</v>
      </c>
      <c r="DU76" s="7" t="s">
        <v>6</v>
      </c>
    </row>
    <row r="77" spans="1:125" s="9" customFormat="1" ht="12.75" x14ac:dyDescent="0.25">
      <c r="A77" s="7" t="s">
        <v>100</v>
      </c>
      <c r="B77" s="7" t="s">
        <v>463</v>
      </c>
      <c r="C77" s="7" t="s">
        <v>6</v>
      </c>
      <c r="D77" s="15">
        <v>40608</v>
      </c>
      <c r="E77" s="7" t="s">
        <v>464</v>
      </c>
      <c r="F77" s="16" t="s">
        <v>119</v>
      </c>
      <c r="G77" s="5" t="s">
        <v>462</v>
      </c>
      <c r="H77" s="7"/>
      <c r="I77" s="7"/>
      <c r="J77" s="7"/>
      <c r="K77" s="7"/>
      <c r="L77" s="7"/>
      <c r="M77" s="7"/>
      <c r="N77" s="7"/>
      <c r="O77" s="7"/>
      <c r="P77" s="7" t="str">
        <f t="shared" si="1"/>
        <v>Antes Nov 2015|Abrolhos|NA|2011/03/06|ND|P11631|"|Phaethon aethereus|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  <c r="AJ77" s="7" t="s">
        <v>6</v>
      </c>
      <c r="AK77" s="7" t="s">
        <v>6</v>
      </c>
      <c r="AL77" s="7" t="s">
        <v>6</v>
      </c>
      <c r="AM77" s="7" t="s">
        <v>6</v>
      </c>
      <c r="AN77" s="7" t="s">
        <v>6</v>
      </c>
      <c r="AO77" s="7" t="s">
        <v>6</v>
      </c>
      <c r="AP77" s="7" t="s">
        <v>6</v>
      </c>
      <c r="AQ77" s="7" t="s">
        <v>6</v>
      </c>
      <c r="AR77" s="7" t="s">
        <v>6</v>
      </c>
      <c r="AS77" s="7" t="s">
        <v>6</v>
      </c>
      <c r="AT77" s="7" t="s">
        <v>6</v>
      </c>
      <c r="AU77" s="7" t="s">
        <v>6</v>
      </c>
      <c r="AV77" s="7" t="s">
        <v>6</v>
      </c>
      <c r="AW77" s="7" t="s">
        <v>6</v>
      </c>
      <c r="AX77" s="7" t="s">
        <v>6</v>
      </c>
      <c r="AY77" s="7" t="s">
        <v>6</v>
      </c>
      <c r="AZ77" s="7" t="s">
        <v>6</v>
      </c>
      <c r="BA77" s="7">
        <v>55</v>
      </c>
      <c r="BB77" s="7">
        <v>55</v>
      </c>
      <c r="BC77" s="7" t="s">
        <v>6</v>
      </c>
      <c r="BD77" s="7" t="s">
        <v>6</v>
      </c>
      <c r="BE77" s="7" t="s">
        <v>6</v>
      </c>
      <c r="BF77" s="7" t="s">
        <v>6</v>
      </c>
      <c r="BG77" s="7" t="s">
        <v>6</v>
      </c>
      <c r="BH77" s="7" t="s">
        <v>6</v>
      </c>
      <c r="BI77" s="7" t="s">
        <v>6</v>
      </c>
      <c r="BJ77" s="7" t="s">
        <v>6</v>
      </c>
      <c r="BK77" s="7" t="s">
        <v>6</v>
      </c>
      <c r="BL77" s="7" t="s">
        <v>6</v>
      </c>
      <c r="BM77" s="7" t="s">
        <v>6</v>
      </c>
      <c r="BN77" s="7" t="s">
        <v>6</v>
      </c>
      <c r="BO77" s="7" t="s">
        <v>6</v>
      </c>
      <c r="BP77" s="7" t="s">
        <v>6</v>
      </c>
      <c r="BQ77" s="7" t="s">
        <v>6</v>
      </c>
      <c r="BR77" s="7" t="s">
        <v>6</v>
      </c>
      <c r="BS77" s="7" t="s">
        <v>6</v>
      </c>
      <c r="BT77" s="7" t="s">
        <v>6</v>
      </c>
      <c r="BU77" s="7" t="s">
        <v>6</v>
      </c>
      <c r="BV77" s="7" t="s">
        <v>6</v>
      </c>
      <c r="BW77" s="7" t="s">
        <v>6</v>
      </c>
      <c r="BX77" s="7" t="s">
        <v>6</v>
      </c>
      <c r="BY77" s="7" t="s">
        <v>6</v>
      </c>
      <c r="BZ77" s="7" t="s">
        <v>6</v>
      </c>
      <c r="CA77" s="7" t="s">
        <v>6</v>
      </c>
      <c r="CB77" s="7" t="s">
        <v>6</v>
      </c>
      <c r="CC77" s="7" t="s">
        <v>6</v>
      </c>
      <c r="CD77" s="7" t="s">
        <v>6</v>
      </c>
      <c r="CE77" s="7" t="s">
        <v>6</v>
      </c>
      <c r="CF77" s="7" t="s">
        <v>6</v>
      </c>
      <c r="CG77" s="7" t="s">
        <v>6</v>
      </c>
      <c r="CH77" s="7" t="s">
        <v>6</v>
      </c>
      <c r="CI77" s="7" t="s">
        <v>6</v>
      </c>
      <c r="CJ77" s="7" t="s">
        <v>6</v>
      </c>
      <c r="CK77" s="7" t="s">
        <v>6</v>
      </c>
      <c r="CL77" s="7" t="s">
        <v>6</v>
      </c>
      <c r="CM77" s="7" t="s">
        <v>6</v>
      </c>
      <c r="CN77" s="7" t="s">
        <v>6</v>
      </c>
      <c r="CO77" s="7" t="s">
        <v>6</v>
      </c>
      <c r="CP77" s="30" t="s">
        <v>6</v>
      </c>
      <c r="CQ77" s="30" t="s">
        <v>6</v>
      </c>
      <c r="CR77" s="30" t="s">
        <v>6</v>
      </c>
      <c r="CS77" s="30" t="s">
        <v>6</v>
      </c>
      <c r="CT77" s="30" t="s">
        <v>6</v>
      </c>
      <c r="CU77" s="30" t="s">
        <v>6</v>
      </c>
      <c r="CV77" s="30" t="s">
        <v>6</v>
      </c>
      <c r="CW77" s="14">
        <v>-17.82</v>
      </c>
      <c r="CX77" s="14">
        <v>8.83</v>
      </c>
      <c r="CY77" s="14" t="s">
        <v>6</v>
      </c>
      <c r="CZ77" s="14" t="s">
        <v>6</v>
      </c>
      <c r="DA77" s="14" t="s">
        <v>6</v>
      </c>
      <c r="DB77" s="14" t="s">
        <v>6</v>
      </c>
      <c r="DC77" s="14" t="s">
        <v>6</v>
      </c>
      <c r="DD77" s="14" t="s">
        <v>6</v>
      </c>
      <c r="DE77" s="14" t="s">
        <v>6</v>
      </c>
      <c r="DF77" s="14" t="s">
        <v>6</v>
      </c>
      <c r="DG77" s="14" t="s">
        <v>6</v>
      </c>
      <c r="DH77" s="14" t="s">
        <v>6</v>
      </c>
      <c r="DI77" s="7" t="s">
        <v>6</v>
      </c>
      <c r="DJ77" s="7" t="s">
        <v>6</v>
      </c>
      <c r="DK77" s="7" t="s">
        <v>6</v>
      </c>
      <c r="DL77" s="7" t="s">
        <v>6</v>
      </c>
      <c r="DM77" s="7" t="s">
        <v>6</v>
      </c>
      <c r="DN77" s="7" t="s">
        <v>6</v>
      </c>
      <c r="DO77" s="7" t="s">
        <v>6</v>
      </c>
      <c r="DP77" s="7" t="s">
        <v>6</v>
      </c>
      <c r="DQ77" s="7" t="s">
        <v>6</v>
      </c>
      <c r="DR77" s="7" t="s">
        <v>6</v>
      </c>
      <c r="DS77" s="7" t="s">
        <v>6</v>
      </c>
      <c r="DT77" s="7" t="s">
        <v>6</v>
      </c>
      <c r="DU77" s="7" t="s">
        <v>6</v>
      </c>
    </row>
    <row r="78" spans="1:125" s="9" customFormat="1" ht="12.75" x14ac:dyDescent="0.25">
      <c r="A78" s="7" t="s">
        <v>100</v>
      </c>
      <c r="B78" s="7" t="s">
        <v>463</v>
      </c>
      <c r="C78" s="7" t="s">
        <v>6</v>
      </c>
      <c r="D78" s="15">
        <v>40608</v>
      </c>
      <c r="E78" s="7" t="s">
        <v>464</v>
      </c>
      <c r="F78" s="16" t="s">
        <v>120</v>
      </c>
      <c r="G78" s="5" t="s">
        <v>462</v>
      </c>
      <c r="H78" s="7"/>
      <c r="I78" s="7"/>
      <c r="J78" s="7"/>
      <c r="K78" s="7"/>
      <c r="L78" s="7"/>
      <c r="M78" s="7"/>
      <c r="N78" s="7"/>
      <c r="O78" s="7"/>
      <c r="P78" s="7" t="str">
        <f t="shared" si="1"/>
        <v>Antes Nov 2015|Abrolhos|NA|2011/03/06|ND|P11632|"|Phaethon aethereus|</v>
      </c>
      <c r="Q78" s="7" t="s">
        <v>6</v>
      </c>
      <c r="R78" s="7" t="s">
        <v>6</v>
      </c>
      <c r="S78" s="7" t="s">
        <v>6</v>
      </c>
      <c r="T78" s="7" t="s">
        <v>6</v>
      </c>
      <c r="U78" s="7" t="s">
        <v>6</v>
      </c>
      <c r="V78" s="7" t="s">
        <v>6</v>
      </c>
      <c r="W78" s="7" t="s">
        <v>6</v>
      </c>
      <c r="X78" s="7" t="s">
        <v>6</v>
      </c>
      <c r="Y78" s="7" t="s">
        <v>6</v>
      </c>
      <c r="Z78" s="7" t="s">
        <v>6</v>
      </c>
      <c r="AA78" s="7" t="s">
        <v>6</v>
      </c>
      <c r="AB78" s="7" t="s">
        <v>6</v>
      </c>
      <c r="AC78" s="7" t="s">
        <v>6</v>
      </c>
      <c r="AD78" s="7" t="s">
        <v>6</v>
      </c>
      <c r="AE78" s="7" t="s">
        <v>6</v>
      </c>
      <c r="AF78" s="7" t="s">
        <v>6</v>
      </c>
      <c r="AG78" s="7" t="s">
        <v>6</v>
      </c>
      <c r="AH78" s="7" t="s">
        <v>6</v>
      </c>
      <c r="AI78" s="7" t="s">
        <v>6</v>
      </c>
      <c r="AJ78" s="7" t="s">
        <v>6</v>
      </c>
      <c r="AK78" s="7" t="s">
        <v>6</v>
      </c>
      <c r="AL78" s="7" t="s">
        <v>6</v>
      </c>
      <c r="AM78" s="7" t="s">
        <v>6</v>
      </c>
      <c r="AN78" s="7" t="s">
        <v>6</v>
      </c>
      <c r="AO78" s="7" t="s">
        <v>6</v>
      </c>
      <c r="AP78" s="7" t="s">
        <v>6</v>
      </c>
      <c r="AQ78" s="7" t="s">
        <v>6</v>
      </c>
      <c r="AR78" s="7" t="s">
        <v>6</v>
      </c>
      <c r="AS78" s="7" t="s">
        <v>6</v>
      </c>
      <c r="AT78" s="7" t="s">
        <v>6</v>
      </c>
      <c r="AU78" s="7" t="s">
        <v>6</v>
      </c>
      <c r="AV78" s="7" t="s">
        <v>6</v>
      </c>
      <c r="AW78" s="7" t="s">
        <v>6</v>
      </c>
      <c r="AX78" s="7" t="s">
        <v>6</v>
      </c>
      <c r="AY78" s="7" t="s">
        <v>6</v>
      </c>
      <c r="AZ78" s="7" t="s">
        <v>6</v>
      </c>
      <c r="BA78" s="7">
        <v>55</v>
      </c>
      <c r="BB78" s="7">
        <v>55</v>
      </c>
      <c r="BC78" s="7" t="s">
        <v>6</v>
      </c>
      <c r="BD78" s="7" t="s">
        <v>6</v>
      </c>
      <c r="BE78" s="7" t="s">
        <v>6</v>
      </c>
      <c r="BF78" s="7" t="s">
        <v>6</v>
      </c>
      <c r="BG78" s="7" t="s">
        <v>6</v>
      </c>
      <c r="BH78" s="7" t="s">
        <v>6</v>
      </c>
      <c r="BI78" s="7" t="s">
        <v>6</v>
      </c>
      <c r="BJ78" s="7" t="s">
        <v>6</v>
      </c>
      <c r="BK78" s="7" t="s">
        <v>6</v>
      </c>
      <c r="BL78" s="7" t="s">
        <v>6</v>
      </c>
      <c r="BM78" s="7" t="s">
        <v>6</v>
      </c>
      <c r="BN78" s="7" t="s">
        <v>6</v>
      </c>
      <c r="BO78" s="7" t="s">
        <v>6</v>
      </c>
      <c r="BP78" s="7" t="s">
        <v>6</v>
      </c>
      <c r="BQ78" s="7" t="s">
        <v>6</v>
      </c>
      <c r="BR78" s="7" t="s">
        <v>6</v>
      </c>
      <c r="BS78" s="7" t="s">
        <v>6</v>
      </c>
      <c r="BT78" s="7" t="s">
        <v>6</v>
      </c>
      <c r="BU78" s="7" t="s">
        <v>6</v>
      </c>
      <c r="BV78" s="7" t="s">
        <v>6</v>
      </c>
      <c r="BW78" s="7" t="s">
        <v>6</v>
      </c>
      <c r="BX78" s="7" t="s">
        <v>6</v>
      </c>
      <c r="BY78" s="7" t="s">
        <v>6</v>
      </c>
      <c r="BZ78" s="7" t="s">
        <v>6</v>
      </c>
      <c r="CA78" s="7" t="s">
        <v>6</v>
      </c>
      <c r="CB78" s="7" t="s">
        <v>6</v>
      </c>
      <c r="CC78" s="7" t="s">
        <v>6</v>
      </c>
      <c r="CD78" s="7" t="s">
        <v>6</v>
      </c>
      <c r="CE78" s="7" t="s">
        <v>6</v>
      </c>
      <c r="CF78" s="7" t="s">
        <v>6</v>
      </c>
      <c r="CG78" s="7" t="s">
        <v>6</v>
      </c>
      <c r="CH78" s="7" t="s">
        <v>6</v>
      </c>
      <c r="CI78" s="7" t="s">
        <v>6</v>
      </c>
      <c r="CJ78" s="7" t="s">
        <v>6</v>
      </c>
      <c r="CK78" s="7" t="s">
        <v>6</v>
      </c>
      <c r="CL78" s="7" t="s">
        <v>6</v>
      </c>
      <c r="CM78" s="7" t="s">
        <v>6</v>
      </c>
      <c r="CN78" s="7" t="s">
        <v>6</v>
      </c>
      <c r="CO78" s="7" t="s">
        <v>6</v>
      </c>
      <c r="CP78" s="30" t="s">
        <v>6</v>
      </c>
      <c r="CQ78" s="30" t="s">
        <v>6</v>
      </c>
      <c r="CR78" s="30" t="s">
        <v>6</v>
      </c>
      <c r="CS78" s="30" t="s">
        <v>6</v>
      </c>
      <c r="CT78" s="30" t="s">
        <v>6</v>
      </c>
      <c r="CU78" s="30" t="s">
        <v>6</v>
      </c>
      <c r="CV78" s="30" t="s">
        <v>6</v>
      </c>
      <c r="CW78" s="14">
        <v>-17.86</v>
      </c>
      <c r="CX78" s="14">
        <v>10.050000000000001</v>
      </c>
      <c r="CY78" s="14" t="s">
        <v>6</v>
      </c>
      <c r="CZ78" s="14" t="s">
        <v>6</v>
      </c>
      <c r="DA78" s="14" t="s">
        <v>6</v>
      </c>
      <c r="DB78" s="14" t="s">
        <v>6</v>
      </c>
      <c r="DC78" s="14" t="s">
        <v>6</v>
      </c>
      <c r="DD78" s="14" t="s">
        <v>6</v>
      </c>
      <c r="DE78" s="14" t="s">
        <v>6</v>
      </c>
      <c r="DF78" s="14" t="s">
        <v>6</v>
      </c>
      <c r="DG78" s="14" t="s">
        <v>6</v>
      </c>
      <c r="DH78" s="14" t="s">
        <v>6</v>
      </c>
      <c r="DI78" s="7" t="s">
        <v>6</v>
      </c>
      <c r="DJ78" s="7" t="s">
        <v>6</v>
      </c>
      <c r="DK78" s="7" t="s">
        <v>6</v>
      </c>
      <c r="DL78" s="7" t="s">
        <v>6</v>
      </c>
      <c r="DM78" s="7" t="s">
        <v>6</v>
      </c>
      <c r="DN78" s="7" t="s">
        <v>6</v>
      </c>
      <c r="DO78" s="7" t="s">
        <v>6</v>
      </c>
      <c r="DP78" s="7" t="s">
        <v>6</v>
      </c>
      <c r="DQ78" s="7" t="s">
        <v>6</v>
      </c>
      <c r="DR78" s="7" t="s">
        <v>6</v>
      </c>
      <c r="DS78" s="7" t="s">
        <v>6</v>
      </c>
      <c r="DT78" s="7" t="s">
        <v>6</v>
      </c>
      <c r="DU78" s="7" t="s">
        <v>6</v>
      </c>
    </row>
    <row r="79" spans="1:125" s="9" customFormat="1" ht="12.75" x14ac:dyDescent="0.25">
      <c r="A79" s="7" t="s">
        <v>100</v>
      </c>
      <c r="B79" s="7" t="s">
        <v>506</v>
      </c>
      <c r="C79" s="7" t="s">
        <v>6</v>
      </c>
      <c r="D79" s="6">
        <v>39111</v>
      </c>
      <c r="E79" s="7" t="s">
        <v>464</v>
      </c>
      <c r="F79" s="18" t="s">
        <v>121</v>
      </c>
      <c r="G79" s="5" t="s">
        <v>505</v>
      </c>
      <c r="H79" s="7"/>
      <c r="I79" s="7"/>
      <c r="J79" s="7"/>
      <c r="K79" s="7"/>
      <c r="L79" s="7"/>
      <c r="M79" s="7"/>
      <c r="N79" s="7"/>
      <c r="O79" s="7"/>
      <c r="P79" s="7" t="str">
        <f t="shared" si="1"/>
        <v>Antes Nov 2015|Trindade|NA|2007/01/29|ND|N00787|"|Pterodroma arminjoniana|</v>
      </c>
      <c r="Q79" s="7" t="s">
        <v>6</v>
      </c>
      <c r="R79" s="7" t="s">
        <v>6</v>
      </c>
      <c r="S79" s="7" t="s">
        <v>6</v>
      </c>
      <c r="T79" s="7" t="s">
        <v>6</v>
      </c>
      <c r="U79" s="7" t="s">
        <v>6</v>
      </c>
      <c r="V79" s="7" t="s">
        <v>6</v>
      </c>
      <c r="W79" s="7" t="s">
        <v>6</v>
      </c>
      <c r="X79" s="7" t="s">
        <v>6</v>
      </c>
      <c r="Y79" s="7" t="s">
        <v>6</v>
      </c>
      <c r="Z79" s="7" t="s">
        <v>6</v>
      </c>
      <c r="AA79" s="7" t="s">
        <v>6</v>
      </c>
      <c r="AB79" s="7" t="s">
        <v>6</v>
      </c>
      <c r="AC79" s="7" t="s">
        <v>6</v>
      </c>
      <c r="AD79" s="7" t="s">
        <v>6</v>
      </c>
      <c r="AE79" s="7" t="s">
        <v>6</v>
      </c>
      <c r="AF79" s="7" t="s">
        <v>6</v>
      </c>
      <c r="AG79" s="7" t="s">
        <v>6</v>
      </c>
      <c r="AH79" s="7" t="s">
        <v>6</v>
      </c>
      <c r="AI79" s="7" t="s">
        <v>6</v>
      </c>
      <c r="AJ79" s="7" t="s">
        <v>6</v>
      </c>
      <c r="AK79" s="7" t="s">
        <v>6</v>
      </c>
      <c r="AL79" s="7" t="s">
        <v>6</v>
      </c>
      <c r="AM79" s="7" t="s">
        <v>6</v>
      </c>
      <c r="AN79" s="7" t="s">
        <v>6</v>
      </c>
      <c r="AO79" s="7" t="s">
        <v>6</v>
      </c>
      <c r="AP79" s="7" t="s">
        <v>6</v>
      </c>
      <c r="AQ79" s="7" t="s">
        <v>6</v>
      </c>
      <c r="AR79" s="7" t="s">
        <v>6</v>
      </c>
      <c r="AS79" s="7" t="s">
        <v>6</v>
      </c>
      <c r="AT79" s="7" t="s">
        <v>6</v>
      </c>
      <c r="AU79" s="7" t="s">
        <v>6</v>
      </c>
      <c r="AV79" s="7" t="s">
        <v>6</v>
      </c>
      <c r="AW79" s="7" t="s">
        <v>6</v>
      </c>
      <c r="AX79" s="7" t="s">
        <v>6</v>
      </c>
      <c r="AY79" s="7" t="s">
        <v>6</v>
      </c>
      <c r="AZ79" s="7" t="s">
        <v>6</v>
      </c>
      <c r="BA79" s="7" t="s">
        <v>6</v>
      </c>
      <c r="BB79" s="7" t="s">
        <v>6</v>
      </c>
      <c r="BC79" s="7" t="s">
        <v>6</v>
      </c>
      <c r="BD79" s="7" t="s">
        <v>6</v>
      </c>
      <c r="BE79" s="7" t="s">
        <v>6</v>
      </c>
      <c r="BF79" s="7" t="s">
        <v>6</v>
      </c>
      <c r="BG79" s="7" t="s">
        <v>6</v>
      </c>
      <c r="BH79" s="7" t="s">
        <v>6</v>
      </c>
      <c r="BI79" s="7" t="s">
        <v>6</v>
      </c>
      <c r="BJ79" s="7" t="s">
        <v>6</v>
      </c>
      <c r="BK79" s="7" t="s">
        <v>6</v>
      </c>
      <c r="BL79" s="7" t="s">
        <v>6</v>
      </c>
      <c r="BM79" s="7" t="s">
        <v>6</v>
      </c>
      <c r="BN79" s="7" t="s">
        <v>6</v>
      </c>
      <c r="BO79" s="7" t="s">
        <v>6</v>
      </c>
      <c r="BP79" s="7" t="s">
        <v>6</v>
      </c>
      <c r="BQ79" s="7" t="s">
        <v>6</v>
      </c>
      <c r="BR79" s="7" t="s">
        <v>6</v>
      </c>
      <c r="BS79" s="7" t="s">
        <v>6</v>
      </c>
      <c r="BT79" s="7" t="s">
        <v>6</v>
      </c>
      <c r="BU79" s="7" t="s">
        <v>6</v>
      </c>
      <c r="BV79" s="7" t="s">
        <v>6</v>
      </c>
      <c r="BW79" s="7" t="s">
        <v>6</v>
      </c>
      <c r="BX79" s="7" t="s">
        <v>6</v>
      </c>
      <c r="BY79" s="7" t="s">
        <v>6</v>
      </c>
      <c r="BZ79" s="7" t="s">
        <v>6</v>
      </c>
      <c r="CA79" s="7" t="s">
        <v>6</v>
      </c>
      <c r="CB79" s="7" t="s">
        <v>6</v>
      </c>
      <c r="CC79" s="7" t="s">
        <v>6</v>
      </c>
      <c r="CD79" s="7" t="s">
        <v>6</v>
      </c>
      <c r="CE79" s="7" t="s">
        <v>6</v>
      </c>
      <c r="CF79" s="7" t="s">
        <v>6</v>
      </c>
      <c r="CG79" s="7" t="s">
        <v>6</v>
      </c>
      <c r="CH79" s="7" t="s">
        <v>6</v>
      </c>
      <c r="CI79" s="7" t="s">
        <v>6</v>
      </c>
      <c r="CJ79" s="7" t="s">
        <v>6</v>
      </c>
      <c r="CK79" s="7" t="s">
        <v>6</v>
      </c>
      <c r="CL79" s="7" t="s">
        <v>6</v>
      </c>
      <c r="CM79" s="7" t="s">
        <v>6</v>
      </c>
      <c r="CN79" s="7" t="s">
        <v>6</v>
      </c>
      <c r="CO79" s="7" t="s">
        <v>6</v>
      </c>
      <c r="CP79" s="30" t="s">
        <v>6</v>
      </c>
      <c r="CQ79" s="30" t="s">
        <v>6</v>
      </c>
      <c r="CR79" s="30" t="s">
        <v>6</v>
      </c>
      <c r="CS79" s="30" t="s">
        <v>6</v>
      </c>
      <c r="CT79" s="30" t="s">
        <v>6</v>
      </c>
      <c r="CU79" s="30" t="s">
        <v>6</v>
      </c>
      <c r="CV79" s="30" t="s">
        <v>6</v>
      </c>
      <c r="CW79" s="17">
        <v>-18.8</v>
      </c>
      <c r="CX79" s="14">
        <v>10.93</v>
      </c>
      <c r="CY79" s="14" t="s">
        <v>6</v>
      </c>
      <c r="CZ79" s="14" t="s">
        <v>6</v>
      </c>
      <c r="DA79" s="14" t="s">
        <v>6</v>
      </c>
      <c r="DB79" s="14" t="s">
        <v>6</v>
      </c>
      <c r="DC79" s="14" t="s">
        <v>6</v>
      </c>
      <c r="DD79" s="14" t="s">
        <v>6</v>
      </c>
      <c r="DE79" s="14" t="s">
        <v>6</v>
      </c>
      <c r="DF79" s="14" t="s">
        <v>6</v>
      </c>
      <c r="DG79" s="14" t="s">
        <v>6</v>
      </c>
      <c r="DH79" s="14" t="s">
        <v>6</v>
      </c>
      <c r="DI79" s="7" t="s">
        <v>6</v>
      </c>
      <c r="DJ79" s="7" t="s">
        <v>6</v>
      </c>
      <c r="DK79" s="7" t="s">
        <v>6</v>
      </c>
      <c r="DL79" s="7" t="s">
        <v>6</v>
      </c>
      <c r="DM79" s="7" t="s">
        <v>6</v>
      </c>
      <c r="DN79" s="7" t="s">
        <v>6</v>
      </c>
      <c r="DO79" s="7" t="s">
        <v>6</v>
      </c>
      <c r="DP79" s="7" t="s">
        <v>6</v>
      </c>
      <c r="DQ79" s="7" t="s">
        <v>6</v>
      </c>
      <c r="DR79" s="7" t="s">
        <v>6</v>
      </c>
      <c r="DS79" s="7" t="s">
        <v>6</v>
      </c>
      <c r="DT79" s="7" t="s">
        <v>6</v>
      </c>
      <c r="DU79" s="7" t="s">
        <v>6</v>
      </c>
    </row>
    <row r="80" spans="1:125" s="9" customFormat="1" ht="12.75" x14ac:dyDescent="0.25">
      <c r="A80" s="7" t="s">
        <v>100</v>
      </c>
      <c r="B80" s="7" t="s">
        <v>506</v>
      </c>
      <c r="C80" s="7" t="s">
        <v>6</v>
      </c>
      <c r="D80" s="6">
        <v>39095</v>
      </c>
      <c r="E80" s="7" t="s">
        <v>464</v>
      </c>
      <c r="F80" s="18" t="s">
        <v>122</v>
      </c>
      <c r="G80" s="5" t="s">
        <v>505</v>
      </c>
      <c r="H80" s="7"/>
      <c r="I80" s="7"/>
      <c r="J80" s="7"/>
      <c r="K80" s="7"/>
      <c r="L80" s="7"/>
      <c r="M80" s="7"/>
      <c r="N80" s="7"/>
      <c r="O80" s="7"/>
      <c r="P80" s="7" t="str">
        <f t="shared" si="1"/>
        <v>Antes Nov 2015|Trindade|NA|2007/01/13|ND|N07381|"|Pterodroma arminjoniana|</v>
      </c>
      <c r="Q80" s="7" t="s">
        <v>6</v>
      </c>
      <c r="R80" s="7" t="s">
        <v>6</v>
      </c>
      <c r="S80" s="7" t="s">
        <v>6</v>
      </c>
      <c r="T80" s="7" t="s">
        <v>6</v>
      </c>
      <c r="U80" s="7" t="s">
        <v>6</v>
      </c>
      <c r="V80" s="7" t="s">
        <v>6</v>
      </c>
      <c r="W80" s="7" t="s">
        <v>6</v>
      </c>
      <c r="X80" s="7" t="s">
        <v>6</v>
      </c>
      <c r="Y80" s="7" t="s">
        <v>6</v>
      </c>
      <c r="Z80" s="7" t="s">
        <v>6</v>
      </c>
      <c r="AA80" s="7" t="s">
        <v>6</v>
      </c>
      <c r="AB80" s="7" t="s">
        <v>6</v>
      </c>
      <c r="AC80" s="7" t="s">
        <v>6</v>
      </c>
      <c r="AD80" s="7" t="s">
        <v>6</v>
      </c>
      <c r="AE80" s="7" t="s">
        <v>6</v>
      </c>
      <c r="AF80" s="7" t="s">
        <v>6</v>
      </c>
      <c r="AG80" s="7" t="s">
        <v>6</v>
      </c>
      <c r="AH80" s="7" t="s">
        <v>6</v>
      </c>
      <c r="AI80" s="7" t="s">
        <v>6</v>
      </c>
      <c r="AJ80" s="7" t="s">
        <v>6</v>
      </c>
      <c r="AK80" s="7" t="s">
        <v>6</v>
      </c>
      <c r="AL80" s="7" t="s">
        <v>6</v>
      </c>
      <c r="AM80" s="7" t="s">
        <v>6</v>
      </c>
      <c r="AN80" s="7" t="s">
        <v>6</v>
      </c>
      <c r="AO80" s="7" t="s">
        <v>6</v>
      </c>
      <c r="AP80" s="7" t="s">
        <v>6</v>
      </c>
      <c r="AQ80" s="7" t="s">
        <v>6</v>
      </c>
      <c r="AR80" s="7" t="s">
        <v>6</v>
      </c>
      <c r="AS80" s="7" t="s">
        <v>6</v>
      </c>
      <c r="AT80" s="7" t="s">
        <v>6</v>
      </c>
      <c r="AU80" s="7" t="s">
        <v>6</v>
      </c>
      <c r="AV80" s="7" t="s">
        <v>6</v>
      </c>
      <c r="AW80" s="7" t="s">
        <v>6</v>
      </c>
      <c r="AX80" s="7" t="s">
        <v>6</v>
      </c>
      <c r="AY80" s="7" t="s">
        <v>6</v>
      </c>
      <c r="AZ80" s="7" t="s">
        <v>6</v>
      </c>
      <c r="BA80" s="7" t="s">
        <v>6</v>
      </c>
      <c r="BB80" s="7" t="s">
        <v>6</v>
      </c>
      <c r="BC80" s="7" t="s">
        <v>6</v>
      </c>
      <c r="BD80" s="7" t="s">
        <v>6</v>
      </c>
      <c r="BE80" s="7" t="s">
        <v>6</v>
      </c>
      <c r="BF80" s="7" t="s">
        <v>6</v>
      </c>
      <c r="BG80" s="7" t="s">
        <v>6</v>
      </c>
      <c r="BH80" s="7" t="s">
        <v>6</v>
      </c>
      <c r="BI80" s="7" t="s">
        <v>6</v>
      </c>
      <c r="BJ80" s="7" t="s">
        <v>6</v>
      </c>
      <c r="BK80" s="7" t="s">
        <v>6</v>
      </c>
      <c r="BL80" s="7" t="s">
        <v>6</v>
      </c>
      <c r="BM80" s="7" t="s">
        <v>6</v>
      </c>
      <c r="BN80" s="7" t="s">
        <v>6</v>
      </c>
      <c r="BO80" s="7" t="s">
        <v>6</v>
      </c>
      <c r="BP80" s="7" t="s">
        <v>6</v>
      </c>
      <c r="BQ80" s="7" t="s">
        <v>6</v>
      </c>
      <c r="BR80" s="7" t="s">
        <v>6</v>
      </c>
      <c r="BS80" s="7" t="s">
        <v>6</v>
      </c>
      <c r="BT80" s="7" t="s">
        <v>6</v>
      </c>
      <c r="BU80" s="7" t="s">
        <v>6</v>
      </c>
      <c r="BV80" s="7" t="s">
        <v>6</v>
      </c>
      <c r="BW80" s="7" t="s">
        <v>6</v>
      </c>
      <c r="BX80" s="7" t="s">
        <v>6</v>
      </c>
      <c r="BY80" s="7" t="s">
        <v>6</v>
      </c>
      <c r="BZ80" s="7" t="s">
        <v>6</v>
      </c>
      <c r="CA80" s="7" t="s">
        <v>6</v>
      </c>
      <c r="CB80" s="7" t="s">
        <v>6</v>
      </c>
      <c r="CC80" s="7" t="s">
        <v>6</v>
      </c>
      <c r="CD80" s="7" t="s">
        <v>6</v>
      </c>
      <c r="CE80" s="7" t="s">
        <v>6</v>
      </c>
      <c r="CF80" s="7" t="s">
        <v>6</v>
      </c>
      <c r="CG80" s="7" t="s">
        <v>6</v>
      </c>
      <c r="CH80" s="7" t="s">
        <v>6</v>
      </c>
      <c r="CI80" s="7" t="s">
        <v>6</v>
      </c>
      <c r="CJ80" s="7" t="s">
        <v>6</v>
      </c>
      <c r="CK80" s="7" t="s">
        <v>6</v>
      </c>
      <c r="CL80" s="7" t="s">
        <v>6</v>
      </c>
      <c r="CM80" s="7" t="s">
        <v>6</v>
      </c>
      <c r="CN80" s="7" t="s">
        <v>6</v>
      </c>
      <c r="CO80" s="7" t="s">
        <v>6</v>
      </c>
      <c r="CP80" s="30" t="s">
        <v>6</v>
      </c>
      <c r="CQ80" s="30" t="s">
        <v>6</v>
      </c>
      <c r="CR80" s="30" t="s">
        <v>6</v>
      </c>
      <c r="CS80" s="30" t="s">
        <v>6</v>
      </c>
      <c r="CT80" s="30" t="s">
        <v>6</v>
      </c>
      <c r="CU80" s="30" t="s">
        <v>6</v>
      </c>
      <c r="CV80" s="30" t="s">
        <v>6</v>
      </c>
      <c r="CW80" s="17">
        <v>-18.77</v>
      </c>
      <c r="CX80" s="14">
        <v>11.5</v>
      </c>
      <c r="CY80" s="14" t="s">
        <v>6</v>
      </c>
      <c r="CZ80" s="14" t="s">
        <v>6</v>
      </c>
      <c r="DA80" s="14" t="s">
        <v>6</v>
      </c>
      <c r="DB80" s="14" t="s">
        <v>6</v>
      </c>
      <c r="DC80" s="14" t="s">
        <v>6</v>
      </c>
      <c r="DD80" s="14" t="s">
        <v>6</v>
      </c>
      <c r="DE80" s="14" t="s">
        <v>6</v>
      </c>
      <c r="DF80" s="14" t="s">
        <v>6</v>
      </c>
      <c r="DG80" s="14" t="s">
        <v>6</v>
      </c>
      <c r="DH80" s="14" t="s">
        <v>6</v>
      </c>
      <c r="DI80" s="7" t="s">
        <v>6</v>
      </c>
      <c r="DJ80" s="7" t="s">
        <v>6</v>
      </c>
      <c r="DK80" s="7" t="s">
        <v>6</v>
      </c>
      <c r="DL80" s="7" t="s">
        <v>6</v>
      </c>
      <c r="DM80" s="7" t="s">
        <v>6</v>
      </c>
      <c r="DN80" s="7" t="s">
        <v>6</v>
      </c>
      <c r="DO80" s="7" t="s">
        <v>6</v>
      </c>
      <c r="DP80" s="7" t="s">
        <v>6</v>
      </c>
      <c r="DQ80" s="7" t="s">
        <v>6</v>
      </c>
      <c r="DR80" s="7" t="s">
        <v>6</v>
      </c>
      <c r="DS80" s="7" t="s">
        <v>6</v>
      </c>
      <c r="DT80" s="7" t="s">
        <v>6</v>
      </c>
      <c r="DU80" s="7" t="s">
        <v>6</v>
      </c>
    </row>
    <row r="81" spans="1:125" s="9" customFormat="1" ht="12.75" x14ac:dyDescent="0.25">
      <c r="A81" s="7" t="s">
        <v>100</v>
      </c>
      <c r="B81" s="7" t="s">
        <v>506</v>
      </c>
      <c r="C81" s="7" t="s">
        <v>6</v>
      </c>
      <c r="D81" s="6">
        <v>39132</v>
      </c>
      <c r="E81" s="7" t="s">
        <v>464</v>
      </c>
      <c r="F81" s="18" t="s">
        <v>123</v>
      </c>
      <c r="G81" s="5" t="s">
        <v>505</v>
      </c>
      <c r="H81" s="7"/>
      <c r="I81" s="7"/>
      <c r="J81" s="7"/>
      <c r="K81" s="7"/>
      <c r="L81" s="7"/>
      <c r="M81" s="7"/>
      <c r="N81" s="7"/>
      <c r="O81" s="7"/>
      <c r="P81" s="7" t="str">
        <f t="shared" si="1"/>
        <v>Antes Nov 2015|Trindade|NA|2007/02/19|ND|N07368|"|Pterodroma arminjoniana|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  <c r="AJ81" s="7" t="s">
        <v>6</v>
      </c>
      <c r="AK81" s="7" t="s">
        <v>6</v>
      </c>
      <c r="AL81" s="7" t="s">
        <v>6</v>
      </c>
      <c r="AM81" s="7" t="s">
        <v>6</v>
      </c>
      <c r="AN81" s="7" t="s">
        <v>6</v>
      </c>
      <c r="AO81" s="7" t="s">
        <v>6</v>
      </c>
      <c r="AP81" s="7" t="s">
        <v>6</v>
      </c>
      <c r="AQ81" s="7" t="s">
        <v>6</v>
      </c>
      <c r="AR81" s="7" t="s">
        <v>6</v>
      </c>
      <c r="AS81" s="7" t="s">
        <v>6</v>
      </c>
      <c r="AT81" s="7" t="s">
        <v>6</v>
      </c>
      <c r="AU81" s="7" t="s">
        <v>6</v>
      </c>
      <c r="AV81" s="7" t="s">
        <v>6</v>
      </c>
      <c r="AW81" s="7" t="s">
        <v>6</v>
      </c>
      <c r="AX81" s="7" t="s">
        <v>6</v>
      </c>
      <c r="AY81" s="7" t="s">
        <v>6</v>
      </c>
      <c r="AZ81" s="7" t="s">
        <v>6</v>
      </c>
      <c r="BA81" s="7" t="s">
        <v>6</v>
      </c>
      <c r="BB81" s="7" t="s">
        <v>6</v>
      </c>
      <c r="BC81" s="7" t="s">
        <v>6</v>
      </c>
      <c r="BD81" s="7" t="s">
        <v>6</v>
      </c>
      <c r="BE81" s="7" t="s">
        <v>6</v>
      </c>
      <c r="BF81" s="7" t="s">
        <v>6</v>
      </c>
      <c r="BG81" s="7" t="s">
        <v>6</v>
      </c>
      <c r="BH81" s="7" t="s">
        <v>6</v>
      </c>
      <c r="BI81" s="7" t="s">
        <v>6</v>
      </c>
      <c r="BJ81" s="7" t="s">
        <v>6</v>
      </c>
      <c r="BK81" s="7" t="s">
        <v>6</v>
      </c>
      <c r="BL81" s="7" t="s">
        <v>6</v>
      </c>
      <c r="BM81" s="7" t="s">
        <v>6</v>
      </c>
      <c r="BN81" s="7" t="s">
        <v>6</v>
      </c>
      <c r="BO81" s="7" t="s">
        <v>6</v>
      </c>
      <c r="BP81" s="7" t="s">
        <v>6</v>
      </c>
      <c r="BQ81" s="7" t="s">
        <v>6</v>
      </c>
      <c r="BR81" s="7" t="s">
        <v>6</v>
      </c>
      <c r="BS81" s="7" t="s">
        <v>6</v>
      </c>
      <c r="BT81" s="7" t="s">
        <v>6</v>
      </c>
      <c r="BU81" s="7" t="s">
        <v>6</v>
      </c>
      <c r="BV81" s="7" t="s">
        <v>6</v>
      </c>
      <c r="BW81" s="7" t="s">
        <v>6</v>
      </c>
      <c r="BX81" s="7" t="s">
        <v>6</v>
      </c>
      <c r="BY81" s="7" t="s">
        <v>6</v>
      </c>
      <c r="BZ81" s="7" t="s">
        <v>6</v>
      </c>
      <c r="CA81" s="7" t="s">
        <v>6</v>
      </c>
      <c r="CB81" s="7" t="s">
        <v>6</v>
      </c>
      <c r="CC81" s="7" t="s">
        <v>6</v>
      </c>
      <c r="CD81" s="7" t="s">
        <v>6</v>
      </c>
      <c r="CE81" s="7" t="s">
        <v>6</v>
      </c>
      <c r="CF81" s="7" t="s">
        <v>6</v>
      </c>
      <c r="CG81" s="7" t="s">
        <v>6</v>
      </c>
      <c r="CH81" s="7" t="s">
        <v>6</v>
      </c>
      <c r="CI81" s="7" t="s">
        <v>6</v>
      </c>
      <c r="CJ81" s="7" t="s">
        <v>6</v>
      </c>
      <c r="CK81" s="7" t="s">
        <v>6</v>
      </c>
      <c r="CL81" s="7" t="s">
        <v>6</v>
      </c>
      <c r="CM81" s="7" t="s">
        <v>6</v>
      </c>
      <c r="CN81" s="7" t="s">
        <v>6</v>
      </c>
      <c r="CO81" s="7" t="s">
        <v>6</v>
      </c>
      <c r="CP81" s="30" t="s">
        <v>6</v>
      </c>
      <c r="CQ81" s="30" t="s">
        <v>6</v>
      </c>
      <c r="CR81" s="30" t="s">
        <v>6</v>
      </c>
      <c r="CS81" s="30" t="s">
        <v>6</v>
      </c>
      <c r="CT81" s="30" t="s">
        <v>6</v>
      </c>
      <c r="CU81" s="30" t="s">
        <v>6</v>
      </c>
      <c r="CV81" s="30" t="s">
        <v>6</v>
      </c>
      <c r="CW81" s="17">
        <v>-18.760000000000002</v>
      </c>
      <c r="CX81" s="14">
        <v>11.46</v>
      </c>
      <c r="CY81" s="14" t="s">
        <v>6</v>
      </c>
      <c r="CZ81" s="14" t="s">
        <v>6</v>
      </c>
      <c r="DA81" s="14" t="s">
        <v>6</v>
      </c>
      <c r="DB81" s="14" t="s">
        <v>6</v>
      </c>
      <c r="DC81" s="14" t="s">
        <v>6</v>
      </c>
      <c r="DD81" s="14" t="s">
        <v>6</v>
      </c>
      <c r="DE81" s="14" t="s">
        <v>6</v>
      </c>
      <c r="DF81" s="14" t="s">
        <v>6</v>
      </c>
      <c r="DG81" s="14" t="s">
        <v>6</v>
      </c>
      <c r="DH81" s="14" t="s">
        <v>6</v>
      </c>
      <c r="DI81" s="7" t="s">
        <v>6</v>
      </c>
      <c r="DJ81" s="7" t="s">
        <v>6</v>
      </c>
      <c r="DK81" s="7" t="s">
        <v>6</v>
      </c>
      <c r="DL81" s="7" t="s">
        <v>6</v>
      </c>
      <c r="DM81" s="7" t="s">
        <v>6</v>
      </c>
      <c r="DN81" s="7" t="s">
        <v>6</v>
      </c>
      <c r="DO81" s="7" t="s">
        <v>6</v>
      </c>
      <c r="DP81" s="7" t="s">
        <v>6</v>
      </c>
      <c r="DQ81" s="7" t="s">
        <v>6</v>
      </c>
      <c r="DR81" s="7" t="s">
        <v>6</v>
      </c>
      <c r="DS81" s="7" t="s">
        <v>6</v>
      </c>
      <c r="DT81" s="7" t="s">
        <v>6</v>
      </c>
      <c r="DU81" s="7" t="s">
        <v>6</v>
      </c>
    </row>
    <row r="82" spans="1:125" s="9" customFormat="1" ht="12.75" x14ac:dyDescent="0.25">
      <c r="A82" s="7" t="s">
        <v>100</v>
      </c>
      <c r="B82" s="7" t="s">
        <v>506</v>
      </c>
      <c r="C82" s="7" t="s">
        <v>6</v>
      </c>
      <c r="D82" s="6">
        <v>39132</v>
      </c>
      <c r="E82" s="7" t="s">
        <v>464</v>
      </c>
      <c r="F82" s="18" t="s">
        <v>123</v>
      </c>
      <c r="G82" s="5" t="s">
        <v>505</v>
      </c>
      <c r="H82" s="7"/>
      <c r="I82" s="7"/>
      <c r="J82" s="7"/>
      <c r="K82" s="7"/>
      <c r="L82" s="7"/>
      <c r="M82" s="7"/>
      <c r="N82" s="7"/>
      <c r="O82" s="7"/>
      <c r="P82" s="7" t="str">
        <f t="shared" si="1"/>
        <v>Antes Nov 2015|Trindade|NA|2007/02/19|ND|N07368|"|Pterodroma arminjoniana|</v>
      </c>
      <c r="Q82" s="7" t="s">
        <v>6</v>
      </c>
      <c r="R82" s="7" t="s">
        <v>6</v>
      </c>
      <c r="S82" s="7" t="s">
        <v>6</v>
      </c>
      <c r="T82" s="7" t="s">
        <v>6</v>
      </c>
      <c r="U82" s="7" t="s">
        <v>6</v>
      </c>
      <c r="V82" s="7" t="s">
        <v>6</v>
      </c>
      <c r="W82" s="7" t="s">
        <v>6</v>
      </c>
      <c r="X82" s="7" t="s">
        <v>6</v>
      </c>
      <c r="Y82" s="7" t="s">
        <v>6</v>
      </c>
      <c r="Z82" s="7" t="s">
        <v>6</v>
      </c>
      <c r="AA82" s="7" t="s">
        <v>6</v>
      </c>
      <c r="AB82" s="7" t="s">
        <v>6</v>
      </c>
      <c r="AC82" s="7" t="s">
        <v>6</v>
      </c>
      <c r="AD82" s="7" t="s">
        <v>6</v>
      </c>
      <c r="AE82" s="7" t="s">
        <v>6</v>
      </c>
      <c r="AF82" s="7" t="s">
        <v>6</v>
      </c>
      <c r="AG82" s="7" t="s">
        <v>6</v>
      </c>
      <c r="AH82" s="7" t="s">
        <v>6</v>
      </c>
      <c r="AI82" s="7" t="s">
        <v>6</v>
      </c>
      <c r="AJ82" s="7" t="s">
        <v>6</v>
      </c>
      <c r="AK82" s="7" t="s">
        <v>6</v>
      </c>
      <c r="AL82" s="7" t="s">
        <v>6</v>
      </c>
      <c r="AM82" s="7" t="s">
        <v>6</v>
      </c>
      <c r="AN82" s="7" t="s">
        <v>6</v>
      </c>
      <c r="AO82" s="7" t="s">
        <v>6</v>
      </c>
      <c r="AP82" s="7" t="s">
        <v>6</v>
      </c>
      <c r="AQ82" s="7" t="s">
        <v>6</v>
      </c>
      <c r="AR82" s="7" t="s">
        <v>6</v>
      </c>
      <c r="AS82" s="7" t="s">
        <v>6</v>
      </c>
      <c r="AT82" s="7" t="s">
        <v>6</v>
      </c>
      <c r="AU82" s="7" t="s">
        <v>6</v>
      </c>
      <c r="AV82" s="7" t="s">
        <v>6</v>
      </c>
      <c r="AW82" s="7" t="s">
        <v>6</v>
      </c>
      <c r="AX82" s="7" t="s">
        <v>6</v>
      </c>
      <c r="AY82" s="7" t="s">
        <v>6</v>
      </c>
      <c r="AZ82" s="7" t="s">
        <v>6</v>
      </c>
      <c r="BA82" s="7" t="s">
        <v>6</v>
      </c>
      <c r="BB82" s="7" t="s">
        <v>6</v>
      </c>
      <c r="BC82" s="7" t="s">
        <v>6</v>
      </c>
      <c r="BD82" s="7" t="s">
        <v>6</v>
      </c>
      <c r="BE82" s="7" t="s">
        <v>6</v>
      </c>
      <c r="BF82" s="7" t="s">
        <v>6</v>
      </c>
      <c r="BG82" s="7" t="s">
        <v>6</v>
      </c>
      <c r="BH82" s="7" t="s">
        <v>6</v>
      </c>
      <c r="BI82" s="7" t="s">
        <v>6</v>
      </c>
      <c r="BJ82" s="7" t="s">
        <v>6</v>
      </c>
      <c r="BK82" s="7" t="s">
        <v>6</v>
      </c>
      <c r="BL82" s="7" t="s">
        <v>6</v>
      </c>
      <c r="BM82" s="7" t="s">
        <v>6</v>
      </c>
      <c r="BN82" s="7" t="s">
        <v>6</v>
      </c>
      <c r="BO82" s="7" t="s">
        <v>6</v>
      </c>
      <c r="BP82" s="7" t="s">
        <v>6</v>
      </c>
      <c r="BQ82" s="7" t="s">
        <v>6</v>
      </c>
      <c r="BR82" s="7" t="s">
        <v>6</v>
      </c>
      <c r="BS82" s="7" t="s">
        <v>6</v>
      </c>
      <c r="BT82" s="7" t="s">
        <v>6</v>
      </c>
      <c r="BU82" s="7" t="s">
        <v>6</v>
      </c>
      <c r="BV82" s="7" t="s">
        <v>6</v>
      </c>
      <c r="BW82" s="7" t="s">
        <v>6</v>
      </c>
      <c r="BX82" s="7" t="s">
        <v>6</v>
      </c>
      <c r="BY82" s="7" t="s">
        <v>6</v>
      </c>
      <c r="BZ82" s="7" t="s">
        <v>6</v>
      </c>
      <c r="CA82" s="7" t="s">
        <v>6</v>
      </c>
      <c r="CB82" s="7" t="s">
        <v>6</v>
      </c>
      <c r="CC82" s="7" t="s">
        <v>6</v>
      </c>
      <c r="CD82" s="7" t="s">
        <v>6</v>
      </c>
      <c r="CE82" s="7" t="s">
        <v>6</v>
      </c>
      <c r="CF82" s="7" t="s">
        <v>6</v>
      </c>
      <c r="CG82" s="7" t="s">
        <v>6</v>
      </c>
      <c r="CH82" s="7" t="s">
        <v>6</v>
      </c>
      <c r="CI82" s="7" t="s">
        <v>6</v>
      </c>
      <c r="CJ82" s="7" t="s">
        <v>6</v>
      </c>
      <c r="CK82" s="7" t="s">
        <v>6</v>
      </c>
      <c r="CL82" s="7" t="s">
        <v>6</v>
      </c>
      <c r="CM82" s="7" t="s">
        <v>6</v>
      </c>
      <c r="CN82" s="7" t="s">
        <v>6</v>
      </c>
      <c r="CO82" s="7" t="s">
        <v>6</v>
      </c>
      <c r="CP82" s="30" t="s">
        <v>6</v>
      </c>
      <c r="CQ82" s="30" t="s">
        <v>6</v>
      </c>
      <c r="CR82" s="30" t="s">
        <v>6</v>
      </c>
      <c r="CS82" s="30" t="s">
        <v>6</v>
      </c>
      <c r="CT82" s="30" t="s">
        <v>6</v>
      </c>
      <c r="CU82" s="30" t="s">
        <v>6</v>
      </c>
      <c r="CV82" s="30" t="s">
        <v>6</v>
      </c>
      <c r="CW82" s="19">
        <v>-18.83620085849126</v>
      </c>
      <c r="CX82" s="14">
        <v>11.255309138488681</v>
      </c>
      <c r="CY82" s="14" t="s">
        <v>6</v>
      </c>
      <c r="CZ82" s="14" t="s">
        <v>6</v>
      </c>
      <c r="DA82" s="14" t="s">
        <v>6</v>
      </c>
      <c r="DB82" s="14" t="s">
        <v>6</v>
      </c>
      <c r="DC82" s="14" t="s">
        <v>6</v>
      </c>
      <c r="DD82" s="14" t="s">
        <v>6</v>
      </c>
      <c r="DE82" s="14" t="s">
        <v>6</v>
      </c>
      <c r="DF82" s="14" t="s">
        <v>6</v>
      </c>
      <c r="DG82" s="14" t="s">
        <v>6</v>
      </c>
      <c r="DH82" s="14" t="s">
        <v>6</v>
      </c>
      <c r="DI82" s="7" t="s">
        <v>6</v>
      </c>
      <c r="DJ82" s="7" t="s">
        <v>6</v>
      </c>
      <c r="DK82" s="7" t="s">
        <v>6</v>
      </c>
      <c r="DL82" s="7" t="s">
        <v>6</v>
      </c>
      <c r="DM82" s="7" t="s">
        <v>6</v>
      </c>
      <c r="DN82" s="7" t="s">
        <v>6</v>
      </c>
      <c r="DO82" s="7" t="s">
        <v>6</v>
      </c>
      <c r="DP82" s="7" t="s">
        <v>6</v>
      </c>
      <c r="DQ82" s="7" t="s">
        <v>6</v>
      </c>
      <c r="DR82" s="7" t="s">
        <v>6</v>
      </c>
      <c r="DS82" s="7" t="s">
        <v>6</v>
      </c>
      <c r="DT82" s="7" t="s">
        <v>6</v>
      </c>
      <c r="DU82" s="7" t="s">
        <v>6</v>
      </c>
    </row>
    <row r="83" spans="1:125" s="9" customFormat="1" ht="12.75" x14ac:dyDescent="0.25">
      <c r="A83" s="7" t="s">
        <v>100</v>
      </c>
      <c r="B83" s="7" t="s">
        <v>506</v>
      </c>
      <c r="C83" s="7" t="s">
        <v>6</v>
      </c>
      <c r="D83" s="6">
        <v>39095</v>
      </c>
      <c r="E83" s="7" t="s">
        <v>464</v>
      </c>
      <c r="F83" s="18" t="s">
        <v>124</v>
      </c>
      <c r="G83" s="5" t="s">
        <v>505</v>
      </c>
      <c r="H83" s="7"/>
      <c r="I83" s="7"/>
      <c r="J83" s="7"/>
      <c r="K83" s="7"/>
      <c r="L83" s="7"/>
      <c r="M83" s="7"/>
      <c r="N83" s="7"/>
      <c r="O83" s="7"/>
      <c r="P83" s="7" t="str">
        <f t="shared" si="1"/>
        <v>Antes Nov 2015|Trindade|NA|2007/01/13|ND|N07382|"|Pterodroma arminjoniana|</v>
      </c>
      <c r="Q83" s="7" t="s">
        <v>6</v>
      </c>
      <c r="R83" s="7" t="s">
        <v>6</v>
      </c>
      <c r="S83" s="7" t="s">
        <v>6</v>
      </c>
      <c r="T83" s="7" t="s">
        <v>6</v>
      </c>
      <c r="U83" s="7" t="s">
        <v>6</v>
      </c>
      <c r="V83" s="7" t="s">
        <v>6</v>
      </c>
      <c r="W83" s="7" t="s">
        <v>6</v>
      </c>
      <c r="X83" s="7" t="s">
        <v>6</v>
      </c>
      <c r="Y83" s="7" t="s">
        <v>6</v>
      </c>
      <c r="Z83" s="7" t="s">
        <v>6</v>
      </c>
      <c r="AA83" s="7" t="s">
        <v>6</v>
      </c>
      <c r="AB83" s="7" t="s">
        <v>6</v>
      </c>
      <c r="AC83" s="7" t="s">
        <v>6</v>
      </c>
      <c r="AD83" s="7" t="s">
        <v>6</v>
      </c>
      <c r="AE83" s="7" t="s">
        <v>6</v>
      </c>
      <c r="AF83" s="7" t="s">
        <v>6</v>
      </c>
      <c r="AG83" s="7" t="s">
        <v>6</v>
      </c>
      <c r="AH83" s="7" t="s">
        <v>6</v>
      </c>
      <c r="AI83" s="7" t="s">
        <v>6</v>
      </c>
      <c r="AJ83" s="7" t="s">
        <v>6</v>
      </c>
      <c r="AK83" s="7" t="s">
        <v>6</v>
      </c>
      <c r="AL83" s="7" t="s">
        <v>6</v>
      </c>
      <c r="AM83" s="7" t="s">
        <v>6</v>
      </c>
      <c r="AN83" s="7" t="s">
        <v>6</v>
      </c>
      <c r="AO83" s="7" t="s">
        <v>6</v>
      </c>
      <c r="AP83" s="7" t="s">
        <v>6</v>
      </c>
      <c r="AQ83" s="7" t="s">
        <v>6</v>
      </c>
      <c r="AR83" s="7" t="s">
        <v>6</v>
      </c>
      <c r="AS83" s="7" t="s">
        <v>6</v>
      </c>
      <c r="AT83" s="7" t="s">
        <v>6</v>
      </c>
      <c r="AU83" s="7" t="s">
        <v>6</v>
      </c>
      <c r="AV83" s="7" t="s">
        <v>6</v>
      </c>
      <c r="AW83" s="7" t="s">
        <v>6</v>
      </c>
      <c r="AX83" s="7" t="s">
        <v>6</v>
      </c>
      <c r="AY83" s="7" t="s">
        <v>6</v>
      </c>
      <c r="AZ83" s="7" t="s">
        <v>6</v>
      </c>
      <c r="BA83" s="7" t="s">
        <v>6</v>
      </c>
      <c r="BB83" s="7" t="s">
        <v>6</v>
      </c>
      <c r="BC83" s="7" t="s">
        <v>6</v>
      </c>
      <c r="BD83" s="7" t="s">
        <v>6</v>
      </c>
      <c r="BE83" s="7" t="s">
        <v>6</v>
      </c>
      <c r="BF83" s="7" t="s">
        <v>6</v>
      </c>
      <c r="BG83" s="7" t="s">
        <v>6</v>
      </c>
      <c r="BH83" s="7" t="s">
        <v>6</v>
      </c>
      <c r="BI83" s="7" t="s">
        <v>6</v>
      </c>
      <c r="BJ83" s="7" t="s">
        <v>6</v>
      </c>
      <c r="BK83" s="7" t="s">
        <v>6</v>
      </c>
      <c r="BL83" s="7" t="s">
        <v>6</v>
      </c>
      <c r="BM83" s="7" t="s">
        <v>6</v>
      </c>
      <c r="BN83" s="7" t="s">
        <v>6</v>
      </c>
      <c r="BO83" s="7" t="s">
        <v>6</v>
      </c>
      <c r="BP83" s="7" t="s">
        <v>6</v>
      </c>
      <c r="BQ83" s="7" t="s">
        <v>6</v>
      </c>
      <c r="BR83" s="7" t="s">
        <v>6</v>
      </c>
      <c r="BS83" s="7" t="s">
        <v>6</v>
      </c>
      <c r="BT83" s="7" t="s">
        <v>6</v>
      </c>
      <c r="BU83" s="7" t="s">
        <v>6</v>
      </c>
      <c r="BV83" s="7" t="s">
        <v>6</v>
      </c>
      <c r="BW83" s="7" t="s">
        <v>6</v>
      </c>
      <c r="BX83" s="7" t="s">
        <v>6</v>
      </c>
      <c r="BY83" s="7" t="s">
        <v>6</v>
      </c>
      <c r="BZ83" s="7" t="s">
        <v>6</v>
      </c>
      <c r="CA83" s="7" t="s">
        <v>6</v>
      </c>
      <c r="CB83" s="7" t="s">
        <v>6</v>
      </c>
      <c r="CC83" s="7" t="s">
        <v>6</v>
      </c>
      <c r="CD83" s="7" t="s">
        <v>6</v>
      </c>
      <c r="CE83" s="7" t="s">
        <v>6</v>
      </c>
      <c r="CF83" s="7" t="s">
        <v>6</v>
      </c>
      <c r="CG83" s="7" t="s">
        <v>6</v>
      </c>
      <c r="CH83" s="7" t="s">
        <v>6</v>
      </c>
      <c r="CI83" s="7" t="s">
        <v>6</v>
      </c>
      <c r="CJ83" s="7" t="s">
        <v>6</v>
      </c>
      <c r="CK83" s="7" t="s">
        <v>6</v>
      </c>
      <c r="CL83" s="7" t="s">
        <v>6</v>
      </c>
      <c r="CM83" s="7" t="s">
        <v>6</v>
      </c>
      <c r="CN83" s="7" t="s">
        <v>6</v>
      </c>
      <c r="CO83" s="7" t="s">
        <v>6</v>
      </c>
      <c r="CP83" s="30" t="s">
        <v>6</v>
      </c>
      <c r="CQ83" s="30" t="s">
        <v>6</v>
      </c>
      <c r="CR83" s="30" t="s">
        <v>6</v>
      </c>
      <c r="CS83" s="30" t="s">
        <v>6</v>
      </c>
      <c r="CT83" s="30" t="s">
        <v>6</v>
      </c>
      <c r="CU83" s="30" t="s">
        <v>6</v>
      </c>
      <c r="CV83" s="30" t="s">
        <v>6</v>
      </c>
      <c r="CW83" s="17">
        <v>-18.739999999999998</v>
      </c>
      <c r="CX83" s="14">
        <v>10.98</v>
      </c>
      <c r="CY83" s="14" t="s">
        <v>6</v>
      </c>
      <c r="CZ83" s="14" t="s">
        <v>6</v>
      </c>
      <c r="DA83" s="14" t="s">
        <v>6</v>
      </c>
      <c r="DB83" s="14" t="s">
        <v>6</v>
      </c>
      <c r="DC83" s="14" t="s">
        <v>6</v>
      </c>
      <c r="DD83" s="14" t="s">
        <v>6</v>
      </c>
      <c r="DE83" s="14" t="s">
        <v>6</v>
      </c>
      <c r="DF83" s="14" t="s">
        <v>6</v>
      </c>
      <c r="DG83" s="14" t="s">
        <v>6</v>
      </c>
      <c r="DH83" s="14" t="s">
        <v>6</v>
      </c>
      <c r="DI83" s="7" t="s">
        <v>6</v>
      </c>
      <c r="DJ83" s="7" t="s">
        <v>6</v>
      </c>
      <c r="DK83" s="7" t="s">
        <v>6</v>
      </c>
      <c r="DL83" s="7" t="s">
        <v>6</v>
      </c>
      <c r="DM83" s="7" t="s">
        <v>6</v>
      </c>
      <c r="DN83" s="7" t="s">
        <v>6</v>
      </c>
      <c r="DO83" s="7" t="s">
        <v>6</v>
      </c>
      <c r="DP83" s="7" t="s">
        <v>6</v>
      </c>
      <c r="DQ83" s="7" t="s">
        <v>6</v>
      </c>
      <c r="DR83" s="7" t="s">
        <v>6</v>
      </c>
      <c r="DS83" s="7" t="s">
        <v>6</v>
      </c>
      <c r="DT83" s="7" t="s">
        <v>6</v>
      </c>
      <c r="DU83" s="7" t="s">
        <v>6</v>
      </c>
    </row>
    <row r="84" spans="1:125" s="9" customFormat="1" ht="12.75" x14ac:dyDescent="0.25">
      <c r="A84" s="7" t="s">
        <v>100</v>
      </c>
      <c r="B84" s="7" t="s">
        <v>506</v>
      </c>
      <c r="C84" s="7" t="s">
        <v>6</v>
      </c>
      <c r="D84" s="6">
        <v>39132</v>
      </c>
      <c r="E84" s="7" t="s">
        <v>464</v>
      </c>
      <c r="F84" s="18" t="s">
        <v>125</v>
      </c>
      <c r="G84" s="5" t="s">
        <v>505</v>
      </c>
      <c r="H84" s="7"/>
      <c r="I84" s="7"/>
      <c r="J84" s="7"/>
      <c r="K84" s="7"/>
      <c r="L84" s="7"/>
      <c r="M84" s="7"/>
      <c r="N84" s="7"/>
      <c r="O84" s="7"/>
      <c r="P84" s="7" t="str">
        <f t="shared" si="1"/>
        <v>Antes Nov 2015|Trindade|NA|2007/02/19|ND|N07371|"|Pterodroma arminjoniana|</v>
      </c>
      <c r="Q84" s="7" t="s">
        <v>6</v>
      </c>
      <c r="R84" s="7" t="s">
        <v>6</v>
      </c>
      <c r="S84" s="7" t="s">
        <v>6</v>
      </c>
      <c r="T84" s="7" t="s">
        <v>6</v>
      </c>
      <c r="U84" s="7" t="s">
        <v>6</v>
      </c>
      <c r="V84" s="7" t="s">
        <v>6</v>
      </c>
      <c r="W84" s="7" t="s">
        <v>6</v>
      </c>
      <c r="X84" s="7" t="s">
        <v>6</v>
      </c>
      <c r="Y84" s="7" t="s">
        <v>6</v>
      </c>
      <c r="Z84" s="7" t="s">
        <v>6</v>
      </c>
      <c r="AA84" s="7" t="s">
        <v>6</v>
      </c>
      <c r="AB84" s="7" t="s">
        <v>6</v>
      </c>
      <c r="AC84" s="7" t="s">
        <v>6</v>
      </c>
      <c r="AD84" s="7" t="s">
        <v>6</v>
      </c>
      <c r="AE84" s="7" t="s">
        <v>6</v>
      </c>
      <c r="AF84" s="7" t="s">
        <v>6</v>
      </c>
      <c r="AG84" s="7" t="s">
        <v>6</v>
      </c>
      <c r="AH84" s="7" t="s">
        <v>6</v>
      </c>
      <c r="AI84" s="7" t="s">
        <v>6</v>
      </c>
      <c r="AJ84" s="7" t="s">
        <v>6</v>
      </c>
      <c r="AK84" s="7" t="s">
        <v>6</v>
      </c>
      <c r="AL84" s="7" t="s">
        <v>6</v>
      </c>
      <c r="AM84" s="7" t="s">
        <v>6</v>
      </c>
      <c r="AN84" s="7" t="s">
        <v>6</v>
      </c>
      <c r="AO84" s="7" t="s">
        <v>6</v>
      </c>
      <c r="AP84" s="7" t="s">
        <v>6</v>
      </c>
      <c r="AQ84" s="7" t="s">
        <v>6</v>
      </c>
      <c r="AR84" s="7" t="s">
        <v>6</v>
      </c>
      <c r="AS84" s="7" t="s">
        <v>6</v>
      </c>
      <c r="AT84" s="7" t="s">
        <v>6</v>
      </c>
      <c r="AU84" s="7" t="s">
        <v>6</v>
      </c>
      <c r="AV84" s="7" t="s">
        <v>6</v>
      </c>
      <c r="AW84" s="7" t="s">
        <v>6</v>
      </c>
      <c r="AX84" s="7" t="s">
        <v>6</v>
      </c>
      <c r="AY84" s="7" t="s">
        <v>6</v>
      </c>
      <c r="AZ84" s="7" t="s">
        <v>6</v>
      </c>
      <c r="BA84" s="7" t="s">
        <v>6</v>
      </c>
      <c r="BB84" s="7" t="s">
        <v>6</v>
      </c>
      <c r="BC84" s="7" t="s">
        <v>6</v>
      </c>
      <c r="BD84" s="7" t="s">
        <v>6</v>
      </c>
      <c r="BE84" s="7" t="s">
        <v>6</v>
      </c>
      <c r="BF84" s="7" t="s">
        <v>6</v>
      </c>
      <c r="BG84" s="7" t="s">
        <v>6</v>
      </c>
      <c r="BH84" s="7" t="s">
        <v>6</v>
      </c>
      <c r="BI84" s="7" t="s">
        <v>6</v>
      </c>
      <c r="BJ84" s="7" t="s">
        <v>6</v>
      </c>
      <c r="BK84" s="7" t="s">
        <v>6</v>
      </c>
      <c r="BL84" s="7" t="s">
        <v>6</v>
      </c>
      <c r="BM84" s="7" t="s">
        <v>6</v>
      </c>
      <c r="BN84" s="7" t="s">
        <v>6</v>
      </c>
      <c r="BO84" s="7" t="s">
        <v>6</v>
      </c>
      <c r="BP84" s="7" t="s">
        <v>6</v>
      </c>
      <c r="BQ84" s="7" t="s">
        <v>6</v>
      </c>
      <c r="BR84" s="7" t="s">
        <v>6</v>
      </c>
      <c r="BS84" s="7" t="s">
        <v>6</v>
      </c>
      <c r="BT84" s="7" t="s">
        <v>6</v>
      </c>
      <c r="BU84" s="7" t="s">
        <v>6</v>
      </c>
      <c r="BV84" s="7" t="s">
        <v>6</v>
      </c>
      <c r="BW84" s="7" t="s">
        <v>6</v>
      </c>
      <c r="BX84" s="7" t="s">
        <v>6</v>
      </c>
      <c r="BY84" s="7" t="s">
        <v>6</v>
      </c>
      <c r="BZ84" s="7" t="s">
        <v>6</v>
      </c>
      <c r="CA84" s="7" t="s">
        <v>6</v>
      </c>
      <c r="CB84" s="7" t="s">
        <v>6</v>
      </c>
      <c r="CC84" s="7" t="s">
        <v>6</v>
      </c>
      <c r="CD84" s="7" t="s">
        <v>6</v>
      </c>
      <c r="CE84" s="7" t="s">
        <v>6</v>
      </c>
      <c r="CF84" s="7" t="s">
        <v>6</v>
      </c>
      <c r="CG84" s="7" t="s">
        <v>6</v>
      </c>
      <c r="CH84" s="7" t="s">
        <v>6</v>
      </c>
      <c r="CI84" s="7" t="s">
        <v>6</v>
      </c>
      <c r="CJ84" s="7" t="s">
        <v>6</v>
      </c>
      <c r="CK84" s="7" t="s">
        <v>6</v>
      </c>
      <c r="CL84" s="7" t="s">
        <v>6</v>
      </c>
      <c r="CM84" s="7" t="s">
        <v>6</v>
      </c>
      <c r="CN84" s="7" t="s">
        <v>6</v>
      </c>
      <c r="CO84" s="7" t="s">
        <v>6</v>
      </c>
      <c r="CP84" s="30" t="s">
        <v>6</v>
      </c>
      <c r="CQ84" s="30" t="s">
        <v>6</v>
      </c>
      <c r="CR84" s="30" t="s">
        <v>6</v>
      </c>
      <c r="CS84" s="30" t="s">
        <v>6</v>
      </c>
      <c r="CT84" s="30" t="s">
        <v>6</v>
      </c>
      <c r="CU84" s="30" t="s">
        <v>6</v>
      </c>
      <c r="CV84" s="30" t="s">
        <v>6</v>
      </c>
      <c r="CW84" s="17">
        <v>-18.670000000000002</v>
      </c>
      <c r="CX84" s="14">
        <v>11.6</v>
      </c>
      <c r="CY84" s="14" t="s">
        <v>6</v>
      </c>
      <c r="CZ84" s="14" t="s">
        <v>6</v>
      </c>
      <c r="DA84" s="14" t="s">
        <v>6</v>
      </c>
      <c r="DB84" s="14" t="s">
        <v>6</v>
      </c>
      <c r="DC84" s="14" t="s">
        <v>6</v>
      </c>
      <c r="DD84" s="14" t="s">
        <v>6</v>
      </c>
      <c r="DE84" s="14" t="s">
        <v>6</v>
      </c>
      <c r="DF84" s="14" t="s">
        <v>6</v>
      </c>
      <c r="DG84" s="14" t="s">
        <v>6</v>
      </c>
      <c r="DH84" s="14" t="s">
        <v>6</v>
      </c>
      <c r="DI84" s="7" t="s">
        <v>6</v>
      </c>
      <c r="DJ84" s="7" t="s">
        <v>6</v>
      </c>
      <c r="DK84" s="7" t="s">
        <v>6</v>
      </c>
      <c r="DL84" s="7" t="s">
        <v>6</v>
      </c>
      <c r="DM84" s="7" t="s">
        <v>6</v>
      </c>
      <c r="DN84" s="7" t="s">
        <v>6</v>
      </c>
      <c r="DO84" s="7" t="s">
        <v>6</v>
      </c>
      <c r="DP84" s="7" t="s">
        <v>6</v>
      </c>
      <c r="DQ84" s="7" t="s">
        <v>6</v>
      </c>
      <c r="DR84" s="7" t="s">
        <v>6</v>
      </c>
      <c r="DS84" s="7" t="s">
        <v>6</v>
      </c>
      <c r="DT84" s="7" t="s">
        <v>6</v>
      </c>
      <c r="DU84" s="7" t="s">
        <v>6</v>
      </c>
    </row>
    <row r="85" spans="1:125" s="9" customFormat="1" ht="12.75" x14ac:dyDescent="0.25">
      <c r="A85" s="7" t="s">
        <v>100</v>
      </c>
      <c r="B85" s="7" t="s">
        <v>506</v>
      </c>
      <c r="C85" s="7" t="s">
        <v>6</v>
      </c>
      <c r="D85" s="6">
        <v>39091</v>
      </c>
      <c r="E85" s="7" t="s">
        <v>464</v>
      </c>
      <c r="F85" s="18" t="s">
        <v>126</v>
      </c>
      <c r="G85" s="5" t="s">
        <v>505</v>
      </c>
      <c r="H85" s="7"/>
      <c r="I85" s="7"/>
      <c r="J85" s="7"/>
      <c r="K85" s="7"/>
      <c r="L85" s="7"/>
      <c r="M85" s="7"/>
      <c r="N85" s="7"/>
      <c r="O85" s="7"/>
      <c r="P85" s="7" t="str">
        <f t="shared" si="1"/>
        <v>Antes Nov 2015|Trindade|NA|2007/01/09|ND|N00737|"|Pterodroma arminjoniana|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  <c r="AJ85" s="7" t="s">
        <v>6</v>
      </c>
      <c r="AK85" s="7" t="s">
        <v>6</v>
      </c>
      <c r="AL85" s="7" t="s">
        <v>6</v>
      </c>
      <c r="AM85" s="7" t="s">
        <v>6</v>
      </c>
      <c r="AN85" s="7" t="s">
        <v>6</v>
      </c>
      <c r="AO85" s="7" t="s">
        <v>6</v>
      </c>
      <c r="AP85" s="7" t="s">
        <v>6</v>
      </c>
      <c r="AQ85" s="7" t="s">
        <v>6</v>
      </c>
      <c r="AR85" s="7" t="s">
        <v>6</v>
      </c>
      <c r="AS85" s="7" t="s">
        <v>6</v>
      </c>
      <c r="AT85" s="7" t="s">
        <v>6</v>
      </c>
      <c r="AU85" s="7" t="s">
        <v>6</v>
      </c>
      <c r="AV85" s="7" t="s">
        <v>6</v>
      </c>
      <c r="AW85" s="7" t="s">
        <v>6</v>
      </c>
      <c r="AX85" s="7" t="s">
        <v>6</v>
      </c>
      <c r="AY85" s="7" t="s">
        <v>6</v>
      </c>
      <c r="AZ85" s="7" t="s">
        <v>6</v>
      </c>
      <c r="BA85" s="7" t="s">
        <v>6</v>
      </c>
      <c r="BB85" s="7" t="s">
        <v>6</v>
      </c>
      <c r="BC85" s="7" t="s">
        <v>6</v>
      </c>
      <c r="BD85" s="7" t="s">
        <v>6</v>
      </c>
      <c r="BE85" s="7" t="s">
        <v>6</v>
      </c>
      <c r="BF85" s="7" t="s">
        <v>6</v>
      </c>
      <c r="BG85" s="7" t="s">
        <v>6</v>
      </c>
      <c r="BH85" s="7" t="s">
        <v>6</v>
      </c>
      <c r="BI85" s="7" t="s">
        <v>6</v>
      </c>
      <c r="BJ85" s="7" t="s">
        <v>6</v>
      </c>
      <c r="BK85" s="7" t="s">
        <v>6</v>
      </c>
      <c r="BL85" s="7" t="s">
        <v>6</v>
      </c>
      <c r="BM85" s="7" t="s">
        <v>6</v>
      </c>
      <c r="BN85" s="7" t="s">
        <v>6</v>
      </c>
      <c r="BO85" s="7" t="s">
        <v>6</v>
      </c>
      <c r="BP85" s="7" t="s">
        <v>6</v>
      </c>
      <c r="BQ85" s="7" t="s">
        <v>6</v>
      </c>
      <c r="BR85" s="7" t="s">
        <v>6</v>
      </c>
      <c r="BS85" s="7" t="s">
        <v>6</v>
      </c>
      <c r="BT85" s="7" t="s">
        <v>6</v>
      </c>
      <c r="BU85" s="7" t="s">
        <v>6</v>
      </c>
      <c r="BV85" s="7" t="s">
        <v>6</v>
      </c>
      <c r="BW85" s="7" t="s">
        <v>6</v>
      </c>
      <c r="BX85" s="7" t="s">
        <v>6</v>
      </c>
      <c r="BY85" s="7" t="s">
        <v>6</v>
      </c>
      <c r="BZ85" s="7" t="s">
        <v>6</v>
      </c>
      <c r="CA85" s="7" t="s">
        <v>6</v>
      </c>
      <c r="CB85" s="7" t="s">
        <v>6</v>
      </c>
      <c r="CC85" s="7" t="s">
        <v>6</v>
      </c>
      <c r="CD85" s="7" t="s">
        <v>6</v>
      </c>
      <c r="CE85" s="7" t="s">
        <v>6</v>
      </c>
      <c r="CF85" s="7" t="s">
        <v>6</v>
      </c>
      <c r="CG85" s="7" t="s">
        <v>6</v>
      </c>
      <c r="CH85" s="7" t="s">
        <v>6</v>
      </c>
      <c r="CI85" s="7" t="s">
        <v>6</v>
      </c>
      <c r="CJ85" s="7" t="s">
        <v>6</v>
      </c>
      <c r="CK85" s="7" t="s">
        <v>6</v>
      </c>
      <c r="CL85" s="7" t="s">
        <v>6</v>
      </c>
      <c r="CM85" s="7" t="s">
        <v>6</v>
      </c>
      <c r="CN85" s="7" t="s">
        <v>6</v>
      </c>
      <c r="CO85" s="7" t="s">
        <v>6</v>
      </c>
      <c r="CP85" s="30" t="s">
        <v>6</v>
      </c>
      <c r="CQ85" s="30" t="s">
        <v>6</v>
      </c>
      <c r="CR85" s="30" t="s">
        <v>6</v>
      </c>
      <c r="CS85" s="30" t="s">
        <v>6</v>
      </c>
      <c r="CT85" s="30" t="s">
        <v>6</v>
      </c>
      <c r="CU85" s="30" t="s">
        <v>6</v>
      </c>
      <c r="CV85" s="30" t="s">
        <v>6</v>
      </c>
      <c r="CW85" s="17">
        <v>-18.53</v>
      </c>
      <c r="CX85" s="14">
        <v>10.68</v>
      </c>
      <c r="CY85" s="14" t="s">
        <v>6</v>
      </c>
      <c r="CZ85" s="14" t="s">
        <v>6</v>
      </c>
      <c r="DA85" s="14" t="s">
        <v>6</v>
      </c>
      <c r="DB85" s="14" t="s">
        <v>6</v>
      </c>
      <c r="DC85" s="14" t="s">
        <v>6</v>
      </c>
      <c r="DD85" s="14" t="s">
        <v>6</v>
      </c>
      <c r="DE85" s="14" t="s">
        <v>6</v>
      </c>
      <c r="DF85" s="14" t="s">
        <v>6</v>
      </c>
      <c r="DG85" s="14" t="s">
        <v>6</v>
      </c>
      <c r="DH85" s="14" t="s">
        <v>6</v>
      </c>
      <c r="DI85" s="7" t="s">
        <v>6</v>
      </c>
      <c r="DJ85" s="7" t="s">
        <v>6</v>
      </c>
      <c r="DK85" s="7" t="s">
        <v>6</v>
      </c>
      <c r="DL85" s="7" t="s">
        <v>6</v>
      </c>
      <c r="DM85" s="7" t="s">
        <v>6</v>
      </c>
      <c r="DN85" s="7" t="s">
        <v>6</v>
      </c>
      <c r="DO85" s="7" t="s">
        <v>6</v>
      </c>
      <c r="DP85" s="7" t="s">
        <v>6</v>
      </c>
      <c r="DQ85" s="7" t="s">
        <v>6</v>
      </c>
      <c r="DR85" s="7" t="s">
        <v>6</v>
      </c>
      <c r="DS85" s="7" t="s">
        <v>6</v>
      </c>
      <c r="DT85" s="7" t="s">
        <v>6</v>
      </c>
      <c r="DU85" s="7" t="s">
        <v>6</v>
      </c>
    </row>
    <row r="86" spans="1:125" s="9" customFormat="1" ht="12.75" x14ac:dyDescent="0.25">
      <c r="A86" s="7" t="s">
        <v>100</v>
      </c>
      <c r="B86" s="7" t="s">
        <v>506</v>
      </c>
      <c r="C86" s="7" t="s">
        <v>6</v>
      </c>
      <c r="D86" s="6">
        <v>39112</v>
      </c>
      <c r="E86" s="7" t="s">
        <v>464</v>
      </c>
      <c r="F86" s="18" t="s">
        <v>127</v>
      </c>
      <c r="G86" s="5" t="s">
        <v>505</v>
      </c>
      <c r="H86" s="7"/>
      <c r="I86" s="7"/>
      <c r="J86" s="7"/>
      <c r="K86" s="7"/>
      <c r="L86" s="7"/>
      <c r="M86" s="7"/>
      <c r="N86" s="7"/>
      <c r="O86" s="7"/>
      <c r="P86" s="7" t="str">
        <f t="shared" si="1"/>
        <v>Antes Nov 2015|Trindade|NA|2007/01/30|ND|N07351|"|Pterodroma arminjoniana|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  <c r="AJ86" s="7" t="s">
        <v>6</v>
      </c>
      <c r="AK86" s="7" t="s">
        <v>6</v>
      </c>
      <c r="AL86" s="7" t="s">
        <v>6</v>
      </c>
      <c r="AM86" s="7" t="s">
        <v>6</v>
      </c>
      <c r="AN86" s="7" t="s">
        <v>6</v>
      </c>
      <c r="AO86" s="7" t="s">
        <v>6</v>
      </c>
      <c r="AP86" s="7" t="s">
        <v>6</v>
      </c>
      <c r="AQ86" s="7" t="s">
        <v>6</v>
      </c>
      <c r="AR86" s="7" t="s">
        <v>6</v>
      </c>
      <c r="AS86" s="7" t="s">
        <v>6</v>
      </c>
      <c r="AT86" s="7" t="s">
        <v>6</v>
      </c>
      <c r="AU86" s="7" t="s">
        <v>6</v>
      </c>
      <c r="AV86" s="7" t="s">
        <v>6</v>
      </c>
      <c r="AW86" s="7" t="s">
        <v>6</v>
      </c>
      <c r="AX86" s="7" t="s">
        <v>6</v>
      </c>
      <c r="AY86" s="7" t="s">
        <v>6</v>
      </c>
      <c r="AZ86" s="7" t="s">
        <v>6</v>
      </c>
      <c r="BA86" s="7" t="s">
        <v>6</v>
      </c>
      <c r="BB86" s="7" t="s">
        <v>6</v>
      </c>
      <c r="BC86" s="7" t="s">
        <v>6</v>
      </c>
      <c r="BD86" s="7" t="s">
        <v>6</v>
      </c>
      <c r="BE86" s="7" t="s">
        <v>6</v>
      </c>
      <c r="BF86" s="7" t="s">
        <v>6</v>
      </c>
      <c r="BG86" s="7" t="s">
        <v>6</v>
      </c>
      <c r="BH86" s="7" t="s">
        <v>6</v>
      </c>
      <c r="BI86" s="7" t="s">
        <v>6</v>
      </c>
      <c r="BJ86" s="7" t="s">
        <v>6</v>
      </c>
      <c r="BK86" s="7" t="s">
        <v>6</v>
      </c>
      <c r="BL86" s="7" t="s">
        <v>6</v>
      </c>
      <c r="BM86" s="7" t="s">
        <v>6</v>
      </c>
      <c r="BN86" s="7" t="s">
        <v>6</v>
      </c>
      <c r="BO86" s="7" t="s">
        <v>6</v>
      </c>
      <c r="BP86" s="7" t="s">
        <v>6</v>
      </c>
      <c r="BQ86" s="7" t="s">
        <v>6</v>
      </c>
      <c r="BR86" s="7" t="s">
        <v>6</v>
      </c>
      <c r="BS86" s="7" t="s">
        <v>6</v>
      </c>
      <c r="BT86" s="7" t="s">
        <v>6</v>
      </c>
      <c r="BU86" s="7" t="s">
        <v>6</v>
      </c>
      <c r="BV86" s="7" t="s">
        <v>6</v>
      </c>
      <c r="BW86" s="7" t="s">
        <v>6</v>
      </c>
      <c r="BX86" s="7" t="s">
        <v>6</v>
      </c>
      <c r="BY86" s="7" t="s">
        <v>6</v>
      </c>
      <c r="BZ86" s="7" t="s">
        <v>6</v>
      </c>
      <c r="CA86" s="7" t="s">
        <v>6</v>
      </c>
      <c r="CB86" s="7" t="s">
        <v>6</v>
      </c>
      <c r="CC86" s="7" t="s">
        <v>6</v>
      </c>
      <c r="CD86" s="7" t="s">
        <v>6</v>
      </c>
      <c r="CE86" s="7" t="s">
        <v>6</v>
      </c>
      <c r="CF86" s="7" t="s">
        <v>6</v>
      </c>
      <c r="CG86" s="7" t="s">
        <v>6</v>
      </c>
      <c r="CH86" s="7" t="s">
        <v>6</v>
      </c>
      <c r="CI86" s="7" t="s">
        <v>6</v>
      </c>
      <c r="CJ86" s="7" t="s">
        <v>6</v>
      </c>
      <c r="CK86" s="7" t="s">
        <v>6</v>
      </c>
      <c r="CL86" s="7" t="s">
        <v>6</v>
      </c>
      <c r="CM86" s="7" t="s">
        <v>6</v>
      </c>
      <c r="CN86" s="7" t="s">
        <v>6</v>
      </c>
      <c r="CO86" s="7" t="s">
        <v>6</v>
      </c>
      <c r="CP86" s="30" t="s">
        <v>6</v>
      </c>
      <c r="CQ86" s="30" t="s">
        <v>6</v>
      </c>
      <c r="CR86" s="30" t="s">
        <v>6</v>
      </c>
      <c r="CS86" s="30" t="s">
        <v>6</v>
      </c>
      <c r="CT86" s="30" t="s">
        <v>6</v>
      </c>
      <c r="CU86" s="30" t="s">
        <v>6</v>
      </c>
      <c r="CV86" s="30" t="s">
        <v>6</v>
      </c>
      <c r="CW86" s="17">
        <v>-18.47</v>
      </c>
      <c r="CX86" s="14">
        <v>12.08</v>
      </c>
      <c r="CY86" s="14" t="s">
        <v>6</v>
      </c>
      <c r="CZ86" s="14" t="s">
        <v>6</v>
      </c>
      <c r="DA86" s="14" t="s">
        <v>6</v>
      </c>
      <c r="DB86" s="14" t="s">
        <v>6</v>
      </c>
      <c r="DC86" s="14" t="s">
        <v>6</v>
      </c>
      <c r="DD86" s="14" t="s">
        <v>6</v>
      </c>
      <c r="DE86" s="14" t="s">
        <v>6</v>
      </c>
      <c r="DF86" s="14" t="s">
        <v>6</v>
      </c>
      <c r="DG86" s="14" t="s">
        <v>6</v>
      </c>
      <c r="DH86" s="14" t="s">
        <v>6</v>
      </c>
      <c r="DI86" s="7" t="s">
        <v>6</v>
      </c>
      <c r="DJ86" s="7" t="s">
        <v>6</v>
      </c>
      <c r="DK86" s="7" t="s">
        <v>6</v>
      </c>
      <c r="DL86" s="7" t="s">
        <v>6</v>
      </c>
      <c r="DM86" s="7" t="s">
        <v>6</v>
      </c>
      <c r="DN86" s="7" t="s">
        <v>6</v>
      </c>
      <c r="DO86" s="7" t="s">
        <v>6</v>
      </c>
      <c r="DP86" s="7" t="s">
        <v>6</v>
      </c>
      <c r="DQ86" s="7" t="s">
        <v>6</v>
      </c>
      <c r="DR86" s="7" t="s">
        <v>6</v>
      </c>
      <c r="DS86" s="7" t="s">
        <v>6</v>
      </c>
      <c r="DT86" s="7" t="s">
        <v>6</v>
      </c>
      <c r="DU86" s="7" t="s">
        <v>6</v>
      </c>
    </row>
    <row r="87" spans="1:125" s="9" customFormat="1" ht="12.75" x14ac:dyDescent="0.25">
      <c r="A87" s="7" t="s">
        <v>100</v>
      </c>
      <c r="B87" s="7" t="s">
        <v>506</v>
      </c>
      <c r="C87" s="7" t="s">
        <v>6</v>
      </c>
      <c r="D87" s="6">
        <v>39070</v>
      </c>
      <c r="E87" s="7" t="s">
        <v>464</v>
      </c>
      <c r="F87" s="18" t="s">
        <v>128</v>
      </c>
      <c r="G87" s="5" t="s">
        <v>505</v>
      </c>
      <c r="H87" s="7"/>
      <c r="I87" s="7"/>
      <c r="J87" s="7"/>
      <c r="K87" s="7"/>
      <c r="L87" s="7"/>
      <c r="M87" s="7"/>
      <c r="N87" s="7"/>
      <c r="O87" s="7"/>
      <c r="P87" s="7" t="str">
        <f t="shared" si="1"/>
        <v>Antes Nov 2015|Trindade|NA|2006/12/19|ND|N07352|"|Pterodroma arminjoniana|</v>
      </c>
      <c r="Q87" s="7" t="s">
        <v>6</v>
      </c>
      <c r="R87" s="7" t="s">
        <v>6</v>
      </c>
      <c r="S87" s="7" t="s">
        <v>6</v>
      </c>
      <c r="T87" s="7" t="s">
        <v>6</v>
      </c>
      <c r="U87" s="7" t="s">
        <v>6</v>
      </c>
      <c r="V87" s="7" t="s">
        <v>6</v>
      </c>
      <c r="W87" s="7" t="s">
        <v>6</v>
      </c>
      <c r="X87" s="7" t="s">
        <v>6</v>
      </c>
      <c r="Y87" s="7" t="s">
        <v>6</v>
      </c>
      <c r="Z87" s="7" t="s">
        <v>6</v>
      </c>
      <c r="AA87" s="7" t="s">
        <v>6</v>
      </c>
      <c r="AB87" s="7" t="s">
        <v>6</v>
      </c>
      <c r="AC87" s="7" t="s">
        <v>6</v>
      </c>
      <c r="AD87" s="7" t="s">
        <v>6</v>
      </c>
      <c r="AE87" s="7" t="s">
        <v>6</v>
      </c>
      <c r="AF87" s="7" t="s">
        <v>6</v>
      </c>
      <c r="AG87" s="7" t="s">
        <v>6</v>
      </c>
      <c r="AH87" s="7" t="s">
        <v>6</v>
      </c>
      <c r="AI87" s="7" t="s">
        <v>6</v>
      </c>
      <c r="AJ87" s="7" t="s">
        <v>6</v>
      </c>
      <c r="AK87" s="7" t="s">
        <v>6</v>
      </c>
      <c r="AL87" s="7" t="s">
        <v>6</v>
      </c>
      <c r="AM87" s="7" t="s">
        <v>6</v>
      </c>
      <c r="AN87" s="7" t="s">
        <v>6</v>
      </c>
      <c r="AO87" s="7" t="s">
        <v>6</v>
      </c>
      <c r="AP87" s="7" t="s">
        <v>6</v>
      </c>
      <c r="AQ87" s="7" t="s">
        <v>6</v>
      </c>
      <c r="AR87" s="7" t="s">
        <v>6</v>
      </c>
      <c r="AS87" s="7" t="s">
        <v>6</v>
      </c>
      <c r="AT87" s="7" t="s">
        <v>6</v>
      </c>
      <c r="AU87" s="7" t="s">
        <v>6</v>
      </c>
      <c r="AV87" s="7" t="s">
        <v>6</v>
      </c>
      <c r="AW87" s="7" t="s">
        <v>6</v>
      </c>
      <c r="AX87" s="7" t="s">
        <v>6</v>
      </c>
      <c r="AY87" s="7" t="s">
        <v>6</v>
      </c>
      <c r="AZ87" s="7" t="s">
        <v>6</v>
      </c>
      <c r="BA87" s="7" t="s">
        <v>6</v>
      </c>
      <c r="BB87" s="7" t="s">
        <v>6</v>
      </c>
      <c r="BC87" s="7" t="s">
        <v>6</v>
      </c>
      <c r="BD87" s="7" t="s">
        <v>6</v>
      </c>
      <c r="BE87" s="7" t="s">
        <v>6</v>
      </c>
      <c r="BF87" s="7" t="s">
        <v>6</v>
      </c>
      <c r="BG87" s="7" t="s">
        <v>6</v>
      </c>
      <c r="BH87" s="7" t="s">
        <v>6</v>
      </c>
      <c r="BI87" s="7" t="s">
        <v>6</v>
      </c>
      <c r="BJ87" s="7" t="s">
        <v>6</v>
      </c>
      <c r="BK87" s="7" t="s">
        <v>6</v>
      </c>
      <c r="BL87" s="7" t="s">
        <v>6</v>
      </c>
      <c r="BM87" s="7" t="s">
        <v>6</v>
      </c>
      <c r="BN87" s="7" t="s">
        <v>6</v>
      </c>
      <c r="BO87" s="7" t="s">
        <v>6</v>
      </c>
      <c r="BP87" s="7" t="s">
        <v>6</v>
      </c>
      <c r="BQ87" s="7" t="s">
        <v>6</v>
      </c>
      <c r="BR87" s="7" t="s">
        <v>6</v>
      </c>
      <c r="BS87" s="7" t="s">
        <v>6</v>
      </c>
      <c r="BT87" s="7" t="s">
        <v>6</v>
      </c>
      <c r="BU87" s="7" t="s">
        <v>6</v>
      </c>
      <c r="BV87" s="7" t="s">
        <v>6</v>
      </c>
      <c r="BW87" s="7" t="s">
        <v>6</v>
      </c>
      <c r="BX87" s="7" t="s">
        <v>6</v>
      </c>
      <c r="BY87" s="7" t="s">
        <v>6</v>
      </c>
      <c r="BZ87" s="7" t="s">
        <v>6</v>
      </c>
      <c r="CA87" s="7" t="s">
        <v>6</v>
      </c>
      <c r="CB87" s="7" t="s">
        <v>6</v>
      </c>
      <c r="CC87" s="7" t="s">
        <v>6</v>
      </c>
      <c r="CD87" s="7" t="s">
        <v>6</v>
      </c>
      <c r="CE87" s="7" t="s">
        <v>6</v>
      </c>
      <c r="CF87" s="7" t="s">
        <v>6</v>
      </c>
      <c r="CG87" s="7" t="s">
        <v>6</v>
      </c>
      <c r="CH87" s="7" t="s">
        <v>6</v>
      </c>
      <c r="CI87" s="7" t="s">
        <v>6</v>
      </c>
      <c r="CJ87" s="7" t="s">
        <v>6</v>
      </c>
      <c r="CK87" s="7" t="s">
        <v>6</v>
      </c>
      <c r="CL87" s="7" t="s">
        <v>6</v>
      </c>
      <c r="CM87" s="7" t="s">
        <v>6</v>
      </c>
      <c r="CN87" s="7" t="s">
        <v>6</v>
      </c>
      <c r="CO87" s="7" t="s">
        <v>6</v>
      </c>
      <c r="CP87" s="30" t="s">
        <v>6</v>
      </c>
      <c r="CQ87" s="30" t="s">
        <v>6</v>
      </c>
      <c r="CR87" s="30" t="s">
        <v>6</v>
      </c>
      <c r="CS87" s="30" t="s">
        <v>6</v>
      </c>
      <c r="CT87" s="30" t="s">
        <v>6</v>
      </c>
      <c r="CU87" s="30" t="s">
        <v>6</v>
      </c>
      <c r="CV87" s="30" t="s">
        <v>6</v>
      </c>
      <c r="CW87" s="17">
        <v>-18.39</v>
      </c>
      <c r="CX87" s="14">
        <v>12.07</v>
      </c>
      <c r="CY87" s="14" t="s">
        <v>6</v>
      </c>
      <c r="CZ87" s="14" t="s">
        <v>6</v>
      </c>
      <c r="DA87" s="14" t="s">
        <v>6</v>
      </c>
      <c r="DB87" s="14" t="s">
        <v>6</v>
      </c>
      <c r="DC87" s="14" t="s">
        <v>6</v>
      </c>
      <c r="DD87" s="14" t="s">
        <v>6</v>
      </c>
      <c r="DE87" s="14" t="s">
        <v>6</v>
      </c>
      <c r="DF87" s="14" t="s">
        <v>6</v>
      </c>
      <c r="DG87" s="14" t="s">
        <v>6</v>
      </c>
      <c r="DH87" s="14" t="s">
        <v>6</v>
      </c>
      <c r="DI87" s="7" t="s">
        <v>6</v>
      </c>
      <c r="DJ87" s="7" t="s">
        <v>6</v>
      </c>
      <c r="DK87" s="7" t="s">
        <v>6</v>
      </c>
      <c r="DL87" s="7" t="s">
        <v>6</v>
      </c>
      <c r="DM87" s="7" t="s">
        <v>6</v>
      </c>
      <c r="DN87" s="7" t="s">
        <v>6</v>
      </c>
      <c r="DO87" s="7" t="s">
        <v>6</v>
      </c>
      <c r="DP87" s="7" t="s">
        <v>6</v>
      </c>
      <c r="DQ87" s="7" t="s">
        <v>6</v>
      </c>
      <c r="DR87" s="7" t="s">
        <v>6</v>
      </c>
      <c r="DS87" s="7" t="s">
        <v>6</v>
      </c>
      <c r="DT87" s="7" t="s">
        <v>6</v>
      </c>
      <c r="DU87" s="7" t="s">
        <v>6</v>
      </c>
    </row>
    <row r="88" spans="1:125" s="9" customFormat="1" ht="12.75" x14ac:dyDescent="0.25">
      <c r="A88" s="7" t="s">
        <v>100</v>
      </c>
      <c r="B88" s="7" t="s">
        <v>506</v>
      </c>
      <c r="C88" s="7" t="s">
        <v>6</v>
      </c>
      <c r="D88" s="6">
        <v>39141</v>
      </c>
      <c r="E88" s="7" t="s">
        <v>464</v>
      </c>
      <c r="F88" s="18" t="s">
        <v>129</v>
      </c>
      <c r="G88" s="5" t="s">
        <v>505</v>
      </c>
      <c r="H88" s="7"/>
      <c r="I88" s="7"/>
      <c r="J88" s="7"/>
      <c r="K88" s="7"/>
      <c r="L88" s="7"/>
      <c r="M88" s="7"/>
      <c r="N88" s="7"/>
      <c r="O88" s="7"/>
      <c r="P88" s="7" t="str">
        <f t="shared" si="1"/>
        <v>Antes Nov 2015|Trindade|NA|2007/02/28|ND|N00715|"|Pterodroma arminjoniana|</v>
      </c>
      <c r="Q88" s="7" t="s">
        <v>6</v>
      </c>
      <c r="R88" s="7" t="s">
        <v>6</v>
      </c>
      <c r="S88" s="7" t="s">
        <v>6</v>
      </c>
      <c r="T88" s="7" t="s">
        <v>6</v>
      </c>
      <c r="U88" s="7" t="s">
        <v>6</v>
      </c>
      <c r="V88" s="7" t="s">
        <v>6</v>
      </c>
      <c r="W88" s="7" t="s">
        <v>6</v>
      </c>
      <c r="X88" s="7" t="s">
        <v>6</v>
      </c>
      <c r="Y88" s="7" t="s">
        <v>6</v>
      </c>
      <c r="Z88" s="7" t="s">
        <v>6</v>
      </c>
      <c r="AA88" s="7" t="s">
        <v>6</v>
      </c>
      <c r="AB88" s="7" t="s">
        <v>6</v>
      </c>
      <c r="AC88" s="7" t="s">
        <v>6</v>
      </c>
      <c r="AD88" s="7" t="s">
        <v>6</v>
      </c>
      <c r="AE88" s="7" t="s">
        <v>6</v>
      </c>
      <c r="AF88" s="7" t="s">
        <v>6</v>
      </c>
      <c r="AG88" s="7" t="s">
        <v>6</v>
      </c>
      <c r="AH88" s="7" t="s">
        <v>6</v>
      </c>
      <c r="AI88" s="7" t="s">
        <v>6</v>
      </c>
      <c r="AJ88" s="7" t="s">
        <v>6</v>
      </c>
      <c r="AK88" s="7" t="s">
        <v>6</v>
      </c>
      <c r="AL88" s="7" t="s">
        <v>6</v>
      </c>
      <c r="AM88" s="7" t="s">
        <v>6</v>
      </c>
      <c r="AN88" s="7" t="s">
        <v>6</v>
      </c>
      <c r="AO88" s="7" t="s">
        <v>6</v>
      </c>
      <c r="AP88" s="7" t="s">
        <v>6</v>
      </c>
      <c r="AQ88" s="7" t="s">
        <v>6</v>
      </c>
      <c r="AR88" s="7" t="s">
        <v>6</v>
      </c>
      <c r="AS88" s="7" t="s">
        <v>6</v>
      </c>
      <c r="AT88" s="7" t="s">
        <v>6</v>
      </c>
      <c r="AU88" s="7" t="s">
        <v>6</v>
      </c>
      <c r="AV88" s="7" t="s">
        <v>6</v>
      </c>
      <c r="AW88" s="7" t="s">
        <v>6</v>
      </c>
      <c r="AX88" s="7" t="s">
        <v>6</v>
      </c>
      <c r="AY88" s="7" t="s">
        <v>6</v>
      </c>
      <c r="AZ88" s="7" t="s">
        <v>6</v>
      </c>
      <c r="BA88" s="7" t="s">
        <v>6</v>
      </c>
      <c r="BB88" s="7" t="s">
        <v>6</v>
      </c>
      <c r="BC88" s="7" t="s">
        <v>6</v>
      </c>
      <c r="BD88" s="7" t="s">
        <v>6</v>
      </c>
      <c r="BE88" s="7" t="s">
        <v>6</v>
      </c>
      <c r="BF88" s="7" t="s">
        <v>6</v>
      </c>
      <c r="BG88" s="7" t="s">
        <v>6</v>
      </c>
      <c r="BH88" s="7" t="s">
        <v>6</v>
      </c>
      <c r="BI88" s="7" t="s">
        <v>6</v>
      </c>
      <c r="BJ88" s="7" t="s">
        <v>6</v>
      </c>
      <c r="BK88" s="7" t="s">
        <v>6</v>
      </c>
      <c r="BL88" s="7" t="s">
        <v>6</v>
      </c>
      <c r="BM88" s="7" t="s">
        <v>6</v>
      </c>
      <c r="BN88" s="7" t="s">
        <v>6</v>
      </c>
      <c r="BO88" s="7" t="s">
        <v>6</v>
      </c>
      <c r="BP88" s="7" t="s">
        <v>6</v>
      </c>
      <c r="BQ88" s="7" t="s">
        <v>6</v>
      </c>
      <c r="BR88" s="7" t="s">
        <v>6</v>
      </c>
      <c r="BS88" s="7" t="s">
        <v>6</v>
      </c>
      <c r="BT88" s="7" t="s">
        <v>6</v>
      </c>
      <c r="BU88" s="7" t="s">
        <v>6</v>
      </c>
      <c r="BV88" s="7" t="s">
        <v>6</v>
      </c>
      <c r="BW88" s="7" t="s">
        <v>6</v>
      </c>
      <c r="BX88" s="7" t="s">
        <v>6</v>
      </c>
      <c r="BY88" s="7" t="s">
        <v>6</v>
      </c>
      <c r="BZ88" s="7" t="s">
        <v>6</v>
      </c>
      <c r="CA88" s="7" t="s">
        <v>6</v>
      </c>
      <c r="CB88" s="7" t="s">
        <v>6</v>
      </c>
      <c r="CC88" s="7" t="s">
        <v>6</v>
      </c>
      <c r="CD88" s="7" t="s">
        <v>6</v>
      </c>
      <c r="CE88" s="7" t="s">
        <v>6</v>
      </c>
      <c r="CF88" s="7" t="s">
        <v>6</v>
      </c>
      <c r="CG88" s="7" t="s">
        <v>6</v>
      </c>
      <c r="CH88" s="7" t="s">
        <v>6</v>
      </c>
      <c r="CI88" s="7" t="s">
        <v>6</v>
      </c>
      <c r="CJ88" s="7" t="s">
        <v>6</v>
      </c>
      <c r="CK88" s="7" t="s">
        <v>6</v>
      </c>
      <c r="CL88" s="7" t="s">
        <v>6</v>
      </c>
      <c r="CM88" s="7" t="s">
        <v>6</v>
      </c>
      <c r="CN88" s="7" t="s">
        <v>6</v>
      </c>
      <c r="CO88" s="7" t="s">
        <v>6</v>
      </c>
      <c r="CP88" s="30" t="s">
        <v>6</v>
      </c>
      <c r="CQ88" s="30" t="s">
        <v>6</v>
      </c>
      <c r="CR88" s="30" t="s">
        <v>6</v>
      </c>
      <c r="CS88" s="30" t="s">
        <v>6</v>
      </c>
      <c r="CT88" s="30" t="s">
        <v>6</v>
      </c>
      <c r="CU88" s="30" t="s">
        <v>6</v>
      </c>
      <c r="CV88" s="30" t="s">
        <v>6</v>
      </c>
      <c r="CW88" s="17">
        <v>-18.27</v>
      </c>
      <c r="CX88" s="14">
        <v>11.44</v>
      </c>
      <c r="CY88" s="14" t="s">
        <v>6</v>
      </c>
      <c r="CZ88" s="14" t="s">
        <v>6</v>
      </c>
      <c r="DA88" s="14" t="s">
        <v>6</v>
      </c>
      <c r="DB88" s="14" t="s">
        <v>6</v>
      </c>
      <c r="DC88" s="14" t="s">
        <v>6</v>
      </c>
      <c r="DD88" s="14" t="s">
        <v>6</v>
      </c>
      <c r="DE88" s="14" t="s">
        <v>6</v>
      </c>
      <c r="DF88" s="14" t="s">
        <v>6</v>
      </c>
      <c r="DG88" s="14" t="s">
        <v>6</v>
      </c>
      <c r="DH88" s="14" t="s">
        <v>6</v>
      </c>
      <c r="DI88" s="7" t="s">
        <v>6</v>
      </c>
      <c r="DJ88" s="7" t="s">
        <v>6</v>
      </c>
      <c r="DK88" s="7" t="s">
        <v>6</v>
      </c>
      <c r="DL88" s="7" t="s">
        <v>6</v>
      </c>
      <c r="DM88" s="7" t="s">
        <v>6</v>
      </c>
      <c r="DN88" s="7" t="s">
        <v>6</v>
      </c>
      <c r="DO88" s="7" t="s">
        <v>6</v>
      </c>
      <c r="DP88" s="7" t="s">
        <v>6</v>
      </c>
      <c r="DQ88" s="7" t="s">
        <v>6</v>
      </c>
      <c r="DR88" s="7" t="s">
        <v>6</v>
      </c>
      <c r="DS88" s="7" t="s">
        <v>6</v>
      </c>
      <c r="DT88" s="7" t="s">
        <v>6</v>
      </c>
      <c r="DU88" s="7" t="s">
        <v>6</v>
      </c>
    </row>
    <row r="89" spans="1:125" s="9" customFormat="1" ht="12.75" x14ac:dyDescent="0.25">
      <c r="A89" s="7" t="s">
        <v>100</v>
      </c>
      <c r="B89" s="7" t="s">
        <v>506</v>
      </c>
      <c r="C89" s="7" t="s">
        <v>6</v>
      </c>
      <c r="D89" s="6">
        <v>39088</v>
      </c>
      <c r="E89" s="7" t="s">
        <v>464</v>
      </c>
      <c r="F89" s="18" t="s">
        <v>130</v>
      </c>
      <c r="G89" s="5" t="s">
        <v>505</v>
      </c>
      <c r="H89" s="7"/>
      <c r="I89" s="7"/>
      <c r="J89" s="7"/>
      <c r="K89" s="7"/>
      <c r="L89" s="7"/>
      <c r="M89" s="7"/>
      <c r="N89" s="7"/>
      <c r="O89" s="7"/>
      <c r="P89" s="7" t="str">
        <f t="shared" si="1"/>
        <v>Antes Nov 2015|Trindade|NA|2007/01/06|ND|N00730|"|Pterodroma arminjoniana|</v>
      </c>
      <c r="Q89" s="7" t="s">
        <v>6</v>
      </c>
      <c r="R89" s="7" t="s">
        <v>6</v>
      </c>
      <c r="S89" s="7" t="s">
        <v>6</v>
      </c>
      <c r="T89" s="7" t="s">
        <v>6</v>
      </c>
      <c r="U89" s="7" t="s">
        <v>6</v>
      </c>
      <c r="V89" s="7" t="s">
        <v>6</v>
      </c>
      <c r="W89" s="7" t="s">
        <v>6</v>
      </c>
      <c r="X89" s="7" t="s">
        <v>6</v>
      </c>
      <c r="Y89" s="7" t="s">
        <v>6</v>
      </c>
      <c r="Z89" s="7" t="s">
        <v>6</v>
      </c>
      <c r="AA89" s="7" t="s">
        <v>6</v>
      </c>
      <c r="AB89" s="7" t="s">
        <v>6</v>
      </c>
      <c r="AC89" s="7" t="s">
        <v>6</v>
      </c>
      <c r="AD89" s="7" t="s">
        <v>6</v>
      </c>
      <c r="AE89" s="7" t="s">
        <v>6</v>
      </c>
      <c r="AF89" s="7" t="s">
        <v>6</v>
      </c>
      <c r="AG89" s="7" t="s">
        <v>6</v>
      </c>
      <c r="AH89" s="7" t="s">
        <v>6</v>
      </c>
      <c r="AI89" s="7" t="s">
        <v>6</v>
      </c>
      <c r="AJ89" s="7" t="s">
        <v>6</v>
      </c>
      <c r="AK89" s="7" t="s">
        <v>6</v>
      </c>
      <c r="AL89" s="7" t="s">
        <v>6</v>
      </c>
      <c r="AM89" s="7" t="s">
        <v>6</v>
      </c>
      <c r="AN89" s="7" t="s">
        <v>6</v>
      </c>
      <c r="AO89" s="7" t="s">
        <v>6</v>
      </c>
      <c r="AP89" s="7" t="s">
        <v>6</v>
      </c>
      <c r="AQ89" s="7" t="s">
        <v>6</v>
      </c>
      <c r="AR89" s="7" t="s">
        <v>6</v>
      </c>
      <c r="AS89" s="7" t="s">
        <v>6</v>
      </c>
      <c r="AT89" s="7" t="s">
        <v>6</v>
      </c>
      <c r="AU89" s="7" t="s">
        <v>6</v>
      </c>
      <c r="AV89" s="7" t="s">
        <v>6</v>
      </c>
      <c r="AW89" s="7" t="s">
        <v>6</v>
      </c>
      <c r="AX89" s="7" t="s">
        <v>6</v>
      </c>
      <c r="AY89" s="7" t="s">
        <v>6</v>
      </c>
      <c r="AZ89" s="7" t="s">
        <v>6</v>
      </c>
      <c r="BA89" s="7" t="s">
        <v>6</v>
      </c>
      <c r="BB89" s="7" t="s">
        <v>6</v>
      </c>
      <c r="BC89" s="7" t="s">
        <v>6</v>
      </c>
      <c r="BD89" s="7" t="s">
        <v>6</v>
      </c>
      <c r="BE89" s="7" t="s">
        <v>6</v>
      </c>
      <c r="BF89" s="7" t="s">
        <v>6</v>
      </c>
      <c r="BG89" s="7" t="s">
        <v>6</v>
      </c>
      <c r="BH89" s="7" t="s">
        <v>6</v>
      </c>
      <c r="BI89" s="7" t="s">
        <v>6</v>
      </c>
      <c r="BJ89" s="7" t="s">
        <v>6</v>
      </c>
      <c r="BK89" s="7" t="s">
        <v>6</v>
      </c>
      <c r="BL89" s="7" t="s">
        <v>6</v>
      </c>
      <c r="BM89" s="7" t="s">
        <v>6</v>
      </c>
      <c r="BN89" s="7" t="s">
        <v>6</v>
      </c>
      <c r="BO89" s="7" t="s">
        <v>6</v>
      </c>
      <c r="BP89" s="7" t="s">
        <v>6</v>
      </c>
      <c r="BQ89" s="7" t="s">
        <v>6</v>
      </c>
      <c r="BR89" s="7" t="s">
        <v>6</v>
      </c>
      <c r="BS89" s="7" t="s">
        <v>6</v>
      </c>
      <c r="BT89" s="7" t="s">
        <v>6</v>
      </c>
      <c r="BU89" s="7" t="s">
        <v>6</v>
      </c>
      <c r="BV89" s="7" t="s">
        <v>6</v>
      </c>
      <c r="BW89" s="7" t="s">
        <v>6</v>
      </c>
      <c r="BX89" s="7" t="s">
        <v>6</v>
      </c>
      <c r="BY89" s="7" t="s">
        <v>6</v>
      </c>
      <c r="BZ89" s="7" t="s">
        <v>6</v>
      </c>
      <c r="CA89" s="7" t="s">
        <v>6</v>
      </c>
      <c r="CB89" s="7" t="s">
        <v>6</v>
      </c>
      <c r="CC89" s="7" t="s">
        <v>6</v>
      </c>
      <c r="CD89" s="7" t="s">
        <v>6</v>
      </c>
      <c r="CE89" s="7" t="s">
        <v>6</v>
      </c>
      <c r="CF89" s="7" t="s">
        <v>6</v>
      </c>
      <c r="CG89" s="7" t="s">
        <v>6</v>
      </c>
      <c r="CH89" s="7" t="s">
        <v>6</v>
      </c>
      <c r="CI89" s="7" t="s">
        <v>6</v>
      </c>
      <c r="CJ89" s="7" t="s">
        <v>6</v>
      </c>
      <c r="CK89" s="7" t="s">
        <v>6</v>
      </c>
      <c r="CL89" s="7" t="s">
        <v>6</v>
      </c>
      <c r="CM89" s="7" t="s">
        <v>6</v>
      </c>
      <c r="CN89" s="7" t="s">
        <v>6</v>
      </c>
      <c r="CO89" s="7" t="s">
        <v>6</v>
      </c>
      <c r="CP89" s="30" t="s">
        <v>6</v>
      </c>
      <c r="CQ89" s="30" t="s">
        <v>6</v>
      </c>
      <c r="CR89" s="30" t="s">
        <v>6</v>
      </c>
      <c r="CS89" s="30" t="s">
        <v>6</v>
      </c>
      <c r="CT89" s="30" t="s">
        <v>6</v>
      </c>
      <c r="CU89" s="30" t="s">
        <v>6</v>
      </c>
      <c r="CV89" s="30" t="s">
        <v>6</v>
      </c>
      <c r="CW89" s="17">
        <v>-18.239999999999998</v>
      </c>
      <c r="CX89" s="14">
        <v>11.06</v>
      </c>
      <c r="CY89" s="14" t="s">
        <v>6</v>
      </c>
      <c r="CZ89" s="14" t="s">
        <v>6</v>
      </c>
      <c r="DA89" s="14" t="s">
        <v>6</v>
      </c>
      <c r="DB89" s="14" t="s">
        <v>6</v>
      </c>
      <c r="DC89" s="14" t="s">
        <v>6</v>
      </c>
      <c r="DD89" s="14" t="s">
        <v>6</v>
      </c>
      <c r="DE89" s="14" t="s">
        <v>6</v>
      </c>
      <c r="DF89" s="14" t="s">
        <v>6</v>
      </c>
      <c r="DG89" s="14" t="s">
        <v>6</v>
      </c>
      <c r="DH89" s="14" t="s">
        <v>6</v>
      </c>
      <c r="DI89" s="7" t="s">
        <v>6</v>
      </c>
      <c r="DJ89" s="7" t="s">
        <v>6</v>
      </c>
      <c r="DK89" s="7" t="s">
        <v>6</v>
      </c>
      <c r="DL89" s="7" t="s">
        <v>6</v>
      </c>
      <c r="DM89" s="7" t="s">
        <v>6</v>
      </c>
      <c r="DN89" s="7" t="s">
        <v>6</v>
      </c>
      <c r="DO89" s="7" t="s">
        <v>6</v>
      </c>
      <c r="DP89" s="7" t="s">
        <v>6</v>
      </c>
      <c r="DQ89" s="7" t="s">
        <v>6</v>
      </c>
      <c r="DR89" s="7" t="s">
        <v>6</v>
      </c>
      <c r="DS89" s="7" t="s">
        <v>6</v>
      </c>
      <c r="DT89" s="7" t="s">
        <v>6</v>
      </c>
      <c r="DU89" s="7" t="s">
        <v>6</v>
      </c>
    </row>
    <row r="90" spans="1:125" s="9" customFormat="1" ht="12.75" x14ac:dyDescent="0.25">
      <c r="A90" s="7" t="s">
        <v>100</v>
      </c>
      <c r="B90" s="7" t="s">
        <v>506</v>
      </c>
      <c r="C90" s="7" t="s">
        <v>6</v>
      </c>
      <c r="D90" s="6">
        <v>39111</v>
      </c>
      <c r="E90" s="7" t="s">
        <v>464</v>
      </c>
      <c r="F90" s="18" t="s">
        <v>131</v>
      </c>
      <c r="G90" s="5" t="s">
        <v>505</v>
      </c>
      <c r="H90" s="7"/>
      <c r="I90" s="7"/>
      <c r="J90" s="7"/>
      <c r="K90" s="7"/>
      <c r="L90" s="7"/>
      <c r="M90" s="7"/>
      <c r="N90" s="7"/>
      <c r="O90" s="7"/>
      <c r="P90" s="7" t="str">
        <f t="shared" si="1"/>
        <v>Antes Nov 2015|Trindade|NA|2007/01/29|ND|N00746|"|Pterodroma arminjoniana|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  <c r="AJ90" s="7" t="s">
        <v>6</v>
      </c>
      <c r="AK90" s="7" t="s">
        <v>6</v>
      </c>
      <c r="AL90" s="7" t="s">
        <v>6</v>
      </c>
      <c r="AM90" s="7" t="s">
        <v>6</v>
      </c>
      <c r="AN90" s="7" t="s">
        <v>6</v>
      </c>
      <c r="AO90" s="7" t="s">
        <v>6</v>
      </c>
      <c r="AP90" s="7" t="s">
        <v>6</v>
      </c>
      <c r="AQ90" s="7" t="s">
        <v>6</v>
      </c>
      <c r="AR90" s="7" t="s">
        <v>6</v>
      </c>
      <c r="AS90" s="7" t="s">
        <v>6</v>
      </c>
      <c r="AT90" s="7" t="s">
        <v>6</v>
      </c>
      <c r="AU90" s="7" t="s">
        <v>6</v>
      </c>
      <c r="AV90" s="7" t="s">
        <v>6</v>
      </c>
      <c r="AW90" s="7" t="s">
        <v>6</v>
      </c>
      <c r="AX90" s="7" t="s">
        <v>6</v>
      </c>
      <c r="AY90" s="7" t="s">
        <v>6</v>
      </c>
      <c r="AZ90" s="7" t="s">
        <v>6</v>
      </c>
      <c r="BA90" s="7" t="s">
        <v>6</v>
      </c>
      <c r="BB90" s="7" t="s">
        <v>6</v>
      </c>
      <c r="BC90" s="7" t="s">
        <v>6</v>
      </c>
      <c r="BD90" s="7" t="s">
        <v>6</v>
      </c>
      <c r="BE90" s="7" t="s">
        <v>6</v>
      </c>
      <c r="BF90" s="7" t="s">
        <v>6</v>
      </c>
      <c r="BG90" s="7" t="s">
        <v>6</v>
      </c>
      <c r="BH90" s="7" t="s">
        <v>6</v>
      </c>
      <c r="BI90" s="7" t="s">
        <v>6</v>
      </c>
      <c r="BJ90" s="7" t="s">
        <v>6</v>
      </c>
      <c r="BK90" s="7" t="s">
        <v>6</v>
      </c>
      <c r="BL90" s="7" t="s">
        <v>6</v>
      </c>
      <c r="BM90" s="7" t="s">
        <v>6</v>
      </c>
      <c r="BN90" s="7" t="s">
        <v>6</v>
      </c>
      <c r="BO90" s="7" t="s">
        <v>6</v>
      </c>
      <c r="BP90" s="7" t="s">
        <v>6</v>
      </c>
      <c r="BQ90" s="7" t="s">
        <v>6</v>
      </c>
      <c r="BR90" s="7" t="s">
        <v>6</v>
      </c>
      <c r="BS90" s="7" t="s">
        <v>6</v>
      </c>
      <c r="BT90" s="7" t="s">
        <v>6</v>
      </c>
      <c r="BU90" s="7" t="s">
        <v>6</v>
      </c>
      <c r="BV90" s="7" t="s">
        <v>6</v>
      </c>
      <c r="BW90" s="7" t="s">
        <v>6</v>
      </c>
      <c r="BX90" s="7" t="s">
        <v>6</v>
      </c>
      <c r="BY90" s="7" t="s">
        <v>6</v>
      </c>
      <c r="BZ90" s="7" t="s">
        <v>6</v>
      </c>
      <c r="CA90" s="7" t="s">
        <v>6</v>
      </c>
      <c r="CB90" s="7" t="s">
        <v>6</v>
      </c>
      <c r="CC90" s="7" t="s">
        <v>6</v>
      </c>
      <c r="CD90" s="7" t="s">
        <v>6</v>
      </c>
      <c r="CE90" s="7" t="s">
        <v>6</v>
      </c>
      <c r="CF90" s="7" t="s">
        <v>6</v>
      </c>
      <c r="CG90" s="7" t="s">
        <v>6</v>
      </c>
      <c r="CH90" s="7" t="s">
        <v>6</v>
      </c>
      <c r="CI90" s="7" t="s">
        <v>6</v>
      </c>
      <c r="CJ90" s="7" t="s">
        <v>6</v>
      </c>
      <c r="CK90" s="7" t="s">
        <v>6</v>
      </c>
      <c r="CL90" s="7" t="s">
        <v>6</v>
      </c>
      <c r="CM90" s="7" t="s">
        <v>6</v>
      </c>
      <c r="CN90" s="7" t="s">
        <v>6</v>
      </c>
      <c r="CO90" s="7" t="s">
        <v>6</v>
      </c>
      <c r="CP90" s="30" t="s">
        <v>6</v>
      </c>
      <c r="CQ90" s="30" t="s">
        <v>6</v>
      </c>
      <c r="CR90" s="30" t="s">
        <v>6</v>
      </c>
      <c r="CS90" s="30" t="s">
        <v>6</v>
      </c>
      <c r="CT90" s="30" t="s">
        <v>6</v>
      </c>
      <c r="CU90" s="30" t="s">
        <v>6</v>
      </c>
      <c r="CV90" s="30" t="s">
        <v>6</v>
      </c>
      <c r="CW90" s="17">
        <v>-18.14</v>
      </c>
      <c r="CX90" s="14">
        <v>11.51</v>
      </c>
      <c r="CY90" s="14" t="s">
        <v>6</v>
      </c>
      <c r="CZ90" s="14" t="s">
        <v>6</v>
      </c>
      <c r="DA90" s="14" t="s">
        <v>6</v>
      </c>
      <c r="DB90" s="14" t="s">
        <v>6</v>
      </c>
      <c r="DC90" s="14" t="s">
        <v>6</v>
      </c>
      <c r="DD90" s="14" t="s">
        <v>6</v>
      </c>
      <c r="DE90" s="14" t="s">
        <v>6</v>
      </c>
      <c r="DF90" s="14" t="s">
        <v>6</v>
      </c>
      <c r="DG90" s="14" t="s">
        <v>6</v>
      </c>
      <c r="DH90" s="14" t="s">
        <v>6</v>
      </c>
      <c r="DI90" s="7" t="s">
        <v>6</v>
      </c>
      <c r="DJ90" s="7" t="s">
        <v>6</v>
      </c>
      <c r="DK90" s="7" t="s">
        <v>6</v>
      </c>
      <c r="DL90" s="7" t="s">
        <v>6</v>
      </c>
      <c r="DM90" s="7" t="s">
        <v>6</v>
      </c>
      <c r="DN90" s="7" t="s">
        <v>6</v>
      </c>
      <c r="DO90" s="7" t="s">
        <v>6</v>
      </c>
      <c r="DP90" s="7" t="s">
        <v>6</v>
      </c>
      <c r="DQ90" s="7" t="s">
        <v>6</v>
      </c>
      <c r="DR90" s="7" t="s">
        <v>6</v>
      </c>
      <c r="DS90" s="7" t="s">
        <v>6</v>
      </c>
      <c r="DT90" s="7" t="s">
        <v>6</v>
      </c>
      <c r="DU90" s="7" t="s">
        <v>6</v>
      </c>
    </row>
    <row r="91" spans="1:125" s="9" customFormat="1" ht="12.75" x14ac:dyDescent="0.25">
      <c r="A91" s="7" t="s">
        <v>100</v>
      </c>
      <c r="B91" s="7" t="s">
        <v>506</v>
      </c>
      <c r="C91" s="7" t="s">
        <v>6</v>
      </c>
      <c r="D91" s="6">
        <v>39078</v>
      </c>
      <c r="E91" s="7" t="s">
        <v>464</v>
      </c>
      <c r="F91" s="18" t="s">
        <v>132</v>
      </c>
      <c r="G91" s="5" t="s">
        <v>505</v>
      </c>
      <c r="H91" s="7"/>
      <c r="I91" s="7"/>
      <c r="J91" s="7"/>
      <c r="K91" s="7"/>
      <c r="L91" s="7"/>
      <c r="M91" s="7"/>
      <c r="N91" s="7"/>
      <c r="O91" s="7"/>
      <c r="P91" s="7" t="str">
        <f t="shared" si="1"/>
        <v>Antes Nov 2015|Trindade|NA|2006/12/27|ND|N07383|"|Pterodroma arminjoniana|</v>
      </c>
      <c r="Q91" s="7" t="s">
        <v>6</v>
      </c>
      <c r="R91" s="7" t="s">
        <v>6</v>
      </c>
      <c r="S91" s="7" t="s">
        <v>6</v>
      </c>
      <c r="T91" s="7" t="s">
        <v>6</v>
      </c>
      <c r="U91" s="7" t="s">
        <v>6</v>
      </c>
      <c r="V91" s="7" t="s">
        <v>6</v>
      </c>
      <c r="W91" s="7" t="s">
        <v>6</v>
      </c>
      <c r="X91" s="7" t="s">
        <v>6</v>
      </c>
      <c r="Y91" s="7" t="s">
        <v>6</v>
      </c>
      <c r="Z91" s="7" t="s">
        <v>6</v>
      </c>
      <c r="AA91" s="7" t="s">
        <v>6</v>
      </c>
      <c r="AB91" s="7" t="s">
        <v>6</v>
      </c>
      <c r="AC91" s="7" t="s">
        <v>6</v>
      </c>
      <c r="AD91" s="7" t="s">
        <v>6</v>
      </c>
      <c r="AE91" s="7" t="s">
        <v>6</v>
      </c>
      <c r="AF91" s="7" t="s">
        <v>6</v>
      </c>
      <c r="AG91" s="7" t="s">
        <v>6</v>
      </c>
      <c r="AH91" s="7" t="s">
        <v>6</v>
      </c>
      <c r="AI91" s="7" t="s">
        <v>6</v>
      </c>
      <c r="AJ91" s="7" t="s">
        <v>6</v>
      </c>
      <c r="AK91" s="7" t="s">
        <v>6</v>
      </c>
      <c r="AL91" s="7" t="s">
        <v>6</v>
      </c>
      <c r="AM91" s="7" t="s">
        <v>6</v>
      </c>
      <c r="AN91" s="7" t="s">
        <v>6</v>
      </c>
      <c r="AO91" s="7" t="s">
        <v>6</v>
      </c>
      <c r="AP91" s="7" t="s">
        <v>6</v>
      </c>
      <c r="AQ91" s="7" t="s">
        <v>6</v>
      </c>
      <c r="AR91" s="7" t="s">
        <v>6</v>
      </c>
      <c r="AS91" s="7" t="s">
        <v>6</v>
      </c>
      <c r="AT91" s="7" t="s">
        <v>6</v>
      </c>
      <c r="AU91" s="7" t="s">
        <v>6</v>
      </c>
      <c r="AV91" s="7" t="s">
        <v>6</v>
      </c>
      <c r="AW91" s="7" t="s">
        <v>6</v>
      </c>
      <c r="AX91" s="7" t="s">
        <v>6</v>
      </c>
      <c r="AY91" s="7" t="s">
        <v>6</v>
      </c>
      <c r="AZ91" s="7" t="s">
        <v>6</v>
      </c>
      <c r="BA91" s="7" t="s">
        <v>6</v>
      </c>
      <c r="BB91" s="7" t="s">
        <v>6</v>
      </c>
      <c r="BC91" s="7" t="s">
        <v>6</v>
      </c>
      <c r="BD91" s="7" t="s">
        <v>6</v>
      </c>
      <c r="BE91" s="7" t="s">
        <v>6</v>
      </c>
      <c r="BF91" s="7" t="s">
        <v>6</v>
      </c>
      <c r="BG91" s="7" t="s">
        <v>6</v>
      </c>
      <c r="BH91" s="7" t="s">
        <v>6</v>
      </c>
      <c r="BI91" s="7" t="s">
        <v>6</v>
      </c>
      <c r="BJ91" s="7" t="s">
        <v>6</v>
      </c>
      <c r="BK91" s="7" t="s">
        <v>6</v>
      </c>
      <c r="BL91" s="7" t="s">
        <v>6</v>
      </c>
      <c r="BM91" s="7" t="s">
        <v>6</v>
      </c>
      <c r="BN91" s="7" t="s">
        <v>6</v>
      </c>
      <c r="BO91" s="7" t="s">
        <v>6</v>
      </c>
      <c r="BP91" s="7" t="s">
        <v>6</v>
      </c>
      <c r="BQ91" s="7" t="s">
        <v>6</v>
      </c>
      <c r="BR91" s="7" t="s">
        <v>6</v>
      </c>
      <c r="BS91" s="7" t="s">
        <v>6</v>
      </c>
      <c r="BT91" s="7" t="s">
        <v>6</v>
      </c>
      <c r="BU91" s="7" t="s">
        <v>6</v>
      </c>
      <c r="BV91" s="7" t="s">
        <v>6</v>
      </c>
      <c r="BW91" s="7" t="s">
        <v>6</v>
      </c>
      <c r="BX91" s="7" t="s">
        <v>6</v>
      </c>
      <c r="BY91" s="7" t="s">
        <v>6</v>
      </c>
      <c r="BZ91" s="7" t="s">
        <v>6</v>
      </c>
      <c r="CA91" s="7" t="s">
        <v>6</v>
      </c>
      <c r="CB91" s="7" t="s">
        <v>6</v>
      </c>
      <c r="CC91" s="7" t="s">
        <v>6</v>
      </c>
      <c r="CD91" s="7" t="s">
        <v>6</v>
      </c>
      <c r="CE91" s="7" t="s">
        <v>6</v>
      </c>
      <c r="CF91" s="7" t="s">
        <v>6</v>
      </c>
      <c r="CG91" s="7" t="s">
        <v>6</v>
      </c>
      <c r="CH91" s="7" t="s">
        <v>6</v>
      </c>
      <c r="CI91" s="7" t="s">
        <v>6</v>
      </c>
      <c r="CJ91" s="7" t="s">
        <v>6</v>
      </c>
      <c r="CK91" s="7" t="s">
        <v>6</v>
      </c>
      <c r="CL91" s="7" t="s">
        <v>6</v>
      </c>
      <c r="CM91" s="7" t="s">
        <v>6</v>
      </c>
      <c r="CN91" s="7" t="s">
        <v>6</v>
      </c>
      <c r="CO91" s="7" t="s">
        <v>6</v>
      </c>
      <c r="CP91" s="30" t="s">
        <v>6</v>
      </c>
      <c r="CQ91" s="30" t="s">
        <v>6</v>
      </c>
      <c r="CR91" s="30" t="s">
        <v>6</v>
      </c>
      <c r="CS91" s="30" t="s">
        <v>6</v>
      </c>
      <c r="CT91" s="30" t="s">
        <v>6</v>
      </c>
      <c r="CU91" s="30" t="s">
        <v>6</v>
      </c>
      <c r="CV91" s="30" t="s">
        <v>6</v>
      </c>
      <c r="CW91" s="17">
        <v>-17.95</v>
      </c>
      <c r="CX91" s="14">
        <v>10.82</v>
      </c>
      <c r="CY91" s="14" t="s">
        <v>6</v>
      </c>
      <c r="CZ91" s="14" t="s">
        <v>6</v>
      </c>
      <c r="DA91" s="14" t="s">
        <v>6</v>
      </c>
      <c r="DB91" s="14" t="s">
        <v>6</v>
      </c>
      <c r="DC91" s="14" t="s">
        <v>6</v>
      </c>
      <c r="DD91" s="14" t="s">
        <v>6</v>
      </c>
      <c r="DE91" s="14" t="s">
        <v>6</v>
      </c>
      <c r="DF91" s="14" t="s">
        <v>6</v>
      </c>
      <c r="DG91" s="14" t="s">
        <v>6</v>
      </c>
      <c r="DH91" s="14" t="s">
        <v>6</v>
      </c>
      <c r="DI91" s="7" t="s">
        <v>6</v>
      </c>
      <c r="DJ91" s="7" t="s">
        <v>6</v>
      </c>
      <c r="DK91" s="7" t="s">
        <v>6</v>
      </c>
      <c r="DL91" s="7" t="s">
        <v>6</v>
      </c>
      <c r="DM91" s="7" t="s">
        <v>6</v>
      </c>
      <c r="DN91" s="7" t="s">
        <v>6</v>
      </c>
      <c r="DO91" s="7" t="s">
        <v>6</v>
      </c>
      <c r="DP91" s="7" t="s">
        <v>6</v>
      </c>
      <c r="DQ91" s="7" t="s">
        <v>6</v>
      </c>
      <c r="DR91" s="7" t="s">
        <v>6</v>
      </c>
      <c r="DS91" s="7" t="s">
        <v>6</v>
      </c>
      <c r="DT91" s="7" t="s">
        <v>6</v>
      </c>
      <c r="DU91" s="7" t="s">
        <v>6</v>
      </c>
    </row>
    <row r="92" spans="1:125" s="9" customFormat="1" ht="12.75" x14ac:dyDescent="0.25">
      <c r="A92" s="7" t="s">
        <v>100</v>
      </c>
      <c r="B92" s="7" t="s">
        <v>506</v>
      </c>
      <c r="C92" s="7" t="s">
        <v>6</v>
      </c>
      <c r="D92" s="6">
        <v>39091</v>
      </c>
      <c r="E92" s="7" t="s">
        <v>464</v>
      </c>
      <c r="F92" s="18" t="s">
        <v>133</v>
      </c>
      <c r="G92" s="5" t="s">
        <v>505</v>
      </c>
      <c r="H92" s="7"/>
      <c r="I92" s="7"/>
      <c r="J92" s="7"/>
      <c r="K92" s="7"/>
      <c r="L92" s="7"/>
      <c r="M92" s="7"/>
      <c r="N92" s="7"/>
      <c r="O92" s="7"/>
      <c r="P92" s="7" t="str">
        <f t="shared" si="1"/>
        <v>Antes Nov 2015|Trindade|NA|2007/01/09|ND|N00734|"|Pterodroma arminjoniana|</v>
      </c>
      <c r="Q92" s="7" t="s">
        <v>6</v>
      </c>
      <c r="R92" s="7" t="s">
        <v>6</v>
      </c>
      <c r="S92" s="7" t="s">
        <v>6</v>
      </c>
      <c r="T92" s="7" t="s">
        <v>6</v>
      </c>
      <c r="U92" s="7" t="s">
        <v>6</v>
      </c>
      <c r="V92" s="7" t="s">
        <v>6</v>
      </c>
      <c r="W92" s="7" t="s">
        <v>6</v>
      </c>
      <c r="X92" s="7" t="s">
        <v>6</v>
      </c>
      <c r="Y92" s="7" t="s">
        <v>6</v>
      </c>
      <c r="Z92" s="7" t="s">
        <v>6</v>
      </c>
      <c r="AA92" s="7" t="s">
        <v>6</v>
      </c>
      <c r="AB92" s="7" t="s">
        <v>6</v>
      </c>
      <c r="AC92" s="7" t="s">
        <v>6</v>
      </c>
      <c r="AD92" s="7" t="s">
        <v>6</v>
      </c>
      <c r="AE92" s="7" t="s">
        <v>6</v>
      </c>
      <c r="AF92" s="7" t="s">
        <v>6</v>
      </c>
      <c r="AG92" s="7" t="s">
        <v>6</v>
      </c>
      <c r="AH92" s="7" t="s">
        <v>6</v>
      </c>
      <c r="AI92" s="7" t="s">
        <v>6</v>
      </c>
      <c r="AJ92" s="7" t="s">
        <v>6</v>
      </c>
      <c r="AK92" s="7" t="s">
        <v>6</v>
      </c>
      <c r="AL92" s="7" t="s">
        <v>6</v>
      </c>
      <c r="AM92" s="7" t="s">
        <v>6</v>
      </c>
      <c r="AN92" s="7" t="s">
        <v>6</v>
      </c>
      <c r="AO92" s="7" t="s">
        <v>6</v>
      </c>
      <c r="AP92" s="7" t="s">
        <v>6</v>
      </c>
      <c r="AQ92" s="7" t="s">
        <v>6</v>
      </c>
      <c r="AR92" s="7" t="s">
        <v>6</v>
      </c>
      <c r="AS92" s="7" t="s">
        <v>6</v>
      </c>
      <c r="AT92" s="7" t="s">
        <v>6</v>
      </c>
      <c r="AU92" s="7" t="s">
        <v>6</v>
      </c>
      <c r="AV92" s="7" t="s">
        <v>6</v>
      </c>
      <c r="AW92" s="7" t="s">
        <v>6</v>
      </c>
      <c r="AX92" s="7" t="s">
        <v>6</v>
      </c>
      <c r="AY92" s="7" t="s">
        <v>6</v>
      </c>
      <c r="AZ92" s="7" t="s">
        <v>6</v>
      </c>
      <c r="BA92" s="7" t="s">
        <v>6</v>
      </c>
      <c r="BB92" s="7" t="s">
        <v>6</v>
      </c>
      <c r="BC92" s="7" t="s">
        <v>6</v>
      </c>
      <c r="BD92" s="7" t="s">
        <v>6</v>
      </c>
      <c r="BE92" s="7" t="s">
        <v>6</v>
      </c>
      <c r="BF92" s="7" t="s">
        <v>6</v>
      </c>
      <c r="BG92" s="7" t="s">
        <v>6</v>
      </c>
      <c r="BH92" s="7" t="s">
        <v>6</v>
      </c>
      <c r="BI92" s="7" t="s">
        <v>6</v>
      </c>
      <c r="BJ92" s="7" t="s">
        <v>6</v>
      </c>
      <c r="BK92" s="7" t="s">
        <v>6</v>
      </c>
      <c r="BL92" s="7" t="s">
        <v>6</v>
      </c>
      <c r="BM92" s="7" t="s">
        <v>6</v>
      </c>
      <c r="BN92" s="7" t="s">
        <v>6</v>
      </c>
      <c r="BO92" s="7" t="s">
        <v>6</v>
      </c>
      <c r="BP92" s="7" t="s">
        <v>6</v>
      </c>
      <c r="BQ92" s="7" t="s">
        <v>6</v>
      </c>
      <c r="BR92" s="7" t="s">
        <v>6</v>
      </c>
      <c r="BS92" s="7" t="s">
        <v>6</v>
      </c>
      <c r="BT92" s="7" t="s">
        <v>6</v>
      </c>
      <c r="BU92" s="7" t="s">
        <v>6</v>
      </c>
      <c r="BV92" s="7" t="s">
        <v>6</v>
      </c>
      <c r="BW92" s="7" t="s">
        <v>6</v>
      </c>
      <c r="BX92" s="7" t="s">
        <v>6</v>
      </c>
      <c r="BY92" s="7" t="s">
        <v>6</v>
      </c>
      <c r="BZ92" s="7" t="s">
        <v>6</v>
      </c>
      <c r="CA92" s="7" t="s">
        <v>6</v>
      </c>
      <c r="CB92" s="7" t="s">
        <v>6</v>
      </c>
      <c r="CC92" s="7" t="s">
        <v>6</v>
      </c>
      <c r="CD92" s="7" t="s">
        <v>6</v>
      </c>
      <c r="CE92" s="7" t="s">
        <v>6</v>
      </c>
      <c r="CF92" s="7" t="s">
        <v>6</v>
      </c>
      <c r="CG92" s="7" t="s">
        <v>6</v>
      </c>
      <c r="CH92" s="7" t="s">
        <v>6</v>
      </c>
      <c r="CI92" s="7" t="s">
        <v>6</v>
      </c>
      <c r="CJ92" s="7" t="s">
        <v>6</v>
      </c>
      <c r="CK92" s="7" t="s">
        <v>6</v>
      </c>
      <c r="CL92" s="7" t="s">
        <v>6</v>
      </c>
      <c r="CM92" s="7" t="s">
        <v>6</v>
      </c>
      <c r="CN92" s="7" t="s">
        <v>6</v>
      </c>
      <c r="CO92" s="7" t="s">
        <v>6</v>
      </c>
      <c r="CP92" s="30" t="s">
        <v>6</v>
      </c>
      <c r="CQ92" s="30" t="s">
        <v>6</v>
      </c>
      <c r="CR92" s="30" t="s">
        <v>6</v>
      </c>
      <c r="CS92" s="30" t="s">
        <v>6</v>
      </c>
      <c r="CT92" s="30" t="s">
        <v>6</v>
      </c>
      <c r="CU92" s="30" t="s">
        <v>6</v>
      </c>
      <c r="CV92" s="30" t="s">
        <v>6</v>
      </c>
      <c r="CW92" s="17">
        <v>-17.88</v>
      </c>
      <c r="CX92" s="14">
        <v>9.7100000000000009</v>
      </c>
      <c r="CY92" s="14" t="s">
        <v>6</v>
      </c>
      <c r="CZ92" s="14" t="s">
        <v>6</v>
      </c>
      <c r="DA92" s="14" t="s">
        <v>6</v>
      </c>
      <c r="DB92" s="14" t="s">
        <v>6</v>
      </c>
      <c r="DC92" s="14" t="s">
        <v>6</v>
      </c>
      <c r="DD92" s="14" t="s">
        <v>6</v>
      </c>
      <c r="DE92" s="14" t="s">
        <v>6</v>
      </c>
      <c r="DF92" s="14" t="s">
        <v>6</v>
      </c>
      <c r="DG92" s="14" t="s">
        <v>6</v>
      </c>
      <c r="DH92" s="14" t="s">
        <v>6</v>
      </c>
      <c r="DI92" s="7" t="s">
        <v>6</v>
      </c>
      <c r="DJ92" s="7" t="s">
        <v>6</v>
      </c>
      <c r="DK92" s="7" t="s">
        <v>6</v>
      </c>
      <c r="DL92" s="7" t="s">
        <v>6</v>
      </c>
      <c r="DM92" s="7" t="s">
        <v>6</v>
      </c>
      <c r="DN92" s="7" t="s">
        <v>6</v>
      </c>
      <c r="DO92" s="7" t="s">
        <v>6</v>
      </c>
      <c r="DP92" s="7" t="s">
        <v>6</v>
      </c>
      <c r="DQ92" s="7" t="s">
        <v>6</v>
      </c>
      <c r="DR92" s="7" t="s">
        <v>6</v>
      </c>
      <c r="DS92" s="7" t="s">
        <v>6</v>
      </c>
      <c r="DT92" s="7" t="s">
        <v>6</v>
      </c>
      <c r="DU92" s="7" t="s">
        <v>6</v>
      </c>
    </row>
    <row r="93" spans="1:125" s="9" customFormat="1" ht="12.75" x14ac:dyDescent="0.25">
      <c r="A93" s="7" t="s">
        <v>100</v>
      </c>
      <c r="B93" s="7" t="s">
        <v>506</v>
      </c>
      <c r="C93" s="7" t="s">
        <v>6</v>
      </c>
      <c r="D93" s="6">
        <v>39112</v>
      </c>
      <c r="E93" s="7" t="s">
        <v>464</v>
      </c>
      <c r="F93" s="18" t="s">
        <v>134</v>
      </c>
      <c r="G93" s="5" t="s">
        <v>505</v>
      </c>
      <c r="H93" s="7"/>
      <c r="I93" s="7"/>
      <c r="J93" s="7"/>
      <c r="K93" s="7"/>
      <c r="L93" s="7"/>
      <c r="M93" s="7"/>
      <c r="N93" s="7"/>
      <c r="O93" s="7"/>
      <c r="P93" s="7" t="str">
        <f t="shared" si="1"/>
        <v>Antes Nov 2015|Trindade|NA|2007/01/30|ND|N07353|"|Pterodroma arminjoniana|</v>
      </c>
      <c r="Q93" s="7" t="s">
        <v>6</v>
      </c>
      <c r="R93" s="7" t="s">
        <v>6</v>
      </c>
      <c r="S93" s="7" t="s">
        <v>6</v>
      </c>
      <c r="T93" s="7" t="s">
        <v>6</v>
      </c>
      <c r="U93" s="7" t="s">
        <v>6</v>
      </c>
      <c r="V93" s="7" t="s">
        <v>6</v>
      </c>
      <c r="W93" s="7" t="s">
        <v>6</v>
      </c>
      <c r="X93" s="7" t="s">
        <v>6</v>
      </c>
      <c r="Y93" s="7" t="s">
        <v>6</v>
      </c>
      <c r="Z93" s="7" t="s">
        <v>6</v>
      </c>
      <c r="AA93" s="7" t="s">
        <v>6</v>
      </c>
      <c r="AB93" s="7" t="s">
        <v>6</v>
      </c>
      <c r="AC93" s="7" t="s">
        <v>6</v>
      </c>
      <c r="AD93" s="7" t="s">
        <v>6</v>
      </c>
      <c r="AE93" s="7" t="s">
        <v>6</v>
      </c>
      <c r="AF93" s="7" t="s">
        <v>6</v>
      </c>
      <c r="AG93" s="7" t="s">
        <v>6</v>
      </c>
      <c r="AH93" s="7" t="s">
        <v>6</v>
      </c>
      <c r="AI93" s="7" t="s">
        <v>6</v>
      </c>
      <c r="AJ93" s="7" t="s">
        <v>6</v>
      </c>
      <c r="AK93" s="7" t="s">
        <v>6</v>
      </c>
      <c r="AL93" s="7" t="s">
        <v>6</v>
      </c>
      <c r="AM93" s="7" t="s">
        <v>6</v>
      </c>
      <c r="AN93" s="7" t="s">
        <v>6</v>
      </c>
      <c r="AO93" s="7" t="s">
        <v>6</v>
      </c>
      <c r="AP93" s="7" t="s">
        <v>6</v>
      </c>
      <c r="AQ93" s="7" t="s">
        <v>6</v>
      </c>
      <c r="AR93" s="7" t="s">
        <v>6</v>
      </c>
      <c r="AS93" s="7" t="s">
        <v>6</v>
      </c>
      <c r="AT93" s="7" t="s">
        <v>6</v>
      </c>
      <c r="AU93" s="7" t="s">
        <v>6</v>
      </c>
      <c r="AV93" s="7" t="s">
        <v>6</v>
      </c>
      <c r="AW93" s="7" t="s">
        <v>6</v>
      </c>
      <c r="AX93" s="7" t="s">
        <v>6</v>
      </c>
      <c r="AY93" s="7" t="s">
        <v>6</v>
      </c>
      <c r="AZ93" s="7" t="s">
        <v>6</v>
      </c>
      <c r="BA93" s="7" t="s">
        <v>6</v>
      </c>
      <c r="BB93" s="7" t="s">
        <v>6</v>
      </c>
      <c r="BC93" s="7" t="s">
        <v>6</v>
      </c>
      <c r="BD93" s="7" t="s">
        <v>6</v>
      </c>
      <c r="BE93" s="7" t="s">
        <v>6</v>
      </c>
      <c r="BF93" s="7" t="s">
        <v>6</v>
      </c>
      <c r="BG93" s="7" t="s">
        <v>6</v>
      </c>
      <c r="BH93" s="7" t="s">
        <v>6</v>
      </c>
      <c r="BI93" s="7" t="s">
        <v>6</v>
      </c>
      <c r="BJ93" s="7" t="s">
        <v>6</v>
      </c>
      <c r="BK93" s="7" t="s">
        <v>6</v>
      </c>
      <c r="BL93" s="7" t="s">
        <v>6</v>
      </c>
      <c r="BM93" s="7" t="s">
        <v>6</v>
      </c>
      <c r="BN93" s="7" t="s">
        <v>6</v>
      </c>
      <c r="BO93" s="7" t="s">
        <v>6</v>
      </c>
      <c r="BP93" s="7" t="s">
        <v>6</v>
      </c>
      <c r="BQ93" s="7" t="s">
        <v>6</v>
      </c>
      <c r="BR93" s="7" t="s">
        <v>6</v>
      </c>
      <c r="BS93" s="7" t="s">
        <v>6</v>
      </c>
      <c r="BT93" s="7" t="s">
        <v>6</v>
      </c>
      <c r="BU93" s="7" t="s">
        <v>6</v>
      </c>
      <c r="BV93" s="7" t="s">
        <v>6</v>
      </c>
      <c r="BW93" s="7" t="s">
        <v>6</v>
      </c>
      <c r="BX93" s="7" t="s">
        <v>6</v>
      </c>
      <c r="BY93" s="7" t="s">
        <v>6</v>
      </c>
      <c r="BZ93" s="7" t="s">
        <v>6</v>
      </c>
      <c r="CA93" s="7" t="s">
        <v>6</v>
      </c>
      <c r="CB93" s="7" t="s">
        <v>6</v>
      </c>
      <c r="CC93" s="7" t="s">
        <v>6</v>
      </c>
      <c r="CD93" s="7" t="s">
        <v>6</v>
      </c>
      <c r="CE93" s="7" t="s">
        <v>6</v>
      </c>
      <c r="CF93" s="7" t="s">
        <v>6</v>
      </c>
      <c r="CG93" s="7" t="s">
        <v>6</v>
      </c>
      <c r="CH93" s="7" t="s">
        <v>6</v>
      </c>
      <c r="CI93" s="7" t="s">
        <v>6</v>
      </c>
      <c r="CJ93" s="7" t="s">
        <v>6</v>
      </c>
      <c r="CK93" s="7" t="s">
        <v>6</v>
      </c>
      <c r="CL93" s="7" t="s">
        <v>6</v>
      </c>
      <c r="CM93" s="7" t="s">
        <v>6</v>
      </c>
      <c r="CN93" s="7" t="s">
        <v>6</v>
      </c>
      <c r="CO93" s="7" t="s">
        <v>6</v>
      </c>
      <c r="CP93" s="30" t="s">
        <v>6</v>
      </c>
      <c r="CQ93" s="30" t="s">
        <v>6</v>
      </c>
      <c r="CR93" s="30" t="s">
        <v>6</v>
      </c>
      <c r="CS93" s="30" t="s">
        <v>6</v>
      </c>
      <c r="CT93" s="30" t="s">
        <v>6</v>
      </c>
      <c r="CU93" s="30" t="s">
        <v>6</v>
      </c>
      <c r="CV93" s="30" t="s">
        <v>6</v>
      </c>
      <c r="CW93" s="17">
        <v>-17.79</v>
      </c>
      <c r="CX93" s="14">
        <v>11.36</v>
      </c>
      <c r="CY93" s="14" t="s">
        <v>6</v>
      </c>
      <c r="CZ93" s="14" t="s">
        <v>6</v>
      </c>
      <c r="DA93" s="14" t="s">
        <v>6</v>
      </c>
      <c r="DB93" s="14" t="s">
        <v>6</v>
      </c>
      <c r="DC93" s="14" t="s">
        <v>6</v>
      </c>
      <c r="DD93" s="14" t="s">
        <v>6</v>
      </c>
      <c r="DE93" s="14" t="s">
        <v>6</v>
      </c>
      <c r="DF93" s="14" t="s">
        <v>6</v>
      </c>
      <c r="DG93" s="14" t="s">
        <v>6</v>
      </c>
      <c r="DH93" s="14" t="s">
        <v>6</v>
      </c>
      <c r="DI93" s="7" t="s">
        <v>6</v>
      </c>
      <c r="DJ93" s="7" t="s">
        <v>6</v>
      </c>
      <c r="DK93" s="7" t="s">
        <v>6</v>
      </c>
      <c r="DL93" s="7" t="s">
        <v>6</v>
      </c>
      <c r="DM93" s="7" t="s">
        <v>6</v>
      </c>
      <c r="DN93" s="7" t="s">
        <v>6</v>
      </c>
      <c r="DO93" s="7" t="s">
        <v>6</v>
      </c>
      <c r="DP93" s="7" t="s">
        <v>6</v>
      </c>
      <c r="DQ93" s="7" t="s">
        <v>6</v>
      </c>
      <c r="DR93" s="7" t="s">
        <v>6</v>
      </c>
      <c r="DS93" s="7" t="s">
        <v>6</v>
      </c>
      <c r="DT93" s="7" t="s">
        <v>6</v>
      </c>
      <c r="DU93" s="7" t="s">
        <v>6</v>
      </c>
    </row>
    <row r="94" spans="1:125" s="9" customFormat="1" ht="12.75" x14ac:dyDescent="0.25">
      <c r="A94" s="7" t="s">
        <v>100</v>
      </c>
      <c r="B94" s="7" t="s">
        <v>506</v>
      </c>
      <c r="C94" s="7" t="s">
        <v>6</v>
      </c>
      <c r="D94" s="6">
        <v>39111</v>
      </c>
      <c r="E94" s="7" t="s">
        <v>464</v>
      </c>
      <c r="F94" s="18" t="s">
        <v>135</v>
      </c>
      <c r="G94" s="5" t="s">
        <v>505</v>
      </c>
      <c r="H94" s="7"/>
      <c r="I94" s="7"/>
      <c r="J94" s="7"/>
      <c r="K94" s="7"/>
      <c r="L94" s="7"/>
      <c r="M94" s="7"/>
      <c r="N94" s="7"/>
      <c r="O94" s="7"/>
      <c r="P94" s="7" t="str">
        <f t="shared" si="1"/>
        <v>Antes Nov 2015|Trindade|NA|2007/01/29|ND|N07372|"|Pterodroma arminjoniana|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  <c r="AJ94" s="7" t="s">
        <v>6</v>
      </c>
      <c r="AK94" s="7" t="s">
        <v>6</v>
      </c>
      <c r="AL94" s="7" t="s">
        <v>6</v>
      </c>
      <c r="AM94" s="7" t="s">
        <v>6</v>
      </c>
      <c r="AN94" s="7" t="s">
        <v>6</v>
      </c>
      <c r="AO94" s="7" t="s">
        <v>6</v>
      </c>
      <c r="AP94" s="7" t="s">
        <v>6</v>
      </c>
      <c r="AQ94" s="7" t="s">
        <v>6</v>
      </c>
      <c r="AR94" s="7" t="s">
        <v>6</v>
      </c>
      <c r="AS94" s="7" t="s">
        <v>6</v>
      </c>
      <c r="AT94" s="7" t="s">
        <v>6</v>
      </c>
      <c r="AU94" s="7" t="s">
        <v>6</v>
      </c>
      <c r="AV94" s="7" t="s">
        <v>6</v>
      </c>
      <c r="AW94" s="7" t="s">
        <v>6</v>
      </c>
      <c r="AX94" s="7" t="s">
        <v>6</v>
      </c>
      <c r="AY94" s="7" t="s">
        <v>6</v>
      </c>
      <c r="AZ94" s="7" t="s">
        <v>6</v>
      </c>
      <c r="BA94" s="7" t="s">
        <v>6</v>
      </c>
      <c r="BB94" s="7" t="s">
        <v>6</v>
      </c>
      <c r="BC94" s="7" t="s">
        <v>6</v>
      </c>
      <c r="BD94" s="7" t="s">
        <v>6</v>
      </c>
      <c r="BE94" s="7" t="s">
        <v>6</v>
      </c>
      <c r="BF94" s="7" t="s">
        <v>6</v>
      </c>
      <c r="BG94" s="7" t="s">
        <v>6</v>
      </c>
      <c r="BH94" s="7" t="s">
        <v>6</v>
      </c>
      <c r="BI94" s="7" t="s">
        <v>6</v>
      </c>
      <c r="BJ94" s="7" t="s">
        <v>6</v>
      </c>
      <c r="BK94" s="7" t="s">
        <v>6</v>
      </c>
      <c r="BL94" s="7" t="s">
        <v>6</v>
      </c>
      <c r="BM94" s="7" t="s">
        <v>6</v>
      </c>
      <c r="BN94" s="7" t="s">
        <v>6</v>
      </c>
      <c r="BO94" s="7" t="s">
        <v>6</v>
      </c>
      <c r="BP94" s="7" t="s">
        <v>6</v>
      </c>
      <c r="BQ94" s="7" t="s">
        <v>6</v>
      </c>
      <c r="BR94" s="7" t="s">
        <v>6</v>
      </c>
      <c r="BS94" s="7" t="s">
        <v>6</v>
      </c>
      <c r="BT94" s="7" t="s">
        <v>6</v>
      </c>
      <c r="BU94" s="7" t="s">
        <v>6</v>
      </c>
      <c r="BV94" s="7" t="s">
        <v>6</v>
      </c>
      <c r="BW94" s="7" t="s">
        <v>6</v>
      </c>
      <c r="BX94" s="7" t="s">
        <v>6</v>
      </c>
      <c r="BY94" s="7" t="s">
        <v>6</v>
      </c>
      <c r="BZ94" s="7" t="s">
        <v>6</v>
      </c>
      <c r="CA94" s="7" t="s">
        <v>6</v>
      </c>
      <c r="CB94" s="7" t="s">
        <v>6</v>
      </c>
      <c r="CC94" s="7" t="s">
        <v>6</v>
      </c>
      <c r="CD94" s="7" t="s">
        <v>6</v>
      </c>
      <c r="CE94" s="7" t="s">
        <v>6</v>
      </c>
      <c r="CF94" s="7" t="s">
        <v>6</v>
      </c>
      <c r="CG94" s="7" t="s">
        <v>6</v>
      </c>
      <c r="CH94" s="7" t="s">
        <v>6</v>
      </c>
      <c r="CI94" s="7" t="s">
        <v>6</v>
      </c>
      <c r="CJ94" s="7" t="s">
        <v>6</v>
      </c>
      <c r="CK94" s="7" t="s">
        <v>6</v>
      </c>
      <c r="CL94" s="7" t="s">
        <v>6</v>
      </c>
      <c r="CM94" s="7" t="s">
        <v>6</v>
      </c>
      <c r="CN94" s="7" t="s">
        <v>6</v>
      </c>
      <c r="CO94" s="7" t="s">
        <v>6</v>
      </c>
      <c r="CP94" s="30" t="s">
        <v>6</v>
      </c>
      <c r="CQ94" s="30" t="s">
        <v>6</v>
      </c>
      <c r="CR94" s="30" t="s">
        <v>6</v>
      </c>
      <c r="CS94" s="30" t="s">
        <v>6</v>
      </c>
      <c r="CT94" s="30" t="s">
        <v>6</v>
      </c>
      <c r="CU94" s="30" t="s">
        <v>6</v>
      </c>
      <c r="CV94" s="30" t="s">
        <v>6</v>
      </c>
      <c r="CW94" s="17">
        <v>-17.760000000000002</v>
      </c>
      <c r="CX94" s="14">
        <v>11.2</v>
      </c>
      <c r="CY94" s="14" t="s">
        <v>6</v>
      </c>
      <c r="CZ94" s="14" t="s">
        <v>6</v>
      </c>
      <c r="DA94" s="14" t="s">
        <v>6</v>
      </c>
      <c r="DB94" s="14" t="s">
        <v>6</v>
      </c>
      <c r="DC94" s="14" t="s">
        <v>6</v>
      </c>
      <c r="DD94" s="14" t="s">
        <v>6</v>
      </c>
      <c r="DE94" s="14" t="s">
        <v>6</v>
      </c>
      <c r="DF94" s="14" t="s">
        <v>6</v>
      </c>
      <c r="DG94" s="14" t="s">
        <v>6</v>
      </c>
      <c r="DH94" s="14" t="s">
        <v>6</v>
      </c>
      <c r="DI94" s="7" t="s">
        <v>6</v>
      </c>
      <c r="DJ94" s="7" t="s">
        <v>6</v>
      </c>
      <c r="DK94" s="7" t="s">
        <v>6</v>
      </c>
      <c r="DL94" s="7" t="s">
        <v>6</v>
      </c>
      <c r="DM94" s="7" t="s">
        <v>6</v>
      </c>
      <c r="DN94" s="7" t="s">
        <v>6</v>
      </c>
      <c r="DO94" s="7" t="s">
        <v>6</v>
      </c>
      <c r="DP94" s="7" t="s">
        <v>6</v>
      </c>
      <c r="DQ94" s="7" t="s">
        <v>6</v>
      </c>
      <c r="DR94" s="7" t="s">
        <v>6</v>
      </c>
      <c r="DS94" s="7" t="s">
        <v>6</v>
      </c>
      <c r="DT94" s="7" t="s">
        <v>6</v>
      </c>
      <c r="DU94" s="7" t="s">
        <v>6</v>
      </c>
    </row>
    <row r="95" spans="1:125" s="9" customFormat="1" ht="12.75" x14ac:dyDescent="0.25">
      <c r="A95" s="7" t="s">
        <v>100</v>
      </c>
      <c r="B95" s="7" t="s">
        <v>506</v>
      </c>
      <c r="C95" s="7" t="s">
        <v>6</v>
      </c>
      <c r="D95" s="6">
        <v>39148</v>
      </c>
      <c r="E95" s="7" t="s">
        <v>464</v>
      </c>
      <c r="F95" s="18" t="s">
        <v>67</v>
      </c>
      <c r="G95" s="5" t="s">
        <v>505</v>
      </c>
      <c r="H95" s="7"/>
      <c r="I95" s="7"/>
      <c r="J95" s="7"/>
      <c r="K95" s="7"/>
      <c r="L95" s="7"/>
      <c r="M95" s="7"/>
      <c r="N95" s="7"/>
      <c r="O95" s="7"/>
      <c r="P95" s="7" t="str">
        <f t="shared" si="1"/>
        <v>Antes Nov 2015|Trindade|NA|2007/03/07|ND|N07396|"|Pterodroma arminjoniana|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  <c r="AJ95" s="7" t="s">
        <v>6</v>
      </c>
      <c r="AK95" s="7" t="s">
        <v>6</v>
      </c>
      <c r="AL95" s="7" t="s">
        <v>6</v>
      </c>
      <c r="AM95" s="7" t="s">
        <v>6</v>
      </c>
      <c r="AN95" s="7" t="s">
        <v>6</v>
      </c>
      <c r="AO95" s="7" t="s">
        <v>6</v>
      </c>
      <c r="AP95" s="7" t="s">
        <v>6</v>
      </c>
      <c r="AQ95" s="7" t="s">
        <v>6</v>
      </c>
      <c r="AR95" s="7" t="s">
        <v>6</v>
      </c>
      <c r="AS95" s="7" t="s">
        <v>6</v>
      </c>
      <c r="AT95" s="7" t="s">
        <v>6</v>
      </c>
      <c r="AU95" s="7" t="s">
        <v>6</v>
      </c>
      <c r="AV95" s="7" t="s">
        <v>6</v>
      </c>
      <c r="AW95" s="7" t="s">
        <v>6</v>
      </c>
      <c r="AX95" s="7" t="s">
        <v>6</v>
      </c>
      <c r="AY95" s="7" t="s">
        <v>6</v>
      </c>
      <c r="AZ95" s="7" t="s">
        <v>6</v>
      </c>
      <c r="BA95" s="7" t="s">
        <v>6</v>
      </c>
      <c r="BB95" s="7" t="s">
        <v>6</v>
      </c>
      <c r="BC95" s="7" t="s">
        <v>6</v>
      </c>
      <c r="BD95" s="7" t="s">
        <v>6</v>
      </c>
      <c r="BE95" s="7" t="s">
        <v>6</v>
      </c>
      <c r="BF95" s="7" t="s">
        <v>6</v>
      </c>
      <c r="BG95" s="7" t="s">
        <v>6</v>
      </c>
      <c r="BH95" s="7" t="s">
        <v>6</v>
      </c>
      <c r="BI95" s="7" t="s">
        <v>6</v>
      </c>
      <c r="BJ95" s="7" t="s">
        <v>6</v>
      </c>
      <c r="BK95" s="7" t="s">
        <v>6</v>
      </c>
      <c r="BL95" s="7" t="s">
        <v>6</v>
      </c>
      <c r="BM95" s="7" t="s">
        <v>6</v>
      </c>
      <c r="BN95" s="7" t="s">
        <v>6</v>
      </c>
      <c r="BO95" s="7" t="s">
        <v>6</v>
      </c>
      <c r="BP95" s="7" t="s">
        <v>6</v>
      </c>
      <c r="BQ95" s="7" t="s">
        <v>6</v>
      </c>
      <c r="BR95" s="7" t="s">
        <v>6</v>
      </c>
      <c r="BS95" s="7" t="s">
        <v>6</v>
      </c>
      <c r="BT95" s="7" t="s">
        <v>6</v>
      </c>
      <c r="BU95" s="7" t="s">
        <v>6</v>
      </c>
      <c r="BV95" s="7" t="s">
        <v>6</v>
      </c>
      <c r="BW95" s="7" t="s">
        <v>6</v>
      </c>
      <c r="BX95" s="7" t="s">
        <v>6</v>
      </c>
      <c r="BY95" s="7" t="s">
        <v>6</v>
      </c>
      <c r="BZ95" s="7" t="s">
        <v>6</v>
      </c>
      <c r="CA95" s="7" t="s">
        <v>6</v>
      </c>
      <c r="CB95" s="7" t="s">
        <v>6</v>
      </c>
      <c r="CC95" s="7" t="s">
        <v>6</v>
      </c>
      <c r="CD95" s="7" t="s">
        <v>6</v>
      </c>
      <c r="CE95" s="7" t="s">
        <v>6</v>
      </c>
      <c r="CF95" s="7" t="s">
        <v>6</v>
      </c>
      <c r="CG95" s="7" t="s">
        <v>6</v>
      </c>
      <c r="CH95" s="7" t="s">
        <v>6</v>
      </c>
      <c r="CI95" s="7" t="s">
        <v>6</v>
      </c>
      <c r="CJ95" s="7" t="s">
        <v>6</v>
      </c>
      <c r="CK95" s="7" t="s">
        <v>6</v>
      </c>
      <c r="CL95" s="7" t="s">
        <v>6</v>
      </c>
      <c r="CM95" s="7" t="s">
        <v>6</v>
      </c>
      <c r="CN95" s="7" t="s">
        <v>6</v>
      </c>
      <c r="CO95" s="7" t="s">
        <v>6</v>
      </c>
      <c r="CP95" s="30" t="s">
        <v>6</v>
      </c>
      <c r="CQ95" s="30" t="s">
        <v>6</v>
      </c>
      <c r="CR95" s="30" t="s">
        <v>6</v>
      </c>
      <c r="CS95" s="30" t="s">
        <v>6</v>
      </c>
      <c r="CT95" s="30" t="s">
        <v>6</v>
      </c>
      <c r="CU95" s="30" t="s">
        <v>6</v>
      </c>
      <c r="CV95" s="30" t="s">
        <v>6</v>
      </c>
      <c r="CW95" s="17">
        <v>-17.7</v>
      </c>
      <c r="CX95" s="14">
        <v>11.7</v>
      </c>
      <c r="CY95" s="14" t="s">
        <v>6</v>
      </c>
      <c r="CZ95" s="14" t="s">
        <v>6</v>
      </c>
      <c r="DA95" s="14" t="s">
        <v>6</v>
      </c>
      <c r="DB95" s="14" t="s">
        <v>6</v>
      </c>
      <c r="DC95" s="14" t="s">
        <v>6</v>
      </c>
      <c r="DD95" s="14" t="s">
        <v>6</v>
      </c>
      <c r="DE95" s="14" t="s">
        <v>6</v>
      </c>
      <c r="DF95" s="14" t="s">
        <v>6</v>
      </c>
      <c r="DG95" s="14" t="s">
        <v>6</v>
      </c>
      <c r="DH95" s="14" t="s">
        <v>6</v>
      </c>
      <c r="DI95" s="7" t="s">
        <v>6</v>
      </c>
      <c r="DJ95" s="7" t="s">
        <v>6</v>
      </c>
      <c r="DK95" s="7" t="s">
        <v>6</v>
      </c>
      <c r="DL95" s="7" t="s">
        <v>6</v>
      </c>
      <c r="DM95" s="7" t="s">
        <v>6</v>
      </c>
      <c r="DN95" s="7" t="s">
        <v>6</v>
      </c>
      <c r="DO95" s="7" t="s">
        <v>6</v>
      </c>
      <c r="DP95" s="7" t="s">
        <v>6</v>
      </c>
      <c r="DQ95" s="7" t="s">
        <v>6</v>
      </c>
      <c r="DR95" s="7" t="s">
        <v>6</v>
      </c>
      <c r="DS95" s="7" t="s">
        <v>6</v>
      </c>
      <c r="DT95" s="7" t="s">
        <v>6</v>
      </c>
      <c r="DU95" s="7" t="s">
        <v>6</v>
      </c>
    </row>
    <row r="96" spans="1:125" s="9" customFormat="1" ht="12.75" x14ac:dyDescent="0.25">
      <c r="A96" s="7" t="s">
        <v>100</v>
      </c>
      <c r="B96" s="7" t="s">
        <v>506</v>
      </c>
      <c r="C96" s="7" t="s">
        <v>6</v>
      </c>
      <c r="D96" s="6">
        <v>39095</v>
      </c>
      <c r="E96" s="7" t="s">
        <v>464</v>
      </c>
      <c r="F96" s="18" t="s">
        <v>136</v>
      </c>
      <c r="G96" s="5" t="s">
        <v>505</v>
      </c>
      <c r="H96" s="7"/>
      <c r="I96" s="7"/>
      <c r="J96" s="7"/>
      <c r="K96" s="7"/>
      <c r="L96" s="7"/>
      <c r="M96" s="7"/>
      <c r="N96" s="7"/>
      <c r="O96" s="7"/>
      <c r="P96" s="7" t="str">
        <f t="shared" si="1"/>
        <v>Antes Nov 2015|Trindade|NA|2007/01/13|ND|130107|"|Pterodroma arminjoniana|</v>
      </c>
      <c r="Q96" s="7" t="s">
        <v>6</v>
      </c>
      <c r="R96" s="7" t="s">
        <v>6</v>
      </c>
      <c r="S96" s="7" t="s">
        <v>6</v>
      </c>
      <c r="T96" s="7" t="s">
        <v>6</v>
      </c>
      <c r="U96" s="7" t="s">
        <v>6</v>
      </c>
      <c r="V96" s="7" t="s">
        <v>6</v>
      </c>
      <c r="W96" s="7" t="s">
        <v>6</v>
      </c>
      <c r="X96" s="7" t="s">
        <v>6</v>
      </c>
      <c r="Y96" s="7" t="s">
        <v>6</v>
      </c>
      <c r="Z96" s="7" t="s">
        <v>6</v>
      </c>
      <c r="AA96" s="7" t="s">
        <v>6</v>
      </c>
      <c r="AB96" s="7" t="s">
        <v>6</v>
      </c>
      <c r="AC96" s="7" t="s">
        <v>6</v>
      </c>
      <c r="AD96" s="7" t="s">
        <v>6</v>
      </c>
      <c r="AE96" s="7" t="s">
        <v>6</v>
      </c>
      <c r="AF96" s="7" t="s">
        <v>6</v>
      </c>
      <c r="AG96" s="7" t="s">
        <v>6</v>
      </c>
      <c r="AH96" s="7" t="s">
        <v>6</v>
      </c>
      <c r="AI96" s="7" t="s">
        <v>6</v>
      </c>
      <c r="AJ96" s="7" t="s">
        <v>6</v>
      </c>
      <c r="AK96" s="7" t="s">
        <v>6</v>
      </c>
      <c r="AL96" s="7" t="s">
        <v>6</v>
      </c>
      <c r="AM96" s="7" t="s">
        <v>6</v>
      </c>
      <c r="AN96" s="7" t="s">
        <v>6</v>
      </c>
      <c r="AO96" s="7" t="s">
        <v>6</v>
      </c>
      <c r="AP96" s="7" t="s">
        <v>6</v>
      </c>
      <c r="AQ96" s="7" t="s">
        <v>6</v>
      </c>
      <c r="AR96" s="7" t="s">
        <v>6</v>
      </c>
      <c r="AS96" s="7" t="s">
        <v>6</v>
      </c>
      <c r="AT96" s="7" t="s">
        <v>6</v>
      </c>
      <c r="AU96" s="7" t="s">
        <v>6</v>
      </c>
      <c r="AV96" s="7" t="s">
        <v>6</v>
      </c>
      <c r="AW96" s="7" t="s">
        <v>6</v>
      </c>
      <c r="AX96" s="7" t="s">
        <v>6</v>
      </c>
      <c r="AY96" s="7" t="s">
        <v>6</v>
      </c>
      <c r="AZ96" s="7" t="s">
        <v>6</v>
      </c>
      <c r="BA96" s="7" t="s">
        <v>6</v>
      </c>
      <c r="BB96" s="7" t="s">
        <v>6</v>
      </c>
      <c r="BC96" s="7" t="s">
        <v>6</v>
      </c>
      <c r="BD96" s="7" t="s">
        <v>6</v>
      </c>
      <c r="BE96" s="7" t="s">
        <v>6</v>
      </c>
      <c r="BF96" s="7" t="s">
        <v>6</v>
      </c>
      <c r="BG96" s="7" t="s">
        <v>6</v>
      </c>
      <c r="BH96" s="7" t="s">
        <v>6</v>
      </c>
      <c r="BI96" s="7" t="s">
        <v>6</v>
      </c>
      <c r="BJ96" s="7" t="s">
        <v>6</v>
      </c>
      <c r="BK96" s="7" t="s">
        <v>6</v>
      </c>
      <c r="BL96" s="7" t="s">
        <v>6</v>
      </c>
      <c r="BM96" s="7" t="s">
        <v>6</v>
      </c>
      <c r="BN96" s="7" t="s">
        <v>6</v>
      </c>
      <c r="BO96" s="7" t="s">
        <v>6</v>
      </c>
      <c r="BP96" s="7" t="s">
        <v>6</v>
      </c>
      <c r="BQ96" s="7" t="s">
        <v>6</v>
      </c>
      <c r="BR96" s="7" t="s">
        <v>6</v>
      </c>
      <c r="BS96" s="7" t="s">
        <v>6</v>
      </c>
      <c r="BT96" s="7" t="s">
        <v>6</v>
      </c>
      <c r="BU96" s="7" t="s">
        <v>6</v>
      </c>
      <c r="BV96" s="7" t="s">
        <v>6</v>
      </c>
      <c r="BW96" s="7" t="s">
        <v>6</v>
      </c>
      <c r="BX96" s="7" t="s">
        <v>6</v>
      </c>
      <c r="BY96" s="7" t="s">
        <v>6</v>
      </c>
      <c r="BZ96" s="7" t="s">
        <v>6</v>
      </c>
      <c r="CA96" s="7" t="s">
        <v>6</v>
      </c>
      <c r="CB96" s="7" t="s">
        <v>6</v>
      </c>
      <c r="CC96" s="7" t="s">
        <v>6</v>
      </c>
      <c r="CD96" s="7" t="s">
        <v>6</v>
      </c>
      <c r="CE96" s="7" t="s">
        <v>6</v>
      </c>
      <c r="CF96" s="7" t="s">
        <v>6</v>
      </c>
      <c r="CG96" s="7" t="s">
        <v>6</v>
      </c>
      <c r="CH96" s="7" t="s">
        <v>6</v>
      </c>
      <c r="CI96" s="7" t="s">
        <v>6</v>
      </c>
      <c r="CJ96" s="7" t="s">
        <v>6</v>
      </c>
      <c r="CK96" s="7" t="s">
        <v>6</v>
      </c>
      <c r="CL96" s="7" t="s">
        <v>6</v>
      </c>
      <c r="CM96" s="7" t="s">
        <v>6</v>
      </c>
      <c r="CN96" s="7" t="s">
        <v>6</v>
      </c>
      <c r="CO96" s="7" t="s">
        <v>6</v>
      </c>
      <c r="CP96" s="30" t="s">
        <v>6</v>
      </c>
      <c r="CQ96" s="30" t="s">
        <v>6</v>
      </c>
      <c r="CR96" s="30" t="s">
        <v>6</v>
      </c>
      <c r="CS96" s="30" t="s">
        <v>6</v>
      </c>
      <c r="CT96" s="30" t="s">
        <v>6</v>
      </c>
      <c r="CU96" s="30" t="s">
        <v>6</v>
      </c>
      <c r="CV96" s="30" t="s">
        <v>6</v>
      </c>
      <c r="CW96" s="17">
        <v>-17.59</v>
      </c>
      <c r="CX96" s="14">
        <v>11.4</v>
      </c>
      <c r="CY96" s="14" t="s">
        <v>6</v>
      </c>
      <c r="CZ96" s="14" t="s">
        <v>6</v>
      </c>
      <c r="DA96" s="14" t="s">
        <v>6</v>
      </c>
      <c r="DB96" s="14" t="s">
        <v>6</v>
      </c>
      <c r="DC96" s="14" t="s">
        <v>6</v>
      </c>
      <c r="DD96" s="14" t="s">
        <v>6</v>
      </c>
      <c r="DE96" s="14" t="s">
        <v>6</v>
      </c>
      <c r="DF96" s="14" t="s">
        <v>6</v>
      </c>
      <c r="DG96" s="14" t="s">
        <v>6</v>
      </c>
      <c r="DH96" s="14" t="s">
        <v>6</v>
      </c>
      <c r="DI96" s="7" t="s">
        <v>6</v>
      </c>
      <c r="DJ96" s="7" t="s">
        <v>6</v>
      </c>
      <c r="DK96" s="7" t="s">
        <v>6</v>
      </c>
      <c r="DL96" s="7" t="s">
        <v>6</v>
      </c>
      <c r="DM96" s="7" t="s">
        <v>6</v>
      </c>
      <c r="DN96" s="7" t="s">
        <v>6</v>
      </c>
      <c r="DO96" s="7" t="s">
        <v>6</v>
      </c>
      <c r="DP96" s="7" t="s">
        <v>6</v>
      </c>
      <c r="DQ96" s="7" t="s">
        <v>6</v>
      </c>
      <c r="DR96" s="7" t="s">
        <v>6</v>
      </c>
      <c r="DS96" s="7" t="s">
        <v>6</v>
      </c>
      <c r="DT96" s="7" t="s">
        <v>6</v>
      </c>
      <c r="DU96" s="7" t="s">
        <v>6</v>
      </c>
    </row>
    <row r="97" spans="1:125" s="9" customFormat="1" ht="12.75" x14ac:dyDescent="0.25">
      <c r="A97" s="7" t="s">
        <v>100</v>
      </c>
      <c r="B97" s="7" t="s">
        <v>506</v>
      </c>
      <c r="C97" s="7" t="s">
        <v>6</v>
      </c>
      <c r="D97" s="6">
        <v>39194</v>
      </c>
      <c r="E97" s="7" t="s">
        <v>464</v>
      </c>
      <c r="F97" s="18" t="s">
        <v>137</v>
      </c>
      <c r="G97" s="5" t="s">
        <v>505</v>
      </c>
      <c r="H97" s="7"/>
      <c r="I97" s="7"/>
      <c r="J97" s="7"/>
      <c r="K97" s="7"/>
      <c r="L97" s="7"/>
      <c r="M97" s="7"/>
      <c r="N97" s="7"/>
      <c r="O97" s="7"/>
      <c r="P97" s="7" t="str">
        <f t="shared" si="1"/>
        <v>Antes Nov 2015|Trindade|NA|2007/04/22|ND|N21299|"|Pterodroma arminjoniana|</v>
      </c>
      <c r="Q97" s="7" t="s">
        <v>6</v>
      </c>
      <c r="R97" s="7" t="s">
        <v>6</v>
      </c>
      <c r="S97" s="7" t="s">
        <v>6</v>
      </c>
      <c r="T97" s="7" t="s">
        <v>6</v>
      </c>
      <c r="U97" s="7" t="s">
        <v>6</v>
      </c>
      <c r="V97" s="7" t="s">
        <v>6</v>
      </c>
      <c r="W97" s="7" t="s">
        <v>6</v>
      </c>
      <c r="X97" s="7" t="s">
        <v>6</v>
      </c>
      <c r="Y97" s="7" t="s">
        <v>6</v>
      </c>
      <c r="Z97" s="7" t="s">
        <v>6</v>
      </c>
      <c r="AA97" s="7" t="s">
        <v>6</v>
      </c>
      <c r="AB97" s="7" t="s">
        <v>6</v>
      </c>
      <c r="AC97" s="7" t="s">
        <v>6</v>
      </c>
      <c r="AD97" s="7" t="s">
        <v>6</v>
      </c>
      <c r="AE97" s="7" t="s">
        <v>6</v>
      </c>
      <c r="AF97" s="7" t="s">
        <v>6</v>
      </c>
      <c r="AG97" s="7" t="s">
        <v>6</v>
      </c>
      <c r="AH97" s="7" t="s">
        <v>6</v>
      </c>
      <c r="AI97" s="7" t="s">
        <v>6</v>
      </c>
      <c r="AJ97" s="7" t="s">
        <v>6</v>
      </c>
      <c r="AK97" s="7" t="s">
        <v>6</v>
      </c>
      <c r="AL97" s="7" t="s">
        <v>6</v>
      </c>
      <c r="AM97" s="7" t="s">
        <v>6</v>
      </c>
      <c r="AN97" s="7" t="s">
        <v>6</v>
      </c>
      <c r="AO97" s="7" t="s">
        <v>6</v>
      </c>
      <c r="AP97" s="7" t="s">
        <v>6</v>
      </c>
      <c r="AQ97" s="7" t="s">
        <v>6</v>
      </c>
      <c r="AR97" s="7" t="s">
        <v>6</v>
      </c>
      <c r="AS97" s="7" t="s">
        <v>6</v>
      </c>
      <c r="AT97" s="7" t="s">
        <v>6</v>
      </c>
      <c r="AU97" s="7" t="s">
        <v>6</v>
      </c>
      <c r="AV97" s="7" t="s">
        <v>6</v>
      </c>
      <c r="AW97" s="7" t="s">
        <v>6</v>
      </c>
      <c r="AX97" s="7" t="s">
        <v>6</v>
      </c>
      <c r="AY97" s="7" t="s">
        <v>6</v>
      </c>
      <c r="AZ97" s="7" t="s">
        <v>6</v>
      </c>
      <c r="BA97" s="7" t="s">
        <v>6</v>
      </c>
      <c r="BB97" s="7" t="s">
        <v>6</v>
      </c>
      <c r="BC97" s="7" t="s">
        <v>6</v>
      </c>
      <c r="BD97" s="7" t="s">
        <v>6</v>
      </c>
      <c r="BE97" s="7" t="s">
        <v>6</v>
      </c>
      <c r="BF97" s="7" t="s">
        <v>6</v>
      </c>
      <c r="BG97" s="7" t="s">
        <v>6</v>
      </c>
      <c r="BH97" s="7" t="s">
        <v>6</v>
      </c>
      <c r="BI97" s="7" t="s">
        <v>6</v>
      </c>
      <c r="BJ97" s="7" t="s">
        <v>6</v>
      </c>
      <c r="BK97" s="7" t="s">
        <v>6</v>
      </c>
      <c r="BL97" s="7" t="s">
        <v>6</v>
      </c>
      <c r="BM97" s="7" t="s">
        <v>6</v>
      </c>
      <c r="BN97" s="7" t="s">
        <v>6</v>
      </c>
      <c r="BO97" s="7" t="s">
        <v>6</v>
      </c>
      <c r="BP97" s="7" t="s">
        <v>6</v>
      </c>
      <c r="BQ97" s="7" t="s">
        <v>6</v>
      </c>
      <c r="BR97" s="7" t="s">
        <v>6</v>
      </c>
      <c r="BS97" s="7" t="s">
        <v>6</v>
      </c>
      <c r="BT97" s="7" t="s">
        <v>6</v>
      </c>
      <c r="BU97" s="7" t="s">
        <v>6</v>
      </c>
      <c r="BV97" s="7" t="s">
        <v>6</v>
      </c>
      <c r="BW97" s="7" t="s">
        <v>6</v>
      </c>
      <c r="BX97" s="7" t="s">
        <v>6</v>
      </c>
      <c r="BY97" s="7" t="s">
        <v>6</v>
      </c>
      <c r="BZ97" s="7" t="s">
        <v>6</v>
      </c>
      <c r="CA97" s="7" t="s">
        <v>6</v>
      </c>
      <c r="CB97" s="7" t="s">
        <v>6</v>
      </c>
      <c r="CC97" s="7" t="s">
        <v>6</v>
      </c>
      <c r="CD97" s="7" t="s">
        <v>6</v>
      </c>
      <c r="CE97" s="7" t="s">
        <v>6</v>
      </c>
      <c r="CF97" s="7" t="s">
        <v>6</v>
      </c>
      <c r="CG97" s="7" t="s">
        <v>6</v>
      </c>
      <c r="CH97" s="7" t="s">
        <v>6</v>
      </c>
      <c r="CI97" s="7" t="s">
        <v>6</v>
      </c>
      <c r="CJ97" s="7" t="s">
        <v>6</v>
      </c>
      <c r="CK97" s="7" t="s">
        <v>6</v>
      </c>
      <c r="CL97" s="7" t="s">
        <v>6</v>
      </c>
      <c r="CM97" s="7" t="s">
        <v>6</v>
      </c>
      <c r="CN97" s="7" t="s">
        <v>6</v>
      </c>
      <c r="CO97" s="7" t="s">
        <v>6</v>
      </c>
      <c r="CP97" s="30" t="s">
        <v>6</v>
      </c>
      <c r="CQ97" s="30" t="s">
        <v>6</v>
      </c>
      <c r="CR97" s="30" t="s">
        <v>6</v>
      </c>
      <c r="CS97" s="30" t="s">
        <v>6</v>
      </c>
      <c r="CT97" s="30" t="s">
        <v>6</v>
      </c>
      <c r="CU97" s="30" t="s">
        <v>6</v>
      </c>
      <c r="CV97" s="30" t="s">
        <v>6</v>
      </c>
      <c r="CW97" s="17">
        <v>-17.559999999999999</v>
      </c>
      <c r="CX97" s="14">
        <v>10.99</v>
      </c>
      <c r="CY97" s="14" t="s">
        <v>6</v>
      </c>
      <c r="CZ97" s="14" t="s">
        <v>6</v>
      </c>
      <c r="DA97" s="14" t="s">
        <v>6</v>
      </c>
      <c r="DB97" s="14" t="s">
        <v>6</v>
      </c>
      <c r="DC97" s="14" t="s">
        <v>6</v>
      </c>
      <c r="DD97" s="14" t="s">
        <v>6</v>
      </c>
      <c r="DE97" s="14" t="s">
        <v>6</v>
      </c>
      <c r="DF97" s="14" t="s">
        <v>6</v>
      </c>
      <c r="DG97" s="14" t="s">
        <v>6</v>
      </c>
      <c r="DH97" s="14" t="s">
        <v>6</v>
      </c>
      <c r="DI97" s="7" t="s">
        <v>6</v>
      </c>
      <c r="DJ97" s="7" t="s">
        <v>6</v>
      </c>
      <c r="DK97" s="7" t="s">
        <v>6</v>
      </c>
      <c r="DL97" s="7" t="s">
        <v>6</v>
      </c>
      <c r="DM97" s="7" t="s">
        <v>6</v>
      </c>
      <c r="DN97" s="7" t="s">
        <v>6</v>
      </c>
      <c r="DO97" s="7" t="s">
        <v>6</v>
      </c>
      <c r="DP97" s="7" t="s">
        <v>6</v>
      </c>
      <c r="DQ97" s="7" t="s">
        <v>6</v>
      </c>
      <c r="DR97" s="7" t="s">
        <v>6</v>
      </c>
      <c r="DS97" s="7" t="s">
        <v>6</v>
      </c>
      <c r="DT97" s="7" t="s">
        <v>6</v>
      </c>
      <c r="DU97" s="7" t="s">
        <v>6</v>
      </c>
    </row>
    <row r="98" spans="1:125" s="9" customFormat="1" ht="12.75" x14ac:dyDescent="0.25">
      <c r="A98" s="7" t="s">
        <v>100</v>
      </c>
      <c r="B98" s="7" t="s">
        <v>506</v>
      </c>
      <c r="C98" s="7" t="s">
        <v>6</v>
      </c>
      <c r="D98" s="6">
        <v>39111</v>
      </c>
      <c r="E98" s="7" t="s">
        <v>464</v>
      </c>
      <c r="F98" s="18" t="s">
        <v>138</v>
      </c>
      <c r="G98" s="5" t="s">
        <v>505</v>
      </c>
      <c r="H98" s="7"/>
      <c r="I98" s="7"/>
      <c r="J98" s="7"/>
      <c r="K98" s="7"/>
      <c r="L98" s="7"/>
      <c r="M98" s="7"/>
      <c r="N98" s="7"/>
      <c r="O98" s="7"/>
      <c r="P98" s="7" t="str">
        <f t="shared" si="1"/>
        <v>Antes Nov 2015|Trindade|NA|2007/01/29|ND|N00785|"|Pterodroma arminjoniana|</v>
      </c>
      <c r="Q98" s="7" t="s">
        <v>6</v>
      </c>
      <c r="R98" s="7" t="s">
        <v>6</v>
      </c>
      <c r="S98" s="7" t="s">
        <v>6</v>
      </c>
      <c r="T98" s="7" t="s">
        <v>6</v>
      </c>
      <c r="U98" s="7" t="s">
        <v>6</v>
      </c>
      <c r="V98" s="7" t="s">
        <v>6</v>
      </c>
      <c r="W98" s="7" t="s">
        <v>6</v>
      </c>
      <c r="X98" s="7" t="s">
        <v>6</v>
      </c>
      <c r="Y98" s="7" t="s">
        <v>6</v>
      </c>
      <c r="Z98" s="7" t="s">
        <v>6</v>
      </c>
      <c r="AA98" s="7" t="s">
        <v>6</v>
      </c>
      <c r="AB98" s="7" t="s">
        <v>6</v>
      </c>
      <c r="AC98" s="7" t="s">
        <v>6</v>
      </c>
      <c r="AD98" s="7" t="s">
        <v>6</v>
      </c>
      <c r="AE98" s="7" t="s">
        <v>6</v>
      </c>
      <c r="AF98" s="7" t="s">
        <v>6</v>
      </c>
      <c r="AG98" s="7" t="s">
        <v>6</v>
      </c>
      <c r="AH98" s="7" t="s">
        <v>6</v>
      </c>
      <c r="AI98" s="7" t="s">
        <v>6</v>
      </c>
      <c r="AJ98" s="7" t="s">
        <v>6</v>
      </c>
      <c r="AK98" s="7" t="s">
        <v>6</v>
      </c>
      <c r="AL98" s="7" t="s">
        <v>6</v>
      </c>
      <c r="AM98" s="7" t="s">
        <v>6</v>
      </c>
      <c r="AN98" s="7" t="s">
        <v>6</v>
      </c>
      <c r="AO98" s="7" t="s">
        <v>6</v>
      </c>
      <c r="AP98" s="7" t="s">
        <v>6</v>
      </c>
      <c r="AQ98" s="7" t="s">
        <v>6</v>
      </c>
      <c r="AR98" s="7" t="s">
        <v>6</v>
      </c>
      <c r="AS98" s="7" t="s">
        <v>6</v>
      </c>
      <c r="AT98" s="7" t="s">
        <v>6</v>
      </c>
      <c r="AU98" s="7" t="s">
        <v>6</v>
      </c>
      <c r="AV98" s="7" t="s">
        <v>6</v>
      </c>
      <c r="AW98" s="7" t="s">
        <v>6</v>
      </c>
      <c r="AX98" s="7" t="s">
        <v>6</v>
      </c>
      <c r="AY98" s="7" t="s">
        <v>6</v>
      </c>
      <c r="AZ98" s="7" t="s">
        <v>6</v>
      </c>
      <c r="BA98" s="7" t="s">
        <v>6</v>
      </c>
      <c r="BB98" s="7" t="s">
        <v>6</v>
      </c>
      <c r="BC98" s="7" t="s">
        <v>6</v>
      </c>
      <c r="BD98" s="7" t="s">
        <v>6</v>
      </c>
      <c r="BE98" s="7" t="s">
        <v>6</v>
      </c>
      <c r="BF98" s="7" t="s">
        <v>6</v>
      </c>
      <c r="BG98" s="7" t="s">
        <v>6</v>
      </c>
      <c r="BH98" s="7" t="s">
        <v>6</v>
      </c>
      <c r="BI98" s="7" t="s">
        <v>6</v>
      </c>
      <c r="BJ98" s="7" t="s">
        <v>6</v>
      </c>
      <c r="BK98" s="7" t="s">
        <v>6</v>
      </c>
      <c r="BL98" s="7" t="s">
        <v>6</v>
      </c>
      <c r="BM98" s="7" t="s">
        <v>6</v>
      </c>
      <c r="BN98" s="7" t="s">
        <v>6</v>
      </c>
      <c r="BO98" s="7" t="s">
        <v>6</v>
      </c>
      <c r="BP98" s="7" t="s">
        <v>6</v>
      </c>
      <c r="BQ98" s="7" t="s">
        <v>6</v>
      </c>
      <c r="BR98" s="7" t="s">
        <v>6</v>
      </c>
      <c r="BS98" s="7" t="s">
        <v>6</v>
      </c>
      <c r="BT98" s="7" t="s">
        <v>6</v>
      </c>
      <c r="BU98" s="7" t="s">
        <v>6</v>
      </c>
      <c r="BV98" s="7" t="s">
        <v>6</v>
      </c>
      <c r="BW98" s="7" t="s">
        <v>6</v>
      </c>
      <c r="BX98" s="7" t="s">
        <v>6</v>
      </c>
      <c r="BY98" s="7" t="s">
        <v>6</v>
      </c>
      <c r="BZ98" s="7" t="s">
        <v>6</v>
      </c>
      <c r="CA98" s="7" t="s">
        <v>6</v>
      </c>
      <c r="CB98" s="7" t="s">
        <v>6</v>
      </c>
      <c r="CC98" s="7" t="s">
        <v>6</v>
      </c>
      <c r="CD98" s="7" t="s">
        <v>6</v>
      </c>
      <c r="CE98" s="7" t="s">
        <v>6</v>
      </c>
      <c r="CF98" s="7" t="s">
        <v>6</v>
      </c>
      <c r="CG98" s="7" t="s">
        <v>6</v>
      </c>
      <c r="CH98" s="7" t="s">
        <v>6</v>
      </c>
      <c r="CI98" s="7" t="s">
        <v>6</v>
      </c>
      <c r="CJ98" s="7" t="s">
        <v>6</v>
      </c>
      <c r="CK98" s="7" t="s">
        <v>6</v>
      </c>
      <c r="CL98" s="7" t="s">
        <v>6</v>
      </c>
      <c r="CM98" s="7" t="s">
        <v>6</v>
      </c>
      <c r="CN98" s="7" t="s">
        <v>6</v>
      </c>
      <c r="CO98" s="7" t="s">
        <v>6</v>
      </c>
      <c r="CP98" s="30" t="s">
        <v>6</v>
      </c>
      <c r="CQ98" s="30" t="s">
        <v>6</v>
      </c>
      <c r="CR98" s="30" t="s">
        <v>6</v>
      </c>
      <c r="CS98" s="30" t="s">
        <v>6</v>
      </c>
      <c r="CT98" s="30" t="s">
        <v>6</v>
      </c>
      <c r="CU98" s="30" t="s">
        <v>6</v>
      </c>
      <c r="CV98" s="30" t="s">
        <v>6</v>
      </c>
      <c r="CW98" s="17">
        <v>-17.48</v>
      </c>
      <c r="CX98" s="14">
        <v>11.24</v>
      </c>
      <c r="CY98" s="14" t="s">
        <v>6</v>
      </c>
      <c r="CZ98" s="14" t="s">
        <v>6</v>
      </c>
      <c r="DA98" s="14" t="s">
        <v>6</v>
      </c>
      <c r="DB98" s="14" t="s">
        <v>6</v>
      </c>
      <c r="DC98" s="14" t="s">
        <v>6</v>
      </c>
      <c r="DD98" s="14" t="s">
        <v>6</v>
      </c>
      <c r="DE98" s="14" t="s">
        <v>6</v>
      </c>
      <c r="DF98" s="14" t="s">
        <v>6</v>
      </c>
      <c r="DG98" s="14" t="s">
        <v>6</v>
      </c>
      <c r="DH98" s="14" t="s">
        <v>6</v>
      </c>
      <c r="DI98" s="7" t="s">
        <v>6</v>
      </c>
      <c r="DJ98" s="7" t="s">
        <v>6</v>
      </c>
      <c r="DK98" s="7" t="s">
        <v>6</v>
      </c>
      <c r="DL98" s="7" t="s">
        <v>6</v>
      </c>
      <c r="DM98" s="7" t="s">
        <v>6</v>
      </c>
      <c r="DN98" s="7" t="s">
        <v>6</v>
      </c>
      <c r="DO98" s="7" t="s">
        <v>6</v>
      </c>
      <c r="DP98" s="7" t="s">
        <v>6</v>
      </c>
      <c r="DQ98" s="7" t="s">
        <v>6</v>
      </c>
      <c r="DR98" s="7" t="s">
        <v>6</v>
      </c>
      <c r="DS98" s="7" t="s">
        <v>6</v>
      </c>
      <c r="DT98" s="7" t="s">
        <v>6</v>
      </c>
      <c r="DU98" s="7" t="s">
        <v>6</v>
      </c>
    </row>
    <row r="99" spans="1:125" s="9" customFormat="1" ht="12.75" x14ac:dyDescent="0.25">
      <c r="A99" s="7" t="s">
        <v>100</v>
      </c>
      <c r="B99" s="7" t="s">
        <v>506</v>
      </c>
      <c r="C99" s="7" t="s">
        <v>6</v>
      </c>
      <c r="D99" s="6">
        <v>39067</v>
      </c>
      <c r="E99" s="7" t="s">
        <v>464</v>
      </c>
      <c r="F99" s="18" t="s">
        <v>139</v>
      </c>
      <c r="G99" s="5" t="s">
        <v>505</v>
      </c>
      <c r="H99" s="7"/>
      <c r="I99" s="7"/>
      <c r="J99" s="7"/>
      <c r="K99" s="7"/>
      <c r="L99" s="7"/>
      <c r="M99" s="7"/>
      <c r="N99" s="7"/>
      <c r="O99" s="7"/>
      <c r="P99" s="7" t="str">
        <f t="shared" si="1"/>
        <v>Antes Nov 2015|Trindade|NA|2006/12/16|ND|N07341|"|Pterodroma arminjoniana|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  <c r="AJ99" s="7" t="s">
        <v>6</v>
      </c>
      <c r="AK99" s="7" t="s">
        <v>6</v>
      </c>
      <c r="AL99" s="7" t="s">
        <v>6</v>
      </c>
      <c r="AM99" s="7" t="s">
        <v>6</v>
      </c>
      <c r="AN99" s="7" t="s">
        <v>6</v>
      </c>
      <c r="AO99" s="7" t="s">
        <v>6</v>
      </c>
      <c r="AP99" s="7" t="s">
        <v>6</v>
      </c>
      <c r="AQ99" s="7" t="s">
        <v>6</v>
      </c>
      <c r="AR99" s="7" t="s">
        <v>6</v>
      </c>
      <c r="AS99" s="7" t="s">
        <v>6</v>
      </c>
      <c r="AT99" s="7" t="s">
        <v>6</v>
      </c>
      <c r="AU99" s="7" t="s">
        <v>6</v>
      </c>
      <c r="AV99" s="7" t="s">
        <v>6</v>
      </c>
      <c r="AW99" s="7" t="s">
        <v>6</v>
      </c>
      <c r="AX99" s="7" t="s">
        <v>6</v>
      </c>
      <c r="AY99" s="7" t="s">
        <v>6</v>
      </c>
      <c r="AZ99" s="7" t="s">
        <v>6</v>
      </c>
      <c r="BA99" s="7" t="s">
        <v>6</v>
      </c>
      <c r="BB99" s="7" t="s">
        <v>6</v>
      </c>
      <c r="BC99" s="7" t="s">
        <v>6</v>
      </c>
      <c r="BD99" s="7" t="s">
        <v>6</v>
      </c>
      <c r="BE99" s="7" t="s">
        <v>6</v>
      </c>
      <c r="BF99" s="7" t="s">
        <v>6</v>
      </c>
      <c r="BG99" s="7" t="s">
        <v>6</v>
      </c>
      <c r="BH99" s="7" t="s">
        <v>6</v>
      </c>
      <c r="BI99" s="7" t="s">
        <v>6</v>
      </c>
      <c r="BJ99" s="7" t="s">
        <v>6</v>
      </c>
      <c r="BK99" s="7" t="s">
        <v>6</v>
      </c>
      <c r="BL99" s="7" t="s">
        <v>6</v>
      </c>
      <c r="BM99" s="7" t="s">
        <v>6</v>
      </c>
      <c r="BN99" s="7" t="s">
        <v>6</v>
      </c>
      <c r="BO99" s="7" t="s">
        <v>6</v>
      </c>
      <c r="BP99" s="7" t="s">
        <v>6</v>
      </c>
      <c r="BQ99" s="7" t="s">
        <v>6</v>
      </c>
      <c r="BR99" s="7" t="s">
        <v>6</v>
      </c>
      <c r="BS99" s="7" t="s">
        <v>6</v>
      </c>
      <c r="BT99" s="7" t="s">
        <v>6</v>
      </c>
      <c r="BU99" s="7" t="s">
        <v>6</v>
      </c>
      <c r="BV99" s="7" t="s">
        <v>6</v>
      </c>
      <c r="BW99" s="7" t="s">
        <v>6</v>
      </c>
      <c r="BX99" s="7" t="s">
        <v>6</v>
      </c>
      <c r="BY99" s="7" t="s">
        <v>6</v>
      </c>
      <c r="BZ99" s="7" t="s">
        <v>6</v>
      </c>
      <c r="CA99" s="7" t="s">
        <v>6</v>
      </c>
      <c r="CB99" s="7" t="s">
        <v>6</v>
      </c>
      <c r="CC99" s="7" t="s">
        <v>6</v>
      </c>
      <c r="CD99" s="7" t="s">
        <v>6</v>
      </c>
      <c r="CE99" s="7" t="s">
        <v>6</v>
      </c>
      <c r="CF99" s="7" t="s">
        <v>6</v>
      </c>
      <c r="CG99" s="7" t="s">
        <v>6</v>
      </c>
      <c r="CH99" s="7" t="s">
        <v>6</v>
      </c>
      <c r="CI99" s="7" t="s">
        <v>6</v>
      </c>
      <c r="CJ99" s="7" t="s">
        <v>6</v>
      </c>
      <c r="CK99" s="7" t="s">
        <v>6</v>
      </c>
      <c r="CL99" s="7" t="s">
        <v>6</v>
      </c>
      <c r="CM99" s="7" t="s">
        <v>6</v>
      </c>
      <c r="CN99" s="7" t="s">
        <v>6</v>
      </c>
      <c r="CO99" s="7" t="s">
        <v>6</v>
      </c>
      <c r="CP99" s="30" t="s">
        <v>6</v>
      </c>
      <c r="CQ99" s="30" t="s">
        <v>6</v>
      </c>
      <c r="CR99" s="30" t="s">
        <v>6</v>
      </c>
      <c r="CS99" s="30" t="s">
        <v>6</v>
      </c>
      <c r="CT99" s="30" t="s">
        <v>6</v>
      </c>
      <c r="CU99" s="30" t="s">
        <v>6</v>
      </c>
      <c r="CV99" s="30" t="s">
        <v>6</v>
      </c>
      <c r="CW99" s="17">
        <v>-17.41</v>
      </c>
      <c r="CX99" s="14">
        <v>11.42</v>
      </c>
      <c r="CY99" s="14" t="s">
        <v>6</v>
      </c>
      <c r="CZ99" s="14" t="s">
        <v>6</v>
      </c>
      <c r="DA99" s="14" t="s">
        <v>6</v>
      </c>
      <c r="DB99" s="14" t="s">
        <v>6</v>
      </c>
      <c r="DC99" s="14" t="s">
        <v>6</v>
      </c>
      <c r="DD99" s="14" t="s">
        <v>6</v>
      </c>
      <c r="DE99" s="14" t="s">
        <v>6</v>
      </c>
      <c r="DF99" s="14" t="s">
        <v>6</v>
      </c>
      <c r="DG99" s="14" t="s">
        <v>6</v>
      </c>
      <c r="DH99" s="14" t="s">
        <v>6</v>
      </c>
      <c r="DI99" s="7" t="s">
        <v>6</v>
      </c>
      <c r="DJ99" s="7" t="s">
        <v>6</v>
      </c>
      <c r="DK99" s="7" t="s">
        <v>6</v>
      </c>
      <c r="DL99" s="7" t="s">
        <v>6</v>
      </c>
      <c r="DM99" s="7" t="s">
        <v>6</v>
      </c>
      <c r="DN99" s="7" t="s">
        <v>6</v>
      </c>
      <c r="DO99" s="7" t="s">
        <v>6</v>
      </c>
      <c r="DP99" s="7" t="s">
        <v>6</v>
      </c>
      <c r="DQ99" s="7" t="s">
        <v>6</v>
      </c>
      <c r="DR99" s="7" t="s">
        <v>6</v>
      </c>
      <c r="DS99" s="7" t="s">
        <v>6</v>
      </c>
      <c r="DT99" s="7" t="s">
        <v>6</v>
      </c>
      <c r="DU99" s="7" t="s">
        <v>6</v>
      </c>
    </row>
    <row r="100" spans="1:125" s="9" customFormat="1" ht="12.75" x14ac:dyDescent="0.25">
      <c r="A100" s="7" t="s">
        <v>100</v>
      </c>
      <c r="B100" s="7" t="s">
        <v>506</v>
      </c>
      <c r="C100" s="7" t="s">
        <v>6</v>
      </c>
      <c r="D100" s="6">
        <v>39079</v>
      </c>
      <c r="E100" s="7" t="s">
        <v>464</v>
      </c>
      <c r="F100" s="18" t="s">
        <v>64</v>
      </c>
      <c r="G100" s="5" t="s">
        <v>505</v>
      </c>
      <c r="H100" s="7"/>
      <c r="I100" s="7"/>
      <c r="J100" s="7"/>
      <c r="K100" s="7"/>
      <c r="L100" s="7"/>
      <c r="M100" s="7"/>
      <c r="N100" s="7"/>
      <c r="O100" s="7"/>
      <c r="P100" s="7" t="str">
        <f t="shared" si="1"/>
        <v>Antes Nov 2015|Trindade|NA|2006/12/28|ND|N07387|"|Pterodroma arminjoniana|</v>
      </c>
      <c r="Q100" s="7" t="s">
        <v>6</v>
      </c>
      <c r="R100" s="7" t="s">
        <v>6</v>
      </c>
      <c r="S100" s="7" t="s">
        <v>6</v>
      </c>
      <c r="T100" s="7" t="s">
        <v>6</v>
      </c>
      <c r="U100" s="7" t="s">
        <v>6</v>
      </c>
      <c r="V100" s="7" t="s">
        <v>6</v>
      </c>
      <c r="W100" s="7" t="s">
        <v>6</v>
      </c>
      <c r="X100" s="7" t="s">
        <v>6</v>
      </c>
      <c r="Y100" s="7" t="s">
        <v>6</v>
      </c>
      <c r="Z100" s="7" t="s">
        <v>6</v>
      </c>
      <c r="AA100" s="7" t="s">
        <v>6</v>
      </c>
      <c r="AB100" s="7" t="s">
        <v>6</v>
      </c>
      <c r="AC100" s="7" t="s">
        <v>6</v>
      </c>
      <c r="AD100" s="7" t="s">
        <v>6</v>
      </c>
      <c r="AE100" s="7" t="s">
        <v>6</v>
      </c>
      <c r="AF100" s="7" t="s">
        <v>6</v>
      </c>
      <c r="AG100" s="7" t="s">
        <v>6</v>
      </c>
      <c r="AH100" s="7" t="s">
        <v>6</v>
      </c>
      <c r="AI100" s="7" t="s">
        <v>6</v>
      </c>
      <c r="AJ100" s="7" t="s">
        <v>6</v>
      </c>
      <c r="AK100" s="7" t="s">
        <v>6</v>
      </c>
      <c r="AL100" s="7" t="s">
        <v>6</v>
      </c>
      <c r="AM100" s="7" t="s">
        <v>6</v>
      </c>
      <c r="AN100" s="7" t="s">
        <v>6</v>
      </c>
      <c r="AO100" s="7" t="s">
        <v>6</v>
      </c>
      <c r="AP100" s="7" t="s">
        <v>6</v>
      </c>
      <c r="AQ100" s="7" t="s">
        <v>6</v>
      </c>
      <c r="AR100" s="7" t="s">
        <v>6</v>
      </c>
      <c r="AS100" s="7" t="s">
        <v>6</v>
      </c>
      <c r="AT100" s="7" t="s">
        <v>6</v>
      </c>
      <c r="AU100" s="7" t="s">
        <v>6</v>
      </c>
      <c r="AV100" s="7" t="s">
        <v>6</v>
      </c>
      <c r="AW100" s="7" t="s">
        <v>6</v>
      </c>
      <c r="AX100" s="7" t="s">
        <v>6</v>
      </c>
      <c r="AY100" s="7" t="s">
        <v>6</v>
      </c>
      <c r="AZ100" s="7" t="s">
        <v>6</v>
      </c>
      <c r="BA100" s="7" t="s">
        <v>6</v>
      </c>
      <c r="BB100" s="7" t="s">
        <v>6</v>
      </c>
      <c r="BC100" s="7" t="s">
        <v>6</v>
      </c>
      <c r="BD100" s="7" t="s">
        <v>6</v>
      </c>
      <c r="BE100" s="7" t="s">
        <v>6</v>
      </c>
      <c r="BF100" s="7" t="s">
        <v>6</v>
      </c>
      <c r="BG100" s="7" t="s">
        <v>6</v>
      </c>
      <c r="BH100" s="7" t="s">
        <v>6</v>
      </c>
      <c r="BI100" s="7" t="s">
        <v>6</v>
      </c>
      <c r="BJ100" s="7" t="s">
        <v>6</v>
      </c>
      <c r="BK100" s="7" t="s">
        <v>6</v>
      </c>
      <c r="BL100" s="7" t="s">
        <v>6</v>
      </c>
      <c r="BM100" s="7" t="s">
        <v>6</v>
      </c>
      <c r="BN100" s="7" t="s">
        <v>6</v>
      </c>
      <c r="BO100" s="7" t="s">
        <v>6</v>
      </c>
      <c r="BP100" s="7" t="s">
        <v>6</v>
      </c>
      <c r="BQ100" s="7" t="s">
        <v>6</v>
      </c>
      <c r="BR100" s="7" t="s">
        <v>6</v>
      </c>
      <c r="BS100" s="7" t="s">
        <v>6</v>
      </c>
      <c r="BT100" s="7" t="s">
        <v>6</v>
      </c>
      <c r="BU100" s="7" t="s">
        <v>6</v>
      </c>
      <c r="BV100" s="7" t="s">
        <v>6</v>
      </c>
      <c r="BW100" s="7" t="s">
        <v>6</v>
      </c>
      <c r="BX100" s="7" t="s">
        <v>6</v>
      </c>
      <c r="BY100" s="7" t="s">
        <v>6</v>
      </c>
      <c r="BZ100" s="7" t="s">
        <v>6</v>
      </c>
      <c r="CA100" s="7" t="s">
        <v>6</v>
      </c>
      <c r="CB100" s="7" t="s">
        <v>6</v>
      </c>
      <c r="CC100" s="7" t="s">
        <v>6</v>
      </c>
      <c r="CD100" s="7" t="s">
        <v>6</v>
      </c>
      <c r="CE100" s="7" t="s">
        <v>6</v>
      </c>
      <c r="CF100" s="7" t="s">
        <v>6</v>
      </c>
      <c r="CG100" s="7" t="s">
        <v>6</v>
      </c>
      <c r="CH100" s="7" t="s">
        <v>6</v>
      </c>
      <c r="CI100" s="7" t="s">
        <v>6</v>
      </c>
      <c r="CJ100" s="7" t="s">
        <v>6</v>
      </c>
      <c r="CK100" s="7" t="s">
        <v>6</v>
      </c>
      <c r="CL100" s="7" t="s">
        <v>6</v>
      </c>
      <c r="CM100" s="7" t="s">
        <v>6</v>
      </c>
      <c r="CN100" s="7" t="s">
        <v>6</v>
      </c>
      <c r="CO100" s="7" t="s">
        <v>6</v>
      </c>
      <c r="CP100" s="30" t="s">
        <v>6</v>
      </c>
      <c r="CQ100" s="30" t="s">
        <v>6</v>
      </c>
      <c r="CR100" s="30" t="s">
        <v>6</v>
      </c>
      <c r="CS100" s="30" t="s">
        <v>6</v>
      </c>
      <c r="CT100" s="30" t="s">
        <v>6</v>
      </c>
      <c r="CU100" s="30" t="s">
        <v>6</v>
      </c>
      <c r="CV100" s="30" t="s">
        <v>6</v>
      </c>
      <c r="CW100" s="17">
        <v>-17.39</v>
      </c>
      <c r="CX100" s="14">
        <v>12.36</v>
      </c>
      <c r="CY100" s="14" t="s">
        <v>6</v>
      </c>
      <c r="CZ100" s="14" t="s">
        <v>6</v>
      </c>
      <c r="DA100" s="14" t="s">
        <v>6</v>
      </c>
      <c r="DB100" s="14" t="s">
        <v>6</v>
      </c>
      <c r="DC100" s="14" t="s">
        <v>6</v>
      </c>
      <c r="DD100" s="14" t="s">
        <v>6</v>
      </c>
      <c r="DE100" s="14" t="s">
        <v>6</v>
      </c>
      <c r="DF100" s="14" t="s">
        <v>6</v>
      </c>
      <c r="DG100" s="14" t="s">
        <v>6</v>
      </c>
      <c r="DH100" s="14" t="s">
        <v>6</v>
      </c>
      <c r="DI100" s="7" t="s">
        <v>6</v>
      </c>
      <c r="DJ100" s="7" t="s">
        <v>6</v>
      </c>
      <c r="DK100" s="7" t="s">
        <v>6</v>
      </c>
      <c r="DL100" s="7" t="s">
        <v>6</v>
      </c>
      <c r="DM100" s="7" t="s">
        <v>6</v>
      </c>
      <c r="DN100" s="7" t="s">
        <v>6</v>
      </c>
      <c r="DO100" s="7" t="s">
        <v>6</v>
      </c>
      <c r="DP100" s="7" t="s">
        <v>6</v>
      </c>
      <c r="DQ100" s="7" t="s">
        <v>6</v>
      </c>
      <c r="DR100" s="7" t="s">
        <v>6</v>
      </c>
      <c r="DS100" s="7" t="s">
        <v>6</v>
      </c>
      <c r="DT100" s="7" t="s">
        <v>6</v>
      </c>
      <c r="DU100" s="7" t="s">
        <v>6</v>
      </c>
    </row>
    <row r="101" spans="1:125" s="9" customFormat="1" ht="12.75" x14ac:dyDescent="0.25">
      <c r="A101" s="7" t="s">
        <v>100</v>
      </c>
      <c r="B101" s="7" t="s">
        <v>506</v>
      </c>
      <c r="C101" s="7" t="s">
        <v>6</v>
      </c>
      <c r="D101" s="6">
        <v>39086</v>
      </c>
      <c r="E101" s="7" t="s">
        <v>464</v>
      </c>
      <c r="F101" s="18" t="s">
        <v>60</v>
      </c>
      <c r="G101" s="5" t="s">
        <v>505</v>
      </c>
      <c r="H101" s="7"/>
      <c r="I101" s="7"/>
      <c r="J101" s="7"/>
      <c r="K101" s="7"/>
      <c r="L101" s="7"/>
      <c r="M101" s="7"/>
      <c r="N101" s="7"/>
      <c r="O101" s="7"/>
      <c r="P101" s="7" t="str">
        <f t="shared" si="1"/>
        <v>Antes Nov 2015|Trindade|NA|2007/01/04|ND|N00718|"|Pterodroma arminjoniana|</v>
      </c>
      <c r="Q101" s="7" t="s">
        <v>6</v>
      </c>
      <c r="R101" s="7" t="s">
        <v>6</v>
      </c>
      <c r="S101" s="7" t="s">
        <v>6</v>
      </c>
      <c r="T101" s="7" t="s">
        <v>6</v>
      </c>
      <c r="U101" s="7" t="s">
        <v>6</v>
      </c>
      <c r="V101" s="7" t="s">
        <v>6</v>
      </c>
      <c r="W101" s="7" t="s">
        <v>6</v>
      </c>
      <c r="X101" s="7" t="s">
        <v>6</v>
      </c>
      <c r="Y101" s="7" t="s">
        <v>6</v>
      </c>
      <c r="Z101" s="7" t="s">
        <v>6</v>
      </c>
      <c r="AA101" s="7" t="s">
        <v>6</v>
      </c>
      <c r="AB101" s="7" t="s">
        <v>6</v>
      </c>
      <c r="AC101" s="7" t="s">
        <v>6</v>
      </c>
      <c r="AD101" s="7" t="s">
        <v>6</v>
      </c>
      <c r="AE101" s="7" t="s">
        <v>6</v>
      </c>
      <c r="AF101" s="7" t="s">
        <v>6</v>
      </c>
      <c r="AG101" s="7" t="s">
        <v>6</v>
      </c>
      <c r="AH101" s="7" t="s">
        <v>6</v>
      </c>
      <c r="AI101" s="7" t="s">
        <v>6</v>
      </c>
      <c r="AJ101" s="7" t="s">
        <v>6</v>
      </c>
      <c r="AK101" s="7" t="s">
        <v>6</v>
      </c>
      <c r="AL101" s="7" t="s">
        <v>6</v>
      </c>
      <c r="AM101" s="7" t="s">
        <v>6</v>
      </c>
      <c r="AN101" s="7" t="s">
        <v>6</v>
      </c>
      <c r="AO101" s="7" t="s">
        <v>6</v>
      </c>
      <c r="AP101" s="7" t="s">
        <v>6</v>
      </c>
      <c r="AQ101" s="7" t="s">
        <v>6</v>
      </c>
      <c r="AR101" s="7" t="s">
        <v>6</v>
      </c>
      <c r="AS101" s="7" t="s">
        <v>6</v>
      </c>
      <c r="AT101" s="7" t="s">
        <v>6</v>
      </c>
      <c r="AU101" s="7" t="s">
        <v>6</v>
      </c>
      <c r="AV101" s="7" t="s">
        <v>6</v>
      </c>
      <c r="AW101" s="7" t="s">
        <v>6</v>
      </c>
      <c r="AX101" s="7" t="s">
        <v>6</v>
      </c>
      <c r="AY101" s="7" t="s">
        <v>6</v>
      </c>
      <c r="AZ101" s="7" t="s">
        <v>6</v>
      </c>
      <c r="BA101" s="7" t="s">
        <v>6</v>
      </c>
      <c r="BB101" s="7" t="s">
        <v>6</v>
      </c>
      <c r="BC101" s="7" t="s">
        <v>6</v>
      </c>
      <c r="BD101" s="7" t="s">
        <v>6</v>
      </c>
      <c r="BE101" s="7" t="s">
        <v>6</v>
      </c>
      <c r="BF101" s="7" t="s">
        <v>6</v>
      </c>
      <c r="BG101" s="7" t="s">
        <v>6</v>
      </c>
      <c r="BH101" s="7" t="s">
        <v>6</v>
      </c>
      <c r="BI101" s="7" t="s">
        <v>6</v>
      </c>
      <c r="BJ101" s="7" t="s">
        <v>6</v>
      </c>
      <c r="BK101" s="7" t="s">
        <v>6</v>
      </c>
      <c r="BL101" s="7" t="s">
        <v>6</v>
      </c>
      <c r="BM101" s="7" t="s">
        <v>6</v>
      </c>
      <c r="BN101" s="7" t="s">
        <v>6</v>
      </c>
      <c r="BO101" s="7" t="s">
        <v>6</v>
      </c>
      <c r="BP101" s="7" t="s">
        <v>6</v>
      </c>
      <c r="BQ101" s="7" t="s">
        <v>6</v>
      </c>
      <c r="BR101" s="7" t="s">
        <v>6</v>
      </c>
      <c r="BS101" s="7" t="s">
        <v>6</v>
      </c>
      <c r="BT101" s="7" t="s">
        <v>6</v>
      </c>
      <c r="BU101" s="7" t="s">
        <v>6</v>
      </c>
      <c r="BV101" s="7" t="s">
        <v>6</v>
      </c>
      <c r="BW101" s="7" t="s">
        <v>6</v>
      </c>
      <c r="BX101" s="7" t="s">
        <v>6</v>
      </c>
      <c r="BY101" s="7" t="s">
        <v>6</v>
      </c>
      <c r="BZ101" s="7" t="s">
        <v>6</v>
      </c>
      <c r="CA101" s="7" t="s">
        <v>6</v>
      </c>
      <c r="CB101" s="7" t="s">
        <v>6</v>
      </c>
      <c r="CC101" s="7" t="s">
        <v>6</v>
      </c>
      <c r="CD101" s="7" t="s">
        <v>6</v>
      </c>
      <c r="CE101" s="7" t="s">
        <v>6</v>
      </c>
      <c r="CF101" s="7" t="s">
        <v>6</v>
      </c>
      <c r="CG101" s="7" t="s">
        <v>6</v>
      </c>
      <c r="CH101" s="7" t="s">
        <v>6</v>
      </c>
      <c r="CI101" s="7" t="s">
        <v>6</v>
      </c>
      <c r="CJ101" s="7" t="s">
        <v>6</v>
      </c>
      <c r="CK101" s="7" t="s">
        <v>6</v>
      </c>
      <c r="CL101" s="7" t="s">
        <v>6</v>
      </c>
      <c r="CM101" s="7" t="s">
        <v>6</v>
      </c>
      <c r="CN101" s="7" t="s">
        <v>6</v>
      </c>
      <c r="CO101" s="7" t="s">
        <v>6</v>
      </c>
      <c r="CP101" s="30" t="s">
        <v>6</v>
      </c>
      <c r="CQ101" s="30" t="s">
        <v>6</v>
      </c>
      <c r="CR101" s="30" t="s">
        <v>6</v>
      </c>
      <c r="CS101" s="30" t="s">
        <v>6</v>
      </c>
      <c r="CT101" s="30" t="s">
        <v>6</v>
      </c>
      <c r="CU101" s="30" t="s">
        <v>6</v>
      </c>
      <c r="CV101" s="30" t="s">
        <v>6</v>
      </c>
      <c r="CW101" s="17">
        <v>-17.36</v>
      </c>
      <c r="CX101" s="14">
        <v>11.57</v>
      </c>
      <c r="CY101" s="14" t="s">
        <v>6</v>
      </c>
      <c r="CZ101" s="14" t="s">
        <v>6</v>
      </c>
      <c r="DA101" s="14" t="s">
        <v>6</v>
      </c>
      <c r="DB101" s="14" t="s">
        <v>6</v>
      </c>
      <c r="DC101" s="14" t="s">
        <v>6</v>
      </c>
      <c r="DD101" s="14" t="s">
        <v>6</v>
      </c>
      <c r="DE101" s="14" t="s">
        <v>6</v>
      </c>
      <c r="DF101" s="14" t="s">
        <v>6</v>
      </c>
      <c r="DG101" s="14" t="s">
        <v>6</v>
      </c>
      <c r="DH101" s="14" t="s">
        <v>6</v>
      </c>
      <c r="DI101" s="7" t="s">
        <v>6</v>
      </c>
      <c r="DJ101" s="7" t="s">
        <v>6</v>
      </c>
      <c r="DK101" s="7" t="s">
        <v>6</v>
      </c>
      <c r="DL101" s="7" t="s">
        <v>6</v>
      </c>
      <c r="DM101" s="7" t="s">
        <v>6</v>
      </c>
      <c r="DN101" s="7" t="s">
        <v>6</v>
      </c>
      <c r="DO101" s="7" t="s">
        <v>6</v>
      </c>
      <c r="DP101" s="7" t="s">
        <v>6</v>
      </c>
      <c r="DQ101" s="7" t="s">
        <v>6</v>
      </c>
      <c r="DR101" s="7" t="s">
        <v>6</v>
      </c>
      <c r="DS101" s="7" t="s">
        <v>6</v>
      </c>
      <c r="DT101" s="7" t="s">
        <v>6</v>
      </c>
      <c r="DU101" s="7" t="s">
        <v>6</v>
      </c>
    </row>
    <row r="102" spans="1:125" s="9" customFormat="1" ht="12.75" x14ac:dyDescent="0.25">
      <c r="A102" s="7" t="s">
        <v>100</v>
      </c>
      <c r="B102" s="7" t="s">
        <v>506</v>
      </c>
      <c r="C102" s="7" t="s">
        <v>6</v>
      </c>
      <c r="D102" s="6">
        <v>39091</v>
      </c>
      <c r="E102" s="7" t="s">
        <v>464</v>
      </c>
      <c r="F102" s="18" t="s">
        <v>61</v>
      </c>
      <c r="G102" s="5" t="s">
        <v>505</v>
      </c>
      <c r="H102" s="7"/>
      <c r="I102" s="7"/>
      <c r="J102" s="7"/>
      <c r="K102" s="7"/>
      <c r="L102" s="7"/>
      <c r="M102" s="7"/>
      <c r="N102" s="7"/>
      <c r="O102" s="7"/>
      <c r="P102" s="7" t="str">
        <f t="shared" si="1"/>
        <v>Antes Nov 2015|Trindade|NA|2007/01/09|ND|N00735|"|Pterodroma arminjoniana|</v>
      </c>
      <c r="Q102" s="7" t="s">
        <v>6</v>
      </c>
      <c r="R102" s="7" t="s">
        <v>6</v>
      </c>
      <c r="S102" s="7" t="s">
        <v>6</v>
      </c>
      <c r="T102" s="7" t="s">
        <v>6</v>
      </c>
      <c r="U102" s="7" t="s">
        <v>6</v>
      </c>
      <c r="V102" s="7" t="s">
        <v>6</v>
      </c>
      <c r="W102" s="7" t="s">
        <v>6</v>
      </c>
      <c r="X102" s="7" t="s">
        <v>6</v>
      </c>
      <c r="Y102" s="7" t="s">
        <v>6</v>
      </c>
      <c r="Z102" s="7" t="s">
        <v>6</v>
      </c>
      <c r="AA102" s="7" t="s">
        <v>6</v>
      </c>
      <c r="AB102" s="7" t="s">
        <v>6</v>
      </c>
      <c r="AC102" s="7" t="s">
        <v>6</v>
      </c>
      <c r="AD102" s="7" t="s">
        <v>6</v>
      </c>
      <c r="AE102" s="7" t="s">
        <v>6</v>
      </c>
      <c r="AF102" s="7" t="s">
        <v>6</v>
      </c>
      <c r="AG102" s="7" t="s">
        <v>6</v>
      </c>
      <c r="AH102" s="7" t="s">
        <v>6</v>
      </c>
      <c r="AI102" s="7" t="s">
        <v>6</v>
      </c>
      <c r="AJ102" s="7" t="s">
        <v>6</v>
      </c>
      <c r="AK102" s="7" t="s">
        <v>6</v>
      </c>
      <c r="AL102" s="7" t="s">
        <v>6</v>
      </c>
      <c r="AM102" s="7" t="s">
        <v>6</v>
      </c>
      <c r="AN102" s="7" t="s">
        <v>6</v>
      </c>
      <c r="AO102" s="7" t="s">
        <v>6</v>
      </c>
      <c r="AP102" s="7" t="s">
        <v>6</v>
      </c>
      <c r="AQ102" s="7" t="s">
        <v>6</v>
      </c>
      <c r="AR102" s="7" t="s">
        <v>6</v>
      </c>
      <c r="AS102" s="7" t="s">
        <v>6</v>
      </c>
      <c r="AT102" s="7" t="s">
        <v>6</v>
      </c>
      <c r="AU102" s="7" t="s">
        <v>6</v>
      </c>
      <c r="AV102" s="7" t="s">
        <v>6</v>
      </c>
      <c r="AW102" s="7" t="s">
        <v>6</v>
      </c>
      <c r="AX102" s="7" t="s">
        <v>6</v>
      </c>
      <c r="AY102" s="7" t="s">
        <v>6</v>
      </c>
      <c r="AZ102" s="7" t="s">
        <v>6</v>
      </c>
      <c r="BA102" s="7" t="s">
        <v>6</v>
      </c>
      <c r="BB102" s="7" t="s">
        <v>6</v>
      </c>
      <c r="BC102" s="7" t="s">
        <v>6</v>
      </c>
      <c r="BD102" s="7" t="s">
        <v>6</v>
      </c>
      <c r="BE102" s="7" t="s">
        <v>6</v>
      </c>
      <c r="BF102" s="7" t="s">
        <v>6</v>
      </c>
      <c r="BG102" s="7" t="s">
        <v>6</v>
      </c>
      <c r="BH102" s="7" t="s">
        <v>6</v>
      </c>
      <c r="BI102" s="7" t="s">
        <v>6</v>
      </c>
      <c r="BJ102" s="7" t="s">
        <v>6</v>
      </c>
      <c r="BK102" s="7" t="s">
        <v>6</v>
      </c>
      <c r="BL102" s="7" t="s">
        <v>6</v>
      </c>
      <c r="BM102" s="7" t="s">
        <v>6</v>
      </c>
      <c r="BN102" s="7" t="s">
        <v>6</v>
      </c>
      <c r="BO102" s="7" t="s">
        <v>6</v>
      </c>
      <c r="BP102" s="7" t="s">
        <v>6</v>
      </c>
      <c r="BQ102" s="7" t="s">
        <v>6</v>
      </c>
      <c r="BR102" s="7" t="s">
        <v>6</v>
      </c>
      <c r="BS102" s="7" t="s">
        <v>6</v>
      </c>
      <c r="BT102" s="7" t="s">
        <v>6</v>
      </c>
      <c r="BU102" s="7" t="s">
        <v>6</v>
      </c>
      <c r="BV102" s="7" t="s">
        <v>6</v>
      </c>
      <c r="BW102" s="7" t="s">
        <v>6</v>
      </c>
      <c r="BX102" s="7" t="s">
        <v>6</v>
      </c>
      <c r="BY102" s="7" t="s">
        <v>6</v>
      </c>
      <c r="BZ102" s="7" t="s">
        <v>6</v>
      </c>
      <c r="CA102" s="7" t="s">
        <v>6</v>
      </c>
      <c r="CB102" s="7" t="s">
        <v>6</v>
      </c>
      <c r="CC102" s="7" t="s">
        <v>6</v>
      </c>
      <c r="CD102" s="7" t="s">
        <v>6</v>
      </c>
      <c r="CE102" s="7" t="s">
        <v>6</v>
      </c>
      <c r="CF102" s="7" t="s">
        <v>6</v>
      </c>
      <c r="CG102" s="7" t="s">
        <v>6</v>
      </c>
      <c r="CH102" s="7" t="s">
        <v>6</v>
      </c>
      <c r="CI102" s="7" t="s">
        <v>6</v>
      </c>
      <c r="CJ102" s="7" t="s">
        <v>6</v>
      </c>
      <c r="CK102" s="7" t="s">
        <v>6</v>
      </c>
      <c r="CL102" s="7" t="s">
        <v>6</v>
      </c>
      <c r="CM102" s="7" t="s">
        <v>6</v>
      </c>
      <c r="CN102" s="7" t="s">
        <v>6</v>
      </c>
      <c r="CO102" s="7" t="s">
        <v>6</v>
      </c>
      <c r="CP102" s="30" t="s">
        <v>6</v>
      </c>
      <c r="CQ102" s="30" t="s">
        <v>6</v>
      </c>
      <c r="CR102" s="30" t="s">
        <v>6</v>
      </c>
      <c r="CS102" s="30" t="s">
        <v>6</v>
      </c>
      <c r="CT102" s="30" t="s">
        <v>6</v>
      </c>
      <c r="CU102" s="30" t="s">
        <v>6</v>
      </c>
      <c r="CV102" s="30" t="s">
        <v>6</v>
      </c>
      <c r="CW102" s="17">
        <v>-17.05</v>
      </c>
      <c r="CX102" s="14">
        <v>10.119999999999999</v>
      </c>
      <c r="CY102" s="14" t="s">
        <v>6</v>
      </c>
      <c r="CZ102" s="14" t="s">
        <v>6</v>
      </c>
      <c r="DA102" s="14" t="s">
        <v>6</v>
      </c>
      <c r="DB102" s="14" t="s">
        <v>6</v>
      </c>
      <c r="DC102" s="14" t="s">
        <v>6</v>
      </c>
      <c r="DD102" s="14" t="s">
        <v>6</v>
      </c>
      <c r="DE102" s="14" t="s">
        <v>6</v>
      </c>
      <c r="DF102" s="14" t="s">
        <v>6</v>
      </c>
      <c r="DG102" s="14" t="s">
        <v>6</v>
      </c>
      <c r="DH102" s="14" t="s">
        <v>6</v>
      </c>
      <c r="DI102" s="7" t="s">
        <v>6</v>
      </c>
      <c r="DJ102" s="7" t="s">
        <v>6</v>
      </c>
      <c r="DK102" s="7" t="s">
        <v>6</v>
      </c>
      <c r="DL102" s="7" t="s">
        <v>6</v>
      </c>
      <c r="DM102" s="7" t="s">
        <v>6</v>
      </c>
      <c r="DN102" s="7" t="s">
        <v>6</v>
      </c>
      <c r="DO102" s="7" t="s">
        <v>6</v>
      </c>
      <c r="DP102" s="7" t="s">
        <v>6</v>
      </c>
      <c r="DQ102" s="7" t="s">
        <v>6</v>
      </c>
      <c r="DR102" s="7" t="s">
        <v>6</v>
      </c>
      <c r="DS102" s="7" t="s">
        <v>6</v>
      </c>
      <c r="DT102" s="7" t="s">
        <v>6</v>
      </c>
      <c r="DU102" s="7" t="s">
        <v>6</v>
      </c>
    </row>
    <row r="103" spans="1:125" s="9" customFormat="1" ht="12.75" x14ac:dyDescent="0.25">
      <c r="A103" s="7" t="s">
        <v>100</v>
      </c>
      <c r="B103" s="7" t="s">
        <v>506</v>
      </c>
      <c r="C103" s="7" t="s">
        <v>6</v>
      </c>
      <c r="D103" s="6">
        <v>39099</v>
      </c>
      <c r="E103" s="7" t="s">
        <v>464</v>
      </c>
      <c r="F103" s="18" t="s">
        <v>140</v>
      </c>
      <c r="G103" s="5" t="s">
        <v>505</v>
      </c>
      <c r="H103" s="7"/>
      <c r="I103" s="7"/>
      <c r="J103" s="7"/>
      <c r="K103" s="7"/>
      <c r="L103" s="7"/>
      <c r="M103" s="7"/>
      <c r="N103" s="7"/>
      <c r="O103" s="7"/>
      <c r="P103" s="7" t="str">
        <f t="shared" si="1"/>
        <v>Antes Nov 2015|Trindade|NA|2007/01/17|ND|N00773|"|Pterodroma arminjoniana|</v>
      </c>
      <c r="Q103" s="7" t="s">
        <v>6</v>
      </c>
      <c r="R103" s="7" t="s">
        <v>6</v>
      </c>
      <c r="S103" s="7" t="s">
        <v>6</v>
      </c>
      <c r="T103" s="7" t="s">
        <v>6</v>
      </c>
      <c r="U103" s="7" t="s">
        <v>6</v>
      </c>
      <c r="V103" s="7" t="s">
        <v>6</v>
      </c>
      <c r="W103" s="7" t="s">
        <v>6</v>
      </c>
      <c r="X103" s="7" t="s">
        <v>6</v>
      </c>
      <c r="Y103" s="7" t="s">
        <v>6</v>
      </c>
      <c r="Z103" s="7" t="s">
        <v>6</v>
      </c>
      <c r="AA103" s="7" t="s">
        <v>6</v>
      </c>
      <c r="AB103" s="7" t="s">
        <v>6</v>
      </c>
      <c r="AC103" s="7" t="s">
        <v>6</v>
      </c>
      <c r="AD103" s="7" t="s">
        <v>6</v>
      </c>
      <c r="AE103" s="7" t="s">
        <v>6</v>
      </c>
      <c r="AF103" s="7" t="s">
        <v>6</v>
      </c>
      <c r="AG103" s="7" t="s">
        <v>6</v>
      </c>
      <c r="AH103" s="7" t="s">
        <v>6</v>
      </c>
      <c r="AI103" s="7" t="s">
        <v>6</v>
      </c>
      <c r="AJ103" s="7" t="s">
        <v>6</v>
      </c>
      <c r="AK103" s="7" t="s">
        <v>6</v>
      </c>
      <c r="AL103" s="7" t="s">
        <v>6</v>
      </c>
      <c r="AM103" s="7" t="s">
        <v>6</v>
      </c>
      <c r="AN103" s="7" t="s">
        <v>6</v>
      </c>
      <c r="AO103" s="7" t="s">
        <v>6</v>
      </c>
      <c r="AP103" s="7" t="s">
        <v>6</v>
      </c>
      <c r="AQ103" s="7" t="s">
        <v>6</v>
      </c>
      <c r="AR103" s="7" t="s">
        <v>6</v>
      </c>
      <c r="AS103" s="7" t="s">
        <v>6</v>
      </c>
      <c r="AT103" s="7" t="s">
        <v>6</v>
      </c>
      <c r="AU103" s="7" t="s">
        <v>6</v>
      </c>
      <c r="AV103" s="7" t="s">
        <v>6</v>
      </c>
      <c r="AW103" s="7" t="s">
        <v>6</v>
      </c>
      <c r="AX103" s="7" t="s">
        <v>6</v>
      </c>
      <c r="AY103" s="7" t="s">
        <v>6</v>
      </c>
      <c r="AZ103" s="7" t="s">
        <v>6</v>
      </c>
      <c r="BA103" s="7" t="s">
        <v>6</v>
      </c>
      <c r="BB103" s="7" t="s">
        <v>6</v>
      </c>
      <c r="BC103" s="7" t="s">
        <v>6</v>
      </c>
      <c r="BD103" s="7" t="s">
        <v>6</v>
      </c>
      <c r="BE103" s="7" t="s">
        <v>6</v>
      </c>
      <c r="BF103" s="7" t="s">
        <v>6</v>
      </c>
      <c r="BG103" s="7" t="s">
        <v>6</v>
      </c>
      <c r="BH103" s="7" t="s">
        <v>6</v>
      </c>
      <c r="BI103" s="7" t="s">
        <v>6</v>
      </c>
      <c r="BJ103" s="7" t="s">
        <v>6</v>
      </c>
      <c r="BK103" s="7" t="s">
        <v>6</v>
      </c>
      <c r="BL103" s="7" t="s">
        <v>6</v>
      </c>
      <c r="BM103" s="7" t="s">
        <v>6</v>
      </c>
      <c r="BN103" s="7" t="s">
        <v>6</v>
      </c>
      <c r="BO103" s="7" t="s">
        <v>6</v>
      </c>
      <c r="BP103" s="7" t="s">
        <v>6</v>
      </c>
      <c r="BQ103" s="7" t="s">
        <v>6</v>
      </c>
      <c r="BR103" s="7" t="s">
        <v>6</v>
      </c>
      <c r="BS103" s="7" t="s">
        <v>6</v>
      </c>
      <c r="BT103" s="7" t="s">
        <v>6</v>
      </c>
      <c r="BU103" s="7" t="s">
        <v>6</v>
      </c>
      <c r="BV103" s="7" t="s">
        <v>6</v>
      </c>
      <c r="BW103" s="7" t="s">
        <v>6</v>
      </c>
      <c r="BX103" s="7" t="s">
        <v>6</v>
      </c>
      <c r="BY103" s="7" t="s">
        <v>6</v>
      </c>
      <c r="BZ103" s="7" t="s">
        <v>6</v>
      </c>
      <c r="CA103" s="7" t="s">
        <v>6</v>
      </c>
      <c r="CB103" s="7" t="s">
        <v>6</v>
      </c>
      <c r="CC103" s="7" t="s">
        <v>6</v>
      </c>
      <c r="CD103" s="7" t="s">
        <v>6</v>
      </c>
      <c r="CE103" s="7" t="s">
        <v>6</v>
      </c>
      <c r="CF103" s="7" t="s">
        <v>6</v>
      </c>
      <c r="CG103" s="7" t="s">
        <v>6</v>
      </c>
      <c r="CH103" s="7" t="s">
        <v>6</v>
      </c>
      <c r="CI103" s="7" t="s">
        <v>6</v>
      </c>
      <c r="CJ103" s="7" t="s">
        <v>6</v>
      </c>
      <c r="CK103" s="7" t="s">
        <v>6</v>
      </c>
      <c r="CL103" s="7" t="s">
        <v>6</v>
      </c>
      <c r="CM103" s="7" t="s">
        <v>6</v>
      </c>
      <c r="CN103" s="7" t="s">
        <v>6</v>
      </c>
      <c r="CO103" s="7" t="s">
        <v>6</v>
      </c>
      <c r="CP103" s="30" t="s">
        <v>6</v>
      </c>
      <c r="CQ103" s="30" t="s">
        <v>6</v>
      </c>
      <c r="CR103" s="30" t="s">
        <v>6</v>
      </c>
      <c r="CS103" s="30" t="s">
        <v>6</v>
      </c>
      <c r="CT103" s="30" t="s">
        <v>6</v>
      </c>
      <c r="CU103" s="30" t="s">
        <v>6</v>
      </c>
      <c r="CV103" s="30" t="s">
        <v>6</v>
      </c>
      <c r="CW103" s="17">
        <v>-17.03</v>
      </c>
      <c r="CX103" s="14">
        <v>12.24</v>
      </c>
      <c r="CY103" s="14" t="s">
        <v>6</v>
      </c>
      <c r="CZ103" s="14" t="s">
        <v>6</v>
      </c>
      <c r="DA103" s="14" t="s">
        <v>6</v>
      </c>
      <c r="DB103" s="14" t="s">
        <v>6</v>
      </c>
      <c r="DC103" s="14" t="s">
        <v>6</v>
      </c>
      <c r="DD103" s="14" t="s">
        <v>6</v>
      </c>
      <c r="DE103" s="14" t="s">
        <v>6</v>
      </c>
      <c r="DF103" s="14" t="s">
        <v>6</v>
      </c>
      <c r="DG103" s="14" t="s">
        <v>6</v>
      </c>
      <c r="DH103" s="14" t="s">
        <v>6</v>
      </c>
      <c r="DI103" s="7" t="s">
        <v>6</v>
      </c>
      <c r="DJ103" s="7" t="s">
        <v>6</v>
      </c>
      <c r="DK103" s="7" t="s">
        <v>6</v>
      </c>
      <c r="DL103" s="7" t="s">
        <v>6</v>
      </c>
      <c r="DM103" s="7" t="s">
        <v>6</v>
      </c>
      <c r="DN103" s="7" t="s">
        <v>6</v>
      </c>
      <c r="DO103" s="7" t="s">
        <v>6</v>
      </c>
      <c r="DP103" s="7" t="s">
        <v>6</v>
      </c>
      <c r="DQ103" s="7" t="s">
        <v>6</v>
      </c>
      <c r="DR103" s="7" t="s">
        <v>6</v>
      </c>
      <c r="DS103" s="7" t="s">
        <v>6</v>
      </c>
      <c r="DT103" s="7" t="s">
        <v>6</v>
      </c>
      <c r="DU103" s="7" t="s">
        <v>6</v>
      </c>
    </row>
    <row r="104" spans="1:125" s="9" customFormat="1" ht="12.75" x14ac:dyDescent="0.25">
      <c r="A104" s="7" t="s">
        <v>100</v>
      </c>
      <c r="B104" s="7" t="s">
        <v>506</v>
      </c>
      <c r="C104" s="7" t="s">
        <v>6</v>
      </c>
      <c r="D104" s="6">
        <v>39079</v>
      </c>
      <c r="E104" s="7" t="s">
        <v>464</v>
      </c>
      <c r="F104" s="18" t="s">
        <v>66</v>
      </c>
      <c r="G104" s="5" t="s">
        <v>505</v>
      </c>
      <c r="H104" s="7"/>
      <c r="I104" s="7"/>
      <c r="J104" s="7"/>
      <c r="K104" s="7"/>
      <c r="L104" s="7"/>
      <c r="M104" s="7"/>
      <c r="N104" s="7"/>
      <c r="O104" s="7"/>
      <c r="P104" s="7" t="str">
        <f t="shared" si="1"/>
        <v>Antes Nov 2015|Trindade|NA|2006/12/28|ND|N07390|"|Pterodroma arminjoniana|</v>
      </c>
      <c r="Q104" s="7" t="s">
        <v>6</v>
      </c>
      <c r="R104" s="7" t="s">
        <v>6</v>
      </c>
      <c r="S104" s="7" t="s">
        <v>6</v>
      </c>
      <c r="T104" s="7" t="s">
        <v>6</v>
      </c>
      <c r="U104" s="7" t="s">
        <v>6</v>
      </c>
      <c r="V104" s="7" t="s">
        <v>6</v>
      </c>
      <c r="W104" s="7" t="s">
        <v>6</v>
      </c>
      <c r="X104" s="7" t="s">
        <v>6</v>
      </c>
      <c r="Y104" s="7" t="s">
        <v>6</v>
      </c>
      <c r="Z104" s="7" t="s">
        <v>6</v>
      </c>
      <c r="AA104" s="7" t="s">
        <v>6</v>
      </c>
      <c r="AB104" s="7" t="s">
        <v>6</v>
      </c>
      <c r="AC104" s="7" t="s">
        <v>6</v>
      </c>
      <c r="AD104" s="7" t="s">
        <v>6</v>
      </c>
      <c r="AE104" s="7" t="s">
        <v>6</v>
      </c>
      <c r="AF104" s="7" t="s">
        <v>6</v>
      </c>
      <c r="AG104" s="7" t="s">
        <v>6</v>
      </c>
      <c r="AH104" s="7" t="s">
        <v>6</v>
      </c>
      <c r="AI104" s="7" t="s">
        <v>6</v>
      </c>
      <c r="AJ104" s="7" t="s">
        <v>6</v>
      </c>
      <c r="AK104" s="7" t="s">
        <v>6</v>
      </c>
      <c r="AL104" s="7" t="s">
        <v>6</v>
      </c>
      <c r="AM104" s="7" t="s">
        <v>6</v>
      </c>
      <c r="AN104" s="7" t="s">
        <v>6</v>
      </c>
      <c r="AO104" s="7" t="s">
        <v>6</v>
      </c>
      <c r="AP104" s="7" t="s">
        <v>6</v>
      </c>
      <c r="AQ104" s="7" t="s">
        <v>6</v>
      </c>
      <c r="AR104" s="7" t="s">
        <v>6</v>
      </c>
      <c r="AS104" s="7" t="s">
        <v>6</v>
      </c>
      <c r="AT104" s="7" t="s">
        <v>6</v>
      </c>
      <c r="AU104" s="7" t="s">
        <v>6</v>
      </c>
      <c r="AV104" s="7" t="s">
        <v>6</v>
      </c>
      <c r="AW104" s="7" t="s">
        <v>6</v>
      </c>
      <c r="AX104" s="7" t="s">
        <v>6</v>
      </c>
      <c r="AY104" s="7" t="s">
        <v>6</v>
      </c>
      <c r="AZ104" s="7" t="s">
        <v>6</v>
      </c>
      <c r="BA104" s="7" t="s">
        <v>6</v>
      </c>
      <c r="BB104" s="7" t="s">
        <v>6</v>
      </c>
      <c r="BC104" s="7" t="s">
        <v>6</v>
      </c>
      <c r="BD104" s="7" t="s">
        <v>6</v>
      </c>
      <c r="BE104" s="7" t="s">
        <v>6</v>
      </c>
      <c r="BF104" s="7" t="s">
        <v>6</v>
      </c>
      <c r="BG104" s="7" t="s">
        <v>6</v>
      </c>
      <c r="BH104" s="7" t="s">
        <v>6</v>
      </c>
      <c r="BI104" s="7" t="s">
        <v>6</v>
      </c>
      <c r="BJ104" s="7" t="s">
        <v>6</v>
      </c>
      <c r="BK104" s="7" t="s">
        <v>6</v>
      </c>
      <c r="BL104" s="7" t="s">
        <v>6</v>
      </c>
      <c r="BM104" s="7" t="s">
        <v>6</v>
      </c>
      <c r="BN104" s="7" t="s">
        <v>6</v>
      </c>
      <c r="BO104" s="7" t="s">
        <v>6</v>
      </c>
      <c r="BP104" s="7" t="s">
        <v>6</v>
      </c>
      <c r="BQ104" s="7" t="s">
        <v>6</v>
      </c>
      <c r="BR104" s="7" t="s">
        <v>6</v>
      </c>
      <c r="BS104" s="7" t="s">
        <v>6</v>
      </c>
      <c r="BT104" s="7" t="s">
        <v>6</v>
      </c>
      <c r="BU104" s="7" t="s">
        <v>6</v>
      </c>
      <c r="BV104" s="7" t="s">
        <v>6</v>
      </c>
      <c r="BW104" s="7" t="s">
        <v>6</v>
      </c>
      <c r="BX104" s="7" t="s">
        <v>6</v>
      </c>
      <c r="BY104" s="7" t="s">
        <v>6</v>
      </c>
      <c r="BZ104" s="7" t="s">
        <v>6</v>
      </c>
      <c r="CA104" s="7" t="s">
        <v>6</v>
      </c>
      <c r="CB104" s="7" t="s">
        <v>6</v>
      </c>
      <c r="CC104" s="7" t="s">
        <v>6</v>
      </c>
      <c r="CD104" s="7" t="s">
        <v>6</v>
      </c>
      <c r="CE104" s="7" t="s">
        <v>6</v>
      </c>
      <c r="CF104" s="7" t="s">
        <v>6</v>
      </c>
      <c r="CG104" s="7" t="s">
        <v>6</v>
      </c>
      <c r="CH104" s="7" t="s">
        <v>6</v>
      </c>
      <c r="CI104" s="7" t="s">
        <v>6</v>
      </c>
      <c r="CJ104" s="7" t="s">
        <v>6</v>
      </c>
      <c r="CK104" s="7" t="s">
        <v>6</v>
      </c>
      <c r="CL104" s="7" t="s">
        <v>6</v>
      </c>
      <c r="CM104" s="7" t="s">
        <v>6</v>
      </c>
      <c r="CN104" s="7" t="s">
        <v>6</v>
      </c>
      <c r="CO104" s="7" t="s">
        <v>6</v>
      </c>
      <c r="CP104" s="30" t="s">
        <v>6</v>
      </c>
      <c r="CQ104" s="30" t="s">
        <v>6</v>
      </c>
      <c r="CR104" s="30" t="s">
        <v>6</v>
      </c>
      <c r="CS104" s="30" t="s">
        <v>6</v>
      </c>
      <c r="CT104" s="30" t="s">
        <v>6</v>
      </c>
      <c r="CU104" s="30" t="s">
        <v>6</v>
      </c>
      <c r="CV104" s="30" t="s">
        <v>6</v>
      </c>
      <c r="CW104" s="19">
        <v>-17.912121413798669</v>
      </c>
      <c r="CX104" s="14">
        <v>11.65717461208131</v>
      </c>
      <c r="CY104" s="14" t="s">
        <v>6</v>
      </c>
      <c r="CZ104" s="14" t="s">
        <v>6</v>
      </c>
      <c r="DA104" s="14" t="s">
        <v>6</v>
      </c>
      <c r="DB104" s="14" t="s">
        <v>6</v>
      </c>
      <c r="DC104" s="14" t="s">
        <v>6</v>
      </c>
      <c r="DD104" s="14" t="s">
        <v>6</v>
      </c>
      <c r="DE104" s="14" t="s">
        <v>6</v>
      </c>
      <c r="DF104" s="14" t="s">
        <v>6</v>
      </c>
      <c r="DG104" s="14" t="s">
        <v>6</v>
      </c>
      <c r="DH104" s="14" t="s">
        <v>6</v>
      </c>
      <c r="DI104" s="7" t="s">
        <v>6</v>
      </c>
      <c r="DJ104" s="7" t="s">
        <v>6</v>
      </c>
      <c r="DK104" s="7" t="s">
        <v>6</v>
      </c>
      <c r="DL104" s="7" t="s">
        <v>6</v>
      </c>
      <c r="DM104" s="7" t="s">
        <v>6</v>
      </c>
      <c r="DN104" s="7" t="s">
        <v>6</v>
      </c>
      <c r="DO104" s="7" t="s">
        <v>6</v>
      </c>
      <c r="DP104" s="7" t="s">
        <v>6</v>
      </c>
      <c r="DQ104" s="7" t="s">
        <v>6</v>
      </c>
      <c r="DR104" s="7" t="s">
        <v>6</v>
      </c>
      <c r="DS104" s="7" t="s">
        <v>6</v>
      </c>
      <c r="DT104" s="7" t="s">
        <v>6</v>
      </c>
      <c r="DU104" s="7" t="s">
        <v>6</v>
      </c>
    </row>
    <row r="105" spans="1:125" s="9" customFormat="1" ht="12.75" x14ac:dyDescent="0.25">
      <c r="A105" s="7" t="s">
        <v>100</v>
      </c>
      <c r="B105" s="7" t="s">
        <v>506</v>
      </c>
      <c r="C105" s="7" t="s">
        <v>6</v>
      </c>
      <c r="D105" s="6">
        <v>39099</v>
      </c>
      <c r="E105" s="7" t="s">
        <v>464</v>
      </c>
      <c r="F105" s="18" t="s">
        <v>141</v>
      </c>
      <c r="G105" s="5" t="s">
        <v>505</v>
      </c>
      <c r="H105" s="7"/>
      <c r="I105" s="7"/>
      <c r="J105" s="7"/>
      <c r="K105" s="7"/>
      <c r="L105" s="7"/>
      <c r="M105" s="7"/>
      <c r="N105" s="7"/>
      <c r="O105" s="7"/>
      <c r="P105" s="7" t="str">
        <f t="shared" si="1"/>
        <v>Antes Nov 2015|Trindade|NA|2007/01/17|ND|N00768-N10728|"|Pterodroma arminjoniana|</v>
      </c>
      <c r="Q105" s="7" t="s">
        <v>6</v>
      </c>
      <c r="R105" s="7" t="s">
        <v>6</v>
      </c>
      <c r="S105" s="7" t="s">
        <v>6</v>
      </c>
      <c r="T105" s="7" t="s">
        <v>6</v>
      </c>
      <c r="U105" s="7" t="s">
        <v>6</v>
      </c>
      <c r="V105" s="7" t="s">
        <v>6</v>
      </c>
      <c r="W105" s="7" t="s">
        <v>6</v>
      </c>
      <c r="X105" s="7" t="s">
        <v>6</v>
      </c>
      <c r="Y105" s="7" t="s">
        <v>6</v>
      </c>
      <c r="Z105" s="7" t="s">
        <v>6</v>
      </c>
      <c r="AA105" s="7" t="s">
        <v>6</v>
      </c>
      <c r="AB105" s="7" t="s">
        <v>6</v>
      </c>
      <c r="AC105" s="7" t="s">
        <v>6</v>
      </c>
      <c r="AD105" s="7" t="s">
        <v>6</v>
      </c>
      <c r="AE105" s="7" t="s">
        <v>6</v>
      </c>
      <c r="AF105" s="7" t="s">
        <v>6</v>
      </c>
      <c r="AG105" s="7" t="s">
        <v>6</v>
      </c>
      <c r="AH105" s="7" t="s">
        <v>6</v>
      </c>
      <c r="AI105" s="7" t="s">
        <v>6</v>
      </c>
      <c r="AJ105" s="7" t="s">
        <v>6</v>
      </c>
      <c r="AK105" s="7" t="s">
        <v>6</v>
      </c>
      <c r="AL105" s="7" t="s">
        <v>6</v>
      </c>
      <c r="AM105" s="7" t="s">
        <v>6</v>
      </c>
      <c r="AN105" s="7" t="s">
        <v>6</v>
      </c>
      <c r="AO105" s="7" t="s">
        <v>6</v>
      </c>
      <c r="AP105" s="7" t="s">
        <v>6</v>
      </c>
      <c r="AQ105" s="7" t="s">
        <v>6</v>
      </c>
      <c r="AR105" s="7" t="s">
        <v>6</v>
      </c>
      <c r="AS105" s="7" t="s">
        <v>6</v>
      </c>
      <c r="AT105" s="7" t="s">
        <v>6</v>
      </c>
      <c r="AU105" s="7" t="s">
        <v>6</v>
      </c>
      <c r="AV105" s="7" t="s">
        <v>6</v>
      </c>
      <c r="AW105" s="7" t="s">
        <v>6</v>
      </c>
      <c r="AX105" s="7" t="s">
        <v>6</v>
      </c>
      <c r="AY105" s="7" t="s">
        <v>6</v>
      </c>
      <c r="AZ105" s="7" t="s">
        <v>6</v>
      </c>
      <c r="BA105" s="7" t="s">
        <v>6</v>
      </c>
      <c r="BB105" s="7" t="s">
        <v>6</v>
      </c>
      <c r="BC105" s="7" t="s">
        <v>6</v>
      </c>
      <c r="BD105" s="7" t="s">
        <v>6</v>
      </c>
      <c r="BE105" s="7" t="s">
        <v>6</v>
      </c>
      <c r="BF105" s="7" t="s">
        <v>6</v>
      </c>
      <c r="BG105" s="7" t="s">
        <v>6</v>
      </c>
      <c r="BH105" s="7" t="s">
        <v>6</v>
      </c>
      <c r="BI105" s="7" t="s">
        <v>6</v>
      </c>
      <c r="BJ105" s="7" t="s">
        <v>6</v>
      </c>
      <c r="BK105" s="7" t="s">
        <v>6</v>
      </c>
      <c r="BL105" s="7" t="s">
        <v>6</v>
      </c>
      <c r="BM105" s="7" t="s">
        <v>6</v>
      </c>
      <c r="BN105" s="7" t="s">
        <v>6</v>
      </c>
      <c r="BO105" s="7" t="s">
        <v>6</v>
      </c>
      <c r="BP105" s="7" t="s">
        <v>6</v>
      </c>
      <c r="BQ105" s="7" t="s">
        <v>6</v>
      </c>
      <c r="BR105" s="7" t="s">
        <v>6</v>
      </c>
      <c r="BS105" s="7" t="s">
        <v>6</v>
      </c>
      <c r="BT105" s="7" t="s">
        <v>6</v>
      </c>
      <c r="BU105" s="7" t="s">
        <v>6</v>
      </c>
      <c r="BV105" s="7" t="s">
        <v>6</v>
      </c>
      <c r="BW105" s="7" t="s">
        <v>6</v>
      </c>
      <c r="BX105" s="7" t="s">
        <v>6</v>
      </c>
      <c r="BY105" s="7" t="s">
        <v>6</v>
      </c>
      <c r="BZ105" s="7" t="s">
        <v>6</v>
      </c>
      <c r="CA105" s="7" t="s">
        <v>6</v>
      </c>
      <c r="CB105" s="7" t="s">
        <v>6</v>
      </c>
      <c r="CC105" s="7" t="s">
        <v>6</v>
      </c>
      <c r="CD105" s="7" t="s">
        <v>6</v>
      </c>
      <c r="CE105" s="7" t="s">
        <v>6</v>
      </c>
      <c r="CF105" s="7" t="s">
        <v>6</v>
      </c>
      <c r="CG105" s="7" t="s">
        <v>6</v>
      </c>
      <c r="CH105" s="7" t="s">
        <v>6</v>
      </c>
      <c r="CI105" s="7" t="s">
        <v>6</v>
      </c>
      <c r="CJ105" s="7" t="s">
        <v>6</v>
      </c>
      <c r="CK105" s="7" t="s">
        <v>6</v>
      </c>
      <c r="CL105" s="7" t="s">
        <v>6</v>
      </c>
      <c r="CM105" s="7" t="s">
        <v>6</v>
      </c>
      <c r="CN105" s="7" t="s">
        <v>6</v>
      </c>
      <c r="CO105" s="7" t="s">
        <v>6</v>
      </c>
      <c r="CP105" s="30" t="s">
        <v>6</v>
      </c>
      <c r="CQ105" s="30" t="s">
        <v>6</v>
      </c>
      <c r="CR105" s="30" t="s">
        <v>6</v>
      </c>
      <c r="CS105" s="30" t="s">
        <v>6</v>
      </c>
      <c r="CT105" s="30" t="s">
        <v>6</v>
      </c>
      <c r="CU105" s="30" t="s">
        <v>6</v>
      </c>
      <c r="CV105" s="30" t="s">
        <v>6</v>
      </c>
      <c r="CW105" s="19">
        <v>-17.827934296706712</v>
      </c>
      <c r="CX105" s="14">
        <v>12.85665817482576</v>
      </c>
      <c r="CY105" s="14" t="s">
        <v>6</v>
      </c>
      <c r="CZ105" s="14" t="s">
        <v>6</v>
      </c>
      <c r="DA105" s="14" t="s">
        <v>6</v>
      </c>
      <c r="DB105" s="14" t="s">
        <v>6</v>
      </c>
      <c r="DC105" s="14" t="s">
        <v>6</v>
      </c>
      <c r="DD105" s="14" t="s">
        <v>6</v>
      </c>
      <c r="DE105" s="14" t="s">
        <v>6</v>
      </c>
      <c r="DF105" s="14" t="s">
        <v>6</v>
      </c>
      <c r="DG105" s="14" t="s">
        <v>6</v>
      </c>
      <c r="DH105" s="14" t="s">
        <v>6</v>
      </c>
      <c r="DI105" s="7" t="s">
        <v>6</v>
      </c>
      <c r="DJ105" s="7" t="s">
        <v>6</v>
      </c>
      <c r="DK105" s="7" t="s">
        <v>6</v>
      </c>
      <c r="DL105" s="7" t="s">
        <v>6</v>
      </c>
      <c r="DM105" s="7" t="s">
        <v>6</v>
      </c>
      <c r="DN105" s="7" t="s">
        <v>6</v>
      </c>
      <c r="DO105" s="7" t="s">
        <v>6</v>
      </c>
      <c r="DP105" s="7" t="s">
        <v>6</v>
      </c>
      <c r="DQ105" s="7" t="s">
        <v>6</v>
      </c>
      <c r="DR105" s="7" t="s">
        <v>6</v>
      </c>
      <c r="DS105" s="7" t="s">
        <v>6</v>
      </c>
      <c r="DT105" s="7" t="s">
        <v>6</v>
      </c>
      <c r="DU105" s="7" t="s">
        <v>6</v>
      </c>
    </row>
    <row r="106" spans="1:125" s="9" customFormat="1" ht="12.75" x14ac:dyDescent="0.25">
      <c r="A106" s="7" t="s">
        <v>100</v>
      </c>
      <c r="B106" s="7" t="s">
        <v>506</v>
      </c>
      <c r="C106" s="7" t="s">
        <v>6</v>
      </c>
      <c r="D106" s="6">
        <v>39078</v>
      </c>
      <c r="E106" s="7" t="s">
        <v>464</v>
      </c>
      <c r="F106" s="18" t="s">
        <v>63</v>
      </c>
      <c r="G106" s="5" t="s">
        <v>505</v>
      </c>
      <c r="H106" s="7"/>
      <c r="I106" s="7"/>
      <c r="J106" s="7"/>
      <c r="K106" s="7"/>
      <c r="L106" s="7"/>
      <c r="M106" s="7"/>
      <c r="N106" s="7"/>
      <c r="O106" s="7"/>
      <c r="P106" s="7" t="str">
        <f t="shared" si="1"/>
        <v>Antes Nov 2015|Trindade|NA|2006/12/27|ND|N07380|"|Pterodroma arminjoniana|</v>
      </c>
      <c r="Q106" s="7" t="s">
        <v>6</v>
      </c>
      <c r="R106" s="7" t="s">
        <v>6</v>
      </c>
      <c r="S106" s="7" t="s">
        <v>6</v>
      </c>
      <c r="T106" s="7" t="s">
        <v>6</v>
      </c>
      <c r="U106" s="7" t="s">
        <v>6</v>
      </c>
      <c r="V106" s="7" t="s">
        <v>6</v>
      </c>
      <c r="W106" s="7" t="s">
        <v>6</v>
      </c>
      <c r="X106" s="7" t="s">
        <v>6</v>
      </c>
      <c r="Y106" s="7" t="s">
        <v>6</v>
      </c>
      <c r="Z106" s="7" t="s">
        <v>6</v>
      </c>
      <c r="AA106" s="7" t="s">
        <v>6</v>
      </c>
      <c r="AB106" s="7" t="s">
        <v>6</v>
      </c>
      <c r="AC106" s="7" t="s">
        <v>6</v>
      </c>
      <c r="AD106" s="7" t="s">
        <v>6</v>
      </c>
      <c r="AE106" s="7" t="s">
        <v>6</v>
      </c>
      <c r="AF106" s="7" t="s">
        <v>6</v>
      </c>
      <c r="AG106" s="7" t="s">
        <v>6</v>
      </c>
      <c r="AH106" s="7" t="s">
        <v>6</v>
      </c>
      <c r="AI106" s="7" t="s">
        <v>6</v>
      </c>
      <c r="AJ106" s="7" t="s">
        <v>6</v>
      </c>
      <c r="AK106" s="7" t="s">
        <v>6</v>
      </c>
      <c r="AL106" s="7" t="s">
        <v>6</v>
      </c>
      <c r="AM106" s="7" t="s">
        <v>6</v>
      </c>
      <c r="AN106" s="7" t="s">
        <v>6</v>
      </c>
      <c r="AO106" s="7" t="s">
        <v>6</v>
      </c>
      <c r="AP106" s="7" t="s">
        <v>6</v>
      </c>
      <c r="AQ106" s="7" t="s">
        <v>6</v>
      </c>
      <c r="AR106" s="7" t="s">
        <v>6</v>
      </c>
      <c r="AS106" s="7" t="s">
        <v>6</v>
      </c>
      <c r="AT106" s="7" t="s">
        <v>6</v>
      </c>
      <c r="AU106" s="7" t="s">
        <v>6</v>
      </c>
      <c r="AV106" s="7" t="s">
        <v>6</v>
      </c>
      <c r="AW106" s="7" t="s">
        <v>6</v>
      </c>
      <c r="AX106" s="7" t="s">
        <v>6</v>
      </c>
      <c r="AY106" s="7" t="s">
        <v>6</v>
      </c>
      <c r="AZ106" s="7" t="s">
        <v>6</v>
      </c>
      <c r="BA106" s="7" t="s">
        <v>6</v>
      </c>
      <c r="BB106" s="7" t="s">
        <v>6</v>
      </c>
      <c r="BC106" s="7" t="s">
        <v>6</v>
      </c>
      <c r="BD106" s="7" t="s">
        <v>6</v>
      </c>
      <c r="BE106" s="7" t="s">
        <v>6</v>
      </c>
      <c r="BF106" s="7" t="s">
        <v>6</v>
      </c>
      <c r="BG106" s="7" t="s">
        <v>6</v>
      </c>
      <c r="BH106" s="7" t="s">
        <v>6</v>
      </c>
      <c r="BI106" s="7" t="s">
        <v>6</v>
      </c>
      <c r="BJ106" s="7" t="s">
        <v>6</v>
      </c>
      <c r="BK106" s="7" t="s">
        <v>6</v>
      </c>
      <c r="BL106" s="7" t="s">
        <v>6</v>
      </c>
      <c r="BM106" s="7" t="s">
        <v>6</v>
      </c>
      <c r="BN106" s="7" t="s">
        <v>6</v>
      </c>
      <c r="BO106" s="7" t="s">
        <v>6</v>
      </c>
      <c r="BP106" s="7" t="s">
        <v>6</v>
      </c>
      <c r="BQ106" s="7" t="s">
        <v>6</v>
      </c>
      <c r="BR106" s="7" t="s">
        <v>6</v>
      </c>
      <c r="BS106" s="7" t="s">
        <v>6</v>
      </c>
      <c r="BT106" s="7" t="s">
        <v>6</v>
      </c>
      <c r="BU106" s="7" t="s">
        <v>6</v>
      </c>
      <c r="BV106" s="7" t="s">
        <v>6</v>
      </c>
      <c r="BW106" s="7" t="s">
        <v>6</v>
      </c>
      <c r="BX106" s="7" t="s">
        <v>6</v>
      </c>
      <c r="BY106" s="7" t="s">
        <v>6</v>
      </c>
      <c r="BZ106" s="7" t="s">
        <v>6</v>
      </c>
      <c r="CA106" s="7" t="s">
        <v>6</v>
      </c>
      <c r="CB106" s="7" t="s">
        <v>6</v>
      </c>
      <c r="CC106" s="7" t="s">
        <v>6</v>
      </c>
      <c r="CD106" s="7" t="s">
        <v>6</v>
      </c>
      <c r="CE106" s="7" t="s">
        <v>6</v>
      </c>
      <c r="CF106" s="7" t="s">
        <v>6</v>
      </c>
      <c r="CG106" s="7" t="s">
        <v>6</v>
      </c>
      <c r="CH106" s="7" t="s">
        <v>6</v>
      </c>
      <c r="CI106" s="7" t="s">
        <v>6</v>
      </c>
      <c r="CJ106" s="7" t="s">
        <v>6</v>
      </c>
      <c r="CK106" s="7" t="s">
        <v>6</v>
      </c>
      <c r="CL106" s="7" t="s">
        <v>6</v>
      </c>
      <c r="CM106" s="7" t="s">
        <v>6</v>
      </c>
      <c r="CN106" s="7" t="s">
        <v>6</v>
      </c>
      <c r="CO106" s="7" t="s">
        <v>6</v>
      </c>
      <c r="CP106" s="30" t="s">
        <v>6</v>
      </c>
      <c r="CQ106" s="30" t="s">
        <v>6</v>
      </c>
      <c r="CR106" s="30" t="s">
        <v>6</v>
      </c>
      <c r="CS106" s="30" t="s">
        <v>6</v>
      </c>
      <c r="CT106" s="30" t="s">
        <v>6</v>
      </c>
      <c r="CU106" s="30" t="s">
        <v>6</v>
      </c>
      <c r="CV106" s="30" t="s">
        <v>6</v>
      </c>
      <c r="CW106" s="19">
        <v>-17.66271569466949</v>
      </c>
      <c r="CX106" s="14">
        <v>10.965429307607179</v>
      </c>
      <c r="CY106" s="14" t="s">
        <v>6</v>
      </c>
      <c r="CZ106" s="14" t="s">
        <v>6</v>
      </c>
      <c r="DA106" s="14" t="s">
        <v>6</v>
      </c>
      <c r="DB106" s="14" t="s">
        <v>6</v>
      </c>
      <c r="DC106" s="14" t="s">
        <v>6</v>
      </c>
      <c r="DD106" s="14" t="s">
        <v>6</v>
      </c>
      <c r="DE106" s="14" t="s">
        <v>6</v>
      </c>
      <c r="DF106" s="14" t="s">
        <v>6</v>
      </c>
      <c r="DG106" s="14" t="s">
        <v>6</v>
      </c>
      <c r="DH106" s="14" t="s">
        <v>6</v>
      </c>
      <c r="DI106" s="7" t="s">
        <v>6</v>
      </c>
      <c r="DJ106" s="7" t="s">
        <v>6</v>
      </c>
      <c r="DK106" s="7" t="s">
        <v>6</v>
      </c>
      <c r="DL106" s="7" t="s">
        <v>6</v>
      </c>
      <c r="DM106" s="7" t="s">
        <v>6</v>
      </c>
      <c r="DN106" s="7" t="s">
        <v>6</v>
      </c>
      <c r="DO106" s="7" t="s">
        <v>6</v>
      </c>
      <c r="DP106" s="7" t="s">
        <v>6</v>
      </c>
      <c r="DQ106" s="7" t="s">
        <v>6</v>
      </c>
      <c r="DR106" s="7" t="s">
        <v>6</v>
      </c>
      <c r="DS106" s="7" t="s">
        <v>6</v>
      </c>
      <c r="DT106" s="7" t="s">
        <v>6</v>
      </c>
      <c r="DU106" s="7" t="s">
        <v>6</v>
      </c>
    </row>
    <row r="107" spans="1:125" s="9" customFormat="1" ht="12.75" x14ac:dyDescent="0.25">
      <c r="A107" s="7" t="s">
        <v>100</v>
      </c>
      <c r="B107" s="7" t="s">
        <v>506</v>
      </c>
      <c r="C107" s="7" t="s">
        <v>6</v>
      </c>
      <c r="D107" s="6">
        <v>39079</v>
      </c>
      <c r="E107" s="7" t="s">
        <v>464</v>
      </c>
      <c r="F107" s="18" t="s">
        <v>65</v>
      </c>
      <c r="G107" s="5" t="s">
        <v>505</v>
      </c>
      <c r="H107" s="7"/>
      <c r="I107" s="7"/>
      <c r="J107" s="7"/>
      <c r="K107" s="7"/>
      <c r="L107" s="7"/>
      <c r="M107" s="7"/>
      <c r="N107" s="7"/>
      <c r="O107" s="7"/>
      <c r="P107" s="7" t="str">
        <f t="shared" si="1"/>
        <v>Antes Nov 2015|Trindade|NA|2006/12/28|ND|N07389|"|Pterodroma arminjoniana|</v>
      </c>
      <c r="Q107" s="7" t="s">
        <v>6</v>
      </c>
      <c r="R107" s="7" t="s">
        <v>6</v>
      </c>
      <c r="S107" s="7" t="s">
        <v>6</v>
      </c>
      <c r="T107" s="7" t="s">
        <v>6</v>
      </c>
      <c r="U107" s="7" t="s">
        <v>6</v>
      </c>
      <c r="V107" s="7" t="s">
        <v>6</v>
      </c>
      <c r="W107" s="7" t="s">
        <v>6</v>
      </c>
      <c r="X107" s="7" t="s">
        <v>6</v>
      </c>
      <c r="Y107" s="7" t="s">
        <v>6</v>
      </c>
      <c r="Z107" s="7" t="s">
        <v>6</v>
      </c>
      <c r="AA107" s="7" t="s">
        <v>6</v>
      </c>
      <c r="AB107" s="7" t="s">
        <v>6</v>
      </c>
      <c r="AC107" s="7" t="s">
        <v>6</v>
      </c>
      <c r="AD107" s="7" t="s">
        <v>6</v>
      </c>
      <c r="AE107" s="7" t="s">
        <v>6</v>
      </c>
      <c r="AF107" s="7" t="s">
        <v>6</v>
      </c>
      <c r="AG107" s="7" t="s">
        <v>6</v>
      </c>
      <c r="AH107" s="7" t="s">
        <v>6</v>
      </c>
      <c r="AI107" s="7" t="s">
        <v>6</v>
      </c>
      <c r="AJ107" s="7" t="s">
        <v>6</v>
      </c>
      <c r="AK107" s="7" t="s">
        <v>6</v>
      </c>
      <c r="AL107" s="7" t="s">
        <v>6</v>
      </c>
      <c r="AM107" s="7" t="s">
        <v>6</v>
      </c>
      <c r="AN107" s="7" t="s">
        <v>6</v>
      </c>
      <c r="AO107" s="7" t="s">
        <v>6</v>
      </c>
      <c r="AP107" s="7" t="s">
        <v>6</v>
      </c>
      <c r="AQ107" s="7" t="s">
        <v>6</v>
      </c>
      <c r="AR107" s="7" t="s">
        <v>6</v>
      </c>
      <c r="AS107" s="7" t="s">
        <v>6</v>
      </c>
      <c r="AT107" s="7" t="s">
        <v>6</v>
      </c>
      <c r="AU107" s="7" t="s">
        <v>6</v>
      </c>
      <c r="AV107" s="7" t="s">
        <v>6</v>
      </c>
      <c r="AW107" s="7" t="s">
        <v>6</v>
      </c>
      <c r="AX107" s="7" t="s">
        <v>6</v>
      </c>
      <c r="AY107" s="7" t="s">
        <v>6</v>
      </c>
      <c r="AZ107" s="7" t="s">
        <v>6</v>
      </c>
      <c r="BA107" s="7" t="s">
        <v>6</v>
      </c>
      <c r="BB107" s="7" t="s">
        <v>6</v>
      </c>
      <c r="BC107" s="7" t="s">
        <v>6</v>
      </c>
      <c r="BD107" s="7" t="s">
        <v>6</v>
      </c>
      <c r="BE107" s="7" t="s">
        <v>6</v>
      </c>
      <c r="BF107" s="7" t="s">
        <v>6</v>
      </c>
      <c r="BG107" s="7" t="s">
        <v>6</v>
      </c>
      <c r="BH107" s="7" t="s">
        <v>6</v>
      </c>
      <c r="BI107" s="7" t="s">
        <v>6</v>
      </c>
      <c r="BJ107" s="7" t="s">
        <v>6</v>
      </c>
      <c r="BK107" s="7" t="s">
        <v>6</v>
      </c>
      <c r="BL107" s="7" t="s">
        <v>6</v>
      </c>
      <c r="BM107" s="7" t="s">
        <v>6</v>
      </c>
      <c r="BN107" s="7" t="s">
        <v>6</v>
      </c>
      <c r="BO107" s="7" t="s">
        <v>6</v>
      </c>
      <c r="BP107" s="7" t="s">
        <v>6</v>
      </c>
      <c r="BQ107" s="7" t="s">
        <v>6</v>
      </c>
      <c r="BR107" s="7" t="s">
        <v>6</v>
      </c>
      <c r="BS107" s="7" t="s">
        <v>6</v>
      </c>
      <c r="BT107" s="7" t="s">
        <v>6</v>
      </c>
      <c r="BU107" s="7" t="s">
        <v>6</v>
      </c>
      <c r="BV107" s="7" t="s">
        <v>6</v>
      </c>
      <c r="BW107" s="7" t="s">
        <v>6</v>
      </c>
      <c r="BX107" s="7" t="s">
        <v>6</v>
      </c>
      <c r="BY107" s="7" t="s">
        <v>6</v>
      </c>
      <c r="BZ107" s="7" t="s">
        <v>6</v>
      </c>
      <c r="CA107" s="7" t="s">
        <v>6</v>
      </c>
      <c r="CB107" s="7" t="s">
        <v>6</v>
      </c>
      <c r="CC107" s="7" t="s">
        <v>6</v>
      </c>
      <c r="CD107" s="7" t="s">
        <v>6</v>
      </c>
      <c r="CE107" s="7" t="s">
        <v>6</v>
      </c>
      <c r="CF107" s="7" t="s">
        <v>6</v>
      </c>
      <c r="CG107" s="7" t="s">
        <v>6</v>
      </c>
      <c r="CH107" s="7" t="s">
        <v>6</v>
      </c>
      <c r="CI107" s="7" t="s">
        <v>6</v>
      </c>
      <c r="CJ107" s="7" t="s">
        <v>6</v>
      </c>
      <c r="CK107" s="7" t="s">
        <v>6</v>
      </c>
      <c r="CL107" s="7" t="s">
        <v>6</v>
      </c>
      <c r="CM107" s="7" t="s">
        <v>6</v>
      </c>
      <c r="CN107" s="7" t="s">
        <v>6</v>
      </c>
      <c r="CO107" s="7" t="s">
        <v>6</v>
      </c>
      <c r="CP107" s="30" t="s">
        <v>6</v>
      </c>
      <c r="CQ107" s="30" t="s">
        <v>6</v>
      </c>
      <c r="CR107" s="30" t="s">
        <v>6</v>
      </c>
      <c r="CS107" s="30" t="s">
        <v>6</v>
      </c>
      <c r="CT107" s="30" t="s">
        <v>6</v>
      </c>
      <c r="CU107" s="30" t="s">
        <v>6</v>
      </c>
      <c r="CV107" s="30" t="s">
        <v>6</v>
      </c>
      <c r="CW107" s="19">
        <v>-17.526818356626759</v>
      </c>
      <c r="CX107" s="14">
        <v>9.9952917162541048</v>
      </c>
      <c r="CY107" s="14" t="s">
        <v>6</v>
      </c>
      <c r="CZ107" s="14" t="s">
        <v>6</v>
      </c>
      <c r="DA107" s="14" t="s">
        <v>6</v>
      </c>
      <c r="DB107" s="14" t="s">
        <v>6</v>
      </c>
      <c r="DC107" s="14" t="s">
        <v>6</v>
      </c>
      <c r="DD107" s="14" t="s">
        <v>6</v>
      </c>
      <c r="DE107" s="14" t="s">
        <v>6</v>
      </c>
      <c r="DF107" s="14" t="s">
        <v>6</v>
      </c>
      <c r="DG107" s="14" t="s">
        <v>6</v>
      </c>
      <c r="DH107" s="14" t="s">
        <v>6</v>
      </c>
      <c r="DI107" s="7" t="s">
        <v>6</v>
      </c>
      <c r="DJ107" s="7" t="s">
        <v>6</v>
      </c>
      <c r="DK107" s="7" t="s">
        <v>6</v>
      </c>
      <c r="DL107" s="7" t="s">
        <v>6</v>
      </c>
      <c r="DM107" s="7" t="s">
        <v>6</v>
      </c>
      <c r="DN107" s="7" t="s">
        <v>6</v>
      </c>
      <c r="DO107" s="7" t="s">
        <v>6</v>
      </c>
      <c r="DP107" s="7" t="s">
        <v>6</v>
      </c>
      <c r="DQ107" s="7" t="s">
        <v>6</v>
      </c>
      <c r="DR107" s="7" t="s">
        <v>6</v>
      </c>
      <c r="DS107" s="7" t="s">
        <v>6</v>
      </c>
      <c r="DT107" s="7" t="s">
        <v>6</v>
      </c>
      <c r="DU107" s="7" t="s">
        <v>6</v>
      </c>
    </row>
    <row r="108" spans="1:125" s="9" customFormat="1" ht="12.75" x14ac:dyDescent="0.25">
      <c r="A108" s="7" t="s">
        <v>100</v>
      </c>
      <c r="B108" s="7" t="s">
        <v>506</v>
      </c>
      <c r="C108" s="7" t="s">
        <v>6</v>
      </c>
      <c r="D108" s="6">
        <v>39194</v>
      </c>
      <c r="E108" s="7" t="s">
        <v>464</v>
      </c>
      <c r="F108" s="18" t="s">
        <v>62</v>
      </c>
      <c r="G108" s="5" t="s">
        <v>505</v>
      </c>
      <c r="H108" s="7"/>
      <c r="I108" s="7"/>
      <c r="J108" s="7"/>
      <c r="K108" s="7"/>
      <c r="L108" s="7"/>
      <c r="M108" s="7"/>
      <c r="N108" s="7"/>
      <c r="O108" s="7"/>
      <c r="P108" s="7" t="str">
        <f t="shared" si="1"/>
        <v>Antes Nov 2015|Trindade|NA|2007/04/22|ND|N00786|"|Pterodroma arminjoniana|</v>
      </c>
      <c r="Q108" s="7" t="s">
        <v>6</v>
      </c>
      <c r="R108" s="7" t="s">
        <v>6</v>
      </c>
      <c r="S108" s="7" t="s">
        <v>6</v>
      </c>
      <c r="T108" s="7" t="s">
        <v>6</v>
      </c>
      <c r="U108" s="7" t="s">
        <v>6</v>
      </c>
      <c r="V108" s="7" t="s">
        <v>6</v>
      </c>
      <c r="W108" s="7" t="s">
        <v>6</v>
      </c>
      <c r="X108" s="7" t="s">
        <v>6</v>
      </c>
      <c r="Y108" s="7" t="s">
        <v>6</v>
      </c>
      <c r="Z108" s="7" t="s">
        <v>6</v>
      </c>
      <c r="AA108" s="7" t="s">
        <v>6</v>
      </c>
      <c r="AB108" s="7" t="s">
        <v>6</v>
      </c>
      <c r="AC108" s="7" t="s">
        <v>6</v>
      </c>
      <c r="AD108" s="7" t="s">
        <v>6</v>
      </c>
      <c r="AE108" s="7" t="s">
        <v>6</v>
      </c>
      <c r="AF108" s="7" t="s">
        <v>6</v>
      </c>
      <c r="AG108" s="7" t="s">
        <v>6</v>
      </c>
      <c r="AH108" s="7" t="s">
        <v>6</v>
      </c>
      <c r="AI108" s="7" t="s">
        <v>6</v>
      </c>
      <c r="AJ108" s="7" t="s">
        <v>6</v>
      </c>
      <c r="AK108" s="7" t="s">
        <v>6</v>
      </c>
      <c r="AL108" s="7" t="s">
        <v>6</v>
      </c>
      <c r="AM108" s="7" t="s">
        <v>6</v>
      </c>
      <c r="AN108" s="7" t="s">
        <v>6</v>
      </c>
      <c r="AO108" s="7" t="s">
        <v>6</v>
      </c>
      <c r="AP108" s="7" t="s">
        <v>6</v>
      </c>
      <c r="AQ108" s="7" t="s">
        <v>6</v>
      </c>
      <c r="AR108" s="7" t="s">
        <v>6</v>
      </c>
      <c r="AS108" s="7" t="s">
        <v>6</v>
      </c>
      <c r="AT108" s="7" t="s">
        <v>6</v>
      </c>
      <c r="AU108" s="7" t="s">
        <v>6</v>
      </c>
      <c r="AV108" s="7" t="s">
        <v>6</v>
      </c>
      <c r="AW108" s="7" t="s">
        <v>6</v>
      </c>
      <c r="AX108" s="7" t="s">
        <v>6</v>
      </c>
      <c r="AY108" s="7" t="s">
        <v>6</v>
      </c>
      <c r="AZ108" s="7" t="s">
        <v>6</v>
      </c>
      <c r="BA108" s="7" t="s">
        <v>6</v>
      </c>
      <c r="BB108" s="7" t="s">
        <v>6</v>
      </c>
      <c r="BC108" s="7" t="s">
        <v>6</v>
      </c>
      <c r="BD108" s="7" t="s">
        <v>6</v>
      </c>
      <c r="BE108" s="7" t="s">
        <v>6</v>
      </c>
      <c r="BF108" s="7" t="s">
        <v>6</v>
      </c>
      <c r="BG108" s="7" t="s">
        <v>6</v>
      </c>
      <c r="BH108" s="7" t="s">
        <v>6</v>
      </c>
      <c r="BI108" s="7" t="s">
        <v>6</v>
      </c>
      <c r="BJ108" s="7" t="s">
        <v>6</v>
      </c>
      <c r="BK108" s="7" t="s">
        <v>6</v>
      </c>
      <c r="BL108" s="7" t="s">
        <v>6</v>
      </c>
      <c r="BM108" s="7" t="s">
        <v>6</v>
      </c>
      <c r="BN108" s="7" t="s">
        <v>6</v>
      </c>
      <c r="BO108" s="7" t="s">
        <v>6</v>
      </c>
      <c r="BP108" s="7" t="s">
        <v>6</v>
      </c>
      <c r="BQ108" s="7" t="s">
        <v>6</v>
      </c>
      <c r="BR108" s="7" t="s">
        <v>6</v>
      </c>
      <c r="BS108" s="7" t="s">
        <v>6</v>
      </c>
      <c r="BT108" s="7" t="s">
        <v>6</v>
      </c>
      <c r="BU108" s="7" t="s">
        <v>6</v>
      </c>
      <c r="BV108" s="7" t="s">
        <v>6</v>
      </c>
      <c r="BW108" s="7" t="s">
        <v>6</v>
      </c>
      <c r="BX108" s="7" t="s">
        <v>6</v>
      </c>
      <c r="BY108" s="7" t="s">
        <v>6</v>
      </c>
      <c r="BZ108" s="7" t="s">
        <v>6</v>
      </c>
      <c r="CA108" s="7" t="s">
        <v>6</v>
      </c>
      <c r="CB108" s="7" t="s">
        <v>6</v>
      </c>
      <c r="CC108" s="7" t="s">
        <v>6</v>
      </c>
      <c r="CD108" s="7" t="s">
        <v>6</v>
      </c>
      <c r="CE108" s="7" t="s">
        <v>6</v>
      </c>
      <c r="CF108" s="7" t="s">
        <v>6</v>
      </c>
      <c r="CG108" s="7" t="s">
        <v>6</v>
      </c>
      <c r="CH108" s="7" t="s">
        <v>6</v>
      </c>
      <c r="CI108" s="7" t="s">
        <v>6</v>
      </c>
      <c r="CJ108" s="7" t="s">
        <v>6</v>
      </c>
      <c r="CK108" s="7" t="s">
        <v>6</v>
      </c>
      <c r="CL108" s="7" t="s">
        <v>6</v>
      </c>
      <c r="CM108" s="7" t="s">
        <v>6</v>
      </c>
      <c r="CN108" s="7" t="s">
        <v>6</v>
      </c>
      <c r="CO108" s="7" t="s">
        <v>6</v>
      </c>
      <c r="CP108" s="30" t="s">
        <v>6</v>
      </c>
      <c r="CQ108" s="30" t="s">
        <v>6</v>
      </c>
      <c r="CR108" s="30" t="s">
        <v>6</v>
      </c>
      <c r="CS108" s="30" t="s">
        <v>6</v>
      </c>
      <c r="CT108" s="30" t="s">
        <v>6</v>
      </c>
      <c r="CU108" s="30" t="s">
        <v>6</v>
      </c>
      <c r="CV108" s="30" t="s">
        <v>6</v>
      </c>
      <c r="CW108" s="19">
        <v>-17.693408745226819</v>
      </c>
      <c r="CX108" s="14">
        <v>11.71715966847124</v>
      </c>
      <c r="CY108" s="14" t="s">
        <v>6</v>
      </c>
      <c r="CZ108" s="14" t="s">
        <v>6</v>
      </c>
      <c r="DA108" s="14" t="s">
        <v>6</v>
      </c>
      <c r="DB108" s="14" t="s">
        <v>6</v>
      </c>
      <c r="DC108" s="14" t="s">
        <v>6</v>
      </c>
      <c r="DD108" s="14" t="s">
        <v>6</v>
      </c>
      <c r="DE108" s="14" t="s">
        <v>6</v>
      </c>
      <c r="DF108" s="14" t="s">
        <v>6</v>
      </c>
      <c r="DG108" s="14" t="s">
        <v>6</v>
      </c>
      <c r="DH108" s="14" t="s">
        <v>6</v>
      </c>
      <c r="DI108" s="7" t="s">
        <v>6</v>
      </c>
      <c r="DJ108" s="7" t="s">
        <v>6</v>
      </c>
      <c r="DK108" s="7" t="s">
        <v>6</v>
      </c>
      <c r="DL108" s="7" t="s">
        <v>6</v>
      </c>
      <c r="DM108" s="7" t="s">
        <v>6</v>
      </c>
      <c r="DN108" s="7" t="s">
        <v>6</v>
      </c>
      <c r="DO108" s="7" t="s">
        <v>6</v>
      </c>
      <c r="DP108" s="7" t="s">
        <v>6</v>
      </c>
      <c r="DQ108" s="7" t="s">
        <v>6</v>
      </c>
      <c r="DR108" s="7" t="s">
        <v>6</v>
      </c>
      <c r="DS108" s="7" t="s">
        <v>6</v>
      </c>
      <c r="DT108" s="7" t="s">
        <v>6</v>
      </c>
      <c r="DU108" s="7" t="s">
        <v>6</v>
      </c>
    </row>
    <row r="109" spans="1:125" s="9" customFormat="1" ht="12.75" x14ac:dyDescent="0.25">
      <c r="A109" s="7" t="s">
        <v>100</v>
      </c>
      <c r="B109" s="7" t="s">
        <v>506</v>
      </c>
      <c r="C109" s="7" t="s">
        <v>6</v>
      </c>
      <c r="D109" s="6">
        <v>39080</v>
      </c>
      <c r="E109" s="7" t="s">
        <v>464</v>
      </c>
      <c r="F109" s="18" t="s">
        <v>59</v>
      </c>
      <c r="G109" s="5" t="s">
        <v>505</v>
      </c>
      <c r="H109" s="7"/>
      <c r="I109" s="7"/>
      <c r="J109" s="7"/>
      <c r="K109" s="7"/>
      <c r="L109" s="7"/>
      <c r="M109" s="7"/>
      <c r="N109" s="7"/>
      <c r="O109" s="7"/>
      <c r="P109" s="7" t="str">
        <f t="shared" si="1"/>
        <v>Antes Nov 2015|Trindade|NA|2006/12/29|ND|N00708|"|Pterodroma arminjoniana|</v>
      </c>
      <c r="Q109" s="7" t="s">
        <v>6</v>
      </c>
      <c r="R109" s="7" t="s">
        <v>6</v>
      </c>
      <c r="S109" s="7" t="s">
        <v>6</v>
      </c>
      <c r="T109" s="7" t="s">
        <v>6</v>
      </c>
      <c r="U109" s="7" t="s">
        <v>6</v>
      </c>
      <c r="V109" s="7" t="s">
        <v>6</v>
      </c>
      <c r="W109" s="7" t="s">
        <v>6</v>
      </c>
      <c r="X109" s="7" t="s">
        <v>6</v>
      </c>
      <c r="Y109" s="7" t="s">
        <v>6</v>
      </c>
      <c r="Z109" s="7" t="s">
        <v>6</v>
      </c>
      <c r="AA109" s="7" t="s">
        <v>6</v>
      </c>
      <c r="AB109" s="7" t="s">
        <v>6</v>
      </c>
      <c r="AC109" s="7" t="s">
        <v>6</v>
      </c>
      <c r="AD109" s="7" t="s">
        <v>6</v>
      </c>
      <c r="AE109" s="7" t="s">
        <v>6</v>
      </c>
      <c r="AF109" s="7" t="s">
        <v>6</v>
      </c>
      <c r="AG109" s="7" t="s">
        <v>6</v>
      </c>
      <c r="AH109" s="7" t="s">
        <v>6</v>
      </c>
      <c r="AI109" s="7" t="s">
        <v>6</v>
      </c>
      <c r="AJ109" s="7" t="s">
        <v>6</v>
      </c>
      <c r="AK109" s="7" t="s">
        <v>6</v>
      </c>
      <c r="AL109" s="7" t="s">
        <v>6</v>
      </c>
      <c r="AM109" s="7" t="s">
        <v>6</v>
      </c>
      <c r="AN109" s="7" t="s">
        <v>6</v>
      </c>
      <c r="AO109" s="7" t="s">
        <v>6</v>
      </c>
      <c r="AP109" s="7" t="s">
        <v>6</v>
      </c>
      <c r="AQ109" s="7" t="s">
        <v>6</v>
      </c>
      <c r="AR109" s="7" t="s">
        <v>6</v>
      </c>
      <c r="AS109" s="7" t="s">
        <v>6</v>
      </c>
      <c r="AT109" s="7" t="s">
        <v>6</v>
      </c>
      <c r="AU109" s="7" t="s">
        <v>6</v>
      </c>
      <c r="AV109" s="7" t="s">
        <v>6</v>
      </c>
      <c r="AW109" s="7" t="s">
        <v>6</v>
      </c>
      <c r="AX109" s="7" t="s">
        <v>6</v>
      </c>
      <c r="AY109" s="7" t="s">
        <v>6</v>
      </c>
      <c r="AZ109" s="7" t="s">
        <v>6</v>
      </c>
      <c r="BA109" s="7" t="s">
        <v>6</v>
      </c>
      <c r="BB109" s="7" t="s">
        <v>6</v>
      </c>
      <c r="BC109" s="7" t="s">
        <v>6</v>
      </c>
      <c r="BD109" s="7" t="s">
        <v>6</v>
      </c>
      <c r="BE109" s="7" t="s">
        <v>6</v>
      </c>
      <c r="BF109" s="7" t="s">
        <v>6</v>
      </c>
      <c r="BG109" s="7" t="s">
        <v>6</v>
      </c>
      <c r="BH109" s="7" t="s">
        <v>6</v>
      </c>
      <c r="BI109" s="7" t="s">
        <v>6</v>
      </c>
      <c r="BJ109" s="7" t="s">
        <v>6</v>
      </c>
      <c r="BK109" s="7" t="s">
        <v>6</v>
      </c>
      <c r="BL109" s="7" t="s">
        <v>6</v>
      </c>
      <c r="BM109" s="7" t="s">
        <v>6</v>
      </c>
      <c r="BN109" s="7" t="s">
        <v>6</v>
      </c>
      <c r="BO109" s="7" t="s">
        <v>6</v>
      </c>
      <c r="BP109" s="7" t="s">
        <v>6</v>
      </c>
      <c r="BQ109" s="7" t="s">
        <v>6</v>
      </c>
      <c r="BR109" s="7" t="s">
        <v>6</v>
      </c>
      <c r="BS109" s="7" t="s">
        <v>6</v>
      </c>
      <c r="BT109" s="7" t="s">
        <v>6</v>
      </c>
      <c r="BU109" s="7" t="s">
        <v>6</v>
      </c>
      <c r="BV109" s="7" t="s">
        <v>6</v>
      </c>
      <c r="BW109" s="7" t="s">
        <v>6</v>
      </c>
      <c r="BX109" s="7" t="s">
        <v>6</v>
      </c>
      <c r="BY109" s="7" t="s">
        <v>6</v>
      </c>
      <c r="BZ109" s="7" t="s">
        <v>6</v>
      </c>
      <c r="CA109" s="7" t="s">
        <v>6</v>
      </c>
      <c r="CB109" s="7" t="s">
        <v>6</v>
      </c>
      <c r="CC109" s="7" t="s">
        <v>6</v>
      </c>
      <c r="CD109" s="7" t="s">
        <v>6</v>
      </c>
      <c r="CE109" s="7" t="s">
        <v>6</v>
      </c>
      <c r="CF109" s="7" t="s">
        <v>6</v>
      </c>
      <c r="CG109" s="7" t="s">
        <v>6</v>
      </c>
      <c r="CH109" s="7" t="s">
        <v>6</v>
      </c>
      <c r="CI109" s="7" t="s">
        <v>6</v>
      </c>
      <c r="CJ109" s="7" t="s">
        <v>6</v>
      </c>
      <c r="CK109" s="7" t="s">
        <v>6</v>
      </c>
      <c r="CL109" s="7" t="s">
        <v>6</v>
      </c>
      <c r="CM109" s="7" t="s">
        <v>6</v>
      </c>
      <c r="CN109" s="7" t="s">
        <v>6</v>
      </c>
      <c r="CO109" s="7" t="s">
        <v>6</v>
      </c>
      <c r="CP109" s="30" t="s">
        <v>6</v>
      </c>
      <c r="CQ109" s="30" t="s">
        <v>6</v>
      </c>
      <c r="CR109" s="30" t="s">
        <v>6</v>
      </c>
      <c r="CS109" s="30" t="s">
        <v>6</v>
      </c>
      <c r="CT109" s="30" t="s">
        <v>6</v>
      </c>
      <c r="CU109" s="30" t="s">
        <v>6</v>
      </c>
      <c r="CV109" s="30" t="s">
        <v>6</v>
      </c>
      <c r="CW109" s="19">
        <v>-17.37215725690092</v>
      </c>
      <c r="CX109" s="14">
        <v>11.142961361446829</v>
      </c>
      <c r="CY109" s="14" t="s">
        <v>6</v>
      </c>
      <c r="CZ109" s="14" t="s">
        <v>6</v>
      </c>
      <c r="DA109" s="14" t="s">
        <v>6</v>
      </c>
      <c r="DB109" s="14" t="s">
        <v>6</v>
      </c>
      <c r="DC109" s="14" t="s">
        <v>6</v>
      </c>
      <c r="DD109" s="14" t="s">
        <v>6</v>
      </c>
      <c r="DE109" s="14" t="s">
        <v>6</v>
      </c>
      <c r="DF109" s="14" t="s">
        <v>6</v>
      </c>
      <c r="DG109" s="14" t="s">
        <v>6</v>
      </c>
      <c r="DH109" s="14" t="s">
        <v>6</v>
      </c>
      <c r="DI109" s="7" t="s">
        <v>6</v>
      </c>
      <c r="DJ109" s="7" t="s">
        <v>6</v>
      </c>
      <c r="DK109" s="7" t="s">
        <v>6</v>
      </c>
      <c r="DL109" s="7" t="s">
        <v>6</v>
      </c>
      <c r="DM109" s="7" t="s">
        <v>6</v>
      </c>
      <c r="DN109" s="7" t="s">
        <v>6</v>
      </c>
      <c r="DO109" s="7" t="s">
        <v>6</v>
      </c>
      <c r="DP109" s="7" t="s">
        <v>6</v>
      </c>
      <c r="DQ109" s="7" t="s">
        <v>6</v>
      </c>
      <c r="DR109" s="7" t="s">
        <v>6</v>
      </c>
      <c r="DS109" s="7" t="s">
        <v>6</v>
      </c>
      <c r="DT109" s="7" t="s">
        <v>6</v>
      </c>
      <c r="DU109" s="7" t="s">
        <v>6</v>
      </c>
    </row>
    <row r="110" spans="1:125" s="9" customFormat="1" ht="12.75" x14ac:dyDescent="0.25">
      <c r="A110" s="7" t="s">
        <v>100</v>
      </c>
      <c r="B110" s="7" t="s">
        <v>506</v>
      </c>
      <c r="C110" s="7" t="s">
        <v>6</v>
      </c>
      <c r="D110" s="6">
        <v>39080</v>
      </c>
      <c r="E110" s="7" t="s">
        <v>464</v>
      </c>
      <c r="F110" s="18" t="s">
        <v>142</v>
      </c>
      <c r="G110" s="5" t="s">
        <v>505</v>
      </c>
      <c r="H110" s="7"/>
      <c r="I110" s="7"/>
      <c r="J110" s="7"/>
      <c r="K110" s="7"/>
      <c r="L110" s="7"/>
      <c r="M110" s="7"/>
      <c r="N110" s="7"/>
      <c r="O110" s="7"/>
      <c r="P110" s="7" t="str">
        <f t="shared" si="1"/>
        <v>Antes Nov 2015|Trindade|NA|2006/12/29|ND|N11698|"|Pterodroma arminjoniana|</v>
      </c>
      <c r="Q110" s="7" t="s">
        <v>6</v>
      </c>
      <c r="R110" s="7" t="s">
        <v>6</v>
      </c>
      <c r="S110" s="7" t="s">
        <v>6</v>
      </c>
      <c r="T110" s="7" t="s">
        <v>6</v>
      </c>
      <c r="U110" s="7" t="s">
        <v>6</v>
      </c>
      <c r="V110" s="7" t="s">
        <v>6</v>
      </c>
      <c r="W110" s="7" t="s">
        <v>6</v>
      </c>
      <c r="X110" s="7" t="s">
        <v>6</v>
      </c>
      <c r="Y110" s="7" t="s">
        <v>6</v>
      </c>
      <c r="Z110" s="7" t="s">
        <v>6</v>
      </c>
      <c r="AA110" s="7" t="s">
        <v>6</v>
      </c>
      <c r="AB110" s="7" t="s">
        <v>6</v>
      </c>
      <c r="AC110" s="7" t="s">
        <v>6</v>
      </c>
      <c r="AD110" s="7" t="s">
        <v>6</v>
      </c>
      <c r="AE110" s="7" t="s">
        <v>6</v>
      </c>
      <c r="AF110" s="7" t="s">
        <v>6</v>
      </c>
      <c r="AG110" s="7" t="s">
        <v>6</v>
      </c>
      <c r="AH110" s="7" t="s">
        <v>6</v>
      </c>
      <c r="AI110" s="7" t="s">
        <v>6</v>
      </c>
      <c r="AJ110" s="7" t="s">
        <v>6</v>
      </c>
      <c r="AK110" s="7" t="s">
        <v>6</v>
      </c>
      <c r="AL110" s="7" t="s">
        <v>6</v>
      </c>
      <c r="AM110" s="7" t="s">
        <v>6</v>
      </c>
      <c r="AN110" s="7" t="s">
        <v>6</v>
      </c>
      <c r="AO110" s="7" t="s">
        <v>6</v>
      </c>
      <c r="AP110" s="7" t="s">
        <v>6</v>
      </c>
      <c r="AQ110" s="7" t="s">
        <v>6</v>
      </c>
      <c r="AR110" s="7" t="s">
        <v>6</v>
      </c>
      <c r="AS110" s="7" t="s">
        <v>6</v>
      </c>
      <c r="AT110" s="7" t="s">
        <v>6</v>
      </c>
      <c r="AU110" s="7" t="s">
        <v>6</v>
      </c>
      <c r="AV110" s="7" t="s">
        <v>6</v>
      </c>
      <c r="AW110" s="7" t="s">
        <v>6</v>
      </c>
      <c r="AX110" s="7" t="s">
        <v>6</v>
      </c>
      <c r="AY110" s="7" t="s">
        <v>6</v>
      </c>
      <c r="AZ110" s="7" t="s">
        <v>6</v>
      </c>
      <c r="BA110" s="7" t="s">
        <v>6</v>
      </c>
      <c r="BB110" s="7" t="s">
        <v>6</v>
      </c>
      <c r="BC110" s="7" t="s">
        <v>6</v>
      </c>
      <c r="BD110" s="7" t="s">
        <v>6</v>
      </c>
      <c r="BE110" s="7" t="s">
        <v>6</v>
      </c>
      <c r="BF110" s="7" t="s">
        <v>6</v>
      </c>
      <c r="BG110" s="7" t="s">
        <v>6</v>
      </c>
      <c r="BH110" s="7" t="s">
        <v>6</v>
      </c>
      <c r="BI110" s="7" t="s">
        <v>6</v>
      </c>
      <c r="BJ110" s="7" t="s">
        <v>6</v>
      </c>
      <c r="BK110" s="7" t="s">
        <v>6</v>
      </c>
      <c r="BL110" s="7" t="s">
        <v>6</v>
      </c>
      <c r="BM110" s="7" t="s">
        <v>6</v>
      </c>
      <c r="BN110" s="7" t="s">
        <v>6</v>
      </c>
      <c r="BO110" s="7" t="s">
        <v>6</v>
      </c>
      <c r="BP110" s="7" t="s">
        <v>6</v>
      </c>
      <c r="BQ110" s="7" t="s">
        <v>6</v>
      </c>
      <c r="BR110" s="7" t="s">
        <v>6</v>
      </c>
      <c r="BS110" s="7" t="s">
        <v>6</v>
      </c>
      <c r="BT110" s="7" t="s">
        <v>6</v>
      </c>
      <c r="BU110" s="7" t="s">
        <v>6</v>
      </c>
      <c r="BV110" s="7" t="s">
        <v>6</v>
      </c>
      <c r="BW110" s="7" t="s">
        <v>6</v>
      </c>
      <c r="BX110" s="7" t="s">
        <v>6</v>
      </c>
      <c r="BY110" s="7" t="s">
        <v>6</v>
      </c>
      <c r="BZ110" s="7" t="s">
        <v>6</v>
      </c>
      <c r="CA110" s="7" t="s">
        <v>6</v>
      </c>
      <c r="CB110" s="7" t="s">
        <v>6</v>
      </c>
      <c r="CC110" s="7" t="s">
        <v>6</v>
      </c>
      <c r="CD110" s="7" t="s">
        <v>6</v>
      </c>
      <c r="CE110" s="7" t="s">
        <v>6</v>
      </c>
      <c r="CF110" s="7" t="s">
        <v>6</v>
      </c>
      <c r="CG110" s="7" t="s">
        <v>6</v>
      </c>
      <c r="CH110" s="7" t="s">
        <v>6</v>
      </c>
      <c r="CI110" s="7" t="s">
        <v>6</v>
      </c>
      <c r="CJ110" s="7" t="s">
        <v>6</v>
      </c>
      <c r="CK110" s="7" t="s">
        <v>6</v>
      </c>
      <c r="CL110" s="7" t="s">
        <v>6</v>
      </c>
      <c r="CM110" s="7" t="s">
        <v>6</v>
      </c>
      <c r="CN110" s="7" t="s">
        <v>6</v>
      </c>
      <c r="CO110" s="7" t="s">
        <v>6</v>
      </c>
      <c r="CP110" s="30" t="s">
        <v>6</v>
      </c>
      <c r="CQ110" s="30" t="s">
        <v>6</v>
      </c>
      <c r="CR110" s="30" t="s">
        <v>6</v>
      </c>
      <c r="CS110" s="30" t="s">
        <v>6</v>
      </c>
      <c r="CT110" s="30" t="s">
        <v>6</v>
      </c>
      <c r="CU110" s="30" t="s">
        <v>6</v>
      </c>
      <c r="CV110" s="30" t="s">
        <v>6</v>
      </c>
      <c r="CW110" s="19">
        <v>-17.175105212895431</v>
      </c>
      <c r="CX110" s="14">
        <v>11.39233278560835</v>
      </c>
      <c r="CY110" s="14" t="s">
        <v>6</v>
      </c>
      <c r="CZ110" s="14" t="s">
        <v>6</v>
      </c>
      <c r="DA110" s="14" t="s">
        <v>6</v>
      </c>
      <c r="DB110" s="14" t="s">
        <v>6</v>
      </c>
      <c r="DC110" s="14" t="s">
        <v>6</v>
      </c>
      <c r="DD110" s="14" t="s">
        <v>6</v>
      </c>
      <c r="DE110" s="14" t="s">
        <v>6</v>
      </c>
      <c r="DF110" s="14" t="s">
        <v>6</v>
      </c>
      <c r="DG110" s="14" t="s">
        <v>6</v>
      </c>
      <c r="DH110" s="14" t="s">
        <v>6</v>
      </c>
      <c r="DI110" s="7" t="s">
        <v>6</v>
      </c>
      <c r="DJ110" s="7" t="s">
        <v>6</v>
      </c>
      <c r="DK110" s="7" t="s">
        <v>6</v>
      </c>
      <c r="DL110" s="7" t="s">
        <v>6</v>
      </c>
      <c r="DM110" s="7" t="s">
        <v>6</v>
      </c>
      <c r="DN110" s="7" t="s">
        <v>6</v>
      </c>
      <c r="DO110" s="7" t="s">
        <v>6</v>
      </c>
      <c r="DP110" s="7" t="s">
        <v>6</v>
      </c>
      <c r="DQ110" s="7" t="s">
        <v>6</v>
      </c>
      <c r="DR110" s="7" t="s">
        <v>6</v>
      </c>
      <c r="DS110" s="7" t="s">
        <v>6</v>
      </c>
      <c r="DT110" s="7" t="s">
        <v>6</v>
      </c>
      <c r="DU110" s="7" t="s">
        <v>6</v>
      </c>
    </row>
    <row r="111" spans="1:125" s="9" customFormat="1" ht="12.75" x14ac:dyDescent="0.25">
      <c r="A111" s="7" t="s">
        <v>100</v>
      </c>
      <c r="B111" s="7" t="s">
        <v>506</v>
      </c>
      <c r="C111" s="7" t="s">
        <v>6</v>
      </c>
      <c r="D111" s="6">
        <v>39069</v>
      </c>
      <c r="E111" s="7" t="s">
        <v>464</v>
      </c>
      <c r="F111" s="18" t="s">
        <v>143</v>
      </c>
      <c r="G111" s="5" t="s">
        <v>505</v>
      </c>
      <c r="H111" s="7"/>
      <c r="I111" s="7"/>
      <c r="J111" s="7"/>
      <c r="K111" s="7"/>
      <c r="L111" s="7"/>
      <c r="M111" s="7"/>
      <c r="N111" s="7"/>
      <c r="O111" s="7"/>
      <c r="P111" s="7" t="str">
        <f t="shared" si="1"/>
        <v>Antes Nov 2015|Trindade|NA|2006/12/18|ND|N11648|"|Pterodroma arminjoniana|</v>
      </c>
      <c r="Q111" s="7" t="s">
        <v>6</v>
      </c>
      <c r="R111" s="7" t="s">
        <v>6</v>
      </c>
      <c r="S111" s="7" t="s">
        <v>6</v>
      </c>
      <c r="T111" s="7" t="s">
        <v>6</v>
      </c>
      <c r="U111" s="7" t="s">
        <v>6</v>
      </c>
      <c r="V111" s="7" t="s">
        <v>6</v>
      </c>
      <c r="W111" s="7" t="s">
        <v>6</v>
      </c>
      <c r="X111" s="7" t="s">
        <v>6</v>
      </c>
      <c r="Y111" s="7" t="s">
        <v>6</v>
      </c>
      <c r="Z111" s="7" t="s">
        <v>6</v>
      </c>
      <c r="AA111" s="7" t="s">
        <v>6</v>
      </c>
      <c r="AB111" s="7" t="s">
        <v>6</v>
      </c>
      <c r="AC111" s="7" t="s">
        <v>6</v>
      </c>
      <c r="AD111" s="7" t="s">
        <v>6</v>
      </c>
      <c r="AE111" s="7" t="s">
        <v>6</v>
      </c>
      <c r="AF111" s="7" t="s">
        <v>6</v>
      </c>
      <c r="AG111" s="7" t="s">
        <v>6</v>
      </c>
      <c r="AH111" s="7" t="s">
        <v>6</v>
      </c>
      <c r="AI111" s="7" t="s">
        <v>6</v>
      </c>
      <c r="AJ111" s="7" t="s">
        <v>6</v>
      </c>
      <c r="AK111" s="7" t="s">
        <v>6</v>
      </c>
      <c r="AL111" s="7" t="s">
        <v>6</v>
      </c>
      <c r="AM111" s="7" t="s">
        <v>6</v>
      </c>
      <c r="AN111" s="7" t="s">
        <v>6</v>
      </c>
      <c r="AO111" s="7" t="s">
        <v>6</v>
      </c>
      <c r="AP111" s="7" t="s">
        <v>6</v>
      </c>
      <c r="AQ111" s="7" t="s">
        <v>6</v>
      </c>
      <c r="AR111" s="7" t="s">
        <v>6</v>
      </c>
      <c r="AS111" s="7" t="s">
        <v>6</v>
      </c>
      <c r="AT111" s="7" t="s">
        <v>6</v>
      </c>
      <c r="AU111" s="7" t="s">
        <v>6</v>
      </c>
      <c r="AV111" s="7" t="s">
        <v>6</v>
      </c>
      <c r="AW111" s="7" t="s">
        <v>6</v>
      </c>
      <c r="AX111" s="7" t="s">
        <v>6</v>
      </c>
      <c r="AY111" s="7" t="s">
        <v>6</v>
      </c>
      <c r="AZ111" s="7" t="s">
        <v>6</v>
      </c>
      <c r="BA111" s="7" t="s">
        <v>6</v>
      </c>
      <c r="BB111" s="7" t="s">
        <v>6</v>
      </c>
      <c r="BC111" s="7" t="s">
        <v>6</v>
      </c>
      <c r="BD111" s="7" t="s">
        <v>6</v>
      </c>
      <c r="BE111" s="7" t="s">
        <v>6</v>
      </c>
      <c r="BF111" s="7" t="s">
        <v>6</v>
      </c>
      <c r="BG111" s="7" t="s">
        <v>6</v>
      </c>
      <c r="BH111" s="7" t="s">
        <v>6</v>
      </c>
      <c r="BI111" s="7" t="s">
        <v>6</v>
      </c>
      <c r="BJ111" s="7" t="s">
        <v>6</v>
      </c>
      <c r="BK111" s="7" t="s">
        <v>6</v>
      </c>
      <c r="BL111" s="7" t="s">
        <v>6</v>
      </c>
      <c r="BM111" s="7" t="s">
        <v>6</v>
      </c>
      <c r="BN111" s="7" t="s">
        <v>6</v>
      </c>
      <c r="BO111" s="7" t="s">
        <v>6</v>
      </c>
      <c r="BP111" s="7" t="s">
        <v>6</v>
      </c>
      <c r="BQ111" s="7" t="s">
        <v>6</v>
      </c>
      <c r="BR111" s="7" t="s">
        <v>6</v>
      </c>
      <c r="BS111" s="7" t="s">
        <v>6</v>
      </c>
      <c r="BT111" s="7" t="s">
        <v>6</v>
      </c>
      <c r="BU111" s="7" t="s">
        <v>6</v>
      </c>
      <c r="BV111" s="7" t="s">
        <v>6</v>
      </c>
      <c r="BW111" s="7" t="s">
        <v>6</v>
      </c>
      <c r="BX111" s="7" t="s">
        <v>6</v>
      </c>
      <c r="BY111" s="7" t="s">
        <v>6</v>
      </c>
      <c r="BZ111" s="7" t="s">
        <v>6</v>
      </c>
      <c r="CA111" s="7" t="s">
        <v>6</v>
      </c>
      <c r="CB111" s="7" t="s">
        <v>6</v>
      </c>
      <c r="CC111" s="7" t="s">
        <v>6</v>
      </c>
      <c r="CD111" s="7" t="s">
        <v>6</v>
      </c>
      <c r="CE111" s="7" t="s">
        <v>6</v>
      </c>
      <c r="CF111" s="7" t="s">
        <v>6</v>
      </c>
      <c r="CG111" s="7" t="s">
        <v>6</v>
      </c>
      <c r="CH111" s="7" t="s">
        <v>6</v>
      </c>
      <c r="CI111" s="7" t="s">
        <v>6</v>
      </c>
      <c r="CJ111" s="7" t="s">
        <v>6</v>
      </c>
      <c r="CK111" s="7" t="s">
        <v>6</v>
      </c>
      <c r="CL111" s="7" t="s">
        <v>6</v>
      </c>
      <c r="CM111" s="7" t="s">
        <v>6</v>
      </c>
      <c r="CN111" s="7" t="s">
        <v>6</v>
      </c>
      <c r="CO111" s="7" t="s">
        <v>6</v>
      </c>
      <c r="CP111" s="30" t="s">
        <v>6</v>
      </c>
      <c r="CQ111" s="30" t="s">
        <v>6</v>
      </c>
      <c r="CR111" s="30" t="s">
        <v>6</v>
      </c>
      <c r="CS111" s="30" t="s">
        <v>6</v>
      </c>
      <c r="CT111" s="30" t="s">
        <v>6</v>
      </c>
      <c r="CU111" s="30" t="s">
        <v>6</v>
      </c>
      <c r="CV111" s="30" t="s">
        <v>6</v>
      </c>
      <c r="CW111" s="19">
        <v>-17.024265612739519</v>
      </c>
      <c r="CX111" s="14">
        <v>11.157686583126729</v>
      </c>
      <c r="CY111" s="14" t="s">
        <v>6</v>
      </c>
      <c r="CZ111" s="14" t="s">
        <v>6</v>
      </c>
      <c r="DA111" s="14" t="s">
        <v>6</v>
      </c>
      <c r="DB111" s="14" t="s">
        <v>6</v>
      </c>
      <c r="DC111" s="14" t="s">
        <v>6</v>
      </c>
      <c r="DD111" s="14" t="s">
        <v>6</v>
      </c>
      <c r="DE111" s="14" t="s">
        <v>6</v>
      </c>
      <c r="DF111" s="14" t="s">
        <v>6</v>
      </c>
      <c r="DG111" s="14" t="s">
        <v>6</v>
      </c>
      <c r="DH111" s="14" t="s">
        <v>6</v>
      </c>
      <c r="DI111" s="7" t="s">
        <v>6</v>
      </c>
      <c r="DJ111" s="7" t="s">
        <v>6</v>
      </c>
      <c r="DK111" s="7" t="s">
        <v>6</v>
      </c>
      <c r="DL111" s="7" t="s">
        <v>6</v>
      </c>
      <c r="DM111" s="7" t="s">
        <v>6</v>
      </c>
      <c r="DN111" s="7" t="s">
        <v>6</v>
      </c>
      <c r="DO111" s="7" t="s">
        <v>6</v>
      </c>
      <c r="DP111" s="7" t="s">
        <v>6</v>
      </c>
      <c r="DQ111" s="7" t="s">
        <v>6</v>
      </c>
      <c r="DR111" s="7" t="s">
        <v>6</v>
      </c>
      <c r="DS111" s="7" t="s">
        <v>6</v>
      </c>
      <c r="DT111" s="7" t="s">
        <v>6</v>
      </c>
      <c r="DU111" s="7" t="s">
        <v>6</v>
      </c>
    </row>
    <row r="112" spans="1:125" s="9" customFormat="1" ht="12.75" x14ac:dyDescent="0.25">
      <c r="A112" s="7" t="s">
        <v>100</v>
      </c>
      <c r="B112" s="7" t="s">
        <v>506</v>
      </c>
      <c r="C112" s="7" t="s">
        <v>6</v>
      </c>
      <c r="D112" s="6">
        <v>39088</v>
      </c>
      <c r="E112" s="7" t="s">
        <v>464</v>
      </c>
      <c r="F112" s="18" t="s">
        <v>68</v>
      </c>
      <c r="G112" s="5" t="s">
        <v>505</v>
      </c>
      <c r="H112" s="7"/>
      <c r="I112" s="7"/>
      <c r="J112" s="7"/>
      <c r="K112" s="7"/>
      <c r="L112" s="7"/>
      <c r="M112" s="7"/>
      <c r="N112" s="7"/>
      <c r="O112" s="7"/>
      <c r="P112" s="7" t="str">
        <f t="shared" si="1"/>
        <v>Antes Nov 2015|Trindade|NA|2007/01/06|ND|N11509|"|Pterodroma arminjoniana|</v>
      </c>
      <c r="Q112" s="7" t="s">
        <v>6</v>
      </c>
      <c r="R112" s="7" t="s">
        <v>6</v>
      </c>
      <c r="S112" s="7" t="s">
        <v>6</v>
      </c>
      <c r="T112" s="7" t="s">
        <v>6</v>
      </c>
      <c r="U112" s="7" t="s">
        <v>6</v>
      </c>
      <c r="V112" s="7" t="s">
        <v>6</v>
      </c>
      <c r="W112" s="7" t="s">
        <v>6</v>
      </c>
      <c r="X112" s="7" t="s">
        <v>6</v>
      </c>
      <c r="Y112" s="7" t="s">
        <v>6</v>
      </c>
      <c r="Z112" s="7" t="s">
        <v>6</v>
      </c>
      <c r="AA112" s="7" t="s">
        <v>6</v>
      </c>
      <c r="AB112" s="7" t="s">
        <v>6</v>
      </c>
      <c r="AC112" s="7" t="s">
        <v>6</v>
      </c>
      <c r="AD112" s="7" t="s">
        <v>6</v>
      </c>
      <c r="AE112" s="7" t="s">
        <v>6</v>
      </c>
      <c r="AF112" s="7" t="s">
        <v>6</v>
      </c>
      <c r="AG112" s="7" t="s">
        <v>6</v>
      </c>
      <c r="AH112" s="7" t="s">
        <v>6</v>
      </c>
      <c r="AI112" s="7" t="s">
        <v>6</v>
      </c>
      <c r="AJ112" s="7" t="s">
        <v>6</v>
      </c>
      <c r="AK112" s="7" t="s">
        <v>6</v>
      </c>
      <c r="AL112" s="7" t="s">
        <v>6</v>
      </c>
      <c r="AM112" s="7" t="s">
        <v>6</v>
      </c>
      <c r="AN112" s="7" t="s">
        <v>6</v>
      </c>
      <c r="AO112" s="7" t="s">
        <v>6</v>
      </c>
      <c r="AP112" s="7" t="s">
        <v>6</v>
      </c>
      <c r="AQ112" s="7" t="s">
        <v>6</v>
      </c>
      <c r="AR112" s="7" t="s">
        <v>6</v>
      </c>
      <c r="AS112" s="7" t="s">
        <v>6</v>
      </c>
      <c r="AT112" s="7" t="s">
        <v>6</v>
      </c>
      <c r="AU112" s="7" t="s">
        <v>6</v>
      </c>
      <c r="AV112" s="7" t="s">
        <v>6</v>
      </c>
      <c r="AW112" s="7" t="s">
        <v>6</v>
      </c>
      <c r="AX112" s="7" t="s">
        <v>6</v>
      </c>
      <c r="AY112" s="7" t="s">
        <v>6</v>
      </c>
      <c r="AZ112" s="7" t="s">
        <v>6</v>
      </c>
      <c r="BA112" s="7" t="s">
        <v>6</v>
      </c>
      <c r="BB112" s="7" t="s">
        <v>6</v>
      </c>
      <c r="BC112" s="7" t="s">
        <v>6</v>
      </c>
      <c r="BD112" s="7" t="s">
        <v>6</v>
      </c>
      <c r="BE112" s="7" t="s">
        <v>6</v>
      </c>
      <c r="BF112" s="7" t="s">
        <v>6</v>
      </c>
      <c r="BG112" s="7" t="s">
        <v>6</v>
      </c>
      <c r="BH112" s="7" t="s">
        <v>6</v>
      </c>
      <c r="BI112" s="7" t="s">
        <v>6</v>
      </c>
      <c r="BJ112" s="7" t="s">
        <v>6</v>
      </c>
      <c r="BK112" s="7" t="s">
        <v>6</v>
      </c>
      <c r="BL112" s="7" t="s">
        <v>6</v>
      </c>
      <c r="BM112" s="7" t="s">
        <v>6</v>
      </c>
      <c r="BN112" s="7" t="s">
        <v>6</v>
      </c>
      <c r="BO112" s="7" t="s">
        <v>6</v>
      </c>
      <c r="BP112" s="7" t="s">
        <v>6</v>
      </c>
      <c r="BQ112" s="7" t="s">
        <v>6</v>
      </c>
      <c r="BR112" s="7" t="s">
        <v>6</v>
      </c>
      <c r="BS112" s="7" t="s">
        <v>6</v>
      </c>
      <c r="BT112" s="7" t="s">
        <v>6</v>
      </c>
      <c r="BU112" s="7" t="s">
        <v>6</v>
      </c>
      <c r="BV112" s="7" t="s">
        <v>6</v>
      </c>
      <c r="BW112" s="7" t="s">
        <v>6</v>
      </c>
      <c r="BX112" s="7" t="s">
        <v>6</v>
      </c>
      <c r="BY112" s="7" t="s">
        <v>6</v>
      </c>
      <c r="BZ112" s="7" t="s">
        <v>6</v>
      </c>
      <c r="CA112" s="7" t="s">
        <v>6</v>
      </c>
      <c r="CB112" s="7" t="s">
        <v>6</v>
      </c>
      <c r="CC112" s="7" t="s">
        <v>6</v>
      </c>
      <c r="CD112" s="7" t="s">
        <v>6</v>
      </c>
      <c r="CE112" s="7" t="s">
        <v>6</v>
      </c>
      <c r="CF112" s="7" t="s">
        <v>6</v>
      </c>
      <c r="CG112" s="7" t="s">
        <v>6</v>
      </c>
      <c r="CH112" s="7" t="s">
        <v>6</v>
      </c>
      <c r="CI112" s="7" t="s">
        <v>6</v>
      </c>
      <c r="CJ112" s="7" t="s">
        <v>6</v>
      </c>
      <c r="CK112" s="7" t="s">
        <v>6</v>
      </c>
      <c r="CL112" s="7" t="s">
        <v>6</v>
      </c>
      <c r="CM112" s="7" t="s">
        <v>6</v>
      </c>
      <c r="CN112" s="7" t="s">
        <v>6</v>
      </c>
      <c r="CO112" s="7" t="s">
        <v>6</v>
      </c>
      <c r="CP112" s="30" t="s">
        <v>6</v>
      </c>
      <c r="CQ112" s="30" t="s">
        <v>6</v>
      </c>
      <c r="CR112" s="30" t="s">
        <v>6</v>
      </c>
      <c r="CS112" s="30" t="s">
        <v>6</v>
      </c>
      <c r="CT112" s="30" t="s">
        <v>6</v>
      </c>
      <c r="CU112" s="30" t="s">
        <v>6</v>
      </c>
      <c r="CV112" s="30" t="s">
        <v>6</v>
      </c>
      <c r="CW112" s="19">
        <v>-17.103589890067308</v>
      </c>
      <c r="CX112" s="14">
        <v>10.930276113027629</v>
      </c>
      <c r="CY112" s="14" t="s">
        <v>6</v>
      </c>
      <c r="CZ112" s="14" t="s">
        <v>6</v>
      </c>
      <c r="DA112" s="14" t="s">
        <v>6</v>
      </c>
      <c r="DB112" s="14" t="s">
        <v>6</v>
      </c>
      <c r="DC112" s="14" t="s">
        <v>6</v>
      </c>
      <c r="DD112" s="14" t="s">
        <v>6</v>
      </c>
      <c r="DE112" s="14" t="s">
        <v>6</v>
      </c>
      <c r="DF112" s="14" t="s">
        <v>6</v>
      </c>
      <c r="DG112" s="14" t="s">
        <v>6</v>
      </c>
      <c r="DH112" s="14" t="s">
        <v>6</v>
      </c>
      <c r="DI112" s="7" t="s">
        <v>6</v>
      </c>
      <c r="DJ112" s="7" t="s">
        <v>6</v>
      </c>
      <c r="DK112" s="7" t="s">
        <v>6</v>
      </c>
      <c r="DL112" s="7" t="s">
        <v>6</v>
      </c>
      <c r="DM112" s="7" t="s">
        <v>6</v>
      </c>
      <c r="DN112" s="7" t="s">
        <v>6</v>
      </c>
      <c r="DO112" s="7" t="s">
        <v>6</v>
      </c>
      <c r="DP112" s="7" t="s">
        <v>6</v>
      </c>
      <c r="DQ112" s="7" t="s">
        <v>6</v>
      </c>
      <c r="DR112" s="7" t="s">
        <v>6</v>
      </c>
      <c r="DS112" s="7" t="s">
        <v>6</v>
      </c>
      <c r="DT112" s="7" t="s">
        <v>6</v>
      </c>
      <c r="DU112" s="7" t="s">
        <v>6</v>
      </c>
    </row>
    <row r="113" spans="1:125" s="9" customFormat="1" ht="12.75" x14ac:dyDescent="0.25">
      <c r="A113" s="7" t="s">
        <v>100</v>
      </c>
      <c r="B113" s="7" t="s">
        <v>506</v>
      </c>
      <c r="C113" s="7" t="s">
        <v>6</v>
      </c>
      <c r="D113" s="6">
        <v>38896</v>
      </c>
      <c r="E113" s="7" t="s">
        <v>464</v>
      </c>
      <c r="F113" s="18" t="s">
        <v>144</v>
      </c>
      <c r="G113" s="5" t="s">
        <v>505</v>
      </c>
      <c r="H113" s="7"/>
      <c r="I113" s="7"/>
      <c r="J113" s="7"/>
      <c r="K113" s="7"/>
      <c r="L113" s="7"/>
      <c r="M113" s="7"/>
      <c r="N113" s="7"/>
      <c r="O113" s="7"/>
      <c r="P113" s="7" t="str">
        <f t="shared" si="1"/>
        <v>Antes Nov 2015|Trindade|NA|2006/06/28|ND|N07330|"|Pterodroma arminjoniana|</v>
      </c>
      <c r="Q113" s="7" t="s">
        <v>6</v>
      </c>
      <c r="R113" s="7" t="s">
        <v>6</v>
      </c>
      <c r="S113" s="7" t="s">
        <v>6</v>
      </c>
      <c r="T113" s="7" t="s">
        <v>6</v>
      </c>
      <c r="U113" s="7" t="s">
        <v>6</v>
      </c>
      <c r="V113" s="7" t="s">
        <v>6</v>
      </c>
      <c r="W113" s="7" t="s">
        <v>6</v>
      </c>
      <c r="X113" s="7" t="s">
        <v>6</v>
      </c>
      <c r="Y113" s="7" t="s">
        <v>6</v>
      </c>
      <c r="Z113" s="7" t="s">
        <v>6</v>
      </c>
      <c r="AA113" s="7" t="s">
        <v>6</v>
      </c>
      <c r="AB113" s="7" t="s">
        <v>6</v>
      </c>
      <c r="AC113" s="7" t="s">
        <v>6</v>
      </c>
      <c r="AD113" s="7" t="s">
        <v>6</v>
      </c>
      <c r="AE113" s="7" t="s">
        <v>6</v>
      </c>
      <c r="AF113" s="7" t="s">
        <v>6</v>
      </c>
      <c r="AG113" s="7" t="s">
        <v>6</v>
      </c>
      <c r="AH113" s="7" t="s">
        <v>6</v>
      </c>
      <c r="AI113" s="7" t="s">
        <v>6</v>
      </c>
      <c r="AJ113" s="7" t="s">
        <v>6</v>
      </c>
      <c r="AK113" s="7" t="s">
        <v>6</v>
      </c>
      <c r="AL113" s="7" t="s">
        <v>6</v>
      </c>
      <c r="AM113" s="7" t="s">
        <v>6</v>
      </c>
      <c r="AN113" s="7" t="s">
        <v>6</v>
      </c>
      <c r="AO113" s="7" t="s">
        <v>6</v>
      </c>
      <c r="AP113" s="7" t="s">
        <v>6</v>
      </c>
      <c r="AQ113" s="7" t="s">
        <v>6</v>
      </c>
      <c r="AR113" s="7" t="s">
        <v>6</v>
      </c>
      <c r="AS113" s="7" t="s">
        <v>6</v>
      </c>
      <c r="AT113" s="7" t="s">
        <v>6</v>
      </c>
      <c r="AU113" s="7" t="s">
        <v>6</v>
      </c>
      <c r="AV113" s="7" t="s">
        <v>6</v>
      </c>
      <c r="AW113" s="7" t="s">
        <v>6</v>
      </c>
      <c r="AX113" s="7" t="s">
        <v>6</v>
      </c>
      <c r="AY113" s="7" t="s">
        <v>6</v>
      </c>
      <c r="AZ113" s="7" t="s">
        <v>6</v>
      </c>
      <c r="BA113" s="7" t="s">
        <v>6</v>
      </c>
      <c r="BB113" s="7" t="s">
        <v>6</v>
      </c>
      <c r="BC113" s="7" t="s">
        <v>6</v>
      </c>
      <c r="BD113" s="7" t="s">
        <v>6</v>
      </c>
      <c r="BE113" s="7" t="s">
        <v>6</v>
      </c>
      <c r="BF113" s="7" t="s">
        <v>6</v>
      </c>
      <c r="BG113" s="7" t="s">
        <v>6</v>
      </c>
      <c r="BH113" s="7" t="s">
        <v>6</v>
      </c>
      <c r="BI113" s="7" t="s">
        <v>6</v>
      </c>
      <c r="BJ113" s="7" t="s">
        <v>6</v>
      </c>
      <c r="BK113" s="7" t="s">
        <v>6</v>
      </c>
      <c r="BL113" s="7" t="s">
        <v>6</v>
      </c>
      <c r="BM113" s="7" t="s">
        <v>6</v>
      </c>
      <c r="BN113" s="7" t="s">
        <v>6</v>
      </c>
      <c r="BO113" s="7" t="s">
        <v>6</v>
      </c>
      <c r="BP113" s="7" t="s">
        <v>6</v>
      </c>
      <c r="BQ113" s="7" t="s">
        <v>6</v>
      </c>
      <c r="BR113" s="7" t="s">
        <v>6</v>
      </c>
      <c r="BS113" s="7" t="s">
        <v>6</v>
      </c>
      <c r="BT113" s="7" t="s">
        <v>6</v>
      </c>
      <c r="BU113" s="7" t="s">
        <v>6</v>
      </c>
      <c r="BV113" s="7" t="s">
        <v>6</v>
      </c>
      <c r="BW113" s="7" t="s">
        <v>6</v>
      </c>
      <c r="BX113" s="7" t="s">
        <v>6</v>
      </c>
      <c r="BY113" s="7" t="s">
        <v>6</v>
      </c>
      <c r="BZ113" s="7" t="s">
        <v>6</v>
      </c>
      <c r="CA113" s="7" t="s">
        <v>6</v>
      </c>
      <c r="CB113" s="7" t="s">
        <v>6</v>
      </c>
      <c r="CC113" s="7" t="s">
        <v>6</v>
      </c>
      <c r="CD113" s="7" t="s">
        <v>6</v>
      </c>
      <c r="CE113" s="7" t="s">
        <v>6</v>
      </c>
      <c r="CF113" s="7" t="s">
        <v>6</v>
      </c>
      <c r="CG113" s="7" t="s">
        <v>6</v>
      </c>
      <c r="CH113" s="7" t="s">
        <v>6</v>
      </c>
      <c r="CI113" s="7" t="s">
        <v>6</v>
      </c>
      <c r="CJ113" s="7" t="s">
        <v>6</v>
      </c>
      <c r="CK113" s="7" t="s">
        <v>6</v>
      </c>
      <c r="CL113" s="7" t="s">
        <v>6</v>
      </c>
      <c r="CM113" s="7" t="s">
        <v>6</v>
      </c>
      <c r="CN113" s="7" t="s">
        <v>6</v>
      </c>
      <c r="CO113" s="7" t="s">
        <v>6</v>
      </c>
      <c r="CP113" s="30" t="s">
        <v>6</v>
      </c>
      <c r="CQ113" s="30" t="s">
        <v>6</v>
      </c>
      <c r="CR113" s="30" t="s">
        <v>6</v>
      </c>
      <c r="CS113" s="30" t="s">
        <v>6</v>
      </c>
      <c r="CT113" s="30" t="s">
        <v>6</v>
      </c>
      <c r="CU113" s="30" t="s">
        <v>6</v>
      </c>
      <c r="CV113" s="30" t="s">
        <v>6</v>
      </c>
      <c r="CW113" s="19">
        <v>-16.63317591408596</v>
      </c>
      <c r="CX113" s="14">
        <v>12.03356069616602</v>
      </c>
      <c r="CY113" s="14" t="s">
        <v>6</v>
      </c>
      <c r="CZ113" s="14" t="s">
        <v>6</v>
      </c>
      <c r="DA113" s="14" t="s">
        <v>6</v>
      </c>
      <c r="DB113" s="14" t="s">
        <v>6</v>
      </c>
      <c r="DC113" s="14" t="s">
        <v>6</v>
      </c>
      <c r="DD113" s="14" t="s">
        <v>6</v>
      </c>
      <c r="DE113" s="14" t="s">
        <v>6</v>
      </c>
      <c r="DF113" s="14" t="s">
        <v>6</v>
      </c>
      <c r="DG113" s="14" t="s">
        <v>6</v>
      </c>
      <c r="DH113" s="14" t="s">
        <v>6</v>
      </c>
      <c r="DI113" s="7" t="s">
        <v>6</v>
      </c>
      <c r="DJ113" s="7" t="s">
        <v>6</v>
      </c>
      <c r="DK113" s="7" t="s">
        <v>6</v>
      </c>
      <c r="DL113" s="7" t="s">
        <v>6</v>
      </c>
      <c r="DM113" s="7" t="s">
        <v>6</v>
      </c>
      <c r="DN113" s="7" t="s">
        <v>6</v>
      </c>
      <c r="DO113" s="7" t="s">
        <v>6</v>
      </c>
      <c r="DP113" s="7" t="s">
        <v>6</v>
      </c>
      <c r="DQ113" s="7" t="s">
        <v>6</v>
      </c>
      <c r="DR113" s="7" t="s">
        <v>6</v>
      </c>
      <c r="DS113" s="7" t="s">
        <v>6</v>
      </c>
      <c r="DT113" s="7" t="s">
        <v>6</v>
      </c>
      <c r="DU113" s="7" t="s">
        <v>6</v>
      </c>
    </row>
    <row r="114" spans="1:125" s="9" customFormat="1" ht="12.75" x14ac:dyDescent="0.25">
      <c r="A114" s="7" t="s">
        <v>100</v>
      </c>
      <c r="B114" s="7" t="s">
        <v>506</v>
      </c>
      <c r="C114" s="7" t="s">
        <v>6</v>
      </c>
      <c r="D114" s="6">
        <v>39072</v>
      </c>
      <c r="E114" s="7" t="s">
        <v>464</v>
      </c>
      <c r="F114" s="18" t="s">
        <v>145</v>
      </c>
      <c r="G114" s="5" t="s">
        <v>505</v>
      </c>
      <c r="H114" s="7"/>
      <c r="I114" s="7"/>
      <c r="J114" s="7"/>
      <c r="K114" s="7"/>
      <c r="L114" s="7"/>
      <c r="M114" s="7"/>
      <c r="N114" s="7"/>
      <c r="O114" s="7"/>
      <c r="P114" s="7" t="str">
        <f t="shared" si="1"/>
        <v>Antes Nov 2015|Trindade|NA|2006/12/21|ND|N07357|"|Pterodroma arminjoniana|</v>
      </c>
      <c r="Q114" s="7" t="s">
        <v>6</v>
      </c>
      <c r="R114" s="7" t="s">
        <v>6</v>
      </c>
      <c r="S114" s="7" t="s">
        <v>6</v>
      </c>
      <c r="T114" s="7" t="s">
        <v>6</v>
      </c>
      <c r="U114" s="7" t="s">
        <v>6</v>
      </c>
      <c r="V114" s="7" t="s">
        <v>6</v>
      </c>
      <c r="W114" s="7" t="s">
        <v>6</v>
      </c>
      <c r="X114" s="7" t="s">
        <v>6</v>
      </c>
      <c r="Y114" s="7" t="s">
        <v>6</v>
      </c>
      <c r="Z114" s="7" t="s">
        <v>6</v>
      </c>
      <c r="AA114" s="7" t="s">
        <v>6</v>
      </c>
      <c r="AB114" s="7" t="s">
        <v>6</v>
      </c>
      <c r="AC114" s="7" t="s">
        <v>6</v>
      </c>
      <c r="AD114" s="7" t="s">
        <v>6</v>
      </c>
      <c r="AE114" s="7" t="s">
        <v>6</v>
      </c>
      <c r="AF114" s="7" t="s">
        <v>6</v>
      </c>
      <c r="AG114" s="7" t="s">
        <v>6</v>
      </c>
      <c r="AH114" s="7" t="s">
        <v>6</v>
      </c>
      <c r="AI114" s="7" t="s">
        <v>6</v>
      </c>
      <c r="AJ114" s="7" t="s">
        <v>6</v>
      </c>
      <c r="AK114" s="7" t="s">
        <v>6</v>
      </c>
      <c r="AL114" s="7" t="s">
        <v>6</v>
      </c>
      <c r="AM114" s="7" t="s">
        <v>6</v>
      </c>
      <c r="AN114" s="7" t="s">
        <v>6</v>
      </c>
      <c r="AO114" s="7" t="s">
        <v>6</v>
      </c>
      <c r="AP114" s="7" t="s">
        <v>6</v>
      </c>
      <c r="AQ114" s="7" t="s">
        <v>6</v>
      </c>
      <c r="AR114" s="7" t="s">
        <v>6</v>
      </c>
      <c r="AS114" s="7" t="s">
        <v>6</v>
      </c>
      <c r="AT114" s="7" t="s">
        <v>6</v>
      </c>
      <c r="AU114" s="7" t="s">
        <v>6</v>
      </c>
      <c r="AV114" s="7" t="s">
        <v>6</v>
      </c>
      <c r="AW114" s="7" t="s">
        <v>6</v>
      </c>
      <c r="AX114" s="7" t="s">
        <v>6</v>
      </c>
      <c r="AY114" s="7" t="s">
        <v>6</v>
      </c>
      <c r="AZ114" s="7" t="s">
        <v>6</v>
      </c>
      <c r="BA114" s="7" t="s">
        <v>6</v>
      </c>
      <c r="BB114" s="7" t="s">
        <v>6</v>
      </c>
      <c r="BC114" s="7" t="s">
        <v>6</v>
      </c>
      <c r="BD114" s="7" t="s">
        <v>6</v>
      </c>
      <c r="BE114" s="7" t="s">
        <v>6</v>
      </c>
      <c r="BF114" s="7" t="s">
        <v>6</v>
      </c>
      <c r="BG114" s="7" t="s">
        <v>6</v>
      </c>
      <c r="BH114" s="7" t="s">
        <v>6</v>
      </c>
      <c r="BI114" s="7" t="s">
        <v>6</v>
      </c>
      <c r="BJ114" s="7" t="s">
        <v>6</v>
      </c>
      <c r="BK114" s="7" t="s">
        <v>6</v>
      </c>
      <c r="BL114" s="7" t="s">
        <v>6</v>
      </c>
      <c r="BM114" s="7" t="s">
        <v>6</v>
      </c>
      <c r="BN114" s="7" t="s">
        <v>6</v>
      </c>
      <c r="BO114" s="7" t="s">
        <v>6</v>
      </c>
      <c r="BP114" s="7" t="s">
        <v>6</v>
      </c>
      <c r="BQ114" s="7" t="s">
        <v>6</v>
      </c>
      <c r="BR114" s="7" t="s">
        <v>6</v>
      </c>
      <c r="BS114" s="7" t="s">
        <v>6</v>
      </c>
      <c r="BT114" s="7" t="s">
        <v>6</v>
      </c>
      <c r="BU114" s="7" t="s">
        <v>6</v>
      </c>
      <c r="BV114" s="7" t="s">
        <v>6</v>
      </c>
      <c r="BW114" s="7" t="s">
        <v>6</v>
      </c>
      <c r="BX114" s="7" t="s">
        <v>6</v>
      </c>
      <c r="BY114" s="7" t="s">
        <v>6</v>
      </c>
      <c r="BZ114" s="7" t="s">
        <v>6</v>
      </c>
      <c r="CA114" s="7" t="s">
        <v>6</v>
      </c>
      <c r="CB114" s="7" t="s">
        <v>6</v>
      </c>
      <c r="CC114" s="7" t="s">
        <v>6</v>
      </c>
      <c r="CD114" s="7" t="s">
        <v>6</v>
      </c>
      <c r="CE114" s="7" t="s">
        <v>6</v>
      </c>
      <c r="CF114" s="7" t="s">
        <v>6</v>
      </c>
      <c r="CG114" s="7" t="s">
        <v>6</v>
      </c>
      <c r="CH114" s="7" t="s">
        <v>6</v>
      </c>
      <c r="CI114" s="7" t="s">
        <v>6</v>
      </c>
      <c r="CJ114" s="7" t="s">
        <v>6</v>
      </c>
      <c r="CK114" s="7" t="s">
        <v>6</v>
      </c>
      <c r="CL114" s="7" t="s">
        <v>6</v>
      </c>
      <c r="CM114" s="7" t="s">
        <v>6</v>
      </c>
      <c r="CN114" s="7" t="s">
        <v>6</v>
      </c>
      <c r="CO114" s="7" t="s">
        <v>6</v>
      </c>
      <c r="CP114" s="30" t="s">
        <v>6</v>
      </c>
      <c r="CQ114" s="30" t="s">
        <v>6</v>
      </c>
      <c r="CR114" s="30" t="s">
        <v>6</v>
      </c>
      <c r="CS114" s="30" t="s">
        <v>6</v>
      </c>
      <c r="CT114" s="30" t="s">
        <v>6</v>
      </c>
      <c r="CU114" s="30" t="s">
        <v>6</v>
      </c>
      <c r="CV114" s="30" t="s">
        <v>6</v>
      </c>
      <c r="CW114" s="19">
        <v>-17.737145277823949</v>
      </c>
      <c r="CX114" s="14">
        <v>10.85553247082861</v>
      </c>
      <c r="CY114" s="14" t="s">
        <v>6</v>
      </c>
      <c r="CZ114" s="14" t="s">
        <v>6</v>
      </c>
      <c r="DA114" s="14" t="s">
        <v>6</v>
      </c>
      <c r="DB114" s="14" t="s">
        <v>6</v>
      </c>
      <c r="DC114" s="14" t="s">
        <v>6</v>
      </c>
      <c r="DD114" s="14" t="s">
        <v>6</v>
      </c>
      <c r="DE114" s="14" t="s">
        <v>6</v>
      </c>
      <c r="DF114" s="14" t="s">
        <v>6</v>
      </c>
      <c r="DG114" s="14" t="s">
        <v>6</v>
      </c>
      <c r="DH114" s="14" t="s">
        <v>6</v>
      </c>
      <c r="DI114" s="7" t="s">
        <v>6</v>
      </c>
      <c r="DJ114" s="7" t="s">
        <v>6</v>
      </c>
      <c r="DK114" s="7" t="s">
        <v>6</v>
      </c>
      <c r="DL114" s="7" t="s">
        <v>6</v>
      </c>
      <c r="DM114" s="7" t="s">
        <v>6</v>
      </c>
      <c r="DN114" s="7" t="s">
        <v>6</v>
      </c>
      <c r="DO114" s="7" t="s">
        <v>6</v>
      </c>
      <c r="DP114" s="7" t="s">
        <v>6</v>
      </c>
      <c r="DQ114" s="7" t="s">
        <v>6</v>
      </c>
      <c r="DR114" s="7" t="s">
        <v>6</v>
      </c>
      <c r="DS114" s="7" t="s">
        <v>6</v>
      </c>
      <c r="DT114" s="7" t="s">
        <v>6</v>
      </c>
      <c r="DU114" s="7" t="s">
        <v>6</v>
      </c>
    </row>
    <row r="115" spans="1:125" s="9" customFormat="1" ht="12.75" x14ac:dyDescent="0.25">
      <c r="A115" s="7" t="s">
        <v>100</v>
      </c>
      <c r="B115" s="7" t="s">
        <v>506</v>
      </c>
      <c r="C115" s="7" t="s">
        <v>6</v>
      </c>
      <c r="D115" s="6">
        <v>38896</v>
      </c>
      <c r="E115" s="7" t="s">
        <v>464</v>
      </c>
      <c r="F115" s="18" t="s">
        <v>146</v>
      </c>
      <c r="G115" s="5" t="s">
        <v>505</v>
      </c>
      <c r="H115" s="7"/>
      <c r="I115" s="7"/>
      <c r="J115" s="7"/>
      <c r="K115" s="7"/>
      <c r="L115" s="7"/>
      <c r="M115" s="7"/>
      <c r="N115" s="7"/>
      <c r="O115" s="7"/>
      <c r="P115" s="7" t="str">
        <f t="shared" si="1"/>
        <v>Antes Nov 2015|Trindade|NA|2006/06/28|ND|N07331|"|Pterodroma arminjoniana|</v>
      </c>
      <c r="Q115" s="7" t="s">
        <v>6</v>
      </c>
      <c r="R115" s="7" t="s">
        <v>6</v>
      </c>
      <c r="S115" s="7" t="s">
        <v>6</v>
      </c>
      <c r="T115" s="7" t="s">
        <v>6</v>
      </c>
      <c r="U115" s="7" t="s">
        <v>6</v>
      </c>
      <c r="V115" s="7" t="s">
        <v>6</v>
      </c>
      <c r="W115" s="7" t="s">
        <v>6</v>
      </c>
      <c r="X115" s="7" t="s">
        <v>6</v>
      </c>
      <c r="Y115" s="7" t="s">
        <v>6</v>
      </c>
      <c r="Z115" s="7" t="s">
        <v>6</v>
      </c>
      <c r="AA115" s="7" t="s">
        <v>6</v>
      </c>
      <c r="AB115" s="7" t="s">
        <v>6</v>
      </c>
      <c r="AC115" s="7" t="s">
        <v>6</v>
      </c>
      <c r="AD115" s="7" t="s">
        <v>6</v>
      </c>
      <c r="AE115" s="7" t="s">
        <v>6</v>
      </c>
      <c r="AF115" s="7" t="s">
        <v>6</v>
      </c>
      <c r="AG115" s="7" t="s">
        <v>6</v>
      </c>
      <c r="AH115" s="7" t="s">
        <v>6</v>
      </c>
      <c r="AI115" s="7" t="s">
        <v>6</v>
      </c>
      <c r="AJ115" s="7" t="s">
        <v>6</v>
      </c>
      <c r="AK115" s="7" t="s">
        <v>6</v>
      </c>
      <c r="AL115" s="7" t="s">
        <v>6</v>
      </c>
      <c r="AM115" s="7" t="s">
        <v>6</v>
      </c>
      <c r="AN115" s="7" t="s">
        <v>6</v>
      </c>
      <c r="AO115" s="7" t="s">
        <v>6</v>
      </c>
      <c r="AP115" s="7" t="s">
        <v>6</v>
      </c>
      <c r="AQ115" s="7" t="s">
        <v>6</v>
      </c>
      <c r="AR115" s="7" t="s">
        <v>6</v>
      </c>
      <c r="AS115" s="7" t="s">
        <v>6</v>
      </c>
      <c r="AT115" s="7" t="s">
        <v>6</v>
      </c>
      <c r="AU115" s="7" t="s">
        <v>6</v>
      </c>
      <c r="AV115" s="7" t="s">
        <v>6</v>
      </c>
      <c r="AW115" s="7" t="s">
        <v>6</v>
      </c>
      <c r="AX115" s="7" t="s">
        <v>6</v>
      </c>
      <c r="AY115" s="7" t="s">
        <v>6</v>
      </c>
      <c r="AZ115" s="7" t="s">
        <v>6</v>
      </c>
      <c r="BA115" s="7" t="s">
        <v>6</v>
      </c>
      <c r="BB115" s="7" t="s">
        <v>6</v>
      </c>
      <c r="BC115" s="7" t="s">
        <v>6</v>
      </c>
      <c r="BD115" s="7" t="s">
        <v>6</v>
      </c>
      <c r="BE115" s="7" t="s">
        <v>6</v>
      </c>
      <c r="BF115" s="7" t="s">
        <v>6</v>
      </c>
      <c r="BG115" s="7" t="s">
        <v>6</v>
      </c>
      <c r="BH115" s="7" t="s">
        <v>6</v>
      </c>
      <c r="BI115" s="7" t="s">
        <v>6</v>
      </c>
      <c r="BJ115" s="7" t="s">
        <v>6</v>
      </c>
      <c r="BK115" s="7" t="s">
        <v>6</v>
      </c>
      <c r="BL115" s="7" t="s">
        <v>6</v>
      </c>
      <c r="BM115" s="7" t="s">
        <v>6</v>
      </c>
      <c r="BN115" s="7" t="s">
        <v>6</v>
      </c>
      <c r="BO115" s="7" t="s">
        <v>6</v>
      </c>
      <c r="BP115" s="7" t="s">
        <v>6</v>
      </c>
      <c r="BQ115" s="7" t="s">
        <v>6</v>
      </c>
      <c r="BR115" s="7" t="s">
        <v>6</v>
      </c>
      <c r="BS115" s="7" t="s">
        <v>6</v>
      </c>
      <c r="BT115" s="7" t="s">
        <v>6</v>
      </c>
      <c r="BU115" s="7" t="s">
        <v>6</v>
      </c>
      <c r="BV115" s="7" t="s">
        <v>6</v>
      </c>
      <c r="BW115" s="7" t="s">
        <v>6</v>
      </c>
      <c r="BX115" s="7" t="s">
        <v>6</v>
      </c>
      <c r="BY115" s="7" t="s">
        <v>6</v>
      </c>
      <c r="BZ115" s="7" t="s">
        <v>6</v>
      </c>
      <c r="CA115" s="7" t="s">
        <v>6</v>
      </c>
      <c r="CB115" s="7" t="s">
        <v>6</v>
      </c>
      <c r="CC115" s="7" t="s">
        <v>6</v>
      </c>
      <c r="CD115" s="7" t="s">
        <v>6</v>
      </c>
      <c r="CE115" s="7" t="s">
        <v>6</v>
      </c>
      <c r="CF115" s="7" t="s">
        <v>6</v>
      </c>
      <c r="CG115" s="7" t="s">
        <v>6</v>
      </c>
      <c r="CH115" s="7" t="s">
        <v>6</v>
      </c>
      <c r="CI115" s="7" t="s">
        <v>6</v>
      </c>
      <c r="CJ115" s="7" t="s">
        <v>6</v>
      </c>
      <c r="CK115" s="7" t="s">
        <v>6</v>
      </c>
      <c r="CL115" s="7" t="s">
        <v>6</v>
      </c>
      <c r="CM115" s="7" t="s">
        <v>6</v>
      </c>
      <c r="CN115" s="7" t="s">
        <v>6</v>
      </c>
      <c r="CO115" s="7" t="s">
        <v>6</v>
      </c>
      <c r="CP115" s="30" t="s">
        <v>6</v>
      </c>
      <c r="CQ115" s="30" t="s">
        <v>6</v>
      </c>
      <c r="CR115" s="30" t="s">
        <v>6</v>
      </c>
      <c r="CS115" s="30" t="s">
        <v>6</v>
      </c>
      <c r="CT115" s="30" t="s">
        <v>6</v>
      </c>
      <c r="CU115" s="30" t="s">
        <v>6</v>
      </c>
      <c r="CV115" s="30" t="s">
        <v>6</v>
      </c>
      <c r="CW115" s="19">
        <v>-16.809746036803119</v>
      </c>
      <c r="CX115" s="14">
        <v>12.01527652501067</v>
      </c>
      <c r="CY115" s="14" t="s">
        <v>6</v>
      </c>
      <c r="CZ115" s="14" t="s">
        <v>6</v>
      </c>
      <c r="DA115" s="14" t="s">
        <v>6</v>
      </c>
      <c r="DB115" s="14" t="s">
        <v>6</v>
      </c>
      <c r="DC115" s="14" t="s">
        <v>6</v>
      </c>
      <c r="DD115" s="14" t="s">
        <v>6</v>
      </c>
      <c r="DE115" s="14" t="s">
        <v>6</v>
      </c>
      <c r="DF115" s="14" t="s">
        <v>6</v>
      </c>
      <c r="DG115" s="14" t="s">
        <v>6</v>
      </c>
      <c r="DH115" s="14" t="s">
        <v>6</v>
      </c>
      <c r="DI115" s="7" t="s">
        <v>6</v>
      </c>
      <c r="DJ115" s="7" t="s">
        <v>6</v>
      </c>
      <c r="DK115" s="7" t="s">
        <v>6</v>
      </c>
      <c r="DL115" s="7" t="s">
        <v>6</v>
      </c>
      <c r="DM115" s="7" t="s">
        <v>6</v>
      </c>
      <c r="DN115" s="7" t="s">
        <v>6</v>
      </c>
      <c r="DO115" s="7" t="s">
        <v>6</v>
      </c>
      <c r="DP115" s="7" t="s">
        <v>6</v>
      </c>
      <c r="DQ115" s="7" t="s">
        <v>6</v>
      </c>
      <c r="DR115" s="7" t="s">
        <v>6</v>
      </c>
      <c r="DS115" s="7" t="s">
        <v>6</v>
      </c>
      <c r="DT115" s="7" t="s">
        <v>6</v>
      </c>
      <c r="DU115" s="7" t="s">
        <v>6</v>
      </c>
    </row>
    <row r="116" spans="1:125" s="9" customFormat="1" ht="12.75" x14ac:dyDescent="0.25">
      <c r="A116" s="7" t="s">
        <v>100</v>
      </c>
      <c r="B116" s="7" t="s">
        <v>506</v>
      </c>
      <c r="C116" s="7" t="s">
        <v>6</v>
      </c>
      <c r="D116" s="6">
        <v>38897</v>
      </c>
      <c r="E116" s="7" t="s">
        <v>464</v>
      </c>
      <c r="F116" s="18" t="s">
        <v>147</v>
      </c>
      <c r="G116" s="5" t="s">
        <v>505</v>
      </c>
      <c r="H116" s="7"/>
      <c r="I116" s="7"/>
      <c r="J116" s="7"/>
      <c r="K116" s="7"/>
      <c r="L116" s="7"/>
      <c r="M116" s="7"/>
      <c r="N116" s="7"/>
      <c r="O116" s="7"/>
      <c r="P116" s="7" t="str">
        <f t="shared" si="1"/>
        <v>Antes Nov 2015|Trindade|NA|2006/06/29|ND|N07333|"|Pterodroma arminjoniana|</v>
      </c>
      <c r="Q116" s="7" t="s">
        <v>6</v>
      </c>
      <c r="R116" s="7" t="s">
        <v>6</v>
      </c>
      <c r="S116" s="7" t="s">
        <v>6</v>
      </c>
      <c r="T116" s="7" t="s">
        <v>6</v>
      </c>
      <c r="U116" s="7" t="s">
        <v>6</v>
      </c>
      <c r="V116" s="7" t="s">
        <v>6</v>
      </c>
      <c r="W116" s="7" t="s">
        <v>6</v>
      </c>
      <c r="X116" s="7" t="s">
        <v>6</v>
      </c>
      <c r="Y116" s="7" t="s">
        <v>6</v>
      </c>
      <c r="Z116" s="7" t="s">
        <v>6</v>
      </c>
      <c r="AA116" s="7" t="s">
        <v>6</v>
      </c>
      <c r="AB116" s="7" t="s">
        <v>6</v>
      </c>
      <c r="AC116" s="7" t="s">
        <v>6</v>
      </c>
      <c r="AD116" s="7" t="s">
        <v>6</v>
      </c>
      <c r="AE116" s="7" t="s">
        <v>6</v>
      </c>
      <c r="AF116" s="7" t="s">
        <v>6</v>
      </c>
      <c r="AG116" s="7" t="s">
        <v>6</v>
      </c>
      <c r="AH116" s="7" t="s">
        <v>6</v>
      </c>
      <c r="AI116" s="7" t="s">
        <v>6</v>
      </c>
      <c r="AJ116" s="7" t="s">
        <v>6</v>
      </c>
      <c r="AK116" s="7" t="s">
        <v>6</v>
      </c>
      <c r="AL116" s="7" t="s">
        <v>6</v>
      </c>
      <c r="AM116" s="7" t="s">
        <v>6</v>
      </c>
      <c r="AN116" s="7" t="s">
        <v>6</v>
      </c>
      <c r="AO116" s="7" t="s">
        <v>6</v>
      </c>
      <c r="AP116" s="7" t="s">
        <v>6</v>
      </c>
      <c r="AQ116" s="7" t="s">
        <v>6</v>
      </c>
      <c r="AR116" s="7" t="s">
        <v>6</v>
      </c>
      <c r="AS116" s="7" t="s">
        <v>6</v>
      </c>
      <c r="AT116" s="7" t="s">
        <v>6</v>
      </c>
      <c r="AU116" s="7" t="s">
        <v>6</v>
      </c>
      <c r="AV116" s="7" t="s">
        <v>6</v>
      </c>
      <c r="AW116" s="7" t="s">
        <v>6</v>
      </c>
      <c r="AX116" s="7" t="s">
        <v>6</v>
      </c>
      <c r="AY116" s="7" t="s">
        <v>6</v>
      </c>
      <c r="AZ116" s="7" t="s">
        <v>6</v>
      </c>
      <c r="BA116" s="7" t="s">
        <v>6</v>
      </c>
      <c r="BB116" s="7" t="s">
        <v>6</v>
      </c>
      <c r="BC116" s="7" t="s">
        <v>6</v>
      </c>
      <c r="BD116" s="7" t="s">
        <v>6</v>
      </c>
      <c r="BE116" s="7" t="s">
        <v>6</v>
      </c>
      <c r="BF116" s="7" t="s">
        <v>6</v>
      </c>
      <c r="BG116" s="7" t="s">
        <v>6</v>
      </c>
      <c r="BH116" s="7" t="s">
        <v>6</v>
      </c>
      <c r="BI116" s="7" t="s">
        <v>6</v>
      </c>
      <c r="BJ116" s="7" t="s">
        <v>6</v>
      </c>
      <c r="BK116" s="7" t="s">
        <v>6</v>
      </c>
      <c r="BL116" s="7" t="s">
        <v>6</v>
      </c>
      <c r="BM116" s="7" t="s">
        <v>6</v>
      </c>
      <c r="BN116" s="7" t="s">
        <v>6</v>
      </c>
      <c r="BO116" s="7" t="s">
        <v>6</v>
      </c>
      <c r="BP116" s="7" t="s">
        <v>6</v>
      </c>
      <c r="BQ116" s="7" t="s">
        <v>6</v>
      </c>
      <c r="BR116" s="7" t="s">
        <v>6</v>
      </c>
      <c r="BS116" s="7" t="s">
        <v>6</v>
      </c>
      <c r="BT116" s="7" t="s">
        <v>6</v>
      </c>
      <c r="BU116" s="7" t="s">
        <v>6</v>
      </c>
      <c r="BV116" s="7" t="s">
        <v>6</v>
      </c>
      <c r="BW116" s="7" t="s">
        <v>6</v>
      </c>
      <c r="BX116" s="7" t="s">
        <v>6</v>
      </c>
      <c r="BY116" s="7" t="s">
        <v>6</v>
      </c>
      <c r="BZ116" s="7" t="s">
        <v>6</v>
      </c>
      <c r="CA116" s="7" t="s">
        <v>6</v>
      </c>
      <c r="CB116" s="7" t="s">
        <v>6</v>
      </c>
      <c r="CC116" s="7" t="s">
        <v>6</v>
      </c>
      <c r="CD116" s="7" t="s">
        <v>6</v>
      </c>
      <c r="CE116" s="7" t="s">
        <v>6</v>
      </c>
      <c r="CF116" s="7" t="s">
        <v>6</v>
      </c>
      <c r="CG116" s="7" t="s">
        <v>6</v>
      </c>
      <c r="CH116" s="7" t="s">
        <v>6</v>
      </c>
      <c r="CI116" s="7" t="s">
        <v>6</v>
      </c>
      <c r="CJ116" s="7" t="s">
        <v>6</v>
      </c>
      <c r="CK116" s="7" t="s">
        <v>6</v>
      </c>
      <c r="CL116" s="7" t="s">
        <v>6</v>
      </c>
      <c r="CM116" s="7" t="s">
        <v>6</v>
      </c>
      <c r="CN116" s="7" t="s">
        <v>6</v>
      </c>
      <c r="CO116" s="7" t="s">
        <v>6</v>
      </c>
      <c r="CP116" s="30" t="s">
        <v>6</v>
      </c>
      <c r="CQ116" s="30" t="s">
        <v>6</v>
      </c>
      <c r="CR116" s="30" t="s">
        <v>6</v>
      </c>
      <c r="CS116" s="30" t="s">
        <v>6</v>
      </c>
      <c r="CT116" s="30" t="s">
        <v>6</v>
      </c>
      <c r="CU116" s="30" t="s">
        <v>6</v>
      </c>
      <c r="CV116" s="30" t="s">
        <v>6</v>
      </c>
      <c r="CW116" s="19">
        <v>-19.01490906076792</v>
      </c>
      <c r="CX116" s="14">
        <v>12.20008484911202</v>
      </c>
      <c r="CY116" s="14" t="s">
        <v>6</v>
      </c>
      <c r="CZ116" s="14" t="s">
        <v>6</v>
      </c>
      <c r="DA116" s="14" t="s">
        <v>6</v>
      </c>
      <c r="DB116" s="14" t="s">
        <v>6</v>
      </c>
      <c r="DC116" s="14" t="s">
        <v>6</v>
      </c>
      <c r="DD116" s="14" t="s">
        <v>6</v>
      </c>
      <c r="DE116" s="14" t="s">
        <v>6</v>
      </c>
      <c r="DF116" s="14" t="s">
        <v>6</v>
      </c>
      <c r="DG116" s="14" t="s">
        <v>6</v>
      </c>
      <c r="DH116" s="14" t="s">
        <v>6</v>
      </c>
      <c r="DI116" s="7" t="s">
        <v>6</v>
      </c>
      <c r="DJ116" s="7" t="s">
        <v>6</v>
      </c>
      <c r="DK116" s="7" t="s">
        <v>6</v>
      </c>
      <c r="DL116" s="7" t="s">
        <v>6</v>
      </c>
      <c r="DM116" s="7" t="s">
        <v>6</v>
      </c>
      <c r="DN116" s="7" t="s">
        <v>6</v>
      </c>
      <c r="DO116" s="7" t="s">
        <v>6</v>
      </c>
      <c r="DP116" s="7" t="s">
        <v>6</v>
      </c>
      <c r="DQ116" s="7" t="s">
        <v>6</v>
      </c>
      <c r="DR116" s="7" t="s">
        <v>6</v>
      </c>
      <c r="DS116" s="7" t="s">
        <v>6</v>
      </c>
      <c r="DT116" s="7" t="s">
        <v>6</v>
      </c>
      <c r="DU116" s="7" t="s">
        <v>6</v>
      </c>
    </row>
    <row r="117" spans="1:125" s="9" customFormat="1" ht="12.75" x14ac:dyDescent="0.25">
      <c r="A117" s="7" t="s">
        <v>100</v>
      </c>
      <c r="B117" s="7" t="s">
        <v>506</v>
      </c>
      <c r="C117" s="7" t="s">
        <v>6</v>
      </c>
      <c r="D117" s="6">
        <v>39071</v>
      </c>
      <c r="E117" s="7" t="s">
        <v>464</v>
      </c>
      <c r="F117" s="18" t="s">
        <v>148</v>
      </c>
      <c r="G117" s="5" t="s">
        <v>505</v>
      </c>
      <c r="H117" s="7"/>
      <c r="I117" s="7"/>
      <c r="J117" s="7"/>
      <c r="K117" s="7"/>
      <c r="L117" s="7"/>
      <c r="M117" s="7"/>
      <c r="N117" s="7"/>
      <c r="O117" s="7"/>
      <c r="P117" s="7" t="str">
        <f t="shared" si="1"/>
        <v>Antes Nov 2015|Trindade|NA|2006/12/20|ND|N07354|"|Pterodroma arminjoniana|</v>
      </c>
      <c r="Q117" s="7" t="s">
        <v>6</v>
      </c>
      <c r="R117" s="7" t="s">
        <v>6</v>
      </c>
      <c r="S117" s="7" t="s">
        <v>6</v>
      </c>
      <c r="T117" s="7" t="s">
        <v>6</v>
      </c>
      <c r="U117" s="7" t="s">
        <v>6</v>
      </c>
      <c r="V117" s="7" t="s">
        <v>6</v>
      </c>
      <c r="W117" s="7" t="s">
        <v>6</v>
      </c>
      <c r="X117" s="7" t="s">
        <v>6</v>
      </c>
      <c r="Y117" s="7" t="s">
        <v>6</v>
      </c>
      <c r="Z117" s="7" t="s">
        <v>6</v>
      </c>
      <c r="AA117" s="7" t="s">
        <v>6</v>
      </c>
      <c r="AB117" s="7" t="s">
        <v>6</v>
      </c>
      <c r="AC117" s="7" t="s">
        <v>6</v>
      </c>
      <c r="AD117" s="7" t="s">
        <v>6</v>
      </c>
      <c r="AE117" s="7" t="s">
        <v>6</v>
      </c>
      <c r="AF117" s="7" t="s">
        <v>6</v>
      </c>
      <c r="AG117" s="7" t="s">
        <v>6</v>
      </c>
      <c r="AH117" s="7" t="s">
        <v>6</v>
      </c>
      <c r="AI117" s="7" t="s">
        <v>6</v>
      </c>
      <c r="AJ117" s="7" t="s">
        <v>6</v>
      </c>
      <c r="AK117" s="7" t="s">
        <v>6</v>
      </c>
      <c r="AL117" s="7" t="s">
        <v>6</v>
      </c>
      <c r="AM117" s="7" t="s">
        <v>6</v>
      </c>
      <c r="AN117" s="7" t="s">
        <v>6</v>
      </c>
      <c r="AO117" s="7" t="s">
        <v>6</v>
      </c>
      <c r="AP117" s="7" t="s">
        <v>6</v>
      </c>
      <c r="AQ117" s="7" t="s">
        <v>6</v>
      </c>
      <c r="AR117" s="7" t="s">
        <v>6</v>
      </c>
      <c r="AS117" s="7" t="s">
        <v>6</v>
      </c>
      <c r="AT117" s="7" t="s">
        <v>6</v>
      </c>
      <c r="AU117" s="7" t="s">
        <v>6</v>
      </c>
      <c r="AV117" s="7" t="s">
        <v>6</v>
      </c>
      <c r="AW117" s="7" t="s">
        <v>6</v>
      </c>
      <c r="AX117" s="7" t="s">
        <v>6</v>
      </c>
      <c r="AY117" s="7" t="s">
        <v>6</v>
      </c>
      <c r="AZ117" s="7" t="s">
        <v>6</v>
      </c>
      <c r="BA117" s="7" t="s">
        <v>6</v>
      </c>
      <c r="BB117" s="7" t="s">
        <v>6</v>
      </c>
      <c r="BC117" s="7" t="s">
        <v>6</v>
      </c>
      <c r="BD117" s="7" t="s">
        <v>6</v>
      </c>
      <c r="BE117" s="7" t="s">
        <v>6</v>
      </c>
      <c r="BF117" s="7" t="s">
        <v>6</v>
      </c>
      <c r="BG117" s="7" t="s">
        <v>6</v>
      </c>
      <c r="BH117" s="7" t="s">
        <v>6</v>
      </c>
      <c r="BI117" s="7" t="s">
        <v>6</v>
      </c>
      <c r="BJ117" s="7" t="s">
        <v>6</v>
      </c>
      <c r="BK117" s="7" t="s">
        <v>6</v>
      </c>
      <c r="BL117" s="7" t="s">
        <v>6</v>
      </c>
      <c r="BM117" s="7" t="s">
        <v>6</v>
      </c>
      <c r="BN117" s="7" t="s">
        <v>6</v>
      </c>
      <c r="BO117" s="7" t="s">
        <v>6</v>
      </c>
      <c r="BP117" s="7" t="s">
        <v>6</v>
      </c>
      <c r="BQ117" s="7" t="s">
        <v>6</v>
      </c>
      <c r="BR117" s="7" t="s">
        <v>6</v>
      </c>
      <c r="BS117" s="7" t="s">
        <v>6</v>
      </c>
      <c r="BT117" s="7" t="s">
        <v>6</v>
      </c>
      <c r="BU117" s="7" t="s">
        <v>6</v>
      </c>
      <c r="BV117" s="7" t="s">
        <v>6</v>
      </c>
      <c r="BW117" s="7" t="s">
        <v>6</v>
      </c>
      <c r="BX117" s="7" t="s">
        <v>6</v>
      </c>
      <c r="BY117" s="7" t="s">
        <v>6</v>
      </c>
      <c r="BZ117" s="7" t="s">
        <v>6</v>
      </c>
      <c r="CA117" s="7" t="s">
        <v>6</v>
      </c>
      <c r="CB117" s="7" t="s">
        <v>6</v>
      </c>
      <c r="CC117" s="7" t="s">
        <v>6</v>
      </c>
      <c r="CD117" s="7" t="s">
        <v>6</v>
      </c>
      <c r="CE117" s="7" t="s">
        <v>6</v>
      </c>
      <c r="CF117" s="7" t="s">
        <v>6</v>
      </c>
      <c r="CG117" s="7" t="s">
        <v>6</v>
      </c>
      <c r="CH117" s="7" t="s">
        <v>6</v>
      </c>
      <c r="CI117" s="7" t="s">
        <v>6</v>
      </c>
      <c r="CJ117" s="7" t="s">
        <v>6</v>
      </c>
      <c r="CK117" s="7" t="s">
        <v>6</v>
      </c>
      <c r="CL117" s="7" t="s">
        <v>6</v>
      </c>
      <c r="CM117" s="7" t="s">
        <v>6</v>
      </c>
      <c r="CN117" s="7" t="s">
        <v>6</v>
      </c>
      <c r="CO117" s="7" t="s">
        <v>6</v>
      </c>
      <c r="CP117" s="30" t="s">
        <v>6</v>
      </c>
      <c r="CQ117" s="30" t="s">
        <v>6</v>
      </c>
      <c r="CR117" s="30" t="s">
        <v>6</v>
      </c>
      <c r="CS117" s="30" t="s">
        <v>6</v>
      </c>
      <c r="CT117" s="30" t="s">
        <v>6</v>
      </c>
      <c r="CU117" s="30" t="s">
        <v>6</v>
      </c>
      <c r="CV117" s="30" t="s">
        <v>6</v>
      </c>
      <c r="CW117" s="19">
        <v>-17.063071168468561</v>
      </c>
      <c r="CX117" s="14">
        <v>11.703635403203361</v>
      </c>
      <c r="CY117" s="14" t="s">
        <v>6</v>
      </c>
      <c r="CZ117" s="14" t="s">
        <v>6</v>
      </c>
      <c r="DA117" s="14" t="s">
        <v>6</v>
      </c>
      <c r="DB117" s="14" t="s">
        <v>6</v>
      </c>
      <c r="DC117" s="14" t="s">
        <v>6</v>
      </c>
      <c r="DD117" s="14" t="s">
        <v>6</v>
      </c>
      <c r="DE117" s="14" t="s">
        <v>6</v>
      </c>
      <c r="DF117" s="14" t="s">
        <v>6</v>
      </c>
      <c r="DG117" s="14" t="s">
        <v>6</v>
      </c>
      <c r="DH117" s="14" t="s">
        <v>6</v>
      </c>
      <c r="DI117" s="7" t="s">
        <v>6</v>
      </c>
      <c r="DJ117" s="7" t="s">
        <v>6</v>
      </c>
      <c r="DK117" s="7" t="s">
        <v>6</v>
      </c>
      <c r="DL117" s="7" t="s">
        <v>6</v>
      </c>
      <c r="DM117" s="7" t="s">
        <v>6</v>
      </c>
      <c r="DN117" s="7" t="s">
        <v>6</v>
      </c>
      <c r="DO117" s="7" t="s">
        <v>6</v>
      </c>
      <c r="DP117" s="7" t="s">
        <v>6</v>
      </c>
      <c r="DQ117" s="7" t="s">
        <v>6</v>
      </c>
      <c r="DR117" s="7" t="s">
        <v>6</v>
      </c>
      <c r="DS117" s="7" t="s">
        <v>6</v>
      </c>
      <c r="DT117" s="7" t="s">
        <v>6</v>
      </c>
      <c r="DU117" s="7" t="s">
        <v>6</v>
      </c>
    </row>
    <row r="118" spans="1:125" s="9" customFormat="1" ht="12.75" x14ac:dyDescent="0.25">
      <c r="A118" s="7" t="s">
        <v>100</v>
      </c>
      <c r="B118" s="7" t="s">
        <v>463</v>
      </c>
      <c r="C118" s="7" t="s">
        <v>6</v>
      </c>
      <c r="D118" s="6">
        <v>40763</v>
      </c>
      <c r="E118" s="7" t="s">
        <v>464</v>
      </c>
      <c r="F118" s="18" t="s">
        <v>149</v>
      </c>
      <c r="G118" s="5" t="s">
        <v>465</v>
      </c>
      <c r="H118" s="7"/>
      <c r="I118" s="7"/>
      <c r="J118" s="7"/>
      <c r="K118" s="7"/>
      <c r="L118" s="7"/>
      <c r="M118" s="7"/>
      <c r="N118" s="7"/>
      <c r="O118" s="7"/>
      <c r="P118" s="7" t="str">
        <f t="shared" si="1"/>
        <v>Antes Nov 2015|Abrolhos|NA|2011/08/08|ND|U19669|"|Sula leucogaster|</v>
      </c>
      <c r="Q118" s="7" t="s">
        <v>6</v>
      </c>
      <c r="R118" s="7" t="s">
        <v>6</v>
      </c>
      <c r="S118" s="7" t="s">
        <v>6</v>
      </c>
      <c r="T118" s="7" t="s">
        <v>6</v>
      </c>
      <c r="U118" s="7" t="s">
        <v>6</v>
      </c>
      <c r="V118" s="7" t="s">
        <v>6</v>
      </c>
      <c r="W118" s="7" t="s">
        <v>6</v>
      </c>
      <c r="X118" s="7" t="s">
        <v>6</v>
      </c>
      <c r="Y118" s="7" t="s">
        <v>6</v>
      </c>
      <c r="Z118" s="7" t="s">
        <v>6</v>
      </c>
      <c r="AA118" s="7" t="s">
        <v>6</v>
      </c>
      <c r="AB118" s="7" t="s">
        <v>6</v>
      </c>
      <c r="AC118" s="7" t="s">
        <v>6</v>
      </c>
      <c r="AD118" s="7" t="s">
        <v>6</v>
      </c>
      <c r="AE118" s="7" t="s">
        <v>6</v>
      </c>
      <c r="AF118" s="7" t="s">
        <v>6</v>
      </c>
      <c r="AG118" s="7" t="s">
        <v>6</v>
      </c>
      <c r="AH118" s="7" t="s">
        <v>6</v>
      </c>
      <c r="AI118" s="7" t="s">
        <v>6</v>
      </c>
      <c r="AJ118" s="7" t="s">
        <v>6</v>
      </c>
      <c r="AK118" s="7" t="s">
        <v>6</v>
      </c>
      <c r="AL118" s="7" t="s">
        <v>6</v>
      </c>
      <c r="AM118" s="7" t="s">
        <v>6</v>
      </c>
      <c r="AN118" s="7" t="s">
        <v>6</v>
      </c>
      <c r="AO118" s="7" t="s">
        <v>6</v>
      </c>
      <c r="AP118" s="7" t="s">
        <v>6</v>
      </c>
      <c r="AQ118" s="7" t="s">
        <v>6</v>
      </c>
      <c r="AR118" s="7" t="s">
        <v>6</v>
      </c>
      <c r="AS118" s="7" t="s">
        <v>6</v>
      </c>
      <c r="AT118" s="7" t="s">
        <v>6</v>
      </c>
      <c r="AU118" s="7" t="s">
        <v>6</v>
      </c>
      <c r="AV118" s="7" t="s">
        <v>6</v>
      </c>
      <c r="AW118" s="7" t="s">
        <v>6</v>
      </c>
      <c r="AX118" s="7" t="s">
        <v>6</v>
      </c>
      <c r="AY118" s="7" t="s">
        <v>6</v>
      </c>
      <c r="AZ118" s="7" t="s">
        <v>6</v>
      </c>
      <c r="BA118" s="7" t="s">
        <v>464</v>
      </c>
      <c r="BB118" s="7" t="s">
        <v>464</v>
      </c>
      <c r="BC118" s="7" t="s">
        <v>6</v>
      </c>
      <c r="BD118" s="7" t="s">
        <v>6</v>
      </c>
      <c r="BE118" s="7" t="s">
        <v>6</v>
      </c>
      <c r="BF118" s="7" t="s">
        <v>6</v>
      </c>
      <c r="BG118" s="7" t="s">
        <v>6</v>
      </c>
      <c r="BH118" s="7" t="s">
        <v>6</v>
      </c>
      <c r="BI118" s="7" t="s">
        <v>6</v>
      </c>
      <c r="BJ118" s="7" t="s">
        <v>6</v>
      </c>
      <c r="BK118" s="7" t="s">
        <v>6</v>
      </c>
      <c r="BL118" s="7" t="s">
        <v>6</v>
      </c>
      <c r="BM118" s="7" t="s">
        <v>6</v>
      </c>
      <c r="BN118" s="7" t="s">
        <v>6</v>
      </c>
      <c r="BO118" s="7" t="s">
        <v>6</v>
      </c>
      <c r="BP118" s="7" t="s">
        <v>6</v>
      </c>
      <c r="BQ118" s="7" t="s">
        <v>6</v>
      </c>
      <c r="BR118" s="7" t="s">
        <v>6</v>
      </c>
      <c r="BS118" s="7" t="s">
        <v>6</v>
      </c>
      <c r="BT118" s="7" t="s">
        <v>6</v>
      </c>
      <c r="BU118" s="7" t="s">
        <v>6</v>
      </c>
      <c r="BV118" s="7" t="s">
        <v>6</v>
      </c>
      <c r="BW118" s="7" t="s">
        <v>6</v>
      </c>
      <c r="BX118" s="7" t="s">
        <v>6</v>
      </c>
      <c r="BY118" s="7" t="s">
        <v>6</v>
      </c>
      <c r="BZ118" s="7" t="s">
        <v>6</v>
      </c>
      <c r="CA118" s="7" t="s">
        <v>6</v>
      </c>
      <c r="CB118" s="7" t="s">
        <v>6</v>
      </c>
      <c r="CC118" s="7" t="s">
        <v>6</v>
      </c>
      <c r="CD118" s="7" t="s">
        <v>6</v>
      </c>
      <c r="CE118" s="7" t="s">
        <v>6</v>
      </c>
      <c r="CF118" s="7" t="s">
        <v>6</v>
      </c>
      <c r="CG118" s="7" t="s">
        <v>6</v>
      </c>
      <c r="CH118" s="7" t="s">
        <v>6</v>
      </c>
      <c r="CI118" s="7" t="s">
        <v>6</v>
      </c>
      <c r="CJ118" s="7" t="s">
        <v>6</v>
      </c>
      <c r="CK118" s="7" t="s">
        <v>6</v>
      </c>
      <c r="CL118" s="7" t="s">
        <v>6</v>
      </c>
      <c r="CM118" s="7" t="s">
        <v>6</v>
      </c>
      <c r="CN118" s="7" t="s">
        <v>6</v>
      </c>
      <c r="CO118" s="7" t="s">
        <v>6</v>
      </c>
      <c r="CP118" s="30" t="s">
        <v>6</v>
      </c>
      <c r="CQ118" s="30" t="s">
        <v>6</v>
      </c>
      <c r="CR118" s="30" t="s">
        <v>6</v>
      </c>
      <c r="CS118" s="30" t="s">
        <v>6</v>
      </c>
      <c r="CT118" s="30" t="s">
        <v>6</v>
      </c>
      <c r="CU118" s="30" t="s">
        <v>6</v>
      </c>
      <c r="CV118" s="30" t="s">
        <v>6</v>
      </c>
      <c r="CW118" s="16">
        <v>-16.37</v>
      </c>
      <c r="CX118" s="14">
        <v>8.75</v>
      </c>
      <c r="CY118" s="14" t="s">
        <v>6</v>
      </c>
      <c r="CZ118" s="14" t="s">
        <v>6</v>
      </c>
      <c r="DA118" s="14" t="s">
        <v>6</v>
      </c>
      <c r="DB118" s="14" t="s">
        <v>6</v>
      </c>
      <c r="DC118" s="14" t="s">
        <v>6</v>
      </c>
      <c r="DD118" s="14" t="s">
        <v>6</v>
      </c>
      <c r="DE118" s="14" t="s">
        <v>6</v>
      </c>
      <c r="DF118" s="14" t="s">
        <v>6</v>
      </c>
      <c r="DG118" s="14" t="s">
        <v>6</v>
      </c>
      <c r="DH118" s="14" t="s">
        <v>6</v>
      </c>
      <c r="DI118" s="7" t="s">
        <v>6</v>
      </c>
      <c r="DJ118" s="7" t="s">
        <v>6</v>
      </c>
      <c r="DK118" s="7" t="s">
        <v>6</v>
      </c>
      <c r="DL118" s="7" t="s">
        <v>6</v>
      </c>
      <c r="DM118" s="7" t="s">
        <v>6</v>
      </c>
      <c r="DN118" s="7" t="s">
        <v>6</v>
      </c>
      <c r="DO118" s="7" t="s">
        <v>6</v>
      </c>
      <c r="DP118" s="7" t="s">
        <v>6</v>
      </c>
      <c r="DQ118" s="7" t="s">
        <v>6</v>
      </c>
      <c r="DR118" s="7" t="s">
        <v>6</v>
      </c>
      <c r="DS118" s="7" t="s">
        <v>6</v>
      </c>
      <c r="DT118" s="7" t="s">
        <v>6</v>
      </c>
      <c r="DU118" s="7" t="s">
        <v>6</v>
      </c>
    </row>
    <row r="119" spans="1:125" s="9" customFormat="1" ht="12.75" x14ac:dyDescent="0.25">
      <c r="A119" s="7" t="s">
        <v>100</v>
      </c>
      <c r="B119" s="7" t="s">
        <v>463</v>
      </c>
      <c r="C119" s="7" t="s">
        <v>6</v>
      </c>
      <c r="D119" s="6">
        <v>40763</v>
      </c>
      <c r="E119" s="7" t="s">
        <v>464</v>
      </c>
      <c r="F119" s="18" t="s">
        <v>150</v>
      </c>
      <c r="G119" s="5" t="s">
        <v>465</v>
      </c>
      <c r="H119" s="7"/>
      <c r="I119" s="7"/>
      <c r="J119" s="7"/>
      <c r="K119" s="7"/>
      <c r="L119" s="7"/>
      <c r="M119" s="7"/>
      <c r="N119" s="7"/>
      <c r="O119" s="7"/>
      <c r="P119" s="7" t="str">
        <f t="shared" si="1"/>
        <v>Antes Nov 2015|Abrolhos|NA|2011/08/08|ND|U19675|"|Sula leucogaster|</v>
      </c>
      <c r="Q119" s="7" t="s">
        <v>6</v>
      </c>
      <c r="R119" s="7" t="s">
        <v>6</v>
      </c>
      <c r="S119" s="7" t="s">
        <v>6</v>
      </c>
      <c r="T119" s="7" t="s">
        <v>6</v>
      </c>
      <c r="U119" s="7" t="s">
        <v>6</v>
      </c>
      <c r="V119" s="7" t="s">
        <v>6</v>
      </c>
      <c r="W119" s="7" t="s">
        <v>6</v>
      </c>
      <c r="X119" s="7" t="s">
        <v>6</v>
      </c>
      <c r="Y119" s="7" t="s">
        <v>6</v>
      </c>
      <c r="Z119" s="7" t="s">
        <v>6</v>
      </c>
      <c r="AA119" s="7" t="s">
        <v>6</v>
      </c>
      <c r="AB119" s="7" t="s">
        <v>6</v>
      </c>
      <c r="AC119" s="7" t="s">
        <v>6</v>
      </c>
      <c r="AD119" s="7" t="s">
        <v>6</v>
      </c>
      <c r="AE119" s="7" t="s">
        <v>6</v>
      </c>
      <c r="AF119" s="7" t="s">
        <v>6</v>
      </c>
      <c r="AG119" s="7" t="s">
        <v>6</v>
      </c>
      <c r="AH119" s="7" t="s">
        <v>6</v>
      </c>
      <c r="AI119" s="7" t="s">
        <v>6</v>
      </c>
      <c r="AJ119" s="7" t="s">
        <v>6</v>
      </c>
      <c r="AK119" s="7" t="s">
        <v>6</v>
      </c>
      <c r="AL119" s="7" t="s">
        <v>6</v>
      </c>
      <c r="AM119" s="7" t="s">
        <v>6</v>
      </c>
      <c r="AN119" s="7" t="s">
        <v>6</v>
      </c>
      <c r="AO119" s="7" t="s">
        <v>6</v>
      </c>
      <c r="AP119" s="7" t="s">
        <v>6</v>
      </c>
      <c r="AQ119" s="7" t="s">
        <v>6</v>
      </c>
      <c r="AR119" s="7" t="s">
        <v>6</v>
      </c>
      <c r="AS119" s="7" t="s">
        <v>6</v>
      </c>
      <c r="AT119" s="7" t="s">
        <v>6</v>
      </c>
      <c r="AU119" s="7" t="s">
        <v>6</v>
      </c>
      <c r="AV119" s="7" t="s">
        <v>6</v>
      </c>
      <c r="AW119" s="7" t="s">
        <v>6</v>
      </c>
      <c r="AX119" s="7" t="s">
        <v>6</v>
      </c>
      <c r="AY119" s="7" t="s">
        <v>6</v>
      </c>
      <c r="AZ119" s="7" t="s">
        <v>6</v>
      </c>
      <c r="BA119" s="7" t="s">
        <v>464</v>
      </c>
      <c r="BB119" s="7" t="s">
        <v>464</v>
      </c>
      <c r="BC119" s="7" t="s">
        <v>6</v>
      </c>
      <c r="BD119" s="7" t="s">
        <v>6</v>
      </c>
      <c r="BE119" s="7" t="s">
        <v>6</v>
      </c>
      <c r="BF119" s="7" t="s">
        <v>6</v>
      </c>
      <c r="BG119" s="7" t="s">
        <v>6</v>
      </c>
      <c r="BH119" s="7" t="s">
        <v>6</v>
      </c>
      <c r="BI119" s="7" t="s">
        <v>6</v>
      </c>
      <c r="BJ119" s="7" t="s">
        <v>6</v>
      </c>
      <c r="BK119" s="7" t="s">
        <v>6</v>
      </c>
      <c r="BL119" s="7" t="s">
        <v>6</v>
      </c>
      <c r="BM119" s="7" t="s">
        <v>6</v>
      </c>
      <c r="BN119" s="7" t="s">
        <v>6</v>
      </c>
      <c r="BO119" s="7" t="s">
        <v>6</v>
      </c>
      <c r="BP119" s="7" t="s">
        <v>6</v>
      </c>
      <c r="BQ119" s="7" t="s">
        <v>6</v>
      </c>
      <c r="BR119" s="7" t="s">
        <v>6</v>
      </c>
      <c r="BS119" s="7" t="s">
        <v>6</v>
      </c>
      <c r="BT119" s="7" t="s">
        <v>6</v>
      </c>
      <c r="BU119" s="7" t="s">
        <v>6</v>
      </c>
      <c r="BV119" s="7" t="s">
        <v>6</v>
      </c>
      <c r="BW119" s="7" t="s">
        <v>6</v>
      </c>
      <c r="BX119" s="7" t="s">
        <v>6</v>
      </c>
      <c r="BY119" s="7" t="s">
        <v>6</v>
      </c>
      <c r="BZ119" s="7" t="s">
        <v>6</v>
      </c>
      <c r="CA119" s="7" t="s">
        <v>6</v>
      </c>
      <c r="CB119" s="7" t="s">
        <v>6</v>
      </c>
      <c r="CC119" s="7" t="s">
        <v>6</v>
      </c>
      <c r="CD119" s="7" t="s">
        <v>6</v>
      </c>
      <c r="CE119" s="7" t="s">
        <v>6</v>
      </c>
      <c r="CF119" s="7" t="s">
        <v>6</v>
      </c>
      <c r="CG119" s="7" t="s">
        <v>6</v>
      </c>
      <c r="CH119" s="7" t="s">
        <v>6</v>
      </c>
      <c r="CI119" s="7" t="s">
        <v>6</v>
      </c>
      <c r="CJ119" s="7" t="s">
        <v>6</v>
      </c>
      <c r="CK119" s="7" t="s">
        <v>6</v>
      </c>
      <c r="CL119" s="7" t="s">
        <v>6</v>
      </c>
      <c r="CM119" s="7" t="s">
        <v>6</v>
      </c>
      <c r="CN119" s="7" t="s">
        <v>6</v>
      </c>
      <c r="CO119" s="7" t="s">
        <v>6</v>
      </c>
      <c r="CP119" s="30" t="s">
        <v>6</v>
      </c>
      <c r="CQ119" s="30" t="s">
        <v>6</v>
      </c>
      <c r="CR119" s="30" t="s">
        <v>6</v>
      </c>
      <c r="CS119" s="30" t="s">
        <v>6</v>
      </c>
      <c r="CT119" s="30" t="s">
        <v>6</v>
      </c>
      <c r="CU119" s="30" t="s">
        <v>6</v>
      </c>
      <c r="CV119" s="30" t="s">
        <v>6</v>
      </c>
      <c r="CW119" s="16">
        <v>-16.71</v>
      </c>
      <c r="CX119" s="14">
        <v>11.15</v>
      </c>
      <c r="CY119" s="14" t="s">
        <v>6</v>
      </c>
      <c r="CZ119" s="14" t="s">
        <v>6</v>
      </c>
      <c r="DA119" s="14" t="s">
        <v>6</v>
      </c>
      <c r="DB119" s="14" t="s">
        <v>6</v>
      </c>
      <c r="DC119" s="14" t="s">
        <v>6</v>
      </c>
      <c r="DD119" s="14" t="s">
        <v>6</v>
      </c>
      <c r="DE119" s="14" t="s">
        <v>6</v>
      </c>
      <c r="DF119" s="14" t="s">
        <v>6</v>
      </c>
      <c r="DG119" s="14" t="s">
        <v>6</v>
      </c>
      <c r="DH119" s="14" t="s">
        <v>6</v>
      </c>
      <c r="DI119" s="7" t="s">
        <v>6</v>
      </c>
      <c r="DJ119" s="7" t="s">
        <v>6</v>
      </c>
      <c r="DK119" s="7" t="s">
        <v>6</v>
      </c>
      <c r="DL119" s="7" t="s">
        <v>6</v>
      </c>
      <c r="DM119" s="7" t="s">
        <v>6</v>
      </c>
      <c r="DN119" s="7" t="s">
        <v>6</v>
      </c>
      <c r="DO119" s="7" t="s">
        <v>6</v>
      </c>
      <c r="DP119" s="7" t="s">
        <v>6</v>
      </c>
      <c r="DQ119" s="7" t="s">
        <v>6</v>
      </c>
      <c r="DR119" s="7" t="s">
        <v>6</v>
      </c>
      <c r="DS119" s="7" t="s">
        <v>6</v>
      </c>
      <c r="DT119" s="7" t="s">
        <v>6</v>
      </c>
      <c r="DU119" s="7" t="s">
        <v>6</v>
      </c>
    </row>
    <row r="120" spans="1:125" s="9" customFormat="1" ht="12.75" x14ac:dyDescent="0.25">
      <c r="A120" s="7" t="s">
        <v>100</v>
      </c>
      <c r="B120" s="7" t="s">
        <v>463</v>
      </c>
      <c r="C120" s="7" t="s">
        <v>6</v>
      </c>
      <c r="D120" s="6">
        <v>40764</v>
      </c>
      <c r="E120" s="7" t="s">
        <v>464</v>
      </c>
      <c r="F120" s="18" t="s">
        <v>151</v>
      </c>
      <c r="G120" s="5" t="s">
        <v>465</v>
      </c>
      <c r="H120" s="7"/>
      <c r="I120" s="7"/>
      <c r="J120" s="7"/>
      <c r="K120" s="7"/>
      <c r="L120" s="7"/>
      <c r="M120" s="7"/>
      <c r="N120" s="7"/>
      <c r="O120" s="7"/>
      <c r="P120" s="7" t="str">
        <f t="shared" si="1"/>
        <v>Antes Nov 2015|Abrolhos|NA|2011/08/09|ND|U19678|"|Sula leucogaster|</v>
      </c>
      <c r="Q120" s="7" t="s">
        <v>6</v>
      </c>
      <c r="R120" s="7" t="s">
        <v>6</v>
      </c>
      <c r="S120" s="7" t="s">
        <v>6</v>
      </c>
      <c r="T120" s="7" t="s">
        <v>6</v>
      </c>
      <c r="U120" s="7" t="s">
        <v>6</v>
      </c>
      <c r="V120" s="7" t="s">
        <v>6</v>
      </c>
      <c r="W120" s="7" t="s">
        <v>6</v>
      </c>
      <c r="X120" s="7" t="s">
        <v>6</v>
      </c>
      <c r="Y120" s="7" t="s">
        <v>6</v>
      </c>
      <c r="Z120" s="7" t="s">
        <v>6</v>
      </c>
      <c r="AA120" s="7" t="s">
        <v>6</v>
      </c>
      <c r="AB120" s="7" t="s">
        <v>6</v>
      </c>
      <c r="AC120" s="7" t="s">
        <v>6</v>
      </c>
      <c r="AD120" s="7" t="s">
        <v>6</v>
      </c>
      <c r="AE120" s="7" t="s">
        <v>6</v>
      </c>
      <c r="AF120" s="7" t="s">
        <v>6</v>
      </c>
      <c r="AG120" s="7" t="s">
        <v>6</v>
      </c>
      <c r="AH120" s="7" t="s">
        <v>6</v>
      </c>
      <c r="AI120" s="7" t="s">
        <v>6</v>
      </c>
      <c r="AJ120" s="7" t="s">
        <v>6</v>
      </c>
      <c r="AK120" s="7" t="s">
        <v>6</v>
      </c>
      <c r="AL120" s="7" t="s">
        <v>6</v>
      </c>
      <c r="AM120" s="7" t="s">
        <v>6</v>
      </c>
      <c r="AN120" s="7" t="s">
        <v>6</v>
      </c>
      <c r="AO120" s="7" t="s">
        <v>6</v>
      </c>
      <c r="AP120" s="7" t="s">
        <v>6</v>
      </c>
      <c r="AQ120" s="7" t="s">
        <v>6</v>
      </c>
      <c r="AR120" s="7" t="s">
        <v>6</v>
      </c>
      <c r="AS120" s="7" t="s">
        <v>6</v>
      </c>
      <c r="AT120" s="7" t="s">
        <v>6</v>
      </c>
      <c r="AU120" s="7" t="s">
        <v>6</v>
      </c>
      <c r="AV120" s="7" t="s">
        <v>6</v>
      </c>
      <c r="AW120" s="7" t="s">
        <v>6</v>
      </c>
      <c r="AX120" s="7" t="s">
        <v>6</v>
      </c>
      <c r="AY120" s="7" t="s">
        <v>6</v>
      </c>
      <c r="AZ120" s="7" t="s">
        <v>6</v>
      </c>
      <c r="BA120" s="7" t="s">
        <v>464</v>
      </c>
      <c r="BB120" s="7" t="s">
        <v>464</v>
      </c>
      <c r="BC120" s="7" t="s">
        <v>6</v>
      </c>
      <c r="BD120" s="7" t="s">
        <v>6</v>
      </c>
      <c r="BE120" s="7" t="s">
        <v>6</v>
      </c>
      <c r="BF120" s="7" t="s">
        <v>6</v>
      </c>
      <c r="BG120" s="7" t="s">
        <v>6</v>
      </c>
      <c r="BH120" s="7" t="s">
        <v>6</v>
      </c>
      <c r="BI120" s="7" t="s">
        <v>6</v>
      </c>
      <c r="BJ120" s="7" t="s">
        <v>6</v>
      </c>
      <c r="BK120" s="7" t="s">
        <v>6</v>
      </c>
      <c r="BL120" s="7" t="s">
        <v>6</v>
      </c>
      <c r="BM120" s="7" t="s">
        <v>6</v>
      </c>
      <c r="BN120" s="7" t="s">
        <v>6</v>
      </c>
      <c r="BO120" s="7" t="s">
        <v>6</v>
      </c>
      <c r="BP120" s="7" t="s">
        <v>6</v>
      </c>
      <c r="BQ120" s="7" t="s">
        <v>6</v>
      </c>
      <c r="BR120" s="7" t="s">
        <v>6</v>
      </c>
      <c r="BS120" s="7" t="s">
        <v>6</v>
      </c>
      <c r="BT120" s="7" t="s">
        <v>6</v>
      </c>
      <c r="BU120" s="7" t="s">
        <v>6</v>
      </c>
      <c r="BV120" s="7" t="s">
        <v>6</v>
      </c>
      <c r="BW120" s="7" t="s">
        <v>6</v>
      </c>
      <c r="BX120" s="7" t="s">
        <v>6</v>
      </c>
      <c r="BY120" s="7" t="s">
        <v>6</v>
      </c>
      <c r="BZ120" s="7" t="s">
        <v>6</v>
      </c>
      <c r="CA120" s="7" t="s">
        <v>6</v>
      </c>
      <c r="CB120" s="7" t="s">
        <v>6</v>
      </c>
      <c r="CC120" s="7" t="s">
        <v>6</v>
      </c>
      <c r="CD120" s="7" t="s">
        <v>6</v>
      </c>
      <c r="CE120" s="7" t="s">
        <v>6</v>
      </c>
      <c r="CF120" s="7" t="s">
        <v>6</v>
      </c>
      <c r="CG120" s="7" t="s">
        <v>6</v>
      </c>
      <c r="CH120" s="7" t="s">
        <v>6</v>
      </c>
      <c r="CI120" s="7" t="s">
        <v>6</v>
      </c>
      <c r="CJ120" s="7" t="s">
        <v>6</v>
      </c>
      <c r="CK120" s="7" t="s">
        <v>6</v>
      </c>
      <c r="CL120" s="7" t="s">
        <v>6</v>
      </c>
      <c r="CM120" s="7" t="s">
        <v>6</v>
      </c>
      <c r="CN120" s="7" t="s">
        <v>6</v>
      </c>
      <c r="CO120" s="7" t="s">
        <v>6</v>
      </c>
      <c r="CP120" s="30" t="s">
        <v>6</v>
      </c>
      <c r="CQ120" s="30" t="s">
        <v>6</v>
      </c>
      <c r="CR120" s="30" t="s">
        <v>6</v>
      </c>
      <c r="CS120" s="30" t="s">
        <v>6</v>
      </c>
      <c r="CT120" s="30" t="s">
        <v>6</v>
      </c>
      <c r="CU120" s="30" t="s">
        <v>6</v>
      </c>
      <c r="CV120" s="30" t="s">
        <v>6</v>
      </c>
      <c r="CW120" s="16">
        <v>-17.170000000000002</v>
      </c>
      <c r="CX120" s="14">
        <v>11.56</v>
      </c>
      <c r="CY120" s="14" t="s">
        <v>6</v>
      </c>
      <c r="CZ120" s="14" t="s">
        <v>6</v>
      </c>
      <c r="DA120" s="14" t="s">
        <v>6</v>
      </c>
      <c r="DB120" s="14" t="s">
        <v>6</v>
      </c>
      <c r="DC120" s="14" t="s">
        <v>6</v>
      </c>
      <c r="DD120" s="14" t="s">
        <v>6</v>
      </c>
      <c r="DE120" s="14" t="s">
        <v>6</v>
      </c>
      <c r="DF120" s="14" t="s">
        <v>6</v>
      </c>
      <c r="DG120" s="14" t="s">
        <v>6</v>
      </c>
      <c r="DH120" s="14" t="s">
        <v>6</v>
      </c>
      <c r="DI120" s="7" t="s">
        <v>6</v>
      </c>
      <c r="DJ120" s="7" t="s">
        <v>6</v>
      </c>
      <c r="DK120" s="7" t="s">
        <v>6</v>
      </c>
      <c r="DL120" s="7" t="s">
        <v>6</v>
      </c>
      <c r="DM120" s="7" t="s">
        <v>6</v>
      </c>
      <c r="DN120" s="7" t="s">
        <v>6</v>
      </c>
      <c r="DO120" s="7" t="s">
        <v>6</v>
      </c>
      <c r="DP120" s="7" t="s">
        <v>6</v>
      </c>
      <c r="DQ120" s="7" t="s">
        <v>6</v>
      </c>
      <c r="DR120" s="7" t="s">
        <v>6</v>
      </c>
      <c r="DS120" s="7" t="s">
        <v>6</v>
      </c>
      <c r="DT120" s="7" t="s">
        <v>6</v>
      </c>
      <c r="DU120" s="7" t="s">
        <v>6</v>
      </c>
    </row>
    <row r="121" spans="1:125" s="9" customFormat="1" ht="12.75" x14ac:dyDescent="0.25">
      <c r="A121" s="7" t="s">
        <v>100</v>
      </c>
      <c r="B121" s="7" t="s">
        <v>463</v>
      </c>
      <c r="C121" s="7" t="s">
        <v>6</v>
      </c>
      <c r="D121" s="6">
        <v>40764</v>
      </c>
      <c r="E121" s="7" t="s">
        <v>464</v>
      </c>
      <c r="F121" s="18" t="s">
        <v>152</v>
      </c>
      <c r="G121" s="5" t="s">
        <v>465</v>
      </c>
      <c r="H121" s="7"/>
      <c r="I121" s="7"/>
      <c r="J121" s="7"/>
      <c r="K121" s="7"/>
      <c r="L121" s="7"/>
      <c r="M121" s="7"/>
      <c r="N121" s="7"/>
      <c r="O121" s="7"/>
      <c r="P121" s="7" t="str">
        <f t="shared" si="1"/>
        <v>Antes Nov 2015|Abrolhos|NA|2011/08/09|ND|U19677|"|Sula leucogaster|</v>
      </c>
      <c r="Q121" s="7" t="s">
        <v>6</v>
      </c>
      <c r="R121" s="7" t="s">
        <v>6</v>
      </c>
      <c r="S121" s="7" t="s">
        <v>6</v>
      </c>
      <c r="T121" s="7" t="s">
        <v>6</v>
      </c>
      <c r="U121" s="7" t="s">
        <v>6</v>
      </c>
      <c r="V121" s="7" t="s">
        <v>6</v>
      </c>
      <c r="W121" s="7" t="s">
        <v>6</v>
      </c>
      <c r="X121" s="7" t="s">
        <v>6</v>
      </c>
      <c r="Y121" s="7" t="s">
        <v>6</v>
      </c>
      <c r="Z121" s="7" t="s">
        <v>6</v>
      </c>
      <c r="AA121" s="7" t="s">
        <v>6</v>
      </c>
      <c r="AB121" s="7" t="s">
        <v>6</v>
      </c>
      <c r="AC121" s="7" t="s">
        <v>6</v>
      </c>
      <c r="AD121" s="7" t="s">
        <v>6</v>
      </c>
      <c r="AE121" s="7" t="s">
        <v>6</v>
      </c>
      <c r="AF121" s="7" t="s">
        <v>6</v>
      </c>
      <c r="AG121" s="7" t="s">
        <v>6</v>
      </c>
      <c r="AH121" s="7" t="s">
        <v>6</v>
      </c>
      <c r="AI121" s="7" t="s">
        <v>6</v>
      </c>
      <c r="AJ121" s="7" t="s">
        <v>6</v>
      </c>
      <c r="AK121" s="7" t="s">
        <v>6</v>
      </c>
      <c r="AL121" s="7" t="s">
        <v>6</v>
      </c>
      <c r="AM121" s="7" t="s">
        <v>6</v>
      </c>
      <c r="AN121" s="7" t="s">
        <v>6</v>
      </c>
      <c r="AO121" s="7" t="s">
        <v>6</v>
      </c>
      <c r="AP121" s="7" t="s">
        <v>6</v>
      </c>
      <c r="AQ121" s="7" t="s">
        <v>6</v>
      </c>
      <c r="AR121" s="7" t="s">
        <v>6</v>
      </c>
      <c r="AS121" s="7" t="s">
        <v>6</v>
      </c>
      <c r="AT121" s="7" t="s">
        <v>6</v>
      </c>
      <c r="AU121" s="7" t="s">
        <v>6</v>
      </c>
      <c r="AV121" s="7" t="s">
        <v>6</v>
      </c>
      <c r="AW121" s="7" t="s">
        <v>6</v>
      </c>
      <c r="AX121" s="7" t="s">
        <v>6</v>
      </c>
      <c r="AY121" s="7" t="s">
        <v>6</v>
      </c>
      <c r="AZ121" s="7" t="s">
        <v>6</v>
      </c>
      <c r="BA121" s="7" t="s">
        <v>464</v>
      </c>
      <c r="BB121" s="7" t="s">
        <v>464</v>
      </c>
      <c r="BC121" s="7" t="s">
        <v>6</v>
      </c>
      <c r="BD121" s="7" t="s">
        <v>6</v>
      </c>
      <c r="BE121" s="7" t="s">
        <v>6</v>
      </c>
      <c r="BF121" s="7" t="s">
        <v>6</v>
      </c>
      <c r="BG121" s="7" t="s">
        <v>6</v>
      </c>
      <c r="BH121" s="7" t="s">
        <v>6</v>
      </c>
      <c r="BI121" s="7" t="s">
        <v>6</v>
      </c>
      <c r="BJ121" s="7" t="s">
        <v>6</v>
      </c>
      <c r="BK121" s="7" t="s">
        <v>6</v>
      </c>
      <c r="BL121" s="7" t="s">
        <v>6</v>
      </c>
      <c r="BM121" s="7" t="s">
        <v>6</v>
      </c>
      <c r="BN121" s="7" t="s">
        <v>6</v>
      </c>
      <c r="BO121" s="7" t="s">
        <v>6</v>
      </c>
      <c r="BP121" s="7" t="s">
        <v>6</v>
      </c>
      <c r="BQ121" s="7" t="s">
        <v>6</v>
      </c>
      <c r="BR121" s="7" t="s">
        <v>6</v>
      </c>
      <c r="BS121" s="7" t="s">
        <v>6</v>
      </c>
      <c r="BT121" s="7" t="s">
        <v>6</v>
      </c>
      <c r="BU121" s="7" t="s">
        <v>6</v>
      </c>
      <c r="BV121" s="7" t="s">
        <v>6</v>
      </c>
      <c r="BW121" s="7" t="s">
        <v>6</v>
      </c>
      <c r="BX121" s="7" t="s">
        <v>6</v>
      </c>
      <c r="BY121" s="7" t="s">
        <v>6</v>
      </c>
      <c r="BZ121" s="7" t="s">
        <v>6</v>
      </c>
      <c r="CA121" s="7" t="s">
        <v>6</v>
      </c>
      <c r="CB121" s="7" t="s">
        <v>6</v>
      </c>
      <c r="CC121" s="7" t="s">
        <v>6</v>
      </c>
      <c r="CD121" s="7" t="s">
        <v>6</v>
      </c>
      <c r="CE121" s="7" t="s">
        <v>6</v>
      </c>
      <c r="CF121" s="7" t="s">
        <v>6</v>
      </c>
      <c r="CG121" s="7" t="s">
        <v>6</v>
      </c>
      <c r="CH121" s="7" t="s">
        <v>6</v>
      </c>
      <c r="CI121" s="7" t="s">
        <v>6</v>
      </c>
      <c r="CJ121" s="7" t="s">
        <v>6</v>
      </c>
      <c r="CK121" s="7" t="s">
        <v>6</v>
      </c>
      <c r="CL121" s="7" t="s">
        <v>6</v>
      </c>
      <c r="CM121" s="7" t="s">
        <v>6</v>
      </c>
      <c r="CN121" s="7" t="s">
        <v>6</v>
      </c>
      <c r="CO121" s="7" t="s">
        <v>6</v>
      </c>
      <c r="CP121" s="30" t="s">
        <v>6</v>
      </c>
      <c r="CQ121" s="30" t="s">
        <v>6</v>
      </c>
      <c r="CR121" s="30" t="s">
        <v>6</v>
      </c>
      <c r="CS121" s="30" t="s">
        <v>6</v>
      </c>
      <c r="CT121" s="30" t="s">
        <v>6</v>
      </c>
      <c r="CU121" s="30" t="s">
        <v>6</v>
      </c>
      <c r="CV121" s="30" t="s">
        <v>6</v>
      </c>
      <c r="CW121" s="16">
        <v>-16.95</v>
      </c>
      <c r="CX121" s="14">
        <v>11.58</v>
      </c>
      <c r="CY121" s="14" t="s">
        <v>6</v>
      </c>
      <c r="CZ121" s="14" t="s">
        <v>6</v>
      </c>
      <c r="DA121" s="14" t="s">
        <v>6</v>
      </c>
      <c r="DB121" s="14" t="s">
        <v>6</v>
      </c>
      <c r="DC121" s="14" t="s">
        <v>6</v>
      </c>
      <c r="DD121" s="14" t="s">
        <v>6</v>
      </c>
      <c r="DE121" s="14" t="s">
        <v>6</v>
      </c>
      <c r="DF121" s="14" t="s">
        <v>6</v>
      </c>
      <c r="DG121" s="14" t="s">
        <v>6</v>
      </c>
      <c r="DH121" s="14" t="s">
        <v>6</v>
      </c>
      <c r="DI121" s="7" t="s">
        <v>6</v>
      </c>
      <c r="DJ121" s="7" t="s">
        <v>6</v>
      </c>
      <c r="DK121" s="7" t="s">
        <v>6</v>
      </c>
      <c r="DL121" s="7" t="s">
        <v>6</v>
      </c>
      <c r="DM121" s="7" t="s">
        <v>6</v>
      </c>
      <c r="DN121" s="7" t="s">
        <v>6</v>
      </c>
      <c r="DO121" s="7" t="s">
        <v>6</v>
      </c>
      <c r="DP121" s="7" t="s">
        <v>6</v>
      </c>
      <c r="DQ121" s="7" t="s">
        <v>6</v>
      </c>
      <c r="DR121" s="7" t="s">
        <v>6</v>
      </c>
      <c r="DS121" s="7" t="s">
        <v>6</v>
      </c>
      <c r="DT121" s="7" t="s">
        <v>6</v>
      </c>
      <c r="DU121" s="7" t="s">
        <v>6</v>
      </c>
    </row>
    <row r="122" spans="1:125" s="9" customFormat="1" ht="12.75" x14ac:dyDescent="0.25">
      <c r="A122" s="7" t="s">
        <v>100</v>
      </c>
      <c r="B122" s="7" t="s">
        <v>463</v>
      </c>
      <c r="C122" s="7" t="s">
        <v>6</v>
      </c>
      <c r="D122" s="6">
        <v>40764</v>
      </c>
      <c r="E122" s="7" t="s">
        <v>464</v>
      </c>
      <c r="F122" s="18" t="s">
        <v>153</v>
      </c>
      <c r="G122" s="5" t="s">
        <v>465</v>
      </c>
      <c r="H122" s="7"/>
      <c r="I122" s="7"/>
      <c r="J122" s="7"/>
      <c r="K122" s="7"/>
      <c r="L122" s="7"/>
      <c r="M122" s="7"/>
      <c r="N122" s="7"/>
      <c r="O122" s="7"/>
      <c r="P122" s="7" t="str">
        <f t="shared" si="1"/>
        <v>Antes Nov 2015|Abrolhos|NA|2011/08/09|ND|U19681|"|Sula leucogaster|</v>
      </c>
      <c r="Q122" s="7" t="s">
        <v>6</v>
      </c>
      <c r="R122" s="7" t="s">
        <v>6</v>
      </c>
      <c r="S122" s="7" t="s">
        <v>6</v>
      </c>
      <c r="T122" s="7" t="s">
        <v>6</v>
      </c>
      <c r="U122" s="7" t="s">
        <v>6</v>
      </c>
      <c r="V122" s="7" t="s">
        <v>6</v>
      </c>
      <c r="W122" s="7" t="s">
        <v>6</v>
      </c>
      <c r="X122" s="7" t="s">
        <v>6</v>
      </c>
      <c r="Y122" s="7" t="s">
        <v>6</v>
      </c>
      <c r="Z122" s="7" t="s">
        <v>6</v>
      </c>
      <c r="AA122" s="7" t="s">
        <v>6</v>
      </c>
      <c r="AB122" s="7" t="s">
        <v>6</v>
      </c>
      <c r="AC122" s="7" t="s">
        <v>6</v>
      </c>
      <c r="AD122" s="7" t="s">
        <v>6</v>
      </c>
      <c r="AE122" s="7" t="s">
        <v>6</v>
      </c>
      <c r="AF122" s="7" t="s">
        <v>6</v>
      </c>
      <c r="AG122" s="7" t="s">
        <v>6</v>
      </c>
      <c r="AH122" s="7" t="s">
        <v>6</v>
      </c>
      <c r="AI122" s="7" t="s">
        <v>6</v>
      </c>
      <c r="AJ122" s="7" t="s">
        <v>6</v>
      </c>
      <c r="AK122" s="7" t="s">
        <v>6</v>
      </c>
      <c r="AL122" s="7" t="s">
        <v>6</v>
      </c>
      <c r="AM122" s="7" t="s">
        <v>6</v>
      </c>
      <c r="AN122" s="7" t="s">
        <v>6</v>
      </c>
      <c r="AO122" s="7" t="s">
        <v>6</v>
      </c>
      <c r="AP122" s="7" t="s">
        <v>6</v>
      </c>
      <c r="AQ122" s="7" t="s">
        <v>6</v>
      </c>
      <c r="AR122" s="7" t="s">
        <v>6</v>
      </c>
      <c r="AS122" s="7" t="s">
        <v>6</v>
      </c>
      <c r="AT122" s="7" t="s">
        <v>6</v>
      </c>
      <c r="AU122" s="7" t="s">
        <v>6</v>
      </c>
      <c r="AV122" s="7" t="s">
        <v>6</v>
      </c>
      <c r="AW122" s="7" t="s">
        <v>6</v>
      </c>
      <c r="AX122" s="7" t="s">
        <v>6</v>
      </c>
      <c r="AY122" s="7" t="s">
        <v>6</v>
      </c>
      <c r="AZ122" s="7" t="s">
        <v>6</v>
      </c>
      <c r="BA122" s="7" t="s">
        <v>464</v>
      </c>
      <c r="BB122" s="7" t="s">
        <v>464</v>
      </c>
      <c r="BC122" s="7" t="s">
        <v>6</v>
      </c>
      <c r="BD122" s="7" t="s">
        <v>6</v>
      </c>
      <c r="BE122" s="7" t="s">
        <v>6</v>
      </c>
      <c r="BF122" s="7" t="s">
        <v>6</v>
      </c>
      <c r="BG122" s="7" t="s">
        <v>6</v>
      </c>
      <c r="BH122" s="7" t="s">
        <v>6</v>
      </c>
      <c r="BI122" s="7" t="s">
        <v>6</v>
      </c>
      <c r="BJ122" s="7" t="s">
        <v>6</v>
      </c>
      <c r="BK122" s="7" t="s">
        <v>6</v>
      </c>
      <c r="BL122" s="7" t="s">
        <v>6</v>
      </c>
      <c r="BM122" s="7" t="s">
        <v>6</v>
      </c>
      <c r="BN122" s="7" t="s">
        <v>6</v>
      </c>
      <c r="BO122" s="7" t="s">
        <v>6</v>
      </c>
      <c r="BP122" s="7" t="s">
        <v>6</v>
      </c>
      <c r="BQ122" s="7" t="s">
        <v>6</v>
      </c>
      <c r="BR122" s="7" t="s">
        <v>6</v>
      </c>
      <c r="BS122" s="7" t="s">
        <v>6</v>
      </c>
      <c r="BT122" s="7" t="s">
        <v>6</v>
      </c>
      <c r="BU122" s="7" t="s">
        <v>6</v>
      </c>
      <c r="BV122" s="7" t="s">
        <v>6</v>
      </c>
      <c r="BW122" s="7" t="s">
        <v>6</v>
      </c>
      <c r="BX122" s="7" t="s">
        <v>6</v>
      </c>
      <c r="BY122" s="7" t="s">
        <v>6</v>
      </c>
      <c r="BZ122" s="7" t="s">
        <v>6</v>
      </c>
      <c r="CA122" s="7" t="s">
        <v>6</v>
      </c>
      <c r="CB122" s="7" t="s">
        <v>6</v>
      </c>
      <c r="CC122" s="7" t="s">
        <v>6</v>
      </c>
      <c r="CD122" s="7" t="s">
        <v>6</v>
      </c>
      <c r="CE122" s="7" t="s">
        <v>6</v>
      </c>
      <c r="CF122" s="7" t="s">
        <v>6</v>
      </c>
      <c r="CG122" s="7" t="s">
        <v>6</v>
      </c>
      <c r="CH122" s="7" t="s">
        <v>6</v>
      </c>
      <c r="CI122" s="7" t="s">
        <v>6</v>
      </c>
      <c r="CJ122" s="7" t="s">
        <v>6</v>
      </c>
      <c r="CK122" s="7" t="s">
        <v>6</v>
      </c>
      <c r="CL122" s="7" t="s">
        <v>6</v>
      </c>
      <c r="CM122" s="7" t="s">
        <v>6</v>
      </c>
      <c r="CN122" s="7" t="s">
        <v>6</v>
      </c>
      <c r="CO122" s="7" t="s">
        <v>6</v>
      </c>
      <c r="CP122" s="30" t="s">
        <v>6</v>
      </c>
      <c r="CQ122" s="30" t="s">
        <v>6</v>
      </c>
      <c r="CR122" s="30" t="s">
        <v>6</v>
      </c>
      <c r="CS122" s="30" t="s">
        <v>6</v>
      </c>
      <c r="CT122" s="30" t="s">
        <v>6</v>
      </c>
      <c r="CU122" s="30" t="s">
        <v>6</v>
      </c>
      <c r="CV122" s="30" t="s">
        <v>6</v>
      </c>
      <c r="CW122" s="16">
        <v>-16.37</v>
      </c>
      <c r="CX122" s="14">
        <v>12.21</v>
      </c>
      <c r="CY122" s="14" t="s">
        <v>6</v>
      </c>
      <c r="CZ122" s="14" t="s">
        <v>6</v>
      </c>
      <c r="DA122" s="14" t="s">
        <v>6</v>
      </c>
      <c r="DB122" s="14" t="s">
        <v>6</v>
      </c>
      <c r="DC122" s="14" t="s">
        <v>6</v>
      </c>
      <c r="DD122" s="14" t="s">
        <v>6</v>
      </c>
      <c r="DE122" s="14" t="s">
        <v>6</v>
      </c>
      <c r="DF122" s="14" t="s">
        <v>6</v>
      </c>
      <c r="DG122" s="14" t="s">
        <v>6</v>
      </c>
      <c r="DH122" s="14" t="s">
        <v>6</v>
      </c>
      <c r="DI122" s="7" t="s">
        <v>6</v>
      </c>
      <c r="DJ122" s="7" t="s">
        <v>6</v>
      </c>
      <c r="DK122" s="7" t="s">
        <v>6</v>
      </c>
      <c r="DL122" s="7" t="s">
        <v>6</v>
      </c>
      <c r="DM122" s="7" t="s">
        <v>6</v>
      </c>
      <c r="DN122" s="7" t="s">
        <v>6</v>
      </c>
      <c r="DO122" s="7" t="s">
        <v>6</v>
      </c>
      <c r="DP122" s="7" t="s">
        <v>6</v>
      </c>
      <c r="DQ122" s="7" t="s">
        <v>6</v>
      </c>
      <c r="DR122" s="7" t="s">
        <v>6</v>
      </c>
      <c r="DS122" s="7" t="s">
        <v>6</v>
      </c>
      <c r="DT122" s="7" t="s">
        <v>6</v>
      </c>
      <c r="DU122" s="7" t="s">
        <v>6</v>
      </c>
    </row>
    <row r="123" spans="1:125" s="9" customFormat="1" ht="12.75" x14ac:dyDescent="0.25">
      <c r="A123" s="7" t="s">
        <v>100</v>
      </c>
      <c r="B123" s="7" t="s">
        <v>463</v>
      </c>
      <c r="C123" s="7" t="s">
        <v>6</v>
      </c>
      <c r="D123" s="6">
        <v>40767</v>
      </c>
      <c r="E123" s="7" t="s">
        <v>464</v>
      </c>
      <c r="F123" s="18" t="s">
        <v>154</v>
      </c>
      <c r="G123" s="5" t="s">
        <v>465</v>
      </c>
      <c r="H123" s="7"/>
      <c r="I123" s="7"/>
      <c r="J123" s="7"/>
      <c r="K123" s="7"/>
      <c r="L123" s="7"/>
      <c r="M123" s="7"/>
      <c r="N123" s="7"/>
      <c r="O123" s="7"/>
      <c r="P123" s="7" t="str">
        <f t="shared" si="1"/>
        <v>Antes Nov 2015|Abrolhos|NA|2011/08/12|ND|U19685|"|Sula leucogaster|</v>
      </c>
      <c r="Q123" s="7" t="s">
        <v>6</v>
      </c>
      <c r="R123" s="7" t="s">
        <v>6</v>
      </c>
      <c r="S123" s="7" t="s">
        <v>6</v>
      </c>
      <c r="T123" s="7" t="s">
        <v>6</v>
      </c>
      <c r="U123" s="7" t="s">
        <v>6</v>
      </c>
      <c r="V123" s="7" t="s">
        <v>6</v>
      </c>
      <c r="W123" s="7" t="s">
        <v>6</v>
      </c>
      <c r="X123" s="7" t="s">
        <v>6</v>
      </c>
      <c r="Y123" s="7" t="s">
        <v>6</v>
      </c>
      <c r="Z123" s="7" t="s">
        <v>6</v>
      </c>
      <c r="AA123" s="7" t="s">
        <v>6</v>
      </c>
      <c r="AB123" s="7" t="s">
        <v>6</v>
      </c>
      <c r="AC123" s="7" t="s">
        <v>6</v>
      </c>
      <c r="AD123" s="7" t="s">
        <v>6</v>
      </c>
      <c r="AE123" s="7" t="s">
        <v>6</v>
      </c>
      <c r="AF123" s="7" t="s">
        <v>6</v>
      </c>
      <c r="AG123" s="7" t="s">
        <v>6</v>
      </c>
      <c r="AH123" s="7" t="s">
        <v>6</v>
      </c>
      <c r="AI123" s="7" t="s">
        <v>6</v>
      </c>
      <c r="AJ123" s="7" t="s">
        <v>6</v>
      </c>
      <c r="AK123" s="7" t="s">
        <v>6</v>
      </c>
      <c r="AL123" s="7" t="s">
        <v>6</v>
      </c>
      <c r="AM123" s="7" t="s">
        <v>6</v>
      </c>
      <c r="AN123" s="7" t="s">
        <v>6</v>
      </c>
      <c r="AO123" s="7" t="s">
        <v>6</v>
      </c>
      <c r="AP123" s="7" t="s">
        <v>6</v>
      </c>
      <c r="AQ123" s="7" t="s">
        <v>6</v>
      </c>
      <c r="AR123" s="7" t="s">
        <v>6</v>
      </c>
      <c r="AS123" s="7" t="s">
        <v>6</v>
      </c>
      <c r="AT123" s="7" t="s">
        <v>6</v>
      </c>
      <c r="AU123" s="7" t="s">
        <v>6</v>
      </c>
      <c r="AV123" s="7" t="s">
        <v>6</v>
      </c>
      <c r="AW123" s="7" t="s">
        <v>6</v>
      </c>
      <c r="AX123" s="7" t="s">
        <v>6</v>
      </c>
      <c r="AY123" s="7" t="s">
        <v>6</v>
      </c>
      <c r="AZ123" s="7" t="s">
        <v>6</v>
      </c>
      <c r="BA123" s="7" t="s">
        <v>464</v>
      </c>
      <c r="BB123" s="7" t="s">
        <v>464</v>
      </c>
      <c r="BC123" s="7" t="s">
        <v>6</v>
      </c>
      <c r="BD123" s="7" t="s">
        <v>6</v>
      </c>
      <c r="BE123" s="7" t="s">
        <v>6</v>
      </c>
      <c r="BF123" s="7" t="s">
        <v>6</v>
      </c>
      <c r="BG123" s="7" t="s">
        <v>6</v>
      </c>
      <c r="BH123" s="7" t="s">
        <v>6</v>
      </c>
      <c r="BI123" s="7" t="s">
        <v>6</v>
      </c>
      <c r="BJ123" s="7" t="s">
        <v>6</v>
      </c>
      <c r="BK123" s="7" t="s">
        <v>6</v>
      </c>
      <c r="BL123" s="7" t="s">
        <v>6</v>
      </c>
      <c r="BM123" s="7" t="s">
        <v>6</v>
      </c>
      <c r="BN123" s="7" t="s">
        <v>6</v>
      </c>
      <c r="BO123" s="7" t="s">
        <v>6</v>
      </c>
      <c r="BP123" s="7" t="s">
        <v>6</v>
      </c>
      <c r="BQ123" s="7" t="s">
        <v>6</v>
      </c>
      <c r="BR123" s="7" t="s">
        <v>6</v>
      </c>
      <c r="BS123" s="7" t="s">
        <v>6</v>
      </c>
      <c r="BT123" s="7" t="s">
        <v>6</v>
      </c>
      <c r="BU123" s="7" t="s">
        <v>6</v>
      </c>
      <c r="BV123" s="7" t="s">
        <v>6</v>
      </c>
      <c r="BW123" s="7" t="s">
        <v>6</v>
      </c>
      <c r="BX123" s="7" t="s">
        <v>6</v>
      </c>
      <c r="BY123" s="7" t="s">
        <v>6</v>
      </c>
      <c r="BZ123" s="7" t="s">
        <v>6</v>
      </c>
      <c r="CA123" s="7" t="s">
        <v>6</v>
      </c>
      <c r="CB123" s="7" t="s">
        <v>6</v>
      </c>
      <c r="CC123" s="7" t="s">
        <v>6</v>
      </c>
      <c r="CD123" s="7" t="s">
        <v>6</v>
      </c>
      <c r="CE123" s="7" t="s">
        <v>6</v>
      </c>
      <c r="CF123" s="7" t="s">
        <v>6</v>
      </c>
      <c r="CG123" s="7" t="s">
        <v>6</v>
      </c>
      <c r="CH123" s="7" t="s">
        <v>6</v>
      </c>
      <c r="CI123" s="7" t="s">
        <v>6</v>
      </c>
      <c r="CJ123" s="7" t="s">
        <v>6</v>
      </c>
      <c r="CK123" s="7" t="s">
        <v>6</v>
      </c>
      <c r="CL123" s="7" t="s">
        <v>6</v>
      </c>
      <c r="CM123" s="7" t="s">
        <v>6</v>
      </c>
      <c r="CN123" s="7" t="s">
        <v>6</v>
      </c>
      <c r="CO123" s="7" t="s">
        <v>6</v>
      </c>
      <c r="CP123" s="30" t="s">
        <v>6</v>
      </c>
      <c r="CQ123" s="30" t="s">
        <v>6</v>
      </c>
      <c r="CR123" s="30" t="s">
        <v>6</v>
      </c>
      <c r="CS123" s="30" t="s">
        <v>6</v>
      </c>
      <c r="CT123" s="30" t="s">
        <v>6</v>
      </c>
      <c r="CU123" s="30" t="s">
        <v>6</v>
      </c>
      <c r="CV123" s="30" t="s">
        <v>6</v>
      </c>
      <c r="CW123" s="16">
        <v>-16.98</v>
      </c>
      <c r="CX123" s="14">
        <v>11.76</v>
      </c>
      <c r="CY123" s="14" t="s">
        <v>6</v>
      </c>
      <c r="CZ123" s="14" t="s">
        <v>6</v>
      </c>
      <c r="DA123" s="14" t="s">
        <v>6</v>
      </c>
      <c r="DB123" s="14" t="s">
        <v>6</v>
      </c>
      <c r="DC123" s="14" t="s">
        <v>6</v>
      </c>
      <c r="DD123" s="14" t="s">
        <v>6</v>
      </c>
      <c r="DE123" s="14" t="s">
        <v>6</v>
      </c>
      <c r="DF123" s="14" t="s">
        <v>6</v>
      </c>
      <c r="DG123" s="14" t="s">
        <v>6</v>
      </c>
      <c r="DH123" s="14" t="s">
        <v>6</v>
      </c>
      <c r="DI123" s="7" t="s">
        <v>6</v>
      </c>
      <c r="DJ123" s="7" t="s">
        <v>6</v>
      </c>
      <c r="DK123" s="7" t="s">
        <v>6</v>
      </c>
      <c r="DL123" s="7" t="s">
        <v>6</v>
      </c>
      <c r="DM123" s="7" t="s">
        <v>6</v>
      </c>
      <c r="DN123" s="7" t="s">
        <v>6</v>
      </c>
      <c r="DO123" s="7" t="s">
        <v>6</v>
      </c>
      <c r="DP123" s="7" t="s">
        <v>6</v>
      </c>
      <c r="DQ123" s="7" t="s">
        <v>6</v>
      </c>
      <c r="DR123" s="7" t="s">
        <v>6</v>
      </c>
      <c r="DS123" s="7" t="s">
        <v>6</v>
      </c>
      <c r="DT123" s="7" t="s">
        <v>6</v>
      </c>
      <c r="DU123" s="7" t="s">
        <v>6</v>
      </c>
    </row>
    <row r="124" spans="1:125" s="9" customFormat="1" ht="12.75" x14ac:dyDescent="0.25">
      <c r="A124" s="7" t="s">
        <v>100</v>
      </c>
      <c r="B124" s="7" t="s">
        <v>463</v>
      </c>
      <c r="C124" s="7" t="s">
        <v>6</v>
      </c>
      <c r="D124" s="6">
        <v>40770</v>
      </c>
      <c r="E124" s="7" t="s">
        <v>464</v>
      </c>
      <c r="F124" s="18" t="s">
        <v>155</v>
      </c>
      <c r="G124" s="5" t="s">
        <v>465</v>
      </c>
      <c r="H124" s="7"/>
      <c r="I124" s="7"/>
      <c r="J124" s="7"/>
      <c r="K124" s="7"/>
      <c r="L124" s="7"/>
      <c r="M124" s="7"/>
      <c r="N124" s="7"/>
      <c r="O124" s="7"/>
      <c r="P124" s="7" t="str">
        <f t="shared" si="1"/>
        <v>Antes Nov 2015|Abrolhos|NA|2011/08/15|ND|U19687|"|Sula leucogaster|</v>
      </c>
      <c r="Q124" s="7" t="s">
        <v>6</v>
      </c>
      <c r="R124" s="7" t="s">
        <v>6</v>
      </c>
      <c r="S124" s="7" t="s">
        <v>6</v>
      </c>
      <c r="T124" s="7" t="s">
        <v>6</v>
      </c>
      <c r="U124" s="7" t="s">
        <v>6</v>
      </c>
      <c r="V124" s="7" t="s">
        <v>6</v>
      </c>
      <c r="W124" s="7" t="s">
        <v>6</v>
      </c>
      <c r="X124" s="7" t="s">
        <v>6</v>
      </c>
      <c r="Y124" s="7" t="s">
        <v>6</v>
      </c>
      <c r="Z124" s="7" t="s">
        <v>6</v>
      </c>
      <c r="AA124" s="7" t="s">
        <v>6</v>
      </c>
      <c r="AB124" s="7" t="s">
        <v>6</v>
      </c>
      <c r="AC124" s="7" t="s">
        <v>6</v>
      </c>
      <c r="AD124" s="7" t="s">
        <v>6</v>
      </c>
      <c r="AE124" s="7" t="s">
        <v>6</v>
      </c>
      <c r="AF124" s="7" t="s">
        <v>6</v>
      </c>
      <c r="AG124" s="7" t="s">
        <v>6</v>
      </c>
      <c r="AH124" s="7" t="s">
        <v>6</v>
      </c>
      <c r="AI124" s="7" t="s">
        <v>6</v>
      </c>
      <c r="AJ124" s="7" t="s">
        <v>6</v>
      </c>
      <c r="AK124" s="7" t="s">
        <v>6</v>
      </c>
      <c r="AL124" s="7" t="s">
        <v>6</v>
      </c>
      <c r="AM124" s="7" t="s">
        <v>6</v>
      </c>
      <c r="AN124" s="7" t="s">
        <v>6</v>
      </c>
      <c r="AO124" s="7" t="s">
        <v>6</v>
      </c>
      <c r="AP124" s="7" t="s">
        <v>6</v>
      </c>
      <c r="AQ124" s="7" t="s">
        <v>6</v>
      </c>
      <c r="AR124" s="7" t="s">
        <v>6</v>
      </c>
      <c r="AS124" s="7" t="s">
        <v>6</v>
      </c>
      <c r="AT124" s="7" t="s">
        <v>6</v>
      </c>
      <c r="AU124" s="7" t="s">
        <v>6</v>
      </c>
      <c r="AV124" s="7" t="s">
        <v>6</v>
      </c>
      <c r="AW124" s="7" t="s">
        <v>6</v>
      </c>
      <c r="AX124" s="7" t="s">
        <v>6</v>
      </c>
      <c r="AY124" s="7" t="s">
        <v>6</v>
      </c>
      <c r="AZ124" s="7" t="s">
        <v>6</v>
      </c>
      <c r="BA124" s="7" t="s">
        <v>464</v>
      </c>
      <c r="BB124" s="7" t="s">
        <v>464</v>
      </c>
      <c r="BC124" s="7" t="s">
        <v>6</v>
      </c>
      <c r="BD124" s="7" t="s">
        <v>6</v>
      </c>
      <c r="BE124" s="7" t="s">
        <v>6</v>
      </c>
      <c r="BF124" s="7" t="s">
        <v>6</v>
      </c>
      <c r="BG124" s="7" t="s">
        <v>6</v>
      </c>
      <c r="BH124" s="7" t="s">
        <v>6</v>
      </c>
      <c r="BI124" s="7" t="s">
        <v>6</v>
      </c>
      <c r="BJ124" s="7" t="s">
        <v>6</v>
      </c>
      <c r="BK124" s="7" t="s">
        <v>6</v>
      </c>
      <c r="BL124" s="7" t="s">
        <v>6</v>
      </c>
      <c r="BM124" s="7" t="s">
        <v>6</v>
      </c>
      <c r="BN124" s="7" t="s">
        <v>6</v>
      </c>
      <c r="BO124" s="7" t="s">
        <v>6</v>
      </c>
      <c r="BP124" s="7" t="s">
        <v>6</v>
      </c>
      <c r="BQ124" s="7" t="s">
        <v>6</v>
      </c>
      <c r="BR124" s="7" t="s">
        <v>6</v>
      </c>
      <c r="BS124" s="7" t="s">
        <v>6</v>
      </c>
      <c r="BT124" s="7" t="s">
        <v>6</v>
      </c>
      <c r="BU124" s="7" t="s">
        <v>6</v>
      </c>
      <c r="BV124" s="7" t="s">
        <v>6</v>
      </c>
      <c r="BW124" s="7" t="s">
        <v>6</v>
      </c>
      <c r="BX124" s="7" t="s">
        <v>6</v>
      </c>
      <c r="BY124" s="7" t="s">
        <v>6</v>
      </c>
      <c r="BZ124" s="7" t="s">
        <v>6</v>
      </c>
      <c r="CA124" s="7" t="s">
        <v>6</v>
      </c>
      <c r="CB124" s="7" t="s">
        <v>6</v>
      </c>
      <c r="CC124" s="7" t="s">
        <v>6</v>
      </c>
      <c r="CD124" s="7" t="s">
        <v>6</v>
      </c>
      <c r="CE124" s="7" t="s">
        <v>6</v>
      </c>
      <c r="CF124" s="7" t="s">
        <v>6</v>
      </c>
      <c r="CG124" s="7" t="s">
        <v>6</v>
      </c>
      <c r="CH124" s="7" t="s">
        <v>6</v>
      </c>
      <c r="CI124" s="7" t="s">
        <v>6</v>
      </c>
      <c r="CJ124" s="7" t="s">
        <v>6</v>
      </c>
      <c r="CK124" s="7" t="s">
        <v>6</v>
      </c>
      <c r="CL124" s="7" t="s">
        <v>6</v>
      </c>
      <c r="CM124" s="7" t="s">
        <v>6</v>
      </c>
      <c r="CN124" s="7" t="s">
        <v>6</v>
      </c>
      <c r="CO124" s="7" t="s">
        <v>6</v>
      </c>
      <c r="CP124" s="30" t="s">
        <v>6</v>
      </c>
      <c r="CQ124" s="30" t="s">
        <v>6</v>
      </c>
      <c r="CR124" s="30" t="s">
        <v>6</v>
      </c>
      <c r="CS124" s="30" t="s">
        <v>6</v>
      </c>
      <c r="CT124" s="30" t="s">
        <v>6</v>
      </c>
      <c r="CU124" s="30" t="s">
        <v>6</v>
      </c>
      <c r="CV124" s="30" t="s">
        <v>6</v>
      </c>
      <c r="CW124" s="16">
        <v>-17.07</v>
      </c>
      <c r="CX124" s="14">
        <v>10.98</v>
      </c>
      <c r="CY124" s="14" t="s">
        <v>6</v>
      </c>
      <c r="CZ124" s="14" t="s">
        <v>6</v>
      </c>
      <c r="DA124" s="14" t="s">
        <v>6</v>
      </c>
      <c r="DB124" s="14" t="s">
        <v>6</v>
      </c>
      <c r="DC124" s="14" t="s">
        <v>6</v>
      </c>
      <c r="DD124" s="14" t="s">
        <v>6</v>
      </c>
      <c r="DE124" s="14" t="s">
        <v>6</v>
      </c>
      <c r="DF124" s="14" t="s">
        <v>6</v>
      </c>
      <c r="DG124" s="14" t="s">
        <v>6</v>
      </c>
      <c r="DH124" s="14" t="s">
        <v>6</v>
      </c>
      <c r="DI124" s="7" t="s">
        <v>6</v>
      </c>
      <c r="DJ124" s="7" t="s">
        <v>6</v>
      </c>
      <c r="DK124" s="7" t="s">
        <v>6</v>
      </c>
      <c r="DL124" s="7" t="s">
        <v>6</v>
      </c>
      <c r="DM124" s="7" t="s">
        <v>6</v>
      </c>
      <c r="DN124" s="7" t="s">
        <v>6</v>
      </c>
      <c r="DO124" s="7" t="s">
        <v>6</v>
      </c>
      <c r="DP124" s="7" t="s">
        <v>6</v>
      </c>
      <c r="DQ124" s="7" t="s">
        <v>6</v>
      </c>
      <c r="DR124" s="7" t="s">
        <v>6</v>
      </c>
      <c r="DS124" s="7" t="s">
        <v>6</v>
      </c>
      <c r="DT124" s="7" t="s">
        <v>6</v>
      </c>
      <c r="DU124" s="7" t="s">
        <v>6</v>
      </c>
    </row>
    <row r="125" spans="1:125" s="9" customFormat="1" ht="12.75" x14ac:dyDescent="0.25">
      <c r="A125" s="7" t="s">
        <v>100</v>
      </c>
      <c r="B125" s="7" t="s">
        <v>463</v>
      </c>
      <c r="C125" s="7" t="s">
        <v>6</v>
      </c>
      <c r="D125" s="6">
        <v>40770</v>
      </c>
      <c r="E125" s="7" t="s">
        <v>464</v>
      </c>
      <c r="F125" s="18" t="s">
        <v>79</v>
      </c>
      <c r="G125" s="5" t="s">
        <v>465</v>
      </c>
      <c r="H125" s="7"/>
      <c r="I125" s="7"/>
      <c r="J125" s="7"/>
      <c r="K125" s="7"/>
      <c r="L125" s="7"/>
      <c r="M125" s="7"/>
      <c r="N125" s="7"/>
      <c r="O125" s="7"/>
      <c r="P125" s="7" t="str">
        <f t="shared" si="1"/>
        <v>Antes Nov 2015|Abrolhos|NA|2011/08/15|ND|U19688|"|Sula leucogaster|</v>
      </c>
      <c r="Q125" s="7" t="s">
        <v>6</v>
      </c>
      <c r="R125" s="7" t="s">
        <v>6</v>
      </c>
      <c r="S125" s="7" t="s">
        <v>6</v>
      </c>
      <c r="T125" s="7" t="s">
        <v>6</v>
      </c>
      <c r="U125" s="7" t="s">
        <v>6</v>
      </c>
      <c r="V125" s="7" t="s">
        <v>6</v>
      </c>
      <c r="W125" s="7" t="s">
        <v>6</v>
      </c>
      <c r="X125" s="7" t="s">
        <v>6</v>
      </c>
      <c r="Y125" s="7" t="s">
        <v>6</v>
      </c>
      <c r="Z125" s="7" t="s">
        <v>6</v>
      </c>
      <c r="AA125" s="7" t="s">
        <v>6</v>
      </c>
      <c r="AB125" s="7" t="s">
        <v>6</v>
      </c>
      <c r="AC125" s="7" t="s">
        <v>6</v>
      </c>
      <c r="AD125" s="7" t="s">
        <v>6</v>
      </c>
      <c r="AE125" s="7" t="s">
        <v>6</v>
      </c>
      <c r="AF125" s="7" t="s">
        <v>6</v>
      </c>
      <c r="AG125" s="7" t="s">
        <v>6</v>
      </c>
      <c r="AH125" s="7" t="s">
        <v>6</v>
      </c>
      <c r="AI125" s="7" t="s">
        <v>6</v>
      </c>
      <c r="AJ125" s="7" t="s">
        <v>6</v>
      </c>
      <c r="AK125" s="7" t="s">
        <v>6</v>
      </c>
      <c r="AL125" s="7" t="s">
        <v>6</v>
      </c>
      <c r="AM125" s="7" t="s">
        <v>6</v>
      </c>
      <c r="AN125" s="7" t="s">
        <v>6</v>
      </c>
      <c r="AO125" s="7" t="s">
        <v>6</v>
      </c>
      <c r="AP125" s="7" t="s">
        <v>6</v>
      </c>
      <c r="AQ125" s="7" t="s">
        <v>6</v>
      </c>
      <c r="AR125" s="7" t="s">
        <v>6</v>
      </c>
      <c r="AS125" s="7" t="s">
        <v>6</v>
      </c>
      <c r="AT125" s="7" t="s">
        <v>6</v>
      </c>
      <c r="AU125" s="7" t="s">
        <v>6</v>
      </c>
      <c r="AV125" s="7" t="s">
        <v>6</v>
      </c>
      <c r="AW125" s="7" t="s">
        <v>6</v>
      </c>
      <c r="AX125" s="7" t="s">
        <v>6</v>
      </c>
      <c r="AY125" s="7" t="s">
        <v>6</v>
      </c>
      <c r="AZ125" s="7" t="s">
        <v>6</v>
      </c>
      <c r="BA125" s="7" t="s">
        <v>464</v>
      </c>
      <c r="BB125" s="7" t="s">
        <v>464</v>
      </c>
      <c r="BC125" s="7" t="s">
        <v>6</v>
      </c>
      <c r="BD125" s="7" t="s">
        <v>6</v>
      </c>
      <c r="BE125" s="7" t="s">
        <v>6</v>
      </c>
      <c r="BF125" s="7" t="s">
        <v>6</v>
      </c>
      <c r="BG125" s="7" t="s">
        <v>6</v>
      </c>
      <c r="BH125" s="7" t="s">
        <v>6</v>
      </c>
      <c r="BI125" s="7" t="s">
        <v>6</v>
      </c>
      <c r="BJ125" s="7" t="s">
        <v>6</v>
      </c>
      <c r="BK125" s="7" t="s">
        <v>6</v>
      </c>
      <c r="BL125" s="7" t="s">
        <v>6</v>
      </c>
      <c r="BM125" s="7" t="s">
        <v>6</v>
      </c>
      <c r="BN125" s="7" t="s">
        <v>6</v>
      </c>
      <c r="BO125" s="7" t="s">
        <v>6</v>
      </c>
      <c r="BP125" s="7" t="s">
        <v>6</v>
      </c>
      <c r="BQ125" s="7" t="s">
        <v>6</v>
      </c>
      <c r="BR125" s="7" t="s">
        <v>6</v>
      </c>
      <c r="BS125" s="7" t="s">
        <v>6</v>
      </c>
      <c r="BT125" s="7" t="s">
        <v>6</v>
      </c>
      <c r="BU125" s="7" t="s">
        <v>6</v>
      </c>
      <c r="BV125" s="7" t="s">
        <v>6</v>
      </c>
      <c r="BW125" s="7" t="s">
        <v>6</v>
      </c>
      <c r="BX125" s="7" t="s">
        <v>6</v>
      </c>
      <c r="BY125" s="7" t="s">
        <v>6</v>
      </c>
      <c r="BZ125" s="7" t="s">
        <v>6</v>
      </c>
      <c r="CA125" s="7" t="s">
        <v>6</v>
      </c>
      <c r="CB125" s="7" t="s">
        <v>6</v>
      </c>
      <c r="CC125" s="7" t="s">
        <v>6</v>
      </c>
      <c r="CD125" s="7" t="s">
        <v>6</v>
      </c>
      <c r="CE125" s="7" t="s">
        <v>6</v>
      </c>
      <c r="CF125" s="7" t="s">
        <v>6</v>
      </c>
      <c r="CG125" s="7" t="s">
        <v>6</v>
      </c>
      <c r="CH125" s="7" t="s">
        <v>6</v>
      </c>
      <c r="CI125" s="7" t="s">
        <v>6</v>
      </c>
      <c r="CJ125" s="7" t="s">
        <v>6</v>
      </c>
      <c r="CK125" s="7" t="s">
        <v>6</v>
      </c>
      <c r="CL125" s="7" t="s">
        <v>6</v>
      </c>
      <c r="CM125" s="7" t="s">
        <v>6</v>
      </c>
      <c r="CN125" s="7" t="s">
        <v>6</v>
      </c>
      <c r="CO125" s="7" t="s">
        <v>6</v>
      </c>
      <c r="CP125" s="30" t="s">
        <v>6</v>
      </c>
      <c r="CQ125" s="30" t="s">
        <v>6</v>
      </c>
      <c r="CR125" s="30" t="s">
        <v>6</v>
      </c>
      <c r="CS125" s="30" t="s">
        <v>6</v>
      </c>
      <c r="CT125" s="30" t="s">
        <v>6</v>
      </c>
      <c r="CU125" s="30" t="s">
        <v>6</v>
      </c>
      <c r="CV125" s="30" t="s">
        <v>6</v>
      </c>
      <c r="CW125" s="16">
        <v>-18.21</v>
      </c>
      <c r="CX125" s="14">
        <v>11.57</v>
      </c>
      <c r="CY125" s="14" t="s">
        <v>6</v>
      </c>
      <c r="CZ125" s="14" t="s">
        <v>6</v>
      </c>
      <c r="DA125" s="14" t="s">
        <v>6</v>
      </c>
      <c r="DB125" s="14" t="s">
        <v>6</v>
      </c>
      <c r="DC125" s="14" t="s">
        <v>6</v>
      </c>
      <c r="DD125" s="14" t="s">
        <v>6</v>
      </c>
      <c r="DE125" s="14" t="s">
        <v>6</v>
      </c>
      <c r="DF125" s="14" t="s">
        <v>6</v>
      </c>
      <c r="DG125" s="14" t="s">
        <v>6</v>
      </c>
      <c r="DH125" s="14" t="s">
        <v>6</v>
      </c>
      <c r="DI125" s="7" t="s">
        <v>6</v>
      </c>
      <c r="DJ125" s="7" t="s">
        <v>6</v>
      </c>
      <c r="DK125" s="7" t="s">
        <v>6</v>
      </c>
      <c r="DL125" s="7" t="s">
        <v>6</v>
      </c>
      <c r="DM125" s="7" t="s">
        <v>6</v>
      </c>
      <c r="DN125" s="7" t="s">
        <v>6</v>
      </c>
      <c r="DO125" s="7" t="s">
        <v>6</v>
      </c>
      <c r="DP125" s="7" t="s">
        <v>6</v>
      </c>
      <c r="DQ125" s="7" t="s">
        <v>6</v>
      </c>
      <c r="DR125" s="7" t="s">
        <v>6</v>
      </c>
      <c r="DS125" s="7" t="s">
        <v>6</v>
      </c>
      <c r="DT125" s="7" t="s">
        <v>6</v>
      </c>
      <c r="DU125" s="7" t="s">
        <v>6</v>
      </c>
    </row>
    <row r="126" spans="1:125" s="9" customFormat="1" ht="12.75" x14ac:dyDescent="0.25">
      <c r="A126" s="7" t="s">
        <v>100</v>
      </c>
      <c r="B126" s="7" t="s">
        <v>463</v>
      </c>
      <c r="C126" s="7" t="s">
        <v>6</v>
      </c>
      <c r="D126" s="6">
        <v>40770</v>
      </c>
      <c r="E126" s="7" t="s">
        <v>464</v>
      </c>
      <c r="F126" s="18" t="s">
        <v>80</v>
      </c>
      <c r="G126" s="5" t="s">
        <v>465</v>
      </c>
      <c r="H126" s="7"/>
      <c r="I126" s="7"/>
      <c r="J126" s="7"/>
      <c r="K126" s="7"/>
      <c r="L126" s="7"/>
      <c r="M126" s="7"/>
      <c r="N126" s="7"/>
      <c r="O126" s="7"/>
      <c r="P126" s="7" t="str">
        <f t="shared" si="1"/>
        <v>Antes Nov 2015|Abrolhos|NA|2011/08/15|ND|U19689|"|Sula leucogaster|</v>
      </c>
      <c r="Q126" s="7" t="s">
        <v>6</v>
      </c>
      <c r="R126" s="7" t="s">
        <v>6</v>
      </c>
      <c r="S126" s="7" t="s">
        <v>6</v>
      </c>
      <c r="T126" s="7" t="s">
        <v>6</v>
      </c>
      <c r="U126" s="7" t="s">
        <v>6</v>
      </c>
      <c r="V126" s="7" t="s">
        <v>6</v>
      </c>
      <c r="W126" s="7" t="s">
        <v>6</v>
      </c>
      <c r="X126" s="7" t="s">
        <v>6</v>
      </c>
      <c r="Y126" s="7" t="s">
        <v>6</v>
      </c>
      <c r="Z126" s="7" t="s">
        <v>6</v>
      </c>
      <c r="AA126" s="7" t="s">
        <v>6</v>
      </c>
      <c r="AB126" s="7" t="s">
        <v>6</v>
      </c>
      <c r="AC126" s="7" t="s">
        <v>6</v>
      </c>
      <c r="AD126" s="7" t="s">
        <v>6</v>
      </c>
      <c r="AE126" s="7" t="s">
        <v>6</v>
      </c>
      <c r="AF126" s="7" t="s">
        <v>6</v>
      </c>
      <c r="AG126" s="7" t="s">
        <v>6</v>
      </c>
      <c r="AH126" s="7" t="s">
        <v>6</v>
      </c>
      <c r="AI126" s="7" t="s">
        <v>6</v>
      </c>
      <c r="AJ126" s="7" t="s">
        <v>6</v>
      </c>
      <c r="AK126" s="7" t="s">
        <v>6</v>
      </c>
      <c r="AL126" s="7" t="s">
        <v>6</v>
      </c>
      <c r="AM126" s="7" t="s">
        <v>6</v>
      </c>
      <c r="AN126" s="7" t="s">
        <v>6</v>
      </c>
      <c r="AO126" s="7" t="s">
        <v>6</v>
      </c>
      <c r="AP126" s="7" t="s">
        <v>6</v>
      </c>
      <c r="AQ126" s="7" t="s">
        <v>6</v>
      </c>
      <c r="AR126" s="7" t="s">
        <v>6</v>
      </c>
      <c r="AS126" s="7" t="s">
        <v>6</v>
      </c>
      <c r="AT126" s="7" t="s">
        <v>6</v>
      </c>
      <c r="AU126" s="7" t="s">
        <v>6</v>
      </c>
      <c r="AV126" s="7" t="s">
        <v>6</v>
      </c>
      <c r="AW126" s="7" t="s">
        <v>6</v>
      </c>
      <c r="AX126" s="7" t="s">
        <v>6</v>
      </c>
      <c r="AY126" s="7" t="s">
        <v>6</v>
      </c>
      <c r="AZ126" s="7" t="s">
        <v>6</v>
      </c>
      <c r="BA126" s="7" t="s">
        <v>464</v>
      </c>
      <c r="BB126" s="7" t="s">
        <v>464</v>
      </c>
      <c r="BC126" s="7" t="s">
        <v>6</v>
      </c>
      <c r="BD126" s="7" t="s">
        <v>6</v>
      </c>
      <c r="BE126" s="7" t="s">
        <v>6</v>
      </c>
      <c r="BF126" s="7" t="s">
        <v>6</v>
      </c>
      <c r="BG126" s="7" t="s">
        <v>6</v>
      </c>
      <c r="BH126" s="7" t="s">
        <v>6</v>
      </c>
      <c r="BI126" s="7" t="s">
        <v>6</v>
      </c>
      <c r="BJ126" s="7" t="s">
        <v>6</v>
      </c>
      <c r="BK126" s="7" t="s">
        <v>6</v>
      </c>
      <c r="BL126" s="7" t="s">
        <v>6</v>
      </c>
      <c r="BM126" s="7" t="s">
        <v>6</v>
      </c>
      <c r="BN126" s="7" t="s">
        <v>6</v>
      </c>
      <c r="BO126" s="7" t="s">
        <v>6</v>
      </c>
      <c r="BP126" s="7" t="s">
        <v>6</v>
      </c>
      <c r="BQ126" s="7" t="s">
        <v>6</v>
      </c>
      <c r="BR126" s="7" t="s">
        <v>6</v>
      </c>
      <c r="BS126" s="7" t="s">
        <v>6</v>
      </c>
      <c r="BT126" s="7" t="s">
        <v>6</v>
      </c>
      <c r="BU126" s="7" t="s">
        <v>6</v>
      </c>
      <c r="BV126" s="7" t="s">
        <v>6</v>
      </c>
      <c r="BW126" s="7" t="s">
        <v>6</v>
      </c>
      <c r="BX126" s="7" t="s">
        <v>6</v>
      </c>
      <c r="BY126" s="7" t="s">
        <v>6</v>
      </c>
      <c r="BZ126" s="7" t="s">
        <v>6</v>
      </c>
      <c r="CA126" s="7" t="s">
        <v>6</v>
      </c>
      <c r="CB126" s="7" t="s">
        <v>6</v>
      </c>
      <c r="CC126" s="7" t="s">
        <v>6</v>
      </c>
      <c r="CD126" s="7" t="s">
        <v>6</v>
      </c>
      <c r="CE126" s="7" t="s">
        <v>6</v>
      </c>
      <c r="CF126" s="7" t="s">
        <v>6</v>
      </c>
      <c r="CG126" s="7" t="s">
        <v>6</v>
      </c>
      <c r="CH126" s="7" t="s">
        <v>6</v>
      </c>
      <c r="CI126" s="7" t="s">
        <v>6</v>
      </c>
      <c r="CJ126" s="7" t="s">
        <v>6</v>
      </c>
      <c r="CK126" s="7" t="s">
        <v>6</v>
      </c>
      <c r="CL126" s="7" t="s">
        <v>6</v>
      </c>
      <c r="CM126" s="7" t="s">
        <v>6</v>
      </c>
      <c r="CN126" s="7" t="s">
        <v>6</v>
      </c>
      <c r="CO126" s="7" t="s">
        <v>6</v>
      </c>
      <c r="CP126" s="30" t="s">
        <v>6</v>
      </c>
      <c r="CQ126" s="30" t="s">
        <v>6</v>
      </c>
      <c r="CR126" s="30" t="s">
        <v>6</v>
      </c>
      <c r="CS126" s="30" t="s">
        <v>6</v>
      </c>
      <c r="CT126" s="30" t="s">
        <v>6</v>
      </c>
      <c r="CU126" s="30" t="s">
        <v>6</v>
      </c>
      <c r="CV126" s="30" t="s">
        <v>6</v>
      </c>
      <c r="CW126" s="16">
        <v>-17.29</v>
      </c>
      <c r="CX126" s="14">
        <v>11.82</v>
      </c>
      <c r="CY126" s="14" t="s">
        <v>6</v>
      </c>
      <c r="CZ126" s="14" t="s">
        <v>6</v>
      </c>
      <c r="DA126" s="14" t="s">
        <v>6</v>
      </c>
      <c r="DB126" s="14" t="s">
        <v>6</v>
      </c>
      <c r="DC126" s="14" t="s">
        <v>6</v>
      </c>
      <c r="DD126" s="14" t="s">
        <v>6</v>
      </c>
      <c r="DE126" s="14" t="s">
        <v>6</v>
      </c>
      <c r="DF126" s="14" t="s">
        <v>6</v>
      </c>
      <c r="DG126" s="14" t="s">
        <v>6</v>
      </c>
      <c r="DH126" s="14" t="s">
        <v>6</v>
      </c>
      <c r="DI126" s="7" t="s">
        <v>6</v>
      </c>
      <c r="DJ126" s="7" t="s">
        <v>6</v>
      </c>
      <c r="DK126" s="7" t="s">
        <v>6</v>
      </c>
      <c r="DL126" s="7" t="s">
        <v>6</v>
      </c>
      <c r="DM126" s="7" t="s">
        <v>6</v>
      </c>
      <c r="DN126" s="7" t="s">
        <v>6</v>
      </c>
      <c r="DO126" s="7" t="s">
        <v>6</v>
      </c>
      <c r="DP126" s="7" t="s">
        <v>6</v>
      </c>
      <c r="DQ126" s="7" t="s">
        <v>6</v>
      </c>
      <c r="DR126" s="7" t="s">
        <v>6</v>
      </c>
      <c r="DS126" s="7" t="s">
        <v>6</v>
      </c>
      <c r="DT126" s="7" t="s">
        <v>6</v>
      </c>
      <c r="DU126" s="7" t="s">
        <v>6</v>
      </c>
    </row>
    <row r="127" spans="1:125" s="9" customFormat="1" ht="12.75" x14ac:dyDescent="0.25">
      <c r="A127" s="7" t="s">
        <v>100</v>
      </c>
      <c r="B127" s="7" t="s">
        <v>463</v>
      </c>
      <c r="C127" s="7" t="s">
        <v>6</v>
      </c>
      <c r="D127" s="6">
        <v>40770</v>
      </c>
      <c r="E127" s="7" t="s">
        <v>464</v>
      </c>
      <c r="F127" s="18" t="s">
        <v>156</v>
      </c>
      <c r="G127" s="5" t="s">
        <v>465</v>
      </c>
      <c r="H127" s="7"/>
      <c r="I127" s="7"/>
      <c r="J127" s="7"/>
      <c r="K127" s="7"/>
      <c r="L127" s="7"/>
      <c r="M127" s="7"/>
      <c r="N127" s="7"/>
      <c r="O127" s="7"/>
      <c r="P127" s="7" t="str">
        <f t="shared" si="1"/>
        <v>Antes Nov 2015|Abrolhos|NA|2011/08/15|ND|U19691|"|Sula leucogaster|</v>
      </c>
      <c r="Q127" s="7" t="s">
        <v>6</v>
      </c>
      <c r="R127" s="7" t="s">
        <v>6</v>
      </c>
      <c r="S127" s="7" t="s">
        <v>6</v>
      </c>
      <c r="T127" s="7" t="s">
        <v>6</v>
      </c>
      <c r="U127" s="7" t="s">
        <v>6</v>
      </c>
      <c r="V127" s="7" t="s">
        <v>6</v>
      </c>
      <c r="W127" s="7" t="s">
        <v>6</v>
      </c>
      <c r="X127" s="7" t="s">
        <v>6</v>
      </c>
      <c r="Y127" s="7" t="s">
        <v>6</v>
      </c>
      <c r="Z127" s="7" t="s">
        <v>6</v>
      </c>
      <c r="AA127" s="7" t="s">
        <v>6</v>
      </c>
      <c r="AB127" s="7" t="s">
        <v>6</v>
      </c>
      <c r="AC127" s="7" t="s">
        <v>6</v>
      </c>
      <c r="AD127" s="7" t="s">
        <v>6</v>
      </c>
      <c r="AE127" s="7" t="s">
        <v>6</v>
      </c>
      <c r="AF127" s="7" t="s">
        <v>6</v>
      </c>
      <c r="AG127" s="7" t="s">
        <v>6</v>
      </c>
      <c r="AH127" s="7" t="s">
        <v>6</v>
      </c>
      <c r="AI127" s="7" t="s">
        <v>6</v>
      </c>
      <c r="AJ127" s="7" t="s">
        <v>6</v>
      </c>
      <c r="AK127" s="7" t="s">
        <v>6</v>
      </c>
      <c r="AL127" s="7" t="s">
        <v>6</v>
      </c>
      <c r="AM127" s="7" t="s">
        <v>6</v>
      </c>
      <c r="AN127" s="7" t="s">
        <v>6</v>
      </c>
      <c r="AO127" s="7" t="s">
        <v>6</v>
      </c>
      <c r="AP127" s="7" t="s">
        <v>6</v>
      </c>
      <c r="AQ127" s="7" t="s">
        <v>6</v>
      </c>
      <c r="AR127" s="7" t="s">
        <v>6</v>
      </c>
      <c r="AS127" s="7" t="s">
        <v>6</v>
      </c>
      <c r="AT127" s="7" t="s">
        <v>6</v>
      </c>
      <c r="AU127" s="7" t="s">
        <v>6</v>
      </c>
      <c r="AV127" s="7" t="s">
        <v>6</v>
      </c>
      <c r="AW127" s="7" t="s">
        <v>6</v>
      </c>
      <c r="AX127" s="7" t="s">
        <v>6</v>
      </c>
      <c r="AY127" s="7" t="s">
        <v>6</v>
      </c>
      <c r="AZ127" s="7" t="s">
        <v>6</v>
      </c>
      <c r="BA127" s="7" t="s">
        <v>464</v>
      </c>
      <c r="BB127" s="7" t="s">
        <v>464</v>
      </c>
      <c r="BC127" s="7" t="s">
        <v>6</v>
      </c>
      <c r="BD127" s="7" t="s">
        <v>6</v>
      </c>
      <c r="BE127" s="7" t="s">
        <v>6</v>
      </c>
      <c r="BF127" s="7" t="s">
        <v>6</v>
      </c>
      <c r="BG127" s="7" t="s">
        <v>6</v>
      </c>
      <c r="BH127" s="7" t="s">
        <v>6</v>
      </c>
      <c r="BI127" s="7" t="s">
        <v>6</v>
      </c>
      <c r="BJ127" s="7" t="s">
        <v>6</v>
      </c>
      <c r="BK127" s="7" t="s">
        <v>6</v>
      </c>
      <c r="BL127" s="7" t="s">
        <v>6</v>
      </c>
      <c r="BM127" s="7" t="s">
        <v>6</v>
      </c>
      <c r="BN127" s="7" t="s">
        <v>6</v>
      </c>
      <c r="BO127" s="7" t="s">
        <v>6</v>
      </c>
      <c r="BP127" s="7" t="s">
        <v>6</v>
      </c>
      <c r="BQ127" s="7" t="s">
        <v>6</v>
      </c>
      <c r="BR127" s="7" t="s">
        <v>6</v>
      </c>
      <c r="BS127" s="7" t="s">
        <v>6</v>
      </c>
      <c r="BT127" s="7" t="s">
        <v>6</v>
      </c>
      <c r="BU127" s="7" t="s">
        <v>6</v>
      </c>
      <c r="BV127" s="7" t="s">
        <v>6</v>
      </c>
      <c r="BW127" s="7" t="s">
        <v>6</v>
      </c>
      <c r="BX127" s="7" t="s">
        <v>6</v>
      </c>
      <c r="BY127" s="7" t="s">
        <v>6</v>
      </c>
      <c r="BZ127" s="7" t="s">
        <v>6</v>
      </c>
      <c r="CA127" s="7" t="s">
        <v>6</v>
      </c>
      <c r="CB127" s="7" t="s">
        <v>6</v>
      </c>
      <c r="CC127" s="7" t="s">
        <v>6</v>
      </c>
      <c r="CD127" s="7" t="s">
        <v>6</v>
      </c>
      <c r="CE127" s="7" t="s">
        <v>6</v>
      </c>
      <c r="CF127" s="7" t="s">
        <v>6</v>
      </c>
      <c r="CG127" s="7" t="s">
        <v>6</v>
      </c>
      <c r="CH127" s="7" t="s">
        <v>6</v>
      </c>
      <c r="CI127" s="7" t="s">
        <v>6</v>
      </c>
      <c r="CJ127" s="7" t="s">
        <v>6</v>
      </c>
      <c r="CK127" s="7" t="s">
        <v>6</v>
      </c>
      <c r="CL127" s="7" t="s">
        <v>6</v>
      </c>
      <c r="CM127" s="7" t="s">
        <v>6</v>
      </c>
      <c r="CN127" s="7" t="s">
        <v>6</v>
      </c>
      <c r="CO127" s="7" t="s">
        <v>6</v>
      </c>
      <c r="CP127" s="30" t="s">
        <v>6</v>
      </c>
      <c r="CQ127" s="30" t="s">
        <v>6</v>
      </c>
      <c r="CR127" s="30" t="s">
        <v>6</v>
      </c>
      <c r="CS127" s="30" t="s">
        <v>6</v>
      </c>
      <c r="CT127" s="30" t="s">
        <v>6</v>
      </c>
      <c r="CU127" s="30" t="s">
        <v>6</v>
      </c>
      <c r="CV127" s="30" t="s">
        <v>6</v>
      </c>
      <c r="CW127" s="16">
        <v>-16.84</v>
      </c>
      <c r="CX127" s="14">
        <v>11.85</v>
      </c>
      <c r="CY127" s="14" t="s">
        <v>6</v>
      </c>
      <c r="CZ127" s="14" t="s">
        <v>6</v>
      </c>
      <c r="DA127" s="14" t="s">
        <v>6</v>
      </c>
      <c r="DB127" s="14" t="s">
        <v>6</v>
      </c>
      <c r="DC127" s="14" t="s">
        <v>6</v>
      </c>
      <c r="DD127" s="14" t="s">
        <v>6</v>
      </c>
      <c r="DE127" s="14" t="s">
        <v>6</v>
      </c>
      <c r="DF127" s="14" t="s">
        <v>6</v>
      </c>
      <c r="DG127" s="14" t="s">
        <v>6</v>
      </c>
      <c r="DH127" s="14" t="s">
        <v>6</v>
      </c>
      <c r="DI127" s="7" t="s">
        <v>6</v>
      </c>
      <c r="DJ127" s="7" t="s">
        <v>6</v>
      </c>
      <c r="DK127" s="7" t="s">
        <v>6</v>
      </c>
      <c r="DL127" s="7" t="s">
        <v>6</v>
      </c>
      <c r="DM127" s="7" t="s">
        <v>6</v>
      </c>
      <c r="DN127" s="7" t="s">
        <v>6</v>
      </c>
      <c r="DO127" s="7" t="s">
        <v>6</v>
      </c>
      <c r="DP127" s="7" t="s">
        <v>6</v>
      </c>
      <c r="DQ127" s="7" t="s">
        <v>6</v>
      </c>
      <c r="DR127" s="7" t="s">
        <v>6</v>
      </c>
      <c r="DS127" s="7" t="s">
        <v>6</v>
      </c>
      <c r="DT127" s="7" t="s">
        <v>6</v>
      </c>
      <c r="DU127" s="7" t="s">
        <v>6</v>
      </c>
    </row>
    <row r="128" spans="1:125" s="9" customFormat="1" ht="12.75" x14ac:dyDescent="0.25">
      <c r="A128" s="7" t="s">
        <v>100</v>
      </c>
      <c r="B128" s="7" t="s">
        <v>463</v>
      </c>
      <c r="C128" s="7" t="s">
        <v>6</v>
      </c>
      <c r="D128" s="6">
        <v>40770</v>
      </c>
      <c r="E128" s="7" t="s">
        <v>464</v>
      </c>
      <c r="F128" s="18" t="s">
        <v>81</v>
      </c>
      <c r="G128" s="5" t="s">
        <v>465</v>
      </c>
      <c r="H128" s="7"/>
      <c r="I128" s="7"/>
      <c r="J128" s="7"/>
      <c r="K128" s="7"/>
      <c r="L128" s="7"/>
      <c r="M128" s="7"/>
      <c r="N128" s="7"/>
      <c r="O128" s="7"/>
      <c r="P128" s="7" t="str">
        <f t="shared" si="1"/>
        <v>Antes Nov 2015|Abrolhos|NA|2011/08/15|ND|U19692|"|Sula leucogaster|</v>
      </c>
      <c r="Q128" s="7" t="s">
        <v>6</v>
      </c>
      <c r="R128" s="7" t="s">
        <v>6</v>
      </c>
      <c r="S128" s="7" t="s">
        <v>6</v>
      </c>
      <c r="T128" s="7" t="s">
        <v>6</v>
      </c>
      <c r="U128" s="7" t="s">
        <v>6</v>
      </c>
      <c r="V128" s="7" t="s">
        <v>6</v>
      </c>
      <c r="W128" s="7" t="s">
        <v>6</v>
      </c>
      <c r="X128" s="7" t="s">
        <v>6</v>
      </c>
      <c r="Y128" s="7" t="s">
        <v>6</v>
      </c>
      <c r="Z128" s="7" t="s">
        <v>6</v>
      </c>
      <c r="AA128" s="7" t="s">
        <v>6</v>
      </c>
      <c r="AB128" s="7" t="s">
        <v>6</v>
      </c>
      <c r="AC128" s="7" t="s">
        <v>6</v>
      </c>
      <c r="AD128" s="7" t="s">
        <v>6</v>
      </c>
      <c r="AE128" s="7" t="s">
        <v>6</v>
      </c>
      <c r="AF128" s="7" t="s">
        <v>6</v>
      </c>
      <c r="AG128" s="7" t="s">
        <v>6</v>
      </c>
      <c r="AH128" s="7" t="s">
        <v>6</v>
      </c>
      <c r="AI128" s="7" t="s">
        <v>6</v>
      </c>
      <c r="AJ128" s="7" t="s">
        <v>6</v>
      </c>
      <c r="AK128" s="7" t="s">
        <v>6</v>
      </c>
      <c r="AL128" s="7" t="s">
        <v>6</v>
      </c>
      <c r="AM128" s="7" t="s">
        <v>6</v>
      </c>
      <c r="AN128" s="7" t="s">
        <v>6</v>
      </c>
      <c r="AO128" s="7" t="s">
        <v>6</v>
      </c>
      <c r="AP128" s="7" t="s">
        <v>6</v>
      </c>
      <c r="AQ128" s="7" t="s">
        <v>6</v>
      </c>
      <c r="AR128" s="7" t="s">
        <v>6</v>
      </c>
      <c r="AS128" s="7" t="s">
        <v>6</v>
      </c>
      <c r="AT128" s="7" t="s">
        <v>6</v>
      </c>
      <c r="AU128" s="7" t="s">
        <v>6</v>
      </c>
      <c r="AV128" s="7" t="s">
        <v>6</v>
      </c>
      <c r="AW128" s="7" t="s">
        <v>6</v>
      </c>
      <c r="AX128" s="7" t="s">
        <v>6</v>
      </c>
      <c r="AY128" s="7" t="s">
        <v>6</v>
      </c>
      <c r="AZ128" s="7" t="s">
        <v>6</v>
      </c>
      <c r="BA128" s="7" t="s">
        <v>464</v>
      </c>
      <c r="BB128" s="7" t="s">
        <v>464</v>
      </c>
      <c r="BC128" s="7" t="s">
        <v>6</v>
      </c>
      <c r="BD128" s="7" t="s">
        <v>6</v>
      </c>
      <c r="BE128" s="7" t="s">
        <v>6</v>
      </c>
      <c r="BF128" s="7" t="s">
        <v>6</v>
      </c>
      <c r="BG128" s="7" t="s">
        <v>6</v>
      </c>
      <c r="BH128" s="7" t="s">
        <v>6</v>
      </c>
      <c r="BI128" s="7" t="s">
        <v>6</v>
      </c>
      <c r="BJ128" s="7" t="s">
        <v>6</v>
      </c>
      <c r="BK128" s="7" t="s">
        <v>6</v>
      </c>
      <c r="BL128" s="7" t="s">
        <v>6</v>
      </c>
      <c r="BM128" s="7" t="s">
        <v>6</v>
      </c>
      <c r="BN128" s="7" t="s">
        <v>6</v>
      </c>
      <c r="BO128" s="7" t="s">
        <v>6</v>
      </c>
      <c r="BP128" s="7" t="s">
        <v>6</v>
      </c>
      <c r="BQ128" s="7" t="s">
        <v>6</v>
      </c>
      <c r="BR128" s="7" t="s">
        <v>6</v>
      </c>
      <c r="BS128" s="7" t="s">
        <v>6</v>
      </c>
      <c r="BT128" s="7" t="s">
        <v>6</v>
      </c>
      <c r="BU128" s="7" t="s">
        <v>6</v>
      </c>
      <c r="BV128" s="7" t="s">
        <v>6</v>
      </c>
      <c r="BW128" s="7" t="s">
        <v>6</v>
      </c>
      <c r="BX128" s="7" t="s">
        <v>6</v>
      </c>
      <c r="BY128" s="7" t="s">
        <v>6</v>
      </c>
      <c r="BZ128" s="7" t="s">
        <v>6</v>
      </c>
      <c r="CA128" s="7" t="s">
        <v>6</v>
      </c>
      <c r="CB128" s="7" t="s">
        <v>6</v>
      </c>
      <c r="CC128" s="7" t="s">
        <v>6</v>
      </c>
      <c r="CD128" s="7" t="s">
        <v>6</v>
      </c>
      <c r="CE128" s="7" t="s">
        <v>6</v>
      </c>
      <c r="CF128" s="7" t="s">
        <v>6</v>
      </c>
      <c r="CG128" s="7" t="s">
        <v>6</v>
      </c>
      <c r="CH128" s="7" t="s">
        <v>6</v>
      </c>
      <c r="CI128" s="7" t="s">
        <v>6</v>
      </c>
      <c r="CJ128" s="7" t="s">
        <v>6</v>
      </c>
      <c r="CK128" s="7" t="s">
        <v>6</v>
      </c>
      <c r="CL128" s="7" t="s">
        <v>6</v>
      </c>
      <c r="CM128" s="7" t="s">
        <v>6</v>
      </c>
      <c r="CN128" s="7" t="s">
        <v>6</v>
      </c>
      <c r="CO128" s="7" t="s">
        <v>6</v>
      </c>
      <c r="CP128" s="30" t="s">
        <v>6</v>
      </c>
      <c r="CQ128" s="30" t="s">
        <v>6</v>
      </c>
      <c r="CR128" s="30" t="s">
        <v>6</v>
      </c>
      <c r="CS128" s="30" t="s">
        <v>6</v>
      </c>
      <c r="CT128" s="30" t="s">
        <v>6</v>
      </c>
      <c r="CU128" s="30" t="s">
        <v>6</v>
      </c>
      <c r="CV128" s="30" t="s">
        <v>6</v>
      </c>
      <c r="CW128" s="16">
        <v>-17.09</v>
      </c>
      <c r="CX128" s="14">
        <v>11.42</v>
      </c>
      <c r="CY128" s="14" t="s">
        <v>6</v>
      </c>
      <c r="CZ128" s="14" t="s">
        <v>6</v>
      </c>
      <c r="DA128" s="14" t="s">
        <v>6</v>
      </c>
      <c r="DB128" s="14" t="s">
        <v>6</v>
      </c>
      <c r="DC128" s="14" t="s">
        <v>6</v>
      </c>
      <c r="DD128" s="14" t="s">
        <v>6</v>
      </c>
      <c r="DE128" s="14" t="s">
        <v>6</v>
      </c>
      <c r="DF128" s="14" t="s">
        <v>6</v>
      </c>
      <c r="DG128" s="14" t="s">
        <v>6</v>
      </c>
      <c r="DH128" s="14" t="s">
        <v>6</v>
      </c>
      <c r="DI128" s="7" t="s">
        <v>6</v>
      </c>
      <c r="DJ128" s="7" t="s">
        <v>6</v>
      </c>
      <c r="DK128" s="7" t="s">
        <v>6</v>
      </c>
      <c r="DL128" s="7" t="s">
        <v>6</v>
      </c>
      <c r="DM128" s="7" t="s">
        <v>6</v>
      </c>
      <c r="DN128" s="7" t="s">
        <v>6</v>
      </c>
      <c r="DO128" s="7" t="s">
        <v>6</v>
      </c>
      <c r="DP128" s="7" t="s">
        <v>6</v>
      </c>
      <c r="DQ128" s="7" t="s">
        <v>6</v>
      </c>
      <c r="DR128" s="7" t="s">
        <v>6</v>
      </c>
      <c r="DS128" s="7" t="s">
        <v>6</v>
      </c>
      <c r="DT128" s="7" t="s">
        <v>6</v>
      </c>
      <c r="DU128" s="7" t="s">
        <v>6</v>
      </c>
    </row>
    <row r="129" spans="1:125" s="9" customFormat="1" ht="12.75" x14ac:dyDescent="0.25">
      <c r="A129" s="7" t="s">
        <v>100</v>
      </c>
      <c r="B129" s="7" t="s">
        <v>463</v>
      </c>
      <c r="C129" s="7" t="s">
        <v>6</v>
      </c>
      <c r="D129" s="6">
        <v>40770</v>
      </c>
      <c r="E129" s="7" t="s">
        <v>464</v>
      </c>
      <c r="F129" s="18" t="s">
        <v>82</v>
      </c>
      <c r="G129" s="5" t="s">
        <v>465</v>
      </c>
      <c r="H129" s="7"/>
      <c r="I129" s="7"/>
      <c r="J129" s="7"/>
      <c r="K129" s="7"/>
      <c r="L129" s="7"/>
      <c r="M129" s="7"/>
      <c r="N129" s="7"/>
      <c r="O129" s="7"/>
      <c r="P129" s="7" t="str">
        <f t="shared" si="1"/>
        <v>Antes Nov 2015|Abrolhos|NA|2011/08/15|ND|U19693|"|Sula leucogaster|</v>
      </c>
      <c r="Q129" s="7" t="s">
        <v>6</v>
      </c>
      <c r="R129" s="7" t="s">
        <v>6</v>
      </c>
      <c r="S129" s="7" t="s">
        <v>6</v>
      </c>
      <c r="T129" s="7" t="s">
        <v>6</v>
      </c>
      <c r="U129" s="7" t="s">
        <v>6</v>
      </c>
      <c r="V129" s="7" t="s">
        <v>6</v>
      </c>
      <c r="W129" s="7" t="s">
        <v>6</v>
      </c>
      <c r="X129" s="7" t="s">
        <v>6</v>
      </c>
      <c r="Y129" s="7" t="s">
        <v>6</v>
      </c>
      <c r="Z129" s="7" t="s">
        <v>6</v>
      </c>
      <c r="AA129" s="7" t="s">
        <v>6</v>
      </c>
      <c r="AB129" s="7" t="s">
        <v>6</v>
      </c>
      <c r="AC129" s="7" t="s">
        <v>6</v>
      </c>
      <c r="AD129" s="7" t="s">
        <v>6</v>
      </c>
      <c r="AE129" s="7" t="s">
        <v>6</v>
      </c>
      <c r="AF129" s="7" t="s">
        <v>6</v>
      </c>
      <c r="AG129" s="7" t="s">
        <v>6</v>
      </c>
      <c r="AH129" s="7" t="s">
        <v>6</v>
      </c>
      <c r="AI129" s="7" t="s">
        <v>6</v>
      </c>
      <c r="AJ129" s="7" t="s">
        <v>6</v>
      </c>
      <c r="AK129" s="7" t="s">
        <v>6</v>
      </c>
      <c r="AL129" s="7" t="s">
        <v>6</v>
      </c>
      <c r="AM129" s="7" t="s">
        <v>6</v>
      </c>
      <c r="AN129" s="7" t="s">
        <v>6</v>
      </c>
      <c r="AO129" s="7" t="s">
        <v>6</v>
      </c>
      <c r="AP129" s="7" t="s">
        <v>6</v>
      </c>
      <c r="AQ129" s="7" t="s">
        <v>6</v>
      </c>
      <c r="AR129" s="7" t="s">
        <v>6</v>
      </c>
      <c r="AS129" s="7" t="s">
        <v>6</v>
      </c>
      <c r="AT129" s="7" t="s">
        <v>6</v>
      </c>
      <c r="AU129" s="7" t="s">
        <v>6</v>
      </c>
      <c r="AV129" s="7" t="s">
        <v>6</v>
      </c>
      <c r="AW129" s="7" t="s">
        <v>6</v>
      </c>
      <c r="AX129" s="7" t="s">
        <v>6</v>
      </c>
      <c r="AY129" s="7" t="s">
        <v>6</v>
      </c>
      <c r="AZ129" s="7" t="s">
        <v>6</v>
      </c>
      <c r="BA129" s="7" t="s">
        <v>464</v>
      </c>
      <c r="BB129" s="7" t="s">
        <v>464</v>
      </c>
      <c r="BC129" s="7" t="s">
        <v>6</v>
      </c>
      <c r="BD129" s="7" t="s">
        <v>6</v>
      </c>
      <c r="BE129" s="7" t="s">
        <v>6</v>
      </c>
      <c r="BF129" s="7" t="s">
        <v>6</v>
      </c>
      <c r="BG129" s="7" t="s">
        <v>6</v>
      </c>
      <c r="BH129" s="7" t="s">
        <v>6</v>
      </c>
      <c r="BI129" s="7" t="s">
        <v>6</v>
      </c>
      <c r="BJ129" s="7" t="s">
        <v>6</v>
      </c>
      <c r="BK129" s="7" t="s">
        <v>6</v>
      </c>
      <c r="BL129" s="7" t="s">
        <v>6</v>
      </c>
      <c r="BM129" s="7" t="s">
        <v>6</v>
      </c>
      <c r="BN129" s="7" t="s">
        <v>6</v>
      </c>
      <c r="BO129" s="7" t="s">
        <v>6</v>
      </c>
      <c r="BP129" s="7" t="s">
        <v>6</v>
      </c>
      <c r="BQ129" s="7" t="s">
        <v>6</v>
      </c>
      <c r="BR129" s="7" t="s">
        <v>6</v>
      </c>
      <c r="BS129" s="7" t="s">
        <v>6</v>
      </c>
      <c r="BT129" s="7" t="s">
        <v>6</v>
      </c>
      <c r="BU129" s="7" t="s">
        <v>6</v>
      </c>
      <c r="BV129" s="7" t="s">
        <v>6</v>
      </c>
      <c r="BW129" s="7" t="s">
        <v>6</v>
      </c>
      <c r="BX129" s="7" t="s">
        <v>6</v>
      </c>
      <c r="BY129" s="7" t="s">
        <v>6</v>
      </c>
      <c r="BZ129" s="7" t="s">
        <v>6</v>
      </c>
      <c r="CA129" s="7" t="s">
        <v>6</v>
      </c>
      <c r="CB129" s="7" t="s">
        <v>6</v>
      </c>
      <c r="CC129" s="7" t="s">
        <v>6</v>
      </c>
      <c r="CD129" s="7" t="s">
        <v>6</v>
      </c>
      <c r="CE129" s="7" t="s">
        <v>6</v>
      </c>
      <c r="CF129" s="7" t="s">
        <v>6</v>
      </c>
      <c r="CG129" s="7" t="s">
        <v>6</v>
      </c>
      <c r="CH129" s="7" t="s">
        <v>6</v>
      </c>
      <c r="CI129" s="7" t="s">
        <v>6</v>
      </c>
      <c r="CJ129" s="7" t="s">
        <v>6</v>
      </c>
      <c r="CK129" s="7" t="s">
        <v>6</v>
      </c>
      <c r="CL129" s="7" t="s">
        <v>6</v>
      </c>
      <c r="CM129" s="7" t="s">
        <v>6</v>
      </c>
      <c r="CN129" s="7" t="s">
        <v>6</v>
      </c>
      <c r="CO129" s="7" t="s">
        <v>6</v>
      </c>
      <c r="CP129" s="30" t="s">
        <v>6</v>
      </c>
      <c r="CQ129" s="30" t="s">
        <v>6</v>
      </c>
      <c r="CR129" s="30" t="s">
        <v>6</v>
      </c>
      <c r="CS129" s="30" t="s">
        <v>6</v>
      </c>
      <c r="CT129" s="30" t="s">
        <v>6</v>
      </c>
      <c r="CU129" s="30" t="s">
        <v>6</v>
      </c>
      <c r="CV129" s="30" t="s">
        <v>6</v>
      </c>
      <c r="CW129" s="16">
        <v>-17.440000000000001</v>
      </c>
      <c r="CX129" s="14">
        <v>11.36</v>
      </c>
      <c r="CY129" s="14" t="s">
        <v>6</v>
      </c>
      <c r="CZ129" s="14" t="s">
        <v>6</v>
      </c>
      <c r="DA129" s="14" t="s">
        <v>6</v>
      </c>
      <c r="DB129" s="14" t="s">
        <v>6</v>
      </c>
      <c r="DC129" s="14" t="s">
        <v>6</v>
      </c>
      <c r="DD129" s="14" t="s">
        <v>6</v>
      </c>
      <c r="DE129" s="14" t="s">
        <v>6</v>
      </c>
      <c r="DF129" s="14" t="s">
        <v>6</v>
      </c>
      <c r="DG129" s="14" t="s">
        <v>6</v>
      </c>
      <c r="DH129" s="14" t="s">
        <v>6</v>
      </c>
      <c r="DI129" s="7" t="s">
        <v>6</v>
      </c>
      <c r="DJ129" s="7" t="s">
        <v>6</v>
      </c>
      <c r="DK129" s="7" t="s">
        <v>6</v>
      </c>
      <c r="DL129" s="7" t="s">
        <v>6</v>
      </c>
      <c r="DM129" s="7" t="s">
        <v>6</v>
      </c>
      <c r="DN129" s="7" t="s">
        <v>6</v>
      </c>
      <c r="DO129" s="7" t="s">
        <v>6</v>
      </c>
      <c r="DP129" s="7" t="s">
        <v>6</v>
      </c>
      <c r="DQ129" s="7" t="s">
        <v>6</v>
      </c>
      <c r="DR129" s="7" t="s">
        <v>6</v>
      </c>
      <c r="DS129" s="7" t="s">
        <v>6</v>
      </c>
      <c r="DT129" s="7" t="s">
        <v>6</v>
      </c>
      <c r="DU129" s="7" t="s">
        <v>6</v>
      </c>
    </row>
    <row r="130" spans="1:125" s="9" customFormat="1" ht="12.75" x14ac:dyDescent="0.25">
      <c r="A130" s="7" t="s">
        <v>100</v>
      </c>
      <c r="B130" s="7" t="s">
        <v>463</v>
      </c>
      <c r="C130" s="7" t="s">
        <v>6</v>
      </c>
      <c r="D130" s="6">
        <v>40774</v>
      </c>
      <c r="E130" s="7" t="s">
        <v>464</v>
      </c>
      <c r="F130" s="18" t="s">
        <v>157</v>
      </c>
      <c r="G130" s="5" t="s">
        <v>465</v>
      </c>
      <c r="H130" s="7"/>
      <c r="I130" s="7"/>
      <c r="J130" s="7"/>
      <c r="K130" s="7"/>
      <c r="L130" s="7"/>
      <c r="M130" s="7"/>
      <c r="N130" s="7"/>
      <c r="O130" s="7"/>
      <c r="P130" s="7" t="str">
        <f t="shared" si="1"/>
        <v>Antes Nov 2015|Abrolhos|NA|2011/08/19|ND|U19697|"|Sula leucogaster|</v>
      </c>
      <c r="Q130" s="7" t="s">
        <v>6</v>
      </c>
      <c r="R130" s="7" t="s">
        <v>6</v>
      </c>
      <c r="S130" s="7" t="s">
        <v>6</v>
      </c>
      <c r="T130" s="7" t="s">
        <v>6</v>
      </c>
      <c r="U130" s="7" t="s">
        <v>6</v>
      </c>
      <c r="V130" s="7" t="s">
        <v>6</v>
      </c>
      <c r="W130" s="7" t="s">
        <v>6</v>
      </c>
      <c r="X130" s="7" t="s">
        <v>6</v>
      </c>
      <c r="Y130" s="7" t="s">
        <v>6</v>
      </c>
      <c r="Z130" s="7" t="s">
        <v>6</v>
      </c>
      <c r="AA130" s="7" t="s">
        <v>6</v>
      </c>
      <c r="AB130" s="7" t="s">
        <v>6</v>
      </c>
      <c r="AC130" s="7" t="s">
        <v>6</v>
      </c>
      <c r="AD130" s="7" t="s">
        <v>6</v>
      </c>
      <c r="AE130" s="7" t="s">
        <v>6</v>
      </c>
      <c r="AF130" s="7" t="s">
        <v>6</v>
      </c>
      <c r="AG130" s="7" t="s">
        <v>6</v>
      </c>
      <c r="AH130" s="7" t="s">
        <v>6</v>
      </c>
      <c r="AI130" s="7" t="s">
        <v>6</v>
      </c>
      <c r="AJ130" s="7" t="s">
        <v>6</v>
      </c>
      <c r="AK130" s="7" t="s">
        <v>6</v>
      </c>
      <c r="AL130" s="7" t="s">
        <v>6</v>
      </c>
      <c r="AM130" s="7" t="s">
        <v>6</v>
      </c>
      <c r="AN130" s="7" t="s">
        <v>6</v>
      </c>
      <c r="AO130" s="7" t="s">
        <v>6</v>
      </c>
      <c r="AP130" s="7" t="s">
        <v>6</v>
      </c>
      <c r="AQ130" s="7" t="s">
        <v>6</v>
      </c>
      <c r="AR130" s="7" t="s">
        <v>6</v>
      </c>
      <c r="AS130" s="7" t="s">
        <v>6</v>
      </c>
      <c r="AT130" s="7" t="s">
        <v>6</v>
      </c>
      <c r="AU130" s="7" t="s">
        <v>6</v>
      </c>
      <c r="AV130" s="7" t="s">
        <v>6</v>
      </c>
      <c r="AW130" s="7" t="s">
        <v>6</v>
      </c>
      <c r="AX130" s="7" t="s">
        <v>6</v>
      </c>
      <c r="AY130" s="7" t="s">
        <v>6</v>
      </c>
      <c r="AZ130" s="7" t="s">
        <v>6</v>
      </c>
      <c r="BA130" s="7" t="s">
        <v>464</v>
      </c>
      <c r="BB130" s="7" t="s">
        <v>464</v>
      </c>
      <c r="BC130" s="7" t="s">
        <v>6</v>
      </c>
      <c r="BD130" s="7" t="s">
        <v>6</v>
      </c>
      <c r="BE130" s="7" t="s">
        <v>6</v>
      </c>
      <c r="BF130" s="7" t="s">
        <v>6</v>
      </c>
      <c r="BG130" s="7" t="s">
        <v>6</v>
      </c>
      <c r="BH130" s="7" t="s">
        <v>6</v>
      </c>
      <c r="BI130" s="7" t="s">
        <v>6</v>
      </c>
      <c r="BJ130" s="7" t="s">
        <v>6</v>
      </c>
      <c r="BK130" s="7" t="s">
        <v>6</v>
      </c>
      <c r="BL130" s="7" t="s">
        <v>6</v>
      </c>
      <c r="BM130" s="7" t="s">
        <v>6</v>
      </c>
      <c r="BN130" s="7" t="s">
        <v>6</v>
      </c>
      <c r="BO130" s="7" t="s">
        <v>6</v>
      </c>
      <c r="BP130" s="7" t="s">
        <v>6</v>
      </c>
      <c r="BQ130" s="7" t="s">
        <v>6</v>
      </c>
      <c r="BR130" s="7" t="s">
        <v>6</v>
      </c>
      <c r="BS130" s="7" t="s">
        <v>6</v>
      </c>
      <c r="BT130" s="7" t="s">
        <v>6</v>
      </c>
      <c r="BU130" s="7" t="s">
        <v>6</v>
      </c>
      <c r="BV130" s="7" t="s">
        <v>6</v>
      </c>
      <c r="BW130" s="7" t="s">
        <v>6</v>
      </c>
      <c r="BX130" s="7" t="s">
        <v>6</v>
      </c>
      <c r="BY130" s="7" t="s">
        <v>6</v>
      </c>
      <c r="BZ130" s="7" t="s">
        <v>6</v>
      </c>
      <c r="CA130" s="7" t="s">
        <v>6</v>
      </c>
      <c r="CB130" s="7" t="s">
        <v>6</v>
      </c>
      <c r="CC130" s="7" t="s">
        <v>6</v>
      </c>
      <c r="CD130" s="7" t="s">
        <v>6</v>
      </c>
      <c r="CE130" s="7" t="s">
        <v>6</v>
      </c>
      <c r="CF130" s="7" t="s">
        <v>6</v>
      </c>
      <c r="CG130" s="7" t="s">
        <v>6</v>
      </c>
      <c r="CH130" s="7" t="s">
        <v>6</v>
      </c>
      <c r="CI130" s="7" t="s">
        <v>6</v>
      </c>
      <c r="CJ130" s="7" t="s">
        <v>6</v>
      </c>
      <c r="CK130" s="7" t="s">
        <v>6</v>
      </c>
      <c r="CL130" s="7" t="s">
        <v>6</v>
      </c>
      <c r="CM130" s="7" t="s">
        <v>6</v>
      </c>
      <c r="CN130" s="7" t="s">
        <v>6</v>
      </c>
      <c r="CO130" s="7" t="s">
        <v>6</v>
      </c>
      <c r="CP130" s="30" t="s">
        <v>6</v>
      </c>
      <c r="CQ130" s="30" t="s">
        <v>6</v>
      </c>
      <c r="CR130" s="30" t="s">
        <v>6</v>
      </c>
      <c r="CS130" s="30" t="s">
        <v>6</v>
      </c>
      <c r="CT130" s="30" t="s">
        <v>6</v>
      </c>
      <c r="CU130" s="30" t="s">
        <v>6</v>
      </c>
      <c r="CV130" s="30" t="s">
        <v>6</v>
      </c>
      <c r="CW130" s="16">
        <v>-17.329999999999998</v>
      </c>
      <c r="CX130" s="14">
        <v>8.65</v>
      </c>
      <c r="CY130" s="14" t="s">
        <v>6</v>
      </c>
      <c r="CZ130" s="14" t="s">
        <v>6</v>
      </c>
      <c r="DA130" s="14" t="s">
        <v>6</v>
      </c>
      <c r="DB130" s="14" t="s">
        <v>6</v>
      </c>
      <c r="DC130" s="14" t="s">
        <v>6</v>
      </c>
      <c r="DD130" s="14" t="s">
        <v>6</v>
      </c>
      <c r="DE130" s="14" t="s">
        <v>6</v>
      </c>
      <c r="DF130" s="14" t="s">
        <v>6</v>
      </c>
      <c r="DG130" s="14" t="s">
        <v>6</v>
      </c>
      <c r="DH130" s="14" t="s">
        <v>6</v>
      </c>
      <c r="DI130" s="7" t="s">
        <v>6</v>
      </c>
      <c r="DJ130" s="7" t="s">
        <v>6</v>
      </c>
      <c r="DK130" s="7" t="s">
        <v>6</v>
      </c>
      <c r="DL130" s="7" t="s">
        <v>6</v>
      </c>
      <c r="DM130" s="7" t="s">
        <v>6</v>
      </c>
      <c r="DN130" s="7" t="s">
        <v>6</v>
      </c>
      <c r="DO130" s="7" t="s">
        <v>6</v>
      </c>
      <c r="DP130" s="7" t="s">
        <v>6</v>
      </c>
      <c r="DQ130" s="7" t="s">
        <v>6</v>
      </c>
      <c r="DR130" s="7" t="s">
        <v>6</v>
      </c>
      <c r="DS130" s="7" t="s">
        <v>6</v>
      </c>
      <c r="DT130" s="7" t="s">
        <v>6</v>
      </c>
      <c r="DU130" s="7" t="s">
        <v>6</v>
      </c>
    </row>
    <row r="131" spans="1:125" s="9" customFormat="1" ht="12.75" x14ac:dyDescent="0.25">
      <c r="A131" s="7" t="s">
        <v>100</v>
      </c>
      <c r="B131" s="7" t="s">
        <v>463</v>
      </c>
      <c r="C131" s="7" t="s">
        <v>6</v>
      </c>
      <c r="D131" s="6">
        <v>40774</v>
      </c>
      <c r="E131" s="7" t="s">
        <v>464</v>
      </c>
      <c r="F131" s="18" t="s">
        <v>158</v>
      </c>
      <c r="G131" s="5" t="s">
        <v>465</v>
      </c>
      <c r="H131" s="7"/>
      <c r="I131" s="7"/>
      <c r="J131" s="7"/>
      <c r="K131" s="7"/>
      <c r="L131" s="7"/>
      <c r="M131" s="7"/>
      <c r="N131" s="7"/>
      <c r="O131" s="7"/>
      <c r="P131" s="7" t="str">
        <f t="shared" si="1"/>
        <v>Antes Nov 2015|Abrolhos|NA|2011/08/19|ND|U19699|"|Sula leucogaster|</v>
      </c>
      <c r="Q131" s="7" t="s">
        <v>6</v>
      </c>
      <c r="R131" s="7" t="s">
        <v>6</v>
      </c>
      <c r="S131" s="7" t="s">
        <v>6</v>
      </c>
      <c r="T131" s="7" t="s">
        <v>6</v>
      </c>
      <c r="U131" s="7" t="s">
        <v>6</v>
      </c>
      <c r="V131" s="7" t="s">
        <v>6</v>
      </c>
      <c r="W131" s="7" t="s">
        <v>6</v>
      </c>
      <c r="X131" s="7" t="s">
        <v>6</v>
      </c>
      <c r="Y131" s="7" t="s">
        <v>6</v>
      </c>
      <c r="Z131" s="7" t="s">
        <v>6</v>
      </c>
      <c r="AA131" s="7" t="s">
        <v>6</v>
      </c>
      <c r="AB131" s="7" t="s">
        <v>6</v>
      </c>
      <c r="AC131" s="7" t="s">
        <v>6</v>
      </c>
      <c r="AD131" s="7" t="s">
        <v>6</v>
      </c>
      <c r="AE131" s="7" t="s">
        <v>6</v>
      </c>
      <c r="AF131" s="7" t="s">
        <v>6</v>
      </c>
      <c r="AG131" s="7" t="s">
        <v>6</v>
      </c>
      <c r="AH131" s="7" t="s">
        <v>6</v>
      </c>
      <c r="AI131" s="7" t="s">
        <v>6</v>
      </c>
      <c r="AJ131" s="7" t="s">
        <v>6</v>
      </c>
      <c r="AK131" s="7" t="s">
        <v>6</v>
      </c>
      <c r="AL131" s="7" t="s">
        <v>6</v>
      </c>
      <c r="AM131" s="7" t="s">
        <v>6</v>
      </c>
      <c r="AN131" s="7" t="s">
        <v>6</v>
      </c>
      <c r="AO131" s="7" t="s">
        <v>6</v>
      </c>
      <c r="AP131" s="7" t="s">
        <v>6</v>
      </c>
      <c r="AQ131" s="7" t="s">
        <v>6</v>
      </c>
      <c r="AR131" s="7" t="s">
        <v>6</v>
      </c>
      <c r="AS131" s="7" t="s">
        <v>6</v>
      </c>
      <c r="AT131" s="7" t="s">
        <v>6</v>
      </c>
      <c r="AU131" s="7" t="s">
        <v>6</v>
      </c>
      <c r="AV131" s="7" t="s">
        <v>6</v>
      </c>
      <c r="AW131" s="7" t="s">
        <v>6</v>
      </c>
      <c r="AX131" s="7" t="s">
        <v>6</v>
      </c>
      <c r="AY131" s="7" t="s">
        <v>6</v>
      </c>
      <c r="AZ131" s="7" t="s">
        <v>6</v>
      </c>
      <c r="BA131" s="7" t="s">
        <v>464</v>
      </c>
      <c r="BB131" s="7" t="s">
        <v>464</v>
      </c>
      <c r="BC131" s="7" t="s">
        <v>6</v>
      </c>
      <c r="BD131" s="7" t="s">
        <v>6</v>
      </c>
      <c r="BE131" s="7" t="s">
        <v>6</v>
      </c>
      <c r="BF131" s="7" t="s">
        <v>6</v>
      </c>
      <c r="BG131" s="7" t="s">
        <v>6</v>
      </c>
      <c r="BH131" s="7" t="s">
        <v>6</v>
      </c>
      <c r="BI131" s="7" t="s">
        <v>6</v>
      </c>
      <c r="BJ131" s="7" t="s">
        <v>6</v>
      </c>
      <c r="BK131" s="7" t="s">
        <v>6</v>
      </c>
      <c r="BL131" s="7" t="s">
        <v>6</v>
      </c>
      <c r="BM131" s="7" t="s">
        <v>6</v>
      </c>
      <c r="BN131" s="7" t="s">
        <v>6</v>
      </c>
      <c r="BO131" s="7" t="s">
        <v>6</v>
      </c>
      <c r="BP131" s="7" t="s">
        <v>6</v>
      </c>
      <c r="BQ131" s="7" t="s">
        <v>6</v>
      </c>
      <c r="BR131" s="7" t="s">
        <v>6</v>
      </c>
      <c r="BS131" s="7" t="s">
        <v>6</v>
      </c>
      <c r="BT131" s="7" t="s">
        <v>6</v>
      </c>
      <c r="BU131" s="7" t="s">
        <v>6</v>
      </c>
      <c r="BV131" s="7" t="s">
        <v>6</v>
      </c>
      <c r="BW131" s="7" t="s">
        <v>6</v>
      </c>
      <c r="BX131" s="7" t="s">
        <v>6</v>
      </c>
      <c r="BY131" s="7" t="s">
        <v>6</v>
      </c>
      <c r="BZ131" s="7" t="s">
        <v>6</v>
      </c>
      <c r="CA131" s="7" t="s">
        <v>6</v>
      </c>
      <c r="CB131" s="7" t="s">
        <v>6</v>
      </c>
      <c r="CC131" s="7" t="s">
        <v>6</v>
      </c>
      <c r="CD131" s="7" t="s">
        <v>6</v>
      </c>
      <c r="CE131" s="7" t="s">
        <v>6</v>
      </c>
      <c r="CF131" s="7" t="s">
        <v>6</v>
      </c>
      <c r="CG131" s="7" t="s">
        <v>6</v>
      </c>
      <c r="CH131" s="7" t="s">
        <v>6</v>
      </c>
      <c r="CI131" s="7" t="s">
        <v>6</v>
      </c>
      <c r="CJ131" s="7" t="s">
        <v>6</v>
      </c>
      <c r="CK131" s="7" t="s">
        <v>6</v>
      </c>
      <c r="CL131" s="7" t="s">
        <v>6</v>
      </c>
      <c r="CM131" s="7" t="s">
        <v>6</v>
      </c>
      <c r="CN131" s="7" t="s">
        <v>6</v>
      </c>
      <c r="CO131" s="7" t="s">
        <v>6</v>
      </c>
      <c r="CP131" s="30" t="s">
        <v>6</v>
      </c>
      <c r="CQ131" s="30" t="s">
        <v>6</v>
      </c>
      <c r="CR131" s="30" t="s">
        <v>6</v>
      </c>
      <c r="CS131" s="30" t="s">
        <v>6</v>
      </c>
      <c r="CT131" s="30" t="s">
        <v>6</v>
      </c>
      <c r="CU131" s="30" t="s">
        <v>6</v>
      </c>
      <c r="CV131" s="30" t="s">
        <v>6</v>
      </c>
      <c r="CW131" s="16">
        <v>-17.63</v>
      </c>
      <c r="CX131" s="14">
        <v>11.24</v>
      </c>
      <c r="CY131" s="14" t="s">
        <v>6</v>
      </c>
      <c r="CZ131" s="14" t="s">
        <v>6</v>
      </c>
      <c r="DA131" s="14" t="s">
        <v>6</v>
      </c>
      <c r="DB131" s="14" t="s">
        <v>6</v>
      </c>
      <c r="DC131" s="14" t="s">
        <v>6</v>
      </c>
      <c r="DD131" s="14" t="s">
        <v>6</v>
      </c>
      <c r="DE131" s="14" t="s">
        <v>6</v>
      </c>
      <c r="DF131" s="14" t="s">
        <v>6</v>
      </c>
      <c r="DG131" s="14" t="s">
        <v>6</v>
      </c>
      <c r="DH131" s="14" t="s">
        <v>6</v>
      </c>
      <c r="DI131" s="7" t="s">
        <v>6</v>
      </c>
      <c r="DJ131" s="7" t="s">
        <v>6</v>
      </c>
      <c r="DK131" s="7" t="s">
        <v>6</v>
      </c>
      <c r="DL131" s="7" t="s">
        <v>6</v>
      </c>
      <c r="DM131" s="7" t="s">
        <v>6</v>
      </c>
      <c r="DN131" s="7" t="s">
        <v>6</v>
      </c>
      <c r="DO131" s="7" t="s">
        <v>6</v>
      </c>
      <c r="DP131" s="7" t="s">
        <v>6</v>
      </c>
      <c r="DQ131" s="7" t="s">
        <v>6</v>
      </c>
      <c r="DR131" s="7" t="s">
        <v>6</v>
      </c>
      <c r="DS131" s="7" t="s">
        <v>6</v>
      </c>
      <c r="DT131" s="7" t="s">
        <v>6</v>
      </c>
      <c r="DU131" s="7" t="s">
        <v>6</v>
      </c>
    </row>
    <row r="132" spans="1:125" s="9" customFormat="1" ht="12.75" x14ac:dyDescent="0.25">
      <c r="A132" s="7" t="s">
        <v>100</v>
      </c>
      <c r="B132" s="7" t="s">
        <v>463</v>
      </c>
      <c r="C132" s="7" t="s">
        <v>6</v>
      </c>
      <c r="D132" s="6">
        <v>40774</v>
      </c>
      <c r="E132" s="7" t="s">
        <v>464</v>
      </c>
      <c r="F132" s="18" t="s">
        <v>159</v>
      </c>
      <c r="G132" s="5" t="s">
        <v>465</v>
      </c>
      <c r="H132" s="7"/>
      <c r="I132" s="7"/>
      <c r="J132" s="7"/>
      <c r="K132" s="7"/>
      <c r="L132" s="7"/>
      <c r="M132" s="7"/>
      <c r="N132" s="7"/>
      <c r="O132" s="7"/>
      <c r="P132" s="7" t="str">
        <f t="shared" si="1"/>
        <v>Antes Nov 2015|Abrolhos|NA|2011/08/19|ND|U19700|"|Sula leucogaster|</v>
      </c>
      <c r="Q132" s="7" t="s">
        <v>6</v>
      </c>
      <c r="R132" s="7" t="s">
        <v>6</v>
      </c>
      <c r="S132" s="7" t="s">
        <v>6</v>
      </c>
      <c r="T132" s="7" t="s">
        <v>6</v>
      </c>
      <c r="U132" s="7" t="s">
        <v>6</v>
      </c>
      <c r="V132" s="7" t="s">
        <v>6</v>
      </c>
      <c r="W132" s="7" t="s">
        <v>6</v>
      </c>
      <c r="X132" s="7" t="s">
        <v>6</v>
      </c>
      <c r="Y132" s="7" t="s">
        <v>6</v>
      </c>
      <c r="Z132" s="7" t="s">
        <v>6</v>
      </c>
      <c r="AA132" s="7" t="s">
        <v>6</v>
      </c>
      <c r="AB132" s="7" t="s">
        <v>6</v>
      </c>
      <c r="AC132" s="7" t="s">
        <v>6</v>
      </c>
      <c r="AD132" s="7" t="s">
        <v>6</v>
      </c>
      <c r="AE132" s="7" t="s">
        <v>6</v>
      </c>
      <c r="AF132" s="7" t="s">
        <v>6</v>
      </c>
      <c r="AG132" s="7" t="s">
        <v>6</v>
      </c>
      <c r="AH132" s="7" t="s">
        <v>6</v>
      </c>
      <c r="AI132" s="7" t="s">
        <v>6</v>
      </c>
      <c r="AJ132" s="7" t="s">
        <v>6</v>
      </c>
      <c r="AK132" s="7" t="s">
        <v>6</v>
      </c>
      <c r="AL132" s="7" t="s">
        <v>6</v>
      </c>
      <c r="AM132" s="7" t="s">
        <v>6</v>
      </c>
      <c r="AN132" s="7" t="s">
        <v>6</v>
      </c>
      <c r="AO132" s="7" t="s">
        <v>6</v>
      </c>
      <c r="AP132" s="7" t="s">
        <v>6</v>
      </c>
      <c r="AQ132" s="7" t="s">
        <v>6</v>
      </c>
      <c r="AR132" s="7" t="s">
        <v>6</v>
      </c>
      <c r="AS132" s="7" t="s">
        <v>6</v>
      </c>
      <c r="AT132" s="7" t="s">
        <v>6</v>
      </c>
      <c r="AU132" s="7" t="s">
        <v>6</v>
      </c>
      <c r="AV132" s="7" t="s">
        <v>6</v>
      </c>
      <c r="AW132" s="7" t="s">
        <v>6</v>
      </c>
      <c r="AX132" s="7" t="s">
        <v>6</v>
      </c>
      <c r="AY132" s="7" t="s">
        <v>6</v>
      </c>
      <c r="AZ132" s="7" t="s">
        <v>6</v>
      </c>
      <c r="BA132" s="7" t="s">
        <v>464</v>
      </c>
      <c r="BB132" s="7" t="s">
        <v>464</v>
      </c>
      <c r="BC132" s="7" t="s">
        <v>6</v>
      </c>
      <c r="BD132" s="7" t="s">
        <v>6</v>
      </c>
      <c r="BE132" s="7" t="s">
        <v>6</v>
      </c>
      <c r="BF132" s="7" t="s">
        <v>6</v>
      </c>
      <c r="BG132" s="7" t="s">
        <v>6</v>
      </c>
      <c r="BH132" s="7" t="s">
        <v>6</v>
      </c>
      <c r="BI132" s="7" t="s">
        <v>6</v>
      </c>
      <c r="BJ132" s="7" t="s">
        <v>6</v>
      </c>
      <c r="BK132" s="7" t="s">
        <v>6</v>
      </c>
      <c r="BL132" s="7" t="s">
        <v>6</v>
      </c>
      <c r="BM132" s="7" t="s">
        <v>6</v>
      </c>
      <c r="BN132" s="7" t="s">
        <v>6</v>
      </c>
      <c r="BO132" s="7" t="s">
        <v>6</v>
      </c>
      <c r="BP132" s="7" t="s">
        <v>6</v>
      </c>
      <c r="BQ132" s="7" t="s">
        <v>6</v>
      </c>
      <c r="BR132" s="7" t="s">
        <v>6</v>
      </c>
      <c r="BS132" s="7" t="s">
        <v>6</v>
      </c>
      <c r="BT132" s="7" t="s">
        <v>6</v>
      </c>
      <c r="BU132" s="7" t="s">
        <v>6</v>
      </c>
      <c r="BV132" s="7" t="s">
        <v>6</v>
      </c>
      <c r="BW132" s="7" t="s">
        <v>6</v>
      </c>
      <c r="BX132" s="7" t="s">
        <v>6</v>
      </c>
      <c r="BY132" s="7" t="s">
        <v>6</v>
      </c>
      <c r="BZ132" s="7" t="s">
        <v>6</v>
      </c>
      <c r="CA132" s="7" t="s">
        <v>6</v>
      </c>
      <c r="CB132" s="7" t="s">
        <v>6</v>
      </c>
      <c r="CC132" s="7" t="s">
        <v>6</v>
      </c>
      <c r="CD132" s="7" t="s">
        <v>6</v>
      </c>
      <c r="CE132" s="7" t="s">
        <v>6</v>
      </c>
      <c r="CF132" s="7" t="s">
        <v>6</v>
      </c>
      <c r="CG132" s="7" t="s">
        <v>6</v>
      </c>
      <c r="CH132" s="7" t="s">
        <v>6</v>
      </c>
      <c r="CI132" s="7" t="s">
        <v>6</v>
      </c>
      <c r="CJ132" s="7" t="s">
        <v>6</v>
      </c>
      <c r="CK132" s="7" t="s">
        <v>6</v>
      </c>
      <c r="CL132" s="7" t="s">
        <v>6</v>
      </c>
      <c r="CM132" s="7" t="s">
        <v>6</v>
      </c>
      <c r="CN132" s="7" t="s">
        <v>6</v>
      </c>
      <c r="CO132" s="7" t="s">
        <v>6</v>
      </c>
      <c r="CP132" s="30" t="s">
        <v>6</v>
      </c>
      <c r="CQ132" s="30" t="s">
        <v>6</v>
      </c>
      <c r="CR132" s="30" t="s">
        <v>6</v>
      </c>
      <c r="CS132" s="30" t="s">
        <v>6</v>
      </c>
      <c r="CT132" s="30" t="s">
        <v>6</v>
      </c>
      <c r="CU132" s="30" t="s">
        <v>6</v>
      </c>
      <c r="CV132" s="30" t="s">
        <v>6</v>
      </c>
      <c r="CW132" s="16">
        <v>-17.48</v>
      </c>
      <c r="CX132" s="14">
        <v>11.57</v>
      </c>
      <c r="CY132" s="14" t="s">
        <v>6</v>
      </c>
      <c r="CZ132" s="14" t="s">
        <v>6</v>
      </c>
      <c r="DA132" s="14" t="s">
        <v>6</v>
      </c>
      <c r="DB132" s="14" t="s">
        <v>6</v>
      </c>
      <c r="DC132" s="14" t="s">
        <v>6</v>
      </c>
      <c r="DD132" s="14" t="s">
        <v>6</v>
      </c>
      <c r="DE132" s="14" t="s">
        <v>6</v>
      </c>
      <c r="DF132" s="14" t="s">
        <v>6</v>
      </c>
      <c r="DG132" s="14" t="s">
        <v>6</v>
      </c>
      <c r="DH132" s="14" t="s">
        <v>6</v>
      </c>
      <c r="DI132" s="7" t="s">
        <v>6</v>
      </c>
      <c r="DJ132" s="7" t="s">
        <v>6</v>
      </c>
      <c r="DK132" s="7" t="s">
        <v>6</v>
      </c>
      <c r="DL132" s="7" t="s">
        <v>6</v>
      </c>
      <c r="DM132" s="7" t="s">
        <v>6</v>
      </c>
      <c r="DN132" s="7" t="s">
        <v>6</v>
      </c>
      <c r="DO132" s="7" t="s">
        <v>6</v>
      </c>
      <c r="DP132" s="7" t="s">
        <v>6</v>
      </c>
      <c r="DQ132" s="7" t="s">
        <v>6</v>
      </c>
      <c r="DR132" s="7" t="s">
        <v>6</v>
      </c>
      <c r="DS132" s="7" t="s">
        <v>6</v>
      </c>
      <c r="DT132" s="7" t="s">
        <v>6</v>
      </c>
      <c r="DU132" s="7" t="s">
        <v>6</v>
      </c>
    </row>
    <row r="133" spans="1:125" s="9" customFormat="1" ht="12.75" x14ac:dyDescent="0.25">
      <c r="A133" s="7" t="s">
        <v>100</v>
      </c>
      <c r="B133" s="7" t="s">
        <v>463</v>
      </c>
      <c r="C133" s="7" t="s">
        <v>6</v>
      </c>
      <c r="D133" s="6">
        <v>40594</v>
      </c>
      <c r="E133" s="7" t="s">
        <v>464</v>
      </c>
      <c r="F133" s="18" t="s">
        <v>83</v>
      </c>
      <c r="G133" s="5" t="s">
        <v>465</v>
      </c>
      <c r="H133" s="7"/>
      <c r="I133" s="7"/>
      <c r="J133" s="7"/>
      <c r="K133" s="7"/>
      <c r="L133" s="7"/>
      <c r="M133" s="7"/>
      <c r="N133" s="7"/>
      <c r="O133" s="7"/>
      <c r="P133" s="7" t="str">
        <f t="shared" si="1"/>
        <v>Antes Nov 2015|Abrolhos|NA|2011/02/20|ND|U55461|"|Sula leucogaster|</v>
      </c>
      <c r="Q133" s="7" t="s">
        <v>6</v>
      </c>
      <c r="R133" s="7" t="s">
        <v>6</v>
      </c>
      <c r="S133" s="7" t="s">
        <v>6</v>
      </c>
      <c r="T133" s="7" t="s">
        <v>6</v>
      </c>
      <c r="U133" s="7" t="s">
        <v>6</v>
      </c>
      <c r="V133" s="7" t="s">
        <v>6</v>
      </c>
      <c r="W133" s="7" t="s">
        <v>6</v>
      </c>
      <c r="X133" s="7" t="s">
        <v>6</v>
      </c>
      <c r="Y133" s="7" t="s">
        <v>6</v>
      </c>
      <c r="Z133" s="7" t="s">
        <v>6</v>
      </c>
      <c r="AA133" s="7" t="s">
        <v>6</v>
      </c>
      <c r="AB133" s="7" t="s">
        <v>6</v>
      </c>
      <c r="AC133" s="7" t="s">
        <v>6</v>
      </c>
      <c r="AD133" s="7" t="s">
        <v>6</v>
      </c>
      <c r="AE133" s="7" t="s">
        <v>6</v>
      </c>
      <c r="AF133" s="7" t="s">
        <v>6</v>
      </c>
      <c r="AG133" s="7" t="s">
        <v>6</v>
      </c>
      <c r="AH133" s="7" t="s">
        <v>6</v>
      </c>
      <c r="AI133" s="7" t="s">
        <v>6</v>
      </c>
      <c r="AJ133" s="7" t="s">
        <v>6</v>
      </c>
      <c r="AK133" s="7" t="s">
        <v>6</v>
      </c>
      <c r="AL133" s="7" t="s">
        <v>6</v>
      </c>
      <c r="AM133" s="7" t="s">
        <v>6</v>
      </c>
      <c r="AN133" s="7" t="s">
        <v>6</v>
      </c>
      <c r="AO133" s="7" t="s">
        <v>6</v>
      </c>
      <c r="AP133" s="7" t="s">
        <v>6</v>
      </c>
      <c r="AQ133" s="7" t="s">
        <v>6</v>
      </c>
      <c r="AR133" s="7" t="s">
        <v>6</v>
      </c>
      <c r="AS133" s="7" t="s">
        <v>6</v>
      </c>
      <c r="AT133" s="7" t="s">
        <v>6</v>
      </c>
      <c r="AU133" s="7" t="s">
        <v>6</v>
      </c>
      <c r="AV133" s="7" t="s">
        <v>6</v>
      </c>
      <c r="AW133" s="7" t="s">
        <v>6</v>
      </c>
      <c r="AX133" s="7" t="s">
        <v>6</v>
      </c>
      <c r="AY133" s="7" t="s">
        <v>6</v>
      </c>
      <c r="AZ133" s="7" t="s">
        <v>6</v>
      </c>
      <c r="BA133" s="7" t="s">
        <v>464</v>
      </c>
      <c r="BB133" s="7" t="s">
        <v>464</v>
      </c>
      <c r="BC133" s="7" t="s">
        <v>6</v>
      </c>
      <c r="BD133" s="7" t="s">
        <v>6</v>
      </c>
      <c r="BE133" s="7" t="s">
        <v>6</v>
      </c>
      <c r="BF133" s="7" t="s">
        <v>6</v>
      </c>
      <c r="BG133" s="7" t="s">
        <v>6</v>
      </c>
      <c r="BH133" s="7" t="s">
        <v>6</v>
      </c>
      <c r="BI133" s="7" t="s">
        <v>6</v>
      </c>
      <c r="BJ133" s="7" t="s">
        <v>6</v>
      </c>
      <c r="BK133" s="7" t="s">
        <v>6</v>
      </c>
      <c r="BL133" s="7" t="s">
        <v>6</v>
      </c>
      <c r="BM133" s="7" t="s">
        <v>6</v>
      </c>
      <c r="BN133" s="7" t="s">
        <v>6</v>
      </c>
      <c r="BO133" s="7" t="s">
        <v>6</v>
      </c>
      <c r="BP133" s="7" t="s">
        <v>6</v>
      </c>
      <c r="BQ133" s="7" t="s">
        <v>6</v>
      </c>
      <c r="BR133" s="7" t="s">
        <v>6</v>
      </c>
      <c r="BS133" s="7" t="s">
        <v>6</v>
      </c>
      <c r="BT133" s="7" t="s">
        <v>6</v>
      </c>
      <c r="BU133" s="7" t="s">
        <v>6</v>
      </c>
      <c r="BV133" s="7" t="s">
        <v>6</v>
      </c>
      <c r="BW133" s="7" t="s">
        <v>6</v>
      </c>
      <c r="BX133" s="7" t="s">
        <v>6</v>
      </c>
      <c r="BY133" s="7" t="s">
        <v>6</v>
      </c>
      <c r="BZ133" s="7" t="s">
        <v>6</v>
      </c>
      <c r="CA133" s="7" t="s">
        <v>6</v>
      </c>
      <c r="CB133" s="7" t="s">
        <v>6</v>
      </c>
      <c r="CC133" s="7" t="s">
        <v>6</v>
      </c>
      <c r="CD133" s="7" t="s">
        <v>6</v>
      </c>
      <c r="CE133" s="7" t="s">
        <v>6</v>
      </c>
      <c r="CF133" s="7" t="s">
        <v>6</v>
      </c>
      <c r="CG133" s="7" t="s">
        <v>6</v>
      </c>
      <c r="CH133" s="7" t="s">
        <v>6</v>
      </c>
      <c r="CI133" s="7" t="s">
        <v>6</v>
      </c>
      <c r="CJ133" s="7" t="s">
        <v>6</v>
      </c>
      <c r="CK133" s="7" t="s">
        <v>6</v>
      </c>
      <c r="CL133" s="7" t="s">
        <v>6</v>
      </c>
      <c r="CM133" s="7" t="s">
        <v>6</v>
      </c>
      <c r="CN133" s="7" t="s">
        <v>6</v>
      </c>
      <c r="CO133" s="7" t="s">
        <v>6</v>
      </c>
      <c r="CP133" s="30" t="s">
        <v>6</v>
      </c>
      <c r="CQ133" s="30" t="s">
        <v>6</v>
      </c>
      <c r="CR133" s="30" t="s">
        <v>6</v>
      </c>
      <c r="CS133" s="30" t="s">
        <v>6</v>
      </c>
      <c r="CT133" s="30" t="s">
        <v>6</v>
      </c>
      <c r="CU133" s="30" t="s">
        <v>6</v>
      </c>
      <c r="CV133" s="30" t="s">
        <v>6</v>
      </c>
      <c r="CW133" s="16">
        <v>-16.11</v>
      </c>
      <c r="CX133" s="14">
        <v>10.34</v>
      </c>
      <c r="CY133" s="14" t="s">
        <v>6</v>
      </c>
      <c r="CZ133" s="14" t="s">
        <v>6</v>
      </c>
      <c r="DA133" s="14" t="s">
        <v>6</v>
      </c>
      <c r="DB133" s="14" t="s">
        <v>6</v>
      </c>
      <c r="DC133" s="14" t="s">
        <v>6</v>
      </c>
      <c r="DD133" s="14" t="s">
        <v>6</v>
      </c>
      <c r="DE133" s="14" t="s">
        <v>6</v>
      </c>
      <c r="DF133" s="14" t="s">
        <v>6</v>
      </c>
      <c r="DG133" s="14" t="s">
        <v>6</v>
      </c>
      <c r="DH133" s="14" t="s">
        <v>6</v>
      </c>
      <c r="DI133" s="7" t="s">
        <v>6</v>
      </c>
      <c r="DJ133" s="7" t="s">
        <v>6</v>
      </c>
      <c r="DK133" s="7" t="s">
        <v>6</v>
      </c>
      <c r="DL133" s="7" t="s">
        <v>6</v>
      </c>
      <c r="DM133" s="7" t="s">
        <v>6</v>
      </c>
      <c r="DN133" s="7" t="s">
        <v>6</v>
      </c>
      <c r="DO133" s="7" t="s">
        <v>6</v>
      </c>
      <c r="DP133" s="7" t="s">
        <v>6</v>
      </c>
      <c r="DQ133" s="7" t="s">
        <v>6</v>
      </c>
      <c r="DR133" s="7" t="s">
        <v>6</v>
      </c>
      <c r="DS133" s="7" t="s">
        <v>6</v>
      </c>
      <c r="DT133" s="7" t="s">
        <v>6</v>
      </c>
      <c r="DU133" s="7" t="s">
        <v>6</v>
      </c>
    </row>
    <row r="134" spans="1:125" s="9" customFormat="1" ht="12.75" x14ac:dyDescent="0.25">
      <c r="A134" s="7" t="s">
        <v>100</v>
      </c>
      <c r="B134" s="7" t="s">
        <v>463</v>
      </c>
      <c r="C134" s="7" t="s">
        <v>6</v>
      </c>
      <c r="D134" s="6">
        <v>40594</v>
      </c>
      <c r="E134" s="7" t="s">
        <v>464</v>
      </c>
      <c r="F134" s="18" t="s">
        <v>84</v>
      </c>
      <c r="G134" s="5" t="s">
        <v>465</v>
      </c>
      <c r="H134" s="7"/>
      <c r="I134" s="7"/>
      <c r="J134" s="7"/>
      <c r="K134" s="7"/>
      <c r="L134" s="7"/>
      <c r="M134" s="7"/>
      <c r="N134" s="7"/>
      <c r="O134" s="7"/>
      <c r="P134" s="7" t="str">
        <f t="shared" si="1"/>
        <v>Antes Nov 2015|Abrolhos|NA|2011/02/20|ND|U55462|"|Sula leucogaster|</v>
      </c>
      <c r="Q134" s="7" t="s">
        <v>6</v>
      </c>
      <c r="R134" s="7" t="s">
        <v>6</v>
      </c>
      <c r="S134" s="7" t="s">
        <v>6</v>
      </c>
      <c r="T134" s="7" t="s">
        <v>6</v>
      </c>
      <c r="U134" s="7" t="s">
        <v>6</v>
      </c>
      <c r="V134" s="7" t="s">
        <v>6</v>
      </c>
      <c r="W134" s="7" t="s">
        <v>6</v>
      </c>
      <c r="X134" s="7" t="s">
        <v>6</v>
      </c>
      <c r="Y134" s="7" t="s">
        <v>6</v>
      </c>
      <c r="Z134" s="7" t="s">
        <v>6</v>
      </c>
      <c r="AA134" s="7" t="s">
        <v>6</v>
      </c>
      <c r="AB134" s="7" t="s">
        <v>6</v>
      </c>
      <c r="AC134" s="7" t="s">
        <v>6</v>
      </c>
      <c r="AD134" s="7" t="s">
        <v>6</v>
      </c>
      <c r="AE134" s="7" t="s">
        <v>6</v>
      </c>
      <c r="AF134" s="7" t="s">
        <v>6</v>
      </c>
      <c r="AG134" s="7" t="s">
        <v>6</v>
      </c>
      <c r="AH134" s="7" t="s">
        <v>6</v>
      </c>
      <c r="AI134" s="7" t="s">
        <v>6</v>
      </c>
      <c r="AJ134" s="7" t="s">
        <v>6</v>
      </c>
      <c r="AK134" s="7" t="s">
        <v>6</v>
      </c>
      <c r="AL134" s="7" t="s">
        <v>6</v>
      </c>
      <c r="AM134" s="7" t="s">
        <v>6</v>
      </c>
      <c r="AN134" s="7" t="s">
        <v>6</v>
      </c>
      <c r="AO134" s="7" t="s">
        <v>6</v>
      </c>
      <c r="AP134" s="7" t="s">
        <v>6</v>
      </c>
      <c r="AQ134" s="7" t="s">
        <v>6</v>
      </c>
      <c r="AR134" s="7" t="s">
        <v>6</v>
      </c>
      <c r="AS134" s="7" t="s">
        <v>6</v>
      </c>
      <c r="AT134" s="7" t="s">
        <v>6</v>
      </c>
      <c r="AU134" s="7" t="s">
        <v>6</v>
      </c>
      <c r="AV134" s="7" t="s">
        <v>6</v>
      </c>
      <c r="AW134" s="7" t="s">
        <v>6</v>
      </c>
      <c r="AX134" s="7" t="s">
        <v>6</v>
      </c>
      <c r="AY134" s="7" t="s">
        <v>6</v>
      </c>
      <c r="AZ134" s="7" t="s">
        <v>6</v>
      </c>
      <c r="BA134" s="7" t="s">
        <v>464</v>
      </c>
      <c r="BB134" s="7" t="s">
        <v>464</v>
      </c>
      <c r="BC134" s="7" t="s">
        <v>6</v>
      </c>
      <c r="BD134" s="7" t="s">
        <v>6</v>
      </c>
      <c r="BE134" s="7" t="s">
        <v>6</v>
      </c>
      <c r="BF134" s="7" t="s">
        <v>6</v>
      </c>
      <c r="BG134" s="7" t="s">
        <v>6</v>
      </c>
      <c r="BH134" s="7" t="s">
        <v>6</v>
      </c>
      <c r="BI134" s="7" t="s">
        <v>6</v>
      </c>
      <c r="BJ134" s="7" t="s">
        <v>6</v>
      </c>
      <c r="BK134" s="7" t="s">
        <v>6</v>
      </c>
      <c r="BL134" s="7" t="s">
        <v>6</v>
      </c>
      <c r="BM134" s="7" t="s">
        <v>6</v>
      </c>
      <c r="BN134" s="7" t="s">
        <v>6</v>
      </c>
      <c r="BO134" s="7" t="s">
        <v>6</v>
      </c>
      <c r="BP134" s="7" t="s">
        <v>6</v>
      </c>
      <c r="BQ134" s="7" t="s">
        <v>6</v>
      </c>
      <c r="BR134" s="7" t="s">
        <v>6</v>
      </c>
      <c r="BS134" s="7" t="s">
        <v>6</v>
      </c>
      <c r="BT134" s="7" t="s">
        <v>6</v>
      </c>
      <c r="BU134" s="7" t="s">
        <v>6</v>
      </c>
      <c r="BV134" s="7" t="s">
        <v>6</v>
      </c>
      <c r="BW134" s="7" t="s">
        <v>6</v>
      </c>
      <c r="BX134" s="7" t="s">
        <v>6</v>
      </c>
      <c r="BY134" s="7" t="s">
        <v>6</v>
      </c>
      <c r="BZ134" s="7" t="s">
        <v>6</v>
      </c>
      <c r="CA134" s="7" t="s">
        <v>6</v>
      </c>
      <c r="CB134" s="7" t="s">
        <v>6</v>
      </c>
      <c r="CC134" s="7" t="s">
        <v>6</v>
      </c>
      <c r="CD134" s="7" t="s">
        <v>6</v>
      </c>
      <c r="CE134" s="7" t="s">
        <v>6</v>
      </c>
      <c r="CF134" s="7" t="s">
        <v>6</v>
      </c>
      <c r="CG134" s="7" t="s">
        <v>6</v>
      </c>
      <c r="CH134" s="7" t="s">
        <v>6</v>
      </c>
      <c r="CI134" s="7" t="s">
        <v>6</v>
      </c>
      <c r="CJ134" s="7" t="s">
        <v>6</v>
      </c>
      <c r="CK134" s="7" t="s">
        <v>6</v>
      </c>
      <c r="CL134" s="7" t="s">
        <v>6</v>
      </c>
      <c r="CM134" s="7" t="s">
        <v>6</v>
      </c>
      <c r="CN134" s="7" t="s">
        <v>6</v>
      </c>
      <c r="CO134" s="7" t="s">
        <v>6</v>
      </c>
      <c r="CP134" s="30" t="s">
        <v>6</v>
      </c>
      <c r="CQ134" s="30" t="s">
        <v>6</v>
      </c>
      <c r="CR134" s="30" t="s">
        <v>6</v>
      </c>
      <c r="CS134" s="30" t="s">
        <v>6</v>
      </c>
      <c r="CT134" s="30" t="s">
        <v>6</v>
      </c>
      <c r="CU134" s="30" t="s">
        <v>6</v>
      </c>
      <c r="CV134" s="30" t="s">
        <v>6</v>
      </c>
      <c r="CW134" s="16">
        <v>-16.170000000000002</v>
      </c>
      <c r="CX134" s="14">
        <v>11.41</v>
      </c>
      <c r="CY134" s="14" t="s">
        <v>6</v>
      </c>
      <c r="CZ134" s="14" t="s">
        <v>6</v>
      </c>
      <c r="DA134" s="14" t="s">
        <v>6</v>
      </c>
      <c r="DB134" s="14" t="s">
        <v>6</v>
      </c>
      <c r="DC134" s="14" t="s">
        <v>6</v>
      </c>
      <c r="DD134" s="14" t="s">
        <v>6</v>
      </c>
      <c r="DE134" s="14" t="s">
        <v>6</v>
      </c>
      <c r="DF134" s="14" t="s">
        <v>6</v>
      </c>
      <c r="DG134" s="14" t="s">
        <v>6</v>
      </c>
      <c r="DH134" s="14" t="s">
        <v>6</v>
      </c>
      <c r="DI134" s="7" t="s">
        <v>6</v>
      </c>
      <c r="DJ134" s="7" t="s">
        <v>6</v>
      </c>
      <c r="DK134" s="7" t="s">
        <v>6</v>
      </c>
      <c r="DL134" s="7" t="s">
        <v>6</v>
      </c>
      <c r="DM134" s="7" t="s">
        <v>6</v>
      </c>
      <c r="DN134" s="7" t="s">
        <v>6</v>
      </c>
      <c r="DO134" s="7" t="s">
        <v>6</v>
      </c>
      <c r="DP134" s="7" t="s">
        <v>6</v>
      </c>
      <c r="DQ134" s="7" t="s">
        <v>6</v>
      </c>
      <c r="DR134" s="7" t="s">
        <v>6</v>
      </c>
      <c r="DS134" s="7" t="s">
        <v>6</v>
      </c>
      <c r="DT134" s="7" t="s">
        <v>6</v>
      </c>
      <c r="DU134" s="7" t="s">
        <v>6</v>
      </c>
    </row>
    <row r="135" spans="1:125" s="9" customFormat="1" ht="12.75" x14ac:dyDescent="0.25">
      <c r="A135" s="7" t="s">
        <v>100</v>
      </c>
      <c r="B135" s="7" t="s">
        <v>463</v>
      </c>
      <c r="C135" s="7" t="s">
        <v>6</v>
      </c>
      <c r="D135" s="6">
        <v>40594</v>
      </c>
      <c r="E135" s="7" t="s">
        <v>464</v>
      </c>
      <c r="F135" s="18" t="s">
        <v>85</v>
      </c>
      <c r="G135" s="5" t="s">
        <v>465</v>
      </c>
      <c r="H135" s="7"/>
      <c r="I135" s="7"/>
      <c r="J135" s="7"/>
      <c r="K135" s="7"/>
      <c r="L135" s="7"/>
      <c r="M135" s="7"/>
      <c r="N135" s="7"/>
      <c r="O135" s="7"/>
      <c r="P135" s="7" t="str">
        <f t="shared" ref="P135:P198" si="2">CONCATENATE(A135,"|",B135,"|",C135,"|",TEXT(D135,"AAAA/MM/DD"),"|",TEXT(E135,"HH:MM:SS"),"|",F135,"|""|",G135,"|",)</f>
        <v>Antes Nov 2015|Abrolhos|NA|2011/02/20|ND|U55463|"|Sula leucogaster|</v>
      </c>
      <c r="Q135" s="7" t="s">
        <v>6</v>
      </c>
      <c r="R135" s="7" t="s">
        <v>6</v>
      </c>
      <c r="S135" s="7" t="s">
        <v>6</v>
      </c>
      <c r="T135" s="7" t="s">
        <v>6</v>
      </c>
      <c r="U135" s="7" t="s">
        <v>6</v>
      </c>
      <c r="V135" s="7" t="s">
        <v>6</v>
      </c>
      <c r="W135" s="7" t="s">
        <v>6</v>
      </c>
      <c r="X135" s="7" t="s">
        <v>6</v>
      </c>
      <c r="Y135" s="7" t="s">
        <v>6</v>
      </c>
      <c r="Z135" s="7" t="s">
        <v>6</v>
      </c>
      <c r="AA135" s="7" t="s">
        <v>6</v>
      </c>
      <c r="AB135" s="7" t="s">
        <v>6</v>
      </c>
      <c r="AC135" s="7" t="s">
        <v>6</v>
      </c>
      <c r="AD135" s="7" t="s">
        <v>6</v>
      </c>
      <c r="AE135" s="7" t="s">
        <v>6</v>
      </c>
      <c r="AF135" s="7" t="s">
        <v>6</v>
      </c>
      <c r="AG135" s="7" t="s">
        <v>6</v>
      </c>
      <c r="AH135" s="7" t="s">
        <v>6</v>
      </c>
      <c r="AI135" s="7" t="s">
        <v>6</v>
      </c>
      <c r="AJ135" s="7" t="s">
        <v>6</v>
      </c>
      <c r="AK135" s="7" t="s">
        <v>6</v>
      </c>
      <c r="AL135" s="7" t="s">
        <v>6</v>
      </c>
      <c r="AM135" s="7" t="s">
        <v>6</v>
      </c>
      <c r="AN135" s="7" t="s">
        <v>6</v>
      </c>
      <c r="AO135" s="7" t="s">
        <v>6</v>
      </c>
      <c r="AP135" s="7" t="s">
        <v>6</v>
      </c>
      <c r="AQ135" s="7" t="s">
        <v>6</v>
      </c>
      <c r="AR135" s="7" t="s">
        <v>6</v>
      </c>
      <c r="AS135" s="7" t="s">
        <v>6</v>
      </c>
      <c r="AT135" s="7" t="s">
        <v>6</v>
      </c>
      <c r="AU135" s="7" t="s">
        <v>6</v>
      </c>
      <c r="AV135" s="7" t="s">
        <v>6</v>
      </c>
      <c r="AW135" s="7" t="s">
        <v>6</v>
      </c>
      <c r="AX135" s="7" t="s">
        <v>6</v>
      </c>
      <c r="AY135" s="7" t="s">
        <v>6</v>
      </c>
      <c r="AZ135" s="7" t="s">
        <v>6</v>
      </c>
      <c r="BA135" s="7" t="s">
        <v>464</v>
      </c>
      <c r="BB135" s="7" t="s">
        <v>464</v>
      </c>
      <c r="BC135" s="7" t="s">
        <v>6</v>
      </c>
      <c r="BD135" s="7" t="s">
        <v>6</v>
      </c>
      <c r="BE135" s="7" t="s">
        <v>6</v>
      </c>
      <c r="BF135" s="7" t="s">
        <v>6</v>
      </c>
      <c r="BG135" s="7" t="s">
        <v>6</v>
      </c>
      <c r="BH135" s="7" t="s">
        <v>6</v>
      </c>
      <c r="BI135" s="7" t="s">
        <v>6</v>
      </c>
      <c r="BJ135" s="7" t="s">
        <v>6</v>
      </c>
      <c r="BK135" s="7" t="s">
        <v>6</v>
      </c>
      <c r="BL135" s="7" t="s">
        <v>6</v>
      </c>
      <c r="BM135" s="7" t="s">
        <v>6</v>
      </c>
      <c r="BN135" s="7" t="s">
        <v>6</v>
      </c>
      <c r="BO135" s="7" t="s">
        <v>6</v>
      </c>
      <c r="BP135" s="7" t="s">
        <v>6</v>
      </c>
      <c r="BQ135" s="7" t="s">
        <v>6</v>
      </c>
      <c r="BR135" s="7" t="s">
        <v>6</v>
      </c>
      <c r="BS135" s="7" t="s">
        <v>6</v>
      </c>
      <c r="BT135" s="7" t="s">
        <v>6</v>
      </c>
      <c r="BU135" s="7" t="s">
        <v>6</v>
      </c>
      <c r="BV135" s="7" t="s">
        <v>6</v>
      </c>
      <c r="BW135" s="7" t="s">
        <v>6</v>
      </c>
      <c r="BX135" s="7" t="s">
        <v>6</v>
      </c>
      <c r="BY135" s="7" t="s">
        <v>6</v>
      </c>
      <c r="BZ135" s="7" t="s">
        <v>6</v>
      </c>
      <c r="CA135" s="7" t="s">
        <v>6</v>
      </c>
      <c r="CB135" s="7" t="s">
        <v>6</v>
      </c>
      <c r="CC135" s="7" t="s">
        <v>6</v>
      </c>
      <c r="CD135" s="7" t="s">
        <v>6</v>
      </c>
      <c r="CE135" s="7" t="s">
        <v>6</v>
      </c>
      <c r="CF135" s="7" t="s">
        <v>6</v>
      </c>
      <c r="CG135" s="7" t="s">
        <v>6</v>
      </c>
      <c r="CH135" s="7" t="s">
        <v>6</v>
      </c>
      <c r="CI135" s="7" t="s">
        <v>6</v>
      </c>
      <c r="CJ135" s="7" t="s">
        <v>6</v>
      </c>
      <c r="CK135" s="7" t="s">
        <v>6</v>
      </c>
      <c r="CL135" s="7" t="s">
        <v>6</v>
      </c>
      <c r="CM135" s="7" t="s">
        <v>6</v>
      </c>
      <c r="CN135" s="7" t="s">
        <v>6</v>
      </c>
      <c r="CO135" s="7" t="s">
        <v>6</v>
      </c>
      <c r="CP135" s="30" t="s">
        <v>6</v>
      </c>
      <c r="CQ135" s="30" t="s">
        <v>6</v>
      </c>
      <c r="CR135" s="30" t="s">
        <v>6</v>
      </c>
      <c r="CS135" s="30" t="s">
        <v>6</v>
      </c>
      <c r="CT135" s="30" t="s">
        <v>6</v>
      </c>
      <c r="CU135" s="30" t="s">
        <v>6</v>
      </c>
      <c r="CV135" s="30" t="s">
        <v>6</v>
      </c>
      <c r="CW135" s="16">
        <v>-15.93</v>
      </c>
      <c r="CX135" s="14">
        <v>11.66</v>
      </c>
      <c r="CY135" s="14" t="s">
        <v>6</v>
      </c>
      <c r="CZ135" s="14" t="s">
        <v>6</v>
      </c>
      <c r="DA135" s="14" t="s">
        <v>6</v>
      </c>
      <c r="DB135" s="14" t="s">
        <v>6</v>
      </c>
      <c r="DC135" s="14" t="s">
        <v>6</v>
      </c>
      <c r="DD135" s="14" t="s">
        <v>6</v>
      </c>
      <c r="DE135" s="14" t="s">
        <v>6</v>
      </c>
      <c r="DF135" s="14" t="s">
        <v>6</v>
      </c>
      <c r="DG135" s="14" t="s">
        <v>6</v>
      </c>
      <c r="DH135" s="14" t="s">
        <v>6</v>
      </c>
      <c r="DI135" s="7" t="s">
        <v>6</v>
      </c>
      <c r="DJ135" s="7" t="s">
        <v>6</v>
      </c>
      <c r="DK135" s="7" t="s">
        <v>6</v>
      </c>
      <c r="DL135" s="7" t="s">
        <v>6</v>
      </c>
      <c r="DM135" s="7" t="s">
        <v>6</v>
      </c>
      <c r="DN135" s="7" t="s">
        <v>6</v>
      </c>
      <c r="DO135" s="7" t="s">
        <v>6</v>
      </c>
      <c r="DP135" s="7" t="s">
        <v>6</v>
      </c>
      <c r="DQ135" s="7" t="s">
        <v>6</v>
      </c>
      <c r="DR135" s="7" t="s">
        <v>6</v>
      </c>
      <c r="DS135" s="7" t="s">
        <v>6</v>
      </c>
      <c r="DT135" s="7" t="s">
        <v>6</v>
      </c>
      <c r="DU135" s="7" t="s">
        <v>6</v>
      </c>
    </row>
    <row r="136" spans="1:125" s="9" customFormat="1" ht="12.75" x14ac:dyDescent="0.25">
      <c r="A136" s="7" t="s">
        <v>100</v>
      </c>
      <c r="B136" s="7" t="s">
        <v>463</v>
      </c>
      <c r="C136" s="7" t="s">
        <v>6</v>
      </c>
      <c r="D136" s="6">
        <v>40594</v>
      </c>
      <c r="E136" s="7" t="s">
        <v>464</v>
      </c>
      <c r="F136" s="18" t="s">
        <v>86</v>
      </c>
      <c r="G136" s="5" t="s">
        <v>465</v>
      </c>
      <c r="H136" s="7"/>
      <c r="I136" s="7"/>
      <c r="J136" s="7"/>
      <c r="K136" s="7"/>
      <c r="L136" s="7"/>
      <c r="M136" s="7"/>
      <c r="N136" s="7"/>
      <c r="O136" s="7"/>
      <c r="P136" s="7" t="str">
        <f t="shared" si="2"/>
        <v>Antes Nov 2015|Abrolhos|NA|2011/02/20|ND|U55464|"|Sula leucogaster|</v>
      </c>
      <c r="Q136" s="7" t="s">
        <v>6</v>
      </c>
      <c r="R136" s="7" t="s">
        <v>6</v>
      </c>
      <c r="S136" s="7" t="s">
        <v>6</v>
      </c>
      <c r="T136" s="7" t="s">
        <v>6</v>
      </c>
      <c r="U136" s="7" t="s">
        <v>6</v>
      </c>
      <c r="V136" s="7" t="s">
        <v>6</v>
      </c>
      <c r="W136" s="7" t="s">
        <v>6</v>
      </c>
      <c r="X136" s="7" t="s">
        <v>6</v>
      </c>
      <c r="Y136" s="7" t="s">
        <v>6</v>
      </c>
      <c r="Z136" s="7" t="s">
        <v>6</v>
      </c>
      <c r="AA136" s="7" t="s">
        <v>6</v>
      </c>
      <c r="AB136" s="7" t="s">
        <v>6</v>
      </c>
      <c r="AC136" s="7" t="s">
        <v>6</v>
      </c>
      <c r="AD136" s="7" t="s">
        <v>6</v>
      </c>
      <c r="AE136" s="7" t="s">
        <v>6</v>
      </c>
      <c r="AF136" s="7" t="s">
        <v>6</v>
      </c>
      <c r="AG136" s="7" t="s">
        <v>6</v>
      </c>
      <c r="AH136" s="7" t="s">
        <v>6</v>
      </c>
      <c r="AI136" s="7" t="s">
        <v>6</v>
      </c>
      <c r="AJ136" s="7" t="s">
        <v>6</v>
      </c>
      <c r="AK136" s="7" t="s">
        <v>6</v>
      </c>
      <c r="AL136" s="7" t="s">
        <v>6</v>
      </c>
      <c r="AM136" s="7" t="s">
        <v>6</v>
      </c>
      <c r="AN136" s="7" t="s">
        <v>6</v>
      </c>
      <c r="AO136" s="7" t="s">
        <v>6</v>
      </c>
      <c r="AP136" s="7" t="s">
        <v>6</v>
      </c>
      <c r="AQ136" s="7" t="s">
        <v>6</v>
      </c>
      <c r="AR136" s="7" t="s">
        <v>6</v>
      </c>
      <c r="AS136" s="7" t="s">
        <v>6</v>
      </c>
      <c r="AT136" s="7" t="s">
        <v>6</v>
      </c>
      <c r="AU136" s="7" t="s">
        <v>6</v>
      </c>
      <c r="AV136" s="7" t="s">
        <v>6</v>
      </c>
      <c r="AW136" s="7" t="s">
        <v>6</v>
      </c>
      <c r="AX136" s="7" t="s">
        <v>6</v>
      </c>
      <c r="AY136" s="7" t="s">
        <v>6</v>
      </c>
      <c r="AZ136" s="7" t="s">
        <v>6</v>
      </c>
      <c r="BA136" s="7" t="s">
        <v>464</v>
      </c>
      <c r="BB136" s="7" t="s">
        <v>464</v>
      </c>
      <c r="BC136" s="7" t="s">
        <v>6</v>
      </c>
      <c r="BD136" s="7" t="s">
        <v>6</v>
      </c>
      <c r="BE136" s="7" t="s">
        <v>6</v>
      </c>
      <c r="BF136" s="7" t="s">
        <v>6</v>
      </c>
      <c r="BG136" s="7" t="s">
        <v>6</v>
      </c>
      <c r="BH136" s="7" t="s">
        <v>6</v>
      </c>
      <c r="BI136" s="7" t="s">
        <v>6</v>
      </c>
      <c r="BJ136" s="7" t="s">
        <v>6</v>
      </c>
      <c r="BK136" s="7" t="s">
        <v>6</v>
      </c>
      <c r="BL136" s="7" t="s">
        <v>6</v>
      </c>
      <c r="BM136" s="7" t="s">
        <v>6</v>
      </c>
      <c r="BN136" s="7" t="s">
        <v>6</v>
      </c>
      <c r="BO136" s="7" t="s">
        <v>6</v>
      </c>
      <c r="BP136" s="7" t="s">
        <v>6</v>
      </c>
      <c r="BQ136" s="7" t="s">
        <v>6</v>
      </c>
      <c r="BR136" s="7" t="s">
        <v>6</v>
      </c>
      <c r="BS136" s="7" t="s">
        <v>6</v>
      </c>
      <c r="BT136" s="7" t="s">
        <v>6</v>
      </c>
      <c r="BU136" s="7" t="s">
        <v>6</v>
      </c>
      <c r="BV136" s="7" t="s">
        <v>6</v>
      </c>
      <c r="BW136" s="7" t="s">
        <v>6</v>
      </c>
      <c r="BX136" s="7" t="s">
        <v>6</v>
      </c>
      <c r="BY136" s="7" t="s">
        <v>6</v>
      </c>
      <c r="BZ136" s="7" t="s">
        <v>6</v>
      </c>
      <c r="CA136" s="7" t="s">
        <v>6</v>
      </c>
      <c r="CB136" s="7" t="s">
        <v>6</v>
      </c>
      <c r="CC136" s="7" t="s">
        <v>6</v>
      </c>
      <c r="CD136" s="7" t="s">
        <v>6</v>
      </c>
      <c r="CE136" s="7" t="s">
        <v>6</v>
      </c>
      <c r="CF136" s="7" t="s">
        <v>6</v>
      </c>
      <c r="CG136" s="7" t="s">
        <v>6</v>
      </c>
      <c r="CH136" s="7" t="s">
        <v>6</v>
      </c>
      <c r="CI136" s="7" t="s">
        <v>6</v>
      </c>
      <c r="CJ136" s="7" t="s">
        <v>6</v>
      </c>
      <c r="CK136" s="7" t="s">
        <v>6</v>
      </c>
      <c r="CL136" s="7" t="s">
        <v>6</v>
      </c>
      <c r="CM136" s="7" t="s">
        <v>6</v>
      </c>
      <c r="CN136" s="7" t="s">
        <v>6</v>
      </c>
      <c r="CO136" s="7" t="s">
        <v>6</v>
      </c>
      <c r="CP136" s="30" t="s">
        <v>6</v>
      </c>
      <c r="CQ136" s="30" t="s">
        <v>6</v>
      </c>
      <c r="CR136" s="30" t="s">
        <v>6</v>
      </c>
      <c r="CS136" s="30" t="s">
        <v>6</v>
      </c>
      <c r="CT136" s="30" t="s">
        <v>6</v>
      </c>
      <c r="CU136" s="30" t="s">
        <v>6</v>
      </c>
      <c r="CV136" s="30" t="s">
        <v>6</v>
      </c>
      <c r="CW136" s="16">
        <v>-16.88</v>
      </c>
      <c r="CX136" s="14">
        <v>10.17</v>
      </c>
      <c r="CY136" s="14" t="s">
        <v>6</v>
      </c>
      <c r="CZ136" s="14" t="s">
        <v>6</v>
      </c>
      <c r="DA136" s="14" t="s">
        <v>6</v>
      </c>
      <c r="DB136" s="14" t="s">
        <v>6</v>
      </c>
      <c r="DC136" s="14" t="s">
        <v>6</v>
      </c>
      <c r="DD136" s="14" t="s">
        <v>6</v>
      </c>
      <c r="DE136" s="14" t="s">
        <v>6</v>
      </c>
      <c r="DF136" s="14" t="s">
        <v>6</v>
      </c>
      <c r="DG136" s="14" t="s">
        <v>6</v>
      </c>
      <c r="DH136" s="14" t="s">
        <v>6</v>
      </c>
      <c r="DI136" s="7" t="s">
        <v>6</v>
      </c>
      <c r="DJ136" s="7" t="s">
        <v>6</v>
      </c>
      <c r="DK136" s="7" t="s">
        <v>6</v>
      </c>
      <c r="DL136" s="7" t="s">
        <v>6</v>
      </c>
      <c r="DM136" s="7" t="s">
        <v>6</v>
      </c>
      <c r="DN136" s="7" t="s">
        <v>6</v>
      </c>
      <c r="DO136" s="7" t="s">
        <v>6</v>
      </c>
      <c r="DP136" s="7" t="s">
        <v>6</v>
      </c>
      <c r="DQ136" s="7" t="s">
        <v>6</v>
      </c>
      <c r="DR136" s="7" t="s">
        <v>6</v>
      </c>
      <c r="DS136" s="7" t="s">
        <v>6</v>
      </c>
      <c r="DT136" s="7" t="s">
        <v>6</v>
      </c>
      <c r="DU136" s="7" t="s">
        <v>6</v>
      </c>
    </row>
    <row r="137" spans="1:125" s="9" customFormat="1" ht="12.75" x14ac:dyDescent="0.25">
      <c r="A137" s="7" t="s">
        <v>100</v>
      </c>
      <c r="B137" s="7" t="s">
        <v>463</v>
      </c>
      <c r="C137" s="7" t="s">
        <v>6</v>
      </c>
      <c r="D137" s="6">
        <v>40594</v>
      </c>
      <c r="E137" s="7" t="s">
        <v>464</v>
      </c>
      <c r="F137" s="18" t="s">
        <v>87</v>
      </c>
      <c r="G137" s="5" t="s">
        <v>465</v>
      </c>
      <c r="H137" s="7"/>
      <c r="I137" s="7"/>
      <c r="J137" s="7"/>
      <c r="K137" s="7"/>
      <c r="L137" s="7"/>
      <c r="M137" s="7"/>
      <c r="N137" s="7"/>
      <c r="O137" s="7"/>
      <c r="P137" s="7" t="str">
        <f t="shared" si="2"/>
        <v>Antes Nov 2015|Abrolhos|NA|2011/02/20|ND|U55465|"|Sula leucogaster|</v>
      </c>
      <c r="Q137" s="7" t="s">
        <v>6</v>
      </c>
      <c r="R137" s="7" t="s">
        <v>6</v>
      </c>
      <c r="S137" s="7" t="s">
        <v>6</v>
      </c>
      <c r="T137" s="7" t="s">
        <v>6</v>
      </c>
      <c r="U137" s="7" t="s">
        <v>6</v>
      </c>
      <c r="V137" s="7" t="s">
        <v>6</v>
      </c>
      <c r="W137" s="7" t="s">
        <v>6</v>
      </c>
      <c r="X137" s="7" t="s">
        <v>6</v>
      </c>
      <c r="Y137" s="7" t="s">
        <v>6</v>
      </c>
      <c r="Z137" s="7" t="s">
        <v>6</v>
      </c>
      <c r="AA137" s="7" t="s">
        <v>6</v>
      </c>
      <c r="AB137" s="7" t="s">
        <v>6</v>
      </c>
      <c r="AC137" s="7" t="s">
        <v>6</v>
      </c>
      <c r="AD137" s="7" t="s">
        <v>6</v>
      </c>
      <c r="AE137" s="7" t="s">
        <v>6</v>
      </c>
      <c r="AF137" s="7" t="s">
        <v>6</v>
      </c>
      <c r="AG137" s="7" t="s">
        <v>6</v>
      </c>
      <c r="AH137" s="7" t="s">
        <v>6</v>
      </c>
      <c r="AI137" s="7" t="s">
        <v>6</v>
      </c>
      <c r="AJ137" s="7" t="s">
        <v>6</v>
      </c>
      <c r="AK137" s="7" t="s">
        <v>6</v>
      </c>
      <c r="AL137" s="7" t="s">
        <v>6</v>
      </c>
      <c r="AM137" s="7" t="s">
        <v>6</v>
      </c>
      <c r="AN137" s="7" t="s">
        <v>6</v>
      </c>
      <c r="AO137" s="7" t="s">
        <v>6</v>
      </c>
      <c r="AP137" s="7" t="s">
        <v>6</v>
      </c>
      <c r="AQ137" s="7" t="s">
        <v>6</v>
      </c>
      <c r="AR137" s="7" t="s">
        <v>6</v>
      </c>
      <c r="AS137" s="7" t="s">
        <v>6</v>
      </c>
      <c r="AT137" s="7" t="s">
        <v>6</v>
      </c>
      <c r="AU137" s="7" t="s">
        <v>6</v>
      </c>
      <c r="AV137" s="7" t="s">
        <v>6</v>
      </c>
      <c r="AW137" s="7" t="s">
        <v>6</v>
      </c>
      <c r="AX137" s="7" t="s">
        <v>6</v>
      </c>
      <c r="AY137" s="7" t="s">
        <v>6</v>
      </c>
      <c r="AZ137" s="7" t="s">
        <v>6</v>
      </c>
      <c r="BA137" s="7" t="s">
        <v>464</v>
      </c>
      <c r="BB137" s="7" t="s">
        <v>464</v>
      </c>
      <c r="BC137" s="7" t="s">
        <v>6</v>
      </c>
      <c r="BD137" s="7" t="s">
        <v>6</v>
      </c>
      <c r="BE137" s="7" t="s">
        <v>6</v>
      </c>
      <c r="BF137" s="7" t="s">
        <v>6</v>
      </c>
      <c r="BG137" s="7" t="s">
        <v>6</v>
      </c>
      <c r="BH137" s="7" t="s">
        <v>6</v>
      </c>
      <c r="BI137" s="7" t="s">
        <v>6</v>
      </c>
      <c r="BJ137" s="7" t="s">
        <v>6</v>
      </c>
      <c r="BK137" s="7" t="s">
        <v>6</v>
      </c>
      <c r="BL137" s="7" t="s">
        <v>6</v>
      </c>
      <c r="BM137" s="7" t="s">
        <v>6</v>
      </c>
      <c r="BN137" s="7" t="s">
        <v>6</v>
      </c>
      <c r="BO137" s="7" t="s">
        <v>6</v>
      </c>
      <c r="BP137" s="7" t="s">
        <v>6</v>
      </c>
      <c r="BQ137" s="7" t="s">
        <v>6</v>
      </c>
      <c r="BR137" s="7" t="s">
        <v>6</v>
      </c>
      <c r="BS137" s="7" t="s">
        <v>6</v>
      </c>
      <c r="BT137" s="7" t="s">
        <v>6</v>
      </c>
      <c r="BU137" s="7" t="s">
        <v>6</v>
      </c>
      <c r="BV137" s="7" t="s">
        <v>6</v>
      </c>
      <c r="BW137" s="7" t="s">
        <v>6</v>
      </c>
      <c r="BX137" s="7" t="s">
        <v>6</v>
      </c>
      <c r="BY137" s="7" t="s">
        <v>6</v>
      </c>
      <c r="BZ137" s="7" t="s">
        <v>6</v>
      </c>
      <c r="CA137" s="7" t="s">
        <v>6</v>
      </c>
      <c r="CB137" s="7" t="s">
        <v>6</v>
      </c>
      <c r="CC137" s="7" t="s">
        <v>6</v>
      </c>
      <c r="CD137" s="7" t="s">
        <v>6</v>
      </c>
      <c r="CE137" s="7" t="s">
        <v>6</v>
      </c>
      <c r="CF137" s="7" t="s">
        <v>6</v>
      </c>
      <c r="CG137" s="7" t="s">
        <v>6</v>
      </c>
      <c r="CH137" s="7" t="s">
        <v>6</v>
      </c>
      <c r="CI137" s="7" t="s">
        <v>6</v>
      </c>
      <c r="CJ137" s="7" t="s">
        <v>6</v>
      </c>
      <c r="CK137" s="7" t="s">
        <v>6</v>
      </c>
      <c r="CL137" s="7" t="s">
        <v>6</v>
      </c>
      <c r="CM137" s="7" t="s">
        <v>6</v>
      </c>
      <c r="CN137" s="7" t="s">
        <v>6</v>
      </c>
      <c r="CO137" s="7" t="s">
        <v>6</v>
      </c>
      <c r="CP137" s="30" t="s">
        <v>6</v>
      </c>
      <c r="CQ137" s="30" t="s">
        <v>6</v>
      </c>
      <c r="CR137" s="30" t="s">
        <v>6</v>
      </c>
      <c r="CS137" s="30" t="s">
        <v>6</v>
      </c>
      <c r="CT137" s="30" t="s">
        <v>6</v>
      </c>
      <c r="CU137" s="30" t="s">
        <v>6</v>
      </c>
      <c r="CV137" s="30" t="s">
        <v>6</v>
      </c>
      <c r="CW137" s="16">
        <v>-16.03</v>
      </c>
      <c r="CX137" s="14">
        <v>11.5</v>
      </c>
      <c r="CY137" s="14" t="s">
        <v>6</v>
      </c>
      <c r="CZ137" s="14" t="s">
        <v>6</v>
      </c>
      <c r="DA137" s="14" t="s">
        <v>6</v>
      </c>
      <c r="DB137" s="14" t="s">
        <v>6</v>
      </c>
      <c r="DC137" s="14" t="s">
        <v>6</v>
      </c>
      <c r="DD137" s="14" t="s">
        <v>6</v>
      </c>
      <c r="DE137" s="14" t="s">
        <v>6</v>
      </c>
      <c r="DF137" s="14" t="s">
        <v>6</v>
      </c>
      <c r="DG137" s="14" t="s">
        <v>6</v>
      </c>
      <c r="DH137" s="14" t="s">
        <v>6</v>
      </c>
      <c r="DI137" s="7" t="s">
        <v>6</v>
      </c>
      <c r="DJ137" s="7" t="s">
        <v>6</v>
      </c>
      <c r="DK137" s="7" t="s">
        <v>6</v>
      </c>
      <c r="DL137" s="7" t="s">
        <v>6</v>
      </c>
      <c r="DM137" s="7" t="s">
        <v>6</v>
      </c>
      <c r="DN137" s="7" t="s">
        <v>6</v>
      </c>
      <c r="DO137" s="7" t="s">
        <v>6</v>
      </c>
      <c r="DP137" s="7" t="s">
        <v>6</v>
      </c>
      <c r="DQ137" s="7" t="s">
        <v>6</v>
      </c>
      <c r="DR137" s="7" t="s">
        <v>6</v>
      </c>
      <c r="DS137" s="7" t="s">
        <v>6</v>
      </c>
      <c r="DT137" s="7" t="s">
        <v>6</v>
      </c>
      <c r="DU137" s="7" t="s">
        <v>6</v>
      </c>
    </row>
    <row r="138" spans="1:125" s="9" customFormat="1" ht="12.75" x14ac:dyDescent="0.25">
      <c r="A138" s="7" t="s">
        <v>100</v>
      </c>
      <c r="B138" s="7" t="s">
        <v>463</v>
      </c>
      <c r="C138" s="7" t="s">
        <v>6</v>
      </c>
      <c r="D138" s="6">
        <v>40594</v>
      </c>
      <c r="E138" s="7" t="s">
        <v>464</v>
      </c>
      <c r="F138" s="18" t="s">
        <v>160</v>
      </c>
      <c r="G138" s="5" t="s">
        <v>465</v>
      </c>
      <c r="H138" s="7"/>
      <c r="I138" s="7"/>
      <c r="J138" s="7"/>
      <c r="K138" s="7"/>
      <c r="L138" s="7"/>
      <c r="M138" s="7"/>
      <c r="N138" s="7"/>
      <c r="O138" s="7"/>
      <c r="P138" s="7" t="str">
        <f t="shared" si="2"/>
        <v>Antes Nov 2015|Abrolhos|NA|2011/02/20|ND|U55466|"|Sula leucogaster|</v>
      </c>
      <c r="Q138" s="7" t="s">
        <v>6</v>
      </c>
      <c r="R138" s="7" t="s">
        <v>6</v>
      </c>
      <c r="S138" s="7" t="s">
        <v>6</v>
      </c>
      <c r="T138" s="7" t="s">
        <v>6</v>
      </c>
      <c r="U138" s="7" t="s">
        <v>6</v>
      </c>
      <c r="V138" s="7" t="s">
        <v>6</v>
      </c>
      <c r="W138" s="7" t="s">
        <v>6</v>
      </c>
      <c r="X138" s="7" t="s">
        <v>6</v>
      </c>
      <c r="Y138" s="7" t="s">
        <v>6</v>
      </c>
      <c r="Z138" s="7" t="s">
        <v>6</v>
      </c>
      <c r="AA138" s="7" t="s">
        <v>6</v>
      </c>
      <c r="AB138" s="7" t="s">
        <v>6</v>
      </c>
      <c r="AC138" s="7" t="s">
        <v>6</v>
      </c>
      <c r="AD138" s="7" t="s">
        <v>6</v>
      </c>
      <c r="AE138" s="7" t="s">
        <v>6</v>
      </c>
      <c r="AF138" s="7" t="s">
        <v>6</v>
      </c>
      <c r="AG138" s="7" t="s">
        <v>6</v>
      </c>
      <c r="AH138" s="7" t="s">
        <v>6</v>
      </c>
      <c r="AI138" s="7" t="s">
        <v>6</v>
      </c>
      <c r="AJ138" s="7" t="s">
        <v>6</v>
      </c>
      <c r="AK138" s="7" t="s">
        <v>6</v>
      </c>
      <c r="AL138" s="7" t="s">
        <v>6</v>
      </c>
      <c r="AM138" s="7" t="s">
        <v>6</v>
      </c>
      <c r="AN138" s="7" t="s">
        <v>6</v>
      </c>
      <c r="AO138" s="7" t="s">
        <v>6</v>
      </c>
      <c r="AP138" s="7" t="s">
        <v>6</v>
      </c>
      <c r="AQ138" s="7" t="s">
        <v>6</v>
      </c>
      <c r="AR138" s="7" t="s">
        <v>6</v>
      </c>
      <c r="AS138" s="7" t="s">
        <v>6</v>
      </c>
      <c r="AT138" s="7" t="s">
        <v>6</v>
      </c>
      <c r="AU138" s="7" t="s">
        <v>6</v>
      </c>
      <c r="AV138" s="7" t="s">
        <v>6</v>
      </c>
      <c r="AW138" s="7" t="s">
        <v>6</v>
      </c>
      <c r="AX138" s="7" t="s">
        <v>6</v>
      </c>
      <c r="AY138" s="7" t="s">
        <v>6</v>
      </c>
      <c r="AZ138" s="7" t="s">
        <v>6</v>
      </c>
      <c r="BA138" s="7" t="s">
        <v>464</v>
      </c>
      <c r="BB138" s="7" t="s">
        <v>464</v>
      </c>
      <c r="BC138" s="7" t="s">
        <v>6</v>
      </c>
      <c r="BD138" s="7" t="s">
        <v>6</v>
      </c>
      <c r="BE138" s="7" t="s">
        <v>6</v>
      </c>
      <c r="BF138" s="7" t="s">
        <v>6</v>
      </c>
      <c r="BG138" s="7" t="s">
        <v>6</v>
      </c>
      <c r="BH138" s="7" t="s">
        <v>6</v>
      </c>
      <c r="BI138" s="7" t="s">
        <v>6</v>
      </c>
      <c r="BJ138" s="7" t="s">
        <v>6</v>
      </c>
      <c r="BK138" s="7" t="s">
        <v>6</v>
      </c>
      <c r="BL138" s="7" t="s">
        <v>6</v>
      </c>
      <c r="BM138" s="7" t="s">
        <v>6</v>
      </c>
      <c r="BN138" s="7" t="s">
        <v>6</v>
      </c>
      <c r="BO138" s="7" t="s">
        <v>6</v>
      </c>
      <c r="BP138" s="7" t="s">
        <v>6</v>
      </c>
      <c r="BQ138" s="7" t="s">
        <v>6</v>
      </c>
      <c r="BR138" s="7" t="s">
        <v>6</v>
      </c>
      <c r="BS138" s="7" t="s">
        <v>6</v>
      </c>
      <c r="BT138" s="7" t="s">
        <v>6</v>
      </c>
      <c r="BU138" s="7" t="s">
        <v>6</v>
      </c>
      <c r="BV138" s="7" t="s">
        <v>6</v>
      </c>
      <c r="BW138" s="7" t="s">
        <v>6</v>
      </c>
      <c r="BX138" s="7" t="s">
        <v>6</v>
      </c>
      <c r="BY138" s="7" t="s">
        <v>6</v>
      </c>
      <c r="BZ138" s="7" t="s">
        <v>6</v>
      </c>
      <c r="CA138" s="7" t="s">
        <v>6</v>
      </c>
      <c r="CB138" s="7" t="s">
        <v>6</v>
      </c>
      <c r="CC138" s="7" t="s">
        <v>6</v>
      </c>
      <c r="CD138" s="7" t="s">
        <v>6</v>
      </c>
      <c r="CE138" s="7" t="s">
        <v>6</v>
      </c>
      <c r="CF138" s="7" t="s">
        <v>6</v>
      </c>
      <c r="CG138" s="7" t="s">
        <v>6</v>
      </c>
      <c r="CH138" s="7" t="s">
        <v>6</v>
      </c>
      <c r="CI138" s="7" t="s">
        <v>6</v>
      </c>
      <c r="CJ138" s="7" t="s">
        <v>6</v>
      </c>
      <c r="CK138" s="7" t="s">
        <v>6</v>
      </c>
      <c r="CL138" s="7" t="s">
        <v>6</v>
      </c>
      <c r="CM138" s="7" t="s">
        <v>6</v>
      </c>
      <c r="CN138" s="7" t="s">
        <v>6</v>
      </c>
      <c r="CO138" s="7" t="s">
        <v>6</v>
      </c>
      <c r="CP138" s="30" t="s">
        <v>6</v>
      </c>
      <c r="CQ138" s="30" t="s">
        <v>6</v>
      </c>
      <c r="CR138" s="30" t="s">
        <v>6</v>
      </c>
      <c r="CS138" s="30" t="s">
        <v>6</v>
      </c>
      <c r="CT138" s="30" t="s">
        <v>6</v>
      </c>
      <c r="CU138" s="30" t="s">
        <v>6</v>
      </c>
      <c r="CV138" s="30" t="s">
        <v>6</v>
      </c>
      <c r="CW138" s="16">
        <v>-16.850000000000001</v>
      </c>
      <c r="CX138" s="14">
        <v>11.2</v>
      </c>
      <c r="CY138" s="14" t="s">
        <v>6</v>
      </c>
      <c r="CZ138" s="14" t="s">
        <v>6</v>
      </c>
      <c r="DA138" s="14" t="s">
        <v>6</v>
      </c>
      <c r="DB138" s="14" t="s">
        <v>6</v>
      </c>
      <c r="DC138" s="14" t="s">
        <v>6</v>
      </c>
      <c r="DD138" s="14" t="s">
        <v>6</v>
      </c>
      <c r="DE138" s="14" t="s">
        <v>6</v>
      </c>
      <c r="DF138" s="14" t="s">
        <v>6</v>
      </c>
      <c r="DG138" s="14" t="s">
        <v>6</v>
      </c>
      <c r="DH138" s="14" t="s">
        <v>6</v>
      </c>
      <c r="DI138" s="7" t="s">
        <v>6</v>
      </c>
      <c r="DJ138" s="7" t="s">
        <v>6</v>
      </c>
      <c r="DK138" s="7" t="s">
        <v>6</v>
      </c>
      <c r="DL138" s="7" t="s">
        <v>6</v>
      </c>
      <c r="DM138" s="7" t="s">
        <v>6</v>
      </c>
      <c r="DN138" s="7" t="s">
        <v>6</v>
      </c>
      <c r="DO138" s="7" t="s">
        <v>6</v>
      </c>
      <c r="DP138" s="7" t="s">
        <v>6</v>
      </c>
      <c r="DQ138" s="7" t="s">
        <v>6</v>
      </c>
      <c r="DR138" s="7" t="s">
        <v>6</v>
      </c>
      <c r="DS138" s="7" t="s">
        <v>6</v>
      </c>
      <c r="DT138" s="7" t="s">
        <v>6</v>
      </c>
      <c r="DU138" s="7" t="s">
        <v>6</v>
      </c>
    </row>
    <row r="139" spans="1:125" s="9" customFormat="1" ht="12.75" x14ac:dyDescent="0.25">
      <c r="A139" s="7" t="s">
        <v>100</v>
      </c>
      <c r="B139" s="7" t="s">
        <v>463</v>
      </c>
      <c r="C139" s="7" t="s">
        <v>6</v>
      </c>
      <c r="D139" s="6">
        <v>40594</v>
      </c>
      <c r="E139" s="7" t="s">
        <v>464</v>
      </c>
      <c r="F139" s="18" t="s">
        <v>161</v>
      </c>
      <c r="G139" s="5" t="s">
        <v>465</v>
      </c>
      <c r="H139" s="7"/>
      <c r="I139" s="7"/>
      <c r="J139" s="7"/>
      <c r="K139" s="7"/>
      <c r="L139" s="7"/>
      <c r="M139" s="7"/>
      <c r="N139" s="7"/>
      <c r="O139" s="7"/>
      <c r="P139" s="7" t="str">
        <f t="shared" si="2"/>
        <v>Antes Nov 2015|Abrolhos|NA|2011/02/20|ND|U55467|"|Sula leucogaster|</v>
      </c>
      <c r="Q139" s="7" t="s">
        <v>6</v>
      </c>
      <c r="R139" s="7" t="s">
        <v>6</v>
      </c>
      <c r="S139" s="7" t="s">
        <v>6</v>
      </c>
      <c r="T139" s="7" t="s">
        <v>6</v>
      </c>
      <c r="U139" s="7" t="s">
        <v>6</v>
      </c>
      <c r="V139" s="7" t="s">
        <v>6</v>
      </c>
      <c r="W139" s="7" t="s">
        <v>6</v>
      </c>
      <c r="X139" s="7" t="s">
        <v>6</v>
      </c>
      <c r="Y139" s="7" t="s">
        <v>6</v>
      </c>
      <c r="Z139" s="7" t="s">
        <v>6</v>
      </c>
      <c r="AA139" s="7" t="s">
        <v>6</v>
      </c>
      <c r="AB139" s="7" t="s">
        <v>6</v>
      </c>
      <c r="AC139" s="7" t="s">
        <v>6</v>
      </c>
      <c r="AD139" s="7" t="s">
        <v>6</v>
      </c>
      <c r="AE139" s="7" t="s">
        <v>6</v>
      </c>
      <c r="AF139" s="7" t="s">
        <v>6</v>
      </c>
      <c r="AG139" s="7" t="s">
        <v>6</v>
      </c>
      <c r="AH139" s="7" t="s">
        <v>6</v>
      </c>
      <c r="AI139" s="7" t="s">
        <v>6</v>
      </c>
      <c r="AJ139" s="7" t="s">
        <v>6</v>
      </c>
      <c r="AK139" s="7" t="s">
        <v>6</v>
      </c>
      <c r="AL139" s="7" t="s">
        <v>6</v>
      </c>
      <c r="AM139" s="7" t="s">
        <v>6</v>
      </c>
      <c r="AN139" s="7" t="s">
        <v>6</v>
      </c>
      <c r="AO139" s="7" t="s">
        <v>6</v>
      </c>
      <c r="AP139" s="7" t="s">
        <v>6</v>
      </c>
      <c r="AQ139" s="7" t="s">
        <v>6</v>
      </c>
      <c r="AR139" s="7" t="s">
        <v>6</v>
      </c>
      <c r="AS139" s="7" t="s">
        <v>6</v>
      </c>
      <c r="AT139" s="7" t="s">
        <v>6</v>
      </c>
      <c r="AU139" s="7" t="s">
        <v>6</v>
      </c>
      <c r="AV139" s="7" t="s">
        <v>6</v>
      </c>
      <c r="AW139" s="7" t="s">
        <v>6</v>
      </c>
      <c r="AX139" s="7" t="s">
        <v>6</v>
      </c>
      <c r="AY139" s="7" t="s">
        <v>6</v>
      </c>
      <c r="AZ139" s="7" t="s">
        <v>6</v>
      </c>
      <c r="BA139" s="7" t="s">
        <v>464</v>
      </c>
      <c r="BB139" s="7" t="s">
        <v>464</v>
      </c>
      <c r="BC139" s="7" t="s">
        <v>6</v>
      </c>
      <c r="BD139" s="7" t="s">
        <v>6</v>
      </c>
      <c r="BE139" s="7" t="s">
        <v>6</v>
      </c>
      <c r="BF139" s="7" t="s">
        <v>6</v>
      </c>
      <c r="BG139" s="7" t="s">
        <v>6</v>
      </c>
      <c r="BH139" s="7" t="s">
        <v>6</v>
      </c>
      <c r="BI139" s="7" t="s">
        <v>6</v>
      </c>
      <c r="BJ139" s="7" t="s">
        <v>6</v>
      </c>
      <c r="BK139" s="7" t="s">
        <v>6</v>
      </c>
      <c r="BL139" s="7" t="s">
        <v>6</v>
      </c>
      <c r="BM139" s="7" t="s">
        <v>6</v>
      </c>
      <c r="BN139" s="7" t="s">
        <v>6</v>
      </c>
      <c r="BO139" s="7" t="s">
        <v>6</v>
      </c>
      <c r="BP139" s="7" t="s">
        <v>6</v>
      </c>
      <c r="BQ139" s="7" t="s">
        <v>6</v>
      </c>
      <c r="BR139" s="7" t="s">
        <v>6</v>
      </c>
      <c r="BS139" s="7" t="s">
        <v>6</v>
      </c>
      <c r="BT139" s="7" t="s">
        <v>6</v>
      </c>
      <c r="BU139" s="7" t="s">
        <v>6</v>
      </c>
      <c r="BV139" s="7" t="s">
        <v>6</v>
      </c>
      <c r="BW139" s="7" t="s">
        <v>6</v>
      </c>
      <c r="BX139" s="7" t="s">
        <v>6</v>
      </c>
      <c r="BY139" s="7" t="s">
        <v>6</v>
      </c>
      <c r="BZ139" s="7" t="s">
        <v>6</v>
      </c>
      <c r="CA139" s="7" t="s">
        <v>6</v>
      </c>
      <c r="CB139" s="7" t="s">
        <v>6</v>
      </c>
      <c r="CC139" s="7" t="s">
        <v>6</v>
      </c>
      <c r="CD139" s="7" t="s">
        <v>6</v>
      </c>
      <c r="CE139" s="7" t="s">
        <v>6</v>
      </c>
      <c r="CF139" s="7" t="s">
        <v>6</v>
      </c>
      <c r="CG139" s="7" t="s">
        <v>6</v>
      </c>
      <c r="CH139" s="7" t="s">
        <v>6</v>
      </c>
      <c r="CI139" s="7" t="s">
        <v>6</v>
      </c>
      <c r="CJ139" s="7" t="s">
        <v>6</v>
      </c>
      <c r="CK139" s="7" t="s">
        <v>6</v>
      </c>
      <c r="CL139" s="7" t="s">
        <v>6</v>
      </c>
      <c r="CM139" s="7" t="s">
        <v>6</v>
      </c>
      <c r="CN139" s="7" t="s">
        <v>6</v>
      </c>
      <c r="CO139" s="7" t="s">
        <v>6</v>
      </c>
      <c r="CP139" s="30" t="s">
        <v>6</v>
      </c>
      <c r="CQ139" s="30" t="s">
        <v>6</v>
      </c>
      <c r="CR139" s="30" t="s">
        <v>6</v>
      </c>
      <c r="CS139" s="30" t="s">
        <v>6</v>
      </c>
      <c r="CT139" s="30" t="s">
        <v>6</v>
      </c>
      <c r="CU139" s="30" t="s">
        <v>6</v>
      </c>
      <c r="CV139" s="30" t="s">
        <v>6</v>
      </c>
      <c r="CW139" s="16">
        <v>-16.43</v>
      </c>
      <c r="CX139" s="14">
        <v>9.6199999999999992</v>
      </c>
      <c r="CY139" s="14" t="s">
        <v>6</v>
      </c>
      <c r="CZ139" s="14" t="s">
        <v>6</v>
      </c>
      <c r="DA139" s="14" t="s">
        <v>6</v>
      </c>
      <c r="DB139" s="14" t="s">
        <v>6</v>
      </c>
      <c r="DC139" s="14" t="s">
        <v>6</v>
      </c>
      <c r="DD139" s="14" t="s">
        <v>6</v>
      </c>
      <c r="DE139" s="14" t="s">
        <v>6</v>
      </c>
      <c r="DF139" s="14" t="s">
        <v>6</v>
      </c>
      <c r="DG139" s="14" t="s">
        <v>6</v>
      </c>
      <c r="DH139" s="14" t="s">
        <v>6</v>
      </c>
      <c r="DI139" s="7" t="s">
        <v>6</v>
      </c>
      <c r="DJ139" s="7" t="s">
        <v>6</v>
      </c>
      <c r="DK139" s="7" t="s">
        <v>6</v>
      </c>
      <c r="DL139" s="7" t="s">
        <v>6</v>
      </c>
      <c r="DM139" s="7" t="s">
        <v>6</v>
      </c>
      <c r="DN139" s="7" t="s">
        <v>6</v>
      </c>
      <c r="DO139" s="7" t="s">
        <v>6</v>
      </c>
      <c r="DP139" s="7" t="s">
        <v>6</v>
      </c>
      <c r="DQ139" s="7" t="s">
        <v>6</v>
      </c>
      <c r="DR139" s="7" t="s">
        <v>6</v>
      </c>
      <c r="DS139" s="7" t="s">
        <v>6</v>
      </c>
      <c r="DT139" s="7" t="s">
        <v>6</v>
      </c>
      <c r="DU139" s="7" t="s">
        <v>6</v>
      </c>
    </row>
    <row r="140" spans="1:125" s="9" customFormat="1" ht="12.75" x14ac:dyDescent="0.25">
      <c r="A140" s="7" t="s">
        <v>100</v>
      </c>
      <c r="B140" s="7" t="s">
        <v>463</v>
      </c>
      <c r="C140" s="7" t="s">
        <v>6</v>
      </c>
      <c r="D140" s="6">
        <v>40594</v>
      </c>
      <c r="E140" s="7" t="s">
        <v>464</v>
      </c>
      <c r="F140" s="18" t="s">
        <v>162</v>
      </c>
      <c r="G140" s="5" t="s">
        <v>465</v>
      </c>
      <c r="H140" s="7"/>
      <c r="I140" s="7"/>
      <c r="J140" s="7"/>
      <c r="K140" s="7"/>
      <c r="L140" s="7"/>
      <c r="M140" s="7"/>
      <c r="N140" s="7"/>
      <c r="O140" s="7"/>
      <c r="P140" s="7" t="str">
        <f t="shared" si="2"/>
        <v>Antes Nov 2015|Abrolhos|NA|2011/02/20|ND|U55468|"|Sula leucogaster|</v>
      </c>
      <c r="Q140" s="7" t="s">
        <v>6</v>
      </c>
      <c r="R140" s="7" t="s">
        <v>6</v>
      </c>
      <c r="S140" s="7" t="s">
        <v>6</v>
      </c>
      <c r="T140" s="7" t="s">
        <v>6</v>
      </c>
      <c r="U140" s="7" t="s">
        <v>6</v>
      </c>
      <c r="V140" s="7" t="s">
        <v>6</v>
      </c>
      <c r="W140" s="7" t="s">
        <v>6</v>
      </c>
      <c r="X140" s="7" t="s">
        <v>6</v>
      </c>
      <c r="Y140" s="7" t="s">
        <v>6</v>
      </c>
      <c r="Z140" s="7" t="s">
        <v>6</v>
      </c>
      <c r="AA140" s="7" t="s">
        <v>6</v>
      </c>
      <c r="AB140" s="7" t="s">
        <v>6</v>
      </c>
      <c r="AC140" s="7" t="s">
        <v>6</v>
      </c>
      <c r="AD140" s="7" t="s">
        <v>6</v>
      </c>
      <c r="AE140" s="7" t="s">
        <v>6</v>
      </c>
      <c r="AF140" s="7" t="s">
        <v>6</v>
      </c>
      <c r="AG140" s="7" t="s">
        <v>6</v>
      </c>
      <c r="AH140" s="7" t="s">
        <v>6</v>
      </c>
      <c r="AI140" s="7" t="s">
        <v>6</v>
      </c>
      <c r="AJ140" s="7" t="s">
        <v>6</v>
      </c>
      <c r="AK140" s="7" t="s">
        <v>6</v>
      </c>
      <c r="AL140" s="7" t="s">
        <v>6</v>
      </c>
      <c r="AM140" s="7" t="s">
        <v>6</v>
      </c>
      <c r="AN140" s="7" t="s">
        <v>6</v>
      </c>
      <c r="AO140" s="7" t="s">
        <v>6</v>
      </c>
      <c r="AP140" s="7" t="s">
        <v>6</v>
      </c>
      <c r="AQ140" s="7" t="s">
        <v>6</v>
      </c>
      <c r="AR140" s="7" t="s">
        <v>6</v>
      </c>
      <c r="AS140" s="7" t="s">
        <v>6</v>
      </c>
      <c r="AT140" s="7" t="s">
        <v>6</v>
      </c>
      <c r="AU140" s="7" t="s">
        <v>6</v>
      </c>
      <c r="AV140" s="7" t="s">
        <v>6</v>
      </c>
      <c r="AW140" s="7" t="s">
        <v>6</v>
      </c>
      <c r="AX140" s="7" t="s">
        <v>6</v>
      </c>
      <c r="AY140" s="7" t="s">
        <v>6</v>
      </c>
      <c r="AZ140" s="7" t="s">
        <v>6</v>
      </c>
      <c r="BA140" s="7" t="s">
        <v>464</v>
      </c>
      <c r="BB140" s="7" t="s">
        <v>464</v>
      </c>
      <c r="BC140" s="7" t="s">
        <v>6</v>
      </c>
      <c r="BD140" s="7" t="s">
        <v>6</v>
      </c>
      <c r="BE140" s="7" t="s">
        <v>6</v>
      </c>
      <c r="BF140" s="7" t="s">
        <v>6</v>
      </c>
      <c r="BG140" s="7" t="s">
        <v>6</v>
      </c>
      <c r="BH140" s="7" t="s">
        <v>6</v>
      </c>
      <c r="BI140" s="7" t="s">
        <v>6</v>
      </c>
      <c r="BJ140" s="7" t="s">
        <v>6</v>
      </c>
      <c r="BK140" s="7" t="s">
        <v>6</v>
      </c>
      <c r="BL140" s="7" t="s">
        <v>6</v>
      </c>
      <c r="BM140" s="7" t="s">
        <v>6</v>
      </c>
      <c r="BN140" s="7" t="s">
        <v>6</v>
      </c>
      <c r="BO140" s="7" t="s">
        <v>6</v>
      </c>
      <c r="BP140" s="7" t="s">
        <v>6</v>
      </c>
      <c r="BQ140" s="7" t="s">
        <v>6</v>
      </c>
      <c r="BR140" s="7" t="s">
        <v>6</v>
      </c>
      <c r="BS140" s="7" t="s">
        <v>6</v>
      </c>
      <c r="BT140" s="7" t="s">
        <v>6</v>
      </c>
      <c r="BU140" s="7" t="s">
        <v>6</v>
      </c>
      <c r="BV140" s="7" t="s">
        <v>6</v>
      </c>
      <c r="BW140" s="7" t="s">
        <v>6</v>
      </c>
      <c r="BX140" s="7" t="s">
        <v>6</v>
      </c>
      <c r="BY140" s="7" t="s">
        <v>6</v>
      </c>
      <c r="BZ140" s="7" t="s">
        <v>6</v>
      </c>
      <c r="CA140" s="7" t="s">
        <v>6</v>
      </c>
      <c r="CB140" s="7" t="s">
        <v>6</v>
      </c>
      <c r="CC140" s="7" t="s">
        <v>6</v>
      </c>
      <c r="CD140" s="7" t="s">
        <v>6</v>
      </c>
      <c r="CE140" s="7" t="s">
        <v>6</v>
      </c>
      <c r="CF140" s="7" t="s">
        <v>6</v>
      </c>
      <c r="CG140" s="7" t="s">
        <v>6</v>
      </c>
      <c r="CH140" s="7" t="s">
        <v>6</v>
      </c>
      <c r="CI140" s="7" t="s">
        <v>6</v>
      </c>
      <c r="CJ140" s="7" t="s">
        <v>6</v>
      </c>
      <c r="CK140" s="7" t="s">
        <v>6</v>
      </c>
      <c r="CL140" s="7" t="s">
        <v>6</v>
      </c>
      <c r="CM140" s="7" t="s">
        <v>6</v>
      </c>
      <c r="CN140" s="7" t="s">
        <v>6</v>
      </c>
      <c r="CO140" s="7" t="s">
        <v>6</v>
      </c>
      <c r="CP140" s="30" t="s">
        <v>6</v>
      </c>
      <c r="CQ140" s="30" t="s">
        <v>6</v>
      </c>
      <c r="CR140" s="30" t="s">
        <v>6</v>
      </c>
      <c r="CS140" s="30" t="s">
        <v>6</v>
      </c>
      <c r="CT140" s="30" t="s">
        <v>6</v>
      </c>
      <c r="CU140" s="30" t="s">
        <v>6</v>
      </c>
      <c r="CV140" s="30" t="s">
        <v>6</v>
      </c>
      <c r="CW140" s="16">
        <v>-16.170000000000002</v>
      </c>
      <c r="CX140" s="14">
        <v>12.14</v>
      </c>
      <c r="CY140" s="14" t="s">
        <v>6</v>
      </c>
      <c r="CZ140" s="14" t="s">
        <v>6</v>
      </c>
      <c r="DA140" s="14" t="s">
        <v>6</v>
      </c>
      <c r="DB140" s="14" t="s">
        <v>6</v>
      </c>
      <c r="DC140" s="14" t="s">
        <v>6</v>
      </c>
      <c r="DD140" s="14" t="s">
        <v>6</v>
      </c>
      <c r="DE140" s="14" t="s">
        <v>6</v>
      </c>
      <c r="DF140" s="14" t="s">
        <v>6</v>
      </c>
      <c r="DG140" s="14" t="s">
        <v>6</v>
      </c>
      <c r="DH140" s="14" t="s">
        <v>6</v>
      </c>
      <c r="DI140" s="7" t="s">
        <v>6</v>
      </c>
      <c r="DJ140" s="7" t="s">
        <v>6</v>
      </c>
      <c r="DK140" s="7" t="s">
        <v>6</v>
      </c>
      <c r="DL140" s="7" t="s">
        <v>6</v>
      </c>
      <c r="DM140" s="7" t="s">
        <v>6</v>
      </c>
      <c r="DN140" s="7" t="s">
        <v>6</v>
      </c>
      <c r="DO140" s="7" t="s">
        <v>6</v>
      </c>
      <c r="DP140" s="7" t="s">
        <v>6</v>
      </c>
      <c r="DQ140" s="7" t="s">
        <v>6</v>
      </c>
      <c r="DR140" s="7" t="s">
        <v>6</v>
      </c>
      <c r="DS140" s="7" t="s">
        <v>6</v>
      </c>
      <c r="DT140" s="7" t="s">
        <v>6</v>
      </c>
      <c r="DU140" s="7" t="s">
        <v>6</v>
      </c>
    </row>
    <row r="141" spans="1:125" s="9" customFormat="1" ht="12.75" x14ac:dyDescent="0.25">
      <c r="A141" s="7" t="s">
        <v>100</v>
      </c>
      <c r="B141" s="7" t="s">
        <v>463</v>
      </c>
      <c r="C141" s="7" t="s">
        <v>6</v>
      </c>
      <c r="D141" s="6">
        <v>40595</v>
      </c>
      <c r="E141" s="7" t="s">
        <v>464</v>
      </c>
      <c r="F141" s="18" t="s">
        <v>163</v>
      </c>
      <c r="G141" s="5" t="s">
        <v>465</v>
      </c>
      <c r="H141" s="7"/>
      <c r="I141" s="7"/>
      <c r="J141" s="7"/>
      <c r="K141" s="7"/>
      <c r="L141" s="7"/>
      <c r="M141" s="7"/>
      <c r="N141" s="7"/>
      <c r="O141" s="7"/>
      <c r="P141" s="7" t="str">
        <f t="shared" si="2"/>
        <v>Antes Nov 2015|Abrolhos|NA|2011/02/21|ND|U55469|"|Sula leucogaster|</v>
      </c>
      <c r="Q141" s="7" t="s">
        <v>6</v>
      </c>
      <c r="R141" s="7" t="s">
        <v>6</v>
      </c>
      <c r="S141" s="7" t="s">
        <v>6</v>
      </c>
      <c r="T141" s="7" t="s">
        <v>6</v>
      </c>
      <c r="U141" s="7" t="s">
        <v>6</v>
      </c>
      <c r="V141" s="7" t="s">
        <v>6</v>
      </c>
      <c r="W141" s="7" t="s">
        <v>6</v>
      </c>
      <c r="X141" s="7" t="s">
        <v>6</v>
      </c>
      <c r="Y141" s="7" t="s">
        <v>6</v>
      </c>
      <c r="Z141" s="7" t="s">
        <v>6</v>
      </c>
      <c r="AA141" s="7" t="s">
        <v>6</v>
      </c>
      <c r="AB141" s="7" t="s">
        <v>6</v>
      </c>
      <c r="AC141" s="7" t="s">
        <v>6</v>
      </c>
      <c r="AD141" s="7" t="s">
        <v>6</v>
      </c>
      <c r="AE141" s="7" t="s">
        <v>6</v>
      </c>
      <c r="AF141" s="7" t="s">
        <v>6</v>
      </c>
      <c r="AG141" s="7" t="s">
        <v>6</v>
      </c>
      <c r="AH141" s="7" t="s">
        <v>6</v>
      </c>
      <c r="AI141" s="7" t="s">
        <v>6</v>
      </c>
      <c r="AJ141" s="7" t="s">
        <v>6</v>
      </c>
      <c r="AK141" s="7" t="s">
        <v>6</v>
      </c>
      <c r="AL141" s="7" t="s">
        <v>6</v>
      </c>
      <c r="AM141" s="7" t="s">
        <v>6</v>
      </c>
      <c r="AN141" s="7" t="s">
        <v>6</v>
      </c>
      <c r="AO141" s="7" t="s">
        <v>6</v>
      </c>
      <c r="AP141" s="7" t="s">
        <v>6</v>
      </c>
      <c r="AQ141" s="7" t="s">
        <v>6</v>
      </c>
      <c r="AR141" s="7" t="s">
        <v>6</v>
      </c>
      <c r="AS141" s="7" t="s">
        <v>6</v>
      </c>
      <c r="AT141" s="7" t="s">
        <v>6</v>
      </c>
      <c r="AU141" s="7" t="s">
        <v>6</v>
      </c>
      <c r="AV141" s="7" t="s">
        <v>6</v>
      </c>
      <c r="AW141" s="7" t="s">
        <v>6</v>
      </c>
      <c r="AX141" s="7" t="s">
        <v>6</v>
      </c>
      <c r="AY141" s="7" t="s">
        <v>6</v>
      </c>
      <c r="AZ141" s="7" t="s">
        <v>6</v>
      </c>
      <c r="BA141" s="7" t="s">
        <v>464</v>
      </c>
      <c r="BB141" s="7" t="s">
        <v>464</v>
      </c>
      <c r="BC141" s="7" t="s">
        <v>6</v>
      </c>
      <c r="BD141" s="7" t="s">
        <v>6</v>
      </c>
      <c r="BE141" s="7" t="s">
        <v>6</v>
      </c>
      <c r="BF141" s="7" t="s">
        <v>6</v>
      </c>
      <c r="BG141" s="7" t="s">
        <v>6</v>
      </c>
      <c r="BH141" s="7" t="s">
        <v>6</v>
      </c>
      <c r="BI141" s="7" t="s">
        <v>6</v>
      </c>
      <c r="BJ141" s="7" t="s">
        <v>6</v>
      </c>
      <c r="BK141" s="7" t="s">
        <v>6</v>
      </c>
      <c r="BL141" s="7" t="s">
        <v>6</v>
      </c>
      <c r="BM141" s="7" t="s">
        <v>6</v>
      </c>
      <c r="BN141" s="7" t="s">
        <v>6</v>
      </c>
      <c r="BO141" s="7" t="s">
        <v>6</v>
      </c>
      <c r="BP141" s="7" t="s">
        <v>6</v>
      </c>
      <c r="BQ141" s="7" t="s">
        <v>6</v>
      </c>
      <c r="BR141" s="7" t="s">
        <v>6</v>
      </c>
      <c r="BS141" s="7" t="s">
        <v>6</v>
      </c>
      <c r="BT141" s="7" t="s">
        <v>6</v>
      </c>
      <c r="BU141" s="7" t="s">
        <v>6</v>
      </c>
      <c r="BV141" s="7" t="s">
        <v>6</v>
      </c>
      <c r="BW141" s="7" t="s">
        <v>6</v>
      </c>
      <c r="BX141" s="7" t="s">
        <v>6</v>
      </c>
      <c r="BY141" s="7" t="s">
        <v>6</v>
      </c>
      <c r="BZ141" s="7" t="s">
        <v>6</v>
      </c>
      <c r="CA141" s="7" t="s">
        <v>6</v>
      </c>
      <c r="CB141" s="7" t="s">
        <v>6</v>
      </c>
      <c r="CC141" s="7" t="s">
        <v>6</v>
      </c>
      <c r="CD141" s="7" t="s">
        <v>6</v>
      </c>
      <c r="CE141" s="7" t="s">
        <v>6</v>
      </c>
      <c r="CF141" s="7" t="s">
        <v>6</v>
      </c>
      <c r="CG141" s="7" t="s">
        <v>6</v>
      </c>
      <c r="CH141" s="7" t="s">
        <v>6</v>
      </c>
      <c r="CI141" s="7" t="s">
        <v>6</v>
      </c>
      <c r="CJ141" s="7" t="s">
        <v>6</v>
      </c>
      <c r="CK141" s="7" t="s">
        <v>6</v>
      </c>
      <c r="CL141" s="7" t="s">
        <v>6</v>
      </c>
      <c r="CM141" s="7" t="s">
        <v>6</v>
      </c>
      <c r="CN141" s="7" t="s">
        <v>6</v>
      </c>
      <c r="CO141" s="7" t="s">
        <v>6</v>
      </c>
      <c r="CP141" s="30" t="s">
        <v>6</v>
      </c>
      <c r="CQ141" s="30" t="s">
        <v>6</v>
      </c>
      <c r="CR141" s="30" t="s">
        <v>6</v>
      </c>
      <c r="CS141" s="30" t="s">
        <v>6</v>
      </c>
      <c r="CT141" s="30" t="s">
        <v>6</v>
      </c>
      <c r="CU141" s="30" t="s">
        <v>6</v>
      </c>
      <c r="CV141" s="30" t="s">
        <v>6</v>
      </c>
      <c r="CW141" s="16">
        <v>-16.95</v>
      </c>
      <c r="CX141" s="14">
        <v>11.5</v>
      </c>
      <c r="CY141" s="14" t="s">
        <v>6</v>
      </c>
      <c r="CZ141" s="14" t="s">
        <v>6</v>
      </c>
      <c r="DA141" s="14" t="s">
        <v>6</v>
      </c>
      <c r="DB141" s="14" t="s">
        <v>6</v>
      </c>
      <c r="DC141" s="14" t="s">
        <v>6</v>
      </c>
      <c r="DD141" s="14" t="s">
        <v>6</v>
      </c>
      <c r="DE141" s="14" t="s">
        <v>6</v>
      </c>
      <c r="DF141" s="14" t="s">
        <v>6</v>
      </c>
      <c r="DG141" s="14" t="s">
        <v>6</v>
      </c>
      <c r="DH141" s="14" t="s">
        <v>6</v>
      </c>
      <c r="DI141" s="7" t="s">
        <v>6</v>
      </c>
      <c r="DJ141" s="7" t="s">
        <v>6</v>
      </c>
      <c r="DK141" s="7" t="s">
        <v>6</v>
      </c>
      <c r="DL141" s="7" t="s">
        <v>6</v>
      </c>
      <c r="DM141" s="7" t="s">
        <v>6</v>
      </c>
      <c r="DN141" s="7" t="s">
        <v>6</v>
      </c>
      <c r="DO141" s="7" t="s">
        <v>6</v>
      </c>
      <c r="DP141" s="7" t="s">
        <v>6</v>
      </c>
      <c r="DQ141" s="7" t="s">
        <v>6</v>
      </c>
      <c r="DR141" s="7" t="s">
        <v>6</v>
      </c>
      <c r="DS141" s="7" t="s">
        <v>6</v>
      </c>
      <c r="DT141" s="7" t="s">
        <v>6</v>
      </c>
      <c r="DU141" s="7" t="s">
        <v>6</v>
      </c>
    </row>
    <row r="142" spans="1:125" s="9" customFormat="1" ht="12.75" x14ac:dyDescent="0.25">
      <c r="A142" s="7" t="s">
        <v>100</v>
      </c>
      <c r="B142" s="7" t="s">
        <v>463</v>
      </c>
      <c r="C142" s="7" t="s">
        <v>6</v>
      </c>
      <c r="D142" s="6">
        <v>40595</v>
      </c>
      <c r="E142" s="7" t="s">
        <v>464</v>
      </c>
      <c r="F142" s="18" t="s">
        <v>164</v>
      </c>
      <c r="G142" s="5" t="s">
        <v>465</v>
      </c>
      <c r="H142" s="7"/>
      <c r="I142" s="7"/>
      <c r="J142" s="7"/>
      <c r="K142" s="7"/>
      <c r="L142" s="7"/>
      <c r="M142" s="7"/>
      <c r="N142" s="7"/>
      <c r="O142" s="7"/>
      <c r="P142" s="7" t="str">
        <f t="shared" si="2"/>
        <v>Antes Nov 2015|Abrolhos|NA|2011/02/21|ND|U55470|"|Sula leucogaster|</v>
      </c>
      <c r="Q142" s="7" t="s">
        <v>6</v>
      </c>
      <c r="R142" s="7" t="s">
        <v>6</v>
      </c>
      <c r="S142" s="7" t="s">
        <v>6</v>
      </c>
      <c r="T142" s="7" t="s">
        <v>6</v>
      </c>
      <c r="U142" s="7" t="s">
        <v>6</v>
      </c>
      <c r="V142" s="7" t="s">
        <v>6</v>
      </c>
      <c r="W142" s="7" t="s">
        <v>6</v>
      </c>
      <c r="X142" s="7" t="s">
        <v>6</v>
      </c>
      <c r="Y142" s="7" t="s">
        <v>6</v>
      </c>
      <c r="Z142" s="7" t="s">
        <v>6</v>
      </c>
      <c r="AA142" s="7" t="s">
        <v>6</v>
      </c>
      <c r="AB142" s="7" t="s">
        <v>6</v>
      </c>
      <c r="AC142" s="7" t="s">
        <v>6</v>
      </c>
      <c r="AD142" s="7" t="s">
        <v>6</v>
      </c>
      <c r="AE142" s="7" t="s">
        <v>6</v>
      </c>
      <c r="AF142" s="7" t="s">
        <v>6</v>
      </c>
      <c r="AG142" s="7" t="s">
        <v>6</v>
      </c>
      <c r="AH142" s="7" t="s">
        <v>6</v>
      </c>
      <c r="AI142" s="7" t="s">
        <v>6</v>
      </c>
      <c r="AJ142" s="7" t="s">
        <v>6</v>
      </c>
      <c r="AK142" s="7" t="s">
        <v>6</v>
      </c>
      <c r="AL142" s="7" t="s">
        <v>6</v>
      </c>
      <c r="AM142" s="7" t="s">
        <v>6</v>
      </c>
      <c r="AN142" s="7" t="s">
        <v>6</v>
      </c>
      <c r="AO142" s="7" t="s">
        <v>6</v>
      </c>
      <c r="AP142" s="7" t="s">
        <v>6</v>
      </c>
      <c r="AQ142" s="7" t="s">
        <v>6</v>
      </c>
      <c r="AR142" s="7" t="s">
        <v>6</v>
      </c>
      <c r="AS142" s="7" t="s">
        <v>6</v>
      </c>
      <c r="AT142" s="7" t="s">
        <v>6</v>
      </c>
      <c r="AU142" s="7" t="s">
        <v>6</v>
      </c>
      <c r="AV142" s="7" t="s">
        <v>6</v>
      </c>
      <c r="AW142" s="7" t="s">
        <v>6</v>
      </c>
      <c r="AX142" s="7" t="s">
        <v>6</v>
      </c>
      <c r="AY142" s="7" t="s">
        <v>6</v>
      </c>
      <c r="AZ142" s="7" t="s">
        <v>6</v>
      </c>
      <c r="BA142" s="7" t="s">
        <v>464</v>
      </c>
      <c r="BB142" s="7" t="s">
        <v>464</v>
      </c>
      <c r="BC142" s="7" t="s">
        <v>6</v>
      </c>
      <c r="BD142" s="7" t="s">
        <v>6</v>
      </c>
      <c r="BE142" s="7" t="s">
        <v>6</v>
      </c>
      <c r="BF142" s="7" t="s">
        <v>6</v>
      </c>
      <c r="BG142" s="7" t="s">
        <v>6</v>
      </c>
      <c r="BH142" s="7" t="s">
        <v>6</v>
      </c>
      <c r="BI142" s="7" t="s">
        <v>6</v>
      </c>
      <c r="BJ142" s="7" t="s">
        <v>6</v>
      </c>
      <c r="BK142" s="7" t="s">
        <v>6</v>
      </c>
      <c r="BL142" s="7" t="s">
        <v>6</v>
      </c>
      <c r="BM142" s="7" t="s">
        <v>6</v>
      </c>
      <c r="BN142" s="7" t="s">
        <v>6</v>
      </c>
      <c r="BO142" s="7" t="s">
        <v>6</v>
      </c>
      <c r="BP142" s="7" t="s">
        <v>6</v>
      </c>
      <c r="BQ142" s="7" t="s">
        <v>6</v>
      </c>
      <c r="BR142" s="7" t="s">
        <v>6</v>
      </c>
      <c r="BS142" s="7" t="s">
        <v>6</v>
      </c>
      <c r="BT142" s="7" t="s">
        <v>6</v>
      </c>
      <c r="BU142" s="7" t="s">
        <v>6</v>
      </c>
      <c r="BV142" s="7" t="s">
        <v>6</v>
      </c>
      <c r="BW142" s="7" t="s">
        <v>6</v>
      </c>
      <c r="BX142" s="7" t="s">
        <v>6</v>
      </c>
      <c r="BY142" s="7" t="s">
        <v>6</v>
      </c>
      <c r="BZ142" s="7" t="s">
        <v>6</v>
      </c>
      <c r="CA142" s="7" t="s">
        <v>6</v>
      </c>
      <c r="CB142" s="7" t="s">
        <v>6</v>
      </c>
      <c r="CC142" s="7" t="s">
        <v>6</v>
      </c>
      <c r="CD142" s="7" t="s">
        <v>6</v>
      </c>
      <c r="CE142" s="7" t="s">
        <v>6</v>
      </c>
      <c r="CF142" s="7" t="s">
        <v>6</v>
      </c>
      <c r="CG142" s="7" t="s">
        <v>6</v>
      </c>
      <c r="CH142" s="7" t="s">
        <v>6</v>
      </c>
      <c r="CI142" s="7" t="s">
        <v>6</v>
      </c>
      <c r="CJ142" s="7" t="s">
        <v>6</v>
      </c>
      <c r="CK142" s="7" t="s">
        <v>6</v>
      </c>
      <c r="CL142" s="7" t="s">
        <v>6</v>
      </c>
      <c r="CM142" s="7" t="s">
        <v>6</v>
      </c>
      <c r="CN142" s="7" t="s">
        <v>6</v>
      </c>
      <c r="CO142" s="7" t="s">
        <v>6</v>
      </c>
      <c r="CP142" s="30" t="s">
        <v>6</v>
      </c>
      <c r="CQ142" s="30" t="s">
        <v>6</v>
      </c>
      <c r="CR142" s="30" t="s">
        <v>6</v>
      </c>
      <c r="CS142" s="30" t="s">
        <v>6</v>
      </c>
      <c r="CT142" s="30" t="s">
        <v>6</v>
      </c>
      <c r="CU142" s="30" t="s">
        <v>6</v>
      </c>
      <c r="CV142" s="30" t="s">
        <v>6</v>
      </c>
      <c r="CW142" s="16">
        <v>-16.72</v>
      </c>
      <c r="CX142" s="14">
        <v>11.28</v>
      </c>
      <c r="CY142" s="14" t="s">
        <v>6</v>
      </c>
      <c r="CZ142" s="14" t="s">
        <v>6</v>
      </c>
      <c r="DA142" s="14" t="s">
        <v>6</v>
      </c>
      <c r="DB142" s="14" t="s">
        <v>6</v>
      </c>
      <c r="DC142" s="14" t="s">
        <v>6</v>
      </c>
      <c r="DD142" s="14" t="s">
        <v>6</v>
      </c>
      <c r="DE142" s="14" t="s">
        <v>6</v>
      </c>
      <c r="DF142" s="14" t="s">
        <v>6</v>
      </c>
      <c r="DG142" s="14" t="s">
        <v>6</v>
      </c>
      <c r="DH142" s="14" t="s">
        <v>6</v>
      </c>
      <c r="DI142" s="7" t="s">
        <v>6</v>
      </c>
      <c r="DJ142" s="7" t="s">
        <v>6</v>
      </c>
      <c r="DK142" s="7" t="s">
        <v>6</v>
      </c>
      <c r="DL142" s="7" t="s">
        <v>6</v>
      </c>
      <c r="DM142" s="7" t="s">
        <v>6</v>
      </c>
      <c r="DN142" s="7" t="s">
        <v>6</v>
      </c>
      <c r="DO142" s="7" t="s">
        <v>6</v>
      </c>
      <c r="DP142" s="7" t="s">
        <v>6</v>
      </c>
      <c r="DQ142" s="7" t="s">
        <v>6</v>
      </c>
      <c r="DR142" s="7" t="s">
        <v>6</v>
      </c>
      <c r="DS142" s="7" t="s">
        <v>6</v>
      </c>
      <c r="DT142" s="7" t="s">
        <v>6</v>
      </c>
      <c r="DU142" s="7" t="s">
        <v>6</v>
      </c>
    </row>
    <row r="143" spans="1:125" s="9" customFormat="1" ht="12.75" x14ac:dyDescent="0.25">
      <c r="A143" s="7" t="s">
        <v>100</v>
      </c>
      <c r="B143" s="7" t="s">
        <v>463</v>
      </c>
      <c r="C143" s="7" t="s">
        <v>6</v>
      </c>
      <c r="D143" s="6">
        <v>40595</v>
      </c>
      <c r="E143" s="7" t="s">
        <v>464</v>
      </c>
      <c r="F143" s="18" t="s">
        <v>165</v>
      </c>
      <c r="G143" s="5" t="s">
        <v>465</v>
      </c>
      <c r="H143" s="7"/>
      <c r="I143" s="7"/>
      <c r="J143" s="7"/>
      <c r="K143" s="7"/>
      <c r="L143" s="7"/>
      <c r="M143" s="7"/>
      <c r="N143" s="7"/>
      <c r="O143" s="7"/>
      <c r="P143" s="7" t="str">
        <f t="shared" si="2"/>
        <v>Antes Nov 2015|Abrolhos|NA|2011/02/21|ND|U55471|"|Sula leucogaster|</v>
      </c>
      <c r="Q143" s="7" t="s">
        <v>6</v>
      </c>
      <c r="R143" s="7" t="s">
        <v>6</v>
      </c>
      <c r="S143" s="7" t="s">
        <v>6</v>
      </c>
      <c r="T143" s="7" t="s">
        <v>6</v>
      </c>
      <c r="U143" s="7" t="s">
        <v>6</v>
      </c>
      <c r="V143" s="7" t="s">
        <v>6</v>
      </c>
      <c r="W143" s="7" t="s">
        <v>6</v>
      </c>
      <c r="X143" s="7" t="s">
        <v>6</v>
      </c>
      <c r="Y143" s="7" t="s">
        <v>6</v>
      </c>
      <c r="Z143" s="7" t="s">
        <v>6</v>
      </c>
      <c r="AA143" s="7" t="s">
        <v>6</v>
      </c>
      <c r="AB143" s="7" t="s">
        <v>6</v>
      </c>
      <c r="AC143" s="7" t="s">
        <v>6</v>
      </c>
      <c r="AD143" s="7" t="s">
        <v>6</v>
      </c>
      <c r="AE143" s="7" t="s">
        <v>6</v>
      </c>
      <c r="AF143" s="7" t="s">
        <v>6</v>
      </c>
      <c r="AG143" s="7" t="s">
        <v>6</v>
      </c>
      <c r="AH143" s="7" t="s">
        <v>6</v>
      </c>
      <c r="AI143" s="7" t="s">
        <v>6</v>
      </c>
      <c r="AJ143" s="7" t="s">
        <v>6</v>
      </c>
      <c r="AK143" s="7" t="s">
        <v>6</v>
      </c>
      <c r="AL143" s="7" t="s">
        <v>6</v>
      </c>
      <c r="AM143" s="7" t="s">
        <v>6</v>
      </c>
      <c r="AN143" s="7" t="s">
        <v>6</v>
      </c>
      <c r="AO143" s="7" t="s">
        <v>6</v>
      </c>
      <c r="AP143" s="7" t="s">
        <v>6</v>
      </c>
      <c r="AQ143" s="7" t="s">
        <v>6</v>
      </c>
      <c r="AR143" s="7" t="s">
        <v>6</v>
      </c>
      <c r="AS143" s="7" t="s">
        <v>6</v>
      </c>
      <c r="AT143" s="7" t="s">
        <v>6</v>
      </c>
      <c r="AU143" s="7" t="s">
        <v>6</v>
      </c>
      <c r="AV143" s="7" t="s">
        <v>6</v>
      </c>
      <c r="AW143" s="7" t="s">
        <v>6</v>
      </c>
      <c r="AX143" s="7" t="s">
        <v>6</v>
      </c>
      <c r="AY143" s="7" t="s">
        <v>6</v>
      </c>
      <c r="AZ143" s="7" t="s">
        <v>6</v>
      </c>
      <c r="BA143" s="7" t="s">
        <v>464</v>
      </c>
      <c r="BB143" s="7" t="s">
        <v>464</v>
      </c>
      <c r="BC143" s="7" t="s">
        <v>6</v>
      </c>
      <c r="BD143" s="7" t="s">
        <v>6</v>
      </c>
      <c r="BE143" s="7" t="s">
        <v>6</v>
      </c>
      <c r="BF143" s="7" t="s">
        <v>6</v>
      </c>
      <c r="BG143" s="7" t="s">
        <v>6</v>
      </c>
      <c r="BH143" s="7" t="s">
        <v>6</v>
      </c>
      <c r="BI143" s="7" t="s">
        <v>6</v>
      </c>
      <c r="BJ143" s="7" t="s">
        <v>6</v>
      </c>
      <c r="BK143" s="7" t="s">
        <v>6</v>
      </c>
      <c r="BL143" s="7" t="s">
        <v>6</v>
      </c>
      <c r="BM143" s="7" t="s">
        <v>6</v>
      </c>
      <c r="BN143" s="7" t="s">
        <v>6</v>
      </c>
      <c r="BO143" s="7" t="s">
        <v>6</v>
      </c>
      <c r="BP143" s="7" t="s">
        <v>6</v>
      </c>
      <c r="BQ143" s="7" t="s">
        <v>6</v>
      </c>
      <c r="BR143" s="7" t="s">
        <v>6</v>
      </c>
      <c r="BS143" s="7" t="s">
        <v>6</v>
      </c>
      <c r="BT143" s="7" t="s">
        <v>6</v>
      </c>
      <c r="BU143" s="7" t="s">
        <v>6</v>
      </c>
      <c r="BV143" s="7" t="s">
        <v>6</v>
      </c>
      <c r="BW143" s="7" t="s">
        <v>6</v>
      </c>
      <c r="BX143" s="7" t="s">
        <v>6</v>
      </c>
      <c r="BY143" s="7" t="s">
        <v>6</v>
      </c>
      <c r="BZ143" s="7" t="s">
        <v>6</v>
      </c>
      <c r="CA143" s="7" t="s">
        <v>6</v>
      </c>
      <c r="CB143" s="7" t="s">
        <v>6</v>
      </c>
      <c r="CC143" s="7" t="s">
        <v>6</v>
      </c>
      <c r="CD143" s="7" t="s">
        <v>6</v>
      </c>
      <c r="CE143" s="7" t="s">
        <v>6</v>
      </c>
      <c r="CF143" s="7" t="s">
        <v>6</v>
      </c>
      <c r="CG143" s="7" t="s">
        <v>6</v>
      </c>
      <c r="CH143" s="7" t="s">
        <v>6</v>
      </c>
      <c r="CI143" s="7" t="s">
        <v>6</v>
      </c>
      <c r="CJ143" s="7" t="s">
        <v>6</v>
      </c>
      <c r="CK143" s="7" t="s">
        <v>6</v>
      </c>
      <c r="CL143" s="7" t="s">
        <v>6</v>
      </c>
      <c r="CM143" s="7" t="s">
        <v>6</v>
      </c>
      <c r="CN143" s="7" t="s">
        <v>6</v>
      </c>
      <c r="CO143" s="7" t="s">
        <v>6</v>
      </c>
      <c r="CP143" s="30" t="s">
        <v>6</v>
      </c>
      <c r="CQ143" s="30" t="s">
        <v>6</v>
      </c>
      <c r="CR143" s="30" t="s">
        <v>6</v>
      </c>
      <c r="CS143" s="30" t="s">
        <v>6</v>
      </c>
      <c r="CT143" s="30" t="s">
        <v>6</v>
      </c>
      <c r="CU143" s="30" t="s">
        <v>6</v>
      </c>
      <c r="CV143" s="30" t="s">
        <v>6</v>
      </c>
      <c r="CW143" s="16">
        <v>-16.48</v>
      </c>
      <c r="CX143" s="14">
        <v>11.42</v>
      </c>
      <c r="CY143" s="14" t="s">
        <v>6</v>
      </c>
      <c r="CZ143" s="14" t="s">
        <v>6</v>
      </c>
      <c r="DA143" s="14" t="s">
        <v>6</v>
      </c>
      <c r="DB143" s="14" t="s">
        <v>6</v>
      </c>
      <c r="DC143" s="14" t="s">
        <v>6</v>
      </c>
      <c r="DD143" s="14" t="s">
        <v>6</v>
      </c>
      <c r="DE143" s="14" t="s">
        <v>6</v>
      </c>
      <c r="DF143" s="14" t="s">
        <v>6</v>
      </c>
      <c r="DG143" s="14" t="s">
        <v>6</v>
      </c>
      <c r="DH143" s="14" t="s">
        <v>6</v>
      </c>
      <c r="DI143" s="7" t="s">
        <v>6</v>
      </c>
      <c r="DJ143" s="7" t="s">
        <v>6</v>
      </c>
      <c r="DK143" s="7" t="s">
        <v>6</v>
      </c>
      <c r="DL143" s="7" t="s">
        <v>6</v>
      </c>
      <c r="DM143" s="7" t="s">
        <v>6</v>
      </c>
      <c r="DN143" s="7" t="s">
        <v>6</v>
      </c>
      <c r="DO143" s="7" t="s">
        <v>6</v>
      </c>
      <c r="DP143" s="7" t="s">
        <v>6</v>
      </c>
      <c r="DQ143" s="7" t="s">
        <v>6</v>
      </c>
      <c r="DR143" s="7" t="s">
        <v>6</v>
      </c>
      <c r="DS143" s="7" t="s">
        <v>6</v>
      </c>
      <c r="DT143" s="7" t="s">
        <v>6</v>
      </c>
      <c r="DU143" s="7" t="s">
        <v>6</v>
      </c>
    </row>
    <row r="144" spans="1:125" s="9" customFormat="1" ht="12.75" x14ac:dyDescent="0.25">
      <c r="A144" s="7" t="s">
        <v>100</v>
      </c>
      <c r="B144" s="7" t="s">
        <v>463</v>
      </c>
      <c r="C144" s="7" t="s">
        <v>6</v>
      </c>
      <c r="D144" s="6">
        <v>40595</v>
      </c>
      <c r="E144" s="7" t="s">
        <v>464</v>
      </c>
      <c r="F144" s="18" t="s">
        <v>166</v>
      </c>
      <c r="G144" s="5" t="s">
        <v>465</v>
      </c>
      <c r="H144" s="7"/>
      <c r="I144" s="7"/>
      <c r="J144" s="7"/>
      <c r="K144" s="7"/>
      <c r="L144" s="7"/>
      <c r="M144" s="7"/>
      <c r="N144" s="7"/>
      <c r="O144" s="7"/>
      <c r="P144" s="7" t="str">
        <f t="shared" si="2"/>
        <v>Antes Nov 2015|Abrolhos|NA|2011/02/21|ND|U55472|"|Sula leucogaster|</v>
      </c>
      <c r="Q144" s="7" t="s">
        <v>6</v>
      </c>
      <c r="R144" s="7" t="s">
        <v>6</v>
      </c>
      <c r="S144" s="7" t="s">
        <v>6</v>
      </c>
      <c r="T144" s="7" t="s">
        <v>6</v>
      </c>
      <c r="U144" s="7" t="s">
        <v>6</v>
      </c>
      <c r="V144" s="7" t="s">
        <v>6</v>
      </c>
      <c r="W144" s="7" t="s">
        <v>6</v>
      </c>
      <c r="X144" s="7" t="s">
        <v>6</v>
      </c>
      <c r="Y144" s="7" t="s">
        <v>6</v>
      </c>
      <c r="Z144" s="7" t="s">
        <v>6</v>
      </c>
      <c r="AA144" s="7" t="s">
        <v>6</v>
      </c>
      <c r="AB144" s="7" t="s">
        <v>6</v>
      </c>
      <c r="AC144" s="7" t="s">
        <v>6</v>
      </c>
      <c r="AD144" s="7" t="s">
        <v>6</v>
      </c>
      <c r="AE144" s="7" t="s">
        <v>6</v>
      </c>
      <c r="AF144" s="7" t="s">
        <v>6</v>
      </c>
      <c r="AG144" s="7" t="s">
        <v>6</v>
      </c>
      <c r="AH144" s="7" t="s">
        <v>6</v>
      </c>
      <c r="AI144" s="7" t="s">
        <v>6</v>
      </c>
      <c r="AJ144" s="7" t="s">
        <v>6</v>
      </c>
      <c r="AK144" s="7" t="s">
        <v>6</v>
      </c>
      <c r="AL144" s="7" t="s">
        <v>6</v>
      </c>
      <c r="AM144" s="7" t="s">
        <v>6</v>
      </c>
      <c r="AN144" s="7" t="s">
        <v>6</v>
      </c>
      <c r="AO144" s="7" t="s">
        <v>6</v>
      </c>
      <c r="AP144" s="7" t="s">
        <v>6</v>
      </c>
      <c r="AQ144" s="7" t="s">
        <v>6</v>
      </c>
      <c r="AR144" s="7" t="s">
        <v>6</v>
      </c>
      <c r="AS144" s="7" t="s">
        <v>6</v>
      </c>
      <c r="AT144" s="7" t="s">
        <v>6</v>
      </c>
      <c r="AU144" s="7" t="s">
        <v>6</v>
      </c>
      <c r="AV144" s="7" t="s">
        <v>6</v>
      </c>
      <c r="AW144" s="7" t="s">
        <v>6</v>
      </c>
      <c r="AX144" s="7" t="s">
        <v>6</v>
      </c>
      <c r="AY144" s="7" t="s">
        <v>6</v>
      </c>
      <c r="AZ144" s="7" t="s">
        <v>6</v>
      </c>
      <c r="BA144" s="7" t="s">
        <v>464</v>
      </c>
      <c r="BB144" s="7" t="s">
        <v>464</v>
      </c>
      <c r="BC144" s="7" t="s">
        <v>6</v>
      </c>
      <c r="BD144" s="7" t="s">
        <v>6</v>
      </c>
      <c r="BE144" s="7" t="s">
        <v>6</v>
      </c>
      <c r="BF144" s="7" t="s">
        <v>6</v>
      </c>
      <c r="BG144" s="7" t="s">
        <v>6</v>
      </c>
      <c r="BH144" s="7" t="s">
        <v>6</v>
      </c>
      <c r="BI144" s="7" t="s">
        <v>6</v>
      </c>
      <c r="BJ144" s="7" t="s">
        <v>6</v>
      </c>
      <c r="BK144" s="7" t="s">
        <v>6</v>
      </c>
      <c r="BL144" s="7" t="s">
        <v>6</v>
      </c>
      <c r="BM144" s="7" t="s">
        <v>6</v>
      </c>
      <c r="BN144" s="7" t="s">
        <v>6</v>
      </c>
      <c r="BO144" s="7" t="s">
        <v>6</v>
      </c>
      <c r="BP144" s="7" t="s">
        <v>6</v>
      </c>
      <c r="BQ144" s="7" t="s">
        <v>6</v>
      </c>
      <c r="BR144" s="7" t="s">
        <v>6</v>
      </c>
      <c r="BS144" s="7" t="s">
        <v>6</v>
      </c>
      <c r="BT144" s="7" t="s">
        <v>6</v>
      </c>
      <c r="BU144" s="7" t="s">
        <v>6</v>
      </c>
      <c r="BV144" s="7" t="s">
        <v>6</v>
      </c>
      <c r="BW144" s="7" t="s">
        <v>6</v>
      </c>
      <c r="BX144" s="7" t="s">
        <v>6</v>
      </c>
      <c r="BY144" s="7" t="s">
        <v>6</v>
      </c>
      <c r="BZ144" s="7" t="s">
        <v>6</v>
      </c>
      <c r="CA144" s="7" t="s">
        <v>6</v>
      </c>
      <c r="CB144" s="7" t="s">
        <v>6</v>
      </c>
      <c r="CC144" s="7" t="s">
        <v>6</v>
      </c>
      <c r="CD144" s="7" t="s">
        <v>6</v>
      </c>
      <c r="CE144" s="7" t="s">
        <v>6</v>
      </c>
      <c r="CF144" s="7" t="s">
        <v>6</v>
      </c>
      <c r="CG144" s="7" t="s">
        <v>6</v>
      </c>
      <c r="CH144" s="7" t="s">
        <v>6</v>
      </c>
      <c r="CI144" s="7" t="s">
        <v>6</v>
      </c>
      <c r="CJ144" s="7" t="s">
        <v>6</v>
      </c>
      <c r="CK144" s="7" t="s">
        <v>6</v>
      </c>
      <c r="CL144" s="7" t="s">
        <v>6</v>
      </c>
      <c r="CM144" s="7" t="s">
        <v>6</v>
      </c>
      <c r="CN144" s="7" t="s">
        <v>6</v>
      </c>
      <c r="CO144" s="7" t="s">
        <v>6</v>
      </c>
      <c r="CP144" s="30" t="s">
        <v>6</v>
      </c>
      <c r="CQ144" s="30" t="s">
        <v>6</v>
      </c>
      <c r="CR144" s="30" t="s">
        <v>6</v>
      </c>
      <c r="CS144" s="30" t="s">
        <v>6</v>
      </c>
      <c r="CT144" s="30" t="s">
        <v>6</v>
      </c>
      <c r="CU144" s="30" t="s">
        <v>6</v>
      </c>
      <c r="CV144" s="30" t="s">
        <v>6</v>
      </c>
      <c r="CW144" s="16">
        <v>-16.690000000000001</v>
      </c>
      <c r="CX144" s="14">
        <v>10.07</v>
      </c>
      <c r="CY144" s="14" t="s">
        <v>6</v>
      </c>
      <c r="CZ144" s="14" t="s">
        <v>6</v>
      </c>
      <c r="DA144" s="14" t="s">
        <v>6</v>
      </c>
      <c r="DB144" s="14" t="s">
        <v>6</v>
      </c>
      <c r="DC144" s="14" t="s">
        <v>6</v>
      </c>
      <c r="DD144" s="14" t="s">
        <v>6</v>
      </c>
      <c r="DE144" s="14" t="s">
        <v>6</v>
      </c>
      <c r="DF144" s="14" t="s">
        <v>6</v>
      </c>
      <c r="DG144" s="14" t="s">
        <v>6</v>
      </c>
      <c r="DH144" s="14" t="s">
        <v>6</v>
      </c>
      <c r="DI144" s="7" t="s">
        <v>6</v>
      </c>
      <c r="DJ144" s="7" t="s">
        <v>6</v>
      </c>
      <c r="DK144" s="7" t="s">
        <v>6</v>
      </c>
      <c r="DL144" s="7" t="s">
        <v>6</v>
      </c>
      <c r="DM144" s="7" t="s">
        <v>6</v>
      </c>
      <c r="DN144" s="7" t="s">
        <v>6</v>
      </c>
      <c r="DO144" s="7" t="s">
        <v>6</v>
      </c>
      <c r="DP144" s="7" t="s">
        <v>6</v>
      </c>
      <c r="DQ144" s="7" t="s">
        <v>6</v>
      </c>
      <c r="DR144" s="7" t="s">
        <v>6</v>
      </c>
      <c r="DS144" s="7" t="s">
        <v>6</v>
      </c>
      <c r="DT144" s="7" t="s">
        <v>6</v>
      </c>
      <c r="DU144" s="7" t="s">
        <v>6</v>
      </c>
    </row>
    <row r="145" spans="1:125" s="9" customFormat="1" ht="12.75" x14ac:dyDescent="0.25">
      <c r="A145" s="7" t="s">
        <v>100</v>
      </c>
      <c r="B145" s="7" t="s">
        <v>463</v>
      </c>
      <c r="C145" s="7" t="s">
        <v>6</v>
      </c>
      <c r="D145" s="6">
        <v>40595</v>
      </c>
      <c r="E145" s="7" t="s">
        <v>464</v>
      </c>
      <c r="F145" s="18" t="s">
        <v>167</v>
      </c>
      <c r="G145" s="5" t="s">
        <v>465</v>
      </c>
      <c r="H145" s="7"/>
      <c r="I145" s="7"/>
      <c r="J145" s="7"/>
      <c r="K145" s="7"/>
      <c r="L145" s="7"/>
      <c r="M145" s="7"/>
      <c r="N145" s="7"/>
      <c r="O145" s="7"/>
      <c r="P145" s="7" t="str">
        <f t="shared" si="2"/>
        <v>Antes Nov 2015|Abrolhos|NA|2011/02/21|ND|U55473|"|Sula leucogaster|</v>
      </c>
      <c r="Q145" s="7" t="s">
        <v>6</v>
      </c>
      <c r="R145" s="7" t="s">
        <v>6</v>
      </c>
      <c r="S145" s="7" t="s">
        <v>6</v>
      </c>
      <c r="T145" s="7" t="s">
        <v>6</v>
      </c>
      <c r="U145" s="7" t="s">
        <v>6</v>
      </c>
      <c r="V145" s="7" t="s">
        <v>6</v>
      </c>
      <c r="W145" s="7" t="s">
        <v>6</v>
      </c>
      <c r="X145" s="7" t="s">
        <v>6</v>
      </c>
      <c r="Y145" s="7" t="s">
        <v>6</v>
      </c>
      <c r="Z145" s="7" t="s">
        <v>6</v>
      </c>
      <c r="AA145" s="7" t="s">
        <v>6</v>
      </c>
      <c r="AB145" s="7" t="s">
        <v>6</v>
      </c>
      <c r="AC145" s="7" t="s">
        <v>6</v>
      </c>
      <c r="AD145" s="7" t="s">
        <v>6</v>
      </c>
      <c r="AE145" s="7" t="s">
        <v>6</v>
      </c>
      <c r="AF145" s="7" t="s">
        <v>6</v>
      </c>
      <c r="AG145" s="7" t="s">
        <v>6</v>
      </c>
      <c r="AH145" s="7" t="s">
        <v>6</v>
      </c>
      <c r="AI145" s="7" t="s">
        <v>6</v>
      </c>
      <c r="AJ145" s="7" t="s">
        <v>6</v>
      </c>
      <c r="AK145" s="7" t="s">
        <v>6</v>
      </c>
      <c r="AL145" s="7" t="s">
        <v>6</v>
      </c>
      <c r="AM145" s="7" t="s">
        <v>6</v>
      </c>
      <c r="AN145" s="7" t="s">
        <v>6</v>
      </c>
      <c r="AO145" s="7" t="s">
        <v>6</v>
      </c>
      <c r="AP145" s="7" t="s">
        <v>6</v>
      </c>
      <c r="AQ145" s="7" t="s">
        <v>6</v>
      </c>
      <c r="AR145" s="7" t="s">
        <v>6</v>
      </c>
      <c r="AS145" s="7" t="s">
        <v>6</v>
      </c>
      <c r="AT145" s="7" t="s">
        <v>6</v>
      </c>
      <c r="AU145" s="7" t="s">
        <v>6</v>
      </c>
      <c r="AV145" s="7" t="s">
        <v>6</v>
      </c>
      <c r="AW145" s="7" t="s">
        <v>6</v>
      </c>
      <c r="AX145" s="7" t="s">
        <v>6</v>
      </c>
      <c r="AY145" s="7" t="s">
        <v>6</v>
      </c>
      <c r="AZ145" s="7" t="s">
        <v>6</v>
      </c>
      <c r="BA145" s="7" t="s">
        <v>464</v>
      </c>
      <c r="BB145" s="7" t="s">
        <v>464</v>
      </c>
      <c r="BC145" s="7" t="s">
        <v>6</v>
      </c>
      <c r="BD145" s="7" t="s">
        <v>6</v>
      </c>
      <c r="BE145" s="7" t="s">
        <v>6</v>
      </c>
      <c r="BF145" s="7" t="s">
        <v>6</v>
      </c>
      <c r="BG145" s="7" t="s">
        <v>6</v>
      </c>
      <c r="BH145" s="7" t="s">
        <v>6</v>
      </c>
      <c r="BI145" s="7" t="s">
        <v>6</v>
      </c>
      <c r="BJ145" s="7" t="s">
        <v>6</v>
      </c>
      <c r="BK145" s="7" t="s">
        <v>6</v>
      </c>
      <c r="BL145" s="7" t="s">
        <v>6</v>
      </c>
      <c r="BM145" s="7" t="s">
        <v>6</v>
      </c>
      <c r="BN145" s="7" t="s">
        <v>6</v>
      </c>
      <c r="BO145" s="7" t="s">
        <v>6</v>
      </c>
      <c r="BP145" s="7" t="s">
        <v>6</v>
      </c>
      <c r="BQ145" s="7" t="s">
        <v>6</v>
      </c>
      <c r="BR145" s="7" t="s">
        <v>6</v>
      </c>
      <c r="BS145" s="7" t="s">
        <v>6</v>
      </c>
      <c r="BT145" s="7" t="s">
        <v>6</v>
      </c>
      <c r="BU145" s="7" t="s">
        <v>6</v>
      </c>
      <c r="BV145" s="7" t="s">
        <v>6</v>
      </c>
      <c r="BW145" s="7" t="s">
        <v>6</v>
      </c>
      <c r="BX145" s="7" t="s">
        <v>6</v>
      </c>
      <c r="BY145" s="7" t="s">
        <v>6</v>
      </c>
      <c r="BZ145" s="7" t="s">
        <v>6</v>
      </c>
      <c r="CA145" s="7" t="s">
        <v>6</v>
      </c>
      <c r="CB145" s="7" t="s">
        <v>6</v>
      </c>
      <c r="CC145" s="7" t="s">
        <v>6</v>
      </c>
      <c r="CD145" s="7" t="s">
        <v>6</v>
      </c>
      <c r="CE145" s="7" t="s">
        <v>6</v>
      </c>
      <c r="CF145" s="7" t="s">
        <v>6</v>
      </c>
      <c r="CG145" s="7" t="s">
        <v>6</v>
      </c>
      <c r="CH145" s="7" t="s">
        <v>6</v>
      </c>
      <c r="CI145" s="7" t="s">
        <v>6</v>
      </c>
      <c r="CJ145" s="7" t="s">
        <v>6</v>
      </c>
      <c r="CK145" s="7" t="s">
        <v>6</v>
      </c>
      <c r="CL145" s="7" t="s">
        <v>6</v>
      </c>
      <c r="CM145" s="7" t="s">
        <v>6</v>
      </c>
      <c r="CN145" s="7" t="s">
        <v>6</v>
      </c>
      <c r="CO145" s="7" t="s">
        <v>6</v>
      </c>
      <c r="CP145" s="30" t="s">
        <v>6</v>
      </c>
      <c r="CQ145" s="30" t="s">
        <v>6</v>
      </c>
      <c r="CR145" s="30" t="s">
        <v>6</v>
      </c>
      <c r="CS145" s="30" t="s">
        <v>6</v>
      </c>
      <c r="CT145" s="30" t="s">
        <v>6</v>
      </c>
      <c r="CU145" s="30" t="s">
        <v>6</v>
      </c>
      <c r="CV145" s="30" t="s">
        <v>6</v>
      </c>
      <c r="CW145" s="16">
        <v>-16.760000000000002</v>
      </c>
      <c r="CX145" s="14">
        <v>9.86</v>
      </c>
      <c r="CY145" s="14" t="s">
        <v>6</v>
      </c>
      <c r="CZ145" s="14" t="s">
        <v>6</v>
      </c>
      <c r="DA145" s="14" t="s">
        <v>6</v>
      </c>
      <c r="DB145" s="14" t="s">
        <v>6</v>
      </c>
      <c r="DC145" s="14" t="s">
        <v>6</v>
      </c>
      <c r="DD145" s="14" t="s">
        <v>6</v>
      </c>
      <c r="DE145" s="14" t="s">
        <v>6</v>
      </c>
      <c r="DF145" s="14" t="s">
        <v>6</v>
      </c>
      <c r="DG145" s="14" t="s">
        <v>6</v>
      </c>
      <c r="DH145" s="14" t="s">
        <v>6</v>
      </c>
      <c r="DI145" s="7" t="s">
        <v>6</v>
      </c>
      <c r="DJ145" s="7" t="s">
        <v>6</v>
      </c>
      <c r="DK145" s="7" t="s">
        <v>6</v>
      </c>
      <c r="DL145" s="7" t="s">
        <v>6</v>
      </c>
      <c r="DM145" s="7" t="s">
        <v>6</v>
      </c>
      <c r="DN145" s="7" t="s">
        <v>6</v>
      </c>
      <c r="DO145" s="7" t="s">
        <v>6</v>
      </c>
      <c r="DP145" s="7" t="s">
        <v>6</v>
      </c>
      <c r="DQ145" s="7" t="s">
        <v>6</v>
      </c>
      <c r="DR145" s="7" t="s">
        <v>6</v>
      </c>
      <c r="DS145" s="7" t="s">
        <v>6</v>
      </c>
      <c r="DT145" s="7" t="s">
        <v>6</v>
      </c>
      <c r="DU145" s="7" t="s">
        <v>6</v>
      </c>
    </row>
    <row r="146" spans="1:125" s="9" customFormat="1" ht="12.75" x14ac:dyDescent="0.25">
      <c r="A146" s="7" t="s">
        <v>100</v>
      </c>
      <c r="B146" s="7" t="s">
        <v>463</v>
      </c>
      <c r="C146" s="7" t="s">
        <v>6</v>
      </c>
      <c r="D146" s="6">
        <v>40595</v>
      </c>
      <c r="E146" s="7" t="s">
        <v>464</v>
      </c>
      <c r="F146" s="18" t="s">
        <v>168</v>
      </c>
      <c r="G146" s="5" t="s">
        <v>465</v>
      </c>
      <c r="H146" s="7"/>
      <c r="I146" s="7"/>
      <c r="J146" s="7"/>
      <c r="K146" s="7"/>
      <c r="L146" s="7"/>
      <c r="M146" s="7"/>
      <c r="N146" s="7"/>
      <c r="O146" s="7"/>
      <c r="P146" s="7" t="str">
        <f t="shared" si="2"/>
        <v>Antes Nov 2015|Abrolhos|NA|2011/02/21|ND|U55474|"|Sula leucogaster|</v>
      </c>
      <c r="Q146" s="7" t="s">
        <v>6</v>
      </c>
      <c r="R146" s="7" t="s">
        <v>6</v>
      </c>
      <c r="S146" s="7" t="s">
        <v>6</v>
      </c>
      <c r="T146" s="7" t="s">
        <v>6</v>
      </c>
      <c r="U146" s="7" t="s">
        <v>6</v>
      </c>
      <c r="V146" s="7" t="s">
        <v>6</v>
      </c>
      <c r="W146" s="7" t="s">
        <v>6</v>
      </c>
      <c r="X146" s="7" t="s">
        <v>6</v>
      </c>
      <c r="Y146" s="7" t="s">
        <v>6</v>
      </c>
      <c r="Z146" s="7" t="s">
        <v>6</v>
      </c>
      <c r="AA146" s="7" t="s">
        <v>6</v>
      </c>
      <c r="AB146" s="7" t="s">
        <v>6</v>
      </c>
      <c r="AC146" s="7" t="s">
        <v>6</v>
      </c>
      <c r="AD146" s="7" t="s">
        <v>6</v>
      </c>
      <c r="AE146" s="7" t="s">
        <v>6</v>
      </c>
      <c r="AF146" s="7" t="s">
        <v>6</v>
      </c>
      <c r="AG146" s="7" t="s">
        <v>6</v>
      </c>
      <c r="AH146" s="7" t="s">
        <v>6</v>
      </c>
      <c r="AI146" s="7" t="s">
        <v>6</v>
      </c>
      <c r="AJ146" s="7" t="s">
        <v>6</v>
      </c>
      <c r="AK146" s="7" t="s">
        <v>6</v>
      </c>
      <c r="AL146" s="7" t="s">
        <v>6</v>
      </c>
      <c r="AM146" s="7" t="s">
        <v>6</v>
      </c>
      <c r="AN146" s="7" t="s">
        <v>6</v>
      </c>
      <c r="AO146" s="7" t="s">
        <v>6</v>
      </c>
      <c r="AP146" s="7" t="s">
        <v>6</v>
      </c>
      <c r="AQ146" s="7" t="s">
        <v>6</v>
      </c>
      <c r="AR146" s="7" t="s">
        <v>6</v>
      </c>
      <c r="AS146" s="7" t="s">
        <v>6</v>
      </c>
      <c r="AT146" s="7" t="s">
        <v>6</v>
      </c>
      <c r="AU146" s="7" t="s">
        <v>6</v>
      </c>
      <c r="AV146" s="7" t="s">
        <v>6</v>
      </c>
      <c r="AW146" s="7" t="s">
        <v>6</v>
      </c>
      <c r="AX146" s="7" t="s">
        <v>6</v>
      </c>
      <c r="AY146" s="7" t="s">
        <v>6</v>
      </c>
      <c r="AZ146" s="7" t="s">
        <v>6</v>
      </c>
      <c r="BA146" s="7" t="s">
        <v>464</v>
      </c>
      <c r="BB146" s="7" t="s">
        <v>464</v>
      </c>
      <c r="BC146" s="7" t="s">
        <v>6</v>
      </c>
      <c r="BD146" s="7" t="s">
        <v>6</v>
      </c>
      <c r="BE146" s="7" t="s">
        <v>6</v>
      </c>
      <c r="BF146" s="7" t="s">
        <v>6</v>
      </c>
      <c r="BG146" s="7" t="s">
        <v>6</v>
      </c>
      <c r="BH146" s="7" t="s">
        <v>6</v>
      </c>
      <c r="BI146" s="7" t="s">
        <v>6</v>
      </c>
      <c r="BJ146" s="7" t="s">
        <v>6</v>
      </c>
      <c r="BK146" s="7" t="s">
        <v>6</v>
      </c>
      <c r="BL146" s="7" t="s">
        <v>6</v>
      </c>
      <c r="BM146" s="7" t="s">
        <v>6</v>
      </c>
      <c r="BN146" s="7" t="s">
        <v>6</v>
      </c>
      <c r="BO146" s="7" t="s">
        <v>6</v>
      </c>
      <c r="BP146" s="7" t="s">
        <v>6</v>
      </c>
      <c r="BQ146" s="7" t="s">
        <v>6</v>
      </c>
      <c r="BR146" s="7" t="s">
        <v>6</v>
      </c>
      <c r="BS146" s="7" t="s">
        <v>6</v>
      </c>
      <c r="BT146" s="7" t="s">
        <v>6</v>
      </c>
      <c r="BU146" s="7" t="s">
        <v>6</v>
      </c>
      <c r="BV146" s="7" t="s">
        <v>6</v>
      </c>
      <c r="BW146" s="7" t="s">
        <v>6</v>
      </c>
      <c r="BX146" s="7" t="s">
        <v>6</v>
      </c>
      <c r="BY146" s="7" t="s">
        <v>6</v>
      </c>
      <c r="BZ146" s="7" t="s">
        <v>6</v>
      </c>
      <c r="CA146" s="7" t="s">
        <v>6</v>
      </c>
      <c r="CB146" s="7" t="s">
        <v>6</v>
      </c>
      <c r="CC146" s="7" t="s">
        <v>6</v>
      </c>
      <c r="CD146" s="7" t="s">
        <v>6</v>
      </c>
      <c r="CE146" s="7" t="s">
        <v>6</v>
      </c>
      <c r="CF146" s="7" t="s">
        <v>6</v>
      </c>
      <c r="CG146" s="7" t="s">
        <v>6</v>
      </c>
      <c r="CH146" s="7" t="s">
        <v>6</v>
      </c>
      <c r="CI146" s="7" t="s">
        <v>6</v>
      </c>
      <c r="CJ146" s="7" t="s">
        <v>6</v>
      </c>
      <c r="CK146" s="7" t="s">
        <v>6</v>
      </c>
      <c r="CL146" s="7" t="s">
        <v>6</v>
      </c>
      <c r="CM146" s="7" t="s">
        <v>6</v>
      </c>
      <c r="CN146" s="7" t="s">
        <v>6</v>
      </c>
      <c r="CO146" s="7" t="s">
        <v>6</v>
      </c>
      <c r="CP146" s="30" t="s">
        <v>6</v>
      </c>
      <c r="CQ146" s="30" t="s">
        <v>6</v>
      </c>
      <c r="CR146" s="30" t="s">
        <v>6</v>
      </c>
      <c r="CS146" s="30" t="s">
        <v>6</v>
      </c>
      <c r="CT146" s="30" t="s">
        <v>6</v>
      </c>
      <c r="CU146" s="30" t="s">
        <v>6</v>
      </c>
      <c r="CV146" s="30" t="s">
        <v>6</v>
      </c>
      <c r="CW146" s="16">
        <v>-16.239999999999998</v>
      </c>
      <c r="CX146" s="14">
        <v>11.34</v>
      </c>
      <c r="CY146" s="14" t="s">
        <v>6</v>
      </c>
      <c r="CZ146" s="14" t="s">
        <v>6</v>
      </c>
      <c r="DA146" s="14" t="s">
        <v>6</v>
      </c>
      <c r="DB146" s="14" t="s">
        <v>6</v>
      </c>
      <c r="DC146" s="14" t="s">
        <v>6</v>
      </c>
      <c r="DD146" s="14" t="s">
        <v>6</v>
      </c>
      <c r="DE146" s="14" t="s">
        <v>6</v>
      </c>
      <c r="DF146" s="14" t="s">
        <v>6</v>
      </c>
      <c r="DG146" s="14" t="s">
        <v>6</v>
      </c>
      <c r="DH146" s="14" t="s">
        <v>6</v>
      </c>
      <c r="DI146" s="7" t="s">
        <v>6</v>
      </c>
      <c r="DJ146" s="7" t="s">
        <v>6</v>
      </c>
      <c r="DK146" s="7" t="s">
        <v>6</v>
      </c>
      <c r="DL146" s="7" t="s">
        <v>6</v>
      </c>
      <c r="DM146" s="7" t="s">
        <v>6</v>
      </c>
      <c r="DN146" s="7" t="s">
        <v>6</v>
      </c>
      <c r="DO146" s="7" t="s">
        <v>6</v>
      </c>
      <c r="DP146" s="7" t="s">
        <v>6</v>
      </c>
      <c r="DQ146" s="7" t="s">
        <v>6</v>
      </c>
      <c r="DR146" s="7" t="s">
        <v>6</v>
      </c>
      <c r="DS146" s="7" t="s">
        <v>6</v>
      </c>
      <c r="DT146" s="7" t="s">
        <v>6</v>
      </c>
      <c r="DU146" s="7" t="s">
        <v>6</v>
      </c>
    </row>
    <row r="147" spans="1:125" s="9" customFormat="1" ht="12.75" x14ac:dyDescent="0.25">
      <c r="A147" s="7" t="s">
        <v>100</v>
      </c>
      <c r="B147" s="7" t="s">
        <v>463</v>
      </c>
      <c r="C147" s="7" t="s">
        <v>6</v>
      </c>
      <c r="D147" s="6">
        <v>40599</v>
      </c>
      <c r="E147" s="7" t="s">
        <v>464</v>
      </c>
      <c r="F147" s="18" t="s">
        <v>169</v>
      </c>
      <c r="G147" s="5" t="s">
        <v>465</v>
      </c>
      <c r="H147" s="7"/>
      <c r="I147" s="7"/>
      <c r="J147" s="7"/>
      <c r="K147" s="7"/>
      <c r="L147" s="7"/>
      <c r="M147" s="7"/>
      <c r="N147" s="7"/>
      <c r="O147" s="7"/>
      <c r="P147" s="7" t="str">
        <f t="shared" si="2"/>
        <v>Antes Nov 2015|Abrolhos|NA|2011/02/25|ND|U55488|"|Sula leucogaster|</v>
      </c>
      <c r="Q147" s="7" t="s">
        <v>6</v>
      </c>
      <c r="R147" s="7" t="s">
        <v>6</v>
      </c>
      <c r="S147" s="7" t="s">
        <v>6</v>
      </c>
      <c r="T147" s="7" t="s">
        <v>6</v>
      </c>
      <c r="U147" s="7" t="s">
        <v>6</v>
      </c>
      <c r="V147" s="7" t="s">
        <v>6</v>
      </c>
      <c r="W147" s="7" t="s">
        <v>6</v>
      </c>
      <c r="X147" s="7" t="s">
        <v>6</v>
      </c>
      <c r="Y147" s="7" t="s">
        <v>6</v>
      </c>
      <c r="Z147" s="7" t="s">
        <v>6</v>
      </c>
      <c r="AA147" s="7" t="s">
        <v>6</v>
      </c>
      <c r="AB147" s="7" t="s">
        <v>6</v>
      </c>
      <c r="AC147" s="7" t="s">
        <v>6</v>
      </c>
      <c r="AD147" s="7" t="s">
        <v>6</v>
      </c>
      <c r="AE147" s="7" t="s">
        <v>6</v>
      </c>
      <c r="AF147" s="7" t="s">
        <v>6</v>
      </c>
      <c r="AG147" s="7" t="s">
        <v>6</v>
      </c>
      <c r="AH147" s="7" t="s">
        <v>6</v>
      </c>
      <c r="AI147" s="7" t="s">
        <v>6</v>
      </c>
      <c r="AJ147" s="7" t="s">
        <v>6</v>
      </c>
      <c r="AK147" s="7" t="s">
        <v>6</v>
      </c>
      <c r="AL147" s="7" t="s">
        <v>6</v>
      </c>
      <c r="AM147" s="7" t="s">
        <v>6</v>
      </c>
      <c r="AN147" s="7" t="s">
        <v>6</v>
      </c>
      <c r="AO147" s="7" t="s">
        <v>6</v>
      </c>
      <c r="AP147" s="7" t="s">
        <v>6</v>
      </c>
      <c r="AQ147" s="7" t="s">
        <v>6</v>
      </c>
      <c r="AR147" s="7" t="s">
        <v>6</v>
      </c>
      <c r="AS147" s="7" t="s">
        <v>6</v>
      </c>
      <c r="AT147" s="7" t="s">
        <v>6</v>
      </c>
      <c r="AU147" s="7" t="s">
        <v>6</v>
      </c>
      <c r="AV147" s="7" t="s">
        <v>6</v>
      </c>
      <c r="AW147" s="7" t="s">
        <v>6</v>
      </c>
      <c r="AX147" s="7" t="s">
        <v>6</v>
      </c>
      <c r="AY147" s="7" t="s">
        <v>6</v>
      </c>
      <c r="AZ147" s="7" t="s">
        <v>6</v>
      </c>
      <c r="BA147" s="7" t="s">
        <v>464</v>
      </c>
      <c r="BB147" s="7" t="s">
        <v>464</v>
      </c>
      <c r="BC147" s="7" t="s">
        <v>6</v>
      </c>
      <c r="BD147" s="7" t="s">
        <v>6</v>
      </c>
      <c r="BE147" s="7" t="s">
        <v>6</v>
      </c>
      <c r="BF147" s="7" t="s">
        <v>6</v>
      </c>
      <c r="BG147" s="7" t="s">
        <v>6</v>
      </c>
      <c r="BH147" s="7" t="s">
        <v>6</v>
      </c>
      <c r="BI147" s="7" t="s">
        <v>6</v>
      </c>
      <c r="BJ147" s="7" t="s">
        <v>6</v>
      </c>
      <c r="BK147" s="7" t="s">
        <v>6</v>
      </c>
      <c r="BL147" s="7" t="s">
        <v>6</v>
      </c>
      <c r="BM147" s="7" t="s">
        <v>6</v>
      </c>
      <c r="BN147" s="7" t="s">
        <v>6</v>
      </c>
      <c r="BO147" s="7" t="s">
        <v>6</v>
      </c>
      <c r="BP147" s="7" t="s">
        <v>6</v>
      </c>
      <c r="BQ147" s="7" t="s">
        <v>6</v>
      </c>
      <c r="BR147" s="7" t="s">
        <v>6</v>
      </c>
      <c r="BS147" s="7" t="s">
        <v>6</v>
      </c>
      <c r="BT147" s="7" t="s">
        <v>6</v>
      </c>
      <c r="BU147" s="7" t="s">
        <v>6</v>
      </c>
      <c r="BV147" s="7" t="s">
        <v>6</v>
      </c>
      <c r="BW147" s="7" t="s">
        <v>6</v>
      </c>
      <c r="BX147" s="7" t="s">
        <v>6</v>
      </c>
      <c r="BY147" s="7" t="s">
        <v>6</v>
      </c>
      <c r="BZ147" s="7" t="s">
        <v>6</v>
      </c>
      <c r="CA147" s="7" t="s">
        <v>6</v>
      </c>
      <c r="CB147" s="7" t="s">
        <v>6</v>
      </c>
      <c r="CC147" s="7" t="s">
        <v>6</v>
      </c>
      <c r="CD147" s="7" t="s">
        <v>6</v>
      </c>
      <c r="CE147" s="7" t="s">
        <v>6</v>
      </c>
      <c r="CF147" s="7" t="s">
        <v>6</v>
      </c>
      <c r="CG147" s="7" t="s">
        <v>6</v>
      </c>
      <c r="CH147" s="7" t="s">
        <v>6</v>
      </c>
      <c r="CI147" s="7" t="s">
        <v>6</v>
      </c>
      <c r="CJ147" s="7" t="s">
        <v>6</v>
      </c>
      <c r="CK147" s="7" t="s">
        <v>6</v>
      </c>
      <c r="CL147" s="7" t="s">
        <v>6</v>
      </c>
      <c r="CM147" s="7" t="s">
        <v>6</v>
      </c>
      <c r="CN147" s="7" t="s">
        <v>6</v>
      </c>
      <c r="CO147" s="7" t="s">
        <v>6</v>
      </c>
      <c r="CP147" s="30" t="s">
        <v>6</v>
      </c>
      <c r="CQ147" s="30" t="s">
        <v>6</v>
      </c>
      <c r="CR147" s="30" t="s">
        <v>6</v>
      </c>
      <c r="CS147" s="30" t="s">
        <v>6</v>
      </c>
      <c r="CT147" s="30" t="s">
        <v>6</v>
      </c>
      <c r="CU147" s="30" t="s">
        <v>6</v>
      </c>
      <c r="CV147" s="30" t="s">
        <v>6</v>
      </c>
      <c r="CW147" s="16">
        <v>-16.72</v>
      </c>
      <c r="CX147" s="14">
        <v>9.7200000000000006</v>
      </c>
      <c r="CY147" s="14" t="s">
        <v>6</v>
      </c>
      <c r="CZ147" s="14" t="s">
        <v>6</v>
      </c>
      <c r="DA147" s="14" t="s">
        <v>6</v>
      </c>
      <c r="DB147" s="14" t="s">
        <v>6</v>
      </c>
      <c r="DC147" s="14" t="s">
        <v>6</v>
      </c>
      <c r="DD147" s="14" t="s">
        <v>6</v>
      </c>
      <c r="DE147" s="14" t="s">
        <v>6</v>
      </c>
      <c r="DF147" s="14" t="s">
        <v>6</v>
      </c>
      <c r="DG147" s="14" t="s">
        <v>6</v>
      </c>
      <c r="DH147" s="14" t="s">
        <v>6</v>
      </c>
      <c r="DI147" s="7" t="s">
        <v>6</v>
      </c>
      <c r="DJ147" s="7" t="s">
        <v>6</v>
      </c>
      <c r="DK147" s="7" t="s">
        <v>6</v>
      </c>
      <c r="DL147" s="7" t="s">
        <v>6</v>
      </c>
      <c r="DM147" s="7" t="s">
        <v>6</v>
      </c>
      <c r="DN147" s="7" t="s">
        <v>6</v>
      </c>
      <c r="DO147" s="7" t="s">
        <v>6</v>
      </c>
      <c r="DP147" s="7" t="s">
        <v>6</v>
      </c>
      <c r="DQ147" s="7" t="s">
        <v>6</v>
      </c>
      <c r="DR147" s="7" t="s">
        <v>6</v>
      </c>
      <c r="DS147" s="7" t="s">
        <v>6</v>
      </c>
      <c r="DT147" s="7" t="s">
        <v>6</v>
      </c>
      <c r="DU147" s="7" t="s">
        <v>6</v>
      </c>
    </row>
    <row r="148" spans="1:125" s="9" customFormat="1" ht="12.75" x14ac:dyDescent="0.25">
      <c r="A148" s="7" t="s">
        <v>100</v>
      </c>
      <c r="B148" s="7" t="s">
        <v>468</v>
      </c>
      <c r="C148" s="7" t="s">
        <v>6</v>
      </c>
      <c r="D148" s="6">
        <v>40232</v>
      </c>
      <c r="E148" s="7" t="s">
        <v>464</v>
      </c>
      <c r="F148" s="20" t="s">
        <v>89</v>
      </c>
      <c r="G148" s="5" t="s">
        <v>504</v>
      </c>
      <c r="H148" s="7"/>
      <c r="I148" s="7"/>
      <c r="J148" s="7"/>
      <c r="K148" s="7"/>
      <c r="L148" s="7"/>
      <c r="M148" s="7"/>
      <c r="N148" s="7"/>
      <c r="O148" s="7"/>
      <c r="P148" s="7" t="str">
        <f t="shared" si="2"/>
        <v>Antes Nov 2015|Alto Mar|NA|2010/02/23|ND|U29584|"|Thalassarche chlororhynchos|</v>
      </c>
      <c r="Q148" s="7" t="s">
        <v>6</v>
      </c>
      <c r="R148" s="7" t="s">
        <v>6</v>
      </c>
      <c r="S148" s="7" t="s">
        <v>6</v>
      </c>
      <c r="T148" s="7" t="s">
        <v>6</v>
      </c>
      <c r="U148" s="7" t="s">
        <v>6</v>
      </c>
      <c r="V148" s="7" t="s">
        <v>6</v>
      </c>
      <c r="W148" s="7" t="s">
        <v>6</v>
      </c>
      <c r="X148" s="7" t="s">
        <v>6</v>
      </c>
      <c r="Y148" s="7" t="s">
        <v>6</v>
      </c>
      <c r="Z148" s="7" t="s">
        <v>6</v>
      </c>
      <c r="AA148" s="7" t="s">
        <v>6</v>
      </c>
      <c r="AB148" s="7" t="s">
        <v>6</v>
      </c>
      <c r="AC148" s="7" t="s">
        <v>6</v>
      </c>
      <c r="AD148" s="7" t="s">
        <v>6</v>
      </c>
      <c r="AE148" s="7" t="s">
        <v>6</v>
      </c>
      <c r="AF148" s="7" t="s">
        <v>6</v>
      </c>
      <c r="AG148" s="7" t="s">
        <v>6</v>
      </c>
      <c r="AH148" s="7" t="s">
        <v>6</v>
      </c>
      <c r="AI148" s="7" t="s">
        <v>6</v>
      </c>
      <c r="AJ148" s="7" t="s">
        <v>6</v>
      </c>
      <c r="AK148" s="7" t="s">
        <v>6</v>
      </c>
      <c r="AL148" s="7" t="s">
        <v>6</v>
      </c>
      <c r="AM148" s="7" t="s">
        <v>6</v>
      </c>
      <c r="AN148" s="7" t="s">
        <v>6</v>
      </c>
      <c r="AO148" s="7" t="s">
        <v>6</v>
      </c>
      <c r="AP148" s="7" t="s">
        <v>6</v>
      </c>
      <c r="AQ148" s="7" t="s">
        <v>6</v>
      </c>
      <c r="AR148" s="7" t="s">
        <v>6</v>
      </c>
      <c r="AS148" s="7" t="s">
        <v>6</v>
      </c>
      <c r="AT148" s="7" t="s">
        <v>6</v>
      </c>
      <c r="AU148" s="7" t="s">
        <v>6</v>
      </c>
      <c r="AV148" s="7" t="s">
        <v>6</v>
      </c>
      <c r="AW148" s="7" t="s">
        <v>6</v>
      </c>
      <c r="AX148" s="7" t="s">
        <v>6</v>
      </c>
      <c r="AY148" s="7" t="s">
        <v>6</v>
      </c>
      <c r="AZ148" s="7" t="s">
        <v>6</v>
      </c>
      <c r="BA148" s="7" t="s">
        <v>6</v>
      </c>
      <c r="BB148" s="7" t="s">
        <v>6</v>
      </c>
      <c r="BC148" s="7" t="s">
        <v>6</v>
      </c>
      <c r="BD148" s="7" t="s">
        <v>6</v>
      </c>
      <c r="BE148" s="7" t="s">
        <v>6</v>
      </c>
      <c r="BF148" s="7" t="s">
        <v>6</v>
      </c>
      <c r="BG148" s="7" t="s">
        <v>6</v>
      </c>
      <c r="BH148" s="7" t="s">
        <v>6</v>
      </c>
      <c r="BI148" s="7" t="s">
        <v>6</v>
      </c>
      <c r="BJ148" s="7" t="s">
        <v>6</v>
      </c>
      <c r="BK148" s="7" t="s">
        <v>6</v>
      </c>
      <c r="BL148" s="7" t="s">
        <v>6</v>
      </c>
      <c r="BM148" s="7" t="s">
        <v>6</v>
      </c>
      <c r="BN148" s="7" t="s">
        <v>6</v>
      </c>
      <c r="BO148" s="7" t="s">
        <v>6</v>
      </c>
      <c r="BP148" s="7" t="s">
        <v>6</v>
      </c>
      <c r="BQ148" s="7" t="s">
        <v>6</v>
      </c>
      <c r="BR148" s="7" t="s">
        <v>6</v>
      </c>
      <c r="BS148" s="7" t="s">
        <v>6</v>
      </c>
      <c r="BT148" s="7" t="s">
        <v>6</v>
      </c>
      <c r="BU148" s="7" t="s">
        <v>6</v>
      </c>
      <c r="BV148" s="7" t="s">
        <v>6</v>
      </c>
      <c r="BW148" s="7" t="s">
        <v>6</v>
      </c>
      <c r="BX148" s="7" t="s">
        <v>6</v>
      </c>
      <c r="BY148" s="7" t="s">
        <v>6</v>
      </c>
      <c r="BZ148" s="7" t="s">
        <v>6</v>
      </c>
      <c r="CA148" s="7" t="s">
        <v>6</v>
      </c>
      <c r="CB148" s="7" t="s">
        <v>6</v>
      </c>
      <c r="CC148" s="7" t="s">
        <v>6</v>
      </c>
      <c r="CD148" s="7" t="s">
        <v>6</v>
      </c>
      <c r="CE148" s="7" t="s">
        <v>6</v>
      </c>
      <c r="CF148" s="7" t="s">
        <v>6</v>
      </c>
      <c r="CG148" s="7" t="s">
        <v>6</v>
      </c>
      <c r="CH148" s="7" t="s">
        <v>6</v>
      </c>
      <c r="CI148" s="7" t="s">
        <v>6</v>
      </c>
      <c r="CJ148" s="7" t="s">
        <v>6</v>
      </c>
      <c r="CK148" s="7" t="s">
        <v>6</v>
      </c>
      <c r="CL148" s="7" t="s">
        <v>6</v>
      </c>
      <c r="CM148" s="7" t="s">
        <v>6</v>
      </c>
      <c r="CN148" s="7" t="s">
        <v>6</v>
      </c>
      <c r="CO148" s="7" t="s">
        <v>6</v>
      </c>
      <c r="CP148" s="30" t="s">
        <v>6</v>
      </c>
      <c r="CQ148" s="30" t="s">
        <v>6</v>
      </c>
      <c r="CR148" s="30" t="s">
        <v>6</v>
      </c>
      <c r="CS148" s="30" t="s">
        <v>6</v>
      </c>
      <c r="CT148" s="30" t="s">
        <v>6</v>
      </c>
      <c r="CU148" s="30" t="s">
        <v>6</v>
      </c>
      <c r="CV148" s="30" t="s">
        <v>6</v>
      </c>
      <c r="CW148" s="21">
        <v>-17.600000000000001</v>
      </c>
      <c r="CX148" s="14">
        <v>14.95</v>
      </c>
      <c r="CY148" s="14" t="s">
        <v>6</v>
      </c>
      <c r="CZ148" s="14" t="s">
        <v>6</v>
      </c>
      <c r="DA148" s="14" t="s">
        <v>6</v>
      </c>
      <c r="DB148" s="14" t="s">
        <v>6</v>
      </c>
      <c r="DC148" s="14" t="s">
        <v>6</v>
      </c>
      <c r="DD148" s="14" t="s">
        <v>6</v>
      </c>
      <c r="DE148" s="14" t="s">
        <v>6</v>
      </c>
      <c r="DF148" s="14" t="s">
        <v>6</v>
      </c>
      <c r="DG148" s="14" t="s">
        <v>6</v>
      </c>
      <c r="DH148" s="14" t="s">
        <v>6</v>
      </c>
      <c r="DI148" s="7" t="s">
        <v>6</v>
      </c>
      <c r="DJ148" s="7" t="s">
        <v>6</v>
      </c>
      <c r="DK148" s="7" t="s">
        <v>6</v>
      </c>
      <c r="DL148" s="7" t="s">
        <v>6</v>
      </c>
      <c r="DM148" s="7" t="s">
        <v>6</v>
      </c>
      <c r="DN148" s="7" t="s">
        <v>6</v>
      </c>
      <c r="DO148" s="7" t="s">
        <v>6</v>
      </c>
      <c r="DP148" s="7" t="s">
        <v>6</v>
      </c>
      <c r="DQ148" s="7" t="s">
        <v>6</v>
      </c>
      <c r="DR148" s="7" t="s">
        <v>6</v>
      </c>
      <c r="DS148" s="7" t="s">
        <v>6</v>
      </c>
      <c r="DT148" s="7" t="s">
        <v>6</v>
      </c>
      <c r="DU148" s="7" t="s">
        <v>6</v>
      </c>
    </row>
    <row r="149" spans="1:125" s="9" customFormat="1" ht="12.75" x14ac:dyDescent="0.25">
      <c r="A149" s="7" t="s">
        <v>100</v>
      </c>
      <c r="B149" s="7" t="s">
        <v>468</v>
      </c>
      <c r="C149" s="7" t="s">
        <v>6</v>
      </c>
      <c r="D149" s="6">
        <v>40236</v>
      </c>
      <c r="E149" s="7" t="s">
        <v>464</v>
      </c>
      <c r="F149" s="20" t="s">
        <v>170</v>
      </c>
      <c r="G149" s="5" t="s">
        <v>504</v>
      </c>
      <c r="H149" s="7"/>
      <c r="I149" s="7"/>
      <c r="J149" s="7"/>
      <c r="K149" s="7"/>
      <c r="L149" s="7"/>
      <c r="M149" s="7"/>
      <c r="N149" s="7"/>
      <c r="O149" s="7"/>
      <c r="P149" s="7" t="str">
        <f t="shared" si="2"/>
        <v>Antes Nov 2015|Alto Mar|NA|2010/02/27|ND|U29597|"|Thalassarche chlororhynchos|</v>
      </c>
      <c r="Q149" s="7" t="s">
        <v>6</v>
      </c>
      <c r="R149" s="7" t="s">
        <v>6</v>
      </c>
      <c r="S149" s="7" t="s">
        <v>6</v>
      </c>
      <c r="T149" s="7" t="s">
        <v>6</v>
      </c>
      <c r="U149" s="7" t="s">
        <v>6</v>
      </c>
      <c r="V149" s="7" t="s">
        <v>6</v>
      </c>
      <c r="W149" s="7" t="s">
        <v>6</v>
      </c>
      <c r="X149" s="7" t="s">
        <v>6</v>
      </c>
      <c r="Y149" s="7" t="s">
        <v>6</v>
      </c>
      <c r="Z149" s="7" t="s">
        <v>6</v>
      </c>
      <c r="AA149" s="7" t="s">
        <v>6</v>
      </c>
      <c r="AB149" s="7" t="s">
        <v>6</v>
      </c>
      <c r="AC149" s="7" t="s">
        <v>6</v>
      </c>
      <c r="AD149" s="7" t="s">
        <v>6</v>
      </c>
      <c r="AE149" s="7" t="s">
        <v>6</v>
      </c>
      <c r="AF149" s="7" t="s">
        <v>6</v>
      </c>
      <c r="AG149" s="7" t="s">
        <v>6</v>
      </c>
      <c r="AH149" s="7" t="s">
        <v>6</v>
      </c>
      <c r="AI149" s="7" t="s">
        <v>6</v>
      </c>
      <c r="AJ149" s="7" t="s">
        <v>6</v>
      </c>
      <c r="AK149" s="7" t="s">
        <v>6</v>
      </c>
      <c r="AL149" s="7" t="s">
        <v>6</v>
      </c>
      <c r="AM149" s="7" t="s">
        <v>6</v>
      </c>
      <c r="AN149" s="7" t="s">
        <v>6</v>
      </c>
      <c r="AO149" s="7" t="s">
        <v>6</v>
      </c>
      <c r="AP149" s="7" t="s">
        <v>6</v>
      </c>
      <c r="AQ149" s="7" t="s">
        <v>6</v>
      </c>
      <c r="AR149" s="7" t="s">
        <v>6</v>
      </c>
      <c r="AS149" s="7" t="s">
        <v>6</v>
      </c>
      <c r="AT149" s="7" t="s">
        <v>6</v>
      </c>
      <c r="AU149" s="7" t="s">
        <v>6</v>
      </c>
      <c r="AV149" s="7" t="s">
        <v>6</v>
      </c>
      <c r="AW149" s="7" t="s">
        <v>6</v>
      </c>
      <c r="AX149" s="7" t="s">
        <v>6</v>
      </c>
      <c r="AY149" s="7" t="s">
        <v>6</v>
      </c>
      <c r="AZ149" s="7" t="s">
        <v>6</v>
      </c>
      <c r="BA149" s="7" t="s">
        <v>6</v>
      </c>
      <c r="BB149" s="7" t="s">
        <v>6</v>
      </c>
      <c r="BC149" s="7" t="s">
        <v>6</v>
      </c>
      <c r="BD149" s="7" t="s">
        <v>6</v>
      </c>
      <c r="BE149" s="7" t="s">
        <v>6</v>
      </c>
      <c r="BF149" s="7" t="s">
        <v>6</v>
      </c>
      <c r="BG149" s="7" t="s">
        <v>6</v>
      </c>
      <c r="BH149" s="7" t="s">
        <v>6</v>
      </c>
      <c r="BI149" s="7" t="s">
        <v>6</v>
      </c>
      <c r="BJ149" s="7" t="s">
        <v>6</v>
      </c>
      <c r="BK149" s="7" t="s">
        <v>6</v>
      </c>
      <c r="BL149" s="7" t="s">
        <v>6</v>
      </c>
      <c r="BM149" s="7" t="s">
        <v>6</v>
      </c>
      <c r="BN149" s="7" t="s">
        <v>6</v>
      </c>
      <c r="BO149" s="7" t="s">
        <v>6</v>
      </c>
      <c r="BP149" s="7" t="s">
        <v>6</v>
      </c>
      <c r="BQ149" s="7" t="s">
        <v>6</v>
      </c>
      <c r="BR149" s="7" t="s">
        <v>6</v>
      </c>
      <c r="BS149" s="7" t="s">
        <v>6</v>
      </c>
      <c r="BT149" s="7" t="s">
        <v>6</v>
      </c>
      <c r="BU149" s="7" t="s">
        <v>6</v>
      </c>
      <c r="BV149" s="7" t="s">
        <v>6</v>
      </c>
      <c r="BW149" s="7" t="s">
        <v>6</v>
      </c>
      <c r="BX149" s="7" t="s">
        <v>6</v>
      </c>
      <c r="BY149" s="7" t="s">
        <v>6</v>
      </c>
      <c r="BZ149" s="7" t="s">
        <v>6</v>
      </c>
      <c r="CA149" s="7" t="s">
        <v>6</v>
      </c>
      <c r="CB149" s="7" t="s">
        <v>6</v>
      </c>
      <c r="CC149" s="7" t="s">
        <v>6</v>
      </c>
      <c r="CD149" s="7" t="s">
        <v>6</v>
      </c>
      <c r="CE149" s="7" t="s">
        <v>6</v>
      </c>
      <c r="CF149" s="7" t="s">
        <v>6</v>
      </c>
      <c r="CG149" s="7" t="s">
        <v>6</v>
      </c>
      <c r="CH149" s="7" t="s">
        <v>6</v>
      </c>
      <c r="CI149" s="7" t="s">
        <v>6</v>
      </c>
      <c r="CJ149" s="7" t="s">
        <v>6</v>
      </c>
      <c r="CK149" s="7" t="s">
        <v>6</v>
      </c>
      <c r="CL149" s="7" t="s">
        <v>6</v>
      </c>
      <c r="CM149" s="7" t="s">
        <v>6</v>
      </c>
      <c r="CN149" s="7" t="s">
        <v>6</v>
      </c>
      <c r="CO149" s="7" t="s">
        <v>6</v>
      </c>
      <c r="CP149" s="30" t="s">
        <v>6</v>
      </c>
      <c r="CQ149" s="30" t="s">
        <v>6</v>
      </c>
      <c r="CR149" s="30" t="s">
        <v>6</v>
      </c>
      <c r="CS149" s="30" t="s">
        <v>6</v>
      </c>
      <c r="CT149" s="30" t="s">
        <v>6</v>
      </c>
      <c r="CU149" s="30" t="s">
        <v>6</v>
      </c>
      <c r="CV149" s="30" t="s">
        <v>6</v>
      </c>
      <c r="CW149" s="21">
        <v>-16.87</v>
      </c>
      <c r="CX149" s="14">
        <v>14.83</v>
      </c>
      <c r="CY149" s="14" t="s">
        <v>6</v>
      </c>
      <c r="CZ149" s="14" t="s">
        <v>6</v>
      </c>
      <c r="DA149" s="14" t="s">
        <v>6</v>
      </c>
      <c r="DB149" s="14" t="s">
        <v>6</v>
      </c>
      <c r="DC149" s="14" t="s">
        <v>6</v>
      </c>
      <c r="DD149" s="14" t="s">
        <v>6</v>
      </c>
      <c r="DE149" s="14" t="s">
        <v>6</v>
      </c>
      <c r="DF149" s="14" t="s">
        <v>6</v>
      </c>
      <c r="DG149" s="14" t="s">
        <v>6</v>
      </c>
      <c r="DH149" s="14" t="s">
        <v>6</v>
      </c>
      <c r="DI149" s="7" t="s">
        <v>6</v>
      </c>
      <c r="DJ149" s="7" t="s">
        <v>6</v>
      </c>
      <c r="DK149" s="7" t="s">
        <v>6</v>
      </c>
      <c r="DL149" s="7" t="s">
        <v>6</v>
      </c>
      <c r="DM149" s="7" t="s">
        <v>6</v>
      </c>
      <c r="DN149" s="7" t="s">
        <v>6</v>
      </c>
      <c r="DO149" s="7" t="s">
        <v>6</v>
      </c>
      <c r="DP149" s="7" t="s">
        <v>6</v>
      </c>
      <c r="DQ149" s="7" t="s">
        <v>6</v>
      </c>
      <c r="DR149" s="7" t="s">
        <v>6</v>
      </c>
      <c r="DS149" s="7" t="s">
        <v>6</v>
      </c>
      <c r="DT149" s="7" t="s">
        <v>6</v>
      </c>
      <c r="DU149" s="7" t="s">
        <v>6</v>
      </c>
    </row>
    <row r="150" spans="1:125" s="9" customFormat="1" ht="12.75" x14ac:dyDescent="0.25">
      <c r="A150" s="7" t="s">
        <v>100</v>
      </c>
      <c r="B150" s="7" t="s">
        <v>468</v>
      </c>
      <c r="C150" s="7" t="s">
        <v>6</v>
      </c>
      <c r="D150" s="6">
        <v>40230</v>
      </c>
      <c r="E150" s="7" t="s">
        <v>464</v>
      </c>
      <c r="F150" s="20" t="s">
        <v>171</v>
      </c>
      <c r="G150" s="5" t="s">
        <v>504</v>
      </c>
      <c r="H150" s="7"/>
      <c r="I150" s="7"/>
      <c r="J150" s="7"/>
      <c r="K150" s="7"/>
      <c r="L150" s="7"/>
      <c r="M150" s="7"/>
      <c r="N150" s="7"/>
      <c r="O150" s="7"/>
      <c r="P150" s="7" t="str">
        <f t="shared" si="2"/>
        <v>Antes Nov 2015|Alto Mar|NA|2010/02/21|ND|U29580|"|Thalassarche chlororhynchos|</v>
      </c>
      <c r="Q150" s="7" t="s">
        <v>6</v>
      </c>
      <c r="R150" s="7" t="s">
        <v>6</v>
      </c>
      <c r="S150" s="7" t="s">
        <v>6</v>
      </c>
      <c r="T150" s="7" t="s">
        <v>6</v>
      </c>
      <c r="U150" s="7" t="s">
        <v>6</v>
      </c>
      <c r="V150" s="7" t="s">
        <v>6</v>
      </c>
      <c r="W150" s="7" t="s">
        <v>6</v>
      </c>
      <c r="X150" s="7" t="s">
        <v>6</v>
      </c>
      <c r="Y150" s="7" t="s">
        <v>6</v>
      </c>
      <c r="Z150" s="7" t="s">
        <v>6</v>
      </c>
      <c r="AA150" s="7" t="s">
        <v>6</v>
      </c>
      <c r="AB150" s="7" t="s">
        <v>6</v>
      </c>
      <c r="AC150" s="7" t="s">
        <v>6</v>
      </c>
      <c r="AD150" s="7" t="s">
        <v>6</v>
      </c>
      <c r="AE150" s="7" t="s">
        <v>6</v>
      </c>
      <c r="AF150" s="7" t="s">
        <v>6</v>
      </c>
      <c r="AG150" s="7" t="s">
        <v>6</v>
      </c>
      <c r="AH150" s="7" t="s">
        <v>6</v>
      </c>
      <c r="AI150" s="7" t="s">
        <v>6</v>
      </c>
      <c r="AJ150" s="7" t="s">
        <v>6</v>
      </c>
      <c r="AK150" s="7" t="s">
        <v>6</v>
      </c>
      <c r="AL150" s="7" t="s">
        <v>6</v>
      </c>
      <c r="AM150" s="7" t="s">
        <v>6</v>
      </c>
      <c r="AN150" s="7" t="s">
        <v>6</v>
      </c>
      <c r="AO150" s="7" t="s">
        <v>6</v>
      </c>
      <c r="AP150" s="7" t="s">
        <v>6</v>
      </c>
      <c r="AQ150" s="7" t="s">
        <v>6</v>
      </c>
      <c r="AR150" s="7" t="s">
        <v>6</v>
      </c>
      <c r="AS150" s="7" t="s">
        <v>6</v>
      </c>
      <c r="AT150" s="7" t="s">
        <v>6</v>
      </c>
      <c r="AU150" s="7" t="s">
        <v>6</v>
      </c>
      <c r="AV150" s="7" t="s">
        <v>6</v>
      </c>
      <c r="AW150" s="7" t="s">
        <v>6</v>
      </c>
      <c r="AX150" s="7" t="s">
        <v>6</v>
      </c>
      <c r="AY150" s="7" t="s">
        <v>6</v>
      </c>
      <c r="AZ150" s="7" t="s">
        <v>6</v>
      </c>
      <c r="BA150" s="7" t="s">
        <v>6</v>
      </c>
      <c r="BB150" s="7" t="s">
        <v>6</v>
      </c>
      <c r="BC150" s="7" t="s">
        <v>6</v>
      </c>
      <c r="BD150" s="7" t="s">
        <v>6</v>
      </c>
      <c r="BE150" s="7" t="s">
        <v>6</v>
      </c>
      <c r="BF150" s="7" t="s">
        <v>6</v>
      </c>
      <c r="BG150" s="7" t="s">
        <v>6</v>
      </c>
      <c r="BH150" s="7" t="s">
        <v>6</v>
      </c>
      <c r="BI150" s="7" t="s">
        <v>6</v>
      </c>
      <c r="BJ150" s="7" t="s">
        <v>6</v>
      </c>
      <c r="BK150" s="7" t="s">
        <v>6</v>
      </c>
      <c r="BL150" s="7" t="s">
        <v>6</v>
      </c>
      <c r="BM150" s="7" t="s">
        <v>6</v>
      </c>
      <c r="BN150" s="7" t="s">
        <v>6</v>
      </c>
      <c r="BO150" s="7" t="s">
        <v>6</v>
      </c>
      <c r="BP150" s="7" t="s">
        <v>6</v>
      </c>
      <c r="BQ150" s="7" t="s">
        <v>6</v>
      </c>
      <c r="BR150" s="7" t="s">
        <v>6</v>
      </c>
      <c r="BS150" s="7" t="s">
        <v>6</v>
      </c>
      <c r="BT150" s="7" t="s">
        <v>6</v>
      </c>
      <c r="BU150" s="7" t="s">
        <v>6</v>
      </c>
      <c r="BV150" s="7" t="s">
        <v>6</v>
      </c>
      <c r="BW150" s="7" t="s">
        <v>6</v>
      </c>
      <c r="BX150" s="7" t="s">
        <v>6</v>
      </c>
      <c r="BY150" s="7" t="s">
        <v>6</v>
      </c>
      <c r="BZ150" s="7" t="s">
        <v>6</v>
      </c>
      <c r="CA150" s="7" t="s">
        <v>6</v>
      </c>
      <c r="CB150" s="7" t="s">
        <v>6</v>
      </c>
      <c r="CC150" s="7" t="s">
        <v>6</v>
      </c>
      <c r="CD150" s="7" t="s">
        <v>6</v>
      </c>
      <c r="CE150" s="7" t="s">
        <v>6</v>
      </c>
      <c r="CF150" s="7" t="s">
        <v>6</v>
      </c>
      <c r="CG150" s="7" t="s">
        <v>6</v>
      </c>
      <c r="CH150" s="7" t="s">
        <v>6</v>
      </c>
      <c r="CI150" s="7" t="s">
        <v>6</v>
      </c>
      <c r="CJ150" s="7" t="s">
        <v>6</v>
      </c>
      <c r="CK150" s="7" t="s">
        <v>6</v>
      </c>
      <c r="CL150" s="7" t="s">
        <v>6</v>
      </c>
      <c r="CM150" s="7" t="s">
        <v>6</v>
      </c>
      <c r="CN150" s="7" t="s">
        <v>6</v>
      </c>
      <c r="CO150" s="7" t="s">
        <v>6</v>
      </c>
      <c r="CP150" s="30" t="s">
        <v>6</v>
      </c>
      <c r="CQ150" s="30" t="s">
        <v>6</v>
      </c>
      <c r="CR150" s="30" t="s">
        <v>6</v>
      </c>
      <c r="CS150" s="30" t="s">
        <v>6</v>
      </c>
      <c r="CT150" s="30" t="s">
        <v>6</v>
      </c>
      <c r="CU150" s="30" t="s">
        <v>6</v>
      </c>
      <c r="CV150" s="30" t="s">
        <v>6</v>
      </c>
      <c r="CW150" s="21">
        <v>-17.82</v>
      </c>
      <c r="CX150" s="14">
        <v>14.46</v>
      </c>
      <c r="CY150" s="14" t="s">
        <v>6</v>
      </c>
      <c r="CZ150" s="14" t="s">
        <v>6</v>
      </c>
      <c r="DA150" s="14" t="s">
        <v>6</v>
      </c>
      <c r="DB150" s="14" t="s">
        <v>6</v>
      </c>
      <c r="DC150" s="14" t="s">
        <v>6</v>
      </c>
      <c r="DD150" s="14" t="s">
        <v>6</v>
      </c>
      <c r="DE150" s="14" t="s">
        <v>6</v>
      </c>
      <c r="DF150" s="14" t="s">
        <v>6</v>
      </c>
      <c r="DG150" s="14" t="s">
        <v>6</v>
      </c>
      <c r="DH150" s="14" t="s">
        <v>6</v>
      </c>
      <c r="DI150" s="7" t="s">
        <v>6</v>
      </c>
      <c r="DJ150" s="7" t="s">
        <v>6</v>
      </c>
      <c r="DK150" s="7" t="s">
        <v>6</v>
      </c>
      <c r="DL150" s="7" t="s">
        <v>6</v>
      </c>
      <c r="DM150" s="7" t="s">
        <v>6</v>
      </c>
      <c r="DN150" s="7" t="s">
        <v>6</v>
      </c>
      <c r="DO150" s="7" t="s">
        <v>6</v>
      </c>
      <c r="DP150" s="7" t="s">
        <v>6</v>
      </c>
      <c r="DQ150" s="7" t="s">
        <v>6</v>
      </c>
      <c r="DR150" s="7" t="s">
        <v>6</v>
      </c>
      <c r="DS150" s="7" t="s">
        <v>6</v>
      </c>
      <c r="DT150" s="7" t="s">
        <v>6</v>
      </c>
      <c r="DU150" s="7" t="s">
        <v>6</v>
      </c>
    </row>
    <row r="151" spans="1:125" s="9" customFormat="1" ht="12.75" x14ac:dyDescent="0.25">
      <c r="A151" s="7" t="s">
        <v>100</v>
      </c>
      <c r="B151" s="7" t="s">
        <v>468</v>
      </c>
      <c r="C151" s="7" t="s">
        <v>6</v>
      </c>
      <c r="D151" s="6">
        <v>40233</v>
      </c>
      <c r="E151" s="7" t="s">
        <v>464</v>
      </c>
      <c r="F151" s="20" t="s">
        <v>91</v>
      </c>
      <c r="G151" s="5" t="s">
        <v>504</v>
      </c>
      <c r="H151" s="7"/>
      <c r="I151" s="7"/>
      <c r="J151" s="7"/>
      <c r="K151" s="7"/>
      <c r="L151" s="7"/>
      <c r="M151" s="7"/>
      <c r="N151" s="7"/>
      <c r="O151" s="7"/>
      <c r="P151" s="7" t="str">
        <f t="shared" si="2"/>
        <v>Antes Nov 2015|Alto Mar|NA|2010/02/24|ND|U29590|"|Thalassarche chlororhynchos|</v>
      </c>
      <c r="Q151" s="7" t="s">
        <v>6</v>
      </c>
      <c r="R151" s="7" t="s">
        <v>6</v>
      </c>
      <c r="S151" s="7" t="s">
        <v>6</v>
      </c>
      <c r="T151" s="7" t="s">
        <v>6</v>
      </c>
      <c r="U151" s="7" t="s">
        <v>6</v>
      </c>
      <c r="V151" s="7" t="s">
        <v>6</v>
      </c>
      <c r="W151" s="7" t="s">
        <v>6</v>
      </c>
      <c r="X151" s="7" t="s">
        <v>6</v>
      </c>
      <c r="Y151" s="7" t="s">
        <v>6</v>
      </c>
      <c r="Z151" s="7" t="s">
        <v>6</v>
      </c>
      <c r="AA151" s="7" t="s">
        <v>6</v>
      </c>
      <c r="AB151" s="7" t="s">
        <v>6</v>
      </c>
      <c r="AC151" s="7" t="s">
        <v>6</v>
      </c>
      <c r="AD151" s="7" t="s">
        <v>6</v>
      </c>
      <c r="AE151" s="7" t="s">
        <v>6</v>
      </c>
      <c r="AF151" s="7" t="s">
        <v>6</v>
      </c>
      <c r="AG151" s="7" t="s">
        <v>6</v>
      </c>
      <c r="AH151" s="7" t="s">
        <v>6</v>
      </c>
      <c r="AI151" s="7" t="s">
        <v>6</v>
      </c>
      <c r="AJ151" s="7" t="s">
        <v>6</v>
      </c>
      <c r="AK151" s="7" t="s">
        <v>6</v>
      </c>
      <c r="AL151" s="7" t="s">
        <v>6</v>
      </c>
      <c r="AM151" s="7" t="s">
        <v>6</v>
      </c>
      <c r="AN151" s="7" t="s">
        <v>6</v>
      </c>
      <c r="AO151" s="7" t="s">
        <v>6</v>
      </c>
      <c r="AP151" s="7" t="s">
        <v>6</v>
      </c>
      <c r="AQ151" s="7" t="s">
        <v>6</v>
      </c>
      <c r="AR151" s="7" t="s">
        <v>6</v>
      </c>
      <c r="AS151" s="7" t="s">
        <v>6</v>
      </c>
      <c r="AT151" s="7" t="s">
        <v>6</v>
      </c>
      <c r="AU151" s="7" t="s">
        <v>6</v>
      </c>
      <c r="AV151" s="7" t="s">
        <v>6</v>
      </c>
      <c r="AW151" s="7" t="s">
        <v>6</v>
      </c>
      <c r="AX151" s="7" t="s">
        <v>6</v>
      </c>
      <c r="AY151" s="7" t="s">
        <v>6</v>
      </c>
      <c r="AZ151" s="7" t="s">
        <v>6</v>
      </c>
      <c r="BA151" s="7" t="s">
        <v>6</v>
      </c>
      <c r="BB151" s="7" t="s">
        <v>6</v>
      </c>
      <c r="BC151" s="7" t="s">
        <v>6</v>
      </c>
      <c r="BD151" s="7" t="s">
        <v>6</v>
      </c>
      <c r="BE151" s="7" t="s">
        <v>6</v>
      </c>
      <c r="BF151" s="7" t="s">
        <v>6</v>
      </c>
      <c r="BG151" s="7" t="s">
        <v>6</v>
      </c>
      <c r="BH151" s="7" t="s">
        <v>6</v>
      </c>
      <c r="BI151" s="7" t="s">
        <v>6</v>
      </c>
      <c r="BJ151" s="7" t="s">
        <v>6</v>
      </c>
      <c r="BK151" s="7" t="s">
        <v>6</v>
      </c>
      <c r="BL151" s="7" t="s">
        <v>6</v>
      </c>
      <c r="BM151" s="7" t="s">
        <v>6</v>
      </c>
      <c r="BN151" s="7" t="s">
        <v>6</v>
      </c>
      <c r="BO151" s="7" t="s">
        <v>6</v>
      </c>
      <c r="BP151" s="7" t="s">
        <v>6</v>
      </c>
      <c r="BQ151" s="7" t="s">
        <v>6</v>
      </c>
      <c r="BR151" s="7" t="s">
        <v>6</v>
      </c>
      <c r="BS151" s="7" t="s">
        <v>6</v>
      </c>
      <c r="BT151" s="7" t="s">
        <v>6</v>
      </c>
      <c r="BU151" s="7" t="s">
        <v>6</v>
      </c>
      <c r="BV151" s="7" t="s">
        <v>6</v>
      </c>
      <c r="BW151" s="7" t="s">
        <v>6</v>
      </c>
      <c r="BX151" s="7" t="s">
        <v>6</v>
      </c>
      <c r="BY151" s="7" t="s">
        <v>6</v>
      </c>
      <c r="BZ151" s="7" t="s">
        <v>6</v>
      </c>
      <c r="CA151" s="7" t="s">
        <v>6</v>
      </c>
      <c r="CB151" s="7" t="s">
        <v>6</v>
      </c>
      <c r="CC151" s="7" t="s">
        <v>6</v>
      </c>
      <c r="CD151" s="7" t="s">
        <v>6</v>
      </c>
      <c r="CE151" s="7" t="s">
        <v>6</v>
      </c>
      <c r="CF151" s="7" t="s">
        <v>6</v>
      </c>
      <c r="CG151" s="7" t="s">
        <v>6</v>
      </c>
      <c r="CH151" s="7" t="s">
        <v>6</v>
      </c>
      <c r="CI151" s="7" t="s">
        <v>6</v>
      </c>
      <c r="CJ151" s="7" t="s">
        <v>6</v>
      </c>
      <c r="CK151" s="7" t="s">
        <v>6</v>
      </c>
      <c r="CL151" s="7" t="s">
        <v>6</v>
      </c>
      <c r="CM151" s="7" t="s">
        <v>6</v>
      </c>
      <c r="CN151" s="7" t="s">
        <v>6</v>
      </c>
      <c r="CO151" s="7" t="s">
        <v>6</v>
      </c>
      <c r="CP151" s="30" t="s">
        <v>6</v>
      </c>
      <c r="CQ151" s="30" t="s">
        <v>6</v>
      </c>
      <c r="CR151" s="30" t="s">
        <v>6</v>
      </c>
      <c r="CS151" s="30" t="s">
        <v>6</v>
      </c>
      <c r="CT151" s="30" t="s">
        <v>6</v>
      </c>
      <c r="CU151" s="30" t="s">
        <v>6</v>
      </c>
      <c r="CV151" s="30" t="s">
        <v>6</v>
      </c>
      <c r="CW151" s="21">
        <v>-17.690000000000001</v>
      </c>
      <c r="CX151" s="14">
        <v>14.07</v>
      </c>
      <c r="CY151" s="14" t="s">
        <v>6</v>
      </c>
      <c r="CZ151" s="14" t="s">
        <v>6</v>
      </c>
      <c r="DA151" s="14" t="s">
        <v>6</v>
      </c>
      <c r="DB151" s="14" t="s">
        <v>6</v>
      </c>
      <c r="DC151" s="14" t="s">
        <v>6</v>
      </c>
      <c r="DD151" s="14" t="s">
        <v>6</v>
      </c>
      <c r="DE151" s="14" t="s">
        <v>6</v>
      </c>
      <c r="DF151" s="14" t="s">
        <v>6</v>
      </c>
      <c r="DG151" s="14" t="s">
        <v>6</v>
      </c>
      <c r="DH151" s="14" t="s">
        <v>6</v>
      </c>
      <c r="DI151" s="7" t="s">
        <v>6</v>
      </c>
      <c r="DJ151" s="7" t="s">
        <v>6</v>
      </c>
      <c r="DK151" s="7" t="s">
        <v>6</v>
      </c>
      <c r="DL151" s="7" t="s">
        <v>6</v>
      </c>
      <c r="DM151" s="7" t="s">
        <v>6</v>
      </c>
      <c r="DN151" s="7" t="s">
        <v>6</v>
      </c>
      <c r="DO151" s="7" t="s">
        <v>6</v>
      </c>
      <c r="DP151" s="7" t="s">
        <v>6</v>
      </c>
      <c r="DQ151" s="7" t="s">
        <v>6</v>
      </c>
      <c r="DR151" s="7" t="s">
        <v>6</v>
      </c>
      <c r="DS151" s="7" t="s">
        <v>6</v>
      </c>
      <c r="DT151" s="7" t="s">
        <v>6</v>
      </c>
      <c r="DU151" s="7" t="s">
        <v>6</v>
      </c>
    </row>
    <row r="152" spans="1:125" s="9" customFormat="1" ht="12.75" x14ac:dyDescent="0.25">
      <c r="A152" s="7" t="s">
        <v>100</v>
      </c>
      <c r="B152" s="7" t="s">
        <v>468</v>
      </c>
      <c r="C152" s="7" t="s">
        <v>6</v>
      </c>
      <c r="D152" s="6">
        <v>40231</v>
      </c>
      <c r="E152" s="7" t="s">
        <v>464</v>
      </c>
      <c r="F152" s="20" t="s">
        <v>88</v>
      </c>
      <c r="G152" s="5" t="s">
        <v>504</v>
      </c>
      <c r="H152" s="7"/>
      <c r="I152" s="7"/>
      <c r="J152" s="7"/>
      <c r="K152" s="7"/>
      <c r="L152" s="7"/>
      <c r="M152" s="7"/>
      <c r="N152" s="7"/>
      <c r="O152" s="7"/>
      <c r="P152" s="7" t="str">
        <f t="shared" si="2"/>
        <v>Antes Nov 2015|Alto Mar|NA|2010/02/22|ND|U29581|"|Thalassarche chlororhynchos|</v>
      </c>
      <c r="Q152" s="7" t="s">
        <v>6</v>
      </c>
      <c r="R152" s="7" t="s">
        <v>6</v>
      </c>
      <c r="S152" s="7" t="s">
        <v>6</v>
      </c>
      <c r="T152" s="7" t="s">
        <v>6</v>
      </c>
      <c r="U152" s="7" t="s">
        <v>6</v>
      </c>
      <c r="V152" s="7" t="s">
        <v>6</v>
      </c>
      <c r="W152" s="7" t="s">
        <v>6</v>
      </c>
      <c r="X152" s="7" t="s">
        <v>6</v>
      </c>
      <c r="Y152" s="7" t="s">
        <v>6</v>
      </c>
      <c r="Z152" s="7" t="s">
        <v>6</v>
      </c>
      <c r="AA152" s="7" t="s">
        <v>6</v>
      </c>
      <c r="AB152" s="7" t="s">
        <v>6</v>
      </c>
      <c r="AC152" s="7" t="s">
        <v>6</v>
      </c>
      <c r="AD152" s="7" t="s">
        <v>6</v>
      </c>
      <c r="AE152" s="7" t="s">
        <v>6</v>
      </c>
      <c r="AF152" s="7" t="s">
        <v>6</v>
      </c>
      <c r="AG152" s="7" t="s">
        <v>6</v>
      </c>
      <c r="AH152" s="7" t="s">
        <v>6</v>
      </c>
      <c r="AI152" s="7" t="s">
        <v>6</v>
      </c>
      <c r="AJ152" s="7" t="s">
        <v>6</v>
      </c>
      <c r="AK152" s="7" t="s">
        <v>6</v>
      </c>
      <c r="AL152" s="7" t="s">
        <v>6</v>
      </c>
      <c r="AM152" s="7" t="s">
        <v>6</v>
      </c>
      <c r="AN152" s="7" t="s">
        <v>6</v>
      </c>
      <c r="AO152" s="7" t="s">
        <v>6</v>
      </c>
      <c r="AP152" s="7" t="s">
        <v>6</v>
      </c>
      <c r="AQ152" s="7" t="s">
        <v>6</v>
      </c>
      <c r="AR152" s="7" t="s">
        <v>6</v>
      </c>
      <c r="AS152" s="7" t="s">
        <v>6</v>
      </c>
      <c r="AT152" s="7" t="s">
        <v>6</v>
      </c>
      <c r="AU152" s="7" t="s">
        <v>6</v>
      </c>
      <c r="AV152" s="7" t="s">
        <v>6</v>
      </c>
      <c r="AW152" s="7" t="s">
        <v>6</v>
      </c>
      <c r="AX152" s="7" t="s">
        <v>6</v>
      </c>
      <c r="AY152" s="7" t="s">
        <v>6</v>
      </c>
      <c r="AZ152" s="7" t="s">
        <v>6</v>
      </c>
      <c r="BA152" s="7" t="s">
        <v>6</v>
      </c>
      <c r="BB152" s="7" t="s">
        <v>6</v>
      </c>
      <c r="BC152" s="7" t="s">
        <v>6</v>
      </c>
      <c r="BD152" s="7" t="s">
        <v>6</v>
      </c>
      <c r="BE152" s="7" t="s">
        <v>6</v>
      </c>
      <c r="BF152" s="7" t="s">
        <v>6</v>
      </c>
      <c r="BG152" s="7" t="s">
        <v>6</v>
      </c>
      <c r="BH152" s="7" t="s">
        <v>6</v>
      </c>
      <c r="BI152" s="7" t="s">
        <v>6</v>
      </c>
      <c r="BJ152" s="7" t="s">
        <v>6</v>
      </c>
      <c r="BK152" s="7" t="s">
        <v>6</v>
      </c>
      <c r="BL152" s="7" t="s">
        <v>6</v>
      </c>
      <c r="BM152" s="7" t="s">
        <v>6</v>
      </c>
      <c r="BN152" s="7" t="s">
        <v>6</v>
      </c>
      <c r="BO152" s="7" t="s">
        <v>6</v>
      </c>
      <c r="BP152" s="7" t="s">
        <v>6</v>
      </c>
      <c r="BQ152" s="7" t="s">
        <v>6</v>
      </c>
      <c r="BR152" s="7" t="s">
        <v>6</v>
      </c>
      <c r="BS152" s="7" t="s">
        <v>6</v>
      </c>
      <c r="BT152" s="7" t="s">
        <v>6</v>
      </c>
      <c r="BU152" s="7" t="s">
        <v>6</v>
      </c>
      <c r="BV152" s="7" t="s">
        <v>6</v>
      </c>
      <c r="BW152" s="7" t="s">
        <v>6</v>
      </c>
      <c r="BX152" s="7" t="s">
        <v>6</v>
      </c>
      <c r="BY152" s="7" t="s">
        <v>6</v>
      </c>
      <c r="BZ152" s="7" t="s">
        <v>6</v>
      </c>
      <c r="CA152" s="7" t="s">
        <v>6</v>
      </c>
      <c r="CB152" s="7" t="s">
        <v>6</v>
      </c>
      <c r="CC152" s="7" t="s">
        <v>6</v>
      </c>
      <c r="CD152" s="7" t="s">
        <v>6</v>
      </c>
      <c r="CE152" s="7" t="s">
        <v>6</v>
      </c>
      <c r="CF152" s="7" t="s">
        <v>6</v>
      </c>
      <c r="CG152" s="7" t="s">
        <v>6</v>
      </c>
      <c r="CH152" s="7" t="s">
        <v>6</v>
      </c>
      <c r="CI152" s="7" t="s">
        <v>6</v>
      </c>
      <c r="CJ152" s="7" t="s">
        <v>6</v>
      </c>
      <c r="CK152" s="7" t="s">
        <v>6</v>
      </c>
      <c r="CL152" s="7" t="s">
        <v>6</v>
      </c>
      <c r="CM152" s="7" t="s">
        <v>6</v>
      </c>
      <c r="CN152" s="7" t="s">
        <v>6</v>
      </c>
      <c r="CO152" s="7" t="s">
        <v>6</v>
      </c>
      <c r="CP152" s="30" t="s">
        <v>6</v>
      </c>
      <c r="CQ152" s="30" t="s">
        <v>6</v>
      </c>
      <c r="CR152" s="30" t="s">
        <v>6</v>
      </c>
      <c r="CS152" s="30" t="s">
        <v>6</v>
      </c>
      <c r="CT152" s="30" t="s">
        <v>6</v>
      </c>
      <c r="CU152" s="30" t="s">
        <v>6</v>
      </c>
      <c r="CV152" s="30" t="s">
        <v>6</v>
      </c>
      <c r="CW152" s="21">
        <v>-17.649999999999999</v>
      </c>
      <c r="CX152" s="14">
        <v>14.54</v>
      </c>
      <c r="CY152" s="14" t="s">
        <v>6</v>
      </c>
      <c r="CZ152" s="14" t="s">
        <v>6</v>
      </c>
      <c r="DA152" s="14" t="s">
        <v>6</v>
      </c>
      <c r="DB152" s="14" t="s">
        <v>6</v>
      </c>
      <c r="DC152" s="14" t="s">
        <v>6</v>
      </c>
      <c r="DD152" s="14" t="s">
        <v>6</v>
      </c>
      <c r="DE152" s="14" t="s">
        <v>6</v>
      </c>
      <c r="DF152" s="14" t="s">
        <v>6</v>
      </c>
      <c r="DG152" s="14" t="s">
        <v>6</v>
      </c>
      <c r="DH152" s="14" t="s">
        <v>6</v>
      </c>
      <c r="DI152" s="7" t="s">
        <v>6</v>
      </c>
      <c r="DJ152" s="7" t="s">
        <v>6</v>
      </c>
      <c r="DK152" s="7" t="s">
        <v>6</v>
      </c>
      <c r="DL152" s="7" t="s">
        <v>6</v>
      </c>
      <c r="DM152" s="7" t="s">
        <v>6</v>
      </c>
      <c r="DN152" s="7" t="s">
        <v>6</v>
      </c>
      <c r="DO152" s="7" t="s">
        <v>6</v>
      </c>
      <c r="DP152" s="7" t="s">
        <v>6</v>
      </c>
      <c r="DQ152" s="7" t="s">
        <v>6</v>
      </c>
      <c r="DR152" s="7" t="s">
        <v>6</v>
      </c>
      <c r="DS152" s="7" t="s">
        <v>6</v>
      </c>
      <c r="DT152" s="7" t="s">
        <v>6</v>
      </c>
      <c r="DU152" s="7" t="s">
        <v>6</v>
      </c>
    </row>
    <row r="153" spans="1:125" s="9" customFormat="1" ht="12.75" x14ac:dyDescent="0.25">
      <c r="A153" s="7" t="s">
        <v>100</v>
      </c>
      <c r="B153" s="7" t="s">
        <v>468</v>
      </c>
      <c r="C153" s="7" t="s">
        <v>6</v>
      </c>
      <c r="D153" s="6">
        <v>40232</v>
      </c>
      <c r="E153" s="7" t="s">
        <v>464</v>
      </c>
      <c r="F153" s="20" t="s">
        <v>90</v>
      </c>
      <c r="G153" s="5" t="s">
        <v>504</v>
      </c>
      <c r="H153" s="7"/>
      <c r="I153" s="7"/>
      <c r="J153" s="7"/>
      <c r="K153" s="7"/>
      <c r="L153" s="7"/>
      <c r="M153" s="7"/>
      <c r="N153" s="7"/>
      <c r="O153" s="7"/>
      <c r="P153" s="7" t="str">
        <f t="shared" si="2"/>
        <v>Antes Nov 2015|Alto Mar|NA|2010/02/23|ND|U29589|"|Thalassarche chlororhynchos|</v>
      </c>
      <c r="Q153" s="7" t="s">
        <v>6</v>
      </c>
      <c r="R153" s="7" t="s">
        <v>6</v>
      </c>
      <c r="S153" s="7" t="s">
        <v>6</v>
      </c>
      <c r="T153" s="7" t="s">
        <v>6</v>
      </c>
      <c r="U153" s="7" t="s">
        <v>6</v>
      </c>
      <c r="V153" s="7" t="s">
        <v>6</v>
      </c>
      <c r="W153" s="7" t="s">
        <v>6</v>
      </c>
      <c r="X153" s="7" t="s">
        <v>6</v>
      </c>
      <c r="Y153" s="7" t="s">
        <v>6</v>
      </c>
      <c r="Z153" s="7" t="s">
        <v>6</v>
      </c>
      <c r="AA153" s="7" t="s">
        <v>6</v>
      </c>
      <c r="AB153" s="7" t="s">
        <v>6</v>
      </c>
      <c r="AC153" s="7" t="s">
        <v>6</v>
      </c>
      <c r="AD153" s="7" t="s">
        <v>6</v>
      </c>
      <c r="AE153" s="7" t="s">
        <v>6</v>
      </c>
      <c r="AF153" s="7" t="s">
        <v>6</v>
      </c>
      <c r="AG153" s="7" t="s">
        <v>6</v>
      </c>
      <c r="AH153" s="7" t="s">
        <v>6</v>
      </c>
      <c r="AI153" s="7" t="s">
        <v>6</v>
      </c>
      <c r="AJ153" s="7" t="s">
        <v>6</v>
      </c>
      <c r="AK153" s="7" t="s">
        <v>6</v>
      </c>
      <c r="AL153" s="7" t="s">
        <v>6</v>
      </c>
      <c r="AM153" s="7" t="s">
        <v>6</v>
      </c>
      <c r="AN153" s="7" t="s">
        <v>6</v>
      </c>
      <c r="AO153" s="7" t="s">
        <v>6</v>
      </c>
      <c r="AP153" s="7" t="s">
        <v>6</v>
      </c>
      <c r="AQ153" s="7" t="s">
        <v>6</v>
      </c>
      <c r="AR153" s="7" t="s">
        <v>6</v>
      </c>
      <c r="AS153" s="7" t="s">
        <v>6</v>
      </c>
      <c r="AT153" s="7" t="s">
        <v>6</v>
      </c>
      <c r="AU153" s="7" t="s">
        <v>6</v>
      </c>
      <c r="AV153" s="7" t="s">
        <v>6</v>
      </c>
      <c r="AW153" s="7" t="s">
        <v>6</v>
      </c>
      <c r="AX153" s="7" t="s">
        <v>6</v>
      </c>
      <c r="AY153" s="7" t="s">
        <v>6</v>
      </c>
      <c r="AZ153" s="7" t="s">
        <v>6</v>
      </c>
      <c r="BA153" s="7" t="s">
        <v>6</v>
      </c>
      <c r="BB153" s="7" t="s">
        <v>6</v>
      </c>
      <c r="BC153" s="7" t="s">
        <v>6</v>
      </c>
      <c r="BD153" s="7" t="s">
        <v>6</v>
      </c>
      <c r="BE153" s="7" t="s">
        <v>6</v>
      </c>
      <c r="BF153" s="7" t="s">
        <v>6</v>
      </c>
      <c r="BG153" s="7" t="s">
        <v>6</v>
      </c>
      <c r="BH153" s="7" t="s">
        <v>6</v>
      </c>
      <c r="BI153" s="7" t="s">
        <v>6</v>
      </c>
      <c r="BJ153" s="7" t="s">
        <v>6</v>
      </c>
      <c r="BK153" s="7" t="s">
        <v>6</v>
      </c>
      <c r="BL153" s="7" t="s">
        <v>6</v>
      </c>
      <c r="BM153" s="7" t="s">
        <v>6</v>
      </c>
      <c r="BN153" s="7" t="s">
        <v>6</v>
      </c>
      <c r="BO153" s="7" t="s">
        <v>6</v>
      </c>
      <c r="BP153" s="7" t="s">
        <v>6</v>
      </c>
      <c r="BQ153" s="7" t="s">
        <v>6</v>
      </c>
      <c r="BR153" s="7" t="s">
        <v>6</v>
      </c>
      <c r="BS153" s="7" t="s">
        <v>6</v>
      </c>
      <c r="BT153" s="7" t="s">
        <v>6</v>
      </c>
      <c r="BU153" s="7" t="s">
        <v>6</v>
      </c>
      <c r="BV153" s="7" t="s">
        <v>6</v>
      </c>
      <c r="BW153" s="7" t="s">
        <v>6</v>
      </c>
      <c r="BX153" s="7" t="s">
        <v>6</v>
      </c>
      <c r="BY153" s="7" t="s">
        <v>6</v>
      </c>
      <c r="BZ153" s="7" t="s">
        <v>6</v>
      </c>
      <c r="CA153" s="7" t="s">
        <v>6</v>
      </c>
      <c r="CB153" s="7" t="s">
        <v>6</v>
      </c>
      <c r="CC153" s="7" t="s">
        <v>6</v>
      </c>
      <c r="CD153" s="7" t="s">
        <v>6</v>
      </c>
      <c r="CE153" s="7" t="s">
        <v>6</v>
      </c>
      <c r="CF153" s="7" t="s">
        <v>6</v>
      </c>
      <c r="CG153" s="7" t="s">
        <v>6</v>
      </c>
      <c r="CH153" s="7" t="s">
        <v>6</v>
      </c>
      <c r="CI153" s="7" t="s">
        <v>6</v>
      </c>
      <c r="CJ153" s="7" t="s">
        <v>6</v>
      </c>
      <c r="CK153" s="7" t="s">
        <v>6</v>
      </c>
      <c r="CL153" s="7" t="s">
        <v>6</v>
      </c>
      <c r="CM153" s="7" t="s">
        <v>6</v>
      </c>
      <c r="CN153" s="7" t="s">
        <v>6</v>
      </c>
      <c r="CO153" s="7" t="s">
        <v>6</v>
      </c>
      <c r="CP153" s="30" t="s">
        <v>6</v>
      </c>
      <c r="CQ153" s="30" t="s">
        <v>6</v>
      </c>
      <c r="CR153" s="30" t="s">
        <v>6</v>
      </c>
      <c r="CS153" s="30" t="s">
        <v>6</v>
      </c>
      <c r="CT153" s="30" t="s">
        <v>6</v>
      </c>
      <c r="CU153" s="30" t="s">
        <v>6</v>
      </c>
      <c r="CV153" s="30" t="s">
        <v>6</v>
      </c>
      <c r="CW153" s="21">
        <v>-17.45</v>
      </c>
      <c r="CX153" s="14">
        <v>15.73</v>
      </c>
      <c r="CY153" s="14" t="s">
        <v>6</v>
      </c>
      <c r="CZ153" s="14" t="s">
        <v>6</v>
      </c>
      <c r="DA153" s="14" t="s">
        <v>6</v>
      </c>
      <c r="DB153" s="14" t="s">
        <v>6</v>
      </c>
      <c r="DC153" s="14" t="s">
        <v>6</v>
      </c>
      <c r="DD153" s="14" t="s">
        <v>6</v>
      </c>
      <c r="DE153" s="14" t="s">
        <v>6</v>
      </c>
      <c r="DF153" s="14" t="s">
        <v>6</v>
      </c>
      <c r="DG153" s="14" t="s">
        <v>6</v>
      </c>
      <c r="DH153" s="14" t="s">
        <v>6</v>
      </c>
      <c r="DI153" s="7" t="s">
        <v>6</v>
      </c>
      <c r="DJ153" s="7" t="s">
        <v>6</v>
      </c>
      <c r="DK153" s="7" t="s">
        <v>6</v>
      </c>
      <c r="DL153" s="7" t="s">
        <v>6</v>
      </c>
      <c r="DM153" s="7" t="s">
        <v>6</v>
      </c>
      <c r="DN153" s="7" t="s">
        <v>6</v>
      </c>
      <c r="DO153" s="7" t="s">
        <v>6</v>
      </c>
      <c r="DP153" s="7" t="s">
        <v>6</v>
      </c>
      <c r="DQ153" s="7" t="s">
        <v>6</v>
      </c>
      <c r="DR153" s="7" t="s">
        <v>6</v>
      </c>
      <c r="DS153" s="7" t="s">
        <v>6</v>
      </c>
      <c r="DT153" s="7" t="s">
        <v>6</v>
      </c>
      <c r="DU153" s="7" t="s">
        <v>6</v>
      </c>
    </row>
    <row r="154" spans="1:125" s="9" customFormat="1" ht="12.75" x14ac:dyDescent="0.25">
      <c r="A154" s="7" t="s">
        <v>100</v>
      </c>
      <c r="B154" s="7" t="s">
        <v>468</v>
      </c>
      <c r="C154" s="7" t="s">
        <v>6</v>
      </c>
      <c r="D154" s="6">
        <v>40236</v>
      </c>
      <c r="E154" s="7" t="s">
        <v>464</v>
      </c>
      <c r="F154" s="20" t="s">
        <v>94</v>
      </c>
      <c r="G154" s="5" t="s">
        <v>504</v>
      </c>
      <c r="H154" s="7"/>
      <c r="I154" s="7"/>
      <c r="J154" s="7"/>
      <c r="K154" s="7"/>
      <c r="L154" s="7"/>
      <c r="M154" s="7"/>
      <c r="N154" s="7"/>
      <c r="O154" s="7"/>
      <c r="P154" s="7" t="str">
        <f t="shared" si="2"/>
        <v>Antes Nov 2015|Alto Mar|NA|2010/02/27|ND|U29594|"|Thalassarche chlororhynchos|</v>
      </c>
      <c r="Q154" s="7" t="s">
        <v>6</v>
      </c>
      <c r="R154" s="7" t="s">
        <v>6</v>
      </c>
      <c r="S154" s="7" t="s">
        <v>6</v>
      </c>
      <c r="T154" s="7" t="s">
        <v>6</v>
      </c>
      <c r="U154" s="7" t="s">
        <v>6</v>
      </c>
      <c r="V154" s="7" t="s">
        <v>6</v>
      </c>
      <c r="W154" s="7" t="s">
        <v>6</v>
      </c>
      <c r="X154" s="7" t="s">
        <v>6</v>
      </c>
      <c r="Y154" s="7" t="s">
        <v>6</v>
      </c>
      <c r="Z154" s="7" t="s">
        <v>6</v>
      </c>
      <c r="AA154" s="7" t="s">
        <v>6</v>
      </c>
      <c r="AB154" s="7" t="s">
        <v>6</v>
      </c>
      <c r="AC154" s="7" t="s">
        <v>6</v>
      </c>
      <c r="AD154" s="7" t="s">
        <v>6</v>
      </c>
      <c r="AE154" s="7" t="s">
        <v>6</v>
      </c>
      <c r="AF154" s="7" t="s">
        <v>6</v>
      </c>
      <c r="AG154" s="7" t="s">
        <v>6</v>
      </c>
      <c r="AH154" s="7" t="s">
        <v>6</v>
      </c>
      <c r="AI154" s="7" t="s">
        <v>6</v>
      </c>
      <c r="AJ154" s="7" t="s">
        <v>6</v>
      </c>
      <c r="AK154" s="7" t="s">
        <v>6</v>
      </c>
      <c r="AL154" s="7" t="s">
        <v>6</v>
      </c>
      <c r="AM154" s="7" t="s">
        <v>6</v>
      </c>
      <c r="AN154" s="7" t="s">
        <v>6</v>
      </c>
      <c r="AO154" s="7" t="s">
        <v>6</v>
      </c>
      <c r="AP154" s="7" t="s">
        <v>6</v>
      </c>
      <c r="AQ154" s="7" t="s">
        <v>6</v>
      </c>
      <c r="AR154" s="7" t="s">
        <v>6</v>
      </c>
      <c r="AS154" s="7" t="s">
        <v>6</v>
      </c>
      <c r="AT154" s="7" t="s">
        <v>6</v>
      </c>
      <c r="AU154" s="7" t="s">
        <v>6</v>
      </c>
      <c r="AV154" s="7" t="s">
        <v>6</v>
      </c>
      <c r="AW154" s="7" t="s">
        <v>6</v>
      </c>
      <c r="AX154" s="7" t="s">
        <v>6</v>
      </c>
      <c r="AY154" s="7" t="s">
        <v>6</v>
      </c>
      <c r="AZ154" s="7" t="s">
        <v>6</v>
      </c>
      <c r="BA154" s="7" t="s">
        <v>6</v>
      </c>
      <c r="BB154" s="7" t="s">
        <v>6</v>
      </c>
      <c r="BC154" s="7" t="s">
        <v>6</v>
      </c>
      <c r="BD154" s="7" t="s">
        <v>6</v>
      </c>
      <c r="BE154" s="7" t="s">
        <v>6</v>
      </c>
      <c r="BF154" s="7" t="s">
        <v>6</v>
      </c>
      <c r="BG154" s="7" t="s">
        <v>6</v>
      </c>
      <c r="BH154" s="7" t="s">
        <v>6</v>
      </c>
      <c r="BI154" s="7" t="s">
        <v>6</v>
      </c>
      <c r="BJ154" s="7" t="s">
        <v>6</v>
      </c>
      <c r="BK154" s="7" t="s">
        <v>6</v>
      </c>
      <c r="BL154" s="7" t="s">
        <v>6</v>
      </c>
      <c r="BM154" s="7" t="s">
        <v>6</v>
      </c>
      <c r="BN154" s="7" t="s">
        <v>6</v>
      </c>
      <c r="BO154" s="7" t="s">
        <v>6</v>
      </c>
      <c r="BP154" s="7" t="s">
        <v>6</v>
      </c>
      <c r="BQ154" s="7" t="s">
        <v>6</v>
      </c>
      <c r="BR154" s="7" t="s">
        <v>6</v>
      </c>
      <c r="BS154" s="7" t="s">
        <v>6</v>
      </c>
      <c r="BT154" s="7" t="s">
        <v>6</v>
      </c>
      <c r="BU154" s="7" t="s">
        <v>6</v>
      </c>
      <c r="BV154" s="7" t="s">
        <v>6</v>
      </c>
      <c r="BW154" s="7" t="s">
        <v>6</v>
      </c>
      <c r="BX154" s="7" t="s">
        <v>6</v>
      </c>
      <c r="BY154" s="7" t="s">
        <v>6</v>
      </c>
      <c r="BZ154" s="7" t="s">
        <v>6</v>
      </c>
      <c r="CA154" s="7" t="s">
        <v>6</v>
      </c>
      <c r="CB154" s="7" t="s">
        <v>6</v>
      </c>
      <c r="CC154" s="7" t="s">
        <v>6</v>
      </c>
      <c r="CD154" s="7" t="s">
        <v>6</v>
      </c>
      <c r="CE154" s="7" t="s">
        <v>6</v>
      </c>
      <c r="CF154" s="7" t="s">
        <v>6</v>
      </c>
      <c r="CG154" s="7" t="s">
        <v>6</v>
      </c>
      <c r="CH154" s="7" t="s">
        <v>6</v>
      </c>
      <c r="CI154" s="7" t="s">
        <v>6</v>
      </c>
      <c r="CJ154" s="7" t="s">
        <v>6</v>
      </c>
      <c r="CK154" s="7" t="s">
        <v>6</v>
      </c>
      <c r="CL154" s="7" t="s">
        <v>6</v>
      </c>
      <c r="CM154" s="7" t="s">
        <v>6</v>
      </c>
      <c r="CN154" s="7" t="s">
        <v>6</v>
      </c>
      <c r="CO154" s="7" t="s">
        <v>6</v>
      </c>
      <c r="CP154" s="30" t="s">
        <v>6</v>
      </c>
      <c r="CQ154" s="30" t="s">
        <v>6</v>
      </c>
      <c r="CR154" s="30" t="s">
        <v>6</v>
      </c>
      <c r="CS154" s="30" t="s">
        <v>6</v>
      </c>
      <c r="CT154" s="30" t="s">
        <v>6</v>
      </c>
      <c r="CU154" s="30" t="s">
        <v>6</v>
      </c>
      <c r="CV154" s="30" t="s">
        <v>6</v>
      </c>
      <c r="CW154" s="21">
        <v>-17.440000000000001</v>
      </c>
      <c r="CX154" s="14">
        <v>14.04</v>
      </c>
      <c r="CY154" s="14" t="s">
        <v>6</v>
      </c>
      <c r="CZ154" s="14" t="s">
        <v>6</v>
      </c>
      <c r="DA154" s="14" t="s">
        <v>6</v>
      </c>
      <c r="DB154" s="14" t="s">
        <v>6</v>
      </c>
      <c r="DC154" s="14" t="s">
        <v>6</v>
      </c>
      <c r="DD154" s="14" t="s">
        <v>6</v>
      </c>
      <c r="DE154" s="14" t="s">
        <v>6</v>
      </c>
      <c r="DF154" s="14" t="s">
        <v>6</v>
      </c>
      <c r="DG154" s="14" t="s">
        <v>6</v>
      </c>
      <c r="DH154" s="14" t="s">
        <v>6</v>
      </c>
      <c r="DI154" s="7" t="s">
        <v>6</v>
      </c>
      <c r="DJ154" s="7" t="s">
        <v>6</v>
      </c>
      <c r="DK154" s="7" t="s">
        <v>6</v>
      </c>
      <c r="DL154" s="7" t="s">
        <v>6</v>
      </c>
      <c r="DM154" s="7" t="s">
        <v>6</v>
      </c>
      <c r="DN154" s="7" t="s">
        <v>6</v>
      </c>
      <c r="DO154" s="7" t="s">
        <v>6</v>
      </c>
      <c r="DP154" s="7" t="s">
        <v>6</v>
      </c>
      <c r="DQ154" s="7" t="s">
        <v>6</v>
      </c>
      <c r="DR154" s="7" t="s">
        <v>6</v>
      </c>
      <c r="DS154" s="7" t="s">
        <v>6</v>
      </c>
      <c r="DT154" s="7" t="s">
        <v>6</v>
      </c>
      <c r="DU154" s="7" t="s">
        <v>6</v>
      </c>
    </row>
    <row r="155" spans="1:125" s="9" customFormat="1" ht="12.75" x14ac:dyDescent="0.25">
      <c r="A155" s="7" t="s">
        <v>100</v>
      </c>
      <c r="B155" s="7" t="s">
        <v>468</v>
      </c>
      <c r="C155" s="7" t="s">
        <v>6</v>
      </c>
      <c r="D155" s="6">
        <v>40236</v>
      </c>
      <c r="E155" s="7" t="s">
        <v>464</v>
      </c>
      <c r="F155" s="20" t="s">
        <v>172</v>
      </c>
      <c r="G155" s="5" t="s">
        <v>504</v>
      </c>
      <c r="H155" s="7"/>
      <c r="I155" s="7"/>
      <c r="J155" s="7"/>
      <c r="K155" s="7"/>
      <c r="L155" s="7"/>
      <c r="M155" s="7"/>
      <c r="N155" s="7"/>
      <c r="O155" s="7"/>
      <c r="P155" s="7" t="str">
        <f t="shared" si="2"/>
        <v>Antes Nov 2015|Alto Mar|NA|2010/02/27|ND|U29595|"|Thalassarche chlororhynchos|</v>
      </c>
      <c r="Q155" s="7" t="s">
        <v>6</v>
      </c>
      <c r="R155" s="7" t="s">
        <v>6</v>
      </c>
      <c r="S155" s="7" t="s">
        <v>6</v>
      </c>
      <c r="T155" s="7" t="s">
        <v>6</v>
      </c>
      <c r="U155" s="7" t="s">
        <v>6</v>
      </c>
      <c r="V155" s="7" t="s">
        <v>6</v>
      </c>
      <c r="W155" s="7" t="s">
        <v>6</v>
      </c>
      <c r="X155" s="7" t="s">
        <v>6</v>
      </c>
      <c r="Y155" s="7" t="s">
        <v>6</v>
      </c>
      <c r="Z155" s="7" t="s">
        <v>6</v>
      </c>
      <c r="AA155" s="7" t="s">
        <v>6</v>
      </c>
      <c r="AB155" s="7" t="s">
        <v>6</v>
      </c>
      <c r="AC155" s="7" t="s">
        <v>6</v>
      </c>
      <c r="AD155" s="7" t="s">
        <v>6</v>
      </c>
      <c r="AE155" s="7" t="s">
        <v>6</v>
      </c>
      <c r="AF155" s="7" t="s">
        <v>6</v>
      </c>
      <c r="AG155" s="7" t="s">
        <v>6</v>
      </c>
      <c r="AH155" s="7" t="s">
        <v>6</v>
      </c>
      <c r="AI155" s="7" t="s">
        <v>6</v>
      </c>
      <c r="AJ155" s="7" t="s">
        <v>6</v>
      </c>
      <c r="AK155" s="7" t="s">
        <v>6</v>
      </c>
      <c r="AL155" s="7" t="s">
        <v>6</v>
      </c>
      <c r="AM155" s="7" t="s">
        <v>6</v>
      </c>
      <c r="AN155" s="7" t="s">
        <v>6</v>
      </c>
      <c r="AO155" s="7" t="s">
        <v>6</v>
      </c>
      <c r="AP155" s="7" t="s">
        <v>6</v>
      </c>
      <c r="AQ155" s="7" t="s">
        <v>6</v>
      </c>
      <c r="AR155" s="7" t="s">
        <v>6</v>
      </c>
      <c r="AS155" s="7" t="s">
        <v>6</v>
      </c>
      <c r="AT155" s="7" t="s">
        <v>6</v>
      </c>
      <c r="AU155" s="7" t="s">
        <v>6</v>
      </c>
      <c r="AV155" s="7" t="s">
        <v>6</v>
      </c>
      <c r="AW155" s="7" t="s">
        <v>6</v>
      </c>
      <c r="AX155" s="7" t="s">
        <v>6</v>
      </c>
      <c r="AY155" s="7" t="s">
        <v>6</v>
      </c>
      <c r="AZ155" s="7" t="s">
        <v>6</v>
      </c>
      <c r="BA155" s="7" t="s">
        <v>6</v>
      </c>
      <c r="BB155" s="7" t="s">
        <v>6</v>
      </c>
      <c r="BC155" s="7" t="s">
        <v>6</v>
      </c>
      <c r="BD155" s="7" t="s">
        <v>6</v>
      </c>
      <c r="BE155" s="7" t="s">
        <v>6</v>
      </c>
      <c r="BF155" s="7" t="s">
        <v>6</v>
      </c>
      <c r="BG155" s="7" t="s">
        <v>6</v>
      </c>
      <c r="BH155" s="7" t="s">
        <v>6</v>
      </c>
      <c r="BI155" s="7" t="s">
        <v>6</v>
      </c>
      <c r="BJ155" s="7" t="s">
        <v>6</v>
      </c>
      <c r="BK155" s="7" t="s">
        <v>6</v>
      </c>
      <c r="BL155" s="7" t="s">
        <v>6</v>
      </c>
      <c r="BM155" s="7" t="s">
        <v>6</v>
      </c>
      <c r="BN155" s="7" t="s">
        <v>6</v>
      </c>
      <c r="BO155" s="7" t="s">
        <v>6</v>
      </c>
      <c r="BP155" s="7" t="s">
        <v>6</v>
      </c>
      <c r="BQ155" s="7" t="s">
        <v>6</v>
      </c>
      <c r="BR155" s="7" t="s">
        <v>6</v>
      </c>
      <c r="BS155" s="7" t="s">
        <v>6</v>
      </c>
      <c r="BT155" s="7" t="s">
        <v>6</v>
      </c>
      <c r="BU155" s="7" t="s">
        <v>6</v>
      </c>
      <c r="BV155" s="7" t="s">
        <v>6</v>
      </c>
      <c r="BW155" s="7" t="s">
        <v>6</v>
      </c>
      <c r="BX155" s="7" t="s">
        <v>6</v>
      </c>
      <c r="BY155" s="7" t="s">
        <v>6</v>
      </c>
      <c r="BZ155" s="7" t="s">
        <v>6</v>
      </c>
      <c r="CA155" s="7" t="s">
        <v>6</v>
      </c>
      <c r="CB155" s="7" t="s">
        <v>6</v>
      </c>
      <c r="CC155" s="7" t="s">
        <v>6</v>
      </c>
      <c r="CD155" s="7" t="s">
        <v>6</v>
      </c>
      <c r="CE155" s="7" t="s">
        <v>6</v>
      </c>
      <c r="CF155" s="7" t="s">
        <v>6</v>
      </c>
      <c r="CG155" s="7" t="s">
        <v>6</v>
      </c>
      <c r="CH155" s="7" t="s">
        <v>6</v>
      </c>
      <c r="CI155" s="7" t="s">
        <v>6</v>
      </c>
      <c r="CJ155" s="7" t="s">
        <v>6</v>
      </c>
      <c r="CK155" s="7" t="s">
        <v>6</v>
      </c>
      <c r="CL155" s="7" t="s">
        <v>6</v>
      </c>
      <c r="CM155" s="7" t="s">
        <v>6</v>
      </c>
      <c r="CN155" s="7" t="s">
        <v>6</v>
      </c>
      <c r="CO155" s="7" t="s">
        <v>6</v>
      </c>
      <c r="CP155" s="30" t="s">
        <v>6</v>
      </c>
      <c r="CQ155" s="30" t="s">
        <v>6</v>
      </c>
      <c r="CR155" s="30" t="s">
        <v>6</v>
      </c>
      <c r="CS155" s="30" t="s">
        <v>6</v>
      </c>
      <c r="CT155" s="30" t="s">
        <v>6</v>
      </c>
      <c r="CU155" s="30" t="s">
        <v>6</v>
      </c>
      <c r="CV155" s="30" t="s">
        <v>6</v>
      </c>
      <c r="CW155" s="21">
        <v>-17.399999999999999</v>
      </c>
      <c r="CX155" s="14">
        <v>15.53</v>
      </c>
      <c r="CY155" s="14" t="s">
        <v>6</v>
      </c>
      <c r="CZ155" s="14" t="s">
        <v>6</v>
      </c>
      <c r="DA155" s="14" t="s">
        <v>6</v>
      </c>
      <c r="DB155" s="14" t="s">
        <v>6</v>
      </c>
      <c r="DC155" s="14" t="s">
        <v>6</v>
      </c>
      <c r="DD155" s="14" t="s">
        <v>6</v>
      </c>
      <c r="DE155" s="14" t="s">
        <v>6</v>
      </c>
      <c r="DF155" s="14" t="s">
        <v>6</v>
      </c>
      <c r="DG155" s="14" t="s">
        <v>6</v>
      </c>
      <c r="DH155" s="14" t="s">
        <v>6</v>
      </c>
      <c r="DI155" s="7" t="s">
        <v>6</v>
      </c>
      <c r="DJ155" s="7" t="s">
        <v>6</v>
      </c>
      <c r="DK155" s="7" t="s">
        <v>6</v>
      </c>
      <c r="DL155" s="7" t="s">
        <v>6</v>
      </c>
      <c r="DM155" s="7" t="s">
        <v>6</v>
      </c>
      <c r="DN155" s="7" t="s">
        <v>6</v>
      </c>
      <c r="DO155" s="7" t="s">
        <v>6</v>
      </c>
      <c r="DP155" s="7" t="s">
        <v>6</v>
      </c>
      <c r="DQ155" s="7" t="s">
        <v>6</v>
      </c>
      <c r="DR155" s="7" t="s">
        <v>6</v>
      </c>
      <c r="DS155" s="7" t="s">
        <v>6</v>
      </c>
      <c r="DT155" s="7" t="s">
        <v>6</v>
      </c>
      <c r="DU155" s="7" t="s">
        <v>6</v>
      </c>
    </row>
    <row r="156" spans="1:125" s="9" customFormat="1" ht="12.75" x14ac:dyDescent="0.25">
      <c r="A156" s="7" t="s">
        <v>100</v>
      </c>
      <c r="B156" s="7" t="s">
        <v>468</v>
      </c>
      <c r="C156" s="7" t="s">
        <v>6</v>
      </c>
      <c r="D156" s="6">
        <v>40297</v>
      </c>
      <c r="E156" s="7" t="s">
        <v>464</v>
      </c>
      <c r="F156" s="20" t="s">
        <v>97</v>
      </c>
      <c r="G156" s="5" t="s">
        <v>504</v>
      </c>
      <c r="H156" s="7"/>
      <c r="I156" s="7"/>
      <c r="J156" s="7"/>
      <c r="K156" s="7"/>
      <c r="L156" s="7"/>
      <c r="M156" s="7"/>
      <c r="N156" s="7"/>
      <c r="O156" s="7"/>
      <c r="P156" s="7" t="str">
        <f t="shared" si="2"/>
        <v>Antes Nov 2015|Alto Mar|NA|2010/04/29|ND|U38292|"|Thalassarche chlororhynchos|</v>
      </c>
      <c r="Q156" s="7" t="s">
        <v>6</v>
      </c>
      <c r="R156" s="7" t="s">
        <v>6</v>
      </c>
      <c r="S156" s="7" t="s">
        <v>6</v>
      </c>
      <c r="T156" s="7" t="s">
        <v>6</v>
      </c>
      <c r="U156" s="7" t="s">
        <v>6</v>
      </c>
      <c r="V156" s="7" t="s">
        <v>6</v>
      </c>
      <c r="W156" s="7" t="s">
        <v>6</v>
      </c>
      <c r="X156" s="7" t="s">
        <v>6</v>
      </c>
      <c r="Y156" s="7" t="s">
        <v>6</v>
      </c>
      <c r="Z156" s="7" t="s">
        <v>6</v>
      </c>
      <c r="AA156" s="7" t="s">
        <v>6</v>
      </c>
      <c r="AB156" s="7" t="s">
        <v>6</v>
      </c>
      <c r="AC156" s="7" t="s">
        <v>6</v>
      </c>
      <c r="AD156" s="7" t="s">
        <v>6</v>
      </c>
      <c r="AE156" s="7" t="s">
        <v>6</v>
      </c>
      <c r="AF156" s="7" t="s">
        <v>6</v>
      </c>
      <c r="AG156" s="7" t="s">
        <v>6</v>
      </c>
      <c r="AH156" s="7" t="s">
        <v>6</v>
      </c>
      <c r="AI156" s="7" t="s">
        <v>6</v>
      </c>
      <c r="AJ156" s="7" t="s">
        <v>6</v>
      </c>
      <c r="AK156" s="7" t="s">
        <v>6</v>
      </c>
      <c r="AL156" s="7" t="s">
        <v>6</v>
      </c>
      <c r="AM156" s="7" t="s">
        <v>6</v>
      </c>
      <c r="AN156" s="7" t="s">
        <v>6</v>
      </c>
      <c r="AO156" s="7" t="s">
        <v>6</v>
      </c>
      <c r="AP156" s="7" t="s">
        <v>6</v>
      </c>
      <c r="AQ156" s="7" t="s">
        <v>6</v>
      </c>
      <c r="AR156" s="7" t="s">
        <v>6</v>
      </c>
      <c r="AS156" s="7" t="s">
        <v>6</v>
      </c>
      <c r="AT156" s="7" t="s">
        <v>6</v>
      </c>
      <c r="AU156" s="7" t="s">
        <v>6</v>
      </c>
      <c r="AV156" s="7" t="s">
        <v>6</v>
      </c>
      <c r="AW156" s="7" t="s">
        <v>6</v>
      </c>
      <c r="AX156" s="7" t="s">
        <v>6</v>
      </c>
      <c r="AY156" s="7" t="s">
        <v>6</v>
      </c>
      <c r="AZ156" s="7" t="s">
        <v>6</v>
      </c>
      <c r="BA156" s="7" t="s">
        <v>6</v>
      </c>
      <c r="BB156" s="7" t="s">
        <v>6</v>
      </c>
      <c r="BC156" s="7" t="s">
        <v>6</v>
      </c>
      <c r="BD156" s="7" t="s">
        <v>6</v>
      </c>
      <c r="BE156" s="7" t="s">
        <v>6</v>
      </c>
      <c r="BF156" s="7" t="s">
        <v>6</v>
      </c>
      <c r="BG156" s="7" t="s">
        <v>6</v>
      </c>
      <c r="BH156" s="7" t="s">
        <v>6</v>
      </c>
      <c r="BI156" s="7" t="s">
        <v>6</v>
      </c>
      <c r="BJ156" s="7" t="s">
        <v>6</v>
      </c>
      <c r="BK156" s="7" t="s">
        <v>6</v>
      </c>
      <c r="BL156" s="7" t="s">
        <v>6</v>
      </c>
      <c r="BM156" s="7" t="s">
        <v>6</v>
      </c>
      <c r="BN156" s="7" t="s">
        <v>6</v>
      </c>
      <c r="BO156" s="7" t="s">
        <v>6</v>
      </c>
      <c r="BP156" s="7" t="s">
        <v>6</v>
      </c>
      <c r="BQ156" s="7" t="s">
        <v>6</v>
      </c>
      <c r="BR156" s="7" t="s">
        <v>6</v>
      </c>
      <c r="BS156" s="7" t="s">
        <v>6</v>
      </c>
      <c r="BT156" s="7" t="s">
        <v>6</v>
      </c>
      <c r="BU156" s="7" t="s">
        <v>6</v>
      </c>
      <c r="BV156" s="7" t="s">
        <v>6</v>
      </c>
      <c r="BW156" s="7" t="s">
        <v>6</v>
      </c>
      <c r="BX156" s="7" t="s">
        <v>6</v>
      </c>
      <c r="BY156" s="7" t="s">
        <v>6</v>
      </c>
      <c r="BZ156" s="7" t="s">
        <v>6</v>
      </c>
      <c r="CA156" s="7" t="s">
        <v>6</v>
      </c>
      <c r="CB156" s="7" t="s">
        <v>6</v>
      </c>
      <c r="CC156" s="7" t="s">
        <v>6</v>
      </c>
      <c r="CD156" s="7" t="s">
        <v>6</v>
      </c>
      <c r="CE156" s="7" t="s">
        <v>6</v>
      </c>
      <c r="CF156" s="7" t="s">
        <v>6</v>
      </c>
      <c r="CG156" s="7" t="s">
        <v>6</v>
      </c>
      <c r="CH156" s="7" t="s">
        <v>6</v>
      </c>
      <c r="CI156" s="7" t="s">
        <v>6</v>
      </c>
      <c r="CJ156" s="7" t="s">
        <v>6</v>
      </c>
      <c r="CK156" s="7" t="s">
        <v>6</v>
      </c>
      <c r="CL156" s="7" t="s">
        <v>6</v>
      </c>
      <c r="CM156" s="7" t="s">
        <v>6</v>
      </c>
      <c r="CN156" s="7" t="s">
        <v>6</v>
      </c>
      <c r="CO156" s="7" t="s">
        <v>6</v>
      </c>
      <c r="CP156" s="30" t="s">
        <v>6</v>
      </c>
      <c r="CQ156" s="30" t="s">
        <v>6</v>
      </c>
      <c r="CR156" s="30" t="s">
        <v>6</v>
      </c>
      <c r="CS156" s="30" t="s">
        <v>6</v>
      </c>
      <c r="CT156" s="30" t="s">
        <v>6</v>
      </c>
      <c r="CU156" s="30" t="s">
        <v>6</v>
      </c>
      <c r="CV156" s="30" t="s">
        <v>6</v>
      </c>
      <c r="CW156" s="21">
        <v>-17.27</v>
      </c>
      <c r="CX156" s="14">
        <v>14.07</v>
      </c>
      <c r="CY156" s="14" t="s">
        <v>6</v>
      </c>
      <c r="CZ156" s="14" t="s">
        <v>6</v>
      </c>
      <c r="DA156" s="14" t="s">
        <v>6</v>
      </c>
      <c r="DB156" s="14" t="s">
        <v>6</v>
      </c>
      <c r="DC156" s="14" t="s">
        <v>6</v>
      </c>
      <c r="DD156" s="14" t="s">
        <v>6</v>
      </c>
      <c r="DE156" s="14" t="s">
        <v>6</v>
      </c>
      <c r="DF156" s="14" t="s">
        <v>6</v>
      </c>
      <c r="DG156" s="14" t="s">
        <v>6</v>
      </c>
      <c r="DH156" s="14" t="s">
        <v>6</v>
      </c>
      <c r="DI156" s="7" t="s">
        <v>6</v>
      </c>
      <c r="DJ156" s="7" t="s">
        <v>6</v>
      </c>
      <c r="DK156" s="7" t="s">
        <v>6</v>
      </c>
      <c r="DL156" s="7" t="s">
        <v>6</v>
      </c>
      <c r="DM156" s="7" t="s">
        <v>6</v>
      </c>
      <c r="DN156" s="7" t="s">
        <v>6</v>
      </c>
      <c r="DO156" s="7" t="s">
        <v>6</v>
      </c>
      <c r="DP156" s="7" t="s">
        <v>6</v>
      </c>
      <c r="DQ156" s="7" t="s">
        <v>6</v>
      </c>
      <c r="DR156" s="7" t="s">
        <v>6</v>
      </c>
      <c r="DS156" s="7" t="s">
        <v>6</v>
      </c>
      <c r="DT156" s="7" t="s">
        <v>6</v>
      </c>
      <c r="DU156" s="7" t="s">
        <v>6</v>
      </c>
    </row>
    <row r="157" spans="1:125" s="9" customFormat="1" ht="12.75" x14ac:dyDescent="0.25">
      <c r="A157" s="7" t="s">
        <v>100</v>
      </c>
      <c r="B157" s="7" t="s">
        <v>468</v>
      </c>
      <c r="C157" s="7" t="s">
        <v>6</v>
      </c>
      <c r="D157" s="6">
        <v>40220</v>
      </c>
      <c r="E157" s="7" t="s">
        <v>464</v>
      </c>
      <c r="F157" s="20" t="s">
        <v>173</v>
      </c>
      <c r="G157" s="5" t="s">
        <v>504</v>
      </c>
      <c r="H157" s="7"/>
      <c r="I157" s="7"/>
      <c r="J157" s="7"/>
      <c r="K157" s="7"/>
      <c r="L157" s="7"/>
      <c r="M157" s="7"/>
      <c r="N157" s="7"/>
      <c r="O157" s="7"/>
      <c r="P157" s="7" t="str">
        <f t="shared" si="2"/>
        <v>Antes Nov 2015|Alto Mar|NA|2010/02/11|ND|V29746|"|Thalassarche chlororhynchos|</v>
      </c>
      <c r="Q157" s="7" t="s">
        <v>6</v>
      </c>
      <c r="R157" s="7" t="s">
        <v>6</v>
      </c>
      <c r="S157" s="7" t="s">
        <v>6</v>
      </c>
      <c r="T157" s="7" t="s">
        <v>6</v>
      </c>
      <c r="U157" s="7" t="s">
        <v>6</v>
      </c>
      <c r="V157" s="7" t="s">
        <v>6</v>
      </c>
      <c r="W157" s="7" t="s">
        <v>6</v>
      </c>
      <c r="X157" s="7" t="s">
        <v>6</v>
      </c>
      <c r="Y157" s="7" t="s">
        <v>6</v>
      </c>
      <c r="Z157" s="7" t="s">
        <v>6</v>
      </c>
      <c r="AA157" s="7" t="s">
        <v>6</v>
      </c>
      <c r="AB157" s="7" t="s">
        <v>6</v>
      </c>
      <c r="AC157" s="7" t="s">
        <v>6</v>
      </c>
      <c r="AD157" s="7" t="s">
        <v>6</v>
      </c>
      <c r="AE157" s="7" t="s">
        <v>6</v>
      </c>
      <c r="AF157" s="7" t="s">
        <v>6</v>
      </c>
      <c r="AG157" s="7" t="s">
        <v>6</v>
      </c>
      <c r="AH157" s="7" t="s">
        <v>6</v>
      </c>
      <c r="AI157" s="7" t="s">
        <v>6</v>
      </c>
      <c r="AJ157" s="7" t="s">
        <v>6</v>
      </c>
      <c r="AK157" s="7" t="s">
        <v>6</v>
      </c>
      <c r="AL157" s="7" t="s">
        <v>6</v>
      </c>
      <c r="AM157" s="7" t="s">
        <v>6</v>
      </c>
      <c r="AN157" s="7" t="s">
        <v>6</v>
      </c>
      <c r="AO157" s="7" t="s">
        <v>6</v>
      </c>
      <c r="AP157" s="7" t="s">
        <v>6</v>
      </c>
      <c r="AQ157" s="7" t="s">
        <v>6</v>
      </c>
      <c r="AR157" s="7" t="s">
        <v>6</v>
      </c>
      <c r="AS157" s="7" t="s">
        <v>6</v>
      </c>
      <c r="AT157" s="7" t="s">
        <v>6</v>
      </c>
      <c r="AU157" s="7" t="s">
        <v>6</v>
      </c>
      <c r="AV157" s="7" t="s">
        <v>6</v>
      </c>
      <c r="AW157" s="7" t="s">
        <v>6</v>
      </c>
      <c r="AX157" s="7" t="s">
        <v>6</v>
      </c>
      <c r="AY157" s="7" t="s">
        <v>6</v>
      </c>
      <c r="AZ157" s="7" t="s">
        <v>6</v>
      </c>
      <c r="BA157" s="7" t="s">
        <v>6</v>
      </c>
      <c r="BB157" s="7" t="s">
        <v>6</v>
      </c>
      <c r="BC157" s="7" t="s">
        <v>6</v>
      </c>
      <c r="BD157" s="7" t="s">
        <v>6</v>
      </c>
      <c r="BE157" s="7" t="s">
        <v>6</v>
      </c>
      <c r="BF157" s="7" t="s">
        <v>6</v>
      </c>
      <c r="BG157" s="7" t="s">
        <v>6</v>
      </c>
      <c r="BH157" s="7" t="s">
        <v>6</v>
      </c>
      <c r="BI157" s="7" t="s">
        <v>6</v>
      </c>
      <c r="BJ157" s="7" t="s">
        <v>6</v>
      </c>
      <c r="BK157" s="7" t="s">
        <v>6</v>
      </c>
      <c r="BL157" s="7" t="s">
        <v>6</v>
      </c>
      <c r="BM157" s="7" t="s">
        <v>6</v>
      </c>
      <c r="BN157" s="7" t="s">
        <v>6</v>
      </c>
      <c r="BO157" s="7" t="s">
        <v>6</v>
      </c>
      <c r="BP157" s="7" t="s">
        <v>6</v>
      </c>
      <c r="BQ157" s="7" t="s">
        <v>6</v>
      </c>
      <c r="BR157" s="7" t="s">
        <v>6</v>
      </c>
      <c r="BS157" s="7" t="s">
        <v>6</v>
      </c>
      <c r="BT157" s="7" t="s">
        <v>6</v>
      </c>
      <c r="BU157" s="7" t="s">
        <v>6</v>
      </c>
      <c r="BV157" s="7" t="s">
        <v>6</v>
      </c>
      <c r="BW157" s="7" t="s">
        <v>6</v>
      </c>
      <c r="BX157" s="7" t="s">
        <v>6</v>
      </c>
      <c r="BY157" s="7" t="s">
        <v>6</v>
      </c>
      <c r="BZ157" s="7" t="s">
        <v>6</v>
      </c>
      <c r="CA157" s="7" t="s">
        <v>6</v>
      </c>
      <c r="CB157" s="7" t="s">
        <v>6</v>
      </c>
      <c r="CC157" s="7" t="s">
        <v>6</v>
      </c>
      <c r="CD157" s="7" t="s">
        <v>6</v>
      </c>
      <c r="CE157" s="7" t="s">
        <v>6</v>
      </c>
      <c r="CF157" s="7" t="s">
        <v>6</v>
      </c>
      <c r="CG157" s="7" t="s">
        <v>6</v>
      </c>
      <c r="CH157" s="7" t="s">
        <v>6</v>
      </c>
      <c r="CI157" s="7" t="s">
        <v>6</v>
      </c>
      <c r="CJ157" s="7" t="s">
        <v>6</v>
      </c>
      <c r="CK157" s="7" t="s">
        <v>6</v>
      </c>
      <c r="CL157" s="7" t="s">
        <v>6</v>
      </c>
      <c r="CM157" s="7" t="s">
        <v>6</v>
      </c>
      <c r="CN157" s="7" t="s">
        <v>6</v>
      </c>
      <c r="CO157" s="7" t="s">
        <v>6</v>
      </c>
      <c r="CP157" s="30" t="s">
        <v>6</v>
      </c>
      <c r="CQ157" s="30" t="s">
        <v>6</v>
      </c>
      <c r="CR157" s="30" t="s">
        <v>6</v>
      </c>
      <c r="CS157" s="30" t="s">
        <v>6</v>
      </c>
      <c r="CT157" s="30" t="s">
        <v>6</v>
      </c>
      <c r="CU157" s="30" t="s">
        <v>6</v>
      </c>
      <c r="CV157" s="30" t="s">
        <v>6</v>
      </c>
      <c r="CW157" s="21">
        <v>-17.27</v>
      </c>
      <c r="CX157" s="14">
        <v>15.07</v>
      </c>
      <c r="CY157" s="14" t="s">
        <v>6</v>
      </c>
      <c r="CZ157" s="14" t="s">
        <v>6</v>
      </c>
      <c r="DA157" s="14" t="s">
        <v>6</v>
      </c>
      <c r="DB157" s="14" t="s">
        <v>6</v>
      </c>
      <c r="DC157" s="14" t="s">
        <v>6</v>
      </c>
      <c r="DD157" s="14" t="s">
        <v>6</v>
      </c>
      <c r="DE157" s="14" t="s">
        <v>6</v>
      </c>
      <c r="DF157" s="14" t="s">
        <v>6</v>
      </c>
      <c r="DG157" s="14" t="s">
        <v>6</v>
      </c>
      <c r="DH157" s="14" t="s">
        <v>6</v>
      </c>
      <c r="DI157" s="7" t="s">
        <v>6</v>
      </c>
      <c r="DJ157" s="7" t="s">
        <v>6</v>
      </c>
      <c r="DK157" s="7" t="s">
        <v>6</v>
      </c>
      <c r="DL157" s="7" t="s">
        <v>6</v>
      </c>
      <c r="DM157" s="7" t="s">
        <v>6</v>
      </c>
      <c r="DN157" s="7" t="s">
        <v>6</v>
      </c>
      <c r="DO157" s="7" t="s">
        <v>6</v>
      </c>
      <c r="DP157" s="7" t="s">
        <v>6</v>
      </c>
      <c r="DQ157" s="7" t="s">
        <v>6</v>
      </c>
      <c r="DR157" s="7" t="s">
        <v>6</v>
      </c>
      <c r="DS157" s="7" t="s">
        <v>6</v>
      </c>
      <c r="DT157" s="7" t="s">
        <v>6</v>
      </c>
      <c r="DU157" s="7" t="s">
        <v>6</v>
      </c>
    </row>
    <row r="158" spans="1:125" s="9" customFormat="1" ht="12.75" x14ac:dyDescent="0.25">
      <c r="A158" s="7" t="s">
        <v>100</v>
      </c>
      <c r="B158" s="7" t="s">
        <v>468</v>
      </c>
      <c r="C158" s="7" t="s">
        <v>6</v>
      </c>
      <c r="D158" s="6">
        <v>40213</v>
      </c>
      <c r="E158" s="7" t="s">
        <v>464</v>
      </c>
      <c r="F158" s="20" t="s">
        <v>174</v>
      </c>
      <c r="G158" s="5" t="s">
        <v>504</v>
      </c>
      <c r="H158" s="7"/>
      <c r="I158" s="7"/>
      <c r="J158" s="7"/>
      <c r="K158" s="7"/>
      <c r="L158" s="7"/>
      <c r="M158" s="7"/>
      <c r="N158" s="7"/>
      <c r="O158" s="7"/>
      <c r="P158" s="7" t="str">
        <f t="shared" si="2"/>
        <v>Antes Nov 2015|Alto Mar|NA|2010/02/04|ND|V29745|"|Thalassarche chlororhynchos|</v>
      </c>
      <c r="Q158" s="7" t="s">
        <v>6</v>
      </c>
      <c r="R158" s="7" t="s">
        <v>6</v>
      </c>
      <c r="S158" s="7" t="s">
        <v>6</v>
      </c>
      <c r="T158" s="7" t="s">
        <v>6</v>
      </c>
      <c r="U158" s="7" t="s">
        <v>6</v>
      </c>
      <c r="V158" s="7" t="s">
        <v>6</v>
      </c>
      <c r="W158" s="7" t="s">
        <v>6</v>
      </c>
      <c r="X158" s="7" t="s">
        <v>6</v>
      </c>
      <c r="Y158" s="7" t="s">
        <v>6</v>
      </c>
      <c r="Z158" s="7" t="s">
        <v>6</v>
      </c>
      <c r="AA158" s="7" t="s">
        <v>6</v>
      </c>
      <c r="AB158" s="7" t="s">
        <v>6</v>
      </c>
      <c r="AC158" s="7" t="s">
        <v>6</v>
      </c>
      <c r="AD158" s="7" t="s">
        <v>6</v>
      </c>
      <c r="AE158" s="7" t="s">
        <v>6</v>
      </c>
      <c r="AF158" s="7" t="s">
        <v>6</v>
      </c>
      <c r="AG158" s="7" t="s">
        <v>6</v>
      </c>
      <c r="AH158" s="7" t="s">
        <v>6</v>
      </c>
      <c r="AI158" s="7" t="s">
        <v>6</v>
      </c>
      <c r="AJ158" s="7" t="s">
        <v>6</v>
      </c>
      <c r="AK158" s="7" t="s">
        <v>6</v>
      </c>
      <c r="AL158" s="7" t="s">
        <v>6</v>
      </c>
      <c r="AM158" s="7" t="s">
        <v>6</v>
      </c>
      <c r="AN158" s="7" t="s">
        <v>6</v>
      </c>
      <c r="AO158" s="7" t="s">
        <v>6</v>
      </c>
      <c r="AP158" s="7" t="s">
        <v>6</v>
      </c>
      <c r="AQ158" s="7" t="s">
        <v>6</v>
      </c>
      <c r="AR158" s="7" t="s">
        <v>6</v>
      </c>
      <c r="AS158" s="7" t="s">
        <v>6</v>
      </c>
      <c r="AT158" s="7" t="s">
        <v>6</v>
      </c>
      <c r="AU158" s="7" t="s">
        <v>6</v>
      </c>
      <c r="AV158" s="7" t="s">
        <v>6</v>
      </c>
      <c r="AW158" s="7" t="s">
        <v>6</v>
      </c>
      <c r="AX158" s="7" t="s">
        <v>6</v>
      </c>
      <c r="AY158" s="7" t="s">
        <v>6</v>
      </c>
      <c r="AZ158" s="7" t="s">
        <v>6</v>
      </c>
      <c r="BA158" s="7" t="s">
        <v>6</v>
      </c>
      <c r="BB158" s="7" t="s">
        <v>6</v>
      </c>
      <c r="BC158" s="7" t="s">
        <v>6</v>
      </c>
      <c r="BD158" s="7" t="s">
        <v>6</v>
      </c>
      <c r="BE158" s="7" t="s">
        <v>6</v>
      </c>
      <c r="BF158" s="7" t="s">
        <v>6</v>
      </c>
      <c r="BG158" s="7" t="s">
        <v>6</v>
      </c>
      <c r="BH158" s="7" t="s">
        <v>6</v>
      </c>
      <c r="BI158" s="7" t="s">
        <v>6</v>
      </c>
      <c r="BJ158" s="7" t="s">
        <v>6</v>
      </c>
      <c r="BK158" s="7" t="s">
        <v>6</v>
      </c>
      <c r="BL158" s="7" t="s">
        <v>6</v>
      </c>
      <c r="BM158" s="7" t="s">
        <v>6</v>
      </c>
      <c r="BN158" s="7" t="s">
        <v>6</v>
      </c>
      <c r="BO158" s="7" t="s">
        <v>6</v>
      </c>
      <c r="BP158" s="7" t="s">
        <v>6</v>
      </c>
      <c r="BQ158" s="7" t="s">
        <v>6</v>
      </c>
      <c r="BR158" s="7" t="s">
        <v>6</v>
      </c>
      <c r="BS158" s="7" t="s">
        <v>6</v>
      </c>
      <c r="BT158" s="7" t="s">
        <v>6</v>
      </c>
      <c r="BU158" s="7" t="s">
        <v>6</v>
      </c>
      <c r="BV158" s="7" t="s">
        <v>6</v>
      </c>
      <c r="BW158" s="7" t="s">
        <v>6</v>
      </c>
      <c r="BX158" s="7" t="s">
        <v>6</v>
      </c>
      <c r="BY158" s="7" t="s">
        <v>6</v>
      </c>
      <c r="BZ158" s="7" t="s">
        <v>6</v>
      </c>
      <c r="CA158" s="7" t="s">
        <v>6</v>
      </c>
      <c r="CB158" s="7" t="s">
        <v>6</v>
      </c>
      <c r="CC158" s="7" t="s">
        <v>6</v>
      </c>
      <c r="CD158" s="7" t="s">
        <v>6</v>
      </c>
      <c r="CE158" s="7" t="s">
        <v>6</v>
      </c>
      <c r="CF158" s="7" t="s">
        <v>6</v>
      </c>
      <c r="CG158" s="7" t="s">
        <v>6</v>
      </c>
      <c r="CH158" s="7" t="s">
        <v>6</v>
      </c>
      <c r="CI158" s="7" t="s">
        <v>6</v>
      </c>
      <c r="CJ158" s="7" t="s">
        <v>6</v>
      </c>
      <c r="CK158" s="7" t="s">
        <v>6</v>
      </c>
      <c r="CL158" s="7" t="s">
        <v>6</v>
      </c>
      <c r="CM158" s="7" t="s">
        <v>6</v>
      </c>
      <c r="CN158" s="7" t="s">
        <v>6</v>
      </c>
      <c r="CO158" s="7" t="s">
        <v>6</v>
      </c>
      <c r="CP158" s="30" t="s">
        <v>6</v>
      </c>
      <c r="CQ158" s="30" t="s">
        <v>6</v>
      </c>
      <c r="CR158" s="30" t="s">
        <v>6</v>
      </c>
      <c r="CS158" s="30" t="s">
        <v>6</v>
      </c>
      <c r="CT158" s="30" t="s">
        <v>6</v>
      </c>
      <c r="CU158" s="30" t="s">
        <v>6</v>
      </c>
      <c r="CV158" s="30" t="s">
        <v>6</v>
      </c>
      <c r="CW158" s="21">
        <v>-17.21</v>
      </c>
      <c r="CX158" s="14">
        <v>15.11</v>
      </c>
      <c r="CY158" s="14" t="s">
        <v>6</v>
      </c>
      <c r="CZ158" s="14" t="s">
        <v>6</v>
      </c>
      <c r="DA158" s="14" t="s">
        <v>6</v>
      </c>
      <c r="DB158" s="14" t="s">
        <v>6</v>
      </c>
      <c r="DC158" s="14" t="s">
        <v>6</v>
      </c>
      <c r="DD158" s="14" t="s">
        <v>6</v>
      </c>
      <c r="DE158" s="14" t="s">
        <v>6</v>
      </c>
      <c r="DF158" s="14" t="s">
        <v>6</v>
      </c>
      <c r="DG158" s="14" t="s">
        <v>6</v>
      </c>
      <c r="DH158" s="14" t="s">
        <v>6</v>
      </c>
      <c r="DI158" s="7" t="s">
        <v>6</v>
      </c>
      <c r="DJ158" s="7" t="s">
        <v>6</v>
      </c>
      <c r="DK158" s="7" t="s">
        <v>6</v>
      </c>
      <c r="DL158" s="7" t="s">
        <v>6</v>
      </c>
      <c r="DM158" s="7" t="s">
        <v>6</v>
      </c>
      <c r="DN158" s="7" t="s">
        <v>6</v>
      </c>
      <c r="DO158" s="7" t="s">
        <v>6</v>
      </c>
      <c r="DP158" s="7" t="s">
        <v>6</v>
      </c>
      <c r="DQ158" s="7" t="s">
        <v>6</v>
      </c>
      <c r="DR158" s="7" t="s">
        <v>6</v>
      </c>
      <c r="DS158" s="7" t="s">
        <v>6</v>
      </c>
      <c r="DT158" s="7" t="s">
        <v>6</v>
      </c>
      <c r="DU158" s="7" t="s">
        <v>6</v>
      </c>
    </row>
    <row r="159" spans="1:125" s="9" customFormat="1" ht="12.75" x14ac:dyDescent="0.25">
      <c r="A159" s="7" t="s">
        <v>100</v>
      </c>
      <c r="B159" s="7" t="s">
        <v>468</v>
      </c>
      <c r="C159" s="7" t="s">
        <v>6</v>
      </c>
      <c r="D159" s="6">
        <v>40237</v>
      </c>
      <c r="E159" s="7" t="s">
        <v>464</v>
      </c>
      <c r="F159" s="20" t="s">
        <v>175</v>
      </c>
      <c r="G159" s="5" t="s">
        <v>504</v>
      </c>
      <c r="H159" s="7"/>
      <c r="I159" s="7"/>
      <c r="J159" s="7"/>
      <c r="K159" s="7"/>
      <c r="L159" s="7"/>
      <c r="M159" s="7"/>
      <c r="N159" s="7"/>
      <c r="O159" s="7"/>
      <c r="P159" s="7" t="str">
        <f t="shared" si="2"/>
        <v>Antes Nov 2015|Alto Mar|NA|2010/02/28|ND|TC270206|"|Thalassarche chlororhynchos|</v>
      </c>
      <c r="Q159" s="7" t="s">
        <v>6</v>
      </c>
      <c r="R159" s="7" t="s">
        <v>6</v>
      </c>
      <c r="S159" s="7" t="s">
        <v>6</v>
      </c>
      <c r="T159" s="7" t="s">
        <v>6</v>
      </c>
      <c r="U159" s="7" t="s">
        <v>6</v>
      </c>
      <c r="V159" s="7" t="s">
        <v>6</v>
      </c>
      <c r="W159" s="7" t="s">
        <v>6</v>
      </c>
      <c r="X159" s="7" t="s">
        <v>6</v>
      </c>
      <c r="Y159" s="7" t="s">
        <v>6</v>
      </c>
      <c r="Z159" s="7" t="s">
        <v>6</v>
      </c>
      <c r="AA159" s="7" t="s">
        <v>6</v>
      </c>
      <c r="AB159" s="7" t="s">
        <v>6</v>
      </c>
      <c r="AC159" s="7" t="s">
        <v>6</v>
      </c>
      <c r="AD159" s="7" t="s">
        <v>6</v>
      </c>
      <c r="AE159" s="7" t="s">
        <v>6</v>
      </c>
      <c r="AF159" s="7" t="s">
        <v>6</v>
      </c>
      <c r="AG159" s="7" t="s">
        <v>6</v>
      </c>
      <c r="AH159" s="7" t="s">
        <v>6</v>
      </c>
      <c r="AI159" s="7" t="s">
        <v>6</v>
      </c>
      <c r="AJ159" s="7" t="s">
        <v>6</v>
      </c>
      <c r="AK159" s="7" t="s">
        <v>6</v>
      </c>
      <c r="AL159" s="7" t="s">
        <v>6</v>
      </c>
      <c r="AM159" s="7" t="s">
        <v>6</v>
      </c>
      <c r="AN159" s="7" t="s">
        <v>6</v>
      </c>
      <c r="AO159" s="7" t="s">
        <v>6</v>
      </c>
      <c r="AP159" s="7" t="s">
        <v>6</v>
      </c>
      <c r="AQ159" s="7" t="s">
        <v>6</v>
      </c>
      <c r="AR159" s="7" t="s">
        <v>6</v>
      </c>
      <c r="AS159" s="7" t="s">
        <v>6</v>
      </c>
      <c r="AT159" s="7" t="s">
        <v>6</v>
      </c>
      <c r="AU159" s="7" t="s">
        <v>6</v>
      </c>
      <c r="AV159" s="7" t="s">
        <v>6</v>
      </c>
      <c r="AW159" s="7" t="s">
        <v>6</v>
      </c>
      <c r="AX159" s="7" t="s">
        <v>6</v>
      </c>
      <c r="AY159" s="7" t="s">
        <v>6</v>
      </c>
      <c r="AZ159" s="7" t="s">
        <v>6</v>
      </c>
      <c r="BA159" s="7" t="s">
        <v>6</v>
      </c>
      <c r="BB159" s="7" t="s">
        <v>6</v>
      </c>
      <c r="BC159" s="7" t="s">
        <v>6</v>
      </c>
      <c r="BD159" s="7" t="s">
        <v>6</v>
      </c>
      <c r="BE159" s="7" t="s">
        <v>6</v>
      </c>
      <c r="BF159" s="7" t="s">
        <v>6</v>
      </c>
      <c r="BG159" s="7" t="s">
        <v>6</v>
      </c>
      <c r="BH159" s="7" t="s">
        <v>6</v>
      </c>
      <c r="BI159" s="7" t="s">
        <v>6</v>
      </c>
      <c r="BJ159" s="7" t="s">
        <v>6</v>
      </c>
      <c r="BK159" s="7" t="s">
        <v>6</v>
      </c>
      <c r="BL159" s="7" t="s">
        <v>6</v>
      </c>
      <c r="BM159" s="7" t="s">
        <v>6</v>
      </c>
      <c r="BN159" s="7" t="s">
        <v>6</v>
      </c>
      <c r="BO159" s="7" t="s">
        <v>6</v>
      </c>
      <c r="BP159" s="7" t="s">
        <v>6</v>
      </c>
      <c r="BQ159" s="7" t="s">
        <v>6</v>
      </c>
      <c r="BR159" s="7" t="s">
        <v>6</v>
      </c>
      <c r="BS159" s="7" t="s">
        <v>6</v>
      </c>
      <c r="BT159" s="7" t="s">
        <v>6</v>
      </c>
      <c r="BU159" s="7" t="s">
        <v>6</v>
      </c>
      <c r="BV159" s="7" t="s">
        <v>6</v>
      </c>
      <c r="BW159" s="7" t="s">
        <v>6</v>
      </c>
      <c r="BX159" s="7" t="s">
        <v>6</v>
      </c>
      <c r="BY159" s="7" t="s">
        <v>6</v>
      </c>
      <c r="BZ159" s="7" t="s">
        <v>6</v>
      </c>
      <c r="CA159" s="7" t="s">
        <v>6</v>
      </c>
      <c r="CB159" s="7" t="s">
        <v>6</v>
      </c>
      <c r="CC159" s="7" t="s">
        <v>6</v>
      </c>
      <c r="CD159" s="7" t="s">
        <v>6</v>
      </c>
      <c r="CE159" s="7" t="s">
        <v>6</v>
      </c>
      <c r="CF159" s="7" t="s">
        <v>6</v>
      </c>
      <c r="CG159" s="7" t="s">
        <v>6</v>
      </c>
      <c r="CH159" s="7" t="s">
        <v>6</v>
      </c>
      <c r="CI159" s="7" t="s">
        <v>6</v>
      </c>
      <c r="CJ159" s="7" t="s">
        <v>6</v>
      </c>
      <c r="CK159" s="7" t="s">
        <v>6</v>
      </c>
      <c r="CL159" s="7" t="s">
        <v>6</v>
      </c>
      <c r="CM159" s="7" t="s">
        <v>6</v>
      </c>
      <c r="CN159" s="7" t="s">
        <v>6</v>
      </c>
      <c r="CO159" s="7" t="s">
        <v>6</v>
      </c>
      <c r="CP159" s="30" t="s">
        <v>6</v>
      </c>
      <c r="CQ159" s="30" t="s">
        <v>6</v>
      </c>
      <c r="CR159" s="30" t="s">
        <v>6</v>
      </c>
      <c r="CS159" s="30" t="s">
        <v>6</v>
      </c>
      <c r="CT159" s="30" t="s">
        <v>6</v>
      </c>
      <c r="CU159" s="30" t="s">
        <v>6</v>
      </c>
      <c r="CV159" s="30" t="s">
        <v>6</v>
      </c>
      <c r="CW159" s="21">
        <v>-17.059999999999999</v>
      </c>
      <c r="CX159" s="14">
        <v>14.29</v>
      </c>
      <c r="CY159" s="14" t="s">
        <v>6</v>
      </c>
      <c r="CZ159" s="14" t="s">
        <v>6</v>
      </c>
      <c r="DA159" s="14" t="s">
        <v>6</v>
      </c>
      <c r="DB159" s="14" t="s">
        <v>6</v>
      </c>
      <c r="DC159" s="14" t="s">
        <v>6</v>
      </c>
      <c r="DD159" s="14" t="s">
        <v>6</v>
      </c>
      <c r="DE159" s="14" t="s">
        <v>6</v>
      </c>
      <c r="DF159" s="14" t="s">
        <v>6</v>
      </c>
      <c r="DG159" s="14" t="s">
        <v>6</v>
      </c>
      <c r="DH159" s="14" t="s">
        <v>6</v>
      </c>
      <c r="DI159" s="7" t="s">
        <v>6</v>
      </c>
      <c r="DJ159" s="7" t="s">
        <v>6</v>
      </c>
      <c r="DK159" s="7" t="s">
        <v>6</v>
      </c>
      <c r="DL159" s="7" t="s">
        <v>6</v>
      </c>
      <c r="DM159" s="7" t="s">
        <v>6</v>
      </c>
      <c r="DN159" s="7" t="s">
        <v>6</v>
      </c>
      <c r="DO159" s="7" t="s">
        <v>6</v>
      </c>
      <c r="DP159" s="7" t="s">
        <v>6</v>
      </c>
      <c r="DQ159" s="7" t="s">
        <v>6</v>
      </c>
      <c r="DR159" s="7" t="s">
        <v>6</v>
      </c>
      <c r="DS159" s="7" t="s">
        <v>6</v>
      </c>
      <c r="DT159" s="7" t="s">
        <v>6</v>
      </c>
      <c r="DU159" s="7" t="s">
        <v>6</v>
      </c>
    </row>
    <row r="160" spans="1:125" s="9" customFormat="1" ht="12.75" x14ac:dyDescent="0.25">
      <c r="A160" s="7" t="s">
        <v>100</v>
      </c>
      <c r="B160" s="7" t="s">
        <v>468</v>
      </c>
      <c r="C160" s="7" t="s">
        <v>6</v>
      </c>
      <c r="D160" s="6">
        <v>40236</v>
      </c>
      <c r="E160" s="7" t="s">
        <v>464</v>
      </c>
      <c r="F160" s="20" t="s">
        <v>93</v>
      </c>
      <c r="G160" s="5" t="s">
        <v>504</v>
      </c>
      <c r="H160" s="7"/>
      <c r="I160" s="7"/>
      <c r="J160" s="7"/>
      <c r="K160" s="7"/>
      <c r="L160" s="7"/>
      <c r="M160" s="7"/>
      <c r="N160" s="7"/>
      <c r="O160" s="7"/>
      <c r="P160" s="7" t="str">
        <f t="shared" si="2"/>
        <v>Antes Nov 2015|Alto Mar|NA|2010/02/27|ND|U29593|"|Thalassarche chlororhynchos|</v>
      </c>
      <c r="Q160" s="7" t="s">
        <v>6</v>
      </c>
      <c r="R160" s="7" t="s">
        <v>6</v>
      </c>
      <c r="S160" s="7" t="s">
        <v>6</v>
      </c>
      <c r="T160" s="7" t="s">
        <v>6</v>
      </c>
      <c r="U160" s="7" t="s">
        <v>6</v>
      </c>
      <c r="V160" s="7" t="s">
        <v>6</v>
      </c>
      <c r="W160" s="7" t="s">
        <v>6</v>
      </c>
      <c r="X160" s="7" t="s">
        <v>6</v>
      </c>
      <c r="Y160" s="7" t="s">
        <v>6</v>
      </c>
      <c r="Z160" s="7" t="s">
        <v>6</v>
      </c>
      <c r="AA160" s="7" t="s">
        <v>6</v>
      </c>
      <c r="AB160" s="7" t="s">
        <v>6</v>
      </c>
      <c r="AC160" s="7" t="s">
        <v>6</v>
      </c>
      <c r="AD160" s="7" t="s">
        <v>6</v>
      </c>
      <c r="AE160" s="7" t="s">
        <v>6</v>
      </c>
      <c r="AF160" s="7" t="s">
        <v>6</v>
      </c>
      <c r="AG160" s="7" t="s">
        <v>6</v>
      </c>
      <c r="AH160" s="7" t="s">
        <v>6</v>
      </c>
      <c r="AI160" s="7" t="s">
        <v>6</v>
      </c>
      <c r="AJ160" s="7" t="s">
        <v>6</v>
      </c>
      <c r="AK160" s="7" t="s">
        <v>6</v>
      </c>
      <c r="AL160" s="7" t="s">
        <v>6</v>
      </c>
      <c r="AM160" s="7" t="s">
        <v>6</v>
      </c>
      <c r="AN160" s="7" t="s">
        <v>6</v>
      </c>
      <c r="AO160" s="7" t="s">
        <v>6</v>
      </c>
      <c r="AP160" s="7" t="s">
        <v>6</v>
      </c>
      <c r="AQ160" s="7" t="s">
        <v>6</v>
      </c>
      <c r="AR160" s="7" t="s">
        <v>6</v>
      </c>
      <c r="AS160" s="7" t="s">
        <v>6</v>
      </c>
      <c r="AT160" s="7" t="s">
        <v>6</v>
      </c>
      <c r="AU160" s="7" t="s">
        <v>6</v>
      </c>
      <c r="AV160" s="7" t="s">
        <v>6</v>
      </c>
      <c r="AW160" s="7" t="s">
        <v>6</v>
      </c>
      <c r="AX160" s="7" t="s">
        <v>6</v>
      </c>
      <c r="AY160" s="7" t="s">
        <v>6</v>
      </c>
      <c r="AZ160" s="7" t="s">
        <v>6</v>
      </c>
      <c r="BA160" s="7" t="s">
        <v>6</v>
      </c>
      <c r="BB160" s="7" t="s">
        <v>6</v>
      </c>
      <c r="BC160" s="7" t="s">
        <v>6</v>
      </c>
      <c r="BD160" s="7" t="s">
        <v>6</v>
      </c>
      <c r="BE160" s="7" t="s">
        <v>6</v>
      </c>
      <c r="BF160" s="7" t="s">
        <v>6</v>
      </c>
      <c r="BG160" s="7" t="s">
        <v>6</v>
      </c>
      <c r="BH160" s="7" t="s">
        <v>6</v>
      </c>
      <c r="BI160" s="7" t="s">
        <v>6</v>
      </c>
      <c r="BJ160" s="7" t="s">
        <v>6</v>
      </c>
      <c r="BK160" s="7" t="s">
        <v>6</v>
      </c>
      <c r="BL160" s="7" t="s">
        <v>6</v>
      </c>
      <c r="BM160" s="7" t="s">
        <v>6</v>
      </c>
      <c r="BN160" s="7" t="s">
        <v>6</v>
      </c>
      <c r="BO160" s="7" t="s">
        <v>6</v>
      </c>
      <c r="BP160" s="7" t="s">
        <v>6</v>
      </c>
      <c r="BQ160" s="7" t="s">
        <v>6</v>
      </c>
      <c r="BR160" s="7" t="s">
        <v>6</v>
      </c>
      <c r="BS160" s="7" t="s">
        <v>6</v>
      </c>
      <c r="BT160" s="7" t="s">
        <v>6</v>
      </c>
      <c r="BU160" s="7" t="s">
        <v>6</v>
      </c>
      <c r="BV160" s="7" t="s">
        <v>6</v>
      </c>
      <c r="BW160" s="7" t="s">
        <v>6</v>
      </c>
      <c r="BX160" s="7" t="s">
        <v>6</v>
      </c>
      <c r="BY160" s="7" t="s">
        <v>6</v>
      </c>
      <c r="BZ160" s="7" t="s">
        <v>6</v>
      </c>
      <c r="CA160" s="7" t="s">
        <v>6</v>
      </c>
      <c r="CB160" s="7" t="s">
        <v>6</v>
      </c>
      <c r="CC160" s="7" t="s">
        <v>6</v>
      </c>
      <c r="CD160" s="7" t="s">
        <v>6</v>
      </c>
      <c r="CE160" s="7" t="s">
        <v>6</v>
      </c>
      <c r="CF160" s="7" t="s">
        <v>6</v>
      </c>
      <c r="CG160" s="7" t="s">
        <v>6</v>
      </c>
      <c r="CH160" s="7" t="s">
        <v>6</v>
      </c>
      <c r="CI160" s="7" t="s">
        <v>6</v>
      </c>
      <c r="CJ160" s="7" t="s">
        <v>6</v>
      </c>
      <c r="CK160" s="7" t="s">
        <v>6</v>
      </c>
      <c r="CL160" s="7" t="s">
        <v>6</v>
      </c>
      <c r="CM160" s="7" t="s">
        <v>6</v>
      </c>
      <c r="CN160" s="7" t="s">
        <v>6</v>
      </c>
      <c r="CO160" s="7" t="s">
        <v>6</v>
      </c>
      <c r="CP160" s="30" t="s">
        <v>6</v>
      </c>
      <c r="CQ160" s="30" t="s">
        <v>6</v>
      </c>
      <c r="CR160" s="30" t="s">
        <v>6</v>
      </c>
      <c r="CS160" s="30" t="s">
        <v>6</v>
      </c>
      <c r="CT160" s="30" t="s">
        <v>6</v>
      </c>
      <c r="CU160" s="30" t="s">
        <v>6</v>
      </c>
      <c r="CV160" s="30" t="s">
        <v>6</v>
      </c>
      <c r="CW160" s="21">
        <v>-17.03</v>
      </c>
      <c r="CX160" s="14">
        <v>15.12</v>
      </c>
      <c r="CY160" s="14" t="s">
        <v>6</v>
      </c>
      <c r="CZ160" s="14" t="s">
        <v>6</v>
      </c>
      <c r="DA160" s="14" t="s">
        <v>6</v>
      </c>
      <c r="DB160" s="14" t="s">
        <v>6</v>
      </c>
      <c r="DC160" s="14" t="s">
        <v>6</v>
      </c>
      <c r="DD160" s="14" t="s">
        <v>6</v>
      </c>
      <c r="DE160" s="14" t="s">
        <v>6</v>
      </c>
      <c r="DF160" s="14" t="s">
        <v>6</v>
      </c>
      <c r="DG160" s="14" t="s">
        <v>6</v>
      </c>
      <c r="DH160" s="14" t="s">
        <v>6</v>
      </c>
      <c r="DI160" s="7" t="s">
        <v>6</v>
      </c>
      <c r="DJ160" s="7" t="s">
        <v>6</v>
      </c>
      <c r="DK160" s="7" t="s">
        <v>6</v>
      </c>
      <c r="DL160" s="7" t="s">
        <v>6</v>
      </c>
      <c r="DM160" s="7" t="s">
        <v>6</v>
      </c>
      <c r="DN160" s="7" t="s">
        <v>6</v>
      </c>
      <c r="DO160" s="7" t="s">
        <v>6</v>
      </c>
      <c r="DP160" s="7" t="s">
        <v>6</v>
      </c>
      <c r="DQ160" s="7" t="s">
        <v>6</v>
      </c>
      <c r="DR160" s="7" t="s">
        <v>6</v>
      </c>
      <c r="DS160" s="7" t="s">
        <v>6</v>
      </c>
      <c r="DT160" s="7" t="s">
        <v>6</v>
      </c>
      <c r="DU160" s="7" t="s">
        <v>6</v>
      </c>
    </row>
    <row r="161" spans="1:125" s="9" customFormat="1" ht="12.75" x14ac:dyDescent="0.25">
      <c r="A161" s="7" t="s">
        <v>100</v>
      </c>
      <c r="B161" s="7" t="s">
        <v>468</v>
      </c>
      <c r="C161" s="7" t="s">
        <v>6</v>
      </c>
      <c r="D161" s="6">
        <v>40236</v>
      </c>
      <c r="E161" s="7" t="s">
        <v>464</v>
      </c>
      <c r="F161" s="20" t="s">
        <v>176</v>
      </c>
      <c r="G161" s="5" t="s">
        <v>504</v>
      </c>
      <c r="H161" s="7"/>
      <c r="I161" s="7"/>
      <c r="J161" s="7"/>
      <c r="K161" s="7"/>
      <c r="L161" s="7"/>
      <c r="M161" s="7"/>
      <c r="N161" s="7"/>
      <c r="O161" s="7"/>
      <c r="P161" s="7" t="str">
        <f t="shared" si="2"/>
        <v>Antes Nov 2015|Alto Mar|NA|2010/02/27|ND|U29596|"|Thalassarche chlororhynchos|</v>
      </c>
      <c r="Q161" s="7" t="s">
        <v>6</v>
      </c>
      <c r="R161" s="7" t="s">
        <v>6</v>
      </c>
      <c r="S161" s="7" t="s">
        <v>6</v>
      </c>
      <c r="T161" s="7" t="s">
        <v>6</v>
      </c>
      <c r="U161" s="7" t="s">
        <v>6</v>
      </c>
      <c r="V161" s="7" t="s">
        <v>6</v>
      </c>
      <c r="W161" s="7" t="s">
        <v>6</v>
      </c>
      <c r="X161" s="7" t="s">
        <v>6</v>
      </c>
      <c r="Y161" s="7" t="s">
        <v>6</v>
      </c>
      <c r="Z161" s="7" t="s">
        <v>6</v>
      </c>
      <c r="AA161" s="7" t="s">
        <v>6</v>
      </c>
      <c r="AB161" s="7" t="s">
        <v>6</v>
      </c>
      <c r="AC161" s="7" t="s">
        <v>6</v>
      </c>
      <c r="AD161" s="7" t="s">
        <v>6</v>
      </c>
      <c r="AE161" s="7" t="s">
        <v>6</v>
      </c>
      <c r="AF161" s="7" t="s">
        <v>6</v>
      </c>
      <c r="AG161" s="7" t="s">
        <v>6</v>
      </c>
      <c r="AH161" s="7" t="s">
        <v>6</v>
      </c>
      <c r="AI161" s="7" t="s">
        <v>6</v>
      </c>
      <c r="AJ161" s="7" t="s">
        <v>6</v>
      </c>
      <c r="AK161" s="7" t="s">
        <v>6</v>
      </c>
      <c r="AL161" s="7" t="s">
        <v>6</v>
      </c>
      <c r="AM161" s="7" t="s">
        <v>6</v>
      </c>
      <c r="AN161" s="7" t="s">
        <v>6</v>
      </c>
      <c r="AO161" s="7" t="s">
        <v>6</v>
      </c>
      <c r="AP161" s="7" t="s">
        <v>6</v>
      </c>
      <c r="AQ161" s="7" t="s">
        <v>6</v>
      </c>
      <c r="AR161" s="7" t="s">
        <v>6</v>
      </c>
      <c r="AS161" s="7" t="s">
        <v>6</v>
      </c>
      <c r="AT161" s="7" t="s">
        <v>6</v>
      </c>
      <c r="AU161" s="7" t="s">
        <v>6</v>
      </c>
      <c r="AV161" s="7" t="s">
        <v>6</v>
      </c>
      <c r="AW161" s="7" t="s">
        <v>6</v>
      </c>
      <c r="AX161" s="7" t="s">
        <v>6</v>
      </c>
      <c r="AY161" s="7" t="s">
        <v>6</v>
      </c>
      <c r="AZ161" s="7" t="s">
        <v>6</v>
      </c>
      <c r="BA161" s="7" t="s">
        <v>6</v>
      </c>
      <c r="BB161" s="7" t="s">
        <v>6</v>
      </c>
      <c r="BC161" s="7" t="s">
        <v>6</v>
      </c>
      <c r="BD161" s="7" t="s">
        <v>6</v>
      </c>
      <c r="BE161" s="7" t="s">
        <v>6</v>
      </c>
      <c r="BF161" s="7" t="s">
        <v>6</v>
      </c>
      <c r="BG161" s="7" t="s">
        <v>6</v>
      </c>
      <c r="BH161" s="7" t="s">
        <v>6</v>
      </c>
      <c r="BI161" s="7" t="s">
        <v>6</v>
      </c>
      <c r="BJ161" s="7" t="s">
        <v>6</v>
      </c>
      <c r="BK161" s="7" t="s">
        <v>6</v>
      </c>
      <c r="BL161" s="7" t="s">
        <v>6</v>
      </c>
      <c r="BM161" s="7" t="s">
        <v>6</v>
      </c>
      <c r="BN161" s="7" t="s">
        <v>6</v>
      </c>
      <c r="BO161" s="7" t="s">
        <v>6</v>
      </c>
      <c r="BP161" s="7" t="s">
        <v>6</v>
      </c>
      <c r="BQ161" s="7" t="s">
        <v>6</v>
      </c>
      <c r="BR161" s="7" t="s">
        <v>6</v>
      </c>
      <c r="BS161" s="7" t="s">
        <v>6</v>
      </c>
      <c r="BT161" s="7" t="s">
        <v>6</v>
      </c>
      <c r="BU161" s="7" t="s">
        <v>6</v>
      </c>
      <c r="BV161" s="7" t="s">
        <v>6</v>
      </c>
      <c r="BW161" s="7" t="s">
        <v>6</v>
      </c>
      <c r="BX161" s="7" t="s">
        <v>6</v>
      </c>
      <c r="BY161" s="7" t="s">
        <v>6</v>
      </c>
      <c r="BZ161" s="7" t="s">
        <v>6</v>
      </c>
      <c r="CA161" s="7" t="s">
        <v>6</v>
      </c>
      <c r="CB161" s="7" t="s">
        <v>6</v>
      </c>
      <c r="CC161" s="7" t="s">
        <v>6</v>
      </c>
      <c r="CD161" s="7" t="s">
        <v>6</v>
      </c>
      <c r="CE161" s="7" t="s">
        <v>6</v>
      </c>
      <c r="CF161" s="7" t="s">
        <v>6</v>
      </c>
      <c r="CG161" s="7" t="s">
        <v>6</v>
      </c>
      <c r="CH161" s="7" t="s">
        <v>6</v>
      </c>
      <c r="CI161" s="7" t="s">
        <v>6</v>
      </c>
      <c r="CJ161" s="7" t="s">
        <v>6</v>
      </c>
      <c r="CK161" s="7" t="s">
        <v>6</v>
      </c>
      <c r="CL161" s="7" t="s">
        <v>6</v>
      </c>
      <c r="CM161" s="7" t="s">
        <v>6</v>
      </c>
      <c r="CN161" s="7" t="s">
        <v>6</v>
      </c>
      <c r="CO161" s="7" t="s">
        <v>6</v>
      </c>
      <c r="CP161" s="30" t="s">
        <v>6</v>
      </c>
      <c r="CQ161" s="30" t="s">
        <v>6</v>
      </c>
      <c r="CR161" s="30" t="s">
        <v>6</v>
      </c>
      <c r="CS161" s="30" t="s">
        <v>6</v>
      </c>
      <c r="CT161" s="30" t="s">
        <v>6</v>
      </c>
      <c r="CU161" s="30" t="s">
        <v>6</v>
      </c>
      <c r="CV161" s="30" t="s">
        <v>6</v>
      </c>
      <c r="CW161" s="21">
        <v>-16.82</v>
      </c>
      <c r="CX161" s="14">
        <v>15.19</v>
      </c>
      <c r="CY161" s="14" t="s">
        <v>6</v>
      </c>
      <c r="CZ161" s="14" t="s">
        <v>6</v>
      </c>
      <c r="DA161" s="14" t="s">
        <v>6</v>
      </c>
      <c r="DB161" s="14" t="s">
        <v>6</v>
      </c>
      <c r="DC161" s="14" t="s">
        <v>6</v>
      </c>
      <c r="DD161" s="14" t="s">
        <v>6</v>
      </c>
      <c r="DE161" s="14" t="s">
        <v>6</v>
      </c>
      <c r="DF161" s="14" t="s">
        <v>6</v>
      </c>
      <c r="DG161" s="14" t="s">
        <v>6</v>
      </c>
      <c r="DH161" s="14" t="s">
        <v>6</v>
      </c>
      <c r="DI161" s="7" t="s">
        <v>6</v>
      </c>
      <c r="DJ161" s="7" t="s">
        <v>6</v>
      </c>
      <c r="DK161" s="7" t="s">
        <v>6</v>
      </c>
      <c r="DL161" s="7" t="s">
        <v>6</v>
      </c>
      <c r="DM161" s="7" t="s">
        <v>6</v>
      </c>
      <c r="DN161" s="7" t="s">
        <v>6</v>
      </c>
      <c r="DO161" s="7" t="s">
        <v>6</v>
      </c>
      <c r="DP161" s="7" t="s">
        <v>6</v>
      </c>
      <c r="DQ161" s="7" t="s">
        <v>6</v>
      </c>
      <c r="DR161" s="7" t="s">
        <v>6</v>
      </c>
      <c r="DS161" s="7" t="s">
        <v>6</v>
      </c>
      <c r="DT161" s="7" t="s">
        <v>6</v>
      </c>
      <c r="DU161" s="7" t="s">
        <v>6</v>
      </c>
    </row>
    <row r="162" spans="1:125" s="9" customFormat="1" ht="12.75" x14ac:dyDescent="0.25">
      <c r="A162" s="7" t="s">
        <v>100</v>
      </c>
      <c r="B162" s="7" t="s">
        <v>468</v>
      </c>
      <c r="C162" s="7" t="s">
        <v>6</v>
      </c>
      <c r="D162" s="6">
        <v>40293</v>
      </c>
      <c r="E162" s="7" t="s">
        <v>464</v>
      </c>
      <c r="F162" s="20" t="s">
        <v>95</v>
      </c>
      <c r="G162" s="5" t="s">
        <v>504</v>
      </c>
      <c r="H162" s="7"/>
      <c r="I162" s="7"/>
      <c r="J162" s="7"/>
      <c r="K162" s="7"/>
      <c r="L162" s="7"/>
      <c r="M162" s="7"/>
      <c r="N162" s="7"/>
      <c r="O162" s="7"/>
      <c r="P162" s="7" t="str">
        <f t="shared" si="2"/>
        <v>Antes Nov 2015|Alto Mar|NA|2010/04/25|ND|U38289|"|Thalassarche chlororhynchos|</v>
      </c>
      <c r="Q162" s="7" t="s">
        <v>6</v>
      </c>
      <c r="R162" s="7" t="s">
        <v>6</v>
      </c>
      <c r="S162" s="7" t="s">
        <v>6</v>
      </c>
      <c r="T162" s="7" t="s">
        <v>6</v>
      </c>
      <c r="U162" s="7" t="s">
        <v>6</v>
      </c>
      <c r="V162" s="7" t="s">
        <v>6</v>
      </c>
      <c r="W162" s="7" t="s">
        <v>6</v>
      </c>
      <c r="X162" s="7" t="s">
        <v>6</v>
      </c>
      <c r="Y162" s="7" t="s">
        <v>6</v>
      </c>
      <c r="Z162" s="7" t="s">
        <v>6</v>
      </c>
      <c r="AA162" s="7" t="s">
        <v>6</v>
      </c>
      <c r="AB162" s="7" t="s">
        <v>6</v>
      </c>
      <c r="AC162" s="7" t="s">
        <v>6</v>
      </c>
      <c r="AD162" s="7" t="s">
        <v>6</v>
      </c>
      <c r="AE162" s="7" t="s">
        <v>6</v>
      </c>
      <c r="AF162" s="7" t="s">
        <v>6</v>
      </c>
      <c r="AG162" s="7" t="s">
        <v>6</v>
      </c>
      <c r="AH162" s="7" t="s">
        <v>6</v>
      </c>
      <c r="AI162" s="7" t="s">
        <v>6</v>
      </c>
      <c r="AJ162" s="7" t="s">
        <v>6</v>
      </c>
      <c r="AK162" s="7" t="s">
        <v>6</v>
      </c>
      <c r="AL162" s="7" t="s">
        <v>6</v>
      </c>
      <c r="AM162" s="7" t="s">
        <v>6</v>
      </c>
      <c r="AN162" s="7" t="s">
        <v>6</v>
      </c>
      <c r="AO162" s="7" t="s">
        <v>6</v>
      </c>
      <c r="AP162" s="7" t="s">
        <v>6</v>
      </c>
      <c r="AQ162" s="7" t="s">
        <v>6</v>
      </c>
      <c r="AR162" s="7" t="s">
        <v>6</v>
      </c>
      <c r="AS162" s="7" t="s">
        <v>6</v>
      </c>
      <c r="AT162" s="7" t="s">
        <v>6</v>
      </c>
      <c r="AU162" s="7" t="s">
        <v>6</v>
      </c>
      <c r="AV162" s="7" t="s">
        <v>6</v>
      </c>
      <c r="AW162" s="7" t="s">
        <v>6</v>
      </c>
      <c r="AX162" s="7" t="s">
        <v>6</v>
      </c>
      <c r="AY162" s="7" t="s">
        <v>6</v>
      </c>
      <c r="AZ162" s="7" t="s">
        <v>6</v>
      </c>
      <c r="BA162" s="7" t="s">
        <v>6</v>
      </c>
      <c r="BB162" s="7" t="s">
        <v>6</v>
      </c>
      <c r="BC162" s="7" t="s">
        <v>6</v>
      </c>
      <c r="BD162" s="7" t="s">
        <v>6</v>
      </c>
      <c r="BE162" s="7" t="s">
        <v>6</v>
      </c>
      <c r="BF162" s="7" t="s">
        <v>6</v>
      </c>
      <c r="BG162" s="7" t="s">
        <v>6</v>
      </c>
      <c r="BH162" s="7" t="s">
        <v>6</v>
      </c>
      <c r="BI162" s="7" t="s">
        <v>6</v>
      </c>
      <c r="BJ162" s="7" t="s">
        <v>6</v>
      </c>
      <c r="BK162" s="7" t="s">
        <v>6</v>
      </c>
      <c r="BL162" s="7" t="s">
        <v>6</v>
      </c>
      <c r="BM162" s="7" t="s">
        <v>6</v>
      </c>
      <c r="BN162" s="7" t="s">
        <v>6</v>
      </c>
      <c r="BO162" s="7" t="s">
        <v>6</v>
      </c>
      <c r="BP162" s="7" t="s">
        <v>6</v>
      </c>
      <c r="BQ162" s="7" t="s">
        <v>6</v>
      </c>
      <c r="BR162" s="7" t="s">
        <v>6</v>
      </c>
      <c r="BS162" s="7" t="s">
        <v>6</v>
      </c>
      <c r="BT162" s="7" t="s">
        <v>6</v>
      </c>
      <c r="BU162" s="7" t="s">
        <v>6</v>
      </c>
      <c r="BV162" s="7" t="s">
        <v>6</v>
      </c>
      <c r="BW162" s="7" t="s">
        <v>6</v>
      </c>
      <c r="BX162" s="7" t="s">
        <v>6</v>
      </c>
      <c r="BY162" s="7" t="s">
        <v>6</v>
      </c>
      <c r="BZ162" s="7" t="s">
        <v>6</v>
      </c>
      <c r="CA162" s="7" t="s">
        <v>6</v>
      </c>
      <c r="CB162" s="7" t="s">
        <v>6</v>
      </c>
      <c r="CC162" s="7" t="s">
        <v>6</v>
      </c>
      <c r="CD162" s="7" t="s">
        <v>6</v>
      </c>
      <c r="CE162" s="7" t="s">
        <v>6</v>
      </c>
      <c r="CF162" s="7" t="s">
        <v>6</v>
      </c>
      <c r="CG162" s="7" t="s">
        <v>6</v>
      </c>
      <c r="CH162" s="7" t="s">
        <v>6</v>
      </c>
      <c r="CI162" s="7" t="s">
        <v>6</v>
      </c>
      <c r="CJ162" s="7" t="s">
        <v>6</v>
      </c>
      <c r="CK162" s="7" t="s">
        <v>6</v>
      </c>
      <c r="CL162" s="7" t="s">
        <v>6</v>
      </c>
      <c r="CM162" s="7" t="s">
        <v>6</v>
      </c>
      <c r="CN162" s="7" t="s">
        <v>6</v>
      </c>
      <c r="CO162" s="7" t="s">
        <v>6</v>
      </c>
      <c r="CP162" s="30" t="s">
        <v>6</v>
      </c>
      <c r="CQ162" s="30" t="s">
        <v>6</v>
      </c>
      <c r="CR162" s="30" t="s">
        <v>6</v>
      </c>
      <c r="CS162" s="30" t="s">
        <v>6</v>
      </c>
      <c r="CT162" s="30" t="s">
        <v>6</v>
      </c>
      <c r="CU162" s="30" t="s">
        <v>6</v>
      </c>
      <c r="CV162" s="30" t="s">
        <v>6</v>
      </c>
      <c r="CW162" s="21">
        <v>-16.62</v>
      </c>
      <c r="CX162" s="14">
        <v>15.46</v>
      </c>
      <c r="CY162" s="14" t="s">
        <v>6</v>
      </c>
      <c r="CZ162" s="14" t="s">
        <v>6</v>
      </c>
      <c r="DA162" s="14" t="s">
        <v>6</v>
      </c>
      <c r="DB162" s="14" t="s">
        <v>6</v>
      </c>
      <c r="DC162" s="14" t="s">
        <v>6</v>
      </c>
      <c r="DD162" s="14" t="s">
        <v>6</v>
      </c>
      <c r="DE162" s="14" t="s">
        <v>6</v>
      </c>
      <c r="DF162" s="14" t="s">
        <v>6</v>
      </c>
      <c r="DG162" s="14" t="s">
        <v>6</v>
      </c>
      <c r="DH162" s="14" t="s">
        <v>6</v>
      </c>
      <c r="DI162" s="7" t="s">
        <v>6</v>
      </c>
      <c r="DJ162" s="7" t="s">
        <v>6</v>
      </c>
      <c r="DK162" s="7" t="s">
        <v>6</v>
      </c>
      <c r="DL162" s="7" t="s">
        <v>6</v>
      </c>
      <c r="DM162" s="7" t="s">
        <v>6</v>
      </c>
      <c r="DN162" s="7" t="s">
        <v>6</v>
      </c>
      <c r="DO162" s="7" t="s">
        <v>6</v>
      </c>
      <c r="DP162" s="7" t="s">
        <v>6</v>
      </c>
      <c r="DQ162" s="7" t="s">
        <v>6</v>
      </c>
      <c r="DR162" s="7" t="s">
        <v>6</v>
      </c>
      <c r="DS162" s="7" t="s">
        <v>6</v>
      </c>
      <c r="DT162" s="7" t="s">
        <v>6</v>
      </c>
      <c r="DU162" s="7" t="s">
        <v>6</v>
      </c>
    </row>
    <row r="163" spans="1:125" s="9" customFormat="1" ht="12.75" x14ac:dyDescent="0.25">
      <c r="A163" s="7" t="s">
        <v>100</v>
      </c>
      <c r="B163" s="7" t="s">
        <v>468</v>
      </c>
      <c r="C163" s="7" t="s">
        <v>6</v>
      </c>
      <c r="D163" s="6">
        <v>40293</v>
      </c>
      <c r="E163" s="7" t="s">
        <v>464</v>
      </c>
      <c r="F163" s="20" t="s">
        <v>96</v>
      </c>
      <c r="G163" s="5" t="s">
        <v>504</v>
      </c>
      <c r="H163" s="7"/>
      <c r="I163" s="7"/>
      <c r="J163" s="7"/>
      <c r="K163" s="7"/>
      <c r="L163" s="7"/>
      <c r="M163" s="7"/>
      <c r="N163" s="7"/>
      <c r="O163" s="7"/>
      <c r="P163" s="7" t="str">
        <f t="shared" si="2"/>
        <v>Antes Nov 2015|Alto Mar|NA|2010/04/25|ND|U38290|"|Thalassarche chlororhynchos|</v>
      </c>
      <c r="Q163" s="7" t="s">
        <v>6</v>
      </c>
      <c r="R163" s="7" t="s">
        <v>6</v>
      </c>
      <c r="S163" s="7" t="s">
        <v>6</v>
      </c>
      <c r="T163" s="7" t="s">
        <v>6</v>
      </c>
      <c r="U163" s="7" t="s">
        <v>6</v>
      </c>
      <c r="V163" s="7" t="s">
        <v>6</v>
      </c>
      <c r="W163" s="7" t="s">
        <v>6</v>
      </c>
      <c r="X163" s="7" t="s">
        <v>6</v>
      </c>
      <c r="Y163" s="7" t="s">
        <v>6</v>
      </c>
      <c r="Z163" s="7" t="s">
        <v>6</v>
      </c>
      <c r="AA163" s="7" t="s">
        <v>6</v>
      </c>
      <c r="AB163" s="7" t="s">
        <v>6</v>
      </c>
      <c r="AC163" s="7" t="s">
        <v>6</v>
      </c>
      <c r="AD163" s="7" t="s">
        <v>6</v>
      </c>
      <c r="AE163" s="7" t="s">
        <v>6</v>
      </c>
      <c r="AF163" s="7" t="s">
        <v>6</v>
      </c>
      <c r="AG163" s="7" t="s">
        <v>6</v>
      </c>
      <c r="AH163" s="7" t="s">
        <v>6</v>
      </c>
      <c r="AI163" s="7" t="s">
        <v>6</v>
      </c>
      <c r="AJ163" s="7" t="s">
        <v>6</v>
      </c>
      <c r="AK163" s="7" t="s">
        <v>6</v>
      </c>
      <c r="AL163" s="7" t="s">
        <v>6</v>
      </c>
      <c r="AM163" s="7" t="s">
        <v>6</v>
      </c>
      <c r="AN163" s="7" t="s">
        <v>6</v>
      </c>
      <c r="AO163" s="7" t="s">
        <v>6</v>
      </c>
      <c r="AP163" s="7" t="s">
        <v>6</v>
      </c>
      <c r="AQ163" s="7" t="s">
        <v>6</v>
      </c>
      <c r="AR163" s="7" t="s">
        <v>6</v>
      </c>
      <c r="AS163" s="7" t="s">
        <v>6</v>
      </c>
      <c r="AT163" s="7" t="s">
        <v>6</v>
      </c>
      <c r="AU163" s="7" t="s">
        <v>6</v>
      </c>
      <c r="AV163" s="7" t="s">
        <v>6</v>
      </c>
      <c r="AW163" s="7" t="s">
        <v>6</v>
      </c>
      <c r="AX163" s="7" t="s">
        <v>6</v>
      </c>
      <c r="AY163" s="7" t="s">
        <v>6</v>
      </c>
      <c r="AZ163" s="7" t="s">
        <v>6</v>
      </c>
      <c r="BA163" s="7" t="s">
        <v>6</v>
      </c>
      <c r="BB163" s="7" t="s">
        <v>6</v>
      </c>
      <c r="BC163" s="7" t="s">
        <v>6</v>
      </c>
      <c r="BD163" s="7" t="s">
        <v>6</v>
      </c>
      <c r="BE163" s="7" t="s">
        <v>6</v>
      </c>
      <c r="BF163" s="7" t="s">
        <v>6</v>
      </c>
      <c r="BG163" s="7" t="s">
        <v>6</v>
      </c>
      <c r="BH163" s="7" t="s">
        <v>6</v>
      </c>
      <c r="BI163" s="7" t="s">
        <v>6</v>
      </c>
      <c r="BJ163" s="7" t="s">
        <v>6</v>
      </c>
      <c r="BK163" s="7" t="s">
        <v>6</v>
      </c>
      <c r="BL163" s="7" t="s">
        <v>6</v>
      </c>
      <c r="BM163" s="7" t="s">
        <v>6</v>
      </c>
      <c r="BN163" s="7" t="s">
        <v>6</v>
      </c>
      <c r="BO163" s="7" t="s">
        <v>6</v>
      </c>
      <c r="BP163" s="7" t="s">
        <v>6</v>
      </c>
      <c r="BQ163" s="7" t="s">
        <v>6</v>
      </c>
      <c r="BR163" s="7" t="s">
        <v>6</v>
      </c>
      <c r="BS163" s="7" t="s">
        <v>6</v>
      </c>
      <c r="BT163" s="7" t="s">
        <v>6</v>
      </c>
      <c r="BU163" s="7" t="s">
        <v>6</v>
      </c>
      <c r="BV163" s="7" t="s">
        <v>6</v>
      </c>
      <c r="BW163" s="7" t="s">
        <v>6</v>
      </c>
      <c r="BX163" s="7" t="s">
        <v>6</v>
      </c>
      <c r="BY163" s="7" t="s">
        <v>6</v>
      </c>
      <c r="BZ163" s="7" t="s">
        <v>6</v>
      </c>
      <c r="CA163" s="7" t="s">
        <v>6</v>
      </c>
      <c r="CB163" s="7" t="s">
        <v>6</v>
      </c>
      <c r="CC163" s="7" t="s">
        <v>6</v>
      </c>
      <c r="CD163" s="7" t="s">
        <v>6</v>
      </c>
      <c r="CE163" s="7" t="s">
        <v>6</v>
      </c>
      <c r="CF163" s="7" t="s">
        <v>6</v>
      </c>
      <c r="CG163" s="7" t="s">
        <v>6</v>
      </c>
      <c r="CH163" s="7" t="s">
        <v>6</v>
      </c>
      <c r="CI163" s="7" t="s">
        <v>6</v>
      </c>
      <c r="CJ163" s="7" t="s">
        <v>6</v>
      </c>
      <c r="CK163" s="7" t="s">
        <v>6</v>
      </c>
      <c r="CL163" s="7" t="s">
        <v>6</v>
      </c>
      <c r="CM163" s="7" t="s">
        <v>6</v>
      </c>
      <c r="CN163" s="7" t="s">
        <v>6</v>
      </c>
      <c r="CO163" s="7" t="s">
        <v>6</v>
      </c>
      <c r="CP163" s="30" t="s">
        <v>6</v>
      </c>
      <c r="CQ163" s="30" t="s">
        <v>6</v>
      </c>
      <c r="CR163" s="30" t="s">
        <v>6</v>
      </c>
      <c r="CS163" s="30" t="s">
        <v>6</v>
      </c>
      <c r="CT163" s="30" t="s">
        <v>6</v>
      </c>
      <c r="CU163" s="30" t="s">
        <v>6</v>
      </c>
      <c r="CV163" s="30" t="s">
        <v>6</v>
      </c>
      <c r="CW163" s="21">
        <v>-16.62</v>
      </c>
      <c r="CX163" s="14">
        <v>15.88</v>
      </c>
      <c r="CY163" s="14" t="s">
        <v>6</v>
      </c>
      <c r="CZ163" s="14" t="s">
        <v>6</v>
      </c>
      <c r="DA163" s="14" t="s">
        <v>6</v>
      </c>
      <c r="DB163" s="14" t="s">
        <v>6</v>
      </c>
      <c r="DC163" s="14" t="s">
        <v>6</v>
      </c>
      <c r="DD163" s="14" t="s">
        <v>6</v>
      </c>
      <c r="DE163" s="14" t="s">
        <v>6</v>
      </c>
      <c r="DF163" s="14" t="s">
        <v>6</v>
      </c>
      <c r="DG163" s="14" t="s">
        <v>6</v>
      </c>
      <c r="DH163" s="14" t="s">
        <v>6</v>
      </c>
      <c r="DI163" s="7" t="s">
        <v>6</v>
      </c>
      <c r="DJ163" s="7" t="s">
        <v>6</v>
      </c>
      <c r="DK163" s="7" t="s">
        <v>6</v>
      </c>
      <c r="DL163" s="7" t="s">
        <v>6</v>
      </c>
      <c r="DM163" s="7" t="s">
        <v>6</v>
      </c>
      <c r="DN163" s="7" t="s">
        <v>6</v>
      </c>
      <c r="DO163" s="7" t="s">
        <v>6</v>
      </c>
      <c r="DP163" s="7" t="s">
        <v>6</v>
      </c>
      <c r="DQ163" s="7" t="s">
        <v>6</v>
      </c>
      <c r="DR163" s="7" t="s">
        <v>6</v>
      </c>
      <c r="DS163" s="7" t="s">
        <v>6</v>
      </c>
      <c r="DT163" s="7" t="s">
        <v>6</v>
      </c>
      <c r="DU163" s="7" t="s">
        <v>6</v>
      </c>
    </row>
    <row r="164" spans="1:125" s="9" customFormat="1" ht="12.75" x14ac:dyDescent="0.25">
      <c r="A164" s="7" t="s">
        <v>100</v>
      </c>
      <c r="B164" s="7" t="s">
        <v>468</v>
      </c>
      <c r="C164" s="7" t="s">
        <v>6</v>
      </c>
      <c r="D164" s="6">
        <v>40761</v>
      </c>
      <c r="E164" s="7" t="s">
        <v>464</v>
      </c>
      <c r="F164" s="20" t="s">
        <v>177</v>
      </c>
      <c r="G164" s="5" t="s">
        <v>504</v>
      </c>
      <c r="H164" s="7"/>
      <c r="I164" s="7"/>
      <c r="J164" s="7"/>
      <c r="K164" s="7"/>
      <c r="L164" s="7"/>
      <c r="M164" s="7"/>
      <c r="N164" s="7"/>
      <c r="O164" s="7"/>
      <c r="P164" s="7" t="str">
        <f t="shared" si="2"/>
        <v>Antes Nov 2015|Alto Mar|NA|2011/08/06|ND|U19636|"|Thalassarche chlororhynchos|</v>
      </c>
      <c r="Q164" s="7" t="s">
        <v>6</v>
      </c>
      <c r="R164" s="7" t="s">
        <v>6</v>
      </c>
      <c r="S164" s="7" t="s">
        <v>6</v>
      </c>
      <c r="T164" s="7" t="s">
        <v>6</v>
      </c>
      <c r="U164" s="7" t="s">
        <v>6</v>
      </c>
      <c r="V164" s="7" t="s">
        <v>6</v>
      </c>
      <c r="W164" s="7" t="s">
        <v>6</v>
      </c>
      <c r="X164" s="7" t="s">
        <v>6</v>
      </c>
      <c r="Y164" s="7" t="s">
        <v>6</v>
      </c>
      <c r="Z164" s="7" t="s">
        <v>6</v>
      </c>
      <c r="AA164" s="7" t="s">
        <v>6</v>
      </c>
      <c r="AB164" s="7" t="s">
        <v>6</v>
      </c>
      <c r="AC164" s="7" t="s">
        <v>6</v>
      </c>
      <c r="AD164" s="7" t="s">
        <v>6</v>
      </c>
      <c r="AE164" s="7" t="s">
        <v>6</v>
      </c>
      <c r="AF164" s="7" t="s">
        <v>6</v>
      </c>
      <c r="AG164" s="7" t="s">
        <v>6</v>
      </c>
      <c r="AH164" s="7" t="s">
        <v>6</v>
      </c>
      <c r="AI164" s="7" t="s">
        <v>6</v>
      </c>
      <c r="AJ164" s="7" t="s">
        <v>6</v>
      </c>
      <c r="AK164" s="7" t="s">
        <v>6</v>
      </c>
      <c r="AL164" s="7" t="s">
        <v>6</v>
      </c>
      <c r="AM164" s="7" t="s">
        <v>6</v>
      </c>
      <c r="AN164" s="7" t="s">
        <v>6</v>
      </c>
      <c r="AO164" s="7" t="s">
        <v>6</v>
      </c>
      <c r="AP164" s="7" t="s">
        <v>6</v>
      </c>
      <c r="AQ164" s="7" t="s">
        <v>6</v>
      </c>
      <c r="AR164" s="7" t="s">
        <v>6</v>
      </c>
      <c r="AS164" s="7" t="s">
        <v>6</v>
      </c>
      <c r="AT164" s="7" t="s">
        <v>6</v>
      </c>
      <c r="AU164" s="7" t="s">
        <v>6</v>
      </c>
      <c r="AV164" s="7" t="s">
        <v>6</v>
      </c>
      <c r="AW164" s="7" t="s">
        <v>6</v>
      </c>
      <c r="AX164" s="7" t="s">
        <v>6</v>
      </c>
      <c r="AY164" s="7" t="s">
        <v>6</v>
      </c>
      <c r="AZ164" s="7" t="s">
        <v>6</v>
      </c>
      <c r="BA164" s="7" t="s">
        <v>6</v>
      </c>
      <c r="BB164" s="7" t="s">
        <v>6</v>
      </c>
      <c r="BC164" s="7" t="s">
        <v>6</v>
      </c>
      <c r="BD164" s="7" t="s">
        <v>6</v>
      </c>
      <c r="BE164" s="7" t="s">
        <v>6</v>
      </c>
      <c r="BF164" s="7" t="s">
        <v>6</v>
      </c>
      <c r="BG164" s="7" t="s">
        <v>6</v>
      </c>
      <c r="BH164" s="7" t="s">
        <v>6</v>
      </c>
      <c r="BI164" s="7" t="s">
        <v>6</v>
      </c>
      <c r="BJ164" s="7" t="s">
        <v>6</v>
      </c>
      <c r="BK164" s="7" t="s">
        <v>6</v>
      </c>
      <c r="BL164" s="7" t="s">
        <v>6</v>
      </c>
      <c r="BM164" s="7" t="s">
        <v>6</v>
      </c>
      <c r="BN164" s="7" t="s">
        <v>6</v>
      </c>
      <c r="BO164" s="7" t="s">
        <v>6</v>
      </c>
      <c r="BP164" s="7" t="s">
        <v>6</v>
      </c>
      <c r="BQ164" s="7" t="s">
        <v>6</v>
      </c>
      <c r="BR164" s="7" t="s">
        <v>6</v>
      </c>
      <c r="BS164" s="7" t="s">
        <v>6</v>
      </c>
      <c r="BT164" s="7" t="s">
        <v>6</v>
      </c>
      <c r="BU164" s="7" t="s">
        <v>6</v>
      </c>
      <c r="BV164" s="7" t="s">
        <v>6</v>
      </c>
      <c r="BW164" s="7" t="s">
        <v>6</v>
      </c>
      <c r="BX164" s="7" t="s">
        <v>6</v>
      </c>
      <c r="BY164" s="7" t="s">
        <v>6</v>
      </c>
      <c r="BZ164" s="7" t="s">
        <v>6</v>
      </c>
      <c r="CA164" s="7" t="s">
        <v>6</v>
      </c>
      <c r="CB164" s="7" t="s">
        <v>6</v>
      </c>
      <c r="CC164" s="7" t="s">
        <v>6</v>
      </c>
      <c r="CD164" s="7" t="s">
        <v>6</v>
      </c>
      <c r="CE164" s="7" t="s">
        <v>6</v>
      </c>
      <c r="CF164" s="7" t="s">
        <v>6</v>
      </c>
      <c r="CG164" s="7" t="s">
        <v>6</v>
      </c>
      <c r="CH164" s="7" t="s">
        <v>6</v>
      </c>
      <c r="CI164" s="7" t="s">
        <v>6</v>
      </c>
      <c r="CJ164" s="7" t="s">
        <v>6</v>
      </c>
      <c r="CK164" s="7" t="s">
        <v>6</v>
      </c>
      <c r="CL164" s="7" t="s">
        <v>6</v>
      </c>
      <c r="CM164" s="7" t="s">
        <v>6</v>
      </c>
      <c r="CN164" s="7" t="s">
        <v>6</v>
      </c>
      <c r="CO164" s="7" t="s">
        <v>6</v>
      </c>
      <c r="CP164" s="30" t="s">
        <v>6</v>
      </c>
      <c r="CQ164" s="30" t="s">
        <v>6</v>
      </c>
      <c r="CR164" s="30" t="s">
        <v>6</v>
      </c>
      <c r="CS164" s="30" t="s">
        <v>6</v>
      </c>
      <c r="CT164" s="30" t="s">
        <v>6</v>
      </c>
      <c r="CU164" s="30" t="s">
        <v>6</v>
      </c>
      <c r="CV164" s="30" t="s">
        <v>6</v>
      </c>
      <c r="CW164" s="21">
        <v>-17.47</v>
      </c>
      <c r="CX164" s="14">
        <v>14.16</v>
      </c>
      <c r="CY164" s="14" t="s">
        <v>6</v>
      </c>
      <c r="CZ164" s="14" t="s">
        <v>6</v>
      </c>
      <c r="DA164" s="14" t="s">
        <v>6</v>
      </c>
      <c r="DB164" s="14" t="s">
        <v>6</v>
      </c>
      <c r="DC164" s="14" t="s">
        <v>6</v>
      </c>
      <c r="DD164" s="14" t="s">
        <v>6</v>
      </c>
      <c r="DE164" s="14" t="s">
        <v>6</v>
      </c>
      <c r="DF164" s="14" t="s">
        <v>6</v>
      </c>
      <c r="DG164" s="14" t="s">
        <v>6</v>
      </c>
      <c r="DH164" s="14" t="s">
        <v>6</v>
      </c>
      <c r="DI164" s="7" t="s">
        <v>6</v>
      </c>
      <c r="DJ164" s="7" t="s">
        <v>6</v>
      </c>
      <c r="DK164" s="7" t="s">
        <v>6</v>
      </c>
      <c r="DL164" s="7" t="s">
        <v>6</v>
      </c>
      <c r="DM164" s="7" t="s">
        <v>6</v>
      </c>
      <c r="DN164" s="7" t="s">
        <v>6</v>
      </c>
      <c r="DO164" s="7" t="s">
        <v>6</v>
      </c>
      <c r="DP164" s="7" t="s">
        <v>6</v>
      </c>
      <c r="DQ164" s="7" t="s">
        <v>6</v>
      </c>
      <c r="DR164" s="7" t="s">
        <v>6</v>
      </c>
      <c r="DS164" s="7" t="s">
        <v>6</v>
      </c>
      <c r="DT164" s="7" t="s">
        <v>6</v>
      </c>
      <c r="DU164" s="7" t="s">
        <v>6</v>
      </c>
    </row>
    <row r="165" spans="1:125" s="9" customFormat="1" ht="12.75" x14ac:dyDescent="0.25">
      <c r="A165" s="7" t="s">
        <v>100</v>
      </c>
      <c r="B165" s="7" t="s">
        <v>468</v>
      </c>
      <c r="C165" s="7" t="s">
        <v>6</v>
      </c>
      <c r="D165" s="6">
        <v>40761</v>
      </c>
      <c r="E165" s="7" t="s">
        <v>464</v>
      </c>
      <c r="F165" s="20" t="s">
        <v>177</v>
      </c>
      <c r="G165" s="5" t="s">
        <v>504</v>
      </c>
      <c r="H165" s="7"/>
      <c r="I165" s="7"/>
      <c r="J165" s="7"/>
      <c r="K165" s="7"/>
      <c r="L165" s="7"/>
      <c r="M165" s="7"/>
      <c r="N165" s="7"/>
      <c r="O165" s="7"/>
      <c r="P165" s="7" t="str">
        <f t="shared" si="2"/>
        <v>Antes Nov 2015|Alto Mar|NA|2011/08/06|ND|U19636|"|Thalassarche chlororhynchos|</v>
      </c>
      <c r="Q165" s="7" t="s">
        <v>6</v>
      </c>
      <c r="R165" s="7" t="s">
        <v>6</v>
      </c>
      <c r="S165" s="7" t="s">
        <v>6</v>
      </c>
      <c r="T165" s="7" t="s">
        <v>6</v>
      </c>
      <c r="U165" s="7" t="s">
        <v>6</v>
      </c>
      <c r="V165" s="7" t="s">
        <v>6</v>
      </c>
      <c r="W165" s="7" t="s">
        <v>6</v>
      </c>
      <c r="X165" s="7" t="s">
        <v>6</v>
      </c>
      <c r="Y165" s="7" t="s">
        <v>6</v>
      </c>
      <c r="Z165" s="7" t="s">
        <v>6</v>
      </c>
      <c r="AA165" s="7" t="s">
        <v>6</v>
      </c>
      <c r="AB165" s="7" t="s">
        <v>6</v>
      </c>
      <c r="AC165" s="7" t="s">
        <v>6</v>
      </c>
      <c r="AD165" s="7" t="s">
        <v>6</v>
      </c>
      <c r="AE165" s="7" t="s">
        <v>6</v>
      </c>
      <c r="AF165" s="7" t="s">
        <v>6</v>
      </c>
      <c r="AG165" s="7" t="s">
        <v>6</v>
      </c>
      <c r="AH165" s="7" t="s">
        <v>6</v>
      </c>
      <c r="AI165" s="7" t="s">
        <v>6</v>
      </c>
      <c r="AJ165" s="7" t="s">
        <v>6</v>
      </c>
      <c r="AK165" s="7" t="s">
        <v>6</v>
      </c>
      <c r="AL165" s="7" t="s">
        <v>6</v>
      </c>
      <c r="AM165" s="7" t="s">
        <v>6</v>
      </c>
      <c r="AN165" s="7" t="s">
        <v>6</v>
      </c>
      <c r="AO165" s="7" t="s">
        <v>6</v>
      </c>
      <c r="AP165" s="7" t="s">
        <v>6</v>
      </c>
      <c r="AQ165" s="7" t="s">
        <v>6</v>
      </c>
      <c r="AR165" s="7" t="s">
        <v>6</v>
      </c>
      <c r="AS165" s="7" t="s">
        <v>6</v>
      </c>
      <c r="AT165" s="7" t="s">
        <v>6</v>
      </c>
      <c r="AU165" s="7" t="s">
        <v>6</v>
      </c>
      <c r="AV165" s="7" t="s">
        <v>6</v>
      </c>
      <c r="AW165" s="7" t="s">
        <v>6</v>
      </c>
      <c r="AX165" s="7" t="s">
        <v>6</v>
      </c>
      <c r="AY165" s="7" t="s">
        <v>6</v>
      </c>
      <c r="AZ165" s="7" t="s">
        <v>6</v>
      </c>
      <c r="BA165" s="7" t="s">
        <v>6</v>
      </c>
      <c r="BB165" s="7" t="s">
        <v>6</v>
      </c>
      <c r="BC165" s="7" t="s">
        <v>6</v>
      </c>
      <c r="BD165" s="7" t="s">
        <v>6</v>
      </c>
      <c r="BE165" s="7" t="s">
        <v>6</v>
      </c>
      <c r="BF165" s="7" t="s">
        <v>6</v>
      </c>
      <c r="BG165" s="7" t="s">
        <v>6</v>
      </c>
      <c r="BH165" s="7" t="s">
        <v>6</v>
      </c>
      <c r="BI165" s="7" t="s">
        <v>6</v>
      </c>
      <c r="BJ165" s="7" t="s">
        <v>6</v>
      </c>
      <c r="BK165" s="7" t="s">
        <v>6</v>
      </c>
      <c r="BL165" s="7" t="s">
        <v>6</v>
      </c>
      <c r="BM165" s="7" t="s">
        <v>6</v>
      </c>
      <c r="BN165" s="7" t="s">
        <v>6</v>
      </c>
      <c r="BO165" s="7" t="s">
        <v>6</v>
      </c>
      <c r="BP165" s="7" t="s">
        <v>6</v>
      </c>
      <c r="BQ165" s="7" t="s">
        <v>6</v>
      </c>
      <c r="BR165" s="7" t="s">
        <v>6</v>
      </c>
      <c r="BS165" s="7" t="s">
        <v>6</v>
      </c>
      <c r="BT165" s="7" t="s">
        <v>6</v>
      </c>
      <c r="BU165" s="7" t="s">
        <v>6</v>
      </c>
      <c r="BV165" s="7" t="s">
        <v>6</v>
      </c>
      <c r="BW165" s="7" t="s">
        <v>6</v>
      </c>
      <c r="BX165" s="7" t="s">
        <v>6</v>
      </c>
      <c r="BY165" s="7" t="s">
        <v>6</v>
      </c>
      <c r="BZ165" s="7" t="s">
        <v>6</v>
      </c>
      <c r="CA165" s="7" t="s">
        <v>6</v>
      </c>
      <c r="CB165" s="7" t="s">
        <v>6</v>
      </c>
      <c r="CC165" s="7" t="s">
        <v>6</v>
      </c>
      <c r="CD165" s="7" t="s">
        <v>6</v>
      </c>
      <c r="CE165" s="7" t="s">
        <v>6</v>
      </c>
      <c r="CF165" s="7" t="s">
        <v>6</v>
      </c>
      <c r="CG165" s="7" t="s">
        <v>6</v>
      </c>
      <c r="CH165" s="7" t="s">
        <v>6</v>
      </c>
      <c r="CI165" s="7" t="s">
        <v>6</v>
      </c>
      <c r="CJ165" s="7" t="s">
        <v>6</v>
      </c>
      <c r="CK165" s="7" t="s">
        <v>6</v>
      </c>
      <c r="CL165" s="7" t="s">
        <v>6</v>
      </c>
      <c r="CM165" s="7" t="s">
        <v>6</v>
      </c>
      <c r="CN165" s="7" t="s">
        <v>6</v>
      </c>
      <c r="CO165" s="7" t="s">
        <v>6</v>
      </c>
      <c r="CP165" s="30" t="s">
        <v>6</v>
      </c>
      <c r="CQ165" s="30" t="s">
        <v>6</v>
      </c>
      <c r="CR165" s="30" t="s">
        <v>6</v>
      </c>
      <c r="CS165" s="30" t="s">
        <v>6</v>
      </c>
      <c r="CT165" s="30" t="s">
        <v>6</v>
      </c>
      <c r="CU165" s="30" t="s">
        <v>6</v>
      </c>
      <c r="CV165" s="30" t="s">
        <v>6</v>
      </c>
      <c r="CW165" s="1">
        <v>-17.497911441468876</v>
      </c>
      <c r="CX165" s="14">
        <v>14.467296890337987</v>
      </c>
      <c r="CY165" s="14" t="s">
        <v>6</v>
      </c>
      <c r="CZ165" s="14" t="s">
        <v>6</v>
      </c>
      <c r="DA165" s="14" t="s">
        <v>6</v>
      </c>
      <c r="DB165" s="14" t="s">
        <v>6</v>
      </c>
      <c r="DC165" s="14" t="s">
        <v>6</v>
      </c>
      <c r="DD165" s="14" t="s">
        <v>6</v>
      </c>
      <c r="DE165" s="14" t="s">
        <v>6</v>
      </c>
      <c r="DF165" s="14" t="s">
        <v>6</v>
      </c>
      <c r="DG165" s="14" t="s">
        <v>6</v>
      </c>
      <c r="DH165" s="14" t="s">
        <v>6</v>
      </c>
      <c r="DI165" s="7" t="s">
        <v>6</v>
      </c>
      <c r="DJ165" s="7" t="s">
        <v>6</v>
      </c>
      <c r="DK165" s="7" t="s">
        <v>6</v>
      </c>
      <c r="DL165" s="7" t="s">
        <v>6</v>
      </c>
      <c r="DM165" s="7" t="s">
        <v>6</v>
      </c>
      <c r="DN165" s="7" t="s">
        <v>6</v>
      </c>
      <c r="DO165" s="7" t="s">
        <v>6</v>
      </c>
      <c r="DP165" s="7" t="s">
        <v>6</v>
      </c>
      <c r="DQ165" s="7" t="s">
        <v>6</v>
      </c>
      <c r="DR165" s="7" t="s">
        <v>6</v>
      </c>
      <c r="DS165" s="7" t="s">
        <v>6</v>
      </c>
      <c r="DT165" s="7" t="s">
        <v>6</v>
      </c>
      <c r="DU165" s="7" t="s">
        <v>6</v>
      </c>
    </row>
    <row r="166" spans="1:125" s="9" customFormat="1" ht="12.75" x14ac:dyDescent="0.25">
      <c r="A166" s="7" t="s">
        <v>100</v>
      </c>
      <c r="B166" s="7" t="s">
        <v>468</v>
      </c>
      <c r="C166" s="7" t="s">
        <v>6</v>
      </c>
      <c r="D166" s="6">
        <v>40294</v>
      </c>
      <c r="E166" s="7" t="s">
        <v>464</v>
      </c>
      <c r="F166" s="20" t="s">
        <v>178</v>
      </c>
      <c r="G166" s="5" t="s">
        <v>504</v>
      </c>
      <c r="H166" s="7"/>
      <c r="I166" s="7"/>
      <c r="J166" s="7"/>
      <c r="K166" s="7"/>
      <c r="L166" s="7"/>
      <c r="M166" s="7"/>
      <c r="N166" s="7"/>
      <c r="O166" s="7"/>
      <c r="P166" s="7" t="str">
        <f t="shared" si="2"/>
        <v>Antes Nov 2015|Alto Mar|NA|2010/04/26|ND|U38291|"|Thalassarche chlororhynchos|</v>
      </c>
      <c r="Q166" s="7" t="s">
        <v>6</v>
      </c>
      <c r="R166" s="7" t="s">
        <v>6</v>
      </c>
      <c r="S166" s="7" t="s">
        <v>6</v>
      </c>
      <c r="T166" s="7" t="s">
        <v>6</v>
      </c>
      <c r="U166" s="7" t="s">
        <v>6</v>
      </c>
      <c r="V166" s="7" t="s">
        <v>6</v>
      </c>
      <c r="W166" s="7" t="s">
        <v>6</v>
      </c>
      <c r="X166" s="7" t="s">
        <v>6</v>
      </c>
      <c r="Y166" s="7" t="s">
        <v>6</v>
      </c>
      <c r="Z166" s="7" t="s">
        <v>6</v>
      </c>
      <c r="AA166" s="7" t="s">
        <v>6</v>
      </c>
      <c r="AB166" s="7" t="s">
        <v>6</v>
      </c>
      <c r="AC166" s="7" t="s">
        <v>6</v>
      </c>
      <c r="AD166" s="7" t="s">
        <v>6</v>
      </c>
      <c r="AE166" s="7" t="s">
        <v>6</v>
      </c>
      <c r="AF166" s="7" t="s">
        <v>6</v>
      </c>
      <c r="AG166" s="7" t="s">
        <v>6</v>
      </c>
      <c r="AH166" s="7" t="s">
        <v>6</v>
      </c>
      <c r="AI166" s="7" t="s">
        <v>6</v>
      </c>
      <c r="AJ166" s="7" t="s">
        <v>6</v>
      </c>
      <c r="AK166" s="7" t="s">
        <v>6</v>
      </c>
      <c r="AL166" s="7" t="s">
        <v>6</v>
      </c>
      <c r="AM166" s="7" t="s">
        <v>6</v>
      </c>
      <c r="AN166" s="7" t="s">
        <v>6</v>
      </c>
      <c r="AO166" s="7" t="s">
        <v>6</v>
      </c>
      <c r="AP166" s="7" t="s">
        <v>6</v>
      </c>
      <c r="AQ166" s="7" t="s">
        <v>6</v>
      </c>
      <c r="AR166" s="7" t="s">
        <v>6</v>
      </c>
      <c r="AS166" s="7" t="s">
        <v>6</v>
      </c>
      <c r="AT166" s="7" t="s">
        <v>6</v>
      </c>
      <c r="AU166" s="7" t="s">
        <v>6</v>
      </c>
      <c r="AV166" s="7" t="s">
        <v>6</v>
      </c>
      <c r="AW166" s="7" t="s">
        <v>6</v>
      </c>
      <c r="AX166" s="7" t="s">
        <v>6</v>
      </c>
      <c r="AY166" s="7" t="s">
        <v>6</v>
      </c>
      <c r="AZ166" s="7" t="s">
        <v>6</v>
      </c>
      <c r="BA166" s="7" t="s">
        <v>6</v>
      </c>
      <c r="BB166" s="7" t="s">
        <v>6</v>
      </c>
      <c r="BC166" s="7" t="s">
        <v>6</v>
      </c>
      <c r="BD166" s="7" t="s">
        <v>6</v>
      </c>
      <c r="BE166" s="7" t="s">
        <v>6</v>
      </c>
      <c r="BF166" s="7" t="s">
        <v>6</v>
      </c>
      <c r="BG166" s="7" t="s">
        <v>6</v>
      </c>
      <c r="BH166" s="7" t="s">
        <v>6</v>
      </c>
      <c r="BI166" s="7" t="s">
        <v>6</v>
      </c>
      <c r="BJ166" s="7" t="s">
        <v>6</v>
      </c>
      <c r="BK166" s="7" t="s">
        <v>6</v>
      </c>
      <c r="BL166" s="7" t="s">
        <v>6</v>
      </c>
      <c r="BM166" s="7" t="s">
        <v>6</v>
      </c>
      <c r="BN166" s="7" t="s">
        <v>6</v>
      </c>
      <c r="BO166" s="7" t="s">
        <v>6</v>
      </c>
      <c r="BP166" s="7" t="s">
        <v>6</v>
      </c>
      <c r="BQ166" s="7" t="s">
        <v>6</v>
      </c>
      <c r="BR166" s="7" t="s">
        <v>6</v>
      </c>
      <c r="BS166" s="7" t="s">
        <v>6</v>
      </c>
      <c r="BT166" s="7" t="s">
        <v>6</v>
      </c>
      <c r="BU166" s="7" t="s">
        <v>6</v>
      </c>
      <c r="BV166" s="7" t="s">
        <v>6</v>
      </c>
      <c r="BW166" s="7" t="s">
        <v>6</v>
      </c>
      <c r="BX166" s="7" t="s">
        <v>6</v>
      </c>
      <c r="BY166" s="7" t="s">
        <v>6</v>
      </c>
      <c r="BZ166" s="7" t="s">
        <v>6</v>
      </c>
      <c r="CA166" s="7" t="s">
        <v>6</v>
      </c>
      <c r="CB166" s="7" t="s">
        <v>6</v>
      </c>
      <c r="CC166" s="7" t="s">
        <v>6</v>
      </c>
      <c r="CD166" s="7" t="s">
        <v>6</v>
      </c>
      <c r="CE166" s="7" t="s">
        <v>6</v>
      </c>
      <c r="CF166" s="7" t="s">
        <v>6</v>
      </c>
      <c r="CG166" s="7" t="s">
        <v>6</v>
      </c>
      <c r="CH166" s="7" t="s">
        <v>6</v>
      </c>
      <c r="CI166" s="7" t="s">
        <v>6</v>
      </c>
      <c r="CJ166" s="7" t="s">
        <v>6</v>
      </c>
      <c r="CK166" s="7" t="s">
        <v>6</v>
      </c>
      <c r="CL166" s="7" t="s">
        <v>6</v>
      </c>
      <c r="CM166" s="7" t="s">
        <v>6</v>
      </c>
      <c r="CN166" s="7" t="s">
        <v>6</v>
      </c>
      <c r="CO166" s="7" t="s">
        <v>6</v>
      </c>
      <c r="CP166" s="30" t="s">
        <v>6</v>
      </c>
      <c r="CQ166" s="30" t="s">
        <v>6</v>
      </c>
      <c r="CR166" s="30" t="s">
        <v>6</v>
      </c>
      <c r="CS166" s="30" t="s">
        <v>6</v>
      </c>
      <c r="CT166" s="30" t="s">
        <v>6</v>
      </c>
      <c r="CU166" s="30" t="s">
        <v>6</v>
      </c>
      <c r="CV166" s="30" t="s">
        <v>6</v>
      </c>
      <c r="CW166" s="21">
        <v>-17.43</v>
      </c>
      <c r="CX166" s="14">
        <v>18.91</v>
      </c>
      <c r="CY166" s="14" t="s">
        <v>6</v>
      </c>
      <c r="CZ166" s="14" t="s">
        <v>6</v>
      </c>
      <c r="DA166" s="14" t="s">
        <v>6</v>
      </c>
      <c r="DB166" s="14" t="s">
        <v>6</v>
      </c>
      <c r="DC166" s="14" t="s">
        <v>6</v>
      </c>
      <c r="DD166" s="14" t="s">
        <v>6</v>
      </c>
      <c r="DE166" s="14" t="s">
        <v>6</v>
      </c>
      <c r="DF166" s="14" t="s">
        <v>6</v>
      </c>
      <c r="DG166" s="14" t="s">
        <v>6</v>
      </c>
      <c r="DH166" s="14" t="s">
        <v>6</v>
      </c>
      <c r="DI166" s="7" t="s">
        <v>6</v>
      </c>
      <c r="DJ166" s="7" t="s">
        <v>6</v>
      </c>
      <c r="DK166" s="7" t="s">
        <v>6</v>
      </c>
      <c r="DL166" s="7" t="s">
        <v>6</v>
      </c>
      <c r="DM166" s="7" t="s">
        <v>6</v>
      </c>
      <c r="DN166" s="7" t="s">
        <v>6</v>
      </c>
      <c r="DO166" s="7" t="s">
        <v>6</v>
      </c>
      <c r="DP166" s="7" t="s">
        <v>6</v>
      </c>
      <c r="DQ166" s="7" t="s">
        <v>6</v>
      </c>
      <c r="DR166" s="7" t="s">
        <v>6</v>
      </c>
      <c r="DS166" s="7" t="s">
        <v>6</v>
      </c>
      <c r="DT166" s="7" t="s">
        <v>6</v>
      </c>
      <c r="DU166" s="7" t="s">
        <v>6</v>
      </c>
    </row>
    <row r="167" spans="1:125" s="9" customFormat="1" ht="12.75" x14ac:dyDescent="0.25">
      <c r="A167" s="7" t="s">
        <v>100</v>
      </c>
      <c r="B167" s="7" t="s">
        <v>468</v>
      </c>
      <c r="C167" s="7" t="s">
        <v>6</v>
      </c>
      <c r="D167" s="6">
        <v>40329</v>
      </c>
      <c r="E167" s="7" t="s">
        <v>464</v>
      </c>
      <c r="F167" s="20" t="s">
        <v>179</v>
      </c>
      <c r="G167" s="5" t="s">
        <v>504</v>
      </c>
      <c r="H167" s="7"/>
      <c r="I167" s="7"/>
      <c r="J167" s="7"/>
      <c r="K167" s="7"/>
      <c r="L167" s="7"/>
      <c r="M167" s="7"/>
      <c r="N167" s="7"/>
      <c r="O167" s="7"/>
      <c r="P167" s="7" t="str">
        <f t="shared" si="2"/>
        <v>Antes Nov 2015|Alto Mar|NA|2010/05/31|ND|U38296|"|Thalassarche chlororhynchos|</v>
      </c>
      <c r="Q167" s="7" t="s">
        <v>6</v>
      </c>
      <c r="R167" s="7" t="s">
        <v>6</v>
      </c>
      <c r="S167" s="7" t="s">
        <v>6</v>
      </c>
      <c r="T167" s="7" t="s">
        <v>6</v>
      </c>
      <c r="U167" s="7" t="s">
        <v>6</v>
      </c>
      <c r="V167" s="7" t="s">
        <v>6</v>
      </c>
      <c r="W167" s="7" t="s">
        <v>6</v>
      </c>
      <c r="X167" s="7" t="s">
        <v>6</v>
      </c>
      <c r="Y167" s="7" t="s">
        <v>6</v>
      </c>
      <c r="Z167" s="7" t="s">
        <v>6</v>
      </c>
      <c r="AA167" s="7" t="s">
        <v>6</v>
      </c>
      <c r="AB167" s="7" t="s">
        <v>6</v>
      </c>
      <c r="AC167" s="7" t="s">
        <v>6</v>
      </c>
      <c r="AD167" s="7" t="s">
        <v>6</v>
      </c>
      <c r="AE167" s="7" t="s">
        <v>6</v>
      </c>
      <c r="AF167" s="7" t="s">
        <v>6</v>
      </c>
      <c r="AG167" s="7" t="s">
        <v>6</v>
      </c>
      <c r="AH167" s="7" t="s">
        <v>6</v>
      </c>
      <c r="AI167" s="7" t="s">
        <v>6</v>
      </c>
      <c r="AJ167" s="7" t="s">
        <v>6</v>
      </c>
      <c r="AK167" s="7" t="s">
        <v>6</v>
      </c>
      <c r="AL167" s="7" t="s">
        <v>6</v>
      </c>
      <c r="AM167" s="7" t="s">
        <v>6</v>
      </c>
      <c r="AN167" s="7" t="s">
        <v>6</v>
      </c>
      <c r="AO167" s="7" t="s">
        <v>6</v>
      </c>
      <c r="AP167" s="7" t="s">
        <v>6</v>
      </c>
      <c r="AQ167" s="7" t="s">
        <v>6</v>
      </c>
      <c r="AR167" s="7" t="s">
        <v>6</v>
      </c>
      <c r="AS167" s="7" t="s">
        <v>6</v>
      </c>
      <c r="AT167" s="7" t="s">
        <v>6</v>
      </c>
      <c r="AU167" s="7" t="s">
        <v>6</v>
      </c>
      <c r="AV167" s="7" t="s">
        <v>6</v>
      </c>
      <c r="AW167" s="7" t="s">
        <v>6</v>
      </c>
      <c r="AX167" s="7" t="s">
        <v>6</v>
      </c>
      <c r="AY167" s="7" t="s">
        <v>6</v>
      </c>
      <c r="AZ167" s="7" t="s">
        <v>6</v>
      </c>
      <c r="BA167" s="7" t="s">
        <v>6</v>
      </c>
      <c r="BB167" s="7" t="s">
        <v>6</v>
      </c>
      <c r="BC167" s="7" t="s">
        <v>6</v>
      </c>
      <c r="BD167" s="7" t="s">
        <v>6</v>
      </c>
      <c r="BE167" s="7" t="s">
        <v>6</v>
      </c>
      <c r="BF167" s="7" t="s">
        <v>6</v>
      </c>
      <c r="BG167" s="7" t="s">
        <v>6</v>
      </c>
      <c r="BH167" s="7" t="s">
        <v>6</v>
      </c>
      <c r="BI167" s="7" t="s">
        <v>6</v>
      </c>
      <c r="BJ167" s="7" t="s">
        <v>6</v>
      </c>
      <c r="BK167" s="7" t="s">
        <v>6</v>
      </c>
      <c r="BL167" s="7" t="s">
        <v>6</v>
      </c>
      <c r="BM167" s="7" t="s">
        <v>6</v>
      </c>
      <c r="BN167" s="7" t="s">
        <v>6</v>
      </c>
      <c r="BO167" s="7" t="s">
        <v>6</v>
      </c>
      <c r="BP167" s="7" t="s">
        <v>6</v>
      </c>
      <c r="BQ167" s="7" t="s">
        <v>6</v>
      </c>
      <c r="BR167" s="7" t="s">
        <v>6</v>
      </c>
      <c r="BS167" s="7" t="s">
        <v>6</v>
      </c>
      <c r="BT167" s="7" t="s">
        <v>6</v>
      </c>
      <c r="BU167" s="7" t="s">
        <v>6</v>
      </c>
      <c r="BV167" s="7" t="s">
        <v>6</v>
      </c>
      <c r="BW167" s="7" t="s">
        <v>6</v>
      </c>
      <c r="BX167" s="7" t="s">
        <v>6</v>
      </c>
      <c r="BY167" s="7" t="s">
        <v>6</v>
      </c>
      <c r="BZ167" s="7" t="s">
        <v>6</v>
      </c>
      <c r="CA167" s="7" t="s">
        <v>6</v>
      </c>
      <c r="CB167" s="7" t="s">
        <v>6</v>
      </c>
      <c r="CC167" s="7" t="s">
        <v>6</v>
      </c>
      <c r="CD167" s="7" t="s">
        <v>6</v>
      </c>
      <c r="CE167" s="7" t="s">
        <v>6</v>
      </c>
      <c r="CF167" s="7" t="s">
        <v>6</v>
      </c>
      <c r="CG167" s="7" t="s">
        <v>6</v>
      </c>
      <c r="CH167" s="7" t="s">
        <v>6</v>
      </c>
      <c r="CI167" s="7" t="s">
        <v>6</v>
      </c>
      <c r="CJ167" s="7" t="s">
        <v>6</v>
      </c>
      <c r="CK167" s="7" t="s">
        <v>6</v>
      </c>
      <c r="CL167" s="7" t="s">
        <v>6</v>
      </c>
      <c r="CM167" s="7" t="s">
        <v>6</v>
      </c>
      <c r="CN167" s="7" t="s">
        <v>6</v>
      </c>
      <c r="CO167" s="7" t="s">
        <v>6</v>
      </c>
      <c r="CP167" s="30" t="s">
        <v>6</v>
      </c>
      <c r="CQ167" s="30" t="s">
        <v>6</v>
      </c>
      <c r="CR167" s="30" t="s">
        <v>6</v>
      </c>
      <c r="CS167" s="30" t="s">
        <v>6</v>
      </c>
      <c r="CT167" s="30" t="s">
        <v>6</v>
      </c>
      <c r="CU167" s="30" t="s">
        <v>6</v>
      </c>
      <c r="CV167" s="30" t="s">
        <v>6</v>
      </c>
      <c r="CW167" s="21">
        <v>-16.78</v>
      </c>
      <c r="CX167" s="14">
        <v>14.91</v>
      </c>
      <c r="CY167" s="14" t="s">
        <v>6</v>
      </c>
      <c r="CZ167" s="14" t="s">
        <v>6</v>
      </c>
      <c r="DA167" s="14" t="s">
        <v>6</v>
      </c>
      <c r="DB167" s="14" t="s">
        <v>6</v>
      </c>
      <c r="DC167" s="14" t="s">
        <v>6</v>
      </c>
      <c r="DD167" s="14" t="s">
        <v>6</v>
      </c>
      <c r="DE167" s="14" t="s">
        <v>6</v>
      </c>
      <c r="DF167" s="14" t="s">
        <v>6</v>
      </c>
      <c r="DG167" s="14" t="s">
        <v>6</v>
      </c>
      <c r="DH167" s="14" t="s">
        <v>6</v>
      </c>
      <c r="DI167" s="7" t="s">
        <v>6</v>
      </c>
      <c r="DJ167" s="7" t="s">
        <v>6</v>
      </c>
      <c r="DK167" s="7" t="s">
        <v>6</v>
      </c>
      <c r="DL167" s="7" t="s">
        <v>6</v>
      </c>
      <c r="DM167" s="7" t="s">
        <v>6</v>
      </c>
      <c r="DN167" s="7" t="s">
        <v>6</v>
      </c>
      <c r="DO167" s="7" t="s">
        <v>6</v>
      </c>
      <c r="DP167" s="7" t="s">
        <v>6</v>
      </c>
      <c r="DQ167" s="7" t="s">
        <v>6</v>
      </c>
      <c r="DR167" s="7" t="s">
        <v>6</v>
      </c>
      <c r="DS167" s="7" t="s">
        <v>6</v>
      </c>
      <c r="DT167" s="7" t="s">
        <v>6</v>
      </c>
      <c r="DU167" s="7" t="s">
        <v>6</v>
      </c>
    </row>
    <row r="168" spans="1:125" s="9" customFormat="1" ht="12.75" x14ac:dyDescent="0.25">
      <c r="A168" s="7" t="s">
        <v>100</v>
      </c>
      <c r="B168" s="7" t="s">
        <v>468</v>
      </c>
      <c r="C168" s="7" t="s">
        <v>6</v>
      </c>
      <c r="D168" s="6">
        <v>40297</v>
      </c>
      <c r="E168" s="7" t="s">
        <v>464</v>
      </c>
      <c r="F168" s="20" t="s">
        <v>180</v>
      </c>
      <c r="G168" s="5" t="s">
        <v>504</v>
      </c>
      <c r="H168" s="7"/>
      <c r="I168" s="7"/>
      <c r="J168" s="7"/>
      <c r="K168" s="7"/>
      <c r="L168" s="7"/>
      <c r="M168" s="7"/>
      <c r="N168" s="7"/>
      <c r="O168" s="7"/>
      <c r="P168" s="7" t="str">
        <f t="shared" si="2"/>
        <v>Antes Nov 2015|Alto Mar|NA|2010/04/29|ND|U38293|"|Thalassarche chlororhynchos|</v>
      </c>
      <c r="Q168" s="7" t="s">
        <v>6</v>
      </c>
      <c r="R168" s="7" t="s">
        <v>6</v>
      </c>
      <c r="S168" s="7" t="s">
        <v>6</v>
      </c>
      <c r="T168" s="7" t="s">
        <v>6</v>
      </c>
      <c r="U168" s="7" t="s">
        <v>6</v>
      </c>
      <c r="V168" s="7" t="s">
        <v>6</v>
      </c>
      <c r="W168" s="7" t="s">
        <v>6</v>
      </c>
      <c r="X168" s="7" t="s">
        <v>6</v>
      </c>
      <c r="Y168" s="7" t="s">
        <v>6</v>
      </c>
      <c r="Z168" s="7" t="s">
        <v>6</v>
      </c>
      <c r="AA168" s="7" t="s">
        <v>6</v>
      </c>
      <c r="AB168" s="7" t="s">
        <v>6</v>
      </c>
      <c r="AC168" s="7" t="s">
        <v>6</v>
      </c>
      <c r="AD168" s="7" t="s">
        <v>6</v>
      </c>
      <c r="AE168" s="7" t="s">
        <v>6</v>
      </c>
      <c r="AF168" s="7" t="s">
        <v>6</v>
      </c>
      <c r="AG168" s="7" t="s">
        <v>6</v>
      </c>
      <c r="AH168" s="7" t="s">
        <v>6</v>
      </c>
      <c r="AI168" s="7" t="s">
        <v>6</v>
      </c>
      <c r="AJ168" s="7" t="s">
        <v>6</v>
      </c>
      <c r="AK168" s="7" t="s">
        <v>6</v>
      </c>
      <c r="AL168" s="7" t="s">
        <v>6</v>
      </c>
      <c r="AM168" s="7" t="s">
        <v>6</v>
      </c>
      <c r="AN168" s="7" t="s">
        <v>6</v>
      </c>
      <c r="AO168" s="7" t="s">
        <v>6</v>
      </c>
      <c r="AP168" s="7" t="s">
        <v>6</v>
      </c>
      <c r="AQ168" s="7" t="s">
        <v>6</v>
      </c>
      <c r="AR168" s="7" t="s">
        <v>6</v>
      </c>
      <c r="AS168" s="7" t="s">
        <v>6</v>
      </c>
      <c r="AT168" s="7" t="s">
        <v>6</v>
      </c>
      <c r="AU168" s="7" t="s">
        <v>6</v>
      </c>
      <c r="AV168" s="7" t="s">
        <v>6</v>
      </c>
      <c r="AW168" s="7" t="s">
        <v>6</v>
      </c>
      <c r="AX168" s="7" t="s">
        <v>6</v>
      </c>
      <c r="AY168" s="7" t="s">
        <v>6</v>
      </c>
      <c r="AZ168" s="7" t="s">
        <v>6</v>
      </c>
      <c r="BA168" s="7" t="s">
        <v>6</v>
      </c>
      <c r="BB168" s="7" t="s">
        <v>6</v>
      </c>
      <c r="BC168" s="7" t="s">
        <v>6</v>
      </c>
      <c r="BD168" s="7" t="s">
        <v>6</v>
      </c>
      <c r="BE168" s="7" t="s">
        <v>6</v>
      </c>
      <c r="BF168" s="7" t="s">
        <v>6</v>
      </c>
      <c r="BG168" s="7" t="s">
        <v>6</v>
      </c>
      <c r="BH168" s="7" t="s">
        <v>6</v>
      </c>
      <c r="BI168" s="7" t="s">
        <v>6</v>
      </c>
      <c r="BJ168" s="7" t="s">
        <v>6</v>
      </c>
      <c r="BK168" s="7" t="s">
        <v>6</v>
      </c>
      <c r="BL168" s="7" t="s">
        <v>6</v>
      </c>
      <c r="BM168" s="7" t="s">
        <v>6</v>
      </c>
      <c r="BN168" s="7" t="s">
        <v>6</v>
      </c>
      <c r="BO168" s="7" t="s">
        <v>6</v>
      </c>
      <c r="BP168" s="7" t="s">
        <v>6</v>
      </c>
      <c r="BQ168" s="7" t="s">
        <v>6</v>
      </c>
      <c r="BR168" s="7" t="s">
        <v>6</v>
      </c>
      <c r="BS168" s="7" t="s">
        <v>6</v>
      </c>
      <c r="BT168" s="7" t="s">
        <v>6</v>
      </c>
      <c r="BU168" s="7" t="s">
        <v>6</v>
      </c>
      <c r="BV168" s="7" t="s">
        <v>6</v>
      </c>
      <c r="BW168" s="7" t="s">
        <v>6</v>
      </c>
      <c r="BX168" s="7" t="s">
        <v>6</v>
      </c>
      <c r="BY168" s="7" t="s">
        <v>6</v>
      </c>
      <c r="BZ168" s="7" t="s">
        <v>6</v>
      </c>
      <c r="CA168" s="7" t="s">
        <v>6</v>
      </c>
      <c r="CB168" s="7" t="s">
        <v>6</v>
      </c>
      <c r="CC168" s="7" t="s">
        <v>6</v>
      </c>
      <c r="CD168" s="7" t="s">
        <v>6</v>
      </c>
      <c r="CE168" s="7" t="s">
        <v>6</v>
      </c>
      <c r="CF168" s="7" t="s">
        <v>6</v>
      </c>
      <c r="CG168" s="7" t="s">
        <v>6</v>
      </c>
      <c r="CH168" s="7" t="s">
        <v>6</v>
      </c>
      <c r="CI168" s="7" t="s">
        <v>6</v>
      </c>
      <c r="CJ168" s="7" t="s">
        <v>6</v>
      </c>
      <c r="CK168" s="7" t="s">
        <v>6</v>
      </c>
      <c r="CL168" s="7" t="s">
        <v>6</v>
      </c>
      <c r="CM168" s="7" t="s">
        <v>6</v>
      </c>
      <c r="CN168" s="7" t="s">
        <v>6</v>
      </c>
      <c r="CO168" s="7" t="s">
        <v>6</v>
      </c>
      <c r="CP168" s="30" t="s">
        <v>6</v>
      </c>
      <c r="CQ168" s="30" t="s">
        <v>6</v>
      </c>
      <c r="CR168" s="30" t="s">
        <v>6</v>
      </c>
      <c r="CS168" s="30" t="s">
        <v>6</v>
      </c>
      <c r="CT168" s="30" t="s">
        <v>6</v>
      </c>
      <c r="CU168" s="30" t="s">
        <v>6</v>
      </c>
      <c r="CV168" s="30" t="s">
        <v>6</v>
      </c>
      <c r="CW168" s="21">
        <v>-16.7</v>
      </c>
      <c r="CX168" s="14">
        <v>15.4</v>
      </c>
      <c r="CY168" s="14" t="s">
        <v>6</v>
      </c>
      <c r="CZ168" s="14" t="s">
        <v>6</v>
      </c>
      <c r="DA168" s="14" t="s">
        <v>6</v>
      </c>
      <c r="DB168" s="14" t="s">
        <v>6</v>
      </c>
      <c r="DC168" s="14" t="s">
        <v>6</v>
      </c>
      <c r="DD168" s="14" t="s">
        <v>6</v>
      </c>
      <c r="DE168" s="14" t="s">
        <v>6</v>
      </c>
      <c r="DF168" s="14" t="s">
        <v>6</v>
      </c>
      <c r="DG168" s="14" t="s">
        <v>6</v>
      </c>
      <c r="DH168" s="14" t="s">
        <v>6</v>
      </c>
      <c r="DI168" s="7" t="s">
        <v>6</v>
      </c>
      <c r="DJ168" s="7" t="s">
        <v>6</v>
      </c>
      <c r="DK168" s="7" t="s">
        <v>6</v>
      </c>
      <c r="DL168" s="7" t="s">
        <v>6</v>
      </c>
      <c r="DM168" s="7" t="s">
        <v>6</v>
      </c>
      <c r="DN168" s="7" t="s">
        <v>6</v>
      </c>
      <c r="DO168" s="7" t="s">
        <v>6</v>
      </c>
      <c r="DP168" s="7" t="s">
        <v>6</v>
      </c>
      <c r="DQ168" s="7" t="s">
        <v>6</v>
      </c>
      <c r="DR168" s="7" t="s">
        <v>6</v>
      </c>
      <c r="DS168" s="7" t="s">
        <v>6</v>
      </c>
      <c r="DT168" s="7" t="s">
        <v>6</v>
      </c>
      <c r="DU168" s="7" t="s">
        <v>6</v>
      </c>
    </row>
    <row r="169" spans="1:125" s="9" customFormat="1" ht="12.75" x14ac:dyDescent="0.25">
      <c r="A169" s="7" t="s">
        <v>100</v>
      </c>
      <c r="B169" s="7" t="s">
        <v>468</v>
      </c>
      <c r="C169" s="7" t="s">
        <v>6</v>
      </c>
      <c r="D169" s="6">
        <v>40328</v>
      </c>
      <c r="E169" s="7" t="s">
        <v>464</v>
      </c>
      <c r="F169" s="20" t="s">
        <v>181</v>
      </c>
      <c r="G169" s="5" t="s">
        <v>504</v>
      </c>
      <c r="H169" s="7"/>
      <c r="I169" s="7"/>
      <c r="J169" s="7"/>
      <c r="K169" s="7"/>
      <c r="L169" s="7"/>
      <c r="M169" s="7"/>
      <c r="N169" s="7"/>
      <c r="O169" s="7"/>
      <c r="P169" s="7" t="str">
        <f t="shared" si="2"/>
        <v>Antes Nov 2015|Alto Mar|NA|2010/05/30|ND|U38294|"|Thalassarche chlororhynchos|</v>
      </c>
      <c r="Q169" s="7" t="s">
        <v>6</v>
      </c>
      <c r="R169" s="7" t="s">
        <v>6</v>
      </c>
      <c r="S169" s="7" t="s">
        <v>6</v>
      </c>
      <c r="T169" s="7" t="s">
        <v>6</v>
      </c>
      <c r="U169" s="7" t="s">
        <v>6</v>
      </c>
      <c r="V169" s="7" t="s">
        <v>6</v>
      </c>
      <c r="W169" s="7" t="s">
        <v>6</v>
      </c>
      <c r="X169" s="7" t="s">
        <v>6</v>
      </c>
      <c r="Y169" s="7" t="s">
        <v>6</v>
      </c>
      <c r="Z169" s="7" t="s">
        <v>6</v>
      </c>
      <c r="AA169" s="7" t="s">
        <v>6</v>
      </c>
      <c r="AB169" s="7" t="s">
        <v>6</v>
      </c>
      <c r="AC169" s="7" t="s">
        <v>6</v>
      </c>
      <c r="AD169" s="7" t="s">
        <v>6</v>
      </c>
      <c r="AE169" s="7" t="s">
        <v>6</v>
      </c>
      <c r="AF169" s="7" t="s">
        <v>6</v>
      </c>
      <c r="AG169" s="7" t="s">
        <v>6</v>
      </c>
      <c r="AH169" s="7" t="s">
        <v>6</v>
      </c>
      <c r="AI169" s="7" t="s">
        <v>6</v>
      </c>
      <c r="AJ169" s="7" t="s">
        <v>6</v>
      </c>
      <c r="AK169" s="7" t="s">
        <v>6</v>
      </c>
      <c r="AL169" s="7" t="s">
        <v>6</v>
      </c>
      <c r="AM169" s="7" t="s">
        <v>6</v>
      </c>
      <c r="AN169" s="7" t="s">
        <v>6</v>
      </c>
      <c r="AO169" s="7" t="s">
        <v>6</v>
      </c>
      <c r="AP169" s="7" t="s">
        <v>6</v>
      </c>
      <c r="AQ169" s="7" t="s">
        <v>6</v>
      </c>
      <c r="AR169" s="7" t="s">
        <v>6</v>
      </c>
      <c r="AS169" s="7" t="s">
        <v>6</v>
      </c>
      <c r="AT169" s="7" t="s">
        <v>6</v>
      </c>
      <c r="AU169" s="7" t="s">
        <v>6</v>
      </c>
      <c r="AV169" s="7" t="s">
        <v>6</v>
      </c>
      <c r="AW169" s="7" t="s">
        <v>6</v>
      </c>
      <c r="AX169" s="7" t="s">
        <v>6</v>
      </c>
      <c r="AY169" s="7" t="s">
        <v>6</v>
      </c>
      <c r="AZ169" s="7" t="s">
        <v>6</v>
      </c>
      <c r="BA169" s="7" t="s">
        <v>6</v>
      </c>
      <c r="BB169" s="7" t="s">
        <v>6</v>
      </c>
      <c r="BC169" s="7" t="s">
        <v>6</v>
      </c>
      <c r="BD169" s="7" t="s">
        <v>6</v>
      </c>
      <c r="BE169" s="7" t="s">
        <v>6</v>
      </c>
      <c r="BF169" s="7" t="s">
        <v>6</v>
      </c>
      <c r="BG169" s="7" t="s">
        <v>6</v>
      </c>
      <c r="BH169" s="7" t="s">
        <v>6</v>
      </c>
      <c r="BI169" s="7" t="s">
        <v>6</v>
      </c>
      <c r="BJ169" s="7" t="s">
        <v>6</v>
      </c>
      <c r="BK169" s="7" t="s">
        <v>6</v>
      </c>
      <c r="BL169" s="7" t="s">
        <v>6</v>
      </c>
      <c r="BM169" s="7" t="s">
        <v>6</v>
      </c>
      <c r="BN169" s="7" t="s">
        <v>6</v>
      </c>
      <c r="BO169" s="7" t="s">
        <v>6</v>
      </c>
      <c r="BP169" s="7" t="s">
        <v>6</v>
      </c>
      <c r="BQ169" s="7" t="s">
        <v>6</v>
      </c>
      <c r="BR169" s="7" t="s">
        <v>6</v>
      </c>
      <c r="BS169" s="7" t="s">
        <v>6</v>
      </c>
      <c r="BT169" s="7" t="s">
        <v>6</v>
      </c>
      <c r="BU169" s="7" t="s">
        <v>6</v>
      </c>
      <c r="BV169" s="7" t="s">
        <v>6</v>
      </c>
      <c r="BW169" s="7" t="s">
        <v>6</v>
      </c>
      <c r="BX169" s="7" t="s">
        <v>6</v>
      </c>
      <c r="BY169" s="7" t="s">
        <v>6</v>
      </c>
      <c r="BZ169" s="7" t="s">
        <v>6</v>
      </c>
      <c r="CA169" s="7" t="s">
        <v>6</v>
      </c>
      <c r="CB169" s="7" t="s">
        <v>6</v>
      </c>
      <c r="CC169" s="7" t="s">
        <v>6</v>
      </c>
      <c r="CD169" s="7" t="s">
        <v>6</v>
      </c>
      <c r="CE169" s="7" t="s">
        <v>6</v>
      </c>
      <c r="CF169" s="7" t="s">
        <v>6</v>
      </c>
      <c r="CG169" s="7" t="s">
        <v>6</v>
      </c>
      <c r="CH169" s="7" t="s">
        <v>6</v>
      </c>
      <c r="CI169" s="7" t="s">
        <v>6</v>
      </c>
      <c r="CJ169" s="7" t="s">
        <v>6</v>
      </c>
      <c r="CK169" s="7" t="s">
        <v>6</v>
      </c>
      <c r="CL169" s="7" t="s">
        <v>6</v>
      </c>
      <c r="CM169" s="7" t="s">
        <v>6</v>
      </c>
      <c r="CN169" s="7" t="s">
        <v>6</v>
      </c>
      <c r="CO169" s="7" t="s">
        <v>6</v>
      </c>
      <c r="CP169" s="30" t="s">
        <v>6</v>
      </c>
      <c r="CQ169" s="30" t="s">
        <v>6</v>
      </c>
      <c r="CR169" s="30" t="s">
        <v>6</v>
      </c>
      <c r="CS169" s="30" t="s">
        <v>6</v>
      </c>
      <c r="CT169" s="30" t="s">
        <v>6</v>
      </c>
      <c r="CU169" s="30" t="s">
        <v>6</v>
      </c>
      <c r="CV169" s="30" t="s">
        <v>6</v>
      </c>
      <c r="CW169" s="21">
        <v>-16.670000000000002</v>
      </c>
      <c r="CX169" s="14">
        <v>15.83</v>
      </c>
      <c r="CY169" s="14" t="s">
        <v>6</v>
      </c>
      <c r="CZ169" s="14" t="s">
        <v>6</v>
      </c>
      <c r="DA169" s="14" t="s">
        <v>6</v>
      </c>
      <c r="DB169" s="14" t="s">
        <v>6</v>
      </c>
      <c r="DC169" s="14" t="s">
        <v>6</v>
      </c>
      <c r="DD169" s="14" t="s">
        <v>6</v>
      </c>
      <c r="DE169" s="14" t="s">
        <v>6</v>
      </c>
      <c r="DF169" s="14" t="s">
        <v>6</v>
      </c>
      <c r="DG169" s="14" t="s">
        <v>6</v>
      </c>
      <c r="DH169" s="14" t="s">
        <v>6</v>
      </c>
      <c r="DI169" s="7" t="s">
        <v>6</v>
      </c>
      <c r="DJ169" s="7" t="s">
        <v>6</v>
      </c>
      <c r="DK169" s="7" t="s">
        <v>6</v>
      </c>
      <c r="DL169" s="7" t="s">
        <v>6</v>
      </c>
      <c r="DM169" s="7" t="s">
        <v>6</v>
      </c>
      <c r="DN169" s="7" t="s">
        <v>6</v>
      </c>
      <c r="DO169" s="7" t="s">
        <v>6</v>
      </c>
      <c r="DP169" s="7" t="s">
        <v>6</v>
      </c>
      <c r="DQ169" s="7" t="s">
        <v>6</v>
      </c>
      <c r="DR169" s="7" t="s">
        <v>6</v>
      </c>
      <c r="DS169" s="7" t="s">
        <v>6</v>
      </c>
      <c r="DT169" s="7" t="s">
        <v>6</v>
      </c>
      <c r="DU169" s="7" t="s">
        <v>6</v>
      </c>
    </row>
    <row r="170" spans="1:125" s="9" customFormat="1" ht="12.75" x14ac:dyDescent="0.25">
      <c r="A170" s="7" t="s">
        <v>100</v>
      </c>
      <c r="B170" s="7" t="s">
        <v>468</v>
      </c>
      <c r="C170" s="7" t="s">
        <v>6</v>
      </c>
      <c r="D170" s="6">
        <v>40288</v>
      </c>
      <c r="E170" s="7" t="s">
        <v>464</v>
      </c>
      <c r="F170" s="20" t="s">
        <v>182</v>
      </c>
      <c r="G170" s="5" t="s">
        <v>504</v>
      </c>
      <c r="H170" s="7"/>
      <c r="I170" s="7"/>
      <c r="J170" s="7"/>
      <c r="K170" s="7"/>
      <c r="L170" s="7"/>
      <c r="M170" s="7"/>
      <c r="N170" s="7"/>
      <c r="O170" s="7"/>
      <c r="P170" s="7" t="str">
        <f t="shared" si="2"/>
        <v>Antes Nov 2015|Alto Mar|NA|2010/04/20|ND|U38287|"|Thalassarche chlororhynchos|</v>
      </c>
      <c r="Q170" s="7" t="s">
        <v>6</v>
      </c>
      <c r="R170" s="7" t="s">
        <v>6</v>
      </c>
      <c r="S170" s="7" t="s">
        <v>6</v>
      </c>
      <c r="T170" s="7" t="s">
        <v>6</v>
      </c>
      <c r="U170" s="7" t="s">
        <v>6</v>
      </c>
      <c r="V170" s="7" t="s">
        <v>6</v>
      </c>
      <c r="W170" s="7" t="s">
        <v>6</v>
      </c>
      <c r="X170" s="7" t="s">
        <v>6</v>
      </c>
      <c r="Y170" s="7" t="s">
        <v>6</v>
      </c>
      <c r="Z170" s="7" t="s">
        <v>6</v>
      </c>
      <c r="AA170" s="7" t="s">
        <v>6</v>
      </c>
      <c r="AB170" s="7" t="s">
        <v>6</v>
      </c>
      <c r="AC170" s="7" t="s">
        <v>6</v>
      </c>
      <c r="AD170" s="7" t="s">
        <v>6</v>
      </c>
      <c r="AE170" s="7" t="s">
        <v>6</v>
      </c>
      <c r="AF170" s="7" t="s">
        <v>6</v>
      </c>
      <c r="AG170" s="7" t="s">
        <v>6</v>
      </c>
      <c r="AH170" s="7" t="s">
        <v>6</v>
      </c>
      <c r="AI170" s="7" t="s">
        <v>6</v>
      </c>
      <c r="AJ170" s="7" t="s">
        <v>6</v>
      </c>
      <c r="AK170" s="7" t="s">
        <v>6</v>
      </c>
      <c r="AL170" s="7" t="s">
        <v>6</v>
      </c>
      <c r="AM170" s="7" t="s">
        <v>6</v>
      </c>
      <c r="AN170" s="7" t="s">
        <v>6</v>
      </c>
      <c r="AO170" s="7" t="s">
        <v>6</v>
      </c>
      <c r="AP170" s="7" t="s">
        <v>6</v>
      </c>
      <c r="AQ170" s="7" t="s">
        <v>6</v>
      </c>
      <c r="AR170" s="7" t="s">
        <v>6</v>
      </c>
      <c r="AS170" s="7" t="s">
        <v>6</v>
      </c>
      <c r="AT170" s="7" t="s">
        <v>6</v>
      </c>
      <c r="AU170" s="7" t="s">
        <v>6</v>
      </c>
      <c r="AV170" s="7" t="s">
        <v>6</v>
      </c>
      <c r="AW170" s="7" t="s">
        <v>6</v>
      </c>
      <c r="AX170" s="7" t="s">
        <v>6</v>
      </c>
      <c r="AY170" s="7" t="s">
        <v>6</v>
      </c>
      <c r="AZ170" s="7" t="s">
        <v>6</v>
      </c>
      <c r="BA170" s="7" t="s">
        <v>6</v>
      </c>
      <c r="BB170" s="7" t="s">
        <v>6</v>
      </c>
      <c r="BC170" s="7" t="s">
        <v>6</v>
      </c>
      <c r="BD170" s="7" t="s">
        <v>6</v>
      </c>
      <c r="BE170" s="7" t="s">
        <v>6</v>
      </c>
      <c r="BF170" s="7" t="s">
        <v>6</v>
      </c>
      <c r="BG170" s="7" t="s">
        <v>6</v>
      </c>
      <c r="BH170" s="7" t="s">
        <v>6</v>
      </c>
      <c r="BI170" s="7" t="s">
        <v>6</v>
      </c>
      <c r="BJ170" s="7" t="s">
        <v>6</v>
      </c>
      <c r="BK170" s="7" t="s">
        <v>6</v>
      </c>
      <c r="BL170" s="7" t="s">
        <v>6</v>
      </c>
      <c r="BM170" s="7" t="s">
        <v>6</v>
      </c>
      <c r="BN170" s="7" t="s">
        <v>6</v>
      </c>
      <c r="BO170" s="7" t="s">
        <v>6</v>
      </c>
      <c r="BP170" s="7" t="s">
        <v>6</v>
      </c>
      <c r="BQ170" s="7" t="s">
        <v>6</v>
      </c>
      <c r="BR170" s="7" t="s">
        <v>6</v>
      </c>
      <c r="BS170" s="7" t="s">
        <v>6</v>
      </c>
      <c r="BT170" s="7" t="s">
        <v>6</v>
      </c>
      <c r="BU170" s="7" t="s">
        <v>6</v>
      </c>
      <c r="BV170" s="7" t="s">
        <v>6</v>
      </c>
      <c r="BW170" s="7" t="s">
        <v>6</v>
      </c>
      <c r="BX170" s="7" t="s">
        <v>6</v>
      </c>
      <c r="BY170" s="7" t="s">
        <v>6</v>
      </c>
      <c r="BZ170" s="7" t="s">
        <v>6</v>
      </c>
      <c r="CA170" s="7" t="s">
        <v>6</v>
      </c>
      <c r="CB170" s="7" t="s">
        <v>6</v>
      </c>
      <c r="CC170" s="7" t="s">
        <v>6</v>
      </c>
      <c r="CD170" s="7" t="s">
        <v>6</v>
      </c>
      <c r="CE170" s="7" t="s">
        <v>6</v>
      </c>
      <c r="CF170" s="7" t="s">
        <v>6</v>
      </c>
      <c r="CG170" s="7" t="s">
        <v>6</v>
      </c>
      <c r="CH170" s="7" t="s">
        <v>6</v>
      </c>
      <c r="CI170" s="7" t="s">
        <v>6</v>
      </c>
      <c r="CJ170" s="7" t="s">
        <v>6</v>
      </c>
      <c r="CK170" s="7" t="s">
        <v>6</v>
      </c>
      <c r="CL170" s="7" t="s">
        <v>6</v>
      </c>
      <c r="CM170" s="7" t="s">
        <v>6</v>
      </c>
      <c r="CN170" s="7" t="s">
        <v>6</v>
      </c>
      <c r="CO170" s="7" t="s">
        <v>6</v>
      </c>
      <c r="CP170" s="30" t="s">
        <v>6</v>
      </c>
      <c r="CQ170" s="30" t="s">
        <v>6</v>
      </c>
      <c r="CR170" s="30" t="s">
        <v>6</v>
      </c>
      <c r="CS170" s="30" t="s">
        <v>6</v>
      </c>
      <c r="CT170" s="30" t="s">
        <v>6</v>
      </c>
      <c r="CU170" s="30" t="s">
        <v>6</v>
      </c>
      <c r="CV170" s="30" t="s">
        <v>6</v>
      </c>
      <c r="CW170" s="21">
        <v>-16.579999999999998</v>
      </c>
      <c r="CX170" s="14">
        <v>16.21</v>
      </c>
      <c r="CY170" s="14" t="s">
        <v>6</v>
      </c>
      <c r="CZ170" s="14" t="s">
        <v>6</v>
      </c>
      <c r="DA170" s="14" t="s">
        <v>6</v>
      </c>
      <c r="DB170" s="14" t="s">
        <v>6</v>
      </c>
      <c r="DC170" s="14" t="s">
        <v>6</v>
      </c>
      <c r="DD170" s="14" t="s">
        <v>6</v>
      </c>
      <c r="DE170" s="14" t="s">
        <v>6</v>
      </c>
      <c r="DF170" s="14" t="s">
        <v>6</v>
      </c>
      <c r="DG170" s="14" t="s">
        <v>6</v>
      </c>
      <c r="DH170" s="14" t="s">
        <v>6</v>
      </c>
      <c r="DI170" s="7" t="s">
        <v>6</v>
      </c>
      <c r="DJ170" s="7" t="s">
        <v>6</v>
      </c>
      <c r="DK170" s="7" t="s">
        <v>6</v>
      </c>
      <c r="DL170" s="7" t="s">
        <v>6</v>
      </c>
      <c r="DM170" s="7" t="s">
        <v>6</v>
      </c>
      <c r="DN170" s="7" t="s">
        <v>6</v>
      </c>
      <c r="DO170" s="7" t="s">
        <v>6</v>
      </c>
      <c r="DP170" s="7" t="s">
        <v>6</v>
      </c>
      <c r="DQ170" s="7" t="s">
        <v>6</v>
      </c>
      <c r="DR170" s="7" t="s">
        <v>6</v>
      </c>
      <c r="DS170" s="7" t="s">
        <v>6</v>
      </c>
      <c r="DT170" s="7" t="s">
        <v>6</v>
      </c>
      <c r="DU170" s="7" t="s">
        <v>6</v>
      </c>
    </row>
    <row r="171" spans="1:125" s="9" customFormat="1" ht="12.75" x14ac:dyDescent="0.25">
      <c r="A171" s="7" t="s">
        <v>100</v>
      </c>
      <c r="B171" s="7" t="s">
        <v>468</v>
      </c>
      <c r="C171" s="7" t="s">
        <v>6</v>
      </c>
      <c r="D171" s="6">
        <v>40329</v>
      </c>
      <c r="E171" s="7" t="s">
        <v>464</v>
      </c>
      <c r="F171" s="20" t="s">
        <v>183</v>
      </c>
      <c r="G171" s="5" t="s">
        <v>504</v>
      </c>
      <c r="H171" s="7"/>
      <c r="I171" s="7"/>
      <c r="J171" s="7"/>
      <c r="K171" s="7"/>
      <c r="L171" s="7"/>
      <c r="M171" s="7"/>
      <c r="N171" s="7"/>
      <c r="O171" s="7"/>
      <c r="P171" s="7" t="str">
        <f t="shared" si="2"/>
        <v>Antes Nov 2015|Alto Mar|NA|2010/05/31|ND|U38295|"|Thalassarche chlororhynchos|</v>
      </c>
      <c r="Q171" s="7" t="s">
        <v>6</v>
      </c>
      <c r="R171" s="7" t="s">
        <v>6</v>
      </c>
      <c r="S171" s="7" t="s">
        <v>6</v>
      </c>
      <c r="T171" s="7" t="s">
        <v>6</v>
      </c>
      <c r="U171" s="7" t="s">
        <v>6</v>
      </c>
      <c r="V171" s="7" t="s">
        <v>6</v>
      </c>
      <c r="W171" s="7" t="s">
        <v>6</v>
      </c>
      <c r="X171" s="7" t="s">
        <v>6</v>
      </c>
      <c r="Y171" s="7" t="s">
        <v>6</v>
      </c>
      <c r="Z171" s="7" t="s">
        <v>6</v>
      </c>
      <c r="AA171" s="7" t="s">
        <v>6</v>
      </c>
      <c r="AB171" s="7" t="s">
        <v>6</v>
      </c>
      <c r="AC171" s="7" t="s">
        <v>6</v>
      </c>
      <c r="AD171" s="7" t="s">
        <v>6</v>
      </c>
      <c r="AE171" s="7" t="s">
        <v>6</v>
      </c>
      <c r="AF171" s="7" t="s">
        <v>6</v>
      </c>
      <c r="AG171" s="7" t="s">
        <v>6</v>
      </c>
      <c r="AH171" s="7" t="s">
        <v>6</v>
      </c>
      <c r="AI171" s="7" t="s">
        <v>6</v>
      </c>
      <c r="AJ171" s="7" t="s">
        <v>6</v>
      </c>
      <c r="AK171" s="7" t="s">
        <v>6</v>
      </c>
      <c r="AL171" s="7" t="s">
        <v>6</v>
      </c>
      <c r="AM171" s="7" t="s">
        <v>6</v>
      </c>
      <c r="AN171" s="7" t="s">
        <v>6</v>
      </c>
      <c r="AO171" s="7" t="s">
        <v>6</v>
      </c>
      <c r="AP171" s="7" t="s">
        <v>6</v>
      </c>
      <c r="AQ171" s="7" t="s">
        <v>6</v>
      </c>
      <c r="AR171" s="7" t="s">
        <v>6</v>
      </c>
      <c r="AS171" s="7" t="s">
        <v>6</v>
      </c>
      <c r="AT171" s="7" t="s">
        <v>6</v>
      </c>
      <c r="AU171" s="7" t="s">
        <v>6</v>
      </c>
      <c r="AV171" s="7" t="s">
        <v>6</v>
      </c>
      <c r="AW171" s="7" t="s">
        <v>6</v>
      </c>
      <c r="AX171" s="7" t="s">
        <v>6</v>
      </c>
      <c r="AY171" s="7" t="s">
        <v>6</v>
      </c>
      <c r="AZ171" s="7" t="s">
        <v>6</v>
      </c>
      <c r="BA171" s="7" t="s">
        <v>6</v>
      </c>
      <c r="BB171" s="7" t="s">
        <v>6</v>
      </c>
      <c r="BC171" s="7" t="s">
        <v>6</v>
      </c>
      <c r="BD171" s="7" t="s">
        <v>6</v>
      </c>
      <c r="BE171" s="7" t="s">
        <v>6</v>
      </c>
      <c r="BF171" s="7" t="s">
        <v>6</v>
      </c>
      <c r="BG171" s="7" t="s">
        <v>6</v>
      </c>
      <c r="BH171" s="7" t="s">
        <v>6</v>
      </c>
      <c r="BI171" s="7" t="s">
        <v>6</v>
      </c>
      <c r="BJ171" s="7" t="s">
        <v>6</v>
      </c>
      <c r="BK171" s="7" t="s">
        <v>6</v>
      </c>
      <c r="BL171" s="7" t="s">
        <v>6</v>
      </c>
      <c r="BM171" s="7" t="s">
        <v>6</v>
      </c>
      <c r="BN171" s="7" t="s">
        <v>6</v>
      </c>
      <c r="BO171" s="7" t="s">
        <v>6</v>
      </c>
      <c r="BP171" s="7" t="s">
        <v>6</v>
      </c>
      <c r="BQ171" s="7" t="s">
        <v>6</v>
      </c>
      <c r="BR171" s="7" t="s">
        <v>6</v>
      </c>
      <c r="BS171" s="7" t="s">
        <v>6</v>
      </c>
      <c r="BT171" s="7" t="s">
        <v>6</v>
      </c>
      <c r="BU171" s="7" t="s">
        <v>6</v>
      </c>
      <c r="BV171" s="7" t="s">
        <v>6</v>
      </c>
      <c r="BW171" s="7" t="s">
        <v>6</v>
      </c>
      <c r="BX171" s="7" t="s">
        <v>6</v>
      </c>
      <c r="BY171" s="7" t="s">
        <v>6</v>
      </c>
      <c r="BZ171" s="7" t="s">
        <v>6</v>
      </c>
      <c r="CA171" s="7" t="s">
        <v>6</v>
      </c>
      <c r="CB171" s="7" t="s">
        <v>6</v>
      </c>
      <c r="CC171" s="7" t="s">
        <v>6</v>
      </c>
      <c r="CD171" s="7" t="s">
        <v>6</v>
      </c>
      <c r="CE171" s="7" t="s">
        <v>6</v>
      </c>
      <c r="CF171" s="7" t="s">
        <v>6</v>
      </c>
      <c r="CG171" s="7" t="s">
        <v>6</v>
      </c>
      <c r="CH171" s="7" t="s">
        <v>6</v>
      </c>
      <c r="CI171" s="7" t="s">
        <v>6</v>
      </c>
      <c r="CJ171" s="7" t="s">
        <v>6</v>
      </c>
      <c r="CK171" s="7" t="s">
        <v>6</v>
      </c>
      <c r="CL171" s="7" t="s">
        <v>6</v>
      </c>
      <c r="CM171" s="7" t="s">
        <v>6</v>
      </c>
      <c r="CN171" s="7" t="s">
        <v>6</v>
      </c>
      <c r="CO171" s="7" t="s">
        <v>6</v>
      </c>
      <c r="CP171" s="30" t="s">
        <v>6</v>
      </c>
      <c r="CQ171" s="30" t="s">
        <v>6</v>
      </c>
      <c r="CR171" s="30" t="s">
        <v>6</v>
      </c>
      <c r="CS171" s="30" t="s">
        <v>6</v>
      </c>
      <c r="CT171" s="30" t="s">
        <v>6</v>
      </c>
      <c r="CU171" s="30" t="s">
        <v>6</v>
      </c>
      <c r="CV171" s="30" t="s">
        <v>6</v>
      </c>
      <c r="CW171" s="21">
        <v>-16.47</v>
      </c>
      <c r="CX171" s="14">
        <v>16.02</v>
      </c>
      <c r="CY171" s="14" t="s">
        <v>6</v>
      </c>
      <c r="CZ171" s="14" t="s">
        <v>6</v>
      </c>
      <c r="DA171" s="14" t="s">
        <v>6</v>
      </c>
      <c r="DB171" s="14" t="s">
        <v>6</v>
      </c>
      <c r="DC171" s="14" t="s">
        <v>6</v>
      </c>
      <c r="DD171" s="14" t="s">
        <v>6</v>
      </c>
      <c r="DE171" s="14" t="s">
        <v>6</v>
      </c>
      <c r="DF171" s="14" t="s">
        <v>6</v>
      </c>
      <c r="DG171" s="14" t="s">
        <v>6</v>
      </c>
      <c r="DH171" s="14" t="s">
        <v>6</v>
      </c>
      <c r="DI171" s="7" t="s">
        <v>6</v>
      </c>
      <c r="DJ171" s="7" t="s">
        <v>6</v>
      </c>
      <c r="DK171" s="7" t="s">
        <v>6</v>
      </c>
      <c r="DL171" s="7" t="s">
        <v>6</v>
      </c>
      <c r="DM171" s="7" t="s">
        <v>6</v>
      </c>
      <c r="DN171" s="7" t="s">
        <v>6</v>
      </c>
      <c r="DO171" s="7" t="s">
        <v>6</v>
      </c>
      <c r="DP171" s="7" t="s">
        <v>6</v>
      </c>
      <c r="DQ171" s="7" t="s">
        <v>6</v>
      </c>
      <c r="DR171" s="7" t="s">
        <v>6</v>
      </c>
      <c r="DS171" s="7" t="s">
        <v>6</v>
      </c>
      <c r="DT171" s="7" t="s">
        <v>6</v>
      </c>
      <c r="DU171" s="7" t="s">
        <v>6</v>
      </c>
    </row>
    <row r="172" spans="1:125" s="9" customFormat="1" ht="12.75" x14ac:dyDescent="0.25">
      <c r="A172" s="7" t="s">
        <v>100</v>
      </c>
      <c r="B172" s="7" t="s">
        <v>468</v>
      </c>
      <c r="C172" s="7" t="s">
        <v>6</v>
      </c>
      <c r="D172" s="6">
        <v>40293</v>
      </c>
      <c r="E172" s="7" t="s">
        <v>464</v>
      </c>
      <c r="F172" s="20" t="s">
        <v>184</v>
      </c>
      <c r="G172" s="5" t="s">
        <v>504</v>
      </c>
      <c r="H172" s="7"/>
      <c r="I172" s="7"/>
      <c r="J172" s="7"/>
      <c r="K172" s="7"/>
      <c r="L172" s="7"/>
      <c r="M172" s="7"/>
      <c r="N172" s="7"/>
      <c r="O172" s="7"/>
      <c r="P172" s="7" t="str">
        <f t="shared" si="2"/>
        <v>Antes Nov 2015|Alto Mar|NA|2010/04/25|ND|U38288|"|Thalassarche chlororhynchos|</v>
      </c>
      <c r="Q172" s="7" t="s">
        <v>6</v>
      </c>
      <c r="R172" s="7" t="s">
        <v>6</v>
      </c>
      <c r="S172" s="7" t="s">
        <v>6</v>
      </c>
      <c r="T172" s="7" t="s">
        <v>6</v>
      </c>
      <c r="U172" s="7" t="s">
        <v>6</v>
      </c>
      <c r="V172" s="7" t="s">
        <v>6</v>
      </c>
      <c r="W172" s="7" t="s">
        <v>6</v>
      </c>
      <c r="X172" s="7" t="s">
        <v>6</v>
      </c>
      <c r="Y172" s="7" t="s">
        <v>6</v>
      </c>
      <c r="Z172" s="7" t="s">
        <v>6</v>
      </c>
      <c r="AA172" s="7" t="s">
        <v>6</v>
      </c>
      <c r="AB172" s="7" t="s">
        <v>6</v>
      </c>
      <c r="AC172" s="7" t="s">
        <v>6</v>
      </c>
      <c r="AD172" s="7" t="s">
        <v>6</v>
      </c>
      <c r="AE172" s="7" t="s">
        <v>6</v>
      </c>
      <c r="AF172" s="7" t="s">
        <v>6</v>
      </c>
      <c r="AG172" s="7" t="s">
        <v>6</v>
      </c>
      <c r="AH172" s="7" t="s">
        <v>6</v>
      </c>
      <c r="AI172" s="7" t="s">
        <v>6</v>
      </c>
      <c r="AJ172" s="7" t="s">
        <v>6</v>
      </c>
      <c r="AK172" s="7" t="s">
        <v>6</v>
      </c>
      <c r="AL172" s="7" t="s">
        <v>6</v>
      </c>
      <c r="AM172" s="7" t="s">
        <v>6</v>
      </c>
      <c r="AN172" s="7" t="s">
        <v>6</v>
      </c>
      <c r="AO172" s="7" t="s">
        <v>6</v>
      </c>
      <c r="AP172" s="7" t="s">
        <v>6</v>
      </c>
      <c r="AQ172" s="7" t="s">
        <v>6</v>
      </c>
      <c r="AR172" s="7" t="s">
        <v>6</v>
      </c>
      <c r="AS172" s="7" t="s">
        <v>6</v>
      </c>
      <c r="AT172" s="7" t="s">
        <v>6</v>
      </c>
      <c r="AU172" s="7" t="s">
        <v>6</v>
      </c>
      <c r="AV172" s="7" t="s">
        <v>6</v>
      </c>
      <c r="AW172" s="7" t="s">
        <v>6</v>
      </c>
      <c r="AX172" s="7" t="s">
        <v>6</v>
      </c>
      <c r="AY172" s="7" t="s">
        <v>6</v>
      </c>
      <c r="AZ172" s="7" t="s">
        <v>6</v>
      </c>
      <c r="BA172" s="7" t="s">
        <v>6</v>
      </c>
      <c r="BB172" s="7" t="s">
        <v>6</v>
      </c>
      <c r="BC172" s="7" t="s">
        <v>6</v>
      </c>
      <c r="BD172" s="7" t="s">
        <v>6</v>
      </c>
      <c r="BE172" s="7" t="s">
        <v>6</v>
      </c>
      <c r="BF172" s="7" t="s">
        <v>6</v>
      </c>
      <c r="BG172" s="7" t="s">
        <v>6</v>
      </c>
      <c r="BH172" s="7" t="s">
        <v>6</v>
      </c>
      <c r="BI172" s="7" t="s">
        <v>6</v>
      </c>
      <c r="BJ172" s="7" t="s">
        <v>6</v>
      </c>
      <c r="BK172" s="7" t="s">
        <v>6</v>
      </c>
      <c r="BL172" s="7" t="s">
        <v>6</v>
      </c>
      <c r="BM172" s="7" t="s">
        <v>6</v>
      </c>
      <c r="BN172" s="7" t="s">
        <v>6</v>
      </c>
      <c r="BO172" s="7" t="s">
        <v>6</v>
      </c>
      <c r="BP172" s="7" t="s">
        <v>6</v>
      </c>
      <c r="BQ172" s="7" t="s">
        <v>6</v>
      </c>
      <c r="BR172" s="7" t="s">
        <v>6</v>
      </c>
      <c r="BS172" s="7" t="s">
        <v>6</v>
      </c>
      <c r="BT172" s="7" t="s">
        <v>6</v>
      </c>
      <c r="BU172" s="7" t="s">
        <v>6</v>
      </c>
      <c r="BV172" s="7" t="s">
        <v>6</v>
      </c>
      <c r="BW172" s="7" t="s">
        <v>6</v>
      </c>
      <c r="BX172" s="7" t="s">
        <v>6</v>
      </c>
      <c r="BY172" s="7" t="s">
        <v>6</v>
      </c>
      <c r="BZ172" s="7" t="s">
        <v>6</v>
      </c>
      <c r="CA172" s="7" t="s">
        <v>6</v>
      </c>
      <c r="CB172" s="7" t="s">
        <v>6</v>
      </c>
      <c r="CC172" s="7" t="s">
        <v>6</v>
      </c>
      <c r="CD172" s="7" t="s">
        <v>6</v>
      </c>
      <c r="CE172" s="7" t="s">
        <v>6</v>
      </c>
      <c r="CF172" s="7" t="s">
        <v>6</v>
      </c>
      <c r="CG172" s="7" t="s">
        <v>6</v>
      </c>
      <c r="CH172" s="7" t="s">
        <v>6</v>
      </c>
      <c r="CI172" s="7" t="s">
        <v>6</v>
      </c>
      <c r="CJ172" s="7" t="s">
        <v>6</v>
      </c>
      <c r="CK172" s="7" t="s">
        <v>6</v>
      </c>
      <c r="CL172" s="7" t="s">
        <v>6</v>
      </c>
      <c r="CM172" s="7" t="s">
        <v>6</v>
      </c>
      <c r="CN172" s="7" t="s">
        <v>6</v>
      </c>
      <c r="CO172" s="7" t="s">
        <v>6</v>
      </c>
      <c r="CP172" s="30" t="s">
        <v>6</v>
      </c>
      <c r="CQ172" s="30" t="s">
        <v>6</v>
      </c>
      <c r="CR172" s="30" t="s">
        <v>6</v>
      </c>
      <c r="CS172" s="30" t="s">
        <v>6</v>
      </c>
      <c r="CT172" s="30" t="s">
        <v>6</v>
      </c>
      <c r="CU172" s="30" t="s">
        <v>6</v>
      </c>
      <c r="CV172" s="30" t="s">
        <v>6</v>
      </c>
      <c r="CW172" s="4">
        <v>-16.251782960712969</v>
      </c>
      <c r="CX172" s="14">
        <v>17.454023325435308</v>
      </c>
      <c r="CY172" s="14" t="s">
        <v>6</v>
      </c>
      <c r="CZ172" s="14" t="s">
        <v>6</v>
      </c>
      <c r="DA172" s="14" t="s">
        <v>6</v>
      </c>
      <c r="DB172" s="14" t="s">
        <v>6</v>
      </c>
      <c r="DC172" s="14" t="s">
        <v>6</v>
      </c>
      <c r="DD172" s="14" t="s">
        <v>6</v>
      </c>
      <c r="DE172" s="14" t="s">
        <v>6</v>
      </c>
      <c r="DF172" s="14" t="s">
        <v>6</v>
      </c>
      <c r="DG172" s="14" t="s">
        <v>6</v>
      </c>
      <c r="DH172" s="14" t="s">
        <v>6</v>
      </c>
      <c r="DI172" s="7" t="s">
        <v>6</v>
      </c>
      <c r="DJ172" s="7" t="s">
        <v>6</v>
      </c>
      <c r="DK172" s="7" t="s">
        <v>6</v>
      </c>
      <c r="DL172" s="7" t="s">
        <v>6</v>
      </c>
      <c r="DM172" s="7" t="s">
        <v>6</v>
      </c>
      <c r="DN172" s="7" t="s">
        <v>6</v>
      </c>
      <c r="DO172" s="7" t="s">
        <v>6</v>
      </c>
      <c r="DP172" s="7" t="s">
        <v>6</v>
      </c>
      <c r="DQ172" s="7" t="s">
        <v>6</v>
      </c>
      <c r="DR172" s="7" t="s">
        <v>6</v>
      </c>
      <c r="DS172" s="7" t="s">
        <v>6</v>
      </c>
      <c r="DT172" s="7" t="s">
        <v>6</v>
      </c>
      <c r="DU172" s="7" t="s">
        <v>6</v>
      </c>
    </row>
    <row r="173" spans="1:125" s="9" customFormat="1" ht="12.75" x14ac:dyDescent="0.25">
      <c r="A173" s="7" t="s">
        <v>100</v>
      </c>
      <c r="B173" s="7" t="s">
        <v>468</v>
      </c>
      <c r="C173" s="7" t="s">
        <v>6</v>
      </c>
      <c r="D173" s="6">
        <v>40768</v>
      </c>
      <c r="E173" s="7" t="s">
        <v>464</v>
      </c>
      <c r="F173" s="20" t="s">
        <v>185</v>
      </c>
      <c r="G173" s="5" t="s">
        <v>504</v>
      </c>
      <c r="H173" s="7"/>
      <c r="I173" s="7"/>
      <c r="J173" s="7"/>
      <c r="K173" s="7"/>
      <c r="L173" s="7"/>
      <c r="M173" s="7"/>
      <c r="N173" s="7"/>
      <c r="O173" s="7"/>
      <c r="P173" s="7" t="str">
        <f t="shared" si="2"/>
        <v>Antes Nov 2015|Alto Mar|NA|2011/08/13|ND|U19637|"|Thalassarche chlororhynchos|</v>
      </c>
      <c r="Q173" s="7" t="s">
        <v>6</v>
      </c>
      <c r="R173" s="7" t="s">
        <v>6</v>
      </c>
      <c r="S173" s="7" t="s">
        <v>6</v>
      </c>
      <c r="T173" s="7" t="s">
        <v>6</v>
      </c>
      <c r="U173" s="7" t="s">
        <v>6</v>
      </c>
      <c r="V173" s="7" t="s">
        <v>6</v>
      </c>
      <c r="W173" s="7" t="s">
        <v>6</v>
      </c>
      <c r="X173" s="7" t="s">
        <v>6</v>
      </c>
      <c r="Y173" s="7" t="s">
        <v>6</v>
      </c>
      <c r="Z173" s="7" t="s">
        <v>6</v>
      </c>
      <c r="AA173" s="7" t="s">
        <v>6</v>
      </c>
      <c r="AB173" s="7" t="s">
        <v>6</v>
      </c>
      <c r="AC173" s="7" t="s">
        <v>6</v>
      </c>
      <c r="AD173" s="7" t="s">
        <v>6</v>
      </c>
      <c r="AE173" s="7" t="s">
        <v>6</v>
      </c>
      <c r="AF173" s="7" t="s">
        <v>6</v>
      </c>
      <c r="AG173" s="7" t="s">
        <v>6</v>
      </c>
      <c r="AH173" s="7" t="s">
        <v>6</v>
      </c>
      <c r="AI173" s="7" t="s">
        <v>6</v>
      </c>
      <c r="AJ173" s="7" t="s">
        <v>6</v>
      </c>
      <c r="AK173" s="7" t="s">
        <v>6</v>
      </c>
      <c r="AL173" s="7" t="s">
        <v>6</v>
      </c>
      <c r="AM173" s="7" t="s">
        <v>6</v>
      </c>
      <c r="AN173" s="7" t="s">
        <v>6</v>
      </c>
      <c r="AO173" s="7" t="s">
        <v>6</v>
      </c>
      <c r="AP173" s="7" t="s">
        <v>6</v>
      </c>
      <c r="AQ173" s="7" t="s">
        <v>6</v>
      </c>
      <c r="AR173" s="7" t="s">
        <v>6</v>
      </c>
      <c r="AS173" s="7" t="s">
        <v>6</v>
      </c>
      <c r="AT173" s="7" t="s">
        <v>6</v>
      </c>
      <c r="AU173" s="7" t="s">
        <v>6</v>
      </c>
      <c r="AV173" s="7" t="s">
        <v>6</v>
      </c>
      <c r="AW173" s="7" t="s">
        <v>6</v>
      </c>
      <c r="AX173" s="7" t="s">
        <v>6</v>
      </c>
      <c r="AY173" s="7" t="s">
        <v>6</v>
      </c>
      <c r="AZ173" s="7" t="s">
        <v>6</v>
      </c>
      <c r="BA173" s="7" t="s">
        <v>6</v>
      </c>
      <c r="BB173" s="7" t="s">
        <v>6</v>
      </c>
      <c r="BC173" s="7" t="s">
        <v>6</v>
      </c>
      <c r="BD173" s="7" t="s">
        <v>6</v>
      </c>
      <c r="BE173" s="7" t="s">
        <v>6</v>
      </c>
      <c r="BF173" s="7" t="s">
        <v>6</v>
      </c>
      <c r="BG173" s="7" t="s">
        <v>6</v>
      </c>
      <c r="BH173" s="7" t="s">
        <v>6</v>
      </c>
      <c r="BI173" s="7" t="s">
        <v>6</v>
      </c>
      <c r="BJ173" s="7" t="s">
        <v>6</v>
      </c>
      <c r="BK173" s="7" t="s">
        <v>6</v>
      </c>
      <c r="BL173" s="7" t="s">
        <v>6</v>
      </c>
      <c r="BM173" s="7" t="s">
        <v>6</v>
      </c>
      <c r="BN173" s="7" t="s">
        <v>6</v>
      </c>
      <c r="BO173" s="7" t="s">
        <v>6</v>
      </c>
      <c r="BP173" s="7" t="s">
        <v>6</v>
      </c>
      <c r="BQ173" s="7" t="s">
        <v>6</v>
      </c>
      <c r="BR173" s="7" t="s">
        <v>6</v>
      </c>
      <c r="BS173" s="7" t="s">
        <v>6</v>
      </c>
      <c r="BT173" s="7" t="s">
        <v>6</v>
      </c>
      <c r="BU173" s="7" t="s">
        <v>6</v>
      </c>
      <c r="BV173" s="7" t="s">
        <v>6</v>
      </c>
      <c r="BW173" s="7" t="s">
        <v>6</v>
      </c>
      <c r="BX173" s="7" t="s">
        <v>6</v>
      </c>
      <c r="BY173" s="7" t="s">
        <v>6</v>
      </c>
      <c r="BZ173" s="7" t="s">
        <v>6</v>
      </c>
      <c r="CA173" s="7" t="s">
        <v>6</v>
      </c>
      <c r="CB173" s="7" t="s">
        <v>6</v>
      </c>
      <c r="CC173" s="7" t="s">
        <v>6</v>
      </c>
      <c r="CD173" s="7" t="s">
        <v>6</v>
      </c>
      <c r="CE173" s="7" t="s">
        <v>6</v>
      </c>
      <c r="CF173" s="7" t="s">
        <v>6</v>
      </c>
      <c r="CG173" s="7" t="s">
        <v>6</v>
      </c>
      <c r="CH173" s="7" t="s">
        <v>6</v>
      </c>
      <c r="CI173" s="7" t="s">
        <v>6</v>
      </c>
      <c r="CJ173" s="7" t="s">
        <v>6</v>
      </c>
      <c r="CK173" s="7" t="s">
        <v>6</v>
      </c>
      <c r="CL173" s="7" t="s">
        <v>6</v>
      </c>
      <c r="CM173" s="7" t="s">
        <v>6</v>
      </c>
      <c r="CN173" s="7" t="s">
        <v>6</v>
      </c>
      <c r="CO173" s="7" t="s">
        <v>6</v>
      </c>
      <c r="CP173" s="30" t="s">
        <v>6</v>
      </c>
      <c r="CQ173" s="30" t="s">
        <v>6</v>
      </c>
      <c r="CR173" s="30" t="s">
        <v>6</v>
      </c>
      <c r="CS173" s="30" t="s">
        <v>6</v>
      </c>
      <c r="CT173" s="30" t="s">
        <v>6</v>
      </c>
      <c r="CU173" s="30" t="s">
        <v>6</v>
      </c>
      <c r="CV173" s="30" t="s">
        <v>6</v>
      </c>
      <c r="CW173" s="21">
        <v>-17.34</v>
      </c>
      <c r="CX173" s="14">
        <v>13.88</v>
      </c>
      <c r="CY173" s="14" t="s">
        <v>6</v>
      </c>
      <c r="CZ173" s="14" t="s">
        <v>6</v>
      </c>
      <c r="DA173" s="14" t="s">
        <v>6</v>
      </c>
      <c r="DB173" s="14" t="s">
        <v>6</v>
      </c>
      <c r="DC173" s="14" t="s">
        <v>6</v>
      </c>
      <c r="DD173" s="14" t="s">
        <v>6</v>
      </c>
      <c r="DE173" s="14" t="s">
        <v>6</v>
      </c>
      <c r="DF173" s="14" t="s">
        <v>6</v>
      </c>
      <c r="DG173" s="14" t="s">
        <v>6</v>
      </c>
      <c r="DH173" s="14" t="s">
        <v>6</v>
      </c>
      <c r="DI173" s="7" t="s">
        <v>6</v>
      </c>
      <c r="DJ173" s="7" t="s">
        <v>6</v>
      </c>
      <c r="DK173" s="7" t="s">
        <v>6</v>
      </c>
      <c r="DL173" s="7" t="s">
        <v>6</v>
      </c>
      <c r="DM173" s="7" t="s">
        <v>6</v>
      </c>
      <c r="DN173" s="7" t="s">
        <v>6</v>
      </c>
      <c r="DO173" s="7" t="s">
        <v>6</v>
      </c>
      <c r="DP173" s="7" t="s">
        <v>6</v>
      </c>
      <c r="DQ173" s="7" t="s">
        <v>6</v>
      </c>
      <c r="DR173" s="7" t="s">
        <v>6</v>
      </c>
      <c r="DS173" s="7" t="s">
        <v>6</v>
      </c>
      <c r="DT173" s="7" t="s">
        <v>6</v>
      </c>
      <c r="DU173" s="7" t="s">
        <v>6</v>
      </c>
    </row>
    <row r="174" spans="1:125" s="9" customFormat="1" ht="12.75" x14ac:dyDescent="0.25">
      <c r="A174" s="7" t="s">
        <v>100</v>
      </c>
      <c r="B174" s="7" t="s">
        <v>468</v>
      </c>
      <c r="C174" s="7" t="s">
        <v>6</v>
      </c>
      <c r="D174" s="6">
        <v>40768</v>
      </c>
      <c r="E174" s="7" t="s">
        <v>464</v>
      </c>
      <c r="F174" s="20" t="s">
        <v>185</v>
      </c>
      <c r="G174" s="5" t="s">
        <v>504</v>
      </c>
      <c r="H174" s="7"/>
      <c r="I174" s="7"/>
      <c r="J174" s="7"/>
      <c r="K174" s="7"/>
      <c r="L174" s="7"/>
      <c r="M174" s="7"/>
      <c r="N174" s="7"/>
      <c r="O174" s="7"/>
      <c r="P174" s="7" t="str">
        <f t="shared" si="2"/>
        <v>Antes Nov 2015|Alto Mar|NA|2011/08/13|ND|U19637|"|Thalassarche chlororhynchos|</v>
      </c>
      <c r="Q174" s="7" t="s">
        <v>6</v>
      </c>
      <c r="R174" s="7" t="s">
        <v>6</v>
      </c>
      <c r="S174" s="7" t="s">
        <v>6</v>
      </c>
      <c r="T174" s="7" t="s">
        <v>6</v>
      </c>
      <c r="U174" s="7" t="s">
        <v>6</v>
      </c>
      <c r="V174" s="7" t="s">
        <v>6</v>
      </c>
      <c r="W174" s="7" t="s">
        <v>6</v>
      </c>
      <c r="X174" s="7" t="s">
        <v>6</v>
      </c>
      <c r="Y174" s="7" t="s">
        <v>6</v>
      </c>
      <c r="Z174" s="7" t="s">
        <v>6</v>
      </c>
      <c r="AA174" s="7" t="s">
        <v>6</v>
      </c>
      <c r="AB174" s="7" t="s">
        <v>6</v>
      </c>
      <c r="AC174" s="7" t="s">
        <v>6</v>
      </c>
      <c r="AD174" s="7" t="s">
        <v>6</v>
      </c>
      <c r="AE174" s="7" t="s">
        <v>6</v>
      </c>
      <c r="AF174" s="7" t="s">
        <v>6</v>
      </c>
      <c r="AG174" s="7" t="s">
        <v>6</v>
      </c>
      <c r="AH174" s="7" t="s">
        <v>6</v>
      </c>
      <c r="AI174" s="7" t="s">
        <v>6</v>
      </c>
      <c r="AJ174" s="7" t="s">
        <v>6</v>
      </c>
      <c r="AK174" s="7" t="s">
        <v>6</v>
      </c>
      <c r="AL174" s="7" t="s">
        <v>6</v>
      </c>
      <c r="AM174" s="7" t="s">
        <v>6</v>
      </c>
      <c r="AN174" s="7" t="s">
        <v>6</v>
      </c>
      <c r="AO174" s="7" t="s">
        <v>6</v>
      </c>
      <c r="AP174" s="7" t="s">
        <v>6</v>
      </c>
      <c r="AQ174" s="7" t="s">
        <v>6</v>
      </c>
      <c r="AR174" s="7" t="s">
        <v>6</v>
      </c>
      <c r="AS174" s="7" t="s">
        <v>6</v>
      </c>
      <c r="AT174" s="7" t="s">
        <v>6</v>
      </c>
      <c r="AU174" s="7" t="s">
        <v>6</v>
      </c>
      <c r="AV174" s="7" t="s">
        <v>6</v>
      </c>
      <c r="AW174" s="7" t="s">
        <v>6</v>
      </c>
      <c r="AX174" s="7" t="s">
        <v>6</v>
      </c>
      <c r="AY174" s="7" t="s">
        <v>6</v>
      </c>
      <c r="AZ174" s="7" t="s">
        <v>6</v>
      </c>
      <c r="BA174" s="7" t="s">
        <v>6</v>
      </c>
      <c r="BB174" s="7" t="s">
        <v>6</v>
      </c>
      <c r="BC174" s="7" t="s">
        <v>6</v>
      </c>
      <c r="BD174" s="7" t="s">
        <v>6</v>
      </c>
      <c r="BE174" s="7" t="s">
        <v>6</v>
      </c>
      <c r="BF174" s="7" t="s">
        <v>6</v>
      </c>
      <c r="BG174" s="7" t="s">
        <v>6</v>
      </c>
      <c r="BH174" s="7" t="s">
        <v>6</v>
      </c>
      <c r="BI174" s="7" t="s">
        <v>6</v>
      </c>
      <c r="BJ174" s="7" t="s">
        <v>6</v>
      </c>
      <c r="BK174" s="7" t="s">
        <v>6</v>
      </c>
      <c r="BL174" s="7" t="s">
        <v>6</v>
      </c>
      <c r="BM174" s="7" t="s">
        <v>6</v>
      </c>
      <c r="BN174" s="7" t="s">
        <v>6</v>
      </c>
      <c r="BO174" s="7" t="s">
        <v>6</v>
      </c>
      <c r="BP174" s="7" t="s">
        <v>6</v>
      </c>
      <c r="BQ174" s="7" t="s">
        <v>6</v>
      </c>
      <c r="BR174" s="7" t="s">
        <v>6</v>
      </c>
      <c r="BS174" s="7" t="s">
        <v>6</v>
      </c>
      <c r="BT174" s="7" t="s">
        <v>6</v>
      </c>
      <c r="BU174" s="7" t="s">
        <v>6</v>
      </c>
      <c r="BV174" s="7" t="s">
        <v>6</v>
      </c>
      <c r="BW174" s="7" t="s">
        <v>6</v>
      </c>
      <c r="BX174" s="7" t="s">
        <v>6</v>
      </c>
      <c r="BY174" s="7" t="s">
        <v>6</v>
      </c>
      <c r="BZ174" s="7" t="s">
        <v>6</v>
      </c>
      <c r="CA174" s="7" t="s">
        <v>6</v>
      </c>
      <c r="CB174" s="7" t="s">
        <v>6</v>
      </c>
      <c r="CC174" s="7" t="s">
        <v>6</v>
      </c>
      <c r="CD174" s="7" t="s">
        <v>6</v>
      </c>
      <c r="CE174" s="7" t="s">
        <v>6</v>
      </c>
      <c r="CF174" s="7" t="s">
        <v>6</v>
      </c>
      <c r="CG174" s="7" t="s">
        <v>6</v>
      </c>
      <c r="CH174" s="7" t="s">
        <v>6</v>
      </c>
      <c r="CI174" s="7" t="s">
        <v>6</v>
      </c>
      <c r="CJ174" s="7" t="s">
        <v>6</v>
      </c>
      <c r="CK174" s="7" t="s">
        <v>6</v>
      </c>
      <c r="CL174" s="7" t="s">
        <v>6</v>
      </c>
      <c r="CM174" s="7" t="s">
        <v>6</v>
      </c>
      <c r="CN174" s="7" t="s">
        <v>6</v>
      </c>
      <c r="CO174" s="7" t="s">
        <v>6</v>
      </c>
      <c r="CP174" s="30" t="s">
        <v>6</v>
      </c>
      <c r="CQ174" s="30" t="s">
        <v>6</v>
      </c>
      <c r="CR174" s="30" t="s">
        <v>6</v>
      </c>
      <c r="CS174" s="30" t="s">
        <v>6</v>
      </c>
      <c r="CT174" s="30" t="s">
        <v>6</v>
      </c>
      <c r="CU174" s="30" t="s">
        <v>6</v>
      </c>
      <c r="CV174" s="30" t="s">
        <v>6</v>
      </c>
      <c r="CW174" s="1">
        <v>-17.39283944119785</v>
      </c>
      <c r="CX174" s="14">
        <v>13.839320708835155</v>
      </c>
      <c r="CY174" s="14" t="s">
        <v>6</v>
      </c>
      <c r="CZ174" s="14" t="s">
        <v>6</v>
      </c>
      <c r="DA174" s="14" t="s">
        <v>6</v>
      </c>
      <c r="DB174" s="14" t="s">
        <v>6</v>
      </c>
      <c r="DC174" s="14" t="s">
        <v>6</v>
      </c>
      <c r="DD174" s="14" t="s">
        <v>6</v>
      </c>
      <c r="DE174" s="14" t="s">
        <v>6</v>
      </c>
      <c r="DF174" s="14" t="s">
        <v>6</v>
      </c>
      <c r="DG174" s="14" t="s">
        <v>6</v>
      </c>
      <c r="DH174" s="14" t="s">
        <v>6</v>
      </c>
      <c r="DI174" s="7" t="s">
        <v>6</v>
      </c>
      <c r="DJ174" s="7" t="s">
        <v>6</v>
      </c>
      <c r="DK174" s="7" t="s">
        <v>6</v>
      </c>
      <c r="DL174" s="7" t="s">
        <v>6</v>
      </c>
      <c r="DM174" s="7" t="s">
        <v>6</v>
      </c>
      <c r="DN174" s="7" t="s">
        <v>6</v>
      </c>
      <c r="DO174" s="7" t="s">
        <v>6</v>
      </c>
      <c r="DP174" s="7" t="s">
        <v>6</v>
      </c>
      <c r="DQ174" s="7" t="s">
        <v>6</v>
      </c>
      <c r="DR174" s="7" t="s">
        <v>6</v>
      </c>
      <c r="DS174" s="7" t="s">
        <v>6</v>
      </c>
      <c r="DT174" s="7" t="s">
        <v>6</v>
      </c>
      <c r="DU174" s="7" t="s">
        <v>6</v>
      </c>
    </row>
    <row r="175" spans="1:125" s="9" customFormat="1" ht="12.75" x14ac:dyDescent="0.25">
      <c r="A175" s="7" t="s">
        <v>100</v>
      </c>
      <c r="B175" s="7" t="s">
        <v>468</v>
      </c>
      <c r="C175" s="7" t="s">
        <v>6</v>
      </c>
      <c r="D175" s="6">
        <v>40220</v>
      </c>
      <c r="E175" s="7" t="s">
        <v>464</v>
      </c>
      <c r="F175" s="20" t="s">
        <v>186</v>
      </c>
      <c r="G175" s="5" t="s">
        <v>504</v>
      </c>
      <c r="H175" s="7"/>
      <c r="I175" s="7"/>
      <c r="J175" s="7"/>
      <c r="K175" s="7"/>
      <c r="L175" s="7"/>
      <c r="M175" s="7"/>
      <c r="N175" s="7"/>
      <c r="O175" s="7"/>
      <c r="P175" s="7" t="str">
        <f t="shared" si="2"/>
        <v>Antes Nov 2015|Alto Mar|NA|2010/02/11|ND|TC100206|"|Thalassarche chlororhynchos|</v>
      </c>
      <c r="Q175" s="7" t="s">
        <v>6</v>
      </c>
      <c r="R175" s="7" t="s">
        <v>6</v>
      </c>
      <c r="S175" s="7" t="s">
        <v>6</v>
      </c>
      <c r="T175" s="7" t="s">
        <v>6</v>
      </c>
      <c r="U175" s="7" t="s">
        <v>6</v>
      </c>
      <c r="V175" s="7" t="s">
        <v>6</v>
      </c>
      <c r="W175" s="7" t="s">
        <v>6</v>
      </c>
      <c r="X175" s="7" t="s">
        <v>6</v>
      </c>
      <c r="Y175" s="7" t="s">
        <v>6</v>
      </c>
      <c r="Z175" s="7" t="s">
        <v>6</v>
      </c>
      <c r="AA175" s="7" t="s">
        <v>6</v>
      </c>
      <c r="AB175" s="7" t="s">
        <v>6</v>
      </c>
      <c r="AC175" s="7" t="s">
        <v>6</v>
      </c>
      <c r="AD175" s="7" t="s">
        <v>6</v>
      </c>
      <c r="AE175" s="7" t="s">
        <v>6</v>
      </c>
      <c r="AF175" s="7" t="s">
        <v>6</v>
      </c>
      <c r="AG175" s="7" t="s">
        <v>6</v>
      </c>
      <c r="AH175" s="7" t="s">
        <v>6</v>
      </c>
      <c r="AI175" s="7" t="s">
        <v>6</v>
      </c>
      <c r="AJ175" s="7" t="s">
        <v>6</v>
      </c>
      <c r="AK175" s="7" t="s">
        <v>6</v>
      </c>
      <c r="AL175" s="7" t="s">
        <v>6</v>
      </c>
      <c r="AM175" s="7" t="s">
        <v>6</v>
      </c>
      <c r="AN175" s="7" t="s">
        <v>6</v>
      </c>
      <c r="AO175" s="7" t="s">
        <v>6</v>
      </c>
      <c r="AP175" s="7" t="s">
        <v>6</v>
      </c>
      <c r="AQ175" s="7" t="s">
        <v>6</v>
      </c>
      <c r="AR175" s="7" t="s">
        <v>6</v>
      </c>
      <c r="AS175" s="7" t="s">
        <v>6</v>
      </c>
      <c r="AT175" s="7" t="s">
        <v>6</v>
      </c>
      <c r="AU175" s="7" t="s">
        <v>6</v>
      </c>
      <c r="AV175" s="7" t="s">
        <v>6</v>
      </c>
      <c r="AW175" s="7" t="s">
        <v>6</v>
      </c>
      <c r="AX175" s="7" t="s">
        <v>6</v>
      </c>
      <c r="AY175" s="7" t="s">
        <v>6</v>
      </c>
      <c r="AZ175" s="7" t="s">
        <v>6</v>
      </c>
      <c r="BA175" s="7" t="s">
        <v>6</v>
      </c>
      <c r="BB175" s="7" t="s">
        <v>6</v>
      </c>
      <c r="BC175" s="7" t="s">
        <v>6</v>
      </c>
      <c r="BD175" s="7" t="s">
        <v>6</v>
      </c>
      <c r="BE175" s="7" t="s">
        <v>6</v>
      </c>
      <c r="BF175" s="7" t="s">
        <v>6</v>
      </c>
      <c r="BG175" s="7" t="s">
        <v>6</v>
      </c>
      <c r="BH175" s="7" t="s">
        <v>6</v>
      </c>
      <c r="BI175" s="7" t="s">
        <v>6</v>
      </c>
      <c r="BJ175" s="7" t="s">
        <v>6</v>
      </c>
      <c r="BK175" s="7" t="s">
        <v>6</v>
      </c>
      <c r="BL175" s="7" t="s">
        <v>6</v>
      </c>
      <c r="BM175" s="7" t="s">
        <v>6</v>
      </c>
      <c r="BN175" s="7" t="s">
        <v>6</v>
      </c>
      <c r="BO175" s="7" t="s">
        <v>6</v>
      </c>
      <c r="BP175" s="7" t="s">
        <v>6</v>
      </c>
      <c r="BQ175" s="7" t="s">
        <v>6</v>
      </c>
      <c r="BR175" s="7" t="s">
        <v>6</v>
      </c>
      <c r="BS175" s="7" t="s">
        <v>6</v>
      </c>
      <c r="BT175" s="7" t="s">
        <v>6</v>
      </c>
      <c r="BU175" s="7" t="s">
        <v>6</v>
      </c>
      <c r="BV175" s="7" t="s">
        <v>6</v>
      </c>
      <c r="BW175" s="7" t="s">
        <v>6</v>
      </c>
      <c r="BX175" s="7" t="s">
        <v>6</v>
      </c>
      <c r="BY175" s="7" t="s">
        <v>6</v>
      </c>
      <c r="BZ175" s="7" t="s">
        <v>6</v>
      </c>
      <c r="CA175" s="7" t="s">
        <v>6</v>
      </c>
      <c r="CB175" s="7" t="s">
        <v>6</v>
      </c>
      <c r="CC175" s="7" t="s">
        <v>6</v>
      </c>
      <c r="CD175" s="7" t="s">
        <v>6</v>
      </c>
      <c r="CE175" s="7" t="s">
        <v>6</v>
      </c>
      <c r="CF175" s="7" t="s">
        <v>6</v>
      </c>
      <c r="CG175" s="7" t="s">
        <v>6</v>
      </c>
      <c r="CH175" s="7" t="s">
        <v>6</v>
      </c>
      <c r="CI175" s="7" t="s">
        <v>6</v>
      </c>
      <c r="CJ175" s="7" t="s">
        <v>6</v>
      </c>
      <c r="CK175" s="7" t="s">
        <v>6</v>
      </c>
      <c r="CL175" s="7" t="s">
        <v>6</v>
      </c>
      <c r="CM175" s="7" t="s">
        <v>6</v>
      </c>
      <c r="CN175" s="7" t="s">
        <v>6</v>
      </c>
      <c r="CO175" s="7" t="s">
        <v>6</v>
      </c>
      <c r="CP175" s="30" t="s">
        <v>6</v>
      </c>
      <c r="CQ175" s="30" t="s">
        <v>6</v>
      </c>
      <c r="CR175" s="30" t="s">
        <v>6</v>
      </c>
      <c r="CS175" s="30" t="s">
        <v>6</v>
      </c>
      <c r="CT175" s="30" t="s">
        <v>6</v>
      </c>
      <c r="CU175" s="30" t="s">
        <v>6</v>
      </c>
      <c r="CV175" s="30" t="s">
        <v>6</v>
      </c>
      <c r="CW175" s="21">
        <v>-16.649999999999999</v>
      </c>
      <c r="CX175" s="14">
        <v>14.85</v>
      </c>
      <c r="CY175" s="14" t="s">
        <v>6</v>
      </c>
      <c r="CZ175" s="14" t="s">
        <v>6</v>
      </c>
      <c r="DA175" s="14" t="s">
        <v>6</v>
      </c>
      <c r="DB175" s="14" t="s">
        <v>6</v>
      </c>
      <c r="DC175" s="14" t="s">
        <v>6</v>
      </c>
      <c r="DD175" s="14" t="s">
        <v>6</v>
      </c>
      <c r="DE175" s="14" t="s">
        <v>6</v>
      </c>
      <c r="DF175" s="14" t="s">
        <v>6</v>
      </c>
      <c r="DG175" s="14" t="s">
        <v>6</v>
      </c>
      <c r="DH175" s="14" t="s">
        <v>6</v>
      </c>
      <c r="DI175" s="7" t="s">
        <v>6</v>
      </c>
      <c r="DJ175" s="7" t="s">
        <v>6</v>
      </c>
      <c r="DK175" s="7" t="s">
        <v>6</v>
      </c>
      <c r="DL175" s="7" t="s">
        <v>6</v>
      </c>
      <c r="DM175" s="7" t="s">
        <v>6</v>
      </c>
      <c r="DN175" s="7" t="s">
        <v>6</v>
      </c>
      <c r="DO175" s="7" t="s">
        <v>6</v>
      </c>
      <c r="DP175" s="7" t="s">
        <v>6</v>
      </c>
      <c r="DQ175" s="7" t="s">
        <v>6</v>
      </c>
      <c r="DR175" s="7" t="s">
        <v>6</v>
      </c>
      <c r="DS175" s="7" t="s">
        <v>6</v>
      </c>
      <c r="DT175" s="7" t="s">
        <v>6</v>
      </c>
      <c r="DU175" s="7" t="s">
        <v>6</v>
      </c>
    </row>
    <row r="176" spans="1:125" s="9" customFormat="1" ht="12.75" x14ac:dyDescent="0.25">
      <c r="A176" s="7" t="s">
        <v>100</v>
      </c>
      <c r="B176" s="7" t="s">
        <v>468</v>
      </c>
      <c r="C176" s="7" t="s">
        <v>6</v>
      </c>
      <c r="D176" s="6">
        <v>40236</v>
      </c>
      <c r="E176" s="7" t="s">
        <v>464</v>
      </c>
      <c r="F176" s="20" t="s">
        <v>187</v>
      </c>
      <c r="G176" s="5" t="s">
        <v>504</v>
      </c>
      <c r="H176" s="7"/>
      <c r="I176" s="7"/>
      <c r="J176" s="7"/>
      <c r="K176" s="7"/>
      <c r="L176" s="7"/>
      <c r="M176" s="7"/>
      <c r="N176" s="7"/>
      <c r="O176" s="7"/>
      <c r="P176" s="7" t="str">
        <f t="shared" si="2"/>
        <v>Antes Nov 2015|Alto Mar|NA|2010/02/27|ND|U29599|"|Thalassarche chlororhynchos|</v>
      </c>
      <c r="Q176" s="7" t="s">
        <v>6</v>
      </c>
      <c r="R176" s="7" t="s">
        <v>6</v>
      </c>
      <c r="S176" s="7" t="s">
        <v>6</v>
      </c>
      <c r="T176" s="7" t="s">
        <v>6</v>
      </c>
      <c r="U176" s="7" t="s">
        <v>6</v>
      </c>
      <c r="V176" s="7" t="s">
        <v>6</v>
      </c>
      <c r="W176" s="7" t="s">
        <v>6</v>
      </c>
      <c r="X176" s="7" t="s">
        <v>6</v>
      </c>
      <c r="Y176" s="7" t="s">
        <v>6</v>
      </c>
      <c r="Z176" s="7" t="s">
        <v>6</v>
      </c>
      <c r="AA176" s="7" t="s">
        <v>6</v>
      </c>
      <c r="AB176" s="7" t="s">
        <v>6</v>
      </c>
      <c r="AC176" s="7" t="s">
        <v>6</v>
      </c>
      <c r="AD176" s="7" t="s">
        <v>6</v>
      </c>
      <c r="AE176" s="7" t="s">
        <v>6</v>
      </c>
      <c r="AF176" s="7" t="s">
        <v>6</v>
      </c>
      <c r="AG176" s="7" t="s">
        <v>6</v>
      </c>
      <c r="AH176" s="7" t="s">
        <v>6</v>
      </c>
      <c r="AI176" s="7" t="s">
        <v>6</v>
      </c>
      <c r="AJ176" s="7" t="s">
        <v>6</v>
      </c>
      <c r="AK176" s="7" t="s">
        <v>6</v>
      </c>
      <c r="AL176" s="7" t="s">
        <v>6</v>
      </c>
      <c r="AM176" s="7" t="s">
        <v>6</v>
      </c>
      <c r="AN176" s="7" t="s">
        <v>6</v>
      </c>
      <c r="AO176" s="7" t="s">
        <v>6</v>
      </c>
      <c r="AP176" s="7" t="s">
        <v>6</v>
      </c>
      <c r="AQ176" s="7" t="s">
        <v>6</v>
      </c>
      <c r="AR176" s="7" t="s">
        <v>6</v>
      </c>
      <c r="AS176" s="7" t="s">
        <v>6</v>
      </c>
      <c r="AT176" s="7" t="s">
        <v>6</v>
      </c>
      <c r="AU176" s="7" t="s">
        <v>6</v>
      </c>
      <c r="AV176" s="7" t="s">
        <v>6</v>
      </c>
      <c r="AW176" s="7" t="s">
        <v>6</v>
      </c>
      <c r="AX176" s="7" t="s">
        <v>6</v>
      </c>
      <c r="AY176" s="7" t="s">
        <v>6</v>
      </c>
      <c r="AZ176" s="7" t="s">
        <v>6</v>
      </c>
      <c r="BA176" s="7" t="s">
        <v>6</v>
      </c>
      <c r="BB176" s="7" t="s">
        <v>6</v>
      </c>
      <c r="BC176" s="7" t="s">
        <v>6</v>
      </c>
      <c r="BD176" s="7" t="s">
        <v>6</v>
      </c>
      <c r="BE176" s="7" t="s">
        <v>6</v>
      </c>
      <c r="BF176" s="7" t="s">
        <v>6</v>
      </c>
      <c r="BG176" s="7" t="s">
        <v>6</v>
      </c>
      <c r="BH176" s="7" t="s">
        <v>6</v>
      </c>
      <c r="BI176" s="7" t="s">
        <v>6</v>
      </c>
      <c r="BJ176" s="7" t="s">
        <v>6</v>
      </c>
      <c r="BK176" s="7" t="s">
        <v>6</v>
      </c>
      <c r="BL176" s="7" t="s">
        <v>6</v>
      </c>
      <c r="BM176" s="7" t="s">
        <v>6</v>
      </c>
      <c r="BN176" s="7" t="s">
        <v>6</v>
      </c>
      <c r="BO176" s="7" t="s">
        <v>6</v>
      </c>
      <c r="BP176" s="7" t="s">
        <v>6</v>
      </c>
      <c r="BQ176" s="7" t="s">
        <v>6</v>
      </c>
      <c r="BR176" s="7" t="s">
        <v>6</v>
      </c>
      <c r="BS176" s="7" t="s">
        <v>6</v>
      </c>
      <c r="BT176" s="7" t="s">
        <v>6</v>
      </c>
      <c r="BU176" s="7" t="s">
        <v>6</v>
      </c>
      <c r="BV176" s="7" t="s">
        <v>6</v>
      </c>
      <c r="BW176" s="7" t="s">
        <v>6</v>
      </c>
      <c r="BX176" s="7" t="s">
        <v>6</v>
      </c>
      <c r="BY176" s="7" t="s">
        <v>6</v>
      </c>
      <c r="BZ176" s="7" t="s">
        <v>6</v>
      </c>
      <c r="CA176" s="7" t="s">
        <v>6</v>
      </c>
      <c r="CB176" s="7" t="s">
        <v>6</v>
      </c>
      <c r="CC176" s="7" t="s">
        <v>6</v>
      </c>
      <c r="CD176" s="7" t="s">
        <v>6</v>
      </c>
      <c r="CE176" s="7" t="s">
        <v>6</v>
      </c>
      <c r="CF176" s="7" t="s">
        <v>6</v>
      </c>
      <c r="CG176" s="7" t="s">
        <v>6</v>
      </c>
      <c r="CH176" s="7" t="s">
        <v>6</v>
      </c>
      <c r="CI176" s="7" t="s">
        <v>6</v>
      </c>
      <c r="CJ176" s="7" t="s">
        <v>6</v>
      </c>
      <c r="CK176" s="7" t="s">
        <v>6</v>
      </c>
      <c r="CL176" s="7" t="s">
        <v>6</v>
      </c>
      <c r="CM176" s="7" t="s">
        <v>6</v>
      </c>
      <c r="CN176" s="7" t="s">
        <v>6</v>
      </c>
      <c r="CO176" s="7" t="s">
        <v>6</v>
      </c>
      <c r="CP176" s="30" t="s">
        <v>6</v>
      </c>
      <c r="CQ176" s="30" t="s">
        <v>6</v>
      </c>
      <c r="CR176" s="30" t="s">
        <v>6</v>
      </c>
      <c r="CS176" s="30" t="s">
        <v>6</v>
      </c>
      <c r="CT176" s="30" t="s">
        <v>6</v>
      </c>
      <c r="CU176" s="30" t="s">
        <v>6</v>
      </c>
      <c r="CV176" s="30" t="s">
        <v>6</v>
      </c>
      <c r="CW176" s="21">
        <v>-16.510000000000002</v>
      </c>
      <c r="CX176" s="14">
        <v>15.65</v>
      </c>
      <c r="CY176" s="14" t="s">
        <v>6</v>
      </c>
      <c r="CZ176" s="14" t="s">
        <v>6</v>
      </c>
      <c r="DA176" s="14" t="s">
        <v>6</v>
      </c>
      <c r="DB176" s="14" t="s">
        <v>6</v>
      </c>
      <c r="DC176" s="14" t="s">
        <v>6</v>
      </c>
      <c r="DD176" s="14" t="s">
        <v>6</v>
      </c>
      <c r="DE176" s="14" t="s">
        <v>6</v>
      </c>
      <c r="DF176" s="14" t="s">
        <v>6</v>
      </c>
      <c r="DG176" s="14" t="s">
        <v>6</v>
      </c>
      <c r="DH176" s="14" t="s">
        <v>6</v>
      </c>
      <c r="DI176" s="7" t="s">
        <v>6</v>
      </c>
      <c r="DJ176" s="7" t="s">
        <v>6</v>
      </c>
      <c r="DK176" s="7" t="s">
        <v>6</v>
      </c>
      <c r="DL176" s="7" t="s">
        <v>6</v>
      </c>
      <c r="DM176" s="7" t="s">
        <v>6</v>
      </c>
      <c r="DN176" s="7" t="s">
        <v>6</v>
      </c>
      <c r="DO176" s="7" t="s">
        <v>6</v>
      </c>
      <c r="DP176" s="7" t="s">
        <v>6</v>
      </c>
      <c r="DQ176" s="7" t="s">
        <v>6</v>
      </c>
      <c r="DR176" s="7" t="s">
        <v>6</v>
      </c>
      <c r="DS176" s="7" t="s">
        <v>6</v>
      </c>
      <c r="DT176" s="7" t="s">
        <v>6</v>
      </c>
      <c r="DU176" s="7" t="s">
        <v>6</v>
      </c>
    </row>
    <row r="177" spans="1:125" s="9" customFormat="1" ht="12.75" x14ac:dyDescent="0.25">
      <c r="A177" s="7" t="s">
        <v>100</v>
      </c>
      <c r="B177" s="7" t="s">
        <v>468</v>
      </c>
      <c r="C177" s="7" t="s">
        <v>6</v>
      </c>
      <c r="D177" s="6">
        <v>40220</v>
      </c>
      <c r="E177" s="7" t="s">
        <v>464</v>
      </c>
      <c r="F177" s="20" t="s">
        <v>188</v>
      </c>
      <c r="G177" s="5" t="s">
        <v>504</v>
      </c>
      <c r="H177" s="7"/>
      <c r="I177" s="7"/>
      <c r="J177" s="7"/>
      <c r="K177" s="7"/>
      <c r="L177" s="7"/>
      <c r="M177" s="7"/>
      <c r="N177" s="7"/>
      <c r="O177" s="7"/>
      <c r="P177" s="7" t="str">
        <f t="shared" si="2"/>
        <v>Antes Nov 2015|Alto Mar|NA|2010/02/11|ND|V29747|"|Thalassarche chlororhynchos|</v>
      </c>
      <c r="Q177" s="7" t="s">
        <v>6</v>
      </c>
      <c r="R177" s="7" t="s">
        <v>6</v>
      </c>
      <c r="S177" s="7" t="s">
        <v>6</v>
      </c>
      <c r="T177" s="7" t="s">
        <v>6</v>
      </c>
      <c r="U177" s="7" t="s">
        <v>6</v>
      </c>
      <c r="V177" s="7" t="s">
        <v>6</v>
      </c>
      <c r="W177" s="7" t="s">
        <v>6</v>
      </c>
      <c r="X177" s="7" t="s">
        <v>6</v>
      </c>
      <c r="Y177" s="7" t="s">
        <v>6</v>
      </c>
      <c r="Z177" s="7" t="s">
        <v>6</v>
      </c>
      <c r="AA177" s="7" t="s">
        <v>6</v>
      </c>
      <c r="AB177" s="7" t="s">
        <v>6</v>
      </c>
      <c r="AC177" s="7" t="s">
        <v>6</v>
      </c>
      <c r="AD177" s="7" t="s">
        <v>6</v>
      </c>
      <c r="AE177" s="7" t="s">
        <v>6</v>
      </c>
      <c r="AF177" s="7" t="s">
        <v>6</v>
      </c>
      <c r="AG177" s="7" t="s">
        <v>6</v>
      </c>
      <c r="AH177" s="7" t="s">
        <v>6</v>
      </c>
      <c r="AI177" s="7" t="s">
        <v>6</v>
      </c>
      <c r="AJ177" s="7" t="s">
        <v>6</v>
      </c>
      <c r="AK177" s="7" t="s">
        <v>6</v>
      </c>
      <c r="AL177" s="7" t="s">
        <v>6</v>
      </c>
      <c r="AM177" s="7" t="s">
        <v>6</v>
      </c>
      <c r="AN177" s="7" t="s">
        <v>6</v>
      </c>
      <c r="AO177" s="7" t="s">
        <v>6</v>
      </c>
      <c r="AP177" s="7" t="s">
        <v>6</v>
      </c>
      <c r="AQ177" s="7" t="s">
        <v>6</v>
      </c>
      <c r="AR177" s="7" t="s">
        <v>6</v>
      </c>
      <c r="AS177" s="7" t="s">
        <v>6</v>
      </c>
      <c r="AT177" s="7" t="s">
        <v>6</v>
      </c>
      <c r="AU177" s="7" t="s">
        <v>6</v>
      </c>
      <c r="AV177" s="7" t="s">
        <v>6</v>
      </c>
      <c r="AW177" s="7" t="s">
        <v>6</v>
      </c>
      <c r="AX177" s="7" t="s">
        <v>6</v>
      </c>
      <c r="AY177" s="7" t="s">
        <v>6</v>
      </c>
      <c r="AZ177" s="7" t="s">
        <v>6</v>
      </c>
      <c r="BA177" s="7" t="s">
        <v>6</v>
      </c>
      <c r="BB177" s="7" t="s">
        <v>6</v>
      </c>
      <c r="BC177" s="7" t="s">
        <v>6</v>
      </c>
      <c r="BD177" s="7" t="s">
        <v>6</v>
      </c>
      <c r="BE177" s="7" t="s">
        <v>6</v>
      </c>
      <c r="BF177" s="7" t="s">
        <v>6</v>
      </c>
      <c r="BG177" s="7" t="s">
        <v>6</v>
      </c>
      <c r="BH177" s="7" t="s">
        <v>6</v>
      </c>
      <c r="BI177" s="7" t="s">
        <v>6</v>
      </c>
      <c r="BJ177" s="7" t="s">
        <v>6</v>
      </c>
      <c r="BK177" s="7" t="s">
        <v>6</v>
      </c>
      <c r="BL177" s="7" t="s">
        <v>6</v>
      </c>
      <c r="BM177" s="7" t="s">
        <v>6</v>
      </c>
      <c r="BN177" s="7" t="s">
        <v>6</v>
      </c>
      <c r="BO177" s="7" t="s">
        <v>6</v>
      </c>
      <c r="BP177" s="7" t="s">
        <v>6</v>
      </c>
      <c r="BQ177" s="7" t="s">
        <v>6</v>
      </c>
      <c r="BR177" s="7" t="s">
        <v>6</v>
      </c>
      <c r="BS177" s="7" t="s">
        <v>6</v>
      </c>
      <c r="BT177" s="7" t="s">
        <v>6</v>
      </c>
      <c r="BU177" s="7" t="s">
        <v>6</v>
      </c>
      <c r="BV177" s="7" t="s">
        <v>6</v>
      </c>
      <c r="BW177" s="7" t="s">
        <v>6</v>
      </c>
      <c r="BX177" s="7" t="s">
        <v>6</v>
      </c>
      <c r="BY177" s="7" t="s">
        <v>6</v>
      </c>
      <c r="BZ177" s="7" t="s">
        <v>6</v>
      </c>
      <c r="CA177" s="7" t="s">
        <v>6</v>
      </c>
      <c r="CB177" s="7" t="s">
        <v>6</v>
      </c>
      <c r="CC177" s="7" t="s">
        <v>6</v>
      </c>
      <c r="CD177" s="7" t="s">
        <v>6</v>
      </c>
      <c r="CE177" s="7" t="s">
        <v>6</v>
      </c>
      <c r="CF177" s="7" t="s">
        <v>6</v>
      </c>
      <c r="CG177" s="7" t="s">
        <v>6</v>
      </c>
      <c r="CH177" s="7" t="s">
        <v>6</v>
      </c>
      <c r="CI177" s="7" t="s">
        <v>6</v>
      </c>
      <c r="CJ177" s="7" t="s">
        <v>6</v>
      </c>
      <c r="CK177" s="7" t="s">
        <v>6</v>
      </c>
      <c r="CL177" s="7" t="s">
        <v>6</v>
      </c>
      <c r="CM177" s="7" t="s">
        <v>6</v>
      </c>
      <c r="CN177" s="7" t="s">
        <v>6</v>
      </c>
      <c r="CO177" s="7" t="s">
        <v>6</v>
      </c>
      <c r="CP177" s="30" t="s">
        <v>6</v>
      </c>
      <c r="CQ177" s="30" t="s">
        <v>6</v>
      </c>
      <c r="CR177" s="30" t="s">
        <v>6</v>
      </c>
      <c r="CS177" s="30" t="s">
        <v>6</v>
      </c>
      <c r="CT177" s="30" t="s">
        <v>6</v>
      </c>
      <c r="CU177" s="30" t="s">
        <v>6</v>
      </c>
      <c r="CV177" s="30" t="s">
        <v>6</v>
      </c>
      <c r="CW177" s="21">
        <v>-16.260000000000002</v>
      </c>
      <c r="CX177" s="14">
        <v>16.46</v>
      </c>
      <c r="CY177" s="14" t="s">
        <v>6</v>
      </c>
      <c r="CZ177" s="14" t="s">
        <v>6</v>
      </c>
      <c r="DA177" s="14" t="s">
        <v>6</v>
      </c>
      <c r="DB177" s="14" t="s">
        <v>6</v>
      </c>
      <c r="DC177" s="14" t="s">
        <v>6</v>
      </c>
      <c r="DD177" s="14" t="s">
        <v>6</v>
      </c>
      <c r="DE177" s="14" t="s">
        <v>6</v>
      </c>
      <c r="DF177" s="14" t="s">
        <v>6</v>
      </c>
      <c r="DG177" s="14" t="s">
        <v>6</v>
      </c>
      <c r="DH177" s="14" t="s">
        <v>6</v>
      </c>
      <c r="DI177" s="7" t="s">
        <v>6</v>
      </c>
      <c r="DJ177" s="7" t="s">
        <v>6</v>
      </c>
      <c r="DK177" s="7" t="s">
        <v>6</v>
      </c>
      <c r="DL177" s="7" t="s">
        <v>6</v>
      </c>
      <c r="DM177" s="7" t="s">
        <v>6</v>
      </c>
      <c r="DN177" s="7" t="s">
        <v>6</v>
      </c>
      <c r="DO177" s="7" t="s">
        <v>6</v>
      </c>
      <c r="DP177" s="7" t="s">
        <v>6</v>
      </c>
      <c r="DQ177" s="7" t="s">
        <v>6</v>
      </c>
      <c r="DR177" s="7" t="s">
        <v>6</v>
      </c>
      <c r="DS177" s="7" t="s">
        <v>6</v>
      </c>
      <c r="DT177" s="7" t="s">
        <v>6</v>
      </c>
      <c r="DU177" s="7" t="s">
        <v>6</v>
      </c>
    </row>
    <row r="178" spans="1:125" s="9" customFormat="1" ht="12.75" x14ac:dyDescent="0.25">
      <c r="A178" s="7" t="s">
        <v>100</v>
      </c>
      <c r="B178" s="7" t="s">
        <v>468</v>
      </c>
      <c r="C178" s="7" t="s">
        <v>6</v>
      </c>
      <c r="D178" s="6">
        <v>40236</v>
      </c>
      <c r="E178" s="7" t="s">
        <v>464</v>
      </c>
      <c r="F178" s="20" t="s">
        <v>189</v>
      </c>
      <c r="G178" s="5" t="s">
        <v>504</v>
      </c>
      <c r="H178" s="7"/>
      <c r="I178" s="7"/>
      <c r="J178" s="7"/>
      <c r="K178" s="7"/>
      <c r="L178" s="7"/>
      <c r="M178" s="7"/>
      <c r="N178" s="7"/>
      <c r="O178" s="7"/>
      <c r="P178" s="7" t="str">
        <f t="shared" si="2"/>
        <v>Antes Nov 2015|Alto Mar|NA|2010/02/27|ND|U29600|"|Thalassarche chlororhynchos|</v>
      </c>
      <c r="Q178" s="7" t="s">
        <v>6</v>
      </c>
      <c r="R178" s="7" t="s">
        <v>6</v>
      </c>
      <c r="S178" s="7" t="s">
        <v>6</v>
      </c>
      <c r="T178" s="7" t="s">
        <v>6</v>
      </c>
      <c r="U178" s="7" t="s">
        <v>6</v>
      </c>
      <c r="V178" s="7" t="s">
        <v>6</v>
      </c>
      <c r="W178" s="7" t="s">
        <v>6</v>
      </c>
      <c r="X178" s="7" t="s">
        <v>6</v>
      </c>
      <c r="Y178" s="7" t="s">
        <v>6</v>
      </c>
      <c r="Z178" s="7" t="s">
        <v>6</v>
      </c>
      <c r="AA178" s="7" t="s">
        <v>6</v>
      </c>
      <c r="AB178" s="7" t="s">
        <v>6</v>
      </c>
      <c r="AC178" s="7" t="s">
        <v>6</v>
      </c>
      <c r="AD178" s="7" t="s">
        <v>6</v>
      </c>
      <c r="AE178" s="7" t="s">
        <v>6</v>
      </c>
      <c r="AF178" s="7" t="s">
        <v>6</v>
      </c>
      <c r="AG178" s="7" t="s">
        <v>6</v>
      </c>
      <c r="AH178" s="7" t="s">
        <v>6</v>
      </c>
      <c r="AI178" s="7" t="s">
        <v>6</v>
      </c>
      <c r="AJ178" s="7" t="s">
        <v>6</v>
      </c>
      <c r="AK178" s="7" t="s">
        <v>6</v>
      </c>
      <c r="AL178" s="7" t="s">
        <v>6</v>
      </c>
      <c r="AM178" s="7" t="s">
        <v>6</v>
      </c>
      <c r="AN178" s="7" t="s">
        <v>6</v>
      </c>
      <c r="AO178" s="7" t="s">
        <v>6</v>
      </c>
      <c r="AP178" s="7" t="s">
        <v>6</v>
      </c>
      <c r="AQ178" s="7" t="s">
        <v>6</v>
      </c>
      <c r="AR178" s="7" t="s">
        <v>6</v>
      </c>
      <c r="AS178" s="7" t="s">
        <v>6</v>
      </c>
      <c r="AT178" s="7" t="s">
        <v>6</v>
      </c>
      <c r="AU178" s="7" t="s">
        <v>6</v>
      </c>
      <c r="AV178" s="7" t="s">
        <v>6</v>
      </c>
      <c r="AW178" s="7" t="s">
        <v>6</v>
      </c>
      <c r="AX178" s="7" t="s">
        <v>6</v>
      </c>
      <c r="AY178" s="7" t="s">
        <v>6</v>
      </c>
      <c r="AZ178" s="7" t="s">
        <v>6</v>
      </c>
      <c r="BA178" s="7" t="s">
        <v>6</v>
      </c>
      <c r="BB178" s="7" t="s">
        <v>6</v>
      </c>
      <c r="BC178" s="7" t="s">
        <v>6</v>
      </c>
      <c r="BD178" s="7" t="s">
        <v>6</v>
      </c>
      <c r="BE178" s="7" t="s">
        <v>6</v>
      </c>
      <c r="BF178" s="7" t="s">
        <v>6</v>
      </c>
      <c r="BG178" s="7" t="s">
        <v>6</v>
      </c>
      <c r="BH178" s="7" t="s">
        <v>6</v>
      </c>
      <c r="BI178" s="7" t="s">
        <v>6</v>
      </c>
      <c r="BJ178" s="7" t="s">
        <v>6</v>
      </c>
      <c r="BK178" s="7" t="s">
        <v>6</v>
      </c>
      <c r="BL178" s="7" t="s">
        <v>6</v>
      </c>
      <c r="BM178" s="7" t="s">
        <v>6</v>
      </c>
      <c r="BN178" s="7" t="s">
        <v>6</v>
      </c>
      <c r="BO178" s="7" t="s">
        <v>6</v>
      </c>
      <c r="BP178" s="7" t="s">
        <v>6</v>
      </c>
      <c r="BQ178" s="7" t="s">
        <v>6</v>
      </c>
      <c r="BR178" s="7" t="s">
        <v>6</v>
      </c>
      <c r="BS178" s="7" t="s">
        <v>6</v>
      </c>
      <c r="BT178" s="7" t="s">
        <v>6</v>
      </c>
      <c r="BU178" s="7" t="s">
        <v>6</v>
      </c>
      <c r="BV178" s="7" t="s">
        <v>6</v>
      </c>
      <c r="BW178" s="7" t="s">
        <v>6</v>
      </c>
      <c r="BX178" s="7" t="s">
        <v>6</v>
      </c>
      <c r="BY178" s="7" t="s">
        <v>6</v>
      </c>
      <c r="BZ178" s="7" t="s">
        <v>6</v>
      </c>
      <c r="CA178" s="7" t="s">
        <v>6</v>
      </c>
      <c r="CB178" s="7" t="s">
        <v>6</v>
      </c>
      <c r="CC178" s="7" t="s">
        <v>6</v>
      </c>
      <c r="CD178" s="7" t="s">
        <v>6</v>
      </c>
      <c r="CE178" s="7" t="s">
        <v>6</v>
      </c>
      <c r="CF178" s="7" t="s">
        <v>6</v>
      </c>
      <c r="CG178" s="7" t="s">
        <v>6</v>
      </c>
      <c r="CH178" s="7" t="s">
        <v>6</v>
      </c>
      <c r="CI178" s="7" t="s">
        <v>6</v>
      </c>
      <c r="CJ178" s="7" t="s">
        <v>6</v>
      </c>
      <c r="CK178" s="7" t="s">
        <v>6</v>
      </c>
      <c r="CL178" s="7" t="s">
        <v>6</v>
      </c>
      <c r="CM178" s="7" t="s">
        <v>6</v>
      </c>
      <c r="CN178" s="7" t="s">
        <v>6</v>
      </c>
      <c r="CO178" s="7" t="s">
        <v>6</v>
      </c>
      <c r="CP178" s="30" t="s">
        <v>6</v>
      </c>
      <c r="CQ178" s="30" t="s">
        <v>6</v>
      </c>
      <c r="CR178" s="30" t="s">
        <v>6</v>
      </c>
      <c r="CS178" s="30" t="s">
        <v>6</v>
      </c>
      <c r="CT178" s="30" t="s">
        <v>6</v>
      </c>
      <c r="CU178" s="30" t="s">
        <v>6</v>
      </c>
      <c r="CV178" s="30" t="s">
        <v>6</v>
      </c>
      <c r="CW178" s="21">
        <v>-16.09</v>
      </c>
      <c r="CX178" s="14">
        <v>17.14</v>
      </c>
      <c r="CY178" s="14" t="s">
        <v>6</v>
      </c>
      <c r="CZ178" s="14" t="s">
        <v>6</v>
      </c>
      <c r="DA178" s="14" t="s">
        <v>6</v>
      </c>
      <c r="DB178" s="14" t="s">
        <v>6</v>
      </c>
      <c r="DC178" s="14" t="s">
        <v>6</v>
      </c>
      <c r="DD178" s="14" t="s">
        <v>6</v>
      </c>
      <c r="DE178" s="14" t="s">
        <v>6</v>
      </c>
      <c r="DF178" s="14" t="s">
        <v>6</v>
      </c>
      <c r="DG178" s="14" t="s">
        <v>6</v>
      </c>
      <c r="DH178" s="14" t="s">
        <v>6</v>
      </c>
      <c r="DI178" s="7" t="s">
        <v>6</v>
      </c>
      <c r="DJ178" s="7" t="s">
        <v>6</v>
      </c>
      <c r="DK178" s="7" t="s">
        <v>6</v>
      </c>
      <c r="DL178" s="7" t="s">
        <v>6</v>
      </c>
      <c r="DM178" s="7" t="s">
        <v>6</v>
      </c>
      <c r="DN178" s="7" t="s">
        <v>6</v>
      </c>
      <c r="DO178" s="7" t="s">
        <v>6</v>
      </c>
      <c r="DP178" s="7" t="s">
        <v>6</v>
      </c>
      <c r="DQ178" s="7" t="s">
        <v>6</v>
      </c>
      <c r="DR178" s="7" t="s">
        <v>6</v>
      </c>
      <c r="DS178" s="7" t="s">
        <v>6</v>
      </c>
      <c r="DT178" s="7" t="s">
        <v>6</v>
      </c>
      <c r="DU178" s="7" t="s">
        <v>6</v>
      </c>
    </row>
    <row r="179" spans="1:125" s="9" customFormat="1" ht="12.75" x14ac:dyDescent="0.25">
      <c r="A179" s="7" t="s">
        <v>100</v>
      </c>
      <c r="B179" s="7" t="s">
        <v>468</v>
      </c>
      <c r="C179" s="7" t="s">
        <v>6</v>
      </c>
      <c r="D179" s="6">
        <v>40233</v>
      </c>
      <c r="E179" s="7" t="s">
        <v>464</v>
      </c>
      <c r="F179" s="20" t="s">
        <v>92</v>
      </c>
      <c r="G179" s="5" t="s">
        <v>504</v>
      </c>
      <c r="H179" s="7"/>
      <c r="I179" s="7"/>
      <c r="J179" s="7"/>
      <c r="K179" s="7"/>
      <c r="L179" s="7"/>
      <c r="M179" s="7"/>
      <c r="N179" s="7"/>
      <c r="O179" s="7"/>
      <c r="P179" s="7" t="str">
        <f t="shared" si="2"/>
        <v>Antes Nov 2015|Alto Mar|NA|2010/02/24|ND|U29592|"|Thalassarche chlororhynchos|</v>
      </c>
      <c r="Q179" s="7" t="s">
        <v>6</v>
      </c>
      <c r="R179" s="7" t="s">
        <v>6</v>
      </c>
      <c r="S179" s="7" t="s">
        <v>6</v>
      </c>
      <c r="T179" s="7" t="s">
        <v>6</v>
      </c>
      <c r="U179" s="7" t="s">
        <v>6</v>
      </c>
      <c r="V179" s="7" t="s">
        <v>6</v>
      </c>
      <c r="W179" s="7" t="s">
        <v>6</v>
      </c>
      <c r="X179" s="7" t="s">
        <v>6</v>
      </c>
      <c r="Y179" s="7" t="s">
        <v>6</v>
      </c>
      <c r="Z179" s="7" t="s">
        <v>6</v>
      </c>
      <c r="AA179" s="7" t="s">
        <v>6</v>
      </c>
      <c r="AB179" s="7" t="s">
        <v>6</v>
      </c>
      <c r="AC179" s="7" t="s">
        <v>6</v>
      </c>
      <c r="AD179" s="7" t="s">
        <v>6</v>
      </c>
      <c r="AE179" s="7" t="s">
        <v>6</v>
      </c>
      <c r="AF179" s="7" t="s">
        <v>6</v>
      </c>
      <c r="AG179" s="7" t="s">
        <v>6</v>
      </c>
      <c r="AH179" s="7" t="s">
        <v>6</v>
      </c>
      <c r="AI179" s="7" t="s">
        <v>6</v>
      </c>
      <c r="AJ179" s="7" t="s">
        <v>6</v>
      </c>
      <c r="AK179" s="7" t="s">
        <v>6</v>
      </c>
      <c r="AL179" s="7" t="s">
        <v>6</v>
      </c>
      <c r="AM179" s="7" t="s">
        <v>6</v>
      </c>
      <c r="AN179" s="7" t="s">
        <v>6</v>
      </c>
      <c r="AO179" s="7" t="s">
        <v>6</v>
      </c>
      <c r="AP179" s="7" t="s">
        <v>6</v>
      </c>
      <c r="AQ179" s="7" t="s">
        <v>6</v>
      </c>
      <c r="AR179" s="7" t="s">
        <v>6</v>
      </c>
      <c r="AS179" s="7" t="s">
        <v>6</v>
      </c>
      <c r="AT179" s="7" t="s">
        <v>6</v>
      </c>
      <c r="AU179" s="7" t="s">
        <v>6</v>
      </c>
      <c r="AV179" s="7" t="s">
        <v>6</v>
      </c>
      <c r="AW179" s="7" t="s">
        <v>6</v>
      </c>
      <c r="AX179" s="7" t="s">
        <v>6</v>
      </c>
      <c r="AY179" s="7" t="s">
        <v>6</v>
      </c>
      <c r="AZ179" s="7" t="s">
        <v>6</v>
      </c>
      <c r="BA179" s="7" t="s">
        <v>6</v>
      </c>
      <c r="BB179" s="7" t="s">
        <v>6</v>
      </c>
      <c r="BC179" s="7" t="s">
        <v>6</v>
      </c>
      <c r="BD179" s="7" t="s">
        <v>6</v>
      </c>
      <c r="BE179" s="7" t="s">
        <v>6</v>
      </c>
      <c r="BF179" s="7" t="s">
        <v>6</v>
      </c>
      <c r="BG179" s="7" t="s">
        <v>6</v>
      </c>
      <c r="BH179" s="7" t="s">
        <v>6</v>
      </c>
      <c r="BI179" s="7" t="s">
        <v>6</v>
      </c>
      <c r="BJ179" s="7" t="s">
        <v>6</v>
      </c>
      <c r="BK179" s="7" t="s">
        <v>6</v>
      </c>
      <c r="BL179" s="7" t="s">
        <v>6</v>
      </c>
      <c r="BM179" s="7" t="s">
        <v>6</v>
      </c>
      <c r="BN179" s="7" t="s">
        <v>6</v>
      </c>
      <c r="BO179" s="7" t="s">
        <v>6</v>
      </c>
      <c r="BP179" s="7" t="s">
        <v>6</v>
      </c>
      <c r="BQ179" s="7" t="s">
        <v>6</v>
      </c>
      <c r="BR179" s="7" t="s">
        <v>6</v>
      </c>
      <c r="BS179" s="7" t="s">
        <v>6</v>
      </c>
      <c r="BT179" s="7" t="s">
        <v>6</v>
      </c>
      <c r="BU179" s="7" t="s">
        <v>6</v>
      </c>
      <c r="BV179" s="7" t="s">
        <v>6</v>
      </c>
      <c r="BW179" s="7" t="s">
        <v>6</v>
      </c>
      <c r="BX179" s="7" t="s">
        <v>6</v>
      </c>
      <c r="BY179" s="7" t="s">
        <v>6</v>
      </c>
      <c r="BZ179" s="7" t="s">
        <v>6</v>
      </c>
      <c r="CA179" s="7" t="s">
        <v>6</v>
      </c>
      <c r="CB179" s="7" t="s">
        <v>6</v>
      </c>
      <c r="CC179" s="7" t="s">
        <v>6</v>
      </c>
      <c r="CD179" s="7" t="s">
        <v>6</v>
      </c>
      <c r="CE179" s="7" t="s">
        <v>6</v>
      </c>
      <c r="CF179" s="7" t="s">
        <v>6</v>
      </c>
      <c r="CG179" s="7" t="s">
        <v>6</v>
      </c>
      <c r="CH179" s="7" t="s">
        <v>6</v>
      </c>
      <c r="CI179" s="7" t="s">
        <v>6</v>
      </c>
      <c r="CJ179" s="7" t="s">
        <v>6</v>
      </c>
      <c r="CK179" s="7" t="s">
        <v>6</v>
      </c>
      <c r="CL179" s="7" t="s">
        <v>6</v>
      </c>
      <c r="CM179" s="7" t="s">
        <v>6</v>
      </c>
      <c r="CN179" s="7" t="s">
        <v>6</v>
      </c>
      <c r="CO179" s="7" t="s">
        <v>6</v>
      </c>
      <c r="CP179" s="30" t="s">
        <v>6</v>
      </c>
      <c r="CQ179" s="30" t="s">
        <v>6</v>
      </c>
      <c r="CR179" s="30" t="s">
        <v>6</v>
      </c>
      <c r="CS179" s="30" t="s">
        <v>6</v>
      </c>
      <c r="CT179" s="30" t="s">
        <v>6</v>
      </c>
      <c r="CU179" s="30" t="s">
        <v>6</v>
      </c>
      <c r="CV179" s="30" t="s">
        <v>6</v>
      </c>
      <c r="CW179" s="21">
        <v>-16.059999999999999</v>
      </c>
      <c r="CX179" s="14">
        <v>17.28</v>
      </c>
      <c r="CY179" s="14" t="s">
        <v>6</v>
      </c>
      <c r="CZ179" s="14" t="s">
        <v>6</v>
      </c>
      <c r="DA179" s="14" t="s">
        <v>6</v>
      </c>
      <c r="DB179" s="14" t="s">
        <v>6</v>
      </c>
      <c r="DC179" s="14" t="s">
        <v>6</v>
      </c>
      <c r="DD179" s="14" t="s">
        <v>6</v>
      </c>
      <c r="DE179" s="14" t="s">
        <v>6</v>
      </c>
      <c r="DF179" s="14" t="s">
        <v>6</v>
      </c>
      <c r="DG179" s="14" t="s">
        <v>6</v>
      </c>
      <c r="DH179" s="14" t="s">
        <v>6</v>
      </c>
      <c r="DI179" s="7" t="s">
        <v>6</v>
      </c>
      <c r="DJ179" s="7" t="s">
        <v>6</v>
      </c>
      <c r="DK179" s="7" t="s">
        <v>6</v>
      </c>
      <c r="DL179" s="7" t="s">
        <v>6</v>
      </c>
      <c r="DM179" s="7" t="s">
        <v>6</v>
      </c>
      <c r="DN179" s="7" t="s">
        <v>6</v>
      </c>
      <c r="DO179" s="7" t="s">
        <v>6</v>
      </c>
      <c r="DP179" s="7" t="s">
        <v>6</v>
      </c>
      <c r="DQ179" s="7" t="s">
        <v>6</v>
      </c>
      <c r="DR179" s="7" t="s">
        <v>6</v>
      </c>
      <c r="DS179" s="7" t="s">
        <v>6</v>
      </c>
      <c r="DT179" s="7" t="s">
        <v>6</v>
      </c>
      <c r="DU179" s="7" t="s">
        <v>6</v>
      </c>
    </row>
    <row r="180" spans="1:125" s="9" customFormat="1" ht="12.75" x14ac:dyDescent="0.25">
      <c r="A180" s="7" t="s">
        <v>100</v>
      </c>
      <c r="B180" s="7" t="s">
        <v>468</v>
      </c>
      <c r="C180" s="7" t="s">
        <v>6</v>
      </c>
      <c r="D180" s="6">
        <v>40236</v>
      </c>
      <c r="E180" s="7" t="s">
        <v>464</v>
      </c>
      <c r="F180" s="20" t="s">
        <v>190</v>
      </c>
      <c r="G180" s="5" t="s">
        <v>504</v>
      </c>
      <c r="H180" s="7"/>
      <c r="I180" s="7"/>
      <c r="J180" s="7"/>
      <c r="K180" s="7"/>
      <c r="L180" s="7"/>
      <c r="M180" s="7"/>
      <c r="N180" s="7"/>
      <c r="O180" s="7"/>
      <c r="P180" s="7" t="str">
        <f t="shared" si="2"/>
        <v>Antes Nov 2015|Alto Mar|NA|2010/02/27|ND|U29598|"|Thalassarche chlororhynchos|</v>
      </c>
      <c r="Q180" s="7" t="s">
        <v>6</v>
      </c>
      <c r="R180" s="7" t="s">
        <v>6</v>
      </c>
      <c r="S180" s="7" t="s">
        <v>6</v>
      </c>
      <c r="T180" s="7" t="s">
        <v>6</v>
      </c>
      <c r="U180" s="7" t="s">
        <v>6</v>
      </c>
      <c r="V180" s="7" t="s">
        <v>6</v>
      </c>
      <c r="W180" s="7" t="s">
        <v>6</v>
      </c>
      <c r="X180" s="7" t="s">
        <v>6</v>
      </c>
      <c r="Y180" s="7" t="s">
        <v>6</v>
      </c>
      <c r="Z180" s="7" t="s">
        <v>6</v>
      </c>
      <c r="AA180" s="7" t="s">
        <v>6</v>
      </c>
      <c r="AB180" s="7" t="s">
        <v>6</v>
      </c>
      <c r="AC180" s="7" t="s">
        <v>6</v>
      </c>
      <c r="AD180" s="7" t="s">
        <v>6</v>
      </c>
      <c r="AE180" s="7" t="s">
        <v>6</v>
      </c>
      <c r="AF180" s="7" t="s">
        <v>6</v>
      </c>
      <c r="AG180" s="7" t="s">
        <v>6</v>
      </c>
      <c r="AH180" s="7" t="s">
        <v>6</v>
      </c>
      <c r="AI180" s="7" t="s">
        <v>6</v>
      </c>
      <c r="AJ180" s="7" t="s">
        <v>6</v>
      </c>
      <c r="AK180" s="7" t="s">
        <v>6</v>
      </c>
      <c r="AL180" s="7" t="s">
        <v>6</v>
      </c>
      <c r="AM180" s="7" t="s">
        <v>6</v>
      </c>
      <c r="AN180" s="7" t="s">
        <v>6</v>
      </c>
      <c r="AO180" s="7" t="s">
        <v>6</v>
      </c>
      <c r="AP180" s="7" t="s">
        <v>6</v>
      </c>
      <c r="AQ180" s="7" t="s">
        <v>6</v>
      </c>
      <c r="AR180" s="7" t="s">
        <v>6</v>
      </c>
      <c r="AS180" s="7" t="s">
        <v>6</v>
      </c>
      <c r="AT180" s="7" t="s">
        <v>6</v>
      </c>
      <c r="AU180" s="7" t="s">
        <v>6</v>
      </c>
      <c r="AV180" s="7" t="s">
        <v>6</v>
      </c>
      <c r="AW180" s="7" t="s">
        <v>6</v>
      </c>
      <c r="AX180" s="7" t="s">
        <v>6</v>
      </c>
      <c r="AY180" s="7" t="s">
        <v>6</v>
      </c>
      <c r="AZ180" s="7" t="s">
        <v>6</v>
      </c>
      <c r="BA180" s="7" t="s">
        <v>6</v>
      </c>
      <c r="BB180" s="7" t="s">
        <v>6</v>
      </c>
      <c r="BC180" s="7" t="s">
        <v>6</v>
      </c>
      <c r="BD180" s="7" t="s">
        <v>6</v>
      </c>
      <c r="BE180" s="7" t="s">
        <v>6</v>
      </c>
      <c r="BF180" s="7" t="s">
        <v>6</v>
      </c>
      <c r="BG180" s="7" t="s">
        <v>6</v>
      </c>
      <c r="BH180" s="7" t="s">
        <v>6</v>
      </c>
      <c r="BI180" s="7" t="s">
        <v>6</v>
      </c>
      <c r="BJ180" s="7" t="s">
        <v>6</v>
      </c>
      <c r="BK180" s="7" t="s">
        <v>6</v>
      </c>
      <c r="BL180" s="7" t="s">
        <v>6</v>
      </c>
      <c r="BM180" s="7" t="s">
        <v>6</v>
      </c>
      <c r="BN180" s="7" t="s">
        <v>6</v>
      </c>
      <c r="BO180" s="7" t="s">
        <v>6</v>
      </c>
      <c r="BP180" s="7" t="s">
        <v>6</v>
      </c>
      <c r="BQ180" s="7" t="s">
        <v>6</v>
      </c>
      <c r="BR180" s="7" t="s">
        <v>6</v>
      </c>
      <c r="BS180" s="7" t="s">
        <v>6</v>
      </c>
      <c r="BT180" s="7" t="s">
        <v>6</v>
      </c>
      <c r="BU180" s="7" t="s">
        <v>6</v>
      </c>
      <c r="BV180" s="7" t="s">
        <v>6</v>
      </c>
      <c r="BW180" s="7" t="s">
        <v>6</v>
      </c>
      <c r="BX180" s="7" t="s">
        <v>6</v>
      </c>
      <c r="BY180" s="7" t="s">
        <v>6</v>
      </c>
      <c r="BZ180" s="7" t="s">
        <v>6</v>
      </c>
      <c r="CA180" s="7" t="s">
        <v>6</v>
      </c>
      <c r="CB180" s="7" t="s">
        <v>6</v>
      </c>
      <c r="CC180" s="7" t="s">
        <v>6</v>
      </c>
      <c r="CD180" s="7" t="s">
        <v>6</v>
      </c>
      <c r="CE180" s="7" t="s">
        <v>6</v>
      </c>
      <c r="CF180" s="7" t="s">
        <v>6</v>
      </c>
      <c r="CG180" s="7" t="s">
        <v>6</v>
      </c>
      <c r="CH180" s="7" t="s">
        <v>6</v>
      </c>
      <c r="CI180" s="7" t="s">
        <v>6</v>
      </c>
      <c r="CJ180" s="7" t="s">
        <v>6</v>
      </c>
      <c r="CK180" s="7" t="s">
        <v>6</v>
      </c>
      <c r="CL180" s="7" t="s">
        <v>6</v>
      </c>
      <c r="CM180" s="7" t="s">
        <v>6</v>
      </c>
      <c r="CN180" s="7" t="s">
        <v>6</v>
      </c>
      <c r="CO180" s="7" t="s">
        <v>6</v>
      </c>
      <c r="CP180" s="30" t="s">
        <v>6</v>
      </c>
      <c r="CQ180" s="30" t="s">
        <v>6</v>
      </c>
      <c r="CR180" s="30" t="s">
        <v>6</v>
      </c>
      <c r="CS180" s="30" t="s">
        <v>6</v>
      </c>
      <c r="CT180" s="30" t="s">
        <v>6</v>
      </c>
      <c r="CU180" s="30" t="s">
        <v>6</v>
      </c>
      <c r="CV180" s="30" t="s">
        <v>6</v>
      </c>
      <c r="CW180" s="21">
        <v>-15.91</v>
      </c>
      <c r="CX180" s="14">
        <v>18.38</v>
      </c>
      <c r="CY180" s="14" t="s">
        <v>6</v>
      </c>
      <c r="CZ180" s="14" t="s">
        <v>6</v>
      </c>
      <c r="DA180" s="14" t="s">
        <v>6</v>
      </c>
      <c r="DB180" s="14" t="s">
        <v>6</v>
      </c>
      <c r="DC180" s="14" t="s">
        <v>6</v>
      </c>
      <c r="DD180" s="14" t="s">
        <v>6</v>
      </c>
      <c r="DE180" s="14" t="s">
        <v>6</v>
      </c>
      <c r="DF180" s="14" t="s">
        <v>6</v>
      </c>
      <c r="DG180" s="14" t="s">
        <v>6</v>
      </c>
      <c r="DH180" s="14" t="s">
        <v>6</v>
      </c>
      <c r="DI180" s="7" t="s">
        <v>6</v>
      </c>
      <c r="DJ180" s="7" t="s">
        <v>6</v>
      </c>
      <c r="DK180" s="7" t="s">
        <v>6</v>
      </c>
      <c r="DL180" s="7" t="s">
        <v>6</v>
      </c>
      <c r="DM180" s="7" t="s">
        <v>6</v>
      </c>
      <c r="DN180" s="7" t="s">
        <v>6</v>
      </c>
      <c r="DO180" s="7" t="s">
        <v>6</v>
      </c>
      <c r="DP180" s="7" t="s">
        <v>6</v>
      </c>
      <c r="DQ180" s="7" t="s">
        <v>6</v>
      </c>
      <c r="DR180" s="7" t="s">
        <v>6</v>
      </c>
      <c r="DS180" s="7" t="s">
        <v>6</v>
      </c>
      <c r="DT180" s="7" t="s">
        <v>6</v>
      </c>
      <c r="DU180" s="7" t="s">
        <v>6</v>
      </c>
    </row>
    <row r="181" spans="1:125" s="9" customFormat="1" ht="12.75" x14ac:dyDescent="0.25">
      <c r="A181" s="7" t="s">
        <v>100</v>
      </c>
      <c r="B181" s="7" t="s">
        <v>468</v>
      </c>
      <c r="C181" s="7" t="s">
        <v>6</v>
      </c>
      <c r="D181" s="6">
        <v>40233</v>
      </c>
      <c r="E181" s="7" t="s">
        <v>464</v>
      </c>
      <c r="F181" s="20" t="s">
        <v>191</v>
      </c>
      <c r="G181" s="5" t="s">
        <v>504</v>
      </c>
      <c r="H181" s="7"/>
      <c r="I181" s="7"/>
      <c r="J181" s="7"/>
      <c r="K181" s="7"/>
      <c r="L181" s="7"/>
      <c r="M181" s="7"/>
      <c r="N181" s="7"/>
      <c r="O181" s="7"/>
      <c r="P181" s="7" t="str">
        <f t="shared" si="2"/>
        <v>Antes Nov 2015|Alto Mar|NA|2010/02/24|ND|U29591|"|Thalassarche chlororhynchos|</v>
      </c>
      <c r="Q181" s="7" t="s">
        <v>6</v>
      </c>
      <c r="R181" s="7" t="s">
        <v>6</v>
      </c>
      <c r="S181" s="7" t="s">
        <v>6</v>
      </c>
      <c r="T181" s="7" t="s">
        <v>6</v>
      </c>
      <c r="U181" s="7" t="s">
        <v>6</v>
      </c>
      <c r="V181" s="7" t="s">
        <v>6</v>
      </c>
      <c r="W181" s="7" t="s">
        <v>6</v>
      </c>
      <c r="X181" s="7" t="s">
        <v>6</v>
      </c>
      <c r="Y181" s="7" t="s">
        <v>6</v>
      </c>
      <c r="Z181" s="7" t="s">
        <v>6</v>
      </c>
      <c r="AA181" s="7" t="s">
        <v>6</v>
      </c>
      <c r="AB181" s="7" t="s">
        <v>6</v>
      </c>
      <c r="AC181" s="7" t="s">
        <v>6</v>
      </c>
      <c r="AD181" s="7" t="s">
        <v>6</v>
      </c>
      <c r="AE181" s="7" t="s">
        <v>6</v>
      </c>
      <c r="AF181" s="7" t="s">
        <v>6</v>
      </c>
      <c r="AG181" s="7" t="s">
        <v>6</v>
      </c>
      <c r="AH181" s="7" t="s">
        <v>6</v>
      </c>
      <c r="AI181" s="7" t="s">
        <v>6</v>
      </c>
      <c r="AJ181" s="7" t="s">
        <v>6</v>
      </c>
      <c r="AK181" s="7" t="s">
        <v>6</v>
      </c>
      <c r="AL181" s="7" t="s">
        <v>6</v>
      </c>
      <c r="AM181" s="7" t="s">
        <v>6</v>
      </c>
      <c r="AN181" s="7" t="s">
        <v>6</v>
      </c>
      <c r="AO181" s="7" t="s">
        <v>6</v>
      </c>
      <c r="AP181" s="7" t="s">
        <v>6</v>
      </c>
      <c r="AQ181" s="7" t="s">
        <v>6</v>
      </c>
      <c r="AR181" s="7" t="s">
        <v>6</v>
      </c>
      <c r="AS181" s="7" t="s">
        <v>6</v>
      </c>
      <c r="AT181" s="7" t="s">
        <v>6</v>
      </c>
      <c r="AU181" s="7" t="s">
        <v>6</v>
      </c>
      <c r="AV181" s="7" t="s">
        <v>6</v>
      </c>
      <c r="AW181" s="7" t="s">
        <v>6</v>
      </c>
      <c r="AX181" s="7" t="s">
        <v>6</v>
      </c>
      <c r="AY181" s="7" t="s">
        <v>6</v>
      </c>
      <c r="AZ181" s="7" t="s">
        <v>6</v>
      </c>
      <c r="BA181" s="7" t="s">
        <v>6</v>
      </c>
      <c r="BB181" s="7" t="s">
        <v>6</v>
      </c>
      <c r="BC181" s="7" t="s">
        <v>6</v>
      </c>
      <c r="BD181" s="7" t="s">
        <v>6</v>
      </c>
      <c r="BE181" s="7" t="s">
        <v>6</v>
      </c>
      <c r="BF181" s="7" t="s">
        <v>6</v>
      </c>
      <c r="BG181" s="7" t="s">
        <v>6</v>
      </c>
      <c r="BH181" s="7" t="s">
        <v>6</v>
      </c>
      <c r="BI181" s="7" t="s">
        <v>6</v>
      </c>
      <c r="BJ181" s="7" t="s">
        <v>6</v>
      </c>
      <c r="BK181" s="7" t="s">
        <v>6</v>
      </c>
      <c r="BL181" s="7" t="s">
        <v>6</v>
      </c>
      <c r="BM181" s="7" t="s">
        <v>6</v>
      </c>
      <c r="BN181" s="7" t="s">
        <v>6</v>
      </c>
      <c r="BO181" s="7" t="s">
        <v>6</v>
      </c>
      <c r="BP181" s="7" t="s">
        <v>6</v>
      </c>
      <c r="BQ181" s="7" t="s">
        <v>6</v>
      </c>
      <c r="BR181" s="7" t="s">
        <v>6</v>
      </c>
      <c r="BS181" s="7" t="s">
        <v>6</v>
      </c>
      <c r="BT181" s="7" t="s">
        <v>6</v>
      </c>
      <c r="BU181" s="7" t="s">
        <v>6</v>
      </c>
      <c r="BV181" s="7" t="s">
        <v>6</v>
      </c>
      <c r="BW181" s="7" t="s">
        <v>6</v>
      </c>
      <c r="BX181" s="7" t="s">
        <v>6</v>
      </c>
      <c r="BY181" s="7" t="s">
        <v>6</v>
      </c>
      <c r="BZ181" s="7" t="s">
        <v>6</v>
      </c>
      <c r="CA181" s="7" t="s">
        <v>6</v>
      </c>
      <c r="CB181" s="7" t="s">
        <v>6</v>
      </c>
      <c r="CC181" s="7" t="s">
        <v>6</v>
      </c>
      <c r="CD181" s="7" t="s">
        <v>6</v>
      </c>
      <c r="CE181" s="7" t="s">
        <v>6</v>
      </c>
      <c r="CF181" s="7" t="s">
        <v>6</v>
      </c>
      <c r="CG181" s="7" t="s">
        <v>6</v>
      </c>
      <c r="CH181" s="7" t="s">
        <v>6</v>
      </c>
      <c r="CI181" s="7" t="s">
        <v>6</v>
      </c>
      <c r="CJ181" s="7" t="s">
        <v>6</v>
      </c>
      <c r="CK181" s="7" t="s">
        <v>6</v>
      </c>
      <c r="CL181" s="7" t="s">
        <v>6</v>
      </c>
      <c r="CM181" s="7" t="s">
        <v>6</v>
      </c>
      <c r="CN181" s="7" t="s">
        <v>6</v>
      </c>
      <c r="CO181" s="7" t="s">
        <v>6</v>
      </c>
      <c r="CP181" s="30" t="s">
        <v>6</v>
      </c>
      <c r="CQ181" s="30" t="s">
        <v>6</v>
      </c>
      <c r="CR181" s="30" t="s">
        <v>6</v>
      </c>
      <c r="CS181" s="30" t="s">
        <v>6</v>
      </c>
      <c r="CT181" s="30" t="s">
        <v>6</v>
      </c>
      <c r="CU181" s="30" t="s">
        <v>6</v>
      </c>
      <c r="CV181" s="30" t="s">
        <v>6</v>
      </c>
      <c r="CW181" s="21">
        <v>-17.73</v>
      </c>
      <c r="CX181" s="14">
        <v>13.85</v>
      </c>
      <c r="CY181" s="14" t="s">
        <v>6</v>
      </c>
      <c r="CZ181" s="14" t="s">
        <v>6</v>
      </c>
      <c r="DA181" s="14" t="s">
        <v>6</v>
      </c>
      <c r="DB181" s="14" t="s">
        <v>6</v>
      </c>
      <c r="DC181" s="14" t="s">
        <v>6</v>
      </c>
      <c r="DD181" s="14" t="s">
        <v>6</v>
      </c>
      <c r="DE181" s="14" t="s">
        <v>6</v>
      </c>
      <c r="DF181" s="14" t="s">
        <v>6</v>
      </c>
      <c r="DG181" s="14" t="s">
        <v>6</v>
      </c>
      <c r="DH181" s="14" t="s">
        <v>6</v>
      </c>
      <c r="DI181" s="7" t="s">
        <v>6</v>
      </c>
      <c r="DJ181" s="7" t="s">
        <v>6</v>
      </c>
      <c r="DK181" s="7" t="s">
        <v>6</v>
      </c>
      <c r="DL181" s="7" t="s">
        <v>6</v>
      </c>
      <c r="DM181" s="7" t="s">
        <v>6</v>
      </c>
      <c r="DN181" s="7" t="s">
        <v>6</v>
      </c>
      <c r="DO181" s="7" t="s">
        <v>6</v>
      </c>
      <c r="DP181" s="7" t="s">
        <v>6</v>
      </c>
      <c r="DQ181" s="7" t="s">
        <v>6</v>
      </c>
      <c r="DR181" s="7" t="s">
        <v>6</v>
      </c>
      <c r="DS181" s="7" t="s">
        <v>6</v>
      </c>
      <c r="DT181" s="7" t="s">
        <v>6</v>
      </c>
      <c r="DU181" s="7" t="s">
        <v>6</v>
      </c>
    </row>
    <row r="182" spans="1:125" s="9" customFormat="1" ht="12.75" x14ac:dyDescent="0.25">
      <c r="A182" s="7" t="s">
        <v>100</v>
      </c>
      <c r="B182" s="7" t="s">
        <v>468</v>
      </c>
      <c r="C182" s="7" t="s">
        <v>6</v>
      </c>
      <c r="D182" s="6">
        <v>40332</v>
      </c>
      <c r="E182" s="7" t="s">
        <v>464</v>
      </c>
      <c r="F182" s="20" t="s">
        <v>192</v>
      </c>
      <c r="G182" s="5" t="s">
        <v>504</v>
      </c>
      <c r="H182" s="7"/>
      <c r="I182" s="7"/>
      <c r="J182" s="7"/>
      <c r="K182" s="7"/>
      <c r="L182" s="7"/>
      <c r="M182" s="7"/>
      <c r="N182" s="7"/>
      <c r="O182" s="7"/>
      <c r="P182" s="7" t="str">
        <f t="shared" si="2"/>
        <v>Antes Nov 2015|Alto Mar|NA|2010/06/03|ND|U38297|"|Thalassarche chlororhynchos|</v>
      </c>
      <c r="Q182" s="7" t="s">
        <v>6</v>
      </c>
      <c r="R182" s="7" t="s">
        <v>6</v>
      </c>
      <c r="S182" s="7" t="s">
        <v>6</v>
      </c>
      <c r="T182" s="7" t="s">
        <v>6</v>
      </c>
      <c r="U182" s="7" t="s">
        <v>6</v>
      </c>
      <c r="V182" s="7" t="s">
        <v>6</v>
      </c>
      <c r="W182" s="7" t="s">
        <v>6</v>
      </c>
      <c r="X182" s="7" t="s">
        <v>6</v>
      </c>
      <c r="Y182" s="7" t="s">
        <v>6</v>
      </c>
      <c r="Z182" s="7" t="s">
        <v>6</v>
      </c>
      <c r="AA182" s="7" t="s">
        <v>6</v>
      </c>
      <c r="AB182" s="7" t="s">
        <v>6</v>
      </c>
      <c r="AC182" s="7" t="s">
        <v>6</v>
      </c>
      <c r="AD182" s="7" t="s">
        <v>6</v>
      </c>
      <c r="AE182" s="7" t="s">
        <v>6</v>
      </c>
      <c r="AF182" s="7" t="s">
        <v>6</v>
      </c>
      <c r="AG182" s="7" t="s">
        <v>6</v>
      </c>
      <c r="AH182" s="7" t="s">
        <v>6</v>
      </c>
      <c r="AI182" s="7" t="s">
        <v>6</v>
      </c>
      <c r="AJ182" s="7" t="s">
        <v>6</v>
      </c>
      <c r="AK182" s="7" t="s">
        <v>6</v>
      </c>
      <c r="AL182" s="7" t="s">
        <v>6</v>
      </c>
      <c r="AM182" s="7" t="s">
        <v>6</v>
      </c>
      <c r="AN182" s="7" t="s">
        <v>6</v>
      </c>
      <c r="AO182" s="7" t="s">
        <v>6</v>
      </c>
      <c r="AP182" s="7" t="s">
        <v>6</v>
      </c>
      <c r="AQ182" s="7" t="s">
        <v>6</v>
      </c>
      <c r="AR182" s="7" t="s">
        <v>6</v>
      </c>
      <c r="AS182" s="7" t="s">
        <v>6</v>
      </c>
      <c r="AT182" s="7" t="s">
        <v>6</v>
      </c>
      <c r="AU182" s="7" t="s">
        <v>6</v>
      </c>
      <c r="AV182" s="7" t="s">
        <v>6</v>
      </c>
      <c r="AW182" s="7" t="s">
        <v>6</v>
      </c>
      <c r="AX182" s="7" t="s">
        <v>6</v>
      </c>
      <c r="AY182" s="7" t="s">
        <v>6</v>
      </c>
      <c r="AZ182" s="7" t="s">
        <v>6</v>
      </c>
      <c r="BA182" s="7" t="s">
        <v>6</v>
      </c>
      <c r="BB182" s="7" t="s">
        <v>6</v>
      </c>
      <c r="BC182" s="7" t="s">
        <v>6</v>
      </c>
      <c r="BD182" s="7" t="s">
        <v>6</v>
      </c>
      <c r="BE182" s="7" t="s">
        <v>6</v>
      </c>
      <c r="BF182" s="7" t="s">
        <v>6</v>
      </c>
      <c r="BG182" s="7" t="s">
        <v>6</v>
      </c>
      <c r="BH182" s="7" t="s">
        <v>6</v>
      </c>
      <c r="BI182" s="7" t="s">
        <v>6</v>
      </c>
      <c r="BJ182" s="7" t="s">
        <v>6</v>
      </c>
      <c r="BK182" s="7" t="s">
        <v>6</v>
      </c>
      <c r="BL182" s="7" t="s">
        <v>6</v>
      </c>
      <c r="BM182" s="7" t="s">
        <v>6</v>
      </c>
      <c r="BN182" s="7" t="s">
        <v>6</v>
      </c>
      <c r="BO182" s="7" t="s">
        <v>6</v>
      </c>
      <c r="BP182" s="7" t="s">
        <v>6</v>
      </c>
      <c r="BQ182" s="7" t="s">
        <v>6</v>
      </c>
      <c r="BR182" s="7" t="s">
        <v>6</v>
      </c>
      <c r="BS182" s="7" t="s">
        <v>6</v>
      </c>
      <c r="BT182" s="7" t="s">
        <v>6</v>
      </c>
      <c r="BU182" s="7" t="s">
        <v>6</v>
      </c>
      <c r="BV182" s="7" t="s">
        <v>6</v>
      </c>
      <c r="BW182" s="7" t="s">
        <v>6</v>
      </c>
      <c r="BX182" s="7" t="s">
        <v>6</v>
      </c>
      <c r="BY182" s="7" t="s">
        <v>6</v>
      </c>
      <c r="BZ182" s="7" t="s">
        <v>6</v>
      </c>
      <c r="CA182" s="7" t="s">
        <v>6</v>
      </c>
      <c r="CB182" s="7" t="s">
        <v>6</v>
      </c>
      <c r="CC182" s="7" t="s">
        <v>6</v>
      </c>
      <c r="CD182" s="7" t="s">
        <v>6</v>
      </c>
      <c r="CE182" s="7" t="s">
        <v>6</v>
      </c>
      <c r="CF182" s="7" t="s">
        <v>6</v>
      </c>
      <c r="CG182" s="7" t="s">
        <v>6</v>
      </c>
      <c r="CH182" s="7" t="s">
        <v>6</v>
      </c>
      <c r="CI182" s="7" t="s">
        <v>6</v>
      </c>
      <c r="CJ182" s="7" t="s">
        <v>6</v>
      </c>
      <c r="CK182" s="7" t="s">
        <v>6</v>
      </c>
      <c r="CL182" s="7" t="s">
        <v>6</v>
      </c>
      <c r="CM182" s="7" t="s">
        <v>6</v>
      </c>
      <c r="CN182" s="7" t="s">
        <v>6</v>
      </c>
      <c r="CO182" s="7" t="s">
        <v>6</v>
      </c>
      <c r="CP182" s="30" t="s">
        <v>6</v>
      </c>
      <c r="CQ182" s="30" t="s">
        <v>6</v>
      </c>
      <c r="CR182" s="30" t="s">
        <v>6</v>
      </c>
      <c r="CS182" s="30" t="s">
        <v>6</v>
      </c>
      <c r="CT182" s="30" t="s">
        <v>6</v>
      </c>
      <c r="CU182" s="30" t="s">
        <v>6</v>
      </c>
      <c r="CV182" s="30" t="s">
        <v>6</v>
      </c>
      <c r="CW182" s="21">
        <v>-17.21</v>
      </c>
      <c r="CX182" s="14">
        <v>14.18</v>
      </c>
      <c r="CY182" s="14" t="s">
        <v>6</v>
      </c>
      <c r="CZ182" s="14" t="s">
        <v>6</v>
      </c>
      <c r="DA182" s="14" t="s">
        <v>6</v>
      </c>
      <c r="DB182" s="14" t="s">
        <v>6</v>
      </c>
      <c r="DC182" s="14" t="s">
        <v>6</v>
      </c>
      <c r="DD182" s="14" t="s">
        <v>6</v>
      </c>
      <c r="DE182" s="14" t="s">
        <v>6</v>
      </c>
      <c r="DF182" s="14" t="s">
        <v>6</v>
      </c>
      <c r="DG182" s="14" t="s">
        <v>6</v>
      </c>
      <c r="DH182" s="14" t="s">
        <v>6</v>
      </c>
      <c r="DI182" s="7" t="s">
        <v>6</v>
      </c>
      <c r="DJ182" s="7" t="s">
        <v>6</v>
      </c>
      <c r="DK182" s="7" t="s">
        <v>6</v>
      </c>
      <c r="DL182" s="7" t="s">
        <v>6</v>
      </c>
      <c r="DM182" s="7" t="s">
        <v>6</v>
      </c>
      <c r="DN182" s="7" t="s">
        <v>6</v>
      </c>
      <c r="DO182" s="7" t="s">
        <v>6</v>
      </c>
      <c r="DP182" s="7" t="s">
        <v>6</v>
      </c>
      <c r="DQ182" s="7" t="s">
        <v>6</v>
      </c>
      <c r="DR182" s="7" t="s">
        <v>6</v>
      </c>
      <c r="DS182" s="7" t="s">
        <v>6</v>
      </c>
      <c r="DT182" s="7" t="s">
        <v>6</v>
      </c>
      <c r="DU182" s="7" t="s">
        <v>6</v>
      </c>
    </row>
    <row r="183" spans="1:125" s="9" customFormat="1" ht="12.75" x14ac:dyDescent="0.25">
      <c r="A183" s="7" t="s">
        <v>100</v>
      </c>
      <c r="B183" s="7" t="s">
        <v>463</v>
      </c>
      <c r="C183" s="7" t="s">
        <v>6</v>
      </c>
      <c r="D183" s="7" t="s">
        <v>193</v>
      </c>
      <c r="E183" s="7" t="s">
        <v>464</v>
      </c>
      <c r="F183" s="23" t="s">
        <v>194</v>
      </c>
      <c r="G183" s="22" t="s">
        <v>494</v>
      </c>
      <c r="H183" s="7"/>
      <c r="I183" s="7"/>
      <c r="J183" s="7"/>
      <c r="K183" s="7"/>
      <c r="L183" s="7"/>
      <c r="M183" s="7"/>
      <c r="N183" s="7"/>
      <c r="O183" s="7"/>
      <c r="P183" s="7" t="str">
        <f t="shared" si="2"/>
        <v>Antes Nov 2015|Abrolhos|NA|00/02/2011|ND|A21|"|Exocoetidae|</v>
      </c>
      <c r="Q183" s="7" t="s">
        <v>6</v>
      </c>
      <c r="R183" s="7" t="s">
        <v>6</v>
      </c>
      <c r="S183" s="7" t="s">
        <v>6</v>
      </c>
      <c r="T183" s="7" t="s">
        <v>6</v>
      </c>
      <c r="U183" s="7" t="s">
        <v>6</v>
      </c>
      <c r="V183" s="7" t="s">
        <v>6</v>
      </c>
      <c r="W183" s="7" t="s">
        <v>6</v>
      </c>
      <c r="X183" s="7" t="s">
        <v>6</v>
      </c>
      <c r="Y183" s="7" t="s">
        <v>6</v>
      </c>
      <c r="Z183" s="7" t="s">
        <v>6</v>
      </c>
      <c r="AA183" s="7" t="s">
        <v>6</v>
      </c>
      <c r="AB183" s="7" t="s">
        <v>6</v>
      </c>
      <c r="AC183" s="7" t="s">
        <v>6</v>
      </c>
      <c r="AD183" s="7" t="s">
        <v>6</v>
      </c>
      <c r="AE183" s="7" t="s">
        <v>6</v>
      </c>
      <c r="AF183" s="7" t="s">
        <v>6</v>
      </c>
      <c r="AG183" s="7" t="s">
        <v>6</v>
      </c>
      <c r="AH183" s="7" t="s">
        <v>6</v>
      </c>
      <c r="AI183" s="7" t="s">
        <v>6</v>
      </c>
      <c r="AJ183" s="7" t="s">
        <v>6</v>
      </c>
      <c r="AK183" s="7" t="s">
        <v>6</v>
      </c>
      <c r="AL183" s="7" t="s">
        <v>6</v>
      </c>
      <c r="AM183" s="7" t="s">
        <v>6</v>
      </c>
      <c r="AN183" s="7" t="s">
        <v>6</v>
      </c>
      <c r="AO183" s="7" t="s">
        <v>6</v>
      </c>
      <c r="AP183" s="7" t="s">
        <v>6</v>
      </c>
      <c r="AQ183" s="7" t="s">
        <v>6</v>
      </c>
      <c r="AR183" s="7" t="s">
        <v>6</v>
      </c>
      <c r="AS183" s="7" t="s">
        <v>6</v>
      </c>
      <c r="AT183" s="7" t="s">
        <v>6</v>
      </c>
      <c r="AU183" s="7" t="s">
        <v>6</v>
      </c>
      <c r="AV183" s="7" t="s">
        <v>6</v>
      </c>
      <c r="AW183" s="7" t="s">
        <v>6</v>
      </c>
      <c r="AX183" s="7" t="s">
        <v>6</v>
      </c>
      <c r="AY183" s="7" t="s">
        <v>6</v>
      </c>
      <c r="AZ183" s="7" t="s">
        <v>6</v>
      </c>
      <c r="BA183" s="7" t="s">
        <v>6</v>
      </c>
      <c r="BB183" s="7" t="s">
        <v>6</v>
      </c>
      <c r="BC183" s="7" t="s">
        <v>6</v>
      </c>
      <c r="BD183" s="7" t="s">
        <v>6</v>
      </c>
      <c r="BE183" s="7" t="s">
        <v>6</v>
      </c>
      <c r="BF183" s="7" t="s">
        <v>6</v>
      </c>
      <c r="BG183" s="7" t="s">
        <v>6</v>
      </c>
      <c r="BH183" s="7" t="s">
        <v>6</v>
      </c>
      <c r="BI183" s="7" t="s">
        <v>6</v>
      </c>
      <c r="BJ183" s="7" t="s">
        <v>6</v>
      </c>
      <c r="BK183" s="7" t="s">
        <v>6</v>
      </c>
      <c r="BL183" s="7" t="s">
        <v>6</v>
      </c>
      <c r="BM183" s="7" t="s">
        <v>6</v>
      </c>
      <c r="BN183" s="7" t="s">
        <v>6</v>
      </c>
      <c r="BO183" s="7" t="s">
        <v>6</v>
      </c>
      <c r="BP183" s="7" t="s">
        <v>6</v>
      </c>
      <c r="BQ183" s="7" t="s">
        <v>6</v>
      </c>
      <c r="BR183" s="7" t="s">
        <v>6</v>
      </c>
      <c r="BS183" s="7" t="s">
        <v>6</v>
      </c>
      <c r="BT183" s="7" t="s">
        <v>6</v>
      </c>
      <c r="BU183" s="7" t="s">
        <v>6</v>
      </c>
      <c r="BV183" s="7" t="s">
        <v>6</v>
      </c>
      <c r="BW183" s="7" t="s">
        <v>6</v>
      </c>
      <c r="BX183" s="7" t="s">
        <v>6</v>
      </c>
      <c r="BY183" s="7" t="s">
        <v>6</v>
      </c>
      <c r="BZ183" s="7" t="s">
        <v>6</v>
      </c>
      <c r="CA183" s="7" t="s">
        <v>6</v>
      </c>
      <c r="CB183" s="7" t="s">
        <v>6</v>
      </c>
      <c r="CC183" s="7" t="s">
        <v>6</v>
      </c>
      <c r="CD183" s="7" t="s">
        <v>6</v>
      </c>
      <c r="CE183" s="7" t="s">
        <v>6</v>
      </c>
      <c r="CF183" s="7" t="s">
        <v>6</v>
      </c>
      <c r="CG183" s="7" t="s">
        <v>6</v>
      </c>
      <c r="CH183" s="7" t="s">
        <v>6</v>
      </c>
      <c r="CI183" s="7" t="s">
        <v>6</v>
      </c>
      <c r="CJ183" s="7" t="s">
        <v>6</v>
      </c>
      <c r="CK183" s="7" t="s">
        <v>6</v>
      </c>
      <c r="CL183" s="7" t="s">
        <v>6</v>
      </c>
      <c r="CM183" s="7" t="s">
        <v>6</v>
      </c>
      <c r="CN183" s="7" t="s">
        <v>6</v>
      </c>
      <c r="CO183" s="7" t="s">
        <v>6</v>
      </c>
      <c r="CP183" s="30" t="s">
        <v>6</v>
      </c>
      <c r="CQ183" s="30" t="s">
        <v>6</v>
      </c>
      <c r="CR183" s="30" t="s">
        <v>6</v>
      </c>
      <c r="CS183" s="30" t="s">
        <v>6</v>
      </c>
      <c r="CT183" s="30" t="s">
        <v>6</v>
      </c>
      <c r="CU183" s="30" t="s">
        <v>6</v>
      </c>
      <c r="CV183" s="30" t="s">
        <v>6</v>
      </c>
      <c r="CW183" s="24" t="s">
        <v>6</v>
      </c>
      <c r="CX183" s="24" t="s">
        <v>6</v>
      </c>
      <c r="CY183" s="24">
        <v>-16.89</v>
      </c>
      <c r="CZ183" s="24">
        <v>7.72</v>
      </c>
      <c r="DA183" s="14" t="s">
        <v>6</v>
      </c>
      <c r="DB183" s="14" t="s">
        <v>6</v>
      </c>
      <c r="DC183" s="14" t="s">
        <v>6</v>
      </c>
      <c r="DD183" s="14" t="s">
        <v>6</v>
      </c>
      <c r="DE183" s="14" t="s">
        <v>6</v>
      </c>
      <c r="DF183" s="14" t="s">
        <v>6</v>
      </c>
      <c r="DG183" s="14" t="s">
        <v>6</v>
      </c>
      <c r="DH183" s="14" t="s">
        <v>6</v>
      </c>
      <c r="DI183" s="7" t="s">
        <v>6</v>
      </c>
      <c r="DJ183" s="7" t="s">
        <v>6</v>
      </c>
      <c r="DK183" s="7" t="s">
        <v>6</v>
      </c>
      <c r="DL183" s="7" t="s">
        <v>6</v>
      </c>
      <c r="DM183" s="7" t="s">
        <v>6</v>
      </c>
      <c r="DN183" s="7" t="s">
        <v>6</v>
      </c>
      <c r="DO183" s="7" t="s">
        <v>6</v>
      </c>
      <c r="DP183" s="7" t="s">
        <v>6</v>
      </c>
      <c r="DQ183" s="7" t="s">
        <v>6</v>
      </c>
      <c r="DR183" s="7" t="s">
        <v>6</v>
      </c>
      <c r="DS183" s="7" t="s">
        <v>6</v>
      </c>
      <c r="DT183" s="7" t="s">
        <v>6</v>
      </c>
      <c r="DU183" s="7" t="s">
        <v>6</v>
      </c>
    </row>
    <row r="184" spans="1:125" s="9" customFormat="1" ht="12.75" x14ac:dyDescent="0.25">
      <c r="A184" s="7" t="s">
        <v>100</v>
      </c>
      <c r="B184" s="7" t="s">
        <v>463</v>
      </c>
      <c r="C184" s="7" t="s">
        <v>6</v>
      </c>
      <c r="D184" s="7" t="s">
        <v>193</v>
      </c>
      <c r="E184" s="7" t="s">
        <v>464</v>
      </c>
      <c r="F184" s="23" t="s">
        <v>195</v>
      </c>
      <c r="G184" s="22" t="s">
        <v>503</v>
      </c>
      <c r="H184" s="7"/>
      <c r="I184" s="7"/>
      <c r="J184" s="7"/>
      <c r="K184" s="7"/>
      <c r="L184" s="7"/>
      <c r="M184" s="7"/>
      <c r="N184" s="7"/>
      <c r="O184" s="7"/>
      <c r="P184" s="7" t="str">
        <f t="shared" si="2"/>
        <v>Antes Nov 2015|Abrolhos|NA|00/02/2011|ND|A46|"|Scomberomus sp|</v>
      </c>
      <c r="Q184" s="7" t="s">
        <v>6</v>
      </c>
      <c r="R184" s="7" t="s">
        <v>6</v>
      </c>
      <c r="S184" s="7" t="s">
        <v>6</v>
      </c>
      <c r="T184" s="7" t="s">
        <v>6</v>
      </c>
      <c r="U184" s="7" t="s">
        <v>6</v>
      </c>
      <c r="V184" s="7" t="s">
        <v>6</v>
      </c>
      <c r="W184" s="7" t="s">
        <v>6</v>
      </c>
      <c r="X184" s="7" t="s">
        <v>6</v>
      </c>
      <c r="Y184" s="7" t="s">
        <v>6</v>
      </c>
      <c r="Z184" s="7" t="s">
        <v>6</v>
      </c>
      <c r="AA184" s="7" t="s">
        <v>6</v>
      </c>
      <c r="AB184" s="7" t="s">
        <v>6</v>
      </c>
      <c r="AC184" s="7" t="s">
        <v>6</v>
      </c>
      <c r="AD184" s="7" t="s">
        <v>6</v>
      </c>
      <c r="AE184" s="7" t="s">
        <v>6</v>
      </c>
      <c r="AF184" s="7" t="s">
        <v>6</v>
      </c>
      <c r="AG184" s="7" t="s">
        <v>6</v>
      </c>
      <c r="AH184" s="7" t="s">
        <v>6</v>
      </c>
      <c r="AI184" s="7" t="s">
        <v>6</v>
      </c>
      <c r="AJ184" s="7" t="s">
        <v>6</v>
      </c>
      <c r="AK184" s="7" t="s">
        <v>6</v>
      </c>
      <c r="AL184" s="7" t="s">
        <v>6</v>
      </c>
      <c r="AM184" s="7" t="s">
        <v>6</v>
      </c>
      <c r="AN184" s="7" t="s">
        <v>6</v>
      </c>
      <c r="AO184" s="7" t="s">
        <v>6</v>
      </c>
      <c r="AP184" s="7" t="s">
        <v>6</v>
      </c>
      <c r="AQ184" s="7" t="s">
        <v>6</v>
      </c>
      <c r="AR184" s="7" t="s">
        <v>6</v>
      </c>
      <c r="AS184" s="7" t="s">
        <v>6</v>
      </c>
      <c r="AT184" s="7" t="s">
        <v>6</v>
      </c>
      <c r="AU184" s="7" t="s">
        <v>6</v>
      </c>
      <c r="AV184" s="7" t="s">
        <v>6</v>
      </c>
      <c r="AW184" s="7" t="s">
        <v>6</v>
      </c>
      <c r="AX184" s="7" t="s">
        <v>6</v>
      </c>
      <c r="AY184" s="7" t="s">
        <v>6</v>
      </c>
      <c r="AZ184" s="7" t="s">
        <v>6</v>
      </c>
      <c r="BA184" s="7" t="s">
        <v>6</v>
      </c>
      <c r="BB184" s="7" t="s">
        <v>6</v>
      </c>
      <c r="BC184" s="7" t="s">
        <v>6</v>
      </c>
      <c r="BD184" s="7" t="s">
        <v>6</v>
      </c>
      <c r="BE184" s="7" t="s">
        <v>6</v>
      </c>
      <c r="BF184" s="7" t="s">
        <v>6</v>
      </c>
      <c r="BG184" s="7" t="s">
        <v>6</v>
      </c>
      <c r="BH184" s="7" t="s">
        <v>6</v>
      </c>
      <c r="BI184" s="7" t="s">
        <v>6</v>
      </c>
      <c r="BJ184" s="7" t="s">
        <v>6</v>
      </c>
      <c r="BK184" s="7" t="s">
        <v>6</v>
      </c>
      <c r="BL184" s="7" t="s">
        <v>6</v>
      </c>
      <c r="BM184" s="7" t="s">
        <v>6</v>
      </c>
      <c r="BN184" s="7" t="s">
        <v>6</v>
      </c>
      <c r="BO184" s="7" t="s">
        <v>6</v>
      </c>
      <c r="BP184" s="7" t="s">
        <v>6</v>
      </c>
      <c r="BQ184" s="7" t="s">
        <v>6</v>
      </c>
      <c r="BR184" s="7" t="s">
        <v>6</v>
      </c>
      <c r="BS184" s="7" t="s">
        <v>6</v>
      </c>
      <c r="BT184" s="7" t="s">
        <v>6</v>
      </c>
      <c r="BU184" s="7" t="s">
        <v>6</v>
      </c>
      <c r="BV184" s="7" t="s">
        <v>6</v>
      </c>
      <c r="BW184" s="7" t="s">
        <v>6</v>
      </c>
      <c r="BX184" s="7" t="s">
        <v>6</v>
      </c>
      <c r="BY184" s="7" t="s">
        <v>6</v>
      </c>
      <c r="BZ184" s="7" t="s">
        <v>6</v>
      </c>
      <c r="CA184" s="7" t="s">
        <v>6</v>
      </c>
      <c r="CB184" s="7" t="s">
        <v>6</v>
      </c>
      <c r="CC184" s="7" t="s">
        <v>6</v>
      </c>
      <c r="CD184" s="7" t="s">
        <v>6</v>
      </c>
      <c r="CE184" s="7" t="s">
        <v>6</v>
      </c>
      <c r="CF184" s="7" t="s">
        <v>6</v>
      </c>
      <c r="CG184" s="7" t="s">
        <v>6</v>
      </c>
      <c r="CH184" s="7" t="s">
        <v>6</v>
      </c>
      <c r="CI184" s="7" t="s">
        <v>6</v>
      </c>
      <c r="CJ184" s="7" t="s">
        <v>6</v>
      </c>
      <c r="CK184" s="7" t="s">
        <v>6</v>
      </c>
      <c r="CL184" s="7" t="s">
        <v>6</v>
      </c>
      <c r="CM184" s="7" t="s">
        <v>6</v>
      </c>
      <c r="CN184" s="7" t="s">
        <v>6</v>
      </c>
      <c r="CO184" s="7" t="s">
        <v>6</v>
      </c>
      <c r="CP184" s="30" t="s">
        <v>6</v>
      </c>
      <c r="CQ184" s="30" t="s">
        <v>6</v>
      </c>
      <c r="CR184" s="30" t="s">
        <v>6</v>
      </c>
      <c r="CS184" s="30" t="s">
        <v>6</v>
      </c>
      <c r="CT184" s="30" t="s">
        <v>6</v>
      </c>
      <c r="CU184" s="30" t="s">
        <v>6</v>
      </c>
      <c r="CV184" s="30" t="s">
        <v>6</v>
      </c>
      <c r="CW184" s="24" t="s">
        <v>6</v>
      </c>
      <c r="CX184" s="24" t="s">
        <v>6</v>
      </c>
      <c r="CY184" s="24">
        <v>-16.829999999999998</v>
      </c>
      <c r="CZ184" s="24">
        <v>5.93</v>
      </c>
      <c r="DA184" s="14" t="s">
        <v>6</v>
      </c>
      <c r="DB184" s="14" t="s">
        <v>6</v>
      </c>
      <c r="DC184" s="14" t="s">
        <v>6</v>
      </c>
      <c r="DD184" s="14" t="s">
        <v>6</v>
      </c>
      <c r="DE184" s="14" t="s">
        <v>6</v>
      </c>
      <c r="DF184" s="14" t="s">
        <v>6</v>
      </c>
      <c r="DG184" s="14" t="s">
        <v>6</v>
      </c>
      <c r="DH184" s="14" t="s">
        <v>6</v>
      </c>
      <c r="DI184" s="7" t="s">
        <v>6</v>
      </c>
      <c r="DJ184" s="7" t="s">
        <v>6</v>
      </c>
      <c r="DK184" s="7" t="s">
        <v>6</v>
      </c>
      <c r="DL184" s="7" t="s">
        <v>6</v>
      </c>
      <c r="DM184" s="7" t="s">
        <v>6</v>
      </c>
      <c r="DN184" s="7" t="s">
        <v>6</v>
      </c>
      <c r="DO184" s="7" t="s">
        <v>6</v>
      </c>
      <c r="DP184" s="7" t="s">
        <v>6</v>
      </c>
      <c r="DQ184" s="7" t="s">
        <v>6</v>
      </c>
      <c r="DR184" s="7" t="s">
        <v>6</v>
      </c>
      <c r="DS184" s="7" t="s">
        <v>6</v>
      </c>
      <c r="DT184" s="7" t="s">
        <v>6</v>
      </c>
      <c r="DU184" s="7" t="s">
        <v>6</v>
      </c>
    </row>
    <row r="185" spans="1:125" s="9" customFormat="1" ht="12.75" x14ac:dyDescent="0.25">
      <c r="A185" s="7" t="s">
        <v>100</v>
      </c>
      <c r="B185" s="7" t="s">
        <v>463</v>
      </c>
      <c r="C185" s="7" t="s">
        <v>6</v>
      </c>
      <c r="D185" s="7" t="s">
        <v>193</v>
      </c>
      <c r="E185" s="7" t="s">
        <v>464</v>
      </c>
      <c r="F185" s="23" t="s">
        <v>196</v>
      </c>
      <c r="G185" s="22" t="s">
        <v>489</v>
      </c>
      <c r="H185" s="7"/>
      <c r="I185" s="7"/>
      <c r="J185" s="7"/>
      <c r="K185" s="7"/>
      <c r="L185" s="7"/>
      <c r="M185" s="7"/>
      <c r="N185" s="7"/>
      <c r="O185" s="7"/>
      <c r="P185" s="7" t="str">
        <f t="shared" si="2"/>
        <v>Antes Nov 2015|Abrolhos|NA|00/02/2011|ND|A47|"|Hemiramphus brasiliensis|</v>
      </c>
      <c r="Q185" s="7" t="s">
        <v>6</v>
      </c>
      <c r="R185" s="7" t="s">
        <v>6</v>
      </c>
      <c r="S185" s="7" t="s">
        <v>6</v>
      </c>
      <c r="T185" s="7" t="s">
        <v>6</v>
      </c>
      <c r="U185" s="7" t="s">
        <v>6</v>
      </c>
      <c r="V185" s="7" t="s">
        <v>6</v>
      </c>
      <c r="W185" s="7" t="s">
        <v>6</v>
      </c>
      <c r="X185" s="7" t="s">
        <v>6</v>
      </c>
      <c r="Y185" s="7" t="s">
        <v>6</v>
      </c>
      <c r="Z185" s="7" t="s">
        <v>6</v>
      </c>
      <c r="AA185" s="7" t="s">
        <v>6</v>
      </c>
      <c r="AB185" s="7" t="s">
        <v>6</v>
      </c>
      <c r="AC185" s="7" t="s">
        <v>6</v>
      </c>
      <c r="AD185" s="7" t="s">
        <v>6</v>
      </c>
      <c r="AE185" s="7" t="s">
        <v>6</v>
      </c>
      <c r="AF185" s="7" t="s">
        <v>6</v>
      </c>
      <c r="AG185" s="7" t="s">
        <v>6</v>
      </c>
      <c r="AH185" s="7" t="s">
        <v>6</v>
      </c>
      <c r="AI185" s="7" t="s">
        <v>6</v>
      </c>
      <c r="AJ185" s="7" t="s">
        <v>6</v>
      </c>
      <c r="AK185" s="7" t="s">
        <v>6</v>
      </c>
      <c r="AL185" s="7" t="s">
        <v>6</v>
      </c>
      <c r="AM185" s="7" t="s">
        <v>6</v>
      </c>
      <c r="AN185" s="7" t="s">
        <v>6</v>
      </c>
      <c r="AO185" s="7" t="s">
        <v>6</v>
      </c>
      <c r="AP185" s="7" t="s">
        <v>6</v>
      </c>
      <c r="AQ185" s="7" t="s">
        <v>6</v>
      </c>
      <c r="AR185" s="7" t="s">
        <v>6</v>
      </c>
      <c r="AS185" s="7" t="s">
        <v>6</v>
      </c>
      <c r="AT185" s="7" t="s">
        <v>6</v>
      </c>
      <c r="AU185" s="7" t="s">
        <v>6</v>
      </c>
      <c r="AV185" s="7" t="s">
        <v>6</v>
      </c>
      <c r="AW185" s="7" t="s">
        <v>6</v>
      </c>
      <c r="AX185" s="7" t="s">
        <v>6</v>
      </c>
      <c r="AY185" s="7" t="s">
        <v>6</v>
      </c>
      <c r="AZ185" s="7" t="s">
        <v>6</v>
      </c>
      <c r="BA185" s="7" t="s">
        <v>6</v>
      </c>
      <c r="BB185" s="7" t="s">
        <v>6</v>
      </c>
      <c r="BC185" s="7" t="s">
        <v>6</v>
      </c>
      <c r="BD185" s="7" t="s">
        <v>6</v>
      </c>
      <c r="BE185" s="7" t="s">
        <v>6</v>
      </c>
      <c r="BF185" s="7" t="s">
        <v>6</v>
      </c>
      <c r="BG185" s="7" t="s">
        <v>6</v>
      </c>
      <c r="BH185" s="7" t="s">
        <v>6</v>
      </c>
      <c r="BI185" s="7" t="s">
        <v>6</v>
      </c>
      <c r="BJ185" s="7" t="s">
        <v>6</v>
      </c>
      <c r="BK185" s="7" t="s">
        <v>6</v>
      </c>
      <c r="BL185" s="7" t="s">
        <v>6</v>
      </c>
      <c r="BM185" s="7" t="s">
        <v>6</v>
      </c>
      <c r="BN185" s="7" t="s">
        <v>6</v>
      </c>
      <c r="BO185" s="7" t="s">
        <v>6</v>
      </c>
      <c r="BP185" s="7" t="s">
        <v>6</v>
      </c>
      <c r="BQ185" s="7" t="s">
        <v>6</v>
      </c>
      <c r="BR185" s="7" t="s">
        <v>6</v>
      </c>
      <c r="BS185" s="7" t="s">
        <v>6</v>
      </c>
      <c r="BT185" s="7" t="s">
        <v>6</v>
      </c>
      <c r="BU185" s="7" t="s">
        <v>6</v>
      </c>
      <c r="BV185" s="7" t="s">
        <v>6</v>
      </c>
      <c r="BW185" s="7" t="s">
        <v>6</v>
      </c>
      <c r="BX185" s="7" t="s">
        <v>6</v>
      </c>
      <c r="BY185" s="7" t="s">
        <v>6</v>
      </c>
      <c r="BZ185" s="7" t="s">
        <v>6</v>
      </c>
      <c r="CA185" s="7" t="s">
        <v>6</v>
      </c>
      <c r="CB185" s="7" t="s">
        <v>6</v>
      </c>
      <c r="CC185" s="7" t="s">
        <v>6</v>
      </c>
      <c r="CD185" s="7" t="s">
        <v>6</v>
      </c>
      <c r="CE185" s="7" t="s">
        <v>6</v>
      </c>
      <c r="CF185" s="7" t="s">
        <v>6</v>
      </c>
      <c r="CG185" s="7" t="s">
        <v>6</v>
      </c>
      <c r="CH185" s="7" t="s">
        <v>6</v>
      </c>
      <c r="CI185" s="7" t="s">
        <v>6</v>
      </c>
      <c r="CJ185" s="7" t="s">
        <v>6</v>
      </c>
      <c r="CK185" s="7" t="s">
        <v>6</v>
      </c>
      <c r="CL185" s="7" t="s">
        <v>6</v>
      </c>
      <c r="CM185" s="7" t="s">
        <v>6</v>
      </c>
      <c r="CN185" s="7" t="s">
        <v>6</v>
      </c>
      <c r="CO185" s="7" t="s">
        <v>6</v>
      </c>
      <c r="CP185" s="30" t="s">
        <v>6</v>
      </c>
      <c r="CQ185" s="30" t="s">
        <v>6</v>
      </c>
      <c r="CR185" s="30" t="s">
        <v>6</v>
      </c>
      <c r="CS185" s="30" t="s">
        <v>6</v>
      </c>
      <c r="CT185" s="30" t="s">
        <v>6</v>
      </c>
      <c r="CU185" s="30" t="s">
        <v>6</v>
      </c>
      <c r="CV185" s="30" t="s">
        <v>6</v>
      </c>
      <c r="CW185" s="24" t="s">
        <v>6</v>
      </c>
      <c r="CX185" s="24" t="s">
        <v>6</v>
      </c>
      <c r="CY185" s="24">
        <v>-17.899999999999999</v>
      </c>
      <c r="CZ185" s="24">
        <v>9.6300000000000008</v>
      </c>
      <c r="DA185" s="14" t="s">
        <v>6</v>
      </c>
      <c r="DB185" s="14" t="s">
        <v>6</v>
      </c>
      <c r="DC185" s="14" t="s">
        <v>6</v>
      </c>
      <c r="DD185" s="14" t="s">
        <v>6</v>
      </c>
      <c r="DE185" s="14" t="s">
        <v>6</v>
      </c>
      <c r="DF185" s="14" t="s">
        <v>6</v>
      </c>
      <c r="DG185" s="14" t="s">
        <v>6</v>
      </c>
      <c r="DH185" s="14" t="s">
        <v>6</v>
      </c>
      <c r="DI185" s="7" t="s">
        <v>6</v>
      </c>
      <c r="DJ185" s="7" t="s">
        <v>6</v>
      </c>
      <c r="DK185" s="7" t="s">
        <v>6</v>
      </c>
      <c r="DL185" s="7" t="s">
        <v>6</v>
      </c>
      <c r="DM185" s="7" t="s">
        <v>6</v>
      </c>
      <c r="DN185" s="7" t="s">
        <v>6</v>
      </c>
      <c r="DO185" s="7" t="s">
        <v>6</v>
      </c>
      <c r="DP185" s="7" t="s">
        <v>6</v>
      </c>
      <c r="DQ185" s="7" t="s">
        <v>6</v>
      </c>
      <c r="DR185" s="7" t="s">
        <v>6</v>
      </c>
      <c r="DS185" s="7" t="s">
        <v>6</v>
      </c>
      <c r="DT185" s="7" t="s">
        <v>6</v>
      </c>
      <c r="DU185" s="7" t="s">
        <v>6</v>
      </c>
    </row>
    <row r="186" spans="1:125" s="9" customFormat="1" ht="12.75" x14ac:dyDescent="0.25">
      <c r="A186" s="7" t="s">
        <v>100</v>
      </c>
      <c r="B186" s="7" t="s">
        <v>463</v>
      </c>
      <c r="C186" s="7" t="s">
        <v>6</v>
      </c>
      <c r="D186" s="7" t="s">
        <v>193</v>
      </c>
      <c r="E186" s="7" t="s">
        <v>464</v>
      </c>
      <c r="F186" s="23" t="s">
        <v>197</v>
      </c>
      <c r="G186" s="22" t="s">
        <v>502</v>
      </c>
      <c r="H186" s="7"/>
      <c r="I186" s="7"/>
      <c r="J186" s="7"/>
      <c r="K186" s="7"/>
      <c r="L186" s="7"/>
      <c r="M186" s="7"/>
      <c r="N186" s="7"/>
      <c r="O186" s="7"/>
      <c r="P186" s="7" t="str">
        <f t="shared" si="2"/>
        <v>Antes Nov 2015|Abrolhos|NA|00/02/2011|ND|A15|"|Carangidae|</v>
      </c>
      <c r="Q186" s="7" t="s">
        <v>6</v>
      </c>
      <c r="R186" s="7" t="s">
        <v>6</v>
      </c>
      <c r="S186" s="7" t="s">
        <v>6</v>
      </c>
      <c r="T186" s="7" t="s">
        <v>6</v>
      </c>
      <c r="U186" s="7" t="s">
        <v>6</v>
      </c>
      <c r="V186" s="7" t="s">
        <v>6</v>
      </c>
      <c r="W186" s="7" t="s">
        <v>6</v>
      </c>
      <c r="X186" s="7" t="s">
        <v>6</v>
      </c>
      <c r="Y186" s="7" t="s">
        <v>6</v>
      </c>
      <c r="Z186" s="7" t="s">
        <v>6</v>
      </c>
      <c r="AA186" s="7" t="s">
        <v>6</v>
      </c>
      <c r="AB186" s="7" t="s">
        <v>6</v>
      </c>
      <c r="AC186" s="7" t="s">
        <v>6</v>
      </c>
      <c r="AD186" s="7" t="s">
        <v>6</v>
      </c>
      <c r="AE186" s="7" t="s">
        <v>6</v>
      </c>
      <c r="AF186" s="7" t="s">
        <v>6</v>
      </c>
      <c r="AG186" s="7" t="s">
        <v>6</v>
      </c>
      <c r="AH186" s="7" t="s">
        <v>6</v>
      </c>
      <c r="AI186" s="7" t="s">
        <v>6</v>
      </c>
      <c r="AJ186" s="7" t="s">
        <v>6</v>
      </c>
      <c r="AK186" s="7" t="s">
        <v>6</v>
      </c>
      <c r="AL186" s="7" t="s">
        <v>6</v>
      </c>
      <c r="AM186" s="7" t="s">
        <v>6</v>
      </c>
      <c r="AN186" s="7" t="s">
        <v>6</v>
      </c>
      <c r="AO186" s="7" t="s">
        <v>6</v>
      </c>
      <c r="AP186" s="7" t="s">
        <v>6</v>
      </c>
      <c r="AQ186" s="7" t="s">
        <v>6</v>
      </c>
      <c r="AR186" s="7" t="s">
        <v>6</v>
      </c>
      <c r="AS186" s="7" t="s">
        <v>6</v>
      </c>
      <c r="AT186" s="7" t="s">
        <v>6</v>
      </c>
      <c r="AU186" s="7" t="s">
        <v>6</v>
      </c>
      <c r="AV186" s="7" t="s">
        <v>6</v>
      </c>
      <c r="AW186" s="7" t="s">
        <v>6</v>
      </c>
      <c r="AX186" s="7" t="s">
        <v>6</v>
      </c>
      <c r="AY186" s="7" t="s">
        <v>6</v>
      </c>
      <c r="AZ186" s="7" t="s">
        <v>6</v>
      </c>
      <c r="BA186" s="7" t="s">
        <v>6</v>
      </c>
      <c r="BB186" s="7" t="s">
        <v>6</v>
      </c>
      <c r="BC186" s="7" t="s">
        <v>6</v>
      </c>
      <c r="BD186" s="7" t="s">
        <v>6</v>
      </c>
      <c r="BE186" s="7" t="s">
        <v>6</v>
      </c>
      <c r="BF186" s="7" t="s">
        <v>6</v>
      </c>
      <c r="BG186" s="7" t="s">
        <v>6</v>
      </c>
      <c r="BH186" s="7" t="s">
        <v>6</v>
      </c>
      <c r="BI186" s="7" t="s">
        <v>6</v>
      </c>
      <c r="BJ186" s="7" t="s">
        <v>6</v>
      </c>
      <c r="BK186" s="7" t="s">
        <v>6</v>
      </c>
      <c r="BL186" s="7" t="s">
        <v>6</v>
      </c>
      <c r="BM186" s="7" t="s">
        <v>6</v>
      </c>
      <c r="BN186" s="7" t="s">
        <v>6</v>
      </c>
      <c r="BO186" s="7" t="s">
        <v>6</v>
      </c>
      <c r="BP186" s="7" t="s">
        <v>6</v>
      </c>
      <c r="BQ186" s="7" t="s">
        <v>6</v>
      </c>
      <c r="BR186" s="7" t="s">
        <v>6</v>
      </c>
      <c r="BS186" s="7" t="s">
        <v>6</v>
      </c>
      <c r="BT186" s="7" t="s">
        <v>6</v>
      </c>
      <c r="BU186" s="7" t="s">
        <v>6</v>
      </c>
      <c r="BV186" s="7" t="s">
        <v>6</v>
      </c>
      <c r="BW186" s="7" t="s">
        <v>6</v>
      </c>
      <c r="BX186" s="7" t="s">
        <v>6</v>
      </c>
      <c r="BY186" s="7" t="s">
        <v>6</v>
      </c>
      <c r="BZ186" s="7" t="s">
        <v>6</v>
      </c>
      <c r="CA186" s="7" t="s">
        <v>6</v>
      </c>
      <c r="CB186" s="7" t="s">
        <v>6</v>
      </c>
      <c r="CC186" s="7" t="s">
        <v>6</v>
      </c>
      <c r="CD186" s="7" t="s">
        <v>6</v>
      </c>
      <c r="CE186" s="7" t="s">
        <v>6</v>
      </c>
      <c r="CF186" s="7" t="s">
        <v>6</v>
      </c>
      <c r="CG186" s="7" t="s">
        <v>6</v>
      </c>
      <c r="CH186" s="7" t="s">
        <v>6</v>
      </c>
      <c r="CI186" s="7" t="s">
        <v>6</v>
      </c>
      <c r="CJ186" s="7" t="s">
        <v>6</v>
      </c>
      <c r="CK186" s="7" t="s">
        <v>6</v>
      </c>
      <c r="CL186" s="7" t="s">
        <v>6</v>
      </c>
      <c r="CM186" s="7" t="s">
        <v>6</v>
      </c>
      <c r="CN186" s="7" t="s">
        <v>6</v>
      </c>
      <c r="CO186" s="7" t="s">
        <v>6</v>
      </c>
      <c r="CP186" s="30" t="s">
        <v>6</v>
      </c>
      <c r="CQ186" s="30" t="s">
        <v>6</v>
      </c>
      <c r="CR186" s="30" t="s">
        <v>6</v>
      </c>
      <c r="CS186" s="30" t="s">
        <v>6</v>
      </c>
      <c r="CT186" s="30" t="s">
        <v>6</v>
      </c>
      <c r="CU186" s="30" t="s">
        <v>6</v>
      </c>
      <c r="CV186" s="30" t="s">
        <v>6</v>
      </c>
      <c r="CW186" s="24" t="s">
        <v>6</v>
      </c>
      <c r="CX186" s="24" t="s">
        <v>6</v>
      </c>
      <c r="CY186" s="24">
        <v>-16.600000000000001</v>
      </c>
      <c r="CZ186" s="24">
        <v>5.74</v>
      </c>
      <c r="DA186" s="14" t="s">
        <v>6</v>
      </c>
      <c r="DB186" s="14" t="s">
        <v>6</v>
      </c>
      <c r="DC186" s="14" t="s">
        <v>6</v>
      </c>
      <c r="DD186" s="14" t="s">
        <v>6</v>
      </c>
      <c r="DE186" s="14" t="s">
        <v>6</v>
      </c>
      <c r="DF186" s="14" t="s">
        <v>6</v>
      </c>
      <c r="DG186" s="14" t="s">
        <v>6</v>
      </c>
      <c r="DH186" s="14" t="s">
        <v>6</v>
      </c>
      <c r="DI186" s="7" t="s">
        <v>6</v>
      </c>
      <c r="DJ186" s="7" t="s">
        <v>6</v>
      </c>
      <c r="DK186" s="7" t="s">
        <v>6</v>
      </c>
      <c r="DL186" s="7" t="s">
        <v>6</v>
      </c>
      <c r="DM186" s="7" t="s">
        <v>6</v>
      </c>
      <c r="DN186" s="7" t="s">
        <v>6</v>
      </c>
      <c r="DO186" s="7" t="s">
        <v>6</v>
      </c>
      <c r="DP186" s="7" t="s">
        <v>6</v>
      </c>
      <c r="DQ186" s="7" t="s">
        <v>6</v>
      </c>
      <c r="DR186" s="7" t="s">
        <v>6</v>
      </c>
      <c r="DS186" s="7" t="s">
        <v>6</v>
      </c>
      <c r="DT186" s="7" t="s">
        <v>6</v>
      </c>
      <c r="DU186" s="7" t="s">
        <v>6</v>
      </c>
    </row>
    <row r="187" spans="1:125" s="9" customFormat="1" ht="12.75" x14ac:dyDescent="0.25">
      <c r="A187" s="7" t="s">
        <v>100</v>
      </c>
      <c r="B187" s="7" t="s">
        <v>463</v>
      </c>
      <c r="C187" s="7" t="s">
        <v>6</v>
      </c>
      <c r="D187" s="7" t="s">
        <v>193</v>
      </c>
      <c r="E187" s="7" t="s">
        <v>464</v>
      </c>
      <c r="F187" s="23" t="s">
        <v>198</v>
      </c>
      <c r="G187" s="22" t="s">
        <v>489</v>
      </c>
      <c r="H187" s="7"/>
      <c r="I187" s="7"/>
      <c r="J187" s="7"/>
      <c r="K187" s="7"/>
      <c r="L187" s="7"/>
      <c r="M187" s="7"/>
      <c r="N187" s="7"/>
      <c r="O187" s="7"/>
      <c r="P187" s="7" t="str">
        <f t="shared" si="2"/>
        <v>Antes Nov 2015|Abrolhos|NA|00/02/2011|ND|A31|"|Hemiramphus brasiliensis|</v>
      </c>
      <c r="Q187" s="7" t="s">
        <v>6</v>
      </c>
      <c r="R187" s="7" t="s">
        <v>6</v>
      </c>
      <c r="S187" s="7" t="s">
        <v>6</v>
      </c>
      <c r="T187" s="7" t="s">
        <v>6</v>
      </c>
      <c r="U187" s="7" t="s">
        <v>6</v>
      </c>
      <c r="V187" s="7" t="s">
        <v>6</v>
      </c>
      <c r="W187" s="7" t="s">
        <v>6</v>
      </c>
      <c r="X187" s="7" t="s">
        <v>6</v>
      </c>
      <c r="Y187" s="7" t="s">
        <v>6</v>
      </c>
      <c r="Z187" s="7" t="s">
        <v>6</v>
      </c>
      <c r="AA187" s="7" t="s">
        <v>6</v>
      </c>
      <c r="AB187" s="7" t="s">
        <v>6</v>
      </c>
      <c r="AC187" s="7" t="s">
        <v>6</v>
      </c>
      <c r="AD187" s="7" t="s">
        <v>6</v>
      </c>
      <c r="AE187" s="7" t="s">
        <v>6</v>
      </c>
      <c r="AF187" s="7" t="s">
        <v>6</v>
      </c>
      <c r="AG187" s="7" t="s">
        <v>6</v>
      </c>
      <c r="AH187" s="7" t="s">
        <v>6</v>
      </c>
      <c r="AI187" s="7" t="s">
        <v>6</v>
      </c>
      <c r="AJ187" s="7" t="s">
        <v>6</v>
      </c>
      <c r="AK187" s="7" t="s">
        <v>6</v>
      </c>
      <c r="AL187" s="7" t="s">
        <v>6</v>
      </c>
      <c r="AM187" s="7" t="s">
        <v>6</v>
      </c>
      <c r="AN187" s="7" t="s">
        <v>6</v>
      </c>
      <c r="AO187" s="7" t="s">
        <v>6</v>
      </c>
      <c r="AP187" s="7" t="s">
        <v>6</v>
      </c>
      <c r="AQ187" s="7" t="s">
        <v>6</v>
      </c>
      <c r="AR187" s="7" t="s">
        <v>6</v>
      </c>
      <c r="AS187" s="7" t="s">
        <v>6</v>
      </c>
      <c r="AT187" s="7" t="s">
        <v>6</v>
      </c>
      <c r="AU187" s="7" t="s">
        <v>6</v>
      </c>
      <c r="AV187" s="7" t="s">
        <v>6</v>
      </c>
      <c r="AW187" s="7" t="s">
        <v>6</v>
      </c>
      <c r="AX187" s="7" t="s">
        <v>6</v>
      </c>
      <c r="AY187" s="7" t="s">
        <v>6</v>
      </c>
      <c r="AZ187" s="7" t="s">
        <v>6</v>
      </c>
      <c r="BA187" s="7" t="s">
        <v>6</v>
      </c>
      <c r="BB187" s="7" t="s">
        <v>6</v>
      </c>
      <c r="BC187" s="7" t="s">
        <v>6</v>
      </c>
      <c r="BD187" s="7" t="s">
        <v>6</v>
      </c>
      <c r="BE187" s="7" t="s">
        <v>6</v>
      </c>
      <c r="BF187" s="7" t="s">
        <v>6</v>
      </c>
      <c r="BG187" s="7" t="s">
        <v>6</v>
      </c>
      <c r="BH187" s="7" t="s">
        <v>6</v>
      </c>
      <c r="BI187" s="7" t="s">
        <v>6</v>
      </c>
      <c r="BJ187" s="7" t="s">
        <v>6</v>
      </c>
      <c r="BK187" s="7" t="s">
        <v>6</v>
      </c>
      <c r="BL187" s="7" t="s">
        <v>6</v>
      </c>
      <c r="BM187" s="7" t="s">
        <v>6</v>
      </c>
      <c r="BN187" s="7" t="s">
        <v>6</v>
      </c>
      <c r="BO187" s="7" t="s">
        <v>6</v>
      </c>
      <c r="BP187" s="7" t="s">
        <v>6</v>
      </c>
      <c r="BQ187" s="7" t="s">
        <v>6</v>
      </c>
      <c r="BR187" s="7" t="s">
        <v>6</v>
      </c>
      <c r="BS187" s="7" t="s">
        <v>6</v>
      </c>
      <c r="BT187" s="7" t="s">
        <v>6</v>
      </c>
      <c r="BU187" s="7" t="s">
        <v>6</v>
      </c>
      <c r="BV187" s="7" t="s">
        <v>6</v>
      </c>
      <c r="BW187" s="7" t="s">
        <v>6</v>
      </c>
      <c r="BX187" s="7" t="s">
        <v>6</v>
      </c>
      <c r="BY187" s="7" t="s">
        <v>6</v>
      </c>
      <c r="BZ187" s="7" t="s">
        <v>6</v>
      </c>
      <c r="CA187" s="7" t="s">
        <v>6</v>
      </c>
      <c r="CB187" s="7" t="s">
        <v>6</v>
      </c>
      <c r="CC187" s="7" t="s">
        <v>6</v>
      </c>
      <c r="CD187" s="7" t="s">
        <v>6</v>
      </c>
      <c r="CE187" s="7" t="s">
        <v>6</v>
      </c>
      <c r="CF187" s="7" t="s">
        <v>6</v>
      </c>
      <c r="CG187" s="7" t="s">
        <v>6</v>
      </c>
      <c r="CH187" s="7" t="s">
        <v>6</v>
      </c>
      <c r="CI187" s="7" t="s">
        <v>6</v>
      </c>
      <c r="CJ187" s="7" t="s">
        <v>6</v>
      </c>
      <c r="CK187" s="7" t="s">
        <v>6</v>
      </c>
      <c r="CL187" s="7" t="s">
        <v>6</v>
      </c>
      <c r="CM187" s="7" t="s">
        <v>6</v>
      </c>
      <c r="CN187" s="7" t="s">
        <v>6</v>
      </c>
      <c r="CO187" s="7" t="s">
        <v>6</v>
      </c>
      <c r="CP187" s="30" t="s">
        <v>6</v>
      </c>
      <c r="CQ187" s="30" t="s">
        <v>6</v>
      </c>
      <c r="CR187" s="30" t="s">
        <v>6</v>
      </c>
      <c r="CS187" s="30" t="s">
        <v>6</v>
      </c>
      <c r="CT187" s="30" t="s">
        <v>6</v>
      </c>
      <c r="CU187" s="30" t="s">
        <v>6</v>
      </c>
      <c r="CV187" s="30" t="s">
        <v>6</v>
      </c>
      <c r="CW187" s="24" t="s">
        <v>6</v>
      </c>
      <c r="CX187" s="24" t="s">
        <v>6</v>
      </c>
      <c r="CY187" s="24">
        <v>-17.420000000000002</v>
      </c>
      <c r="CZ187" s="24">
        <v>9.66</v>
      </c>
      <c r="DA187" s="14" t="s">
        <v>6</v>
      </c>
      <c r="DB187" s="14" t="s">
        <v>6</v>
      </c>
      <c r="DC187" s="14" t="s">
        <v>6</v>
      </c>
      <c r="DD187" s="14" t="s">
        <v>6</v>
      </c>
      <c r="DE187" s="14" t="s">
        <v>6</v>
      </c>
      <c r="DF187" s="14" t="s">
        <v>6</v>
      </c>
      <c r="DG187" s="14" t="s">
        <v>6</v>
      </c>
      <c r="DH187" s="14" t="s">
        <v>6</v>
      </c>
      <c r="DI187" s="7" t="s">
        <v>6</v>
      </c>
      <c r="DJ187" s="7" t="s">
        <v>6</v>
      </c>
      <c r="DK187" s="7" t="s">
        <v>6</v>
      </c>
      <c r="DL187" s="7" t="s">
        <v>6</v>
      </c>
      <c r="DM187" s="7" t="s">
        <v>6</v>
      </c>
      <c r="DN187" s="7" t="s">
        <v>6</v>
      </c>
      <c r="DO187" s="7" t="s">
        <v>6</v>
      </c>
      <c r="DP187" s="7" t="s">
        <v>6</v>
      </c>
      <c r="DQ187" s="7" t="s">
        <v>6</v>
      </c>
      <c r="DR187" s="7" t="s">
        <v>6</v>
      </c>
      <c r="DS187" s="7" t="s">
        <v>6</v>
      </c>
      <c r="DT187" s="7" t="s">
        <v>6</v>
      </c>
      <c r="DU187" s="7" t="s">
        <v>6</v>
      </c>
    </row>
    <row r="188" spans="1:125" s="9" customFormat="1" ht="12.75" x14ac:dyDescent="0.25">
      <c r="A188" s="7" t="s">
        <v>100</v>
      </c>
      <c r="B188" s="7" t="s">
        <v>463</v>
      </c>
      <c r="C188" s="7" t="s">
        <v>6</v>
      </c>
      <c r="D188" s="7" t="s">
        <v>193</v>
      </c>
      <c r="E188" s="7" t="s">
        <v>464</v>
      </c>
      <c r="F188" s="23" t="s">
        <v>199</v>
      </c>
      <c r="G188" s="22" t="s">
        <v>501</v>
      </c>
      <c r="H188" s="7"/>
      <c r="I188" s="7"/>
      <c r="J188" s="7"/>
      <c r="K188" s="7"/>
      <c r="L188" s="7"/>
      <c r="M188" s="7"/>
      <c r="N188" s="7"/>
      <c r="O188" s="7"/>
      <c r="P188" s="7" t="str">
        <f t="shared" si="2"/>
        <v>Antes Nov 2015|Abrolhos|NA|00/02/2011|ND|A29|"|Euleptorhamphus velox|</v>
      </c>
      <c r="Q188" s="7" t="s">
        <v>6</v>
      </c>
      <c r="R188" s="7" t="s">
        <v>6</v>
      </c>
      <c r="S188" s="7" t="s">
        <v>6</v>
      </c>
      <c r="T188" s="7" t="s">
        <v>6</v>
      </c>
      <c r="U188" s="7" t="s">
        <v>6</v>
      </c>
      <c r="V188" s="7" t="s">
        <v>6</v>
      </c>
      <c r="W188" s="7" t="s">
        <v>6</v>
      </c>
      <c r="X188" s="7" t="s">
        <v>6</v>
      </c>
      <c r="Y188" s="7" t="s">
        <v>6</v>
      </c>
      <c r="Z188" s="7" t="s">
        <v>6</v>
      </c>
      <c r="AA188" s="7" t="s">
        <v>6</v>
      </c>
      <c r="AB188" s="7" t="s">
        <v>6</v>
      </c>
      <c r="AC188" s="7" t="s">
        <v>6</v>
      </c>
      <c r="AD188" s="7" t="s">
        <v>6</v>
      </c>
      <c r="AE188" s="7" t="s">
        <v>6</v>
      </c>
      <c r="AF188" s="7" t="s">
        <v>6</v>
      </c>
      <c r="AG188" s="7" t="s">
        <v>6</v>
      </c>
      <c r="AH188" s="7" t="s">
        <v>6</v>
      </c>
      <c r="AI188" s="7" t="s">
        <v>6</v>
      </c>
      <c r="AJ188" s="7" t="s">
        <v>6</v>
      </c>
      <c r="AK188" s="7" t="s">
        <v>6</v>
      </c>
      <c r="AL188" s="7" t="s">
        <v>6</v>
      </c>
      <c r="AM188" s="7" t="s">
        <v>6</v>
      </c>
      <c r="AN188" s="7" t="s">
        <v>6</v>
      </c>
      <c r="AO188" s="7" t="s">
        <v>6</v>
      </c>
      <c r="AP188" s="7" t="s">
        <v>6</v>
      </c>
      <c r="AQ188" s="7" t="s">
        <v>6</v>
      </c>
      <c r="AR188" s="7" t="s">
        <v>6</v>
      </c>
      <c r="AS188" s="7" t="s">
        <v>6</v>
      </c>
      <c r="AT188" s="7" t="s">
        <v>6</v>
      </c>
      <c r="AU188" s="7" t="s">
        <v>6</v>
      </c>
      <c r="AV188" s="7" t="s">
        <v>6</v>
      </c>
      <c r="AW188" s="7" t="s">
        <v>6</v>
      </c>
      <c r="AX188" s="7" t="s">
        <v>6</v>
      </c>
      <c r="AY188" s="7" t="s">
        <v>6</v>
      </c>
      <c r="AZ188" s="7" t="s">
        <v>6</v>
      </c>
      <c r="BA188" s="7" t="s">
        <v>6</v>
      </c>
      <c r="BB188" s="7" t="s">
        <v>6</v>
      </c>
      <c r="BC188" s="7" t="s">
        <v>6</v>
      </c>
      <c r="BD188" s="7" t="s">
        <v>6</v>
      </c>
      <c r="BE188" s="7" t="s">
        <v>6</v>
      </c>
      <c r="BF188" s="7" t="s">
        <v>6</v>
      </c>
      <c r="BG188" s="7" t="s">
        <v>6</v>
      </c>
      <c r="BH188" s="7" t="s">
        <v>6</v>
      </c>
      <c r="BI188" s="7" t="s">
        <v>6</v>
      </c>
      <c r="BJ188" s="7" t="s">
        <v>6</v>
      </c>
      <c r="BK188" s="7" t="s">
        <v>6</v>
      </c>
      <c r="BL188" s="7" t="s">
        <v>6</v>
      </c>
      <c r="BM188" s="7" t="s">
        <v>6</v>
      </c>
      <c r="BN188" s="7" t="s">
        <v>6</v>
      </c>
      <c r="BO188" s="7" t="s">
        <v>6</v>
      </c>
      <c r="BP188" s="7" t="s">
        <v>6</v>
      </c>
      <c r="BQ188" s="7" t="s">
        <v>6</v>
      </c>
      <c r="BR188" s="7" t="s">
        <v>6</v>
      </c>
      <c r="BS188" s="7" t="s">
        <v>6</v>
      </c>
      <c r="BT188" s="7" t="s">
        <v>6</v>
      </c>
      <c r="BU188" s="7" t="s">
        <v>6</v>
      </c>
      <c r="BV188" s="7" t="s">
        <v>6</v>
      </c>
      <c r="BW188" s="7" t="s">
        <v>6</v>
      </c>
      <c r="BX188" s="7" t="s">
        <v>6</v>
      </c>
      <c r="BY188" s="7" t="s">
        <v>6</v>
      </c>
      <c r="BZ188" s="7" t="s">
        <v>6</v>
      </c>
      <c r="CA188" s="7" t="s">
        <v>6</v>
      </c>
      <c r="CB188" s="7" t="s">
        <v>6</v>
      </c>
      <c r="CC188" s="7" t="s">
        <v>6</v>
      </c>
      <c r="CD188" s="7" t="s">
        <v>6</v>
      </c>
      <c r="CE188" s="7" t="s">
        <v>6</v>
      </c>
      <c r="CF188" s="7" t="s">
        <v>6</v>
      </c>
      <c r="CG188" s="7" t="s">
        <v>6</v>
      </c>
      <c r="CH188" s="7" t="s">
        <v>6</v>
      </c>
      <c r="CI188" s="7" t="s">
        <v>6</v>
      </c>
      <c r="CJ188" s="7" t="s">
        <v>6</v>
      </c>
      <c r="CK188" s="7" t="s">
        <v>6</v>
      </c>
      <c r="CL188" s="7" t="s">
        <v>6</v>
      </c>
      <c r="CM188" s="7" t="s">
        <v>6</v>
      </c>
      <c r="CN188" s="7" t="s">
        <v>6</v>
      </c>
      <c r="CO188" s="7" t="s">
        <v>6</v>
      </c>
      <c r="CP188" s="30" t="s">
        <v>6</v>
      </c>
      <c r="CQ188" s="30" t="s">
        <v>6</v>
      </c>
      <c r="CR188" s="30" t="s">
        <v>6</v>
      </c>
      <c r="CS188" s="30" t="s">
        <v>6</v>
      </c>
      <c r="CT188" s="30" t="s">
        <v>6</v>
      </c>
      <c r="CU188" s="30" t="s">
        <v>6</v>
      </c>
      <c r="CV188" s="30" t="s">
        <v>6</v>
      </c>
      <c r="CW188" s="24" t="s">
        <v>6</v>
      </c>
      <c r="CX188" s="24" t="s">
        <v>6</v>
      </c>
      <c r="CY188" s="24">
        <v>-17.45</v>
      </c>
      <c r="CZ188" s="24">
        <v>9.26</v>
      </c>
      <c r="DA188" s="14" t="s">
        <v>6</v>
      </c>
      <c r="DB188" s="14" t="s">
        <v>6</v>
      </c>
      <c r="DC188" s="14" t="s">
        <v>6</v>
      </c>
      <c r="DD188" s="14" t="s">
        <v>6</v>
      </c>
      <c r="DE188" s="14" t="s">
        <v>6</v>
      </c>
      <c r="DF188" s="14" t="s">
        <v>6</v>
      </c>
      <c r="DG188" s="14" t="s">
        <v>6</v>
      </c>
      <c r="DH188" s="14" t="s">
        <v>6</v>
      </c>
      <c r="DI188" s="7" t="s">
        <v>6</v>
      </c>
      <c r="DJ188" s="7" t="s">
        <v>6</v>
      </c>
      <c r="DK188" s="7" t="s">
        <v>6</v>
      </c>
      <c r="DL188" s="7" t="s">
        <v>6</v>
      </c>
      <c r="DM188" s="7" t="s">
        <v>6</v>
      </c>
      <c r="DN188" s="7" t="s">
        <v>6</v>
      </c>
      <c r="DO188" s="7" t="s">
        <v>6</v>
      </c>
      <c r="DP188" s="7" t="s">
        <v>6</v>
      </c>
      <c r="DQ188" s="7" t="s">
        <v>6</v>
      </c>
      <c r="DR188" s="7" t="s">
        <v>6</v>
      </c>
      <c r="DS188" s="7" t="s">
        <v>6</v>
      </c>
      <c r="DT188" s="7" t="s">
        <v>6</v>
      </c>
      <c r="DU188" s="7" t="s">
        <v>6</v>
      </c>
    </row>
    <row r="189" spans="1:125" s="9" customFormat="1" ht="12.75" x14ac:dyDescent="0.25">
      <c r="A189" s="7" t="s">
        <v>100</v>
      </c>
      <c r="B189" s="7" t="s">
        <v>463</v>
      </c>
      <c r="C189" s="7" t="s">
        <v>6</v>
      </c>
      <c r="D189" s="7" t="s">
        <v>193</v>
      </c>
      <c r="E189" s="7" t="s">
        <v>464</v>
      </c>
      <c r="F189" s="23" t="s">
        <v>200</v>
      </c>
      <c r="G189" s="22" t="s">
        <v>500</v>
      </c>
      <c r="H189" s="7"/>
      <c r="I189" s="7"/>
      <c r="J189" s="7"/>
      <c r="K189" s="7"/>
      <c r="L189" s="7"/>
      <c r="M189" s="7"/>
      <c r="N189" s="7"/>
      <c r="O189" s="7"/>
      <c r="P189" s="7" t="str">
        <f t="shared" si="2"/>
        <v>Antes Nov 2015|Abrolhos|NA|00/02/2011|ND|A16|"|Trichiurus lepturus|</v>
      </c>
      <c r="Q189" s="7" t="s">
        <v>6</v>
      </c>
      <c r="R189" s="7" t="s">
        <v>6</v>
      </c>
      <c r="S189" s="7" t="s">
        <v>6</v>
      </c>
      <c r="T189" s="7" t="s">
        <v>6</v>
      </c>
      <c r="U189" s="7" t="s">
        <v>6</v>
      </c>
      <c r="V189" s="7" t="s">
        <v>6</v>
      </c>
      <c r="W189" s="7" t="s">
        <v>6</v>
      </c>
      <c r="X189" s="7" t="s">
        <v>6</v>
      </c>
      <c r="Y189" s="7" t="s">
        <v>6</v>
      </c>
      <c r="Z189" s="7" t="s">
        <v>6</v>
      </c>
      <c r="AA189" s="7" t="s">
        <v>6</v>
      </c>
      <c r="AB189" s="7" t="s">
        <v>6</v>
      </c>
      <c r="AC189" s="7" t="s">
        <v>6</v>
      </c>
      <c r="AD189" s="7" t="s">
        <v>6</v>
      </c>
      <c r="AE189" s="7" t="s">
        <v>6</v>
      </c>
      <c r="AF189" s="7" t="s">
        <v>6</v>
      </c>
      <c r="AG189" s="7" t="s">
        <v>6</v>
      </c>
      <c r="AH189" s="7" t="s">
        <v>6</v>
      </c>
      <c r="AI189" s="7" t="s">
        <v>6</v>
      </c>
      <c r="AJ189" s="7" t="s">
        <v>6</v>
      </c>
      <c r="AK189" s="7" t="s">
        <v>6</v>
      </c>
      <c r="AL189" s="7" t="s">
        <v>6</v>
      </c>
      <c r="AM189" s="7" t="s">
        <v>6</v>
      </c>
      <c r="AN189" s="7" t="s">
        <v>6</v>
      </c>
      <c r="AO189" s="7" t="s">
        <v>6</v>
      </c>
      <c r="AP189" s="7" t="s">
        <v>6</v>
      </c>
      <c r="AQ189" s="7" t="s">
        <v>6</v>
      </c>
      <c r="AR189" s="7" t="s">
        <v>6</v>
      </c>
      <c r="AS189" s="7" t="s">
        <v>6</v>
      </c>
      <c r="AT189" s="7" t="s">
        <v>6</v>
      </c>
      <c r="AU189" s="7" t="s">
        <v>6</v>
      </c>
      <c r="AV189" s="7" t="s">
        <v>6</v>
      </c>
      <c r="AW189" s="7" t="s">
        <v>6</v>
      </c>
      <c r="AX189" s="7" t="s">
        <v>6</v>
      </c>
      <c r="AY189" s="7" t="s">
        <v>6</v>
      </c>
      <c r="AZ189" s="7" t="s">
        <v>6</v>
      </c>
      <c r="BA189" s="7" t="s">
        <v>6</v>
      </c>
      <c r="BB189" s="7" t="s">
        <v>6</v>
      </c>
      <c r="BC189" s="7" t="s">
        <v>6</v>
      </c>
      <c r="BD189" s="7" t="s">
        <v>6</v>
      </c>
      <c r="BE189" s="7" t="s">
        <v>6</v>
      </c>
      <c r="BF189" s="7" t="s">
        <v>6</v>
      </c>
      <c r="BG189" s="7" t="s">
        <v>6</v>
      </c>
      <c r="BH189" s="7" t="s">
        <v>6</v>
      </c>
      <c r="BI189" s="7" t="s">
        <v>6</v>
      </c>
      <c r="BJ189" s="7" t="s">
        <v>6</v>
      </c>
      <c r="BK189" s="7" t="s">
        <v>6</v>
      </c>
      <c r="BL189" s="7" t="s">
        <v>6</v>
      </c>
      <c r="BM189" s="7" t="s">
        <v>6</v>
      </c>
      <c r="BN189" s="7" t="s">
        <v>6</v>
      </c>
      <c r="BO189" s="7" t="s">
        <v>6</v>
      </c>
      <c r="BP189" s="7" t="s">
        <v>6</v>
      </c>
      <c r="BQ189" s="7" t="s">
        <v>6</v>
      </c>
      <c r="BR189" s="7" t="s">
        <v>6</v>
      </c>
      <c r="BS189" s="7" t="s">
        <v>6</v>
      </c>
      <c r="BT189" s="7" t="s">
        <v>6</v>
      </c>
      <c r="BU189" s="7" t="s">
        <v>6</v>
      </c>
      <c r="BV189" s="7" t="s">
        <v>6</v>
      </c>
      <c r="BW189" s="7" t="s">
        <v>6</v>
      </c>
      <c r="BX189" s="7" t="s">
        <v>6</v>
      </c>
      <c r="BY189" s="7" t="s">
        <v>6</v>
      </c>
      <c r="BZ189" s="7" t="s">
        <v>6</v>
      </c>
      <c r="CA189" s="7" t="s">
        <v>6</v>
      </c>
      <c r="CB189" s="7" t="s">
        <v>6</v>
      </c>
      <c r="CC189" s="7" t="s">
        <v>6</v>
      </c>
      <c r="CD189" s="7" t="s">
        <v>6</v>
      </c>
      <c r="CE189" s="7" t="s">
        <v>6</v>
      </c>
      <c r="CF189" s="7" t="s">
        <v>6</v>
      </c>
      <c r="CG189" s="7" t="s">
        <v>6</v>
      </c>
      <c r="CH189" s="7" t="s">
        <v>6</v>
      </c>
      <c r="CI189" s="7" t="s">
        <v>6</v>
      </c>
      <c r="CJ189" s="7" t="s">
        <v>6</v>
      </c>
      <c r="CK189" s="7" t="s">
        <v>6</v>
      </c>
      <c r="CL189" s="7" t="s">
        <v>6</v>
      </c>
      <c r="CM189" s="7" t="s">
        <v>6</v>
      </c>
      <c r="CN189" s="7" t="s">
        <v>6</v>
      </c>
      <c r="CO189" s="7" t="s">
        <v>6</v>
      </c>
      <c r="CP189" s="30" t="s">
        <v>6</v>
      </c>
      <c r="CQ189" s="30" t="s">
        <v>6</v>
      </c>
      <c r="CR189" s="30" t="s">
        <v>6</v>
      </c>
      <c r="CS189" s="30" t="s">
        <v>6</v>
      </c>
      <c r="CT189" s="30" t="s">
        <v>6</v>
      </c>
      <c r="CU189" s="30" t="s">
        <v>6</v>
      </c>
      <c r="CV189" s="30" t="s">
        <v>6</v>
      </c>
      <c r="CW189" s="24" t="s">
        <v>6</v>
      </c>
      <c r="CX189" s="24" t="s">
        <v>6</v>
      </c>
      <c r="CY189" s="24">
        <v>-17.7</v>
      </c>
      <c r="CZ189" s="24">
        <v>12.36</v>
      </c>
      <c r="DA189" s="14" t="s">
        <v>6</v>
      </c>
      <c r="DB189" s="14" t="s">
        <v>6</v>
      </c>
      <c r="DC189" s="14" t="s">
        <v>6</v>
      </c>
      <c r="DD189" s="14" t="s">
        <v>6</v>
      </c>
      <c r="DE189" s="14" t="s">
        <v>6</v>
      </c>
      <c r="DF189" s="14" t="s">
        <v>6</v>
      </c>
      <c r="DG189" s="14" t="s">
        <v>6</v>
      </c>
      <c r="DH189" s="14" t="s">
        <v>6</v>
      </c>
      <c r="DI189" s="7" t="s">
        <v>6</v>
      </c>
      <c r="DJ189" s="7" t="s">
        <v>6</v>
      </c>
      <c r="DK189" s="7" t="s">
        <v>6</v>
      </c>
      <c r="DL189" s="7" t="s">
        <v>6</v>
      </c>
      <c r="DM189" s="7" t="s">
        <v>6</v>
      </c>
      <c r="DN189" s="7" t="s">
        <v>6</v>
      </c>
      <c r="DO189" s="7" t="s">
        <v>6</v>
      </c>
      <c r="DP189" s="7" t="s">
        <v>6</v>
      </c>
      <c r="DQ189" s="7" t="s">
        <v>6</v>
      </c>
      <c r="DR189" s="7" t="s">
        <v>6</v>
      </c>
      <c r="DS189" s="7" t="s">
        <v>6</v>
      </c>
      <c r="DT189" s="7" t="s">
        <v>6</v>
      </c>
      <c r="DU189" s="7" t="s">
        <v>6</v>
      </c>
    </row>
    <row r="190" spans="1:125" s="9" customFormat="1" ht="12.75" x14ac:dyDescent="0.25">
      <c r="A190" s="7" t="s">
        <v>100</v>
      </c>
      <c r="B190" s="7" t="s">
        <v>463</v>
      </c>
      <c r="C190" s="7" t="s">
        <v>6</v>
      </c>
      <c r="D190" s="7" t="s">
        <v>193</v>
      </c>
      <c r="E190" s="7" t="s">
        <v>464</v>
      </c>
      <c r="F190" s="23" t="s">
        <v>201</v>
      </c>
      <c r="G190" s="22" t="s">
        <v>494</v>
      </c>
      <c r="H190" s="7"/>
      <c r="I190" s="7"/>
      <c r="J190" s="7"/>
      <c r="K190" s="7"/>
      <c r="L190" s="7"/>
      <c r="M190" s="7"/>
      <c r="N190" s="7"/>
      <c r="O190" s="7"/>
      <c r="P190" s="7" t="str">
        <f t="shared" si="2"/>
        <v>Antes Nov 2015|Abrolhos|NA|00/02/2011|ND|A12|"|Exocoetidae|</v>
      </c>
      <c r="Q190" s="7" t="s">
        <v>6</v>
      </c>
      <c r="R190" s="7" t="s">
        <v>6</v>
      </c>
      <c r="S190" s="7" t="s">
        <v>6</v>
      </c>
      <c r="T190" s="7" t="s">
        <v>6</v>
      </c>
      <c r="U190" s="7" t="s">
        <v>6</v>
      </c>
      <c r="V190" s="7" t="s">
        <v>6</v>
      </c>
      <c r="W190" s="7" t="s">
        <v>6</v>
      </c>
      <c r="X190" s="7" t="s">
        <v>6</v>
      </c>
      <c r="Y190" s="7" t="s">
        <v>6</v>
      </c>
      <c r="Z190" s="7" t="s">
        <v>6</v>
      </c>
      <c r="AA190" s="7" t="s">
        <v>6</v>
      </c>
      <c r="AB190" s="7" t="s">
        <v>6</v>
      </c>
      <c r="AC190" s="7" t="s">
        <v>6</v>
      </c>
      <c r="AD190" s="7" t="s">
        <v>6</v>
      </c>
      <c r="AE190" s="7" t="s">
        <v>6</v>
      </c>
      <c r="AF190" s="7" t="s">
        <v>6</v>
      </c>
      <c r="AG190" s="7" t="s">
        <v>6</v>
      </c>
      <c r="AH190" s="7" t="s">
        <v>6</v>
      </c>
      <c r="AI190" s="7" t="s">
        <v>6</v>
      </c>
      <c r="AJ190" s="7" t="s">
        <v>6</v>
      </c>
      <c r="AK190" s="7" t="s">
        <v>6</v>
      </c>
      <c r="AL190" s="7" t="s">
        <v>6</v>
      </c>
      <c r="AM190" s="7" t="s">
        <v>6</v>
      </c>
      <c r="AN190" s="7" t="s">
        <v>6</v>
      </c>
      <c r="AO190" s="7" t="s">
        <v>6</v>
      </c>
      <c r="AP190" s="7" t="s">
        <v>6</v>
      </c>
      <c r="AQ190" s="7" t="s">
        <v>6</v>
      </c>
      <c r="AR190" s="7" t="s">
        <v>6</v>
      </c>
      <c r="AS190" s="7" t="s">
        <v>6</v>
      </c>
      <c r="AT190" s="7" t="s">
        <v>6</v>
      </c>
      <c r="AU190" s="7" t="s">
        <v>6</v>
      </c>
      <c r="AV190" s="7" t="s">
        <v>6</v>
      </c>
      <c r="AW190" s="7" t="s">
        <v>6</v>
      </c>
      <c r="AX190" s="7" t="s">
        <v>6</v>
      </c>
      <c r="AY190" s="7" t="s">
        <v>6</v>
      </c>
      <c r="AZ190" s="7" t="s">
        <v>6</v>
      </c>
      <c r="BA190" s="7" t="s">
        <v>6</v>
      </c>
      <c r="BB190" s="7" t="s">
        <v>6</v>
      </c>
      <c r="BC190" s="7" t="s">
        <v>6</v>
      </c>
      <c r="BD190" s="7" t="s">
        <v>6</v>
      </c>
      <c r="BE190" s="7" t="s">
        <v>6</v>
      </c>
      <c r="BF190" s="7" t="s">
        <v>6</v>
      </c>
      <c r="BG190" s="7" t="s">
        <v>6</v>
      </c>
      <c r="BH190" s="7" t="s">
        <v>6</v>
      </c>
      <c r="BI190" s="7" t="s">
        <v>6</v>
      </c>
      <c r="BJ190" s="7" t="s">
        <v>6</v>
      </c>
      <c r="BK190" s="7" t="s">
        <v>6</v>
      </c>
      <c r="BL190" s="7" t="s">
        <v>6</v>
      </c>
      <c r="BM190" s="7" t="s">
        <v>6</v>
      </c>
      <c r="BN190" s="7" t="s">
        <v>6</v>
      </c>
      <c r="BO190" s="7" t="s">
        <v>6</v>
      </c>
      <c r="BP190" s="7" t="s">
        <v>6</v>
      </c>
      <c r="BQ190" s="7" t="s">
        <v>6</v>
      </c>
      <c r="BR190" s="7" t="s">
        <v>6</v>
      </c>
      <c r="BS190" s="7" t="s">
        <v>6</v>
      </c>
      <c r="BT190" s="7" t="s">
        <v>6</v>
      </c>
      <c r="BU190" s="7" t="s">
        <v>6</v>
      </c>
      <c r="BV190" s="7" t="s">
        <v>6</v>
      </c>
      <c r="BW190" s="7" t="s">
        <v>6</v>
      </c>
      <c r="BX190" s="7" t="s">
        <v>6</v>
      </c>
      <c r="BY190" s="7" t="s">
        <v>6</v>
      </c>
      <c r="BZ190" s="7" t="s">
        <v>6</v>
      </c>
      <c r="CA190" s="7" t="s">
        <v>6</v>
      </c>
      <c r="CB190" s="7" t="s">
        <v>6</v>
      </c>
      <c r="CC190" s="7" t="s">
        <v>6</v>
      </c>
      <c r="CD190" s="7" t="s">
        <v>6</v>
      </c>
      <c r="CE190" s="7" t="s">
        <v>6</v>
      </c>
      <c r="CF190" s="7" t="s">
        <v>6</v>
      </c>
      <c r="CG190" s="7" t="s">
        <v>6</v>
      </c>
      <c r="CH190" s="7" t="s">
        <v>6</v>
      </c>
      <c r="CI190" s="7" t="s">
        <v>6</v>
      </c>
      <c r="CJ190" s="7" t="s">
        <v>6</v>
      </c>
      <c r="CK190" s="7" t="s">
        <v>6</v>
      </c>
      <c r="CL190" s="7" t="s">
        <v>6</v>
      </c>
      <c r="CM190" s="7" t="s">
        <v>6</v>
      </c>
      <c r="CN190" s="7" t="s">
        <v>6</v>
      </c>
      <c r="CO190" s="7" t="s">
        <v>6</v>
      </c>
      <c r="CP190" s="30" t="s">
        <v>6</v>
      </c>
      <c r="CQ190" s="30" t="s">
        <v>6</v>
      </c>
      <c r="CR190" s="30" t="s">
        <v>6</v>
      </c>
      <c r="CS190" s="30" t="s">
        <v>6</v>
      </c>
      <c r="CT190" s="30" t="s">
        <v>6</v>
      </c>
      <c r="CU190" s="30" t="s">
        <v>6</v>
      </c>
      <c r="CV190" s="30" t="s">
        <v>6</v>
      </c>
      <c r="CW190" s="24" t="s">
        <v>6</v>
      </c>
      <c r="CX190" s="24" t="s">
        <v>6</v>
      </c>
      <c r="CY190" s="24">
        <v>-16.32</v>
      </c>
      <c r="CZ190" s="24">
        <v>6.88</v>
      </c>
      <c r="DA190" s="14" t="s">
        <v>6</v>
      </c>
      <c r="DB190" s="14" t="s">
        <v>6</v>
      </c>
      <c r="DC190" s="14" t="s">
        <v>6</v>
      </c>
      <c r="DD190" s="14" t="s">
        <v>6</v>
      </c>
      <c r="DE190" s="14" t="s">
        <v>6</v>
      </c>
      <c r="DF190" s="14" t="s">
        <v>6</v>
      </c>
      <c r="DG190" s="14" t="s">
        <v>6</v>
      </c>
      <c r="DH190" s="14" t="s">
        <v>6</v>
      </c>
      <c r="DI190" s="7" t="s">
        <v>6</v>
      </c>
      <c r="DJ190" s="7" t="s">
        <v>6</v>
      </c>
      <c r="DK190" s="7" t="s">
        <v>6</v>
      </c>
      <c r="DL190" s="7" t="s">
        <v>6</v>
      </c>
      <c r="DM190" s="7" t="s">
        <v>6</v>
      </c>
      <c r="DN190" s="7" t="s">
        <v>6</v>
      </c>
      <c r="DO190" s="7" t="s">
        <v>6</v>
      </c>
      <c r="DP190" s="7" t="s">
        <v>6</v>
      </c>
      <c r="DQ190" s="7" t="s">
        <v>6</v>
      </c>
      <c r="DR190" s="7" t="s">
        <v>6</v>
      </c>
      <c r="DS190" s="7" t="s">
        <v>6</v>
      </c>
      <c r="DT190" s="7" t="s">
        <v>6</v>
      </c>
      <c r="DU190" s="7" t="s">
        <v>6</v>
      </c>
    </row>
    <row r="191" spans="1:125" s="9" customFormat="1" ht="12.75" x14ac:dyDescent="0.25">
      <c r="A191" s="7" t="s">
        <v>100</v>
      </c>
      <c r="B191" s="7" t="s">
        <v>463</v>
      </c>
      <c r="C191" s="7" t="s">
        <v>6</v>
      </c>
      <c r="D191" s="7" t="s">
        <v>193</v>
      </c>
      <c r="E191" s="7" t="s">
        <v>464</v>
      </c>
      <c r="F191" s="23" t="s">
        <v>202</v>
      </c>
      <c r="G191" s="22" t="s">
        <v>497</v>
      </c>
      <c r="H191" s="7"/>
      <c r="I191" s="7"/>
      <c r="J191" s="7"/>
      <c r="K191" s="7"/>
      <c r="L191" s="7"/>
      <c r="M191" s="7"/>
      <c r="N191" s="7"/>
      <c r="O191" s="7"/>
      <c r="P191" s="7" t="str">
        <f t="shared" si="2"/>
        <v>Antes Nov 2015|Abrolhos|NA|00/02/2011|ND|A57|"|Squid NI|</v>
      </c>
      <c r="Q191" s="7" t="s">
        <v>6</v>
      </c>
      <c r="R191" s="7" t="s">
        <v>6</v>
      </c>
      <c r="S191" s="7" t="s">
        <v>6</v>
      </c>
      <c r="T191" s="7" t="s">
        <v>6</v>
      </c>
      <c r="U191" s="7" t="s">
        <v>6</v>
      </c>
      <c r="V191" s="7" t="s">
        <v>6</v>
      </c>
      <c r="W191" s="7" t="s">
        <v>6</v>
      </c>
      <c r="X191" s="7" t="s">
        <v>6</v>
      </c>
      <c r="Y191" s="7" t="s">
        <v>6</v>
      </c>
      <c r="Z191" s="7" t="s">
        <v>6</v>
      </c>
      <c r="AA191" s="7" t="s">
        <v>6</v>
      </c>
      <c r="AB191" s="7" t="s">
        <v>6</v>
      </c>
      <c r="AC191" s="7" t="s">
        <v>6</v>
      </c>
      <c r="AD191" s="7" t="s">
        <v>6</v>
      </c>
      <c r="AE191" s="7" t="s">
        <v>6</v>
      </c>
      <c r="AF191" s="7" t="s">
        <v>6</v>
      </c>
      <c r="AG191" s="7" t="s">
        <v>6</v>
      </c>
      <c r="AH191" s="7" t="s">
        <v>6</v>
      </c>
      <c r="AI191" s="7" t="s">
        <v>6</v>
      </c>
      <c r="AJ191" s="7" t="s">
        <v>6</v>
      </c>
      <c r="AK191" s="7" t="s">
        <v>6</v>
      </c>
      <c r="AL191" s="7" t="s">
        <v>6</v>
      </c>
      <c r="AM191" s="7" t="s">
        <v>6</v>
      </c>
      <c r="AN191" s="7" t="s">
        <v>6</v>
      </c>
      <c r="AO191" s="7" t="s">
        <v>6</v>
      </c>
      <c r="AP191" s="7" t="s">
        <v>6</v>
      </c>
      <c r="AQ191" s="7" t="s">
        <v>6</v>
      </c>
      <c r="AR191" s="7" t="s">
        <v>6</v>
      </c>
      <c r="AS191" s="7" t="s">
        <v>6</v>
      </c>
      <c r="AT191" s="7" t="s">
        <v>6</v>
      </c>
      <c r="AU191" s="7" t="s">
        <v>6</v>
      </c>
      <c r="AV191" s="7" t="s">
        <v>6</v>
      </c>
      <c r="AW191" s="7" t="s">
        <v>6</v>
      </c>
      <c r="AX191" s="7" t="s">
        <v>6</v>
      </c>
      <c r="AY191" s="7" t="s">
        <v>6</v>
      </c>
      <c r="AZ191" s="7" t="s">
        <v>6</v>
      </c>
      <c r="BA191" s="7" t="s">
        <v>6</v>
      </c>
      <c r="BB191" s="7" t="s">
        <v>6</v>
      </c>
      <c r="BC191" s="7" t="s">
        <v>6</v>
      </c>
      <c r="BD191" s="7" t="s">
        <v>6</v>
      </c>
      <c r="BE191" s="7" t="s">
        <v>6</v>
      </c>
      <c r="BF191" s="7" t="s">
        <v>6</v>
      </c>
      <c r="BG191" s="7" t="s">
        <v>6</v>
      </c>
      <c r="BH191" s="7" t="s">
        <v>6</v>
      </c>
      <c r="BI191" s="7" t="s">
        <v>6</v>
      </c>
      <c r="BJ191" s="7" t="s">
        <v>6</v>
      </c>
      <c r="BK191" s="7" t="s">
        <v>6</v>
      </c>
      <c r="BL191" s="7" t="s">
        <v>6</v>
      </c>
      <c r="BM191" s="7" t="s">
        <v>6</v>
      </c>
      <c r="BN191" s="7" t="s">
        <v>6</v>
      </c>
      <c r="BO191" s="7" t="s">
        <v>6</v>
      </c>
      <c r="BP191" s="7" t="s">
        <v>6</v>
      </c>
      <c r="BQ191" s="7" t="s">
        <v>6</v>
      </c>
      <c r="BR191" s="7" t="s">
        <v>6</v>
      </c>
      <c r="BS191" s="7" t="s">
        <v>6</v>
      </c>
      <c r="BT191" s="7" t="s">
        <v>6</v>
      </c>
      <c r="BU191" s="7" t="s">
        <v>6</v>
      </c>
      <c r="BV191" s="7" t="s">
        <v>6</v>
      </c>
      <c r="BW191" s="7" t="s">
        <v>6</v>
      </c>
      <c r="BX191" s="7" t="s">
        <v>6</v>
      </c>
      <c r="BY191" s="7" t="s">
        <v>6</v>
      </c>
      <c r="BZ191" s="7" t="s">
        <v>6</v>
      </c>
      <c r="CA191" s="7" t="s">
        <v>6</v>
      </c>
      <c r="CB191" s="7" t="s">
        <v>6</v>
      </c>
      <c r="CC191" s="7" t="s">
        <v>6</v>
      </c>
      <c r="CD191" s="7" t="s">
        <v>6</v>
      </c>
      <c r="CE191" s="7" t="s">
        <v>6</v>
      </c>
      <c r="CF191" s="7" t="s">
        <v>6</v>
      </c>
      <c r="CG191" s="7" t="s">
        <v>6</v>
      </c>
      <c r="CH191" s="7" t="s">
        <v>6</v>
      </c>
      <c r="CI191" s="7" t="s">
        <v>6</v>
      </c>
      <c r="CJ191" s="7" t="s">
        <v>6</v>
      </c>
      <c r="CK191" s="7" t="s">
        <v>6</v>
      </c>
      <c r="CL191" s="7" t="s">
        <v>6</v>
      </c>
      <c r="CM191" s="7" t="s">
        <v>6</v>
      </c>
      <c r="CN191" s="7" t="s">
        <v>6</v>
      </c>
      <c r="CO191" s="7" t="s">
        <v>6</v>
      </c>
      <c r="CP191" s="30" t="s">
        <v>6</v>
      </c>
      <c r="CQ191" s="30" t="s">
        <v>6</v>
      </c>
      <c r="CR191" s="30" t="s">
        <v>6</v>
      </c>
      <c r="CS191" s="30" t="s">
        <v>6</v>
      </c>
      <c r="CT191" s="30" t="s">
        <v>6</v>
      </c>
      <c r="CU191" s="30" t="s">
        <v>6</v>
      </c>
      <c r="CV191" s="30" t="s">
        <v>6</v>
      </c>
      <c r="CW191" s="24" t="s">
        <v>6</v>
      </c>
      <c r="CX191" s="24" t="s">
        <v>6</v>
      </c>
      <c r="CY191" s="24">
        <v>-16.87</v>
      </c>
      <c r="CZ191" s="24">
        <v>9.98</v>
      </c>
      <c r="DA191" s="14" t="s">
        <v>6</v>
      </c>
      <c r="DB191" s="14" t="s">
        <v>6</v>
      </c>
      <c r="DC191" s="14" t="s">
        <v>6</v>
      </c>
      <c r="DD191" s="14" t="s">
        <v>6</v>
      </c>
      <c r="DE191" s="14" t="s">
        <v>6</v>
      </c>
      <c r="DF191" s="14" t="s">
        <v>6</v>
      </c>
      <c r="DG191" s="14" t="s">
        <v>6</v>
      </c>
      <c r="DH191" s="14" t="s">
        <v>6</v>
      </c>
      <c r="DI191" s="7" t="s">
        <v>6</v>
      </c>
      <c r="DJ191" s="7" t="s">
        <v>6</v>
      </c>
      <c r="DK191" s="7" t="s">
        <v>6</v>
      </c>
      <c r="DL191" s="7" t="s">
        <v>6</v>
      </c>
      <c r="DM191" s="7" t="s">
        <v>6</v>
      </c>
      <c r="DN191" s="7" t="s">
        <v>6</v>
      </c>
      <c r="DO191" s="7" t="s">
        <v>6</v>
      </c>
      <c r="DP191" s="7" t="s">
        <v>6</v>
      </c>
      <c r="DQ191" s="7" t="s">
        <v>6</v>
      </c>
      <c r="DR191" s="7" t="s">
        <v>6</v>
      </c>
      <c r="DS191" s="7" t="s">
        <v>6</v>
      </c>
      <c r="DT191" s="7" t="s">
        <v>6</v>
      </c>
      <c r="DU191" s="7" t="s">
        <v>6</v>
      </c>
    </row>
    <row r="192" spans="1:125" s="9" customFormat="1" ht="12.75" x14ac:dyDescent="0.25">
      <c r="A192" s="7" t="s">
        <v>100</v>
      </c>
      <c r="B192" s="7" t="s">
        <v>463</v>
      </c>
      <c r="C192" s="7" t="s">
        <v>6</v>
      </c>
      <c r="D192" s="7" t="s">
        <v>193</v>
      </c>
      <c r="E192" s="7" t="s">
        <v>464</v>
      </c>
      <c r="F192" s="23" t="s">
        <v>203</v>
      </c>
      <c r="G192" s="22" t="s">
        <v>499</v>
      </c>
      <c r="H192" s="7"/>
      <c r="I192" s="7"/>
      <c r="J192" s="7"/>
      <c r="K192" s="7"/>
      <c r="L192" s="7"/>
      <c r="M192" s="7"/>
      <c r="N192" s="7"/>
      <c r="O192" s="7"/>
      <c r="P192" s="7" t="str">
        <f t="shared" si="2"/>
        <v>Antes Nov 2015|Abrolhos|NA|00/02/2011|ND|A70|"|Caranx hippos|</v>
      </c>
      <c r="Q192" s="7" t="s">
        <v>6</v>
      </c>
      <c r="R192" s="7" t="s">
        <v>6</v>
      </c>
      <c r="S192" s="7" t="s">
        <v>6</v>
      </c>
      <c r="T192" s="7" t="s">
        <v>6</v>
      </c>
      <c r="U192" s="7" t="s">
        <v>6</v>
      </c>
      <c r="V192" s="7" t="s">
        <v>6</v>
      </c>
      <c r="W192" s="7" t="s">
        <v>6</v>
      </c>
      <c r="X192" s="7" t="s">
        <v>6</v>
      </c>
      <c r="Y192" s="7" t="s">
        <v>6</v>
      </c>
      <c r="Z192" s="7" t="s">
        <v>6</v>
      </c>
      <c r="AA192" s="7" t="s">
        <v>6</v>
      </c>
      <c r="AB192" s="7" t="s">
        <v>6</v>
      </c>
      <c r="AC192" s="7" t="s">
        <v>6</v>
      </c>
      <c r="AD192" s="7" t="s">
        <v>6</v>
      </c>
      <c r="AE192" s="7" t="s">
        <v>6</v>
      </c>
      <c r="AF192" s="7" t="s">
        <v>6</v>
      </c>
      <c r="AG192" s="7" t="s">
        <v>6</v>
      </c>
      <c r="AH192" s="7" t="s">
        <v>6</v>
      </c>
      <c r="AI192" s="7" t="s">
        <v>6</v>
      </c>
      <c r="AJ192" s="7" t="s">
        <v>6</v>
      </c>
      <c r="AK192" s="7" t="s">
        <v>6</v>
      </c>
      <c r="AL192" s="7" t="s">
        <v>6</v>
      </c>
      <c r="AM192" s="7" t="s">
        <v>6</v>
      </c>
      <c r="AN192" s="7" t="s">
        <v>6</v>
      </c>
      <c r="AO192" s="7" t="s">
        <v>6</v>
      </c>
      <c r="AP192" s="7" t="s">
        <v>6</v>
      </c>
      <c r="AQ192" s="7" t="s">
        <v>6</v>
      </c>
      <c r="AR192" s="7" t="s">
        <v>6</v>
      </c>
      <c r="AS192" s="7" t="s">
        <v>6</v>
      </c>
      <c r="AT192" s="7" t="s">
        <v>6</v>
      </c>
      <c r="AU192" s="7" t="s">
        <v>6</v>
      </c>
      <c r="AV192" s="7" t="s">
        <v>6</v>
      </c>
      <c r="AW192" s="7" t="s">
        <v>6</v>
      </c>
      <c r="AX192" s="7" t="s">
        <v>6</v>
      </c>
      <c r="AY192" s="7" t="s">
        <v>6</v>
      </c>
      <c r="AZ192" s="7" t="s">
        <v>6</v>
      </c>
      <c r="BA192" s="7" t="s">
        <v>6</v>
      </c>
      <c r="BB192" s="7" t="s">
        <v>6</v>
      </c>
      <c r="BC192" s="7" t="s">
        <v>6</v>
      </c>
      <c r="BD192" s="7" t="s">
        <v>6</v>
      </c>
      <c r="BE192" s="7" t="s">
        <v>6</v>
      </c>
      <c r="BF192" s="7" t="s">
        <v>6</v>
      </c>
      <c r="BG192" s="7" t="s">
        <v>6</v>
      </c>
      <c r="BH192" s="7" t="s">
        <v>6</v>
      </c>
      <c r="BI192" s="7" t="s">
        <v>6</v>
      </c>
      <c r="BJ192" s="7" t="s">
        <v>6</v>
      </c>
      <c r="BK192" s="7" t="s">
        <v>6</v>
      </c>
      <c r="BL192" s="7" t="s">
        <v>6</v>
      </c>
      <c r="BM192" s="7" t="s">
        <v>6</v>
      </c>
      <c r="BN192" s="7" t="s">
        <v>6</v>
      </c>
      <c r="BO192" s="7" t="s">
        <v>6</v>
      </c>
      <c r="BP192" s="7" t="s">
        <v>6</v>
      </c>
      <c r="BQ192" s="7" t="s">
        <v>6</v>
      </c>
      <c r="BR192" s="7" t="s">
        <v>6</v>
      </c>
      <c r="BS192" s="7" t="s">
        <v>6</v>
      </c>
      <c r="BT192" s="7" t="s">
        <v>6</v>
      </c>
      <c r="BU192" s="7" t="s">
        <v>6</v>
      </c>
      <c r="BV192" s="7" t="s">
        <v>6</v>
      </c>
      <c r="BW192" s="7" t="s">
        <v>6</v>
      </c>
      <c r="BX192" s="7" t="s">
        <v>6</v>
      </c>
      <c r="BY192" s="7" t="s">
        <v>6</v>
      </c>
      <c r="BZ192" s="7" t="s">
        <v>6</v>
      </c>
      <c r="CA192" s="7" t="s">
        <v>6</v>
      </c>
      <c r="CB192" s="7" t="s">
        <v>6</v>
      </c>
      <c r="CC192" s="7" t="s">
        <v>6</v>
      </c>
      <c r="CD192" s="7" t="s">
        <v>6</v>
      </c>
      <c r="CE192" s="7" t="s">
        <v>6</v>
      </c>
      <c r="CF192" s="7" t="s">
        <v>6</v>
      </c>
      <c r="CG192" s="7" t="s">
        <v>6</v>
      </c>
      <c r="CH192" s="7" t="s">
        <v>6</v>
      </c>
      <c r="CI192" s="7" t="s">
        <v>6</v>
      </c>
      <c r="CJ192" s="7" t="s">
        <v>6</v>
      </c>
      <c r="CK192" s="7" t="s">
        <v>6</v>
      </c>
      <c r="CL192" s="7" t="s">
        <v>6</v>
      </c>
      <c r="CM192" s="7" t="s">
        <v>6</v>
      </c>
      <c r="CN192" s="7" t="s">
        <v>6</v>
      </c>
      <c r="CO192" s="7" t="s">
        <v>6</v>
      </c>
      <c r="CP192" s="30" t="s">
        <v>6</v>
      </c>
      <c r="CQ192" s="30" t="s">
        <v>6</v>
      </c>
      <c r="CR192" s="30" t="s">
        <v>6</v>
      </c>
      <c r="CS192" s="30" t="s">
        <v>6</v>
      </c>
      <c r="CT192" s="30" t="s">
        <v>6</v>
      </c>
      <c r="CU192" s="30" t="s">
        <v>6</v>
      </c>
      <c r="CV192" s="30" t="s">
        <v>6</v>
      </c>
      <c r="CW192" s="24" t="s">
        <v>6</v>
      </c>
      <c r="CX192" s="24" t="s">
        <v>6</v>
      </c>
      <c r="CY192" s="24">
        <v>-16.850000000000001</v>
      </c>
      <c r="CZ192" s="24">
        <v>5.81</v>
      </c>
      <c r="DA192" s="14" t="s">
        <v>6</v>
      </c>
      <c r="DB192" s="14" t="s">
        <v>6</v>
      </c>
      <c r="DC192" s="14" t="s">
        <v>6</v>
      </c>
      <c r="DD192" s="14" t="s">
        <v>6</v>
      </c>
      <c r="DE192" s="14" t="s">
        <v>6</v>
      </c>
      <c r="DF192" s="14" t="s">
        <v>6</v>
      </c>
      <c r="DG192" s="14" t="s">
        <v>6</v>
      </c>
      <c r="DH192" s="14" t="s">
        <v>6</v>
      </c>
      <c r="DI192" s="7" t="s">
        <v>6</v>
      </c>
      <c r="DJ192" s="7" t="s">
        <v>6</v>
      </c>
      <c r="DK192" s="7" t="s">
        <v>6</v>
      </c>
      <c r="DL192" s="7" t="s">
        <v>6</v>
      </c>
      <c r="DM192" s="7" t="s">
        <v>6</v>
      </c>
      <c r="DN192" s="7" t="s">
        <v>6</v>
      </c>
      <c r="DO192" s="7" t="s">
        <v>6</v>
      </c>
      <c r="DP192" s="7" t="s">
        <v>6</v>
      </c>
      <c r="DQ192" s="7" t="s">
        <v>6</v>
      </c>
      <c r="DR192" s="7" t="s">
        <v>6</v>
      </c>
      <c r="DS192" s="7" t="s">
        <v>6</v>
      </c>
      <c r="DT192" s="7" t="s">
        <v>6</v>
      </c>
      <c r="DU192" s="7" t="s">
        <v>6</v>
      </c>
    </row>
    <row r="193" spans="1:125" s="9" customFormat="1" ht="12.75" x14ac:dyDescent="0.25">
      <c r="A193" s="7" t="s">
        <v>100</v>
      </c>
      <c r="B193" s="7" t="s">
        <v>463</v>
      </c>
      <c r="C193" s="7" t="s">
        <v>6</v>
      </c>
      <c r="D193" s="7" t="s">
        <v>193</v>
      </c>
      <c r="E193" s="7" t="s">
        <v>464</v>
      </c>
      <c r="F193" s="23" t="s">
        <v>204</v>
      </c>
      <c r="G193" s="22" t="s">
        <v>491</v>
      </c>
      <c r="H193" s="7"/>
      <c r="I193" s="7"/>
      <c r="J193" s="7"/>
      <c r="K193" s="7"/>
      <c r="L193" s="7"/>
      <c r="M193" s="7"/>
      <c r="N193" s="7"/>
      <c r="O193" s="7"/>
      <c r="P193" s="7" t="str">
        <f t="shared" si="2"/>
        <v>Antes Nov 2015|Abrolhos|NA|00/02/2011|ND|A62|"|Carangoides bartholomei|</v>
      </c>
      <c r="Q193" s="7" t="s">
        <v>6</v>
      </c>
      <c r="R193" s="7" t="s">
        <v>6</v>
      </c>
      <c r="S193" s="7" t="s">
        <v>6</v>
      </c>
      <c r="T193" s="7" t="s">
        <v>6</v>
      </c>
      <c r="U193" s="7" t="s">
        <v>6</v>
      </c>
      <c r="V193" s="7" t="s">
        <v>6</v>
      </c>
      <c r="W193" s="7" t="s">
        <v>6</v>
      </c>
      <c r="X193" s="7" t="s">
        <v>6</v>
      </c>
      <c r="Y193" s="7" t="s">
        <v>6</v>
      </c>
      <c r="Z193" s="7" t="s">
        <v>6</v>
      </c>
      <c r="AA193" s="7" t="s">
        <v>6</v>
      </c>
      <c r="AB193" s="7" t="s">
        <v>6</v>
      </c>
      <c r="AC193" s="7" t="s">
        <v>6</v>
      </c>
      <c r="AD193" s="7" t="s">
        <v>6</v>
      </c>
      <c r="AE193" s="7" t="s">
        <v>6</v>
      </c>
      <c r="AF193" s="7" t="s">
        <v>6</v>
      </c>
      <c r="AG193" s="7" t="s">
        <v>6</v>
      </c>
      <c r="AH193" s="7" t="s">
        <v>6</v>
      </c>
      <c r="AI193" s="7" t="s">
        <v>6</v>
      </c>
      <c r="AJ193" s="7" t="s">
        <v>6</v>
      </c>
      <c r="AK193" s="7" t="s">
        <v>6</v>
      </c>
      <c r="AL193" s="7" t="s">
        <v>6</v>
      </c>
      <c r="AM193" s="7" t="s">
        <v>6</v>
      </c>
      <c r="AN193" s="7" t="s">
        <v>6</v>
      </c>
      <c r="AO193" s="7" t="s">
        <v>6</v>
      </c>
      <c r="AP193" s="7" t="s">
        <v>6</v>
      </c>
      <c r="AQ193" s="7" t="s">
        <v>6</v>
      </c>
      <c r="AR193" s="7" t="s">
        <v>6</v>
      </c>
      <c r="AS193" s="7" t="s">
        <v>6</v>
      </c>
      <c r="AT193" s="7" t="s">
        <v>6</v>
      </c>
      <c r="AU193" s="7" t="s">
        <v>6</v>
      </c>
      <c r="AV193" s="7" t="s">
        <v>6</v>
      </c>
      <c r="AW193" s="7" t="s">
        <v>6</v>
      </c>
      <c r="AX193" s="7" t="s">
        <v>6</v>
      </c>
      <c r="AY193" s="7" t="s">
        <v>6</v>
      </c>
      <c r="AZ193" s="7" t="s">
        <v>6</v>
      </c>
      <c r="BA193" s="7" t="s">
        <v>6</v>
      </c>
      <c r="BB193" s="7" t="s">
        <v>6</v>
      </c>
      <c r="BC193" s="7" t="s">
        <v>6</v>
      </c>
      <c r="BD193" s="7" t="s">
        <v>6</v>
      </c>
      <c r="BE193" s="7" t="s">
        <v>6</v>
      </c>
      <c r="BF193" s="7" t="s">
        <v>6</v>
      </c>
      <c r="BG193" s="7" t="s">
        <v>6</v>
      </c>
      <c r="BH193" s="7" t="s">
        <v>6</v>
      </c>
      <c r="BI193" s="7" t="s">
        <v>6</v>
      </c>
      <c r="BJ193" s="7" t="s">
        <v>6</v>
      </c>
      <c r="BK193" s="7" t="s">
        <v>6</v>
      </c>
      <c r="BL193" s="7" t="s">
        <v>6</v>
      </c>
      <c r="BM193" s="7" t="s">
        <v>6</v>
      </c>
      <c r="BN193" s="7" t="s">
        <v>6</v>
      </c>
      <c r="BO193" s="7" t="s">
        <v>6</v>
      </c>
      <c r="BP193" s="7" t="s">
        <v>6</v>
      </c>
      <c r="BQ193" s="7" t="s">
        <v>6</v>
      </c>
      <c r="BR193" s="7" t="s">
        <v>6</v>
      </c>
      <c r="BS193" s="7" t="s">
        <v>6</v>
      </c>
      <c r="BT193" s="7" t="s">
        <v>6</v>
      </c>
      <c r="BU193" s="7" t="s">
        <v>6</v>
      </c>
      <c r="BV193" s="7" t="s">
        <v>6</v>
      </c>
      <c r="BW193" s="7" t="s">
        <v>6</v>
      </c>
      <c r="BX193" s="7" t="s">
        <v>6</v>
      </c>
      <c r="BY193" s="7" t="s">
        <v>6</v>
      </c>
      <c r="BZ193" s="7" t="s">
        <v>6</v>
      </c>
      <c r="CA193" s="7" t="s">
        <v>6</v>
      </c>
      <c r="CB193" s="7" t="s">
        <v>6</v>
      </c>
      <c r="CC193" s="7" t="s">
        <v>6</v>
      </c>
      <c r="CD193" s="7" t="s">
        <v>6</v>
      </c>
      <c r="CE193" s="7" t="s">
        <v>6</v>
      </c>
      <c r="CF193" s="7" t="s">
        <v>6</v>
      </c>
      <c r="CG193" s="7" t="s">
        <v>6</v>
      </c>
      <c r="CH193" s="7" t="s">
        <v>6</v>
      </c>
      <c r="CI193" s="7" t="s">
        <v>6</v>
      </c>
      <c r="CJ193" s="7" t="s">
        <v>6</v>
      </c>
      <c r="CK193" s="7" t="s">
        <v>6</v>
      </c>
      <c r="CL193" s="7" t="s">
        <v>6</v>
      </c>
      <c r="CM193" s="7" t="s">
        <v>6</v>
      </c>
      <c r="CN193" s="7" t="s">
        <v>6</v>
      </c>
      <c r="CO193" s="7" t="s">
        <v>6</v>
      </c>
      <c r="CP193" s="30" t="s">
        <v>6</v>
      </c>
      <c r="CQ193" s="30" t="s">
        <v>6</v>
      </c>
      <c r="CR193" s="30" t="s">
        <v>6</v>
      </c>
      <c r="CS193" s="30" t="s">
        <v>6</v>
      </c>
      <c r="CT193" s="30" t="s">
        <v>6</v>
      </c>
      <c r="CU193" s="30" t="s">
        <v>6</v>
      </c>
      <c r="CV193" s="30" t="s">
        <v>6</v>
      </c>
      <c r="CW193" s="24" t="s">
        <v>6</v>
      </c>
      <c r="CX193" s="24" t="s">
        <v>6</v>
      </c>
      <c r="CY193" s="24">
        <v>-17.41</v>
      </c>
      <c r="CZ193" s="24">
        <v>7.75</v>
      </c>
      <c r="DA193" s="14" t="s">
        <v>6</v>
      </c>
      <c r="DB193" s="14" t="s">
        <v>6</v>
      </c>
      <c r="DC193" s="14" t="s">
        <v>6</v>
      </c>
      <c r="DD193" s="14" t="s">
        <v>6</v>
      </c>
      <c r="DE193" s="14" t="s">
        <v>6</v>
      </c>
      <c r="DF193" s="14" t="s">
        <v>6</v>
      </c>
      <c r="DG193" s="14" t="s">
        <v>6</v>
      </c>
      <c r="DH193" s="14" t="s">
        <v>6</v>
      </c>
      <c r="DI193" s="7" t="s">
        <v>6</v>
      </c>
      <c r="DJ193" s="7" t="s">
        <v>6</v>
      </c>
      <c r="DK193" s="7" t="s">
        <v>6</v>
      </c>
      <c r="DL193" s="7" t="s">
        <v>6</v>
      </c>
      <c r="DM193" s="7" t="s">
        <v>6</v>
      </c>
      <c r="DN193" s="7" t="s">
        <v>6</v>
      </c>
      <c r="DO193" s="7" t="s">
        <v>6</v>
      </c>
      <c r="DP193" s="7" t="s">
        <v>6</v>
      </c>
      <c r="DQ193" s="7" t="s">
        <v>6</v>
      </c>
      <c r="DR193" s="7" t="s">
        <v>6</v>
      </c>
      <c r="DS193" s="7" t="s">
        <v>6</v>
      </c>
      <c r="DT193" s="7" t="s">
        <v>6</v>
      </c>
      <c r="DU193" s="7" t="s">
        <v>6</v>
      </c>
    </row>
    <row r="194" spans="1:125" s="9" customFormat="1" ht="12.75" x14ac:dyDescent="0.25">
      <c r="A194" s="7" t="s">
        <v>100</v>
      </c>
      <c r="B194" s="7" t="s">
        <v>463</v>
      </c>
      <c r="C194" s="7" t="s">
        <v>6</v>
      </c>
      <c r="D194" s="7" t="s">
        <v>193</v>
      </c>
      <c r="E194" s="7" t="s">
        <v>464</v>
      </c>
      <c r="F194" s="23" t="s">
        <v>205</v>
      </c>
      <c r="G194" s="22" t="s">
        <v>498</v>
      </c>
      <c r="H194" s="7"/>
      <c r="I194" s="7"/>
      <c r="J194" s="7"/>
      <c r="K194" s="7"/>
      <c r="L194" s="7"/>
      <c r="M194" s="7"/>
      <c r="N194" s="7"/>
      <c r="O194" s="7"/>
      <c r="P194" s="7" t="str">
        <f t="shared" si="2"/>
        <v>Antes Nov 2015|Abrolhos|NA|00/02/2011|ND|A91|"|Priacanthus sp|</v>
      </c>
      <c r="Q194" s="7" t="s">
        <v>6</v>
      </c>
      <c r="R194" s="7" t="s">
        <v>6</v>
      </c>
      <c r="S194" s="7" t="s">
        <v>6</v>
      </c>
      <c r="T194" s="7" t="s">
        <v>6</v>
      </c>
      <c r="U194" s="7" t="s">
        <v>6</v>
      </c>
      <c r="V194" s="7" t="s">
        <v>6</v>
      </c>
      <c r="W194" s="7" t="s">
        <v>6</v>
      </c>
      <c r="X194" s="7" t="s">
        <v>6</v>
      </c>
      <c r="Y194" s="7" t="s">
        <v>6</v>
      </c>
      <c r="Z194" s="7" t="s">
        <v>6</v>
      </c>
      <c r="AA194" s="7" t="s">
        <v>6</v>
      </c>
      <c r="AB194" s="7" t="s">
        <v>6</v>
      </c>
      <c r="AC194" s="7" t="s">
        <v>6</v>
      </c>
      <c r="AD194" s="7" t="s">
        <v>6</v>
      </c>
      <c r="AE194" s="7" t="s">
        <v>6</v>
      </c>
      <c r="AF194" s="7" t="s">
        <v>6</v>
      </c>
      <c r="AG194" s="7" t="s">
        <v>6</v>
      </c>
      <c r="AH194" s="7" t="s">
        <v>6</v>
      </c>
      <c r="AI194" s="7" t="s">
        <v>6</v>
      </c>
      <c r="AJ194" s="7" t="s">
        <v>6</v>
      </c>
      <c r="AK194" s="7" t="s">
        <v>6</v>
      </c>
      <c r="AL194" s="7" t="s">
        <v>6</v>
      </c>
      <c r="AM194" s="7" t="s">
        <v>6</v>
      </c>
      <c r="AN194" s="7" t="s">
        <v>6</v>
      </c>
      <c r="AO194" s="7" t="s">
        <v>6</v>
      </c>
      <c r="AP194" s="7" t="s">
        <v>6</v>
      </c>
      <c r="AQ194" s="7" t="s">
        <v>6</v>
      </c>
      <c r="AR194" s="7" t="s">
        <v>6</v>
      </c>
      <c r="AS194" s="7" t="s">
        <v>6</v>
      </c>
      <c r="AT194" s="7" t="s">
        <v>6</v>
      </c>
      <c r="AU194" s="7" t="s">
        <v>6</v>
      </c>
      <c r="AV194" s="7" t="s">
        <v>6</v>
      </c>
      <c r="AW194" s="7" t="s">
        <v>6</v>
      </c>
      <c r="AX194" s="7" t="s">
        <v>6</v>
      </c>
      <c r="AY194" s="7" t="s">
        <v>6</v>
      </c>
      <c r="AZ194" s="7" t="s">
        <v>6</v>
      </c>
      <c r="BA194" s="7" t="s">
        <v>6</v>
      </c>
      <c r="BB194" s="7" t="s">
        <v>6</v>
      </c>
      <c r="BC194" s="7" t="s">
        <v>6</v>
      </c>
      <c r="BD194" s="7" t="s">
        <v>6</v>
      </c>
      <c r="BE194" s="7" t="s">
        <v>6</v>
      </c>
      <c r="BF194" s="7" t="s">
        <v>6</v>
      </c>
      <c r="BG194" s="7" t="s">
        <v>6</v>
      </c>
      <c r="BH194" s="7" t="s">
        <v>6</v>
      </c>
      <c r="BI194" s="7" t="s">
        <v>6</v>
      </c>
      <c r="BJ194" s="7" t="s">
        <v>6</v>
      </c>
      <c r="BK194" s="7" t="s">
        <v>6</v>
      </c>
      <c r="BL194" s="7" t="s">
        <v>6</v>
      </c>
      <c r="BM194" s="7" t="s">
        <v>6</v>
      </c>
      <c r="BN194" s="7" t="s">
        <v>6</v>
      </c>
      <c r="BO194" s="7" t="s">
        <v>6</v>
      </c>
      <c r="BP194" s="7" t="s">
        <v>6</v>
      </c>
      <c r="BQ194" s="7" t="s">
        <v>6</v>
      </c>
      <c r="BR194" s="7" t="s">
        <v>6</v>
      </c>
      <c r="BS194" s="7" t="s">
        <v>6</v>
      </c>
      <c r="BT194" s="7" t="s">
        <v>6</v>
      </c>
      <c r="BU194" s="7" t="s">
        <v>6</v>
      </c>
      <c r="BV194" s="7" t="s">
        <v>6</v>
      </c>
      <c r="BW194" s="7" t="s">
        <v>6</v>
      </c>
      <c r="BX194" s="7" t="s">
        <v>6</v>
      </c>
      <c r="BY194" s="7" t="s">
        <v>6</v>
      </c>
      <c r="BZ194" s="7" t="s">
        <v>6</v>
      </c>
      <c r="CA194" s="7" t="s">
        <v>6</v>
      </c>
      <c r="CB194" s="7" t="s">
        <v>6</v>
      </c>
      <c r="CC194" s="7" t="s">
        <v>6</v>
      </c>
      <c r="CD194" s="7" t="s">
        <v>6</v>
      </c>
      <c r="CE194" s="7" t="s">
        <v>6</v>
      </c>
      <c r="CF194" s="7" t="s">
        <v>6</v>
      </c>
      <c r="CG194" s="7" t="s">
        <v>6</v>
      </c>
      <c r="CH194" s="7" t="s">
        <v>6</v>
      </c>
      <c r="CI194" s="7" t="s">
        <v>6</v>
      </c>
      <c r="CJ194" s="7" t="s">
        <v>6</v>
      </c>
      <c r="CK194" s="7" t="s">
        <v>6</v>
      </c>
      <c r="CL194" s="7" t="s">
        <v>6</v>
      </c>
      <c r="CM194" s="7" t="s">
        <v>6</v>
      </c>
      <c r="CN194" s="7" t="s">
        <v>6</v>
      </c>
      <c r="CO194" s="7" t="s">
        <v>6</v>
      </c>
      <c r="CP194" s="30" t="s">
        <v>6</v>
      </c>
      <c r="CQ194" s="30" t="s">
        <v>6</v>
      </c>
      <c r="CR194" s="30" t="s">
        <v>6</v>
      </c>
      <c r="CS194" s="30" t="s">
        <v>6</v>
      </c>
      <c r="CT194" s="30" t="s">
        <v>6</v>
      </c>
      <c r="CU194" s="30" t="s">
        <v>6</v>
      </c>
      <c r="CV194" s="30" t="s">
        <v>6</v>
      </c>
      <c r="CW194" s="24" t="s">
        <v>6</v>
      </c>
      <c r="CX194" s="24" t="s">
        <v>6</v>
      </c>
      <c r="CY194" s="24">
        <v>-17.79</v>
      </c>
      <c r="CZ194" s="24">
        <v>7.22</v>
      </c>
      <c r="DA194" s="14" t="s">
        <v>6</v>
      </c>
      <c r="DB194" s="14" t="s">
        <v>6</v>
      </c>
      <c r="DC194" s="14" t="s">
        <v>6</v>
      </c>
      <c r="DD194" s="14" t="s">
        <v>6</v>
      </c>
      <c r="DE194" s="14" t="s">
        <v>6</v>
      </c>
      <c r="DF194" s="14" t="s">
        <v>6</v>
      </c>
      <c r="DG194" s="14" t="s">
        <v>6</v>
      </c>
      <c r="DH194" s="14" t="s">
        <v>6</v>
      </c>
      <c r="DI194" s="7" t="s">
        <v>6</v>
      </c>
      <c r="DJ194" s="7" t="s">
        <v>6</v>
      </c>
      <c r="DK194" s="7" t="s">
        <v>6</v>
      </c>
      <c r="DL194" s="7" t="s">
        <v>6</v>
      </c>
      <c r="DM194" s="7" t="s">
        <v>6</v>
      </c>
      <c r="DN194" s="7" t="s">
        <v>6</v>
      </c>
      <c r="DO194" s="7" t="s">
        <v>6</v>
      </c>
      <c r="DP194" s="7" t="s">
        <v>6</v>
      </c>
      <c r="DQ194" s="7" t="s">
        <v>6</v>
      </c>
      <c r="DR194" s="7" t="s">
        <v>6</v>
      </c>
      <c r="DS194" s="7" t="s">
        <v>6</v>
      </c>
      <c r="DT194" s="7" t="s">
        <v>6</v>
      </c>
      <c r="DU194" s="7" t="s">
        <v>6</v>
      </c>
    </row>
    <row r="195" spans="1:125" s="9" customFormat="1" ht="12.75" x14ac:dyDescent="0.25">
      <c r="A195" s="7" t="s">
        <v>100</v>
      </c>
      <c r="B195" s="7" t="s">
        <v>463</v>
      </c>
      <c r="C195" s="7" t="s">
        <v>6</v>
      </c>
      <c r="D195" s="7" t="s">
        <v>193</v>
      </c>
      <c r="E195" s="7" t="s">
        <v>464</v>
      </c>
      <c r="F195" s="23" t="s">
        <v>206</v>
      </c>
      <c r="G195" s="22" t="s">
        <v>497</v>
      </c>
      <c r="H195" s="7"/>
      <c r="I195" s="7"/>
      <c r="J195" s="7"/>
      <c r="K195" s="7"/>
      <c r="L195" s="7"/>
      <c r="M195" s="7"/>
      <c r="N195" s="7"/>
      <c r="O195" s="7"/>
      <c r="P195" s="7" t="str">
        <f t="shared" si="2"/>
        <v>Antes Nov 2015|Abrolhos|NA|00/02/2011|ND|A56|"|Squid NI|</v>
      </c>
      <c r="Q195" s="7" t="s">
        <v>6</v>
      </c>
      <c r="R195" s="7" t="s">
        <v>6</v>
      </c>
      <c r="S195" s="7" t="s">
        <v>6</v>
      </c>
      <c r="T195" s="7" t="s">
        <v>6</v>
      </c>
      <c r="U195" s="7" t="s">
        <v>6</v>
      </c>
      <c r="V195" s="7" t="s">
        <v>6</v>
      </c>
      <c r="W195" s="7" t="s">
        <v>6</v>
      </c>
      <c r="X195" s="7" t="s">
        <v>6</v>
      </c>
      <c r="Y195" s="7" t="s">
        <v>6</v>
      </c>
      <c r="Z195" s="7" t="s">
        <v>6</v>
      </c>
      <c r="AA195" s="7" t="s">
        <v>6</v>
      </c>
      <c r="AB195" s="7" t="s">
        <v>6</v>
      </c>
      <c r="AC195" s="7" t="s">
        <v>6</v>
      </c>
      <c r="AD195" s="7" t="s">
        <v>6</v>
      </c>
      <c r="AE195" s="7" t="s">
        <v>6</v>
      </c>
      <c r="AF195" s="7" t="s">
        <v>6</v>
      </c>
      <c r="AG195" s="7" t="s">
        <v>6</v>
      </c>
      <c r="AH195" s="7" t="s">
        <v>6</v>
      </c>
      <c r="AI195" s="7" t="s">
        <v>6</v>
      </c>
      <c r="AJ195" s="7" t="s">
        <v>6</v>
      </c>
      <c r="AK195" s="7" t="s">
        <v>6</v>
      </c>
      <c r="AL195" s="7" t="s">
        <v>6</v>
      </c>
      <c r="AM195" s="7" t="s">
        <v>6</v>
      </c>
      <c r="AN195" s="7" t="s">
        <v>6</v>
      </c>
      <c r="AO195" s="7" t="s">
        <v>6</v>
      </c>
      <c r="AP195" s="7" t="s">
        <v>6</v>
      </c>
      <c r="AQ195" s="7" t="s">
        <v>6</v>
      </c>
      <c r="AR195" s="7" t="s">
        <v>6</v>
      </c>
      <c r="AS195" s="7" t="s">
        <v>6</v>
      </c>
      <c r="AT195" s="7" t="s">
        <v>6</v>
      </c>
      <c r="AU195" s="7" t="s">
        <v>6</v>
      </c>
      <c r="AV195" s="7" t="s">
        <v>6</v>
      </c>
      <c r="AW195" s="7" t="s">
        <v>6</v>
      </c>
      <c r="AX195" s="7" t="s">
        <v>6</v>
      </c>
      <c r="AY195" s="7" t="s">
        <v>6</v>
      </c>
      <c r="AZ195" s="7" t="s">
        <v>6</v>
      </c>
      <c r="BA195" s="7" t="s">
        <v>6</v>
      </c>
      <c r="BB195" s="7" t="s">
        <v>6</v>
      </c>
      <c r="BC195" s="7" t="s">
        <v>6</v>
      </c>
      <c r="BD195" s="7" t="s">
        <v>6</v>
      </c>
      <c r="BE195" s="7" t="s">
        <v>6</v>
      </c>
      <c r="BF195" s="7" t="s">
        <v>6</v>
      </c>
      <c r="BG195" s="7" t="s">
        <v>6</v>
      </c>
      <c r="BH195" s="7" t="s">
        <v>6</v>
      </c>
      <c r="BI195" s="7" t="s">
        <v>6</v>
      </c>
      <c r="BJ195" s="7" t="s">
        <v>6</v>
      </c>
      <c r="BK195" s="7" t="s">
        <v>6</v>
      </c>
      <c r="BL195" s="7" t="s">
        <v>6</v>
      </c>
      <c r="BM195" s="7" t="s">
        <v>6</v>
      </c>
      <c r="BN195" s="7" t="s">
        <v>6</v>
      </c>
      <c r="BO195" s="7" t="s">
        <v>6</v>
      </c>
      <c r="BP195" s="7" t="s">
        <v>6</v>
      </c>
      <c r="BQ195" s="7" t="s">
        <v>6</v>
      </c>
      <c r="BR195" s="7" t="s">
        <v>6</v>
      </c>
      <c r="BS195" s="7" t="s">
        <v>6</v>
      </c>
      <c r="BT195" s="7" t="s">
        <v>6</v>
      </c>
      <c r="BU195" s="7" t="s">
        <v>6</v>
      </c>
      <c r="BV195" s="7" t="s">
        <v>6</v>
      </c>
      <c r="BW195" s="7" t="s">
        <v>6</v>
      </c>
      <c r="BX195" s="7" t="s">
        <v>6</v>
      </c>
      <c r="BY195" s="7" t="s">
        <v>6</v>
      </c>
      <c r="BZ195" s="7" t="s">
        <v>6</v>
      </c>
      <c r="CA195" s="7" t="s">
        <v>6</v>
      </c>
      <c r="CB195" s="7" t="s">
        <v>6</v>
      </c>
      <c r="CC195" s="7" t="s">
        <v>6</v>
      </c>
      <c r="CD195" s="7" t="s">
        <v>6</v>
      </c>
      <c r="CE195" s="7" t="s">
        <v>6</v>
      </c>
      <c r="CF195" s="7" t="s">
        <v>6</v>
      </c>
      <c r="CG195" s="7" t="s">
        <v>6</v>
      </c>
      <c r="CH195" s="7" t="s">
        <v>6</v>
      </c>
      <c r="CI195" s="7" t="s">
        <v>6</v>
      </c>
      <c r="CJ195" s="7" t="s">
        <v>6</v>
      </c>
      <c r="CK195" s="7" t="s">
        <v>6</v>
      </c>
      <c r="CL195" s="7" t="s">
        <v>6</v>
      </c>
      <c r="CM195" s="7" t="s">
        <v>6</v>
      </c>
      <c r="CN195" s="7" t="s">
        <v>6</v>
      </c>
      <c r="CO195" s="7" t="s">
        <v>6</v>
      </c>
      <c r="CP195" s="30" t="s">
        <v>6</v>
      </c>
      <c r="CQ195" s="30" t="s">
        <v>6</v>
      </c>
      <c r="CR195" s="30" t="s">
        <v>6</v>
      </c>
      <c r="CS195" s="30" t="s">
        <v>6</v>
      </c>
      <c r="CT195" s="30" t="s">
        <v>6</v>
      </c>
      <c r="CU195" s="30" t="s">
        <v>6</v>
      </c>
      <c r="CV195" s="30" t="s">
        <v>6</v>
      </c>
      <c r="CW195" s="24" t="s">
        <v>6</v>
      </c>
      <c r="CX195" s="24" t="s">
        <v>6</v>
      </c>
      <c r="CY195" s="24">
        <v>-16.38</v>
      </c>
      <c r="CZ195" s="24">
        <v>9.5399999999999991</v>
      </c>
      <c r="DA195" s="14" t="s">
        <v>6</v>
      </c>
      <c r="DB195" s="14" t="s">
        <v>6</v>
      </c>
      <c r="DC195" s="14" t="s">
        <v>6</v>
      </c>
      <c r="DD195" s="14" t="s">
        <v>6</v>
      </c>
      <c r="DE195" s="14" t="s">
        <v>6</v>
      </c>
      <c r="DF195" s="14" t="s">
        <v>6</v>
      </c>
      <c r="DG195" s="14" t="s">
        <v>6</v>
      </c>
      <c r="DH195" s="14" t="s">
        <v>6</v>
      </c>
      <c r="DI195" s="7" t="s">
        <v>6</v>
      </c>
      <c r="DJ195" s="7" t="s">
        <v>6</v>
      </c>
      <c r="DK195" s="7" t="s">
        <v>6</v>
      </c>
      <c r="DL195" s="7" t="s">
        <v>6</v>
      </c>
      <c r="DM195" s="7" t="s">
        <v>6</v>
      </c>
      <c r="DN195" s="7" t="s">
        <v>6</v>
      </c>
      <c r="DO195" s="7" t="s">
        <v>6</v>
      </c>
      <c r="DP195" s="7" t="s">
        <v>6</v>
      </c>
      <c r="DQ195" s="7" t="s">
        <v>6</v>
      </c>
      <c r="DR195" s="7" t="s">
        <v>6</v>
      </c>
      <c r="DS195" s="7" t="s">
        <v>6</v>
      </c>
      <c r="DT195" s="7" t="s">
        <v>6</v>
      </c>
      <c r="DU195" s="7" t="s">
        <v>6</v>
      </c>
    </row>
    <row r="196" spans="1:125" s="9" customFormat="1" ht="12.75" x14ac:dyDescent="0.25">
      <c r="A196" s="7" t="s">
        <v>100</v>
      </c>
      <c r="B196" s="7" t="s">
        <v>463</v>
      </c>
      <c r="C196" s="7" t="s">
        <v>6</v>
      </c>
      <c r="D196" s="7" t="s">
        <v>193</v>
      </c>
      <c r="E196" s="7" t="s">
        <v>464</v>
      </c>
      <c r="F196" s="23" t="s">
        <v>207</v>
      </c>
      <c r="G196" s="22" t="s">
        <v>491</v>
      </c>
      <c r="H196" s="7"/>
      <c r="I196" s="7"/>
      <c r="J196" s="7"/>
      <c r="K196" s="7"/>
      <c r="L196" s="7"/>
      <c r="M196" s="7"/>
      <c r="N196" s="7"/>
      <c r="O196" s="7"/>
      <c r="P196" s="7" t="str">
        <f t="shared" si="2"/>
        <v>Antes Nov 2015|Abrolhos|NA|00/02/2011|ND|A64|"|Carangoides bartholomei|</v>
      </c>
      <c r="Q196" s="7" t="s">
        <v>6</v>
      </c>
      <c r="R196" s="7" t="s">
        <v>6</v>
      </c>
      <c r="S196" s="7" t="s">
        <v>6</v>
      </c>
      <c r="T196" s="7" t="s">
        <v>6</v>
      </c>
      <c r="U196" s="7" t="s">
        <v>6</v>
      </c>
      <c r="V196" s="7" t="s">
        <v>6</v>
      </c>
      <c r="W196" s="7" t="s">
        <v>6</v>
      </c>
      <c r="X196" s="7" t="s">
        <v>6</v>
      </c>
      <c r="Y196" s="7" t="s">
        <v>6</v>
      </c>
      <c r="Z196" s="7" t="s">
        <v>6</v>
      </c>
      <c r="AA196" s="7" t="s">
        <v>6</v>
      </c>
      <c r="AB196" s="7" t="s">
        <v>6</v>
      </c>
      <c r="AC196" s="7" t="s">
        <v>6</v>
      </c>
      <c r="AD196" s="7" t="s">
        <v>6</v>
      </c>
      <c r="AE196" s="7" t="s">
        <v>6</v>
      </c>
      <c r="AF196" s="7" t="s">
        <v>6</v>
      </c>
      <c r="AG196" s="7" t="s">
        <v>6</v>
      </c>
      <c r="AH196" s="7" t="s">
        <v>6</v>
      </c>
      <c r="AI196" s="7" t="s">
        <v>6</v>
      </c>
      <c r="AJ196" s="7" t="s">
        <v>6</v>
      </c>
      <c r="AK196" s="7" t="s">
        <v>6</v>
      </c>
      <c r="AL196" s="7" t="s">
        <v>6</v>
      </c>
      <c r="AM196" s="7" t="s">
        <v>6</v>
      </c>
      <c r="AN196" s="7" t="s">
        <v>6</v>
      </c>
      <c r="AO196" s="7" t="s">
        <v>6</v>
      </c>
      <c r="AP196" s="7" t="s">
        <v>6</v>
      </c>
      <c r="AQ196" s="7" t="s">
        <v>6</v>
      </c>
      <c r="AR196" s="7" t="s">
        <v>6</v>
      </c>
      <c r="AS196" s="7" t="s">
        <v>6</v>
      </c>
      <c r="AT196" s="7" t="s">
        <v>6</v>
      </c>
      <c r="AU196" s="7" t="s">
        <v>6</v>
      </c>
      <c r="AV196" s="7" t="s">
        <v>6</v>
      </c>
      <c r="AW196" s="7" t="s">
        <v>6</v>
      </c>
      <c r="AX196" s="7" t="s">
        <v>6</v>
      </c>
      <c r="AY196" s="7" t="s">
        <v>6</v>
      </c>
      <c r="AZ196" s="7" t="s">
        <v>6</v>
      </c>
      <c r="BA196" s="7" t="s">
        <v>6</v>
      </c>
      <c r="BB196" s="7" t="s">
        <v>6</v>
      </c>
      <c r="BC196" s="7" t="s">
        <v>6</v>
      </c>
      <c r="BD196" s="7" t="s">
        <v>6</v>
      </c>
      <c r="BE196" s="7" t="s">
        <v>6</v>
      </c>
      <c r="BF196" s="7" t="s">
        <v>6</v>
      </c>
      <c r="BG196" s="7" t="s">
        <v>6</v>
      </c>
      <c r="BH196" s="7" t="s">
        <v>6</v>
      </c>
      <c r="BI196" s="7" t="s">
        <v>6</v>
      </c>
      <c r="BJ196" s="7" t="s">
        <v>6</v>
      </c>
      <c r="BK196" s="7" t="s">
        <v>6</v>
      </c>
      <c r="BL196" s="7" t="s">
        <v>6</v>
      </c>
      <c r="BM196" s="7" t="s">
        <v>6</v>
      </c>
      <c r="BN196" s="7" t="s">
        <v>6</v>
      </c>
      <c r="BO196" s="7" t="s">
        <v>6</v>
      </c>
      <c r="BP196" s="7" t="s">
        <v>6</v>
      </c>
      <c r="BQ196" s="7" t="s">
        <v>6</v>
      </c>
      <c r="BR196" s="7" t="s">
        <v>6</v>
      </c>
      <c r="BS196" s="7" t="s">
        <v>6</v>
      </c>
      <c r="BT196" s="7" t="s">
        <v>6</v>
      </c>
      <c r="BU196" s="7" t="s">
        <v>6</v>
      </c>
      <c r="BV196" s="7" t="s">
        <v>6</v>
      </c>
      <c r="BW196" s="7" t="s">
        <v>6</v>
      </c>
      <c r="BX196" s="7" t="s">
        <v>6</v>
      </c>
      <c r="BY196" s="7" t="s">
        <v>6</v>
      </c>
      <c r="BZ196" s="7" t="s">
        <v>6</v>
      </c>
      <c r="CA196" s="7" t="s">
        <v>6</v>
      </c>
      <c r="CB196" s="7" t="s">
        <v>6</v>
      </c>
      <c r="CC196" s="7" t="s">
        <v>6</v>
      </c>
      <c r="CD196" s="7" t="s">
        <v>6</v>
      </c>
      <c r="CE196" s="7" t="s">
        <v>6</v>
      </c>
      <c r="CF196" s="7" t="s">
        <v>6</v>
      </c>
      <c r="CG196" s="7" t="s">
        <v>6</v>
      </c>
      <c r="CH196" s="7" t="s">
        <v>6</v>
      </c>
      <c r="CI196" s="7" t="s">
        <v>6</v>
      </c>
      <c r="CJ196" s="7" t="s">
        <v>6</v>
      </c>
      <c r="CK196" s="7" t="s">
        <v>6</v>
      </c>
      <c r="CL196" s="7" t="s">
        <v>6</v>
      </c>
      <c r="CM196" s="7" t="s">
        <v>6</v>
      </c>
      <c r="CN196" s="7" t="s">
        <v>6</v>
      </c>
      <c r="CO196" s="7" t="s">
        <v>6</v>
      </c>
      <c r="CP196" s="30" t="s">
        <v>6</v>
      </c>
      <c r="CQ196" s="30" t="s">
        <v>6</v>
      </c>
      <c r="CR196" s="30" t="s">
        <v>6</v>
      </c>
      <c r="CS196" s="30" t="s">
        <v>6</v>
      </c>
      <c r="CT196" s="30" t="s">
        <v>6</v>
      </c>
      <c r="CU196" s="30" t="s">
        <v>6</v>
      </c>
      <c r="CV196" s="30" t="s">
        <v>6</v>
      </c>
      <c r="CW196" s="24" t="s">
        <v>6</v>
      </c>
      <c r="CX196" s="24" t="s">
        <v>6</v>
      </c>
      <c r="CY196" s="24">
        <v>-17.18</v>
      </c>
      <c r="CZ196" s="24">
        <v>7.55</v>
      </c>
      <c r="DA196" s="14" t="s">
        <v>6</v>
      </c>
      <c r="DB196" s="14" t="s">
        <v>6</v>
      </c>
      <c r="DC196" s="14" t="s">
        <v>6</v>
      </c>
      <c r="DD196" s="14" t="s">
        <v>6</v>
      </c>
      <c r="DE196" s="14" t="s">
        <v>6</v>
      </c>
      <c r="DF196" s="14" t="s">
        <v>6</v>
      </c>
      <c r="DG196" s="14" t="s">
        <v>6</v>
      </c>
      <c r="DH196" s="14" t="s">
        <v>6</v>
      </c>
      <c r="DI196" s="7" t="s">
        <v>6</v>
      </c>
      <c r="DJ196" s="7" t="s">
        <v>6</v>
      </c>
      <c r="DK196" s="7" t="s">
        <v>6</v>
      </c>
      <c r="DL196" s="7" t="s">
        <v>6</v>
      </c>
      <c r="DM196" s="7" t="s">
        <v>6</v>
      </c>
      <c r="DN196" s="7" t="s">
        <v>6</v>
      </c>
      <c r="DO196" s="7" t="s">
        <v>6</v>
      </c>
      <c r="DP196" s="7" t="s">
        <v>6</v>
      </c>
      <c r="DQ196" s="7" t="s">
        <v>6</v>
      </c>
      <c r="DR196" s="7" t="s">
        <v>6</v>
      </c>
      <c r="DS196" s="7" t="s">
        <v>6</v>
      </c>
      <c r="DT196" s="7" t="s">
        <v>6</v>
      </c>
      <c r="DU196" s="7" t="s">
        <v>6</v>
      </c>
    </row>
    <row r="197" spans="1:125" s="9" customFormat="1" ht="12.75" x14ac:dyDescent="0.25">
      <c r="A197" s="7" t="s">
        <v>100</v>
      </c>
      <c r="B197" s="7" t="s">
        <v>463</v>
      </c>
      <c r="C197" s="7" t="s">
        <v>6</v>
      </c>
      <c r="D197" s="7" t="s">
        <v>208</v>
      </c>
      <c r="E197" s="7" t="s">
        <v>464</v>
      </c>
      <c r="F197" s="23" t="s">
        <v>209</v>
      </c>
      <c r="G197" s="22" t="s">
        <v>497</v>
      </c>
      <c r="H197" s="7"/>
      <c r="I197" s="7"/>
      <c r="J197" s="7"/>
      <c r="K197" s="7"/>
      <c r="L197" s="7"/>
      <c r="M197" s="7"/>
      <c r="N197" s="7"/>
      <c r="O197" s="7"/>
      <c r="P197" s="7" t="str">
        <f t="shared" si="2"/>
        <v>Antes Nov 2015|Abrolhos|NA|00/08/2011|ND|Ab30|"|Squid NI|</v>
      </c>
      <c r="Q197" s="7" t="s">
        <v>6</v>
      </c>
      <c r="R197" s="7" t="s">
        <v>6</v>
      </c>
      <c r="S197" s="7" t="s">
        <v>6</v>
      </c>
      <c r="T197" s="7" t="s">
        <v>6</v>
      </c>
      <c r="U197" s="7" t="s">
        <v>6</v>
      </c>
      <c r="V197" s="7" t="s">
        <v>6</v>
      </c>
      <c r="W197" s="7" t="s">
        <v>6</v>
      </c>
      <c r="X197" s="7" t="s">
        <v>6</v>
      </c>
      <c r="Y197" s="7" t="s">
        <v>6</v>
      </c>
      <c r="Z197" s="7" t="s">
        <v>6</v>
      </c>
      <c r="AA197" s="7" t="s">
        <v>6</v>
      </c>
      <c r="AB197" s="7" t="s">
        <v>6</v>
      </c>
      <c r="AC197" s="7" t="s">
        <v>6</v>
      </c>
      <c r="AD197" s="7" t="s">
        <v>6</v>
      </c>
      <c r="AE197" s="7" t="s">
        <v>6</v>
      </c>
      <c r="AF197" s="7" t="s">
        <v>6</v>
      </c>
      <c r="AG197" s="7" t="s">
        <v>6</v>
      </c>
      <c r="AH197" s="7" t="s">
        <v>6</v>
      </c>
      <c r="AI197" s="7" t="s">
        <v>6</v>
      </c>
      <c r="AJ197" s="7" t="s">
        <v>6</v>
      </c>
      <c r="AK197" s="7" t="s">
        <v>6</v>
      </c>
      <c r="AL197" s="7" t="s">
        <v>6</v>
      </c>
      <c r="AM197" s="7" t="s">
        <v>6</v>
      </c>
      <c r="AN197" s="7" t="s">
        <v>6</v>
      </c>
      <c r="AO197" s="7" t="s">
        <v>6</v>
      </c>
      <c r="AP197" s="7" t="s">
        <v>6</v>
      </c>
      <c r="AQ197" s="7" t="s">
        <v>6</v>
      </c>
      <c r="AR197" s="7" t="s">
        <v>6</v>
      </c>
      <c r="AS197" s="7" t="s">
        <v>6</v>
      </c>
      <c r="AT197" s="7" t="s">
        <v>6</v>
      </c>
      <c r="AU197" s="7" t="s">
        <v>6</v>
      </c>
      <c r="AV197" s="7" t="s">
        <v>6</v>
      </c>
      <c r="AW197" s="7" t="s">
        <v>6</v>
      </c>
      <c r="AX197" s="7" t="s">
        <v>6</v>
      </c>
      <c r="AY197" s="7" t="s">
        <v>6</v>
      </c>
      <c r="AZ197" s="7" t="s">
        <v>6</v>
      </c>
      <c r="BA197" s="7" t="s">
        <v>6</v>
      </c>
      <c r="BB197" s="7" t="s">
        <v>6</v>
      </c>
      <c r="BC197" s="7" t="s">
        <v>6</v>
      </c>
      <c r="BD197" s="7" t="s">
        <v>6</v>
      </c>
      <c r="BE197" s="7" t="s">
        <v>6</v>
      </c>
      <c r="BF197" s="7" t="s">
        <v>6</v>
      </c>
      <c r="BG197" s="7" t="s">
        <v>6</v>
      </c>
      <c r="BH197" s="7" t="s">
        <v>6</v>
      </c>
      <c r="BI197" s="7" t="s">
        <v>6</v>
      </c>
      <c r="BJ197" s="7" t="s">
        <v>6</v>
      </c>
      <c r="BK197" s="7" t="s">
        <v>6</v>
      </c>
      <c r="BL197" s="7" t="s">
        <v>6</v>
      </c>
      <c r="BM197" s="7" t="s">
        <v>6</v>
      </c>
      <c r="BN197" s="7" t="s">
        <v>6</v>
      </c>
      <c r="BO197" s="7" t="s">
        <v>6</v>
      </c>
      <c r="BP197" s="7" t="s">
        <v>6</v>
      </c>
      <c r="BQ197" s="7" t="s">
        <v>6</v>
      </c>
      <c r="BR197" s="7" t="s">
        <v>6</v>
      </c>
      <c r="BS197" s="7" t="s">
        <v>6</v>
      </c>
      <c r="BT197" s="7" t="s">
        <v>6</v>
      </c>
      <c r="BU197" s="7" t="s">
        <v>6</v>
      </c>
      <c r="BV197" s="7" t="s">
        <v>6</v>
      </c>
      <c r="BW197" s="7" t="s">
        <v>6</v>
      </c>
      <c r="BX197" s="7" t="s">
        <v>6</v>
      </c>
      <c r="BY197" s="7" t="s">
        <v>6</v>
      </c>
      <c r="BZ197" s="7" t="s">
        <v>6</v>
      </c>
      <c r="CA197" s="7" t="s">
        <v>6</v>
      </c>
      <c r="CB197" s="7" t="s">
        <v>6</v>
      </c>
      <c r="CC197" s="7" t="s">
        <v>6</v>
      </c>
      <c r="CD197" s="7" t="s">
        <v>6</v>
      </c>
      <c r="CE197" s="7" t="s">
        <v>6</v>
      </c>
      <c r="CF197" s="7" t="s">
        <v>6</v>
      </c>
      <c r="CG197" s="7" t="s">
        <v>6</v>
      </c>
      <c r="CH197" s="7" t="s">
        <v>6</v>
      </c>
      <c r="CI197" s="7" t="s">
        <v>6</v>
      </c>
      <c r="CJ197" s="7" t="s">
        <v>6</v>
      </c>
      <c r="CK197" s="7" t="s">
        <v>6</v>
      </c>
      <c r="CL197" s="7" t="s">
        <v>6</v>
      </c>
      <c r="CM197" s="7" t="s">
        <v>6</v>
      </c>
      <c r="CN197" s="7" t="s">
        <v>6</v>
      </c>
      <c r="CO197" s="7" t="s">
        <v>6</v>
      </c>
      <c r="CP197" s="30" t="s">
        <v>6</v>
      </c>
      <c r="CQ197" s="30" t="s">
        <v>6</v>
      </c>
      <c r="CR197" s="30" t="s">
        <v>6</v>
      </c>
      <c r="CS197" s="30" t="s">
        <v>6</v>
      </c>
      <c r="CT197" s="30" t="s">
        <v>6</v>
      </c>
      <c r="CU197" s="30" t="s">
        <v>6</v>
      </c>
      <c r="CV197" s="30" t="s">
        <v>6</v>
      </c>
      <c r="CW197" s="24" t="s">
        <v>6</v>
      </c>
      <c r="CX197" s="24" t="s">
        <v>6</v>
      </c>
      <c r="CY197" s="24">
        <v>-17.78</v>
      </c>
      <c r="CZ197" s="24">
        <v>11.62</v>
      </c>
      <c r="DA197" s="14" t="s">
        <v>6</v>
      </c>
      <c r="DB197" s="14" t="s">
        <v>6</v>
      </c>
      <c r="DC197" s="14" t="s">
        <v>6</v>
      </c>
      <c r="DD197" s="14" t="s">
        <v>6</v>
      </c>
      <c r="DE197" s="14" t="s">
        <v>6</v>
      </c>
      <c r="DF197" s="14" t="s">
        <v>6</v>
      </c>
      <c r="DG197" s="14" t="s">
        <v>6</v>
      </c>
      <c r="DH197" s="14" t="s">
        <v>6</v>
      </c>
      <c r="DI197" s="7" t="s">
        <v>6</v>
      </c>
      <c r="DJ197" s="7" t="s">
        <v>6</v>
      </c>
      <c r="DK197" s="7" t="s">
        <v>6</v>
      </c>
      <c r="DL197" s="7" t="s">
        <v>6</v>
      </c>
      <c r="DM197" s="7" t="s">
        <v>6</v>
      </c>
      <c r="DN197" s="7" t="s">
        <v>6</v>
      </c>
      <c r="DO197" s="7" t="s">
        <v>6</v>
      </c>
      <c r="DP197" s="7" t="s">
        <v>6</v>
      </c>
      <c r="DQ197" s="7" t="s">
        <v>6</v>
      </c>
      <c r="DR197" s="7" t="s">
        <v>6</v>
      </c>
      <c r="DS197" s="7" t="s">
        <v>6</v>
      </c>
      <c r="DT197" s="7" t="s">
        <v>6</v>
      </c>
      <c r="DU197" s="7" t="s">
        <v>6</v>
      </c>
    </row>
    <row r="198" spans="1:125" s="9" customFormat="1" ht="12.75" x14ac:dyDescent="0.25">
      <c r="A198" s="7" t="s">
        <v>100</v>
      </c>
      <c r="B198" s="7" t="s">
        <v>463</v>
      </c>
      <c r="C198" s="7" t="s">
        <v>6</v>
      </c>
      <c r="D198" s="7" t="s">
        <v>193</v>
      </c>
      <c r="E198" s="7" t="s">
        <v>464</v>
      </c>
      <c r="F198" s="23" t="s">
        <v>210</v>
      </c>
      <c r="G198" s="22" t="s">
        <v>496</v>
      </c>
      <c r="H198" s="7"/>
      <c r="I198" s="7"/>
      <c r="J198" s="7"/>
      <c r="K198" s="7"/>
      <c r="L198" s="7"/>
      <c r="M198" s="7"/>
      <c r="N198" s="7"/>
      <c r="O198" s="7"/>
      <c r="P198" s="7" t="str">
        <f t="shared" si="2"/>
        <v>Antes Nov 2015|Abrolhos|NA|00/02/2011|ND|A45|"|Parexocoetus hillianus|</v>
      </c>
      <c r="Q198" s="7" t="s">
        <v>6</v>
      </c>
      <c r="R198" s="7" t="s">
        <v>6</v>
      </c>
      <c r="S198" s="7" t="s">
        <v>6</v>
      </c>
      <c r="T198" s="7" t="s">
        <v>6</v>
      </c>
      <c r="U198" s="7" t="s">
        <v>6</v>
      </c>
      <c r="V198" s="7" t="s">
        <v>6</v>
      </c>
      <c r="W198" s="7" t="s">
        <v>6</v>
      </c>
      <c r="X198" s="7" t="s">
        <v>6</v>
      </c>
      <c r="Y198" s="7" t="s">
        <v>6</v>
      </c>
      <c r="Z198" s="7" t="s">
        <v>6</v>
      </c>
      <c r="AA198" s="7" t="s">
        <v>6</v>
      </c>
      <c r="AB198" s="7" t="s">
        <v>6</v>
      </c>
      <c r="AC198" s="7" t="s">
        <v>6</v>
      </c>
      <c r="AD198" s="7" t="s">
        <v>6</v>
      </c>
      <c r="AE198" s="7" t="s">
        <v>6</v>
      </c>
      <c r="AF198" s="7" t="s">
        <v>6</v>
      </c>
      <c r="AG198" s="7" t="s">
        <v>6</v>
      </c>
      <c r="AH198" s="7" t="s">
        <v>6</v>
      </c>
      <c r="AI198" s="7" t="s">
        <v>6</v>
      </c>
      <c r="AJ198" s="7" t="s">
        <v>6</v>
      </c>
      <c r="AK198" s="7" t="s">
        <v>6</v>
      </c>
      <c r="AL198" s="7" t="s">
        <v>6</v>
      </c>
      <c r="AM198" s="7" t="s">
        <v>6</v>
      </c>
      <c r="AN198" s="7" t="s">
        <v>6</v>
      </c>
      <c r="AO198" s="7" t="s">
        <v>6</v>
      </c>
      <c r="AP198" s="7" t="s">
        <v>6</v>
      </c>
      <c r="AQ198" s="7" t="s">
        <v>6</v>
      </c>
      <c r="AR198" s="7" t="s">
        <v>6</v>
      </c>
      <c r="AS198" s="7" t="s">
        <v>6</v>
      </c>
      <c r="AT198" s="7" t="s">
        <v>6</v>
      </c>
      <c r="AU198" s="7" t="s">
        <v>6</v>
      </c>
      <c r="AV198" s="7" t="s">
        <v>6</v>
      </c>
      <c r="AW198" s="7" t="s">
        <v>6</v>
      </c>
      <c r="AX198" s="7" t="s">
        <v>6</v>
      </c>
      <c r="AY198" s="7" t="s">
        <v>6</v>
      </c>
      <c r="AZ198" s="7" t="s">
        <v>6</v>
      </c>
      <c r="BA198" s="7" t="s">
        <v>6</v>
      </c>
      <c r="BB198" s="7" t="s">
        <v>6</v>
      </c>
      <c r="BC198" s="7" t="s">
        <v>6</v>
      </c>
      <c r="BD198" s="7" t="s">
        <v>6</v>
      </c>
      <c r="BE198" s="7" t="s">
        <v>6</v>
      </c>
      <c r="BF198" s="7" t="s">
        <v>6</v>
      </c>
      <c r="BG198" s="7" t="s">
        <v>6</v>
      </c>
      <c r="BH198" s="7" t="s">
        <v>6</v>
      </c>
      <c r="BI198" s="7" t="s">
        <v>6</v>
      </c>
      <c r="BJ198" s="7" t="s">
        <v>6</v>
      </c>
      <c r="BK198" s="7" t="s">
        <v>6</v>
      </c>
      <c r="BL198" s="7" t="s">
        <v>6</v>
      </c>
      <c r="BM198" s="7" t="s">
        <v>6</v>
      </c>
      <c r="BN198" s="7" t="s">
        <v>6</v>
      </c>
      <c r="BO198" s="7" t="s">
        <v>6</v>
      </c>
      <c r="BP198" s="7" t="s">
        <v>6</v>
      </c>
      <c r="BQ198" s="7" t="s">
        <v>6</v>
      </c>
      <c r="BR198" s="7" t="s">
        <v>6</v>
      </c>
      <c r="BS198" s="7" t="s">
        <v>6</v>
      </c>
      <c r="BT198" s="7" t="s">
        <v>6</v>
      </c>
      <c r="BU198" s="7" t="s">
        <v>6</v>
      </c>
      <c r="BV198" s="7" t="s">
        <v>6</v>
      </c>
      <c r="BW198" s="7" t="s">
        <v>6</v>
      </c>
      <c r="BX198" s="7" t="s">
        <v>6</v>
      </c>
      <c r="BY198" s="7" t="s">
        <v>6</v>
      </c>
      <c r="BZ198" s="7" t="s">
        <v>6</v>
      </c>
      <c r="CA198" s="7" t="s">
        <v>6</v>
      </c>
      <c r="CB198" s="7" t="s">
        <v>6</v>
      </c>
      <c r="CC198" s="7" t="s">
        <v>6</v>
      </c>
      <c r="CD198" s="7" t="s">
        <v>6</v>
      </c>
      <c r="CE198" s="7" t="s">
        <v>6</v>
      </c>
      <c r="CF198" s="7" t="s">
        <v>6</v>
      </c>
      <c r="CG198" s="7" t="s">
        <v>6</v>
      </c>
      <c r="CH198" s="7" t="s">
        <v>6</v>
      </c>
      <c r="CI198" s="7" t="s">
        <v>6</v>
      </c>
      <c r="CJ198" s="7" t="s">
        <v>6</v>
      </c>
      <c r="CK198" s="7" t="s">
        <v>6</v>
      </c>
      <c r="CL198" s="7" t="s">
        <v>6</v>
      </c>
      <c r="CM198" s="7" t="s">
        <v>6</v>
      </c>
      <c r="CN198" s="7" t="s">
        <v>6</v>
      </c>
      <c r="CO198" s="7" t="s">
        <v>6</v>
      </c>
      <c r="CP198" s="30" t="s">
        <v>6</v>
      </c>
      <c r="CQ198" s="30" t="s">
        <v>6</v>
      </c>
      <c r="CR198" s="30" t="s">
        <v>6</v>
      </c>
      <c r="CS198" s="30" t="s">
        <v>6</v>
      </c>
      <c r="CT198" s="30" t="s">
        <v>6</v>
      </c>
      <c r="CU198" s="30" t="s">
        <v>6</v>
      </c>
      <c r="CV198" s="30" t="s">
        <v>6</v>
      </c>
      <c r="CW198" s="24" t="s">
        <v>6</v>
      </c>
      <c r="CX198" s="24" t="s">
        <v>6</v>
      </c>
      <c r="CY198" s="24">
        <v>-17.5</v>
      </c>
      <c r="CZ198" s="24">
        <v>8.16</v>
      </c>
      <c r="DA198" s="14" t="s">
        <v>6</v>
      </c>
      <c r="DB198" s="14" t="s">
        <v>6</v>
      </c>
      <c r="DC198" s="14" t="s">
        <v>6</v>
      </c>
      <c r="DD198" s="14" t="s">
        <v>6</v>
      </c>
      <c r="DE198" s="14" t="s">
        <v>6</v>
      </c>
      <c r="DF198" s="14" t="s">
        <v>6</v>
      </c>
      <c r="DG198" s="14" t="s">
        <v>6</v>
      </c>
      <c r="DH198" s="14" t="s">
        <v>6</v>
      </c>
      <c r="DI198" s="7" t="s">
        <v>6</v>
      </c>
      <c r="DJ198" s="7" t="s">
        <v>6</v>
      </c>
      <c r="DK198" s="7" t="s">
        <v>6</v>
      </c>
      <c r="DL198" s="7" t="s">
        <v>6</v>
      </c>
      <c r="DM198" s="7" t="s">
        <v>6</v>
      </c>
      <c r="DN198" s="7" t="s">
        <v>6</v>
      </c>
      <c r="DO198" s="7" t="s">
        <v>6</v>
      </c>
      <c r="DP198" s="7" t="s">
        <v>6</v>
      </c>
      <c r="DQ198" s="7" t="s">
        <v>6</v>
      </c>
      <c r="DR198" s="7" t="s">
        <v>6</v>
      </c>
      <c r="DS198" s="7" t="s">
        <v>6</v>
      </c>
      <c r="DT198" s="7" t="s">
        <v>6</v>
      </c>
      <c r="DU198" s="7" t="s">
        <v>6</v>
      </c>
    </row>
    <row r="199" spans="1:125" s="9" customFormat="1" ht="12.75" x14ac:dyDescent="0.25">
      <c r="A199" s="7" t="s">
        <v>100</v>
      </c>
      <c r="B199" s="7" t="s">
        <v>463</v>
      </c>
      <c r="C199" s="7" t="s">
        <v>6</v>
      </c>
      <c r="D199" s="7" t="s">
        <v>193</v>
      </c>
      <c r="E199" s="7" t="s">
        <v>464</v>
      </c>
      <c r="F199" s="23" t="s">
        <v>211</v>
      </c>
      <c r="G199" s="22" t="s">
        <v>495</v>
      </c>
      <c r="H199" s="7"/>
      <c r="I199" s="7"/>
      <c r="J199" s="7"/>
      <c r="K199" s="7"/>
      <c r="L199" s="7"/>
      <c r="M199" s="7"/>
      <c r="N199" s="7"/>
      <c r="O199" s="7"/>
      <c r="P199" s="7" t="str">
        <f t="shared" ref="P199:P262" si="3">CONCATENATE(A199,"|",B199,"|",C199,"|",TEXT(D199,"AAAA/MM/DD"),"|",TEXT(E199,"HH:MM:SS"),"|",F199,"|""|",G199,"|",)</f>
        <v>Antes Nov 2015|Abrolhos|NA|00/02/2011|ND|A49|"|Hemiramphidae|</v>
      </c>
      <c r="Q199" s="7" t="s">
        <v>6</v>
      </c>
      <c r="R199" s="7" t="s">
        <v>6</v>
      </c>
      <c r="S199" s="7" t="s">
        <v>6</v>
      </c>
      <c r="T199" s="7" t="s">
        <v>6</v>
      </c>
      <c r="U199" s="7" t="s">
        <v>6</v>
      </c>
      <c r="V199" s="7" t="s">
        <v>6</v>
      </c>
      <c r="W199" s="7" t="s">
        <v>6</v>
      </c>
      <c r="X199" s="7" t="s">
        <v>6</v>
      </c>
      <c r="Y199" s="7" t="s">
        <v>6</v>
      </c>
      <c r="Z199" s="7" t="s">
        <v>6</v>
      </c>
      <c r="AA199" s="7" t="s">
        <v>6</v>
      </c>
      <c r="AB199" s="7" t="s">
        <v>6</v>
      </c>
      <c r="AC199" s="7" t="s">
        <v>6</v>
      </c>
      <c r="AD199" s="7" t="s">
        <v>6</v>
      </c>
      <c r="AE199" s="7" t="s">
        <v>6</v>
      </c>
      <c r="AF199" s="7" t="s">
        <v>6</v>
      </c>
      <c r="AG199" s="7" t="s">
        <v>6</v>
      </c>
      <c r="AH199" s="7" t="s">
        <v>6</v>
      </c>
      <c r="AI199" s="7" t="s">
        <v>6</v>
      </c>
      <c r="AJ199" s="7" t="s">
        <v>6</v>
      </c>
      <c r="AK199" s="7" t="s">
        <v>6</v>
      </c>
      <c r="AL199" s="7" t="s">
        <v>6</v>
      </c>
      <c r="AM199" s="7" t="s">
        <v>6</v>
      </c>
      <c r="AN199" s="7" t="s">
        <v>6</v>
      </c>
      <c r="AO199" s="7" t="s">
        <v>6</v>
      </c>
      <c r="AP199" s="7" t="s">
        <v>6</v>
      </c>
      <c r="AQ199" s="7" t="s">
        <v>6</v>
      </c>
      <c r="AR199" s="7" t="s">
        <v>6</v>
      </c>
      <c r="AS199" s="7" t="s">
        <v>6</v>
      </c>
      <c r="AT199" s="7" t="s">
        <v>6</v>
      </c>
      <c r="AU199" s="7" t="s">
        <v>6</v>
      </c>
      <c r="AV199" s="7" t="s">
        <v>6</v>
      </c>
      <c r="AW199" s="7" t="s">
        <v>6</v>
      </c>
      <c r="AX199" s="7" t="s">
        <v>6</v>
      </c>
      <c r="AY199" s="7" t="s">
        <v>6</v>
      </c>
      <c r="AZ199" s="7" t="s">
        <v>6</v>
      </c>
      <c r="BA199" s="7" t="s">
        <v>6</v>
      </c>
      <c r="BB199" s="7" t="s">
        <v>6</v>
      </c>
      <c r="BC199" s="7" t="s">
        <v>6</v>
      </c>
      <c r="BD199" s="7" t="s">
        <v>6</v>
      </c>
      <c r="BE199" s="7" t="s">
        <v>6</v>
      </c>
      <c r="BF199" s="7" t="s">
        <v>6</v>
      </c>
      <c r="BG199" s="7" t="s">
        <v>6</v>
      </c>
      <c r="BH199" s="7" t="s">
        <v>6</v>
      </c>
      <c r="BI199" s="7" t="s">
        <v>6</v>
      </c>
      <c r="BJ199" s="7" t="s">
        <v>6</v>
      </c>
      <c r="BK199" s="7" t="s">
        <v>6</v>
      </c>
      <c r="BL199" s="7" t="s">
        <v>6</v>
      </c>
      <c r="BM199" s="7" t="s">
        <v>6</v>
      </c>
      <c r="BN199" s="7" t="s">
        <v>6</v>
      </c>
      <c r="BO199" s="7" t="s">
        <v>6</v>
      </c>
      <c r="BP199" s="7" t="s">
        <v>6</v>
      </c>
      <c r="BQ199" s="7" t="s">
        <v>6</v>
      </c>
      <c r="BR199" s="7" t="s">
        <v>6</v>
      </c>
      <c r="BS199" s="7" t="s">
        <v>6</v>
      </c>
      <c r="BT199" s="7" t="s">
        <v>6</v>
      </c>
      <c r="BU199" s="7" t="s">
        <v>6</v>
      </c>
      <c r="BV199" s="7" t="s">
        <v>6</v>
      </c>
      <c r="BW199" s="7" t="s">
        <v>6</v>
      </c>
      <c r="BX199" s="7" t="s">
        <v>6</v>
      </c>
      <c r="BY199" s="7" t="s">
        <v>6</v>
      </c>
      <c r="BZ199" s="7" t="s">
        <v>6</v>
      </c>
      <c r="CA199" s="7" t="s">
        <v>6</v>
      </c>
      <c r="CB199" s="7" t="s">
        <v>6</v>
      </c>
      <c r="CC199" s="7" t="s">
        <v>6</v>
      </c>
      <c r="CD199" s="7" t="s">
        <v>6</v>
      </c>
      <c r="CE199" s="7" t="s">
        <v>6</v>
      </c>
      <c r="CF199" s="7" t="s">
        <v>6</v>
      </c>
      <c r="CG199" s="7" t="s">
        <v>6</v>
      </c>
      <c r="CH199" s="7" t="s">
        <v>6</v>
      </c>
      <c r="CI199" s="7" t="s">
        <v>6</v>
      </c>
      <c r="CJ199" s="7" t="s">
        <v>6</v>
      </c>
      <c r="CK199" s="7" t="s">
        <v>6</v>
      </c>
      <c r="CL199" s="7" t="s">
        <v>6</v>
      </c>
      <c r="CM199" s="7" t="s">
        <v>6</v>
      </c>
      <c r="CN199" s="7" t="s">
        <v>6</v>
      </c>
      <c r="CO199" s="7" t="s">
        <v>6</v>
      </c>
      <c r="CP199" s="30" t="s">
        <v>6</v>
      </c>
      <c r="CQ199" s="30" t="s">
        <v>6</v>
      </c>
      <c r="CR199" s="30" t="s">
        <v>6</v>
      </c>
      <c r="CS199" s="30" t="s">
        <v>6</v>
      </c>
      <c r="CT199" s="30" t="s">
        <v>6</v>
      </c>
      <c r="CU199" s="30" t="s">
        <v>6</v>
      </c>
      <c r="CV199" s="30" t="s">
        <v>6</v>
      </c>
      <c r="CW199" s="24" t="s">
        <v>6</v>
      </c>
      <c r="CX199" s="24" t="s">
        <v>6</v>
      </c>
      <c r="CY199" s="24">
        <v>-17.39</v>
      </c>
      <c r="CZ199" s="24">
        <v>8.7899999999999991</v>
      </c>
      <c r="DA199" s="14" t="s">
        <v>6</v>
      </c>
      <c r="DB199" s="14" t="s">
        <v>6</v>
      </c>
      <c r="DC199" s="14" t="s">
        <v>6</v>
      </c>
      <c r="DD199" s="14" t="s">
        <v>6</v>
      </c>
      <c r="DE199" s="14" t="s">
        <v>6</v>
      </c>
      <c r="DF199" s="14" t="s">
        <v>6</v>
      </c>
      <c r="DG199" s="14" t="s">
        <v>6</v>
      </c>
      <c r="DH199" s="14" t="s">
        <v>6</v>
      </c>
      <c r="DI199" s="7" t="s">
        <v>6</v>
      </c>
      <c r="DJ199" s="7" t="s">
        <v>6</v>
      </c>
      <c r="DK199" s="7" t="s">
        <v>6</v>
      </c>
      <c r="DL199" s="7" t="s">
        <v>6</v>
      </c>
      <c r="DM199" s="7" t="s">
        <v>6</v>
      </c>
      <c r="DN199" s="7" t="s">
        <v>6</v>
      </c>
      <c r="DO199" s="7" t="s">
        <v>6</v>
      </c>
      <c r="DP199" s="7" t="s">
        <v>6</v>
      </c>
      <c r="DQ199" s="7" t="s">
        <v>6</v>
      </c>
      <c r="DR199" s="7" t="s">
        <v>6</v>
      </c>
      <c r="DS199" s="7" t="s">
        <v>6</v>
      </c>
      <c r="DT199" s="7" t="s">
        <v>6</v>
      </c>
      <c r="DU199" s="7" t="s">
        <v>6</v>
      </c>
    </row>
    <row r="200" spans="1:125" s="9" customFormat="1" ht="12.75" x14ac:dyDescent="0.25">
      <c r="A200" s="7" t="s">
        <v>100</v>
      </c>
      <c r="B200" s="7" t="s">
        <v>463</v>
      </c>
      <c r="C200" s="7" t="s">
        <v>6</v>
      </c>
      <c r="D200" s="7" t="s">
        <v>193</v>
      </c>
      <c r="E200" s="7" t="s">
        <v>464</v>
      </c>
      <c r="F200" s="23" t="s">
        <v>212</v>
      </c>
      <c r="G200" s="22" t="s">
        <v>495</v>
      </c>
      <c r="H200" s="7"/>
      <c r="I200" s="7"/>
      <c r="J200" s="7"/>
      <c r="K200" s="7"/>
      <c r="L200" s="7"/>
      <c r="M200" s="7"/>
      <c r="N200" s="7"/>
      <c r="O200" s="7"/>
      <c r="P200" s="7" t="str">
        <f t="shared" si="3"/>
        <v>Antes Nov 2015|Abrolhos|NA|00/02/2011|ND|A50|"|Hemiramphidae|</v>
      </c>
      <c r="Q200" s="7" t="s">
        <v>6</v>
      </c>
      <c r="R200" s="7" t="s">
        <v>6</v>
      </c>
      <c r="S200" s="7" t="s">
        <v>6</v>
      </c>
      <c r="T200" s="7" t="s">
        <v>6</v>
      </c>
      <c r="U200" s="7" t="s">
        <v>6</v>
      </c>
      <c r="V200" s="7" t="s">
        <v>6</v>
      </c>
      <c r="W200" s="7" t="s">
        <v>6</v>
      </c>
      <c r="X200" s="7" t="s">
        <v>6</v>
      </c>
      <c r="Y200" s="7" t="s">
        <v>6</v>
      </c>
      <c r="Z200" s="7" t="s">
        <v>6</v>
      </c>
      <c r="AA200" s="7" t="s">
        <v>6</v>
      </c>
      <c r="AB200" s="7" t="s">
        <v>6</v>
      </c>
      <c r="AC200" s="7" t="s">
        <v>6</v>
      </c>
      <c r="AD200" s="7" t="s">
        <v>6</v>
      </c>
      <c r="AE200" s="7" t="s">
        <v>6</v>
      </c>
      <c r="AF200" s="7" t="s">
        <v>6</v>
      </c>
      <c r="AG200" s="7" t="s">
        <v>6</v>
      </c>
      <c r="AH200" s="7" t="s">
        <v>6</v>
      </c>
      <c r="AI200" s="7" t="s">
        <v>6</v>
      </c>
      <c r="AJ200" s="7" t="s">
        <v>6</v>
      </c>
      <c r="AK200" s="7" t="s">
        <v>6</v>
      </c>
      <c r="AL200" s="7" t="s">
        <v>6</v>
      </c>
      <c r="AM200" s="7" t="s">
        <v>6</v>
      </c>
      <c r="AN200" s="7" t="s">
        <v>6</v>
      </c>
      <c r="AO200" s="7" t="s">
        <v>6</v>
      </c>
      <c r="AP200" s="7" t="s">
        <v>6</v>
      </c>
      <c r="AQ200" s="7" t="s">
        <v>6</v>
      </c>
      <c r="AR200" s="7" t="s">
        <v>6</v>
      </c>
      <c r="AS200" s="7" t="s">
        <v>6</v>
      </c>
      <c r="AT200" s="7" t="s">
        <v>6</v>
      </c>
      <c r="AU200" s="7" t="s">
        <v>6</v>
      </c>
      <c r="AV200" s="7" t="s">
        <v>6</v>
      </c>
      <c r="AW200" s="7" t="s">
        <v>6</v>
      </c>
      <c r="AX200" s="7" t="s">
        <v>6</v>
      </c>
      <c r="AY200" s="7" t="s">
        <v>6</v>
      </c>
      <c r="AZ200" s="7" t="s">
        <v>6</v>
      </c>
      <c r="BA200" s="7" t="s">
        <v>6</v>
      </c>
      <c r="BB200" s="7" t="s">
        <v>6</v>
      </c>
      <c r="BC200" s="7" t="s">
        <v>6</v>
      </c>
      <c r="BD200" s="7" t="s">
        <v>6</v>
      </c>
      <c r="BE200" s="7" t="s">
        <v>6</v>
      </c>
      <c r="BF200" s="7" t="s">
        <v>6</v>
      </c>
      <c r="BG200" s="7" t="s">
        <v>6</v>
      </c>
      <c r="BH200" s="7" t="s">
        <v>6</v>
      </c>
      <c r="BI200" s="7" t="s">
        <v>6</v>
      </c>
      <c r="BJ200" s="7" t="s">
        <v>6</v>
      </c>
      <c r="BK200" s="7" t="s">
        <v>6</v>
      </c>
      <c r="BL200" s="7" t="s">
        <v>6</v>
      </c>
      <c r="BM200" s="7" t="s">
        <v>6</v>
      </c>
      <c r="BN200" s="7" t="s">
        <v>6</v>
      </c>
      <c r="BO200" s="7" t="s">
        <v>6</v>
      </c>
      <c r="BP200" s="7" t="s">
        <v>6</v>
      </c>
      <c r="BQ200" s="7" t="s">
        <v>6</v>
      </c>
      <c r="BR200" s="7" t="s">
        <v>6</v>
      </c>
      <c r="BS200" s="7" t="s">
        <v>6</v>
      </c>
      <c r="BT200" s="7" t="s">
        <v>6</v>
      </c>
      <c r="BU200" s="7" t="s">
        <v>6</v>
      </c>
      <c r="BV200" s="7" t="s">
        <v>6</v>
      </c>
      <c r="BW200" s="7" t="s">
        <v>6</v>
      </c>
      <c r="BX200" s="7" t="s">
        <v>6</v>
      </c>
      <c r="BY200" s="7" t="s">
        <v>6</v>
      </c>
      <c r="BZ200" s="7" t="s">
        <v>6</v>
      </c>
      <c r="CA200" s="7" t="s">
        <v>6</v>
      </c>
      <c r="CB200" s="7" t="s">
        <v>6</v>
      </c>
      <c r="CC200" s="7" t="s">
        <v>6</v>
      </c>
      <c r="CD200" s="7" t="s">
        <v>6</v>
      </c>
      <c r="CE200" s="7" t="s">
        <v>6</v>
      </c>
      <c r="CF200" s="7" t="s">
        <v>6</v>
      </c>
      <c r="CG200" s="7" t="s">
        <v>6</v>
      </c>
      <c r="CH200" s="7" t="s">
        <v>6</v>
      </c>
      <c r="CI200" s="7" t="s">
        <v>6</v>
      </c>
      <c r="CJ200" s="7" t="s">
        <v>6</v>
      </c>
      <c r="CK200" s="7" t="s">
        <v>6</v>
      </c>
      <c r="CL200" s="7" t="s">
        <v>6</v>
      </c>
      <c r="CM200" s="7" t="s">
        <v>6</v>
      </c>
      <c r="CN200" s="7" t="s">
        <v>6</v>
      </c>
      <c r="CO200" s="7" t="s">
        <v>6</v>
      </c>
      <c r="CP200" s="30" t="s">
        <v>6</v>
      </c>
      <c r="CQ200" s="30" t="s">
        <v>6</v>
      </c>
      <c r="CR200" s="30" t="s">
        <v>6</v>
      </c>
      <c r="CS200" s="30" t="s">
        <v>6</v>
      </c>
      <c r="CT200" s="30" t="s">
        <v>6</v>
      </c>
      <c r="CU200" s="30" t="s">
        <v>6</v>
      </c>
      <c r="CV200" s="30" t="s">
        <v>6</v>
      </c>
      <c r="CW200" s="24" t="s">
        <v>6</v>
      </c>
      <c r="CX200" s="24" t="s">
        <v>6</v>
      </c>
      <c r="CY200" s="24">
        <v>-16.38</v>
      </c>
      <c r="CZ200" s="24">
        <v>7.9</v>
      </c>
      <c r="DA200" s="14" t="s">
        <v>6</v>
      </c>
      <c r="DB200" s="14" t="s">
        <v>6</v>
      </c>
      <c r="DC200" s="14" t="s">
        <v>6</v>
      </c>
      <c r="DD200" s="14" t="s">
        <v>6</v>
      </c>
      <c r="DE200" s="14" t="s">
        <v>6</v>
      </c>
      <c r="DF200" s="14" t="s">
        <v>6</v>
      </c>
      <c r="DG200" s="14" t="s">
        <v>6</v>
      </c>
      <c r="DH200" s="14" t="s">
        <v>6</v>
      </c>
      <c r="DI200" s="7" t="s">
        <v>6</v>
      </c>
      <c r="DJ200" s="7" t="s">
        <v>6</v>
      </c>
      <c r="DK200" s="7" t="s">
        <v>6</v>
      </c>
      <c r="DL200" s="7" t="s">
        <v>6</v>
      </c>
      <c r="DM200" s="7" t="s">
        <v>6</v>
      </c>
      <c r="DN200" s="7" t="s">
        <v>6</v>
      </c>
      <c r="DO200" s="7" t="s">
        <v>6</v>
      </c>
      <c r="DP200" s="7" t="s">
        <v>6</v>
      </c>
      <c r="DQ200" s="7" t="s">
        <v>6</v>
      </c>
      <c r="DR200" s="7" t="s">
        <v>6</v>
      </c>
      <c r="DS200" s="7" t="s">
        <v>6</v>
      </c>
      <c r="DT200" s="7" t="s">
        <v>6</v>
      </c>
      <c r="DU200" s="7" t="s">
        <v>6</v>
      </c>
    </row>
    <row r="201" spans="1:125" s="9" customFormat="1" ht="12.75" x14ac:dyDescent="0.25">
      <c r="A201" s="7" t="s">
        <v>100</v>
      </c>
      <c r="B201" s="7" t="s">
        <v>463</v>
      </c>
      <c r="C201" s="7" t="s">
        <v>6</v>
      </c>
      <c r="D201" s="7" t="s">
        <v>193</v>
      </c>
      <c r="E201" s="7" t="s">
        <v>464</v>
      </c>
      <c r="F201" s="23" t="s">
        <v>213</v>
      </c>
      <c r="G201" s="22" t="s">
        <v>494</v>
      </c>
      <c r="H201" s="7"/>
      <c r="I201" s="7"/>
      <c r="J201" s="7"/>
      <c r="K201" s="7"/>
      <c r="L201" s="7"/>
      <c r="M201" s="7"/>
      <c r="N201" s="7"/>
      <c r="O201" s="7"/>
      <c r="P201" s="7" t="str">
        <f t="shared" si="3"/>
        <v>Antes Nov 2015|Abrolhos|NA|00/02/2011|ND|A51|"|Exocoetidae|</v>
      </c>
      <c r="Q201" s="7" t="s">
        <v>6</v>
      </c>
      <c r="R201" s="7" t="s">
        <v>6</v>
      </c>
      <c r="S201" s="7" t="s">
        <v>6</v>
      </c>
      <c r="T201" s="7" t="s">
        <v>6</v>
      </c>
      <c r="U201" s="7" t="s">
        <v>6</v>
      </c>
      <c r="V201" s="7" t="s">
        <v>6</v>
      </c>
      <c r="W201" s="7" t="s">
        <v>6</v>
      </c>
      <c r="X201" s="7" t="s">
        <v>6</v>
      </c>
      <c r="Y201" s="7" t="s">
        <v>6</v>
      </c>
      <c r="Z201" s="7" t="s">
        <v>6</v>
      </c>
      <c r="AA201" s="7" t="s">
        <v>6</v>
      </c>
      <c r="AB201" s="7" t="s">
        <v>6</v>
      </c>
      <c r="AC201" s="7" t="s">
        <v>6</v>
      </c>
      <c r="AD201" s="7" t="s">
        <v>6</v>
      </c>
      <c r="AE201" s="7" t="s">
        <v>6</v>
      </c>
      <c r="AF201" s="7" t="s">
        <v>6</v>
      </c>
      <c r="AG201" s="7" t="s">
        <v>6</v>
      </c>
      <c r="AH201" s="7" t="s">
        <v>6</v>
      </c>
      <c r="AI201" s="7" t="s">
        <v>6</v>
      </c>
      <c r="AJ201" s="7" t="s">
        <v>6</v>
      </c>
      <c r="AK201" s="7" t="s">
        <v>6</v>
      </c>
      <c r="AL201" s="7" t="s">
        <v>6</v>
      </c>
      <c r="AM201" s="7" t="s">
        <v>6</v>
      </c>
      <c r="AN201" s="7" t="s">
        <v>6</v>
      </c>
      <c r="AO201" s="7" t="s">
        <v>6</v>
      </c>
      <c r="AP201" s="7" t="s">
        <v>6</v>
      </c>
      <c r="AQ201" s="7" t="s">
        <v>6</v>
      </c>
      <c r="AR201" s="7" t="s">
        <v>6</v>
      </c>
      <c r="AS201" s="7" t="s">
        <v>6</v>
      </c>
      <c r="AT201" s="7" t="s">
        <v>6</v>
      </c>
      <c r="AU201" s="7" t="s">
        <v>6</v>
      </c>
      <c r="AV201" s="7" t="s">
        <v>6</v>
      </c>
      <c r="AW201" s="7" t="s">
        <v>6</v>
      </c>
      <c r="AX201" s="7" t="s">
        <v>6</v>
      </c>
      <c r="AY201" s="7" t="s">
        <v>6</v>
      </c>
      <c r="AZ201" s="7" t="s">
        <v>6</v>
      </c>
      <c r="BA201" s="7" t="s">
        <v>6</v>
      </c>
      <c r="BB201" s="7" t="s">
        <v>6</v>
      </c>
      <c r="BC201" s="7" t="s">
        <v>6</v>
      </c>
      <c r="BD201" s="7" t="s">
        <v>6</v>
      </c>
      <c r="BE201" s="7" t="s">
        <v>6</v>
      </c>
      <c r="BF201" s="7" t="s">
        <v>6</v>
      </c>
      <c r="BG201" s="7" t="s">
        <v>6</v>
      </c>
      <c r="BH201" s="7" t="s">
        <v>6</v>
      </c>
      <c r="BI201" s="7" t="s">
        <v>6</v>
      </c>
      <c r="BJ201" s="7" t="s">
        <v>6</v>
      </c>
      <c r="BK201" s="7" t="s">
        <v>6</v>
      </c>
      <c r="BL201" s="7" t="s">
        <v>6</v>
      </c>
      <c r="BM201" s="7" t="s">
        <v>6</v>
      </c>
      <c r="BN201" s="7" t="s">
        <v>6</v>
      </c>
      <c r="BO201" s="7" t="s">
        <v>6</v>
      </c>
      <c r="BP201" s="7" t="s">
        <v>6</v>
      </c>
      <c r="BQ201" s="7" t="s">
        <v>6</v>
      </c>
      <c r="BR201" s="7" t="s">
        <v>6</v>
      </c>
      <c r="BS201" s="7" t="s">
        <v>6</v>
      </c>
      <c r="BT201" s="7" t="s">
        <v>6</v>
      </c>
      <c r="BU201" s="7" t="s">
        <v>6</v>
      </c>
      <c r="BV201" s="7" t="s">
        <v>6</v>
      </c>
      <c r="BW201" s="7" t="s">
        <v>6</v>
      </c>
      <c r="BX201" s="7" t="s">
        <v>6</v>
      </c>
      <c r="BY201" s="7" t="s">
        <v>6</v>
      </c>
      <c r="BZ201" s="7" t="s">
        <v>6</v>
      </c>
      <c r="CA201" s="7" t="s">
        <v>6</v>
      </c>
      <c r="CB201" s="7" t="s">
        <v>6</v>
      </c>
      <c r="CC201" s="7" t="s">
        <v>6</v>
      </c>
      <c r="CD201" s="7" t="s">
        <v>6</v>
      </c>
      <c r="CE201" s="7" t="s">
        <v>6</v>
      </c>
      <c r="CF201" s="7" t="s">
        <v>6</v>
      </c>
      <c r="CG201" s="7" t="s">
        <v>6</v>
      </c>
      <c r="CH201" s="7" t="s">
        <v>6</v>
      </c>
      <c r="CI201" s="7" t="s">
        <v>6</v>
      </c>
      <c r="CJ201" s="7" t="s">
        <v>6</v>
      </c>
      <c r="CK201" s="7" t="s">
        <v>6</v>
      </c>
      <c r="CL201" s="7" t="s">
        <v>6</v>
      </c>
      <c r="CM201" s="7" t="s">
        <v>6</v>
      </c>
      <c r="CN201" s="7" t="s">
        <v>6</v>
      </c>
      <c r="CO201" s="7" t="s">
        <v>6</v>
      </c>
      <c r="CP201" s="30" t="s">
        <v>6</v>
      </c>
      <c r="CQ201" s="30" t="s">
        <v>6</v>
      </c>
      <c r="CR201" s="30" t="s">
        <v>6</v>
      </c>
      <c r="CS201" s="30" t="s">
        <v>6</v>
      </c>
      <c r="CT201" s="30" t="s">
        <v>6</v>
      </c>
      <c r="CU201" s="30" t="s">
        <v>6</v>
      </c>
      <c r="CV201" s="30" t="s">
        <v>6</v>
      </c>
      <c r="CW201" s="24" t="s">
        <v>6</v>
      </c>
      <c r="CX201" s="24" t="s">
        <v>6</v>
      </c>
      <c r="CY201" s="24">
        <v>-16.399999999999999</v>
      </c>
      <c r="CZ201" s="24">
        <v>9.2799999999999994</v>
      </c>
      <c r="DA201" s="14" t="s">
        <v>6</v>
      </c>
      <c r="DB201" s="14" t="s">
        <v>6</v>
      </c>
      <c r="DC201" s="14" t="s">
        <v>6</v>
      </c>
      <c r="DD201" s="14" t="s">
        <v>6</v>
      </c>
      <c r="DE201" s="14" t="s">
        <v>6</v>
      </c>
      <c r="DF201" s="14" t="s">
        <v>6</v>
      </c>
      <c r="DG201" s="14" t="s">
        <v>6</v>
      </c>
      <c r="DH201" s="14" t="s">
        <v>6</v>
      </c>
      <c r="DI201" s="7" t="s">
        <v>6</v>
      </c>
      <c r="DJ201" s="7" t="s">
        <v>6</v>
      </c>
      <c r="DK201" s="7" t="s">
        <v>6</v>
      </c>
      <c r="DL201" s="7" t="s">
        <v>6</v>
      </c>
      <c r="DM201" s="7" t="s">
        <v>6</v>
      </c>
      <c r="DN201" s="7" t="s">
        <v>6</v>
      </c>
      <c r="DO201" s="7" t="s">
        <v>6</v>
      </c>
      <c r="DP201" s="7" t="s">
        <v>6</v>
      </c>
      <c r="DQ201" s="7" t="s">
        <v>6</v>
      </c>
      <c r="DR201" s="7" t="s">
        <v>6</v>
      </c>
      <c r="DS201" s="7" t="s">
        <v>6</v>
      </c>
      <c r="DT201" s="7" t="s">
        <v>6</v>
      </c>
      <c r="DU201" s="7" t="s">
        <v>6</v>
      </c>
    </row>
    <row r="202" spans="1:125" s="9" customFormat="1" ht="12.75" x14ac:dyDescent="0.25">
      <c r="A202" s="7" t="s">
        <v>100</v>
      </c>
      <c r="B202" s="7" t="s">
        <v>463</v>
      </c>
      <c r="C202" s="7" t="s">
        <v>6</v>
      </c>
      <c r="D202" s="7" t="s">
        <v>193</v>
      </c>
      <c r="E202" s="7" t="s">
        <v>464</v>
      </c>
      <c r="F202" s="23" t="s">
        <v>214</v>
      </c>
      <c r="G202" s="22" t="s">
        <v>494</v>
      </c>
      <c r="H202" s="7"/>
      <c r="I202" s="7"/>
      <c r="J202" s="7"/>
      <c r="K202" s="7"/>
      <c r="L202" s="7"/>
      <c r="M202" s="7"/>
      <c r="N202" s="7"/>
      <c r="O202" s="7"/>
      <c r="P202" s="7" t="str">
        <f t="shared" si="3"/>
        <v>Antes Nov 2015|Abrolhos|NA|00/02/2011|ND|A54|"|Exocoetidae|</v>
      </c>
      <c r="Q202" s="7" t="s">
        <v>6</v>
      </c>
      <c r="R202" s="7" t="s">
        <v>6</v>
      </c>
      <c r="S202" s="7" t="s">
        <v>6</v>
      </c>
      <c r="T202" s="7" t="s">
        <v>6</v>
      </c>
      <c r="U202" s="7" t="s">
        <v>6</v>
      </c>
      <c r="V202" s="7" t="s">
        <v>6</v>
      </c>
      <c r="W202" s="7" t="s">
        <v>6</v>
      </c>
      <c r="X202" s="7" t="s">
        <v>6</v>
      </c>
      <c r="Y202" s="7" t="s">
        <v>6</v>
      </c>
      <c r="Z202" s="7" t="s">
        <v>6</v>
      </c>
      <c r="AA202" s="7" t="s">
        <v>6</v>
      </c>
      <c r="AB202" s="7" t="s">
        <v>6</v>
      </c>
      <c r="AC202" s="7" t="s">
        <v>6</v>
      </c>
      <c r="AD202" s="7" t="s">
        <v>6</v>
      </c>
      <c r="AE202" s="7" t="s">
        <v>6</v>
      </c>
      <c r="AF202" s="7" t="s">
        <v>6</v>
      </c>
      <c r="AG202" s="7" t="s">
        <v>6</v>
      </c>
      <c r="AH202" s="7" t="s">
        <v>6</v>
      </c>
      <c r="AI202" s="7" t="s">
        <v>6</v>
      </c>
      <c r="AJ202" s="7" t="s">
        <v>6</v>
      </c>
      <c r="AK202" s="7" t="s">
        <v>6</v>
      </c>
      <c r="AL202" s="7" t="s">
        <v>6</v>
      </c>
      <c r="AM202" s="7" t="s">
        <v>6</v>
      </c>
      <c r="AN202" s="7" t="s">
        <v>6</v>
      </c>
      <c r="AO202" s="7" t="s">
        <v>6</v>
      </c>
      <c r="AP202" s="7" t="s">
        <v>6</v>
      </c>
      <c r="AQ202" s="7" t="s">
        <v>6</v>
      </c>
      <c r="AR202" s="7" t="s">
        <v>6</v>
      </c>
      <c r="AS202" s="7" t="s">
        <v>6</v>
      </c>
      <c r="AT202" s="7" t="s">
        <v>6</v>
      </c>
      <c r="AU202" s="7" t="s">
        <v>6</v>
      </c>
      <c r="AV202" s="7" t="s">
        <v>6</v>
      </c>
      <c r="AW202" s="7" t="s">
        <v>6</v>
      </c>
      <c r="AX202" s="7" t="s">
        <v>6</v>
      </c>
      <c r="AY202" s="7" t="s">
        <v>6</v>
      </c>
      <c r="AZ202" s="7" t="s">
        <v>6</v>
      </c>
      <c r="BA202" s="7" t="s">
        <v>6</v>
      </c>
      <c r="BB202" s="7" t="s">
        <v>6</v>
      </c>
      <c r="BC202" s="7" t="s">
        <v>6</v>
      </c>
      <c r="BD202" s="7" t="s">
        <v>6</v>
      </c>
      <c r="BE202" s="7" t="s">
        <v>6</v>
      </c>
      <c r="BF202" s="7" t="s">
        <v>6</v>
      </c>
      <c r="BG202" s="7" t="s">
        <v>6</v>
      </c>
      <c r="BH202" s="7" t="s">
        <v>6</v>
      </c>
      <c r="BI202" s="7" t="s">
        <v>6</v>
      </c>
      <c r="BJ202" s="7" t="s">
        <v>6</v>
      </c>
      <c r="BK202" s="7" t="s">
        <v>6</v>
      </c>
      <c r="BL202" s="7" t="s">
        <v>6</v>
      </c>
      <c r="BM202" s="7" t="s">
        <v>6</v>
      </c>
      <c r="BN202" s="7" t="s">
        <v>6</v>
      </c>
      <c r="BO202" s="7" t="s">
        <v>6</v>
      </c>
      <c r="BP202" s="7" t="s">
        <v>6</v>
      </c>
      <c r="BQ202" s="7" t="s">
        <v>6</v>
      </c>
      <c r="BR202" s="7" t="s">
        <v>6</v>
      </c>
      <c r="BS202" s="7" t="s">
        <v>6</v>
      </c>
      <c r="BT202" s="7" t="s">
        <v>6</v>
      </c>
      <c r="BU202" s="7" t="s">
        <v>6</v>
      </c>
      <c r="BV202" s="7" t="s">
        <v>6</v>
      </c>
      <c r="BW202" s="7" t="s">
        <v>6</v>
      </c>
      <c r="BX202" s="7" t="s">
        <v>6</v>
      </c>
      <c r="BY202" s="7" t="s">
        <v>6</v>
      </c>
      <c r="BZ202" s="7" t="s">
        <v>6</v>
      </c>
      <c r="CA202" s="7" t="s">
        <v>6</v>
      </c>
      <c r="CB202" s="7" t="s">
        <v>6</v>
      </c>
      <c r="CC202" s="7" t="s">
        <v>6</v>
      </c>
      <c r="CD202" s="7" t="s">
        <v>6</v>
      </c>
      <c r="CE202" s="7" t="s">
        <v>6</v>
      </c>
      <c r="CF202" s="7" t="s">
        <v>6</v>
      </c>
      <c r="CG202" s="7" t="s">
        <v>6</v>
      </c>
      <c r="CH202" s="7" t="s">
        <v>6</v>
      </c>
      <c r="CI202" s="7" t="s">
        <v>6</v>
      </c>
      <c r="CJ202" s="7" t="s">
        <v>6</v>
      </c>
      <c r="CK202" s="7" t="s">
        <v>6</v>
      </c>
      <c r="CL202" s="7" t="s">
        <v>6</v>
      </c>
      <c r="CM202" s="7" t="s">
        <v>6</v>
      </c>
      <c r="CN202" s="7" t="s">
        <v>6</v>
      </c>
      <c r="CO202" s="7" t="s">
        <v>6</v>
      </c>
      <c r="CP202" s="30" t="s">
        <v>6</v>
      </c>
      <c r="CQ202" s="30" t="s">
        <v>6</v>
      </c>
      <c r="CR202" s="30" t="s">
        <v>6</v>
      </c>
      <c r="CS202" s="30" t="s">
        <v>6</v>
      </c>
      <c r="CT202" s="30" t="s">
        <v>6</v>
      </c>
      <c r="CU202" s="30" t="s">
        <v>6</v>
      </c>
      <c r="CV202" s="30" t="s">
        <v>6</v>
      </c>
      <c r="CW202" s="24" t="s">
        <v>6</v>
      </c>
      <c r="CX202" s="24" t="s">
        <v>6</v>
      </c>
      <c r="CY202" s="24">
        <v>-16.920000000000002</v>
      </c>
      <c r="CZ202" s="24">
        <v>9.08</v>
      </c>
      <c r="DA202" s="14" t="s">
        <v>6</v>
      </c>
      <c r="DB202" s="14" t="s">
        <v>6</v>
      </c>
      <c r="DC202" s="14" t="s">
        <v>6</v>
      </c>
      <c r="DD202" s="14" t="s">
        <v>6</v>
      </c>
      <c r="DE202" s="14" t="s">
        <v>6</v>
      </c>
      <c r="DF202" s="14" t="s">
        <v>6</v>
      </c>
      <c r="DG202" s="14" t="s">
        <v>6</v>
      </c>
      <c r="DH202" s="14" t="s">
        <v>6</v>
      </c>
      <c r="DI202" s="7" t="s">
        <v>6</v>
      </c>
      <c r="DJ202" s="7" t="s">
        <v>6</v>
      </c>
      <c r="DK202" s="7" t="s">
        <v>6</v>
      </c>
      <c r="DL202" s="7" t="s">
        <v>6</v>
      </c>
      <c r="DM202" s="7" t="s">
        <v>6</v>
      </c>
      <c r="DN202" s="7" t="s">
        <v>6</v>
      </c>
      <c r="DO202" s="7" t="s">
        <v>6</v>
      </c>
      <c r="DP202" s="7" t="s">
        <v>6</v>
      </c>
      <c r="DQ202" s="7" t="s">
        <v>6</v>
      </c>
      <c r="DR202" s="7" t="s">
        <v>6</v>
      </c>
      <c r="DS202" s="7" t="s">
        <v>6</v>
      </c>
      <c r="DT202" s="7" t="s">
        <v>6</v>
      </c>
      <c r="DU202" s="7" t="s">
        <v>6</v>
      </c>
    </row>
    <row r="203" spans="1:125" s="9" customFormat="1" ht="12.75" x14ac:dyDescent="0.25">
      <c r="A203" s="7" t="s">
        <v>100</v>
      </c>
      <c r="B203" s="7" t="s">
        <v>463</v>
      </c>
      <c r="C203" s="7" t="s">
        <v>6</v>
      </c>
      <c r="D203" s="7" t="s">
        <v>193</v>
      </c>
      <c r="E203" s="7" t="s">
        <v>464</v>
      </c>
      <c r="F203" s="23" t="s">
        <v>215</v>
      </c>
      <c r="G203" s="22" t="s">
        <v>493</v>
      </c>
      <c r="H203" s="7"/>
      <c r="I203" s="7"/>
      <c r="J203" s="7"/>
      <c r="K203" s="7"/>
      <c r="L203" s="7"/>
      <c r="M203" s="7"/>
      <c r="N203" s="7"/>
      <c r="O203" s="7"/>
      <c r="P203" s="7" t="str">
        <f t="shared" si="3"/>
        <v>Antes Nov 2015|Abrolhos|NA|00/02/2011|ND|A58|"|Ablennes hians|</v>
      </c>
      <c r="Q203" s="7" t="s">
        <v>6</v>
      </c>
      <c r="R203" s="7" t="s">
        <v>6</v>
      </c>
      <c r="S203" s="7" t="s">
        <v>6</v>
      </c>
      <c r="T203" s="7" t="s">
        <v>6</v>
      </c>
      <c r="U203" s="7" t="s">
        <v>6</v>
      </c>
      <c r="V203" s="7" t="s">
        <v>6</v>
      </c>
      <c r="W203" s="7" t="s">
        <v>6</v>
      </c>
      <c r="X203" s="7" t="s">
        <v>6</v>
      </c>
      <c r="Y203" s="7" t="s">
        <v>6</v>
      </c>
      <c r="Z203" s="7" t="s">
        <v>6</v>
      </c>
      <c r="AA203" s="7" t="s">
        <v>6</v>
      </c>
      <c r="AB203" s="7" t="s">
        <v>6</v>
      </c>
      <c r="AC203" s="7" t="s">
        <v>6</v>
      </c>
      <c r="AD203" s="7" t="s">
        <v>6</v>
      </c>
      <c r="AE203" s="7" t="s">
        <v>6</v>
      </c>
      <c r="AF203" s="7" t="s">
        <v>6</v>
      </c>
      <c r="AG203" s="7" t="s">
        <v>6</v>
      </c>
      <c r="AH203" s="7" t="s">
        <v>6</v>
      </c>
      <c r="AI203" s="7" t="s">
        <v>6</v>
      </c>
      <c r="AJ203" s="7" t="s">
        <v>6</v>
      </c>
      <c r="AK203" s="7" t="s">
        <v>6</v>
      </c>
      <c r="AL203" s="7" t="s">
        <v>6</v>
      </c>
      <c r="AM203" s="7" t="s">
        <v>6</v>
      </c>
      <c r="AN203" s="7" t="s">
        <v>6</v>
      </c>
      <c r="AO203" s="7" t="s">
        <v>6</v>
      </c>
      <c r="AP203" s="7" t="s">
        <v>6</v>
      </c>
      <c r="AQ203" s="7" t="s">
        <v>6</v>
      </c>
      <c r="AR203" s="7" t="s">
        <v>6</v>
      </c>
      <c r="AS203" s="7" t="s">
        <v>6</v>
      </c>
      <c r="AT203" s="7" t="s">
        <v>6</v>
      </c>
      <c r="AU203" s="7" t="s">
        <v>6</v>
      </c>
      <c r="AV203" s="7" t="s">
        <v>6</v>
      </c>
      <c r="AW203" s="7" t="s">
        <v>6</v>
      </c>
      <c r="AX203" s="7" t="s">
        <v>6</v>
      </c>
      <c r="AY203" s="7" t="s">
        <v>6</v>
      </c>
      <c r="AZ203" s="7" t="s">
        <v>6</v>
      </c>
      <c r="BA203" s="7" t="s">
        <v>6</v>
      </c>
      <c r="BB203" s="7" t="s">
        <v>6</v>
      </c>
      <c r="BC203" s="7" t="s">
        <v>6</v>
      </c>
      <c r="BD203" s="7" t="s">
        <v>6</v>
      </c>
      <c r="BE203" s="7" t="s">
        <v>6</v>
      </c>
      <c r="BF203" s="7" t="s">
        <v>6</v>
      </c>
      <c r="BG203" s="7" t="s">
        <v>6</v>
      </c>
      <c r="BH203" s="7" t="s">
        <v>6</v>
      </c>
      <c r="BI203" s="7" t="s">
        <v>6</v>
      </c>
      <c r="BJ203" s="7" t="s">
        <v>6</v>
      </c>
      <c r="BK203" s="7" t="s">
        <v>6</v>
      </c>
      <c r="BL203" s="7" t="s">
        <v>6</v>
      </c>
      <c r="BM203" s="7" t="s">
        <v>6</v>
      </c>
      <c r="BN203" s="7" t="s">
        <v>6</v>
      </c>
      <c r="BO203" s="7" t="s">
        <v>6</v>
      </c>
      <c r="BP203" s="7" t="s">
        <v>6</v>
      </c>
      <c r="BQ203" s="7" t="s">
        <v>6</v>
      </c>
      <c r="BR203" s="7" t="s">
        <v>6</v>
      </c>
      <c r="BS203" s="7" t="s">
        <v>6</v>
      </c>
      <c r="BT203" s="7" t="s">
        <v>6</v>
      </c>
      <c r="BU203" s="7" t="s">
        <v>6</v>
      </c>
      <c r="BV203" s="7" t="s">
        <v>6</v>
      </c>
      <c r="BW203" s="7" t="s">
        <v>6</v>
      </c>
      <c r="BX203" s="7" t="s">
        <v>6</v>
      </c>
      <c r="BY203" s="7" t="s">
        <v>6</v>
      </c>
      <c r="BZ203" s="7" t="s">
        <v>6</v>
      </c>
      <c r="CA203" s="7" t="s">
        <v>6</v>
      </c>
      <c r="CB203" s="7" t="s">
        <v>6</v>
      </c>
      <c r="CC203" s="7" t="s">
        <v>6</v>
      </c>
      <c r="CD203" s="7" t="s">
        <v>6</v>
      </c>
      <c r="CE203" s="7" t="s">
        <v>6</v>
      </c>
      <c r="CF203" s="7" t="s">
        <v>6</v>
      </c>
      <c r="CG203" s="7" t="s">
        <v>6</v>
      </c>
      <c r="CH203" s="7" t="s">
        <v>6</v>
      </c>
      <c r="CI203" s="7" t="s">
        <v>6</v>
      </c>
      <c r="CJ203" s="7" t="s">
        <v>6</v>
      </c>
      <c r="CK203" s="7" t="s">
        <v>6</v>
      </c>
      <c r="CL203" s="7" t="s">
        <v>6</v>
      </c>
      <c r="CM203" s="7" t="s">
        <v>6</v>
      </c>
      <c r="CN203" s="7" t="s">
        <v>6</v>
      </c>
      <c r="CO203" s="7" t="s">
        <v>6</v>
      </c>
      <c r="CP203" s="30" t="s">
        <v>6</v>
      </c>
      <c r="CQ203" s="30" t="s">
        <v>6</v>
      </c>
      <c r="CR203" s="30" t="s">
        <v>6</v>
      </c>
      <c r="CS203" s="30" t="s">
        <v>6</v>
      </c>
      <c r="CT203" s="30" t="s">
        <v>6</v>
      </c>
      <c r="CU203" s="30" t="s">
        <v>6</v>
      </c>
      <c r="CV203" s="30" t="s">
        <v>6</v>
      </c>
      <c r="CW203" s="24" t="s">
        <v>6</v>
      </c>
      <c r="CX203" s="24" t="s">
        <v>6</v>
      </c>
      <c r="CY203" s="24">
        <v>-16.89</v>
      </c>
      <c r="CZ203" s="24">
        <v>9.44</v>
      </c>
      <c r="DA203" s="14" t="s">
        <v>6</v>
      </c>
      <c r="DB203" s="14" t="s">
        <v>6</v>
      </c>
      <c r="DC203" s="14" t="s">
        <v>6</v>
      </c>
      <c r="DD203" s="14" t="s">
        <v>6</v>
      </c>
      <c r="DE203" s="14" t="s">
        <v>6</v>
      </c>
      <c r="DF203" s="14" t="s">
        <v>6</v>
      </c>
      <c r="DG203" s="14" t="s">
        <v>6</v>
      </c>
      <c r="DH203" s="14" t="s">
        <v>6</v>
      </c>
      <c r="DI203" s="7" t="s">
        <v>6</v>
      </c>
      <c r="DJ203" s="7" t="s">
        <v>6</v>
      </c>
      <c r="DK203" s="7" t="s">
        <v>6</v>
      </c>
      <c r="DL203" s="7" t="s">
        <v>6</v>
      </c>
      <c r="DM203" s="7" t="s">
        <v>6</v>
      </c>
      <c r="DN203" s="7" t="s">
        <v>6</v>
      </c>
      <c r="DO203" s="7" t="s">
        <v>6</v>
      </c>
      <c r="DP203" s="7" t="s">
        <v>6</v>
      </c>
      <c r="DQ203" s="7" t="s">
        <v>6</v>
      </c>
      <c r="DR203" s="7" t="s">
        <v>6</v>
      </c>
      <c r="DS203" s="7" t="s">
        <v>6</v>
      </c>
      <c r="DT203" s="7" t="s">
        <v>6</v>
      </c>
      <c r="DU203" s="7" t="s">
        <v>6</v>
      </c>
    </row>
    <row r="204" spans="1:125" s="9" customFormat="1" ht="12.75" x14ac:dyDescent="0.25">
      <c r="A204" s="7" t="s">
        <v>100</v>
      </c>
      <c r="B204" s="7" t="s">
        <v>463</v>
      </c>
      <c r="C204" s="7" t="s">
        <v>6</v>
      </c>
      <c r="D204" s="7" t="s">
        <v>193</v>
      </c>
      <c r="E204" s="7" t="s">
        <v>464</v>
      </c>
      <c r="F204" s="23" t="s">
        <v>216</v>
      </c>
      <c r="G204" s="22" t="s">
        <v>492</v>
      </c>
      <c r="H204" s="7"/>
      <c r="I204" s="7"/>
      <c r="J204" s="7"/>
      <c r="K204" s="7"/>
      <c r="L204" s="7"/>
      <c r="M204" s="7"/>
      <c r="N204" s="7"/>
      <c r="O204" s="7"/>
      <c r="P204" s="7" t="str">
        <f t="shared" si="3"/>
        <v>Antes Nov 2015|Abrolhos|NA|00/02/2011|ND|A59|"|Holocentrus adscensionis|</v>
      </c>
      <c r="Q204" s="7" t="s">
        <v>6</v>
      </c>
      <c r="R204" s="7" t="s">
        <v>6</v>
      </c>
      <c r="S204" s="7" t="s">
        <v>6</v>
      </c>
      <c r="T204" s="7" t="s">
        <v>6</v>
      </c>
      <c r="U204" s="7" t="s">
        <v>6</v>
      </c>
      <c r="V204" s="7" t="s">
        <v>6</v>
      </c>
      <c r="W204" s="7" t="s">
        <v>6</v>
      </c>
      <c r="X204" s="7" t="s">
        <v>6</v>
      </c>
      <c r="Y204" s="7" t="s">
        <v>6</v>
      </c>
      <c r="Z204" s="7" t="s">
        <v>6</v>
      </c>
      <c r="AA204" s="7" t="s">
        <v>6</v>
      </c>
      <c r="AB204" s="7" t="s">
        <v>6</v>
      </c>
      <c r="AC204" s="7" t="s">
        <v>6</v>
      </c>
      <c r="AD204" s="7" t="s">
        <v>6</v>
      </c>
      <c r="AE204" s="7" t="s">
        <v>6</v>
      </c>
      <c r="AF204" s="7" t="s">
        <v>6</v>
      </c>
      <c r="AG204" s="7" t="s">
        <v>6</v>
      </c>
      <c r="AH204" s="7" t="s">
        <v>6</v>
      </c>
      <c r="AI204" s="7" t="s">
        <v>6</v>
      </c>
      <c r="AJ204" s="7" t="s">
        <v>6</v>
      </c>
      <c r="AK204" s="7" t="s">
        <v>6</v>
      </c>
      <c r="AL204" s="7" t="s">
        <v>6</v>
      </c>
      <c r="AM204" s="7" t="s">
        <v>6</v>
      </c>
      <c r="AN204" s="7" t="s">
        <v>6</v>
      </c>
      <c r="AO204" s="7" t="s">
        <v>6</v>
      </c>
      <c r="AP204" s="7" t="s">
        <v>6</v>
      </c>
      <c r="AQ204" s="7" t="s">
        <v>6</v>
      </c>
      <c r="AR204" s="7" t="s">
        <v>6</v>
      </c>
      <c r="AS204" s="7" t="s">
        <v>6</v>
      </c>
      <c r="AT204" s="7" t="s">
        <v>6</v>
      </c>
      <c r="AU204" s="7" t="s">
        <v>6</v>
      </c>
      <c r="AV204" s="7" t="s">
        <v>6</v>
      </c>
      <c r="AW204" s="7" t="s">
        <v>6</v>
      </c>
      <c r="AX204" s="7" t="s">
        <v>6</v>
      </c>
      <c r="AY204" s="7" t="s">
        <v>6</v>
      </c>
      <c r="AZ204" s="7" t="s">
        <v>6</v>
      </c>
      <c r="BA204" s="7" t="s">
        <v>6</v>
      </c>
      <c r="BB204" s="7" t="s">
        <v>6</v>
      </c>
      <c r="BC204" s="7" t="s">
        <v>6</v>
      </c>
      <c r="BD204" s="7" t="s">
        <v>6</v>
      </c>
      <c r="BE204" s="7" t="s">
        <v>6</v>
      </c>
      <c r="BF204" s="7" t="s">
        <v>6</v>
      </c>
      <c r="BG204" s="7" t="s">
        <v>6</v>
      </c>
      <c r="BH204" s="7" t="s">
        <v>6</v>
      </c>
      <c r="BI204" s="7" t="s">
        <v>6</v>
      </c>
      <c r="BJ204" s="7" t="s">
        <v>6</v>
      </c>
      <c r="BK204" s="7" t="s">
        <v>6</v>
      </c>
      <c r="BL204" s="7" t="s">
        <v>6</v>
      </c>
      <c r="BM204" s="7" t="s">
        <v>6</v>
      </c>
      <c r="BN204" s="7" t="s">
        <v>6</v>
      </c>
      <c r="BO204" s="7" t="s">
        <v>6</v>
      </c>
      <c r="BP204" s="7" t="s">
        <v>6</v>
      </c>
      <c r="BQ204" s="7" t="s">
        <v>6</v>
      </c>
      <c r="BR204" s="7" t="s">
        <v>6</v>
      </c>
      <c r="BS204" s="7" t="s">
        <v>6</v>
      </c>
      <c r="BT204" s="7" t="s">
        <v>6</v>
      </c>
      <c r="BU204" s="7" t="s">
        <v>6</v>
      </c>
      <c r="BV204" s="7" t="s">
        <v>6</v>
      </c>
      <c r="BW204" s="7" t="s">
        <v>6</v>
      </c>
      <c r="BX204" s="7" t="s">
        <v>6</v>
      </c>
      <c r="BY204" s="7" t="s">
        <v>6</v>
      </c>
      <c r="BZ204" s="7" t="s">
        <v>6</v>
      </c>
      <c r="CA204" s="7" t="s">
        <v>6</v>
      </c>
      <c r="CB204" s="7" t="s">
        <v>6</v>
      </c>
      <c r="CC204" s="7" t="s">
        <v>6</v>
      </c>
      <c r="CD204" s="7" t="s">
        <v>6</v>
      </c>
      <c r="CE204" s="7" t="s">
        <v>6</v>
      </c>
      <c r="CF204" s="7" t="s">
        <v>6</v>
      </c>
      <c r="CG204" s="7" t="s">
        <v>6</v>
      </c>
      <c r="CH204" s="7" t="s">
        <v>6</v>
      </c>
      <c r="CI204" s="7" t="s">
        <v>6</v>
      </c>
      <c r="CJ204" s="7" t="s">
        <v>6</v>
      </c>
      <c r="CK204" s="7" t="s">
        <v>6</v>
      </c>
      <c r="CL204" s="7" t="s">
        <v>6</v>
      </c>
      <c r="CM204" s="7" t="s">
        <v>6</v>
      </c>
      <c r="CN204" s="7" t="s">
        <v>6</v>
      </c>
      <c r="CO204" s="7" t="s">
        <v>6</v>
      </c>
      <c r="CP204" s="30" t="s">
        <v>6</v>
      </c>
      <c r="CQ204" s="30" t="s">
        <v>6</v>
      </c>
      <c r="CR204" s="30" t="s">
        <v>6</v>
      </c>
      <c r="CS204" s="30" t="s">
        <v>6</v>
      </c>
      <c r="CT204" s="30" t="s">
        <v>6</v>
      </c>
      <c r="CU204" s="30" t="s">
        <v>6</v>
      </c>
      <c r="CV204" s="30" t="s">
        <v>6</v>
      </c>
      <c r="CW204" s="24" t="s">
        <v>6</v>
      </c>
      <c r="CX204" s="24" t="s">
        <v>6</v>
      </c>
      <c r="CY204" s="24">
        <v>-12.35</v>
      </c>
      <c r="CZ204" s="24">
        <v>5.24</v>
      </c>
      <c r="DA204" s="14" t="s">
        <v>6</v>
      </c>
      <c r="DB204" s="14" t="s">
        <v>6</v>
      </c>
      <c r="DC204" s="14" t="s">
        <v>6</v>
      </c>
      <c r="DD204" s="14" t="s">
        <v>6</v>
      </c>
      <c r="DE204" s="14" t="s">
        <v>6</v>
      </c>
      <c r="DF204" s="14" t="s">
        <v>6</v>
      </c>
      <c r="DG204" s="14" t="s">
        <v>6</v>
      </c>
      <c r="DH204" s="14" t="s">
        <v>6</v>
      </c>
      <c r="DI204" s="7" t="s">
        <v>6</v>
      </c>
      <c r="DJ204" s="7" t="s">
        <v>6</v>
      </c>
      <c r="DK204" s="7" t="s">
        <v>6</v>
      </c>
      <c r="DL204" s="7" t="s">
        <v>6</v>
      </c>
      <c r="DM204" s="7" t="s">
        <v>6</v>
      </c>
      <c r="DN204" s="7" t="s">
        <v>6</v>
      </c>
      <c r="DO204" s="7" t="s">
        <v>6</v>
      </c>
      <c r="DP204" s="7" t="s">
        <v>6</v>
      </c>
      <c r="DQ204" s="7" t="s">
        <v>6</v>
      </c>
      <c r="DR204" s="7" t="s">
        <v>6</v>
      </c>
      <c r="DS204" s="7" t="s">
        <v>6</v>
      </c>
      <c r="DT204" s="7" t="s">
        <v>6</v>
      </c>
      <c r="DU204" s="7" t="s">
        <v>6</v>
      </c>
    </row>
    <row r="205" spans="1:125" s="9" customFormat="1" ht="12.75" x14ac:dyDescent="0.25">
      <c r="A205" s="7" t="s">
        <v>100</v>
      </c>
      <c r="B205" s="7" t="s">
        <v>463</v>
      </c>
      <c r="C205" s="7" t="s">
        <v>6</v>
      </c>
      <c r="D205" s="7" t="s">
        <v>193</v>
      </c>
      <c r="E205" s="7" t="s">
        <v>464</v>
      </c>
      <c r="F205" s="23" t="s">
        <v>217</v>
      </c>
      <c r="G205" s="22" t="s">
        <v>491</v>
      </c>
      <c r="H205" s="7"/>
      <c r="I205" s="7"/>
      <c r="J205" s="7"/>
      <c r="K205" s="7"/>
      <c r="L205" s="7"/>
      <c r="M205" s="7"/>
      <c r="N205" s="7"/>
      <c r="O205" s="7"/>
      <c r="P205" s="7" t="str">
        <f t="shared" si="3"/>
        <v>Antes Nov 2015|Abrolhos|NA|00/02/2011|ND|A61|"|Carangoides bartholomei|</v>
      </c>
      <c r="Q205" s="7" t="s">
        <v>6</v>
      </c>
      <c r="R205" s="7" t="s">
        <v>6</v>
      </c>
      <c r="S205" s="7" t="s">
        <v>6</v>
      </c>
      <c r="T205" s="7" t="s">
        <v>6</v>
      </c>
      <c r="U205" s="7" t="s">
        <v>6</v>
      </c>
      <c r="V205" s="7" t="s">
        <v>6</v>
      </c>
      <c r="W205" s="7" t="s">
        <v>6</v>
      </c>
      <c r="X205" s="7" t="s">
        <v>6</v>
      </c>
      <c r="Y205" s="7" t="s">
        <v>6</v>
      </c>
      <c r="Z205" s="7" t="s">
        <v>6</v>
      </c>
      <c r="AA205" s="7" t="s">
        <v>6</v>
      </c>
      <c r="AB205" s="7" t="s">
        <v>6</v>
      </c>
      <c r="AC205" s="7" t="s">
        <v>6</v>
      </c>
      <c r="AD205" s="7" t="s">
        <v>6</v>
      </c>
      <c r="AE205" s="7" t="s">
        <v>6</v>
      </c>
      <c r="AF205" s="7" t="s">
        <v>6</v>
      </c>
      <c r="AG205" s="7" t="s">
        <v>6</v>
      </c>
      <c r="AH205" s="7" t="s">
        <v>6</v>
      </c>
      <c r="AI205" s="7" t="s">
        <v>6</v>
      </c>
      <c r="AJ205" s="7" t="s">
        <v>6</v>
      </c>
      <c r="AK205" s="7" t="s">
        <v>6</v>
      </c>
      <c r="AL205" s="7" t="s">
        <v>6</v>
      </c>
      <c r="AM205" s="7" t="s">
        <v>6</v>
      </c>
      <c r="AN205" s="7" t="s">
        <v>6</v>
      </c>
      <c r="AO205" s="7" t="s">
        <v>6</v>
      </c>
      <c r="AP205" s="7" t="s">
        <v>6</v>
      </c>
      <c r="AQ205" s="7" t="s">
        <v>6</v>
      </c>
      <c r="AR205" s="7" t="s">
        <v>6</v>
      </c>
      <c r="AS205" s="7" t="s">
        <v>6</v>
      </c>
      <c r="AT205" s="7" t="s">
        <v>6</v>
      </c>
      <c r="AU205" s="7" t="s">
        <v>6</v>
      </c>
      <c r="AV205" s="7" t="s">
        <v>6</v>
      </c>
      <c r="AW205" s="7" t="s">
        <v>6</v>
      </c>
      <c r="AX205" s="7" t="s">
        <v>6</v>
      </c>
      <c r="AY205" s="7" t="s">
        <v>6</v>
      </c>
      <c r="AZ205" s="7" t="s">
        <v>6</v>
      </c>
      <c r="BA205" s="7" t="s">
        <v>6</v>
      </c>
      <c r="BB205" s="7" t="s">
        <v>6</v>
      </c>
      <c r="BC205" s="7" t="s">
        <v>6</v>
      </c>
      <c r="BD205" s="7" t="s">
        <v>6</v>
      </c>
      <c r="BE205" s="7" t="s">
        <v>6</v>
      </c>
      <c r="BF205" s="7" t="s">
        <v>6</v>
      </c>
      <c r="BG205" s="7" t="s">
        <v>6</v>
      </c>
      <c r="BH205" s="7" t="s">
        <v>6</v>
      </c>
      <c r="BI205" s="7" t="s">
        <v>6</v>
      </c>
      <c r="BJ205" s="7" t="s">
        <v>6</v>
      </c>
      <c r="BK205" s="7" t="s">
        <v>6</v>
      </c>
      <c r="BL205" s="7" t="s">
        <v>6</v>
      </c>
      <c r="BM205" s="7" t="s">
        <v>6</v>
      </c>
      <c r="BN205" s="7" t="s">
        <v>6</v>
      </c>
      <c r="BO205" s="7" t="s">
        <v>6</v>
      </c>
      <c r="BP205" s="7" t="s">
        <v>6</v>
      </c>
      <c r="BQ205" s="7" t="s">
        <v>6</v>
      </c>
      <c r="BR205" s="7" t="s">
        <v>6</v>
      </c>
      <c r="BS205" s="7" t="s">
        <v>6</v>
      </c>
      <c r="BT205" s="7" t="s">
        <v>6</v>
      </c>
      <c r="BU205" s="7" t="s">
        <v>6</v>
      </c>
      <c r="BV205" s="7" t="s">
        <v>6</v>
      </c>
      <c r="BW205" s="7" t="s">
        <v>6</v>
      </c>
      <c r="BX205" s="7" t="s">
        <v>6</v>
      </c>
      <c r="BY205" s="7" t="s">
        <v>6</v>
      </c>
      <c r="BZ205" s="7" t="s">
        <v>6</v>
      </c>
      <c r="CA205" s="7" t="s">
        <v>6</v>
      </c>
      <c r="CB205" s="7" t="s">
        <v>6</v>
      </c>
      <c r="CC205" s="7" t="s">
        <v>6</v>
      </c>
      <c r="CD205" s="7" t="s">
        <v>6</v>
      </c>
      <c r="CE205" s="7" t="s">
        <v>6</v>
      </c>
      <c r="CF205" s="7" t="s">
        <v>6</v>
      </c>
      <c r="CG205" s="7" t="s">
        <v>6</v>
      </c>
      <c r="CH205" s="7" t="s">
        <v>6</v>
      </c>
      <c r="CI205" s="7" t="s">
        <v>6</v>
      </c>
      <c r="CJ205" s="7" t="s">
        <v>6</v>
      </c>
      <c r="CK205" s="7" t="s">
        <v>6</v>
      </c>
      <c r="CL205" s="7" t="s">
        <v>6</v>
      </c>
      <c r="CM205" s="7" t="s">
        <v>6</v>
      </c>
      <c r="CN205" s="7" t="s">
        <v>6</v>
      </c>
      <c r="CO205" s="7" t="s">
        <v>6</v>
      </c>
      <c r="CP205" s="30" t="s">
        <v>6</v>
      </c>
      <c r="CQ205" s="30" t="s">
        <v>6</v>
      </c>
      <c r="CR205" s="30" t="s">
        <v>6</v>
      </c>
      <c r="CS205" s="30" t="s">
        <v>6</v>
      </c>
      <c r="CT205" s="30" t="s">
        <v>6</v>
      </c>
      <c r="CU205" s="30" t="s">
        <v>6</v>
      </c>
      <c r="CV205" s="30" t="s">
        <v>6</v>
      </c>
      <c r="CW205" s="24" t="s">
        <v>6</v>
      </c>
      <c r="CX205" s="24" t="s">
        <v>6</v>
      </c>
      <c r="CY205" s="24">
        <v>-17.350000000000001</v>
      </c>
      <c r="CZ205" s="24">
        <v>8.5500000000000007</v>
      </c>
      <c r="DA205" s="14" t="s">
        <v>6</v>
      </c>
      <c r="DB205" s="14" t="s">
        <v>6</v>
      </c>
      <c r="DC205" s="14" t="s">
        <v>6</v>
      </c>
      <c r="DD205" s="14" t="s">
        <v>6</v>
      </c>
      <c r="DE205" s="14" t="s">
        <v>6</v>
      </c>
      <c r="DF205" s="14" t="s">
        <v>6</v>
      </c>
      <c r="DG205" s="14" t="s">
        <v>6</v>
      </c>
      <c r="DH205" s="14" t="s">
        <v>6</v>
      </c>
      <c r="DI205" s="7" t="s">
        <v>6</v>
      </c>
      <c r="DJ205" s="7" t="s">
        <v>6</v>
      </c>
      <c r="DK205" s="7" t="s">
        <v>6</v>
      </c>
      <c r="DL205" s="7" t="s">
        <v>6</v>
      </c>
      <c r="DM205" s="7" t="s">
        <v>6</v>
      </c>
      <c r="DN205" s="7" t="s">
        <v>6</v>
      </c>
      <c r="DO205" s="7" t="s">
        <v>6</v>
      </c>
      <c r="DP205" s="7" t="s">
        <v>6</v>
      </c>
      <c r="DQ205" s="7" t="s">
        <v>6</v>
      </c>
      <c r="DR205" s="7" t="s">
        <v>6</v>
      </c>
      <c r="DS205" s="7" t="s">
        <v>6</v>
      </c>
      <c r="DT205" s="7" t="s">
        <v>6</v>
      </c>
      <c r="DU205" s="7" t="s">
        <v>6</v>
      </c>
    </row>
    <row r="206" spans="1:125" s="9" customFormat="1" ht="12.75" x14ac:dyDescent="0.25">
      <c r="A206" s="7" t="s">
        <v>100</v>
      </c>
      <c r="B206" s="7" t="s">
        <v>463</v>
      </c>
      <c r="C206" s="7" t="s">
        <v>6</v>
      </c>
      <c r="D206" s="7" t="s">
        <v>193</v>
      </c>
      <c r="E206" s="7" t="s">
        <v>464</v>
      </c>
      <c r="F206" s="23" t="s">
        <v>218</v>
      </c>
      <c r="G206" s="22" t="s">
        <v>491</v>
      </c>
      <c r="H206" s="7"/>
      <c r="I206" s="7"/>
      <c r="J206" s="7"/>
      <c r="K206" s="7"/>
      <c r="L206" s="7"/>
      <c r="M206" s="7"/>
      <c r="N206" s="7"/>
      <c r="O206" s="7"/>
      <c r="P206" s="7" t="str">
        <f t="shared" si="3"/>
        <v>Antes Nov 2015|Abrolhos|NA|00/02/2011|ND|A63|"|Carangoides bartholomei|</v>
      </c>
      <c r="Q206" s="7" t="s">
        <v>6</v>
      </c>
      <c r="R206" s="7" t="s">
        <v>6</v>
      </c>
      <c r="S206" s="7" t="s">
        <v>6</v>
      </c>
      <c r="T206" s="7" t="s">
        <v>6</v>
      </c>
      <c r="U206" s="7" t="s">
        <v>6</v>
      </c>
      <c r="V206" s="7" t="s">
        <v>6</v>
      </c>
      <c r="W206" s="7" t="s">
        <v>6</v>
      </c>
      <c r="X206" s="7" t="s">
        <v>6</v>
      </c>
      <c r="Y206" s="7" t="s">
        <v>6</v>
      </c>
      <c r="Z206" s="7" t="s">
        <v>6</v>
      </c>
      <c r="AA206" s="7" t="s">
        <v>6</v>
      </c>
      <c r="AB206" s="7" t="s">
        <v>6</v>
      </c>
      <c r="AC206" s="7" t="s">
        <v>6</v>
      </c>
      <c r="AD206" s="7" t="s">
        <v>6</v>
      </c>
      <c r="AE206" s="7" t="s">
        <v>6</v>
      </c>
      <c r="AF206" s="7" t="s">
        <v>6</v>
      </c>
      <c r="AG206" s="7" t="s">
        <v>6</v>
      </c>
      <c r="AH206" s="7" t="s">
        <v>6</v>
      </c>
      <c r="AI206" s="7" t="s">
        <v>6</v>
      </c>
      <c r="AJ206" s="7" t="s">
        <v>6</v>
      </c>
      <c r="AK206" s="7" t="s">
        <v>6</v>
      </c>
      <c r="AL206" s="7" t="s">
        <v>6</v>
      </c>
      <c r="AM206" s="7" t="s">
        <v>6</v>
      </c>
      <c r="AN206" s="7" t="s">
        <v>6</v>
      </c>
      <c r="AO206" s="7" t="s">
        <v>6</v>
      </c>
      <c r="AP206" s="7" t="s">
        <v>6</v>
      </c>
      <c r="AQ206" s="7" t="s">
        <v>6</v>
      </c>
      <c r="AR206" s="7" t="s">
        <v>6</v>
      </c>
      <c r="AS206" s="7" t="s">
        <v>6</v>
      </c>
      <c r="AT206" s="7" t="s">
        <v>6</v>
      </c>
      <c r="AU206" s="7" t="s">
        <v>6</v>
      </c>
      <c r="AV206" s="7" t="s">
        <v>6</v>
      </c>
      <c r="AW206" s="7" t="s">
        <v>6</v>
      </c>
      <c r="AX206" s="7" t="s">
        <v>6</v>
      </c>
      <c r="AY206" s="7" t="s">
        <v>6</v>
      </c>
      <c r="AZ206" s="7" t="s">
        <v>6</v>
      </c>
      <c r="BA206" s="7" t="s">
        <v>6</v>
      </c>
      <c r="BB206" s="7" t="s">
        <v>6</v>
      </c>
      <c r="BC206" s="7" t="s">
        <v>6</v>
      </c>
      <c r="BD206" s="7" t="s">
        <v>6</v>
      </c>
      <c r="BE206" s="7" t="s">
        <v>6</v>
      </c>
      <c r="BF206" s="7" t="s">
        <v>6</v>
      </c>
      <c r="BG206" s="7" t="s">
        <v>6</v>
      </c>
      <c r="BH206" s="7" t="s">
        <v>6</v>
      </c>
      <c r="BI206" s="7" t="s">
        <v>6</v>
      </c>
      <c r="BJ206" s="7" t="s">
        <v>6</v>
      </c>
      <c r="BK206" s="7" t="s">
        <v>6</v>
      </c>
      <c r="BL206" s="7" t="s">
        <v>6</v>
      </c>
      <c r="BM206" s="7" t="s">
        <v>6</v>
      </c>
      <c r="BN206" s="7" t="s">
        <v>6</v>
      </c>
      <c r="BO206" s="7" t="s">
        <v>6</v>
      </c>
      <c r="BP206" s="7" t="s">
        <v>6</v>
      </c>
      <c r="BQ206" s="7" t="s">
        <v>6</v>
      </c>
      <c r="BR206" s="7" t="s">
        <v>6</v>
      </c>
      <c r="BS206" s="7" t="s">
        <v>6</v>
      </c>
      <c r="BT206" s="7" t="s">
        <v>6</v>
      </c>
      <c r="BU206" s="7" t="s">
        <v>6</v>
      </c>
      <c r="BV206" s="7" t="s">
        <v>6</v>
      </c>
      <c r="BW206" s="7" t="s">
        <v>6</v>
      </c>
      <c r="BX206" s="7" t="s">
        <v>6</v>
      </c>
      <c r="BY206" s="7" t="s">
        <v>6</v>
      </c>
      <c r="BZ206" s="7" t="s">
        <v>6</v>
      </c>
      <c r="CA206" s="7" t="s">
        <v>6</v>
      </c>
      <c r="CB206" s="7" t="s">
        <v>6</v>
      </c>
      <c r="CC206" s="7" t="s">
        <v>6</v>
      </c>
      <c r="CD206" s="7" t="s">
        <v>6</v>
      </c>
      <c r="CE206" s="7" t="s">
        <v>6</v>
      </c>
      <c r="CF206" s="7" t="s">
        <v>6</v>
      </c>
      <c r="CG206" s="7" t="s">
        <v>6</v>
      </c>
      <c r="CH206" s="7" t="s">
        <v>6</v>
      </c>
      <c r="CI206" s="7" t="s">
        <v>6</v>
      </c>
      <c r="CJ206" s="7" t="s">
        <v>6</v>
      </c>
      <c r="CK206" s="7" t="s">
        <v>6</v>
      </c>
      <c r="CL206" s="7" t="s">
        <v>6</v>
      </c>
      <c r="CM206" s="7" t="s">
        <v>6</v>
      </c>
      <c r="CN206" s="7" t="s">
        <v>6</v>
      </c>
      <c r="CO206" s="7" t="s">
        <v>6</v>
      </c>
      <c r="CP206" s="30" t="s">
        <v>6</v>
      </c>
      <c r="CQ206" s="30" t="s">
        <v>6</v>
      </c>
      <c r="CR206" s="30" t="s">
        <v>6</v>
      </c>
      <c r="CS206" s="30" t="s">
        <v>6</v>
      </c>
      <c r="CT206" s="30" t="s">
        <v>6</v>
      </c>
      <c r="CU206" s="30" t="s">
        <v>6</v>
      </c>
      <c r="CV206" s="30" t="s">
        <v>6</v>
      </c>
      <c r="CW206" s="24" t="s">
        <v>6</v>
      </c>
      <c r="CX206" s="24" t="s">
        <v>6</v>
      </c>
      <c r="CY206" s="24">
        <v>-17.64</v>
      </c>
      <c r="CZ206" s="24">
        <v>7.15</v>
      </c>
      <c r="DA206" s="14" t="s">
        <v>6</v>
      </c>
      <c r="DB206" s="14" t="s">
        <v>6</v>
      </c>
      <c r="DC206" s="14" t="s">
        <v>6</v>
      </c>
      <c r="DD206" s="14" t="s">
        <v>6</v>
      </c>
      <c r="DE206" s="14" t="s">
        <v>6</v>
      </c>
      <c r="DF206" s="14" t="s">
        <v>6</v>
      </c>
      <c r="DG206" s="14" t="s">
        <v>6</v>
      </c>
      <c r="DH206" s="14" t="s">
        <v>6</v>
      </c>
      <c r="DI206" s="7" t="s">
        <v>6</v>
      </c>
      <c r="DJ206" s="7" t="s">
        <v>6</v>
      </c>
      <c r="DK206" s="7" t="s">
        <v>6</v>
      </c>
      <c r="DL206" s="7" t="s">
        <v>6</v>
      </c>
      <c r="DM206" s="7" t="s">
        <v>6</v>
      </c>
      <c r="DN206" s="7" t="s">
        <v>6</v>
      </c>
      <c r="DO206" s="7" t="s">
        <v>6</v>
      </c>
      <c r="DP206" s="7" t="s">
        <v>6</v>
      </c>
      <c r="DQ206" s="7" t="s">
        <v>6</v>
      </c>
      <c r="DR206" s="7" t="s">
        <v>6</v>
      </c>
      <c r="DS206" s="7" t="s">
        <v>6</v>
      </c>
      <c r="DT206" s="7" t="s">
        <v>6</v>
      </c>
      <c r="DU206" s="7" t="s">
        <v>6</v>
      </c>
    </row>
    <row r="207" spans="1:125" s="9" customFormat="1" ht="12.75" x14ac:dyDescent="0.25">
      <c r="A207" s="7" t="s">
        <v>100</v>
      </c>
      <c r="B207" s="7" t="s">
        <v>463</v>
      </c>
      <c r="C207" s="7" t="s">
        <v>6</v>
      </c>
      <c r="D207" s="7" t="s">
        <v>193</v>
      </c>
      <c r="E207" s="7" t="s">
        <v>464</v>
      </c>
      <c r="F207" s="23" t="s">
        <v>219</v>
      </c>
      <c r="G207" s="22" t="s">
        <v>490</v>
      </c>
      <c r="H207" s="7"/>
      <c r="I207" s="7"/>
      <c r="J207" s="7"/>
      <c r="K207" s="7"/>
      <c r="L207" s="7"/>
      <c r="M207" s="7"/>
      <c r="N207" s="7"/>
      <c r="O207" s="7"/>
      <c r="P207" s="7" t="str">
        <f t="shared" si="3"/>
        <v>Antes Nov 2015|Abrolhos|NA|00/02/2011|ND|A65|"|Hirundrichthyes affinis|</v>
      </c>
      <c r="Q207" s="7" t="s">
        <v>6</v>
      </c>
      <c r="R207" s="7" t="s">
        <v>6</v>
      </c>
      <c r="S207" s="7" t="s">
        <v>6</v>
      </c>
      <c r="T207" s="7" t="s">
        <v>6</v>
      </c>
      <c r="U207" s="7" t="s">
        <v>6</v>
      </c>
      <c r="V207" s="7" t="s">
        <v>6</v>
      </c>
      <c r="W207" s="7" t="s">
        <v>6</v>
      </c>
      <c r="X207" s="7" t="s">
        <v>6</v>
      </c>
      <c r="Y207" s="7" t="s">
        <v>6</v>
      </c>
      <c r="Z207" s="7" t="s">
        <v>6</v>
      </c>
      <c r="AA207" s="7" t="s">
        <v>6</v>
      </c>
      <c r="AB207" s="7" t="s">
        <v>6</v>
      </c>
      <c r="AC207" s="7" t="s">
        <v>6</v>
      </c>
      <c r="AD207" s="7" t="s">
        <v>6</v>
      </c>
      <c r="AE207" s="7" t="s">
        <v>6</v>
      </c>
      <c r="AF207" s="7" t="s">
        <v>6</v>
      </c>
      <c r="AG207" s="7" t="s">
        <v>6</v>
      </c>
      <c r="AH207" s="7" t="s">
        <v>6</v>
      </c>
      <c r="AI207" s="7" t="s">
        <v>6</v>
      </c>
      <c r="AJ207" s="7" t="s">
        <v>6</v>
      </c>
      <c r="AK207" s="7" t="s">
        <v>6</v>
      </c>
      <c r="AL207" s="7" t="s">
        <v>6</v>
      </c>
      <c r="AM207" s="7" t="s">
        <v>6</v>
      </c>
      <c r="AN207" s="7" t="s">
        <v>6</v>
      </c>
      <c r="AO207" s="7" t="s">
        <v>6</v>
      </c>
      <c r="AP207" s="7" t="s">
        <v>6</v>
      </c>
      <c r="AQ207" s="7" t="s">
        <v>6</v>
      </c>
      <c r="AR207" s="7" t="s">
        <v>6</v>
      </c>
      <c r="AS207" s="7" t="s">
        <v>6</v>
      </c>
      <c r="AT207" s="7" t="s">
        <v>6</v>
      </c>
      <c r="AU207" s="7" t="s">
        <v>6</v>
      </c>
      <c r="AV207" s="7" t="s">
        <v>6</v>
      </c>
      <c r="AW207" s="7" t="s">
        <v>6</v>
      </c>
      <c r="AX207" s="7" t="s">
        <v>6</v>
      </c>
      <c r="AY207" s="7" t="s">
        <v>6</v>
      </c>
      <c r="AZ207" s="7" t="s">
        <v>6</v>
      </c>
      <c r="BA207" s="7" t="s">
        <v>6</v>
      </c>
      <c r="BB207" s="7" t="s">
        <v>6</v>
      </c>
      <c r="BC207" s="7" t="s">
        <v>6</v>
      </c>
      <c r="BD207" s="7" t="s">
        <v>6</v>
      </c>
      <c r="BE207" s="7" t="s">
        <v>6</v>
      </c>
      <c r="BF207" s="7" t="s">
        <v>6</v>
      </c>
      <c r="BG207" s="7" t="s">
        <v>6</v>
      </c>
      <c r="BH207" s="7" t="s">
        <v>6</v>
      </c>
      <c r="BI207" s="7" t="s">
        <v>6</v>
      </c>
      <c r="BJ207" s="7" t="s">
        <v>6</v>
      </c>
      <c r="BK207" s="7" t="s">
        <v>6</v>
      </c>
      <c r="BL207" s="7" t="s">
        <v>6</v>
      </c>
      <c r="BM207" s="7" t="s">
        <v>6</v>
      </c>
      <c r="BN207" s="7" t="s">
        <v>6</v>
      </c>
      <c r="BO207" s="7" t="s">
        <v>6</v>
      </c>
      <c r="BP207" s="7" t="s">
        <v>6</v>
      </c>
      <c r="BQ207" s="7" t="s">
        <v>6</v>
      </c>
      <c r="BR207" s="7" t="s">
        <v>6</v>
      </c>
      <c r="BS207" s="7" t="s">
        <v>6</v>
      </c>
      <c r="BT207" s="7" t="s">
        <v>6</v>
      </c>
      <c r="BU207" s="7" t="s">
        <v>6</v>
      </c>
      <c r="BV207" s="7" t="s">
        <v>6</v>
      </c>
      <c r="BW207" s="7" t="s">
        <v>6</v>
      </c>
      <c r="BX207" s="7" t="s">
        <v>6</v>
      </c>
      <c r="BY207" s="7" t="s">
        <v>6</v>
      </c>
      <c r="BZ207" s="7" t="s">
        <v>6</v>
      </c>
      <c r="CA207" s="7" t="s">
        <v>6</v>
      </c>
      <c r="CB207" s="7" t="s">
        <v>6</v>
      </c>
      <c r="CC207" s="7" t="s">
        <v>6</v>
      </c>
      <c r="CD207" s="7" t="s">
        <v>6</v>
      </c>
      <c r="CE207" s="7" t="s">
        <v>6</v>
      </c>
      <c r="CF207" s="7" t="s">
        <v>6</v>
      </c>
      <c r="CG207" s="7" t="s">
        <v>6</v>
      </c>
      <c r="CH207" s="7" t="s">
        <v>6</v>
      </c>
      <c r="CI207" s="7" t="s">
        <v>6</v>
      </c>
      <c r="CJ207" s="7" t="s">
        <v>6</v>
      </c>
      <c r="CK207" s="7" t="s">
        <v>6</v>
      </c>
      <c r="CL207" s="7" t="s">
        <v>6</v>
      </c>
      <c r="CM207" s="7" t="s">
        <v>6</v>
      </c>
      <c r="CN207" s="7" t="s">
        <v>6</v>
      </c>
      <c r="CO207" s="7" t="s">
        <v>6</v>
      </c>
      <c r="CP207" s="30" t="s">
        <v>6</v>
      </c>
      <c r="CQ207" s="30" t="s">
        <v>6</v>
      </c>
      <c r="CR207" s="30" t="s">
        <v>6</v>
      </c>
      <c r="CS207" s="30" t="s">
        <v>6</v>
      </c>
      <c r="CT207" s="30" t="s">
        <v>6</v>
      </c>
      <c r="CU207" s="30" t="s">
        <v>6</v>
      </c>
      <c r="CV207" s="30" t="s">
        <v>6</v>
      </c>
      <c r="CW207" s="24" t="s">
        <v>6</v>
      </c>
      <c r="CX207" s="24" t="s">
        <v>6</v>
      </c>
      <c r="CY207" s="24">
        <v>-17.63</v>
      </c>
      <c r="CZ207" s="24">
        <v>9.8699999999999992</v>
      </c>
      <c r="DA207" s="14" t="s">
        <v>6</v>
      </c>
      <c r="DB207" s="14" t="s">
        <v>6</v>
      </c>
      <c r="DC207" s="14" t="s">
        <v>6</v>
      </c>
      <c r="DD207" s="14" t="s">
        <v>6</v>
      </c>
      <c r="DE207" s="14" t="s">
        <v>6</v>
      </c>
      <c r="DF207" s="14" t="s">
        <v>6</v>
      </c>
      <c r="DG207" s="14" t="s">
        <v>6</v>
      </c>
      <c r="DH207" s="14" t="s">
        <v>6</v>
      </c>
      <c r="DI207" s="7" t="s">
        <v>6</v>
      </c>
      <c r="DJ207" s="7" t="s">
        <v>6</v>
      </c>
      <c r="DK207" s="7" t="s">
        <v>6</v>
      </c>
      <c r="DL207" s="7" t="s">
        <v>6</v>
      </c>
      <c r="DM207" s="7" t="s">
        <v>6</v>
      </c>
      <c r="DN207" s="7" t="s">
        <v>6</v>
      </c>
      <c r="DO207" s="7" t="s">
        <v>6</v>
      </c>
      <c r="DP207" s="7" t="s">
        <v>6</v>
      </c>
      <c r="DQ207" s="7" t="s">
        <v>6</v>
      </c>
      <c r="DR207" s="7" t="s">
        <v>6</v>
      </c>
      <c r="DS207" s="7" t="s">
        <v>6</v>
      </c>
      <c r="DT207" s="7" t="s">
        <v>6</v>
      </c>
      <c r="DU207" s="7" t="s">
        <v>6</v>
      </c>
    </row>
    <row r="208" spans="1:125" s="9" customFormat="1" ht="12.75" x14ac:dyDescent="0.25">
      <c r="A208" s="7" t="s">
        <v>100</v>
      </c>
      <c r="B208" s="7" t="s">
        <v>463</v>
      </c>
      <c r="C208" s="7" t="s">
        <v>6</v>
      </c>
      <c r="D208" s="7" t="s">
        <v>193</v>
      </c>
      <c r="E208" s="7" t="s">
        <v>464</v>
      </c>
      <c r="F208" s="23" t="s">
        <v>220</v>
      </c>
      <c r="G208" s="22" t="s">
        <v>490</v>
      </c>
      <c r="H208" s="7"/>
      <c r="I208" s="7"/>
      <c r="J208" s="7"/>
      <c r="K208" s="7"/>
      <c r="L208" s="7"/>
      <c r="M208" s="7"/>
      <c r="N208" s="7"/>
      <c r="O208" s="7"/>
      <c r="P208" s="7" t="str">
        <f t="shared" si="3"/>
        <v>Antes Nov 2015|Abrolhos|NA|00/02/2011|ND|A66|"|Hirundrichthyes affinis|</v>
      </c>
      <c r="Q208" s="7" t="s">
        <v>6</v>
      </c>
      <c r="R208" s="7" t="s">
        <v>6</v>
      </c>
      <c r="S208" s="7" t="s">
        <v>6</v>
      </c>
      <c r="T208" s="7" t="s">
        <v>6</v>
      </c>
      <c r="U208" s="7" t="s">
        <v>6</v>
      </c>
      <c r="V208" s="7" t="s">
        <v>6</v>
      </c>
      <c r="W208" s="7" t="s">
        <v>6</v>
      </c>
      <c r="X208" s="7" t="s">
        <v>6</v>
      </c>
      <c r="Y208" s="7" t="s">
        <v>6</v>
      </c>
      <c r="Z208" s="7" t="s">
        <v>6</v>
      </c>
      <c r="AA208" s="7" t="s">
        <v>6</v>
      </c>
      <c r="AB208" s="7" t="s">
        <v>6</v>
      </c>
      <c r="AC208" s="7" t="s">
        <v>6</v>
      </c>
      <c r="AD208" s="7" t="s">
        <v>6</v>
      </c>
      <c r="AE208" s="7" t="s">
        <v>6</v>
      </c>
      <c r="AF208" s="7" t="s">
        <v>6</v>
      </c>
      <c r="AG208" s="7" t="s">
        <v>6</v>
      </c>
      <c r="AH208" s="7" t="s">
        <v>6</v>
      </c>
      <c r="AI208" s="7" t="s">
        <v>6</v>
      </c>
      <c r="AJ208" s="7" t="s">
        <v>6</v>
      </c>
      <c r="AK208" s="7" t="s">
        <v>6</v>
      </c>
      <c r="AL208" s="7" t="s">
        <v>6</v>
      </c>
      <c r="AM208" s="7" t="s">
        <v>6</v>
      </c>
      <c r="AN208" s="7" t="s">
        <v>6</v>
      </c>
      <c r="AO208" s="7" t="s">
        <v>6</v>
      </c>
      <c r="AP208" s="7" t="s">
        <v>6</v>
      </c>
      <c r="AQ208" s="7" t="s">
        <v>6</v>
      </c>
      <c r="AR208" s="7" t="s">
        <v>6</v>
      </c>
      <c r="AS208" s="7" t="s">
        <v>6</v>
      </c>
      <c r="AT208" s="7" t="s">
        <v>6</v>
      </c>
      <c r="AU208" s="7" t="s">
        <v>6</v>
      </c>
      <c r="AV208" s="7" t="s">
        <v>6</v>
      </c>
      <c r="AW208" s="7" t="s">
        <v>6</v>
      </c>
      <c r="AX208" s="7" t="s">
        <v>6</v>
      </c>
      <c r="AY208" s="7" t="s">
        <v>6</v>
      </c>
      <c r="AZ208" s="7" t="s">
        <v>6</v>
      </c>
      <c r="BA208" s="7" t="s">
        <v>6</v>
      </c>
      <c r="BB208" s="7" t="s">
        <v>6</v>
      </c>
      <c r="BC208" s="7" t="s">
        <v>6</v>
      </c>
      <c r="BD208" s="7" t="s">
        <v>6</v>
      </c>
      <c r="BE208" s="7" t="s">
        <v>6</v>
      </c>
      <c r="BF208" s="7" t="s">
        <v>6</v>
      </c>
      <c r="BG208" s="7" t="s">
        <v>6</v>
      </c>
      <c r="BH208" s="7" t="s">
        <v>6</v>
      </c>
      <c r="BI208" s="7" t="s">
        <v>6</v>
      </c>
      <c r="BJ208" s="7" t="s">
        <v>6</v>
      </c>
      <c r="BK208" s="7" t="s">
        <v>6</v>
      </c>
      <c r="BL208" s="7" t="s">
        <v>6</v>
      </c>
      <c r="BM208" s="7" t="s">
        <v>6</v>
      </c>
      <c r="BN208" s="7" t="s">
        <v>6</v>
      </c>
      <c r="BO208" s="7" t="s">
        <v>6</v>
      </c>
      <c r="BP208" s="7" t="s">
        <v>6</v>
      </c>
      <c r="BQ208" s="7" t="s">
        <v>6</v>
      </c>
      <c r="BR208" s="7" t="s">
        <v>6</v>
      </c>
      <c r="BS208" s="7" t="s">
        <v>6</v>
      </c>
      <c r="BT208" s="7" t="s">
        <v>6</v>
      </c>
      <c r="BU208" s="7" t="s">
        <v>6</v>
      </c>
      <c r="BV208" s="7" t="s">
        <v>6</v>
      </c>
      <c r="BW208" s="7" t="s">
        <v>6</v>
      </c>
      <c r="BX208" s="7" t="s">
        <v>6</v>
      </c>
      <c r="BY208" s="7" t="s">
        <v>6</v>
      </c>
      <c r="BZ208" s="7" t="s">
        <v>6</v>
      </c>
      <c r="CA208" s="7" t="s">
        <v>6</v>
      </c>
      <c r="CB208" s="7" t="s">
        <v>6</v>
      </c>
      <c r="CC208" s="7" t="s">
        <v>6</v>
      </c>
      <c r="CD208" s="7" t="s">
        <v>6</v>
      </c>
      <c r="CE208" s="7" t="s">
        <v>6</v>
      </c>
      <c r="CF208" s="7" t="s">
        <v>6</v>
      </c>
      <c r="CG208" s="7" t="s">
        <v>6</v>
      </c>
      <c r="CH208" s="7" t="s">
        <v>6</v>
      </c>
      <c r="CI208" s="7" t="s">
        <v>6</v>
      </c>
      <c r="CJ208" s="7" t="s">
        <v>6</v>
      </c>
      <c r="CK208" s="7" t="s">
        <v>6</v>
      </c>
      <c r="CL208" s="7" t="s">
        <v>6</v>
      </c>
      <c r="CM208" s="7" t="s">
        <v>6</v>
      </c>
      <c r="CN208" s="7" t="s">
        <v>6</v>
      </c>
      <c r="CO208" s="7" t="s">
        <v>6</v>
      </c>
      <c r="CP208" s="30" t="s">
        <v>6</v>
      </c>
      <c r="CQ208" s="30" t="s">
        <v>6</v>
      </c>
      <c r="CR208" s="30" t="s">
        <v>6</v>
      </c>
      <c r="CS208" s="30" t="s">
        <v>6</v>
      </c>
      <c r="CT208" s="30" t="s">
        <v>6</v>
      </c>
      <c r="CU208" s="30" t="s">
        <v>6</v>
      </c>
      <c r="CV208" s="30" t="s">
        <v>6</v>
      </c>
      <c r="CW208" s="24" t="s">
        <v>6</v>
      </c>
      <c r="CX208" s="24" t="s">
        <v>6</v>
      </c>
      <c r="CY208" s="24">
        <v>-17.66</v>
      </c>
      <c r="CZ208" s="24">
        <v>9.76</v>
      </c>
      <c r="DA208" s="14" t="s">
        <v>6</v>
      </c>
      <c r="DB208" s="14" t="s">
        <v>6</v>
      </c>
      <c r="DC208" s="14" t="s">
        <v>6</v>
      </c>
      <c r="DD208" s="14" t="s">
        <v>6</v>
      </c>
      <c r="DE208" s="14" t="s">
        <v>6</v>
      </c>
      <c r="DF208" s="14" t="s">
        <v>6</v>
      </c>
      <c r="DG208" s="14" t="s">
        <v>6</v>
      </c>
      <c r="DH208" s="14" t="s">
        <v>6</v>
      </c>
      <c r="DI208" s="7" t="s">
        <v>6</v>
      </c>
      <c r="DJ208" s="7" t="s">
        <v>6</v>
      </c>
      <c r="DK208" s="7" t="s">
        <v>6</v>
      </c>
      <c r="DL208" s="7" t="s">
        <v>6</v>
      </c>
      <c r="DM208" s="7" t="s">
        <v>6</v>
      </c>
      <c r="DN208" s="7" t="s">
        <v>6</v>
      </c>
      <c r="DO208" s="7" t="s">
        <v>6</v>
      </c>
      <c r="DP208" s="7" t="s">
        <v>6</v>
      </c>
      <c r="DQ208" s="7" t="s">
        <v>6</v>
      </c>
      <c r="DR208" s="7" t="s">
        <v>6</v>
      </c>
      <c r="DS208" s="7" t="s">
        <v>6</v>
      </c>
      <c r="DT208" s="7" t="s">
        <v>6</v>
      </c>
      <c r="DU208" s="7" t="s">
        <v>6</v>
      </c>
    </row>
    <row r="209" spans="1:125" s="9" customFormat="1" ht="12.75" x14ac:dyDescent="0.25">
      <c r="A209" s="7" t="s">
        <v>100</v>
      </c>
      <c r="B209" s="7" t="s">
        <v>463</v>
      </c>
      <c r="C209" s="7" t="s">
        <v>6</v>
      </c>
      <c r="D209" s="7" t="s">
        <v>193</v>
      </c>
      <c r="E209" s="7" t="s">
        <v>464</v>
      </c>
      <c r="F209" s="23" t="s">
        <v>221</v>
      </c>
      <c r="G209" s="22" t="s">
        <v>490</v>
      </c>
      <c r="H209" s="7"/>
      <c r="I209" s="7"/>
      <c r="J209" s="7"/>
      <c r="K209" s="7"/>
      <c r="L209" s="7"/>
      <c r="M209" s="7"/>
      <c r="N209" s="7"/>
      <c r="O209" s="7"/>
      <c r="P209" s="7" t="str">
        <f t="shared" si="3"/>
        <v>Antes Nov 2015|Abrolhos|NA|00/02/2011|ND|A67|"|Hirundrichthyes affinis|</v>
      </c>
      <c r="Q209" s="7" t="s">
        <v>6</v>
      </c>
      <c r="R209" s="7" t="s">
        <v>6</v>
      </c>
      <c r="S209" s="7" t="s">
        <v>6</v>
      </c>
      <c r="T209" s="7" t="s">
        <v>6</v>
      </c>
      <c r="U209" s="7" t="s">
        <v>6</v>
      </c>
      <c r="V209" s="7" t="s">
        <v>6</v>
      </c>
      <c r="W209" s="7" t="s">
        <v>6</v>
      </c>
      <c r="X209" s="7" t="s">
        <v>6</v>
      </c>
      <c r="Y209" s="7" t="s">
        <v>6</v>
      </c>
      <c r="Z209" s="7" t="s">
        <v>6</v>
      </c>
      <c r="AA209" s="7" t="s">
        <v>6</v>
      </c>
      <c r="AB209" s="7" t="s">
        <v>6</v>
      </c>
      <c r="AC209" s="7" t="s">
        <v>6</v>
      </c>
      <c r="AD209" s="7" t="s">
        <v>6</v>
      </c>
      <c r="AE209" s="7" t="s">
        <v>6</v>
      </c>
      <c r="AF209" s="7" t="s">
        <v>6</v>
      </c>
      <c r="AG209" s="7" t="s">
        <v>6</v>
      </c>
      <c r="AH209" s="7" t="s">
        <v>6</v>
      </c>
      <c r="AI209" s="7" t="s">
        <v>6</v>
      </c>
      <c r="AJ209" s="7" t="s">
        <v>6</v>
      </c>
      <c r="AK209" s="7" t="s">
        <v>6</v>
      </c>
      <c r="AL209" s="7" t="s">
        <v>6</v>
      </c>
      <c r="AM209" s="7" t="s">
        <v>6</v>
      </c>
      <c r="AN209" s="7" t="s">
        <v>6</v>
      </c>
      <c r="AO209" s="7" t="s">
        <v>6</v>
      </c>
      <c r="AP209" s="7" t="s">
        <v>6</v>
      </c>
      <c r="AQ209" s="7" t="s">
        <v>6</v>
      </c>
      <c r="AR209" s="7" t="s">
        <v>6</v>
      </c>
      <c r="AS209" s="7" t="s">
        <v>6</v>
      </c>
      <c r="AT209" s="7" t="s">
        <v>6</v>
      </c>
      <c r="AU209" s="7" t="s">
        <v>6</v>
      </c>
      <c r="AV209" s="7" t="s">
        <v>6</v>
      </c>
      <c r="AW209" s="7" t="s">
        <v>6</v>
      </c>
      <c r="AX209" s="7" t="s">
        <v>6</v>
      </c>
      <c r="AY209" s="7" t="s">
        <v>6</v>
      </c>
      <c r="AZ209" s="7" t="s">
        <v>6</v>
      </c>
      <c r="BA209" s="7" t="s">
        <v>6</v>
      </c>
      <c r="BB209" s="7" t="s">
        <v>6</v>
      </c>
      <c r="BC209" s="7" t="s">
        <v>6</v>
      </c>
      <c r="BD209" s="7" t="s">
        <v>6</v>
      </c>
      <c r="BE209" s="7" t="s">
        <v>6</v>
      </c>
      <c r="BF209" s="7" t="s">
        <v>6</v>
      </c>
      <c r="BG209" s="7" t="s">
        <v>6</v>
      </c>
      <c r="BH209" s="7" t="s">
        <v>6</v>
      </c>
      <c r="BI209" s="7" t="s">
        <v>6</v>
      </c>
      <c r="BJ209" s="7" t="s">
        <v>6</v>
      </c>
      <c r="BK209" s="7" t="s">
        <v>6</v>
      </c>
      <c r="BL209" s="7" t="s">
        <v>6</v>
      </c>
      <c r="BM209" s="7" t="s">
        <v>6</v>
      </c>
      <c r="BN209" s="7" t="s">
        <v>6</v>
      </c>
      <c r="BO209" s="7" t="s">
        <v>6</v>
      </c>
      <c r="BP209" s="7" t="s">
        <v>6</v>
      </c>
      <c r="BQ209" s="7" t="s">
        <v>6</v>
      </c>
      <c r="BR209" s="7" t="s">
        <v>6</v>
      </c>
      <c r="BS209" s="7" t="s">
        <v>6</v>
      </c>
      <c r="BT209" s="7" t="s">
        <v>6</v>
      </c>
      <c r="BU209" s="7" t="s">
        <v>6</v>
      </c>
      <c r="BV209" s="7" t="s">
        <v>6</v>
      </c>
      <c r="BW209" s="7" t="s">
        <v>6</v>
      </c>
      <c r="BX209" s="7" t="s">
        <v>6</v>
      </c>
      <c r="BY209" s="7" t="s">
        <v>6</v>
      </c>
      <c r="BZ209" s="7" t="s">
        <v>6</v>
      </c>
      <c r="CA209" s="7" t="s">
        <v>6</v>
      </c>
      <c r="CB209" s="7" t="s">
        <v>6</v>
      </c>
      <c r="CC209" s="7" t="s">
        <v>6</v>
      </c>
      <c r="CD209" s="7" t="s">
        <v>6</v>
      </c>
      <c r="CE209" s="7" t="s">
        <v>6</v>
      </c>
      <c r="CF209" s="7" t="s">
        <v>6</v>
      </c>
      <c r="CG209" s="7" t="s">
        <v>6</v>
      </c>
      <c r="CH209" s="7" t="s">
        <v>6</v>
      </c>
      <c r="CI209" s="7" t="s">
        <v>6</v>
      </c>
      <c r="CJ209" s="7" t="s">
        <v>6</v>
      </c>
      <c r="CK209" s="7" t="s">
        <v>6</v>
      </c>
      <c r="CL209" s="7" t="s">
        <v>6</v>
      </c>
      <c r="CM209" s="7" t="s">
        <v>6</v>
      </c>
      <c r="CN209" s="7" t="s">
        <v>6</v>
      </c>
      <c r="CO209" s="7" t="s">
        <v>6</v>
      </c>
      <c r="CP209" s="30" t="s">
        <v>6</v>
      </c>
      <c r="CQ209" s="30" t="s">
        <v>6</v>
      </c>
      <c r="CR209" s="30" t="s">
        <v>6</v>
      </c>
      <c r="CS209" s="30" t="s">
        <v>6</v>
      </c>
      <c r="CT209" s="30" t="s">
        <v>6</v>
      </c>
      <c r="CU209" s="30" t="s">
        <v>6</v>
      </c>
      <c r="CV209" s="30" t="s">
        <v>6</v>
      </c>
      <c r="CW209" s="24" t="s">
        <v>6</v>
      </c>
      <c r="CX209" s="24" t="s">
        <v>6</v>
      </c>
      <c r="CY209" s="24">
        <v>-17.670000000000002</v>
      </c>
      <c r="CZ209" s="24">
        <v>9.67</v>
      </c>
      <c r="DA209" s="14" t="s">
        <v>6</v>
      </c>
      <c r="DB209" s="14" t="s">
        <v>6</v>
      </c>
      <c r="DC209" s="14" t="s">
        <v>6</v>
      </c>
      <c r="DD209" s="14" t="s">
        <v>6</v>
      </c>
      <c r="DE209" s="14" t="s">
        <v>6</v>
      </c>
      <c r="DF209" s="14" t="s">
        <v>6</v>
      </c>
      <c r="DG209" s="14" t="s">
        <v>6</v>
      </c>
      <c r="DH209" s="14" t="s">
        <v>6</v>
      </c>
      <c r="DI209" s="7" t="s">
        <v>6</v>
      </c>
      <c r="DJ209" s="7" t="s">
        <v>6</v>
      </c>
      <c r="DK209" s="7" t="s">
        <v>6</v>
      </c>
      <c r="DL209" s="7" t="s">
        <v>6</v>
      </c>
      <c r="DM209" s="7" t="s">
        <v>6</v>
      </c>
      <c r="DN209" s="7" t="s">
        <v>6</v>
      </c>
      <c r="DO209" s="7" t="s">
        <v>6</v>
      </c>
      <c r="DP209" s="7" t="s">
        <v>6</v>
      </c>
      <c r="DQ209" s="7" t="s">
        <v>6</v>
      </c>
      <c r="DR209" s="7" t="s">
        <v>6</v>
      </c>
      <c r="DS209" s="7" t="s">
        <v>6</v>
      </c>
      <c r="DT209" s="7" t="s">
        <v>6</v>
      </c>
      <c r="DU209" s="7" t="s">
        <v>6</v>
      </c>
    </row>
    <row r="210" spans="1:125" s="9" customFormat="1" ht="12.75" x14ac:dyDescent="0.25">
      <c r="A210" s="7" t="s">
        <v>100</v>
      </c>
      <c r="B210" s="7" t="s">
        <v>463</v>
      </c>
      <c r="C210" s="7" t="s">
        <v>6</v>
      </c>
      <c r="D210" s="7" t="s">
        <v>193</v>
      </c>
      <c r="E210" s="7" t="s">
        <v>464</v>
      </c>
      <c r="F210" s="23" t="s">
        <v>222</v>
      </c>
      <c r="G210" s="22" t="s">
        <v>489</v>
      </c>
      <c r="H210" s="7"/>
      <c r="I210" s="7"/>
      <c r="J210" s="7"/>
      <c r="K210" s="7"/>
      <c r="L210" s="7"/>
      <c r="M210" s="7"/>
      <c r="N210" s="7"/>
      <c r="O210" s="7"/>
      <c r="P210" s="7" t="str">
        <f t="shared" si="3"/>
        <v>Antes Nov 2015|Abrolhos|NA|00/02/2011|ND|A68|"|Hemiramphus brasiliensis|</v>
      </c>
      <c r="Q210" s="7" t="s">
        <v>6</v>
      </c>
      <c r="R210" s="7" t="s">
        <v>6</v>
      </c>
      <c r="S210" s="7" t="s">
        <v>6</v>
      </c>
      <c r="T210" s="7" t="s">
        <v>6</v>
      </c>
      <c r="U210" s="7" t="s">
        <v>6</v>
      </c>
      <c r="V210" s="7" t="s">
        <v>6</v>
      </c>
      <c r="W210" s="7" t="s">
        <v>6</v>
      </c>
      <c r="X210" s="7" t="s">
        <v>6</v>
      </c>
      <c r="Y210" s="7" t="s">
        <v>6</v>
      </c>
      <c r="Z210" s="7" t="s">
        <v>6</v>
      </c>
      <c r="AA210" s="7" t="s">
        <v>6</v>
      </c>
      <c r="AB210" s="7" t="s">
        <v>6</v>
      </c>
      <c r="AC210" s="7" t="s">
        <v>6</v>
      </c>
      <c r="AD210" s="7" t="s">
        <v>6</v>
      </c>
      <c r="AE210" s="7" t="s">
        <v>6</v>
      </c>
      <c r="AF210" s="7" t="s">
        <v>6</v>
      </c>
      <c r="AG210" s="7" t="s">
        <v>6</v>
      </c>
      <c r="AH210" s="7" t="s">
        <v>6</v>
      </c>
      <c r="AI210" s="7" t="s">
        <v>6</v>
      </c>
      <c r="AJ210" s="7" t="s">
        <v>6</v>
      </c>
      <c r="AK210" s="7" t="s">
        <v>6</v>
      </c>
      <c r="AL210" s="7" t="s">
        <v>6</v>
      </c>
      <c r="AM210" s="7" t="s">
        <v>6</v>
      </c>
      <c r="AN210" s="7" t="s">
        <v>6</v>
      </c>
      <c r="AO210" s="7" t="s">
        <v>6</v>
      </c>
      <c r="AP210" s="7" t="s">
        <v>6</v>
      </c>
      <c r="AQ210" s="7" t="s">
        <v>6</v>
      </c>
      <c r="AR210" s="7" t="s">
        <v>6</v>
      </c>
      <c r="AS210" s="7" t="s">
        <v>6</v>
      </c>
      <c r="AT210" s="7" t="s">
        <v>6</v>
      </c>
      <c r="AU210" s="7" t="s">
        <v>6</v>
      </c>
      <c r="AV210" s="7" t="s">
        <v>6</v>
      </c>
      <c r="AW210" s="7" t="s">
        <v>6</v>
      </c>
      <c r="AX210" s="7" t="s">
        <v>6</v>
      </c>
      <c r="AY210" s="7" t="s">
        <v>6</v>
      </c>
      <c r="AZ210" s="7" t="s">
        <v>6</v>
      </c>
      <c r="BA210" s="7" t="s">
        <v>6</v>
      </c>
      <c r="BB210" s="7" t="s">
        <v>6</v>
      </c>
      <c r="BC210" s="7" t="s">
        <v>6</v>
      </c>
      <c r="BD210" s="7" t="s">
        <v>6</v>
      </c>
      <c r="BE210" s="7" t="s">
        <v>6</v>
      </c>
      <c r="BF210" s="7" t="s">
        <v>6</v>
      </c>
      <c r="BG210" s="7" t="s">
        <v>6</v>
      </c>
      <c r="BH210" s="7" t="s">
        <v>6</v>
      </c>
      <c r="BI210" s="7" t="s">
        <v>6</v>
      </c>
      <c r="BJ210" s="7" t="s">
        <v>6</v>
      </c>
      <c r="BK210" s="7" t="s">
        <v>6</v>
      </c>
      <c r="BL210" s="7" t="s">
        <v>6</v>
      </c>
      <c r="BM210" s="7" t="s">
        <v>6</v>
      </c>
      <c r="BN210" s="7" t="s">
        <v>6</v>
      </c>
      <c r="BO210" s="7" t="s">
        <v>6</v>
      </c>
      <c r="BP210" s="7" t="s">
        <v>6</v>
      </c>
      <c r="BQ210" s="7" t="s">
        <v>6</v>
      </c>
      <c r="BR210" s="7" t="s">
        <v>6</v>
      </c>
      <c r="BS210" s="7" t="s">
        <v>6</v>
      </c>
      <c r="BT210" s="7" t="s">
        <v>6</v>
      </c>
      <c r="BU210" s="7" t="s">
        <v>6</v>
      </c>
      <c r="BV210" s="7" t="s">
        <v>6</v>
      </c>
      <c r="BW210" s="7" t="s">
        <v>6</v>
      </c>
      <c r="BX210" s="7" t="s">
        <v>6</v>
      </c>
      <c r="BY210" s="7" t="s">
        <v>6</v>
      </c>
      <c r="BZ210" s="7" t="s">
        <v>6</v>
      </c>
      <c r="CA210" s="7" t="s">
        <v>6</v>
      </c>
      <c r="CB210" s="7" t="s">
        <v>6</v>
      </c>
      <c r="CC210" s="7" t="s">
        <v>6</v>
      </c>
      <c r="CD210" s="7" t="s">
        <v>6</v>
      </c>
      <c r="CE210" s="7" t="s">
        <v>6</v>
      </c>
      <c r="CF210" s="7" t="s">
        <v>6</v>
      </c>
      <c r="CG210" s="7" t="s">
        <v>6</v>
      </c>
      <c r="CH210" s="7" t="s">
        <v>6</v>
      </c>
      <c r="CI210" s="7" t="s">
        <v>6</v>
      </c>
      <c r="CJ210" s="7" t="s">
        <v>6</v>
      </c>
      <c r="CK210" s="7" t="s">
        <v>6</v>
      </c>
      <c r="CL210" s="7" t="s">
        <v>6</v>
      </c>
      <c r="CM210" s="7" t="s">
        <v>6</v>
      </c>
      <c r="CN210" s="7" t="s">
        <v>6</v>
      </c>
      <c r="CO210" s="7" t="s">
        <v>6</v>
      </c>
      <c r="CP210" s="30" t="s">
        <v>6</v>
      </c>
      <c r="CQ210" s="30" t="s">
        <v>6</v>
      </c>
      <c r="CR210" s="30" t="s">
        <v>6</v>
      </c>
      <c r="CS210" s="30" t="s">
        <v>6</v>
      </c>
      <c r="CT210" s="30" t="s">
        <v>6</v>
      </c>
      <c r="CU210" s="30" t="s">
        <v>6</v>
      </c>
      <c r="CV210" s="30" t="s">
        <v>6</v>
      </c>
      <c r="CW210" s="24" t="s">
        <v>6</v>
      </c>
      <c r="CX210" s="24" t="s">
        <v>6</v>
      </c>
      <c r="CY210" s="24">
        <v>-16.75</v>
      </c>
      <c r="CZ210" s="24">
        <v>9.06</v>
      </c>
      <c r="DA210" s="14" t="s">
        <v>6</v>
      </c>
      <c r="DB210" s="14" t="s">
        <v>6</v>
      </c>
      <c r="DC210" s="14" t="s">
        <v>6</v>
      </c>
      <c r="DD210" s="14" t="s">
        <v>6</v>
      </c>
      <c r="DE210" s="14" t="s">
        <v>6</v>
      </c>
      <c r="DF210" s="14" t="s">
        <v>6</v>
      </c>
      <c r="DG210" s="14" t="s">
        <v>6</v>
      </c>
      <c r="DH210" s="14" t="s">
        <v>6</v>
      </c>
      <c r="DI210" s="7" t="s">
        <v>6</v>
      </c>
      <c r="DJ210" s="7" t="s">
        <v>6</v>
      </c>
      <c r="DK210" s="7" t="s">
        <v>6</v>
      </c>
      <c r="DL210" s="7" t="s">
        <v>6</v>
      </c>
      <c r="DM210" s="7" t="s">
        <v>6</v>
      </c>
      <c r="DN210" s="7" t="s">
        <v>6</v>
      </c>
      <c r="DO210" s="7" t="s">
        <v>6</v>
      </c>
      <c r="DP210" s="7" t="s">
        <v>6</v>
      </c>
      <c r="DQ210" s="7" t="s">
        <v>6</v>
      </c>
      <c r="DR210" s="7" t="s">
        <v>6</v>
      </c>
      <c r="DS210" s="7" t="s">
        <v>6</v>
      </c>
      <c r="DT210" s="7" t="s">
        <v>6</v>
      </c>
      <c r="DU210" s="7" t="s">
        <v>6</v>
      </c>
    </row>
    <row r="211" spans="1:125" s="9" customFormat="1" ht="12.75" x14ac:dyDescent="0.25">
      <c r="A211" s="7" t="s">
        <v>100</v>
      </c>
      <c r="B211" s="7" t="s">
        <v>463</v>
      </c>
      <c r="C211" s="7" t="s">
        <v>6</v>
      </c>
      <c r="D211" s="7" t="s">
        <v>193</v>
      </c>
      <c r="E211" s="7" t="s">
        <v>464</v>
      </c>
      <c r="F211" s="23" t="s">
        <v>223</v>
      </c>
      <c r="G211" s="22" t="s">
        <v>487</v>
      </c>
      <c r="H211" s="7"/>
      <c r="I211" s="7"/>
      <c r="J211" s="7"/>
      <c r="K211" s="7"/>
      <c r="L211" s="7"/>
      <c r="M211" s="7"/>
      <c r="N211" s="7"/>
      <c r="O211" s="7"/>
      <c r="P211" s="7" t="str">
        <f t="shared" si="3"/>
        <v>Antes Nov 2015|Abrolhos|NA|00/02/2011|ND|A71|"|Caranx hippos |</v>
      </c>
      <c r="Q211" s="7" t="s">
        <v>6</v>
      </c>
      <c r="R211" s="7" t="s">
        <v>6</v>
      </c>
      <c r="S211" s="7" t="s">
        <v>6</v>
      </c>
      <c r="T211" s="7" t="s">
        <v>6</v>
      </c>
      <c r="U211" s="7" t="s">
        <v>6</v>
      </c>
      <c r="V211" s="7" t="s">
        <v>6</v>
      </c>
      <c r="W211" s="7" t="s">
        <v>6</v>
      </c>
      <c r="X211" s="7" t="s">
        <v>6</v>
      </c>
      <c r="Y211" s="7" t="s">
        <v>6</v>
      </c>
      <c r="Z211" s="7" t="s">
        <v>6</v>
      </c>
      <c r="AA211" s="7" t="s">
        <v>6</v>
      </c>
      <c r="AB211" s="7" t="s">
        <v>6</v>
      </c>
      <c r="AC211" s="7" t="s">
        <v>6</v>
      </c>
      <c r="AD211" s="7" t="s">
        <v>6</v>
      </c>
      <c r="AE211" s="7" t="s">
        <v>6</v>
      </c>
      <c r="AF211" s="7" t="s">
        <v>6</v>
      </c>
      <c r="AG211" s="7" t="s">
        <v>6</v>
      </c>
      <c r="AH211" s="7" t="s">
        <v>6</v>
      </c>
      <c r="AI211" s="7" t="s">
        <v>6</v>
      </c>
      <c r="AJ211" s="7" t="s">
        <v>6</v>
      </c>
      <c r="AK211" s="7" t="s">
        <v>6</v>
      </c>
      <c r="AL211" s="7" t="s">
        <v>6</v>
      </c>
      <c r="AM211" s="7" t="s">
        <v>6</v>
      </c>
      <c r="AN211" s="7" t="s">
        <v>6</v>
      </c>
      <c r="AO211" s="7" t="s">
        <v>6</v>
      </c>
      <c r="AP211" s="7" t="s">
        <v>6</v>
      </c>
      <c r="AQ211" s="7" t="s">
        <v>6</v>
      </c>
      <c r="AR211" s="7" t="s">
        <v>6</v>
      </c>
      <c r="AS211" s="7" t="s">
        <v>6</v>
      </c>
      <c r="AT211" s="7" t="s">
        <v>6</v>
      </c>
      <c r="AU211" s="7" t="s">
        <v>6</v>
      </c>
      <c r="AV211" s="7" t="s">
        <v>6</v>
      </c>
      <c r="AW211" s="7" t="s">
        <v>6</v>
      </c>
      <c r="AX211" s="7" t="s">
        <v>6</v>
      </c>
      <c r="AY211" s="7" t="s">
        <v>6</v>
      </c>
      <c r="AZ211" s="7" t="s">
        <v>6</v>
      </c>
      <c r="BA211" s="7" t="s">
        <v>6</v>
      </c>
      <c r="BB211" s="7" t="s">
        <v>6</v>
      </c>
      <c r="BC211" s="7" t="s">
        <v>6</v>
      </c>
      <c r="BD211" s="7" t="s">
        <v>6</v>
      </c>
      <c r="BE211" s="7" t="s">
        <v>6</v>
      </c>
      <c r="BF211" s="7" t="s">
        <v>6</v>
      </c>
      <c r="BG211" s="7" t="s">
        <v>6</v>
      </c>
      <c r="BH211" s="7" t="s">
        <v>6</v>
      </c>
      <c r="BI211" s="7" t="s">
        <v>6</v>
      </c>
      <c r="BJ211" s="7" t="s">
        <v>6</v>
      </c>
      <c r="BK211" s="7" t="s">
        <v>6</v>
      </c>
      <c r="BL211" s="7" t="s">
        <v>6</v>
      </c>
      <c r="BM211" s="7" t="s">
        <v>6</v>
      </c>
      <c r="BN211" s="7" t="s">
        <v>6</v>
      </c>
      <c r="BO211" s="7" t="s">
        <v>6</v>
      </c>
      <c r="BP211" s="7" t="s">
        <v>6</v>
      </c>
      <c r="BQ211" s="7" t="s">
        <v>6</v>
      </c>
      <c r="BR211" s="7" t="s">
        <v>6</v>
      </c>
      <c r="BS211" s="7" t="s">
        <v>6</v>
      </c>
      <c r="BT211" s="7" t="s">
        <v>6</v>
      </c>
      <c r="BU211" s="7" t="s">
        <v>6</v>
      </c>
      <c r="BV211" s="7" t="s">
        <v>6</v>
      </c>
      <c r="BW211" s="7" t="s">
        <v>6</v>
      </c>
      <c r="BX211" s="7" t="s">
        <v>6</v>
      </c>
      <c r="BY211" s="7" t="s">
        <v>6</v>
      </c>
      <c r="BZ211" s="7" t="s">
        <v>6</v>
      </c>
      <c r="CA211" s="7" t="s">
        <v>6</v>
      </c>
      <c r="CB211" s="7" t="s">
        <v>6</v>
      </c>
      <c r="CC211" s="7" t="s">
        <v>6</v>
      </c>
      <c r="CD211" s="7" t="s">
        <v>6</v>
      </c>
      <c r="CE211" s="7" t="s">
        <v>6</v>
      </c>
      <c r="CF211" s="7" t="s">
        <v>6</v>
      </c>
      <c r="CG211" s="7" t="s">
        <v>6</v>
      </c>
      <c r="CH211" s="7" t="s">
        <v>6</v>
      </c>
      <c r="CI211" s="7" t="s">
        <v>6</v>
      </c>
      <c r="CJ211" s="7" t="s">
        <v>6</v>
      </c>
      <c r="CK211" s="7" t="s">
        <v>6</v>
      </c>
      <c r="CL211" s="7" t="s">
        <v>6</v>
      </c>
      <c r="CM211" s="7" t="s">
        <v>6</v>
      </c>
      <c r="CN211" s="7" t="s">
        <v>6</v>
      </c>
      <c r="CO211" s="7" t="s">
        <v>6</v>
      </c>
      <c r="CP211" s="30" t="s">
        <v>6</v>
      </c>
      <c r="CQ211" s="30" t="s">
        <v>6</v>
      </c>
      <c r="CR211" s="30" t="s">
        <v>6</v>
      </c>
      <c r="CS211" s="30" t="s">
        <v>6</v>
      </c>
      <c r="CT211" s="30" t="s">
        <v>6</v>
      </c>
      <c r="CU211" s="30" t="s">
        <v>6</v>
      </c>
      <c r="CV211" s="30" t="s">
        <v>6</v>
      </c>
      <c r="CW211" s="24" t="s">
        <v>6</v>
      </c>
      <c r="CX211" s="24" t="s">
        <v>6</v>
      </c>
      <c r="CY211" s="24">
        <v>-17.5</v>
      </c>
      <c r="CZ211" s="24">
        <v>7.66</v>
      </c>
      <c r="DA211" s="14" t="s">
        <v>6</v>
      </c>
      <c r="DB211" s="14" t="s">
        <v>6</v>
      </c>
      <c r="DC211" s="14" t="s">
        <v>6</v>
      </c>
      <c r="DD211" s="14" t="s">
        <v>6</v>
      </c>
      <c r="DE211" s="14" t="s">
        <v>6</v>
      </c>
      <c r="DF211" s="14" t="s">
        <v>6</v>
      </c>
      <c r="DG211" s="14" t="s">
        <v>6</v>
      </c>
      <c r="DH211" s="14" t="s">
        <v>6</v>
      </c>
      <c r="DI211" s="7" t="s">
        <v>6</v>
      </c>
      <c r="DJ211" s="7" t="s">
        <v>6</v>
      </c>
      <c r="DK211" s="7" t="s">
        <v>6</v>
      </c>
      <c r="DL211" s="7" t="s">
        <v>6</v>
      </c>
      <c r="DM211" s="7" t="s">
        <v>6</v>
      </c>
      <c r="DN211" s="7" t="s">
        <v>6</v>
      </c>
      <c r="DO211" s="7" t="s">
        <v>6</v>
      </c>
      <c r="DP211" s="7" t="s">
        <v>6</v>
      </c>
      <c r="DQ211" s="7" t="s">
        <v>6</v>
      </c>
      <c r="DR211" s="7" t="s">
        <v>6</v>
      </c>
      <c r="DS211" s="7" t="s">
        <v>6</v>
      </c>
      <c r="DT211" s="7" t="s">
        <v>6</v>
      </c>
      <c r="DU211" s="7" t="s">
        <v>6</v>
      </c>
    </row>
    <row r="212" spans="1:125" s="9" customFormat="1" ht="12.75" x14ac:dyDescent="0.25">
      <c r="A212" s="7" t="s">
        <v>100</v>
      </c>
      <c r="B212" s="7" t="s">
        <v>463</v>
      </c>
      <c r="C212" s="7" t="s">
        <v>6</v>
      </c>
      <c r="D212" s="7" t="s">
        <v>193</v>
      </c>
      <c r="E212" s="7" t="s">
        <v>464</v>
      </c>
      <c r="F212" s="23" t="s">
        <v>224</v>
      </c>
      <c r="G212" s="22" t="s">
        <v>487</v>
      </c>
      <c r="H212" s="7"/>
      <c r="I212" s="7"/>
      <c r="J212" s="7"/>
      <c r="K212" s="7"/>
      <c r="L212" s="7"/>
      <c r="M212" s="7"/>
      <c r="N212" s="7"/>
      <c r="O212" s="7"/>
      <c r="P212" s="7" t="str">
        <f t="shared" si="3"/>
        <v>Antes Nov 2015|Abrolhos|NA|00/02/2011|ND|A72|"|Caranx hippos |</v>
      </c>
      <c r="Q212" s="7" t="s">
        <v>6</v>
      </c>
      <c r="R212" s="7" t="s">
        <v>6</v>
      </c>
      <c r="S212" s="7" t="s">
        <v>6</v>
      </c>
      <c r="T212" s="7" t="s">
        <v>6</v>
      </c>
      <c r="U212" s="7" t="s">
        <v>6</v>
      </c>
      <c r="V212" s="7" t="s">
        <v>6</v>
      </c>
      <c r="W212" s="7" t="s">
        <v>6</v>
      </c>
      <c r="X212" s="7" t="s">
        <v>6</v>
      </c>
      <c r="Y212" s="7" t="s">
        <v>6</v>
      </c>
      <c r="Z212" s="7" t="s">
        <v>6</v>
      </c>
      <c r="AA212" s="7" t="s">
        <v>6</v>
      </c>
      <c r="AB212" s="7" t="s">
        <v>6</v>
      </c>
      <c r="AC212" s="7" t="s">
        <v>6</v>
      </c>
      <c r="AD212" s="7" t="s">
        <v>6</v>
      </c>
      <c r="AE212" s="7" t="s">
        <v>6</v>
      </c>
      <c r="AF212" s="7" t="s">
        <v>6</v>
      </c>
      <c r="AG212" s="7" t="s">
        <v>6</v>
      </c>
      <c r="AH212" s="7" t="s">
        <v>6</v>
      </c>
      <c r="AI212" s="7" t="s">
        <v>6</v>
      </c>
      <c r="AJ212" s="7" t="s">
        <v>6</v>
      </c>
      <c r="AK212" s="7" t="s">
        <v>6</v>
      </c>
      <c r="AL212" s="7" t="s">
        <v>6</v>
      </c>
      <c r="AM212" s="7" t="s">
        <v>6</v>
      </c>
      <c r="AN212" s="7" t="s">
        <v>6</v>
      </c>
      <c r="AO212" s="7" t="s">
        <v>6</v>
      </c>
      <c r="AP212" s="7" t="s">
        <v>6</v>
      </c>
      <c r="AQ212" s="7" t="s">
        <v>6</v>
      </c>
      <c r="AR212" s="7" t="s">
        <v>6</v>
      </c>
      <c r="AS212" s="7" t="s">
        <v>6</v>
      </c>
      <c r="AT212" s="7" t="s">
        <v>6</v>
      </c>
      <c r="AU212" s="7" t="s">
        <v>6</v>
      </c>
      <c r="AV212" s="7" t="s">
        <v>6</v>
      </c>
      <c r="AW212" s="7" t="s">
        <v>6</v>
      </c>
      <c r="AX212" s="7" t="s">
        <v>6</v>
      </c>
      <c r="AY212" s="7" t="s">
        <v>6</v>
      </c>
      <c r="AZ212" s="7" t="s">
        <v>6</v>
      </c>
      <c r="BA212" s="7" t="s">
        <v>6</v>
      </c>
      <c r="BB212" s="7" t="s">
        <v>6</v>
      </c>
      <c r="BC212" s="7" t="s">
        <v>6</v>
      </c>
      <c r="BD212" s="7" t="s">
        <v>6</v>
      </c>
      <c r="BE212" s="7" t="s">
        <v>6</v>
      </c>
      <c r="BF212" s="7" t="s">
        <v>6</v>
      </c>
      <c r="BG212" s="7" t="s">
        <v>6</v>
      </c>
      <c r="BH212" s="7" t="s">
        <v>6</v>
      </c>
      <c r="BI212" s="7" t="s">
        <v>6</v>
      </c>
      <c r="BJ212" s="7" t="s">
        <v>6</v>
      </c>
      <c r="BK212" s="7" t="s">
        <v>6</v>
      </c>
      <c r="BL212" s="7" t="s">
        <v>6</v>
      </c>
      <c r="BM212" s="7" t="s">
        <v>6</v>
      </c>
      <c r="BN212" s="7" t="s">
        <v>6</v>
      </c>
      <c r="BO212" s="7" t="s">
        <v>6</v>
      </c>
      <c r="BP212" s="7" t="s">
        <v>6</v>
      </c>
      <c r="BQ212" s="7" t="s">
        <v>6</v>
      </c>
      <c r="BR212" s="7" t="s">
        <v>6</v>
      </c>
      <c r="BS212" s="7" t="s">
        <v>6</v>
      </c>
      <c r="BT212" s="7" t="s">
        <v>6</v>
      </c>
      <c r="BU212" s="7" t="s">
        <v>6</v>
      </c>
      <c r="BV212" s="7" t="s">
        <v>6</v>
      </c>
      <c r="BW212" s="7" t="s">
        <v>6</v>
      </c>
      <c r="BX212" s="7" t="s">
        <v>6</v>
      </c>
      <c r="BY212" s="7" t="s">
        <v>6</v>
      </c>
      <c r="BZ212" s="7" t="s">
        <v>6</v>
      </c>
      <c r="CA212" s="7" t="s">
        <v>6</v>
      </c>
      <c r="CB212" s="7" t="s">
        <v>6</v>
      </c>
      <c r="CC212" s="7" t="s">
        <v>6</v>
      </c>
      <c r="CD212" s="7" t="s">
        <v>6</v>
      </c>
      <c r="CE212" s="7" t="s">
        <v>6</v>
      </c>
      <c r="CF212" s="7" t="s">
        <v>6</v>
      </c>
      <c r="CG212" s="7" t="s">
        <v>6</v>
      </c>
      <c r="CH212" s="7" t="s">
        <v>6</v>
      </c>
      <c r="CI212" s="7" t="s">
        <v>6</v>
      </c>
      <c r="CJ212" s="7" t="s">
        <v>6</v>
      </c>
      <c r="CK212" s="7" t="s">
        <v>6</v>
      </c>
      <c r="CL212" s="7" t="s">
        <v>6</v>
      </c>
      <c r="CM212" s="7" t="s">
        <v>6</v>
      </c>
      <c r="CN212" s="7" t="s">
        <v>6</v>
      </c>
      <c r="CO212" s="7" t="s">
        <v>6</v>
      </c>
      <c r="CP212" s="30" t="s">
        <v>6</v>
      </c>
      <c r="CQ212" s="30" t="s">
        <v>6</v>
      </c>
      <c r="CR212" s="30" t="s">
        <v>6</v>
      </c>
      <c r="CS212" s="30" t="s">
        <v>6</v>
      </c>
      <c r="CT212" s="30" t="s">
        <v>6</v>
      </c>
      <c r="CU212" s="30" t="s">
        <v>6</v>
      </c>
      <c r="CV212" s="30" t="s">
        <v>6</v>
      </c>
      <c r="CW212" s="24" t="s">
        <v>6</v>
      </c>
      <c r="CX212" s="24" t="s">
        <v>6</v>
      </c>
      <c r="CY212" s="24">
        <v>-17.75</v>
      </c>
      <c r="CZ212" s="24">
        <v>7.25</v>
      </c>
      <c r="DA212" s="14" t="s">
        <v>6</v>
      </c>
      <c r="DB212" s="14" t="s">
        <v>6</v>
      </c>
      <c r="DC212" s="14" t="s">
        <v>6</v>
      </c>
      <c r="DD212" s="14" t="s">
        <v>6</v>
      </c>
      <c r="DE212" s="14" t="s">
        <v>6</v>
      </c>
      <c r="DF212" s="14" t="s">
        <v>6</v>
      </c>
      <c r="DG212" s="14" t="s">
        <v>6</v>
      </c>
      <c r="DH212" s="14" t="s">
        <v>6</v>
      </c>
      <c r="DI212" s="7" t="s">
        <v>6</v>
      </c>
      <c r="DJ212" s="7" t="s">
        <v>6</v>
      </c>
      <c r="DK212" s="7" t="s">
        <v>6</v>
      </c>
      <c r="DL212" s="7" t="s">
        <v>6</v>
      </c>
      <c r="DM212" s="7" t="s">
        <v>6</v>
      </c>
      <c r="DN212" s="7" t="s">
        <v>6</v>
      </c>
      <c r="DO212" s="7" t="s">
        <v>6</v>
      </c>
      <c r="DP212" s="7" t="s">
        <v>6</v>
      </c>
      <c r="DQ212" s="7" t="s">
        <v>6</v>
      </c>
      <c r="DR212" s="7" t="s">
        <v>6</v>
      </c>
      <c r="DS212" s="7" t="s">
        <v>6</v>
      </c>
      <c r="DT212" s="7" t="s">
        <v>6</v>
      </c>
      <c r="DU212" s="7" t="s">
        <v>6</v>
      </c>
    </row>
    <row r="213" spans="1:125" s="9" customFormat="1" ht="12.75" x14ac:dyDescent="0.25">
      <c r="A213" s="7" t="s">
        <v>100</v>
      </c>
      <c r="B213" s="7" t="s">
        <v>463</v>
      </c>
      <c r="C213" s="7" t="s">
        <v>6</v>
      </c>
      <c r="D213" s="7" t="s">
        <v>193</v>
      </c>
      <c r="E213" s="7" t="s">
        <v>464</v>
      </c>
      <c r="F213" s="23" t="s">
        <v>225</v>
      </c>
      <c r="G213" s="22" t="s">
        <v>488</v>
      </c>
      <c r="H213" s="7"/>
      <c r="I213" s="7"/>
      <c r="J213" s="7"/>
      <c r="K213" s="7"/>
      <c r="L213" s="7"/>
      <c r="M213" s="7"/>
      <c r="N213" s="7"/>
      <c r="O213" s="7"/>
      <c r="P213" s="7" t="str">
        <f t="shared" si="3"/>
        <v>Antes Nov 2015|Abrolhos|NA|00/02/2011|ND|A94|"|Opisthonema oglinum |</v>
      </c>
      <c r="Q213" s="7" t="s">
        <v>6</v>
      </c>
      <c r="R213" s="7" t="s">
        <v>6</v>
      </c>
      <c r="S213" s="7" t="s">
        <v>6</v>
      </c>
      <c r="T213" s="7" t="s">
        <v>6</v>
      </c>
      <c r="U213" s="7" t="s">
        <v>6</v>
      </c>
      <c r="V213" s="7" t="s">
        <v>6</v>
      </c>
      <c r="W213" s="7" t="s">
        <v>6</v>
      </c>
      <c r="X213" s="7" t="s">
        <v>6</v>
      </c>
      <c r="Y213" s="7" t="s">
        <v>6</v>
      </c>
      <c r="Z213" s="7" t="s">
        <v>6</v>
      </c>
      <c r="AA213" s="7" t="s">
        <v>6</v>
      </c>
      <c r="AB213" s="7" t="s">
        <v>6</v>
      </c>
      <c r="AC213" s="7" t="s">
        <v>6</v>
      </c>
      <c r="AD213" s="7" t="s">
        <v>6</v>
      </c>
      <c r="AE213" s="7" t="s">
        <v>6</v>
      </c>
      <c r="AF213" s="7" t="s">
        <v>6</v>
      </c>
      <c r="AG213" s="7" t="s">
        <v>6</v>
      </c>
      <c r="AH213" s="7" t="s">
        <v>6</v>
      </c>
      <c r="AI213" s="7" t="s">
        <v>6</v>
      </c>
      <c r="AJ213" s="7" t="s">
        <v>6</v>
      </c>
      <c r="AK213" s="7" t="s">
        <v>6</v>
      </c>
      <c r="AL213" s="7" t="s">
        <v>6</v>
      </c>
      <c r="AM213" s="7" t="s">
        <v>6</v>
      </c>
      <c r="AN213" s="7" t="s">
        <v>6</v>
      </c>
      <c r="AO213" s="7" t="s">
        <v>6</v>
      </c>
      <c r="AP213" s="7" t="s">
        <v>6</v>
      </c>
      <c r="AQ213" s="7" t="s">
        <v>6</v>
      </c>
      <c r="AR213" s="7" t="s">
        <v>6</v>
      </c>
      <c r="AS213" s="7" t="s">
        <v>6</v>
      </c>
      <c r="AT213" s="7" t="s">
        <v>6</v>
      </c>
      <c r="AU213" s="7" t="s">
        <v>6</v>
      </c>
      <c r="AV213" s="7" t="s">
        <v>6</v>
      </c>
      <c r="AW213" s="7" t="s">
        <v>6</v>
      </c>
      <c r="AX213" s="7" t="s">
        <v>6</v>
      </c>
      <c r="AY213" s="7" t="s">
        <v>6</v>
      </c>
      <c r="AZ213" s="7" t="s">
        <v>6</v>
      </c>
      <c r="BA213" s="7" t="s">
        <v>6</v>
      </c>
      <c r="BB213" s="7" t="s">
        <v>6</v>
      </c>
      <c r="BC213" s="7" t="s">
        <v>6</v>
      </c>
      <c r="BD213" s="7" t="s">
        <v>6</v>
      </c>
      <c r="BE213" s="7" t="s">
        <v>6</v>
      </c>
      <c r="BF213" s="7" t="s">
        <v>6</v>
      </c>
      <c r="BG213" s="7" t="s">
        <v>6</v>
      </c>
      <c r="BH213" s="7" t="s">
        <v>6</v>
      </c>
      <c r="BI213" s="7" t="s">
        <v>6</v>
      </c>
      <c r="BJ213" s="7" t="s">
        <v>6</v>
      </c>
      <c r="BK213" s="7" t="s">
        <v>6</v>
      </c>
      <c r="BL213" s="7" t="s">
        <v>6</v>
      </c>
      <c r="BM213" s="7" t="s">
        <v>6</v>
      </c>
      <c r="BN213" s="7" t="s">
        <v>6</v>
      </c>
      <c r="BO213" s="7" t="s">
        <v>6</v>
      </c>
      <c r="BP213" s="7" t="s">
        <v>6</v>
      </c>
      <c r="BQ213" s="7" t="s">
        <v>6</v>
      </c>
      <c r="BR213" s="7" t="s">
        <v>6</v>
      </c>
      <c r="BS213" s="7" t="s">
        <v>6</v>
      </c>
      <c r="BT213" s="7" t="s">
        <v>6</v>
      </c>
      <c r="BU213" s="7" t="s">
        <v>6</v>
      </c>
      <c r="BV213" s="7" t="s">
        <v>6</v>
      </c>
      <c r="BW213" s="7" t="s">
        <v>6</v>
      </c>
      <c r="BX213" s="7" t="s">
        <v>6</v>
      </c>
      <c r="BY213" s="7" t="s">
        <v>6</v>
      </c>
      <c r="BZ213" s="7" t="s">
        <v>6</v>
      </c>
      <c r="CA213" s="7" t="s">
        <v>6</v>
      </c>
      <c r="CB213" s="7" t="s">
        <v>6</v>
      </c>
      <c r="CC213" s="7" t="s">
        <v>6</v>
      </c>
      <c r="CD213" s="7" t="s">
        <v>6</v>
      </c>
      <c r="CE213" s="7" t="s">
        <v>6</v>
      </c>
      <c r="CF213" s="7" t="s">
        <v>6</v>
      </c>
      <c r="CG213" s="7" t="s">
        <v>6</v>
      </c>
      <c r="CH213" s="7" t="s">
        <v>6</v>
      </c>
      <c r="CI213" s="7" t="s">
        <v>6</v>
      </c>
      <c r="CJ213" s="7" t="s">
        <v>6</v>
      </c>
      <c r="CK213" s="7" t="s">
        <v>6</v>
      </c>
      <c r="CL213" s="7" t="s">
        <v>6</v>
      </c>
      <c r="CM213" s="7" t="s">
        <v>6</v>
      </c>
      <c r="CN213" s="7" t="s">
        <v>6</v>
      </c>
      <c r="CO213" s="7" t="s">
        <v>6</v>
      </c>
      <c r="CP213" s="30" t="s">
        <v>6</v>
      </c>
      <c r="CQ213" s="30" t="s">
        <v>6</v>
      </c>
      <c r="CR213" s="30" t="s">
        <v>6</v>
      </c>
      <c r="CS213" s="30" t="s">
        <v>6</v>
      </c>
      <c r="CT213" s="30" t="s">
        <v>6</v>
      </c>
      <c r="CU213" s="30" t="s">
        <v>6</v>
      </c>
      <c r="CV213" s="30" t="s">
        <v>6</v>
      </c>
      <c r="CW213" s="24" t="s">
        <v>6</v>
      </c>
      <c r="CX213" s="24" t="s">
        <v>6</v>
      </c>
      <c r="CY213" s="24">
        <v>-17.03</v>
      </c>
      <c r="CZ213" s="24">
        <v>10.33</v>
      </c>
      <c r="DA213" s="14" t="s">
        <v>6</v>
      </c>
      <c r="DB213" s="14" t="s">
        <v>6</v>
      </c>
      <c r="DC213" s="14" t="s">
        <v>6</v>
      </c>
      <c r="DD213" s="14" t="s">
        <v>6</v>
      </c>
      <c r="DE213" s="14" t="s">
        <v>6</v>
      </c>
      <c r="DF213" s="14" t="s">
        <v>6</v>
      </c>
      <c r="DG213" s="14" t="s">
        <v>6</v>
      </c>
      <c r="DH213" s="14" t="s">
        <v>6</v>
      </c>
      <c r="DI213" s="7" t="s">
        <v>6</v>
      </c>
      <c r="DJ213" s="7" t="s">
        <v>6</v>
      </c>
      <c r="DK213" s="7" t="s">
        <v>6</v>
      </c>
      <c r="DL213" s="7" t="s">
        <v>6</v>
      </c>
      <c r="DM213" s="7" t="s">
        <v>6</v>
      </c>
      <c r="DN213" s="7" t="s">
        <v>6</v>
      </c>
      <c r="DO213" s="7" t="s">
        <v>6</v>
      </c>
      <c r="DP213" s="7" t="s">
        <v>6</v>
      </c>
      <c r="DQ213" s="7" t="s">
        <v>6</v>
      </c>
      <c r="DR213" s="7" t="s">
        <v>6</v>
      </c>
      <c r="DS213" s="7" t="s">
        <v>6</v>
      </c>
      <c r="DT213" s="7" t="s">
        <v>6</v>
      </c>
      <c r="DU213" s="7" t="s">
        <v>6</v>
      </c>
    </row>
    <row r="214" spans="1:125" s="9" customFormat="1" ht="12.75" x14ac:dyDescent="0.25">
      <c r="A214" s="7" t="s">
        <v>100</v>
      </c>
      <c r="B214" s="7" t="s">
        <v>463</v>
      </c>
      <c r="C214" s="7" t="s">
        <v>6</v>
      </c>
      <c r="D214" s="7" t="s">
        <v>193</v>
      </c>
      <c r="E214" s="7" t="s">
        <v>464</v>
      </c>
      <c r="F214" s="23" t="s">
        <v>226</v>
      </c>
      <c r="G214" s="22" t="s">
        <v>488</v>
      </c>
      <c r="H214" s="7"/>
      <c r="I214" s="7"/>
      <c r="J214" s="7"/>
      <c r="K214" s="7"/>
      <c r="L214" s="7"/>
      <c r="M214" s="7"/>
      <c r="N214" s="7"/>
      <c r="O214" s="7"/>
      <c r="P214" s="7" t="str">
        <f t="shared" si="3"/>
        <v>Antes Nov 2015|Abrolhos|NA|00/02/2011|ND|A95|"|Opisthonema oglinum |</v>
      </c>
      <c r="Q214" s="7" t="s">
        <v>6</v>
      </c>
      <c r="R214" s="7" t="s">
        <v>6</v>
      </c>
      <c r="S214" s="7" t="s">
        <v>6</v>
      </c>
      <c r="T214" s="7" t="s">
        <v>6</v>
      </c>
      <c r="U214" s="7" t="s">
        <v>6</v>
      </c>
      <c r="V214" s="7" t="s">
        <v>6</v>
      </c>
      <c r="W214" s="7" t="s">
        <v>6</v>
      </c>
      <c r="X214" s="7" t="s">
        <v>6</v>
      </c>
      <c r="Y214" s="7" t="s">
        <v>6</v>
      </c>
      <c r="Z214" s="7" t="s">
        <v>6</v>
      </c>
      <c r="AA214" s="7" t="s">
        <v>6</v>
      </c>
      <c r="AB214" s="7" t="s">
        <v>6</v>
      </c>
      <c r="AC214" s="7" t="s">
        <v>6</v>
      </c>
      <c r="AD214" s="7" t="s">
        <v>6</v>
      </c>
      <c r="AE214" s="7" t="s">
        <v>6</v>
      </c>
      <c r="AF214" s="7" t="s">
        <v>6</v>
      </c>
      <c r="AG214" s="7" t="s">
        <v>6</v>
      </c>
      <c r="AH214" s="7" t="s">
        <v>6</v>
      </c>
      <c r="AI214" s="7" t="s">
        <v>6</v>
      </c>
      <c r="AJ214" s="7" t="s">
        <v>6</v>
      </c>
      <c r="AK214" s="7" t="s">
        <v>6</v>
      </c>
      <c r="AL214" s="7" t="s">
        <v>6</v>
      </c>
      <c r="AM214" s="7" t="s">
        <v>6</v>
      </c>
      <c r="AN214" s="7" t="s">
        <v>6</v>
      </c>
      <c r="AO214" s="7" t="s">
        <v>6</v>
      </c>
      <c r="AP214" s="7" t="s">
        <v>6</v>
      </c>
      <c r="AQ214" s="7" t="s">
        <v>6</v>
      </c>
      <c r="AR214" s="7" t="s">
        <v>6</v>
      </c>
      <c r="AS214" s="7" t="s">
        <v>6</v>
      </c>
      <c r="AT214" s="7" t="s">
        <v>6</v>
      </c>
      <c r="AU214" s="7" t="s">
        <v>6</v>
      </c>
      <c r="AV214" s="7" t="s">
        <v>6</v>
      </c>
      <c r="AW214" s="7" t="s">
        <v>6</v>
      </c>
      <c r="AX214" s="7" t="s">
        <v>6</v>
      </c>
      <c r="AY214" s="7" t="s">
        <v>6</v>
      </c>
      <c r="AZ214" s="7" t="s">
        <v>6</v>
      </c>
      <c r="BA214" s="7" t="s">
        <v>6</v>
      </c>
      <c r="BB214" s="7" t="s">
        <v>6</v>
      </c>
      <c r="BC214" s="7" t="s">
        <v>6</v>
      </c>
      <c r="BD214" s="7" t="s">
        <v>6</v>
      </c>
      <c r="BE214" s="7" t="s">
        <v>6</v>
      </c>
      <c r="BF214" s="7" t="s">
        <v>6</v>
      </c>
      <c r="BG214" s="7" t="s">
        <v>6</v>
      </c>
      <c r="BH214" s="7" t="s">
        <v>6</v>
      </c>
      <c r="BI214" s="7" t="s">
        <v>6</v>
      </c>
      <c r="BJ214" s="7" t="s">
        <v>6</v>
      </c>
      <c r="BK214" s="7" t="s">
        <v>6</v>
      </c>
      <c r="BL214" s="7" t="s">
        <v>6</v>
      </c>
      <c r="BM214" s="7" t="s">
        <v>6</v>
      </c>
      <c r="BN214" s="7" t="s">
        <v>6</v>
      </c>
      <c r="BO214" s="7" t="s">
        <v>6</v>
      </c>
      <c r="BP214" s="7" t="s">
        <v>6</v>
      </c>
      <c r="BQ214" s="7" t="s">
        <v>6</v>
      </c>
      <c r="BR214" s="7" t="s">
        <v>6</v>
      </c>
      <c r="BS214" s="7" t="s">
        <v>6</v>
      </c>
      <c r="BT214" s="7" t="s">
        <v>6</v>
      </c>
      <c r="BU214" s="7" t="s">
        <v>6</v>
      </c>
      <c r="BV214" s="7" t="s">
        <v>6</v>
      </c>
      <c r="BW214" s="7" t="s">
        <v>6</v>
      </c>
      <c r="BX214" s="7" t="s">
        <v>6</v>
      </c>
      <c r="BY214" s="7" t="s">
        <v>6</v>
      </c>
      <c r="BZ214" s="7" t="s">
        <v>6</v>
      </c>
      <c r="CA214" s="7" t="s">
        <v>6</v>
      </c>
      <c r="CB214" s="7" t="s">
        <v>6</v>
      </c>
      <c r="CC214" s="7" t="s">
        <v>6</v>
      </c>
      <c r="CD214" s="7" t="s">
        <v>6</v>
      </c>
      <c r="CE214" s="7" t="s">
        <v>6</v>
      </c>
      <c r="CF214" s="7" t="s">
        <v>6</v>
      </c>
      <c r="CG214" s="7" t="s">
        <v>6</v>
      </c>
      <c r="CH214" s="7" t="s">
        <v>6</v>
      </c>
      <c r="CI214" s="7" t="s">
        <v>6</v>
      </c>
      <c r="CJ214" s="7" t="s">
        <v>6</v>
      </c>
      <c r="CK214" s="7" t="s">
        <v>6</v>
      </c>
      <c r="CL214" s="7" t="s">
        <v>6</v>
      </c>
      <c r="CM214" s="7" t="s">
        <v>6</v>
      </c>
      <c r="CN214" s="7" t="s">
        <v>6</v>
      </c>
      <c r="CO214" s="7" t="s">
        <v>6</v>
      </c>
      <c r="CP214" s="30" t="s">
        <v>6</v>
      </c>
      <c r="CQ214" s="30" t="s">
        <v>6</v>
      </c>
      <c r="CR214" s="30" t="s">
        <v>6</v>
      </c>
      <c r="CS214" s="30" t="s">
        <v>6</v>
      </c>
      <c r="CT214" s="30" t="s">
        <v>6</v>
      </c>
      <c r="CU214" s="30" t="s">
        <v>6</v>
      </c>
      <c r="CV214" s="30" t="s">
        <v>6</v>
      </c>
      <c r="CW214" s="24" t="s">
        <v>6</v>
      </c>
      <c r="CX214" s="24" t="s">
        <v>6</v>
      </c>
      <c r="CY214" s="24">
        <v>-16.79</v>
      </c>
      <c r="CZ214" s="24">
        <v>11.53</v>
      </c>
      <c r="DA214" s="14" t="s">
        <v>6</v>
      </c>
      <c r="DB214" s="14" t="s">
        <v>6</v>
      </c>
      <c r="DC214" s="14" t="s">
        <v>6</v>
      </c>
      <c r="DD214" s="14" t="s">
        <v>6</v>
      </c>
      <c r="DE214" s="14" t="s">
        <v>6</v>
      </c>
      <c r="DF214" s="14" t="s">
        <v>6</v>
      </c>
      <c r="DG214" s="14" t="s">
        <v>6</v>
      </c>
      <c r="DH214" s="14" t="s">
        <v>6</v>
      </c>
      <c r="DI214" s="7" t="s">
        <v>6</v>
      </c>
      <c r="DJ214" s="7" t="s">
        <v>6</v>
      </c>
      <c r="DK214" s="7" t="s">
        <v>6</v>
      </c>
      <c r="DL214" s="7" t="s">
        <v>6</v>
      </c>
      <c r="DM214" s="7" t="s">
        <v>6</v>
      </c>
      <c r="DN214" s="7" t="s">
        <v>6</v>
      </c>
      <c r="DO214" s="7" t="s">
        <v>6</v>
      </c>
      <c r="DP214" s="7" t="s">
        <v>6</v>
      </c>
      <c r="DQ214" s="7" t="s">
        <v>6</v>
      </c>
      <c r="DR214" s="7" t="s">
        <v>6</v>
      </c>
      <c r="DS214" s="7" t="s">
        <v>6</v>
      </c>
      <c r="DT214" s="7" t="s">
        <v>6</v>
      </c>
      <c r="DU214" s="7" t="s">
        <v>6</v>
      </c>
    </row>
    <row r="215" spans="1:125" s="9" customFormat="1" ht="12.75" x14ac:dyDescent="0.25">
      <c r="A215" s="7" t="s">
        <v>100</v>
      </c>
      <c r="B215" s="7" t="s">
        <v>463</v>
      </c>
      <c r="C215" s="7" t="s">
        <v>6</v>
      </c>
      <c r="D215" s="7" t="s">
        <v>193</v>
      </c>
      <c r="E215" s="7" t="s">
        <v>464</v>
      </c>
      <c r="F215" s="23" t="s">
        <v>227</v>
      </c>
      <c r="G215" s="22" t="s">
        <v>487</v>
      </c>
      <c r="H215" s="7"/>
      <c r="I215" s="7"/>
      <c r="J215" s="7"/>
      <c r="K215" s="7"/>
      <c r="L215" s="7"/>
      <c r="M215" s="7"/>
      <c r="N215" s="7"/>
      <c r="O215" s="7"/>
      <c r="P215" s="7" t="str">
        <f t="shared" si="3"/>
        <v>Antes Nov 2015|Abrolhos|NA|00/02/2011|ND|A98|"|Caranx hippos |</v>
      </c>
      <c r="Q215" s="7" t="s">
        <v>6</v>
      </c>
      <c r="R215" s="7" t="s">
        <v>6</v>
      </c>
      <c r="S215" s="7" t="s">
        <v>6</v>
      </c>
      <c r="T215" s="7" t="s">
        <v>6</v>
      </c>
      <c r="U215" s="7" t="s">
        <v>6</v>
      </c>
      <c r="V215" s="7" t="s">
        <v>6</v>
      </c>
      <c r="W215" s="7" t="s">
        <v>6</v>
      </c>
      <c r="X215" s="7" t="s">
        <v>6</v>
      </c>
      <c r="Y215" s="7" t="s">
        <v>6</v>
      </c>
      <c r="Z215" s="7" t="s">
        <v>6</v>
      </c>
      <c r="AA215" s="7" t="s">
        <v>6</v>
      </c>
      <c r="AB215" s="7" t="s">
        <v>6</v>
      </c>
      <c r="AC215" s="7" t="s">
        <v>6</v>
      </c>
      <c r="AD215" s="7" t="s">
        <v>6</v>
      </c>
      <c r="AE215" s="7" t="s">
        <v>6</v>
      </c>
      <c r="AF215" s="7" t="s">
        <v>6</v>
      </c>
      <c r="AG215" s="7" t="s">
        <v>6</v>
      </c>
      <c r="AH215" s="7" t="s">
        <v>6</v>
      </c>
      <c r="AI215" s="7" t="s">
        <v>6</v>
      </c>
      <c r="AJ215" s="7" t="s">
        <v>6</v>
      </c>
      <c r="AK215" s="7" t="s">
        <v>6</v>
      </c>
      <c r="AL215" s="7" t="s">
        <v>6</v>
      </c>
      <c r="AM215" s="7" t="s">
        <v>6</v>
      </c>
      <c r="AN215" s="7" t="s">
        <v>6</v>
      </c>
      <c r="AO215" s="7" t="s">
        <v>6</v>
      </c>
      <c r="AP215" s="7" t="s">
        <v>6</v>
      </c>
      <c r="AQ215" s="7" t="s">
        <v>6</v>
      </c>
      <c r="AR215" s="7" t="s">
        <v>6</v>
      </c>
      <c r="AS215" s="7" t="s">
        <v>6</v>
      </c>
      <c r="AT215" s="7" t="s">
        <v>6</v>
      </c>
      <c r="AU215" s="7" t="s">
        <v>6</v>
      </c>
      <c r="AV215" s="7" t="s">
        <v>6</v>
      </c>
      <c r="AW215" s="7" t="s">
        <v>6</v>
      </c>
      <c r="AX215" s="7" t="s">
        <v>6</v>
      </c>
      <c r="AY215" s="7" t="s">
        <v>6</v>
      </c>
      <c r="AZ215" s="7" t="s">
        <v>6</v>
      </c>
      <c r="BA215" s="7" t="s">
        <v>6</v>
      </c>
      <c r="BB215" s="7" t="s">
        <v>6</v>
      </c>
      <c r="BC215" s="7" t="s">
        <v>6</v>
      </c>
      <c r="BD215" s="7" t="s">
        <v>6</v>
      </c>
      <c r="BE215" s="7" t="s">
        <v>6</v>
      </c>
      <c r="BF215" s="7" t="s">
        <v>6</v>
      </c>
      <c r="BG215" s="7" t="s">
        <v>6</v>
      </c>
      <c r="BH215" s="7" t="s">
        <v>6</v>
      </c>
      <c r="BI215" s="7" t="s">
        <v>6</v>
      </c>
      <c r="BJ215" s="7" t="s">
        <v>6</v>
      </c>
      <c r="BK215" s="7" t="s">
        <v>6</v>
      </c>
      <c r="BL215" s="7" t="s">
        <v>6</v>
      </c>
      <c r="BM215" s="7" t="s">
        <v>6</v>
      </c>
      <c r="BN215" s="7" t="s">
        <v>6</v>
      </c>
      <c r="BO215" s="7" t="s">
        <v>6</v>
      </c>
      <c r="BP215" s="7" t="s">
        <v>6</v>
      </c>
      <c r="BQ215" s="7" t="s">
        <v>6</v>
      </c>
      <c r="BR215" s="7" t="s">
        <v>6</v>
      </c>
      <c r="BS215" s="7" t="s">
        <v>6</v>
      </c>
      <c r="BT215" s="7" t="s">
        <v>6</v>
      </c>
      <c r="BU215" s="7" t="s">
        <v>6</v>
      </c>
      <c r="BV215" s="7" t="s">
        <v>6</v>
      </c>
      <c r="BW215" s="7" t="s">
        <v>6</v>
      </c>
      <c r="BX215" s="7" t="s">
        <v>6</v>
      </c>
      <c r="BY215" s="7" t="s">
        <v>6</v>
      </c>
      <c r="BZ215" s="7" t="s">
        <v>6</v>
      </c>
      <c r="CA215" s="7" t="s">
        <v>6</v>
      </c>
      <c r="CB215" s="7" t="s">
        <v>6</v>
      </c>
      <c r="CC215" s="7" t="s">
        <v>6</v>
      </c>
      <c r="CD215" s="7" t="s">
        <v>6</v>
      </c>
      <c r="CE215" s="7" t="s">
        <v>6</v>
      </c>
      <c r="CF215" s="7" t="s">
        <v>6</v>
      </c>
      <c r="CG215" s="7" t="s">
        <v>6</v>
      </c>
      <c r="CH215" s="7" t="s">
        <v>6</v>
      </c>
      <c r="CI215" s="7" t="s">
        <v>6</v>
      </c>
      <c r="CJ215" s="7" t="s">
        <v>6</v>
      </c>
      <c r="CK215" s="7" t="s">
        <v>6</v>
      </c>
      <c r="CL215" s="7" t="s">
        <v>6</v>
      </c>
      <c r="CM215" s="7" t="s">
        <v>6</v>
      </c>
      <c r="CN215" s="7" t="s">
        <v>6</v>
      </c>
      <c r="CO215" s="7" t="s">
        <v>6</v>
      </c>
      <c r="CP215" s="30" t="s">
        <v>6</v>
      </c>
      <c r="CQ215" s="30" t="s">
        <v>6</v>
      </c>
      <c r="CR215" s="30" t="s">
        <v>6</v>
      </c>
      <c r="CS215" s="30" t="s">
        <v>6</v>
      </c>
      <c r="CT215" s="30" t="s">
        <v>6</v>
      </c>
      <c r="CU215" s="30" t="s">
        <v>6</v>
      </c>
      <c r="CV215" s="30" t="s">
        <v>6</v>
      </c>
      <c r="CW215" s="24" t="s">
        <v>6</v>
      </c>
      <c r="CX215" s="24" t="s">
        <v>6</v>
      </c>
      <c r="CY215" s="24">
        <v>-17.100000000000001</v>
      </c>
      <c r="CZ215" s="24">
        <v>7.26</v>
      </c>
      <c r="DA215" s="14" t="s">
        <v>6</v>
      </c>
      <c r="DB215" s="14" t="s">
        <v>6</v>
      </c>
      <c r="DC215" s="14" t="s">
        <v>6</v>
      </c>
      <c r="DD215" s="14" t="s">
        <v>6</v>
      </c>
      <c r="DE215" s="14" t="s">
        <v>6</v>
      </c>
      <c r="DF215" s="14" t="s">
        <v>6</v>
      </c>
      <c r="DG215" s="14" t="s">
        <v>6</v>
      </c>
      <c r="DH215" s="14" t="s">
        <v>6</v>
      </c>
      <c r="DI215" s="7" t="s">
        <v>6</v>
      </c>
      <c r="DJ215" s="7" t="s">
        <v>6</v>
      </c>
      <c r="DK215" s="7" t="s">
        <v>6</v>
      </c>
      <c r="DL215" s="7" t="s">
        <v>6</v>
      </c>
      <c r="DM215" s="7" t="s">
        <v>6</v>
      </c>
      <c r="DN215" s="7" t="s">
        <v>6</v>
      </c>
      <c r="DO215" s="7" t="s">
        <v>6</v>
      </c>
      <c r="DP215" s="7" t="s">
        <v>6</v>
      </c>
      <c r="DQ215" s="7" t="s">
        <v>6</v>
      </c>
      <c r="DR215" s="7" t="s">
        <v>6</v>
      </c>
      <c r="DS215" s="7" t="s">
        <v>6</v>
      </c>
      <c r="DT215" s="7" t="s">
        <v>6</v>
      </c>
      <c r="DU215" s="7" t="s">
        <v>6</v>
      </c>
    </row>
    <row r="216" spans="1:125" s="9" customFormat="1" ht="12.75" x14ac:dyDescent="0.25">
      <c r="A216" s="7" t="s">
        <v>100</v>
      </c>
      <c r="B216" s="7" t="s">
        <v>463</v>
      </c>
      <c r="C216" s="7" t="s">
        <v>6</v>
      </c>
      <c r="D216" s="7" t="s">
        <v>193</v>
      </c>
      <c r="E216" s="7" t="s">
        <v>464</v>
      </c>
      <c r="F216" s="23" t="s">
        <v>228</v>
      </c>
      <c r="G216" s="22" t="s">
        <v>487</v>
      </c>
      <c r="H216" s="7"/>
      <c r="I216" s="7"/>
      <c r="J216" s="7"/>
      <c r="K216" s="7"/>
      <c r="L216" s="7"/>
      <c r="M216" s="7"/>
      <c r="N216" s="7"/>
      <c r="O216" s="7"/>
      <c r="P216" s="7" t="str">
        <f t="shared" si="3"/>
        <v>Antes Nov 2015|Abrolhos|NA|00/02/2011|ND|A100|"|Caranx hippos |</v>
      </c>
      <c r="Q216" s="7" t="s">
        <v>6</v>
      </c>
      <c r="R216" s="7" t="s">
        <v>6</v>
      </c>
      <c r="S216" s="7" t="s">
        <v>6</v>
      </c>
      <c r="T216" s="7" t="s">
        <v>6</v>
      </c>
      <c r="U216" s="7" t="s">
        <v>6</v>
      </c>
      <c r="V216" s="7" t="s">
        <v>6</v>
      </c>
      <c r="W216" s="7" t="s">
        <v>6</v>
      </c>
      <c r="X216" s="7" t="s">
        <v>6</v>
      </c>
      <c r="Y216" s="7" t="s">
        <v>6</v>
      </c>
      <c r="Z216" s="7" t="s">
        <v>6</v>
      </c>
      <c r="AA216" s="7" t="s">
        <v>6</v>
      </c>
      <c r="AB216" s="7" t="s">
        <v>6</v>
      </c>
      <c r="AC216" s="7" t="s">
        <v>6</v>
      </c>
      <c r="AD216" s="7" t="s">
        <v>6</v>
      </c>
      <c r="AE216" s="7" t="s">
        <v>6</v>
      </c>
      <c r="AF216" s="7" t="s">
        <v>6</v>
      </c>
      <c r="AG216" s="7" t="s">
        <v>6</v>
      </c>
      <c r="AH216" s="7" t="s">
        <v>6</v>
      </c>
      <c r="AI216" s="7" t="s">
        <v>6</v>
      </c>
      <c r="AJ216" s="7" t="s">
        <v>6</v>
      </c>
      <c r="AK216" s="7" t="s">
        <v>6</v>
      </c>
      <c r="AL216" s="7" t="s">
        <v>6</v>
      </c>
      <c r="AM216" s="7" t="s">
        <v>6</v>
      </c>
      <c r="AN216" s="7" t="s">
        <v>6</v>
      </c>
      <c r="AO216" s="7" t="s">
        <v>6</v>
      </c>
      <c r="AP216" s="7" t="s">
        <v>6</v>
      </c>
      <c r="AQ216" s="7" t="s">
        <v>6</v>
      </c>
      <c r="AR216" s="7" t="s">
        <v>6</v>
      </c>
      <c r="AS216" s="7" t="s">
        <v>6</v>
      </c>
      <c r="AT216" s="7" t="s">
        <v>6</v>
      </c>
      <c r="AU216" s="7" t="s">
        <v>6</v>
      </c>
      <c r="AV216" s="7" t="s">
        <v>6</v>
      </c>
      <c r="AW216" s="7" t="s">
        <v>6</v>
      </c>
      <c r="AX216" s="7" t="s">
        <v>6</v>
      </c>
      <c r="AY216" s="7" t="s">
        <v>6</v>
      </c>
      <c r="AZ216" s="7" t="s">
        <v>6</v>
      </c>
      <c r="BA216" s="7" t="s">
        <v>6</v>
      </c>
      <c r="BB216" s="7" t="s">
        <v>6</v>
      </c>
      <c r="BC216" s="7" t="s">
        <v>6</v>
      </c>
      <c r="BD216" s="7" t="s">
        <v>6</v>
      </c>
      <c r="BE216" s="7" t="s">
        <v>6</v>
      </c>
      <c r="BF216" s="7" t="s">
        <v>6</v>
      </c>
      <c r="BG216" s="7" t="s">
        <v>6</v>
      </c>
      <c r="BH216" s="7" t="s">
        <v>6</v>
      </c>
      <c r="BI216" s="7" t="s">
        <v>6</v>
      </c>
      <c r="BJ216" s="7" t="s">
        <v>6</v>
      </c>
      <c r="BK216" s="7" t="s">
        <v>6</v>
      </c>
      <c r="BL216" s="7" t="s">
        <v>6</v>
      </c>
      <c r="BM216" s="7" t="s">
        <v>6</v>
      </c>
      <c r="BN216" s="7" t="s">
        <v>6</v>
      </c>
      <c r="BO216" s="7" t="s">
        <v>6</v>
      </c>
      <c r="BP216" s="7" t="s">
        <v>6</v>
      </c>
      <c r="BQ216" s="7" t="s">
        <v>6</v>
      </c>
      <c r="BR216" s="7" t="s">
        <v>6</v>
      </c>
      <c r="BS216" s="7" t="s">
        <v>6</v>
      </c>
      <c r="BT216" s="7" t="s">
        <v>6</v>
      </c>
      <c r="BU216" s="7" t="s">
        <v>6</v>
      </c>
      <c r="BV216" s="7" t="s">
        <v>6</v>
      </c>
      <c r="BW216" s="7" t="s">
        <v>6</v>
      </c>
      <c r="BX216" s="7" t="s">
        <v>6</v>
      </c>
      <c r="BY216" s="7" t="s">
        <v>6</v>
      </c>
      <c r="BZ216" s="7" t="s">
        <v>6</v>
      </c>
      <c r="CA216" s="7" t="s">
        <v>6</v>
      </c>
      <c r="CB216" s="7" t="s">
        <v>6</v>
      </c>
      <c r="CC216" s="7" t="s">
        <v>6</v>
      </c>
      <c r="CD216" s="7" t="s">
        <v>6</v>
      </c>
      <c r="CE216" s="7" t="s">
        <v>6</v>
      </c>
      <c r="CF216" s="7" t="s">
        <v>6</v>
      </c>
      <c r="CG216" s="7" t="s">
        <v>6</v>
      </c>
      <c r="CH216" s="7" t="s">
        <v>6</v>
      </c>
      <c r="CI216" s="7" t="s">
        <v>6</v>
      </c>
      <c r="CJ216" s="7" t="s">
        <v>6</v>
      </c>
      <c r="CK216" s="7" t="s">
        <v>6</v>
      </c>
      <c r="CL216" s="7" t="s">
        <v>6</v>
      </c>
      <c r="CM216" s="7" t="s">
        <v>6</v>
      </c>
      <c r="CN216" s="7" t="s">
        <v>6</v>
      </c>
      <c r="CO216" s="7" t="s">
        <v>6</v>
      </c>
      <c r="CP216" s="30" t="s">
        <v>6</v>
      </c>
      <c r="CQ216" s="30" t="s">
        <v>6</v>
      </c>
      <c r="CR216" s="30" t="s">
        <v>6</v>
      </c>
      <c r="CS216" s="30" t="s">
        <v>6</v>
      </c>
      <c r="CT216" s="30" t="s">
        <v>6</v>
      </c>
      <c r="CU216" s="30" t="s">
        <v>6</v>
      </c>
      <c r="CV216" s="30" t="s">
        <v>6</v>
      </c>
      <c r="CW216" s="24" t="s">
        <v>6</v>
      </c>
      <c r="CX216" s="24" t="s">
        <v>6</v>
      </c>
      <c r="CY216" s="24">
        <v>-17.52</v>
      </c>
      <c r="CZ216" s="24">
        <v>7.93</v>
      </c>
      <c r="DA216" s="14" t="s">
        <v>6</v>
      </c>
      <c r="DB216" s="14" t="s">
        <v>6</v>
      </c>
      <c r="DC216" s="14" t="s">
        <v>6</v>
      </c>
      <c r="DD216" s="14" t="s">
        <v>6</v>
      </c>
      <c r="DE216" s="14" t="s">
        <v>6</v>
      </c>
      <c r="DF216" s="14" t="s">
        <v>6</v>
      </c>
      <c r="DG216" s="14" t="s">
        <v>6</v>
      </c>
      <c r="DH216" s="14" t="s">
        <v>6</v>
      </c>
      <c r="DI216" s="7" t="s">
        <v>6</v>
      </c>
      <c r="DJ216" s="7" t="s">
        <v>6</v>
      </c>
      <c r="DK216" s="7" t="s">
        <v>6</v>
      </c>
      <c r="DL216" s="7" t="s">
        <v>6</v>
      </c>
      <c r="DM216" s="7" t="s">
        <v>6</v>
      </c>
      <c r="DN216" s="7" t="s">
        <v>6</v>
      </c>
      <c r="DO216" s="7" t="s">
        <v>6</v>
      </c>
      <c r="DP216" s="7" t="s">
        <v>6</v>
      </c>
      <c r="DQ216" s="7" t="s">
        <v>6</v>
      </c>
      <c r="DR216" s="7" t="s">
        <v>6</v>
      </c>
      <c r="DS216" s="7" t="s">
        <v>6</v>
      </c>
      <c r="DT216" s="7" t="s">
        <v>6</v>
      </c>
      <c r="DU216" s="7" t="s">
        <v>6</v>
      </c>
    </row>
    <row r="217" spans="1:125" s="9" customFormat="1" ht="12.75" x14ac:dyDescent="0.25">
      <c r="A217" s="7" t="s">
        <v>100</v>
      </c>
      <c r="B217" s="7" t="s">
        <v>463</v>
      </c>
      <c r="C217" s="7" t="s">
        <v>6</v>
      </c>
      <c r="D217" s="7" t="s">
        <v>193</v>
      </c>
      <c r="E217" s="7" t="s">
        <v>464</v>
      </c>
      <c r="F217" s="23" t="s">
        <v>229</v>
      </c>
      <c r="G217" s="22" t="s">
        <v>487</v>
      </c>
      <c r="H217" s="7"/>
      <c r="I217" s="7"/>
      <c r="J217" s="7"/>
      <c r="K217" s="7"/>
      <c r="L217" s="7"/>
      <c r="M217" s="7"/>
      <c r="N217" s="7"/>
      <c r="O217" s="7"/>
      <c r="P217" s="7" t="str">
        <f t="shared" si="3"/>
        <v>Antes Nov 2015|Abrolhos|NA|00/02/2011|ND|A101|"|Caranx hippos |</v>
      </c>
      <c r="Q217" s="7" t="s">
        <v>6</v>
      </c>
      <c r="R217" s="7" t="s">
        <v>6</v>
      </c>
      <c r="S217" s="7" t="s">
        <v>6</v>
      </c>
      <c r="T217" s="7" t="s">
        <v>6</v>
      </c>
      <c r="U217" s="7" t="s">
        <v>6</v>
      </c>
      <c r="V217" s="7" t="s">
        <v>6</v>
      </c>
      <c r="W217" s="7" t="s">
        <v>6</v>
      </c>
      <c r="X217" s="7" t="s">
        <v>6</v>
      </c>
      <c r="Y217" s="7" t="s">
        <v>6</v>
      </c>
      <c r="Z217" s="7" t="s">
        <v>6</v>
      </c>
      <c r="AA217" s="7" t="s">
        <v>6</v>
      </c>
      <c r="AB217" s="7" t="s">
        <v>6</v>
      </c>
      <c r="AC217" s="7" t="s">
        <v>6</v>
      </c>
      <c r="AD217" s="7" t="s">
        <v>6</v>
      </c>
      <c r="AE217" s="7" t="s">
        <v>6</v>
      </c>
      <c r="AF217" s="7" t="s">
        <v>6</v>
      </c>
      <c r="AG217" s="7" t="s">
        <v>6</v>
      </c>
      <c r="AH217" s="7" t="s">
        <v>6</v>
      </c>
      <c r="AI217" s="7" t="s">
        <v>6</v>
      </c>
      <c r="AJ217" s="7" t="s">
        <v>6</v>
      </c>
      <c r="AK217" s="7" t="s">
        <v>6</v>
      </c>
      <c r="AL217" s="7" t="s">
        <v>6</v>
      </c>
      <c r="AM217" s="7" t="s">
        <v>6</v>
      </c>
      <c r="AN217" s="7" t="s">
        <v>6</v>
      </c>
      <c r="AO217" s="7" t="s">
        <v>6</v>
      </c>
      <c r="AP217" s="7" t="s">
        <v>6</v>
      </c>
      <c r="AQ217" s="7" t="s">
        <v>6</v>
      </c>
      <c r="AR217" s="7" t="s">
        <v>6</v>
      </c>
      <c r="AS217" s="7" t="s">
        <v>6</v>
      </c>
      <c r="AT217" s="7" t="s">
        <v>6</v>
      </c>
      <c r="AU217" s="7" t="s">
        <v>6</v>
      </c>
      <c r="AV217" s="7" t="s">
        <v>6</v>
      </c>
      <c r="AW217" s="7" t="s">
        <v>6</v>
      </c>
      <c r="AX217" s="7" t="s">
        <v>6</v>
      </c>
      <c r="AY217" s="7" t="s">
        <v>6</v>
      </c>
      <c r="AZ217" s="7" t="s">
        <v>6</v>
      </c>
      <c r="BA217" s="7" t="s">
        <v>6</v>
      </c>
      <c r="BB217" s="7" t="s">
        <v>6</v>
      </c>
      <c r="BC217" s="7" t="s">
        <v>6</v>
      </c>
      <c r="BD217" s="7" t="s">
        <v>6</v>
      </c>
      <c r="BE217" s="7" t="s">
        <v>6</v>
      </c>
      <c r="BF217" s="7" t="s">
        <v>6</v>
      </c>
      <c r="BG217" s="7" t="s">
        <v>6</v>
      </c>
      <c r="BH217" s="7" t="s">
        <v>6</v>
      </c>
      <c r="BI217" s="7" t="s">
        <v>6</v>
      </c>
      <c r="BJ217" s="7" t="s">
        <v>6</v>
      </c>
      <c r="BK217" s="7" t="s">
        <v>6</v>
      </c>
      <c r="BL217" s="7" t="s">
        <v>6</v>
      </c>
      <c r="BM217" s="7" t="s">
        <v>6</v>
      </c>
      <c r="BN217" s="7" t="s">
        <v>6</v>
      </c>
      <c r="BO217" s="7" t="s">
        <v>6</v>
      </c>
      <c r="BP217" s="7" t="s">
        <v>6</v>
      </c>
      <c r="BQ217" s="7" t="s">
        <v>6</v>
      </c>
      <c r="BR217" s="7" t="s">
        <v>6</v>
      </c>
      <c r="BS217" s="7" t="s">
        <v>6</v>
      </c>
      <c r="BT217" s="7" t="s">
        <v>6</v>
      </c>
      <c r="BU217" s="7" t="s">
        <v>6</v>
      </c>
      <c r="BV217" s="7" t="s">
        <v>6</v>
      </c>
      <c r="BW217" s="7" t="s">
        <v>6</v>
      </c>
      <c r="BX217" s="7" t="s">
        <v>6</v>
      </c>
      <c r="BY217" s="7" t="s">
        <v>6</v>
      </c>
      <c r="BZ217" s="7" t="s">
        <v>6</v>
      </c>
      <c r="CA217" s="7" t="s">
        <v>6</v>
      </c>
      <c r="CB217" s="7" t="s">
        <v>6</v>
      </c>
      <c r="CC217" s="7" t="s">
        <v>6</v>
      </c>
      <c r="CD217" s="7" t="s">
        <v>6</v>
      </c>
      <c r="CE217" s="7" t="s">
        <v>6</v>
      </c>
      <c r="CF217" s="7" t="s">
        <v>6</v>
      </c>
      <c r="CG217" s="7" t="s">
        <v>6</v>
      </c>
      <c r="CH217" s="7" t="s">
        <v>6</v>
      </c>
      <c r="CI217" s="7" t="s">
        <v>6</v>
      </c>
      <c r="CJ217" s="7" t="s">
        <v>6</v>
      </c>
      <c r="CK217" s="7" t="s">
        <v>6</v>
      </c>
      <c r="CL217" s="7" t="s">
        <v>6</v>
      </c>
      <c r="CM217" s="7" t="s">
        <v>6</v>
      </c>
      <c r="CN217" s="7" t="s">
        <v>6</v>
      </c>
      <c r="CO217" s="7" t="s">
        <v>6</v>
      </c>
      <c r="CP217" s="30" t="s">
        <v>6</v>
      </c>
      <c r="CQ217" s="30" t="s">
        <v>6</v>
      </c>
      <c r="CR217" s="30" t="s">
        <v>6</v>
      </c>
      <c r="CS217" s="30" t="s">
        <v>6</v>
      </c>
      <c r="CT217" s="30" t="s">
        <v>6</v>
      </c>
      <c r="CU217" s="30" t="s">
        <v>6</v>
      </c>
      <c r="CV217" s="30" t="s">
        <v>6</v>
      </c>
      <c r="CW217" s="24" t="s">
        <v>6</v>
      </c>
      <c r="CX217" s="24" t="s">
        <v>6</v>
      </c>
      <c r="CY217" s="24">
        <v>-17.47</v>
      </c>
      <c r="CZ217" s="24">
        <v>7.94</v>
      </c>
      <c r="DA217" s="14" t="s">
        <v>6</v>
      </c>
      <c r="DB217" s="14" t="s">
        <v>6</v>
      </c>
      <c r="DC217" s="14" t="s">
        <v>6</v>
      </c>
      <c r="DD217" s="14" t="s">
        <v>6</v>
      </c>
      <c r="DE217" s="14" t="s">
        <v>6</v>
      </c>
      <c r="DF217" s="14" t="s">
        <v>6</v>
      </c>
      <c r="DG217" s="14" t="s">
        <v>6</v>
      </c>
      <c r="DH217" s="14" t="s">
        <v>6</v>
      </c>
      <c r="DI217" s="7" t="s">
        <v>6</v>
      </c>
      <c r="DJ217" s="7" t="s">
        <v>6</v>
      </c>
      <c r="DK217" s="7" t="s">
        <v>6</v>
      </c>
      <c r="DL217" s="7" t="s">
        <v>6</v>
      </c>
      <c r="DM217" s="7" t="s">
        <v>6</v>
      </c>
      <c r="DN217" s="7" t="s">
        <v>6</v>
      </c>
      <c r="DO217" s="7" t="s">
        <v>6</v>
      </c>
      <c r="DP217" s="7" t="s">
        <v>6</v>
      </c>
      <c r="DQ217" s="7" t="s">
        <v>6</v>
      </c>
      <c r="DR217" s="7" t="s">
        <v>6</v>
      </c>
      <c r="DS217" s="7" t="s">
        <v>6</v>
      </c>
      <c r="DT217" s="7" t="s">
        <v>6</v>
      </c>
      <c r="DU217" s="7" t="s">
        <v>6</v>
      </c>
    </row>
    <row r="218" spans="1:125" s="9" customFormat="1" ht="12.75" x14ac:dyDescent="0.25">
      <c r="A218" s="7" t="s">
        <v>100</v>
      </c>
      <c r="B218" s="7" t="s">
        <v>463</v>
      </c>
      <c r="C218" s="7" t="s">
        <v>6</v>
      </c>
      <c r="D218" s="7" t="s">
        <v>208</v>
      </c>
      <c r="E218" s="7" t="s">
        <v>464</v>
      </c>
      <c r="F218" s="23" t="s">
        <v>230</v>
      </c>
      <c r="G218" s="22" t="s">
        <v>486</v>
      </c>
      <c r="H218" s="7"/>
      <c r="I218" s="7"/>
      <c r="J218" s="7"/>
      <c r="K218" s="7"/>
      <c r="L218" s="7"/>
      <c r="M218" s="7"/>
      <c r="N218" s="7"/>
      <c r="O218" s="7"/>
      <c r="P218" s="7" t="str">
        <f t="shared" si="3"/>
        <v>Antes Nov 2015|Abrolhos|NA|00/08/2011|ND|Ab7|"|Opisthonema oglinum|</v>
      </c>
      <c r="Q218" s="7" t="s">
        <v>6</v>
      </c>
      <c r="R218" s="7" t="s">
        <v>6</v>
      </c>
      <c r="S218" s="7" t="s">
        <v>6</v>
      </c>
      <c r="T218" s="7" t="s">
        <v>6</v>
      </c>
      <c r="U218" s="7" t="s">
        <v>6</v>
      </c>
      <c r="V218" s="7" t="s">
        <v>6</v>
      </c>
      <c r="W218" s="7" t="s">
        <v>6</v>
      </c>
      <c r="X218" s="7" t="s">
        <v>6</v>
      </c>
      <c r="Y218" s="7" t="s">
        <v>6</v>
      </c>
      <c r="Z218" s="7" t="s">
        <v>6</v>
      </c>
      <c r="AA218" s="7" t="s">
        <v>6</v>
      </c>
      <c r="AB218" s="7" t="s">
        <v>6</v>
      </c>
      <c r="AC218" s="7" t="s">
        <v>6</v>
      </c>
      <c r="AD218" s="7" t="s">
        <v>6</v>
      </c>
      <c r="AE218" s="7" t="s">
        <v>6</v>
      </c>
      <c r="AF218" s="7" t="s">
        <v>6</v>
      </c>
      <c r="AG218" s="7" t="s">
        <v>6</v>
      </c>
      <c r="AH218" s="7" t="s">
        <v>6</v>
      </c>
      <c r="AI218" s="7" t="s">
        <v>6</v>
      </c>
      <c r="AJ218" s="7" t="s">
        <v>6</v>
      </c>
      <c r="AK218" s="7" t="s">
        <v>6</v>
      </c>
      <c r="AL218" s="7" t="s">
        <v>6</v>
      </c>
      <c r="AM218" s="7" t="s">
        <v>6</v>
      </c>
      <c r="AN218" s="7" t="s">
        <v>6</v>
      </c>
      <c r="AO218" s="7" t="s">
        <v>6</v>
      </c>
      <c r="AP218" s="7" t="s">
        <v>6</v>
      </c>
      <c r="AQ218" s="7" t="s">
        <v>6</v>
      </c>
      <c r="AR218" s="7" t="s">
        <v>6</v>
      </c>
      <c r="AS218" s="7" t="s">
        <v>6</v>
      </c>
      <c r="AT218" s="7" t="s">
        <v>6</v>
      </c>
      <c r="AU218" s="7" t="s">
        <v>6</v>
      </c>
      <c r="AV218" s="7" t="s">
        <v>6</v>
      </c>
      <c r="AW218" s="7" t="s">
        <v>6</v>
      </c>
      <c r="AX218" s="7" t="s">
        <v>6</v>
      </c>
      <c r="AY218" s="7" t="s">
        <v>6</v>
      </c>
      <c r="AZ218" s="7" t="s">
        <v>6</v>
      </c>
      <c r="BA218" s="7" t="s">
        <v>6</v>
      </c>
      <c r="BB218" s="7" t="s">
        <v>6</v>
      </c>
      <c r="BC218" s="7" t="s">
        <v>6</v>
      </c>
      <c r="BD218" s="7" t="s">
        <v>6</v>
      </c>
      <c r="BE218" s="7" t="s">
        <v>6</v>
      </c>
      <c r="BF218" s="7" t="s">
        <v>6</v>
      </c>
      <c r="BG218" s="7" t="s">
        <v>6</v>
      </c>
      <c r="BH218" s="7" t="s">
        <v>6</v>
      </c>
      <c r="BI218" s="7" t="s">
        <v>6</v>
      </c>
      <c r="BJ218" s="7" t="s">
        <v>6</v>
      </c>
      <c r="BK218" s="7" t="s">
        <v>6</v>
      </c>
      <c r="BL218" s="7" t="s">
        <v>6</v>
      </c>
      <c r="BM218" s="7" t="s">
        <v>6</v>
      </c>
      <c r="BN218" s="7" t="s">
        <v>6</v>
      </c>
      <c r="BO218" s="7" t="s">
        <v>6</v>
      </c>
      <c r="BP218" s="7" t="s">
        <v>6</v>
      </c>
      <c r="BQ218" s="7" t="s">
        <v>6</v>
      </c>
      <c r="BR218" s="7" t="s">
        <v>6</v>
      </c>
      <c r="BS218" s="7" t="s">
        <v>6</v>
      </c>
      <c r="BT218" s="7" t="s">
        <v>6</v>
      </c>
      <c r="BU218" s="7" t="s">
        <v>6</v>
      </c>
      <c r="BV218" s="7" t="s">
        <v>6</v>
      </c>
      <c r="BW218" s="7" t="s">
        <v>6</v>
      </c>
      <c r="BX218" s="7" t="s">
        <v>6</v>
      </c>
      <c r="BY218" s="7" t="s">
        <v>6</v>
      </c>
      <c r="BZ218" s="7" t="s">
        <v>6</v>
      </c>
      <c r="CA218" s="7" t="s">
        <v>6</v>
      </c>
      <c r="CB218" s="7" t="s">
        <v>6</v>
      </c>
      <c r="CC218" s="7" t="s">
        <v>6</v>
      </c>
      <c r="CD218" s="7" t="s">
        <v>6</v>
      </c>
      <c r="CE218" s="7" t="s">
        <v>6</v>
      </c>
      <c r="CF218" s="7" t="s">
        <v>6</v>
      </c>
      <c r="CG218" s="7" t="s">
        <v>6</v>
      </c>
      <c r="CH218" s="7" t="s">
        <v>6</v>
      </c>
      <c r="CI218" s="7" t="s">
        <v>6</v>
      </c>
      <c r="CJ218" s="7" t="s">
        <v>6</v>
      </c>
      <c r="CK218" s="7" t="s">
        <v>6</v>
      </c>
      <c r="CL218" s="7" t="s">
        <v>6</v>
      </c>
      <c r="CM218" s="7" t="s">
        <v>6</v>
      </c>
      <c r="CN218" s="7" t="s">
        <v>6</v>
      </c>
      <c r="CO218" s="7" t="s">
        <v>6</v>
      </c>
      <c r="CP218" s="30" t="s">
        <v>6</v>
      </c>
      <c r="CQ218" s="30" t="s">
        <v>6</v>
      </c>
      <c r="CR218" s="30" t="s">
        <v>6</v>
      </c>
      <c r="CS218" s="30" t="s">
        <v>6</v>
      </c>
      <c r="CT218" s="30" t="s">
        <v>6</v>
      </c>
      <c r="CU218" s="30" t="s">
        <v>6</v>
      </c>
      <c r="CV218" s="30" t="s">
        <v>6</v>
      </c>
      <c r="CW218" s="24" t="s">
        <v>6</v>
      </c>
      <c r="CX218" s="24" t="s">
        <v>6</v>
      </c>
      <c r="CY218" s="24">
        <v>-17.75</v>
      </c>
      <c r="CZ218" s="24">
        <v>10.050000000000001</v>
      </c>
      <c r="DA218" s="14" t="s">
        <v>6</v>
      </c>
      <c r="DB218" s="14" t="s">
        <v>6</v>
      </c>
      <c r="DC218" s="14" t="s">
        <v>6</v>
      </c>
      <c r="DD218" s="14" t="s">
        <v>6</v>
      </c>
      <c r="DE218" s="14" t="s">
        <v>6</v>
      </c>
      <c r="DF218" s="14" t="s">
        <v>6</v>
      </c>
      <c r="DG218" s="14" t="s">
        <v>6</v>
      </c>
      <c r="DH218" s="14" t="s">
        <v>6</v>
      </c>
      <c r="DI218" s="7" t="s">
        <v>6</v>
      </c>
      <c r="DJ218" s="7" t="s">
        <v>6</v>
      </c>
      <c r="DK218" s="7" t="s">
        <v>6</v>
      </c>
      <c r="DL218" s="7" t="s">
        <v>6</v>
      </c>
      <c r="DM218" s="7" t="s">
        <v>6</v>
      </c>
      <c r="DN218" s="7" t="s">
        <v>6</v>
      </c>
      <c r="DO218" s="7" t="s">
        <v>6</v>
      </c>
      <c r="DP218" s="7" t="s">
        <v>6</v>
      </c>
      <c r="DQ218" s="7" t="s">
        <v>6</v>
      </c>
      <c r="DR218" s="7" t="s">
        <v>6</v>
      </c>
      <c r="DS218" s="7" t="s">
        <v>6</v>
      </c>
      <c r="DT218" s="7" t="s">
        <v>6</v>
      </c>
      <c r="DU218" s="7" t="s">
        <v>6</v>
      </c>
    </row>
    <row r="219" spans="1:125" s="9" customFormat="1" ht="12.75" x14ac:dyDescent="0.25">
      <c r="A219" s="7" t="s">
        <v>100</v>
      </c>
      <c r="B219" s="7" t="s">
        <v>463</v>
      </c>
      <c r="C219" s="7" t="s">
        <v>6</v>
      </c>
      <c r="D219" s="7" t="s">
        <v>208</v>
      </c>
      <c r="E219" s="7" t="s">
        <v>464</v>
      </c>
      <c r="F219" s="23" t="s">
        <v>231</v>
      </c>
      <c r="G219" s="22" t="s">
        <v>486</v>
      </c>
      <c r="H219" s="7"/>
      <c r="I219" s="7"/>
      <c r="J219" s="7"/>
      <c r="K219" s="7"/>
      <c r="L219" s="7"/>
      <c r="M219" s="7"/>
      <c r="N219" s="7"/>
      <c r="O219" s="7"/>
      <c r="P219" s="7" t="str">
        <f t="shared" si="3"/>
        <v>Antes Nov 2015|Abrolhos|NA|00/08/2011|ND|Ab9|"|Opisthonema oglinum|</v>
      </c>
      <c r="Q219" s="7" t="s">
        <v>6</v>
      </c>
      <c r="R219" s="7" t="s">
        <v>6</v>
      </c>
      <c r="S219" s="7" t="s">
        <v>6</v>
      </c>
      <c r="T219" s="7" t="s">
        <v>6</v>
      </c>
      <c r="U219" s="7" t="s">
        <v>6</v>
      </c>
      <c r="V219" s="7" t="s">
        <v>6</v>
      </c>
      <c r="W219" s="7" t="s">
        <v>6</v>
      </c>
      <c r="X219" s="7" t="s">
        <v>6</v>
      </c>
      <c r="Y219" s="7" t="s">
        <v>6</v>
      </c>
      <c r="Z219" s="7" t="s">
        <v>6</v>
      </c>
      <c r="AA219" s="7" t="s">
        <v>6</v>
      </c>
      <c r="AB219" s="7" t="s">
        <v>6</v>
      </c>
      <c r="AC219" s="7" t="s">
        <v>6</v>
      </c>
      <c r="AD219" s="7" t="s">
        <v>6</v>
      </c>
      <c r="AE219" s="7" t="s">
        <v>6</v>
      </c>
      <c r="AF219" s="7" t="s">
        <v>6</v>
      </c>
      <c r="AG219" s="7" t="s">
        <v>6</v>
      </c>
      <c r="AH219" s="7" t="s">
        <v>6</v>
      </c>
      <c r="AI219" s="7" t="s">
        <v>6</v>
      </c>
      <c r="AJ219" s="7" t="s">
        <v>6</v>
      </c>
      <c r="AK219" s="7" t="s">
        <v>6</v>
      </c>
      <c r="AL219" s="7" t="s">
        <v>6</v>
      </c>
      <c r="AM219" s="7" t="s">
        <v>6</v>
      </c>
      <c r="AN219" s="7" t="s">
        <v>6</v>
      </c>
      <c r="AO219" s="7" t="s">
        <v>6</v>
      </c>
      <c r="AP219" s="7" t="s">
        <v>6</v>
      </c>
      <c r="AQ219" s="7" t="s">
        <v>6</v>
      </c>
      <c r="AR219" s="7" t="s">
        <v>6</v>
      </c>
      <c r="AS219" s="7" t="s">
        <v>6</v>
      </c>
      <c r="AT219" s="7" t="s">
        <v>6</v>
      </c>
      <c r="AU219" s="7" t="s">
        <v>6</v>
      </c>
      <c r="AV219" s="7" t="s">
        <v>6</v>
      </c>
      <c r="AW219" s="7" t="s">
        <v>6</v>
      </c>
      <c r="AX219" s="7" t="s">
        <v>6</v>
      </c>
      <c r="AY219" s="7" t="s">
        <v>6</v>
      </c>
      <c r="AZ219" s="7" t="s">
        <v>6</v>
      </c>
      <c r="BA219" s="7" t="s">
        <v>6</v>
      </c>
      <c r="BB219" s="7" t="s">
        <v>6</v>
      </c>
      <c r="BC219" s="7" t="s">
        <v>6</v>
      </c>
      <c r="BD219" s="7" t="s">
        <v>6</v>
      </c>
      <c r="BE219" s="7" t="s">
        <v>6</v>
      </c>
      <c r="BF219" s="7" t="s">
        <v>6</v>
      </c>
      <c r="BG219" s="7" t="s">
        <v>6</v>
      </c>
      <c r="BH219" s="7" t="s">
        <v>6</v>
      </c>
      <c r="BI219" s="7" t="s">
        <v>6</v>
      </c>
      <c r="BJ219" s="7" t="s">
        <v>6</v>
      </c>
      <c r="BK219" s="7" t="s">
        <v>6</v>
      </c>
      <c r="BL219" s="7" t="s">
        <v>6</v>
      </c>
      <c r="BM219" s="7" t="s">
        <v>6</v>
      </c>
      <c r="BN219" s="7" t="s">
        <v>6</v>
      </c>
      <c r="BO219" s="7" t="s">
        <v>6</v>
      </c>
      <c r="BP219" s="7" t="s">
        <v>6</v>
      </c>
      <c r="BQ219" s="7" t="s">
        <v>6</v>
      </c>
      <c r="BR219" s="7" t="s">
        <v>6</v>
      </c>
      <c r="BS219" s="7" t="s">
        <v>6</v>
      </c>
      <c r="BT219" s="7" t="s">
        <v>6</v>
      </c>
      <c r="BU219" s="7" t="s">
        <v>6</v>
      </c>
      <c r="BV219" s="7" t="s">
        <v>6</v>
      </c>
      <c r="BW219" s="7" t="s">
        <v>6</v>
      </c>
      <c r="BX219" s="7" t="s">
        <v>6</v>
      </c>
      <c r="BY219" s="7" t="s">
        <v>6</v>
      </c>
      <c r="BZ219" s="7" t="s">
        <v>6</v>
      </c>
      <c r="CA219" s="7" t="s">
        <v>6</v>
      </c>
      <c r="CB219" s="7" t="s">
        <v>6</v>
      </c>
      <c r="CC219" s="7" t="s">
        <v>6</v>
      </c>
      <c r="CD219" s="7" t="s">
        <v>6</v>
      </c>
      <c r="CE219" s="7" t="s">
        <v>6</v>
      </c>
      <c r="CF219" s="7" t="s">
        <v>6</v>
      </c>
      <c r="CG219" s="7" t="s">
        <v>6</v>
      </c>
      <c r="CH219" s="7" t="s">
        <v>6</v>
      </c>
      <c r="CI219" s="7" t="s">
        <v>6</v>
      </c>
      <c r="CJ219" s="7" t="s">
        <v>6</v>
      </c>
      <c r="CK219" s="7" t="s">
        <v>6</v>
      </c>
      <c r="CL219" s="7" t="s">
        <v>6</v>
      </c>
      <c r="CM219" s="7" t="s">
        <v>6</v>
      </c>
      <c r="CN219" s="7" t="s">
        <v>6</v>
      </c>
      <c r="CO219" s="7" t="s">
        <v>6</v>
      </c>
      <c r="CP219" s="30" t="s">
        <v>6</v>
      </c>
      <c r="CQ219" s="30" t="s">
        <v>6</v>
      </c>
      <c r="CR219" s="30" t="s">
        <v>6</v>
      </c>
      <c r="CS219" s="30" t="s">
        <v>6</v>
      </c>
      <c r="CT219" s="30" t="s">
        <v>6</v>
      </c>
      <c r="CU219" s="30" t="s">
        <v>6</v>
      </c>
      <c r="CV219" s="30" t="s">
        <v>6</v>
      </c>
      <c r="CW219" s="24" t="s">
        <v>6</v>
      </c>
      <c r="CX219" s="24" t="s">
        <v>6</v>
      </c>
      <c r="CY219" s="24">
        <v>-17.61</v>
      </c>
      <c r="CZ219" s="24">
        <v>10.08</v>
      </c>
      <c r="DA219" s="14" t="s">
        <v>6</v>
      </c>
      <c r="DB219" s="14" t="s">
        <v>6</v>
      </c>
      <c r="DC219" s="14" t="s">
        <v>6</v>
      </c>
      <c r="DD219" s="14" t="s">
        <v>6</v>
      </c>
      <c r="DE219" s="14" t="s">
        <v>6</v>
      </c>
      <c r="DF219" s="14" t="s">
        <v>6</v>
      </c>
      <c r="DG219" s="14" t="s">
        <v>6</v>
      </c>
      <c r="DH219" s="14" t="s">
        <v>6</v>
      </c>
      <c r="DI219" s="7" t="s">
        <v>6</v>
      </c>
      <c r="DJ219" s="7" t="s">
        <v>6</v>
      </c>
      <c r="DK219" s="7" t="s">
        <v>6</v>
      </c>
      <c r="DL219" s="7" t="s">
        <v>6</v>
      </c>
      <c r="DM219" s="7" t="s">
        <v>6</v>
      </c>
      <c r="DN219" s="7" t="s">
        <v>6</v>
      </c>
      <c r="DO219" s="7" t="s">
        <v>6</v>
      </c>
      <c r="DP219" s="7" t="s">
        <v>6</v>
      </c>
      <c r="DQ219" s="7" t="s">
        <v>6</v>
      </c>
      <c r="DR219" s="7" t="s">
        <v>6</v>
      </c>
      <c r="DS219" s="7" t="s">
        <v>6</v>
      </c>
      <c r="DT219" s="7" t="s">
        <v>6</v>
      </c>
      <c r="DU219" s="7" t="s">
        <v>6</v>
      </c>
    </row>
    <row r="220" spans="1:125" s="9" customFormat="1" ht="12.75" x14ac:dyDescent="0.25">
      <c r="A220" s="7" t="s">
        <v>100</v>
      </c>
      <c r="B220" s="7" t="s">
        <v>506</v>
      </c>
      <c r="C220" s="7" t="s">
        <v>6</v>
      </c>
      <c r="D220" s="2">
        <v>39126</v>
      </c>
      <c r="E220" s="7" t="s">
        <v>464</v>
      </c>
      <c r="F220" s="3" t="s">
        <v>232</v>
      </c>
      <c r="G220" s="10" t="s">
        <v>485</v>
      </c>
      <c r="H220" s="7"/>
      <c r="I220" s="7"/>
      <c r="J220" s="7"/>
      <c r="K220" s="7"/>
      <c r="L220" s="7"/>
      <c r="M220" s="7"/>
      <c r="N220" s="7"/>
      <c r="O220" s="7"/>
      <c r="P220" s="7" t="str">
        <f t="shared" si="3"/>
        <v>Antes Nov 2015|Trindade|NA|2007/02/13|ND|#242|"|Holocentridae |</v>
      </c>
      <c r="Q220" s="7" t="s">
        <v>6</v>
      </c>
      <c r="R220" s="7" t="s">
        <v>6</v>
      </c>
      <c r="S220" s="7" t="s">
        <v>6</v>
      </c>
      <c r="T220" s="7" t="s">
        <v>6</v>
      </c>
      <c r="U220" s="7" t="s">
        <v>6</v>
      </c>
      <c r="V220" s="7" t="s">
        <v>6</v>
      </c>
      <c r="W220" s="7" t="s">
        <v>6</v>
      </c>
      <c r="X220" s="7" t="s">
        <v>6</v>
      </c>
      <c r="Y220" s="7" t="s">
        <v>6</v>
      </c>
      <c r="Z220" s="7" t="s">
        <v>6</v>
      </c>
      <c r="AA220" s="7" t="s">
        <v>6</v>
      </c>
      <c r="AB220" s="7" t="s">
        <v>6</v>
      </c>
      <c r="AC220" s="7" t="s">
        <v>6</v>
      </c>
      <c r="AD220" s="7" t="s">
        <v>6</v>
      </c>
      <c r="AE220" s="7" t="s">
        <v>6</v>
      </c>
      <c r="AF220" s="7" t="s">
        <v>6</v>
      </c>
      <c r="AG220" s="7" t="s">
        <v>6</v>
      </c>
      <c r="AH220" s="7" t="s">
        <v>6</v>
      </c>
      <c r="AI220" s="7" t="s">
        <v>6</v>
      </c>
      <c r="AJ220" s="7" t="s">
        <v>6</v>
      </c>
      <c r="AK220" s="7" t="s">
        <v>6</v>
      </c>
      <c r="AL220" s="7" t="s">
        <v>6</v>
      </c>
      <c r="AM220" s="7" t="s">
        <v>6</v>
      </c>
      <c r="AN220" s="7" t="s">
        <v>6</v>
      </c>
      <c r="AO220" s="7" t="s">
        <v>6</v>
      </c>
      <c r="AP220" s="7" t="s">
        <v>6</v>
      </c>
      <c r="AQ220" s="7" t="s">
        <v>6</v>
      </c>
      <c r="AR220" s="7" t="s">
        <v>6</v>
      </c>
      <c r="AS220" s="7" t="s">
        <v>6</v>
      </c>
      <c r="AT220" s="7" t="s">
        <v>6</v>
      </c>
      <c r="AU220" s="7" t="s">
        <v>6</v>
      </c>
      <c r="AV220" s="7" t="s">
        <v>6</v>
      </c>
      <c r="AW220" s="7" t="s">
        <v>6</v>
      </c>
      <c r="AX220" s="7" t="s">
        <v>6</v>
      </c>
      <c r="AY220" s="7" t="s">
        <v>6</v>
      </c>
      <c r="AZ220" s="7" t="s">
        <v>6</v>
      </c>
      <c r="BA220" s="7" t="s">
        <v>6</v>
      </c>
      <c r="BB220" s="7" t="s">
        <v>6</v>
      </c>
      <c r="BC220" s="7" t="s">
        <v>6</v>
      </c>
      <c r="BD220" s="7" t="s">
        <v>6</v>
      </c>
      <c r="BE220" s="7" t="s">
        <v>6</v>
      </c>
      <c r="BF220" s="7" t="s">
        <v>6</v>
      </c>
      <c r="BG220" s="7" t="s">
        <v>6</v>
      </c>
      <c r="BH220" s="7" t="s">
        <v>6</v>
      </c>
      <c r="BI220" s="7" t="s">
        <v>6</v>
      </c>
      <c r="BJ220" s="7" t="s">
        <v>6</v>
      </c>
      <c r="BK220" s="7" t="s">
        <v>6</v>
      </c>
      <c r="BL220" s="7" t="s">
        <v>6</v>
      </c>
      <c r="BM220" s="7" t="s">
        <v>6</v>
      </c>
      <c r="BN220" s="7" t="s">
        <v>6</v>
      </c>
      <c r="BO220" s="7" t="s">
        <v>6</v>
      </c>
      <c r="BP220" s="7" t="s">
        <v>6</v>
      </c>
      <c r="BQ220" s="7" t="s">
        <v>6</v>
      </c>
      <c r="BR220" s="7" t="s">
        <v>6</v>
      </c>
      <c r="BS220" s="7" t="s">
        <v>6</v>
      </c>
      <c r="BT220" s="7" t="s">
        <v>6</v>
      </c>
      <c r="BU220" s="7" t="s">
        <v>6</v>
      </c>
      <c r="BV220" s="7" t="s">
        <v>6</v>
      </c>
      <c r="BW220" s="7" t="s">
        <v>6</v>
      </c>
      <c r="BX220" s="7" t="s">
        <v>6</v>
      </c>
      <c r="BY220" s="7" t="s">
        <v>6</v>
      </c>
      <c r="BZ220" s="7" t="s">
        <v>6</v>
      </c>
      <c r="CA220" s="7" t="s">
        <v>6</v>
      </c>
      <c r="CB220" s="7" t="s">
        <v>6</v>
      </c>
      <c r="CC220" s="7" t="s">
        <v>6</v>
      </c>
      <c r="CD220" s="7" t="s">
        <v>6</v>
      </c>
      <c r="CE220" s="7" t="s">
        <v>6</v>
      </c>
      <c r="CF220" s="7" t="s">
        <v>6</v>
      </c>
      <c r="CG220" s="7" t="s">
        <v>6</v>
      </c>
      <c r="CH220" s="7" t="s">
        <v>6</v>
      </c>
      <c r="CI220" s="7" t="s">
        <v>6</v>
      </c>
      <c r="CJ220" s="7" t="s">
        <v>6</v>
      </c>
      <c r="CK220" s="7" t="s">
        <v>6</v>
      </c>
      <c r="CL220" s="7" t="s">
        <v>6</v>
      </c>
      <c r="CM220" s="7" t="s">
        <v>6</v>
      </c>
      <c r="CN220" s="7" t="s">
        <v>6</v>
      </c>
      <c r="CO220" s="7" t="s">
        <v>6</v>
      </c>
      <c r="CP220" s="30" t="s">
        <v>6</v>
      </c>
      <c r="CQ220" s="30" t="s">
        <v>6</v>
      </c>
      <c r="CR220" s="30" t="s">
        <v>6</v>
      </c>
      <c r="CS220" s="30" t="s">
        <v>6</v>
      </c>
      <c r="CT220" s="30" t="s">
        <v>6</v>
      </c>
      <c r="CU220" s="30" t="s">
        <v>6</v>
      </c>
      <c r="CV220" s="30" t="s">
        <v>6</v>
      </c>
      <c r="CW220" s="24" t="s">
        <v>6</v>
      </c>
      <c r="CX220" s="24" t="s">
        <v>6</v>
      </c>
      <c r="CY220" s="4">
        <v>-17.24814829109156</v>
      </c>
      <c r="CZ220" s="4">
        <v>7.8114328111581033</v>
      </c>
      <c r="DA220" s="14" t="s">
        <v>6</v>
      </c>
      <c r="DB220" s="14" t="s">
        <v>6</v>
      </c>
      <c r="DC220" s="14" t="s">
        <v>6</v>
      </c>
      <c r="DD220" s="14" t="s">
        <v>6</v>
      </c>
      <c r="DE220" s="14" t="s">
        <v>6</v>
      </c>
      <c r="DF220" s="14" t="s">
        <v>6</v>
      </c>
      <c r="DG220" s="14" t="s">
        <v>6</v>
      </c>
      <c r="DH220" s="14" t="s">
        <v>6</v>
      </c>
      <c r="DI220" s="7" t="s">
        <v>6</v>
      </c>
      <c r="DJ220" s="7" t="s">
        <v>6</v>
      </c>
      <c r="DK220" s="7" t="s">
        <v>6</v>
      </c>
      <c r="DL220" s="7" t="s">
        <v>6</v>
      </c>
      <c r="DM220" s="7" t="s">
        <v>6</v>
      </c>
      <c r="DN220" s="7" t="s">
        <v>6</v>
      </c>
      <c r="DO220" s="7" t="s">
        <v>6</v>
      </c>
      <c r="DP220" s="7" t="s">
        <v>6</v>
      </c>
      <c r="DQ220" s="7" t="s">
        <v>6</v>
      </c>
      <c r="DR220" s="7" t="s">
        <v>6</v>
      </c>
      <c r="DS220" s="7" t="s">
        <v>6</v>
      </c>
      <c r="DT220" s="7" t="s">
        <v>6</v>
      </c>
      <c r="DU220" s="7" t="s">
        <v>6</v>
      </c>
    </row>
    <row r="221" spans="1:125" s="9" customFormat="1" ht="12.75" x14ac:dyDescent="0.25">
      <c r="A221" s="7" t="s">
        <v>100</v>
      </c>
      <c r="B221" s="7" t="s">
        <v>506</v>
      </c>
      <c r="C221" s="7" t="s">
        <v>6</v>
      </c>
      <c r="D221" s="3">
        <v>2007</v>
      </c>
      <c r="E221" s="7" t="s">
        <v>464</v>
      </c>
      <c r="F221" s="3" t="s">
        <v>233</v>
      </c>
      <c r="G221" s="10" t="s">
        <v>484</v>
      </c>
      <c r="H221" s="7"/>
      <c r="I221" s="7"/>
      <c r="J221" s="7"/>
      <c r="K221" s="7"/>
      <c r="L221" s="7"/>
      <c r="M221" s="7"/>
      <c r="N221" s="7"/>
      <c r="O221" s="7"/>
      <c r="P221" s="7" t="str">
        <f t="shared" si="3"/>
        <v>Antes Nov 2015|Trindade|NA|1905/06/29|ND|#243|"|Platybelone argalus |</v>
      </c>
      <c r="Q221" s="7" t="s">
        <v>6</v>
      </c>
      <c r="R221" s="7" t="s">
        <v>6</v>
      </c>
      <c r="S221" s="7" t="s">
        <v>6</v>
      </c>
      <c r="T221" s="7" t="s">
        <v>6</v>
      </c>
      <c r="U221" s="7" t="s">
        <v>6</v>
      </c>
      <c r="V221" s="7" t="s">
        <v>6</v>
      </c>
      <c r="W221" s="7" t="s">
        <v>6</v>
      </c>
      <c r="X221" s="7" t="s">
        <v>6</v>
      </c>
      <c r="Y221" s="7" t="s">
        <v>6</v>
      </c>
      <c r="Z221" s="7" t="s">
        <v>6</v>
      </c>
      <c r="AA221" s="7" t="s">
        <v>6</v>
      </c>
      <c r="AB221" s="7" t="s">
        <v>6</v>
      </c>
      <c r="AC221" s="7" t="s">
        <v>6</v>
      </c>
      <c r="AD221" s="7" t="s">
        <v>6</v>
      </c>
      <c r="AE221" s="7" t="s">
        <v>6</v>
      </c>
      <c r="AF221" s="7" t="s">
        <v>6</v>
      </c>
      <c r="AG221" s="7" t="s">
        <v>6</v>
      </c>
      <c r="AH221" s="7" t="s">
        <v>6</v>
      </c>
      <c r="AI221" s="7" t="s">
        <v>6</v>
      </c>
      <c r="AJ221" s="7" t="s">
        <v>6</v>
      </c>
      <c r="AK221" s="7" t="s">
        <v>6</v>
      </c>
      <c r="AL221" s="7" t="s">
        <v>6</v>
      </c>
      <c r="AM221" s="7" t="s">
        <v>6</v>
      </c>
      <c r="AN221" s="7" t="s">
        <v>6</v>
      </c>
      <c r="AO221" s="7" t="s">
        <v>6</v>
      </c>
      <c r="AP221" s="7" t="s">
        <v>6</v>
      </c>
      <c r="AQ221" s="7" t="s">
        <v>6</v>
      </c>
      <c r="AR221" s="7" t="s">
        <v>6</v>
      </c>
      <c r="AS221" s="7" t="s">
        <v>6</v>
      </c>
      <c r="AT221" s="7" t="s">
        <v>6</v>
      </c>
      <c r="AU221" s="7" t="s">
        <v>6</v>
      </c>
      <c r="AV221" s="7" t="s">
        <v>6</v>
      </c>
      <c r="AW221" s="7" t="s">
        <v>6</v>
      </c>
      <c r="AX221" s="7" t="s">
        <v>6</v>
      </c>
      <c r="AY221" s="7" t="s">
        <v>6</v>
      </c>
      <c r="AZ221" s="7" t="s">
        <v>6</v>
      </c>
      <c r="BA221" s="7" t="s">
        <v>6</v>
      </c>
      <c r="BB221" s="7" t="s">
        <v>6</v>
      </c>
      <c r="BC221" s="7" t="s">
        <v>6</v>
      </c>
      <c r="BD221" s="7" t="s">
        <v>6</v>
      </c>
      <c r="BE221" s="7" t="s">
        <v>6</v>
      </c>
      <c r="BF221" s="7" t="s">
        <v>6</v>
      </c>
      <c r="BG221" s="7" t="s">
        <v>6</v>
      </c>
      <c r="BH221" s="7" t="s">
        <v>6</v>
      </c>
      <c r="BI221" s="7" t="s">
        <v>6</v>
      </c>
      <c r="BJ221" s="7" t="s">
        <v>6</v>
      </c>
      <c r="BK221" s="7" t="s">
        <v>6</v>
      </c>
      <c r="BL221" s="7" t="s">
        <v>6</v>
      </c>
      <c r="BM221" s="7" t="s">
        <v>6</v>
      </c>
      <c r="BN221" s="7" t="s">
        <v>6</v>
      </c>
      <c r="BO221" s="7" t="s">
        <v>6</v>
      </c>
      <c r="BP221" s="7" t="s">
        <v>6</v>
      </c>
      <c r="BQ221" s="7" t="s">
        <v>6</v>
      </c>
      <c r="BR221" s="7" t="s">
        <v>6</v>
      </c>
      <c r="BS221" s="7" t="s">
        <v>6</v>
      </c>
      <c r="BT221" s="7" t="s">
        <v>6</v>
      </c>
      <c r="BU221" s="7" t="s">
        <v>6</v>
      </c>
      <c r="BV221" s="7" t="s">
        <v>6</v>
      </c>
      <c r="BW221" s="7" t="s">
        <v>6</v>
      </c>
      <c r="BX221" s="7" t="s">
        <v>6</v>
      </c>
      <c r="BY221" s="7" t="s">
        <v>6</v>
      </c>
      <c r="BZ221" s="7" t="s">
        <v>6</v>
      </c>
      <c r="CA221" s="7" t="s">
        <v>6</v>
      </c>
      <c r="CB221" s="7" t="s">
        <v>6</v>
      </c>
      <c r="CC221" s="7" t="s">
        <v>6</v>
      </c>
      <c r="CD221" s="7" t="s">
        <v>6</v>
      </c>
      <c r="CE221" s="7" t="s">
        <v>6</v>
      </c>
      <c r="CF221" s="7" t="s">
        <v>6</v>
      </c>
      <c r="CG221" s="7" t="s">
        <v>6</v>
      </c>
      <c r="CH221" s="7" t="s">
        <v>6</v>
      </c>
      <c r="CI221" s="7" t="s">
        <v>6</v>
      </c>
      <c r="CJ221" s="7" t="s">
        <v>6</v>
      </c>
      <c r="CK221" s="7" t="s">
        <v>6</v>
      </c>
      <c r="CL221" s="7" t="s">
        <v>6</v>
      </c>
      <c r="CM221" s="7" t="s">
        <v>6</v>
      </c>
      <c r="CN221" s="7" t="s">
        <v>6</v>
      </c>
      <c r="CO221" s="7" t="s">
        <v>6</v>
      </c>
      <c r="CP221" s="30" t="s">
        <v>6</v>
      </c>
      <c r="CQ221" s="30" t="s">
        <v>6</v>
      </c>
      <c r="CR221" s="30" t="s">
        <v>6</v>
      </c>
      <c r="CS221" s="30" t="s">
        <v>6</v>
      </c>
      <c r="CT221" s="30" t="s">
        <v>6</v>
      </c>
      <c r="CU221" s="30" t="s">
        <v>6</v>
      </c>
      <c r="CV221" s="30" t="s">
        <v>6</v>
      </c>
      <c r="CW221" s="24" t="s">
        <v>6</v>
      </c>
      <c r="CX221" s="24" t="s">
        <v>6</v>
      </c>
      <c r="CY221" s="4">
        <v>-16.502110214788619</v>
      </c>
      <c r="CZ221" s="4">
        <v>7.7199825684153147</v>
      </c>
      <c r="DA221" s="14" t="s">
        <v>6</v>
      </c>
      <c r="DB221" s="14" t="s">
        <v>6</v>
      </c>
      <c r="DC221" s="14" t="s">
        <v>6</v>
      </c>
      <c r="DD221" s="14" t="s">
        <v>6</v>
      </c>
      <c r="DE221" s="14" t="s">
        <v>6</v>
      </c>
      <c r="DF221" s="14" t="s">
        <v>6</v>
      </c>
      <c r="DG221" s="14" t="s">
        <v>6</v>
      </c>
      <c r="DH221" s="14" t="s">
        <v>6</v>
      </c>
      <c r="DI221" s="7" t="s">
        <v>6</v>
      </c>
      <c r="DJ221" s="7" t="s">
        <v>6</v>
      </c>
      <c r="DK221" s="7" t="s">
        <v>6</v>
      </c>
      <c r="DL221" s="7" t="s">
        <v>6</v>
      </c>
      <c r="DM221" s="7" t="s">
        <v>6</v>
      </c>
      <c r="DN221" s="7" t="s">
        <v>6</v>
      </c>
      <c r="DO221" s="7" t="s">
        <v>6</v>
      </c>
      <c r="DP221" s="7" t="s">
        <v>6</v>
      </c>
      <c r="DQ221" s="7" t="s">
        <v>6</v>
      </c>
      <c r="DR221" s="7" t="s">
        <v>6</v>
      </c>
      <c r="DS221" s="7" t="s">
        <v>6</v>
      </c>
      <c r="DT221" s="7" t="s">
        <v>6</v>
      </c>
      <c r="DU221" s="7" t="s">
        <v>6</v>
      </c>
    </row>
    <row r="222" spans="1:125" s="9" customFormat="1" ht="12.75" x14ac:dyDescent="0.25">
      <c r="A222" s="7" t="s">
        <v>100</v>
      </c>
      <c r="B222" s="7" t="s">
        <v>506</v>
      </c>
      <c r="C222" s="7" t="s">
        <v>6</v>
      </c>
      <c r="D222" s="2">
        <v>39119</v>
      </c>
      <c r="E222" s="7" t="s">
        <v>464</v>
      </c>
      <c r="F222" s="3" t="s">
        <v>234</v>
      </c>
      <c r="G222" s="10" t="s">
        <v>483</v>
      </c>
      <c r="H222" s="7"/>
      <c r="I222" s="7"/>
      <c r="J222" s="7"/>
      <c r="K222" s="7"/>
      <c r="L222" s="7"/>
      <c r="M222" s="7"/>
      <c r="N222" s="7"/>
      <c r="O222" s="7"/>
      <c r="P222" s="7" t="str">
        <f t="shared" si="3"/>
        <v>Antes Nov 2015|Trindade|NA|2007/02/06|ND|#244|"|Scombridae |</v>
      </c>
      <c r="Q222" s="7" t="s">
        <v>6</v>
      </c>
      <c r="R222" s="7" t="s">
        <v>6</v>
      </c>
      <c r="S222" s="7" t="s">
        <v>6</v>
      </c>
      <c r="T222" s="7" t="s">
        <v>6</v>
      </c>
      <c r="U222" s="7" t="s">
        <v>6</v>
      </c>
      <c r="V222" s="7" t="s">
        <v>6</v>
      </c>
      <c r="W222" s="7" t="s">
        <v>6</v>
      </c>
      <c r="X222" s="7" t="s">
        <v>6</v>
      </c>
      <c r="Y222" s="7" t="s">
        <v>6</v>
      </c>
      <c r="Z222" s="7" t="s">
        <v>6</v>
      </c>
      <c r="AA222" s="7" t="s">
        <v>6</v>
      </c>
      <c r="AB222" s="7" t="s">
        <v>6</v>
      </c>
      <c r="AC222" s="7" t="s">
        <v>6</v>
      </c>
      <c r="AD222" s="7" t="s">
        <v>6</v>
      </c>
      <c r="AE222" s="7" t="s">
        <v>6</v>
      </c>
      <c r="AF222" s="7" t="s">
        <v>6</v>
      </c>
      <c r="AG222" s="7" t="s">
        <v>6</v>
      </c>
      <c r="AH222" s="7" t="s">
        <v>6</v>
      </c>
      <c r="AI222" s="7" t="s">
        <v>6</v>
      </c>
      <c r="AJ222" s="7" t="s">
        <v>6</v>
      </c>
      <c r="AK222" s="7" t="s">
        <v>6</v>
      </c>
      <c r="AL222" s="7" t="s">
        <v>6</v>
      </c>
      <c r="AM222" s="7" t="s">
        <v>6</v>
      </c>
      <c r="AN222" s="7" t="s">
        <v>6</v>
      </c>
      <c r="AO222" s="7" t="s">
        <v>6</v>
      </c>
      <c r="AP222" s="7" t="s">
        <v>6</v>
      </c>
      <c r="AQ222" s="7" t="s">
        <v>6</v>
      </c>
      <c r="AR222" s="7" t="s">
        <v>6</v>
      </c>
      <c r="AS222" s="7" t="s">
        <v>6</v>
      </c>
      <c r="AT222" s="7" t="s">
        <v>6</v>
      </c>
      <c r="AU222" s="7" t="s">
        <v>6</v>
      </c>
      <c r="AV222" s="7" t="s">
        <v>6</v>
      </c>
      <c r="AW222" s="7" t="s">
        <v>6</v>
      </c>
      <c r="AX222" s="7" t="s">
        <v>6</v>
      </c>
      <c r="AY222" s="7" t="s">
        <v>6</v>
      </c>
      <c r="AZ222" s="7" t="s">
        <v>6</v>
      </c>
      <c r="BA222" s="7" t="s">
        <v>6</v>
      </c>
      <c r="BB222" s="7" t="s">
        <v>6</v>
      </c>
      <c r="BC222" s="7" t="s">
        <v>6</v>
      </c>
      <c r="BD222" s="7" t="s">
        <v>6</v>
      </c>
      <c r="BE222" s="7" t="s">
        <v>6</v>
      </c>
      <c r="BF222" s="7" t="s">
        <v>6</v>
      </c>
      <c r="BG222" s="7" t="s">
        <v>6</v>
      </c>
      <c r="BH222" s="7" t="s">
        <v>6</v>
      </c>
      <c r="BI222" s="7" t="s">
        <v>6</v>
      </c>
      <c r="BJ222" s="7" t="s">
        <v>6</v>
      </c>
      <c r="BK222" s="7" t="s">
        <v>6</v>
      </c>
      <c r="BL222" s="7" t="s">
        <v>6</v>
      </c>
      <c r="BM222" s="7" t="s">
        <v>6</v>
      </c>
      <c r="BN222" s="7" t="s">
        <v>6</v>
      </c>
      <c r="BO222" s="7" t="s">
        <v>6</v>
      </c>
      <c r="BP222" s="7" t="s">
        <v>6</v>
      </c>
      <c r="BQ222" s="7" t="s">
        <v>6</v>
      </c>
      <c r="BR222" s="7" t="s">
        <v>6</v>
      </c>
      <c r="BS222" s="7" t="s">
        <v>6</v>
      </c>
      <c r="BT222" s="7" t="s">
        <v>6</v>
      </c>
      <c r="BU222" s="7" t="s">
        <v>6</v>
      </c>
      <c r="BV222" s="7" t="s">
        <v>6</v>
      </c>
      <c r="BW222" s="7" t="s">
        <v>6</v>
      </c>
      <c r="BX222" s="7" t="s">
        <v>6</v>
      </c>
      <c r="BY222" s="7" t="s">
        <v>6</v>
      </c>
      <c r="BZ222" s="7" t="s">
        <v>6</v>
      </c>
      <c r="CA222" s="7" t="s">
        <v>6</v>
      </c>
      <c r="CB222" s="7" t="s">
        <v>6</v>
      </c>
      <c r="CC222" s="7" t="s">
        <v>6</v>
      </c>
      <c r="CD222" s="7" t="s">
        <v>6</v>
      </c>
      <c r="CE222" s="7" t="s">
        <v>6</v>
      </c>
      <c r="CF222" s="7" t="s">
        <v>6</v>
      </c>
      <c r="CG222" s="7" t="s">
        <v>6</v>
      </c>
      <c r="CH222" s="7" t="s">
        <v>6</v>
      </c>
      <c r="CI222" s="7" t="s">
        <v>6</v>
      </c>
      <c r="CJ222" s="7" t="s">
        <v>6</v>
      </c>
      <c r="CK222" s="7" t="s">
        <v>6</v>
      </c>
      <c r="CL222" s="7" t="s">
        <v>6</v>
      </c>
      <c r="CM222" s="7" t="s">
        <v>6</v>
      </c>
      <c r="CN222" s="7" t="s">
        <v>6</v>
      </c>
      <c r="CO222" s="7" t="s">
        <v>6</v>
      </c>
      <c r="CP222" s="30" t="s">
        <v>6</v>
      </c>
      <c r="CQ222" s="30" t="s">
        <v>6</v>
      </c>
      <c r="CR222" s="30" t="s">
        <v>6</v>
      </c>
      <c r="CS222" s="30" t="s">
        <v>6</v>
      </c>
      <c r="CT222" s="30" t="s">
        <v>6</v>
      </c>
      <c r="CU222" s="30" t="s">
        <v>6</v>
      </c>
      <c r="CV222" s="30" t="s">
        <v>6</v>
      </c>
      <c r="CW222" s="24" t="s">
        <v>6</v>
      </c>
      <c r="CX222" s="24" t="s">
        <v>6</v>
      </c>
      <c r="CY222" s="4">
        <v>-16.520010692035118</v>
      </c>
      <c r="CZ222" s="4">
        <v>8.3128223345147703</v>
      </c>
      <c r="DA222" s="14" t="s">
        <v>6</v>
      </c>
      <c r="DB222" s="14" t="s">
        <v>6</v>
      </c>
      <c r="DC222" s="14" t="s">
        <v>6</v>
      </c>
      <c r="DD222" s="14" t="s">
        <v>6</v>
      </c>
      <c r="DE222" s="14" t="s">
        <v>6</v>
      </c>
      <c r="DF222" s="14" t="s">
        <v>6</v>
      </c>
      <c r="DG222" s="14" t="s">
        <v>6</v>
      </c>
      <c r="DH222" s="14" t="s">
        <v>6</v>
      </c>
      <c r="DI222" s="7" t="s">
        <v>6</v>
      </c>
      <c r="DJ222" s="7" t="s">
        <v>6</v>
      </c>
      <c r="DK222" s="7" t="s">
        <v>6</v>
      </c>
      <c r="DL222" s="7" t="s">
        <v>6</v>
      </c>
      <c r="DM222" s="7" t="s">
        <v>6</v>
      </c>
      <c r="DN222" s="7" t="s">
        <v>6</v>
      </c>
      <c r="DO222" s="7" t="s">
        <v>6</v>
      </c>
      <c r="DP222" s="7" t="s">
        <v>6</v>
      </c>
      <c r="DQ222" s="7" t="s">
        <v>6</v>
      </c>
      <c r="DR222" s="7" t="s">
        <v>6</v>
      </c>
      <c r="DS222" s="7" t="s">
        <v>6</v>
      </c>
      <c r="DT222" s="7" t="s">
        <v>6</v>
      </c>
      <c r="DU222" s="7" t="s">
        <v>6</v>
      </c>
    </row>
    <row r="223" spans="1:125" s="9" customFormat="1" ht="12.75" x14ac:dyDescent="0.25">
      <c r="A223" s="7" t="s">
        <v>100</v>
      </c>
      <c r="B223" s="7" t="s">
        <v>506</v>
      </c>
      <c r="C223" s="7" t="s">
        <v>6</v>
      </c>
      <c r="D223" s="2">
        <v>39127</v>
      </c>
      <c r="E223" s="7" t="s">
        <v>464</v>
      </c>
      <c r="F223" s="3" t="s">
        <v>235</v>
      </c>
      <c r="G223" s="10" t="s">
        <v>478</v>
      </c>
      <c r="H223" s="7"/>
      <c r="I223" s="7"/>
      <c r="J223" s="7"/>
      <c r="K223" s="7"/>
      <c r="L223" s="7"/>
      <c r="M223" s="7"/>
      <c r="N223" s="7"/>
      <c r="O223" s="7"/>
      <c r="P223" s="7" t="str">
        <f t="shared" si="3"/>
        <v>Antes Nov 2015|Trindade|NA|2007/02/14|ND|#246|"|Oxyporhamphus micropterus|</v>
      </c>
      <c r="Q223" s="7" t="s">
        <v>6</v>
      </c>
      <c r="R223" s="7" t="s">
        <v>6</v>
      </c>
      <c r="S223" s="7" t="s">
        <v>6</v>
      </c>
      <c r="T223" s="7" t="s">
        <v>6</v>
      </c>
      <c r="U223" s="7" t="s">
        <v>6</v>
      </c>
      <c r="V223" s="7" t="s">
        <v>6</v>
      </c>
      <c r="W223" s="7" t="s">
        <v>6</v>
      </c>
      <c r="X223" s="7" t="s">
        <v>6</v>
      </c>
      <c r="Y223" s="7" t="s">
        <v>6</v>
      </c>
      <c r="Z223" s="7" t="s">
        <v>6</v>
      </c>
      <c r="AA223" s="7" t="s">
        <v>6</v>
      </c>
      <c r="AB223" s="7" t="s">
        <v>6</v>
      </c>
      <c r="AC223" s="7" t="s">
        <v>6</v>
      </c>
      <c r="AD223" s="7" t="s">
        <v>6</v>
      </c>
      <c r="AE223" s="7" t="s">
        <v>6</v>
      </c>
      <c r="AF223" s="7" t="s">
        <v>6</v>
      </c>
      <c r="AG223" s="7" t="s">
        <v>6</v>
      </c>
      <c r="AH223" s="7" t="s">
        <v>6</v>
      </c>
      <c r="AI223" s="7" t="s">
        <v>6</v>
      </c>
      <c r="AJ223" s="7" t="s">
        <v>6</v>
      </c>
      <c r="AK223" s="7" t="s">
        <v>6</v>
      </c>
      <c r="AL223" s="7" t="s">
        <v>6</v>
      </c>
      <c r="AM223" s="7" t="s">
        <v>6</v>
      </c>
      <c r="AN223" s="7" t="s">
        <v>6</v>
      </c>
      <c r="AO223" s="7" t="s">
        <v>6</v>
      </c>
      <c r="AP223" s="7" t="s">
        <v>6</v>
      </c>
      <c r="AQ223" s="7" t="s">
        <v>6</v>
      </c>
      <c r="AR223" s="7" t="s">
        <v>6</v>
      </c>
      <c r="AS223" s="7" t="s">
        <v>6</v>
      </c>
      <c r="AT223" s="7" t="s">
        <v>6</v>
      </c>
      <c r="AU223" s="7" t="s">
        <v>6</v>
      </c>
      <c r="AV223" s="7" t="s">
        <v>6</v>
      </c>
      <c r="AW223" s="7" t="s">
        <v>6</v>
      </c>
      <c r="AX223" s="7" t="s">
        <v>6</v>
      </c>
      <c r="AY223" s="7" t="s">
        <v>6</v>
      </c>
      <c r="AZ223" s="7" t="s">
        <v>6</v>
      </c>
      <c r="BA223" s="7" t="s">
        <v>6</v>
      </c>
      <c r="BB223" s="7" t="s">
        <v>6</v>
      </c>
      <c r="BC223" s="7" t="s">
        <v>6</v>
      </c>
      <c r="BD223" s="7" t="s">
        <v>6</v>
      </c>
      <c r="BE223" s="7" t="s">
        <v>6</v>
      </c>
      <c r="BF223" s="7" t="s">
        <v>6</v>
      </c>
      <c r="BG223" s="7" t="s">
        <v>6</v>
      </c>
      <c r="BH223" s="7" t="s">
        <v>6</v>
      </c>
      <c r="BI223" s="7" t="s">
        <v>6</v>
      </c>
      <c r="BJ223" s="7" t="s">
        <v>6</v>
      </c>
      <c r="BK223" s="7" t="s">
        <v>6</v>
      </c>
      <c r="BL223" s="7" t="s">
        <v>6</v>
      </c>
      <c r="BM223" s="7" t="s">
        <v>6</v>
      </c>
      <c r="BN223" s="7" t="s">
        <v>6</v>
      </c>
      <c r="BO223" s="7" t="s">
        <v>6</v>
      </c>
      <c r="BP223" s="7" t="s">
        <v>6</v>
      </c>
      <c r="BQ223" s="7" t="s">
        <v>6</v>
      </c>
      <c r="BR223" s="7" t="s">
        <v>6</v>
      </c>
      <c r="BS223" s="7" t="s">
        <v>6</v>
      </c>
      <c r="BT223" s="7" t="s">
        <v>6</v>
      </c>
      <c r="BU223" s="7" t="s">
        <v>6</v>
      </c>
      <c r="BV223" s="7" t="s">
        <v>6</v>
      </c>
      <c r="BW223" s="7" t="s">
        <v>6</v>
      </c>
      <c r="BX223" s="7" t="s">
        <v>6</v>
      </c>
      <c r="BY223" s="7" t="s">
        <v>6</v>
      </c>
      <c r="BZ223" s="7" t="s">
        <v>6</v>
      </c>
      <c r="CA223" s="7" t="s">
        <v>6</v>
      </c>
      <c r="CB223" s="7" t="s">
        <v>6</v>
      </c>
      <c r="CC223" s="7" t="s">
        <v>6</v>
      </c>
      <c r="CD223" s="7" t="s">
        <v>6</v>
      </c>
      <c r="CE223" s="7" t="s">
        <v>6</v>
      </c>
      <c r="CF223" s="7" t="s">
        <v>6</v>
      </c>
      <c r="CG223" s="7" t="s">
        <v>6</v>
      </c>
      <c r="CH223" s="7" t="s">
        <v>6</v>
      </c>
      <c r="CI223" s="7" t="s">
        <v>6</v>
      </c>
      <c r="CJ223" s="7" t="s">
        <v>6</v>
      </c>
      <c r="CK223" s="7" t="s">
        <v>6</v>
      </c>
      <c r="CL223" s="7" t="s">
        <v>6</v>
      </c>
      <c r="CM223" s="7" t="s">
        <v>6</v>
      </c>
      <c r="CN223" s="7" t="s">
        <v>6</v>
      </c>
      <c r="CO223" s="7" t="s">
        <v>6</v>
      </c>
      <c r="CP223" s="30" t="s">
        <v>6</v>
      </c>
      <c r="CQ223" s="30" t="s">
        <v>6</v>
      </c>
      <c r="CR223" s="30" t="s">
        <v>6</v>
      </c>
      <c r="CS223" s="30" t="s">
        <v>6</v>
      </c>
      <c r="CT223" s="30" t="s">
        <v>6</v>
      </c>
      <c r="CU223" s="30" t="s">
        <v>6</v>
      </c>
      <c r="CV223" s="30" t="s">
        <v>6</v>
      </c>
      <c r="CW223" s="24" t="s">
        <v>6</v>
      </c>
      <c r="CX223" s="24" t="s">
        <v>6</v>
      </c>
      <c r="CY223" s="4">
        <v>-17.8687318153119</v>
      </c>
      <c r="CZ223" s="4">
        <v>6.8756588302399804</v>
      </c>
      <c r="DA223" s="14" t="s">
        <v>6</v>
      </c>
      <c r="DB223" s="14" t="s">
        <v>6</v>
      </c>
      <c r="DC223" s="14" t="s">
        <v>6</v>
      </c>
      <c r="DD223" s="14" t="s">
        <v>6</v>
      </c>
      <c r="DE223" s="14" t="s">
        <v>6</v>
      </c>
      <c r="DF223" s="14" t="s">
        <v>6</v>
      </c>
      <c r="DG223" s="14" t="s">
        <v>6</v>
      </c>
      <c r="DH223" s="14" t="s">
        <v>6</v>
      </c>
      <c r="DI223" s="7" t="s">
        <v>6</v>
      </c>
      <c r="DJ223" s="7" t="s">
        <v>6</v>
      </c>
      <c r="DK223" s="7" t="s">
        <v>6</v>
      </c>
      <c r="DL223" s="7" t="s">
        <v>6</v>
      </c>
      <c r="DM223" s="7" t="s">
        <v>6</v>
      </c>
      <c r="DN223" s="7" t="s">
        <v>6</v>
      </c>
      <c r="DO223" s="7" t="s">
        <v>6</v>
      </c>
      <c r="DP223" s="7" t="s">
        <v>6</v>
      </c>
      <c r="DQ223" s="7" t="s">
        <v>6</v>
      </c>
      <c r="DR223" s="7" t="s">
        <v>6</v>
      </c>
      <c r="DS223" s="7" t="s">
        <v>6</v>
      </c>
      <c r="DT223" s="7" t="s">
        <v>6</v>
      </c>
      <c r="DU223" s="7" t="s">
        <v>6</v>
      </c>
    </row>
    <row r="224" spans="1:125" s="9" customFormat="1" ht="12.75" x14ac:dyDescent="0.25">
      <c r="A224" s="7" t="s">
        <v>100</v>
      </c>
      <c r="B224" s="7" t="s">
        <v>506</v>
      </c>
      <c r="C224" s="7" t="s">
        <v>6</v>
      </c>
      <c r="D224" s="2">
        <v>39128</v>
      </c>
      <c r="E224" s="7" t="s">
        <v>464</v>
      </c>
      <c r="F224" s="3" t="s">
        <v>236</v>
      </c>
      <c r="G224" s="10" t="s">
        <v>482</v>
      </c>
      <c r="H224" s="7"/>
      <c r="I224" s="7"/>
      <c r="J224" s="7"/>
      <c r="K224" s="7"/>
      <c r="L224" s="7"/>
      <c r="M224" s="7"/>
      <c r="N224" s="7"/>
      <c r="O224" s="7"/>
      <c r="P224" s="7" t="str">
        <f t="shared" si="3"/>
        <v>Antes Nov 2015|Trindade|NA|2007/02/15|ND|#247|"|Moroteuthis sp. |</v>
      </c>
      <c r="Q224" s="7" t="s">
        <v>6</v>
      </c>
      <c r="R224" s="7" t="s">
        <v>6</v>
      </c>
      <c r="S224" s="7" t="s">
        <v>6</v>
      </c>
      <c r="T224" s="7" t="s">
        <v>6</v>
      </c>
      <c r="U224" s="7" t="s">
        <v>6</v>
      </c>
      <c r="V224" s="7" t="s">
        <v>6</v>
      </c>
      <c r="W224" s="7" t="s">
        <v>6</v>
      </c>
      <c r="X224" s="7" t="s">
        <v>6</v>
      </c>
      <c r="Y224" s="7" t="s">
        <v>6</v>
      </c>
      <c r="Z224" s="7" t="s">
        <v>6</v>
      </c>
      <c r="AA224" s="7" t="s">
        <v>6</v>
      </c>
      <c r="AB224" s="7" t="s">
        <v>6</v>
      </c>
      <c r="AC224" s="7" t="s">
        <v>6</v>
      </c>
      <c r="AD224" s="7" t="s">
        <v>6</v>
      </c>
      <c r="AE224" s="7" t="s">
        <v>6</v>
      </c>
      <c r="AF224" s="7" t="s">
        <v>6</v>
      </c>
      <c r="AG224" s="7" t="s">
        <v>6</v>
      </c>
      <c r="AH224" s="7" t="s">
        <v>6</v>
      </c>
      <c r="AI224" s="7" t="s">
        <v>6</v>
      </c>
      <c r="AJ224" s="7" t="s">
        <v>6</v>
      </c>
      <c r="AK224" s="7" t="s">
        <v>6</v>
      </c>
      <c r="AL224" s="7" t="s">
        <v>6</v>
      </c>
      <c r="AM224" s="7" t="s">
        <v>6</v>
      </c>
      <c r="AN224" s="7" t="s">
        <v>6</v>
      </c>
      <c r="AO224" s="7" t="s">
        <v>6</v>
      </c>
      <c r="AP224" s="7" t="s">
        <v>6</v>
      </c>
      <c r="AQ224" s="7" t="s">
        <v>6</v>
      </c>
      <c r="AR224" s="7" t="s">
        <v>6</v>
      </c>
      <c r="AS224" s="7" t="s">
        <v>6</v>
      </c>
      <c r="AT224" s="7" t="s">
        <v>6</v>
      </c>
      <c r="AU224" s="7" t="s">
        <v>6</v>
      </c>
      <c r="AV224" s="7" t="s">
        <v>6</v>
      </c>
      <c r="AW224" s="7" t="s">
        <v>6</v>
      </c>
      <c r="AX224" s="7" t="s">
        <v>6</v>
      </c>
      <c r="AY224" s="7" t="s">
        <v>6</v>
      </c>
      <c r="AZ224" s="7" t="s">
        <v>6</v>
      </c>
      <c r="BA224" s="7" t="s">
        <v>6</v>
      </c>
      <c r="BB224" s="7" t="s">
        <v>6</v>
      </c>
      <c r="BC224" s="7" t="s">
        <v>6</v>
      </c>
      <c r="BD224" s="7" t="s">
        <v>6</v>
      </c>
      <c r="BE224" s="7" t="s">
        <v>6</v>
      </c>
      <c r="BF224" s="7" t="s">
        <v>6</v>
      </c>
      <c r="BG224" s="7" t="s">
        <v>6</v>
      </c>
      <c r="BH224" s="7" t="s">
        <v>6</v>
      </c>
      <c r="BI224" s="7" t="s">
        <v>6</v>
      </c>
      <c r="BJ224" s="7" t="s">
        <v>6</v>
      </c>
      <c r="BK224" s="7" t="s">
        <v>6</v>
      </c>
      <c r="BL224" s="7" t="s">
        <v>6</v>
      </c>
      <c r="BM224" s="7" t="s">
        <v>6</v>
      </c>
      <c r="BN224" s="7" t="s">
        <v>6</v>
      </c>
      <c r="BO224" s="7" t="s">
        <v>6</v>
      </c>
      <c r="BP224" s="7" t="s">
        <v>6</v>
      </c>
      <c r="BQ224" s="7" t="s">
        <v>6</v>
      </c>
      <c r="BR224" s="7" t="s">
        <v>6</v>
      </c>
      <c r="BS224" s="7" t="s">
        <v>6</v>
      </c>
      <c r="BT224" s="7" t="s">
        <v>6</v>
      </c>
      <c r="BU224" s="7" t="s">
        <v>6</v>
      </c>
      <c r="BV224" s="7" t="s">
        <v>6</v>
      </c>
      <c r="BW224" s="7" t="s">
        <v>6</v>
      </c>
      <c r="BX224" s="7" t="s">
        <v>6</v>
      </c>
      <c r="BY224" s="7" t="s">
        <v>6</v>
      </c>
      <c r="BZ224" s="7" t="s">
        <v>6</v>
      </c>
      <c r="CA224" s="7" t="s">
        <v>6</v>
      </c>
      <c r="CB224" s="7" t="s">
        <v>6</v>
      </c>
      <c r="CC224" s="7" t="s">
        <v>6</v>
      </c>
      <c r="CD224" s="7" t="s">
        <v>6</v>
      </c>
      <c r="CE224" s="7" t="s">
        <v>6</v>
      </c>
      <c r="CF224" s="7" t="s">
        <v>6</v>
      </c>
      <c r="CG224" s="7" t="s">
        <v>6</v>
      </c>
      <c r="CH224" s="7" t="s">
        <v>6</v>
      </c>
      <c r="CI224" s="7" t="s">
        <v>6</v>
      </c>
      <c r="CJ224" s="7" t="s">
        <v>6</v>
      </c>
      <c r="CK224" s="7" t="s">
        <v>6</v>
      </c>
      <c r="CL224" s="7" t="s">
        <v>6</v>
      </c>
      <c r="CM224" s="7" t="s">
        <v>6</v>
      </c>
      <c r="CN224" s="7" t="s">
        <v>6</v>
      </c>
      <c r="CO224" s="7" t="s">
        <v>6</v>
      </c>
      <c r="CP224" s="30" t="s">
        <v>6</v>
      </c>
      <c r="CQ224" s="30" t="s">
        <v>6</v>
      </c>
      <c r="CR224" s="30" t="s">
        <v>6</v>
      </c>
      <c r="CS224" s="30" t="s">
        <v>6</v>
      </c>
      <c r="CT224" s="30" t="s">
        <v>6</v>
      </c>
      <c r="CU224" s="30" t="s">
        <v>6</v>
      </c>
      <c r="CV224" s="30" t="s">
        <v>6</v>
      </c>
      <c r="CW224" s="24" t="s">
        <v>6</v>
      </c>
      <c r="CX224" s="24" t="s">
        <v>6</v>
      </c>
      <c r="CY224" s="4">
        <v>-16.941991020380492</v>
      </c>
      <c r="CZ224" s="4">
        <v>5.0145161323938421</v>
      </c>
      <c r="DA224" s="14" t="s">
        <v>6</v>
      </c>
      <c r="DB224" s="14" t="s">
        <v>6</v>
      </c>
      <c r="DC224" s="14" t="s">
        <v>6</v>
      </c>
      <c r="DD224" s="14" t="s">
        <v>6</v>
      </c>
      <c r="DE224" s="14" t="s">
        <v>6</v>
      </c>
      <c r="DF224" s="14" t="s">
        <v>6</v>
      </c>
      <c r="DG224" s="14" t="s">
        <v>6</v>
      </c>
      <c r="DH224" s="14" t="s">
        <v>6</v>
      </c>
      <c r="DI224" s="7" t="s">
        <v>6</v>
      </c>
      <c r="DJ224" s="7" t="s">
        <v>6</v>
      </c>
      <c r="DK224" s="7" t="s">
        <v>6</v>
      </c>
      <c r="DL224" s="7" t="s">
        <v>6</v>
      </c>
      <c r="DM224" s="7" t="s">
        <v>6</v>
      </c>
      <c r="DN224" s="7" t="s">
        <v>6</v>
      </c>
      <c r="DO224" s="7" t="s">
        <v>6</v>
      </c>
      <c r="DP224" s="7" t="s">
        <v>6</v>
      </c>
      <c r="DQ224" s="7" t="s">
        <v>6</v>
      </c>
      <c r="DR224" s="7" t="s">
        <v>6</v>
      </c>
      <c r="DS224" s="7" t="s">
        <v>6</v>
      </c>
      <c r="DT224" s="7" t="s">
        <v>6</v>
      </c>
      <c r="DU224" s="7" t="s">
        <v>6</v>
      </c>
    </row>
    <row r="225" spans="1:125" s="9" customFormat="1" ht="12.75" x14ac:dyDescent="0.25">
      <c r="A225" s="7" t="s">
        <v>100</v>
      </c>
      <c r="B225" s="7" t="s">
        <v>506</v>
      </c>
      <c r="C225" s="7" t="s">
        <v>6</v>
      </c>
      <c r="D225" s="3" t="s">
        <v>6</v>
      </c>
      <c r="E225" s="7" t="s">
        <v>464</v>
      </c>
      <c r="F225" s="3" t="s">
        <v>237</v>
      </c>
      <c r="G225" s="10" t="s">
        <v>481</v>
      </c>
      <c r="H225" s="7"/>
      <c r="I225" s="7"/>
      <c r="J225" s="7"/>
      <c r="K225" s="7"/>
      <c r="L225" s="7"/>
      <c r="M225" s="7"/>
      <c r="N225" s="7"/>
      <c r="O225" s="7"/>
      <c r="P225" s="7" t="str">
        <f t="shared" si="3"/>
        <v>Antes Nov 2015|Trindade|NA|NA|ND|#249|"|Decapterus sp.|</v>
      </c>
      <c r="Q225" s="7" t="s">
        <v>6</v>
      </c>
      <c r="R225" s="7" t="s">
        <v>6</v>
      </c>
      <c r="S225" s="7" t="s">
        <v>6</v>
      </c>
      <c r="T225" s="7" t="s">
        <v>6</v>
      </c>
      <c r="U225" s="7" t="s">
        <v>6</v>
      </c>
      <c r="V225" s="7" t="s">
        <v>6</v>
      </c>
      <c r="W225" s="7" t="s">
        <v>6</v>
      </c>
      <c r="X225" s="7" t="s">
        <v>6</v>
      </c>
      <c r="Y225" s="7" t="s">
        <v>6</v>
      </c>
      <c r="Z225" s="7" t="s">
        <v>6</v>
      </c>
      <c r="AA225" s="7" t="s">
        <v>6</v>
      </c>
      <c r="AB225" s="7" t="s">
        <v>6</v>
      </c>
      <c r="AC225" s="7" t="s">
        <v>6</v>
      </c>
      <c r="AD225" s="7" t="s">
        <v>6</v>
      </c>
      <c r="AE225" s="7" t="s">
        <v>6</v>
      </c>
      <c r="AF225" s="7" t="s">
        <v>6</v>
      </c>
      <c r="AG225" s="7" t="s">
        <v>6</v>
      </c>
      <c r="AH225" s="7" t="s">
        <v>6</v>
      </c>
      <c r="AI225" s="7" t="s">
        <v>6</v>
      </c>
      <c r="AJ225" s="7" t="s">
        <v>6</v>
      </c>
      <c r="AK225" s="7" t="s">
        <v>6</v>
      </c>
      <c r="AL225" s="7" t="s">
        <v>6</v>
      </c>
      <c r="AM225" s="7" t="s">
        <v>6</v>
      </c>
      <c r="AN225" s="7" t="s">
        <v>6</v>
      </c>
      <c r="AO225" s="7" t="s">
        <v>6</v>
      </c>
      <c r="AP225" s="7" t="s">
        <v>6</v>
      </c>
      <c r="AQ225" s="7" t="s">
        <v>6</v>
      </c>
      <c r="AR225" s="7" t="s">
        <v>6</v>
      </c>
      <c r="AS225" s="7" t="s">
        <v>6</v>
      </c>
      <c r="AT225" s="7" t="s">
        <v>6</v>
      </c>
      <c r="AU225" s="7" t="s">
        <v>6</v>
      </c>
      <c r="AV225" s="7" t="s">
        <v>6</v>
      </c>
      <c r="AW225" s="7" t="s">
        <v>6</v>
      </c>
      <c r="AX225" s="7" t="s">
        <v>6</v>
      </c>
      <c r="AY225" s="7" t="s">
        <v>6</v>
      </c>
      <c r="AZ225" s="7" t="s">
        <v>6</v>
      </c>
      <c r="BA225" s="7" t="s">
        <v>6</v>
      </c>
      <c r="BB225" s="7" t="s">
        <v>6</v>
      </c>
      <c r="BC225" s="7" t="s">
        <v>6</v>
      </c>
      <c r="BD225" s="7" t="s">
        <v>6</v>
      </c>
      <c r="BE225" s="7" t="s">
        <v>6</v>
      </c>
      <c r="BF225" s="7" t="s">
        <v>6</v>
      </c>
      <c r="BG225" s="7" t="s">
        <v>6</v>
      </c>
      <c r="BH225" s="7" t="s">
        <v>6</v>
      </c>
      <c r="BI225" s="7" t="s">
        <v>6</v>
      </c>
      <c r="BJ225" s="7" t="s">
        <v>6</v>
      </c>
      <c r="BK225" s="7" t="s">
        <v>6</v>
      </c>
      <c r="BL225" s="7" t="s">
        <v>6</v>
      </c>
      <c r="BM225" s="7" t="s">
        <v>6</v>
      </c>
      <c r="BN225" s="7" t="s">
        <v>6</v>
      </c>
      <c r="BO225" s="7" t="s">
        <v>6</v>
      </c>
      <c r="BP225" s="7" t="s">
        <v>6</v>
      </c>
      <c r="BQ225" s="7" t="s">
        <v>6</v>
      </c>
      <c r="BR225" s="7" t="s">
        <v>6</v>
      </c>
      <c r="BS225" s="7" t="s">
        <v>6</v>
      </c>
      <c r="BT225" s="7" t="s">
        <v>6</v>
      </c>
      <c r="BU225" s="7" t="s">
        <v>6</v>
      </c>
      <c r="BV225" s="7" t="s">
        <v>6</v>
      </c>
      <c r="BW225" s="7" t="s">
        <v>6</v>
      </c>
      <c r="BX225" s="7" t="s">
        <v>6</v>
      </c>
      <c r="BY225" s="7" t="s">
        <v>6</v>
      </c>
      <c r="BZ225" s="7" t="s">
        <v>6</v>
      </c>
      <c r="CA225" s="7" t="s">
        <v>6</v>
      </c>
      <c r="CB225" s="7" t="s">
        <v>6</v>
      </c>
      <c r="CC225" s="7" t="s">
        <v>6</v>
      </c>
      <c r="CD225" s="7" t="s">
        <v>6</v>
      </c>
      <c r="CE225" s="7" t="s">
        <v>6</v>
      </c>
      <c r="CF225" s="7" t="s">
        <v>6</v>
      </c>
      <c r="CG225" s="7" t="s">
        <v>6</v>
      </c>
      <c r="CH225" s="7" t="s">
        <v>6</v>
      </c>
      <c r="CI225" s="7" t="s">
        <v>6</v>
      </c>
      <c r="CJ225" s="7" t="s">
        <v>6</v>
      </c>
      <c r="CK225" s="7" t="s">
        <v>6</v>
      </c>
      <c r="CL225" s="7" t="s">
        <v>6</v>
      </c>
      <c r="CM225" s="7" t="s">
        <v>6</v>
      </c>
      <c r="CN225" s="7" t="s">
        <v>6</v>
      </c>
      <c r="CO225" s="7" t="s">
        <v>6</v>
      </c>
      <c r="CP225" s="30" t="s">
        <v>6</v>
      </c>
      <c r="CQ225" s="30" t="s">
        <v>6</v>
      </c>
      <c r="CR225" s="30" t="s">
        <v>6</v>
      </c>
      <c r="CS225" s="30" t="s">
        <v>6</v>
      </c>
      <c r="CT225" s="30" t="s">
        <v>6</v>
      </c>
      <c r="CU225" s="30" t="s">
        <v>6</v>
      </c>
      <c r="CV225" s="30" t="s">
        <v>6</v>
      </c>
      <c r="CW225" s="24" t="s">
        <v>6</v>
      </c>
      <c r="CX225" s="24" t="s">
        <v>6</v>
      </c>
      <c r="CY225" s="4">
        <v>-17.040566813355621</v>
      </c>
      <c r="CZ225" s="4">
        <v>6.0687473474992046</v>
      </c>
      <c r="DA225" s="14" t="s">
        <v>6</v>
      </c>
      <c r="DB225" s="14" t="s">
        <v>6</v>
      </c>
      <c r="DC225" s="14" t="s">
        <v>6</v>
      </c>
      <c r="DD225" s="14" t="s">
        <v>6</v>
      </c>
      <c r="DE225" s="14" t="s">
        <v>6</v>
      </c>
      <c r="DF225" s="14" t="s">
        <v>6</v>
      </c>
      <c r="DG225" s="14" t="s">
        <v>6</v>
      </c>
      <c r="DH225" s="14" t="s">
        <v>6</v>
      </c>
      <c r="DI225" s="7" t="s">
        <v>6</v>
      </c>
      <c r="DJ225" s="7" t="s">
        <v>6</v>
      </c>
      <c r="DK225" s="7" t="s">
        <v>6</v>
      </c>
      <c r="DL225" s="7" t="s">
        <v>6</v>
      </c>
      <c r="DM225" s="7" t="s">
        <v>6</v>
      </c>
      <c r="DN225" s="7" t="s">
        <v>6</v>
      </c>
      <c r="DO225" s="7" t="s">
        <v>6</v>
      </c>
      <c r="DP225" s="7" t="s">
        <v>6</v>
      </c>
      <c r="DQ225" s="7" t="s">
        <v>6</v>
      </c>
      <c r="DR225" s="7" t="s">
        <v>6</v>
      </c>
      <c r="DS225" s="7" t="s">
        <v>6</v>
      </c>
      <c r="DT225" s="7" t="s">
        <v>6</v>
      </c>
      <c r="DU225" s="7" t="s">
        <v>6</v>
      </c>
    </row>
    <row r="226" spans="1:125" s="9" customFormat="1" ht="12.75" x14ac:dyDescent="0.25">
      <c r="A226" s="7" t="s">
        <v>100</v>
      </c>
      <c r="B226" s="7" t="s">
        <v>506</v>
      </c>
      <c r="C226" s="7" t="s">
        <v>6</v>
      </c>
      <c r="D226" s="3" t="s">
        <v>6</v>
      </c>
      <c r="E226" s="7" t="s">
        <v>464</v>
      </c>
      <c r="F226" s="3" t="s">
        <v>238</v>
      </c>
      <c r="G226" s="10" t="s">
        <v>480</v>
      </c>
      <c r="H226" s="7"/>
      <c r="I226" s="7"/>
      <c r="J226" s="7"/>
      <c r="K226" s="7"/>
      <c r="L226" s="7"/>
      <c r="M226" s="7"/>
      <c r="N226" s="7"/>
      <c r="O226" s="7"/>
      <c r="P226" s="7" t="str">
        <f t="shared" si="3"/>
        <v>Antes Nov 2015|Trindade|NA|NA|ND|#250|"|Trichiurus lepturus |</v>
      </c>
      <c r="Q226" s="7" t="s">
        <v>6</v>
      </c>
      <c r="R226" s="7" t="s">
        <v>6</v>
      </c>
      <c r="S226" s="7" t="s">
        <v>6</v>
      </c>
      <c r="T226" s="7" t="s">
        <v>6</v>
      </c>
      <c r="U226" s="7" t="s">
        <v>6</v>
      </c>
      <c r="V226" s="7" t="s">
        <v>6</v>
      </c>
      <c r="W226" s="7" t="s">
        <v>6</v>
      </c>
      <c r="X226" s="7" t="s">
        <v>6</v>
      </c>
      <c r="Y226" s="7" t="s">
        <v>6</v>
      </c>
      <c r="Z226" s="7" t="s">
        <v>6</v>
      </c>
      <c r="AA226" s="7" t="s">
        <v>6</v>
      </c>
      <c r="AB226" s="7" t="s">
        <v>6</v>
      </c>
      <c r="AC226" s="7" t="s">
        <v>6</v>
      </c>
      <c r="AD226" s="7" t="s">
        <v>6</v>
      </c>
      <c r="AE226" s="7" t="s">
        <v>6</v>
      </c>
      <c r="AF226" s="7" t="s">
        <v>6</v>
      </c>
      <c r="AG226" s="7" t="s">
        <v>6</v>
      </c>
      <c r="AH226" s="7" t="s">
        <v>6</v>
      </c>
      <c r="AI226" s="7" t="s">
        <v>6</v>
      </c>
      <c r="AJ226" s="7" t="s">
        <v>6</v>
      </c>
      <c r="AK226" s="7" t="s">
        <v>6</v>
      </c>
      <c r="AL226" s="7" t="s">
        <v>6</v>
      </c>
      <c r="AM226" s="7" t="s">
        <v>6</v>
      </c>
      <c r="AN226" s="7" t="s">
        <v>6</v>
      </c>
      <c r="AO226" s="7" t="s">
        <v>6</v>
      </c>
      <c r="AP226" s="7" t="s">
        <v>6</v>
      </c>
      <c r="AQ226" s="7" t="s">
        <v>6</v>
      </c>
      <c r="AR226" s="7" t="s">
        <v>6</v>
      </c>
      <c r="AS226" s="7" t="s">
        <v>6</v>
      </c>
      <c r="AT226" s="7" t="s">
        <v>6</v>
      </c>
      <c r="AU226" s="7" t="s">
        <v>6</v>
      </c>
      <c r="AV226" s="7" t="s">
        <v>6</v>
      </c>
      <c r="AW226" s="7" t="s">
        <v>6</v>
      </c>
      <c r="AX226" s="7" t="s">
        <v>6</v>
      </c>
      <c r="AY226" s="7" t="s">
        <v>6</v>
      </c>
      <c r="AZ226" s="7" t="s">
        <v>6</v>
      </c>
      <c r="BA226" s="7" t="s">
        <v>6</v>
      </c>
      <c r="BB226" s="7" t="s">
        <v>6</v>
      </c>
      <c r="BC226" s="7" t="s">
        <v>6</v>
      </c>
      <c r="BD226" s="7" t="s">
        <v>6</v>
      </c>
      <c r="BE226" s="7" t="s">
        <v>6</v>
      </c>
      <c r="BF226" s="7" t="s">
        <v>6</v>
      </c>
      <c r="BG226" s="7" t="s">
        <v>6</v>
      </c>
      <c r="BH226" s="7" t="s">
        <v>6</v>
      </c>
      <c r="BI226" s="7" t="s">
        <v>6</v>
      </c>
      <c r="BJ226" s="7" t="s">
        <v>6</v>
      </c>
      <c r="BK226" s="7" t="s">
        <v>6</v>
      </c>
      <c r="BL226" s="7" t="s">
        <v>6</v>
      </c>
      <c r="BM226" s="7" t="s">
        <v>6</v>
      </c>
      <c r="BN226" s="7" t="s">
        <v>6</v>
      </c>
      <c r="BO226" s="7" t="s">
        <v>6</v>
      </c>
      <c r="BP226" s="7" t="s">
        <v>6</v>
      </c>
      <c r="BQ226" s="7" t="s">
        <v>6</v>
      </c>
      <c r="BR226" s="7" t="s">
        <v>6</v>
      </c>
      <c r="BS226" s="7" t="s">
        <v>6</v>
      </c>
      <c r="BT226" s="7" t="s">
        <v>6</v>
      </c>
      <c r="BU226" s="7" t="s">
        <v>6</v>
      </c>
      <c r="BV226" s="7" t="s">
        <v>6</v>
      </c>
      <c r="BW226" s="7" t="s">
        <v>6</v>
      </c>
      <c r="BX226" s="7" t="s">
        <v>6</v>
      </c>
      <c r="BY226" s="7" t="s">
        <v>6</v>
      </c>
      <c r="BZ226" s="7" t="s">
        <v>6</v>
      </c>
      <c r="CA226" s="7" t="s">
        <v>6</v>
      </c>
      <c r="CB226" s="7" t="s">
        <v>6</v>
      </c>
      <c r="CC226" s="7" t="s">
        <v>6</v>
      </c>
      <c r="CD226" s="7" t="s">
        <v>6</v>
      </c>
      <c r="CE226" s="7" t="s">
        <v>6</v>
      </c>
      <c r="CF226" s="7" t="s">
        <v>6</v>
      </c>
      <c r="CG226" s="7" t="s">
        <v>6</v>
      </c>
      <c r="CH226" s="7" t="s">
        <v>6</v>
      </c>
      <c r="CI226" s="7" t="s">
        <v>6</v>
      </c>
      <c r="CJ226" s="7" t="s">
        <v>6</v>
      </c>
      <c r="CK226" s="7" t="s">
        <v>6</v>
      </c>
      <c r="CL226" s="7" t="s">
        <v>6</v>
      </c>
      <c r="CM226" s="7" t="s">
        <v>6</v>
      </c>
      <c r="CN226" s="7" t="s">
        <v>6</v>
      </c>
      <c r="CO226" s="7" t="s">
        <v>6</v>
      </c>
      <c r="CP226" s="30" t="s">
        <v>6</v>
      </c>
      <c r="CQ226" s="30" t="s">
        <v>6</v>
      </c>
      <c r="CR226" s="30" t="s">
        <v>6</v>
      </c>
      <c r="CS226" s="30" t="s">
        <v>6</v>
      </c>
      <c r="CT226" s="30" t="s">
        <v>6</v>
      </c>
      <c r="CU226" s="30" t="s">
        <v>6</v>
      </c>
      <c r="CV226" s="30" t="s">
        <v>6</v>
      </c>
      <c r="CW226" s="24" t="s">
        <v>6</v>
      </c>
      <c r="CX226" s="24" t="s">
        <v>6</v>
      </c>
      <c r="CY226" s="4">
        <v>-16.991084863920079</v>
      </c>
      <c r="CZ226" s="4">
        <v>5.8511876029034591</v>
      </c>
      <c r="DA226" s="14" t="s">
        <v>6</v>
      </c>
      <c r="DB226" s="14" t="s">
        <v>6</v>
      </c>
      <c r="DC226" s="14" t="s">
        <v>6</v>
      </c>
      <c r="DD226" s="14" t="s">
        <v>6</v>
      </c>
      <c r="DE226" s="14" t="s">
        <v>6</v>
      </c>
      <c r="DF226" s="14" t="s">
        <v>6</v>
      </c>
      <c r="DG226" s="14" t="s">
        <v>6</v>
      </c>
      <c r="DH226" s="14" t="s">
        <v>6</v>
      </c>
      <c r="DI226" s="7" t="s">
        <v>6</v>
      </c>
      <c r="DJ226" s="7" t="s">
        <v>6</v>
      </c>
      <c r="DK226" s="7" t="s">
        <v>6</v>
      </c>
      <c r="DL226" s="7" t="s">
        <v>6</v>
      </c>
      <c r="DM226" s="7" t="s">
        <v>6</v>
      </c>
      <c r="DN226" s="7" t="s">
        <v>6</v>
      </c>
      <c r="DO226" s="7" t="s">
        <v>6</v>
      </c>
      <c r="DP226" s="7" t="s">
        <v>6</v>
      </c>
      <c r="DQ226" s="7" t="s">
        <v>6</v>
      </c>
      <c r="DR226" s="7" t="s">
        <v>6</v>
      </c>
      <c r="DS226" s="7" t="s">
        <v>6</v>
      </c>
      <c r="DT226" s="7" t="s">
        <v>6</v>
      </c>
      <c r="DU226" s="7" t="s">
        <v>6</v>
      </c>
    </row>
    <row r="227" spans="1:125" s="9" customFormat="1" ht="12.75" x14ac:dyDescent="0.25">
      <c r="A227" s="7" t="s">
        <v>100</v>
      </c>
      <c r="B227" s="7" t="s">
        <v>506</v>
      </c>
      <c r="C227" s="7" t="s">
        <v>6</v>
      </c>
      <c r="D227" s="2">
        <v>39082</v>
      </c>
      <c r="E227" s="7" t="s">
        <v>464</v>
      </c>
      <c r="F227" s="3" t="s">
        <v>239</v>
      </c>
      <c r="G227" s="10" t="s">
        <v>476</v>
      </c>
      <c r="H227" s="7"/>
      <c r="I227" s="7"/>
      <c r="J227" s="7"/>
      <c r="K227" s="7"/>
      <c r="L227" s="7"/>
      <c r="M227" s="7"/>
      <c r="N227" s="7"/>
      <c r="O227" s="7"/>
      <c r="P227" s="7" t="str">
        <f t="shared" si="3"/>
        <v>Antes Nov 2015|Trindade|NA|2006/12/31|ND|#251|"|Sthenoteuthis pteropus|</v>
      </c>
      <c r="Q227" s="7" t="s">
        <v>6</v>
      </c>
      <c r="R227" s="7" t="s">
        <v>6</v>
      </c>
      <c r="S227" s="7" t="s">
        <v>6</v>
      </c>
      <c r="T227" s="7" t="s">
        <v>6</v>
      </c>
      <c r="U227" s="7" t="s">
        <v>6</v>
      </c>
      <c r="V227" s="7" t="s">
        <v>6</v>
      </c>
      <c r="W227" s="7" t="s">
        <v>6</v>
      </c>
      <c r="X227" s="7" t="s">
        <v>6</v>
      </c>
      <c r="Y227" s="7" t="s">
        <v>6</v>
      </c>
      <c r="Z227" s="7" t="s">
        <v>6</v>
      </c>
      <c r="AA227" s="7" t="s">
        <v>6</v>
      </c>
      <c r="AB227" s="7" t="s">
        <v>6</v>
      </c>
      <c r="AC227" s="7" t="s">
        <v>6</v>
      </c>
      <c r="AD227" s="7" t="s">
        <v>6</v>
      </c>
      <c r="AE227" s="7" t="s">
        <v>6</v>
      </c>
      <c r="AF227" s="7" t="s">
        <v>6</v>
      </c>
      <c r="AG227" s="7" t="s">
        <v>6</v>
      </c>
      <c r="AH227" s="7" t="s">
        <v>6</v>
      </c>
      <c r="AI227" s="7" t="s">
        <v>6</v>
      </c>
      <c r="AJ227" s="7" t="s">
        <v>6</v>
      </c>
      <c r="AK227" s="7" t="s">
        <v>6</v>
      </c>
      <c r="AL227" s="7" t="s">
        <v>6</v>
      </c>
      <c r="AM227" s="7" t="s">
        <v>6</v>
      </c>
      <c r="AN227" s="7" t="s">
        <v>6</v>
      </c>
      <c r="AO227" s="7" t="s">
        <v>6</v>
      </c>
      <c r="AP227" s="7" t="s">
        <v>6</v>
      </c>
      <c r="AQ227" s="7" t="s">
        <v>6</v>
      </c>
      <c r="AR227" s="7" t="s">
        <v>6</v>
      </c>
      <c r="AS227" s="7" t="s">
        <v>6</v>
      </c>
      <c r="AT227" s="7" t="s">
        <v>6</v>
      </c>
      <c r="AU227" s="7" t="s">
        <v>6</v>
      </c>
      <c r="AV227" s="7" t="s">
        <v>6</v>
      </c>
      <c r="AW227" s="7" t="s">
        <v>6</v>
      </c>
      <c r="AX227" s="7" t="s">
        <v>6</v>
      </c>
      <c r="AY227" s="7" t="s">
        <v>6</v>
      </c>
      <c r="AZ227" s="7" t="s">
        <v>6</v>
      </c>
      <c r="BA227" s="7" t="s">
        <v>6</v>
      </c>
      <c r="BB227" s="7" t="s">
        <v>6</v>
      </c>
      <c r="BC227" s="7" t="s">
        <v>6</v>
      </c>
      <c r="BD227" s="7" t="s">
        <v>6</v>
      </c>
      <c r="BE227" s="7" t="s">
        <v>6</v>
      </c>
      <c r="BF227" s="7" t="s">
        <v>6</v>
      </c>
      <c r="BG227" s="7" t="s">
        <v>6</v>
      </c>
      <c r="BH227" s="7" t="s">
        <v>6</v>
      </c>
      <c r="BI227" s="7" t="s">
        <v>6</v>
      </c>
      <c r="BJ227" s="7" t="s">
        <v>6</v>
      </c>
      <c r="BK227" s="7" t="s">
        <v>6</v>
      </c>
      <c r="BL227" s="7" t="s">
        <v>6</v>
      </c>
      <c r="BM227" s="7" t="s">
        <v>6</v>
      </c>
      <c r="BN227" s="7" t="s">
        <v>6</v>
      </c>
      <c r="BO227" s="7" t="s">
        <v>6</v>
      </c>
      <c r="BP227" s="7" t="s">
        <v>6</v>
      </c>
      <c r="BQ227" s="7" t="s">
        <v>6</v>
      </c>
      <c r="BR227" s="7" t="s">
        <v>6</v>
      </c>
      <c r="BS227" s="7" t="s">
        <v>6</v>
      </c>
      <c r="BT227" s="7" t="s">
        <v>6</v>
      </c>
      <c r="BU227" s="7" t="s">
        <v>6</v>
      </c>
      <c r="BV227" s="7" t="s">
        <v>6</v>
      </c>
      <c r="BW227" s="7" t="s">
        <v>6</v>
      </c>
      <c r="BX227" s="7" t="s">
        <v>6</v>
      </c>
      <c r="BY227" s="7" t="s">
        <v>6</v>
      </c>
      <c r="BZ227" s="7" t="s">
        <v>6</v>
      </c>
      <c r="CA227" s="7" t="s">
        <v>6</v>
      </c>
      <c r="CB227" s="7" t="s">
        <v>6</v>
      </c>
      <c r="CC227" s="7" t="s">
        <v>6</v>
      </c>
      <c r="CD227" s="7" t="s">
        <v>6</v>
      </c>
      <c r="CE227" s="7" t="s">
        <v>6</v>
      </c>
      <c r="CF227" s="7" t="s">
        <v>6</v>
      </c>
      <c r="CG227" s="7" t="s">
        <v>6</v>
      </c>
      <c r="CH227" s="7" t="s">
        <v>6</v>
      </c>
      <c r="CI227" s="7" t="s">
        <v>6</v>
      </c>
      <c r="CJ227" s="7" t="s">
        <v>6</v>
      </c>
      <c r="CK227" s="7" t="s">
        <v>6</v>
      </c>
      <c r="CL227" s="7" t="s">
        <v>6</v>
      </c>
      <c r="CM227" s="7" t="s">
        <v>6</v>
      </c>
      <c r="CN227" s="7" t="s">
        <v>6</v>
      </c>
      <c r="CO227" s="7" t="s">
        <v>6</v>
      </c>
      <c r="CP227" s="30" t="s">
        <v>6</v>
      </c>
      <c r="CQ227" s="30" t="s">
        <v>6</v>
      </c>
      <c r="CR227" s="30" t="s">
        <v>6</v>
      </c>
      <c r="CS227" s="30" t="s">
        <v>6</v>
      </c>
      <c r="CT227" s="30" t="s">
        <v>6</v>
      </c>
      <c r="CU227" s="30" t="s">
        <v>6</v>
      </c>
      <c r="CV227" s="30" t="s">
        <v>6</v>
      </c>
      <c r="CW227" s="24" t="s">
        <v>6</v>
      </c>
      <c r="CX227" s="24" t="s">
        <v>6</v>
      </c>
      <c r="CY227" s="4">
        <v>-16.969165432931096</v>
      </c>
      <c r="CZ227" s="4">
        <v>7.5598573036881058</v>
      </c>
      <c r="DA227" s="14" t="s">
        <v>6</v>
      </c>
      <c r="DB227" s="14" t="s">
        <v>6</v>
      </c>
      <c r="DC227" s="14" t="s">
        <v>6</v>
      </c>
      <c r="DD227" s="14" t="s">
        <v>6</v>
      </c>
      <c r="DE227" s="14" t="s">
        <v>6</v>
      </c>
      <c r="DF227" s="14" t="s">
        <v>6</v>
      </c>
      <c r="DG227" s="14" t="s">
        <v>6</v>
      </c>
      <c r="DH227" s="14" t="s">
        <v>6</v>
      </c>
      <c r="DI227" s="7" t="s">
        <v>6</v>
      </c>
      <c r="DJ227" s="7" t="s">
        <v>6</v>
      </c>
      <c r="DK227" s="7" t="s">
        <v>6</v>
      </c>
      <c r="DL227" s="7" t="s">
        <v>6</v>
      </c>
      <c r="DM227" s="7" t="s">
        <v>6</v>
      </c>
      <c r="DN227" s="7" t="s">
        <v>6</v>
      </c>
      <c r="DO227" s="7" t="s">
        <v>6</v>
      </c>
      <c r="DP227" s="7" t="s">
        <v>6</v>
      </c>
      <c r="DQ227" s="7" t="s">
        <v>6</v>
      </c>
      <c r="DR227" s="7" t="s">
        <v>6</v>
      </c>
      <c r="DS227" s="7" t="s">
        <v>6</v>
      </c>
      <c r="DT227" s="7" t="s">
        <v>6</v>
      </c>
      <c r="DU227" s="7" t="s">
        <v>6</v>
      </c>
    </row>
    <row r="228" spans="1:125" s="9" customFormat="1" ht="12.75" x14ac:dyDescent="0.25">
      <c r="A228" s="7" t="s">
        <v>100</v>
      </c>
      <c r="B228" s="7" t="s">
        <v>506</v>
      </c>
      <c r="C228" s="7" t="s">
        <v>6</v>
      </c>
      <c r="D228" s="2">
        <v>39082</v>
      </c>
      <c r="E228" s="7" t="s">
        <v>464</v>
      </c>
      <c r="F228" s="3" t="s">
        <v>240</v>
      </c>
      <c r="G228" s="10" t="s">
        <v>479</v>
      </c>
      <c r="H228" s="7"/>
      <c r="I228" s="7"/>
      <c r="J228" s="7"/>
      <c r="K228" s="7"/>
      <c r="L228" s="7"/>
      <c r="M228" s="7"/>
      <c r="N228" s="7"/>
      <c r="O228" s="7"/>
      <c r="P228" s="7" t="str">
        <f t="shared" si="3"/>
        <v>Antes Nov 2015|Trindade|NA|2006/12/31|ND|#252|"|Exocoetus volitans|</v>
      </c>
      <c r="Q228" s="7" t="s">
        <v>6</v>
      </c>
      <c r="R228" s="7" t="s">
        <v>6</v>
      </c>
      <c r="S228" s="7" t="s">
        <v>6</v>
      </c>
      <c r="T228" s="7" t="s">
        <v>6</v>
      </c>
      <c r="U228" s="7" t="s">
        <v>6</v>
      </c>
      <c r="V228" s="7" t="s">
        <v>6</v>
      </c>
      <c r="W228" s="7" t="s">
        <v>6</v>
      </c>
      <c r="X228" s="7" t="s">
        <v>6</v>
      </c>
      <c r="Y228" s="7" t="s">
        <v>6</v>
      </c>
      <c r="Z228" s="7" t="s">
        <v>6</v>
      </c>
      <c r="AA228" s="7" t="s">
        <v>6</v>
      </c>
      <c r="AB228" s="7" t="s">
        <v>6</v>
      </c>
      <c r="AC228" s="7" t="s">
        <v>6</v>
      </c>
      <c r="AD228" s="7" t="s">
        <v>6</v>
      </c>
      <c r="AE228" s="7" t="s">
        <v>6</v>
      </c>
      <c r="AF228" s="7" t="s">
        <v>6</v>
      </c>
      <c r="AG228" s="7" t="s">
        <v>6</v>
      </c>
      <c r="AH228" s="7" t="s">
        <v>6</v>
      </c>
      <c r="AI228" s="7" t="s">
        <v>6</v>
      </c>
      <c r="AJ228" s="7" t="s">
        <v>6</v>
      </c>
      <c r="AK228" s="7" t="s">
        <v>6</v>
      </c>
      <c r="AL228" s="7" t="s">
        <v>6</v>
      </c>
      <c r="AM228" s="7" t="s">
        <v>6</v>
      </c>
      <c r="AN228" s="7" t="s">
        <v>6</v>
      </c>
      <c r="AO228" s="7" t="s">
        <v>6</v>
      </c>
      <c r="AP228" s="7" t="s">
        <v>6</v>
      </c>
      <c r="AQ228" s="7" t="s">
        <v>6</v>
      </c>
      <c r="AR228" s="7" t="s">
        <v>6</v>
      </c>
      <c r="AS228" s="7" t="s">
        <v>6</v>
      </c>
      <c r="AT228" s="7" t="s">
        <v>6</v>
      </c>
      <c r="AU228" s="7" t="s">
        <v>6</v>
      </c>
      <c r="AV228" s="7" t="s">
        <v>6</v>
      </c>
      <c r="AW228" s="7" t="s">
        <v>6</v>
      </c>
      <c r="AX228" s="7" t="s">
        <v>6</v>
      </c>
      <c r="AY228" s="7" t="s">
        <v>6</v>
      </c>
      <c r="AZ228" s="7" t="s">
        <v>6</v>
      </c>
      <c r="BA228" s="7" t="s">
        <v>6</v>
      </c>
      <c r="BB228" s="7" t="s">
        <v>6</v>
      </c>
      <c r="BC228" s="7" t="s">
        <v>6</v>
      </c>
      <c r="BD228" s="7" t="s">
        <v>6</v>
      </c>
      <c r="BE228" s="7" t="s">
        <v>6</v>
      </c>
      <c r="BF228" s="7" t="s">
        <v>6</v>
      </c>
      <c r="BG228" s="7" t="s">
        <v>6</v>
      </c>
      <c r="BH228" s="7" t="s">
        <v>6</v>
      </c>
      <c r="BI228" s="7" t="s">
        <v>6</v>
      </c>
      <c r="BJ228" s="7" t="s">
        <v>6</v>
      </c>
      <c r="BK228" s="7" t="s">
        <v>6</v>
      </c>
      <c r="BL228" s="7" t="s">
        <v>6</v>
      </c>
      <c r="BM228" s="7" t="s">
        <v>6</v>
      </c>
      <c r="BN228" s="7" t="s">
        <v>6</v>
      </c>
      <c r="BO228" s="7" t="s">
        <v>6</v>
      </c>
      <c r="BP228" s="7" t="s">
        <v>6</v>
      </c>
      <c r="BQ228" s="7" t="s">
        <v>6</v>
      </c>
      <c r="BR228" s="7" t="s">
        <v>6</v>
      </c>
      <c r="BS228" s="7" t="s">
        <v>6</v>
      </c>
      <c r="BT228" s="7" t="s">
        <v>6</v>
      </c>
      <c r="BU228" s="7" t="s">
        <v>6</v>
      </c>
      <c r="BV228" s="7" t="s">
        <v>6</v>
      </c>
      <c r="BW228" s="7" t="s">
        <v>6</v>
      </c>
      <c r="BX228" s="7" t="s">
        <v>6</v>
      </c>
      <c r="BY228" s="7" t="s">
        <v>6</v>
      </c>
      <c r="BZ228" s="7" t="s">
        <v>6</v>
      </c>
      <c r="CA228" s="7" t="s">
        <v>6</v>
      </c>
      <c r="CB228" s="7" t="s">
        <v>6</v>
      </c>
      <c r="CC228" s="7" t="s">
        <v>6</v>
      </c>
      <c r="CD228" s="7" t="s">
        <v>6</v>
      </c>
      <c r="CE228" s="7" t="s">
        <v>6</v>
      </c>
      <c r="CF228" s="7" t="s">
        <v>6</v>
      </c>
      <c r="CG228" s="7" t="s">
        <v>6</v>
      </c>
      <c r="CH228" s="7" t="s">
        <v>6</v>
      </c>
      <c r="CI228" s="7" t="s">
        <v>6</v>
      </c>
      <c r="CJ228" s="7" t="s">
        <v>6</v>
      </c>
      <c r="CK228" s="7" t="s">
        <v>6</v>
      </c>
      <c r="CL228" s="7" t="s">
        <v>6</v>
      </c>
      <c r="CM228" s="7" t="s">
        <v>6</v>
      </c>
      <c r="CN228" s="7" t="s">
        <v>6</v>
      </c>
      <c r="CO228" s="7" t="s">
        <v>6</v>
      </c>
      <c r="CP228" s="30" t="s">
        <v>6</v>
      </c>
      <c r="CQ228" s="30" t="s">
        <v>6</v>
      </c>
      <c r="CR228" s="30" t="s">
        <v>6</v>
      </c>
      <c r="CS228" s="30" t="s">
        <v>6</v>
      </c>
      <c r="CT228" s="30" t="s">
        <v>6</v>
      </c>
      <c r="CU228" s="30" t="s">
        <v>6</v>
      </c>
      <c r="CV228" s="30" t="s">
        <v>6</v>
      </c>
      <c r="CW228" s="24" t="s">
        <v>6</v>
      </c>
      <c r="CX228" s="24" t="s">
        <v>6</v>
      </c>
      <c r="CY228" s="4">
        <v>-17.888841921568329</v>
      </c>
      <c r="CZ228" s="4">
        <v>6.9581189141783986</v>
      </c>
      <c r="DA228" s="14" t="s">
        <v>6</v>
      </c>
      <c r="DB228" s="14" t="s">
        <v>6</v>
      </c>
      <c r="DC228" s="14" t="s">
        <v>6</v>
      </c>
      <c r="DD228" s="14" t="s">
        <v>6</v>
      </c>
      <c r="DE228" s="14" t="s">
        <v>6</v>
      </c>
      <c r="DF228" s="14" t="s">
        <v>6</v>
      </c>
      <c r="DG228" s="14" t="s">
        <v>6</v>
      </c>
      <c r="DH228" s="14" t="s">
        <v>6</v>
      </c>
      <c r="DI228" s="7" t="s">
        <v>6</v>
      </c>
      <c r="DJ228" s="7" t="s">
        <v>6</v>
      </c>
      <c r="DK228" s="7" t="s">
        <v>6</v>
      </c>
      <c r="DL228" s="7" t="s">
        <v>6</v>
      </c>
      <c r="DM228" s="7" t="s">
        <v>6</v>
      </c>
      <c r="DN228" s="7" t="s">
        <v>6</v>
      </c>
      <c r="DO228" s="7" t="s">
        <v>6</v>
      </c>
      <c r="DP228" s="7" t="s">
        <v>6</v>
      </c>
      <c r="DQ228" s="7" t="s">
        <v>6</v>
      </c>
      <c r="DR228" s="7" t="s">
        <v>6</v>
      </c>
      <c r="DS228" s="7" t="s">
        <v>6</v>
      </c>
      <c r="DT228" s="7" t="s">
        <v>6</v>
      </c>
      <c r="DU228" s="7" t="s">
        <v>6</v>
      </c>
    </row>
    <row r="229" spans="1:125" s="9" customFormat="1" ht="12.75" x14ac:dyDescent="0.25">
      <c r="A229" s="7" t="s">
        <v>100</v>
      </c>
      <c r="B229" s="7" t="s">
        <v>506</v>
      </c>
      <c r="C229" s="7" t="s">
        <v>6</v>
      </c>
      <c r="D229" s="2">
        <v>39078</v>
      </c>
      <c r="E229" s="7" t="s">
        <v>464</v>
      </c>
      <c r="F229" s="3" t="s">
        <v>241</v>
      </c>
      <c r="G229" s="10" t="s">
        <v>478</v>
      </c>
      <c r="H229" s="7"/>
      <c r="I229" s="7"/>
      <c r="J229" s="7"/>
      <c r="K229" s="7"/>
      <c r="L229" s="7"/>
      <c r="M229" s="7"/>
      <c r="N229" s="7"/>
      <c r="O229" s="7"/>
      <c r="P229" s="7" t="str">
        <f t="shared" si="3"/>
        <v>Antes Nov 2015|Trindade|NA|2006/12/27|ND|#257|"|Oxyporhamphus micropterus|</v>
      </c>
      <c r="Q229" s="7" t="s">
        <v>6</v>
      </c>
      <c r="R229" s="7" t="s">
        <v>6</v>
      </c>
      <c r="S229" s="7" t="s">
        <v>6</v>
      </c>
      <c r="T229" s="7" t="s">
        <v>6</v>
      </c>
      <c r="U229" s="7" t="s">
        <v>6</v>
      </c>
      <c r="V229" s="7" t="s">
        <v>6</v>
      </c>
      <c r="W229" s="7" t="s">
        <v>6</v>
      </c>
      <c r="X229" s="7" t="s">
        <v>6</v>
      </c>
      <c r="Y229" s="7" t="s">
        <v>6</v>
      </c>
      <c r="Z229" s="7" t="s">
        <v>6</v>
      </c>
      <c r="AA229" s="7" t="s">
        <v>6</v>
      </c>
      <c r="AB229" s="7" t="s">
        <v>6</v>
      </c>
      <c r="AC229" s="7" t="s">
        <v>6</v>
      </c>
      <c r="AD229" s="7" t="s">
        <v>6</v>
      </c>
      <c r="AE229" s="7" t="s">
        <v>6</v>
      </c>
      <c r="AF229" s="7" t="s">
        <v>6</v>
      </c>
      <c r="AG229" s="7" t="s">
        <v>6</v>
      </c>
      <c r="AH229" s="7" t="s">
        <v>6</v>
      </c>
      <c r="AI229" s="7" t="s">
        <v>6</v>
      </c>
      <c r="AJ229" s="7" t="s">
        <v>6</v>
      </c>
      <c r="AK229" s="7" t="s">
        <v>6</v>
      </c>
      <c r="AL229" s="7" t="s">
        <v>6</v>
      </c>
      <c r="AM229" s="7" t="s">
        <v>6</v>
      </c>
      <c r="AN229" s="7" t="s">
        <v>6</v>
      </c>
      <c r="AO229" s="7" t="s">
        <v>6</v>
      </c>
      <c r="AP229" s="7" t="s">
        <v>6</v>
      </c>
      <c r="AQ229" s="7" t="s">
        <v>6</v>
      </c>
      <c r="AR229" s="7" t="s">
        <v>6</v>
      </c>
      <c r="AS229" s="7" t="s">
        <v>6</v>
      </c>
      <c r="AT229" s="7" t="s">
        <v>6</v>
      </c>
      <c r="AU229" s="7" t="s">
        <v>6</v>
      </c>
      <c r="AV229" s="7" t="s">
        <v>6</v>
      </c>
      <c r="AW229" s="7" t="s">
        <v>6</v>
      </c>
      <c r="AX229" s="7" t="s">
        <v>6</v>
      </c>
      <c r="AY229" s="7" t="s">
        <v>6</v>
      </c>
      <c r="AZ229" s="7" t="s">
        <v>6</v>
      </c>
      <c r="BA229" s="7" t="s">
        <v>6</v>
      </c>
      <c r="BB229" s="7" t="s">
        <v>6</v>
      </c>
      <c r="BC229" s="7" t="s">
        <v>6</v>
      </c>
      <c r="BD229" s="7" t="s">
        <v>6</v>
      </c>
      <c r="BE229" s="7" t="s">
        <v>6</v>
      </c>
      <c r="BF229" s="7" t="s">
        <v>6</v>
      </c>
      <c r="BG229" s="7" t="s">
        <v>6</v>
      </c>
      <c r="BH229" s="7" t="s">
        <v>6</v>
      </c>
      <c r="BI229" s="7" t="s">
        <v>6</v>
      </c>
      <c r="BJ229" s="7" t="s">
        <v>6</v>
      </c>
      <c r="BK229" s="7" t="s">
        <v>6</v>
      </c>
      <c r="BL229" s="7" t="s">
        <v>6</v>
      </c>
      <c r="BM229" s="7" t="s">
        <v>6</v>
      </c>
      <c r="BN229" s="7" t="s">
        <v>6</v>
      </c>
      <c r="BO229" s="7" t="s">
        <v>6</v>
      </c>
      <c r="BP229" s="7" t="s">
        <v>6</v>
      </c>
      <c r="BQ229" s="7" t="s">
        <v>6</v>
      </c>
      <c r="BR229" s="7" t="s">
        <v>6</v>
      </c>
      <c r="BS229" s="7" t="s">
        <v>6</v>
      </c>
      <c r="BT229" s="7" t="s">
        <v>6</v>
      </c>
      <c r="BU229" s="7" t="s">
        <v>6</v>
      </c>
      <c r="BV229" s="7" t="s">
        <v>6</v>
      </c>
      <c r="BW229" s="7" t="s">
        <v>6</v>
      </c>
      <c r="BX229" s="7" t="s">
        <v>6</v>
      </c>
      <c r="BY229" s="7" t="s">
        <v>6</v>
      </c>
      <c r="BZ229" s="7" t="s">
        <v>6</v>
      </c>
      <c r="CA229" s="7" t="s">
        <v>6</v>
      </c>
      <c r="CB229" s="7" t="s">
        <v>6</v>
      </c>
      <c r="CC229" s="7" t="s">
        <v>6</v>
      </c>
      <c r="CD229" s="7" t="s">
        <v>6</v>
      </c>
      <c r="CE229" s="7" t="s">
        <v>6</v>
      </c>
      <c r="CF229" s="7" t="s">
        <v>6</v>
      </c>
      <c r="CG229" s="7" t="s">
        <v>6</v>
      </c>
      <c r="CH229" s="7" t="s">
        <v>6</v>
      </c>
      <c r="CI229" s="7" t="s">
        <v>6</v>
      </c>
      <c r="CJ229" s="7" t="s">
        <v>6</v>
      </c>
      <c r="CK229" s="7" t="s">
        <v>6</v>
      </c>
      <c r="CL229" s="7" t="s">
        <v>6</v>
      </c>
      <c r="CM229" s="7" t="s">
        <v>6</v>
      </c>
      <c r="CN229" s="7" t="s">
        <v>6</v>
      </c>
      <c r="CO229" s="7" t="s">
        <v>6</v>
      </c>
      <c r="CP229" s="30" t="s">
        <v>6</v>
      </c>
      <c r="CQ229" s="30" t="s">
        <v>6</v>
      </c>
      <c r="CR229" s="30" t="s">
        <v>6</v>
      </c>
      <c r="CS229" s="30" t="s">
        <v>6</v>
      </c>
      <c r="CT229" s="30" t="s">
        <v>6</v>
      </c>
      <c r="CU229" s="30" t="s">
        <v>6</v>
      </c>
      <c r="CV229" s="30" t="s">
        <v>6</v>
      </c>
      <c r="CW229" s="24" t="s">
        <v>6</v>
      </c>
      <c r="CX229" s="24" t="s">
        <v>6</v>
      </c>
      <c r="CY229" s="4">
        <v>-17.553335870186917</v>
      </c>
      <c r="CZ229" s="4">
        <v>7.8441026191331922</v>
      </c>
      <c r="DA229" s="14" t="s">
        <v>6</v>
      </c>
      <c r="DB229" s="14" t="s">
        <v>6</v>
      </c>
      <c r="DC229" s="14" t="s">
        <v>6</v>
      </c>
      <c r="DD229" s="14" t="s">
        <v>6</v>
      </c>
      <c r="DE229" s="14" t="s">
        <v>6</v>
      </c>
      <c r="DF229" s="14" t="s">
        <v>6</v>
      </c>
      <c r="DG229" s="14" t="s">
        <v>6</v>
      </c>
      <c r="DH229" s="14" t="s">
        <v>6</v>
      </c>
      <c r="DI229" s="7" t="s">
        <v>6</v>
      </c>
      <c r="DJ229" s="7" t="s">
        <v>6</v>
      </c>
      <c r="DK229" s="7" t="s">
        <v>6</v>
      </c>
      <c r="DL229" s="7" t="s">
        <v>6</v>
      </c>
      <c r="DM229" s="7" t="s">
        <v>6</v>
      </c>
      <c r="DN229" s="7" t="s">
        <v>6</v>
      </c>
      <c r="DO229" s="7" t="s">
        <v>6</v>
      </c>
      <c r="DP229" s="7" t="s">
        <v>6</v>
      </c>
      <c r="DQ229" s="7" t="s">
        <v>6</v>
      </c>
      <c r="DR229" s="7" t="s">
        <v>6</v>
      </c>
      <c r="DS229" s="7" t="s">
        <v>6</v>
      </c>
      <c r="DT229" s="7" t="s">
        <v>6</v>
      </c>
      <c r="DU229" s="7" t="s">
        <v>6</v>
      </c>
    </row>
    <row r="230" spans="1:125" s="9" customFormat="1" ht="12.75" x14ac:dyDescent="0.25">
      <c r="A230" s="7" t="s">
        <v>100</v>
      </c>
      <c r="B230" s="7" t="s">
        <v>506</v>
      </c>
      <c r="C230" s="7" t="s">
        <v>6</v>
      </c>
      <c r="D230" s="2">
        <v>39078</v>
      </c>
      <c r="E230" s="7" t="s">
        <v>464</v>
      </c>
      <c r="F230" s="3" t="s">
        <v>242</v>
      </c>
      <c r="G230" s="10" t="s">
        <v>477</v>
      </c>
      <c r="H230" s="7"/>
      <c r="I230" s="7"/>
      <c r="J230" s="7"/>
      <c r="K230" s="7"/>
      <c r="L230" s="7"/>
      <c r="M230" s="7"/>
      <c r="N230" s="7"/>
      <c r="O230" s="7"/>
      <c r="P230" s="7" t="str">
        <f t="shared" si="3"/>
        <v>Antes Nov 2015|Trindade|NA|2006/12/27|ND|#258|"|Cypselurus sp.|</v>
      </c>
      <c r="Q230" s="7" t="s">
        <v>6</v>
      </c>
      <c r="R230" s="7" t="s">
        <v>6</v>
      </c>
      <c r="S230" s="7" t="s">
        <v>6</v>
      </c>
      <c r="T230" s="7" t="s">
        <v>6</v>
      </c>
      <c r="U230" s="7" t="s">
        <v>6</v>
      </c>
      <c r="V230" s="7" t="s">
        <v>6</v>
      </c>
      <c r="W230" s="7" t="s">
        <v>6</v>
      </c>
      <c r="X230" s="7" t="s">
        <v>6</v>
      </c>
      <c r="Y230" s="7" t="s">
        <v>6</v>
      </c>
      <c r="Z230" s="7" t="s">
        <v>6</v>
      </c>
      <c r="AA230" s="7" t="s">
        <v>6</v>
      </c>
      <c r="AB230" s="7" t="s">
        <v>6</v>
      </c>
      <c r="AC230" s="7" t="s">
        <v>6</v>
      </c>
      <c r="AD230" s="7" t="s">
        <v>6</v>
      </c>
      <c r="AE230" s="7" t="s">
        <v>6</v>
      </c>
      <c r="AF230" s="7" t="s">
        <v>6</v>
      </c>
      <c r="AG230" s="7" t="s">
        <v>6</v>
      </c>
      <c r="AH230" s="7" t="s">
        <v>6</v>
      </c>
      <c r="AI230" s="7" t="s">
        <v>6</v>
      </c>
      <c r="AJ230" s="7" t="s">
        <v>6</v>
      </c>
      <c r="AK230" s="7" t="s">
        <v>6</v>
      </c>
      <c r="AL230" s="7" t="s">
        <v>6</v>
      </c>
      <c r="AM230" s="7" t="s">
        <v>6</v>
      </c>
      <c r="AN230" s="7" t="s">
        <v>6</v>
      </c>
      <c r="AO230" s="7" t="s">
        <v>6</v>
      </c>
      <c r="AP230" s="7" t="s">
        <v>6</v>
      </c>
      <c r="AQ230" s="7" t="s">
        <v>6</v>
      </c>
      <c r="AR230" s="7" t="s">
        <v>6</v>
      </c>
      <c r="AS230" s="7" t="s">
        <v>6</v>
      </c>
      <c r="AT230" s="7" t="s">
        <v>6</v>
      </c>
      <c r="AU230" s="7" t="s">
        <v>6</v>
      </c>
      <c r="AV230" s="7" t="s">
        <v>6</v>
      </c>
      <c r="AW230" s="7" t="s">
        <v>6</v>
      </c>
      <c r="AX230" s="7" t="s">
        <v>6</v>
      </c>
      <c r="AY230" s="7" t="s">
        <v>6</v>
      </c>
      <c r="AZ230" s="7" t="s">
        <v>6</v>
      </c>
      <c r="BA230" s="7" t="s">
        <v>6</v>
      </c>
      <c r="BB230" s="7" t="s">
        <v>6</v>
      </c>
      <c r="BC230" s="7" t="s">
        <v>6</v>
      </c>
      <c r="BD230" s="7" t="s">
        <v>6</v>
      </c>
      <c r="BE230" s="7" t="s">
        <v>6</v>
      </c>
      <c r="BF230" s="7" t="s">
        <v>6</v>
      </c>
      <c r="BG230" s="7" t="s">
        <v>6</v>
      </c>
      <c r="BH230" s="7" t="s">
        <v>6</v>
      </c>
      <c r="BI230" s="7" t="s">
        <v>6</v>
      </c>
      <c r="BJ230" s="7" t="s">
        <v>6</v>
      </c>
      <c r="BK230" s="7" t="s">
        <v>6</v>
      </c>
      <c r="BL230" s="7" t="s">
        <v>6</v>
      </c>
      <c r="BM230" s="7" t="s">
        <v>6</v>
      </c>
      <c r="BN230" s="7" t="s">
        <v>6</v>
      </c>
      <c r="BO230" s="7" t="s">
        <v>6</v>
      </c>
      <c r="BP230" s="7" t="s">
        <v>6</v>
      </c>
      <c r="BQ230" s="7" t="s">
        <v>6</v>
      </c>
      <c r="BR230" s="7" t="s">
        <v>6</v>
      </c>
      <c r="BS230" s="7" t="s">
        <v>6</v>
      </c>
      <c r="BT230" s="7" t="s">
        <v>6</v>
      </c>
      <c r="BU230" s="7" t="s">
        <v>6</v>
      </c>
      <c r="BV230" s="7" t="s">
        <v>6</v>
      </c>
      <c r="BW230" s="7" t="s">
        <v>6</v>
      </c>
      <c r="BX230" s="7" t="s">
        <v>6</v>
      </c>
      <c r="BY230" s="7" t="s">
        <v>6</v>
      </c>
      <c r="BZ230" s="7" t="s">
        <v>6</v>
      </c>
      <c r="CA230" s="7" t="s">
        <v>6</v>
      </c>
      <c r="CB230" s="7" t="s">
        <v>6</v>
      </c>
      <c r="CC230" s="7" t="s">
        <v>6</v>
      </c>
      <c r="CD230" s="7" t="s">
        <v>6</v>
      </c>
      <c r="CE230" s="7" t="s">
        <v>6</v>
      </c>
      <c r="CF230" s="7" t="s">
        <v>6</v>
      </c>
      <c r="CG230" s="7" t="s">
        <v>6</v>
      </c>
      <c r="CH230" s="7" t="s">
        <v>6</v>
      </c>
      <c r="CI230" s="7" t="s">
        <v>6</v>
      </c>
      <c r="CJ230" s="7" t="s">
        <v>6</v>
      </c>
      <c r="CK230" s="7" t="s">
        <v>6</v>
      </c>
      <c r="CL230" s="7" t="s">
        <v>6</v>
      </c>
      <c r="CM230" s="7" t="s">
        <v>6</v>
      </c>
      <c r="CN230" s="7" t="s">
        <v>6</v>
      </c>
      <c r="CO230" s="7" t="s">
        <v>6</v>
      </c>
      <c r="CP230" s="30" t="s">
        <v>6</v>
      </c>
      <c r="CQ230" s="30" t="s">
        <v>6</v>
      </c>
      <c r="CR230" s="30" t="s">
        <v>6</v>
      </c>
      <c r="CS230" s="30" t="s">
        <v>6</v>
      </c>
      <c r="CT230" s="30" t="s">
        <v>6</v>
      </c>
      <c r="CU230" s="30" t="s">
        <v>6</v>
      </c>
      <c r="CV230" s="30" t="s">
        <v>6</v>
      </c>
      <c r="CW230" s="24" t="s">
        <v>6</v>
      </c>
      <c r="CX230" s="24" t="s">
        <v>6</v>
      </c>
      <c r="CY230" s="4">
        <v>-17.332655458614912</v>
      </c>
      <c r="CZ230" s="4">
        <v>8.2180987183041143</v>
      </c>
      <c r="DA230" s="14" t="s">
        <v>6</v>
      </c>
      <c r="DB230" s="14" t="s">
        <v>6</v>
      </c>
      <c r="DC230" s="14" t="s">
        <v>6</v>
      </c>
      <c r="DD230" s="14" t="s">
        <v>6</v>
      </c>
      <c r="DE230" s="14" t="s">
        <v>6</v>
      </c>
      <c r="DF230" s="14" t="s">
        <v>6</v>
      </c>
      <c r="DG230" s="14" t="s">
        <v>6</v>
      </c>
      <c r="DH230" s="14" t="s">
        <v>6</v>
      </c>
      <c r="DI230" s="7" t="s">
        <v>6</v>
      </c>
      <c r="DJ230" s="7" t="s">
        <v>6</v>
      </c>
      <c r="DK230" s="7" t="s">
        <v>6</v>
      </c>
      <c r="DL230" s="7" t="s">
        <v>6</v>
      </c>
      <c r="DM230" s="7" t="s">
        <v>6</v>
      </c>
      <c r="DN230" s="7" t="s">
        <v>6</v>
      </c>
      <c r="DO230" s="7" t="s">
        <v>6</v>
      </c>
      <c r="DP230" s="7" t="s">
        <v>6</v>
      </c>
      <c r="DQ230" s="7" t="s">
        <v>6</v>
      </c>
      <c r="DR230" s="7" t="s">
        <v>6</v>
      </c>
      <c r="DS230" s="7" t="s">
        <v>6</v>
      </c>
      <c r="DT230" s="7" t="s">
        <v>6</v>
      </c>
      <c r="DU230" s="7" t="s">
        <v>6</v>
      </c>
    </row>
    <row r="231" spans="1:125" s="9" customFormat="1" ht="12.75" x14ac:dyDescent="0.25">
      <c r="A231" s="7" t="s">
        <v>100</v>
      </c>
      <c r="B231" s="7" t="s">
        <v>506</v>
      </c>
      <c r="C231" s="7" t="s">
        <v>6</v>
      </c>
      <c r="D231" s="2">
        <v>39073</v>
      </c>
      <c r="E231" s="7" t="s">
        <v>464</v>
      </c>
      <c r="F231" s="3" t="s">
        <v>243</v>
      </c>
      <c r="G231" s="10" t="s">
        <v>476</v>
      </c>
      <c r="H231" s="7"/>
      <c r="I231" s="7"/>
      <c r="J231" s="7"/>
      <c r="K231" s="7"/>
      <c r="L231" s="7"/>
      <c r="M231" s="7"/>
      <c r="N231" s="7"/>
      <c r="O231" s="7"/>
      <c r="P231" s="7" t="str">
        <f t="shared" si="3"/>
        <v>Antes Nov 2015|Trindade|NA|2006/12/22|ND|#259|"|Sthenoteuthis pteropus|</v>
      </c>
      <c r="Q231" s="7" t="s">
        <v>6</v>
      </c>
      <c r="R231" s="7" t="s">
        <v>6</v>
      </c>
      <c r="S231" s="7" t="s">
        <v>6</v>
      </c>
      <c r="T231" s="7" t="s">
        <v>6</v>
      </c>
      <c r="U231" s="7" t="s">
        <v>6</v>
      </c>
      <c r="V231" s="7" t="s">
        <v>6</v>
      </c>
      <c r="W231" s="7" t="s">
        <v>6</v>
      </c>
      <c r="X231" s="7" t="s">
        <v>6</v>
      </c>
      <c r="Y231" s="7" t="s">
        <v>6</v>
      </c>
      <c r="Z231" s="7" t="s">
        <v>6</v>
      </c>
      <c r="AA231" s="7" t="s">
        <v>6</v>
      </c>
      <c r="AB231" s="7" t="s">
        <v>6</v>
      </c>
      <c r="AC231" s="7" t="s">
        <v>6</v>
      </c>
      <c r="AD231" s="7" t="s">
        <v>6</v>
      </c>
      <c r="AE231" s="7" t="s">
        <v>6</v>
      </c>
      <c r="AF231" s="7" t="s">
        <v>6</v>
      </c>
      <c r="AG231" s="7" t="s">
        <v>6</v>
      </c>
      <c r="AH231" s="7" t="s">
        <v>6</v>
      </c>
      <c r="AI231" s="7" t="s">
        <v>6</v>
      </c>
      <c r="AJ231" s="7" t="s">
        <v>6</v>
      </c>
      <c r="AK231" s="7" t="s">
        <v>6</v>
      </c>
      <c r="AL231" s="7" t="s">
        <v>6</v>
      </c>
      <c r="AM231" s="7" t="s">
        <v>6</v>
      </c>
      <c r="AN231" s="7" t="s">
        <v>6</v>
      </c>
      <c r="AO231" s="7" t="s">
        <v>6</v>
      </c>
      <c r="AP231" s="7" t="s">
        <v>6</v>
      </c>
      <c r="AQ231" s="7" t="s">
        <v>6</v>
      </c>
      <c r="AR231" s="7" t="s">
        <v>6</v>
      </c>
      <c r="AS231" s="7" t="s">
        <v>6</v>
      </c>
      <c r="AT231" s="7" t="s">
        <v>6</v>
      </c>
      <c r="AU231" s="7" t="s">
        <v>6</v>
      </c>
      <c r="AV231" s="7" t="s">
        <v>6</v>
      </c>
      <c r="AW231" s="7" t="s">
        <v>6</v>
      </c>
      <c r="AX231" s="7" t="s">
        <v>6</v>
      </c>
      <c r="AY231" s="7" t="s">
        <v>6</v>
      </c>
      <c r="AZ231" s="7" t="s">
        <v>6</v>
      </c>
      <c r="BA231" s="7" t="s">
        <v>6</v>
      </c>
      <c r="BB231" s="7" t="s">
        <v>6</v>
      </c>
      <c r="BC231" s="7" t="s">
        <v>6</v>
      </c>
      <c r="BD231" s="7" t="s">
        <v>6</v>
      </c>
      <c r="BE231" s="7" t="s">
        <v>6</v>
      </c>
      <c r="BF231" s="7" t="s">
        <v>6</v>
      </c>
      <c r="BG231" s="7" t="s">
        <v>6</v>
      </c>
      <c r="BH231" s="7" t="s">
        <v>6</v>
      </c>
      <c r="BI231" s="7" t="s">
        <v>6</v>
      </c>
      <c r="BJ231" s="7" t="s">
        <v>6</v>
      </c>
      <c r="BK231" s="7" t="s">
        <v>6</v>
      </c>
      <c r="BL231" s="7" t="s">
        <v>6</v>
      </c>
      <c r="BM231" s="7" t="s">
        <v>6</v>
      </c>
      <c r="BN231" s="7" t="s">
        <v>6</v>
      </c>
      <c r="BO231" s="7" t="s">
        <v>6</v>
      </c>
      <c r="BP231" s="7" t="s">
        <v>6</v>
      </c>
      <c r="BQ231" s="7" t="s">
        <v>6</v>
      </c>
      <c r="BR231" s="7" t="s">
        <v>6</v>
      </c>
      <c r="BS231" s="7" t="s">
        <v>6</v>
      </c>
      <c r="BT231" s="7" t="s">
        <v>6</v>
      </c>
      <c r="BU231" s="7" t="s">
        <v>6</v>
      </c>
      <c r="BV231" s="7" t="s">
        <v>6</v>
      </c>
      <c r="BW231" s="7" t="s">
        <v>6</v>
      </c>
      <c r="BX231" s="7" t="s">
        <v>6</v>
      </c>
      <c r="BY231" s="7" t="s">
        <v>6</v>
      </c>
      <c r="BZ231" s="7" t="s">
        <v>6</v>
      </c>
      <c r="CA231" s="7" t="s">
        <v>6</v>
      </c>
      <c r="CB231" s="7" t="s">
        <v>6</v>
      </c>
      <c r="CC231" s="7" t="s">
        <v>6</v>
      </c>
      <c r="CD231" s="7" t="s">
        <v>6</v>
      </c>
      <c r="CE231" s="7" t="s">
        <v>6</v>
      </c>
      <c r="CF231" s="7" t="s">
        <v>6</v>
      </c>
      <c r="CG231" s="7" t="s">
        <v>6</v>
      </c>
      <c r="CH231" s="7" t="s">
        <v>6</v>
      </c>
      <c r="CI231" s="7" t="s">
        <v>6</v>
      </c>
      <c r="CJ231" s="7" t="s">
        <v>6</v>
      </c>
      <c r="CK231" s="7" t="s">
        <v>6</v>
      </c>
      <c r="CL231" s="7" t="s">
        <v>6</v>
      </c>
      <c r="CM231" s="7" t="s">
        <v>6</v>
      </c>
      <c r="CN231" s="7" t="s">
        <v>6</v>
      </c>
      <c r="CO231" s="7" t="s">
        <v>6</v>
      </c>
      <c r="CP231" s="30" t="s">
        <v>6</v>
      </c>
      <c r="CQ231" s="30" t="s">
        <v>6</v>
      </c>
      <c r="CR231" s="30" t="s">
        <v>6</v>
      </c>
      <c r="CS231" s="30" t="s">
        <v>6</v>
      </c>
      <c r="CT231" s="30" t="s">
        <v>6</v>
      </c>
      <c r="CU231" s="30" t="s">
        <v>6</v>
      </c>
      <c r="CV231" s="30" t="s">
        <v>6</v>
      </c>
      <c r="CW231" s="24" t="s">
        <v>6</v>
      </c>
      <c r="CX231" s="24" t="s">
        <v>6</v>
      </c>
      <c r="CY231" s="4">
        <v>-17.223041994540058</v>
      </c>
      <c r="CZ231" s="4">
        <v>9.0684945894461286</v>
      </c>
      <c r="DA231" s="14" t="s">
        <v>6</v>
      </c>
      <c r="DB231" s="14" t="s">
        <v>6</v>
      </c>
      <c r="DC231" s="14" t="s">
        <v>6</v>
      </c>
      <c r="DD231" s="14" t="s">
        <v>6</v>
      </c>
      <c r="DE231" s="14" t="s">
        <v>6</v>
      </c>
      <c r="DF231" s="14" t="s">
        <v>6</v>
      </c>
      <c r="DG231" s="14" t="s">
        <v>6</v>
      </c>
      <c r="DH231" s="14" t="s">
        <v>6</v>
      </c>
      <c r="DI231" s="7" t="s">
        <v>6</v>
      </c>
      <c r="DJ231" s="7" t="s">
        <v>6</v>
      </c>
      <c r="DK231" s="7" t="s">
        <v>6</v>
      </c>
      <c r="DL231" s="7" t="s">
        <v>6</v>
      </c>
      <c r="DM231" s="7" t="s">
        <v>6</v>
      </c>
      <c r="DN231" s="7" t="s">
        <v>6</v>
      </c>
      <c r="DO231" s="7" t="s">
        <v>6</v>
      </c>
      <c r="DP231" s="7" t="s">
        <v>6</v>
      </c>
      <c r="DQ231" s="7" t="s">
        <v>6</v>
      </c>
      <c r="DR231" s="7" t="s">
        <v>6</v>
      </c>
      <c r="DS231" s="7" t="s">
        <v>6</v>
      </c>
      <c r="DT231" s="7" t="s">
        <v>6</v>
      </c>
      <c r="DU231" s="7" t="s">
        <v>6</v>
      </c>
    </row>
    <row r="232" spans="1:125" s="9" customFormat="1" ht="12.75" x14ac:dyDescent="0.25">
      <c r="A232" s="7" t="s">
        <v>100</v>
      </c>
      <c r="B232" s="7" t="s">
        <v>506</v>
      </c>
      <c r="C232" s="7" t="s">
        <v>6</v>
      </c>
      <c r="D232" s="2">
        <v>39196</v>
      </c>
      <c r="E232" s="7" t="s">
        <v>464</v>
      </c>
      <c r="F232" s="3" t="s">
        <v>244</v>
      </c>
      <c r="G232" s="10" t="s">
        <v>475</v>
      </c>
      <c r="H232" s="7"/>
      <c r="I232" s="7"/>
      <c r="J232" s="7"/>
      <c r="K232" s="7"/>
      <c r="L232" s="7"/>
      <c r="M232" s="7"/>
      <c r="N232" s="7"/>
      <c r="O232" s="7"/>
      <c r="P232" s="7" t="str">
        <f t="shared" si="3"/>
        <v>Antes Nov 2015|Trindade|NA|2007/04/24|ND|#260|"|Harengula jaguana|</v>
      </c>
      <c r="Q232" s="7" t="s">
        <v>6</v>
      </c>
      <c r="R232" s="7" t="s">
        <v>6</v>
      </c>
      <c r="S232" s="7" t="s">
        <v>6</v>
      </c>
      <c r="T232" s="7" t="s">
        <v>6</v>
      </c>
      <c r="U232" s="7" t="s">
        <v>6</v>
      </c>
      <c r="V232" s="7" t="s">
        <v>6</v>
      </c>
      <c r="W232" s="7" t="s">
        <v>6</v>
      </c>
      <c r="X232" s="7" t="s">
        <v>6</v>
      </c>
      <c r="Y232" s="7" t="s">
        <v>6</v>
      </c>
      <c r="Z232" s="7" t="s">
        <v>6</v>
      </c>
      <c r="AA232" s="7" t="s">
        <v>6</v>
      </c>
      <c r="AB232" s="7" t="s">
        <v>6</v>
      </c>
      <c r="AC232" s="7" t="s">
        <v>6</v>
      </c>
      <c r="AD232" s="7" t="s">
        <v>6</v>
      </c>
      <c r="AE232" s="7" t="s">
        <v>6</v>
      </c>
      <c r="AF232" s="7" t="s">
        <v>6</v>
      </c>
      <c r="AG232" s="7" t="s">
        <v>6</v>
      </c>
      <c r="AH232" s="7" t="s">
        <v>6</v>
      </c>
      <c r="AI232" s="7" t="s">
        <v>6</v>
      </c>
      <c r="AJ232" s="7" t="s">
        <v>6</v>
      </c>
      <c r="AK232" s="7" t="s">
        <v>6</v>
      </c>
      <c r="AL232" s="7" t="s">
        <v>6</v>
      </c>
      <c r="AM232" s="7" t="s">
        <v>6</v>
      </c>
      <c r="AN232" s="7" t="s">
        <v>6</v>
      </c>
      <c r="AO232" s="7" t="s">
        <v>6</v>
      </c>
      <c r="AP232" s="7" t="s">
        <v>6</v>
      </c>
      <c r="AQ232" s="7" t="s">
        <v>6</v>
      </c>
      <c r="AR232" s="7" t="s">
        <v>6</v>
      </c>
      <c r="AS232" s="7" t="s">
        <v>6</v>
      </c>
      <c r="AT232" s="7" t="s">
        <v>6</v>
      </c>
      <c r="AU232" s="7" t="s">
        <v>6</v>
      </c>
      <c r="AV232" s="7" t="s">
        <v>6</v>
      </c>
      <c r="AW232" s="7" t="s">
        <v>6</v>
      </c>
      <c r="AX232" s="7" t="s">
        <v>6</v>
      </c>
      <c r="AY232" s="7" t="s">
        <v>6</v>
      </c>
      <c r="AZ232" s="7" t="s">
        <v>6</v>
      </c>
      <c r="BA232" s="7" t="s">
        <v>6</v>
      </c>
      <c r="BB232" s="7" t="s">
        <v>6</v>
      </c>
      <c r="BC232" s="7" t="s">
        <v>6</v>
      </c>
      <c r="BD232" s="7" t="s">
        <v>6</v>
      </c>
      <c r="BE232" s="7" t="s">
        <v>6</v>
      </c>
      <c r="BF232" s="7" t="s">
        <v>6</v>
      </c>
      <c r="BG232" s="7" t="s">
        <v>6</v>
      </c>
      <c r="BH232" s="7" t="s">
        <v>6</v>
      </c>
      <c r="BI232" s="7" t="s">
        <v>6</v>
      </c>
      <c r="BJ232" s="7" t="s">
        <v>6</v>
      </c>
      <c r="BK232" s="7" t="s">
        <v>6</v>
      </c>
      <c r="BL232" s="7" t="s">
        <v>6</v>
      </c>
      <c r="BM232" s="7" t="s">
        <v>6</v>
      </c>
      <c r="BN232" s="7" t="s">
        <v>6</v>
      </c>
      <c r="BO232" s="7" t="s">
        <v>6</v>
      </c>
      <c r="BP232" s="7" t="s">
        <v>6</v>
      </c>
      <c r="BQ232" s="7" t="s">
        <v>6</v>
      </c>
      <c r="BR232" s="7" t="s">
        <v>6</v>
      </c>
      <c r="BS232" s="7" t="s">
        <v>6</v>
      </c>
      <c r="BT232" s="7" t="s">
        <v>6</v>
      </c>
      <c r="BU232" s="7" t="s">
        <v>6</v>
      </c>
      <c r="BV232" s="7" t="s">
        <v>6</v>
      </c>
      <c r="BW232" s="7" t="s">
        <v>6</v>
      </c>
      <c r="BX232" s="7" t="s">
        <v>6</v>
      </c>
      <c r="BY232" s="7" t="s">
        <v>6</v>
      </c>
      <c r="BZ232" s="7" t="s">
        <v>6</v>
      </c>
      <c r="CA232" s="7" t="s">
        <v>6</v>
      </c>
      <c r="CB232" s="7" t="s">
        <v>6</v>
      </c>
      <c r="CC232" s="7" t="s">
        <v>6</v>
      </c>
      <c r="CD232" s="7" t="s">
        <v>6</v>
      </c>
      <c r="CE232" s="7" t="s">
        <v>6</v>
      </c>
      <c r="CF232" s="7" t="s">
        <v>6</v>
      </c>
      <c r="CG232" s="7" t="s">
        <v>6</v>
      </c>
      <c r="CH232" s="7" t="s">
        <v>6</v>
      </c>
      <c r="CI232" s="7" t="s">
        <v>6</v>
      </c>
      <c r="CJ232" s="7" t="s">
        <v>6</v>
      </c>
      <c r="CK232" s="7" t="s">
        <v>6</v>
      </c>
      <c r="CL232" s="7" t="s">
        <v>6</v>
      </c>
      <c r="CM232" s="7" t="s">
        <v>6</v>
      </c>
      <c r="CN232" s="7" t="s">
        <v>6</v>
      </c>
      <c r="CO232" s="7" t="s">
        <v>6</v>
      </c>
      <c r="CP232" s="30" t="s">
        <v>6</v>
      </c>
      <c r="CQ232" s="30" t="s">
        <v>6</v>
      </c>
      <c r="CR232" s="30" t="s">
        <v>6</v>
      </c>
      <c r="CS232" s="30" t="s">
        <v>6</v>
      </c>
      <c r="CT232" s="30" t="s">
        <v>6</v>
      </c>
      <c r="CU232" s="30" t="s">
        <v>6</v>
      </c>
      <c r="CV232" s="30" t="s">
        <v>6</v>
      </c>
      <c r="CW232" s="24" t="s">
        <v>6</v>
      </c>
      <c r="CX232" s="24" t="s">
        <v>6</v>
      </c>
      <c r="CY232" s="4">
        <v>-15.649493304728566</v>
      </c>
      <c r="CZ232" s="4">
        <v>7.5261589613283055</v>
      </c>
      <c r="DA232" s="14" t="s">
        <v>6</v>
      </c>
      <c r="DB232" s="14" t="s">
        <v>6</v>
      </c>
      <c r="DC232" s="14" t="s">
        <v>6</v>
      </c>
      <c r="DD232" s="14" t="s">
        <v>6</v>
      </c>
      <c r="DE232" s="14" t="s">
        <v>6</v>
      </c>
      <c r="DF232" s="14" t="s">
        <v>6</v>
      </c>
      <c r="DG232" s="14" t="s">
        <v>6</v>
      </c>
      <c r="DH232" s="14" t="s">
        <v>6</v>
      </c>
      <c r="DI232" s="7" t="s">
        <v>6</v>
      </c>
      <c r="DJ232" s="7" t="s">
        <v>6</v>
      </c>
      <c r="DK232" s="7" t="s">
        <v>6</v>
      </c>
      <c r="DL232" s="7" t="s">
        <v>6</v>
      </c>
      <c r="DM232" s="7" t="s">
        <v>6</v>
      </c>
      <c r="DN232" s="7" t="s">
        <v>6</v>
      </c>
      <c r="DO232" s="7" t="s">
        <v>6</v>
      </c>
      <c r="DP232" s="7" t="s">
        <v>6</v>
      </c>
      <c r="DQ232" s="7" t="s">
        <v>6</v>
      </c>
      <c r="DR232" s="7" t="s">
        <v>6</v>
      </c>
      <c r="DS232" s="7" t="s">
        <v>6</v>
      </c>
      <c r="DT232" s="7" t="s">
        <v>6</v>
      </c>
      <c r="DU232" s="7" t="s">
        <v>6</v>
      </c>
    </row>
    <row r="233" spans="1:125" s="9" customFormat="1" ht="12.75" x14ac:dyDescent="0.25">
      <c r="A233" s="7" t="s">
        <v>100</v>
      </c>
      <c r="B233" s="7" t="s">
        <v>506</v>
      </c>
      <c r="C233" s="7" t="s">
        <v>6</v>
      </c>
      <c r="D233" s="2">
        <v>39196</v>
      </c>
      <c r="E233" s="7" t="s">
        <v>464</v>
      </c>
      <c r="F233" s="3" t="s">
        <v>245</v>
      </c>
      <c r="G233" s="10" t="s">
        <v>475</v>
      </c>
      <c r="H233" s="7"/>
      <c r="I233" s="7"/>
      <c r="J233" s="7"/>
      <c r="K233" s="7"/>
      <c r="L233" s="7"/>
      <c r="M233" s="7"/>
      <c r="N233" s="7"/>
      <c r="O233" s="7"/>
      <c r="P233" s="7" t="str">
        <f t="shared" si="3"/>
        <v>Antes Nov 2015|Trindade|NA|2007/04/24|ND|#261|"|Harengula jaguana|</v>
      </c>
      <c r="Q233" s="7" t="s">
        <v>6</v>
      </c>
      <c r="R233" s="7" t="s">
        <v>6</v>
      </c>
      <c r="S233" s="7" t="s">
        <v>6</v>
      </c>
      <c r="T233" s="7" t="s">
        <v>6</v>
      </c>
      <c r="U233" s="7" t="s">
        <v>6</v>
      </c>
      <c r="V233" s="7" t="s">
        <v>6</v>
      </c>
      <c r="W233" s="7" t="s">
        <v>6</v>
      </c>
      <c r="X233" s="7" t="s">
        <v>6</v>
      </c>
      <c r="Y233" s="7" t="s">
        <v>6</v>
      </c>
      <c r="Z233" s="7" t="s">
        <v>6</v>
      </c>
      <c r="AA233" s="7" t="s">
        <v>6</v>
      </c>
      <c r="AB233" s="7" t="s">
        <v>6</v>
      </c>
      <c r="AC233" s="7" t="s">
        <v>6</v>
      </c>
      <c r="AD233" s="7" t="s">
        <v>6</v>
      </c>
      <c r="AE233" s="7" t="s">
        <v>6</v>
      </c>
      <c r="AF233" s="7" t="s">
        <v>6</v>
      </c>
      <c r="AG233" s="7" t="s">
        <v>6</v>
      </c>
      <c r="AH233" s="7" t="s">
        <v>6</v>
      </c>
      <c r="AI233" s="7" t="s">
        <v>6</v>
      </c>
      <c r="AJ233" s="7" t="s">
        <v>6</v>
      </c>
      <c r="AK233" s="7" t="s">
        <v>6</v>
      </c>
      <c r="AL233" s="7" t="s">
        <v>6</v>
      </c>
      <c r="AM233" s="7" t="s">
        <v>6</v>
      </c>
      <c r="AN233" s="7" t="s">
        <v>6</v>
      </c>
      <c r="AO233" s="7" t="s">
        <v>6</v>
      </c>
      <c r="AP233" s="7" t="s">
        <v>6</v>
      </c>
      <c r="AQ233" s="7" t="s">
        <v>6</v>
      </c>
      <c r="AR233" s="7" t="s">
        <v>6</v>
      </c>
      <c r="AS233" s="7" t="s">
        <v>6</v>
      </c>
      <c r="AT233" s="7" t="s">
        <v>6</v>
      </c>
      <c r="AU233" s="7" t="s">
        <v>6</v>
      </c>
      <c r="AV233" s="7" t="s">
        <v>6</v>
      </c>
      <c r="AW233" s="7" t="s">
        <v>6</v>
      </c>
      <c r="AX233" s="7" t="s">
        <v>6</v>
      </c>
      <c r="AY233" s="7" t="s">
        <v>6</v>
      </c>
      <c r="AZ233" s="7" t="s">
        <v>6</v>
      </c>
      <c r="BA233" s="7" t="s">
        <v>6</v>
      </c>
      <c r="BB233" s="7" t="s">
        <v>6</v>
      </c>
      <c r="BC233" s="7" t="s">
        <v>6</v>
      </c>
      <c r="BD233" s="7" t="s">
        <v>6</v>
      </c>
      <c r="BE233" s="7" t="s">
        <v>6</v>
      </c>
      <c r="BF233" s="7" t="s">
        <v>6</v>
      </c>
      <c r="BG233" s="7" t="s">
        <v>6</v>
      </c>
      <c r="BH233" s="7" t="s">
        <v>6</v>
      </c>
      <c r="BI233" s="7" t="s">
        <v>6</v>
      </c>
      <c r="BJ233" s="7" t="s">
        <v>6</v>
      </c>
      <c r="BK233" s="7" t="s">
        <v>6</v>
      </c>
      <c r="BL233" s="7" t="s">
        <v>6</v>
      </c>
      <c r="BM233" s="7" t="s">
        <v>6</v>
      </c>
      <c r="BN233" s="7" t="s">
        <v>6</v>
      </c>
      <c r="BO233" s="7" t="s">
        <v>6</v>
      </c>
      <c r="BP233" s="7" t="s">
        <v>6</v>
      </c>
      <c r="BQ233" s="7" t="s">
        <v>6</v>
      </c>
      <c r="BR233" s="7" t="s">
        <v>6</v>
      </c>
      <c r="BS233" s="7" t="s">
        <v>6</v>
      </c>
      <c r="BT233" s="7" t="s">
        <v>6</v>
      </c>
      <c r="BU233" s="7" t="s">
        <v>6</v>
      </c>
      <c r="BV233" s="7" t="s">
        <v>6</v>
      </c>
      <c r="BW233" s="7" t="s">
        <v>6</v>
      </c>
      <c r="BX233" s="7" t="s">
        <v>6</v>
      </c>
      <c r="BY233" s="7" t="s">
        <v>6</v>
      </c>
      <c r="BZ233" s="7" t="s">
        <v>6</v>
      </c>
      <c r="CA233" s="7" t="s">
        <v>6</v>
      </c>
      <c r="CB233" s="7" t="s">
        <v>6</v>
      </c>
      <c r="CC233" s="7" t="s">
        <v>6</v>
      </c>
      <c r="CD233" s="7" t="s">
        <v>6</v>
      </c>
      <c r="CE233" s="7" t="s">
        <v>6</v>
      </c>
      <c r="CF233" s="7" t="s">
        <v>6</v>
      </c>
      <c r="CG233" s="7" t="s">
        <v>6</v>
      </c>
      <c r="CH233" s="7" t="s">
        <v>6</v>
      </c>
      <c r="CI233" s="7" t="s">
        <v>6</v>
      </c>
      <c r="CJ233" s="7" t="s">
        <v>6</v>
      </c>
      <c r="CK233" s="7" t="s">
        <v>6</v>
      </c>
      <c r="CL233" s="7" t="s">
        <v>6</v>
      </c>
      <c r="CM233" s="7" t="s">
        <v>6</v>
      </c>
      <c r="CN233" s="7" t="s">
        <v>6</v>
      </c>
      <c r="CO233" s="7" t="s">
        <v>6</v>
      </c>
      <c r="CP233" s="30" t="s">
        <v>6</v>
      </c>
      <c r="CQ233" s="30" t="s">
        <v>6</v>
      </c>
      <c r="CR233" s="30" t="s">
        <v>6</v>
      </c>
      <c r="CS233" s="30" t="s">
        <v>6</v>
      </c>
      <c r="CT233" s="30" t="s">
        <v>6</v>
      </c>
      <c r="CU233" s="30" t="s">
        <v>6</v>
      </c>
      <c r="CV233" s="30" t="s">
        <v>6</v>
      </c>
      <c r="CW233" s="24" t="s">
        <v>6</v>
      </c>
      <c r="CX233" s="24" t="s">
        <v>6</v>
      </c>
      <c r="CY233" s="4">
        <v>-15.462881494107409</v>
      </c>
      <c r="CZ233" s="4">
        <v>7.3862813836710171</v>
      </c>
      <c r="DA233" s="14" t="s">
        <v>6</v>
      </c>
      <c r="DB233" s="14" t="s">
        <v>6</v>
      </c>
      <c r="DC233" s="14" t="s">
        <v>6</v>
      </c>
      <c r="DD233" s="14" t="s">
        <v>6</v>
      </c>
      <c r="DE233" s="14" t="s">
        <v>6</v>
      </c>
      <c r="DF233" s="14" t="s">
        <v>6</v>
      </c>
      <c r="DG233" s="14" t="s">
        <v>6</v>
      </c>
      <c r="DH233" s="14" t="s">
        <v>6</v>
      </c>
      <c r="DI233" s="7" t="s">
        <v>6</v>
      </c>
      <c r="DJ233" s="7" t="s">
        <v>6</v>
      </c>
      <c r="DK233" s="7" t="s">
        <v>6</v>
      </c>
      <c r="DL233" s="7" t="s">
        <v>6</v>
      </c>
      <c r="DM233" s="7" t="s">
        <v>6</v>
      </c>
      <c r="DN233" s="7" t="s">
        <v>6</v>
      </c>
      <c r="DO233" s="7" t="s">
        <v>6</v>
      </c>
      <c r="DP233" s="7" t="s">
        <v>6</v>
      </c>
      <c r="DQ233" s="7" t="s">
        <v>6</v>
      </c>
      <c r="DR233" s="7" t="s">
        <v>6</v>
      </c>
      <c r="DS233" s="7" t="s">
        <v>6</v>
      </c>
      <c r="DT233" s="7" t="s">
        <v>6</v>
      </c>
      <c r="DU233" s="7" t="s">
        <v>6</v>
      </c>
    </row>
    <row r="234" spans="1:125" s="9" customFormat="1" ht="12.75" x14ac:dyDescent="0.25">
      <c r="A234" s="7" t="s">
        <v>100</v>
      </c>
      <c r="B234" s="7" t="s">
        <v>506</v>
      </c>
      <c r="C234" s="7" t="s">
        <v>6</v>
      </c>
      <c r="D234" s="2">
        <v>39196</v>
      </c>
      <c r="E234" s="7" t="s">
        <v>464</v>
      </c>
      <c r="F234" s="3" t="s">
        <v>246</v>
      </c>
      <c r="G234" s="10" t="s">
        <v>475</v>
      </c>
      <c r="H234" s="7"/>
      <c r="I234" s="7"/>
      <c r="J234" s="7"/>
      <c r="K234" s="7"/>
      <c r="L234" s="7"/>
      <c r="M234" s="7"/>
      <c r="N234" s="7"/>
      <c r="O234" s="7"/>
      <c r="P234" s="7" t="str">
        <f t="shared" si="3"/>
        <v>Antes Nov 2015|Trindade|NA|2007/04/24|ND|#262|"|Harengula jaguana|</v>
      </c>
      <c r="Q234" s="7" t="s">
        <v>6</v>
      </c>
      <c r="R234" s="7" t="s">
        <v>6</v>
      </c>
      <c r="S234" s="7" t="s">
        <v>6</v>
      </c>
      <c r="T234" s="7" t="s">
        <v>6</v>
      </c>
      <c r="U234" s="7" t="s">
        <v>6</v>
      </c>
      <c r="V234" s="7" t="s">
        <v>6</v>
      </c>
      <c r="W234" s="7" t="s">
        <v>6</v>
      </c>
      <c r="X234" s="7" t="s">
        <v>6</v>
      </c>
      <c r="Y234" s="7" t="s">
        <v>6</v>
      </c>
      <c r="Z234" s="7" t="s">
        <v>6</v>
      </c>
      <c r="AA234" s="7" t="s">
        <v>6</v>
      </c>
      <c r="AB234" s="7" t="s">
        <v>6</v>
      </c>
      <c r="AC234" s="7" t="s">
        <v>6</v>
      </c>
      <c r="AD234" s="7" t="s">
        <v>6</v>
      </c>
      <c r="AE234" s="7" t="s">
        <v>6</v>
      </c>
      <c r="AF234" s="7" t="s">
        <v>6</v>
      </c>
      <c r="AG234" s="7" t="s">
        <v>6</v>
      </c>
      <c r="AH234" s="7" t="s">
        <v>6</v>
      </c>
      <c r="AI234" s="7" t="s">
        <v>6</v>
      </c>
      <c r="AJ234" s="7" t="s">
        <v>6</v>
      </c>
      <c r="AK234" s="7" t="s">
        <v>6</v>
      </c>
      <c r="AL234" s="7" t="s">
        <v>6</v>
      </c>
      <c r="AM234" s="7" t="s">
        <v>6</v>
      </c>
      <c r="AN234" s="7" t="s">
        <v>6</v>
      </c>
      <c r="AO234" s="7" t="s">
        <v>6</v>
      </c>
      <c r="AP234" s="7" t="s">
        <v>6</v>
      </c>
      <c r="AQ234" s="7" t="s">
        <v>6</v>
      </c>
      <c r="AR234" s="7" t="s">
        <v>6</v>
      </c>
      <c r="AS234" s="7" t="s">
        <v>6</v>
      </c>
      <c r="AT234" s="7" t="s">
        <v>6</v>
      </c>
      <c r="AU234" s="7" t="s">
        <v>6</v>
      </c>
      <c r="AV234" s="7" t="s">
        <v>6</v>
      </c>
      <c r="AW234" s="7" t="s">
        <v>6</v>
      </c>
      <c r="AX234" s="7" t="s">
        <v>6</v>
      </c>
      <c r="AY234" s="7" t="s">
        <v>6</v>
      </c>
      <c r="AZ234" s="7" t="s">
        <v>6</v>
      </c>
      <c r="BA234" s="7" t="s">
        <v>6</v>
      </c>
      <c r="BB234" s="7" t="s">
        <v>6</v>
      </c>
      <c r="BC234" s="7" t="s">
        <v>6</v>
      </c>
      <c r="BD234" s="7" t="s">
        <v>6</v>
      </c>
      <c r="BE234" s="7" t="s">
        <v>6</v>
      </c>
      <c r="BF234" s="7" t="s">
        <v>6</v>
      </c>
      <c r="BG234" s="7" t="s">
        <v>6</v>
      </c>
      <c r="BH234" s="7" t="s">
        <v>6</v>
      </c>
      <c r="BI234" s="7" t="s">
        <v>6</v>
      </c>
      <c r="BJ234" s="7" t="s">
        <v>6</v>
      </c>
      <c r="BK234" s="7" t="s">
        <v>6</v>
      </c>
      <c r="BL234" s="7" t="s">
        <v>6</v>
      </c>
      <c r="BM234" s="7" t="s">
        <v>6</v>
      </c>
      <c r="BN234" s="7" t="s">
        <v>6</v>
      </c>
      <c r="BO234" s="7" t="s">
        <v>6</v>
      </c>
      <c r="BP234" s="7" t="s">
        <v>6</v>
      </c>
      <c r="BQ234" s="7" t="s">
        <v>6</v>
      </c>
      <c r="BR234" s="7" t="s">
        <v>6</v>
      </c>
      <c r="BS234" s="7" t="s">
        <v>6</v>
      </c>
      <c r="BT234" s="7" t="s">
        <v>6</v>
      </c>
      <c r="BU234" s="7" t="s">
        <v>6</v>
      </c>
      <c r="BV234" s="7" t="s">
        <v>6</v>
      </c>
      <c r="BW234" s="7" t="s">
        <v>6</v>
      </c>
      <c r="BX234" s="7" t="s">
        <v>6</v>
      </c>
      <c r="BY234" s="7" t="s">
        <v>6</v>
      </c>
      <c r="BZ234" s="7" t="s">
        <v>6</v>
      </c>
      <c r="CA234" s="7" t="s">
        <v>6</v>
      </c>
      <c r="CB234" s="7" t="s">
        <v>6</v>
      </c>
      <c r="CC234" s="7" t="s">
        <v>6</v>
      </c>
      <c r="CD234" s="7" t="s">
        <v>6</v>
      </c>
      <c r="CE234" s="7" t="s">
        <v>6</v>
      </c>
      <c r="CF234" s="7" t="s">
        <v>6</v>
      </c>
      <c r="CG234" s="7" t="s">
        <v>6</v>
      </c>
      <c r="CH234" s="7" t="s">
        <v>6</v>
      </c>
      <c r="CI234" s="7" t="s">
        <v>6</v>
      </c>
      <c r="CJ234" s="7" t="s">
        <v>6</v>
      </c>
      <c r="CK234" s="7" t="s">
        <v>6</v>
      </c>
      <c r="CL234" s="7" t="s">
        <v>6</v>
      </c>
      <c r="CM234" s="7" t="s">
        <v>6</v>
      </c>
      <c r="CN234" s="7" t="s">
        <v>6</v>
      </c>
      <c r="CO234" s="7" t="s">
        <v>6</v>
      </c>
      <c r="CP234" s="30" t="s">
        <v>6</v>
      </c>
      <c r="CQ234" s="30" t="s">
        <v>6</v>
      </c>
      <c r="CR234" s="30" t="s">
        <v>6</v>
      </c>
      <c r="CS234" s="30" t="s">
        <v>6</v>
      </c>
      <c r="CT234" s="30" t="s">
        <v>6</v>
      </c>
      <c r="CU234" s="30" t="s">
        <v>6</v>
      </c>
      <c r="CV234" s="30" t="s">
        <v>6</v>
      </c>
      <c r="CW234" s="24" t="s">
        <v>6</v>
      </c>
      <c r="CX234" s="24" t="s">
        <v>6</v>
      </c>
      <c r="CY234" s="4">
        <v>-15.505637895867819</v>
      </c>
      <c r="CZ234" s="4">
        <v>7.2428395973475892</v>
      </c>
      <c r="DA234" s="14" t="s">
        <v>6</v>
      </c>
      <c r="DB234" s="14" t="s">
        <v>6</v>
      </c>
      <c r="DC234" s="14" t="s">
        <v>6</v>
      </c>
      <c r="DD234" s="14" t="s">
        <v>6</v>
      </c>
      <c r="DE234" s="14" t="s">
        <v>6</v>
      </c>
      <c r="DF234" s="14" t="s">
        <v>6</v>
      </c>
      <c r="DG234" s="14" t="s">
        <v>6</v>
      </c>
      <c r="DH234" s="14" t="s">
        <v>6</v>
      </c>
      <c r="DI234" s="7" t="s">
        <v>6</v>
      </c>
      <c r="DJ234" s="7" t="s">
        <v>6</v>
      </c>
      <c r="DK234" s="7" t="s">
        <v>6</v>
      </c>
      <c r="DL234" s="7" t="s">
        <v>6</v>
      </c>
      <c r="DM234" s="7" t="s">
        <v>6</v>
      </c>
      <c r="DN234" s="7" t="s">
        <v>6</v>
      </c>
      <c r="DO234" s="7" t="s">
        <v>6</v>
      </c>
      <c r="DP234" s="7" t="s">
        <v>6</v>
      </c>
      <c r="DQ234" s="7" t="s">
        <v>6</v>
      </c>
      <c r="DR234" s="7" t="s">
        <v>6</v>
      </c>
      <c r="DS234" s="7" t="s">
        <v>6</v>
      </c>
      <c r="DT234" s="7" t="s">
        <v>6</v>
      </c>
      <c r="DU234" s="7" t="s">
        <v>6</v>
      </c>
    </row>
    <row r="235" spans="1:125" s="9" customFormat="1" ht="12.75" x14ac:dyDescent="0.25">
      <c r="A235" s="7" t="s">
        <v>100</v>
      </c>
      <c r="B235" s="7" t="s">
        <v>506</v>
      </c>
      <c r="C235" s="7" t="s">
        <v>6</v>
      </c>
      <c r="D235" s="2">
        <v>39196</v>
      </c>
      <c r="E235" s="7" t="s">
        <v>464</v>
      </c>
      <c r="F235" s="3" t="s">
        <v>247</v>
      </c>
      <c r="G235" s="10" t="s">
        <v>475</v>
      </c>
      <c r="H235" s="7"/>
      <c r="I235" s="7"/>
      <c r="J235" s="7"/>
      <c r="K235" s="7"/>
      <c r="L235" s="7"/>
      <c r="M235" s="7"/>
      <c r="N235" s="7"/>
      <c r="O235" s="7"/>
      <c r="P235" s="7" t="str">
        <f t="shared" si="3"/>
        <v>Antes Nov 2015|Trindade|NA|2007/04/24|ND|#263|"|Harengula jaguana|</v>
      </c>
      <c r="Q235" s="7" t="s">
        <v>6</v>
      </c>
      <c r="R235" s="7" t="s">
        <v>6</v>
      </c>
      <c r="S235" s="7" t="s">
        <v>6</v>
      </c>
      <c r="T235" s="7" t="s">
        <v>6</v>
      </c>
      <c r="U235" s="7" t="s">
        <v>6</v>
      </c>
      <c r="V235" s="7" t="s">
        <v>6</v>
      </c>
      <c r="W235" s="7" t="s">
        <v>6</v>
      </c>
      <c r="X235" s="7" t="s">
        <v>6</v>
      </c>
      <c r="Y235" s="7" t="s">
        <v>6</v>
      </c>
      <c r="Z235" s="7" t="s">
        <v>6</v>
      </c>
      <c r="AA235" s="7" t="s">
        <v>6</v>
      </c>
      <c r="AB235" s="7" t="s">
        <v>6</v>
      </c>
      <c r="AC235" s="7" t="s">
        <v>6</v>
      </c>
      <c r="AD235" s="7" t="s">
        <v>6</v>
      </c>
      <c r="AE235" s="7" t="s">
        <v>6</v>
      </c>
      <c r="AF235" s="7" t="s">
        <v>6</v>
      </c>
      <c r="AG235" s="7" t="s">
        <v>6</v>
      </c>
      <c r="AH235" s="7" t="s">
        <v>6</v>
      </c>
      <c r="AI235" s="7" t="s">
        <v>6</v>
      </c>
      <c r="AJ235" s="7" t="s">
        <v>6</v>
      </c>
      <c r="AK235" s="7" t="s">
        <v>6</v>
      </c>
      <c r="AL235" s="7" t="s">
        <v>6</v>
      </c>
      <c r="AM235" s="7" t="s">
        <v>6</v>
      </c>
      <c r="AN235" s="7" t="s">
        <v>6</v>
      </c>
      <c r="AO235" s="7" t="s">
        <v>6</v>
      </c>
      <c r="AP235" s="7" t="s">
        <v>6</v>
      </c>
      <c r="AQ235" s="7" t="s">
        <v>6</v>
      </c>
      <c r="AR235" s="7" t="s">
        <v>6</v>
      </c>
      <c r="AS235" s="7" t="s">
        <v>6</v>
      </c>
      <c r="AT235" s="7" t="s">
        <v>6</v>
      </c>
      <c r="AU235" s="7" t="s">
        <v>6</v>
      </c>
      <c r="AV235" s="7" t="s">
        <v>6</v>
      </c>
      <c r="AW235" s="7" t="s">
        <v>6</v>
      </c>
      <c r="AX235" s="7" t="s">
        <v>6</v>
      </c>
      <c r="AY235" s="7" t="s">
        <v>6</v>
      </c>
      <c r="AZ235" s="7" t="s">
        <v>6</v>
      </c>
      <c r="BA235" s="7" t="s">
        <v>6</v>
      </c>
      <c r="BB235" s="7" t="s">
        <v>6</v>
      </c>
      <c r="BC235" s="7" t="s">
        <v>6</v>
      </c>
      <c r="BD235" s="7" t="s">
        <v>6</v>
      </c>
      <c r="BE235" s="7" t="s">
        <v>6</v>
      </c>
      <c r="BF235" s="7" t="s">
        <v>6</v>
      </c>
      <c r="BG235" s="7" t="s">
        <v>6</v>
      </c>
      <c r="BH235" s="7" t="s">
        <v>6</v>
      </c>
      <c r="BI235" s="7" t="s">
        <v>6</v>
      </c>
      <c r="BJ235" s="7" t="s">
        <v>6</v>
      </c>
      <c r="BK235" s="7" t="s">
        <v>6</v>
      </c>
      <c r="BL235" s="7" t="s">
        <v>6</v>
      </c>
      <c r="BM235" s="7" t="s">
        <v>6</v>
      </c>
      <c r="BN235" s="7" t="s">
        <v>6</v>
      </c>
      <c r="BO235" s="7" t="s">
        <v>6</v>
      </c>
      <c r="BP235" s="7" t="s">
        <v>6</v>
      </c>
      <c r="BQ235" s="7" t="s">
        <v>6</v>
      </c>
      <c r="BR235" s="7" t="s">
        <v>6</v>
      </c>
      <c r="BS235" s="7" t="s">
        <v>6</v>
      </c>
      <c r="BT235" s="7" t="s">
        <v>6</v>
      </c>
      <c r="BU235" s="7" t="s">
        <v>6</v>
      </c>
      <c r="BV235" s="7" t="s">
        <v>6</v>
      </c>
      <c r="BW235" s="7" t="s">
        <v>6</v>
      </c>
      <c r="BX235" s="7" t="s">
        <v>6</v>
      </c>
      <c r="BY235" s="7" t="s">
        <v>6</v>
      </c>
      <c r="BZ235" s="7" t="s">
        <v>6</v>
      </c>
      <c r="CA235" s="7" t="s">
        <v>6</v>
      </c>
      <c r="CB235" s="7" t="s">
        <v>6</v>
      </c>
      <c r="CC235" s="7" t="s">
        <v>6</v>
      </c>
      <c r="CD235" s="7" t="s">
        <v>6</v>
      </c>
      <c r="CE235" s="7" t="s">
        <v>6</v>
      </c>
      <c r="CF235" s="7" t="s">
        <v>6</v>
      </c>
      <c r="CG235" s="7" t="s">
        <v>6</v>
      </c>
      <c r="CH235" s="7" t="s">
        <v>6</v>
      </c>
      <c r="CI235" s="7" t="s">
        <v>6</v>
      </c>
      <c r="CJ235" s="7" t="s">
        <v>6</v>
      </c>
      <c r="CK235" s="7" t="s">
        <v>6</v>
      </c>
      <c r="CL235" s="7" t="s">
        <v>6</v>
      </c>
      <c r="CM235" s="7" t="s">
        <v>6</v>
      </c>
      <c r="CN235" s="7" t="s">
        <v>6</v>
      </c>
      <c r="CO235" s="7" t="s">
        <v>6</v>
      </c>
      <c r="CP235" s="30" t="s">
        <v>6</v>
      </c>
      <c r="CQ235" s="30" t="s">
        <v>6</v>
      </c>
      <c r="CR235" s="30" t="s">
        <v>6</v>
      </c>
      <c r="CS235" s="30" t="s">
        <v>6</v>
      </c>
      <c r="CT235" s="30" t="s">
        <v>6</v>
      </c>
      <c r="CU235" s="30" t="s">
        <v>6</v>
      </c>
      <c r="CV235" s="30" t="s">
        <v>6</v>
      </c>
      <c r="CW235" s="24" t="s">
        <v>6</v>
      </c>
      <c r="CX235" s="24" t="s">
        <v>6</v>
      </c>
      <c r="CY235" s="4">
        <v>-15.238678184811723</v>
      </c>
      <c r="CZ235" s="4">
        <v>8.0281727037347483</v>
      </c>
      <c r="DA235" s="14" t="s">
        <v>6</v>
      </c>
      <c r="DB235" s="14" t="s">
        <v>6</v>
      </c>
      <c r="DC235" s="14" t="s">
        <v>6</v>
      </c>
      <c r="DD235" s="14" t="s">
        <v>6</v>
      </c>
      <c r="DE235" s="14" t="s">
        <v>6</v>
      </c>
      <c r="DF235" s="14" t="s">
        <v>6</v>
      </c>
      <c r="DG235" s="14" t="s">
        <v>6</v>
      </c>
      <c r="DH235" s="14" t="s">
        <v>6</v>
      </c>
      <c r="DI235" s="7" t="s">
        <v>6</v>
      </c>
      <c r="DJ235" s="7" t="s">
        <v>6</v>
      </c>
      <c r="DK235" s="7" t="s">
        <v>6</v>
      </c>
      <c r="DL235" s="7" t="s">
        <v>6</v>
      </c>
      <c r="DM235" s="7" t="s">
        <v>6</v>
      </c>
      <c r="DN235" s="7" t="s">
        <v>6</v>
      </c>
      <c r="DO235" s="7" t="s">
        <v>6</v>
      </c>
      <c r="DP235" s="7" t="s">
        <v>6</v>
      </c>
      <c r="DQ235" s="7" t="s">
        <v>6</v>
      </c>
      <c r="DR235" s="7" t="s">
        <v>6</v>
      </c>
      <c r="DS235" s="7" t="s">
        <v>6</v>
      </c>
      <c r="DT235" s="7" t="s">
        <v>6</v>
      </c>
      <c r="DU235" s="7" t="s">
        <v>6</v>
      </c>
    </row>
    <row r="236" spans="1:125" s="9" customFormat="1" ht="12.75" x14ac:dyDescent="0.25">
      <c r="A236" s="7" t="s">
        <v>100</v>
      </c>
      <c r="B236" s="7" t="s">
        <v>506</v>
      </c>
      <c r="C236" s="7" t="s">
        <v>6</v>
      </c>
      <c r="D236" s="2">
        <v>39196</v>
      </c>
      <c r="E236" s="7" t="s">
        <v>464</v>
      </c>
      <c r="F236" s="3" t="s">
        <v>248</v>
      </c>
      <c r="G236" s="10" t="s">
        <v>475</v>
      </c>
      <c r="H236" s="7"/>
      <c r="I236" s="7"/>
      <c r="J236" s="7"/>
      <c r="K236" s="7"/>
      <c r="L236" s="7"/>
      <c r="M236" s="7"/>
      <c r="N236" s="7"/>
      <c r="O236" s="7"/>
      <c r="P236" s="7" t="str">
        <f t="shared" si="3"/>
        <v>Antes Nov 2015|Trindade|NA|2007/04/24|ND|#264|"|Harengula jaguana|</v>
      </c>
      <c r="Q236" s="7" t="s">
        <v>6</v>
      </c>
      <c r="R236" s="7" t="s">
        <v>6</v>
      </c>
      <c r="S236" s="7" t="s">
        <v>6</v>
      </c>
      <c r="T236" s="7" t="s">
        <v>6</v>
      </c>
      <c r="U236" s="7" t="s">
        <v>6</v>
      </c>
      <c r="V236" s="7" t="s">
        <v>6</v>
      </c>
      <c r="W236" s="7" t="s">
        <v>6</v>
      </c>
      <c r="X236" s="7" t="s">
        <v>6</v>
      </c>
      <c r="Y236" s="7" t="s">
        <v>6</v>
      </c>
      <c r="Z236" s="7" t="s">
        <v>6</v>
      </c>
      <c r="AA236" s="7" t="s">
        <v>6</v>
      </c>
      <c r="AB236" s="7" t="s">
        <v>6</v>
      </c>
      <c r="AC236" s="7" t="s">
        <v>6</v>
      </c>
      <c r="AD236" s="7" t="s">
        <v>6</v>
      </c>
      <c r="AE236" s="7" t="s">
        <v>6</v>
      </c>
      <c r="AF236" s="7" t="s">
        <v>6</v>
      </c>
      <c r="AG236" s="7" t="s">
        <v>6</v>
      </c>
      <c r="AH236" s="7" t="s">
        <v>6</v>
      </c>
      <c r="AI236" s="7" t="s">
        <v>6</v>
      </c>
      <c r="AJ236" s="7" t="s">
        <v>6</v>
      </c>
      <c r="AK236" s="7" t="s">
        <v>6</v>
      </c>
      <c r="AL236" s="7" t="s">
        <v>6</v>
      </c>
      <c r="AM236" s="7" t="s">
        <v>6</v>
      </c>
      <c r="AN236" s="7" t="s">
        <v>6</v>
      </c>
      <c r="AO236" s="7" t="s">
        <v>6</v>
      </c>
      <c r="AP236" s="7" t="s">
        <v>6</v>
      </c>
      <c r="AQ236" s="7" t="s">
        <v>6</v>
      </c>
      <c r="AR236" s="7" t="s">
        <v>6</v>
      </c>
      <c r="AS236" s="7" t="s">
        <v>6</v>
      </c>
      <c r="AT236" s="7" t="s">
        <v>6</v>
      </c>
      <c r="AU236" s="7" t="s">
        <v>6</v>
      </c>
      <c r="AV236" s="7" t="s">
        <v>6</v>
      </c>
      <c r="AW236" s="7" t="s">
        <v>6</v>
      </c>
      <c r="AX236" s="7" t="s">
        <v>6</v>
      </c>
      <c r="AY236" s="7" t="s">
        <v>6</v>
      </c>
      <c r="AZ236" s="7" t="s">
        <v>6</v>
      </c>
      <c r="BA236" s="7" t="s">
        <v>6</v>
      </c>
      <c r="BB236" s="7" t="s">
        <v>6</v>
      </c>
      <c r="BC236" s="7" t="s">
        <v>6</v>
      </c>
      <c r="BD236" s="7" t="s">
        <v>6</v>
      </c>
      <c r="BE236" s="7" t="s">
        <v>6</v>
      </c>
      <c r="BF236" s="7" t="s">
        <v>6</v>
      </c>
      <c r="BG236" s="7" t="s">
        <v>6</v>
      </c>
      <c r="BH236" s="7" t="s">
        <v>6</v>
      </c>
      <c r="BI236" s="7" t="s">
        <v>6</v>
      </c>
      <c r="BJ236" s="7" t="s">
        <v>6</v>
      </c>
      <c r="BK236" s="7" t="s">
        <v>6</v>
      </c>
      <c r="BL236" s="7" t="s">
        <v>6</v>
      </c>
      <c r="BM236" s="7" t="s">
        <v>6</v>
      </c>
      <c r="BN236" s="7" t="s">
        <v>6</v>
      </c>
      <c r="BO236" s="7" t="s">
        <v>6</v>
      </c>
      <c r="BP236" s="7" t="s">
        <v>6</v>
      </c>
      <c r="BQ236" s="7" t="s">
        <v>6</v>
      </c>
      <c r="BR236" s="7" t="s">
        <v>6</v>
      </c>
      <c r="BS236" s="7" t="s">
        <v>6</v>
      </c>
      <c r="BT236" s="7" t="s">
        <v>6</v>
      </c>
      <c r="BU236" s="7" t="s">
        <v>6</v>
      </c>
      <c r="BV236" s="7" t="s">
        <v>6</v>
      </c>
      <c r="BW236" s="7" t="s">
        <v>6</v>
      </c>
      <c r="BX236" s="7" t="s">
        <v>6</v>
      </c>
      <c r="BY236" s="7" t="s">
        <v>6</v>
      </c>
      <c r="BZ236" s="7" t="s">
        <v>6</v>
      </c>
      <c r="CA236" s="7" t="s">
        <v>6</v>
      </c>
      <c r="CB236" s="7" t="s">
        <v>6</v>
      </c>
      <c r="CC236" s="7" t="s">
        <v>6</v>
      </c>
      <c r="CD236" s="7" t="s">
        <v>6</v>
      </c>
      <c r="CE236" s="7" t="s">
        <v>6</v>
      </c>
      <c r="CF236" s="7" t="s">
        <v>6</v>
      </c>
      <c r="CG236" s="7" t="s">
        <v>6</v>
      </c>
      <c r="CH236" s="7" t="s">
        <v>6</v>
      </c>
      <c r="CI236" s="7" t="s">
        <v>6</v>
      </c>
      <c r="CJ236" s="7" t="s">
        <v>6</v>
      </c>
      <c r="CK236" s="7" t="s">
        <v>6</v>
      </c>
      <c r="CL236" s="7" t="s">
        <v>6</v>
      </c>
      <c r="CM236" s="7" t="s">
        <v>6</v>
      </c>
      <c r="CN236" s="7" t="s">
        <v>6</v>
      </c>
      <c r="CO236" s="7" t="s">
        <v>6</v>
      </c>
      <c r="CP236" s="30" t="s">
        <v>6</v>
      </c>
      <c r="CQ236" s="30" t="s">
        <v>6</v>
      </c>
      <c r="CR236" s="30" t="s">
        <v>6</v>
      </c>
      <c r="CS236" s="30" t="s">
        <v>6</v>
      </c>
      <c r="CT236" s="30" t="s">
        <v>6</v>
      </c>
      <c r="CU236" s="30" t="s">
        <v>6</v>
      </c>
      <c r="CV236" s="30" t="s">
        <v>6</v>
      </c>
      <c r="CW236" s="24" t="s">
        <v>6</v>
      </c>
      <c r="CX236" s="24" t="s">
        <v>6</v>
      </c>
      <c r="CY236" s="4">
        <v>-15.550480623529737</v>
      </c>
      <c r="CZ236" s="4">
        <v>7.235150205146982</v>
      </c>
      <c r="DA236" s="14" t="s">
        <v>6</v>
      </c>
      <c r="DB236" s="14" t="s">
        <v>6</v>
      </c>
      <c r="DC236" s="14" t="s">
        <v>6</v>
      </c>
      <c r="DD236" s="14" t="s">
        <v>6</v>
      </c>
      <c r="DE236" s="14" t="s">
        <v>6</v>
      </c>
      <c r="DF236" s="14" t="s">
        <v>6</v>
      </c>
      <c r="DG236" s="14" t="s">
        <v>6</v>
      </c>
      <c r="DH236" s="14" t="s">
        <v>6</v>
      </c>
      <c r="DI236" s="7" t="s">
        <v>6</v>
      </c>
      <c r="DJ236" s="7" t="s">
        <v>6</v>
      </c>
      <c r="DK236" s="7" t="s">
        <v>6</v>
      </c>
      <c r="DL236" s="7" t="s">
        <v>6</v>
      </c>
      <c r="DM236" s="7" t="s">
        <v>6</v>
      </c>
      <c r="DN236" s="7" t="s">
        <v>6</v>
      </c>
      <c r="DO236" s="7" t="s">
        <v>6</v>
      </c>
      <c r="DP236" s="7" t="s">
        <v>6</v>
      </c>
      <c r="DQ236" s="7" t="s">
        <v>6</v>
      </c>
      <c r="DR236" s="7" t="s">
        <v>6</v>
      </c>
      <c r="DS236" s="7" t="s">
        <v>6</v>
      </c>
      <c r="DT236" s="7" t="s">
        <v>6</v>
      </c>
      <c r="DU236" s="7" t="s">
        <v>6</v>
      </c>
    </row>
    <row r="237" spans="1:125" s="9" customFormat="1" ht="12.75" x14ac:dyDescent="0.25">
      <c r="A237" s="7" t="s">
        <v>100</v>
      </c>
      <c r="B237" s="7" t="s">
        <v>506</v>
      </c>
      <c r="C237" s="7" t="s">
        <v>6</v>
      </c>
      <c r="D237" s="2">
        <v>39196</v>
      </c>
      <c r="E237" s="7" t="s">
        <v>464</v>
      </c>
      <c r="F237" s="3" t="s">
        <v>249</v>
      </c>
      <c r="G237" s="10" t="s">
        <v>475</v>
      </c>
      <c r="H237" s="7"/>
      <c r="I237" s="7"/>
      <c r="J237" s="7"/>
      <c r="K237" s="7"/>
      <c r="L237" s="7"/>
      <c r="M237" s="7"/>
      <c r="N237" s="7"/>
      <c r="O237" s="7"/>
      <c r="P237" s="7" t="str">
        <f t="shared" si="3"/>
        <v>Antes Nov 2015|Trindade|NA|2007/04/24|ND|#265|"|Harengula jaguana|</v>
      </c>
      <c r="Q237" s="7" t="s">
        <v>6</v>
      </c>
      <c r="R237" s="7" t="s">
        <v>6</v>
      </c>
      <c r="S237" s="7" t="s">
        <v>6</v>
      </c>
      <c r="T237" s="7" t="s">
        <v>6</v>
      </c>
      <c r="U237" s="7" t="s">
        <v>6</v>
      </c>
      <c r="V237" s="7" t="s">
        <v>6</v>
      </c>
      <c r="W237" s="7" t="s">
        <v>6</v>
      </c>
      <c r="X237" s="7" t="s">
        <v>6</v>
      </c>
      <c r="Y237" s="7" t="s">
        <v>6</v>
      </c>
      <c r="Z237" s="7" t="s">
        <v>6</v>
      </c>
      <c r="AA237" s="7" t="s">
        <v>6</v>
      </c>
      <c r="AB237" s="7" t="s">
        <v>6</v>
      </c>
      <c r="AC237" s="7" t="s">
        <v>6</v>
      </c>
      <c r="AD237" s="7" t="s">
        <v>6</v>
      </c>
      <c r="AE237" s="7" t="s">
        <v>6</v>
      </c>
      <c r="AF237" s="7" t="s">
        <v>6</v>
      </c>
      <c r="AG237" s="7" t="s">
        <v>6</v>
      </c>
      <c r="AH237" s="7" t="s">
        <v>6</v>
      </c>
      <c r="AI237" s="7" t="s">
        <v>6</v>
      </c>
      <c r="AJ237" s="7" t="s">
        <v>6</v>
      </c>
      <c r="AK237" s="7" t="s">
        <v>6</v>
      </c>
      <c r="AL237" s="7" t="s">
        <v>6</v>
      </c>
      <c r="AM237" s="7" t="s">
        <v>6</v>
      </c>
      <c r="AN237" s="7" t="s">
        <v>6</v>
      </c>
      <c r="AO237" s="7" t="s">
        <v>6</v>
      </c>
      <c r="AP237" s="7" t="s">
        <v>6</v>
      </c>
      <c r="AQ237" s="7" t="s">
        <v>6</v>
      </c>
      <c r="AR237" s="7" t="s">
        <v>6</v>
      </c>
      <c r="AS237" s="7" t="s">
        <v>6</v>
      </c>
      <c r="AT237" s="7" t="s">
        <v>6</v>
      </c>
      <c r="AU237" s="7" t="s">
        <v>6</v>
      </c>
      <c r="AV237" s="7" t="s">
        <v>6</v>
      </c>
      <c r="AW237" s="7" t="s">
        <v>6</v>
      </c>
      <c r="AX237" s="7" t="s">
        <v>6</v>
      </c>
      <c r="AY237" s="7" t="s">
        <v>6</v>
      </c>
      <c r="AZ237" s="7" t="s">
        <v>6</v>
      </c>
      <c r="BA237" s="7" t="s">
        <v>6</v>
      </c>
      <c r="BB237" s="7" t="s">
        <v>6</v>
      </c>
      <c r="BC237" s="7" t="s">
        <v>6</v>
      </c>
      <c r="BD237" s="7" t="s">
        <v>6</v>
      </c>
      <c r="BE237" s="7" t="s">
        <v>6</v>
      </c>
      <c r="BF237" s="7" t="s">
        <v>6</v>
      </c>
      <c r="BG237" s="7" t="s">
        <v>6</v>
      </c>
      <c r="BH237" s="7" t="s">
        <v>6</v>
      </c>
      <c r="BI237" s="7" t="s">
        <v>6</v>
      </c>
      <c r="BJ237" s="7" t="s">
        <v>6</v>
      </c>
      <c r="BK237" s="7" t="s">
        <v>6</v>
      </c>
      <c r="BL237" s="7" t="s">
        <v>6</v>
      </c>
      <c r="BM237" s="7" t="s">
        <v>6</v>
      </c>
      <c r="BN237" s="7" t="s">
        <v>6</v>
      </c>
      <c r="BO237" s="7" t="s">
        <v>6</v>
      </c>
      <c r="BP237" s="7" t="s">
        <v>6</v>
      </c>
      <c r="BQ237" s="7" t="s">
        <v>6</v>
      </c>
      <c r="BR237" s="7" t="s">
        <v>6</v>
      </c>
      <c r="BS237" s="7" t="s">
        <v>6</v>
      </c>
      <c r="BT237" s="7" t="s">
        <v>6</v>
      </c>
      <c r="BU237" s="7" t="s">
        <v>6</v>
      </c>
      <c r="BV237" s="7" t="s">
        <v>6</v>
      </c>
      <c r="BW237" s="7" t="s">
        <v>6</v>
      </c>
      <c r="BX237" s="7" t="s">
        <v>6</v>
      </c>
      <c r="BY237" s="7" t="s">
        <v>6</v>
      </c>
      <c r="BZ237" s="7" t="s">
        <v>6</v>
      </c>
      <c r="CA237" s="7" t="s">
        <v>6</v>
      </c>
      <c r="CB237" s="7" t="s">
        <v>6</v>
      </c>
      <c r="CC237" s="7" t="s">
        <v>6</v>
      </c>
      <c r="CD237" s="7" t="s">
        <v>6</v>
      </c>
      <c r="CE237" s="7" t="s">
        <v>6</v>
      </c>
      <c r="CF237" s="7" t="s">
        <v>6</v>
      </c>
      <c r="CG237" s="7" t="s">
        <v>6</v>
      </c>
      <c r="CH237" s="7" t="s">
        <v>6</v>
      </c>
      <c r="CI237" s="7" t="s">
        <v>6</v>
      </c>
      <c r="CJ237" s="7" t="s">
        <v>6</v>
      </c>
      <c r="CK237" s="7" t="s">
        <v>6</v>
      </c>
      <c r="CL237" s="7" t="s">
        <v>6</v>
      </c>
      <c r="CM237" s="7" t="s">
        <v>6</v>
      </c>
      <c r="CN237" s="7" t="s">
        <v>6</v>
      </c>
      <c r="CO237" s="7" t="s">
        <v>6</v>
      </c>
      <c r="CP237" s="30" t="s">
        <v>6</v>
      </c>
      <c r="CQ237" s="30" t="s">
        <v>6</v>
      </c>
      <c r="CR237" s="30" t="s">
        <v>6</v>
      </c>
      <c r="CS237" s="30" t="s">
        <v>6</v>
      </c>
      <c r="CT237" s="30" t="s">
        <v>6</v>
      </c>
      <c r="CU237" s="30" t="s">
        <v>6</v>
      </c>
      <c r="CV237" s="30" t="s">
        <v>6</v>
      </c>
      <c r="CW237" s="24" t="s">
        <v>6</v>
      </c>
      <c r="CX237" s="24" t="s">
        <v>6</v>
      </c>
      <c r="CY237" s="4">
        <v>-15.627402308538658</v>
      </c>
      <c r="CZ237" s="4">
        <v>7.6148752256403327</v>
      </c>
      <c r="DA237" s="14" t="s">
        <v>6</v>
      </c>
      <c r="DB237" s="14" t="s">
        <v>6</v>
      </c>
      <c r="DC237" s="14" t="s">
        <v>6</v>
      </c>
      <c r="DD237" s="14" t="s">
        <v>6</v>
      </c>
      <c r="DE237" s="14" t="s">
        <v>6</v>
      </c>
      <c r="DF237" s="14" t="s">
        <v>6</v>
      </c>
      <c r="DG237" s="14" t="s">
        <v>6</v>
      </c>
      <c r="DH237" s="14" t="s">
        <v>6</v>
      </c>
      <c r="DI237" s="7" t="s">
        <v>6</v>
      </c>
      <c r="DJ237" s="7" t="s">
        <v>6</v>
      </c>
      <c r="DK237" s="7" t="s">
        <v>6</v>
      </c>
      <c r="DL237" s="7" t="s">
        <v>6</v>
      </c>
      <c r="DM237" s="7" t="s">
        <v>6</v>
      </c>
      <c r="DN237" s="7" t="s">
        <v>6</v>
      </c>
      <c r="DO237" s="7" t="s">
        <v>6</v>
      </c>
      <c r="DP237" s="7" t="s">
        <v>6</v>
      </c>
      <c r="DQ237" s="7" t="s">
        <v>6</v>
      </c>
      <c r="DR237" s="7" t="s">
        <v>6</v>
      </c>
      <c r="DS237" s="7" t="s">
        <v>6</v>
      </c>
      <c r="DT237" s="7" t="s">
        <v>6</v>
      </c>
      <c r="DU237" s="7" t="s">
        <v>6</v>
      </c>
    </row>
    <row r="238" spans="1:125" s="9" customFormat="1" ht="12.75" x14ac:dyDescent="0.25">
      <c r="A238" s="7" t="s">
        <v>100</v>
      </c>
      <c r="B238" s="7" t="s">
        <v>506</v>
      </c>
      <c r="C238" s="7" t="s">
        <v>6</v>
      </c>
      <c r="D238" s="2">
        <v>39196</v>
      </c>
      <c r="E238" s="7" t="s">
        <v>464</v>
      </c>
      <c r="F238" s="3" t="s">
        <v>250</v>
      </c>
      <c r="G238" s="10" t="s">
        <v>475</v>
      </c>
      <c r="H238" s="7"/>
      <c r="I238" s="7"/>
      <c r="J238" s="7"/>
      <c r="K238" s="7"/>
      <c r="L238" s="7"/>
      <c r="M238" s="7"/>
      <c r="N238" s="7"/>
      <c r="O238" s="7"/>
      <c r="P238" s="7" t="str">
        <f t="shared" si="3"/>
        <v>Antes Nov 2015|Trindade|NA|2007/04/24|ND|#266|"|Harengula jaguana|</v>
      </c>
      <c r="Q238" s="7" t="s">
        <v>6</v>
      </c>
      <c r="R238" s="7" t="s">
        <v>6</v>
      </c>
      <c r="S238" s="7" t="s">
        <v>6</v>
      </c>
      <c r="T238" s="7" t="s">
        <v>6</v>
      </c>
      <c r="U238" s="7" t="s">
        <v>6</v>
      </c>
      <c r="V238" s="7" t="s">
        <v>6</v>
      </c>
      <c r="W238" s="7" t="s">
        <v>6</v>
      </c>
      <c r="X238" s="7" t="s">
        <v>6</v>
      </c>
      <c r="Y238" s="7" t="s">
        <v>6</v>
      </c>
      <c r="Z238" s="7" t="s">
        <v>6</v>
      </c>
      <c r="AA238" s="7" t="s">
        <v>6</v>
      </c>
      <c r="AB238" s="7" t="s">
        <v>6</v>
      </c>
      <c r="AC238" s="7" t="s">
        <v>6</v>
      </c>
      <c r="AD238" s="7" t="s">
        <v>6</v>
      </c>
      <c r="AE238" s="7" t="s">
        <v>6</v>
      </c>
      <c r="AF238" s="7" t="s">
        <v>6</v>
      </c>
      <c r="AG238" s="7" t="s">
        <v>6</v>
      </c>
      <c r="AH238" s="7" t="s">
        <v>6</v>
      </c>
      <c r="AI238" s="7" t="s">
        <v>6</v>
      </c>
      <c r="AJ238" s="7" t="s">
        <v>6</v>
      </c>
      <c r="AK238" s="7" t="s">
        <v>6</v>
      </c>
      <c r="AL238" s="7" t="s">
        <v>6</v>
      </c>
      <c r="AM238" s="7" t="s">
        <v>6</v>
      </c>
      <c r="AN238" s="7" t="s">
        <v>6</v>
      </c>
      <c r="AO238" s="7" t="s">
        <v>6</v>
      </c>
      <c r="AP238" s="7" t="s">
        <v>6</v>
      </c>
      <c r="AQ238" s="7" t="s">
        <v>6</v>
      </c>
      <c r="AR238" s="7" t="s">
        <v>6</v>
      </c>
      <c r="AS238" s="7" t="s">
        <v>6</v>
      </c>
      <c r="AT238" s="7" t="s">
        <v>6</v>
      </c>
      <c r="AU238" s="7" t="s">
        <v>6</v>
      </c>
      <c r="AV238" s="7" t="s">
        <v>6</v>
      </c>
      <c r="AW238" s="7" t="s">
        <v>6</v>
      </c>
      <c r="AX238" s="7" t="s">
        <v>6</v>
      </c>
      <c r="AY238" s="7" t="s">
        <v>6</v>
      </c>
      <c r="AZ238" s="7" t="s">
        <v>6</v>
      </c>
      <c r="BA238" s="7" t="s">
        <v>6</v>
      </c>
      <c r="BB238" s="7" t="s">
        <v>6</v>
      </c>
      <c r="BC238" s="7" t="s">
        <v>6</v>
      </c>
      <c r="BD238" s="7" t="s">
        <v>6</v>
      </c>
      <c r="BE238" s="7" t="s">
        <v>6</v>
      </c>
      <c r="BF238" s="7" t="s">
        <v>6</v>
      </c>
      <c r="BG238" s="7" t="s">
        <v>6</v>
      </c>
      <c r="BH238" s="7" t="s">
        <v>6</v>
      </c>
      <c r="BI238" s="7" t="s">
        <v>6</v>
      </c>
      <c r="BJ238" s="7" t="s">
        <v>6</v>
      </c>
      <c r="BK238" s="7" t="s">
        <v>6</v>
      </c>
      <c r="BL238" s="7" t="s">
        <v>6</v>
      </c>
      <c r="BM238" s="7" t="s">
        <v>6</v>
      </c>
      <c r="BN238" s="7" t="s">
        <v>6</v>
      </c>
      <c r="BO238" s="7" t="s">
        <v>6</v>
      </c>
      <c r="BP238" s="7" t="s">
        <v>6</v>
      </c>
      <c r="BQ238" s="7" t="s">
        <v>6</v>
      </c>
      <c r="BR238" s="7" t="s">
        <v>6</v>
      </c>
      <c r="BS238" s="7" t="s">
        <v>6</v>
      </c>
      <c r="BT238" s="7" t="s">
        <v>6</v>
      </c>
      <c r="BU238" s="7" t="s">
        <v>6</v>
      </c>
      <c r="BV238" s="7" t="s">
        <v>6</v>
      </c>
      <c r="BW238" s="7" t="s">
        <v>6</v>
      </c>
      <c r="BX238" s="7" t="s">
        <v>6</v>
      </c>
      <c r="BY238" s="7" t="s">
        <v>6</v>
      </c>
      <c r="BZ238" s="7" t="s">
        <v>6</v>
      </c>
      <c r="CA238" s="7" t="s">
        <v>6</v>
      </c>
      <c r="CB238" s="7" t="s">
        <v>6</v>
      </c>
      <c r="CC238" s="7" t="s">
        <v>6</v>
      </c>
      <c r="CD238" s="7" t="s">
        <v>6</v>
      </c>
      <c r="CE238" s="7" t="s">
        <v>6</v>
      </c>
      <c r="CF238" s="7" t="s">
        <v>6</v>
      </c>
      <c r="CG238" s="7" t="s">
        <v>6</v>
      </c>
      <c r="CH238" s="7" t="s">
        <v>6</v>
      </c>
      <c r="CI238" s="7" t="s">
        <v>6</v>
      </c>
      <c r="CJ238" s="7" t="s">
        <v>6</v>
      </c>
      <c r="CK238" s="7" t="s">
        <v>6</v>
      </c>
      <c r="CL238" s="7" t="s">
        <v>6</v>
      </c>
      <c r="CM238" s="7" t="s">
        <v>6</v>
      </c>
      <c r="CN238" s="7" t="s">
        <v>6</v>
      </c>
      <c r="CO238" s="7" t="s">
        <v>6</v>
      </c>
      <c r="CP238" s="30" t="s">
        <v>6</v>
      </c>
      <c r="CQ238" s="30" t="s">
        <v>6</v>
      </c>
      <c r="CR238" s="30" t="s">
        <v>6</v>
      </c>
      <c r="CS238" s="30" t="s">
        <v>6</v>
      </c>
      <c r="CT238" s="30" t="s">
        <v>6</v>
      </c>
      <c r="CU238" s="30" t="s">
        <v>6</v>
      </c>
      <c r="CV238" s="30" t="s">
        <v>6</v>
      </c>
      <c r="CW238" s="24" t="s">
        <v>6</v>
      </c>
      <c r="CX238" s="24" t="s">
        <v>6</v>
      </c>
      <c r="CY238" s="4">
        <v>-15.622523816812752</v>
      </c>
      <c r="CZ238" s="4">
        <v>7.7342367915072323</v>
      </c>
      <c r="DA238" s="14" t="s">
        <v>6</v>
      </c>
      <c r="DB238" s="14" t="s">
        <v>6</v>
      </c>
      <c r="DC238" s="14" t="s">
        <v>6</v>
      </c>
      <c r="DD238" s="14" t="s">
        <v>6</v>
      </c>
      <c r="DE238" s="14" t="s">
        <v>6</v>
      </c>
      <c r="DF238" s="14" t="s">
        <v>6</v>
      </c>
      <c r="DG238" s="14" t="s">
        <v>6</v>
      </c>
      <c r="DH238" s="14" t="s">
        <v>6</v>
      </c>
      <c r="DI238" s="7" t="s">
        <v>6</v>
      </c>
      <c r="DJ238" s="7" t="s">
        <v>6</v>
      </c>
      <c r="DK238" s="7" t="s">
        <v>6</v>
      </c>
      <c r="DL238" s="7" t="s">
        <v>6</v>
      </c>
      <c r="DM238" s="7" t="s">
        <v>6</v>
      </c>
      <c r="DN238" s="7" t="s">
        <v>6</v>
      </c>
      <c r="DO238" s="7" t="s">
        <v>6</v>
      </c>
      <c r="DP238" s="7" t="s">
        <v>6</v>
      </c>
      <c r="DQ238" s="7" t="s">
        <v>6</v>
      </c>
      <c r="DR238" s="7" t="s">
        <v>6</v>
      </c>
      <c r="DS238" s="7" t="s">
        <v>6</v>
      </c>
      <c r="DT238" s="7" t="s">
        <v>6</v>
      </c>
      <c r="DU238" s="7" t="s">
        <v>6</v>
      </c>
    </row>
    <row r="239" spans="1:125" s="9" customFormat="1" ht="12.75" x14ac:dyDescent="0.25">
      <c r="A239" s="7" t="s">
        <v>100</v>
      </c>
      <c r="B239" s="7" t="s">
        <v>506</v>
      </c>
      <c r="C239" s="7" t="s">
        <v>6</v>
      </c>
      <c r="D239" s="2">
        <v>39196</v>
      </c>
      <c r="E239" s="7" t="s">
        <v>464</v>
      </c>
      <c r="F239" s="3" t="s">
        <v>251</v>
      </c>
      <c r="G239" s="10" t="s">
        <v>475</v>
      </c>
      <c r="H239" s="7"/>
      <c r="I239" s="7"/>
      <c r="J239" s="7"/>
      <c r="K239" s="7"/>
      <c r="L239" s="7"/>
      <c r="M239" s="7"/>
      <c r="N239" s="7"/>
      <c r="O239" s="7"/>
      <c r="P239" s="7" t="str">
        <f t="shared" si="3"/>
        <v>Antes Nov 2015|Trindade|NA|2007/04/24|ND|#267|"|Harengula jaguana|</v>
      </c>
      <c r="Q239" s="7" t="s">
        <v>6</v>
      </c>
      <c r="R239" s="7" t="s">
        <v>6</v>
      </c>
      <c r="S239" s="7" t="s">
        <v>6</v>
      </c>
      <c r="T239" s="7" t="s">
        <v>6</v>
      </c>
      <c r="U239" s="7" t="s">
        <v>6</v>
      </c>
      <c r="V239" s="7" t="s">
        <v>6</v>
      </c>
      <c r="W239" s="7" t="s">
        <v>6</v>
      </c>
      <c r="X239" s="7" t="s">
        <v>6</v>
      </c>
      <c r="Y239" s="7" t="s">
        <v>6</v>
      </c>
      <c r="Z239" s="7" t="s">
        <v>6</v>
      </c>
      <c r="AA239" s="7" t="s">
        <v>6</v>
      </c>
      <c r="AB239" s="7" t="s">
        <v>6</v>
      </c>
      <c r="AC239" s="7" t="s">
        <v>6</v>
      </c>
      <c r="AD239" s="7" t="s">
        <v>6</v>
      </c>
      <c r="AE239" s="7" t="s">
        <v>6</v>
      </c>
      <c r="AF239" s="7" t="s">
        <v>6</v>
      </c>
      <c r="AG239" s="7" t="s">
        <v>6</v>
      </c>
      <c r="AH239" s="7" t="s">
        <v>6</v>
      </c>
      <c r="AI239" s="7" t="s">
        <v>6</v>
      </c>
      <c r="AJ239" s="7" t="s">
        <v>6</v>
      </c>
      <c r="AK239" s="7" t="s">
        <v>6</v>
      </c>
      <c r="AL239" s="7" t="s">
        <v>6</v>
      </c>
      <c r="AM239" s="7" t="s">
        <v>6</v>
      </c>
      <c r="AN239" s="7" t="s">
        <v>6</v>
      </c>
      <c r="AO239" s="7" t="s">
        <v>6</v>
      </c>
      <c r="AP239" s="7" t="s">
        <v>6</v>
      </c>
      <c r="AQ239" s="7" t="s">
        <v>6</v>
      </c>
      <c r="AR239" s="7" t="s">
        <v>6</v>
      </c>
      <c r="AS239" s="7" t="s">
        <v>6</v>
      </c>
      <c r="AT239" s="7" t="s">
        <v>6</v>
      </c>
      <c r="AU239" s="7" t="s">
        <v>6</v>
      </c>
      <c r="AV239" s="7" t="s">
        <v>6</v>
      </c>
      <c r="AW239" s="7" t="s">
        <v>6</v>
      </c>
      <c r="AX239" s="7" t="s">
        <v>6</v>
      </c>
      <c r="AY239" s="7" t="s">
        <v>6</v>
      </c>
      <c r="AZ239" s="7" t="s">
        <v>6</v>
      </c>
      <c r="BA239" s="7" t="s">
        <v>6</v>
      </c>
      <c r="BB239" s="7" t="s">
        <v>6</v>
      </c>
      <c r="BC239" s="7" t="s">
        <v>6</v>
      </c>
      <c r="BD239" s="7" t="s">
        <v>6</v>
      </c>
      <c r="BE239" s="7" t="s">
        <v>6</v>
      </c>
      <c r="BF239" s="7" t="s">
        <v>6</v>
      </c>
      <c r="BG239" s="7" t="s">
        <v>6</v>
      </c>
      <c r="BH239" s="7" t="s">
        <v>6</v>
      </c>
      <c r="BI239" s="7" t="s">
        <v>6</v>
      </c>
      <c r="BJ239" s="7" t="s">
        <v>6</v>
      </c>
      <c r="BK239" s="7" t="s">
        <v>6</v>
      </c>
      <c r="BL239" s="7" t="s">
        <v>6</v>
      </c>
      <c r="BM239" s="7" t="s">
        <v>6</v>
      </c>
      <c r="BN239" s="7" t="s">
        <v>6</v>
      </c>
      <c r="BO239" s="7" t="s">
        <v>6</v>
      </c>
      <c r="BP239" s="7" t="s">
        <v>6</v>
      </c>
      <c r="BQ239" s="7" t="s">
        <v>6</v>
      </c>
      <c r="BR239" s="7" t="s">
        <v>6</v>
      </c>
      <c r="BS239" s="7" t="s">
        <v>6</v>
      </c>
      <c r="BT239" s="7" t="s">
        <v>6</v>
      </c>
      <c r="BU239" s="7" t="s">
        <v>6</v>
      </c>
      <c r="BV239" s="7" t="s">
        <v>6</v>
      </c>
      <c r="BW239" s="7" t="s">
        <v>6</v>
      </c>
      <c r="BX239" s="7" t="s">
        <v>6</v>
      </c>
      <c r="BY239" s="7" t="s">
        <v>6</v>
      </c>
      <c r="BZ239" s="7" t="s">
        <v>6</v>
      </c>
      <c r="CA239" s="7" t="s">
        <v>6</v>
      </c>
      <c r="CB239" s="7" t="s">
        <v>6</v>
      </c>
      <c r="CC239" s="7" t="s">
        <v>6</v>
      </c>
      <c r="CD239" s="7" t="s">
        <v>6</v>
      </c>
      <c r="CE239" s="7" t="s">
        <v>6</v>
      </c>
      <c r="CF239" s="7" t="s">
        <v>6</v>
      </c>
      <c r="CG239" s="7" t="s">
        <v>6</v>
      </c>
      <c r="CH239" s="7" t="s">
        <v>6</v>
      </c>
      <c r="CI239" s="7" t="s">
        <v>6</v>
      </c>
      <c r="CJ239" s="7" t="s">
        <v>6</v>
      </c>
      <c r="CK239" s="7" t="s">
        <v>6</v>
      </c>
      <c r="CL239" s="7" t="s">
        <v>6</v>
      </c>
      <c r="CM239" s="7" t="s">
        <v>6</v>
      </c>
      <c r="CN239" s="7" t="s">
        <v>6</v>
      </c>
      <c r="CO239" s="7" t="s">
        <v>6</v>
      </c>
      <c r="CP239" s="30" t="s">
        <v>6</v>
      </c>
      <c r="CQ239" s="30" t="s">
        <v>6</v>
      </c>
      <c r="CR239" s="30" t="s">
        <v>6</v>
      </c>
      <c r="CS239" s="30" t="s">
        <v>6</v>
      </c>
      <c r="CT239" s="30" t="s">
        <v>6</v>
      </c>
      <c r="CU239" s="30" t="s">
        <v>6</v>
      </c>
      <c r="CV239" s="30" t="s">
        <v>6</v>
      </c>
      <c r="CW239" s="24" t="s">
        <v>6</v>
      </c>
      <c r="CX239" s="24" t="s">
        <v>6</v>
      </c>
      <c r="CY239" s="4">
        <v>-15.819737212394031</v>
      </c>
      <c r="CZ239" s="4">
        <v>7.5888790211616675</v>
      </c>
      <c r="DA239" s="14" t="s">
        <v>6</v>
      </c>
      <c r="DB239" s="14" t="s">
        <v>6</v>
      </c>
      <c r="DC239" s="14" t="s">
        <v>6</v>
      </c>
      <c r="DD239" s="14" t="s">
        <v>6</v>
      </c>
      <c r="DE239" s="14" t="s">
        <v>6</v>
      </c>
      <c r="DF239" s="14" t="s">
        <v>6</v>
      </c>
      <c r="DG239" s="14" t="s">
        <v>6</v>
      </c>
      <c r="DH239" s="14" t="s">
        <v>6</v>
      </c>
      <c r="DI239" s="7" t="s">
        <v>6</v>
      </c>
      <c r="DJ239" s="7" t="s">
        <v>6</v>
      </c>
      <c r="DK239" s="7" t="s">
        <v>6</v>
      </c>
      <c r="DL239" s="7" t="s">
        <v>6</v>
      </c>
      <c r="DM239" s="7" t="s">
        <v>6</v>
      </c>
      <c r="DN239" s="7" t="s">
        <v>6</v>
      </c>
      <c r="DO239" s="7" t="s">
        <v>6</v>
      </c>
      <c r="DP239" s="7" t="s">
        <v>6</v>
      </c>
      <c r="DQ239" s="7" t="s">
        <v>6</v>
      </c>
      <c r="DR239" s="7" t="s">
        <v>6</v>
      </c>
      <c r="DS239" s="7" t="s">
        <v>6</v>
      </c>
      <c r="DT239" s="7" t="s">
        <v>6</v>
      </c>
      <c r="DU239" s="7" t="s">
        <v>6</v>
      </c>
    </row>
    <row r="240" spans="1:125" s="9" customFormat="1" ht="12.75" x14ac:dyDescent="0.25">
      <c r="A240" s="7" t="s">
        <v>100</v>
      </c>
      <c r="B240" s="7" t="s">
        <v>506</v>
      </c>
      <c r="C240" s="7" t="s">
        <v>6</v>
      </c>
      <c r="D240" s="2">
        <v>39196</v>
      </c>
      <c r="E240" s="7" t="s">
        <v>464</v>
      </c>
      <c r="F240" s="3" t="s">
        <v>252</v>
      </c>
      <c r="G240" s="10" t="s">
        <v>475</v>
      </c>
      <c r="H240" s="7"/>
      <c r="I240" s="7"/>
      <c r="J240" s="7"/>
      <c r="K240" s="7"/>
      <c r="L240" s="7"/>
      <c r="M240" s="7"/>
      <c r="N240" s="7"/>
      <c r="O240" s="7"/>
      <c r="P240" s="7" t="str">
        <f t="shared" si="3"/>
        <v>Antes Nov 2015|Trindade|NA|2007/04/24|ND|#268|"|Harengula jaguana|</v>
      </c>
      <c r="Q240" s="7" t="s">
        <v>6</v>
      </c>
      <c r="R240" s="7" t="s">
        <v>6</v>
      </c>
      <c r="S240" s="7" t="s">
        <v>6</v>
      </c>
      <c r="T240" s="7" t="s">
        <v>6</v>
      </c>
      <c r="U240" s="7" t="s">
        <v>6</v>
      </c>
      <c r="V240" s="7" t="s">
        <v>6</v>
      </c>
      <c r="W240" s="7" t="s">
        <v>6</v>
      </c>
      <c r="X240" s="7" t="s">
        <v>6</v>
      </c>
      <c r="Y240" s="7" t="s">
        <v>6</v>
      </c>
      <c r="Z240" s="7" t="s">
        <v>6</v>
      </c>
      <c r="AA240" s="7" t="s">
        <v>6</v>
      </c>
      <c r="AB240" s="7" t="s">
        <v>6</v>
      </c>
      <c r="AC240" s="7" t="s">
        <v>6</v>
      </c>
      <c r="AD240" s="7" t="s">
        <v>6</v>
      </c>
      <c r="AE240" s="7" t="s">
        <v>6</v>
      </c>
      <c r="AF240" s="7" t="s">
        <v>6</v>
      </c>
      <c r="AG240" s="7" t="s">
        <v>6</v>
      </c>
      <c r="AH240" s="7" t="s">
        <v>6</v>
      </c>
      <c r="AI240" s="7" t="s">
        <v>6</v>
      </c>
      <c r="AJ240" s="7" t="s">
        <v>6</v>
      </c>
      <c r="AK240" s="7" t="s">
        <v>6</v>
      </c>
      <c r="AL240" s="7" t="s">
        <v>6</v>
      </c>
      <c r="AM240" s="7" t="s">
        <v>6</v>
      </c>
      <c r="AN240" s="7" t="s">
        <v>6</v>
      </c>
      <c r="AO240" s="7" t="s">
        <v>6</v>
      </c>
      <c r="AP240" s="7" t="s">
        <v>6</v>
      </c>
      <c r="AQ240" s="7" t="s">
        <v>6</v>
      </c>
      <c r="AR240" s="7" t="s">
        <v>6</v>
      </c>
      <c r="AS240" s="7" t="s">
        <v>6</v>
      </c>
      <c r="AT240" s="7" t="s">
        <v>6</v>
      </c>
      <c r="AU240" s="7" t="s">
        <v>6</v>
      </c>
      <c r="AV240" s="7" t="s">
        <v>6</v>
      </c>
      <c r="AW240" s="7" t="s">
        <v>6</v>
      </c>
      <c r="AX240" s="7" t="s">
        <v>6</v>
      </c>
      <c r="AY240" s="7" t="s">
        <v>6</v>
      </c>
      <c r="AZ240" s="7" t="s">
        <v>6</v>
      </c>
      <c r="BA240" s="7" t="s">
        <v>6</v>
      </c>
      <c r="BB240" s="7" t="s">
        <v>6</v>
      </c>
      <c r="BC240" s="7" t="s">
        <v>6</v>
      </c>
      <c r="BD240" s="7" t="s">
        <v>6</v>
      </c>
      <c r="BE240" s="7" t="s">
        <v>6</v>
      </c>
      <c r="BF240" s="7" t="s">
        <v>6</v>
      </c>
      <c r="BG240" s="7" t="s">
        <v>6</v>
      </c>
      <c r="BH240" s="7" t="s">
        <v>6</v>
      </c>
      <c r="BI240" s="7" t="s">
        <v>6</v>
      </c>
      <c r="BJ240" s="7" t="s">
        <v>6</v>
      </c>
      <c r="BK240" s="7" t="s">
        <v>6</v>
      </c>
      <c r="BL240" s="7" t="s">
        <v>6</v>
      </c>
      <c r="BM240" s="7" t="s">
        <v>6</v>
      </c>
      <c r="BN240" s="7" t="s">
        <v>6</v>
      </c>
      <c r="BO240" s="7" t="s">
        <v>6</v>
      </c>
      <c r="BP240" s="7" t="s">
        <v>6</v>
      </c>
      <c r="BQ240" s="7" t="s">
        <v>6</v>
      </c>
      <c r="BR240" s="7" t="s">
        <v>6</v>
      </c>
      <c r="BS240" s="7" t="s">
        <v>6</v>
      </c>
      <c r="BT240" s="7" t="s">
        <v>6</v>
      </c>
      <c r="BU240" s="7" t="s">
        <v>6</v>
      </c>
      <c r="BV240" s="7" t="s">
        <v>6</v>
      </c>
      <c r="BW240" s="7" t="s">
        <v>6</v>
      </c>
      <c r="BX240" s="7" t="s">
        <v>6</v>
      </c>
      <c r="BY240" s="7" t="s">
        <v>6</v>
      </c>
      <c r="BZ240" s="7" t="s">
        <v>6</v>
      </c>
      <c r="CA240" s="7" t="s">
        <v>6</v>
      </c>
      <c r="CB240" s="7" t="s">
        <v>6</v>
      </c>
      <c r="CC240" s="7" t="s">
        <v>6</v>
      </c>
      <c r="CD240" s="7" t="s">
        <v>6</v>
      </c>
      <c r="CE240" s="7" t="s">
        <v>6</v>
      </c>
      <c r="CF240" s="7" t="s">
        <v>6</v>
      </c>
      <c r="CG240" s="7" t="s">
        <v>6</v>
      </c>
      <c r="CH240" s="7" t="s">
        <v>6</v>
      </c>
      <c r="CI240" s="7" t="s">
        <v>6</v>
      </c>
      <c r="CJ240" s="7" t="s">
        <v>6</v>
      </c>
      <c r="CK240" s="7" t="s">
        <v>6</v>
      </c>
      <c r="CL240" s="7" t="s">
        <v>6</v>
      </c>
      <c r="CM240" s="7" t="s">
        <v>6</v>
      </c>
      <c r="CN240" s="7" t="s">
        <v>6</v>
      </c>
      <c r="CO240" s="7" t="s">
        <v>6</v>
      </c>
      <c r="CP240" s="30" t="s">
        <v>6</v>
      </c>
      <c r="CQ240" s="30" t="s">
        <v>6</v>
      </c>
      <c r="CR240" s="30" t="s">
        <v>6</v>
      </c>
      <c r="CS240" s="30" t="s">
        <v>6</v>
      </c>
      <c r="CT240" s="30" t="s">
        <v>6</v>
      </c>
      <c r="CU240" s="30" t="s">
        <v>6</v>
      </c>
      <c r="CV240" s="30" t="s">
        <v>6</v>
      </c>
      <c r="CW240" s="24" t="s">
        <v>6</v>
      </c>
      <c r="CX240" s="24" t="s">
        <v>6</v>
      </c>
      <c r="CY240" s="4">
        <v>-15.904061060244851</v>
      </c>
      <c r="CZ240" s="4">
        <v>7.76219078006116</v>
      </c>
      <c r="DA240" s="14" t="s">
        <v>6</v>
      </c>
      <c r="DB240" s="14" t="s">
        <v>6</v>
      </c>
      <c r="DC240" s="14" t="s">
        <v>6</v>
      </c>
      <c r="DD240" s="14" t="s">
        <v>6</v>
      </c>
      <c r="DE240" s="14" t="s">
        <v>6</v>
      </c>
      <c r="DF240" s="14" t="s">
        <v>6</v>
      </c>
      <c r="DG240" s="14" t="s">
        <v>6</v>
      </c>
      <c r="DH240" s="14" t="s">
        <v>6</v>
      </c>
      <c r="DI240" s="7" t="s">
        <v>6</v>
      </c>
      <c r="DJ240" s="7" t="s">
        <v>6</v>
      </c>
      <c r="DK240" s="7" t="s">
        <v>6</v>
      </c>
      <c r="DL240" s="7" t="s">
        <v>6</v>
      </c>
      <c r="DM240" s="7" t="s">
        <v>6</v>
      </c>
      <c r="DN240" s="7" t="s">
        <v>6</v>
      </c>
      <c r="DO240" s="7" t="s">
        <v>6</v>
      </c>
      <c r="DP240" s="7" t="s">
        <v>6</v>
      </c>
      <c r="DQ240" s="7" t="s">
        <v>6</v>
      </c>
      <c r="DR240" s="7" t="s">
        <v>6</v>
      </c>
      <c r="DS240" s="7" t="s">
        <v>6</v>
      </c>
      <c r="DT240" s="7" t="s">
        <v>6</v>
      </c>
      <c r="DU240" s="7" t="s">
        <v>6</v>
      </c>
    </row>
    <row r="241" spans="1:125" s="9" customFormat="1" ht="12.75" x14ac:dyDescent="0.25">
      <c r="A241" s="7" t="s">
        <v>100</v>
      </c>
      <c r="B241" s="7" t="s">
        <v>506</v>
      </c>
      <c r="C241" s="7" t="s">
        <v>6</v>
      </c>
      <c r="D241" s="2">
        <v>39198</v>
      </c>
      <c r="E241" s="7" t="s">
        <v>464</v>
      </c>
      <c r="F241" s="3" t="s">
        <v>253</v>
      </c>
      <c r="G241" s="10" t="s">
        <v>474</v>
      </c>
      <c r="H241" s="7"/>
      <c r="I241" s="7"/>
      <c r="J241" s="7"/>
      <c r="K241" s="7"/>
      <c r="L241" s="7"/>
      <c r="M241" s="7"/>
      <c r="N241" s="7"/>
      <c r="O241" s="7"/>
      <c r="P241" s="7" t="str">
        <f t="shared" si="3"/>
        <v>Antes Nov 2015|Trindade|NA|2007/04/26|ND|#269|"|Grapsus grapsus|</v>
      </c>
      <c r="Q241" s="7" t="s">
        <v>6</v>
      </c>
      <c r="R241" s="7" t="s">
        <v>6</v>
      </c>
      <c r="S241" s="7" t="s">
        <v>6</v>
      </c>
      <c r="T241" s="7" t="s">
        <v>6</v>
      </c>
      <c r="U241" s="7" t="s">
        <v>6</v>
      </c>
      <c r="V241" s="7" t="s">
        <v>6</v>
      </c>
      <c r="W241" s="7" t="s">
        <v>6</v>
      </c>
      <c r="X241" s="7" t="s">
        <v>6</v>
      </c>
      <c r="Y241" s="7" t="s">
        <v>6</v>
      </c>
      <c r="Z241" s="7" t="s">
        <v>6</v>
      </c>
      <c r="AA241" s="7" t="s">
        <v>6</v>
      </c>
      <c r="AB241" s="7" t="s">
        <v>6</v>
      </c>
      <c r="AC241" s="7" t="s">
        <v>6</v>
      </c>
      <c r="AD241" s="7" t="s">
        <v>6</v>
      </c>
      <c r="AE241" s="7" t="s">
        <v>6</v>
      </c>
      <c r="AF241" s="7" t="s">
        <v>6</v>
      </c>
      <c r="AG241" s="7" t="s">
        <v>6</v>
      </c>
      <c r="AH241" s="7" t="s">
        <v>6</v>
      </c>
      <c r="AI241" s="7" t="s">
        <v>6</v>
      </c>
      <c r="AJ241" s="7" t="s">
        <v>6</v>
      </c>
      <c r="AK241" s="7" t="s">
        <v>6</v>
      </c>
      <c r="AL241" s="7" t="s">
        <v>6</v>
      </c>
      <c r="AM241" s="7" t="s">
        <v>6</v>
      </c>
      <c r="AN241" s="7" t="s">
        <v>6</v>
      </c>
      <c r="AO241" s="7" t="s">
        <v>6</v>
      </c>
      <c r="AP241" s="7" t="s">
        <v>6</v>
      </c>
      <c r="AQ241" s="7" t="s">
        <v>6</v>
      </c>
      <c r="AR241" s="7" t="s">
        <v>6</v>
      </c>
      <c r="AS241" s="7" t="s">
        <v>6</v>
      </c>
      <c r="AT241" s="7" t="s">
        <v>6</v>
      </c>
      <c r="AU241" s="7" t="s">
        <v>6</v>
      </c>
      <c r="AV241" s="7" t="s">
        <v>6</v>
      </c>
      <c r="AW241" s="7" t="s">
        <v>6</v>
      </c>
      <c r="AX241" s="7" t="s">
        <v>6</v>
      </c>
      <c r="AY241" s="7" t="s">
        <v>6</v>
      </c>
      <c r="AZ241" s="7" t="s">
        <v>6</v>
      </c>
      <c r="BA241" s="7" t="s">
        <v>6</v>
      </c>
      <c r="BB241" s="7" t="s">
        <v>6</v>
      </c>
      <c r="BC241" s="7" t="s">
        <v>6</v>
      </c>
      <c r="BD241" s="7" t="s">
        <v>6</v>
      </c>
      <c r="BE241" s="7" t="s">
        <v>6</v>
      </c>
      <c r="BF241" s="7" t="s">
        <v>6</v>
      </c>
      <c r="BG241" s="7" t="s">
        <v>6</v>
      </c>
      <c r="BH241" s="7" t="s">
        <v>6</v>
      </c>
      <c r="BI241" s="7" t="s">
        <v>6</v>
      </c>
      <c r="BJ241" s="7" t="s">
        <v>6</v>
      </c>
      <c r="BK241" s="7" t="s">
        <v>6</v>
      </c>
      <c r="BL241" s="7" t="s">
        <v>6</v>
      </c>
      <c r="BM241" s="7" t="s">
        <v>6</v>
      </c>
      <c r="BN241" s="7" t="s">
        <v>6</v>
      </c>
      <c r="BO241" s="7" t="s">
        <v>6</v>
      </c>
      <c r="BP241" s="7" t="s">
        <v>6</v>
      </c>
      <c r="BQ241" s="7" t="s">
        <v>6</v>
      </c>
      <c r="BR241" s="7" t="s">
        <v>6</v>
      </c>
      <c r="BS241" s="7" t="s">
        <v>6</v>
      </c>
      <c r="BT241" s="7" t="s">
        <v>6</v>
      </c>
      <c r="BU241" s="7" t="s">
        <v>6</v>
      </c>
      <c r="BV241" s="7" t="s">
        <v>6</v>
      </c>
      <c r="BW241" s="7" t="s">
        <v>6</v>
      </c>
      <c r="BX241" s="7" t="s">
        <v>6</v>
      </c>
      <c r="BY241" s="7" t="s">
        <v>6</v>
      </c>
      <c r="BZ241" s="7" t="s">
        <v>6</v>
      </c>
      <c r="CA241" s="7" t="s">
        <v>6</v>
      </c>
      <c r="CB241" s="7" t="s">
        <v>6</v>
      </c>
      <c r="CC241" s="7" t="s">
        <v>6</v>
      </c>
      <c r="CD241" s="7" t="s">
        <v>6</v>
      </c>
      <c r="CE241" s="7" t="s">
        <v>6</v>
      </c>
      <c r="CF241" s="7" t="s">
        <v>6</v>
      </c>
      <c r="CG241" s="7" t="s">
        <v>6</v>
      </c>
      <c r="CH241" s="7" t="s">
        <v>6</v>
      </c>
      <c r="CI241" s="7" t="s">
        <v>6</v>
      </c>
      <c r="CJ241" s="7" t="s">
        <v>6</v>
      </c>
      <c r="CK241" s="7" t="s">
        <v>6</v>
      </c>
      <c r="CL241" s="7" t="s">
        <v>6</v>
      </c>
      <c r="CM241" s="7" t="s">
        <v>6</v>
      </c>
      <c r="CN241" s="7" t="s">
        <v>6</v>
      </c>
      <c r="CO241" s="7" t="s">
        <v>6</v>
      </c>
      <c r="CP241" s="30" t="s">
        <v>6</v>
      </c>
      <c r="CQ241" s="30" t="s">
        <v>6</v>
      </c>
      <c r="CR241" s="30" t="s">
        <v>6</v>
      </c>
      <c r="CS241" s="30" t="s">
        <v>6</v>
      </c>
      <c r="CT241" s="30" t="s">
        <v>6</v>
      </c>
      <c r="CU241" s="30" t="s">
        <v>6</v>
      </c>
      <c r="CV241" s="30" t="s">
        <v>6</v>
      </c>
      <c r="CW241" s="24" t="s">
        <v>6</v>
      </c>
      <c r="CX241" s="24" t="s">
        <v>6</v>
      </c>
      <c r="CY241" s="4">
        <v>-13.716497702797792</v>
      </c>
      <c r="CZ241" s="4">
        <v>9.0989911750498162</v>
      </c>
      <c r="DA241" s="14" t="s">
        <v>6</v>
      </c>
      <c r="DB241" s="14" t="s">
        <v>6</v>
      </c>
      <c r="DC241" s="14" t="s">
        <v>6</v>
      </c>
      <c r="DD241" s="14" t="s">
        <v>6</v>
      </c>
      <c r="DE241" s="14" t="s">
        <v>6</v>
      </c>
      <c r="DF241" s="14" t="s">
        <v>6</v>
      </c>
      <c r="DG241" s="14" t="s">
        <v>6</v>
      </c>
      <c r="DH241" s="14" t="s">
        <v>6</v>
      </c>
      <c r="DI241" s="7" t="s">
        <v>6</v>
      </c>
      <c r="DJ241" s="7" t="s">
        <v>6</v>
      </c>
      <c r="DK241" s="7" t="s">
        <v>6</v>
      </c>
      <c r="DL241" s="7" t="s">
        <v>6</v>
      </c>
      <c r="DM241" s="7" t="s">
        <v>6</v>
      </c>
      <c r="DN241" s="7" t="s">
        <v>6</v>
      </c>
      <c r="DO241" s="7" t="s">
        <v>6</v>
      </c>
      <c r="DP241" s="7" t="s">
        <v>6</v>
      </c>
      <c r="DQ241" s="7" t="s">
        <v>6</v>
      </c>
      <c r="DR241" s="7" t="s">
        <v>6</v>
      </c>
      <c r="DS241" s="7" t="s">
        <v>6</v>
      </c>
      <c r="DT241" s="7" t="s">
        <v>6</v>
      </c>
      <c r="DU241" s="7" t="s">
        <v>6</v>
      </c>
    </row>
    <row r="242" spans="1:125" s="9" customFormat="1" ht="12.75" x14ac:dyDescent="0.25">
      <c r="A242" s="7" t="s">
        <v>100</v>
      </c>
      <c r="B242" s="7" t="s">
        <v>506</v>
      </c>
      <c r="C242" s="7" t="s">
        <v>6</v>
      </c>
      <c r="D242" s="2">
        <v>39198</v>
      </c>
      <c r="E242" s="7" t="s">
        <v>464</v>
      </c>
      <c r="F242" s="3" t="s">
        <v>254</v>
      </c>
      <c r="G242" s="10" t="s">
        <v>474</v>
      </c>
      <c r="H242" s="7"/>
      <c r="I242" s="7"/>
      <c r="J242" s="7"/>
      <c r="K242" s="7"/>
      <c r="L242" s="7"/>
      <c r="M242" s="7"/>
      <c r="N242" s="7"/>
      <c r="O242" s="7"/>
      <c r="P242" s="7" t="str">
        <f t="shared" si="3"/>
        <v>Antes Nov 2015|Trindade|NA|2007/04/26|ND|#270|"|Grapsus grapsus|</v>
      </c>
      <c r="Q242" s="7" t="s">
        <v>6</v>
      </c>
      <c r="R242" s="7" t="s">
        <v>6</v>
      </c>
      <c r="S242" s="7" t="s">
        <v>6</v>
      </c>
      <c r="T242" s="7" t="s">
        <v>6</v>
      </c>
      <c r="U242" s="7" t="s">
        <v>6</v>
      </c>
      <c r="V242" s="7" t="s">
        <v>6</v>
      </c>
      <c r="W242" s="7" t="s">
        <v>6</v>
      </c>
      <c r="X242" s="7" t="s">
        <v>6</v>
      </c>
      <c r="Y242" s="7" t="s">
        <v>6</v>
      </c>
      <c r="Z242" s="7" t="s">
        <v>6</v>
      </c>
      <c r="AA242" s="7" t="s">
        <v>6</v>
      </c>
      <c r="AB242" s="7" t="s">
        <v>6</v>
      </c>
      <c r="AC242" s="7" t="s">
        <v>6</v>
      </c>
      <c r="AD242" s="7" t="s">
        <v>6</v>
      </c>
      <c r="AE242" s="7" t="s">
        <v>6</v>
      </c>
      <c r="AF242" s="7" t="s">
        <v>6</v>
      </c>
      <c r="AG242" s="7" t="s">
        <v>6</v>
      </c>
      <c r="AH242" s="7" t="s">
        <v>6</v>
      </c>
      <c r="AI242" s="7" t="s">
        <v>6</v>
      </c>
      <c r="AJ242" s="7" t="s">
        <v>6</v>
      </c>
      <c r="AK242" s="7" t="s">
        <v>6</v>
      </c>
      <c r="AL242" s="7" t="s">
        <v>6</v>
      </c>
      <c r="AM242" s="7" t="s">
        <v>6</v>
      </c>
      <c r="AN242" s="7" t="s">
        <v>6</v>
      </c>
      <c r="AO242" s="7" t="s">
        <v>6</v>
      </c>
      <c r="AP242" s="7" t="s">
        <v>6</v>
      </c>
      <c r="AQ242" s="7" t="s">
        <v>6</v>
      </c>
      <c r="AR242" s="7" t="s">
        <v>6</v>
      </c>
      <c r="AS242" s="7" t="s">
        <v>6</v>
      </c>
      <c r="AT242" s="7" t="s">
        <v>6</v>
      </c>
      <c r="AU242" s="7" t="s">
        <v>6</v>
      </c>
      <c r="AV242" s="7" t="s">
        <v>6</v>
      </c>
      <c r="AW242" s="7" t="s">
        <v>6</v>
      </c>
      <c r="AX242" s="7" t="s">
        <v>6</v>
      </c>
      <c r="AY242" s="7" t="s">
        <v>6</v>
      </c>
      <c r="AZ242" s="7" t="s">
        <v>6</v>
      </c>
      <c r="BA242" s="7" t="s">
        <v>6</v>
      </c>
      <c r="BB242" s="7" t="s">
        <v>6</v>
      </c>
      <c r="BC242" s="7" t="s">
        <v>6</v>
      </c>
      <c r="BD242" s="7" t="s">
        <v>6</v>
      </c>
      <c r="BE242" s="7" t="s">
        <v>6</v>
      </c>
      <c r="BF242" s="7" t="s">
        <v>6</v>
      </c>
      <c r="BG242" s="7" t="s">
        <v>6</v>
      </c>
      <c r="BH242" s="7" t="s">
        <v>6</v>
      </c>
      <c r="BI242" s="7" t="s">
        <v>6</v>
      </c>
      <c r="BJ242" s="7" t="s">
        <v>6</v>
      </c>
      <c r="BK242" s="7" t="s">
        <v>6</v>
      </c>
      <c r="BL242" s="7" t="s">
        <v>6</v>
      </c>
      <c r="BM242" s="7" t="s">
        <v>6</v>
      </c>
      <c r="BN242" s="7" t="s">
        <v>6</v>
      </c>
      <c r="BO242" s="7" t="s">
        <v>6</v>
      </c>
      <c r="BP242" s="7" t="s">
        <v>6</v>
      </c>
      <c r="BQ242" s="7" t="s">
        <v>6</v>
      </c>
      <c r="BR242" s="7" t="s">
        <v>6</v>
      </c>
      <c r="BS242" s="7" t="s">
        <v>6</v>
      </c>
      <c r="BT242" s="7" t="s">
        <v>6</v>
      </c>
      <c r="BU242" s="7" t="s">
        <v>6</v>
      </c>
      <c r="BV242" s="7" t="s">
        <v>6</v>
      </c>
      <c r="BW242" s="7" t="s">
        <v>6</v>
      </c>
      <c r="BX242" s="7" t="s">
        <v>6</v>
      </c>
      <c r="BY242" s="7" t="s">
        <v>6</v>
      </c>
      <c r="BZ242" s="7" t="s">
        <v>6</v>
      </c>
      <c r="CA242" s="7" t="s">
        <v>6</v>
      </c>
      <c r="CB242" s="7" t="s">
        <v>6</v>
      </c>
      <c r="CC242" s="7" t="s">
        <v>6</v>
      </c>
      <c r="CD242" s="7" t="s">
        <v>6</v>
      </c>
      <c r="CE242" s="7" t="s">
        <v>6</v>
      </c>
      <c r="CF242" s="7" t="s">
        <v>6</v>
      </c>
      <c r="CG242" s="7" t="s">
        <v>6</v>
      </c>
      <c r="CH242" s="7" t="s">
        <v>6</v>
      </c>
      <c r="CI242" s="7" t="s">
        <v>6</v>
      </c>
      <c r="CJ242" s="7" t="s">
        <v>6</v>
      </c>
      <c r="CK242" s="7" t="s">
        <v>6</v>
      </c>
      <c r="CL242" s="7" t="s">
        <v>6</v>
      </c>
      <c r="CM242" s="7" t="s">
        <v>6</v>
      </c>
      <c r="CN242" s="7" t="s">
        <v>6</v>
      </c>
      <c r="CO242" s="7" t="s">
        <v>6</v>
      </c>
      <c r="CP242" s="30" t="s">
        <v>6</v>
      </c>
      <c r="CQ242" s="30" t="s">
        <v>6</v>
      </c>
      <c r="CR242" s="30" t="s">
        <v>6</v>
      </c>
      <c r="CS242" s="30" t="s">
        <v>6</v>
      </c>
      <c r="CT242" s="30" t="s">
        <v>6</v>
      </c>
      <c r="CU242" s="30" t="s">
        <v>6</v>
      </c>
      <c r="CV242" s="30" t="s">
        <v>6</v>
      </c>
      <c r="CW242" s="24" t="s">
        <v>6</v>
      </c>
      <c r="CX242" s="24" t="s">
        <v>6</v>
      </c>
      <c r="CY242" s="4">
        <v>-11.474262949678675</v>
      </c>
      <c r="CZ242" s="4">
        <v>9.545114077940795</v>
      </c>
      <c r="DA242" s="14" t="s">
        <v>6</v>
      </c>
      <c r="DB242" s="14" t="s">
        <v>6</v>
      </c>
      <c r="DC242" s="14" t="s">
        <v>6</v>
      </c>
      <c r="DD242" s="14" t="s">
        <v>6</v>
      </c>
      <c r="DE242" s="14" t="s">
        <v>6</v>
      </c>
      <c r="DF242" s="14" t="s">
        <v>6</v>
      </c>
      <c r="DG242" s="14" t="s">
        <v>6</v>
      </c>
      <c r="DH242" s="14" t="s">
        <v>6</v>
      </c>
      <c r="DI242" s="7" t="s">
        <v>6</v>
      </c>
      <c r="DJ242" s="7" t="s">
        <v>6</v>
      </c>
      <c r="DK242" s="7" t="s">
        <v>6</v>
      </c>
      <c r="DL242" s="7" t="s">
        <v>6</v>
      </c>
      <c r="DM242" s="7" t="s">
        <v>6</v>
      </c>
      <c r="DN242" s="7" t="s">
        <v>6</v>
      </c>
      <c r="DO242" s="7" t="s">
        <v>6</v>
      </c>
      <c r="DP242" s="7" t="s">
        <v>6</v>
      </c>
      <c r="DQ242" s="7" t="s">
        <v>6</v>
      </c>
      <c r="DR242" s="7" t="s">
        <v>6</v>
      </c>
      <c r="DS242" s="7" t="s">
        <v>6</v>
      </c>
      <c r="DT242" s="7" t="s">
        <v>6</v>
      </c>
      <c r="DU242" s="7" t="s">
        <v>6</v>
      </c>
    </row>
    <row r="243" spans="1:125" s="9" customFormat="1" ht="12.75" x14ac:dyDescent="0.25">
      <c r="A243" s="7" t="s">
        <v>100</v>
      </c>
      <c r="B243" s="7" t="s">
        <v>506</v>
      </c>
      <c r="C243" s="7" t="s">
        <v>6</v>
      </c>
      <c r="D243" s="2">
        <v>39198</v>
      </c>
      <c r="E243" s="7" t="s">
        <v>464</v>
      </c>
      <c r="F243" s="3" t="s">
        <v>255</v>
      </c>
      <c r="G243" s="10" t="s">
        <v>474</v>
      </c>
      <c r="H243" s="7"/>
      <c r="I243" s="7"/>
      <c r="J243" s="7"/>
      <c r="K243" s="7"/>
      <c r="L243" s="7"/>
      <c r="M243" s="7"/>
      <c r="N243" s="7"/>
      <c r="O243" s="7"/>
      <c r="P243" s="7" t="str">
        <f t="shared" si="3"/>
        <v>Antes Nov 2015|Trindade|NA|2007/04/26|ND|#271|"|Grapsus grapsus|</v>
      </c>
      <c r="Q243" s="7" t="s">
        <v>6</v>
      </c>
      <c r="R243" s="7" t="s">
        <v>6</v>
      </c>
      <c r="S243" s="7" t="s">
        <v>6</v>
      </c>
      <c r="T243" s="7" t="s">
        <v>6</v>
      </c>
      <c r="U243" s="7" t="s">
        <v>6</v>
      </c>
      <c r="V243" s="7" t="s">
        <v>6</v>
      </c>
      <c r="W243" s="7" t="s">
        <v>6</v>
      </c>
      <c r="X243" s="7" t="s">
        <v>6</v>
      </c>
      <c r="Y243" s="7" t="s">
        <v>6</v>
      </c>
      <c r="Z243" s="7" t="s">
        <v>6</v>
      </c>
      <c r="AA243" s="7" t="s">
        <v>6</v>
      </c>
      <c r="AB243" s="7" t="s">
        <v>6</v>
      </c>
      <c r="AC243" s="7" t="s">
        <v>6</v>
      </c>
      <c r="AD243" s="7" t="s">
        <v>6</v>
      </c>
      <c r="AE243" s="7" t="s">
        <v>6</v>
      </c>
      <c r="AF243" s="7" t="s">
        <v>6</v>
      </c>
      <c r="AG243" s="7" t="s">
        <v>6</v>
      </c>
      <c r="AH243" s="7" t="s">
        <v>6</v>
      </c>
      <c r="AI243" s="7" t="s">
        <v>6</v>
      </c>
      <c r="AJ243" s="7" t="s">
        <v>6</v>
      </c>
      <c r="AK243" s="7" t="s">
        <v>6</v>
      </c>
      <c r="AL243" s="7" t="s">
        <v>6</v>
      </c>
      <c r="AM243" s="7" t="s">
        <v>6</v>
      </c>
      <c r="AN243" s="7" t="s">
        <v>6</v>
      </c>
      <c r="AO243" s="7" t="s">
        <v>6</v>
      </c>
      <c r="AP243" s="7" t="s">
        <v>6</v>
      </c>
      <c r="AQ243" s="7" t="s">
        <v>6</v>
      </c>
      <c r="AR243" s="7" t="s">
        <v>6</v>
      </c>
      <c r="AS243" s="7" t="s">
        <v>6</v>
      </c>
      <c r="AT243" s="7" t="s">
        <v>6</v>
      </c>
      <c r="AU243" s="7" t="s">
        <v>6</v>
      </c>
      <c r="AV243" s="7" t="s">
        <v>6</v>
      </c>
      <c r="AW243" s="7" t="s">
        <v>6</v>
      </c>
      <c r="AX243" s="7" t="s">
        <v>6</v>
      </c>
      <c r="AY243" s="7" t="s">
        <v>6</v>
      </c>
      <c r="AZ243" s="7" t="s">
        <v>6</v>
      </c>
      <c r="BA243" s="7" t="s">
        <v>6</v>
      </c>
      <c r="BB243" s="7" t="s">
        <v>6</v>
      </c>
      <c r="BC243" s="7" t="s">
        <v>6</v>
      </c>
      <c r="BD243" s="7" t="s">
        <v>6</v>
      </c>
      <c r="BE243" s="7" t="s">
        <v>6</v>
      </c>
      <c r="BF243" s="7" t="s">
        <v>6</v>
      </c>
      <c r="BG243" s="7" t="s">
        <v>6</v>
      </c>
      <c r="BH243" s="7" t="s">
        <v>6</v>
      </c>
      <c r="BI243" s="7" t="s">
        <v>6</v>
      </c>
      <c r="BJ243" s="7" t="s">
        <v>6</v>
      </c>
      <c r="BK243" s="7" t="s">
        <v>6</v>
      </c>
      <c r="BL243" s="7" t="s">
        <v>6</v>
      </c>
      <c r="BM243" s="7" t="s">
        <v>6</v>
      </c>
      <c r="BN243" s="7" t="s">
        <v>6</v>
      </c>
      <c r="BO243" s="7" t="s">
        <v>6</v>
      </c>
      <c r="BP243" s="7" t="s">
        <v>6</v>
      </c>
      <c r="BQ243" s="7" t="s">
        <v>6</v>
      </c>
      <c r="BR243" s="7" t="s">
        <v>6</v>
      </c>
      <c r="BS243" s="7" t="s">
        <v>6</v>
      </c>
      <c r="BT243" s="7" t="s">
        <v>6</v>
      </c>
      <c r="BU243" s="7" t="s">
        <v>6</v>
      </c>
      <c r="BV243" s="7" t="s">
        <v>6</v>
      </c>
      <c r="BW243" s="7" t="s">
        <v>6</v>
      </c>
      <c r="BX243" s="7" t="s">
        <v>6</v>
      </c>
      <c r="BY243" s="7" t="s">
        <v>6</v>
      </c>
      <c r="BZ243" s="7" t="s">
        <v>6</v>
      </c>
      <c r="CA243" s="7" t="s">
        <v>6</v>
      </c>
      <c r="CB243" s="7" t="s">
        <v>6</v>
      </c>
      <c r="CC243" s="7" t="s">
        <v>6</v>
      </c>
      <c r="CD243" s="7" t="s">
        <v>6</v>
      </c>
      <c r="CE243" s="7" t="s">
        <v>6</v>
      </c>
      <c r="CF243" s="7" t="s">
        <v>6</v>
      </c>
      <c r="CG243" s="7" t="s">
        <v>6</v>
      </c>
      <c r="CH243" s="7" t="s">
        <v>6</v>
      </c>
      <c r="CI243" s="7" t="s">
        <v>6</v>
      </c>
      <c r="CJ243" s="7" t="s">
        <v>6</v>
      </c>
      <c r="CK243" s="7" t="s">
        <v>6</v>
      </c>
      <c r="CL243" s="7" t="s">
        <v>6</v>
      </c>
      <c r="CM243" s="7" t="s">
        <v>6</v>
      </c>
      <c r="CN243" s="7" t="s">
        <v>6</v>
      </c>
      <c r="CO243" s="7" t="s">
        <v>6</v>
      </c>
      <c r="CP243" s="30" t="s">
        <v>6</v>
      </c>
      <c r="CQ243" s="30" t="s">
        <v>6</v>
      </c>
      <c r="CR243" s="30" t="s">
        <v>6</v>
      </c>
      <c r="CS243" s="30" t="s">
        <v>6</v>
      </c>
      <c r="CT243" s="30" t="s">
        <v>6</v>
      </c>
      <c r="CU243" s="30" t="s">
        <v>6</v>
      </c>
      <c r="CV243" s="30" t="s">
        <v>6</v>
      </c>
      <c r="CW243" s="24" t="s">
        <v>6</v>
      </c>
      <c r="CX243" s="24" t="s">
        <v>6</v>
      </c>
      <c r="CY243" s="4">
        <v>-12.501258685936122</v>
      </c>
      <c r="CZ243" s="4">
        <v>8.896321050461065</v>
      </c>
      <c r="DA243" s="14" t="s">
        <v>6</v>
      </c>
      <c r="DB243" s="14" t="s">
        <v>6</v>
      </c>
      <c r="DC243" s="14" t="s">
        <v>6</v>
      </c>
      <c r="DD243" s="14" t="s">
        <v>6</v>
      </c>
      <c r="DE243" s="14" t="s">
        <v>6</v>
      </c>
      <c r="DF243" s="14" t="s">
        <v>6</v>
      </c>
      <c r="DG243" s="14" t="s">
        <v>6</v>
      </c>
      <c r="DH243" s="14" t="s">
        <v>6</v>
      </c>
      <c r="DI243" s="7" t="s">
        <v>6</v>
      </c>
      <c r="DJ243" s="7" t="s">
        <v>6</v>
      </c>
      <c r="DK243" s="7" t="s">
        <v>6</v>
      </c>
      <c r="DL243" s="7" t="s">
        <v>6</v>
      </c>
      <c r="DM243" s="7" t="s">
        <v>6</v>
      </c>
      <c r="DN243" s="7" t="s">
        <v>6</v>
      </c>
      <c r="DO243" s="7" t="s">
        <v>6</v>
      </c>
      <c r="DP243" s="7" t="s">
        <v>6</v>
      </c>
      <c r="DQ243" s="7" t="s">
        <v>6</v>
      </c>
      <c r="DR243" s="7" t="s">
        <v>6</v>
      </c>
      <c r="DS243" s="7" t="s">
        <v>6</v>
      </c>
      <c r="DT243" s="7" t="s">
        <v>6</v>
      </c>
      <c r="DU243" s="7" t="s">
        <v>6</v>
      </c>
    </row>
    <row r="244" spans="1:125" s="9" customFormat="1" ht="12.75" x14ac:dyDescent="0.25">
      <c r="A244" s="7" t="s">
        <v>100</v>
      </c>
      <c r="B244" s="7" t="s">
        <v>506</v>
      </c>
      <c r="C244" s="7" t="s">
        <v>6</v>
      </c>
      <c r="D244" s="2">
        <v>39198</v>
      </c>
      <c r="E244" s="7" t="s">
        <v>464</v>
      </c>
      <c r="F244" s="3" t="s">
        <v>256</v>
      </c>
      <c r="G244" s="10" t="s">
        <v>474</v>
      </c>
      <c r="H244" s="7"/>
      <c r="I244" s="7"/>
      <c r="J244" s="7"/>
      <c r="K244" s="7"/>
      <c r="L244" s="7"/>
      <c r="M244" s="7"/>
      <c r="N244" s="7"/>
      <c r="O244" s="7"/>
      <c r="P244" s="7" t="str">
        <f t="shared" si="3"/>
        <v>Antes Nov 2015|Trindade|NA|2007/04/26|ND|#272|"|Grapsus grapsus|</v>
      </c>
      <c r="Q244" s="7" t="s">
        <v>6</v>
      </c>
      <c r="R244" s="7" t="s">
        <v>6</v>
      </c>
      <c r="S244" s="7" t="s">
        <v>6</v>
      </c>
      <c r="T244" s="7" t="s">
        <v>6</v>
      </c>
      <c r="U244" s="7" t="s">
        <v>6</v>
      </c>
      <c r="V244" s="7" t="s">
        <v>6</v>
      </c>
      <c r="W244" s="7" t="s">
        <v>6</v>
      </c>
      <c r="X244" s="7" t="s">
        <v>6</v>
      </c>
      <c r="Y244" s="7" t="s">
        <v>6</v>
      </c>
      <c r="Z244" s="7" t="s">
        <v>6</v>
      </c>
      <c r="AA244" s="7" t="s">
        <v>6</v>
      </c>
      <c r="AB244" s="7" t="s">
        <v>6</v>
      </c>
      <c r="AC244" s="7" t="s">
        <v>6</v>
      </c>
      <c r="AD244" s="7" t="s">
        <v>6</v>
      </c>
      <c r="AE244" s="7" t="s">
        <v>6</v>
      </c>
      <c r="AF244" s="7" t="s">
        <v>6</v>
      </c>
      <c r="AG244" s="7" t="s">
        <v>6</v>
      </c>
      <c r="AH244" s="7" t="s">
        <v>6</v>
      </c>
      <c r="AI244" s="7" t="s">
        <v>6</v>
      </c>
      <c r="AJ244" s="7" t="s">
        <v>6</v>
      </c>
      <c r="AK244" s="7" t="s">
        <v>6</v>
      </c>
      <c r="AL244" s="7" t="s">
        <v>6</v>
      </c>
      <c r="AM244" s="7" t="s">
        <v>6</v>
      </c>
      <c r="AN244" s="7" t="s">
        <v>6</v>
      </c>
      <c r="AO244" s="7" t="s">
        <v>6</v>
      </c>
      <c r="AP244" s="7" t="s">
        <v>6</v>
      </c>
      <c r="AQ244" s="7" t="s">
        <v>6</v>
      </c>
      <c r="AR244" s="7" t="s">
        <v>6</v>
      </c>
      <c r="AS244" s="7" t="s">
        <v>6</v>
      </c>
      <c r="AT244" s="7" t="s">
        <v>6</v>
      </c>
      <c r="AU244" s="7" t="s">
        <v>6</v>
      </c>
      <c r="AV244" s="7" t="s">
        <v>6</v>
      </c>
      <c r="AW244" s="7" t="s">
        <v>6</v>
      </c>
      <c r="AX244" s="7" t="s">
        <v>6</v>
      </c>
      <c r="AY244" s="7" t="s">
        <v>6</v>
      </c>
      <c r="AZ244" s="7" t="s">
        <v>6</v>
      </c>
      <c r="BA244" s="7" t="s">
        <v>6</v>
      </c>
      <c r="BB244" s="7" t="s">
        <v>6</v>
      </c>
      <c r="BC244" s="7" t="s">
        <v>6</v>
      </c>
      <c r="BD244" s="7" t="s">
        <v>6</v>
      </c>
      <c r="BE244" s="7" t="s">
        <v>6</v>
      </c>
      <c r="BF244" s="7" t="s">
        <v>6</v>
      </c>
      <c r="BG244" s="7" t="s">
        <v>6</v>
      </c>
      <c r="BH244" s="7" t="s">
        <v>6</v>
      </c>
      <c r="BI244" s="7" t="s">
        <v>6</v>
      </c>
      <c r="BJ244" s="7" t="s">
        <v>6</v>
      </c>
      <c r="BK244" s="7" t="s">
        <v>6</v>
      </c>
      <c r="BL244" s="7" t="s">
        <v>6</v>
      </c>
      <c r="BM244" s="7" t="s">
        <v>6</v>
      </c>
      <c r="BN244" s="7" t="s">
        <v>6</v>
      </c>
      <c r="BO244" s="7" t="s">
        <v>6</v>
      </c>
      <c r="BP244" s="7" t="s">
        <v>6</v>
      </c>
      <c r="BQ244" s="7" t="s">
        <v>6</v>
      </c>
      <c r="BR244" s="7" t="s">
        <v>6</v>
      </c>
      <c r="BS244" s="7" t="s">
        <v>6</v>
      </c>
      <c r="BT244" s="7" t="s">
        <v>6</v>
      </c>
      <c r="BU244" s="7" t="s">
        <v>6</v>
      </c>
      <c r="BV244" s="7" t="s">
        <v>6</v>
      </c>
      <c r="BW244" s="7" t="s">
        <v>6</v>
      </c>
      <c r="BX244" s="7" t="s">
        <v>6</v>
      </c>
      <c r="BY244" s="7" t="s">
        <v>6</v>
      </c>
      <c r="BZ244" s="7" t="s">
        <v>6</v>
      </c>
      <c r="CA244" s="7" t="s">
        <v>6</v>
      </c>
      <c r="CB244" s="7" t="s">
        <v>6</v>
      </c>
      <c r="CC244" s="7" t="s">
        <v>6</v>
      </c>
      <c r="CD244" s="7" t="s">
        <v>6</v>
      </c>
      <c r="CE244" s="7" t="s">
        <v>6</v>
      </c>
      <c r="CF244" s="7" t="s">
        <v>6</v>
      </c>
      <c r="CG244" s="7" t="s">
        <v>6</v>
      </c>
      <c r="CH244" s="7" t="s">
        <v>6</v>
      </c>
      <c r="CI244" s="7" t="s">
        <v>6</v>
      </c>
      <c r="CJ244" s="7" t="s">
        <v>6</v>
      </c>
      <c r="CK244" s="7" t="s">
        <v>6</v>
      </c>
      <c r="CL244" s="7" t="s">
        <v>6</v>
      </c>
      <c r="CM244" s="7" t="s">
        <v>6</v>
      </c>
      <c r="CN244" s="7" t="s">
        <v>6</v>
      </c>
      <c r="CO244" s="7" t="s">
        <v>6</v>
      </c>
      <c r="CP244" s="30" t="s">
        <v>6</v>
      </c>
      <c r="CQ244" s="30" t="s">
        <v>6</v>
      </c>
      <c r="CR244" s="30" t="s">
        <v>6</v>
      </c>
      <c r="CS244" s="30" t="s">
        <v>6</v>
      </c>
      <c r="CT244" s="30" t="s">
        <v>6</v>
      </c>
      <c r="CU244" s="30" t="s">
        <v>6</v>
      </c>
      <c r="CV244" s="30" t="s">
        <v>6</v>
      </c>
      <c r="CW244" s="24" t="s">
        <v>6</v>
      </c>
      <c r="CX244" s="24" t="s">
        <v>6</v>
      </c>
      <c r="CY244" s="4">
        <v>-12.839657141460121</v>
      </c>
      <c r="CZ244" s="4">
        <v>9.663453105932609</v>
      </c>
      <c r="DA244" s="14" t="s">
        <v>6</v>
      </c>
      <c r="DB244" s="14" t="s">
        <v>6</v>
      </c>
      <c r="DC244" s="14" t="s">
        <v>6</v>
      </c>
      <c r="DD244" s="14" t="s">
        <v>6</v>
      </c>
      <c r="DE244" s="14" t="s">
        <v>6</v>
      </c>
      <c r="DF244" s="14" t="s">
        <v>6</v>
      </c>
      <c r="DG244" s="14" t="s">
        <v>6</v>
      </c>
      <c r="DH244" s="14" t="s">
        <v>6</v>
      </c>
      <c r="DI244" s="7" t="s">
        <v>6</v>
      </c>
      <c r="DJ244" s="7" t="s">
        <v>6</v>
      </c>
      <c r="DK244" s="7" t="s">
        <v>6</v>
      </c>
      <c r="DL244" s="7" t="s">
        <v>6</v>
      </c>
      <c r="DM244" s="7" t="s">
        <v>6</v>
      </c>
      <c r="DN244" s="7" t="s">
        <v>6</v>
      </c>
      <c r="DO244" s="7" t="s">
        <v>6</v>
      </c>
      <c r="DP244" s="7" t="s">
        <v>6</v>
      </c>
      <c r="DQ244" s="7" t="s">
        <v>6</v>
      </c>
      <c r="DR244" s="7" t="s">
        <v>6</v>
      </c>
      <c r="DS244" s="7" t="s">
        <v>6</v>
      </c>
      <c r="DT244" s="7" t="s">
        <v>6</v>
      </c>
      <c r="DU244" s="7" t="s">
        <v>6</v>
      </c>
    </row>
    <row r="245" spans="1:125" s="9" customFormat="1" ht="12.75" x14ac:dyDescent="0.25">
      <c r="A245" s="7" t="s">
        <v>100</v>
      </c>
      <c r="B245" s="7" t="s">
        <v>506</v>
      </c>
      <c r="C245" s="7" t="s">
        <v>6</v>
      </c>
      <c r="D245" s="2">
        <v>39198</v>
      </c>
      <c r="E245" s="7" t="s">
        <v>464</v>
      </c>
      <c r="F245" s="3" t="s">
        <v>257</v>
      </c>
      <c r="G245" s="10" t="s">
        <v>474</v>
      </c>
      <c r="H245" s="7"/>
      <c r="I245" s="7"/>
      <c r="J245" s="7"/>
      <c r="K245" s="7"/>
      <c r="L245" s="7"/>
      <c r="M245" s="7"/>
      <c r="N245" s="7"/>
      <c r="O245" s="7"/>
      <c r="P245" s="7" t="str">
        <f t="shared" si="3"/>
        <v>Antes Nov 2015|Trindade|NA|2007/04/26|ND|#273|"|Grapsus grapsus|</v>
      </c>
      <c r="Q245" s="7" t="s">
        <v>6</v>
      </c>
      <c r="R245" s="7" t="s">
        <v>6</v>
      </c>
      <c r="S245" s="7" t="s">
        <v>6</v>
      </c>
      <c r="T245" s="7" t="s">
        <v>6</v>
      </c>
      <c r="U245" s="7" t="s">
        <v>6</v>
      </c>
      <c r="V245" s="7" t="s">
        <v>6</v>
      </c>
      <c r="W245" s="7" t="s">
        <v>6</v>
      </c>
      <c r="X245" s="7" t="s">
        <v>6</v>
      </c>
      <c r="Y245" s="7" t="s">
        <v>6</v>
      </c>
      <c r="Z245" s="7" t="s">
        <v>6</v>
      </c>
      <c r="AA245" s="7" t="s">
        <v>6</v>
      </c>
      <c r="AB245" s="7" t="s">
        <v>6</v>
      </c>
      <c r="AC245" s="7" t="s">
        <v>6</v>
      </c>
      <c r="AD245" s="7" t="s">
        <v>6</v>
      </c>
      <c r="AE245" s="7" t="s">
        <v>6</v>
      </c>
      <c r="AF245" s="7" t="s">
        <v>6</v>
      </c>
      <c r="AG245" s="7" t="s">
        <v>6</v>
      </c>
      <c r="AH245" s="7" t="s">
        <v>6</v>
      </c>
      <c r="AI245" s="7" t="s">
        <v>6</v>
      </c>
      <c r="AJ245" s="7" t="s">
        <v>6</v>
      </c>
      <c r="AK245" s="7" t="s">
        <v>6</v>
      </c>
      <c r="AL245" s="7" t="s">
        <v>6</v>
      </c>
      <c r="AM245" s="7" t="s">
        <v>6</v>
      </c>
      <c r="AN245" s="7" t="s">
        <v>6</v>
      </c>
      <c r="AO245" s="7" t="s">
        <v>6</v>
      </c>
      <c r="AP245" s="7" t="s">
        <v>6</v>
      </c>
      <c r="AQ245" s="7" t="s">
        <v>6</v>
      </c>
      <c r="AR245" s="7" t="s">
        <v>6</v>
      </c>
      <c r="AS245" s="7" t="s">
        <v>6</v>
      </c>
      <c r="AT245" s="7" t="s">
        <v>6</v>
      </c>
      <c r="AU245" s="7" t="s">
        <v>6</v>
      </c>
      <c r="AV245" s="7" t="s">
        <v>6</v>
      </c>
      <c r="AW245" s="7" t="s">
        <v>6</v>
      </c>
      <c r="AX245" s="7" t="s">
        <v>6</v>
      </c>
      <c r="AY245" s="7" t="s">
        <v>6</v>
      </c>
      <c r="AZ245" s="7" t="s">
        <v>6</v>
      </c>
      <c r="BA245" s="7" t="s">
        <v>6</v>
      </c>
      <c r="BB245" s="7" t="s">
        <v>6</v>
      </c>
      <c r="BC245" s="7" t="s">
        <v>6</v>
      </c>
      <c r="BD245" s="7" t="s">
        <v>6</v>
      </c>
      <c r="BE245" s="7" t="s">
        <v>6</v>
      </c>
      <c r="BF245" s="7" t="s">
        <v>6</v>
      </c>
      <c r="BG245" s="7" t="s">
        <v>6</v>
      </c>
      <c r="BH245" s="7" t="s">
        <v>6</v>
      </c>
      <c r="BI245" s="7" t="s">
        <v>6</v>
      </c>
      <c r="BJ245" s="7" t="s">
        <v>6</v>
      </c>
      <c r="BK245" s="7" t="s">
        <v>6</v>
      </c>
      <c r="BL245" s="7" t="s">
        <v>6</v>
      </c>
      <c r="BM245" s="7" t="s">
        <v>6</v>
      </c>
      <c r="BN245" s="7" t="s">
        <v>6</v>
      </c>
      <c r="BO245" s="7" t="s">
        <v>6</v>
      </c>
      <c r="BP245" s="7" t="s">
        <v>6</v>
      </c>
      <c r="BQ245" s="7" t="s">
        <v>6</v>
      </c>
      <c r="BR245" s="7" t="s">
        <v>6</v>
      </c>
      <c r="BS245" s="7" t="s">
        <v>6</v>
      </c>
      <c r="BT245" s="7" t="s">
        <v>6</v>
      </c>
      <c r="BU245" s="7" t="s">
        <v>6</v>
      </c>
      <c r="BV245" s="7" t="s">
        <v>6</v>
      </c>
      <c r="BW245" s="7" t="s">
        <v>6</v>
      </c>
      <c r="BX245" s="7" t="s">
        <v>6</v>
      </c>
      <c r="BY245" s="7" t="s">
        <v>6</v>
      </c>
      <c r="BZ245" s="7" t="s">
        <v>6</v>
      </c>
      <c r="CA245" s="7" t="s">
        <v>6</v>
      </c>
      <c r="CB245" s="7" t="s">
        <v>6</v>
      </c>
      <c r="CC245" s="7" t="s">
        <v>6</v>
      </c>
      <c r="CD245" s="7" t="s">
        <v>6</v>
      </c>
      <c r="CE245" s="7" t="s">
        <v>6</v>
      </c>
      <c r="CF245" s="7" t="s">
        <v>6</v>
      </c>
      <c r="CG245" s="7" t="s">
        <v>6</v>
      </c>
      <c r="CH245" s="7" t="s">
        <v>6</v>
      </c>
      <c r="CI245" s="7" t="s">
        <v>6</v>
      </c>
      <c r="CJ245" s="7" t="s">
        <v>6</v>
      </c>
      <c r="CK245" s="7" t="s">
        <v>6</v>
      </c>
      <c r="CL245" s="7" t="s">
        <v>6</v>
      </c>
      <c r="CM245" s="7" t="s">
        <v>6</v>
      </c>
      <c r="CN245" s="7" t="s">
        <v>6</v>
      </c>
      <c r="CO245" s="7" t="s">
        <v>6</v>
      </c>
      <c r="CP245" s="30" t="s">
        <v>6</v>
      </c>
      <c r="CQ245" s="30" t="s">
        <v>6</v>
      </c>
      <c r="CR245" s="30" t="s">
        <v>6</v>
      </c>
      <c r="CS245" s="30" t="s">
        <v>6</v>
      </c>
      <c r="CT245" s="30" t="s">
        <v>6</v>
      </c>
      <c r="CU245" s="30" t="s">
        <v>6</v>
      </c>
      <c r="CV245" s="30" t="s">
        <v>6</v>
      </c>
      <c r="CW245" s="24" t="s">
        <v>6</v>
      </c>
      <c r="CX245" s="24" t="s">
        <v>6</v>
      </c>
      <c r="CY245" s="4">
        <v>-11.839082437280915</v>
      </c>
      <c r="CZ245" s="4">
        <v>9.358763893546044</v>
      </c>
      <c r="DA245" s="14" t="s">
        <v>6</v>
      </c>
      <c r="DB245" s="14" t="s">
        <v>6</v>
      </c>
      <c r="DC245" s="14" t="s">
        <v>6</v>
      </c>
      <c r="DD245" s="14" t="s">
        <v>6</v>
      </c>
      <c r="DE245" s="14" t="s">
        <v>6</v>
      </c>
      <c r="DF245" s="14" t="s">
        <v>6</v>
      </c>
      <c r="DG245" s="14" t="s">
        <v>6</v>
      </c>
      <c r="DH245" s="14" t="s">
        <v>6</v>
      </c>
      <c r="DI245" s="7" t="s">
        <v>6</v>
      </c>
      <c r="DJ245" s="7" t="s">
        <v>6</v>
      </c>
      <c r="DK245" s="7" t="s">
        <v>6</v>
      </c>
      <c r="DL245" s="7" t="s">
        <v>6</v>
      </c>
      <c r="DM245" s="7" t="s">
        <v>6</v>
      </c>
      <c r="DN245" s="7" t="s">
        <v>6</v>
      </c>
      <c r="DO245" s="7" t="s">
        <v>6</v>
      </c>
      <c r="DP245" s="7" t="s">
        <v>6</v>
      </c>
      <c r="DQ245" s="7" t="s">
        <v>6</v>
      </c>
      <c r="DR245" s="7" t="s">
        <v>6</v>
      </c>
      <c r="DS245" s="7" t="s">
        <v>6</v>
      </c>
      <c r="DT245" s="7" t="s">
        <v>6</v>
      </c>
      <c r="DU245" s="7" t="s">
        <v>6</v>
      </c>
    </row>
    <row r="246" spans="1:125" s="9" customFormat="1" ht="12.75" x14ac:dyDescent="0.25">
      <c r="A246" s="7" t="s">
        <v>100</v>
      </c>
      <c r="B246" s="7" t="s">
        <v>506</v>
      </c>
      <c r="C246" s="7" t="s">
        <v>6</v>
      </c>
      <c r="D246" s="2">
        <v>39198</v>
      </c>
      <c r="E246" s="7" t="s">
        <v>464</v>
      </c>
      <c r="F246" s="3" t="s">
        <v>258</v>
      </c>
      <c r="G246" s="10" t="s">
        <v>474</v>
      </c>
      <c r="H246" s="7"/>
      <c r="I246" s="7"/>
      <c r="J246" s="7"/>
      <c r="K246" s="7"/>
      <c r="L246" s="7"/>
      <c r="M246" s="7"/>
      <c r="N246" s="7"/>
      <c r="O246" s="7"/>
      <c r="P246" s="7" t="str">
        <f t="shared" si="3"/>
        <v>Antes Nov 2015|Trindade|NA|2007/04/26|ND|#274|"|Grapsus grapsus|</v>
      </c>
      <c r="Q246" s="7" t="s">
        <v>6</v>
      </c>
      <c r="R246" s="7" t="s">
        <v>6</v>
      </c>
      <c r="S246" s="7" t="s">
        <v>6</v>
      </c>
      <c r="T246" s="7" t="s">
        <v>6</v>
      </c>
      <c r="U246" s="7" t="s">
        <v>6</v>
      </c>
      <c r="V246" s="7" t="s">
        <v>6</v>
      </c>
      <c r="W246" s="7" t="s">
        <v>6</v>
      </c>
      <c r="X246" s="7" t="s">
        <v>6</v>
      </c>
      <c r="Y246" s="7" t="s">
        <v>6</v>
      </c>
      <c r="Z246" s="7" t="s">
        <v>6</v>
      </c>
      <c r="AA246" s="7" t="s">
        <v>6</v>
      </c>
      <c r="AB246" s="7" t="s">
        <v>6</v>
      </c>
      <c r="AC246" s="7" t="s">
        <v>6</v>
      </c>
      <c r="AD246" s="7" t="s">
        <v>6</v>
      </c>
      <c r="AE246" s="7" t="s">
        <v>6</v>
      </c>
      <c r="AF246" s="7" t="s">
        <v>6</v>
      </c>
      <c r="AG246" s="7" t="s">
        <v>6</v>
      </c>
      <c r="AH246" s="7" t="s">
        <v>6</v>
      </c>
      <c r="AI246" s="7" t="s">
        <v>6</v>
      </c>
      <c r="AJ246" s="7" t="s">
        <v>6</v>
      </c>
      <c r="AK246" s="7" t="s">
        <v>6</v>
      </c>
      <c r="AL246" s="7" t="s">
        <v>6</v>
      </c>
      <c r="AM246" s="7" t="s">
        <v>6</v>
      </c>
      <c r="AN246" s="7" t="s">
        <v>6</v>
      </c>
      <c r="AO246" s="7" t="s">
        <v>6</v>
      </c>
      <c r="AP246" s="7" t="s">
        <v>6</v>
      </c>
      <c r="AQ246" s="7" t="s">
        <v>6</v>
      </c>
      <c r="AR246" s="7" t="s">
        <v>6</v>
      </c>
      <c r="AS246" s="7" t="s">
        <v>6</v>
      </c>
      <c r="AT246" s="7" t="s">
        <v>6</v>
      </c>
      <c r="AU246" s="7" t="s">
        <v>6</v>
      </c>
      <c r="AV246" s="7" t="s">
        <v>6</v>
      </c>
      <c r="AW246" s="7" t="s">
        <v>6</v>
      </c>
      <c r="AX246" s="7" t="s">
        <v>6</v>
      </c>
      <c r="AY246" s="7" t="s">
        <v>6</v>
      </c>
      <c r="AZ246" s="7" t="s">
        <v>6</v>
      </c>
      <c r="BA246" s="7" t="s">
        <v>6</v>
      </c>
      <c r="BB246" s="7" t="s">
        <v>6</v>
      </c>
      <c r="BC246" s="7" t="s">
        <v>6</v>
      </c>
      <c r="BD246" s="7" t="s">
        <v>6</v>
      </c>
      <c r="BE246" s="7" t="s">
        <v>6</v>
      </c>
      <c r="BF246" s="7" t="s">
        <v>6</v>
      </c>
      <c r="BG246" s="7" t="s">
        <v>6</v>
      </c>
      <c r="BH246" s="7" t="s">
        <v>6</v>
      </c>
      <c r="BI246" s="7" t="s">
        <v>6</v>
      </c>
      <c r="BJ246" s="7" t="s">
        <v>6</v>
      </c>
      <c r="BK246" s="7" t="s">
        <v>6</v>
      </c>
      <c r="BL246" s="7" t="s">
        <v>6</v>
      </c>
      <c r="BM246" s="7" t="s">
        <v>6</v>
      </c>
      <c r="BN246" s="7" t="s">
        <v>6</v>
      </c>
      <c r="BO246" s="7" t="s">
        <v>6</v>
      </c>
      <c r="BP246" s="7" t="s">
        <v>6</v>
      </c>
      <c r="BQ246" s="7" t="s">
        <v>6</v>
      </c>
      <c r="BR246" s="7" t="s">
        <v>6</v>
      </c>
      <c r="BS246" s="7" t="s">
        <v>6</v>
      </c>
      <c r="BT246" s="7" t="s">
        <v>6</v>
      </c>
      <c r="BU246" s="7" t="s">
        <v>6</v>
      </c>
      <c r="BV246" s="7" t="s">
        <v>6</v>
      </c>
      <c r="BW246" s="7" t="s">
        <v>6</v>
      </c>
      <c r="BX246" s="7" t="s">
        <v>6</v>
      </c>
      <c r="BY246" s="7" t="s">
        <v>6</v>
      </c>
      <c r="BZ246" s="7" t="s">
        <v>6</v>
      </c>
      <c r="CA246" s="7" t="s">
        <v>6</v>
      </c>
      <c r="CB246" s="7" t="s">
        <v>6</v>
      </c>
      <c r="CC246" s="7" t="s">
        <v>6</v>
      </c>
      <c r="CD246" s="7" t="s">
        <v>6</v>
      </c>
      <c r="CE246" s="7" t="s">
        <v>6</v>
      </c>
      <c r="CF246" s="7" t="s">
        <v>6</v>
      </c>
      <c r="CG246" s="7" t="s">
        <v>6</v>
      </c>
      <c r="CH246" s="7" t="s">
        <v>6</v>
      </c>
      <c r="CI246" s="7" t="s">
        <v>6</v>
      </c>
      <c r="CJ246" s="7" t="s">
        <v>6</v>
      </c>
      <c r="CK246" s="7" t="s">
        <v>6</v>
      </c>
      <c r="CL246" s="7" t="s">
        <v>6</v>
      </c>
      <c r="CM246" s="7" t="s">
        <v>6</v>
      </c>
      <c r="CN246" s="7" t="s">
        <v>6</v>
      </c>
      <c r="CO246" s="7" t="s">
        <v>6</v>
      </c>
      <c r="CP246" s="30" t="s">
        <v>6</v>
      </c>
      <c r="CQ246" s="30" t="s">
        <v>6</v>
      </c>
      <c r="CR246" s="30" t="s">
        <v>6</v>
      </c>
      <c r="CS246" s="30" t="s">
        <v>6</v>
      </c>
      <c r="CT246" s="30" t="s">
        <v>6</v>
      </c>
      <c r="CU246" s="30" t="s">
        <v>6</v>
      </c>
      <c r="CV246" s="30" t="s">
        <v>6</v>
      </c>
      <c r="CW246" s="24" t="s">
        <v>6</v>
      </c>
      <c r="CX246" s="24" t="s">
        <v>6</v>
      </c>
      <c r="CY246" s="4">
        <v>-10.197676306605041</v>
      </c>
      <c r="CZ246" s="4">
        <v>8.0711277105844346</v>
      </c>
      <c r="DA246" s="14" t="s">
        <v>6</v>
      </c>
      <c r="DB246" s="14" t="s">
        <v>6</v>
      </c>
      <c r="DC246" s="14" t="s">
        <v>6</v>
      </c>
      <c r="DD246" s="14" t="s">
        <v>6</v>
      </c>
      <c r="DE246" s="14" t="s">
        <v>6</v>
      </c>
      <c r="DF246" s="14" t="s">
        <v>6</v>
      </c>
      <c r="DG246" s="14" t="s">
        <v>6</v>
      </c>
      <c r="DH246" s="14" t="s">
        <v>6</v>
      </c>
      <c r="DI246" s="7" t="s">
        <v>6</v>
      </c>
      <c r="DJ246" s="7" t="s">
        <v>6</v>
      </c>
      <c r="DK246" s="7" t="s">
        <v>6</v>
      </c>
      <c r="DL246" s="7" t="s">
        <v>6</v>
      </c>
      <c r="DM246" s="7" t="s">
        <v>6</v>
      </c>
      <c r="DN246" s="7" t="s">
        <v>6</v>
      </c>
      <c r="DO246" s="7" t="s">
        <v>6</v>
      </c>
      <c r="DP246" s="7" t="s">
        <v>6</v>
      </c>
      <c r="DQ246" s="7" t="s">
        <v>6</v>
      </c>
      <c r="DR246" s="7" t="s">
        <v>6</v>
      </c>
      <c r="DS246" s="7" t="s">
        <v>6</v>
      </c>
      <c r="DT246" s="7" t="s">
        <v>6</v>
      </c>
      <c r="DU246" s="7" t="s">
        <v>6</v>
      </c>
    </row>
    <row r="247" spans="1:125" s="9" customFormat="1" ht="12.75" x14ac:dyDescent="0.25">
      <c r="A247" s="7" t="s">
        <v>100</v>
      </c>
      <c r="B247" s="7" t="s">
        <v>506</v>
      </c>
      <c r="C247" s="7" t="s">
        <v>6</v>
      </c>
      <c r="D247" s="2">
        <v>39198</v>
      </c>
      <c r="E247" s="7" t="s">
        <v>464</v>
      </c>
      <c r="F247" s="3" t="s">
        <v>259</v>
      </c>
      <c r="G247" s="10" t="s">
        <v>474</v>
      </c>
      <c r="H247" s="7"/>
      <c r="I247" s="7"/>
      <c r="J247" s="7"/>
      <c r="K247" s="7"/>
      <c r="L247" s="7"/>
      <c r="M247" s="7"/>
      <c r="N247" s="7"/>
      <c r="O247" s="7"/>
      <c r="P247" s="7" t="str">
        <f t="shared" si="3"/>
        <v>Antes Nov 2015|Trindade|NA|2007/04/26|ND|#275|"|Grapsus grapsus|</v>
      </c>
      <c r="Q247" s="7" t="s">
        <v>6</v>
      </c>
      <c r="R247" s="7" t="s">
        <v>6</v>
      </c>
      <c r="S247" s="7" t="s">
        <v>6</v>
      </c>
      <c r="T247" s="7" t="s">
        <v>6</v>
      </c>
      <c r="U247" s="7" t="s">
        <v>6</v>
      </c>
      <c r="V247" s="7" t="s">
        <v>6</v>
      </c>
      <c r="W247" s="7" t="s">
        <v>6</v>
      </c>
      <c r="X247" s="7" t="s">
        <v>6</v>
      </c>
      <c r="Y247" s="7" t="s">
        <v>6</v>
      </c>
      <c r="Z247" s="7" t="s">
        <v>6</v>
      </c>
      <c r="AA247" s="7" t="s">
        <v>6</v>
      </c>
      <c r="AB247" s="7" t="s">
        <v>6</v>
      </c>
      <c r="AC247" s="7" t="s">
        <v>6</v>
      </c>
      <c r="AD247" s="7" t="s">
        <v>6</v>
      </c>
      <c r="AE247" s="7" t="s">
        <v>6</v>
      </c>
      <c r="AF247" s="7" t="s">
        <v>6</v>
      </c>
      <c r="AG247" s="7" t="s">
        <v>6</v>
      </c>
      <c r="AH247" s="7" t="s">
        <v>6</v>
      </c>
      <c r="AI247" s="7" t="s">
        <v>6</v>
      </c>
      <c r="AJ247" s="7" t="s">
        <v>6</v>
      </c>
      <c r="AK247" s="7" t="s">
        <v>6</v>
      </c>
      <c r="AL247" s="7" t="s">
        <v>6</v>
      </c>
      <c r="AM247" s="7" t="s">
        <v>6</v>
      </c>
      <c r="AN247" s="7" t="s">
        <v>6</v>
      </c>
      <c r="AO247" s="7" t="s">
        <v>6</v>
      </c>
      <c r="AP247" s="7" t="s">
        <v>6</v>
      </c>
      <c r="AQ247" s="7" t="s">
        <v>6</v>
      </c>
      <c r="AR247" s="7" t="s">
        <v>6</v>
      </c>
      <c r="AS247" s="7" t="s">
        <v>6</v>
      </c>
      <c r="AT247" s="7" t="s">
        <v>6</v>
      </c>
      <c r="AU247" s="7" t="s">
        <v>6</v>
      </c>
      <c r="AV247" s="7" t="s">
        <v>6</v>
      </c>
      <c r="AW247" s="7" t="s">
        <v>6</v>
      </c>
      <c r="AX247" s="7" t="s">
        <v>6</v>
      </c>
      <c r="AY247" s="7" t="s">
        <v>6</v>
      </c>
      <c r="AZ247" s="7" t="s">
        <v>6</v>
      </c>
      <c r="BA247" s="7" t="s">
        <v>6</v>
      </c>
      <c r="BB247" s="7" t="s">
        <v>6</v>
      </c>
      <c r="BC247" s="7" t="s">
        <v>6</v>
      </c>
      <c r="BD247" s="7" t="s">
        <v>6</v>
      </c>
      <c r="BE247" s="7" t="s">
        <v>6</v>
      </c>
      <c r="BF247" s="7" t="s">
        <v>6</v>
      </c>
      <c r="BG247" s="7" t="s">
        <v>6</v>
      </c>
      <c r="BH247" s="7" t="s">
        <v>6</v>
      </c>
      <c r="BI247" s="7" t="s">
        <v>6</v>
      </c>
      <c r="BJ247" s="7" t="s">
        <v>6</v>
      </c>
      <c r="BK247" s="7" t="s">
        <v>6</v>
      </c>
      <c r="BL247" s="7" t="s">
        <v>6</v>
      </c>
      <c r="BM247" s="7" t="s">
        <v>6</v>
      </c>
      <c r="BN247" s="7" t="s">
        <v>6</v>
      </c>
      <c r="BO247" s="7" t="s">
        <v>6</v>
      </c>
      <c r="BP247" s="7" t="s">
        <v>6</v>
      </c>
      <c r="BQ247" s="7" t="s">
        <v>6</v>
      </c>
      <c r="BR247" s="7" t="s">
        <v>6</v>
      </c>
      <c r="BS247" s="7" t="s">
        <v>6</v>
      </c>
      <c r="BT247" s="7" t="s">
        <v>6</v>
      </c>
      <c r="BU247" s="7" t="s">
        <v>6</v>
      </c>
      <c r="BV247" s="7" t="s">
        <v>6</v>
      </c>
      <c r="BW247" s="7" t="s">
        <v>6</v>
      </c>
      <c r="BX247" s="7" t="s">
        <v>6</v>
      </c>
      <c r="BY247" s="7" t="s">
        <v>6</v>
      </c>
      <c r="BZ247" s="7" t="s">
        <v>6</v>
      </c>
      <c r="CA247" s="7" t="s">
        <v>6</v>
      </c>
      <c r="CB247" s="7" t="s">
        <v>6</v>
      </c>
      <c r="CC247" s="7" t="s">
        <v>6</v>
      </c>
      <c r="CD247" s="7" t="s">
        <v>6</v>
      </c>
      <c r="CE247" s="7" t="s">
        <v>6</v>
      </c>
      <c r="CF247" s="7" t="s">
        <v>6</v>
      </c>
      <c r="CG247" s="7" t="s">
        <v>6</v>
      </c>
      <c r="CH247" s="7" t="s">
        <v>6</v>
      </c>
      <c r="CI247" s="7" t="s">
        <v>6</v>
      </c>
      <c r="CJ247" s="7" t="s">
        <v>6</v>
      </c>
      <c r="CK247" s="7" t="s">
        <v>6</v>
      </c>
      <c r="CL247" s="7" t="s">
        <v>6</v>
      </c>
      <c r="CM247" s="7" t="s">
        <v>6</v>
      </c>
      <c r="CN247" s="7" t="s">
        <v>6</v>
      </c>
      <c r="CO247" s="7" t="s">
        <v>6</v>
      </c>
      <c r="CP247" s="30" t="s">
        <v>6</v>
      </c>
      <c r="CQ247" s="30" t="s">
        <v>6</v>
      </c>
      <c r="CR247" s="30" t="s">
        <v>6</v>
      </c>
      <c r="CS247" s="30" t="s">
        <v>6</v>
      </c>
      <c r="CT247" s="30" t="s">
        <v>6</v>
      </c>
      <c r="CU247" s="30" t="s">
        <v>6</v>
      </c>
      <c r="CV247" s="30" t="s">
        <v>6</v>
      </c>
      <c r="CW247" s="24" t="s">
        <v>6</v>
      </c>
      <c r="CX247" s="24" t="s">
        <v>6</v>
      </c>
      <c r="CY247" s="4">
        <v>-10.820886591699226</v>
      </c>
      <c r="CZ247" s="4">
        <v>7.8935623810456308</v>
      </c>
      <c r="DA247" s="14" t="s">
        <v>6</v>
      </c>
      <c r="DB247" s="14" t="s">
        <v>6</v>
      </c>
      <c r="DC247" s="14" t="s">
        <v>6</v>
      </c>
      <c r="DD247" s="14" t="s">
        <v>6</v>
      </c>
      <c r="DE247" s="14" t="s">
        <v>6</v>
      </c>
      <c r="DF247" s="14" t="s">
        <v>6</v>
      </c>
      <c r="DG247" s="14" t="s">
        <v>6</v>
      </c>
      <c r="DH247" s="14" t="s">
        <v>6</v>
      </c>
      <c r="DI247" s="7" t="s">
        <v>6</v>
      </c>
      <c r="DJ247" s="7" t="s">
        <v>6</v>
      </c>
      <c r="DK247" s="7" t="s">
        <v>6</v>
      </c>
      <c r="DL247" s="7" t="s">
        <v>6</v>
      </c>
      <c r="DM247" s="7" t="s">
        <v>6</v>
      </c>
      <c r="DN247" s="7" t="s">
        <v>6</v>
      </c>
      <c r="DO247" s="7" t="s">
        <v>6</v>
      </c>
      <c r="DP247" s="7" t="s">
        <v>6</v>
      </c>
      <c r="DQ247" s="7" t="s">
        <v>6</v>
      </c>
      <c r="DR247" s="7" t="s">
        <v>6</v>
      </c>
      <c r="DS247" s="7" t="s">
        <v>6</v>
      </c>
      <c r="DT247" s="7" t="s">
        <v>6</v>
      </c>
      <c r="DU247" s="7" t="s">
        <v>6</v>
      </c>
    </row>
    <row r="248" spans="1:125" s="9" customFormat="1" ht="12.75" x14ac:dyDescent="0.25">
      <c r="A248" s="7" t="s">
        <v>100</v>
      </c>
      <c r="B248" s="7" t="s">
        <v>506</v>
      </c>
      <c r="C248" s="7" t="s">
        <v>6</v>
      </c>
      <c r="D248" s="2">
        <v>39198</v>
      </c>
      <c r="E248" s="7" t="s">
        <v>464</v>
      </c>
      <c r="F248" s="3" t="s">
        <v>260</v>
      </c>
      <c r="G248" s="10" t="s">
        <v>474</v>
      </c>
      <c r="H248" s="7"/>
      <c r="I248" s="7"/>
      <c r="J248" s="7"/>
      <c r="K248" s="7"/>
      <c r="L248" s="7"/>
      <c r="M248" s="7"/>
      <c r="N248" s="7"/>
      <c r="O248" s="7"/>
      <c r="P248" s="7" t="str">
        <f t="shared" si="3"/>
        <v>Antes Nov 2015|Trindade|NA|2007/04/26|ND|#276|"|Grapsus grapsus|</v>
      </c>
      <c r="Q248" s="7" t="s">
        <v>6</v>
      </c>
      <c r="R248" s="7" t="s">
        <v>6</v>
      </c>
      <c r="S248" s="7" t="s">
        <v>6</v>
      </c>
      <c r="T248" s="7" t="s">
        <v>6</v>
      </c>
      <c r="U248" s="7" t="s">
        <v>6</v>
      </c>
      <c r="V248" s="7" t="s">
        <v>6</v>
      </c>
      <c r="W248" s="7" t="s">
        <v>6</v>
      </c>
      <c r="X248" s="7" t="s">
        <v>6</v>
      </c>
      <c r="Y248" s="7" t="s">
        <v>6</v>
      </c>
      <c r="Z248" s="7" t="s">
        <v>6</v>
      </c>
      <c r="AA248" s="7" t="s">
        <v>6</v>
      </c>
      <c r="AB248" s="7" t="s">
        <v>6</v>
      </c>
      <c r="AC248" s="7" t="s">
        <v>6</v>
      </c>
      <c r="AD248" s="7" t="s">
        <v>6</v>
      </c>
      <c r="AE248" s="7" t="s">
        <v>6</v>
      </c>
      <c r="AF248" s="7" t="s">
        <v>6</v>
      </c>
      <c r="AG248" s="7" t="s">
        <v>6</v>
      </c>
      <c r="AH248" s="7" t="s">
        <v>6</v>
      </c>
      <c r="AI248" s="7" t="s">
        <v>6</v>
      </c>
      <c r="AJ248" s="7" t="s">
        <v>6</v>
      </c>
      <c r="AK248" s="7" t="s">
        <v>6</v>
      </c>
      <c r="AL248" s="7" t="s">
        <v>6</v>
      </c>
      <c r="AM248" s="7" t="s">
        <v>6</v>
      </c>
      <c r="AN248" s="7" t="s">
        <v>6</v>
      </c>
      <c r="AO248" s="7" t="s">
        <v>6</v>
      </c>
      <c r="AP248" s="7" t="s">
        <v>6</v>
      </c>
      <c r="AQ248" s="7" t="s">
        <v>6</v>
      </c>
      <c r="AR248" s="7" t="s">
        <v>6</v>
      </c>
      <c r="AS248" s="7" t="s">
        <v>6</v>
      </c>
      <c r="AT248" s="7" t="s">
        <v>6</v>
      </c>
      <c r="AU248" s="7" t="s">
        <v>6</v>
      </c>
      <c r="AV248" s="7" t="s">
        <v>6</v>
      </c>
      <c r="AW248" s="7" t="s">
        <v>6</v>
      </c>
      <c r="AX248" s="7" t="s">
        <v>6</v>
      </c>
      <c r="AY248" s="7" t="s">
        <v>6</v>
      </c>
      <c r="AZ248" s="7" t="s">
        <v>6</v>
      </c>
      <c r="BA248" s="7" t="s">
        <v>6</v>
      </c>
      <c r="BB248" s="7" t="s">
        <v>6</v>
      </c>
      <c r="BC248" s="7" t="s">
        <v>6</v>
      </c>
      <c r="BD248" s="7" t="s">
        <v>6</v>
      </c>
      <c r="BE248" s="7" t="s">
        <v>6</v>
      </c>
      <c r="BF248" s="7" t="s">
        <v>6</v>
      </c>
      <c r="BG248" s="7" t="s">
        <v>6</v>
      </c>
      <c r="BH248" s="7" t="s">
        <v>6</v>
      </c>
      <c r="BI248" s="7" t="s">
        <v>6</v>
      </c>
      <c r="BJ248" s="7" t="s">
        <v>6</v>
      </c>
      <c r="BK248" s="7" t="s">
        <v>6</v>
      </c>
      <c r="BL248" s="7" t="s">
        <v>6</v>
      </c>
      <c r="BM248" s="7" t="s">
        <v>6</v>
      </c>
      <c r="BN248" s="7" t="s">
        <v>6</v>
      </c>
      <c r="BO248" s="7" t="s">
        <v>6</v>
      </c>
      <c r="BP248" s="7" t="s">
        <v>6</v>
      </c>
      <c r="BQ248" s="7" t="s">
        <v>6</v>
      </c>
      <c r="BR248" s="7" t="s">
        <v>6</v>
      </c>
      <c r="BS248" s="7" t="s">
        <v>6</v>
      </c>
      <c r="BT248" s="7" t="s">
        <v>6</v>
      </c>
      <c r="BU248" s="7" t="s">
        <v>6</v>
      </c>
      <c r="BV248" s="7" t="s">
        <v>6</v>
      </c>
      <c r="BW248" s="7" t="s">
        <v>6</v>
      </c>
      <c r="BX248" s="7" t="s">
        <v>6</v>
      </c>
      <c r="BY248" s="7" t="s">
        <v>6</v>
      </c>
      <c r="BZ248" s="7" t="s">
        <v>6</v>
      </c>
      <c r="CA248" s="7" t="s">
        <v>6</v>
      </c>
      <c r="CB248" s="7" t="s">
        <v>6</v>
      </c>
      <c r="CC248" s="7" t="s">
        <v>6</v>
      </c>
      <c r="CD248" s="7" t="s">
        <v>6</v>
      </c>
      <c r="CE248" s="7" t="s">
        <v>6</v>
      </c>
      <c r="CF248" s="7" t="s">
        <v>6</v>
      </c>
      <c r="CG248" s="7" t="s">
        <v>6</v>
      </c>
      <c r="CH248" s="7" t="s">
        <v>6</v>
      </c>
      <c r="CI248" s="7" t="s">
        <v>6</v>
      </c>
      <c r="CJ248" s="7" t="s">
        <v>6</v>
      </c>
      <c r="CK248" s="7" t="s">
        <v>6</v>
      </c>
      <c r="CL248" s="7" t="s">
        <v>6</v>
      </c>
      <c r="CM248" s="7" t="s">
        <v>6</v>
      </c>
      <c r="CN248" s="7" t="s">
        <v>6</v>
      </c>
      <c r="CO248" s="7" t="s">
        <v>6</v>
      </c>
      <c r="CP248" s="30" t="s">
        <v>6</v>
      </c>
      <c r="CQ248" s="30" t="s">
        <v>6</v>
      </c>
      <c r="CR248" s="30" t="s">
        <v>6</v>
      </c>
      <c r="CS248" s="30" t="s">
        <v>6</v>
      </c>
      <c r="CT248" s="30" t="s">
        <v>6</v>
      </c>
      <c r="CU248" s="30" t="s">
        <v>6</v>
      </c>
      <c r="CV248" s="30" t="s">
        <v>6</v>
      </c>
      <c r="CW248" s="24" t="s">
        <v>6</v>
      </c>
      <c r="CX248" s="24" t="s">
        <v>6</v>
      </c>
      <c r="CY248" s="4">
        <v>-12.222608817202296</v>
      </c>
      <c r="CZ248" s="4">
        <v>6.8892778389023075</v>
      </c>
      <c r="DA248" s="14" t="s">
        <v>6</v>
      </c>
      <c r="DB248" s="14" t="s">
        <v>6</v>
      </c>
      <c r="DC248" s="14" t="s">
        <v>6</v>
      </c>
      <c r="DD248" s="14" t="s">
        <v>6</v>
      </c>
      <c r="DE248" s="14" t="s">
        <v>6</v>
      </c>
      <c r="DF248" s="14" t="s">
        <v>6</v>
      </c>
      <c r="DG248" s="14" t="s">
        <v>6</v>
      </c>
      <c r="DH248" s="14" t="s">
        <v>6</v>
      </c>
      <c r="DI248" s="7" t="s">
        <v>6</v>
      </c>
      <c r="DJ248" s="7" t="s">
        <v>6</v>
      </c>
      <c r="DK248" s="7" t="s">
        <v>6</v>
      </c>
      <c r="DL248" s="7" t="s">
        <v>6</v>
      </c>
      <c r="DM248" s="7" t="s">
        <v>6</v>
      </c>
      <c r="DN248" s="7" t="s">
        <v>6</v>
      </c>
      <c r="DO248" s="7" t="s">
        <v>6</v>
      </c>
      <c r="DP248" s="7" t="s">
        <v>6</v>
      </c>
      <c r="DQ248" s="7" t="s">
        <v>6</v>
      </c>
      <c r="DR248" s="7" t="s">
        <v>6</v>
      </c>
      <c r="DS248" s="7" t="s">
        <v>6</v>
      </c>
      <c r="DT248" s="7" t="s">
        <v>6</v>
      </c>
      <c r="DU248" s="7" t="s">
        <v>6</v>
      </c>
    </row>
    <row r="249" spans="1:125" s="9" customFormat="1" ht="12.75" x14ac:dyDescent="0.25">
      <c r="A249" s="7" t="s">
        <v>100</v>
      </c>
      <c r="B249" s="7" t="s">
        <v>506</v>
      </c>
      <c r="C249" s="7" t="s">
        <v>6</v>
      </c>
      <c r="D249" s="2">
        <v>39198</v>
      </c>
      <c r="E249" s="7" t="s">
        <v>464</v>
      </c>
      <c r="F249" s="3" t="s">
        <v>261</v>
      </c>
      <c r="G249" s="10" t="s">
        <v>474</v>
      </c>
      <c r="H249" s="7"/>
      <c r="I249" s="7"/>
      <c r="J249" s="7"/>
      <c r="K249" s="7"/>
      <c r="L249" s="7"/>
      <c r="M249" s="7"/>
      <c r="N249" s="7"/>
      <c r="O249" s="7"/>
      <c r="P249" s="7" t="str">
        <f t="shared" si="3"/>
        <v>Antes Nov 2015|Trindade|NA|2007/04/26|ND|#277|"|Grapsus grapsus|</v>
      </c>
      <c r="Q249" s="7" t="s">
        <v>6</v>
      </c>
      <c r="R249" s="7" t="s">
        <v>6</v>
      </c>
      <c r="S249" s="7" t="s">
        <v>6</v>
      </c>
      <c r="T249" s="7" t="s">
        <v>6</v>
      </c>
      <c r="U249" s="7" t="s">
        <v>6</v>
      </c>
      <c r="V249" s="7" t="s">
        <v>6</v>
      </c>
      <c r="W249" s="7" t="s">
        <v>6</v>
      </c>
      <c r="X249" s="7" t="s">
        <v>6</v>
      </c>
      <c r="Y249" s="7" t="s">
        <v>6</v>
      </c>
      <c r="Z249" s="7" t="s">
        <v>6</v>
      </c>
      <c r="AA249" s="7" t="s">
        <v>6</v>
      </c>
      <c r="AB249" s="7" t="s">
        <v>6</v>
      </c>
      <c r="AC249" s="7" t="s">
        <v>6</v>
      </c>
      <c r="AD249" s="7" t="s">
        <v>6</v>
      </c>
      <c r="AE249" s="7" t="s">
        <v>6</v>
      </c>
      <c r="AF249" s="7" t="s">
        <v>6</v>
      </c>
      <c r="AG249" s="7" t="s">
        <v>6</v>
      </c>
      <c r="AH249" s="7" t="s">
        <v>6</v>
      </c>
      <c r="AI249" s="7" t="s">
        <v>6</v>
      </c>
      <c r="AJ249" s="7" t="s">
        <v>6</v>
      </c>
      <c r="AK249" s="7" t="s">
        <v>6</v>
      </c>
      <c r="AL249" s="7" t="s">
        <v>6</v>
      </c>
      <c r="AM249" s="7" t="s">
        <v>6</v>
      </c>
      <c r="AN249" s="7" t="s">
        <v>6</v>
      </c>
      <c r="AO249" s="7" t="s">
        <v>6</v>
      </c>
      <c r="AP249" s="7" t="s">
        <v>6</v>
      </c>
      <c r="AQ249" s="7" t="s">
        <v>6</v>
      </c>
      <c r="AR249" s="7" t="s">
        <v>6</v>
      </c>
      <c r="AS249" s="7" t="s">
        <v>6</v>
      </c>
      <c r="AT249" s="7" t="s">
        <v>6</v>
      </c>
      <c r="AU249" s="7" t="s">
        <v>6</v>
      </c>
      <c r="AV249" s="7" t="s">
        <v>6</v>
      </c>
      <c r="AW249" s="7" t="s">
        <v>6</v>
      </c>
      <c r="AX249" s="7" t="s">
        <v>6</v>
      </c>
      <c r="AY249" s="7" t="s">
        <v>6</v>
      </c>
      <c r="AZ249" s="7" t="s">
        <v>6</v>
      </c>
      <c r="BA249" s="7" t="s">
        <v>6</v>
      </c>
      <c r="BB249" s="7" t="s">
        <v>6</v>
      </c>
      <c r="BC249" s="7" t="s">
        <v>6</v>
      </c>
      <c r="BD249" s="7" t="s">
        <v>6</v>
      </c>
      <c r="BE249" s="7" t="s">
        <v>6</v>
      </c>
      <c r="BF249" s="7" t="s">
        <v>6</v>
      </c>
      <c r="BG249" s="7" t="s">
        <v>6</v>
      </c>
      <c r="BH249" s="7" t="s">
        <v>6</v>
      </c>
      <c r="BI249" s="7" t="s">
        <v>6</v>
      </c>
      <c r="BJ249" s="7" t="s">
        <v>6</v>
      </c>
      <c r="BK249" s="7" t="s">
        <v>6</v>
      </c>
      <c r="BL249" s="7" t="s">
        <v>6</v>
      </c>
      <c r="BM249" s="7" t="s">
        <v>6</v>
      </c>
      <c r="BN249" s="7" t="s">
        <v>6</v>
      </c>
      <c r="BO249" s="7" t="s">
        <v>6</v>
      </c>
      <c r="BP249" s="7" t="s">
        <v>6</v>
      </c>
      <c r="BQ249" s="7" t="s">
        <v>6</v>
      </c>
      <c r="BR249" s="7" t="s">
        <v>6</v>
      </c>
      <c r="BS249" s="7" t="s">
        <v>6</v>
      </c>
      <c r="BT249" s="7" t="s">
        <v>6</v>
      </c>
      <c r="BU249" s="7" t="s">
        <v>6</v>
      </c>
      <c r="BV249" s="7" t="s">
        <v>6</v>
      </c>
      <c r="BW249" s="7" t="s">
        <v>6</v>
      </c>
      <c r="BX249" s="7" t="s">
        <v>6</v>
      </c>
      <c r="BY249" s="7" t="s">
        <v>6</v>
      </c>
      <c r="BZ249" s="7" t="s">
        <v>6</v>
      </c>
      <c r="CA249" s="7" t="s">
        <v>6</v>
      </c>
      <c r="CB249" s="7" t="s">
        <v>6</v>
      </c>
      <c r="CC249" s="7" t="s">
        <v>6</v>
      </c>
      <c r="CD249" s="7" t="s">
        <v>6</v>
      </c>
      <c r="CE249" s="7" t="s">
        <v>6</v>
      </c>
      <c r="CF249" s="7" t="s">
        <v>6</v>
      </c>
      <c r="CG249" s="7" t="s">
        <v>6</v>
      </c>
      <c r="CH249" s="7" t="s">
        <v>6</v>
      </c>
      <c r="CI249" s="7" t="s">
        <v>6</v>
      </c>
      <c r="CJ249" s="7" t="s">
        <v>6</v>
      </c>
      <c r="CK249" s="7" t="s">
        <v>6</v>
      </c>
      <c r="CL249" s="7" t="s">
        <v>6</v>
      </c>
      <c r="CM249" s="7" t="s">
        <v>6</v>
      </c>
      <c r="CN249" s="7" t="s">
        <v>6</v>
      </c>
      <c r="CO249" s="7" t="s">
        <v>6</v>
      </c>
      <c r="CP249" s="30" t="s">
        <v>6</v>
      </c>
      <c r="CQ249" s="30" t="s">
        <v>6</v>
      </c>
      <c r="CR249" s="30" t="s">
        <v>6</v>
      </c>
      <c r="CS249" s="30" t="s">
        <v>6</v>
      </c>
      <c r="CT249" s="30" t="s">
        <v>6</v>
      </c>
      <c r="CU249" s="30" t="s">
        <v>6</v>
      </c>
      <c r="CV249" s="30" t="s">
        <v>6</v>
      </c>
      <c r="CW249" s="24" t="s">
        <v>6</v>
      </c>
      <c r="CX249" s="24" t="s">
        <v>6</v>
      </c>
      <c r="CY249" s="4">
        <v>-9.5767329733721205</v>
      </c>
      <c r="CZ249" s="4">
        <v>6.73426794977504</v>
      </c>
      <c r="DA249" s="14" t="s">
        <v>6</v>
      </c>
      <c r="DB249" s="14" t="s">
        <v>6</v>
      </c>
      <c r="DC249" s="14" t="s">
        <v>6</v>
      </c>
      <c r="DD249" s="14" t="s">
        <v>6</v>
      </c>
      <c r="DE249" s="14" t="s">
        <v>6</v>
      </c>
      <c r="DF249" s="14" t="s">
        <v>6</v>
      </c>
      <c r="DG249" s="14" t="s">
        <v>6</v>
      </c>
      <c r="DH249" s="14" t="s">
        <v>6</v>
      </c>
      <c r="DI249" s="7" t="s">
        <v>6</v>
      </c>
      <c r="DJ249" s="7" t="s">
        <v>6</v>
      </c>
      <c r="DK249" s="7" t="s">
        <v>6</v>
      </c>
      <c r="DL249" s="7" t="s">
        <v>6</v>
      </c>
      <c r="DM249" s="7" t="s">
        <v>6</v>
      </c>
      <c r="DN249" s="7" t="s">
        <v>6</v>
      </c>
      <c r="DO249" s="7" t="s">
        <v>6</v>
      </c>
      <c r="DP249" s="7" t="s">
        <v>6</v>
      </c>
      <c r="DQ249" s="7" t="s">
        <v>6</v>
      </c>
      <c r="DR249" s="7" t="s">
        <v>6</v>
      </c>
      <c r="DS249" s="7" t="s">
        <v>6</v>
      </c>
      <c r="DT249" s="7" t="s">
        <v>6</v>
      </c>
      <c r="DU249" s="7" t="s">
        <v>6</v>
      </c>
    </row>
    <row r="250" spans="1:125" s="9" customFormat="1" ht="12.75" x14ac:dyDescent="0.25">
      <c r="A250" s="7" t="s">
        <v>100</v>
      </c>
      <c r="B250" s="7" t="s">
        <v>506</v>
      </c>
      <c r="C250" s="7" t="s">
        <v>6</v>
      </c>
      <c r="D250" s="2">
        <v>39198</v>
      </c>
      <c r="E250" s="7" t="s">
        <v>464</v>
      </c>
      <c r="F250" s="3" t="s">
        <v>262</v>
      </c>
      <c r="G250" s="10" t="s">
        <v>474</v>
      </c>
      <c r="H250" s="7"/>
      <c r="I250" s="7"/>
      <c r="J250" s="7"/>
      <c r="K250" s="7"/>
      <c r="L250" s="7"/>
      <c r="M250" s="7"/>
      <c r="N250" s="7"/>
      <c r="O250" s="7"/>
      <c r="P250" s="7" t="str">
        <f t="shared" si="3"/>
        <v>Antes Nov 2015|Trindade|NA|2007/04/26|ND|#278|"|Grapsus grapsus|</v>
      </c>
      <c r="Q250" s="7" t="s">
        <v>6</v>
      </c>
      <c r="R250" s="7" t="s">
        <v>6</v>
      </c>
      <c r="S250" s="7" t="s">
        <v>6</v>
      </c>
      <c r="T250" s="7" t="s">
        <v>6</v>
      </c>
      <c r="U250" s="7" t="s">
        <v>6</v>
      </c>
      <c r="V250" s="7" t="s">
        <v>6</v>
      </c>
      <c r="W250" s="7" t="s">
        <v>6</v>
      </c>
      <c r="X250" s="7" t="s">
        <v>6</v>
      </c>
      <c r="Y250" s="7" t="s">
        <v>6</v>
      </c>
      <c r="Z250" s="7" t="s">
        <v>6</v>
      </c>
      <c r="AA250" s="7" t="s">
        <v>6</v>
      </c>
      <c r="AB250" s="7" t="s">
        <v>6</v>
      </c>
      <c r="AC250" s="7" t="s">
        <v>6</v>
      </c>
      <c r="AD250" s="7" t="s">
        <v>6</v>
      </c>
      <c r="AE250" s="7" t="s">
        <v>6</v>
      </c>
      <c r="AF250" s="7" t="s">
        <v>6</v>
      </c>
      <c r="AG250" s="7" t="s">
        <v>6</v>
      </c>
      <c r="AH250" s="7" t="s">
        <v>6</v>
      </c>
      <c r="AI250" s="7" t="s">
        <v>6</v>
      </c>
      <c r="AJ250" s="7" t="s">
        <v>6</v>
      </c>
      <c r="AK250" s="7" t="s">
        <v>6</v>
      </c>
      <c r="AL250" s="7" t="s">
        <v>6</v>
      </c>
      <c r="AM250" s="7" t="s">
        <v>6</v>
      </c>
      <c r="AN250" s="7" t="s">
        <v>6</v>
      </c>
      <c r="AO250" s="7" t="s">
        <v>6</v>
      </c>
      <c r="AP250" s="7" t="s">
        <v>6</v>
      </c>
      <c r="AQ250" s="7" t="s">
        <v>6</v>
      </c>
      <c r="AR250" s="7" t="s">
        <v>6</v>
      </c>
      <c r="AS250" s="7" t="s">
        <v>6</v>
      </c>
      <c r="AT250" s="7" t="s">
        <v>6</v>
      </c>
      <c r="AU250" s="7" t="s">
        <v>6</v>
      </c>
      <c r="AV250" s="7" t="s">
        <v>6</v>
      </c>
      <c r="AW250" s="7" t="s">
        <v>6</v>
      </c>
      <c r="AX250" s="7" t="s">
        <v>6</v>
      </c>
      <c r="AY250" s="7" t="s">
        <v>6</v>
      </c>
      <c r="AZ250" s="7" t="s">
        <v>6</v>
      </c>
      <c r="BA250" s="7" t="s">
        <v>6</v>
      </c>
      <c r="BB250" s="7" t="s">
        <v>6</v>
      </c>
      <c r="BC250" s="7" t="s">
        <v>6</v>
      </c>
      <c r="BD250" s="7" t="s">
        <v>6</v>
      </c>
      <c r="BE250" s="7" t="s">
        <v>6</v>
      </c>
      <c r="BF250" s="7" t="s">
        <v>6</v>
      </c>
      <c r="BG250" s="7" t="s">
        <v>6</v>
      </c>
      <c r="BH250" s="7" t="s">
        <v>6</v>
      </c>
      <c r="BI250" s="7" t="s">
        <v>6</v>
      </c>
      <c r="BJ250" s="7" t="s">
        <v>6</v>
      </c>
      <c r="BK250" s="7" t="s">
        <v>6</v>
      </c>
      <c r="BL250" s="7" t="s">
        <v>6</v>
      </c>
      <c r="BM250" s="7" t="s">
        <v>6</v>
      </c>
      <c r="BN250" s="7" t="s">
        <v>6</v>
      </c>
      <c r="BO250" s="7" t="s">
        <v>6</v>
      </c>
      <c r="BP250" s="7" t="s">
        <v>6</v>
      </c>
      <c r="BQ250" s="7" t="s">
        <v>6</v>
      </c>
      <c r="BR250" s="7" t="s">
        <v>6</v>
      </c>
      <c r="BS250" s="7" t="s">
        <v>6</v>
      </c>
      <c r="BT250" s="7" t="s">
        <v>6</v>
      </c>
      <c r="BU250" s="7" t="s">
        <v>6</v>
      </c>
      <c r="BV250" s="7" t="s">
        <v>6</v>
      </c>
      <c r="BW250" s="7" t="s">
        <v>6</v>
      </c>
      <c r="BX250" s="7" t="s">
        <v>6</v>
      </c>
      <c r="BY250" s="7" t="s">
        <v>6</v>
      </c>
      <c r="BZ250" s="7" t="s">
        <v>6</v>
      </c>
      <c r="CA250" s="7" t="s">
        <v>6</v>
      </c>
      <c r="CB250" s="7" t="s">
        <v>6</v>
      </c>
      <c r="CC250" s="7" t="s">
        <v>6</v>
      </c>
      <c r="CD250" s="7" t="s">
        <v>6</v>
      </c>
      <c r="CE250" s="7" t="s">
        <v>6</v>
      </c>
      <c r="CF250" s="7" t="s">
        <v>6</v>
      </c>
      <c r="CG250" s="7" t="s">
        <v>6</v>
      </c>
      <c r="CH250" s="7" t="s">
        <v>6</v>
      </c>
      <c r="CI250" s="7" t="s">
        <v>6</v>
      </c>
      <c r="CJ250" s="7" t="s">
        <v>6</v>
      </c>
      <c r="CK250" s="7" t="s">
        <v>6</v>
      </c>
      <c r="CL250" s="7" t="s">
        <v>6</v>
      </c>
      <c r="CM250" s="7" t="s">
        <v>6</v>
      </c>
      <c r="CN250" s="7" t="s">
        <v>6</v>
      </c>
      <c r="CO250" s="7" t="s">
        <v>6</v>
      </c>
      <c r="CP250" s="30" t="s">
        <v>6</v>
      </c>
      <c r="CQ250" s="30" t="s">
        <v>6</v>
      </c>
      <c r="CR250" s="30" t="s">
        <v>6</v>
      </c>
      <c r="CS250" s="30" t="s">
        <v>6</v>
      </c>
      <c r="CT250" s="30" t="s">
        <v>6</v>
      </c>
      <c r="CU250" s="30" t="s">
        <v>6</v>
      </c>
      <c r="CV250" s="30" t="s">
        <v>6</v>
      </c>
      <c r="CW250" s="24" t="s">
        <v>6</v>
      </c>
      <c r="CX250" s="24" t="s">
        <v>6</v>
      </c>
      <c r="CY250" s="4">
        <v>-13.351613115190769</v>
      </c>
      <c r="CZ250" s="4">
        <v>8.6358708103163906</v>
      </c>
      <c r="DA250" s="14" t="s">
        <v>6</v>
      </c>
      <c r="DB250" s="14" t="s">
        <v>6</v>
      </c>
      <c r="DC250" s="14" t="s">
        <v>6</v>
      </c>
      <c r="DD250" s="14" t="s">
        <v>6</v>
      </c>
      <c r="DE250" s="14" t="s">
        <v>6</v>
      </c>
      <c r="DF250" s="14" t="s">
        <v>6</v>
      </c>
      <c r="DG250" s="14" t="s">
        <v>6</v>
      </c>
      <c r="DH250" s="14" t="s">
        <v>6</v>
      </c>
      <c r="DI250" s="7" t="s">
        <v>6</v>
      </c>
      <c r="DJ250" s="7" t="s">
        <v>6</v>
      </c>
      <c r="DK250" s="7" t="s">
        <v>6</v>
      </c>
      <c r="DL250" s="7" t="s">
        <v>6</v>
      </c>
      <c r="DM250" s="7" t="s">
        <v>6</v>
      </c>
      <c r="DN250" s="7" t="s">
        <v>6</v>
      </c>
      <c r="DO250" s="7" t="s">
        <v>6</v>
      </c>
      <c r="DP250" s="7" t="s">
        <v>6</v>
      </c>
      <c r="DQ250" s="7" t="s">
        <v>6</v>
      </c>
      <c r="DR250" s="7" t="s">
        <v>6</v>
      </c>
      <c r="DS250" s="7" t="s">
        <v>6</v>
      </c>
      <c r="DT250" s="7" t="s">
        <v>6</v>
      </c>
      <c r="DU250" s="7" t="s">
        <v>6</v>
      </c>
    </row>
    <row r="251" spans="1:125" s="9" customFormat="1" ht="12.75" x14ac:dyDescent="0.25">
      <c r="A251" s="7" t="s">
        <v>100</v>
      </c>
      <c r="B251" s="7" t="s">
        <v>506</v>
      </c>
      <c r="C251" s="7" t="s">
        <v>6</v>
      </c>
      <c r="D251" s="2">
        <v>39198</v>
      </c>
      <c r="E251" s="7" t="s">
        <v>464</v>
      </c>
      <c r="F251" s="3" t="s">
        <v>263</v>
      </c>
      <c r="G251" s="10" t="s">
        <v>474</v>
      </c>
      <c r="H251" s="7"/>
      <c r="I251" s="7"/>
      <c r="J251" s="7"/>
      <c r="K251" s="7"/>
      <c r="L251" s="7"/>
      <c r="M251" s="7"/>
      <c r="N251" s="7"/>
      <c r="O251" s="7"/>
      <c r="P251" s="7" t="str">
        <f t="shared" si="3"/>
        <v>Antes Nov 2015|Trindade|NA|2007/04/26|ND|#279|"|Grapsus grapsus|</v>
      </c>
      <c r="Q251" s="7" t="s">
        <v>6</v>
      </c>
      <c r="R251" s="7" t="s">
        <v>6</v>
      </c>
      <c r="S251" s="7" t="s">
        <v>6</v>
      </c>
      <c r="T251" s="7" t="s">
        <v>6</v>
      </c>
      <c r="U251" s="7" t="s">
        <v>6</v>
      </c>
      <c r="V251" s="7" t="s">
        <v>6</v>
      </c>
      <c r="W251" s="7" t="s">
        <v>6</v>
      </c>
      <c r="X251" s="7" t="s">
        <v>6</v>
      </c>
      <c r="Y251" s="7" t="s">
        <v>6</v>
      </c>
      <c r="Z251" s="7" t="s">
        <v>6</v>
      </c>
      <c r="AA251" s="7" t="s">
        <v>6</v>
      </c>
      <c r="AB251" s="7" t="s">
        <v>6</v>
      </c>
      <c r="AC251" s="7" t="s">
        <v>6</v>
      </c>
      <c r="AD251" s="7" t="s">
        <v>6</v>
      </c>
      <c r="AE251" s="7" t="s">
        <v>6</v>
      </c>
      <c r="AF251" s="7" t="s">
        <v>6</v>
      </c>
      <c r="AG251" s="7" t="s">
        <v>6</v>
      </c>
      <c r="AH251" s="7" t="s">
        <v>6</v>
      </c>
      <c r="AI251" s="7" t="s">
        <v>6</v>
      </c>
      <c r="AJ251" s="7" t="s">
        <v>6</v>
      </c>
      <c r="AK251" s="7" t="s">
        <v>6</v>
      </c>
      <c r="AL251" s="7" t="s">
        <v>6</v>
      </c>
      <c r="AM251" s="7" t="s">
        <v>6</v>
      </c>
      <c r="AN251" s="7" t="s">
        <v>6</v>
      </c>
      <c r="AO251" s="7" t="s">
        <v>6</v>
      </c>
      <c r="AP251" s="7" t="s">
        <v>6</v>
      </c>
      <c r="AQ251" s="7" t="s">
        <v>6</v>
      </c>
      <c r="AR251" s="7" t="s">
        <v>6</v>
      </c>
      <c r="AS251" s="7" t="s">
        <v>6</v>
      </c>
      <c r="AT251" s="7" t="s">
        <v>6</v>
      </c>
      <c r="AU251" s="7" t="s">
        <v>6</v>
      </c>
      <c r="AV251" s="7" t="s">
        <v>6</v>
      </c>
      <c r="AW251" s="7" t="s">
        <v>6</v>
      </c>
      <c r="AX251" s="7" t="s">
        <v>6</v>
      </c>
      <c r="AY251" s="7" t="s">
        <v>6</v>
      </c>
      <c r="AZ251" s="7" t="s">
        <v>6</v>
      </c>
      <c r="BA251" s="7" t="s">
        <v>6</v>
      </c>
      <c r="BB251" s="7" t="s">
        <v>6</v>
      </c>
      <c r="BC251" s="7" t="s">
        <v>6</v>
      </c>
      <c r="BD251" s="7" t="s">
        <v>6</v>
      </c>
      <c r="BE251" s="7" t="s">
        <v>6</v>
      </c>
      <c r="BF251" s="7" t="s">
        <v>6</v>
      </c>
      <c r="BG251" s="7" t="s">
        <v>6</v>
      </c>
      <c r="BH251" s="7" t="s">
        <v>6</v>
      </c>
      <c r="BI251" s="7" t="s">
        <v>6</v>
      </c>
      <c r="BJ251" s="7" t="s">
        <v>6</v>
      </c>
      <c r="BK251" s="7" t="s">
        <v>6</v>
      </c>
      <c r="BL251" s="7" t="s">
        <v>6</v>
      </c>
      <c r="BM251" s="7" t="s">
        <v>6</v>
      </c>
      <c r="BN251" s="7" t="s">
        <v>6</v>
      </c>
      <c r="BO251" s="7" t="s">
        <v>6</v>
      </c>
      <c r="BP251" s="7" t="s">
        <v>6</v>
      </c>
      <c r="BQ251" s="7" t="s">
        <v>6</v>
      </c>
      <c r="BR251" s="7" t="s">
        <v>6</v>
      </c>
      <c r="BS251" s="7" t="s">
        <v>6</v>
      </c>
      <c r="BT251" s="7" t="s">
        <v>6</v>
      </c>
      <c r="BU251" s="7" t="s">
        <v>6</v>
      </c>
      <c r="BV251" s="7" t="s">
        <v>6</v>
      </c>
      <c r="BW251" s="7" t="s">
        <v>6</v>
      </c>
      <c r="BX251" s="7" t="s">
        <v>6</v>
      </c>
      <c r="BY251" s="7" t="s">
        <v>6</v>
      </c>
      <c r="BZ251" s="7" t="s">
        <v>6</v>
      </c>
      <c r="CA251" s="7" t="s">
        <v>6</v>
      </c>
      <c r="CB251" s="7" t="s">
        <v>6</v>
      </c>
      <c r="CC251" s="7" t="s">
        <v>6</v>
      </c>
      <c r="CD251" s="7" t="s">
        <v>6</v>
      </c>
      <c r="CE251" s="7" t="s">
        <v>6</v>
      </c>
      <c r="CF251" s="7" t="s">
        <v>6</v>
      </c>
      <c r="CG251" s="7" t="s">
        <v>6</v>
      </c>
      <c r="CH251" s="7" t="s">
        <v>6</v>
      </c>
      <c r="CI251" s="7" t="s">
        <v>6</v>
      </c>
      <c r="CJ251" s="7" t="s">
        <v>6</v>
      </c>
      <c r="CK251" s="7" t="s">
        <v>6</v>
      </c>
      <c r="CL251" s="7" t="s">
        <v>6</v>
      </c>
      <c r="CM251" s="7" t="s">
        <v>6</v>
      </c>
      <c r="CN251" s="7" t="s">
        <v>6</v>
      </c>
      <c r="CO251" s="7" t="s">
        <v>6</v>
      </c>
      <c r="CP251" s="30" t="s">
        <v>6</v>
      </c>
      <c r="CQ251" s="30" t="s">
        <v>6</v>
      </c>
      <c r="CR251" s="30" t="s">
        <v>6</v>
      </c>
      <c r="CS251" s="30" t="s">
        <v>6</v>
      </c>
      <c r="CT251" s="30" t="s">
        <v>6</v>
      </c>
      <c r="CU251" s="30" t="s">
        <v>6</v>
      </c>
      <c r="CV251" s="30" t="s">
        <v>6</v>
      </c>
      <c r="CW251" s="24" t="s">
        <v>6</v>
      </c>
      <c r="CX251" s="24" t="s">
        <v>6</v>
      </c>
      <c r="CY251" s="4">
        <v>-7.7700713174968197</v>
      </c>
      <c r="CZ251" s="4">
        <v>6.6786224802026837</v>
      </c>
      <c r="DA251" s="14" t="s">
        <v>6</v>
      </c>
      <c r="DB251" s="14" t="s">
        <v>6</v>
      </c>
      <c r="DC251" s="14" t="s">
        <v>6</v>
      </c>
      <c r="DD251" s="14" t="s">
        <v>6</v>
      </c>
      <c r="DE251" s="14" t="s">
        <v>6</v>
      </c>
      <c r="DF251" s="14" t="s">
        <v>6</v>
      </c>
      <c r="DG251" s="14" t="s">
        <v>6</v>
      </c>
      <c r="DH251" s="14" t="s">
        <v>6</v>
      </c>
      <c r="DI251" s="7" t="s">
        <v>6</v>
      </c>
      <c r="DJ251" s="7" t="s">
        <v>6</v>
      </c>
      <c r="DK251" s="7" t="s">
        <v>6</v>
      </c>
      <c r="DL251" s="7" t="s">
        <v>6</v>
      </c>
      <c r="DM251" s="7" t="s">
        <v>6</v>
      </c>
      <c r="DN251" s="7" t="s">
        <v>6</v>
      </c>
      <c r="DO251" s="7" t="s">
        <v>6</v>
      </c>
      <c r="DP251" s="7" t="s">
        <v>6</v>
      </c>
      <c r="DQ251" s="7" t="s">
        <v>6</v>
      </c>
      <c r="DR251" s="7" t="s">
        <v>6</v>
      </c>
      <c r="DS251" s="7" t="s">
        <v>6</v>
      </c>
      <c r="DT251" s="7" t="s">
        <v>6</v>
      </c>
      <c r="DU251" s="7" t="s">
        <v>6</v>
      </c>
    </row>
    <row r="252" spans="1:125" s="9" customFormat="1" ht="12.75" x14ac:dyDescent="0.25">
      <c r="A252" s="7" t="s">
        <v>100</v>
      </c>
      <c r="B252" s="7" t="s">
        <v>506</v>
      </c>
      <c r="C252" s="7" t="s">
        <v>6</v>
      </c>
      <c r="D252" s="2">
        <v>39198</v>
      </c>
      <c r="E252" s="7" t="s">
        <v>464</v>
      </c>
      <c r="F252" s="3" t="s">
        <v>264</v>
      </c>
      <c r="G252" s="10" t="s">
        <v>474</v>
      </c>
      <c r="H252" s="7"/>
      <c r="I252" s="7"/>
      <c r="J252" s="7"/>
      <c r="K252" s="7"/>
      <c r="L252" s="7"/>
      <c r="M252" s="7"/>
      <c r="N252" s="7"/>
      <c r="O252" s="7"/>
      <c r="P252" s="7" t="str">
        <f t="shared" si="3"/>
        <v>Antes Nov 2015|Trindade|NA|2007/04/26|ND|#281|"|Grapsus grapsus|</v>
      </c>
      <c r="Q252" s="7" t="s">
        <v>6</v>
      </c>
      <c r="R252" s="7" t="s">
        <v>6</v>
      </c>
      <c r="S252" s="7" t="s">
        <v>6</v>
      </c>
      <c r="T252" s="7" t="s">
        <v>6</v>
      </c>
      <c r="U252" s="7" t="s">
        <v>6</v>
      </c>
      <c r="V252" s="7" t="s">
        <v>6</v>
      </c>
      <c r="W252" s="7" t="s">
        <v>6</v>
      </c>
      <c r="X252" s="7" t="s">
        <v>6</v>
      </c>
      <c r="Y252" s="7" t="s">
        <v>6</v>
      </c>
      <c r="Z252" s="7" t="s">
        <v>6</v>
      </c>
      <c r="AA252" s="7" t="s">
        <v>6</v>
      </c>
      <c r="AB252" s="7" t="s">
        <v>6</v>
      </c>
      <c r="AC252" s="7" t="s">
        <v>6</v>
      </c>
      <c r="AD252" s="7" t="s">
        <v>6</v>
      </c>
      <c r="AE252" s="7" t="s">
        <v>6</v>
      </c>
      <c r="AF252" s="7" t="s">
        <v>6</v>
      </c>
      <c r="AG252" s="7" t="s">
        <v>6</v>
      </c>
      <c r="AH252" s="7" t="s">
        <v>6</v>
      </c>
      <c r="AI252" s="7" t="s">
        <v>6</v>
      </c>
      <c r="AJ252" s="7" t="s">
        <v>6</v>
      </c>
      <c r="AK252" s="7" t="s">
        <v>6</v>
      </c>
      <c r="AL252" s="7" t="s">
        <v>6</v>
      </c>
      <c r="AM252" s="7" t="s">
        <v>6</v>
      </c>
      <c r="AN252" s="7" t="s">
        <v>6</v>
      </c>
      <c r="AO252" s="7" t="s">
        <v>6</v>
      </c>
      <c r="AP252" s="7" t="s">
        <v>6</v>
      </c>
      <c r="AQ252" s="7" t="s">
        <v>6</v>
      </c>
      <c r="AR252" s="7" t="s">
        <v>6</v>
      </c>
      <c r="AS252" s="7" t="s">
        <v>6</v>
      </c>
      <c r="AT252" s="7" t="s">
        <v>6</v>
      </c>
      <c r="AU252" s="7" t="s">
        <v>6</v>
      </c>
      <c r="AV252" s="7" t="s">
        <v>6</v>
      </c>
      <c r="AW252" s="7" t="s">
        <v>6</v>
      </c>
      <c r="AX252" s="7" t="s">
        <v>6</v>
      </c>
      <c r="AY252" s="7" t="s">
        <v>6</v>
      </c>
      <c r="AZ252" s="7" t="s">
        <v>6</v>
      </c>
      <c r="BA252" s="7" t="s">
        <v>6</v>
      </c>
      <c r="BB252" s="7" t="s">
        <v>6</v>
      </c>
      <c r="BC252" s="7" t="s">
        <v>6</v>
      </c>
      <c r="BD252" s="7" t="s">
        <v>6</v>
      </c>
      <c r="BE252" s="7" t="s">
        <v>6</v>
      </c>
      <c r="BF252" s="7" t="s">
        <v>6</v>
      </c>
      <c r="BG252" s="7" t="s">
        <v>6</v>
      </c>
      <c r="BH252" s="7" t="s">
        <v>6</v>
      </c>
      <c r="BI252" s="7" t="s">
        <v>6</v>
      </c>
      <c r="BJ252" s="7" t="s">
        <v>6</v>
      </c>
      <c r="BK252" s="7" t="s">
        <v>6</v>
      </c>
      <c r="BL252" s="7" t="s">
        <v>6</v>
      </c>
      <c r="BM252" s="7" t="s">
        <v>6</v>
      </c>
      <c r="BN252" s="7" t="s">
        <v>6</v>
      </c>
      <c r="BO252" s="7" t="s">
        <v>6</v>
      </c>
      <c r="BP252" s="7" t="s">
        <v>6</v>
      </c>
      <c r="BQ252" s="7" t="s">
        <v>6</v>
      </c>
      <c r="BR252" s="7" t="s">
        <v>6</v>
      </c>
      <c r="BS252" s="7" t="s">
        <v>6</v>
      </c>
      <c r="BT252" s="7" t="s">
        <v>6</v>
      </c>
      <c r="BU252" s="7" t="s">
        <v>6</v>
      </c>
      <c r="BV252" s="7" t="s">
        <v>6</v>
      </c>
      <c r="BW252" s="7" t="s">
        <v>6</v>
      </c>
      <c r="BX252" s="7" t="s">
        <v>6</v>
      </c>
      <c r="BY252" s="7" t="s">
        <v>6</v>
      </c>
      <c r="BZ252" s="7" t="s">
        <v>6</v>
      </c>
      <c r="CA252" s="7" t="s">
        <v>6</v>
      </c>
      <c r="CB252" s="7" t="s">
        <v>6</v>
      </c>
      <c r="CC252" s="7" t="s">
        <v>6</v>
      </c>
      <c r="CD252" s="7" t="s">
        <v>6</v>
      </c>
      <c r="CE252" s="7" t="s">
        <v>6</v>
      </c>
      <c r="CF252" s="7" t="s">
        <v>6</v>
      </c>
      <c r="CG252" s="7" t="s">
        <v>6</v>
      </c>
      <c r="CH252" s="7" t="s">
        <v>6</v>
      </c>
      <c r="CI252" s="7" t="s">
        <v>6</v>
      </c>
      <c r="CJ252" s="7" t="s">
        <v>6</v>
      </c>
      <c r="CK252" s="7" t="s">
        <v>6</v>
      </c>
      <c r="CL252" s="7" t="s">
        <v>6</v>
      </c>
      <c r="CM252" s="7" t="s">
        <v>6</v>
      </c>
      <c r="CN252" s="7" t="s">
        <v>6</v>
      </c>
      <c r="CO252" s="7" t="s">
        <v>6</v>
      </c>
      <c r="CP252" s="30" t="s">
        <v>6</v>
      </c>
      <c r="CQ252" s="30" t="s">
        <v>6</v>
      </c>
      <c r="CR252" s="30" t="s">
        <v>6</v>
      </c>
      <c r="CS252" s="30" t="s">
        <v>6</v>
      </c>
      <c r="CT252" s="30" t="s">
        <v>6</v>
      </c>
      <c r="CU252" s="30" t="s">
        <v>6</v>
      </c>
      <c r="CV252" s="30" t="s">
        <v>6</v>
      </c>
      <c r="CW252" s="24" t="s">
        <v>6</v>
      </c>
      <c r="CX252" s="24" t="s">
        <v>6</v>
      </c>
      <c r="CY252" s="4">
        <v>-11.738624750704034</v>
      </c>
      <c r="CZ252" s="4">
        <v>8.7188474786274455</v>
      </c>
      <c r="DA252" s="14" t="s">
        <v>6</v>
      </c>
      <c r="DB252" s="14" t="s">
        <v>6</v>
      </c>
      <c r="DC252" s="14" t="s">
        <v>6</v>
      </c>
      <c r="DD252" s="14" t="s">
        <v>6</v>
      </c>
      <c r="DE252" s="14" t="s">
        <v>6</v>
      </c>
      <c r="DF252" s="14" t="s">
        <v>6</v>
      </c>
      <c r="DG252" s="14" t="s">
        <v>6</v>
      </c>
      <c r="DH252" s="14" t="s">
        <v>6</v>
      </c>
      <c r="DI252" s="7" t="s">
        <v>6</v>
      </c>
      <c r="DJ252" s="7" t="s">
        <v>6</v>
      </c>
      <c r="DK252" s="7" t="s">
        <v>6</v>
      </c>
      <c r="DL252" s="7" t="s">
        <v>6</v>
      </c>
      <c r="DM252" s="7" t="s">
        <v>6</v>
      </c>
      <c r="DN252" s="7" t="s">
        <v>6</v>
      </c>
      <c r="DO252" s="7" t="s">
        <v>6</v>
      </c>
      <c r="DP252" s="7" t="s">
        <v>6</v>
      </c>
      <c r="DQ252" s="7" t="s">
        <v>6</v>
      </c>
      <c r="DR252" s="7" t="s">
        <v>6</v>
      </c>
      <c r="DS252" s="7" t="s">
        <v>6</v>
      </c>
      <c r="DT252" s="7" t="s">
        <v>6</v>
      </c>
      <c r="DU252" s="7" t="s">
        <v>6</v>
      </c>
    </row>
    <row r="253" spans="1:125" s="9" customFormat="1" ht="12.75" x14ac:dyDescent="0.25">
      <c r="A253" s="7" t="s">
        <v>100</v>
      </c>
      <c r="B253" s="7" t="s">
        <v>506</v>
      </c>
      <c r="C253" s="7" t="s">
        <v>6</v>
      </c>
      <c r="D253" s="2">
        <v>39079</v>
      </c>
      <c r="E253" s="7" t="s">
        <v>464</v>
      </c>
      <c r="F253" s="3" t="s">
        <v>265</v>
      </c>
      <c r="G253" s="10" t="s">
        <v>473</v>
      </c>
      <c r="H253" s="7"/>
      <c r="I253" s="7"/>
      <c r="J253" s="7"/>
      <c r="K253" s="7"/>
      <c r="L253" s="7"/>
      <c r="M253" s="7"/>
      <c r="N253" s="7"/>
      <c r="O253" s="7"/>
      <c r="P253" s="7" t="str">
        <f t="shared" si="3"/>
        <v>Antes Nov 2015|Trindade|NA|2006/12/28|ND|#282|"|Vellela vellela|</v>
      </c>
      <c r="Q253" s="7" t="s">
        <v>6</v>
      </c>
      <c r="R253" s="7" t="s">
        <v>6</v>
      </c>
      <c r="S253" s="7" t="s">
        <v>6</v>
      </c>
      <c r="T253" s="7" t="s">
        <v>6</v>
      </c>
      <c r="U253" s="7" t="s">
        <v>6</v>
      </c>
      <c r="V253" s="7" t="s">
        <v>6</v>
      </c>
      <c r="W253" s="7" t="s">
        <v>6</v>
      </c>
      <c r="X253" s="7" t="s">
        <v>6</v>
      </c>
      <c r="Y253" s="7" t="s">
        <v>6</v>
      </c>
      <c r="Z253" s="7" t="s">
        <v>6</v>
      </c>
      <c r="AA253" s="7" t="s">
        <v>6</v>
      </c>
      <c r="AB253" s="7" t="s">
        <v>6</v>
      </c>
      <c r="AC253" s="7" t="s">
        <v>6</v>
      </c>
      <c r="AD253" s="7" t="s">
        <v>6</v>
      </c>
      <c r="AE253" s="7" t="s">
        <v>6</v>
      </c>
      <c r="AF253" s="7" t="s">
        <v>6</v>
      </c>
      <c r="AG253" s="7" t="s">
        <v>6</v>
      </c>
      <c r="AH253" s="7" t="s">
        <v>6</v>
      </c>
      <c r="AI253" s="7" t="s">
        <v>6</v>
      </c>
      <c r="AJ253" s="7" t="s">
        <v>6</v>
      </c>
      <c r="AK253" s="7" t="s">
        <v>6</v>
      </c>
      <c r="AL253" s="7" t="s">
        <v>6</v>
      </c>
      <c r="AM253" s="7" t="s">
        <v>6</v>
      </c>
      <c r="AN253" s="7" t="s">
        <v>6</v>
      </c>
      <c r="AO253" s="7" t="s">
        <v>6</v>
      </c>
      <c r="AP253" s="7" t="s">
        <v>6</v>
      </c>
      <c r="AQ253" s="7" t="s">
        <v>6</v>
      </c>
      <c r="AR253" s="7" t="s">
        <v>6</v>
      </c>
      <c r="AS253" s="7" t="s">
        <v>6</v>
      </c>
      <c r="AT253" s="7" t="s">
        <v>6</v>
      </c>
      <c r="AU253" s="7" t="s">
        <v>6</v>
      </c>
      <c r="AV253" s="7" t="s">
        <v>6</v>
      </c>
      <c r="AW253" s="7" t="s">
        <v>6</v>
      </c>
      <c r="AX253" s="7" t="s">
        <v>6</v>
      </c>
      <c r="AY253" s="7" t="s">
        <v>6</v>
      </c>
      <c r="AZ253" s="7" t="s">
        <v>6</v>
      </c>
      <c r="BA253" s="7" t="s">
        <v>6</v>
      </c>
      <c r="BB253" s="7" t="s">
        <v>6</v>
      </c>
      <c r="BC253" s="7" t="s">
        <v>6</v>
      </c>
      <c r="BD253" s="7" t="s">
        <v>6</v>
      </c>
      <c r="BE253" s="7" t="s">
        <v>6</v>
      </c>
      <c r="BF253" s="7" t="s">
        <v>6</v>
      </c>
      <c r="BG253" s="7" t="s">
        <v>6</v>
      </c>
      <c r="BH253" s="7" t="s">
        <v>6</v>
      </c>
      <c r="BI253" s="7" t="s">
        <v>6</v>
      </c>
      <c r="BJ253" s="7" t="s">
        <v>6</v>
      </c>
      <c r="BK253" s="7" t="s">
        <v>6</v>
      </c>
      <c r="BL253" s="7" t="s">
        <v>6</v>
      </c>
      <c r="BM253" s="7" t="s">
        <v>6</v>
      </c>
      <c r="BN253" s="7" t="s">
        <v>6</v>
      </c>
      <c r="BO253" s="7" t="s">
        <v>6</v>
      </c>
      <c r="BP253" s="7" t="s">
        <v>6</v>
      </c>
      <c r="BQ253" s="7" t="s">
        <v>6</v>
      </c>
      <c r="BR253" s="7" t="s">
        <v>6</v>
      </c>
      <c r="BS253" s="7" t="s">
        <v>6</v>
      </c>
      <c r="BT253" s="7" t="s">
        <v>6</v>
      </c>
      <c r="BU253" s="7" t="s">
        <v>6</v>
      </c>
      <c r="BV253" s="7" t="s">
        <v>6</v>
      </c>
      <c r="BW253" s="7" t="s">
        <v>6</v>
      </c>
      <c r="BX253" s="7" t="s">
        <v>6</v>
      </c>
      <c r="BY253" s="7" t="s">
        <v>6</v>
      </c>
      <c r="BZ253" s="7" t="s">
        <v>6</v>
      </c>
      <c r="CA253" s="7" t="s">
        <v>6</v>
      </c>
      <c r="CB253" s="7" t="s">
        <v>6</v>
      </c>
      <c r="CC253" s="7" t="s">
        <v>6</v>
      </c>
      <c r="CD253" s="7" t="s">
        <v>6</v>
      </c>
      <c r="CE253" s="7" t="s">
        <v>6</v>
      </c>
      <c r="CF253" s="7" t="s">
        <v>6</v>
      </c>
      <c r="CG253" s="7" t="s">
        <v>6</v>
      </c>
      <c r="CH253" s="7" t="s">
        <v>6</v>
      </c>
      <c r="CI253" s="7" t="s">
        <v>6</v>
      </c>
      <c r="CJ253" s="7" t="s">
        <v>6</v>
      </c>
      <c r="CK253" s="7" t="s">
        <v>6</v>
      </c>
      <c r="CL253" s="7" t="s">
        <v>6</v>
      </c>
      <c r="CM253" s="7" t="s">
        <v>6</v>
      </c>
      <c r="CN253" s="7" t="s">
        <v>6</v>
      </c>
      <c r="CO253" s="7" t="s">
        <v>6</v>
      </c>
      <c r="CP253" s="30" t="s">
        <v>6</v>
      </c>
      <c r="CQ253" s="30" t="s">
        <v>6</v>
      </c>
      <c r="CR253" s="30" t="s">
        <v>6</v>
      </c>
      <c r="CS253" s="30" t="s">
        <v>6</v>
      </c>
      <c r="CT253" s="30" t="s">
        <v>6</v>
      </c>
      <c r="CU253" s="30" t="s">
        <v>6</v>
      </c>
      <c r="CV253" s="30" t="s">
        <v>6</v>
      </c>
      <c r="CW253" s="24" t="s">
        <v>6</v>
      </c>
      <c r="CX253" s="24" t="s">
        <v>6</v>
      </c>
      <c r="CY253" s="4">
        <v>-16.690920427512705</v>
      </c>
      <c r="CZ253" s="4">
        <v>7.448364672738844</v>
      </c>
      <c r="DA253" s="14" t="s">
        <v>6</v>
      </c>
      <c r="DB253" s="14" t="s">
        <v>6</v>
      </c>
      <c r="DC253" s="14" t="s">
        <v>6</v>
      </c>
      <c r="DD253" s="14" t="s">
        <v>6</v>
      </c>
      <c r="DE253" s="14" t="s">
        <v>6</v>
      </c>
      <c r="DF253" s="14" t="s">
        <v>6</v>
      </c>
      <c r="DG253" s="14" t="s">
        <v>6</v>
      </c>
      <c r="DH253" s="14" t="s">
        <v>6</v>
      </c>
      <c r="DI253" s="7" t="s">
        <v>6</v>
      </c>
      <c r="DJ253" s="7" t="s">
        <v>6</v>
      </c>
      <c r="DK253" s="7" t="s">
        <v>6</v>
      </c>
      <c r="DL253" s="7" t="s">
        <v>6</v>
      </c>
      <c r="DM253" s="7" t="s">
        <v>6</v>
      </c>
      <c r="DN253" s="7" t="s">
        <v>6</v>
      </c>
      <c r="DO253" s="7" t="s">
        <v>6</v>
      </c>
      <c r="DP253" s="7" t="s">
        <v>6</v>
      </c>
      <c r="DQ253" s="7" t="s">
        <v>6</v>
      </c>
      <c r="DR253" s="7" t="s">
        <v>6</v>
      </c>
      <c r="DS253" s="7" t="s">
        <v>6</v>
      </c>
      <c r="DT253" s="7" t="s">
        <v>6</v>
      </c>
      <c r="DU253" s="7" t="s">
        <v>6</v>
      </c>
    </row>
    <row r="254" spans="1:125" s="9" customFormat="1" ht="12.75" x14ac:dyDescent="0.25">
      <c r="A254" s="7" t="s">
        <v>100</v>
      </c>
      <c r="B254" s="7" t="s">
        <v>506</v>
      </c>
      <c r="C254" s="7" t="s">
        <v>6</v>
      </c>
      <c r="D254" s="2">
        <v>39079</v>
      </c>
      <c r="E254" s="7" t="s">
        <v>464</v>
      </c>
      <c r="F254" s="3" t="s">
        <v>266</v>
      </c>
      <c r="G254" s="10" t="s">
        <v>473</v>
      </c>
      <c r="H254" s="7"/>
      <c r="I254" s="7"/>
      <c r="J254" s="7"/>
      <c r="K254" s="7"/>
      <c r="L254" s="7"/>
      <c r="M254" s="7"/>
      <c r="N254" s="7"/>
      <c r="O254" s="7"/>
      <c r="P254" s="7" t="str">
        <f t="shared" si="3"/>
        <v>Antes Nov 2015|Trindade|NA|2006/12/28|ND|#283|"|Vellela vellela|</v>
      </c>
      <c r="Q254" s="7" t="s">
        <v>6</v>
      </c>
      <c r="R254" s="7" t="s">
        <v>6</v>
      </c>
      <c r="S254" s="7" t="s">
        <v>6</v>
      </c>
      <c r="T254" s="7" t="s">
        <v>6</v>
      </c>
      <c r="U254" s="7" t="s">
        <v>6</v>
      </c>
      <c r="V254" s="7" t="s">
        <v>6</v>
      </c>
      <c r="W254" s="7" t="s">
        <v>6</v>
      </c>
      <c r="X254" s="7" t="s">
        <v>6</v>
      </c>
      <c r="Y254" s="7" t="s">
        <v>6</v>
      </c>
      <c r="Z254" s="7" t="s">
        <v>6</v>
      </c>
      <c r="AA254" s="7" t="s">
        <v>6</v>
      </c>
      <c r="AB254" s="7" t="s">
        <v>6</v>
      </c>
      <c r="AC254" s="7" t="s">
        <v>6</v>
      </c>
      <c r="AD254" s="7" t="s">
        <v>6</v>
      </c>
      <c r="AE254" s="7" t="s">
        <v>6</v>
      </c>
      <c r="AF254" s="7" t="s">
        <v>6</v>
      </c>
      <c r="AG254" s="7" t="s">
        <v>6</v>
      </c>
      <c r="AH254" s="7" t="s">
        <v>6</v>
      </c>
      <c r="AI254" s="7" t="s">
        <v>6</v>
      </c>
      <c r="AJ254" s="7" t="s">
        <v>6</v>
      </c>
      <c r="AK254" s="7" t="s">
        <v>6</v>
      </c>
      <c r="AL254" s="7" t="s">
        <v>6</v>
      </c>
      <c r="AM254" s="7" t="s">
        <v>6</v>
      </c>
      <c r="AN254" s="7" t="s">
        <v>6</v>
      </c>
      <c r="AO254" s="7" t="s">
        <v>6</v>
      </c>
      <c r="AP254" s="7" t="s">
        <v>6</v>
      </c>
      <c r="AQ254" s="7" t="s">
        <v>6</v>
      </c>
      <c r="AR254" s="7" t="s">
        <v>6</v>
      </c>
      <c r="AS254" s="7" t="s">
        <v>6</v>
      </c>
      <c r="AT254" s="7" t="s">
        <v>6</v>
      </c>
      <c r="AU254" s="7" t="s">
        <v>6</v>
      </c>
      <c r="AV254" s="7" t="s">
        <v>6</v>
      </c>
      <c r="AW254" s="7" t="s">
        <v>6</v>
      </c>
      <c r="AX254" s="7" t="s">
        <v>6</v>
      </c>
      <c r="AY254" s="7" t="s">
        <v>6</v>
      </c>
      <c r="AZ254" s="7" t="s">
        <v>6</v>
      </c>
      <c r="BA254" s="7" t="s">
        <v>6</v>
      </c>
      <c r="BB254" s="7" t="s">
        <v>6</v>
      </c>
      <c r="BC254" s="7" t="s">
        <v>6</v>
      </c>
      <c r="BD254" s="7" t="s">
        <v>6</v>
      </c>
      <c r="BE254" s="7" t="s">
        <v>6</v>
      </c>
      <c r="BF254" s="7" t="s">
        <v>6</v>
      </c>
      <c r="BG254" s="7" t="s">
        <v>6</v>
      </c>
      <c r="BH254" s="7" t="s">
        <v>6</v>
      </c>
      <c r="BI254" s="7" t="s">
        <v>6</v>
      </c>
      <c r="BJ254" s="7" t="s">
        <v>6</v>
      </c>
      <c r="BK254" s="7" t="s">
        <v>6</v>
      </c>
      <c r="BL254" s="7" t="s">
        <v>6</v>
      </c>
      <c r="BM254" s="7" t="s">
        <v>6</v>
      </c>
      <c r="BN254" s="7" t="s">
        <v>6</v>
      </c>
      <c r="BO254" s="7" t="s">
        <v>6</v>
      </c>
      <c r="BP254" s="7" t="s">
        <v>6</v>
      </c>
      <c r="BQ254" s="7" t="s">
        <v>6</v>
      </c>
      <c r="BR254" s="7" t="s">
        <v>6</v>
      </c>
      <c r="BS254" s="7" t="s">
        <v>6</v>
      </c>
      <c r="BT254" s="7" t="s">
        <v>6</v>
      </c>
      <c r="BU254" s="7" t="s">
        <v>6</v>
      </c>
      <c r="BV254" s="7" t="s">
        <v>6</v>
      </c>
      <c r="BW254" s="7" t="s">
        <v>6</v>
      </c>
      <c r="BX254" s="7" t="s">
        <v>6</v>
      </c>
      <c r="BY254" s="7" t="s">
        <v>6</v>
      </c>
      <c r="BZ254" s="7" t="s">
        <v>6</v>
      </c>
      <c r="CA254" s="7" t="s">
        <v>6</v>
      </c>
      <c r="CB254" s="7" t="s">
        <v>6</v>
      </c>
      <c r="CC254" s="7" t="s">
        <v>6</v>
      </c>
      <c r="CD254" s="7" t="s">
        <v>6</v>
      </c>
      <c r="CE254" s="7" t="s">
        <v>6</v>
      </c>
      <c r="CF254" s="7" t="s">
        <v>6</v>
      </c>
      <c r="CG254" s="7" t="s">
        <v>6</v>
      </c>
      <c r="CH254" s="7" t="s">
        <v>6</v>
      </c>
      <c r="CI254" s="7" t="s">
        <v>6</v>
      </c>
      <c r="CJ254" s="7" t="s">
        <v>6</v>
      </c>
      <c r="CK254" s="7" t="s">
        <v>6</v>
      </c>
      <c r="CL254" s="7" t="s">
        <v>6</v>
      </c>
      <c r="CM254" s="7" t="s">
        <v>6</v>
      </c>
      <c r="CN254" s="7" t="s">
        <v>6</v>
      </c>
      <c r="CO254" s="7" t="s">
        <v>6</v>
      </c>
      <c r="CP254" s="30" t="s">
        <v>6</v>
      </c>
      <c r="CQ254" s="30" t="s">
        <v>6</v>
      </c>
      <c r="CR254" s="30" t="s">
        <v>6</v>
      </c>
      <c r="CS254" s="30" t="s">
        <v>6</v>
      </c>
      <c r="CT254" s="30" t="s">
        <v>6</v>
      </c>
      <c r="CU254" s="30" t="s">
        <v>6</v>
      </c>
      <c r="CV254" s="30" t="s">
        <v>6</v>
      </c>
      <c r="CW254" s="24" t="s">
        <v>6</v>
      </c>
      <c r="CX254" s="24" t="s">
        <v>6</v>
      </c>
      <c r="CY254" s="4">
        <v>-17.087065280142788</v>
      </c>
      <c r="CZ254" s="4">
        <v>5.9982774269239076</v>
      </c>
      <c r="DA254" s="14" t="s">
        <v>6</v>
      </c>
      <c r="DB254" s="14" t="s">
        <v>6</v>
      </c>
      <c r="DC254" s="14" t="s">
        <v>6</v>
      </c>
      <c r="DD254" s="14" t="s">
        <v>6</v>
      </c>
      <c r="DE254" s="14" t="s">
        <v>6</v>
      </c>
      <c r="DF254" s="14" t="s">
        <v>6</v>
      </c>
      <c r="DG254" s="14" t="s">
        <v>6</v>
      </c>
      <c r="DH254" s="14" t="s">
        <v>6</v>
      </c>
      <c r="DI254" s="7" t="s">
        <v>6</v>
      </c>
      <c r="DJ254" s="7" t="s">
        <v>6</v>
      </c>
      <c r="DK254" s="7" t="s">
        <v>6</v>
      </c>
      <c r="DL254" s="7" t="s">
        <v>6</v>
      </c>
      <c r="DM254" s="7" t="s">
        <v>6</v>
      </c>
      <c r="DN254" s="7" t="s">
        <v>6</v>
      </c>
      <c r="DO254" s="7" t="s">
        <v>6</v>
      </c>
      <c r="DP254" s="7" t="s">
        <v>6</v>
      </c>
      <c r="DQ254" s="7" t="s">
        <v>6</v>
      </c>
      <c r="DR254" s="7" t="s">
        <v>6</v>
      </c>
      <c r="DS254" s="7" t="s">
        <v>6</v>
      </c>
      <c r="DT254" s="7" t="s">
        <v>6</v>
      </c>
      <c r="DU254" s="7" t="s">
        <v>6</v>
      </c>
    </row>
    <row r="255" spans="1:125" s="9" customFormat="1" ht="12.75" x14ac:dyDescent="0.25">
      <c r="A255" s="7" t="s">
        <v>100</v>
      </c>
      <c r="B255" s="7" t="s">
        <v>506</v>
      </c>
      <c r="C255" s="7" t="s">
        <v>6</v>
      </c>
      <c r="D255" s="2">
        <v>39079</v>
      </c>
      <c r="E255" s="7" t="s">
        <v>464</v>
      </c>
      <c r="F255" s="3" t="s">
        <v>267</v>
      </c>
      <c r="G255" s="10" t="s">
        <v>473</v>
      </c>
      <c r="H255" s="7"/>
      <c r="I255" s="7"/>
      <c r="J255" s="7"/>
      <c r="K255" s="7"/>
      <c r="L255" s="7"/>
      <c r="M255" s="7"/>
      <c r="N255" s="7"/>
      <c r="O255" s="7"/>
      <c r="P255" s="7" t="str">
        <f t="shared" si="3"/>
        <v>Antes Nov 2015|Trindade|NA|2006/12/28|ND|#284|"|Vellela vellela|</v>
      </c>
      <c r="Q255" s="7" t="s">
        <v>6</v>
      </c>
      <c r="R255" s="7" t="s">
        <v>6</v>
      </c>
      <c r="S255" s="7" t="s">
        <v>6</v>
      </c>
      <c r="T255" s="7" t="s">
        <v>6</v>
      </c>
      <c r="U255" s="7" t="s">
        <v>6</v>
      </c>
      <c r="V255" s="7" t="s">
        <v>6</v>
      </c>
      <c r="W255" s="7" t="s">
        <v>6</v>
      </c>
      <c r="X255" s="7" t="s">
        <v>6</v>
      </c>
      <c r="Y255" s="7" t="s">
        <v>6</v>
      </c>
      <c r="Z255" s="7" t="s">
        <v>6</v>
      </c>
      <c r="AA255" s="7" t="s">
        <v>6</v>
      </c>
      <c r="AB255" s="7" t="s">
        <v>6</v>
      </c>
      <c r="AC255" s="7" t="s">
        <v>6</v>
      </c>
      <c r="AD255" s="7" t="s">
        <v>6</v>
      </c>
      <c r="AE255" s="7" t="s">
        <v>6</v>
      </c>
      <c r="AF255" s="7" t="s">
        <v>6</v>
      </c>
      <c r="AG255" s="7" t="s">
        <v>6</v>
      </c>
      <c r="AH255" s="7" t="s">
        <v>6</v>
      </c>
      <c r="AI255" s="7" t="s">
        <v>6</v>
      </c>
      <c r="AJ255" s="7" t="s">
        <v>6</v>
      </c>
      <c r="AK255" s="7" t="s">
        <v>6</v>
      </c>
      <c r="AL255" s="7" t="s">
        <v>6</v>
      </c>
      <c r="AM255" s="7" t="s">
        <v>6</v>
      </c>
      <c r="AN255" s="7" t="s">
        <v>6</v>
      </c>
      <c r="AO255" s="7" t="s">
        <v>6</v>
      </c>
      <c r="AP255" s="7" t="s">
        <v>6</v>
      </c>
      <c r="AQ255" s="7" t="s">
        <v>6</v>
      </c>
      <c r="AR255" s="7" t="s">
        <v>6</v>
      </c>
      <c r="AS255" s="7" t="s">
        <v>6</v>
      </c>
      <c r="AT255" s="7" t="s">
        <v>6</v>
      </c>
      <c r="AU255" s="7" t="s">
        <v>6</v>
      </c>
      <c r="AV255" s="7" t="s">
        <v>6</v>
      </c>
      <c r="AW255" s="7" t="s">
        <v>6</v>
      </c>
      <c r="AX255" s="7" t="s">
        <v>6</v>
      </c>
      <c r="AY255" s="7" t="s">
        <v>6</v>
      </c>
      <c r="AZ255" s="7" t="s">
        <v>6</v>
      </c>
      <c r="BA255" s="7" t="s">
        <v>6</v>
      </c>
      <c r="BB255" s="7" t="s">
        <v>6</v>
      </c>
      <c r="BC255" s="7" t="s">
        <v>6</v>
      </c>
      <c r="BD255" s="7" t="s">
        <v>6</v>
      </c>
      <c r="BE255" s="7" t="s">
        <v>6</v>
      </c>
      <c r="BF255" s="7" t="s">
        <v>6</v>
      </c>
      <c r="BG255" s="7" t="s">
        <v>6</v>
      </c>
      <c r="BH255" s="7" t="s">
        <v>6</v>
      </c>
      <c r="BI255" s="7" t="s">
        <v>6</v>
      </c>
      <c r="BJ255" s="7" t="s">
        <v>6</v>
      </c>
      <c r="BK255" s="7" t="s">
        <v>6</v>
      </c>
      <c r="BL255" s="7" t="s">
        <v>6</v>
      </c>
      <c r="BM255" s="7" t="s">
        <v>6</v>
      </c>
      <c r="BN255" s="7" t="s">
        <v>6</v>
      </c>
      <c r="BO255" s="7" t="s">
        <v>6</v>
      </c>
      <c r="BP255" s="7" t="s">
        <v>6</v>
      </c>
      <c r="BQ255" s="7" t="s">
        <v>6</v>
      </c>
      <c r="BR255" s="7" t="s">
        <v>6</v>
      </c>
      <c r="BS255" s="7" t="s">
        <v>6</v>
      </c>
      <c r="BT255" s="7" t="s">
        <v>6</v>
      </c>
      <c r="BU255" s="7" t="s">
        <v>6</v>
      </c>
      <c r="BV255" s="7" t="s">
        <v>6</v>
      </c>
      <c r="BW255" s="7" t="s">
        <v>6</v>
      </c>
      <c r="BX255" s="7" t="s">
        <v>6</v>
      </c>
      <c r="BY255" s="7" t="s">
        <v>6</v>
      </c>
      <c r="BZ255" s="7" t="s">
        <v>6</v>
      </c>
      <c r="CA255" s="7" t="s">
        <v>6</v>
      </c>
      <c r="CB255" s="7" t="s">
        <v>6</v>
      </c>
      <c r="CC255" s="7" t="s">
        <v>6</v>
      </c>
      <c r="CD255" s="7" t="s">
        <v>6</v>
      </c>
      <c r="CE255" s="7" t="s">
        <v>6</v>
      </c>
      <c r="CF255" s="7" t="s">
        <v>6</v>
      </c>
      <c r="CG255" s="7" t="s">
        <v>6</v>
      </c>
      <c r="CH255" s="7" t="s">
        <v>6</v>
      </c>
      <c r="CI255" s="7" t="s">
        <v>6</v>
      </c>
      <c r="CJ255" s="7" t="s">
        <v>6</v>
      </c>
      <c r="CK255" s="7" t="s">
        <v>6</v>
      </c>
      <c r="CL255" s="7" t="s">
        <v>6</v>
      </c>
      <c r="CM255" s="7" t="s">
        <v>6</v>
      </c>
      <c r="CN255" s="7" t="s">
        <v>6</v>
      </c>
      <c r="CO255" s="7" t="s">
        <v>6</v>
      </c>
      <c r="CP255" s="30" t="s">
        <v>6</v>
      </c>
      <c r="CQ255" s="30" t="s">
        <v>6</v>
      </c>
      <c r="CR255" s="30" t="s">
        <v>6</v>
      </c>
      <c r="CS255" s="30" t="s">
        <v>6</v>
      </c>
      <c r="CT255" s="30" t="s">
        <v>6</v>
      </c>
      <c r="CU255" s="30" t="s">
        <v>6</v>
      </c>
      <c r="CV255" s="30" t="s">
        <v>6</v>
      </c>
      <c r="CW255" s="24" t="s">
        <v>6</v>
      </c>
      <c r="CX255" s="24" t="s">
        <v>6</v>
      </c>
      <c r="CY255" s="4">
        <v>-17.123545533771505</v>
      </c>
      <c r="CZ255" s="4">
        <v>5.8742927211145428</v>
      </c>
      <c r="DA255" s="14" t="s">
        <v>6</v>
      </c>
      <c r="DB255" s="14" t="s">
        <v>6</v>
      </c>
      <c r="DC255" s="14" t="s">
        <v>6</v>
      </c>
      <c r="DD255" s="14" t="s">
        <v>6</v>
      </c>
      <c r="DE255" s="14" t="s">
        <v>6</v>
      </c>
      <c r="DF255" s="14" t="s">
        <v>6</v>
      </c>
      <c r="DG255" s="14" t="s">
        <v>6</v>
      </c>
      <c r="DH255" s="14" t="s">
        <v>6</v>
      </c>
      <c r="DI255" s="7" t="s">
        <v>6</v>
      </c>
      <c r="DJ255" s="7" t="s">
        <v>6</v>
      </c>
      <c r="DK255" s="7" t="s">
        <v>6</v>
      </c>
      <c r="DL255" s="7" t="s">
        <v>6</v>
      </c>
      <c r="DM255" s="7" t="s">
        <v>6</v>
      </c>
      <c r="DN255" s="7" t="s">
        <v>6</v>
      </c>
      <c r="DO255" s="7" t="s">
        <v>6</v>
      </c>
      <c r="DP255" s="7" t="s">
        <v>6</v>
      </c>
      <c r="DQ255" s="7" t="s">
        <v>6</v>
      </c>
      <c r="DR255" s="7" t="s">
        <v>6</v>
      </c>
      <c r="DS255" s="7" t="s">
        <v>6</v>
      </c>
      <c r="DT255" s="7" t="s">
        <v>6</v>
      </c>
      <c r="DU255" s="7" t="s">
        <v>6</v>
      </c>
    </row>
    <row r="256" spans="1:125" s="9" customFormat="1" ht="12.75" x14ac:dyDescent="0.25">
      <c r="A256" s="7" t="s">
        <v>100</v>
      </c>
      <c r="B256" s="7" t="s">
        <v>506</v>
      </c>
      <c r="C256" s="7" t="s">
        <v>6</v>
      </c>
      <c r="D256" s="2">
        <v>39079</v>
      </c>
      <c r="E256" s="7" t="s">
        <v>464</v>
      </c>
      <c r="F256" s="3" t="s">
        <v>268</v>
      </c>
      <c r="G256" s="10" t="s">
        <v>472</v>
      </c>
      <c r="H256" s="7"/>
      <c r="I256" s="7"/>
      <c r="J256" s="7"/>
      <c r="K256" s="7"/>
      <c r="L256" s="7"/>
      <c r="M256" s="7"/>
      <c r="N256" s="7"/>
      <c r="O256" s="7"/>
      <c r="P256" s="7" t="str">
        <f t="shared" si="3"/>
        <v>Antes Nov 2015|Trindade|NA|2006/12/28|ND|#285|"|Pterigioteuthis sp.|</v>
      </c>
      <c r="Q256" s="7" t="s">
        <v>6</v>
      </c>
      <c r="R256" s="7" t="s">
        <v>6</v>
      </c>
      <c r="S256" s="7" t="s">
        <v>6</v>
      </c>
      <c r="T256" s="7" t="s">
        <v>6</v>
      </c>
      <c r="U256" s="7" t="s">
        <v>6</v>
      </c>
      <c r="V256" s="7" t="s">
        <v>6</v>
      </c>
      <c r="W256" s="7" t="s">
        <v>6</v>
      </c>
      <c r="X256" s="7" t="s">
        <v>6</v>
      </c>
      <c r="Y256" s="7" t="s">
        <v>6</v>
      </c>
      <c r="Z256" s="7" t="s">
        <v>6</v>
      </c>
      <c r="AA256" s="7" t="s">
        <v>6</v>
      </c>
      <c r="AB256" s="7" t="s">
        <v>6</v>
      </c>
      <c r="AC256" s="7" t="s">
        <v>6</v>
      </c>
      <c r="AD256" s="7" t="s">
        <v>6</v>
      </c>
      <c r="AE256" s="7" t="s">
        <v>6</v>
      </c>
      <c r="AF256" s="7" t="s">
        <v>6</v>
      </c>
      <c r="AG256" s="7" t="s">
        <v>6</v>
      </c>
      <c r="AH256" s="7" t="s">
        <v>6</v>
      </c>
      <c r="AI256" s="7" t="s">
        <v>6</v>
      </c>
      <c r="AJ256" s="7" t="s">
        <v>6</v>
      </c>
      <c r="AK256" s="7" t="s">
        <v>6</v>
      </c>
      <c r="AL256" s="7" t="s">
        <v>6</v>
      </c>
      <c r="AM256" s="7" t="s">
        <v>6</v>
      </c>
      <c r="AN256" s="7" t="s">
        <v>6</v>
      </c>
      <c r="AO256" s="7" t="s">
        <v>6</v>
      </c>
      <c r="AP256" s="7" t="s">
        <v>6</v>
      </c>
      <c r="AQ256" s="7" t="s">
        <v>6</v>
      </c>
      <c r="AR256" s="7" t="s">
        <v>6</v>
      </c>
      <c r="AS256" s="7" t="s">
        <v>6</v>
      </c>
      <c r="AT256" s="7" t="s">
        <v>6</v>
      </c>
      <c r="AU256" s="7" t="s">
        <v>6</v>
      </c>
      <c r="AV256" s="7" t="s">
        <v>6</v>
      </c>
      <c r="AW256" s="7" t="s">
        <v>6</v>
      </c>
      <c r="AX256" s="7" t="s">
        <v>6</v>
      </c>
      <c r="AY256" s="7" t="s">
        <v>6</v>
      </c>
      <c r="AZ256" s="7" t="s">
        <v>6</v>
      </c>
      <c r="BA256" s="7" t="s">
        <v>6</v>
      </c>
      <c r="BB256" s="7" t="s">
        <v>6</v>
      </c>
      <c r="BC256" s="7" t="s">
        <v>6</v>
      </c>
      <c r="BD256" s="7" t="s">
        <v>6</v>
      </c>
      <c r="BE256" s="7" t="s">
        <v>6</v>
      </c>
      <c r="BF256" s="7" t="s">
        <v>6</v>
      </c>
      <c r="BG256" s="7" t="s">
        <v>6</v>
      </c>
      <c r="BH256" s="7" t="s">
        <v>6</v>
      </c>
      <c r="BI256" s="7" t="s">
        <v>6</v>
      </c>
      <c r="BJ256" s="7" t="s">
        <v>6</v>
      </c>
      <c r="BK256" s="7" t="s">
        <v>6</v>
      </c>
      <c r="BL256" s="7" t="s">
        <v>6</v>
      </c>
      <c r="BM256" s="7" t="s">
        <v>6</v>
      </c>
      <c r="BN256" s="7" t="s">
        <v>6</v>
      </c>
      <c r="BO256" s="7" t="s">
        <v>6</v>
      </c>
      <c r="BP256" s="7" t="s">
        <v>6</v>
      </c>
      <c r="BQ256" s="7" t="s">
        <v>6</v>
      </c>
      <c r="BR256" s="7" t="s">
        <v>6</v>
      </c>
      <c r="BS256" s="7" t="s">
        <v>6</v>
      </c>
      <c r="BT256" s="7" t="s">
        <v>6</v>
      </c>
      <c r="BU256" s="7" t="s">
        <v>6</v>
      </c>
      <c r="BV256" s="7" t="s">
        <v>6</v>
      </c>
      <c r="BW256" s="7" t="s">
        <v>6</v>
      </c>
      <c r="BX256" s="7" t="s">
        <v>6</v>
      </c>
      <c r="BY256" s="7" t="s">
        <v>6</v>
      </c>
      <c r="BZ256" s="7" t="s">
        <v>6</v>
      </c>
      <c r="CA256" s="7" t="s">
        <v>6</v>
      </c>
      <c r="CB256" s="7" t="s">
        <v>6</v>
      </c>
      <c r="CC256" s="7" t="s">
        <v>6</v>
      </c>
      <c r="CD256" s="7" t="s">
        <v>6</v>
      </c>
      <c r="CE256" s="7" t="s">
        <v>6</v>
      </c>
      <c r="CF256" s="7" t="s">
        <v>6</v>
      </c>
      <c r="CG256" s="7" t="s">
        <v>6</v>
      </c>
      <c r="CH256" s="7" t="s">
        <v>6</v>
      </c>
      <c r="CI256" s="7" t="s">
        <v>6</v>
      </c>
      <c r="CJ256" s="7" t="s">
        <v>6</v>
      </c>
      <c r="CK256" s="7" t="s">
        <v>6</v>
      </c>
      <c r="CL256" s="7" t="s">
        <v>6</v>
      </c>
      <c r="CM256" s="7" t="s">
        <v>6</v>
      </c>
      <c r="CN256" s="7" t="s">
        <v>6</v>
      </c>
      <c r="CO256" s="7" t="s">
        <v>6</v>
      </c>
      <c r="CP256" s="30" t="s">
        <v>6</v>
      </c>
      <c r="CQ256" s="30" t="s">
        <v>6</v>
      </c>
      <c r="CR256" s="30" t="s">
        <v>6</v>
      </c>
      <c r="CS256" s="30" t="s">
        <v>6</v>
      </c>
      <c r="CT256" s="30" t="s">
        <v>6</v>
      </c>
      <c r="CU256" s="30" t="s">
        <v>6</v>
      </c>
      <c r="CV256" s="30" t="s">
        <v>6</v>
      </c>
      <c r="CW256" s="24" t="s">
        <v>6</v>
      </c>
      <c r="CX256" s="24" t="s">
        <v>6</v>
      </c>
      <c r="CY256" s="4">
        <v>-16.838893601901667</v>
      </c>
      <c r="CZ256" s="4">
        <v>9.389502023058137</v>
      </c>
      <c r="DA256" s="14" t="s">
        <v>6</v>
      </c>
      <c r="DB256" s="14" t="s">
        <v>6</v>
      </c>
      <c r="DC256" s="14" t="s">
        <v>6</v>
      </c>
      <c r="DD256" s="14" t="s">
        <v>6</v>
      </c>
      <c r="DE256" s="14" t="s">
        <v>6</v>
      </c>
      <c r="DF256" s="14" t="s">
        <v>6</v>
      </c>
      <c r="DG256" s="14" t="s">
        <v>6</v>
      </c>
      <c r="DH256" s="14" t="s">
        <v>6</v>
      </c>
      <c r="DI256" s="7" t="s">
        <v>6</v>
      </c>
      <c r="DJ256" s="7" t="s">
        <v>6</v>
      </c>
      <c r="DK256" s="7" t="s">
        <v>6</v>
      </c>
      <c r="DL256" s="7" t="s">
        <v>6</v>
      </c>
      <c r="DM256" s="7" t="s">
        <v>6</v>
      </c>
      <c r="DN256" s="7" t="s">
        <v>6</v>
      </c>
      <c r="DO256" s="7" t="s">
        <v>6</v>
      </c>
      <c r="DP256" s="7" t="s">
        <v>6</v>
      </c>
      <c r="DQ256" s="7" t="s">
        <v>6</v>
      </c>
      <c r="DR256" s="7" t="s">
        <v>6</v>
      </c>
      <c r="DS256" s="7" t="s">
        <v>6</v>
      </c>
      <c r="DT256" s="7" t="s">
        <v>6</v>
      </c>
      <c r="DU256" s="7" t="s">
        <v>6</v>
      </c>
    </row>
    <row r="257" spans="1:125" s="9" customFormat="1" ht="12.75" x14ac:dyDescent="0.25">
      <c r="A257" s="7" t="s">
        <v>100</v>
      </c>
      <c r="B257" s="7" t="s">
        <v>468</v>
      </c>
      <c r="C257" s="7" t="s">
        <v>6</v>
      </c>
      <c r="D257" s="2">
        <v>38875</v>
      </c>
      <c r="E257" s="7" t="s">
        <v>464</v>
      </c>
      <c r="F257" s="3" t="s">
        <v>269</v>
      </c>
      <c r="G257" s="10" t="s">
        <v>471</v>
      </c>
      <c r="H257" s="7"/>
      <c r="I257" s="7"/>
      <c r="J257" s="7"/>
      <c r="K257" s="7"/>
      <c r="L257" s="7"/>
      <c r="M257" s="7"/>
      <c r="N257" s="7"/>
      <c r="O257" s="7"/>
      <c r="P257" s="7" t="str">
        <f t="shared" si="3"/>
        <v>Antes Nov 2015|Alto Mar|NA|2006/06/07|ND|#214|"|Prionotus punctatus|</v>
      </c>
      <c r="Q257" s="7" t="s">
        <v>6</v>
      </c>
      <c r="R257" s="7" t="s">
        <v>6</v>
      </c>
      <c r="S257" s="7" t="s">
        <v>6</v>
      </c>
      <c r="T257" s="7" t="s">
        <v>6</v>
      </c>
      <c r="U257" s="7" t="s">
        <v>6</v>
      </c>
      <c r="V257" s="7" t="s">
        <v>6</v>
      </c>
      <c r="W257" s="7" t="s">
        <v>6</v>
      </c>
      <c r="X257" s="7" t="s">
        <v>6</v>
      </c>
      <c r="Y257" s="7" t="s">
        <v>6</v>
      </c>
      <c r="Z257" s="7" t="s">
        <v>6</v>
      </c>
      <c r="AA257" s="7" t="s">
        <v>6</v>
      </c>
      <c r="AB257" s="7" t="s">
        <v>6</v>
      </c>
      <c r="AC257" s="7" t="s">
        <v>6</v>
      </c>
      <c r="AD257" s="7" t="s">
        <v>6</v>
      </c>
      <c r="AE257" s="7" t="s">
        <v>6</v>
      </c>
      <c r="AF257" s="7" t="s">
        <v>6</v>
      </c>
      <c r="AG257" s="7" t="s">
        <v>6</v>
      </c>
      <c r="AH257" s="7" t="s">
        <v>6</v>
      </c>
      <c r="AI257" s="7" t="s">
        <v>6</v>
      </c>
      <c r="AJ257" s="7" t="s">
        <v>6</v>
      </c>
      <c r="AK257" s="7" t="s">
        <v>6</v>
      </c>
      <c r="AL257" s="7" t="s">
        <v>6</v>
      </c>
      <c r="AM257" s="7" t="s">
        <v>6</v>
      </c>
      <c r="AN257" s="7" t="s">
        <v>6</v>
      </c>
      <c r="AO257" s="7" t="s">
        <v>6</v>
      </c>
      <c r="AP257" s="7" t="s">
        <v>6</v>
      </c>
      <c r="AQ257" s="7" t="s">
        <v>6</v>
      </c>
      <c r="AR257" s="7" t="s">
        <v>6</v>
      </c>
      <c r="AS257" s="7" t="s">
        <v>6</v>
      </c>
      <c r="AT257" s="7" t="s">
        <v>6</v>
      </c>
      <c r="AU257" s="7" t="s">
        <v>6</v>
      </c>
      <c r="AV257" s="7" t="s">
        <v>6</v>
      </c>
      <c r="AW257" s="7" t="s">
        <v>6</v>
      </c>
      <c r="AX257" s="7" t="s">
        <v>6</v>
      </c>
      <c r="AY257" s="7" t="s">
        <v>6</v>
      </c>
      <c r="AZ257" s="7" t="s">
        <v>6</v>
      </c>
      <c r="BA257" s="7" t="s">
        <v>6</v>
      </c>
      <c r="BB257" s="7" t="s">
        <v>6</v>
      </c>
      <c r="BC257" s="7" t="s">
        <v>6</v>
      </c>
      <c r="BD257" s="7" t="s">
        <v>6</v>
      </c>
      <c r="BE257" s="7" t="s">
        <v>6</v>
      </c>
      <c r="BF257" s="7" t="s">
        <v>6</v>
      </c>
      <c r="BG257" s="7" t="s">
        <v>6</v>
      </c>
      <c r="BH257" s="7" t="s">
        <v>6</v>
      </c>
      <c r="BI257" s="7" t="s">
        <v>6</v>
      </c>
      <c r="BJ257" s="7" t="s">
        <v>6</v>
      </c>
      <c r="BK257" s="7" t="s">
        <v>6</v>
      </c>
      <c r="BL257" s="7" t="s">
        <v>6</v>
      </c>
      <c r="BM257" s="7" t="s">
        <v>6</v>
      </c>
      <c r="BN257" s="7" t="s">
        <v>6</v>
      </c>
      <c r="BO257" s="7" t="s">
        <v>6</v>
      </c>
      <c r="BP257" s="7" t="s">
        <v>6</v>
      </c>
      <c r="BQ257" s="7" t="s">
        <v>6</v>
      </c>
      <c r="BR257" s="7" t="s">
        <v>6</v>
      </c>
      <c r="BS257" s="7" t="s">
        <v>6</v>
      </c>
      <c r="BT257" s="7" t="s">
        <v>6</v>
      </c>
      <c r="BU257" s="7" t="s">
        <v>6</v>
      </c>
      <c r="BV257" s="7" t="s">
        <v>6</v>
      </c>
      <c r="BW257" s="7" t="s">
        <v>6</v>
      </c>
      <c r="BX257" s="7" t="s">
        <v>6</v>
      </c>
      <c r="BY257" s="7" t="s">
        <v>6</v>
      </c>
      <c r="BZ257" s="7" t="s">
        <v>6</v>
      </c>
      <c r="CA257" s="7" t="s">
        <v>6</v>
      </c>
      <c r="CB257" s="7" t="s">
        <v>6</v>
      </c>
      <c r="CC257" s="7" t="s">
        <v>6</v>
      </c>
      <c r="CD257" s="7" t="s">
        <v>6</v>
      </c>
      <c r="CE257" s="7" t="s">
        <v>6</v>
      </c>
      <c r="CF257" s="7" t="s">
        <v>6</v>
      </c>
      <c r="CG257" s="7" t="s">
        <v>6</v>
      </c>
      <c r="CH257" s="7" t="s">
        <v>6</v>
      </c>
      <c r="CI257" s="7" t="s">
        <v>6</v>
      </c>
      <c r="CJ257" s="7" t="s">
        <v>6</v>
      </c>
      <c r="CK257" s="7" t="s">
        <v>6</v>
      </c>
      <c r="CL257" s="7" t="s">
        <v>6</v>
      </c>
      <c r="CM257" s="7" t="s">
        <v>6</v>
      </c>
      <c r="CN257" s="7" t="s">
        <v>6</v>
      </c>
      <c r="CO257" s="7" t="s">
        <v>6</v>
      </c>
      <c r="CP257" s="30" t="s">
        <v>6</v>
      </c>
      <c r="CQ257" s="30" t="s">
        <v>6</v>
      </c>
      <c r="CR257" s="30" t="s">
        <v>6</v>
      </c>
      <c r="CS257" s="30" t="s">
        <v>6</v>
      </c>
      <c r="CT257" s="30" t="s">
        <v>6</v>
      </c>
      <c r="CU257" s="30" t="s">
        <v>6</v>
      </c>
      <c r="CV257" s="30" t="s">
        <v>6</v>
      </c>
      <c r="CW257" s="24" t="s">
        <v>6</v>
      </c>
      <c r="CX257" s="24" t="s">
        <v>6</v>
      </c>
      <c r="CY257" s="4">
        <v>-14.989405156329562</v>
      </c>
      <c r="CZ257" s="4">
        <v>17.566728066624762</v>
      </c>
      <c r="DA257" s="14" t="s">
        <v>6</v>
      </c>
      <c r="DB257" s="14" t="s">
        <v>6</v>
      </c>
      <c r="DC257" s="14" t="s">
        <v>6</v>
      </c>
      <c r="DD257" s="14" t="s">
        <v>6</v>
      </c>
      <c r="DE257" s="14" t="s">
        <v>6</v>
      </c>
      <c r="DF257" s="14" t="s">
        <v>6</v>
      </c>
      <c r="DG257" s="14" t="s">
        <v>6</v>
      </c>
      <c r="DH257" s="14" t="s">
        <v>6</v>
      </c>
      <c r="DI257" s="7" t="s">
        <v>6</v>
      </c>
      <c r="DJ257" s="7" t="s">
        <v>6</v>
      </c>
      <c r="DK257" s="7" t="s">
        <v>6</v>
      </c>
      <c r="DL257" s="7" t="s">
        <v>6</v>
      </c>
      <c r="DM257" s="7" t="s">
        <v>6</v>
      </c>
      <c r="DN257" s="7" t="s">
        <v>6</v>
      </c>
      <c r="DO257" s="7" t="s">
        <v>6</v>
      </c>
      <c r="DP257" s="7" t="s">
        <v>6</v>
      </c>
      <c r="DQ257" s="7" t="s">
        <v>6</v>
      </c>
      <c r="DR257" s="7" t="s">
        <v>6</v>
      </c>
      <c r="DS257" s="7" t="s">
        <v>6</v>
      </c>
      <c r="DT257" s="7" t="s">
        <v>6</v>
      </c>
      <c r="DU257" s="7" t="s">
        <v>6</v>
      </c>
    </row>
    <row r="258" spans="1:125" s="9" customFormat="1" ht="12.75" x14ac:dyDescent="0.25">
      <c r="A258" s="7" t="s">
        <v>100</v>
      </c>
      <c r="B258" s="7" t="s">
        <v>468</v>
      </c>
      <c r="C258" s="7" t="s">
        <v>6</v>
      </c>
      <c r="D258" s="2">
        <v>38875</v>
      </c>
      <c r="E258" s="7" t="s">
        <v>464</v>
      </c>
      <c r="F258" s="3" t="s">
        <v>270</v>
      </c>
      <c r="G258" s="10" t="s">
        <v>471</v>
      </c>
      <c r="H258" s="7"/>
      <c r="I258" s="7"/>
      <c r="J258" s="7"/>
      <c r="K258" s="7"/>
      <c r="L258" s="7"/>
      <c r="M258" s="7"/>
      <c r="N258" s="7"/>
      <c r="O258" s="7"/>
      <c r="P258" s="7" t="str">
        <f t="shared" si="3"/>
        <v>Antes Nov 2015|Alto Mar|NA|2006/06/07|ND|#215|"|Prionotus punctatus|</v>
      </c>
      <c r="Q258" s="7" t="s">
        <v>6</v>
      </c>
      <c r="R258" s="7" t="s">
        <v>6</v>
      </c>
      <c r="S258" s="7" t="s">
        <v>6</v>
      </c>
      <c r="T258" s="7" t="s">
        <v>6</v>
      </c>
      <c r="U258" s="7" t="s">
        <v>6</v>
      </c>
      <c r="V258" s="7" t="s">
        <v>6</v>
      </c>
      <c r="W258" s="7" t="s">
        <v>6</v>
      </c>
      <c r="X258" s="7" t="s">
        <v>6</v>
      </c>
      <c r="Y258" s="7" t="s">
        <v>6</v>
      </c>
      <c r="Z258" s="7" t="s">
        <v>6</v>
      </c>
      <c r="AA258" s="7" t="s">
        <v>6</v>
      </c>
      <c r="AB258" s="7" t="s">
        <v>6</v>
      </c>
      <c r="AC258" s="7" t="s">
        <v>6</v>
      </c>
      <c r="AD258" s="7" t="s">
        <v>6</v>
      </c>
      <c r="AE258" s="7" t="s">
        <v>6</v>
      </c>
      <c r="AF258" s="7" t="s">
        <v>6</v>
      </c>
      <c r="AG258" s="7" t="s">
        <v>6</v>
      </c>
      <c r="AH258" s="7" t="s">
        <v>6</v>
      </c>
      <c r="AI258" s="7" t="s">
        <v>6</v>
      </c>
      <c r="AJ258" s="7" t="s">
        <v>6</v>
      </c>
      <c r="AK258" s="7" t="s">
        <v>6</v>
      </c>
      <c r="AL258" s="7" t="s">
        <v>6</v>
      </c>
      <c r="AM258" s="7" t="s">
        <v>6</v>
      </c>
      <c r="AN258" s="7" t="s">
        <v>6</v>
      </c>
      <c r="AO258" s="7" t="s">
        <v>6</v>
      </c>
      <c r="AP258" s="7" t="s">
        <v>6</v>
      </c>
      <c r="AQ258" s="7" t="s">
        <v>6</v>
      </c>
      <c r="AR258" s="7" t="s">
        <v>6</v>
      </c>
      <c r="AS258" s="7" t="s">
        <v>6</v>
      </c>
      <c r="AT258" s="7" t="s">
        <v>6</v>
      </c>
      <c r="AU258" s="7" t="s">
        <v>6</v>
      </c>
      <c r="AV258" s="7" t="s">
        <v>6</v>
      </c>
      <c r="AW258" s="7" t="s">
        <v>6</v>
      </c>
      <c r="AX258" s="7" t="s">
        <v>6</v>
      </c>
      <c r="AY258" s="7" t="s">
        <v>6</v>
      </c>
      <c r="AZ258" s="7" t="s">
        <v>6</v>
      </c>
      <c r="BA258" s="7" t="s">
        <v>6</v>
      </c>
      <c r="BB258" s="7" t="s">
        <v>6</v>
      </c>
      <c r="BC258" s="7" t="s">
        <v>6</v>
      </c>
      <c r="BD258" s="7" t="s">
        <v>6</v>
      </c>
      <c r="BE258" s="7" t="s">
        <v>6</v>
      </c>
      <c r="BF258" s="7" t="s">
        <v>6</v>
      </c>
      <c r="BG258" s="7" t="s">
        <v>6</v>
      </c>
      <c r="BH258" s="7" t="s">
        <v>6</v>
      </c>
      <c r="BI258" s="7" t="s">
        <v>6</v>
      </c>
      <c r="BJ258" s="7" t="s">
        <v>6</v>
      </c>
      <c r="BK258" s="7" t="s">
        <v>6</v>
      </c>
      <c r="BL258" s="7" t="s">
        <v>6</v>
      </c>
      <c r="BM258" s="7" t="s">
        <v>6</v>
      </c>
      <c r="BN258" s="7" t="s">
        <v>6</v>
      </c>
      <c r="BO258" s="7" t="s">
        <v>6</v>
      </c>
      <c r="BP258" s="7" t="s">
        <v>6</v>
      </c>
      <c r="BQ258" s="7" t="s">
        <v>6</v>
      </c>
      <c r="BR258" s="7" t="s">
        <v>6</v>
      </c>
      <c r="BS258" s="7" t="s">
        <v>6</v>
      </c>
      <c r="BT258" s="7" t="s">
        <v>6</v>
      </c>
      <c r="BU258" s="7" t="s">
        <v>6</v>
      </c>
      <c r="BV258" s="7" t="s">
        <v>6</v>
      </c>
      <c r="BW258" s="7" t="s">
        <v>6</v>
      </c>
      <c r="BX258" s="7" t="s">
        <v>6</v>
      </c>
      <c r="BY258" s="7" t="s">
        <v>6</v>
      </c>
      <c r="BZ258" s="7" t="s">
        <v>6</v>
      </c>
      <c r="CA258" s="7" t="s">
        <v>6</v>
      </c>
      <c r="CB258" s="7" t="s">
        <v>6</v>
      </c>
      <c r="CC258" s="7" t="s">
        <v>6</v>
      </c>
      <c r="CD258" s="7" t="s">
        <v>6</v>
      </c>
      <c r="CE258" s="7" t="s">
        <v>6</v>
      </c>
      <c r="CF258" s="7" t="s">
        <v>6</v>
      </c>
      <c r="CG258" s="7" t="s">
        <v>6</v>
      </c>
      <c r="CH258" s="7" t="s">
        <v>6</v>
      </c>
      <c r="CI258" s="7" t="s">
        <v>6</v>
      </c>
      <c r="CJ258" s="7" t="s">
        <v>6</v>
      </c>
      <c r="CK258" s="7" t="s">
        <v>6</v>
      </c>
      <c r="CL258" s="7" t="s">
        <v>6</v>
      </c>
      <c r="CM258" s="7" t="s">
        <v>6</v>
      </c>
      <c r="CN258" s="7" t="s">
        <v>6</v>
      </c>
      <c r="CO258" s="7" t="s">
        <v>6</v>
      </c>
      <c r="CP258" s="30" t="s">
        <v>6</v>
      </c>
      <c r="CQ258" s="30" t="s">
        <v>6</v>
      </c>
      <c r="CR258" s="30" t="s">
        <v>6</v>
      </c>
      <c r="CS258" s="30" t="s">
        <v>6</v>
      </c>
      <c r="CT258" s="30" t="s">
        <v>6</v>
      </c>
      <c r="CU258" s="30" t="s">
        <v>6</v>
      </c>
      <c r="CV258" s="30" t="s">
        <v>6</v>
      </c>
      <c r="CW258" s="24" t="s">
        <v>6</v>
      </c>
      <c r="CX258" s="24" t="s">
        <v>6</v>
      </c>
      <c r="CY258" s="4">
        <v>-13.976187460492584</v>
      </c>
      <c r="CZ258" s="4">
        <v>17.489786362088765</v>
      </c>
      <c r="DA258" s="14" t="s">
        <v>6</v>
      </c>
      <c r="DB258" s="14" t="s">
        <v>6</v>
      </c>
      <c r="DC258" s="14" t="s">
        <v>6</v>
      </c>
      <c r="DD258" s="14" t="s">
        <v>6</v>
      </c>
      <c r="DE258" s="14" t="s">
        <v>6</v>
      </c>
      <c r="DF258" s="14" t="s">
        <v>6</v>
      </c>
      <c r="DG258" s="14" t="s">
        <v>6</v>
      </c>
      <c r="DH258" s="14" t="s">
        <v>6</v>
      </c>
      <c r="DI258" s="7" t="s">
        <v>6</v>
      </c>
      <c r="DJ258" s="7" t="s">
        <v>6</v>
      </c>
      <c r="DK258" s="7" t="s">
        <v>6</v>
      </c>
      <c r="DL258" s="7" t="s">
        <v>6</v>
      </c>
      <c r="DM258" s="7" t="s">
        <v>6</v>
      </c>
      <c r="DN258" s="7" t="s">
        <v>6</v>
      </c>
      <c r="DO258" s="7" t="s">
        <v>6</v>
      </c>
      <c r="DP258" s="7" t="s">
        <v>6</v>
      </c>
      <c r="DQ258" s="7" t="s">
        <v>6</v>
      </c>
      <c r="DR258" s="7" t="s">
        <v>6</v>
      </c>
      <c r="DS258" s="7" t="s">
        <v>6</v>
      </c>
      <c r="DT258" s="7" t="s">
        <v>6</v>
      </c>
      <c r="DU258" s="7" t="s">
        <v>6</v>
      </c>
    </row>
    <row r="259" spans="1:125" s="9" customFormat="1" ht="12.75" x14ac:dyDescent="0.25">
      <c r="A259" s="7" t="s">
        <v>100</v>
      </c>
      <c r="B259" s="7" t="s">
        <v>468</v>
      </c>
      <c r="C259" s="7" t="s">
        <v>6</v>
      </c>
      <c r="D259" s="2">
        <v>38875</v>
      </c>
      <c r="E259" s="7" t="s">
        <v>464</v>
      </c>
      <c r="F259" s="3" t="s">
        <v>271</v>
      </c>
      <c r="G259" s="10" t="s">
        <v>471</v>
      </c>
      <c r="H259" s="7"/>
      <c r="I259" s="7"/>
      <c r="J259" s="7"/>
      <c r="K259" s="7"/>
      <c r="L259" s="7"/>
      <c r="M259" s="7"/>
      <c r="N259" s="7"/>
      <c r="O259" s="7"/>
      <c r="P259" s="7" t="str">
        <f t="shared" si="3"/>
        <v>Antes Nov 2015|Alto Mar|NA|2006/06/07|ND|#216|"|Prionotus punctatus|</v>
      </c>
      <c r="Q259" s="7" t="s">
        <v>6</v>
      </c>
      <c r="R259" s="7" t="s">
        <v>6</v>
      </c>
      <c r="S259" s="7" t="s">
        <v>6</v>
      </c>
      <c r="T259" s="7" t="s">
        <v>6</v>
      </c>
      <c r="U259" s="7" t="s">
        <v>6</v>
      </c>
      <c r="V259" s="7" t="s">
        <v>6</v>
      </c>
      <c r="W259" s="7" t="s">
        <v>6</v>
      </c>
      <c r="X259" s="7" t="s">
        <v>6</v>
      </c>
      <c r="Y259" s="7" t="s">
        <v>6</v>
      </c>
      <c r="Z259" s="7" t="s">
        <v>6</v>
      </c>
      <c r="AA259" s="7" t="s">
        <v>6</v>
      </c>
      <c r="AB259" s="7" t="s">
        <v>6</v>
      </c>
      <c r="AC259" s="7" t="s">
        <v>6</v>
      </c>
      <c r="AD259" s="7" t="s">
        <v>6</v>
      </c>
      <c r="AE259" s="7" t="s">
        <v>6</v>
      </c>
      <c r="AF259" s="7" t="s">
        <v>6</v>
      </c>
      <c r="AG259" s="7" t="s">
        <v>6</v>
      </c>
      <c r="AH259" s="7" t="s">
        <v>6</v>
      </c>
      <c r="AI259" s="7" t="s">
        <v>6</v>
      </c>
      <c r="AJ259" s="7" t="s">
        <v>6</v>
      </c>
      <c r="AK259" s="7" t="s">
        <v>6</v>
      </c>
      <c r="AL259" s="7" t="s">
        <v>6</v>
      </c>
      <c r="AM259" s="7" t="s">
        <v>6</v>
      </c>
      <c r="AN259" s="7" t="s">
        <v>6</v>
      </c>
      <c r="AO259" s="7" t="s">
        <v>6</v>
      </c>
      <c r="AP259" s="7" t="s">
        <v>6</v>
      </c>
      <c r="AQ259" s="7" t="s">
        <v>6</v>
      </c>
      <c r="AR259" s="7" t="s">
        <v>6</v>
      </c>
      <c r="AS259" s="7" t="s">
        <v>6</v>
      </c>
      <c r="AT259" s="7" t="s">
        <v>6</v>
      </c>
      <c r="AU259" s="7" t="s">
        <v>6</v>
      </c>
      <c r="AV259" s="7" t="s">
        <v>6</v>
      </c>
      <c r="AW259" s="7" t="s">
        <v>6</v>
      </c>
      <c r="AX259" s="7" t="s">
        <v>6</v>
      </c>
      <c r="AY259" s="7" t="s">
        <v>6</v>
      </c>
      <c r="AZ259" s="7" t="s">
        <v>6</v>
      </c>
      <c r="BA259" s="7" t="s">
        <v>6</v>
      </c>
      <c r="BB259" s="7" t="s">
        <v>6</v>
      </c>
      <c r="BC259" s="7" t="s">
        <v>6</v>
      </c>
      <c r="BD259" s="7" t="s">
        <v>6</v>
      </c>
      <c r="BE259" s="7" t="s">
        <v>6</v>
      </c>
      <c r="BF259" s="7" t="s">
        <v>6</v>
      </c>
      <c r="BG259" s="7" t="s">
        <v>6</v>
      </c>
      <c r="BH259" s="7" t="s">
        <v>6</v>
      </c>
      <c r="BI259" s="7" t="s">
        <v>6</v>
      </c>
      <c r="BJ259" s="7" t="s">
        <v>6</v>
      </c>
      <c r="BK259" s="7" t="s">
        <v>6</v>
      </c>
      <c r="BL259" s="7" t="s">
        <v>6</v>
      </c>
      <c r="BM259" s="7" t="s">
        <v>6</v>
      </c>
      <c r="BN259" s="7" t="s">
        <v>6</v>
      </c>
      <c r="BO259" s="7" t="s">
        <v>6</v>
      </c>
      <c r="BP259" s="7" t="s">
        <v>6</v>
      </c>
      <c r="BQ259" s="7" t="s">
        <v>6</v>
      </c>
      <c r="BR259" s="7" t="s">
        <v>6</v>
      </c>
      <c r="BS259" s="7" t="s">
        <v>6</v>
      </c>
      <c r="BT259" s="7" t="s">
        <v>6</v>
      </c>
      <c r="BU259" s="7" t="s">
        <v>6</v>
      </c>
      <c r="BV259" s="7" t="s">
        <v>6</v>
      </c>
      <c r="BW259" s="7" t="s">
        <v>6</v>
      </c>
      <c r="BX259" s="7" t="s">
        <v>6</v>
      </c>
      <c r="BY259" s="7" t="s">
        <v>6</v>
      </c>
      <c r="BZ259" s="7" t="s">
        <v>6</v>
      </c>
      <c r="CA259" s="7" t="s">
        <v>6</v>
      </c>
      <c r="CB259" s="7" t="s">
        <v>6</v>
      </c>
      <c r="CC259" s="7" t="s">
        <v>6</v>
      </c>
      <c r="CD259" s="7" t="s">
        <v>6</v>
      </c>
      <c r="CE259" s="7" t="s">
        <v>6</v>
      </c>
      <c r="CF259" s="7" t="s">
        <v>6</v>
      </c>
      <c r="CG259" s="7" t="s">
        <v>6</v>
      </c>
      <c r="CH259" s="7" t="s">
        <v>6</v>
      </c>
      <c r="CI259" s="7" t="s">
        <v>6</v>
      </c>
      <c r="CJ259" s="7" t="s">
        <v>6</v>
      </c>
      <c r="CK259" s="7" t="s">
        <v>6</v>
      </c>
      <c r="CL259" s="7" t="s">
        <v>6</v>
      </c>
      <c r="CM259" s="7" t="s">
        <v>6</v>
      </c>
      <c r="CN259" s="7" t="s">
        <v>6</v>
      </c>
      <c r="CO259" s="7" t="s">
        <v>6</v>
      </c>
      <c r="CP259" s="30" t="s">
        <v>6</v>
      </c>
      <c r="CQ259" s="30" t="s">
        <v>6</v>
      </c>
      <c r="CR259" s="30" t="s">
        <v>6</v>
      </c>
      <c r="CS259" s="30" t="s">
        <v>6</v>
      </c>
      <c r="CT259" s="30" t="s">
        <v>6</v>
      </c>
      <c r="CU259" s="30" t="s">
        <v>6</v>
      </c>
      <c r="CV259" s="30" t="s">
        <v>6</v>
      </c>
      <c r="CW259" s="24" t="s">
        <v>6</v>
      </c>
      <c r="CX259" s="24" t="s">
        <v>6</v>
      </c>
      <c r="CY259" s="4">
        <v>-14.694675348430069</v>
      </c>
      <c r="CZ259" s="4">
        <v>16.619846215002244</v>
      </c>
      <c r="DA259" s="14" t="s">
        <v>6</v>
      </c>
      <c r="DB259" s="14" t="s">
        <v>6</v>
      </c>
      <c r="DC259" s="14" t="s">
        <v>6</v>
      </c>
      <c r="DD259" s="14" t="s">
        <v>6</v>
      </c>
      <c r="DE259" s="14" t="s">
        <v>6</v>
      </c>
      <c r="DF259" s="14" t="s">
        <v>6</v>
      </c>
      <c r="DG259" s="14" t="s">
        <v>6</v>
      </c>
      <c r="DH259" s="14" t="s">
        <v>6</v>
      </c>
      <c r="DI259" s="7" t="s">
        <v>6</v>
      </c>
      <c r="DJ259" s="7" t="s">
        <v>6</v>
      </c>
      <c r="DK259" s="7" t="s">
        <v>6</v>
      </c>
      <c r="DL259" s="7" t="s">
        <v>6</v>
      </c>
      <c r="DM259" s="7" t="s">
        <v>6</v>
      </c>
      <c r="DN259" s="7" t="s">
        <v>6</v>
      </c>
      <c r="DO259" s="7" t="s">
        <v>6</v>
      </c>
      <c r="DP259" s="7" t="s">
        <v>6</v>
      </c>
      <c r="DQ259" s="7" t="s">
        <v>6</v>
      </c>
      <c r="DR259" s="7" t="s">
        <v>6</v>
      </c>
      <c r="DS259" s="7" t="s">
        <v>6</v>
      </c>
      <c r="DT259" s="7" t="s">
        <v>6</v>
      </c>
      <c r="DU259" s="7" t="s">
        <v>6</v>
      </c>
    </row>
    <row r="260" spans="1:125" s="9" customFormat="1" ht="12.75" x14ac:dyDescent="0.25">
      <c r="A260" s="7" t="s">
        <v>100</v>
      </c>
      <c r="B260" s="7" t="s">
        <v>468</v>
      </c>
      <c r="C260" s="7" t="s">
        <v>6</v>
      </c>
      <c r="D260" s="2">
        <v>38875</v>
      </c>
      <c r="E260" s="7" t="s">
        <v>464</v>
      </c>
      <c r="F260" s="3" t="s">
        <v>272</v>
      </c>
      <c r="G260" s="10" t="s">
        <v>471</v>
      </c>
      <c r="H260" s="7"/>
      <c r="I260" s="7"/>
      <c r="J260" s="7"/>
      <c r="K260" s="7"/>
      <c r="L260" s="7"/>
      <c r="M260" s="7"/>
      <c r="N260" s="7"/>
      <c r="O260" s="7"/>
      <c r="P260" s="7" t="str">
        <f t="shared" si="3"/>
        <v>Antes Nov 2015|Alto Mar|NA|2006/06/07|ND|#217|"|Prionotus punctatus|</v>
      </c>
      <c r="Q260" s="7" t="s">
        <v>6</v>
      </c>
      <c r="R260" s="7" t="s">
        <v>6</v>
      </c>
      <c r="S260" s="7" t="s">
        <v>6</v>
      </c>
      <c r="T260" s="7" t="s">
        <v>6</v>
      </c>
      <c r="U260" s="7" t="s">
        <v>6</v>
      </c>
      <c r="V260" s="7" t="s">
        <v>6</v>
      </c>
      <c r="W260" s="7" t="s">
        <v>6</v>
      </c>
      <c r="X260" s="7" t="s">
        <v>6</v>
      </c>
      <c r="Y260" s="7" t="s">
        <v>6</v>
      </c>
      <c r="Z260" s="7" t="s">
        <v>6</v>
      </c>
      <c r="AA260" s="7" t="s">
        <v>6</v>
      </c>
      <c r="AB260" s="7" t="s">
        <v>6</v>
      </c>
      <c r="AC260" s="7" t="s">
        <v>6</v>
      </c>
      <c r="AD260" s="7" t="s">
        <v>6</v>
      </c>
      <c r="AE260" s="7" t="s">
        <v>6</v>
      </c>
      <c r="AF260" s="7" t="s">
        <v>6</v>
      </c>
      <c r="AG260" s="7" t="s">
        <v>6</v>
      </c>
      <c r="AH260" s="7" t="s">
        <v>6</v>
      </c>
      <c r="AI260" s="7" t="s">
        <v>6</v>
      </c>
      <c r="AJ260" s="7" t="s">
        <v>6</v>
      </c>
      <c r="AK260" s="7" t="s">
        <v>6</v>
      </c>
      <c r="AL260" s="7" t="s">
        <v>6</v>
      </c>
      <c r="AM260" s="7" t="s">
        <v>6</v>
      </c>
      <c r="AN260" s="7" t="s">
        <v>6</v>
      </c>
      <c r="AO260" s="7" t="s">
        <v>6</v>
      </c>
      <c r="AP260" s="7" t="s">
        <v>6</v>
      </c>
      <c r="AQ260" s="7" t="s">
        <v>6</v>
      </c>
      <c r="AR260" s="7" t="s">
        <v>6</v>
      </c>
      <c r="AS260" s="7" t="s">
        <v>6</v>
      </c>
      <c r="AT260" s="7" t="s">
        <v>6</v>
      </c>
      <c r="AU260" s="7" t="s">
        <v>6</v>
      </c>
      <c r="AV260" s="7" t="s">
        <v>6</v>
      </c>
      <c r="AW260" s="7" t="s">
        <v>6</v>
      </c>
      <c r="AX260" s="7" t="s">
        <v>6</v>
      </c>
      <c r="AY260" s="7" t="s">
        <v>6</v>
      </c>
      <c r="AZ260" s="7" t="s">
        <v>6</v>
      </c>
      <c r="BA260" s="7" t="s">
        <v>6</v>
      </c>
      <c r="BB260" s="7" t="s">
        <v>6</v>
      </c>
      <c r="BC260" s="7" t="s">
        <v>6</v>
      </c>
      <c r="BD260" s="7" t="s">
        <v>6</v>
      </c>
      <c r="BE260" s="7" t="s">
        <v>6</v>
      </c>
      <c r="BF260" s="7" t="s">
        <v>6</v>
      </c>
      <c r="BG260" s="7" t="s">
        <v>6</v>
      </c>
      <c r="BH260" s="7" t="s">
        <v>6</v>
      </c>
      <c r="BI260" s="7" t="s">
        <v>6</v>
      </c>
      <c r="BJ260" s="7" t="s">
        <v>6</v>
      </c>
      <c r="BK260" s="7" t="s">
        <v>6</v>
      </c>
      <c r="BL260" s="7" t="s">
        <v>6</v>
      </c>
      <c r="BM260" s="7" t="s">
        <v>6</v>
      </c>
      <c r="BN260" s="7" t="s">
        <v>6</v>
      </c>
      <c r="BO260" s="7" t="s">
        <v>6</v>
      </c>
      <c r="BP260" s="7" t="s">
        <v>6</v>
      </c>
      <c r="BQ260" s="7" t="s">
        <v>6</v>
      </c>
      <c r="BR260" s="7" t="s">
        <v>6</v>
      </c>
      <c r="BS260" s="7" t="s">
        <v>6</v>
      </c>
      <c r="BT260" s="7" t="s">
        <v>6</v>
      </c>
      <c r="BU260" s="7" t="s">
        <v>6</v>
      </c>
      <c r="BV260" s="7" t="s">
        <v>6</v>
      </c>
      <c r="BW260" s="7" t="s">
        <v>6</v>
      </c>
      <c r="BX260" s="7" t="s">
        <v>6</v>
      </c>
      <c r="BY260" s="7" t="s">
        <v>6</v>
      </c>
      <c r="BZ260" s="7" t="s">
        <v>6</v>
      </c>
      <c r="CA260" s="7" t="s">
        <v>6</v>
      </c>
      <c r="CB260" s="7" t="s">
        <v>6</v>
      </c>
      <c r="CC260" s="7" t="s">
        <v>6</v>
      </c>
      <c r="CD260" s="7" t="s">
        <v>6</v>
      </c>
      <c r="CE260" s="7" t="s">
        <v>6</v>
      </c>
      <c r="CF260" s="7" t="s">
        <v>6</v>
      </c>
      <c r="CG260" s="7" t="s">
        <v>6</v>
      </c>
      <c r="CH260" s="7" t="s">
        <v>6</v>
      </c>
      <c r="CI260" s="7" t="s">
        <v>6</v>
      </c>
      <c r="CJ260" s="7" t="s">
        <v>6</v>
      </c>
      <c r="CK260" s="7" t="s">
        <v>6</v>
      </c>
      <c r="CL260" s="7" t="s">
        <v>6</v>
      </c>
      <c r="CM260" s="7" t="s">
        <v>6</v>
      </c>
      <c r="CN260" s="7" t="s">
        <v>6</v>
      </c>
      <c r="CO260" s="7" t="s">
        <v>6</v>
      </c>
      <c r="CP260" s="30" t="s">
        <v>6</v>
      </c>
      <c r="CQ260" s="30" t="s">
        <v>6</v>
      </c>
      <c r="CR260" s="30" t="s">
        <v>6</v>
      </c>
      <c r="CS260" s="30" t="s">
        <v>6</v>
      </c>
      <c r="CT260" s="30" t="s">
        <v>6</v>
      </c>
      <c r="CU260" s="30" t="s">
        <v>6</v>
      </c>
      <c r="CV260" s="30" t="s">
        <v>6</v>
      </c>
      <c r="CW260" s="24" t="s">
        <v>6</v>
      </c>
      <c r="CX260" s="24" t="s">
        <v>6</v>
      </c>
      <c r="CY260" s="4">
        <v>-15.765126411121626</v>
      </c>
      <c r="CZ260" s="4">
        <v>16.330288502317476</v>
      </c>
      <c r="DA260" s="14" t="s">
        <v>6</v>
      </c>
      <c r="DB260" s="14" t="s">
        <v>6</v>
      </c>
      <c r="DC260" s="14" t="s">
        <v>6</v>
      </c>
      <c r="DD260" s="14" t="s">
        <v>6</v>
      </c>
      <c r="DE260" s="14" t="s">
        <v>6</v>
      </c>
      <c r="DF260" s="14" t="s">
        <v>6</v>
      </c>
      <c r="DG260" s="14" t="s">
        <v>6</v>
      </c>
      <c r="DH260" s="14" t="s">
        <v>6</v>
      </c>
      <c r="DI260" s="7" t="s">
        <v>6</v>
      </c>
      <c r="DJ260" s="7" t="s">
        <v>6</v>
      </c>
      <c r="DK260" s="7" t="s">
        <v>6</v>
      </c>
      <c r="DL260" s="7" t="s">
        <v>6</v>
      </c>
      <c r="DM260" s="7" t="s">
        <v>6</v>
      </c>
      <c r="DN260" s="7" t="s">
        <v>6</v>
      </c>
      <c r="DO260" s="7" t="s">
        <v>6</v>
      </c>
      <c r="DP260" s="7" t="s">
        <v>6</v>
      </c>
      <c r="DQ260" s="7" t="s">
        <v>6</v>
      </c>
      <c r="DR260" s="7" t="s">
        <v>6</v>
      </c>
      <c r="DS260" s="7" t="s">
        <v>6</v>
      </c>
      <c r="DT260" s="7" t="s">
        <v>6</v>
      </c>
      <c r="DU260" s="7" t="s">
        <v>6</v>
      </c>
    </row>
    <row r="261" spans="1:125" s="9" customFormat="1" ht="12.75" x14ac:dyDescent="0.25">
      <c r="A261" s="7" t="s">
        <v>100</v>
      </c>
      <c r="B261" s="7" t="s">
        <v>468</v>
      </c>
      <c r="C261" s="7" t="s">
        <v>6</v>
      </c>
      <c r="D261" s="2">
        <v>38875</v>
      </c>
      <c r="E261" s="7" t="s">
        <v>464</v>
      </c>
      <c r="F261" s="3" t="s">
        <v>273</v>
      </c>
      <c r="G261" s="10" t="s">
        <v>471</v>
      </c>
      <c r="H261" s="7"/>
      <c r="I261" s="7"/>
      <c r="J261" s="7"/>
      <c r="K261" s="7"/>
      <c r="L261" s="7"/>
      <c r="M261" s="7"/>
      <c r="N261" s="7"/>
      <c r="O261" s="7"/>
      <c r="P261" s="7" t="str">
        <f t="shared" si="3"/>
        <v>Antes Nov 2015|Alto Mar|NA|2006/06/07|ND|#220|"|Prionotus punctatus|</v>
      </c>
      <c r="Q261" s="7" t="s">
        <v>6</v>
      </c>
      <c r="R261" s="7" t="s">
        <v>6</v>
      </c>
      <c r="S261" s="7" t="s">
        <v>6</v>
      </c>
      <c r="T261" s="7" t="s">
        <v>6</v>
      </c>
      <c r="U261" s="7" t="s">
        <v>6</v>
      </c>
      <c r="V261" s="7" t="s">
        <v>6</v>
      </c>
      <c r="W261" s="7" t="s">
        <v>6</v>
      </c>
      <c r="X261" s="7" t="s">
        <v>6</v>
      </c>
      <c r="Y261" s="7" t="s">
        <v>6</v>
      </c>
      <c r="Z261" s="7" t="s">
        <v>6</v>
      </c>
      <c r="AA261" s="7" t="s">
        <v>6</v>
      </c>
      <c r="AB261" s="7" t="s">
        <v>6</v>
      </c>
      <c r="AC261" s="7" t="s">
        <v>6</v>
      </c>
      <c r="AD261" s="7" t="s">
        <v>6</v>
      </c>
      <c r="AE261" s="7" t="s">
        <v>6</v>
      </c>
      <c r="AF261" s="7" t="s">
        <v>6</v>
      </c>
      <c r="AG261" s="7" t="s">
        <v>6</v>
      </c>
      <c r="AH261" s="7" t="s">
        <v>6</v>
      </c>
      <c r="AI261" s="7" t="s">
        <v>6</v>
      </c>
      <c r="AJ261" s="7" t="s">
        <v>6</v>
      </c>
      <c r="AK261" s="7" t="s">
        <v>6</v>
      </c>
      <c r="AL261" s="7" t="s">
        <v>6</v>
      </c>
      <c r="AM261" s="7" t="s">
        <v>6</v>
      </c>
      <c r="AN261" s="7" t="s">
        <v>6</v>
      </c>
      <c r="AO261" s="7" t="s">
        <v>6</v>
      </c>
      <c r="AP261" s="7" t="s">
        <v>6</v>
      </c>
      <c r="AQ261" s="7" t="s">
        <v>6</v>
      </c>
      <c r="AR261" s="7" t="s">
        <v>6</v>
      </c>
      <c r="AS261" s="7" t="s">
        <v>6</v>
      </c>
      <c r="AT261" s="7" t="s">
        <v>6</v>
      </c>
      <c r="AU261" s="7" t="s">
        <v>6</v>
      </c>
      <c r="AV261" s="7" t="s">
        <v>6</v>
      </c>
      <c r="AW261" s="7" t="s">
        <v>6</v>
      </c>
      <c r="AX261" s="7" t="s">
        <v>6</v>
      </c>
      <c r="AY261" s="7" t="s">
        <v>6</v>
      </c>
      <c r="AZ261" s="7" t="s">
        <v>6</v>
      </c>
      <c r="BA261" s="7" t="s">
        <v>6</v>
      </c>
      <c r="BB261" s="7" t="s">
        <v>6</v>
      </c>
      <c r="BC261" s="7" t="s">
        <v>6</v>
      </c>
      <c r="BD261" s="7" t="s">
        <v>6</v>
      </c>
      <c r="BE261" s="7" t="s">
        <v>6</v>
      </c>
      <c r="BF261" s="7" t="s">
        <v>6</v>
      </c>
      <c r="BG261" s="7" t="s">
        <v>6</v>
      </c>
      <c r="BH261" s="7" t="s">
        <v>6</v>
      </c>
      <c r="BI261" s="7" t="s">
        <v>6</v>
      </c>
      <c r="BJ261" s="7" t="s">
        <v>6</v>
      </c>
      <c r="BK261" s="7" t="s">
        <v>6</v>
      </c>
      <c r="BL261" s="7" t="s">
        <v>6</v>
      </c>
      <c r="BM261" s="7" t="s">
        <v>6</v>
      </c>
      <c r="BN261" s="7" t="s">
        <v>6</v>
      </c>
      <c r="BO261" s="7" t="s">
        <v>6</v>
      </c>
      <c r="BP261" s="7" t="s">
        <v>6</v>
      </c>
      <c r="BQ261" s="7" t="s">
        <v>6</v>
      </c>
      <c r="BR261" s="7" t="s">
        <v>6</v>
      </c>
      <c r="BS261" s="7" t="s">
        <v>6</v>
      </c>
      <c r="BT261" s="7" t="s">
        <v>6</v>
      </c>
      <c r="BU261" s="7" t="s">
        <v>6</v>
      </c>
      <c r="BV261" s="7" t="s">
        <v>6</v>
      </c>
      <c r="BW261" s="7" t="s">
        <v>6</v>
      </c>
      <c r="BX261" s="7" t="s">
        <v>6</v>
      </c>
      <c r="BY261" s="7" t="s">
        <v>6</v>
      </c>
      <c r="BZ261" s="7" t="s">
        <v>6</v>
      </c>
      <c r="CA261" s="7" t="s">
        <v>6</v>
      </c>
      <c r="CB261" s="7" t="s">
        <v>6</v>
      </c>
      <c r="CC261" s="7" t="s">
        <v>6</v>
      </c>
      <c r="CD261" s="7" t="s">
        <v>6</v>
      </c>
      <c r="CE261" s="7" t="s">
        <v>6</v>
      </c>
      <c r="CF261" s="7" t="s">
        <v>6</v>
      </c>
      <c r="CG261" s="7" t="s">
        <v>6</v>
      </c>
      <c r="CH261" s="7" t="s">
        <v>6</v>
      </c>
      <c r="CI261" s="7" t="s">
        <v>6</v>
      </c>
      <c r="CJ261" s="7" t="s">
        <v>6</v>
      </c>
      <c r="CK261" s="7" t="s">
        <v>6</v>
      </c>
      <c r="CL261" s="7" t="s">
        <v>6</v>
      </c>
      <c r="CM261" s="7" t="s">
        <v>6</v>
      </c>
      <c r="CN261" s="7" t="s">
        <v>6</v>
      </c>
      <c r="CO261" s="7" t="s">
        <v>6</v>
      </c>
      <c r="CP261" s="30" t="s">
        <v>6</v>
      </c>
      <c r="CQ261" s="30" t="s">
        <v>6</v>
      </c>
      <c r="CR261" s="30" t="s">
        <v>6</v>
      </c>
      <c r="CS261" s="30" t="s">
        <v>6</v>
      </c>
      <c r="CT261" s="30" t="s">
        <v>6</v>
      </c>
      <c r="CU261" s="30" t="s">
        <v>6</v>
      </c>
      <c r="CV261" s="30" t="s">
        <v>6</v>
      </c>
      <c r="CW261" s="24" t="s">
        <v>6</v>
      </c>
      <c r="CX261" s="24" t="s">
        <v>6</v>
      </c>
      <c r="CY261" s="4">
        <v>-15.349993405482449</v>
      </c>
      <c r="CZ261" s="4">
        <v>16.448918005826975</v>
      </c>
      <c r="DA261" s="14" t="s">
        <v>6</v>
      </c>
      <c r="DB261" s="14" t="s">
        <v>6</v>
      </c>
      <c r="DC261" s="14" t="s">
        <v>6</v>
      </c>
      <c r="DD261" s="14" t="s">
        <v>6</v>
      </c>
      <c r="DE261" s="14" t="s">
        <v>6</v>
      </c>
      <c r="DF261" s="14" t="s">
        <v>6</v>
      </c>
      <c r="DG261" s="14" t="s">
        <v>6</v>
      </c>
      <c r="DH261" s="14" t="s">
        <v>6</v>
      </c>
      <c r="DI261" s="7" t="s">
        <v>6</v>
      </c>
      <c r="DJ261" s="7" t="s">
        <v>6</v>
      </c>
      <c r="DK261" s="7" t="s">
        <v>6</v>
      </c>
      <c r="DL261" s="7" t="s">
        <v>6</v>
      </c>
      <c r="DM261" s="7" t="s">
        <v>6</v>
      </c>
      <c r="DN261" s="7" t="s">
        <v>6</v>
      </c>
      <c r="DO261" s="7" t="s">
        <v>6</v>
      </c>
      <c r="DP261" s="7" t="s">
        <v>6</v>
      </c>
      <c r="DQ261" s="7" t="s">
        <v>6</v>
      </c>
      <c r="DR261" s="7" t="s">
        <v>6</v>
      </c>
      <c r="DS261" s="7" t="s">
        <v>6</v>
      </c>
      <c r="DT261" s="7" t="s">
        <v>6</v>
      </c>
      <c r="DU261" s="7" t="s">
        <v>6</v>
      </c>
    </row>
    <row r="262" spans="1:125" s="9" customFormat="1" ht="12.75" x14ac:dyDescent="0.25">
      <c r="A262" s="7" t="s">
        <v>100</v>
      </c>
      <c r="B262" s="7" t="s">
        <v>468</v>
      </c>
      <c r="C262" s="7" t="s">
        <v>6</v>
      </c>
      <c r="D262" s="2">
        <v>38875</v>
      </c>
      <c r="E262" s="7" t="s">
        <v>464</v>
      </c>
      <c r="F262" s="3" t="s">
        <v>274</v>
      </c>
      <c r="G262" s="10" t="s">
        <v>471</v>
      </c>
      <c r="H262" s="7"/>
      <c r="I262" s="7"/>
      <c r="J262" s="7"/>
      <c r="K262" s="7"/>
      <c r="L262" s="7"/>
      <c r="M262" s="7"/>
      <c r="N262" s="7"/>
      <c r="O262" s="7"/>
      <c r="P262" s="7" t="str">
        <f t="shared" si="3"/>
        <v>Antes Nov 2015|Alto Mar|NA|2006/06/07|ND|#222|"|Prionotus punctatus|</v>
      </c>
      <c r="Q262" s="7" t="s">
        <v>6</v>
      </c>
      <c r="R262" s="7" t="s">
        <v>6</v>
      </c>
      <c r="S262" s="7" t="s">
        <v>6</v>
      </c>
      <c r="T262" s="7" t="s">
        <v>6</v>
      </c>
      <c r="U262" s="7" t="s">
        <v>6</v>
      </c>
      <c r="V262" s="7" t="s">
        <v>6</v>
      </c>
      <c r="W262" s="7" t="s">
        <v>6</v>
      </c>
      <c r="X262" s="7" t="s">
        <v>6</v>
      </c>
      <c r="Y262" s="7" t="s">
        <v>6</v>
      </c>
      <c r="Z262" s="7" t="s">
        <v>6</v>
      </c>
      <c r="AA262" s="7" t="s">
        <v>6</v>
      </c>
      <c r="AB262" s="7" t="s">
        <v>6</v>
      </c>
      <c r="AC262" s="7" t="s">
        <v>6</v>
      </c>
      <c r="AD262" s="7" t="s">
        <v>6</v>
      </c>
      <c r="AE262" s="7" t="s">
        <v>6</v>
      </c>
      <c r="AF262" s="7" t="s">
        <v>6</v>
      </c>
      <c r="AG262" s="7" t="s">
        <v>6</v>
      </c>
      <c r="AH262" s="7" t="s">
        <v>6</v>
      </c>
      <c r="AI262" s="7" t="s">
        <v>6</v>
      </c>
      <c r="AJ262" s="7" t="s">
        <v>6</v>
      </c>
      <c r="AK262" s="7" t="s">
        <v>6</v>
      </c>
      <c r="AL262" s="7" t="s">
        <v>6</v>
      </c>
      <c r="AM262" s="7" t="s">
        <v>6</v>
      </c>
      <c r="AN262" s="7" t="s">
        <v>6</v>
      </c>
      <c r="AO262" s="7" t="s">
        <v>6</v>
      </c>
      <c r="AP262" s="7" t="s">
        <v>6</v>
      </c>
      <c r="AQ262" s="7" t="s">
        <v>6</v>
      </c>
      <c r="AR262" s="7" t="s">
        <v>6</v>
      </c>
      <c r="AS262" s="7" t="s">
        <v>6</v>
      </c>
      <c r="AT262" s="7" t="s">
        <v>6</v>
      </c>
      <c r="AU262" s="7" t="s">
        <v>6</v>
      </c>
      <c r="AV262" s="7" t="s">
        <v>6</v>
      </c>
      <c r="AW262" s="7" t="s">
        <v>6</v>
      </c>
      <c r="AX262" s="7" t="s">
        <v>6</v>
      </c>
      <c r="AY262" s="7" t="s">
        <v>6</v>
      </c>
      <c r="AZ262" s="7" t="s">
        <v>6</v>
      </c>
      <c r="BA262" s="7" t="s">
        <v>6</v>
      </c>
      <c r="BB262" s="7" t="s">
        <v>6</v>
      </c>
      <c r="BC262" s="7" t="s">
        <v>6</v>
      </c>
      <c r="BD262" s="7" t="s">
        <v>6</v>
      </c>
      <c r="BE262" s="7" t="s">
        <v>6</v>
      </c>
      <c r="BF262" s="7" t="s">
        <v>6</v>
      </c>
      <c r="BG262" s="7" t="s">
        <v>6</v>
      </c>
      <c r="BH262" s="7" t="s">
        <v>6</v>
      </c>
      <c r="BI262" s="7" t="s">
        <v>6</v>
      </c>
      <c r="BJ262" s="7" t="s">
        <v>6</v>
      </c>
      <c r="BK262" s="7" t="s">
        <v>6</v>
      </c>
      <c r="BL262" s="7" t="s">
        <v>6</v>
      </c>
      <c r="BM262" s="7" t="s">
        <v>6</v>
      </c>
      <c r="BN262" s="7" t="s">
        <v>6</v>
      </c>
      <c r="BO262" s="7" t="s">
        <v>6</v>
      </c>
      <c r="BP262" s="7" t="s">
        <v>6</v>
      </c>
      <c r="BQ262" s="7" t="s">
        <v>6</v>
      </c>
      <c r="BR262" s="7" t="s">
        <v>6</v>
      </c>
      <c r="BS262" s="7" t="s">
        <v>6</v>
      </c>
      <c r="BT262" s="7" t="s">
        <v>6</v>
      </c>
      <c r="BU262" s="7" t="s">
        <v>6</v>
      </c>
      <c r="BV262" s="7" t="s">
        <v>6</v>
      </c>
      <c r="BW262" s="7" t="s">
        <v>6</v>
      </c>
      <c r="BX262" s="7" t="s">
        <v>6</v>
      </c>
      <c r="BY262" s="7" t="s">
        <v>6</v>
      </c>
      <c r="BZ262" s="7" t="s">
        <v>6</v>
      </c>
      <c r="CA262" s="7" t="s">
        <v>6</v>
      </c>
      <c r="CB262" s="7" t="s">
        <v>6</v>
      </c>
      <c r="CC262" s="7" t="s">
        <v>6</v>
      </c>
      <c r="CD262" s="7" t="s">
        <v>6</v>
      </c>
      <c r="CE262" s="7" t="s">
        <v>6</v>
      </c>
      <c r="CF262" s="7" t="s">
        <v>6</v>
      </c>
      <c r="CG262" s="7" t="s">
        <v>6</v>
      </c>
      <c r="CH262" s="7" t="s">
        <v>6</v>
      </c>
      <c r="CI262" s="7" t="s">
        <v>6</v>
      </c>
      <c r="CJ262" s="7" t="s">
        <v>6</v>
      </c>
      <c r="CK262" s="7" t="s">
        <v>6</v>
      </c>
      <c r="CL262" s="7" t="s">
        <v>6</v>
      </c>
      <c r="CM262" s="7" t="s">
        <v>6</v>
      </c>
      <c r="CN262" s="7" t="s">
        <v>6</v>
      </c>
      <c r="CO262" s="7" t="s">
        <v>6</v>
      </c>
      <c r="CP262" s="30" t="s">
        <v>6</v>
      </c>
      <c r="CQ262" s="30" t="s">
        <v>6</v>
      </c>
      <c r="CR262" s="30" t="s">
        <v>6</v>
      </c>
      <c r="CS262" s="30" t="s">
        <v>6</v>
      </c>
      <c r="CT262" s="30" t="s">
        <v>6</v>
      </c>
      <c r="CU262" s="30" t="s">
        <v>6</v>
      </c>
      <c r="CV262" s="30" t="s">
        <v>6</v>
      </c>
      <c r="CW262" s="24" t="s">
        <v>6</v>
      </c>
      <c r="CX262" s="24" t="s">
        <v>6</v>
      </c>
      <c r="CY262" s="4">
        <v>-14.971418342718401</v>
      </c>
      <c r="CZ262" s="4">
        <v>17.479581786616766</v>
      </c>
      <c r="DA262" s="14" t="s">
        <v>6</v>
      </c>
      <c r="DB262" s="14" t="s">
        <v>6</v>
      </c>
      <c r="DC262" s="14" t="s">
        <v>6</v>
      </c>
      <c r="DD262" s="14" t="s">
        <v>6</v>
      </c>
      <c r="DE262" s="14" t="s">
        <v>6</v>
      </c>
      <c r="DF262" s="14" t="s">
        <v>6</v>
      </c>
      <c r="DG262" s="14" t="s">
        <v>6</v>
      </c>
      <c r="DH262" s="14" t="s">
        <v>6</v>
      </c>
      <c r="DI262" s="7" t="s">
        <v>6</v>
      </c>
      <c r="DJ262" s="7" t="s">
        <v>6</v>
      </c>
      <c r="DK262" s="7" t="s">
        <v>6</v>
      </c>
      <c r="DL262" s="7" t="s">
        <v>6</v>
      </c>
      <c r="DM262" s="7" t="s">
        <v>6</v>
      </c>
      <c r="DN262" s="7" t="s">
        <v>6</v>
      </c>
      <c r="DO262" s="7" t="s">
        <v>6</v>
      </c>
      <c r="DP262" s="7" t="s">
        <v>6</v>
      </c>
      <c r="DQ262" s="7" t="s">
        <v>6</v>
      </c>
      <c r="DR262" s="7" t="s">
        <v>6</v>
      </c>
      <c r="DS262" s="7" t="s">
        <v>6</v>
      </c>
      <c r="DT262" s="7" t="s">
        <v>6</v>
      </c>
      <c r="DU262" s="7" t="s">
        <v>6</v>
      </c>
    </row>
    <row r="263" spans="1:125" s="9" customFormat="1" ht="12.75" x14ac:dyDescent="0.25">
      <c r="A263" s="7" t="s">
        <v>100</v>
      </c>
      <c r="B263" s="7" t="s">
        <v>468</v>
      </c>
      <c r="C263" s="7" t="s">
        <v>6</v>
      </c>
      <c r="D263" s="2">
        <v>38875</v>
      </c>
      <c r="E263" s="7" t="s">
        <v>464</v>
      </c>
      <c r="F263" s="3" t="s">
        <v>275</v>
      </c>
      <c r="G263" s="10" t="s">
        <v>471</v>
      </c>
      <c r="H263" s="7"/>
      <c r="I263" s="7"/>
      <c r="J263" s="7"/>
      <c r="K263" s="7"/>
      <c r="L263" s="7"/>
      <c r="M263" s="7"/>
      <c r="N263" s="7"/>
      <c r="O263" s="7"/>
      <c r="P263" s="7" t="str">
        <f t="shared" ref="P263:P326" si="4">CONCATENATE(A263,"|",B263,"|",C263,"|",TEXT(D263,"AAAA/MM/DD"),"|",TEXT(E263,"HH:MM:SS"),"|",F263,"|""|",G263,"|",)</f>
        <v>Antes Nov 2015|Alto Mar|NA|2006/06/07|ND|#223|"|Prionotus punctatus|</v>
      </c>
      <c r="Q263" s="7" t="s">
        <v>6</v>
      </c>
      <c r="R263" s="7" t="s">
        <v>6</v>
      </c>
      <c r="S263" s="7" t="s">
        <v>6</v>
      </c>
      <c r="T263" s="7" t="s">
        <v>6</v>
      </c>
      <c r="U263" s="7" t="s">
        <v>6</v>
      </c>
      <c r="V263" s="7" t="s">
        <v>6</v>
      </c>
      <c r="W263" s="7" t="s">
        <v>6</v>
      </c>
      <c r="X263" s="7" t="s">
        <v>6</v>
      </c>
      <c r="Y263" s="7" t="s">
        <v>6</v>
      </c>
      <c r="Z263" s="7" t="s">
        <v>6</v>
      </c>
      <c r="AA263" s="7" t="s">
        <v>6</v>
      </c>
      <c r="AB263" s="7" t="s">
        <v>6</v>
      </c>
      <c r="AC263" s="7" t="s">
        <v>6</v>
      </c>
      <c r="AD263" s="7" t="s">
        <v>6</v>
      </c>
      <c r="AE263" s="7" t="s">
        <v>6</v>
      </c>
      <c r="AF263" s="7" t="s">
        <v>6</v>
      </c>
      <c r="AG263" s="7" t="s">
        <v>6</v>
      </c>
      <c r="AH263" s="7" t="s">
        <v>6</v>
      </c>
      <c r="AI263" s="7" t="s">
        <v>6</v>
      </c>
      <c r="AJ263" s="7" t="s">
        <v>6</v>
      </c>
      <c r="AK263" s="7" t="s">
        <v>6</v>
      </c>
      <c r="AL263" s="7" t="s">
        <v>6</v>
      </c>
      <c r="AM263" s="7" t="s">
        <v>6</v>
      </c>
      <c r="AN263" s="7" t="s">
        <v>6</v>
      </c>
      <c r="AO263" s="7" t="s">
        <v>6</v>
      </c>
      <c r="AP263" s="7" t="s">
        <v>6</v>
      </c>
      <c r="AQ263" s="7" t="s">
        <v>6</v>
      </c>
      <c r="AR263" s="7" t="s">
        <v>6</v>
      </c>
      <c r="AS263" s="7" t="s">
        <v>6</v>
      </c>
      <c r="AT263" s="7" t="s">
        <v>6</v>
      </c>
      <c r="AU263" s="7" t="s">
        <v>6</v>
      </c>
      <c r="AV263" s="7" t="s">
        <v>6</v>
      </c>
      <c r="AW263" s="7" t="s">
        <v>6</v>
      </c>
      <c r="AX263" s="7" t="s">
        <v>6</v>
      </c>
      <c r="AY263" s="7" t="s">
        <v>6</v>
      </c>
      <c r="AZ263" s="7" t="s">
        <v>6</v>
      </c>
      <c r="BA263" s="7" t="s">
        <v>6</v>
      </c>
      <c r="BB263" s="7" t="s">
        <v>6</v>
      </c>
      <c r="BC263" s="7" t="s">
        <v>6</v>
      </c>
      <c r="BD263" s="7" t="s">
        <v>6</v>
      </c>
      <c r="BE263" s="7" t="s">
        <v>6</v>
      </c>
      <c r="BF263" s="7" t="s">
        <v>6</v>
      </c>
      <c r="BG263" s="7" t="s">
        <v>6</v>
      </c>
      <c r="BH263" s="7" t="s">
        <v>6</v>
      </c>
      <c r="BI263" s="7" t="s">
        <v>6</v>
      </c>
      <c r="BJ263" s="7" t="s">
        <v>6</v>
      </c>
      <c r="BK263" s="7" t="s">
        <v>6</v>
      </c>
      <c r="BL263" s="7" t="s">
        <v>6</v>
      </c>
      <c r="BM263" s="7" t="s">
        <v>6</v>
      </c>
      <c r="BN263" s="7" t="s">
        <v>6</v>
      </c>
      <c r="BO263" s="7" t="s">
        <v>6</v>
      </c>
      <c r="BP263" s="7" t="s">
        <v>6</v>
      </c>
      <c r="BQ263" s="7" t="s">
        <v>6</v>
      </c>
      <c r="BR263" s="7" t="s">
        <v>6</v>
      </c>
      <c r="BS263" s="7" t="s">
        <v>6</v>
      </c>
      <c r="BT263" s="7" t="s">
        <v>6</v>
      </c>
      <c r="BU263" s="7" t="s">
        <v>6</v>
      </c>
      <c r="BV263" s="7" t="s">
        <v>6</v>
      </c>
      <c r="BW263" s="7" t="s">
        <v>6</v>
      </c>
      <c r="BX263" s="7" t="s">
        <v>6</v>
      </c>
      <c r="BY263" s="7" t="s">
        <v>6</v>
      </c>
      <c r="BZ263" s="7" t="s">
        <v>6</v>
      </c>
      <c r="CA263" s="7" t="s">
        <v>6</v>
      </c>
      <c r="CB263" s="7" t="s">
        <v>6</v>
      </c>
      <c r="CC263" s="7" t="s">
        <v>6</v>
      </c>
      <c r="CD263" s="7" t="s">
        <v>6</v>
      </c>
      <c r="CE263" s="7" t="s">
        <v>6</v>
      </c>
      <c r="CF263" s="7" t="s">
        <v>6</v>
      </c>
      <c r="CG263" s="7" t="s">
        <v>6</v>
      </c>
      <c r="CH263" s="7" t="s">
        <v>6</v>
      </c>
      <c r="CI263" s="7" t="s">
        <v>6</v>
      </c>
      <c r="CJ263" s="7" t="s">
        <v>6</v>
      </c>
      <c r="CK263" s="7" t="s">
        <v>6</v>
      </c>
      <c r="CL263" s="7" t="s">
        <v>6</v>
      </c>
      <c r="CM263" s="7" t="s">
        <v>6</v>
      </c>
      <c r="CN263" s="7" t="s">
        <v>6</v>
      </c>
      <c r="CO263" s="7" t="s">
        <v>6</v>
      </c>
      <c r="CP263" s="30" t="s">
        <v>6</v>
      </c>
      <c r="CQ263" s="30" t="s">
        <v>6</v>
      </c>
      <c r="CR263" s="30" t="s">
        <v>6</v>
      </c>
      <c r="CS263" s="30" t="s">
        <v>6</v>
      </c>
      <c r="CT263" s="30" t="s">
        <v>6</v>
      </c>
      <c r="CU263" s="30" t="s">
        <v>6</v>
      </c>
      <c r="CV263" s="30" t="s">
        <v>6</v>
      </c>
      <c r="CW263" s="24" t="s">
        <v>6</v>
      </c>
      <c r="CX263" s="24" t="s">
        <v>6</v>
      </c>
      <c r="CY263" s="4">
        <v>-15.000051914209202</v>
      </c>
      <c r="CZ263" s="4">
        <v>15.819229464630698</v>
      </c>
      <c r="DA263" s="14" t="s">
        <v>6</v>
      </c>
      <c r="DB263" s="14" t="s">
        <v>6</v>
      </c>
      <c r="DC263" s="14" t="s">
        <v>6</v>
      </c>
      <c r="DD263" s="14" t="s">
        <v>6</v>
      </c>
      <c r="DE263" s="14" t="s">
        <v>6</v>
      </c>
      <c r="DF263" s="14" t="s">
        <v>6</v>
      </c>
      <c r="DG263" s="14" t="s">
        <v>6</v>
      </c>
      <c r="DH263" s="14" t="s">
        <v>6</v>
      </c>
      <c r="DI263" s="7" t="s">
        <v>6</v>
      </c>
      <c r="DJ263" s="7" t="s">
        <v>6</v>
      </c>
      <c r="DK263" s="7" t="s">
        <v>6</v>
      </c>
      <c r="DL263" s="7" t="s">
        <v>6</v>
      </c>
      <c r="DM263" s="7" t="s">
        <v>6</v>
      </c>
      <c r="DN263" s="7" t="s">
        <v>6</v>
      </c>
      <c r="DO263" s="7" t="s">
        <v>6</v>
      </c>
      <c r="DP263" s="7" t="s">
        <v>6</v>
      </c>
      <c r="DQ263" s="7" t="s">
        <v>6</v>
      </c>
      <c r="DR263" s="7" t="s">
        <v>6</v>
      </c>
      <c r="DS263" s="7" t="s">
        <v>6</v>
      </c>
      <c r="DT263" s="7" t="s">
        <v>6</v>
      </c>
      <c r="DU263" s="7" t="s">
        <v>6</v>
      </c>
    </row>
    <row r="264" spans="1:125" s="9" customFormat="1" ht="12.75" x14ac:dyDescent="0.25">
      <c r="A264" s="7" t="s">
        <v>100</v>
      </c>
      <c r="B264" s="7" t="s">
        <v>468</v>
      </c>
      <c r="C264" s="7" t="s">
        <v>6</v>
      </c>
      <c r="D264" s="2">
        <v>38875</v>
      </c>
      <c r="E264" s="7" t="s">
        <v>464</v>
      </c>
      <c r="F264" s="3" t="s">
        <v>276</v>
      </c>
      <c r="G264" s="10" t="s">
        <v>470</v>
      </c>
      <c r="H264" s="7"/>
      <c r="I264" s="7"/>
      <c r="J264" s="7"/>
      <c r="K264" s="7"/>
      <c r="L264" s="7"/>
      <c r="M264" s="7"/>
      <c r="N264" s="7"/>
      <c r="O264" s="7"/>
      <c r="P264" s="7" t="str">
        <f t="shared" si="4"/>
        <v>Antes Nov 2015|Alto Mar|NA|2006/06/07|ND|#224|"|Ariidae|</v>
      </c>
      <c r="Q264" s="7" t="s">
        <v>6</v>
      </c>
      <c r="R264" s="7" t="s">
        <v>6</v>
      </c>
      <c r="S264" s="7" t="s">
        <v>6</v>
      </c>
      <c r="T264" s="7" t="s">
        <v>6</v>
      </c>
      <c r="U264" s="7" t="s">
        <v>6</v>
      </c>
      <c r="V264" s="7" t="s">
        <v>6</v>
      </c>
      <c r="W264" s="7" t="s">
        <v>6</v>
      </c>
      <c r="X264" s="7" t="s">
        <v>6</v>
      </c>
      <c r="Y264" s="7" t="s">
        <v>6</v>
      </c>
      <c r="Z264" s="7" t="s">
        <v>6</v>
      </c>
      <c r="AA264" s="7" t="s">
        <v>6</v>
      </c>
      <c r="AB264" s="7" t="s">
        <v>6</v>
      </c>
      <c r="AC264" s="7" t="s">
        <v>6</v>
      </c>
      <c r="AD264" s="7" t="s">
        <v>6</v>
      </c>
      <c r="AE264" s="7" t="s">
        <v>6</v>
      </c>
      <c r="AF264" s="7" t="s">
        <v>6</v>
      </c>
      <c r="AG264" s="7" t="s">
        <v>6</v>
      </c>
      <c r="AH264" s="7" t="s">
        <v>6</v>
      </c>
      <c r="AI264" s="7" t="s">
        <v>6</v>
      </c>
      <c r="AJ264" s="7" t="s">
        <v>6</v>
      </c>
      <c r="AK264" s="7" t="s">
        <v>6</v>
      </c>
      <c r="AL264" s="7" t="s">
        <v>6</v>
      </c>
      <c r="AM264" s="7" t="s">
        <v>6</v>
      </c>
      <c r="AN264" s="7" t="s">
        <v>6</v>
      </c>
      <c r="AO264" s="7" t="s">
        <v>6</v>
      </c>
      <c r="AP264" s="7" t="s">
        <v>6</v>
      </c>
      <c r="AQ264" s="7" t="s">
        <v>6</v>
      </c>
      <c r="AR264" s="7" t="s">
        <v>6</v>
      </c>
      <c r="AS264" s="7" t="s">
        <v>6</v>
      </c>
      <c r="AT264" s="7" t="s">
        <v>6</v>
      </c>
      <c r="AU264" s="7" t="s">
        <v>6</v>
      </c>
      <c r="AV264" s="7" t="s">
        <v>6</v>
      </c>
      <c r="AW264" s="7" t="s">
        <v>6</v>
      </c>
      <c r="AX264" s="7" t="s">
        <v>6</v>
      </c>
      <c r="AY264" s="7" t="s">
        <v>6</v>
      </c>
      <c r="AZ264" s="7" t="s">
        <v>6</v>
      </c>
      <c r="BA264" s="7" t="s">
        <v>6</v>
      </c>
      <c r="BB264" s="7" t="s">
        <v>6</v>
      </c>
      <c r="BC264" s="7" t="s">
        <v>6</v>
      </c>
      <c r="BD264" s="7" t="s">
        <v>6</v>
      </c>
      <c r="BE264" s="7" t="s">
        <v>6</v>
      </c>
      <c r="BF264" s="7" t="s">
        <v>6</v>
      </c>
      <c r="BG264" s="7" t="s">
        <v>6</v>
      </c>
      <c r="BH264" s="7" t="s">
        <v>6</v>
      </c>
      <c r="BI264" s="7" t="s">
        <v>6</v>
      </c>
      <c r="BJ264" s="7" t="s">
        <v>6</v>
      </c>
      <c r="BK264" s="7" t="s">
        <v>6</v>
      </c>
      <c r="BL264" s="7" t="s">
        <v>6</v>
      </c>
      <c r="BM264" s="7" t="s">
        <v>6</v>
      </c>
      <c r="BN264" s="7" t="s">
        <v>6</v>
      </c>
      <c r="BO264" s="7" t="s">
        <v>6</v>
      </c>
      <c r="BP264" s="7" t="s">
        <v>6</v>
      </c>
      <c r="BQ264" s="7" t="s">
        <v>6</v>
      </c>
      <c r="BR264" s="7" t="s">
        <v>6</v>
      </c>
      <c r="BS264" s="7" t="s">
        <v>6</v>
      </c>
      <c r="BT264" s="7" t="s">
        <v>6</v>
      </c>
      <c r="BU264" s="7" t="s">
        <v>6</v>
      </c>
      <c r="BV264" s="7" t="s">
        <v>6</v>
      </c>
      <c r="BW264" s="7" t="s">
        <v>6</v>
      </c>
      <c r="BX264" s="7" t="s">
        <v>6</v>
      </c>
      <c r="BY264" s="7" t="s">
        <v>6</v>
      </c>
      <c r="BZ264" s="7" t="s">
        <v>6</v>
      </c>
      <c r="CA264" s="7" t="s">
        <v>6</v>
      </c>
      <c r="CB264" s="7" t="s">
        <v>6</v>
      </c>
      <c r="CC264" s="7" t="s">
        <v>6</v>
      </c>
      <c r="CD264" s="7" t="s">
        <v>6</v>
      </c>
      <c r="CE264" s="7" t="s">
        <v>6</v>
      </c>
      <c r="CF264" s="7" t="s">
        <v>6</v>
      </c>
      <c r="CG264" s="7" t="s">
        <v>6</v>
      </c>
      <c r="CH264" s="7" t="s">
        <v>6</v>
      </c>
      <c r="CI264" s="7" t="s">
        <v>6</v>
      </c>
      <c r="CJ264" s="7" t="s">
        <v>6</v>
      </c>
      <c r="CK264" s="7" t="s">
        <v>6</v>
      </c>
      <c r="CL264" s="7" t="s">
        <v>6</v>
      </c>
      <c r="CM264" s="7" t="s">
        <v>6</v>
      </c>
      <c r="CN264" s="7" t="s">
        <v>6</v>
      </c>
      <c r="CO264" s="7" t="s">
        <v>6</v>
      </c>
      <c r="CP264" s="30" t="s">
        <v>6</v>
      </c>
      <c r="CQ264" s="30" t="s">
        <v>6</v>
      </c>
      <c r="CR264" s="30" t="s">
        <v>6</v>
      </c>
      <c r="CS264" s="30" t="s">
        <v>6</v>
      </c>
      <c r="CT264" s="30" t="s">
        <v>6</v>
      </c>
      <c r="CU264" s="30" t="s">
        <v>6</v>
      </c>
      <c r="CV264" s="30" t="s">
        <v>6</v>
      </c>
      <c r="CW264" s="24" t="s">
        <v>6</v>
      </c>
      <c r="CX264" s="24" t="s">
        <v>6</v>
      </c>
      <c r="CY264" s="4">
        <v>-15.093748727730153</v>
      </c>
      <c r="CZ264" s="4">
        <v>17.231908033687493</v>
      </c>
      <c r="DA264" s="14" t="s">
        <v>6</v>
      </c>
      <c r="DB264" s="14" t="s">
        <v>6</v>
      </c>
      <c r="DC264" s="14" t="s">
        <v>6</v>
      </c>
      <c r="DD264" s="14" t="s">
        <v>6</v>
      </c>
      <c r="DE264" s="14" t="s">
        <v>6</v>
      </c>
      <c r="DF264" s="14" t="s">
        <v>6</v>
      </c>
      <c r="DG264" s="14" t="s">
        <v>6</v>
      </c>
      <c r="DH264" s="14" t="s">
        <v>6</v>
      </c>
      <c r="DI264" s="7" t="s">
        <v>6</v>
      </c>
      <c r="DJ264" s="7" t="s">
        <v>6</v>
      </c>
      <c r="DK264" s="7" t="s">
        <v>6</v>
      </c>
      <c r="DL264" s="7" t="s">
        <v>6</v>
      </c>
      <c r="DM264" s="7" t="s">
        <v>6</v>
      </c>
      <c r="DN264" s="7" t="s">
        <v>6</v>
      </c>
      <c r="DO264" s="7" t="s">
        <v>6</v>
      </c>
      <c r="DP264" s="7" t="s">
        <v>6</v>
      </c>
      <c r="DQ264" s="7" t="s">
        <v>6</v>
      </c>
      <c r="DR264" s="7" t="s">
        <v>6</v>
      </c>
      <c r="DS264" s="7" t="s">
        <v>6</v>
      </c>
      <c r="DT264" s="7" t="s">
        <v>6</v>
      </c>
      <c r="DU264" s="7" t="s">
        <v>6</v>
      </c>
    </row>
    <row r="265" spans="1:125" s="9" customFormat="1" ht="12.75" x14ac:dyDescent="0.25">
      <c r="A265" s="7" t="s">
        <v>100</v>
      </c>
      <c r="B265" s="7" t="s">
        <v>468</v>
      </c>
      <c r="C265" s="7" t="s">
        <v>6</v>
      </c>
      <c r="D265" s="2">
        <v>38875</v>
      </c>
      <c r="E265" s="7" t="s">
        <v>464</v>
      </c>
      <c r="F265" s="3" t="s">
        <v>277</v>
      </c>
      <c r="G265" s="10" t="s">
        <v>470</v>
      </c>
      <c r="H265" s="7"/>
      <c r="I265" s="7"/>
      <c r="J265" s="7"/>
      <c r="K265" s="7"/>
      <c r="L265" s="7"/>
      <c r="M265" s="7"/>
      <c r="N265" s="7"/>
      <c r="O265" s="7"/>
      <c r="P265" s="7" t="str">
        <f t="shared" si="4"/>
        <v>Antes Nov 2015|Alto Mar|NA|2006/06/07|ND|#225|"|Ariidae|</v>
      </c>
      <c r="Q265" s="7" t="s">
        <v>6</v>
      </c>
      <c r="R265" s="7" t="s">
        <v>6</v>
      </c>
      <c r="S265" s="7" t="s">
        <v>6</v>
      </c>
      <c r="T265" s="7" t="s">
        <v>6</v>
      </c>
      <c r="U265" s="7" t="s">
        <v>6</v>
      </c>
      <c r="V265" s="7" t="s">
        <v>6</v>
      </c>
      <c r="W265" s="7" t="s">
        <v>6</v>
      </c>
      <c r="X265" s="7" t="s">
        <v>6</v>
      </c>
      <c r="Y265" s="7" t="s">
        <v>6</v>
      </c>
      <c r="Z265" s="7" t="s">
        <v>6</v>
      </c>
      <c r="AA265" s="7" t="s">
        <v>6</v>
      </c>
      <c r="AB265" s="7" t="s">
        <v>6</v>
      </c>
      <c r="AC265" s="7" t="s">
        <v>6</v>
      </c>
      <c r="AD265" s="7" t="s">
        <v>6</v>
      </c>
      <c r="AE265" s="7" t="s">
        <v>6</v>
      </c>
      <c r="AF265" s="7" t="s">
        <v>6</v>
      </c>
      <c r="AG265" s="7" t="s">
        <v>6</v>
      </c>
      <c r="AH265" s="7" t="s">
        <v>6</v>
      </c>
      <c r="AI265" s="7" t="s">
        <v>6</v>
      </c>
      <c r="AJ265" s="7" t="s">
        <v>6</v>
      </c>
      <c r="AK265" s="7" t="s">
        <v>6</v>
      </c>
      <c r="AL265" s="7" t="s">
        <v>6</v>
      </c>
      <c r="AM265" s="7" t="s">
        <v>6</v>
      </c>
      <c r="AN265" s="7" t="s">
        <v>6</v>
      </c>
      <c r="AO265" s="7" t="s">
        <v>6</v>
      </c>
      <c r="AP265" s="7" t="s">
        <v>6</v>
      </c>
      <c r="AQ265" s="7" t="s">
        <v>6</v>
      </c>
      <c r="AR265" s="7" t="s">
        <v>6</v>
      </c>
      <c r="AS265" s="7" t="s">
        <v>6</v>
      </c>
      <c r="AT265" s="7" t="s">
        <v>6</v>
      </c>
      <c r="AU265" s="7" t="s">
        <v>6</v>
      </c>
      <c r="AV265" s="7" t="s">
        <v>6</v>
      </c>
      <c r="AW265" s="7" t="s">
        <v>6</v>
      </c>
      <c r="AX265" s="7" t="s">
        <v>6</v>
      </c>
      <c r="AY265" s="7" t="s">
        <v>6</v>
      </c>
      <c r="AZ265" s="7" t="s">
        <v>6</v>
      </c>
      <c r="BA265" s="7" t="s">
        <v>6</v>
      </c>
      <c r="BB265" s="7" t="s">
        <v>6</v>
      </c>
      <c r="BC265" s="7" t="s">
        <v>6</v>
      </c>
      <c r="BD265" s="7" t="s">
        <v>6</v>
      </c>
      <c r="BE265" s="7" t="s">
        <v>6</v>
      </c>
      <c r="BF265" s="7" t="s">
        <v>6</v>
      </c>
      <c r="BG265" s="7" t="s">
        <v>6</v>
      </c>
      <c r="BH265" s="7" t="s">
        <v>6</v>
      </c>
      <c r="BI265" s="7" t="s">
        <v>6</v>
      </c>
      <c r="BJ265" s="7" t="s">
        <v>6</v>
      </c>
      <c r="BK265" s="7" t="s">
        <v>6</v>
      </c>
      <c r="BL265" s="7" t="s">
        <v>6</v>
      </c>
      <c r="BM265" s="7" t="s">
        <v>6</v>
      </c>
      <c r="BN265" s="7" t="s">
        <v>6</v>
      </c>
      <c r="BO265" s="7" t="s">
        <v>6</v>
      </c>
      <c r="BP265" s="7" t="s">
        <v>6</v>
      </c>
      <c r="BQ265" s="7" t="s">
        <v>6</v>
      </c>
      <c r="BR265" s="7" t="s">
        <v>6</v>
      </c>
      <c r="BS265" s="7" t="s">
        <v>6</v>
      </c>
      <c r="BT265" s="7" t="s">
        <v>6</v>
      </c>
      <c r="BU265" s="7" t="s">
        <v>6</v>
      </c>
      <c r="BV265" s="7" t="s">
        <v>6</v>
      </c>
      <c r="BW265" s="7" t="s">
        <v>6</v>
      </c>
      <c r="BX265" s="7" t="s">
        <v>6</v>
      </c>
      <c r="BY265" s="7" t="s">
        <v>6</v>
      </c>
      <c r="BZ265" s="7" t="s">
        <v>6</v>
      </c>
      <c r="CA265" s="7" t="s">
        <v>6</v>
      </c>
      <c r="CB265" s="7" t="s">
        <v>6</v>
      </c>
      <c r="CC265" s="7" t="s">
        <v>6</v>
      </c>
      <c r="CD265" s="7" t="s">
        <v>6</v>
      </c>
      <c r="CE265" s="7" t="s">
        <v>6</v>
      </c>
      <c r="CF265" s="7" t="s">
        <v>6</v>
      </c>
      <c r="CG265" s="7" t="s">
        <v>6</v>
      </c>
      <c r="CH265" s="7" t="s">
        <v>6</v>
      </c>
      <c r="CI265" s="7" t="s">
        <v>6</v>
      </c>
      <c r="CJ265" s="7" t="s">
        <v>6</v>
      </c>
      <c r="CK265" s="7" t="s">
        <v>6</v>
      </c>
      <c r="CL265" s="7" t="s">
        <v>6</v>
      </c>
      <c r="CM265" s="7" t="s">
        <v>6</v>
      </c>
      <c r="CN265" s="7" t="s">
        <v>6</v>
      </c>
      <c r="CO265" s="7" t="s">
        <v>6</v>
      </c>
      <c r="CP265" s="30" t="s">
        <v>6</v>
      </c>
      <c r="CQ265" s="30" t="s">
        <v>6</v>
      </c>
      <c r="CR265" s="30" t="s">
        <v>6</v>
      </c>
      <c r="CS265" s="30" t="s">
        <v>6</v>
      </c>
      <c r="CT265" s="30" t="s">
        <v>6</v>
      </c>
      <c r="CU265" s="30" t="s">
        <v>6</v>
      </c>
      <c r="CV265" s="30" t="s">
        <v>6</v>
      </c>
      <c r="CW265" s="24" t="s">
        <v>6</v>
      </c>
      <c r="CX265" s="24" t="s">
        <v>6</v>
      </c>
      <c r="CY265" s="4">
        <v>-15.471999129887827</v>
      </c>
      <c r="CZ265" s="4">
        <v>17.458994381570314</v>
      </c>
      <c r="DA265" s="14" t="s">
        <v>6</v>
      </c>
      <c r="DB265" s="14" t="s">
        <v>6</v>
      </c>
      <c r="DC265" s="14" t="s">
        <v>6</v>
      </c>
      <c r="DD265" s="14" t="s">
        <v>6</v>
      </c>
      <c r="DE265" s="14" t="s">
        <v>6</v>
      </c>
      <c r="DF265" s="14" t="s">
        <v>6</v>
      </c>
      <c r="DG265" s="14" t="s">
        <v>6</v>
      </c>
      <c r="DH265" s="14" t="s">
        <v>6</v>
      </c>
      <c r="DI265" s="7" t="s">
        <v>6</v>
      </c>
      <c r="DJ265" s="7" t="s">
        <v>6</v>
      </c>
      <c r="DK265" s="7" t="s">
        <v>6</v>
      </c>
      <c r="DL265" s="7" t="s">
        <v>6</v>
      </c>
      <c r="DM265" s="7" t="s">
        <v>6</v>
      </c>
      <c r="DN265" s="7" t="s">
        <v>6</v>
      </c>
      <c r="DO265" s="7" t="s">
        <v>6</v>
      </c>
      <c r="DP265" s="7" t="s">
        <v>6</v>
      </c>
      <c r="DQ265" s="7" t="s">
        <v>6</v>
      </c>
      <c r="DR265" s="7" t="s">
        <v>6</v>
      </c>
      <c r="DS265" s="7" t="s">
        <v>6</v>
      </c>
      <c r="DT265" s="7" t="s">
        <v>6</v>
      </c>
      <c r="DU265" s="7" t="s">
        <v>6</v>
      </c>
    </row>
    <row r="266" spans="1:125" s="9" customFormat="1" ht="12.75" x14ac:dyDescent="0.25">
      <c r="A266" s="7" t="s">
        <v>100</v>
      </c>
      <c r="B266" s="7" t="s">
        <v>468</v>
      </c>
      <c r="C266" s="7" t="s">
        <v>6</v>
      </c>
      <c r="D266" s="2">
        <v>38875</v>
      </c>
      <c r="E266" s="7" t="s">
        <v>464</v>
      </c>
      <c r="F266" s="3" t="s">
        <v>278</v>
      </c>
      <c r="G266" s="10" t="s">
        <v>470</v>
      </c>
      <c r="H266" s="7"/>
      <c r="I266" s="7"/>
      <c r="J266" s="7"/>
      <c r="K266" s="7"/>
      <c r="L266" s="7"/>
      <c r="M266" s="7"/>
      <c r="N266" s="7"/>
      <c r="O266" s="7"/>
      <c r="P266" s="7" t="str">
        <f t="shared" si="4"/>
        <v>Antes Nov 2015|Alto Mar|NA|2006/06/07|ND|#226|"|Ariidae|</v>
      </c>
      <c r="Q266" s="7" t="s">
        <v>6</v>
      </c>
      <c r="R266" s="7" t="s">
        <v>6</v>
      </c>
      <c r="S266" s="7" t="s">
        <v>6</v>
      </c>
      <c r="T266" s="7" t="s">
        <v>6</v>
      </c>
      <c r="U266" s="7" t="s">
        <v>6</v>
      </c>
      <c r="V266" s="7" t="s">
        <v>6</v>
      </c>
      <c r="W266" s="7" t="s">
        <v>6</v>
      </c>
      <c r="X266" s="7" t="s">
        <v>6</v>
      </c>
      <c r="Y266" s="7" t="s">
        <v>6</v>
      </c>
      <c r="Z266" s="7" t="s">
        <v>6</v>
      </c>
      <c r="AA266" s="7" t="s">
        <v>6</v>
      </c>
      <c r="AB266" s="7" t="s">
        <v>6</v>
      </c>
      <c r="AC266" s="7" t="s">
        <v>6</v>
      </c>
      <c r="AD266" s="7" t="s">
        <v>6</v>
      </c>
      <c r="AE266" s="7" t="s">
        <v>6</v>
      </c>
      <c r="AF266" s="7" t="s">
        <v>6</v>
      </c>
      <c r="AG266" s="7" t="s">
        <v>6</v>
      </c>
      <c r="AH266" s="7" t="s">
        <v>6</v>
      </c>
      <c r="AI266" s="7" t="s">
        <v>6</v>
      </c>
      <c r="AJ266" s="7" t="s">
        <v>6</v>
      </c>
      <c r="AK266" s="7" t="s">
        <v>6</v>
      </c>
      <c r="AL266" s="7" t="s">
        <v>6</v>
      </c>
      <c r="AM266" s="7" t="s">
        <v>6</v>
      </c>
      <c r="AN266" s="7" t="s">
        <v>6</v>
      </c>
      <c r="AO266" s="7" t="s">
        <v>6</v>
      </c>
      <c r="AP266" s="7" t="s">
        <v>6</v>
      </c>
      <c r="AQ266" s="7" t="s">
        <v>6</v>
      </c>
      <c r="AR266" s="7" t="s">
        <v>6</v>
      </c>
      <c r="AS266" s="7" t="s">
        <v>6</v>
      </c>
      <c r="AT266" s="7" t="s">
        <v>6</v>
      </c>
      <c r="AU266" s="7" t="s">
        <v>6</v>
      </c>
      <c r="AV266" s="7" t="s">
        <v>6</v>
      </c>
      <c r="AW266" s="7" t="s">
        <v>6</v>
      </c>
      <c r="AX266" s="7" t="s">
        <v>6</v>
      </c>
      <c r="AY266" s="7" t="s">
        <v>6</v>
      </c>
      <c r="AZ266" s="7" t="s">
        <v>6</v>
      </c>
      <c r="BA266" s="7" t="s">
        <v>6</v>
      </c>
      <c r="BB266" s="7" t="s">
        <v>6</v>
      </c>
      <c r="BC266" s="7" t="s">
        <v>6</v>
      </c>
      <c r="BD266" s="7" t="s">
        <v>6</v>
      </c>
      <c r="BE266" s="7" t="s">
        <v>6</v>
      </c>
      <c r="BF266" s="7" t="s">
        <v>6</v>
      </c>
      <c r="BG266" s="7" t="s">
        <v>6</v>
      </c>
      <c r="BH266" s="7" t="s">
        <v>6</v>
      </c>
      <c r="BI266" s="7" t="s">
        <v>6</v>
      </c>
      <c r="BJ266" s="7" t="s">
        <v>6</v>
      </c>
      <c r="BK266" s="7" t="s">
        <v>6</v>
      </c>
      <c r="BL266" s="7" t="s">
        <v>6</v>
      </c>
      <c r="BM266" s="7" t="s">
        <v>6</v>
      </c>
      <c r="BN266" s="7" t="s">
        <v>6</v>
      </c>
      <c r="BO266" s="7" t="s">
        <v>6</v>
      </c>
      <c r="BP266" s="7" t="s">
        <v>6</v>
      </c>
      <c r="BQ266" s="7" t="s">
        <v>6</v>
      </c>
      <c r="BR266" s="7" t="s">
        <v>6</v>
      </c>
      <c r="BS266" s="7" t="s">
        <v>6</v>
      </c>
      <c r="BT266" s="7" t="s">
        <v>6</v>
      </c>
      <c r="BU266" s="7" t="s">
        <v>6</v>
      </c>
      <c r="BV266" s="7" t="s">
        <v>6</v>
      </c>
      <c r="BW266" s="7" t="s">
        <v>6</v>
      </c>
      <c r="BX266" s="7" t="s">
        <v>6</v>
      </c>
      <c r="BY266" s="7" t="s">
        <v>6</v>
      </c>
      <c r="BZ266" s="7" t="s">
        <v>6</v>
      </c>
      <c r="CA266" s="7" t="s">
        <v>6</v>
      </c>
      <c r="CB266" s="7" t="s">
        <v>6</v>
      </c>
      <c r="CC266" s="7" t="s">
        <v>6</v>
      </c>
      <c r="CD266" s="7" t="s">
        <v>6</v>
      </c>
      <c r="CE266" s="7" t="s">
        <v>6</v>
      </c>
      <c r="CF266" s="7" t="s">
        <v>6</v>
      </c>
      <c r="CG266" s="7" t="s">
        <v>6</v>
      </c>
      <c r="CH266" s="7" t="s">
        <v>6</v>
      </c>
      <c r="CI266" s="7" t="s">
        <v>6</v>
      </c>
      <c r="CJ266" s="7" t="s">
        <v>6</v>
      </c>
      <c r="CK266" s="7" t="s">
        <v>6</v>
      </c>
      <c r="CL266" s="7" t="s">
        <v>6</v>
      </c>
      <c r="CM266" s="7" t="s">
        <v>6</v>
      </c>
      <c r="CN266" s="7" t="s">
        <v>6</v>
      </c>
      <c r="CO266" s="7" t="s">
        <v>6</v>
      </c>
      <c r="CP266" s="30" t="s">
        <v>6</v>
      </c>
      <c r="CQ266" s="30" t="s">
        <v>6</v>
      </c>
      <c r="CR266" s="30" t="s">
        <v>6</v>
      </c>
      <c r="CS266" s="30" t="s">
        <v>6</v>
      </c>
      <c r="CT266" s="30" t="s">
        <v>6</v>
      </c>
      <c r="CU266" s="30" t="s">
        <v>6</v>
      </c>
      <c r="CV266" s="30" t="s">
        <v>6</v>
      </c>
      <c r="CW266" s="24" t="s">
        <v>6</v>
      </c>
      <c r="CX266" s="24" t="s">
        <v>6</v>
      </c>
      <c r="CY266" s="4">
        <v>-17.038890511100959</v>
      </c>
      <c r="CZ266" s="4">
        <v>17.906121567181973</v>
      </c>
      <c r="DA266" s="14" t="s">
        <v>6</v>
      </c>
      <c r="DB266" s="14" t="s">
        <v>6</v>
      </c>
      <c r="DC266" s="14" t="s">
        <v>6</v>
      </c>
      <c r="DD266" s="14" t="s">
        <v>6</v>
      </c>
      <c r="DE266" s="14" t="s">
        <v>6</v>
      </c>
      <c r="DF266" s="14" t="s">
        <v>6</v>
      </c>
      <c r="DG266" s="14" t="s">
        <v>6</v>
      </c>
      <c r="DH266" s="14" t="s">
        <v>6</v>
      </c>
      <c r="DI266" s="7" t="s">
        <v>6</v>
      </c>
      <c r="DJ266" s="7" t="s">
        <v>6</v>
      </c>
      <c r="DK266" s="7" t="s">
        <v>6</v>
      </c>
      <c r="DL266" s="7" t="s">
        <v>6</v>
      </c>
      <c r="DM266" s="7" t="s">
        <v>6</v>
      </c>
      <c r="DN266" s="7" t="s">
        <v>6</v>
      </c>
      <c r="DO266" s="7" t="s">
        <v>6</v>
      </c>
      <c r="DP266" s="7" t="s">
        <v>6</v>
      </c>
      <c r="DQ266" s="7" t="s">
        <v>6</v>
      </c>
      <c r="DR266" s="7" t="s">
        <v>6</v>
      </c>
      <c r="DS266" s="7" t="s">
        <v>6</v>
      </c>
      <c r="DT266" s="7" t="s">
        <v>6</v>
      </c>
      <c r="DU266" s="7" t="s">
        <v>6</v>
      </c>
    </row>
    <row r="267" spans="1:125" s="9" customFormat="1" ht="12.75" x14ac:dyDescent="0.25">
      <c r="A267" s="7" t="s">
        <v>100</v>
      </c>
      <c r="B267" s="7" t="s">
        <v>468</v>
      </c>
      <c r="C267" s="7" t="s">
        <v>6</v>
      </c>
      <c r="D267" s="2">
        <v>38875</v>
      </c>
      <c r="E267" s="7" t="s">
        <v>464</v>
      </c>
      <c r="F267" s="3" t="s">
        <v>279</v>
      </c>
      <c r="G267" s="10" t="s">
        <v>470</v>
      </c>
      <c r="H267" s="7"/>
      <c r="I267" s="7"/>
      <c r="J267" s="7"/>
      <c r="K267" s="7"/>
      <c r="L267" s="7"/>
      <c r="M267" s="7"/>
      <c r="N267" s="7"/>
      <c r="O267" s="7"/>
      <c r="P267" s="7" t="str">
        <f t="shared" si="4"/>
        <v>Antes Nov 2015|Alto Mar|NA|2006/06/07|ND|#227|"|Ariidae|</v>
      </c>
      <c r="Q267" s="7" t="s">
        <v>6</v>
      </c>
      <c r="R267" s="7" t="s">
        <v>6</v>
      </c>
      <c r="S267" s="7" t="s">
        <v>6</v>
      </c>
      <c r="T267" s="7" t="s">
        <v>6</v>
      </c>
      <c r="U267" s="7" t="s">
        <v>6</v>
      </c>
      <c r="V267" s="7" t="s">
        <v>6</v>
      </c>
      <c r="W267" s="7" t="s">
        <v>6</v>
      </c>
      <c r="X267" s="7" t="s">
        <v>6</v>
      </c>
      <c r="Y267" s="7" t="s">
        <v>6</v>
      </c>
      <c r="Z267" s="7" t="s">
        <v>6</v>
      </c>
      <c r="AA267" s="7" t="s">
        <v>6</v>
      </c>
      <c r="AB267" s="7" t="s">
        <v>6</v>
      </c>
      <c r="AC267" s="7" t="s">
        <v>6</v>
      </c>
      <c r="AD267" s="7" t="s">
        <v>6</v>
      </c>
      <c r="AE267" s="7" t="s">
        <v>6</v>
      </c>
      <c r="AF267" s="7" t="s">
        <v>6</v>
      </c>
      <c r="AG267" s="7" t="s">
        <v>6</v>
      </c>
      <c r="AH267" s="7" t="s">
        <v>6</v>
      </c>
      <c r="AI267" s="7" t="s">
        <v>6</v>
      </c>
      <c r="AJ267" s="7" t="s">
        <v>6</v>
      </c>
      <c r="AK267" s="7" t="s">
        <v>6</v>
      </c>
      <c r="AL267" s="7" t="s">
        <v>6</v>
      </c>
      <c r="AM267" s="7" t="s">
        <v>6</v>
      </c>
      <c r="AN267" s="7" t="s">
        <v>6</v>
      </c>
      <c r="AO267" s="7" t="s">
        <v>6</v>
      </c>
      <c r="AP267" s="7" t="s">
        <v>6</v>
      </c>
      <c r="AQ267" s="7" t="s">
        <v>6</v>
      </c>
      <c r="AR267" s="7" t="s">
        <v>6</v>
      </c>
      <c r="AS267" s="7" t="s">
        <v>6</v>
      </c>
      <c r="AT267" s="7" t="s">
        <v>6</v>
      </c>
      <c r="AU267" s="7" t="s">
        <v>6</v>
      </c>
      <c r="AV267" s="7" t="s">
        <v>6</v>
      </c>
      <c r="AW267" s="7" t="s">
        <v>6</v>
      </c>
      <c r="AX267" s="7" t="s">
        <v>6</v>
      </c>
      <c r="AY267" s="7" t="s">
        <v>6</v>
      </c>
      <c r="AZ267" s="7" t="s">
        <v>6</v>
      </c>
      <c r="BA267" s="7" t="s">
        <v>6</v>
      </c>
      <c r="BB267" s="7" t="s">
        <v>6</v>
      </c>
      <c r="BC267" s="7" t="s">
        <v>6</v>
      </c>
      <c r="BD267" s="7" t="s">
        <v>6</v>
      </c>
      <c r="BE267" s="7" t="s">
        <v>6</v>
      </c>
      <c r="BF267" s="7" t="s">
        <v>6</v>
      </c>
      <c r="BG267" s="7" t="s">
        <v>6</v>
      </c>
      <c r="BH267" s="7" t="s">
        <v>6</v>
      </c>
      <c r="BI267" s="7" t="s">
        <v>6</v>
      </c>
      <c r="BJ267" s="7" t="s">
        <v>6</v>
      </c>
      <c r="BK267" s="7" t="s">
        <v>6</v>
      </c>
      <c r="BL267" s="7" t="s">
        <v>6</v>
      </c>
      <c r="BM267" s="7" t="s">
        <v>6</v>
      </c>
      <c r="BN267" s="7" t="s">
        <v>6</v>
      </c>
      <c r="BO267" s="7" t="s">
        <v>6</v>
      </c>
      <c r="BP267" s="7" t="s">
        <v>6</v>
      </c>
      <c r="BQ267" s="7" t="s">
        <v>6</v>
      </c>
      <c r="BR267" s="7" t="s">
        <v>6</v>
      </c>
      <c r="BS267" s="7" t="s">
        <v>6</v>
      </c>
      <c r="BT267" s="7" t="s">
        <v>6</v>
      </c>
      <c r="BU267" s="7" t="s">
        <v>6</v>
      </c>
      <c r="BV267" s="7" t="s">
        <v>6</v>
      </c>
      <c r="BW267" s="7" t="s">
        <v>6</v>
      </c>
      <c r="BX267" s="7" t="s">
        <v>6</v>
      </c>
      <c r="BY267" s="7" t="s">
        <v>6</v>
      </c>
      <c r="BZ267" s="7" t="s">
        <v>6</v>
      </c>
      <c r="CA267" s="7" t="s">
        <v>6</v>
      </c>
      <c r="CB267" s="7" t="s">
        <v>6</v>
      </c>
      <c r="CC267" s="7" t="s">
        <v>6</v>
      </c>
      <c r="CD267" s="7" t="s">
        <v>6</v>
      </c>
      <c r="CE267" s="7" t="s">
        <v>6</v>
      </c>
      <c r="CF267" s="7" t="s">
        <v>6</v>
      </c>
      <c r="CG267" s="7" t="s">
        <v>6</v>
      </c>
      <c r="CH267" s="7" t="s">
        <v>6</v>
      </c>
      <c r="CI267" s="7" t="s">
        <v>6</v>
      </c>
      <c r="CJ267" s="7" t="s">
        <v>6</v>
      </c>
      <c r="CK267" s="7" t="s">
        <v>6</v>
      </c>
      <c r="CL267" s="7" t="s">
        <v>6</v>
      </c>
      <c r="CM267" s="7" t="s">
        <v>6</v>
      </c>
      <c r="CN267" s="7" t="s">
        <v>6</v>
      </c>
      <c r="CO267" s="7" t="s">
        <v>6</v>
      </c>
      <c r="CP267" s="30" t="s">
        <v>6</v>
      </c>
      <c r="CQ267" s="30" t="s">
        <v>6</v>
      </c>
      <c r="CR267" s="30" t="s">
        <v>6</v>
      </c>
      <c r="CS267" s="30" t="s">
        <v>6</v>
      </c>
      <c r="CT267" s="30" t="s">
        <v>6</v>
      </c>
      <c r="CU267" s="30" t="s">
        <v>6</v>
      </c>
      <c r="CV267" s="30" t="s">
        <v>6</v>
      </c>
      <c r="CW267" s="24" t="s">
        <v>6</v>
      </c>
      <c r="CX267" s="24" t="s">
        <v>6</v>
      </c>
      <c r="CY267" s="4">
        <v>-15.616779659097093</v>
      </c>
      <c r="CZ267" s="4">
        <v>15.405518710277763</v>
      </c>
      <c r="DA267" s="14" t="s">
        <v>6</v>
      </c>
      <c r="DB267" s="14" t="s">
        <v>6</v>
      </c>
      <c r="DC267" s="14" t="s">
        <v>6</v>
      </c>
      <c r="DD267" s="14" t="s">
        <v>6</v>
      </c>
      <c r="DE267" s="14" t="s">
        <v>6</v>
      </c>
      <c r="DF267" s="14" t="s">
        <v>6</v>
      </c>
      <c r="DG267" s="14" t="s">
        <v>6</v>
      </c>
      <c r="DH267" s="14" t="s">
        <v>6</v>
      </c>
      <c r="DI267" s="7" t="s">
        <v>6</v>
      </c>
      <c r="DJ267" s="7" t="s">
        <v>6</v>
      </c>
      <c r="DK267" s="7" t="s">
        <v>6</v>
      </c>
      <c r="DL267" s="7" t="s">
        <v>6</v>
      </c>
      <c r="DM267" s="7" t="s">
        <v>6</v>
      </c>
      <c r="DN267" s="7" t="s">
        <v>6</v>
      </c>
      <c r="DO267" s="7" t="s">
        <v>6</v>
      </c>
      <c r="DP267" s="7" t="s">
        <v>6</v>
      </c>
      <c r="DQ267" s="7" t="s">
        <v>6</v>
      </c>
      <c r="DR267" s="7" t="s">
        <v>6</v>
      </c>
      <c r="DS267" s="7" t="s">
        <v>6</v>
      </c>
      <c r="DT267" s="7" t="s">
        <v>6</v>
      </c>
      <c r="DU267" s="7" t="s">
        <v>6</v>
      </c>
    </row>
    <row r="268" spans="1:125" s="9" customFormat="1" ht="12.75" x14ac:dyDescent="0.25">
      <c r="A268" s="7" t="s">
        <v>100</v>
      </c>
      <c r="B268" s="7" t="s">
        <v>468</v>
      </c>
      <c r="C268" s="7" t="s">
        <v>6</v>
      </c>
      <c r="D268" s="2">
        <v>38875</v>
      </c>
      <c r="E268" s="7" t="s">
        <v>464</v>
      </c>
      <c r="F268" s="3" t="s">
        <v>280</v>
      </c>
      <c r="G268" s="10" t="s">
        <v>470</v>
      </c>
      <c r="H268" s="7"/>
      <c r="I268" s="7"/>
      <c r="J268" s="7"/>
      <c r="K268" s="7"/>
      <c r="L268" s="7"/>
      <c r="M268" s="7"/>
      <c r="N268" s="7"/>
      <c r="O268" s="7"/>
      <c r="P268" s="7" t="str">
        <f t="shared" si="4"/>
        <v>Antes Nov 2015|Alto Mar|NA|2006/06/07|ND|#228|"|Ariidae|</v>
      </c>
      <c r="Q268" s="7" t="s">
        <v>6</v>
      </c>
      <c r="R268" s="7" t="s">
        <v>6</v>
      </c>
      <c r="S268" s="7" t="s">
        <v>6</v>
      </c>
      <c r="T268" s="7" t="s">
        <v>6</v>
      </c>
      <c r="U268" s="7" t="s">
        <v>6</v>
      </c>
      <c r="V268" s="7" t="s">
        <v>6</v>
      </c>
      <c r="W268" s="7" t="s">
        <v>6</v>
      </c>
      <c r="X268" s="7" t="s">
        <v>6</v>
      </c>
      <c r="Y268" s="7" t="s">
        <v>6</v>
      </c>
      <c r="Z268" s="7" t="s">
        <v>6</v>
      </c>
      <c r="AA268" s="7" t="s">
        <v>6</v>
      </c>
      <c r="AB268" s="7" t="s">
        <v>6</v>
      </c>
      <c r="AC268" s="7" t="s">
        <v>6</v>
      </c>
      <c r="AD268" s="7" t="s">
        <v>6</v>
      </c>
      <c r="AE268" s="7" t="s">
        <v>6</v>
      </c>
      <c r="AF268" s="7" t="s">
        <v>6</v>
      </c>
      <c r="AG268" s="7" t="s">
        <v>6</v>
      </c>
      <c r="AH268" s="7" t="s">
        <v>6</v>
      </c>
      <c r="AI268" s="7" t="s">
        <v>6</v>
      </c>
      <c r="AJ268" s="7" t="s">
        <v>6</v>
      </c>
      <c r="AK268" s="7" t="s">
        <v>6</v>
      </c>
      <c r="AL268" s="7" t="s">
        <v>6</v>
      </c>
      <c r="AM268" s="7" t="s">
        <v>6</v>
      </c>
      <c r="AN268" s="7" t="s">
        <v>6</v>
      </c>
      <c r="AO268" s="7" t="s">
        <v>6</v>
      </c>
      <c r="AP268" s="7" t="s">
        <v>6</v>
      </c>
      <c r="AQ268" s="7" t="s">
        <v>6</v>
      </c>
      <c r="AR268" s="7" t="s">
        <v>6</v>
      </c>
      <c r="AS268" s="7" t="s">
        <v>6</v>
      </c>
      <c r="AT268" s="7" t="s">
        <v>6</v>
      </c>
      <c r="AU268" s="7" t="s">
        <v>6</v>
      </c>
      <c r="AV268" s="7" t="s">
        <v>6</v>
      </c>
      <c r="AW268" s="7" t="s">
        <v>6</v>
      </c>
      <c r="AX268" s="7" t="s">
        <v>6</v>
      </c>
      <c r="AY268" s="7" t="s">
        <v>6</v>
      </c>
      <c r="AZ268" s="7" t="s">
        <v>6</v>
      </c>
      <c r="BA268" s="7" t="s">
        <v>6</v>
      </c>
      <c r="BB268" s="7" t="s">
        <v>6</v>
      </c>
      <c r="BC268" s="7" t="s">
        <v>6</v>
      </c>
      <c r="BD268" s="7" t="s">
        <v>6</v>
      </c>
      <c r="BE268" s="7" t="s">
        <v>6</v>
      </c>
      <c r="BF268" s="7" t="s">
        <v>6</v>
      </c>
      <c r="BG268" s="7" t="s">
        <v>6</v>
      </c>
      <c r="BH268" s="7" t="s">
        <v>6</v>
      </c>
      <c r="BI268" s="7" t="s">
        <v>6</v>
      </c>
      <c r="BJ268" s="7" t="s">
        <v>6</v>
      </c>
      <c r="BK268" s="7" t="s">
        <v>6</v>
      </c>
      <c r="BL268" s="7" t="s">
        <v>6</v>
      </c>
      <c r="BM268" s="7" t="s">
        <v>6</v>
      </c>
      <c r="BN268" s="7" t="s">
        <v>6</v>
      </c>
      <c r="BO268" s="7" t="s">
        <v>6</v>
      </c>
      <c r="BP268" s="7" t="s">
        <v>6</v>
      </c>
      <c r="BQ268" s="7" t="s">
        <v>6</v>
      </c>
      <c r="BR268" s="7" t="s">
        <v>6</v>
      </c>
      <c r="BS268" s="7" t="s">
        <v>6</v>
      </c>
      <c r="BT268" s="7" t="s">
        <v>6</v>
      </c>
      <c r="BU268" s="7" t="s">
        <v>6</v>
      </c>
      <c r="BV268" s="7" t="s">
        <v>6</v>
      </c>
      <c r="BW268" s="7" t="s">
        <v>6</v>
      </c>
      <c r="BX268" s="7" t="s">
        <v>6</v>
      </c>
      <c r="BY268" s="7" t="s">
        <v>6</v>
      </c>
      <c r="BZ268" s="7" t="s">
        <v>6</v>
      </c>
      <c r="CA268" s="7" t="s">
        <v>6</v>
      </c>
      <c r="CB268" s="7" t="s">
        <v>6</v>
      </c>
      <c r="CC268" s="7" t="s">
        <v>6</v>
      </c>
      <c r="CD268" s="7" t="s">
        <v>6</v>
      </c>
      <c r="CE268" s="7" t="s">
        <v>6</v>
      </c>
      <c r="CF268" s="7" t="s">
        <v>6</v>
      </c>
      <c r="CG268" s="7" t="s">
        <v>6</v>
      </c>
      <c r="CH268" s="7" t="s">
        <v>6</v>
      </c>
      <c r="CI268" s="7" t="s">
        <v>6</v>
      </c>
      <c r="CJ268" s="7" t="s">
        <v>6</v>
      </c>
      <c r="CK268" s="7" t="s">
        <v>6</v>
      </c>
      <c r="CL268" s="7" t="s">
        <v>6</v>
      </c>
      <c r="CM268" s="7" t="s">
        <v>6</v>
      </c>
      <c r="CN268" s="7" t="s">
        <v>6</v>
      </c>
      <c r="CO268" s="7" t="s">
        <v>6</v>
      </c>
      <c r="CP268" s="30" t="s">
        <v>6</v>
      </c>
      <c r="CQ268" s="30" t="s">
        <v>6</v>
      </c>
      <c r="CR268" s="30" t="s">
        <v>6</v>
      </c>
      <c r="CS268" s="30" t="s">
        <v>6</v>
      </c>
      <c r="CT268" s="30" t="s">
        <v>6</v>
      </c>
      <c r="CU268" s="30" t="s">
        <v>6</v>
      </c>
      <c r="CV268" s="30" t="s">
        <v>6</v>
      </c>
      <c r="CW268" s="24" t="s">
        <v>6</v>
      </c>
      <c r="CX268" s="24" t="s">
        <v>6</v>
      </c>
      <c r="CY268" s="4">
        <v>-16.271004409137436</v>
      </c>
      <c r="CZ268" s="4">
        <v>16.653723150845128</v>
      </c>
      <c r="DA268" s="14" t="s">
        <v>6</v>
      </c>
      <c r="DB268" s="14" t="s">
        <v>6</v>
      </c>
      <c r="DC268" s="14" t="s">
        <v>6</v>
      </c>
      <c r="DD268" s="14" t="s">
        <v>6</v>
      </c>
      <c r="DE268" s="14" t="s">
        <v>6</v>
      </c>
      <c r="DF268" s="14" t="s">
        <v>6</v>
      </c>
      <c r="DG268" s="14" t="s">
        <v>6</v>
      </c>
      <c r="DH268" s="14" t="s">
        <v>6</v>
      </c>
      <c r="DI268" s="7" t="s">
        <v>6</v>
      </c>
      <c r="DJ268" s="7" t="s">
        <v>6</v>
      </c>
      <c r="DK268" s="7" t="s">
        <v>6</v>
      </c>
      <c r="DL268" s="7" t="s">
        <v>6</v>
      </c>
      <c r="DM268" s="7" t="s">
        <v>6</v>
      </c>
      <c r="DN268" s="7" t="s">
        <v>6</v>
      </c>
      <c r="DO268" s="7" t="s">
        <v>6</v>
      </c>
      <c r="DP268" s="7" t="s">
        <v>6</v>
      </c>
      <c r="DQ268" s="7" t="s">
        <v>6</v>
      </c>
      <c r="DR268" s="7" t="s">
        <v>6</v>
      </c>
      <c r="DS268" s="7" t="s">
        <v>6</v>
      </c>
      <c r="DT268" s="7" t="s">
        <v>6</v>
      </c>
      <c r="DU268" s="7" t="s">
        <v>6</v>
      </c>
    </row>
    <row r="269" spans="1:125" s="9" customFormat="1" ht="12.75" x14ac:dyDescent="0.25">
      <c r="A269" s="7" t="s">
        <v>100</v>
      </c>
      <c r="B269" s="7" t="s">
        <v>468</v>
      </c>
      <c r="C269" s="7" t="s">
        <v>6</v>
      </c>
      <c r="D269" s="2">
        <v>38875</v>
      </c>
      <c r="E269" s="7" t="s">
        <v>464</v>
      </c>
      <c r="F269" s="3" t="s">
        <v>281</v>
      </c>
      <c r="G269" s="10" t="s">
        <v>470</v>
      </c>
      <c r="H269" s="7"/>
      <c r="I269" s="7"/>
      <c r="J269" s="7"/>
      <c r="K269" s="7"/>
      <c r="L269" s="7"/>
      <c r="M269" s="7"/>
      <c r="N269" s="7"/>
      <c r="O269" s="7"/>
      <c r="P269" s="7" t="str">
        <f t="shared" si="4"/>
        <v>Antes Nov 2015|Alto Mar|NA|2006/06/07|ND|#229|"|Ariidae|</v>
      </c>
      <c r="Q269" s="7" t="s">
        <v>6</v>
      </c>
      <c r="R269" s="7" t="s">
        <v>6</v>
      </c>
      <c r="S269" s="7" t="s">
        <v>6</v>
      </c>
      <c r="T269" s="7" t="s">
        <v>6</v>
      </c>
      <c r="U269" s="7" t="s">
        <v>6</v>
      </c>
      <c r="V269" s="7" t="s">
        <v>6</v>
      </c>
      <c r="W269" s="7" t="s">
        <v>6</v>
      </c>
      <c r="X269" s="7" t="s">
        <v>6</v>
      </c>
      <c r="Y269" s="7" t="s">
        <v>6</v>
      </c>
      <c r="Z269" s="7" t="s">
        <v>6</v>
      </c>
      <c r="AA269" s="7" t="s">
        <v>6</v>
      </c>
      <c r="AB269" s="7" t="s">
        <v>6</v>
      </c>
      <c r="AC269" s="7" t="s">
        <v>6</v>
      </c>
      <c r="AD269" s="7" t="s">
        <v>6</v>
      </c>
      <c r="AE269" s="7" t="s">
        <v>6</v>
      </c>
      <c r="AF269" s="7" t="s">
        <v>6</v>
      </c>
      <c r="AG269" s="7" t="s">
        <v>6</v>
      </c>
      <c r="AH269" s="7" t="s">
        <v>6</v>
      </c>
      <c r="AI269" s="7" t="s">
        <v>6</v>
      </c>
      <c r="AJ269" s="7" t="s">
        <v>6</v>
      </c>
      <c r="AK269" s="7" t="s">
        <v>6</v>
      </c>
      <c r="AL269" s="7" t="s">
        <v>6</v>
      </c>
      <c r="AM269" s="7" t="s">
        <v>6</v>
      </c>
      <c r="AN269" s="7" t="s">
        <v>6</v>
      </c>
      <c r="AO269" s="7" t="s">
        <v>6</v>
      </c>
      <c r="AP269" s="7" t="s">
        <v>6</v>
      </c>
      <c r="AQ269" s="7" t="s">
        <v>6</v>
      </c>
      <c r="AR269" s="7" t="s">
        <v>6</v>
      </c>
      <c r="AS269" s="7" t="s">
        <v>6</v>
      </c>
      <c r="AT269" s="7" t="s">
        <v>6</v>
      </c>
      <c r="AU269" s="7" t="s">
        <v>6</v>
      </c>
      <c r="AV269" s="7" t="s">
        <v>6</v>
      </c>
      <c r="AW269" s="7" t="s">
        <v>6</v>
      </c>
      <c r="AX269" s="7" t="s">
        <v>6</v>
      </c>
      <c r="AY269" s="7" t="s">
        <v>6</v>
      </c>
      <c r="AZ269" s="7" t="s">
        <v>6</v>
      </c>
      <c r="BA269" s="7" t="s">
        <v>6</v>
      </c>
      <c r="BB269" s="7" t="s">
        <v>6</v>
      </c>
      <c r="BC269" s="7" t="s">
        <v>6</v>
      </c>
      <c r="BD269" s="7" t="s">
        <v>6</v>
      </c>
      <c r="BE269" s="7" t="s">
        <v>6</v>
      </c>
      <c r="BF269" s="7" t="s">
        <v>6</v>
      </c>
      <c r="BG269" s="7" t="s">
        <v>6</v>
      </c>
      <c r="BH269" s="7" t="s">
        <v>6</v>
      </c>
      <c r="BI269" s="7" t="s">
        <v>6</v>
      </c>
      <c r="BJ269" s="7" t="s">
        <v>6</v>
      </c>
      <c r="BK269" s="7" t="s">
        <v>6</v>
      </c>
      <c r="BL269" s="7" t="s">
        <v>6</v>
      </c>
      <c r="BM269" s="7" t="s">
        <v>6</v>
      </c>
      <c r="BN269" s="7" t="s">
        <v>6</v>
      </c>
      <c r="BO269" s="7" t="s">
        <v>6</v>
      </c>
      <c r="BP269" s="7" t="s">
        <v>6</v>
      </c>
      <c r="BQ269" s="7" t="s">
        <v>6</v>
      </c>
      <c r="BR269" s="7" t="s">
        <v>6</v>
      </c>
      <c r="BS269" s="7" t="s">
        <v>6</v>
      </c>
      <c r="BT269" s="7" t="s">
        <v>6</v>
      </c>
      <c r="BU269" s="7" t="s">
        <v>6</v>
      </c>
      <c r="BV269" s="7" t="s">
        <v>6</v>
      </c>
      <c r="BW269" s="7" t="s">
        <v>6</v>
      </c>
      <c r="BX269" s="7" t="s">
        <v>6</v>
      </c>
      <c r="BY269" s="7" t="s">
        <v>6</v>
      </c>
      <c r="BZ269" s="7" t="s">
        <v>6</v>
      </c>
      <c r="CA269" s="7" t="s">
        <v>6</v>
      </c>
      <c r="CB269" s="7" t="s">
        <v>6</v>
      </c>
      <c r="CC269" s="7" t="s">
        <v>6</v>
      </c>
      <c r="CD269" s="7" t="s">
        <v>6</v>
      </c>
      <c r="CE269" s="7" t="s">
        <v>6</v>
      </c>
      <c r="CF269" s="7" t="s">
        <v>6</v>
      </c>
      <c r="CG269" s="7" t="s">
        <v>6</v>
      </c>
      <c r="CH269" s="7" t="s">
        <v>6</v>
      </c>
      <c r="CI269" s="7" t="s">
        <v>6</v>
      </c>
      <c r="CJ269" s="7" t="s">
        <v>6</v>
      </c>
      <c r="CK269" s="7" t="s">
        <v>6</v>
      </c>
      <c r="CL269" s="7" t="s">
        <v>6</v>
      </c>
      <c r="CM269" s="7" t="s">
        <v>6</v>
      </c>
      <c r="CN269" s="7" t="s">
        <v>6</v>
      </c>
      <c r="CO269" s="7" t="s">
        <v>6</v>
      </c>
      <c r="CP269" s="30" t="s">
        <v>6</v>
      </c>
      <c r="CQ269" s="30" t="s">
        <v>6</v>
      </c>
      <c r="CR269" s="30" t="s">
        <v>6</v>
      </c>
      <c r="CS269" s="30" t="s">
        <v>6</v>
      </c>
      <c r="CT269" s="30" t="s">
        <v>6</v>
      </c>
      <c r="CU269" s="30" t="s">
        <v>6</v>
      </c>
      <c r="CV269" s="30" t="s">
        <v>6</v>
      </c>
      <c r="CW269" s="24" t="s">
        <v>6</v>
      </c>
      <c r="CX269" s="24" t="s">
        <v>6</v>
      </c>
      <c r="CY269" s="4">
        <v>-16.197673744362646</v>
      </c>
      <c r="CZ269" s="4">
        <v>18.249289043558427</v>
      </c>
      <c r="DA269" s="14" t="s">
        <v>6</v>
      </c>
      <c r="DB269" s="14" t="s">
        <v>6</v>
      </c>
      <c r="DC269" s="14" t="s">
        <v>6</v>
      </c>
      <c r="DD269" s="14" t="s">
        <v>6</v>
      </c>
      <c r="DE269" s="14" t="s">
        <v>6</v>
      </c>
      <c r="DF269" s="14" t="s">
        <v>6</v>
      </c>
      <c r="DG269" s="14" t="s">
        <v>6</v>
      </c>
      <c r="DH269" s="14" t="s">
        <v>6</v>
      </c>
      <c r="DI269" s="7" t="s">
        <v>6</v>
      </c>
      <c r="DJ269" s="7" t="s">
        <v>6</v>
      </c>
      <c r="DK269" s="7" t="s">
        <v>6</v>
      </c>
      <c r="DL269" s="7" t="s">
        <v>6</v>
      </c>
      <c r="DM269" s="7" t="s">
        <v>6</v>
      </c>
      <c r="DN269" s="7" t="s">
        <v>6</v>
      </c>
      <c r="DO269" s="7" t="s">
        <v>6</v>
      </c>
      <c r="DP269" s="7" t="s">
        <v>6</v>
      </c>
      <c r="DQ269" s="7" t="s">
        <v>6</v>
      </c>
      <c r="DR269" s="7" t="s">
        <v>6</v>
      </c>
      <c r="DS269" s="7" t="s">
        <v>6</v>
      </c>
      <c r="DT269" s="7" t="s">
        <v>6</v>
      </c>
      <c r="DU269" s="7" t="s">
        <v>6</v>
      </c>
    </row>
    <row r="270" spans="1:125" s="9" customFormat="1" ht="12.75" x14ac:dyDescent="0.25">
      <c r="A270" s="7" t="s">
        <v>100</v>
      </c>
      <c r="B270" s="7" t="s">
        <v>468</v>
      </c>
      <c r="C270" s="7" t="s">
        <v>6</v>
      </c>
      <c r="D270" s="2">
        <v>38875</v>
      </c>
      <c r="E270" s="7" t="s">
        <v>464</v>
      </c>
      <c r="F270" s="3" t="s">
        <v>282</v>
      </c>
      <c r="G270" s="10" t="s">
        <v>470</v>
      </c>
      <c r="H270" s="7"/>
      <c r="I270" s="7"/>
      <c r="J270" s="7"/>
      <c r="K270" s="7"/>
      <c r="L270" s="7"/>
      <c r="M270" s="7"/>
      <c r="N270" s="7"/>
      <c r="O270" s="7"/>
      <c r="P270" s="7" t="str">
        <f t="shared" si="4"/>
        <v>Antes Nov 2015|Alto Mar|NA|2006/06/07|ND|#230|"|Ariidae|</v>
      </c>
      <c r="Q270" s="7" t="s">
        <v>6</v>
      </c>
      <c r="R270" s="7" t="s">
        <v>6</v>
      </c>
      <c r="S270" s="7" t="s">
        <v>6</v>
      </c>
      <c r="T270" s="7" t="s">
        <v>6</v>
      </c>
      <c r="U270" s="7" t="s">
        <v>6</v>
      </c>
      <c r="V270" s="7" t="s">
        <v>6</v>
      </c>
      <c r="W270" s="7" t="s">
        <v>6</v>
      </c>
      <c r="X270" s="7" t="s">
        <v>6</v>
      </c>
      <c r="Y270" s="7" t="s">
        <v>6</v>
      </c>
      <c r="Z270" s="7" t="s">
        <v>6</v>
      </c>
      <c r="AA270" s="7" t="s">
        <v>6</v>
      </c>
      <c r="AB270" s="7" t="s">
        <v>6</v>
      </c>
      <c r="AC270" s="7" t="s">
        <v>6</v>
      </c>
      <c r="AD270" s="7" t="s">
        <v>6</v>
      </c>
      <c r="AE270" s="7" t="s">
        <v>6</v>
      </c>
      <c r="AF270" s="7" t="s">
        <v>6</v>
      </c>
      <c r="AG270" s="7" t="s">
        <v>6</v>
      </c>
      <c r="AH270" s="7" t="s">
        <v>6</v>
      </c>
      <c r="AI270" s="7" t="s">
        <v>6</v>
      </c>
      <c r="AJ270" s="7" t="s">
        <v>6</v>
      </c>
      <c r="AK270" s="7" t="s">
        <v>6</v>
      </c>
      <c r="AL270" s="7" t="s">
        <v>6</v>
      </c>
      <c r="AM270" s="7" t="s">
        <v>6</v>
      </c>
      <c r="AN270" s="7" t="s">
        <v>6</v>
      </c>
      <c r="AO270" s="7" t="s">
        <v>6</v>
      </c>
      <c r="AP270" s="7" t="s">
        <v>6</v>
      </c>
      <c r="AQ270" s="7" t="s">
        <v>6</v>
      </c>
      <c r="AR270" s="7" t="s">
        <v>6</v>
      </c>
      <c r="AS270" s="7" t="s">
        <v>6</v>
      </c>
      <c r="AT270" s="7" t="s">
        <v>6</v>
      </c>
      <c r="AU270" s="7" t="s">
        <v>6</v>
      </c>
      <c r="AV270" s="7" t="s">
        <v>6</v>
      </c>
      <c r="AW270" s="7" t="s">
        <v>6</v>
      </c>
      <c r="AX270" s="7" t="s">
        <v>6</v>
      </c>
      <c r="AY270" s="7" t="s">
        <v>6</v>
      </c>
      <c r="AZ270" s="7" t="s">
        <v>6</v>
      </c>
      <c r="BA270" s="7" t="s">
        <v>6</v>
      </c>
      <c r="BB270" s="7" t="s">
        <v>6</v>
      </c>
      <c r="BC270" s="7" t="s">
        <v>6</v>
      </c>
      <c r="BD270" s="7" t="s">
        <v>6</v>
      </c>
      <c r="BE270" s="7" t="s">
        <v>6</v>
      </c>
      <c r="BF270" s="7" t="s">
        <v>6</v>
      </c>
      <c r="BG270" s="7" t="s">
        <v>6</v>
      </c>
      <c r="BH270" s="7" t="s">
        <v>6</v>
      </c>
      <c r="BI270" s="7" t="s">
        <v>6</v>
      </c>
      <c r="BJ270" s="7" t="s">
        <v>6</v>
      </c>
      <c r="BK270" s="7" t="s">
        <v>6</v>
      </c>
      <c r="BL270" s="7" t="s">
        <v>6</v>
      </c>
      <c r="BM270" s="7" t="s">
        <v>6</v>
      </c>
      <c r="BN270" s="7" t="s">
        <v>6</v>
      </c>
      <c r="BO270" s="7" t="s">
        <v>6</v>
      </c>
      <c r="BP270" s="7" t="s">
        <v>6</v>
      </c>
      <c r="BQ270" s="7" t="s">
        <v>6</v>
      </c>
      <c r="BR270" s="7" t="s">
        <v>6</v>
      </c>
      <c r="BS270" s="7" t="s">
        <v>6</v>
      </c>
      <c r="BT270" s="7" t="s">
        <v>6</v>
      </c>
      <c r="BU270" s="7" t="s">
        <v>6</v>
      </c>
      <c r="BV270" s="7" t="s">
        <v>6</v>
      </c>
      <c r="BW270" s="7" t="s">
        <v>6</v>
      </c>
      <c r="BX270" s="7" t="s">
        <v>6</v>
      </c>
      <c r="BY270" s="7" t="s">
        <v>6</v>
      </c>
      <c r="BZ270" s="7" t="s">
        <v>6</v>
      </c>
      <c r="CA270" s="7" t="s">
        <v>6</v>
      </c>
      <c r="CB270" s="7" t="s">
        <v>6</v>
      </c>
      <c r="CC270" s="7" t="s">
        <v>6</v>
      </c>
      <c r="CD270" s="7" t="s">
        <v>6</v>
      </c>
      <c r="CE270" s="7" t="s">
        <v>6</v>
      </c>
      <c r="CF270" s="7" t="s">
        <v>6</v>
      </c>
      <c r="CG270" s="7" t="s">
        <v>6</v>
      </c>
      <c r="CH270" s="7" t="s">
        <v>6</v>
      </c>
      <c r="CI270" s="7" t="s">
        <v>6</v>
      </c>
      <c r="CJ270" s="7" t="s">
        <v>6</v>
      </c>
      <c r="CK270" s="7" t="s">
        <v>6</v>
      </c>
      <c r="CL270" s="7" t="s">
        <v>6</v>
      </c>
      <c r="CM270" s="7" t="s">
        <v>6</v>
      </c>
      <c r="CN270" s="7" t="s">
        <v>6</v>
      </c>
      <c r="CO270" s="7" t="s">
        <v>6</v>
      </c>
      <c r="CP270" s="30" t="s">
        <v>6</v>
      </c>
      <c r="CQ270" s="30" t="s">
        <v>6</v>
      </c>
      <c r="CR270" s="30" t="s">
        <v>6</v>
      </c>
      <c r="CS270" s="30" t="s">
        <v>6</v>
      </c>
      <c r="CT270" s="30" t="s">
        <v>6</v>
      </c>
      <c r="CU270" s="30" t="s">
        <v>6</v>
      </c>
      <c r="CV270" s="30" t="s">
        <v>6</v>
      </c>
      <c r="CW270" s="24" t="s">
        <v>6</v>
      </c>
      <c r="CX270" s="24" t="s">
        <v>6</v>
      </c>
      <c r="CY270" s="4">
        <v>-14.995911559642241</v>
      </c>
      <c r="CZ270" s="4">
        <v>17.173823802860731</v>
      </c>
      <c r="DA270" s="14" t="s">
        <v>6</v>
      </c>
      <c r="DB270" s="14" t="s">
        <v>6</v>
      </c>
      <c r="DC270" s="14" t="s">
        <v>6</v>
      </c>
      <c r="DD270" s="14" t="s">
        <v>6</v>
      </c>
      <c r="DE270" s="14" t="s">
        <v>6</v>
      </c>
      <c r="DF270" s="14" t="s">
        <v>6</v>
      </c>
      <c r="DG270" s="14" t="s">
        <v>6</v>
      </c>
      <c r="DH270" s="14" t="s">
        <v>6</v>
      </c>
      <c r="DI270" s="7" t="s">
        <v>6</v>
      </c>
      <c r="DJ270" s="7" t="s">
        <v>6</v>
      </c>
      <c r="DK270" s="7" t="s">
        <v>6</v>
      </c>
      <c r="DL270" s="7" t="s">
        <v>6</v>
      </c>
      <c r="DM270" s="7" t="s">
        <v>6</v>
      </c>
      <c r="DN270" s="7" t="s">
        <v>6</v>
      </c>
      <c r="DO270" s="7" t="s">
        <v>6</v>
      </c>
      <c r="DP270" s="7" t="s">
        <v>6</v>
      </c>
      <c r="DQ270" s="7" t="s">
        <v>6</v>
      </c>
      <c r="DR270" s="7" t="s">
        <v>6</v>
      </c>
      <c r="DS270" s="7" t="s">
        <v>6</v>
      </c>
      <c r="DT270" s="7" t="s">
        <v>6</v>
      </c>
      <c r="DU270" s="7" t="s">
        <v>6</v>
      </c>
    </row>
    <row r="271" spans="1:125" s="9" customFormat="1" ht="12.75" x14ac:dyDescent="0.25">
      <c r="A271" s="7" t="s">
        <v>100</v>
      </c>
      <c r="B271" s="7" t="s">
        <v>468</v>
      </c>
      <c r="C271" s="7" t="s">
        <v>6</v>
      </c>
      <c r="D271" s="2">
        <v>38875</v>
      </c>
      <c r="E271" s="7" t="s">
        <v>464</v>
      </c>
      <c r="F271" s="3" t="s">
        <v>283</v>
      </c>
      <c r="G271" s="10" t="s">
        <v>470</v>
      </c>
      <c r="H271" s="7"/>
      <c r="I271" s="7"/>
      <c r="J271" s="7"/>
      <c r="K271" s="7"/>
      <c r="L271" s="7"/>
      <c r="M271" s="7"/>
      <c r="N271" s="7"/>
      <c r="O271" s="7"/>
      <c r="P271" s="7" t="str">
        <f t="shared" si="4"/>
        <v>Antes Nov 2015|Alto Mar|NA|2006/06/07|ND|#231|"|Ariidae|</v>
      </c>
      <c r="Q271" s="7" t="s">
        <v>6</v>
      </c>
      <c r="R271" s="7" t="s">
        <v>6</v>
      </c>
      <c r="S271" s="7" t="s">
        <v>6</v>
      </c>
      <c r="T271" s="7" t="s">
        <v>6</v>
      </c>
      <c r="U271" s="7" t="s">
        <v>6</v>
      </c>
      <c r="V271" s="7" t="s">
        <v>6</v>
      </c>
      <c r="W271" s="7" t="s">
        <v>6</v>
      </c>
      <c r="X271" s="7" t="s">
        <v>6</v>
      </c>
      <c r="Y271" s="7" t="s">
        <v>6</v>
      </c>
      <c r="Z271" s="7" t="s">
        <v>6</v>
      </c>
      <c r="AA271" s="7" t="s">
        <v>6</v>
      </c>
      <c r="AB271" s="7" t="s">
        <v>6</v>
      </c>
      <c r="AC271" s="7" t="s">
        <v>6</v>
      </c>
      <c r="AD271" s="7" t="s">
        <v>6</v>
      </c>
      <c r="AE271" s="7" t="s">
        <v>6</v>
      </c>
      <c r="AF271" s="7" t="s">
        <v>6</v>
      </c>
      <c r="AG271" s="7" t="s">
        <v>6</v>
      </c>
      <c r="AH271" s="7" t="s">
        <v>6</v>
      </c>
      <c r="AI271" s="7" t="s">
        <v>6</v>
      </c>
      <c r="AJ271" s="7" t="s">
        <v>6</v>
      </c>
      <c r="AK271" s="7" t="s">
        <v>6</v>
      </c>
      <c r="AL271" s="7" t="s">
        <v>6</v>
      </c>
      <c r="AM271" s="7" t="s">
        <v>6</v>
      </c>
      <c r="AN271" s="7" t="s">
        <v>6</v>
      </c>
      <c r="AO271" s="7" t="s">
        <v>6</v>
      </c>
      <c r="AP271" s="7" t="s">
        <v>6</v>
      </c>
      <c r="AQ271" s="7" t="s">
        <v>6</v>
      </c>
      <c r="AR271" s="7" t="s">
        <v>6</v>
      </c>
      <c r="AS271" s="7" t="s">
        <v>6</v>
      </c>
      <c r="AT271" s="7" t="s">
        <v>6</v>
      </c>
      <c r="AU271" s="7" t="s">
        <v>6</v>
      </c>
      <c r="AV271" s="7" t="s">
        <v>6</v>
      </c>
      <c r="AW271" s="7" t="s">
        <v>6</v>
      </c>
      <c r="AX271" s="7" t="s">
        <v>6</v>
      </c>
      <c r="AY271" s="7" t="s">
        <v>6</v>
      </c>
      <c r="AZ271" s="7" t="s">
        <v>6</v>
      </c>
      <c r="BA271" s="7" t="s">
        <v>6</v>
      </c>
      <c r="BB271" s="7" t="s">
        <v>6</v>
      </c>
      <c r="BC271" s="7" t="s">
        <v>6</v>
      </c>
      <c r="BD271" s="7" t="s">
        <v>6</v>
      </c>
      <c r="BE271" s="7" t="s">
        <v>6</v>
      </c>
      <c r="BF271" s="7" t="s">
        <v>6</v>
      </c>
      <c r="BG271" s="7" t="s">
        <v>6</v>
      </c>
      <c r="BH271" s="7" t="s">
        <v>6</v>
      </c>
      <c r="BI271" s="7" t="s">
        <v>6</v>
      </c>
      <c r="BJ271" s="7" t="s">
        <v>6</v>
      </c>
      <c r="BK271" s="7" t="s">
        <v>6</v>
      </c>
      <c r="BL271" s="7" t="s">
        <v>6</v>
      </c>
      <c r="BM271" s="7" t="s">
        <v>6</v>
      </c>
      <c r="BN271" s="7" t="s">
        <v>6</v>
      </c>
      <c r="BO271" s="7" t="s">
        <v>6</v>
      </c>
      <c r="BP271" s="7" t="s">
        <v>6</v>
      </c>
      <c r="BQ271" s="7" t="s">
        <v>6</v>
      </c>
      <c r="BR271" s="7" t="s">
        <v>6</v>
      </c>
      <c r="BS271" s="7" t="s">
        <v>6</v>
      </c>
      <c r="BT271" s="7" t="s">
        <v>6</v>
      </c>
      <c r="BU271" s="7" t="s">
        <v>6</v>
      </c>
      <c r="BV271" s="7" t="s">
        <v>6</v>
      </c>
      <c r="BW271" s="7" t="s">
        <v>6</v>
      </c>
      <c r="BX271" s="7" t="s">
        <v>6</v>
      </c>
      <c r="BY271" s="7" t="s">
        <v>6</v>
      </c>
      <c r="BZ271" s="7" t="s">
        <v>6</v>
      </c>
      <c r="CA271" s="7" t="s">
        <v>6</v>
      </c>
      <c r="CB271" s="7" t="s">
        <v>6</v>
      </c>
      <c r="CC271" s="7" t="s">
        <v>6</v>
      </c>
      <c r="CD271" s="7" t="s">
        <v>6</v>
      </c>
      <c r="CE271" s="7" t="s">
        <v>6</v>
      </c>
      <c r="CF271" s="7" t="s">
        <v>6</v>
      </c>
      <c r="CG271" s="7" t="s">
        <v>6</v>
      </c>
      <c r="CH271" s="7" t="s">
        <v>6</v>
      </c>
      <c r="CI271" s="7" t="s">
        <v>6</v>
      </c>
      <c r="CJ271" s="7" t="s">
        <v>6</v>
      </c>
      <c r="CK271" s="7" t="s">
        <v>6</v>
      </c>
      <c r="CL271" s="7" t="s">
        <v>6</v>
      </c>
      <c r="CM271" s="7" t="s">
        <v>6</v>
      </c>
      <c r="CN271" s="7" t="s">
        <v>6</v>
      </c>
      <c r="CO271" s="7" t="s">
        <v>6</v>
      </c>
      <c r="CP271" s="30" t="s">
        <v>6</v>
      </c>
      <c r="CQ271" s="30" t="s">
        <v>6</v>
      </c>
      <c r="CR271" s="30" t="s">
        <v>6</v>
      </c>
      <c r="CS271" s="30" t="s">
        <v>6</v>
      </c>
      <c r="CT271" s="30" t="s">
        <v>6</v>
      </c>
      <c r="CU271" s="30" t="s">
        <v>6</v>
      </c>
      <c r="CV271" s="30" t="s">
        <v>6</v>
      </c>
      <c r="CW271" s="24" t="s">
        <v>6</v>
      </c>
      <c r="CX271" s="24" t="s">
        <v>6</v>
      </c>
      <c r="CY271" s="4">
        <v>-16.969636660297059</v>
      </c>
      <c r="CZ271" s="4">
        <v>16.231241730741175</v>
      </c>
      <c r="DA271" s="14" t="s">
        <v>6</v>
      </c>
      <c r="DB271" s="14" t="s">
        <v>6</v>
      </c>
      <c r="DC271" s="14" t="s">
        <v>6</v>
      </c>
      <c r="DD271" s="14" t="s">
        <v>6</v>
      </c>
      <c r="DE271" s="14" t="s">
        <v>6</v>
      </c>
      <c r="DF271" s="14" t="s">
        <v>6</v>
      </c>
      <c r="DG271" s="14" t="s">
        <v>6</v>
      </c>
      <c r="DH271" s="14" t="s">
        <v>6</v>
      </c>
      <c r="DI271" s="7" t="s">
        <v>6</v>
      </c>
      <c r="DJ271" s="7" t="s">
        <v>6</v>
      </c>
      <c r="DK271" s="7" t="s">
        <v>6</v>
      </c>
      <c r="DL271" s="7" t="s">
        <v>6</v>
      </c>
      <c r="DM271" s="7" t="s">
        <v>6</v>
      </c>
      <c r="DN271" s="7" t="s">
        <v>6</v>
      </c>
      <c r="DO271" s="7" t="s">
        <v>6</v>
      </c>
      <c r="DP271" s="7" t="s">
        <v>6</v>
      </c>
      <c r="DQ271" s="7" t="s">
        <v>6</v>
      </c>
      <c r="DR271" s="7" t="s">
        <v>6</v>
      </c>
      <c r="DS271" s="7" t="s">
        <v>6</v>
      </c>
      <c r="DT271" s="7" t="s">
        <v>6</v>
      </c>
      <c r="DU271" s="7" t="s">
        <v>6</v>
      </c>
    </row>
    <row r="272" spans="1:125" s="9" customFormat="1" ht="12.75" x14ac:dyDescent="0.25">
      <c r="A272" s="7" t="s">
        <v>100</v>
      </c>
      <c r="B272" s="7" t="s">
        <v>468</v>
      </c>
      <c r="C272" s="7" t="s">
        <v>6</v>
      </c>
      <c r="D272" s="2">
        <v>38875</v>
      </c>
      <c r="E272" s="7" t="s">
        <v>464</v>
      </c>
      <c r="F272" s="3" t="s">
        <v>284</v>
      </c>
      <c r="G272" s="10" t="s">
        <v>470</v>
      </c>
      <c r="H272" s="7"/>
      <c r="I272" s="7"/>
      <c r="J272" s="7"/>
      <c r="K272" s="7"/>
      <c r="L272" s="7"/>
      <c r="M272" s="7"/>
      <c r="N272" s="7"/>
      <c r="O272" s="7"/>
      <c r="P272" s="7" t="str">
        <f t="shared" si="4"/>
        <v>Antes Nov 2015|Alto Mar|NA|2006/06/07|ND|#232|"|Ariidae|</v>
      </c>
      <c r="Q272" s="7" t="s">
        <v>6</v>
      </c>
      <c r="R272" s="7" t="s">
        <v>6</v>
      </c>
      <c r="S272" s="7" t="s">
        <v>6</v>
      </c>
      <c r="T272" s="7" t="s">
        <v>6</v>
      </c>
      <c r="U272" s="7" t="s">
        <v>6</v>
      </c>
      <c r="V272" s="7" t="s">
        <v>6</v>
      </c>
      <c r="W272" s="7" t="s">
        <v>6</v>
      </c>
      <c r="X272" s="7" t="s">
        <v>6</v>
      </c>
      <c r="Y272" s="7" t="s">
        <v>6</v>
      </c>
      <c r="Z272" s="7" t="s">
        <v>6</v>
      </c>
      <c r="AA272" s="7" t="s">
        <v>6</v>
      </c>
      <c r="AB272" s="7" t="s">
        <v>6</v>
      </c>
      <c r="AC272" s="7" t="s">
        <v>6</v>
      </c>
      <c r="AD272" s="7" t="s">
        <v>6</v>
      </c>
      <c r="AE272" s="7" t="s">
        <v>6</v>
      </c>
      <c r="AF272" s="7" t="s">
        <v>6</v>
      </c>
      <c r="AG272" s="7" t="s">
        <v>6</v>
      </c>
      <c r="AH272" s="7" t="s">
        <v>6</v>
      </c>
      <c r="AI272" s="7" t="s">
        <v>6</v>
      </c>
      <c r="AJ272" s="7" t="s">
        <v>6</v>
      </c>
      <c r="AK272" s="7" t="s">
        <v>6</v>
      </c>
      <c r="AL272" s="7" t="s">
        <v>6</v>
      </c>
      <c r="AM272" s="7" t="s">
        <v>6</v>
      </c>
      <c r="AN272" s="7" t="s">
        <v>6</v>
      </c>
      <c r="AO272" s="7" t="s">
        <v>6</v>
      </c>
      <c r="AP272" s="7" t="s">
        <v>6</v>
      </c>
      <c r="AQ272" s="7" t="s">
        <v>6</v>
      </c>
      <c r="AR272" s="7" t="s">
        <v>6</v>
      </c>
      <c r="AS272" s="7" t="s">
        <v>6</v>
      </c>
      <c r="AT272" s="7" t="s">
        <v>6</v>
      </c>
      <c r="AU272" s="7" t="s">
        <v>6</v>
      </c>
      <c r="AV272" s="7" t="s">
        <v>6</v>
      </c>
      <c r="AW272" s="7" t="s">
        <v>6</v>
      </c>
      <c r="AX272" s="7" t="s">
        <v>6</v>
      </c>
      <c r="AY272" s="7" t="s">
        <v>6</v>
      </c>
      <c r="AZ272" s="7" t="s">
        <v>6</v>
      </c>
      <c r="BA272" s="7" t="s">
        <v>6</v>
      </c>
      <c r="BB272" s="7" t="s">
        <v>6</v>
      </c>
      <c r="BC272" s="7" t="s">
        <v>6</v>
      </c>
      <c r="BD272" s="7" t="s">
        <v>6</v>
      </c>
      <c r="BE272" s="7" t="s">
        <v>6</v>
      </c>
      <c r="BF272" s="7" t="s">
        <v>6</v>
      </c>
      <c r="BG272" s="7" t="s">
        <v>6</v>
      </c>
      <c r="BH272" s="7" t="s">
        <v>6</v>
      </c>
      <c r="BI272" s="7" t="s">
        <v>6</v>
      </c>
      <c r="BJ272" s="7" t="s">
        <v>6</v>
      </c>
      <c r="BK272" s="7" t="s">
        <v>6</v>
      </c>
      <c r="BL272" s="7" t="s">
        <v>6</v>
      </c>
      <c r="BM272" s="7" t="s">
        <v>6</v>
      </c>
      <c r="BN272" s="7" t="s">
        <v>6</v>
      </c>
      <c r="BO272" s="7" t="s">
        <v>6</v>
      </c>
      <c r="BP272" s="7" t="s">
        <v>6</v>
      </c>
      <c r="BQ272" s="7" t="s">
        <v>6</v>
      </c>
      <c r="BR272" s="7" t="s">
        <v>6</v>
      </c>
      <c r="BS272" s="7" t="s">
        <v>6</v>
      </c>
      <c r="BT272" s="7" t="s">
        <v>6</v>
      </c>
      <c r="BU272" s="7" t="s">
        <v>6</v>
      </c>
      <c r="BV272" s="7" t="s">
        <v>6</v>
      </c>
      <c r="BW272" s="7" t="s">
        <v>6</v>
      </c>
      <c r="BX272" s="7" t="s">
        <v>6</v>
      </c>
      <c r="BY272" s="7" t="s">
        <v>6</v>
      </c>
      <c r="BZ272" s="7" t="s">
        <v>6</v>
      </c>
      <c r="CA272" s="7" t="s">
        <v>6</v>
      </c>
      <c r="CB272" s="7" t="s">
        <v>6</v>
      </c>
      <c r="CC272" s="7" t="s">
        <v>6</v>
      </c>
      <c r="CD272" s="7" t="s">
        <v>6</v>
      </c>
      <c r="CE272" s="7" t="s">
        <v>6</v>
      </c>
      <c r="CF272" s="7" t="s">
        <v>6</v>
      </c>
      <c r="CG272" s="7" t="s">
        <v>6</v>
      </c>
      <c r="CH272" s="7" t="s">
        <v>6</v>
      </c>
      <c r="CI272" s="7" t="s">
        <v>6</v>
      </c>
      <c r="CJ272" s="7" t="s">
        <v>6</v>
      </c>
      <c r="CK272" s="7" t="s">
        <v>6</v>
      </c>
      <c r="CL272" s="7" t="s">
        <v>6</v>
      </c>
      <c r="CM272" s="7" t="s">
        <v>6</v>
      </c>
      <c r="CN272" s="7" t="s">
        <v>6</v>
      </c>
      <c r="CO272" s="7" t="s">
        <v>6</v>
      </c>
      <c r="CP272" s="30" t="s">
        <v>6</v>
      </c>
      <c r="CQ272" s="30" t="s">
        <v>6</v>
      </c>
      <c r="CR272" s="30" t="s">
        <v>6</v>
      </c>
      <c r="CS272" s="30" t="s">
        <v>6</v>
      </c>
      <c r="CT272" s="30" t="s">
        <v>6</v>
      </c>
      <c r="CU272" s="30" t="s">
        <v>6</v>
      </c>
      <c r="CV272" s="30" t="s">
        <v>6</v>
      </c>
      <c r="CW272" s="24" t="s">
        <v>6</v>
      </c>
      <c r="CX272" s="24" t="s">
        <v>6</v>
      </c>
      <c r="CY272" s="4">
        <v>-15.224553920155621</v>
      </c>
      <c r="CZ272" s="4">
        <v>16.328193822731283</v>
      </c>
      <c r="DA272" s="14" t="s">
        <v>6</v>
      </c>
      <c r="DB272" s="14" t="s">
        <v>6</v>
      </c>
      <c r="DC272" s="14" t="s">
        <v>6</v>
      </c>
      <c r="DD272" s="14" t="s">
        <v>6</v>
      </c>
      <c r="DE272" s="14" t="s">
        <v>6</v>
      </c>
      <c r="DF272" s="14" t="s">
        <v>6</v>
      </c>
      <c r="DG272" s="14" t="s">
        <v>6</v>
      </c>
      <c r="DH272" s="14" t="s">
        <v>6</v>
      </c>
      <c r="DI272" s="7" t="s">
        <v>6</v>
      </c>
      <c r="DJ272" s="7" t="s">
        <v>6</v>
      </c>
      <c r="DK272" s="7" t="s">
        <v>6</v>
      </c>
      <c r="DL272" s="7" t="s">
        <v>6</v>
      </c>
      <c r="DM272" s="7" t="s">
        <v>6</v>
      </c>
      <c r="DN272" s="7" t="s">
        <v>6</v>
      </c>
      <c r="DO272" s="7" t="s">
        <v>6</v>
      </c>
      <c r="DP272" s="7" t="s">
        <v>6</v>
      </c>
      <c r="DQ272" s="7" t="s">
        <v>6</v>
      </c>
      <c r="DR272" s="7" t="s">
        <v>6</v>
      </c>
      <c r="DS272" s="7" t="s">
        <v>6</v>
      </c>
      <c r="DT272" s="7" t="s">
        <v>6</v>
      </c>
      <c r="DU272" s="7" t="s">
        <v>6</v>
      </c>
    </row>
    <row r="273" spans="1:125" s="9" customFormat="1" ht="12.75" x14ac:dyDescent="0.25">
      <c r="A273" s="7" t="s">
        <v>100</v>
      </c>
      <c r="B273" s="7" t="s">
        <v>468</v>
      </c>
      <c r="C273" s="7" t="s">
        <v>6</v>
      </c>
      <c r="D273" s="2">
        <v>39303</v>
      </c>
      <c r="E273" s="7" t="s">
        <v>464</v>
      </c>
      <c r="F273" s="3" t="s">
        <v>285</v>
      </c>
      <c r="G273" s="10" t="s">
        <v>469</v>
      </c>
      <c r="H273" s="7"/>
      <c r="I273" s="7"/>
      <c r="J273" s="7"/>
      <c r="K273" s="7"/>
      <c r="L273" s="7"/>
      <c r="M273" s="7"/>
      <c r="N273" s="7"/>
      <c r="O273" s="7"/>
      <c r="P273" s="7" t="str">
        <f t="shared" si="4"/>
        <v>Antes Nov 2015|Alto Mar|NA|2007/08/09|ND|#20|"|Illex argentinus|</v>
      </c>
      <c r="Q273" s="7" t="s">
        <v>6</v>
      </c>
      <c r="R273" s="7" t="s">
        <v>6</v>
      </c>
      <c r="S273" s="7" t="s">
        <v>6</v>
      </c>
      <c r="T273" s="7" t="s">
        <v>6</v>
      </c>
      <c r="U273" s="7" t="s">
        <v>6</v>
      </c>
      <c r="V273" s="7" t="s">
        <v>6</v>
      </c>
      <c r="W273" s="7" t="s">
        <v>6</v>
      </c>
      <c r="X273" s="7" t="s">
        <v>6</v>
      </c>
      <c r="Y273" s="7" t="s">
        <v>6</v>
      </c>
      <c r="Z273" s="7" t="s">
        <v>6</v>
      </c>
      <c r="AA273" s="7" t="s">
        <v>6</v>
      </c>
      <c r="AB273" s="7" t="s">
        <v>6</v>
      </c>
      <c r="AC273" s="7" t="s">
        <v>6</v>
      </c>
      <c r="AD273" s="7" t="s">
        <v>6</v>
      </c>
      <c r="AE273" s="7" t="s">
        <v>6</v>
      </c>
      <c r="AF273" s="7" t="s">
        <v>6</v>
      </c>
      <c r="AG273" s="7" t="s">
        <v>6</v>
      </c>
      <c r="AH273" s="7" t="s">
        <v>6</v>
      </c>
      <c r="AI273" s="7" t="s">
        <v>6</v>
      </c>
      <c r="AJ273" s="7" t="s">
        <v>6</v>
      </c>
      <c r="AK273" s="7" t="s">
        <v>6</v>
      </c>
      <c r="AL273" s="7" t="s">
        <v>6</v>
      </c>
      <c r="AM273" s="7" t="s">
        <v>6</v>
      </c>
      <c r="AN273" s="7" t="s">
        <v>6</v>
      </c>
      <c r="AO273" s="7" t="s">
        <v>6</v>
      </c>
      <c r="AP273" s="7" t="s">
        <v>6</v>
      </c>
      <c r="AQ273" s="7" t="s">
        <v>6</v>
      </c>
      <c r="AR273" s="7" t="s">
        <v>6</v>
      </c>
      <c r="AS273" s="7" t="s">
        <v>6</v>
      </c>
      <c r="AT273" s="7" t="s">
        <v>6</v>
      </c>
      <c r="AU273" s="7" t="s">
        <v>6</v>
      </c>
      <c r="AV273" s="7" t="s">
        <v>6</v>
      </c>
      <c r="AW273" s="7" t="s">
        <v>6</v>
      </c>
      <c r="AX273" s="7" t="s">
        <v>6</v>
      </c>
      <c r="AY273" s="7" t="s">
        <v>6</v>
      </c>
      <c r="AZ273" s="7" t="s">
        <v>6</v>
      </c>
      <c r="BA273" s="7" t="s">
        <v>6</v>
      </c>
      <c r="BB273" s="7" t="s">
        <v>6</v>
      </c>
      <c r="BC273" s="7" t="s">
        <v>6</v>
      </c>
      <c r="BD273" s="7" t="s">
        <v>6</v>
      </c>
      <c r="BE273" s="7" t="s">
        <v>6</v>
      </c>
      <c r="BF273" s="7" t="s">
        <v>6</v>
      </c>
      <c r="BG273" s="7" t="s">
        <v>6</v>
      </c>
      <c r="BH273" s="7" t="s">
        <v>6</v>
      </c>
      <c r="BI273" s="7" t="s">
        <v>6</v>
      </c>
      <c r="BJ273" s="7" t="s">
        <v>6</v>
      </c>
      <c r="BK273" s="7" t="s">
        <v>6</v>
      </c>
      <c r="BL273" s="7" t="s">
        <v>6</v>
      </c>
      <c r="BM273" s="7" t="s">
        <v>6</v>
      </c>
      <c r="BN273" s="7" t="s">
        <v>6</v>
      </c>
      <c r="BO273" s="7" t="s">
        <v>6</v>
      </c>
      <c r="BP273" s="7" t="s">
        <v>6</v>
      </c>
      <c r="BQ273" s="7" t="s">
        <v>6</v>
      </c>
      <c r="BR273" s="7" t="s">
        <v>6</v>
      </c>
      <c r="BS273" s="7" t="s">
        <v>6</v>
      </c>
      <c r="BT273" s="7" t="s">
        <v>6</v>
      </c>
      <c r="BU273" s="7" t="s">
        <v>6</v>
      </c>
      <c r="BV273" s="7" t="s">
        <v>6</v>
      </c>
      <c r="BW273" s="7" t="s">
        <v>6</v>
      </c>
      <c r="BX273" s="7" t="s">
        <v>6</v>
      </c>
      <c r="BY273" s="7" t="s">
        <v>6</v>
      </c>
      <c r="BZ273" s="7" t="s">
        <v>6</v>
      </c>
      <c r="CA273" s="7" t="s">
        <v>6</v>
      </c>
      <c r="CB273" s="7" t="s">
        <v>6</v>
      </c>
      <c r="CC273" s="7" t="s">
        <v>6</v>
      </c>
      <c r="CD273" s="7" t="s">
        <v>6</v>
      </c>
      <c r="CE273" s="7" t="s">
        <v>6</v>
      </c>
      <c r="CF273" s="7" t="s">
        <v>6</v>
      </c>
      <c r="CG273" s="7" t="s">
        <v>6</v>
      </c>
      <c r="CH273" s="7" t="s">
        <v>6</v>
      </c>
      <c r="CI273" s="7" t="s">
        <v>6</v>
      </c>
      <c r="CJ273" s="7" t="s">
        <v>6</v>
      </c>
      <c r="CK273" s="7" t="s">
        <v>6</v>
      </c>
      <c r="CL273" s="7" t="s">
        <v>6</v>
      </c>
      <c r="CM273" s="7" t="s">
        <v>6</v>
      </c>
      <c r="CN273" s="7" t="s">
        <v>6</v>
      </c>
      <c r="CO273" s="7" t="s">
        <v>6</v>
      </c>
      <c r="CP273" s="30" t="s">
        <v>6</v>
      </c>
      <c r="CQ273" s="30" t="s">
        <v>6</v>
      </c>
      <c r="CR273" s="30" t="s">
        <v>6</v>
      </c>
      <c r="CS273" s="30" t="s">
        <v>6</v>
      </c>
      <c r="CT273" s="30" t="s">
        <v>6</v>
      </c>
      <c r="CU273" s="30" t="s">
        <v>6</v>
      </c>
      <c r="CV273" s="30" t="s">
        <v>6</v>
      </c>
      <c r="CW273" s="24" t="s">
        <v>6</v>
      </c>
      <c r="CX273" s="24" t="s">
        <v>6</v>
      </c>
      <c r="CY273" s="4">
        <v>-17.398435025675525</v>
      </c>
      <c r="CZ273" s="4">
        <v>15.458526539381278</v>
      </c>
      <c r="DA273" s="14" t="s">
        <v>6</v>
      </c>
      <c r="DB273" s="14" t="s">
        <v>6</v>
      </c>
      <c r="DC273" s="14" t="s">
        <v>6</v>
      </c>
      <c r="DD273" s="14" t="s">
        <v>6</v>
      </c>
      <c r="DE273" s="14" t="s">
        <v>6</v>
      </c>
      <c r="DF273" s="14" t="s">
        <v>6</v>
      </c>
      <c r="DG273" s="14" t="s">
        <v>6</v>
      </c>
      <c r="DH273" s="14" t="s">
        <v>6</v>
      </c>
      <c r="DI273" s="7" t="s">
        <v>6</v>
      </c>
      <c r="DJ273" s="7" t="s">
        <v>6</v>
      </c>
      <c r="DK273" s="7" t="s">
        <v>6</v>
      </c>
      <c r="DL273" s="7" t="s">
        <v>6</v>
      </c>
      <c r="DM273" s="7" t="s">
        <v>6</v>
      </c>
      <c r="DN273" s="7" t="s">
        <v>6</v>
      </c>
      <c r="DO273" s="7" t="s">
        <v>6</v>
      </c>
      <c r="DP273" s="7" t="s">
        <v>6</v>
      </c>
      <c r="DQ273" s="7" t="s">
        <v>6</v>
      </c>
      <c r="DR273" s="7" t="s">
        <v>6</v>
      </c>
      <c r="DS273" s="7" t="s">
        <v>6</v>
      </c>
      <c r="DT273" s="7" t="s">
        <v>6</v>
      </c>
      <c r="DU273" s="7" t="s">
        <v>6</v>
      </c>
    </row>
    <row r="274" spans="1:125" s="9" customFormat="1" ht="12.75" x14ac:dyDescent="0.25">
      <c r="A274" s="7" t="s">
        <v>100</v>
      </c>
      <c r="B274" s="7" t="s">
        <v>468</v>
      </c>
      <c r="C274" s="7" t="s">
        <v>6</v>
      </c>
      <c r="D274" s="2">
        <v>39303</v>
      </c>
      <c r="E274" s="7" t="s">
        <v>464</v>
      </c>
      <c r="F274" s="3" t="s">
        <v>286</v>
      </c>
      <c r="G274" s="10" t="s">
        <v>469</v>
      </c>
      <c r="H274" s="7"/>
      <c r="I274" s="7"/>
      <c r="J274" s="7"/>
      <c r="K274" s="7"/>
      <c r="L274" s="7"/>
      <c r="M274" s="7"/>
      <c r="N274" s="7"/>
      <c r="O274" s="7"/>
      <c r="P274" s="7" t="str">
        <f t="shared" si="4"/>
        <v>Antes Nov 2015|Alto Mar|NA|2007/08/09|ND|#21|"|Illex argentinus|</v>
      </c>
      <c r="Q274" s="7" t="s">
        <v>6</v>
      </c>
      <c r="R274" s="7" t="s">
        <v>6</v>
      </c>
      <c r="S274" s="7" t="s">
        <v>6</v>
      </c>
      <c r="T274" s="7" t="s">
        <v>6</v>
      </c>
      <c r="U274" s="7" t="s">
        <v>6</v>
      </c>
      <c r="V274" s="7" t="s">
        <v>6</v>
      </c>
      <c r="W274" s="7" t="s">
        <v>6</v>
      </c>
      <c r="X274" s="7" t="s">
        <v>6</v>
      </c>
      <c r="Y274" s="7" t="s">
        <v>6</v>
      </c>
      <c r="Z274" s="7" t="s">
        <v>6</v>
      </c>
      <c r="AA274" s="7" t="s">
        <v>6</v>
      </c>
      <c r="AB274" s="7" t="s">
        <v>6</v>
      </c>
      <c r="AC274" s="7" t="s">
        <v>6</v>
      </c>
      <c r="AD274" s="7" t="s">
        <v>6</v>
      </c>
      <c r="AE274" s="7" t="s">
        <v>6</v>
      </c>
      <c r="AF274" s="7" t="s">
        <v>6</v>
      </c>
      <c r="AG274" s="7" t="s">
        <v>6</v>
      </c>
      <c r="AH274" s="7" t="s">
        <v>6</v>
      </c>
      <c r="AI274" s="7" t="s">
        <v>6</v>
      </c>
      <c r="AJ274" s="7" t="s">
        <v>6</v>
      </c>
      <c r="AK274" s="7" t="s">
        <v>6</v>
      </c>
      <c r="AL274" s="7" t="s">
        <v>6</v>
      </c>
      <c r="AM274" s="7" t="s">
        <v>6</v>
      </c>
      <c r="AN274" s="7" t="s">
        <v>6</v>
      </c>
      <c r="AO274" s="7" t="s">
        <v>6</v>
      </c>
      <c r="AP274" s="7" t="s">
        <v>6</v>
      </c>
      <c r="AQ274" s="7" t="s">
        <v>6</v>
      </c>
      <c r="AR274" s="7" t="s">
        <v>6</v>
      </c>
      <c r="AS274" s="7" t="s">
        <v>6</v>
      </c>
      <c r="AT274" s="7" t="s">
        <v>6</v>
      </c>
      <c r="AU274" s="7" t="s">
        <v>6</v>
      </c>
      <c r="AV274" s="7" t="s">
        <v>6</v>
      </c>
      <c r="AW274" s="7" t="s">
        <v>6</v>
      </c>
      <c r="AX274" s="7" t="s">
        <v>6</v>
      </c>
      <c r="AY274" s="7" t="s">
        <v>6</v>
      </c>
      <c r="AZ274" s="7" t="s">
        <v>6</v>
      </c>
      <c r="BA274" s="7" t="s">
        <v>6</v>
      </c>
      <c r="BB274" s="7" t="s">
        <v>6</v>
      </c>
      <c r="BC274" s="7" t="s">
        <v>6</v>
      </c>
      <c r="BD274" s="7" t="s">
        <v>6</v>
      </c>
      <c r="BE274" s="7" t="s">
        <v>6</v>
      </c>
      <c r="BF274" s="7" t="s">
        <v>6</v>
      </c>
      <c r="BG274" s="7" t="s">
        <v>6</v>
      </c>
      <c r="BH274" s="7" t="s">
        <v>6</v>
      </c>
      <c r="BI274" s="7" t="s">
        <v>6</v>
      </c>
      <c r="BJ274" s="7" t="s">
        <v>6</v>
      </c>
      <c r="BK274" s="7" t="s">
        <v>6</v>
      </c>
      <c r="BL274" s="7" t="s">
        <v>6</v>
      </c>
      <c r="BM274" s="7" t="s">
        <v>6</v>
      </c>
      <c r="BN274" s="7" t="s">
        <v>6</v>
      </c>
      <c r="BO274" s="7" t="s">
        <v>6</v>
      </c>
      <c r="BP274" s="7" t="s">
        <v>6</v>
      </c>
      <c r="BQ274" s="7" t="s">
        <v>6</v>
      </c>
      <c r="BR274" s="7" t="s">
        <v>6</v>
      </c>
      <c r="BS274" s="7" t="s">
        <v>6</v>
      </c>
      <c r="BT274" s="7" t="s">
        <v>6</v>
      </c>
      <c r="BU274" s="7" t="s">
        <v>6</v>
      </c>
      <c r="BV274" s="7" t="s">
        <v>6</v>
      </c>
      <c r="BW274" s="7" t="s">
        <v>6</v>
      </c>
      <c r="BX274" s="7" t="s">
        <v>6</v>
      </c>
      <c r="BY274" s="7" t="s">
        <v>6</v>
      </c>
      <c r="BZ274" s="7" t="s">
        <v>6</v>
      </c>
      <c r="CA274" s="7" t="s">
        <v>6</v>
      </c>
      <c r="CB274" s="7" t="s">
        <v>6</v>
      </c>
      <c r="CC274" s="7" t="s">
        <v>6</v>
      </c>
      <c r="CD274" s="7" t="s">
        <v>6</v>
      </c>
      <c r="CE274" s="7" t="s">
        <v>6</v>
      </c>
      <c r="CF274" s="7" t="s">
        <v>6</v>
      </c>
      <c r="CG274" s="7" t="s">
        <v>6</v>
      </c>
      <c r="CH274" s="7" t="s">
        <v>6</v>
      </c>
      <c r="CI274" s="7" t="s">
        <v>6</v>
      </c>
      <c r="CJ274" s="7" t="s">
        <v>6</v>
      </c>
      <c r="CK274" s="7" t="s">
        <v>6</v>
      </c>
      <c r="CL274" s="7" t="s">
        <v>6</v>
      </c>
      <c r="CM274" s="7" t="s">
        <v>6</v>
      </c>
      <c r="CN274" s="7" t="s">
        <v>6</v>
      </c>
      <c r="CO274" s="7" t="s">
        <v>6</v>
      </c>
      <c r="CP274" s="30" t="s">
        <v>6</v>
      </c>
      <c r="CQ274" s="30" t="s">
        <v>6</v>
      </c>
      <c r="CR274" s="30" t="s">
        <v>6</v>
      </c>
      <c r="CS274" s="30" t="s">
        <v>6</v>
      </c>
      <c r="CT274" s="30" t="s">
        <v>6</v>
      </c>
      <c r="CU274" s="30" t="s">
        <v>6</v>
      </c>
      <c r="CV274" s="30" t="s">
        <v>6</v>
      </c>
      <c r="CW274" s="24" t="s">
        <v>6</v>
      </c>
      <c r="CX274" s="24" t="s">
        <v>6</v>
      </c>
      <c r="CY274" s="4">
        <v>-17.50418377750054</v>
      </c>
      <c r="CZ274" s="4">
        <v>14.171864752773212</v>
      </c>
      <c r="DA274" s="14" t="s">
        <v>6</v>
      </c>
      <c r="DB274" s="14" t="s">
        <v>6</v>
      </c>
      <c r="DC274" s="14" t="s">
        <v>6</v>
      </c>
      <c r="DD274" s="14" t="s">
        <v>6</v>
      </c>
      <c r="DE274" s="14" t="s">
        <v>6</v>
      </c>
      <c r="DF274" s="14" t="s">
        <v>6</v>
      </c>
      <c r="DG274" s="14" t="s">
        <v>6</v>
      </c>
      <c r="DH274" s="14" t="s">
        <v>6</v>
      </c>
      <c r="DI274" s="7" t="s">
        <v>6</v>
      </c>
      <c r="DJ274" s="7" t="s">
        <v>6</v>
      </c>
      <c r="DK274" s="7" t="s">
        <v>6</v>
      </c>
      <c r="DL274" s="7" t="s">
        <v>6</v>
      </c>
      <c r="DM274" s="7" t="s">
        <v>6</v>
      </c>
      <c r="DN274" s="7" t="s">
        <v>6</v>
      </c>
      <c r="DO274" s="7" t="s">
        <v>6</v>
      </c>
      <c r="DP274" s="7" t="s">
        <v>6</v>
      </c>
      <c r="DQ274" s="7" t="s">
        <v>6</v>
      </c>
      <c r="DR274" s="7" t="s">
        <v>6</v>
      </c>
      <c r="DS274" s="7" t="s">
        <v>6</v>
      </c>
      <c r="DT274" s="7" t="s">
        <v>6</v>
      </c>
      <c r="DU274" s="7" t="s">
        <v>6</v>
      </c>
    </row>
    <row r="275" spans="1:125" s="9" customFormat="1" ht="12.75" x14ac:dyDescent="0.25">
      <c r="A275" s="7" t="s">
        <v>100</v>
      </c>
      <c r="B275" s="7" t="s">
        <v>468</v>
      </c>
      <c r="C275" s="7" t="s">
        <v>6</v>
      </c>
      <c r="D275" s="2">
        <v>39303</v>
      </c>
      <c r="E275" s="7" t="s">
        <v>464</v>
      </c>
      <c r="F275" s="3" t="s">
        <v>287</v>
      </c>
      <c r="G275" s="10" t="s">
        <v>469</v>
      </c>
      <c r="H275" s="7"/>
      <c r="I275" s="7"/>
      <c r="J275" s="7"/>
      <c r="K275" s="7"/>
      <c r="L275" s="7"/>
      <c r="M275" s="7"/>
      <c r="N275" s="7"/>
      <c r="O275" s="7"/>
      <c r="P275" s="7" t="str">
        <f t="shared" si="4"/>
        <v>Antes Nov 2015|Alto Mar|NA|2007/08/09|ND|#22|"|Illex argentinus|</v>
      </c>
      <c r="Q275" s="7" t="s">
        <v>6</v>
      </c>
      <c r="R275" s="7" t="s">
        <v>6</v>
      </c>
      <c r="S275" s="7" t="s">
        <v>6</v>
      </c>
      <c r="T275" s="7" t="s">
        <v>6</v>
      </c>
      <c r="U275" s="7" t="s">
        <v>6</v>
      </c>
      <c r="V275" s="7" t="s">
        <v>6</v>
      </c>
      <c r="W275" s="7" t="s">
        <v>6</v>
      </c>
      <c r="X275" s="7" t="s">
        <v>6</v>
      </c>
      <c r="Y275" s="7" t="s">
        <v>6</v>
      </c>
      <c r="Z275" s="7" t="s">
        <v>6</v>
      </c>
      <c r="AA275" s="7" t="s">
        <v>6</v>
      </c>
      <c r="AB275" s="7" t="s">
        <v>6</v>
      </c>
      <c r="AC275" s="7" t="s">
        <v>6</v>
      </c>
      <c r="AD275" s="7" t="s">
        <v>6</v>
      </c>
      <c r="AE275" s="7" t="s">
        <v>6</v>
      </c>
      <c r="AF275" s="7" t="s">
        <v>6</v>
      </c>
      <c r="AG275" s="7" t="s">
        <v>6</v>
      </c>
      <c r="AH275" s="7" t="s">
        <v>6</v>
      </c>
      <c r="AI275" s="7" t="s">
        <v>6</v>
      </c>
      <c r="AJ275" s="7" t="s">
        <v>6</v>
      </c>
      <c r="AK275" s="7" t="s">
        <v>6</v>
      </c>
      <c r="AL275" s="7" t="s">
        <v>6</v>
      </c>
      <c r="AM275" s="7" t="s">
        <v>6</v>
      </c>
      <c r="AN275" s="7" t="s">
        <v>6</v>
      </c>
      <c r="AO275" s="7" t="s">
        <v>6</v>
      </c>
      <c r="AP275" s="7" t="s">
        <v>6</v>
      </c>
      <c r="AQ275" s="7" t="s">
        <v>6</v>
      </c>
      <c r="AR275" s="7" t="s">
        <v>6</v>
      </c>
      <c r="AS275" s="7" t="s">
        <v>6</v>
      </c>
      <c r="AT275" s="7" t="s">
        <v>6</v>
      </c>
      <c r="AU275" s="7" t="s">
        <v>6</v>
      </c>
      <c r="AV275" s="7" t="s">
        <v>6</v>
      </c>
      <c r="AW275" s="7" t="s">
        <v>6</v>
      </c>
      <c r="AX275" s="7" t="s">
        <v>6</v>
      </c>
      <c r="AY275" s="7" t="s">
        <v>6</v>
      </c>
      <c r="AZ275" s="7" t="s">
        <v>6</v>
      </c>
      <c r="BA275" s="7" t="s">
        <v>6</v>
      </c>
      <c r="BB275" s="7" t="s">
        <v>6</v>
      </c>
      <c r="BC275" s="7" t="s">
        <v>6</v>
      </c>
      <c r="BD275" s="7" t="s">
        <v>6</v>
      </c>
      <c r="BE275" s="7" t="s">
        <v>6</v>
      </c>
      <c r="BF275" s="7" t="s">
        <v>6</v>
      </c>
      <c r="BG275" s="7" t="s">
        <v>6</v>
      </c>
      <c r="BH275" s="7" t="s">
        <v>6</v>
      </c>
      <c r="BI275" s="7" t="s">
        <v>6</v>
      </c>
      <c r="BJ275" s="7" t="s">
        <v>6</v>
      </c>
      <c r="BK275" s="7" t="s">
        <v>6</v>
      </c>
      <c r="BL275" s="7" t="s">
        <v>6</v>
      </c>
      <c r="BM275" s="7" t="s">
        <v>6</v>
      </c>
      <c r="BN275" s="7" t="s">
        <v>6</v>
      </c>
      <c r="BO275" s="7" t="s">
        <v>6</v>
      </c>
      <c r="BP275" s="7" t="s">
        <v>6</v>
      </c>
      <c r="BQ275" s="7" t="s">
        <v>6</v>
      </c>
      <c r="BR275" s="7" t="s">
        <v>6</v>
      </c>
      <c r="BS275" s="7" t="s">
        <v>6</v>
      </c>
      <c r="BT275" s="7" t="s">
        <v>6</v>
      </c>
      <c r="BU275" s="7" t="s">
        <v>6</v>
      </c>
      <c r="BV275" s="7" t="s">
        <v>6</v>
      </c>
      <c r="BW275" s="7" t="s">
        <v>6</v>
      </c>
      <c r="BX275" s="7" t="s">
        <v>6</v>
      </c>
      <c r="BY275" s="7" t="s">
        <v>6</v>
      </c>
      <c r="BZ275" s="7" t="s">
        <v>6</v>
      </c>
      <c r="CA275" s="7" t="s">
        <v>6</v>
      </c>
      <c r="CB275" s="7" t="s">
        <v>6</v>
      </c>
      <c r="CC275" s="7" t="s">
        <v>6</v>
      </c>
      <c r="CD275" s="7" t="s">
        <v>6</v>
      </c>
      <c r="CE275" s="7" t="s">
        <v>6</v>
      </c>
      <c r="CF275" s="7" t="s">
        <v>6</v>
      </c>
      <c r="CG275" s="7" t="s">
        <v>6</v>
      </c>
      <c r="CH275" s="7" t="s">
        <v>6</v>
      </c>
      <c r="CI275" s="7" t="s">
        <v>6</v>
      </c>
      <c r="CJ275" s="7" t="s">
        <v>6</v>
      </c>
      <c r="CK275" s="7" t="s">
        <v>6</v>
      </c>
      <c r="CL275" s="7" t="s">
        <v>6</v>
      </c>
      <c r="CM275" s="7" t="s">
        <v>6</v>
      </c>
      <c r="CN275" s="7" t="s">
        <v>6</v>
      </c>
      <c r="CO275" s="7" t="s">
        <v>6</v>
      </c>
      <c r="CP275" s="30" t="s">
        <v>6</v>
      </c>
      <c r="CQ275" s="30" t="s">
        <v>6</v>
      </c>
      <c r="CR275" s="30" t="s">
        <v>6</v>
      </c>
      <c r="CS275" s="30" t="s">
        <v>6</v>
      </c>
      <c r="CT275" s="30" t="s">
        <v>6</v>
      </c>
      <c r="CU275" s="30" t="s">
        <v>6</v>
      </c>
      <c r="CV275" s="30" t="s">
        <v>6</v>
      </c>
      <c r="CW275" s="24" t="s">
        <v>6</v>
      </c>
      <c r="CX275" s="24" t="s">
        <v>6</v>
      </c>
      <c r="CY275" s="4">
        <v>-17.310266524588812</v>
      </c>
      <c r="CZ275" s="4">
        <v>15.268638370129494</v>
      </c>
      <c r="DA275" s="14" t="s">
        <v>6</v>
      </c>
      <c r="DB275" s="14" t="s">
        <v>6</v>
      </c>
      <c r="DC275" s="14" t="s">
        <v>6</v>
      </c>
      <c r="DD275" s="14" t="s">
        <v>6</v>
      </c>
      <c r="DE275" s="14" t="s">
        <v>6</v>
      </c>
      <c r="DF275" s="14" t="s">
        <v>6</v>
      </c>
      <c r="DG275" s="14" t="s">
        <v>6</v>
      </c>
      <c r="DH275" s="14" t="s">
        <v>6</v>
      </c>
      <c r="DI275" s="7" t="s">
        <v>6</v>
      </c>
      <c r="DJ275" s="7" t="s">
        <v>6</v>
      </c>
      <c r="DK275" s="7" t="s">
        <v>6</v>
      </c>
      <c r="DL275" s="7" t="s">
        <v>6</v>
      </c>
      <c r="DM275" s="7" t="s">
        <v>6</v>
      </c>
      <c r="DN275" s="7" t="s">
        <v>6</v>
      </c>
      <c r="DO275" s="7" t="s">
        <v>6</v>
      </c>
      <c r="DP275" s="7" t="s">
        <v>6</v>
      </c>
      <c r="DQ275" s="7" t="s">
        <v>6</v>
      </c>
      <c r="DR275" s="7" t="s">
        <v>6</v>
      </c>
      <c r="DS275" s="7" t="s">
        <v>6</v>
      </c>
      <c r="DT275" s="7" t="s">
        <v>6</v>
      </c>
      <c r="DU275" s="7" t="s">
        <v>6</v>
      </c>
    </row>
    <row r="276" spans="1:125" s="9" customFormat="1" ht="12.75" x14ac:dyDescent="0.25">
      <c r="A276" s="7" t="s">
        <v>100</v>
      </c>
      <c r="B276" s="7" t="s">
        <v>468</v>
      </c>
      <c r="C276" s="7" t="s">
        <v>6</v>
      </c>
      <c r="D276" s="2">
        <v>39303</v>
      </c>
      <c r="E276" s="7" t="s">
        <v>464</v>
      </c>
      <c r="F276" s="3" t="s">
        <v>288</v>
      </c>
      <c r="G276" s="10" t="s">
        <v>469</v>
      </c>
      <c r="H276" s="7"/>
      <c r="I276" s="7"/>
      <c r="J276" s="7"/>
      <c r="K276" s="7"/>
      <c r="L276" s="7"/>
      <c r="M276" s="7"/>
      <c r="N276" s="7"/>
      <c r="O276" s="7"/>
      <c r="P276" s="7" t="str">
        <f t="shared" si="4"/>
        <v>Antes Nov 2015|Alto Mar|NA|2007/08/09|ND|#23|"|Illex argentinus|</v>
      </c>
      <c r="Q276" s="7" t="s">
        <v>6</v>
      </c>
      <c r="R276" s="7" t="s">
        <v>6</v>
      </c>
      <c r="S276" s="7" t="s">
        <v>6</v>
      </c>
      <c r="T276" s="7" t="s">
        <v>6</v>
      </c>
      <c r="U276" s="7" t="s">
        <v>6</v>
      </c>
      <c r="V276" s="7" t="s">
        <v>6</v>
      </c>
      <c r="W276" s="7" t="s">
        <v>6</v>
      </c>
      <c r="X276" s="7" t="s">
        <v>6</v>
      </c>
      <c r="Y276" s="7" t="s">
        <v>6</v>
      </c>
      <c r="Z276" s="7" t="s">
        <v>6</v>
      </c>
      <c r="AA276" s="7" t="s">
        <v>6</v>
      </c>
      <c r="AB276" s="7" t="s">
        <v>6</v>
      </c>
      <c r="AC276" s="7" t="s">
        <v>6</v>
      </c>
      <c r="AD276" s="7" t="s">
        <v>6</v>
      </c>
      <c r="AE276" s="7" t="s">
        <v>6</v>
      </c>
      <c r="AF276" s="7" t="s">
        <v>6</v>
      </c>
      <c r="AG276" s="7" t="s">
        <v>6</v>
      </c>
      <c r="AH276" s="7" t="s">
        <v>6</v>
      </c>
      <c r="AI276" s="7" t="s">
        <v>6</v>
      </c>
      <c r="AJ276" s="7" t="s">
        <v>6</v>
      </c>
      <c r="AK276" s="7" t="s">
        <v>6</v>
      </c>
      <c r="AL276" s="7" t="s">
        <v>6</v>
      </c>
      <c r="AM276" s="7" t="s">
        <v>6</v>
      </c>
      <c r="AN276" s="7" t="s">
        <v>6</v>
      </c>
      <c r="AO276" s="7" t="s">
        <v>6</v>
      </c>
      <c r="AP276" s="7" t="s">
        <v>6</v>
      </c>
      <c r="AQ276" s="7" t="s">
        <v>6</v>
      </c>
      <c r="AR276" s="7" t="s">
        <v>6</v>
      </c>
      <c r="AS276" s="7" t="s">
        <v>6</v>
      </c>
      <c r="AT276" s="7" t="s">
        <v>6</v>
      </c>
      <c r="AU276" s="7" t="s">
        <v>6</v>
      </c>
      <c r="AV276" s="7" t="s">
        <v>6</v>
      </c>
      <c r="AW276" s="7" t="s">
        <v>6</v>
      </c>
      <c r="AX276" s="7" t="s">
        <v>6</v>
      </c>
      <c r="AY276" s="7" t="s">
        <v>6</v>
      </c>
      <c r="AZ276" s="7" t="s">
        <v>6</v>
      </c>
      <c r="BA276" s="7" t="s">
        <v>6</v>
      </c>
      <c r="BB276" s="7" t="s">
        <v>6</v>
      </c>
      <c r="BC276" s="7" t="s">
        <v>6</v>
      </c>
      <c r="BD276" s="7" t="s">
        <v>6</v>
      </c>
      <c r="BE276" s="7" t="s">
        <v>6</v>
      </c>
      <c r="BF276" s="7" t="s">
        <v>6</v>
      </c>
      <c r="BG276" s="7" t="s">
        <v>6</v>
      </c>
      <c r="BH276" s="7" t="s">
        <v>6</v>
      </c>
      <c r="BI276" s="7" t="s">
        <v>6</v>
      </c>
      <c r="BJ276" s="7" t="s">
        <v>6</v>
      </c>
      <c r="BK276" s="7" t="s">
        <v>6</v>
      </c>
      <c r="BL276" s="7" t="s">
        <v>6</v>
      </c>
      <c r="BM276" s="7" t="s">
        <v>6</v>
      </c>
      <c r="BN276" s="7" t="s">
        <v>6</v>
      </c>
      <c r="BO276" s="7" t="s">
        <v>6</v>
      </c>
      <c r="BP276" s="7" t="s">
        <v>6</v>
      </c>
      <c r="BQ276" s="7" t="s">
        <v>6</v>
      </c>
      <c r="BR276" s="7" t="s">
        <v>6</v>
      </c>
      <c r="BS276" s="7" t="s">
        <v>6</v>
      </c>
      <c r="BT276" s="7" t="s">
        <v>6</v>
      </c>
      <c r="BU276" s="7" t="s">
        <v>6</v>
      </c>
      <c r="BV276" s="7" t="s">
        <v>6</v>
      </c>
      <c r="BW276" s="7" t="s">
        <v>6</v>
      </c>
      <c r="BX276" s="7" t="s">
        <v>6</v>
      </c>
      <c r="BY276" s="7" t="s">
        <v>6</v>
      </c>
      <c r="BZ276" s="7" t="s">
        <v>6</v>
      </c>
      <c r="CA276" s="7" t="s">
        <v>6</v>
      </c>
      <c r="CB276" s="7" t="s">
        <v>6</v>
      </c>
      <c r="CC276" s="7" t="s">
        <v>6</v>
      </c>
      <c r="CD276" s="7" t="s">
        <v>6</v>
      </c>
      <c r="CE276" s="7" t="s">
        <v>6</v>
      </c>
      <c r="CF276" s="7" t="s">
        <v>6</v>
      </c>
      <c r="CG276" s="7" t="s">
        <v>6</v>
      </c>
      <c r="CH276" s="7" t="s">
        <v>6</v>
      </c>
      <c r="CI276" s="7" t="s">
        <v>6</v>
      </c>
      <c r="CJ276" s="7" t="s">
        <v>6</v>
      </c>
      <c r="CK276" s="7" t="s">
        <v>6</v>
      </c>
      <c r="CL276" s="7" t="s">
        <v>6</v>
      </c>
      <c r="CM276" s="7" t="s">
        <v>6</v>
      </c>
      <c r="CN276" s="7" t="s">
        <v>6</v>
      </c>
      <c r="CO276" s="7" t="s">
        <v>6</v>
      </c>
      <c r="CP276" s="30" t="s">
        <v>6</v>
      </c>
      <c r="CQ276" s="30" t="s">
        <v>6</v>
      </c>
      <c r="CR276" s="30" t="s">
        <v>6</v>
      </c>
      <c r="CS276" s="30" t="s">
        <v>6</v>
      </c>
      <c r="CT276" s="30" t="s">
        <v>6</v>
      </c>
      <c r="CU276" s="30" t="s">
        <v>6</v>
      </c>
      <c r="CV276" s="30" t="s">
        <v>6</v>
      </c>
      <c r="CW276" s="24" t="s">
        <v>6</v>
      </c>
      <c r="CX276" s="24" t="s">
        <v>6</v>
      </c>
      <c r="CY276" s="4">
        <v>-17.006295821663201</v>
      </c>
      <c r="CZ276" s="4">
        <v>15.759046718646491</v>
      </c>
      <c r="DA276" s="14" t="s">
        <v>6</v>
      </c>
      <c r="DB276" s="14" t="s">
        <v>6</v>
      </c>
      <c r="DC276" s="14" t="s">
        <v>6</v>
      </c>
      <c r="DD276" s="14" t="s">
        <v>6</v>
      </c>
      <c r="DE276" s="14" t="s">
        <v>6</v>
      </c>
      <c r="DF276" s="14" t="s">
        <v>6</v>
      </c>
      <c r="DG276" s="14" t="s">
        <v>6</v>
      </c>
      <c r="DH276" s="14" t="s">
        <v>6</v>
      </c>
      <c r="DI276" s="7" t="s">
        <v>6</v>
      </c>
      <c r="DJ276" s="7" t="s">
        <v>6</v>
      </c>
      <c r="DK276" s="7" t="s">
        <v>6</v>
      </c>
      <c r="DL276" s="7" t="s">
        <v>6</v>
      </c>
      <c r="DM276" s="7" t="s">
        <v>6</v>
      </c>
      <c r="DN276" s="7" t="s">
        <v>6</v>
      </c>
      <c r="DO276" s="7" t="s">
        <v>6</v>
      </c>
      <c r="DP276" s="7" t="s">
        <v>6</v>
      </c>
      <c r="DQ276" s="7" t="s">
        <v>6</v>
      </c>
      <c r="DR276" s="7" t="s">
        <v>6</v>
      </c>
      <c r="DS276" s="7" t="s">
        <v>6</v>
      </c>
      <c r="DT276" s="7" t="s">
        <v>6</v>
      </c>
      <c r="DU276" s="7" t="s">
        <v>6</v>
      </c>
    </row>
    <row r="277" spans="1:125" s="9" customFormat="1" ht="12.75" x14ac:dyDescent="0.25">
      <c r="A277" s="7" t="s">
        <v>100</v>
      </c>
      <c r="B277" s="7" t="s">
        <v>468</v>
      </c>
      <c r="C277" s="7" t="s">
        <v>6</v>
      </c>
      <c r="D277" s="2">
        <v>39303</v>
      </c>
      <c r="E277" s="7" t="s">
        <v>464</v>
      </c>
      <c r="F277" s="3" t="s">
        <v>289</v>
      </c>
      <c r="G277" s="10" t="s">
        <v>469</v>
      </c>
      <c r="H277" s="7"/>
      <c r="I277" s="7"/>
      <c r="J277" s="7"/>
      <c r="K277" s="7"/>
      <c r="L277" s="7"/>
      <c r="M277" s="7"/>
      <c r="N277" s="7"/>
      <c r="O277" s="7"/>
      <c r="P277" s="7" t="str">
        <f t="shared" si="4"/>
        <v>Antes Nov 2015|Alto Mar|NA|2007/08/09|ND|#24|"|Illex argentinus|</v>
      </c>
      <c r="Q277" s="7" t="s">
        <v>6</v>
      </c>
      <c r="R277" s="7" t="s">
        <v>6</v>
      </c>
      <c r="S277" s="7" t="s">
        <v>6</v>
      </c>
      <c r="T277" s="7" t="s">
        <v>6</v>
      </c>
      <c r="U277" s="7" t="s">
        <v>6</v>
      </c>
      <c r="V277" s="7" t="s">
        <v>6</v>
      </c>
      <c r="W277" s="7" t="s">
        <v>6</v>
      </c>
      <c r="X277" s="7" t="s">
        <v>6</v>
      </c>
      <c r="Y277" s="7" t="s">
        <v>6</v>
      </c>
      <c r="Z277" s="7" t="s">
        <v>6</v>
      </c>
      <c r="AA277" s="7" t="s">
        <v>6</v>
      </c>
      <c r="AB277" s="7" t="s">
        <v>6</v>
      </c>
      <c r="AC277" s="7" t="s">
        <v>6</v>
      </c>
      <c r="AD277" s="7" t="s">
        <v>6</v>
      </c>
      <c r="AE277" s="7" t="s">
        <v>6</v>
      </c>
      <c r="AF277" s="7" t="s">
        <v>6</v>
      </c>
      <c r="AG277" s="7" t="s">
        <v>6</v>
      </c>
      <c r="AH277" s="7" t="s">
        <v>6</v>
      </c>
      <c r="AI277" s="7" t="s">
        <v>6</v>
      </c>
      <c r="AJ277" s="7" t="s">
        <v>6</v>
      </c>
      <c r="AK277" s="7" t="s">
        <v>6</v>
      </c>
      <c r="AL277" s="7" t="s">
        <v>6</v>
      </c>
      <c r="AM277" s="7" t="s">
        <v>6</v>
      </c>
      <c r="AN277" s="7" t="s">
        <v>6</v>
      </c>
      <c r="AO277" s="7" t="s">
        <v>6</v>
      </c>
      <c r="AP277" s="7" t="s">
        <v>6</v>
      </c>
      <c r="AQ277" s="7" t="s">
        <v>6</v>
      </c>
      <c r="AR277" s="7" t="s">
        <v>6</v>
      </c>
      <c r="AS277" s="7" t="s">
        <v>6</v>
      </c>
      <c r="AT277" s="7" t="s">
        <v>6</v>
      </c>
      <c r="AU277" s="7" t="s">
        <v>6</v>
      </c>
      <c r="AV277" s="7" t="s">
        <v>6</v>
      </c>
      <c r="AW277" s="7" t="s">
        <v>6</v>
      </c>
      <c r="AX277" s="7" t="s">
        <v>6</v>
      </c>
      <c r="AY277" s="7" t="s">
        <v>6</v>
      </c>
      <c r="AZ277" s="7" t="s">
        <v>6</v>
      </c>
      <c r="BA277" s="7" t="s">
        <v>6</v>
      </c>
      <c r="BB277" s="7" t="s">
        <v>6</v>
      </c>
      <c r="BC277" s="7" t="s">
        <v>6</v>
      </c>
      <c r="BD277" s="7" t="s">
        <v>6</v>
      </c>
      <c r="BE277" s="7" t="s">
        <v>6</v>
      </c>
      <c r="BF277" s="7" t="s">
        <v>6</v>
      </c>
      <c r="BG277" s="7" t="s">
        <v>6</v>
      </c>
      <c r="BH277" s="7" t="s">
        <v>6</v>
      </c>
      <c r="BI277" s="7" t="s">
        <v>6</v>
      </c>
      <c r="BJ277" s="7" t="s">
        <v>6</v>
      </c>
      <c r="BK277" s="7" t="s">
        <v>6</v>
      </c>
      <c r="BL277" s="7" t="s">
        <v>6</v>
      </c>
      <c r="BM277" s="7" t="s">
        <v>6</v>
      </c>
      <c r="BN277" s="7" t="s">
        <v>6</v>
      </c>
      <c r="BO277" s="7" t="s">
        <v>6</v>
      </c>
      <c r="BP277" s="7" t="s">
        <v>6</v>
      </c>
      <c r="BQ277" s="7" t="s">
        <v>6</v>
      </c>
      <c r="BR277" s="7" t="s">
        <v>6</v>
      </c>
      <c r="BS277" s="7" t="s">
        <v>6</v>
      </c>
      <c r="BT277" s="7" t="s">
        <v>6</v>
      </c>
      <c r="BU277" s="7" t="s">
        <v>6</v>
      </c>
      <c r="BV277" s="7" t="s">
        <v>6</v>
      </c>
      <c r="BW277" s="7" t="s">
        <v>6</v>
      </c>
      <c r="BX277" s="7" t="s">
        <v>6</v>
      </c>
      <c r="BY277" s="7" t="s">
        <v>6</v>
      </c>
      <c r="BZ277" s="7" t="s">
        <v>6</v>
      </c>
      <c r="CA277" s="7" t="s">
        <v>6</v>
      </c>
      <c r="CB277" s="7" t="s">
        <v>6</v>
      </c>
      <c r="CC277" s="7" t="s">
        <v>6</v>
      </c>
      <c r="CD277" s="7" t="s">
        <v>6</v>
      </c>
      <c r="CE277" s="7" t="s">
        <v>6</v>
      </c>
      <c r="CF277" s="7" t="s">
        <v>6</v>
      </c>
      <c r="CG277" s="7" t="s">
        <v>6</v>
      </c>
      <c r="CH277" s="7" t="s">
        <v>6</v>
      </c>
      <c r="CI277" s="7" t="s">
        <v>6</v>
      </c>
      <c r="CJ277" s="7" t="s">
        <v>6</v>
      </c>
      <c r="CK277" s="7" t="s">
        <v>6</v>
      </c>
      <c r="CL277" s="7" t="s">
        <v>6</v>
      </c>
      <c r="CM277" s="7" t="s">
        <v>6</v>
      </c>
      <c r="CN277" s="7" t="s">
        <v>6</v>
      </c>
      <c r="CO277" s="7" t="s">
        <v>6</v>
      </c>
      <c r="CP277" s="30" t="s">
        <v>6</v>
      </c>
      <c r="CQ277" s="30" t="s">
        <v>6</v>
      </c>
      <c r="CR277" s="30" t="s">
        <v>6</v>
      </c>
      <c r="CS277" s="30" t="s">
        <v>6</v>
      </c>
      <c r="CT277" s="30" t="s">
        <v>6</v>
      </c>
      <c r="CU277" s="30" t="s">
        <v>6</v>
      </c>
      <c r="CV277" s="30" t="s">
        <v>6</v>
      </c>
      <c r="CW277" s="24" t="s">
        <v>6</v>
      </c>
      <c r="CX277" s="24" t="s">
        <v>6</v>
      </c>
      <c r="CY277" s="4">
        <v>-17.123060973575868</v>
      </c>
      <c r="CZ277" s="4">
        <v>12.684803194655462</v>
      </c>
      <c r="DA277" s="14" t="s">
        <v>6</v>
      </c>
      <c r="DB277" s="14" t="s">
        <v>6</v>
      </c>
      <c r="DC277" s="14" t="s">
        <v>6</v>
      </c>
      <c r="DD277" s="14" t="s">
        <v>6</v>
      </c>
      <c r="DE277" s="14" t="s">
        <v>6</v>
      </c>
      <c r="DF277" s="14" t="s">
        <v>6</v>
      </c>
      <c r="DG277" s="14" t="s">
        <v>6</v>
      </c>
      <c r="DH277" s="14" t="s">
        <v>6</v>
      </c>
      <c r="DI277" s="7" t="s">
        <v>6</v>
      </c>
      <c r="DJ277" s="7" t="s">
        <v>6</v>
      </c>
      <c r="DK277" s="7" t="s">
        <v>6</v>
      </c>
      <c r="DL277" s="7" t="s">
        <v>6</v>
      </c>
      <c r="DM277" s="7" t="s">
        <v>6</v>
      </c>
      <c r="DN277" s="7" t="s">
        <v>6</v>
      </c>
      <c r="DO277" s="7" t="s">
        <v>6</v>
      </c>
      <c r="DP277" s="7" t="s">
        <v>6</v>
      </c>
      <c r="DQ277" s="7" t="s">
        <v>6</v>
      </c>
      <c r="DR277" s="7" t="s">
        <v>6</v>
      </c>
      <c r="DS277" s="7" t="s">
        <v>6</v>
      </c>
      <c r="DT277" s="7" t="s">
        <v>6</v>
      </c>
      <c r="DU277" s="7" t="s">
        <v>6</v>
      </c>
    </row>
    <row r="278" spans="1:125" s="9" customFormat="1" ht="12.75" x14ac:dyDescent="0.25">
      <c r="A278" s="7" t="s">
        <v>100</v>
      </c>
      <c r="B278" s="7" t="s">
        <v>468</v>
      </c>
      <c r="C278" s="7" t="s">
        <v>6</v>
      </c>
      <c r="D278" s="2">
        <v>39303</v>
      </c>
      <c r="E278" s="7" t="s">
        <v>464</v>
      </c>
      <c r="F278" s="3" t="s">
        <v>290</v>
      </c>
      <c r="G278" s="10" t="s">
        <v>469</v>
      </c>
      <c r="H278" s="7"/>
      <c r="I278" s="7"/>
      <c r="J278" s="7"/>
      <c r="K278" s="7"/>
      <c r="L278" s="7"/>
      <c r="M278" s="7"/>
      <c r="N278" s="7"/>
      <c r="O278" s="7"/>
      <c r="P278" s="7" t="str">
        <f t="shared" si="4"/>
        <v>Antes Nov 2015|Alto Mar|NA|2007/08/09|ND|#25|"|Illex argentinus|</v>
      </c>
      <c r="Q278" s="7" t="s">
        <v>6</v>
      </c>
      <c r="R278" s="7" t="s">
        <v>6</v>
      </c>
      <c r="S278" s="7" t="s">
        <v>6</v>
      </c>
      <c r="T278" s="7" t="s">
        <v>6</v>
      </c>
      <c r="U278" s="7" t="s">
        <v>6</v>
      </c>
      <c r="V278" s="7" t="s">
        <v>6</v>
      </c>
      <c r="W278" s="7" t="s">
        <v>6</v>
      </c>
      <c r="X278" s="7" t="s">
        <v>6</v>
      </c>
      <c r="Y278" s="7" t="s">
        <v>6</v>
      </c>
      <c r="Z278" s="7" t="s">
        <v>6</v>
      </c>
      <c r="AA278" s="7" t="s">
        <v>6</v>
      </c>
      <c r="AB278" s="7" t="s">
        <v>6</v>
      </c>
      <c r="AC278" s="7" t="s">
        <v>6</v>
      </c>
      <c r="AD278" s="7" t="s">
        <v>6</v>
      </c>
      <c r="AE278" s="7" t="s">
        <v>6</v>
      </c>
      <c r="AF278" s="7" t="s">
        <v>6</v>
      </c>
      <c r="AG278" s="7" t="s">
        <v>6</v>
      </c>
      <c r="AH278" s="7" t="s">
        <v>6</v>
      </c>
      <c r="AI278" s="7" t="s">
        <v>6</v>
      </c>
      <c r="AJ278" s="7" t="s">
        <v>6</v>
      </c>
      <c r="AK278" s="7" t="s">
        <v>6</v>
      </c>
      <c r="AL278" s="7" t="s">
        <v>6</v>
      </c>
      <c r="AM278" s="7" t="s">
        <v>6</v>
      </c>
      <c r="AN278" s="7" t="s">
        <v>6</v>
      </c>
      <c r="AO278" s="7" t="s">
        <v>6</v>
      </c>
      <c r="AP278" s="7" t="s">
        <v>6</v>
      </c>
      <c r="AQ278" s="7" t="s">
        <v>6</v>
      </c>
      <c r="AR278" s="7" t="s">
        <v>6</v>
      </c>
      <c r="AS278" s="7" t="s">
        <v>6</v>
      </c>
      <c r="AT278" s="7" t="s">
        <v>6</v>
      </c>
      <c r="AU278" s="7" t="s">
        <v>6</v>
      </c>
      <c r="AV278" s="7" t="s">
        <v>6</v>
      </c>
      <c r="AW278" s="7" t="s">
        <v>6</v>
      </c>
      <c r="AX278" s="7" t="s">
        <v>6</v>
      </c>
      <c r="AY278" s="7" t="s">
        <v>6</v>
      </c>
      <c r="AZ278" s="7" t="s">
        <v>6</v>
      </c>
      <c r="BA278" s="7" t="s">
        <v>6</v>
      </c>
      <c r="BB278" s="7" t="s">
        <v>6</v>
      </c>
      <c r="BC278" s="7" t="s">
        <v>6</v>
      </c>
      <c r="BD278" s="7" t="s">
        <v>6</v>
      </c>
      <c r="BE278" s="7" t="s">
        <v>6</v>
      </c>
      <c r="BF278" s="7" t="s">
        <v>6</v>
      </c>
      <c r="BG278" s="7" t="s">
        <v>6</v>
      </c>
      <c r="BH278" s="7" t="s">
        <v>6</v>
      </c>
      <c r="BI278" s="7" t="s">
        <v>6</v>
      </c>
      <c r="BJ278" s="7" t="s">
        <v>6</v>
      </c>
      <c r="BK278" s="7" t="s">
        <v>6</v>
      </c>
      <c r="BL278" s="7" t="s">
        <v>6</v>
      </c>
      <c r="BM278" s="7" t="s">
        <v>6</v>
      </c>
      <c r="BN278" s="7" t="s">
        <v>6</v>
      </c>
      <c r="BO278" s="7" t="s">
        <v>6</v>
      </c>
      <c r="BP278" s="7" t="s">
        <v>6</v>
      </c>
      <c r="BQ278" s="7" t="s">
        <v>6</v>
      </c>
      <c r="BR278" s="7" t="s">
        <v>6</v>
      </c>
      <c r="BS278" s="7" t="s">
        <v>6</v>
      </c>
      <c r="BT278" s="7" t="s">
        <v>6</v>
      </c>
      <c r="BU278" s="7" t="s">
        <v>6</v>
      </c>
      <c r="BV278" s="7" t="s">
        <v>6</v>
      </c>
      <c r="BW278" s="7" t="s">
        <v>6</v>
      </c>
      <c r="BX278" s="7" t="s">
        <v>6</v>
      </c>
      <c r="BY278" s="7" t="s">
        <v>6</v>
      </c>
      <c r="BZ278" s="7" t="s">
        <v>6</v>
      </c>
      <c r="CA278" s="7" t="s">
        <v>6</v>
      </c>
      <c r="CB278" s="7" t="s">
        <v>6</v>
      </c>
      <c r="CC278" s="7" t="s">
        <v>6</v>
      </c>
      <c r="CD278" s="7" t="s">
        <v>6</v>
      </c>
      <c r="CE278" s="7" t="s">
        <v>6</v>
      </c>
      <c r="CF278" s="7" t="s">
        <v>6</v>
      </c>
      <c r="CG278" s="7" t="s">
        <v>6</v>
      </c>
      <c r="CH278" s="7" t="s">
        <v>6</v>
      </c>
      <c r="CI278" s="7" t="s">
        <v>6</v>
      </c>
      <c r="CJ278" s="7" t="s">
        <v>6</v>
      </c>
      <c r="CK278" s="7" t="s">
        <v>6</v>
      </c>
      <c r="CL278" s="7" t="s">
        <v>6</v>
      </c>
      <c r="CM278" s="7" t="s">
        <v>6</v>
      </c>
      <c r="CN278" s="7" t="s">
        <v>6</v>
      </c>
      <c r="CO278" s="7" t="s">
        <v>6</v>
      </c>
      <c r="CP278" s="30" t="s">
        <v>6</v>
      </c>
      <c r="CQ278" s="30" t="s">
        <v>6</v>
      </c>
      <c r="CR278" s="30" t="s">
        <v>6</v>
      </c>
      <c r="CS278" s="30" t="s">
        <v>6</v>
      </c>
      <c r="CT278" s="30" t="s">
        <v>6</v>
      </c>
      <c r="CU278" s="30" t="s">
        <v>6</v>
      </c>
      <c r="CV278" s="30" t="s">
        <v>6</v>
      </c>
      <c r="CW278" s="24" t="s">
        <v>6</v>
      </c>
      <c r="CX278" s="24" t="s">
        <v>6</v>
      </c>
      <c r="CY278" s="4">
        <v>-17.611470980458652</v>
      </c>
      <c r="CZ278" s="4">
        <v>15.943478201681533</v>
      </c>
      <c r="DA278" s="14" t="s">
        <v>6</v>
      </c>
      <c r="DB278" s="14" t="s">
        <v>6</v>
      </c>
      <c r="DC278" s="14" t="s">
        <v>6</v>
      </c>
      <c r="DD278" s="14" t="s">
        <v>6</v>
      </c>
      <c r="DE278" s="14" t="s">
        <v>6</v>
      </c>
      <c r="DF278" s="14" t="s">
        <v>6</v>
      </c>
      <c r="DG278" s="14" t="s">
        <v>6</v>
      </c>
      <c r="DH278" s="14" t="s">
        <v>6</v>
      </c>
      <c r="DI278" s="7" t="s">
        <v>6</v>
      </c>
      <c r="DJ278" s="7" t="s">
        <v>6</v>
      </c>
      <c r="DK278" s="7" t="s">
        <v>6</v>
      </c>
      <c r="DL278" s="7" t="s">
        <v>6</v>
      </c>
      <c r="DM278" s="7" t="s">
        <v>6</v>
      </c>
      <c r="DN278" s="7" t="s">
        <v>6</v>
      </c>
      <c r="DO278" s="7" t="s">
        <v>6</v>
      </c>
      <c r="DP278" s="7" t="s">
        <v>6</v>
      </c>
      <c r="DQ278" s="7" t="s">
        <v>6</v>
      </c>
      <c r="DR278" s="7" t="s">
        <v>6</v>
      </c>
      <c r="DS278" s="7" t="s">
        <v>6</v>
      </c>
      <c r="DT278" s="7" t="s">
        <v>6</v>
      </c>
      <c r="DU278" s="7" t="s">
        <v>6</v>
      </c>
    </row>
    <row r="279" spans="1:125" s="9" customFormat="1" ht="12.75" x14ac:dyDescent="0.25">
      <c r="A279" s="7" t="s">
        <v>100</v>
      </c>
      <c r="B279" s="7" t="s">
        <v>468</v>
      </c>
      <c r="C279" s="7" t="s">
        <v>6</v>
      </c>
      <c r="D279" s="2">
        <v>39303</v>
      </c>
      <c r="E279" s="7" t="s">
        <v>464</v>
      </c>
      <c r="F279" s="3" t="s">
        <v>291</v>
      </c>
      <c r="G279" s="10" t="s">
        <v>469</v>
      </c>
      <c r="H279" s="7"/>
      <c r="I279" s="7"/>
      <c r="J279" s="7"/>
      <c r="K279" s="7"/>
      <c r="L279" s="7"/>
      <c r="M279" s="7"/>
      <c r="N279" s="7"/>
      <c r="O279" s="7"/>
      <c r="P279" s="7" t="str">
        <f t="shared" si="4"/>
        <v>Antes Nov 2015|Alto Mar|NA|2007/08/09|ND|#26|"|Illex argentinus|</v>
      </c>
      <c r="Q279" s="7" t="s">
        <v>6</v>
      </c>
      <c r="R279" s="7" t="s">
        <v>6</v>
      </c>
      <c r="S279" s="7" t="s">
        <v>6</v>
      </c>
      <c r="T279" s="7" t="s">
        <v>6</v>
      </c>
      <c r="U279" s="7" t="s">
        <v>6</v>
      </c>
      <c r="V279" s="7" t="s">
        <v>6</v>
      </c>
      <c r="W279" s="7" t="s">
        <v>6</v>
      </c>
      <c r="X279" s="7" t="s">
        <v>6</v>
      </c>
      <c r="Y279" s="7" t="s">
        <v>6</v>
      </c>
      <c r="Z279" s="7" t="s">
        <v>6</v>
      </c>
      <c r="AA279" s="7" t="s">
        <v>6</v>
      </c>
      <c r="AB279" s="7" t="s">
        <v>6</v>
      </c>
      <c r="AC279" s="7" t="s">
        <v>6</v>
      </c>
      <c r="AD279" s="7" t="s">
        <v>6</v>
      </c>
      <c r="AE279" s="7" t="s">
        <v>6</v>
      </c>
      <c r="AF279" s="7" t="s">
        <v>6</v>
      </c>
      <c r="AG279" s="7" t="s">
        <v>6</v>
      </c>
      <c r="AH279" s="7" t="s">
        <v>6</v>
      </c>
      <c r="AI279" s="7" t="s">
        <v>6</v>
      </c>
      <c r="AJ279" s="7" t="s">
        <v>6</v>
      </c>
      <c r="AK279" s="7" t="s">
        <v>6</v>
      </c>
      <c r="AL279" s="7" t="s">
        <v>6</v>
      </c>
      <c r="AM279" s="7" t="s">
        <v>6</v>
      </c>
      <c r="AN279" s="7" t="s">
        <v>6</v>
      </c>
      <c r="AO279" s="7" t="s">
        <v>6</v>
      </c>
      <c r="AP279" s="7" t="s">
        <v>6</v>
      </c>
      <c r="AQ279" s="7" t="s">
        <v>6</v>
      </c>
      <c r="AR279" s="7" t="s">
        <v>6</v>
      </c>
      <c r="AS279" s="7" t="s">
        <v>6</v>
      </c>
      <c r="AT279" s="7" t="s">
        <v>6</v>
      </c>
      <c r="AU279" s="7" t="s">
        <v>6</v>
      </c>
      <c r="AV279" s="7" t="s">
        <v>6</v>
      </c>
      <c r="AW279" s="7" t="s">
        <v>6</v>
      </c>
      <c r="AX279" s="7" t="s">
        <v>6</v>
      </c>
      <c r="AY279" s="7" t="s">
        <v>6</v>
      </c>
      <c r="AZ279" s="7" t="s">
        <v>6</v>
      </c>
      <c r="BA279" s="7" t="s">
        <v>6</v>
      </c>
      <c r="BB279" s="7" t="s">
        <v>6</v>
      </c>
      <c r="BC279" s="7" t="s">
        <v>6</v>
      </c>
      <c r="BD279" s="7" t="s">
        <v>6</v>
      </c>
      <c r="BE279" s="7" t="s">
        <v>6</v>
      </c>
      <c r="BF279" s="7" t="s">
        <v>6</v>
      </c>
      <c r="BG279" s="7" t="s">
        <v>6</v>
      </c>
      <c r="BH279" s="7" t="s">
        <v>6</v>
      </c>
      <c r="BI279" s="7" t="s">
        <v>6</v>
      </c>
      <c r="BJ279" s="7" t="s">
        <v>6</v>
      </c>
      <c r="BK279" s="7" t="s">
        <v>6</v>
      </c>
      <c r="BL279" s="7" t="s">
        <v>6</v>
      </c>
      <c r="BM279" s="7" t="s">
        <v>6</v>
      </c>
      <c r="BN279" s="7" t="s">
        <v>6</v>
      </c>
      <c r="BO279" s="7" t="s">
        <v>6</v>
      </c>
      <c r="BP279" s="7" t="s">
        <v>6</v>
      </c>
      <c r="BQ279" s="7" t="s">
        <v>6</v>
      </c>
      <c r="BR279" s="7" t="s">
        <v>6</v>
      </c>
      <c r="BS279" s="7" t="s">
        <v>6</v>
      </c>
      <c r="BT279" s="7" t="s">
        <v>6</v>
      </c>
      <c r="BU279" s="7" t="s">
        <v>6</v>
      </c>
      <c r="BV279" s="7" t="s">
        <v>6</v>
      </c>
      <c r="BW279" s="7" t="s">
        <v>6</v>
      </c>
      <c r="BX279" s="7" t="s">
        <v>6</v>
      </c>
      <c r="BY279" s="7" t="s">
        <v>6</v>
      </c>
      <c r="BZ279" s="7" t="s">
        <v>6</v>
      </c>
      <c r="CA279" s="7" t="s">
        <v>6</v>
      </c>
      <c r="CB279" s="7" t="s">
        <v>6</v>
      </c>
      <c r="CC279" s="7" t="s">
        <v>6</v>
      </c>
      <c r="CD279" s="7" t="s">
        <v>6</v>
      </c>
      <c r="CE279" s="7" t="s">
        <v>6</v>
      </c>
      <c r="CF279" s="7" t="s">
        <v>6</v>
      </c>
      <c r="CG279" s="7" t="s">
        <v>6</v>
      </c>
      <c r="CH279" s="7" t="s">
        <v>6</v>
      </c>
      <c r="CI279" s="7" t="s">
        <v>6</v>
      </c>
      <c r="CJ279" s="7" t="s">
        <v>6</v>
      </c>
      <c r="CK279" s="7" t="s">
        <v>6</v>
      </c>
      <c r="CL279" s="7" t="s">
        <v>6</v>
      </c>
      <c r="CM279" s="7" t="s">
        <v>6</v>
      </c>
      <c r="CN279" s="7" t="s">
        <v>6</v>
      </c>
      <c r="CO279" s="7" t="s">
        <v>6</v>
      </c>
      <c r="CP279" s="30" t="s">
        <v>6</v>
      </c>
      <c r="CQ279" s="30" t="s">
        <v>6</v>
      </c>
      <c r="CR279" s="30" t="s">
        <v>6</v>
      </c>
      <c r="CS279" s="30" t="s">
        <v>6</v>
      </c>
      <c r="CT279" s="30" t="s">
        <v>6</v>
      </c>
      <c r="CU279" s="30" t="s">
        <v>6</v>
      </c>
      <c r="CV279" s="30" t="s">
        <v>6</v>
      </c>
      <c r="CW279" s="24" t="s">
        <v>6</v>
      </c>
      <c r="CX279" s="24" t="s">
        <v>6</v>
      </c>
      <c r="CY279" s="4">
        <v>-17.413386307386567</v>
      </c>
      <c r="CZ279" s="4">
        <v>15.812855714625233</v>
      </c>
      <c r="DA279" s="14" t="s">
        <v>6</v>
      </c>
      <c r="DB279" s="14" t="s">
        <v>6</v>
      </c>
      <c r="DC279" s="14" t="s">
        <v>6</v>
      </c>
      <c r="DD279" s="14" t="s">
        <v>6</v>
      </c>
      <c r="DE279" s="14" t="s">
        <v>6</v>
      </c>
      <c r="DF279" s="14" t="s">
        <v>6</v>
      </c>
      <c r="DG279" s="14" t="s">
        <v>6</v>
      </c>
      <c r="DH279" s="14" t="s">
        <v>6</v>
      </c>
      <c r="DI279" s="7" t="s">
        <v>6</v>
      </c>
      <c r="DJ279" s="7" t="s">
        <v>6</v>
      </c>
      <c r="DK279" s="7" t="s">
        <v>6</v>
      </c>
      <c r="DL279" s="7" t="s">
        <v>6</v>
      </c>
      <c r="DM279" s="7" t="s">
        <v>6</v>
      </c>
      <c r="DN279" s="7" t="s">
        <v>6</v>
      </c>
      <c r="DO279" s="7" t="s">
        <v>6</v>
      </c>
      <c r="DP279" s="7" t="s">
        <v>6</v>
      </c>
      <c r="DQ279" s="7" t="s">
        <v>6</v>
      </c>
      <c r="DR279" s="7" t="s">
        <v>6</v>
      </c>
      <c r="DS279" s="7" t="s">
        <v>6</v>
      </c>
      <c r="DT279" s="7" t="s">
        <v>6</v>
      </c>
      <c r="DU279" s="7" t="s">
        <v>6</v>
      </c>
    </row>
    <row r="280" spans="1:125" s="9" customFormat="1" ht="12.75" x14ac:dyDescent="0.25">
      <c r="A280" s="7" t="s">
        <v>100</v>
      </c>
      <c r="B280" s="7" t="s">
        <v>468</v>
      </c>
      <c r="C280" s="7" t="s">
        <v>6</v>
      </c>
      <c r="D280" s="2">
        <v>39303</v>
      </c>
      <c r="E280" s="7" t="s">
        <v>464</v>
      </c>
      <c r="F280" s="3" t="s">
        <v>292</v>
      </c>
      <c r="G280" s="10" t="s">
        <v>469</v>
      </c>
      <c r="H280" s="7"/>
      <c r="I280" s="7"/>
      <c r="J280" s="7"/>
      <c r="K280" s="7"/>
      <c r="L280" s="7"/>
      <c r="M280" s="7"/>
      <c r="N280" s="7"/>
      <c r="O280" s="7"/>
      <c r="P280" s="7" t="str">
        <f t="shared" si="4"/>
        <v>Antes Nov 2015|Alto Mar|NA|2007/08/09|ND|#27|"|Illex argentinus|</v>
      </c>
      <c r="Q280" s="7" t="s">
        <v>6</v>
      </c>
      <c r="R280" s="7" t="s">
        <v>6</v>
      </c>
      <c r="S280" s="7" t="s">
        <v>6</v>
      </c>
      <c r="T280" s="7" t="s">
        <v>6</v>
      </c>
      <c r="U280" s="7" t="s">
        <v>6</v>
      </c>
      <c r="V280" s="7" t="s">
        <v>6</v>
      </c>
      <c r="W280" s="7" t="s">
        <v>6</v>
      </c>
      <c r="X280" s="7" t="s">
        <v>6</v>
      </c>
      <c r="Y280" s="7" t="s">
        <v>6</v>
      </c>
      <c r="Z280" s="7" t="s">
        <v>6</v>
      </c>
      <c r="AA280" s="7" t="s">
        <v>6</v>
      </c>
      <c r="AB280" s="7" t="s">
        <v>6</v>
      </c>
      <c r="AC280" s="7" t="s">
        <v>6</v>
      </c>
      <c r="AD280" s="7" t="s">
        <v>6</v>
      </c>
      <c r="AE280" s="7" t="s">
        <v>6</v>
      </c>
      <c r="AF280" s="7" t="s">
        <v>6</v>
      </c>
      <c r="AG280" s="7" t="s">
        <v>6</v>
      </c>
      <c r="AH280" s="7" t="s">
        <v>6</v>
      </c>
      <c r="AI280" s="7" t="s">
        <v>6</v>
      </c>
      <c r="AJ280" s="7" t="s">
        <v>6</v>
      </c>
      <c r="AK280" s="7" t="s">
        <v>6</v>
      </c>
      <c r="AL280" s="7" t="s">
        <v>6</v>
      </c>
      <c r="AM280" s="7" t="s">
        <v>6</v>
      </c>
      <c r="AN280" s="7" t="s">
        <v>6</v>
      </c>
      <c r="AO280" s="7" t="s">
        <v>6</v>
      </c>
      <c r="AP280" s="7" t="s">
        <v>6</v>
      </c>
      <c r="AQ280" s="7" t="s">
        <v>6</v>
      </c>
      <c r="AR280" s="7" t="s">
        <v>6</v>
      </c>
      <c r="AS280" s="7" t="s">
        <v>6</v>
      </c>
      <c r="AT280" s="7" t="s">
        <v>6</v>
      </c>
      <c r="AU280" s="7" t="s">
        <v>6</v>
      </c>
      <c r="AV280" s="7" t="s">
        <v>6</v>
      </c>
      <c r="AW280" s="7" t="s">
        <v>6</v>
      </c>
      <c r="AX280" s="7" t="s">
        <v>6</v>
      </c>
      <c r="AY280" s="7" t="s">
        <v>6</v>
      </c>
      <c r="AZ280" s="7" t="s">
        <v>6</v>
      </c>
      <c r="BA280" s="7" t="s">
        <v>6</v>
      </c>
      <c r="BB280" s="7" t="s">
        <v>6</v>
      </c>
      <c r="BC280" s="7" t="s">
        <v>6</v>
      </c>
      <c r="BD280" s="7" t="s">
        <v>6</v>
      </c>
      <c r="BE280" s="7" t="s">
        <v>6</v>
      </c>
      <c r="BF280" s="7" t="s">
        <v>6</v>
      </c>
      <c r="BG280" s="7" t="s">
        <v>6</v>
      </c>
      <c r="BH280" s="7" t="s">
        <v>6</v>
      </c>
      <c r="BI280" s="7" t="s">
        <v>6</v>
      </c>
      <c r="BJ280" s="7" t="s">
        <v>6</v>
      </c>
      <c r="BK280" s="7" t="s">
        <v>6</v>
      </c>
      <c r="BL280" s="7" t="s">
        <v>6</v>
      </c>
      <c r="BM280" s="7" t="s">
        <v>6</v>
      </c>
      <c r="BN280" s="7" t="s">
        <v>6</v>
      </c>
      <c r="BO280" s="7" t="s">
        <v>6</v>
      </c>
      <c r="BP280" s="7" t="s">
        <v>6</v>
      </c>
      <c r="BQ280" s="7" t="s">
        <v>6</v>
      </c>
      <c r="BR280" s="7" t="s">
        <v>6</v>
      </c>
      <c r="BS280" s="7" t="s">
        <v>6</v>
      </c>
      <c r="BT280" s="7" t="s">
        <v>6</v>
      </c>
      <c r="BU280" s="7" t="s">
        <v>6</v>
      </c>
      <c r="BV280" s="7" t="s">
        <v>6</v>
      </c>
      <c r="BW280" s="7" t="s">
        <v>6</v>
      </c>
      <c r="BX280" s="7" t="s">
        <v>6</v>
      </c>
      <c r="BY280" s="7" t="s">
        <v>6</v>
      </c>
      <c r="BZ280" s="7" t="s">
        <v>6</v>
      </c>
      <c r="CA280" s="7" t="s">
        <v>6</v>
      </c>
      <c r="CB280" s="7" t="s">
        <v>6</v>
      </c>
      <c r="CC280" s="7" t="s">
        <v>6</v>
      </c>
      <c r="CD280" s="7" t="s">
        <v>6</v>
      </c>
      <c r="CE280" s="7" t="s">
        <v>6</v>
      </c>
      <c r="CF280" s="7" t="s">
        <v>6</v>
      </c>
      <c r="CG280" s="7" t="s">
        <v>6</v>
      </c>
      <c r="CH280" s="7" t="s">
        <v>6</v>
      </c>
      <c r="CI280" s="7" t="s">
        <v>6</v>
      </c>
      <c r="CJ280" s="7" t="s">
        <v>6</v>
      </c>
      <c r="CK280" s="7" t="s">
        <v>6</v>
      </c>
      <c r="CL280" s="7" t="s">
        <v>6</v>
      </c>
      <c r="CM280" s="7" t="s">
        <v>6</v>
      </c>
      <c r="CN280" s="7" t="s">
        <v>6</v>
      </c>
      <c r="CO280" s="7" t="s">
        <v>6</v>
      </c>
      <c r="CP280" s="30" t="s">
        <v>6</v>
      </c>
      <c r="CQ280" s="30" t="s">
        <v>6</v>
      </c>
      <c r="CR280" s="30" t="s">
        <v>6</v>
      </c>
      <c r="CS280" s="30" t="s">
        <v>6</v>
      </c>
      <c r="CT280" s="30" t="s">
        <v>6</v>
      </c>
      <c r="CU280" s="30" t="s">
        <v>6</v>
      </c>
      <c r="CV280" s="30" t="s">
        <v>6</v>
      </c>
      <c r="CW280" s="24" t="s">
        <v>6</v>
      </c>
      <c r="CX280" s="24" t="s">
        <v>6</v>
      </c>
      <c r="CY280" s="4">
        <v>-16.78141825948607</v>
      </c>
      <c r="CZ280" s="4">
        <v>15.37203145761174</v>
      </c>
      <c r="DA280" s="14" t="s">
        <v>6</v>
      </c>
      <c r="DB280" s="14" t="s">
        <v>6</v>
      </c>
      <c r="DC280" s="14" t="s">
        <v>6</v>
      </c>
      <c r="DD280" s="14" t="s">
        <v>6</v>
      </c>
      <c r="DE280" s="14" t="s">
        <v>6</v>
      </c>
      <c r="DF280" s="14" t="s">
        <v>6</v>
      </c>
      <c r="DG280" s="14" t="s">
        <v>6</v>
      </c>
      <c r="DH280" s="14" t="s">
        <v>6</v>
      </c>
      <c r="DI280" s="7" t="s">
        <v>6</v>
      </c>
      <c r="DJ280" s="7" t="s">
        <v>6</v>
      </c>
      <c r="DK280" s="7" t="s">
        <v>6</v>
      </c>
      <c r="DL280" s="7" t="s">
        <v>6</v>
      </c>
      <c r="DM280" s="7" t="s">
        <v>6</v>
      </c>
      <c r="DN280" s="7" t="s">
        <v>6</v>
      </c>
      <c r="DO280" s="7" t="s">
        <v>6</v>
      </c>
      <c r="DP280" s="7" t="s">
        <v>6</v>
      </c>
      <c r="DQ280" s="7" t="s">
        <v>6</v>
      </c>
      <c r="DR280" s="7" t="s">
        <v>6</v>
      </c>
      <c r="DS280" s="7" t="s">
        <v>6</v>
      </c>
      <c r="DT280" s="7" t="s">
        <v>6</v>
      </c>
      <c r="DU280" s="7" t="s">
        <v>6</v>
      </c>
    </row>
    <row r="281" spans="1:125" s="9" customFormat="1" ht="12.75" x14ac:dyDescent="0.25">
      <c r="A281" s="7" t="s">
        <v>100</v>
      </c>
      <c r="B281" s="7" t="s">
        <v>468</v>
      </c>
      <c r="C281" s="7" t="s">
        <v>6</v>
      </c>
      <c r="D281" s="2">
        <v>39303</v>
      </c>
      <c r="E281" s="7" t="s">
        <v>464</v>
      </c>
      <c r="F281" s="3" t="s">
        <v>293</v>
      </c>
      <c r="G281" s="10" t="s">
        <v>469</v>
      </c>
      <c r="H281" s="7"/>
      <c r="I281" s="7"/>
      <c r="J281" s="7"/>
      <c r="K281" s="7"/>
      <c r="L281" s="7"/>
      <c r="M281" s="7"/>
      <c r="N281" s="7"/>
      <c r="O281" s="7"/>
      <c r="P281" s="7" t="str">
        <f t="shared" si="4"/>
        <v>Antes Nov 2015|Alto Mar|NA|2007/08/09|ND|#28|"|Illex argentinus|</v>
      </c>
      <c r="Q281" s="7" t="s">
        <v>6</v>
      </c>
      <c r="R281" s="7" t="s">
        <v>6</v>
      </c>
      <c r="S281" s="7" t="s">
        <v>6</v>
      </c>
      <c r="T281" s="7" t="s">
        <v>6</v>
      </c>
      <c r="U281" s="7" t="s">
        <v>6</v>
      </c>
      <c r="V281" s="7" t="s">
        <v>6</v>
      </c>
      <c r="W281" s="7" t="s">
        <v>6</v>
      </c>
      <c r="X281" s="7" t="s">
        <v>6</v>
      </c>
      <c r="Y281" s="7" t="s">
        <v>6</v>
      </c>
      <c r="Z281" s="7" t="s">
        <v>6</v>
      </c>
      <c r="AA281" s="7" t="s">
        <v>6</v>
      </c>
      <c r="AB281" s="7" t="s">
        <v>6</v>
      </c>
      <c r="AC281" s="7" t="s">
        <v>6</v>
      </c>
      <c r="AD281" s="7" t="s">
        <v>6</v>
      </c>
      <c r="AE281" s="7" t="s">
        <v>6</v>
      </c>
      <c r="AF281" s="7" t="s">
        <v>6</v>
      </c>
      <c r="AG281" s="7" t="s">
        <v>6</v>
      </c>
      <c r="AH281" s="7" t="s">
        <v>6</v>
      </c>
      <c r="AI281" s="7" t="s">
        <v>6</v>
      </c>
      <c r="AJ281" s="7" t="s">
        <v>6</v>
      </c>
      <c r="AK281" s="7" t="s">
        <v>6</v>
      </c>
      <c r="AL281" s="7" t="s">
        <v>6</v>
      </c>
      <c r="AM281" s="7" t="s">
        <v>6</v>
      </c>
      <c r="AN281" s="7" t="s">
        <v>6</v>
      </c>
      <c r="AO281" s="7" t="s">
        <v>6</v>
      </c>
      <c r="AP281" s="7" t="s">
        <v>6</v>
      </c>
      <c r="AQ281" s="7" t="s">
        <v>6</v>
      </c>
      <c r="AR281" s="7" t="s">
        <v>6</v>
      </c>
      <c r="AS281" s="7" t="s">
        <v>6</v>
      </c>
      <c r="AT281" s="7" t="s">
        <v>6</v>
      </c>
      <c r="AU281" s="7" t="s">
        <v>6</v>
      </c>
      <c r="AV281" s="7" t="s">
        <v>6</v>
      </c>
      <c r="AW281" s="7" t="s">
        <v>6</v>
      </c>
      <c r="AX281" s="7" t="s">
        <v>6</v>
      </c>
      <c r="AY281" s="7" t="s">
        <v>6</v>
      </c>
      <c r="AZ281" s="7" t="s">
        <v>6</v>
      </c>
      <c r="BA281" s="7" t="s">
        <v>6</v>
      </c>
      <c r="BB281" s="7" t="s">
        <v>6</v>
      </c>
      <c r="BC281" s="7" t="s">
        <v>6</v>
      </c>
      <c r="BD281" s="7" t="s">
        <v>6</v>
      </c>
      <c r="BE281" s="7" t="s">
        <v>6</v>
      </c>
      <c r="BF281" s="7" t="s">
        <v>6</v>
      </c>
      <c r="BG281" s="7" t="s">
        <v>6</v>
      </c>
      <c r="BH281" s="7" t="s">
        <v>6</v>
      </c>
      <c r="BI281" s="7" t="s">
        <v>6</v>
      </c>
      <c r="BJ281" s="7" t="s">
        <v>6</v>
      </c>
      <c r="BK281" s="7" t="s">
        <v>6</v>
      </c>
      <c r="BL281" s="7" t="s">
        <v>6</v>
      </c>
      <c r="BM281" s="7" t="s">
        <v>6</v>
      </c>
      <c r="BN281" s="7" t="s">
        <v>6</v>
      </c>
      <c r="BO281" s="7" t="s">
        <v>6</v>
      </c>
      <c r="BP281" s="7" t="s">
        <v>6</v>
      </c>
      <c r="BQ281" s="7" t="s">
        <v>6</v>
      </c>
      <c r="BR281" s="7" t="s">
        <v>6</v>
      </c>
      <c r="BS281" s="7" t="s">
        <v>6</v>
      </c>
      <c r="BT281" s="7" t="s">
        <v>6</v>
      </c>
      <c r="BU281" s="7" t="s">
        <v>6</v>
      </c>
      <c r="BV281" s="7" t="s">
        <v>6</v>
      </c>
      <c r="BW281" s="7" t="s">
        <v>6</v>
      </c>
      <c r="BX281" s="7" t="s">
        <v>6</v>
      </c>
      <c r="BY281" s="7" t="s">
        <v>6</v>
      </c>
      <c r="BZ281" s="7" t="s">
        <v>6</v>
      </c>
      <c r="CA281" s="7" t="s">
        <v>6</v>
      </c>
      <c r="CB281" s="7" t="s">
        <v>6</v>
      </c>
      <c r="CC281" s="7" t="s">
        <v>6</v>
      </c>
      <c r="CD281" s="7" t="s">
        <v>6</v>
      </c>
      <c r="CE281" s="7" t="s">
        <v>6</v>
      </c>
      <c r="CF281" s="7" t="s">
        <v>6</v>
      </c>
      <c r="CG281" s="7" t="s">
        <v>6</v>
      </c>
      <c r="CH281" s="7" t="s">
        <v>6</v>
      </c>
      <c r="CI281" s="7" t="s">
        <v>6</v>
      </c>
      <c r="CJ281" s="7" t="s">
        <v>6</v>
      </c>
      <c r="CK281" s="7" t="s">
        <v>6</v>
      </c>
      <c r="CL281" s="7" t="s">
        <v>6</v>
      </c>
      <c r="CM281" s="7" t="s">
        <v>6</v>
      </c>
      <c r="CN281" s="7" t="s">
        <v>6</v>
      </c>
      <c r="CO281" s="7" t="s">
        <v>6</v>
      </c>
      <c r="CP281" s="30" t="s">
        <v>6</v>
      </c>
      <c r="CQ281" s="30" t="s">
        <v>6</v>
      </c>
      <c r="CR281" s="30" t="s">
        <v>6</v>
      </c>
      <c r="CS281" s="30" t="s">
        <v>6</v>
      </c>
      <c r="CT281" s="30" t="s">
        <v>6</v>
      </c>
      <c r="CU281" s="30" t="s">
        <v>6</v>
      </c>
      <c r="CV281" s="30" t="s">
        <v>6</v>
      </c>
      <c r="CW281" s="24" t="s">
        <v>6</v>
      </c>
      <c r="CX281" s="24" t="s">
        <v>6</v>
      </c>
      <c r="CY281" s="4">
        <v>-17.639816736084491</v>
      </c>
      <c r="CZ281" s="4">
        <v>14.400960922939436</v>
      </c>
      <c r="DA281" s="14" t="s">
        <v>6</v>
      </c>
      <c r="DB281" s="14" t="s">
        <v>6</v>
      </c>
      <c r="DC281" s="14" t="s">
        <v>6</v>
      </c>
      <c r="DD281" s="14" t="s">
        <v>6</v>
      </c>
      <c r="DE281" s="14" t="s">
        <v>6</v>
      </c>
      <c r="DF281" s="14" t="s">
        <v>6</v>
      </c>
      <c r="DG281" s="14" t="s">
        <v>6</v>
      </c>
      <c r="DH281" s="14" t="s">
        <v>6</v>
      </c>
      <c r="DI281" s="7" t="s">
        <v>6</v>
      </c>
      <c r="DJ281" s="7" t="s">
        <v>6</v>
      </c>
      <c r="DK281" s="7" t="s">
        <v>6</v>
      </c>
      <c r="DL281" s="7" t="s">
        <v>6</v>
      </c>
      <c r="DM281" s="7" t="s">
        <v>6</v>
      </c>
      <c r="DN281" s="7" t="s">
        <v>6</v>
      </c>
      <c r="DO281" s="7" t="s">
        <v>6</v>
      </c>
      <c r="DP281" s="7" t="s">
        <v>6</v>
      </c>
      <c r="DQ281" s="7" t="s">
        <v>6</v>
      </c>
      <c r="DR281" s="7" t="s">
        <v>6</v>
      </c>
      <c r="DS281" s="7" t="s">
        <v>6</v>
      </c>
      <c r="DT281" s="7" t="s">
        <v>6</v>
      </c>
      <c r="DU281" s="7" t="s">
        <v>6</v>
      </c>
    </row>
    <row r="282" spans="1:125" s="9" customFormat="1" ht="12.75" x14ac:dyDescent="0.25">
      <c r="A282" s="7" t="s">
        <v>100</v>
      </c>
      <c r="B282" s="7" t="s">
        <v>468</v>
      </c>
      <c r="C282" s="7" t="s">
        <v>6</v>
      </c>
      <c r="D282" s="2">
        <v>39303</v>
      </c>
      <c r="E282" s="7" t="s">
        <v>464</v>
      </c>
      <c r="F282" s="3" t="s">
        <v>294</v>
      </c>
      <c r="G282" s="10" t="s">
        <v>469</v>
      </c>
      <c r="H282" s="7"/>
      <c r="I282" s="7"/>
      <c r="J282" s="7"/>
      <c r="K282" s="7"/>
      <c r="L282" s="7"/>
      <c r="M282" s="7"/>
      <c r="N282" s="7"/>
      <c r="O282" s="7"/>
      <c r="P282" s="7" t="str">
        <f t="shared" si="4"/>
        <v>Antes Nov 2015|Alto Mar|NA|2007/08/09|ND|#29|"|Illex argentinus|</v>
      </c>
      <c r="Q282" s="7" t="s">
        <v>6</v>
      </c>
      <c r="R282" s="7" t="s">
        <v>6</v>
      </c>
      <c r="S282" s="7" t="s">
        <v>6</v>
      </c>
      <c r="T282" s="7" t="s">
        <v>6</v>
      </c>
      <c r="U282" s="7" t="s">
        <v>6</v>
      </c>
      <c r="V282" s="7" t="s">
        <v>6</v>
      </c>
      <c r="W282" s="7" t="s">
        <v>6</v>
      </c>
      <c r="X282" s="7" t="s">
        <v>6</v>
      </c>
      <c r="Y282" s="7" t="s">
        <v>6</v>
      </c>
      <c r="Z282" s="7" t="s">
        <v>6</v>
      </c>
      <c r="AA282" s="7" t="s">
        <v>6</v>
      </c>
      <c r="AB282" s="7" t="s">
        <v>6</v>
      </c>
      <c r="AC282" s="7" t="s">
        <v>6</v>
      </c>
      <c r="AD282" s="7" t="s">
        <v>6</v>
      </c>
      <c r="AE282" s="7" t="s">
        <v>6</v>
      </c>
      <c r="AF282" s="7" t="s">
        <v>6</v>
      </c>
      <c r="AG282" s="7" t="s">
        <v>6</v>
      </c>
      <c r="AH282" s="7" t="s">
        <v>6</v>
      </c>
      <c r="AI282" s="7" t="s">
        <v>6</v>
      </c>
      <c r="AJ282" s="7" t="s">
        <v>6</v>
      </c>
      <c r="AK282" s="7" t="s">
        <v>6</v>
      </c>
      <c r="AL282" s="7" t="s">
        <v>6</v>
      </c>
      <c r="AM282" s="7" t="s">
        <v>6</v>
      </c>
      <c r="AN282" s="7" t="s">
        <v>6</v>
      </c>
      <c r="AO282" s="7" t="s">
        <v>6</v>
      </c>
      <c r="AP282" s="7" t="s">
        <v>6</v>
      </c>
      <c r="AQ282" s="7" t="s">
        <v>6</v>
      </c>
      <c r="AR282" s="7" t="s">
        <v>6</v>
      </c>
      <c r="AS282" s="7" t="s">
        <v>6</v>
      </c>
      <c r="AT282" s="7" t="s">
        <v>6</v>
      </c>
      <c r="AU282" s="7" t="s">
        <v>6</v>
      </c>
      <c r="AV282" s="7" t="s">
        <v>6</v>
      </c>
      <c r="AW282" s="7" t="s">
        <v>6</v>
      </c>
      <c r="AX282" s="7" t="s">
        <v>6</v>
      </c>
      <c r="AY282" s="7" t="s">
        <v>6</v>
      </c>
      <c r="AZ282" s="7" t="s">
        <v>6</v>
      </c>
      <c r="BA282" s="7" t="s">
        <v>6</v>
      </c>
      <c r="BB282" s="7" t="s">
        <v>6</v>
      </c>
      <c r="BC282" s="7" t="s">
        <v>6</v>
      </c>
      <c r="BD282" s="7" t="s">
        <v>6</v>
      </c>
      <c r="BE282" s="7" t="s">
        <v>6</v>
      </c>
      <c r="BF282" s="7" t="s">
        <v>6</v>
      </c>
      <c r="BG282" s="7" t="s">
        <v>6</v>
      </c>
      <c r="BH282" s="7" t="s">
        <v>6</v>
      </c>
      <c r="BI282" s="7" t="s">
        <v>6</v>
      </c>
      <c r="BJ282" s="7" t="s">
        <v>6</v>
      </c>
      <c r="BK282" s="7" t="s">
        <v>6</v>
      </c>
      <c r="BL282" s="7" t="s">
        <v>6</v>
      </c>
      <c r="BM282" s="7" t="s">
        <v>6</v>
      </c>
      <c r="BN282" s="7" t="s">
        <v>6</v>
      </c>
      <c r="BO282" s="7" t="s">
        <v>6</v>
      </c>
      <c r="BP282" s="7" t="s">
        <v>6</v>
      </c>
      <c r="BQ282" s="7" t="s">
        <v>6</v>
      </c>
      <c r="BR282" s="7" t="s">
        <v>6</v>
      </c>
      <c r="BS282" s="7" t="s">
        <v>6</v>
      </c>
      <c r="BT282" s="7" t="s">
        <v>6</v>
      </c>
      <c r="BU282" s="7" t="s">
        <v>6</v>
      </c>
      <c r="BV282" s="7" t="s">
        <v>6</v>
      </c>
      <c r="BW282" s="7" t="s">
        <v>6</v>
      </c>
      <c r="BX282" s="7" t="s">
        <v>6</v>
      </c>
      <c r="BY282" s="7" t="s">
        <v>6</v>
      </c>
      <c r="BZ282" s="7" t="s">
        <v>6</v>
      </c>
      <c r="CA282" s="7" t="s">
        <v>6</v>
      </c>
      <c r="CB282" s="7" t="s">
        <v>6</v>
      </c>
      <c r="CC282" s="7" t="s">
        <v>6</v>
      </c>
      <c r="CD282" s="7" t="s">
        <v>6</v>
      </c>
      <c r="CE282" s="7" t="s">
        <v>6</v>
      </c>
      <c r="CF282" s="7" t="s">
        <v>6</v>
      </c>
      <c r="CG282" s="7" t="s">
        <v>6</v>
      </c>
      <c r="CH282" s="7" t="s">
        <v>6</v>
      </c>
      <c r="CI282" s="7" t="s">
        <v>6</v>
      </c>
      <c r="CJ282" s="7" t="s">
        <v>6</v>
      </c>
      <c r="CK282" s="7" t="s">
        <v>6</v>
      </c>
      <c r="CL282" s="7" t="s">
        <v>6</v>
      </c>
      <c r="CM282" s="7" t="s">
        <v>6</v>
      </c>
      <c r="CN282" s="7" t="s">
        <v>6</v>
      </c>
      <c r="CO282" s="7" t="s">
        <v>6</v>
      </c>
      <c r="CP282" s="30" t="s">
        <v>6</v>
      </c>
      <c r="CQ282" s="30" t="s">
        <v>6</v>
      </c>
      <c r="CR282" s="30" t="s">
        <v>6</v>
      </c>
      <c r="CS282" s="30" t="s">
        <v>6</v>
      </c>
      <c r="CT282" s="30" t="s">
        <v>6</v>
      </c>
      <c r="CU282" s="30" t="s">
        <v>6</v>
      </c>
      <c r="CV282" s="30" t="s">
        <v>6</v>
      </c>
      <c r="CW282" s="24" t="s">
        <v>6</v>
      </c>
      <c r="CX282" s="24" t="s">
        <v>6</v>
      </c>
      <c r="CY282" s="4">
        <v>-16.128266773018296</v>
      </c>
      <c r="CZ282" s="4">
        <v>13.877521560243643</v>
      </c>
      <c r="DA282" s="14" t="s">
        <v>6</v>
      </c>
      <c r="DB282" s="14" t="s">
        <v>6</v>
      </c>
      <c r="DC282" s="14" t="s">
        <v>6</v>
      </c>
      <c r="DD282" s="14" t="s">
        <v>6</v>
      </c>
      <c r="DE282" s="14" t="s">
        <v>6</v>
      </c>
      <c r="DF282" s="14" t="s">
        <v>6</v>
      </c>
      <c r="DG282" s="14" t="s">
        <v>6</v>
      </c>
      <c r="DH282" s="14" t="s">
        <v>6</v>
      </c>
      <c r="DI282" s="7" t="s">
        <v>6</v>
      </c>
      <c r="DJ282" s="7" t="s">
        <v>6</v>
      </c>
      <c r="DK282" s="7" t="s">
        <v>6</v>
      </c>
      <c r="DL282" s="7" t="s">
        <v>6</v>
      </c>
      <c r="DM282" s="7" t="s">
        <v>6</v>
      </c>
      <c r="DN282" s="7" t="s">
        <v>6</v>
      </c>
      <c r="DO282" s="7" t="s">
        <v>6</v>
      </c>
      <c r="DP282" s="7" t="s">
        <v>6</v>
      </c>
      <c r="DQ282" s="7" t="s">
        <v>6</v>
      </c>
      <c r="DR282" s="7" t="s">
        <v>6</v>
      </c>
      <c r="DS282" s="7" t="s">
        <v>6</v>
      </c>
      <c r="DT282" s="7" t="s">
        <v>6</v>
      </c>
      <c r="DU282" s="7" t="s">
        <v>6</v>
      </c>
    </row>
    <row r="283" spans="1:125" s="9" customFormat="1" ht="12.75" x14ac:dyDescent="0.25">
      <c r="A283" s="7" t="s">
        <v>100</v>
      </c>
      <c r="B283" s="7" t="s">
        <v>468</v>
      </c>
      <c r="C283" s="7" t="s">
        <v>6</v>
      </c>
      <c r="D283" s="2">
        <v>39303</v>
      </c>
      <c r="E283" s="7" t="s">
        <v>464</v>
      </c>
      <c r="F283" s="3" t="s">
        <v>295</v>
      </c>
      <c r="G283" s="10" t="s">
        <v>469</v>
      </c>
      <c r="H283" s="7"/>
      <c r="I283" s="7"/>
      <c r="J283" s="7"/>
      <c r="K283" s="7"/>
      <c r="L283" s="7"/>
      <c r="M283" s="7"/>
      <c r="N283" s="7"/>
      <c r="O283" s="7"/>
      <c r="P283" s="7" t="str">
        <f t="shared" si="4"/>
        <v>Antes Nov 2015|Alto Mar|NA|2007/08/09|ND|#30|"|Illex argentinus|</v>
      </c>
      <c r="Q283" s="7" t="s">
        <v>6</v>
      </c>
      <c r="R283" s="7" t="s">
        <v>6</v>
      </c>
      <c r="S283" s="7" t="s">
        <v>6</v>
      </c>
      <c r="T283" s="7" t="s">
        <v>6</v>
      </c>
      <c r="U283" s="7" t="s">
        <v>6</v>
      </c>
      <c r="V283" s="7" t="s">
        <v>6</v>
      </c>
      <c r="W283" s="7" t="s">
        <v>6</v>
      </c>
      <c r="X283" s="7" t="s">
        <v>6</v>
      </c>
      <c r="Y283" s="7" t="s">
        <v>6</v>
      </c>
      <c r="Z283" s="7" t="s">
        <v>6</v>
      </c>
      <c r="AA283" s="7" t="s">
        <v>6</v>
      </c>
      <c r="AB283" s="7" t="s">
        <v>6</v>
      </c>
      <c r="AC283" s="7" t="s">
        <v>6</v>
      </c>
      <c r="AD283" s="7" t="s">
        <v>6</v>
      </c>
      <c r="AE283" s="7" t="s">
        <v>6</v>
      </c>
      <c r="AF283" s="7" t="s">
        <v>6</v>
      </c>
      <c r="AG283" s="7" t="s">
        <v>6</v>
      </c>
      <c r="AH283" s="7" t="s">
        <v>6</v>
      </c>
      <c r="AI283" s="7" t="s">
        <v>6</v>
      </c>
      <c r="AJ283" s="7" t="s">
        <v>6</v>
      </c>
      <c r="AK283" s="7" t="s">
        <v>6</v>
      </c>
      <c r="AL283" s="7" t="s">
        <v>6</v>
      </c>
      <c r="AM283" s="7" t="s">
        <v>6</v>
      </c>
      <c r="AN283" s="7" t="s">
        <v>6</v>
      </c>
      <c r="AO283" s="7" t="s">
        <v>6</v>
      </c>
      <c r="AP283" s="7" t="s">
        <v>6</v>
      </c>
      <c r="AQ283" s="7" t="s">
        <v>6</v>
      </c>
      <c r="AR283" s="7" t="s">
        <v>6</v>
      </c>
      <c r="AS283" s="7" t="s">
        <v>6</v>
      </c>
      <c r="AT283" s="7" t="s">
        <v>6</v>
      </c>
      <c r="AU283" s="7" t="s">
        <v>6</v>
      </c>
      <c r="AV283" s="7" t="s">
        <v>6</v>
      </c>
      <c r="AW283" s="7" t="s">
        <v>6</v>
      </c>
      <c r="AX283" s="7" t="s">
        <v>6</v>
      </c>
      <c r="AY283" s="7" t="s">
        <v>6</v>
      </c>
      <c r="AZ283" s="7" t="s">
        <v>6</v>
      </c>
      <c r="BA283" s="7" t="s">
        <v>6</v>
      </c>
      <c r="BB283" s="7" t="s">
        <v>6</v>
      </c>
      <c r="BC283" s="7" t="s">
        <v>6</v>
      </c>
      <c r="BD283" s="7" t="s">
        <v>6</v>
      </c>
      <c r="BE283" s="7" t="s">
        <v>6</v>
      </c>
      <c r="BF283" s="7" t="s">
        <v>6</v>
      </c>
      <c r="BG283" s="7" t="s">
        <v>6</v>
      </c>
      <c r="BH283" s="7" t="s">
        <v>6</v>
      </c>
      <c r="BI283" s="7" t="s">
        <v>6</v>
      </c>
      <c r="BJ283" s="7" t="s">
        <v>6</v>
      </c>
      <c r="BK283" s="7" t="s">
        <v>6</v>
      </c>
      <c r="BL283" s="7" t="s">
        <v>6</v>
      </c>
      <c r="BM283" s="7" t="s">
        <v>6</v>
      </c>
      <c r="BN283" s="7" t="s">
        <v>6</v>
      </c>
      <c r="BO283" s="7" t="s">
        <v>6</v>
      </c>
      <c r="BP283" s="7" t="s">
        <v>6</v>
      </c>
      <c r="BQ283" s="7" t="s">
        <v>6</v>
      </c>
      <c r="BR283" s="7" t="s">
        <v>6</v>
      </c>
      <c r="BS283" s="7" t="s">
        <v>6</v>
      </c>
      <c r="BT283" s="7" t="s">
        <v>6</v>
      </c>
      <c r="BU283" s="7" t="s">
        <v>6</v>
      </c>
      <c r="BV283" s="7" t="s">
        <v>6</v>
      </c>
      <c r="BW283" s="7" t="s">
        <v>6</v>
      </c>
      <c r="BX283" s="7" t="s">
        <v>6</v>
      </c>
      <c r="BY283" s="7" t="s">
        <v>6</v>
      </c>
      <c r="BZ283" s="7" t="s">
        <v>6</v>
      </c>
      <c r="CA283" s="7" t="s">
        <v>6</v>
      </c>
      <c r="CB283" s="7" t="s">
        <v>6</v>
      </c>
      <c r="CC283" s="7" t="s">
        <v>6</v>
      </c>
      <c r="CD283" s="7" t="s">
        <v>6</v>
      </c>
      <c r="CE283" s="7" t="s">
        <v>6</v>
      </c>
      <c r="CF283" s="7" t="s">
        <v>6</v>
      </c>
      <c r="CG283" s="7" t="s">
        <v>6</v>
      </c>
      <c r="CH283" s="7" t="s">
        <v>6</v>
      </c>
      <c r="CI283" s="7" t="s">
        <v>6</v>
      </c>
      <c r="CJ283" s="7" t="s">
        <v>6</v>
      </c>
      <c r="CK283" s="7" t="s">
        <v>6</v>
      </c>
      <c r="CL283" s="7" t="s">
        <v>6</v>
      </c>
      <c r="CM283" s="7" t="s">
        <v>6</v>
      </c>
      <c r="CN283" s="7" t="s">
        <v>6</v>
      </c>
      <c r="CO283" s="7" t="s">
        <v>6</v>
      </c>
      <c r="CP283" s="30" t="s">
        <v>6</v>
      </c>
      <c r="CQ283" s="30" t="s">
        <v>6</v>
      </c>
      <c r="CR283" s="30" t="s">
        <v>6</v>
      </c>
      <c r="CS283" s="30" t="s">
        <v>6</v>
      </c>
      <c r="CT283" s="30" t="s">
        <v>6</v>
      </c>
      <c r="CU283" s="30" t="s">
        <v>6</v>
      </c>
      <c r="CV283" s="30" t="s">
        <v>6</v>
      </c>
      <c r="CW283" s="24" t="s">
        <v>6</v>
      </c>
      <c r="CX283" s="24" t="s">
        <v>6</v>
      </c>
      <c r="CY283" s="4">
        <v>-15.769631470702501</v>
      </c>
      <c r="CZ283" s="4">
        <v>13.373796104624557</v>
      </c>
      <c r="DA283" s="14" t="s">
        <v>6</v>
      </c>
      <c r="DB283" s="14" t="s">
        <v>6</v>
      </c>
      <c r="DC283" s="14" t="s">
        <v>6</v>
      </c>
      <c r="DD283" s="14" t="s">
        <v>6</v>
      </c>
      <c r="DE283" s="14" t="s">
        <v>6</v>
      </c>
      <c r="DF283" s="14" t="s">
        <v>6</v>
      </c>
      <c r="DG283" s="14" t="s">
        <v>6</v>
      </c>
      <c r="DH283" s="14" t="s">
        <v>6</v>
      </c>
      <c r="DI283" s="7" t="s">
        <v>6</v>
      </c>
      <c r="DJ283" s="7" t="s">
        <v>6</v>
      </c>
      <c r="DK283" s="7" t="s">
        <v>6</v>
      </c>
      <c r="DL283" s="7" t="s">
        <v>6</v>
      </c>
      <c r="DM283" s="7" t="s">
        <v>6</v>
      </c>
      <c r="DN283" s="7" t="s">
        <v>6</v>
      </c>
      <c r="DO283" s="7" t="s">
        <v>6</v>
      </c>
      <c r="DP283" s="7" t="s">
        <v>6</v>
      </c>
      <c r="DQ283" s="7" t="s">
        <v>6</v>
      </c>
      <c r="DR283" s="7" t="s">
        <v>6</v>
      </c>
      <c r="DS283" s="7" t="s">
        <v>6</v>
      </c>
      <c r="DT283" s="7" t="s">
        <v>6</v>
      </c>
      <c r="DU283" s="7" t="s">
        <v>6</v>
      </c>
    </row>
    <row r="284" spans="1:125" s="9" customFormat="1" ht="12.75" x14ac:dyDescent="0.25">
      <c r="A284" s="7" t="s">
        <v>100</v>
      </c>
      <c r="B284" s="7" t="s">
        <v>468</v>
      </c>
      <c r="C284" s="7" t="s">
        <v>6</v>
      </c>
      <c r="D284" s="2">
        <v>39303</v>
      </c>
      <c r="E284" s="7" t="s">
        <v>464</v>
      </c>
      <c r="F284" s="3" t="s">
        <v>296</v>
      </c>
      <c r="G284" s="10" t="s">
        <v>469</v>
      </c>
      <c r="H284" s="7"/>
      <c r="I284" s="7"/>
      <c r="J284" s="7"/>
      <c r="K284" s="7"/>
      <c r="L284" s="7"/>
      <c r="M284" s="7"/>
      <c r="N284" s="7"/>
      <c r="O284" s="7"/>
      <c r="P284" s="7" t="str">
        <f t="shared" si="4"/>
        <v>Antes Nov 2015|Alto Mar|NA|2007/08/09|ND|#31|"|Illex argentinus|</v>
      </c>
      <c r="Q284" s="7" t="s">
        <v>6</v>
      </c>
      <c r="R284" s="7" t="s">
        <v>6</v>
      </c>
      <c r="S284" s="7" t="s">
        <v>6</v>
      </c>
      <c r="T284" s="7" t="s">
        <v>6</v>
      </c>
      <c r="U284" s="7" t="s">
        <v>6</v>
      </c>
      <c r="V284" s="7" t="s">
        <v>6</v>
      </c>
      <c r="W284" s="7" t="s">
        <v>6</v>
      </c>
      <c r="X284" s="7" t="s">
        <v>6</v>
      </c>
      <c r="Y284" s="7" t="s">
        <v>6</v>
      </c>
      <c r="Z284" s="7" t="s">
        <v>6</v>
      </c>
      <c r="AA284" s="7" t="s">
        <v>6</v>
      </c>
      <c r="AB284" s="7" t="s">
        <v>6</v>
      </c>
      <c r="AC284" s="7" t="s">
        <v>6</v>
      </c>
      <c r="AD284" s="7" t="s">
        <v>6</v>
      </c>
      <c r="AE284" s="7" t="s">
        <v>6</v>
      </c>
      <c r="AF284" s="7" t="s">
        <v>6</v>
      </c>
      <c r="AG284" s="7" t="s">
        <v>6</v>
      </c>
      <c r="AH284" s="7" t="s">
        <v>6</v>
      </c>
      <c r="AI284" s="7" t="s">
        <v>6</v>
      </c>
      <c r="AJ284" s="7" t="s">
        <v>6</v>
      </c>
      <c r="AK284" s="7" t="s">
        <v>6</v>
      </c>
      <c r="AL284" s="7" t="s">
        <v>6</v>
      </c>
      <c r="AM284" s="7" t="s">
        <v>6</v>
      </c>
      <c r="AN284" s="7" t="s">
        <v>6</v>
      </c>
      <c r="AO284" s="7" t="s">
        <v>6</v>
      </c>
      <c r="AP284" s="7" t="s">
        <v>6</v>
      </c>
      <c r="AQ284" s="7" t="s">
        <v>6</v>
      </c>
      <c r="AR284" s="7" t="s">
        <v>6</v>
      </c>
      <c r="AS284" s="7" t="s">
        <v>6</v>
      </c>
      <c r="AT284" s="7" t="s">
        <v>6</v>
      </c>
      <c r="AU284" s="7" t="s">
        <v>6</v>
      </c>
      <c r="AV284" s="7" t="s">
        <v>6</v>
      </c>
      <c r="AW284" s="7" t="s">
        <v>6</v>
      </c>
      <c r="AX284" s="7" t="s">
        <v>6</v>
      </c>
      <c r="AY284" s="7" t="s">
        <v>6</v>
      </c>
      <c r="AZ284" s="7" t="s">
        <v>6</v>
      </c>
      <c r="BA284" s="7" t="s">
        <v>6</v>
      </c>
      <c r="BB284" s="7" t="s">
        <v>6</v>
      </c>
      <c r="BC284" s="7" t="s">
        <v>6</v>
      </c>
      <c r="BD284" s="7" t="s">
        <v>6</v>
      </c>
      <c r="BE284" s="7" t="s">
        <v>6</v>
      </c>
      <c r="BF284" s="7" t="s">
        <v>6</v>
      </c>
      <c r="BG284" s="7" t="s">
        <v>6</v>
      </c>
      <c r="BH284" s="7" t="s">
        <v>6</v>
      </c>
      <c r="BI284" s="7" t="s">
        <v>6</v>
      </c>
      <c r="BJ284" s="7" t="s">
        <v>6</v>
      </c>
      <c r="BK284" s="7" t="s">
        <v>6</v>
      </c>
      <c r="BL284" s="7" t="s">
        <v>6</v>
      </c>
      <c r="BM284" s="7" t="s">
        <v>6</v>
      </c>
      <c r="BN284" s="7" t="s">
        <v>6</v>
      </c>
      <c r="BO284" s="7" t="s">
        <v>6</v>
      </c>
      <c r="BP284" s="7" t="s">
        <v>6</v>
      </c>
      <c r="BQ284" s="7" t="s">
        <v>6</v>
      </c>
      <c r="BR284" s="7" t="s">
        <v>6</v>
      </c>
      <c r="BS284" s="7" t="s">
        <v>6</v>
      </c>
      <c r="BT284" s="7" t="s">
        <v>6</v>
      </c>
      <c r="BU284" s="7" t="s">
        <v>6</v>
      </c>
      <c r="BV284" s="7" t="s">
        <v>6</v>
      </c>
      <c r="BW284" s="7" t="s">
        <v>6</v>
      </c>
      <c r="BX284" s="7" t="s">
        <v>6</v>
      </c>
      <c r="BY284" s="7" t="s">
        <v>6</v>
      </c>
      <c r="BZ284" s="7" t="s">
        <v>6</v>
      </c>
      <c r="CA284" s="7" t="s">
        <v>6</v>
      </c>
      <c r="CB284" s="7" t="s">
        <v>6</v>
      </c>
      <c r="CC284" s="7" t="s">
        <v>6</v>
      </c>
      <c r="CD284" s="7" t="s">
        <v>6</v>
      </c>
      <c r="CE284" s="7" t="s">
        <v>6</v>
      </c>
      <c r="CF284" s="7" t="s">
        <v>6</v>
      </c>
      <c r="CG284" s="7" t="s">
        <v>6</v>
      </c>
      <c r="CH284" s="7" t="s">
        <v>6</v>
      </c>
      <c r="CI284" s="7" t="s">
        <v>6</v>
      </c>
      <c r="CJ284" s="7" t="s">
        <v>6</v>
      </c>
      <c r="CK284" s="7" t="s">
        <v>6</v>
      </c>
      <c r="CL284" s="7" t="s">
        <v>6</v>
      </c>
      <c r="CM284" s="7" t="s">
        <v>6</v>
      </c>
      <c r="CN284" s="7" t="s">
        <v>6</v>
      </c>
      <c r="CO284" s="7" t="s">
        <v>6</v>
      </c>
      <c r="CP284" s="30" t="s">
        <v>6</v>
      </c>
      <c r="CQ284" s="30" t="s">
        <v>6</v>
      </c>
      <c r="CR284" s="30" t="s">
        <v>6</v>
      </c>
      <c r="CS284" s="30" t="s">
        <v>6</v>
      </c>
      <c r="CT284" s="30" t="s">
        <v>6</v>
      </c>
      <c r="CU284" s="30" t="s">
        <v>6</v>
      </c>
      <c r="CV284" s="30" t="s">
        <v>6</v>
      </c>
      <c r="CW284" s="24" t="s">
        <v>6</v>
      </c>
      <c r="CX284" s="24" t="s">
        <v>6</v>
      </c>
      <c r="CY284" s="4">
        <v>-17.577360239990782</v>
      </c>
      <c r="CZ284" s="4">
        <v>15.424890032275087</v>
      </c>
      <c r="DA284" s="14" t="s">
        <v>6</v>
      </c>
      <c r="DB284" s="14" t="s">
        <v>6</v>
      </c>
      <c r="DC284" s="14" t="s">
        <v>6</v>
      </c>
      <c r="DD284" s="14" t="s">
        <v>6</v>
      </c>
      <c r="DE284" s="14" t="s">
        <v>6</v>
      </c>
      <c r="DF284" s="14" t="s">
        <v>6</v>
      </c>
      <c r="DG284" s="14" t="s">
        <v>6</v>
      </c>
      <c r="DH284" s="14" t="s">
        <v>6</v>
      </c>
      <c r="DI284" s="7" t="s">
        <v>6</v>
      </c>
      <c r="DJ284" s="7" t="s">
        <v>6</v>
      </c>
      <c r="DK284" s="7" t="s">
        <v>6</v>
      </c>
      <c r="DL284" s="7" t="s">
        <v>6</v>
      </c>
      <c r="DM284" s="7" t="s">
        <v>6</v>
      </c>
      <c r="DN284" s="7" t="s">
        <v>6</v>
      </c>
      <c r="DO284" s="7" t="s">
        <v>6</v>
      </c>
      <c r="DP284" s="7" t="s">
        <v>6</v>
      </c>
      <c r="DQ284" s="7" t="s">
        <v>6</v>
      </c>
      <c r="DR284" s="7" t="s">
        <v>6</v>
      </c>
      <c r="DS284" s="7" t="s">
        <v>6</v>
      </c>
      <c r="DT284" s="7" t="s">
        <v>6</v>
      </c>
      <c r="DU284" s="7" t="s">
        <v>6</v>
      </c>
    </row>
    <row r="285" spans="1:125" s="9" customFormat="1" ht="12.75" x14ac:dyDescent="0.25">
      <c r="A285" s="7" t="s">
        <v>100</v>
      </c>
      <c r="B285" s="7" t="s">
        <v>468</v>
      </c>
      <c r="C285" s="7" t="s">
        <v>6</v>
      </c>
      <c r="D285" s="2">
        <v>39303</v>
      </c>
      <c r="E285" s="7" t="s">
        <v>464</v>
      </c>
      <c r="F285" s="3" t="s">
        <v>297</v>
      </c>
      <c r="G285" s="10" t="s">
        <v>469</v>
      </c>
      <c r="H285" s="7"/>
      <c r="I285" s="7"/>
      <c r="J285" s="7"/>
      <c r="K285" s="7"/>
      <c r="L285" s="7"/>
      <c r="M285" s="7"/>
      <c r="N285" s="7"/>
      <c r="O285" s="7"/>
      <c r="P285" s="7" t="str">
        <f t="shared" si="4"/>
        <v>Antes Nov 2015|Alto Mar|NA|2007/08/09|ND|#32|"|Illex argentinus|</v>
      </c>
      <c r="Q285" s="7" t="s">
        <v>6</v>
      </c>
      <c r="R285" s="7" t="s">
        <v>6</v>
      </c>
      <c r="S285" s="7" t="s">
        <v>6</v>
      </c>
      <c r="T285" s="7" t="s">
        <v>6</v>
      </c>
      <c r="U285" s="7" t="s">
        <v>6</v>
      </c>
      <c r="V285" s="7" t="s">
        <v>6</v>
      </c>
      <c r="W285" s="7" t="s">
        <v>6</v>
      </c>
      <c r="X285" s="7" t="s">
        <v>6</v>
      </c>
      <c r="Y285" s="7" t="s">
        <v>6</v>
      </c>
      <c r="Z285" s="7" t="s">
        <v>6</v>
      </c>
      <c r="AA285" s="7" t="s">
        <v>6</v>
      </c>
      <c r="AB285" s="7" t="s">
        <v>6</v>
      </c>
      <c r="AC285" s="7" t="s">
        <v>6</v>
      </c>
      <c r="AD285" s="7" t="s">
        <v>6</v>
      </c>
      <c r="AE285" s="7" t="s">
        <v>6</v>
      </c>
      <c r="AF285" s="7" t="s">
        <v>6</v>
      </c>
      <c r="AG285" s="7" t="s">
        <v>6</v>
      </c>
      <c r="AH285" s="7" t="s">
        <v>6</v>
      </c>
      <c r="AI285" s="7" t="s">
        <v>6</v>
      </c>
      <c r="AJ285" s="7" t="s">
        <v>6</v>
      </c>
      <c r="AK285" s="7" t="s">
        <v>6</v>
      </c>
      <c r="AL285" s="7" t="s">
        <v>6</v>
      </c>
      <c r="AM285" s="7" t="s">
        <v>6</v>
      </c>
      <c r="AN285" s="7" t="s">
        <v>6</v>
      </c>
      <c r="AO285" s="7" t="s">
        <v>6</v>
      </c>
      <c r="AP285" s="7" t="s">
        <v>6</v>
      </c>
      <c r="AQ285" s="7" t="s">
        <v>6</v>
      </c>
      <c r="AR285" s="7" t="s">
        <v>6</v>
      </c>
      <c r="AS285" s="7" t="s">
        <v>6</v>
      </c>
      <c r="AT285" s="7" t="s">
        <v>6</v>
      </c>
      <c r="AU285" s="7" t="s">
        <v>6</v>
      </c>
      <c r="AV285" s="7" t="s">
        <v>6</v>
      </c>
      <c r="AW285" s="7" t="s">
        <v>6</v>
      </c>
      <c r="AX285" s="7" t="s">
        <v>6</v>
      </c>
      <c r="AY285" s="7" t="s">
        <v>6</v>
      </c>
      <c r="AZ285" s="7" t="s">
        <v>6</v>
      </c>
      <c r="BA285" s="7" t="s">
        <v>6</v>
      </c>
      <c r="BB285" s="7" t="s">
        <v>6</v>
      </c>
      <c r="BC285" s="7" t="s">
        <v>6</v>
      </c>
      <c r="BD285" s="7" t="s">
        <v>6</v>
      </c>
      <c r="BE285" s="7" t="s">
        <v>6</v>
      </c>
      <c r="BF285" s="7" t="s">
        <v>6</v>
      </c>
      <c r="BG285" s="7" t="s">
        <v>6</v>
      </c>
      <c r="BH285" s="7" t="s">
        <v>6</v>
      </c>
      <c r="BI285" s="7" t="s">
        <v>6</v>
      </c>
      <c r="BJ285" s="7" t="s">
        <v>6</v>
      </c>
      <c r="BK285" s="7" t="s">
        <v>6</v>
      </c>
      <c r="BL285" s="7" t="s">
        <v>6</v>
      </c>
      <c r="BM285" s="7" t="s">
        <v>6</v>
      </c>
      <c r="BN285" s="7" t="s">
        <v>6</v>
      </c>
      <c r="BO285" s="7" t="s">
        <v>6</v>
      </c>
      <c r="BP285" s="7" t="s">
        <v>6</v>
      </c>
      <c r="BQ285" s="7" t="s">
        <v>6</v>
      </c>
      <c r="BR285" s="7" t="s">
        <v>6</v>
      </c>
      <c r="BS285" s="7" t="s">
        <v>6</v>
      </c>
      <c r="BT285" s="7" t="s">
        <v>6</v>
      </c>
      <c r="BU285" s="7" t="s">
        <v>6</v>
      </c>
      <c r="BV285" s="7" t="s">
        <v>6</v>
      </c>
      <c r="BW285" s="7" t="s">
        <v>6</v>
      </c>
      <c r="BX285" s="7" t="s">
        <v>6</v>
      </c>
      <c r="BY285" s="7" t="s">
        <v>6</v>
      </c>
      <c r="BZ285" s="7" t="s">
        <v>6</v>
      </c>
      <c r="CA285" s="7" t="s">
        <v>6</v>
      </c>
      <c r="CB285" s="7" t="s">
        <v>6</v>
      </c>
      <c r="CC285" s="7" t="s">
        <v>6</v>
      </c>
      <c r="CD285" s="7" t="s">
        <v>6</v>
      </c>
      <c r="CE285" s="7" t="s">
        <v>6</v>
      </c>
      <c r="CF285" s="7" t="s">
        <v>6</v>
      </c>
      <c r="CG285" s="7" t="s">
        <v>6</v>
      </c>
      <c r="CH285" s="7" t="s">
        <v>6</v>
      </c>
      <c r="CI285" s="7" t="s">
        <v>6</v>
      </c>
      <c r="CJ285" s="7" t="s">
        <v>6</v>
      </c>
      <c r="CK285" s="7" t="s">
        <v>6</v>
      </c>
      <c r="CL285" s="7" t="s">
        <v>6</v>
      </c>
      <c r="CM285" s="7" t="s">
        <v>6</v>
      </c>
      <c r="CN285" s="7" t="s">
        <v>6</v>
      </c>
      <c r="CO285" s="7" t="s">
        <v>6</v>
      </c>
      <c r="CP285" s="30" t="s">
        <v>6</v>
      </c>
      <c r="CQ285" s="30" t="s">
        <v>6</v>
      </c>
      <c r="CR285" s="30" t="s">
        <v>6</v>
      </c>
      <c r="CS285" s="30" t="s">
        <v>6</v>
      </c>
      <c r="CT285" s="30" t="s">
        <v>6</v>
      </c>
      <c r="CU285" s="30" t="s">
        <v>6</v>
      </c>
      <c r="CV285" s="30" t="s">
        <v>6</v>
      </c>
      <c r="CW285" s="24" t="s">
        <v>6</v>
      </c>
      <c r="CX285" s="24" t="s">
        <v>6</v>
      </c>
      <c r="CY285" s="4">
        <v>-17.405066641923476</v>
      </c>
      <c r="CZ285" s="4">
        <v>13.23517664644443</v>
      </c>
      <c r="DA285" s="14" t="s">
        <v>6</v>
      </c>
      <c r="DB285" s="14" t="s">
        <v>6</v>
      </c>
      <c r="DC285" s="14" t="s">
        <v>6</v>
      </c>
      <c r="DD285" s="14" t="s">
        <v>6</v>
      </c>
      <c r="DE285" s="14" t="s">
        <v>6</v>
      </c>
      <c r="DF285" s="14" t="s">
        <v>6</v>
      </c>
      <c r="DG285" s="14" t="s">
        <v>6</v>
      </c>
      <c r="DH285" s="14" t="s">
        <v>6</v>
      </c>
      <c r="DI285" s="7" t="s">
        <v>6</v>
      </c>
      <c r="DJ285" s="7" t="s">
        <v>6</v>
      </c>
      <c r="DK285" s="7" t="s">
        <v>6</v>
      </c>
      <c r="DL285" s="7" t="s">
        <v>6</v>
      </c>
      <c r="DM285" s="7" t="s">
        <v>6</v>
      </c>
      <c r="DN285" s="7" t="s">
        <v>6</v>
      </c>
      <c r="DO285" s="7" t="s">
        <v>6</v>
      </c>
      <c r="DP285" s="7" t="s">
        <v>6</v>
      </c>
      <c r="DQ285" s="7" t="s">
        <v>6</v>
      </c>
      <c r="DR285" s="7" t="s">
        <v>6</v>
      </c>
      <c r="DS285" s="7" t="s">
        <v>6</v>
      </c>
      <c r="DT285" s="7" t="s">
        <v>6</v>
      </c>
      <c r="DU285" s="7" t="s">
        <v>6</v>
      </c>
    </row>
    <row r="286" spans="1:125" s="9" customFormat="1" ht="12.75" x14ac:dyDescent="0.25">
      <c r="A286" s="7" t="s">
        <v>100</v>
      </c>
      <c r="B286" s="7" t="s">
        <v>468</v>
      </c>
      <c r="C286" s="7" t="s">
        <v>6</v>
      </c>
      <c r="D286" s="2">
        <v>39303</v>
      </c>
      <c r="E286" s="7" t="s">
        <v>464</v>
      </c>
      <c r="F286" s="3" t="s">
        <v>298</v>
      </c>
      <c r="G286" s="10" t="s">
        <v>469</v>
      </c>
      <c r="H286" s="7"/>
      <c r="I286" s="7"/>
      <c r="J286" s="7"/>
      <c r="K286" s="7"/>
      <c r="L286" s="7"/>
      <c r="M286" s="7"/>
      <c r="N286" s="7"/>
      <c r="O286" s="7"/>
      <c r="P286" s="7" t="str">
        <f t="shared" si="4"/>
        <v>Antes Nov 2015|Alto Mar|NA|2007/08/09|ND|#33|"|Illex argentinus|</v>
      </c>
      <c r="Q286" s="7" t="s">
        <v>6</v>
      </c>
      <c r="R286" s="7" t="s">
        <v>6</v>
      </c>
      <c r="S286" s="7" t="s">
        <v>6</v>
      </c>
      <c r="T286" s="7" t="s">
        <v>6</v>
      </c>
      <c r="U286" s="7" t="s">
        <v>6</v>
      </c>
      <c r="V286" s="7" t="s">
        <v>6</v>
      </c>
      <c r="W286" s="7" t="s">
        <v>6</v>
      </c>
      <c r="X286" s="7" t="s">
        <v>6</v>
      </c>
      <c r="Y286" s="7" t="s">
        <v>6</v>
      </c>
      <c r="Z286" s="7" t="s">
        <v>6</v>
      </c>
      <c r="AA286" s="7" t="s">
        <v>6</v>
      </c>
      <c r="AB286" s="7" t="s">
        <v>6</v>
      </c>
      <c r="AC286" s="7" t="s">
        <v>6</v>
      </c>
      <c r="AD286" s="7" t="s">
        <v>6</v>
      </c>
      <c r="AE286" s="7" t="s">
        <v>6</v>
      </c>
      <c r="AF286" s="7" t="s">
        <v>6</v>
      </c>
      <c r="AG286" s="7" t="s">
        <v>6</v>
      </c>
      <c r="AH286" s="7" t="s">
        <v>6</v>
      </c>
      <c r="AI286" s="7" t="s">
        <v>6</v>
      </c>
      <c r="AJ286" s="7" t="s">
        <v>6</v>
      </c>
      <c r="AK286" s="7" t="s">
        <v>6</v>
      </c>
      <c r="AL286" s="7" t="s">
        <v>6</v>
      </c>
      <c r="AM286" s="7" t="s">
        <v>6</v>
      </c>
      <c r="AN286" s="7" t="s">
        <v>6</v>
      </c>
      <c r="AO286" s="7" t="s">
        <v>6</v>
      </c>
      <c r="AP286" s="7" t="s">
        <v>6</v>
      </c>
      <c r="AQ286" s="7" t="s">
        <v>6</v>
      </c>
      <c r="AR286" s="7" t="s">
        <v>6</v>
      </c>
      <c r="AS286" s="7" t="s">
        <v>6</v>
      </c>
      <c r="AT286" s="7" t="s">
        <v>6</v>
      </c>
      <c r="AU286" s="7" t="s">
        <v>6</v>
      </c>
      <c r="AV286" s="7" t="s">
        <v>6</v>
      </c>
      <c r="AW286" s="7" t="s">
        <v>6</v>
      </c>
      <c r="AX286" s="7" t="s">
        <v>6</v>
      </c>
      <c r="AY286" s="7" t="s">
        <v>6</v>
      </c>
      <c r="AZ286" s="7" t="s">
        <v>6</v>
      </c>
      <c r="BA286" s="7" t="s">
        <v>6</v>
      </c>
      <c r="BB286" s="7" t="s">
        <v>6</v>
      </c>
      <c r="BC286" s="7" t="s">
        <v>6</v>
      </c>
      <c r="BD286" s="7" t="s">
        <v>6</v>
      </c>
      <c r="BE286" s="7" t="s">
        <v>6</v>
      </c>
      <c r="BF286" s="7" t="s">
        <v>6</v>
      </c>
      <c r="BG286" s="7" t="s">
        <v>6</v>
      </c>
      <c r="BH286" s="7" t="s">
        <v>6</v>
      </c>
      <c r="BI286" s="7" t="s">
        <v>6</v>
      </c>
      <c r="BJ286" s="7" t="s">
        <v>6</v>
      </c>
      <c r="BK286" s="7" t="s">
        <v>6</v>
      </c>
      <c r="BL286" s="7" t="s">
        <v>6</v>
      </c>
      <c r="BM286" s="7" t="s">
        <v>6</v>
      </c>
      <c r="BN286" s="7" t="s">
        <v>6</v>
      </c>
      <c r="BO286" s="7" t="s">
        <v>6</v>
      </c>
      <c r="BP286" s="7" t="s">
        <v>6</v>
      </c>
      <c r="BQ286" s="7" t="s">
        <v>6</v>
      </c>
      <c r="BR286" s="7" t="s">
        <v>6</v>
      </c>
      <c r="BS286" s="7" t="s">
        <v>6</v>
      </c>
      <c r="BT286" s="7" t="s">
        <v>6</v>
      </c>
      <c r="BU286" s="7" t="s">
        <v>6</v>
      </c>
      <c r="BV286" s="7" t="s">
        <v>6</v>
      </c>
      <c r="BW286" s="7" t="s">
        <v>6</v>
      </c>
      <c r="BX286" s="7" t="s">
        <v>6</v>
      </c>
      <c r="BY286" s="7" t="s">
        <v>6</v>
      </c>
      <c r="BZ286" s="7" t="s">
        <v>6</v>
      </c>
      <c r="CA286" s="7" t="s">
        <v>6</v>
      </c>
      <c r="CB286" s="7" t="s">
        <v>6</v>
      </c>
      <c r="CC286" s="7" t="s">
        <v>6</v>
      </c>
      <c r="CD286" s="7" t="s">
        <v>6</v>
      </c>
      <c r="CE286" s="7" t="s">
        <v>6</v>
      </c>
      <c r="CF286" s="7" t="s">
        <v>6</v>
      </c>
      <c r="CG286" s="7" t="s">
        <v>6</v>
      </c>
      <c r="CH286" s="7" t="s">
        <v>6</v>
      </c>
      <c r="CI286" s="7" t="s">
        <v>6</v>
      </c>
      <c r="CJ286" s="7" t="s">
        <v>6</v>
      </c>
      <c r="CK286" s="7" t="s">
        <v>6</v>
      </c>
      <c r="CL286" s="7" t="s">
        <v>6</v>
      </c>
      <c r="CM286" s="7" t="s">
        <v>6</v>
      </c>
      <c r="CN286" s="7" t="s">
        <v>6</v>
      </c>
      <c r="CO286" s="7" t="s">
        <v>6</v>
      </c>
      <c r="CP286" s="30" t="s">
        <v>6</v>
      </c>
      <c r="CQ286" s="30" t="s">
        <v>6</v>
      </c>
      <c r="CR286" s="30" t="s">
        <v>6</v>
      </c>
      <c r="CS286" s="30" t="s">
        <v>6</v>
      </c>
      <c r="CT286" s="30" t="s">
        <v>6</v>
      </c>
      <c r="CU286" s="30" t="s">
        <v>6</v>
      </c>
      <c r="CV286" s="30" t="s">
        <v>6</v>
      </c>
      <c r="CW286" s="24" t="s">
        <v>6</v>
      </c>
      <c r="CX286" s="24" t="s">
        <v>6</v>
      </c>
      <c r="CY286" s="4">
        <v>-20.788354673181811</v>
      </c>
      <c r="CZ286" s="4">
        <v>13.084433314185375</v>
      </c>
      <c r="DA286" s="14" t="s">
        <v>6</v>
      </c>
      <c r="DB286" s="14" t="s">
        <v>6</v>
      </c>
      <c r="DC286" s="14" t="s">
        <v>6</v>
      </c>
      <c r="DD286" s="14" t="s">
        <v>6</v>
      </c>
      <c r="DE286" s="14" t="s">
        <v>6</v>
      </c>
      <c r="DF286" s="14" t="s">
        <v>6</v>
      </c>
      <c r="DG286" s="14" t="s">
        <v>6</v>
      </c>
      <c r="DH286" s="14" t="s">
        <v>6</v>
      </c>
      <c r="DI286" s="7" t="s">
        <v>6</v>
      </c>
      <c r="DJ286" s="7" t="s">
        <v>6</v>
      </c>
      <c r="DK286" s="7" t="s">
        <v>6</v>
      </c>
      <c r="DL286" s="7" t="s">
        <v>6</v>
      </c>
      <c r="DM286" s="7" t="s">
        <v>6</v>
      </c>
      <c r="DN286" s="7" t="s">
        <v>6</v>
      </c>
      <c r="DO286" s="7" t="s">
        <v>6</v>
      </c>
      <c r="DP286" s="7" t="s">
        <v>6</v>
      </c>
      <c r="DQ286" s="7" t="s">
        <v>6</v>
      </c>
      <c r="DR286" s="7" t="s">
        <v>6</v>
      </c>
      <c r="DS286" s="7" t="s">
        <v>6</v>
      </c>
      <c r="DT286" s="7" t="s">
        <v>6</v>
      </c>
      <c r="DU286" s="7" t="s">
        <v>6</v>
      </c>
    </row>
    <row r="287" spans="1:125" s="9" customFormat="1" ht="12.75" x14ac:dyDescent="0.25">
      <c r="A287" s="7" t="s">
        <v>100</v>
      </c>
      <c r="B287" s="7" t="s">
        <v>468</v>
      </c>
      <c r="C287" s="7" t="s">
        <v>6</v>
      </c>
      <c r="D287" s="2">
        <v>39303</v>
      </c>
      <c r="E287" s="7" t="s">
        <v>464</v>
      </c>
      <c r="F287" s="3" t="s">
        <v>299</v>
      </c>
      <c r="G287" s="10" t="s">
        <v>469</v>
      </c>
      <c r="H287" s="7"/>
      <c r="I287" s="7"/>
      <c r="J287" s="7"/>
      <c r="K287" s="7"/>
      <c r="L287" s="7"/>
      <c r="M287" s="7"/>
      <c r="N287" s="7"/>
      <c r="O287" s="7"/>
      <c r="P287" s="7" t="str">
        <f t="shared" si="4"/>
        <v>Antes Nov 2015|Alto Mar|NA|2007/08/09|ND|#34|"|Illex argentinus|</v>
      </c>
      <c r="Q287" s="7" t="s">
        <v>6</v>
      </c>
      <c r="R287" s="7" t="s">
        <v>6</v>
      </c>
      <c r="S287" s="7" t="s">
        <v>6</v>
      </c>
      <c r="T287" s="7" t="s">
        <v>6</v>
      </c>
      <c r="U287" s="7" t="s">
        <v>6</v>
      </c>
      <c r="V287" s="7" t="s">
        <v>6</v>
      </c>
      <c r="W287" s="7" t="s">
        <v>6</v>
      </c>
      <c r="X287" s="7" t="s">
        <v>6</v>
      </c>
      <c r="Y287" s="7" t="s">
        <v>6</v>
      </c>
      <c r="Z287" s="7" t="s">
        <v>6</v>
      </c>
      <c r="AA287" s="7" t="s">
        <v>6</v>
      </c>
      <c r="AB287" s="7" t="s">
        <v>6</v>
      </c>
      <c r="AC287" s="7" t="s">
        <v>6</v>
      </c>
      <c r="AD287" s="7" t="s">
        <v>6</v>
      </c>
      <c r="AE287" s="7" t="s">
        <v>6</v>
      </c>
      <c r="AF287" s="7" t="s">
        <v>6</v>
      </c>
      <c r="AG287" s="7" t="s">
        <v>6</v>
      </c>
      <c r="AH287" s="7" t="s">
        <v>6</v>
      </c>
      <c r="AI287" s="7" t="s">
        <v>6</v>
      </c>
      <c r="AJ287" s="7" t="s">
        <v>6</v>
      </c>
      <c r="AK287" s="7" t="s">
        <v>6</v>
      </c>
      <c r="AL287" s="7" t="s">
        <v>6</v>
      </c>
      <c r="AM287" s="7" t="s">
        <v>6</v>
      </c>
      <c r="AN287" s="7" t="s">
        <v>6</v>
      </c>
      <c r="AO287" s="7" t="s">
        <v>6</v>
      </c>
      <c r="AP287" s="7" t="s">
        <v>6</v>
      </c>
      <c r="AQ287" s="7" t="s">
        <v>6</v>
      </c>
      <c r="AR287" s="7" t="s">
        <v>6</v>
      </c>
      <c r="AS287" s="7" t="s">
        <v>6</v>
      </c>
      <c r="AT287" s="7" t="s">
        <v>6</v>
      </c>
      <c r="AU287" s="7" t="s">
        <v>6</v>
      </c>
      <c r="AV287" s="7" t="s">
        <v>6</v>
      </c>
      <c r="AW287" s="7" t="s">
        <v>6</v>
      </c>
      <c r="AX287" s="7" t="s">
        <v>6</v>
      </c>
      <c r="AY287" s="7" t="s">
        <v>6</v>
      </c>
      <c r="AZ287" s="7" t="s">
        <v>6</v>
      </c>
      <c r="BA287" s="7" t="s">
        <v>6</v>
      </c>
      <c r="BB287" s="7" t="s">
        <v>6</v>
      </c>
      <c r="BC287" s="7" t="s">
        <v>6</v>
      </c>
      <c r="BD287" s="7" t="s">
        <v>6</v>
      </c>
      <c r="BE287" s="7" t="s">
        <v>6</v>
      </c>
      <c r="BF287" s="7" t="s">
        <v>6</v>
      </c>
      <c r="BG287" s="7" t="s">
        <v>6</v>
      </c>
      <c r="BH287" s="7" t="s">
        <v>6</v>
      </c>
      <c r="BI287" s="7" t="s">
        <v>6</v>
      </c>
      <c r="BJ287" s="7" t="s">
        <v>6</v>
      </c>
      <c r="BK287" s="7" t="s">
        <v>6</v>
      </c>
      <c r="BL287" s="7" t="s">
        <v>6</v>
      </c>
      <c r="BM287" s="7" t="s">
        <v>6</v>
      </c>
      <c r="BN287" s="7" t="s">
        <v>6</v>
      </c>
      <c r="BO287" s="7" t="s">
        <v>6</v>
      </c>
      <c r="BP287" s="7" t="s">
        <v>6</v>
      </c>
      <c r="BQ287" s="7" t="s">
        <v>6</v>
      </c>
      <c r="BR287" s="7" t="s">
        <v>6</v>
      </c>
      <c r="BS287" s="7" t="s">
        <v>6</v>
      </c>
      <c r="BT287" s="7" t="s">
        <v>6</v>
      </c>
      <c r="BU287" s="7" t="s">
        <v>6</v>
      </c>
      <c r="BV287" s="7" t="s">
        <v>6</v>
      </c>
      <c r="BW287" s="7" t="s">
        <v>6</v>
      </c>
      <c r="BX287" s="7" t="s">
        <v>6</v>
      </c>
      <c r="BY287" s="7" t="s">
        <v>6</v>
      </c>
      <c r="BZ287" s="7" t="s">
        <v>6</v>
      </c>
      <c r="CA287" s="7" t="s">
        <v>6</v>
      </c>
      <c r="CB287" s="7" t="s">
        <v>6</v>
      </c>
      <c r="CC287" s="7" t="s">
        <v>6</v>
      </c>
      <c r="CD287" s="7" t="s">
        <v>6</v>
      </c>
      <c r="CE287" s="7" t="s">
        <v>6</v>
      </c>
      <c r="CF287" s="7" t="s">
        <v>6</v>
      </c>
      <c r="CG287" s="7" t="s">
        <v>6</v>
      </c>
      <c r="CH287" s="7" t="s">
        <v>6</v>
      </c>
      <c r="CI287" s="7" t="s">
        <v>6</v>
      </c>
      <c r="CJ287" s="7" t="s">
        <v>6</v>
      </c>
      <c r="CK287" s="7" t="s">
        <v>6</v>
      </c>
      <c r="CL287" s="7" t="s">
        <v>6</v>
      </c>
      <c r="CM287" s="7" t="s">
        <v>6</v>
      </c>
      <c r="CN287" s="7" t="s">
        <v>6</v>
      </c>
      <c r="CO287" s="7" t="s">
        <v>6</v>
      </c>
      <c r="CP287" s="30" t="s">
        <v>6</v>
      </c>
      <c r="CQ287" s="30" t="s">
        <v>6</v>
      </c>
      <c r="CR287" s="30" t="s">
        <v>6</v>
      </c>
      <c r="CS287" s="30" t="s">
        <v>6</v>
      </c>
      <c r="CT287" s="30" t="s">
        <v>6</v>
      </c>
      <c r="CU287" s="30" t="s">
        <v>6</v>
      </c>
      <c r="CV287" s="30" t="s">
        <v>6</v>
      </c>
      <c r="CW287" s="24" t="s">
        <v>6</v>
      </c>
      <c r="CX287" s="24" t="s">
        <v>6</v>
      </c>
      <c r="CY287" s="4">
        <v>-16.681839218883269</v>
      </c>
      <c r="CZ287" s="4">
        <v>13.412057892737135</v>
      </c>
      <c r="DA287" s="14" t="s">
        <v>6</v>
      </c>
      <c r="DB287" s="14" t="s">
        <v>6</v>
      </c>
      <c r="DC287" s="14" t="s">
        <v>6</v>
      </c>
      <c r="DD287" s="14" t="s">
        <v>6</v>
      </c>
      <c r="DE287" s="14" t="s">
        <v>6</v>
      </c>
      <c r="DF287" s="14" t="s">
        <v>6</v>
      </c>
      <c r="DG287" s="14" t="s">
        <v>6</v>
      </c>
      <c r="DH287" s="14" t="s">
        <v>6</v>
      </c>
      <c r="DI287" s="7" t="s">
        <v>6</v>
      </c>
      <c r="DJ287" s="7" t="s">
        <v>6</v>
      </c>
      <c r="DK287" s="7" t="s">
        <v>6</v>
      </c>
      <c r="DL287" s="7" t="s">
        <v>6</v>
      </c>
      <c r="DM287" s="7" t="s">
        <v>6</v>
      </c>
      <c r="DN287" s="7" t="s">
        <v>6</v>
      </c>
      <c r="DO287" s="7" t="s">
        <v>6</v>
      </c>
      <c r="DP287" s="7" t="s">
        <v>6</v>
      </c>
      <c r="DQ287" s="7" t="s">
        <v>6</v>
      </c>
      <c r="DR287" s="7" t="s">
        <v>6</v>
      </c>
      <c r="DS287" s="7" t="s">
        <v>6</v>
      </c>
      <c r="DT287" s="7" t="s">
        <v>6</v>
      </c>
      <c r="DU287" s="7" t="s">
        <v>6</v>
      </c>
    </row>
    <row r="288" spans="1:125" s="9" customFormat="1" ht="12.75" x14ac:dyDescent="0.25">
      <c r="A288" s="7" t="s">
        <v>100</v>
      </c>
      <c r="B288" s="7" t="s">
        <v>468</v>
      </c>
      <c r="C288" s="7" t="s">
        <v>6</v>
      </c>
      <c r="D288" s="2">
        <v>39303</v>
      </c>
      <c r="E288" s="7" t="s">
        <v>464</v>
      </c>
      <c r="F288" s="3" t="s">
        <v>300</v>
      </c>
      <c r="G288" s="10" t="s">
        <v>469</v>
      </c>
      <c r="H288" s="7"/>
      <c r="I288" s="7"/>
      <c r="J288" s="7"/>
      <c r="K288" s="7"/>
      <c r="L288" s="7"/>
      <c r="M288" s="7"/>
      <c r="N288" s="7"/>
      <c r="O288" s="7"/>
      <c r="P288" s="7" t="str">
        <f t="shared" si="4"/>
        <v>Antes Nov 2015|Alto Mar|NA|2007/08/09|ND|#35|"|Illex argentinus|</v>
      </c>
      <c r="Q288" s="7" t="s">
        <v>6</v>
      </c>
      <c r="R288" s="7" t="s">
        <v>6</v>
      </c>
      <c r="S288" s="7" t="s">
        <v>6</v>
      </c>
      <c r="T288" s="7" t="s">
        <v>6</v>
      </c>
      <c r="U288" s="7" t="s">
        <v>6</v>
      </c>
      <c r="V288" s="7" t="s">
        <v>6</v>
      </c>
      <c r="W288" s="7" t="s">
        <v>6</v>
      </c>
      <c r="X288" s="7" t="s">
        <v>6</v>
      </c>
      <c r="Y288" s="7" t="s">
        <v>6</v>
      </c>
      <c r="Z288" s="7" t="s">
        <v>6</v>
      </c>
      <c r="AA288" s="7" t="s">
        <v>6</v>
      </c>
      <c r="AB288" s="7" t="s">
        <v>6</v>
      </c>
      <c r="AC288" s="7" t="s">
        <v>6</v>
      </c>
      <c r="AD288" s="7" t="s">
        <v>6</v>
      </c>
      <c r="AE288" s="7" t="s">
        <v>6</v>
      </c>
      <c r="AF288" s="7" t="s">
        <v>6</v>
      </c>
      <c r="AG288" s="7" t="s">
        <v>6</v>
      </c>
      <c r="AH288" s="7" t="s">
        <v>6</v>
      </c>
      <c r="AI288" s="7" t="s">
        <v>6</v>
      </c>
      <c r="AJ288" s="7" t="s">
        <v>6</v>
      </c>
      <c r="AK288" s="7" t="s">
        <v>6</v>
      </c>
      <c r="AL288" s="7" t="s">
        <v>6</v>
      </c>
      <c r="AM288" s="7" t="s">
        <v>6</v>
      </c>
      <c r="AN288" s="7" t="s">
        <v>6</v>
      </c>
      <c r="AO288" s="7" t="s">
        <v>6</v>
      </c>
      <c r="AP288" s="7" t="s">
        <v>6</v>
      </c>
      <c r="AQ288" s="7" t="s">
        <v>6</v>
      </c>
      <c r="AR288" s="7" t="s">
        <v>6</v>
      </c>
      <c r="AS288" s="7" t="s">
        <v>6</v>
      </c>
      <c r="AT288" s="7" t="s">
        <v>6</v>
      </c>
      <c r="AU288" s="7" t="s">
        <v>6</v>
      </c>
      <c r="AV288" s="7" t="s">
        <v>6</v>
      </c>
      <c r="AW288" s="7" t="s">
        <v>6</v>
      </c>
      <c r="AX288" s="7" t="s">
        <v>6</v>
      </c>
      <c r="AY288" s="7" t="s">
        <v>6</v>
      </c>
      <c r="AZ288" s="7" t="s">
        <v>6</v>
      </c>
      <c r="BA288" s="7" t="s">
        <v>6</v>
      </c>
      <c r="BB288" s="7" t="s">
        <v>6</v>
      </c>
      <c r="BC288" s="7" t="s">
        <v>6</v>
      </c>
      <c r="BD288" s="7" t="s">
        <v>6</v>
      </c>
      <c r="BE288" s="7" t="s">
        <v>6</v>
      </c>
      <c r="BF288" s="7" t="s">
        <v>6</v>
      </c>
      <c r="BG288" s="7" t="s">
        <v>6</v>
      </c>
      <c r="BH288" s="7" t="s">
        <v>6</v>
      </c>
      <c r="BI288" s="7" t="s">
        <v>6</v>
      </c>
      <c r="BJ288" s="7" t="s">
        <v>6</v>
      </c>
      <c r="BK288" s="7" t="s">
        <v>6</v>
      </c>
      <c r="BL288" s="7" t="s">
        <v>6</v>
      </c>
      <c r="BM288" s="7" t="s">
        <v>6</v>
      </c>
      <c r="BN288" s="7" t="s">
        <v>6</v>
      </c>
      <c r="BO288" s="7" t="s">
        <v>6</v>
      </c>
      <c r="BP288" s="7" t="s">
        <v>6</v>
      </c>
      <c r="BQ288" s="7" t="s">
        <v>6</v>
      </c>
      <c r="BR288" s="7" t="s">
        <v>6</v>
      </c>
      <c r="BS288" s="7" t="s">
        <v>6</v>
      </c>
      <c r="BT288" s="7" t="s">
        <v>6</v>
      </c>
      <c r="BU288" s="7" t="s">
        <v>6</v>
      </c>
      <c r="BV288" s="7" t="s">
        <v>6</v>
      </c>
      <c r="BW288" s="7" t="s">
        <v>6</v>
      </c>
      <c r="BX288" s="7" t="s">
        <v>6</v>
      </c>
      <c r="BY288" s="7" t="s">
        <v>6</v>
      </c>
      <c r="BZ288" s="7" t="s">
        <v>6</v>
      </c>
      <c r="CA288" s="7" t="s">
        <v>6</v>
      </c>
      <c r="CB288" s="7" t="s">
        <v>6</v>
      </c>
      <c r="CC288" s="7" t="s">
        <v>6</v>
      </c>
      <c r="CD288" s="7" t="s">
        <v>6</v>
      </c>
      <c r="CE288" s="7" t="s">
        <v>6</v>
      </c>
      <c r="CF288" s="7" t="s">
        <v>6</v>
      </c>
      <c r="CG288" s="7" t="s">
        <v>6</v>
      </c>
      <c r="CH288" s="7" t="s">
        <v>6</v>
      </c>
      <c r="CI288" s="7" t="s">
        <v>6</v>
      </c>
      <c r="CJ288" s="7" t="s">
        <v>6</v>
      </c>
      <c r="CK288" s="7" t="s">
        <v>6</v>
      </c>
      <c r="CL288" s="7" t="s">
        <v>6</v>
      </c>
      <c r="CM288" s="7" t="s">
        <v>6</v>
      </c>
      <c r="CN288" s="7" t="s">
        <v>6</v>
      </c>
      <c r="CO288" s="7" t="s">
        <v>6</v>
      </c>
      <c r="CP288" s="30" t="s">
        <v>6</v>
      </c>
      <c r="CQ288" s="30" t="s">
        <v>6</v>
      </c>
      <c r="CR288" s="30" t="s">
        <v>6</v>
      </c>
      <c r="CS288" s="30" t="s">
        <v>6</v>
      </c>
      <c r="CT288" s="30" t="s">
        <v>6</v>
      </c>
      <c r="CU288" s="30" t="s">
        <v>6</v>
      </c>
      <c r="CV288" s="30" t="s">
        <v>6</v>
      </c>
      <c r="CW288" s="24" t="s">
        <v>6</v>
      </c>
      <c r="CX288" s="24" t="s">
        <v>6</v>
      </c>
      <c r="CY288" s="4">
        <v>-16.5</v>
      </c>
      <c r="CZ288" s="4">
        <v>14.883233455468423</v>
      </c>
      <c r="DA288" s="14" t="s">
        <v>6</v>
      </c>
      <c r="DB288" s="14" t="s">
        <v>6</v>
      </c>
      <c r="DC288" s="14" t="s">
        <v>6</v>
      </c>
      <c r="DD288" s="14" t="s">
        <v>6</v>
      </c>
      <c r="DE288" s="14" t="s">
        <v>6</v>
      </c>
      <c r="DF288" s="14" t="s">
        <v>6</v>
      </c>
      <c r="DG288" s="14" t="s">
        <v>6</v>
      </c>
      <c r="DH288" s="14" t="s">
        <v>6</v>
      </c>
      <c r="DI288" s="7" t="s">
        <v>6</v>
      </c>
      <c r="DJ288" s="7" t="s">
        <v>6</v>
      </c>
      <c r="DK288" s="7" t="s">
        <v>6</v>
      </c>
      <c r="DL288" s="7" t="s">
        <v>6</v>
      </c>
      <c r="DM288" s="7" t="s">
        <v>6</v>
      </c>
      <c r="DN288" s="7" t="s">
        <v>6</v>
      </c>
      <c r="DO288" s="7" t="s">
        <v>6</v>
      </c>
      <c r="DP288" s="7" t="s">
        <v>6</v>
      </c>
      <c r="DQ288" s="7" t="s">
        <v>6</v>
      </c>
      <c r="DR288" s="7" t="s">
        <v>6</v>
      </c>
      <c r="DS288" s="7" t="s">
        <v>6</v>
      </c>
      <c r="DT288" s="7" t="s">
        <v>6</v>
      </c>
      <c r="DU288" s="7" t="s">
        <v>6</v>
      </c>
    </row>
    <row r="289" spans="1:125" s="9" customFormat="1" ht="12.75" x14ac:dyDescent="0.25">
      <c r="A289" s="7" t="s">
        <v>100</v>
      </c>
      <c r="B289" s="7" t="s">
        <v>468</v>
      </c>
      <c r="C289" s="7" t="s">
        <v>6</v>
      </c>
      <c r="D289" s="2">
        <v>39303</v>
      </c>
      <c r="E289" s="7" t="s">
        <v>464</v>
      </c>
      <c r="F289" s="3" t="s">
        <v>301</v>
      </c>
      <c r="G289" s="10" t="s">
        <v>469</v>
      </c>
      <c r="H289" s="7"/>
      <c r="I289" s="7"/>
      <c r="J289" s="7"/>
      <c r="K289" s="7"/>
      <c r="L289" s="7"/>
      <c r="M289" s="7"/>
      <c r="N289" s="7"/>
      <c r="O289" s="7"/>
      <c r="P289" s="7" t="str">
        <f t="shared" si="4"/>
        <v>Antes Nov 2015|Alto Mar|NA|2007/08/09|ND|#36|"|Illex argentinus|</v>
      </c>
      <c r="Q289" s="7" t="s">
        <v>6</v>
      </c>
      <c r="R289" s="7" t="s">
        <v>6</v>
      </c>
      <c r="S289" s="7" t="s">
        <v>6</v>
      </c>
      <c r="T289" s="7" t="s">
        <v>6</v>
      </c>
      <c r="U289" s="7" t="s">
        <v>6</v>
      </c>
      <c r="V289" s="7" t="s">
        <v>6</v>
      </c>
      <c r="W289" s="7" t="s">
        <v>6</v>
      </c>
      <c r="X289" s="7" t="s">
        <v>6</v>
      </c>
      <c r="Y289" s="7" t="s">
        <v>6</v>
      </c>
      <c r="Z289" s="7" t="s">
        <v>6</v>
      </c>
      <c r="AA289" s="7" t="s">
        <v>6</v>
      </c>
      <c r="AB289" s="7" t="s">
        <v>6</v>
      </c>
      <c r="AC289" s="7" t="s">
        <v>6</v>
      </c>
      <c r="AD289" s="7" t="s">
        <v>6</v>
      </c>
      <c r="AE289" s="7" t="s">
        <v>6</v>
      </c>
      <c r="AF289" s="7" t="s">
        <v>6</v>
      </c>
      <c r="AG289" s="7" t="s">
        <v>6</v>
      </c>
      <c r="AH289" s="7" t="s">
        <v>6</v>
      </c>
      <c r="AI289" s="7" t="s">
        <v>6</v>
      </c>
      <c r="AJ289" s="7" t="s">
        <v>6</v>
      </c>
      <c r="AK289" s="7" t="s">
        <v>6</v>
      </c>
      <c r="AL289" s="7" t="s">
        <v>6</v>
      </c>
      <c r="AM289" s="7" t="s">
        <v>6</v>
      </c>
      <c r="AN289" s="7" t="s">
        <v>6</v>
      </c>
      <c r="AO289" s="7" t="s">
        <v>6</v>
      </c>
      <c r="AP289" s="7" t="s">
        <v>6</v>
      </c>
      <c r="AQ289" s="7" t="s">
        <v>6</v>
      </c>
      <c r="AR289" s="7" t="s">
        <v>6</v>
      </c>
      <c r="AS289" s="7" t="s">
        <v>6</v>
      </c>
      <c r="AT289" s="7" t="s">
        <v>6</v>
      </c>
      <c r="AU289" s="7" t="s">
        <v>6</v>
      </c>
      <c r="AV289" s="7" t="s">
        <v>6</v>
      </c>
      <c r="AW289" s="7" t="s">
        <v>6</v>
      </c>
      <c r="AX289" s="7" t="s">
        <v>6</v>
      </c>
      <c r="AY289" s="7" t="s">
        <v>6</v>
      </c>
      <c r="AZ289" s="7" t="s">
        <v>6</v>
      </c>
      <c r="BA289" s="7" t="s">
        <v>6</v>
      </c>
      <c r="BB289" s="7" t="s">
        <v>6</v>
      </c>
      <c r="BC289" s="7" t="s">
        <v>6</v>
      </c>
      <c r="BD289" s="7" t="s">
        <v>6</v>
      </c>
      <c r="BE289" s="7" t="s">
        <v>6</v>
      </c>
      <c r="BF289" s="7" t="s">
        <v>6</v>
      </c>
      <c r="BG289" s="7" t="s">
        <v>6</v>
      </c>
      <c r="BH289" s="7" t="s">
        <v>6</v>
      </c>
      <c r="BI289" s="7" t="s">
        <v>6</v>
      </c>
      <c r="BJ289" s="7" t="s">
        <v>6</v>
      </c>
      <c r="BK289" s="7" t="s">
        <v>6</v>
      </c>
      <c r="BL289" s="7" t="s">
        <v>6</v>
      </c>
      <c r="BM289" s="7" t="s">
        <v>6</v>
      </c>
      <c r="BN289" s="7" t="s">
        <v>6</v>
      </c>
      <c r="BO289" s="7" t="s">
        <v>6</v>
      </c>
      <c r="BP289" s="7" t="s">
        <v>6</v>
      </c>
      <c r="BQ289" s="7" t="s">
        <v>6</v>
      </c>
      <c r="BR289" s="7" t="s">
        <v>6</v>
      </c>
      <c r="BS289" s="7" t="s">
        <v>6</v>
      </c>
      <c r="BT289" s="7" t="s">
        <v>6</v>
      </c>
      <c r="BU289" s="7" t="s">
        <v>6</v>
      </c>
      <c r="BV289" s="7" t="s">
        <v>6</v>
      </c>
      <c r="BW289" s="7" t="s">
        <v>6</v>
      </c>
      <c r="BX289" s="7" t="s">
        <v>6</v>
      </c>
      <c r="BY289" s="7" t="s">
        <v>6</v>
      </c>
      <c r="BZ289" s="7" t="s">
        <v>6</v>
      </c>
      <c r="CA289" s="7" t="s">
        <v>6</v>
      </c>
      <c r="CB289" s="7" t="s">
        <v>6</v>
      </c>
      <c r="CC289" s="7" t="s">
        <v>6</v>
      </c>
      <c r="CD289" s="7" t="s">
        <v>6</v>
      </c>
      <c r="CE289" s="7" t="s">
        <v>6</v>
      </c>
      <c r="CF289" s="7" t="s">
        <v>6</v>
      </c>
      <c r="CG289" s="7" t="s">
        <v>6</v>
      </c>
      <c r="CH289" s="7" t="s">
        <v>6</v>
      </c>
      <c r="CI289" s="7" t="s">
        <v>6</v>
      </c>
      <c r="CJ289" s="7" t="s">
        <v>6</v>
      </c>
      <c r="CK289" s="7" t="s">
        <v>6</v>
      </c>
      <c r="CL289" s="7" t="s">
        <v>6</v>
      </c>
      <c r="CM289" s="7" t="s">
        <v>6</v>
      </c>
      <c r="CN289" s="7" t="s">
        <v>6</v>
      </c>
      <c r="CO289" s="7" t="s">
        <v>6</v>
      </c>
      <c r="CP289" s="30" t="s">
        <v>6</v>
      </c>
      <c r="CQ289" s="30" t="s">
        <v>6</v>
      </c>
      <c r="CR289" s="30" t="s">
        <v>6</v>
      </c>
      <c r="CS289" s="30" t="s">
        <v>6</v>
      </c>
      <c r="CT289" s="30" t="s">
        <v>6</v>
      </c>
      <c r="CU289" s="30" t="s">
        <v>6</v>
      </c>
      <c r="CV289" s="30" t="s">
        <v>6</v>
      </c>
      <c r="CW289" s="24" t="s">
        <v>6</v>
      </c>
      <c r="CX289" s="24" t="s">
        <v>6</v>
      </c>
      <c r="CY289" s="4">
        <v>-17.099600468231944</v>
      </c>
      <c r="CZ289" s="4">
        <v>14.135166140727245</v>
      </c>
      <c r="DA289" s="14" t="s">
        <v>6</v>
      </c>
      <c r="DB289" s="14" t="s">
        <v>6</v>
      </c>
      <c r="DC289" s="14" t="s">
        <v>6</v>
      </c>
      <c r="DD289" s="14" t="s">
        <v>6</v>
      </c>
      <c r="DE289" s="14" t="s">
        <v>6</v>
      </c>
      <c r="DF289" s="14" t="s">
        <v>6</v>
      </c>
      <c r="DG289" s="14" t="s">
        <v>6</v>
      </c>
      <c r="DH289" s="14" t="s">
        <v>6</v>
      </c>
      <c r="DI289" s="7" t="s">
        <v>6</v>
      </c>
      <c r="DJ289" s="7" t="s">
        <v>6</v>
      </c>
      <c r="DK289" s="7" t="s">
        <v>6</v>
      </c>
      <c r="DL289" s="7" t="s">
        <v>6</v>
      </c>
      <c r="DM289" s="7" t="s">
        <v>6</v>
      </c>
      <c r="DN289" s="7" t="s">
        <v>6</v>
      </c>
      <c r="DO289" s="7" t="s">
        <v>6</v>
      </c>
      <c r="DP289" s="7" t="s">
        <v>6</v>
      </c>
      <c r="DQ289" s="7" t="s">
        <v>6</v>
      </c>
      <c r="DR289" s="7" t="s">
        <v>6</v>
      </c>
      <c r="DS289" s="7" t="s">
        <v>6</v>
      </c>
      <c r="DT289" s="7" t="s">
        <v>6</v>
      </c>
      <c r="DU289" s="7" t="s">
        <v>6</v>
      </c>
    </row>
    <row r="290" spans="1:125" s="9" customFormat="1" ht="12.75" x14ac:dyDescent="0.25">
      <c r="A290" s="7" t="s">
        <v>100</v>
      </c>
      <c r="B290" s="7" t="s">
        <v>468</v>
      </c>
      <c r="C290" s="7" t="s">
        <v>6</v>
      </c>
      <c r="D290" s="2">
        <v>39303</v>
      </c>
      <c r="E290" s="7" t="s">
        <v>464</v>
      </c>
      <c r="F290" s="3" t="s">
        <v>302</v>
      </c>
      <c r="G290" s="10" t="s">
        <v>469</v>
      </c>
      <c r="H290" s="7"/>
      <c r="I290" s="7"/>
      <c r="J290" s="7"/>
      <c r="K290" s="7"/>
      <c r="L290" s="7"/>
      <c r="M290" s="7"/>
      <c r="N290" s="7"/>
      <c r="O290" s="7"/>
      <c r="P290" s="7" t="str">
        <f t="shared" si="4"/>
        <v>Antes Nov 2015|Alto Mar|NA|2007/08/09|ND|#37|"|Illex argentinus|</v>
      </c>
      <c r="Q290" s="7" t="s">
        <v>6</v>
      </c>
      <c r="R290" s="7" t="s">
        <v>6</v>
      </c>
      <c r="S290" s="7" t="s">
        <v>6</v>
      </c>
      <c r="T290" s="7" t="s">
        <v>6</v>
      </c>
      <c r="U290" s="7" t="s">
        <v>6</v>
      </c>
      <c r="V290" s="7" t="s">
        <v>6</v>
      </c>
      <c r="W290" s="7" t="s">
        <v>6</v>
      </c>
      <c r="X290" s="7" t="s">
        <v>6</v>
      </c>
      <c r="Y290" s="7" t="s">
        <v>6</v>
      </c>
      <c r="Z290" s="7" t="s">
        <v>6</v>
      </c>
      <c r="AA290" s="7" t="s">
        <v>6</v>
      </c>
      <c r="AB290" s="7" t="s">
        <v>6</v>
      </c>
      <c r="AC290" s="7" t="s">
        <v>6</v>
      </c>
      <c r="AD290" s="7" t="s">
        <v>6</v>
      </c>
      <c r="AE290" s="7" t="s">
        <v>6</v>
      </c>
      <c r="AF290" s="7" t="s">
        <v>6</v>
      </c>
      <c r="AG290" s="7" t="s">
        <v>6</v>
      </c>
      <c r="AH290" s="7" t="s">
        <v>6</v>
      </c>
      <c r="AI290" s="7" t="s">
        <v>6</v>
      </c>
      <c r="AJ290" s="7" t="s">
        <v>6</v>
      </c>
      <c r="AK290" s="7" t="s">
        <v>6</v>
      </c>
      <c r="AL290" s="7" t="s">
        <v>6</v>
      </c>
      <c r="AM290" s="7" t="s">
        <v>6</v>
      </c>
      <c r="AN290" s="7" t="s">
        <v>6</v>
      </c>
      <c r="AO290" s="7" t="s">
        <v>6</v>
      </c>
      <c r="AP290" s="7" t="s">
        <v>6</v>
      </c>
      <c r="AQ290" s="7" t="s">
        <v>6</v>
      </c>
      <c r="AR290" s="7" t="s">
        <v>6</v>
      </c>
      <c r="AS290" s="7" t="s">
        <v>6</v>
      </c>
      <c r="AT290" s="7" t="s">
        <v>6</v>
      </c>
      <c r="AU290" s="7" t="s">
        <v>6</v>
      </c>
      <c r="AV290" s="7" t="s">
        <v>6</v>
      </c>
      <c r="AW290" s="7" t="s">
        <v>6</v>
      </c>
      <c r="AX290" s="7" t="s">
        <v>6</v>
      </c>
      <c r="AY290" s="7" t="s">
        <v>6</v>
      </c>
      <c r="AZ290" s="7" t="s">
        <v>6</v>
      </c>
      <c r="BA290" s="7" t="s">
        <v>6</v>
      </c>
      <c r="BB290" s="7" t="s">
        <v>6</v>
      </c>
      <c r="BC290" s="7" t="s">
        <v>6</v>
      </c>
      <c r="BD290" s="7" t="s">
        <v>6</v>
      </c>
      <c r="BE290" s="7" t="s">
        <v>6</v>
      </c>
      <c r="BF290" s="7" t="s">
        <v>6</v>
      </c>
      <c r="BG290" s="7" t="s">
        <v>6</v>
      </c>
      <c r="BH290" s="7" t="s">
        <v>6</v>
      </c>
      <c r="BI290" s="7" t="s">
        <v>6</v>
      </c>
      <c r="BJ290" s="7" t="s">
        <v>6</v>
      </c>
      <c r="BK290" s="7" t="s">
        <v>6</v>
      </c>
      <c r="BL290" s="7" t="s">
        <v>6</v>
      </c>
      <c r="BM290" s="7" t="s">
        <v>6</v>
      </c>
      <c r="BN290" s="7" t="s">
        <v>6</v>
      </c>
      <c r="BO290" s="7" t="s">
        <v>6</v>
      </c>
      <c r="BP290" s="7" t="s">
        <v>6</v>
      </c>
      <c r="BQ290" s="7" t="s">
        <v>6</v>
      </c>
      <c r="BR290" s="7" t="s">
        <v>6</v>
      </c>
      <c r="BS290" s="7" t="s">
        <v>6</v>
      </c>
      <c r="BT290" s="7" t="s">
        <v>6</v>
      </c>
      <c r="BU290" s="7" t="s">
        <v>6</v>
      </c>
      <c r="BV290" s="7" t="s">
        <v>6</v>
      </c>
      <c r="BW290" s="7" t="s">
        <v>6</v>
      </c>
      <c r="BX290" s="7" t="s">
        <v>6</v>
      </c>
      <c r="BY290" s="7" t="s">
        <v>6</v>
      </c>
      <c r="BZ290" s="7" t="s">
        <v>6</v>
      </c>
      <c r="CA290" s="7" t="s">
        <v>6</v>
      </c>
      <c r="CB290" s="7" t="s">
        <v>6</v>
      </c>
      <c r="CC290" s="7" t="s">
        <v>6</v>
      </c>
      <c r="CD290" s="7" t="s">
        <v>6</v>
      </c>
      <c r="CE290" s="7" t="s">
        <v>6</v>
      </c>
      <c r="CF290" s="7" t="s">
        <v>6</v>
      </c>
      <c r="CG290" s="7" t="s">
        <v>6</v>
      </c>
      <c r="CH290" s="7" t="s">
        <v>6</v>
      </c>
      <c r="CI290" s="7" t="s">
        <v>6</v>
      </c>
      <c r="CJ290" s="7" t="s">
        <v>6</v>
      </c>
      <c r="CK290" s="7" t="s">
        <v>6</v>
      </c>
      <c r="CL290" s="7" t="s">
        <v>6</v>
      </c>
      <c r="CM290" s="7" t="s">
        <v>6</v>
      </c>
      <c r="CN290" s="7" t="s">
        <v>6</v>
      </c>
      <c r="CO290" s="7" t="s">
        <v>6</v>
      </c>
      <c r="CP290" s="30" t="s">
        <v>6</v>
      </c>
      <c r="CQ290" s="30" t="s">
        <v>6</v>
      </c>
      <c r="CR290" s="30" t="s">
        <v>6</v>
      </c>
      <c r="CS290" s="30" t="s">
        <v>6</v>
      </c>
      <c r="CT290" s="30" t="s">
        <v>6</v>
      </c>
      <c r="CU290" s="30" t="s">
        <v>6</v>
      </c>
      <c r="CV290" s="30" t="s">
        <v>6</v>
      </c>
      <c r="CW290" s="24" t="s">
        <v>6</v>
      </c>
      <c r="CX290" s="24" t="s">
        <v>6</v>
      </c>
      <c r="CY290" s="4">
        <v>-16.429281580509169</v>
      </c>
      <c r="CZ290" s="4">
        <v>15.456110545194608</v>
      </c>
      <c r="DA290" s="14" t="s">
        <v>6</v>
      </c>
      <c r="DB290" s="14" t="s">
        <v>6</v>
      </c>
      <c r="DC290" s="14" t="s">
        <v>6</v>
      </c>
      <c r="DD290" s="14" t="s">
        <v>6</v>
      </c>
      <c r="DE290" s="14" t="s">
        <v>6</v>
      </c>
      <c r="DF290" s="14" t="s">
        <v>6</v>
      </c>
      <c r="DG290" s="14" t="s">
        <v>6</v>
      </c>
      <c r="DH290" s="14" t="s">
        <v>6</v>
      </c>
      <c r="DI290" s="7" t="s">
        <v>6</v>
      </c>
      <c r="DJ290" s="7" t="s">
        <v>6</v>
      </c>
      <c r="DK290" s="7" t="s">
        <v>6</v>
      </c>
      <c r="DL290" s="7" t="s">
        <v>6</v>
      </c>
      <c r="DM290" s="7" t="s">
        <v>6</v>
      </c>
      <c r="DN290" s="7" t="s">
        <v>6</v>
      </c>
      <c r="DO290" s="7" t="s">
        <v>6</v>
      </c>
      <c r="DP290" s="7" t="s">
        <v>6</v>
      </c>
      <c r="DQ290" s="7" t="s">
        <v>6</v>
      </c>
      <c r="DR290" s="7" t="s">
        <v>6</v>
      </c>
      <c r="DS290" s="7" t="s">
        <v>6</v>
      </c>
      <c r="DT290" s="7" t="s">
        <v>6</v>
      </c>
      <c r="DU290" s="7" t="s">
        <v>6</v>
      </c>
    </row>
    <row r="291" spans="1:125" s="9" customFormat="1" ht="12.75" x14ac:dyDescent="0.25">
      <c r="A291" s="7" t="s">
        <v>100</v>
      </c>
      <c r="B291" s="7" t="s">
        <v>468</v>
      </c>
      <c r="C291" s="7" t="s">
        <v>6</v>
      </c>
      <c r="D291" s="2">
        <v>39303</v>
      </c>
      <c r="E291" s="7" t="s">
        <v>464</v>
      </c>
      <c r="F291" s="3" t="s">
        <v>303</v>
      </c>
      <c r="G291" s="10" t="s">
        <v>469</v>
      </c>
      <c r="H291" s="7"/>
      <c r="I291" s="7"/>
      <c r="J291" s="7"/>
      <c r="K291" s="7"/>
      <c r="L291" s="7"/>
      <c r="M291" s="7"/>
      <c r="N291" s="7"/>
      <c r="O291" s="7"/>
      <c r="P291" s="7" t="str">
        <f t="shared" si="4"/>
        <v>Antes Nov 2015|Alto Mar|NA|2007/08/09|ND|#38|"|Illex argentinus|</v>
      </c>
      <c r="Q291" s="7" t="s">
        <v>6</v>
      </c>
      <c r="R291" s="7" t="s">
        <v>6</v>
      </c>
      <c r="S291" s="7" t="s">
        <v>6</v>
      </c>
      <c r="T291" s="7" t="s">
        <v>6</v>
      </c>
      <c r="U291" s="7" t="s">
        <v>6</v>
      </c>
      <c r="V291" s="7" t="s">
        <v>6</v>
      </c>
      <c r="W291" s="7" t="s">
        <v>6</v>
      </c>
      <c r="X291" s="7" t="s">
        <v>6</v>
      </c>
      <c r="Y291" s="7" t="s">
        <v>6</v>
      </c>
      <c r="Z291" s="7" t="s">
        <v>6</v>
      </c>
      <c r="AA291" s="7" t="s">
        <v>6</v>
      </c>
      <c r="AB291" s="7" t="s">
        <v>6</v>
      </c>
      <c r="AC291" s="7" t="s">
        <v>6</v>
      </c>
      <c r="AD291" s="7" t="s">
        <v>6</v>
      </c>
      <c r="AE291" s="7" t="s">
        <v>6</v>
      </c>
      <c r="AF291" s="7" t="s">
        <v>6</v>
      </c>
      <c r="AG291" s="7" t="s">
        <v>6</v>
      </c>
      <c r="AH291" s="7" t="s">
        <v>6</v>
      </c>
      <c r="AI291" s="7" t="s">
        <v>6</v>
      </c>
      <c r="AJ291" s="7" t="s">
        <v>6</v>
      </c>
      <c r="AK291" s="7" t="s">
        <v>6</v>
      </c>
      <c r="AL291" s="7" t="s">
        <v>6</v>
      </c>
      <c r="AM291" s="7" t="s">
        <v>6</v>
      </c>
      <c r="AN291" s="7" t="s">
        <v>6</v>
      </c>
      <c r="AO291" s="7" t="s">
        <v>6</v>
      </c>
      <c r="AP291" s="7" t="s">
        <v>6</v>
      </c>
      <c r="AQ291" s="7" t="s">
        <v>6</v>
      </c>
      <c r="AR291" s="7" t="s">
        <v>6</v>
      </c>
      <c r="AS291" s="7" t="s">
        <v>6</v>
      </c>
      <c r="AT291" s="7" t="s">
        <v>6</v>
      </c>
      <c r="AU291" s="7" t="s">
        <v>6</v>
      </c>
      <c r="AV291" s="7" t="s">
        <v>6</v>
      </c>
      <c r="AW291" s="7" t="s">
        <v>6</v>
      </c>
      <c r="AX291" s="7" t="s">
        <v>6</v>
      </c>
      <c r="AY291" s="7" t="s">
        <v>6</v>
      </c>
      <c r="AZ291" s="7" t="s">
        <v>6</v>
      </c>
      <c r="BA291" s="7" t="s">
        <v>6</v>
      </c>
      <c r="BB291" s="7" t="s">
        <v>6</v>
      </c>
      <c r="BC291" s="7" t="s">
        <v>6</v>
      </c>
      <c r="BD291" s="7" t="s">
        <v>6</v>
      </c>
      <c r="BE291" s="7" t="s">
        <v>6</v>
      </c>
      <c r="BF291" s="7" t="s">
        <v>6</v>
      </c>
      <c r="BG291" s="7" t="s">
        <v>6</v>
      </c>
      <c r="BH291" s="7" t="s">
        <v>6</v>
      </c>
      <c r="BI291" s="7" t="s">
        <v>6</v>
      </c>
      <c r="BJ291" s="7" t="s">
        <v>6</v>
      </c>
      <c r="BK291" s="7" t="s">
        <v>6</v>
      </c>
      <c r="BL291" s="7" t="s">
        <v>6</v>
      </c>
      <c r="BM291" s="7" t="s">
        <v>6</v>
      </c>
      <c r="BN291" s="7" t="s">
        <v>6</v>
      </c>
      <c r="BO291" s="7" t="s">
        <v>6</v>
      </c>
      <c r="BP291" s="7" t="s">
        <v>6</v>
      </c>
      <c r="BQ291" s="7" t="s">
        <v>6</v>
      </c>
      <c r="BR291" s="7" t="s">
        <v>6</v>
      </c>
      <c r="BS291" s="7" t="s">
        <v>6</v>
      </c>
      <c r="BT291" s="7" t="s">
        <v>6</v>
      </c>
      <c r="BU291" s="7" t="s">
        <v>6</v>
      </c>
      <c r="BV291" s="7" t="s">
        <v>6</v>
      </c>
      <c r="BW291" s="7" t="s">
        <v>6</v>
      </c>
      <c r="BX291" s="7" t="s">
        <v>6</v>
      </c>
      <c r="BY291" s="7" t="s">
        <v>6</v>
      </c>
      <c r="BZ291" s="7" t="s">
        <v>6</v>
      </c>
      <c r="CA291" s="7" t="s">
        <v>6</v>
      </c>
      <c r="CB291" s="7" t="s">
        <v>6</v>
      </c>
      <c r="CC291" s="7" t="s">
        <v>6</v>
      </c>
      <c r="CD291" s="7" t="s">
        <v>6</v>
      </c>
      <c r="CE291" s="7" t="s">
        <v>6</v>
      </c>
      <c r="CF291" s="7" t="s">
        <v>6</v>
      </c>
      <c r="CG291" s="7" t="s">
        <v>6</v>
      </c>
      <c r="CH291" s="7" t="s">
        <v>6</v>
      </c>
      <c r="CI291" s="7" t="s">
        <v>6</v>
      </c>
      <c r="CJ291" s="7" t="s">
        <v>6</v>
      </c>
      <c r="CK291" s="7" t="s">
        <v>6</v>
      </c>
      <c r="CL291" s="7" t="s">
        <v>6</v>
      </c>
      <c r="CM291" s="7" t="s">
        <v>6</v>
      </c>
      <c r="CN291" s="7" t="s">
        <v>6</v>
      </c>
      <c r="CO291" s="7" t="s">
        <v>6</v>
      </c>
      <c r="CP291" s="30" t="s">
        <v>6</v>
      </c>
      <c r="CQ291" s="30" t="s">
        <v>6</v>
      </c>
      <c r="CR291" s="30" t="s">
        <v>6</v>
      </c>
      <c r="CS291" s="30" t="s">
        <v>6</v>
      </c>
      <c r="CT291" s="30" t="s">
        <v>6</v>
      </c>
      <c r="CU291" s="30" t="s">
        <v>6</v>
      </c>
      <c r="CV291" s="30" t="s">
        <v>6</v>
      </c>
      <c r="CW291" s="24" t="s">
        <v>6</v>
      </c>
      <c r="CX291" s="24" t="s">
        <v>6</v>
      </c>
      <c r="CY291" s="4">
        <v>-17.782978723303209</v>
      </c>
      <c r="CZ291" s="4">
        <v>14.026056679041425</v>
      </c>
      <c r="DA291" s="14" t="s">
        <v>6</v>
      </c>
      <c r="DB291" s="14" t="s">
        <v>6</v>
      </c>
      <c r="DC291" s="14" t="s">
        <v>6</v>
      </c>
      <c r="DD291" s="14" t="s">
        <v>6</v>
      </c>
      <c r="DE291" s="14" t="s">
        <v>6</v>
      </c>
      <c r="DF291" s="14" t="s">
        <v>6</v>
      </c>
      <c r="DG291" s="14" t="s">
        <v>6</v>
      </c>
      <c r="DH291" s="14" t="s">
        <v>6</v>
      </c>
      <c r="DI291" s="7" t="s">
        <v>6</v>
      </c>
      <c r="DJ291" s="7" t="s">
        <v>6</v>
      </c>
      <c r="DK291" s="7" t="s">
        <v>6</v>
      </c>
      <c r="DL291" s="7" t="s">
        <v>6</v>
      </c>
      <c r="DM291" s="7" t="s">
        <v>6</v>
      </c>
      <c r="DN291" s="7" t="s">
        <v>6</v>
      </c>
      <c r="DO291" s="7" t="s">
        <v>6</v>
      </c>
      <c r="DP291" s="7" t="s">
        <v>6</v>
      </c>
      <c r="DQ291" s="7" t="s">
        <v>6</v>
      </c>
      <c r="DR291" s="7" t="s">
        <v>6</v>
      </c>
      <c r="DS291" s="7" t="s">
        <v>6</v>
      </c>
      <c r="DT291" s="7" t="s">
        <v>6</v>
      </c>
      <c r="DU291" s="7" t="s">
        <v>6</v>
      </c>
    </row>
    <row r="292" spans="1:125" s="9" customFormat="1" ht="12.75" x14ac:dyDescent="0.25">
      <c r="A292" s="79" t="s">
        <v>100</v>
      </c>
      <c r="B292" s="79" t="s">
        <v>468</v>
      </c>
      <c r="C292" s="7" t="s">
        <v>6</v>
      </c>
      <c r="D292" s="81">
        <v>39303</v>
      </c>
      <c r="E292" s="79" t="s">
        <v>464</v>
      </c>
      <c r="F292" s="82" t="s">
        <v>304</v>
      </c>
      <c r="G292" s="80" t="s">
        <v>469</v>
      </c>
      <c r="H292" s="141"/>
      <c r="I292" s="141"/>
      <c r="J292" s="141"/>
      <c r="K292" s="141"/>
      <c r="L292" s="141"/>
      <c r="M292" s="141"/>
      <c r="N292" s="141"/>
      <c r="O292" s="7"/>
      <c r="P292" s="7" t="str">
        <f t="shared" si="4"/>
        <v>Antes Nov 2015|Alto Mar|NA|2007/08/09|ND|#39|"|Illex argentinus|</v>
      </c>
      <c r="Q292" s="83" t="s">
        <v>6</v>
      </c>
      <c r="R292" s="83" t="s">
        <v>6</v>
      </c>
      <c r="S292" s="83" t="s">
        <v>6</v>
      </c>
      <c r="T292" s="83" t="s">
        <v>6</v>
      </c>
      <c r="U292" s="83" t="s">
        <v>6</v>
      </c>
      <c r="V292" s="83" t="s">
        <v>6</v>
      </c>
      <c r="W292" s="83" t="s">
        <v>6</v>
      </c>
      <c r="X292" s="83" t="s">
        <v>6</v>
      </c>
      <c r="Y292" s="83" t="s">
        <v>6</v>
      </c>
      <c r="Z292" s="83" t="s">
        <v>6</v>
      </c>
      <c r="AA292" s="83" t="s">
        <v>6</v>
      </c>
      <c r="AB292" s="83" t="s">
        <v>6</v>
      </c>
      <c r="AC292" s="83" t="s">
        <v>6</v>
      </c>
      <c r="AD292" s="83" t="s">
        <v>6</v>
      </c>
      <c r="AE292" s="83" t="s">
        <v>6</v>
      </c>
      <c r="AF292" s="83" t="s">
        <v>6</v>
      </c>
      <c r="AG292" s="83" t="s">
        <v>6</v>
      </c>
      <c r="AH292" s="83" t="s">
        <v>6</v>
      </c>
      <c r="AI292" s="83" t="s">
        <v>6</v>
      </c>
      <c r="AJ292" s="83" t="s">
        <v>6</v>
      </c>
      <c r="AK292" s="83" t="s">
        <v>6</v>
      </c>
      <c r="AL292" s="83" t="s">
        <v>6</v>
      </c>
      <c r="AM292" s="83" t="s">
        <v>6</v>
      </c>
      <c r="AN292" s="83" t="s">
        <v>6</v>
      </c>
      <c r="AO292" s="83" t="s">
        <v>6</v>
      </c>
      <c r="AP292" s="83" t="s">
        <v>6</v>
      </c>
      <c r="AQ292" s="83" t="s">
        <v>6</v>
      </c>
      <c r="AR292" s="83" t="s">
        <v>6</v>
      </c>
      <c r="AS292" s="83" t="s">
        <v>6</v>
      </c>
      <c r="AT292" s="83" t="s">
        <v>6</v>
      </c>
      <c r="AU292" s="83" t="s">
        <v>6</v>
      </c>
      <c r="AV292" s="83" t="s">
        <v>6</v>
      </c>
      <c r="AW292" s="83" t="s">
        <v>6</v>
      </c>
      <c r="AX292" s="83" t="s">
        <v>6</v>
      </c>
      <c r="AY292" s="83" t="s">
        <v>6</v>
      </c>
      <c r="AZ292" s="83" t="s">
        <v>6</v>
      </c>
      <c r="BA292" s="83" t="s">
        <v>6</v>
      </c>
      <c r="BB292" s="83" t="s">
        <v>6</v>
      </c>
      <c r="BC292" s="83" t="s">
        <v>6</v>
      </c>
      <c r="BD292" s="83" t="s">
        <v>6</v>
      </c>
      <c r="BE292" s="83" t="s">
        <v>6</v>
      </c>
      <c r="BF292" s="83" t="s">
        <v>6</v>
      </c>
      <c r="BG292" s="83" t="s">
        <v>6</v>
      </c>
      <c r="BH292" s="83" t="s">
        <v>6</v>
      </c>
      <c r="BI292" s="83" t="s">
        <v>6</v>
      </c>
      <c r="BJ292" s="83" t="s">
        <v>6</v>
      </c>
      <c r="BK292" s="83" t="s">
        <v>6</v>
      </c>
      <c r="BL292" s="83" t="s">
        <v>6</v>
      </c>
      <c r="BM292" s="83" t="s">
        <v>6</v>
      </c>
      <c r="BN292" s="83" t="s">
        <v>6</v>
      </c>
      <c r="BO292" s="83" t="s">
        <v>6</v>
      </c>
      <c r="BP292" s="83" t="s">
        <v>6</v>
      </c>
      <c r="BQ292" s="83" t="s">
        <v>6</v>
      </c>
      <c r="BR292" s="83" t="s">
        <v>6</v>
      </c>
      <c r="BS292" s="83" t="s">
        <v>6</v>
      </c>
      <c r="BT292" s="83" t="s">
        <v>6</v>
      </c>
      <c r="BU292" s="83" t="s">
        <v>6</v>
      </c>
      <c r="BV292" s="83" t="s">
        <v>6</v>
      </c>
      <c r="BW292" s="83" t="s">
        <v>6</v>
      </c>
      <c r="BX292" s="83" t="s">
        <v>6</v>
      </c>
      <c r="BY292" s="83" t="s">
        <v>6</v>
      </c>
      <c r="BZ292" s="83" t="s">
        <v>6</v>
      </c>
      <c r="CA292" s="83" t="s">
        <v>6</v>
      </c>
      <c r="CB292" s="83" t="s">
        <v>6</v>
      </c>
      <c r="CC292" s="83" t="s">
        <v>6</v>
      </c>
      <c r="CD292" s="83" t="s">
        <v>6</v>
      </c>
      <c r="CE292" s="83" t="s">
        <v>6</v>
      </c>
      <c r="CF292" s="83" t="s">
        <v>6</v>
      </c>
      <c r="CG292" s="83" t="s">
        <v>6</v>
      </c>
      <c r="CH292" s="83" t="s">
        <v>6</v>
      </c>
      <c r="CI292" s="83" t="s">
        <v>6</v>
      </c>
      <c r="CJ292" s="83" t="s">
        <v>6</v>
      </c>
      <c r="CK292" s="83" t="s">
        <v>6</v>
      </c>
      <c r="CL292" s="83" t="s">
        <v>6</v>
      </c>
      <c r="CM292" s="83" t="s">
        <v>6</v>
      </c>
      <c r="CN292" s="83" t="s">
        <v>6</v>
      </c>
      <c r="CO292" s="83" t="s">
        <v>6</v>
      </c>
      <c r="CP292" s="83" t="s">
        <v>6</v>
      </c>
      <c r="CQ292" s="83" t="s">
        <v>6</v>
      </c>
      <c r="CR292" s="83" t="s">
        <v>6</v>
      </c>
      <c r="CS292" s="83" t="s">
        <v>6</v>
      </c>
      <c r="CT292" s="83" t="s">
        <v>6</v>
      </c>
      <c r="CU292" s="83" t="s">
        <v>6</v>
      </c>
      <c r="CV292" s="83" t="s">
        <v>6</v>
      </c>
      <c r="CW292" s="83" t="s">
        <v>6</v>
      </c>
      <c r="CX292" s="83" t="s">
        <v>6</v>
      </c>
      <c r="CY292" s="84">
        <v>-17.010656014209811</v>
      </c>
      <c r="CZ292" s="84">
        <v>14.122201097135211</v>
      </c>
      <c r="DA292" s="85" t="s">
        <v>6</v>
      </c>
      <c r="DB292" s="85" t="s">
        <v>6</v>
      </c>
      <c r="DC292" s="85" t="s">
        <v>6</v>
      </c>
      <c r="DD292" s="85" t="s">
        <v>6</v>
      </c>
      <c r="DE292" s="85" t="s">
        <v>6</v>
      </c>
      <c r="DF292" s="85" t="s">
        <v>6</v>
      </c>
      <c r="DG292" s="85" t="s">
        <v>6</v>
      </c>
      <c r="DH292" s="85" t="s">
        <v>6</v>
      </c>
      <c r="DI292" s="85" t="s">
        <v>6</v>
      </c>
      <c r="DJ292" s="85" t="s">
        <v>6</v>
      </c>
      <c r="DK292" s="85" t="s">
        <v>6</v>
      </c>
      <c r="DL292" s="85" t="s">
        <v>6</v>
      </c>
      <c r="DM292" s="85" t="s">
        <v>6</v>
      </c>
      <c r="DN292" s="85" t="s">
        <v>6</v>
      </c>
      <c r="DO292" s="85" t="s">
        <v>6</v>
      </c>
      <c r="DP292" s="85" t="s">
        <v>6</v>
      </c>
      <c r="DQ292" s="85" t="s">
        <v>6</v>
      </c>
      <c r="DR292" s="85" t="s">
        <v>6</v>
      </c>
      <c r="DS292" s="85" t="s">
        <v>6</v>
      </c>
      <c r="DT292" s="85" t="s">
        <v>6</v>
      </c>
      <c r="DU292" s="85" t="s">
        <v>6</v>
      </c>
    </row>
    <row r="293" spans="1:125" s="69" customFormat="1" x14ac:dyDescent="0.25">
      <c r="A293" s="69" t="s">
        <v>1059</v>
      </c>
      <c r="B293" s="69" t="s">
        <v>468</v>
      </c>
      <c r="C293" s="7" t="s">
        <v>6</v>
      </c>
      <c r="D293" s="76">
        <v>42423</v>
      </c>
      <c r="E293" s="69" t="s">
        <v>464</v>
      </c>
      <c r="F293" s="89" t="s">
        <v>1074</v>
      </c>
      <c r="G293" s="88" t="s">
        <v>1056</v>
      </c>
      <c r="O293" s="7"/>
      <c r="P293" s="7" t="str">
        <f t="shared" si="4"/>
        <v>Antes Nov 2016|Alto Mar|NA|2016/02/23|ND|#91|"|Sardinella brasiliensis|</v>
      </c>
      <c r="Q293" s="77" t="s">
        <v>6</v>
      </c>
      <c r="R293" s="77" t="s">
        <v>6</v>
      </c>
      <c r="S293" s="77" t="s">
        <v>6</v>
      </c>
      <c r="T293" s="77" t="s">
        <v>6</v>
      </c>
      <c r="U293" s="77" t="s">
        <v>6</v>
      </c>
      <c r="V293" s="77" t="s">
        <v>6</v>
      </c>
      <c r="W293" s="77" t="s">
        <v>6</v>
      </c>
      <c r="X293" s="77" t="s">
        <v>6</v>
      </c>
      <c r="Y293" s="77" t="s">
        <v>6</v>
      </c>
      <c r="Z293" s="77" t="s">
        <v>6</v>
      </c>
      <c r="AA293" s="77" t="s">
        <v>6</v>
      </c>
      <c r="AB293" s="77" t="s">
        <v>6</v>
      </c>
      <c r="AC293" s="77" t="s">
        <v>6</v>
      </c>
      <c r="AD293" s="77" t="s">
        <v>6</v>
      </c>
      <c r="AE293" s="77" t="s">
        <v>6</v>
      </c>
      <c r="AF293" s="77" t="s">
        <v>6</v>
      </c>
      <c r="AG293" s="77" t="s">
        <v>6</v>
      </c>
      <c r="AH293" s="77" t="s">
        <v>6</v>
      </c>
      <c r="AI293" s="77" t="s">
        <v>6</v>
      </c>
      <c r="AJ293" s="77" t="s">
        <v>6</v>
      </c>
      <c r="AK293" s="77" t="s">
        <v>6</v>
      </c>
      <c r="AL293" s="77" t="s">
        <v>6</v>
      </c>
      <c r="AM293" s="77" t="s">
        <v>6</v>
      </c>
      <c r="AN293" s="77" t="s">
        <v>6</v>
      </c>
      <c r="AO293" s="77" t="s">
        <v>6</v>
      </c>
      <c r="AP293" s="77" t="s">
        <v>6</v>
      </c>
      <c r="AQ293" s="77" t="s">
        <v>6</v>
      </c>
      <c r="AR293" s="77" t="s">
        <v>6</v>
      </c>
      <c r="AS293" s="77" t="s">
        <v>6</v>
      </c>
      <c r="AT293" s="77" t="s">
        <v>6</v>
      </c>
      <c r="AU293" s="77" t="s">
        <v>6</v>
      </c>
      <c r="AV293" s="77" t="s">
        <v>6</v>
      </c>
      <c r="AW293" s="77" t="s">
        <v>6</v>
      </c>
      <c r="AX293" s="77" t="s">
        <v>6</v>
      </c>
      <c r="AY293" s="77" t="s">
        <v>6</v>
      </c>
      <c r="AZ293" s="77" t="s">
        <v>6</v>
      </c>
      <c r="BA293" s="77" t="s">
        <v>6</v>
      </c>
      <c r="BB293" s="77" t="s">
        <v>6</v>
      </c>
      <c r="BC293" s="77" t="s">
        <v>6</v>
      </c>
      <c r="BD293" s="77" t="s">
        <v>6</v>
      </c>
      <c r="BE293" s="77" t="s">
        <v>6</v>
      </c>
      <c r="BF293" s="77" t="s">
        <v>6</v>
      </c>
      <c r="BG293" s="77" t="s">
        <v>6</v>
      </c>
      <c r="BH293" s="77" t="s">
        <v>6</v>
      </c>
      <c r="BI293" s="77" t="s">
        <v>6</v>
      </c>
      <c r="BJ293" s="77" t="s">
        <v>6</v>
      </c>
      <c r="BK293" s="77" t="s">
        <v>6</v>
      </c>
      <c r="BL293" s="77" t="s">
        <v>6</v>
      </c>
      <c r="BM293" s="77" t="s">
        <v>6</v>
      </c>
      <c r="BN293" s="77" t="s">
        <v>6</v>
      </c>
      <c r="BO293" s="77" t="s">
        <v>6</v>
      </c>
      <c r="BP293" s="77" t="s">
        <v>6</v>
      </c>
      <c r="BQ293" s="77" t="s">
        <v>6</v>
      </c>
      <c r="BR293" s="77" t="s">
        <v>6</v>
      </c>
      <c r="BS293" s="77" t="s">
        <v>6</v>
      </c>
      <c r="BT293" s="77" t="s">
        <v>6</v>
      </c>
      <c r="BU293" s="77" t="s">
        <v>6</v>
      </c>
      <c r="BV293" s="77" t="s">
        <v>6</v>
      </c>
      <c r="BW293" s="77" t="s">
        <v>6</v>
      </c>
      <c r="BX293" s="77" t="s">
        <v>6</v>
      </c>
      <c r="BY293" s="77" t="s">
        <v>6</v>
      </c>
      <c r="BZ293" s="77" t="s">
        <v>6</v>
      </c>
      <c r="CA293" s="77" t="s">
        <v>6</v>
      </c>
      <c r="CB293" s="77" t="s">
        <v>6</v>
      </c>
      <c r="CC293" s="77" t="s">
        <v>6</v>
      </c>
      <c r="CD293" s="77" t="s">
        <v>6</v>
      </c>
      <c r="CE293" s="77" t="s">
        <v>6</v>
      </c>
      <c r="CF293" s="77" t="s">
        <v>6</v>
      </c>
      <c r="CG293" s="77" t="s">
        <v>6</v>
      </c>
      <c r="CH293" s="77" t="s">
        <v>6</v>
      </c>
      <c r="CI293" s="77" t="s">
        <v>6</v>
      </c>
      <c r="CJ293" s="77" t="s">
        <v>6</v>
      </c>
      <c r="CK293" s="77" t="s">
        <v>6</v>
      </c>
      <c r="CL293" s="77" t="s">
        <v>6</v>
      </c>
      <c r="CM293" s="77" t="s">
        <v>6</v>
      </c>
      <c r="CN293" s="77" t="s">
        <v>6</v>
      </c>
      <c r="CO293" s="77" t="s">
        <v>6</v>
      </c>
      <c r="CP293" s="77" t="s">
        <v>6</v>
      </c>
      <c r="CQ293" s="77" t="s">
        <v>6</v>
      </c>
      <c r="CR293" s="77" t="s">
        <v>6</v>
      </c>
      <c r="CS293" s="77" t="s">
        <v>6</v>
      </c>
      <c r="CT293" s="77" t="s">
        <v>6</v>
      </c>
      <c r="CU293" s="77" t="s">
        <v>6</v>
      </c>
      <c r="CV293" s="77" t="s">
        <v>6</v>
      </c>
      <c r="CW293" s="77" t="s">
        <v>6</v>
      </c>
      <c r="CX293" s="77" t="s">
        <v>6</v>
      </c>
      <c r="CY293" s="90">
        <v>-17.61712189975799</v>
      </c>
      <c r="CZ293" s="90">
        <v>10.975125745158334</v>
      </c>
      <c r="DA293" s="78" t="s">
        <v>6</v>
      </c>
      <c r="DB293" s="78" t="s">
        <v>6</v>
      </c>
      <c r="DC293" s="78" t="s">
        <v>6</v>
      </c>
      <c r="DD293" s="78" t="s">
        <v>6</v>
      </c>
      <c r="DE293" s="78" t="s">
        <v>6</v>
      </c>
      <c r="DF293" s="78" t="s">
        <v>6</v>
      </c>
      <c r="DG293" s="78" t="s">
        <v>6</v>
      </c>
      <c r="DH293" s="78" t="s">
        <v>6</v>
      </c>
      <c r="DI293" s="78" t="s">
        <v>6</v>
      </c>
      <c r="DJ293" s="78" t="s">
        <v>6</v>
      </c>
      <c r="DK293" s="78" t="s">
        <v>6</v>
      </c>
      <c r="DL293" s="78" t="s">
        <v>6</v>
      </c>
      <c r="DM293" s="78" t="s">
        <v>6</v>
      </c>
      <c r="DN293" s="78" t="s">
        <v>6</v>
      </c>
      <c r="DO293" s="78" t="s">
        <v>6</v>
      </c>
      <c r="DP293" s="78" t="s">
        <v>6</v>
      </c>
      <c r="DQ293" s="78" t="s">
        <v>6</v>
      </c>
      <c r="DR293" s="78" t="s">
        <v>6</v>
      </c>
      <c r="DS293" s="78" t="s">
        <v>6</v>
      </c>
      <c r="DT293" s="78" t="s">
        <v>6</v>
      </c>
      <c r="DU293" s="78" t="s">
        <v>6</v>
      </c>
    </row>
    <row r="294" spans="1:125" s="69" customFormat="1" x14ac:dyDescent="0.25">
      <c r="A294" s="69" t="s">
        <v>1060</v>
      </c>
      <c r="B294" s="69" t="s">
        <v>468</v>
      </c>
      <c r="C294" s="7" t="s">
        <v>6</v>
      </c>
      <c r="D294" s="76">
        <v>42423</v>
      </c>
      <c r="E294" s="69" t="s">
        <v>464</v>
      </c>
      <c r="F294" s="89" t="s">
        <v>1075</v>
      </c>
      <c r="G294" s="88" t="s">
        <v>1056</v>
      </c>
      <c r="O294" s="7"/>
      <c r="P294" s="7" t="str">
        <f t="shared" si="4"/>
        <v>Antes Nov 2017|Alto Mar|NA|2016/02/23|ND|#92|"|Sardinella brasiliensis|</v>
      </c>
      <c r="Q294" s="77" t="s">
        <v>6</v>
      </c>
      <c r="R294" s="77" t="s">
        <v>6</v>
      </c>
      <c r="S294" s="77" t="s">
        <v>6</v>
      </c>
      <c r="T294" s="77" t="s">
        <v>6</v>
      </c>
      <c r="U294" s="77" t="s">
        <v>6</v>
      </c>
      <c r="V294" s="77" t="s">
        <v>6</v>
      </c>
      <c r="W294" s="77" t="s">
        <v>6</v>
      </c>
      <c r="X294" s="77" t="s">
        <v>6</v>
      </c>
      <c r="Y294" s="77" t="s">
        <v>6</v>
      </c>
      <c r="Z294" s="77" t="s">
        <v>6</v>
      </c>
      <c r="AA294" s="77" t="s">
        <v>6</v>
      </c>
      <c r="AB294" s="77" t="s">
        <v>6</v>
      </c>
      <c r="AC294" s="77" t="s">
        <v>6</v>
      </c>
      <c r="AD294" s="77" t="s">
        <v>6</v>
      </c>
      <c r="AE294" s="77" t="s">
        <v>6</v>
      </c>
      <c r="AF294" s="77" t="s">
        <v>6</v>
      </c>
      <c r="AG294" s="77" t="s">
        <v>6</v>
      </c>
      <c r="AH294" s="77" t="s">
        <v>6</v>
      </c>
      <c r="AI294" s="77" t="s">
        <v>6</v>
      </c>
      <c r="AJ294" s="77" t="s">
        <v>6</v>
      </c>
      <c r="AK294" s="77" t="s">
        <v>6</v>
      </c>
      <c r="AL294" s="77" t="s">
        <v>6</v>
      </c>
      <c r="AM294" s="77" t="s">
        <v>6</v>
      </c>
      <c r="AN294" s="77" t="s">
        <v>6</v>
      </c>
      <c r="AO294" s="77" t="s">
        <v>6</v>
      </c>
      <c r="AP294" s="77" t="s">
        <v>6</v>
      </c>
      <c r="AQ294" s="77" t="s">
        <v>6</v>
      </c>
      <c r="AR294" s="77" t="s">
        <v>6</v>
      </c>
      <c r="AS294" s="77" t="s">
        <v>6</v>
      </c>
      <c r="AT294" s="77" t="s">
        <v>6</v>
      </c>
      <c r="AU294" s="77" t="s">
        <v>6</v>
      </c>
      <c r="AV294" s="77" t="s">
        <v>6</v>
      </c>
      <c r="AW294" s="77" t="s">
        <v>6</v>
      </c>
      <c r="AX294" s="77" t="s">
        <v>6</v>
      </c>
      <c r="AY294" s="77" t="s">
        <v>6</v>
      </c>
      <c r="AZ294" s="77" t="s">
        <v>6</v>
      </c>
      <c r="BA294" s="77" t="s">
        <v>6</v>
      </c>
      <c r="BB294" s="77" t="s">
        <v>6</v>
      </c>
      <c r="BC294" s="77" t="s">
        <v>6</v>
      </c>
      <c r="BD294" s="77" t="s">
        <v>6</v>
      </c>
      <c r="BE294" s="77" t="s">
        <v>6</v>
      </c>
      <c r="BF294" s="77" t="s">
        <v>6</v>
      </c>
      <c r="BG294" s="77" t="s">
        <v>6</v>
      </c>
      <c r="BH294" s="77" t="s">
        <v>6</v>
      </c>
      <c r="BI294" s="77" t="s">
        <v>6</v>
      </c>
      <c r="BJ294" s="77" t="s">
        <v>6</v>
      </c>
      <c r="BK294" s="77" t="s">
        <v>6</v>
      </c>
      <c r="BL294" s="77" t="s">
        <v>6</v>
      </c>
      <c r="BM294" s="77" t="s">
        <v>6</v>
      </c>
      <c r="BN294" s="77" t="s">
        <v>6</v>
      </c>
      <c r="BO294" s="77" t="s">
        <v>6</v>
      </c>
      <c r="BP294" s="77" t="s">
        <v>6</v>
      </c>
      <c r="BQ294" s="77" t="s">
        <v>6</v>
      </c>
      <c r="BR294" s="77" t="s">
        <v>6</v>
      </c>
      <c r="BS294" s="77" t="s">
        <v>6</v>
      </c>
      <c r="BT294" s="77" t="s">
        <v>6</v>
      </c>
      <c r="BU294" s="77" t="s">
        <v>6</v>
      </c>
      <c r="BV294" s="77" t="s">
        <v>6</v>
      </c>
      <c r="BW294" s="77" t="s">
        <v>6</v>
      </c>
      <c r="BX294" s="77" t="s">
        <v>6</v>
      </c>
      <c r="BY294" s="77" t="s">
        <v>6</v>
      </c>
      <c r="BZ294" s="77" t="s">
        <v>6</v>
      </c>
      <c r="CA294" s="77" t="s">
        <v>6</v>
      </c>
      <c r="CB294" s="77" t="s">
        <v>6</v>
      </c>
      <c r="CC294" s="77" t="s">
        <v>6</v>
      </c>
      <c r="CD294" s="77" t="s">
        <v>6</v>
      </c>
      <c r="CE294" s="77" t="s">
        <v>6</v>
      </c>
      <c r="CF294" s="77" t="s">
        <v>6</v>
      </c>
      <c r="CG294" s="77" t="s">
        <v>6</v>
      </c>
      <c r="CH294" s="77" t="s">
        <v>6</v>
      </c>
      <c r="CI294" s="77" t="s">
        <v>6</v>
      </c>
      <c r="CJ294" s="77" t="s">
        <v>6</v>
      </c>
      <c r="CK294" s="77" t="s">
        <v>6</v>
      </c>
      <c r="CL294" s="77" t="s">
        <v>6</v>
      </c>
      <c r="CM294" s="77" t="s">
        <v>6</v>
      </c>
      <c r="CN294" s="77" t="s">
        <v>6</v>
      </c>
      <c r="CO294" s="77" t="s">
        <v>6</v>
      </c>
      <c r="CP294" s="77" t="s">
        <v>6</v>
      </c>
      <c r="CQ294" s="77" t="s">
        <v>6</v>
      </c>
      <c r="CR294" s="77" t="s">
        <v>6</v>
      </c>
      <c r="CS294" s="77" t="s">
        <v>6</v>
      </c>
      <c r="CT294" s="77" t="s">
        <v>6</v>
      </c>
      <c r="CU294" s="77" t="s">
        <v>6</v>
      </c>
      <c r="CV294" s="77" t="s">
        <v>6</v>
      </c>
      <c r="CW294" s="77" t="s">
        <v>6</v>
      </c>
      <c r="CX294" s="77" t="s">
        <v>6</v>
      </c>
      <c r="CY294" s="90">
        <v>-18.087708069350899</v>
      </c>
      <c r="CZ294" s="90">
        <v>10.464076938938913</v>
      </c>
      <c r="DA294" s="78" t="s">
        <v>6</v>
      </c>
      <c r="DB294" s="78" t="s">
        <v>6</v>
      </c>
      <c r="DC294" s="78" t="s">
        <v>6</v>
      </c>
      <c r="DD294" s="78" t="s">
        <v>6</v>
      </c>
      <c r="DE294" s="78" t="s">
        <v>6</v>
      </c>
      <c r="DF294" s="78" t="s">
        <v>6</v>
      </c>
      <c r="DG294" s="78" t="s">
        <v>6</v>
      </c>
      <c r="DH294" s="78" t="s">
        <v>6</v>
      </c>
      <c r="DI294" s="78" t="s">
        <v>6</v>
      </c>
      <c r="DJ294" s="78" t="s">
        <v>6</v>
      </c>
      <c r="DK294" s="78" t="s">
        <v>6</v>
      </c>
      <c r="DL294" s="78" t="s">
        <v>6</v>
      </c>
      <c r="DM294" s="78" t="s">
        <v>6</v>
      </c>
      <c r="DN294" s="78" t="s">
        <v>6</v>
      </c>
      <c r="DO294" s="78" t="s">
        <v>6</v>
      </c>
      <c r="DP294" s="78" t="s">
        <v>6</v>
      </c>
      <c r="DQ294" s="78" t="s">
        <v>6</v>
      </c>
      <c r="DR294" s="78" t="s">
        <v>6</v>
      </c>
      <c r="DS294" s="78" t="s">
        <v>6</v>
      </c>
      <c r="DT294" s="78" t="s">
        <v>6</v>
      </c>
      <c r="DU294" s="78" t="s">
        <v>6</v>
      </c>
    </row>
    <row r="295" spans="1:125" s="69" customFormat="1" x14ac:dyDescent="0.25">
      <c r="A295" s="69" t="s">
        <v>1061</v>
      </c>
      <c r="B295" s="69" t="s">
        <v>468</v>
      </c>
      <c r="C295" s="7" t="s">
        <v>6</v>
      </c>
      <c r="D295" s="76">
        <v>42423</v>
      </c>
      <c r="E295" s="69" t="s">
        <v>464</v>
      </c>
      <c r="F295" s="89" t="s">
        <v>1076</v>
      </c>
      <c r="G295" s="88" t="s">
        <v>1056</v>
      </c>
      <c r="O295" s="7"/>
      <c r="P295" s="7" t="str">
        <f t="shared" si="4"/>
        <v>Antes Nov 2018|Alto Mar|NA|2016/02/23|ND|#93|"|Sardinella brasiliensis|</v>
      </c>
      <c r="Q295" s="77" t="s">
        <v>6</v>
      </c>
      <c r="R295" s="77" t="s">
        <v>6</v>
      </c>
      <c r="S295" s="77" t="s">
        <v>6</v>
      </c>
      <c r="T295" s="77" t="s">
        <v>6</v>
      </c>
      <c r="U295" s="77" t="s">
        <v>6</v>
      </c>
      <c r="V295" s="77" t="s">
        <v>6</v>
      </c>
      <c r="W295" s="77" t="s">
        <v>6</v>
      </c>
      <c r="X295" s="77" t="s">
        <v>6</v>
      </c>
      <c r="Y295" s="77" t="s">
        <v>6</v>
      </c>
      <c r="Z295" s="77" t="s">
        <v>6</v>
      </c>
      <c r="AA295" s="77" t="s">
        <v>6</v>
      </c>
      <c r="AB295" s="77" t="s">
        <v>6</v>
      </c>
      <c r="AC295" s="77" t="s">
        <v>6</v>
      </c>
      <c r="AD295" s="77" t="s">
        <v>6</v>
      </c>
      <c r="AE295" s="77" t="s">
        <v>6</v>
      </c>
      <c r="AF295" s="77" t="s">
        <v>6</v>
      </c>
      <c r="AG295" s="77" t="s">
        <v>6</v>
      </c>
      <c r="AH295" s="77" t="s">
        <v>6</v>
      </c>
      <c r="AI295" s="77" t="s">
        <v>6</v>
      </c>
      <c r="AJ295" s="77" t="s">
        <v>6</v>
      </c>
      <c r="AK295" s="77" t="s">
        <v>6</v>
      </c>
      <c r="AL295" s="77" t="s">
        <v>6</v>
      </c>
      <c r="AM295" s="77" t="s">
        <v>6</v>
      </c>
      <c r="AN295" s="77" t="s">
        <v>6</v>
      </c>
      <c r="AO295" s="77" t="s">
        <v>6</v>
      </c>
      <c r="AP295" s="77" t="s">
        <v>6</v>
      </c>
      <c r="AQ295" s="77" t="s">
        <v>6</v>
      </c>
      <c r="AR295" s="77" t="s">
        <v>6</v>
      </c>
      <c r="AS295" s="77" t="s">
        <v>6</v>
      </c>
      <c r="AT295" s="77" t="s">
        <v>6</v>
      </c>
      <c r="AU295" s="77" t="s">
        <v>6</v>
      </c>
      <c r="AV295" s="77" t="s">
        <v>6</v>
      </c>
      <c r="AW295" s="77" t="s">
        <v>6</v>
      </c>
      <c r="AX295" s="77" t="s">
        <v>6</v>
      </c>
      <c r="AY295" s="77" t="s">
        <v>6</v>
      </c>
      <c r="AZ295" s="77" t="s">
        <v>6</v>
      </c>
      <c r="BA295" s="77" t="s">
        <v>6</v>
      </c>
      <c r="BB295" s="77" t="s">
        <v>6</v>
      </c>
      <c r="BC295" s="77" t="s">
        <v>6</v>
      </c>
      <c r="BD295" s="77" t="s">
        <v>6</v>
      </c>
      <c r="BE295" s="77" t="s">
        <v>6</v>
      </c>
      <c r="BF295" s="77" t="s">
        <v>6</v>
      </c>
      <c r="BG295" s="77" t="s">
        <v>6</v>
      </c>
      <c r="BH295" s="77" t="s">
        <v>6</v>
      </c>
      <c r="BI295" s="77" t="s">
        <v>6</v>
      </c>
      <c r="BJ295" s="77" t="s">
        <v>6</v>
      </c>
      <c r="BK295" s="77" t="s">
        <v>6</v>
      </c>
      <c r="BL295" s="77" t="s">
        <v>6</v>
      </c>
      <c r="BM295" s="77" t="s">
        <v>6</v>
      </c>
      <c r="BN295" s="77" t="s">
        <v>6</v>
      </c>
      <c r="BO295" s="77" t="s">
        <v>6</v>
      </c>
      <c r="BP295" s="77" t="s">
        <v>6</v>
      </c>
      <c r="BQ295" s="77" t="s">
        <v>6</v>
      </c>
      <c r="BR295" s="77" t="s">
        <v>6</v>
      </c>
      <c r="BS295" s="77" t="s">
        <v>6</v>
      </c>
      <c r="BT295" s="77" t="s">
        <v>6</v>
      </c>
      <c r="BU295" s="77" t="s">
        <v>6</v>
      </c>
      <c r="BV295" s="77" t="s">
        <v>6</v>
      </c>
      <c r="BW295" s="77" t="s">
        <v>6</v>
      </c>
      <c r="BX295" s="77" t="s">
        <v>6</v>
      </c>
      <c r="BY295" s="77" t="s">
        <v>6</v>
      </c>
      <c r="BZ295" s="77" t="s">
        <v>6</v>
      </c>
      <c r="CA295" s="77" t="s">
        <v>6</v>
      </c>
      <c r="CB295" s="77" t="s">
        <v>6</v>
      </c>
      <c r="CC295" s="77" t="s">
        <v>6</v>
      </c>
      <c r="CD295" s="77" t="s">
        <v>6</v>
      </c>
      <c r="CE295" s="77" t="s">
        <v>6</v>
      </c>
      <c r="CF295" s="77" t="s">
        <v>6</v>
      </c>
      <c r="CG295" s="77" t="s">
        <v>6</v>
      </c>
      <c r="CH295" s="77" t="s">
        <v>6</v>
      </c>
      <c r="CI295" s="77" t="s">
        <v>6</v>
      </c>
      <c r="CJ295" s="77" t="s">
        <v>6</v>
      </c>
      <c r="CK295" s="77" t="s">
        <v>6</v>
      </c>
      <c r="CL295" s="77" t="s">
        <v>6</v>
      </c>
      <c r="CM295" s="77" t="s">
        <v>6</v>
      </c>
      <c r="CN295" s="77" t="s">
        <v>6</v>
      </c>
      <c r="CO295" s="77" t="s">
        <v>6</v>
      </c>
      <c r="CP295" s="77" t="s">
        <v>6</v>
      </c>
      <c r="CQ295" s="77" t="s">
        <v>6</v>
      </c>
      <c r="CR295" s="77" t="s">
        <v>6</v>
      </c>
      <c r="CS295" s="77" t="s">
        <v>6</v>
      </c>
      <c r="CT295" s="77" t="s">
        <v>6</v>
      </c>
      <c r="CU295" s="77" t="s">
        <v>6</v>
      </c>
      <c r="CV295" s="77" t="s">
        <v>6</v>
      </c>
      <c r="CW295" s="77" t="s">
        <v>6</v>
      </c>
      <c r="CX295" s="77" t="s">
        <v>6</v>
      </c>
      <c r="CY295" s="90">
        <v>-17.716480789718851</v>
      </c>
      <c r="CZ295" s="90">
        <v>13.339753190833772</v>
      </c>
      <c r="DA295" s="78" t="s">
        <v>6</v>
      </c>
      <c r="DB295" s="78" t="s">
        <v>6</v>
      </c>
      <c r="DC295" s="78" t="s">
        <v>6</v>
      </c>
      <c r="DD295" s="78" t="s">
        <v>6</v>
      </c>
      <c r="DE295" s="78" t="s">
        <v>6</v>
      </c>
      <c r="DF295" s="78" t="s">
        <v>6</v>
      </c>
      <c r="DG295" s="78" t="s">
        <v>6</v>
      </c>
      <c r="DH295" s="78" t="s">
        <v>6</v>
      </c>
      <c r="DI295" s="78" t="s">
        <v>6</v>
      </c>
      <c r="DJ295" s="78" t="s">
        <v>6</v>
      </c>
      <c r="DK295" s="78" t="s">
        <v>6</v>
      </c>
      <c r="DL295" s="78" t="s">
        <v>6</v>
      </c>
      <c r="DM295" s="78" t="s">
        <v>6</v>
      </c>
      <c r="DN295" s="78" t="s">
        <v>6</v>
      </c>
      <c r="DO295" s="78" t="s">
        <v>6</v>
      </c>
      <c r="DP295" s="78" t="s">
        <v>6</v>
      </c>
      <c r="DQ295" s="78" t="s">
        <v>6</v>
      </c>
      <c r="DR295" s="78" t="s">
        <v>6</v>
      </c>
      <c r="DS295" s="78" t="s">
        <v>6</v>
      </c>
      <c r="DT295" s="78" t="s">
        <v>6</v>
      </c>
      <c r="DU295" s="78" t="s">
        <v>6</v>
      </c>
    </row>
    <row r="296" spans="1:125" s="69" customFormat="1" x14ac:dyDescent="0.25">
      <c r="A296" s="69" t="s">
        <v>1062</v>
      </c>
      <c r="B296" s="69" t="s">
        <v>468</v>
      </c>
      <c r="C296" s="7" t="s">
        <v>6</v>
      </c>
      <c r="D296" s="76">
        <v>42423</v>
      </c>
      <c r="E296" s="69" t="s">
        <v>464</v>
      </c>
      <c r="F296" s="89" t="s">
        <v>1077</v>
      </c>
      <c r="G296" s="88" t="s">
        <v>1056</v>
      </c>
      <c r="O296" s="7"/>
      <c r="P296" s="7" t="str">
        <f t="shared" si="4"/>
        <v>Antes Nov 2019|Alto Mar|NA|2016/02/23|ND|#94|"|Sardinella brasiliensis|</v>
      </c>
      <c r="Q296" s="77" t="s">
        <v>6</v>
      </c>
      <c r="R296" s="77" t="s">
        <v>6</v>
      </c>
      <c r="S296" s="77" t="s">
        <v>6</v>
      </c>
      <c r="T296" s="77" t="s">
        <v>6</v>
      </c>
      <c r="U296" s="77" t="s">
        <v>6</v>
      </c>
      <c r="V296" s="77" t="s">
        <v>6</v>
      </c>
      <c r="W296" s="77" t="s">
        <v>6</v>
      </c>
      <c r="X296" s="77" t="s">
        <v>6</v>
      </c>
      <c r="Y296" s="77" t="s">
        <v>6</v>
      </c>
      <c r="Z296" s="77" t="s">
        <v>6</v>
      </c>
      <c r="AA296" s="77" t="s">
        <v>6</v>
      </c>
      <c r="AB296" s="77" t="s">
        <v>6</v>
      </c>
      <c r="AC296" s="77" t="s">
        <v>6</v>
      </c>
      <c r="AD296" s="77" t="s">
        <v>6</v>
      </c>
      <c r="AE296" s="77" t="s">
        <v>6</v>
      </c>
      <c r="AF296" s="77" t="s">
        <v>6</v>
      </c>
      <c r="AG296" s="77" t="s">
        <v>6</v>
      </c>
      <c r="AH296" s="77" t="s">
        <v>6</v>
      </c>
      <c r="AI296" s="77" t="s">
        <v>6</v>
      </c>
      <c r="AJ296" s="77" t="s">
        <v>6</v>
      </c>
      <c r="AK296" s="77" t="s">
        <v>6</v>
      </c>
      <c r="AL296" s="77" t="s">
        <v>6</v>
      </c>
      <c r="AM296" s="77" t="s">
        <v>6</v>
      </c>
      <c r="AN296" s="77" t="s">
        <v>6</v>
      </c>
      <c r="AO296" s="77" t="s">
        <v>6</v>
      </c>
      <c r="AP296" s="77" t="s">
        <v>6</v>
      </c>
      <c r="AQ296" s="77" t="s">
        <v>6</v>
      </c>
      <c r="AR296" s="77" t="s">
        <v>6</v>
      </c>
      <c r="AS296" s="77" t="s">
        <v>6</v>
      </c>
      <c r="AT296" s="77" t="s">
        <v>6</v>
      </c>
      <c r="AU296" s="77" t="s">
        <v>6</v>
      </c>
      <c r="AV296" s="77" t="s">
        <v>6</v>
      </c>
      <c r="AW296" s="77" t="s">
        <v>6</v>
      </c>
      <c r="AX296" s="77" t="s">
        <v>6</v>
      </c>
      <c r="AY296" s="77" t="s">
        <v>6</v>
      </c>
      <c r="AZ296" s="77" t="s">
        <v>6</v>
      </c>
      <c r="BA296" s="77" t="s">
        <v>6</v>
      </c>
      <c r="BB296" s="77" t="s">
        <v>6</v>
      </c>
      <c r="BC296" s="77" t="s">
        <v>6</v>
      </c>
      <c r="BD296" s="77" t="s">
        <v>6</v>
      </c>
      <c r="BE296" s="77" t="s">
        <v>6</v>
      </c>
      <c r="BF296" s="77" t="s">
        <v>6</v>
      </c>
      <c r="BG296" s="77" t="s">
        <v>6</v>
      </c>
      <c r="BH296" s="77" t="s">
        <v>6</v>
      </c>
      <c r="BI296" s="77" t="s">
        <v>6</v>
      </c>
      <c r="BJ296" s="77" t="s">
        <v>6</v>
      </c>
      <c r="BK296" s="77" t="s">
        <v>6</v>
      </c>
      <c r="BL296" s="77" t="s">
        <v>6</v>
      </c>
      <c r="BM296" s="77" t="s">
        <v>6</v>
      </c>
      <c r="BN296" s="77" t="s">
        <v>6</v>
      </c>
      <c r="BO296" s="77" t="s">
        <v>6</v>
      </c>
      <c r="BP296" s="77" t="s">
        <v>6</v>
      </c>
      <c r="BQ296" s="77" t="s">
        <v>6</v>
      </c>
      <c r="BR296" s="77" t="s">
        <v>6</v>
      </c>
      <c r="BS296" s="77" t="s">
        <v>6</v>
      </c>
      <c r="BT296" s="77" t="s">
        <v>6</v>
      </c>
      <c r="BU296" s="77" t="s">
        <v>6</v>
      </c>
      <c r="BV296" s="77" t="s">
        <v>6</v>
      </c>
      <c r="BW296" s="77" t="s">
        <v>6</v>
      </c>
      <c r="BX296" s="77" t="s">
        <v>6</v>
      </c>
      <c r="BY296" s="77" t="s">
        <v>6</v>
      </c>
      <c r="BZ296" s="77" t="s">
        <v>6</v>
      </c>
      <c r="CA296" s="77" t="s">
        <v>6</v>
      </c>
      <c r="CB296" s="77" t="s">
        <v>6</v>
      </c>
      <c r="CC296" s="77" t="s">
        <v>6</v>
      </c>
      <c r="CD296" s="77" t="s">
        <v>6</v>
      </c>
      <c r="CE296" s="77" t="s">
        <v>6</v>
      </c>
      <c r="CF296" s="77" t="s">
        <v>6</v>
      </c>
      <c r="CG296" s="77" t="s">
        <v>6</v>
      </c>
      <c r="CH296" s="77" t="s">
        <v>6</v>
      </c>
      <c r="CI296" s="77" t="s">
        <v>6</v>
      </c>
      <c r="CJ296" s="77" t="s">
        <v>6</v>
      </c>
      <c r="CK296" s="77" t="s">
        <v>6</v>
      </c>
      <c r="CL296" s="77" t="s">
        <v>6</v>
      </c>
      <c r="CM296" s="77" t="s">
        <v>6</v>
      </c>
      <c r="CN296" s="77" t="s">
        <v>6</v>
      </c>
      <c r="CO296" s="77" t="s">
        <v>6</v>
      </c>
      <c r="CP296" s="77" t="s">
        <v>6</v>
      </c>
      <c r="CQ296" s="77" t="s">
        <v>6</v>
      </c>
      <c r="CR296" s="77" t="s">
        <v>6</v>
      </c>
      <c r="CS296" s="77" t="s">
        <v>6</v>
      </c>
      <c r="CT296" s="77" t="s">
        <v>6</v>
      </c>
      <c r="CU296" s="77" t="s">
        <v>6</v>
      </c>
      <c r="CV296" s="77" t="s">
        <v>6</v>
      </c>
      <c r="CW296" s="77" t="s">
        <v>6</v>
      </c>
      <c r="CX296" s="77" t="s">
        <v>6</v>
      </c>
      <c r="CY296" s="90">
        <v>-18.27921387801576</v>
      </c>
      <c r="CZ296" s="90">
        <v>11.654345560080142</v>
      </c>
      <c r="DA296" s="78" t="s">
        <v>6</v>
      </c>
      <c r="DB296" s="78" t="s">
        <v>6</v>
      </c>
      <c r="DC296" s="78" t="s">
        <v>6</v>
      </c>
      <c r="DD296" s="78" t="s">
        <v>6</v>
      </c>
      <c r="DE296" s="78" t="s">
        <v>6</v>
      </c>
      <c r="DF296" s="78" t="s">
        <v>6</v>
      </c>
      <c r="DG296" s="78" t="s">
        <v>6</v>
      </c>
      <c r="DH296" s="78" t="s">
        <v>6</v>
      </c>
      <c r="DI296" s="78" t="s">
        <v>6</v>
      </c>
      <c r="DJ296" s="78" t="s">
        <v>6</v>
      </c>
      <c r="DK296" s="78" t="s">
        <v>6</v>
      </c>
      <c r="DL296" s="78" t="s">
        <v>6</v>
      </c>
      <c r="DM296" s="78" t="s">
        <v>6</v>
      </c>
      <c r="DN296" s="78" t="s">
        <v>6</v>
      </c>
      <c r="DO296" s="78" t="s">
        <v>6</v>
      </c>
      <c r="DP296" s="78" t="s">
        <v>6</v>
      </c>
      <c r="DQ296" s="78" t="s">
        <v>6</v>
      </c>
      <c r="DR296" s="78" t="s">
        <v>6</v>
      </c>
      <c r="DS296" s="78" t="s">
        <v>6</v>
      </c>
      <c r="DT296" s="78" t="s">
        <v>6</v>
      </c>
      <c r="DU296" s="78" t="s">
        <v>6</v>
      </c>
    </row>
    <row r="297" spans="1:125" s="69" customFormat="1" x14ac:dyDescent="0.25">
      <c r="A297" s="69" t="s">
        <v>1063</v>
      </c>
      <c r="B297" s="69" t="s">
        <v>468</v>
      </c>
      <c r="C297" s="7" t="s">
        <v>6</v>
      </c>
      <c r="D297" s="76">
        <v>42423</v>
      </c>
      <c r="E297" s="69" t="s">
        <v>464</v>
      </c>
      <c r="F297" s="89" t="s">
        <v>1078</v>
      </c>
      <c r="G297" s="88" t="s">
        <v>1056</v>
      </c>
      <c r="O297" s="7"/>
      <c r="P297" s="7" t="str">
        <f t="shared" si="4"/>
        <v>Antes Nov 2020|Alto Mar|NA|2016/02/23|ND|#95|"|Sardinella brasiliensis|</v>
      </c>
      <c r="Q297" s="77" t="s">
        <v>6</v>
      </c>
      <c r="R297" s="77" t="s">
        <v>6</v>
      </c>
      <c r="S297" s="77" t="s">
        <v>6</v>
      </c>
      <c r="T297" s="77" t="s">
        <v>6</v>
      </c>
      <c r="U297" s="77" t="s">
        <v>6</v>
      </c>
      <c r="V297" s="77" t="s">
        <v>6</v>
      </c>
      <c r="W297" s="77" t="s">
        <v>6</v>
      </c>
      <c r="X297" s="77" t="s">
        <v>6</v>
      </c>
      <c r="Y297" s="77" t="s">
        <v>6</v>
      </c>
      <c r="Z297" s="77" t="s">
        <v>6</v>
      </c>
      <c r="AA297" s="77" t="s">
        <v>6</v>
      </c>
      <c r="AB297" s="77" t="s">
        <v>6</v>
      </c>
      <c r="AC297" s="77" t="s">
        <v>6</v>
      </c>
      <c r="AD297" s="77" t="s">
        <v>6</v>
      </c>
      <c r="AE297" s="77" t="s">
        <v>6</v>
      </c>
      <c r="AF297" s="77" t="s">
        <v>6</v>
      </c>
      <c r="AG297" s="77" t="s">
        <v>6</v>
      </c>
      <c r="AH297" s="77" t="s">
        <v>6</v>
      </c>
      <c r="AI297" s="77" t="s">
        <v>6</v>
      </c>
      <c r="AJ297" s="77" t="s">
        <v>6</v>
      </c>
      <c r="AK297" s="77" t="s">
        <v>6</v>
      </c>
      <c r="AL297" s="77" t="s">
        <v>6</v>
      </c>
      <c r="AM297" s="77" t="s">
        <v>6</v>
      </c>
      <c r="AN297" s="77" t="s">
        <v>6</v>
      </c>
      <c r="AO297" s="77" t="s">
        <v>6</v>
      </c>
      <c r="AP297" s="77" t="s">
        <v>6</v>
      </c>
      <c r="AQ297" s="77" t="s">
        <v>6</v>
      </c>
      <c r="AR297" s="77" t="s">
        <v>6</v>
      </c>
      <c r="AS297" s="77" t="s">
        <v>6</v>
      </c>
      <c r="AT297" s="77" t="s">
        <v>6</v>
      </c>
      <c r="AU297" s="77" t="s">
        <v>6</v>
      </c>
      <c r="AV297" s="77" t="s">
        <v>6</v>
      </c>
      <c r="AW297" s="77" t="s">
        <v>6</v>
      </c>
      <c r="AX297" s="77" t="s">
        <v>6</v>
      </c>
      <c r="AY297" s="77" t="s">
        <v>6</v>
      </c>
      <c r="AZ297" s="77" t="s">
        <v>6</v>
      </c>
      <c r="BA297" s="77" t="s">
        <v>6</v>
      </c>
      <c r="BB297" s="77" t="s">
        <v>6</v>
      </c>
      <c r="BC297" s="77" t="s">
        <v>6</v>
      </c>
      <c r="BD297" s="77" t="s">
        <v>6</v>
      </c>
      <c r="BE297" s="77" t="s">
        <v>6</v>
      </c>
      <c r="BF297" s="77" t="s">
        <v>6</v>
      </c>
      <c r="BG297" s="77" t="s">
        <v>6</v>
      </c>
      <c r="BH297" s="77" t="s">
        <v>6</v>
      </c>
      <c r="BI297" s="77" t="s">
        <v>6</v>
      </c>
      <c r="BJ297" s="77" t="s">
        <v>6</v>
      </c>
      <c r="BK297" s="77" t="s">
        <v>6</v>
      </c>
      <c r="BL297" s="77" t="s">
        <v>6</v>
      </c>
      <c r="BM297" s="77" t="s">
        <v>6</v>
      </c>
      <c r="BN297" s="77" t="s">
        <v>6</v>
      </c>
      <c r="BO297" s="77" t="s">
        <v>6</v>
      </c>
      <c r="BP297" s="77" t="s">
        <v>6</v>
      </c>
      <c r="BQ297" s="77" t="s">
        <v>6</v>
      </c>
      <c r="BR297" s="77" t="s">
        <v>6</v>
      </c>
      <c r="BS297" s="77" t="s">
        <v>6</v>
      </c>
      <c r="BT297" s="77" t="s">
        <v>6</v>
      </c>
      <c r="BU297" s="77" t="s">
        <v>6</v>
      </c>
      <c r="BV297" s="77" t="s">
        <v>6</v>
      </c>
      <c r="BW297" s="77" t="s">
        <v>6</v>
      </c>
      <c r="BX297" s="77" t="s">
        <v>6</v>
      </c>
      <c r="BY297" s="77" t="s">
        <v>6</v>
      </c>
      <c r="BZ297" s="77" t="s">
        <v>6</v>
      </c>
      <c r="CA297" s="77" t="s">
        <v>6</v>
      </c>
      <c r="CB297" s="77" t="s">
        <v>6</v>
      </c>
      <c r="CC297" s="77" t="s">
        <v>6</v>
      </c>
      <c r="CD297" s="77" t="s">
        <v>6</v>
      </c>
      <c r="CE297" s="77" t="s">
        <v>6</v>
      </c>
      <c r="CF297" s="77" t="s">
        <v>6</v>
      </c>
      <c r="CG297" s="77" t="s">
        <v>6</v>
      </c>
      <c r="CH297" s="77" t="s">
        <v>6</v>
      </c>
      <c r="CI297" s="77" t="s">
        <v>6</v>
      </c>
      <c r="CJ297" s="77" t="s">
        <v>6</v>
      </c>
      <c r="CK297" s="77" t="s">
        <v>6</v>
      </c>
      <c r="CL297" s="77" t="s">
        <v>6</v>
      </c>
      <c r="CM297" s="77" t="s">
        <v>6</v>
      </c>
      <c r="CN297" s="77" t="s">
        <v>6</v>
      </c>
      <c r="CO297" s="77" t="s">
        <v>6</v>
      </c>
      <c r="CP297" s="77" t="s">
        <v>6</v>
      </c>
      <c r="CQ297" s="77" t="s">
        <v>6</v>
      </c>
      <c r="CR297" s="77" t="s">
        <v>6</v>
      </c>
      <c r="CS297" s="77" t="s">
        <v>6</v>
      </c>
      <c r="CT297" s="77" t="s">
        <v>6</v>
      </c>
      <c r="CU297" s="77" t="s">
        <v>6</v>
      </c>
      <c r="CV297" s="77" t="s">
        <v>6</v>
      </c>
      <c r="CW297" s="77" t="s">
        <v>6</v>
      </c>
      <c r="CX297" s="77" t="s">
        <v>6</v>
      </c>
      <c r="CY297" s="90">
        <v>-17.602700818565612</v>
      </c>
      <c r="CZ297" s="90">
        <v>11.694822926164701</v>
      </c>
      <c r="DA297" s="78" t="s">
        <v>6</v>
      </c>
      <c r="DB297" s="78" t="s">
        <v>6</v>
      </c>
      <c r="DC297" s="78" t="s">
        <v>6</v>
      </c>
      <c r="DD297" s="78" t="s">
        <v>6</v>
      </c>
      <c r="DE297" s="78" t="s">
        <v>6</v>
      </c>
      <c r="DF297" s="78" t="s">
        <v>6</v>
      </c>
      <c r="DG297" s="78" t="s">
        <v>6</v>
      </c>
      <c r="DH297" s="78" t="s">
        <v>6</v>
      </c>
      <c r="DI297" s="78" t="s">
        <v>6</v>
      </c>
      <c r="DJ297" s="78" t="s">
        <v>6</v>
      </c>
      <c r="DK297" s="78" t="s">
        <v>6</v>
      </c>
      <c r="DL297" s="78" t="s">
        <v>6</v>
      </c>
      <c r="DM297" s="78" t="s">
        <v>6</v>
      </c>
      <c r="DN297" s="78" t="s">
        <v>6</v>
      </c>
      <c r="DO297" s="78" t="s">
        <v>6</v>
      </c>
      <c r="DP297" s="78" t="s">
        <v>6</v>
      </c>
      <c r="DQ297" s="78" t="s">
        <v>6</v>
      </c>
      <c r="DR297" s="78" t="s">
        <v>6</v>
      </c>
      <c r="DS297" s="78" t="s">
        <v>6</v>
      </c>
      <c r="DT297" s="78" t="s">
        <v>6</v>
      </c>
      <c r="DU297" s="78" t="s">
        <v>6</v>
      </c>
    </row>
    <row r="298" spans="1:125" s="69" customFormat="1" x14ac:dyDescent="0.25">
      <c r="A298" s="69" t="s">
        <v>1064</v>
      </c>
      <c r="B298" s="69" t="s">
        <v>468</v>
      </c>
      <c r="C298" s="7" t="s">
        <v>6</v>
      </c>
      <c r="D298" s="76">
        <v>42416</v>
      </c>
      <c r="E298" s="69" t="s">
        <v>464</v>
      </c>
      <c r="F298" s="89" t="s">
        <v>1079</v>
      </c>
      <c r="G298" s="88" t="s">
        <v>1056</v>
      </c>
      <c r="O298" s="7"/>
      <c r="P298" s="7" t="str">
        <f t="shared" si="4"/>
        <v>Antes Nov 2021|Alto Mar|NA|2016/02/16|ND|#66|"|Sardinella brasiliensis|</v>
      </c>
      <c r="Q298" s="77" t="s">
        <v>6</v>
      </c>
      <c r="R298" s="77" t="s">
        <v>6</v>
      </c>
      <c r="S298" s="77" t="s">
        <v>6</v>
      </c>
      <c r="T298" s="77" t="s">
        <v>6</v>
      </c>
      <c r="U298" s="77" t="s">
        <v>6</v>
      </c>
      <c r="V298" s="77" t="s">
        <v>6</v>
      </c>
      <c r="W298" s="77" t="s">
        <v>6</v>
      </c>
      <c r="X298" s="77" t="s">
        <v>6</v>
      </c>
      <c r="Y298" s="77" t="s">
        <v>6</v>
      </c>
      <c r="Z298" s="77" t="s">
        <v>6</v>
      </c>
      <c r="AA298" s="77" t="s">
        <v>6</v>
      </c>
      <c r="AB298" s="77" t="s">
        <v>6</v>
      </c>
      <c r="AC298" s="77" t="s">
        <v>6</v>
      </c>
      <c r="AD298" s="77" t="s">
        <v>6</v>
      </c>
      <c r="AE298" s="77" t="s">
        <v>6</v>
      </c>
      <c r="AF298" s="77" t="s">
        <v>6</v>
      </c>
      <c r="AG298" s="77" t="s">
        <v>6</v>
      </c>
      <c r="AH298" s="77" t="s">
        <v>6</v>
      </c>
      <c r="AI298" s="77" t="s">
        <v>6</v>
      </c>
      <c r="AJ298" s="77" t="s">
        <v>6</v>
      </c>
      <c r="AK298" s="77" t="s">
        <v>6</v>
      </c>
      <c r="AL298" s="77" t="s">
        <v>6</v>
      </c>
      <c r="AM298" s="77" t="s">
        <v>6</v>
      </c>
      <c r="AN298" s="77" t="s">
        <v>6</v>
      </c>
      <c r="AO298" s="77" t="s">
        <v>6</v>
      </c>
      <c r="AP298" s="77" t="s">
        <v>6</v>
      </c>
      <c r="AQ298" s="77" t="s">
        <v>6</v>
      </c>
      <c r="AR298" s="77" t="s">
        <v>6</v>
      </c>
      <c r="AS298" s="77" t="s">
        <v>6</v>
      </c>
      <c r="AT298" s="77" t="s">
        <v>6</v>
      </c>
      <c r="AU298" s="77" t="s">
        <v>6</v>
      </c>
      <c r="AV298" s="77" t="s">
        <v>6</v>
      </c>
      <c r="AW298" s="77" t="s">
        <v>6</v>
      </c>
      <c r="AX298" s="77" t="s">
        <v>6</v>
      </c>
      <c r="AY298" s="77" t="s">
        <v>6</v>
      </c>
      <c r="AZ298" s="77" t="s">
        <v>6</v>
      </c>
      <c r="BA298" s="77" t="s">
        <v>6</v>
      </c>
      <c r="BB298" s="77" t="s">
        <v>6</v>
      </c>
      <c r="BC298" s="77" t="s">
        <v>6</v>
      </c>
      <c r="BD298" s="77" t="s">
        <v>6</v>
      </c>
      <c r="BE298" s="77" t="s">
        <v>6</v>
      </c>
      <c r="BF298" s="77" t="s">
        <v>6</v>
      </c>
      <c r="BG298" s="77" t="s">
        <v>6</v>
      </c>
      <c r="BH298" s="77" t="s">
        <v>6</v>
      </c>
      <c r="BI298" s="77" t="s">
        <v>6</v>
      </c>
      <c r="BJ298" s="77" t="s">
        <v>6</v>
      </c>
      <c r="BK298" s="77" t="s">
        <v>6</v>
      </c>
      <c r="BL298" s="77" t="s">
        <v>6</v>
      </c>
      <c r="BM298" s="77" t="s">
        <v>6</v>
      </c>
      <c r="BN298" s="77" t="s">
        <v>6</v>
      </c>
      <c r="BO298" s="77" t="s">
        <v>6</v>
      </c>
      <c r="BP298" s="77" t="s">
        <v>6</v>
      </c>
      <c r="BQ298" s="77" t="s">
        <v>6</v>
      </c>
      <c r="BR298" s="77" t="s">
        <v>6</v>
      </c>
      <c r="BS298" s="77" t="s">
        <v>6</v>
      </c>
      <c r="BT298" s="77" t="s">
        <v>6</v>
      </c>
      <c r="BU298" s="77" t="s">
        <v>6</v>
      </c>
      <c r="BV298" s="77" t="s">
        <v>6</v>
      </c>
      <c r="BW298" s="77" t="s">
        <v>6</v>
      </c>
      <c r="BX298" s="77" t="s">
        <v>6</v>
      </c>
      <c r="BY298" s="77" t="s">
        <v>6</v>
      </c>
      <c r="BZ298" s="77" t="s">
        <v>6</v>
      </c>
      <c r="CA298" s="77" t="s">
        <v>6</v>
      </c>
      <c r="CB298" s="77" t="s">
        <v>6</v>
      </c>
      <c r="CC298" s="77" t="s">
        <v>6</v>
      </c>
      <c r="CD298" s="77" t="s">
        <v>6</v>
      </c>
      <c r="CE298" s="77" t="s">
        <v>6</v>
      </c>
      <c r="CF298" s="77" t="s">
        <v>6</v>
      </c>
      <c r="CG298" s="77" t="s">
        <v>6</v>
      </c>
      <c r="CH298" s="77" t="s">
        <v>6</v>
      </c>
      <c r="CI298" s="77" t="s">
        <v>6</v>
      </c>
      <c r="CJ298" s="77" t="s">
        <v>6</v>
      </c>
      <c r="CK298" s="77" t="s">
        <v>6</v>
      </c>
      <c r="CL298" s="77" t="s">
        <v>6</v>
      </c>
      <c r="CM298" s="77" t="s">
        <v>6</v>
      </c>
      <c r="CN298" s="77" t="s">
        <v>6</v>
      </c>
      <c r="CO298" s="77" t="s">
        <v>6</v>
      </c>
      <c r="CP298" s="77" t="s">
        <v>6</v>
      </c>
      <c r="CQ298" s="77" t="s">
        <v>6</v>
      </c>
      <c r="CR298" s="77" t="s">
        <v>6</v>
      </c>
      <c r="CS298" s="77" t="s">
        <v>6</v>
      </c>
      <c r="CT298" s="77" t="s">
        <v>6</v>
      </c>
      <c r="CU298" s="77" t="s">
        <v>6</v>
      </c>
      <c r="CV298" s="77" t="s">
        <v>6</v>
      </c>
      <c r="CW298" s="77" t="s">
        <v>6</v>
      </c>
      <c r="CX298" s="77" t="s">
        <v>6</v>
      </c>
      <c r="CY298" s="90">
        <v>-16.291898822860837</v>
      </c>
      <c r="CZ298" s="90">
        <v>10.831290976449397</v>
      </c>
      <c r="DA298" s="78" t="s">
        <v>6</v>
      </c>
      <c r="DB298" s="78" t="s">
        <v>6</v>
      </c>
      <c r="DC298" s="78" t="s">
        <v>6</v>
      </c>
      <c r="DD298" s="78" t="s">
        <v>6</v>
      </c>
      <c r="DE298" s="78" t="s">
        <v>6</v>
      </c>
      <c r="DF298" s="78" t="s">
        <v>6</v>
      </c>
      <c r="DG298" s="78" t="s">
        <v>6</v>
      </c>
      <c r="DH298" s="78" t="s">
        <v>6</v>
      </c>
      <c r="DI298" s="78" t="s">
        <v>6</v>
      </c>
      <c r="DJ298" s="78" t="s">
        <v>6</v>
      </c>
      <c r="DK298" s="78" t="s">
        <v>6</v>
      </c>
      <c r="DL298" s="78" t="s">
        <v>6</v>
      </c>
      <c r="DM298" s="78" t="s">
        <v>6</v>
      </c>
      <c r="DN298" s="78" t="s">
        <v>6</v>
      </c>
      <c r="DO298" s="78" t="s">
        <v>6</v>
      </c>
      <c r="DP298" s="78" t="s">
        <v>6</v>
      </c>
      <c r="DQ298" s="78" t="s">
        <v>6</v>
      </c>
      <c r="DR298" s="78" t="s">
        <v>6</v>
      </c>
      <c r="DS298" s="78" t="s">
        <v>6</v>
      </c>
      <c r="DT298" s="78" t="s">
        <v>6</v>
      </c>
      <c r="DU298" s="78" t="s">
        <v>6</v>
      </c>
    </row>
    <row r="299" spans="1:125" s="69" customFormat="1" x14ac:dyDescent="0.25">
      <c r="A299" s="69" t="s">
        <v>1065</v>
      </c>
      <c r="B299" s="69" t="s">
        <v>468</v>
      </c>
      <c r="C299" s="7" t="s">
        <v>6</v>
      </c>
      <c r="D299" s="76">
        <v>42416</v>
      </c>
      <c r="E299" s="69" t="s">
        <v>464</v>
      </c>
      <c r="F299" s="89" t="s">
        <v>1080</v>
      </c>
      <c r="G299" s="88" t="s">
        <v>1056</v>
      </c>
      <c r="O299" s="7"/>
      <c r="P299" s="7" t="str">
        <f t="shared" si="4"/>
        <v>Antes Nov 2022|Alto Mar|NA|2016/02/16|ND|#67|"|Sardinella brasiliensis|</v>
      </c>
      <c r="Q299" s="77" t="s">
        <v>6</v>
      </c>
      <c r="R299" s="77" t="s">
        <v>6</v>
      </c>
      <c r="S299" s="77" t="s">
        <v>6</v>
      </c>
      <c r="T299" s="77" t="s">
        <v>6</v>
      </c>
      <c r="U299" s="77" t="s">
        <v>6</v>
      </c>
      <c r="V299" s="77" t="s">
        <v>6</v>
      </c>
      <c r="W299" s="77" t="s">
        <v>6</v>
      </c>
      <c r="X299" s="77" t="s">
        <v>6</v>
      </c>
      <c r="Y299" s="77" t="s">
        <v>6</v>
      </c>
      <c r="Z299" s="77" t="s">
        <v>6</v>
      </c>
      <c r="AA299" s="77" t="s">
        <v>6</v>
      </c>
      <c r="AB299" s="77" t="s">
        <v>6</v>
      </c>
      <c r="AC299" s="77" t="s">
        <v>6</v>
      </c>
      <c r="AD299" s="77" t="s">
        <v>6</v>
      </c>
      <c r="AE299" s="77" t="s">
        <v>6</v>
      </c>
      <c r="AF299" s="77" t="s">
        <v>6</v>
      </c>
      <c r="AG299" s="77" t="s">
        <v>6</v>
      </c>
      <c r="AH299" s="77" t="s">
        <v>6</v>
      </c>
      <c r="AI299" s="77" t="s">
        <v>6</v>
      </c>
      <c r="AJ299" s="77" t="s">
        <v>6</v>
      </c>
      <c r="AK299" s="77" t="s">
        <v>6</v>
      </c>
      <c r="AL299" s="77" t="s">
        <v>6</v>
      </c>
      <c r="AM299" s="77" t="s">
        <v>6</v>
      </c>
      <c r="AN299" s="77" t="s">
        <v>6</v>
      </c>
      <c r="AO299" s="77" t="s">
        <v>6</v>
      </c>
      <c r="AP299" s="77" t="s">
        <v>6</v>
      </c>
      <c r="AQ299" s="77" t="s">
        <v>6</v>
      </c>
      <c r="AR299" s="77" t="s">
        <v>6</v>
      </c>
      <c r="AS299" s="77" t="s">
        <v>6</v>
      </c>
      <c r="AT299" s="77" t="s">
        <v>6</v>
      </c>
      <c r="AU299" s="77" t="s">
        <v>6</v>
      </c>
      <c r="AV299" s="77" t="s">
        <v>6</v>
      </c>
      <c r="AW299" s="77" t="s">
        <v>6</v>
      </c>
      <c r="AX299" s="77" t="s">
        <v>6</v>
      </c>
      <c r="AY299" s="77" t="s">
        <v>6</v>
      </c>
      <c r="AZ299" s="77" t="s">
        <v>6</v>
      </c>
      <c r="BA299" s="77" t="s">
        <v>6</v>
      </c>
      <c r="BB299" s="77" t="s">
        <v>6</v>
      </c>
      <c r="BC299" s="77" t="s">
        <v>6</v>
      </c>
      <c r="BD299" s="77" t="s">
        <v>6</v>
      </c>
      <c r="BE299" s="77" t="s">
        <v>6</v>
      </c>
      <c r="BF299" s="77" t="s">
        <v>6</v>
      </c>
      <c r="BG299" s="77" t="s">
        <v>6</v>
      </c>
      <c r="BH299" s="77" t="s">
        <v>6</v>
      </c>
      <c r="BI299" s="77" t="s">
        <v>6</v>
      </c>
      <c r="BJ299" s="77" t="s">
        <v>6</v>
      </c>
      <c r="BK299" s="77" t="s">
        <v>6</v>
      </c>
      <c r="BL299" s="77" t="s">
        <v>6</v>
      </c>
      <c r="BM299" s="77" t="s">
        <v>6</v>
      </c>
      <c r="BN299" s="77" t="s">
        <v>6</v>
      </c>
      <c r="BO299" s="77" t="s">
        <v>6</v>
      </c>
      <c r="BP299" s="77" t="s">
        <v>6</v>
      </c>
      <c r="BQ299" s="77" t="s">
        <v>6</v>
      </c>
      <c r="BR299" s="77" t="s">
        <v>6</v>
      </c>
      <c r="BS299" s="77" t="s">
        <v>6</v>
      </c>
      <c r="BT299" s="77" t="s">
        <v>6</v>
      </c>
      <c r="BU299" s="77" t="s">
        <v>6</v>
      </c>
      <c r="BV299" s="77" t="s">
        <v>6</v>
      </c>
      <c r="BW299" s="77" t="s">
        <v>6</v>
      </c>
      <c r="BX299" s="77" t="s">
        <v>6</v>
      </c>
      <c r="BY299" s="77" t="s">
        <v>6</v>
      </c>
      <c r="BZ299" s="77" t="s">
        <v>6</v>
      </c>
      <c r="CA299" s="77" t="s">
        <v>6</v>
      </c>
      <c r="CB299" s="77" t="s">
        <v>6</v>
      </c>
      <c r="CC299" s="77" t="s">
        <v>6</v>
      </c>
      <c r="CD299" s="77" t="s">
        <v>6</v>
      </c>
      <c r="CE299" s="77" t="s">
        <v>6</v>
      </c>
      <c r="CF299" s="77" t="s">
        <v>6</v>
      </c>
      <c r="CG299" s="77" t="s">
        <v>6</v>
      </c>
      <c r="CH299" s="77" t="s">
        <v>6</v>
      </c>
      <c r="CI299" s="77" t="s">
        <v>6</v>
      </c>
      <c r="CJ299" s="77" t="s">
        <v>6</v>
      </c>
      <c r="CK299" s="77" t="s">
        <v>6</v>
      </c>
      <c r="CL299" s="77" t="s">
        <v>6</v>
      </c>
      <c r="CM299" s="77" t="s">
        <v>6</v>
      </c>
      <c r="CN299" s="77" t="s">
        <v>6</v>
      </c>
      <c r="CO299" s="77" t="s">
        <v>6</v>
      </c>
      <c r="CP299" s="77" t="s">
        <v>6</v>
      </c>
      <c r="CQ299" s="77" t="s">
        <v>6</v>
      </c>
      <c r="CR299" s="77" t="s">
        <v>6</v>
      </c>
      <c r="CS299" s="77" t="s">
        <v>6</v>
      </c>
      <c r="CT299" s="77" t="s">
        <v>6</v>
      </c>
      <c r="CU299" s="77" t="s">
        <v>6</v>
      </c>
      <c r="CV299" s="77" t="s">
        <v>6</v>
      </c>
      <c r="CW299" s="77" t="s">
        <v>6</v>
      </c>
      <c r="CX299" s="77" t="s">
        <v>6</v>
      </c>
      <c r="CY299" s="90">
        <v>-16.647670410287443</v>
      </c>
      <c r="CZ299" s="90">
        <v>10.839662605763454</v>
      </c>
      <c r="DA299" s="78" t="s">
        <v>6</v>
      </c>
      <c r="DB299" s="78" t="s">
        <v>6</v>
      </c>
      <c r="DC299" s="78" t="s">
        <v>6</v>
      </c>
      <c r="DD299" s="78" t="s">
        <v>6</v>
      </c>
      <c r="DE299" s="78" t="s">
        <v>6</v>
      </c>
      <c r="DF299" s="78" t="s">
        <v>6</v>
      </c>
      <c r="DG299" s="78" t="s">
        <v>6</v>
      </c>
      <c r="DH299" s="78" t="s">
        <v>6</v>
      </c>
      <c r="DI299" s="78" t="s">
        <v>6</v>
      </c>
      <c r="DJ299" s="78" t="s">
        <v>6</v>
      </c>
      <c r="DK299" s="78" t="s">
        <v>6</v>
      </c>
      <c r="DL299" s="78" t="s">
        <v>6</v>
      </c>
      <c r="DM299" s="78" t="s">
        <v>6</v>
      </c>
      <c r="DN299" s="78" t="s">
        <v>6</v>
      </c>
      <c r="DO299" s="78" t="s">
        <v>6</v>
      </c>
      <c r="DP299" s="78" t="s">
        <v>6</v>
      </c>
      <c r="DQ299" s="78" t="s">
        <v>6</v>
      </c>
      <c r="DR299" s="78" t="s">
        <v>6</v>
      </c>
      <c r="DS299" s="78" t="s">
        <v>6</v>
      </c>
      <c r="DT299" s="78" t="s">
        <v>6</v>
      </c>
      <c r="DU299" s="78" t="s">
        <v>6</v>
      </c>
    </row>
    <row r="300" spans="1:125" s="69" customFormat="1" x14ac:dyDescent="0.25">
      <c r="A300" s="69" t="s">
        <v>1066</v>
      </c>
      <c r="B300" s="69" t="s">
        <v>468</v>
      </c>
      <c r="C300" s="7" t="s">
        <v>6</v>
      </c>
      <c r="D300" s="76">
        <v>42843</v>
      </c>
      <c r="E300" s="69" t="s">
        <v>464</v>
      </c>
      <c r="F300" s="92" t="s">
        <v>1081</v>
      </c>
      <c r="G300" s="91" t="s">
        <v>1057</v>
      </c>
      <c r="O300" s="7"/>
      <c r="P300" s="7" t="str">
        <f t="shared" si="4"/>
        <v>Antes Nov 2023|Alto Mar|NA|2017/04/18|ND|#48|"|Seriola rivoliana|</v>
      </c>
      <c r="Q300" s="77" t="s">
        <v>6</v>
      </c>
      <c r="R300" s="77" t="s">
        <v>6</v>
      </c>
      <c r="S300" s="77" t="s">
        <v>6</v>
      </c>
      <c r="T300" s="77" t="s">
        <v>6</v>
      </c>
      <c r="U300" s="77" t="s">
        <v>6</v>
      </c>
      <c r="V300" s="77" t="s">
        <v>6</v>
      </c>
      <c r="W300" s="77" t="s">
        <v>6</v>
      </c>
      <c r="X300" s="77" t="s">
        <v>6</v>
      </c>
      <c r="Y300" s="77" t="s">
        <v>6</v>
      </c>
      <c r="Z300" s="77" t="s">
        <v>6</v>
      </c>
      <c r="AA300" s="77" t="s">
        <v>6</v>
      </c>
      <c r="AB300" s="77" t="s">
        <v>6</v>
      </c>
      <c r="AC300" s="77" t="s">
        <v>6</v>
      </c>
      <c r="AD300" s="77" t="s">
        <v>6</v>
      </c>
      <c r="AE300" s="77" t="s">
        <v>6</v>
      </c>
      <c r="AF300" s="77" t="s">
        <v>6</v>
      </c>
      <c r="AG300" s="77" t="s">
        <v>6</v>
      </c>
      <c r="AH300" s="77" t="s">
        <v>6</v>
      </c>
      <c r="AI300" s="77" t="s">
        <v>6</v>
      </c>
      <c r="AJ300" s="77" t="s">
        <v>6</v>
      </c>
      <c r="AK300" s="77" t="s">
        <v>6</v>
      </c>
      <c r="AL300" s="77" t="s">
        <v>6</v>
      </c>
      <c r="AM300" s="77" t="s">
        <v>6</v>
      </c>
      <c r="AN300" s="77" t="s">
        <v>6</v>
      </c>
      <c r="AO300" s="77" t="s">
        <v>6</v>
      </c>
      <c r="AP300" s="77" t="s">
        <v>6</v>
      </c>
      <c r="AQ300" s="77" t="s">
        <v>6</v>
      </c>
      <c r="AR300" s="77" t="s">
        <v>6</v>
      </c>
      <c r="AS300" s="77" t="s">
        <v>6</v>
      </c>
      <c r="AT300" s="77" t="s">
        <v>6</v>
      </c>
      <c r="AU300" s="77" t="s">
        <v>6</v>
      </c>
      <c r="AV300" s="77" t="s">
        <v>6</v>
      </c>
      <c r="AW300" s="77" t="s">
        <v>6</v>
      </c>
      <c r="AX300" s="77" t="s">
        <v>6</v>
      </c>
      <c r="AY300" s="77" t="s">
        <v>6</v>
      </c>
      <c r="AZ300" s="77" t="s">
        <v>6</v>
      </c>
      <c r="BA300" s="77" t="s">
        <v>6</v>
      </c>
      <c r="BB300" s="77" t="s">
        <v>6</v>
      </c>
      <c r="BC300" s="77" t="s">
        <v>6</v>
      </c>
      <c r="BD300" s="77" t="s">
        <v>6</v>
      </c>
      <c r="BE300" s="77" t="s">
        <v>6</v>
      </c>
      <c r="BF300" s="77" t="s">
        <v>6</v>
      </c>
      <c r="BG300" s="77" t="s">
        <v>6</v>
      </c>
      <c r="BH300" s="77" t="s">
        <v>6</v>
      </c>
      <c r="BI300" s="77" t="s">
        <v>6</v>
      </c>
      <c r="BJ300" s="77" t="s">
        <v>6</v>
      </c>
      <c r="BK300" s="77" t="s">
        <v>6</v>
      </c>
      <c r="BL300" s="77" t="s">
        <v>6</v>
      </c>
      <c r="BM300" s="77" t="s">
        <v>6</v>
      </c>
      <c r="BN300" s="77" t="s">
        <v>6</v>
      </c>
      <c r="BO300" s="77" t="s">
        <v>6</v>
      </c>
      <c r="BP300" s="77" t="s">
        <v>6</v>
      </c>
      <c r="BQ300" s="77" t="s">
        <v>6</v>
      </c>
      <c r="BR300" s="77" t="s">
        <v>6</v>
      </c>
      <c r="BS300" s="77" t="s">
        <v>6</v>
      </c>
      <c r="BT300" s="77" t="s">
        <v>6</v>
      </c>
      <c r="BU300" s="77" t="s">
        <v>6</v>
      </c>
      <c r="BV300" s="77" t="s">
        <v>6</v>
      </c>
      <c r="BW300" s="77" t="s">
        <v>6</v>
      </c>
      <c r="BX300" s="77" t="s">
        <v>6</v>
      </c>
      <c r="BY300" s="77" t="s">
        <v>6</v>
      </c>
      <c r="BZ300" s="77" t="s">
        <v>6</v>
      </c>
      <c r="CA300" s="77" t="s">
        <v>6</v>
      </c>
      <c r="CB300" s="77" t="s">
        <v>6</v>
      </c>
      <c r="CC300" s="77" t="s">
        <v>6</v>
      </c>
      <c r="CD300" s="77" t="s">
        <v>6</v>
      </c>
      <c r="CE300" s="77" t="s">
        <v>6</v>
      </c>
      <c r="CF300" s="77" t="s">
        <v>6</v>
      </c>
      <c r="CG300" s="77" t="s">
        <v>6</v>
      </c>
      <c r="CH300" s="77" t="s">
        <v>6</v>
      </c>
      <c r="CI300" s="77" t="s">
        <v>6</v>
      </c>
      <c r="CJ300" s="77" t="s">
        <v>6</v>
      </c>
      <c r="CK300" s="77" t="s">
        <v>6</v>
      </c>
      <c r="CL300" s="77" t="s">
        <v>6</v>
      </c>
      <c r="CM300" s="77" t="s">
        <v>6</v>
      </c>
      <c r="CN300" s="77" t="s">
        <v>6</v>
      </c>
      <c r="CO300" s="77" t="s">
        <v>6</v>
      </c>
      <c r="CP300" s="77" t="s">
        <v>6</v>
      </c>
      <c r="CQ300" s="77" t="s">
        <v>6</v>
      </c>
      <c r="CR300" s="77" t="s">
        <v>6</v>
      </c>
      <c r="CS300" s="77" t="s">
        <v>6</v>
      </c>
      <c r="CT300" s="77" t="s">
        <v>6</v>
      </c>
      <c r="CU300" s="77" t="s">
        <v>6</v>
      </c>
      <c r="CV300" s="77" t="s">
        <v>6</v>
      </c>
      <c r="CW300" s="77" t="s">
        <v>6</v>
      </c>
      <c r="CX300" s="77" t="s">
        <v>6</v>
      </c>
      <c r="CY300" s="93">
        <v>-16.851214870104698</v>
      </c>
      <c r="CZ300" s="93">
        <v>7.9987581069826241</v>
      </c>
      <c r="DA300" s="78" t="s">
        <v>6</v>
      </c>
      <c r="DB300" s="78" t="s">
        <v>6</v>
      </c>
      <c r="DC300" s="78" t="s">
        <v>6</v>
      </c>
      <c r="DD300" s="78" t="s">
        <v>6</v>
      </c>
      <c r="DE300" s="78" t="s">
        <v>6</v>
      </c>
      <c r="DF300" s="78" t="s">
        <v>6</v>
      </c>
      <c r="DG300" s="78" t="s">
        <v>6</v>
      </c>
      <c r="DH300" s="78" t="s">
        <v>6</v>
      </c>
      <c r="DI300" s="78" t="s">
        <v>6</v>
      </c>
      <c r="DJ300" s="78" t="s">
        <v>6</v>
      </c>
      <c r="DK300" s="78" t="s">
        <v>6</v>
      </c>
      <c r="DL300" s="78" t="s">
        <v>6</v>
      </c>
      <c r="DM300" s="78" t="s">
        <v>6</v>
      </c>
      <c r="DN300" s="78" t="s">
        <v>6</v>
      </c>
      <c r="DO300" s="78" t="s">
        <v>6</v>
      </c>
      <c r="DP300" s="78" t="s">
        <v>6</v>
      </c>
      <c r="DQ300" s="78" t="s">
        <v>6</v>
      </c>
      <c r="DR300" s="78" t="s">
        <v>6</v>
      </c>
      <c r="DS300" s="78" t="s">
        <v>6</v>
      </c>
      <c r="DT300" s="78" t="s">
        <v>6</v>
      </c>
      <c r="DU300" s="78" t="s">
        <v>6</v>
      </c>
    </row>
    <row r="301" spans="1:125" s="69" customFormat="1" x14ac:dyDescent="0.25">
      <c r="A301" s="69" t="s">
        <v>1067</v>
      </c>
      <c r="B301" s="69" t="s">
        <v>468</v>
      </c>
      <c r="C301" s="7" t="s">
        <v>6</v>
      </c>
      <c r="D301" s="76">
        <v>42843</v>
      </c>
      <c r="E301" s="69" t="s">
        <v>464</v>
      </c>
      <c r="F301" s="92" t="s">
        <v>1082</v>
      </c>
      <c r="G301" s="91" t="s">
        <v>1057</v>
      </c>
      <c r="O301" s="7"/>
      <c r="P301" s="7" t="str">
        <f t="shared" si="4"/>
        <v>Antes Nov 2024|Alto Mar|NA|2017/04/18|ND|#49|"|Seriola rivoliana|</v>
      </c>
      <c r="Q301" s="77" t="s">
        <v>6</v>
      </c>
      <c r="R301" s="77" t="s">
        <v>6</v>
      </c>
      <c r="S301" s="77" t="s">
        <v>6</v>
      </c>
      <c r="T301" s="77" t="s">
        <v>6</v>
      </c>
      <c r="U301" s="77" t="s">
        <v>6</v>
      </c>
      <c r="V301" s="77" t="s">
        <v>6</v>
      </c>
      <c r="W301" s="77" t="s">
        <v>6</v>
      </c>
      <c r="X301" s="77" t="s">
        <v>6</v>
      </c>
      <c r="Y301" s="77" t="s">
        <v>6</v>
      </c>
      <c r="Z301" s="77" t="s">
        <v>6</v>
      </c>
      <c r="AA301" s="77" t="s">
        <v>6</v>
      </c>
      <c r="AB301" s="77" t="s">
        <v>6</v>
      </c>
      <c r="AC301" s="77" t="s">
        <v>6</v>
      </c>
      <c r="AD301" s="77" t="s">
        <v>6</v>
      </c>
      <c r="AE301" s="77" t="s">
        <v>6</v>
      </c>
      <c r="AF301" s="77" t="s">
        <v>6</v>
      </c>
      <c r="AG301" s="77" t="s">
        <v>6</v>
      </c>
      <c r="AH301" s="77" t="s">
        <v>6</v>
      </c>
      <c r="AI301" s="77" t="s">
        <v>6</v>
      </c>
      <c r="AJ301" s="77" t="s">
        <v>6</v>
      </c>
      <c r="AK301" s="77" t="s">
        <v>6</v>
      </c>
      <c r="AL301" s="77" t="s">
        <v>6</v>
      </c>
      <c r="AM301" s="77" t="s">
        <v>6</v>
      </c>
      <c r="AN301" s="77" t="s">
        <v>6</v>
      </c>
      <c r="AO301" s="77" t="s">
        <v>6</v>
      </c>
      <c r="AP301" s="77" t="s">
        <v>6</v>
      </c>
      <c r="AQ301" s="77" t="s">
        <v>6</v>
      </c>
      <c r="AR301" s="77" t="s">
        <v>6</v>
      </c>
      <c r="AS301" s="77" t="s">
        <v>6</v>
      </c>
      <c r="AT301" s="77" t="s">
        <v>6</v>
      </c>
      <c r="AU301" s="77" t="s">
        <v>6</v>
      </c>
      <c r="AV301" s="77" t="s">
        <v>6</v>
      </c>
      <c r="AW301" s="77" t="s">
        <v>6</v>
      </c>
      <c r="AX301" s="77" t="s">
        <v>6</v>
      </c>
      <c r="AY301" s="77" t="s">
        <v>6</v>
      </c>
      <c r="AZ301" s="77" t="s">
        <v>6</v>
      </c>
      <c r="BA301" s="77" t="s">
        <v>6</v>
      </c>
      <c r="BB301" s="77" t="s">
        <v>6</v>
      </c>
      <c r="BC301" s="77" t="s">
        <v>6</v>
      </c>
      <c r="BD301" s="77" t="s">
        <v>6</v>
      </c>
      <c r="BE301" s="77" t="s">
        <v>6</v>
      </c>
      <c r="BF301" s="77" t="s">
        <v>6</v>
      </c>
      <c r="BG301" s="77" t="s">
        <v>6</v>
      </c>
      <c r="BH301" s="77" t="s">
        <v>6</v>
      </c>
      <c r="BI301" s="77" t="s">
        <v>6</v>
      </c>
      <c r="BJ301" s="77" t="s">
        <v>6</v>
      </c>
      <c r="BK301" s="77" t="s">
        <v>6</v>
      </c>
      <c r="BL301" s="77" t="s">
        <v>6</v>
      </c>
      <c r="BM301" s="77" t="s">
        <v>6</v>
      </c>
      <c r="BN301" s="77" t="s">
        <v>6</v>
      </c>
      <c r="BO301" s="77" t="s">
        <v>6</v>
      </c>
      <c r="BP301" s="77" t="s">
        <v>6</v>
      </c>
      <c r="BQ301" s="77" t="s">
        <v>6</v>
      </c>
      <c r="BR301" s="77" t="s">
        <v>6</v>
      </c>
      <c r="BS301" s="77" t="s">
        <v>6</v>
      </c>
      <c r="BT301" s="77" t="s">
        <v>6</v>
      </c>
      <c r="BU301" s="77" t="s">
        <v>6</v>
      </c>
      <c r="BV301" s="77" t="s">
        <v>6</v>
      </c>
      <c r="BW301" s="77" t="s">
        <v>6</v>
      </c>
      <c r="BX301" s="77" t="s">
        <v>6</v>
      </c>
      <c r="BY301" s="77" t="s">
        <v>6</v>
      </c>
      <c r="BZ301" s="77" t="s">
        <v>6</v>
      </c>
      <c r="CA301" s="77" t="s">
        <v>6</v>
      </c>
      <c r="CB301" s="77" t="s">
        <v>6</v>
      </c>
      <c r="CC301" s="77" t="s">
        <v>6</v>
      </c>
      <c r="CD301" s="77" t="s">
        <v>6</v>
      </c>
      <c r="CE301" s="77" t="s">
        <v>6</v>
      </c>
      <c r="CF301" s="77" t="s">
        <v>6</v>
      </c>
      <c r="CG301" s="77" t="s">
        <v>6</v>
      </c>
      <c r="CH301" s="77" t="s">
        <v>6</v>
      </c>
      <c r="CI301" s="77" t="s">
        <v>6</v>
      </c>
      <c r="CJ301" s="77" t="s">
        <v>6</v>
      </c>
      <c r="CK301" s="77" t="s">
        <v>6</v>
      </c>
      <c r="CL301" s="77" t="s">
        <v>6</v>
      </c>
      <c r="CM301" s="77" t="s">
        <v>6</v>
      </c>
      <c r="CN301" s="77" t="s">
        <v>6</v>
      </c>
      <c r="CO301" s="77" t="s">
        <v>6</v>
      </c>
      <c r="CP301" s="77" t="s">
        <v>6</v>
      </c>
      <c r="CQ301" s="77" t="s">
        <v>6</v>
      </c>
      <c r="CR301" s="77" t="s">
        <v>6</v>
      </c>
      <c r="CS301" s="77" t="s">
        <v>6</v>
      </c>
      <c r="CT301" s="77" t="s">
        <v>6</v>
      </c>
      <c r="CU301" s="77" t="s">
        <v>6</v>
      </c>
      <c r="CV301" s="77" t="s">
        <v>6</v>
      </c>
      <c r="CW301" s="77" t="s">
        <v>6</v>
      </c>
      <c r="CX301" s="77" t="s">
        <v>6</v>
      </c>
      <c r="CY301" s="93">
        <v>-16.689345694098435</v>
      </c>
      <c r="CZ301" s="93">
        <v>5.8357213721077246</v>
      </c>
      <c r="DA301" s="78" t="s">
        <v>6</v>
      </c>
      <c r="DB301" s="78" t="s">
        <v>6</v>
      </c>
      <c r="DC301" s="78" t="s">
        <v>6</v>
      </c>
      <c r="DD301" s="78" t="s">
        <v>6</v>
      </c>
      <c r="DE301" s="78" t="s">
        <v>6</v>
      </c>
      <c r="DF301" s="78" t="s">
        <v>6</v>
      </c>
      <c r="DG301" s="78" t="s">
        <v>6</v>
      </c>
      <c r="DH301" s="78" t="s">
        <v>6</v>
      </c>
      <c r="DI301" s="78" t="s">
        <v>6</v>
      </c>
      <c r="DJ301" s="78" t="s">
        <v>6</v>
      </c>
      <c r="DK301" s="78" t="s">
        <v>6</v>
      </c>
      <c r="DL301" s="78" t="s">
        <v>6</v>
      </c>
      <c r="DM301" s="78" t="s">
        <v>6</v>
      </c>
      <c r="DN301" s="78" t="s">
        <v>6</v>
      </c>
      <c r="DO301" s="78" t="s">
        <v>6</v>
      </c>
      <c r="DP301" s="78" t="s">
        <v>6</v>
      </c>
      <c r="DQ301" s="78" t="s">
        <v>6</v>
      </c>
      <c r="DR301" s="78" t="s">
        <v>6</v>
      </c>
      <c r="DS301" s="78" t="s">
        <v>6</v>
      </c>
      <c r="DT301" s="78" t="s">
        <v>6</v>
      </c>
      <c r="DU301" s="78" t="s">
        <v>6</v>
      </c>
    </row>
    <row r="302" spans="1:125" s="69" customFormat="1" x14ac:dyDescent="0.25">
      <c r="A302" s="69" t="s">
        <v>1068</v>
      </c>
      <c r="B302" s="69" t="s">
        <v>468</v>
      </c>
      <c r="C302" s="7" t="s">
        <v>6</v>
      </c>
      <c r="D302" s="76">
        <v>42843</v>
      </c>
      <c r="E302" s="69" t="s">
        <v>464</v>
      </c>
      <c r="F302" s="92" t="s">
        <v>1083</v>
      </c>
      <c r="G302" s="91" t="s">
        <v>1057</v>
      </c>
      <c r="O302" s="7"/>
      <c r="P302" s="7" t="str">
        <f t="shared" si="4"/>
        <v>Antes Nov 2025|Alto Mar|NA|2017/04/18|ND|#50|"|Seriola rivoliana|</v>
      </c>
      <c r="Q302" s="77" t="s">
        <v>6</v>
      </c>
      <c r="R302" s="77" t="s">
        <v>6</v>
      </c>
      <c r="S302" s="77" t="s">
        <v>6</v>
      </c>
      <c r="T302" s="77" t="s">
        <v>6</v>
      </c>
      <c r="U302" s="77" t="s">
        <v>6</v>
      </c>
      <c r="V302" s="77" t="s">
        <v>6</v>
      </c>
      <c r="W302" s="77" t="s">
        <v>6</v>
      </c>
      <c r="X302" s="77" t="s">
        <v>6</v>
      </c>
      <c r="Y302" s="77" t="s">
        <v>6</v>
      </c>
      <c r="Z302" s="77" t="s">
        <v>6</v>
      </c>
      <c r="AA302" s="77" t="s">
        <v>6</v>
      </c>
      <c r="AB302" s="77" t="s">
        <v>6</v>
      </c>
      <c r="AC302" s="77" t="s">
        <v>6</v>
      </c>
      <c r="AD302" s="77" t="s">
        <v>6</v>
      </c>
      <c r="AE302" s="77" t="s">
        <v>6</v>
      </c>
      <c r="AF302" s="77" t="s">
        <v>6</v>
      </c>
      <c r="AG302" s="77" t="s">
        <v>6</v>
      </c>
      <c r="AH302" s="77" t="s">
        <v>6</v>
      </c>
      <c r="AI302" s="77" t="s">
        <v>6</v>
      </c>
      <c r="AJ302" s="77" t="s">
        <v>6</v>
      </c>
      <c r="AK302" s="77" t="s">
        <v>6</v>
      </c>
      <c r="AL302" s="77" t="s">
        <v>6</v>
      </c>
      <c r="AM302" s="77" t="s">
        <v>6</v>
      </c>
      <c r="AN302" s="77" t="s">
        <v>6</v>
      </c>
      <c r="AO302" s="77" t="s">
        <v>6</v>
      </c>
      <c r="AP302" s="77" t="s">
        <v>6</v>
      </c>
      <c r="AQ302" s="77" t="s">
        <v>6</v>
      </c>
      <c r="AR302" s="77" t="s">
        <v>6</v>
      </c>
      <c r="AS302" s="77" t="s">
        <v>6</v>
      </c>
      <c r="AT302" s="77" t="s">
        <v>6</v>
      </c>
      <c r="AU302" s="77" t="s">
        <v>6</v>
      </c>
      <c r="AV302" s="77" t="s">
        <v>6</v>
      </c>
      <c r="AW302" s="77" t="s">
        <v>6</v>
      </c>
      <c r="AX302" s="77" t="s">
        <v>6</v>
      </c>
      <c r="AY302" s="77" t="s">
        <v>6</v>
      </c>
      <c r="AZ302" s="77" t="s">
        <v>6</v>
      </c>
      <c r="BA302" s="77" t="s">
        <v>6</v>
      </c>
      <c r="BB302" s="77" t="s">
        <v>6</v>
      </c>
      <c r="BC302" s="77" t="s">
        <v>6</v>
      </c>
      <c r="BD302" s="77" t="s">
        <v>6</v>
      </c>
      <c r="BE302" s="77" t="s">
        <v>6</v>
      </c>
      <c r="BF302" s="77" t="s">
        <v>6</v>
      </c>
      <c r="BG302" s="77" t="s">
        <v>6</v>
      </c>
      <c r="BH302" s="77" t="s">
        <v>6</v>
      </c>
      <c r="BI302" s="77" t="s">
        <v>6</v>
      </c>
      <c r="BJ302" s="77" t="s">
        <v>6</v>
      </c>
      <c r="BK302" s="77" t="s">
        <v>6</v>
      </c>
      <c r="BL302" s="77" t="s">
        <v>6</v>
      </c>
      <c r="BM302" s="77" t="s">
        <v>6</v>
      </c>
      <c r="BN302" s="77" t="s">
        <v>6</v>
      </c>
      <c r="BO302" s="77" t="s">
        <v>6</v>
      </c>
      <c r="BP302" s="77" t="s">
        <v>6</v>
      </c>
      <c r="BQ302" s="77" t="s">
        <v>6</v>
      </c>
      <c r="BR302" s="77" t="s">
        <v>6</v>
      </c>
      <c r="BS302" s="77" t="s">
        <v>6</v>
      </c>
      <c r="BT302" s="77" t="s">
        <v>6</v>
      </c>
      <c r="BU302" s="77" t="s">
        <v>6</v>
      </c>
      <c r="BV302" s="77" t="s">
        <v>6</v>
      </c>
      <c r="BW302" s="77" t="s">
        <v>6</v>
      </c>
      <c r="BX302" s="77" t="s">
        <v>6</v>
      </c>
      <c r="BY302" s="77" t="s">
        <v>6</v>
      </c>
      <c r="BZ302" s="77" t="s">
        <v>6</v>
      </c>
      <c r="CA302" s="77" t="s">
        <v>6</v>
      </c>
      <c r="CB302" s="77" t="s">
        <v>6</v>
      </c>
      <c r="CC302" s="77" t="s">
        <v>6</v>
      </c>
      <c r="CD302" s="77" t="s">
        <v>6</v>
      </c>
      <c r="CE302" s="77" t="s">
        <v>6</v>
      </c>
      <c r="CF302" s="77" t="s">
        <v>6</v>
      </c>
      <c r="CG302" s="77" t="s">
        <v>6</v>
      </c>
      <c r="CH302" s="77" t="s">
        <v>6</v>
      </c>
      <c r="CI302" s="77" t="s">
        <v>6</v>
      </c>
      <c r="CJ302" s="77" t="s">
        <v>6</v>
      </c>
      <c r="CK302" s="77" t="s">
        <v>6</v>
      </c>
      <c r="CL302" s="77" t="s">
        <v>6</v>
      </c>
      <c r="CM302" s="77" t="s">
        <v>6</v>
      </c>
      <c r="CN302" s="77" t="s">
        <v>6</v>
      </c>
      <c r="CO302" s="77" t="s">
        <v>6</v>
      </c>
      <c r="CP302" s="77" t="s">
        <v>6</v>
      </c>
      <c r="CQ302" s="77" t="s">
        <v>6</v>
      </c>
      <c r="CR302" s="77" t="s">
        <v>6</v>
      </c>
      <c r="CS302" s="77" t="s">
        <v>6</v>
      </c>
      <c r="CT302" s="77" t="s">
        <v>6</v>
      </c>
      <c r="CU302" s="77" t="s">
        <v>6</v>
      </c>
      <c r="CV302" s="77" t="s">
        <v>6</v>
      </c>
      <c r="CW302" s="77" t="s">
        <v>6</v>
      </c>
      <c r="CX302" s="77" t="s">
        <v>6</v>
      </c>
      <c r="CY302" s="93">
        <v>-16.225206283124081</v>
      </c>
      <c r="CZ302" s="93">
        <v>6.0763276484555817</v>
      </c>
      <c r="DA302" s="78" t="s">
        <v>6</v>
      </c>
      <c r="DB302" s="78" t="s">
        <v>6</v>
      </c>
      <c r="DC302" s="78" t="s">
        <v>6</v>
      </c>
      <c r="DD302" s="78" t="s">
        <v>6</v>
      </c>
      <c r="DE302" s="78" t="s">
        <v>6</v>
      </c>
      <c r="DF302" s="78" t="s">
        <v>6</v>
      </c>
      <c r="DG302" s="78" t="s">
        <v>6</v>
      </c>
      <c r="DH302" s="78" t="s">
        <v>6</v>
      </c>
      <c r="DI302" s="78" t="s">
        <v>6</v>
      </c>
      <c r="DJ302" s="78" t="s">
        <v>6</v>
      </c>
      <c r="DK302" s="78" t="s">
        <v>6</v>
      </c>
      <c r="DL302" s="78" t="s">
        <v>6</v>
      </c>
      <c r="DM302" s="78" t="s">
        <v>6</v>
      </c>
      <c r="DN302" s="78" t="s">
        <v>6</v>
      </c>
      <c r="DO302" s="78" t="s">
        <v>6</v>
      </c>
      <c r="DP302" s="78" t="s">
        <v>6</v>
      </c>
      <c r="DQ302" s="78" t="s">
        <v>6</v>
      </c>
      <c r="DR302" s="78" t="s">
        <v>6</v>
      </c>
      <c r="DS302" s="78" t="s">
        <v>6</v>
      </c>
      <c r="DT302" s="78" t="s">
        <v>6</v>
      </c>
      <c r="DU302" s="78" t="s">
        <v>6</v>
      </c>
    </row>
    <row r="303" spans="1:125" s="69" customFormat="1" x14ac:dyDescent="0.25">
      <c r="A303" s="69" t="s">
        <v>1069</v>
      </c>
      <c r="B303" s="69" t="s">
        <v>468</v>
      </c>
      <c r="C303" s="7" t="s">
        <v>6</v>
      </c>
      <c r="D303" s="76">
        <v>42843</v>
      </c>
      <c r="E303" s="69" t="s">
        <v>464</v>
      </c>
      <c r="F303" s="92" t="s">
        <v>1084</v>
      </c>
      <c r="G303" s="91" t="s">
        <v>1057</v>
      </c>
      <c r="O303" s="7"/>
      <c r="P303" s="7" t="str">
        <f t="shared" si="4"/>
        <v>Antes Nov 2026|Alto Mar|NA|2017/04/18|ND|#51|"|Seriola rivoliana|</v>
      </c>
      <c r="Q303" s="77" t="s">
        <v>6</v>
      </c>
      <c r="R303" s="77" t="s">
        <v>6</v>
      </c>
      <c r="S303" s="77" t="s">
        <v>6</v>
      </c>
      <c r="T303" s="77" t="s">
        <v>6</v>
      </c>
      <c r="U303" s="77" t="s">
        <v>6</v>
      </c>
      <c r="V303" s="77" t="s">
        <v>6</v>
      </c>
      <c r="W303" s="77" t="s">
        <v>6</v>
      </c>
      <c r="X303" s="77" t="s">
        <v>6</v>
      </c>
      <c r="Y303" s="77" t="s">
        <v>6</v>
      </c>
      <c r="Z303" s="77" t="s">
        <v>6</v>
      </c>
      <c r="AA303" s="77" t="s">
        <v>6</v>
      </c>
      <c r="AB303" s="77" t="s">
        <v>6</v>
      </c>
      <c r="AC303" s="77" t="s">
        <v>6</v>
      </c>
      <c r="AD303" s="77" t="s">
        <v>6</v>
      </c>
      <c r="AE303" s="77" t="s">
        <v>6</v>
      </c>
      <c r="AF303" s="77" t="s">
        <v>6</v>
      </c>
      <c r="AG303" s="77" t="s">
        <v>6</v>
      </c>
      <c r="AH303" s="77" t="s">
        <v>6</v>
      </c>
      <c r="AI303" s="77" t="s">
        <v>6</v>
      </c>
      <c r="AJ303" s="77" t="s">
        <v>6</v>
      </c>
      <c r="AK303" s="77" t="s">
        <v>6</v>
      </c>
      <c r="AL303" s="77" t="s">
        <v>6</v>
      </c>
      <c r="AM303" s="77" t="s">
        <v>6</v>
      </c>
      <c r="AN303" s="77" t="s">
        <v>6</v>
      </c>
      <c r="AO303" s="77" t="s">
        <v>6</v>
      </c>
      <c r="AP303" s="77" t="s">
        <v>6</v>
      </c>
      <c r="AQ303" s="77" t="s">
        <v>6</v>
      </c>
      <c r="AR303" s="77" t="s">
        <v>6</v>
      </c>
      <c r="AS303" s="77" t="s">
        <v>6</v>
      </c>
      <c r="AT303" s="77" t="s">
        <v>6</v>
      </c>
      <c r="AU303" s="77" t="s">
        <v>6</v>
      </c>
      <c r="AV303" s="77" t="s">
        <v>6</v>
      </c>
      <c r="AW303" s="77" t="s">
        <v>6</v>
      </c>
      <c r="AX303" s="77" t="s">
        <v>6</v>
      </c>
      <c r="AY303" s="77" t="s">
        <v>6</v>
      </c>
      <c r="AZ303" s="77" t="s">
        <v>6</v>
      </c>
      <c r="BA303" s="77" t="s">
        <v>6</v>
      </c>
      <c r="BB303" s="77" t="s">
        <v>6</v>
      </c>
      <c r="BC303" s="77" t="s">
        <v>6</v>
      </c>
      <c r="BD303" s="77" t="s">
        <v>6</v>
      </c>
      <c r="BE303" s="77" t="s">
        <v>6</v>
      </c>
      <c r="BF303" s="77" t="s">
        <v>6</v>
      </c>
      <c r="BG303" s="77" t="s">
        <v>6</v>
      </c>
      <c r="BH303" s="77" t="s">
        <v>6</v>
      </c>
      <c r="BI303" s="77" t="s">
        <v>6</v>
      </c>
      <c r="BJ303" s="77" t="s">
        <v>6</v>
      </c>
      <c r="BK303" s="77" t="s">
        <v>6</v>
      </c>
      <c r="BL303" s="77" t="s">
        <v>6</v>
      </c>
      <c r="BM303" s="77" t="s">
        <v>6</v>
      </c>
      <c r="BN303" s="77" t="s">
        <v>6</v>
      </c>
      <c r="BO303" s="77" t="s">
        <v>6</v>
      </c>
      <c r="BP303" s="77" t="s">
        <v>6</v>
      </c>
      <c r="BQ303" s="77" t="s">
        <v>6</v>
      </c>
      <c r="BR303" s="77" t="s">
        <v>6</v>
      </c>
      <c r="BS303" s="77" t="s">
        <v>6</v>
      </c>
      <c r="BT303" s="77" t="s">
        <v>6</v>
      </c>
      <c r="BU303" s="77" t="s">
        <v>6</v>
      </c>
      <c r="BV303" s="77" t="s">
        <v>6</v>
      </c>
      <c r="BW303" s="77" t="s">
        <v>6</v>
      </c>
      <c r="BX303" s="77" t="s">
        <v>6</v>
      </c>
      <c r="BY303" s="77" t="s">
        <v>6</v>
      </c>
      <c r="BZ303" s="77" t="s">
        <v>6</v>
      </c>
      <c r="CA303" s="77" t="s">
        <v>6</v>
      </c>
      <c r="CB303" s="77" t="s">
        <v>6</v>
      </c>
      <c r="CC303" s="77" t="s">
        <v>6</v>
      </c>
      <c r="CD303" s="77" t="s">
        <v>6</v>
      </c>
      <c r="CE303" s="77" t="s">
        <v>6</v>
      </c>
      <c r="CF303" s="77" t="s">
        <v>6</v>
      </c>
      <c r="CG303" s="77" t="s">
        <v>6</v>
      </c>
      <c r="CH303" s="77" t="s">
        <v>6</v>
      </c>
      <c r="CI303" s="77" t="s">
        <v>6</v>
      </c>
      <c r="CJ303" s="77" t="s">
        <v>6</v>
      </c>
      <c r="CK303" s="77" t="s">
        <v>6</v>
      </c>
      <c r="CL303" s="77" t="s">
        <v>6</v>
      </c>
      <c r="CM303" s="77" t="s">
        <v>6</v>
      </c>
      <c r="CN303" s="77" t="s">
        <v>6</v>
      </c>
      <c r="CO303" s="77" t="s">
        <v>6</v>
      </c>
      <c r="CP303" s="77" t="s">
        <v>6</v>
      </c>
      <c r="CQ303" s="77" t="s">
        <v>6</v>
      </c>
      <c r="CR303" s="77" t="s">
        <v>6</v>
      </c>
      <c r="CS303" s="77" t="s">
        <v>6</v>
      </c>
      <c r="CT303" s="77" t="s">
        <v>6</v>
      </c>
      <c r="CU303" s="77" t="s">
        <v>6</v>
      </c>
      <c r="CV303" s="77" t="s">
        <v>6</v>
      </c>
      <c r="CW303" s="77" t="s">
        <v>6</v>
      </c>
      <c r="CX303" s="77" t="s">
        <v>6</v>
      </c>
      <c r="CY303" s="93">
        <v>-17.219794701948132</v>
      </c>
      <c r="CZ303" s="93">
        <v>5.7679626816608227</v>
      </c>
      <c r="DA303" s="78" t="s">
        <v>6</v>
      </c>
      <c r="DB303" s="78" t="s">
        <v>6</v>
      </c>
      <c r="DC303" s="78" t="s">
        <v>6</v>
      </c>
      <c r="DD303" s="78" t="s">
        <v>6</v>
      </c>
      <c r="DE303" s="78" t="s">
        <v>6</v>
      </c>
      <c r="DF303" s="78" t="s">
        <v>6</v>
      </c>
      <c r="DG303" s="78" t="s">
        <v>6</v>
      </c>
      <c r="DH303" s="78" t="s">
        <v>6</v>
      </c>
      <c r="DI303" s="78" t="s">
        <v>6</v>
      </c>
      <c r="DJ303" s="78" t="s">
        <v>6</v>
      </c>
      <c r="DK303" s="78" t="s">
        <v>6</v>
      </c>
      <c r="DL303" s="78" t="s">
        <v>6</v>
      </c>
      <c r="DM303" s="78" t="s">
        <v>6</v>
      </c>
      <c r="DN303" s="78" t="s">
        <v>6</v>
      </c>
      <c r="DO303" s="78" t="s">
        <v>6</v>
      </c>
      <c r="DP303" s="78" t="s">
        <v>6</v>
      </c>
      <c r="DQ303" s="78" t="s">
        <v>6</v>
      </c>
      <c r="DR303" s="78" t="s">
        <v>6</v>
      </c>
      <c r="DS303" s="78" t="s">
        <v>6</v>
      </c>
      <c r="DT303" s="78" t="s">
        <v>6</v>
      </c>
      <c r="DU303" s="78" t="s">
        <v>6</v>
      </c>
    </row>
    <row r="304" spans="1:125" s="69" customFormat="1" x14ac:dyDescent="0.25">
      <c r="A304" s="69" t="s">
        <v>1070</v>
      </c>
      <c r="B304" s="69" t="s">
        <v>468</v>
      </c>
      <c r="C304" s="7" t="s">
        <v>6</v>
      </c>
      <c r="D304" s="76">
        <v>42843</v>
      </c>
      <c r="E304" s="69" t="s">
        <v>464</v>
      </c>
      <c r="F304" s="92" t="s">
        <v>1085</v>
      </c>
      <c r="G304" s="91" t="s">
        <v>1057</v>
      </c>
      <c r="O304" s="7"/>
      <c r="P304" s="7" t="str">
        <f t="shared" si="4"/>
        <v>Antes Nov 2027|Alto Mar|NA|2017/04/18|ND|#52|"|Seriola rivoliana|</v>
      </c>
      <c r="Q304" s="77" t="s">
        <v>6</v>
      </c>
      <c r="R304" s="77" t="s">
        <v>6</v>
      </c>
      <c r="S304" s="77" t="s">
        <v>6</v>
      </c>
      <c r="T304" s="77" t="s">
        <v>6</v>
      </c>
      <c r="U304" s="77" t="s">
        <v>6</v>
      </c>
      <c r="V304" s="77" t="s">
        <v>6</v>
      </c>
      <c r="W304" s="77" t="s">
        <v>6</v>
      </c>
      <c r="X304" s="77" t="s">
        <v>6</v>
      </c>
      <c r="Y304" s="77" t="s">
        <v>6</v>
      </c>
      <c r="Z304" s="77" t="s">
        <v>6</v>
      </c>
      <c r="AA304" s="77" t="s">
        <v>6</v>
      </c>
      <c r="AB304" s="77" t="s">
        <v>6</v>
      </c>
      <c r="AC304" s="77" t="s">
        <v>6</v>
      </c>
      <c r="AD304" s="77" t="s">
        <v>6</v>
      </c>
      <c r="AE304" s="77" t="s">
        <v>6</v>
      </c>
      <c r="AF304" s="77" t="s">
        <v>6</v>
      </c>
      <c r="AG304" s="77" t="s">
        <v>6</v>
      </c>
      <c r="AH304" s="77" t="s">
        <v>6</v>
      </c>
      <c r="AI304" s="77" t="s">
        <v>6</v>
      </c>
      <c r="AJ304" s="77" t="s">
        <v>6</v>
      </c>
      <c r="AK304" s="77" t="s">
        <v>6</v>
      </c>
      <c r="AL304" s="77" t="s">
        <v>6</v>
      </c>
      <c r="AM304" s="77" t="s">
        <v>6</v>
      </c>
      <c r="AN304" s="77" t="s">
        <v>6</v>
      </c>
      <c r="AO304" s="77" t="s">
        <v>6</v>
      </c>
      <c r="AP304" s="77" t="s">
        <v>6</v>
      </c>
      <c r="AQ304" s="77" t="s">
        <v>6</v>
      </c>
      <c r="AR304" s="77" t="s">
        <v>6</v>
      </c>
      <c r="AS304" s="77" t="s">
        <v>6</v>
      </c>
      <c r="AT304" s="77" t="s">
        <v>6</v>
      </c>
      <c r="AU304" s="77" t="s">
        <v>6</v>
      </c>
      <c r="AV304" s="77" t="s">
        <v>6</v>
      </c>
      <c r="AW304" s="77" t="s">
        <v>6</v>
      </c>
      <c r="AX304" s="77" t="s">
        <v>6</v>
      </c>
      <c r="AY304" s="77" t="s">
        <v>6</v>
      </c>
      <c r="AZ304" s="77" t="s">
        <v>6</v>
      </c>
      <c r="BA304" s="77" t="s">
        <v>6</v>
      </c>
      <c r="BB304" s="77" t="s">
        <v>6</v>
      </c>
      <c r="BC304" s="77" t="s">
        <v>6</v>
      </c>
      <c r="BD304" s="77" t="s">
        <v>6</v>
      </c>
      <c r="BE304" s="77" t="s">
        <v>6</v>
      </c>
      <c r="BF304" s="77" t="s">
        <v>6</v>
      </c>
      <c r="BG304" s="77" t="s">
        <v>6</v>
      </c>
      <c r="BH304" s="77" t="s">
        <v>6</v>
      </c>
      <c r="BI304" s="77" t="s">
        <v>6</v>
      </c>
      <c r="BJ304" s="77" t="s">
        <v>6</v>
      </c>
      <c r="BK304" s="77" t="s">
        <v>6</v>
      </c>
      <c r="BL304" s="77" t="s">
        <v>6</v>
      </c>
      <c r="BM304" s="77" t="s">
        <v>6</v>
      </c>
      <c r="BN304" s="77" t="s">
        <v>6</v>
      </c>
      <c r="BO304" s="77" t="s">
        <v>6</v>
      </c>
      <c r="BP304" s="77" t="s">
        <v>6</v>
      </c>
      <c r="BQ304" s="77" t="s">
        <v>6</v>
      </c>
      <c r="BR304" s="77" t="s">
        <v>6</v>
      </c>
      <c r="BS304" s="77" t="s">
        <v>6</v>
      </c>
      <c r="BT304" s="77" t="s">
        <v>6</v>
      </c>
      <c r="BU304" s="77" t="s">
        <v>6</v>
      </c>
      <c r="BV304" s="77" t="s">
        <v>6</v>
      </c>
      <c r="BW304" s="77" t="s">
        <v>6</v>
      </c>
      <c r="BX304" s="77" t="s">
        <v>6</v>
      </c>
      <c r="BY304" s="77" t="s">
        <v>6</v>
      </c>
      <c r="BZ304" s="77" t="s">
        <v>6</v>
      </c>
      <c r="CA304" s="77" t="s">
        <v>6</v>
      </c>
      <c r="CB304" s="77" t="s">
        <v>6</v>
      </c>
      <c r="CC304" s="77" t="s">
        <v>6</v>
      </c>
      <c r="CD304" s="77" t="s">
        <v>6</v>
      </c>
      <c r="CE304" s="77" t="s">
        <v>6</v>
      </c>
      <c r="CF304" s="77" t="s">
        <v>6</v>
      </c>
      <c r="CG304" s="77" t="s">
        <v>6</v>
      </c>
      <c r="CH304" s="77" t="s">
        <v>6</v>
      </c>
      <c r="CI304" s="77" t="s">
        <v>6</v>
      </c>
      <c r="CJ304" s="77" t="s">
        <v>6</v>
      </c>
      <c r="CK304" s="77" t="s">
        <v>6</v>
      </c>
      <c r="CL304" s="77" t="s">
        <v>6</v>
      </c>
      <c r="CM304" s="77" t="s">
        <v>6</v>
      </c>
      <c r="CN304" s="77" t="s">
        <v>6</v>
      </c>
      <c r="CO304" s="77" t="s">
        <v>6</v>
      </c>
      <c r="CP304" s="77" t="s">
        <v>6</v>
      </c>
      <c r="CQ304" s="77" t="s">
        <v>6</v>
      </c>
      <c r="CR304" s="77" t="s">
        <v>6</v>
      </c>
      <c r="CS304" s="77" t="s">
        <v>6</v>
      </c>
      <c r="CT304" s="77" t="s">
        <v>6</v>
      </c>
      <c r="CU304" s="77" t="s">
        <v>6</v>
      </c>
      <c r="CV304" s="77" t="s">
        <v>6</v>
      </c>
      <c r="CW304" s="77" t="s">
        <v>6</v>
      </c>
      <c r="CX304" s="77" t="s">
        <v>6</v>
      </c>
      <c r="CY304" s="93">
        <v>-16.375858933597485</v>
      </c>
      <c r="CZ304" s="93">
        <v>6.7237006321556949</v>
      </c>
      <c r="DA304" s="78" t="s">
        <v>6</v>
      </c>
      <c r="DB304" s="78" t="s">
        <v>6</v>
      </c>
      <c r="DC304" s="78" t="s">
        <v>6</v>
      </c>
      <c r="DD304" s="78" t="s">
        <v>6</v>
      </c>
      <c r="DE304" s="78" t="s">
        <v>6</v>
      </c>
      <c r="DF304" s="78" t="s">
        <v>6</v>
      </c>
      <c r="DG304" s="78" t="s">
        <v>6</v>
      </c>
      <c r="DH304" s="78" t="s">
        <v>6</v>
      </c>
      <c r="DI304" s="78" t="s">
        <v>6</v>
      </c>
      <c r="DJ304" s="78" t="s">
        <v>6</v>
      </c>
      <c r="DK304" s="78" t="s">
        <v>6</v>
      </c>
      <c r="DL304" s="78" t="s">
        <v>6</v>
      </c>
      <c r="DM304" s="78" t="s">
        <v>6</v>
      </c>
      <c r="DN304" s="78" t="s">
        <v>6</v>
      </c>
      <c r="DO304" s="78" t="s">
        <v>6</v>
      </c>
      <c r="DP304" s="78" t="s">
        <v>6</v>
      </c>
      <c r="DQ304" s="78" t="s">
        <v>6</v>
      </c>
      <c r="DR304" s="78" t="s">
        <v>6</v>
      </c>
      <c r="DS304" s="78" t="s">
        <v>6</v>
      </c>
      <c r="DT304" s="78" t="s">
        <v>6</v>
      </c>
      <c r="DU304" s="78" t="s">
        <v>6</v>
      </c>
    </row>
    <row r="305" spans="1:125" s="69" customFormat="1" x14ac:dyDescent="0.25">
      <c r="A305" s="69" t="s">
        <v>1071</v>
      </c>
      <c r="B305" s="69" t="s">
        <v>468</v>
      </c>
      <c r="C305" s="7" t="s">
        <v>6</v>
      </c>
      <c r="D305" s="76">
        <v>42843</v>
      </c>
      <c r="E305" s="69" t="s">
        <v>464</v>
      </c>
      <c r="F305" s="89" t="s">
        <v>1086</v>
      </c>
      <c r="G305" s="88" t="s">
        <v>1058</v>
      </c>
      <c r="O305" s="7"/>
      <c r="P305" s="7" t="str">
        <f t="shared" si="4"/>
        <v>Antes Nov 2028|Alto Mar|NA|2017/04/18|ND|#42|"|Aluterus monoceros|</v>
      </c>
      <c r="Q305" s="77" t="s">
        <v>6</v>
      </c>
      <c r="R305" s="77" t="s">
        <v>6</v>
      </c>
      <c r="S305" s="77" t="s">
        <v>6</v>
      </c>
      <c r="T305" s="77" t="s">
        <v>6</v>
      </c>
      <c r="U305" s="77" t="s">
        <v>6</v>
      </c>
      <c r="V305" s="77" t="s">
        <v>6</v>
      </c>
      <c r="W305" s="77" t="s">
        <v>6</v>
      </c>
      <c r="X305" s="77" t="s">
        <v>6</v>
      </c>
      <c r="Y305" s="77" t="s">
        <v>6</v>
      </c>
      <c r="Z305" s="77" t="s">
        <v>6</v>
      </c>
      <c r="AA305" s="77" t="s">
        <v>6</v>
      </c>
      <c r="AB305" s="77" t="s">
        <v>6</v>
      </c>
      <c r="AC305" s="77" t="s">
        <v>6</v>
      </c>
      <c r="AD305" s="77" t="s">
        <v>6</v>
      </c>
      <c r="AE305" s="77" t="s">
        <v>6</v>
      </c>
      <c r="AF305" s="77" t="s">
        <v>6</v>
      </c>
      <c r="AG305" s="77" t="s">
        <v>6</v>
      </c>
      <c r="AH305" s="77" t="s">
        <v>6</v>
      </c>
      <c r="AI305" s="77" t="s">
        <v>6</v>
      </c>
      <c r="AJ305" s="77" t="s">
        <v>6</v>
      </c>
      <c r="AK305" s="77" t="s">
        <v>6</v>
      </c>
      <c r="AL305" s="77" t="s">
        <v>6</v>
      </c>
      <c r="AM305" s="77" t="s">
        <v>6</v>
      </c>
      <c r="AN305" s="77" t="s">
        <v>6</v>
      </c>
      <c r="AO305" s="77" t="s">
        <v>6</v>
      </c>
      <c r="AP305" s="77" t="s">
        <v>6</v>
      </c>
      <c r="AQ305" s="77" t="s">
        <v>6</v>
      </c>
      <c r="AR305" s="77" t="s">
        <v>6</v>
      </c>
      <c r="AS305" s="77" t="s">
        <v>6</v>
      </c>
      <c r="AT305" s="77" t="s">
        <v>6</v>
      </c>
      <c r="AU305" s="77" t="s">
        <v>6</v>
      </c>
      <c r="AV305" s="77" t="s">
        <v>6</v>
      </c>
      <c r="AW305" s="77" t="s">
        <v>6</v>
      </c>
      <c r="AX305" s="77" t="s">
        <v>6</v>
      </c>
      <c r="AY305" s="77" t="s">
        <v>6</v>
      </c>
      <c r="AZ305" s="77" t="s">
        <v>6</v>
      </c>
      <c r="BA305" s="77" t="s">
        <v>6</v>
      </c>
      <c r="BB305" s="77" t="s">
        <v>6</v>
      </c>
      <c r="BC305" s="77" t="s">
        <v>6</v>
      </c>
      <c r="BD305" s="77" t="s">
        <v>6</v>
      </c>
      <c r="BE305" s="77" t="s">
        <v>6</v>
      </c>
      <c r="BF305" s="77" t="s">
        <v>6</v>
      </c>
      <c r="BG305" s="77" t="s">
        <v>6</v>
      </c>
      <c r="BH305" s="77" t="s">
        <v>6</v>
      </c>
      <c r="BI305" s="77" t="s">
        <v>6</v>
      </c>
      <c r="BJ305" s="77" t="s">
        <v>6</v>
      </c>
      <c r="BK305" s="77" t="s">
        <v>6</v>
      </c>
      <c r="BL305" s="77" t="s">
        <v>6</v>
      </c>
      <c r="BM305" s="77" t="s">
        <v>6</v>
      </c>
      <c r="BN305" s="77" t="s">
        <v>6</v>
      </c>
      <c r="BO305" s="77" t="s">
        <v>6</v>
      </c>
      <c r="BP305" s="77" t="s">
        <v>6</v>
      </c>
      <c r="BQ305" s="77" t="s">
        <v>6</v>
      </c>
      <c r="BR305" s="77" t="s">
        <v>6</v>
      </c>
      <c r="BS305" s="77" t="s">
        <v>6</v>
      </c>
      <c r="BT305" s="77" t="s">
        <v>6</v>
      </c>
      <c r="BU305" s="77" t="s">
        <v>6</v>
      </c>
      <c r="BV305" s="77" t="s">
        <v>6</v>
      </c>
      <c r="BW305" s="77" t="s">
        <v>6</v>
      </c>
      <c r="BX305" s="77" t="s">
        <v>6</v>
      </c>
      <c r="BY305" s="77" t="s">
        <v>6</v>
      </c>
      <c r="BZ305" s="77" t="s">
        <v>6</v>
      </c>
      <c r="CA305" s="77" t="s">
        <v>6</v>
      </c>
      <c r="CB305" s="77" t="s">
        <v>6</v>
      </c>
      <c r="CC305" s="77" t="s">
        <v>6</v>
      </c>
      <c r="CD305" s="77" t="s">
        <v>6</v>
      </c>
      <c r="CE305" s="77" t="s">
        <v>6</v>
      </c>
      <c r="CF305" s="77" t="s">
        <v>6</v>
      </c>
      <c r="CG305" s="77" t="s">
        <v>6</v>
      </c>
      <c r="CH305" s="77" t="s">
        <v>6</v>
      </c>
      <c r="CI305" s="77" t="s">
        <v>6</v>
      </c>
      <c r="CJ305" s="77" t="s">
        <v>6</v>
      </c>
      <c r="CK305" s="77" t="s">
        <v>6</v>
      </c>
      <c r="CL305" s="77" t="s">
        <v>6</v>
      </c>
      <c r="CM305" s="77" t="s">
        <v>6</v>
      </c>
      <c r="CN305" s="77" t="s">
        <v>6</v>
      </c>
      <c r="CO305" s="77" t="s">
        <v>6</v>
      </c>
      <c r="CP305" s="77" t="s">
        <v>6</v>
      </c>
      <c r="CQ305" s="77" t="s">
        <v>6</v>
      </c>
      <c r="CR305" s="77" t="s">
        <v>6</v>
      </c>
      <c r="CS305" s="77" t="s">
        <v>6</v>
      </c>
      <c r="CT305" s="77" t="s">
        <v>6</v>
      </c>
      <c r="CU305" s="77" t="s">
        <v>6</v>
      </c>
      <c r="CV305" s="77" t="s">
        <v>6</v>
      </c>
      <c r="CW305" s="77" t="s">
        <v>6</v>
      </c>
      <c r="CX305" s="77" t="s">
        <v>6</v>
      </c>
      <c r="CY305" s="90">
        <v>-16.384345708677788</v>
      </c>
      <c r="CZ305" s="90">
        <v>6.184396592992214</v>
      </c>
      <c r="DA305" s="78" t="s">
        <v>6</v>
      </c>
      <c r="DB305" s="78" t="s">
        <v>6</v>
      </c>
      <c r="DC305" s="78" t="s">
        <v>6</v>
      </c>
      <c r="DD305" s="78" t="s">
        <v>6</v>
      </c>
      <c r="DE305" s="78" t="s">
        <v>6</v>
      </c>
      <c r="DF305" s="78" t="s">
        <v>6</v>
      </c>
      <c r="DG305" s="78" t="s">
        <v>6</v>
      </c>
      <c r="DH305" s="78" t="s">
        <v>6</v>
      </c>
      <c r="DI305" s="78" t="s">
        <v>6</v>
      </c>
      <c r="DJ305" s="78" t="s">
        <v>6</v>
      </c>
      <c r="DK305" s="78" t="s">
        <v>6</v>
      </c>
      <c r="DL305" s="78" t="s">
        <v>6</v>
      </c>
      <c r="DM305" s="78" t="s">
        <v>6</v>
      </c>
      <c r="DN305" s="78" t="s">
        <v>6</v>
      </c>
      <c r="DO305" s="78" t="s">
        <v>6</v>
      </c>
      <c r="DP305" s="78" t="s">
        <v>6</v>
      </c>
      <c r="DQ305" s="78" t="s">
        <v>6</v>
      </c>
      <c r="DR305" s="78" t="s">
        <v>6</v>
      </c>
      <c r="DS305" s="78" t="s">
        <v>6</v>
      </c>
      <c r="DT305" s="78" t="s">
        <v>6</v>
      </c>
      <c r="DU305" s="78" t="s">
        <v>6</v>
      </c>
    </row>
    <row r="306" spans="1:125" s="69" customFormat="1" x14ac:dyDescent="0.25">
      <c r="A306" s="69" t="s">
        <v>1072</v>
      </c>
      <c r="B306" s="69" t="s">
        <v>468</v>
      </c>
      <c r="C306" s="7" t="s">
        <v>6</v>
      </c>
      <c r="D306" s="76">
        <v>42843</v>
      </c>
      <c r="E306" s="69" t="s">
        <v>464</v>
      </c>
      <c r="F306" s="89" t="s">
        <v>1087</v>
      </c>
      <c r="G306" s="88" t="s">
        <v>1058</v>
      </c>
      <c r="O306" s="7"/>
      <c r="P306" s="7" t="str">
        <f t="shared" si="4"/>
        <v>Antes Nov 2029|Alto Mar|NA|2017/04/18|ND|#43|"|Aluterus monoceros|</v>
      </c>
      <c r="Q306" s="77" t="s">
        <v>6</v>
      </c>
      <c r="R306" s="77" t="s">
        <v>6</v>
      </c>
      <c r="S306" s="77" t="s">
        <v>6</v>
      </c>
      <c r="T306" s="77" t="s">
        <v>6</v>
      </c>
      <c r="U306" s="77" t="s">
        <v>6</v>
      </c>
      <c r="V306" s="77" t="s">
        <v>6</v>
      </c>
      <c r="W306" s="77" t="s">
        <v>6</v>
      </c>
      <c r="X306" s="77" t="s">
        <v>6</v>
      </c>
      <c r="Y306" s="77" t="s">
        <v>6</v>
      </c>
      <c r="Z306" s="77" t="s">
        <v>6</v>
      </c>
      <c r="AA306" s="77" t="s">
        <v>6</v>
      </c>
      <c r="AB306" s="77" t="s">
        <v>6</v>
      </c>
      <c r="AC306" s="77" t="s">
        <v>6</v>
      </c>
      <c r="AD306" s="77" t="s">
        <v>6</v>
      </c>
      <c r="AE306" s="77" t="s">
        <v>6</v>
      </c>
      <c r="AF306" s="77" t="s">
        <v>6</v>
      </c>
      <c r="AG306" s="77" t="s">
        <v>6</v>
      </c>
      <c r="AH306" s="77" t="s">
        <v>6</v>
      </c>
      <c r="AI306" s="77" t="s">
        <v>6</v>
      </c>
      <c r="AJ306" s="77" t="s">
        <v>6</v>
      </c>
      <c r="AK306" s="77" t="s">
        <v>6</v>
      </c>
      <c r="AL306" s="77" t="s">
        <v>6</v>
      </c>
      <c r="AM306" s="77" t="s">
        <v>6</v>
      </c>
      <c r="AN306" s="77" t="s">
        <v>6</v>
      </c>
      <c r="AO306" s="77" t="s">
        <v>6</v>
      </c>
      <c r="AP306" s="77" t="s">
        <v>6</v>
      </c>
      <c r="AQ306" s="77" t="s">
        <v>6</v>
      </c>
      <c r="AR306" s="77" t="s">
        <v>6</v>
      </c>
      <c r="AS306" s="77" t="s">
        <v>6</v>
      </c>
      <c r="AT306" s="77" t="s">
        <v>6</v>
      </c>
      <c r="AU306" s="77" t="s">
        <v>6</v>
      </c>
      <c r="AV306" s="77" t="s">
        <v>6</v>
      </c>
      <c r="AW306" s="77" t="s">
        <v>6</v>
      </c>
      <c r="AX306" s="77" t="s">
        <v>6</v>
      </c>
      <c r="AY306" s="77" t="s">
        <v>6</v>
      </c>
      <c r="AZ306" s="77" t="s">
        <v>6</v>
      </c>
      <c r="BA306" s="77" t="s">
        <v>6</v>
      </c>
      <c r="BB306" s="77" t="s">
        <v>6</v>
      </c>
      <c r="BC306" s="77" t="s">
        <v>6</v>
      </c>
      <c r="BD306" s="77" t="s">
        <v>6</v>
      </c>
      <c r="BE306" s="77" t="s">
        <v>6</v>
      </c>
      <c r="BF306" s="77" t="s">
        <v>6</v>
      </c>
      <c r="BG306" s="77" t="s">
        <v>6</v>
      </c>
      <c r="BH306" s="77" t="s">
        <v>6</v>
      </c>
      <c r="BI306" s="77" t="s">
        <v>6</v>
      </c>
      <c r="BJ306" s="77" t="s">
        <v>6</v>
      </c>
      <c r="BK306" s="77" t="s">
        <v>6</v>
      </c>
      <c r="BL306" s="77" t="s">
        <v>6</v>
      </c>
      <c r="BM306" s="77" t="s">
        <v>6</v>
      </c>
      <c r="BN306" s="77" t="s">
        <v>6</v>
      </c>
      <c r="BO306" s="77" t="s">
        <v>6</v>
      </c>
      <c r="BP306" s="77" t="s">
        <v>6</v>
      </c>
      <c r="BQ306" s="77" t="s">
        <v>6</v>
      </c>
      <c r="BR306" s="77" t="s">
        <v>6</v>
      </c>
      <c r="BS306" s="77" t="s">
        <v>6</v>
      </c>
      <c r="BT306" s="77" t="s">
        <v>6</v>
      </c>
      <c r="BU306" s="77" t="s">
        <v>6</v>
      </c>
      <c r="BV306" s="77" t="s">
        <v>6</v>
      </c>
      <c r="BW306" s="77" t="s">
        <v>6</v>
      </c>
      <c r="BX306" s="77" t="s">
        <v>6</v>
      </c>
      <c r="BY306" s="77" t="s">
        <v>6</v>
      </c>
      <c r="BZ306" s="77" t="s">
        <v>6</v>
      </c>
      <c r="CA306" s="77" t="s">
        <v>6</v>
      </c>
      <c r="CB306" s="77" t="s">
        <v>6</v>
      </c>
      <c r="CC306" s="77" t="s">
        <v>6</v>
      </c>
      <c r="CD306" s="77" t="s">
        <v>6</v>
      </c>
      <c r="CE306" s="77" t="s">
        <v>6</v>
      </c>
      <c r="CF306" s="77" t="s">
        <v>6</v>
      </c>
      <c r="CG306" s="77" t="s">
        <v>6</v>
      </c>
      <c r="CH306" s="77" t="s">
        <v>6</v>
      </c>
      <c r="CI306" s="77" t="s">
        <v>6</v>
      </c>
      <c r="CJ306" s="77" t="s">
        <v>6</v>
      </c>
      <c r="CK306" s="77" t="s">
        <v>6</v>
      </c>
      <c r="CL306" s="77" t="s">
        <v>6</v>
      </c>
      <c r="CM306" s="77" t="s">
        <v>6</v>
      </c>
      <c r="CN306" s="77" t="s">
        <v>6</v>
      </c>
      <c r="CO306" s="77" t="s">
        <v>6</v>
      </c>
      <c r="CP306" s="77" t="s">
        <v>6</v>
      </c>
      <c r="CQ306" s="77" t="s">
        <v>6</v>
      </c>
      <c r="CR306" s="77" t="s">
        <v>6</v>
      </c>
      <c r="CS306" s="77" t="s">
        <v>6</v>
      </c>
      <c r="CT306" s="77" t="s">
        <v>6</v>
      </c>
      <c r="CU306" s="77" t="s">
        <v>6</v>
      </c>
      <c r="CV306" s="77" t="s">
        <v>6</v>
      </c>
      <c r="CW306" s="77" t="s">
        <v>6</v>
      </c>
      <c r="CX306" s="77" t="s">
        <v>6</v>
      </c>
      <c r="CY306" s="90">
        <v>-16.767951440183595</v>
      </c>
      <c r="CZ306" s="90">
        <v>7.3877237709920749</v>
      </c>
      <c r="DA306" s="78" t="s">
        <v>6</v>
      </c>
      <c r="DB306" s="78" t="s">
        <v>6</v>
      </c>
      <c r="DC306" s="78" t="s">
        <v>6</v>
      </c>
      <c r="DD306" s="78" t="s">
        <v>6</v>
      </c>
      <c r="DE306" s="78" t="s">
        <v>6</v>
      </c>
      <c r="DF306" s="78" t="s">
        <v>6</v>
      </c>
      <c r="DG306" s="78" t="s">
        <v>6</v>
      </c>
      <c r="DH306" s="78" t="s">
        <v>6</v>
      </c>
      <c r="DI306" s="78" t="s">
        <v>6</v>
      </c>
      <c r="DJ306" s="78" t="s">
        <v>6</v>
      </c>
      <c r="DK306" s="78" t="s">
        <v>6</v>
      </c>
      <c r="DL306" s="78" t="s">
        <v>6</v>
      </c>
      <c r="DM306" s="78" t="s">
        <v>6</v>
      </c>
      <c r="DN306" s="78" t="s">
        <v>6</v>
      </c>
      <c r="DO306" s="78" t="s">
        <v>6</v>
      </c>
      <c r="DP306" s="78" t="s">
        <v>6</v>
      </c>
      <c r="DQ306" s="78" t="s">
        <v>6</v>
      </c>
      <c r="DR306" s="78" t="s">
        <v>6</v>
      </c>
      <c r="DS306" s="78" t="s">
        <v>6</v>
      </c>
      <c r="DT306" s="78" t="s">
        <v>6</v>
      </c>
      <c r="DU306" s="78" t="s">
        <v>6</v>
      </c>
    </row>
    <row r="307" spans="1:125" s="69" customFormat="1" x14ac:dyDescent="0.25">
      <c r="A307" s="69" t="s">
        <v>1073</v>
      </c>
      <c r="B307" s="69" t="s">
        <v>468</v>
      </c>
      <c r="C307" s="7" t="s">
        <v>6</v>
      </c>
      <c r="D307" s="76">
        <v>42843</v>
      </c>
      <c r="E307" s="69" t="s">
        <v>464</v>
      </c>
      <c r="F307" s="89" t="s">
        <v>1088</v>
      </c>
      <c r="G307" s="88" t="s">
        <v>1058</v>
      </c>
      <c r="O307" s="7"/>
      <c r="P307" s="7" t="str">
        <f t="shared" si="4"/>
        <v>Antes Nov 2030|Alto Mar|NA|2017/04/18|ND|#44|"|Aluterus monoceros|</v>
      </c>
      <c r="Q307" s="77" t="s">
        <v>6</v>
      </c>
      <c r="R307" s="77" t="s">
        <v>6</v>
      </c>
      <c r="S307" s="77" t="s">
        <v>6</v>
      </c>
      <c r="T307" s="77" t="s">
        <v>6</v>
      </c>
      <c r="U307" s="77" t="s">
        <v>6</v>
      </c>
      <c r="V307" s="77" t="s">
        <v>6</v>
      </c>
      <c r="W307" s="77" t="s">
        <v>6</v>
      </c>
      <c r="X307" s="77" t="s">
        <v>6</v>
      </c>
      <c r="Y307" s="77" t="s">
        <v>6</v>
      </c>
      <c r="Z307" s="77" t="s">
        <v>6</v>
      </c>
      <c r="AA307" s="77" t="s">
        <v>6</v>
      </c>
      <c r="AB307" s="77" t="s">
        <v>6</v>
      </c>
      <c r="AC307" s="77" t="s">
        <v>6</v>
      </c>
      <c r="AD307" s="77" t="s">
        <v>6</v>
      </c>
      <c r="AE307" s="77" t="s">
        <v>6</v>
      </c>
      <c r="AF307" s="77" t="s">
        <v>6</v>
      </c>
      <c r="AG307" s="77" t="s">
        <v>6</v>
      </c>
      <c r="AH307" s="77" t="s">
        <v>6</v>
      </c>
      <c r="AI307" s="77" t="s">
        <v>6</v>
      </c>
      <c r="AJ307" s="77" t="s">
        <v>6</v>
      </c>
      <c r="AK307" s="77" t="s">
        <v>6</v>
      </c>
      <c r="AL307" s="77" t="s">
        <v>6</v>
      </c>
      <c r="AM307" s="77" t="s">
        <v>6</v>
      </c>
      <c r="AN307" s="77" t="s">
        <v>6</v>
      </c>
      <c r="AO307" s="77" t="s">
        <v>6</v>
      </c>
      <c r="AP307" s="77" t="s">
        <v>6</v>
      </c>
      <c r="AQ307" s="77" t="s">
        <v>6</v>
      </c>
      <c r="AR307" s="77" t="s">
        <v>6</v>
      </c>
      <c r="AS307" s="77" t="s">
        <v>6</v>
      </c>
      <c r="AT307" s="77" t="s">
        <v>6</v>
      </c>
      <c r="AU307" s="77" t="s">
        <v>6</v>
      </c>
      <c r="AV307" s="77" t="s">
        <v>6</v>
      </c>
      <c r="AW307" s="77" t="s">
        <v>6</v>
      </c>
      <c r="AX307" s="77" t="s">
        <v>6</v>
      </c>
      <c r="AY307" s="77" t="s">
        <v>6</v>
      </c>
      <c r="AZ307" s="77" t="s">
        <v>6</v>
      </c>
      <c r="BA307" s="77" t="s">
        <v>6</v>
      </c>
      <c r="BB307" s="77" t="s">
        <v>6</v>
      </c>
      <c r="BC307" s="77" t="s">
        <v>6</v>
      </c>
      <c r="BD307" s="77" t="s">
        <v>6</v>
      </c>
      <c r="BE307" s="77" t="s">
        <v>6</v>
      </c>
      <c r="BF307" s="77" t="s">
        <v>6</v>
      </c>
      <c r="BG307" s="77" t="s">
        <v>6</v>
      </c>
      <c r="BH307" s="77" t="s">
        <v>6</v>
      </c>
      <c r="BI307" s="77" t="s">
        <v>6</v>
      </c>
      <c r="BJ307" s="77" t="s">
        <v>6</v>
      </c>
      <c r="BK307" s="77" t="s">
        <v>6</v>
      </c>
      <c r="BL307" s="77" t="s">
        <v>6</v>
      </c>
      <c r="BM307" s="77" t="s">
        <v>6</v>
      </c>
      <c r="BN307" s="77" t="s">
        <v>6</v>
      </c>
      <c r="BO307" s="77" t="s">
        <v>6</v>
      </c>
      <c r="BP307" s="77" t="s">
        <v>6</v>
      </c>
      <c r="BQ307" s="77" t="s">
        <v>6</v>
      </c>
      <c r="BR307" s="77" t="s">
        <v>6</v>
      </c>
      <c r="BS307" s="77" t="s">
        <v>6</v>
      </c>
      <c r="BT307" s="77" t="s">
        <v>6</v>
      </c>
      <c r="BU307" s="77" t="s">
        <v>6</v>
      </c>
      <c r="BV307" s="77" t="s">
        <v>6</v>
      </c>
      <c r="BW307" s="77" t="s">
        <v>6</v>
      </c>
      <c r="BX307" s="77" t="s">
        <v>6</v>
      </c>
      <c r="BY307" s="77" t="s">
        <v>6</v>
      </c>
      <c r="BZ307" s="77" t="s">
        <v>6</v>
      </c>
      <c r="CA307" s="77" t="s">
        <v>6</v>
      </c>
      <c r="CB307" s="77" t="s">
        <v>6</v>
      </c>
      <c r="CC307" s="77" t="s">
        <v>6</v>
      </c>
      <c r="CD307" s="77" t="s">
        <v>6</v>
      </c>
      <c r="CE307" s="77" t="s">
        <v>6</v>
      </c>
      <c r="CF307" s="77" t="s">
        <v>6</v>
      </c>
      <c r="CG307" s="77" t="s">
        <v>6</v>
      </c>
      <c r="CH307" s="77" t="s">
        <v>6</v>
      </c>
      <c r="CI307" s="77" t="s">
        <v>6</v>
      </c>
      <c r="CJ307" s="77" t="s">
        <v>6</v>
      </c>
      <c r="CK307" s="77" t="s">
        <v>6</v>
      </c>
      <c r="CL307" s="77" t="s">
        <v>6</v>
      </c>
      <c r="CM307" s="77" t="s">
        <v>6</v>
      </c>
      <c r="CN307" s="77" t="s">
        <v>6</v>
      </c>
      <c r="CO307" s="77" t="s">
        <v>6</v>
      </c>
      <c r="CP307" s="77" t="s">
        <v>6</v>
      </c>
      <c r="CQ307" s="77" t="s">
        <v>6</v>
      </c>
      <c r="CR307" s="77" t="s">
        <v>6</v>
      </c>
      <c r="CS307" s="77" t="s">
        <v>6</v>
      </c>
      <c r="CT307" s="77" t="s">
        <v>6</v>
      </c>
      <c r="CU307" s="77" t="s">
        <v>6</v>
      </c>
      <c r="CV307" s="77" t="s">
        <v>6</v>
      </c>
      <c r="CW307" s="77" t="s">
        <v>6</v>
      </c>
      <c r="CX307" s="77" t="s">
        <v>6</v>
      </c>
      <c r="CY307" s="90">
        <v>-16.430490636550687</v>
      </c>
      <c r="CZ307" s="90">
        <v>5.6532717097243728</v>
      </c>
      <c r="DA307" s="78" t="s">
        <v>6</v>
      </c>
      <c r="DB307" s="78" t="s">
        <v>6</v>
      </c>
      <c r="DC307" s="78" t="s">
        <v>6</v>
      </c>
      <c r="DD307" s="78" t="s">
        <v>6</v>
      </c>
      <c r="DE307" s="78" t="s">
        <v>6</v>
      </c>
      <c r="DF307" s="78" t="s">
        <v>6</v>
      </c>
      <c r="DG307" s="78" t="s">
        <v>6</v>
      </c>
      <c r="DH307" s="78" t="s">
        <v>6</v>
      </c>
      <c r="DI307" s="78" t="s">
        <v>6</v>
      </c>
      <c r="DJ307" s="78" t="s">
        <v>6</v>
      </c>
      <c r="DK307" s="78" t="s">
        <v>6</v>
      </c>
      <c r="DL307" s="78" t="s">
        <v>6</v>
      </c>
      <c r="DM307" s="78" t="s">
        <v>6</v>
      </c>
      <c r="DN307" s="78" t="s">
        <v>6</v>
      </c>
      <c r="DO307" s="78" t="s">
        <v>6</v>
      </c>
      <c r="DP307" s="78" t="s">
        <v>6</v>
      </c>
      <c r="DQ307" s="78" t="s">
        <v>6</v>
      </c>
      <c r="DR307" s="78" t="s">
        <v>6</v>
      </c>
      <c r="DS307" s="78" t="s">
        <v>6</v>
      </c>
      <c r="DT307" s="78" t="s">
        <v>6</v>
      </c>
      <c r="DU307" s="78" t="s">
        <v>6</v>
      </c>
    </row>
    <row r="308" spans="1:125" s="69" customFormat="1" x14ac:dyDescent="0.25">
      <c r="A308" s="69" t="s">
        <v>1092</v>
      </c>
      <c r="B308" s="69" t="s">
        <v>468</v>
      </c>
      <c r="C308" s="7" t="s">
        <v>6</v>
      </c>
      <c r="D308" s="76">
        <v>42843</v>
      </c>
      <c r="E308" s="69" t="s">
        <v>464</v>
      </c>
      <c r="F308" s="89" t="s">
        <v>1089</v>
      </c>
      <c r="G308" s="88" t="s">
        <v>1058</v>
      </c>
      <c r="O308" s="7"/>
      <c r="P308" s="7" t="str">
        <f t="shared" si="4"/>
        <v>Antes Nov 2031|Alto Mar|NA|2017/04/18|ND|#45|"|Aluterus monoceros|</v>
      </c>
      <c r="Q308" s="77" t="s">
        <v>6</v>
      </c>
      <c r="R308" s="77" t="s">
        <v>6</v>
      </c>
      <c r="S308" s="77" t="s">
        <v>6</v>
      </c>
      <c r="T308" s="77" t="s">
        <v>6</v>
      </c>
      <c r="U308" s="77" t="s">
        <v>6</v>
      </c>
      <c r="V308" s="77" t="s">
        <v>6</v>
      </c>
      <c r="W308" s="77" t="s">
        <v>6</v>
      </c>
      <c r="X308" s="77" t="s">
        <v>6</v>
      </c>
      <c r="Y308" s="77" t="s">
        <v>6</v>
      </c>
      <c r="Z308" s="77" t="s">
        <v>6</v>
      </c>
      <c r="AA308" s="77" t="s">
        <v>6</v>
      </c>
      <c r="AB308" s="77" t="s">
        <v>6</v>
      </c>
      <c r="AC308" s="77" t="s">
        <v>6</v>
      </c>
      <c r="AD308" s="77" t="s">
        <v>6</v>
      </c>
      <c r="AE308" s="77" t="s">
        <v>6</v>
      </c>
      <c r="AF308" s="77" t="s">
        <v>6</v>
      </c>
      <c r="AG308" s="77" t="s">
        <v>6</v>
      </c>
      <c r="AH308" s="77" t="s">
        <v>6</v>
      </c>
      <c r="AI308" s="77" t="s">
        <v>6</v>
      </c>
      <c r="AJ308" s="77" t="s">
        <v>6</v>
      </c>
      <c r="AK308" s="77" t="s">
        <v>6</v>
      </c>
      <c r="AL308" s="77" t="s">
        <v>6</v>
      </c>
      <c r="AM308" s="77" t="s">
        <v>6</v>
      </c>
      <c r="AN308" s="77" t="s">
        <v>6</v>
      </c>
      <c r="AO308" s="77" t="s">
        <v>6</v>
      </c>
      <c r="AP308" s="77" t="s">
        <v>6</v>
      </c>
      <c r="AQ308" s="77" t="s">
        <v>6</v>
      </c>
      <c r="AR308" s="77" t="s">
        <v>6</v>
      </c>
      <c r="AS308" s="77" t="s">
        <v>6</v>
      </c>
      <c r="AT308" s="77" t="s">
        <v>6</v>
      </c>
      <c r="AU308" s="77" t="s">
        <v>6</v>
      </c>
      <c r="AV308" s="77" t="s">
        <v>6</v>
      </c>
      <c r="AW308" s="77" t="s">
        <v>6</v>
      </c>
      <c r="AX308" s="77" t="s">
        <v>6</v>
      </c>
      <c r="AY308" s="77" t="s">
        <v>6</v>
      </c>
      <c r="AZ308" s="77" t="s">
        <v>6</v>
      </c>
      <c r="BA308" s="77" t="s">
        <v>6</v>
      </c>
      <c r="BB308" s="77" t="s">
        <v>6</v>
      </c>
      <c r="BC308" s="77" t="s">
        <v>6</v>
      </c>
      <c r="BD308" s="77" t="s">
        <v>6</v>
      </c>
      <c r="BE308" s="77" t="s">
        <v>6</v>
      </c>
      <c r="BF308" s="77" t="s">
        <v>6</v>
      </c>
      <c r="BG308" s="77" t="s">
        <v>6</v>
      </c>
      <c r="BH308" s="77" t="s">
        <v>6</v>
      </c>
      <c r="BI308" s="77" t="s">
        <v>6</v>
      </c>
      <c r="BJ308" s="77" t="s">
        <v>6</v>
      </c>
      <c r="BK308" s="77" t="s">
        <v>6</v>
      </c>
      <c r="BL308" s="77" t="s">
        <v>6</v>
      </c>
      <c r="BM308" s="77" t="s">
        <v>6</v>
      </c>
      <c r="BN308" s="77" t="s">
        <v>6</v>
      </c>
      <c r="BO308" s="77" t="s">
        <v>6</v>
      </c>
      <c r="BP308" s="77" t="s">
        <v>6</v>
      </c>
      <c r="BQ308" s="77" t="s">
        <v>6</v>
      </c>
      <c r="BR308" s="77" t="s">
        <v>6</v>
      </c>
      <c r="BS308" s="77" t="s">
        <v>6</v>
      </c>
      <c r="BT308" s="77" t="s">
        <v>6</v>
      </c>
      <c r="BU308" s="77" t="s">
        <v>6</v>
      </c>
      <c r="BV308" s="77" t="s">
        <v>6</v>
      </c>
      <c r="BW308" s="77" t="s">
        <v>6</v>
      </c>
      <c r="BX308" s="77" t="s">
        <v>6</v>
      </c>
      <c r="BY308" s="77" t="s">
        <v>6</v>
      </c>
      <c r="BZ308" s="77" t="s">
        <v>6</v>
      </c>
      <c r="CA308" s="77" t="s">
        <v>6</v>
      </c>
      <c r="CB308" s="77" t="s">
        <v>6</v>
      </c>
      <c r="CC308" s="77" t="s">
        <v>6</v>
      </c>
      <c r="CD308" s="77" t="s">
        <v>6</v>
      </c>
      <c r="CE308" s="77" t="s">
        <v>6</v>
      </c>
      <c r="CF308" s="77" t="s">
        <v>6</v>
      </c>
      <c r="CG308" s="77" t="s">
        <v>6</v>
      </c>
      <c r="CH308" s="77" t="s">
        <v>6</v>
      </c>
      <c r="CI308" s="77" t="s">
        <v>6</v>
      </c>
      <c r="CJ308" s="77" t="s">
        <v>6</v>
      </c>
      <c r="CK308" s="77" t="s">
        <v>6</v>
      </c>
      <c r="CL308" s="77" t="s">
        <v>6</v>
      </c>
      <c r="CM308" s="77" t="s">
        <v>6</v>
      </c>
      <c r="CN308" s="77" t="s">
        <v>6</v>
      </c>
      <c r="CO308" s="77" t="s">
        <v>6</v>
      </c>
      <c r="CP308" s="77" t="s">
        <v>6</v>
      </c>
      <c r="CQ308" s="77" t="s">
        <v>6</v>
      </c>
      <c r="CR308" s="77" t="s">
        <v>6</v>
      </c>
      <c r="CS308" s="77" t="s">
        <v>6</v>
      </c>
      <c r="CT308" s="77" t="s">
        <v>6</v>
      </c>
      <c r="CU308" s="77" t="s">
        <v>6</v>
      </c>
      <c r="CV308" s="77" t="s">
        <v>6</v>
      </c>
      <c r="CW308" s="77" t="s">
        <v>6</v>
      </c>
      <c r="CX308" s="77" t="s">
        <v>6</v>
      </c>
      <c r="CY308" s="90">
        <v>-17.108989698241494</v>
      </c>
      <c r="CZ308" s="90">
        <v>7.5463958597732645</v>
      </c>
      <c r="DA308" s="78" t="s">
        <v>6</v>
      </c>
      <c r="DB308" s="78" t="s">
        <v>6</v>
      </c>
      <c r="DC308" s="78" t="s">
        <v>6</v>
      </c>
      <c r="DD308" s="78" t="s">
        <v>6</v>
      </c>
      <c r="DE308" s="78" t="s">
        <v>6</v>
      </c>
      <c r="DF308" s="78" t="s">
        <v>6</v>
      </c>
      <c r="DG308" s="78" t="s">
        <v>6</v>
      </c>
      <c r="DH308" s="78" t="s">
        <v>6</v>
      </c>
      <c r="DI308" s="78" t="s">
        <v>6</v>
      </c>
      <c r="DJ308" s="78" t="s">
        <v>6</v>
      </c>
      <c r="DK308" s="78" t="s">
        <v>6</v>
      </c>
      <c r="DL308" s="78" t="s">
        <v>6</v>
      </c>
      <c r="DM308" s="78" t="s">
        <v>6</v>
      </c>
      <c r="DN308" s="78" t="s">
        <v>6</v>
      </c>
      <c r="DO308" s="78" t="s">
        <v>6</v>
      </c>
      <c r="DP308" s="78" t="s">
        <v>6</v>
      </c>
      <c r="DQ308" s="78" t="s">
        <v>6</v>
      </c>
      <c r="DR308" s="78" t="s">
        <v>6</v>
      </c>
      <c r="DS308" s="78" t="s">
        <v>6</v>
      </c>
      <c r="DT308" s="78" t="s">
        <v>6</v>
      </c>
      <c r="DU308" s="78" t="s">
        <v>6</v>
      </c>
    </row>
    <row r="309" spans="1:125" s="69" customFormat="1" x14ac:dyDescent="0.25">
      <c r="A309" s="69" t="s">
        <v>1093</v>
      </c>
      <c r="B309" s="69" t="s">
        <v>468</v>
      </c>
      <c r="C309" s="7" t="s">
        <v>6</v>
      </c>
      <c r="D309" s="76">
        <v>42843</v>
      </c>
      <c r="E309" s="69" t="s">
        <v>464</v>
      </c>
      <c r="F309" s="89" t="s">
        <v>1090</v>
      </c>
      <c r="G309" s="88" t="s">
        <v>1058</v>
      </c>
      <c r="O309" s="7"/>
      <c r="P309" s="7" t="str">
        <f t="shared" si="4"/>
        <v>Antes Nov 2032|Alto Mar|NA|2017/04/18|ND|#46|"|Aluterus monoceros|</v>
      </c>
      <c r="Q309" s="77" t="s">
        <v>6</v>
      </c>
      <c r="R309" s="77" t="s">
        <v>6</v>
      </c>
      <c r="S309" s="77" t="s">
        <v>6</v>
      </c>
      <c r="T309" s="77" t="s">
        <v>6</v>
      </c>
      <c r="U309" s="77" t="s">
        <v>6</v>
      </c>
      <c r="V309" s="77" t="s">
        <v>6</v>
      </c>
      <c r="W309" s="77" t="s">
        <v>6</v>
      </c>
      <c r="X309" s="77" t="s">
        <v>6</v>
      </c>
      <c r="Y309" s="77" t="s">
        <v>6</v>
      </c>
      <c r="Z309" s="77" t="s">
        <v>6</v>
      </c>
      <c r="AA309" s="77" t="s">
        <v>6</v>
      </c>
      <c r="AB309" s="77" t="s">
        <v>6</v>
      </c>
      <c r="AC309" s="77" t="s">
        <v>6</v>
      </c>
      <c r="AD309" s="77" t="s">
        <v>6</v>
      </c>
      <c r="AE309" s="77" t="s">
        <v>6</v>
      </c>
      <c r="AF309" s="77" t="s">
        <v>6</v>
      </c>
      <c r="AG309" s="77" t="s">
        <v>6</v>
      </c>
      <c r="AH309" s="77" t="s">
        <v>6</v>
      </c>
      <c r="AI309" s="77" t="s">
        <v>6</v>
      </c>
      <c r="AJ309" s="77" t="s">
        <v>6</v>
      </c>
      <c r="AK309" s="77" t="s">
        <v>6</v>
      </c>
      <c r="AL309" s="77" t="s">
        <v>6</v>
      </c>
      <c r="AM309" s="77" t="s">
        <v>6</v>
      </c>
      <c r="AN309" s="77" t="s">
        <v>6</v>
      </c>
      <c r="AO309" s="77" t="s">
        <v>6</v>
      </c>
      <c r="AP309" s="77" t="s">
        <v>6</v>
      </c>
      <c r="AQ309" s="77" t="s">
        <v>6</v>
      </c>
      <c r="AR309" s="77" t="s">
        <v>6</v>
      </c>
      <c r="AS309" s="77" t="s">
        <v>6</v>
      </c>
      <c r="AT309" s="77" t="s">
        <v>6</v>
      </c>
      <c r="AU309" s="77" t="s">
        <v>6</v>
      </c>
      <c r="AV309" s="77" t="s">
        <v>6</v>
      </c>
      <c r="AW309" s="77" t="s">
        <v>6</v>
      </c>
      <c r="AX309" s="77" t="s">
        <v>6</v>
      </c>
      <c r="AY309" s="77" t="s">
        <v>6</v>
      </c>
      <c r="AZ309" s="77" t="s">
        <v>6</v>
      </c>
      <c r="BA309" s="77" t="s">
        <v>6</v>
      </c>
      <c r="BB309" s="77" t="s">
        <v>6</v>
      </c>
      <c r="BC309" s="77" t="s">
        <v>6</v>
      </c>
      <c r="BD309" s="77" t="s">
        <v>6</v>
      </c>
      <c r="BE309" s="77" t="s">
        <v>6</v>
      </c>
      <c r="BF309" s="77" t="s">
        <v>6</v>
      </c>
      <c r="BG309" s="77" t="s">
        <v>6</v>
      </c>
      <c r="BH309" s="77" t="s">
        <v>6</v>
      </c>
      <c r="BI309" s="77" t="s">
        <v>6</v>
      </c>
      <c r="BJ309" s="77" t="s">
        <v>6</v>
      </c>
      <c r="BK309" s="77" t="s">
        <v>6</v>
      </c>
      <c r="BL309" s="77" t="s">
        <v>6</v>
      </c>
      <c r="BM309" s="77" t="s">
        <v>6</v>
      </c>
      <c r="BN309" s="77" t="s">
        <v>6</v>
      </c>
      <c r="BO309" s="77" t="s">
        <v>6</v>
      </c>
      <c r="BP309" s="77" t="s">
        <v>6</v>
      </c>
      <c r="BQ309" s="77" t="s">
        <v>6</v>
      </c>
      <c r="BR309" s="77" t="s">
        <v>6</v>
      </c>
      <c r="BS309" s="77" t="s">
        <v>6</v>
      </c>
      <c r="BT309" s="77" t="s">
        <v>6</v>
      </c>
      <c r="BU309" s="77" t="s">
        <v>6</v>
      </c>
      <c r="BV309" s="77" t="s">
        <v>6</v>
      </c>
      <c r="BW309" s="77" t="s">
        <v>6</v>
      </c>
      <c r="BX309" s="77" t="s">
        <v>6</v>
      </c>
      <c r="BY309" s="77" t="s">
        <v>6</v>
      </c>
      <c r="BZ309" s="77" t="s">
        <v>6</v>
      </c>
      <c r="CA309" s="77" t="s">
        <v>6</v>
      </c>
      <c r="CB309" s="77" t="s">
        <v>6</v>
      </c>
      <c r="CC309" s="77" t="s">
        <v>6</v>
      </c>
      <c r="CD309" s="77" t="s">
        <v>6</v>
      </c>
      <c r="CE309" s="77" t="s">
        <v>6</v>
      </c>
      <c r="CF309" s="77" t="s">
        <v>6</v>
      </c>
      <c r="CG309" s="77" t="s">
        <v>6</v>
      </c>
      <c r="CH309" s="77" t="s">
        <v>6</v>
      </c>
      <c r="CI309" s="77" t="s">
        <v>6</v>
      </c>
      <c r="CJ309" s="77" t="s">
        <v>6</v>
      </c>
      <c r="CK309" s="77" t="s">
        <v>6</v>
      </c>
      <c r="CL309" s="77" t="s">
        <v>6</v>
      </c>
      <c r="CM309" s="77" t="s">
        <v>6</v>
      </c>
      <c r="CN309" s="77" t="s">
        <v>6</v>
      </c>
      <c r="CO309" s="77" t="s">
        <v>6</v>
      </c>
      <c r="CP309" s="77" t="s">
        <v>6</v>
      </c>
      <c r="CQ309" s="77" t="s">
        <v>6</v>
      </c>
      <c r="CR309" s="77" t="s">
        <v>6</v>
      </c>
      <c r="CS309" s="77" t="s">
        <v>6</v>
      </c>
      <c r="CT309" s="77" t="s">
        <v>6</v>
      </c>
      <c r="CU309" s="77" t="s">
        <v>6</v>
      </c>
      <c r="CV309" s="77" t="s">
        <v>6</v>
      </c>
      <c r="CW309" s="77" t="s">
        <v>6</v>
      </c>
      <c r="CX309" s="77" t="s">
        <v>6</v>
      </c>
      <c r="CY309" s="90">
        <v>-15.105566304489619</v>
      </c>
      <c r="CZ309" s="90">
        <v>4.9806651824383374</v>
      </c>
      <c r="DA309" s="78" t="s">
        <v>6</v>
      </c>
      <c r="DB309" s="78" t="s">
        <v>6</v>
      </c>
      <c r="DC309" s="78" t="s">
        <v>6</v>
      </c>
      <c r="DD309" s="78" t="s">
        <v>6</v>
      </c>
      <c r="DE309" s="78" t="s">
        <v>6</v>
      </c>
      <c r="DF309" s="78" t="s">
        <v>6</v>
      </c>
      <c r="DG309" s="78" t="s">
        <v>6</v>
      </c>
      <c r="DH309" s="78" t="s">
        <v>6</v>
      </c>
      <c r="DI309" s="78" t="s">
        <v>6</v>
      </c>
      <c r="DJ309" s="78" t="s">
        <v>6</v>
      </c>
      <c r="DK309" s="78" t="s">
        <v>6</v>
      </c>
      <c r="DL309" s="78" t="s">
        <v>6</v>
      </c>
      <c r="DM309" s="78" t="s">
        <v>6</v>
      </c>
      <c r="DN309" s="78" t="s">
        <v>6</v>
      </c>
      <c r="DO309" s="78" t="s">
        <v>6</v>
      </c>
      <c r="DP309" s="78" t="s">
        <v>6</v>
      </c>
      <c r="DQ309" s="78" t="s">
        <v>6</v>
      </c>
      <c r="DR309" s="78" t="s">
        <v>6</v>
      </c>
      <c r="DS309" s="78" t="s">
        <v>6</v>
      </c>
      <c r="DT309" s="78" t="s">
        <v>6</v>
      </c>
      <c r="DU309" s="78" t="s">
        <v>6</v>
      </c>
    </row>
    <row r="310" spans="1:125" s="69" customFormat="1" x14ac:dyDescent="0.25">
      <c r="A310" s="69" t="s">
        <v>1094</v>
      </c>
      <c r="B310" s="69" t="s">
        <v>468</v>
      </c>
      <c r="C310" s="7" t="s">
        <v>6</v>
      </c>
      <c r="D310" s="76">
        <v>42843</v>
      </c>
      <c r="E310" s="69" t="s">
        <v>464</v>
      </c>
      <c r="F310" s="89" t="s">
        <v>1091</v>
      </c>
      <c r="G310" s="88" t="s">
        <v>1058</v>
      </c>
      <c r="O310" s="7"/>
      <c r="P310" s="7" t="str">
        <f t="shared" si="4"/>
        <v>Antes Nov 2033|Alto Mar|NA|2017/04/18|ND|#47|"|Aluterus monoceros|</v>
      </c>
      <c r="Q310" s="77" t="s">
        <v>6</v>
      </c>
      <c r="R310" s="77" t="s">
        <v>6</v>
      </c>
      <c r="S310" s="77" t="s">
        <v>6</v>
      </c>
      <c r="T310" s="77" t="s">
        <v>6</v>
      </c>
      <c r="U310" s="77" t="s">
        <v>6</v>
      </c>
      <c r="V310" s="77" t="s">
        <v>6</v>
      </c>
      <c r="W310" s="77" t="s">
        <v>6</v>
      </c>
      <c r="X310" s="77" t="s">
        <v>6</v>
      </c>
      <c r="Y310" s="77" t="s">
        <v>6</v>
      </c>
      <c r="Z310" s="77" t="s">
        <v>6</v>
      </c>
      <c r="AA310" s="77" t="s">
        <v>6</v>
      </c>
      <c r="AB310" s="77" t="s">
        <v>6</v>
      </c>
      <c r="AC310" s="77" t="s">
        <v>6</v>
      </c>
      <c r="AD310" s="77" t="s">
        <v>6</v>
      </c>
      <c r="AE310" s="77" t="s">
        <v>6</v>
      </c>
      <c r="AF310" s="77" t="s">
        <v>6</v>
      </c>
      <c r="AG310" s="77" t="s">
        <v>6</v>
      </c>
      <c r="AH310" s="77" t="s">
        <v>6</v>
      </c>
      <c r="AI310" s="77" t="s">
        <v>6</v>
      </c>
      <c r="AJ310" s="77" t="s">
        <v>6</v>
      </c>
      <c r="AK310" s="77" t="s">
        <v>6</v>
      </c>
      <c r="AL310" s="77" t="s">
        <v>6</v>
      </c>
      <c r="AM310" s="77" t="s">
        <v>6</v>
      </c>
      <c r="AN310" s="77" t="s">
        <v>6</v>
      </c>
      <c r="AO310" s="77" t="s">
        <v>6</v>
      </c>
      <c r="AP310" s="77" t="s">
        <v>6</v>
      </c>
      <c r="AQ310" s="77" t="s">
        <v>6</v>
      </c>
      <c r="AR310" s="77" t="s">
        <v>6</v>
      </c>
      <c r="AS310" s="77" t="s">
        <v>6</v>
      </c>
      <c r="AT310" s="77" t="s">
        <v>6</v>
      </c>
      <c r="AU310" s="77" t="s">
        <v>6</v>
      </c>
      <c r="AV310" s="77" t="s">
        <v>6</v>
      </c>
      <c r="AW310" s="77" t="s">
        <v>6</v>
      </c>
      <c r="AX310" s="77" t="s">
        <v>6</v>
      </c>
      <c r="AY310" s="77" t="s">
        <v>6</v>
      </c>
      <c r="AZ310" s="77" t="s">
        <v>6</v>
      </c>
      <c r="BA310" s="77" t="s">
        <v>6</v>
      </c>
      <c r="BB310" s="77" t="s">
        <v>6</v>
      </c>
      <c r="BC310" s="77" t="s">
        <v>6</v>
      </c>
      <c r="BD310" s="77" t="s">
        <v>6</v>
      </c>
      <c r="BE310" s="77" t="s">
        <v>6</v>
      </c>
      <c r="BF310" s="77" t="s">
        <v>6</v>
      </c>
      <c r="BG310" s="77" t="s">
        <v>6</v>
      </c>
      <c r="BH310" s="77" t="s">
        <v>6</v>
      </c>
      <c r="BI310" s="77" t="s">
        <v>6</v>
      </c>
      <c r="BJ310" s="77" t="s">
        <v>6</v>
      </c>
      <c r="BK310" s="77" t="s">
        <v>6</v>
      </c>
      <c r="BL310" s="77" t="s">
        <v>6</v>
      </c>
      <c r="BM310" s="77" t="s">
        <v>6</v>
      </c>
      <c r="BN310" s="77" t="s">
        <v>6</v>
      </c>
      <c r="BO310" s="77" t="s">
        <v>6</v>
      </c>
      <c r="BP310" s="77" t="s">
        <v>6</v>
      </c>
      <c r="BQ310" s="77" t="s">
        <v>6</v>
      </c>
      <c r="BR310" s="77" t="s">
        <v>6</v>
      </c>
      <c r="BS310" s="77" t="s">
        <v>6</v>
      </c>
      <c r="BT310" s="77" t="s">
        <v>6</v>
      </c>
      <c r="BU310" s="77" t="s">
        <v>6</v>
      </c>
      <c r="BV310" s="77" t="s">
        <v>6</v>
      </c>
      <c r="BW310" s="77" t="s">
        <v>6</v>
      </c>
      <c r="BX310" s="77" t="s">
        <v>6</v>
      </c>
      <c r="BY310" s="77" t="s">
        <v>6</v>
      </c>
      <c r="BZ310" s="77" t="s">
        <v>6</v>
      </c>
      <c r="CA310" s="77" t="s">
        <v>6</v>
      </c>
      <c r="CB310" s="77" t="s">
        <v>6</v>
      </c>
      <c r="CC310" s="77" t="s">
        <v>6</v>
      </c>
      <c r="CD310" s="77" t="s">
        <v>6</v>
      </c>
      <c r="CE310" s="77" t="s">
        <v>6</v>
      </c>
      <c r="CF310" s="77" t="s">
        <v>6</v>
      </c>
      <c r="CG310" s="77" t="s">
        <v>6</v>
      </c>
      <c r="CH310" s="77" t="s">
        <v>6</v>
      </c>
      <c r="CI310" s="77" t="s">
        <v>6</v>
      </c>
      <c r="CJ310" s="77" t="s">
        <v>6</v>
      </c>
      <c r="CK310" s="77" t="s">
        <v>6</v>
      </c>
      <c r="CL310" s="77" t="s">
        <v>6</v>
      </c>
      <c r="CM310" s="77" t="s">
        <v>6</v>
      </c>
      <c r="CN310" s="77" t="s">
        <v>6</v>
      </c>
      <c r="CO310" s="77" t="s">
        <v>6</v>
      </c>
      <c r="CP310" s="77" t="s">
        <v>6</v>
      </c>
      <c r="CQ310" s="77" t="s">
        <v>6</v>
      </c>
      <c r="CR310" s="77" t="s">
        <v>6</v>
      </c>
      <c r="CS310" s="77" t="s">
        <v>6</v>
      </c>
      <c r="CT310" s="77" t="s">
        <v>6</v>
      </c>
      <c r="CU310" s="77" t="s">
        <v>6</v>
      </c>
      <c r="CV310" s="77" t="s">
        <v>6</v>
      </c>
      <c r="CW310" s="77" t="s">
        <v>6</v>
      </c>
      <c r="CX310" s="77" t="s">
        <v>6</v>
      </c>
      <c r="CY310" s="90">
        <v>-16.520370667819108</v>
      </c>
      <c r="CZ310" s="90">
        <v>6.8255767079537559</v>
      </c>
      <c r="DA310" s="78" t="s">
        <v>6</v>
      </c>
      <c r="DB310" s="78" t="s">
        <v>6</v>
      </c>
      <c r="DC310" s="78" t="s">
        <v>6</v>
      </c>
      <c r="DD310" s="78" t="s">
        <v>6</v>
      </c>
      <c r="DE310" s="78" t="s">
        <v>6</v>
      </c>
      <c r="DF310" s="78" t="s">
        <v>6</v>
      </c>
      <c r="DG310" s="78" t="s">
        <v>6</v>
      </c>
      <c r="DH310" s="78" t="s">
        <v>6</v>
      </c>
      <c r="DI310" s="78" t="s">
        <v>6</v>
      </c>
      <c r="DJ310" s="78" t="s">
        <v>6</v>
      </c>
      <c r="DK310" s="78" t="s">
        <v>6</v>
      </c>
      <c r="DL310" s="78" t="s">
        <v>6</v>
      </c>
      <c r="DM310" s="78" t="s">
        <v>6</v>
      </c>
      <c r="DN310" s="78" t="s">
        <v>6</v>
      </c>
      <c r="DO310" s="78" t="s">
        <v>6</v>
      </c>
      <c r="DP310" s="78" t="s">
        <v>6</v>
      </c>
      <c r="DQ310" s="78" t="s">
        <v>6</v>
      </c>
      <c r="DR310" s="78" t="s">
        <v>6</v>
      </c>
      <c r="DS310" s="78" t="s">
        <v>6</v>
      </c>
      <c r="DT310" s="78" t="s">
        <v>6</v>
      </c>
      <c r="DU310" s="78" t="s">
        <v>6</v>
      </c>
    </row>
    <row r="311" spans="1:125" s="7" customFormat="1" ht="12.75" x14ac:dyDescent="0.25">
      <c r="A311" s="7" t="s">
        <v>100</v>
      </c>
      <c r="B311" s="7" t="s">
        <v>506</v>
      </c>
      <c r="C311" s="7" t="s">
        <v>6</v>
      </c>
      <c r="D311" s="6">
        <v>41821</v>
      </c>
      <c r="E311" s="7" t="s">
        <v>464</v>
      </c>
      <c r="F311" s="7" t="s">
        <v>306</v>
      </c>
      <c r="G311" s="5" t="s">
        <v>305</v>
      </c>
      <c r="P311" s="7" t="str">
        <f t="shared" si="4"/>
        <v>Antes Nov 2015|Trindade|NA|2014/07/01|ND|H01|"|Halobates micans|</v>
      </c>
      <c r="Q311" s="7" t="s">
        <v>6</v>
      </c>
      <c r="R311" s="7" t="s">
        <v>6</v>
      </c>
      <c r="S311" s="7" t="s">
        <v>6</v>
      </c>
      <c r="T311" s="7" t="s">
        <v>6</v>
      </c>
      <c r="U311" s="7" t="s">
        <v>6</v>
      </c>
      <c r="V311" s="7" t="s">
        <v>6</v>
      </c>
      <c r="W311" s="7" t="s">
        <v>6</v>
      </c>
      <c r="X311" s="7" t="s">
        <v>6</v>
      </c>
      <c r="Y311" s="7" t="s">
        <v>6</v>
      </c>
      <c r="Z311" s="7" t="s">
        <v>6</v>
      </c>
      <c r="AA311" s="7" t="s">
        <v>6</v>
      </c>
      <c r="AB311" s="7" t="s">
        <v>6</v>
      </c>
      <c r="AC311" s="7" t="s">
        <v>6</v>
      </c>
      <c r="AD311" s="7" t="s">
        <v>6</v>
      </c>
      <c r="AE311" s="7" t="s">
        <v>6</v>
      </c>
      <c r="AF311" s="7" t="s">
        <v>6</v>
      </c>
      <c r="AG311" s="7" t="s">
        <v>6</v>
      </c>
      <c r="AH311" s="7" t="s">
        <v>6</v>
      </c>
      <c r="AI311" s="7" t="s">
        <v>6</v>
      </c>
      <c r="AJ311" s="7" t="s">
        <v>6</v>
      </c>
      <c r="AK311" s="7" t="s">
        <v>6</v>
      </c>
      <c r="AL311" s="7" t="s">
        <v>6</v>
      </c>
      <c r="AM311" s="7" t="s">
        <v>6</v>
      </c>
      <c r="AN311" s="7" t="s">
        <v>6</v>
      </c>
      <c r="AO311" s="7" t="s">
        <v>6</v>
      </c>
      <c r="AP311" s="7" t="s">
        <v>6</v>
      </c>
      <c r="AQ311" s="7" t="s">
        <v>6</v>
      </c>
      <c r="AR311" s="7" t="s">
        <v>6</v>
      </c>
      <c r="AS311" s="7" t="s">
        <v>6</v>
      </c>
      <c r="AT311" s="7" t="s">
        <v>6</v>
      </c>
      <c r="AU311" s="7" t="s">
        <v>6</v>
      </c>
      <c r="AV311" s="7" t="s">
        <v>6</v>
      </c>
      <c r="AW311" s="7" t="s">
        <v>6</v>
      </c>
      <c r="AX311" s="7" t="s">
        <v>6</v>
      </c>
      <c r="AY311" s="7" t="s">
        <v>6</v>
      </c>
      <c r="AZ311" s="7" t="s">
        <v>6</v>
      </c>
      <c r="BA311" s="7" t="s">
        <v>6</v>
      </c>
      <c r="BB311" s="7" t="s">
        <v>6</v>
      </c>
      <c r="BC311" s="7" t="s">
        <v>6</v>
      </c>
      <c r="BD311" s="7" t="s">
        <v>6</v>
      </c>
      <c r="BE311" s="7" t="s">
        <v>6</v>
      </c>
      <c r="BF311" s="7" t="s">
        <v>6</v>
      </c>
      <c r="BG311" s="7" t="s">
        <v>6</v>
      </c>
      <c r="BH311" s="7" t="s">
        <v>6</v>
      </c>
      <c r="BI311" s="7" t="s">
        <v>6</v>
      </c>
      <c r="BJ311" s="7" t="s">
        <v>6</v>
      </c>
      <c r="BK311" s="7" t="s">
        <v>6</v>
      </c>
      <c r="BL311" s="7" t="s">
        <v>6</v>
      </c>
      <c r="BM311" s="7" t="s">
        <v>6</v>
      </c>
      <c r="BN311" s="7" t="s">
        <v>6</v>
      </c>
      <c r="BO311" s="7" t="s">
        <v>6</v>
      </c>
      <c r="BP311" s="7" t="s">
        <v>6</v>
      </c>
      <c r="BQ311" s="7" t="s">
        <v>6</v>
      </c>
      <c r="BR311" s="7" t="s">
        <v>6</v>
      </c>
      <c r="BS311" s="7" t="s">
        <v>6</v>
      </c>
      <c r="BT311" s="7" t="s">
        <v>6</v>
      </c>
      <c r="BU311" s="7" t="s">
        <v>6</v>
      </c>
      <c r="BV311" s="7" t="s">
        <v>6</v>
      </c>
      <c r="BW311" s="7" t="s">
        <v>6</v>
      </c>
      <c r="BX311" s="7" t="s">
        <v>6</v>
      </c>
      <c r="BY311" s="7" t="s">
        <v>6</v>
      </c>
      <c r="BZ311" s="7" t="s">
        <v>6</v>
      </c>
      <c r="CA311" s="7" t="s">
        <v>6</v>
      </c>
      <c r="CB311" s="7" t="s">
        <v>6</v>
      </c>
      <c r="CC311" s="7" t="s">
        <v>6</v>
      </c>
      <c r="CD311" s="7" t="s">
        <v>6</v>
      </c>
      <c r="CE311" s="7" t="s">
        <v>6</v>
      </c>
      <c r="CF311" s="7" t="s">
        <v>6</v>
      </c>
      <c r="CG311" s="7" t="s">
        <v>6</v>
      </c>
      <c r="CH311" s="7" t="s">
        <v>6</v>
      </c>
      <c r="CI311" s="7" t="s">
        <v>6</v>
      </c>
      <c r="CJ311" s="7" t="s">
        <v>6</v>
      </c>
      <c r="CK311" s="7" t="s">
        <v>6</v>
      </c>
      <c r="CL311" s="7" t="s">
        <v>6</v>
      </c>
      <c r="CM311" s="7" t="s">
        <v>6</v>
      </c>
      <c r="CN311" s="7" t="s">
        <v>6</v>
      </c>
      <c r="CO311" s="7" t="s">
        <v>6</v>
      </c>
      <c r="CP311" s="56" t="s">
        <v>6</v>
      </c>
      <c r="CQ311" s="56" t="s">
        <v>6</v>
      </c>
      <c r="CR311" s="56" t="s">
        <v>6</v>
      </c>
      <c r="CS311" s="56" t="s">
        <v>6</v>
      </c>
      <c r="CT311" s="56" t="s">
        <v>6</v>
      </c>
      <c r="CU311" s="56" t="s">
        <v>6</v>
      </c>
      <c r="CV311" s="56" t="s">
        <v>6</v>
      </c>
      <c r="CW311" s="24" t="s">
        <v>6</v>
      </c>
      <c r="CX311" s="24" t="s">
        <v>6</v>
      </c>
      <c r="CY311" s="25">
        <v>-19.170000000000002</v>
      </c>
      <c r="CZ311" s="25">
        <v>6.2</v>
      </c>
      <c r="DA311" s="14" t="s">
        <v>6</v>
      </c>
      <c r="DB311" s="14" t="s">
        <v>6</v>
      </c>
      <c r="DC311" s="14" t="s">
        <v>6</v>
      </c>
      <c r="DD311" s="14" t="s">
        <v>6</v>
      </c>
      <c r="DE311" s="14" t="s">
        <v>6</v>
      </c>
      <c r="DF311" s="14" t="s">
        <v>6</v>
      </c>
      <c r="DG311" s="14" t="s">
        <v>6</v>
      </c>
      <c r="DH311" s="14" t="s">
        <v>6</v>
      </c>
      <c r="DI311" s="7" t="s">
        <v>6</v>
      </c>
      <c r="DJ311" s="7" t="s">
        <v>6</v>
      </c>
      <c r="DK311" s="7" t="s">
        <v>6</v>
      </c>
      <c r="DL311" s="7" t="s">
        <v>6</v>
      </c>
      <c r="DM311" s="7" t="s">
        <v>6</v>
      </c>
      <c r="DN311" s="7" t="s">
        <v>6</v>
      </c>
      <c r="DO311" s="7" t="s">
        <v>6</v>
      </c>
      <c r="DP311" s="7" t="s">
        <v>6</v>
      </c>
      <c r="DQ311" s="7" t="s">
        <v>6</v>
      </c>
      <c r="DR311" s="7" t="s">
        <v>6</v>
      </c>
      <c r="DS311" s="7" t="s">
        <v>6</v>
      </c>
      <c r="DT311" s="7" t="s">
        <v>6</v>
      </c>
      <c r="DU311" s="7" t="s">
        <v>6</v>
      </c>
    </row>
    <row r="312" spans="1:125" s="7" customFormat="1" ht="12.75" x14ac:dyDescent="0.25">
      <c r="A312" s="7" t="s">
        <v>100</v>
      </c>
      <c r="B312" s="7" t="s">
        <v>506</v>
      </c>
      <c r="C312" s="7" t="s">
        <v>6</v>
      </c>
      <c r="D312" s="6">
        <v>41821</v>
      </c>
      <c r="E312" s="7" t="s">
        <v>464</v>
      </c>
      <c r="F312" s="7" t="s">
        <v>307</v>
      </c>
      <c r="G312" s="5" t="s">
        <v>305</v>
      </c>
      <c r="P312" s="7" t="str">
        <f t="shared" si="4"/>
        <v>Antes Nov 2015|Trindade|NA|2014/07/01|ND|H02|"|Halobates micans|</v>
      </c>
      <c r="Q312" s="7" t="s">
        <v>6</v>
      </c>
      <c r="R312" s="7" t="s">
        <v>6</v>
      </c>
      <c r="S312" s="7" t="s">
        <v>6</v>
      </c>
      <c r="T312" s="7" t="s">
        <v>6</v>
      </c>
      <c r="U312" s="7" t="s">
        <v>6</v>
      </c>
      <c r="V312" s="7" t="s">
        <v>6</v>
      </c>
      <c r="W312" s="7" t="s">
        <v>6</v>
      </c>
      <c r="X312" s="7" t="s">
        <v>6</v>
      </c>
      <c r="Y312" s="7" t="s">
        <v>6</v>
      </c>
      <c r="Z312" s="7" t="s">
        <v>6</v>
      </c>
      <c r="AA312" s="7" t="s">
        <v>6</v>
      </c>
      <c r="AB312" s="7" t="s">
        <v>6</v>
      </c>
      <c r="AC312" s="7" t="s">
        <v>6</v>
      </c>
      <c r="AD312" s="7" t="s">
        <v>6</v>
      </c>
      <c r="AE312" s="7" t="s">
        <v>6</v>
      </c>
      <c r="AF312" s="7" t="s">
        <v>6</v>
      </c>
      <c r="AG312" s="7" t="s">
        <v>6</v>
      </c>
      <c r="AH312" s="7" t="s">
        <v>6</v>
      </c>
      <c r="AI312" s="7" t="s">
        <v>6</v>
      </c>
      <c r="AJ312" s="7" t="s">
        <v>6</v>
      </c>
      <c r="AK312" s="7" t="s">
        <v>6</v>
      </c>
      <c r="AL312" s="7" t="s">
        <v>6</v>
      </c>
      <c r="AM312" s="7" t="s">
        <v>6</v>
      </c>
      <c r="AN312" s="7" t="s">
        <v>6</v>
      </c>
      <c r="AO312" s="7" t="s">
        <v>6</v>
      </c>
      <c r="AP312" s="7" t="s">
        <v>6</v>
      </c>
      <c r="AQ312" s="7" t="s">
        <v>6</v>
      </c>
      <c r="AR312" s="7" t="s">
        <v>6</v>
      </c>
      <c r="AS312" s="7" t="s">
        <v>6</v>
      </c>
      <c r="AT312" s="7" t="s">
        <v>6</v>
      </c>
      <c r="AU312" s="7" t="s">
        <v>6</v>
      </c>
      <c r="AV312" s="7" t="s">
        <v>6</v>
      </c>
      <c r="AW312" s="7" t="s">
        <v>6</v>
      </c>
      <c r="AX312" s="7" t="s">
        <v>6</v>
      </c>
      <c r="AY312" s="7" t="s">
        <v>6</v>
      </c>
      <c r="AZ312" s="7" t="s">
        <v>6</v>
      </c>
      <c r="BA312" s="7" t="s">
        <v>6</v>
      </c>
      <c r="BB312" s="7" t="s">
        <v>6</v>
      </c>
      <c r="BC312" s="7" t="s">
        <v>6</v>
      </c>
      <c r="BD312" s="7" t="s">
        <v>6</v>
      </c>
      <c r="BE312" s="7" t="s">
        <v>6</v>
      </c>
      <c r="BF312" s="7" t="s">
        <v>6</v>
      </c>
      <c r="BG312" s="7" t="s">
        <v>6</v>
      </c>
      <c r="BH312" s="7" t="s">
        <v>6</v>
      </c>
      <c r="BI312" s="7" t="s">
        <v>6</v>
      </c>
      <c r="BJ312" s="7" t="s">
        <v>6</v>
      </c>
      <c r="BK312" s="7" t="s">
        <v>6</v>
      </c>
      <c r="BL312" s="7" t="s">
        <v>6</v>
      </c>
      <c r="BM312" s="7" t="s">
        <v>6</v>
      </c>
      <c r="BN312" s="7" t="s">
        <v>6</v>
      </c>
      <c r="BO312" s="7" t="s">
        <v>6</v>
      </c>
      <c r="BP312" s="7" t="s">
        <v>6</v>
      </c>
      <c r="BQ312" s="7" t="s">
        <v>6</v>
      </c>
      <c r="BR312" s="7" t="s">
        <v>6</v>
      </c>
      <c r="BS312" s="7" t="s">
        <v>6</v>
      </c>
      <c r="BT312" s="7" t="s">
        <v>6</v>
      </c>
      <c r="BU312" s="7" t="s">
        <v>6</v>
      </c>
      <c r="BV312" s="7" t="s">
        <v>6</v>
      </c>
      <c r="BW312" s="7" t="s">
        <v>6</v>
      </c>
      <c r="BX312" s="7" t="s">
        <v>6</v>
      </c>
      <c r="BY312" s="7" t="s">
        <v>6</v>
      </c>
      <c r="BZ312" s="7" t="s">
        <v>6</v>
      </c>
      <c r="CA312" s="7" t="s">
        <v>6</v>
      </c>
      <c r="CB312" s="7" t="s">
        <v>6</v>
      </c>
      <c r="CC312" s="7" t="s">
        <v>6</v>
      </c>
      <c r="CD312" s="7" t="s">
        <v>6</v>
      </c>
      <c r="CE312" s="7" t="s">
        <v>6</v>
      </c>
      <c r="CF312" s="7" t="s">
        <v>6</v>
      </c>
      <c r="CG312" s="7" t="s">
        <v>6</v>
      </c>
      <c r="CH312" s="7" t="s">
        <v>6</v>
      </c>
      <c r="CI312" s="7" t="s">
        <v>6</v>
      </c>
      <c r="CJ312" s="7" t="s">
        <v>6</v>
      </c>
      <c r="CK312" s="7" t="s">
        <v>6</v>
      </c>
      <c r="CL312" s="7" t="s">
        <v>6</v>
      </c>
      <c r="CM312" s="7" t="s">
        <v>6</v>
      </c>
      <c r="CN312" s="7" t="s">
        <v>6</v>
      </c>
      <c r="CO312" s="7" t="s">
        <v>6</v>
      </c>
      <c r="CP312" s="56" t="s">
        <v>6</v>
      </c>
      <c r="CQ312" s="56" t="s">
        <v>6</v>
      </c>
      <c r="CR312" s="56" t="s">
        <v>6</v>
      </c>
      <c r="CS312" s="56" t="s">
        <v>6</v>
      </c>
      <c r="CT312" s="56" t="s">
        <v>6</v>
      </c>
      <c r="CU312" s="56" t="s">
        <v>6</v>
      </c>
      <c r="CV312" s="56" t="s">
        <v>6</v>
      </c>
      <c r="CW312" s="24" t="s">
        <v>6</v>
      </c>
      <c r="CX312" s="24" t="s">
        <v>6</v>
      </c>
      <c r="CY312" s="25">
        <v>-19.47</v>
      </c>
      <c r="CZ312" s="25">
        <v>5.31</v>
      </c>
      <c r="DA312" s="14" t="s">
        <v>6</v>
      </c>
      <c r="DB312" s="14" t="s">
        <v>6</v>
      </c>
      <c r="DC312" s="14" t="s">
        <v>6</v>
      </c>
      <c r="DD312" s="14" t="s">
        <v>6</v>
      </c>
      <c r="DE312" s="14" t="s">
        <v>6</v>
      </c>
      <c r="DF312" s="14" t="s">
        <v>6</v>
      </c>
      <c r="DG312" s="14" t="s">
        <v>6</v>
      </c>
      <c r="DH312" s="14" t="s">
        <v>6</v>
      </c>
      <c r="DI312" s="7" t="s">
        <v>6</v>
      </c>
      <c r="DJ312" s="7" t="s">
        <v>6</v>
      </c>
      <c r="DK312" s="7" t="s">
        <v>6</v>
      </c>
      <c r="DL312" s="7" t="s">
        <v>6</v>
      </c>
      <c r="DM312" s="7" t="s">
        <v>6</v>
      </c>
      <c r="DN312" s="7" t="s">
        <v>6</v>
      </c>
      <c r="DO312" s="7" t="s">
        <v>6</v>
      </c>
      <c r="DP312" s="7" t="s">
        <v>6</v>
      </c>
      <c r="DQ312" s="7" t="s">
        <v>6</v>
      </c>
      <c r="DR312" s="7" t="s">
        <v>6</v>
      </c>
      <c r="DS312" s="7" t="s">
        <v>6</v>
      </c>
      <c r="DT312" s="7" t="s">
        <v>6</v>
      </c>
      <c r="DU312" s="7" t="s">
        <v>6</v>
      </c>
    </row>
    <row r="313" spans="1:125" s="9" customFormat="1" ht="12.75" x14ac:dyDescent="0.25">
      <c r="A313" s="51" t="s">
        <v>100</v>
      </c>
      <c r="B313" s="51" t="s">
        <v>506</v>
      </c>
      <c r="C313" s="7" t="s">
        <v>6</v>
      </c>
      <c r="D313" s="52">
        <v>41821</v>
      </c>
      <c r="E313" s="51" t="s">
        <v>464</v>
      </c>
      <c r="F313" s="51" t="s">
        <v>308</v>
      </c>
      <c r="G313" s="86" t="s">
        <v>305</v>
      </c>
      <c r="H313" s="142"/>
      <c r="I313" s="142"/>
      <c r="J313" s="142"/>
      <c r="K313" s="142"/>
      <c r="L313" s="142"/>
      <c r="M313" s="142"/>
      <c r="N313" s="142"/>
      <c r="O313" s="7"/>
      <c r="P313" s="7" t="str">
        <f t="shared" si="4"/>
        <v>Antes Nov 2015|Trindade|NA|2014/07/01|ND|H03|"|Halobates micans|</v>
      </c>
      <c r="Q313" s="51" t="s">
        <v>6</v>
      </c>
      <c r="R313" s="51" t="s">
        <v>6</v>
      </c>
      <c r="S313" s="51" t="s">
        <v>6</v>
      </c>
      <c r="T313" s="51" t="s">
        <v>6</v>
      </c>
      <c r="U313" s="51" t="s">
        <v>6</v>
      </c>
      <c r="V313" s="51" t="s">
        <v>6</v>
      </c>
      <c r="W313" s="51" t="s">
        <v>6</v>
      </c>
      <c r="X313" s="51" t="s">
        <v>6</v>
      </c>
      <c r="Y313" s="51" t="s">
        <v>6</v>
      </c>
      <c r="Z313" s="51" t="s">
        <v>6</v>
      </c>
      <c r="AA313" s="51" t="s">
        <v>6</v>
      </c>
      <c r="AB313" s="51" t="s">
        <v>6</v>
      </c>
      <c r="AC313" s="51" t="s">
        <v>6</v>
      </c>
      <c r="AD313" s="51" t="s">
        <v>6</v>
      </c>
      <c r="AE313" s="51" t="s">
        <v>6</v>
      </c>
      <c r="AF313" s="51" t="s">
        <v>6</v>
      </c>
      <c r="AG313" s="51" t="s">
        <v>6</v>
      </c>
      <c r="AH313" s="51" t="s">
        <v>6</v>
      </c>
      <c r="AI313" s="51" t="s">
        <v>6</v>
      </c>
      <c r="AJ313" s="51" t="s">
        <v>6</v>
      </c>
      <c r="AK313" s="51" t="s">
        <v>6</v>
      </c>
      <c r="AL313" s="51" t="s">
        <v>6</v>
      </c>
      <c r="AM313" s="51" t="s">
        <v>6</v>
      </c>
      <c r="AN313" s="51" t="s">
        <v>6</v>
      </c>
      <c r="AO313" s="51" t="s">
        <v>6</v>
      </c>
      <c r="AP313" s="51" t="s">
        <v>6</v>
      </c>
      <c r="AQ313" s="51" t="s">
        <v>6</v>
      </c>
      <c r="AR313" s="51" t="s">
        <v>6</v>
      </c>
      <c r="AS313" s="51" t="s">
        <v>6</v>
      </c>
      <c r="AT313" s="51" t="s">
        <v>6</v>
      </c>
      <c r="AU313" s="51" t="s">
        <v>6</v>
      </c>
      <c r="AV313" s="51" t="s">
        <v>6</v>
      </c>
      <c r="AW313" s="51" t="s">
        <v>6</v>
      </c>
      <c r="AX313" s="51" t="s">
        <v>6</v>
      </c>
      <c r="AY313" s="51" t="s">
        <v>6</v>
      </c>
      <c r="AZ313" s="51" t="s">
        <v>6</v>
      </c>
      <c r="BA313" s="51" t="s">
        <v>6</v>
      </c>
      <c r="BB313" s="51" t="s">
        <v>6</v>
      </c>
      <c r="BC313" s="51" t="s">
        <v>6</v>
      </c>
      <c r="BD313" s="51" t="s">
        <v>6</v>
      </c>
      <c r="BE313" s="51" t="s">
        <v>6</v>
      </c>
      <c r="BF313" s="51" t="s">
        <v>6</v>
      </c>
      <c r="BG313" s="51" t="s">
        <v>6</v>
      </c>
      <c r="BH313" s="51" t="s">
        <v>6</v>
      </c>
      <c r="BI313" s="51" t="s">
        <v>6</v>
      </c>
      <c r="BJ313" s="51" t="s">
        <v>6</v>
      </c>
      <c r="BK313" s="51" t="s">
        <v>6</v>
      </c>
      <c r="BL313" s="51" t="s">
        <v>6</v>
      </c>
      <c r="BM313" s="51" t="s">
        <v>6</v>
      </c>
      <c r="BN313" s="51" t="s">
        <v>6</v>
      </c>
      <c r="BO313" s="51" t="s">
        <v>6</v>
      </c>
      <c r="BP313" s="51" t="s">
        <v>6</v>
      </c>
      <c r="BQ313" s="51" t="s">
        <v>6</v>
      </c>
      <c r="BR313" s="51" t="s">
        <v>6</v>
      </c>
      <c r="BS313" s="51" t="s">
        <v>6</v>
      </c>
      <c r="BT313" s="51" t="s">
        <v>6</v>
      </c>
      <c r="BU313" s="51" t="s">
        <v>6</v>
      </c>
      <c r="BV313" s="51" t="s">
        <v>6</v>
      </c>
      <c r="BW313" s="51" t="s">
        <v>6</v>
      </c>
      <c r="BX313" s="51" t="s">
        <v>6</v>
      </c>
      <c r="BY313" s="51" t="s">
        <v>6</v>
      </c>
      <c r="BZ313" s="51" t="s">
        <v>6</v>
      </c>
      <c r="CA313" s="51" t="s">
        <v>6</v>
      </c>
      <c r="CB313" s="51" t="s">
        <v>6</v>
      </c>
      <c r="CC313" s="51" t="s">
        <v>6</v>
      </c>
      <c r="CD313" s="51" t="s">
        <v>6</v>
      </c>
      <c r="CE313" s="51" t="s">
        <v>6</v>
      </c>
      <c r="CF313" s="51" t="s">
        <v>6</v>
      </c>
      <c r="CG313" s="51" t="s">
        <v>6</v>
      </c>
      <c r="CH313" s="51" t="s">
        <v>6</v>
      </c>
      <c r="CI313" s="51" t="s">
        <v>6</v>
      </c>
      <c r="CJ313" s="51" t="s">
        <v>6</v>
      </c>
      <c r="CK313" s="51" t="s">
        <v>6</v>
      </c>
      <c r="CL313" s="51" t="s">
        <v>6</v>
      </c>
      <c r="CM313" s="51" t="s">
        <v>6</v>
      </c>
      <c r="CN313" s="51" t="s">
        <v>6</v>
      </c>
      <c r="CO313" s="51" t="s">
        <v>6</v>
      </c>
      <c r="CP313" s="53" t="s">
        <v>6</v>
      </c>
      <c r="CQ313" s="53" t="s">
        <v>6</v>
      </c>
      <c r="CR313" s="53" t="s">
        <v>6</v>
      </c>
      <c r="CS313" s="53" t="s">
        <v>6</v>
      </c>
      <c r="CT313" s="53" t="s">
        <v>6</v>
      </c>
      <c r="CU313" s="53" t="s">
        <v>6</v>
      </c>
      <c r="CV313" s="53" t="s">
        <v>6</v>
      </c>
      <c r="CW313" s="54" t="s">
        <v>6</v>
      </c>
      <c r="CX313" s="54" t="s">
        <v>6</v>
      </c>
      <c r="CY313" s="87">
        <v>-20.41</v>
      </c>
      <c r="CZ313" s="87">
        <v>5.04</v>
      </c>
      <c r="DA313" s="55" t="s">
        <v>6</v>
      </c>
      <c r="DB313" s="55" t="s">
        <v>6</v>
      </c>
      <c r="DC313" s="55" t="s">
        <v>6</v>
      </c>
      <c r="DD313" s="55" t="s">
        <v>6</v>
      </c>
      <c r="DE313" s="55" t="s">
        <v>6</v>
      </c>
      <c r="DF313" s="55" t="s">
        <v>6</v>
      </c>
      <c r="DG313" s="55" t="s">
        <v>6</v>
      </c>
      <c r="DH313" s="55" t="s">
        <v>6</v>
      </c>
      <c r="DI313" s="51" t="s">
        <v>6</v>
      </c>
      <c r="DJ313" s="51" t="s">
        <v>6</v>
      </c>
      <c r="DK313" s="51" t="s">
        <v>6</v>
      </c>
      <c r="DL313" s="51" t="s">
        <v>6</v>
      </c>
      <c r="DM313" s="51" t="s">
        <v>6</v>
      </c>
      <c r="DN313" s="51" t="s">
        <v>6</v>
      </c>
      <c r="DO313" s="51" t="s">
        <v>6</v>
      </c>
      <c r="DP313" s="51" t="s">
        <v>6</v>
      </c>
      <c r="DQ313" s="51" t="s">
        <v>6</v>
      </c>
      <c r="DR313" s="51" t="s">
        <v>6</v>
      </c>
      <c r="DS313" s="51" t="s">
        <v>6</v>
      </c>
      <c r="DT313" s="51" t="s">
        <v>6</v>
      </c>
      <c r="DU313" s="51" t="s">
        <v>6</v>
      </c>
    </row>
    <row r="314" spans="1:125" s="9" customFormat="1" ht="12.75" x14ac:dyDescent="0.25">
      <c r="A314" s="7" t="s">
        <v>100</v>
      </c>
      <c r="B314" s="7" t="s">
        <v>506</v>
      </c>
      <c r="C314" s="7" t="s">
        <v>6</v>
      </c>
      <c r="D314" s="6">
        <v>41854</v>
      </c>
      <c r="E314" s="26">
        <v>0.57777777777777783</v>
      </c>
      <c r="F314" s="7" t="s">
        <v>309</v>
      </c>
      <c r="G314" s="5" t="s">
        <v>505</v>
      </c>
      <c r="H314" s="26"/>
      <c r="I314" s="26"/>
      <c r="J314" s="26"/>
      <c r="K314" s="26"/>
      <c r="L314" s="26"/>
      <c r="M314" s="26"/>
      <c r="N314" s="26"/>
      <c r="O314" s="7"/>
      <c r="P314" s="7" t="str">
        <f t="shared" si="4"/>
        <v>Antes Nov 2015|Trindade|NA|2014/08/03|13:52:00|N24238|"|Pterodroma arminjoniana|</v>
      </c>
      <c r="Q314" s="7" t="s">
        <v>6</v>
      </c>
      <c r="R314" s="7" t="s">
        <v>6</v>
      </c>
      <c r="S314" s="7" t="s">
        <v>6</v>
      </c>
      <c r="T314" s="7" t="s">
        <v>6</v>
      </c>
      <c r="U314" s="7" t="s">
        <v>6</v>
      </c>
      <c r="V314" s="7" t="s">
        <v>6</v>
      </c>
      <c r="W314" s="7" t="s">
        <v>6</v>
      </c>
      <c r="X314" s="7" t="s">
        <v>6</v>
      </c>
      <c r="Y314" s="7" t="s">
        <v>6</v>
      </c>
      <c r="Z314" s="7" t="s">
        <v>6</v>
      </c>
      <c r="AA314" s="7" t="s">
        <v>6</v>
      </c>
      <c r="AB314" s="7" t="s">
        <v>6</v>
      </c>
      <c r="AC314" s="7" t="s">
        <v>6</v>
      </c>
      <c r="AD314" s="7" t="s">
        <v>6</v>
      </c>
      <c r="AE314" s="7" t="s">
        <v>6</v>
      </c>
      <c r="AF314" s="7" t="s">
        <v>6</v>
      </c>
      <c r="AG314" s="7" t="s">
        <v>6</v>
      </c>
      <c r="AH314" s="7" t="s">
        <v>6</v>
      </c>
      <c r="AI314" s="7" t="s">
        <v>6</v>
      </c>
      <c r="AJ314" s="7" t="s">
        <v>6</v>
      </c>
      <c r="AK314" s="7" t="s">
        <v>6</v>
      </c>
      <c r="AL314" s="7" t="s">
        <v>6</v>
      </c>
      <c r="AM314" s="7" t="s">
        <v>6</v>
      </c>
      <c r="AN314" s="7" t="s">
        <v>6</v>
      </c>
      <c r="AO314" s="7" t="s">
        <v>6</v>
      </c>
      <c r="AP314" s="7" t="s">
        <v>6</v>
      </c>
      <c r="AQ314" s="7" t="s">
        <v>6</v>
      </c>
      <c r="AR314" s="7" t="s">
        <v>6</v>
      </c>
      <c r="AS314" s="7" t="s">
        <v>6</v>
      </c>
      <c r="AT314" s="7" t="s">
        <v>6</v>
      </c>
      <c r="AU314" s="7" t="s">
        <v>6</v>
      </c>
      <c r="AV314" s="7" t="s">
        <v>6</v>
      </c>
      <c r="AW314" s="7" t="s">
        <v>6</v>
      </c>
      <c r="AX314" s="7" t="s">
        <v>6</v>
      </c>
      <c r="AY314" s="7" t="s">
        <v>6</v>
      </c>
      <c r="AZ314" s="7" t="s">
        <v>6</v>
      </c>
      <c r="BA314" s="7" t="s">
        <v>6</v>
      </c>
      <c r="BB314" s="7" t="s">
        <v>6</v>
      </c>
      <c r="BC314" s="7" t="s">
        <v>6</v>
      </c>
      <c r="BD314" s="7" t="s">
        <v>6</v>
      </c>
      <c r="BE314" s="7" t="s">
        <v>6</v>
      </c>
      <c r="BF314" s="7" t="s">
        <v>6</v>
      </c>
      <c r="BG314" s="7" t="s">
        <v>6</v>
      </c>
      <c r="BH314" s="7" t="s">
        <v>6</v>
      </c>
      <c r="BI314" s="7" t="s">
        <v>6</v>
      </c>
      <c r="BJ314" s="7" t="s">
        <v>6</v>
      </c>
      <c r="BK314" s="7" t="s">
        <v>6</v>
      </c>
      <c r="BL314" s="7" t="s">
        <v>6</v>
      </c>
      <c r="BM314" s="7" t="s">
        <v>6</v>
      </c>
      <c r="BN314" s="7" t="s">
        <v>6</v>
      </c>
      <c r="BO314" s="7" t="s">
        <v>6</v>
      </c>
      <c r="BP314" s="7" t="s">
        <v>6</v>
      </c>
      <c r="BQ314" s="7" t="s">
        <v>6</v>
      </c>
      <c r="BR314" s="7" t="s">
        <v>6</v>
      </c>
      <c r="BS314" s="7" t="s">
        <v>6</v>
      </c>
      <c r="BT314" s="7" t="s">
        <v>6</v>
      </c>
      <c r="BU314" s="7" t="s">
        <v>6</v>
      </c>
      <c r="BV314" s="7" t="s">
        <v>6</v>
      </c>
      <c r="BW314" s="7" t="s">
        <v>6</v>
      </c>
      <c r="BX314" s="7" t="s">
        <v>6</v>
      </c>
      <c r="BY314" s="7" t="s">
        <v>6</v>
      </c>
      <c r="BZ314" s="7" t="s">
        <v>6</v>
      </c>
      <c r="CA314" s="7" t="s">
        <v>6</v>
      </c>
      <c r="CB314" s="7" t="s">
        <v>6</v>
      </c>
      <c r="CC314" s="7" t="s">
        <v>6</v>
      </c>
      <c r="CD314" s="7" t="s">
        <v>6</v>
      </c>
      <c r="CE314" s="7" t="s">
        <v>6</v>
      </c>
      <c r="CF314" s="7" t="s">
        <v>6</v>
      </c>
      <c r="CG314" s="7" t="s">
        <v>6</v>
      </c>
      <c r="CH314" s="7" t="s">
        <v>6</v>
      </c>
      <c r="CI314" s="7" t="s">
        <v>6</v>
      </c>
      <c r="CJ314" s="7" t="s">
        <v>6</v>
      </c>
      <c r="CK314" s="7" t="s">
        <v>6</v>
      </c>
      <c r="CL314" s="7" t="s">
        <v>6</v>
      </c>
      <c r="CM314" s="7" t="s">
        <v>6</v>
      </c>
      <c r="CN314" s="7" t="s">
        <v>6</v>
      </c>
      <c r="CO314" s="7" t="s">
        <v>6</v>
      </c>
      <c r="CP314" s="30" t="s">
        <v>6</v>
      </c>
      <c r="CQ314" s="30" t="s">
        <v>6</v>
      </c>
      <c r="CR314" s="30" t="s">
        <v>6</v>
      </c>
      <c r="CS314" s="30" t="s">
        <v>6</v>
      </c>
      <c r="CT314" s="30" t="s">
        <v>6</v>
      </c>
      <c r="CU314" s="30" t="s">
        <v>6</v>
      </c>
      <c r="CV314" s="30" t="s">
        <v>6</v>
      </c>
      <c r="CW314" s="24" t="s">
        <v>6</v>
      </c>
      <c r="CX314" s="24" t="s">
        <v>6</v>
      </c>
      <c r="CY314" s="24" t="s">
        <v>6</v>
      </c>
      <c r="CZ314" s="24" t="s">
        <v>6</v>
      </c>
      <c r="DA314" s="14" t="s">
        <v>6</v>
      </c>
      <c r="DB314" s="14" t="s">
        <v>6</v>
      </c>
      <c r="DC314" s="14" t="s">
        <v>6</v>
      </c>
      <c r="DD314" s="14" t="s">
        <v>6</v>
      </c>
      <c r="DE314" s="14" t="s">
        <v>6</v>
      </c>
      <c r="DF314" s="14" t="s">
        <v>6</v>
      </c>
      <c r="DG314" s="14" t="s">
        <v>6</v>
      </c>
      <c r="DH314" s="14" t="s">
        <v>6</v>
      </c>
      <c r="DI314" s="6" t="s">
        <v>310</v>
      </c>
      <c r="DJ314" s="27">
        <v>1671948</v>
      </c>
      <c r="DK314" s="27">
        <v>835974</v>
      </c>
      <c r="DL314" s="7" t="s">
        <v>6</v>
      </c>
      <c r="DM314" s="27">
        <v>965</v>
      </c>
      <c r="DN314" s="27">
        <v>1167</v>
      </c>
      <c r="DO314" s="27" t="s">
        <v>311</v>
      </c>
      <c r="DP314" s="27">
        <v>602485166368</v>
      </c>
      <c r="DQ314" s="27">
        <v>745613076108</v>
      </c>
      <c r="DR314" s="27" t="s">
        <v>312</v>
      </c>
      <c r="DS314" s="27" t="s">
        <v>313</v>
      </c>
      <c r="DT314" s="27">
        <v>0.33</v>
      </c>
      <c r="DU314" s="27" t="s">
        <v>314</v>
      </c>
    </row>
    <row r="315" spans="1:125" s="9" customFormat="1" ht="12.75" x14ac:dyDescent="0.25">
      <c r="A315" s="7" t="s">
        <v>100</v>
      </c>
      <c r="B315" s="7" t="s">
        <v>506</v>
      </c>
      <c r="C315" s="7" t="s">
        <v>6</v>
      </c>
      <c r="D315" s="6">
        <v>42412</v>
      </c>
      <c r="E315" s="26">
        <v>9.8611111111111108E-2</v>
      </c>
      <c r="F315" s="7" t="s">
        <v>315</v>
      </c>
      <c r="G315" s="5" t="s">
        <v>505</v>
      </c>
      <c r="H315" s="26"/>
      <c r="I315" s="26"/>
      <c r="J315" s="26"/>
      <c r="K315" s="26"/>
      <c r="L315" s="26"/>
      <c r="M315" s="26"/>
      <c r="N315" s="26"/>
      <c r="O315" s="7"/>
      <c r="P315" s="7" t="str">
        <f t="shared" si="4"/>
        <v>Antes Nov 2015|Trindade|NA|2016/02/12|02:22:00|N24271|"|Pterodroma arminjoniana|</v>
      </c>
      <c r="Q315" s="7" t="s">
        <v>6</v>
      </c>
      <c r="R315" s="7" t="s">
        <v>6</v>
      </c>
      <c r="S315" s="7" t="s">
        <v>6</v>
      </c>
      <c r="T315" s="7" t="s">
        <v>6</v>
      </c>
      <c r="U315" s="7" t="s">
        <v>6</v>
      </c>
      <c r="V315" s="7" t="s">
        <v>6</v>
      </c>
      <c r="W315" s="7" t="s">
        <v>6</v>
      </c>
      <c r="X315" s="7" t="s">
        <v>6</v>
      </c>
      <c r="Y315" s="7" t="s">
        <v>6</v>
      </c>
      <c r="Z315" s="7" t="s">
        <v>6</v>
      </c>
      <c r="AA315" s="7" t="s">
        <v>6</v>
      </c>
      <c r="AB315" s="7" t="s">
        <v>6</v>
      </c>
      <c r="AC315" s="7" t="s">
        <v>6</v>
      </c>
      <c r="AD315" s="7" t="s">
        <v>6</v>
      </c>
      <c r="AE315" s="7" t="s">
        <v>6</v>
      </c>
      <c r="AF315" s="7" t="s">
        <v>6</v>
      </c>
      <c r="AG315" s="7" t="s">
        <v>6</v>
      </c>
      <c r="AH315" s="7" t="s">
        <v>6</v>
      </c>
      <c r="AI315" s="7" t="s">
        <v>6</v>
      </c>
      <c r="AJ315" s="7" t="s">
        <v>6</v>
      </c>
      <c r="AK315" s="7" t="s">
        <v>6</v>
      </c>
      <c r="AL315" s="7" t="s">
        <v>6</v>
      </c>
      <c r="AM315" s="7" t="s">
        <v>6</v>
      </c>
      <c r="AN315" s="7" t="s">
        <v>6</v>
      </c>
      <c r="AO315" s="7" t="s">
        <v>6</v>
      </c>
      <c r="AP315" s="7" t="s">
        <v>6</v>
      </c>
      <c r="AQ315" s="7" t="s">
        <v>6</v>
      </c>
      <c r="AR315" s="7" t="s">
        <v>6</v>
      </c>
      <c r="AS315" s="7" t="s">
        <v>6</v>
      </c>
      <c r="AT315" s="7" t="s">
        <v>6</v>
      </c>
      <c r="AU315" s="7" t="s">
        <v>6</v>
      </c>
      <c r="AV315" s="7" t="s">
        <v>6</v>
      </c>
      <c r="AW315" s="7" t="s">
        <v>6</v>
      </c>
      <c r="AX315" s="7" t="s">
        <v>6</v>
      </c>
      <c r="AY315" s="7" t="s">
        <v>6</v>
      </c>
      <c r="AZ315" s="7" t="s">
        <v>6</v>
      </c>
      <c r="BA315" s="7" t="s">
        <v>6</v>
      </c>
      <c r="BB315" s="7" t="s">
        <v>6</v>
      </c>
      <c r="BC315" s="7" t="s">
        <v>6</v>
      </c>
      <c r="BD315" s="7" t="s">
        <v>6</v>
      </c>
      <c r="BE315" s="7" t="s">
        <v>6</v>
      </c>
      <c r="BF315" s="7" t="s">
        <v>6</v>
      </c>
      <c r="BG315" s="7" t="s">
        <v>6</v>
      </c>
      <c r="BH315" s="7" t="s">
        <v>6</v>
      </c>
      <c r="BI315" s="7" t="s">
        <v>6</v>
      </c>
      <c r="BJ315" s="7" t="s">
        <v>6</v>
      </c>
      <c r="BK315" s="7" t="s">
        <v>6</v>
      </c>
      <c r="BL315" s="7" t="s">
        <v>6</v>
      </c>
      <c r="BM315" s="7" t="s">
        <v>6</v>
      </c>
      <c r="BN315" s="7" t="s">
        <v>6</v>
      </c>
      <c r="BO315" s="7" t="s">
        <v>6</v>
      </c>
      <c r="BP315" s="7" t="s">
        <v>6</v>
      </c>
      <c r="BQ315" s="7" t="s">
        <v>6</v>
      </c>
      <c r="BR315" s="7" t="s">
        <v>6</v>
      </c>
      <c r="BS315" s="7" t="s">
        <v>6</v>
      </c>
      <c r="BT315" s="7" t="s">
        <v>6</v>
      </c>
      <c r="BU315" s="7" t="s">
        <v>6</v>
      </c>
      <c r="BV315" s="7" t="s">
        <v>6</v>
      </c>
      <c r="BW315" s="7" t="s">
        <v>6</v>
      </c>
      <c r="BX315" s="7" t="s">
        <v>6</v>
      </c>
      <c r="BY315" s="7" t="s">
        <v>6</v>
      </c>
      <c r="BZ315" s="7" t="s">
        <v>6</v>
      </c>
      <c r="CA315" s="7" t="s">
        <v>6</v>
      </c>
      <c r="CB315" s="7" t="s">
        <v>6</v>
      </c>
      <c r="CC315" s="7" t="s">
        <v>6</v>
      </c>
      <c r="CD315" s="7" t="s">
        <v>6</v>
      </c>
      <c r="CE315" s="7" t="s">
        <v>6</v>
      </c>
      <c r="CF315" s="7" t="s">
        <v>6</v>
      </c>
      <c r="CG315" s="7" t="s">
        <v>6</v>
      </c>
      <c r="CH315" s="7" t="s">
        <v>6</v>
      </c>
      <c r="CI315" s="7" t="s">
        <v>6</v>
      </c>
      <c r="CJ315" s="7" t="s">
        <v>6</v>
      </c>
      <c r="CK315" s="7" t="s">
        <v>6</v>
      </c>
      <c r="CL315" s="7" t="s">
        <v>6</v>
      </c>
      <c r="CM315" s="7" t="s">
        <v>6</v>
      </c>
      <c r="CN315" s="7" t="s">
        <v>6</v>
      </c>
      <c r="CO315" s="7" t="s">
        <v>6</v>
      </c>
      <c r="CP315" s="30" t="s">
        <v>6</v>
      </c>
      <c r="CQ315" s="30" t="s">
        <v>6</v>
      </c>
      <c r="CR315" s="30" t="s">
        <v>6</v>
      </c>
      <c r="CS315" s="30" t="s">
        <v>6</v>
      </c>
      <c r="CT315" s="30" t="s">
        <v>6</v>
      </c>
      <c r="CU315" s="30" t="s">
        <v>6</v>
      </c>
      <c r="CV315" s="30" t="s">
        <v>6</v>
      </c>
      <c r="CW315" s="24" t="s">
        <v>6</v>
      </c>
      <c r="CX315" s="24" t="s">
        <v>6</v>
      </c>
      <c r="CY315" s="24" t="s">
        <v>6</v>
      </c>
      <c r="CZ315" s="24" t="s">
        <v>6</v>
      </c>
      <c r="DA315" s="14" t="s">
        <v>6</v>
      </c>
      <c r="DB315" s="14" t="s">
        <v>6</v>
      </c>
      <c r="DC315" s="14" t="s">
        <v>6</v>
      </c>
      <c r="DD315" s="14" t="s">
        <v>6</v>
      </c>
      <c r="DE315" s="14" t="s">
        <v>6</v>
      </c>
      <c r="DF315" s="14" t="s">
        <v>6</v>
      </c>
      <c r="DG315" s="14" t="s">
        <v>6</v>
      </c>
      <c r="DH315" s="14" t="s">
        <v>6</v>
      </c>
      <c r="DI315" s="6" t="s">
        <v>316</v>
      </c>
      <c r="DJ315" s="27" t="s">
        <v>317</v>
      </c>
      <c r="DK315" s="27">
        <v>1146794.625</v>
      </c>
      <c r="DL315" s="27">
        <v>820187</v>
      </c>
      <c r="DM315" s="27">
        <v>938</v>
      </c>
      <c r="DN315" s="27">
        <v>6247</v>
      </c>
      <c r="DO315" s="27">
        <v>8786.82</v>
      </c>
      <c r="DP315" s="27">
        <v>500000</v>
      </c>
      <c r="DQ315" s="27">
        <v>701356475741</v>
      </c>
      <c r="DR315" s="27" t="s">
        <v>312</v>
      </c>
      <c r="DS315" s="27" t="s">
        <v>313</v>
      </c>
      <c r="DT315" s="27">
        <v>0.3554755873000699</v>
      </c>
      <c r="DU315" s="27" t="s">
        <v>314</v>
      </c>
    </row>
    <row r="316" spans="1:125" s="9" customFormat="1" ht="12.75" x14ac:dyDescent="0.25">
      <c r="A316" s="7" t="s">
        <v>100</v>
      </c>
      <c r="B316" s="7" t="s">
        <v>506</v>
      </c>
      <c r="C316" s="7" t="s">
        <v>6</v>
      </c>
      <c r="D316" s="6">
        <v>42068</v>
      </c>
      <c r="E316" s="26">
        <v>8.819444444444445E-2</v>
      </c>
      <c r="F316" s="7" t="s">
        <v>318</v>
      </c>
      <c r="G316" s="5" t="s">
        <v>505</v>
      </c>
      <c r="H316" s="26"/>
      <c r="I316" s="26"/>
      <c r="J316" s="26"/>
      <c r="K316" s="26"/>
      <c r="L316" s="26"/>
      <c r="M316" s="26"/>
      <c r="N316" s="26"/>
      <c r="O316" s="7"/>
      <c r="P316" s="7" t="str">
        <f t="shared" si="4"/>
        <v>Antes Nov 2015|Trindade|NA|2015/03/05|02:07:00|N24268|"|Pterodroma arminjoniana|</v>
      </c>
      <c r="Q316" s="7" t="s">
        <v>6</v>
      </c>
      <c r="R316" s="7" t="s">
        <v>6</v>
      </c>
      <c r="S316" s="7" t="s">
        <v>6</v>
      </c>
      <c r="T316" s="7" t="s">
        <v>6</v>
      </c>
      <c r="U316" s="7" t="s">
        <v>6</v>
      </c>
      <c r="V316" s="7" t="s">
        <v>6</v>
      </c>
      <c r="W316" s="7" t="s">
        <v>6</v>
      </c>
      <c r="X316" s="7" t="s">
        <v>6</v>
      </c>
      <c r="Y316" s="7" t="s">
        <v>6</v>
      </c>
      <c r="Z316" s="7" t="s">
        <v>6</v>
      </c>
      <c r="AA316" s="7" t="s">
        <v>6</v>
      </c>
      <c r="AB316" s="7" t="s">
        <v>6</v>
      </c>
      <c r="AC316" s="7" t="s">
        <v>6</v>
      </c>
      <c r="AD316" s="7" t="s">
        <v>6</v>
      </c>
      <c r="AE316" s="7" t="s">
        <v>6</v>
      </c>
      <c r="AF316" s="7" t="s">
        <v>6</v>
      </c>
      <c r="AG316" s="7" t="s">
        <v>6</v>
      </c>
      <c r="AH316" s="7" t="s">
        <v>6</v>
      </c>
      <c r="AI316" s="7" t="s">
        <v>6</v>
      </c>
      <c r="AJ316" s="7" t="s">
        <v>6</v>
      </c>
      <c r="AK316" s="7" t="s">
        <v>6</v>
      </c>
      <c r="AL316" s="7" t="s">
        <v>6</v>
      </c>
      <c r="AM316" s="7" t="s">
        <v>6</v>
      </c>
      <c r="AN316" s="7" t="s">
        <v>6</v>
      </c>
      <c r="AO316" s="7" t="s">
        <v>6</v>
      </c>
      <c r="AP316" s="7" t="s">
        <v>6</v>
      </c>
      <c r="AQ316" s="7" t="s">
        <v>6</v>
      </c>
      <c r="AR316" s="7" t="s">
        <v>6</v>
      </c>
      <c r="AS316" s="7" t="s">
        <v>6</v>
      </c>
      <c r="AT316" s="7" t="s">
        <v>6</v>
      </c>
      <c r="AU316" s="7" t="s">
        <v>6</v>
      </c>
      <c r="AV316" s="7" t="s">
        <v>6</v>
      </c>
      <c r="AW316" s="7" t="s">
        <v>6</v>
      </c>
      <c r="AX316" s="7" t="s">
        <v>6</v>
      </c>
      <c r="AY316" s="7" t="s">
        <v>6</v>
      </c>
      <c r="AZ316" s="7" t="s">
        <v>6</v>
      </c>
      <c r="BA316" s="7" t="s">
        <v>6</v>
      </c>
      <c r="BB316" s="7" t="s">
        <v>6</v>
      </c>
      <c r="BC316" s="7" t="s">
        <v>6</v>
      </c>
      <c r="BD316" s="7" t="s">
        <v>6</v>
      </c>
      <c r="BE316" s="7" t="s">
        <v>6</v>
      </c>
      <c r="BF316" s="7" t="s">
        <v>6</v>
      </c>
      <c r="BG316" s="7" t="s">
        <v>6</v>
      </c>
      <c r="BH316" s="7" t="s">
        <v>6</v>
      </c>
      <c r="BI316" s="7" t="s">
        <v>6</v>
      </c>
      <c r="BJ316" s="7" t="s">
        <v>6</v>
      </c>
      <c r="BK316" s="7" t="s">
        <v>6</v>
      </c>
      <c r="BL316" s="7" t="s">
        <v>6</v>
      </c>
      <c r="BM316" s="7" t="s">
        <v>6</v>
      </c>
      <c r="BN316" s="7" t="s">
        <v>6</v>
      </c>
      <c r="BO316" s="7" t="s">
        <v>6</v>
      </c>
      <c r="BP316" s="7" t="s">
        <v>6</v>
      </c>
      <c r="BQ316" s="7" t="s">
        <v>6</v>
      </c>
      <c r="BR316" s="7" t="s">
        <v>6</v>
      </c>
      <c r="BS316" s="7" t="s">
        <v>6</v>
      </c>
      <c r="BT316" s="7" t="s">
        <v>6</v>
      </c>
      <c r="BU316" s="7" t="s">
        <v>6</v>
      </c>
      <c r="BV316" s="7" t="s">
        <v>6</v>
      </c>
      <c r="BW316" s="7" t="s">
        <v>6</v>
      </c>
      <c r="BX316" s="7" t="s">
        <v>6</v>
      </c>
      <c r="BY316" s="7" t="s">
        <v>6</v>
      </c>
      <c r="BZ316" s="7" t="s">
        <v>6</v>
      </c>
      <c r="CA316" s="7" t="s">
        <v>6</v>
      </c>
      <c r="CB316" s="7" t="s">
        <v>6</v>
      </c>
      <c r="CC316" s="7" t="s">
        <v>6</v>
      </c>
      <c r="CD316" s="7" t="s">
        <v>6</v>
      </c>
      <c r="CE316" s="7" t="s">
        <v>6</v>
      </c>
      <c r="CF316" s="7" t="s">
        <v>6</v>
      </c>
      <c r="CG316" s="7" t="s">
        <v>6</v>
      </c>
      <c r="CH316" s="7" t="s">
        <v>6</v>
      </c>
      <c r="CI316" s="7" t="s">
        <v>6</v>
      </c>
      <c r="CJ316" s="7" t="s">
        <v>6</v>
      </c>
      <c r="CK316" s="7" t="s">
        <v>6</v>
      </c>
      <c r="CL316" s="7" t="s">
        <v>6</v>
      </c>
      <c r="CM316" s="7" t="s">
        <v>6</v>
      </c>
      <c r="CN316" s="7" t="s">
        <v>6</v>
      </c>
      <c r="CO316" s="7" t="s">
        <v>6</v>
      </c>
      <c r="CP316" s="30" t="s">
        <v>6</v>
      </c>
      <c r="CQ316" s="30" t="s">
        <v>6</v>
      </c>
      <c r="CR316" s="30" t="s">
        <v>6</v>
      </c>
      <c r="CS316" s="30" t="s">
        <v>6</v>
      </c>
      <c r="CT316" s="30" t="s">
        <v>6</v>
      </c>
      <c r="CU316" s="30" t="s">
        <v>6</v>
      </c>
      <c r="CV316" s="30" t="s">
        <v>6</v>
      </c>
      <c r="CW316" s="24" t="s">
        <v>6</v>
      </c>
      <c r="CX316" s="24" t="s">
        <v>6</v>
      </c>
      <c r="CY316" s="24" t="s">
        <v>6</v>
      </c>
      <c r="CZ316" s="24" t="s">
        <v>6</v>
      </c>
      <c r="DA316" s="14" t="s">
        <v>6</v>
      </c>
      <c r="DB316" s="14" t="s">
        <v>6</v>
      </c>
      <c r="DC316" s="14" t="s">
        <v>6</v>
      </c>
      <c r="DD316" s="14" t="s">
        <v>6</v>
      </c>
      <c r="DE316" s="14" t="s">
        <v>6</v>
      </c>
      <c r="DF316" s="14" t="s">
        <v>6</v>
      </c>
      <c r="DG316" s="14" t="s">
        <v>6</v>
      </c>
      <c r="DH316" s="14" t="s">
        <v>6</v>
      </c>
      <c r="DI316" s="6" t="s">
        <v>319</v>
      </c>
      <c r="DJ316" s="27" t="s">
        <v>320</v>
      </c>
      <c r="DK316" s="27">
        <v>2190531.6666666665</v>
      </c>
      <c r="DL316" s="27">
        <v>6311990</v>
      </c>
      <c r="DM316" s="27">
        <v>3705000</v>
      </c>
      <c r="DN316" s="27">
        <v>6933</v>
      </c>
      <c r="DO316" s="27">
        <v>10023.81</v>
      </c>
      <c r="DP316" s="27">
        <v>399919181879</v>
      </c>
      <c r="DQ316" s="27">
        <v>712393327531</v>
      </c>
      <c r="DR316" s="27" t="s">
        <v>312</v>
      </c>
      <c r="DS316" s="27" t="s">
        <v>313</v>
      </c>
      <c r="DT316" s="27">
        <v>0.34582658689659923</v>
      </c>
      <c r="DU316" s="27" t="s">
        <v>314</v>
      </c>
    </row>
    <row r="317" spans="1:125" s="9" customFormat="1" ht="12.75" x14ac:dyDescent="0.25">
      <c r="A317" s="7" t="s">
        <v>100</v>
      </c>
      <c r="B317" s="7" t="s">
        <v>506</v>
      </c>
      <c r="C317" s="7" t="s">
        <v>6</v>
      </c>
      <c r="D317" s="6">
        <v>42066</v>
      </c>
      <c r="E317" s="26">
        <v>7.9861111111111105E-2</v>
      </c>
      <c r="F317" s="7" t="s">
        <v>321</v>
      </c>
      <c r="G317" s="5" t="s">
        <v>505</v>
      </c>
      <c r="H317" s="26"/>
      <c r="I317" s="26"/>
      <c r="J317" s="26"/>
      <c r="K317" s="26"/>
      <c r="L317" s="26"/>
      <c r="M317" s="26"/>
      <c r="N317" s="26"/>
      <c r="O317" s="7"/>
      <c r="P317" s="7" t="str">
        <f t="shared" si="4"/>
        <v>Antes Nov 2015|Trindade|NA|2015/03/03|01:55:00|N24272|"|Pterodroma arminjoniana|</v>
      </c>
      <c r="Q317" s="7" t="s">
        <v>6</v>
      </c>
      <c r="R317" s="7" t="s">
        <v>6</v>
      </c>
      <c r="S317" s="7" t="s">
        <v>6</v>
      </c>
      <c r="T317" s="7" t="s">
        <v>6</v>
      </c>
      <c r="U317" s="7" t="s">
        <v>6</v>
      </c>
      <c r="V317" s="7" t="s">
        <v>6</v>
      </c>
      <c r="W317" s="7" t="s">
        <v>6</v>
      </c>
      <c r="X317" s="7" t="s">
        <v>6</v>
      </c>
      <c r="Y317" s="7" t="s">
        <v>6</v>
      </c>
      <c r="Z317" s="7" t="s">
        <v>6</v>
      </c>
      <c r="AA317" s="7" t="s">
        <v>6</v>
      </c>
      <c r="AB317" s="7" t="s">
        <v>6</v>
      </c>
      <c r="AC317" s="7" t="s">
        <v>6</v>
      </c>
      <c r="AD317" s="7" t="s">
        <v>6</v>
      </c>
      <c r="AE317" s="7" t="s">
        <v>6</v>
      </c>
      <c r="AF317" s="7" t="s">
        <v>6</v>
      </c>
      <c r="AG317" s="7" t="s">
        <v>6</v>
      </c>
      <c r="AH317" s="7" t="s">
        <v>6</v>
      </c>
      <c r="AI317" s="7" t="s">
        <v>6</v>
      </c>
      <c r="AJ317" s="7" t="s">
        <v>6</v>
      </c>
      <c r="AK317" s="7" t="s">
        <v>6</v>
      </c>
      <c r="AL317" s="7" t="s">
        <v>6</v>
      </c>
      <c r="AM317" s="7" t="s">
        <v>6</v>
      </c>
      <c r="AN317" s="7" t="s">
        <v>6</v>
      </c>
      <c r="AO317" s="7" t="s">
        <v>6</v>
      </c>
      <c r="AP317" s="7" t="s">
        <v>6</v>
      </c>
      <c r="AQ317" s="7" t="s">
        <v>6</v>
      </c>
      <c r="AR317" s="7" t="s">
        <v>6</v>
      </c>
      <c r="AS317" s="7" t="s">
        <v>6</v>
      </c>
      <c r="AT317" s="7" t="s">
        <v>6</v>
      </c>
      <c r="AU317" s="7" t="s">
        <v>6</v>
      </c>
      <c r="AV317" s="7" t="s">
        <v>6</v>
      </c>
      <c r="AW317" s="7" t="s">
        <v>6</v>
      </c>
      <c r="AX317" s="7" t="s">
        <v>6</v>
      </c>
      <c r="AY317" s="7" t="s">
        <v>6</v>
      </c>
      <c r="AZ317" s="7" t="s">
        <v>6</v>
      </c>
      <c r="BA317" s="7" t="s">
        <v>6</v>
      </c>
      <c r="BB317" s="7" t="s">
        <v>6</v>
      </c>
      <c r="BC317" s="7" t="s">
        <v>6</v>
      </c>
      <c r="BD317" s="7" t="s">
        <v>6</v>
      </c>
      <c r="BE317" s="7" t="s">
        <v>6</v>
      </c>
      <c r="BF317" s="7" t="s">
        <v>6</v>
      </c>
      <c r="BG317" s="7" t="s">
        <v>6</v>
      </c>
      <c r="BH317" s="7" t="s">
        <v>6</v>
      </c>
      <c r="BI317" s="7" t="s">
        <v>6</v>
      </c>
      <c r="BJ317" s="7" t="s">
        <v>6</v>
      </c>
      <c r="BK317" s="7" t="s">
        <v>6</v>
      </c>
      <c r="BL317" s="7" t="s">
        <v>6</v>
      </c>
      <c r="BM317" s="7" t="s">
        <v>6</v>
      </c>
      <c r="BN317" s="7" t="s">
        <v>6</v>
      </c>
      <c r="BO317" s="7" t="s">
        <v>6</v>
      </c>
      <c r="BP317" s="7" t="s">
        <v>6</v>
      </c>
      <c r="BQ317" s="7" t="s">
        <v>6</v>
      </c>
      <c r="BR317" s="7" t="s">
        <v>6</v>
      </c>
      <c r="BS317" s="7" t="s">
        <v>6</v>
      </c>
      <c r="BT317" s="7" t="s">
        <v>6</v>
      </c>
      <c r="BU317" s="7" t="s">
        <v>6</v>
      </c>
      <c r="BV317" s="7" t="s">
        <v>6</v>
      </c>
      <c r="BW317" s="7" t="s">
        <v>6</v>
      </c>
      <c r="BX317" s="7" t="s">
        <v>6</v>
      </c>
      <c r="BY317" s="7" t="s">
        <v>6</v>
      </c>
      <c r="BZ317" s="7" t="s">
        <v>6</v>
      </c>
      <c r="CA317" s="7" t="s">
        <v>6</v>
      </c>
      <c r="CB317" s="7" t="s">
        <v>6</v>
      </c>
      <c r="CC317" s="7" t="s">
        <v>6</v>
      </c>
      <c r="CD317" s="7" t="s">
        <v>6</v>
      </c>
      <c r="CE317" s="7" t="s">
        <v>6</v>
      </c>
      <c r="CF317" s="7" t="s">
        <v>6</v>
      </c>
      <c r="CG317" s="7" t="s">
        <v>6</v>
      </c>
      <c r="CH317" s="7" t="s">
        <v>6</v>
      </c>
      <c r="CI317" s="7" t="s">
        <v>6</v>
      </c>
      <c r="CJ317" s="7" t="s">
        <v>6</v>
      </c>
      <c r="CK317" s="7" t="s">
        <v>6</v>
      </c>
      <c r="CL317" s="7" t="s">
        <v>6</v>
      </c>
      <c r="CM317" s="7" t="s">
        <v>6</v>
      </c>
      <c r="CN317" s="7" t="s">
        <v>6</v>
      </c>
      <c r="CO317" s="7" t="s">
        <v>6</v>
      </c>
      <c r="CP317" s="30" t="s">
        <v>6</v>
      </c>
      <c r="CQ317" s="30" t="s">
        <v>6</v>
      </c>
      <c r="CR317" s="30" t="s">
        <v>6</v>
      </c>
      <c r="CS317" s="30" t="s">
        <v>6</v>
      </c>
      <c r="CT317" s="30" t="s">
        <v>6</v>
      </c>
      <c r="CU317" s="30" t="s">
        <v>6</v>
      </c>
      <c r="CV317" s="30" t="s">
        <v>6</v>
      </c>
      <c r="CW317" s="24" t="s">
        <v>6</v>
      </c>
      <c r="CX317" s="24" t="s">
        <v>6</v>
      </c>
      <c r="CY317" s="24" t="s">
        <v>6</v>
      </c>
      <c r="CZ317" s="24" t="s">
        <v>6</v>
      </c>
      <c r="DA317" s="14" t="s">
        <v>6</v>
      </c>
      <c r="DB317" s="14" t="s">
        <v>6</v>
      </c>
      <c r="DC317" s="14" t="s">
        <v>6</v>
      </c>
      <c r="DD317" s="14" t="s">
        <v>6</v>
      </c>
      <c r="DE317" s="14" t="s">
        <v>6</v>
      </c>
      <c r="DF317" s="14" t="s">
        <v>6</v>
      </c>
      <c r="DG317" s="14" t="s">
        <v>6</v>
      </c>
      <c r="DH317" s="14" t="s">
        <v>6</v>
      </c>
      <c r="DI317" s="6" t="s">
        <v>322</v>
      </c>
      <c r="DJ317" s="27" t="s">
        <v>323</v>
      </c>
      <c r="DK317" s="27">
        <v>3076200</v>
      </c>
      <c r="DL317" s="27">
        <v>9619500</v>
      </c>
      <c r="DM317" s="27">
        <v>3856</v>
      </c>
      <c r="DN317" s="27">
        <v>7255</v>
      </c>
      <c r="DO317" s="27">
        <v>9835</v>
      </c>
      <c r="DP317" s="27">
        <v>603224640429</v>
      </c>
      <c r="DQ317" s="27">
        <v>756683557132</v>
      </c>
      <c r="DR317" s="27" t="s">
        <v>312</v>
      </c>
      <c r="DS317" s="27" t="s">
        <v>313</v>
      </c>
      <c r="DT317" s="27">
        <v>0.36883579054397558</v>
      </c>
      <c r="DU317" s="27" t="s">
        <v>314</v>
      </c>
    </row>
    <row r="318" spans="1:125" s="9" customFormat="1" ht="12.75" x14ac:dyDescent="0.25">
      <c r="A318" s="7" t="s">
        <v>100</v>
      </c>
      <c r="B318" s="7" t="s">
        <v>506</v>
      </c>
      <c r="C318" s="7" t="s">
        <v>6</v>
      </c>
      <c r="D318" s="6">
        <v>41864</v>
      </c>
      <c r="E318" s="26">
        <v>7.7083333333333337E-2</v>
      </c>
      <c r="F318" s="7" t="s">
        <v>324</v>
      </c>
      <c r="G318" s="5" t="s">
        <v>505</v>
      </c>
      <c r="H318" s="26"/>
      <c r="I318" s="26"/>
      <c r="J318" s="26"/>
      <c r="K318" s="26"/>
      <c r="L318" s="26"/>
      <c r="M318" s="26"/>
      <c r="N318" s="26"/>
      <c r="O318" s="7"/>
      <c r="P318" s="7" t="str">
        <f t="shared" si="4"/>
        <v>Antes Nov 2015|Trindade|NA|2014/08/13|01:51:00|N24279|"|Pterodroma arminjoniana|</v>
      </c>
      <c r="Q318" s="7" t="s">
        <v>6</v>
      </c>
      <c r="R318" s="7" t="s">
        <v>6</v>
      </c>
      <c r="S318" s="7" t="s">
        <v>6</v>
      </c>
      <c r="T318" s="7" t="s">
        <v>6</v>
      </c>
      <c r="U318" s="7" t="s">
        <v>6</v>
      </c>
      <c r="V318" s="7" t="s">
        <v>6</v>
      </c>
      <c r="W318" s="7" t="s">
        <v>6</v>
      </c>
      <c r="X318" s="7" t="s">
        <v>6</v>
      </c>
      <c r="Y318" s="7" t="s">
        <v>6</v>
      </c>
      <c r="Z318" s="7" t="s">
        <v>6</v>
      </c>
      <c r="AA318" s="7" t="s">
        <v>6</v>
      </c>
      <c r="AB318" s="7" t="s">
        <v>6</v>
      </c>
      <c r="AC318" s="7" t="s">
        <v>6</v>
      </c>
      <c r="AD318" s="7" t="s">
        <v>6</v>
      </c>
      <c r="AE318" s="7" t="s">
        <v>6</v>
      </c>
      <c r="AF318" s="7" t="s">
        <v>6</v>
      </c>
      <c r="AG318" s="7" t="s">
        <v>6</v>
      </c>
      <c r="AH318" s="7" t="s">
        <v>6</v>
      </c>
      <c r="AI318" s="7" t="s">
        <v>6</v>
      </c>
      <c r="AJ318" s="7" t="s">
        <v>6</v>
      </c>
      <c r="AK318" s="7" t="s">
        <v>6</v>
      </c>
      <c r="AL318" s="7" t="s">
        <v>6</v>
      </c>
      <c r="AM318" s="7" t="s">
        <v>6</v>
      </c>
      <c r="AN318" s="7" t="s">
        <v>6</v>
      </c>
      <c r="AO318" s="7" t="s">
        <v>6</v>
      </c>
      <c r="AP318" s="7" t="s">
        <v>6</v>
      </c>
      <c r="AQ318" s="7" t="s">
        <v>6</v>
      </c>
      <c r="AR318" s="7" t="s">
        <v>6</v>
      </c>
      <c r="AS318" s="7" t="s">
        <v>6</v>
      </c>
      <c r="AT318" s="7" t="s">
        <v>6</v>
      </c>
      <c r="AU318" s="7" t="s">
        <v>6</v>
      </c>
      <c r="AV318" s="7" t="s">
        <v>6</v>
      </c>
      <c r="AW318" s="7" t="s">
        <v>6</v>
      </c>
      <c r="AX318" s="7" t="s">
        <v>6</v>
      </c>
      <c r="AY318" s="7" t="s">
        <v>6</v>
      </c>
      <c r="AZ318" s="7" t="s">
        <v>6</v>
      </c>
      <c r="BA318" s="7" t="s">
        <v>6</v>
      </c>
      <c r="BB318" s="7" t="s">
        <v>6</v>
      </c>
      <c r="BC318" s="7" t="s">
        <v>6</v>
      </c>
      <c r="BD318" s="7" t="s">
        <v>6</v>
      </c>
      <c r="BE318" s="7" t="s">
        <v>6</v>
      </c>
      <c r="BF318" s="7" t="s">
        <v>6</v>
      </c>
      <c r="BG318" s="7" t="s">
        <v>6</v>
      </c>
      <c r="BH318" s="7" t="s">
        <v>6</v>
      </c>
      <c r="BI318" s="7" t="s">
        <v>6</v>
      </c>
      <c r="BJ318" s="7" t="s">
        <v>6</v>
      </c>
      <c r="BK318" s="7" t="s">
        <v>6</v>
      </c>
      <c r="BL318" s="7" t="s">
        <v>6</v>
      </c>
      <c r="BM318" s="7" t="s">
        <v>6</v>
      </c>
      <c r="BN318" s="7" t="s">
        <v>6</v>
      </c>
      <c r="BO318" s="7" t="s">
        <v>6</v>
      </c>
      <c r="BP318" s="7" t="s">
        <v>6</v>
      </c>
      <c r="BQ318" s="7" t="s">
        <v>6</v>
      </c>
      <c r="BR318" s="7" t="s">
        <v>6</v>
      </c>
      <c r="BS318" s="7" t="s">
        <v>6</v>
      </c>
      <c r="BT318" s="7" t="s">
        <v>6</v>
      </c>
      <c r="BU318" s="7" t="s">
        <v>6</v>
      </c>
      <c r="BV318" s="7" t="s">
        <v>6</v>
      </c>
      <c r="BW318" s="7" t="s">
        <v>6</v>
      </c>
      <c r="BX318" s="7" t="s">
        <v>6</v>
      </c>
      <c r="BY318" s="7" t="s">
        <v>6</v>
      </c>
      <c r="BZ318" s="7" t="s">
        <v>6</v>
      </c>
      <c r="CA318" s="7" t="s">
        <v>6</v>
      </c>
      <c r="CB318" s="7" t="s">
        <v>6</v>
      </c>
      <c r="CC318" s="7" t="s">
        <v>6</v>
      </c>
      <c r="CD318" s="7" t="s">
        <v>6</v>
      </c>
      <c r="CE318" s="7" t="s">
        <v>6</v>
      </c>
      <c r="CF318" s="7" t="s">
        <v>6</v>
      </c>
      <c r="CG318" s="7" t="s">
        <v>6</v>
      </c>
      <c r="CH318" s="7" t="s">
        <v>6</v>
      </c>
      <c r="CI318" s="7" t="s">
        <v>6</v>
      </c>
      <c r="CJ318" s="7" t="s">
        <v>6</v>
      </c>
      <c r="CK318" s="7" t="s">
        <v>6</v>
      </c>
      <c r="CL318" s="7" t="s">
        <v>6</v>
      </c>
      <c r="CM318" s="7" t="s">
        <v>6</v>
      </c>
      <c r="CN318" s="7" t="s">
        <v>6</v>
      </c>
      <c r="CO318" s="7" t="s">
        <v>6</v>
      </c>
      <c r="CP318" s="30" t="s">
        <v>6</v>
      </c>
      <c r="CQ318" s="30" t="s">
        <v>6</v>
      </c>
      <c r="CR318" s="30" t="s">
        <v>6</v>
      </c>
      <c r="CS318" s="30" t="s">
        <v>6</v>
      </c>
      <c r="CT318" s="30" t="s">
        <v>6</v>
      </c>
      <c r="CU318" s="30" t="s">
        <v>6</v>
      </c>
      <c r="CV318" s="30" t="s">
        <v>6</v>
      </c>
      <c r="CW318" s="24" t="s">
        <v>6</v>
      </c>
      <c r="CX318" s="24" t="s">
        <v>6</v>
      </c>
      <c r="CY318" s="24" t="s">
        <v>6</v>
      </c>
      <c r="CZ318" s="24" t="s">
        <v>6</v>
      </c>
      <c r="DA318" s="14" t="s">
        <v>6</v>
      </c>
      <c r="DB318" s="14" t="s">
        <v>6</v>
      </c>
      <c r="DC318" s="14" t="s">
        <v>6</v>
      </c>
      <c r="DD318" s="14" t="s">
        <v>6</v>
      </c>
      <c r="DE318" s="14" t="s">
        <v>6</v>
      </c>
      <c r="DF318" s="14" t="s">
        <v>6</v>
      </c>
      <c r="DG318" s="14" t="s">
        <v>6</v>
      </c>
      <c r="DH318" s="14" t="s">
        <v>6</v>
      </c>
      <c r="DI318" s="6" t="s">
        <v>325</v>
      </c>
      <c r="DJ318" s="27" t="s">
        <v>326</v>
      </c>
      <c r="DK318" s="27">
        <v>390872.5</v>
      </c>
      <c r="DL318" s="27">
        <v>1370</v>
      </c>
      <c r="DM318" s="27">
        <v>4255</v>
      </c>
      <c r="DN318" s="27">
        <v>9205</v>
      </c>
      <c r="DO318" s="27">
        <v>1793.12</v>
      </c>
      <c r="DP318" s="27">
        <v>396775359571</v>
      </c>
      <c r="DQ318" s="27">
        <v>756683557132</v>
      </c>
      <c r="DR318" s="27" t="s">
        <v>312</v>
      </c>
      <c r="DS318" s="27" t="s">
        <v>313</v>
      </c>
      <c r="DT318" s="27">
        <v>2.5667551530293569</v>
      </c>
      <c r="DU318" s="27" t="s">
        <v>314</v>
      </c>
    </row>
    <row r="319" spans="1:125" s="9" customFormat="1" ht="12.75" x14ac:dyDescent="0.25">
      <c r="A319" s="7" t="s">
        <v>100</v>
      </c>
      <c r="B319" s="7" t="s">
        <v>506</v>
      </c>
      <c r="C319" s="7" t="s">
        <v>6</v>
      </c>
      <c r="D319" s="6">
        <v>42405</v>
      </c>
      <c r="E319" s="26">
        <v>8.6111111111111124E-2</v>
      </c>
      <c r="F319" s="7" t="s">
        <v>327</v>
      </c>
      <c r="G319" s="5" t="s">
        <v>505</v>
      </c>
      <c r="H319" s="26"/>
      <c r="I319" s="26"/>
      <c r="J319" s="26"/>
      <c r="K319" s="26"/>
      <c r="L319" s="26"/>
      <c r="M319" s="26"/>
      <c r="N319" s="26"/>
      <c r="O319" s="7"/>
      <c r="P319" s="7" t="str">
        <f t="shared" si="4"/>
        <v>Antes Nov 2015|Trindade|NA|2016/02/05|02:04:00|N24282|"|Pterodroma arminjoniana|</v>
      </c>
      <c r="Q319" s="7" t="s">
        <v>6</v>
      </c>
      <c r="R319" s="7" t="s">
        <v>6</v>
      </c>
      <c r="S319" s="7" t="s">
        <v>6</v>
      </c>
      <c r="T319" s="7" t="s">
        <v>6</v>
      </c>
      <c r="U319" s="7" t="s">
        <v>6</v>
      </c>
      <c r="V319" s="7" t="s">
        <v>6</v>
      </c>
      <c r="W319" s="7" t="s">
        <v>6</v>
      </c>
      <c r="X319" s="7" t="s">
        <v>6</v>
      </c>
      <c r="Y319" s="7" t="s">
        <v>6</v>
      </c>
      <c r="Z319" s="7" t="s">
        <v>6</v>
      </c>
      <c r="AA319" s="7" t="s">
        <v>6</v>
      </c>
      <c r="AB319" s="7" t="s">
        <v>6</v>
      </c>
      <c r="AC319" s="7" t="s">
        <v>6</v>
      </c>
      <c r="AD319" s="7" t="s">
        <v>6</v>
      </c>
      <c r="AE319" s="7" t="s">
        <v>6</v>
      </c>
      <c r="AF319" s="7" t="s">
        <v>6</v>
      </c>
      <c r="AG319" s="7" t="s">
        <v>6</v>
      </c>
      <c r="AH319" s="7" t="s">
        <v>6</v>
      </c>
      <c r="AI319" s="7" t="s">
        <v>6</v>
      </c>
      <c r="AJ319" s="7" t="s">
        <v>6</v>
      </c>
      <c r="AK319" s="7" t="s">
        <v>6</v>
      </c>
      <c r="AL319" s="7" t="s">
        <v>6</v>
      </c>
      <c r="AM319" s="7" t="s">
        <v>6</v>
      </c>
      <c r="AN319" s="7" t="s">
        <v>6</v>
      </c>
      <c r="AO319" s="7" t="s">
        <v>6</v>
      </c>
      <c r="AP319" s="7" t="s">
        <v>6</v>
      </c>
      <c r="AQ319" s="7" t="s">
        <v>6</v>
      </c>
      <c r="AR319" s="7" t="s">
        <v>6</v>
      </c>
      <c r="AS319" s="7" t="s">
        <v>6</v>
      </c>
      <c r="AT319" s="7" t="s">
        <v>6</v>
      </c>
      <c r="AU319" s="7" t="s">
        <v>6</v>
      </c>
      <c r="AV319" s="7" t="s">
        <v>6</v>
      </c>
      <c r="AW319" s="7" t="s">
        <v>6</v>
      </c>
      <c r="AX319" s="7" t="s">
        <v>6</v>
      </c>
      <c r="AY319" s="7" t="s">
        <v>6</v>
      </c>
      <c r="AZ319" s="7" t="s">
        <v>6</v>
      </c>
      <c r="BA319" s="7" t="s">
        <v>6</v>
      </c>
      <c r="BB319" s="7" t="s">
        <v>6</v>
      </c>
      <c r="BC319" s="7" t="s">
        <v>6</v>
      </c>
      <c r="BD319" s="7" t="s">
        <v>6</v>
      </c>
      <c r="BE319" s="7" t="s">
        <v>6</v>
      </c>
      <c r="BF319" s="7" t="s">
        <v>6</v>
      </c>
      <c r="BG319" s="7" t="s">
        <v>6</v>
      </c>
      <c r="BH319" s="7" t="s">
        <v>6</v>
      </c>
      <c r="BI319" s="7" t="s">
        <v>6</v>
      </c>
      <c r="BJ319" s="7" t="s">
        <v>6</v>
      </c>
      <c r="BK319" s="7" t="s">
        <v>6</v>
      </c>
      <c r="BL319" s="7" t="s">
        <v>6</v>
      </c>
      <c r="BM319" s="7" t="s">
        <v>6</v>
      </c>
      <c r="BN319" s="7" t="s">
        <v>6</v>
      </c>
      <c r="BO319" s="7" t="s">
        <v>6</v>
      </c>
      <c r="BP319" s="7" t="s">
        <v>6</v>
      </c>
      <c r="BQ319" s="7" t="s">
        <v>6</v>
      </c>
      <c r="BR319" s="7" t="s">
        <v>6</v>
      </c>
      <c r="BS319" s="7" t="s">
        <v>6</v>
      </c>
      <c r="BT319" s="7" t="s">
        <v>6</v>
      </c>
      <c r="BU319" s="7" t="s">
        <v>6</v>
      </c>
      <c r="BV319" s="7" t="s">
        <v>6</v>
      </c>
      <c r="BW319" s="7" t="s">
        <v>6</v>
      </c>
      <c r="BX319" s="7" t="s">
        <v>6</v>
      </c>
      <c r="BY319" s="7" t="s">
        <v>6</v>
      </c>
      <c r="BZ319" s="7" t="s">
        <v>6</v>
      </c>
      <c r="CA319" s="7" t="s">
        <v>6</v>
      </c>
      <c r="CB319" s="7" t="s">
        <v>6</v>
      </c>
      <c r="CC319" s="7" t="s">
        <v>6</v>
      </c>
      <c r="CD319" s="7" t="s">
        <v>6</v>
      </c>
      <c r="CE319" s="7" t="s">
        <v>6</v>
      </c>
      <c r="CF319" s="7" t="s">
        <v>6</v>
      </c>
      <c r="CG319" s="7" t="s">
        <v>6</v>
      </c>
      <c r="CH319" s="7" t="s">
        <v>6</v>
      </c>
      <c r="CI319" s="7" t="s">
        <v>6</v>
      </c>
      <c r="CJ319" s="7" t="s">
        <v>6</v>
      </c>
      <c r="CK319" s="7" t="s">
        <v>6</v>
      </c>
      <c r="CL319" s="7" t="s">
        <v>6</v>
      </c>
      <c r="CM319" s="7" t="s">
        <v>6</v>
      </c>
      <c r="CN319" s="7" t="s">
        <v>6</v>
      </c>
      <c r="CO319" s="7" t="s">
        <v>6</v>
      </c>
      <c r="CP319" s="30" t="s">
        <v>6</v>
      </c>
      <c r="CQ319" s="30" t="s">
        <v>6</v>
      </c>
      <c r="CR319" s="30" t="s">
        <v>6</v>
      </c>
      <c r="CS319" s="30" t="s">
        <v>6</v>
      </c>
      <c r="CT319" s="30" t="s">
        <v>6</v>
      </c>
      <c r="CU319" s="30" t="s">
        <v>6</v>
      </c>
      <c r="CV319" s="30" t="s">
        <v>6</v>
      </c>
      <c r="CW319" s="24" t="s">
        <v>6</v>
      </c>
      <c r="CX319" s="24" t="s">
        <v>6</v>
      </c>
      <c r="CY319" s="24" t="s">
        <v>6</v>
      </c>
      <c r="CZ319" s="24" t="s">
        <v>6</v>
      </c>
      <c r="DA319" s="14" t="s">
        <v>6</v>
      </c>
      <c r="DB319" s="14" t="s">
        <v>6</v>
      </c>
      <c r="DC319" s="14" t="s">
        <v>6</v>
      </c>
      <c r="DD319" s="14" t="s">
        <v>6</v>
      </c>
      <c r="DE319" s="14" t="s">
        <v>6</v>
      </c>
      <c r="DF319" s="14" t="s">
        <v>6</v>
      </c>
      <c r="DG319" s="14" t="s">
        <v>6</v>
      </c>
      <c r="DH319" s="14" t="s">
        <v>6</v>
      </c>
      <c r="DI319" s="6" t="s">
        <v>328</v>
      </c>
      <c r="DJ319" s="27" t="s">
        <v>329</v>
      </c>
      <c r="DK319" s="27">
        <v>3736828.3333333335</v>
      </c>
      <c r="DL319" s="27">
        <v>2072590</v>
      </c>
      <c r="DM319" s="27">
        <v>3512</v>
      </c>
      <c r="DN319" s="27">
        <v>6037</v>
      </c>
      <c r="DO319" s="27">
        <v>10989.79</v>
      </c>
      <c r="DP319" s="27">
        <v>720601098512</v>
      </c>
      <c r="DQ319" s="27">
        <v>911512542791</v>
      </c>
      <c r="DR319" s="27" t="s">
        <v>312</v>
      </c>
      <c r="DS319" s="27" t="s">
        <v>313</v>
      </c>
      <c r="DT319" s="27">
        <v>0.2746640290669794</v>
      </c>
      <c r="DU319" s="27" t="s">
        <v>314</v>
      </c>
    </row>
    <row r="320" spans="1:125" s="9" customFormat="1" ht="12.75" x14ac:dyDescent="0.25">
      <c r="A320" s="7" t="s">
        <v>100</v>
      </c>
      <c r="B320" s="7" t="s">
        <v>506</v>
      </c>
      <c r="C320" s="7" t="s">
        <v>6</v>
      </c>
      <c r="D320" s="6">
        <v>42170</v>
      </c>
      <c r="E320" s="26">
        <v>8.9583333333333334E-2</v>
      </c>
      <c r="F320" s="7" t="s">
        <v>330</v>
      </c>
      <c r="G320" s="5" t="s">
        <v>505</v>
      </c>
      <c r="H320" s="26"/>
      <c r="I320" s="26"/>
      <c r="J320" s="26"/>
      <c r="K320" s="26"/>
      <c r="L320" s="26"/>
      <c r="M320" s="26"/>
      <c r="N320" s="26"/>
      <c r="O320" s="7"/>
      <c r="P320" s="7" t="str">
        <f t="shared" si="4"/>
        <v>Antes Nov 2015|Trindade|NA|2015/06/15|02:09:00|N24285|"|Pterodroma arminjoniana|</v>
      </c>
      <c r="Q320" s="7" t="s">
        <v>6</v>
      </c>
      <c r="R320" s="7" t="s">
        <v>6</v>
      </c>
      <c r="S320" s="7" t="s">
        <v>6</v>
      </c>
      <c r="T320" s="7" t="s">
        <v>6</v>
      </c>
      <c r="U320" s="7" t="s">
        <v>6</v>
      </c>
      <c r="V320" s="7" t="s">
        <v>6</v>
      </c>
      <c r="W320" s="7" t="s">
        <v>6</v>
      </c>
      <c r="X320" s="7" t="s">
        <v>6</v>
      </c>
      <c r="Y320" s="7" t="s">
        <v>6</v>
      </c>
      <c r="Z320" s="7" t="s">
        <v>6</v>
      </c>
      <c r="AA320" s="7" t="s">
        <v>6</v>
      </c>
      <c r="AB320" s="7" t="s">
        <v>6</v>
      </c>
      <c r="AC320" s="7" t="s">
        <v>6</v>
      </c>
      <c r="AD320" s="7" t="s">
        <v>6</v>
      </c>
      <c r="AE320" s="7" t="s">
        <v>6</v>
      </c>
      <c r="AF320" s="7" t="s">
        <v>6</v>
      </c>
      <c r="AG320" s="7" t="s">
        <v>6</v>
      </c>
      <c r="AH320" s="7" t="s">
        <v>6</v>
      </c>
      <c r="AI320" s="7" t="s">
        <v>6</v>
      </c>
      <c r="AJ320" s="7" t="s">
        <v>6</v>
      </c>
      <c r="AK320" s="7" t="s">
        <v>6</v>
      </c>
      <c r="AL320" s="7" t="s">
        <v>6</v>
      </c>
      <c r="AM320" s="7" t="s">
        <v>6</v>
      </c>
      <c r="AN320" s="7" t="s">
        <v>6</v>
      </c>
      <c r="AO320" s="7" t="s">
        <v>6</v>
      </c>
      <c r="AP320" s="7" t="s">
        <v>6</v>
      </c>
      <c r="AQ320" s="7" t="s">
        <v>6</v>
      </c>
      <c r="AR320" s="7" t="s">
        <v>6</v>
      </c>
      <c r="AS320" s="7" t="s">
        <v>6</v>
      </c>
      <c r="AT320" s="7" t="s">
        <v>6</v>
      </c>
      <c r="AU320" s="7" t="s">
        <v>6</v>
      </c>
      <c r="AV320" s="7" t="s">
        <v>6</v>
      </c>
      <c r="AW320" s="7" t="s">
        <v>6</v>
      </c>
      <c r="AX320" s="7" t="s">
        <v>6</v>
      </c>
      <c r="AY320" s="7" t="s">
        <v>6</v>
      </c>
      <c r="AZ320" s="7" t="s">
        <v>6</v>
      </c>
      <c r="BA320" s="7" t="s">
        <v>6</v>
      </c>
      <c r="BB320" s="7" t="s">
        <v>6</v>
      </c>
      <c r="BC320" s="7" t="s">
        <v>6</v>
      </c>
      <c r="BD320" s="7" t="s">
        <v>6</v>
      </c>
      <c r="BE320" s="7" t="s">
        <v>6</v>
      </c>
      <c r="BF320" s="7" t="s">
        <v>6</v>
      </c>
      <c r="BG320" s="7" t="s">
        <v>6</v>
      </c>
      <c r="BH320" s="7" t="s">
        <v>6</v>
      </c>
      <c r="BI320" s="7" t="s">
        <v>6</v>
      </c>
      <c r="BJ320" s="7" t="s">
        <v>6</v>
      </c>
      <c r="BK320" s="7" t="s">
        <v>6</v>
      </c>
      <c r="BL320" s="7" t="s">
        <v>6</v>
      </c>
      <c r="BM320" s="7" t="s">
        <v>6</v>
      </c>
      <c r="BN320" s="7" t="s">
        <v>6</v>
      </c>
      <c r="BO320" s="7" t="s">
        <v>6</v>
      </c>
      <c r="BP320" s="7" t="s">
        <v>6</v>
      </c>
      <c r="BQ320" s="7" t="s">
        <v>6</v>
      </c>
      <c r="BR320" s="7" t="s">
        <v>6</v>
      </c>
      <c r="BS320" s="7" t="s">
        <v>6</v>
      </c>
      <c r="BT320" s="7" t="s">
        <v>6</v>
      </c>
      <c r="BU320" s="7" t="s">
        <v>6</v>
      </c>
      <c r="BV320" s="7" t="s">
        <v>6</v>
      </c>
      <c r="BW320" s="7" t="s">
        <v>6</v>
      </c>
      <c r="BX320" s="7" t="s">
        <v>6</v>
      </c>
      <c r="BY320" s="7" t="s">
        <v>6</v>
      </c>
      <c r="BZ320" s="7" t="s">
        <v>6</v>
      </c>
      <c r="CA320" s="7" t="s">
        <v>6</v>
      </c>
      <c r="CB320" s="7" t="s">
        <v>6</v>
      </c>
      <c r="CC320" s="7" t="s">
        <v>6</v>
      </c>
      <c r="CD320" s="7" t="s">
        <v>6</v>
      </c>
      <c r="CE320" s="7" t="s">
        <v>6</v>
      </c>
      <c r="CF320" s="7" t="s">
        <v>6</v>
      </c>
      <c r="CG320" s="7" t="s">
        <v>6</v>
      </c>
      <c r="CH320" s="7" t="s">
        <v>6</v>
      </c>
      <c r="CI320" s="7" t="s">
        <v>6</v>
      </c>
      <c r="CJ320" s="7" t="s">
        <v>6</v>
      </c>
      <c r="CK320" s="7" t="s">
        <v>6</v>
      </c>
      <c r="CL320" s="7" t="s">
        <v>6</v>
      </c>
      <c r="CM320" s="7" t="s">
        <v>6</v>
      </c>
      <c r="CN320" s="7" t="s">
        <v>6</v>
      </c>
      <c r="CO320" s="7" t="s">
        <v>6</v>
      </c>
      <c r="CP320" s="30" t="s">
        <v>6</v>
      </c>
      <c r="CQ320" s="30" t="s">
        <v>6</v>
      </c>
      <c r="CR320" s="30" t="s">
        <v>6</v>
      </c>
      <c r="CS320" s="30" t="s">
        <v>6</v>
      </c>
      <c r="CT320" s="30" t="s">
        <v>6</v>
      </c>
      <c r="CU320" s="30" t="s">
        <v>6</v>
      </c>
      <c r="CV320" s="30" t="s">
        <v>6</v>
      </c>
      <c r="CW320" s="24" t="s">
        <v>6</v>
      </c>
      <c r="CX320" s="24" t="s">
        <v>6</v>
      </c>
      <c r="CY320" s="24" t="s">
        <v>6</v>
      </c>
      <c r="CZ320" s="24" t="s">
        <v>6</v>
      </c>
      <c r="DA320" s="14" t="s">
        <v>6</v>
      </c>
      <c r="DB320" s="14" t="s">
        <v>6</v>
      </c>
      <c r="DC320" s="14" t="s">
        <v>6</v>
      </c>
      <c r="DD320" s="14" t="s">
        <v>6</v>
      </c>
      <c r="DE320" s="14" t="s">
        <v>6</v>
      </c>
      <c r="DF320" s="14" t="s">
        <v>6</v>
      </c>
      <c r="DG320" s="14" t="s">
        <v>6</v>
      </c>
      <c r="DH320" s="14" t="s">
        <v>6</v>
      </c>
      <c r="DI320" s="6" t="s">
        <v>331</v>
      </c>
      <c r="DJ320" s="27" t="s">
        <v>332</v>
      </c>
      <c r="DK320" s="27">
        <v>1562763.3333333333</v>
      </c>
      <c r="DL320" s="27">
        <v>4115370</v>
      </c>
      <c r="DM320" s="27">
        <v>3112</v>
      </c>
      <c r="DN320" s="27">
        <v>6898</v>
      </c>
      <c r="DO320" s="27">
        <v>9928.76</v>
      </c>
      <c r="DP320" s="27">
        <v>30333245901</v>
      </c>
      <c r="DQ320" s="27">
        <v>690118574636</v>
      </c>
      <c r="DR320" s="27" t="s">
        <v>312</v>
      </c>
      <c r="DS320" s="27" t="s">
        <v>313</v>
      </c>
      <c r="DT320" s="27">
        <v>0.34737469734387777</v>
      </c>
      <c r="DU320" s="27" t="s">
        <v>314</v>
      </c>
    </row>
    <row r="321" spans="1:125" s="9" customFormat="1" ht="12.75" x14ac:dyDescent="0.25">
      <c r="A321" s="7" t="s">
        <v>100</v>
      </c>
      <c r="B321" s="7" t="s">
        <v>506</v>
      </c>
      <c r="C321" s="7" t="s">
        <v>6</v>
      </c>
      <c r="D321" s="6">
        <v>42064</v>
      </c>
      <c r="E321" s="26">
        <v>0.35555555555555557</v>
      </c>
      <c r="F321" s="7" t="s">
        <v>333</v>
      </c>
      <c r="G321" s="5" t="s">
        <v>505</v>
      </c>
      <c r="H321" s="26"/>
      <c r="I321" s="26"/>
      <c r="J321" s="26"/>
      <c r="K321" s="26"/>
      <c r="L321" s="26"/>
      <c r="M321" s="26"/>
      <c r="N321" s="26"/>
      <c r="O321" s="7"/>
      <c r="P321" s="7" t="str">
        <f t="shared" si="4"/>
        <v>Antes Nov 2015|Trindade|NA|2015/03/01|08:32:00|N24288|"|Pterodroma arminjoniana|</v>
      </c>
      <c r="Q321" s="7" t="s">
        <v>6</v>
      </c>
      <c r="R321" s="7" t="s">
        <v>6</v>
      </c>
      <c r="S321" s="7" t="s">
        <v>6</v>
      </c>
      <c r="T321" s="7" t="s">
        <v>6</v>
      </c>
      <c r="U321" s="7" t="s">
        <v>6</v>
      </c>
      <c r="V321" s="7" t="s">
        <v>6</v>
      </c>
      <c r="W321" s="7" t="s">
        <v>6</v>
      </c>
      <c r="X321" s="7" t="s">
        <v>6</v>
      </c>
      <c r="Y321" s="7" t="s">
        <v>6</v>
      </c>
      <c r="Z321" s="7" t="s">
        <v>6</v>
      </c>
      <c r="AA321" s="7" t="s">
        <v>6</v>
      </c>
      <c r="AB321" s="7" t="s">
        <v>6</v>
      </c>
      <c r="AC321" s="7" t="s">
        <v>6</v>
      </c>
      <c r="AD321" s="7" t="s">
        <v>6</v>
      </c>
      <c r="AE321" s="7" t="s">
        <v>6</v>
      </c>
      <c r="AF321" s="7" t="s">
        <v>6</v>
      </c>
      <c r="AG321" s="7" t="s">
        <v>6</v>
      </c>
      <c r="AH321" s="7" t="s">
        <v>6</v>
      </c>
      <c r="AI321" s="7" t="s">
        <v>6</v>
      </c>
      <c r="AJ321" s="7" t="s">
        <v>6</v>
      </c>
      <c r="AK321" s="7" t="s">
        <v>6</v>
      </c>
      <c r="AL321" s="7" t="s">
        <v>6</v>
      </c>
      <c r="AM321" s="7" t="s">
        <v>6</v>
      </c>
      <c r="AN321" s="7" t="s">
        <v>6</v>
      </c>
      <c r="AO321" s="7" t="s">
        <v>6</v>
      </c>
      <c r="AP321" s="7" t="s">
        <v>6</v>
      </c>
      <c r="AQ321" s="7" t="s">
        <v>6</v>
      </c>
      <c r="AR321" s="7" t="s">
        <v>6</v>
      </c>
      <c r="AS321" s="7" t="s">
        <v>6</v>
      </c>
      <c r="AT321" s="7" t="s">
        <v>6</v>
      </c>
      <c r="AU321" s="7" t="s">
        <v>6</v>
      </c>
      <c r="AV321" s="7" t="s">
        <v>6</v>
      </c>
      <c r="AW321" s="7" t="s">
        <v>6</v>
      </c>
      <c r="AX321" s="7" t="s">
        <v>6</v>
      </c>
      <c r="AY321" s="7" t="s">
        <v>6</v>
      </c>
      <c r="AZ321" s="7" t="s">
        <v>6</v>
      </c>
      <c r="BA321" s="7" t="s">
        <v>6</v>
      </c>
      <c r="BB321" s="7" t="s">
        <v>6</v>
      </c>
      <c r="BC321" s="7" t="s">
        <v>6</v>
      </c>
      <c r="BD321" s="7" t="s">
        <v>6</v>
      </c>
      <c r="BE321" s="7" t="s">
        <v>6</v>
      </c>
      <c r="BF321" s="7" t="s">
        <v>6</v>
      </c>
      <c r="BG321" s="7" t="s">
        <v>6</v>
      </c>
      <c r="BH321" s="7" t="s">
        <v>6</v>
      </c>
      <c r="BI321" s="7" t="s">
        <v>6</v>
      </c>
      <c r="BJ321" s="7" t="s">
        <v>6</v>
      </c>
      <c r="BK321" s="7" t="s">
        <v>6</v>
      </c>
      <c r="BL321" s="7" t="s">
        <v>6</v>
      </c>
      <c r="BM321" s="7" t="s">
        <v>6</v>
      </c>
      <c r="BN321" s="7" t="s">
        <v>6</v>
      </c>
      <c r="BO321" s="7" t="s">
        <v>6</v>
      </c>
      <c r="BP321" s="7" t="s">
        <v>6</v>
      </c>
      <c r="BQ321" s="7" t="s">
        <v>6</v>
      </c>
      <c r="BR321" s="7" t="s">
        <v>6</v>
      </c>
      <c r="BS321" s="7" t="s">
        <v>6</v>
      </c>
      <c r="BT321" s="7" t="s">
        <v>6</v>
      </c>
      <c r="BU321" s="7" t="s">
        <v>6</v>
      </c>
      <c r="BV321" s="7" t="s">
        <v>6</v>
      </c>
      <c r="BW321" s="7" t="s">
        <v>6</v>
      </c>
      <c r="BX321" s="7" t="s">
        <v>6</v>
      </c>
      <c r="BY321" s="7" t="s">
        <v>6</v>
      </c>
      <c r="BZ321" s="7" t="s">
        <v>6</v>
      </c>
      <c r="CA321" s="7" t="s">
        <v>6</v>
      </c>
      <c r="CB321" s="7" t="s">
        <v>6</v>
      </c>
      <c r="CC321" s="7" t="s">
        <v>6</v>
      </c>
      <c r="CD321" s="7" t="s">
        <v>6</v>
      </c>
      <c r="CE321" s="7" t="s">
        <v>6</v>
      </c>
      <c r="CF321" s="7" t="s">
        <v>6</v>
      </c>
      <c r="CG321" s="7" t="s">
        <v>6</v>
      </c>
      <c r="CH321" s="7" t="s">
        <v>6</v>
      </c>
      <c r="CI321" s="7" t="s">
        <v>6</v>
      </c>
      <c r="CJ321" s="7" t="s">
        <v>6</v>
      </c>
      <c r="CK321" s="7" t="s">
        <v>6</v>
      </c>
      <c r="CL321" s="7" t="s">
        <v>6</v>
      </c>
      <c r="CM321" s="7" t="s">
        <v>6</v>
      </c>
      <c r="CN321" s="7" t="s">
        <v>6</v>
      </c>
      <c r="CO321" s="7" t="s">
        <v>6</v>
      </c>
      <c r="CP321" s="30" t="s">
        <v>6</v>
      </c>
      <c r="CQ321" s="30" t="s">
        <v>6</v>
      </c>
      <c r="CR321" s="30" t="s">
        <v>6</v>
      </c>
      <c r="CS321" s="30" t="s">
        <v>6</v>
      </c>
      <c r="CT321" s="30" t="s">
        <v>6</v>
      </c>
      <c r="CU321" s="30" t="s">
        <v>6</v>
      </c>
      <c r="CV321" s="30" t="s">
        <v>6</v>
      </c>
      <c r="CW321" s="24" t="s">
        <v>6</v>
      </c>
      <c r="CX321" s="24" t="s">
        <v>6</v>
      </c>
      <c r="CY321" s="24" t="s">
        <v>6</v>
      </c>
      <c r="CZ321" s="24" t="s">
        <v>6</v>
      </c>
      <c r="DA321" s="14" t="s">
        <v>6</v>
      </c>
      <c r="DB321" s="14" t="s">
        <v>6</v>
      </c>
      <c r="DC321" s="14" t="s">
        <v>6</v>
      </c>
      <c r="DD321" s="14" t="s">
        <v>6</v>
      </c>
      <c r="DE321" s="14" t="s">
        <v>6</v>
      </c>
      <c r="DF321" s="14" t="s">
        <v>6</v>
      </c>
      <c r="DG321" s="14" t="s">
        <v>6</v>
      </c>
      <c r="DH321" s="14" t="s">
        <v>6</v>
      </c>
      <c r="DI321" s="6" t="s">
        <v>334</v>
      </c>
      <c r="DJ321" s="27" t="s">
        <v>335</v>
      </c>
      <c r="DK321" s="27">
        <v>1093318.3333333333</v>
      </c>
      <c r="DL321" s="27">
        <v>5135300</v>
      </c>
      <c r="DM321" s="27">
        <v>3961</v>
      </c>
      <c r="DN321" s="27">
        <v>7613</v>
      </c>
      <c r="DO321" s="27">
        <v>8445.2199999999993</v>
      </c>
      <c r="DP321" s="27">
        <v>173285408704</v>
      </c>
      <c r="DQ321" s="27">
        <v>867166681654</v>
      </c>
      <c r="DR321" s="27" t="s">
        <v>312</v>
      </c>
      <c r="DS321" s="27" t="s">
        <v>313</v>
      </c>
      <c r="DT321" s="27">
        <v>0.45072834100236586</v>
      </c>
      <c r="DU321" s="27" t="s">
        <v>314</v>
      </c>
    </row>
    <row r="322" spans="1:125" s="9" customFormat="1" ht="12.75" x14ac:dyDescent="0.25">
      <c r="A322" s="7" t="s">
        <v>100</v>
      </c>
      <c r="B322" s="7" t="s">
        <v>506</v>
      </c>
      <c r="C322" s="7" t="s">
        <v>6</v>
      </c>
      <c r="D322" s="6">
        <v>42292</v>
      </c>
      <c r="E322" s="26">
        <v>0.58958333333333335</v>
      </c>
      <c r="F322" s="7" t="s">
        <v>336</v>
      </c>
      <c r="G322" s="5" t="s">
        <v>505</v>
      </c>
      <c r="H322" s="26"/>
      <c r="I322" s="26"/>
      <c r="J322" s="26"/>
      <c r="K322" s="26"/>
      <c r="L322" s="26"/>
      <c r="M322" s="26"/>
      <c r="N322" s="26"/>
      <c r="O322" s="7"/>
      <c r="P322" s="7" t="str">
        <f t="shared" si="4"/>
        <v>Antes Nov 2015|Trindade|NA|2015/10/15|14:09:00|N25349|"|Pterodroma arminjoniana|</v>
      </c>
      <c r="Q322" s="7" t="s">
        <v>6</v>
      </c>
      <c r="R322" s="7" t="s">
        <v>6</v>
      </c>
      <c r="S322" s="7" t="s">
        <v>6</v>
      </c>
      <c r="T322" s="7" t="s">
        <v>6</v>
      </c>
      <c r="U322" s="7" t="s">
        <v>6</v>
      </c>
      <c r="V322" s="7" t="s">
        <v>6</v>
      </c>
      <c r="W322" s="7" t="s">
        <v>6</v>
      </c>
      <c r="X322" s="7" t="s">
        <v>6</v>
      </c>
      <c r="Y322" s="7" t="s">
        <v>6</v>
      </c>
      <c r="Z322" s="7" t="s">
        <v>6</v>
      </c>
      <c r="AA322" s="7" t="s">
        <v>6</v>
      </c>
      <c r="AB322" s="7" t="s">
        <v>6</v>
      </c>
      <c r="AC322" s="7" t="s">
        <v>6</v>
      </c>
      <c r="AD322" s="7" t="s">
        <v>6</v>
      </c>
      <c r="AE322" s="7" t="s">
        <v>6</v>
      </c>
      <c r="AF322" s="7" t="s">
        <v>6</v>
      </c>
      <c r="AG322" s="7" t="s">
        <v>6</v>
      </c>
      <c r="AH322" s="7" t="s">
        <v>6</v>
      </c>
      <c r="AI322" s="7" t="s">
        <v>6</v>
      </c>
      <c r="AJ322" s="7" t="s">
        <v>6</v>
      </c>
      <c r="AK322" s="7" t="s">
        <v>6</v>
      </c>
      <c r="AL322" s="7" t="s">
        <v>6</v>
      </c>
      <c r="AM322" s="7" t="s">
        <v>6</v>
      </c>
      <c r="AN322" s="7" t="s">
        <v>6</v>
      </c>
      <c r="AO322" s="7" t="s">
        <v>6</v>
      </c>
      <c r="AP322" s="7" t="s">
        <v>6</v>
      </c>
      <c r="AQ322" s="7" t="s">
        <v>6</v>
      </c>
      <c r="AR322" s="7" t="s">
        <v>6</v>
      </c>
      <c r="AS322" s="7" t="s">
        <v>6</v>
      </c>
      <c r="AT322" s="7" t="s">
        <v>6</v>
      </c>
      <c r="AU322" s="7" t="s">
        <v>6</v>
      </c>
      <c r="AV322" s="7" t="s">
        <v>6</v>
      </c>
      <c r="AW322" s="7" t="s">
        <v>6</v>
      </c>
      <c r="AX322" s="7" t="s">
        <v>6</v>
      </c>
      <c r="AY322" s="7" t="s">
        <v>6</v>
      </c>
      <c r="AZ322" s="7" t="s">
        <v>6</v>
      </c>
      <c r="BA322" s="7" t="s">
        <v>6</v>
      </c>
      <c r="BB322" s="7" t="s">
        <v>6</v>
      </c>
      <c r="BC322" s="7" t="s">
        <v>6</v>
      </c>
      <c r="BD322" s="7" t="s">
        <v>6</v>
      </c>
      <c r="BE322" s="7" t="s">
        <v>6</v>
      </c>
      <c r="BF322" s="7" t="s">
        <v>6</v>
      </c>
      <c r="BG322" s="7" t="s">
        <v>6</v>
      </c>
      <c r="BH322" s="7" t="s">
        <v>6</v>
      </c>
      <c r="BI322" s="7" t="s">
        <v>6</v>
      </c>
      <c r="BJ322" s="7" t="s">
        <v>6</v>
      </c>
      <c r="BK322" s="7" t="s">
        <v>6</v>
      </c>
      <c r="BL322" s="7" t="s">
        <v>6</v>
      </c>
      <c r="BM322" s="7" t="s">
        <v>6</v>
      </c>
      <c r="BN322" s="7" t="s">
        <v>6</v>
      </c>
      <c r="BO322" s="7" t="s">
        <v>6</v>
      </c>
      <c r="BP322" s="7" t="s">
        <v>6</v>
      </c>
      <c r="BQ322" s="7" t="s">
        <v>6</v>
      </c>
      <c r="BR322" s="7" t="s">
        <v>6</v>
      </c>
      <c r="BS322" s="7" t="s">
        <v>6</v>
      </c>
      <c r="BT322" s="7" t="s">
        <v>6</v>
      </c>
      <c r="BU322" s="7" t="s">
        <v>6</v>
      </c>
      <c r="BV322" s="7" t="s">
        <v>6</v>
      </c>
      <c r="BW322" s="7" t="s">
        <v>6</v>
      </c>
      <c r="BX322" s="7" t="s">
        <v>6</v>
      </c>
      <c r="BY322" s="7" t="s">
        <v>6</v>
      </c>
      <c r="BZ322" s="7" t="s">
        <v>6</v>
      </c>
      <c r="CA322" s="7" t="s">
        <v>6</v>
      </c>
      <c r="CB322" s="7" t="s">
        <v>6</v>
      </c>
      <c r="CC322" s="7" t="s">
        <v>6</v>
      </c>
      <c r="CD322" s="7" t="s">
        <v>6</v>
      </c>
      <c r="CE322" s="7" t="s">
        <v>6</v>
      </c>
      <c r="CF322" s="7" t="s">
        <v>6</v>
      </c>
      <c r="CG322" s="7" t="s">
        <v>6</v>
      </c>
      <c r="CH322" s="7" t="s">
        <v>6</v>
      </c>
      <c r="CI322" s="7" t="s">
        <v>6</v>
      </c>
      <c r="CJ322" s="7" t="s">
        <v>6</v>
      </c>
      <c r="CK322" s="7" t="s">
        <v>6</v>
      </c>
      <c r="CL322" s="7" t="s">
        <v>6</v>
      </c>
      <c r="CM322" s="7" t="s">
        <v>6</v>
      </c>
      <c r="CN322" s="7" t="s">
        <v>6</v>
      </c>
      <c r="CO322" s="7" t="s">
        <v>6</v>
      </c>
      <c r="CP322" s="30" t="s">
        <v>6</v>
      </c>
      <c r="CQ322" s="30" t="s">
        <v>6</v>
      </c>
      <c r="CR322" s="30" t="s">
        <v>6</v>
      </c>
      <c r="CS322" s="30" t="s">
        <v>6</v>
      </c>
      <c r="CT322" s="30" t="s">
        <v>6</v>
      </c>
      <c r="CU322" s="30" t="s">
        <v>6</v>
      </c>
      <c r="CV322" s="30" t="s">
        <v>6</v>
      </c>
      <c r="CW322" s="24" t="s">
        <v>6</v>
      </c>
      <c r="CX322" s="24" t="s">
        <v>6</v>
      </c>
      <c r="CY322" s="24" t="s">
        <v>6</v>
      </c>
      <c r="CZ322" s="24" t="s">
        <v>6</v>
      </c>
      <c r="DA322" s="14" t="s">
        <v>6</v>
      </c>
      <c r="DB322" s="14" t="s">
        <v>6</v>
      </c>
      <c r="DC322" s="14" t="s">
        <v>6</v>
      </c>
      <c r="DD322" s="14" t="s">
        <v>6</v>
      </c>
      <c r="DE322" s="14" t="s">
        <v>6</v>
      </c>
      <c r="DF322" s="14" t="s">
        <v>6</v>
      </c>
      <c r="DG322" s="14" t="s">
        <v>6</v>
      </c>
      <c r="DH322" s="14" t="s">
        <v>6</v>
      </c>
      <c r="DI322" s="6" t="s">
        <v>337</v>
      </c>
      <c r="DJ322" s="27" t="s">
        <v>338</v>
      </c>
      <c r="DK322" s="27">
        <v>2432900</v>
      </c>
      <c r="DL322" s="27">
        <v>4527400</v>
      </c>
      <c r="DM322" s="27">
        <v>3146</v>
      </c>
      <c r="DN322" s="27">
        <v>7329</v>
      </c>
      <c r="DO322" s="27">
        <v>10736.96</v>
      </c>
      <c r="DP322" s="27">
        <v>69482098408</v>
      </c>
      <c r="DQ322" s="27">
        <v>679036547311</v>
      </c>
      <c r="DR322" s="27" t="s">
        <v>312</v>
      </c>
      <c r="DS322" s="27" t="s">
        <v>313</v>
      </c>
      <c r="DT322" s="27">
        <v>0.34129772300539446</v>
      </c>
      <c r="DU322" s="27" t="s">
        <v>314</v>
      </c>
    </row>
    <row r="323" spans="1:125" s="9" customFormat="1" ht="12.75" x14ac:dyDescent="0.25">
      <c r="A323" s="7" t="s">
        <v>100</v>
      </c>
      <c r="B323" s="7" t="s">
        <v>506</v>
      </c>
      <c r="C323" s="7" t="s">
        <v>6</v>
      </c>
      <c r="D323" s="6">
        <v>42470</v>
      </c>
      <c r="E323" s="26">
        <v>7.9861111111111105E-2</v>
      </c>
      <c r="F323" s="7" t="s">
        <v>339</v>
      </c>
      <c r="G323" s="5" t="s">
        <v>505</v>
      </c>
      <c r="H323" s="26"/>
      <c r="I323" s="26"/>
      <c r="J323" s="26"/>
      <c r="K323" s="26"/>
      <c r="L323" s="26"/>
      <c r="M323" s="26"/>
      <c r="N323" s="26"/>
      <c r="O323" s="7"/>
      <c r="P323" s="7" t="str">
        <f t="shared" si="4"/>
        <v>Antes Nov 2015|Trindade|NA|2016/04/10|01:55:00|N25358|"|Pterodroma arminjoniana|</v>
      </c>
      <c r="Q323" s="7" t="s">
        <v>6</v>
      </c>
      <c r="R323" s="7" t="s">
        <v>6</v>
      </c>
      <c r="S323" s="7" t="s">
        <v>6</v>
      </c>
      <c r="T323" s="7" t="s">
        <v>6</v>
      </c>
      <c r="U323" s="7" t="s">
        <v>6</v>
      </c>
      <c r="V323" s="7" t="s">
        <v>6</v>
      </c>
      <c r="W323" s="7" t="s">
        <v>6</v>
      </c>
      <c r="X323" s="7" t="s">
        <v>6</v>
      </c>
      <c r="Y323" s="7" t="s">
        <v>6</v>
      </c>
      <c r="Z323" s="7" t="s">
        <v>6</v>
      </c>
      <c r="AA323" s="7" t="s">
        <v>6</v>
      </c>
      <c r="AB323" s="7" t="s">
        <v>6</v>
      </c>
      <c r="AC323" s="7" t="s">
        <v>6</v>
      </c>
      <c r="AD323" s="7" t="s">
        <v>6</v>
      </c>
      <c r="AE323" s="7" t="s">
        <v>6</v>
      </c>
      <c r="AF323" s="7" t="s">
        <v>6</v>
      </c>
      <c r="AG323" s="7" t="s">
        <v>6</v>
      </c>
      <c r="AH323" s="7" t="s">
        <v>6</v>
      </c>
      <c r="AI323" s="7" t="s">
        <v>6</v>
      </c>
      <c r="AJ323" s="7" t="s">
        <v>6</v>
      </c>
      <c r="AK323" s="7" t="s">
        <v>6</v>
      </c>
      <c r="AL323" s="7" t="s">
        <v>6</v>
      </c>
      <c r="AM323" s="7" t="s">
        <v>6</v>
      </c>
      <c r="AN323" s="7" t="s">
        <v>6</v>
      </c>
      <c r="AO323" s="7" t="s">
        <v>6</v>
      </c>
      <c r="AP323" s="7" t="s">
        <v>6</v>
      </c>
      <c r="AQ323" s="7" t="s">
        <v>6</v>
      </c>
      <c r="AR323" s="7" t="s">
        <v>6</v>
      </c>
      <c r="AS323" s="7" t="s">
        <v>6</v>
      </c>
      <c r="AT323" s="7" t="s">
        <v>6</v>
      </c>
      <c r="AU323" s="7" t="s">
        <v>6</v>
      </c>
      <c r="AV323" s="7" t="s">
        <v>6</v>
      </c>
      <c r="AW323" s="7" t="s">
        <v>6</v>
      </c>
      <c r="AX323" s="7" t="s">
        <v>6</v>
      </c>
      <c r="AY323" s="7" t="s">
        <v>6</v>
      </c>
      <c r="AZ323" s="7" t="s">
        <v>6</v>
      </c>
      <c r="BA323" s="7" t="s">
        <v>6</v>
      </c>
      <c r="BB323" s="7" t="s">
        <v>6</v>
      </c>
      <c r="BC323" s="7" t="s">
        <v>6</v>
      </c>
      <c r="BD323" s="7" t="s">
        <v>6</v>
      </c>
      <c r="BE323" s="7" t="s">
        <v>6</v>
      </c>
      <c r="BF323" s="7" t="s">
        <v>6</v>
      </c>
      <c r="BG323" s="7" t="s">
        <v>6</v>
      </c>
      <c r="BH323" s="7" t="s">
        <v>6</v>
      </c>
      <c r="BI323" s="7" t="s">
        <v>6</v>
      </c>
      <c r="BJ323" s="7" t="s">
        <v>6</v>
      </c>
      <c r="BK323" s="7" t="s">
        <v>6</v>
      </c>
      <c r="BL323" s="7" t="s">
        <v>6</v>
      </c>
      <c r="BM323" s="7" t="s">
        <v>6</v>
      </c>
      <c r="BN323" s="7" t="s">
        <v>6</v>
      </c>
      <c r="BO323" s="7" t="s">
        <v>6</v>
      </c>
      <c r="BP323" s="7" t="s">
        <v>6</v>
      </c>
      <c r="BQ323" s="7" t="s">
        <v>6</v>
      </c>
      <c r="BR323" s="7" t="s">
        <v>6</v>
      </c>
      <c r="BS323" s="7" t="s">
        <v>6</v>
      </c>
      <c r="BT323" s="7" t="s">
        <v>6</v>
      </c>
      <c r="BU323" s="7" t="s">
        <v>6</v>
      </c>
      <c r="BV323" s="7" t="s">
        <v>6</v>
      </c>
      <c r="BW323" s="7" t="s">
        <v>6</v>
      </c>
      <c r="BX323" s="7" t="s">
        <v>6</v>
      </c>
      <c r="BY323" s="7" t="s">
        <v>6</v>
      </c>
      <c r="BZ323" s="7" t="s">
        <v>6</v>
      </c>
      <c r="CA323" s="7" t="s">
        <v>6</v>
      </c>
      <c r="CB323" s="7" t="s">
        <v>6</v>
      </c>
      <c r="CC323" s="7" t="s">
        <v>6</v>
      </c>
      <c r="CD323" s="7" t="s">
        <v>6</v>
      </c>
      <c r="CE323" s="7" t="s">
        <v>6</v>
      </c>
      <c r="CF323" s="7" t="s">
        <v>6</v>
      </c>
      <c r="CG323" s="7" t="s">
        <v>6</v>
      </c>
      <c r="CH323" s="7" t="s">
        <v>6</v>
      </c>
      <c r="CI323" s="7" t="s">
        <v>6</v>
      </c>
      <c r="CJ323" s="7" t="s">
        <v>6</v>
      </c>
      <c r="CK323" s="7" t="s">
        <v>6</v>
      </c>
      <c r="CL323" s="7" t="s">
        <v>6</v>
      </c>
      <c r="CM323" s="7" t="s">
        <v>6</v>
      </c>
      <c r="CN323" s="7" t="s">
        <v>6</v>
      </c>
      <c r="CO323" s="7" t="s">
        <v>6</v>
      </c>
      <c r="CP323" s="30" t="s">
        <v>6</v>
      </c>
      <c r="CQ323" s="30" t="s">
        <v>6</v>
      </c>
      <c r="CR323" s="30" t="s">
        <v>6</v>
      </c>
      <c r="CS323" s="30" t="s">
        <v>6</v>
      </c>
      <c r="CT323" s="30" t="s">
        <v>6</v>
      </c>
      <c r="CU323" s="30" t="s">
        <v>6</v>
      </c>
      <c r="CV323" s="30" t="s">
        <v>6</v>
      </c>
      <c r="CW323" s="24" t="s">
        <v>6</v>
      </c>
      <c r="CX323" s="24" t="s">
        <v>6</v>
      </c>
      <c r="CY323" s="24" t="s">
        <v>6</v>
      </c>
      <c r="CZ323" s="24" t="s">
        <v>6</v>
      </c>
      <c r="DA323" s="14" t="s">
        <v>6</v>
      </c>
      <c r="DB323" s="14" t="s">
        <v>6</v>
      </c>
      <c r="DC323" s="14" t="s">
        <v>6</v>
      </c>
      <c r="DD323" s="14" t="s">
        <v>6</v>
      </c>
      <c r="DE323" s="14" t="s">
        <v>6</v>
      </c>
      <c r="DF323" s="14" t="s">
        <v>6</v>
      </c>
      <c r="DG323" s="14" t="s">
        <v>6</v>
      </c>
      <c r="DH323" s="14" t="s">
        <v>6</v>
      </c>
      <c r="DI323" s="6" t="s">
        <v>340</v>
      </c>
      <c r="DJ323" s="27" t="s">
        <v>341</v>
      </c>
      <c r="DK323" s="27">
        <v>3198245</v>
      </c>
      <c r="DL323" s="27">
        <v>291980</v>
      </c>
      <c r="DM323" s="27">
        <v>3497</v>
      </c>
      <c r="DN323" s="27">
        <v>7290</v>
      </c>
      <c r="DO323" s="27">
        <v>10224.040000000001</v>
      </c>
      <c r="DP323" s="27">
        <v>722460636606</v>
      </c>
      <c r="DQ323" s="27">
        <v>977880346125</v>
      </c>
      <c r="DR323" s="27" t="s">
        <v>312</v>
      </c>
      <c r="DS323" s="27" t="s">
        <v>313</v>
      </c>
      <c r="DT323" s="27">
        <v>0.35651268969996203</v>
      </c>
      <c r="DU323" s="27" t="s">
        <v>314</v>
      </c>
    </row>
    <row r="324" spans="1:125" s="9" customFormat="1" ht="12.75" x14ac:dyDescent="0.25">
      <c r="A324" s="7" t="s">
        <v>100</v>
      </c>
      <c r="B324" s="7" t="s">
        <v>506</v>
      </c>
      <c r="C324" s="7" t="s">
        <v>6</v>
      </c>
      <c r="D324" s="6">
        <v>42059</v>
      </c>
      <c r="E324" s="26">
        <v>0.58124999999999993</v>
      </c>
      <c r="F324" s="7" t="s">
        <v>342</v>
      </c>
      <c r="G324" s="5" t="s">
        <v>505</v>
      </c>
      <c r="H324" s="26"/>
      <c r="I324" s="26"/>
      <c r="J324" s="26"/>
      <c r="K324" s="26"/>
      <c r="L324" s="26"/>
      <c r="M324" s="26"/>
      <c r="N324" s="26"/>
      <c r="O324" s="7"/>
      <c r="P324" s="7" t="str">
        <f t="shared" si="4"/>
        <v>Antes Nov 2015|Trindade|NA|2015/02/24|13:57:00|P07993|"|Pterodroma arminjoniana|</v>
      </c>
      <c r="Q324" s="7" t="s">
        <v>6</v>
      </c>
      <c r="R324" s="7" t="s">
        <v>6</v>
      </c>
      <c r="S324" s="7" t="s">
        <v>6</v>
      </c>
      <c r="T324" s="7" t="s">
        <v>6</v>
      </c>
      <c r="U324" s="7" t="s">
        <v>6</v>
      </c>
      <c r="V324" s="7" t="s">
        <v>6</v>
      </c>
      <c r="W324" s="7" t="s">
        <v>6</v>
      </c>
      <c r="X324" s="7" t="s">
        <v>6</v>
      </c>
      <c r="Y324" s="7" t="s">
        <v>6</v>
      </c>
      <c r="Z324" s="7" t="s">
        <v>6</v>
      </c>
      <c r="AA324" s="7" t="s">
        <v>6</v>
      </c>
      <c r="AB324" s="7" t="s">
        <v>6</v>
      </c>
      <c r="AC324" s="7" t="s">
        <v>6</v>
      </c>
      <c r="AD324" s="7" t="s">
        <v>6</v>
      </c>
      <c r="AE324" s="7" t="s">
        <v>6</v>
      </c>
      <c r="AF324" s="7" t="s">
        <v>6</v>
      </c>
      <c r="AG324" s="7" t="s">
        <v>6</v>
      </c>
      <c r="AH324" s="7" t="s">
        <v>6</v>
      </c>
      <c r="AI324" s="7" t="s">
        <v>6</v>
      </c>
      <c r="AJ324" s="7" t="s">
        <v>6</v>
      </c>
      <c r="AK324" s="7" t="s">
        <v>6</v>
      </c>
      <c r="AL324" s="7" t="s">
        <v>6</v>
      </c>
      <c r="AM324" s="7" t="s">
        <v>6</v>
      </c>
      <c r="AN324" s="7" t="s">
        <v>6</v>
      </c>
      <c r="AO324" s="7" t="s">
        <v>6</v>
      </c>
      <c r="AP324" s="7" t="s">
        <v>6</v>
      </c>
      <c r="AQ324" s="7" t="s">
        <v>6</v>
      </c>
      <c r="AR324" s="7" t="s">
        <v>6</v>
      </c>
      <c r="AS324" s="7" t="s">
        <v>6</v>
      </c>
      <c r="AT324" s="7" t="s">
        <v>6</v>
      </c>
      <c r="AU324" s="7" t="s">
        <v>6</v>
      </c>
      <c r="AV324" s="7" t="s">
        <v>6</v>
      </c>
      <c r="AW324" s="7" t="s">
        <v>6</v>
      </c>
      <c r="AX324" s="7" t="s">
        <v>6</v>
      </c>
      <c r="AY324" s="7" t="s">
        <v>6</v>
      </c>
      <c r="AZ324" s="7" t="s">
        <v>6</v>
      </c>
      <c r="BA324" s="7" t="s">
        <v>6</v>
      </c>
      <c r="BB324" s="7" t="s">
        <v>6</v>
      </c>
      <c r="BC324" s="7" t="s">
        <v>6</v>
      </c>
      <c r="BD324" s="7" t="s">
        <v>6</v>
      </c>
      <c r="BE324" s="7" t="s">
        <v>6</v>
      </c>
      <c r="BF324" s="7" t="s">
        <v>6</v>
      </c>
      <c r="BG324" s="7" t="s">
        <v>6</v>
      </c>
      <c r="BH324" s="7" t="s">
        <v>6</v>
      </c>
      <c r="BI324" s="7" t="s">
        <v>6</v>
      </c>
      <c r="BJ324" s="7" t="s">
        <v>6</v>
      </c>
      <c r="BK324" s="7" t="s">
        <v>6</v>
      </c>
      <c r="BL324" s="7" t="s">
        <v>6</v>
      </c>
      <c r="BM324" s="7" t="s">
        <v>6</v>
      </c>
      <c r="BN324" s="7" t="s">
        <v>6</v>
      </c>
      <c r="BO324" s="7" t="s">
        <v>6</v>
      </c>
      <c r="BP324" s="7" t="s">
        <v>6</v>
      </c>
      <c r="BQ324" s="7" t="s">
        <v>6</v>
      </c>
      <c r="BR324" s="7" t="s">
        <v>6</v>
      </c>
      <c r="BS324" s="7" t="s">
        <v>6</v>
      </c>
      <c r="BT324" s="7" t="s">
        <v>6</v>
      </c>
      <c r="BU324" s="7" t="s">
        <v>6</v>
      </c>
      <c r="BV324" s="7" t="s">
        <v>6</v>
      </c>
      <c r="BW324" s="7" t="s">
        <v>6</v>
      </c>
      <c r="BX324" s="7" t="s">
        <v>6</v>
      </c>
      <c r="BY324" s="7" t="s">
        <v>6</v>
      </c>
      <c r="BZ324" s="7" t="s">
        <v>6</v>
      </c>
      <c r="CA324" s="7" t="s">
        <v>6</v>
      </c>
      <c r="CB324" s="7" t="s">
        <v>6</v>
      </c>
      <c r="CC324" s="7" t="s">
        <v>6</v>
      </c>
      <c r="CD324" s="7" t="s">
        <v>6</v>
      </c>
      <c r="CE324" s="7" t="s">
        <v>6</v>
      </c>
      <c r="CF324" s="7" t="s">
        <v>6</v>
      </c>
      <c r="CG324" s="7" t="s">
        <v>6</v>
      </c>
      <c r="CH324" s="7" t="s">
        <v>6</v>
      </c>
      <c r="CI324" s="7" t="s">
        <v>6</v>
      </c>
      <c r="CJ324" s="7" t="s">
        <v>6</v>
      </c>
      <c r="CK324" s="7" t="s">
        <v>6</v>
      </c>
      <c r="CL324" s="7" t="s">
        <v>6</v>
      </c>
      <c r="CM324" s="7" t="s">
        <v>6</v>
      </c>
      <c r="CN324" s="7" t="s">
        <v>6</v>
      </c>
      <c r="CO324" s="7" t="s">
        <v>6</v>
      </c>
      <c r="CP324" s="30" t="s">
        <v>6</v>
      </c>
      <c r="CQ324" s="30" t="s">
        <v>6</v>
      </c>
      <c r="CR324" s="30" t="s">
        <v>6</v>
      </c>
      <c r="CS324" s="30" t="s">
        <v>6</v>
      </c>
      <c r="CT324" s="30" t="s">
        <v>6</v>
      </c>
      <c r="CU324" s="30" t="s">
        <v>6</v>
      </c>
      <c r="CV324" s="30" t="s">
        <v>6</v>
      </c>
      <c r="CW324" s="24" t="s">
        <v>6</v>
      </c>
      <c r="CX324" s="24" t="s">
        <v>6</v>
      </c>
      <c r="CY324" s="24" t="s">
        <v>6</v>
      </c>
      <c r="CZ324" s="24" t="s">
        <v>6</v>
      </c>
      <c r="DA324" s="14" t="s">
        <v>6</v>
      </c>
      <c r="DB324" s="14" t="s">
        <v>6</v>
      </c>
      <c r="DC324" s="14" t="s">
        <v>6</v>
      </c>
      <c r="DD324" s="14" t="s">
        <v>6</v>
      </c>
      <c r="DE324" s="14" t="s">
        <v>6</v>
      </c>
      <c r="DF324" s="14" t="s">
        <v>6</v>
      </c>
      <c r="DG324" s="14" t="s">
        <v>6</v>
      </c>
      <c r="DH324" s="14" t="s">
        <v>6</v>
      </c>
      <c r="DI324" s="6" t="s">
        <v>322</v>
      </c>
      <c r="DJ324" s="27" t="s">
        <v>343</v>
      </c>
      <c r="DK324" s="27">
        <v>1651675</v>
      </c>
      <c r="DL324" s="27">
        <v>4345300</v>
      </c>
      <c r="DM324" s="27">
        <v>3550</v>
      </c>
      <c r="DN324" s="27">
        <v>6718</v>
      </c>
      <c r="DO324" s="27">
        <v>8887.01</v>
      </c>
      <c r="DP324" s="27">
        <v>500000</v>
      </c>
      <c r="DQ324" s="27">
        <v>745648023638</v>
      </c>
      <c r="DR324" s="27" t="s">
        <v>312</v>
      </c>
      <c r="DS324" s="27" t="s">
        <v>313</v>
      </c>
      <c r="DT324" s="27">
        <v>0.37796739285766529</v>
      </c>
      <c r="DU324" s="27" t="s">
        <v>314</v>
      </c>
    </row>
    <row r="325" spans="1:125" s="9" customFormat="1" ht="12.75" x14ac:dyDescent="0.25">
      <c r="A325" s="7" t="s">
        <v>100</v>
      </c>
      <c r="B325" s="7" t="s">
        <v>506</v>
      </c>
      <c r="C325" s="7" t="s">
        <v>6</v>
      </c>
      <c r="D325" s="6">
        <v>42066</v>
      </c>
      <c r="E325" s="26">
        <v>7.9861111111111105E-2</v>
      </c>
      <c r="F325" s="7" t="s">
        <v>344</v>
      </c>
      <c r="G325" s="5" t="s">
        <v>505</v>
      </c>
      <c r="H325" s="26"/>
      <c r="I325" s="26"/>
      <c r="J325" s="26"/>
      <c r="K325" s="26"/>
      <c r="L325" s="26"/>
      <c r="M325" s="26"/>
      <c r="N325" s="26"/>
      <c r="O325" s="7"/>
      <c r="P325" s="7" t="str">
        <f t="shared" si="4"/>
        <v>Antes Nov 2015|Trindade|NA|2015/03/03|01:55:00|P07997|"|Pterodroma arminjoniana|</v>
      </c>
      <c r="Q325" s="7" t="s">
        <v>6</v>
      </c>
      <c r="R325" s="7" t="s">
        <v>6</v>
      </c>
      <c r="S325" s="7" t="s">
        <v>6</v>
      </c>
      <c r="T325" s="7" t="s">
        <v>6</v>
      </c>
      <c r="U325" s="7" t="s">
        <v>6</v>
      </c>
      <c r="V325" s="7" t="s">
        <v>6</v>
      </c>
      <c r="W325" s="7" t="s">
        <v>6</v>
      </c>
      <c r="X325" s="7" t="s">
        <v>6</v>
      </c>
      <c r="Y325" s="7" t="s">
        <v>6</v>
      </c>
      <c r="Z325" s="7" t="s">
        <v>6</v>
      </c>
      <c r="AA325" s="7" t="s">
        <v>6</v>
      </c>
      <c r="AB325" s="7" t="s">
        <v>6</v>
      </c>
      <c r="AC325" s="7" t="s">
        <v>6</v>
      </c>
      <c r="AD325" s="7" t="s">
        <v>6</v>
      </c>
      <c r="AE325" s="7" t="s">
        <v>6</v>
      </c>
      <c r="AF325" s="7" t="s">
        <v>6</v>
      </c>
      <c r="AG325" s="7" t="s">
        <v>6</v>
      </c>
      <c r="AH325" s="7" t="s">
        <v>6</v>
      </c>
      <c r="AI325" s="7" t="s">
        <v>6</v>
      </c>
      <c r="AJ325" s="7" t="s">
        <v>6</v>
      </c>
      <c r="AK325" s="7" t="s">
        <v>6</v>
      </c>
      <c r="AL325" s="7" t="s">
        <v>6</v>
      </c>
      <c r="AM325" s="7" t="s">
        <v>6</v>
      </c>
      <c r="AN325" s="7" t="s">
        <v>6</v>
      </c>
      <c r="AO325" s="7" t="s">
        <v>6</v>
      </c>
      <c r="AP325" s="7" t="s">
        <v>6</v>
      </c>
      <c r="AQ325" s="7" t="s">
        <v>6</v>
      </c>
      <c r="AR325" s="7" t="s">
        <v>6</v>
      </c>
      <c r="AS325" s="7" t="s">
        <v>6</v>
      </c>
      <c r="AT325" s="7" t="s">
        <v>6</v>
      </c>
      <c r="AU325" s="7" t="s">
        <v>6</v>
      </c>
      <c r="AV325" s="7" t="s">
        <v>6</v>
      </c>
      <c r="AW325" s="7" t="s">
        <v>6</v>
      </c>
      <c r="AX325" s="7" t="s">
        <v>6</v>
      </c>
      <c r="AY325" s="7" t="s">
        <v>6</v>
      </c>
      <c r="AZ325" s="7" t="s">
        <v>6</v>
      </c>
      <c r="BA325" s="7" t="s">
        <v>6</v>
      </c>
      <c r="BB325" s="7" t="s">
        <v>6</v>
      </c>
      <c r="BC325" s="7" t="s">
        <v>6</v>
      </c>
      <c r="BD325" s="7" t="s">
        <v>6</v>
      </c>
      <c r="BE325" s="7" t="s">
        <v>6</v>
      </c>
      <c r="BF325" s="7" t="s">
        <v>6</v>
      </c>
      <c r="BG325" s="7" t="s">
        <v>6</v>
      </c>
      <c r="BH325" s="7" t="s">
        <v>6</v>
      </c>
      <c r="BI325" s="7" t="s">
        <v>6</v>
      </c>
      <c r="BJ325" s="7" t="s">
        <v>6</v>
      </c>
      <c r="BK325" s="7" t="s">
        <v>6</v>
      </c>
      <c r="BL325" s="7" t="s">
        <v>6</v>
      </c>
      <c r="BM325" s="7" t="s">
        <v>6</v>
      </c>
      <c r="BN325" s="7" t="s">
        <v>6</v>
      </c>
      <c r="BO325" s="7" t="s">
        <v>6</v>
      </c>
      <c r="BP325" s="7" t="s">
        <v>6</v>
      </c>
      <c r="BQ325" s="7" t="s">
        <v>6</v>
      </c>
      <c r="BR325" s="7" t="s">
        <v>6</v>
      </c>
      <c r="BS325" s="7" t="s">
        <v>6</v>
      </c>
      <c r="BT325" s="7" t="s">
        <v>6</v>
      </c>
      <c r="BU325" s="7" t="s">
        <v>6</v>
      </c>
      <c r="BV325" s="7" t="s">
        <v>6</v>
      </c>
      <c r="BW325" s="7" t="s">
        <v>6</v>
      </c>
      <c r="BX325" s="7" t="s">
        <v>6</v>
      </c>
      <c r="BY325" s="7" t="s">
        <v>6</v>
      </c>
      <c r="BZ325" s="7" t="s">
        <v>6</v>
      </c>
      <c r="CA325" s="7" t="s">
        <v>6</v>
      </c>
      <c r="CB325" s="7" t="s">
        <v>6</v>
      </c>
      <c r="CC325" s="7" t="s">
        <v>6</v>
      </c>
      <c r="CD325" s="7" t="s">
        <v>6</v>
      </c>
      <c r="CE325" s="7" t="s">
        <v>6</v>
      </c>
      <c r="CF325" s="7" t="s">
        <v>6</v>
      </c>
      <c r="CG325" s="7" t="s">
        <v>6</v>
      </c>
      <c r="CH325" s="7" t="s">
        <v>6</v>
      </c>
      <c r="CI325" s="7" t="s">
        <v>6</v>
      </c>
      <c r="CJ325" s="7" t="s">
        <v>6</v>
      </c>
      <c r="CK325" s="7" t="s">
        <v>6</v>
      </c>
      <c r="CL325" s="7" t="s">
        <v>6</v>
      </c>
      <c r="CM325" s="7" t="s">
        <v>6</v>
      </c>
      <c r="CN325" s="7" t="s">
        <v>6</v>
      </c>
      <c r="CO325" s="7" t="s">
        <v>6</v>
      </c>
      <c r="CP325" s="30" t="s">
        <v>6</v>
      </c>
      <c r="CQ325" s="30" t="s">
        <v>6</v>
      </c>
      <c r="CR325" s="30" t="s">
        <v>6</v>
      </c>
      <c r="CS325" s="30" t="s">
        <v>6</v>
      </c>
      <c r="CT325" s="30" t="s">
        <v>6</v>
      </c>
      <c r="CU325" s="30" t="s">
        <v>6</v>
      </c>
      <c r="CV325" s="30" t="s">
        <v>6</v>
      </c>
      <c r="CW325" s="24" t="s">
        <v>6</v>
      </c>
      <c r="CX325" s="24" t="s">
        <v>6</v>
      </c>
      <c r="CY325" s="24" t="s">
        <v>6</v>
      </c>
      <c r="CZ325" s="24" t="s">
        <v>6</v>
      </c>
      <c r="DA325" s="14" t="s">
        <v>6</v>
      </c>
      <c r="DB325" s="14" t="s">
        <v>6</v>
      </c>
      <c r="DC325" s="14" t="s">
        <v>6</v>
      </c>
      <c r="DD325" s="14" t="s">
        <v>6</v>
      </c>
      <c r="DE325" s="14" t="s">
        <v>6</v>
      </c>
      <c r="DF325" s="14" t="s">
        <v>6</v>
      </c>
      <c r="DG325" s="14" t="s">
        <v>6</v>
      </c>
      <c r="DH325" s="14" t="s">
        <v>6</v>
      </c>
      <c r="DI325" s="6" t="s">
        <v>322</v>
      </c>
      <c r="DJ325" s="27" t="s">
        <v>345</v>
      </c>
      <c r="DK325" s="27">
        <v>1766615.575</v>
      </c>
      <c r="DL325" s="27">
        <v>9733500</v>
      </c>
      <c r="DM325" s="27">
        <v>3432</v>
      </c>
      <c r="DN325" s="27">
        <v>7055</v>
      </c>
      <c r="DO325" s="27">
        <v>9920.18</v>
      </c>
      <c r="DP325" s="27">
        <v>611129132357</v>
      </c>
      <c r="DQ325" s="27">
        <v>966835606192</v>
      </c>
      <c r="DR325" s="27" t="s">
        <v>312</v>
      </c>
      <c r="DS325" s="27" t="s">
        <v>313</v>
      </c>
      <c r="DT325" s="27">
        <v>0.3555883058573534</v>
      </c>
      <c r="DU325" s="27" t="s">
        <v>314</v>
      </c>
    </row>
    <row r="326" spans="1:125" s="9" customFormat="1" ht="12.75" x14ac:dyDescent="0.25">
      <c r="A326" s="7" t="s">
        <v>100</v>
      </c>
      <c r="B326" s="7" t="s">
        <v>506</v>
      </c>
      <c r="C326" s="7" t="s">
        <v>6</v>
      </c>
      <c r="D326" s="6">
        <v>42064</v>
      </c>
      <c r="E326" s="26">
        <v>8.0555555555555561E-2</v>
      </c>
      <c r="F326" s="7" t="s">
        <v>346</v>
      </c>
      <c r="G326" s="5" t="s">
        <v>505</v>
      </c>
      <c r="H326" s="26"/>
      <c r="I326" s="26"/>
      <c r="J326" s="26"/>
      <c r="K326" s="26"/>
      <c r="L326" s="26"/>
      <c r="M326" s="26"/>
      <c r="N326" s="26"/>
      <c r="O326" s="7"/>
      <c r="P326" s="7" t="str">
        <f t="shared" si="4"/>
        <v>Antes Nov 2015|Trindade|NA|2015/03/01|01:56:00|P09048|"|Pterodroma arminjoniana|</v>
      </c>
      <c r="Q326" s="7" t="s">
        <v>6</v>
      </c>
      <c r="R326" s="7" t="s">
        <v>6</v>
      </c>
      <c r="S326" s="7" t="s">
        <v>6</v>
      </c>
      <c r="T326" s="7" t="s">
        <v>6</v>
      </c>
      <c r="U326" s="7" t="s">
        <v>6</v>
      </c>
      <c r="V326" s="7" t="s">
        <v>6</v>
      </c>
      <c r="W326" s="7" t="s">
        <v>6</v>
      </c>
      <c r="X326" s="7" t="s">
        <v>6</v>
      </c>
      <c r="Y326" s="7" t="s">
        <v>6</v>
      </c>
      <c r="Z326" s="7" t="s">
        <v>6</v>
      </c>
      <c r="AA326" s="7" t="s">
        <v>6</v>
      </c>
      <c r="AB326" s="7" t="s">
        <v>6</v>
      </c>
      <c r="AC326" s="7" t="s">
        <v>6</v>
      </c>
      <c r="AD326" s="7" t="s">
        <v>6</v>
      </c>
      <c r="AE326" s="7" t="s">
        <v>6</v>
      </c>
      <c r="AF326" s="7" t="s">
        <v>6</v>
      </c>
      <c r="AG326" s="7" t="s">
        <v>6</v>
      </c>
      <c r="AH326" s="7" t="s">
        <v>6</v>
      </c>
      <c r="AI326" s="7" t="s">
        <v>6</v>
      </c>
      <c r="AJ326" s="7" t="s">
        <v>6</v>
      </c>
      <c r="AK326" s="7" t="s">
        <v>6</v>
      </c>
      <c r="AL326" s="7" t="s">
        <v>6</v>
      </c>
      <c r="AM326" s="7" t="s">
        <v>6</v>
      </c>
      <c r="AN326" s="7" t="s">
        <v>6</v>
      </c>
      <c r="AO326" s="7" t="s">
        <v>6</v>
      </c>
      <c r="AP326" s="7" t="s">
        <v>6</v>
      </c>
      <c r="AQ326" s="7" t="s">
        <v>6</v>
      </c>
      <c r="AR326" s="7" t="s">
        <v>6</v>
      </c>
      <c r="AS326" s="7" t="s">
        <v>6</v>
      </c>
      <c r="AT326" s="7" t="s">
        <v>6</v>
      </c>
      <c r="AU326" s="7" t="s">
        <v>6</v>
      </c>
      <c r="AV326" s="7" t="s">
        <v>6</v>
      </c>
      <c r="AW326" s="7" t="s">
        <v>6</v>
      </c>
      <c r="AX326" s="7" t="s">
        <v>6</v>
      </c>
      <c r="AY326" s="7" t="s">
        <v>6</v>
      </c>
      <c r="AZ326" s="7" t="s">
        <v>6</v>
      </c>
      <c r="BA326" s="7" t="s">
        <v>6</v>
      </c>
      <c r="BB326" s="7" t="s">
        <v>6</v>
      </c>
      <c r="BC326" s="7" t="s">
        <v>6</v>
      </c>
      <c r="BD326" s="7" t="s">
        <v>6</v>
      </c>
      <c r="BE326" s="7" t="s">
        <v>6</v>
      </c>
      <c r="BF326" s="7" t="s">
        <v>6</v>
      </c>
      <c r="BG326" s="7" t="s">
        <v>6</v>
      </c>
      <c r="BH326" s="7" t="s">
        <v>6</v>
      </c>
      <c r="BI326" s="7" t="s">
        <v>6</v>
      </c>
      <c r="BJ326" s="7" t="s">
        <v>6</v>
      </c>
      <c r="BK326" s="7" t="s">
        <v>6</v>
      </c>
      <c r="BL326" s="7" t="s">
        <v>6</v>
      </c>
      <c r="BM326" s="7" t="s">
        <v>6</v>
      </c>
      <c r="BN326" s="7" t="s">
        <v>6</v>
      </c>
      <c r="BO326" s="7" t="s">
        <v>6</v>
      </c>
      <c r="BP326" s="7" t="s">
        <v>6</v>
      </c>
      <c r="BQ326" s="7" t="s">
        <v>6</v>
      </c>
      <c r="BR326" s="7" t="s">
        <v>6</v>
      </c>
      <c r="BS326" s="7" t="s">
        <v>6</v>
      </c>
      <c r="BT326" s="7" t="s">
        <v>6</v>
      </c>
      <c r="BU326" s="7" t="s">
        <v>6</v>
      </c>
      <c r="BV326" s="7" t="s">
        <v>6</v>
      </c>
      <c r="BW326" s="7" t="s">
        <v>6</v>
      </c>
      <c r="BX326" s="7" t="s">
        <v>6</v>
      </c>
      <c r="BY326" s="7" t="s">
        <v>6</v>
      </c>
      <c r="BZ326" s="7" t="s">
        <v>6</v>
      </c>
      <c r="CA326" s="7" t="s">
        <v>6</v>
      </c>
      <c r="CB326" s="7" t="s">
        <v>6</v>
      </c>
      <c r="CC326" s="7" t="s">
        <v>6</v>
      </c>
      <c r="CD326" s="7" t="s">
        <v>6</v>
      </c>
      <c r="CE326" s="7" t="s">
        <v>6</v>
      </c>
      <c r="CF326" s="7" t="s">
        <v>6</v>
      </c>
      <c r="CG326" s="7" t="s">
        <v>6</v>
      </c>
      <c r="CH326" s="7" t="s">
        <v>6</v>
      </c>
      <c r="CI326" s="7" t="s">
        <v>6</v>
      </c>
      <c r="CJ326" s="7" t="s">
        <v>6</v>
      </c>
      <c r="CK326" s="7" t="s">
        <v>6</v>
      </c>
      <c r="CL326" s="7" t="s">
        <v>6</v>
      </c>
      <c r="CM326" s="7" t="s">
        <v>6</v>
      </c>
      <c r="CN326" s="7" t="s">
        <v>6</v>
      </c>
      <c r="CO326" s="7" t="s">
        <v>6</v>
      </c>
      <c r="CP326" s="30" t="s">
        <v>6</v>
      </c>
      <c r="CQ326" s="30" t="s">
        <v>6</v>
      </c>
      <c r="CR326" s="30" t="s">
        <v>6</v>
      </c>
      <c r="CS326" s="30" t="s">
        <v>6</v>
      </c>
      <c r="CT326" s="30" t="s">
        <v>6</v>
      </c>
      <c r="CU326" s="30" t="s">
        <v>6</v>
      </c>
      <c r="CV326" s="30" t="s">
        <v>6</v>
      </c>
      <c r="CW326" s="24" t="s">
        <v>6</v>
      </c>
      <c r="CX326" s="24" t="s">
        <v>6</v>
      </c>
      <c r="CY326" s="24" t="s">
        <v>6</v>
      </c>
      <c r="CZ326" s="24" t="s">
        <v>6</v>
      </c>
      <c r="DA326" s="14" t="s">
        <v>6</v>
      </c>
      <c r="DB326" s="14" t="s">
        <v>6</v>
      </c>
      <c r="DC326" s="14" t="s">
        <v>6</v>
      </c>
      <c r="DD326" s="14" t="s">
        <v>6</v>
      </c>
      <c r="DE326" s="14" t="s">
        <v>6</v>
      </c>
      <c r="DF326" s="14" t="s">
        <v>6</v>
      </c>
      <c r="DG326" s="14" t="s">
        <v>6</v>
      </c>
      <c r="DH326" s="14" t="s">
        <v>6</v>
      </c>
      <c r="DI326" s="6" t="s">
        <v>347</v>
      </c>
      <c r="DJ326" s="27" t="s">
        <v>348</v>
      </c>
      <c r="DK326" s="27">
        <v>2075725</v>
      </c>
      <c r="DL326" s="27">
        <v>5752400</v>
      </c>
      <c r="DM326" s="27">
        <v>3546</v>
      </c>
      <c r="DN326" s="27">
        <v>7144</v>
      </c>
      <c r="DO326" s="27">
        <v>9518.31</v>
      </c>
      <c r="DP326" s="27">
        <v>396775359571</v>
      </c>
      <c r="DQ326" s="27">
        <v>756683557132</v>
      </c>
      <c r="DR326" s="27" t="s">
        <v>312</v>
      </c>
      <c r="DS326" s="27" t="s">
        <v>313</v>
      </c>
      <c r="DT326" s="27">
        <v>0.37527670353245485</v>
      </c>
      <c r="DU326" s="27" t="s">
        <v>314</v>
      </c>
    </row>
    <row r="327" spans="1:125" s="9" customFormat="1" ht="12.75" x14ac:dyDescent="0.25">
      <c r="A327" s="7" t="s">
        <v>100</v>
      </c>
      <c r="B327" s="7" t="s">
        <v>506</v>
      </c>
      <c r="C327" s="7" t="s">
        <v>6</v>
      </c>
      <c r="D327" s="6">
        <v>39173</v>
      </c>
      <c r="E327" s="26">
        <v>0.87361111111111101</v>
      </c>
      <c r="F327" s="7" t="s">
        <v>349</v>
      </c>
      <c r="G327" s="5" t="s">
        <v>505</v>
      </c>
      <c r="H327" s="26"/>
      <c r="I327" s="26"/>
      <c r="J327" s="26"/>
      <c r="K327" s="26"/>
      <c r="L327" s="26"/>
      <c r="M327" s="26"/>
      <c r="N327" s="26"/>
      <c r="O327" s="7"/>
      <c r="P327" s="7" t="str">
        <f t="shared" ref="P327:P359" si="5">CONCATENATE(A327,"|",B327,"|",C327,"|",TEXT(D327,"AAAA/MM/DD"),"|",TEXT(E327,"HH:MM:SS"),"|",F327,"|""|",G327,"|",)</f>
        <v>Antes Nov 2015|Trindade|NA|2007/04/01|20:58:00|LT114|"|Pterodroma arminjoniana|</v>
      </c>
      <c r="Q327" s="7" t="s">
        <v>6</v>
      </c>
      <c r="R327" s="7" t="s">
        <v>6</v>
      </c>
      <c r="S327" s="7" t="s">
        <v>6</v>
      </c>
      <c r="T327" s="7" t="s">
        <v>6</v>
      </c>
      <c r="U327" s="7" t="s">
        <v>6</v>
      </c>
      <c r="V327" s="7" t="s">
        <v>6</v>
      </c>
      <c r="W327" s="7" t="s">
        <v>6</v>
      </c>
      <c r="X327" s="7" t="s">
        <v>6</v>
      </c>
      <c r="Y327" s="7" t="s">
        <v>6</v>
      </c>
      <c r="Z327" s="7" t="s">
        <v>6</v>
      </c>
      <c r="AA327" s="7" t="s">
        <v>6</v>
      </c>
      <c r="AB327" s="7" t="s">
        <v>6</v>
      </c>
      <c r="AC327" s="7" t="s">
        <v>6</v>
      </c>
      <c r="AD327" s="7" t="s">
        <v>6</v>
      </c>
      <c r="AE327" s="7" t="s">
        <v>6</v>
      </c>
      <c r="AF327" s="7" t="s">
        <v>6</v>
      </c>
      <c r="AG327" s="7" t="s">
        <v>6</v>
      </c>
      <c r="AH327" s="7" t="s">
        <v>6</v>
      </c>
      <c r="AI327" s="7" t="s">
        <v>6</v>
      </c>
      <c r="AJ327" s="7" t="s">
        <v>6</v>
      </c>
      <c r="AK327" s="7" t="s">
        <v>6</v>
      </c>
      <c r="AL327" s="7" t="s">
        <v>6</v>
      </c>
      <c r="AM327" s="7" t="s">
        <v>6</v>
      </c>
      <c r="AN327" s="7" t="s">
        <v>6</v>
      </c>
      <c r="AO327" s="7" t="s">
        <v>6</v>
      </c>
      <c r="AP327" s="7" t="s">
        <v>6</v>
      </c>
      <c r="AQ327" s="7" t="s">
        <v>6</v>
      </c>
      <c r="AR327" s="7" t="s">
        <v>6</v>
      </c>
      <c r="AS327" s="7" t="s">
        <v>6</v>
      </c>
      <c r="AT327" s="7" t="s">
        <v>6</v>
      </c>
      <c r="AU327" s="7" t="s">
        <v>6</v>
      </c>
      <c r="AV327" s="7" t="s">
        <v>6</v>
      </c>
      <c r="AW327" s="7" t="s">
        <v>6</v>
      </c>
      <c r="AX327" s="7" t="s">
        <v>6</v>
      </c>
      <c r="AY327" s="7" t="s">
        <v>6</v>
      </c>
      <c r="AZ327" s="7" t="s">
        <v>6</v>
      </c>
      <c r="BA327" s="7" t="s">
        <v>6</v>
      </c>
      <c r="BB327" s="7" t="s">
        <v>6</v>
      </c>
      <c r="BC327" s="7" t="s">
        <v>6</v>
      </c>
      <c r="BD327" s="7" t="s">
        <v>6</v>
      </c>
      <c r="BE327" s="7" t="s">
        <v>6</v>
      </c>
      <c r="BF327" s="7" t="s">
        <v>6</v>
      </c>
      <c r="BG327" s="7" t="s">
        <v>6</v>
      </c>
      <c r="BH327" s="7" t="s">
        <v>6</v>
      </c>
      <c r="BI327" s="7" t="s">
        <v>6</v>
      </c>
      <c r="BJ327" s="7" t="s">
        <v>6</v>
      </c>
      <c r="BK327" s="7" t="s">
        <v>6</v>
      </c>
      <c r="BL327" s="7" t="s">
        <v>6</v>
      </c>
      <c r="BM327" s="7" t="s">
        <v>6</v>
      </c>
      <c r="BN327" s="7" t="s">
        <v>6</v>
      </c>
      <c r="BO327" s="7" t="s">
        <v>6</v>
      </c>
      <c r="BP327" s="7" t="s">
        <v>6</v>
      </c>
      <c r="BQ327" s="7" t="s">
        <v>6</v>
      </c>
      <c r="BR327" s="7" t="s">
        <v>6</v>
      </c>
      <c r="BS327" s="7" t="s">
        <v>6</v>
      </c>
      <c r="BT327" s="7" t="s">
        <v>6</v>
      </c>
      <c r="BU327" s="7" t="s">
        <v>6</v>
      </c>
      <c r="BV327" s="7" t="s">
        <v>6</v>
      </c>
      <c r="BW327" s="7" t="s">
        <v>6</v>
      </c>
      <c r="BX327" s="7" t="s">
        <v>6</v>
      </c>
      <c r="BY327" s="7" t="s">
        <v>6</v>
      </c>
      <c r="BZ327" s="7" t="s">
        <v>6</v>
      </c>
      <c r="CA327" s="7" t="s">
        <v>6</v>
      </c>
      <c r="CB327" s="7" t="s">
        <v>6</v>
      </c>
      <c r="CC327" s="7" t="s">
        <v>6</v>
      </c>
      <c r="CD327" s="7" t="s">
        <v>6</v>
      </c>
      <c r="CE327" s="7" t="s">
        <v>6</v>
      </c>
      <c r="CF327" s="7" t="s">
        <v>6</v>
      </c>
      <c r="CG327" s="7" t="s">
        <v>6</v>
      </c>
      <c r="CH327" s="7" t="s">
        <v>6</v>
      </c>
      <c r="CI327" s="7" t="s">
        <v>6</v>
      </c>
      <c r="CJ327" s="7" t="s">
        <v>6</v>
      </c>
      <c r="CK327" s="7" t="s">
        <v>6</v>
      </c>
      <c r="CL327" s="7" t="s">
        <v>6</v>
      </c>
      <c r="CM327" s="7" t="s">
        <v>6</v>
      </c>
      <c r="CN327" s="7" t="s">
        <v>6</v>
      </c>
      <c r="CO327" s="7" t="s">
        <v>6</v>
      </c>
      <c r="CP327" s="30" t="s">
        <v>6</v>
      </c>
      <c r="CQ327" s="30" t="s">
        <v>6</v>
      </c>
      <c r="CR327" s="30" t="s">
        <v>6</v>
      </c>
      <c r="CS327" s="30" t="s">
        <v>6</v>
      </c>
      <c r="CT327" s="30" t="s">
        <v>6</v>
      </c>
      <c r="CU327" s="30" t="s">
        <v>6</v>
      </c>
      <c r="CV327" s="30" t="s">
        <v>6</v>
      </c>
      <c r="CW327" s="24" t="s">
        <v>6</v>
      </c>
      <c r="CX327" s="24" t="s">
        <v>6</v>
      </c>
      <c r="CY327" s="24" t="s">
        <v>6</v>
      </c>
      <c r="CZ327" s="24" t="s">
        <v>6</v>
      </c>
      <c r="DA327" s="14" t="s">
        <v>6</v>
      </c>
      <c r="DB327" s="14" t="s">
        <v>6</v>
      </c>
      <c r="DC327" s="14" t="s">
        <v>6</v>
      </c>
      <c r="DD327" s="14" t="s">
        <v>6</v>
      </c>
      <c r="DE327" s="14" t="s">
        <v>6</v>
      </c>
      <c r="DF327" s="14" t="s">
        <v>6</v>
      </c>
      <c r="DG327" s="14" t="s">
        <v>6</v>
      </c>
      <c r="DH327" s="14" t="s">
        <v>6</v>
      </c>
      <c r="DI327" s="6" t="s">
        <v>350</v>
      </c>
      <c r="DJ327" s="27" t="s">
        <v>351</v>
      </c>
      <c r="DK327" s="27">
        <v>267188</v>
      </c>
      <c r="DL327" s="27">
        <v>221070</v>
      </c>
      <c r="DM327" s="27">
        <v>1150</v>
      </c>
      <c r="DN327" s="27">
        <v>6649</v>
      </c>
      <c r="DO327" s="27">
        <v>8848</v>
      </c>
      <c r="DP327" s="27">
        <v>602485166368</v>
      </c>
      <c r="DQ327" s="27">
        <v>745613076108</v>
      </c>
      <c r="DR327" s="27" t="s">
        <v>352</v>
      </c>
      <c r="DS327" s="27" t="s">
        <v>353</v>
      </c>
      <c r="DT327" s="27">
        <v>0.37573462929475587</v>
      </c>
      <c r="DU327" s="27" t="s">
        <v>314</v>
      </c>
    </row>
    <row r="328" spans="1:125" s="9" customFormat="1" ht="12.75" x14ac:dyDescent="0.25">
      <c r="A328" s="7" t="s">
        <v>100</v>
      </c>
      <c r="B328" s="7" t="s">
        <v>506</v>
      </c>
      <c r="C328" s="7" t="s">
        <v>6</v>
      </c>
      <c r="D328" s="6">
        <v>39173</v>
      </c>
      <c r="E328" s="26">
        <v>0.88055555555555554</v>
      </c>
      <c r="F328" s="7" t="s">
        <v>354</v>
      </c>
      <c r="G328" s="5" t="s">
        <v>505</v>
      </c>
      <c r="H328" s="26"/>
      <c r="I328" s="26"/>
      <c r="J328" s="26"/>
      <c r="K328" s="26"/>
      <c r="L328" s="26"/>
      <c r="M328" s="26"/>
      <c r="N328" s="26"/>
      <c r="O328" s="7"/>
      <c r="P328" s="7" t="str">
        <f t="shared" si="5"/>
        <v>Antes Nov 2015|Trindade|NA|2007/04/01|21:08:00|LT113|"|Pterodroma arminjoniana|</v>
      </c>
      <c r="Q328" s="7" t="s">
        <v>6</v>
      </c>
      <c r="R328" s="7" t="s">
        <v>6</v>
      </c>
      <c r="S328" s="7" t="s">
        <v>6</v>
      </c>
      <c r="T328" s="7" t="s">
        <v>6</v>
      </c>
      <c r="U328" s="7" t="s">
        <v>6</v>
      </c>
      <c r="V328" s="7" t="s">
        <v>6</v>
      </c>
      <c r="W328" s="7" t="s">
        <v>6</v>
      </c>
      <c r="X328" s="7" t="s">
        <v>6</v>
      </c>
      <c r="Y328" s="7" t="s">
        <v>6</v>
      </c>
      <c r="Z328" s="7" t="s">
        <v>6</v>
      </c>
      <c r="AA328" s="7" t="s">
        <v>6</v>
      </c>
      <c r="AB328" s="7" t="s">
        <v>6</v>
      </c>
      <c r="AC328" s="7" t="s">
        <v>6</v>
      </c>
      <c r="AD328" s="7" t="s">
        <v>6</v>
      </c>
      <c r="AE328" s="7" t="s">
        <v>6</v>
      </c>
      <c r="AF328" s="7" t="s">
        <v>6</v>
      </c>
      <c r="AG328" s="7" t="s">
        <v>6</v>
      </c>
      <c r="AH328" s="7" t="s">
        <v>6</v>
      </c>
      <c r="AI328" s="7" t="s">
        <v>6</v>
      </c>
      <c r="AJ328" s="7" t="s">
        <v>6</v>
      </c>
      <c r="AK328" s="7" t="s">
        <v>6</v>
      </c>
      <c r="AL328" s="7" t="s">
        <v>6</v>
      </c>
      <c r="AM328" s="7" t="s">
        <v>6</v>
      </c>
      <c r="AN328" s="7" t="s">
        <v>6</v>
      </c>
      <c r="AO328" s="7" t="s">
        <v>6</v>
      </c>
      <c r="AP328" s="7" t="s">
        <v>6</v>
      </c>
      <c r="AQ328" s="7" t="s">
        <v>6</v>
      </c>
      <c r="AR328" s="7" t="s">
        <v>6</v>
      </c>
      <c r="AS328" s="7" t="s">
        <v>6</v>
      </c>
      <c r="AT328" s="7" t="s">
        <v>6</v>
      </c>
      <c r="AU328" s="7" t="s">
        <v>6</v>
      </c>
      <c r="AV328" s="7" t="s">
        <v>6</v>
      </c>
      <c r="AW328" s="7" t="s">
        <v>6</v>
      </c>
      <c r="AX328" s="7" t="s">
        <v>6</v>
      </c>
      <c r="AY328" s="7" t="s">
        <v>6</v>
      </c>
      <c r="AZ328" s="7" t="s">
        <v>6</v>
      </c>
      <c r="BA328" s="7" t="s">
        <v>6</v>
      </c>
      <c r="BB328" s="7" t="s">
        <v>6</v>
      </c>
      <c r="BC328" s="7" t="s">
        <v>6</v>
      </c>
      <c r="BD328" s="7" t="s">
        <v>6</v>
      </c>
      <c r="BE328" s="7" t="s">
        <v>6</v>
      </c>
      <c r="BF328" s="7" t="s">
        <v>6</v>
      </c>
      <c r="BG328" s="7" t="s">
        <v>6</v>
      </c>
      <c r="BH328" s="7" t="s">
        <v>6</v>
      </c>
      <c r="BI328" s="7" t="s">
        <v>6</v>
      </c>
      <c r="BJ328" s="7" t="s">
        <v>6</v>
      </c>
      <c r="BK328" s="7" t="s">
        <v>6</v>
      </c>
      <c r="BL328" s="7" t="s">
        <v>6</v>
      </c>
      <c r="BM328" s="7" t="s">
        <v>6</v>
      </c>
      <c r="BN328" s="7" t="s">
        <v>6</v>
      </c>
      <c r="BO328" s="7" t="s">
        <v>6</v>
      </c>
      <c r="BP328" s="7" t="s">
        <v>6</v>
      </c>
      <c r="BQ328" s="7" t="s">
        <v>6</v>
      </c>
      <c r="BR328" s="7" t="s">
        <v>6</v>
      </c>
      <c r="BS328" s="7" t="s">
        <v>6</v>
      </c>
      <c r="BT328" s="7" t="s">
        <v>6</v>
      </c>
      <c r="BU328" s="7" t="s">
        <v>6</v>
      </c>
      <c r="BV328" s="7" t="s">
        <v>6</v>
      </c>
      <c r="BW328" s="7" t="s">
        <v>6</v>
      </c>
      <c r="BX328" s="7" t="s">
        <v>6</v>
      </c>
      <c r="BY328" s="7" t="s">
        <v>6</v>
      </c>
      <c r="BZ328" s="7" t="s">
        <v>6</v>
      </c>
      <c r="CA328" s="7" t="s">
        <v>6</v>
      </c>
      <c r="CB328" s="7" t="s">
        <v>6</v>
      </c>
      <c r="CC328" s="7" t="s">
        <v>6</v>
      </c>
      <c r="CD328" s="7" t="s">
        <v>6</v>
      </c>
      <c r="CE328" s="7" t="s">
        <v>6</v>
      </c>
      <c r="CF328" s="7" t="s">
        <v>6</v>
      </c>
      <c r="CG328" s="7" t="s">
        <v>6</v>
      </c>
      <c r="CH328" s="7" t="s">
        <v>6</v>
      </c>
      <c r="CI328" s="7" t="s">
        <v>6</v>
      </c>
      <c r="CJ328" s="7" t="s">
        <v>6</v>
      </c>
      <c r="CK328" s="7" t="s">
        <v>6</v>
      </c>
      <c r="CL328" s="7" t="s">
        <v>6</v>
      </c>
      <c r="CM328" s="7" t="s">
        <v>6</v>
      </c>
      <c r="CN328" s="7" t="s">
        <v>6</v>
      </c>
      <c r="CO328" s="7" t="s">
        <v>6</v>
      </c>
      <c r="CP328" s="30" t="s">
        <v>6</v>
      </c>
      <c r="CQ328" s="30" t="s">
        <v>6</v>
      </c>
      <c r="CR328" s="30" t="s">
        <v>6</v>
      </c>
      <c r="CS328" s="30" t="s">
        <v>6</v>
      </c>
      <c r="CT328" s="30" t="s">
        <v>6</v>
      </c>
      <c r="CU328" s="30" t="s">
        <v>6</v>
      </c>
      <c r="CV328" s="30" t="s">
        <v>6</v>
      </c>
      <c r="CW328" s="24" t="s">
        <v>6</v>
      </c>
      <c r="CX328" s="24" t="s">
        <v>6</v>
      </c>
      <c r="CY328" s="24" t="s">
        <v>6</v>
      </c>
      <c r="CZ328" s="24" t="s">
        <v>6</v>
      </c>
      <c r="DA328" s="14" t="s">
        <v>6</v>
      </c>
      <c r="DB328" s="14" t="s">
        <v>6</v>
      </c>
      <c r="DC328" s="14" t="s">
        <v>6</v>
      </c>
      <c r="DD328" s="14" t="s">
        <v>6</v>
      </c>
      <c r="DE328" s="14" t="s">
        <v>6</v>
      </c>
      <c r="DF328" s="14" t="s">
        <v>6</v>
      </c>
      <c r="DG328" s="14" t="s">
        <v>6</v>
      </c>
      <c r="DH328" s="14" t="s">
        <v>6</v>
      </c>
      <c r="DI328" s="6" t="s">
        <v>350</v>
      </c>
      <c r="DJ328" s="27" t="s">
        <v>355</v>
      </c>
      <c r="DK328" s="27">
        <v>873254.75</v>
      </c>
      <c r="DL328" s="27">
        <v>1170580</v>
      </c>
      <c r="DM328" s="27">
        <v>1130</v>
      </c>
      <c r="DN328" s="27">
        <v>8680</v>
      </c>
      <c r="DO328" s="27">
        <v>10467</v>
      </c>
      <c r="DP328" s="27">
        <v>197181312191</v>
      </c>
      <c r="DQ328" s="27">
        <v>72316997812</v>
      </c>
      <c r="DR328" s="27" t="s">
        <v>352</v>
      </c>
      <c r="DS328" s="27" t="s">
        <v>353</v>
      </c>
      <c r="DT328" s="27">
        <v>0.41463647654533298</v>
      </c>
      <c r="DU328" s="27" t="s">
        <v>314</v>
      </c>
    </row>
    <row r="329" spans="1:125" s="9" customFormat="1" ht="12.75" x14ac:dyDescent="0.25">
      <c r="A329" s="7" t="s">
        <v>100</v>
      </c>
      <c r="B329" s="7" t="s">
        <v>506</v>
      </c>
      <c r="C329" s="7" t="s">
        <v>6</v>
      </c>
      <c r="D329" s="6">
        <v>39154</v>
      </c>
      <c r="E329" s="26">
        <v>0.2986111111111111</v>
      </c>
      <c r="F329" s="7" t="s">
        <v>356</v>
      </c>
      <c r="G329" s="5" t="s">
        <v>505</v>
      </c>
      <c r="H329" s="26"/>
      <c r="I329" s="26"/>
      <c r="J329" s="26"/>
      <c r="K329" s="26"/>
      <c r="L329" s="26"/>
      <c r="M329" s="26"/>
      <c r="N329" s="26"/>
      <c r="O329" s="7"/>
      <c r="P329" s="7" t="str">
        <f t="shared" si="5"/>
        <v>Antes Nov 2015|Trindade|NA|2007/03/13|07:10:00|LT111|"|Pterodroma arminjoniana|</v>
      </c>
      <c r="Q329" s="7" t="s">
        <v>6</v>
      </c>
      <c r="R329" s="7" t="s">
        <v>6</v>
      </c>
      <c r="S329" s="7" t="s">
        <v>6</v>
      </c>
      <c r="T329" s="7" t="s">
        <v>6</v>
      </c>
      <c r="U329" s="7" t="s">
        <v>6</v>
      </c>
      <c r="V329" s="7" t="s">
        <v>6</v>
      </c>
      <c r="W329" s="7" t="s">
        <v>6</v>
      </c>
      <c r="X329" s="7" t="s">
        <v>6</v>
      </c>
      <c r="Y329" s="7" t="s">
        <v>6</v>
      </c>
      <c r="Z329" s="7" t="s">
        <v>6</v>
      </c>
      <c r="AA329" s="7" t="s">
        <v>6</v>
      </c>
      <c r="AB329" s="7" t="s">
        <v>6</v>
      </c>
      <c r="AC329" s="7" t="s">
        <v>6</v>
      </c>
      <c r="AD329" s="7" t="s">
        <v>6</v>
      </c>
      <c r="AE329" s="7" t="s">
        <v>6</v>
      </c>
      <c r="AF329" s="7" t="s">
        <v>6</v>
      </c>
      <c r="AG329" s="7" t="s">
        <v>6</v>
      </c>
      <c r="AH329" s="7" t="s">
        <v>6</v>
      </c>
      <c r="AI329" s="7" t="s">
        <v>6</v>
      </c>
      <c r="AJ329" s="7" t="s">
        <v>6</v>
      </c>
      <c r="AK329" s="7" t="s">
        <v>6</v>
      </c>
      <c r="AL329" s="7" t="s">
        <v>6</v>
      </c>
      <c r="AM329" s="7" t="s">
        <v>6</v>
      </c>
      <c r="AN329" s="7" t="s">
        <v>6</v>
      </c>
      <c r="AO329" s="7" t="s">
        <v>6</v>
      </c>
      <c r="AP329" s="7" t="s">
        <v>6</v>
      </c>
      <c r="AQ329" s="7" t="s">
        <v>6</v>
      </c>
      <c r="AR329" s="7" t="s">
        <v>6</v>
      </c>
      <c r="AS329" s="7" t="s">
        <v>6</v>
      </c>
      <c r="AT329" s="7" t="s">
        <v>6</v>
      </c>
      <c r="AU329" s="7" t="s">
        <v>6</v>
      </c>
      <c r="AV329" s="7" t="s">
        <v>6</v>
      </c>
      <c r="AW329" s="7" t="s">
        <v>6</v>
      </c>
      <c r="AX329" s="7" t="s">
        <v>6</v>
      </c>
      <c r="AY329" s="7" t="s">
        <v>6</v>
      </c>
      <c r="AZ329" s="7" t="s">
        <v>6</v>
      </c>
      <c r="BA329" s="7" t="s">
        <v>6</v>
      </c>
      <c r="BB329" s="7" t="s">
        <v>6</v>
      </c>
      <c r="BC329" s="7" t="s">
        <v>6</v>
      </c>
      <c r="BD329" s="7" t="s">
        <v>6</v>
      </c>
      <c r="BE329" s="7" t="s">
        <v>6</v>
      </c>
      <c r="BF329" s="7" t="s">
        <v>6</v>
      </c>
      <c r="BG329" s="7" t="s">
        <v>6</v>
      </c>
      <c r="BH329" s="7" t="s">
        <v>6</v>
      </c>
      <c r="BI329" s="7" t="s">
        <v>6</v>
      </c>
      <c r="BJ329" s="7" t="s">
        <v>6</v>
      </c>
      <c r="BK329" s="7" t="s">
        <v>6</v>
      </c>
      <c r="BL329" s="7" t="s">
        <v>6</v>
      </c>
      <c r="BM329" s="7" t="s">
        <v>6</v>
      </c>
      <c r="BN329" s="7" t="s">
        <v>6</v>
      </c>
      <c r="BO329" s="7" t="s">
        <v>6</v>
      </c>
      <c r="BP329" s="7" t="s">
        <v>6</v>
      </c>
      <c r="BQ329" s="7" t="s">
        <v>6</v>
      </c>
      <c r="BR329" s="7" t="s">
        <v>6</v>
      </c>
      <c r="BS329" s="7" t="s">
        <v>6</v>
      </c>
      <c r="BT329" s="7" t="s">
        <v>6</v>
      </c>
      <c r="BU329" s="7" t="s">
        <v>6</v>
      </c>
      <c r="BV329" s="7" t="s">
        <v>6</v>
      </c>
      <c r="BW329" s="7" t="s">
        <v>6</v>
      </c>
      <c r="BX329" s="7" t="s">
        <v>6</v>
      </c>
      <c r="BY329" s="7" t="s">
        <v>6</v>
      </c>
      <c r="BZ329" s="7" t="s">
        <v>6</v>
      </c>
      <c r="CA329" s="7" t="s">
        <v>6</v>
      </c>
      <c r="CB329" s="7" t="s">
        <v>6</v>
      </c>
      <c r="CC329" s="7" t="s">
        <v>6</v>
      </c>
      <c r="CD329" s="7" t="s">
        <v>6</v>
      </c>
      <c r="CE329" s="7" t="s">
        <v>6</v>
      </c>
      <c r="CF329" s="7" t="s">
        <v>6</v>
      </c>
      <c r="CG329" s="7" t="s">
        <v>6</v>
      </c>
      <c r="CH329" s="7" t="s">
        <v>6</v>
      </c>
      <c r="CI329" s="7" t="s">
        <v>6</v>
      </c>
      <c r="CJ329" s="7" t="s">
        <v>6</v>
      </c>
      <c r="CK329" s="7" t="s">
        <v>6</v>
      </c>
      <c r="CL329" s="7" t="s">
        <v>6</v>
      </c>
      <c r="CM329" s="7" t="s">
        <v>6</v>
      </c>
      <c r="CN329" s="7" t="s">
        <v>6</v>
      </c>
      <c r="CO329" s="7" t="s">
        <v>6</v>
      </c>
      <c r="CP329" s="30" t="s">
        <v>6</v>
      </c>
      <c r="CQ329" s="30" t="s">
        <v>6</v>
      </c>
      <c r="CR329" s="30" t="s">
        <v>6</v>
      </c>
      <c r="CS329" s="30" t="s">
        <v>6</v>
      </c>
      <c r="CT329" s="30" t="s">
        <v>6</v>
      </c>
      <c r="CU329" s="30" t="s">
        <v>6</v>
      </c>
      <c r="CV329" s="30" t="s">
        <v>6</v>
      </c>
      <c r="CW329" s="24" t="s">
        <v>6</v>
      </c>
      <c r="CX329" s="24" t="s">
        <v>6</v>
      </c>
      <c r="CY329" s="24" t="s">
        <v>6</v>
      </c>
      <c r="CZ329" s="24" t="s">
        <v>6</v>
      </c>
      <c r="DA329" s="14" t="s">
        <v>6</v>
      </c>
      <c r="DB329" s="14" t="s">
        <v>6</v>
      </c>
      <c r="DC329" s="14" t="s">
        <v>6</v>
      </c>
      <c r="DD329" s="14" t="s">
        <v>6</v>
      </c>
      <c r="DE329" s="14" t="s">
        <v>6</v>
      </c>
      <c r="DF329" s="14" t="s">
        <v>6</v>
      </c>
      <c r="DG329" s="14" t="s">
        <v>6</v>
      </c>
      <c r="DH329" s="14" t="s">
        <v>6</v>
      </c>
      <c r="DI329" s="6" t="s">
        <v>357</v>
      </c>
      <c r="DJ329" s="27" t="s">
        <v>358</v>
      </c>
      <c r="DK329" s="27">
        <v>853287.5</v>
      </c>
      <c r="DL329" s="27">
        <v>2590</v>
      </c>
      <c r="DM329" s="27">
        <v>1358</v>
      </c>
      <c r="DN329" s="27">
        <v>6210</v>
      </c>
      <c r="DO329" s="27">
        <v>8611</v>
      </c>
      <c r="DP329" s="27">
        <v>403549847434</v>
      </c>
      <c r="DQ329" s="27">
        <v>668079377719</v>
      </c>
      <c r="DR329" s="27" t="s">
        <v>352</v>
      </c>
      <c r="DS329" s="27" t="s">
        <v>353</v>
      </c>
      <c r="DT329" s="27">
        <v>0.36058529787481131</v>
      </c>
      <c r="DU329" s="27" t="s">
        <v>314</v>
      </c>
    </row>
    <row r="330" spans="1:125" s="9" customFormat="1" ht="12.75" x14ac:dyDescent="0.25">
      <c r="A330" s="7" t="s">
        <v>100</v>
      </c>
      <c r="B330" s="7" t="s">
        <v>506</v>
      </c>
      <c r="C330" s="7" t="s">
        <v>6</v>
      </c>
      <c r="D330" s="6">
        <v>39195</v>
      </c>
      <c r="E330" s="26">
        <v>0.87569444444444444</v>
      </c>
      <c r="F330" s="7" t="s">
        <v>359</v>
      </c>
      <c r="G330" s="5" t="s">
        <v>505</v>
      </c>
      <c r="H330" s="26"/>
      <c r="I330" s="26"/>
      <c r="J330" s="26"/>
      <c r="K330" s="26"/>
      <c r="L330" s="26"/>
      <c r="M330" s="26"/>
      <c r="N330" s="26"/>
      <c r="O330" s="7"/>
      <c r="P330" s="7" t="str">
        <f t="shared" si="5"/>
        <v>Antes Nov 2015|Trindade|NA|2007/04/23|21:01:00|LT110|"|Pterodroma arminjoniana|</v>
      </c>
      <c r="Q330" s="7" t="s">
        <v>6</v>
      </c>
      <c r="R330" s="7" t="s">
        <v>6</v>
      </c>
      <c r="S330" s="7" t="s">
        <v>6</v>
      </c>
      <c r="T330" s="7" t="s">
        <v>6</v>
      </c>
      <c r="U330" s="7" t="s">
        <v>6</v>
      </c>
      <c r="V330" s="7" t="s">
        <v>6</v>
      </c>
      <c r="W330" s="7" t="s">
        <v>6</v>
      </c>
      <c r="X330" s="7" t="s">
        <v>6</v>
      </c>
      <c r="Y330" s="7" t="s">
        <v>6</v>
      </c>
      <c r="Z330" s="7" t="s">
        <v>6</v>
      </c>
      <c r="AA330" s="7" t="s">
        <v>6</v>
      </c>
      <c r="AB330" s="7" t="s">
        <v>6</v>
      </c>
      <c r="AC330" s="7" t="s">
        <v>6</v>
      </c>
      <c r="AD330" s="7" t="s">
        <v>6</v>
      </c>
      <c r="AE330" s="7" t="s">
        <v>6</v>
      </c>
      <c r="AF330" s="7" t="s">
        <v>6</v>
      </c>
      <c r="AG330" s="7" t="s">
        <v>6</v>
      </c>
      <c r="AH330" s="7" t="s">
        <v>6</v>
      </c>
      <c r="AI330" s="7" t="s">
        <v>6</v>
      </c>
      <c r="AJ330" s="7" t="s">
        <v>6</v>
      </c>
      <c r="AK330" s="7" t="s">
        <v>6</v>
      </c>
      <c r="AL330" s="7" t="s">
        <v>6</v>
      </c>
      <c r="AM330" s="7" t="s">
        <v>6</v>
      </c>
      <c r="AN330" s="7" t="s">
        <v>6</v>
      </c>
      <c r="AO330" s="7" t="s">
        <v>6</v>
      </c>
      <c r="AP330" s="7" t="s">
        <v>6</v>
      </c>
      <c r="AQ330" s="7" t="s">
        <v>6</v>
      </c>
      <c r="AR330" s="7" t="s">
        <v>6</v>
      </c>
      <c r="AS330" s="7" t="s">
        <v>6</v>
      </c>
      <c r="AT330" s="7" t="s">
        <v>6</v>
      </c>
      <c r="AU330" s="7" t="s">
        <v>6</v>
      </c>
      <c r="AV330" s="7" t="s">
        <v>6</v>
      </c>
      <c r="AW330" s="7" t="s">
        <v>6</v>
      </c>
      <c r="AX330" s="7" t="s">
        <v>6</v>
      </c>
      <c r="AY330" s="7" t="s">
        <v>6</v>
      </c>
      <c r="AZ330" s="7" t="s">
        <v>6</v>
      </c>
      <c r="BA330" s="7" t="s">
        <v>6</v>
      </c>
      <c r="BB330" s="7" t="s">
        <v>6</v>
      </c>
      <c r="BC330" s="7" t="s">
        <v>6</v>
      </c>
      <c r="BD330" s="7" t="s">
        <v>6</v>
      </c>
      <c r="BE330" s="7" t="s">
        <v>6</v>
      </c>
      <c r="BF330" s="7" t="s">
        <v>6</v>
      </c>
      <c r="BG330" s="7" t="s">
        <v>6</v>
      </c>
      <c r="BH330" s="7" t="s">
        <v>6</v>
      </c>
      <c r="BI330" s="7" t="s">
        <v>6</v>
      </c>
      <c r="BJ330" s="7" t="s">
        <v>6</v>
      </c>
      <c r="BK330" s="7" t="s">
        <v>6</v>
      </c>
      <c r="BL330" s="7" t="s">
        <v>6</v>
      </c>
      <c r="BM330" s="7" t="s">
        <v>6</v>
      </c>
      <c r="BN330" s="7" t="s">
        <v>6</v>
      </c>
      <c r="BO330" s="7" t="s">
        <v>6</v>
      </c>
      <c r="BP330" s="7" t="s">
        <v>6</v>
      </c>
      <c r="BQ330" s="7" t="s">
        <v>6</v>
      </c>
      <c r="BR330" s="7" t="s">
        <v>6</v>
      </c>
      <c r="BS330" s="7" t="s">
        <v>6</v>
      </c>
      <c r="BT330" s="7" t="s">
        <v>6</v>
      </c>
      <c r="BU330" s="7" t="s">
        <v>6</v>
      </c>
      <c r="BV330" s="7" t="s">
        <v>6</v>
      </c>
      <c r="BW330" s="7" t="s">
        <v>6</v>
      </c>
      <c r="BX330" s="7" t="s">
        <v>6</v>
      </c>
      <c r="BY330" s="7" t="s">
        <v>6</v>
      </c>
      <c r="BZ330" s="7" t="s">
        <v>6</v>
      </c>
      <c r="CA330" s="7" t="s">
        <v>6</v>
      </c>
      <c r="CB330" s="7" t="s">
        <v>6</v>
      </c>
      <c r="CC330" s="7" t="s">
        <v>6</v>
      </c>
      <c r="CD330" s="7" t="s">
        <v>6</v>
      </c>
      <c r="CE330" s="7" t="s">
        <v>6</v>
      </c>
      <c r="CF330" s="7" t="s">
        <v>6</v>
      </c>
      <c r="CG330" s="7" t="s">
        <v>6</v>
      </c>
      <c r="CH330" s="7" t="s">
        <v>6</v>
      </c>
      <c r="CI330" s="7" t="s">
        <v>6</v>
      </c>
      <c r="CJ330" s="7" t="s">
        <v>6</v>
      </c>
      <c r="CK330" s="7" t="s">
        <v>6</v>
      </c>
      <c r="CL330" s="7" t="s">
        <v>6</v>
      </c>
      <c r="CM330" s="7" t="s">
        <v>6</v>
      </c>
      <c r="CN330" s="7" t="s">
        <v>6</v>
      </c>
      <c r="CO330" s="7" t="s">
        <v>6</v>
      </c>
      <c r="CP330" s="30" t="s">
        <v>6</v>
      </c>
      <c r="CQ330" s="30" t="s">
        <v>6</v>
      </c>
      <c r="CR330" s="30" t="s">
        <v>6</v>
      </c>
      <c r="CS330" s="30" t="s">
        <v>6</v>
      </c>
      <c r="CT330" s="30" t="s">
        <v>6</v>
      </c>
      <c r="CU330" s="30" t="s">
        <v>6</v>
      </c>
      <c r="CV330" s="30" t="s">
        <v>6</v>
      </c>
      <c r="CW330" s="24" t="s">
        <v>6</v>
      </c>
      <c r="CX330" s="24" t="s">
        <v>6</v>
      </c>
      <c r="CY330" s="24" t="s">
        <v>6</v>
      </c>
      <c r="CZ330" s="24" t="s">
        <v>6</v>
      </c>
      <c r="DA330" s="14" t="s">
        <v>6</v>
      </c>
      <c r="DB330" s="14" t="s">
        <v>6</v>
      </c>
      <c r="DC330" s="14" t="s">
        <v>6</v>
      </c>
      <c r="DD330" s="14" t="s">
        <v>6</v>
      </c>
      <c r="DE330" s="14" t="s">
        <v>6</v>
      </c>
      <c r="DF330" s="14" t="s">
        <v>6</v>
      </c>
      <c r="DG330" s="14" t="s">
        <v>6</v>
      </c>
      <c r="DH330" s="14" t="s">
        <v>6</v>
      </c>
      <c r="DI330" s="6" t="s">
        <v>360</v>
      </c>
      <c r="DJ330" s="27" t="s">
        <v>361</v>
      </c>
      <c r="DK330" s="27">
        <v>1833539.3333333333</v>
      </c>
      <c r="DL330" s="27">
        <v>163216</v>
      </c>
      <c r="DM330" s="27">
        <v>1231</v>
      </c>
      <c r="DN330" s="27">
        <v>5030</v>
      </c>
      <c r="DO330" s="27">
        <v>6840</v>
      </c>
      <c r="DP330" s="27">
        <v>295007827513</v>
      </c>
      <c r="DQ330" s="27">
        <v>745508189564</v>
      </c>
      <c r="DR330" s="27" t="s">
        <v>352</v>
      </c>
      <c r="DS330" s="27" t="s">
        <v>353</v>
      </c>
      <c r="DT330" s="27">
        <v>0.36769005847953218</v>
      </c>
      <c r="DU330" s="27" t="s">
        <v>314</v>
      </c>
    </row>
    <row r="331" spans="1:125" s="9" customFormat="1" ht="12.75" x14ac:dyDescent="0.25">
      <c r="A331" s="7" t="s">
        <v>100</v>
      </c>
      <c r="B331" s="7" t="s">
        <v>506</v>
      </c>
      <c r="C331" s="7" t="s">
        <v>6</v>
      </c>
      <c r="D331" s="6">
        <v>39149</v>
      </c>
      <c r="E331" s="26">
        <v>0.30902777777777779</v>
      </c>
      <c r="F331" s="7" t="s">
        <v>362</v>
      </c>
      <c r="G331" s="5" t="s">
        <v>505</v>
      </c>
      <c r="H331" s="26"/>
      <c r="I331" s="26"/>
      <c r="J331" s="26"/>
      <c r="K331" s="26"/>
      <c r="L331" s="26"/>
      <c r="M331" s="26"/>
      <c r="N331" s="26"/>
      <c r="O331" s="7"/>
      <c r="P331" s="7" t="str">
        <f t="shared" si="5"/>
        <v>Antes Nov 2015|Trindade|NA|2007/03/08|07:25:00|LT105|"|Pterodroma arminjoniana|</v>
      </c>
      <c r="Q331" s="7" t="s">
        <v>6</v>
      </c>
      <c r="R331" s="7" t="s">
        <v>6</v>
      </c>
      <c r="S331" s="7" t="s">
        <v>6</v>
      </c>
      <c r="T331" s="7" t="s">
        <v>6</v>
      </c>
      <c r="U331" s="7" t="s">
        <v>6</v>
      </c>
      <c r="V331" s="7" t="s">
        <v>6</v>
      </c>
      <c r="W331" s="7" t="s">
        <v>6</v>
      </c>
      <c r="X331" s="7" t="s">
        <v>6</v>
      </c>
      <c r="Y331" s="7" t="s">
        <v>6</v>
      </c>
      <c r="Z331" s="7" t="s">
        <v>6</v>
      </c>
      <c r="AA331" s="7" t="s">
        <v>6</v>
      </c>
      <c r="AB331" s="7" t="s">
        <v>6</v>
      </c>
      <c r="AC331" s="7" t="s">
        <v>6</v>
      </c>
      <c r="AD331" s="7" t="s">
        <v>6</v>
      </c>
      <c r="AE331" s="7" t="s">
        <v>6</v>
      </c>
      <c r="AF331" s="7" t="s">
        <v>6</v>
      </c>
      <c r="AG331" s="7" t="s">
        <v>6</v>
      </c>
      <c r="AH331" s="7" t="s">
        <v>6</v>
      </c>
      <c r="AI331" s="7" t="s">
        <v>6</v>
      </c>
      <c r="AJ331" s="7" t="s">
        <v>6</v>
      </c>
      <c r="AK331" s="7" t="s">
        <v>6</v>
      </c>
      <c r="AL331" s="7" t="s">
        <v>6</v>
      </c>
      <c r="AM331" s="7" t="s">
        <v>6</v>
      </c>
      <c r="AN331" s="7" t="s">
        <v>6</v>
      </c>
      <c r="AO331" s="7" t="s">
        <v>6</v>
      </c>
      <c r="AP331" s="7" t="s">
        <v>6</v>
      </c>
      <c r="AQ331" s="7" t="s">
        <v>6</v>
      </c>
      <c r="AR331" s="7" t="s">
        <v>6</v>
      </c>
      <c r="AS331" s="7" t="s">
        <v>6</v>
      </c>
      <c r="AT331" s="7" t="s">
        <v>6</v>
      </c>
      <c r="AU331" s="7" t="s">
        <v>6</v>
      </c>
      <c r="AV331" s="7" t="s">
        <v>6</v>
      </c>
      <c r="AW331" s="7" t="s">
        <v>6</v>
      </c>
      <c r="AX331" s="7" t="s">
        <v>6</v>
      </c>
      <c r="AY331" s="7" t="s">
        <v>6</v>
      </c>
      <c r="AZ331" s="7" t="s">
        <v>6</v>
      </c>
      <c r="BA331" s="7" t="s">
        <v>6</v>
      </c>
      <c r="BB331" s="7" t="s">
        <v>6</v>
      </c>
      <c r="BC331" s="7" t="s">
        <v>6</v>
      </c>
      <c r="BD331" s="7" t="s">
        <v>6</v>
      </c>
      <c r="BE331" s="7" t="s">
        <v>6</v>
      </c>
      <c r="BF331" s="7" t="s">
        <v>6</v>
      </c>
      <c r="BG331" s="7" t="s">
        <v>6</v>
      </c>
      <c r="BH331" s="7" t="s">
        <v>6</v>
      </c>
      <c r="BI331" s="7" t="s">
        <v>6</v>
      </c>
      <c r="BJ331" s="7" t="s">
        <v>6</v>
      </c>
      <c r="BK331" s="7" t="s">
        <v>6</v>
      </c>
      <c r="BL331" s="7" t="s">
        <v>6</v>
      </c>
      <c r="BM331" s="7" t="s">
        <v>6</v>
      </c>
      <c r="BN331" s="7" t="s">
        <v>6</v>
      </c>
      <c r="BO331" s="7" t="s">
        <v>6</v>
      </c>
      <c r="BP331" s="7" t="s">
        <v>6</v>
      </c>
      <c r="BQ331" s="7" t="s">
        <v>6</v>
      </c>
      <c r="BR331" s="7" t="s">
        <v>6</v>
      </c>
      <c r="BS331" s="7" t="s">
        <v>6</v>
      </c>
      <c r="BT331" s="7" t="s">
        <v>6</v>
      </c>
      <c r="BU331" s="7" t="s">
        <v>6</v>
      </c>
      <c r="BV331" s="7" t="s">
        <v>6</v>
      </c>
      <c r="BW331" s="7" t="s">
        <v>6</v>
      </c>
      <c r="BX331" s="7" t="s">
        <v>6</v>
      </c>
      <c r="BY331" s="7" t="s">
        <v>6</v>
      </c>
      <c r="BZ331" s="7" t="s">
        <v>6</v>
      </c>
      <c r="CA331" s="7" t="s">
        <v>6</v>
      </c>
      <c r="CB331" s="7" t="s">
        <v>6</v>
      </c>
      <c r="CC331" s="7" t="s">
        <v>6</v>
      </c>
      <c r="CD331" s="7" t="s">
        <v>6</v>
      </c>
      <c r="CE331" s="7" t="s">
        <v>6</v>
      </c>
      <c r="CF331" s="7" t="s">
        <v>6</v>
      </c>
      <c r="CG331" s="7" t="s">
        <v>6</v>
      </c>
      <c r="CH331" s="7" t="s">
        <v>6</v>
      </c>
      <c r="CI331" s="7" t="s">
        <v>6</v>
      </c>
      <c r="CJ331" s="7" t="s">
        <v>6</v>
      </c>
      <c r="CK331" s="7" t="s">
        <v>6</v>
      </c>
      <c r="CL331" s="7" t="s">
        <v>6</v>
      </c>
      <c r="CM331" s="7" t="s">
        <v>6</v>
      </c>
      <c r="CN331" s="7" t="s">
        <v>6</v>
      </c>
      <c r="CO331" s="7" t="s">
        <v>6</v>
      </c>
      <c r="CP331" s="30" t="s">
        <v>6</v>
      </c>
      <c r="CQ331" s="30" t="s">
        <v>6</v>
      </c>
      <c r="CR331" s="30" t="s">
        <v>6</v>
      </c>
      <c r="CS331" s="30" t="s">
        <v>6</v>
      </c>
      <c r="CT331" s="30" t="s">
        <v>6</v>
      </c>
      <c r="CU331" s="30" t="s">
        <v>6</v>
      </c>
      <c r="CV331" s="30" t="s">
        <v>6</v>
      </c>
      <c r="CW331" s="24" t="s">
        <v>6</v>
      </c>
      <c r="CX331" s="24" t="s">
        <v>6</v>
      </c>
      <c r="CY331" s="24" t="s">
        <v>6</v>
      </c>
      <c r="CZ331" s="24" t="s">
        <v>6</v>
      </c>
      <c r="DA331" s="14" t="s">
        <v>6</v>
      </c>
      <c r="DB331" s="14" t="s">
        <v>6</v>
      </c>
      <c r="DC331" s="14" t="s">
        <v>6</v>
      </c>
      <c r="DD331" s="14" t="s">
        <v>6</v>
      </c>
      <c r="DE331" s="14" t="s">
        <v>6</v>
      </c>
      <c r="DF331" s="14" t="s">
        <v>6</v>
      </c>
      <c r="DG331" s="14" t="s">
        <v>6</v>
      </c>
      <c r="DH331" s="14" t="s">
        <v>6</v>
      </c>
      <c r="DI331" s="6" t="s">
        <v>363</v>
      </c>
      <c r="DJ331" s="27" t="s">
        <v>364</v>
      </c>
      <c r="DK331" s="27">
        <v>361670.5</v>
      </c>
      <c r="DL331" s="27">
        <v>97969</v>
      </c>
      <c r="DM331" s="27">
        <v>1121</v>
      </c>
      <c r="DN331" s="27">
        <v>1649</v>
      </c>
      <c r="DO331" s="27">
        <v>3028</v>
      </c>
      <c r="DP331" s="27">
        <v>168498924325</v>
      </c>
      <c r="DQ331" s="27">
        <v>922519273992</v>
      </c>
      <c r="DR331" s="27" t="s">
        <v>352</v>
      </c>
      <c r="DS331" s="27" t="s">
        <v>353</v>
      </c>
      <c r="DT331" s="27">
        <v>0.27229194187582562</v>
      </c>
      <c r="DU331" s="27" t="s">
        <v>314</v>
      </c>
    </row>
    <row r="332" spans="1:125" s="9" customFormat="1" ht="12.75" x14ac:dyDescent="0.25">
      <c r="A332" s="7" t="s">
        <v>100</v>
      </c>
      <c r="B332" s="7" t="s">
        <v>506</v>
      </c>
      <c r="C332" s="7" t="s">
        <v>6</v>
      </c>
      <c r="D332" s="6">
        <v>39154</v>
      </c>
      <c r="E332" s="26">
        <v>0.2986111111111111</v>
      </c>
      <c r="F332" s="7" t="s">
        <v>365</v>
      </c>
      <c r="G332" s="5" t="s">
        <v>505</v>
      </c>
      <c r="H332" s="26"/>
      <c r="I332" s="26"/>
      <c r="J332" s="26"/>
      <c r="K332" s="26"/>
      <c r="L332" s="26"/>
      <c r="M332" s="26"/>
      <c r="N332" s="26"/>
      <c r="O332" s="7"/>
      <c r="P332" s="7" t="str">
        <f t="shared" si="5"/>
        <v>Antes Nov 2015|Trindade|NA|2007/03/13|07:10:00|LT101|"|Pterodroma arminjoniana|</v>
      </c>
      <c r="Q332" s="7" t="s">
        <v>6</v>
      </c>
      <c r="R332" s="7" t="s">
        <v>6</v>
      </c>
      <c r="S332" s="7" t="s">
        <v>6</v>
      </c>
      <c r="T332" s="7" t="s">
        <v>6</v>
      </c>
      <c r="U332" s="7" t="s">
        <v>6</v>
      </c>
      <c r="V332" s="7" t="s">
        <v>6</v>
      </c>
      <c r="W332" s="7" t="s">
        <v>6</v>
      </c>
      <c r="X332" s="7" t="s">
        <v>6</v>
      </c>
      <c r="Y332" s="7" t="s">
        <v>6</v>
      </c>
      <c r="Z332" s="7" t="s">
        <v>6</v>
      </c>
      <c r="AA332" s="7" t="s">
        <v>6</v>
      </c>
      <c r="AB332" s="7" t="s">
        <v>6</v>
      </c>
      <c r="AC332" s="7" t="s">
        <v>6</v>
      </c>
      <c r="AD332" s="7" t="s">
        <v>6</v>
      </c>
      <c r="AE332" s="7" t="s">
        <v>6</v>
      </c>
      <c r="AF332" s="7" t="s">
        <v>6</v>
      </c>
      <c r="AG332" s="7" t="s">
        <v>6</v>
      </c>
      <c r="AH332" s="7" t="s">
        <v>6</v>
      </c>
      <c r="AI332" s="7" t="s">
        <v>6</v>
      </c>
      <c r="AJ332" s="7" t="s">
        <v>6</v>
      </c>
      <c r="AK332" s="7" t="s">
        <v>6</v>
      </c>
      <c r="AL332" s="7" t="s">
        <v>6</v>
      </c>
      <c r="AM332" s="7" t="s">
        <v>6</v>
      </c>
      <c r="AN332" s="7" t="s">
        <v>6</v>
      </c>
      <c r="AO332" s="7" t="s">
        <v>6</v>
      </c>
      <c r="AP332" s="7" t="s">
        <v>6</v>
      </c>
      <c r="AQ332" s="7" t="s">
        <v>6</v>
      </c>
      <c r="AR332" s="7" t="s">
        <v>6</v>
      </c>
      <c r="AS332" s="7" t="s">
        <v>6</v>
      </c>
      <c r="AT332" s="7" t="s">
        <v>6</v>
      </c>
      <c r="AU332" s="7" t="s">
        <v>6</v>
      </c>
      <c r="AV332" s="7" t="s">
        <v>6</v>
      </c>
      <c r="AW332" s="7" t="s">
        <v>6</v>
      </c>
      <c r="AX332" s="7" t="s">
        <v>6</v>
      </c>
      <c r="AY332" s="7" t="s">
        <v>6</v>
      </c>
      <c r="AZ332" s="7" t="s">
        <v>6</v>
      </c>
      <c r="BA332" s="7" t="s">
        <v>6</v>
      </c>
      <c r="BB332" s="7" t="s">
        <v>6</v>
      </c>
      <c r="BC332" s="7" t="s">
        <v>6</v>
      </c>
      <c r="BD332" s="7" t="s">
        <v>6</v>
      </c>
      <c r="BE332" s="7" t="s">
        <v>6</v>
      </c>
      <c r="BF332" s="7" t="s">
        <v>6</v>
      </c>
      <c r="BG332" s="7" t="s">
        <v>6</v>
      </c>
      <c r="BH332" s="7" t="s">
        <v>6</v>
      </c>
      <c r="BI332" s="7" t="s">
        <v>6</v>
      </c>
      <c r="BJ332" s="7" t="s">
        <v>6</v>
      </c>
      <c r="BK332" s="7" t="s">
        <v>6</v>
      </c>
      <c r="BL332" s="7" t="s">
        <v>6</v>
      </c>
      <c r="BM332" s="7" t="s">
        <v>6</v>
      </c>
      <c r="BN332" s="7" t="s">
        <v>6</v>
      </c>
      <c r="BO332" s="7" t="s">
        <v>6</v>
      </c>
      <c r="BP332" s="7" t="s">
        <v>6</v>
      </c>
      <c r="BQ332" s="7" t="s">
        <v>6</v>
      </c>
      <c r="BR332" s="7" t="s">
        <v>6</v>
      </c>
      <c r="BS332" s="7" t="s">
        <v>6</v>
      </c>
      <c r="BT332" s="7" t="s">
        <v>6</v>
      </c>
      <c r="BU332" s="7" t="s">
        <v>6</v>
      </c>
      <c r="BV332" s="7" t="s">
        <v>6</v>
      </c>
      <c r="BW332" s="7" t="s">
        <v>6</v>
      </c>
      <c r="BX332" s="7" t="s">
        <v>6</v>
      </c>
      <c r="BY332" s="7" t="s">
        <v>6</v>
      </c>
      <c r="BZ332" s="7" t="s">
        <v>6</v>
      </c>
      <c r="CA332" s="7" t="s">
        <v>6</v>
      </c>
      <c r="CB332" s="7" t="s">
        <v>6</v>
      </c>
      <c r="CC332" s="7" t="s">
        <v>6</v>
      </c>
      <c r="CD332" s="7" t="s">
        <v>6</v>
      </c>
      <c r="CE332" s="7" t="s">
        <v>6</v>
      </c>
      <c r="CF332" s="7" t="s">
        <v>6</v>
      </c>
      <c r="CG332" s="7" t="s">
        <v>6</v>
      </c>
      <c r="CH332" s="7" t="s">
        <v>6</v>
      </c>
      <c r="CI332" s="7" t="s">
        <v>6</v>
      </c>
      <c r="CJ332" s="7" t="s">
        <v>6</v>
      </c>
      <c r="CK332" s="7" t="s">
        <v>6</v>
      </c>
      <c r="CL332" s="7" t="s">
        <v>6</v>
      </c>
      <c r="CM332" s="7" t="s">
        <v>6</v>
      </c>
      <c r="CN332" s="7" t="s">
        <v>6</v>
      </c>
      <c r="CO332" s="7" t="s">
        <v>6</v>
      </c>
      <c r="CP332" s="30" t="s">
        <v>6</v>
      </c>
      <c r="CQ332" s="30" t="s">
        <v>6</v>
      </c>
      <c r="CR332" s="30" t="s">
        <v>6</v>
      </c>
      <c r="CS332" s="30" t="s">
        <v>6</v>
      </c>
      <c r="CT332" s="30" t="s">
        <v>6</v>
      </c>
      <c r="CU332" s="30" t="s">
        <v>6</v>
      </c>
      <c r="CV332" s="30" t="s">
        <v>6</v>
      </c>
      <c r="CW332" s="24" t="s">
        <v>6</v>
      </c>
      <c r="CX332" s="24" t="s">
        <v>6</v>
      </c>
      <c r="CY332" s="24" t="s">
        <v>6</v>
      </c>
      <c r="CZ332" s="24" t="s">
        <v>6</v>
      </c>
      <c r="DA332" s="14" t="s">
        <v>6</v>
      </c>
      <c r="DB332" s="14" t="s">
        <v>6</v>
      </c>
      <c r="DC332" s="14" t="s">
        <v>6</v>
      </c>
      <c r="DD332" s="14" t="s">
        <v>6</v>
      </c>
      <c r="DE332" s="14" t="s">
        <v>6</v>
      </c>
      <c r="DF332" s="14" t="s">
        <v>6</v>
      </c>
      <c r="DG332" s="14" t="s">
        <v>6</v>
      </c>
      <c r="DH332" s="14" t="s">
        <v>6</v>
      </c>
      <c r="DI332" s="6" t="s">
        <v>357</v>
      </c>
      <c r="DJ332" s="27" t="s">
        <v>366</v>
      </c>
      <c r="DK332" s="27">
        <v>1985660.5</v>
      </c>
      <c r="DL332" s="27" t="s">
        <v>6</v>
      </c>
      <c r="DM332" s="27">
        <v>1417</v>
      </c>
      <c r="DN332" s="27">
        <v>2850</v>
      </c>
      <c r="DO332" s="27">
        <v>2029</v>
      </c>
      <c r="DP332" s="27">
        <v>500000</v>
      </c>
      <c r="DQ332" s="27">
        <v>690279762927</v>
      </c>
      <c r="DR332" s="27" t="s">
        <v>352</v>
      </c>
      <c r="DS332" s="27" t="s">
        <v>353</v>
      </c>
      <c r="DT332" s="27">
        <v>0.70231641202562833</v>
      </c>
      <c r="DU332" s="27" t="s">
        <v>314</v>
      </c>
    </row>
    <row r="333" spans="1:125" s="9" customFormat="1" ht="12.75" x14ac:dyDescent="0.25">
      <c r="A333" s="7" t="s">
        <v>100</v>
      </c>
      <c r="B333" s="7" t="s">
        <v>506</v>
      </c>
      <c r="C333" s="7" t="s">
        <v>6</v>
      </c>
      <c r="D333" s="6">
        <v>39187</v>
      </c>
      <c r="E333" s="26">
        <v>0.29583333333333334</v>
      </c>
      <c r="F333" s="7" t="s">
        <v>367</v>
      </c>
      <c r="G333" s="5" t="s">
        <v>505</v>
      </c>
      <c r="H333" s="26"/>
      <c r="I333" s="26"/>
      <c r="J333" s="26"/>
      <c r="K333" s="26"/>
      <c r="L333" s="26"/>
      <c r="M333" s="26"/>
      <c r="N333" s="26"/>
      <c r="O333" s="7"/>
      <c r="P333" s="7" t="str">
        <f t="shared" si="5"/>
        <v>Antes Nov 2015|Trindade|NA|2007/04/15|07:06:00|LT099|"|Pterodroma arminjoniana|</v>
      </c>
      <c r="Q333" s="7" t="s">
        <v>6</v>
      </c>
      <c r="R333" s="7" t="s">
        <v>6</v>
      </c>
      <c r="S333" s="7" t="s">
        <v>6</v>
      </c>
      <c r="T333" s="7" t="s">
        <v>6</v>
      </c>
      <c r="U333" s="7" t="s">
        <v>6</v>
      </c>
      <c r="V333" s="7" t="s">
        <v>6</v>
      </c>
      <c r="W333" s="7" t="s">
        <v>6</v>
      </c>
      <c r="X333" s="7" t="s">
        <v>6</v>
      </c>
      <c r="Y333" s="7" t="s">
        <v>6</v>
      </c>
      <c r="Z333" s="7" t="s">
        <v>6</v>
      </c>
      <c r="AA333" s="7" t="s">
        <v>6</v>
      </c>
      <c r="AB333" s="7" t="s">
        <v>6</v>
      </c>
      <c r="AC333" s="7" t="s">
        <v>6</v>
      </c>
      <c r="AD333" s="7" t="s">
        <v>6</v>
      </c>
      <c r="AE333" s="7" t="s">
        <v>6</v>
      </c>
      <c r="AF333" s="7" t="s">
        <v>6</v>
      </c>
      <c r="AG333" s="7" t="s">
        <v>6</v>
      </c>
      <c r="AH333" s="7" t="s">
        <v>6</v>
      </c>
      <c r="AI333" s="7" t="s">
        <v>6</v>
      </c>
      <c r="AJ333" s="7" t="s">
        <v>6</v>
      </c>
      <c r="AK333" s="7" t="s">
        <v>6</v>
      </c>
      <c r="AL333" s="7" t="s">
        <v>6</v>
      </c>
      <c r="AM333" s="7" t="s">
        <v>6</v>
      </c>
      <c r="AN333" s="7" t="s">
        <v>6</v>
      </c>
      <c r="AO333" s="7" t="s">
        <v>6</v>
      </c>
      <c r="AP333" s="7" t="s">
        <v>6</v>
      </c>
      <c r="AQ333" s="7" t="s">
        <v>6</v>
      </c>
      <c r="AR333" s="7" t="s">
        <v>6</v>
      </c>
      <c r="AS333" s="7" t="s">
        <v>6</v>
      </c>
      <c r="AT333" s="7" t="s">
        <v>6</v>
      </c>
      <c r="AU333" s="7" t="s">
        <v>6</v>
      </c>
      <c r="AV333" s="7" t="s">
        <v>6</v>
      </c>
      <c r="AW333" s="7" t="s">
        <v>6</v>
      </c>
      <c r="AX333" s="7" t="s">
        <v>6</v>
      </c>
      <c r="AY333" s="7" t="s">
        <v>6</v>
      </c>
      <c r="AZ333" s="7" t="s">
        <v>6</v>
      </c>
      <c r="BA333" s="7" t="s">
        <v>6</v>
      </c>
      <c r="BB333" s="7" t="s">
        <v>6</v>
      </c>
      <c r="BC333" s="7" t="s">
        <v>6</v>
      </c>
      <c r="BD333" s="7" t="s">
        <v>6</v>
      </c>
      <c r="BE333" s="7" t="s">
        <v>6</v>
      </c>
      <c r="BF333" s="7" t="s">
        <v>6</v>
      </c>
      <c r="BG333" s="7" t="s">
        <v>6</v>
      </c>
      <c r="BH333" s="7" t="s">
        <v>6</v>
      </c>
      <c r="BI333" s="7" t="s">
        <v>6</v>
      </c>
      <c r="BJ333" s="7" t="s">
        <v>6</v>
      </c>
      <c r="BK333" s="7" t="s">
        <v>6</v>
      </c>
      <c r="BL333" s="7" t="s">
        <v>6</v>
      </c>
      <c r="BM333" s="7" t="s">
        <v>6</v>
      </c>
      <c r="BN333" s="7" t="s">
        <v>6</v>
      </c>
      <c r="BO333" s="7" t="s">
        <v>6</v>
      </c>
      <c r="BP333" s="7" t="s">
        <v>6</v>
      </c>
      <c r="BQ333" s="7" t="s">
        <v>6</v>
      </c>
      <c r="BR333" s="7" t="s">
        <v>6</v>
      </c>
      <c r="BS333" s="7" t="s">
        <v>6</v>
      </c>
      <c r="BT333" s="7" t="s">
        <v>6</v>
      </c>
      <c r="BU333" s="7" t="s">
        <v>6</v>
      </c>
      <c r="BV333" s="7" t="s">
        <v>6</v>
      </c>
      <c r="BW333" s="7" t="s">
        <v>6</v>
      </c>
      <c r="BX333" s="7" t="s">
        <v>6</v>
      </c>
      <c r="BY333" s="7" t="s">
        <v>6</v>
      </c>
      <c r="BZ333" s="7" t="s">
        <v>6</v>
      </c>
      <c r="CA333" s="7" t="s">
        <v>6</v>
      </c>
      <c r="CB333" s="7" t="s">
        <v>6</v>
      </c>
      <c r="CC333" s="7" t="s">
        <v>6</v>
      </c>
      <c r="CD333" s="7" t="s">
        <v>6</v>
      </c>
      <c r="CE333" s="7" t="s">
        <v>6</v>
      </c>
      <c r="CF333" s="7" t="s">
        <v>6</v>
      </c>
      <c r="CG333" s="7" t="s">
        <v>6</v>
      </c>
      <c r="CH333" s="7" t="s">
        <v>6</v>
      </c>
      <c r="CI333" s="7" t="s">
        <v>6</v>
      </c>
      <c r="CJ333" s="7" t="s">
        <v>6</v>
      </c>
      <c r="CK333" s="7" t="s">
        <v>6</v>
      </c>
      <c r="CL333" s="7" t="s">
        <v>6</v>
      </c>
      <c r="CM333" s="7" t="s">
        <v>6</v>
      </c>
      <c r="CN333" s="7" t="s">
        <v>6</v>
      </c>
      <c r="CO333" s="7" t="s">
        <v>6</v>
      </c>
      <c r="CP333" s="30" t="s">
        <v>6</v>
      </c>
      <c r="CQ333" s="30" t="s">
        <v>6</v>
      </c>
      <c r="CR333" s="30" t="s">
        <v>6</v>
      </c>
      <c r="CS333" s="30" t="s">
        <v>6</v>
      </c>
      <c r="CT333" s="30" t="s">
        <v>6</v>
      </c>
      <c r="CU333" s="30" t="s">
        <v>6</v>
      </c>
      <c r="CV333" s="30" t="s">
        <v>6</v>
      </c>
      <c r="CW333" s="24" t="s">
        <v>6</v>
      </c>
      <c r="CX333" s="24" t="s">
        <v>6</v>
      </c>
      <c r="CY333" s="24" t="s">
        <v>6</v>
      </c>
      <c r="CZ333" s="24" t="s">
        <v>6</v>
      </c>
      <c r="DA333" s="14" t="s">
        <v>6</v>
      </c>
      <c r="DB333" s="14" t="s">
        <v>6</v>
      </c>
      <c r="DC333" s="14" t="s">
        <v>6</v>
      </c>
      <c r="DD333" s="14" t="s">
        <v>6</v>
      </c>
      <c r="DE333" s="14" t="s">
        <v>6</v>
      </c>
      <c r="DF333" s="14" t="s">
        <v>6</v>
      </c>
      <c r="DG333" s="14" t="s">
        <v>6</v>
      </c>
      <c r="DH333" s="14" t="s">
        <v>6</v>
      </c>
      <c r="DI333" s="6" t="s">
        <v>368</v>
      </c>
      <c r="DJ333" s="27" t="s">
        <v>369</v>
      </c>
      <c r="DK333" s="27">
        <v>1067152.75</v>
      </c>
      <c r="DL333" s="27">
        <v>638401</v>
      </c>
      <c r="DM333" s="27">
        <v>1054</v>
      </c>
      <c r="DN333" s="27">
        <v>4697</v>
      </c>
      <c r="DO333" s="27">
        <v>8657</v>
      </c>
      <c r="DP333" s="27">
        <v>293527940687</v>
      </c>
      <c r="DQ333" s="27">
        <v>756582272593</v>
      </c>
      <c r="DR333" s="27" t="s">
        <v>352</v>
      </c>
      <c r="DS333" s="27" t="s">
        <v>353</v>
      </c>
      <c r="DT333" s="27">
        <v>0.27128335451080049</v>
      </c>
      <c r="DU333" s="27" t="s">
        <v>314</v>
      </c>
    </row>
    <row r="334" spans="1:125" s="9" customFormat="1" ht="12.75" x14ac:dyDescent="0.25">
      <c r="A334" s="7" t="s">
        <v>100</v>
      </c>
      <c r="B334" s="7" t="s">
        <v>506</v>
      </c>
      <c r="C334" s="7" t="s">
        <v>6</v>
      </c>
      <c r="D334" s="6">
        <v>39131</v>
      </c>
      <c r="E334" s="26">
        <v>0.87986111111111109</v>
      </c>
      <c r="F334" s="7" t="s">
        <v>370</v>
      </c>
      <c r="G334" s="5" t="s">
        <v>505</v>
      </c>
      <c r="H334" s="26"/>
      <c r="I334" s="26"/>
      <c r="J334" s="26"/>
      <c r="K334" s="26"/>
      <c r="L334" s="26"/>
      <c r="M334" s="26"/>
      <c r="N334" s="26"/>
      <c r="O334" s="7"/>
      <c r="P334" s="7" t="str">
        <f t="shared" si="5"/>
        <v>Antes Nov 2015|Trindade|NA|2007/02/18|21:07:00|LT092|"|Pterodroma arminjoniana|</v>
      </c>
      <c r="Q334" s="45" t="s">
        <v>6</v>
      </c>
      <c r="R334" s="45" t="s">
        <v>6</v>
      </c>
      <c r="S334" s="45" t="s">
        <v>6</v>
      </c>
      <c r="T334" s="45" t="s">
        <v>6</v>
      </c>
      <c r="U334" s="45" t="s">
        <v>6</v>
      </c>
      <c r="V334" s="45" t="s">
        <v>6</v>
      </c>
      <c r="W334" s="45" t="s">
        <v>6</v>
      </c>
      <c r="X334" s="45" t="s">
        <v>6</v>
      </c>
      <c r="Y334" s="45" t="s">
        <v>6</v>
      </c>
      <c r="Z334" s="45" t="s">
        <v>6</v>
      </c>
      <c r="AA334" s="45" t="s">
        <v>6</v>
      </c>
      <c r="AB334" s="45" t="s">
        <v>6</v>
      </c>
      <c r="AC334" s="45" t="s">
        <v>6</v>
      </c>
      <c r="AD334" s="45" t="s">
        <v>6</v>
      </c>
      <c r="AE334" s="45" t="s">
        <v>6</v>
      </c>
      <c r="AF334" s="45" t="s">
        <v>6</v>
      </c>
      <c r="AG334" s="45" t="s">
        <v>6</v>
      </c>
      <c r="AH334" s="45" t="s">
        <v>6</v>
      </c>
      <c r="AI334" s="45" t="s">
        <v>6</v>
      </c>
      <c r="AJ334" s="45" t="s">
        <v>6</v>
      </c>
      <c r="AK334" s="45" t="s">
        <v>6</v>
      </c>
      <c r="AL334" s="45" t="s">
        <v>6</v>
      </c>
      <c r="AM334" s="45" t="s">
        <v>6</v>
      </c>
      <c r="AN334" s="45" t="s">
        <v>6</v>
      </c>
      <c r="AO334" s="45" t="s">
        <v>6</v>
      </c>
      <c r="AP334" s="45" t="s">
        <v>6</v>
      </c>
      <c r="AQ334" s="45" t="s">
        <v>6</v>
      </c>
      <c r="AR334" s="45" t="s">
        <v>6</v>
      </c>
      <c r="AS334" s="45" t="s">
        <v>6</v>
      </c>
      <c r="AT334" s="45" t="s">
        <v>6</v>
      </c>
      <c r="AU334" s="45" t="s">
        <v>6</v>
      </c>
      <c r="AV334" s="45" t="s">
        <v>6</v>
      </c>
      <c r="AW334" s="45" t="s">
        <v>6</v>
      </c>
      <c r="AX334" s="45" t="s">
        <v>6</v>
      </c>
      <c r="AY334" s="45" t="s">
        <v>6</v>
      </c>
      <c r="AZ334" s="45" t="s">
        <v>6</v>
      </c>
      <c r="BA334" s="45" t="s">
        <v>6</v>
      </c>
      <c r="BB334" s="45" t="s">
        <v>6</v>
      </c>
      <c r="BC334" s="45" t="s">
        <v>6</v>
      </c>
      <c r="BD334" s="45" t="s">
        <v>6</v>
      </c>
      <c r="BE334" s="45" t="s">
        <v>6</v>
      </c>
      <c r="BF334" s="45" t="s">
        <v>6</v>
      </c>
      <c r="BG334" s="45" t="s">
        <v>6</v>
      </c>
      <c r="BH334" s="45" t="s">
        <v>6</v>
      </c>
      <c r="BI334" s="45" t="s">
        <v>6</v>
      </c>
      <c r="BJ334" s="45" t="s">
        <v>6</v>
      </c>
      <c r="BK334" s="45" t="s">
        <v>6</v>
      </c>
      <c r="BL334" s="45" t="s">
        <v>6</v>
      </c>
      <c r="BM334" s="45" t="s">
        <v>6</v>
      </c>
      <c r="BN334" s="45" t="s">
        <v>6</v>
      </c>
      <c r="BO334" s="45" t="s">
        <v>6</v>
      </c>
      <c r="BP334" s="45" t="s">
        <v>6</v>
      </c>
      <c r="BQ334" s="45" t="s">
        <v>6</v>
      </c>
      <c r="BR334" s="45" t="s">
        <v>6</v>
      </c>
      <c r="BS334" s="45" t="s">
        <v>6</v>
      </c>
      <c r="BT334" s="45" t="s">
        <v>6</v>
      </c>
      <c r="BU334" s="45" t="s">
        <v>6</v>
      </c>
      <c r="BV334" s="45" t="s">
        <v>6</v>
      </c>
      <c r="BW334" s="45" t="s">
        <v>6</v>
      </c>
      <c r="BX334" s="45" t="s">
        <v>6</v>
      </c>
      <c r="BY334" s="45" t="s">
        <v>6</v>
      </c>
      <c r="BZ334" s="45" t="s">
        <v>6</v>
      </c>
      <c r="CA334" s="45" t="s">
        <v>6</v>
      </c>
      <c r="CB334" s="45" t="s">
        <v>6</v>
      </c>
      <c r="CC334" s="45" t="s">
        <v>6</v>
      </c>
      <c r="CD334" s="45" t="s">
        <v>6</v>
      </c>
      <c r="CE334" s="45" t="s">
        <v>6</v>
      </c>
      <c r="CF334" s="45" t="s">
        <v>6</v>
      </c>
      <c r="CG334" s="45" t="s">
        <v>6</v>
      </c>
      <c r="CH334" s="45" t="s">
        <v>6</v>
      </c>
      <c r="CI334" s="45" t="s">
        <v>6</v>
      </c>
      <c r="CJ334" s="45" t="s">
        <v>6</v>
      </c>
      <c r="CK334" s="45" t="s">
        <v>6</v>
      </c>
      <c r="CL334" s="45" t="s">
        <v>6</v>
      </c>
      <c r="CM334" s="45" t="s">
        <v>6</v>
      </c>
      <c r="CN334" s="45" t="s">
        <v>6</v>
      </c>
      <c r="CO334" s="45" t="s">
        <v>6</v>
      </c>
      <c r="CP334" s="47" t="s">
        <v>6</v>
      </c>
      <c r="CQ334" s="47" t="s">
        <v>6</v>
      </c>
      <c r="CR334" s="47" t="s">
        <v>6</v>
      </c>
      <c r="CS334" s="47" t="s">
        <v>6</v>
      </c>
      <c r="CT334" s="47" t="s">
        <v>6</v>
      </c>
      <c r="CU334" s="47" t="s">
        <v>6</v>
      </c>
      <c r="CV334" s="47" t="s">
        <v>6</v>
      </c>
      <c r="CW334" s="48" t="s">
        <v>6</v>
      </c>
      <c r="CX334" s="48" t="s">
        <v>6</v>
      </c>
      <c r="CY334" s="48" t="s">
        <v>6</v>
      </c>
      <c r="CZ334" s="48" t="s">
        <v>6</v>
      </c>
      <c r="DA334" s="14" t="s">
        <v>6</v>
      </c>
      <c r="DB334" s="14" t="s">
        <v>6</v>
      </c>
      <c r="DC334" s="14" t="s">
        <v>6</v>
      </c>
      <c r="DD334" s="49" t="s">
        <v>6</v>
      </c>
      <c r="DE334" s="49" t="s">
        <v>6</v>
      </c>
      <c r="DF334" s="49" t="s">
        <v>6</v>
      </c>
      <c r="DG334" s="49" t="s">
        <v>6</v>
      </c>
      <c r="DH334" s="49" t="s">
        <v>6</v>
      </c>
      <c r="DI334" s="46" t="s">
        <v>371</v>
      </c>
      <c r="DJ334" s="50" t="s">
        <v>372</v>
      </c>
      <c r="DK334" s="50">
        <v>6863</v>
      </c>
      <c r="DL334" s="50" t="s">
        <v>6</v>
      </c>
      <c r="DM334" s="50">
        <v>954</v>
      </c>
      <c r="DN334" s="50">
        <v>1131</v>
      </c>
      <c r="DO334" s="50">
        <v>2732</v>
      </c>
      <c r="DP334" s="50">
        <v>711760270481</v>
      </c>
      <c r="DQ334" s="50">
        <v>800867202729</v>
      </c>
      <c r="DR334" s="50" t="s">
        <v>352</v>
      </c>
      <c r="DS334" s="50" t="s">
        <v>353</v>
      </c>
      <c r="DT334" s="50">
        <v>0.20699121522693997</v>
      </c>
      <c r="DU334" s="50" t="s">
        <v>314</v>
      </c>
    </row>
    <row r="335" spans="1:125" s="9" customFormat="1" x14ac:dyDescent="0.25">
      <c r="A335" s="7" t="s">
        <v>100</v>
      </c>
      <c r="B335" s="7" t="s">
        <v>463</v>
      </c>
      <c r="C335" s="7" t="s">
        <v>6</v>
      </c>
      <c r="D335" s="6">
        <v>41102</v>
      </c>
      <c r="E335" s="26">
        <v>0.48958333333333331</v>
      </c>
      <c r="F335" s="7" t="s">
        <v>373</v>
      </c>
      <c r="G335" s="5" t="s">
        <v>462</v>
      </c>
      <c r="H335" s="26"/>
      <c r="I335" s="26"/>
      <c r="J335" s="26"/>
      <c r="K335" s="26"/>
      <c r="L335" s="26"/>
      <c r="M335" s="26"/>
      <c r="N335" s="26"/>
      <c r="O335" s="7"/>
      <c r="P335" s="7" t="str">
        <f t="shared" si="5"/>
        <v>Antes Nov 2015|Abrolhos|NA|2012/07/12|11:45:00|P12049|"|Phaethon aethereus|</v>
      </c>
      <c r="Q335" s="7" t="s">
        <v>6</v>
      </c>
      <c r="R335" s="7" t="s">
        <v>6</v>
      </c>
      <c r="S335" s="7" t="s">
        <v>6</v>
      </c>
      <c r="T335" s="7" t="s">
        <v>6</v>
      </c>
      <c r="U335" s="7" t="s">
        <v>6</v>
      </c>
      <c r="V335" s="7" t="s">
        <v>6</v>
      </c>
      <c r="W335" s="7" t="s">
        <v>6</v>
      </c>
      <c r="X335" s="7" t="s">
        <v>6</v>
      </c>
      <c r="Y335" s="7" t="s">
        <v>6</v>
      </c>
      <c r="Z335" s="7" t="s">
        <v>6</v>
      </c>
      <c r="AA335" s="7" t="s">
        <v>6</v>
      </c>
      <c r="AB335" s="7" t="s">
        <v>6</v>
      </c>
      <c r="AC335" s="7" t="s">
        <v>6</v>
      </c>
      <c r="AD335" s="7" t="s">
        <v>6</v>
      </c>
      <c r="AE335" s="7" t="s">
        <v>6</v>
      </c>
      <c r="AF335" s="7" t="s">
        <v>6</v>
      </c>
      <c r="AG335" s="7" t="s">
        <v>6</v>
      </c>
      <c r="AH335" s="7" t="s">
        <v>6</v>
      </c>
      <c r="AI335" s="7" t="s">
        <v>6</v>
      </c>
      <c r="AJ335" s="7" t="s">
        <v>6</v>
      </c>
      <c r="AK335" s="7" t="s">
        <v>6</v>
      </c>
      <c r="AL335" s="7" t="s">
        <v>6</v>
      </c>
      <c r="AM335" s="7" t="s">
        <v>6</v>
      </c>
      <c r="AN335" s="7" t="s">
        <v>6</v>
      </c>
      <c r="AO335" s="7" t="s">
        <v>6</v>
      </c>
      <c r="AP335" s="7" t="s">
        <v>6</v>
      </c>
      <c r="AQ335" s="7" t="s">
        <v>6</v>
      </c>
      <c r="AR335" s="7" t="s">
        <v>6</v>
      </c>
      <c r="AS335" s="7" t="s">
        <v>6</v>
      </c>
      <c r="AT335" s="7" t="s">
        <v>6</v>
      </c>
      <c r="AU335" s="7" t="s">
        <v>6</v>
      </c>
      <c r="AV335" s="7" t="s">
        <v>6</v>
      </c>
      <c r="AW335" s="7" t="s">
        <v>6</v>
      </c>
      <c r="AX335" s="7" t="s">
        <v>6</v>
      </c>
      <c r="AY335" s="7" t="s">
        <v>6</v>
      </c>
      <c r="AZ335" s="7" t="s">
        <v>6</v>
      </c>
      <c r="BA335" s="7" t="s">
        <v>464</v>
      </c>
      <c r="BB335" s="7" t="s">
        <v>464</v>
      </c>
      <c r="BC335" s="7" t="s">
        <v>6</v>
      </c>
      <c r="BD335" s="7" t="s">
        <v>6</v>
      </c>
      <c r="BE335" s="7" t="s">
        <v>6</v>
      </c>
      <c r="BF335" s="7" t="s">
        <v>6</v>
      </c>
      <c r="BG335" s="7" t="s">
        <v>6</v>
      </c>
      <c r="BH335" s="7" t="s">
        <v>6</v>
      </c>
      <c r="BI335" s="7" t="s">
        <v>6</v>
      </c>
      <c r="BJ335" s="7" t="s">
        <v>6</v>
      </c>
      <c r="BK335" s="7" t="s">
        <v>6</v>
      </c>
      <c r="BL335" s="7" t="s">
        <v>6</v>
      </c>
      <c r="BM335" s="7" t="s">
        <v>6</v>
      </c>
      <c r="BN335" s="7" t="s">
        <v>6</v>
      </c>
      <c r="BO335" s="7" t="s">
        <v>6</v>
      </c>
      <c r="BP335" s="7" t="s">
        <v>6</v>
      </c>
      <c r="BQ335" s="7" t="s">
        <v>6</v>
      </c>
      <c r="BR335" s="7" t="s">
        <v>6</v>
      </c>
      <c r="BS335" s="7" t="s">
        <v>6</v>
      </c>
      <c r="BT335" s="7" t="s">
        <v>6</v>
      </c>
      <c r="BU335" s="7" t="s">
        <v>6</v>
      </c>
      <c r="BV335" s="7" t="s">
        <v>6</v>
      </c>
      <c r="BW335" s="7" t="s">
        <v>6</v>
      </c>
      <c r="BX335" s="7" t="s">
        <v>6</v>
      </c>
      <c r="BY335" s="7" t="s">
        <v>6</v>
      </c>
      <c r="BZ335" s="7" t="s">
        <v>6</v>
      </c>
      <c r="CA335" s="7" t="s">
        <v>6</v>
      </c>
      <c r="CB335" s="7" t="s">
        <v>6</v>
      </c>
      <c r="CC335" s="7" t="s">
        <v>6</v>
      </c>
      <c r="CD335" s="7" t="s">
        <v>6</v>
      </c>
      <c r="CE335" s="7" t="s">
        <v>6</v>
      </c>
      <c r="CF335" s="7" t="s">
        <v>6</v>
      </c>
      <c r="CG335" s="7" t="s">
        <v>6</v>
      </c>
      <c r="CH335" s="7" t="s">
        <v>6</v>
      </c>
      <c r="CI335" s="7" t="s">
        <v>6</v>
      </c>
      <c r="CJ335" s="7" t="s">
        <v>6</v>
      </c>
      <c r="CK335" s="7" t="s">
        <v>6</v>
      </c>
      <c r="CL335" s="7" t="s">
        <v>6</v>
      </c>
      <c r="CM335" s="7" t="s">
        <v>6</v>
      </c>
      <c r="CN335" s="7" t="s">
        <v>6</v>
      </c>
      <c r="CO335" s="7" t="s">
        <v>6</v>
      </c>
      <c r="CP335" s="56" t="s">
        <v>6</v>
      </c>
      <c r="CQ335" s="56" t="s">
        <v>6</v>
      </c>
      <c r="CR335" s="56" t="s">
        <v>6</v>
      </c>
      <c r="CS335" s="56" t="s">
        <v>6</v>
      </c>
      <c r="CT335" s="56" t="s">
        <v>6</v>
      </c>
      <c r="CU335" s="56" t="s">
        <v>6</v>
      </c>
      <c r="CV335" s="56" t="s">
        <v>6</v>
      </c>
      <c r="CW335" s="24" t="s">
        <v>6</v>
      </c>
      <c r="CX335" s="24" t="s">
        <v>6</v>
      </c>
      <c r="CY335" s="24" t="s">
        <v>6</v>
      </c>
      <c r="CZ335" s="24" t="s">
        <v>6</v>
      </c>
      <c r="DA335" s="14" t="s">
        <v>6</v>
      </c>
      <c r="DB335" s="14" t="s">
        <v>6</v>
      </c>
      <c r="DC335" s="14" t="s">
        <v>6</v>
      </c>
      <c r="DD335" s="14" t="s">
        <v>6</v>
      </c>
      <c r="DE335" s="14" t="s">
        <v>6</v>
      </c>
      <c r="DF335" s="14" t="s">
        <v>6</v>
      </c>
      <c r="DG335" s="14" t="s">
        <v>6</v>
      </c>
      <c r="DH335" s="14" t="s">
        <v>6</v>
      </c>
      <c r="DI335" s="6" t="s">
        <v>374</v>
      </c>
      <c r="DJ335" s="59">
        <v>1259.3800000000001</v>
      </c>
      <c r="DK335" s="60">
        <v>274.26</v>
      </c>
      <c r="DL335" s="27" t="s">
        <v>6</v>
      </c>
      <c r="DM335" s="61">
        <v>178</v>
      </c>
      <c r="DN335" s="60">
        <v>59.45</v>
      </c>
      <c r="DO335" s="60">
        <v>206.65</v>
      </c>
      <c r="DP335" s="62">
        <v>7953109.699</v>
      </c>
      <c r="DQ335" s="62">
        <v>532305.98091000004</v>
      </c>
      <c r="DR335" s="60">
        <v>25.23</v>
      </c>
      <c r="DS335" s="63">
        <v>42</v>
      </c>
      <c r="DT335" s="27">
        <v>1.7380151387720773</v>
      </c>
      <c r="DU335" s="27" t="s">
        <v>375</v>
      </c>
    </row>
    <row r="336" spans="1:125" s="9" customFormat="1" x14ac:dyDescent="0.25">
      <c r="A336" s="7" t="s">
        <v>100</v>
      </c>
      <c r="B336" s="7" t="s">
        <v>463</v>
      </c>
      <c r="C336" s="7" t="s">
        <v>6</v>
      </c>
      <c r="D336" s="6">
        <v>41103</v>
      </c>
      <c r="E336" s="26">
        <v>0.95138888888888884</v>
      </c>
      <c r="F336" s="7" t="s">
        <v>376</v>
      </c>
      <c r="G336" s="5" t="s">
        <v>462</v>
      </c>
      <c r="H336" s="26"/>
      <c r="I336" s="26"/>
      <c r="J336" s="26"/>
      <c r="K336" s="26"/>
      <c r="L336" s="26"/>
      <c r="M336" s="26"/>
      <c r="N336" s="26"/>
      <c r="O336" s="7"/>
      <c r="P336" s="7" t="str">
        <f t="shared" si="5"/>
        <v>Antes Nov 2015|Abrolhos|NA|2012/07/13|22:50:00|P12221|"|Phaethon aethereus|</v>
      </c>
      <c r="Q336" s="7" t="s">
        <v>6</v>
      </c>
      <c r="R336" s="7" t="s">
        <v>6</v>
      </c>
      <c r="S336" s="7" t="s">
        <v>6</v>
      </c>
      <c r="T336" s="7" t="s">
        <v>6</v>
      </c>
      <c r="U336" s="7" t="s">
        <v>6</v>
      </c>
      <c r="V336" s="7" t="s">
        <v>6</v>
      </c>
      <c r="W336" s="7" t="s">
        <v>6</v>
      </c>
      <c r="X336" s="7" t="s">
        <v>6</v>
      </c>
      <c r="Y336" s="7" t="s">
        <v>6</v>
      </c>
      <c r="Z336" s="7" t="s">
        <v>6</v>
      </c>
      <c r="AA336" s="7" t="s">
        <v>6</v>
      </c>
      <c r="AB336" s="7" t="s">
        <v>6</v>
      </c>
      <c r="AC336" s="7" t="s">
        <v>6</v>
      </c>
      <c r="AD336" s="7" t="s">
        <v>6</v>
      </c>
      <c r="AE336" s="7" t="s">
        <v>6</v>
      </c>
      <c r="AF336" s="7" t="s">
        <v>6</v>
      </c>
      <c r="AG336" s="7" t="s">
        <v>6</v>
      </c>
      <c r="AH336" s="7" t="s">
        <v>6</v>
      </c>
      <c r="AI336" s="7" t="s">
        <v>6</v>
      </c>
      <c r="AJ336" s="7" t="s">
        <v>6</v>
      </c>
      <c r="AK336" s="7" t="s">
        <v>6</v>
      </c>
      <c r="AL336" s="7" t="s">
        <v>6</v>
      </c>
      <c r="AM336" s="7" t="s">
        <v>6</v>
      </c>
      <c r="AN336" s="7" t="s">
        <v>6</v>
      </c>
      <c r="AO336" s="7" t="s">
        <v>6</v>
      </c>
      <c r="AP336" s="7" t="s">
        <v>6</v>
      </c>
      <c r="AQ336" s="7" t="s">
        <v>6</v>
      </c>
      <c r="AR336" s="7" t="s">
        <v>6</v>
      </c>
      <c r="AS336" s="7" t="s">
        <v>6</v>
      </c>
      <c r="AT336" s="7" t="s">
        <v>6</v>
      </c>
      <c r="AU336" s="7" t="s">
        <v>6</v>
      </c>
      <c r="AV336" s="7" t="s">
        <v>6</v>
      </c>
      <c r="AW336" s="7" t="s">
        <v>6</v>
      </c>
      <c r="AX336" s="7" t="s">
        <v>6</v>
      </c>
      <c r="AY336" s="7" t="s">
        <v>6</v>
      </c>
      <c r="AZ336" s="7" t="s">
        <v>6</v>
      </c>
      <c r="BA336" s="7" t="s">
        <v>464</v>
      </c>
      <c r="BB336" s="7" t="s">
        <v>464</v>
      </c>
      <c r="BC336" s="7" t="s">
        <v>6</v>
      </c>
      <c r="BD336" s="7" t="s">
        <v>6</v>
      </c>
      <c r="BE336" s="7" t="s">
        <v>6</v>
      </c>
      <c r="BF336" s="7" t="s">
        <v>6</v>
      </c>
      <c r="BG336" s="7" t="s">
        <v>6</v>
      </c>
      <c r="BH336" s="7" t="s">
        <v>6</v>
      </c>
      <c r="BI336" s="7" t="s">
        <v>6</v>
      </c>
      <c r="BJ336" s="7" t="s">
        <v>6</v>
      </c>
      <c r="BK336" s="7" t="s">
        <v>6</v>
      </c>
      <c r="BL336" s="7" t="s">
        <v>6</v>
      </c>
      <c r="BM336" s="7" t="s">
        <v>6</v>
      </c>
      <c r="BN336" s="7" t="s">
        <v>6</v>
      </c>
      <c r="BO336" s="7" t="s">
        <v>6</v>
      </c>
      <c r="BP336" s="7" t="s">
        <v>6</v>
      </c>
      <c r="BQ336" s="7" t="s">
        <v>6</v>
      </c>
      <c r="BR336" s="7" t="s">
        <v>6</v>
      </c>
      <c r="BS336" s="7" t="s">
        <v>6</v>
      </c>
      <c r="BT336" s="7" t="s">
        <v>6</v>
      </c>
      <c r="BU336" s="7" t="s">
        <v>6</v>
      </c>
      <c r="BV336" s="7" t="s">
        <v>6</v>
      </c>
      <c r="BW336" s="7" t="s">
        <v>6</v>
      </c>
      <c r="BX336" s="7" t="s">
        <v>6</v>
      </c>
      <c r="BY336" s="7" t="s">
        <v>6</v>
      </c>
      <c r="BZ336" s="7" t="s">
        <v>6</v>
      </c>
      <c r="CA336" s="7" t="s">
        <v>6</v>
      </c>
      <c r="CB336" s="7" t="s">
        <v>6</v>
      </c>
      <c r="CC336" s="7" t="s">
        <v>6</v>
      </c>
      <c r="CD336" s="7" t="s">
        <v>6</v>
      </c>
      <c r="CE336" s="7" t="s">
        <v>6</v>
      </c>
      <c r="CF336" s="7" t="s">
        <v>6</v>
      </c>
      <c r="CG336" s="7" t="s">
        <v>6</v>
      </c>
      <c r="CH336" s="7" t="s">
        <v>6</v>
      </c>
      <c r="CI336" s="7" t="s">
        <v>6</v>
      </c>
      <c r="CJ336" s="7" t="s">
        <v>6</v>
      </c>
      <c r="CK336" s="7" t="s">
        <v>6</v>
      </c>
      <c r="CL336" s="7" t="s">
        <v>6</v>
      </c>
      <c r="CM336" s="7" t="s">
        <v>6</v>
      </c>
      <c r="CN336" s="7" t="s">
        <v>6</v>
      </c>
      <c r="CO336" s="7" t="s">
        <v>6</v>
      </c>
      <c r="CP336" s="56" t="s">
        <v>6</v>
      </c>
      <c r="CQ336" s="56" t="s">
        <v>6</v>
      </c>
      <c r="CR336" s="56" t="s">
        <v>6</v>
      </c>
      <c r="CS336" s="56" t="s">
        <v>6</v>
      </c>
      <c r="CT336" s="56" t="s">
        <v>6</v>
      </c>
      <c r="CU336" s="56" t="s">
        <v>6</v>
      </c>
      <c r="CV336" s="56" t="s">
        <v>6</v>
      </c>
      <c r="CW336" s="24" t="s">
        <v>6</v>
      </c>
      <c r="CX336" s="24" t="s">
        <v>6</v>
      </c>
      <c r="CY336" s="24" t="s">
        <v>6</v>
      </c>
      <c r="CZ336" s="24" t="s">
        <v>6</v>
      </c>
      <c r="DA336" s="14" t="s">
        <v>6</v>
      </c>
      <c r="DB336" s="14" t="s">
        <v>6</v>
      </c>
      <c r="DC336" s="14" t="s">
        <v>6</v>
      </c>
      <c r="DD336" s="14" t="s">
        <v>6</v>
      </c>
      <c r="DE336" s="14" t="s">
        <v>6</v>
      </c>
      <c r="DF336" s="14" t="s">
        <v>6</v>
      </c>
      <c r="DG336" s="14" t="s">
        <v>6</v>
      </c>
      <c r="DH336" s="14" t="s">
        <v>6</v>
      </c>
      <c r="DI336" s="6" t="s">
        <v>377</v>
      </c>
      <c r="DJ336" s="59">
        <v>22.09</v>
      </c>
      <c r="DK336" s="60">
        <v>16.37</v>
      </c>
      <c r="DL336" s="27" t="s">
        <v>6</v>
      </c>
      <c r="DM336" s="61">
        <v>218</v>
      </c>
      <c r="DN336" s="60">
        <v>11.47</v>
      </c>
      <c r="DO336" s="60">
        <v>28</v>
      </c>
      <c r="DP336" s="62">
        <v>8010080.0518899998</v>
      </c>
      <c r="DQ336" s="62">
        <v>535907.64850699995</v>
      </c>
      <c r="DR336" s="60">
        <v>25.16</v>
      </c>
      <c r="DS336" s="63">
        <v>42</v>
      </c>
      <c r="DT336" s="27">
        <v>1.2205754141238012</v>
      </c>
      <c r="DU336" s="27" t="s">
        <v>375</v>
      </c>
    </row>
    <row r="337" spans="1:125" s="9" customFormat="1" x14ac:dyDescent="0.25">
      <c r="A337" s="7" t="s">
        <v>100</v>
      </c>
      <c r="B337" s="7" t="s">
        <v>463</v>
      </c>
      <c r="C337" s="7" t="s">
        <v>6</v>
      </c>
      <c r="D337" s="6">
        <v>41096</v>
      </c>
      <c r="E337" s="26">
        <v>0.66666666666666663</v>
      </c>
      <c r="F337" s="7" t="s">
        <v>378</v>
      </c>
      <c r="G337" s="5" t="s">
        <v>462</v>
      </c>
      <c r="H337" s="26"/>
      <c r="I337" s="26"/>
      <c r="J337" s="26"/>
      <c r="K337" s="26"/>
      <c r="L337" s="26"/>
      <c r="M337" s="26"/>
      <c r="N337" s="26"/>
      <c r="O337" s="7"/>
      <c r="P337" s="7" t="str">
        <f t="shared" si="5"/>
        <v>Antes Nov 2015|Abrolhos|NA|2012/07/06|16:00:00|P13072_1|"|Phaethon aethereus|</v>
      </c>
      <c r="Q337" s="7" t="s">
        <v>6</v>
      </c>
      <c r="R337" s="7" t="s">
        <v>6</v>
      </c>
      <c r="S337" s="7" t="s">
        <v>6</v>
      </c>
      <c r="T337" s="7" t="s">
        <v>6</v>
      </c>
      <c r="U337" s="7" t="s">
        <v>6</v>
      </c>
      <c r="V337" s="7" t="s">
        <v>6</v>
      </c>
      <c r="W337" s="7" t="s">
        <v>6</v>
      </c>
      <c r="X337" s="7" t="s">
        <v>6</v>
      </c>
      <c r="Y337" s="7" t="s">
        <v>6</v>
      </c>
      <c r="Z337" s="7" t="s">
        <v>6</v>
      </c>
      <c r="AA337" s="7" t="s">
        <v>6</v>
      </c>
      <c r="AB337" s="7" t="s">
        <v>6</v>
      </c>
      <c r="AC337" s="7" t="s">
        <v>6</v>
      </c>
      <c r="AD337" s="7" t="s">
        <v>6</v>
      </c>
      <c r="AE337" s="7" t="s">
        <v>6</v>
      </c>
      <c r="AF337" s="7" t="s">
        <v>6</v>
      </c>
      <c r="AG337" s="7" t="s">
        <v>6</v>
      </c>
      <c r="AH337" s="7" t="s">
        <v>6</v>
      </c>
      <c r="AI337" s="7" t="s">
        <v>6</v>
      </c>
      <c r="AJ337" s="7" t="s">
        <v>6</v>
      </c>
      <c r="AK337" s="7" t="s">
        <v>6</v>
      </c>
      <c r="AL337" s="7" t="s">
        <v>6</v>
      </c>
      <c r="AM337" s="7" t="s">
        <v>6</v>
      </c>
      <c r="AN337" s="7" t="s">
        <v>6</v>
      </c>
      <c r="AO337" s="7" t="s">
        <v>6</v>
      </c>
      <c r="AP337" s="7" t="s">
        <v>6</v>
      </c>
      <c r="AQ337" s="7" t="s">
        <v>6</v>
      </c>
      <c r="AR337" s="7" t="s">
        <v>6</v>
      </c>
      <c r="AS337" s="7" t="s">
        <v>6</v>
      </c>
      <c r="AT337" s="7" t="s">
        <v>6</v>
      </c>
      <c r="AU337" s="7" t="s">
        <v>6</v>
      </c>
      <c r="AV337" s="7" t="s">
        <v>6</v>
      </c>
      <c r="AW337" s="7" t="s">
        <v>6</v>
      </c>
      <c r="AX337" s="7" t="s">
        <v>6</v>
      </c>
      <c r="AY337" s="7" t="s">
        <v>6</v>
      </c>
      <c r="AZ337" s="7" t="s">
        <v>6</v>
      </c>
      <c r="BA337" s="7" t="s">
        <v>464</v>
      </c>
      <c r="BB337" s="7" t="s">
        <v>464</v>
      </c>
      <c r="BC337" s="7" t="s">
        <v>6</v>
      </c>
      <c r="BD337" s="7" t="s">
        <v>6</v>
      </c>
      <c r="BE337" s="7" t="s">
        <v>6</v>
      </c>
      <c r="BF337" s="7" t="s">
        <v>6</v>
      </c>
      <c r="BG337" s="7" t="s">
        <v>6</v>
      </c>
      <c r="BH337" s="7" t="s">
        <v>6</v>
      </c>
      <c r="BI337" s="7" t="s">
        <v>6</v>
      </c>
      <c r="BJ337" s="7" t="s">
        <v>6</v>
      </c>
      <c r="BK337" s="7" t="s">
        <v>6</v>
      </c>
      <c r="BL337" s="7" t="s">
        <v>6</v>
      </c>
      <c r="BM337" s="7" t="s">
        <v>6</v>
      </c>
      <c r="BN337" s="7" t="s">
        <v>6</v>
      </c>
      <c r="BO337" s="7" t="s">
        <v>6</v>
      </c>
      <c r="BP337" s="7" t="s">
        <v>6</v>
      </c>
      <c r="BQ337" s="7" t="s">
        <v>6</v>
      </c>
      <c r="BR337" s="7" t="s">
        <v>6</v>
      </c>
      <c r="BS337" s="7" t="s">
        <v>6</v>
      </c>
      <c r="BT337" s="7" t="s">
        <v>6</v>
      </c>
      <c r="BU337" s="7" t="s">
        <v>6</v>
      </c>
      <c r="BV337" s="7" t="s">
        <v>6</v>
      </c>
      <c r="BW337" s="7" t="s">
        <v>6</v>
      </c>
      <c r="BX337" s="7" t="s">
        <v>6</v>
      </c>
      <c r="BY337" s="7" t="s">
        <v>6</v>
      </c>
      <c r="BZ337" s="7" t="s">
        <v>6</v>
      </c>
      <c r="CA337" s="7" t="s">
        <v>6</v>
      </c>
      <c r="CB337" s="7" t="s">
        <v>6</v>
      </c>
      <c r="CC337" s="7" t="s">
        <v>6</v>
      </c>
      <c r="CD337" s="7" t="s">
        <v>6</v>
      </c>
      <c r="CE337" s="7" t="s">
        <v>6</v>
      </c>
      <c r="CF337" s="7" t="s">
        <v>6</v>
      </c>
      <c r="CG337" s="7" t="s">
        <v>6</v>
      </c>
      <c r="CH337" s="7" t="s">
        <v>6</v>
      </c>
      <c r="CI337" s="7" t="s">
        <v>6</v>
      </c>
      <c r="CJ337" s="7" t="s">
        <v>6</v>
      </c>
      <c r="CK337" s="7" t="s">
        <v>6</v>
      </c>
      <c r="CL337" s="7" t="s">
        <v>6</v>
      </c>
      <c r="CM337" s="7" t="s">
        <v>6</v>
      </c>
      <c r="CN337" s="7" t="s">
        <v>6</v>
      </c>
      <c r="CO337" s="7" t="s">
        <v>6</v>
      </c>
      <c r="CP337" s="56" t="s">
        <v>6</v>
      </c>
      <c r="CQ337" s="56" t="s">
        <v>6</v>
      </c>
      <c r="CR337" s="56" t="s">
        <v>6</v>
      </c>
      <c r="CS337" s="56" t="s">
        <v>6</v>
      </c>
      <c r="CT337" s="56" t="s">
        <v>6</v>
      </c>
      <c r="CU337" s="56" t="s">
        <v>6</v>
      </c>
      <c r="CV337" s="56" t="s">
        <v>6</v>
      </c>
      <c r="CW337" s="24" t="s">
        <v>6</v>
      </c>
      <c r="CX337" s="24" t="s">
        <v>6</v>
      </c>
      <c r="CY337" s="24" t="s">
        <v>6</v>
      </c>
      <c r="CZ337" s="24" t="s">
        <v>6</v>
      </c>
      <c r="DA337" s="14" t="s">
        <v>6</v>
      </c>
      <c r="DB337" s="14" t="s">
        <v>6</v>
      </c>
      <c r="DC337" s="14" t="s">
        <v>6</v>
      </c>
      <c r="DD337" s="14" t="s">
        <v>6</v>
      </c>
      <c r="DE337" s="14" t="s">
        <v>6</v>
      </c>
      <c r="DF337" s="14" t="s">
        <v>6</v>
      </c>
      <c r="DG337" s="14" t="s">
        <v>6</v>
      </c>
      <c r="DH337" s="14" t="s">
        <v>6</v>
      </c>
      <c r="DI337" s="6" t="s">
        <v>377</v>
      </c>
      <c r="DJ337" s="59">
        <v>3.79</v>
      </c>
      <c r="DK337" s="60">
        <v>0.95</v>
      </c>
      <c r="DL337" s="27" t="s">
        <v>6</v>
      </c>
      <c r="DM337" s="61">
        <v>220</v>
      </c>
      <c r="DN337" s="60">
        <v>41.75</v>
      </c>
      <c r="DO337" s="60">
        <v>57.2</v>
      </c>
      <c r="DP337" s="62">
        <v>8008119.0216499995</v>
      </c>
      <c r="DQ337" s="62">
        <v>536222.33669300005</v>
      </c>
      <c r="DR337" s="60">
        <v>25.13</v>
      </c>
      <c r="DS337" s="63">
        <v>42</v>
      </c>
      <c r="DT337" s="27">
        <v>0.68502994011976048</v>
      </c>
      <c r="DU337" s="27" t="s">
        <v>375</v>
      </c>
    </row>
    <row r="338" spans="1:125" s="9" customFormat="1" x14ac:dyDescent="0.25">
      <c r="A338" s="7" t="s">
        <v>100</v>
      </c>
      <c r="B338" s="7" t="s">
        <v>463</v>
      </c>
      <c r="C338" s="7" t="s">
        <v>6</v>
      </c>
      <c r="D338" s="6">
        <v>41096</v>
      </c>
      <c r="E338" s="26">
        <v>0.48055555555555557</v>
      </c>
      <c r="F338" s="7" t="s">
        <v>379</v>
      </c>
      <c r="G338" s="5" t="s">
        <v>462</v>
      </c>
      <c r="H338" s="26"/>
      <c r="I338" s="26"/>
      <c r="J338" s="26"/>
      <c r="K338" s="26"/>
      <c r="L338" s="26"/>
      <c r="M338" s="26"/>
      <c r="N338" s="26"/>
      <c r="O338" s="7"/>
      <c r="P338" s="7" t="str">
        <f t="shared" si="5"/>
        <v>Antes Nov 2015|Abrolhos|NA|2012/07/06|11:32:00|P13072_2|"|Phaethon aethereus|</v>
      </c>
      <c r="Q338" s="7" t="s">
        <v>6</v>
      </c>
      <c r="R338" s="7" t="s">
        <v>6</v>
      </c>
      <c r="S338" s="7" t="s">
        <v>6</v>
      </c>
      <c r="T338" s="7" t="s">
        <v>6</v>
      </c>
      <c r="U338" s="7" t="s">
        <v>6</v>
      </c>
      <c r="V338" s="7" t="s">
        <v>6</v>
      </c>
      <c r="W338" s="7" t="s">
        <v>6</v>
      </c>
      <c r="X338" s="7" t="s">
        <v>6</v>
      </c>
      <c r="Y338" s="7" t="s">
        <v>6</v>
      </c>
      <c r="Z338" s="7" t="s">
        <v>6</v>
      </c>
      <c r="AA338" s="7" t="s">
        <v>6</v>
      </c>
      <c r="AB338" s="7" t="s">
        <v>6</v>
      </c>
      <c r="AC338" s="7" t="s">
        <v>6</v>
      </c>
      <c r="AD338" s="7" t="s">
        <v>6</v>
      </c>
      <c r="AE338" s="7" t="s">
        <v>6</v>
      </c>
      <c r="AF338" s="7" t="s">
        <v>6</v>
      </c>
      <c r="AG338" s="7" t="s">
        <v>6</v>
      </c>
      <c r="AH338" s="7" t="s">
        <v>6</v>
      </c>
      <c r="AI338" s="7" t="s">
        <v>6</v>
      </c>
      <c r="AJ338" s="7" t="s">
        <v>6</v>
      </c>
      <c r="AK338" s="7" t="s">
        <v>6</v>
      </c>
      <c r="AL338" s="7" t="s">
        <v>6</v>
      </c>
      <c r="AM338" s="7" t="s">
        <v>6</v>
      </c>
      <c r="AN338" s="7" t="s">
        <v>6</v>
      </c>
      <c r="AO338" s="7" t="s">
        <v>6</v>
      </c>
      <c r="AP338" s="7" t="s">
        <v>6</v>
      </c>
      <c r="AQ338" s="7" t="s">
        <v>6</v>
      </c>
      <c r="AR338" s="7" t="s">
        <v>6</v>
      </c>
      <c r="AS338" s="7" t="s">
        <v>6</v>
      </c>
      <c r="AT338" s="7" t="s">
        <v>6</v>
      </c>
      <c r="AU338" s="7" t="s">
        <v>6</v>
      </c>
      <c r="AV338" s="7" t="s">
        <v>6</v>
      </c>
      <c r="AW338" s="7" t="s">
        <v>6</v>
      </c>
      <c r="AX338" s="7" t="s">
        <v>6</v>
      </c>
      <c r="AY338" s="7" t="s">
        <v>6</v>
      </c>
      <c r="AZ338" s="7" t="s">
        <v>6</v>
      </c>
      <c r="BA338" s="7" t="s">
        <v>464</v>
      </c>
      <c r="BB338" s="7" t="s">
        <v>464</v>
      </c>
      <c r="BC338" s="7" t="s">
        <v>6</v>
      </c>
      <c r="BD338" s="7" t="s">
        <v>6</v>
      </c>
      <c r="BE338" s="7" t="s">
        <v>6</v>
      </c>
      <c r="BF338" s="7" t="s">
        <v>6</v>
      </c>
      <c r="BG338" s="7" t="s">
        <v>6</v>
      </c>
      <c r="BH338" s="7" t="s">
        <v>6</v>
      </c>
      <c r="BI338" s="7" t="s">
        <v>6</v>
      </c>
      <c r="BJ338" s="7" t="s">
        <v>6</v>
      </c>
      <c r="BK338" s="7" t="s">
        <v>6</v>
      </c>
      <c r="BL338" s="7" t="s">
        <v>6</v>
      </c>
      <c r="BM338" s="7" t="s">
        <v>6</v>
      </c>
      <c r="BN338" s="7" t="s">
        <v>6</v>
      </c>
      <c r="BO338" s="7" t="s">
        <v>6</v>
      </c>
      <c r="BP338" s="7" t="s">
        <v>6</v>
      </c>
      <c r="BQ338" s="7" t="s">
        <v>6</v>
      </c>
      <c r="BR338" s="7" t="s">
        <v>6</v>
      </c>
      <c r="BS338" s="7" t="s">
        <v>6</v>
      </c>
      <c r="BT338" s="7" t="s">
        <v>6</v>
      </c>
      <c r="BU338" s="7" t="s">
        <v>6</v>
      </c>
      <c r="BV338" s="7" t="s">
        <v>6</v>
      </c>
      <c r="BW338" s="7" t="s">
        <v>6</v>
      </c>
      <c r="BX338" s="7" t="s">
        <v>6</v>
      </c>
      <c r="BY338" s="7" t="s">
        <v>6</v>
      </c>
      <c r="BZ338" s="7" t="s">
        <v>6</v>
      </c>
      <c r="CA338" s="7" t="s">
        <v>6</v>
      </c>
      <c r="CB338" s="7" t="s">
        <v>6</v>
      </c>
      <c r="CC338" s="7" t="s">
        <v>6</v>
      </c>
      <c r="CD338" s="7" t="s">
        <v>6</v>
      </c>
      <c r="CE338" s="7" t="s">
        <v>6</v>
      </c>
      <c r="CF338" s="7" t="s">
        <v>6</v>
      </c>
      <c r="CG338" s="7" t="s">
        <v>6</v>
      </c>
      <c r="CH338" s="7" t="s">
        <v>6</v>
      </c>
      <c r="CI338" s="7" t="s">
        <v>6</v>
      </c>
      <c r="CJ338" s="7" t="s">
        <v>6</v>
      </c>
      <c r="CK338" s="7" t="s">
        <v>6</v>
      </c>
      <c r="CL338" s="7" t="s">
        <v>6</v>
      </c>
      <c r="CM338" s="7" t="s">
        <v>6</v>
      </c>
      <c r="CN338" s="7" t="s">
        <v>6</v>
      </c>
      <c r="CO338" s="7" t="s">
        <v>6</v>
      </c>
      <c r="CP338" s="56" t="s">
        <v>6</v>
      </c>
      <c r="CQ338" s="56" t="s">
        <v>6</v>
      </c>
      <c r="CR338" s="56" t="s">
        <v>6</v>
      </c>
      <c r="CS338" s="56" t="s">
        <v>6</v>
      </c>
      <c r="CT338" s="56" t="s">
        <v>6</v>
      </c>
      <c r="CU338" s="56" t="s">
        <v>6</v>
      </c>
      <c r="CV338" s="56" t="s">
        <v>6</v>
      </c>
      <c r="CW338" s="24" t="s">
        <v>6</v>
      </c>
      <c r="CX338" s="24" t="s">
        <v>6</v>
      </c>
      <c r="CY338" s="24" t="s">
        <v>6</v>
      </c>
      <c r="CZ338" s="24" t="s">
        <v>6</v>
      </c>
      <c r="DA338" s="14" t="s">
        <v>6</v>
      </c>
      <c r="DB338" s="14" t="s">
        <v>6</v>
      </c>
      <c r="DC338" s="14" t="s">
        <v>6</v>
      </c>
      <c r="DD338" s="14" t="s">
        <v>6</v>
      </c>
      <c r="DE338" s="14" t="s">
        <v>6</v>
      </c>
      <c r="DF338" s="14" t="s">
        <v>6</v>
      </c>
      <c r="DG338" s="14" t="s">
        <v>6</v>
      </c>
      <c r="DH338" s="14" t="s">
        <v>6</v>
      </c>
      <c r="DI338" s="6" t="s">
        <v>374</v>
      </c>
      <c r="DJ338" s="59">
        <v>181.8</v>
      </c>
      <c r="DK338" s="60">
        <v>55.5</v>
      </c>
      <c r="DL338" s="27" t="s">
        <v>6</v>
      </c>
      <c r="DM338" s="61">
        <v>180</v>
      </c>
      <c r="DN338" s="60">
        <v>102.32</v>
      </c>
      <c r="DO338" s="60">
        <v>187.3</v>
      </c>
      <c r="DP338" s="62">
        <v>7982704.9790200004</v>
      </c>
      <c r="DQ338" s="62">
        <v>544786.97664899996</v>
      </c>
      <c r="DR338" s="60">
        <v>25.18</v>
      </c>
      <c r="DS338" s="63">
        <v>42</v>
      </c>
      <c r="DT338" s="27">
        <v>0.91526583268178274</v>
      </c>
      <c r="DU338" s="27" t="s">
        <v>375</v>
      </c>
    </row>
    <row r="339" spans="1:125" s="9" customFormat="1" x14ac:dyDescent="0.25">
      <c r="A339" s="7" t="s">
        <v>100</v>
      </c>
      <c r="B339" s="7" t="s">
        <v>463</v>
      </c>
      <c r="C339" s="7" t="s">
        <v>6</v>
      </c>
      <c r="D339" s="6">
        <v>41096</v>
      </c>
      <c r="E339" s="26">
        <v>0.93125000000000002</v>
      </c>
      <c r="F339" s="7" t="s">
        <v>380</v>
      </c>
      <c r="G339" s="5" t="s">
        <v>462</v>
      </c>
      <c r="H339" s="26"/>
      <c r="I339" s="26"/>
      <c r="J339" s="26"/>
      <c r="K339" s="26"/>
      <c r="L339" s="26"/>
      <c r="M339" s="26"/>
      <c r="N339" s="26"/>
      <c r="O339" s="7"/>
      <c r="P339" s="7" t="str">
        <f t="shared" si="5"/>
        <v>Antes Nov 2015|Abrolhos|NA|2012/07/06|22:21:00|P13139|"|Phaethon aethereus|</v>
      </c>
      <c r="Q339" s="7" t="s">
        <v>6</v>
      </c>
      <c r="R339" s="7" t="s">
        <v>6</v>
      </c>
      <c r="S339" s="7" t="s">
        <v>6</v>
      </c>
      <c r="T339" s="7" t="s">
        <v>6</v>
      </c>
      <c r="U339" s="7" t="s">
        <v>6</v>
      </c>
      <c r="V339" s="7" t="s">
        <v>6</v>
      </c>
      <c r="W339" s="7" t="s">
        <v>6</v>
      </c>
      <c r="X339" s="7" t="s">
        <v>6</v>
      </c>
      <c r="Y339" s="7" t="s">
        <v>6</v>
      </c>
      <c r="Z339" s="7" t="s">
        <v>6</v>
      </c>
      <c r="AA339" s="7" t="s">
        <v>6</v>
      </c>
      <c r="AB339" s="7" t="s">
        <v>6</v>
      </c>
      <c r="AC339" s="7" t="s">
        <v>6</v>
      </c>
      <c r="AD339" s="7" t="s">
        <v>6</v>
      </c>
      <c r="AE339" s="7" t="s">
        <v>6</v>
      </c>
      <c r="AF339" s="7" t="s">
        <v>6</v>
      </c>
      <c r="AG339" s="7" t="s">
        <v>6</v>
      </c>
      <c r="AH339" s="7" t="s">
        <v>6</v>
      </c>
      <c r="AI339" s="7" t="s">
        <v>6</v>
      </c>
      <c r="AJ339" s="7" t="s">
        <v>6</v>
      </c>
      <c r="AK339" s="7" t="s">
        <v>6</v>
      </c>
      <c r="AL339" s="7" t="s">
        <v>6</v>
      </c>
      <c r="AM339" s="7" t="s">
        <v>6</v>
      </c>
      <c r="AN339" s="7" t="s">
        <v>6</v>
      </c>
      <c r="AO339" s="7" t="s">
        <v>6</v>
      </c>
      <c r="AP339" s="7" t="s">
        <v>6</v>
      </c>
      <c r="AQ339" s="7" t="s">
        <v>6</v>
      </c>
      <c r="AR339" s="7" t="s">
        <v>6</v>
      </c>
      <c r="AS339" s="7" t="s">
        <v>6</v>
      </c>
      <c r="AT339" s="7" t="s">
        <v>6</v>
      </c>
      <c r="AU339" s="7" t="s">
        <v>6</v>
      </c>
      <c r="AV339" s="7" t="s">
        <v>6</v>
      </c>
      <c r="AW339" s="7" t="s">
        <v>6</v>
      </c>
      <c r="AX339" s="7" t="s">
        <v>6</v>
      </c>
      <c r="AY339" s="7" t="s">
        <v>6</v>
      </c>
      <c r="AZ339" s="7" t="s">
        <v>6</v>
      </c>
      <c r="BA339" s="7" t="s">
        <v>464</v>
      </c>
      <c r="BB339" s="7" t="s">
        <v>464</v>
      </c>
      <c r="BC339" s="7" t="s">
        <v>6</v>
      </c>
      <c r="BD339" s="7" t="s">
        <v>6</v>
      </c>
      <c r="BE339" s="7" t="s">
        <v>6</v>
      </c>
      <c r="BF339" s="7" t="s">
        <v>6</v>
      </c>
      <c r="BG339" s="7" t="s">
        <v>6</v>
      </c>
      <c r="BH339" s="7" t="s">
        <v>6</v>
      </c>
      <c r="BI339" s="7" t="s">
        <v>6</v>
      </c>
      <c r="BJ339" s="7" t="s">
        <v>6</v>
      </c>
      <c r="BK339" s="7" t="s">
        <v>6</v>
      </c>
      <c r="BL339" s="7" t="s">
        <v>6</v>
      </c>
      <c r="BM339" s="7" t="s">
        <v>6</v>
      </c>
      <c r="BN339" s="7" t="s">
        <v>6</v>
      </c>
      <c r="BO339" s="7" t="s">
        <v>6</v>
      </c>
      <c r="BP339" s="7" t="s">
        <v>6</v>
      </c>
      <c r="BQ339" s="7" t="s">
        <v>6</v>
      </c>
      <c r="BR339" s="7" t="s">
        <v>6</v>
      </c>
      <c r="BS339" s="7" t="s">
        <v>6</v>
      </c>
      <c r="BT339" s="7" t="s">
        <v>6</v>
      </c>
      <c r="BU339" s="7" t="s">
        <v>6</v>
      </c>
      <c r="BV339" s="7" t="s">
        <v>6</v>
      </c>
      <c r="BW339" s="7" t="s">
        <v>6</v>
      </c>
      <c r="BX339" s="7" t="s">
        <v>6</v>
      </c>
      <c r="BY339" s="7" t="s">
        <v>6</v>
      </c>
      <c r="BZ339" s="7" t="s">
        <v>6</v>
      </c>
      <c r="CA339" s="7" t="s">
        <v>6</v>
      </c>
      <c r="CB339" s="7" t="s">
        <v>6</v>
      </c>
      <c r="CC339" s="7" t="s">
        <v>6</v>
      </c>
      <c r="CD339" s="7" t="s">
        <v>6</v>
      </c>
      <c r="CE339" s="7" t="s">
        <v>6</v>
      </c>
      <c r="CF339" s="7" t="s">
        <v>6</v>
      </c>
      <c r="CG339" s="7" t="s">
        <v>6</v>
      </c>
      <c r="CH339" s="7" t="s">
        <v>6</v>
      </c>
      <c r="CI339" s="7" t="s">
        <v>6</v>
      </c>
      <c r="CJ339" s="7" t="s">
        <v>6</v>
      </c>
      <c r="CK339" s="7" t="s">
        <v>6</v>
      </c>
      <c r="CL339" s="7" t="s">
        <v>6</v>
      </c>
      <c r="CM339" s="7" t="s">
        <v>6</v>
      </c>
      <c r="CN339" s="7" t="s">
        <v>6</v>
      </c>
      <c r="CO339" s="7" t="s">
        <v>6</v>
      </c>
      <c r="CP339" s="56" t="s">
        <v>6</v>
      </c>
      <c r="CQ339" s="56" t="s">
        <v>6</v>
      </c>
      <c r="CR339" s="56" t="s">
        <v>6</v>
      </c>
      <c r="CS339" s="56" t="s">
        <v>6</v>
      </c>
      <c r="CT339" s="56" t="s">
        <v>6</v>
      </c>
      <c r="CU339" s="56" t="s">
        <v>6</v>
      </c>
      <c r="CV339" s="56" t="s">
        <v>6</v>
      </c>
      <c r="CW339" s="24" t="s">
        <v>6</v>
      </c>
      <c r="CX339" s="24" t="s">
        <v>6</v>
      </c>
      <c r="CY339" s="24" t="s">
        <v>6</v>
      </c>
      <c r="CZ339" s="24" t="s">
        <v>6</v>
      </c>
      <c r="DA339" s="14" t="s">
        <v>6</v>
      </c>
      <c r="DB339" s="14" t="s">
        <v>6</v>
      </c>
      <c r="DC339" s="14" t="s">
        <v>6</v>
      </c>
      <c r="DD339" s="14" t="s">
        <v>6</v>
      </c>
      <c r="DE339" s="14" t="s">
        <v>6</v>
      </c>
      <c r="DF339" s="14" t="s">
        <v>6</v>
      </c>
      <c r="DG339" s="14" t="s">
        <v>6</v>
      </c>
      <c r="DH339" s="14" t="s">
        <v>6</v>
      </c>
      <c r="DI339" s="6" t="s">
        <v>377</v>
      </c>
      <c r="DJ339" s="59">
        <v>25.38</v>
      </c>
      <c r="DK339" s="60">
        <v>11.32</v>
      </c>
      <c r="DL339" s="27" t="s">
        <v>6</v>
      </c>
      <c r="DM339" s="61">
        <v>214</v>
      </c>
      <c r="DN339" s="60">
        <v>10.34</v>
      </c>
      <c r="DO339" s="60">
        <v>31.53</v>
      </c>
      <c r="DP339" s="62">
        <v>8008511.2383199995</v>
      </c>
      <c r="DQ339" s="62">
        <v>528518.87729700003</v>
      </c>
      <c r="DR339" s="60">
        <v>25.23</v>
      </c>
      <c r="DS339" s="63">
        <v>42</v>
      </c>
      <c r="DT339" s="27">
        <v>1.524661508704062</v>
      </c>
      <c r="DU339" s="27" t="s">
        <v>375</v>
      </c>
    </row>
    <row r="340" spans="1:125" s="9" customFormat="1" x14ac:dyDescent="0.25">
      <c r="A340" s="7" t="s">
        <v>100</v>
      </c>
      <c r="B340" s="7" t="s">
        <v>463</v>
      </c>
      <c r="C340" s="7" t="s">
        <v>6</v>
      </c>
      <c r="D340" s="6">
        <v>41106</v>
      </c>
      <c r="E340" s="26">
        <v>0.58750000000000002</v>
      </c>
      <c r="F340" s="7" t="s">
        <v>381</v>
      </c>
      <c r="G340" s="5" t="s">
        <v>462</v>
      </c>
      <c r="H340" s="26"/>
      <c r="I340" s="26"/>
      <c r="J340" s="26"/>
      <c r="K340" s="26"/>
      <c r="L340" s="26"/>
      <c r="M340" s="26"/>
      <c r="N340" s="26"/>
      <c r="O340" s="7"/>
      <c r="P340" s="7" t="str">
        <f t="shared" si="5"/>
        <v>Antes Nov 2015|Abrolhos|NA|2012/07/16|14:06:00|P13180|"|Phaethon aethereus|</v>
      </c>
      <c r="Q340" s="7" t="s">
        <v>6</v>
      </c>
      <c r="R340" s="7" t="s">
        <v>6</v>
      </c>
      <c r="S340" s="7" t="s">
        <v>6</v>
      </c>
      <c r="T340" s="7" t="s">
        <v>6</v>
      </c>
      <c r="U340" s="7" t="s">
        <v>6</v>
      </c>
      <c r="V340" s="7" t="s">
        <v>6</v>
      </c>
      <c r="W340" s="7" t="s">
        <v>6</v>
      </c>
      <c r="X340" s="7" t="s">
        <v>6</v>
      </c>
      <c r="Y340" s="7" t="s">
        <v>6</v>
      </c>
      <c r="Z340" s="7" t="s">
        <v>6</v>
      </c>
      <c r="AA340" s="7" t="s">
        <v>6</v>
      </c>
      <c r="AB340" s="7" t="s">
        <v>6</v>
      </c>
      <c r="AC340" s="7" t="s">
        <v>6</v>
      </c>
      <c r="AD340" s="7" t="s">
        <v>6</v>
      </c>
      <c r="AE340" s="7" t="s">
        <v>6</v>
      </c>
      <c r="AF340" s="7" t="s">
        <v>6</v>
      </c>
      <c r="AG340" s="7" t="s">
        <v>6</v>
      </c>
      <c r="AH340" s="7" t="s">
        <v>6</v>
      </c>
      <c r="AI340" s="7" t="s">
        <v>6</v>
      </c>
      <c r="AJ340" s="7" t="s">
        <v>6</v>
      </c>
      <c r="AK340" s="7" t="s">
        <v>6</v>
      </c>
      <c r="AL340" s="7" t="s">
        <v>6</v>
      </c>
      <c r="AM340" s="7" t="s">
        <v>6</v>
      </c>
      <c r="AN340" s="7" t="s">
        <v>6</v>
      </c>
      <c r="AO340" s="7" t="s">
        <v>6</v>
      </c>
      <c r="AP340" s="7" t="s">
        <v>6</v>
      </c>
      <c r="AQ340" s="7" t="s">
        <v>6</v>
      </c>
      <c r="AR340" s="7" t="s">
        <v>6</v>
      </c>
      <c r="AS340" s="7" t="s">
        <v>6</v>
      </c>
      <c r="AT340" s="7" t="s">
        <v>6</v>
      </c>
      <c r="AU340" s="7" t="s">
        <v>6</v>
      </c>
      <c r="AV340" s="7" t="s">
        <v>6</v>
      </c>
      <c r="AW340" s="7" t="s">
        <v>6</v>
      </c>
      <c r="AX340" s="7" t="s">
        <v>6</v>
      </c>
      <c r="AY340" s="7" t="s">
        <v>6</v>
      </c>
      <c r="AZ340" s="7" t="s">
        <v>6</v>
      </c>
      <c r="BA340" s="7" t="s">
        <v>464</v>
      </c>
      <c r="BB340" s="7" t="s">
        <v>464</v>
      </c>
      <c r="BC340" s="7" t="s">
        <v>6</v>
      </c>
      <c r="BD340" s="7" t="s">
        <v>6</v>
      </c>
      <c r="BE340" s="7" t="s">
        <v>6</v>
      </c>
      <c r="BF340" s="7" t="s">
        <v>6</v>
      </c>
      <c r="BG340" s="7" t="s">
        <v>6</v>
      </c>
      <c r="BH340" s="7" t="s">
        <v>6</v>
      </c>
      <c r="BI340" s="7" t="s">
        <v>6</v>
      </c>
      <c r="BJ340" s="7" t="s">
        <v>6</v>
      </c>
      <c r="BK340" s="7" t="s">
        <v>6</v>
      </c>
      <c r="BL340" s="7" t="s">
        <v>6</v>
      </c>
      <c r="BM340" s="7" t="s">
        <v>6</v>
      </c>
      <c r="BN340" s="7" t="s">
        <v>6</v>
      </c>
      <c r="BO340" s="7" t="s">
        <v>6</v>
      </c>
      <c r="BP340" s="7" t="s">
        <v>6</v>
      </c>
      <c r="BQ340" s="7" t="s">
        <v>6</v>
      </c>
      <c r="BR340" s="7" t="s">
        <v>6</v>
      </c>
      <c r="BS340" s="7" t="s">
        <v>6</v>
      </c>
      <c r="BT340" s="7" t="s">
        <v>6</v>
      </c>
      <c r="BU340" s="7" t="s">
        <v>6</v>
      </c>
      <c r="BV340" s="7" t="s">
        <v>6</v>
      </c>
      <c r="BW340" s="7" t="s">
        <v>6</v>
      </c>
      <c r="BX340" s="7" t="s">
        <v>6</v>
      </c>
      <c r="BY340" s="7" t="s">
        <v>6</v>
      </c>
      <c r="BZ340" s="7" t="s">
        <v>6</v>
      </c>
      <c r="CA340" s="7" t="s">
        <v>6</v>
      </c>
      <c r="CB340" s="7" t="s">
        <v>6</v>
      </c>
      <c r="CC340" s="7" t="s">
        <v>6</v>
      </c>
      <c r="CD340" s="7" t="s">
        <v>6</v>
      </c>
      <c r="CE340" s="7" t="s">
        <v>6</v>
      </c>
      <c r="CF340" s="7" t="s">
        <v>6</v>
      </c>
      <c r="CG340" s="7" t="s">
        <v>6</v>
      </c>
      <c r="CH340" s="7" t="s">
        <v>6</v>
      </c>
      <c r="CI340" s="7" t="s">
        <v>6</v>
      </c>
      <c r="CJ340" s="7" t="s">
        <v>6</v>
      </c>
      <c r="CK340" s="7" t="s">
        <v>6</v>
      </c>
      <c r="CL340" s="7" t="s">
        <v>6</v>
      </c>
      <c r="CM340" s="7" t="s">
        <v>6</v>
      </c>
      <c r="CN340" s="7" t="s">
        <v>6</v>
      </c>
      <c r="CO340" s="7" t="s">
        <v>6</v>
      </c>
      <c r="CP340" s="56" t="s">
        <v>6</v>
      </c>
      <c r="CQ340" s="56" t="s">
        <v>6</v>
      </c>
      <c r="CR340" s="56" t="s">
        <v>6</v>
      </c>
      <c r="CS340" s="56" t="s">
        <v>6</v>
      </c>
      <c r="CT340" s="56" t="s">
        <v>6</v>
      </c>
      <c r="CU340" s="56" t="s">
        <v>6</v>
      </c>
      <c r="CV340" s="56" t="s">
        <v>6</v>
      </c>
      <c r="CW340" s="24" t="s">
        <v>6</v>
      </c>
      <c r="CX340" s="24" t="s">
        <v>6</v>
      </c>
      <c r="CY340" s="24" t="s">
        <v>6</v>
      </c>
      <c r="CZ340" s="24" t="s">
        <v>6</v>
      </c>
      <c r="DA340" s="14" t="s">
        <v>6</v>
      </c>
      <c r="DB340" s="14" t="s">
        <v>6</v>
      </c>
      <c r="DC340" s="14" t="s">
        <v>6</v>
      </c>
      <c r="DD340" s="14" t="s">
        <v>6</v>
      </c>
      <c r="DE340" s="14" t="s">
        <v>6</v>
      </c>
      <c r="DF340" s="14" t="s">
        <v>6</v>
      </c>
      <c r="DG340" s="14" t="s">
        <v>6</v>
      </c>
      <c r="DH340" s="14" t="s">
        <v>6</v>
      </c>
      <c r="DI340" s="6" t="s">
        <v>377</v>
      </c>
      <c r="DJ340" s="59">
        <v>6811.05</v>
      </c>
      <c r="DK340" s="60">
        <v>979.15</v>
      </c>
      <c r="DL340" s="27" t="s">
        <v>6</v>
      </c>
      <c r="DM340" s="61">
        <v>298</v>
      </c>
      <c r="DN340" s="60">
        <v>130.72</v>
      </c>
      <c r="DO340" s="60">
        <v>616.78</v>
      </c>
      <c r="DP340" s="62">
        <v>8078902.4784700004</v>
      </c>
      <c r="DQ340" s="62">
        <v>577089.17712000001</v>
      </c>
      <c r="DR340" s="60">
        <v>25.83</v>
      </c>
      <c r="DS340" s="63">
        <v>22.9</v>
      </c>
      <c r="DT340" s="27">
        <v>2.3591646266829867</v>
      </c>
      <c r="DU340" s="27" t="s">
        <v>375</v>
      </c>
    </row>
    <row r="341" spans="1:125" s="9" customFormat="1" x14ac:dyDescent="0.25">
      <c r="A341" s="7" t="s">
        <v>100</v>
      </c>
      <c r="B341" s="7" t="s">
        <v>463</v>
      </c>
      <c r="C341" s="7" t="s">
        <v>6</v>
      </c>
      <c r="D341" s="6">
        <v>41095</v>
      </c>
      <c r="E341" s="26">
        <v>0.97499999999999998</v>
      </c>
      <c r="F341" s="7" t="s">
        <v>382</v>
      </c>
      <c r="G341" s="5" t="s">
        <v>462</v>
      </c>
      <c r="H341" s="26"/>
      <c r="I341" s="26"/>
      <c r="J341" s="26"/>
      <c r="K341" s="26"/>
      <c r="L341" s="26"/>
      <c r="M341" s="26"/>
      <c r="N341" s="26"/>
      <c r="O341" s="7"/>
      <c r="P341" s="7" t="str">
        <f t="shared" si="5"/>
        <v>Antes Nov 2015|Abrolhos|NA|2012/07/05|23:24:00|P13194|"|Phaethon aethereus|</v>
      </c>
      <c r="Q341" s="51" t="s">
        <v>6</v>
      </c>
      <c r="R341" s="51" t="s">
        <v>6</v>
      </c>
      <c r="S341" s="51" t="s">
        <v>6</v>
      </c>
      <c r="T341" s="51" t="s">
        <v>6</v>
      </c>
      <c r="U341" s="51" t="s">
        <v>6</v>
      </c>
      <c r="V341" s="51" t="s">
        <v>6</v>
      </c>
      <c r="W341" s="51" t="s">
        <v>6</v>
      </c>
      <c r="X341" s="51" t="s">
        <v>6</v>
      </c>
      <c r="Y341" s="51" t="s">
        <v>6</v>
      </c>
      <c r="Z341" s="51" t="s">
        <v>6</v>
      </c>
      <c r="AA341" s="51" t="s">
        <v>6</v>
      </c>
      <c r="AB341" s="51" t="s">
        <v>6</v>
      </c>
      <c r="AC341" s="51" t="s">
        <v>6</v>
      </c>
      <c r="AD341" s="51" t="s">
        <v>6</v>
      </c>
      <c r="AE341" s="51" t="s">
        <v>6</v>
      </c>
      <c r="AF341" s="51" t="s">
        <v>6</v>
      </c>
      <c r="AG341" s="51" t="s">
        <v>6</v>
      </c>
      <c r="AH341" s="51" t="s">
        <v>6</v>
      </c>
      <c r="AI341" s="51" t="s">
        <v>6</v>
      </c>
      <c r="AJ341" s="51" t="s">
        <v>6</v>
      </c>
      <c r="AK341" s="51" t="s">
        <v>6</v>
      </c>
      <c r="AL341" s="51" t="s">
        <v>6</v>
      </c>
      <c r="AM341" s="51" t="s">
        <v>6</v>
      </c>
      <c r="AN341" s="51" t="s">
        <v>6</v>
      </c>
      <c r="AO341" s="51" t="s">
        <v>6</v>
      </c>
      <c r="AP341" s="51" t="s">
        <v>6</v>
      </c>
      <c r="AQ341" s="51" t="s">
        <v>6</v>
      </c>
      <c r="AR341" s="51" t="s">
        <v>6</v>
      </c>
      <c r="AS341" s="51" t="s">
        <v>6</v>
      </c>
      <c r="AT341" s="51" t="s">
        <v>6</v>
      </c>
      <c r="AU341" s="51" t="s">
        <v>6</v>
      </c>
      <c r="AV341" s="51" t="s">
        <v>6</v>
      </c>
      <c r="AW341" s="51" t="s">
        <v>6</v>
      </c>
      <c r="AX341" s="51" t="s">
        <v>6</v>
      </c>
      <c r="AY341" s="51" t="s">
        <v>6</v>
      </c>
      <c r="AZ341" s="51" t="s">
        <v>6</v>
      </c>
      <c r="BA341" s="51" t="s">
        <v>464</v>
      </c>
      <c r="BB341" s="51" t="s">
        <v>464</v>
      </c>
      <c r="BC341" s="51" t="s">
        <v>6</v>
      </c>
      <c r="BD341" s="51" t="s">
        <v>6</v>
      </c>
      <c r="BE341" s="51" t="s">
        <v>6</v>
      </c>
      <c r="BF341" s="51" t="s">
        <v>6</v>
      </c>
      <c r="BG341" s="51" t="s">
        <v>6</v>
      </c>
      <c r="BH341" s="51" t="s">
        <v>6</v>
      </c>
      <c r="BI341" s="51" t="s">
        <v>6</v>
      </c>
      <c r="BJ341" s="51" t="s">
        <v>6</v>
      </c>
      <c r="BK341" s="51" t="s">
        <v>6</v>
      </c>
      <c r="BL341" s="51" t="s">
        <v>6</v>
      </c>
      <c r="BM341" s="51" t="s">
        <v>6</v>
      </c>
      <c r="BN341" s="51" t="s">
        <v>6</v>
      </c>
      <c r="BO341" s="51" t="s">
        <v>6</v>
      </c>
      <c r="BP341" s="51" t="s">
        <v>6</v>
      </c>
      <c r="BQ341" s="51" t="s">
        <v>6</v>
      </c>
      <c r="BR341" s="51" t="s">
        <v>6</v>
      </c>
      <c r="BS341" s="51" t="s">
        <v>6</v>
      </c>
      <c r="BT341" s="51" t="s">
        <v>6</v>
      </c>
      <c r="BU341" s="51" t="s">
        <v>6</v>
      </c>
      <c r="BV341" s="51" t="s">
        <v>6</v>
      </c>
      <c r="BW341" s="51" t="s">
        <v>6</v>
      </c>
      <c r="BX341" s="51" t="s">
        <v>6</v>
      </c>
      <c r="BY341" s="51" t="s">
        <v>6</v>
      </c>
      <c r="BZ341" s="51" t="s">
        <v>6</v>
      </c>
      <c r="CA341" s="51" t="s">
        <v>6</v>
      </c>
      <c r="CB341" s="51" t="s">
        <v>6</v>
      </c>
      <c r="CC341" s="51" t="s">
        <v>6</v>
      </c>
      <c r="CD341" s="51" t="s">
        <v>6</v>
      </c>
      <c r="CE341" s="51" t="s">
        <v>6</v>
      </c>
      <c r="CF341" s="51" t="s">
        <v>6</v>
      </c>
      <c r="CG341" s="51" t="s">
        <v>6</v>
      </c>
      <c r="CH341" s="51" t="s">
        <v>6</v>
      </c>
      <c r="CI341" s="51" t="s">
        <v>6</v>
      </c>
      <c r="CJ341" s="51" t="s">
        <v>6</v>
      </c>
      <c r="CK341" s="51" t="s">
        <v>6</v>
      </c>
      <c r="CL341" s="51" t="s">
        <v>6</v>
      </c>
      <c r="CM341" s="51" t="s">
        <v>6</v>
      </c>
      <c r="CN341" s="51" t="s">
        <v>6</v>
      </c>
      <c r="CO341" s="51" t="s">
        <v>6</v>
      </c>
      <c r="CP341" s="53" t="s">
        <v>6</v>
      </c>
      <c r="CQ341" s="53" t="s">
        <v>6</v>
      </c>
      <c r="CR341" s="53" t="s">
        <v>6</v>
      </c>
      <c r="CS341" s="53" t="s">
        <v>6</v>
      </c>
      <c r="CT341" s="53" t="s">
        <v>6</v>
      </c>
      <c r="CU341" s="53" t="s">
        <v>6</v>
      </c>
      <c r="CV341" s="53" t="s">
        <v>6</v>
      </c>
      <c r="CW341" s="54" t="s">
        <v>6</v>
      </c>
      <c r="CX341" s="54" t="s">
        <v>6</v>
      </c>
      <c r="CY341" s="54" t="s">
        <v>6</v>
      </c>
      <c r="CZ341" s="54" t="s">
        <v>6</v>
      </c>
      <c r="DA341" s="14" t="s">
        <v>6</v>
      </c>
      <c r="DB341" s="14" t="s">
        <v>6</v>
      </c>
      <c r="DC341" s="14" t="s">
        <v>6</v>
      </c>
      <c r="DD341" s="55" t="s">
        <v>6</v>
      </c>
      <c r="DE341" s="55" t="s">
        <v>6</v>
      </c>
      <c r="DF341" s="55" t="s">
        <v>6</v>
      </c>
      <c r="DG341" s="55" t="s">
        <v>6</v>
      </c>
      <c r="DH341" s="55" t="s">
        <v>6</v>
      </c>
      <c r="DI341" s="52" t="s">
        <v>377</v>
      </c>
      <c r="DJ341" s="64">
        <v>75.42</v>
      </c>
      <c r="DK341" s="65">
        <v>6.01</v>
      </c>
      <c r="DL341" s="50" t="s">
        <v>6</v>
      </c>
      <c r="DM341" s="66">
        <v>196</v>
      </c>
      <c r="DN341" s="65">
        <v>80.08</v>
      </c>
      <c r="DO341" s="65">
        <v>112.06</v>
      </c>
      <c r="DP341" s="67">
        <v>8002395.1004699999</v>
      </c>
      <c r="DQ341" s="67">
        <v>534422.28603199997</v>
      </c>
      <c r="DR341" s="65">
        <v>25.22</v>
      </c>
      <c r="DS341" s="68">
        <v>39.9</v>
      </c>
      <c r="DT341" s="50">
        <v>0.69967532467532467</v>
      </c>
      <c r="DU341" s="50" t="s">
        <v>375</v>
      </c>
    </row>
    <row r="342" spans="1:125" s="9" customFormat="1" x14ac:dyDescent="0.25">
      <c r="A342" s="7" t="s">
        <v>100</v>
      </c>
      <c r="B342" s="7" t="s">
        <v>463</v>
      </c>
      <c r="C342" s="7" t="s">
        <v>6</v>
      </c>
      <c r="D342" s="6">
        <v>41101</v>
      </c>
      <c r="E342" s="26">
        <v>0.9145833333333333</v>
      </c>
      <c r="F342" s="7" t="s">
        <v>383</v>
      </c>
      <c r="G342" s="5" t="s">
        <v>462</v>
      </c>
      <c r="H342" s="26"/>
      <c r="I342" s="26"/>
      <c r="J342" s="26"/>
      <c r="K342" s="26"/>
      <c r="L342" s="26"/>
      <c r="M342" s="26"/>
      <c r="N342" s="26"/>
      <c r="O342" s="7"/>
      <c r="P342" s="7" t="str">
        <f t="shared" si="5"/>
        <v>Antes Nov 2015|Abrolhos|NA|2012/07/11|21:57:00|P12296|"|Phaethon aethereus|</v>
      </c>
      <c r="Q342" s="7" t="s">
        <v>6</v>
      </c>
      <c r="R342" s="7" t="s">
        <v>6</v>
      </c>
      <c r="S342" s="7" t="s">
        <v>6</v>
      </c>
      <c r="T342" s="7" t="s">
        <v>6</v>
      </c>
      <c r="U342" s="7" t="s">
        <v>6</v>
      </c>
      <c r="V342" s="7" t="s">
        <v>6</v>
      </c>
      <c r="W342" s="7" t="s">
        <v>6</v>
      </c>
      <c r="X342" s="7" t="s">
        <v>6</v>
      </c>
      <c r="Y342" s="7" t="s">
        <v>6</v>
      </c>
      <c r="Z342" s="7" t="s">
        <v>6</v>
      </c>
      <c r="AA342" s="7" t="s">
        <v>6</v>
      </c>
      <c r="AB342" s="7" t="s">
        <v>6</v>
      </c>
      <c r="AC342" s="7" t="s">
        <v>6</v>
      </c>
      <c r="AD342" s="7" t="s">
        <v>6</v>
      </c>
      <c r="AE342" s="7" t="s">
        <v>6</v>
      </c>
      <c r="AF342" s="7" t="s">
        <v>6</v>
      </c>
      <c r="AG342" s="7" t="s">
        <v>6</v>
      </c>
      <c r="AH342" s="7" t="s">
        <v>6</v>
      </c>
      <c r="AI342" s="7" t="s">
        <v>6</v>
      </c>
      <c r="AJ342" s="7" t="s">
        <v>6</v>
      </c>
      <c r="AK342" s="7" t="s">
        <v>6</v>
      </c>
      <c r="AL342" s="7" t="s">
        <v>6</v>
      </c>
      <c r="AM342" s="7" t="s">
        <v>6</v>
      </c>
      <c r="AN342" s="7" t="s">
        <v>6</v>
      </c>
      <c r="AO342" s="7" t="s">
        <v>6</v>
      </c>
      <c r="AP342" s="7" t="s">
        <v>6</v>
      </c>
      <c r="AQ342" s="7" t="s">
        <v>6</v>
      </c>
      <c r="AR342" s="7" t="s">
        <v>6</v>
      </c>
      <c r="AS342" s="7" t="s">
        <v>6</v>
      </c>
      <c r="AT342" s="7" t="s">
        <v>6</v>
      </c>
      <c r="AU342" s="7" t="s">
        <v>6</v>
      </c>
      <c r="AV342" s="7" t="s">
        <v>6</v>
      </c>
      <c r="AW342" s="7" t="s">
        <v>6</v>
      </c>
      <c r="AX342" s="7" t="s">
        <v>6</v>
      </c>
      <c r="AY342" s="7" t="s">
        <v>6</v>
      </c>
      <c r="AZ342" s="7" t="s">
        <v>6</v>
      </c>
      <c r="BA342" s="7" t="s">
        <v>464</v>
      </c>
      <c r="BB342" s="7" t="s">
        <v>464</v>
      </c>
      <c r="BC342" s="7" t="s">
        <v>6</v>
      </c>
      <c r="BD342" s="7" t="s">
        <v>6</v>
      </c>
      <c r="BE342" s="7" t="s">
        <v>6</v>
      </c>
      <c r="BF342" s="7" t="s">
        <v>6</v>
      </c>
      <c r="BG342" s="7" t="s">
        <v>6</v>
      </c>
      <c r="BH342" s="7" t="s">
        <v>6</v>
      </c>
      <c r="BI342" s="7" t="s">
        <v>6</v>
      </c>
      <c r="BJ342" s="7" t="s">
        <v>6</v>
      </c>
      <c r="BK342" s="7" t="s">
        <v>6</v>
      </c>
      <c r="BL342" s="7" t="s">
        <v>6</v>
      </c>
      <c r="BM342" s="7" t="s">
        <v>6</v>
      </c>
      <c r="BN342" s="7" t="s">
        <v>6</v>
      </c>
      <c r="BO342" s="7" t="s">
        <v>6</v>
      </c>
      <c r="BP342" s="7" t="s">
        <v>6</v>
      </c>
      <c r="BQ342" s="7" t="s">
        <v>6</v>
      </c>
      <c r="BR342" s="7" t="s">
        <v>6</v>
      </c>
      <c r="BS342" s="7" t="s">
        <v>6</v>
      </c>
      <c r="BT342" s="7" t="s">
        <v>6</v>
      </c>
      <c r="BU342" s="7" t="s">
        <v>6</v>
      </c>
      <c r="BV342" s="7" t="s">
        <v>6</v>
      </c>
      <c r="BW342" s="7" t="s">
        <v>6</v>
      </c>
      <c r="BX342" s="7" t="s">
        <v>6</v>
      </c>
      <c r="BY342" s="7" t="s">
        <v>6</v>
      </c>
      <c r="BZ342" s="7" t="s">
        <v>6</v>
      </c>
      <c r="CA342" s="7" t="s">
        <v>6</v>
      </c>
      <c r="CB342" s="7" t="s">
        <v>6</v>
      </c>
      <c r="CC342" s="7" t="s">
        <v>6</v>
      </c>
      <c r="CD342" s="7" t="s">
        <v>6</v>
      </c>
      <c r="CE342" s="7" t="s">
        <v>6</v>
      </c>
      <c r="CF342" s="7" t="s">
        <v>6</v>
      </c>
      <c r="CG342" s="7" t="s">
        <v>6</v>
      </c>
      <c r="CH342" s="7" t="s">
        <v>6</v>
      </c>
      <c r="CI342" s="7" t="s">
        <v>6</v>
      </c>
      <c r="CJ342" s="7" t="s">
        <v>6</v>
      </c>
      <c r="CK342" s="7" t="s">
        <v>6</v>
      </c>
      <c r="CL342" s="7" t="s">
        <v>6</v>
      </c>
      <c r="CM342" s="7" t="s">
        <v>6</v>
      </c>
      <c r="CN342" s="7" t="s">
        <v>6</v>
      </c>
      <c r="CO342" s="7" t="s">
        <v>6</v>
      </c>
      <c r="CP342" s="30" t="s">
        <v>6</v>
      </c>
      <c r="CQ342" s="30" t="s">
        <v>6</v>
      </c>
      <c r="CR342" s="30" t="s">
        <v>6</v>
      </c>
      <c r="CS342" s="30" t="s">
        <v>6</v>
      </c>
      <c r="CT342" s="30" t="s">
        <v>6</v>
      </c>
      <c r="CU342" s="30" t="s">
        <v>6</v>
      </c>
      <c r="CV342" s="30" t="s">
        <v>6</v>
      </c>
      <c r="CW342" s="24" t="s">
        <v>6</v>
      </c>
      <c r="CX342" s="24" t="s">
        <v>6</v>
      </c>
      <c r="CY342" s="24" t="s">
        <v>6</v>
      </c>
      <c r="CZ342" s="24" t="s">
        <v>6</v>
      </c>
      <c r="DA342" s="14" t="s">
        <v>6</v>
      </c>
      <c r="DB342" s="14" t="s">
        <v>6</v>
      </c>
      <c r="DC342" s="14" t="s">
        <v>6</v>
      </c>
      <c r="DD342" s="14" t="s">
        <v>6</v>
      </c>
      <c r="DE342" s="14" t="s">
        <v>6</v>
      </c>
      <c r="DF342" s="14" t="s">
        <v>6</v>
      </c>
      <c r="DG342" s="14" t="s">
        <v>6</v>
      </c>
      <c r="DH342" s="14" t="s">
        <v>6</v>
      </c>
      <c r="DI342" s="6" t="s">
        <v>377</v>
      </c>
      <c r="DJ342" s="59">
        <v>1045.5999999999999</v>
      </c>
      <c r="DK342" s="60">
        <v>499.87</v>
      </c>
      <c r="DL342" s="27" t="s">
        <v>6</v>
      </c>
      <c r="DM342" s="61">
        <v>200</v>
      </c>
      <c r="DN342" s="60">
        <v>83.01</v>
      </c>
      <c r="DO342" s="60">
        <v>250.77</v>
      </c>
      <c r="DP342" s="62">
        <v>7970907.4897499997</v>
      </c>
      <c r="DQ342" s="62">
        <v>547575.23451099999</v>
      </c>
      <c r="DR342" s="60">
        <v>25.15</v>
      </c>
      <c r="DS342" s="63">
        <v>19.13</v>
      </c>
      <c r="DT342" s="27">
        <v>1.5104806649801228</v>
      </c>
      <c r="DU342" s="27" t="s">
        <v>375</v>
      </c>
    </row>
    <row r="343" spans="1:125" s="9" customFormat="1" x14ac:dyDescent="0.25">
      <c r="A343" s="7" t="s">
        <v>100</v>
      </c>
      <c r="B343" s="7" t="s">
        <v>463</v>
      </c>
      <c r="C343" s="7" t="s">
        <v>6</v>
      </c>
      <c r="D343" s="6">
        <v>41438</v>
      </c>
      <c r="E343" s="26">
        <v>0.33333333333333331</v>
      </c>
      <c r="F343" s="7" t="s">
        <v>384</v>
      </c>
      <c r="G343" s="5" t="s">
        <v>465</v>
      </c>
      <c r="H343" s="26"/>
      <c r="I343" s="26"/>
      <c r="J343" s="26"/>
      <c r="K343" s="26"/>
      <c r="L343" s="26"/>
      <c r="M343" s="26"/>
      <c r="N343" s="26"/>
      <c r="O343" s="7"/>
      <c r="P343" s="7" t="str">
        <f t="shared" si="5"/>
        <v>Antes Nov 2015|Abrolhos|NA|2013/06/13|08:00:00|Ninho15 Fêmea|"|Sula leucogaster|</v>
      </c>
      <c r="Q343" s="7" t="s">
        <v>6</v>
      </c>
      <c r="R343" s="7" t="s">
        <v>6</v>
      </c>
      <c r="S343" s="7" t="s">
        <v>6</v>
      </c>
      <c r="T343" s="7" t="s">
        <v>6</v>
      </c>
      <c r="U343" s="7" t="s">
        <v>6</v>
      </c>
      <c r="V343" s="7" t="s">
        <v>6</v>
      </c>
      <c r="W343" s="7" t="s">
        <v>6</v>
      </c>
      <c r="X343" s="7" t="s">
        <v>6</v>
      </c>
      <c r="Y343" s="7" t="s">
        <v>6</v>
      </c>
      <c r="Z343" s="7" t="s">
        <v>6</v>
      </c>
      <c r="AA343" s="7" t="s">
        <v>6</v>
      </c>
      <c r="AB343" s="7" t="s">
        <v>6</v>
      </c>
      <c r="AC343" s="7" t="s">
        <v>6</v>
      </c>
      <c r="AD343" s="7" t="s">
        <v>6</v>
      </c>
      <c r="AE343" s="7" t="s">
        <v>6</v>
      </c>
      <c r="AF343" s="7" t="s">
        <v>6</v>
      </c>
      <c r="AG343" s="7" t="s">
        <v>6</v>
      </c>
      <c r="AH343" s="7" t="s">
        <v>6</v>
      </c>
      <c r="AI343" s="7" t="s">
        <v>6</v>
      </c>
      <c r="AJ343" s="7" t="s">
        <v>6</v>
      </c>
      <c r="AK343" s="7" t="s">
        <v>6</v>
      </c>
      <c r="AL343" s="7" t="s">
        <v>6</v>
      </c>
      <c r="AM343" s="7" t="s">
        <v>6</v>
      </c>
      <c r="AN343" s="7" t="s">
        <v>6</v>
      </c>
      <c r="AO343" s="7" t="s">
        <v>6</v>
      </c>
      <c r="AP343" s="7" t="s">
        <v>6</v>
      </c>
      <c r="AQ343" s="7" t="s">
        <v>6</v>
      </c>
      <c r="AR343" s="7" t="s">
        <v>6</v>
      </c>
      <c r="AS343" s="7" t="s">
        <v>6</v>
      </c>
      <c r="AT343" s="7" t="s">
        <v>6</v>
      </c>
      <c r="AU343" s="7" t="s">
        <v>6</v>
      </c>
      <c r="AV343" s="7" t="s">
        <v>6</v>
      </c>
      <c r="AW343" s="7" t="s">
        <v>6</v>
      </c>
      <c r="AX343" s="7" t="s">
        <v>6</v>
      </c>
      <c r="AY343" s="7" t="s">
        <v>6</v>
      </c>
      <c r="AZ343" s="7" t="s">
        <v>6</v>
      </c>
      <c r="BA343" s="7" t="s">
        <v>464</v>
      </c>
      <c r="BB343" s="7" t="s">
        <v>464</v>
      </c>
      <c r="BC343" s="7" t="s">
        <v>6</v>
      </c>
      <c r="BD343" s="7" t="s">
        <v>6</v>
      </c>
      <c r="BE343" s="7" t="s">
        <v>6</v>
      </c>
      <c r="BF343" s="7" t="s">
        <v>6</v>
      </c>
      <c r="BG343" s="7" t="s">
        <v>6</v>
      </c>
      <c r="BH343" s="7" t="s">
        <v>6</v>
      </c>
      <c r="BI343" s="7" t="s">
        <v>6</v>
      </c>
      <c r="BJ343" s="7" t="s">
        <v>6</v>
      </c>
      <c r="BK343" s="7" t="s">
        <v>6</v>
      </c>
      <c r="BL343" s="7" t="s">
        <v>6</v>
      </c>
      <c r="BM343" s="7" t="s">
        <v>6</v>
      </c>
      <c r="BN343" s="7" t="s">
        <v>6</v>
      </c>
      <c r="BO343" s="7" t="s">
        <v>6</v>
      </c>
      <c r="BP343" s="7" t="s">
        <v>6</v>
      </c>
      <c r="BQ343" s="7" t="s">
        <v>6</v>
      </c>
      <c r="BR343" s="7" t="s">
        <v>6</v>
      </c>
      <c r="BS343" s="7" t="s">
        <v>6</v>
      </c>
      <c r="BT343" s="7" t="s">
        <v>6</v>
      </c>
      <c r="BU343" s="7" t="s">
        <v>6</v>
      </c>
      <c r="BV343" s="7" t="s">
        <v>6</v>
      </c>
      <c r="BW343" s="7" t="s">
        <v>6</v>
      </c>
      <c r="BX343" s="7" t="s">
        <v>6</v>
      </c>
      <c r="BY343" s="7" t="s">
        <v>6</v>
      </c>
      <c r="BZ343" s="7" t="s">
        <v>6</v>
      </c>
      <c r="CA343" s="7" t="s">
        <v>6</v>
      </c>
      <c r="CB343" s="7" t="s">
        <v>6</v>
      </c>
      <c r="CC343" s="7" t="s">
        <v>6</v>
      </c>
      <c r="CD343" s="7" t="s">
        <v>6</v>
      </c>
      <c r="CE343" s="7" t="s">
        <v>6</v>
      </c>
      <c r="CF343" s="7" t="s">
        <v>6</v>
      </c>
      <c r="CG343" s="7" t="s">
        <v>6</v>
      </c>
      <c r="CH343" s="7" t="s">
        <v>6</v>
      </c>
      <c r="CI343" s="7" t="s">
        <v>6</v>
      </c>
      <c r="CJ343" s="7" t="s">
        <v>6</v>
      </c>
      <c r="CK343" s="7" t="s">
        <v>6</v>
      </c>
      <c r="CL343" s="7" t="s">
        <v>6</v>
      </c>
      <c r="CM343" s="7" t="s">
        <v>6</v>
      </c>
      <c r="CN343" s="7" t="s">
        <v>6</v>
      </c>
      <c r="CO343" s="7" t="s">
        <v>6</v>
      </c>
      <c r="CP343" s="30" t="s">
        <v>6</v>
      </c>
      <c r="CQ343" s="30" t="s">
        <v>6</v>
      </c>
      <c r="CR343" s="30" t="s">
        <v>6</v>
      </c>
      <c r="CS343" s="30" t="s">
        <v>6</v>
      </c>
      <c r="CT343" s="30" t="s">
        <v>6</v>
      </c>
      <c r="CU343" s="30" t="s">
        <v>6</v>
      </c>
      <c r="CV343" s="30" t="s">
        <v>6</v>
      </c>
      <c r="CW343" s="24" t="s">
        <v>6</v>
      </c>
      <c r="CX343" s="24" t="s">
        <v>6</v>
      </c>
      <c r="CY343" s="24" t="s">
        <v>6</v>
      </c>
      <c r="CZ343" s="24" t="s">
        <v>6</v>
      </c>
      <c r="DA343" s="14" t="s">
        <v>6</v>
      </c>
      <c r="DB343" s="14" t="s">
        <v>6</v>
      </c>
      <c r="DC343" s="14" t="s">
        <v>6</v>
      </c>
      <c r="DD343" s="14" t="s">
        <v>6</v>
      </c>
      <c r="DE343" s="14" t="s">
        <v>6</v>
      </c>
      <c r="DF343" s="14" t="s">
        <v>6</v>
      </c>
      <c r="DG343" s="14" t="s">
        <v>6</v>
      </c>
      <c r="DH343" s="14" t="s">
        <v>6</v>
      </c>
      <c r="DI343" s="6" t="s">
        <v>374</v>
      </c>
      <c r="DJ343" s="57">
        <v>360.63520899999997</v>
      </c>
      <c r="DK343" s="58">
        <v>298.70122400000002</v>
      </c>
      <c r="DL343" s="27" t="s">
        <v>6</v>
      </c>
      <c r="DM343" s="72">
        <v>226</v>
      </c>
      <c r="DN343" s="73">
        <v>55.26</v>
      </c>
      <c r="DO343" s="73">
        <v>143.46</v>
      </c>
      <c r="DP343" s="74">
        <v>504833.28412099998</v>
      </c>
      <c r="DQ343" s="74">
        <v>8033611.80351</v>
      </c>
      <c r="DR343" s="73">
        <v>26.12</v>
      </c>
      <c r="DS343" s="75">
        <v>25</v>
      </c>
      <c r="DT343" s="27">
        <v>1.2980456026058633</v>
      </c>
      <c r="DU343" s="27" t="s">
        <v>375</v>
      </c>
    </row>
    <row r="344" spans="1:125" s="9" customFormat="1" x14ac:dyDescent="0.25">
      <c r="A344" s="7" t="s">
        <v>100</v>
      </c>
      <c r="B344" s="7" t="s">
        <v>463</v>
      </c>
      <c r="C344" s="7" t="s">
        <v>6</v>
      </c>
      <c r="D344" s="6">
        <v>41441</v>
      </c>
      <c r="E344" s="26">
        <v>0.29166666666666669</v>
      </c>
      <c r="F344" s="7" t="s">
        <v>385</v>
      </c>
      <c r="G344" s="5" t="s">
        <v>465</v>
      </c>
      <c r="H344" s="26"/>
      <c r="I344" s="26"/>
      <c r="J344" s="26"/>
      <c r="K344" s="26"/>
      <c r="L344" s="26"/>
      <c r="M344" s="26"/>
      <c r="N344" s="26"/>
      <c r="O344" s="7"/>
      <c r="P344" s="7" t="str">
        <f t="shared" si="5"/>
        <v>Antes Nov 2015|Abrolhos|NA|2013/06/16|07:00:00|SLM 39583Niho15 Macho|"|Sula leucogaster|</v>
      </c>
      <c r="Q344" s="7" t="s">
        <v>6</v>
      </c>
      <c r="R344" s="7" t="s">
        <v>6</v>
      </c>
      <c r="S344" s="7" t="s">
        <v>6</v>
      </c>
      <c r="T344" s="7" t="s">
        <v>6</v>
      </c>
      <c r="U344" s="7" t="s">
        <v>6</v>
      </c>
      <c r="V344" s="7" t="s">
        <v>6</v>
      </c>
      <c r="W344" s="7" t="s">
        <v>6</v>
      </c>
      <c r="X344" s="7" t="s">
        <v>6</v>
      </c>
      <c r="Y344" s="7" t="s">
        <v>6</v>
      </c>
      <c r="Z344" s="7" t="s">
        <v>6</v>
      </c>
      <c r="AA344" s="7" t="s">
        <v>6</v>
      </c>
      <c r="AB344" s="7" t="s">
        <v>6</v>
      </c>
      <c r="AC344" s="7" t="s">
        <v>6</v>
      </c>
      <c r="AD344" s="7" t="s">
        <v>6</v>
      </c>
      <c r="AE344" s="7" t="s">
        <v>6</v>
      </c>
      <c r="AF344" s="7" t="s">
        <v>6</v>
      </c>
      <c r="AG344" s="7" t="s">
        <v>6</v>
      </c>
      <c r="AH344" s="7" t="s">
        <v>6</v>
      </c>
      <c r="AI344" s="7" t="s">
        <v>6</v>
      </c>
      <c r="AJ344" s="7" t="s">
        <v>6</v>
      </c>
      <c r="AK344" s="7" t="s">
        <v>6</v>
      </c>
      <c r="AL344" s="7" t="s">
        <v>6</v>
      </c>
      <c r="AM344" s="7" t="s">
        <v>6</v>
      </c>
      <c r="AN344" s="7" t="s">
        <v>6</v>
      </c>
      <c r="AO344" s="7" t="s">
        <v>6</v>
      </c>
      <c r="AP344" s="7" t="s">
        <v>6</v>
      </c>
      <c r="AQ344" s="7" t="s">
        <v>6</v>
      </c>
      <c r="AR344" s="7" t="s">
        <v>6</v>
      </c>
      <c r="AS344" s="7" t="s">
        <v>6</v>
      </c>
      <c r="AT344" s="7" t="s">
        <v>6</v>
      </c>
      <c r="AU344" s="7" t="s">
        <v>6</v>
      </c>
      <c r="AV344" s="7" t="s">
        <v>6</v>
      </c>
      <c r="AW344" s="7" t="s">
        <v>6</v>
      </c>
      <c r="AX344" s="7" t="s">
        <v>6</v>
      </c>
      <c r="AY344" s="7" t="s">
        <v>6</v>
      </c>
      <c r="AZ344" s="7" t="s">
        <v>6</v>
      </c>
      <c r="BA344" s="7" t="s">
        <v>464</v>
      </c>
      <c r="BB344" s="7" t="s">
        <v>464</v>
      </c>
      <c r="BC344" s="7" t="s">
        <v>6</v>
      </c>
      <c r="BD344" s="7" t="s">
        <v>6</v>
      </c>
      <c r="BE344" s="7" t="s">
        <v>6</v>
      </c>
      <c r="BF344" s="7" t="s">
        <v>6</v>
      </c>
      <c r="BG344" s="7" t="s">
        <v>6</v>
      </c>
      <c r="BH344" s="7" t="s">
        <v>6</v>
      </c>
      <c r="BI344" s="7" t="s">
        <v>6</v>
      </c>
      <c r="BJ344" s="7" t="s">
        <v>6</v>
      </c>
      <c r="BK344" s="7" t="s">
        <v>6</v>
      </c>
      <c r="BL344" s="7" t="s">
        <v>6</v>
      </c>
      <c r="BM344" s="7" t="s">
        <v>6</v>
      </c>
      <c r="BN344" s="7" t="s">
        <v>6</v>
      </c>
      <c r="BO344" s="7" t="s">
        <v>6</v>
      </c>
      <c r="BP344" s="7" t="s">
        <v>6</v>
      </c>
      <c r="BQ344" s="7" t="s">
        <v>6</v>
      </c>
      <c r="BR344" s="7" t="s">
        <v>6</v>
      </c>
      <c r="BS344" s="7" t="s">
        <v>6</v>
      </c>
      <c r="BT344" s="7" t="s">
        <v>6</v>
      </c>
      <c r="BU344" s="7" t="s">
        <v>6</v>
      </c>
      <c r="BV344" s="7" t="s">
        <v>6</v>
      </c>
      <c r="BW344" s="7" t="s">
        <v>6</v>
      </c>
      <c r="BX344" s="7" t="s">
        <v>6</v>
      </c>
      <c r="BY344" s="7" t="s">
        <v>6</v>
      </c>
      <c r="BZ344" s="7" t="s">
        <v>6</v>
      </c>
      <c r="CA344" s="7" t="s">
        <v>6</v>
      </c>
      <c r="CB344" s="7" t="s">
        <v>6</v>
      </c>
      <c r="CC344" s="7" t="s">
        <v>6</v>
      </c>
      <c r="CD344" s="7" t="s">
        <v>6</v>
      </c>
      <c r="CE344" s="7" t="s">
        <v>6</v>
      </c>
      <c r="CF344" s="7" t="s">
        <v>6</v>
      </c>
      <c r="CG344" s="7" t="s">
        <v>6</v>
      </c>
      <c r="CH344" s="7" t="s">
        <v>6</v>
      </c>
      <c r="CI344" s="7" t="s">
        <v>6</v>
      </c>
      <c r="CJ344" s="7" t="s">
        <v>6</v>
      </c>
      <c r="CK344" s="7" t="s">
        <v>6</v>
      </c>
      <c r="CL344" s="7" t="s">
        <v>6</v>
      </c>
      <c r="CM344" s="7" t="s">
        <v>6</v>
      </c>
      <c r="CN344" s="7" t="s">
        <v>6</v>
      </c>
      <c r="CO344" s="7" t="s">
        <v>6</v>
      </c>
      <c r="CP344" s="30" t="s">
        <v>6</v>
      </c>
      <c r="CQ344" s="30" t="s">
        <v>6</v>
      </c>
      <c r="CR344" s="30" t="s">
        <v>6</v>
      </c>
      <c r="CS344" s="30" t="s">
        <v>6</v>
      </c>
      <c r="CT344" s="30" t="s">
        <v>6</v>
      </c>
      <c r="CU344" s="30" t="s">
        <v>6</v>
      </c>
      <c r="CV344" s="30" t="s">
        <v>6</v>
      </c>
      <c r="CW344" s="24" t="s">
        <v>6</v>
      </c>
      <c r="CX344" s="24" t="s">
        <v>6</v>
      </c>
      <c r="CY344" s="24" t="s">
        <v>6</v>
      </c>
      <c r="CZ344" s="24" t="s">
        <v>6</v>
      </c>
      <c r="DA344" s="14" t="s">
        <v>6</v>
      </c>
      <c r="DB344" s="14" t="s">
        <v>6</v>
      </c>
      <c r="DC344" s="14" t="s">
        <v>6</v>
      </c>
      <c r="DD344" s="14" t="s">
        <v>6</v>
      </c>
      <c r="DE344" s="14" t="s">
        <v>6</v>
      </c>
      <c r="DF344" s="14" t="s">
        <v>6</v>
      </c>
      <c r="DG344" s="14" t="s">
        <v>6</v>
      </c>
      <c r="DH344" s="14" t="s">
        <v>6</v>
      </c>
      <c r="DI344" s="6" t="s">
        <v>374</v>
      </c>
      <c r="DJ344" s="57">
        <v>0.95791899999999996</v>
      </c>
      <c r="DK344" s="58">
        <v>7.6453999999999994E-2</v>
      </c>
      <c r="DL344" s="27" t="s">
        <v>6</v>
      </c>
      <c r="DM344" s="72">
        <v>222</v>
      </c>
      <c r="DN344" s="73">
        <v>2.13</v>
      </c>
      <c r="DO344" s="73">
        <v>69.64</v>
      </c>
      <c r="DP344" s="74">
        <v>531792.82658999995</v>
      </c>
      <c r="DQ344" s="74">
        <v>8013890.6412300002</v>
      </c>
      <c r="DR344" s="73">
        <v>26.18</v>
      </c>
      <c r="DS344" s="75">
        <v>24.53</v>
      </c>
      <c r="DT344" s="27">
        <v>16.347417840375588</v>
      </c>
      <c r="DU344" s="27" t="s">
        <v>375</v>
      </c>
    </row>
    <row r="345" spans="1:125" s="9" customFormat="1" x14ac:dyDescent="0.25">
      <c r="A345" s="7" t="s">
        <v>100</v>
      </c>
      <c r="B345" s="7" t="s">
        <v>463</v>
      </c>
      <c r="C345" s="7" t="s">
        <v>6</v>
      </c>
      <c r="D345" s="6">
        <v>41439</v>
      </c>
      <c r="E345" s="26">
        <v>0.29166666666666669</v>
      </c>
      <c r="F345" s="7" t="s">
        <v>386</v>
      </c>
      <c r="G345" s="5" t="s">
        <v>465</v>
      </c>
      <c r="H345" s="26"/>
      <c r="I345" s="26"/>
      <c r="J345" s="26"/>
      <c r="K345" s="26"/>
      <c r="L345" s="26"/>
      <c r="M345" s="26"/>
      <c r="N345" s="26"/>
      <c r="O345" s="7"/>
      <c r="P345" s="7" t="str">
        <f t="shared" si="5"/>
        <v>Antes Nov 2015|Abrolhos|NA|2013/06/14|07:00:00| SL39584 Niho 16|"|Sula leucogaster|</v>
      </c>
      <c r="Q345" s="7" t="s">
        <v>6</v>
      </c>
      <c r="R345" s="7" t="s">
        <v>6</v>
      </c>
      <c r="S345" s="7" t="s">
        <v>6</v>
      </c>
      <c r="T345" s="7" t="s">
        <v>6</v>
      </c>
      <c r="U345" s="7" t="s">
        <v>6</v>
      </c>
      <c r="V345" s="7" t="s">
        <v>6</v>
      </c>
      <c r="W345" s="7" t="s">
        <v>6</v>
      </c>
      <c r="X345" s="7" t="s">
        <v>6</v>
      </c>
      <c r="Y345" s="7" t="s">
        <v>6</v>
      </c>
      <c r="Z345" s="7" t="s">
        <v>6</v>
      </c>
      <c r="AA345" s="7" t="s">
        <v>6</v>
      </c>
      <c r="AB345" s="7" t="s">
        <v>6</v>
      </c>
      <c r="AC345" s="7" t="s">
        <v>6</v>
      </c>
      <c r="AD345" s="7" t="s">
        <v>6</v>
      </c>
      <c r="AE345" s="7" t="s">
        <v>6</v>
      </c>
      <c r="AF345" s="7" t="s">
        <v>6</v>
      </c>
      <c r="AG345" s="7" t="s">
        <v>6</v>
      </c>
      <c r="AH345" s="7" t="s">
        <v>6</v>
      </c>
      <c r="AI345" s="7" t="s">
        <v>6</v>
      </c>
      <c r="AJ345" s="7" t="s">
        <v>6</v>
      </c>
      <c r="AK345" s="7" t="s">
        <v>6</v>
      </c>
      <c r="AL345" s="7" t="s">
        <v>6</v>
      </c>
      <c r="AM345" s="7" t="s">
        <v>6</v>
      </c>
      <c r="AN345" s="7" t="s">
        <v>6</v>
      </c>
      <c r="AO345" s="7" t="s">
        <v>6</v>
      </c>
      <c r="AP345" s="7" t="s">
        <v>6</v>
      </c>
      <c r="AQ345" s="7" t="s">
        <v>6</v>
      </c>
      <c r="AR345" s="7" t="s">
        <v>6</v>
      </c>
      <c r="AS345" s="7" t="s">
        <v>6</v>
      </c>
      <c r="AT345" s="7" t="s">
        <v>6</v>
      </c>
      <c r="AU345" s="7" t="s">
        <v>6</v>
      </c>
      <c r="AV345" s="7" t="s">
        <v>6</v>
      </c>
      <c r="AW345" s="7" t="s">
        <v>6</v>
      </c>
      <c r="AX345" s="7" t="s">
        <v>6</v>
      </c>
      <c r="AY345" s="7" t="s">
        <v>6</v>
      </c>
      <c r="AZ345" s="7" t="s">
        <v>6</v>
      </c>
      <c r="BA345" s="7" t="s">
        <v>464</v>
      </c>
      <c r="BB345" s="7" t="s">
        <v>464</v>
      </c>
      <c r="BC345" s="7" t="s">
        <v>6</v>
      </c>
      <c r="BD345" s="7" t="s">
        <v>6</v>
      </c>
      <c r="BE345" s="7" t="s">
        <v>6</v>
      </c>
      <c r="BF345" s="7" t="s">
        <v>6</v>
      </c>
      <c r="BG345" s="7" t="s">
        <v>6</v>
      </c>
      <c r="BH345" s="7" t="s">
        <v>6</v>
      </c>
      <c r="BI345" s="7" t="s">
        <v>6</v>
      </c>
      <c r="BJ345" s="7" t="s">
        <v>6</v>
      </c>
      <c r="BK345" s="7" t="s">
        <v>6</v>
      </c>
      <c r="BL345" s="7" t="s">
        <v>6</v>
      </c>
      <c r="BM345" s="7" t="s">
        <v>6</v>
      </c>
      <c r="BN345" s="7" t="s">
        <v>6</v>
      </c>
      <c r="BO345" s="7" t="s">
        <v>6</v>
      </c>
      <c r="BP345" s="7" t="s">
        <v>6</v>
      </c>
      <c r="BQ345" s="7" t="s">
        <v>6</v>
      </c>
      <c r="BR345" s="7" t="s">
        <v>6</v>
      </c>
      <c r="BS345" s="7" t="s">
        <v>6</v>
      </c>
      <c r="BT345" s="7" t="s">
        <v>6</v>
      </c>
      <c r="BU345" s="7" t="s">
        <v>6</v>
      </c>
      <c r="BV345" s="7" t="s">
        <v>6</v>
      </c>
      <c r="BW345" s="7" t="s">
        <v>6</v>
      </c>
      <c r="BX345" s="7" t="s">
        <v>6</v>
      </c>
      <c r="BY345" s="7" t="s">
        <v>6</v>
      </c>
      <c r="BZ345" s="7" t="s">
        <v>6</v>
      </c>
      <c r="CA345" s="7" t="s">
        <v>6</v>
      </c>
      <c r="CB345" s="7" t="s">
        <v>6</v>
      </c>
      <c r="CC345" s="7" t="s">
        <v>6</v>
      </c>
      <c r="CD345" s="7" t="s">
        <v>6</v>
      </c>
      <c r="CE345" s="7" t="s">
        <v>6</v>
      </c>
      <c r="CF345" s="7" t="s">
        <v>6</v>
      </c>
      <c r="CG345" s="7" t="s">
        <v>6</v>
      </c>
      <c r="CH345" s="7" t="s">
        <v>6</v>
      </c>
      <c r="CI345" s="7" t="s">
        <v>6</v>
      </c>
      <c r="CJ345" s="7" t="s">
        <v>6</v>
      </c>
      <c r="CK345" s="7" t="s">
        <v>6</v>
      </c>
      <c r="CL345" s="7" t="s">
        <v>6</v>
      </c>
      <c r="CM345" s="7" t="s">
        <v>6</v>
      </c>
      <c r="CN345" s="7" t="s">
        <v>6</v>
      </c>
      <c r="CO345" s="7" t="s">
        <v>6</v>
      </c>
      <c r="CP345" s="30" t="s">
        <v>6</v>
      </c>
      <c r="CQ345" s="30" t="s">
        <v>6</v>
      </c>
      <c r="CR345" s="30" t="s">
        <v>6</v>
      </c>
      <c r="CS345" s="30" t="s">
        <v>6</v>
      </c>
      <c r="CT345" s="30" t="s">
        <v>6</v>
      </c>
      <c r="CU345" s="30" t="s">
        <v>6</v>
      </c>
      <c r="CV345" s="30" t="s">
        <v>6</v>
      </c>
      <c r="CW345" s="24" t="s">
        <v>6</v>
      </c>
      <c r="CX345" s="24" t="s">
        <v>6</v>
      </c>
      <c r="CY345" s="24" t="s">
        <v>6</v>
      </c>
      <c r="CZ345" s="24" t="s">
        <v>6</v>
      </c>
      <c r="DA345" s="14" t="s">
        <v>6</v>
      </c>
      <c r="DB345" s="14" t="s">
        <v>6</v>
      </c>
      <c r="DC345" s="14" t="s">
        <v>6</v>
      </c>
      <c r="DD345" s="14" t="s">
        <v>6</v>
      </c>
      <c r="DE345" s="14" t="s">
        <v>6</v>
      </c>
      <c r="DF345" s="14" t="s">
        <v>6</v>
      </c>
      <c r="DG345" s="14" t="s">
        <v>6</v>
      </c>
      <c r="DH345" s="14" t="s">
        <v>6</v>
      </c>
      <c r="DI345" s="6" t="s">
        <v>374</v>
      </c>
      <c r="DJ345" s="57">
        <v>326.493878</v>
      </c>
      <c r="DK345" s="58">
        <v>189.77700100000001</v>
      </c>
      <c r="DL345" s="27" t="s">
        <v>6</v>
      </c>
      <c r="DM345" s="72">
        <v>238</v>
      </c>
      <c r="DN345" s="73">
        <v>63.61</v>
      </c>
      <c r="DO345" s="73">
        <v>115.2</v>
      </c>
      <c r="DP345" s="74">
        <v>510837.91144699999</v>
      </c>
      <c r="DQ345" s="74">
        <v>8051971.0133699998</v>
      </c>
      <c r="DR345" s="73">
        <v>26.28</v>
      </c>
      <c r="DS345" s="75">
        <v>25</v>
      </c>
      <c r="DT345" s="27">
        <v>0.90551800031441598</v>
      </c>
      <c r="DU345" s="27" t="s">
        <v>375</v>
      </c>
    </row>
    <row r="346" spans="1:125" s="9" customFormat="1" x14ac:dyDescent="0.25">
      <c r="A346" s="7" t="s">
        <v>100</v>
      </c>
      <c r="B346" s="7" t="s">
        <v>463</v>
      </c>
      <c r="C346" s="7" t="s">
        <v>6</v>
      </c>
      <c r="D346" s="6">
        <v>41441</v>
      </c>
      <c r="E346" s="26">
        <v>0.33333333333333331</v>
      </c>
      <c r="F346" s="7" t="s">
        <v>387</v>
      </c>
      <c r="G346" s="5" t="s">
        <v>465</v>
      </c>
      <c r="H346" s="26"/>
      <c r="I346" s="26"/>
      <c r="J346" s="26"/>
      <c r="K346" s="26"/>
      <c r="L346" s="26"/>
      <c r="M346" s="26"/>
      <c r="N346" s="26"/>
      <c r="O346" s="7"/>
      <c r="P346" s="7" t="str">
        <f t="shared" si="5"/>
        <v>Antes Nov 2015|Abrolhos|NA|2013/06/16|08:00:00|Ninh 16 Macho|"|Sula leucogaster|</v>
      </c>
      <c r="Q346" s="7" t="s">
        <v>6</v>
      </c>
      <c r="R346" s="7" t="s">
        <v>6</v>
      </c>
      <c r="S346" s="7" t="s">
        <v>6</v>
      </c>
      <c r="T346" s="7" t="s">
        <v>6</v>
      </c>
      <c r="U346" s="7" t="s">
        <v>6</v>
      </c>
      <c r="V346" s="7" t="s">
        <v>6</v>
      </c>
      <c r="W346" s="7" t="s">
        <v>6</v>
      </c>
      <c r="X346" s="7" t="s">
        <v>6</v>
      </c>
      <c r="Y346" s="7" t="s">
        <v>6</v>
      </c>
      <c r="Z346" s="7" t="s">
        <v>6</v>
      </c>
      <c r="AA346" s="7" t="s">
        <v>6</v>
      </c>
      <c r="AB346" s="7" t="s">
        <v>6</v>
      </c>
      <c r="AC346" s="7" t="s">
        <v>6</v>
      </c>
      <c r="AD346" s="7" t="s">
        <v>6</v>
      </c>
      <c r="AE346" s="7" t="s">
        <v>6</v>
      </c>
      <c r="AF346" s="7" t="s">
        <v>6</v>
      </c>
      <c r="AG346" s="7" t="s">
        <v>6</v>
      </c>
      <c r="AH346" s="7" t="s">
        <v>6</v>
      </c>
      <c r="AI346" s="7" t="s">
        <v>6</v>
      </c>
      <c r="AJ346" s="7" t="s">
        <v>6</v>
      </c>
      <c r="AK346" s="7" t="s">
        <v>6</v>
      </c>
      <c r="AL346" s="7" t="s">
        <v>6</v>
      </c>
      <c r="AM346" s="7" t="s">
        <v>6</v>
      </c>
      <c r="AN346" s="7" t="s">
        <v>6</v>
      </c>
      <c r="AO346" s="7" t="s">
        <v>6</v>
      </c>
      <c r="AP346" s="7" t="s">
        <v>6</v>
      </c>
      <c r="AQ346" s="7" t="s">
        <v>6</v>
      </c>
      <c r="AR346" s="7" t="s">
        <v>6</v>
      </c>
      <c r="AS346" s="7" t="s">
        <v>6</v>
      </c>
      <c r="AT346" s="7" t="s">
        <v>6</v>
      </c>
      <c r="AU346" s="7" t="s">
        <v>6</v>
      </c>
      <c r="AV346" s="7" t="s">
        <v>6</v>
      </c>
      <c r="AW346" s="7" t="s">
        <v>6</v>
      </c>
      <c r="AX346" s="7" t="s">
        <v>6</v>
      </c>
      <c r="AY346" s="7" t="s">
        <v>6</v>
      </c>
      <c r="AZ346" s="7" t="s">
        <v>6</v>
      </c>
      <c r="BA346" s="7" t="s">
        <v>464</v>
      </c>
      <c r="BB346" s="7" t="s">
        <v>464</v>
      </c>
      <c r="BC346" s="7" t="s">
        <v>6</v>
      </c>
      <c r="BD346" s="7" t="s">
        <v>6</v>
      </c>
      <c r="BE346" s="7" t="s">
        <v>6</v>
      </c>
      <c r="BF346" s="7" t="s">
        <v>6</v>
      </c>
      <c r="BG346" s="7" t="s">
        <v>6</v>
      </c>
      <c r="BH346" s="7" t="s">
        <v>6</v>
      </c>
      <c r="BI346" s="7" t="s">
        <v>6</v>
      </c>
      <c r="BJ346" s="7" t="s">
        <v>6</v>
      </c>
      <c r="BK346" s="7" t="s">
        <v>6</v>
      </c>
      <c r="BL346" s="7" t="s">
        <v>6</v>
      </c>
      <c r="BM346" s="7" t="s">
        <v>6</v>
      </c>
      <c r="BN346" s="7" t="s">
        <v>6</v>
      </c>
      <c r="BO346" s="7" t="s">
        <v>6</v>
      </c>
      <c r="BP346" s="7" t="s">
        <v>6</v>
      </c>
      <c r="BQ346" s="7" t="s">
        <v>6</v>
      </c>
      <c r="BR346" s="7" t="s">
        <v>6</v>
      </c>
      <c r="BS346" s="7" t="s">
        <v>6</v>
      </c>
      <c r="BT346" s="7" t="s">
        <v>6</v>
      </c>
      <c r="BU346" s="7" t="s">
        <v>6</v>
      </c>
      <c r="BV346" s="7" t="s">
        <v>6</v>
      </c>
      <c r="BW346" s="7" t="s">
        <v>6</v>
      </c>
      <c r="BX346" s="7" t="s">
        <v>6</v>
      </c>
      <c r="BY346" s="7" t="s">
        <v>6</v>
      </c>
      <c r="BZ346" s="7" t="s">
        <v>6</v>
      </c>
      <c r="CA346" s="7" t="s">
        <v>6</v>
      </c>
      <c r="CB346" s="7" t="s">
        <v>6</v>
      </c>
      <c r="CC346" s="7" t="s">
        <v>6</v>
      </c>
      <c r="CD346" s="7" t="s">
        <v>6</v>
      </c>
      <c r="CE346" s="7" t="s">
        <v>6</v>
      </c>
      <c r="CF346" s="7" t="s">
        <v>6</v>
      </c>
      <c r="CG346" s="7" t="s">
        <v>6</v>
      </c>
      <c r="CH346" s="7" t="s">
        <v>6</v>
      </c>
      <c r="CI346" s="7" t="s">
        <v>6</v>
      </c>
      <c r="CJ346" s="7" t="s">
        <v>6</v>
      </c>
      <c r="CK346" s="7" t="s">
        <v>6</v>
      </c>
      <c r="CL346" s="7" t="s">
        <v>6</v>
      </c>
      <c r="CM346" s="7" t="s">
        <v>6</v>
      </c>
      <c r="CN346" s="7" t="s">
        <v>6</v>
      </c>
      <c r="CO346" s="7" t="s">
        <v>6</v>
      </c>
      <c r="CP346" s="30" t="s">
        <v>6</v>
      </c>
      <c r="CQ346" s="30" t="s">
        <v>6</v>
      </c>
      <c r="CR346" s="30" t="s">
        <v>6</v>
      </c>
      <c r="CS346" s="30" t="s">
        <v>6</v>
      </c>
      <c r="CT346" s="30" t="s">
        <v>6</v>
      </c>
      <c r="CU346" s="30" t="s">
        <v>6</v>
      </c>
      <c r="CV346" s="30" t="s">
        <v>6</v>
      </c>
      <c r="CW346" s="24" t="s">
        <v>6</v>
      </c>
      <c r="CX346" s="24" t="s">
        <v>6</v>
      </c>
      <c r="CY346" s="24" t="s">
        <v>6</v>
      </c>
      <c r="CZ346" s="24" t="s">
        <v>6</v>
      </c>
      <c r="DA346" s="14" t="s">
        <v>6</v>
      </c>
      <c r="DB346" s="14" t="s">
        <v>6</v>
      </c>
      <c r="DC346" s="14" t="s">
        <v>6</v>
      </c>
      <c r="DD346" s="14" t="s">
        <v>6</v>
      </c>
      <c r="DE346" s="14" t="s">
        <v>6</v>
      </c>
      <c r="DF346" s="14" t="s">
        <v>6</v>
      </c>
      <c r="DG346" s="14" t="s">
        <v>6</v>
      </c>
      <c r="DH346" s="14" t="s">
        <v>6</v>
      </c>
      <c r="DI346" s="6" t="s">
        <v>374</v>
      </c>
      <c r="DJ346" s="57">
        <v>43.256869999999999</v>
      </c>
      <c r="DK346" s="58">
        <v>12.615164</v>
      </c>
      <c r="DL346" s="27" t="s">
        <v>6</v>
      </c>
      <c r="DM346" s="72">
        <v>224</v>
      </c>
      <c r="DN346" s="73">
        <v>10.53</v>
      </c>
      <c r="DO346" s="73">
        <v>102.71</v>
      </c>
      <c r="DP346" s="74">
        <v>535931.06733700004</v>
      </c>
      <c r="DQ346" s="74">
        <v>8013101.7580000004</v>
      </c>
      <c r="DR346" s="73">
        <v>26.08</v>
      </c>
      <c r="DS346" s="75">
        <v>29.73</v>
      </c>
      <c r="DT346" s="27">
        <v>4.8770180436847106</v>
      </c>
      <c r="DU346" s="27" t="s">
        <v>375</v>
      </c>
    </row>
    <row r="347" spans="1:125" s="9" customFormat="1" x14ac:dyDescent="0.25">
      <c r="A347" s="7" t="s">
        <v>100</v>
      </c>
      <c r="B347" s="7" t="s">
        <v>463</v>
      </c>
      <c r="C347" s="7" t="s">
        <v>6</v>
      </c>
      <c r="D347" s="6">
        <v>41438</v>
      </c>
      <c r="E347" s="26">
        <v>4.1666666666666664E-2</v>
      </c>
      <c r="F347" s="7" t="s">
        <v>388</v>
      </c>
      <c r="G347" s="5" t="s">
        <v>465</v>
      </c>
      <c r="H347" s="26"/>
      <c r="I347" s="26"/>
      <c r="J347" s="26"/>
      <c r="K347" s="26"/>
      <c r="L347" s="26"/>
      <c r="M347" s="26"/>
      <c r="N347" s="26"/>
      <c r="O347" s="7"/>
      <c r="P347" s="7" t="str">
        <f t="shared" si="5"/>
        <v>Antes Nov 2015|Abrolhos|NA|2013/06/13|01:00:00|SLU39555 Ninho6 |"|Sula leucogaster|</v>
      </c>
      <c r="Q347" s="7" t="s">
        <v>6</v>
      </c>
      <c r="R347" s="7" t="s">
        <v>6</v>
      </c>
      <c r="S347" s="7" t="s">
        <v>6</v>
      </c>
      <c r="T347" s="7" t="s">
        <v>6</v>
      </c>
      <c r="U347" s="7" t="s">
        <v>6</v>
      </c>
      <c r="V347" s="7" t="s">
        <v>6</v>
      </c>
      <c r="W347" s="7" t="s">
        <v>6</v>
      </c>
      <c r="X347" s="7" t="s">
        <v>6</v>
      </c>
      <c r="Y347" s="7" t="s">
        <v>6</v>
      </c>
      <c r="Z347" s="7" t="s">
        <v>6</v>
      </c>
      <c r="AA347" s="7" t="s">
        <v>6</v>
      </c>
      <c r="AB347" s="7" t="s">
        <v>6</v>
      </c>
      <c r="AC347" s="7" t="s">
        <v>6</v>
      </c>
      <c r="AD347" s="7" t="s">
        <v>6</v>
      </c>
      <c r="AE347" s="7" t="s">
        <v>6</v>
      </c>
      <c r="AF347" s="7" t="s">
        <v>6</v>
      </c>
      <c r="AG347" s="7" t="s">
        <v>6</v>
      </c>
      <c r="AH347" s="7" t="s">
        <v>6</v>
      </c>
      <c r="AI347" s="7" t="s">
        <v>6</v>
      </c>
      <c r="AJ347" s="7" t="s">
        <v>6</v>
      </c>
      <c r="AK347" s="7" t="s">
        <v>6</v>
      </c>
      <c r="AL347" s="7" t="s">
        <v>6</v>
      </c>
      <c r="AM347" s="7" t="s">
        <v>6</v>
      </c>
      <c r="AN347" s="7" t="s">
        <v>6</v>
      </c>
      <c r="AO347" s="7" t="s">
        <v>6</v>
      </c>
      <c r="AP347" s="7" t="s">
        <v>6</v>
      </c>
      <c r="AQ347" s="7" t="s">
        <v>6</v>
      </c>
      <c r="AR347" s="7" t="s">
        <v>6</v>
      </c>
      <c r="AS347" s="7" t="s">
        <v>6</v>
      </c>
      <c r="AT347" s="7" t="s">
        <v>6</v>
      </c>
      <c r="AU347" s="7" t="s">
        <v>6</v>
      </c>
      <c r="AV347" s="7" t="s">
        <v>6</v>
      </c>
      <c r="AW347" s="7" t="s">
        <v>6</v>
      </c>
      <c r="AX347" s="7" t="s">
        <v>6</v>
      </c>
      <c r="AY347" s="7" t="s">
        <v>6</v>
      </c>
      <c r="AZ347" s="7" t="s">
        <v>6</v>
      </c>
      <c r="BA347" s="7" t="s">
        <v>464</v>
      </c>
      <c r="BB347" s="7" t="s">
        <v>464</v>
      </c>
      <c r="BC347" s="7" t="s">
        <v>6</v>
      </c>
      <c r="BD347" s="7" t="s">
        <v>6</v>
      </c>
      <c r="BE347" s="7" t="s">
        <v>6</v>
      </c>
      <c r="BF347" s="7" t="s">
        <v>6</v>
      </c>
      <c r="BG347" s="7" t="s">
        <v>6</v>
      </c>
      <c r="BH347" s="7" t="s">
        <v>6</v>
      </c>
      <c r="BI347" s="7" t="s">
        <v>6</v>
      </c>
      <c r="BJ347" s="7" t="s">
        <v>6</v>
      </c>
      <c r="BK347" s="7" t="s">
        <v>6</v>
      </c>
      <c r="BL347" s="7" t="s">
        <v>6</v>
      </c>
      <c r="BM347" s="7" t="s">
        <v>6</v>
      </c>
      <c r="BN347" s="7" t="s">
        <v>6</v>
      </c>
      <c r="BO347" s="7" t="s">
        <v>6</v>
      </c>
      <c r="BP347" s="7" t="s">
        <v>6</v>
      </c>
      <c r="BQ347" s="7" t="s">
        <v>6</v>
      </c>
      <c r="BR347" s="7" t="s">
        <v>6</v>
      </c>
      <c r="BS347" s="7" t="s">
        <v>6</v>
      </c>
      <c r="BT347" s="7" t="s">
        <v>6</v>
      </c>
      <c r="BU347" s="7" t="s">
        <v>6</v>
      </c>
      <c r="BV347" s="7" t="s">
        <v>6</v>
      </c>
      <c r="BW347" s="7" t="s">
        <v>6</v>
      </c>
      <c r="BX347" s="7" t="s">
        <v>6</v>
      </c>
      <c r="BY347" s="7" t="s">
        <v>6</v>
      </c>
      <c r="BZ347" s="7" t="s">
        <v>6</v>
      </c>
      <c r="CA347" s="7" t="s">
        <v>6</v>
      </c>
      <c r="CB347" s="7" t="s">
        <v>6</v>
      </c>
      <c r="CC347" s="7" t="s">
        <v>6</v>
      </c>
      <c r="CD347" s="7" t="s">
        <v>6</v>
      </c>
      <c r="CE347" s="7" t="s">
        <v>6</v>
      </c>
      <c r="CF347" s="7" t="s">
        <v>6</v>
      </c>
      <c r="CG347" s="7" t="s">
        <v>6</v>
      </c>
      <c r="CH347" s="7" t="s">
        <v>6</v>
      </c>
      <c r="CI347" s="7" t="s">
        <v>6</v>
      </c>
      <c r="CJ347" s="7" t="s">
        <v>6</v>
      </c>
      <c r="CK347" s="7" t="s">
        <v>6</v>
      </c>
      <c r="CL347" s="7" t="s">
        <v>6</v>
      </c>
      <c r="CM347" s="7" t="s">
        <v>6</v>
      </c>
      <c r="CN347" s="7" t="s">
        <v>6</v>
      </c>
      <c r="CO347" s="7" t="s">
        <v>6</v>
      </c>
      <c r="CP347" s="30" t="s">
        <v>6</v>
      </c>
      <c r="CQ347" s="30" t="s">
        <v>6</v>
      </c>
      <c r="CR347" s="30" t="s">
        <v>6</v>
      </c>
      <c r="CS347" s="30" t="s">
        <v>6</v>
      </c>
      <c r="CT347" s="30" t="s">
        <v>6</v>
      </c>
      <c r="CU347" s="30" t="s">
        <v>6</v>
      </c>
      <c r="CV347" s="30" t="s">
        <v>6</v>
      </c>
      <c r="CW347" s="24" t="s">
        <v>6</v>
      </c>
      <c r="CX347" s="24" t="s">
        <v>6</v>
      </c>
      <c r="CY347" s="24" t="s">
        <v>6</v>
      </c>
      <c r="CZ347" s="24" t="s">
        <v>6</v>
      </c>
      <c r="DA347" s="14" t="s">
        <v>6</v>
      </c>
      <c r="DB347" s="14" t="s">
        <v>6</v>
      </c>
      <c r="DC347" s="14" t="s">
        <v>6</v>
      </c>
      <c r="DD347" s="14" t="s">
        <v>6</v>
      </c>
      <c r="DE347" s="14" t="s">
        <v>6</v>
      </c>
      <c r="DF347" s="14" t="s">
        <v>6</v>
      </c>
      <c r="DG347" s="14" t="s">
        <v>6</v>
      </c>
      <c r="DH347" s="14" t="s">
        <v>6</v>
      </c>
      <c r="DI347" s="6" t="s">
        <v>377</v>
      </c>
      <c r="DJ347" s="57">
        <v>2207.746819</v>
      </c>
      <c r="DK347" s="58">
        <v>2.9506670000000002</v>
      </c>
      <c r="DL347" s="27" t="s">
        <v>6</v>
      </c>
      <c r="DM347" s="72">
        <v>200</v>
      </c>
      <c r="DN347" s="73">
        <v>64.64</v>
      </c>
      <c r="DO347" s="73">
        <v>344.33</v>
      </c>
      <c r="DP347" s="74">
        <v>507057.28369499999</v>
      </c>
      <c r="DQ347" s="74">
        <v>8006421.6908099996</v>
      </c>
      <c r="DR347" s="73">
        <v>25.98</v>
      </c>
      <c r="DS347" s="75">
        <v>29.73</v>
      </c>
      <c r="DT347" s="27">
        <v>2.6634436881188117</v>
      </c>
      <c r="DU347" s="27" t="s">
        <v>375</v>
      </c>
    </row>
    <row r="348" spans="1:125" s="9" customFormat="1" x14ac:dyDescent="0.25">
      <c r="A348" s="7" t="s">
        <v>100</v>
      </c>
      <c r="B348" s="7" t="s">
        <v>463</v>
      </c>
      <c r="C348" s="7" t="s">
        <v>6</v>
      </c>
      <c r="D348" s="6">
        <v>41441</v>
      </c>
      <c r="E348" s="26">
        <v>0.33333333333333331</v>
      </c>
      <c r="F348" s="7" t="s">
        <v>389</v>
      </c>
      <c r="G348" s="5" t="s">
        <v>465</v>
      </c>
      <c r="H348" s="26"/>
      <c r="I348" s="26"/>
      <c r="J348" s="26"/>
      <c r="K348" s="26"/>
      <c r="L348" s="26"/>
      <c r="M348" s="26"/>
      <c r="N348" s="26"/>
      <c r="O348" s="7"/>
      <c r="P348" s="7" t="str">
        <f t="shared" si="5"/>
        <v>Antes Nov 2015|Abrolhos|NA|2013/06/16|08:00:00|Ninho6 Macho|"|Sula leucogaster|</v>
      </c>
      <c r="Q348" s="7" t="s">
        <v>6</v>
      </c>
      <c r="R348" s="7" t="s">
        <v>6</v>
      </c>
      <c r="S348" s="7" t="s">
        <v>6</v>
      </c>
      <c r="T348" s="7" t="s">
        <v>6</v>
      </c>
      <c r="U348" s="7" t="s">
        <v>6</v>
      </c>
      <c r="V348" s="7" t="s">
        <v>6</v>
      </c>
      <c r="W348" s="7" t="s">
        <v>6</v>
      </c>
      <c r="X348" s="7" t="s">
        <v>6</v>
      </c>
      <c r="Y348" s="7" t="s">
        <v>6</v>
      </c>
      <c r="Z348" s="7" t="s">
        <v>6</v>
      </c>
      <c r="AA348" s="7" t="s">
        <v>6</v>
      </c>
      <c r="AB348" s="7" t="s">
        <v>6</v>
      </c>
      <c r="AC348" s="7" t="s">
        <v>6</v>
      </c>
      <c r="AD348" s="7" t="s">
        <v>6</v>
      </c>
      <c r="AE348" s="7" t="s">
        <v>6</v>
      </c>
      <c r="AF348" s="7" t="s">
        <v>6</v>
      </c>
      <c r="AG348" s="7" t="s">
        <v>6</v>
      </c>
      <c r="AH348" s="7" t="s">
        <v>6</v>
      </c>
      <c r="AI348" s="7" t="s">
        <v>6</v>
      </c>
      <c r="AJ348" s="7" t="s">
        <v>6</v>
      </c>
      <c r="AK348" s="7" t="s">
        <v>6</v>
      </c>
      <c r="AL348" s="7" t="s">
        <v>6</v>
      </c>
      <c r="AM348" s="7" t="s">
        <v>6</v>
      </c>
      <c r="AN348" s="7" t="s">
        <v>6</v>
      </c>
      <c r="AO348" s="7" t="s">
        <v>6</v>
      </c>
      <c r="AP348" s="7" t="s">
        <v>6</v>
      </c>
      <c r="AQ348" s="7" t="s">
        <v>6</v>
      </c>
      <c r="AR348" s="7" t="s">
        <v>6</v>
      </c>
      <c r="AS348" s="7" t="s">
        <v>6</v>
      </c>
      <c r="AT348" s="7" t="s">
        <v>6</v>
      </c>
      <c r="AU348" s="7" t="s">
        <v>6</v>
      </c>
      <c r="AV348" s="7" t="s">
        <v>6</v>
      </c>
      <c r="AW348" s="7" t="s">
        <v>6</v>
      </c>
      <c r="AX348" s="7" t="s">
        <v>6</v>
      </c>
      <c r="AY348" s="7" t="s">
        <v>6</v>
      </c>
      <c r="AZ348" s="7" t="s">
        <v>6</v>
      </c>
      <c r="BA348" s="7" t="s">
        <v>464</v>
      </c>
      <c r="BB348" s="7" t="s">
        <v>464</v>
      </c>
      <c r="BC348" s="7" t="s">
        <v>6</v>
      </c>
      <c r="BD348" s="7" t="s">
        <v>6</v>
      </c>
      <c r="BE348" s="7" t="s">
        <v>6</v>
      </c>
      <c r="BF348" s="7" t="s">
        <v>6</v>
      </c>
      <c r="BG348" s="7" t="s">
        <v>6</v>
      </c>
      <c r="BH348" s="7" t="s">
        <v>6</v>
      </c>
      <c r="BI348" s="7" t="s">
        <v>6</v>
      </c>
      <c r="BJ348" s="7" t="s">
        <v>6</v>
      </c>
      <c r="BK348" s="7" t="s">
        <v>6</v>
      </c>
      <c r="BL348" s="7" t="s">
        <v>6</v>
      </c>
      <c r="BM348" s="7" t="s">
        <v>6</v>
      </c>
      <c r="BN348" s="7" t="s">
        <v>6</v>
      </c>
      <c r="BO348" s="7" t="s">
        <v>6</v>
      </c>
      <c r="BP348" s="7" t="s">
        <v>6</v>
      </c>
      <c r="BQ348" s="7" t="s">
        <v>6</v>
      </c>
      <c r="BR348" s="7" t="s">
        <v>6</v>
      </c>
      <c r="BS348" s="7" t="s">
        <v>6</v>
      </c>
      <c r="BT348" s="7" t="s">
        <v>6</v>
      </c>
      <c r="BU348" s="7" t="s">
        <v>6</v>
      </c>
      <c r="BV348" s="7" t="s">
        <v>6</v>
      </c>
      <c r="BW348" s="7" t="s">
        <v>6</v>
      </c>
      <c r="BX348" s="7" t="s">
        <v>6</v>
      </c>
      <c r="BY348" s="7" t="s">
        <v>6</v>
      </c>
      <c r="BZ348" s="7" t="s">
        <v>6</v>
      </c>
      <c r="CA348" s="7" t="s">
        <v>6</v>
      </c>
      <c r="CB348" s="7" t="s">
        <v>6</v>
      </c>
      <c r="CC348" s="7" t="s">
        <v>6</v>
      </c>
      <c r="CD348" s="7" t="s">
        <v>6</v>
      </c>
      <c r="CE348" s="7" t="s">
        <v>6</v>
      </c>
      <c r="CF348" s="7" t="s">
        <v>6</v>
      </c>
      <c r="CG348" s="7" t="s">
        <v>6</v>
      </c>
      <c r="CH348" s="7" t="s">
        <v>6</v>
      </c>
      <c r="CI348" s="7" t="s">
        <v>6</v>
      </c>
      <c r="CJ348" s="7" t="s">
        <v>6</v>
      </c>
      <c r="CK348" s="7" t="s">
        <v>6</v>
      </c>
      <c r="CL348" s="7" t="s">
        <v>6</v>
      </c>
      <c r="CM348" s="7" t="s">
        <v>6</v>
      </c>
      <c r="CN348" s="7" t="s">
        <v>6</v>
      </c>
      <c r="CO348" s="7" t="s">
        <v>6</v>
      </c>
      <c r="CP348" s="30" t="s">
        <v>6</v>
      </c>
      <c r="CQ348" s="30" t="s">
        <v>6</v>
      </c>
      <c r="CR348" s="30" t="s">
        <v>6</v>
      </c>
      <c r="CS348" s="30" t="s">
        <v>6</v>
      </c>
      <c r="CT348" s="30" t="s">
        <v>6</v>
      </c>
      <c r="CU348" s="30" t="s">
        <v>6</v>
      </c>
      <c r="CV348" s="30" t="s">
        <v>6</v>
      </c>
      <c r="CW348" s="24" t="s">
        <v>6</v>
      </c>
      <c r="CX348" s="24" t="s">
        <v>6</v>
      </c>
      <c r="CY348" s="24" t="s">
        <v>6</v>
      </c>
      <c r="CZ348" s="24" t="s">
        <v>6</v>
      </c>
      <c r="DA348" s="14" t="s">
        <v>6</v>
      </c>
      <c r="DB348" s="14" t="s">
        <v>6</v>
      </c>
      <c r="DC348" s="14" t="s">
        <v>6</v>
      </c>
      <c r="DD348" s="14" t="s">
        <v>6</v>
      </c>
      <c r="DE348" s="14" t="s">
        <v>6</v>
      </c>
      <c r="DF348" s="14" t="s">
        <v>6</v>
      </c>
      <c r="DG348" s="14" t="s">
        <v>6</v>
      </c>
      <c r="DH348" s="14" t="s">
        <v>6</v>
      </c>
      <c r="DI348" s="6" t="s">
        <v>374</v>
      </c>
      <c r="DJ348" s="57">
        <v>0.13</v>
      </c>
      <c r="DK348" s="58">
        <v>6.5000000000000002E-2</v>
      </c>
      <c r="DL348" s="27" t="s">
        <v>6</v>
      </c>
      <c r="DM348" s="72">
        <v>224</v>
      </c>
      <c r="DN348" s="73">
        <v>1.03</v>
      </c>
      <c r="DO348" s="73">
        <v>62.4</v>
      </c>
      <c r="DP348" s="74">
        <v>531397.15655299998</v>
      </c>
      <c r="DQ348" s="74">
        <v>8013739.2595699998</v>
      </c>
      <c r="DR348" s="73">
        <v>26.18</v>
      </c>
      <c r="DS348" s="75">
        <v>25</v>
      </c>
      <c r="DT348" s="27">
        <v>30.291262135922327</v>
      </c>
      <c r="DU348" s="27" t="s">
        <v>375</v>
      </c>
    </row>
    <row r="349" spans="1:125" s="9" customFormat="1" x14ac:dyDescent="0.25">
      <c r="A349" s="7" t="s">
        <v>100</v>
      </c>
      <c r="B349" s="7" t="s">
        <v>463</v>
      </c>
      <c r="C349" s="7" t="s">
        <v>6</v>
      </c>
      <c r="D349" s="6">
        <v>41441</v>
      </c>
      <c r="E349" s="26">
        <v>0.29166666666666669</v>
      </c>
      <c r="F349" s="7" t="s">
        <v>390</v>
      </c>
      <c r="G349" s="5" t="s">
        <v>465</v>
      </c>
      <c r="H349" s="26"/>
      <c r="I349" s="26"/>
      <c r="J349" s="26"/>
      <c r="K349" s="26"/>
      <c r="L349" s="26"/>
      <c r="M349" s="26"/>
      <c r="N349" s="26"/>
      <c r="O349" s="7"/>
      <c r="P349" s="7" t="str">
        <f t="shared" si="5"/>
        <v>Antes Nov 2015|Abrolhos|NA|2013/06/16|07:00:00| SLU60937 Ninho 1|"|Sula leucogaster|</v>
      </c>
      <c r="Q349" s="7" t="s">
        <v>6</v>
      </c>
      <c r="R349" s="7" t="s">
        <v>6</v>
      </c>
      <c r="S349" s="7" t="s">
        <v>6</v>
      </c>
      <c r="T349" s="7" t="s">
        <v>6</v>
      </c>
      <c r="U349" s="7" t="s">
        <v>6</v>
      </c>
      <c r="V349" s="7" t="s">
        <v>6</v>
      </c>
      <c r="W349" s="7" t="s">
        <v>6</v>
      </c>
      <c r="X349" s="7" t="s">
        <v>6</v>
      </c>
      <c r="Y349" s="7" t="s">
        <v>6</v>
      </c>
      <c r="Z349" s="7" t="s">
        <v>6</v>
      </c>
      <c r="AA349" s="7" t="s">
        <v>6</v>
      </c>
      <c r="AB349" s="7" t="s">
        <v>6</v>
      </c>
      <c r="AC349" s="7" t="s">
        <v>6</v>
      </c>
      <c r="AD349" s="7" t="s">
        <v>6</v>
      </c>
      <c r="AE349" s="7" t="s">
        <v>6</v>
      </c>
      <c r="AF349" s="7" t="s">
        <v>6</v>
      </c>
      <c r="AG349" s="7" t="s">
        <v>6</v>
      </c>
      <c r="AH349" s="7" t="s">
        <v>6</v>
      </c>
      <c r="AI349" s="7" t="s">
        <v>6</v>
      </c>
      <c r="AJ349" s="7" t="s">
        <v>6</v>
      </c>
      <c r="AK349" s="7" t="s">
        <v>6</v>
      </c>
      <c r="AL349" s="7" t="s">
        <v>6</v>
      </c>
      <c r="AM349" s="7" t="s">
        <v>6</v>
      </c>
      <c r="AN349" s="7" t="s">
        <v>6</v>
      </c>
      <c r="AO349" s="7" t="s">
        <v>6</v>
      </c>
      <c r="AP349" s="7" t="s">
        <v>6</v>
      </c>
      <c r="AQ349" s="7" t="s">
        <v>6</v>
      </c>
      <c r="AR349" s="7" t="s">
        <v>6</v>
      </c>
      <c r="AS349" s="7" t="s">
        <v>6</v>
      </c>
      <c r="AT349" s="7" t="s">
        <v>6</v>
      </c>
      <c r="AU349" s="7" t="s">
        <v>6</v>
      </c>
      <c r="AV349" s="7" t="s">
        <v>6</v>
      </c>
      <c r="AW349" s="7" t="s">
        <v>6</v>
      </c>
      <c r="AX349" s="7" t="s">
        <v>6</v>
      </c>
      <c r="AY349" s="7" t="s">
        <v>6</v>
      </c>
      <c r="AZ349" s="7" t="s">
        <v>6</v>
      </c>
      <c r="BA349" s="7" t="s">
        <v>464</v>
      </c>
      <c r="BB349" s="7" t="s">
        <v>464</v>
      </c>
      <c r="BC349" s="7" t="s">
        <v>6</v>
      </c>
      <c r="BD349" s="7" t="s">
        <v>6</v>
      </c>
      <c r="BE349" s="7" t="s">
        <v>6</v>
      </c>
      <c r="BF349" s="7" t="s">
        <v>6</v>
      </c>
      <c r="BG349" s="7" t="s">
        <v>6</v>
      </c>
      <c r="BH349" s="7" t="s">
        <v>6</v>
      </c>
      <c r="BI349" s="7" t="s">
        <v>6</v>
      </c>
      <c r="BJ349" s="7" t="s">
        <v>6</v>
      </c>
      <c r="BK349" s="7" t="s">
        <v>6</v>
      </c>
      <c r="BL349" s="7" t="s">
        <v>6</v>
      </c>
      <c r="BM349" s="7" t="s">
        <v>6</v>
      </c>
      <c r="BN349" s="7" t="s">
        <v>6</v>
      </c>
      <c r="BO349" s="7" t="s">
        <v>6</v>
      </c>
      <c r="BP349" s="7" t="s">
        <v>6</v>
      </c>
      <c r="BQ349" s="7" t="s">
        <v>6</v>
      </c>
      <c r="BR349" s="7" t="s">
        <v>6</v>
      </c>
      <c r="BS349" s="7" t="s">
        <v>6</v>
      </c>
      <c r="BT349" s="7" t="s">
        <v>6</v>
      </c>
      <c r="BU349" s="7" t="s">
        <v>6</v>
      </c>
      <c r="BV349" s="7" t="s">
        <v>6</v>
      </c>
      <c r="BW349" s="7" t="s">
        <v>6</v>
      </c>
      <c r="BX349" s="7" t="s">
        <v>6</v>
      </c>
      <c r="BY349" s="7" t="s">
        <v>6</v>
      </c>
      <c r="BZ349" s="7" t="s">
        <v>6</v>
      </c>
      <c r="CA349" s="7" t="s">
        <v>6</v>
      </c>
      <c r="CB349" s="7" t="s">
        <v>6</v>
      </c>
      <c r="CC349" s="7" t="s">
        <v>6</v>
      </c>
      <c r="CD349" s="7" t="s">
        <v>6</v>
      </c>
      <c r="CE349" s="7" t="s">
        <v>6</v>
      </c>
      <c r="CF349" s="7" t="s">
        <v>6</v>
      </c>
      <c r="CG349" s="7" t="s">
        <v>6</v>
      </c>
      <c r="CH349" s="7" t="s">
        <v>6</v>
      </c>
      <c r="CI349" s="7" t="s">
        <v>6</v>
      </c>
      <c r="CJ349" s="7" t="s">
        <v>6</v>
      </c>
      <c r="CK349" s="7" t="s">
        <v>6</v>
      </c>
      <c r="CL349" s="7" t="s">
        <v>6</v>
      </c>
      <c r="CM349" s="7" t="s">
        <v>6</v>
      </c>
      <c r="CN349" s="7" t="s">
        <v>6</v>
      </c>
      <c r="CO349" s="7" t="s">
        <v>6</v>
      </c>
      <c r="CP349" s="30" t="s">
        <v>6</v>
      </c>
      <c r="CQ349" s="30" t="s">
        <v>6</v>
      </c>
      <c r="CR349" s="30" t="s">
        <v>6</v>
      </c>
      <c r="CS349" s="30" t="s">
        <v>6</v>
      </c>
      <c r="CT349" s="30" t="s">
        <v>6</v>
      </c>
      <c r="CU349" s="30" t="s">
        <v>6</v>
      </c>
      <c r="CV349" s="30" t="s">
        <v>6</v>
      </c>
      <c r="CW349" s="24" t="s">
        <v>6</v>
      </c>
      <c r="CX349" s="24" t="s">
        <v>6</v>
      </c>
      <c r="CY349" s="24" t="s">
        <v>6</v>
      </c>
      <c r="CZ349" s="24" t="s">
        <v>6</v>
      </c>
      <c r="DA349" s="14" t="s">
        <v>6</v>
      </c>
      <c r="DB349" s="14" t="s">
        <v>6</v>
      </c>
      <c r="DC349" s="14" t="s">
        <v>6</v>
      </c>
      <c r="DD349" s="14" t="s">
        <v>6</v>
      </c>
      <c r="DE349" s="14" t="s">
        <v>6</v>
      </c>
      <c r="DF349" s="14" t="s">
        <v>6</v>
      </c>
      <c r="DG349" s="14" t="s">
        <v>6</v>
      </c>
      <c r="DH349" s="14" t="s">
        <v>6</v>
      </c>
      <c r="DI349" s="6" t="s">
        <v>374</v>
      </c>
      <c r="DJ349" s="57">
        <v>0.289412</v>
      </c>
      <c r="DK349" s="58">
        <v>5.2499999999999998E-2</v>
      </c>
      <c r="DL349" s="27" t="s">
        <v>6</v>
      </c>
      <c r="DM349" s="72">
        <v>224</v>
      </c>
      <c r="DN349" s="73">
        <v>1.75</v>
      </c>
      <c r="DO349" s="73">
        <v>51.87</v>
      </c>
      <c r="DP349" s="74">
        <v>531694.06403400004</v>
      </c>
      <c r="DQ349" s="74">
        <v>8013706.6656400003</v>
      </c>
      <c r="DR349" s="73">
        <v>26.18</v>
      </c>
      <c r="DS349" s="75">
        <v>25</v>
      </c>
      <c r="DT349" s="27">
        <v>14.819999999999999</v>
      </c>
      <c r="DU349" s="27" t="s">
        <v>375</v>
      </c>
    </row>
    <row r="350" spans="1:125" s="9" customFormat="1" x14ac:dyDescent="0.25">
      <c r="A350" s="7" t="s">
        <v>100</v>
      </c>
      <c r="B350" s="7" t="s">
        <v>463</v>
      </c>
      <c r="C350" s="7" t="s">
        <v>6</v>
      </c>
      <c r="D350" s="6">
        <v>41437</v>
      </c>
      <c r="E350" s="26">
        <v>4.1666666666666664E-2</v>
      </c>
      <c r="F350" s="7" t="s">
        <v>391</v>
      </c>
      <c r="G350" s="5" t="s">
        <v>465</v>
      </c>
      <c r="H350" s="26"/>
      <c r="I350" s="26"/>
      <c r="J350" s="26"/>
      <c r="K350" s="26"/>
      <c r="L350" s="26"/>
      <c r="M350" s="26"/>
      <c r="N350" s="26"/>
      <c r="O350" s="7"/>
      <c r="P350" s="7" t="str">
        <f t="shared" si="5"/>
        <v>Antes Nov 2015|Abrolhos|NA|2013/06/12|01:00:00|SLU39553 Ninho 4|"|Sula leucogaster|</v>
      </c>
      <c r="Q350" s="7" t="s">
        <v>6</v>
      </c>
      <c r="R350" s="7" t="s">
        <v>6</v>
      </c>
      <c r="S350" s="7" t="s">
        <v>6</v>
      </c>
      <c r="T350" s="7" t="s">
        <v>6</v>
      </c>
      <c r="U350" s="7" t="s">
        <v>6</v>
      </c>
      <c r="V350" s="7" t="s">
        <v>6</v>
      </c>
      <c r="W350" s="7" t="s">
        <v>6</v>
      </c>
      <c r="X350" s="7" t="s">
        <v>6</v>
      </c>
      <c r="Y350" s="7" t="s">
        <v>6</v>
      </c>
      <c r="Z350" s="7" t="s">
        <v>6</v>
      </c>
      <c r="AA350" s="7" t="s">
        <v>6</v>
      </c>
      <c r="AB350" s="7" t="s">
        <v>6</v>
      </c>
      <c r="AC350" s="7" t="s">
        <v>6</v>
      </c>
      <c r="AD350" s="7" t="s">
        <v>6</v>
      </c>
      <c r="AE350" s="7" t="s">
        <v>6</v>
      </c>
      <c r="AF350" s="7" t="s">
        <v>6</v>
      </c>
      <c r="AG350" s="7" t="s">
        <v>6</v>
      </c>
      <c r="AH350" s="7" t="s">
        <v>6</v>
      </c>
      <c r="AI350" s="7" t="s">
        <v>6</v>
      </c>
      <c r="AJ350" s="7" t="s">
        <v>6</v>
      </c>
      <c r="AK350" s="7" t="s">
        <v>6</v>
      </c>
      <c r="AL350" s="7" t="s">
        <v>6</v>
      </c>
      <c r="AM350" s="7" t="s">
        <v>6</v>
      </c>
      <c r="AN350" s="7" t="s">
        <v>6</v>
      </c>
      <c r="AO350" s="7" t="s">
        <v>6</v>
      </c>
      <c r="AP350" s="7" t="s">
        <v>6</v>
      </c>
      <c r="AQ350" s="7" t="s">
        <v>6</v>
      </c>
      <c r="AR350" s="7" t="s">
        <v>6</v>
      </c>
      <c r="AS350" s="7" t="s">
        <v>6</v>
      </c>
      <c r="AT350" s="7" t="s">
        <v>6</v>
      </c>
      <c r="AU350" s="7" t="s">
        <v>6</v>
      </c>
      <c r="AV350" s="7" t="s">
        <v>6</v>
      </c>
      <c r="AW350" s="7" t="s">
        <v>6</v>
      </c>
      <c r="AX350" s="7" t="s">
        <v>6</v>
      </c>
      <c r="AY350" s="7" t="s">
        <v>6</v>
      </c>
      <c r="AZ350" s="7" t="s">
        <v>6</v>
      </c>
      <c r="BA350" s="7" t="s">
        <v>464</v>
      </c>
      <c r="BB350" s="7" t="s">
        <v>464</v>
      </c>
      <c r="BC350" s="7" t="s">
        <v>6</v>
      </c>
      <c r="BD350" s="7" t="s">
        <v>6</v>
      </c>
      <c r="BE350" s="7" t="s">
        <v>6</v>
      </c>
      <c r="BF350" s="7" t="s">
        <v>6</v>
      </c>
      <c r="BG350" s="7" t="s">
        <v>6</v>
      </c>
      <c r="BH350" s="7" t="s">
        <v>6</v>
      </c>
      <c r="BI350" s="7" t="s">
        <v>6</v>
      </c>
      <c r="BJ350" s="7" t="s">
        <v>6</v>
      </c>
      <c r="BK350" s="7" t="s">
        <v>6</v>
      </c>
      <c r="BL350" s="7" t="s">
        <v>6</v>
      </c>
      <c r="BM350" s="7" t="s">
        <v>6</v>
      </c>
      <c r="BN350" s="7" t="s">
        <v>6</v>
      </c>
      <c r="BO350" s="7" t="s">
        <v>6</v>
      </c>
      <c r="BP350" s="7" t="s">
        <v>6</v>
      </c>
      <c r="BQ350" s="7" t="s">
        <v>6</v>
      </c>
      <c r="BR350" s="7" t="s">
        <v>6</v>
      </c>
      <c r="BS350" s="7" t="s">
        <v>6</v>
      </c>
      <c r="BT350" s="7" t="s">
        <v>6</v>
      </c>
      <c r="BU350" s="7" t="s">
        <v>6</v>
      </c>
      <c r="BV350" s="7" t="s">
        <v>6</v>
      </c>
      <c r="BW350" s="7" t="s">
        <v>6</v>
      </c>
      <c r="BX350" s="7" t="s">
        <v>6</v>
      </c>
      <c r="BY350" s="7" t="s">
        <v>6</v>
      </c>
      <c r="BZ350" s="7" t="s">
        <v>6</v>
      </c>
      <c r="CA350" s="7" t="s">
        <v>6</v>
      </c>
      <c r="CB350" s="7" t="s">
        <v>6</v>
      </c>
      <c r="CC350" s="7" t="s">
        <v>6</v>
      </c>
      <c r="CD350" s="7" t="s">
        <v>6</v>
      </c>
      <c r="CE350" s="7" t="s">
        <v>6</v>
      </c>
      <c r="CF350" s="7" t="s">
        <v>6</v>
      </c>
      <c r="CG350" s="7" t="s">
        <v>6</v>
      </c>
      <c r="CH350" s="7" t="s">
        <v>6</v>
      </c>
      <c r="CI350" s="7" t="s">
        <v>6</v>
      </c>
      <c r="CJ350" s="7" t="s">
        <v>6</v>
      </c>
      <c r="CK350" s="7" t="s">
        <v>6</v>
      </c>
      <c r="CL350" s="7" t="s">
        <v>6</v>
      </c>
      <c r="CM350" s="7" t="s">
        <v>6</v>
      </c>
      <c r="CN350" s="7" t="s">
        <v>6</v>
      </c>
      <c r="CO350" s="7" t="s">
        <v>6</v>
      </c>
      <c r="CP350" s="30" t="s">
        <v>6</v>
      </c>
      <c r="CQ350" s="30" t="s">
        <v>6</v>
      </c>
      <c r="CR350" s="30" t="s">
        <v>6</v>
      </c>
      <c r="CS350" s="30" t="s">
        <v>6</v>
      </c>
      <c r="CT350" s="30" t="s">
        <v>6</v>
      </c>
      <c r="CU350" s="30" t="s">
        <v>6</v>
      </c>
      <c r="CV350" s="30" t="s">
        <v>6</v>
      </c>
      <c r="CW350" s="24" t="s">
        <v>6</v>
      </c>
      <c r="CX350" s="24" t="s">
        <v>6</v>
      </c>
      <c r="CY350" s="24" t="s">
        <v>6</v>
      </c>
      <c r="CZ350" s="24" t="s">
        <v>6</v>
      </c>
      <c r="DA350" s="14" t="s">
        <v>6</v>
      </c>
      <c r="DB350" s="14" t="s">
        <v>6</v>
      </c>
      <c r="DC350" s="14" t="s">
        <v>6</v>
      </c>
      <c r="DD350" s="14" t="s">
        <v>6</v>
      </c>
      <c r="DE350" s="14" t="s">
        <v>6</v>
      </c>
      <c r="DF350" s="14" t="s">
        <v>6</v>
      </c>
      <c r="DG350" s="14" t="s">
        <v>6</v>
      </c>
      <c r="DH350" s="14" t="s">
        <v>6</v>
      </c>
      <c r="DI350" s="6" t="s">
        <v>374</v>
      </c>
      <c r="DJ350" s="57">
        <v>3.5999999999999997E-2</v>
      </c>
      <c r="DK350" s="58">
        <v>1.7999999999999999E-2</v>
      </c>
      <c r="DL350" s="27" t="s">
        <v>6</v>
      </c>
      <c r="DM350" s="72">
        <v>224</v>
      </c>
      <c r="DN350" s="73">
        <v>7.0000000000000007E-2</v>
      </c>
      <c r="DO350" s="73">
        <v>6.5</v>
      </c>
      <c r="DP350" s="74">
        <v>531298.01543300005</v>
      </c>
      <c r="DQ350" s="74">
        <v>8013736.4172900002</v>
      </c>
      <c r="DR350" s="73">
        <v>26.18</v>
      </c>
      <c r="DS350" s="75">
        <v>25</v>
      </c>
      <c r="DT350" s="27">
        <v>46.428571428571423</v>
      </c>
      <c r="DU350" s="27" t="s">
        <v>375</v>
      </c>
    </row>
    <row r="351" spans="1:125" s="9" customFormat="1" x14ac:dyDescent="0.25">
      <c r="A351" s="7" t="s">
        <v>100</v>
      </c>
      <c r="B351" s="7" t="s">
        <v>463</v>
      </c>
      <c r="C351" s="7" t="s">
        <v>6</v>
      </c>
      <c r="D351" s="6">
        <v>41440</v>
      </c>
      <c r="E351" s="26">
        <v>4.1666666666666664E-2</v>
      </c>
      <c r="F351" s="7" t="s">
        <v>392</v>
      </c>
      <c r="G351" s="5" t="s">
        <v>465</v>
      </c>
      <c r="H351" s="26"/>
      <c r="I351" s="26"/>
      <c r="J351" s="26"/>
      <c r="K351" s="26"/>
      <c r="L351" s="26"/>
      <c r="M351" s="26"/>
      <c r="N351" s="26"/>
      <c r="O351" s="7"/>
      <c r="P351" s="7" t="str">
        <f t="shared" si="5"/>
        <v>Antes Nov 2015|Abrolhos|NA|2013/06/15|01:00:00|SL39564 Viagem 1|"|Sula leucogaster|</v>
      </c>
      <c r="Q351" s="7" t="s">
        <v>6</v>
      </c>
      <c r="R351" s="7" t="s">
        <v>6</v>
      </c>
      <c r="S351" s="7" t="s">
        <v>6</v>
      </c>
      <c r="T351" s="7" t="s">
        <v>6</v>
      </c>
      <c r="U351" s="7" t="s">
        <v>6</v>
      </c>
      <c r="V351" s="7" t="s">
        <v>6</v>
      </c>
      <c r="W351" s="7" t="s">
        <v>6</v>
      </c>
      <c r="X351" s="7" t="s">
        <v>6</v>
      </c>
      <c r="Y351" s="7" t="s">
        <v>6</v>
      </c>
      <c r="Z351" s="7" t="s">
        <v>6</v>
      </c>
      <c r="AA351" s="7" t="s">
        <v>6</v>
      </c>
      <c r="AB351" s="7" t="s">
        <v>6</v>
      </c>
      <c r="AC351" s="7" t="s">
        <v>6</v>
      </c>
      <c r="AD351" s="7" t="s">
        <v>6</v>
      </c>
      <c r="AE351" s="7" t="s">
        <v>6</v>
      </c>
      <c r="AF351" s="7" t="s">
        <v>6</v>
      </c>
      <c r="AG351" s="7" t="s">
        <v>6</v>
      </c>
      <c r="AH351" s="7" t="s">
        <v>6</v>
      </c>
      <c r="AI351" s="7" t="s">
        <v>6</v>
      </c>
      <c r="AJ351" s="7" t="s">
        <v>6</v>
      </c>
      <c r="AK351" s="7" t="s">
        <v>6</v>
      </c>
      <c r="AL351" s="7" t="s">
        <v>6</v>
      </c>
      <c r="AM351" s="7" t="s">
        <v>6</v>
      </c>
      <c r="AN351" s="7" t="s">
        <v>6</v>
      </c>
      <c r="AO351" s="7" t="s">
        <v>6</v>
      </c>
      <c r="AP351" s="7" t="s">
        <v>6</v>
      </c>
      <c r="AQ351" s="7" t="s">
        <v>6</v>
      </c>
      <c r="AR351" s="7" t="s">
        <v>6</v>
      </c>
      <c r="AS351" s="7" t="s">
        <v>6</v>
      </c>
      <c r="AT351" s="7" t="s">
        <v>6</v>
      </c>
      <c r="AU351" s="7" t="s">
        <v>6</v>
      </c>
      <c r="AV351" s="7" t="s">
        <v>6</v>
      </c>
      <c r="AW351" s="7" t="s">
        <v>6</v>
      </c>
      <c r="AX351" s="7" t="s">
        <v>6</v>
      </c>
      <c r="AY351" s="7" t="s">
        <v>6</v>
      </c>
      <c r="AZ351" s="7" t="s">
        <v>6</v>
      </c>
      <c r="BA351" s="7" t="s">
        <v>464</v>
      </c>
      <c r="BB351" s="7" t="s">
        <v>464</v>
      </c>
      <c r="BC351" s="7" t="s">
        <v>6</v>
      </c>
      <c r="BD351" s="7" t="s">
        <v>6</v>
      </c>
      <c r="BE351" s="7" t="s">
        <v>6</v>
      </c>
      <c r="BF351" s="7" t="s">
        <v>6</v>
      </c>
      <c r="BG351" s="7" t="s">
        <v>6</v>
      </c>
      <c r="BH351" s="7" t="s">
        <v>6</v>
      </c>
      <c r="BI351" s="7" t="s">
        <v>6</v>
      </c>
      <c r="BJ351" s="7" t="s">
        <v>6</v>
      </c>
      <c r="BK351" s="7" t="s">
        <v>6</v>
      </c>
      <c r="BL351" s="7" t="s">
        <v>6</v>
      </c>
      <c r="BM351" s="7" t="s">
        <v>6</v>
      </c>
      <c r="BN351" s="7" t="s">
        <v>6</v>
      </c>
      <c r="BO351" s="7" t="s">
        <v>6</v>
      </c>
      <c r="BP351" s="7" t="s">
        <v>6</v>
      </c>
      <c r="BQ351" s="7" t="s">
        <v>6</v>
      </c>
      <c r="BR351" s="7" t="s">
        <v>6</v>
      </c>
      <c r="BS351" s="7" t="s">
        <v>6</v>
      </c>
      <c r="BT351" s="7" t="s">
        <v>6</v>
      </c>
      <c r="BU351" s="7" t="s">
        <v>6</v>
      </c>
      <c r="BV351" s="7" t="s">
        <v>6</v>
      </c>
      <c r="BW351" s="7" t="s">
        <v>6</v>
      </c>
      <c r="BX351" s="7" t="s">
        <v>6</v>
      </c>
      <c r="BY351" s="7" t="s">
        <v>6</v>
      </c>
      <c r="BZ351" s="7" t="s">
        <v>6</v>
      </c>
      <c r="CA351" s="7" t="s">
        <v>6</v>
      </c>
      <c r="CB351" s="7" t="s">
        <v>6</v>
      </c>
      <c r="CC351" s="7" t="s">
        <v>6</v>
      </c>
      <c r="CD351" s="7" t="s">
        <v>6</v>
      </c>
      <c r="CE351" s="7" t="s">
        <v>6</v>
      </c>
      <c r="CF351" s="7" t="s">
        <v>6</v>
      </c>
      <c r="CG351" s="7" t="s">
        <v>6</v>
      </c>
      <c r="CH351" s="7" t="s">
        <v>6</v>
      </c>
      <c r="CI351" s="7" t="s">
        <v>6</v>
      </c>
      <c r="CJ351" s="7" t="s">
        <v>6</v>
      </c>
      <c r="CK351" s="7" t="s">
        <v>6</v>
      </c>
      <c r="CL351" s="7" t="s">
        <v>6</v>
      </c>
      <c r="CM351" s="7" t="s">
        <v>6</v>
      </c>
      <c r="CN351" s="7" t="s">
        <v>6</v>
      </c>
      <c r="CO351" s="7" t="s">
        <v>6</v>
      </c>
      <c r="CP351" s="30" t="s">
        <v>6</v>
      </c>
      <c r="CQ351" s="30" t="s">
        <v>6</v>
      </c>
      <c r="CR351" s="30" t="s">
        <v>6</v>
      </c>
      <c r="CS351" s="30" t="s">
        <v>6</v>
      </c>
      <c r="CT351" s="30" t="s">
        <v>6</v>
      </c>
      <c r="CU351" s="30" t="s">
        <v>6</v>
      </c>
      <c r="CV351" s="30" t="s">
        <v>6</v>
      </c>
      <c r="CW351" s="24" t="s">
        <v>6</v>
      </c>
      <c r="CX351" s="24" t="s">
        <v>6</v>
      </c>
      <c r="CY351" s="24" t="s">
        <v>6</v>
      </c>
      <c r="CZ351" s="24" t="s">
        <v>6</v>
      </c>
      <c r="DA351" s="14" t="s">
        <v>6</v>
      </c>
      <c r="DB351" s="14" t="s">
        <v>6</v>
      </c>
      <c r="DC351" s="14" t="s">
        <v>6</v>
      </c>
      <c r="DD351" s="14" t="s">
        <v>6</v>
      </c>
      <c r="DE351" s="14" t="s">
        <v>6</v>
      </c>
      <c r="DF351" s="14" t="s">
        <v>6</v>
      </c>
      <c r="DG351" s="14" t="s">
        <v>6</v>
      </c>
      <c r="DH351" s="14" t="s">
        <v>6</v>
      </c>
      <c r="DI351" s="6" t="s">
        <v>393</v>
      </c>
      <c r="DJ351" s="57">
        <v>199.26480799999999</v>
      </c>
      <c r="DK351" s="58">
        <v>21.057091</v>
      </c>
      <c r="DL351" s="27" t="s">
        <v>6</v>
      </c>
      <c r="DM351" s="72">
        <v>205</v>
      </c>
      <c r="DN351" s="73">
        <v>28.08</v>
      </c>
      <c r="DO351" s="73">
        <v>147.62</v>
      </c>
      <c r="DP351" s="74">
        <v>523103.55616500002</v>
      </c>
      <c r="DQ351" s="74">
        <v>8001609.54483</v>
      </c>
      <c r="DR351" s="73">
        <v>26.2</v>
      </c>
      <c r="DS351" s="75">
        <v>25</v>
      </c>
      <c r="DT351" s="27">
        <v>2.6285612535612537</v>
      </c>
      <c r="DU351" s="27" t="s">
        <v>375</v>
      </c>
    </row>
    <row r="352" spans="1:125" s="9" customFormat="1" x14ac:dyDescent="0.25">
      <c r="A352" s="7" t="s">
        <v>100</v>
      </c>
      <c r="B352" s="7" t="s">
        <v>463</v>
      </c>
      <c r="C352" s="7" t="s">
        <v>6</v>
      </c>
      <c r="D352" s="6">
        <v>41440</v>
      </c>
      <c r="E352" s="26">
        <v>0.29166666666666669</v>
      </c>
      <c r="F352" s="7" t="s">
        <v>394</v>
      </c>
      <c r="G352" s="5" t="s">
        <v>465</v>
      </c>
      <c r="H352" s="26"/>
      <c r="I352" s="26"/>
      <c r="J352" s="26"/>
      <c r="K352" s="26"/>
      <c r="L352" s="26"/>
      <c r="M352" s="26"/>
      <c r="N352" s="26"/>
      <c r="O352" s="7"/>
      <c r="P352" s="7" t="str">
        <f t="shared" si="5"/>
        <v>Antes Nov 2015|Abrolhos|NA|2013/06/15|07:00:00|SL39564 Viagem 2|"|Sula leucogaster|</v>
      </c>
      <c r="Q352" s="7" t="s">
        <v>6</v>
      </c>
      <c r="R352" s="7" t="s">
        <v>6</v>
      </c>
      <c r="S352" s="7" t="s">
        <v>6</v>
      </c>
      <c r="T352" s="7" t="s">
        <v>6</v>
      </c>
      <c r="U352" s="7" t="s">
        <v>6</v>
      </c>
      <c r="V352" s="7" t="s">
        <v>6</v>
      </c>
      <c r="W352" s="7" t="s">
        <v>6</v>
      </c>
      <c r="X352" s="7" t="s">
        <v>6</v>
      </c>
      <c r="Y352" s="7" t="s">
        <v>6</v>
      </c>
      <c r="Z352" s="7" t="s">
        <v>6</v>
      </c>
      <c r="AA352" s="7" t="s">
        <v>6</v>
      </c>
      <c r="AB352" s="7" t="s">
        <v>6</v>
      </c>
      <c r="AC352" s="7" t="s">
        <v>6</v>
      </c>
      <c r="AD352" s="7" t="s">
        <v>6</v>
      </c>
      <c r="AE352" s="7" t="s">
        <v>6</v>
      </c>
      <c r="AF352" s="7" t="s">
        <v>6</v>
      </c>
      <c r="AG352" s="7" t="s">
        <v>6</v>
      </c>
      <c r="AH352" s="7" t="s">
        <v>6</v>
      </c>
      <c r="AI352" s="7" t="s">
        <v>6</v>
      </c>
      <c r="AJ352" s="7" t="s">
        <v>6</v>
      </c>
      <c r="AK352" s="7" t="s">
        <v>6</v>
      </c>
      <c r="AL352" s="7" t="s">
        <v>6</v>
      </c>
      <c r="AM352" s="7" t="s">
        <v>6</v>
      </c>
      <c r="AN352" s="7" t="s">
        <v>6</v>
      </c>
      <c r="AO352" s="7" t="s">
        <v>6</v>
      </c>
      <c r="AP352" s="7" t="s">
        <v>6</v>
      </c>
      <c r="AQ352" s="7" t="s">
        <v>6</v>
      </c>
      <c r="AR352" s="7" t="s">
        <v>6</v>
      </c>
      <c r="AS352" s="7" t="s">
        <v>6</v>
      </c>
      <c r="AT352" s="7" t="s">
        <v>6</v>
      </c>
      <c r="AU352" s="7" t="s">
        <v>6</v>
      </c>
      <c r="AV352" s="7" t="s">
        <v>6</v>
      </c>
      <c r="AW352" s="7" t="s">
        <v>6</v>
      </c>
      <c r="AX352" s="7" t="s">
        <v>6</v>
      </c>
      <c r="AY352" s="7" t="s">
        <v>6</v>
      </c>
      <c r="AZ352" s="7" t="s">
        <v>6</v>
      </c>
      <c r="BA352" s="7" t="s">
        <v>464</v>
      </c>
      <c r="BB352" s="7" t="s">
        <v>464</v>
      </c>
      <c r="BC352" s="7" t="s">
        <v>6</v>
      </c>
      <c r="BD352" s="7" t="s">
        <v>6</v>
      </c>
      <c r="BE352" s="7" t="s">
        <v>6</v>
      </c>
      <c r="BF352" s="7" t="s">
        <v>6</v>
      </c>
      <c r="BG352" s="7" t="s">
        <v>6</v>
      </c>
      <c r="BH352" s="7" t="s">
        <v>6</v>
      </c>
      <c r="BI352" s="7" t="s">
        <v>6</v>
      </c>
      <c r="BJ352" s="7" t="s">
        <v>6</v>
      </c>
      <c r="BK352" s="7" t="s">
        <v>6</v>
      </c>
      <c r="BL352" s="7" t="s">
        <v>6</v>
      </c>
      <c r="BM352" s="7" t="s">
        <v>6</v>
      </c>
      <c r="BN352" s="7" t="s">
        <v>6</v>
      </c>
      <c r="BO352" s="7" t="s">
        <v>6</v>
      </c>
      <c r="BP352" s="7" t="s">
        <v>6</v>
      </c>
      <c r="BQ352" s="7" t="s">
        <v>6</v>
      </c>
      <c r="BR352" s="7" t="s">
        <v>6</v>
      </c>
      <c r="BS352" s="7" t="s">
        <v>6</v>
      </c>
      <c r="BT352" s="7" t="s">
        <v>6</v>
      </c>
      <c r="BU352" s="7" t="s">
        <v>6</v>
      </c>
      <c r="BV352" s="7" t="s">
        <v>6</v>
      </c>
      <c r="BW352" s="7" t="s">
        <v>6</v>
      </c>
      <c r="BX352" s="7" t="s">
        <v>6</v>
      </c>
      <c r="BY352" s="7" t="s">
        <v>6</v>
      </c>
      <c r="BZ352" s="7" t="s">
        <v>6</v>
      </c>
      <c r="CA352" s="7" t="s">
        <v>6</v>
      </c>
      <c r="CB352" s="7" t="s">
        <v>6</v>
      </c>
      <c r="CC352" s="7" t="s">
        <v>6</v>
      </c>
      <c r="CD352" s="7" t="s">
        <v>6</v>
      </c>
      <c r="CE352" s="7" t="s">
        <v>6</v>
      </c>
      <c r="CF352" s="7" t="s">
        <v>6</v>
      </c>
      <c r="CG352" s="7" t="s">
        <v>6</v>
      </c>
      <c r="CH352" s="7" t="s">
        <v>6</v>
      </c>
      <c r="CI352" s="7" t="s">
        <v>6</v>
      </c>
      <c r="CJ352" s="7" t="s">
        <v>6</v>
      </c>
      <c r="CK352" s="7" t="s">
        <v>6</v>
      </c>
      <c r="CL352" s="7" t="s">
        <v>6</v>
      </c>
      <c r="CM352" s="7" t="s">
        <v>6</v>
      </c>
      <c r="CN352" s="7" t="s">
        <v>6</v>
      </c>
      <c r="CO352" s="7" t="s">
        <v>6</v>
      </c>
      <c r="CP352" s="30" t="s">
        <v>6</v>
      </c>
      <c r="CQ352" s="30" t="s">
        <v>6</v>
      </c>
      <c r="CR352" s="30" t="s">
        <v>6</v>
      </c>
      <c r="CS352" s="30" t="s">
        <v>6</v>
      </c>
      <c r="CT352" s="30" t="s">
        <v>6</v>
      </c>
      <c r="CU352" s="30" t="s">
        <v>6</v>
      </c>
      <c r="CV352" s="30" t="s">
        <v>6</v>
      </c>
      <c r="CW352" s="24" t="s">
        <v>6</v>
      </c>
      <c r="CX352" s="24" t="s">
        <v>6</v>
      </c>
      <c r="CY352" s="24" t="s">
        <v>6</v>
      </c>
      <c r="CZ352" s="24" t="s">
        <v>6</v>
      </c>
      <c r="DA352" s="14" t="s">
        <v>6</v>
      </c>
      <c r="DB352" s="14" t="s">
        <v>6</v>
      </c>
      <c r="DC352" s="14" t="s">
        <v>6</v>
      </c>
      <c r="DD352" s="14" t="s">
        <v>6</v>
      </c>
      <c r="DE352" s="14" t="s">
        <v>6</v>
      </c>
      <c r="DF352" s="14" t="s">
        <v>6</v>
      </c>
      <c r="DG352" s="14" t="s">
        <v>6</v>
      </c>
      <c r="DH352" s="14" t="s">
        <v>6</v>
      </c>
      <c r="DI352" s="6" t="s">
        <v>374</v>
      </c>
      <c r="DJ352" s="57">
        <v>25.809224</v>
      </c>
      <c r="DK352" s="58">
        <v>0.50741199999999997</v>
      </c>
      <c r="DL352" s="27" t="s">
        <v>6</v>
      </c>
      <c r="DM352" s="72">
        <v>211</v>
      </c>
      <c r="DN352" s="73">
        <v>21.3</v>
      </c>
      <c r="DO352" s="73">
        <v>54.33</v>
      </c>
      <c r="DP352" s="74">
        <v>536142.04425100004</v>
      </c>
      <c r="DQ352" s="74">
        <v>8011588.85836</v>
      </c>
      <c r="DR352" s="73">
        <v>26.08</v>
      </c>
      <c r="DS352" s="75">
        <v>27.76</v>
      </c>
      <c r="DT352" s="27">
        <v>1.2753521126760563</v>
      </c>
      <c r="DU352" s="27" t="s">
        <v>375</v>
      </c>
    </row>
    <row r="353" spans="1:125" s="9" customFormat="1" ht="12.75" x14ac:dyDescent="0.25">
      <c r="A353" s="7" t="s">
        <v>100</v>
      </c>
      <c r="B353" s="7" t="s">
        <v>468</v>
      </c>
      <c r="C353" s="7" t="s">
        <v>6</v>
      </c>
      <c r="D353" s="6">
        <v>42059</v>
      </c>
      <c r="E353" s="26">
        <v>0.93055555555555547</v>
      </c>
      <c r="F353" s="7" t="s">
        <v>395</v>
      </c>
      <c r="G353" s="5" t="s">
        <v>504</v>
      </c>
      <c r="H353" s="26"/>
      <c r="I353" s="26"/>
      <c r="J353" s="26"/>
      <c r="K353" s="26"/>
      <c r="L353" s="26"/>
      <c r="M353" s="26"/>
      <c r="N353" s="26"/>
      <c r="O353" s="7"/>
      <c r="P353" s="7" t="str">
        <f t="shared" si="5"/>
        <v>Antes Nov 2015|Alto Mar|NA|2015/02/24|22:20:00|U58536|"|Thalassarche chlororhynchos|</v>
      </c>
      <c r="Q353" s="7" t="s">
        <v>6</v>
      </c>
      <c r="R353" s="7" t="s">
        <v>6</v>
      </c>
      <c r="S353" s="7" t="s">
        <v>6</v>
      </c>
      <c r="T353" s="7" t="s">
        <v>6</v>
      </c>
      <c r="U353" s="7" t="s">
        <v>6</v>
      </c>
      <c r="V353" s="7" t="s">
        <v>6</v>
      </c>
      <c r="W353" s="7" t="s">
        <v>6</v>
      </c>
      <c r="X353" s="7" t="s">
        <v>6</v>
      </c>
      <c r="Y353" s="7" t="s">
        <v>6</v>
      </c>
      <c r="Z353" s="7" t="s">
        <v>6</v>
      </c>
      <c r="AA353" s="7" t="s">
        <v>6</v>
      </c>
      <c r="AB353" s="7" t="s">
        <v>6</v>
      </c>
      <c r="AC353" s="7" t="s">
        <v>6</v>
      </c>
      <c r="AD353" s="7" t="s">
        <v>6</v>
      </c>
      <c r="AE353" s="7" t="s">
        <v>6</v>
      </c>
      <c r="AF353" s="7" t="s">
        <v>6</v>
      </c>
      <c r="AG353" s="7" t="s">
        <v>6</v>
      </c>
      <c r="AH353" s="7" t="s">
        <v>6</v>
      </c>
      <c r="AI353" s="7" t="s">
        <v>6</v>
      </c>
      <c r="AJ353" s="7" t="s">
        <v>6</v>
      </c>
      <c r="AK353" s="7" t="s">
        <v>6</v>
      </c>
      <c r="AL353" s="7" t="s">
        <v>6</v>
      </c>
      <c r="AM353" s="7" t="s">
        <v>6</v>
      </c>
      <c r="AN353" s="7" t="s">
        <v>6</v>
      </c>
      <c r="AO353" s="7" t="s">
        <v>6</v>
      </c>
      <c r="AP353" s="7" t="s">
        <v>6</v>
      </c>
      <c r="AQ353" s="7" t="s">
        <v>6</v>
      </c>
      <c r="AR353" s="7" t="s">
        <v>6</v>
      </c>
      <c r="AS353" s="7" t="s">
        <v>6</v>
      </c>
      <c r="AT353" s="7" t="s">
        <v>6</v>
      </c>
      <c r="AU353" s="7" t="s">
        <v>6</v>
      </c>
      <c r="AV353" s="7" t="s">
        <v>6</v>
      </c>
      <c r="AW353" s="7" t="s">
        <v>6</v>
      </c>
      <c r="AX353" s="7" t="s">
        <v>6</v>
      </c>
      <c r="AY353" s="7" t="s">
        <v>6</v>
      </c>
      <c r="AZ353" s="7" t="s">
        <v>6</v>
      </c>
      <c r="BA353" s="7" t="s">
        <v>6</v>
      </c>
      <c r="BB353" s="7" t="s">
        <v>6</v>
      </c>
      <c r="BC353" s="7" t="s">
        <v>6</v>
      </c>
      <c r="BD353" s="7" t="s">
        <v>6</v>
      </c>
      <c r="BE353" s="7" t="s">
        <v>6</v>
      </c>
      <c r="BF353" s="7" t="s">
        <v>6</v>
      </c>
      <c r="BG353" s="7" t="s">
        <v>6</v>
      </c>
      <c r="BH353" s="7" t="s">
        <v>6</v>
      </c>
      <c r="BI353" s="7" t="s">
        <v>6</v>
      </c>
      <c r="BJ353" s="7" t="s">
        <v>6</v>
      </c>
      <c r="BK353" s="7" t="s">
        <v>6</v>
      </c>
      <c r="BL353" s="7" t="s">
        <v>6</v>
      </c>
      <c r="BM353" s="7" t="s">
        <v>6</v>
      </c>
      <c r="BN353" s="7" t="s">
        <v>6</v>
      </c>
      <c r="BO353" s="7" t="s">
        <v>6</v>
      </c>
      <c r="BP353" s="7" t="s">
        <v>6</v>
      </c>
      <c r="BQ353" s="7" t="s">
        <v>6</v>
      </c>
      <c r="BR353" s="7" t="s">
        <v>6</v>
      </c>
      <c r="BS353" s="7" t="s">
        <v>6</v>
      </c>
      <c r="BT353" s="7" t="s">
        <v>6</v>
      </c>
      <c r="BU353" s="7" t="s">
        <v>6</v>
      </c>
      <c r="BV353" s="7" t="s">
        <v>6</v>
      </c>
      <c r="BW353" s="7" t="s">
        <v>6</v>
      </c>
      <c r="BX353" s="7" t="s">
        <v>6</v>
      </c>
      <c r="BY353" s="7" t="s">
        <v>6</v>
      </c>
      <c r="BZ353" s="7" t="s">
        <v>6</v>
      </c>
      <c r="CA353" s="7" t="s">
        <v>6</v>
      </c>
      <c r="CB353" s="7" t="s">
        <v>6</v>
      </c>
      <c r="CC353" s="7" t="s">
        <v>6</v>
      </c>
      <c r="CD353" s="7" t="s">
        <v>6</v>
      </c>
      <c r="CE353" s="7" t="s">
        <v>6</v>
      </c>
      <c r="CF353" s="7" t="s">
        <v>6</v>
      </c>
      <c r="CG353" s="7" t="s">
        <v>6</v>
      </c>
      <c r="CH353" s="7" t="s">
        <v>6</v>
      </c>
      <c r="CI353" s="7" t="s">
        <v>6</v>
      </c>
      <c r="CJ353" s="7" t="s">
        <v>6</v>
      </c>
      <c r="CK353" s="7" t="s">
        <v>6</v>
      </c>
      <c r="CL353" s="7" t="s">
        <v>6</v>
      </c>
      <c r="CM353" s="7" t="s">
        <v>6</v>
      </c>
      <c r="CN353" s="7" t="s">
        <v>6</v>
      </c>
      <c r="CO353" s="7" t="s">
        <v>6</v>
      </c>
      <c r="CP353" s="30" t="s">
        <v>6</v>
      </c>
      <c r="CQ353" s="30" t="s">
        <v>6</v>
      </c>
      <c r="CR353" s="30" t="s">
        <v>6</v>
      </c>
      <c r="CS353" s="30" t="s">
        <v>6</v>
      </c>
      <c r="CT353" s="30" t="s">
        <v>6</v>
      </c>
      <c r="CU353" s="30" t="s">
        <v>6</v>
      </c>
      <c r="CV353" s="30" t="s">
        <v>6</v>
      </c>
      <c r="CW353" s="24" t="s">
        <v>6</v>
      </c>
      <c r="CX353" s="24" t="s">
        <v>6</v>
      </c>
      <c r="CY353" s="24" t="s">
        <v>6</v>
      </c>
      <c r="CZ353" s="24" t="s">
        <v>6</v>
      </c>
      <c r="DA353" s="14" t="s">
        <v>6</v>
      </c>
      <c r="DB353" s="14" t="s">
        <v>6</v>
      </c>
      <c r="DC353" s="14" t="s">
        <v>6</v>
      </c>
      <c r="DD353" s="14" t="s">
        <v>6</v>
      </c>
      <c r="DE353" s="14" t="s">
        <v>6</v>
      </c>
      <c r="DF353" s="14" t="s">
        <v>6</v>
      </c>
      <c r="DG353" s="14" t="s">
        <v>6</v>
      </c>
      <c r="DH353" s="14" t="s">
        <v>6</v>
      </c>
      <c r="DI353" s="6" t="s">
        <v>396</v>
      </c>
      <c r="DJ353" s="27">
        <v>245943</v>
      </c>
      <c r="DK353" s="27">
        <v>122971.5</v>
      </c>
      <c r="DL353" s="27" t="s">
        <v>6</v>
      </c>
      <c r="DM353" s="27">
        <v>2490</v>
      </c>
      <c r="DN353" s="27">
        <v>3735</v>
      </c>
      <c r="DO353" s="27">
        <v>1216</v>
      </c>
      <c r="DP353" s="27">
        <v>500000</v>
      </c>
      <c r="DQ353" s="27">
        <v>579418497993</v>
      </c>
      <c r="DR353" s="27" t="s">
        <v>397</v>
      </c>
      <c r="DS353" s="27" t="s">
        <v>398</v>
      </c>
      <c r="DT353" s="27">
        <v>1.5357730263157894</v>
      </c>
      <c r="DU353" s="27" t="s">
        <v>375</v>
      </c>
    </row>
    <row r="354" spans="1:125" s="9" customFormat="1" ht="12.75" x14ac:dyDescent="0.25">
      <c r="A354" s="7" t="s">
        <v>100</v>
      </c>
      <c r="B354" s="7" t="s">
        <v>468</v>
      </c>
      <c r="C354" s="7" t="s">
        <v>6</v>
      </c>
      <c r="D354" s="6">
        <v>42094</v>
      </c>
      <c r="E354" s="26">
        <v>0.7895833333333333</v>
      </c>
      <c r="F354" s="7" t="s">
        <v>399</v>
      </c>
      <c r="G354" s="5" t="s">
        <v>504</v>
      </c>
      <c r="H354" s="26"/>
      <c r="I354" s="26"/>
      <c r="J354" s="26"/>
      <c r="K354" s="26"/>
      <c r="L354" s="26"/>
      <c r="M354" s="26"/>
      <c r="N354" s="26"/>
      <c r="O354" s="7"/>
      <c r="P354" s="7" t="str">
        <f t="shared" si="5"/>
        <v>Antes Nov 2015|Alto Mar|NA|2015/03/31|18:57:00|U58535|"|Thalassarche chlororhynchos|</v>
      </c>
      <c r="Q354" s="7" t="s">
        <v>6</v>
      </c>
      <c r="R354" s="7" t="s">
        <v>6</v>
      </c>
      <c r="S354" s="7" t="s">
        <v>6</v>
      </c>
      <c r="T354" s="7" t="s">
        <v>6</v>
      </c>
      <c r="U354" s="7" t="s">
        <v>6</v>
      </c>
      <c r="V354" s="7" t="s">
        <v>6</v>
      </c>
      <c r="W354" s="7" t="s">
        <v>6</v>
      </c>
      <c r="X354" s="7" t="s">
        <v>6</v>
      </c>
      <c r="Y354" s="7" t="s">
        <v>6</v>
      </c>
      <c r="Z354" s="7" t="s">
        <v>6</v>
      </c>
      <c r="AA354" s="7" t="s">
        <v>6</v>
      </c>
      <c r="AB354" s="7" t="s">
        <v>6</v>
      </c>
      <c r="AC354" s="7" t="s">
        <v>6</v>
      </c>
      <c r="AD354" s="7" t="s">
        <v>6</v>
      </c>
      <c r="AE354" s="7" t="s">
        <v>6</v>
      </c>
      <c r="AF354" s="7" t="s">
        <v>6</v>
      </c>
      <c r="AG354" s="7" t="s">
        <v>6</v>
      </c>
      <c r="AH354" s="7" t="s">
        <v>6</v>
      </c>
      <c r="AI354" s="7" t="s">
        <v>6</v>
      </c>
      <c r="AJ354" s="7" t="s">
        <v>6</v>
      </c>
      <c r="AK354" s="7" t="s">
        <v>6</v>
      </c>
      <c r="AL354" s="7" t="s">
        <v>6</v>
      </c>
      <c r="AM354" s="7" t="s">
        <v>6</v>
      </c>
      <c r="AN354" s="7" t="s">
        <v>6</v>
      </c>
      <c r="AO354" s="7" t="s">
        <v>6</v>
      </c>
      <c r="AP354" s="7" t="s">
        <v>6</v>
      </c>
      <c r="AQ354" s="7" t="s">
        <v>6</v>
      </c>
      <c r="AR354" s="7" t="s">
        <v>6</v>
      </c>
      <c r="AS354" s="7" t="s">
        <v>6</v>
      </c>
      <c r="AT354" s="7" t="s">
        <v>6</v>
      </c>
      <c r="AU354" s="7" t="s">
        <v>6</v>
      </c>
      <c r="AV354" s="7" t="s">
        <v>6</v>
      </c>
      <c r="AW354" s="7" t="s">
        <v>6</v>
      </c>
      <c r="AX354" s="7" t="s">
        <v>6</v>
      </c>
      <c r="AY354" s="7" t="s">
        <v>6</v>
      </c>
      <c r="AZ354" s="7" t="s">
        <v>6</v>
      </c>
      <c r="BA354" s="7" t="s">
        <v>6</v>
      </c>
      <c r="BB354" s="7" t="s">
        <v>6</v>
      </c>
      <c r="BC354" s="7" t="s">
        <v>6</v>
      </c>
      <c r="BD354" s="7" t="s">
        <v>6</v>
      </c>
      <c r="BE354" s="7" t="s">
        <v>6</v>
      </c>
      <c r="BF354" s="7" t="s">
        <v>6</v>
      </c>
      <c r="BG354" s="7" t="s">
        <v>6</v>
      </c>
      <c r="BH354" s="7" t="s">
        <v>6</v>
      </c>
      <c r="BI354" s="7" t="s">
        <v>6</v>
      </c>
      <c r="BJ354" s="7" t="s">
        <v>6</v>
      </c>
      <c r="BK354" s="7" t="s">
        <v>6</v>
      </c>
      <c r="BL354" s="7" t="s">
        <v>6</v>
      </c>
      <c r="BM354" s="7" t="s">
        <v>6</v>
      </c>
      <c r="BN354" s="7" t="s">
        <v>6</v>
      </c>
      <c r="BO354" s="7" t="s">
        <v>6</v>
      </c>
      <c r="BP354" s="7" t="s">
        <v>6</v>
      </c>
      <c r="BQ354" s="7" t="s">
        <v>6</v>
      </c>
      <c r="BR354" s="7" t="s">
        <v>6</v>
      </c>
      <c r="BS354" s="7" t="s">
        <v>6</v>
      </c>
      <c r="BT354" s="7" t="s">
        <v>6</v>
      </c>
      <c r="BU354" s="7" t="s">
        <v>6</v>
      </c>
      <c r="BV354" s="7" t="s">
        <v>6</v>
      </c>
      <c r="BW354" s="7" t="s">
        <v>6</v>
      </c>
      <c r="BX354" s="7" t="s">
        <v>6</v>
      </c>
      <c r="BY354" s="7" t="s">
        <v>6</v>
      </c>
      <c r="BZ354" s="7" t="s">
        <v>6</v>
      </c>
      <c r="CA354" s="7" t="s">
        <v>6</v>
      </c>
      <c r="CB354" s="7" t="s">
        <v>6</v>
      </c>
      <c r="CC354" s="7" t="s">
        <v>6</v>
      </c>
      <c r="CD354" s="7" t="s">
        <v>6</v>
      </c>
      <c r="CE354" s="7" t="s">
        <v>6</v>
      </c>
      <c r="CF354" s="7" t="s">
        <v>6</v>
      </c>
      <c r="CG354" s="7" t="s">
        <v>6</v>
      </c>
      <c r="CH354" s="7" t="s">
        <v>6</v>
      </c>
      <c r="CI354" s="7" t="s">
        <v>6</v>
      </c>
      <c r="CJ354" s="7" t="s">
        <v>6</v>
      </c>
      <c r="CK354" s="7" t="s">
        <v>6</v>
      </c>
      <c r="CL354" s="7" t="s">
        <v>6</v>
      </c>
      <c r="CM354" s="7" t="s">
        <v>6</v>
      </c>
      <c r="CN354" s="7" t="s">
        <v>6</v>
      </c>
      <c r="CO354" s="7" t="s">
        <v>6</v>
      </c>
      <c r="CP354" s="30" t="s">
        <v>6</v>
      </c>
      <c r="CQ354" s="30" t="s">
        <v>6</v>
      </c>
      <c r="CR354" s="30" t="s">
        <v>6</v>
      </c>
      <c r="CS354" s="30" t="s">
        <v>6</v>
      </c>
      <c r="CT354" s="30" t="s">
        <v>6</v>
      </c>
      <c r="CU354" s="30" t="s">
        <v>6</v>
      </c>
      <c r="CV354" s="30" t="s">
        <v>6</v>
      </c>
      <c r="CW354" s="24" t="s">
        <v>6</v>
      </c>
      <c r="CX354" s="24" t="s">
        <v>6</v>
      </c>
      <c r="CY354" s="24" t="s">
        <v>6</v>
      </c>
      <c r="CZ354" s="24" t="s">
        <v>6</v>
      </c>
      <c r="DA354" s="14" t="s">
        <v>6</v>
      </c>
      <c r="DB354" s="14" t="s">
        <v>6</v>
      </c>
      <c r="DC354" s="14" t="s">
        <v>6</v>
      </c>
      <c r="DD354" s="14" t="s">
        <v>6</v>
      </c>
      <c r="DE354" s="14" t="s">
        <v>6</v>
      </c>
      <c r="DF354" s="14" t="s">
        <v>6</v>
      </c>
      <c r="DG354" s="14" t="s">
        <v>6</v>
      </c>
      <c r="DH354" s="14" t="s">
        <v>6</v>
      </c>
      <c r="DI354" s="6" t="s">
        <v>400</v>
      </c>
      <c r="DJ354" s="27">
        <v>3469150</v>
      </c>
      <c r="DK354" s="27">
        <v>1734575</v>
      </c>
      <c r="DL354" s="27" t="s">
        <v>6</v>
      </c>
      <c r="DM354" s="27">
        <v>2409</v>
      </c>
      <c r="DN354" s="27">
        <v>3804</v>
      </c>
      <c r="DO354" s="27">
        <v>3950</v>
      </c>
      <c r="DP354" s="27">
        <v>331792114805</v>
      </c>
      <c r="DQ354" s="27">
        <v>545931647054</v>
      </c>
      <c r="DR354" s="27" t="s">
        <v>401</v>
      </c>
      <c r="DS354" s="27" t="s">
        <v>402</v>
      </c>
      <c r="DT354" s="27">
        <v>0.48151898734177218</v>
      </c>
      <c r="DU354" s="27" t="s">
        <v>375</v>
      </c>
    </row>
    <row r="355" spans="1:125" s="9" customFormat="1" ht="12.75" x14ac:dyDescent="0.25">
      <c r="A355" s="7" t="s">
        <v>100</v>
      </c>
      <c r="B355" s="7" t="s">
        <v>468</v>
      </c>
      <c r="C355" s="7" t="s">
        <v>6</v>
      </c>
      <c r="D355" s="6">
        <v>42058</v>
      </c>
      <c r="E355" s="26">
        <v>0.85902777777777783</v>
      </c>
      <c r="F355" s="7" t="s">
        <v>403</v>
      </c>
      <c r="G355" s="5" t="s">
        <v>504</v>
      </c>
      <c r="H355" s="26"/>
      <c r="I355" s="26"/>
      <c r="J355" s="26"/>
      <c r="K355" s="26"/>
      <c r="L355" s="26"/>
      <c r="M355" s="26"/>
      <c r="N355" s="26"/>
      <c r="O355" s="7"/>
      <c r="P355" s="7" t="str">
        <f t="shared" si="5"/>
        <v>Antes Nov 2015|Alto Mar|NA|2015/02/23|20:37:00|U58534|"|Thalassarche chlororhynchos|</v>
      </c>
      <c r="Q355" s="7" t="s">
        <v>6</v>
      </c>
      <c r="R355" s="7" t="s">
        <v>6</v>
      </c>
      <c r="S355" s="7" t="s">
        <v>6</v>
      </c>
      <c r="T355" s="7" t="s">
        <v>6</v>
      </c>
      <c r="U355" s="7" t="s">
        <v>6</v>
      </c>
      <c r="V355" s="7" t="s">
        <v>6</v>
      </c>
      <c r="W355" s="7" t="s">
        <v>6</v>
      </c>
      <c r="X355" s="7" t="s">
        <v>6</v>
      </c>
      <c r="Y355" s="7" t="s">
        <v>6</v>
      </c>
      <c r="Z355" s="7" t="s">
        <v>6</v>
      </c>
      <c r="AA355" s="7" t="s">
        <v>6</v>
      </c>
      <c r="AB355" s="7" t="s">
        <v>6</v>
      </c>
      <c r="AC355" s="7" t="s">
        <v>6</v>
      </c>
      <c r="AD355" s="7" t="s">
        <v>6</v>
      </c>
      <c r="AE355" s="7" t="s">
        <v>6</v>
      </c>
      <c r="AF355" s="7" t="s">
        <v>6</v>
      </c>
      <c r="AG355" s="7" t="s">
        <v>6</v>
      </c>
      <c r="AH355" s="7" t="s">
        <v>6</v>
      </c>
      <c r="AI355" s="7" t="s">
        <v>6</v>
      </c>
      <c r="AJ355" s="7" t="s">
        <v>6</v>
      </c>
      <c r="AK355" s="7" t="s">
        <v>6</v>
      </c>
      <c r="AL355" s="7" t="s">
        <v>6</v>
      </c>
      <c r="AM355" s="7" t="s">
        <v>6</v>
      </c>
      <c r="AN355" s="7" t="s">
        <v>6</v>
      </c>
      <c r="AO355" s="7" t="s">
        <v>6</v>
      </c>
      <c r="AP355" s="7" t="s">
        <v>6</v>
      </c>
      <c r="AQ355" s="7" t="s">
        <v>6</v>
      </c>
      <c r="AR355" s="7" t="s">
        <v>6</v>
      </c>
      <c r="AS355" s="7" t="s">
        <v>6</v>
      </c>
      <c r="AT355" s="7" t="s">
        <v>6</v>
      </c>
      <c r="AU355" s="7" t="s">
        <v>6</v>
      </c>
      <c r="AV355" s="7" t="s">
        <v>6</v>
      </c>
      <c r="AW355" s="7" t="s">
        <v>6</v>
      </c>
      <c r="AX355" s="7" t="s">
        <v>6</v>
      </c>
      <c r="AY355" s="7" t="s">
        <v>6</v>
      </c>
      <c r="AZ355" s="7" t="s">
        <v>6</v>
      </c>
      <c r="BA355" s="7" t="s">
        <v>6</v>
      </c>
      <c r="BB355" s="7" t="s">
        <v>6</v>
      </c>
      <c r="BC355" s="7" t="s">
        <v>6</v>
      </c>
      <c r="BD355" s="7" t="s">
        <v>6</v>
      </c>
      <c r="BE355" s="7" t="s">
        <v>6</v>
      </c>
      <c r="BF355" s="7" t="s">
        <v>6</v>
      </c>
      <c r="BG355" s="7" t="s">
        <v>6</v>
      </c>
      <c r="BH355" s="7" t="s">
        <v>6</v>
      </c>
      <c r="BI355" s="7" t="s">
        <v>6</v>
      </c>
      <c r="BJ355" s="7" t="s">
        <v>6</v>
      </c>
      <c r="BK355" s="7" t="s">
        <v>6</v>
      </c>
      <c r="BL355" s="7" t="s">
        <v>6</v>
      </c>
      <c r="BM355" s="7" t="s">
        <v>6</v>
      </c>
      <c r="BN355" s="7" t="s">
        <v>6</v>
      </c>
      <c r="BO355" s="7" t="s">
        <v>6</v>
      </c>
      <c r="BP355" s="7" t="s">
        <v>6</v>
      </c>
      <c r="BQ355" s="7" t="s">
        <v>6</v>
      </c>
      <c r="BR355" s="7" t="s">
        <v>6</v>
      </c>
      <c r="BS355" s="7" t="s">
        <v>6</v>
      </c>
      <c r="BT355" s="7" t="s">
        <v>6</v>
      </c>
      <c r="BU355" s="7" t="s">
        <v>6</v>
      </c>
      <c r="BV355" s="7" t="s">
        <v>6</v>
      </c>
      <c r="BW355" s="7" t="s">
        <v>6</v>
      </c>
      <c r="BX355" s="7" t="s">
        <v>6</v>
      </c>
      <c r="BY355" s="7" t="s">
        <v>6</v>
      </c>
      <c r="BZ355" s="7" t="s">
        <v>6</v>
      </c>
      <c r="CA355" s="7" t="s">
        <v>6</v>
      </c>
      <c r="CB355" s="7" t="s">
        <v>6</v>
      </c>
      <c r="CC355" s="7" t="s">
        <v>6</v>
      </c>
      <c r="CD355" s="7" t="s">
        <v>6</v>
      </c>
      <c r="CE355" s="7" t="s">
        <v>6</v>
      </c>
      <c r="CF355" s="7" t="s">
        <v>6</v>
      </c>
      <c r="CG355" s="7" t="s">
        <v>6</v>
      </c>
      <c r="CH355" s="7" t="s">
        <v>6</v>
      </c>
      <c r="CI355" s="7" t="s">
        <v>6</v>
      </c>
      <c r="CJ355" s="7" t="s">
        <v>6</v>
      </c>
      <c r="CK355" s="7" t="s">
        <v>6</v>
      </c>
      <c r="CL355" s="7" t="s">
        <v>6</v>
      </c>
      <c r="CM355" s="7" t="s">
        <v>6</v>
      </c>
      <c r="CN355" s="7" t="s">
        <v>6</v>
      </c>
      <c r="CO355" s="7" t="s">
        <v>6</v>
      </c>
      <c r="CP355" s="30" t="s">
        <v>6</v>
      </c>
      <c r="CQ355" s="30" t="s">
        <v>6</v>
      </c>
      <c r="CR355" s="30" t="s">
        <v>6</v>
      </c>
      <c r="CS355" s="30" t="s">
        <v>6</v>
      </c>
      <c r="CT355" s="30" t="s">
        <v>6</v>
      </c>
      <c r="CU355" s="30" t="s">
        <v>6</v>
      </c>
      <c r="CV355" s="30" t="s">
        <v>6</v>
      </c>
      <c r="CW355" s="24" t="s">
        <v>6</v>
      </c>
      <c r="CX355" s="24" t="s">
        <v>6</v>
      </c>
      <c r="CY355" s="24" t="s">
        <v>6</v>
      </c>
      <c r="CZ355" s="24" t="s">
        <v>6</v>
      </c>
      <c r="DA355" s="14" t="s">
        <v>6</v>
      </c>
      <c r="DB355" s="14" t="s">
        <v>6</v>
      </c>
      <c r="DC355" s="14" t="s">
        <v>6</v>
      </c>
      <c r="DD355" s="14" t="s">
        <v>6</v>
      </c>
      <c r="DE355" s="14" t="s">
        <v>6</v>
      </c>
      <c r="DF355" s="14" t="s">
        <v>6</v>
      </c>
      <c r="DG355" s="14" t="s">
        <v>6</v>
      </c>
      <c r="DH355" s="14" t="s">
        <v>6</v>
      </c>
      <c r="DI355" s="6" t="s">
        <v>404</v>
      </c>
      <c r="DJ355" s="27">
        <v>142438</v>
      </c>
      <c r="DK355" s="27">
        <v>71219</v>
      </c>
      <c r="DL355" s="27" t="s">
        <v>6</v>
      </c>
      <c r="DM355" s="27">
        <v>2720</v>
      </c>
      <c r="DN355" s="27">
        <v>3738</v>
      </c>
      <c r="DO355" s="27">
        <v>4087</v>
      </c>
      <c r="DP355" s="27">
        <v>500000</v>
      </c>
      <c r="DQ355" s="27">
        <v>55722427811</v>
      </c>
      <c r="DR355" s="27" t="s">
        <v>401</v>
      </c>
      <c r="DS355" s="27" t="s">
        <v>402</v>
      </c>
      <c r="DT355" s="27">
        <v>0.45730364570589677</v>
      </c>
      <c r="DU355" s="27" t="s">
        <v>375</v>
      </c>
    </row>
    <row r="356" spans="1:125" s="9" customFormat="1" ht="12.75" x14ac:dyDescent="0.25">
      <c r="A356" s="7" t="s">
        <v>100</v>
      </c>
      <c r="B356" s="7" t="s">
        <v>468</v>
      </c>
      <c r="C356" s="7" t="s">
        <v>6</v>
      </c>
      <c r="D356" s="6">
        <v>42143</v>
      </c>
      <c r="E356" s="26">
        <v>0.43333333333333335</v>
      </c>
      <c r="F356" s="7" t="s">
        <v>405</v>
      </c>
      <c r="G356" s="5" t="s">
        <v>504</v>
      </c>
      <c r="H356" s="26"/>
      <c r="I356" s="26"/>
      <c r="J356" s="26"/>
      <c r="K356" s="26"/>
      <c r="L356" s="26"/>
      <c r="M356" s="26"/>
      <c r="N356" s="26"/>
      <c r="O356" s="7"/>
      <c r="P356" s="7" t="str">
        <f t="shared" si="5"/>
        <v>Antes Nov 2015|Alto Mar|NA|2015/05/19|10:24:00|U58533|"|Thalassarche chlororhynchos|</v>
      </c>
      <c r="Q356" s="7" t="s">
        <v>6</v>
      </c>
      <c r="R356" s="7" t="s">
        <v>6</v>
      </c>
      <c r="S356" s="7" t="s">
        <v>6</v>
      </c>
      <c r="T356" s="7" t="s">
        <v>6</v>
      </c>
      <c r="U356" s="7" t="s">
        <v>6</v>
      </c>
      <c r="V356" s="7" t="s">
        <v>6</v>
      </c>
      <c r="W356" s="7" t="s">
        <v>6</v>
      </c>
      <c r="X356" s="7" t="s">
        <v>6</v>
      </c>
      <c r="Y356" s="7" t="s">
        <v>6</v>
      </c>
      <c r="Z356" s="7" t="s">
        <v>6</v>
      </c>
      <c r="AA356" s="7" t="s">
        <v>6</v>
      </c>
      <c r="AB356" s="7" t="s">
        <v>6</v>
      </c>
      <c r="AC356" s="7" t="s">
        <v>6</v>
      </c>
      <c r="AD356" s="7" t="s">
        <v>6</v>
      </c>
      <c r="AE356" s="7" t="s">
        <v>6</v>
      </c>
      <c r="AF356" s="7" t="s">
        <v>6</v>
      </c>
      <c r="AG356" s="7" t="s">
        <v>6</v>
      </c>
      <c r="AH356" s="7" t="s">
        <v>6</v>
      </c>
      <c r="AI356" s="7" t="s">
        <v>6</v>
      </c>
      <c r="AJ356" s="7" t="s">
        <v>6</v>
      </c>
      <c r="AK356" s="7" t="s">
        <v>6</v>
      </c>
      <c r="AL356" s="7" t="s">
        <v>6</v>
      </c>
      <c r="AM356" s="7" t="s">
        <v>6</v>
      </c>
      <c r="AN356" s="7" t="s">
        <v>6</v>
      </c>
      <c r="AO356" s="7" t="s">
        <v>6</v>
      </c>
      <c r="AP356" s="7" t="s">
        <v>6</v>
      </c>
      <c r="AQ356" s="7" t="s">
        <v>6</v>
      </c>
      <c r="AR356" s="7" t="s">
        <v>6</v>
      </c>
      <c r="AS356" s="7" t="s">
        <v>6</v>
      </c>
      <c r="AT356" s="7" t="s">
        <v>6</v>
      </c>
      <c r="AU356" s="7" t="s">
        <v>6</v>
      </c>
      <c r="AV356" s="7" t="s">
        <v>6</v>
      </c>
      <c r="AW356" s="7" t="s">
        <v>6</v>
      </c>
      <c r="AX356" s="7" t="s">
        <v>6</v>
      </c>
      <c r="AY356" s="7" t="s">
        <v>6</v>
      </c>
      <c r="AZ356" s="7" t="s">
        <v>6</v>
      </c>
      <c r="BA356" s="7" t="s">
        <v>6</v>
      </c>
      <c r="BB356" s="7" t="s">
        <v>6</v>
      </c>
      <c r="BC356" s="7" t="s">
        <v>6</v>
      </c>
      <c r="BD356" s="7" t="s">
        <v>6</v>
      </c>
      <c r="BE356" s="7" t="s">
        <v>6</v>
      </c>
      <c r="BF356" s="7" t="s">
        <v>6</v>
      </c>
      <c r="BG356" s="7" t="s">
        <v>6</v>
      </c>
      <c r="BH356" s="7" t="s">
        <v>6</v>
      </c>
      <c r="BI356" s="7" t="s">
        <v>6</v>
      </c>
      <c r="BJ356" s="7" t="s">
        <v>6</v>
      </c>
      <c r="BK356" s="7" t="s">
        <v>6</v>
      </c>
      <c r="BL356" s="7" t="s">
        <v>6</v>
      </c>
      <c r="BM356" s="7" t="s">
        <v>6</v>
      </c>
      <c r="BN356" s="7" t="s">
        <v>6</v>
      </c>
      <c r="BO356" s="7" t="s">
        <v>6</v>
      </c>
      <c r="BP356" s="7" t="s">
        <v>6</v>
      </c>
      <c r="BQ356" s="7" t="s">
        <v>6</v>
      </c>
      <c r="BR356" s="7" t="s">
        <v>6</v>
      </c>
      <c r="BS356" s="7" t="s">
        <v>6</v>
      </c>
      <c r="BT356" s="7" t="s">
        <v>6</v>
      </c>
      <c r="BU356" s="7" t="s">
        <v>6</v>
      </c>
      <c r="BV356" s="7" t="s">
        <v>6</v>
      </c>
      <c r="BW356" s="7" t="s">
        <v>6</v>
      </c>
      <c r="BX356" s="7" t="s">
        <v>6</v>
      </c>
      <c r="BY356" s="7" t="s">
        <v>6</v>
      </c>
      <c r="BZ356" s="7" t="s">
        <v>6</v>
      </c>
      <c r="CA356" s="7" t="s">
        <v>6</v>
      </c>
      <c r="CB356" s="7" t="s">
        <v>6</v>
      </c>
      <c r="CC356" s="7" t="s">
        <v>6</v>
      </c>
      <c r="CD356" s="7" t="s">
        <v>6</v>
      </c>
      <c r="CE356" s="7" t="s">
        <v>6</v>
      </c>
      <c r="CF356" s="7" t="s">
        <v>6</v>
      </c>
      <c r="CG356" s="7" t="s">
        <v>6</v>
      </c>
      <c r="CH356" s="7" t="s">
        <v>6</v>
      </c>
      <c r="CI356" s="7" t="s">
        <v>6</v>
      </c>
      <c r="CJ356" s="7" t="s">
        <v>6</v>
      </c>
      <c r="CK356" s="7" t="s">
        <v>6</v>
      </c>
      <c r="CL356" s="7" t="s">
        <v>6</v>
      </c>
      <c r="CM356" s="7" t="s">
        <v>6</v>
      </c>
      <c r="CN356" s="7" t="s">
        <v>6</v>
      </c>
      <c r="CO356" s="7" t="s">
        <v>6</v>
      </c>
      <c r="CP356" s="30" t="s">
        <v>6</v>
      </c>
      <c r="CQ356" s="30" t="s">
        <v>6</v>
      </c>
      <c r="CR356" s="30" t="s">
        <v>6</v>
      </c>
      <c r="CS356" s="30" t="s">
        <v>6</v>
      </c>
      <c r="CT356" s="30" t="s">
        <v>6</v>
      </c>
      <c r="CU356" s="30" t="s">
        <v>6</v>
      </c>
      <c r="CV356" s="30" t="s">
        <v>6</v>
      </c>
      <c r="CW356" s="24" t="s">
        <v>6</v>
      </c>
      <c r="CX356" s="24" t="s">
        <v>6</v>
      </c>
      <c r="CY356" s="24" t="s">
        <v>6</v>
      </c>
      <c r="CZ356" s="24" t="s">
        <v>6</v>
      </c>
      <c r="DA356" s="14" t="s">
        <v>6</v>
      </c>
      <c r="DB356" s="14" t="s">
        <v>6</v>
      </c>
      <c r="DC356" s="14" t="s">
        <v>6</v>
      </c>
      <c r="DD356" s="14" t="s">
        <v>6</v>
      </c>
      <c r="DE356" s="14" t="s">
        <v>6</v>
      </c>
      <c r="DF356" s="14" t="s">
        <v>6</v>
      </c>
      <c r="DG356" s="14" t="s">
        <v>6</v>
      </c>
      <c r="DH356" s="14" t="s">
        <v>6</v>
      </c>
      <c r="DI356" s="6" t="s">
        <v>406</v>
      </c>
      <c r="DJ356" s="27">
        <v>4936400</v>
      </c>
      <c r="DK356" s="27">
        <v>2468200</v>
      </c>
      <c r="DL356" s="27" t="s">
        <v>6</v>
      </c>
      <c r="DM356" s="27">
        <v>2016</v>
      </c>
      <c r="DN356" s="27">
        <v>3346</v>
      </c>
      <c r="DO356" s="27">
        <v>4029</v>
      </c>
      <c r="DP356" s="27">
        <v>500000</v>
      </c>
      <c r="DQ356" s="27">
        <v>612695693538</v>
      </c>
      <c r="DR356" s="27" t="s">
        <v>401</v>
      </c>
      <c r="DS356" s="27" t="s">
        <v>402</v>
      </c>
      <c r="DT356" s="27">
        <v>0.41523951352692978</v>
      </c>
      <c r="DU356" s="27" t="s">
        <v>375</v>
      </c>
    </row>
    <row r="357" spans="1:125" s="9" customFormat="1" ht="12.75" x14ac:dyDescent="0.25">
      <c r="A357" s="7" t="s">
        <v>100</v>
      </c>
      <c r="B357" s="7" t="s">
        <v>468</v>
      </c>
      <c r="C357" s="7" t="s">
        <v>6</v>
      </c>
      <c r="D357" s="6">
        <v>42116</v>
      </c>
      <c r="E357" s="26">
        <v>0.47222222222222227</v>
      </c>
      <c r="F357" s="7" t="s">
        <v>407</v>
      </c>
      <c r="G357" s="5" t="s">
        <v>504</v>
      </c>
      <c r="H357" s="26"/>
      <c r="I357" s="26"/>
      <c r="J357" s="26"/>
      <c r="K357" s="26"/>
      <c r="L357" s="26"/>
      <c r="M357" s="26"/>
      <c r="N357" s="26"/>
      <c r="O357" s="7"/>
      <c r="P357" s="7" t="str">
        <f t="shared" si="5"/>
        <v>Antes Nov 2015|Alto Mar|NA|2015/04/22|11:20:00|U58532|"|Thalassarche chlororhynchos|</v>
      </c>
      <c r="Q357" s="7" t="s">
        <v>6</v>
      </c>
      <c r="R357" s="7" t="s">
        <v>6</v>
      </c>
      <c r="S357" s="7" t="s">
        <v>6</v>
      </c>
      <c r="T357" s="7" t="s">
        <v>6</v>
      </c>
      <c r="U357" s="7" t="s">
        <v>6</v>
      </c>
      <c r="V357" s="7" t="s">
        <v>6</v>
      </c>
      <c r="W357" s="7" t="s">
        <v>6</v>
      </c>
      <c r="X357" s="7" t="s">
        <v>6</v>
      </c>
      <c r="Y357" s="7" t="s">
        <v>6</v>
      </c>
      <c r="Z357" s="7" t="s">
        <v>6</v>
      </c>
      <c r="AA357" s="7" t="s">
        <v>6</v>
      </c>
      <c r="AB357" s="7" t="s">
        <v>6</v>
      </c>
      <c r="AC357" s="7" t="s">
        <v>6</v>
      </c>
      <c r="AD357" s="7" t="s">
        <v>6</v>
      </c>
      <c r="AE357" s="7" t="s">
        <v>6</v>
      </c>
      <c r="AF357" s="7" t="s">
        <v>6</v>
      </c>
      <c r="AG357" s="7" t="s">
        <v>6</v>
      </c>
      <c r="AH357" s="7" t="s">
        <v>6</v>
      </c>
      <c r="AI357" s="7" t="s">
        <v>6</v>
      </c>
      <c r="AJ357" s="7" t="s">
        <v>6</v>
      </c>
      <c r="AK357" s="7" t="s">
        <v>6</v>
      </c>
      <c r="AL357" s="7" t="s">
        <v>6</v>
      </c>
      <c r="AM357" s="7" t="s">
        <v>6</v>
      </c>
      <c r="AN357" s="7" t="s">
        <v>6</v>
      </c>
      <c r="AO357" s="7" t="s">
        <v>6</v>
      </c>
      <c r="AP357" s="7" t="s">
        <v>6</v>
      </c>
      <c r="AQ357" s="7" t="s">
        <v>6</v>
      </c>
      <c r="AR357" s="7" t="s">
        <v>6</v>
      </c>
      <c r="AS357" s="7" t="s">
        <v>6</v>
      </c>
      <c r="AT357" s="7" t="s">
        <v>6</v>
      </c>
      <c r="AU357" s="7" t="s">
        <v>6</v>
      </c>
      <c r="AV357" s="7" t="s">
        <v>6</v>
      </c>
      <c r="AW357" s="7" t="s">
        <v>6</v>
      </c>
      <c r="AX357" s="7" t="s">
        <v>6</v>
      </c>
      <c r="AY357" s="7" t="s">
        <v>6</v>
      </c>
      <c r="AZ357" s="7" t="s">
        <v>6</v>
      </c>
      <c r="BA357" s="7" t="s">
        <v>6</v>
      </c>
      <c r="BB357" s="7" t="s">
        <v>6</v>
      </c>
      <c r="BC357" s="7" t="s">
        <v>6</v>
      </c>
      <c r="BD357" s="7" t="s">
        <v>6</v>
      </c>
      <c r="BE357" s="7" t="s">
        <v>6</v>
      </c>
      <c r="BF357" s="7" t="s">
        <v>6</v>
      </c>
      <c r="BG357" s="7" t="s">
        <v>6</v>
      </c>
      <c r="BH357" s="7" t="s">
        <v>6</v>
      </c>
      <c r="BI357" s="7" t="s">
        <v>6</v>
      </c>
      <c r="BJ357" s="7" t="s">
        <v>6</v>
      </c>
      <c r="BK357" s="7" t="s">
        <v>6</v>
      </c>
      <c r="BL357" s="7" t="s">
        <v>6</v>
      </c>
      <c r="BM357" s="7" t="s">
        <v>6</v>
      </c>
      <c r="BN357" s="7" t="s">
        <v>6</v>
      </c>
      <c r="BO357" s="7" t="s">
        <v>6</v>
      </c>
      <c r="BP357" s="7" t="s">
        <v>6</v>
      </c>
      <c r="BQ357" s="7" t="s">
        <v>6</v>
      </c>
      <c r="BR357" s="7" t="s">
        <v>6</v>
      </c>
      <c r="BS357" s="7" t="s">
        <v>6</v>
      </c>
      <c r="BT357" s="7" t="s">
        <v>6</v>
      </c>
      <c r="BU357" s="7" t="s">
        <v>6</v>
      </c>
      <c r="BV357" s="7" t="s">
        <v>6</v>
      </c>
      <c r="BW357" s="7" t="s">
        <v>6</v>
      </c>
      <c r="BX357" s="7" t="s">
        <v>6</v>
      </c>
      <c r="BY357" s="7" t="s">
        <v>6</v>
      </c>
      <c r="BZ357" s="7" t="s">
        <v>6</v>
      </c>
      <c r="CA357" s="7" t="s">
        <v>6</v>
      </c>
      <c r="CB357" s="7" t="s">
        <v>6</v>
      </c>
      <c r="CC357" s="7" t="s">
        <v>6</v>
      </c>
      <c r="CD357" s="7" t="s">
        <v>6</v>
      </c>
      <c r="CE357" s="7" t="s">
        <v>6</v>
      </c>
      <c r="CF357" s="7" t="s">
        <v>6</v>
      </c>
      <c r="CG357" s="7" t="s">
        <v>6</v>
      </c>
      <c r="CH357" s="7" t="s">
        <v>6</v>
      </c>
      <c r="CI357" s="7" t="s">
        <v>6</v>
      </c>
      <c r="CJ357" s="7" t="s">
        <v>6</v>
      </c>
      <c r="CK357" s="7" t="s">
        <v>6</v>
      </c>
      <c r="CL357" s="7" t="s">
        <v>6</v>
      </c>
      <c r="CM357" s="7" t="s">
        <v>6</v>
      </c>
      <c r="CN357" s="7" t="s">
        <v>6</v>
      </c>
      <c r="CO357" s="7" t="s">
        <v>6</v>
      </c>
      <c r="CP357" s="30" t="s">
        <v>6</v>
      </c>
      <c r="CQ357" s="30" t="s">
        <v>6</v>
      </c>
      <c r="CR357" s="30" t="s">
        <v>6</v>
      </c>
      <c r="CS357" s="30" t="s">
        <v>6</v>
      </c>
      <c r="CT357" s="30" t="s">
        <v>6</v>
      </c>
      <c r="CU357" s="30" t="s">
        <v>6</v>
      </c>
      <c r="CV357" s="30" t="s">
        <v>6</v>
      </c>
      <c r="CW357" s="24" t="s">
        <v>6</v>
      </c>
      <c r="CX357" s="24" t="s">
        <v>6</v>
      </c>
      <c r="CY357" s="24" t="s">
        <v>6</v>
      </c>
      <c r="CZ357" s="24" t="s">
        <v>6</v>
      </c>
      <c r="DA357" s="14" t="s">
        <v>6</v>
      </c>
      <c r="DB357" s="14" t="s">
        <v>6</v>
      </c>
      <c r="DC357" s="14" t="s">
        <v>6</v>
      </c>
      <c r="DD357" s="14" t="s">
        <v>6</v>
      </c>
      <c r="DE357" s="14" t="s">
        <v>6</v>
      </c>
      <c r="DF357" s="14" t="s">
        <v>6</v>
      </c>
      <c r="DG357" s="14" t="s">
        <v>6</v>
      </c>
      <c r="DH357" s="14" t="s">
        <v>6</v>
      </c>
      <c r="DI357" s="6" t="s">
        <v>368</v>
      </c>
      <c r="DJ357" s="27">
        <v>63144.85</v>
      </c>
      <c r="DK357" s="27">
        <v>31572.424999999999</v>
      </c>
      <c r="DL357" s="27" t="s">
        <v>6</v>
      </c>
      <c r="DM357" s="27">
        <v>2325</v>
      </c>
      <c r="DN357" s="27">
        <v>3762</v>
      </c>
      <c r="DO357" s="27">
        <v>581</v>
      </c>
      <c r="DP357" s="27">
        <v>233037879785</v>
      </c>
      <c r="DQ357" s="27">
        <v>590091930644</v>
      </c>
      <c r="DR357" s="27" t="s">
        <v>408</v>
      </c>
      <c r="DS357" s="27" t="s">
        <v>398</v>
      </c>
      <c r="DT357" s="27">
        <v>3.2375215146299485</v>
      </c>
      <c r="DU357" s="27" t="s">
        <v>375</v>
      </c>
    </row>
    <row r="358" spans="1:125" s="9" customFormat="1" ht="12.75" x14ac:dyDescent="0.25">
      <c r="A358" s="7" t="s">
        <v>100</v>
      </c>
      <c r="B358" s="7" t="s">
        <v>468</v>
      </c>
      <c r="C358" s="7" t="s">
        <v>6</v>
      </c>
      <c r="D358" s="6">
        <v>42072</v>
      </c>
      <c r="E358" s="26">
        <v>0.86458333333333337</v>
      </c>
      <c r="F358" s="7" t="s">
        <v>409</v>
      </c>
      <c r="G358" s="5" t="s">
        <v>504</v>
      </c>
      <c r="H358" s="26"/>
      <c r="I358" s="26"/>
      <c r="J358" s="26"/>
      <c r="K358" s="26"/>
      <c r="L358" s="26"/>
      <c r="M358" s="26"/>
      <c r="N358" s="26"/>
      <c r="O358" s="7"/>
      <c r="P358" s="7" t="str">
        <f t="shared" si="5"/>
        <v>Antes Nov 2015|Alto Mar|NA|2015/03/09|20:45:00|U58531|"|Thalassarche chlororhynchos|</v>
      </c>
      <c r="Q358" s="7" t="s">
        <v>6</v>
      </c>
      <c r="R358" s="7" t="s">
        <v>6</v>
      </c>
      <c r="S358" s="7" t="s">
        <v>6</v>
      </c>
      <c r="T358" s="7" t="s">
        <v>6</v>
      </c>
      <c r="U358" s="7" t="s">
        <v>6</v>
      </c>
      <c r="V358" s="7" t="s">
        <v>6</v>
      </c>
      <c r="W358" s="7" t="s">
        <v>6</v>
      </c>
      <c r="X358" s="7" t="s">
        <v>6</v>
      </c>
      <c r="Y358" s="7" t="s">
        <v>6</v>
      </c>
      <c r="Z358" s="7" t="s">
        <v>6</v>
      </c>
      <c r="AA358" s="7" t="s">
        <v>6</v>
      </c>
      <c r="AB358" s="7" t="s">
        <v>6</v>
      </c>
      <c r="AC358" s="7" t="s">
        <v>6</v>
      </c>
      <c r="AD358" s="7" t="s">
        <v>6</v>
      </c>
      <c r="AE358" s="7" t="s">
        <v>6</v>
      </c>
      <c r="AF358" s="7" t="s">
        <v>6</v>
      </c>
      <c r="AG358" s="7" t="s">
        <v>6</v>
      </c>
      <c r="AH358" s="7" t="s">
        <v>6</v>
      </c>
      <c r="AI358" s="7" t="s">
        <v>6</v>
      </c>
      <c r="AJ358" s="7" t="s">
        <v>6</v>
      </c>
      <c r="AK358" s="7" t="s">
        <v>6</v>
      </c>
      <c r="AL358" s="7" t="s">
        <v>6</v>
      </c>
      <c r="AM358" s="7" t="s">
        <v>6</v>
      </c>
      <c r="AN358" s="7" t="s">
        <v>6</v>
      </c>
      <c r="AO358" s="7" t="s">
        <v>6</v>
      </c>
      <c r="AP358" s="7" t="s">
        <v>6</v>
      </c>
      <c r="AQ358" s="7" t="s">
        <v>6</v>
      </c>
      <c r="AR358" s="7" t="s">
        <v>6</v>
      </c>
      <c r="AS358" s="7" t="s">
        <v>6</v>
      </c>
      <c r="AT358" s="7" t="s">
        <v>6</v>
      </c>
      <c r="AU358" s="7" t="s">
        <v>6</v>
      </c>
      <c r="AV358" s="7" t="s">
        <v>6</v>
      </c>
      <c r="AW358" s="7" t="s">
        <v>6</v>
      </c>
      <c r="AX358" s="7" t="s">
        <v>6</v>
      </c>
      <c r="AY358" s="7" t="s">
        <v>6</v>
      </c>
      <c r="AZ358" s="7" t="s">
        <v>6</v>
      </c>
      <c r="BA358" s="7" t="s">
        <v>6</v>
      </c>
      <c r="BB358" s="7" t="s">
        <v>6</v>
      </c>
      <c r="BC358" s="7" t="s">
        <v>6</v>
      </c>
      <c r="BD358" s="7" t="s">
        <v>6</v>
      </c>
      <c r="BE358" s="7" t="s">
        <v>6</v>
      </c>
      <c r="BF358" s="7" t="s">
        <v>6</v>
      </c>
      <c r="BG358" s="7" t="s">
        <v>6</v>
      </c>
      <c r="BH358" s="7" t="s">
        <v>6</v>
      </c>
      <c r="BI358" s="7" t="s">
        <v>6</v>
      </c>
      <c r="BJ358" s="7" t="s">
        <v>6</v>
      </c>
      <c r="BK358" s="7" t="s">
        <v>6</v>
      </c>
      <c r="BL358" s="7" t="s">
        <v>6</v>
      </c>
      <c r="BM358" s="7" t="s">
        <v>6</v>
      </c>
      <c r="BN358" s="7" t="s">
        <v>6</v>
      </c>
      <c r="BO358" s="7" t="s">
        <v>6</v>
      </c>
      <c r="BP358" s="7" t="s">
        <v>6</v>
      </c>
      <c r="BQ358" s="7" t="s">
        <v>6</v>
      </c>
      <c r="BR358" s="7" t="s">
        <v>6</v>
      </c>
      <c r="BS358" s="7" t="s">
        <v>6</v>
      </c>
      <c r="BT358" s="7" t="s">
        <v>6</v>
      </c>
      <c r="BU358" s="7" t="s">
        <v>6</v>
      </c>
      <c r="BV358" s="7" t="s">
        <v>6</v>
      </c>
      <c r="BW358" s="7" t="s">
        <v>6</v>
      </c>
      <c r="BX358" s="7" t="s">
        <v>6</v>
      </c>
      <c r="BY358" s="7" t="s">
        <v>6</v>
      </c>
      <c r="BZ358" s="7" t="s">
        <v>6</v>
      </c>
      <c r="CA358" s="7" t="s">
        <v>6</v>
      </c>
      <c r="CB358" s="7" t="s">
        <v>6</v>
      </c>
      <c r="CC358" s="7" t="s">
        <v>6</v>
      </c>
      <c r="CD358" s="7" t="s">
        <v>6</v>
      </c>
      <c r="CE358" s="7" t="s">
        <v>6</v>
      </c>
      <c r="CF358" s="7" t="s">
        <v>6</v>
      </c>
      <c r="CG358" s="7" t="s">
        <v>6</v>
      </c>
      <c r="CH358" s="7" t="s">
        <v>6</v>
      </c>
      <c r="CI358" s="7" t="s">
        <v>6</v>
      </c>
      <c r="CJ358" s="7" t="s">
        <v>6</v>
      </c>
      <c r="CK358" s="7" t="s">
        <v>6</v>
      </c>
      <c r="CL358" s="7" t="s">
        <v>6</v>
      </c>
      <c r="CM358" s="7" t="s">
        <v>6</v>
      </c>
      <c r="CN358" s="7" t="s">
        <v>6</v>
      </c>
      <c r="CO358" s="7" t="s">
        <v>6</v>
      </c>
      <c r="CP358" s="30" t="s">
        <v>6</v>
      </c>
      <c r="CQ358" s="30" t="s">
        <v>6</v>
      </c>
      <c r="CR358" s="30" t="s">
        <v>6</v>
      </c>
      <c r="CS358" s="30" t="s">
        <v>6</v>
      </c>
      <c r="CT358" s="30" t="s">
        <v>6</v>
      </c>
      <c r="CU358" s="30" t="s">
        <v>6</v>
      </c>
      <c r="CV358" s="30" t="s">
        <v>6</v>
      </c>
      <c r="CW358" s="24" t="s">
        <v>6</v>
      </c>
      <c r="CX358" s="24" t="s">
        <v>6</v>
      </c>
      <c r="CY358" s="24" t="s">
        <v>6</v>
      </c>
      <c r="CZ358" s="24" t="s">
        <v>6</v>
      </c>
      <c r="DA358" s="14" t="s">
        <v>6</v>
      </c>
      <c r="DB358" s="14" t="s">
        <v>6</v>
      </c>
      <c r="DC358" s="14" t="s">
        <v>6</v>
      </c>
      <c r="DD358" s="14" t="s">
        <v>6</v>
      </c>
      <c r="DE358" s="14" t="s">
        <v>6</v>
      </c>
      <c r="DF358" s="14" t="s">
        <v>6</v>
      </c>
      <c r="DG358" s="14" t="s">
        <v>6</v>
      </c>
      <c r="DH358" s="14" t="s">
        <v>6</v>
      </c>
      <c r="DI358" s="6" t="s">
        <v>410</v>
      </c>
      <c r="DJ358" s="27">
        <v>4088862.62</v>
      </c>
      <c r="DK358" s="27">
        <v>2044431.31</v>
      </c>
      <c r="DL358" s="27" t="s">
        <v>6</v>
      </c>
      <c r="DM358" s="27">
        <v>2194</v>
      </c>
      <c r="DN358" s="27">
        <v>3700</v>
      </c>
      <c r="DO358" s="27">
        <v>3879</v>
      </c>
      <c r="DP358" s="27">
        <v>322037810222</v>
      </c>
      <c r="DQ358" s="27">
        <v>590325794054</v>
      </c>
      <c r="DR358" s="27" t="s">
        <v>401</v>
      </c>
      <c r="DS358" s="27" t="s">
        <v>402</v>
      </c>
      <c r="DT358" s="27">
        <v>0.47692704305233308</v>
      </c>
      <c r="DU358" s="27" t="s">
        <v>375</v>
      </c>
    </row>
    <row r="359" spans="1:125" s="9" customFormat="1" ht="12.75" x14ac:dyDescent="0.25">
      <c r="A359" s="7" t="s">
        <v>100</v>
      </c>
      <c r="B359" s="7" t="s">
        <v>468</v>
      </c>
      <c r="C359" s="7" t="s">
        <v>6</v>
      </c>
      <c r="D359" s="6">
        <v>42081</v>
      </c>
      <c r="E359" s="26">
        <v>0.88124999999999998</v>
      </c>
      <c r="F359" s="7" t="s">
        <v>411</v>
      </c>
      <c r="G359" s="5" t="s">
        <v>504</v>
      </c>
      <c r="H359" s="26"/>
      <c r="I359" s="26"/>
      <c r="J359" s="26"/>
      <c r="K359" s="26"/>
      <c r="L359" s="26"/>
      <c r="M359" s="26"/>
      <c r="N359" s="26"/>
      <c r="O359" s="7"/>
      <c r="P359" s="7" t="str">
        <f t="shared" si="5"/>
        <v>Antes Nov 2015|Alto Mar|NA|2015/03/18|21:09:00|U55600|"|Thalassarche chlororhynchos|</v>
      </c>
      <c r="Q359" s="7" t="s">
        <v>6</v>
      </c>
      <c r="R359" s="7" t="s">
        <v>6</v>
      </c>
      <c r="S359" s="7" t="s">
        <v>6</v>
      </c>
      <c r="T359" s="7" t="s">
        <v>6</v>
      </c>
      <c r="U359" s="7" t="s">
        <v>6</v>
      </c>
      <c r="V359" s="7" t="s">
        <v>6</v>
      </c>
      <c r="W359" s="7" t="s">
        <v>6</v>
      </c>
      <c r="X359" s="7" t="s">
        <v>6</v>
      </c>
      <c r="Y359" s="7" t="s">
        <v>6</v>
      </c>
      <c r="Z359" s="7" t="s">
        <v>6</v>
      </c>
      <c r="AA359" s="7" t="s">
        <v>6</v>
      </c>
      <c r="AB359" s="7" t="s">
        <v>6</v>
      </c>
      <c r="AC359" s="7" t="s">
        <v>6</v>
      </c>
      <c r="AD359" s="7" t="s">
        <v>6</v>
      </c>
      <c r="AE359" s="7" t="s">
        <v>6</v>
      </c>
      <c r="AF359" s="7" t="s">
        <v>6</v>
      </c>
      <c r="AG359" s="7" t="s">
        <v>6</v>
      </c>
      <c r="AH359" s="7" t="s">
        <v>6</v>
      </c>
      <c r="AI359" s="7" t="s">
        <v>6</v>
      </c>
      <c r="AJ359" s="7" t="s">
        <v>6</v>
      </c>
      <c r="AK359" s="7" t="s">
        <v>6</v>
      </c>
      <c r="AL359" s="7" t="s">
        <v>6</v>
      </c>
      <c r="AM359" s="7" t="s">
        <v>6</v>
      </c>
      <c r="AN359" s="7" t="s">
        <v>6</v>
      </c>
      <c r="AO359" s="7" t="s">
        <v>6</v>
      </c>
      <c r="AP359" s="7" t="s">
        <v>6</v>
      </c>
      <c r="AQ359" s="7" t="s">
        <v>6</v>
      </c>
      <c r="AR359" s="7" t="s">
        <v>6</v>
      </c>
      <c r="AS359" s="7" t="s">
        <v>6</v>
      </c>
      <c r="AT359" s="7" t="s">
        <v>6</v>
      </c>
      <c r="AU359" s="7" t="s">
        <v>6</v>
      </c>
      <c r="AV359" s="7" t="s">
        <v>6</v>
      </c>
      <c r="AW359" s="7" t="s">
        <v>6</v>
      </c>
      <c r="AX359" s="7" t="s">
        <v>6</v>
      </c>
      <c r="AY359" s="7" t="s">
        <v>6</v>
      </c>
      <c r="AZ359" s="7" t="s">
        <v>6</v>
      </c>
      <c r="BA359" s="7" t="s">
        <v>6</v>
      </c>
      <c r="BB359" s="7" t="s">
        <v>6</v>
      </c>
      <c r="BC359" s="7" t="s">
        <v>6</v>
      </c>
      <c r="BD359" s="7" t="s">
        <v>6</v>
      </c>
      <c r="BE359" s="7" t="s">
        <v>6</v>
      </c>
      <c r="BF359" s="7" t="s">
        <v>6</v>
      </c>
      <c r="BG359" s="7" t="s">
        <v>6</v>
      </c>
      <c r="BH359" s="7" t="s">
        <v>6</v>
      </c>
      <c r="BI359" s="7" t="s">
        <v>6</v>
      </c>
      <c r="BJ359" s="7" t="s">
        <v>6</v>
      </c>
      <c r="BK359" s="7" t="s">
        <v>6</v>
      </c>
      <c r="BL359" s="7" t="s">
        <v>6</v>
      </c>
      <c r="BM359" s="7" t="s">
        <v>6</v>
      </c>
      <c r="BN359" s="7" t="s">
        <v>6</v>
      </c>
      <c r="BO359" s="7" t="s">
        <v>6</v>
      </c>
      <c r="BP359" s="7" t="s">
        <v>6</v>
      </c>
      <c r="BQ359" s="7" t="s">
        <v>6</v>
      </c>
      <c r="BR359" s="7" t="s">
        <v>6</v>
      </c>
      <c r="BS359" s="7" t="s">
        <v>6</v>
      </c>
      <c r="BT359" s="7" t="s">
        <v>6</v>
      </c>
      <c r="BU359" s="7" t="s">
        <v>6</v>
      </c>
      <c r="BV359" s="7" t="s">
        <v>6</v>
      </c>
      <c r="BW359" s="7" t="s">
        <v>6</v>
      </c>
      <c r="BX359" s="7" t="s">
        <v>6</v>
      </c>
      <c r="BY359" s="7" t="s">
        <v>6</v>
      </c>
      <c r="BZ359" s="7" t="s">
        <v>6</v>
      </c>
      <c r="CA359" s="7" t="s">
        <v>6</v>
      </c>
      <c r="CB359" s="7" t="s">
        <v>6</v>
      </c>
      <c r="CC359" s="7" t="s">
        <v>6</v>
      </c>
      <c r="CD359" s="7" t="s">
        <v>6</v>
      </c>
      <c r="CE359" s="7" t="s">
        <v>6</v>
      </c>
      <c r="CF359" s="7" t="s">
        <v>6</v>
      </c>
      <c r="CG359" s="7" t="s">
        <v>6</v>
      </c>
      <c r="CH359" s="7" t="s">
        <v>6</v>
      </c>
      <c r="CI359" s="7" t="s">
        <v>6</v>
      </c>
      <c r="CJ359" s="7" t="s">
        <v>6</v>
      </c>
      <c r="CK359" s="7" t="s">
        <v>6</v>
      </c>
      <c r="CL359" s="7" t="s">
        <v>6</v>
      </c>
      <c r="CM359" s="7" t="s">
        <v>6</v>
      </c>
      <c r="CN359" s="7" t="s">
        <v>6</v>
      </c>
      <c r="CO359" s="7" t="s">
        <v>6</v>
      </c>
      <c r="CP359" s="30" t="s">
        <v>6</v>
      </c>
      <c r="CQ359" s="30" t="s">
        <v>6</v>
      </c>
      <c r="CR359" s="30" t="s">
        <v>6</v>
      </c>
      <c r="CS359" s="30" t="s">
        <v>6</v>
      </c>
      <c r="CT359" s="30" t="s">
        <v>6</v>
      </c>
      <c r="CU359" s="30" t="s">
        <v>6</v>
      </c>
      <c r="CV359" s="30" t="s">
        <v>6</v>
      </c>
      <c r="CW359" s="24" t="s">
        <v>6</v>
      </c>
      <c r="CX359" s="24" t="s">
        <v>6</v>
      </c>
      <c r="CY359" s="24" t="s">
        <v>6</v>
      </c>
      <c r="CZ359" s="24" t="s">
        <v>6</v>
      </c>
      <c r="DA359" s="14" t="s">
        <v>6</v>
      </c>
      <c r="DB359" s="14" t="s">
        <v>6</v>
      </c>
      <c r="DC359" s="14" t="s">
        <v>6</v>
      </c>
      <c r="DD359" s="14" t="s">
        <v>6</v>
      </c>
      <c r="DE359" s="14" t="s">
        <v>6</v>
      </c>
      <c r="DF359" s="14" t="s">
        <v>6</v>
      </c>
      <c r="DG359" s="14" t="s">
        <v>6</v>
      </c>
      <c r="DH359" s="14" t="s">
        <v>6</v>
      </c>
      <c r="DI359" s="6" t="s">
        <v>357</v>
      </c>
      <c r="DJ359" s="27">
        <v>409164.62</v>
      </c>
      <c r="DK359" s="27">
        <v>204582.31</v>
      </c>
      <c r="DL359" s="27" t="s">
        <v>6</v>
      </c>
      <c r="DM359" s="27">
        <v>2847</v>
      </c>
      <c r="DN359" s="27">
        <v>3930</v>
      </c>
      <c r="DO359" s="27">
        <v>1625</v>
      </c>
      <c r="DP359" s="27">
        <v>413407321973</v>
      </c>
      <c r="DQ359" s="27">
        <v>568274783523</v>
      </c>
      <c r="DR359" s="27" t="s">
        <v>408</v>
      </c>
      <c r="DS359" s="27" t="s">
        <v>398</v>
      </c>
      <c r="DT359" s="27">
        <v>1.2092307692307693</v>
      </c>
      <c r="DU359" s="27" t="s">
        <v>375</v>
      </c>
    </row>
  </sheetData>
  <mergeCells count="13">
    <mergeCell ref="D3:D5"/>
    <mergeCell ref="C3:C5"/>
    <mergeCell ref="B3:B5"/>
    <mergeCell ref="A3:A5"/>
    <mergeCell ref="A1:P2"/>
    <mergeCell ref="P3:P5"/>
    <mergeCell ref="F3:F5"/>
    <mergeCell ref="E3:E5"/>
    <mergeCell ref="GI1:GK1"/>
    <mergeCell ref="FT1:FV1"/>
    <mergeCell ref="FZ1:GH1"/>
    <mergeCell ref="O3:O5"/>
    <mergeCell ref="G3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Q5158"/>
  <sheetViews>
    <sheetView zoomScaleNormal="100" workbookViewId="0">
      <pane xSplit="16" ySplit="5" topLeftCell="Q6" activePane="bottomRight" state="frozen"/>
      <selection pane="topRight" activeCell="Q1" sqref="Q1"/>
      <selection pane="bottomLeft" activeCell="A6" sqref="A6"/>
      <selection pane="bottomRight" activeCell="P6" sqref="P6"/>
    </sheetView>
  </sheetViews>
  <sheetFormatPr defaultColWidth="8.7109375" defaultRowHeight="12.75" x14ac:dyDescent="0.25"/>
  <cols>
    <col min="1" max="1" width="10.28515625" style="9" customWidth="1"/>
    <col min="2" max="2" width="24" style="9" customWidth="1"/>
    <col min="3" max="3" width="16.140625" style="9" customWidth="1"/>
    <col min="4" max="4" width="10.5703125" style="9" customWidth="1"/>
    <col min="5" max="5" width="7.85546875" style="9" customWidth="1"/>
    <col min="6" max="14" width="10" style="9" hidden="1" customWidth="1"/>
    <col min="15" max="15" width="10.28515625" style="9" hidden="1" customWidth="1"/>
    <col min="16" max="16" width="54.42578125" style="9" customWidth="1"/>
    <col min="17" max="17" width="26.5703125" style="9" customWidth="1"/>
    <col min="18" max="18" width="23.7109375" style="9" customWidth="1"/>
    <col min="19" max="19" width="24" style="9" customWidth="1"/>
    <col min="20" max="20" width="23.28515625" style="9" customWidth="1"/>
    <col min="21" max="21" width="23.5703125" style="9" customWidth="1"/>
    <col min="22" max="22" width="23.7109375" style="9" customWidth="1"/>
    <col min="23" max="23" width="25.28515625" style="9" customWidth="1"/>
    <col min="24" max="24" width="25.85546875" style="9" customWidth="1"/>
    <col min="25" max="25" width="27.28515625" style="9" customWidth="1"/>
    <col min="26" max="26" width="26.42578125" style="9" customWidth="1"/>
    <col min="27" max="27" width="23.5703125" style="9" customWidth="1"/>
    <col min="28" max="28" width="24.85546875" style="9" customWidth="1"/>
    <col min="29" max="30" width="28.85546875" style="9" bestFit="1" customWidth="1"/>
    <col min="31" max="31" width="23.42578125" style="9" customWidth="1"/>
    <col min="32" max="32" width="23.85546875" style="9" customWidth="1"/>
    <col min="33" max="33" width="22.7109375" style="9" customWidth="1"/>
    <col min="34" max="34" width="25.140625" style="9" customWidth="1"/>
    <col min="35" max="35" width="21.5703125" style="9" customWidth="1"/>
    <col min="36" max="36" width="27.5703125" style="9" customWidth="1"/>
    <col min="37" max="37" width="22.85546875" style="41" customWidth="1"/>
    <col min="38" max="38" width="23.28515625" style="41" customWidth="1"/>
    <col min="39" max="39" width="24.42578125" style="41" customWidth="1"/>
    <col min="40" max="40" width="24.7109375" style="41" customWidth="1"/>
    <col min="41" max="41" width="28.42578125" style="41" customWidth="1"/>
    <col min="42" max="42" width="8.5703125" style="41" bestFit="1" customWidth="1"/>
    <col min="43" max="43" width="9.140625" style="41" bestFit="1" customWidth="1"/>
    <col min="44" max="44" width="10.5703125" style="41" bestFit="1" customWidth="1"/>
    <col min="45" max="45" width="11.85546875" style="41" bestFit="1" customWidth="1"/>
    <col min="46" max="46" width="8.5703125" style="39" bestFit="1" customWidth="1"/>
    <col min="47" max="47" width="9.5703125" style="39" bestFit="1" customWidth="1"/>
    <col min="48" max="48" width="9.140625" style="39" bestFit="1" customWidth="1"/>
    <col min="49" max="49" width="12.42578125" style="39" bestFit="1" customWidth="1"/>
    <col min="50" max="50" width="19.28515625" style="39" bestFit="1" customWidth="1"/>
    <col min="51" max="51" width="23.7109375" style="39" bestFit="1" customWidth="1"/>
    <col min="52" max="52" width="15.5703125" style="39" bestFit="1" customWidth="1"/>
    <col min="53" max="94" width="8.7109375" style="39"/>
    <col min="95" max="111" width="8.7109375" style="211"/>
    <col min="112" max="127" width="8.7109375" style="280"/>
    <col min="128" max="16384" width="8.7109375" style="9"/>
  </cols>
  <sheetData>
    <row r="1" spans="1:221" s="273" customFormat="1" ht="12.75" customHeight="1" x14ac:dyDescent="0.25">
      <c r="A1" s="337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4"/>
      <c r="Q1" s="293" t="s">
        <v>956</v>
      </c>
      <c r="R1" s="293" t="s">
        <v>956</v>
      </c>
      <c r="S1" s="293" t="s">
        <v>956</v>
      </c>
      <c r="T1" s="293" t="s">
        <v>956</v>
      </c>
      <c r="U1" s="293" t="s">
        <v>956</v>
      </c>
      <c r="V1" s="293" t="s">
        <v>956</v>
      </c>
      <c r="W1" s="293" t="s">
        <v>956</v>
      </c>
      <c r="X1" s="293" t="s">
        <v>956</v>
      </c>
      <c r="Y1" s="293" t="s">
        <v>956</v>
      </c>
      <c r="Z1" s="293" t="s">
        <v>956</v>
      </c>
      <c r="AA1" s="293" t="s">
        <v>956</v>
      </c>
      <c r="AB1" s="293" t="s">
        <v>956</v>
      </c>
      <c r="AC1" s="293" t="s">
        <v>956</v>
      </c>
      <c r="AD1" s="293" t="s">
        <v>956</v>
      </c>
      <c r="AE1" s="293" t="s">
        <v>956</v>
      </c>
      <c r="AF1" s="293" t="s">
        <v>956</v>
      </c>
      <c r="AG1" s="293" t="s">
        <v>956</v>
      </c>
      <c r="AH1" s="293" t="s">
        <v>16</v>
      </c>
      <c r="AI1" s="293" t="s">
        <v>16</v>
      </c>
      <c r="AJ1" s="293" t="s">
        <v>16</v>
      </c>
      <c r="AK1" s="293" t="s">
        <v>16</v>
      </c>
      <c r="AL1" s="293" t="s">
        <v>16</v>
      </c>
      <c r="AM1" s="293" t="s">
        <v>17</v>
      </c>
      <c r="AN1" s="293" t="s">
        <v>17</v>
      </c>
      <c r="AO1" s="293" t="s">
        <v>17</v>
      </c>
      <c r="AP1" s="173"/>
      <c r="AQ1" s="173"/>
      <c r="AR1" s="173"/>
      <c r="AS1" s="173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</row>
    <row r="2" spans="1:221" s="244" customFormat="1" ht="38.25" customHeight="1" x14ac:dyDescent="0.25">
      <c r="A2" s="345"/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7"/>
      <c r="Q2" s="238" t="s">
        <v>22</v>
      </c>
      <c r="R2" s="238" t="s">
        <v>22</v>
      </c>
      <c r="S2" s="238" t="s">
        <v>22</v>
      </c>
      <c r="T2" s="238" t="s">
        <v>22</v>
      </c>
      <c r="U2" s="238" t="s">
        <v>22</v>
      </c>
      <c r="V2" s="238" t="s">
        <v>22</v>
      </c>
      <c r="W2" s="238" t="s">
        <v>22</v>
      </c>
      <c r="X2" s="238" t="s">
        <v>22</v>
      </c>
      <c r="Y2" s="239" t="s">
        <v>23</v>
      </c>
      <c r="Z2" s="239" t="s">
        <v>23</v>
      </c>
      <c r="AA2" s="239" t="s">
        <v>23</v>
      </c>
      <c r="AB2" s="239" t="s">
        <v>23</v>
      </c>
      <c r="AC2" s="239" t="s">
        <v>23</v>
      </c>
      <c r="AD2" s="239" t="s">
        <v>23</v>
      </c>
      <c r="AE2" s="239" t="s">
        <v>23</v>
      </c>
      <c r="AF2" s="239" t="s">
        <v>23</v>
      </c>
      <c r="AG2" s="239" t="s">
        <v>23</v>
      </c>
      <c r="AH2" s="238" t="s">
        <v>24</v>
      </c>
      <c r="AI2" s="238" t="s">
        <v>24</v>
      </c>
      <c r="AJ2" s="238" t="s">
        <v>24</v>
      </c>
      <c r="AK2" s="238" t="s">
        <v>24</v>
      </c>
      <c r="AL2" s="238" t="s">
        <v>24</v>
      </c>
      <c r="AM2" s="238" t="s">
        <v>25</v>
      </c>
      <c r="AN2" s="238" t="s">
        <v>25</v>
      </c>
      <c r="AO2" s="238" t="s">
        <v>25</v>
      </c>
      <c r="AP2" s="241"/>
      <c r="AQ2" s="241"/>
      <c r="AR2" s="241"/>
      <c r="AS2" s="241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242"/>
      <c r="CO2" s="242"/>
      <c r="CP2" s="242"/>
      <c r="CQ2" s="243"/>
      <c r="CR2" s="243"/>
      <c r="CS2" s="243"/>
      <c r="CT2" s="243"/>
      <c r="CU2" s="243"/>
      <c r="CV2" s="243"/>
      <c r="CW2" s="243"/>
      <c r="CX2" s="243"/>
      <c r="CY2" s="243"/>
      <c r="CZ2" s="243"/>
      <c r="DA2" s="243"/>
      <c r="DB2" s="243"/>
      <c r="DC2" s="243"/>
      <c r="DD2" s="243"/>
      <c r="DE2" s="243"/>
      <c r="DF2" s="243"/>
      <c r="DG2" s="243"/>
    </row>
    <row r="3" spans="1:221" s="13" customFormat="1" ht="30.75" customHeight="1" x14ac:dyDescent="0.25">
      <c r="A3" s="333" t="s">
        <v>1</v>
      </c>
      <c r="B3" s="333" t="s">
        <v>30</v>
      </c>
      <c r="C3" s="333" t="s">
        <v>2</v>
      </c>
      <c r="D3" s="333" t="s">
        <v>3</v>
      </c>
      <c r="E3" s="333" t="s">
        <v>4</v>
      </c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330" t="s">
        <v>5</v>
      </c>
      <c r="Q3" s="237" t="s">
        <v>31</v>
      </c>
      <c r="R3" s="237" t="s">
        <v>32</v>
      </c>
      <c r="S3" s="237" t="s">
        <v>418</v>
      </c>
      <c r="T3" s="237" t="s">
        <v>421</v>
      </c>
      <c r="U3" s="237" t="s">
        <v>423</v>
      </c>
      <c r="V3" s="237" t="s">
        <v>33</v>
      </c>
      <c r="W3" s="237" t="s">
        <v>34</v>
      </c>
      <c r="X3" s="237" t="s">
        <v>35</v>
      </c>
      <c r="Y3" s="294" t="s">
        <v>1300</v>
      </c>
      <c r="Z3" s="295" t="s">
        <v>1310</v>
      </c>
      <c r="AA3" s="295" t="s">
        <v>1301</v>
      </c>
      <c r="AB3" s="295" t="s">
        <v>1311</v>
      </c>
      <c r="AC3" s="295" t="s">
        <v>1302</v>
      </c>
      <c r="AD3" s="295" t="s">
        <v>1303</v>
      </c>
      <c r="AE3" s="295" t="s">
        <v>34</v>
      </c>
      <c r="AF3" s="257" t="s">
        <v>1304</v>
      </c>
      <c r="AG3" s="257" t="s">
        <v>1305</v>
      </c>
      <c r="AH3" s="237" t="s">
        <v>31</v>
      </c>
      <c r="AI3" s="237" t="s">
        <v>32</v>
      </c>
      <c r="AJ3" s="238" t="s">
        <v>35</v>
      </c>
      <c r="AK3" s="238" t="s">
        <v>39</v>
      </c>
      <c r="AL3" s="237" t="s">
        <v>40</v>
      </c>
      <c r="AM3" s="238" t="s">
        <v>425</v>
      </c>
      <c r="AN3" s="238" t="s">
        <v>453</v>
      </c>
      <c r="AO3" s="238" t="s">
        <v>429</v>
      </c>
      <c r="AP3" s="41"/>
      <c r="AQ3" s="41"/>
      <c r="AR3" s="41"/>
      <c r="AS3" s="41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</row>
    <row r="4" spans="1:221" s="13" customFormat="1" ht="14.25" customHeight="1" x14ac:dyDescent="0.25">
      <c r="A4" s="348"/>
      <c r="B4" s="348"/>
      <c r="C4" s="348"/>
      <c r="D4" s="348"/>
      <c r="E4" s="34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348"/>
      <c r="Q4" s="109" t="s">
        <v>1306</v>
      </c>
      <c r="R4" s="109" t="s">
        <v>1306</v>
      </c>
      <c r="S4" s="109" t="s">
        <v>419</v>
      </c>
      <c r="T4" s="109" t="s">
        <v>420</v>
      </c>
      <c r="U4" s="109" t="s">
        <v>422</v>
      </c>
      <c r="V4" s="109" t="s">
        <v>1306</v>
      </c>
      <c r="W4" s="109" t="s">
        <v>1306</v>
      </c>
      <c r="X4" s="109" t="s">
        <v>466</v>
      </c>
      <c r="Y4" s="296" t="s">
        <v>1307</v>
      </c>
      <c r="Z4" s="297" t="s">
        <v>1331</v>
      </c>
      <c r="AA4" s="297" t="s">
        <v>1332</v>
      </c>
      <c r="AB4" s="297" t="s">
        <v>515</v>
      </c>
      <c r="AC4" s="297" t="s">
        <v>1240</v>
      </c>
      <c r="AD4" s="297" t="s">
        <v>1308</v>
      </c>
      <c r="AE4" s="297" t="s">
        <v>1309</v>
      </c>
      <c r="AF4" s="298" t="s">
        <v>1333</v>
      </c>
      <c r="AG4" s="298" t="s">
        <v>1333</v>
      </c>
      <c r="AH4" s="109" t="s">
        <v>1306</v>
      </c>
      <c r="AI4" s="109" t="s">
        <v>1306</v>
      </c>
      <c r="AJ4" s="240" t="s">
        <v>445</v>
      </c>
      <c r="AK4" s="109" t="s">
        <v>1306</v>
      </c>
      <c r="AL4" s="109" t="s">
        <v>1306</v>
      </c>
      <c r="AM4" s="240" t="s">
        <v>426</v>
      </c>
      <c r="AN4" s="240" t="s">
        <v>426</v>
      </c>
      <c r="AO4" s="238" t="s">
        <v>430</v>
      </c>
      <c r="AP4" s="41"/>
      <c r="AQ4" s="41"/>
      <c r="AR4" s="41"/>
      <c r="AS4" s="41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</row>
    <row r="5" spans="1:221" s="13" customFormat="1" ht="14.25" customHeight="1" x14ac:dyDescent="0.25">
      <c r="A5" s="349"/>
      <c r="B5" s="349"/>
      <c r="C5" s="349"/>
      <c r="D5" s="349"/>
      <c r="E5" s="349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349"/>
      <c r="Q5" s="109" t="s">
        <v>1238</v>
      </c>
      <c r="R5" s="109" t="s">
        <v>1238</v>
      </c>
      <c r="S5" s="109" t="s">
        <v>1238</v>
      </c>
      <c r="T5" s="109" t="s">
        <v>1238</v>
      </c>
      <c r="U5" s="109" t="s">
        <v>1238</v>
      </c>
      <c r="V5" s="109" t="s">
        <v>1238</v>
      </c>
      <c r="W5" s="109" t="s">
        <v>1238</v>
      </c>
      <c r="X5" s="109" t="s">
        <v>1238</v>
      </c>
      <c r="Y5" s="109" t="s">
        <v>1238</v>
      </c>
      <c r="Z5" s="109" t="s">
        <v>1238</v>
      </c>
      <c r="AA5" s="109" t="s">
        <v>1238</v>
      </c>
      <c r="AB5" s="109" t="s">
        <v>1238</v>
      </c>
      <c r="AC5" s="109" t="s">
        <v>1238</v>
      </c>
      <c r="AD5" s="109" t="s">
        <v>1238</v>
      </c>
      <c r="AE5" s="109" t="s">
        <v>1238</v>
      </c>
      <c r="AF5" s="109" t="s">
        <v>1238</v>
      </c>
      <c r="AG5" s="109" t="s">
        <v>1238</v>
      </c>
      <c r="AH5" s="109" t="s">
        <v>1238</v>
      </c>
      <c r="AI5" s="109" t="s">
        <v>1238</v>
      </c>
      <c r="AJ5" s="109" t="s">
        <v>1238</v>
      </c>
      <c r="AK5" s="109" t="s">
        <v>1238</v>
      </c>
      <c r="AL5" s="109" t="s">
        <v>1238</v>
      </c>
      <c r="AM5" s="109" t="s">
        <v>1238</v>
      </c>
      <c r="AN5" s="109" t="s">
        <v>1238</v>
      </c>
      <c r="AO5" s="109" t="s">
        <v>1238</v>
      </c>
      <c r="AP5" s="41"/>
      <c r="AQ5" s="41"/>
      <c r="AR5" s="41"/>
      <c r="AS5" s="41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</row>
    <row r="6" spans="1:221" s="7" customFormat="1" ht="12.6" customHeight="1" x14ac:dyDescent="0.25">
      <c r="A6" s="98">
        <v>1</v>
      </c>
      <c r="B6" s="283" t="s">
        <v>590</v>
      </c>
      <c r="C6" s="283" t="s">
        <v>624</v>
      </c>
      <c r="D6" s="226">
        <v>43399</v>
      </c>
      <c r="E6" s="144">
        <v>0.20833333333333334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98" t="str">
        <f>CONCATENATE(A6,"|",B6,"|",C6,"|",TEXT(D6,"AAAAMMDD"),"|",TEXT(E6,"HHMMSS"))</f>
        <v>1|ponto barra seca|pontal do ipiranga|20181026|050000</v>
      </c>
      <c r="Q6" s="233" t="s">
        <v>6</v>
      </c>
      <c r="R6" s="233" t="s">
        <v>6</v>
      </c>
      <c r="S6" s="98" t="s">
        <v>6</v>
      </c>
      <c r="T6" s="233" t="s">
        <v>6</v>
      </c>
      <c r="U6" s="233" t="s">
        <v>6</v>
      </c>
      <c r="V6" s="98" t="s">
        <v>6</v>
      </c>
      <c r="W6" s="233" t="s">
        <v>6</v>
      </c>
      <c r="X6" s="285" t="s">
        <v>6</v>
      </c>
      <c r="Y6" s="233" t="s">
        <v>6</v>
      </c>
      <c r="Z6" s="233" t="s">
        <v>6</v>
      </c>
      <c r="AA6" s="233" t="s">
        <v>6</v>
      </c>
      <c r="AB6" s="233" t="s">
        <v>6</v>
      </c>
      <c r="AC6" s="233" t="s">
        <v>6</v>
      </c>
      <c r="AD6" s="233" t="s">
        <v>6</v>
      </c>
      <c r="AE6" s="233" t="s">
        <v>6</v>
      </c>
      <c r="AF6" s="233" t="s">
        <v>6</v>
      </c>
      <c r="AG6" s="233" t="s">
        <v>6</v>
      </c>
      <c r="AH6" s="231" t="s">
        <v>536</v>
      </c>
      <c r="AI6" s="233" t="s">
        <v>563</v>
      </c>
      <c r="AJ6" s="283">
        <v>90</v>
      </c>
      <c r="AK6" s="283" t="s">
        <v>412</v>
      </c>
      <c r="AL6" s="283" t="s">
        <v>413</v>
      </c>
      <c r="AM6" s="283">
        <v>4</v>
      </c>
      <c r="AN6" s="98">
        <v>1</v>
      </c>
      <c r="AO6" s="98" t="s">
        <v>467</v>
      </c>
      <c r="AP6" s="41"/>
      <c r="AQ6" s="41"/>
      <c r="AR6" s="41"/>
      <c r="AS6" s="41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</row>
    <row r="7" spans="1:221" s="7" customFormat="1" ht="12.6" customHeight="1" x14ac:dyDescent="0.25">
      <c r="A7" s="98">
        <v>1</v>
      </c>
      <c r="B7" s="283" t="s">
        <v>590</v>
      </c>
      <c r="C7" s="283" t="s">
        <v>624</v>
      </c>
      <c r="D7" s="226">
        <v>43399</v>
      </c>
      <c r="E7" s="144">
        <v>0.20833333333333334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98" t="str">
        <f t="shared" ref="P7:P69" si="0">CONCATENATE(A7,"|",B7,"|",C7,"|",TEXT(D7,"AAAAMMDD"),"|",TEXT(E7,"HHMMSS"))</f>
        <v>1|ponto barra seca|pontal do ipiranga|20181026|050000</v>
      </c>
      <c r="Q7" s="233" t="s">
        <v>6</v>
      </c>
      <c r="R7" s="233" t="s">
        <v>6</v>
      </c>
      <c r="S7" s="98" t="s">
        <v>6</v>
      </c>
      <c r="T7" s="233" t="s">
        <v>6</v>
      </c>
      <c r="U7" s="233" t="s">
        <v>6</v>
      </c>
      <c r="V7" s="98" t="s">
        <v>6</v>
      </c>
      <c r="W7" s="233" t="s">
        <v>6</v>
      </c>
      <c r="X7" s="285" t="s">
        <v>6</v>
      </c>
      <c r="Y7" s="233" t="s">
        <v>6</v>
      </c>
      <c r="Z7" s="233" t="s">
        <v>6</v>
      </c>
      <c r="AA7" s="233" t="s">
        <v>6</v>
      </c>
      <c r="AB7" s="233" t="s">
        <v>6</v>
      </c>
      <c r="AC7" s="233" t="s">
        <v>6</v>
      </c>
      <c r="AD7" s="233" t="s">
        <v>6</v>
      </c>
      <c r="AE7" s="233" t="s">
        <v>6</v>
      </c>
      <c r="AF7" s="233" t="s">
        <v>6</v>
      </c>
      <c r="AG7" s="98" t="s">
        <v>6</v>
      </c>
      <c r="AH7" s="231" t="s">
        <v>536</v>
      </c>
      <c r="AI7" s="233" t="s">
        <v>563</v>
      </c>
      <c r="AJ7" s="283">
        <v>90</v>
      </c>
      <c r="AK7" s="283" t="s">
        <v>412</v>
      </c>
      <c r="AL7" s="283" t="s">
        <v>413</v>
      </c>
      <c r="AM7" s="283">
        <v>35</v>
      </c>
      <c r="AN7" s="98">
        <v>1</v>
      </c>
      <c r="AO7" s="98" t="s">
        <v>467</v>
      </c>
      <c r="AP7" s="41"/>
      <c r="AQ7" s="41"/>
      <c r="AR7" s="41"/>
      <c r="AS7" s="41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</row>
    <row r="8" spans="1:221" s="7" customFormat="1" ht="12.6" customHeight="1" x14ac:dyDescent="0.25">
      <c r="A8" s="98">
        <v>1</v>
      </c>
      <c r="B8" s="283" t="s">
        <v>590</v>
      </c>
      <c r="C8" s="283" t="s">
        <v>624</v>
      </c>
      <c r="D8" s="226">
        <v>43399</v>
      </c>
      <c r="E8" s="144">
        <v>0.20833333333333334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98" t="str">
        <f t="shared" si="0"/>
        <v>1|ponto barra seca|pontal do ipiranga|20181026|050000</v>
      </c>
      <c r="Q8" s="233" t="s">
        <v>6</v>
      </c>
      <c r="R8" s="233" t="s">
        <v>6</v>
      </c>
      <c r="S8" s="98" t="s">
        <v>6</v>
      </c>
      <c r="T8" s="233" t="s">
        <v>6</v>
      </c>
      <c r="U8" s="233" t="s">
        <v>6</v>
      </c>
      <c r="V8" s="98" t="s">
        <v>6</v>
      </c>
      <c r="W8" s="233" t="s">
        <v>6</v>
      </c>
      <c r="X8" s="285" t="s">
        <v>6</v>
      </c>
      <c r="Y8" s="233" t="s">
        <v>6</v>
      </c>
      <c r="Z8" s="233" t="s">
        <v>6</v>
      </c>
      <c r="AA8" s="233" t="s">
        <v>6</v>
      </c>
      <c r="AB8" s="233" t="s">
        <v>6</v>
      </c>
      <c r="AC8" s="233" t="s">
        <v>6</v>
      </c>
      <c r="AD8" s="233" t="s">
        <v>6</v>
      </c>
      <c r="AE8" s="233" t="s">
        <v>6</v>
      </c>
      <c r="AF8" s="233" t="s">
        <v>6</v>
      </c>
      <c r="AG8" s="98" t="s">
        <v>6</v>
      </c>
      <c r="AH8" s="231" t="s">
        <v>536</v>
      </c>
      <c r="AI8" s="233" t="s">
        <v>563</v>
      </c>
      <c r="AJ8" s="283">
        <v>90</v>
      </c>
      <c r="AK8" s="283" t="s">
        <v>412</v>
      </c>
      <c r="AL8" s="283" t="s">
        <v>413</v>
      </c>
      <c r="AM8" s="283">
        <v>4</v>
      </c>
      <c r="AN8" s="98">
        <v>1</v>
      </c>
      <c r="AO8" s="98" t="s">
        <v>467</v>
      </c>
      <c r="AP8" s="41"/>
      <c r="AQ8" s="41"/>
      <c r="AR8" s="41"/>
      <c r="AS8" s="41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</row>
    <row r="9" spans="1:221" s="7" customFormat="1" ht="12.6" customHeight="1" x14ac:dyDescent="0.25">
      <c r="A9" s="98">
        <v>1</v>
      </c>
      <c r="B9" s="283" t="s">
        <v>590</v>
      </c>
      <c r="C9" s="283" t="s">
        <v>624</v>
      </c>
      <c r="D9" s="226">
        <v>43399</v>
      </c>
      <c r="E9" s="144">
        <v>0.20833333333333334</v>
      </c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98" t="str">
        <f t="shared" si="0"/>
        <v>1|ponto barra seca|pontal do ipiranga|20181026|050000</v>
      </c>
      <c r="Q9" s="233" t="s">
        <v>6</v>
      </c>
      <c r="R9" s="233" t="s">
        <v>6</v>
      </c>
      <c r="S9" s="98" t="s">
        <v>6</v>
      </c>
      <c r="T9" s="233" t="s">
        <v>6</v>
      </c>
      <c r="U9" s="233" t="s">
        <v>6</v>
      </c>
      <c r="V9" s="98" t="s">
        <v>6</v>
      </c>
      <c r="W9" s="233" t="s">
        <v>6</v>
      </c>
      <c r="X9" s="285" t="s">
        <v>6</v>
      </c>
      <c r="Y9" s="233" t="s">
        <v>6</v>
      </c>
      <c r="Z9" s="233" t="s">
        <v>6</v>
      </c>
      <c r="AA9" s="233" t="s">
        <v>6</v>
      </c>
      <c r="AB9" s="233" t="s">
        <v>6</v>
      </c>
      <c r="AC9" s="233" t="s">
        <v>6</v>
      </c>
      <c r="AD9" s="233" t="s">
        <v>6</v>
      </c>
      <c r="AE9" s="233" t="s">
        <v>6</v>
      </c>
      <c r="AF9" s="233" t="s">
        <v>6</v>
      </c>
      <c r="AG9" s="98" t="s">
        <v>6</v>
      </c>
      <c r="AH9" s="231" t="s">
        <v>536</v>
      </c>
      <c r="AI9" s="233" t="s">
        <v>563</v>
      </c>
      <c r="AJ9" s="283">
        <v>90</v>
      </c>
      <c r="AK9" s="283" t="s">
        <v>412</v>
      </c>
      <c r="AL9" s="283" t="s">
        <v>413</v>
      </c>
      <c r="AM9" s="283">
        <v>2</v>
      </c>
      <c r="AN9" s="98">
        <v>1</v>
      </c>
      <c r="AO9" s="98" t="s">
        <v>467</v>
      </c>
      <c r="AP9" s="41"/>
      <c r="AQ9" s="41"/>
      <c r="AR9" s="41"/>
      <c r="AS9" s="41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</row>
    <row r="10" spans="1:221" s="7" customFormat="1" ht="12.6" customHeight="1" x14ac:dyDescent="0.25">
      <c r="A10" s="98">
        <v>1</v>
      </c>
      <c r="B10" s="105" t="s">
        <v>591</v>
      </c>
      <c r="C10" s="283" t="s">
        <v>624</v>
      </c>
      <c r="D10" s="226">
        <v>43399</v>
      </c>
      <c r="E10" s="144">
        <v>0.25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98" t="str">
        <f t="shared" si="0"/>
        <v>1|transecto pontal do ipiranga|pontal do ipiranga|20181026|060000</v>
      </c>
      <c r="Q10" s="233" t="s">
        <v>6</v>
      </c>
      <c r="R10" s="233" t="s">
        <v>6</v>
      </c>
      <c r="S10" s="98" t="s">
        <v>6</v>
      </c>
      <c r="T10" s="233" t="s">
        <v>6</v>
      </c>
      <c r="U10" s="233" t="s">
        <v>6</v>
      </c>
      <c r="V10" s="98" t="s">
        <v>6</v>
      </c>
      <c r="W10" s="233" t="s">
        <v>6</v>
      </c>
      <c r="X10" s="285" t="s">
        <v>6</v>
      </c>
      <c r="Y10" s="233" t="s">
        <v>6</v>
      </c>
      <c r="Z10" s="233" t="s">
        <v>6</v>
      </c>
      <c r="AA10" s="233" t="s">
        <v>6</v>
      </c>
      <c r="AB10" s="233" t="s">
        <v>6</v>
      </c>
      <c r="AC10" s="233" t="s">
        <v>6</v>
      </c>
      <c r="AD10" s="233" t="s">
        <v>6</v>
      </c>
      <c r="AE10" s="233" t="s">
        <v>6</v>
      </c>
      <c r="AF10" s="233" t="s">
        <v>6</v>
      </c>
      <c r="AG10" s="98" t="s">
        <v>6</v>
      </c>
      <c r="AH10" s="231" t="s">
        <v>536</v>
      </c>
      <c r="AI10" s="233" t="s">
        <v>563</v>
      </c>
      <c r="AJ10" s="283">
        <v>90</v>
      </c>
      <c r="AK10" s="283" t="s">
        <v>412</v>
      </c>
      <c r="AL10" s="283" t="s">
        <v>414</v>
      </c>
      <c r="AM10" s="283">
        <v>3</v>
      </c>
      <c r="AN10" s="98">
        <v>1</v>
      </c>
      <c r="AO10" s="98" t="s">
        <v>467</v>
      </c>
      <c r="AP10" s="41"/>
      <c r="AQ10" s="41"/>
      <c r="AR10" s="41"/>
      <c r="AS10" s="41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</row>
    <row r="11" spans="1:221" s="7" customFormat="1" ht="12.6" customHeight="1" x14ac:dyDescent="0.25">
      <c r="A11" s="98">
        <v>1</v>
      </c>
      <c r="B11" s="105" t="s">
        <v>591</v>
      </c>
      <c r="C11" s="283" t="s">
        <v>624</v>
      </c>
      <c r="D11" s="226">
        <v>43399</v>
      </c>
      <c r="E11" s="144">
        <v>0.25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98" t="str">
        <f t="shared" si="0"/>
        <v>1|transecto pontal do ipiranga|pontal do ipiranga|20181026|060000</v>
      </c>
      <c r="Q11" s="233" t="s">
        <v>6</v>
      </c>
      <c r="R11" s="233" t="s">
        <v>6</v>
      </c>
      <c r="S11" s="98" t="s">
        <v>6</v>
      </c>
      <c r="T11" s="233" t="s">
        <v>6</v>
      </c>
      <c r="U11" s="233" t="s">
        <v>6</v>
      </c>
      <c r="V11" s="98" t="s">
        <v>6</v>
      </c>
      <c r="W11" s="233" t="s">
        <v>6</v>
      </c>
      <c r="X11" s="285" t="s">
        <v>6</v>
      </c>
      <c r="Y11" s="233" t="s">
        <v>6</v>
      </c>
      <c r="Z11" s="233" t="s">
        <v>6</v>
      </c>
      <c r="AA11" s="233" t="s">
        <v>6</v>
      </c>
      <c r="AB11" s="233" t="s">
        <v>6</v>
      </c>
      <c r="AC11" s="233" t="s">
        <v>6</v>
      </c>
      <c r="AD11" s="233" t="s">
        <v>6</v>
      </c>
      <c r="AE11" s="233" t="s">
        <v>6</v>
      </c>
      <c r="AF11" s="233" t="s">
        <v>6</v>
      </c>
      <c r="AG11" s="98" t="s">
        <v>6</v>
      </c>
      <c r="AH11" s="231" t="s">
        <v>536</v>
      </c>
      <c r="AI11" s="233" t="s">
        <v>563</v>
      </c>
      <c r="AJ11" s="283">
        <v>90</v>
      </c>
      <c r="AK11" s="283" t="s">
        <v>412</v>
      </c>
      <c r="AL11" s="283" t="s">
        <v>414</v>
      </c>
      <c r="AM11" s="283">
        <v>5</v>
      </c>
      <c r="AN11" s="98">
        <v>1</v>
      </c>
      <c r="AO11" s="98" t="s">
        <v>467</v>
      </c>
      <c r="AP11" s="41"/>
      <c r="AQ11" s="41"/>
      <c r="AR11" s="41"/>
      <c r="AS11" s="41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</row>
    <row r="12" spans="1:221" s="7" customFormat="1" ht="12.6" customHeight="1" x14ac:dyDescent="0.25">
      <c r="A12" s="98">
        <v>1</v>
      </c>
      <c r="B12" s="105" t="s">
        <v>591</v>
      </c>
      <c r="C12" s="283" t="s">
        <v>624</v>
      </c>
      <c r="D12" s="226">
        <v>43399</v>
      </c>
      <c r="E12" s="144">
        <v>0.25</v>
      </c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98" t="str">
        <f t="shared" si="0"/>
        <v>1|transecto pontal do ipiranga|pontal do ipiranga|20181026|060000</v>
      </c>
      <c r="Q12" s="233" t="s">
        <v>6</v>
      </c>
      <c r="R12" s="233" t="s">
        <v>6</v>
      </c>
      <c r="S12" s="98" t="s">
        <v>6</v>
      </c>
      <c r="T12" s="233" t="s">
        <v>6</v>
      </c>
      <c r="U12" s="233" t="s">
        <v>6</v>
      </c>
      <c r="V12" s="98" t="s">
        <v>6</v>
      </c>
      <c r="W12" s="233" t="s">
        <v>6</v>
      </c>
      <c r="X12" s="285" t="s">
        <v>6</v>
      </c>
      <c r="Y12" s="233" t="s">
        <v>6</v>
      </c>
      <c r="Z12" s="233" t="s">
        <v>6</v>
      </c>
      <c r="AA12" s="233" t="s">
        <v>6</v>
      </c>
      <c r="AB12" s="233" t="s">
        <v>6</v>
      </c>
      <c r="AC12" s="233" t="s">
        <v>6</v>
      </c>
      <c r="AD12" s="233" t="s">
        <v>6</v>
      </c>
      <c r="AE12" s="233" t="s">
        <v>6</v>
      </c>
      <c r="AF12" s="233" t="s">
        <v>6</v>
      </c>
      <c r="AG12" s="98" t="s">
        <v>6</v>
      </c>
      <c r="AH12" s="231" t="s">
        <v>536</v>
      </c>
      <c r="AI12" s="233" t="s">
        <v>563</v>
      </c>
      <c r="AJ12" s="283">
        <v>90</v>
      </c>
      <c r="AK12" s="283" t="s">
        <v>412</v>
      </c>
      <c r="AL12" s="283" t="s">
        <v>414</v>
      </c>
      <c r="AM12" s="283">
        <v>1</v>
      </c>
      <c r="AN12" s="98">
        <v>1</v>
      </c>
      <c r="AO12" s="98" t="s">
        <v>467</v>
      </c>
      <c r="AP12" s="41"/>
      <c r="AQ12" s="41"/>
      <c r="AR12" s="41"/>
      <c r="AS12" s="41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</row>
    <row r="13" spans="1:221" s="7" customFormat="1" ht="12.6" customHeight="1" x14ac:dyDescent="0.25">
      <c r="A13" s="98">
        <v>1</v>
      </c>
      <c r="B13" s="105" t="s">
        <v>591</v>
      </c>
      <c r="C13" s="283" t="s">
        <v>624</v>
      </c>
      <c r="D13" s="226">
        <v>43399</v>
      </c>
      <c r="E13" s="144">
        <v>0.25</v>
      </c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98" t="str">
        <f t="shared" si="0"/>
        <v>1|transecto pontal do ipiranga|pontal do ipiranga|20181026|060000</v>
      </c>
      <c r="Q13" s="233" t="s">
        <v>6</v>
      </c>
      <c r="R13" s="233" t="s">
        <v>6</v>
      </c>
      <c r="S13" s="98" t="s">
        <v>6</v>
      </c>
      <c r="T13" s="233" t="s">
        <v>6</v>
      </c>
      <c r="U13" s="233" t="s">
        <v>6</v>
      </c>
      <c r="V13" s="98" t="s">
        <v>6</v>
      </c>
      <c r="W13" s="233" t="s">
        <v>6</v>
      </c>
      <c r="X13" s="285" t="s">
        <v>6</v>
      </c>
      <c r="Y13" s="233" t="s">
        <v>6</v>
      </c>
      <c r="Z13" s="233" t="s">
        <v>6</v>
      </c>
      <c r="AA13" s="233" t="s">
        <v>6</v>
      </c>
      <c r="AB13" s="233" t="s">
        <v>6</v>
      </c>
      <c r="AC13" s="233" t="s">
        <v>6</v>
      </c>
      <c r="AD13" s="233" t="s">
        <v>6</v>
      </c>
      <c r="AE13" s="233" t="s">
        <v>6</v>
      </c>
      <c r="AF13" s="233" t="s">
        <v>6</v>
      </c>
      <c r="AG13" s="98" t="s">
        <v>6</v>
      </c>
      <c r="AH13" s="231" t="s">
        <v>536</v>
      </c>
      <c r="AI13" s="233" t="s">
        <v>563</v>
      </c>
      <c r="AJ13" s="283">
        <v>90</v>
      </c>
      <c r="AK13" s="283" t="s">
        <v>412</v>
      </c>
      <c r="AL13" s="283" t="s">
        <v>414</v>
      </c>
      <c r="AM13" s="283">
        <v>1</v>
      </c>
      <c r="AN13" s="98">
        <v>1</v>
      </c>
      <c r="AO13" s="98" t="s">
        <v>467</v>
      </c>
      <c r="AP13" s="41"/>
      <c r="AQ13" s="41"/>
      <c r="AR13" s="41"/>
      <c r="AS13" s="41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</row>
    <row r="14" spans="1:221" s="7" customFormat="1" ht="12.6" customHeight="1" x14ac:dyDescent="0.25">
      <c r="A14" s="98">
        <v>1</v>
      </c>
      <c r="B14" s="105" t="s">
        <v>591</v>
      </c>
      <c r="C14" s="283" t="s">
        <v>624</v>
      </c>
      <c r="D14" s="226">
        <v>43399</v>
      </c>
      <c r="E14" s="144">
        <v>0.25</v>
      </c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98" t="str">
        <f t="shared" si="0"/>
        <v>1|transecto pontal do ipiranga|pontal do ipiranga|20181026|060000</v>
      </c>
      <c r="Q14" s="233" t="s">
        <v>6</v>
      </c>
      <c r="R14" s="233" t="s">
        <v>6</v>
      </c>
      <c r="S14" s="98" t="s">
        <v>6</v>
      </c>
      <c r="T14" s="233" t="s">
        <v>6</v>
      </c>
      <c r="U14" s="233" t="s">
        <v>6</v>
      </c>
      <c r="V14" s="98" t="s">
        <v>6</v>
      </c>
      <c r="W14" s="233" t="s">
        <v>6</v>
      </c>
      <c r="X14" s="285" t="s">
        <v>6</v>
      </c>
      <c r="Y14" s="233" t="s">
        <v>6</v>
      </c>
      <c r="Z14" s="233" t="s">
        <v>6</v>
      </c>
      <c r="AA14" s="233" t="s">
        <v>6</v>
      </c>
      <c r="AB14" s="233" t="s">
        <v>6</v>
      </c>
      <c r="AC14" s="233" t="s">
        <v>6</v>
      </c>
      <c r="AD14" s="233" t="s">
        <v>6</v>
      </c>
      <c r="AE14" s="233" t="s">
        <v>6</v>
      </c>
      <c r="AF14" s="233" t="s">
        <v>6</v>
      </c>
      <c r="AG14" s="98" t="s">
        <v>6</v>
      </c>
      <c r="AH14" s="231" t="s">
        <v>536</v>
      </c>
      <c r="AI14" s="233" t="s">
        <v>563</v>
      </c>
      <c r="AJ14" s="283">
        <v>90</v>
      </c>
      <c r="AK14" s="283" t="s">
        <v>412</v>
      </c>
      <c r="AL14" s="283" t="s">
        <v>414</v>
      </c>
      <c r="AM14" s="283">
        <v>1</v>
      </c>
      <c r="AN14" s="98">
        <v>1</v>
      </c>
      <c r="AO14" s="98" t="s">
        <v>467</v>
      </c>
      <c r="AP14" s="41"/>
      <c r="AQ14" s="41"/>
      <c r="AR14" s="41"/>
      <c r="AS14" s="41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</row>
    <row r="15" spans="1:221" s="7" customFormat="1" x14ac:dyDescent="0.25">
      <c r="A15" s="98">
        <v>1</v>
      </c>
      <c r="B15" s="105" t="s">
        <v>591</v>
      </c>
      <c r="C15" s="283" t="s">
        <v>624</v>
      </c>
      <c r="D15" s="226">
        <v>43399</v>
      </c>
      <c r="E15" s="144">
        <v>0.25</v>
      </c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98" t="str">
        <f t="shared" si="0"/>
        <v>1|transecto pontal do ipiranga|pontal do ipiranga|20181026|060000</v>
      </c>
      <c r="Q15" s="233" t="s">
        <v>6</v>
      </c>
      <c r="R15" s="233" t="s">
        <v>6</v>
      </c>
      <c r="S15" s="98" t="s">
        <v>6</v>
      </c>
      <c r="T15" s="233" t="s">
        <v>6</v>
      </c>
      <c r="U15" s="233" t="s">
        <v>6</v>
      </c>
      <c r="V15" s="98" t="s">
        <v>6</v>
      </c>
      <c r="W15" s="233" t="s">
        <v>6</v>
      </c>
      <c r="X15" s="285" t="s">
        <v>6</v>
      </c>
      <c r="Y15" s="233" t="s">
        <v>6</v>
      </c>
      <c r="Z15" s="233" t="s">
        <v>6</v>
      </c>
      <c r="AA15" s="233" t="s">
        <v>6</v>
      </c>
      <c r="AB15" s="233" t="s">
        <v>6</v>
      </c>
      <c r="AC15" s="233" t="s">
        <v>6</v>
      </c>
      <c r="AD15" s="233" t="s">
        <v>6</v>
      </c>
      <c r="AE15" s="233" t="s">
        <v>6</v>
      </c>
      <c r="AF15" s="233" t="s">
        <v>6</v>
      </c>
      <c r="AG15" s="98" t="s">
        <v>6</v>
      </c>
      <c r="AH15" s="231" t="s">
        <v>536</v>
      </c>
      <c r="AI15" s="233" t="s">
        <v>563</v>
      </c>
      <c r="AJ15" s="283">
        <v>90</v>
      </c>
      <c r="AK15" s="283" t="s">
        <v>412</v>
      </c>
      <c r="AL15" s="283" t="s">
        <v>414</v>
      </c>
      <c r="AM15" s="283">
        <v>2</v>
      </c>
      <c r="AN15" s="98">
        <v>1</v>
      </c>
      <c r="AO15" s="98" t="s">
        <v>467</v>
      </c>
      <c r="AP15" s="41"/>
      <c r="AQ15" s="41"/>
      <c r="AR15" s="41"/>
      <c r="AS15" s="41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</row>
    <row r="16" spans="1:221" s="7" customFormat="1" x14ac:dyDescent="0.25">
      <c r="A16" s="98">
        <v>1</v>
      </c>
      <c r="B16" s="105" t="s">
        <v>591</v>
      </c>
      <c r="C16" s="283" t="s">
        <v>624</v>
      </c>
      <c r="D16" s="226">
        <v>43399</v>
      </c>
      <c r="E16" s="144">
        <v>0.25</v>
      </c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98" t="str">
        <f t="shared" si="0"/>
        <v>1|transecto pontal do ipiranga|pontal do ipiranga|20181026|060000</v>
      </c>
      <c r="Q16" s="233" t="s">
        <v>6</v>
      </c>
      <c r="R16" s="233" t="s">
        <v>6</v>
      </c>
      <c r="S16" s="98" t="s">
        <v>6</v>
      </c>
      <c r="T16" s="233" t="s">
        <v>6</v>
      </c>
      <c r="U16" s="233" t="s">
        <v>6</v>
      </c>
      <c r="V16" s="98" t="s">
        <v>6</v>
      </c>
      <c r="W16" s="233" t="s">
        <v>6</v>
      </c>
      <c r="X16" s="285" t="s">
        <v>6</v>
      </c>
      <c r="Y16" s="233" t="s">
        <v>6</v>
      </c>
      <c r="Z16" s="233" t="s">
        <v>6</v>
      </c>
      <c r="AA16" s="233" t="s">
        <v>6</v>
      </c>
      <c r="AB16" s="233" t="s">
        <v>6</v>
      </c>
      <c r="AC16" s="233" t="s">
        <v>6</v>
      </c>
      <c r="AD16" s="233" t="s">
        <v>6</v>
      </c>
      <c r="AE16" s="233" t="s">
        <v>6</v>
      </c>
      <c r="AF16" s="233" t="s">
        <v>6</v>
      </c>
      <c r="AG16" s="98" t="s">
        <v>6</v>
      </c>
      <c r="AH16" s="231" t="s">
        <v>536</v>
      </c>
      <c r="AI16" s="233" t="s">
        <v>563</v>
      </c>
      <c r="AJ16" s="283">
        <v>90</v>
      </c>
      <c r="AK16" s="283" t="s">
        <v>412</v>
      </c>
      <c r="AL16" s="283" t="s">
        <v>414</v>
      </c>
      <c r="AM16" s="283">
        <v>2</v>
      </c>
      <c r="AN16" s="98">
        <v>1</v>
      </c>
      <c r="AO16" s="98" t="s">
        <v>467</v>
      </c>
      <c r="AP16" s="41"/>
      <c r="AQ16" s="41"/>
      <c r="AR16" s="41"/>
      <c r="AS16" s="41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</row>
    <row r="17" spans="1:221" s="7" customFormat="1" x14ac:dyDescent="0.25">
      <c r="A17" s="98">
        <v>1</v>
      </c>
      <c r="B17" s="105" t="s">
        <v>591</v>
      </c>
      <c r="C17" s="283" t="s">
        <v>624</v>
      </c>
      <c r="D17" s="226">
        <v>43399</v>
      </c>
      <c r="E17" s="144">
        <v>0.25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98" t="str">
        <f t="shared" si="0"/>
        <v>1|transecto pontal do ipiranga|pontal do ipiranga|20181026|060000</v>
      </c>
      <c r="Q17" s="233" t="s">
        <v>6</v>
      </c>
      <c r="R17" s="233" t="s">
        <v>6</v>
      </c>
      <c r="S17" s="98" t="s">
        <v>6</v>
      </c>
      <c r="T17" s="233" t="s">
        <v>6</v>
      </c>
      <c r="U17" s="233" t="s">
        <v>6</v>
      </c>
      <c r="V17" s="98" t="s">
        <v>6</v>
      </c>
      <c r="W17" s="233" t="s">
        <v>6</v>
      </c>
      <c r="X17" s="285" t="s">
        <v>6</v>
      </c>
      <c r="Y17" s="233" t="s">
        <v>6</v>
      </c>
      <c r="Z17" s="233" t="s">
        <v>6</v>
      </c>
      <c r="AA17" s="233" t="s">
        <v>6</v>
      </c>
      <c r="AB17" s="233" t="s">
        <v>6</v>
      </c>
      <c r="AC17" s="233" t="s">
        <v>6</v>
      </c>
      <c r="AD17" s="233" t="s">
        <v>6</v>
      </c>
      <c r="AE17" s="233" t="s">
        <v>6</v>
      </c>
      <c r="AF17" s="233" t="s">
        <v>6</v>
      </c>
      <c r="AG17" s="98" t="s">
        <v>6</v>
      </c>
      <c r="AH17" s="231" t="s">
        <v>536</v>
      </c>
      <c r="AI17" s="233" t="s">
        <v>563</v>
      </c>
      <c r="AJ17" s="283">
        <v>90</v>
      </c>
      <c r="AK17" s="283" t="s">
        <v>412</v>
      </c>
      <c r="AL17" s="283" t="s">
        <v>414</v>
      </c>
      <c r="AM17" s="283">
        <v>1</v>
      </c>
      <c r="AN17" s="98">
        <v>1</v>
      </c>
      <c r="AO17" s="98" t="s">
        <v>467</v>
      </c>
      <c r="AP17" s="41"/>
      <c r="AQ17" s="41"/>
      <c r="AR17" s="41"/>
      <c r="AS17" s="41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</row>
    <row r="18" spans="1:221" s="7" customFormat="1" x14ac:dyDescent="0.25">
      <c r="A18" s="98">
        <v>1</v>
      </c>
      <c r="B18" s="105" t="s">
        <v>591</v>
      </c>
      <c r="C18" s="283" t="s">
        <v>624</v>
      </c>
      <c r="D18" s="226">
        <v>43399</v>
      </c>
      <c r="E18" s="144">
        <v>0.25</v>
      </c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98" t="str">
        <f t="shared" si="0"/>
        <v>1|transecto pontal do ipiranga|pontal do ipiranga|20181026|060000</v>
      </c>
      <c r="Q18" s="233" t="s">
        <v>6</v>
      </c>
      <c r="R18" s="233" t="s">
        <v>6</v>
      </c>
      <c r="S18" s="98" t="s">
        <v>6</v>
      </c>
      <c r="T18" s="233" t="s">
        <v>6</v>
      </c>
      <c r="U18" s="233" t="s">
        <v>6</v>
      </c>
      <c r="V18" s="98" t="s">
        <v>6</v>
      </c>
      <c r="W18" s="233" t="s">
        <v>6</v>
      </c>
      <c r="X18" s="285" t="s">
        <v>6</v>
      </c>
      <c r="Y18" s="233" t="s">
        <v>6</v>
      </c>
      <c r="Z18" s="233" t="s">
        <v>6</v>
      </c>
      <c r="AA18" s="233" t="s">
        <v>6</v>
      </c>
      <c r="AB18" s="233" t="s">
        <v>6</v>
      </c>
      <c r="AC18" s="233" t="s">
        <v>6</v>
      </c>
      <c r="AD18" s="233" t="s">
        <v>6</v>
      </c>
      <c r="AE18" s="233" t="s">
        <v>6</v>
      </c>
      <c r="AF18" s="233" t="s">
        <v>6</v>
      </c>
      <c r="AG18" s="98" t="s">
        <v>6</v>
      </c>
      <c r="AH18" s="231" t="s">
        <v>536</v>
      </c>
      <c r="AI18" s="233" t="s">
        <v>563</v>
      </c>
      <c r="AJ18" s="283">
        <v>90</v>
      </c>
      <c r="AK18" s="283" t="s">
        <v>412</v>
      </c>
      <c r="AL18" s="283" t="s">
        <v>414</v>
      </c>
      <c r="AM18" s="283">
        <v>2</v>
      </c>
      <c r="AN18" s="98">
        <v>1</v>
      </c>
      <c r="AO18" s="98" t="s">
        <v>467</v>
      </c>
      <c r="AP18" s="41"/>
      <c r="AQ18" s="41"/>
      <c r="AR18" s="41"/>
      <c r="AS18" s="41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</row>
    <row r="19" spans="1:221" s="7" customFormat="1" x14ac:dyDescent="0.25">
      <c r="A19" s="98">
        <v>1</v>
      </c>
      <c r="B19" s="105" t="s">
        <v>591</v>
      </c>
      <c r="C19" s="283" t="s">
        <v>624</v>
      </c>
      <c r="D19" s="226">
        <v>43399</v>
      </c>
      <c r="E19" s="144">
        <v>0.25</v>
      </c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98" t="str">
        <f t="shared" si="0"/>
        <v>1|transecto pontal do ipiranga|pontal do ipiranga|20181026|060000</v>
      </c>
      <c r="Q19" s="233" t="s">
        <v>6</v>
      </c>
      <c r="R19" s="233" t="s">
        <v>6</v>
      </c>
      <c r="S19" s="98" t="s">
        <v>6</v>
      </c>
      <c r="T19" s="233" t="s">
        <v>6</v>
      </c>
      <c r="U19" s="233" t="s">
        <v>6</v>
      </c>
      <c r="V19" s="98" t="s">
        <v>6</v>
      </c>
      <c r="W19" s="233" t="s">
        <v>6</v>
      </c>
      <c r="X19" s="285" t="s">
        <v>6</v>
      </c>
      <c r="Y19" s="233" t="s">
        <v>6</v>
      </c>
      <c r="Z19" s="233" t="s">
        <v>6</v>
      </c>
      <c r="AA19" s="233" t="s">
        <v>6</v>
      </c>
      <c r="AB19" s="233" t="s">
        <v>6</v>
      </c>
      <c r="AC19" s="233" t="s">
        <v>6</v>
      </c>
      <c r="AD19" s="233" t="s">
        <v>6</v>
      </c>
      <c r="AE19" s="233" t="s">
        <v>6</v>
      </c>
      <c r="AF19" s="233" t="s">
        <v>6</v>
      </c>
      <c r="AG19" s="98" t="s">
        <v>6</v>
      </c>
      <c r="AH19" s="231" t="s">
        <v>536</v>
      </c>
      <c r="AI19" s="233" t="s">
        <v>563</v>
      </c>
      <c r="AJ19" s="283">
        <v>90</v>
      </c>
      <c r="AK19" s="283" t="s">
        <v>412</v>
      </c>
      <c r="AL19" s="283" t="s">
        <v>414</v>
      </c>
      <c r="AM19" s="283">
        <v>2</v>
      </c>
      <c r="AN19" s="98">
        <v>1</v>
      </c>
      <c r="AO19" s="98" t="s">
        <v>467</v>
      </c>
      <c r="AP19" s="41"/>
      <c r="AQ19" s="41"/>
      <c r="AR19" s="41"/>
      <c r="AS19" s="41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</row>
    <row r="20" spans="1:221" s="7" customFormat="1" x14ac:dyDescent="0.25">
      <c r="A20" s="98">
        <v>1</v>
      </c>
      <c r="B20" s="105" t="s">
        <v>591</v>
      </c>
      <c r="C20" s="283" t="s">
        <v>624</v>
      </c>
      <c r="D20" s="226">
        <v>43399</v>
      </c>
      <c r="E20" s="144">
        <v>0.25</v>
      </c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98" t="str">
        <f t="shared" si="0"/>
        <v>1|transecto pontal do ipiranga|pontal do ipiranga|20181026|060000</v>
      </c>
      <c r="Q20" s="233" t="s">
        <v>6</v>
      </c>
      <c r="R20" s="233" t="s">
        <v>6</v>
      </c>
      <c r="S20" s="98" t="s">
        <v>6</v>
      </c>
      <c r="T20" s="233" t="s">
        <v>6</v>
      </c>
      <c r="U20" s="233" t="s">
        <v>6</v>
      </c>
      <c r="V20" s="98" t="s">
        <v>6</v>
      </c>
      <c r="W20" s="233" t="s">
        <v>6</v>
      </c>
      <c r="X20" s="285" t="s">
        <v>6</v>
      </c>
      <c r="Y20" s="233" t="s">
        <v>6</v>
      </c>
      <c r="Z20" s="233" t="s">
        <v>6</v>
      </c>
      <c r="AA20" s="233" t="s">
        <v>6</v>
      </c>
      <c r="AB20" s="233" t="s">
        <v>6</v>
      </c>
      <c r="AC20" s="233" t="s">
        <v>6</v>
      </c>
      <c r="AD20" s="233" t="s">
        <v>6</v>
      </c>
      <c r="AE20" s="233" t="s">
        <v>6</v>
      </c>
      <c r="AF20" s="233" t="s">
        <v>6</v>
      </c>
      <c r="AG20" s="98" t="s">
        <v>6</v>
      </c>
      <c r="AH20" s="231" t="s">
        <v>537</v>
      </c>
      <c r="AI20" s="233" t="s">
        <v>564</v>
      </c>
      <c r="AJ20" s="283">
        <v>100</v>
      </c>
      <c r="AK20" s="283" t="s">
        <v>412</v>
      </c>
      <c r="AL20" s="283" t="s">
        <v>414</v>
      </c>
      <c r="AM20" s="283">
        <v>3</v>
      </c>
      <c r="AN20" s="98">
        <v>1</v>
      </c>
      <c r="AO20" s="98" t="s">
        <v>467</v>
      </c>
      <c r="AP20" s="41"/>
      <c r="AQ20" s="41"/>
      <c r="AR20" s="41"/>
      <c r="AS20" s="41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</row>
    <row r="21" spans="1:221" s="7" customFormat="1" x14ac:dyDescent="0.25">
      <c r="A21" s="98">
        <v>1</v>
      </c>
      <c r="B21" s="227" t="s">
        <v>592</v>
      </c>
      <c r="C21" s="283" t="s">
        <v>625</v>
      </c>
      <c r="D21" s="227">
        <v>43400</v>
      </c>
      <c r="E21" s="144">
        <v>0.35416666666666669</v>
      </c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98" t="str">
        <f t="shared" si="0"/>
        <v>1|transecto povoação|povoação|20181027|083000</v>
      </c>
      <c r="Q21" s="233" t="s">
        <v>6</v>
      </c>
      <c r="R21" s="233" t="s">
        <v>6</v>
      </c>
      <c r="S21" s="98" t="s">
        <v>6</v>
      </c>
      <c r="T21" s="233" t="s">
        <v>6</v>
      </c>
      <c r="U21" s="233" t="s">
        <v>6</v>
      </c>
      <c r="V21" s="98" t="s">
        <v>6</v>
      </c>
      <c r="W21" s="233" t="s">
        <v>6</v>
      </c>
      <c r="X21" s="285" t="s">
        <v>6</v>
      </c>
      <c r="Y21" s="233" t="s">
        <v>6</v>
      </c>
      <c r="Z21" s="233" t="s">
        <v>6</v>
      </c>
      <c r="AA21" s="233" t="s">
        <v>6</v>
      </c>
      <c r="AB21" s="233" t="s">
        <v>6</v>
      </c>
      <c r="AC21" s="233" t="s">
        <v>6</v>
      </c>
      <c r="AD21" s="233" t="s">
        <v>6</v>
      </c>
      <c r="AE21" s="233" t="s">
        <v>6</v>
      </c>
      <c r="AF21" s="233" t="s">
        <v>6</v>
      </c>
      <c r="AG21" s="98" t="s">
        <v>6</v>
      </c>
      <c r="AH21" s="231" t="s">
        <v>537</v>
      </c>
      <c r="AI21" s="233" t="s">
        <v>564</v>
      </c>
      <c r="AJ21" s="283">
        <v>100</v>
      </c>
      <c r="AK21" s="283" t="s">
        <v>412</v>
      </c>
      <c r="AL21" s="283" t="s">
        <v>414</v>
      </c>
      <c r="AM21" s="283">
        <v>1</v>
      </c>
      <c r="AN21" s="98">
        <v>1</v>
      </c>
      <c r="AO21" s="98" t="s">
        <v>467</v>
      </c>
      <c r="AP21" s="41"/>
      <c r="AQ21" s="41"/>
      <c r="AR21" s="41"/>
      <c r="AS21" s="41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</row>
    <row r="22" spans="1:221" s="7" customFormat="1" x14ac:dyDescent="0.25">
      <c r="A22" s="98">
        <v>1</v>
      </c>
      <c r="B22" s="227" t="s">
        <v>592</v>
      </c>
      <c r="C22" s="283" t="s">
        <v>625</v>
      </c>
      <c r="D22" s="227">
        <v>43400</v>
      </c>
      <c r="E22" s="144">
        <v>0.35416666666666669</v>
      </c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98" t="str">
        <f t="shared" si="0"/>
        <v>1|transecto povoação|povoação|20181027|083000</v>
      </c>
      <c r="Q22" s="233" t="s">
        <v>6</v>
      </c>
      <c r="R22" s="233" t="s">
        <v>6</v>
      </c>
      <c r="S22" s="98" t="s">
        <v>6</v>
      </c>
      <c r="T22" s="233" t="s">
        <v>6</v>
      </c>
      <c r="U22" s="233" t="s">
        <v>6</v>
      </c>
      <c r="V22" s="98" t="s">
        <v>6</v>
      </c>
      <c r="W22" s="233" t="s">
        <v>6</v>
      </c>
      <c r="X22" s="285" t="s">
        <v>6</v>
      </c>
      <c r="Y22" s="233" t="s">
        <v>6</v>
      </c>
      <c r="Z22" s="233" t="s">
        <v>6</v>
      </c>
      <c r="AA22" s="233" t="s">
        <v>6</v>
      </c>
      <c r="AB22" s="233" t="s">
        <v>6</v>
      </c>
      <c r="AC22" s="233" t="s">
        <v>6</v>
      </c>
      <c r="AD22" s="233" t="s">
        <v>6</v>
      </c>
      <c r="AE22" s="233" t="s">
        <v>6</v>
      </c>
      <c r="AF22" s="233" t="s">
        <v>6</v>
      </c>
      <c r="AG22" s="98" t="s">
        <v>6</v>
      </c>
      <c r="AH22" s="231" t="s">
        <v>537</v>
      </c>
      <c r="AI22" s="233" t="s">
        <v>564</v>
      </c>
      <c r="AJ22" s="283">
        <v>100</v>
      </c>
      <c r="AK22" s="283" t="s">
        <v>412</v>
      </c>
      <c r="AL22" s="283" t="s">
        <v>414</v>
      </c>
      <c r="AM22" s="283">
        <v>2</v>
      </c>
      <c r="AN22" s="98">
        <v>1</v>
      </c>
      <c r="AO22" s="98" t="s">
        <v>467</v>
      </c>
      <c r="AP22" s="41"/>
      <c r="AQ22" s="41"/>
      <c r="AR22" s="41"/>
      <c r="AS22" s="41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</row>
    <row r="23" spans="1:221" s="7" customFormat="1" x14ac:dyDescent="0.25">
      <c r="A23" s="98">
        <v>1</v>
      </c>
      <c r="B23" s="227" t="s">
        <v>592</v>
      </c>
      <c r="C23" s="283" t="s">
        <v>625</v>
      </c>
      <c r="D23" s="227">
        <v>43400</v>
      </c>
      <c r="E23" s="144">
        <v>0.35416666666666669</v>
      </c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98" t="str">
        <f t="shared" si="0"/>
        <v>1|transecto povoação|povoação|20181027|083000</v>
      </c>
      <c r="Q23" s="233" t="s">
        <v>6</v>
      </c>
      <c r="R23" s="233" t="s">
        <v>6</v>
      </c>
      <c r="S23" s="98" t="s">
        <v>6</v>
      </c>
      <c r="T23" s="233" t="s">
        <v>6</v>
      </c>
      <c r="U23" s="233" t="s">
        <v>6</v>
      </c>
      <c r="V23" s="98" t="s">
        <v>6</v>
      </c>
      <c r="W23" s="233" t="s">
        <v>6</v>
      </c>
      <c r="X23" s="285" t="s">
        <v>6</v>
      </c>
      <c r="Y23" s="233" t="s">
        <v>6</v>
      </c>
      <c r="Z23" s="233" t="s">
        <v>6</v>
      </c>
      <c r="AA23" s="233" t="s">
        <v>6</v>
      </c>
      <c r="AB23" s="233" t="s">
        <v>6</v>
      </c>
      <c r="AC23" s="233" t="s">
        <v>6</v>
      </c>
      <c r="AD23" s="233" t="s">
        <v>6</v>
      </c>
      <c r="AE23" s="233" t="s">
        <v>6</v>
      </c>
      <c r="AF23" s="233" t="s">
        <v>6</v>
      </c>
      <c r="AG23" s="98" t="s">
        <v>6</v>
      </c>
      <c r="AH23" s="231" t="s">
        <v>537</v>
      </c>
      <c r="AI23" s="233" t="s">
        <v>564</v>
      </c>
      <c r="AJ23" s="283">
        <v>100</v>
      </c>
      <c r="AK23" s="283" t="s">
        <v>412</v>
      </c>
      <c r="AL23" s="283" t="s">
        <v>414</v>
      </c>
      <c r="AM23" s="283">
        <v>2</v>
      </c>
      <c r="AN23" s="98">
        <v>1</v>
      </c>
      <c r="AO23" s="98" t="s">
        <v>467</v>
      </c>
      <c r="AP23" s="41"/>
      <c r="AQ23" s="41"/>
      <c r="AR23" s="41"/>
      <c r="AS23" s="41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</row>
    <row r="24" spans="1:221" s="7" customFormat="1" x14ac:dyDescent="0.25">
      <c r="A24" s="98">
        <v>1</v>
      </c>
      <c r="B24" s="227" t="s">
        <v>592</v>
      </c>
      <c r="C24" s="283" t="s">
        <v>625</v>
      </c>
      <c r="D24" s="227">
        <v>43400</v>
      </c>
      <c r="E24" s="144">
        <v>0.35416666666666669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98" t="str">
        <f t="shared" si="0"/>
        <v>1|transecto povoação|povoação|20181027|083000</v>
      </c>
      <c r="Q24" s="233" t="s">
        <v>6</v>
      </c>
      <c r="R24" s="233" t="s">
        <v>6</v>
      </c>
      <c r="S24" s="98" t="s">
        <v>6</v>
      </c>
      <c r="T24" s="233" t="s">
        <v>6</v>
      </c>
      <c r="U24" s="233" t="s">
        <v>6</v>
      </c>
      <c r="V24" s="98" t="s">
        <v>6</v>
      </c>
      <c r="W24" s="233" t="s">
        <v>6</v>
      </c>
      <c r="X24" s="285" t="s">
        <v>6</v>
      </c>
      <c r="Y24" s="233" t="s">
        <v>6</v>
      </c>
      <c r="Z24" s="233" t="s">
        <v>6</v>
      </c>
      <c r="AA24" s="233" t="s">
        <v>6</v>
      </c>
      <c r="AB24" s="233" t="s">
        <v>6</v>
      </c>
      <c r="AC24" s="233" t="s">
        <v>6</v>
      </c>
      <c r="AD24" s="233" t="s">
        <v>6</v>
      </c>
      <c r="AE24" s="233" t="s">
        <v>6</v>
      </c>
      <c r="AF24" s="233" t="s">
        <v>6</v>
      </c>
      <c r="AG24" s="98" t="s">
        <v>6</v>
      </c>
      <c r="AH24" s="231" t="s">
        <v>537</v>
      </c>
      <c r="AI24" s="233" t="s">
        <v>564</v>
      </c>
      <c r="AJ24" s="283">
        <v>100</v>
      </c>
      <c r="AK24" s="283" t="s">
        <v>412</v>
      </c>
      <c r="AL24" s="283" t="s">
        <v>414</v>
      </c>
      <c r="AM24" s="283">
        <v>2</v>
      </c>
      <c r="AN24" s="98">
        <v>1</v>
      </c>
      <c r="AO24" s="98" t="s">
        <v>467</v>
      </c>
      <c r="AP24" s="41"/>
      <c r="AQ24" s="41"/>
      <c r="AR24" s="41"/>
      <c r="AS24" s="41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</row>
    <row r="25" spans="1:221" s="7" customFormat="1" x14ac:dyDescent="0.25">
      <c r="A25" s="98">
        <v>1</v>
      </c>
      <c r="B25" s="227" t="s">
        <v>592</v>
      </c>
      <c r="C25" s="283" t="s">
        <v>625</v>
      </c>
      <c r="D25" s="227">
        <v>43400</v>
      </c>
      <c r="E25" s="144">
        <v>0.35416666666666669</v>
      </c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98" t="str">
        <f t="shared" si="0"/>
        <v>1|transecto povoação|povoação|20181027|083000</v>
      </c>
      <c r="Q25" s="233" t="s">
        <v>6</v>
      </c>
      <c r="R25" s="233" t="s">
        <v>6</v>
      </c>
      <c r="S25" s="98" t="s">
        <v>6</v>
      </c>
      <c r="T25" s="233" t="s">
        <v>6</v>
      </c>
      <c r="U25" s="233" t="s">
        <v>6</v>
      </c>
      <c r="V25" s="98" t="s">
        <v>6</v>
      </c>
      <c r="W25" s="233" t="s">
        <v>6</v>
      </c>
      <c r="X25" s="285" t="s">
        <v>6</v>
      </c>
      <c r="Y25" s="233" t="s">
        <v>6</v>
      </c>
      <c r="Z25" s="233" t="s">
        <v>6</v>
      </c>
      <c r="AA25" s="233" t="s">
        <v>6</v>
      </c>
      <c r="AB25" s="233" t="s">
        <v>6</v>
      </c>
      <c r="AC25" s="233" t="s">
        <v>6</v>
      </c>
      <c r="AD25" s="233" t="s">
        <v>6</v>
      </c>
      <c r="AE25" s="233" t="s">
        <v>6</v>
      </c>
      <c r="AF25" s="233" t="s">
        <v>6</v>
      </c>
      <c r="AG25" s="98" t="s">
        <v>6</v>
      </c>
      <c r="AH25" s="231" t="s">
        <v>537</v>
      </c>
      <c r="AI25" s="233" t="s">
        <v>564</v>
      </c>
      <c r="AJ25" s="283">
        <v>100</v>
      </c>
      <c r="AK25" s="283" t="s">
        <v>412</v>
      </c>
      <c r="AL25" s="283" t="s">
        <v>414</v>
      </c>
      <c r="AM25" s="283">
        <v>1</v>
      </c>
      <c r="AN25" s="98">
        <v>1</v>
      </c>
      <c r="AO25" s="98" t="s">
        <v>467</v>
      </c>
      <c r="AP25" s="41"/>
      <c r="AQ25" s="41"/>
      <c r="AR25" s="41"/>
      <c r="AS25" s="41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</row>
    <row r="26" spans="1:221" s="7" customFormat="1" x14ac:dyDescent="0.25">
      <c r="A26" s="98">
        <v>1</v>
      </c>
      <c r="B26" s="227" t="s">
        <v>592</v>
      </c>
      <c r="C26" s="283" t="s">
        <v>625</v>
      </c>
      <c r="D26" s="227">
        <v>43400</v>
      </c>
      <c r="E26" s="144">
        <v>0.35416666666666669</v>
      </c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98" t="str">
        <f t="shared" si="0"/>
        <v>1|transecto povoação|povoação|20181027|083000</v>
      </c>
      <c r="Q26" s="233" t="s">
        <v>6</v>
      </c>
      <c r="R26" s="233" t="s">
        <v>6</v>
      </c>
      <c r="S26" s="98" t="s">
        <v>6</v>
      </c>
      <c r="T26" s="233" t="s">
        <v>6</v>
      </c>
      <c r="U26" s="233" t="s">
        <v>6</v>
      </c>
      <c r="V26" s="98" t="s">
        <v>6</v>
      </c>
      <c r="W26" s="233" t="s">
        <v>6</v>
      </c>
      <c r="X26" s="285" t="s">
        <v>6</v>
      </c>
      <c r="Y26" s="233" t="s">
        <v>6</v>
      </c>
      <c r="Z26" s="233" t="s">
        <v>6</v>
      </c>
      <c r="AA26" s="233" t="s">
        <v>6</v>
      </c>
      <c r="AB26" s="233" t="s">
        <v>6</v>
      </c>
      <c r="AC26" s="233" t="s">
        <v>6</v>
      </c>
      <c r="AD26" s="233" t="s">
        <v>6</v>
      </c>
      <c r="AE26" s="233" t="s">
        <v>6</v>
      </c>
      <c r="AF26" s="233" t="s">
        <v>6</v>
      </c>
      <c r="AG26" s="98" t="s">
        <v>6</v>
      </c>
      <c r="AH26" s="231" t="s">
        <v>537</v>
      </c>
      <c r="AI26" s="233" t="s">
        <v>564</v>
      </c>
      <c r="AJ26" s="283">
        <v>100</v>
      </c>
      <c r="AK26" s="283" t="s">
        <v>412</v>
      </c>
      <c r="AL26" s="283" t="s">
        <v>414</v>
      </c>
      <c r="AM26" s="283">
        <v>1</v>
      </c>
      <c r="AN26" s="98">
        <v>1</v>
      </c>
      <c r="AO26" s="98" t="s">
        <v>467</v>
      </c>
      <c r="AP26" s="41"/>
      <c r="AQ26" s="41"/>
      <c r="AR26" s="41"/>
      <c r="AS26" s="41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</row>
    <row r="27" spans="1:221" s="7" customFormat="1" x14ac:dyDescent="0.25">
      <c r="A27" s="98">
        <v>1</v>
      </c>
      <c r="B27" s="227" t="s">
        <v>592</v>
      </c>
      <c r="C27" s="283" t="s">
        <v>625</v>
      </c>
      <c r="D27" s="227">
        <v>43400</v>
      </c>
      <c r="E27" s="144">
        <v>0.35416666666666669</v>
      </c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98" t="str">
        <f t="shared" si="0"/>
        <v>1|transecto povoação|povoação|20181027|083000</v>
      </c>
      <c r="Q27" s="233" t="s">
        <v>6</v>
      </c>
      <c r="R27" s="233" t="s">
        <v>6</v>
      </c>
      <c r="S27" s="98" t="s">
        <v>6</v>
      </c>
      <c r="T27" s="233" t="s">
        <v>6</v>
      </c>
      <c r="U27" s="233" t="s">
        <v>6</v>
      </c>
      <c r="V27" s="98" t="s">
        <v>6</v>
      </c>
      <c r="W27" s="233" t="s">
        <v>6</v>
      </c>
      <c r="X27" s="285" t="s">
        <v>6</v>
      </c>
      <c r="Y27" s="233" t="s">
        <v>6</v>
      </c>
      <c r="Z27" s="233" t="s">
        <v>6</v>
      </c>
      <c r="AA27" s="233" t="s">
        <v>6</v>
      </c>
      <c r="AB27" s="233" t="s">
        <v>6</v>
      </c>
      <c r="AC27" s="233" t="s">
        <v>6</v>
      </c>
      <c r="AD27" s="233" t="s">
        <v>6</v>
      </c>
      <c r="AE27" s="233" t="s">
        <v>6</v>
      </c>
      <c r="AF27" s="233" t="s">
        <v>6</v>
      </c>
      <c r="AG27" s="98" t="s">
        <v>6</v>
      </c>
      <c r="AH27" s="231" t="s">
        <v>537</v>
      </c>
      <c r="AI27" s="233" t="s">
        <v>564</v>
      </c>
      <c r="AJ27" s="283">
        <v>100</v>
      </c>
      <c r="AK27" s="283" t="s">
        <v>412</v>
      </c>
      <c r="AL27" s="283" t="s">
        <v>414</v>
      </c>
      <c r="AM27" s="283">
        <v>5</v>
      </c>
      <c r="AN27" s="98">
        <v>1</v>
      </c>
      <c r="AO27" s="98" t="s">
        <v>467</v>
      </c>
      <c r="AP27" s="41"/>
      <c r="AQ27" s="41"/>
      <c r="AR27" s="41"/>
      <c r="AS27" s="41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</row>
    <row r="28" spans="1:221" s="7" customFormat="1" x14ac:dyDescent="0.25">
      <c r="A28" s="98">
        <v>1</v>
      </c>
      <c r="B28" s="227" t="s">
        <v>592</v>
      </c>
      <c r="C28" s="283" t="s">
        <v>625</v>
      </c>
      <c r="D28" s="227">
        <v>43400</v>
      </c>
      <c r="E28" s="144">
        <v>0.35416666666666669</v>
      </c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98" t="str">
        <f t="shared" si="0"/>
        <v>1|transecto povoação|povoação|20181027|083000</v>
      </c>
      <c r="Q28" s="233" t="s">
        <v>6</v>
      </c>
      <c r="R28" s="233" t="s">
        <v>6</v>
      </c>
      <c r="S28" s="98" t="s">
        <v>6</v>
      </c>
      <c r="T28" s="233" t="s">
        <v>6</v>
      </c>
      <c r="U28" s="233" t="s">
        <v>6</v>
      </c>
      <c r="V28" s="98" t="s">
        <v>6</v>
      </c>
      <c r="W28" s="233" t="s">
        <v>6</v>
      </c>
      <c r="X28" s="285" t="s">
        <v>6</v>
      </c>
      <c r="Y28" s="233" t="s">
        <v>6</v>
      </c>
      <c r="Z28" s="233" t="s">
        <v>6</v>
      </c>
      <c r="AA28" s="233" t="s">
        <v>6</v>
      </c>
      <c r="AB28" s="233" t="s">
        <v>6</v>
      </c>
      <c r="AC28" s="233" t="s">
        <v>6</v>
      </c>
      <c r="AD28" s="233" t="s">
        <v>6</v>
      </c>
      <c r="AE28" s="233" t="s">
        <v>6</v>
      </c>
      <c r="AF28" s="233" t="s">
        <v>6</v>
      </c>
      <c r="AG28" s="98" t="s">
        <v>6</v>
      </c>
      <c r="AH28" s="231" t="s">
        <v>537</v>
      </c>
      <c r="AI28" s="233" t="s">
        <v>564</v>
      </c>
      <c r="AJ28" s="283">
        <v>100</v>
      </c>
      <c r="AK28" s="283" t="s">
        <v>412</v>
      </c>
      <c r="AL28" s="283" t="s">
        <v>414</v>
      </c>
      <c r="AM28" s="283">
        <v>2</v>
      </c>
      <c r="AN28" s="98">
        <v>1</v>
      </c>
      <c r="AO28" s="98" t="s">
        <v>467</v>
      </c>
      <c r="AP28" s="41"/>
      <c r="AQ28" s="41"/>
      <c r="AR28" s="41"/>
      <c r="AS28" s="41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</row>
    <row r="29" spans="1:221" s="7" customFormat="1" x14ac:dyDescent="0.25">
      <c r="A29" s="98">
        <v>1</v>
      </c>
      <c r="B29" s="227" t="s">
        <v>592</v>
      </c>
      <c r="C29" s="283" t="s">
        <v>625</v>
      </c>
      <c r="D29" s="227">
        <v>43400</v>
      </c>
      <c r="E29" s="144">
        <v>0.35416666666666669</v>
      </c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98" t="str">
        <f t="shared" si="0"/>
        <v>1|transecto povoação|povoação|20181027|083000</v>
      </c>
      <c r="Q29" s="233" t="s">
        <v>6</v>
      </c>
      <c r="R29" s="233" t="s">
        <v>6</v>
      </c>
      <c r="S29" s="98" t="s">
        <v>6</v>
      </c>
      <c r="T29" s="233" t="s">
        <v>6</v>
      </c>
      <c r="U29" s="233" t="s">
        <v>6</v>
      </c>
      <c r="V29" s="98" t="s">
        <v>6</v>
      </c>
      <c r="W29" s="233" t="s">
        <v>6</v>
      </c>
      <c r="X29" s="285" t="s">
        <v>6</v>
      </c>
      <c r="Y29" s="233" t="s">
        <v>6</v>
      </c>
      <c r="Z29" s="233" t="s">
        <v>6</v>
      </c>
      <c r="AA29" s="233" t="s">
        <v>6</v>
      </c>
      <c r="AB29" s="233" t="s">
        <v>6</v>
      </c>
      <c r="AC29" s="233" t="s">
        <v>6</v>
      </c>
      <c r="AD29" s="233" t="s">
        <v>6</v>
      </c>
      <c r="AE29" s="233" t="s">
        <v>6</v>
      </c>
      <c r="AF29" s="233" t="s">
        <v>6</v>
      </c>
      <c r="AG29" s="98" t="s">
        <v>6</v>
      </c>
      <c r="AH29" s="231" t="s">
        <v>537</v>
      </c>
      <c r="AI29" s="233" t="s">
        <v>564</v>
      </c>
      <c r="AJ29" s="283">
        <v>100</v>
      </c>
      <c r="AK29" s="283" t="s">
        <v>412</v>
      </c>
      <c r="AL29" s="283" t="s">
        <v>414</v>
      </c>
      <c r="AM29" s="283">
        <v>2</v>
      </c>
      <c r="AN29" s="98">
        <v>1</v>
      </c>
      <c r="AO29" s="98" t="s">
        <v>467</v>
      </c>
      <c r="AP29" s="41"/>
      <c r="AQ29" s="41"/>
      <c r="AR29" s="41"/>
      <c r="AS29" s="41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</row>
    <row r="30" spans="1:221" s="7" customFormat="1" x14ac:dyDescent="0.25">
      <c r="A30" s="98">
        <v>1</v>
      </c>
      <c r="B30" s="227" t="s">
        <v>592</v>
      </c>
      <c r="C30" s="283" t="s">
        <v>625</v>
      </c>
      <c r="D30" s="227">
        <v>43400</v>
      </c>
      <c r="E30" s="144">
        <v>0.35416666666666669</v>
      </c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98" t="str">
        <f t="shared" si="0"/>
        <v>1|transecto povoação|povoação|20181027|083000</v>
      </c>
      <c r="Q30" s="233" t="s">
        <v>6</v>
      </c>
      <c r="R30" s="233" t="s">
        <v>6</v>
      </c>
      <c r="S30" s="98" t="s">
        <v>6</v>
      </c>
      <c r="T30" s="233" t="s">
        <v>6</v>
      </c>
      <c r="U30" s="233" t="s">
        <v>6</v>
      </c>
      <c r="V30" s="98" t="s">
        <v>6</v>
      </c>
      <c r="W30" s="233" t="s">
        <v>6</v>
      </c>
      <c r="X30" s="285" t="s">
        <v>6</v>
      </c>
      <c r="Y30" s="233" t="s">
        <v>6</v>
      </c>
      <c r="Z30" s="233" t="s">
        <v>6</v>
      </c>
      <c r="AA30" s="233" t="s">
        <v>6</v>
      </c>
      <c r="AB30" s="233" t="s">
        <v>6</v>
      </c>
      <c r="AC30" s="233" t="s">
        <v>6</v>
      </c>
      <c r="AD30" s="233" t="s">
        <v>6</v>
      </c>
      <c r="AE30" s="233" t="s">
        <v>6</v>
      </c>
      <c r="AF30" s="233" t="s">
        <v>6</v>
      </c>
      <c r="AG30" s="98" t="s">
        <v>6</v>
      </c>
      <c r="AH30" s="231" t="s">
        <v>537</v>
      </c>
      <c r="AI30" s="233" t="s">
        <v>564</v>
      </c>
      <c r="AJ30" s="283">
        <v>100</v>
      </c>
      <c r="AK30" s="283" t="s">
        <v>412</v>
      </c>
      <c r="AL30" s="283" t="s">
        <v>414</v>
      </c>
      <c r="AM30" s="283">
        <v>1</v>
      </c>
      <c r="AN30" s="98">
        <v>1</v>
      </c>
      <c r="AO30" s="98" t="s">
        <v>467</v>
      </c>
      <c r="AP30" s="41"/>
      <c r="AQ30" s="41"/>
      <c r="AR30" s="41"/>
      <c r="AS30" s="41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</row>
    <row r="31" spans="1:221" s="7" customFormat="1" x14ac:dyDescent="0.25">
      <c r="A31" s="98">
        <v>1</v>
      </c>
      <c r="B31" s="227" t="s">
        <v>592</v>
      </c>
      <c r="C31" s="283" t="s">
        <v>625</v>
      </c>
      <c r="D31" s="227">
        <v>43400</v>
      </c>
      <c r="E31" s="144">
        <v>0.35416666666666669</v>
      </c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98" t="str">
        <f t="shared" si="0"/>
        <v>1|transecto povoação|povoação|20181027|083000</v>
      </c>
      <c r="Q31" s="233" t="s">
        <v>6</v>
      </c>
      <c r="R31" s="233" t="s">
        <v>6</v>
      </c>
      <c r="S31" s="98" t="s">
        <v>6</v>
      </c>
      <c r="T31" s="233" t="s">
        <v>6</v>
      </c>
      <c r="U31" s="233" t="s">
        <v>6</v>
      </c>
      <c r="V31" s="98" t="s">
        <v>6</v>
      </c>
      <c r="W31" s="233" t="s">
        <v>6</v>
      </c>
      <c r="X31" s="285" t="s">
        <v>6</v>
      </c>
      <c r="Y31" s="233" t="s">
        <v>6</v>
      </c>
      <c r="Z31" s="233" t="s">
        <v>6</v>
      </c>
      <c r="AA31" s="233" t="s">
        <v>6</v>
      </c>
      <c r="AB31" s="233" t="s">
        <v>6</v>
      </c>
      <c r="AC31" s="233" t="s">
        <v>6</v>
      </c>
      <c r="AD31" s="233" t="s">
        <v>6</v>
      </c>
      <c r="AE31" s="233" t="s">
        <v>6</v>
      </c>
      <c r="AF31" s="233" t="s">
        <v>6</v>
      </c>
      <c r="AG31" s="98" t="s">
        <v>6</v>
      </c>
      <c r="AH31" s="231" t="s">
        <v>537</v>
      </c>
      <c r="AI31" s="233" t="s">
        <v>564</v>
      </c>
      <c r="AJ31" s="283">
        <v>100</v>
      </c>
      <c r="AK31" s="283" t="s">
        <v>412</v>
      </c>
      <c r="AL31" s="283" t="s">
        <v>414</v>
      </c>
      <c r="AM31" s="283">
        <v>1</v>
      </c>
      <c r="AN31" s="98">
        <v>1</v>
      </c>
      <c r="AO31" s="98" t="s">
        <v>467</v>
      </c>
      <c r="AP31" s="41"/>
      <c r="AQ31" s="41"/>
      <c r="AR31" s="41"/>
      <c r="AS31" s="41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</row>
    <row r="32" spans="1:221" s="7" customFormat="1" x14ac:dyDescent="0.25">
      <c r="A32" s="98">
        <v>1</v>
      </c>
      <c r="B32" s="227" t="s">
        <v>592</v>
      </c>
      <c r="C32" s="283" t="s">
        <v>625</v>
      </c>
      <c r="D32" s="227">
        <v>43400</v>
      </c>
      <c r="E32" s="144">
        <v>0.35416666666666669</v>
      </c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98" t="str">
        <f t="shared" si="0"/>
        <v>1|transecto povoação|povoação|20181027|083000</v>
      </c>
      <c r="Q32" s="233" t="s">
        <v>6</v>
      </c>
      <c r="R32" s="233" t="s">
        <v>6</v>
      </c>
      <c r="S32" s="98" t="s">
        <v>6</v>
      </c>
      <c r="T32" s="233" t="s">
        <v>6</v>
      </c>
      <c r="U32" s="233" t="s">
        <v>6</v>
      </c>
      <c r="V32" s="98" t="s">
        <v>6</v>
      </c>
      <c r="W32" s="233" t="s">
        <v>6</v>
      </c>
      <c r="X32" s="285" t="s">
        <v>6</v>
      </c>
      <c r="Y32" s="233" t="s">
        <v>6</v>
      </c>
      <c r="Z32" s="233" t="s">
        <v>6</v>
      </c>
      <c r="AA32" s="233" t="s">
        <v>6</v>
      </c>
      <c r="AB32" s="233" t="s">
        <v>6</v>
      </c>
      <c r="AC32" s="233" t="s">
        <v>6</v>
      </c>
      <c r="AD32" s="233" t="s">
        <v>6</v>
      </c>
      <c r="AE32" s="233" t="s">
        <v>6</v>
      </c>
      <c r="AF32" s="233" t="s">
        <v>6</v>
      </c>
      <c r="AG32" s="98" t="s">
        <v>6</v>
      </c>
      <c r="AH32" s="231" t="s">
        <v>537</v>
      </c>
      <c r="AI32" s="233" t="s">
        <v>564</v>
      </c>
      <c r="AJ32" s="283">
        <v>100</v>
      </c>
      <c r="AK32" s="283" t="s">
        <v>412</v>
      </c>
      <c r="AL32" s="283" t="s">
        <v>414</v>
      </c>
      <c r="AM32" s="283">
        <v>1</v>
      </c>
      <c r="AN32" s="98">
        <v>1</v>
      </c>
      <c r="AO32" s="98" t="s">
        <v>467</v>
      </c>
      <c r="AP32" s="41"/>
      <c r="AQ32" s="41"/>
      <c r="AR32" s="41"/>
      <c r="AS32" s="41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</row>
    <row r="33" spans="1:221" s="7" customFormat="1" x14ac:dyDescent="0.25">
      <c r="A33" s="98">
        <v>1</v>
      </c>
      <c r="B33" s="227" t="s">
        <v>592</v>
      </c>
      <c r="C33" s="283" t="s">
        <v>625</v>
      </c>
      <c r="D33" s="227">
        <v>43400</v>
      </c>
      <c r="E33" s="144">
        <v>0.35416666666666669</v>
      </c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98" t="str">
        <f t="shared" si="0"/>
        <v>1|transecto povoação|povoação|20181027|083000</v>
      </c>
      <c r="Q33" s="233" t="s">
        <v>6</v>
      </c>
      <c r="R33" s="233" t="s">
        <v>6</v>
      </c>
      <c r="S33" s="98" t="s">
        <v>6</v>
      </c>
      <c r="T33" s="233" t="s">
        <v>6</v>
      </c>
      <c r="U33" s="233" t="s">
        <v>6</v>
      </c>
      <c r="V33" s="98" t="s">
        <v>6</v>
      </c>
      <c r="W33" s="233" t="s">
        <v>6</v>
      </c>
      <c r="X33" s="285" t="s">
        <v>6</v>
      </c>
      <c r="Y33" s="233" t="s">
        <v>6</v>
      </c>
      <c r="Z33" s="233" t="s">
        <v>6</v>
      </c>
      <c r="AA33" s="233" t="s">
        <v>6</v>
      </c>
      <c r="AB33" s="233" t="s">
        <v>6</v>
      </c>
      <c r="AC33" s="233" t="s">
        <v>6</v>
      </c>
      <c r="AD33" s="233" t="s">
        <v>6</v>
      </c>
      <c r="AE33" s="233" t="s">
        <v>6</v>
      </c>
      <c r="AF33" s="233" t="s">
        <v>6</v>
      </c>
      <c r="AG33" s="98" t="s">
        <v>6</v>
      </c>
      <c r="AH33" s="231" t="s">
        <v>537</v>
      </c>
      <c r="AI33" s="233" t="s">
        <v>564</v>
      </c>
      <c r="AJ33" s="283">
        <v>100</v>
      </c>
      <c r="AK33" s="283" t="s">
        <v>412</v>
      </c>
      <c r="AL33" s="283" t="s">
        <v>414</v>
      </c>
      <c r="AM33" s="283">
        <v>1</v>
      </c>
      <c r="AN33" s="98">
        <v>1</v>
      </c>
      <c r="AO33" s="98" t="s">
        <v>467</v>
      </c>
      <c r="AP33" s="41"/>
      <c r="AQ33" s="41"/>
      <c r="AR33" s="41"/>
      <c r="AS33" s="41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</row>
    <row r="34" spans="1:221" s="7" customFormat="1" x14ac:dyDescent="0.25">
      <c r="A34" s="98">
        <v>1</v>
      </c>
      <c r="B34" s="227" t="s">
        <v>592</v>
      </c>
      <c r="C34" s="283" t="s">
        <v>625</v>
      </c>
      <c r="D34" s="227">
        <v>43400</v>
      </c>
      <c r="E34" s="144">
        <v>0.35416666666666669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98" t="str">
        <f t="shared" si="0"/>
        <v>1|transecto povoação|povoação|20181027|083000</v>
      </c>
      <c r="Q34" s="233" t="s">
        <v>6</v>
      </c>
      <c r="R34" s="233" t="s">
        <v>6</v>
      </c>
      <c r="S34" s="98" t="s">
        <v>6</v>
      </c>
      <c r="T34" s="233" t="s">
        <v>6</v>
      </c>
      <c r="U34" s="233" t="s">
        <v>6</v>
      </c>
      <c r="V34" s="98" t="s">
        <v>6</v>
      </c>
      <c r="W34" s="233" t="s">
        <v>6</v>
      </c>
      <c r="X34" s="285" t="s">
        <v>6</v>
      </c>
      <c r="Y34" s="233" t="s">
        <v>6</v>
      </c>
      <c r="Z34" s="233" t="s">
        <v>6</v>
      </c>
      <c r="AA34" s="233" t="s">
        <v>6</v>
      </c>
      <c r="AB34" s="233" t="s">
        <v>6</v>
      </c>
      <c r="AC34" s="233" t="s">
        <v>6</v>
      </c>
      <c r="AD34" s="233" t="s">
        <v>6</v>
      </c>
      <c r="AE34" s="233" t="s">
        <v>6</v>
      </c>
      <c r="AF34" s="233" t="s">
        <v>6</v>
      </c>
      <c r="AG34" s="98" t="s">
        <v>6</v>
      </c>
      <c r="AH34" s="231" t="s">
        <v>537</v>
      </c>
      <c r="AI34" s="233" t="s">
        <v>564</v>
      </c>
      <c r="AJ34" s="283">
        <v>100</v>
      </c>
      <c r="AK34" s="283" t="s">
        <v>415</v>
      </c>
      <c r="AL34" s="283" t="s">
        <v>414</v>
      </c>
      <c r="AM34" s="283">
        <v>14</v>
      </c>
      <c r="AN34" s="98">
        <v>1</v>
      </c>
      <c r="AO34" s="98" t="s">
        <v>467</v>
      </c>
      <c r="AP34" s="41"/>
      <c r="AQ34" s="41"/>
      <c r="AR34" s="41"/>
      <c r="AS34" s="41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</row>
    <row r="35" spans="1:221" s="7" customFormat="1" x14ac:dyDescent="0.25">
      <c r="A35" s="98">
        <v>1</v>
      </c>
      <c r="B35" s="227" t="s">
        <v>593</v>
      </c>
      <c r="C35" s="283" t="s">
        <v>625</v>
      </c>
      <c r="D35" s="227">
        <v>43400</v>
      </c>
      <c r="E35" s="144">
        <v>0.4375</v>
      </c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98" t="str">
        <f t="shared" si="0"/>
        <v>1|pontal Norte do Rio Doce|povoação|20181027|103000</v>
      </c>
      <c r="Q35" s="233" t="s">
        <v>6</v>
      </c>
      <c r="R35" s="233" t="s">
        <v>6</v>
      </c>
      <c r="S35" s="98" t="s">
        <v>6</v>
      </c>
      <c r="T35" s="233" t="s">
        <v>6</v>
      </c>
      <c r="U35" s="233" t="s">
        <v>6</v>
      </c>
      <c r="V35" s="98" t="s">
        <v>6</v>
      </c>
      <c r="W35" s="233" t="s">
        <v>6</v>
      </c>
      <c r="X35" s="285" t="s">
        <v>6</v>
      </c>
      <c r="Y35" s="233" t="s">
        <v>6</v>
      </c>
      <c r="Z35" s="233" t="s">
        <v>6</v>
      </c>
      <c r="AA35" s="233" t="s">
        <v>6</v>
      </c>
      <c r="AB35" s="233" t="s">
        <v>6</v>
      </c>
      <c r="AC35" s="233" t="s">
        <v>6</v>
      </c>
      <c r="AD35" s="233" t="s">
        <v>6</v>
      </c>
      <c r="AE35" s="233" t="s">
        <v>6</v>
      </c>
      <c r="AF35" s="233" t="s">
        <v>6</v>
      </c>
      <c r="AG35" s="98" t="s">
        <v>6</v>
      </c>
      <c r="AH35" s="231" t="s">
        <v>538</v>
      </c>
      <c r="AI35" s="233" t="s">
        <v>565</v>
      </c>
      <c r="AJ35" s="283">
        <v>100</v>
      </c>
      <c r="AK35" s="283" t="s">
        <v>415</v>
      </c>
      <c r="AL35" s="283" t="s">
        <v>414</v>
      </c>
      <c r="AM35" s="283">
        <v>3</v>
      </c>
      <c r="AN35" s="98">
        <v>1</v>
      </c>
      <c r="AO35" s="98" t="s">
        <v>467</v>
      </c>
      <c r="AP35" s="41"/>
      <c r="AQ35" s="41"/>
      <c r="AR35" s="41"/>
      <c r="AS35" s="41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</row>
    <row r="36" spans="1:221" s="7" customFormat="1" x14ac:dyDescent="0.25">
      <c r="A36" s="98">
        <v>1</v>
      </c>
      <c r="B36" s="227" t="s">
        <v>593</v>
      </c>
      <c r="C36" s="283" t="s">
        <v>625</v>
      </c>
      <c r="D36" s="227">
        <v>43400</v>
      </c>
      <c r="E36" s="144">
        <v>0.4375</v>
      </c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98" t="str">
        <f t="shared" si="0"/>
        <v>1|pontal Norte do Rio Doce|povoação|20181027|103000</v>
      </c>
      <c r="Q36" s="233" t="s">
        <v>6</v>
      </c>
      <c r="R36" s="233" t="s">
        <v>6</v>
      </c>
      <c r="S36" s="98" t="s">
        <v>6</v>
      </c>
      <c r="T36" s="233" t="s">
        <v>6</v>
      </c>
      <c r="U36" s="233" t="s">
        <v>6</v>
      </c>
      <c r="V36" s="98" t="s">
        <v>6</v>
      </c>
      <c r="W36" s="233" t="s">
        <v>6</v>
      </c>
      <c r="X36" s="285" t="s">
        <v>6</v>
      </c>
      <c r="Y36" s="233" t="s">
        <v>6</v>
      </c>
      <c r="Z36" s="233" t="s">
        <v>6</v>
      </c>
      <c r="AA36" s="233" t="s">
        <v>6</v>
      </c>
      <c r="AB36" s="233" t="s">
        <v>6</v>
      </c>
      <c r="AC36" s="233" t="s">
        <v>6</v>
      </c>
      <c r="AD36" s="233" t="s">
        <v>6</v>
      </c>
      <c r="AE36" s="233" t="s">
        <v>6</v>
      </c>
      <c r="AF36" s="233" t="s">
        <v>6</v>
      </c>
      <c r="AG36" s="98" t="s">
        <v>6</v>
      </c>
      <c r="AH36" s="231" t="s">
        <v>538</v>
      </c>
      <c r="AI36" s="233" t="s">
        <v>565</v>
      </c>
      <c r="AJ36" s="283">
        <v>100</v>
      </c>
      <c r="AK36" s="283" t="s">
        <v>415</v>
      </c>
      <c r="AL36" s="283" t="s">
        <v>414</v>
      </c>
      <c r="AM36" s="283">
        <v>2</v>
      </c>
      <c r="AN36" s="98">
        <v>1</v>
      </c>
      <c r="AO36" s="98" t="s">
        <v>467</v>
      </c>
      <c r="AP36" s="41"/>
      <c r="AQ36" s="41"/>
      <c r="AR36" s="41"/>
      <c r="AS36" s="41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</row>
    <row r="37" spans="1:221" s="7" customFormat="1" x14ac:dyDescent="0.25">
      <c r="A37" s="98">
        <v>1</v>
      </c>
      <c r="B37" s="227" t="s">
        <v>593</v>
      </c>
      <c r="C37" s="283" t="s">
        <v>625</v>
      </c>
      <c r="D37" s="227">
        <v>43400</v>
      </c>
      <c r="E37" s="144">
        <v>0.4375</v>
      </c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98" t="str">
        <f t="shared" si="0"/>
        <v>1|pontal Norte do Rio Doce|povoação|20181027|103000</v>
      </c>
      <c r="Q37" s="233" t="s">
        <v>6</v>
      </c>
      <c r="R37" s="233" t="s">
        <v>6</v>
      </c>
      <c r="S37" s="98" t="s">
        <v>6</v>
      </c>
      <c r="T37" s="233" t="s">
        <v>6</v>
      </c>
      <c r="U37" s="233" t="s">
        <v>6</v>
      </c>
      <c r="V37" s="98" t="s">
        <v>6</v>
      </c>
      <c r="W37" s="233" t="s">
        <v>6</v>
      </c>
      <c r="X37" s="285" t="s">
        <v>6</v>
      </c>
      <c r="Y37" s="233" t="s">
        <v>6</v>
      </c>
      <c r="Z37" s="233" t="s">
        <v>6</v>
      </c>
      <c r="AA37" s="233" t="s">
        <v>6</v>
      </c>
      <c r="AB37" s="233" t="s">
        <v>6</v>
      </c>
      <c r="AC37" s="233" t="s">
        <v>6</v>
      </c>
      <c r="AD37" s="233" t="s">
        <v>6</v>
      </c>
      <c r="AE37" s="233" t="s">
        <v>6</v>
      </c>
      <c r="AF37" s="233" t="s">
        <v>6</v>
      </c>
      <c r="AG37" s="98" t="s">
        <v>6</v>
      </c>
      <c r="AH37" s="231" t="s">
        <v>538</v>
      </c>
      <c r="AI37" s="233" t="s">
        <v>565</v>
      </c>
      <c r="AJ37" s="283">
        <v>100</v>
      </c>
      <c r="AK37" s="283" t="s">
        <v>415</v>
      </c>
      <c r="AL37" s="283" t="s">
        <v>414</v>
      </c>
      <c r="AM37" s="283">
        <v>7</v>
      </c>
      <c r="AN37" s="98">
        <v>1</v>
      </c>
      <c r="AO37" s="98" t="s">
        <v>467</v>
      </c>
      <c r="AP37" s="41"/>
      <c r="AQ37" s="41"/>
      <c r="AR37" s="41"/>
      <c r="AS37" s="41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</row>
    <row r="38" spans="1:221" s="7" customFormat="1" x14ac:dyDescent="0.25">
      <c r="A38" s="98">
        <v>1</v>
      </c>
      <c r="B38" s="227" t="s">
        <v>593</v>
      </c>
      <c r="C38" s="283" t="s">
        <v>625</v>
      </c>
      <c r="D38" s="227">
        <v>43400</v>
      </c>
      <c r="E38" s="144">
        <v>0.4375</v>
      </c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98" t="str">
        <f t="shared" si="0"/>
        <v>1|pontal Norte do Rio Doce|povoação|20181027|103000</v>
      </c>
      <c r="Q38" s="233" t="s">
        <v>6</v>
      </c>
      <c r="R38" s="233" t="s">
        <v>6</v>
      </c>
      <c r="S38" s="98" t="s">
        <v>6</v>
      </c>
      <c r="T38" s="233" t="s">
        <v>6</v>
      </c>
      <c r="U38" s="233" t="s">
        <v>6</v>
      </c>
      <c r="V38" s="98" t="s">
        <v>6</v>
      </c>
      <c r="W38" s="233" t="s">
        <v>6</v>
      </c>
      <c r="X38" s="285" t="s">
        <v>6</v>
      </c>
      <c r="Y38" s="233" t="s">
        <v>6</v>
      </c>
      <c r="Z38" s="233" t="s">
        <v>6</v>
      </c>
      <c r="AA38" s="233" t="s">
        <v>6</v>
      </c>
      <c r="AB38" s="233" t="s">
        <v>6</v>
      </c>
      <c r="AC38" s="233" t="s">
        <v>6</v>
      </c>
      <c r="AD38" s="233" t="s">
        <v>6</v>
      </c>
      <c r="AE38" s="233" t="s">
        <v>6</v>
      </c>
      <c r="AF38" s="233" t="s">
        <v>6</v>
      </c>
      <c r="AG38" s="98" t="s">
        <v>6</v>
      </c>
      <c r="AH38" s="231" t="s">
        <v>538</v>
      </c>
      <c r="AI38" s="233" t="s">
        <v>565</v>
      </c>
      <c r="AJ38" s="283">
        <v>100</v>
      </c>
      <c r="AK38" s="283" t="s">
        <v>415</v>
      </c>
      <c r="AL38" s="283" t="s">
        <v>414</v>
      </c>
      <c r="AM38" s="283">
        <v>2</v>
      </c>
      <c r="AN38" s="98">
        <v>1</v>
      </c>
      <c r="AO38" s="98" t="s">
        <v>467</v>
      </c>
      <c r="AP38" s="41"/>
      <c r="AQ38" s="41"/>
      <c r="AR38" s="41"/>
      <c r="AS38" s="41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</row>
    <row r="39" spans="1:221" s="7" customFormat="1" x14ac:dyDescent="0.25">
      <c r="A39" s="98">
        <v>1</v>
      </c>
      <c r="B39" s="227" t="s">
        <v>593</v>
      </c>
      <c r="C39" s="283" t="s">
        <v>625</v>
      </c>
      <c r="D39" s="227">
        <v>43400</v>
      </c>
      <c r="E39" s="144">
        <v>0.4375</v>
      </c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98" t="str">
        <f t="shared" si="0"/>
        <v>1|pontal Norte do Rio Doce|povoação|20181027|103000</v>
      </c>
      <c r="Q39" s="233" t="s">
        <v>6</v>
      </c>
      <c r="R39" s="233" t="s">
        <v>6</v>
      </c>
      <c r="S39" s="98" t="s">
        <v>6</v>
      </c>
      <c r="T39" s="233" t="s">
        <v>6</v>
      </c>
      <c r="U39" s="233" t="s">
        <v>6</v>
      </c>
      <c r="V39" s="98" t="s">
        <v>6</v>
      </c>
      <c r="W39" s="233" t="s">
        <v>6</v>
      </c>
      <c r="X39" s="285" t="s">
        <v>6</v>
      </c>
      <c r="Y39" s="233" t="s">
        <v>6</v>
      </c>
      <c r="Z39" s="233" t="s">
        <v>6</v>
      </c>
      <c r="AA39" s="233" t="s">
        <v>6</v>
      </c>
      <c r="AB39" s="233" t="s">
        <v>6</v>
      </c>
      <c r="AC39" s="233" t="s">
        <v>6</v>
      </c>
      <c r="AD39" s="233" t="s">
        <v>6</v>
      </c>
      <c r="AE39" s="233" t="s">
        <v>6</v>
      </c>
      <c r="AF39" s="233" t="s">
        <v>6</v>
      </c>
      <c r="AG39" s="98" t="s">
        <v>6</v>
      </c>
      <c r="AH39" s="231" t="s">
        <v>538</v>
      </c>
      <c r="AI39" s="233" t="s">
        <v>565</v>
      </c>
      <c r="AJ39" s="283">
        <v>100</v>
      </c>
      <c r="AK39" s="283" t="s">
        <v>415</v>
      </c>
      <c r="AL39" s="283" t="s">
        <v>414</v>
      </c>
      <c r="AM39" s="283">
        <v>2</v>
      </c>
      <c r="AN39" s="98">
        <v>1</v>
      </c>
      <c r="AO39" s="98" t="s">
        <v>467</v>
      </c>
      <c r="AP39" s="41"/>
      <c r="AQ39" s="41"/>
      <c r="AR39" s="41"/>
      <c r="AS39" s="41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</row>
    <row r="40" spans="1:221" s="7" customFormat="1" x14ac:dyDescent="0.25">
      <c r="A40" s="98">
        <v>1</v>
      </c>
      <c r="B40" s="227" t="s">
        <v>593</v>
      </c>
      <c r="C40" s="283" t="s">
        <v>625</v>
      </c>
      <c r="D40" s="227">
        <v>43400</v>
      </c>
      <c r="E40" s="144">
        <v>0.4375</v>
      </c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98" t="str">
        <f t="shared" si="0"/>
        <v>1|pontal Norte do Rio Doce|povoação|20181027|103000</v>
      </c>
      <c r="Q40" s="233" t="s">
        <v>6</v>
      </c>
      <c r="R40" s="233" t="s">
        <v>6</v>
      </c>
      <c r="S40" s="98" t="s">
        <v>6</v>
      </c>
      <c r="T40" s="233" t="s">
        <v>6</v>
      </c>
      <c r="U40" s="233" t="s">
        <v>6</v>
      </c>
      <c r="V40" s="98" t="s">
        <v>6</v>
      </c>
      <c r="W40" s="233" t="s">
        <v>6</v>
      </c>
      <c r="X40" s="285" t="s">
        <v>6</v>
      </c>
      <c r="Y40" s="233" t="s">
        <v>6</v>
      </c>
      <c r="Z40" s="233" t="s">
        <v>6</v>
      </c>
      <c r="AA40" s="233" t="s">
        <v>6</v>
      </c>
      <c r="AB40" s="233" t="s">
        <v>6</v>
      </c>
      <c r="AC40" s="233" t="s">
        <v>6</v>
      </c>
      <c r="AD40" s="233" t="s">
        <v>6</v>
      </c>
      <c r="AE40" s="233" t="s">
        <v>6</v>
      </c>
      <c r="AF40" s="233" t="s">
        <v>6</v>
      </c>
      <c r="AG40" s="98" t="s">
        <v>6</v>
      </c>
      <c r="AH40" s="231" t="s">
        <v>538</v>
      </c>
      <c r="AI40" s="233" t="s">
        <v>565</v>
      </c>
      <c r="AJ40" s="283">
        <v>100</v>
      </c>
      <c r="AK40" s="283" t="s">
        <v>415</v>
      </c>
      <c r="AL40" s="283" t="s">
        <v>414</v>
      </c>
      <c r="AM40" s="283">
        <v>2</v>
      </c>
      <c r="AN40" s="98">
        <v>1</v>
      </c>
      <c r="AO40" s="98" t="s">
        <v>467</v>
      </c>
      <c r="AP40" s="41"/>
      <c r="AQ40" s="41"/>
      <c r="AR40" s="41"/>
      <c r="AS40" s="41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</row>
    <row r="41" spans="1:221" s="7" customFormat="1" x14ac:dyDescent="0.25">
      <c r="A41" s="98">
        <v>1</v>
      </c>
      <c r="B41" s="227" t="s">
        <v>593</v>
      </c>
      <c r="C41" s="283" t="s">
        <v>625</v>
      </c>
      <c r="D41" s="227">
        <v>43400</v>
      </c>
      <c r="E41" s="144">
        <v>0.4375</v>
      </c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98" t="str">
        <f t="shared" si="0"/>
        <v>1|pontal Norte do Rio Doce|povoação|20181027|103000</v>
      </c>
      <c r="Q41" s="233" t="s">
        <v>6</v>
      </c>
      <c r="R41" s="233" t="s">
        <v>6</v>
      </c>
      <c r="S41" s="98" t="s">
        <v>6</v>
      </c>
      <c r="T41" s="233" t="s">
        <v>6</v>
      </c>
      <c r="U41" s="233" t="s">
        <v>6</v>
      </c>
      <c r="V41" s="98" t="s">
        <v>6</v>
      </c>
      <c r="W41" s="233" t="s">
        <v>6</v>
      </c>
      <c r="X41" s="285" t="s">
        <v>6</v>
      </c>
      <c r="Y41" s="233" t="s">
        <v>6</v>
      </c>
      <c r="Z41" s="233" t="s">
        <v>6</v>
      </c>
      <c r="AA41" s="233" t="s">
        <v>6</v>
      </c>
      <c r="AB41" s="233" t="s">
        <v>6</v>
      </c>
      <c r="AC41" s="233" t="s">
        <v>6</v>
      </c>
      <c r="AD41" s="233" t="s">
        <v>6</v>
      </c>
      <c r="AE41" s="233" t="s">
        <v>6</v>
      </c>
      <c r="AF41" s="233" t="s">
        <v>6</v>
      </c>
      <c r="AG41" s="98" t="s">
        <v>6</v>
      </c>
      <c r="AH41" s="231" t="s">
        <v>538</v>
      </c>
      <c r="AI41" s="233" t="s">
        <v>565</v>
      </c>
      <c r="AJ41" s="283">
        <v>100</v>
      </c>
      <c r="AK41" s="283" t="s">
        <v>415</v>
      </c>
      <c r="AL41" s="283" t="s">
        <v>414</v>
      </c>
      <c r="AM41" s="283">
        <v>2</v>
      </c>
      <c r="AN41" s="98">
        <v>1</v>
      </c>
      <c r="AO41" s="98" t="s">
        <v>467</v>
      </c>
      <c r="AP41" s="41"/>
      <c r="AQ41" s="41"/>
      <c r="AR41" s="41"/>
      <c r="AS41" s="41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</row>
    <row r="42" spans="1:221" s="7" customFormat="1" x14ac:dyDescent="0.25">
      <c r="A42" s="98">
        <v>1</v>
      </c>
      <c r="B42" s="227" t="s">
        <v>593</v>
      </c>
      <c r="C42" s="283" t="s">
        <v>625</v>
      </c>
      <c r="D42" s="227">
        <v>43400</v>
      </c>
      <c r="E42" s="144">
        <v>0.4375</v>
      </c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98" t="str">
        <f t="shared" si="0"/>
        <v>1|pontal Norte do Rio Doce|povoação|20181027|103000</v>
      </c>
      <c r="Q42" s="233" t="s">
        <v>6</v>
      </c>
      <c r="R42" s="233" t="s">
        <v>6</v>
      </c>
      <c r="S42" s="98" t="s">
        <v>6</v>
      </c>
      <c r="T42" s="233" t="s">
        <v>6</v>
      </c>
      <c r="U42" s="233" t="s">
        <v>6</v>
      </c>
      <c r="V42" s="98" t="s">
        <v>6</v>
      </c>
      <c r="W42" s="233" t="s">
        <v>6</v>
      </c>
      <c r="X42" s="285" t="s">
        <v>6</v>
      </c>
      <c r="Y42" s="233" t="s">
        <v>6</v>
      </c>
      <c r="Z42" s="233" t="s">
        <v>6</v>
      </c>
      <c r="AA42" s="233" t="s">
        <v>6</v>
      </c>
      <c r="AB42" s="233" t="s">
        <v>6</v>
      </c>
      <c r="AC42" s="233" t="s">
        <v>6</v>
      </c>
      <c r="AD42" s="233" t="s">
        <v>6</v>
      </c>
      <c r="AE42" s="233" t="s">
        <v>6</v>
      </c>
      <c r="AF42" s="233" t="s">
        <v>6</v>
      </c>
      <c r="AG42" s="98" t="s">
        <v>6</v>
      </c>
      <c r="AH42" s="231" t="s">
        <v>538</v>
      </c>
      <c r="AI42" s="233" t="s">
        <v>565</v>
      </c>
      <c r="AJ42" s="283">
        <v>100</v>
      </c>
      <c r="AK42" s="283" t="s">
        <v>415</v>
      </c>
      <c r="AL42" s="283" t="s">
        <v>414</v>
      </c>
      <c r="AM42" s="283">
        <v>1</v>
      </c>
      <c r="AN42" s="98">
        <v>1</v>
      </c>
      <c r="AO42" s="98" t="s">
        <v>467</v>
      </c>
      <c r="AP42" s="41"/>
      <c r="AQ42" s="41"/>
      <c r="AR42" s="41"/>
      <c r="AS42" s="41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</row>
    <row r="43" spans="1:221" s="7" customFormat="1" x14ac:dyDescent="0.25">
      <c r="A43" s="98">
        <v>1</v>
      </c>
      <c r="B43" s="227" t="s">
        <v>593</v>
      </c>
      <c r="C43" s="283" t="s">
        <v>625</v>
      </c>
      <c r="D43" s="227">
        <v>43400</v>
      </c>
      <c r="E43" s="144">
        <v>0.4375</v>
      </c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98" t="str">
        <f t="shared" si="0"/>
        <v>1|pontal Norte do Rio Doce|povoação|20181027|103000</v>
      </c>
      <c r="Q43" s="233" t="s">
        <v>6</v>
      </c>
      <c r="R43" s="233" t="s">
        <v>6</v>
      </c>
      <c r="S43" s="98" t="s">
        <v>6</v>
      </c>
      <c r="T43" s="233" t="s">
        <v>6</v>
      </c>
      <c r="U43" s="233" t="s">
        <v>6</v>
      </c>
      <c r="V43" s="98" t="s">
        <v>6</v>
      </c>
      <c r="W43" s="233" t="s">
        <v>6</v>
      </c>
      <c r="X43" s="285" t="s">
        <v>6</v>
      </c>
      <c r="Y43" s="233" t="s">
        <v>6</v>
      </c>
      <c r="Z43" s="233" t="s">
        <v>6</v>
      </c>
      <c r="AA43" s="233" t="s">
        <v>6</v>
      </c>
      <c r="AB43" s="233" t="s">
        <v>6</v>
      </c>
      <c r="AC43" s="233" t="s">
        <v>6</v>
      </c>
      <c r="AD43" s="233" t="s">
        <v>6</v>
      </c>
      <c r="AE43" s="233" t="s">
        <v>6</v>
      </c>
      <c r="AF43" s="233" t="s">
        <v>6</v>
      </c>
      <c r="AG43" s="98" t="s">
        <v>6</v>
      </c>
      <c r="AH43" s="231" t="s">
        <v>538</v>
      </c>
      <c r="AI43" s="233" t="s">
        <v>565</v>
      </c>
      <c r="AJ43" s="283">
        <v>100</v>
      </c>
      <c r="AK43" s="283" t="s">
        <v>415</v>
      </c>
      <c r="AL43" s="283" t="s">
        <v>414</v>
      </c>
      <c r="AM43" s="283">
        <v>5</v>
      </c>
      <c r="AN43" s="98">
        <v>1</v>
      </c>
      <c r="AO43" s="98" t="s">
        <v>467</v>
      </c>
      <c r="AP43" s="41"/>
      <c r="AQ43" s="41"/>
      <c r="AR43" s="41"/>
      <c r="AS43" s="41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</row>
    <row r="44" spans="1:221" s="7" customFormat="1" x14ac:dyDescent="0.25">
      <c r="A44" s="98">
        <v>1</v>
      </c>
      <c r="B44" s="227" t="s">
        <v>593</v>
      </c>
      <c r="C44" s="283" t="s">
        <v>625</v>
      </c>
      <c r="D44" s="227">
        <v>43400</v>
      </c>
      <c r="E44" s="144">
        <v>0.4375</v>
      </c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98" t="str">
        <f t="shared" si="0"/>
        <v>1|pontal Norte do Rio Doce|povoação|20181027|103000</v>
      </c>
      <c r="Q44" s="233" t="s">
        <v>6</v>
      </c>
      <c r="R44" s="233" t="s">
        <v>6</v>
      </c>
      <c r="S44" s="98" t="s">
        <v>6</v>
      </c>
      <c r="T44" s="233" t="s">
        <v>6</v>
      </c>
      <c r="U44" s="233" t="s">
        <v>6</v>
      </c>
      <c r="V44" s="98" t="s">
        <v>6</v>
      </c>
      <c r="W44" s="233" t="s">
        <v>6</v>
      </c>
      <c r="X44" s="285" t="s">
        <v>6</v>
      </c>
      <c r="Y44" s="233" t="s">
        <v>6</v>
      </c>
      <c r="Z44" s="233" t="s">
        <v>6</v>
      </c>
      <c r="AA44" s="233" t="s">
        <v>6</v>
      </c>
      <c r="AB44" s="233" t="s">
        <v>6</v>
      </c>
      <c r="AC44" s="233" t="s">
        <v>6</v>
      </c>
      <c r="AD44" s="233" t="s">
        <v>6</v>
      </c>
      <c r="AE44" s="233" t="s">
        <v>6</v>
      </c>
      <c r="AF44" s="233" t="s">
        <v>6</v>
      </c>
      <c r="AG44" s="98" t="s">
        <v>6</v>
      </c>
      <c r="AH44" s="231" t="s">
        <v>538</v>
      </c>
      <c r="AI44" s="233" t="s">
        <v>565</v>
      </c>
      <c r="AJ44" s="283">
        <v>100</v>
      </c>
      <c r="AK44" s="283" t="s">
        <v>415</v>
      </c>
      <c r="AL44" s="283" t="s">
        <v>414</v>
      </c>
      <c r="AM44" s="283">
        <v>6</v>
      </c>
      <c r="AN44" s="98">
        <v>1</v>
      </c>
      <c r="AO44" s="98" t="s">
        <v>467</v>
      </c>
      <c r="AP44" s="41"/>
      <c r="AQ44" s="41"/>
      <c r="AR44" s="41"/>
      <c r="AS44" s="41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</row>
    <row r="45" spans="1:221" s="7" customFormat="1" x14ac:dyDescent="0.25">
      <c r="A45" s="98">
        <v>1</v>
      </c>
      <c r="B45" s="227" t="s">
        <v>593</v>
      </c>
      <c r="C45" s="283" t="s">
        <v>625</v>
      </c>
      <c r="D45" s="227">
        <v>43400</v>
      </c>
      <c r="E45" s="144">
        <v>0.4375</v>
      </c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98" t="str">
        <f t="shared" si="0"/>
        <v>1|pontal Norte do Rio Doce|povoação|20181027|103000</v>
      </c>
      <c r="Q45" s="233" t="s">
        <v>6</v>
      </c>
      <c r="R45" s="233" t="s">
        <v>6</v>
      </c>
      <c r="S45" s="98" t="s">
        <v>6</v>
      </c>
      <c r="T45" s="233" t="s">
        <v>6</v>
      </c>
      <c r="U45" s="233" t="s">
        <v>6</v>
      </c>
      <c r="V45" s="98" t="s">
        <v>6</v>
      </c>
      <c r="W45" s="233" t="s">
        <v>6</v>
      </c>
      <c r="X45" s="285" t="s">
        <v>6</v>
      </c>
      <c r="Y45" s="233" t="s">
        <v>6</v>
      </c>
      <c r="Z45" s="233" t="s">
        <v>6</v>
      </c>
      <c r="AA45" s="233" t="s">
        <v>6</v>
      </c>
      <c r="AB45" s="233" t="s">
        <v>6</v>
      </c>
      <c r="AC45" s="233" t="s">
        <v>6</v>
      </c>
      <c r="AD45" s="233" t="s">
        <v>6</v>
      </c>
      <c r="AE45" s="233" t="s">
        <v>6</v>
      </c>
      <c r="AF45" s="233" t="s">
        <v>6</v>
      </c>
      <c r="AG45" s="98" t="s">
        <v>6</v>
      </c>
      <c r="AH45" s="231" t="s">
        <v>538</v>
      </c>
      <c r="AI45" s="233" t="s">
        <v>565</v>
      </c>
      <c r="AJ45" s="283">
        <v>100</v>
      </c>
      <c r="AK45" s="283" t="s">
        <v>415</v>
      </c>
      <c r="AL45" s="283" t="s">
        <v>414</v>
      </c>
      <c r="AM45" s="283">
        <v>1</v>
      </c>
      <c r="AN45" s="98">
        <v>1</v>
      </c>
      <c r="AO45" s="98" t="s">
        <v>467</v>
      </c>
      <c r="AP45" s="41"/>
      <c r="AQ45" s="41"/>
      <c r="AR45" s="41"/>
      <c r="AS45" s="41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</row>
    <row r="46" spans="1:221" s="7" customFormat="1" x14ac:dyDescent="0.25">
      <c r="A46" s="98">
        <v>1</v>
      </c>
      <c r="B46" s="227" t="s">
        <v>593</v>
      </c>
      <c r="C46" s="283" t="s">
        <v>625</v>
      </c>
      <c r="D46" s="227">
        <v>43400</v>
      </c>
      <c r="E46" s="144">
        <v>0.4375</v>
      </c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98" t="str">
        <f t="shared" si="0"/>
        <v>1|pontal Norte do Rio Doce|povoação|20181027|103000</v>
      </c>
      <c r="Q46" s="233" t="s">
        <v>6</v>
      </c>
      <c r="R46" s="233" t="s">
        <v>6</v>
      </c>
      <c r="S46" s="98" t="s">
        <v>6</v>
      </c>
      <c r="T46" s="233" t="s">
        <v>6</v>
      </c>
      <c r="U46" s="233" t="s">
        <v>6</v>
      </c>
      <c r="V46" s="98" t="s">
        <v>6</v>
      </c>
      <c r="W46" s="233" t="s">
        <v>6</v>
      </c>
      <c r="X46" s="285" t="s">
        <v>6</v>
      </c>
      <c r="Y46" s="233" t="s">
        <v>6</v>
      </c>
      <c r="Z46" s="233" t="s">
        <v>6</v>
      </c>
      <c r="AA46" s="233" t="s">
        <v>6</v>
      </c>
      <c r="AB46" s="233" t="s">
        <v>6</v>
      </c>
      <c r="AC46" s="233" t="s">
        <v>6</v>
      </c>
      <c r="AD46" s="233" t="s">
        <v>6</v>
      </c>
      <c r="AE46" s="233" t="s">
        <v>6</v>
      </c>
      <c r="AF46" s="233" t="s">
        <v>6</v>
      </c>
      <c r="AG46" s="98" t="s">
        <v>6</v>
      </c>
      <c r="AH46" s="231" t="s">
        <v>538</v>
      </c>
      <c r="AI46" s="233" t="s">
        <v>565</v>
      </c>
      <c r="AJ46" s="283">
        <v>100</v>
      </c>
      <c r="AK46" s="283" t="s">
        <v>415</v>
      </c>
      <c r="AL46" s="283" t="s">
        <v>414</v>
      </c>
      <c r="AM46" s="283">
        <v>3</v>
      </c>
      <c r="AN46" s="98">
        <v>1</v>
      </c>
      <c r="AO46" s="98" t="s">
        <v>467</v>
      </c>
      <c r="AP46" s="41"/>
      <c r="AQ46" s="41"/>
      <c r="AR46" s="41"/>
      <c r="AS46" s="41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</row>
    <row r="47" spans="1:221" s="7" customFormat="1" x14ac:dyDescent="0.25">
      <c r="A47" s="98">
        <v>1</v>
      </c>
      <c r="B47" s="227" t="s">
        <v>593</v>
      </c>
      <c r="C47" s="283" t="s">
        <v>625</v>
      </c>
      <c r="D47" s="227">
        <v>43400</v>
      </c>
      <c r="E47" s="144">
        <v>0.4375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98" t="str">
        <f t="shared" si="0"/>
        <v>1|pontal Norte do Rio Doce|povoação|20181027|103000</v>
      </c>
      <c r="Q47" s="233" t="s">
        <v>6</v>
      </c>
      <c r="R47" s="233" t="s">
        <v>6</v>
      </c>
      <c r="S47" s="98" t="s">
        <v>6</v>
      </c>
      <c r="T47" s="233" t="s">
        <v>6</v>
      </c>
      <c r="U47" s="233" t="s">
        <v>6</v>
      </c>
      <c r="V47" s="98" t="s">
        <v>6</v>
      </c>
      <c r="W47" s="233" t="s">
        <v>6</v>
      </c>
      <c r="X47" s="285" t="s">
        <v>6</v>
      </c>
      <c r="Y47" s="233" t="s">
        <v>6</v>
      </c>
      <c r="Z47" s="233" t="s">
        <v>6</v>
      </c>
      <c r="AA47" s="233" t="s">
        <v>6</v>
      </c>
      <c r="AB47" s="233" t="s">
        <v>6</v>
      </c>
      <c r="AC47" s="233" t="s">
        <v>6</v>
      </c>
      <c r="AD47" s="233" t="s">
        <v>6</v>
      </c>
      <c r="AE47" s="233" t="s">
        <v>6</v>
      </c>
      <c r="AF47" s="233" t="s">
        <v>6</v>
      </c>
      <c r="AG47" s="98" t="s">
        <v>6</v>
      </c>
      <c r="AH47" s="231" t="s">
        <v>538</v>
      </c>
      <c r="AI47" s="233" t="s">
        <v>565</v>
      </c>
      <c r="AJ47" s="283">
        <v>100</v>
      </c>
      <c r="AK47" s="283" t="s">
        <v>415</v>
      </c>
      <c r="AL47" s="283" t="s">
        <v>414</v>
      </c>
      <c r="AM47" s="283">
        <v>7</v>
      </c>
      <c r="AN47" s="98">
        <v>1</v>
      </c>
      <c r="AO47" s="98" t="s">
        <v>467</v>
      </c>
      <c r="AP47" s="41"/>
      <c r="AQ47" s="41"/>
      <c r="AR47" s="41"/>
      <c r="AS47" s="41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</row>
    <row r="48" spans="1:221" s="7" customFormat="1" x14ac:dyDescent="0.25">
      <c r="A48" s="98">
        <v>1</v>
      </c>
      <c r="B48" s="227" t="s">
        <v>593</v>
      </c>
      <c r="C48" s="283" t="s">
        <v>625</v>
      </c>
      <c r="D48" s="227">
        <v>43400</v>
      </c>
      <c r="E48" s="144">
        <v>0.4375</v>
      </c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98" t="str">
        <f t="shared" si="0"/>
        <v>1|pontal Norte do Rio Doce|povoação|20181027|103000</v>
      </c>
      <c r="Q48" s="233" t="s">
        <v>6</v>
      </c>
      <c r="R48" s="233" t="s">
        <v>6</v>
      </c>
      <c r="S48" s="98" t="s">
        <v>6</v>
      </c>
      <c r="T48" s="233" t="s">
        <v>6</v>
      </c>
      <c r="U48" s="233" t="s">
        <v>6</v>
      </c>
      <c r="V48" s="98" t="s">
        <v>6</v>
      </c>
      <c r="W48" s="233" t="s">
        <v>6</v>
      </c>
      <c r="X48" s="285" t="s">
        <v>6</v>
      </c>
      <c r="Y48" s="233" t="s">
        <v>6</v>
      </c>
      <c r="Z48" s="233" t="s">
        <v>6</v>
      </c>
      <c r="AA48" s="233" t="s">
        <v>6</v>
      </c>
      <c r="AB48" s="233" t="s">
        <v>6</v>
      </c>
      <c r="AC48" s="233" t="s">
        <v>6</v>
      </c>
      <c r="AD48" s="233" t="s">
        <v>6</v>
      </c>
      <c r="AE48" s="233" t="s">
        <v>6</v>
      </c>
      <c r="AF48" s="233" t="s">
        <v>6</v>
      </c>
      <c r="AG48" s="98" t="s">
        <v>6</v>
      </c>
      <c r="AH48" s="231" t="s">
        <v>538</v>
      </c>
      <c r="AI48" s="233" t="s">
        <v>565</v>
      </c>
      <c r="AJ48" s="283">
        <v>100</v>
      </c>
      <c r="AK48" s="283" t="s">
        <v>415</v>
      </c>
      <c r="AL48" s="283" t="s">
        <v>414</v>
      </c>
      <c r="AM48" s="283">
        <v>2</v>
      </c>
      <c r="AN48" s="98">
        <v>1</v>
      </c>
      <c r="AO48" s="98" t="s">
        <v>467</v>
      </c>
      <c r="AP48" s="41"/>
      <c r="AQ48" s="41"/>
      <c r="AR48" s="41"/>
      <c r="AS48" s="41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</row>
    <row r="49" spans="1:221" s="7" customFormat="1" x14ac:dyDescent="0.25">
      <c r="A49" s="98">
        <v>1</v>
      </c>
      <c r="B49" s="227" t="s">
        <v>593</v>
      </c>
      <c r="C49" s="283" t="s">
        <v>625</v>
      </c>
      <c r="D49" s="227">
        <v>43400</v>
      </c>
      <c r="E49" s="144">
        <v>0.4375</v>
      </c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98" t="str">
        <f t="shared" si="0"/>
        <v>1|pontal Norte do Rio Doce|povoação|20181027|103000</v>
      </c>
      <c r="Q49" s="233" t="s">
        <v>6</v>
      </c>
      <c r="R49" s="233" t="s">
        <v>6</v>
      </c>
      <c r="S49" s="98" t="s">
        <v>6</v>
      </c>
      <c r="T49" s="233" t="s">
        <v>6</v>
      </c>
      <c r="U49" s="233" t="s">
        <v>6</v>
      </c>
      <c r="V49" s="98" t="s">
        <v>6</v>
      </c>
      <c r="W49" s="233" t="s">
        <v>6</v>
      </c>
      <c r="X49" s="285" t="s">
        <v>6</v>
      </c>
      <c r="Y49" s="233" t="s">
        <v>6</v>
      </c>
      <c r="Z49" s="233" t="s">
        <v>6</v>
      </c>
      <c r="AA49" s="233" t="s">
        <v>6</v>
      </c>
      <c r="AB49" s="233" t="s">
        <v>6</v>
      </c>
      <c r="AC49" s="233" t="s">
        <v>6</v>
      </c>
      <c r="AD49" s="233" t="s">
        <v>6</v>
      </c>
      <c r="AE49" s="233" t="s">
        <v>6</v>
      </c>
      <c r="AF49" s="233" t="s">
        <v>6</v>
      </c>
      <c r="AG49" s="98" t="s">
        <v>6</v>
      </c>
      <c r="AH49" s="231" t="s">
        <v>538</v>
      </c>
      <c r="AI49" s="233" t="s">
        <v>565</v>
      </c>
      <c r="AJ49" s="283">
        <v>100</v>
      </c>
      <c r="AK49" s="283" t="s">
        <v>415</v>
      </c>
      <c r="AL49" s="283" t="s">
        <v>414</v>
      </c>
      <c r="AM49" s="283">
        <v>5</v>
      </c>
      <c r="AN49" s="98">
        <v>1</v>
      </c>
      <c r="AO49" s="98" t="s">
        <v>467</v>
      </c>
      <c r="AP49" s="41"/>
      <c r="AQ49" s="41"/>
      <c r="AR49" s="41"/>
      <c r="AS49" s="41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</row>
    <row r="50" spans="1:221" s="7" customFormat="1" x14ac:dyDescent="0.25">
      <c r="A50" s="98">
        <v>1</v>
      </c>
      <c r="B50" s="227" t="s">
        <v>593</v>
      </c>
      <c r="C50" s="283" t="s">
        <v>625</v>
      </c>
      <c r="D50" s="227">
        <v>43400</v>
      </c>
      <c r="E50" s="144">
        <v>0.4375</v>
      </c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98" t="str">
        <f t="shared" si="0"/>
        <v>1|pontal Norte do Rio Doce|povoação|20181027|103000</v>
      </c>
      <c r="Q50" s="233" t="s">
        <v>6</v>
      </c>
      <c r="R50" s="233" t="s">
        <v>6</v>
      </c>
      <c r="S50" s="98" t="s">
        <v>6</v>
      </c>
      <c r="T50" s="233" t="s">
        <v>6</v>
      </c>
      <c r="U50" s="233" t="s">
        <v>6</v>
      </c>
      <c r="V50" s="98" t="s">
        <v>6</v>
      </c>
      <c r="W50" s="233" t="s">
        <v>6</v>
      </c>
      <c r="X50" s="285" t="s">
        <v>6</v>
      </c>
      <c r="Y50" s="233" t="s">
        <v>6</v>
      </c>
      <c r="Z50" s="233" t="s">
        <v>6</v>
      </c>
      <c r="AA50" s="233" t="s">
        <v>6</v>
      </c>
      <c r="AB50" s="233" t="s">
        <v>6</v>
      </c>
      <c r="AC50" s="233" t="s">
        <v>6</v>
      </c>
      <c r="AD50" s="233" t="s">
        <v>6</v>
      </c>
      <c r="AE50" s="233" t="s">
        <v>6</v>
      </c>
      <c r="AF50" s="233" t="s">
        <v>6</v>
      </c>
      <c r="AG50" s="98" t="s">
        <v>6</v>
      </c>
      <c r="AH50" s="231" t="s">
        <v>538</v>
      </c>
      <c r="AI50" s="233" t="s">
        <v>565</v>
      </c>
      <c r="AJ50" s="283">
        <v>100</v>
      </c>
      <c r="AK50" s="283" t="s">
        <v>415</v>
      </c>
      <c r="AL50" s="283" t="s">
        <v>414</v>
      </c>
      <c r="AM50" s="283">
        <v>6</v>
      </c>
      <c r="AN50" s="98">
        <v>1</v>
      </c>
      <c r="AO50" s="98" t="s">
        <v>467</v>
      </c>
      <c r="AP50" s="41"/>
      <c r="AQ50" s="41"/>
      <c r="AR50" s="41"/>
      <c r="AS50" s="41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</row>
    <row r="51" spans="1:221" s="7" customFormat="1" x14ac:dyDescent="0.25">
      <c r="A51" s="98">
        <v>1</v>
      </c>
      <c r="B51" s="227" t="s">
        <v>593</v>
      </c>
      <c r="C51" s="283" t="s">
        <v>625</v>
      </c>
      <c r="D51" s="227">
        <v>43400</v>
      </c>
      <c r="E51" s="144">
        <v>0.4375</v>
      </c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98" t="str">
        <f t="shared" si="0"/>
        <v>1|pontal Norte do Rio Doce|povoação|20181027|103000</v>
      </c>
      <c r="Q51" s="233" t="s">
        <v>6</v>
      </c>
      <c r="R51" s="233" t="s">
        <v>6</v>
      </c>
      <c r="S51" s="98" t="s">
        <v>6</v>
      </c>
      <c r="T51" s="233" t="s">
        <v>6</v>
      </c>
      <c r="U51" s="233" t="s">
        <v>6</v>
      </c>
      <c r="V51" s="98" t="s">
        <v>6</v>
      </c>
      <c r="W51" s="233" t="s">
        <v>6</v>
      </c>
      <c r="X51" s="285" t="s">
        <v>6</v>
      </c>
      <c r="Y51" s="233" t="s">
        <v>6</v>
      </c>
      <c r="Z51" s="233" t="s">
        <v>6</v>
      </c>
      <c r="AA51" s="233" t="s">
        <v>6</v>
      </c>
      <c r="AB51" s="233" t="s">
        <v>6</v>
      </c>
      <c r="AC51" s="233" t="s">
        <v>6</v>
      </c>
      <c r="AD51" s="233" t="s">
        <v>6</v>
      </c>
      <c r="AE51" s="233" t="s">
        <v>6</v>
      </c>
      <c r="AF51" s="233" t="s">
        <v>6</v>
      </c>
      <c r="AG51" s="98" t="s">
        <v>6</v>
      </c>
      <c r="AH51" s="231" t="s">
        <v>538</v>
      </c>
      <c r="AI51" s="233" t="s">
        <v>565</v>
      </c>
      <c r="AJ51" s="283">
        <v>100</v>
      </c>
      <c r="AK51" s="283" t="s">
        <v>415</v>
      </c>
      <c r="AL51" s="283" t="s">
        <v>414</v>
      </c>
      <c r="AM51" s="283">
        <v>2</v>
      </c>
      <c r="AN51" s="98">
        <v>1</v>
      </c>
      <c r="AO51" s="98" t="s">
        <v>467</v>
      </c>
      <c r="AP51" s="41"/>
      <c r="AQ51" s="41"/>
      <c r="AR51" s="41"/>
      <c r="AS51" s="41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</row>
    <row r="52" spans="1:221" s="7" customFormat="1" x14ac:dyDescent="0.25">
      <c r="A52" s="98">
        <v>1</v>
      </c>
      <c r="B52" s="227" t="s">
        <v>593</v>
      </c>
      <c r="C52" s="283" t="s">
        <v>625</v>
      </c>
      <c r="D52" s="227">
        <v>43400</v>
      </c>
      <c r="E52" s="144">
        <v>0.4375</v>
      </c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98" t="str">
        <f t="shared" si="0"/>
        <v>1|pontal Norte do Rio Doce|povoação|20181027|103000</v>
      </c>
      <c r="Q52" s="233" t="s">
        <v>6</v>
      </c>
      <c r="R52" s="233" t="s">
        <v>6</v>
      </c>
      <c r="S52" s="98" t="s">
        <v>6</v>
      </c>
      <c r="T52" s="233" t="s">
        <v>6</v>
      </c>
      <c r="U52" s="233" t="s">
        <v>6</v>
      </c>
      <c r="V52" s="98" t="s">
        <v>6</v>
      </c>
      <c r="W52" s="233" t="s">
        <v>6</v>
      </c>
      <c r="X52" s="285" t="s">
        <v>6</v>
      </c>
      <c r="Y52" s="233" t="s">
        <v>6</v>
      </c>
      <c r="Z52" s="233" t="s">
        <v>6</v>
      </c>
      <c r="AA52" s="233" t="s">
        <v>6</v>
      </c>
      <c r="AB52" s="233" t="s">
        <v>6</v>
      </c>
      <c r="AC52" s="233" t="s">
        <v>6</v>
      </c>
      <c r="AD52" s="233" t="s">
        <v>6</v>
      </c>
      <c r="AE52" s="233" t="s">
        <v>6</v>
      </c>
      <c r="AF52" s="233" t="s">
        <v>6</v>
      </c>
      <c r="AG52" s="98" t="s">
        <v>6</v>
      </c>
      <c r="AH52" s="231" t="s">
        <v>538</v>
      </c>
      <c r="AI52" s="233" t="s">
        <v>565</v>
      </c>
      <c r="AJ52" s="283">
        <v>100</v>
      </c>
      <c r="AK52" s="283" t="s">
        <v>415</v>
      </c>
      <c r="AL52" s="283" t="s">
        <v>414</v>
      </c>
      <c r="AM52" s="283">
        <v>7</v>
      </c>
      <c r="AN52" s="98">
        <v>1</v>
      </c>
      <c r="AO52" s="98" t="s">
        <v>467</v>
      </c>
      <c r="AP52" s="41"/>
      <c r="AQ52" s="41"/>
      <c r="AR52" s="41"/>
      <c r="AS52" s="41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</row>
    <row r="53" spans="1:221" s="7" customFormat="1" x14ac:dyDescent="0.25">
      <c r="A53" s="98">
        <v>1</v>
      </c>
      <c r="B53" s="227" t="s">
        <v>593</v>
      </c>
      <c r="C53" s="283" t="s">
        <v>625</v>
      </c>
      <c r="D53" s="227">
        <v>43400</v>
      </c>
      <c r="E53" s="144">
        <v>0.4375</v>
      </c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98" t="str">
        <f t="shared" si="0"/>
        <v>1|pontal Norte do Rio Doce|povoação|20181027|103000</v>
      </c>
      <c r="Q53" s="233" t="s">
        <v>6</v>
      </c>
      <c r="R53" s="233" t="s">
        <v>6</v>
      </c>
      <c r="S53" s="98" t="s">
        <v>6</v>
      </c>
      <c r="T53" s="233" t="s">
        <v>6</v>
      </c>
      <c r="U53" s="233" t="s">
        <v>6</v>
      </c>
      <c r="V53" s="98" t="s">
        <v>6</v>
      </c>
      <c r="W53" s="233" t="s">
        <v>6</v>
      </c>
      <c r="X53" s="285" t="s">
        <v>6</v>
      </c>
      <c r="Y53" s="233" t="s">
        <v>6</v>
      </c>
      <c r="Z53" s="233" t="s">
        <v>6</v>
      </c>
      <c r="AA53" s="233" t="s">
        <v>6</v>
      </c>
      <c r="AB53" s="233" t="s">
        <v>6</v>
      </c>
      <c r="AC53" s="233" t="s">
        <v>6</v>
      </c>
      <c r="AD53" s="233" t="s">
        <v>6</v>
      </c>
      <c r="AE53" s="233" t="s">
        <v>6</v>
      </c>
      <c r="AF53" s="233" t="s">
        <v>6</v>
      </c>
      <c r="AG53" s="98" t="s">
        <v>6</v>
      </c>
      <c r="AH53" s="231" t="s">
        <v>538</v>
      </c>
      <c r="AI53" s="233" t="s">
        <v>565</v>
      </c>
      <c r="AJ53" s="283">
        <v>100</v>
      </c>
      <c r="AK53" s="283" t="s">
        <v>415</v>
      </c>
      <c r="AL53" s="283" t="s">
        <v>414</v>
      </c>
      <c r="AM53" s="283">
        <v>7</v>
      </c>
      <c r="AN53" s="98">
        <v>1</v>
      </c>
      <c r="AO53" s="98" t="s">
        <v>467</v>
      </c>
      <c r="AP53" s="41"/>
      <c r="AQ53" s="41"/>
      <c r="AR53" s="41"/>
      <c r="AS53" s="41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</row>
    <row r="54" spans="1:221" s="7" customFormat="1" x14ac:dyDescent="0.25">
      <c r="A54" s="98">
        <v>1</v>
      </c>
      <c r="B54" s="227" t="s">
        <v>593</v>
      </c>
      <c r="C54" s="283" t="s">
        <v>625</v>
      </c>
      <c r="D54" s="227">
        <v>43400</v>
      </c>
      <c r="E54" s="144">
        <v>0.4375</v>
      </c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98" t="str">
        <f t="shared" si="0"/>
        <v>1|pontal Norte do Rio Doce|povoação|20181027|103000</v>
      </c>
      <c r="Q54" s="233" t="s">
        <v>6</v>
      </c>
      <c r="R54" s="233" t="s">
        <v>6</v>
      </c>
      <c r="S54" s="98" t="s">
        <v>6</v>
      </c>
      <c r="T54" s="233" t="s">
        <v>6</v>
      </c>
      <c r="U54" s="233" t="s">
        <v>6</v>
      </c>
      <c r="V54" s="98" t="s">
        <v>6</v>
      </c>
      <c r="W54" s="233" t="s">
        <v>6</v>
      </c>
      <c r="X54" s="285" t="s">
        <v>6</v>
      </c>
      <c r="Y54" s="233" t="s">
        <v>6</v>
      </c>
      <c r="Z54" s="233" t="s">
        <v>6</v>
      </c>
      <c r="AA54" s="233" t="s">
        <v>6</v>
      </c>
      <c r="AB54" s="233" t="s">
        <v>6</v>
      </c>
      <c r="AC54" s="233" t="s">
        <v>6</v>
      </c>
      <c r="AD54" s="233" t="s">
        <v>6</v>
      </c>
      <c r="AE54" s="233" t="s">
        <v>6</v>
      </c>
      <c r="AF54" s="233" t="s">
        <v>6</v>
      </c>
      <c r="AG54" s="98" t="s">
        <v>6</v>
      </c>
      <c r="AH54" s="231" t="s">
        <v>538</v>
      </c>
      <c r="AI54" s="233" t="s">
        <v>565</v>
      </c>
      <c r="AJ54" s="283">
        <v>100</v>
      </c>
      <c r="AK54" s="283" t="s">
        <v>415</v>
      </c>
      <c r="AL54" s="283" t="s">
        <v>414</v>
      </c>
      <c r="AM54" s="283">
        <v>2</v>
      </c>
      <c r="AN54" s="98">
        <v>1</v>
      </c>
      <c r="AO54" s="98" t="s">
        <v>467</v>
      </c>
      <c r="AP54" s="41"/>
      <c r="AQ54" s="41"/>
      <c r="AR54" s="41"/>
      <c r="AS54" s="41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</row>
    <row r="55" spans="1:221" s="7" customFormat="1" x14ac:dyDescent="0.25">
      <c r="A55" s="98">
        <v>1</v>
      </c>
      <c r="B55" s="227" t="s">
        <v>593</v>
      </c>
      <c r="C55" s="283" t="s">
        <v>625</v>
      </c>
      <c r="D55" s="227">
        <v>43400</v>
      </c>
      <c r="E55" s="144">
        <v>0.4375</v>
      </c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98" t="str">
        <f t="shared" si="0"/>
        <v>1|pontal Norte do Rio Doce|povoação|20181027|103000</v>
      </c>
      <c r="Q55" s="233" t="s">
        <v>6</v>
      </c>
      <c r="R55" s="233" t="s">
        <v>6</v>
      </c>
      <c r="S55" s="98" t="s">
        <v>6</v>
      </c>
      <c r="T55" s="233" t="s">
        <v>6</v>
      </c>
      <c r="U55" s="233" t="s">
        <v>6</v>
      </c>
      <c r="V55" s="98" t="s">
        <v>6</v>
      </c>
      <c r="W55" s="233" t="s">
        <v>6</v>
      </c>
      <c r="X55" s="285" t="s">
        <v>6</v>
      </c>
      <c r="Y55" s="233" t="s">
        <v>6</v>
      </c>
      <c r="Z55" s="233" t="s">
        <v>6</v>
      </c>
      <c r="AA55" s="233" t="s">
        <v>6</v>
      </c>
      <c r="AB55" s="233" t="s">
        <v>6</v>
      </c>
      <c r="AC55" s="233" t="s">
        <v>6</v>
      </c>
      <c r="AD55" s="233" t="s">
        <v>6</v>
      </c>
      <c r="AE55" s="233" t="s">
        <v>6</v>
      </c>
      <c r="AF55" s="233" t="s">
        <v>6</v>
      </c>
      <c r="AG55" s="98" t="s">
        <v>6</v>
      </c>
      <c r="AH55" s="231" t="s">
        <v>538</v>
      </c>
      <c r="AI55" s="233" t="s">
        <v>565</v>
      </c>
      <c r="AJ55" s="283">
        <v>100</v>
      </c>
      <c r="AK55" s="283" t="s">
        <v>415</v>
      </c>
      <c r="AL55" s="283" t="s">
        <v>414</v>
      </c>
      <c r="AM55" s="283">
        <v>2</v>
      </c>
      <c r="AN55" s="98">
        <v>1</v>
      </c>
      <c r="AO55" s="98" t="s">
        <v>467</v>
      </c>
      <c r="AP55" s="41"/>
      <c r="AQ55" s="41"/>
      <c r="AR55" s="41"/>
      <c r="AS55" s="41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</row>
    <row r="56" spans="1:221" s="7" customFormat="1" x14ac:dyDescent="0.25">
      <c r="A56" s="98">
        <v>1</v>
      </c>
      <c r="B56" s="227" t="s">
        <v>593</v>
      </c>
      <c r="C56" s="283" t="s">
        <v>625</v>
      </c>
      <c r="D56" s="227">
        <v>43400</v>
      </c>
      <c r="E56" s="144">
        <v>0.4375</v>
      </c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98" t="str">
        <f t="shared" si="0"/>
        <v>1|pontal Norte do Rio Doce|povoação|20181027|103000</v>
      </c>
      <c r="Q56" s="233" t="s">
        <v>6</v>
      </c>
      <c r="R56" s="233" t="s">
        <v>6</v>
      </c>
      <c r="S56" s="98" t="s">
        <v>6</v>
      </c>
      <c r="T56" s="233" t="s">
        <v>6</v>
      </c>
      <c r="U56" s="233" t="s">
        <v>6</v>
      </c>
      <c r="V56" s="98" t="s">
        <v>6</v>
      </c>
      <c r="W56" s="233" t="s">
        <v>6</v>
      </c>
      <c r="X56" s="285" t="s">
        <v>6</v>
      </c>
      <c r="Y56" s="233" t="s">
        <v>6</v>
      </c>
      <c r="Z56" s="233" t="s">
        <v>6</v>
      </c>
      <c r="AA56" s="233" t="s">
        <v>6</v>
      </c>
      <c r="AB56" s="233" t="s">
        <v>6</v>
      </c>
      <c r="AC56" s="233" t="s">
        <v>6</v>
      </c>
      <c r="AD56" s="233" t="s">
        <v>6</v>
      </c>
      <c r="AE56" s="233" t="s">
        <v>6</v>
      </c>
      <c r="AF56" s="233" t="s">
        <v>6</v>
      </c>
      <c r="AG56" s="98" t="s">
        <v>6</v>
      </c>
      <c r="AH56" s="231" t="s">
        <v>538</v>
      </c>
      <c r="AI56" s="233" t="s">
        <v>565</v>
      </c>
      <c r="AJ56" s="283">
        <v>100</v>
      </c>
      <c r="AK56" s="283" t="s">
        <v>415</v>
      </c>
      <c r="AL56" s="283" t="s">
        <v>414</v>
      </c>
      <c r="AM56" s="283">
        <v>3</v>
      </c>
      <c r="AN56" s="98">
        <v>1</v>
      </c>
      <c r="AO56" s="98" t="s">
        <v>467</v>
      </c>
      <c r="AP56" s="41"/>
      <c r="AQ56" s="41"/>
      <c r="AR56" s="41"/>
      <c r="AS56" s="41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</row>
    <row r="57" spans="1:221" s="7" customFormat="1" x14ac:dyDescent="0.25">
      <c r="A57" s="98">
        <v>1</v>
      </c>
      <c r="B57" s="227" t="s">
        <v>593</v>
      </c>
      <c r="C57" s="283" t="s">
        <v>625</v>
      </c>
      <c r="D57" s="227">
        <v>43400</v>
      </c>
      <c r="E57" s="144">
        <v>0.4375</v>
      </c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98" t="str">
        <f t="shared" si="0"/>
        <v>1|pontal Norte do Rio Doce|povoação|20181027|103000</v>
      </c>
      <c r="Q57" s="233" t="s">
        <v>6</v>
      </c>
      <c r="R57" s="233" t="s">
        <v>6</v>
      </c>
      <c r="S57" s="98" t="s">
        <v>6</v>
      </c>
      <c r="T57" s="233" t="s">
        <v>6</v>
      </c>
      <c r="U57" s="233" t="s">
        <v>6</v>
      </c>
      <c r="V57" s="98" t="s">
        <v>6</v>
      </c>
      <c r="W57" s="233" t="s">
        <v>6</v>
      </c>
      <c r="X57" s="285" t="s">
        <v>6</v>
      </c>
      <c r="Y57" s="233" t="s">
        <v>6</v>
      </c>
      <c r="Z57" s="233" t="s">
        <v>6</v>
      </c>
      <c r="AA57" s="233" t="s">
        <v>6</v>
      </c>
      <c r="AB57" s="233" t="s">
        <v>6</v>
      </c>
      <c r="AC57" s="233" t="s">
        <v>6</v>
      </c>
      <c r="AD57" s="233" t="s">
        <v>6</v>
      </c>
      <c r="AE57" s="233" t="s">
        <v>6</v>
      </c>
      <c r="AF57" s="233" t="s">
        <v>6</v>
      </c>
      <c r="AG57" s="98" t="s">
        <v>6</v>
      </c>
      <c r="AH57" s="231" t="s">
        <v>538</v>
      </c>
      <c r="AI57" s="233" t="s">
        <v>565</v>
      </c>
      <c r="AJ57" s="283">
        <v>100</v>
      </c>
      <c r="AK57" s="283" t="s">
        <v>415</v>
      </c>
      <c r="AL57" s="283" t="s">
        <v>414</v>
      </c>
      <c r="AM57" s="283">
        <v>2</v>
      </c>
      <c r="AN57" s="98">
        <v>1</v>
      </c>
      <c r="AO57" s="98" t="s">
        <v>467</v>
      </c>
      <c r="AP57" s="41"/>
      <c r="AQ57" s="41"/>
      <c r="AR57" s="41"/>
      <c r="AS57" s="41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</row>
    <row r="58" spans="1:221" s="7" customFormat="1" x14ac:dyDescent="0.25">
      <c r="A58" s="98">
        <v>1</v>
      </c>
      <c r="B58" s="227" t="s">
        <v>593</v>
      </c>
      <c r="C58" s="283" t="s">
        <v>625</v>
      </c>
      <c r="D58" s="227">
        <v>43400</v>
      </c>
      <c r="E58" s="144">
        <v>0.4375</v>
      </c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98" t="str">
        <f t="shared" si="0"/>
        <v>1|pontal Norte do Rio Doce|povoação|20181027|103000</v>
      </c>
      <c r="Q58" s="233" t="s">
        <v>6</v>
      </c>
      <c r="R58" s="233" t="s">
        <v>6</v>
      </c>
      <c r="S58" s="98" t="s">
        <v>6</v>
      </c>
      <c r="T58" s="233" t="s">
        <v>6</v>
      </c>
      <c r="U58" s="233" t="s">
        <v>6</v>
      </c>
      <c r="V58" s="98" t="s">
        <v>6</v>
      </c>
      <c r="W58" s="233" t="s">
        <v>6</v>
      </c>
      <c r="X58" s="285" t="s">
        <v>6</v>
      </c>
      <c r="Y58" s="233" t="s">
        <v>6</v>
      </c>
      <c r="Z58" s="233" t="s">
        <v>6</v>
      </c>
      <c r="AA58" s="233" t="s">
        <v>6</v>
      </c>
      <c r="AB58" s="233" t="s">
        <v>6</v>
      </c>
      <c r="AC58" s="233" t="s">
        <v>6</v>
      </c>
      <c r="AD58" s="233" t="s">
        <v>6</v>
      </c>
      <c r="AE58" s="233" t="s">
        <v>6</v>
      </c>
      <c r="AF58" s="233" t="s">
        <v>6</v>
      </c>
      <c r="AG58" s="98" t="s">
        <v>6</v>
      </c>
      <c r="AH58" s="231" t="s">
        <v>538</v>
      </c>
      <c r="AI58" s="233" t="s">
        <v>565</v>
      </c>
      <c r="AJ58" s="283">
        <v>100</v>
      </c>
      <c r="AK58" s="283" t="s">
        <v>415</v>
      </c>
      <c r="AL58" s="283" t="s">
        <v>414</v>
      </c>
      <c r="AM58" s="283">
        <v>1</v>
      </c>
      <c r="AN58" s="98">
        <v>1</v>
      </c>
      <c r="AO58" s="98" t="s">
        <v>467</v>
      </c>
      <c r="AP58" s="41"/>
      <c r="AQ58" s="41"/>
      <c r="AR58" s="41"/>
      <c r="AS58" s="41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</row>
    <row r="59" spans="1:221" s="7" customFormat="1" x14ac:dyDescent="0.25">
      <c r="A59" s="98">
        <v>1</v>
      </c>
      <c r="B59" s="226" t="s">
        <v>622</v>
      </c>
      <c r="C59" s="283" t="s">
        <v>626</v>
      </c>
      <c r="D59" s="226">
        <v>43401</v>
      </c>
      <c r="E59" s="144">
        <v>0.25</v>
      </c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98" t="str">
        <f t="shared" si="0"/>
        <v>1|transecto regencia|regencia|20181028|060000</v>
      </c>
      <c r="Q59" s="233" t="s">
        <v>6</v>
      </c>
      <c r="R59" s="233" t="s">
        <v>6</v>
      </c>
      <c r="S59" s="98" t="s">
        <v>6</v>
      </c>
      <c r="T59" s="233" t="s">
        <v>6</v>
      </c>
      <c r="U59" s="233" t="s">
        <v>6</v>
      </c>
      <c r="V59" s="98" t="s">
        <v>6</v>
      </c>
      <c r="W59" s="233" t="s">
        <v>6</v>
      </c>
      <c r="X59" s="285" t="s">
        <v>6</v>
      </c>
      <c r="Y59" s="233" t="s">
        <v>6</v>
      </c>
      <c r="Z59" s="233" t="s">
        <v>6</v>
      </c>
      <c r="AA59" s="233" t="s">
        <v>6</v>
      </c>
      <c r="AB59" s="233" t="s">
        <v>6</v>
      </c>
      <c r="AC59" s="233" t="s">
        <v>6</v>
      </c>
      <c r="AD59" s="233" t="s">
        <v>6</v>
      </c>
      <c r="AE59" s="233" t="s">
        <v>6</v>
      </c>
      <c r="AF59" s="233" t="s">
        <v>6</v>
      </c>
      <c r="AG59" s="98" t="s">
        <v>6</v>
      </c>
      <c r="AH59" s="231" t="s">
        <v>539</v>
      </c>
      <c r="AI59" s="233" t="s">
        <v>566</v>
      </c>
      <c r="AJ59" s="283">
        <v>100</v>
      </c>
      <c r="AK59" s="283" t="s">
        <v>415</v>
      </c>
      <c r="AL59" s="283" t="s">
        <v>414</v>
      </c>
      <c r="AM59" s="283"/>
      <c r="AN59" s="98">
        <v>1</v>
      </c>
      <c r="AO59" s="98" t="s">
        <v>467</v>
      </c>
      <c r="AP59" s="41"/>
      <c r="AQ59" s="41"/>
      <c r="AR59" s="41"/>
      <c r="AS59" s="41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</row>
    <row r="60" spans="1:221" s="7" customFormat="1" x14ac:dyDescent="0.25">
      <c r="A60" s="98">
        <v>1</v>
      </c>
      <c r="B60" s="226" t="s">
        <v>622</v>
      </c>
      <c r="C60" s="283" t="s">
        <v>626</v>
      </c>
      <c r="D60" s="226">
        <v>43401</v>
      </c>
      <c r="E60" s="144">
        <v>0.25</v>
      </c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98" t="str">
        <f t="shared" si="0"/>
        <v>1|transecto regencia|regencia|20181028|060000</v>
      </c>
      <c r="Q60" s="233" t="s">
        <v>6</v>
      </c>
      <c r="R60" s="233" t="s">
        <v>6</v>
      </c>
      <c r="S60" s="98" t="s">
        <v>6</v>
      </c>
      <c r="T60" s="233" t="s">
        <v>6</v>
      </c>
      <c r="U60" s="233" t="s">
        <v>6</v>
      </c>
      <c r="V60" s="98" t="s">
        <v>6</v>
      </c>
      <c r="W60" s="233" t="s">
        <v>6</v>
      </c>
      <c r="X60" s="285" t="s">
        <v>6</v>
      </c>
      <c r="Y60" s="233" t="s">
        <v>6</v>
      </c>
      <c r="Z60" s="233" t="s">
        <v>6</v>
      </c>
      <c r="AA60" s="233" t="s">
        <v>6</v>
      </c>
      <c r="AB60" s="233" t="s">
        <v>6</v>
      </c>
      <c r="AC60" s="233" t="s">
        <v>6</v>
      </c>
      <c r="AD60" s="233" t="s">
        <v>6</v>
      </c>
      <c r="AE60" s="233" t="s">
        <v>6</v>
      </c>
      <c r="AF60" s="233" t="s">
        <v>6</v>
      </c>
      <c r="AG60" s="98" t="s">
        <v>6</v>
      </c>
      <c r="AH60" s="231" t="s">
        <v>539</v>
      </c>
      <c r="AI60" s="233" t="s">
        <v>566</v>
      </c>
      <c r="AJ60" s="283">
        <v>100</v>
      </c>
      <c r="AK60" s="283" t="s">
        <v>415</v>
      </c>
      <c r="AL60" s="283" t="s">
        <v>414</v>
      </c>
      <c r="AM60" s="283">
        <v>3</v>
      </c>
      <c r="AN60" s="98">
        <v>1</v>
      </c>
      <c r="AO60" s="98" t="s">
        <v>467</v>
      </c>
      <c r="AP60" s="41"/>
      <c r="AQ60" s="41"/>
      <c r="AR60" s="41"/>
      <c r="AS60" s="41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</row>
    <row r="61" spans="1:221" s="7" customFormat="1" x14ac:dyDescent="0.25">
      <c r="A61" s="98">
        <v>1</v>
      </c>
      <c r="B61" s="226" t="s">
        <v>622</v>
      </c>
      <c r="C61" s="283" t="s">
        <v>626</v>
      </c>
      <c r="D61" s="226">
        <v>43401</v>
      </c>
      <c r="E61" s="144">
        <v>0.25</v>
      </c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98" t="str">
        <f t="shared" si="0"/>
        <v>1|transecto regencia|regencia|20181028|060000</v>
      </c>
      <c r="Q61" s="233" t="s">
        <v>6</v>
      </c>
      <c r="R61" s="233" t="s">
        <v>6</v>
      </c>
      <c r="S61" s="98" t="s">
        <v>6</v>
      </c>
      <c r="T61" s="233" t="s">
        <v>6</v>
      </c>
      <c r="U61" s="233" t="s">
        <v>6</v>
      </c>
      <c r="V61" s="98" t="s">
        <v>6</v>
      </c>
      <c r="W61" s="233" t="s">
        <v>6</v>
      </c>
      <c r="X61" s="285" t="s">
        <v>6</v>
      </c>
      <c r="Y61" s="233" t="s">
        <v>6</v>
      </c>
      <c r="Z61" s="233" t="s">
        <v>6</v>
      </c>
      <c r="AA61" s="233" t="s">
        <v>6</v>
      </c>
      <c r="AB61" s="233" t="s">
        <v>6</v>
      </c>
      <c r="AC61" s="233" t="s">
        <v>6</v>
      </c>
      <c r="AD61" s="233" t="s">
        <v>6</v>
      </c>
      <c r="AE61" s="233" t="s">
        <v>6</v>
      </c>
      <c r="AF61" s="233" t="s">
        <v>6</v>
      </c>
      <c r="AG61" s="98" t="s">
        <v>6</v>
      </c>
      <c r="AH61" s="231" t="s">
        <v>539</v>
      </c>
      <c r="AI61" s="233" t="s">
        <v>566</v>
      </c>
      <c r="AJ61" s="283">
        <v>100</v>
      </c>
      <c r="AK61" s="283" t="s">
        <v>415</v>
      </c>
      <c r="AL61" s="283" t="s">
        <v>414</v>
      </c>
      <c r="AM61" s="283">
        <v>4</v>
      </c>
      <c r="AN61" s="98">
        <v>1</v>
      </c>
      <c r="AO61" s="98" t="s">
        <v>467</v>
      </c>
      <c r="AP61" s="41"/>
      <c r="AQ61" s="41"/>
      <c r="AR61" s="41"/>
      <c r="AS61" s="41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</row>
    <row r="62" spans="1:221" s="7" customFormat="1" x14ac:dyDescent="0.25">
      <c r="A62" s="98">
        <v>1</v>
      </c>
      <c r="B62" s="226" t="s">
        <v>622</v>
      </c>
      <c r="C62" s="283" t="s">
        <v>626</v>
      </c>
      <c r="D62" s="226">
        <v>43401</v>
      </c>
      <c r="E62" s="144">
        <v>0.25</v>
      </c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98" t="str">
        <f t="shared" si="0"/>
        <v>1|transecto regencia|regencia|20181028|060000</v>
      </c>
      <c r="Q62" s="233" t="s">
        <v>6</v>
      </c>
      <c r="R62" s="233" t="s">
        <v>6</v>
      </c>
      <c r="S62" s="98" t="s">
        <v>6</v>
      </c>
      <c r="T62" s="233" t="s">
        <v>6</v>
      </c>
      <c r="U62" s="233" t="s">
        <v>6</v>
      </c>
      <c r="V62" s="98" t="s">
        <v>6</v>
      </c>
      <c r="W62" s="233" t="s">
        <v>6</v>
      </c>
      <c r="X62" s="285" t="s">
        <v>6</v>
      </c>
      <c r="Y62" s="233" t="s">
        <v>6</v>
      </c>
      <c r="Z62" s="233" t="s">
        <v>6</v>
      </c>
      <c r="AA62" s="233" t="s">
        <v>6</v>
      </c>
      <c r="AB62" s="233" t="s">
        <v>6</v>
      </c>
      <c r="AC62" s="233" t="s">
        <v>6</v>
      </c>
      <c r="AD62" s="233" t="s">
        <v>6</v>
      </c>
      <c r="AE62" s="233" t="s">
        <v>6</v>
      </c>
      <c r="AF62" s="233" t="s">
        <v>6</v>
      </c>
      <c r="AG62" s="98" t="s">
        <v>6</v>
      </c>
      <c r="AH62" s="231" t="s">
        <v>539</v>
      </c>
      <c r="AI62" s="233" t="s">
        <v>566</v>
      </c>
      <c r="AJ62" s="283">
        <v>100</v>
      </c>
      <c r="AK62" s="283" t="s">
        <v>415</v>
      </c>
      <c r="AL62" s="283" t="s">
        <v>414</v>
      </c>
      <c r="AM62" s="283">
        <v>1</v>
      </c>
      <c r="AN62" s="98">
        <v>1</v>
      </c>
      <c r="AO62" s="98" t="s">
        <v>467</v>
      </c>
      <c r="AP62" s="41"/>
      <c r="AQ62" s="41"/>
      <c r="AR62" s="41"/>
      <c r="AS62" s="41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</row>
    <row r="63" spans="1:221" s="7" customFormat="1" x14ac:dyDescent="0.25">
      <c r="A63" s="98">
        <v>1</v>
      </c>
      <c r="B63" s="226" t="s">
        <v>622</v>
      </c>
      <c r="C63" s="283" t="s">
        <v>626</v>
      </c>
      <c r="D63" s="226">
        <v>43401</v>
      </c>
      <c r="E63" s="144">
        <v>0.25</v>
      </c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98" t="str">
        <f t="shared" si="0"/>
        <v>1|transecto regencia|regencia|20181028|060000</v>
      </c>
      <c r="Q63" s="233" t="s">
        <v>6</v>
      </c>
      <c r="R63" s="233" t="s">
        <v>6</v>
      </c>
      <c r="S63" s="98" t="s">
        <v>6</v>
      </c>
      <c r="T63" s="233" t="s">
        <v>6</v>
      </c>
      <c r="U63" s="233" t="s">
        <v>6</v>
      </c>
      <c r="V63" s="98" t="s">
        <v>6</v>
      </c>
      <c r="W63" s="233" t="s">
        <v>6</v>
      </c>
      <c r="X63" s="285" t="s">
        <v>6</v>
      </c>
      <c r="Y63" s="233" t="s">
        <v>6</v>
      </c>
      <c r="Z63" s="233" t="s">
        <v>6</v>
      </c>
      <c r="AA63" s="233" t="s">
        <v>6</v>
      </c>
      <c r="AB63" s="233" t="s">
        <v>6</v>
      </c>
      <c r="AC63" s="233" t="s">
        <v>6</v>
      </c>
      <c r="AD63" s="233" t="s">
        <v>6</v>
      </c>
      <c r="AE63" s="233" t="s">
        <v>6</v>
      </c>
      <c r="AF63" s="233" t="s">
        <v>6</v>
      </c>
      <c r="AG63" s="98" t="s">
        <v>6</v>
      </c>
      <c r="AH63" s="231" t="s">
        <v>539</v>
      </c>
      <c r="AI63" s="233" t="s">
        <v>566</v>
      </c>
      <c r="AJ63" s="283">
        <v>100</v>
      </c>
      <c r="AK63" s="283" t="s">
        <v>415</v>
      </c>
      <c r="AL63" s="283" t="s">
        <v>414</v>
      </c>
      <c r="AM63" s="283">
        <v>1</v>
      </c>
      <c r="AN63" s="98">
        <v>1</v>
      </c>
      <c r="AO63" s="98" t="s">
        <v>467</v>
      </c>
      <c r="AP63" s="41"/>
      <c r="AQ63" s="41"/>
      <c r="AR63" s="41"/>
      <c r="AS63" s="41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</row>
    <row r="64" spans="1:221" s="7" customFormat="1" x14ac:dyDescent="0.25">
      <c r="A64" s="98">
        <v>1</v>
      </c>
      <c r="B64" s="226" t="s">
        <v>622</v>
      </c>
      <c r="C64" s="283" t="s">
        <v>626</v>
      </c>
      <c r="D64" s="226">
        <v>43401</v>
      </c>
      <c r="E64" s="144">
        <v>0.25</v>
      </c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98" t="str">
        <f t="shared" si="0"/>
        <v>1|transecto regencia|regencia|20181028|060000</v>
      </c>
      <c r="Q64" s="233" t="s">
        <v>6</v>
      </c>
      <c r="R64" s="233" t="s">
        <v>6</v>
      </c>
      <c r="S64" s="98" t="s">
        <v>6</v>
      </c>
      <c r="T64" s="233" t="s">
        <v>6</v>
      </c>
      <c r="U64" s="233" t="s">
        <v>6</v>
      </c>
      <c r="V64" s="98" t="s">
        <v>6</v>
      </c>
      <c r="W64" s="233" t="s">
        <v>6</v>
      </c>
      <c r="X64" s="285" t="s">
        <v>6</v>
      </c>
      <c r="Y64" s="233" t="s">
        <v>6</v>
      </c>
      <c r="Z64" s="233" t="s">
        <v>6</v>
      </c>
      <c r="AA64" s="233" t="s">
        <v>6</v>
      </c>
      <c r="AB64" s="233" t="s">
        <v>6</v>
      </c>
      <c r="AC64" s="233" t="s">
        <v>6</v>
      </c>
      <c r="AD64" s="233" t="s">
        <v>6</v>
      </c>
      <c r="AE64" s="233" t="s">
        <v>6</v>
      </c>
      <c r="AF64" s="233" t="s">
        <v>6</v>
      </c>
      <c r="AG64" s="98" t="s">
        <v>6</v>
      </c>
      <c r="AH64" s="231" t="s">
        <v>539</v>
      </c>
      <c r="AI64" s="233" t="s">
        <v>566</v>
      </c>
      <c r="AJ64" s="283">
        <v>100</v>
      </c>
      <c r="AK64" s="283" t="s">
        <v>415</v>
      </c>
      <c r="AL64" s="283" t="s">
        <v>414</v>
      </c>
      <c r="AM64" s="283">
        <v>2</v>
      </c>
      <c r="AN64" s="98">
        <v>1</v>
      </c>
      <c r="AO64" s="98" t="s">
        <v>467</v>
      </c>
      <c r="AP64" s="41"/>
      <c r="AQ64" s="41"/>
      <c r="AR64" s="41"/>
      <c r="AS64" s="41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</row>
    <row r="65" spans="1:221" s="7" customFormat="1" x14ac:dyDescent="0.25">
      <c r="A65" s="98">
        <v>1</v>
      </c>
      <c r="B65" s="226" t="s">
        <v>622</v>
      </c>
      <c r="C65" s="283" t="s">
        <v>626</v>
      </c>
      <c r="D65" s="226">
        <v>43401</v>
      </c>
      <c r="E65" s="144">
        <v>0.25</v>
      </c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98" t="str">
        <f t="shared" si="0"/>
        <v>1|transecto regencia|regencia|20181028|060000</v>
      </c>
      <c r="Q65" s="233" t="s">
        <v>6</v>
      </c>
      <c r="R65" s="233" t="s">
        <v>6</v>
      </c>
      <c r="S65" s="98" t="s">
        <v>6</v>
      </c>
      <c r="T65" s="233" t="s">
        <v>6</v>
      </c>
      <c r="U65" s="233" t="s">
        <v>6</v>
      </c>
      <c r="V65" s="98" t="s">
        <v>6</v>
      </c>
      <c r="W65" s="233" t="s">
        <v>6</v>
      </c>
      <c r="X65" s="285" t="s">
        <v>6</v>
      </c>
      <c r="Y65" s="233" t="s">
        <v>6</v>
      </c>
      <c r="Z65" s="233" t="s">
        <v>6</v>
      </c>
      <c r="AA65" s="233" t="s">
        <v>6</v>
      </c>
      <c r="AB65" s="233" t="s">
        <v>6</v>
      </c>
      <c r="AC65" s="233" t="s">
        <v>6</v>
      </c>
      <c r="AD65" s="233" t="s">
        <v>6</v>
      </c>
      <c r="AE65" s="233" t="s">
        <v>6</v>
      </c>
      <c r="AF65" s="233" t="s">
        <v>6</v>
      </c>
      <c r="AG65" s="98" t="s">
        <v>6</v>
      </c>
      <c r="AH65" s="231" t="s">
        <v>539</v>
      </c>
      <c r="AI65" s="233" t="s">
        <v>566</v>
      </c>
      <c r="AJ65" s="283">
        <v>100</v>
      </c>
      <c r="AK65" s="283" t="s">
        <v>415</v>
      </c>
      <c r="AL65" s="283" t="s">
        <v>414</v>
      </c>
      <c r="AM65" s="283">
        <v>1</v>
      </c>
      <c r="AN65" s="98">
        <v>1</v>
      </c>
      <c r="AO65" s="98" t="s">
        <v>467</v>
      </c>
      <c r="AP65" s="41"/>
      <c r="AQ65" s="41"/>
      <c r="AR65" s="41"/>
      <c r="AS65" s="41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</row>
    <row r="66" spans="1:221" s="7" customFormat="1" x14ac:dyDescent="0.25">
      <c r="A66" s="98">
        <v>1</v>
      </c>
      <c r="B66" s="226" t="s">
        <v>622</v>
      </c>
      <c r="C66" s="283" t="s">
        <v>626</v>
      </c>
      <c r="D66" s="226">
        <v>43401</v>
      </c>
      <c r="E66" s="144">
        <v>0.25</v>
      </c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98" t="str">
        <f t="shared" si="0"/>
        <v>1|transecto regencia|regencia|20181028|060000</v>
      </c>
      <c r="Q66" s="233" t="s">
        <v>6</v>
      </c>
      <c r="R66" s="233" t="s">
        <v>6</v>
      </c>
      <c r="S66" s="98" t="s">
        <v>6</v>
      </c>
      <c r="T66" s="233" t="s">
        <v>6</v>
      </c>
      <c r="U66" s="233" t="s">
        <v>6</v>
      </c>
      <c r="V66" s="98" t="s">
        <v>6</v>
      </c>
      <c r="W66" s="233" t="s">
        <v>6</v>
      </c>
      <c r="X66" s="285" t="s">
        <v>6</v>
      </c>
      <c r="Y66" s="233" t="s">
        <v>6</v>
      </c>
      <c r="Z66" s="233" t="s">
        <v>6</v>
      </c>
      <c r="AA66" s="233" t="s">
        <v>6</v>
      </c>
      <c r="AB66" s="233" t="s">
        <v>6</v>
      </c>
      <c r="AC66" s="233" t="s">
        <v>6</v>
      </c>
      <c r="AD66" s="233" t="s">
        <v>6</v>
      </c>
      <c r="AE66" s="233" t="s">
        <v>6</v>
      </c>
      <c r="AF66" s="233" t="s">
        <v>6</v>
      </c>
      <c r="AG66" s="98" t="s">
        <v>6</v>
      </c>
      <c r="AH66" s="231" t="s">
        <v>539</v>
      </c>
      <c r="AI66" s="233" t="s">
        <v>566</v>
      </c>
      <c r="AJ66" s="283">
        <v>100</v>
      </c>
      <c r="AK66" s="283" t="s">
        <v>415</v>
      </c>
      <c r="AL66" s="283" t="s">
        <v>414</v>
      </c>
      <c r="AM66" s="283">
        <v>1</v>
      </c>
      <c r="AN66" s="98">
        <v>1</v>
      </c>
      <c r="AO66" s="98" t="s">
        <v>467</v>
      </c>
      <c r="AP66" s="41"/>
      <c r="AQ66" s="41"/>
      <c r="AR66" s="41"/>
      <c r="AS66" s="41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</row>
    <row r="67" spans="1:221" s="7" customFormat="1" x14ac:dyDescent="0.25">
      <c r="A67" s="98">
        <v>1</v>
      </c>
      <c r="B67" s="226" t="s">
        <v>622</v>
      </c>
      <c r="C67" s="283" t="s">
        <v>626</v>
      </c>
      <c r="D67" s="226">
        <v>43401</v>
      </c>
      <c r="E67" s="144">
        <v>0.25</v>
      </c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98" t="str">
        <f t="shared" si="0"/>
        <v>1|transecto regencia|regencia|20181028|060000</v>
      </c>
      <c r="Q67" s="233" t="s">
        <v>6</v>
      </c>
      <c r="R67" s="233" t="s">
        <v>6</v>
      </c>
      <c r="S67" s="98" t="s">
        <v>6</v>
      </c>
      <c r="T67" s="233" t="s">
        <v>6</v>
      </c>
      <c r="U67" s="233" t="s">
        <v>6</v>
      </c>
      <c r="V67" s="98" t="s">
        <v>6</v>
      </c>
      <c r="W67" s="233" t="s">
        <v>6</v>
      </c>
      <c r="X67" s="285" t="s">
        <v>6</v>
      </c>
      <c r="Y67" s="233" t="s">
        <v>6</v>
      </c>
      <c r="Z67" s="233" t="s">
        <v>6</v>
      </c>
      <c r="AA67" s="233" t="s">
        <v>6</v>
      </c>
      <c r="AB67" s="233" t="s">
        <v>6</v>
      </c>
      <c r="AC67" s="233" t="s">
        <v>6</v>
      </c>
      <c r="AD67" s="233" t="s">
        <v>6</v>
      </c>
      <c r="AE67" s="233" t="s">
        <v>6</v>
      </c>
      <c r="AF67" s="233" t="s">
        <v>6</v>
      </c>
      <c r="AG67" s="98" t="s">
        <v>6</v>
      </c>
      <c r="AH67" s="231" t="s">
        <v>539</v>
      </c>
      <c r="AI67" s="233" t="s">
        <v>566</v>
      </c>
      <c r="AJ67" s="283">
        <v>100</v>
      </c>
      <c r="AK67" s="283" t="s">
        <v>415</v>
      </c>
      <c r="AL67" s="283" t="s">
        <v>414</v>
      </c>
      <c r="AM67" s="283">
        <v>2</v>
      </c>
      <c r="AN67" s="98">
        <v>1</v>
      </c>
      <c r="AO67" s="98" t="s">
        <v>467</v>
      </c>
      <c r="AP67" s="41"/>
      <c r="AQ67" s="41"/>
      <c r="AR67" s="41"/>
      <c r="AS67" s="41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</row>
    <row r="68" spans="1:221" s="7" customFormat="1" x14ac:dyDescent="0.25">
      <c r="A68" s="98">
        <v>1</v>
      </c>
      <c r="B68" s="226" t="s">
        <v>622</v>
      </c>
      <c r="C68" s="283" t="s">
        <v>626</v>
      </c>
      <c r="D68" s="226">
        <v>43401</v>
      </c>
      <c r="E68" s="144">
        <v>0.25</v>
      </c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98" t="str">
        <f t="shared" si="0"/>
        <v>1|transecto regencia|regencia|20181028|060000</v>
      </c>
      <c r="Q68" s="233" t="s">
        <v>6</v>
      </c>
      <c r="R68" s="233" t="s">
        <v>6</v>
      </c>
      <c r="S68" s="98" t="s">
        <v>6</v>
      </c>
      <c r="T68" s="233" t="s">
        <v>6</v>
      </c>
      <c r="U68" s="233" t="s">
        <v>6</v>
      </c>
      <c r="V68" s="98" t="s">
        <v>6</v>
      </c>
      <c r="W68" s="233" t="s">
        <v>6</v>
      </c>
      <c r="X68" s="285" t="s">
        <v>6</v>
      </c>
      <c r="Y68" s="233" t="s">
        <v>6</v>
      </c>
      <c r="Z68" s="233" t="s">
        <v>6</v>
      </c>
      <c r="AA68" s="233" t="s">
        <v>6</v>
      </c>
      <c r="AB68" s="233" t="s">
        <v>6</v>
      </c>
      <c r="AC68" s="233" t="s">
        <v>6</v>
      </c>
      <c r="AD68" s="233" t="s">
        <v>6</v>
      </c>
      <c r="AE68" s="233" t="s">
        <v>6</v>
      </c>
      <c r="AF68" s="233" t="s">
        <v>6</v>
      </c>
      <c r="AG68" s="98" t="s">
        <v>6</v>
      </c>
      <c r="AH68" s="231" t="s">
        <v>539</v>
      </c>
      <c r="AI68" s="233" t="s">
        <v>566</v>
      </c>
      <c r="AJ68" s="283">
        <v>100</v>
      </c>
      <c r="AK68" s="283" t="s">
        <v>415</v>
      </c>
      <c r="AL68" s="283" t="s">
        <v>414</v>
      </c>
      <c r="AM68" s="283">
        <v>1</v>
      </c>
      <c r="AN68" s="98">
        <v>1</v>
      </c>
      <c r="AO68" s="98" t="s">
        <v>467</v>
      </c>
      <c r="AP68" s="41"/>
      <c r="AQ68" s="41"/>
      <c r="AR68" s="41"/>
      <c r="AS68" s="41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</row>
    <row r="69" spans="1:221" s="7" customFormat="1" x14ac:dyDescent="0.25">
      <c r="A69" s="98">
        <v>1</v>
      </c>
      <c r="B69" s="226" t="s">
        <v>622</v>
      </c>
      <c r="C69" s="283" t="s">
        <v>626</v>
      </c>
      <c r="D69" s="226">
        <v>43401</v>
      </c>
      <c r="E69" s="144">
        <v>0.25</v>
      </c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98" t="str">
        <f t="shared" si="0"/>
        <v>1|transecto regencia|regencia|20181028|060000</v>
      </c>
      <c r="Q69" s="233" t="s">
        <v>6</v>
      </c>
      <c r="R69" s="233" t="s">
        <v>6</v>
      </c>
      <c r="S69" s="98" t="s">
        <v>6</v>
      </c>
      <c r="T69" s="233" t="s">
        <v>6</v>
      </c>
      <c r="U69" s="233" t="s">
        <v>6</v>
      </c>
      <c r="V69" s="98" t="s">
        <v>6</v>
      </c>
      <c r="W69" s="233" t="s">
        <v>6</v>
      </c>
      <c r="X69" s="285" t="s">
        <v>6</v>
      </c>
      <c r="Y69" s="233" t="s">
        <v>6</v>
      </c>
      <c r="Z69" s="233" t="s">
        <v>6</v>
      </c>
      <c r="AA69" s="233" t="s">
        <v>6</v>
      </c>
      <c r="AB69" s="233" t="s">
        <v>6</v>
      </c>
      <c r="AC69" s="233" t="s">
        <v>6</v>
      </c>
      <c r="AD69" s="233" t="s">
        <v>6</v>
      </c>
      <c r="AE69" s="233" t="s">
        <v>6</v>
      </c>
      <c r="AF69" s="233" t="s">
        <v>6</v>
      </c>
      <c r="AG69" s="98" t="s">
        <v>6</v>
      </c>
      <c r="AH69" s="231" t="s">
        <v>540</v>
      </c>
      <c r="AI69" s="233" t="s">
        <v>567</v>
      </c>
      <c r="AJ69" s="283">
        <v>100</v>
      </c>
      <c r="AK69" s="283" t="s">
        <v>415</v>
      </c>
      <c r="AL69" s="283" t="s">
        <v>414</v>
      </c>
      <c r="AM69" s="283">
        <v>2</v>
      </c>
      <c r="AN69" s="98">
        <v>1</v>
      </c>
      <c r="AO69" s="98" t="s">
        <v>467</v>
      </c>
      <c r="AP69" s="41"/>
      <c r="AQ69" s="41"/>
      <c r="AR69" s="41"/>
      <c r="AS69" s="41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</row>
    <row r="70" spans="1:221" s="7" customFormat="1" x14ac:dyDescent="0.25">
      <c r="A70" s="98">
        <v>1</v>
      </c>
      <c r="B70" s="226" t="s">
        <v>594</v>
      </c>
      <c r="C70" s="283" t="s">
        <v>626</v>
      </c>
      <c r="D70" s="226">
        <v>43401</v>
      </c>
      <c r="E70" s="144">
        <v>0.4458333333333333</v>
      </c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98" t="str">
        <f t="shared" ref="P70:P133" si="1">CONCATENATE(A70,"|",B70,"|",C70,"|",TEXT(D70,"AAAAMMDD"),"|",TEXT(E70,"HHMMSS"))</f>
        <v>1|ponto Rio Riacho|regencia|20181028|104200</v>
      </c>
      <c r="Q70" s="233" t="s">
        <v>6</v>
      </c>
      <c r="R70" s="233" t="s">
        <v>6</v>
      </c>
      <c r="S70" s="98" t="s">
        <v>6</v>
      </c>
      <c r="T70" s="233" t="s">
        <v>6</v>
      </c>
      <c r="U70" s="233" t="s">
        <v>6</v>
      </c>
      <c r="V70" s="98" t="s">
        <v>6</v>
      </c>
      <c r="W70" s="233" t="s">
        <v>6</v>
      </c>
      <c r="X70" s="285" t="s">
        <v>6</v>
      </c>
      <c r="Y70" s="233" t="s">
        <v>6</v>
      </c>
      <c r="Z70" s="233" t="s">
        <v>6</v>
      </c>
      <c r="AA70" s="233" t="s">
        <v>6</v>
      </c>
      <c r="AB70" s="233" t="s">
        <v>6</v>
      </c>
      <c r="AC70" s="233" t="s">
        <v>6</v>
      </c>
      <c r="AD70" s="233" t="s">
        <v>6</v>
      </c>
      <c r="AE70" s="233" t="s">
        <v>6</v>
      </c>
      <c r="AF70" s="233" t="s">
        <v>6</v>
      </c>
      <c r="AG70" s="98" t="s">
        <v>6</v>
      </c>
      <c r="AH70" s="231" t="s">
        <v>540</v>
      </c>
      <c r="AI70" s="233" t="s">
        <v>567</v>
      </c>
      <c r="AJ70" s="283">
        <v>100</v>
      </c>
      <c r="AK70" s="283" t="s">
        <v>415</v>
      </c>
      <c r="AL70" s="283" t="s">
        <v>414</v>
      </c>
      <c r="AM70" s="283">
        <v>4</v>
      </c>
      <c r="AN70" s="98">
        <v>1</v>
      </c>
      <c r="AO70" s="98" t="s">
        <v>467</v>
      </c>
      <c r="AP70" s="41"/>
      <c r="AQ70" s="41"/>
      <c r="AR70" s="41"/>
      <c r="AS70" s="41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</row>
    <row r="71" spans="1:221" s="7" customFormat="1" x14ac:dyDescent="0.25">
      <c r="A71" s="98">
        <v>1</v>
      </c>
      <c r="B71" s="226" t="s">
        <v>594</v>
      </c>
      <c r="C71" s="283" t="s">
        <v>626</v>
      </c>
      <c r="D71" s="226">
        <v>43401</v>
      </c>
      <c r="E71" s="144">
        <v>0.4458333333333333</v>
      </c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98" t="str">
        <f t="shared" si="1"/>
        <v>1|ponto Rio Riacho|regencia|20181028|104200</v>
      </c>
      <c r="Q71" s="233" t="s">
        <v>6</v>
      </c>
      <c r="R71" s="233" t="s">
        <v>6</v>
      </c>
      <c r="S71" s="98" t="s">
        <v>6</v>
      </c>
      <c r="T71" s="233" t="s">
        <v>6</v>
      </c>
      <c r="U71" s="233" t="s">
        <v>6</v>
      </c>
      <c r="V71" s="98" t="s">
        <v>6</v>
      </c>
      <c r="W71" s="233" t="s">
        <v>6</v>
      </c>
      <c r="X71" s="285" t="s">
        <v>6</v>
      </c>
      <c r="Y71" s="233" t="s">
        <v>6</v>
      </c>
      <c r="Z71" s="233" t="s">
        <v>6</v>
      </c>
      <c r="AA71" s="233" t="s">
        <v>6</v>
      </c>
      <c r="AB71" s="233" t="s">
        <v>6</v>
      </c>
      <c r="AC71" s="233" t="s">
        <v>6</v>
      </c>
      <c r="AD71" s="233" t="s">
        <v>6</v>
      </c>
      <c r="AE71" s="233" t="s">
        <v>6</v>
      </c>
      <c r="AF71" s="233" t="s">
        <v>6</v>
      </c>
      <c r="AG71" s="98" t="s">
        <v>6</v>
      </c>
      <c r="AH71" s="231" t="s">
        <v>540</v>
      </c>
      <c r="AI71" s="233" t="s">
        <v>567</v>
      </c>
      <c r="AJ71" s="283">
        <v>100</v>
      </c>
      <c r="AK71" s="283" t="s">
        <v>415</v>
      </c>
      <c r="AL71" s="283" t="s">
        <v>414</v>
      </c>
      <c r="AM71" s="283">
        <v>4</v>
      </c>
      <c r="AN71" s="98">
        <v>1</v>
      </c>
      <c r="AO71" s="98" t="s">
        <v>467</v>
      </c>
      <c r="AP71" s="41"/>
      <c r="AQ71" s="41"/>
      <c r="AR71" s="41"/>
      <c r="AS71" s="41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</row>
    <row r="72" spans="1:221" s="7" customFormat="1" x14ac:dyDescent="0.25">
      <c r="A72" s="98">
        <v>1</v>
      </c>
      <c r="B72" s="226" t="s">
        <v>594</v>
      </c>
      <c r="C72" s="283" t="s">
        <v>626</v>
      </c>
      <c r="D72" s="226">
        <v>43401</v>
      </c>
      <c r="E72" s="144">
        <v>0.4458333333333333</v>
      </c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98" t="str">
        <f t="shared" si="1"/>
        <v>1|ponto Rio Riacho|regencia|20181028|104200</v>
      </c>
      <c r="Q72" s="233" t="s">
        <v>6</v>
      </c>
      <c r="R72" s="233" t="s">
        <v>6</v>
      </c>
      <c r="S72" s="98" t="s">
        <v>6</v>
      </c>
      <c r="T72" s="233" t="s">
        <v>6</v>
      </c>
      <c r="U72" s="233" t="s">
        <v>6</v>
      </c>
      <c r="V72" s="98" t="s">
        <v>6</v>
      </c>
      <c r="W72" s="233" t="s">
        <v>6</v>
      </c>
      <c r="X72" s="285" t="s">
        <v>6</v>
      </c>
      <c r="Y72" s="233" t="s">
        <v>6</v>
      </c>
      <c r="Z72" s="233" t="s">
        <v>6</v>
      </c>
      <c r="AA72" s="233" t="s">
        <v>6</v>
      </c>
      <c r="AB72" s="233" t="s">
        <v>6</v>
      </c>
      <c r="AC72" s="233" t="s">
        <v>6</v>
      </c>
      <c r="AD72" s="233" t="s">
        <v>6</v>
      </c>
      <c r="AE72" s="233" t="s">
        <v>6</v>
      </c>
      <c r="AF72" s="233" t="s">
        <v>6</v>
      </c>
      <c r="AG72" s="98" t="s">
        <v>6</v>
      </c>
      <c r="AH72" s="231" t="s">
        <v>540</v>
      </c>
      <c r="AI72" s="233" t="s">
        <v>567</v>
      </c>
      <c r="AJ72" s="283">
        <v>101</v>
      </c>
      <c r="AK72" s="283" t="s">
        <v>415</v>
      </c>
      <c r="AL72" s="283" t="s">
        <v>414</v>
      </c>
      <c r="AM72" s="283">
        <v>2</v>
      </c>
      <c r="AN72" s="98">
        <v>1</v>
      </c>
      <c r="AO72" s="98" t="s">
        <v>467</v>
      </c>
      <c r="AP72" s="41"/>
      <c r="AQ72" s="41"/>
      <c r="AR72" s="41"/>
      <c r="AS72" s="41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</row>
    <row r="73" spans="1:221" s="7" customFormat="1" x14ac:dyDescent="0.25">
      <c r="A73" s="98">
        <v>1</v>
      </c>
      <c r="B73" s="226" t="s">
        <v>594</v>
      </c>
      <c r="C73" s="283" t="s">
        <v>626</v>
      </c>
      <c r="D73" s="226">
        <v>43401</v>
      </c>
      <c r="E73" s="144">
        <v>0.4458333333333333</v>
      </c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98" t="str">
        <f t="shared" si="1"/>
        <v>1|ponto Rio Riacho|regencia|20181028|104200</v>
      </c>
      <c r="Q73" s="233" t="s">
        <v>6</v>
      </c>
      <c r="R73" s="233" t="s">
        <v>6</v>
      </c>
      <c r="S73" s="98" t="s">
        <v>6</v>
      </c>
      <c r="T73" s="233" t="s">
        <v>6</v>
      </c>
      <c r="U73" s="233" t="s">
        <v>6</v>
      </c>
      <c r="V73" s="98" t="s">
        <v>6</v>
      </c>
      <c r="W73" s="233" t="s">
        <v>6</v>
      </c>
      <c r="X73" s="285" t="s">
        <v>6</v>
      </c>
      <c r="Y73" s="233" t="s">
        <v>6</v>
      </c>
      <c r="Z73" s="233" t="s">
        <v>6</v>
      </c>
      <c r="AA73" s="233" t="s">
        <v>6</v>
      </c>
      <c r="AB73" s="233" t="s">
        <v>6</v>
      </c>
      <c r="AC73" s="233" t="s">
        <v>6</v>
      </c>
      <c r="AD73" s="233" t="s">
        <v>6</v>
      </c>
      <c r="AE73" s="233" t="s">
        <v>6</v>
      </c>
      <c r="AF73" s="233" t="s">
        <v>6</v>
      </c>
      <c r="AG73" s="98" t="s">
        <v>6</v>
      </c>
      <c r="AH73" s="231" t="s">
        <v>618</v>
      </c>
      <c r="AI73" s="233" t="s">
        <v>620</v>
      </c>
      <c r="AJ73" s="283">
        <v>100</v>
      </c>
      <c r="AK73" s="283" t="s">
        <v>415</v>
      </c>
      <c r="AL73" s="283" t="s">
        <v>414</v>
      </c>
      <c r="AM73" s="283">
        <v>2</v>
      </c>
      <c r="AN73" s="98">
        <v>1</v>
      </c>
      <c r="AO73" s="98" t="s">
        <v>467</v>
      </c>
      <c r="AP73" s="41"/>
      <c r="AQ73" s="41"/>
      <c r="AR73" s="41"/>
      <c r="AS73" s="41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</row>
    <row r="74" spans="1:221" s="7" customFormat="1" x14ac:dyDescent="0.25">
      <c r="A74" s="98">
        <v>1</v>
      </c>
      <c r="B74" s="226" t="s">
        <v>594</v>
      </c>
      <c r="C74" s="283" t="s">
        <v>626</v>
      </c>
      <c r="D74" s="226">
        <v>43401</v>
      </c>
      <c r="E74" s="144">
        <v>0.4458333333333333</v>
      </c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98" t="str">
        <f t="shared" si="1"/>
        <v>1|ponto Rio Riacho|regencia|20181028|104200</v>
      </c>
      <c r="Q74" s="233" t="s">
        <v>6</v>
      </c>
      <c r="R74" s="233" t="s">
        <v>6</v>
      </c>
      <c r="S74" s="98" t="s">
        <v>6</v>
      </c>
      <c r="T74" s="233" t="s">
        <v>6</v>
      </c>
      <c r="U74" s="233" t="s">
        <v>6</v>
      </c>
      <c r="V74" s="98" t="s">
        <v>6</v>
      </c>
      <c r="W74" s="233" t="s">
        <v>6</v>
      </c>
      <c r="X74" s="285" t="s">
        <v>6</v>
      </c>
      <c r="Y74" s="233" t="s">
        <v>6</v>
      </c>
      <c r="Z74" s="233" t="s">
        <v>6</v>
      </c>
      <c r="AA74" s="233" t="s">
        <v>6</v>
      </c>
      <c r="AB74" s="233" t="s">
        <v>6</v>
      </c>
      <c r="AC74" s="233" t="s">
        <v>6</v>
      </c>
      <c r="AD74" s="233" t="s">
        <v>6</v>
      </c>
      <c r="AE74" s="233" t="s">
        <v>6</v>
      </c>
      <c r="AF74" s="233" t="s">
        <v>6</v>
      </c>
      <c r="AG74" s="98" t="s">
        <v>6</v>
      </c>
      <c r="AH74" s="231" t="s">
        <v>618</v>
      </c>
      <c r="AI74" s="233" t="s">
        <v>620</v>
      </c>
      <c r="AJ74" s="283">
        <v>100</v>
      </c>
      <c r="AK74" s="283" t="s">
        <v>415</v>
      </c>
      <c r="AL74" s="283" t="s">
        <v>414</v>
      </c>
      <c r="AM74" s="283">
        <v>9</v>
      </c>
      <c r="AN74" s="98">
        <v>1</v>
      </c>
      <c r="AO74" s="98" t="s">
        <v>467</v>
      </c>
      <c r="AP74" s="41"/>
      <c r="AQ74" s="41"/>
      <c r="AR74" s="41"/>
      <c r="AS74" s="41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</row>
    <row r="75" spans="1:221" s="7" customFormat="1" x14ac:dyDescent="0.25">
      <c r="A75" s="98">
        <v>1</v>
      </c>
      <c r="B75" s="226" t="s">
        <v>594</v>
      </c>
      <c r="C75" s="283" t="s">
        <v>626</v>
      </c>
      <c r="D75" s="226">
        <v>43401</v>
      </c>
      <c r="E75" s="144">
        <v>0.4458333333333333</v>
      </c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98" t="str">
        <f t="shared" si="1"/>
        <v>1|ponto Rio Riacho|regencia|20181028|104200</v>
      </c>
      <c r="Q75" s="233" t="s">
        <v>6</v>
      </c>
      <c r="R75" s="233" t="s">
        <v>6</v>
      </c>
      <c r="S75" s="98" t="s">
        <v>6</v>
      </c>
      <c r="T75" s="233" t="s">
        <v>6</v>
      </c>
      <c r="U75" s="233" t="s">
        <v>6</v>
      </c>
      <c r="V75" s="98" t="s">
        <v>6</v>
      </c>
      <c r="W75" s="233" t="s">
        <v>6</v>
      </c>
      <c r="X75" s="285" t="s">
        <v>6</v>
      </c>
      <c r="Y75" s="233" t="s">
        <v>6</v>
      </c>
      <c r="Z75" s="233" t="s">
        <v>6</v>
      </c>
      <c r="AA75" s="233" t="s">
        <v>6</v>
      </c>
      <c r="AB75" s="233" t="s">
        <v>6</v>
      </c>
      <c r="AC75" s="233" t="s">
        <v>6</v>
      </c>
      <c r="AD75" s="233" t="s">
        <v>6</v>
      </c>
      <c r="AE75" s="233" t="s">
        <v>6</v>
      </c>
      <c r="AF75" s="233" t="s">
        <v>6</v>
      </c>
      <c r="AG75" s="98" t="s">
        <v>6</v>
      </c>
      <c r="AH75" s="231" t="s">
        <v>540</v>
      </c>
      <c r="AI75" s="233" t="s">
        <v>567</v>
      </c>
      <c r="AJ75" s="283">
        <v>100</v>
      </c>
      <c r="AK75" s="283" t="s">
        <v>415</v>
      </c>
      <c r="AL75" s="283" t="s">
        <v>414</v>
      </c>
      <c r="AM75" s="283">
        <v>1</v>
      </c>
      <c r="AN75" s="98">
        <v>1</v>
      </c>
      <c r="AO75" s="98" t="s">
        <v>467</v>
      </c>
      <c r="AP75" s="41"/>
      <c r="AQ75" s="41"/>
      <c r="AR75" s="41"/>
      <c r="AS75" s="41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</row>
    <row r="76" spans="1:221" s="7" customFormat="1" x14ac:dyDescent="0.25">
      <c r="A76" s="98">
        <v>1</v>
      </c>
      <c r="B76" s="226" t="s">
        <v>594</v>
      </c>
      <c r="C76" s="283" t="s">
        <v>626</v>
      </c>
      <c r="D76" s="226">
        <v>43401</v>
      </c>
      <c r="E76" s="144">
        <v>0.4458333333333333</v>
      </c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98" t="str">
        <f t="shared" si="1"/>
        <v>1|ponto Rio Riacho|regencia|20181028|104200</v>
      </c>
      <c r="Q76" s="233" t="s">
        <v>6</v>
      </c>
      <c r="R76" s="233" t="s">
        <v>6</v>
      </c>
      <c r="S76" s="98" t="s">
        <v>6</v>
      </c>
      <c r="T76" s="233" t="s">
        <v>6</v>
      </c>
      <c r="U76" s="233" t="s">
        <v>6</v>
      </c>
      <c r="V76" s="98" t="s">
        <v>6</v>
      </c>
      <c r="W76" s="233" t="s">
        <v>6</v>
      </c>
      <c r="X76" s="285" t="s">
        <v>6</v>
      </c>
      <c r="Y76" s="233" t="s">
        <v>6</v>
      </c>
      <c r="Z76" s="233" t="s">
        <v>6</v>
      </c>
      <c r="AA76" s="233" t="s">
        <v>6</v>
      </c>
      <c r="AB76" s="233" t="s">
        <v>6</v>
      </c>
      <c r="AC76" s="233" t="s">
        <v>6</v>
      </c>
      <c r="AD76" s="233" t="s">
        <v>6</v>
      </c>
      <c r="AE76" s="233" t="s">
        <v>6</v>
      </c>
      <c r="AF76" s="233" t="s">
        <v>6</v>
      </c>
      <c r="AG76" s="98" t="s">
        <v>6</v>
      </c>
      <c r="AH76" s="231" t="s">
        <v>540</v>
      </c>
      <c r="AI76" s="233" t="s">
        <v>567</v>
      </c>
      <c r="AJ76" s="283">
        <v>100</v>
      </c>
      <c r="AK76" s="283" t="s">
        <v>415</v>
      </c>
      <c r="AL76" s="283" t="s">
        <v>414</v>
      </c>
      <c r="AM76" s="283">
        <v>1</v>
      </c>
      <c r="AN76" s="98">
        <v>1</v>
      </c>
      <c r="AO76" s="98" t="s">
        <v>467</v>
      </c>
      <c r="AP76" s="41"/>
      <c r="AQ76" s="41"/>
      <c r="AR76" s="41"/>
      <c r="AS76" s="41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</row>
    <row r="77" spans="1:221" s="7" customFormat="1" x14ac:dyDescent="0.25">
      <c r="A77" s="98">
        <v>1</v>
      </c>
      <c r="B77" s="226" t="s">
        <v>594</v>
      </c>
      <c r="C77" s="283" t="s">
        <v>626</v>
      </c>
      <c r="D77" s="226">
        <v>43401</v>
      </c>
      <c r="E77" s="144">
        <v>0.4458333333333333</v>
      </c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98" t="str">
        <f t="shared" si="1"/>
        <v>1|ponto Rio Riacho|regencia|20181028|104200</v>
      </c>
      <c r="Q77" s="233" t="s">
        <v>6</v>
      </c>
      <c r="R77" s="233" t="s">
        <v>6</v>
      </c>
      <c r="S77" s="98" t="s">
        <v>6</v>
      </c>
      <c r="T77" s="233" t="s">
        <v>6</v>
      </c>
      <c r="U77" s="233" t="s">
        <v>6</v>
      </c>
      <c r="V77" s="98" t="s">
        <v>6</v>
      </c>
      <c r="W77" s="233" t="s">
        <v>6</v>
      </c>
      <c r="X77" s="285" t="s">
        <v>6</v>
      </c>
      <c r="Y77" s="233" t="s">
        <v>6</v>
      </c>
      <c r="Z77" s="233" t="s">
        <v>6</v>
      </c>
      <c r="AA77" s="233" t="s">
        <v>6</v>
      </c>
      <c r="AB77" s="233" t="s">
        <v>6</v>
      </c>
      <c r="AC77" s="233" t="s">
        <v>6</v>
      </c>
      <c r="AD77" s="233" t="s">
        <v>6</v>
      </c>
      <c r="AE77" s="233" t="s">
        <v>6</v>
      </c>
      <c r="AF77" s="233" t="s">
        <v>6</v>
      </c>
      <c r="AG77" s="98" t="s">
        <v>6</v>
      </c>
      <c r="AH77" s="231" t="s">
        <v>540</v>
      </c>
      <c r="AI77" s="233" t="s">
        <v>567</v>
      </c>
      <c r="AJ77" s="283">
        <v>100</v>
      </c>
      <c r="AK77" s="283" t="s">
        <v>415</v>
      </c>
      <c r="AL77" s="283" t="s">
        <v>414</v>
      </c>
      <c r="AM77" s="283">
        <v>2</v>
      </c>
      <c r="AN77" s="98">
        <v>1</v>
      </c>
      <c r="AO77" s="98" t="s">
        <v>467</v>
      </c>
      <c r="AP77" s="41"/>
      <c r="AQ77" s="41"/>
      <c r="AR77" s="41"/>
      <c r="AS77" s="41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</row>
    <row r="78" spans="1:221" s="7" customFormat="1" x14ac:dyDescent="0.25">
      <c r="A78" s="98">
        <v>1</v>
      </c>
      <c r="B78" s="226" t="s">
        <v>594</v>
      </c>
      <c r="C78" s="283" t="s">
        <v>626</v>
      </c>
      <c r="D78" s="226">
        <v>43401</v>
      </c>
      <c r="E78" s="144">
        <v>0.4458333333333333</v>
      </c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98" t="str">
        <f t="shared" si="1"/>
        <v>1|ponto Rio Riacho|regencia|20181028|104200</v>
      </c>
      <c r="Q78" s="233" t="s">
        <v>6</v>
      </c>
      <c r="R78" s="233" t="s">
        <v>6</v>
      </c>
      <c r="S78" s="98" t="s">
        <v>6</v>
      </c>
      <c r="T78" s="233" t="s">
        <v>6</v>
      </c>
      <c r="U78" s="233" t="s">
        <v>6</v>
      </c>
      <c r="V78" s="98" t="s">
        <v>6</v>
      </c>
      <c r="W78" s="233" t="s">
        <v>6</v>
      </c>
      <c r="X78" s="285" t="s">
        <v>6</v>
      </c>
      <c r="Y78" s="233" t="s">
        <v>6</v>
      </c>
      <c r="Z78" s="233" t="s">
        <v>6</v>
      </c>
      <c r="AA78" s="233" t="s">
        <v>6</v>
      </c>
      <c r="AB78" s="233" t="s">
        <v>6</v>
      </c>
      <c r="AC78" s="233" t="s">
        <v>6</v>
      </c>
      <c r="AD78" s="233" t="s">
        <v>6</v>
      </c>
      <c r="AE78" s="233" t="s">
        <v>6</v>
      </c>
      <c r="AF78" s="233" t="s">
        <v>6</v>
      </c>
      <c r="AG78" s="98" t="s">
        <v>6</v>
      </c>
      <c r="AH78" s="231" t="s">
        <v>540</v>
      </c>
      <c r="AI78" s="233" t="s">
        <v>567</v>
      </c>
      <c r="AJ78" s="283">
        <v>100</v>
      </c>
      <c r="AK78" s="283" t="s">
        <v>415</v>
      </c>
      <c r="AL78" s="283" t="s">
        <v>414</v>
      </c>
      <c r="AM78" s="283">
        <v>1</v>
      </c>
      <c r="AN78" s="98">
        <v>1</v>
      </c>
      <c r="AO78" s="98" t="s">
        <v>467</v>
      </c>
      <c r="AP78" s="41"/>
      <c r="AQ78" s="41"/>
      <c r="AR78" s="41"/>
      <c r="AS78" s="41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</row>
    <row r="79" spans="1:221" s="7" customFormat="1" x14ac:dyDescent="0.25">
      <c r="A79" s="98">
        <v>1</v>
      </c>
      <c r="B79" s="226" t="s">
        <v>594</v>
      </c>
      <c r="C79" s="283" t="s">
        <v>626</v>
      </c>
      <c r="D79" s="226">
        <v>43401</v>
      </c>
      <c r="E79" s="144">
        <v>0.4458333333333333</v>
      </c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98" t="str">
        <f t="shared" si="1"/>
        <v>1|ponto Rio Riacho|regencia|20181028|104200</v>
      </c>
      <c r="Q79" s="233" t="s">
        <v>6</v>
      </c>
      <c r="R79" s="233" t="s">
        <v>6</v>
      </c>
      <c r="S79" s="98" t="s">
        <v>6</v>
      </c>
      <c r="T79" s="233" t="s">
        <v>6</v>
      </c>
      <c r="U79" s="233" t="s">
        <v>6</v>
      </c>
      <c r="V79" s="98" t="s">
        <v>6</v>
      </c>
      <c r="W79" s="233" t="s">
        <v>6</v>
      </c>
      <c r="X79" s="285" t="s">
        <v>6</v>
      </c>
      <c r="Y79" s="233" t="s">
        <v>6</v>
      </c>
      <c r="Z79" s="233" t="s">
        <v>6</v>
      </c>
      <c r="AA79" s="233" t="s">
        <v>6</v>
      </c>
      <c r="AB79" s="233" t="s">
        <v>6</v>
      </c>
      <c r="AC79" s="233" t="s">
        <v>6</v>
      </c>
      <c r="AD79" s="233" t="s">
        <v>6</v>
      </c>
      <c r="AE79" s="233" t="s">
        <v>6</v>
      </c>
      <c r="AF79" s="233" t="s">
        <v>6</v>
      </c>
      <c r="AG79" s="98" t="s">
        <v>6</v>
      </c>
      <c r="AH79" s="231" t="s">
        <v>540</v>
      </c>
      <c r="AI79" s="233" t="s">
        <v>567</v>
      </c>
      <c r="AJ79" s="283">
        <v>100</v>
      </c>
      <c r="AK79" s="283" t="s">
        <v>415</v>
      </c>
      <c r="AL79" s="283" t="s">
        <v>414</v>
      </c>
      <c r="AM79" s="283">
        <v>3</v>
      </c>
      <c r="AN79" s="98">
        <v>1</v>
      </c>
      <c r="AO79" s="98" t="s">
        <v>467</v>
      </c>
      <c r="AP79" s="41"/>
      <c r="AQ79" s="41"/>
      <c r="AR79" s="41"/>
      <c r="AS79" s="41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</row>
    <row r="80" spans="1:221" s="7" customFormat="1" x14ac:dyDescent="0.25">
      <c r="A80" s="98">
        <v>1</v>
      </c>
      <c r="B80" s="226" t="s">
        <v>594</v>
      </c>
      <c r="C80" s="283" t="s">
        <v>626</v>
      </c>
      <c r="D80" s="226">
        <v>43401</v>
      </c>
      <c r="E80" s="144">
        <v>0.4458333333333333</v>
      </c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98" t="str">
        <f t="shared" si="1"/>
        <v>1|ponto Rio Riacho|regencia|20181028|104200</v>
      </c>
      <c r="Q80" s="233" t="s">
        <v>6</v>
      </c>
      <c r="R80" s="233" t="s">
        <v>6</v>
      </c>
      <c r="S80" s="98" t="s">
        <v>6</v>
      </c>
      <c r="T80" s="233" t="s">
        <v>6</v>
      </c>
      <c r="U80" s="233" t="s">
        <v>6</v>
      </c>
      <c r="V80" s="98" t="s">
        <v>6</v>
      </c>
      <c r="W80" s="233" t="s">
        <v>6</v>
      </c>
      <c r="X80" s="285" t="s">
        <v>6</v>
      </c>
      <c r="Y80" s="233" t="s">
        <v>6</v>
      </c>
      <c r="Z80" s="233" t="s">
        <v>6</v>
      </c>
      <c r="AA80" s="233" t="s">
        <v>6</v>
      </c>
      <c r="AB80" s="233" t="s">
        <v>6</v>
      </c>
      <c r="AC80" s="233" t="s">
        <v>6</v>
      </c>
      <c r="AD80" s="233" t="s">
        <v>6</v>
      </c>
      <c r="AE80" s="233" t="s">
        <v>6</v>
      </c>
      <c r="AF80" s="233" t="s">
        <v>6</v>
      </c>
      <c r="AG80" s="98" t="s">
        <v>6</v>
      </c>
      <c r="AH80" s="231" t="s">
        <v>540</v>
      </c>
      <c r="AI80" s="233" t="s">
        <v>567</v>
      </c>
      <c r="AJ80" s="283">
        <v>100</v>
      </c>
      <c r="AK80" s="283" t="s">
        <v>415</v>
      </c>
      <c r="AL80" s="283" t="s">
        <v>414</v>
      </c>
      <c r="AM80" s="283">
        <v>2</v>
      </c>
      <c r="AN80" s="98">
        <v>1</v>
      </c>
      <c r="AO80" s="98" t="s">
        <v>467</v>
      </c>
      <c r="AP80" s="41"/>
      <c r="AQ80" s="41"/>
      <c r="AR80" s="41"/>
      <c r="AS80" s="41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</row>
    <row r="81" spans="1:221" s="7" customFormat="1" x14ac:dyDescent="0.25">
      <c r="A81" s="98">
        <v>1</v>
      </c>
      <c r="B81" s="226" t="s">
        <v>594</v>
      </c>
      <c r="C81" s="283" t="s">
        <v>626</v>
      </c>
      <c r="D81" s="226">
        <v>43401</v>
      </c>
      <c r="E81" s="144">
        <v>0.4458333333333333</v>
      </c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98" t="str">
        <f t="shared" si="1"/>
        <v>1|ponto Rio Riacho|regencia|20181028|104200</v>
      </c>
      <c r="Q81" s="233" t="s">
        <v>6</v>
      </c>
      <c r="R81" s="233" t="s">
        <v>6</v>
      </c>
      <c r="S81" s="98" t="s">
        <v>6</v>
      </c>
      <c r="T81" s="233" t="s">
        <v>6</v>
      </c>
      <c r="U81" s="233" t="s">
        <v>6</v>
      </c>
      <c r="V81" s="98" t="s">
        <v>6</v>
      </c>
      <c r="W81" s="233" t="s">
        <v>6</v>
      </c>
      <c r="X81" s="285" t="s">
        <v>6</v>
      </c>
      <c r="Y81" s="233" t="s">
        <v>6</v>
      </c>
      <c r="Z81" s="233" t="s">
        <v>6</v>
      </c>
      <c r="AA81" s="233" t="s">
        <v>6</v>
      </c>
      <c r="AB81" s="233" t="s">
        <v>6</v>
      </c>
      <c r="AC81" s="233" t="s">
        <v>6</v>
      </c>
      <c r="AD81" s="233" t="s">
        <v>6</v>
      </c>
      <c r="AE81" s="233" t="s">
        <v>6</v>
      </c>
      <c r="AF81" s="233" t="s">
        <v>6</v>
      </c>
      <c r="AG81" s="98" t="s">
        <v>6</v>
      </c>
      <c r="AH81" s="231" t="s">
        <v>540</v>
      </c>
      <c r="AI81" s="233" t="s">
        <v>567</v>
      </c>
      <c r="AJ81" s="283">
        <v>100</v>
      </c>
      <c r="AK81" s="283" t="s">
        <v>415</v>
      </c>
      <c r="AL81" s="283" t="s">
        <v>414</v>
      </c>
      <c r="AM81" s="283">
        <v>1</v>
      </c>
      <c r="AN81" s="98">
        <v>1</v>
      </c>
      <c r="AO81" s="98" t="s">
        <v>467</v>
      </c>
      <c r="AP81" s="41"/>
      <c r="AQ81" s="41"/>
      <c r="AR81" s="41"/>
      <c r="AS81" s="41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</row>
    <row r="82" spans="1:221" s="7" customFormat="1" x14ac:dyDescent="0.25">
      <c r="A82" s="98">
        <v>1</v>
      </c>
      <c r="B82" s="226" t="s">
        <v>594</v>
      </c>
      <c r="C82" s="283" t="s">
        <v>626</v>
      </c>
      <c r="D82" s="226">
        <v>43401</v>
      </c>
      <c r="E82" s="144">
        <v>0.4458333333333333</v>
      </c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98" t="str">
        <f t="shared" si="1"/>
        <v>1|ponto Rio Riacho|regencia|20181028|104200</v>
      </c>
      <c r="Q82" s="233" t="s">
        <v>6</v>
      </c>
      <c r="R82" s="233" t="s">
        <v>6</v>
      </c>
      <c r="S82" s="98" t="s">
        <v>6</v>
      </c>
      <c r="T82" s="233" t="s">
        <v>6</v>
      </c>
      <c r="U82" s="233" t="s">
        <v>6</v>
      </c>
      <c r="V82" s="98" t="s">
        <v>6</v>
      </c>
      <c r="W82" s="233" t="s">
        <v>6</v>
      </c>
      <c r="X82" s="285" t="s">
        <v>6</v>
      </c>
      <c r="Y82" s="233" t="s">
        <v>6</v>
      </c>
      <c r="Z82" s="233" t="s">
        <v>6</v>
      </c>
      <c r="AA82" s="233" t="s">
        <v>6</v>
      </c>
      <c r="AB82" s="233" t="s">
        <v>6</v>
      </c>
      <c r="AC82" s="233" t="s">
        <v>6</v>
      </c>
      <c r="AD82" s="233" t="s">
        <v>6</v>
      </c>
      <c r="AE82" s="233" t="s">
        <v>6</v>
      </c>
      <c r="AF82" s="233" t="s">
        <v>6</v>
      </c>
      <c r="AG82" s="98" t="s">
        <v>6</v>
      </c>
      <c r="AH82" s="231" t="s">
        <v>540</v>
      </c>
      <c r="AI82" s="233" t="s">
        <v>567</v>
      </c>
      <c r="AJ82" s="283">
        <v>100</v>
      </c>
      <c r="AK82" s="283" t="s">
        <v>415</v>
      </c>
      <c r="AL82" s="283" t="s">
        <v>414</v>
      </c>
      <c r="AM82" s="283">
        <v>2</v>
      </c>
      <c r="AN82" s="98">
        <v>1</v>
      </c>
      <c r="AO82" s="98" t="s">
        <v>467</v>
      </c>
      <c r="AP82" s="41"/>
      <c r="AQ82" s="41"/>
      <c r="AR82" s="41"/>
      <c r="AS82" s="41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</row>
    <row r="83" spans="1:221" s="7" customFormat="1" x14ac:dyDescent="0.25">
      <c r="A83" s="98">
        <v>1</v>
      </c>
      <c r="B83" s="283" t="s">
        <v>595</v>
      </c>
      <c r="C83" s="283" t="s">
        <v>617</v>
      </c>
      <c r="D83" s="226">
        <v>43394</v>
      </c>
      <c r="E83" s="144">
        <v>0.58333333333333337</v>
      </c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98" t="str">
        <f t="shared" si="1"/>
        <v>1|1 N Piraque-açu|Piraque-açu|20181021|140000</v>
      </c>
      <c r="Q83" s="233" t="s">
        <v>6</v>
      </c>
      <c r="R83" s="233" t="s">
        <v>6</v>
      </c>
      <c r="S83" s="98" t="s">
        <v>6</v>
      </c>
      <c r="T83" s="233" t="s">
        <v>6</v>
      </c>
      <c r="U83" s="233" t="s">
        <v>6</v>
      </c>
      <c r="V83" s="98" t="s">
        <v>6</v>
      </c>
      <c r="W83" s="233" t="s">
        <v>6</v>
      </c>
      <c r="X83" s="285" t="s">
        <v>6</v>
      </c>
      <c r="Y83" s="233" t="s">
        <v>6</v>
      </c>
      <c r="Z83" s="233" t="s">
        <v>6</v>
      </c>
      <c r="AA83" s="233" t="s">
        <v>6</v>
      </c>
      <c r="AB83" s="233" t="s">
        <v>6</v>
      </c>
      <c r="AC83" s="233" t="s">
        <v>6</v>
      </c>
      <c r="AD83" s="233" t="s">
        <v>6</v>
      </c>
      <c r="AE83" s="233" t="s">
        <v>6</v>
      </c>
      <c r="AF83" s="233" t="s">
        <v>6</v>
      </c>
      <c r="AG83" s="98" t="s">
        <v>6</v>
      </c>
      <c r="AH83" s="286" t="s">
        <v>541</v>
      </c>
      <c r="AI83" s="234" t="s">
        <v>568</v>
      </c>
      <c r="AJ83" s="283">
        <v>30</v>
      </c>
      <c r="AK83" s="283" t="s">
        <v>412</v>
      </c>
      <c r="AL83" s="283" t="s">
        <v>416</v>
      </c>
      <c r="AM83" s="283">
        <v>0</v>
      </c>
      <c r="AN83" s="98">
        <v>0</v>
      </c>
      <c r="AO83" s="98" t="s">
        <v>467</v>
      </c>
      <c r="AP83" s="41"/>
      <c r="AQ83" s="41"/>
      <c r="AR83" s="41"/>
      <c r="AS83" s="41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</row>
    <row r="84" spans="1:221" s="7" customFormat="1" x14ac:dyDescent="0.25">
      <c r="A84" s="98">
        <v>1</v>
      </c>
      <c r="B84" s="283" t="s">
        <v>596</v>
      </c>
      <c r="C84" s="283" t="s">
        <v>617</v>
      </c>
      <c r="D84" s="226">
        <v>43394</v>
      </c>
      <c r="E84" s="144">
        <v>0.60069444444444442</v>
      </c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98" t="str">
        <f t="shared" si="1"/>
        <v>1|2 N Piraque-açu|Piraque-açu|20181021|142500</v>
      </c>
      <c r="Q84" s="233" t="s">
        <v>6</v>
      </c>
      <c r="R84" s="233" t="s">
        <v>6</v>
      </c>
      <c r="S84" s="98" t="s">
        <v>6</v>
      </c>
      <c r="T84" s="233" t="s">
        <v>6</v>
      </c>
      <c r="U84" s="233" t="s">
        <v>6</v>
      </c>
      <c r="V84" s="98" t="s">
        <v>6</v>
      </c>
      <c r="W84" s="233" t="s">
        <v>6</v>
      </c>
      <c r="X84" s="285" t="s">
        <v>6</v>
      </c>
      <c r="Y84" s="233" t="s">
        <v>6</v>
      </c>
      <c r="Z84" s="233" t="s">
        <v>6</v>
      </c>
      <c r="AA84" s="233" t="s">
        <v>6</v>
      </c>
      <c r="AB84" s="233" t="s">
        <v>6</v>
      </c>
      <c r="AC84" s="233" t="s">
        <v>6</v>
      </c>
      <c r="AD84" s="233" t="s">
        <v>6</v>
      </c>
      <c r="AE84" s="233" t="s">
        <v>6</v>
      </c>
      <c r="AF84" s="233" t="s">
        <v>6</v>
      </c>
      <c r="AG84" s="98" t="s">
        <v>6</v>
      </c>
      <c r="AH84" s="286" t="s">
        <v>542</v>
      </c>
      <c r="AI84" s="234" t="s">
        <v>569</v>
      </c>
      <c r="AJ84" s="283">
        <v>30</v>
      </c>
      <c r="AK84" s="283" t="s">
        <v>412</v>
      </c>
      <c r="AL84" s="283" t="s">
        <v>416</v>
      </c>
      <c r="AM84" s="283">
        <v>1</v>
      </c>
      <c r="AN84" s="98">
        <v>1</v>
      </c>
      <c r="AO84" s="98" t="s">
        <v>467</v>
      </c>
      <c r="AP84" s="41"/>
      <c r="AQ84" s="41"/>
      <c r="AR84" s="41"/>
      <c r="AS84" s="41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</row>
    <row r="85" spans="1:221" s="7" customFormat="1" x14ac:dyDescent="0.25">
      <c r="A85" s="98">
        <v>1</v>
      </c>
      <c r="B85" s="283" t="s">
        <v>597</v>
      </c>
      <c r="C85" s="283" t="s">
        <v>617</v>
      </c>
      <c r="D85" s="226">
        <v>43394</v>
      </c>
      <c r="E85" s="144">
        <v>0.625</v>
      </c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98" t="str">
        <f t="shared" si="1"/>
        <v>1|3 N Piraque-açu|Piraque-açu|20181021|150000</v>
      </c>
      <c r="Q85" s="233" t="s">
        <v>6</v>
      </c>
      <c r="R85" s="233" t="s">
        <v>6</v>
      </c>
      <c r="S85" s="98" t="s">
        <v>6</v>
      </c>
      <c r="T85" s="233" t="s">
        <v>6</v>
      </c>
      <c r="U85" s="233" t="s">
        <v>6</v>
      </c>
      <c r="V85" s="98" t="s">
        <v>6</v>
      </c>
      <c r="W85" s="233" t="s">
        <v>6</v>
      </c>
      <c r="X85" s="285" t="s">
        <v>6</v>
      </c>
      <c r="Y85" s="233" t="s">
        <v>6</v>
      </c>
      <c r="Z85" s="233" t="s">
        <v>6</v>
      </c>
      <c r="AA85" s="233" t="s">
        <v>6</v>
      </c>
      <c r="AB85" s="233" t="s">
        <v>6</v>
      </c>
      <c r="AC85" s="233" t="s">
        <v>6</v>
      </c>
      <c r="AD85" s="233" t="s">
        <v>6</v>
      </c>
      <c r="AE85" s="233" t="s">
        <v>6</v>
      </c>
      <c r="AF85" s="233" t="s">
        <v>6</v>
      </c>
      <c r="AG85" s="98" t="s">
        <v>6</v>
      </c>
      <c r="AH85" s="286" t="s">
        <v>543</v>
      </c>
      <c r="AI85" s="234" t="s">
        <v>570</v>
      </c>
      <c r="AJ85" s="283">
        <v>30</v>
      </c>
      <c r="AK85" s="283" t="s">
        <v>412</v>
      </c>
      <c r="AL85" s="283" t="s">
        <v>416</v>
      </c>
      <c r="AM85" s="283">
        <v>0</v>
      </c>
      <c r="AN85" s="98">
        <v>0</v>
      </c>
      <c r="AO85" s="98" t="s">
        <v>467</v>
      </c>
      <c r="AP85" s="41"/>
      <c r="AQ85" s="41"/>
      <c r="AR85" s="41"/>
      <c r="AS85" s="41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</row>
    <row r="86" spans="1:221" s="7" customFormat="1" x14ac:dyDescent="0.25">
      <c r="A86" s="98">
        <v>1</v>
      </c>
      <c r="B86" s="283" t="s">
        <v>598</v>
      </c>
      <c r="C86" s="283" t="s">
        <v>617</v>
      </c>
      <c r="D86" s="226">
        <v>43394</v>
      </c>
      <c r="E86" s="144">
        <v>0.64583333333333337</v>
      </c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98" t="str">
        <f t="shared" si="1"/>
        <v>1|4 N Piraque-açu|Piraque-açu|20181021|153000</v>
      </c>
      <c r="Q86" s="233" t="s">
        <v>6</v>
      </c>
      <c r="R86" s="233" t="s">
        <v>6</v>
      </c>
      <c r="S86" s="98" t="s">
        <v>6</v>
      </c>
      <c r="T86" s="233" t="s">
        <v>6</v>
      </c>
      <c r="U86" s="233" t="s">
        <v>6</v>
      </c>
      <c r="V86" s="98" t="s">
        <v>6</v>
      </c>
      <c r="W86" s="233" t="s">
        <v>6</v>
      </c>
      <c r="X86" s="285" t="s">
        <v>6</v>
      </c>
      <c r="Y86" s="233" t="s">
        <v>6</v>
      </c>
      <c r="Z86" s="233" t="s">
        <v>6</v>
      </c>
      <c r="AA86" s="233" t="s">
        <v>6</v>
      </c>
      <c r="AB86" s="233" t="s">
        <v>6</v>
      </c>
      <c r="AC86" s="233" t="s">
        <v>6</v>
      </c>
      <c r="AD86" s="233" t="s">
        <v>6</v>
      </c>
      <c r="AE86" s="233" t="s">
        <v>6</v>
      </c>
      <c r="AF86" s="233" t="s">
        <v>6</v>
      </c>
      <c r="AG86" s="98" t="s">
        <v>6</v>
      </c>
      <c r="AH86" s="231" t="s">
        <v>544</v>
      </c>
      <c r="AI86" s="233" t="s">
        <v>571</v>
      </c>
      <c r="AJ86" s="283">
        <v>30</v>
      </c>
      <c r="AK86" s="283" t="s">
        <v>412</v>
      </c>
      <c r="AL86" s="283" t="s">
        <v>416</v>
      </c>
      <c r="AM86" s="283">
        <v>0</v>
      </c>
      <c r="AN86" s="98">
        <v>0</v>
      </c>
      <c r="AO86" s="98" t="s">
        <v>467</v>
      </c>
      <c r="AP86" s="41"/>
      <c r="AQ86" s="41"/>
      <c r="AR86" s="41"/>
      <c r="AS86" s="41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</row>
    <row r="87" spans="1:221" s="7" customFormat="1" x14ac:dyDescent="0.25">
      <c r="A87" s="98">
        <v>1</v>
      </c>
      <c r="B87" s="283" t="s">
        <v>599</v>
      </c>
      <c r="C87" s="283" t="s">
        <v>617</v>
      </c>
      <c r="D87" s="226">
        <v>43394</v>
      </c>
      <c r="E87" s="144">
        <v>0.66666666666666663</v>
      </c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98" t="str">
        <f t="shared" si="1"/>
        <v>1|5 N Piraque-açu|Piraque-açu|20181021|160000</v>
      </c>
      <c r="Q87" s="233" t="s">
        <v>6</v>
      </c>
      <c r="R87" s="233" t="s">
        <v>6</v>
      </c>
      <c r="S87" s="98" t="s">
        <v>6</v>
      </c>
      <c r="T87" s="233" t="s">
        <v>6</v>
      </c>
      <c r="U87" s="233" t="s">
        <v>6</v>
      </c>
      <c r="V87" s="98" t="s">
        <v>6</v>
      </c>
      <c r="W87" s="233" t="s">
        <v>6</v>
      </c>
      <c r="X87" s="285" t="s">
        <v>6</v>
      </c>
      <c r="Y87" s="233" t="s">
        <v>6</v>
      </c>
      <c r="Z87" s="233" t="s">
        <v>6</v>
      </c>
      <c r="AA87" s="233" t="s">
        <v>6</v>
      </c>
      <c r="AB87" s="233" t="s">
        <v>6</v>
      </c>
      <c r="AC87" s="233" t="s">
        <v>6</v>
      </c>
      <c r="AD87" s="233" t="s">
        <v>6</v>
      </c>
      <c r="AE87" s="233" t="s">
        <v>6</v>
      </c>
      <c r="AF87" s="233" t="s">
        <v>6</v>
      </c>
      <c r="AG87" s="98" t="s">
        <v>6</v>
      </c>
      <c r="AH87" s="231" t="s">
        <v>545</v>
      </c>
      <c r="AI87" s="233" t="s">
        <v>572</v>
      </c>
      <c r="AJ87" s="283">
        <v>30</v>
      </c>
      <c r="AK87" s="283" t="s">
        <v>412</v>
      </c>
      <c r="AL87" s="283" t="s">
        <v>416</v>
      </c>
      <c r="AM87" s="283">
        <v>0</v>
      </c>
      <c r="AN87" s="98">
        <v>0</v>
      </c>
      <c r="AO87" s="98" t="s">
        <v>467</v>
      </c>
      <c r="AP87" s="41"/>
      <c r="AQ87" s="41"/>
      <c r="AR87" s="41"/>
      <c r="AS87" s="41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</row>
    <row r="88" spans="1:221" s="7" customFormat="1" x14ac:dyDescent="0.25">
      <c r="A88" s="98">
        <v>1</v>
      </c>
      <c r="B88" s="283" t="s">
        <v>600</v>
      </c>
      <c r="C88" s="283" t="s">
        <v>617</v>
      </c>
      <c r="D88" s="226">
        <v>43394</v>
      </c>
      <c r="E88" s="144">
        <v>0.67708333333333337</v>
      </c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98" t="str">
        <f t="shared" si="1"/>
        <v>1|6 N Piraque-açu|Piraque-açu|20181021|161500</v>
      </c>
      <c r="Q88" s="233" t="s">
        <v>6</v>
      </c>
      <c r="R88" s="233" t="s">
        <v>6</v>
      </c>
      <c r="S88" s="98" t="s">
        <v>6</v>
      </c>
      <c r="T88" s="233" t="s">
        <v>6</v>
      </c>
      <c r="U88" s="233" t="s">
        <v>6</v>
      </c>
      <c r="V88" s="98" t="s">
        <v>6</v>
      </c>
      <c r="W88" s="233" t="s">
        <v>6</v>
      </c>
      <c r="X88" s="285" t="s">
        <v>6</v>
      </c>
      <c r="Y88" s="233" t="s">
        <v>6</v>
      </c>
      <c r="Z88" s="233" t="s">
        <v>6</v>
      </c>
      <c r="AA88" s="233" t="s">
        <v>6</v>
      </c>
      <c r="AB88" s="233" t="s">
        <v>6</v>
      </c>
      <c r="AC88" s="233" t="s">
        <v>6</v>
      </c>
      <c r="AD88" s="233" t="s">
        <v>6</v>
      </c>
      <c r="AE88" s="233" t="s">
        <v>6</v>
      </c>
      <c r="AF88" s="233" t="s">
        <v>6</v>
      </c>
      <c r="AG88" s="98" t="s">
        <v>6</v>
      </c>
      <c r="AH88" s="231" t="s">
        <v>546</v>
      </c>
      <c r="AI88" s="233" t="s">
        <v>573</v>
      </c>
      <c r="AJ88" s="283">
        <v>30</v>
      </c>
      <c r="AK88" s="283" t="s">
        <v>412</v>
      </c>
      <c r="AL88" s="283" t="s">
        <v>416</v>
      </c>
      <c r="AM88" s="283">
        <v>0</v>
      </c>
      <c r="AN88" s="98">
        <v>0</v>
      </c>
      <c r="AO88" s="98" t="s">
        <v>467</v>
      </c>
      <c r="AP88" s="41"/>
      <c r="AQ88" s="41"/>
      <c r="AR88" s="41"/>
      <c r="AS88" s="41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</row>
    <row r="89" spans="1:221" s="7" customFormat="1" x14ac:dyDescent="0.25">
      <c r="A89" s="98">
        <v>1</v>
      </c>
      <c r="B89" s="283" t="s">
        <v>601</v>
      </c>
      <c r="C89" s="283" t="s">
        <v>617</v>
      </c>
      <c r="D89" s="226">
        <v>43394</v>
      </c>
      <c r="E89" s="144">
        <v>0.69097222222222221</v>
      </c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98" t="str">
        <f t="shared" si="1"/>
        <v>1|7 N Piraque-açu|Piraque-açu|20181021|163500</v>
      </c>
      <c r="Q89" s="233" t="s">
        <v>6</v>
      </c>
      <c r="R89" s="233" t="s">
        <v>6</v>
      </c>
      <c r="S89" s="98" t="s">
        <v>6</v>
      </c>
      <c r="T89" s="233" t="s">
        <v>6</v>
      </c>
      <c r="U89" s="233" t="s">
        <v>6</v>
      </c>
      <c r="V89" s="98" t="s">
        <v>6</v>
      </c>
      <c r="W89" s="233" t="s">
        <v>6</v>
      </c>
      <c r="X89" s="285" t="s">
        <v>6</v>
      </c>
      <c r="Y89" s="233" t="s">
        <v>6</v>
      </c>
      <c r="Z89" s="233" t="s">
        <v>6</v>
      </c>
      <c r="AA89" s="233" t="s">
        <v>6</v>
      </c>
      <c r="AB89" s="233" t="s">
        <v>6</v>
      </c>
      <c r="AC89" s="233" t="s">
        <v>6</v>
      </c>
      <c r="AD89" s="233" t="s">
        <v>6</v>
      </c>
      <c r="AE89" s="233" t="s">
        <v>6</v>
      </c>
      <c r="AF89" s="233" t="s">
        <v>6</v>
      </c>
      <c r="AG89" s="98" t="s">
        <v>6</v>
      </c>
      <c r="AH89" s="231" t="s">
        <v>547</v>
      </c>
      <c r="AI89" s="233" t="s">
        <v>574</v>
      </c>
      <c r="AJ89" s="283">
        <v>30</v>
      </c>
      <c r="AK89" s="283" t="s">
        <v>412</v>
      </c>
      <c r="AL89" s="283" t="s">
        <v>416</v>
      </c>
      <c r="AM89" s="283">
        <v>1</v>
      </c>
      <c r="AN89" s="98">
        <v>1</v>
      </c>
      <c r="AO89" s="98" t="s">
        <v>467</v>
      </c>
      <c r="AP89" s="41"/>
      <c r="AQ89" s="41"/>
      <c r="AR89" s="41"/>
      <c r="AS89" s="41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</row>
    <row r="90" spans="1:221" s="7" customFormat="1" x14ac:dyDescent="0.25">
      <c r="A90" s="98">
        <v>1</v>
      </c>
      <c r="B90" s="283" t="s">
        <v>602</v>
      </c>
      <c r="C90" s="283" t="s">
        <v>617</v>
      </c>
      <c r="D90" s="226">
        <v>43394</v>
      </c>
      <c r="E90" s="144">
        <v>0.70486111111111116</v>
      </c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98" t="str">
        <f t="shared" si="1"/>
        <v>1|8 N Piraque-açu|Piraque-açu|20181021|165500</v>
      </c>
      <c r="Q90" s="233" t="s">
        <v>6</v>
      </c>
      <c r="R90" s="233" t="s">
        <v>6</v>
      </c>
      <c r="S90" s="98" t="s">
        <v>6</v>
      </c>
      <c r="T90" s="233" t="s">
        <v>6</v>
      </c>
      <c r="U90" s="233" t="s">
        <v>6</v>
      </c>
      <c r="V90" s="98" t="s">
        <v>6</v>
      </c>
      <c r="W90" s="233" t="s">
        <v>6</v>
      </c>
      <c r="X90" s="285" t="s">
        <v>6</v>
      </c>
      <c r="Y90" s="233" t="s">
        <v>6</v>
      </c>
      <c r="Z90" s="233" t="s">
        <v>6</v>
      </c>
      <c r="AA90" s="233" t="s">
        <v>6</v>
      </c>
      <c r="AB90" s="233" t="s">
        <v>6</v>
      </c>
      <c r="AC90" s="233" t="s">
        <v>6</v>
      </c>
      <c r="AD90" s="233" t="s">
        <v>6</v>
      </c>
      <c r="AE90" s="233" t="s">
        <v>6</v>
      </c>
      <c r="AF90" s="233" t="s">
        <v>6</v>
      </c>
      <c r="AG90" s="98" t="s">
        <v>6</v>
      </c>
      <c r="AH90" s="231" t="s">
        <v>548</v>
      </c>
      <c r="AI90" s="233" t="s">
        <v>575</v>
      </c>
      <c r="AJ90" s="283">
        <v>30</v>
      </c>
      <c r="AK90" s="283" t="s">
        <v>412</v>
      </c>
      <c r="AL90" s="283" t="s">
        <v>416</v>
      </c>
      <c r="AM90" s="283">
        <v>1</v>
      </c>
      <c r="AN90" s="98">
        <v>1</v>
      </c>
      <c r="AO90" s="98" t="s">
        <v>467</v>
      </c>
      <c r="AP90" s="41"/>
      <c r="AQ90" s="41"/>
      <c r="AR90" s="41"/>
      <c r="AS90" s="41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</row>
    <row r="91" spans="1:221" s="7" customFormat="1" x14ac:dyDescent="0.25">
      <c r="A91" s="98">
        <v>1</v>
      </c>
      <c r="B91" s="283" t="s">
        <v>603</v>
      </c>
      <c r="C91" s="283" t="s">
        <v>617</v>
      </c>
      <c r="D91" s="226">
        <v>43394</v>
      </c>
      <c r="E91" s="144">
        <v>0.71875</v>
      </c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98" t="str">
        <f t="shared" si="1"/>
        <v>1|9 N Piraque-açu|Piraque-açu|20181021|171500</v>
      </c>
      <c r="Q91" s="233" t="s">
        <v>6</v>
      </c>
      <c r="R91" s="233" t="s">
        <v>6</v>
      </c>
      <c r="S91" s="98" t="s">
        <v>6</v>
      </c>
      <c r="T91" s="233" t="s">
        <v>6</v>
      </c>
      <c r="U91" s="233" t="s">
        <v>6</v>
      </c>
      <c r="V91" s="98" t="s">
        <v>6</v>
      </c>
      <c r="W91" s="233" t="s">
        <v>6</v>
      </c>
      <c r="X91" s="285" t="s">
        <v>6</v>
      </c>
      <c r="Y91" s="233" t="s">
        <v>6</v>
      </c>
      <c r="Z91" s="233" t="s">
        <v>6</v>
      </c>
      <c r="AA91" s="233" t="s">
        <v>6</v>
      </c>
      <c r="AB91" s="233" t="s">
        <v>6</v>
      </c>
      <c r="AC91" s="233" t="s">
        <v>6</v>
      </c>
      <c r="AD91" s="233" t="s">
        <v>6</v>
      </c>
      <c r="AE91" s="233" t="s">
        <v>6</v>
      </c>
      <c r="AF91" s="233" t="s">
        <v>6</v>
      </c>
      <c r="AG91" s="98" t="s">
        <v>6</v>
      </c>
      <c r="AH91" s="231" t="s">
        <v>549</v>
      </c>
      <c r="AI91" s="233" t="s">
        <v>576</v>
      </c>
      <c r="AJ91" s="283">
        <v>30</v>
      </c>
      <c r="AK91" s="283" t="s">
        <v>412</v>
      </c>
      <c r="AL91" s="283" t="s">
        <v>416</v>
      </c>
      <c r="AM91" s="283">
        <v>0</v>
      </c>
      <c r="AN91" s="98">
        <v>0</v>
      </c>
      <c r="AO91" s="98" t="s">
        <v>467</v>
      </c>
      <c r="AP91" s="41"/>
      <c r="AQ91" s="41"/>
      <c r="AR91" s="41"/>
      <c r="AS91" s="41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</row>
    <row r="92" spans="1:221" s="7" customFormat="1" x14ac:dyDescent="0.25">
      <c r="A92" s="98">
        <v>1</v>
      </c>
      <c r="B92" s="283" t="s">
        <v>604</v>
      </c>
      <c r="C92" s="283" t="s">
        <v>617</v>
      </c>
      <c r="D92" s="226">
        <v>43394</v>
      </c>
      <c r="E92" s="144">
        <v>0.73611111111111116</v>
      </c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98" t="str">
        <f t="shared" si="1"/>
        <v>1|10 N Piraque-açu|Piraque-açu|20181021|174000</v>
      </c>
      <c r="Q92" s="233" t="s">
        <v>6</v>
      </c>
      <c r="R92" s="233" t="s">
        <v>6</v>
      </c>
      <c r="S92" s="98" t="s">
        <v>6</v>
      </c>
      <c r="T92" s="233" t="s">
        <v>6</v>
      </c>
      <c r="U92" s="233" t="s">
        <v>6</v>
      </c>
      <c r="V92" s="98" t="s">
        <v>6</v>
      </c>
      <c r="W92" s="233" t="s">
        <v>6</v>
      </c>
      <c r="X92" s="285" t="s">
        <v>6</v>
      </c>
      <c r="Y92" s="233" t="s">
        <v>6</v>
      </c>
      <c r="Z92" s="233" t="s">
        <v>6</v>
      </c>
      <c r="AA92" s="233" t="s">
        <v>6</v>
      </c>
      <c r="AB92" s="233" t="s">
        <v>6</v>
      </c>
      <c r="AC92" s="233" t="s">
        <v>6</v>
      </c>
      <c r="AD92" s="233" t="s">
        <v>6</v>
      </c>
      <c r="AE92" s="233" t="s">
        <v>6</v>
      </c>
      <c r="AF92" s="233" t="s">
        <v>6</v>
      </c>
      <c r="AG92" s="98" t="s">
        <v>6</v>
      </c>
      <c r="AH92" s="231" t="s">
        <v>550</v>
      </c>
      <c r="AI92" s="233" t="s">
        <v>577</v>
      </c>
      <c r="AJ92" s="283">
        <v>30</v>
      </c>
      <c r="AK92" s="283" t="s">
        <v>412</v>
      </c>
      <c r="AL92" s="283" t="s">
        <v>416</v>
      </c>
      <c r="AM92" s="283">
        <v>0</v>
      </c>
      <c r="AN92" s="98">
        <v>0</v>
      </c>
      <c r="AO92" s="98" t="s">
        <v>467</v>
      </c>
      <c r="AP92" s="41"/>
      <c r="AQ92" s="41"/>
      <c r="AR92" s="41"/>
      <c r="AS92" s="41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</row>
    <row r="93" spans="1:221" s="7" customFormat="1" x14ac:dyDescent="0.25">
      <c r="A93" s="98">
        <v>1</v>
      </c>
      <c r="B93" s="283" t="s">
        <v>623</v>
      </c>
      <c r="C93" s="283" t="s">
        <v>617</v>
      </c>
      <c r="D93" s="226">
        <v>43395</v>
      </c>
      <c r="E93" s="144">
        <v>0.5</v>
      </c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98" t="str">
        <f t="shared" si="1"/>
        <v>1|1 S Piraque-açu|Piraque-açu|20181022|120000</v>
      </c>
      <c r="Q93" s="233" t="s">
        <v>6</v>
      </c>
      <c r="R93" s="233" t="s">
        <v>6</v>
      </c>
      <c r="S93" s="98" t="s">
        <v>6</v>
      </c>
      <c r="T93" s="233" t="s">
        <v>6</v>
      </c>
      <c r="U93" s="233" t="s">
        <v>6</v>
      </c>
      <c r="V93" s="98" t="s">
        <v>6</v>
      </c>
      <c r="W93" s="233" t="s">
        <v>6</v>
      </c>
      <c r="X93" s="285" t="s">
        <v>6</v>
      </c>
      <c r="Y93" s="233" t="s">
        <v>6</v>
      </c>
      <c r="Z93" s="233" t="s">
        <v>6</v>
      </c>
      <c r="AA93" s="233" t="s">
        <v>6</v>
      </c>
      <c r="AB93" s="233" t="s">
        <v>6</v>
      </c>
      <c r="AC93" s="233" t="s">
        <v>6</v>
      </c>
      <c r="AD93" s="233" t="s">
        <v>6</v>
      </c>
      <c r="AE93" s="233" t="s">
        <v>6</v>
      </c>
      <c r="AF93" s="233" t="s">
        <v>6</v>
      </c>
      <c r="AG93" s="98" t="s">
        <v>6</v>
      </c>
      <c r="AH93" s="231" t="s">
        <v>551</v>
      </c>
      <c r="AI93" s="233" t="s">
        <v>578</v>
      </c>
      <c r="AJ93" s="283">
        <v>50</v>
      </c>
      <c r="AK93" s="283" t="s">
        <v>415</v>
      </c>
      <c r="AL93" s="283" t="s">
        <v>416</v>
      </c>
      <c r="AM93" s="283">
        <v>0</v>
      </c>
      <c r="AN93" s="98">
        <v>0</v>
      </c>
      <c r="AO93" s="98" t="s">
        <v>467</v>
      </c>
      <c r="AP93" s="41"/>
      <c r="AQ93" s="41"/>
      <c r="AR93" s="41"/>
      <c r="AS93" s="41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</row>
    <row r="94" spans="1:221" s="7" customFormat="1" x14ac:dyDescent="0.25">
      <c r="A94" s="98">
        <v>1</v>
      </c>
      <c r="B94" s="283" t="s">
        <v>605</v>
      </c>
      <c r="C94" s="283" t="s">
        <v>617</v>
      </c>
      <c r="D94" s="226">
        <v>43395</v>
      </c>
      <c r="E94" s="144">
        <v>0.51388888888888895</v>
      </c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98" t="str">
        <f t="shared" si="1"/>
        <v>1|2 S Piraque-açu|Piraque-açu|20181022|122000</v>
      </c>
      <c r="Q94" s="233" t="s">
        <v>6</v>
      </c>
      <c r="R94" s="233" t="s">
        <v>6</v>
      </c>
      <c r="S94" s="98" t="s">
        <v>6</v>
      </c>
      <c r="T94" s="233" t="s">
        <v>6</v>
      </c>
      <c r="U94" s="233" t="s">
        <v>6</v>
      </c>
      <c r="V94" s="98" t="s">
        <v>6</v>
      </c>
      <c r="W94" s="233" t="s">
        <v>6</v>
      </c>
      <c r="X94" s="285" t="s">
        <v>6</v>
      </c>
      <c r="Y94" s="233" t="s">
        <v>6</v>
      </c>
      <c r="Z94" s="233" t="s">
        <v>6</v>
      </c>
      <c r="AA94" s="233" t="s">
        <v>6</v>
      </c>
      <c r="AB94" s="233" t="s">
        <v>6</v>
      </c>
      <c r="AC94" s="233" t="s">
        <v>6</v>
      </c>
      <c r="AD94" s="233" t="s">
        <v>6</v>
      </c>
      <c r="AE94" s="233" t="s">
        <v>6</v>
      </c>
      <c r="AF94" s="233" t="s">
        <v>6</v>
      </c>
      <c r="AG94" s="98" t="s">
        <v>6</v>
      </c>
      <c r="AH94" s="231" t="s">
        <v>552</v>
      </c>
      <c r="AI94" s="233" t="s">
        <v>579</v>
      </c>
      <c r="AJ94" s="283">
        <v>50</v>
      </c>
      <c r="AK94" s="283" t="s">
        <v>415</v>
      </c>
      <c r="AL94" s="283" t="s">
        <v>416</v>
      </c>
      <c r="AM94" s="283">
        <v>1</v>
      </c>
      <c r="AN94" s="98">
        <v>1</v>
      </c>
      <c r="AO94" s="98" t="s">
        <v>467</v>
      </c>
      <c r="AP94" s="41"/>
      <c r="AQ94" s="41"/>
      <c r="AR94" s="41"/>
      <c r="AS94" s="41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</row>
    <row r="95" spans="1:221" s="7" customFormat="1" x14ac:dyDescent="0.25">
      <c r="A95" s="98">
        <v>1</v>
      </c>
      <c r="B95" s="283" t="s">
        <v>605</v>
      </c>
      <c r="C95" s="283" t="s">
        <v>617</v>
      </c>
      <c r="D95" s="226">
        <v>43395</v>
      </c>
      <c r="E95" s="144">
        <v>0.51388888888888895</v>
      </c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98" t="str">
        <f t="shared" si="1"/>
        <v>1|2 S Piraque-açu|Piraque-açu|20181022|122000</v>
      </c>
      <c r="Q95" s="233" t="s">
        <v>6</v>
      </c>
      <c r="R95" s="233" t="s">
        <v>6</v>
      </c>
      <c r="S95" s="98" t="s">
        <v>6</v>
      </c>
      <c r="T95" s="233" t="s">
        <v>6</v>
      </c>
      <c r="U95" s="233" t="s">
        <v>6</v>
      </c>
      <c r="V95" s="98" t="s">
        <v>6</v>
      </c>
      <c r="W95" s="233" t="s">
        <v>6</v>
      </c>
      <c r="X95" s="285" t="s">
        <v>6</v>
      </c>
      <c r="Y95" s="233" t="s">
        <v>6</v>
      </c>
      <c r="Z95" s="233" t="s">
        <v>6</v>
      </c>
      <c r="AA95" s="233" t="s">
        <v>6</v>
      </c>
      <c r="AB95" s="233" t="s">
        <v>6</v>
      </c>
      <c r="AC95" s="233" t="s">
        <v>6</v>
      </c>
      <c r="AD95" s="233" t="s">
        <v>6</v>
      </c>
      <c r="AE95" s="233" t="s">
        <v>6</v>
      </c>
      <c r="AF95" s="233" t="s">
        <v>6</v>
      </c>
      <c r="AG95" s="98" t="s">
        <v>6</v>
      </c>
      <c r="AH95" s="231" t="s">
        <v>552</v>
      </c>
      <c r="AI95" s="233" t="s">
        <v>579</v>
      </c>
      <c r="AJ95" s="283">
        <v>50</v>
      </c>
      <c r="AK95" s="283" t="s">
        <v>415</v>
      </c>
      <c r="AL95" s="283" t="s">
        <v>416</v>
      </c>
      <c r="AM95" s="283">
        <v>6</v>
      </c>
      <c r="AN95" s="98">
        <v>1</v>
      </c>
      <c r="AO95" s="98" t="s">
        <v>467</v>
      </c>
      <c r="AP95" s="41"/>
      <c r="AQ95" s="41"/>
      <c r="AR95" s="41"/>
      <c r="AS95" s="41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</row>
    <row r="96" spans="1:221" s="7" customFormat="1" x14ac:dyDescent="0.25">
      <c r="A96" s="98">
        <v>1</v>
      </c>
      <c r="B96" s="283" t="s">
        <v>606</v>
      </c>
      <c r="C96" s="283" t="s">
        <v>617</v>
      </c>
      <c r="D96" s="226">
        <v>43395</v>
      </c>
      <c r="E96" s="144">
        <v>0.53472222222222221</v>
      </c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98" t="str">
        <f t="shared" si="1"/>
        <v>1|3 S Piraque-açu|Piraque-açu|20181022|125000</v>
      </c>
      <c r="Q96" s="233" t="s">
        <v>6</v>
      </c>
      <c r="R96" s="233" t="s">
        <v>6</v>
      </c>
      <c r="S96" s="98" t="s">
        <v>6</v>
      </c>
      <c r="T96" s="233" t="s">
        <v>6</v>
      </c>
      <c r="U96" s="233" t="s">
        <v>6</v>
      </c>
      <c r="V96" s="98" t="s">
        <v>6</v>
      </c>
      <c r="W96" s="233" t="s">
        <v>6</v>
      </c>
      <c r="X96" s="285" t="s">
        <v>6</v>
      </c>
      <c r="Y96" s="233" t="s">
        <v>6</v>
      </c>
      <c r="Z96" s="233" t="s">
        <v>6</v>
      </c>
      <c r="AA96" s="233" t="s">
        <v>6</v>
      </c>
      <c r="AB96" s="233" t="s">
        <v>6</v>
      </c>
      <c r="AC96" s="233" t="s">
        <v>6</v>
      </c>
      <c r="AD96" s="233" t="s">
        <v>6</v>
      </c>
      <c r="AE96" s="233" t="s">
        <v>6</v>
      </c>
      <c r="AF96" s="233" t="s">
        <v>6</v>
      </c>
      <c r="AG96" s="98" t="s">
        <v>6</v>
      </c>
      <c r="AH96" s="231" t="s">
        <v>553</v>
      </c>
      <c r="AI96" s="233" t="s">
        <v>580</v>
      </c>
      <c r="AJ96" s="283">
        <v>50</v>
      </c>
      <c r="AK96" s="283" t="s">
        <v>415</v>
      </c>
      <c r="AL96" s="283" t="s">
        <v>416</v>
      </c>
      <c r="AM96" s="283">
        <v>2</v>
      </c>
      <c r="AN96" s="98">
        <v>1</v>
      </c>
      <c r="AO96" s="98" t="s">
        <v>467</v>
      </c>
      <c r="AP96" s="41"/>
      <c r="AQ96" s="41"/>
      <c r="AR96" s="41"/>
      <c r="AS96" s="41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</row>
    <row r="97" spans="1:221" s="7" customFormat="1" x14ac:dyDescent="0.25">
      <c r="A97" s="98">
        <v>1</v>
      </c>
      <c r="B97" s="283" t="s">
        <v>607</v>
      </c>
      <c r="C97" s="283" t="s">
        <v>617</v>
      </c>
      <c r="D97" s="226">
        <v>43395</v>
      </c>
      <c r="E97" s="144">
        <v>0.54861111111111105</v>
      </c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98" t="str">
        <f t="shared" si="1"/>
        <v>1|4 S Piraque-açu|Piraque-açu|20181022|131000</v>
      </c>
      <c r="Q97" s="233" t="s">
        <v>6</v>
      </c>
      <c r="R97" s="233" t="s">
        <v>6</v>
      </c>
      <c r="S97" s="98" t="s">
        <v>6</v>
      </c>
      <c r="T97" s="233" t="s">
        <v>6</v>
      </c>
      <c r="U97" s="233" t="s">
        <v>6</v>
      </c>
      <c r="V97" s="98" t="s">
        <v>6</v>
      </c>
      <c r="W97" s="233" t="s">
        <v>6</v>
      </c>
      <c r="X97" s="285" t="s">
        <v>6</v>
      </c>
      <c r="Y97" s="233" t="s">
        <v>6</v>
      </c>
      <c r="Z97" s="233" t="s">
        <v>6</v>
      </c>
      <c r="AA97" s="233" t="s">
        <v>6</v>
      </c>
      <c r="AB97" s="233" t="s">
        <v>6</v>
      </c>
      <c r="AC97" s="233" t="s">
        <v>6</v>
      </c>
      <c r="AD97" s="233" t="s">
        <v>6</v>
      </c>
      <c r="AE97" s="233" t="s">
        <v>6</v>
      </c>
      <c r="AF97" s="233" t="s">
        <v>6</v>
      </c>
      <c r="AG97" s="98" t="s">
        <v>6</v>
      </c>
      <c r="AH97" s="231" t="s">
        <v>554</v>
      </c>
      <c r="AI97" s="233" t="s">
        <v>581</v>
      </c>
      <c r="AJ97" s="283">
        <v>50</v>
      </c>
      <c r="AK97" s="283" t="s">
        <v>415</v>
      </c>
      <c r="AL97" s="283" t="s">
        <v>416</v>
      </c>
      <c r="AM97" s="283">
        <v>1</v>
      </c>
      <c r="AN97" s="98">
        <v>1</v>
      </c>
      <c r="AO97" s="98" t="s">
        <v>467</v>
      </c>
      <c r="AP97" s="41"/>
      <c r="AQ97" s="41"/>
      <c r="AR97" s="41"/>
      <c r="AS97" s="41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</row>
    <row r="98" spans="1:221" s="7" customFormat="1" x14ac:dyDescent="0.25">
      <c r="A98" s="98">
        <v>1</v>
      </c>
      <c r="B98" s="283" t="s">
        <v>607</v>
      </c>
      <c r="C98" s="283" t="s">
        <v>617</v>
      </c>
      <c r="D98" s="226">
        <v>43395</v>
      </c>
      <c r="E98" s="144">
        <v>0.54861111111111105</v>
      </c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98" t="str">
        <f t="shared" si="1"/>
        <v>1|4 S Piraque-açu|Piraque-açu|20181022|131000</v>
      </c>
      <c r="Q98" s="233" t="s">
        <v>6</v>
      </c>
      <c r="R98" s="233" t="s">
        <v>6</v>
      </c>
      <c r="S98" s="98" t="s">
        <v>6</v>
      </c>
      <c r="T98" s="233" t="s">
        <v>6</v>
      </c>
      <c r="U98" s="233" t="s">
        <v>6</v>
      </c>
      <c r="V98" s="98" t="s">
        <v>6</v>
      </c>
      <c r="W98" s="233" t="s">
        <v>6</v>
      </c>
      <c r="X98" s="285" t="s">
        <v>6</v>
      </c>
      <c r="Y98" s="233" t="s">
        <v>6</v>
      </c>
      <c r="Z98" s="233" t="s">
        <v>6</v>
      </c>
      <c r="AA98" s="233" t="s">
        <v>6</v>
      </c>
      <c r="AB98" s="233" t="s">
        <v>6</v>
      </c>
      <c r="AC98" s="233" t="s">
        <v>6</v>
      </c>
      <c r="AD98" s="233" t="s">
        <v>6</v>
      </c>
      <c r="AE98" s="233" t="s">
        <v>6</v>
      </c>
      <c r="AF98" s="233" t="s">
        <v>6</v>
      </c>
      <c r="AG98" s="98" t="s">
        <v>6</v>
      </c>
      <c r="AH98" s="231" t="s">
        <v>554</v>
      </c>
      <c r="AI98" s="233" t="s">
        <v>581</v>
      </c>
      <c r="AJ98" s="283">
        <v>50</v>
      </c>
      <c r="AK98" s="283" t="s">
        <v>415</v>
      </c>
      <c r="AL98" s="283" t="s">
        <v>416</v>
      </c>
      <c r="AM98" s="283">
        <v>1</v>
      </c>
      <c r="AN98" s="98">
        <v>1</v>
      </c>
      <c r="AO98" s="98" t="s">
        <v>467</v>
      </c>
      <c r="AP98" s="41"/>
      <c r="AQ98" s="41"/>
      <c r="AR98" s="41"/>
      <c r="AS98" s="41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</row>
    <row r="99" spans="1:221" s="7" customFormat="1" x14ac:dyDescent="0.25">
      <c r="A99" s="98">
        <v>1</v>
      </c>
      <c r="B99" s="283" t="s">
        <v>607</v>
      </c>
      <c r="C99" s="283" t="s">
        <v>617</v>
      </c>
      <c r="D99" s="226">
        <v>43395</v>
      </c>
      <c r="E99" s="144">
        <v>0.54861111111111105</v>
      </c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98" t="str">
        <f t="shared" si="1"/>
        <v>1|4 S Piraque-açu|Piraque-açu|20181022|131000</v>
      </c>
      <c r="Q99" s="233" t="s">
        <v>6</v>
      </c>
      <c r="R99" s="233" t="s">
        <v>6</v>
      </c>
      <c r="S99" s="98" t="s">
        <v>6</v>
      </c>
      <c r="T99" s="233" t="s">
        <v>6</v>
      </c>
      <c r="U99" s="233" t="s">
        <v>6</v>
      </c>
      <c r="V99" s="98" t="s">
        <v>6</v>
      </c>
      <c r="W99" s="233" t="s">
        <v>6</v>
      </c>
      <c r="X99" s="285" t="s">
        <v>6</v>
      </c>
      <c r="Y99" s="233" t="s">
        <v>6</v>
      </c>
      <c r="Z99" s="233" t="s">
        <v>6</v>
      </c>
      <c r="AA99" s="233" t="s">
        <v>6</v>
      </c>
      <c r="AB99" s="233" t="s">
        <v>6</v>
      </c>
      <c r="AC99" s="233" t="s">
        <v>6</v>
      </c>
      <c r="AD99" s="233" t="s">
        <v>6</v>
      </c>
      <c r="AE99" s="233" t="s">
        <v>6</v>
      </c>
      <c r="AF99" s="233" t="s">
        <v>6</v>
      </c>
      <c r="AG99" s="98" t="s">
        <v>6</v>
      </c>
      <c r="AH99" s="231" t="s">
        <v>554</v>
      </c>
      <c r="AI99" s="233" t="s">
        <v>581</v>
      </c>
      <c r="AJ99" s="283">
        <v>50</v>
      </c>
      <c r="AK99" s="283" t="s">
        <v>415</v>
      </c>
      <c r="AL99" s="283" t="s">
        <v>416</v>
      </c>
      <c r="AM99" s="283">
        <v>1</v>
      </c>
      <c r="AN99" s="98">
        <v>1</v>
      </c>
      <c r="AO99" s="98" t="s">
        <v>467</v>
      </c>
      <c r="AP99" s="41"/>
      <c r="AQ99" s="41"/>
      <c r="AR99" s="41"/>
      <c r="AS99" s="41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</row>
    <row r="100" spans="1:221" s="7" customFormat="1" x14ac:dyDescent="0.25">
      <c r="A100" s="98">
        <v>1</v>
      </c>
      <c r="B100" s="283" t="s">
        <v>608</v>
      </c>
      <c r="C100" s="283" t="s">
        <v>617</v>
      </c>
      <c r="D100" s="226">
        <v>43395</v>
      </c>
      <c r="E100" s="144">
        <v>0.55902777777777779</v>
      </c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98" t="str">
        <f t="shared" si="1"/>
        <v>1|5 S Piraque-açu|Piraque-açu|20181022|132500</v>
      </c>
      <c r="Q100" s="233" t="s">
        <v>6</v>
      </c>
      <c r="R100" s="233" t="s">
        <v>6</v>
      </c>
      <c r="S100" s="98" t="s">
        <v>6</v>
      </c>
      <c r="T100" s="233" t="s">
        <v>6</v>
      </c>
      <c r="U100" s="233" t="s">
        <v>6</v>
      </c>
      <c r="V100" s="98" t="s">
        <v>6</v>
      </c>
      <c r="W100" s="233" t="s">
        <v>6</v>
      </c>
      <c r="X100" s="285" t="s">
        <v>6</v>
      </c>
      <c r="Y100" s="233" t="s">
        <v>6</v>
      </c>
      <c r="Z100" s="233" t="s">
        <v>6</v>
      </c>
      <c r="AA100" s="233" t="s">
        <v>6</v>
      </c>
      <c r="AB100" s="233" t="s">
        <v>6</v>
      </c>
      <c r="AC100" s="233" t="s">
        <v>6</v>
      </c>
      <c r="AD100" s="233" t="s">
        <v>6</v>
      </c>
      <c r="AE100" s="233" t="s">
        <v>6</v>
      </c>
      <c r="AF100" s="233" t="s">
        <v>6</v>
      </c>
      <c r="AG100" s="98" t="s">
        <v>6</v>
      </c>
      <c r="AH100" s="231" t="s">
        <v>555</v>
      </c>
      <c r="AI100" s="233" t="s">
        <v>582</v>
      </c>
      <c r="AJ100" s="283">
        <v>50</v>
      </c>
      <c r="AK100" s="283" t="s">
        <v>415</v>
      </c>
      <c r="AL100" s="283" t="s">
        <v>416</v>
      </c>
      <c r="AM100" s="283">
        <v>1</v>
      </c>
      <c r="AN100" s="98">
        <v>1</v>
      </c>
      <c r="AO100" s="98" t="s">
        <v>467</v>
      </c>
      <c r="AP100" s="41"/>
      <c r="AQ100" s="41"/>
      <c r="AR100" s="41"/>
      <c r="AS100" s="41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</row>
    <row r="101" spans="1:221" s="7" customFormat="1" x14ac:dyDescent="0.25">
      <c r="A101" s="98">
        <v>1</v>
      </c>
      <c r="B101" s="283" t="s">
        <v>609</v>
      </c>
      <c r="C101" s="283" t="s">
        <v>617</v>
      </c>
      <c r="D101" s="226">
        <v>43395</v>
      </c>
      <c r="E101" s="144">
        <v>0.57638888888888895</v>
      </c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98" t="str">
        <f t="shared" si="1"/>
        <v>1|6 S Piraque-açu|Piraque-açu|20181022|135000</v>
      </c>
      <c r="Q101" s="233" t="s">
        <v>6</v>
      </c>
      <c r="R101" s="233" t="s">
        <v>6</v>
      </c>
      <c r="S101" s="98" t="s">
        <v>6</v>
      </c>
      <c r="T101" s="233" t="s">
        <v>6</v>
      </c>
      <c r="U101" s="233" t="s">
        <v>6</v>
      </c>
      <c r="V101" s="98" t="s">
        <v>6</v>
      </c>
      <c r="W101" s="233" t="s">
        <v>6</v>
      </c>
      <c r="X101" s="285" t="s">
        <v>6</v>
      </c>
      <c r="Y101" s="233" t="s">
        <v>6</v>
      </c>
      <c r="Z101" s="233" t="s">
        <v>6</v>
      </c>
      <c r="AA101" s="233" t="s">
        <v>6</v>
      </c>
      <c r="AB101" s="233" t="s">
        <v>6</v>
      </c>
      <c r="AC101" s="233" t="s">
        <v>6</v>
      </c>
      <c r="AD101" s="233" t="s">
        <v>6</v>
      </c>
      <c r="AE101" s="233" t="s">
        <v>6</v>
      </c>
      <c r="AF101" s="233" t="s">
        <v>6</v>
      </c>
      <c r="AG101" s="98" t="s">
        <v>6</v>
      </c>
      <c r="AH101" s="231" t="s">
        <v>556</v>
      </c>
      <c r="AI101" s="233" t="s">
        <v>583</v>
      </c>
      <c r="AJ101" s="283">
        <v>50</v>
      </c>
      <c r="AK101" s="283" t="s">
        <v>415</v>
      </c>
      <c r="AL101" s="283" t="s">
        <v>416</v>
      </c>
      <c r="AM101" s="283">
        <v>0</v>
      </c>
      <c r="AN101" s="98">
        <v>0</v>
      </c>
      <c r="AO101" s="98" t="s">
        <v>467</v>
      </c>
      <c r="AP101" s="41"/>
      <c r="AQ101" s="41"/>
      <c r="AR101" s="41"/>
      <c r="AS101" s="41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</row>
    <row r="102" spans="1:221" s="7" customFormat="1" x14ac:dyDescent="0.25">
      <c r="A102" s="98">
        <v>1</v>
      </c>
      <c r="B102" s="283" t="s">
        <v>610</v>
      </c>
      <c r="C102" s="283" t="s">
        <v>617</v>
      </c>
      <c r="D102" s="226">
        <v>43395</v>
      </c>
      <c r="E102" s="144">
        <v>0.59375</v>
      </c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98" t="str">
        <f t="shared" si="1"/>
        <v>1|7 S Piraque-açu|Piraque-açu|20181022|141500</v>
      </c>
      <c r="Q102" s="233" t="s">
        <v>6</v>
      </c>
      <c r="R102" s="233" t="s">
        <v>6</v>
      </c>
      <c r="S102" s="98" t="s">
        <v>6</v>
      </c>
      <c r="T102" s="233" t="s">
        <v>6</v>
      </c>
      <c r="U102" s="233" t="s">
        <v>6</v>
      </c>
      <c r="V102" s="98" t="s">
        <v>6</v>
      </c>
      <c r="W102" s="233" t="s">
        <v>6</v>
      </c>
      <c r="X102" s="285" t="s">
        <v>6</v>
      </c>
      <c r="Y102" s="233" t="s">
        <v>6</v>
      </c>
      <c r="Z102" s="233" t="s">
        <v>6</v>
      </c>
      <c r="AA102" s="233" t="s">
        <v>6</v>
      </c>
      <c r="AB102" s="233" t="s">
        <v>6</v>
      </c>
      <c r="AC102" s="233" t="s">
        <v>6</v>
      </c>
      <c r="AD102" s="233" t="s">
        <v>6</v>
      </c>
      <c r="AE102" s="233" t="s">
        <v>6</v>
      </c>
      <c r="AF102" s="233" t="s">
        <v>6</v>
      </c>
      <c r="AG102" s="98" t="s">
        <v>6</v>
      </c>
      <c r="AH102" s="231" t="s">
        <v>557</v>
      </c>
      <c r="AI102" s="233" t="s">
        <v>584</v>
      </c>
      <c r="AJ102" s="283">
        <v>50</v>
      </c>
      <c r="AK102" s="283" t="s">
        <v>415</v>
      </c>
      <c r="AL102" s="283" t="s">
        <v>416</v>
      </c>
      <c r="AM102" s="283">
        <v>1</v>
      </c>
      <c r="AN102" s="98">
        <v>1</v>
      </c>
      <c r="AO102" s="98" t="s">
        <v>467</v>
      </c>
      <c r="AP102" s="41"/>
      <c r="AQ102" s="41"/>
      <c r="AR102" s="41"/>
      <c r="AS102" s="41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</row>
    <row r="103" spans="1:221" s="7" customFormat="1" x14ac:dyDescent="0.25">
      <c r="A103" s="98">
        <v>1</v>
      </c>
      <c r="B103" s="283" t="s">
        <v>611</v>
      </c>
      <c r="C103" s="283" t="s">
        <v>617</v>
      </c>
      <c r="D103" s="226">
        <v>43395</v>
      </c>
      <c r="E103" s="144">
        <v>0.61111111111111105</v>
      </c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98" t="str">
        <f t="shared" si="1"/>
        <v>1|8 S Piraque-açu|Piraque-açu|20181022|144000</v>
      </c>
      <c r="Q103" s="233" t="s">
        <v>6</v>
      </c>
      <c r="R103" s="233" t="s">
        <v>6</v>
      </c>
      <c r="S103" s="98" t="s">
        <v>6</v>
      </c>
      <c r="T103" s="233" t="s">
        <v>6</v>
      </c>
      <c r="U103" s="233" t="s">
        <v>6</v>
      </c>
      <c r="V103" s="98" t="s">
        <v>6</v>
      </c>
      <c r="W103" s="233" t="s">
        <v>6</v>
      </c>
      <c r="X103" s="285" t="s">
        <v>6</v>
      </c>
      <c r="Y103" s="233" t="s">
        <v>6</v>
      </c>
      <c r="Z103" s="233" t="s">
        <v>6</v>
      </c>
      <c r="AA103" s="233" t="s">
        <v>6</v>
      </c>
      <c r="AB103" s="233" t="s">
        <v>6</v>
      </c>
      <c r="AC103" s="233" t="s">
        <v>6</v>
      </c>
      <c r="AD103" s="233" t="s">
        <v>6</v>
      </c>
      <c r="AE103" s="233" t="s">
        <v>6</v>
      </c>
      <c r="AF103" s="233" t="s">
        <v>6</v>
      </c>
      <c r="AG103" s="98" t="s">
        <v>6</v>
      </c>
      <c r="AH103" s="231" t="s">
        <v>558</v>
      </c>
      <c r="AI103" s="233" t="s">
        <v>585</v>
      </c>
      <c r="AJ103" s="283">
        <v>50</v>
      </c>
      <c r="AK103" s="283" t="s">
        <v>415</v>
      </c>
      <c r="AL103" s="283" t="s">
        <v>416</v>
      </c>
      <c r="AM103" s="283">
        <v>2</v>
      </c>
      <c r="AN103" s="98">
        <v>1</v>
      </c>
      <c r="AO103" s="98" t="s">
        <v>467</v>
      </c>
      <c r="AP103" s="41"/>
      <c r="AQ103" s="41"/>
      <c r="AR103" s="41"/>
      <c r="AS103" s="41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</row>
    <row r="104" spans="1:221" s="7" customFormat="1" x14ac:dyDescent="0.25">
      <c r="A104" s="98">
        <v>1</v>
      </c>
      <c r="B104" s="283" t="s">
        <v>612</v>
      </c>
      <c r="C104" s="283" t="s">
        <v>617</v>
      </c>
      <c r="D104" s="226">
        <v>43395</v>
      </c>
      <c r="E104" s="144">
        <v>0.625</v>
      </c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98" t="str">
        <f t="shared" si="1"/>
        <v>1|9 S Piraque-açu|Piraque-açu|20181022|150000</v>
      </c>
      <c r="Q104" s="233" t="s">
        <v>6</v>
      </c>
      <c r="R104" s="233" t="s">
        <v>6</v>
      </c>
      <c r="S104" s="98" t="s">
        <v>6</v>
      </c>
      <c r="T104" s="233" t="s">
        <v>6</v>
      </c>
      <c r="U104" s="233" t="s">
        <v>6</v>
      </c>
      <c r="V104" s="98" t="s">
        <v>6</v>
      </c>
      <c r="W104" s="233" t="s">
        <v>6</v>
      </c>
      <c r="X104" s="285" t="s">
        <v>6</v>
      </c>
      <c r="Y104" s="233" t="s">
        <v>6</v>
      </c>
      <c r="Z104" s="233" t="s">
        <v>6</v>
      </c>
      <c r="AA104" s="233" t="s">
        <v>6</v>
      </c>
      <c r="AB104" s="233" t="s">
        <v>6</v>
      </c>
      <c r="AC104" s="233" t="s">
        <v>6</v>
      </c>
      <c r="AD104" s="233" t="s">
        <v>6</v>
      </c>
      <c r="AE104" s="233" t="s">
        <v>6</v>
      </c>
      <c r="AF104" s="233" t="s">
        <v>6</v>
      </c>
      <c r="AG104" s="98" t="s">
        <v>6</v>
      </c>
      <c r="AH104" s="231" t="s">
        <v>559</v>
      </c>
      <c r="AI104" s="233" t="s">
        <v>586</v>
      </c>
      <c r="AJ104" s="283">
        <v>50</v>
      </c>
      <c r="AK104" s="283" t="s">
        <v>415</v>
      </c>
      <c r="AL104" s="283" t="s">
        <v>416</v>
      </c>
      <c r="AM104" s="283">
        <v>0</v>
      </c>
      <c r="AN104" s="98">
        <v>0</v>
      </c>
      <c r="AO104" s="98" t="s">
        <v>467</v>
      </c>
      <c r="AP104" s="41"/>
      <c r="AQ104" s="41"/>
      <c r="AR104" s="41"/>
      <c r="AS104" s="41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</row>
    <row r="105" spans="1:221" s="7" customFormat="1" x14ac:dyDescent="0.25">
      <c r="A105" s="98">
        <v>1</v>
      </c>
      <c r="B105" s="283" t="s">
        <v>613</v>
      </c>
      <c r="C105" s="283" t="s">
        <v>617</v>
      </c>
      <c r="D105" s="226">
        <v>43395</v>
      </c>
      <c r="E105" s="144">
        <v>0.63888888888888895</v>
      </c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98" t="str">
        <f t="shared" si="1"/>
        <v>1|10 S Piraque-açu|Piraque-açu|20181022|152000</v>
      </c>
      <c r="Q105" s="233" t="s">
        <v>6</v>
      </c>
      <c r="R105" s="233" t="s">
        <v>6</v>
      </c>
      <c r="S105" s="98" t="s">
        <v>6</v>
      </c>
      <c r="T105" s="233" t="s">
        <v>6</v>
      </c>
      <c r="U105" s="233" t="s">
        <v>6</v>
      </c>
      <c r="V105" s="98" t="s">
        <v>6</v>
      </c>
      <c r="W105" s="233" t="s">
        <v>6</v>
      </c>
      <c r="X105" s="285" t="s">
        <v>6</v>
      </c>
      <c r="Y105" s="233" t="s">
        <v>6</v>
      </c>
      <c r="Z105" s="233" t="s">
        <v>6</v>
      </c>
      <c r="AA105" s="233" t="s">
        <v>6</v>
      </c>
      <c r="AB105" s="233" t="s">
        <v>6</v>
      </c>
      <c r="AC105" s="233" t="s">
        <v>6</v>
      </c>
      <c r="AD105" s="233" t="s">
        <v>6</v>
      </c>
      <c r="AE105" s="233" t="s">
        <v>6</v>
      </c>
      <c r="AF105" s="233" t="s">
        <v>6</v>
      </c>
      <c r="AG105" s="98" t="s">
        <v>6</v>
      </c>
      <c r="AH105" s="231" t="s">
        <v>560</v>
      </c>
      <c r="AI105" s="233" t="s">
        <v>587</v>
      </c>
      <c r="AJ105" s="283">
        <v>50</v>
      </c>
      <c r="AK105" s="283" t="s">
        <v>415</v>
      </c>
      <c r="AL105" s="283" t="s">
        <v>416</v>
      </c>
      <c r="AM105" s="283">
        <v>0</v>
      </c>
      <c r="AN105" s="98">
        <v>0</v>
      </c>
      <c r="AO105" s="98" t="s">
        <v>467</v>
      </c>
      <c r="AP105" s="41"/>
      <c r="AQ105" s="41"/>
      <c r="AR105" s="41"/>
      <c r="AS105" s="41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</row>
    <row r="106" spans="1:221" s="7" customFormat="1" x14ac:dyDescent="0.25">
      <c r="A106" s="98">
        <v>1</v>
      </c>
      <c r="B106" s="283" t="s">
        <v>614</v>
      </c>
      <c r="C106" s="283" t="s">
        <v>617</v>
      </c>
      <c r="D106" s="226">
        <v>43395</v>
      </c>
      <c r="E106" s="144">
        <v>0.65277777777777779</v>
      </c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98" t="str">
        <f t="shared" si="1"/>
        <v>1|11 S Piraque-açu|Piraque-açu|20181022|154000</v>
      </c>
      <c r="Q106" s="233" t="s">
        <v>6</v>
      </c>
      <c r="R106" s="233" t="s">
        <v>6</v>
      </c>
      <c r="S106" s="98" t="s">
        <v>6</v>
      </c>
      <c r="T106" s="233" t="s">
        <v>6</v>
      </c>
      <c r="U106" s="233" t="s">
        <v>6</v>
      </c>
      <c r="V106" s="98" t="s">
        <v>6</v>
      </c>
      <c r="W106" s="233" t="s">
        <v>6</v>
      </c>
      <c r="X106" s="285" t="s">
        <v>6</v>
      </c>
      <c r="Y106" s="233" t="s">
        <v>6</v>
      </c>
      <c r="Z106" s="233" t="s">
        <v>6</v>
      </c>
      <c r="AA106" s="233" t="s">
        <v>6</v>
      </c>
      <c r="AB106" s="233" t="s">
        <v>6</v>
      </c>
      <c r="AC106" s="233" t="s">
        <v>6</v>
      </c>
      <c r="AD106" s="233" t="s">
        <v>6</v>
      </c>
      <c r="AE106" s="233" t="s">
        <v>6</v>
      </c>
      <c r="AF106" s="233" t="s">
        <v>6</v>
      </c>
      <c r="AG106" s="98" t="s">
        <v>6</v>
      </c>
      <c r="AH106" s="231" t="s">
        <v>619</v>
      </c>
      <c r="AI106" s="233" t="s">
        <v>621</v>
      </c>
      <c r="AJ106" s="283">
        <v>50</v>
      </c>
      <c r="AK106" s="283" t="s">
        <v>415</v>
      </c>
      <c r="AL106" s="283" t="s">
        <v>416</v>
      </c>
      <c r="AM106" s="283">
        <v>1</v>
      </c>
      <c r="AN106" s="98">
        <v>1</v>
      </c>
      <c r="AO106" s="98" t="s">
        <v>467</v>
      </c>
      <c r="AP106" s="41"/>
      <c r="AQ106" s="41"/>
      <c r="AR106" s="41"/>
      <c r="AS106" s="41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</row>
    <row r="107" spans="1:221" s="7" customFormat="1" x14ac:dyDescent="0.25">
      <c r="A107" s="98">
        <v>1</v>
      </c>
      <c r="B107" s="283" t="s">
        <v>614</v>
      </c>
      <c r="C107" s="283" t="s">
        <v>617</v>
      </c>
      <c r="D107" s="226">
        <v>43395</v>
      </c>
      <c r="E107" s="144">
        <v>0.65277777777777779</v>
      </c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98" t="str">
        <f t="shared" si="1"/>
        <v>1|11 S Piraque-açu|Piraque-açu|20181022|154000</v>
      </c>
      <c r="Q107" s="233" t="s">
        <v>6</v>
      </c>
      <c r="R107" s="233" t="s">
        <v>6</v>
      </c>
      <c r="S107" s="98" t="s">
        <v>6</v>
      </c>
      <c r="T107" s="233" t="s">
        <v>6</v>
      </c>
      <c r="U107" s="233" t="s">
        <v>6</v>
      </c>
      <c r="V107" s="98" t="s">
        <v>6</v>
      </c>
      <c r="W107" s="233" t="s">
        <v>6</v>
      </c>
      <c r="X107" s="285" t="s">
        <v>6</v>
      </c>
      <c r="Y107" s="233" t="s">
        <v>6</v>
      </c>
      <c r="Z107" s="233" t="s">
        <v>6</v>
      </c>
      <c r="AA107" s="233" t="s">
        <v>6</v>
      </c>
      <c r="AB107" s="233" t="s">
        <v>6</v>
      </c>
      <c r="AC107" s="233" t="s">
        <v>6</v>
      </c>
      <c r="AD107" s="233" t="s">
        <v>6</v>
      </c>
      <c r="AE107" s="233" t="s">
        <v>6</v>
      </c>
      <c r="AF107" s="233" t="s">
        <v>6</v>
      </c>
      <c r="AG107" s="98" t="s">
        <v>6</v>
      </c>
      <c r="AH107" s="231" t="s">
        <v>619</v>
      </c>
      <c r="AI107" s="233" t="s">
        <v>621</v>
      </c>
      <c r="AJ107" s="283">
        <v>50</v>
      </c>
      <c r="AK107" s="283" t="s">
        <v>415</v>
      </c>
      <c r="AL107" s="283" t="s">
        <v>416</v>
      </c>
      <c r="AM107" s="283">
        <v>1</v>
      </c>
      <c r="AN107" s="98">
        <v>1</v>
      </c>
      <c r="AO107" s="98" t="s">
        <v>467</v>
      </c>
      <c r="AP107" s="41"/>
      <c r="AQ107" s="41"/>
      <c r="AR107" s="41"/>
      <c r="AS107" s="41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</row>
    <row r="108" spans="1:221" s="7" customFormat="1" x14ac:dyDescent="0.25">
      <c r="A108" s="98">
        <v>1</v>
      </c>
      <c r="B108" s="283" t="s">
        <v>614</v>
      </c>
      <c r="C108" s="283" t="s">
        <v>617</v>
      </c>
      <c r="D108" s="226">
        <v>43395</v>
      </c>
      <c r="E108" s="144">
        <v>0.65277777777777779</v>
      </c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98" t="str">
        <f t="shared" si="1"/>
        <v>1|11 S Piraque-açu|Piraque-açu|20181022|154000</v>
      </c>
      <c r="Q108" s="233" t="s">
        <v>6</v>
      </c>
      <c r="R108" s="233" t="s">
        <v>6</v>
      </c>
      <c r="S108" s="98" t="s">
        <v>6</v>
      </c>
      <c r="T108" s="233" t="s">
        <v>6</v>
      </c>
      <c r="U108" s="233" t="s">
        <v>6</v>
      </c>
      <c r="V108" s="98" t="s">
        <v>6</v>
      </c>
      <c r="W108" s="233" t="s">
        <v>6</v>
      </c>
      <c r="X108" s="285" t="s">
        <v>6</v>
      </c>
      <c r="Y108" s="233" t="s">
        <v>6</v>
      </c>
      <c r="Z108" s="233" t="s">
        <v>6</v>
      </c>
      <c r="AA108" s="233" t="s">
        <v>6</v>
      </c>
      <c r="AB108" s="233" t="s">
        <v>6</v>
      </c>
      <c r="AC108" s="233" t="s">
        <v>6</v>
      </c>
      <c r="AD108" s="233" t="s">
        <v>6</v>
      </c>
      <c r="AE108" s="233" t="s">
        <v>6</v>
      </c>
      <c r="AF108" s="233" t="s">
        <v>6</v>
      </c>
      <c r="AG108" s="98" t="s">
        <v>6</v>
      </c>
      <c r="AH108" s="231" t="s">
        <v>619</v>
      </c>
      <c r="AI108" s="233" t="s">
        <v>621</v>
      </c>
      <c r="AJ108" s="283">
        <v>50</v>
      </c>
      <c r="AK108" s="283" t="s">
        <v>415</v>
      </c>
      <c r="AL108" s="283" t="s">
        <v>416</v>
      </c>
      <c r="AM108" s="283">
        <v>1</v>
      </c>
      <c r="AN108" s="98">
        <v>1</v>
      </c>
      <c r="AO108" s="98" t="s">
        <v>467</v>
      </c>
      <c r="AP108" s="41"/>
      <c r="AQ108" s="41"/>
      <c r="AR108" s="41"/>
      <c r="AS108" s="41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</row>
    <row r="109" spans="1:221" s="7" customFormat="1" x14ac:dyDescent="0.25">
      <c r="A109" s="98">
        <v>1</v>
      </c>
      <c r="B109" s="283" t="s">
        <v>615</v>
      </c>
      <c r="C109" s="283" t="s">
        <v>617</v>
      </c>
      <c r="D109" s="226">
        <v>43395</v>
      </c>
      <c r="E109" s="144">
        <v>0.66666666666666663</v>
      </c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98" t="str">
        <f t="shared" si="1"/>
        <v>1|12 S Piraque-açu|Piraque-açu|20181022|160000</v>
      </c>
      <c r="Q109" s="233" t="s">
        <v>6</v>
      </c>
      <c r="R109" s="233" t="s">
        <v>6</v>
      </c>
      <c r="S109" s="98" t="s">
        <v>6</v>
      </c>
      <c r="T109" s="233" t="s">
        <v>6</v>
      </c>
      <c r="U109" s="233" t="s">
        <v>6</v>
      </c>
      <c r="V109" s="98" t="s">
        <v>6</v>
      </c>
      <c r="W109" s="233" t="s">
        <v>6</v>
      </c>
      <c r="X109" s="285" t="s">
        <v>6</v>
      </c>
      <c r="Y109" s="233" t="s">
        <v>6</v>
      </c>
      <c r="Z109" s="233" t="s">
        <v>6</v>
      </c>
      <c r="AA109" s="233" t="s">
        <v>6</v>
      </c>
      <c r="AB109" s="233" t="s">
        <v>6</v>
      </c>
      <c r="AC109" s="233" t="s">
        <v>6</v>
      </c>
      <c r="AD109" s="233" t="s">
        <v>6</v>
      </c>
      <c r="AE109" s="233" t="s">
        <v>6</v>
      </c>
      <c r="AF109" s="233" t="s">
        <v>6</v>
      </c>
      <c r="AG109" s="98" t="s">
        <v>6</v>
      </c>
      <c r="AH109" s="231" t="s">
        <v>561</v>
      </c>
      <c r="AI109" s="233" t="s">
        <v>588</v>
      </c>
      <c r="AJ109" s="283">
        <v>50</v>
      </c>
      <c r="AK109" s="283" t="s">
        <v>415</v>
      </c>
      <c r="AL109" s="283" t="s">
        <v>416</v>
      </c>
      <c r="AM109" s="283">
        <v>0</v>
      </c>
      <c r="AN109" s="98">
        <v>0</v>
      </c>
      <c r="AO109" s="98" t="s">
        <v>467</v>
      </c>
      <c r="AP109" s="41"/>
      <c r="AQ109" s="41"/>
      <c r="AR109" s="41"/>
      <c r="AS109" s="41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</row>
    <row r="110" spans="1:221" s="7" customFormat="1" x14ac:dyDescent="0.25">
      <c r="A110" s="98">
        <v>1</v>
      </c>
      <c r="B110" s="283" t="s">
        <v>616</v>
      </c>
      <c r="C110" s="283" t="s">
        <v>617</v>
      </c>
      <c r="D110" s="226">
        <v>43395</v>
      </c>
      <c r="E110" s="144">
        <v>0.6875</v>
      </c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98" t="str">
        <f t="shared" si="1"/>
        <v>1|13 S Piraque-açu|Piraque-açu|20181022|163000</v>
      </c>
      <c r="Q110" s="233" t="s">
        <v>6</v>
      </c>
      <c r="R110" s="233" t="s">
        <v>6</v>
      </c>
      <c r="S110" s="98" t="s">
        <v>6</v>
      </c>
      <c r="T110" s="233" t="s">
        <v>6</v>
      </c>
      <c r="U110" s="233" t="s">
        <v>6</v>
      </c>
      <c r="V110" s="98" t="s">
        <v>6</v>
      </c>
      <c r="W110" s="233" t="s">
        <v>6</v>
      </c>
      <c r="X110" s="285" t="s">
        <v>6</v>
      </c>
      <c r="Y110" s="233" t="s">
        <v>6</v>
      </c>
      <c r="Z110" s="233" t="s">
        <v>6</v>
      </c>
      <c r="AA110" s="233" t="s">
        <v>6</v>
      </c>
      <c r="AB110" s="233" t="s">
        <v>6</v>
      </c>
      <c r="AC110" s="233" t="s">
        <v>6</v>
      </c>
      <c r="AD110" s="233" t="s">
        <v>6</v>
      </c>
      <c r="AE110" s="233" t="s">
        <v>6</v>
      </c>
      <c r="AF110" s="233" t="s">
        <v>6</v>
      </c>
      <c r="AG110" s="98" t="s">
        <v>6</v>
      </c>
      <c r="AH110" s="231" t="s">
        <v>562</v>
      </c>
      <c r="AI110" s="233" t="s">
        <v>589</v>
      </c>
      <c r="AJ110" s="283">
        <v>50</v>
      </c>
      <c r="AK110" s="283" t="s">
        <v>415</v>
      </c>
      <c r="AL110" s="283" t="s">
        <v>416</v>
      </c>
      <c r="AM110" s="283">
        <v>1</v>
      </c>
      <c r="AN110" s="98">
        <v>1</v>
      </c>
      <c r="AO110" s="98" t="s">
        <v>467</v>
      </c>
      <c r="AP110" s="41"/>
      <c r="AQ110" s="41"/>
      <c r="AR110" s="41"/>
      <c r="AS110" s="41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</row>
    <row r="111" spans="1:221" s="7" customFormat="1" x14ac:dyDescent="0.25">
      <c r="A111" s="98">
        <v>1</v>
      </c>
      <c r="B111" s="283" t="s">
        <v>616</v>
      </c>
      <c r="C111" s="283" t="s">
        <v>617</v>
      </c>
      <c r="D111" s="226">
        <v>43395</v>
      </c>
      <c r="E111" s="144">
        <v>0.6875</v>
      </c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98" t="str">
        <f t="shared" si="1"/>
        <v>1|13 S Piraque-açu|Piraque-açu|20181022|163000</v>
      </c>
      <c r="Q111" s="233" t="s">
        <v>6</v>
      </c>
      <c r="R111" s="233" t="s">
        <v>6</v>
      </c>
      <c r="S111" s="98" t="s">
        <v>6</v>
      </c>
      <c r="T111" s="233" t="s">
        <v>6</v>
      </c>
      <c r="U111" s="233" t="s">
        <v>6</v>
      </c>
      <c r="V111" s="98" t="s">
        <v>6</v>
      </c>
      <c r="W111" s="233" t="s">
        <v>6</v>
      </c>
      <c r="X111" s="285" t="s">
        <v>6</v>
      </c>
      <c r="Y111" s="233" t="s">
        <v>6</v>
      </c>
      <c r="Z111" s="233" t="s">
        <v>6</v>
      </c>
      <c r="AA111" s="233" t="s">
        <v>6</v>
      </c>
      <c r="AB111" s="233" t="s">
        <v>6</v>
      </c>
      <c r="AC111" s="233" t="s">
        <v>6</v>
      </c>
      <c r="AD111" s="233" t="s">
        <v>6</v>
      </c>
      <c r="AE111" s="233" t="s">
        <v>6</v>
      </c>
      <c r="AF111" s="233" t="s">
        <v>6</v>
      </c>
      <c r="AG111" s="98" t="s">
        <v>6</v>
      </c>
      <c r="AH111" s="231" t="s">
        <v>562</v>
      </c>
      <c r="AI111" s="233" t="s">
        <v>589</v>
      </c>
      <c r="AJ111" s="283">
        <v>50</v>
      </c>
      <c r="AK111" s="283" t="s">
        <v>415</v>
      </c>
      <c r="AL111" s="283" t="s">
        <v>416</v>
      </c>
      <c r="AM111" s="283">
        <v>1</v>
      </c>
      <c r="AN111" s="98">
        <v>1</v>
      </c>
      <c r="AO111" s="98" t="s">
        <v>467</v>
      </c>
      <c r="AP111" s="41"/>
      <c r="AQ111" s="41"/>
      <c r="AR111" s="41"/>
      <c r="AS111" s="41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</row>
    <row r="112" spans="1:221" s="35" customFormat="1" x14ac:dyDescent="0.25">
      <c r="A112" s="283">
        <v>1</v>
      </c>
      <c r="B112" s="283" t="s">
        <v>627</v>
      </c>
      <c r="C112" s="283">
        <v>1</v>
      </c>
      <c r="D112" s="226">
        <v>43391</v>
      </c>
      <c r="E112" s="290">
        <v>0.51527777777777783</v>
      </c>
      <c r="F112" s="290"/>
      <c r="G112" s="290"/>
      <c r="H112" s="290"/>
      <c r="I112" s="290"/>
      <c r="J112" s="290"/>
      <c r="K112" s="290"/>
      <c r="L112" s="290"/>
      <c r="M112" s="290"/>
      <c r="N112" s="290"/>
      <c r="O112" s="290"/>
      <c r="P112" s="98" t="str">
        <f t="shared" si="1"/>
        <v>1|Transecto S1-Piloto|1|20181018|122200</v>
      </c>
      <c r="Q112" s="283">
        <v>7783402.5379999997</v>
      </c>
      <c r="R112" s="283">
        <v>388259.26299999998</v>
      </c>
      <c r="S112" s="283">
        <v>37</v>
      </c>
      <c r="T112" s="283">
        <v>90</v>
      </c>
      <c r="U112" s="283" t="s">
        <v>628</v>
      </c>
      <c r="V112" s="283">
        <v>1</v>
      </c>
      <c r="W112" s="291">
        <v>65</v>
      </c>
      <c r="X112" s="264">
        <v>100</v>
      </c>
      <c r="Y112" s="283">
        <v>38.628307339999999</v>
      </c>
      <c r="Z112" s="283" t="s">
        <v>628</v>
      </c>
      <c r="AA112" s="283" t="s">
        <v>628</v>
      </c>
      <c r="AB112" s="283">
        <v>11.771716120000001</v>
      </c>
      <c r="AC112" s="283" t="s">
        <v>628</v>
      </c>
      <c r="AD112" s="283">
        <v>24.44499969</v>
      </c>
      <c r="AE112" s="283">
        <v>107.8049774</v>
      </c>
      <c r="AF112" s="105" t="s">
        <v>467</v>
      </c>
      <c r="AG112" s="283" t="s">
        <v>467</v>
      </c>
      <c r="AH112" s="284" t="s">
        <v>6</v>
      </c>
      <c r="AI112" s="98" t="s">
        <v>6</v>
      </c>
      <c r="AJ112" s="98" t="s">
        <v>6</v>
      </c>
      <c r="AK112" s="98" t="s">
        <v>6</v>
      </c>
      <c r="AL112" s="98" t="s">
        <v>6</v>
      </c>
      <c r="AM112" s="291">
        <v>0</v>
      </c>
      <c r="AN112" s="283">
        <v>0</v>
      </c>
      <c r="AO112" s="98" t="s">
        <v>467</v>
      </c>
      <c r="AP112" s="41"/>
      <c r="AQ112" s="41"/>
      <c r="AR112" s="41"/>
      <c r="AS112" s="41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211"/>
      <c r="CR112" s="211"/>
      <c r="CS112" s="211"/>
      <c r="CT112" s="211"/>
      <c r="CU112" s="211"/>
      <c r="CV112" s="211"/>
      <c r="CW112" s="211"/>
      <c r="CX112" s="211"/>
      <c r="CY112" s="211"/>
      <c r="CZ112" s="211"/>
      <c r="DA112" s="211"/>
      <c r="DB112" s="211"/>
      <c r="DC112" s="211"/>
      <c r="DD112" s="211"/>
      <c r="DE112" s="211"/>
      <c r="DF112" s="211"/>
      <c r="DG112" s="211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37"/>
      <c r="FH112" s="37"/>
      <c r="FI112" s="37"/>
      <c r="FJ112" s="37"/>
      <c r="FK112" s="37"/>
      <c r="FL112" s="37"/>
      <c r="FM112" s="37"/>
      <c r="FN112" s="37"/>
      <c r="FO112" s="37"/>
      <c r="FP112" s="37"/>
      <c r="FQ112" s="37"/>
      <c r="FR112" s="37"/>
      <c r="FS112" s="37"/>
      <c r="FT112" s="37"/>
      <c r="FU112" s="37"/>
      <c r="FV112" s="37"/>
      <c r="FW112" s="37"/>
      <c r="FX112" s="281"/>
      <c r="FY112" s="281"/>
      <c r="FZ112" s="281"/>
      <c r="GA112" s="281"/>
      <c r="GB112" s="281"/>
      <c r="GC112" s="281"/>
      <c r="GD112" s="281"/>
      <c r="GE112" s="281"/>
      <c r="GF112" s="281"/>
      <c r="GG112" s="281"/>
      <c r="GH112" s="281"/>
      <c r="GI112" s="281"/>
      <c r="GJ112" s="281"/>
      <c r="GK112" s="281"/>
      <c r="GL112" s="281"/>
      <c r="GM112" s="281"/>
      <c r="GN112" s="281"/>
      <c r="GO112" s="281"/>
      <c r="GP112" s="281"/>
      <c r="GQ112" s="281"/>
      <c r="GR112" s="281"/>
      <c r="GS112" s="281"/>
      <c r="GT112" s="281"/>
      <c r="GU112" s="281"/>
      <c r="GV112" s="281"/>
      <c r="GW112" s="281"/>
      <c r="GX112" s="281"/>
      <c r="GY112" s="281"/>
      <c r="GZ112" s="281"/>
      <c r="HA112" s="281"/>
      <c r="HB112" s="281"/>
      <c r="HC112" s="281"/>
      <c r="HD112" s="281"/>
      <c r="HE112" s="281"/>
      <c r="HF112" s="281"/>
      <c r="HG112" s="281"/>
      <c r="HH112" s="281"/>
      <c r="HI112" s="281"/>
      <c r="HJ112" s="281"/>
      <c r="HK112" s="281"/>
      <c r="HL112" s="281"/>
      <c r="HM112" s="281"/>
    </row>
    <row r="113" spans="1:221" s="35" customFormat="1" x14ac:dyDescent="0.25">
      <c r="A113" s="283">
        <v>1</v>
      </c>
      <c r="B113" s="283" t="s">
        <v>627</v>
      </c>
      <c r="C113" s="283">
        <v>2</v>
      </c>
      <c r="D113" s="226">
        <v>43391</v>
      </c>
      <c r="E113" s="290">
        <v>0.52430555555555558</v>
      </c>
      <c r="F113" s="290"/>
      <c r="G113" s="290"/>
      <c r="H113" s="290"/>
      <c r="I113" s="290"/>
      <c r="J113" s="290"/>
      <c r="K113" s="290"/>
      <c r="L113" s="290"/>
      <c r="M113" s="290"/>
      <c r="N113" s="290"/>
      <c r="O113" s="290"/>
      <c r="P113" s="98" t="str">
        <f t="shared" si="1"/>
        <v>1|Transecto S1-Piloto|2|20181018|123500</v>
      </c>
      <c r="Q113" s="283">
        <v>7784145.693</v>
      </c>
      <c r="R113" s="283">
        <v>389796.674</v>
      </c>
      <c r="S113" s="283">
        <v>41</v>
      </c>
      <c r="T113" s="283">
        <v>90</v>
      </c>
      <c r="U113" s="283">
        <v>5</v>
      </c>
      <c r="V113" s="283">
        <v>1</v>
      </c>
      <c r="W113" s="291">
        <v>90</v>
      </c>
      <c r="X113" s="264">
        <v>100</v>
      </c>
      <c r="Y113" s="283">
        <v>34.119583130000002</v>
      </c>
      <c r="Z113" s="283" t="s">
        <v>628</v>
      </c>
      <c r="AA113" s="283" t="s">
        <v>628</v>
      </c>
      <c r="AB113" s="283">
        <v>9.9475517270000005</v>
      </c>
      <c r="AC113" s="283" t="s">
        <v>628</v>
      </c>
      <c r="AD113" s="283">
        <v>24.44499969</v>
      </c>
      <c r="AE113" s="283">
        <v>109.7911606</v>
      </c>
      <c r="AF113" s="105" t="s">
        <v>467</v>
      </c>
      <c r="AG113" s="283" t="s">
        <v>467</v>
      </c>
      <c r="AH113" s="284" t="s">
        <v>6</v>
      </c>
      <c r="AI113" s="98" t="s">
        <v>6</v>
      </c>
      <c r="AJ113" s="98" t="s">
        <v>6</v>
      </c>
      <c r="AK113" s="98" t="s">
        <v>6</v>
      </c>
      <c r="AL113" s="98" t="s">
        <v>6</v>
      </c>
      <c r="AM113" s="291">
        <v>0</v>
      </c>
      <c r="AN113" s="283">
        <v>0</v>
      </c>
      <c r="AO113" s="98" t="s">
        <v>467</v>
      </c>
      <c r="AP113" s="41"/>
      <c r="AQ113" s="41"/>
      <c r="AR113" s="41"/>
      <c r="AS113" s="41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211"/>
      <c r="CR113" s="211"/>
      <c r="CS113" s="211"/>
      <c r="CT113" s="211"/>
      <c r="CU113" s="211"/>
      <c r="CV113" s="211"/>
      <c r="CW113" s="211"/>
      <c r="CX113" s="211"/>
      <c r="CY113" s="211"/>
      <c r="CZ113" s="211"/>
      <c r="DA113" s="211"/>
      <c r="DB113" s="211"/>
      <c r="DC113" s="211"/>
      <c r="DD113" s="211"/>
      <c r="DE113" s="211"/>
      <c r="DF113" s="211"/>
      <c r="DG113" s="211"/>
      <c r="DH113" s="281"/>
      <c r="DI113" s="281"/>
      <c r="DJ113" s="281"/>
      <c r="DK113" s="281"/>
      <c r="DL113" s="281"/>
      <c r="DM113" s="281"/>
      <c r="DN113" s="281"/>
      <c r="DO113" s="281"/>
      <c r="DP113" s="281"/>
      <c r="DQ113" s="281"/>
      <c r="DR113" s="281"/>
      <c r="DS113" s="281"/>
      <c r="DT113" s="281"/>
      <c r="DU113" s="281"/>
      <c r="DV113" s="281"/>
      <c r="DW113" s="281"/>
      <c r="DX113" s="281"/>
      <c r="DY113" s="281"/>
      <c r="DZ113" s="281"/>
      <c r="EA113" s="281"/>
      <c r="EB113" s="281"/>
      <c r="EC113" s="281"/>
      <c r="ED113" s="281"/>
      <c r="EE113" s="281"/>
      <c r="EF113" s="281"/>
      <c r="EG113" s="281"/>
      <c r="EH113" s="281"/>
      <c r="EI113" s="281"/>
      <c r="EJ113" s="281"/>
      <c r="EK113" s="281"/>
      <c r="EL113" s="281"/>
      <c r="EM113" s="281"/>
      <c r="EN113" s="281"/>
      <c r="EO113" s="281"/>
      <c r="EP113" s="281"/>
      <c r="EQ113" s="281"/>
      <c r="ER113" s="281"/>
      <c r="ES113" s="281"/>
      <c r="ET113" s="281"/>
      <c r="EU113" s="281"/>
      <c r="EV113" s="281"/>
      <c r="EW113" s="281"/>
      <c r="EX113" s="281"/>
      <c r="EY113" s="281"/>
      <c r="EZ113" s="281"/>
      <c r="FA113" s="281"/>
      <c r="FB113" s="281"/>
      <c r="FC113" s="281"/>
      <c r="FD113" s="281"/>
      <c r="FE113" s="281"/>
      <c r="FF113" s="281"/>
      <c r="FG113" s="281"/>
      <c r="FH113" s="281"/>
      <c r="FI113" s="281"/>
      <c r="FJ113" s="281"/>
      <c r="FK113" s="281"/>
      <c r="FL113" s="281"/>
      <c r="FM113" s="281"/>
      <c r="FN113" s="281"/>
      <c r="FO113" s="281"/>
      <c r="FP113" s="281"/>
      <c r="FQ113" s="281"/>
      <c r="FR113" s="281"/>
      <c r="FS113" s="281"/>
      <c r="FT113" s="281"/>
      <c r="FU113" s="281"/>
      <c r="FV113" s="281"/>
      <c r="FW113" s="281"/>
      <c r="FX113" s="281"/>
      <c r="FY113" s="281"/>
      <c r="FZ113" s="281"/>
      <c r="GA113" s="281"/>
      <c r="GB113" s="281"/>
      <c r="GC113" s="281"/>
      <c r="GD113" s="281"/>
      <c r="GE113" s="281"/>
      <c r="GF113" s="281"/>
      <c r="GG113" s="281"/>
      <c r="GH113" s="281"/>
      <c r="GI113" s="281"/>
      <c r="GJ113" s="281"/>
      <c r="GK113" s="281"/>
      <c r="GL113" s="281"/>
      <c r="GM113" s="281"/>
      <c r="GN113" s="281"/>
      <c r="GO113" s="281"/>
      <c r="GP113" s="281"/>
      <c r="GQ113" s="281"/>
      <c r="GR113" s="281"/>
      <c r="GS113" s="281"/>
      <c r="GT113" s="281"/>
      <c r="GU113" s="281"/>
      <c r="GV113" s="281"/>
      <c r="GW113" s="281"/>
      <c r="GX113" s="281"/>
      <c r="GY113" s="281"/>
      <c r="GZ113" s="281"/>
      <c r="HA113" s="281"/>
      <c r="HB113" s="281"/>
      <c r="HC113" s="281"/>
      <c r="HD113" s="281"/>
      <c r="HE113" s="281"/>
      <c r="HF113" s="281"/>
      <c r="HG113" s="281"/>
      <c r="HH113" s="281"/>
      <c r="HI113" s="281"/>
      <c r="HJ113" s="281"/>
      <c r="HK113" s="281"/>
      <c r="HL113" s="281"/>
      <c r="HM113" s="281"/>
    </row>
    <row r="114" spans="1:221" s="35" customFormat="1" x14ac:dyDescent="0.25">
      <c r="A114" s="283">
        <v>1</v>
      </c>
      <c r="B114" s="283" t="s">
        <v>627</v>
      </c>
      <c r="C114" s="283">
        <v>3</v>
      </c>
      <c r="D114" s="226">
        <v>43391</v>
      </c>
      <c r="E114" s="290">
        <v>0.53472222222222221</v>
      </c>
      <c r="F114" s="290"/>
      <c r="G114" s="290"/>
      <c r="H114" s="290"/>
      <c r="I114" s="290"/>
      <c r="J114" s="290"/>
      <c r="K114" s="290"/>
      <c r="L114" s="290"/>
      <c r="M114" s="290"/>
      <c r="N114" s="290"/>
      <c r="O114" s="290"/>
      <c r="P114" s="98" t="str">
        <f t="shared" si="1"/>
        <v>1|Transecto S1-Piloto|3|20181018|125000</v>
      </c>
      <c r="Q114" s="283">
        <v>7784215.8909999998</v>
      </c>
      <c r="R114" s="283">
        <v>392310.22600000002</v>
      </c>
      <c r="S114" s="283">
        <v>42</v>
      </c>
      <c r="T114" s="283">
        <v>90</v>
      </c>
      <c r="U114" s="283">
        <v>5.5</v>
      </c>
      <c r="V114" s="283" t="s">
        <v>628</v>
      </c>
      <c r="W114" s="291">
        <v>67.5</v>
      </c>
      <c r="X114" s="264">
        <v>100</v>
      </c>
      <c r="Y114" s="283">
        <v>37.017730710000002</v>
      </c>
      <c r="Z114" s="283" t="s">
        <v>628</v>
      </c>
      <c r="AA114" s="283" t="s">
        <v>628</v>
      </c>
      <c r="AB114" s="283">
        <v>14.251255990000001</v>
      </c>
      <c r="AC114" s="283" t="s">
        <v>628</v>
      </c>
      <c r="AD114" s="283">
        <v>24.510000229999999</v>
      </c>
      <c r="AE114" s="283">
        <v>110.6547546</v>
      </c>
      <c r="AF114" s="105" t="s">
        <v>467</v>
      </c>
      <c r="AG114" s="283" t="s">
        <v>467</v>
      </c>
      <c r="AH114" s="284" t="s">
        <v>6</v>
      </c>
      <c r="AI114" s="98" t="s">
        <v>6</v>
      </c>
      <c r="AJ114" s="98" t="s">
        <v>6</v>
      </c>
      <c r="AK114" s="98" t="s">
        <v>6</v>
      </c>
      <c r="AL114" s="98" t="s">
        <v>6</v>
      </c>
      <c r="AM114" s="291">
        <v>0</v>
      </c>
      <c r="AN114" s="283">
        <v>0</v>
      </c>
      <c r="AO114" s="98" t="s">
        <v>467</v>
      </c>
      <c r="AP114" s="41"/>
      <c r="AQ114" s="41"/>
      <c r="AR114" s="41"/>
      <c r="AS114" s="41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211"/>
      <c r="CR114" s="211"/>
      <c r="CS114" s="211"/>
      <c r="CT114" s="211"/>
      <c r="CU114" s="211"/>
      <c r="CV114" s="211"/>
      <c r="CW114" s="211"/>
      <c r="CX114" s="211"/>
      <c r="CY114" s="211"/>
      <c r="CZ114" s="211"/>
      <c r="DA114" s="211"/>
      <c r="DB114" s="211"/>
      <c r="DC114" s="211"/>
      <c r="DD114" s="211"/>
      <c r="DE114" s="211"/>
      <c r="DF114" s="211"/>
      <c r="DG114" s="211"/>
      <c r="DH114" s="281"/>
      <c r="DI114" s="281"/>
      <c r="DJ114" s="281"/>
      <c r="DK114" s="281"/>
      <c r="DL114" s="281"/>
      <c r="DM114" s="281"/>
      <c r="DN114" s="281"/>
      <c r="DO114" s="281"/>
      <c r="DP114" s="281"/>
      <c r="DQ114" s="281"/>
      <c r="DR114" s="281"/>
      <c r="DS114" s="281"/>
      <c r="DT114" s="281"/>
      <c r="DU114" s="281"/>
      <c r="DV114" s="281"/>
      <c r="DW114" s="281"/>
      <c r="DX114" s="281"/>
      <c r="DY114" s="281"/>
      <c r="DZ114" s="281"/>
      <c r="EA114" s="281"/>
      <c r="EB114" s="281"/>
      <c r="EC114" s="281"/>
      <c r="ED114" s="281"/>
      <c r="EE114" s="281"/>
      <c r="EF114" s="281"/>
      <c r="EG114" s="281"/>
      <c r="EH114" s="281"/>
      <c r="EI114" s="281"/>
      <c r="EJ114" s="281"/>
      <c r="EK114" s="281"/>
      <c r="EL114" s="281"/>
      <c r="EM114" s="281"/>
      <c r="EN114" s="281"/>
      <c r="EO114" s="281"/>
      <c r="EP114" s="281"/>
      <c r="EQ114" s="281"/>
      <c r="ER114" s="281"/>
      <c r="ES114" s="281"/>
      <c r="ET114" s="281"/>
      <c r="EU114" s="281"/>
      <c r="EV114" s="281"/>
      <c r="EW114" s="281"/>
      <c r="EX114" s="281"/>
      <c r="EY114" s="281"/>
      <c r="EZ114" s="281"/>
      <c r="FA114" s="281"/>
      <c r="FB114" s="281"/>
      <c r="FC114" s="281"/>
      <c r="FD114" s="281"/>
      <c r="FE114" s="281"/>
      <c r="FF114" s="281"/>
      <c r="FG114" s="281"/>
      <c r="FH114" s="281"/>
      <c r="FI114" s="281"/>
      <c r="FJ114" s="281"/>
      <c r="FK114" s="281"/>
      <c r="FL114" s="281"/>
      <c r="FM114" s="281"/>
      <c r="FN114" s="281"/>
      <c r="FO114" s="281"/>
      <c r="FP114" s="281"/>
      <c r="FQ114" s="281"/>
      <c r="FR114" s="281"/>
      <c r="FS114" s="281"/>
      <c r="FT114" s="281"/>
      <c r="FU114" s="281"/>
      <c r="FV114" s="281"/>
      <c r="FW114" s="281"/>
      <c r="FX114" s="281"/>
      <c r="FY114" s="281"/>
      <c r="FZ114" s="281"/>
      <c r="GA114" s="281"/>
      <c r="GB114" s="281"/>
      <c r="GC114" s="281"/>
      <c r="GD114" s="281"/>
      <c r="GE114" s="281"/>
      <c r="GF114" s="281"/>
      <c r="GG114" s="281"/>
      <c r="GH114" s="281"/>
      <c r="GI114" s="281"/>
      <c r="GJ114" s="281"/>
      <c r="GK114" s="281"/>
      <c r="GL114" s="281"/>
      <c r="GM114" s="281"/>
      <c r="GN114" s="281"/>
      <c r="GO114" s="281"/>
      <c r="GP114" s="281"/>
      <c r="GQ114" s="281"/>
      <c r="GR114" s="281"/>
      <c r="GS114" s="281"/>
      <c r="GT114" s="281"/>
      <c r="GU114" s="281"/>
      <c r="GV114" s="281"/>
      <c r="GW114" s="281"/>
      <c r="GX114" s="281"/>
      <c r="GY114" s="281"/>
      <c r="GZ114" s="281"/>
      <c r="HA114" s="281"/>
      <c r="HB114" s="281"/>
      <c r="HC114" s="281"/>
      <c r="HD114" s="281"/>
      <c r="HE114" s="281"/>
      <c r="HF114" s="281"/>
      <c r="HG114" s="281"/>
      <c r="HH114" s="281"/>
      <c r="HI114" s="281"/>
      <c r="HJ114" s="281"/>
      <c r="HK114" s="281"/>
      <c r="HL114" s="281"/>
      <c r="HM114" s="281"/>
    </row>
    <row r="115" spans="1:221" s="35" customFormat="1" x14ac:dyDescent="0.25">
      <c r="A115" s="283">
        <v>1</v>
      </c>
      <c r="B115" s="283" t="s">
        <v>627</v>
      </c>
      <c r="C115" s="283">
        <v>4</v>
      </c>
      <c r="D115" s="226">
        <v>43391</v>
      </c>
      <c r="E115" s="290">
        <v>0.54166666666666663</v>
      </c>
      <c r="F115" s="290"/>
      <c r="G115" s="290"/>
      <c r="H115" s="290"/>
      <c r="I115" s="290"/>
      <c r="J115" s="290"/>
      <c r="K115" s="290"/>
      <c r="L115" s="290"/>
      <c r="M115" s="290"/>
      <c r="N115" s="290"/>
      <c r="O115" s="290"/>
      <c r="P115" s="98" t="str">
        <f t="shared" si="1"/>
        <v>1|Transecto S1-Piloto|4|20181018|130000</v>
      </c>
      <c r="Q115" s="283">
        <v>7784204.3420000002</v>
      </c>
      <c r="R115" s="283">
        <v>393952.88799999998</v>
      </c>
      <c r="S115" s="283">
        <v>43</v>
      </c>
      <c r="T115" s="283">
        <v>90</v>
      </c>
      <c r="U115" s="283">
        <v>5.5</v>
      </c>
      <c r="V115" s="283" t="s">
        <v>628</v>
      </c>
      <c r="W115" s="291">
        <v>60</v>
      </c>
      <c r="X115" s="264">
        <v>100</v>
      </c>
      <c r="Y115" s="283">
        <v>37.017730710000002</v>
      </c>
      <c r="Z115" s="283" t="s">
        <v>628</v>
      </c>
      <c r="AA115" s="283" t="s">
        <v>628</v>
      </c>
      <c r="AB115" s="283">
        <v>14.251255990000001</v>
      </c>
      <c r="AC115" s="283" t="s">
        <v>628</v>
      </c>
      <c r="AD115" s="283">
        <v>24.510000229999999</v>
      </c>
      <c r="AE115" s="283">
        <v>110.6547546</v>
      </c>
      <c r="AF115" s="105" t="s">
        <v>467</v>
      </c>
      <c r="AG115" s="283" t="s">
        <v>467</v>
      </c>
      <c r="AH115" s="284" t="s">
        <v>6</v>
      </c>
      <c r="AI115" s="98" t="s">
        <v>6</v>
      </c>
      <c r="AJ115" s="98" t="s">
        <v>6</v>
      </c>
      <c r="AK115" s="98" t="s">
        <v>6</v>
      </c>
      <c r="AL115" s="98" t="s">
        <v>6</v>
      </c>
      <c r="AM115" s="291">
        <v>1</v>
      </c>
      <c r="AN115" s="283">
        <v>1</v>
      </c>
      <c r="AO115" s="98" t="s">
        <v>467</v>
      </c>
      <c r="AP115" s="41"/>
      <c r="AQ115" s="41"/>
      <c r="AR115" s="41"/>
      <c r="AS115" s="41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211"/>
      <c r="CR115" s="211"/>
      <c r="CS115" s="211"/>
      <c r="CT115" s="211"/>
      <c r="CU115" s="211"/>
      <c r="CV115" s="211"/>
      <c r="CW115" s="211"/>
      <c r="CX115" s="211"/>
      <c r="CY115" s="211"/>
      <c r="CZ115" s="211"/>
      <c r="DA115" s="211"/>
      <c r="DB115" s="211"/>
      <c r="DC115" s="211"/>
      <c r="DD115" s="211"/>
      <c r="DE115" s="211"/>
      <c r="DF115" s="211"/>
      <c r="DG115" s="211"/>
      <c r="DH115" s="281"/>
      <c r="DI115" s="281"/>
      <c r="DJ115" s="281"/>
      <c r="DK115" s="281"/>
      <c r="DL115" s="281"/>
      <c r="DM115" s="281"/>
      <c r="DN115" s="281"/>
      <c r="DO115" s="281"/>
      <c r="DP115" s="281"/>
      <c r="DQ115" s="281"/>
      <c r="DR115" s="281"/>
      <c r="DS115" s="281"/>
      <c r="DT115" s="281"/>
      <c r="DU115" s="281"/>
      <c r="DV115" s="281"/>
      <c r="DW115" s="281"/>
      <c r="DX115" s="281"/>
      <c r="DY115" s="281"/>
      <c r="DZ115" s="281"/>
      <c r="EA115" s="281"/>
      <c r="EB115" s="281"/>
      <c r="EC115" s="281"/>
      <c r="ED115" s="281"/>
      <c r="EE115" s="281"/>
      <c r="EF115" s="281"/>
      <c r="EG115" s="281"/>
      <c r="EH115" s="281"/>
      <c r="EI115" s="281"/>
      <c r="EJ115" s="281"/>
      <c r="EK115" s="281"/>
      <c r="EL115" s="281"/>
      <c r="EM115" s="281"/>
      <c r="EN115" s="281"/>
      <c r="EO115" s="281"/>
      <c r="EP115" s="281"/>
      <c r="EQ115" s="281"/>
      <c r="ER115" s="281"/>
      <c r="ES115" s="281"/>
      <c r="ET115" s="281"/>
      <c r="EU115" s="281"/>
      <c r="EV115" s="281"/>
      <c r="EW115" s="281"/>
      <c r="EX115" s="281"/>
      <c r="EY115" s="281"/>
      <c r="EZ115" s="281"/>
      <c r="FA115" s="281"/>
      <c r="FB115" s="281"/>
      <c r="FC115" s="281"/>
      <c r="FD115" s="281"/>
      <c r="FE115" s="281"/>
      <c r="FF115" s="281"/>
      <c r="FG115" s="281"/>
      <c r="FH115" s="281"/>
      <c r="FI115" s="281"/>
      <c r="FJ115" s="281"/>
      <c r="FK115" s="281"/>
      <c r="FL115" s="281"/>
      <c r="FM115" s="281"/>
      <c r="FN115" s="281"/>
      <c r="FO115" s="281"/>
      <c r="FP115" s="281"/>
      <c r="FQ115" s="281"/>
      <c r="FR115" s="281"/>
      <c r="FS115" s="281"/>
      <c r="FT115" s="281"/>
      <c r="FU115" s="281"/>
      <c r="FV115" s="281"/>
      <c r="FW115" s="281"/>
      <c r="FX115" s="281"/>
      <c r="FY115" s="281"/>
      <c r="FZ115" s="281"/>
      <c r="GA115" s="281"/>
      <c r="GB115" s="281"/>
      <c r="GC115" s="281"/>
      <c r="GD115" s="281"/>
      <c r="GE115" s="281"/>
      <c r="GF115" s="281"/>
      <c r="GG115" s="281"/>
      <c r="GH115" s="281"/>
      <c r="GI115" s="281"/>
      <c r="GJ115" s="281"/>
      <c r="GK115" s="281"/>
      <c r="GL115" s="281"/>
      <c r="GM115" s="281"/>
      <c r="GN115" s="281"/>
      <c r="GO115" s="281"/>
      <c r="GP115" s="281"/>
      <c r="GQ115" s="281"/>
      <c r="GR115" s="281"/>
      <c r="GS115" s="281"/>
      <c r="GT115" s="281"/>
      <c r="GU115" s="281"/>
      <c r="GV115" s="281"/>
      <c r="GW115" s="281"/>
      <c r="GX115" s="281"/>
      <c r="GY115" s="281"/>
      <c r="GZ115" s="281"/>
      <c r="HA115" s="281"/>
      <c r="HB115" s="281"/>
      <c r="HC115" s="281"/>
      <c r="HD115" s="281"/>
      <c r="HE115" s="281"/>
      <c r="HF115" s="281"/>
      <c r="HG115" s="281"/>
      <c r="HH115" s="281"/>
      <c r="HI115" s="281"/>
      <c r="HJ115" s="281"/>
      <c r="HK115" s="281"/>
      <c r="HL115" s="281"/>
      <c r="HM115" s="281"/>
    </row>
    <row r="116" spans="1:221" s="35" customFormat="1" x14ac:dyDescent="0.25">
      <c r="A116" s="283">
        <v>1</v>
      </c>
      <c r="B116" s="283" t="s">
        <v>627</v>
      </c>
      <c r="C116" s="283">
        <v>5</v>
      </c>
      <c r="D116" s="226">
        <v>43391</v>
      </c>
      <c r="E116" s="290">
        <v>0.55138888888888882</v>
      </c>
      <c r="F116" s="290"/>
      <c r="G116" s="290"/>
      <c r="H116" s="290"/>
      <c r="I116" s="290"/>
      <c r="J116" s="290"/>
      <c r="K116" s="290"/>
      <c r="L116" s="290"/>
      <c r="M116" s="290"/>
      <c r="N116" s="290"/>
      <c r="O116" s="290"/>
      <c r="P116" s="98" t="str">
        <f t="shared" si="1"/>
        <v>1|Transecto S1-Piloto|5|20181018|131400</v>
      </c>
      <c r="Q116" s="283">
        <v>7784203.4950000001</v>
      </c>
      <c r="R116" s="283">
        <v>396092.86700000003</v>
      </c>
      <c r="S116" s="283">
        <v>47</v>
      </c>
      <c r="T116" s="283">
        <v>90</v>
      </c>
      <c r="U116" s="283">
        <v>6.3</v>
      </c>
      <c r="V116" s="283">
        <v>2</v>
      </c>
      <c r="W116" s="291">
        <v>67.5</v>
      </c>
      <c r="X116" s="264">
        <v>60</v>
      </c>
      <c r="Y116" s="283">
        <v>35.908100130000001</v>
      </c>
      <c r="Z116" s="283" t="s">
        <v>628</v>
      </c>
      <c r="AA116" s="283" t="s">
        <v>628</v>
      </c>
      <c r="AB116" s="283">
        <v>18.325513839999999</v>
      </c>
      <c r="AC116" s="283" t="s">
        <v>628</v>
      </c>
      <c r="AD116" s="283">
        <v>24.600000380000001</v>
      </c>
      <c r="AE116" s="283">
        <v>110.93109130000001</v>
      </c>
      <c r="AF116" s="105" t="s">
        <v>467</v>
      </c>
      <c r="AG116" s="283" t="s">
        <v>467</v>
      </c>
      <c r="AH116" s="284" t="s">
        <v>6</v>
      </c>
      <c r="AI116" s="98" t="s">
        <v>6</v>
      </c>
      <c r="AJ116" s="98" t="s">
        <v>6</v>
      </c>
      <c r="AK116" s="98" t="s">
        <v>6</v>
      </c>
      <c r="AL116" s="98" t="s">
        <v>6</v>
      </c>
      <c r="AM116" s="291">
        <v>0</v>
      </c>
      <c r="AN116" s="283">
        <v>0</v>
      </c>
      <c r="AO116" s="98" t="s">
        <v>467</v>
      </c>
      <c r="AP116" s="41"/>
      <c r="AQ116" s="41"/>
      <c r="AR116" s="41"/>
      <c r="AS116" s="41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211"/>
      <c r="CR116" s="211"/>
      <c r="CS116" s="211"/>
      <c r="CT116" s="211"/>
      <c r="CU116" s="211"/>
      <c r="CV116" s="211"/>
      <c r="CW116" s="211"/>
      <c r="CX116" s="211"/>
      <c r="CY116" s="211"/>
      <c r="CZ116" s="211"/>
      <c r="DA116" s="211"/>
      <c r="DB116" s="211"/>
      <c r="DC116" s="211"/>
      <c r="DD116" s="211"/>
      <c r="DE116" s="211"/>
      <c r="DF116" s="211"/>
      <c r="DG116" s="211"/>
      <c r="DH116" s="281"/>
      <c r="DI116" s="281"/>
      <c r="DJ116" s="281"/>
      <c r="DK116" s="281"/>
      <c r="DL116" s="281"/>
      <c r="DM116" s="281"/>
      <c r="DN116" s="281"/>
      <c r="DO116" s="281"/>
      <c r="DP116" s="281"/>
      <c r="DQ116" s="281"/>
      <c r="DR116" s="281"/>
      <c r="DS116" s="281"/>
      <c r="DT116" s="281"/>
      <c r="DU116" s="281"/>
      <c r="DV116" s="281"/>
      <c r="DW116" s="281"/>
      <c r="DX116" s="281"/>
      <c r="DY116" s="281"/>
      <c r="DZ116" s="281"/>
      <c r="EA116" s="281"/>
      <c r="EB116" s="281"/>
      <c r="EC116" s="281"/>
      <c r="ED116" s="281"/>
      <c r="EE116" s="281"/>
      <c r="EF116" s="281"/>
      <c r="EG116" s="281"/>
      <c r="EH116" s="281"/>
      <c r="EI116" s="281"/>
      <c r="EJ116" s="281"/>
      <c r="EK116" s="281"/>
      <c r="EL116" s="281"/>
      <c r="EM116" s="281"/>
      <c r="EN116" s="281"/>
      <c r="EO116" s="281"/>
      <c r="EP116" s="281"/>
      <c r="EQ116" s="281"/>
      <c r="ER116" s="281"/>
      <c r="ES116" s="281"/>
      <c r="ET116" s="281"/>
      <c r="EU116" s="281"/>
      <c r="EV116" s="281"/>
      <c r="EW116" s="281"/>
      <c r="EX116" s="281"/>
      <c r="EY116" s="281"/>
      <c r="EZ116" s="281"/>
      <c r="FA116" s="281"/>
      <c r="FB116" s="281"/>
      <c r="FC116" s="281"/>
      <c r="FD116" s="281"/>
      <c r="FE116" s="281"/>
      <c r="FF116" s="281"/>
      <c r="FG116" s="281"/>
      <c r="FH116" s="281"/>
      <c r="FI116" s="281"/>
      <c r="FJ116" s="281"/>
      <c r="FK116" s="281"/>
      <c r="FL116" s="281"/>
      <c r="FM116" s="281"/>
      <c r="FN116" s="281"/>
      <c r="FO116" s="281"/>
      <c r="FP116" s="281"/>
      <c r="FQ116" s="281"/>
      <c r="FR116" s="281"/>
      <c r="FS116" s="281"/>
      <c r="FT116" s="281"/>
      <c r="FU116" s="281"/>
      <c r="FV116" s="281"/>
      <c r="FW116" s="281"/>
      <c r="FX116" s="281"/>
      <c r="FY116" s="281"/>
      <c r="FZ116" s="281"/>
      <c r="GA116" s="281"/>
      <c r="GB116" s="281"/>
      <c r="GC116" s="281"/>
      <c r="GD116" s="281"/>
      <c r="GE116" s="281"/>
      <c r="GF116" s="281"/>
      <c r="GG116" s="281"/>
      <c r="GH116" s="281"/>
      <c r="GI116" s="281"/>
      <c r="GJ116" s="281"/>
      <c r="GK116" s="281"/>
      <c r="GL116" s="281"/>
      <c r="GM116" s="281"/>
      <c r="GN116" s="281"/>
      <c r="GO116" s="281"/>
      <c r="GP116" s="281"/>
      <c r="GQ116" s="281"/>
      <c r="GR116" s="281"/>
      <c r="GS116" s="281"/>
      <c r="GT116" s="281"/>
      <c r="GU116" s="281"/>
      <c r="GV116" s="281"/>
      <c r="GW116" s="281"/>
      <c r="GX116" s="281"/>
      <c r="GY116" s="281"/>
      <c r="GZ116" s="281"/>
      <c r="HA116" s="281"/>
      <c r="HB116" s="281"/>
      <c r="HC116" s="281"/>
      <c r="HD116" s="281"/>
      <c r="HE116" s="281"/>
      <c r="HF116" s="281"/>
      <c r="HG116" s="281"/>
      <c r="HH116" s="281"/>
      <c r="HI116" s="281"/>
      <c r="HJ116" s="281"/>
      <c r="HK116" s="281"/>
      <c r="HL116" s="281"/>
      <c r="HM116" s="281"/>
    </row>
    <row r="117" spans="1:221" s="35" customFormat="1" x14ac:dyDescent="0.25">
      <c r="A117" s="283">
        <v>1</v>
      </c>
      <c r="B117" s="283" t="s">
        <v>627</v>
      </c>
      <c r="C117" s="283">
        <v>6</v>
      </c>
      <c r="D117" s="226">
        <v>43391</v>
      </c>
      <c r="E117" s="290">
        <v>0.56180555555555556</v>
      </c>
      <c r="F117" s="290"/>
      <c r="G117" s="290"/>
      <c r="H117" s="290"/>
      <c r="I117" s="290"/>
      <c r="J117" s="290"/>
      <c r="K117" s="290"/>
      <c r="L117" s="290"/>
      <c r="M117" s="290"/>
      <c r="N117" s="290"/>
      <c r="O117" s="290"/>
      <c r="P117" s="98" t="str">
        <f t="shared" si="1"/>
        <v>1|Transecto S1-Piloto|6|20181018|132900</v>
      </c>
      <c r="Q117" s="283">
        <v>7784313.9040000001</v>
      </c>
      <c r="R117" s="283">
        <v>396422.15899999999</v>
      </c>
      <c r="S117" s="283">
        <v>45</v>
      </c>
      <c r="T117" s="283">
        <v>90</v>
      </c>
      <c r="U117" s="283">
        <v>5.4</v>
      </c>
      <c r="V117" s="283">
        <v>2</v>
      </c>
      <c r="W117" s="291">
        <v>67.5</v>
      </c>
      <c r="X117" s="264" t="s">
        <v>628</v>
      </c>
      <c r="Y117" s="283">
        <v>35.908100130000001</v>
      </c>
      <c r="Z117" s="283" t="s">
        <v>628</v>
      </c>
      <c r="AA117" s="283" t="s">
        <v>628</v>
      </c>
      <c r="AB117" s="283">
        <v>18.325513839999999</v>
      </c>
      <c r="AC117" s="283" t="s">
        <v>628</v>
      </c>
      <c r="AD117" s="283">
        <v>24.600000380000001</v>
      </c>
      <c r="AE117" s="283">
        <v>110.93109130000001</v>
      </c>
      <c r="AF117" s="105" t="s">
        <v>467</v>
      </c>
      <c r="AG117" s="283" t="s">
        <v>467</v>
      </c>
      <c r="AH117" s="284" t="s">
        <v>6</v>
      </c>
      <c r="AI117" s="98" t="s">
        <v>6</v>
      </c>
      <c r="AJ117" s="98" t="s">
        <v>6</v>
      </c>
      <c r="AK117" s="98" t="s">
        <v>6</v>
      </c>
      <c r="AL117" s="98" t="s">
        <v>6</v>
      </c>
      <c r="AM117" s="291">
        <v>0</v>
      </c>
      <c r="AN117" s="283">
        <v>0</v>
      </c>
      <c r="AO117" s="98" t="s">
        <v>467</v>
      </c>
      <c r="AP117" s="41"/>
      <c r="AQ117" s="41"/>
      <c r="AR117" s="41"/>
      <c r="AS117" s="41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211"/>
      <c r="CR117" s="211"/>
      <c r="CS117" s="211"/>
      <c r="CT117" s="211"/>
      <c r="CU117" s="211"/>
      <c r="CV117" s="211"/>
      <c r="CW117" s="211"/>
      <c r="CX117" s="211"/>
      <c r="CY117" s="211"/>
      <c r="CZ117" s="211"/>
      <c r="DA117" s="211"/>
      <c r="DB117" s="211"/>
      <c r="DC117" s="211"/>
      <c r="DD117" s="211"/>
      <c r="DE117" s="211"/>
      <c r="DF117" s="211"/>
      <c r="DG117" s="211"/>
      <c r="DH117" s="281"/>
      <c r="DI117" s="281"/>
      <c r="DJ117" s="281"/>
      <c r="DK117" s="281"/>
      <c r="DL117" s="281"/>
      <c r="DM117" s="281"/>
      <c r="DN117" s="281"/>
      <c r="DO117" s="281"/>
      <c r="DP117" s="281"/>
      <c r="DQ117" s="281"/>
      <c r="DR117" s="281"/>
      <c r="DS117" s="281"/>
      <c r="DT117" s="281"/>
      <c r="DU117" s="281"/>
      <c r="DV117" s="281"/>
      <c r="DW117" s="281"/>
      <c r="DX117" s="281"/>
      <c r="DY117" s="281"/>
      <c r="DZ117" s="281"/>
      <c r="EA117" s="281"/>
      <c r="EB117" s="281"/>
      <c r="EC117" s="281"/>
      <c r="ED117" s="281"/>
      <c r="EE117" s="281"/>
      <c r="EF117" s="281"/>
      <c r="EG117" s="281"/>
      <c r="EH117" s="281"/>
      <c r="EI117" s="281"/>
      <c r="EJ117" s="281"/>
      <c r="EK117" s="281"/>
      <c r="EL117" s="281"/>
      <c r="EM117" s="281"/>
      <c r="EN117" s="281"/>
      <c r="EO117" s="281"/>
      <c r="EP117" s="281"/>
      <c r="EQ117" s="281"/>
      <c r="ER117" s="281"/>
      <c r="ES117" s="281"/>
      <c r="ET117" s="281"/>
      <c r="EU117" s="281"/>
      <c r="EV117" s="281"/>
      <c r="EW117" s="281"/>
      <c r="EX117" s="281"/>
      <c r="EY117" s="281"/>
      <c r="EZ117" s="281"/>
      <c r="FA117" s="281"/>
      <c r="FB117" s="281"/>
      <c r="FC117" s="281"/>
      <c r="FD117" s="281"/>
      <c r="FE117" s="281"/>
      <c r="FF117" s="281"/>
      <c r="FG117" s="281"/>
      <c r="FH117" s="281"/>
      <c r="FI117" s="281"/>
      <c r="FJ117" s="281"/>
      <c r="FK117" s="281"/>
      <c r="FL117" s="281"/>
      <c r="FM117" s="281"/>
      <c r="FN117" s="281"/>
      <c r="FO117" s="281"/>
      <c r="FP117" s="281"/>
      <c r="FQ117" s="281"/>
      <c r="FR117" s="281"/>
      <c r="FS117" s="281"/>
      <c r="FT117" s="281"/>
      <c r="FU117" s="281"/>
      <c r="FV117" s="281"/>
      <c r="FW117" s="281"/>
      <c r="FX117" s="281"/>
      <c r="FY117" s="281"/>
      <c r="FZ117" s="281"/>
      <c r="GA117" s="281"/>
      <c r="GB117" s="281"/>
      <c r="GC117" s="281"/>
      <c r="GD117" s="281"/>
      <c r="GE117" s="281"/>
      <c r="GF117" s="281"/>
      <c r="GG117" s="281"/>
      <c r="GH117" s="281"/>
      <c r="GI117" s="281"/>
      <c r="GJ117" s="281"/>
      <c r="GK117" s="281"/>
      <c r="GL117" s="281"/>
      <c r="GM117" s="281"/>
      <c r="GN117" s="281"/>
      <c r="GO117" s="281"/>
      <c r="GP117" s="281"/>
      <c r="GQ117" s="281"/>
      <c r="GR117" s="281"/>
      <c r="GS117" s="281"/>
      <c r="GT117" s="281"/>
      <c r="GU117" s="281"/>
      <c r="GV117" s="281"/>
      <c r="GW117" s="281"/>
      <c r="GX117" s="281"/>
      <c r="GY117" s="281"/>
      <c r="GZ117" s="281"/>
      <c r="HA117" s="281"/>
      <c r="HB117" s="281"/>
      <c r="HC117" s="281"/>
      <c r="HD117" s="281"/>
      <c r="HE117" s="281"/>
      <c r="HF117" s="281"/>
      <c r="HG117" s="281"/>
      <c r="HH117" s="281"/>
      <c r="HI117" s="281"/>
      <c r="HJ117" s="281"/>
      <c r="HK117" s="281"/>
      <c r="HL117" s="281"/>
      <c r="HM117" s="281"/>
    </row>
    <row r="118" spans="1:221" s="35" customFormat="1" x14ac:dyDescent="0.25">
      <c r="A118" s="283">
        <v>1</v>
      </c>
      <c r="B118" s="283" t="s">
        <v>627</v>
      </c>
      <c r="C118" s="283">
        <v>7</v>
      </c>
      <c r="D118" s="226">
        <v>43391</v>
      </c>
      <c r="E118" s="290">
        <v>0.5708333333333333</v>
      </c>
      <c r="F118" s="290"/>
      <c r="G118" s="290"/>
      <c r="H118" s="290"/>
      <c r="I118" s="290"/>
      <c r="J118" s="290"/>
      <c r="K118" s="290"/>
      <c r="L118" s="290"/>
      <c r="M118" s="290"/>
      <c r="N118" s="290"/>
      <c r="O118" s="290"/>
      <c r="P118" s="98" t="str">
        <f t="shared" si="1"/>
        <v>1|Transecto S1-Piloto|7|20181018|134200</v>
      </c>
      <c r="Q118" s="283">
        <v>7784325.9579999996</v>
      </c>
      <c r="R118" s="283">
        <v>396469.70199999999</v>
      </c>
      <c r="S118" s="283">
        <v>47</v>
      </c>
      <c r="T118" s="283">
        <v>90</v>
      </c>
      <c r="U118" s="283">
        <v>5.0999999999999996</v>
      </c>
      <c r="V118" s="283">
        <v>2</v>
      </c>
      <c r="W118" s="291">
        <v>67.5</v>
      </c>
      <c r="X118" s="264" t="s">
        <v>628</v>
      </c>
      <c r="Y118" s="283">
        <v>40.231082919999999</v>
      </c>
      <c r="Z118" s="283" t="s">
        <v>628</v>
      </c>
      <c r="AA118" s="283" t="s">
        <v>628</v>
      </c>
      <c r="AB118" s="283">
        <v>22.159574509999999</v>
      </c>
      <c r="AC118" s="283" t="s">
        <v>628</v>
      </c>
      <c r="AD118" s="283">
        <v>24.744998930000001</v>
      </c>
      <c r="AE118" s="283">
        <v>110.62010960000001</v>
      </c>
      <c r="AF118" s="105" t="s">
        <v>467</v>
      </c>
      <c r="AG118" s="283" t="s">
        <v>467</v>
      </c>
      <c r="AH118" s="284" t="s">
        <v>6</v>
      </c>
      <c r="AI118" s="98" t="s">
        <v>6</v>
      </c>
      <c r="AJ118" s="98" t="s">
        <v>6</v>
      </c>
      <c r="AK118" s="98" t="s">
        <v>6</v>
      </c>
      <c r="AL118" s="98" t="s">
        <v>6</v>
      </c>
      <c r="AM118" s="291">
        <v>0</v>
      </c>
      <c r="AN118" s="283">
        <v>0</v>
      </c>
      <c r="AO118" s="98" t="s">
        <v>467</v>
      </c>
      <c r="AP118" s="41"/>
      <c r="AQ118" s="41"/>
      <c r="AR118" s="41"/>
      <c r="AS118" s="41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211"/>
      <c r="CR118" s="211"/>
      <c r="CS118" s="211"/>
      <c r="CT118" s="211"/>
      <c r="CU118" s="211"/>
      <c r="CV118" s="211"/>
      <c r="CW118" s="211"/>
      <c r="CX118" s="211"/>
      <c r="CY118" s="211"/>
      <c r="CZ118" s="211"/>
      <c r="DA118" s="211"/>
      <c r="DB118" s="211"/>
      <c r="DC118" s="211"/>
      <c r="DD118" s="211"/>
      <c r="DE118" s="211"/>
      <c r="DF118" s="211"/>
      <c r="DG118" s="211"/>
      <c r="DH118" s="281"/>
      <c r="DI118" s="281"/>
      <c r="DJ118" s="281"/>
      <c r="DK118" s="281"/>
      <c r="DL118" s="281"/>
      <c r="DM118" s="281"/>
      <c r="DN118" s="281"/>
      <c r="DO118" s="281"/>
      <c r="DP118" s="281"/>
      <c r="DQ118" s="281"/>
      <c r="DR118" s="281"/>
      <c r="DS118" s="281"/>
      <c r="DT118" s="281"/>
      <c r="DU118" s="281"/>
      <c r="DV118" s="281"/>
      <c r="DW118" s="281"/>
      <c r="DX118" s="281"/>
      <c r="DY118" s="281"/>
      <c r="DZ118" s="281"/>
      <c r="EA118" s="281"/>
      <c r="EB118" s="281"/>
      <c r="EC118" s="281"/>
      <c r="ED118" s="281"/>
      <c r="EE118" s="281"/>
      <c r="EF118" s="281"/>
      <c r="EG118" s="281"/>
      <c r="EH118" s="281"/>
      <c r="EI118" s="281"/>
      <c r="EJ118" s="281"/>
      <c r="EK118" s="281"/>
      <c r="EL118" s="281"/>
      <c r="EM118" s="281"/>
      <c r="EN118" s="281"/>
      <c r="EO118" s="281"/>
      <c r="EP118" s="281"/>
      <c r="EQ118" s="281"/>
      <c r="ER118" s="281"/>
      <c r="ES118" s="281"/>
      <c r="ET118" s="281"/>
      <c r="EU118" s="281"/>
      <c r="EV118" s="281"/>
      <c r="EW118" s="281"/>
      <c r="EX118" s="281"/>
      <c r="EY118" s="281"/>
      <c r="EZ118" s="281"/>
      <c r="FA118" s="281"/>
      <c r="FB118" s="281"/>
      <c r="FC118" s="281"/>
      <c r="FD118" s="281"/>
      <c r="FE118" s="281"/>
      <c r="FF118" s="281"/>
      <c r="FG118" s="281"/>
      <c r="FH118" s="281"/>
      <c r="FI118" s="281"/>
      <c r="FJ118" s="281"/>
      <c r="FK118" s="281"/>
      <c r="FL118" s="281"/>
      <c r="FM118" s="281"/>
      <c r="FN118" s="281"/>
      <c r="FO118" s="281"/>
      <c r="FP118" s="281"/>
      <c r="FQ118" s="281"/>
      <c r="FR118" s="281"/>
      <c r="FS118" s="281"/>
      <c r="FT118" s="281"/>
      <c r="FU118" s="281"/>
      <c r="FV118" s="281"/>
      <c r="FW118" s="281"/>
      <c r="FX118" s="281"/>
      <c r="FY118" s="281"/>
      <c r="FZ118" s="281"/>
      <c r="GA118" s="281"/>
      <c r="GB118" s="281"/>
      <c r="GC118" s="281"/>
      <c r="GD118" s="281"/>
      <c r="GE118" s="281"/>
      <c r="GF118" s="281"/>
      <c r="GG118" s="281"/>
      <c r="GH118" s="281"/>
      <c r="GI118" s="281"/>
      <c r="GJ118" s="281"/>
      <c r="GK118" s="281"/>
      <c r="GL118" s="281"/>
      <c r="GM118" s="281"/>
      <c r="GN118" s="281"/>
      <c r="GO118" s="281"/>
      <c r="GP118" s="281"/>
      <c r="GQ118" s="281"/>
      <c r="GR118" s="281"/>
      <c r="GS118" s="281"/>
      <c r="GT118" s="281"/>
      <c r="GU118" s="281"/>
      <c r="GV118" s="281"/>
      <c r="GW118" s="281"/>
      <c r="GX118" s="281"/>
      <c r="GY118" s="281"/>
      <c r="GZ118" s="281"/>
      <c r="HA118" s="281"/>
      <c r="HB118" s="281"/>
      <c r="HC118" s="281"/>
      <c r="HD118" s="281"/>
      <c r="HE118" s="281"/>
      <c r="HF118" s="281"/>
      <c r="HG118" s="281"/>
      <c r="HH118" s="281"/>
      <c r="HI118" s="281"/>
      <c r="HJ118" s="281"/>
      <c r="HK118" s="281"/>
      <c r="HL118" s="281"/>
      <c r="HM118" s="281"/>
    </row>
    <row r="119" spans="1:221" s="35" customFormat="1" x14ac:dyDescent="0.25">
      <c r="A119" s="283">
        <v>1</v>
      </c>
      <c r="B119" s="283" t="s">
        <v>627</v>
      </c>
      <c r="C119" s="283">
        <v>8</v>
      </c>
      <c r="D119" s="226">
        <v>43391</v>
      </c>
      <c r="E119" s="290">
        <v>0.57986111111111105</v>
      </c>
      <c r="F119" s="290"/>
      <c r="G119" s="290"/>
      <c r="H119" s="290"/>
      <c r="I119" s="290"/>
      <c r="J119" s="290"/>
      <c r="K119" s="290"/>
      <c r="L119" s="290"/>
      <c r="M119" s="290"/>
      <c r="N119" s="290"/>
      <c r="O119" s="290"/>
      <c r="P119" s="98" t="str">
        <f t="shared" si="1"/>
        <v>1|Transecto S1-Piloto|8|20181018|135500</v>
      </c>
      <c r="Q119" s="283">
        <v>7784328.3830000004</v>
      </c>
      <c r="R119" s="283">
        <v>396486.05699999997</v>
      </c>
      <c r="S119" s="283">
        <v>39</v>
      </c>
      <c r="T119" s="283">
        <v>90</v>
      </c>
      <c r="U119" s="283">
        <v>5.4</v>
      </c>
      <c r="V119" s="283">
        <v>2</v>
      </c>
      <c r="W119" s="291">
        <v>67.5</v>
      </c>
      <c r="X119" s="264" t="s">
        <v>628</v>
      </c>
      <c r="Y119" s="283">
        <v>40.231082919999999</v>
      </c>
      <c r="Z119" s="283" t="s">
        <v>628</v>
      </c>
      <c r="AA119" s="283" t="s">
        <v>628</v>
      </c>
      <c r="AB119" s="283">
        <v>22.159574509999999</v>
      </c>
      <c r="AC119" s="283" t="s">
        <v>628</v>
      </c>
      <c r="AD119" s="283">
        <v>24.744998930000001</v>
      </c>
      <c r="AE119" s="283">
        <v>110.62010960000001</v>
      </c>
      <c r="AF119" s="105" t="s">
        <v>467</v>
      </c>
      <c r="AG119" s="283" t="s">
        <v>467</v>
      </c>
      <c r="AH119" s="284" t="s">
        <v>6</v>
      </c>
      <c r="AI119" s="98" t="s">
        <v>6</v>
      </c>
      <c r="AJ119" s="98" t="s">
        <v>6</v>
      </c>
      <c r="AK119" s="98" t="s">
        <v>6</v>
      </c>
      <c r="AL119" s="98" t="s">
        <v>6</v>
      </c>
      <c r="AM119" s="291">
        <v>1</v>
      </c>
      <c r="AN119" s="283">
        <v>1</v>
      </c>
      <c r="AO119" s="98" t="s">
        <v>467</v>
      </c>
      <c r="AP119" s="41"/>
      <c r="AQ119" s="41"/>
      <c r="AR119" s="41"/>
      <c r="AS119" s="41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211"/>
      <c r="CR119" s="211"/>
      <c r="CS119" s="211"/>
      <c r="CT119" s="211"/>
      <c r="CU119" s="211"/>
      <c r="CV119" s="211"/>
      <c r="CW119" s="211"/>
      <c r="CX119" s="211"/>
      <c r="CY119" s="211"/>
      <c r="CZ119" s="211"/>
      <c r="DA119" s="211"/>
      <c r="DB119" s="211"/>
      <c r="DC119" s="211"/>
      <c r="DD119" s="211"/>
      <c r="DE119" s="211"/>
      <c r="DF119" s="211"/>
      <c r="DG119" s="211"/>
      <c r="DH119" s="281"/>
      <c r="DI119" s="281"/>
      <c r="DJ119" s="281"/>
      <c r="DK119" s="281"/>
      <c r="DL119" s="281"/>
      <c r="DM119" s="281"/>
      <c r="DN119" s="281"/>
      <c r="DO119" s="281"/>
      <c r="DP119" s="281"/>
      <c r="DQ119" s="281"/>
      <c r="DR119" s="281"/>
      <c r="DS119" s="281"/>
      <c r="DT119" s="281"/>
      <c r="DU119" s="281"/>
      <c r="DV119" s="281"/>
      <c r="DW119" s="281"/>
      <c r="DX119" s="281"/>
      <c r="DY119" s="281"/>
      <c r="DZ119" s="281"/>
      <c r="EA119" s="281"/>
      <c r="EB119" s="281"/>
      <c r="EC119" s="281"/>
      <c r="ED119" s="281"/>
      <c r="EE119" s="281"/>
      <c r="EF119" s="281"/>
      <c r="EG119" s="281"/>
      <c r="EH119" s="281"/>
      <c r="EI119" s="281"/>
      <c r="EJ119" s="281"/>
      <c r="EK119" s="281"/>
      <c r="EL119" s="281"/>
      <c r="EM119" s="281"/>
      <c r="EN119" s="281"/>
      <c r="EO119" s="281"/>
      <c r="EP119" s="281"/>
      <c r="EQ119" s="281"/>
      <c r="ER119" s="281"/>
      <c r="ES119" s="281"/>
      <c r="ET119" s="281"/>
      <c r="EU119" s="281"/>
      <c r="EV119" s="281"/>
      <c r="EW119" s="281"/>
      <c r="EX119" s="281"/>
      <c r="EY119" s="281"/>
      <c r="EZ119" s="281"/>
      <c r="FA119" s="281"/>
      <c r="FB119" s="281"/>
      <c r="FC119" s="281"/>
      <c r="FD119" s="281"/>
      <c r="FE119" s="281"/>
      <c r="FF119" s="281"/>
      <c r="FG119" s="281"/>
      <c r="FH119" s="281"/>
      <c r="FI119" s="281"/>
      <c r="FJ119" s="281"/>
      <c r="FK119" s="281"/>
      <c r="FL119" s="281"/>
      <c r="FM119" s="281"/>
      <c r="FN119" s="281"/>
      <c r="FO119" s="281"/>
      <c r="FP119" s="281"/>
      <c r="FQ119" s="281"/>
      <c r="FR119" s="281"/>
      <c r="FS119" s="281"/>
      <c r="FT119" s="281"/>
      <c r="FU119" s="281"/>
      <c r="FV119" s="281"/>
      <c r="FW119" s="281"/>
      <c r="FX119" s="281"/>
      <c r="FY119" s="281"/>
      <c r="FZ119" s="281"/>
      <c r="GA119" s="281"/>
      <c r="GB119" s="281"/>
      <c r="GC119" s="281"/>
      <c r="GD119" s="281"/>
      <c r="GE119" s="281"/>
      <c r="GF119" s="281"/>
      <c r="GG119" s="281"/>
      <c r="GH119" s="281"/>
      <c r="GI119" s="281"/>
      <c r="GJ119" s="281"/>
      <c r="GK119" s="281"/>
      <c r="GL119" s="281"/>
      <c r="GM119" s="281"/>
      <c r="GN119" s="281"/>
      <c r="GO119" s="281"/>
      <c r="GP119" s="281"/>
      <c r="GQ119" s="281"/>
      <c r="GR119" s="281"/>
      <c r="GS119" s="281"/>
      <c r="GT119" s="281"/>
      <c r="GU119" s="281"/>
      <c r="GV119" s="281"/>
      <c r="GW119" s="281"/>
      <c r="GX119" s="281"/>
      <c r="GY119" s="281"/>
      <c r="GZ119" s="281"/>
      <c r="HA119" s="281"/>
      <c r="HB119" s="281"/>
      <c r="HC119" s="281"/>
      <c r="HD119" s="281"/>
      <c r="HE119" s="281"/>
      <c r="HF119" s="281"/>
      <c r="HG119" s="281"/>
      <c r="HH119" s="281"/>
      <c r="HI119" s="281"/>
      <c r="HJ119" s="281"/>
      <c r="HK119" s="281"/>
      <c r="HL119" s="281"/>
      <c r="HM119" s="281"/>
    </row>
    <row r="120" spans="1:221" s="35" customFormat="1" x14ac:dyDescent="0.25">
      <c r="A120" s="283">
        <v>1</v>
      </c>
      <c r="B120" s="283" t="s">
        <v>627</v>
      </c>
      <c r="C120" s="283">
        <v>9</v>
      </c>
      <c r="D120" s="226">
        <v>43391</v>
      </c>
      <c r="E120" s="290">
        <v>0.59027777777777779</v>
      </c>
      <c r="F120" s="290"/>
      <c r="G120" s="290"/>
      <c r="H120" s="290"/>
      <c r="I120" s="290"/>
      <c r="J120" s="290"/>
      <c r="K120" s="290"/>
      <c r="L120" s="290"/>
      <c r="M120" s="290"/>
      <c r="N120" s="290"/>
      <c r="O120" s="290"/>
      <c r="P120" s="98" t="str">
        <f t="shared" si="1"/>
        <v>1|Transecto S1-Piloto|9|20181018|141000</v>
      </c>
      <c r="Q120" s="283">
        <v>7784311.1529999999</v>
      </c>
      <c r="R120" s="283">
        <v>398243.30699999997</v>
      </c>
      <c r="S120" s="283">
        <v>44.7</v>
      </c>
      <c r="T120" s="283">
        <v>90</v>
      </c>
      <c r="U120" s="283">
        <v>4.5</v>
      </c>
      <c r="V120" s="283">
        <v>2</v>
      </c>
      <c r="W120" s="291">
        <v>67.5</v>
      </c>
      <c r="X120" s="264" t="s">
        <v>628</v>
      </c>
      <c r="Y120" s="283">
        <v>44.87439346</v>
      </c>
      <c r="Z120" s="283" t="s">
        <v>628</v>
      </c>
      <c r="AA120" s="283" t="s">
        <v>628</v>
      </c>
      <c r="AB120" s="283">
        <v>26.178113939999999</v>
      </c>
      <c r="AC120" s="283" t="s">
        <v>628</v>
      </c>
      <c r="AD120" s="283">
        <v>24.94499969</v>
      </c>
      <c r="AE120" s="283">
        <v>110.4593124</v>
      </c>
      <c r="AF120" s="105" t="s">
        <v>467</v>
      </c>
      <c r="AG120" s="283" t="s">
        <v>467</v>
      </c>
      <c r="AH120" s="284" t="s">
        <v>6</v>
      </c>
      <c r="AI120" s="98" t="s">
        <v>6</v>
      </c>
      <c r="AJ120" s="98" t="s">
        <v>6</v>
      </c>
      <c r="AK120" s="98" t="s">
        <v>6</v>
      </c>
      <c r="AL120" s="98" t="s">
        <v>6</v>
      </c>
      <c r="AM120" s="291">
        <v>1</v>
      </c>
      <c r="AN120" s="283">
        <v>1</v>
      </c>
      <c r="AO120" s="98" t="s">
        <v>467</v>
      </c>
      <c r="AP120" s="41"/>
      <c r="AQ120" s="41"/>
      <c r="AR120" s="41"/>
      <c r="AS120" s="41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211"/>
      <c r="CR120" s="211"/>
      <c r="CS120" s="211"/>
      <c r="CT120" s="211"/>
      <c r="CU120" s="211"/>
      <c r="CV120" s="211"/>
      <c r="CW120" s="211"/>
      <c r="CX120" s="211"/>
      <c r="CY120" s="211"/>
      <c r="CZ120" s="211"/>
      <c r="DA120" s="211"/>
      <c r="DB120" s="211"/>
      <c r="DC120" s="211"/>
      <c r="DD120" s="211"/>
      <c r="DE120" s="211"/>
      <c r="DF120" s="211"/>
      <c r="DG120" s="211"/>
      <c r="DH120" s="281"/>
      <c r="DI120" s="281"/>
      <c r="DJ120" s="281"/>
      <c r="DK120" s="281"/>
      <c r="DL120" s="281"/>
      <c r="DM120" s="281"/>
      <c r="DN120" s="281"/>
      <c r="DO120" s="281"/>
      <c r="DP120" s="281"/>
      <c r="DQ120" s="281"/>
      <c r="DR120" s="281"/>
      <c r="DS120" s="281"/>
      <c r="DT120" s="281"/>
      <c r="DU120" s="281"/>
      <c r="DV120" s="281"/>
      <c r="DW120" s="281"/>
      <c r="DX120" s="281"/>
      <c r="DY120" s="281"/>
      <c r="DZ120" s="281"/>
      <c r="EA120" s="281"/>
      <c r="EB120" s="281"/>
      <c r="EC120" s="281"/>
      <c r="ED120" s="281"/>
      <c r="EE120" s="281"/>
      <c r="EF120" s="281"/>
      <c r="EG120" s="281"/>
      <c r="EH120" s="281"/>
      <c r="EI120" s="281"/>
      <c r="EJ120" s="281"/>
      <c r="EK120" s="281"/>
      <c r="EL120" s="281"/>
      <c r="EM120" s="281"/>
      <c r="EN120" s="281"/>
      <c r="EO120" s="281"/>
      <c r="EP120" s="281"/>
      <c r="EQ120" s="281"/>
      <c r="ER120" s="281"/>
      <c r="ES120" s="281"/>
      <c r="ET120" s="281"/>
      <c r="EU120" s="281"/>
      <c r="EV120" s="281"/>
      <c r="EW120" s="281"/>
      <c r="EX120" s="281"/>
      <c r="EY120" s="281"/>
      <c r="EZ120" s="281"/>
      <c r="FA120" s="281"/>
      <c r="FB120" s="281"/>
      <c r="FC120" s="281"/>
      <c r="FD120" s="281"/>
      <c r="FE120" s="281"/>
      <c r="FF120" s="281"/>
      <c r="FG120" s="281"/>
      <c r="FH120" s="281"/>
      <c r="FI120" s="281"/>
      <c r="FJ120" s="281"/>
      <c r="FK120" s="281"/>
      <c r="FL120" s="281"/>
      <c r="FM120" s="281"/>
      <c r="FN120" s="281"/>
      <c r="FO120" s="281"/>
      <c r="FP120" s="281"/>
      <c r="FQ120" s="281"/>
      <c r="FR120" s="281"/>
      <c r="FS120" s="281"/>
      <c r="FT120" s="281"/>
      <c r="FU120" s="281"/>
      <c r="FV120" s="281"/>
      <c r="FW120" s="281"/>
      <c r="FX120" s="281"/>
      <c r="FY120" s="281"/>
      <c r="FZ120" s="281"/>
      <c r="GA120" s="281"/>
      <c r="GB120" s="281"/>
      <c r="GC120" s="281"/>
      <c r="GD120" s="281"/>
      <c r="GE120" s="281"/>
      <c r="GF120" s="281"/>
      <c r="GG120" s="281"/>
      <c r="GH120" s="281"/>
      <c r="GI120" s="281"/>
      <c r="GJ120" s="281"/>
      <c r="GK120" s="281"/>
      <c r="GL120" s="281"/>
      <c r="GM120" s="281"/>
      <c r="GN120" s="281"/>
      <c r="GO120" s="281"/>
      <c r="GP120" s="281"/>
      <c r="GQ120" s="281"/>
      <c r="GR120" s="281"/>
      <c r="GS120" s="281"/>
      <c r="GT120" s="281"/>
      <c r="GU120" s="281"/>
      <c r="GV120" s="281"/>
      <c r="GW120" s="281"/>
      <c r="GX120" s="281"/>
      <c r="GY120" s="281"/>
      <c r="GZ120" s="281"/>
      <c r="HA120" s="281"/>
      <c r="HB120" s="281"/>
      <c r="HC120" s="281"/>
      <c r="HD120" s="281"/>
      <c r="HE120" s="281"/>
      <c r="HF120" s="281"/>
      <c r="HG120" s="281"/>
      <c r="HH120" s="281"/>
      <c r="HI120" s="281"/>
      <c r="HJ120" s="281"/>
      <c r="HK120" s="281"/>
      <c r="HL120" s="281"/>
      <c r="HM120" s="281"/>
    </row>
    <row r="121" spans="1:221" s="35" customFormat="1" x14ac:dyDescent="0.25">
      <c r="A121" s="283">
        <v>1</v>
      </c>
      <c r="B121" s="283" t="s">
        <v>627</v>
      </c>
      <c r="C121" s="283">
        <v>10</v>
      </c>
      <c r="D121" s="226">
        <v>43391</v>
      </c>
      <c r="E121" s="290">
        <v>0.6</v>
      </c>
      <c r="F121" s="290"/>
      <c r="G121" s="290"/>
      <c r="H121" s="290"/>
      <c r="I121" s="290"/>
      <c r="J121" s="290"/>
      <c r="K121" s="290"/>
      <c r="L121" s="290"/>
      <c r="M121" s="290"/>
      <c r="N121" s="290"/>
      <c r="O121" s="290"/>
      <c r="P121" s="98" t="str">
        <f t="shared" si="1"/>
        <v>1|Transecto S1-Piloto|10|20181018|142400</v>
      </c>
      <c r="Q121" s="283">
        <v>7784233.0089999996</v>
      </c>
      <c r="R121" s="283">
        <v>400286.13199999998</v>
      </c>
      <c r="S121" s="283">
        <v>47.8</v>
      </c>
      <c r="T121" s="283">
        <v>90</v>
      </c>
      <c r="U121" s="283">
        <v>4.5</v>
      </c>
      <c r="V121" s="283">
        <v>2</v>
      </c>
      <c r="W121" s="291">
        <v>67.5</v>
      </c>
      <c r="X121" s="264" t="s">
        <v>628</v>
      </c>
      <c r="Y121" s="283">
        <v>44.87439346</v>
      </c>
      <c r="Z121" s="283" t="s">
        <v>628</v>
      </c>
      <c r="AA121" s="283" t="s">
        <v>628</v>
      </c>
      <c r="AB121" s="283">
        <v>26.178113939999999</v>
      </c>
      <c r="AC121" s="283" t="s">
        <v>628</v>
      </c>
      <c r="AD121" s="283">
        <v>24.94499969</v>
      </c>
      <c r="AE121" s="283">
        <v>110.4593124</v>
      </c>
      <c r="AF121" s="105" t="s">
        <v>467</v>
      </c>
      <c r="AG121" s="283" t="s">
        <v>467</v>
      </c>
      <c r="AH121" s="284" t="s">
        <v>6</v>
      </c>
      <c r="AI121" s="98" t="s">
        <v>6</v>
      </c>
      <c r="AJ121" s="98" t="s">
        <v>6</v>
      </c>
      <c r="AK121" s="98" t="s">
        <v>6</v>
      </c>
      <c r="AL121" s="98" t="s">
        <v>6</v>
      </c>
      <c r="AM121" s="291">
        <v>0</v>
      </c>
      <c r="AN121" s="283">
        <v>0</v>
      </c>
      <c r="AO121" s="98" t="s">
        <v>467</v>
      </c>
      <c r="AP121" s="41"/>
      <c r="AQ121" s="41"/>
      <c r="AR121" s="41"/>
      <c r="AS121" s="41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211"/>
      <c r="CR121" s="211"/>
      <c r="CS121" s="211"/>
      <c r="CT121" s="211"/>
      <c r="CU121" s="211"/>
      <c r="CV121" s="211"/>
      <c r="CW121" s="211"/>
      <c r="CX121" s="211"/>
      <c r="CY121" s="211"/>
      <c r="CZ121" s="211"/>
      <c r="DA121" s="211"/>
      <c r="DB121" s="211"/>
      <c r="DC121" s="211"/>
      <c r="DD121" s="211"/>
      <c r="DE121" s="211"/>
      <c r="DF121" s="211"/>
      <c r="DG121" s="211"/>
      <c r="DH121" s="281"/>
      <c r="DI121" s="281"/>
      <c r="DJ121" s="281"/>
      <c r="DK121" s="281"/>
      <c r="DL121" s="281"/>
      <c r="DM121" s="281"/>
      <c r="DN121" s="281"/>
      <c r="DO121" s="281"/>
      <c r="DP121" s="281"/>
      <c r="DQ121" s="281"/>
      <c r="DR121" s="281"/>
      <c r="DS121" s="281"/>
      <c r="DT121" s="281"/>
      <c r="DU121" s="281"/>
      <c r="DV121" s="281"/>
      <c r="DW121" s="281"/>
      <c r="DX121" s="281"/>
      <c r="DY121" s="281"/>
      <c r="DZ121" s="281"/>
      <c r="EA121" s="281"/>
      <c r="EB121" s="281"/>
      <c r="EC121" s="281"/>
      <c r="ED121" s="281"/>
      <c r="EE121" s="281"/>
      <c r="EF121" s="281"/>
      <c r="EG121" s="281"/>
      <c r="EH121" s="281"/>
      <c r="EI121" s="281"/>
      <c r="EJ121" s="281"/>
      <c r="EK121" s="281"/>
      <c r="EL121" s="281"/>
      <c r="EM121" s="281"/>
      <c r="EN121" s="281"/>
      <c r="EO121" s="281"/>
      <c r="EP121" s="281"/>
      <c r="EQ121" s="281"/>
      <c r="ER121" s="281"/>
      <c r="ES121" s="281"/>
      <c r="ET121" s="281"/>
      <c r="EU121" s="281"/>
      <c r="EV121" s="281"/>
      <c r="EW121" s="281"/>
      <c r="EX121" s="281"/>
      <c r="EY121" s="281"/>
      <c r="EZ121" s="281"/>
      <c r="FA121" s="281"/>
      <c r="FB121" s="281"/>
      <c r="FC121" s="281"/>
      <c r="FD121" s="281"/>
      <c r="FE121" s="281"/>
      <c r="FF121" s="281"/>
      <c r="FG121" s="281"/>
      <c r="FH121" s="281"/>
      <c r="FI121" s="281"/>
      <c r="FJ121" s="281"/>
      <c r="FK121" s="281"/>
      <c r="FL121" s="281"/>
      <c r="FM121" s="281"/>
      <c r="FN121" s="281"/>
      <c r="FO121" s="281"/>
      <c r="FP121" s="281"/>
      <c r="FQ121" s="281"/>
      <c r="FR121" s="281"/>
      <c r="FS121" s="281"/>
      <c r="FT121" s="281"/>
      <c r="FU121" s="281"/>
      <c r="FV121" s="281"/>
      <c r="FW121" s="281"/>
      <c r="FX121" s="281"/>
      <c r="FY121" s="281"/>
      <c r="FZ121" s="281"/>
      <c r="GA121" s="281"/>
      <c r="GB121" s="281"/>
      <c r="GC121" s="281"/>
      <c r="GD121" s="281"/>
      <c r="GE121" s="281"/>
      <c r="GF121" s="281"/>
      <c r="GG121" s="281"/>
      <c r="GH121" s="281"/>
      <c r="GI121" s="281"/>
      <c r="GJ121" s="281"/>
      <c r="GK121" s="281"/>
      <c r="GL121" s="281"/>
      <c r="GM121" s="281"/>
      <c r="GN121" s="281"/>
      <c r="GO121" s="281"/>
      <c r="GP121" s="281"/>
      <c r="GQ121" s="281"/>
      <c r="GR121" s="281"/>
      <c r="GS121" s="281"/>
      <c r="GT121" s="281"/>
      <c r="GU121" s="281"/>
      <c r="GV121" s="281"/>
      <c r="GW121" s="281"/>
      <c r="GX121" s="281"/>
      <c r="GY121" s="281"/>
      <c r="GZ121" s="281"/>
      <c r="HA121" s="281"/>
      <c r="HB121" s="281"/>
      <c r="HC121" s="281"/>
      <c r="HD121" s="281"/>
      <c r="HE121" s="281"/>
      <c r="HF121" s="281"/>
      <c r="HG121" s="281"/>
      <c r="HH121" s="281"/>
      <c r="HI121" s="281"/>
      <c r="HJ121" s="281"/>
      <c r="HK121" s="281"/>
      <c r="HL121" s="281"/>
      <c r="HM121" s="281"/>
    </row>
    <row r="122" spans="1:221" s="35" customFormat="1" x14ac:dyDescent="0.25">
      <c r="A122" s="283">
        <v>1</v>
      </c>
      <c r="B122" s="283" t="s">
        <v>627</v>
      </c>
      <c r="C122" s="283">
        <v>11</v>
      </c>
      <c r="D122" s="226">
        <v>43391</v>
      </c>
      <c r="E122" s="290">
        <v>0.60833333333333328</v>
      </c>
      <c r="F122" s="290"/>
      <c r="G122" s="290"/>
      <c r="H122" s="290"/>
      <c r="I122" s="290"/>
      <c r="J122" s="290"/>
      <c r="K122" s="290"/>
      <c r="L122" s="290"/>
      <c r="M122" s="290"/>
      <c r="N122" s="290"/>
      <c r="O122" s="290"/>
      <c r="P122" s="98" t="str">
        <f t="shared" si="1"/>
        <v>1|Transecto S1-Piloto|11|20181018|143600</v>
      </c>
      <c r="Q122" s="283">
        <v>7784227.3389999997</v>
      </c>
      <c r="R122" s="283">
        <v>402080.17499999999</v>
      </c>
      <c r="S122" s="283">
        <v>47</v>
      </c>
      <c r="T122" s="283">
        <v>90</v>
      </c>
      <c r="U122" s="283">
        <v>5.2</v>
      </c>
      <c r="V122" s="283">
        <v>2</v>
      </c>
      <c r="W122" s="291">
        <v>67.5</v>
      </c>
      <c r="X122" s="264" t="s">
        <v>628</v>
      </c>
      <c r="Y122" s="283">
        <v>44.87439346</v>
      </c>
      <c r="Z122" s="283" t="s">
        <v>628</v>
      </c>
      <c r="AA122" s="283" t="s">
        <v>628</v>
      </c>
      <c r="AB122" s="283">
        <v>26.178113939999999</v>
      </c>
      <c r="AC122" s="283" t="s">
        <v>628</v>
      </c>
      <c r="AD122" s="283">
        <v>24.94499969</v>
      </c>
      <c r="AE122" s="283">
        <v>110.4593124</v>
      </c>
      <c r="AF122" s="105" t="s">
        <v>467</v>
      </c>
      <c r="AG122" s="283" t="s">
        <v>467</v>
      </c>
      <c r="AH122" s="284" t="s">
        <v>6</v>
      </c>
      <c r="AI122" s="98" t="s">
        <v>6</v>
      </c>
      <c r="AJ122" s="98" t="s">
        <v>6</v>
      </c>
      <c r="AK122" s="98" t="s">
        <v>6</v>
      </c>
      <c r="AL122" s="98" t="s">
        <v>6</v>
      </c>
      <c r="AM122" s="291">
        <v>0</v>
      </c>
      <c r="AN122" s="283">
        <v>0</v>
      </c>
      <c r="AO122" s="98" t="s">
        <v>467</v>
      </c>
      <c r="AP122" s="41"/>
      <c r="AQ122" s="41"/>
      <c r="AR122" s="41"/>
      <c r="AS122" s="41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211"/>
      <c r="CR122" s="211"/>
      <c r="CS122" s="211"/>
      <c r="CT122" s="211"/>
      <c r="CU122" s="211"/>
      <c r="CV122" s="211"/>
      <c r="CW122" s="211"/>
      <c r="CX122" s="211"/>
      <c r="CY122" s="211"/>
      <c r="CZ122" s="211"/>
      <c r="DA122" s="211"/>
      <c r="DB122" s="211"/>
      <c r="DC122" s="211"/>
      <c r="DD122" s="211"/>
      <c r="DE122" s="211"/>
      <c r="DF122" s="211"/>
      <c r="DG122" s="211"/>
      <c r="DH122" s="281"/>
      <c r="DI122" s="281"/>
      <c r="DJ122" s="281"/>
      <c r="DK122" s="281"/>
      <c r="DL122" s="281"/>
      <c r="DM122" s="281"/>
      <c r="DN122" s="281"/>
      <c r="DO122" s="281"/>
      <c r="DP122" s="281"/>
      <c r="DQ122" s="281"/>
      <c r="DR122" s="281"/>
      <c r="DS122" s="281"/>
      <c r="DT122" s="281"/>
      <c r="DU122" s="281"/>
      <c r="DV122" s="281"/>
      <c r="DW122" s="281"/>
      <c r="DX122" s="281"/>
      <c r="DY122" s="281"/>
      <c r="DZ122" s="281"/>
      <c r="EA122" s="281"/>
      <c r="EB122" s="281"/>
      <c r="EC122" s="281"/>
      <c r="ED122" s="281"/>
      <c r="EE122" s="281"/>
      <c r="EF122" s="281"/>
      <c r="EG122" s="281"/>
      <c r="EH122" s="281"/>
      <c r="EI122" s="281"/>
      <c r="EJ122" s="281"/>
      <c r="EK122" s="281"/>
      <c r="EL122" s="281"/>
      <c r="EM122" s="281"/>
      <c r="EN122" s="281"/>
      <c r="EO122" s="281"/>
      <c r="EP122" s="281"/>
      <c r="EQ122" s="281"/>
      <c r="ER122" s="281"/>
      <c r="ES122" s="281"/>
      <c r="ET122" s="281"/>
      <c r="EU122" s="281"/>
      <c r="EV122" s="281"/>
      <c r="EW122" s="281"/>
      <c r="EX122" s="281"/>
      <c r="EY122" s="281"/>
      <c r="EZ122" s="281"/>
      <c r="FA122" s="281"/>
      <c r="FB122" s="281"/>
      <c r="FC122" s="281"/>
      <c r="FD122" s="281"/>
      <c r="FE122" s="281"/>
      <c r="FF122" s="281"/>
      <c r="FG122" s="281"/>
      <c r="FH122" s="281"/>
      <c r="FI122" s="281"/>
      <c r="FJ122" s="281"/>
      <c r="FK122" s="281"/>
      <c r="FL122" s="281"/>
      <c r="FM122" s="281"/>
      <c r="FN122" s="281"/>
      <c r="FO122" s="281"/>
      <c r="FP122" s="281"/>
      <c r="FQ122" s="281"/>
      <c r="FR122" s="281"/>
      <c r="FS122" s="281"/>
      <c r="FT122" s="281"/>
      <c r="FU122" s="281"/>
      <c r="FV122" s="281"/>
      <c r="FW122" s="281"/>
      <c r="FX122" s="281"/>
      <c r="FY122" s="281"/>
      <c r="FZ122" s="281"/>
      <c r="GA122" s="281"/>
      <c r="GB122" s="281"/>
      <c r="GC122" s="281"/>
      <c r="GD122" s="281"/>
      <c r="GE122" s="281"/>
      <c r="GF122" s="281"/>
      <c r="GG122" s="281"/>
      <c r="GH122" s="281"/>
      <c r="GI122" s="281"/>
      <c r="GJ122" s="281"/>
      <c r="GK122" s="281"/>
      <c r="GL122" s="281"/>
      <c r="GM122" s="281"/>
      <c r="GN122" s="281"/>
      <c r="GO122" s="281"/>
      <c r="GP122" s="281"/>
      <c r="GQ122" s="281"/>
      <c r="GR122" s="281"/>
      <c r="GS122" s="281"/>
      <c r="GT122" s="281"/>
      <c r="GU122" s="281"/>
      <c r="GV122" s="281"/>
      <c r="GW122" s="281"/>
      <c r="GX122" s="281"/>
      <c r="GY122" s="281"/>
      <c r="GZ122" s="281"/>
      <c r="HA122" s="281"/>
      <c r="HB122" s="281"/>
      <c r="HC122" s="281"/>
      <c r="HD122" s="281"/>
      <c r="HE122" s="281"/>
      <c r="HF122" s="281"/>
      <c r="HG122" s="281"/>
      <c r="HH122" s="281"/>
      <c r="HI122" s="281"/>
      <c r="HJ122" s="281"/>
      <c r="HK122" s="281"/>
      <c r="HL122" s="281"/>
      <c r="HM122" s="281"/>
    </row>
    <row r="123" spans="1:221" s="35" customFormat="1" x14ac:dyDescent="0.25">
      <c r="A123" s="283">
        <v>1</v>
      </c>
      <c r="B123" s="283" t="s">
        <v>627</v>
      </c>
      <c r="C123" s="283">
        <v>12</v>
      </c>
      <c r="D123" s="226">
        <v>43391</v>
      </c>
      <c r="E123" s="290">
        <v>0.61736111111111114</v>
      </c>
      <c r="F123" s="290"/>
      <c r="G123" s="290"/>
      <c r="H123" s="290"/>
      <c r="I123" s="290"/>
      <c r="J123" s="290"/>
      <c r="K123" s="290"/>
      <c r="L123" s="290"/>
      <c r="M123" s="290"/>
      <c r="N123" s="290"/>
      <c r="O123" s="290"/>
      <c r="P123" s="98" t="str">
        <f t="shared" si="1"/>
        <v>1|Transecto S1-Piloto|12|20181018|144900</v>
      </c>
      <c r="Q123" s="283">
        <v>7784240.4129999997</v>
      </c>
      <c r="R123" s="283">
        <v>404267.30599999998</v>
      </c>
      <c r="S123" s="283">
        <v>49</v>
      </c>
      <c r="T123" s="283">
        <v>90</v>
      </c>
      <c r="U123" s="283">
        <v>5.3</v>
      </c>
      <c r="V123" s="283">
        <v>2</v>
      </c>
      <c r="W123" s="291">
        <v>67.5</v>
      </c>
      <c r="X123" s="264" t="s">
        <v>628</v>
      </c>
      <c r="Y123" s="283">
        <v>47.590816500000003</v>
      </c>
      <c r="Z123" s="283" t="s">
        <v>628</v>
      </c>
      <c r="AA123" s="283" t="s">
        <v>628</v>
      </c>
      <c r="AB123" s="283">
        <v>30.10782433</v>
      </c>
      <c r="AC123" s="283" t="s">
        <v>628</v>
      </c>
      <c r="AD123" s="283">
        <v>24.979999540000001</v>
      </c>
      <c r="AE123" s="283">
        <v>110.4487152</v>
      </c>
      <c r="AF123" s="105" t="s">
        <v>467</v>
      </c>
      <c r="AG123" s="283" t="s">
        <v>467</v>
      </c>
      <c r="AH123" s="284" t="s">
        <v>6</v>
      </c>
      <c r="AI123" s="98" t="s">
        <v>6</v>
      </c>
      <c r="AJ123" s="98" t="s">
        <v>6</v>
      </c>
      <c r="AK123" s="98" t="s">
        <v>6</v>
      </c>
      <c r="AL123" s="98" t="s">
        <v>6</v>
      </c>
      <c r="AM123" s="291">
        <v>2</v>
      </c>
      <c r="AN123" s="283">
        <v>2</v>
      </c>
      <c r="AO123" s="98" t="s">
        <v>467</v>
      </c>
      <c r="AP123" s="41"/>
      <c r="AQ123" s="41"/>
      <c r="AR123" s="41"/>
      <c r="AS123" s="41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211"/>
      <c r="CR123" s="211"/>
      <c r="CS123" s="211"/>
      <c r="CT123" s="211"/>
      <c r="CU123" s="211"/>
      <c r="CV123" s="211"/>
      <c r="CW123" s="211"/>
      <c r="CX123" s="211"/>
      <c r="CY123" s="211"/>
      <c r="CZ123" s="211"/>
      <c r="DA123" s="211"/>
      <c r="DB123" s="211"/>
      <c r="DC123" s="211"/>
      <c r="DD123" s="211"/>
      <c r="DE123" s="211"/>
      <c r="DF123" s="211"/>
      <c r="DG123" s="211"/>
      <c r="DH123" s="281"/>
      <c r="DI123" s="281"/>
      <c r="DJ123" s="281"/>
      <c r="DK123" s="281"/>
      <c r="DL123" s="281"/>
      <c r="DM123" s="281"/>
      <c r="DN123" s="281"/>
      <c r="DO123" s="281"/>
      <c r="DP123" s="281"/>
      <c r="DQ123" s="281"/>
      <c r="DR123" s="281"/>
      <c r="DS123" s="281"/>
      <c r="DT123" s="281"/>
      <c r="DU123" s="281"/>
      <c r="DV123" s="281"/>
      <c r="DW123" s="281"/>
      <c r="DX123" s="281"/>
      <c r="DY123" s="281"/>
      <c r="DZ123" s="281"/>
      <c r="EA123" s="281"/>
      <c r="EB123" s="281"/>
      <c r="EC123" s="281"/>
      <c r="ED123" s="281"/>
      <c r="EE123" s="281"/>
      <c r="EF123" s="281"/>
      <c r="EG123" s="281"/>
      <c r="EH123" s="281"/>
      <c r="EI123" s="281"/>
      <c r="EJ123" s="281"/>
      <c r="EK123" s="281"/>
      <c r="EL123" s="281"/>
      <c r="EM123" s="281"/>
      <c r="EN123" s="281"/>
      <c r="EO123" s="281"/>
      <c r="EP123" s="281"/>
      <c r="EQ123" s="281"/>
      <c r="ER123" s="281"/>
      <c r="ES123" s="281"/>
      <c r="ET123" s="281"/>
      <c r="EU123" s="281"/>
      <c r="EV123" s="281"/>
      <c r="EW123" s="281"/>
      <c r="EX123" s="281"/>
      <c r="EY123" s="281"/>
      <c r="EZ123" s="281"/>
      <c r="FA123" s="281"/>
      <c r="FB123" s="281"/>
      <c r="FC123" s="281"/>
      <c r="FD123" s="281"/>
      <c r="FE123" s="281"/>
      <c r="FF123" s="281"/>
      <c r="FG123" s="281"/>
      <c r="FH123" s="281"/>
      <c r="FI123" s="281"/>
      <c r="FJ123" s="281"/>
      <c r="FK123" s="281"/>
      <c r="FL123" s="281"/>
      <c r="FM123" s="281"/>
      <c r="FN123" s="281"/>
      <c r="FO123" s="281"/>
      <c r="FP123" s="281"/>
      <c r="FQ123" s="281"/>
      <c r="FR123" s="281"/>
      <c r="FS123" s="281"/>
      <c r="FT123" s="281"/>
      <c r="FU123" s="281"/>
      <c r="FV123" s="281"/>
      <c r="FW123" s="281"/>
      <c r="FX123" s="281"/>
      <c r="FY123" s="281"/>
      <c r="FZ123" s="281"/>
      <c r="GA123" s="281"/>
      <c r="GB123" s="281"/>
      <c r="GC123" s="281"/>
      <c r="GD123" s="281"/>
      <c r="GE123" s="281"/>
      <c r="GF123" s="281"/>
      <c r="GG123" s="281"/>
      <c r="GH123" s="281"/>
      <c r="GI123" s="281"/>
      <c r="GJ123" s="281"/>
      <c r="GK123" s="281"/>
      <c r="GL123" s="281"/>
      <c r="GM123" s="281"/>
      <c r="GN123" s="281"/>
      <c r="GO123" s="281"/>
      <c r="GP123" s="281"/>
      <c r="GQ123" s="281"/>
      <c r="GR123" s="281"/>
      <c r="GS123" s="281"/>
      <c r="GT123" s="281"/>
      <c r="GU123" s="281"/>
      <c r="GV123" s="281"/>
      <c r="GW123" s="281"/>
      <c r="GX123" s="281"/>
      <c r="GY123" s="281"/>
      <c r="GZ123" s="281"/>
      <c r="HA123" s="281"/>
      <c r="HB123" s="281"/>
      <c r="HC123" s="281"/>
      <c r="HD123" s="281"/>
      <c r="HE123" s="281"/>
      <c r="HF123" s="281"/>
      <c r="HG123" s="281"/>
      <c r="HH123" s="281"/>
      <c r="HI123" s="281"/>
      <c r="HJ123" s="281"/>
      <c r="HK123" s="281"/>
      <c r="HL123" s="281"/>
      <c r="HM123" s="281"/>
    </row>
    <row r="124" spans="1:221" s="35" customFormat="1" x14ac:dyDescent="0.25">
      <c r="A124" s="283">
        <v>1</v>
      </c>
      <c r="B124" s="283" t="s">
        <v>627</v>
      </c>
      <c r="C124" s="283">
        <v>13</v>
      </c>
      <c r="D124" s="226">
        <v>43391</v>
      </c>
      <c r="E124" s="290">
        <v>0.62638888888888888</v>
      </c>
      <c r="F124" s="290"/>
      <c r="G124" s="290"/>
      <c r="H124" s="290"/>
      <c r="I124" s="290"/>
      <c r="J124" s="290"/>
      <c r="K124" s="290"/>
      <c r="L124" s="290"/>
      <c r="M124" s="290"/>
      <c r="N124" s="290"/>
      <c r="O124" s="290"/>
      <c r="P124" s="98" t="str">
        <f t="shared" si="1"/>
        <v>1|Transecto S1-Piloto|13|20181018|150200</v>
      </c>
      <c r="Q124" s="283">
        <v>7784236.807</v>
      </c>
      <c r="R124" s="283">
        <v>406055.41600000003</v>
      </c>
      <c r="S124" s="283">
        <v>50</v>
      </c>
      <c r="T124" s="283">
        <v>90</v>
      </c>
      <c r="U124" s="283">
        <v>5.7</v>
      </c>
      <c r="V124" s="283">
        <v>2</v>
      </c>
      <c r="W124" s="291">
        <v>67.5</v>
      </c>
      <c r="X124" s="264" t="s">
        <v>628</v>
      </c>
      <c r="Y124" s="283">
        <v>47.590816500000003</v>
      </c>
      <c r="Z124" s="283" t="s">
        <v>628</v>
      </c>
      <c r="AA124" s="283" t="s">
        <v>628</v>
      </c>
      <c r="AB124" s="283">
        <v>30.10782433</v>
      </c>
      <c r="AC124" s="283" t="s">
        <v>628</v>
      </c>
      <c r="AD124" s="283">
        <v>24.979999540000001</v>
      </c>
      <c r="AE124" s="283">
        <v>110.4487152</v>
      </c>
      <c r="AF124" s="105" t="s">
        <v>467</v>
      </c>
      <c r="AG124" s="283" t="s">
        <v>467</v>
      </c>
      <c r="AH124" s="284" t="s">
        <v>6</v>
      </c>
      <c r="AI124" s="98" t="s">
        <v>6</v>
      </c>
      <c r="AJ124" s="98" t="s">
        <v>6</v>
      </c>
      <c r="AK124" s="98" t="s">
        <v>6</v>
      </c>
      <c r="AL124" s="98" t="s">
        <v>6</v>
      </c>
      <c r="AM124" s="291">
        <v>0</v>
      </c>
      <c r="AN124" s="283">
        <v>0</v>
      </c>
      <c r="AO124" s="98" t="s">
        <v>467</v>
      </c>
      <c r="AP124" s="41"/>
      <c r="AQ124" s="41"/>
      <c r="AR124" s="41"/>
      <c r="AS124" s="41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211"/>
      <c r="CR124" s="211"/>
      <c r="CS124" s="211"/>
      <c r="CT124" s="211"/>
      <c r="CU124" s="211"/>
      <c r="CV124" s="211"/>
      <c r="CW124" s="211"/>
      <c r="CX124" s="211"/>
      <c r="CY124" s="211"/>
      <c r="CZ124" s="211"/>
      <c r="DA124" s="211"/>
      <c r="DB124" s="211"/>
      <c r="DC124" s="211"/>
      <c r="DD124" s="211"/>
      <c r="DE124" s="211"/>
      <c r="DF124" s="211"/>
      <c r="DG124" s="211"/>
      <c r="DH124" s="281"/>
      <c r="DI124" s="281"/>
      <c r="DJ124" s="281"/>
      <c r="DK124" s="281"/>
      <c r="DL124" s="281"/>
      <c r="DM124" s="281"/>
      <c r="DN124" s="281"/>
      <c r="DO124" s="281"/>
      <c r="DP124" s="281"/>
      <c r="DQ124" s="281"/>
      <c r="DR124" s="281"/>
      <c r="DS124" s="281"/>
      <c r="DT124" s="281"/>
      <c r="DU124" s="281"/>
      <c r="DV124" s="281"/>
      <c r="DW124" s="281"/>
      <c r="DX124" s="281"/>
      <c r="DY124" s="281"/>
      <c r="DZ124" s="281"/>
      <c r="EA124" s="281"/>
      <c r="EB124" s="281"/>
      <c r="EC124" s="281"/>
      <c r="ED124" s="281"/>
      <c r="EE124" s="281"/>
      <c r="EF124" s="281"/>
      <c r="EG124" s="281"/>
      <c r="EH124" s="281"/>
      <c r="EI124" s="281"/>
      <c r="EJ124" s="281"/>
      <c r="EK124" s="281"/>
      <c r="EL124" s="281"/>
      <c r="EM124" s="281"/>
      <c r="EN124" s="281"/>
      <c r="EO124" s="281"/>
      <c r="EP124" s="281"/>
      <c r="EQ124" s="281"/>
      <c r="ER124" s="281"/>
      <c r="ES124" s="281"/>
      <c r="ET124" s="281"/>
      <c r="EU124" s="281"/>
      <c r="EV124" s="281"/>
      <c r="EW124" s="281"/>
      <c r="EX124" s="281"/>
      <c r="EY124" s="281"/>
      <c r="EZ124" s="281"/>
      <c r="FA124" s="281"/>
      <c r="FB124" s="281"/>
      <c r="FC124" s="281"/>
      <c r="FD124" s="281"/>
      <c r="FE124" s="281"/>
      <c r="FF124" s="281"/>
      <c r="FG124" s="281"/>
      <c r="FH124" s="281"/>
      <c r="FI124" s="281"/>
      <c r="FJ124" s="281"/>
      <c r="FK124" s="281"/>
      <c r="FL124" s="281"/>
      <c r="FM124" s="281"/>
      <c r="FN124" s="281"/>
      <c r="FO124" s="281"/>
      <c r="FP124" s="281"/>
      <c r="FQ124" s="281"/>
      <c r="FR124" s="281"/>
      <c r="FS124" s="281"/>
      <c r="FT124" s="281"/>
      <c r="FU124" s="281"/>
      <c r="FV124" s="281"/>
      <c r="FW124" s="281"/>
      <c r="FX124" s="281"/>
      <c r="FY124" s="281"/>
      <c r="FZ124" s="281"/>
      <c r="GA124" s="281"/>
      <c r="GB124" s="281"/>
      <c r="GC124" s="281"/>
      <c r="GD124" s="281"/>
      <c r="GE124" s="281"/>
      <c r="GF124" s="281"/>
      <c r="GG124" s="281"/>
      <c r="GH124" s="281"/>
      <c r="GI124" s="281"/>
      <c r="GJ124" s="281"/>
      <c r="GK124" s="281"/>
      <c r="GL124" s="281"/>
      <c r="GM124" s="281"/>
      <c r="GN124" s="281"/>
      <c r="GO124" s="281"/>
      <c r="GP124" s="281"/>
      <c r="GQ124" s="281"/>
      <c r="GR124" s="281"/>
      <c r="GS124" s="281"/>
      <c r="GT124" s="281"/>
      <c r="GU124" s="281"/>
      <c r="GV124" s="281"/>
      <c r="GW124" s="281"/>
      <c r="GX124" s="281"/>
      <c r="GY124" s="281"/>
      <c r="GZ124" s="281"/>
      <c r="HA124" s="281"/>
      <c r="HB124" s="281"/>
      <c r="HC124" s="281"/>
      <c r="HD124" s="281"/>
      <c r="HE124" s="281"/>
      <c r="HF124" s="281"/>
      <c r="HG124" s="281"/>
      <c r="HH124" s="281"/>
      <c r="HI124" s="281"/>
      <c r="HJ124" s="281"/>
      <c r="HK124" s="281"/>
      <c r="HL124" s="281"/>
      <c r="HM124" s="281"/>
    </row>
    <row r="125" spans="1:221" s="35" customFormat="1" x14ac:dyDescent="0.25">
      <c r="A125" s="283">
        <v>1</v>
      </c>
      <c r="B125" s="283" t="s">
        <v>627</v>
      </c>
      <c r="C125" s="283">
        <v>14</v>
      </c>
      <c r="D125" s="226">
        <v>43391</v>
      </c>
      <c r="E125" s="290">
        <v>0.63680555555555551</v>
      </c>
      <c r="F125" s="290"/>
      <c r="G125" s="290"/>
      <c r="H125" s="290"/>
      <c r="I125" s="290"/>
      <c r="J125" s="290"/>
      <c r="K125" s="290"/>
      <c r="L125" s="290"/>
      <c r="M125" s="290"/>
      <c r="N125" s="290"/>
      <c r="O125" s="290"/>
      <c r="P125" s="98" t="str">
        <f t="shared" si="1"/>
        <v>1|Transecto S1-Piloto|14|20181018|151700</v>
      </c>
      <c r="Q125" s="283">
        <v>7784291.5820000004</v>
      </c>
      <c r="R125" s="283">
        <v>407709.85399999999</v>
      </c>
      <c r="S125" s="283">
        <v>51</v>
      </c>
      <c r="T125" s="283">
        <v>90</v>
      </c>
      <c r="U125" s="283">
        <v>5.4</v>
      </c>
      <c r="V125" s="283">
        <v>2</v>
      </c>
      <c r="W125" s="291">
        <v>67.5</v>
      </c>
      <c r="X125" s="264" t="s">
        <v>628</v>
      </c>
      <c r="Y125" s="283">
        <v>56.756801609999997</v>
      </c>
      <c r="Z125" s="283" t="s">
        <v>628</v>
      </c>
      <c r="AA125" s="283" t="s">
        <v>628</v>
      </c>
      <c r="AB125" s="283">
        <v>34.09804535</v>
      </c>
      <c r="AC125" s="283" t="s">
        <v>628</v>
      </c>
      <c r="AD125" s="283">
        <v>25.164999009999999</v>
      </c>
      <c r="AE125" s="283">
        <v>110.4665451</v>
      </c>
      <c r="AF125" s="105" t="s">
        <v>467</v>
      </c>
      <c r="AG125" s="283" t="s">
        <v>467</v>
      </c>
      <c r="AH125" s="284" t="s">
        <v>6</v>
      </c>
      <c r="AI125" s="98" t="s">
        <v>6</v>
      </c>
      <c r="AJ125" s="98" t="s">
        <v>6</v>
      </c>
      <c r="AK125" s="98" t="s">
        <v>6</v>
      </c>
      <c r="AL125" s="98" t="s">
        <v>6</v>
      </c>
      <c r="AM125" s="291">
        <v>0</v>
      </c>
      <c r="AN125" s="283">
        <v>0</v>
      </c>
      <c r="AO125" s="98" t="s">
        <v>467</v>
      </c>
      <c r="AP125" s="41"/>
      <c r="AQ125" s="41"/>
      <c r="AR125" s="41"/>
      <c r="AS125" s="41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211"/>
      <c r="CR125" s="211"/>
      <c r="CS125" s="211"/>
      <c r="CT125" s="211"/>
      <c r="CU125" s="211"/>
      <c r="CV125" s="211"/>
      <c r="CW125" s="211"/>
      <c r="CX125" s="211"/>
      <c r="CY125" s="211"/>
      <c r="CZ125" s="211"/>
      <c r="DA125" s="211"/>
      <c r="DB125" s="211"/>
      <c r="DC125" s="211"/>
      <c r="DD125" s="211"/>
      <c r="DE125" s="211"/>
      <c r="DF125" s="211"/>
      <c r="DG125" s="211"/>
      <c r="DH125" s="281"/>
      <c r="DI125" s="281"/>
      <c r="DJ125" s="281"/>
      <c r="DK125" s="281"/>
      <c r="DL125" s="281"/>
      <c r="DM125" s="281"/>
      <c r="DN125" s="281"/>
      <c r="DO125" s="281"/>
      <c r="DP125" s="281"/>
      <c r="DQ125" s="281"/>
      <c r="DR125" s="281"/>
      <c r="DS125" s="281"/>
      <c r="DT125" s="281"/>
      <c r="DU125" s="281"/>
      <c r="DV125" s="281"/>
      <c r="DW125" s="281"/>
      <c r="DX125" s="281"/>
      <c r="DY125" s="281"/>
      <c r="DZ125" s="281"/>
      <c r="EA125" s="281"/>
      <c r="EB125" s="281"/>
      <c r="EC125" s="281"/>
      <c r="ED125" s="281"/>
      <c r="EE125" s="281"/>
      <c r="EF125" s="281"/>
      <c r="EG125" s="281"/>
      <c r="EH125" s="281"/>
      <c r="EI125" s="281"/>
      <c r="EJ125" s="281"/>
      <c r="EK125" s="281"/>
      <c r="EL125" s="281"/>
      <c r="EM125" s="281"/>
      <c r="EN125" s="281"/>
      <c r="EO125" s="281"/>
      <c r="EP125" s="281"/>
      <c r="EQ125" s="281"/>
      <c r="ER125" s="281"/>
      <c r="ES125" s="281"/>
      <c r="ET125" s="281"/>
      <c r="EU125" s="281"/>
      <c r="EV125" s="281"/>
      <c r="EW125" s="281"/>
      <c r="EX125" s="281"/>
      <c r="EY125" s="281"/>
      <c r="EZ125" s="281"/>
      <c r="FA125" s="281"/>
      <c r="FB125" s="281"/>
      <c r="FC125" s="281"/>
      <c r="FD125" s="281"/>
      <c r="FE125" s="281"/>
      <c r="FF125" s="281"/>
      <c r="FG125" s="281"/>
      <c r="FH125" s="281"/>
      <c r="FI125" s="281"/>
      <c r="FJ125" s="281"/>
      <c r="FK125" s="281"/>
      <c r="FL125" s="281"/>
      <c r="FM125" s="281"/>
      <c r="FN125" s="281"/>
      <c r="FO125" s="281"/>
      <c r="FP125" s="281"/>
      <c r="FQ125" s="281"/>
      <c r="FR125" s="281"/>
      <c r="FS125" s="281"/>
      <c r="FT125" s="281"/>
      <c r="FU125" s="281"/>
      <c r="FV125" s="281"/>
      <c r="FW125" s="281"/>
      <c r="FX125" s="281"/>
      <c r="FY125" s="281"/>
      <c r="FZ125" s="281"/>
      <c r="GA125" s="281"/>
      <c r="GB125" s="281"/>
      <c r="GC125" s="281"/>
      <c r="GD125" s="281"/>
      <c r="GE125" s="281"/>
      <c r="GF125" s="281"/>
      <c r="GG125" s="281"/>
      <c r="GH125" s="281"/>
      <c r="GI125" s="281"/>
      <c r="GJ125" s="281"/>
      <c r="GK125" s="281"/>
      <c r="GL125" s="281"/>
      <c r="GM125" s="281"/>
      <c r="GN125" s="281"/>
      <c r="GO125" s="281"/>
      <c r="GP125" s="281"/>
      <c r="GQ125" s="281"/>
      <c r="GR125" s="281"/>
      <c r="GS125" s="281"/>
      <c r="GT125" s="281"/>
      <c r="GU125" s="281"/>
      <c r="GV125" s="281"/>
      <c r="GW125" s="281"/>
      <c r="GX125" s="281"/>
      <c r="GY125" s="281"/>
      <c r="GZ125" s="281"/>
      <c r="HA125" s="281"/>
      <c r="HB125" s="281"/>
      <c r="HC125" s="281"/>
      <c r="HD125" s="281"/>
      <c r="HE125" s="281"/>
      <c r="HF125" s="281"/>
      <c r="HG125" s="281"/>
      <c r="HH125" s="281"/>
      <c r="HI125" s="281"/>
      <c r="HJ125" s="281"/>
      <c r="HK125" s="281"/>
      <c r="HL125" s="281"/>
      <c r="HM125" s="281"/>
    </row>
    <row r="126" spans="1:221" s="35" customFormat="1" x14ac:dyDescent="0.25">
      <c r="A126" s="283">
        <v>1</v>
      </c>
      <c r="B126" s="283" t="s">
        <v>627</v>
      </c>
      <c r="C126" s="283">
        <v>15</v>
      </c>
      <c r="D126" s="226">
        <v>43391</v>
      </c>
      <c r="E126" s="290">
        <v>0.66319444444444442</v>
      </c>
      <c r="F126" s="290"/>
      <c r="G126" s="290"/>
      <c r="H126" s="290"/>
      <c r="I126" s="290"/>
      <c r="J126" s="290"/>
      <c r="K126" s="290"/>
      <c r="L126" s="290"/>
      <c r="M126" s="290"/>
      <c r="N126" s="290"/>
      <c r="O126" s="290"/>
      <c r="P126" s="98" t="str">
        <f t="shared" si="1"/>
        <v>1|Transecto S1-Piloto|15|20181018|155500</v>
      </c>
      <c r="Q126" s="283">
        <v>7784292.9210000001</v>
      </c>
      <c r="R126" s="283">
        <v>409499.79300000001</v>
      </c>
      <c r="S126" s="283">
        <v>53</v>
      </c>
      <c r="T126" s="283">
        <v>90</v>
      </c>
      <c r="U126" s="283">
        <v>5.2</v>
      </c>
      <c r="V126" s="283">
        <v>2</v>
      </c>
      <c r="W126" s="291">
        <v>67.5</v>
      </c>
      <c r="X126" s="264" t="s">
        <v>628</v>
      </c>
      <c r="Y126" s="283">
        <v>56.756801609999997</v>
      </c>
      <c r="Z126" s="283" t="s">
        <v>628</v>
      </c>
      <c r="AA126" s="283" t="s">
        <v>628</v>
      </c>
      <c r="AB126" s="283">
        <v>34.09804535</v>
      </c>
      <c r="AC126" s="283" t="s">
        <v>628</v>
      </c>
      <c r="AD126" s="283">
        <v>25.164999009999999</v>
      </c>
      <c r="AE126" s="283">
        <v>110.4665451</v>
      </c>
      <c r="AF126" s="105" t="s">
        <v>467</v>
      </c>
      <c r="AG126" s="283" t="s">
        <v>467</v>
      </c>
      <c r="AH126" s="284" t="s">
        <v>6</v>
      </c>
      <c r="AI126" s="98" t="s">
        <v>6</v>
      </c>
      <c r="AJ126" s="98" t="s">
        <v>6</v>
      </c>
      <c r="AK126" s="98" t="s">
        <v>6</v>
      </c>
      <c r="AL126" s="98" t="s">
        <v>6</v>
      </c>
      <c r="AM126" s="291">
        <v>0</v>
      </c>
      <c r="AN126" s="283">
        <v>0</v>
      </c>
      <c r="AO126" s="98" t="s">
        <v>467</v>
      </c>
      <c r="AP126" s="41"/>
      <c r="AQ126" s="41"/>
      <c r="AR126" s="41"/>
      <c r="AS126" s="41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211"/>
      <c r="CR126" s="211"/>
      <c r="CS126" s="211"/>
      <c r="CT126" s="211"/>
      <c r="CU126" s="211"/>
      <c r="CV126" s="211"/>
      <c r="CW126" s="211"/>
      <c r="CX126" s="211"/>
      <c r="CY126" s="211"/>
      <c r="CZ126" s="211"/>
      <c r="DA126" s="211"/>
      <c r="DB126" s="211"/>
      <c r="DC126" s="211"/>
      <c r="DD126" s="211"/>
      <c r="DE126" s="211"/>
      <c r="DF126" s="211"/>
      <c r="DG126" s="211"/>
      <c r="DH126" s="281"/>
      <c r="DI126" s="281"/>
      <c r="DJ126" s="281"/>
      <c r="DK126" s="281"/>
      <c r="DL126" s="281"/>
      <c r="DM126" s="281"/>
      <c r="DN126" s="281"/>
      <c r="DO126" s="281"/>
      <c r="DP126" s="281"/>
      <c r="DQ126" s="281"/>
      <c r="DR126" s="281"/>
      <c r="DS126" s="281"/>
      <c r="DT126" s="281"/>
      <c r="DU126" s="281"/>
      <c r="DV126" s="281"/>
      <c r="DW126" s="281"/>
      <c r="DX126" s="281"/>
      <c r="DY126" s="281"/>
      <c r="DZ126" s="281"/>
      <c r="EA126" s="281"/>
      <c r="EB126" s="281"/>
      <c r="EC126" s="281"/>
      <c r="ED126" s="281"/>
      <c r="EE126" s="281"/>
      <c r="EF126" s="281"/>
      <c r="EG126" s="281"/>
      <c r="EH126" s="281"/>
      <c r="EI126" s="281"/>
      <c r="EJ126" s="281"/>
      <c r="EK126" s="281"/>
      <c r="EL126" s="281"/>
      <c r="EM126" s="281"/>
      <c r="EN126" s="281"/>
      <c r="EO126" s="281"/>
      <c r="EP126" s="281"/>
      <c r="EQ126" s="281"/>
      <c r="ER126" s="281"/>
      <c r="ES126" s="281"/>
      <c r="ET126" s="281"/>
      <c r="EU126" s="281"/>
      <c r="EV126" s="281"/>
      <c r="EW126" s="281"/>
      <c r="EX126" s="281"/>
      <c r="EY126" s="281"/>
      <c r="EZ126" s="281"/>
      <c r="FA126" s="281"/>
      <c r="FB126" s="281"/>
      <c r="FC126" s="281"/>
      <c r="FD126" s="281"/>
      <c r="FE126" s="281"/>
      <c r="FF126" s="281"/>
      <c r="FG126" s="281"/>
      <c r="FH126" s="281"/>
      <c r="FI126" s="281"/>
      <c r="FJ126" s="281"/>
      <c r="FK126" s="281"/>
      <c r="FL126" s="281"/>
      <c r="FM126" s="281"/>
      <c r="FN126" s="281"/>
      <c r="FO126" s="281"/>
      <c r="FP126" s="281"/>
      <c r="FQ126" s="281"/>
      <c r="FR126" s="281"/>
      <c r="FS126" s="281"/>
      <c r="FT126" s="281"/>
      <c r="FU126" s="281"/>
      <c r="FV126" s="281"/>
      <c r="FW126" s="281"/>
      <c r="FX126" s="281"/>
      <c r="FY126" s="281"/>
      <c r="FZ126" s="281"/>
      <c r="GA126" s="281"/>
      <c r="GB126" s="281"/>
      <c r="GC126" s="281"/>
      <c r="GD126" s="281"/>
      <c r="GE126" s="281"/>
      <c r="GF126" s="281"/>
      <c r="GG126" s="281"/>
      <c r="GH126" s="281"/>
      <c r="GI126" s="281"/>
      <c r="GJ126" s="281"/>
      <c r="GK126" s="281"/>
      <c r="GL126" s="281"/>
      <c r="GM126" s="281"/>
      <c r="GN126" s="281"/>
      <c r="GO126" s="281"/>
      <c r="GP126" s="281"/>
      <c r="GQ126" s="281"/>
      <c r="GR126" s="281"/>
      <c r="GS126" s="281"/>
      <c r="GT126" s="281"/>
      <c r="GU126" s="281"/>
      <c r="GV126" s="281"/>
      <c r="GW126" s="281"/>
      <c r="GX126" s="281"/>
      <c r="GY126" s="281"/>
      <c r="GZ126" s="281"/>
      <c r="HA126" s="281"/>
      <c r="HB126" s="281"/>
      <c r="HC126" s="281"/>
      <c r="HD126" s="281"/>
      <c r="HE126" s="281"/>
      <c r="HF126" s="281"/>
      <c r="HG126" s="281"/>
      <c r="HH126" s="281"/>
      <c r="HI126" s="281"/>
      <c r="HJ126" s="281"/>
      <c r="HK126" s="281"/>
      <c r="HL126" s="281"/>
      <c r="HM126" s="281"/>
    </row>
    <row r="127" spans="1:221" s="35" customFormat="1" x14ac:dyDescent="0.25">
      <c r="A127" s="283">
        <v>1</v>
      </c>
      <c r="B127" s="283" t="s">
        <v>627</v>
      </c>
      <c r="C127" s="283">
        <v>16</v>
      </c>
      <c r="D127" s="226">
        <v>43391</v>
      </c>
      <c r="E127" s="290">
        <v>0.67152777777777783</v>
      </c>
      <c r="F127" s="290"/>
      <c r="G127" s="290"/>
      <c r="H127" s="290"/>
      <c r="I127" s="290"/>
      <c r="J127" s="290"/>
      <c r="K127" s="290"/>
      <c r="L127" s="290"/>
      <c r="M127" s="290"/>
      <c r="N127" s="290"/>
      <c r="O127" s="290"/>
      <c r="P127" s="98" t="str">
        <f t="shared" si="1"/>
        <v>1|Transecto S1-Piloto|16|20181018|160700</v>
      </c>
      <c r="Q127" s="283">
        <v>7784274.9730000002</v>
      </c>
      <c r="R127" s="283">
        <v>411365.864</v>
      </c>
      <c r="S127" s="283">
        <v>55</v>
      </c>
      <c r="T127" s="283">
        <v>90</v>
      </c>
      <c r="U127" s="283">
        <v>5.5</v>
      </c>
      <c r="V127" s="283">
        <v>2</v>
      </c>
      <c r="W127" s="291">
        <v>67.5</v>
      </c>
      <c r="X127" s="264" t="s">
        <v>628</v>
      </c>
      <c r="Y127" s="283">
        <v>56.756801609999997</v>
      </c>
      <c r="Z127" s="283" t="s">
        <v>628</v>
      </c>
      <c r="AA127" s="283" t="s">
        <v>628</v>
      </c>
      <c r="AB127" s="283">
        <v>34.09804535</v>
      </c>
      <c r="AC127" s="283" t="s">
        <v>628</v>
      </c>
      <c r="AD127" s="283">
        <v>25.164999009999999</v>
      </c>
      <c r="AE127" s="283">
        <v>110.4665451</v>
      </c>
      <c r="AF127" s="105" t="s">
        <v>467</v>
      </c>
      <c r="AG127" s="283" t="s">
        <v>467</v>
      </c>
      <c r="AH127" s="284" t="s">
        <v>6</v>
      </c>
      <c r="AI127" s="98" t="s">
        <v>6</v>
      </c>
      <c r="AJ127" s="98" t="s">
        <v>6</v>
      </c>
      <c r="AK127" s="98" t="s">
        <v>6</v>
      </c>
      <c r="AL127" s="98" t="s">
        <v>6</v>
      </c>
      <c r="AM127" s="291">
        <v>1</v>
      </c>
      <c r="AN127" s="283">
        <v>1</v>
      </c>
      <c r="AO127" s="98" t="s">
        <v>467</v>
      </c>
      <c r="AP127" s="41"/>
      <c r="AQ127" s="41"/>
      <c r="AR127" s="41"/>
      <c r="AS127" s="41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211"/>
      <c r="CR127" s="211"/>
      <c r="CS127" s="211"/>
      <c r="CT127" s="211"/>
      <c r="CU127" s="211"/>
      <c r="CV127" s="211"/>
      <c r="CW127" s="211"/>
      <c r="CX127" s="211"/>
      <c r="CY127" s="211"/>
      <c r="CZ127" s="211"/>
      <c r="DA127" s="211"/>
      <c r="DB127" s="211"/>
      <c r="DC127" s="211"/>
      <c r="DD127" s="211"/>
      <c r="DE127" s="211"/>
      <c r="DF127" s="211"/>
      <c r="DG127" s="211"/>
      <c r="DH127" s="281"/>
      <c r="DI127" s="281"/>
      <c r="DJ127" s="281"/>
      <c r="DK127" s="281"/>
      <c r="DL127" s="281"/>
      <c r="DM127" s="281"/>
      <c r="DN127" s="281"/>
      <c r="DO127" s="281"/>
      <c r="DP127" s="281"/>
      <c r="DQ127" s="281"/>
      <c r="DR127" s="281"/>
      <c r="DS127" s="281"/>
      <c r="DT127" s="281"/>
      <c r="DU127" s="281"/>
      <c r="DV127" s="281"/>
      <c r="DW127" s="281"/>
      <c r="DX127" s="281"/>
      <c r="DY127" s="281"/>
      <c r="DZ127" s="281"/>
      <c r="EA127" s="281"/>
      <c r="EB127" s="281"/>
      <c r="EC127" s="281"/>
      <c r="ED127" s="281"/>
      <c r="EE127" s="281"/>
      <c r="EF127" s="281"/>
      <c r="EG127" s="281"/>
      <c r="EH127" s="281"/>
      <c r="EI127" s="281"/>
      <c r="EJ127" s="281"/>
      <c r="EK127" s="281"/>
      <c r="EL127" s="281"/>
      <c r="EM127" s="281"/>
      <c r="EN127" s="281"/>
      <c r="EO127" s="281"/>
      <c r="EP127" s="281"/>
      <c r="EQ127" s="281"/>
      <c r="ER127" s="281"/>
      <c r="ES127" s="281"/>
      <c r="ET127" s="281"/>
      <c r="EU127" s="281"/>
      <c r="EV127" s="281"/>
      <c r="EW127" s="281"/>
      <c r="EX127" s="281"/>
      <c r="EY127" s="281"/>
      <c r="EZ127" s="281"/>
      <c r="FA127" s="281"/>
      <c r="FB127" s="281"/>
      <c r="FC127" s="281"/>
      <c r="FD127" s="281"/>
      <c r="FE127" s="281"/>
      <c r="FF127" s="281"/>
      <c r="FG127" s="281"/>
      <c r="FH127" s="281"/>
      <c r="FI127" s="281"/>
      <c r="FJ127" s="281"/>
      <c r="FK127" s="281"/>
      <c r="FL127" s="281"/>
      <c r="FM127" s="281"/>
      <c r="FN127" s="281"/>
      <c r="FO127" s="281"/>
      <c r="FP127" s="281"/>
      <c r="FQ127" s="281"/>
      <c r="FR127" s="281"/>
      <c r="FS127" s="281"/>
      <c r="FT127" s="281"/>
      <c r="FU127" s="281"/>
      <c r="FV127" s="281"/>
      <c r="FW127" s="281"/>
      <c r="FX127" s="281"/>
      <c r="FY127" s="281"/>
      <c r="FZ127" s="281"/>
      <c r="GA127" s="281"/>
      <c r="GB127" s="281"/>
      <c r="GC127" s="281"/>
      <c r="GD127" s="281"/>
      <c r="GE127" s="281"/>
      <c r="GF127" s="281"/>
      <c r="GG127" s="281"/>
      <c r="GH127" s="281"/>
      <c r="GI127" s="281"/>
      <c r="GJ127" s="281"/>
      <c r="GK127" s="281"/>
      <c r="GL127" s="281"/>
      <c r="GM127" s="281"/>
      <c r="GN127" s="281"/>
      <c r="GO127" s="281"/>
      <c r="GP127" s="281"/>
      <c r="GQ127" s="281"/>
      <c r="GR127" s="281"/>
      <c r="GS127" s="281"/>
      <c r="GT127" s="281"/>
      <c r="GU127" s="281"/>
      <c r="GV127" s="281"/>
      <c r="GW127" s="281"/>
      <c r="GX127" s="281"/>
      <c r="GY127" s="281"/>
      <c r="GZ127" s="281"/>
      <c r="HA127" s="281"/>
      <c r="HB127" s="281"/>
      <c r="HC127" s="281"/>
      <c r="HD127" s="281"/>
      <c r="HE127" s="281"/>
      <c r="HF127" s="281"/>
      <c r="HG127" s="281"/>
      <c r="HH127" s="281"/>
      <c r="HI127" s="281"/>
      <c r="HJ127" s="281"/>
      <c r="HK127" s="281"/>
      <c r="HL127" s="281"/>
      <c r="HM127" s="281"/>
    </row>
    <row r="128" spans="1:221" s="35" customFormat="1" x14ac:dyDescent="0.25">
      <c r="A128" s="283">
        <v>1</v>
      </c>
      <c r="B128" s="283" t="s">
        <v>627</v>
      </c>
      <c r="C128" s="283">
        <v>17</v>
      </c>
      <c r="D128" s="226">
        <v>43391</v>
      </c>
      <c r="E128" s="290">
        <v>0.68055555555555547</v>
      </c>
      <c r="F128" s="290"/>
      <c r="G128" s="290"/>
      <c r="H128" s="290"/>
      <c r="I128" s="290"/>
      <c r="J128" s="290"/>
      <c r="K128" s="290"/>
      <c r="L128" s="290"/>
      <c r="M128" s="290"/>
      <c r="N128" s="290"/>
      <c r="O128" s="290"/>
      <c r="P128" s="98" t="str">
        <f t="shared" si="1"/>
        <v>1|Transecto S1-Piloto|17|20181018|162000</v>
      </c>
      <c r="Q128" s="283">
        <v>7784258.9879999999</v>
      </c>
      <c r="R128" s="283">
        <v>413451.03</v>
      </c>
      <c r="S128" s="283">
        <v>66.8</v>
      </c>
      <c r="T128" s="283">
        <v>90</v>
      </c>
      <c r="U128" s="283">
        <v>6.1</v>
      </c>
      <c r="V128" s="283">
        <v>2</v>
      </c>
      <c r="W128" s="291">
        <v>67.5</v>
      </c>
      <c r="X128" s="264" t="s">
        <v>628</v>
      </c>
      <c r="Y128" s="283">
        <v>160.83888239999999</v>
      </c>
      <c r="Z128" s="283" t="s">
        <v>628</v>
      </c>
      <c r="AA128" s="283" t="s">
        <v>628</v>
      </c>
      <c r="AB128" s="283">
        <v>38.222023010000001</v>
      </c>
      <c r="AC128" s="283" t="s">
        <v>628</v>
      </c>
      <c r="AD128" s="283">
        <v>25.274999619999999</v>
      </c>
      <c r="AE128" s="283">
        <v>110.5128098</v>
      </c>
      <c r="AF128" s="105" t="s">
        <v>467</v>
      </c>
      <c r="AG128" s="283" t="s">
        <v>467</v>
      </c>
      <c r="AH128" s="284" t="s">
        <v>6</v>
      </c>
      <c r="AI128" s="98" t="s">
        <v>6</v>
      </c>
      <c r="AJ128" s="98" t="s">
        <v>6</v>
      </c>
      <c r="AK128" s="98" t="s">
        <v>6</v>
      </c>
      <c r="AL128" s="98" t="s">
        <v>6</v>
      </c>
      <c r="AM128" s="291">
        <v>0</v>
      </c>
      <c r="AN128" s="283">
        <v>0</v>
      </c>
      <c r="AO128" s="98" t="s">
        <v>467</v>
      </c>
      <c r="AP128" s="41"/>
      <c r="AQ128" s="41"/>
      <c r="AR128" s="41"/>
      <c r="AS128" s="41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211"/>
      <c r="CR128" s="211"/>
      <c r="CS128" s="211"/>
      <c r="CT128" s="211"/>
      <c r="CU128" s="211"/>
      <c r="CV128" s="211"/>
      <c r="CW128" s="211"/>
      <c r="CX128" s="211"/>
      <c r="CY128" s="211"/>
      <c r="CZ128" s="211"/>
      <c r="DA128" s="211"/>
      <c r="DB128" s="211"/>
      <c r="DC128" s="211"/>
      <c r="DD128" s="211"/>
      <c r="DE128" s="211"/>
      <c r="DF128" s="211"/>
      <c r="DG128" s="211"/>
      <c r="DH128" s="281"/>
      <c r="DI128" s="281"/>
      <c r="DJ128" s="281"/>
      <c r="DK128" s="281"/>
      <c r="DL128" s="281"/>
      <c r="DM128" s="281"/>
      <c r="DN128" s="281"/>
      <c r="DO128" s="281"/>
      <c r="DP128" s="281"/>
      <c r="DQ128" s="281"/>
      <c r="DR128" s="281"/>
      <c r="DS128" s="281"/>
      <c r="DT128" s="281"/>
      <c r="DU128" s="281"/>
      <c r="DV128" s="281"/>
      <c r="DW128" s="281"/>
      <c r="DX128" s="281"/>
      <c r="DY128" s="281"/>
      <c r="DZ128" s="281"/>
      <c r="EA128" s="281"/>
      <c r="EB128" s="281"/>
      <c r="EC128" s="281"/>
      <c r="ED128" s="281"/>
      <c r="EE128" s="281"/>
      <c r="EF128" s="281"/>
      <c r="EG128" s="281"/>
      <c r="EH128" s="281"/>
      <c r="EI128" s="281"/>
      <c r="EJ128" s="281"/>
      <c r="EK128" s="281"/>
      <c r="EL128" s="281"/>
      <c r="EM128" s="281"/>
      <c r="EN128" s="281"/>
      <c r="EO128" s="281"/>
      <c r="EP128" s="281"/>
      <c r="EQ128" s="281"/>
      <c r="ER128" s="281"/>
      <c r="ES128" s="281"/>
      <c r="ET128" s="281"/>
      <c r="EU128" s="281"/>
      <c r="EV128" s="281"/>
      <c r="EW128" s="281"/>
      <c r="EX128" s="281"/>
      <c r="EY128" s="281"/>
      <c r="EZ128" s="281"/>
      <c r="FA128" s="281"/>
      <c r="FB128" s="281"/>
      <c r="FC128" s="281"/>
      <c r="FD128" s="281"/>
      <c r="FE128" s="281"/>
      <c r="FF128" s="281"/>
      <c r="FG128" s="281"/>
      <c r="FH128" s="281"/>
      <c r="FI128" s="281"/>
      <c r="FJ128" s="281"/>
      <c r="FK128" s="281"/>
      <c r="FL128" s="281"/>
      <c r="FM128" s="281"/>
      <c r="FN128" s="281"/>
      <c r="FO128" s="281"/>
      <c r="FP128" s="281"/>
      <c r="FQ128" s="281"/>
      <c r="FR128" s="281"/>
      <c r="FS128" s="281"/>
      <c r="FT128" s="281"/>
      <c r="FU128" s="281"/>
      <c r="FV128" s="281"/>
      <c r="FW128" s="281"/>
      <c r="FX128" s="281"/>
      <c r="FY128" s="281"/>
      <c r="FZ128" s="281"/>
      <c r="GA128" s="281"/>
      <c r="GB128" s="281"/>
      <c r="GC128" s="281"/>
      <c r="GD128" s="281"/>
      <c r="GE128" s="281"/>
      <c r="GF128" s="281"/>
      <c r="GG128" s="281"/>
      <c r="GH128" s="281"/>
      <c r="GI128" s="281"/>
      <c r="GJ128" s="281"/>
      <c r="GK128" s="281"/>
      <c r="GL128" s="281"/>
      <c r="GM128" s="281"/>
      <c r="GN128" s="281"/>
      <c r="GO128" s="281"/>
      <c r="GP128" s="281"/>
      <c r="GQ128" s="281"/>
      <c r="GR128" s="281"/>
      <c r="GS128" s="281"/>
      <c r="GT128" s="281"/>
      <c r="GU128" s="281"/>
      <c r="GV128" s="281"/>
      <c r="GW128" s="281"/>
      <c r="GX128" s="281"/>
      <c r="GY128" s="281"/>
      <c r="GZ128" s="281"/>
      <c r="HA128" s="281"/>
      <c r="HB128" s="281"/>
      <c r="HC128" s="281"/>
      <c r="HD128" s="281"/>
      <c r="HE128" s="281"/>
      <c r="HF128" s="281"/>
      <c r="HG128" s="281"/>
      <c r="HH128" s="281"/>
      <c r="HI128" s="281"/>
      <c r="HJ128" s="281"/>
      <c r="HK128" s="281"/>
      <c r="HL128" s="281"/>
      <c r="HM128" s="281"/>
    </row>
    <row r="129" spans="1:221" s="35" customFormat="1" x14ac:dyDescent="0.25">
      <c r="A129" s="283">
        <v>1</v>
      </c>
      <c r="B129" s="283" t="s">
        <v>627</v>
      </c>
      <c r="C129" s="283">
        <v>18</v>
      </c>
      <c r="D129" s="226">
        <v>43391</v>
      </c>
      <c r="E129" s="290">
        <v>0.69027777777777777</v>
      </c>
      <c r="F129" s="290"/>
      <c r="G129" s="290"/>
      <c r="H129" s="290"/>
      <c r="I129" s="290"/>
      <c r="J129" s="290"/>
      <c r="K129" s="290"/>
      <c r="L129" s="290"/>
      <c r="M129" s="290"/>
      <c r="N129" s="290"/>
      <c r="O129" s="290"/>
      <c r="P129" s="98" t="str">
        <f t="shared" si="1"/>
        <v>1|Transecto S1-Piloto|18|20181018|163400</v>
      </c>
      <c r="Q129" s="283">
        <v>7784233.5120000001</v>
      </c>
      <c r="R129" s="283">
        <v>414991.80200000003</v>
      </c>
      <c r="S129" s="283">
        <v>472</v>
      </c>
      <c r="T129" s="283">
        <v>90</v>
      </c>
      <c r="U129" s="283">
        <v>5.9</v>
      </c>
      <c r="V129" s="283">
        <v>2</v>
      </c>
      <c r="W129" s="291">
        <v>67.5</v>
      </c>
      <c r="X129" s="264" t="s">
        <v>628</v>
      </c>
      <c r="Y129" s="283">
        <v>160.83888239999999</v>
      </c>
      <c r="Z129" s="283" t="s">
        <v>628</v>
      </c>
      <c r="AA129" s="283" t="s">
        <v>628</v>
      </c>
      <c r="AB129" s="283">
        <v>38.222023010000001</v>
      </c>
      <c r="AC129" s="283" t="s">
        <v>628</v>
      </c>
      <c r="AD129" s="283">
        <v>25.274999619999999</v>
      </c>
      <c r="AE129" s="283">
        <v>110.5128098</v>
      </c>
      <c r="AF129" s="105" t="s">
        <v>467</v>
      </c>
      <c r="AG129" s="283" t="s">
        <v>467</v>
      </c>
      <c r="AH129" s="284" t="s">
        <v>6</v>
      </c>
      <c r="AI129" s="98" t="s">
        <v>6</v>
      </c>
      <c r="AJ129" s="98" t="s">
        <v>6</v>
      </c>
      <c r="AK129" s="98" t="s">
        <v>6</v>
      </c>
      <c r="AL129" s="98" t="s">
        <v>6</v>
      </c>
      <c r="AM129" s="291">
        <v>0</v>
      </c>
      <c r="AN129" s="283">
        <v>0</v>
      </c>
      <c r="AO129" s="98" t="s">
        <v>467</v>
      </c>
      <c r="AP129" s="41"/>
      <c r="AQ129" s="41"/>
      <c r="AR129" s="41"/>
      <c r="AS129" s="41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211"/>
      <c r="CR129" s="211"/>
      <c r="CS129" s="211"/>
      <c r="CT129" s="211"/>
      <c r="CU129" s="211"/>
      <c r="CV129" s="211"/>
      <c r="CW129" s="211"/>
      <c r="CX129" s="211"/>
      <c r="CY129" s="211"/>
      <c r="CZ129" s="211"/>
      <c r="DA129" s="211"/>
      <c r="DB129" s="211"/>
      <c r="DC129" s="211"/>
      <c r="DD129" s="211"/>
      <c r="DE129" s="211"/>
      <c r="DF129" s="211"/>
      <c r="DG129" s="211"/>
      <c r="DH129" s="281"/>
      <c r="DI129" s="281"/>
      <c r="DJ129" s="281"/>
      <c r="DK129" s="281"/>
      <c r="DL129" s="281"/>
      <c r="DM129" s="281"/>
      <c r="DN129" s="281"/>
      <c r="DO129" s="281"/>
      <c r="DP129" s="281"/>
      <c r="DQ129" s="281"/>
      <c r="DR129" s="281"/>
      <c r="DS129" s="281"/>
      <c r="DT129" s="281"/>
      <c r="DU129" s="281"/>
      <c r="DV129" s="281"/>
      <c r="DW129" s="281"/>
      <c r="DX129" s="281"/>
      <c r="DY129" s="281"/>
      <c r="DZ129" s="281"/>
      <c r="EA129" s="281"/>
      <c r="EB129" s="281"/>
      <c r="EC129" s="281"/>
      <c r="ED129" s="281"/>
      <c r="EE129" s="281"/>
      <c r="EF129" s="281"/>
      <c r="EG129" s="281"/>
      <c r="EH129" s="281"/>
      <c r="EI129" s="281"/>
      <c r="EJ129" s="281"/>
      <c r="EK129" s="281"/>
      <c r="EL129" s="281"/>
      <c r="EM129" s="281"/>
      <c r="EN129" s="281"/>
      <c r="EO129" s="281"/>
      <c r="EP129" s="281"/>
      <c r="EQ129" s="281"/>
      <c r="ER129" s="281"/>
      <c r="ES129" s="281"/>
      <c r="ET129" s="281"/>
      <c r="EU129" s="281"/>
      <c r="EV129" s="281"/>
      <c r="EW129" s="281"/>
      <c r="EX129" s="281"/>
      <c r="EY129" s="281"/>
      <c r="EZ129" s="281"/>
      <c r="FA129" s="281"/>
      <c r="FB129" s="281"/>
      <c r="FC129" s="281"/>
      <c r="FD129" s="281"/>
      <c r="FE129" s="281"/>
      <c r="FF129" s="281"/>
      <c r="FG129" s="281"/>
      <c r="FH129" s="281"/>
      <c r="FI129" s="281"/>
      <c r="FJ129" s="281"/>
      <c r="FK129" s="281"/>
      <c r="FL129" s="281"/>
      <c r="FM129" s="281"/>
      <c r="FN129" s="281"/>
      <c r="FO129" s="281"/>
      <c r="FP129" s="281"/>
      <c r="FQ129" s="281"/>
      <c r="FR129" s="281"/>
      <c r="FS129" s="281"/>
      <c r="FT129" s="281"/>
      <c r="FU129" s="281"/>
      <c r="FV129" s="281"/>
      <c r="FW129" s="281"/>
      <c r="FX129" s="281"/>
      <c r="FY129" s="281"/>
      <c r="FZ129" s="281"/>
      <c r="GA129" s="281"/>
      <c r="GB129" s="281"/>
      <c r="GC129" s="281"/>
      <c r="GD129" s="281"/>
      <c r="GE129" s="281"/>
      <c r="GF129" s="281"/>
      <c r="GG129" s="281"/>
      <c r="GH129" s="281"/>
      <c r="GI129" s="281"/>
      <c r="GJ129" s="281"/>
      <c r="GK129" s="281"/>
      <c r="GL129" s="281"/>
      <c r="GM129" s="281"/>
      <c r="GN129" s="281"/>
      <c r="GO129" s="281"/>
      <c r="GP129" s="281"/>
      <c r="GQ129" s="281"/>
      <c r="GR129" s="281"/>
      <c r="GS129" s="281"/>
      <c r="GT129" s="281"/>
      <c r="GU129" s="281"/>
      <c r="GV129" s="281"/>
      <c r="GW129" s="281"/>
      <c r="GX129" s="281"/>
      <c r="GY129" s="281"/>
      <c r="GZ129" s="281"/>
      <c r="HA129" s="281"/>
      <c r="HB129" s="281"/>
      <c r="HC129" s="281"/>
      <c r="HD129" s="281"/>
      <c r="HE129" s="281"/>
      <c r="HF129" s="281"/>
      <c r="HG129" s="281"/>
      <c r="HH129" s="281"/>
      <c r="HI129" s="281"/>
      <c r="HJ129" s="281"/>
      <c r="HK129" s="281"/>
      <c r="HL129" s="281"/>
      <c r="HM129" s="281"/>
    </row>
    <row r="130" spans="1:221" s="35" customFormat="1" x14ac:dyDescent="0.25">
      <c r="A130" s="283">
        <v>1</v>
      </c>
      <c r="B130" s="283" t="s">
        <v>627</v>
      </c>
      <c r="C130" s="283">
        <v>19</v>
      </c>
      <c r="D130" s="226">
        <v>43391</v>
      </c>
      <c r="E130" s="290">
        <v>0.7006944444444444</v>
      </c>
      <c r="F130" s="290"/>
      <c r="G130" s="290"/>
      <c r="H130" s="290"/>
      <c r="I130" s="290"/>
      <c r="J130" s="290"/>
      <c r="K130" s="290"/>
      <c r="L130" s="290"/>
      <c r="M130" s="290"/>
      <c r="N130" s="290"/>
      <c r="O130" s="290"/>
      <c r="P130" s="98" t="str">
        <f t="shared" si="1"/>
        <v>1|Transecto S1-Piloto|19|20181018|164900</v>
      </c>
      <c r="Q130" s="283">
        <v>7784453.0250000004</v>
      </c>
      <c r="R130" s="283">
        <v>416726.44699999999</v>
      </c>
      <c r="S130" s="283">
        <v>695</v>
      </c>
      <c r="T130" s="283">
        <v>90</v>
      </c>
      <c r="U130" s="283">
        <v>5.5</v>
      </c>
      <c r="V130" s="283">
        <v>2</v>
      </c>
      <c r="W130" s="291">
        <v>67.5</v>
      </c>
      <c r="X130" s="264" t="s">
        <v>628</v>
      </c>
      <c r="Y130" s="283">
        <v>531.17077640000002</v>
      </c>
      <c r="Z130" s="283" t="s">
        <v>628</v>
      </c>
      <c r="AA130" s="283" t="s">
        <v>628</v>
      </c>
      <c r="AB130" s="283">
        <v>42.182018280000001</v>
      </c>
      <c r="AC130" s="283" t="s">
        <v>628</v>
      </c>
      <c r="AD130" s="283">
        <v>25.30500031</v>
      </c>
      <c r="AE130" s="283">
        <v>110.5053253</v>
      </c>
      <c r="AF130" s="105" t="s">
        <v>467</v>
      </c>
      <c r="AG130" s="283" t="s">
        <v>467</v>
      </c>
      <c r="AH130" s="284" t="s">
        <v>6</v>
      </c>
      <c r="AI130" s="98" t="s">
        <v>6</v>
      </c>
      <c r="AJ130" s="98" t="s">
        <v>6</v>
      </c>
      <c r="AK130" s="98" t="s">
        <v>6</v>
      </c>
      <c r="AL130" s="98" t="s">
        <v>6</v>
      </c>
      <c r="AM130" s="291">
        <v>0</v>
      </c>
      <c r="AN130" s="283">
        <v>0</v>
      </c>
      <c r="AO130" s="98" t="s">
        <v>467</v>
      </c>
      <c r="AP130" s="41"/>
      <c r="AQ130" s="41"/>
      <c r="AR130" s="41"/>
      <c r="AS130" s="41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211"/>
      <c r="CR130" s="211"/>
      <c r="CS130" s="211"/>
      <c r="CT130" s="211"/>
      <c r="CU130" s="211"/>
      <c r="CV130" s="211"/>
      <c r="CW130" s="211"/>
      <c r="CX130" s="211"/>
      <c r="CY130" s="211"/>
      <c r="CZ130" s="211"/>
      <c r="DA130" s="211"/>
      <c r="DB130" s="211"/>
      <c r="DC130" s="211"/>
      <c r="DD130" s="211"/>
      <c r="DE130" s="211"/>
      <c r="DF130" s="211"/>
      <c r="DG130" s="211"/>
      <c r="DH130" s="281"/>
      <c r="DI130" s="281"/>
      <c r="DJ130" s="281"/>
      <c r="DK130" s="281"/>
      <c r="DL130" s="281"/>
      <c r="DM130" s="281"/>
      <c r="DN130" s="281"/>
      <c r="DO130" s="281"/>
      <c r="DP130" s="281"/>
      <c r="DQ130" s="281"/>
      <c r="DR130" s="281"/>
      <c r="DS130" s="281"/>
      <c r="DT130" s="281"/>
      <c r="DU130" s="281"/>
      <c r="DV130" s="281"/>
      <c r="DW130" s="281"/>
      <c r="DX130" s="281"/>
      <c r="DY130" s="281"/>
      <c r="DZ130" s="281"/>
      <c r="EA130" s="281"/>
      <c r="EB130" s="281"/>
      <c r="EC130" s="281"/>
      <c r="ED130" s="281"/>
      <c r="EE130" s="281"/>
      <c r="EF130" s="281"/>
      <c r="EG130" s="281"/>
      <c r="EH130" s="281"/>
      <c r="EI130" s="281"/>
      <c r="EJ130" s="281"/>
      <c r="EK130" s="281"/>
      <c r="EL130" s="281"/>
      <c r="EM130" s="281"/>
      <c r="EN130" s="281"/>
      <c r="EO130" s="281"/>
      <c r="EP130" s="281"/>
      <c r="EQ130" s="281"/>
      <c r="ER130" s="281"/>
      <c r="ES130" s="281"/>
      <c r="ET130" s="281"/>
      <c r="EU130" s="281"/>
      <c r="EV130" s="281"/>
      <c r="EW130" s="281"/>
      <c r="EX130" s="281"/>
      <c r="EY130" s="281"/>
      <c r="EZ130" s="281"/>
      <c r="FA130" s="281"/>
      <c r="FB130" s="281"/>
      <c r="FC130" s="281"/>
      <c r="FD130" s="281"/>
      <c r="FE130" s="281"/>
      <c r="FF130" s="281"/>
      <c r="FG130" s="281"/>
      <c r="FH130" s="281"/>
      <c r="FI130" s="281"/>
      <c r="FJ130" s="281"/>
      <c r="FK130" s="281"/>
      <c r="FL130" s="281"/>
      <c r="FM130" s="281"/>
      <c r="FN130" s="281"/>
      <c r="FO130" s="281"/>
      <c r="FP130" s="281"/>
      <c r="FQ130" s="281"/>
      <c r="FR130" s="281"/>
      <c r="FS130" s="281"/>
      <c r="FT130" s="281"/>
      <c r="FU130" s="281"/>
      <c r="FV130" s="281"/>
      <c r="FW130" s="281"/>
      <c r="FX130" s="281"/>
      <c r="FY130" s="281"/>
      <c r="FZ130" s="281"/>
      <c r="GA130" s="281"/>
      <c r="GB130" s="281"/>
      <c r="GC130" s="281"/>
      <c r="GD130" s="281"/>
      <c r="GE130" s="281"/>
      <c r="GF130" s="281"/>
      <c r="GG130" s="281"/>
      <c r="GH130" s="281"/>
      <c r="GI130" s="281"/>
      <c r="GJ130" s="281"/>
      <c r="GK130" s="281"/>
      <c r="GL130" s="281"/>
      <c r="GM130" s="281"/>
      <c r="GN130" s="281"/>
      <c r="GO130" s="281"/>
      <c r="GP130" s="281"/>
      <c r="GQ130" s="281"/>
      <c r="GR130" s="281"/>
      <c r="GS130" s="281"/>
      <c r="GT130" s="281"/>
      <c r="GU130" s="281"/>
      <c r="GV130" s="281"/>
      <c r="GW130" s="281"/>
      <c r="GX130" s="281"/>
      <c r="GY130" s="281"/>
      <c r="GZ130" s="281"/>
      <c r="HA130" s="281"/>
      <c r="HB130" s="281"/>
      <c r="HC130" s="281"/>
      <c r="HD130" s="281"/>
      <c r="HE130" s="281"/>
      <c r="HF130" s="281"/>
      <c r="HG130" s="281"/>
      <c r="HH130" s="281"/>
      <c r="HI130" s="281"/>
      <c r="HJ130" s="281"/>
      <c r="HK130" s="281"/>
      <c r="HL130" s="281"/>
      <c r="HM130" s="281"/>
    </row>
    <row r="131" spans="1:221" s="35" customFormat="1" x14ac:dyDescent="0.25">
      <c r="A131" s="283">
        <v>1</v>
      </c>
      <c r="B131" s="283" t="s">
        <v>627</v>
      </c>
      <c r="C131" s="283">
        <v>20</v>
      </c>
      <c r="D131" s="226">
        <v>43391</v>
      </c>
      <c r="E131" s="290">
        <v>0.71111111111111114</v>
      </c>
      <c r="F131" s="290"/>
      <c r="G131" s="290"/>
      <c r="H131" s="290"/>
      <c r="I131" s="290"/>
      <c r="J131" s="290"/>
      <c r="K131" s="290"/>
      <c r="L131" s="290"/>
      <c r="M131" s="290"/>
      <c r="N131" s="290"/>
      <c r="O131" s="290"/>
      <c r="P131" s="98" t="str">
        <f t="shared" si="1"/>
        <v>1|Transecto S1-Piloto|20|20181018|170400</v>
      </c>
      <c r="Q131" s="283">
        <v>7784424.4029999999</v>
      </c>
      <c r="R131" s="283">
        <v>418754.82299999997</v>
      </c>
      <c r="S131" s="283">
        <v>947</v>
      </c>
      <c r="T131" s="283">
        <v>90</v>
      </c>
      <c r="U131" s="283">
        <v>5.5</v>
      </c>
      <c r="V131" s="283">
        <v>2</v>
      </c>
      <c r="W131" s="291">
        <v>67.5</v>
      </c>
      <c r="X131" s="264" t="s">
        <v>628</v>
      </c>
      <c r="Y131" s="283">
        <v>941.0431519</v>
      </c>
      <c r="Z131" s="283" t="s">
        <v>628</v>
      </c>
      <c r="AA131" s="283" t="s">
        <v>628</v>
      </c>
      <c r="AB131" s="283">
        <v>45.479129790000002</v>
      </c>
      <c r="AC131" s="283" t="s">
        <v>628</v>
      </c>
      <c r="AD131" s="283">
        <v>25.289999009999999</v>
      </c>
      <c r="AE131" s="283">
        <v>110.44407649999999</v>
      </c>
      <c r="AF131" s="105" t="s">
        <v>467</v>
      </c>
      <c r="AG131" s="283" t="s">
        <v>467</v>
      </c>
      <c r="AH131" s="284" t="s">
        <v>6</v>
      </c>
      <c r="AI131" s="98" t="s">
        <v>6</v>
      </c>
      <c r="AJ131" s="98" t="s">
        <v>6</v>
      </c>
      <c r="AK131" s="98" t="s">
        <v>6</v>
      </c>
      <c r="AL131" s="98" t="s">
        <v>6</v>
      </c>
      <c r="AM131" s="291">
        <v>0</v>
      </c>
      <c r="AN131" s="283">
        <v>0</v>
      </c>
      <c r="AO131" s="98" t="s">
        <v>467</v>
      </c>
      <c r="AP131" s="41"/>
      <c r="AQ131" s="41"/>
      <c r="AR131" s="41"/>
      <c r="AS131" s="41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211"/>
      <c r="CR131" s="211"/>
      <c r="CS131" s="211"/>
      <c r="CT131" s="211"/>
      <c r="CU131" s="211"/>
      <c r="CV131" s="211"/>
      <c r="CW131" s="211"/>
      <c r="CX131" s="211"/>
      <c r="CY131" s="211"/>
      <c r="CZ131" s="211"/>
      <c r="DA131" s="211"/>
      <c r="DB131" s="211"/>
      <c r="DC131" s="211"/>
      <c r="DD131" s="211"/>
      <c r="DE131" s="211"/>
      <c r="DF131" s="211"/>
      <c r="DG131" s="211"/>
      <c r="DH131" s="281"/>
      <c r="DI131" s="281"/>
      <c r="DJ131" s="281"/>
      <c r="DK131" s="281"/>
      <c r="DL131" s="281"/>
      <c r="DM131" s="281"/>
      <c r="DN131" s="281"/>
      <c r="DO131" s="281"/>
      <c r="DP131" s="281"/>
      <c r="DQ131" s="281"/>
      <c r="DR131" s="281"/>
      <c r="DS131" s="281"/>
      <c r="DT131" s="281"/>
      <c r="DU131" s="281"/>
      <c r="DV131" s="281"/>
      <c r="DW131" s="281"/>
      <c r="DX131" s="281"/>
      <c r="DY131" s="281"/>
      <c r="DZ131" s="281"/>
      <c r="EA131" s="281"/>
      <c r="EB131" s="281"/>
      <c r="EC131" s="281"/>
      <c r="ED131" s="281"/>
      <c r="EE131" s="281"/>
      <c r="EF131" s="281"/>
      <c r="EG131" s="281"/>
      <c r="EH131" s="281"/>
      <c r="EI131" s="281"/>
      <c r="EJ131" s="281"/>
      <c r="EK131" s="281"/>
      <c r="EL131" s="281"/>
      <c r="EM131" s="281"/>
      <c r="EN131" s="281"/>
      <c r="EO131" s="281"/>
      <c r="EP131" s="281"/>
      <c r="EQ131" s="281"/>
      <c r="ER131" s="281"/>
      <c r="ES131" s="281"/>
      <c r="ET131" s="281"/>
      <c r="EU131" s="281"/>
      <c r="EV131" s="281"/>
      <c r="EW131" s="281"/>
      <c r="EX131" s="281"/>
      <c r="EY131" s="281"/>
      <c r="EZ131" s="281"/>
      <c r="FA131" s="281"/>
      <c r="FB131" s="281"/>
      <c r="FC131" s="281"/>
      <c r="FD131" s="281"/>
      <c r="FE131" s="281"/>
      <c r="FF131" s="281"/>
      <c r="FG131" s="281"/>
      <c r="FH131" s="281"/>
      <c r="FI131" s="281"/>
      <c r="FJ131" s="281"/>
      <c r="FK131" s="281"/>
      <c r="FL131" s="281"/>
      <c r="FM131" s="281"/>
      <c r="FN131" s="281"/>
      <c r="FO131" s="281"/>
      <c r="FP131" s="281"/>
      <c r="FQ131" s="281"/>
      <c r="FR131" s="281"/>
      <c r="FS131" s="281"/>
      <c r="FT131" s="281"/>
      <c r="FU131" s="281"/>
      <c r="FV131" s="281"/>
      <c r="FW131" s="281"/>
      <c r="FX131" s="281"/>
      <c r="FY131" s="281"/>
      <c r="FZ131" s="281"/>
      <c r="GA131" s="281"/>
      <c r="GB131" s="281"/>
      <c r="GC131" s="281"/>
      <c r="GD131" s="281"/>
      <c r="GE131" s="281"/>
      <c r="GF131" s="281"/>
      <c r="GG131" s="281"/>
      <c r="GH131" s="281"/>
      <c r="GI131" s="281"/>
      <c r="GJ131" s="281"/>
      <c r="GK131" s="281"/>
      <c r="GL131" s="281"/>
      <c r="GM131" s="281"/>
      <c r="GN131" s="281"/>
      <c r="GO131" s="281"/>
      <c r="GP131" s="281"/>
      <c r="GQ131" s="281"/>
      <c r="GR131" s="281"/>
      <c r="GS131" s="281"/>
      <c r="GT131" s="281"/>
      <c r="GU131" s="281"/>
      <c r="GV131" s="281"/>
      <c r="GW131" s="281"/>
      <c r="GX131" s="281"/>
      <c r="GY131" s="281"/>
      <c r="GZ131" s="281"/>
      <c r="HA131" s="281"/>
      <c r="HB131" s="281"/>
      <c r="HC131" s="281"/>
      <c r="HD131" s="281"/>
      <c r="HE131" s="281"/>
      <c r="HF131" s="281"/>
      <c r="HG131" s="281"/>
      <c r="HH131" s="281"/>
      <c r="HI131" s="281"/>
      <c r="HJ131" s="281"/>
      <c r="HK131" s="281"/>
      <c r="HL131" s="281"/>
      <c r="HM131" s="281"/>
    </row>
    <row r="132" spans="1:221" s="35" customFormat="1" x14ac:dyDescent="0.25">
      <c r="A132" s="283">
        <v>1</v>
      </c>
      <c r="B132" s="283" t="s">
        <v>627</v>
      </c>
      <c r="C132" s="283">
        <v>21</v>
      </c>
      <c r="D132" s="226">
        <v>43391</v>
      </c>
      <c r="E132" s="290">
        <v>0.72083333333333333</v>
      </c>
      <c r="F132" s="290"/>
      <c r="G132" s="290"/>
      <c r="H132" s="290"/>
      <c r="I132" s="290"/>
      <c r="J132" s="290"/>
      <c r="K132" s="290"/>
      <c r="L132" s="290"/>
      <c r="M132" s="290"/>
      <c r="N132" s="290"/>
      <c r="O132" s="290"/>
      <c r="P132" s="98" t="str">
        <f t="shared" si="1"/>
        <v>1|Transecto S1-Piloto|21|20181018|171800</v>
      </c>
      <c r="Q132" s="283">
        <v>7784195.3600000003</v>
      </c>
      <c r="R132" s="283">
        <v>426098.652</v>
      </c>
      <c r="S132" s="283">
        <v>1026</v>
      </c>
      <c r="T132" s="283">
        <v>90</v>
      </c>
      <c r="U132" s="283">
        <v>6</v>
      </c>
      <c r="V132" s="283">
        <v>2</v>
      </c>
      <c r="W132" s="291">
        <v>67.5</v>
      </c>
      <c r="X132" s="264" t="s">
        <v>628</v>
      </c>
      <c r="Y132" s="283">
        <v>941.0431519</v>
      </c>
      <c r="Z132" s="283" t="s">
        <v>628</v>
      </c>
      <c r="AA132" s="283" t="s">
        <v>628</v>
      </c>
      <c r="AB132" s="283">
        <v>45.479129790000002</v>
      </c>
      <c r="AC132" s="283" t="s">
        <v>628</v>
      </c>
      <c r="AD132" s="283">
        <v>25.289999009999999</v>
      </c>
      <c r="AE132" s="283">
        <v>110.44407649999999</v>
      </c>
      <c r="AF132" s="105" t="s">
        <v>467</v>
      </c>
      <c r="AG132" s="283" t="s">
        <v>467</v>
      </c>
      <c r="AH132" s="284" t="s">
        <v>6</v>
      </c>
      <c r="AI132" s="98" t="s">
        <v>6</v>
      </c>
      <c r="AJ132" s="98" t="s">
        <v>6</v>
      </c>
      <c r="AK132" s="98" t="s">
        <v>6</v>
      </c>
      <c r="AL132" s="98" t="s">
        <v>6</v>
      </c>
      <c r="AM132" s="291">
        <v>3</v>
      </c>
      <c r="AN132" s="283">
        <v>3</v>
      </c>
      <c r="AO132" s="98" t="s">
        <v>467</v>
      </c>
      <c r="AP132" s="41"/>
      <c r="AQ132" s="41"/>
      <c r="AR132" s="41"/>
      <c r="AS132" s="41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211"/>
      <c r="CR132" s="211"/>
      <c r="CS132" s="211"/>
      <c r="CT132" s="211"/>
      <c r="CU132" s="211"/>
      <c r="CV132" s="211"/>
      <c r="CW132" s="211"/>
      <c r="CX132" s="211"/>
      <c r="CY132" s="211"/>
      <c r="CZ132" s="211"/>
      <c r="DA132" s="211"/>
      <c r="DB132" s="211"/>
      <c r="DC132" s="211"/>
      <c r="DD132" s="211"/>
      <c r="DE132" s="211"/>
      <c r="DF132" s="211"/>
      <c r="DG132" s="211"/>
      <c r="DH132" s="281"/>
      <c r="DI132" s="281"/>
      <c r="DJ132" s="281"/>
      <c r="DK132" s="281"/>
      <c r="DL132" s="281"/>
      <c r="DM132" s="281"/>
      <c r="DN132" s="281"/>
      <c r="DO132" s="281"/>
      <c r="DP132" s="281"/>
      <c r="DQ132" s="281"/>
      <c r="DR132" s="281"/>
      <c r="DS132" s="281"/>
      <c r="DT132" s="281"/>
      <c r="DU132" s="281"/>
      <c r="DV132" s="281"/>
      <c r="DW132" s="281"/>
      <c r="DX132" s="281"/>
      <c r="DY132" s="281"/>
      <c r="DZ132" s="281"/>
      <c r="EA132" s="281"/>
      <c r="EB132" s="281"/>
      <c r="EC132" s="281"/>
      <c r="ED132" s="281"/>
      <c r="EE132" s="281"/>
      <c r="EF132" s="281"/>
      <c r="EG132" s="281"/>
      <c r="EH132" s="281"/>
      <c r="EI132" s="281"/>
      <c r="EJ132" s="281"/>
      <c r="EK132" s="281"/>
      <c r="EL132" s="281"/>
      <c r="EM132" s="281"/>
      <c r="EN132" s="281"/>
      <c r="EO132" s="281"/>
      <c r="EP132" s="281"/>
      <c r="EQ132" s="281"/>
      <c r="ER132" s="281"/>
      <c r="ES132" s="281"/>
      <c r="ET132" s="281"/>
      <c r="EU132" s="281"/>
      <c r="EV132" s="281"/>
      <c r="EW132" s="281"/>
      <c r="EX132" s="281"/>
      <c r="EY132" s="281"/>
      <c r="EZ132" s="281"/>
      <c r="FA132" s="281"/>
      <c r="FB132" s="281"/>
      <c r="FC132" s="281"/>
      <c r="FD132" s="281"/>
      <c r="FE132" s="281"/>
      <c r="FF132" s="281"/>
      <c r="FG132" s="281"/>
      <c r="FH132" s="281"/>
      <c r="FI132" s="281"/>
      <c r="FJ132" s="281"/>
      <c r="FK132" s="281"/>
      <c r="FL132" s="281"/>
      <c r="FM132" s="281"/>
      <c r="FN132" s="281"/>
      <c r="FO132" s="281"/>
      <c r="FP132" s="281"/>
      <c r="FQ132" s="281"/>
      <c r="FR132" s="281"/>
      <c r="FS132" s="281"/>
      <c r="FT132" s="281"/>
      <c r="FU132" s="281"/>
      <c r="FV132" s="281"/>
      <c r="FW132" s="281"/>
      <c r="FX132" s="281"/>
      <c r="FY132" s="281"/>
      <c r="FZ132" s="281"/>
      <c r="GA132" s="281"/>
      <c r="GB132" s="281"/>
      <c r="GC132" s="281"/>
      <c r="GD132" s="281"/>
      <c r="GE132" s="281"/>
      <c r="GF132" s="281"/>
      <c r="GG132" s="281"/>
      <c r="GH132" s="281"/>
      <c r="GI132" s="281"/>
      <c r="GJ132" s="281"/>
      <c r="GK132" s="281"/>
      <c r="GL132" s="281"/>
      <c r="GM132" s="281"/>
      <c r="GN132" s="281"/>
      <c r="GO132" s="281"/>
      <c r="GP132" s="281"/>
      <c r="GQ132" s="281"/>
      <c r="GR132" s="281"/>
      <c r="GS132" s="281"/>
      <c r="GT132" s="281"/>
      <c r="GU132" s="281"/>
      <c r="GV132" s="281"/>
      <c r="GW132" s="281"/>
      <c r="GX132" s="281"/>
      <c r="GY132" s="281"/>
      <c r="GZ132" s="281"/>
      <c r="HA132" s="281"/>
      <c r="HB132" s="281"/>
      <c r="HC132" s="281"/>
      <c r="HD132" s="281"/>
      <c r="HE132" s="281"/>
      <c r="HF132" s="281"/>
      <c r="HG132" s="281"/>
      <c r="HH132" s="281"/>
      <c r="HI132" s="281"/>
      <c r="HJ132" s="281"/>
      <c r="HK132" s="281"/>
      <c r="HL132" s="281"/>
      <c r="HM132" s="281"/>
    </row>
    <row r="133" spans="1:221" s="35" customFormat="1" x14ac:dyDescent="0.25">
      <c r="A133" s="283">
        <v>1</v>
      </c>
      <c r="B133" s="283" t="s">
        <v>629</v>
      </c>
      <c r="C133" s="283">
        <v>1</v>
      </c>
      <c r="D133" s="226">
        <v>43392</v>
      </c>
      <c r="E133" s="290">
        <v>0.26041666666666669</v>
      </c>
      <c r="F133" s="290"/>
      <c r="G133" s="290"/>
      <c r="H133" s="290"/>
      <c r="I133" s="290"/>
      <c r="J133" s="290"/>
      <c r="K133" s="290"/>
      <c r="L133" s="290"/>
      <c r="M133" s="290"/>
      <c r="N133" s="290"/>
      <c r="O133" s="290"/>
      <c r="P133" s="98" t="str">
        <f t="shared" si="1"/>
        <v>1|Transecto S2-Piloto|1|20181019|061500</v>
      </c>
      <c r="Q133" s="283">
        <v>7741080.557</v>
      </c>
      <c r="R133" s="283">
        <v>371955.21100000001</v>
      </c>
      <c r="S133" s="283">
        <v>41</v>
      </c>
      <c r="T133" s="283">
        <v>90</v>
      </c>
      <c r="U133" s="283">
        <v>6.8</v>
      </c>
      <c r="V133" s="283">
        <v>1</v>
      </c>
      <c r="W133" s="291">
        <v>45</v>
      </c>
      <c r="X133" s="264" t="s">
        <v>628</v>
      </c>
      <c r="Y133" s="283">
        <v>32.624580379999998</v>
      </c>
      <c r="Z133" s="283" t="s">
        <v>628</v>
      </c>
      <c r="AA133" s="283" t="s">
        <v>628</v>
      </c>
      <c r="AB133" s="283">
        <v>10.821548460000001</v>
      </c>
      <c r="AC133" s="283" t="s">
        <v>628</v>
      </c>
      <c r="AD133" s="283" t="s">
        <v>628</v>
      </c>
      <c r="AE133" s="283">
        <v>103.1289139</v>
      </c>
      <c r="AF133" s="105" t="s">
        <v>467</v>
      </c>
      <c r="AG133" s="283" t="s">
        <v>467</v>
      </c>
      <c r="AH133" s="284" t="s">
        <v>6</v>
      </c>
      <c r="AI133" s="98" t="s">
        <v>6</v>
      </c>
      <c r="AJ133" s="98" t="s">
        <v>6</v>
      </c>
      <c r="AK133" s="98" t="s">
        <v>6</v>
      </c>
      <c r="AL133" s="98" t="s">
        <v>6</v>
      </c>
      <c r="AM133" s="291">
        <v>0</v>
      </c>
      <c r="AN133" s="283">
        <v>0</v>
      </c>
      <c r="AO133" s="98" t="s">
        <v>467</v>
      </c>
      <c r="AP133" s="41"/>
      <c r="AQ133" s="41"/>
      <c r="AR133" s="41"/>
      <c r="AS133" s="41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211"/>
      <c r="CR133" s="211"/>
      <c r="CS133" s="211"/>
      <c r="CT133" s="211"/>
      <c r="CU133" s="211"/>
      <c r="CV133" s="211"/>
      <c r="CW133" s="211"/>
      <c r="CX133" s="211"/>
      <c r="CY133" s="211"/>
      <c r="CZ133" s="211"/>
      <c r="DA133" s="211"/>
      <c r="DB133" s="211"/>
      <c r="DC133" s="211"/>
      <c r="DD133" s="211"/>
      <c r="DE133" s="211"/>
      <c r="DF133" s="211"/>
      <c r="DG133" s="211"/>
      <c r="DH133" s="281"/>
      <c r="DI133" s="281"/>
      <c r="DJ133" s="281"/>
      <c r="DK133" s="281"/>
      <c r="DL133" s="281"/>
      <c r="DM133" s="281"/>
      <c r="DN133" s="281"/>
      <c r="DO133" s="281"/>
      <c r="DP133" s="281"/>
      <c r="DQ133" s="281"/>
      <c r="DR133" s="281"/>
      <c r="DS133" s="281"/>
      <c r="DT133" s="281"/>
      <c r="DU133" s="281"/>
      <c r="DV133" s="281"/>
      <c r="DW133" s="281"/>
      <c r="DX133" s="281"/>
      <c r="DY133" s="281"/>
      <c r="DZ133" s="281"/>
      <c r="EA133" s="281"/>
      <c r="EB133" s="281"/>
      <c r="EC133" s="281"/>
      <c r="ED133" s="281"/>
      <c r="EE133" s="281"/>
      <c r="EF133" s="281"/>
      <c r="EG133" s="281"/>
      <c r="EH133" s="281"/>
      <c r="EI133" s="281"/>
      <c r="EJ133" s="281"/>
      <c r="EK133" s="281"/>
      <c r="EL133" s="281"/>
      <c r="EM133" s="281"/>
      <c r="EN133" s="281"/>
      <c r="EO133" s="281"/>
      <c r="EP133" s="281"/>
      <c r="EQ133" s="281"/>
      <c r="ER133" s="281"/>
      <c r="ES133" s="281"/>
      <c r="ET133" s="281"/>
      <c r="EU133" s="281"/>
      <c r="EV133" s="281"/>
      <c r="EW133" s="281"/>
      <c r="EX133" s="281"/>
      <c r="EY133" s="281"/>
      <c r="EZ133" s="281"/>
      <c r="FA133" s="281"/>
      <c r="FB133" s="281"/>
      <c r="FC133" s="281"/>
      <c r="FD133" s="281"/>
      <c r="FE133" s="281"/>
      <c r="FF133" s="281"/>
      <c r="FG133" s="281"/>
      <c r="FH133" s="281"/>
      <c r="FI133" s="281"/>
      <c r="FJ133" s="281"/>
      <c r="FK133" s="281"/>
      <c r="FL133" s="281"/>
      <c r="FM133" s="281"/>
      <c r="FN133" s="281"/>
      <c r="FO133" s="281"/>
      <c r="FP133" s="281"/>
      <c r="FQ133" s="281"/>
      <c r="FR133" s="281"/>
      <c r="FS133" s="281"/>
      <c r="FT133" s="281"/>
      <c r="FU133" s="281"/>
      <c r="FV133" s="281"/>
      <c r="FW133" s="281"/>
      <c r="FX133" s="281"/>
      <c r="FY133" s="281"/>
      <c r="FZ133" s="281"/>
      <c r="GA133" s="281"/>
      <c r="GB133" s="281"/>
      <c r="GC133" s="281"/>
      <c r="GD133" s="281"/>
      <c r="GE133" s="281"/>
      <c r="GF133" s="281"/>
      <c r="GG133" s="281"/>
      <c r="GH133" s="281"/>
      <c r="GI133" s="281"/>
      <c r="GJ133" s="281"/>
      <c r="GK133" s="281"/>
      <c r="GL133" s="281"/>
      <c r="GM133" s="281"/>
      <c r="GN133" s="281"/>
      <c r="GO133" s="281"/>
      <c r="GP133" s="281"/>
      <c r="GQ133" s="281"/>
      <c r="GR133" s="281"/>
      <c r="GS133" s="281"/>
      <c r="GT133" s="281"/>
      <c r="GU133" s="281"/>
      <c r="GV133" s="281"/>
      <c r="GW133" s="281"/>
      <c r="GX133" s="281"/>
      <c r="GY133" s="281"/>
      <c r="GZ133" s="281"/>
      <c r="HA133" s="281"/>
      <c r="HB133" s="281"/>
      <c r="HC133" s="281"/>
      <c r="HD133" s="281"/>
      <c r="HE133" s="281"/>
      <c r="HF133" s="281"/>
      <c r="HG133" s="281"/>
      <c r="HH133" s="281"/>
      <c r="HI133" s="281"/>
      <c r="HJ133" s="281"/>
      <c r="HK133" s="281"/>
      <c r="HL133" s="281"/>
      <c r="HM133" s="281"/>
    </row>
    <row r="134" spans="1:221" s="35" customFormat="1" x14ac:dyDescent="0.25">
      <c r="A134" s="283">
        <v>1</v>
      </c>
      <c r="B134" s="283" t="s">
        <v>629</v>
      </c>
      <c r="C134" s="283">
        <v>2</v>
      </c>
      <c r="D134" s="226">
        <v>43392</v>
      </c>
      <c r="E134" s="290">
        <v>0.27083333333333331</v>
      </c>
      <c r="F134" s="290"/>
      <c r="G134" s="290"/>
      <c r="H134" s="290"/>
      <c r="I134" s="290"/>
      <c r="J134" s="290"/>
      <c r="K134" s="290"/>
      <c r="L134" s="290"/>
      <c r="M134" s="290"/>
      <c r="N134" s="290"/>
      <c r="O134" s="290"/>
      <c r="P134" s="98" t="str">
        <f t="shared" ref="P134:P197" si="2">CONCATENATE(A134,"|",B134,"|",C134,"|",TEXT(D134,"AAAAMMDD"),"|",TEXT(E134,"HHMMSS"))</f>
        <v>1|Transecto S2-Piloto|2|20181019|063000</v>
      </c>
      <c r="Q134" s="283">
        <v>7741033.8059999999</v>
      </c>
      <c r="R134" s="283">
        <v>374575.68</v>
      </c>
      <c r="S134" s="283">
        <v>31.3</v>
      </c>
      <c r="T134" s="283">
        <v>90</v>
      </c>
      <c r="U134" s="283">
        <v>6.6</v>
      </c>
      <c r="V134" s="283">
        <v>1</v>
      </c>
      <c r="W134" s="291">
        <v>45</v>
      </c>
      <c r="X134" s="264" t="s">
        <v>628</v>
      </c>
      <c r="Y134" s="283">
        <v>33.192649840000001</v>
      </c>
      <c r="Z134" s="283" t="s">
        <v>628</v>
      </c>
      <c r="AA134" s="283" t="s">
        <v>628</v>
      </c>
      <c r="AB134" s="283">
        <v>14.94280148</v>
      </c>
      <c r="AC134" s="283" t="s">
        <v>628</v>
      </c>
      <c r="AD134" s="283" t="s">
        <v>628</v>
      </c>
      <c r="AE134" s="283">
        <v>103.24523929999999</v>
      </c>
      <c r="AF134" s="105" t="s">
        <v>467</v>
      </c>
      <c r="AG134" s="283" t="s">
        <v>467</v>
      </c>
      <c r="AH134" s="284" t="s">
        <v>6</v>
      </c>
      <c r="AI134" s="98" t="s">
        <v>6</v>
      </c>
      <c r="AJ134" s="98" t="s">
        <v>6</v>
      </c>
      <c r="AK134" s="98" t="s">
        <v>6</v>
      </c>
      <c r="AL134" s="98" t="s">
        <v>6</v>
      </c>
      <c r="AM134" s="291">
        <v>0</v>
      </c>
      <c r="AN134" s="283">
        <v>0</v>
      </c>
      <c r="AO134" s="98" t="s">
        <v>467</v>
      </c>
      <c r="AP134" s="41"/>
      <c r="AQ134" s="41"/>
      <c r="AR134" s="41"/>
      <c r="AS134" s="41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211"/>
      <c r="CR134" s="211"/>
      <c r="CS134" s="211"/>
      <c r="CT134" s="211"/>
      <c r="CU134" s="211"/>
      <c r="CV134" s="211"/>
      <c r="CW134" s="211"/>
      <c r="CX134" s="211"/>
      <c r="CY134" s="211"/>
      <c r="CZ134" s="211"/>
      <c r="DA134" s="211"/>
      <c r="DB134" s="211"/>
      <c r="DC134" s="211"/>
      <c r="DD134" s="211"/>
      <c r="DE134" s="211"/>
      <c r="DF134" s="211"/>
      <c r="DG134" s="211"/>
      <c r="DH134" s="281"/>
      <c r="DI134" s="281"/>
      <c r="DJ134" s="281"/>
      <c r="DK134" s="281"/>
      <c r="DL134" s="281"/>
      <c r="DM134" s="281"/>
      <c r="DN134" s="281"/>
      <c r="DO134" s="281"/>
      <c r="DP134" s="281"/>
      <c r="DQ134" s="281"/>
      <c r="DR134" s="281"/>
      <c r="DS134" s="281"/>
      <c r="DT134" s="281"/>
      <c r="DU134" s="281"/>
      <c r="DV134" s="281"/>
      <c r="DW134" s="281"/>
      <c r="DX134" s="281"/>
      <c r="DY134" s="281"/>
      <c r="DZ134" s="281"/>
      <c r="EA134" s="281"/>
      <c r="EB134" s="281"/>
      <c r="EC134" s="281"/>
      <c r="ED134" s="281"/>
      <c r="EE134" s="281"/>
      <c r="EF134" s="281"/>
      <c r="EG134" s="281"/>
      <c r="EH134" s="281"/>
      <c r="EI134" s="281"/>
      <c r="EJ134" s="281"/>
      <c r="EK134" s="281"/>
      <c r="EL134" s="281"/>
      <c r="EM134" s="281"/>
      <c r="EN134" s="281"/>
      <c r="EO134" s="281"/>
      <c r="EP134" s="281"/>
      <c r="EQ134" s="281"/>
      <c r="ER134" s="281"/>
      <c r="ES134" s="281"/>
      <c r="ET134" s="281"/>
      <c r="EU134" s="281"/>
      <c r="EV134" s="281"/>
      <c r="EW134" s="281"/>
      <c r="EX134" s="281"/>
      <c r="EY134" s="281"/>
      <c r="EZ134" s="281"/>
      <c r="FA134" s="281"/>
      <c r="FB134" s="281"/>
      <c r="FC134" s="281"/>
      <c r="FD134" s="281"/>
      <c r="FE134" s="281"/>
      <c r="FF134" s="281"/>
      <c r="FG134" s="281"/>
      <c r="FH134" s="281"/>
      <c r="FI134" s="281"/>
      <c r="FJ134" s="281"/>
      <c r="FK134" s="281"/>
      <c r="FL134" s="281"/>
      <c r="FM134" s="281"/>
      <c r="FN134" s="281"/>
      <c r="FO134" s="281"/>
      <c r="FP134" s="281"/>
      <c r="FQ134" s="281"/>
      <c r="FR134" s="281"/>
      <c r="FS134" s="281"/>
      <c r="FT134" s="281"/>
      <c r="FU134" s="281"/>
      <c r="FV134" s="281"/>
      <c r="FW134" s="281"/>
      <c r="FX134" s="281"/>
      <c r="FY134" s="281"/>
      <c r="FZ134" s="281"/>
      <c r="GA134" s="281"/>
      <c r="GB134" s="281"/>
      <c r="GC134" s="281"/>
      <c r="GD134" s="281"/>
      <c r="GE134" s="281"/>
      <c r="GF134" s="281"/>
      <c r="GG134" s="281"/>
      <c r="GH134" s="281"/>
      <c r="GI134" s="281"/>
      <c r="GJ134" s="281"/>
      <c r="GK134" s="281"/>
      <c r="GL134" s="281"/>
      <c r="GM134" s="281"/>
      <c r="GN134" s="281"/>
      <c r="GO134" s="281"/>
      <c r="GP134" s="281"/>
      <c r="GQ134" s="281"/>
      <c r="GR134" s="281"/>
      <c r="GS134" s="281"/>
      <c r="GT134" s="281"/>
      <c r="GU134" s="281"/>
      <c r="GV134" s="281"/>
      <c r="GW134" s="281"/>
      <c r="GX134" s="281"/>
      <c r="GY134" s="281"/>
      <c r="GZ134" s="281"/>
      <c r="HA134" s="281"/>
      <c r="HB134" s="281"/>
      <c r="HC134" s="281"/>
      <c r="HD134" s="281"/>
      <c r="HE134" s="281"/>
      <c r="HF134" s="281"/>
      <c r="HG134" s="281"/>
      <c r="HH134" s="281"/>
      <c r="HI134" s="281"/>
      <c r="HJ134" s="281"/>
      <c r="HK134" s="281"/>
      <c r="HL134" s="281"/>
      <c r="HM134" s="281"/>
    </row>
    <row r="135" spans="1:221" s="35" customFormat="1" x14ac:dyDescent="0.25">
      <c r="A135" s="283">
        <v>1</v>
      </c>
      <c r="B135" s="283" t="s">
        <v>629</v>
      </c>
      <c r="C135" s="283">
        <v>3</v>
      </c>
      <c r="D135" s="226">
        <v>43392</v>
      </c>
      <c r="E135" s="290">
        <v>0.27847222222222223</v>
      </c>
      <c r="F135" s="290"/>
      <c r="G135" s="290"/>
      <c r="H135" s="290"/>
      <c r="I135" s="290"/>
      <c r="J135" s="290"/>
      <c r="K135" s="290"/>
      <c r="L135" s="290"/>
      <c r="M135" s="290"/>
      <c r="N135" s="290"/>
      <c r="O135" s="290"/>
      <c r="P135" s="98" t="str">
        <f t="shared" si="2"/>
        <v>1|Transecto S2-Piloto|3|20181019|064100</v>
      </c>
      <c r="Q135" s="283">
        <v>7741319.8399999999</v>
      </c>
      <c r="R135" s="283">
        <v>376563.59700000001</v>
      </c>
      <c r="S135" s="283">
        <v>35</v>
      </c>
      <c r="T135" s="283">
        <v>90</v>
      </c>
      <c r="U135" s="283">
        <v>6.2</v>
      </c>
      <c r="V135" s="283">
        <v>1</v>
      </c>
      <c r="W135" s="291">
        <v>45</v>
      </c>
      <c r="X135" s="264" t="s">
        <v>628</v>
      </c>
      <c r="Y135" s="283">
        <v>33.192649840000001</v>
      </c>
      <c r="Z135" s="283" t="s">
        <v>628</v>
      </c>
      <c r="AA135" s="283" t="s">
        <v>628</v>
      </c>
      <c r="AB135" s="283">
        <v>14.94280148</v>
      </c>
      <c r="AC135" s="283" t="s">
        <v>628</v>
      </c>
      <c r="AD135" s="283" t="s">
        <v>628</v>
      </c>
      <c r="AE135" s="283">
        <v>103.24523929999999</v>
      </c>
      <c r="AF135" s="105" t="s">
        <v>467</v>
      </c>
      <c r="AG135" s="283" t="s">
        <v>467</v>
      </c>
      <c r="AH135" s="284" t="s">
        <v>6</v>
      </c>
      <c r="AI135" s="98" t="s">
        <v>6</v>
      </c>
      <c r="AJ135" s="98" t="s">
        <v>6</v>
      </c>
      <c r="AK135" s="98" t="s">
        <v>6</v>
      </c>
      <c r="AL135" s="98" t="s">
        <v>6</v>
      </c>
      <c r="AM135" s="291">
        <v>0</v>
      </c>
      <c r="AN135" s="283">
        <v>0</v>
      </c>
      <c r="AO135" s="98" t="s">
        <v>467</v>
      </c>
      <c r="AP135" s="41"/>
      <c r="AQ135" s="41"/>
      <c r="AR135" s="41"/>
      <c r="AS135" s="41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211"/>
      <c r="CR135" s="211"/>
      <c r="CS135" s="211"/>
      <c r="CT135" s="211"/>
      <c r="CU135" s="211"/>
      <c r="CV135" s="211"/>
      <c r="CW135" s="211"/>
      <c r="CX135" s="211"/>
      <c r="CY135" s="211"/>
      <c r="CZ135" s="211"/>
      <c r="DA135" s="211"/>
      <c r="DB135" s="211"/>
      <c r="DC135" s="211"/>
      <c r="DD135" s="211"/>
      <c r="DE135" s="211"/>
      <c r="DF135" s="211"/>
      <c r="DG135" s="211"/>
      <c r="DH135" s="281"/>
      <c r="DI135" s="281"/>
      <c r="DJ135" s="281"/>
      <c r="DK135" s="281"/>
      <c r="DL135" s="281"/>
      <c r="DM135" s="281"/>
      <c r="DN135" s="281"/>
      <c r="DO135" s="281"/>
      <c r="DP135" s="281"/>
      <c r="DQ135" s="281"/>
      <c r="DR135" s="281"/>
      <c r="DS135" s="281"/>
      <c r="DT135" s="281"/>
      <c r="DU135" s="281"/>
      <c r="DV135" s="281"/>
      <c r="DW135" s="281"/>
      <c r="DX135" s="281"/>
      <c r="DY135" s="281"/>
      <c r="DZ135" s="281"/>
      <c r="EA135" s="281"/>
      <c r="EB135" s="281"/>
      <c r="EC135" s="281"/>
      <c r="ED135" s="281"/>
      <c r="EE135" s="281"/>
      <c r="EF135" s="281"/>
      <c r="EG135" s="281"/>
      <c r="EH135" s="281"/>
      <c r="EI135" s="281"/>
      <c r="EJ135" s="281"/>
      <c r="EK135" s="281"/>
      <c r="EL135" s="281"/>
      <c r="EM135" s="281"/>
      <c r="EN135" s="281"/>
      <c r="EO135" s="281"/>
      <c r="EP135" s="281"/>
      <c r="EQ135" s="281"/>
      <c r="ER135" s="281"/>
      <c r="ES135" s="281"/>
      <c r="ET135" s="281"/>
      <c r="EU135" s="281"/>
      <c r="EV135" s="281"/>
      <c r="EW135" s="281"/>
      <c r="EX135" s="281"/>
      <c r="EY135" s="281"/>
      <c r="EZ135" s="281"/>
      <c r="FA135" s="281"/>
      <c r="FB135" s="281"/>
      <c r="FC135" s="281"/>
      <c r="FD135" s="281"/>
      <c r="FE135" s="281"/>
      <c r="FF135" s="281"/>
      <c r="FG135" s="281"/>
      <c r="FH135" s="281"/>
      <c r="FI135" s="281"/>
      <c r="FJ135" s="281"/>
      <c r="FK135" s="281"/>
      <c r="FL135" s="281"/>
      <c r="FM135" s="281"/>
      <c r="FN135" s="281"/>
      <c r="FO135" s="281"/>
      <c r="FP135" s="281"/>
      <c r="FQ135" s="281"/>
      <c r="FR135" s="281"/>
      <c r="FS135" s="281"/>
      <c r="FT135" s="281"/>
      <c r="FU135" s="281"/>
      <c r="FV135" s="281"/>
      <c r="FW135" s="281"/>
      <c r="FX135" s="281"/>
      <c r="FY135" s="281"/>
      <c r="FZ135" s="281"/>
      <c r="GA135" s="281"/>
      <c r="GB135" s="281"/>
      <c r="GC135" s="281"/>
      <c r="GD135" s="281"/>
      <c r="GE135" s="281"/>
      <c r="GF135" s="281"/>
      <c r="GG135" s="281"/>
      <c r="GH135" s="281"/>
      <c r="GI135" s="281"/>
      <c r="GJ135" s="281"/>
      <c r="GK135" s="281"/>
      <c r="GL135" s="281"/>
      <c r="GM135" s="281"/>
      <c r="GN135" s="281"/>
      <c r="GO135" s="281"/>
      <c r="GP135" s="281"/>
      <c r="GQ135" s="281"/>
      <c r="GR135" s="281"/>
      <c r="GS135" s="281"/>
      <c r="GT135" s="281"/>
      <c r="GU135" s="281"/>
      <c r="GV135" s="281"/>
      <c r="GW135" s="281"/>
      <c r="GX135" s="281"/>
      <c r="GY135" s="281"/>
      <c r="GZ135" s="281"/>
      <c r="HA135" s="281"/>
      <c r="HB135" s="281"/>
      <c r="HC135" s="281"/>
      <c r="HD135" s="281"/>
      <c r="HE135" s="281"/>
      <c r="HF135" s="281"/>
      <c r="HG135" s="281"/>
      <c r="HH135" s="281"/>
      <c r="HI135" s="281"/>
      <c r="HJ135" s="281"/>
      <c r="HK135" s="281"/>
      <c r="HL135" s="281"/>
      <c r="HM135" s="281"/>
    </row>
    <row r="136" spans="1:221" s="35" customFormat="1" x14ac:dyDescent="0.25">
      <c r="A136" s="283">
        <v>1</v>
      </c>
      <c r="B136" s="283" t="s">
        <v>629</v>
      </c>
      <c r="C136" s="283">
        <v>4</v>
      </c>
      <c r="D136" s="226">
        <v>43392</v>
      </c>
      <c r="E136" s="290">
        <v>0.28611111111111115</v>
      </c>
      <c r="F136" s="290"/>
      <c r="G136" s="290"/>
      <c r="H136" s="290"/>
      <c r="I136" s="290"/>
      <c r="J136" s="290"/>
      <c r="K136" s="290"/>
      <c r="L136" s="290"/>
      <c r="M136" s="290"/>
      <c r="N136" s="290"/>
      <c r="O136" s="290"/>
      <c r="P136" s="98" t="str">
        <f t="shared" si="2"/>
        <v>1|Transecto S2-Piloto|4|20181019|065200</v>
      </c>
      <c r="Q136" s="283">
        <v>7741382.8049999997</v>
      </c>
      <c r="R136" s="283">
        <v>378582.94400000002</v>
      </c>
      <c r="S136" s="283">
        <v>49</v>
      </c>
      <c r="T136" s="283">
        <v>90</v>
      </c>
      <c r="U136" s="283">
        <v>5.7</v>
      </c>
      <c r="V136" s="283">
        <v>1</v>
      </c>
      <c r="W136" s="291">
        <v>45</v>
      </c>
      <c r="X136" s="264" t="s">
        <v>628</v>
      </c>
      <c r="Y136" s="283">
        <v>37.446540830000004</v>
      </c>
      <c r="Z136" s="283" t="s">
        <v>628</v>
      </c>
      <c r="AA136" s="283" t="s">
        <v>628</v>
      </c>
      <c r="AB136" s="283">
        <v>18.87835312</v>
      </c>
      <c r="AC136" s="283" t="s">
        <v>628</v>
      </c>
      <c r="AD136" s="283" t="s">
        <v>628</v>
      </c>
      <c r="AE136" s="283">
        <v>102.9167786</v>
      </c>
      <c r="AF136" s="105" t="s">
        <v>467</v>
      </c>
      <c r="AG136" s="283" t="s">
        <v>467</v>
      </c>
      <c r="AH136" s="284" t="s">
        <v>6</v>
      </c>
      <c r="AI136" s="98" t="s">
        <v>6</v>
      </c>
      <c r="AJ136" s="98" t="s">
        <v>6</v>
      </c>
      <c r="AK136" s="98" t="s">
        <v>6</v>
      </c>
      <c r="AL136" s="98" t="s">
        <v>6</v>
      </c>
      <c r="AM136" s="291">
        <v>0</v>
      </c>
      <c r="AN136" s="283">
        <v>0</v>
      </c>
      <c r="AO136" s="98" t="s">
        <v>467</v>
      </c>
      <c r="AP136" s="41"/>
      <c r="AQ136" s="41"/>
      <c r="AR136" s="41"/>
      <c r="AS136" s="41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211"/>
      <c r="CR136" s="211"/>
      <c r="CS136" s="211"/>
      <c r="CT136" s="211"/>
      <c r="CU136" s="211"/>
      <c r="CV136" s="211"/>
      <c r="CW136" s="211"/>
      <c r="CX136" s="211"/>
      <c r="CY136" s="211"/>
      <c r="CZ136" s="211"/>
      <c r="DA136" s="211"/>
      <c r="DB136" s="211"/>
      <c r="DC136" s="211"/>
      <c r="DD136" s="211"/>
      <c r="DE136" s="211"/>
      <c r="DF136" s="211"/>
      <c r="DG136" s="211"/>
      <c r="DH136" s="281"/>
      <c r="DI136" s="281"/>
      <c r="DJ136" s="281"/>
      <c r="DK136" s="281"/>
      <c r="DL136" s="281"/>
      <c r="DM136" s="281"/>
      <c r="DN136" s="281"/>
      <c r="DO136" s="281"/>
      <c r="DP136" s="281"/>
      <c r="DQ136" s="281"/>
      <c r="DR136" s="281"/>
      <c r="DS136" s="281"/>
      <c r="DT136" s="281"/>
      <c r="DU136" s="281"/>
      <c r="DV136" s="281"/>
      <c r="DW136" s="281"/>
      <c r="DX136" s="281"/>
      <c r="DY136" s="281"/>
      <c r="DZ136" s="281"/>
      <c r="EA136" s="281"/>
      <c r="EB136" s="281"/>
      <c r="EC136" s="281"/>
      <c r="ED136" s="281"/>
      <c r="EE136" s="281"/>
      <c r="EF136" s="281"/>
      <c r="EG136" s="281"/>
      <c r="EH136" s="281"/>
      <c r="EI136" s="281"/>
      <c r="EJ136" s="281"/>
      <c r="EK136" s="281"/>
      <c r="EL136" s="281"/>
      <c r="EM136" s="281"/>
      <c r="EN136" s="281"/>
      <c r="EO136" s="281"/>
      <c r="EP136" s="281"/>
      <c r="EQ136" s="281"/>
      <c r="ER136" s="281"/>
      <c r="ES136" s="281"/>
      <c r="ET136" s="281"/>
      <c r="EU136" s="281"/>
      <c r="EV136" s="281"/>
      <c r="EW136" s="281"/>
      <c r="EX136" s="281"/>
      <c r="EY136" s="281"/>
      <c r="EZ136" s="281"/>
      <c r="FA136" s="281"/>
      <c r="FB136" s="281"/>
      <c r="FC136" s="281"/>
      <c r="FD136" s="281"/>
      <c r="FE136" s="281"/>
      <c r="FF136" s="281"/>
      <c r="FG136" s="281"/>
      <c r="FH136" s="281"/>
      <c r="FI136" s="281"/>
      <c r="FJ136" s="281"/>
      <c r="FK136" s="281"/>
      <c r="FL136" s="281"/>
      <c r="FM136" s="281"/>
      <c r="FN136" s="281"/>
      <c r="FO136" s="281"/>
      <c r="FP136" s="281"/>
      <c r="FQ136" s="281"/>
      <c r="FR136" s="281"/>
      <c r="FS136" s="281"/>
      <c r="FT136" s="281"/>
      <c r="FU136" s="281"/>
      <c r="FV136" s="281"/>
      <c r="FW136" s="281"/>
      <c r="FX136" s="281"/>
      <c r="FY136" s="281"/>
      <c r="FZ136" s="281"/>
      <c r="GA136" s="281"/>
      <c r="GB136" s="281"/>
      <c r="GC136" s="281"/>
      <c r="GD136" s="281"/>
      <c r="GE136" s="281"/>
      <c r="GF136" s="281"/>
      <c r="GG136" s="281"/>
      <c r="GH136" s="281"/>
      <c r="GI136" s="281"/>
      <c r="GJ136" s="281"/>
      <c r="GK136" s="281"/>
      <c r="GL136" s="281"/>
      <c r="GM136" s="281"/>
      <c r="GN136" s="281"/>
      <c r="GO136" s="281"/>
      <c r="GP136" s="281"/>
      <c r="GQ136" s="281"/>
      <c r="GR136" s="281"/>
      <c r="GS136" s="281"/>
      <c r="GT136" s="281"/>
      <c r="GU136" s="281"/>
      <c r="GV136" s="281"/>
      <c r="GW136" s="281"/>
      <c r="GX136" s="281"/>
      <c r="GY136" s="281"/>
      <c r="GZ136" s="281"/>
      <c r="HA136" s="281"/>
      <c r="HB136" s="281"/>
      <c r="HC136" s="281"/>
      <c r="HD136" s="281"/>
      <c r="HE136" s="281"/>
      <c r="HF136" s="281"/>
      <c r="HG136" s="281"/>
      <c r="HH136" s="281"/>
      <c r="HI136" s="281"/>
      <c r="HJ136" s="281"/>
      <c r="HK136" s="281"/>
      <c r="HL136" s="281"/>
      <c r="HM136" s="281"/>
    </row>
    <row r="137" spans="1:221" s="35" customFormat="1" x14ac:dyDescent="0.25">
      <c r="A137" s="283">
        <v>1</v>
      </c>
      <c r="B137" s="283" t="s">
        <v>629</v>
      </c>
      <c r="C137" s="283">
        <v>5</v>
      </c>
      <c r="D137" s="226">
        <v>43392</v>
      </c>
      <c r="E137" s="290">
        <v>0.29652777777777778</v>
      </c>
      <c r="F137" s="290"/>
      <c r="G137" s="290"/>
      <c r="H137" s="290"/>
      <c r="I137" s="290"/>
      <c r="J137" s="290"/>
      <c r="K137" s="290"/>
      <c r="L137" s="290"/>
      <c r="M137" s="290"/>
      <c r="N137" s="290"/>
      <c r="O137" s="290"/>
      <c r="P137" s="98" t="str">
        <f t="shared" si="2"/>
        <v>1|Transecto S2-Piloto|5|20181019|070700</v>
      </c>
      <c r="Q137" s="283">
        <v>7741295.125</v>
      </c>
      <c r="R137" s="283">
        <v>380749.32</v>
      </c>
      <c r="S137" s="283">
        <v>37</v>
      </c>
      <c r="T137" s="283">
        <v>90</v>
      </c>
      <c r="U137" s="283">
        <v>6.6</v>
      </c>
      <c r="V137" s="283">
        <v>1</v>
      </c>
      <c r="W137" s="283">
        <v>45</v>
      </c>
      <c r="X137" s="264" t="s">
        <v>628</v>
      </c>
      <c r="Y137" s="283">
        <v>37.446540830000004</v>
      </c>
      <c r="Z137" s="283" t="s">
        <v>628</v>
      </c>
      <c r="AA137" s="283" t="s">
        <v>628</v>
      </c>
      <c r="AB137" s="283">
        <v>18.87835312</v>
      </c>
      <c r="AC137" s="283" t="s">
        <v>628</v>
      </c>
      <c r="AD137" s="283" t="s">
        <v>628</v>
      </c>
      <c r="AE137" s="283">
        <v>102.9167786</v>
      </c>
      <c r="AF137" s="105" t="s">
        <v>467</v>
      </c>
      <c r="AG137" s="283" t="s">
        <v>467</v>
      </c>
      <c r="AH137" s="284" t="s">
        <v>6</v>
      </c>
      <c r="AI137" s="98" t="s">
        <v>6</v>
      </c>
      <c r="AJ137" s="98" t="s">
        <v>6</v>
      </c>
      <c r="AK137" s="98" t="s">
        <v>6</v>
      </c>
      <c r="AL137" s="98" t="s">
        <v>6</v>
      </c>
      <c r="AM137" s="283">
        <v>1</v>
      </c>
      <c r="AN137" s="283">
        <v>1</v>
      </c>
      <c r="AO137" s="98" t="s">
        <v>467</v>
      </c>
      <c r="AP137" s="41"/>
      <c r="AQ137" s="41"/>
      <c r="AR137" s="41"/>
      <c r="AS137" s="41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211"/>
      <c r="CR137" s="211"/>
      <c r="CS137" s="211"/>
      <c r="CT137" s="211"/>
      <c r="CU137" s="211"/>
      <c r="CV137" s="211"/>
      <c r="CW137" s="211"/>
      <c r="CX137" s="211"/>
      <c r="CY137" s="211"/>
      <c r="CZ137" s="211"/>
      <c r="DA137" s="211"/>
      <c r="DB137" s="211"/>
      <c r="DC137" s="211"/>
      <c r="DD137" s="211"/>
      <c r="DE137" s="211"/>
      <c r="DF137" s="211"/>
      <c r="DG137" s="211"/>
      <c r="DH137" s="281"/>
      <c r="DI137" s="281"/>
      <c r="DJ137" s="281"/>
      <c r="DK137" s="281"/>
      <c r="DL137" s="281"/>
      <c r="DM137" s="281"/>
      <c r="DN137" s="281"/>
      <c r="DO137" s="281"/>
      <c r="DP137" s="281"/>
      <c r="DQ137" s="281"/>
      <c r="DR137" s="281"/>
      <c r="DS137" s="281"/>
      <c r="DT137" s="281"/>
      <c r="DU137" s="281"/>
      <c r="DV137" s="281"/>
      <c r="DW137" s="281"/>
      <c r="DX137" s="281"/>
      <c r="DY137" s="281"/>
      <c r="DZ137" s="281"/>
      <c r="EA137" s="281"/>
      <c r="EB137" s="281"/>
      <c r="EC137" s="281"/>
      <c r="ED137" s="281"/>
      <c r="EE137" s="281"/>
      <c r="EF137" s="281"/>
      <c r="EG137" s="281"/>
      <c r="EH137" s="281"/>
      <c r="EI137" s="281"/>
      <c r="EJ137" s="281"/>
      <c r="EK137" s="281"/>
      <c r="EL137" s="281"/>
      <c r="EM137" s="281"/>
      <c r="EN137" s="281"/>
      <c r="EO137" s="281"/>
      <c r="EP137" s="281"/>
      <c r="EQ137" s="281"/>
      <c r="ER137" s="281"/>
      <c r="ES137" s="281"/>
      <c r="ET137" s="281"/>
      <c r="EU137" s="281"/>
      <c r="EV137" s="281"/>
      <c r="EW137" s="281"/>
      <c r="EX137" s="281"/>
      <c r="EY137" s="281"/>
      <c r="EZ137" s="281"/>
      <c r="FA137" s="281"/>
      <c r="FB137" s="281"/>
      <c r="FC137" s="281"/>
      <c r="FD137" s="281"/>
      <c r="FE137" s="281"/>
      <c r="FF137" s="281"/>
      <c r="FG137" s="281"/>
      <c r="FH137" s="281"/>
      <c r="FI137" s="281"/>
      <c r="FJ137" s="281"/>
      <c r="FK137" s="281"/>
      <c r="FL137" s="281"/>
      <c r="FM137" s="281"/>
      <c r="FN137" s="281"/>
      <c r="FO137" s="281"/>
      <c r="FP137" s="281"/>
      <c r="FQ137" s="281"/>
      <c r="FR137" s="281"/>
      <c r="FS137" s="281"/>
      <c r="FT137" s="281"/>
      <c r="FU137" s="281"/>
      <c r="FV137" s="281"/>
      <c r="FW137" s="281"/>
      <c r="FX137" s="281"/>
      <c r="FY137" s="281"/>
      <c r="FZ137" s="281"/>
      <c r="GA137" s="281"/>
      <c r="GB137" s="281"/>
      <c r="GC137" s="281"/>
      <c r="GD137" s="281"/>
      <c r="GE137" s="281"/>
      <c r="GF137" s="281"/>
      <c r="GG137" s="281"/>
      <c r="GH137" s="281"/>
      <c r="GI137" s="281"/>
      <c r="GJ137" s="281"/>
      <c r="GK137" s="281"/>
      <c r="GL137" s="281"/>
      <c r="GM137" s="281"/>
      <c r="GN137" s="281"/>
      <c r="GO137" s="281"/>
      <c r="GP137" s="281"/>
      <c r="GQ137" s="281"/>
      <c r="GR137" s="281"/>
      <c r="GS137" s="281"/>
      <c r="GT137" s="281"/>
      <c r="GU137" s="281"/>
      <c r="GV137" s="281"/>
      <c r="GW137" s="281"/>
      <c r="GX137" s="281"/>
      <c r="GY137" s="281"/>
      <c r="GZ137" s="281"/>
      <c r="HA137" s="281"/>
      <c r="HB137" s="281"/>
      <c r="HC137" s="281"/>
      <c r="HD137" s="281"/>
      <c r="HE137" s="281"/>
      <c r="HF137" s="281"/>
      <c r="HG137" s="281"/>
      <c r="HH137" s="281"/>
      <c r="HI137" s="281"/>
      <c r="HJ137" s="281"/>
      <c r="HK137" s="281"/>
      <c r="HL137" s="281"/>
      <c r="HM137" s="281"/>
    </row>
    <row r="138" spans="1:221" s="35" customFormat="1" x14ac:dyDescent="0.25">
      <c r="A138" s="283">
        <v>1</v>
      </c>
      <c r="B138" s="283" t="s">
        <v>629</v>
      </c>
      <c r="C138" s="283">
        <v>6</v>
      </c>
      <c r="D138" s="226">
        <v>43392</v>
      </c>
      <c r="E138" s="290">
        <v>0.30277777777777776</v>
      </c>
      <c r="F138" s="290"/>
      <c r="G138" s="290"/>
      <c r="H138" s="290"/>
      <c r="I138" s="290"/>
      <c r="J138" s="290"/>
      <c r="K138" s="290"/>
      <c r="L138" s="290"/>
      <c r="M138" s="290"/>
      <c r="N138" s="290"/>
      <c r="O138" s="290"/>
      <c r="P138" s="98" t="str">
        <f t="shared" si="2"/>
        <v>1|Transecto S2-Piloto|6|20181019|071600</v>
      </c>
      <c r="Q138" s="283">
        <v>7741099.0920000002</v>
      </c>
      <c r="R138" s="283">
        <v>382890.41399999999</v>
      </c>
      <c r="S138" s="283">
        <v>47</v>
      </c>
      <c r="T138" s="283">
        <v>90</v>
      </c>
      <c r="U138" s="283">
        <v>5.9</v>
      </c>
      <c r="V138" s="283">
        <v>1</v>
      </c>
      <c r="W138" s="291">
        <v>45</v>
      </c>
      <c r="X138" s="264" t="s">
        <v>628</v>
      </c>
      <c r="Y138" s="283">
        <v>39.30840302</v>
      </c>
      <c r="Z138" s="283" t="s">
        <v>628</v>
      </c>
      <c r="AA138" s="283" t="s">
        <v>628</v>
      </c>
      <c r="AB138" s="283">
        <v>22.663549419999999</v>
      </c>
      <c r="AC138" s="283" t="s">
        <v>628</v>
      </c>
      <c r="AD138" s="283" t="s">
        <v>628</v>
      </c>
      <c r="AE138" s="283">
        <v>102.14349369999999</v>
      </c>
      <c r="AF138" s="105" t="s">
        <v>467</v>
      </c>
      <c r="AG138" s="283" t="s">
        <v>467</v>
      </c>
      <c r="AH138" s="284" t="s">
        <v>6</v>
      </c>
      <c r="AI138" s="98" t="s">
        <v>6</v>
      </c>
      <c r="AJ138" s="98" t="s">
        <v>6</v>
      </c>
      <c r="AK138" s="98" t="s">
        <v>6</v>
      </c>
      <c r="AL138" s="98" t="s">
        <v>6</v>
      </c>
      <c r="AM138" s="291">
        <v>0</v>
      </c>
      <c r="AN138" s="283">
        <v>0</v>
      </c>
      <c r="AO138" s="98" t="s">
        <v>467</v>
      </c>
      <c r="AP138" s="41"/>
      <c r="AQ138" s="41"/>
      <c r="AR138" s="41"/>
      <c r="AS138" s="41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211"/>
      <c r="CR138" s="211"/>
      <c r="CS138" s="211"/>
      <c r="CT138" s="211"/>
      <c r="CU138" s="211"/>
      <c r="CV138" s="211"/>
      <c r="CW138" s="211"/>
      <c r="CX138" s="211"/>
      <c r="CY138" s="211"/>
      <c r="CZ138" s="211"/>
      <c r="DA138" s="211"/>
      <c r="DB138" s="211"/>
      <c r="DC138" s="211"/>
      <c r="DD138" s="211"/>
      <c r="DE138" s="211"/>
      <c r="DF138" s="211"/>
      <c r="DG138" s="211"/>
      <c r="DH138" s="281"/>
      <c r="DI138" s="281"/>
      <c r="DJ138" s="281"/>
      <c r="DK138" s="281"/>
      <c r="DL138" s="281"/>
      <c r="DM138" s="281"/>
      <c r="DN138" s="281"/>
      <c r="DO138" s="281"/>
      <c r="DP138" s="281"/>
      <c r="DQ138" s="281"/>
      <c r="DR138" s="281"/>
      <c r="DS138" s="281"/>
      <c r="DT138" s="281"/>
      <c r="DU138" s="281"/>
      <c r="DV138" s="281"/>
      <c r="DW138" s="281"/>
      <c r="DX138" s="281"/>
      <c r="DY138" s="281"/>
      <c r="DZ138" s="281"/>
      <c r="EA138" s="281"/>
      <c r="EB138" s="281"/>
      <c r="EC138" s="281"/>
      <c r="ED138" s="281"/>
      <c r="EE138" s="281"/>
      <c r="EF138" s="281"/>
      <c r="EG138" s="281"/>
      <c r="EH138" s="281"/>
      <c r="EI138" s="281"/>
      <c r="EJ138" s="281"/>
      <c r="EK138" s="281"/>
      <c r="EL138" s="281"/>
      <c r="EM138" s="281"/>
      <c r="EN138" s="281"/>
      <c r="EO138" s="281"/>
      <c r="EP138" s="281"/>
      <c r="EQ138" s="281"/>
      <c r="ER138" s="281"/>
      <c r="ES138" s="281"/>
      <c r="ET138" s="281"/>
      <c r="EU138" s="281"/>
      <c r="EV138" s="281"/>
      <c r="EW138" s="281"/>
      <c r="EX138" s="281"/>
      <c r="EY138" s="281"/>
      <c r="EZ138" s="281"/>
      <c r="FA138" s="281"/>
      <c r="FB138" s="281"/>
      <c r="FC138" s="281"/>
      <c r="FD138" s="281"/>
      <c r="FE138" s="281"/>
      <c r="FF138" s="281"/>
      <c r="FG138" s="281"/>
      <c r="FH138" s="281"/>
      <c r="FI138" s="281"/>
      <c r="FJ138" s="281"/>
      <c r="FK138" s="281"/>
      <c r="FL138" s="281"/>
      <c r="FM138" s="281"/>
      <c r="FN138" s="281"/>
      <c r="FO138" s="281"/>
      <c r="FP138" s="281"/>
      <c r="FQ138" s="281"/>
      <c r="FR138" s="281"/>
      <c r="FS138" s="281"/>
      <c r="FT138" s="281"/>
      <c r="FU138" s="281"/>
      <c r="FV138" s="281"/>
      <c r="FW138" s="281"/>
      <c r="FX138" s="281"/>
      <c r="FY138" s="281"/>
      <c r="FZ138" s="281"/>
      <c r="GA138" s="281"/>
      <c r="GB138" s="281"/>
      <c r="GC138" s="281"/>
      <c r="GD138" s="281"/>
      <c r="GE138" s="281"/>
      <c r="GF138" s="281"/>
      <c r="GG138" s="281"/>
      <c r="GH138" s="281"/>
      <c r="GI138" s="281"/>
      <c r="GJ138" s="281"/>
      <c r="GK138" s="281"/>
      <c r="GL138" s="281"/>
      <c r="GM138" s="281"/>
      <c r="GN138" s="281"/>
      <c r="GO138" s="281"/>
      <c r="GP138" s="281"/>
      <c r="GQ138" s="281"/>
      <c r="GR138" s="281"/>
      <c r="GS138" s="281"/>
      <c r="GT138" s="281"/>
      <c r="GU138" s="281"/>
      <c r="GV138" s="281"/>
      <c r="GW138" s="281"/>
      <c r="GX138" s="281"/>
      <c r="GY138" s="281"/>
      <c r="GZ138" s="281"/>
      <c r="HA138" s="281"/>
      <c r="HB138" s="281"/>
      <c r="HC138" s="281"/>
      <c r="HD138" s="281"/>
      <c r="HE138" s="281"/>
      <c r="HF138" s="281"/>
      <c r="HG138" s="281"/>
      <c r="HH138" s="281"/>
      <c r="HI138" s="281"/>
      <c r="HJ138" s="281"/>
      <c r="HK138" s="281"/>
      <c r="HL138" s="281"/>
      <c r="HM138" s="281"/>
    </row>
    <row r="139" spans="1:221" s="35" customFormat="1" x14ac:dyDescent="0.25">
      <c r="A139" s="283">
        <v>1</v>
      </c>
      <c r="B139" s="283" t="s">
        <v>629</v>
      </c>
      <c r="C139" s="283">
        <v>7</v>
      </c>
      <c r="D139" s="226">
        <v>43392</v>
      </c>
      <c r="E139" s="290">
        <v>0.31041666666666667</v>
      </c>
      <c r="F139" s="290"/>
      <c r="G139" s="290"/>
      <c r="H139" s="290"/>
      <c r="I139" s="290"/>
      <c r="J139" s="290"/>
      <c r="K139" s="290"/>
      <c r="L139" s="290"/>
      <c r="M139" s="290"/>
      <c r="N139" s="290"/>
      <c r="O139" s="290"/>
      <c r="P139" s="98" t="str">
        <f t="shared" si="2"/>
        <v>1|Transecto S2-Piloto|7|20181019|072700</v>
      </c>
      <c r="Q139" s="283">
        <v>7741485.034</v>
      </c>
      <c r="R139" s="283">
        <v>384742.6</v>
      </c>
      <c r="S139" s="283">
        <v>40</v>
      </c>
      <c r="T139" s="283">
        <v>90</v>
      </c>
      <c r="U139" s="283">
        <v>5.7</v>
      </c>
      <c r="V139" s="283">
        <v>1</v>
      </c>
      <c r="W139" s="291">
        <v>45</v>
      </c>
      <c r="X139" s="264" t="s">
        <v>628</v>
      </c>
      <c r="Y139" s="283">
        <v>39.30840302</v>
      </c>
      <c r="Z139" s="283" t="s">
        <v>628</v>
      </c>
      <c r="AA139" s="283" t="s">
        <v>628</v>
      </c>
      <c r="AB139" s="283">
        <v>22.663549419999999</v>
      </c>
      <c r="AC139" s="283" t="s">
        <v>628</v>
      </c>
      <c r="AD139" s="283" t="s">
        <v>628</v>
      </c>
      <c r="AE139" s="283">
        <v>102.14349369999999</v>
      </c>
      <c r="AF139" s="105" t="s">
        <v>467</v>
      </c>
      <c r="AG139" s="283" t="s">
        <v>467</v>
      </c>
      <c r="AH139" s="284" t="s">
        <v>6</v>
      </c>
      <c r="AI139" s="98" t="s">
        <v>6</v>
      </c>
      <c r="AJ139" s="98" t="s">
        <v>6</v>
      </c>
      <c r="AK139" s="98" t="s">
        <v>6</v>
      </c>
      <c r="AL139" s="98" t="s">
        <v>6</v>
      </c>
      <c r="AM139" s="291">
        <v>1</v>
      </c>
      <c r="AN139" s="283">
        <v>1</v>
      </c>
      <c r="AO139" s="98" t="s">
        <v>467</v>
      </c>
      <c r="AP139" s="41"/>
      <c r="AQ139" s="41"/>
      <c r="AR139" s="41"/>
      <c r="AS139" s="41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211"/>
      <c r="CR139" s="211"/>
      <c r="CS139" s="211"/>
      <c r="CT139" s="211"/>
      <c r="CU139" s="211"/>
      <c r="CV139" s="211"/>
      <c r="CW139" s="211"/>
      <c r="CX139" s="211"/>
      <c r="CY139" s="211"/>
      <c r="CZ139" s="211"/>
      <c r="DA139" s="211"/>
      <c r="DB139" s="211"/>
      <c r="DC139" s="211"/>
      <c r="DD139" s="211"/>
      <c r="DE139" s="211"/>
      <c r="DF139" s="211"/>
      <c r="DG139" s="211"/>
      <c r="DH139" s="281"/>
      <c r="DI139" s="281"/>
      <c r="DJ139" s="281"/>
      <c r="DK139" s="281"/>
      <c r="DL139" s="281"/>
      <c r="DM139" s="281"/>
      <c r="DN139" s="281"/>
      <c r="DO139" s="281"/>
      <c r="DP139" s="281"/>
      <c r="DQ139" s="281"/>
      <c r="DR139" s="281"/>
      <c r="DS139" s="281"/>
      <c r="DT139" s="281"/>
      <c r="DU139" s="281"/>
      <c r="DV139" s="281"/>
      <c r="DW139" s="281"/>
      <c r="DX139" s="281"/>
      <c r="DY139" s="281"/>
      <c r="DZ139" s="281"/>
      <c r="EA139" s="281"/>
      <c r="EB139" s="281"/>
      <c r="EC139" s="281"/>
      <c r="ED139" s="281"/>
      <c r="EE139" s="281"/>
      <c r="EF139" s="281"/>
      <c r="EG139" s="281"/>
      <c r="EH139" s="281"/>
      <c r="EI139" s="281"/>
      <c r="EJ139" s="281"/>
      <c r="EK139" s="281"/>
      <c r="EL139" s="281"/>
      <c r="EM139" s="281"/>
      <c r="EN139" s="281"/>
      <c r="EO139" s="281"/>
      <c r="EP139" s="281"/>
      <c r="EQ139" s="281"/>
      <c r="ER139" s="281"/>
      <c r="ES139" s="281"/>
      <c r="ET139" s="281"/>
      <c r="EU139" s="281"/>
      <c r="EV139" s="281"/>
      <c r="EW139" s="281"/>
      <c r="EX139" s="281"/>
      <c r="EY139" s="281"/>
      <c r="EZ139" s="281"/>
      <c r="FA139" s="281"/>
      <c r="FB139" s="281"/>
      <c r="FC139" s="281"/>
      <c r="FD139" s="281"/>
      <c r="FE139" s="281"/>
      <c r="FF139" s="281"/>
      <c r="FG139" s="281"/>
      <c r="FH139" s="281"/>
      <c r="FI139" s="281"/>
      <c r="FJ139" s="281"/>
      <c r="FK139" s="281"/>
      <c r="FL139" s="281"/>
      <c r="FM139" s="281"/>
      <c r="FN139" s="281"/>
      <c r="FO139" s="281"/>
      <c r="FP139" s="281"/>
      <c r="FQ139" s="281"/>
      <c r="FR139" s="281"/>
      <c r="FS139" s="281"/>
      <c r="FT139" s="281"/>
      <c r="FU139" s="281"/>
      <c r="FV139" s="281"/>
      <c r="FW139" s="281"/>
      <c r="FX139" s="281"/>
      <c r="FY139" s="281"/>
      <c r="FZ139" s="281"/>
      <c r="GA139" s="281"/>
      <c r="GB139" s="281"/>
      <c r="GC139" s="281"/>
      <c r="GD139" s="281"/>
      <c r="GE139" s="281"/>
      <c r="GF139" s="281"/>
      <c r="GG139" s="281"/>
      <c r="GH139" s="281"/>
      <c r="GI139" s="281"/>
      <c r="GJ139" s="281"/>
      <c r="GK139" s="281"/>
      <c r="GL139" s="281"/>
      <c r="GM139" s="281"/>
      <c r="GN139" s="281"/>
      <c r="GO139" s="281"/>
      <c r="GP139" s="281"/>
      <c r="GQ139" s="281"/>
      <c r="GR139" s="281"/>
      <c r="GS139" s="281"/>
      <c r="GT139" s="281"/>
      <c r="GU139" s="281"/>
      <c r="GV139" s="281"/>
      <c r="GW139" s="281"/>
      <c r="GX139" s="281"/>
      <c r="GY139" s="281"/>
      <c r="GZ139" s="281"/>
      <c r="HA139" s="281"/>
      <c r="HB139" s="281"/>
      <c r="HC139" s="281"/>
      <c r="HD139" s="281"/>
      <c r="HE139" s="281"/>
      <c r="HF139" s="281"/>
      <c r="HG139" s="281"/>
      <c r="HH139" s="281"/>
      <c r="HI139" s="281"/>
      <c r="HJ139" s="281"/>
      <c r="HK139" s="281"/>
      <c r="HL139" s="281"/>
      <c r="HM139" s="281"/>
    </row>
    <row r="140" spans="1:221" s="35" customFormat="1" x14ac:dyDescent="0.25">
      <c r="A140" s="283">
        <v>1</v>
      </c>
      <c r="B140" s="283" t="s">
        <v>629</v>
      </c>
      <c r="C140" s="283">
        <v>8</v>
      </c>
      <c r="D140" s="226">
        <v>43392</v>
      </c>
      <c r="E140" s="290">
        <v>0.31875000000000003</v>
      </c>
      <c r="F140" s="290"/>
      <c r="G140" s="290"/>
      <c r="H140" s="290"/>
      <c r="I140" s="290"/>
      <c r="J140" s="290"/>
      <c r="K140" s="290"/>
      <c r="L140" s="290"/>
      <c r="M140" s="290"/>
      <c r="N140" s="290"/>
      <c r="O140" s="290"/>
      <c r="P140" s="98" t="str">
        <f t="shared" si="2"/>
        <v>1|Transecto S2-Piloto|8|20181019|073900</v>
      </c>
      <c r="Q140" s="283">
        <v>7741342.523</v>
      </c>
      <c r="R140" s="283">
        <v>386978.913</v>
      </c>
      <c r="S140" s="283">
        <v>43</v>
      </c>
      <c r="T140" s="283">
        <v>90</v>
      </c>
      <c r="U140" s="283">
        <v>6.6</v>
      </c>
      <c r="V140" s="283">
        <v>1</v>
      </c>
      <c r="W140" s="291">
        <v>45</v>
      </c>
      <c r="X140" s="264" t="s">
        <v>628</v>
      </c>
      <c r="Y140" s="283">
        <v>40.98842621</v>
      </c>
      <c r="Z140" s="283" t="s">
        <v>628</v>
      </c>
      <c r="AA140" s="283" t="s">
        <v>628</v>
      </c>
      <c r="AB140" s="283">
        <v>26.335514069999999</v>
      </c>
      <c r="AC140" s="283" t="s">
        <v>628</v>
      </c>
      <c r="AD140" s="283">
        <v>24.65499878</v>
      </c>
      <c r="AE140" s="283">
        <v>101.80333709999999</v>
      </c>
      <c r="AF140" s="105" t="s">
        <v>467</v>
      </c>
      <c r="AG140" s="283" t="s">
        <v>467</v>
      </c>
      <c r="AH140" s="284" t="s">
        <v>6</v>
      </c>
      <c r="AI140" s="98" t="s">
        <v>6</v>
      </c>
      <c r="AJ140" s="98" t="s">
        <v>6</v>
      </c>
      <c r="AK140" s="98" t="s">
        <v>6</v>
      </c>
      <c r="AL140" s="98" t="s">
        <v>6</v>
      </c>
      <c r="AM140" s="291">
        <v>0</v>
      </c>
      <c r="AN140" s="283">
        <v>0</v>
      </c>
      <c r="AO140" s="98" t="s">
        <v>467</v>
      </c>
      <c r="AP140" s="41"/>
      <c r="AQ140" s="41"/>
      <c r="AR140" s="41"/>
      <c r="AS140" s="41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211"/>
      <c r="CR140" s="211"/>
      <c r="CS140" s="211"/>
      <c r="CT140" s="211"/>
      <c r="CU140" s="211"/>
      <c r="CV140" s="211"/>
      <c r="CW140" s="211"/>
      <c r="CX140" s="211"/>
      <c r="CY140" s="211"/>
      <c r="CZ140" s="211"/>
      <c r="DA140" s="211"/>
      <c r="DB140" s="211"/>
      <c r="DC140" s="211"/>
      <c r="DD140" s="211"/>
      <c r="DE140" s="211"/>
      <c r="DF140" s="211"/>
      <c r="DG140" s="211"/>
      <c r="DH140" s="281"/>
      <c r="DI140" s="281"/>
      <c r="DJ140" s="281"/>
      <c r="DK140" s="281"/>
      <c r="DL140" s="281"/>
      <c r="DM140" s="281"/>
      <c r="DN140" s="281"/>
      <c r="DO140" s="281"/>
      <c r="DP140" s="281"/>
      <c r="DQ140" s="281"/>
      <c r="DR140" s="281"/>
      <c r="DS140" s="281"/>
      <c r="DT140" s="281"/>
      <c r="DU140" s="281"/>
      <c r="DV140" s="281"/>
      <c r="DW140" s="281"/>
      <c r="DX140" s="281"/>
      <c r="DY140" s="281"/>
      <c r="DZ140" s="281"/>
      <c r="EA140" s="281"/>
      <c r="EB140" s="281"/>
      <c r="EC140" s="281"/>
      <c r="ED140" s="281"/>
      <c r="EE140" s="281"/>
      <c r="EF140" s="281"/>
      <c r="EG140" s="281"/>
      <c r="EH140" s="281"/>
      <c r="EI140" s="281"/>
      <c r="EJ140" s="281"/>
      <c r="EK140" s="281"/>
      <c r="EL140" s="281"/>
      <c r="EM140" s="281"/>
      <c r="EN140" s="281"/>
      <c r="EO140" s="281"/>
      <c r="EP140" s="281"/>
      <c r="EQ140" s="281"/>
      <c r="ER140" s="281"/>
      <c r="ES140" s="281"/>
      <c r="ET140" s="281"/>
      <c r="EU140" s="281"/>
      <c r="EV140" s="281"/>
      <c r="EW140" s="281"/>
      <c r="EX140" s="281"/>
      <c r="EY140" s="281"/>
      <c r="EZ140" s="281"/>
      <c r="FA140" s="281"/>
      <c r="FB140" s="281"/>
      <c r="FC140" s="281"/>
      <c r="FD140" s="281"/>
      <c r="FE140" s="281"/>
      <c r="FF140" s="281"/>
      <c r="FG140" s="281"/>
      <c r="FH140" s="281"/>
      <c r="FI140" s="281"/>
      <c r="FJ140" s="281"/>
      <c r="FK140" s="281"/>
      <c r="FL140" s="281"/>
      <c r="FM140" s="281"/>
      <c r="FN140" s="281"/>
      <c r="FO140" s="281"/>
      <c r="FP140" s="281"/>
      <c r="FQ140" s="281"/>
      <c r="FR140" s="281"/>
      <c r="FS140" s="281"/>
      <c r="FT140" s="281"/>
      <c r="FU140" s="281"/>
      <c r="FV140" s="281"/>
      <c r="FW140" s="281"/>
      <c r="FX140" s="281"/>
      <c r="FY140" s="281"/>
      <c r="FZ140" s="281"/>
      <c r="GA140" s="281"/>
      <c r="GB140" s="281"/>
      <c r="GC140" s="281"/>
      <c r="GD140" s="281"/>
      <c r="GE140" s="281"/>
      <c r="GF140" s="281"/>
      <c r="GG140" s="281"/>
      <c r="GH140" s="281"/>
      <c r="GI140" s="281"/>
      <c r="GJ140" s="281"/>
      <c r="GK140" s="281"/>
      <c r="GL140" s="281"/>
      <c r="GM140" s="281"/>
      <c r="GN140" s="281"/>
      <c r="GO140" s="281"/>
      <c r="GP140" s="281"/>
      <c r="GQ140" s="281"/>
      <c r="GR140" s="281"/>
      <c r="GS140" s="281"/>
      <c r="GT140" s="281"/>
      <c r="GU140" s="281"/>
      <c r="GV140" s="281"/>
      <c r="GW140" s="281"/>
      <c r="GX140" s="281"/>
      <c r="GY140" s="281"/>
      <c r="GZ140" s="281"/>
      <c r="HA140" s="281"/>
      <c r="HB140" s="281"/>
      <c r="HC140" s="281"/>
      <c r="HD140" s="281"/>
      <c r="HE140" s="281"/>
      <c r="HF140" s="281"/>
      <c r="HG140" s="281"/>
      <c r="HH140" s="281"/>
      <c r="HI140" s="281"/>
      <c r="HJ140" s="281"/>
      <c r="HK140" s="281"/>
      <c r="HL140" s="281"/>
      <c r="HM140" s="281"/>
    </row>
    <row r="141" spans="1:221" s="35" customFormat="1" x14ac:dyDescent="0.25">
      <c r="A141" s="283">
        <v>1</v>
      </c>
      <c r="B141" s="283" t="s">
        <v>630</v>
      </c>
      <c r="C141" s="283">
        <v>1</v>
      </c>
      <c r="D141" s="226">
        <v>43403</v>
      </c>
      <c r="E141" s="290">
        <v>0.50993055555555555</v>
      </c>
      <c r="F141" s="290"/>
      <c r="G141" s="290"/>
      <c r="H141" s="290"/>
      <c r="I141" s="290"/>
      <c r="J141" s="290"/>
      <c r="K141" s="290"/>
      <c r="L141" s="290"/>
      <c r="M141" s="290"/>
      <c r="N141" s="290"/>
      <c r="O141" s="290"/>
      <c r="P141" s="98" t="str">
        <f t="shared" si="2"/>
        <v>1|Transecto TFOZ|1|20181030|121418</v>
      </c>
      <c r="Q141" s="283">
        <v>7826507.6409999998</v>
      </c>
      <c r="R141" s="283">
        <v>424855.674</v>
      </c>
      <c r="S141" s="283">
        <v>27</v>
      </c>
      <c r="T141" s="283">
        <v>114</v>
      </c>
      <c r="U141" s="283">
        <v>6</v>
      </c>
      <c r="V141" s="283">
        <v>1</v>
      </c>
      <c r="W141" s="283">
        <v>114</v>
      </c>
      <c r="X141" s="264">
        <v>100</v>
      </c>
      <c r="Y141" s="283">
        <v>17.404264449999999</v>
      </c>
      <c r="Z141" s="283" t="s">
        <v>628</v>
      </c>
      <c r="AA141" s="283" t="s">
        <v>628</v>
      </c>
      <c r="AB141" s="283">
        <v>10.53248024</v>
      </c>
      <c r="AC141" s="283" t="s">
        <v>628</v>
      </c>
      <c r="AD141" s="283" t="s">
        <v>628</v>
      </c>
      <c r="AE141" s="283">
        <v>158.91865540000001</v>
      </c>
      <c r="AF141" s="283" t="s">
        <v>6</v>
      </c>
      <c r="AG141" s="283" t="s">
        <v>6</v>
      </c>
      <c r="AH141" s="284" t="s">
        <v>6</v>
      </c>
      <c r="AI141" s="98" t="s">
        <v>6</v>
      </c>
      <c r="AJ141" s="98" t="s">
        <v>6</v>
      </c>
      <c r="AK141" s="98" t="s">
        <v>6</v>
      </c>
      <c r="AL141" s="98" t="s">
        <v>6</v>
      </c>
      <c r="AM141" s="283">
        <v>16</v>
      </c>
      <c r="AN141" s="283">
        <v>2</v>
      </c>
      <c r="AO141" s="98" t="s">
        <v>467</v>
      </c>
      <c r="AP141" s="41"/>
      <c r="AQ141" s="41"/>
      <c r="AR141" s="41"/>
      <c r="AS141" s="41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211"/>
      <c r="CR141" s="211"/>
      <c r="CS141" s="211"/>
      <c r="CT141" s="211"/>
      <c r="CU141" s="211"/>
      <c r="CV141" s="211"/>
      <c r="CW141" s="211"/>
      <c r="CX141" s="211"/>
      <c r="CY141" s="211"/>
      <c r="CZ141" s="211"/>
      <c r="DA141" s="211"/>
      <c r="DB141" s="211"/>
      <c r="DC141" s="211"/>
      <c r="DD141" s="211"/>
      <c r="DE141" s="211"/>
      <c r="DF141" s="211"/>
      <c r="DG141" s="211"/>
      <c r="DH141" s="281"/>
      <c r="DI141" s="281"/>
      <c r="DJ141" s="281"/>
      <c r="DK141" s="281"/>
      <c r="DL141" s="281"/>
      <c r="DM141" s="281"/>
      <c r="DN141" s="281"/>
      <c r="DO141" s="281"/>
      <c r="DP141" s="281"/>
      <c r="DQ141" s="281"/>
      <c r="DR141" s="281"/>
      <c r="DS141" s="281"/>
      <c r="DT141" s="281"/>
      <c r="DU141" s="281"/>
      <c r="DV141" s="281"/>
      <c r="DW141" s="281"/>
      <c r="DX141" s="281"/>
      <c r="DY141" s="281"/>
      <c r="DZ141" s="281"/>
      <c r="EA141" s="281"/>
      <c r="EB141" s="281"/>
      <c r="EC141" s="281"/>
      <c r="ED141" s="281"/>
      <c r="EE141" s="281"/>
      <c r="EF141" s="281"/>
      <c r="EG141" s="281"/>
      <c r="EH141" s="281"/>
      <c r="EI141" s="281"/>
      <c r="EJ141" s="281"/>
      <c r="EK141" s="281"/>
      <c r="EL141" s="281"/>
      <c r="EM141" s="281"/>
      <c r="EN141" s="281"/>
      <c r="EO141" s="281"/>
      <c r="EP141" s="281"/>
      <c r="EQ141" s="281"/>
      <c r="ER141" s="281"/>
      <c r="ES141" s="281"/>
      <c r="ET141" s="281"/>
      <c r="EU141" s="281"/>
      <c r="EV141" s="281"/>
      <c r="EW141" s="281"/>
      <c r="EX141" s="281"/>
      <c r="EY141" s="281"/>
      <c r="EZ141" s="281"/>
      <c r="FA141" s="281"/>
      <c r="FB141" s="281"/>
      <c r="FC141" s="281"/>
      <c r="FD141" s="281"/>
      <c r="FE141" s="281"/>
      <c r="FF141" s="281"/>
      <c r="FG141" s="281"/>
      <c r="FH141" s="281"/>
      <c r="FI141" s="281"/>
      <c r="FJ141" s="281"/>
      <c r="FK141" s="281"/>
      <c r="FL141" s="281"/>
      <c r="FM141" s="281"/>
      <c r="FN141" s="281"/>
      <c r="FO141" s="281"/>
      <c r="FP141" s="281"/>
      <c r="FQ141" s="281"/>
      <c r="FR141" s="281"/>
      <c r="FS141" s="281"/>
      <c r="FT141" s="281"/>
      <c r="FU141" s="281"/>
      <c r="FV141" s="281"/>
      <c r="FW141" s="281"/>
      <c r="FX141" s="281"/>
      <c r="FY141" s="281"/>
      <c r="FZ141" s="281"/>
      <c r="GA141" s="281"/>
      <c r="GB141" s="281"/>
      <c r="GC141" s="281"/>
      <c r="GD141" s="281"/>
      <c r="GE141" s="281"/>
      <c r="GF141" s="281"/>
      <c r="GG141" s="281"/>
      <c r="GH141" s="281"/>
      <c r="GI141" s="281"/>
      <c r="GJ141" s="281"/>
      <c r="GK141" s="281"/>
      <c r="GL141" s="281"/>
      <c r="GM141" s="281"/>
      <c r="GN141" s="281"/>
      <c r="GO141" s="281"/>
      <c r="GP141" s="281"/>
      <c r="GQ141" s="281"/>
      <c r="GR141" s="281"/>
      <c r="GS141" s="281"/>
      <c r="GT141" s="281"/>
      <c r="GU141" s="281"/>
      <c r="GV141" s="281"/>
      <c r="GW141" s="281"/>
      <c r="GX141" s="281"/>
      <c r="GY141" s="281"/>
      <c r="GZ141" s="281"/>
      <c r="HA141" s="281"/>
      <c r="HB141" s="281"/>
      <c r="HC141" s="281"/>
      <c r="HD141" s="281"/>
      <c r="HE141" s="281"/>
      <c r="HF141" s="281"/>
      <c r="HG141" s="281"/>
      <c r="HH141" s="281"/>
      <c r="HI141" s="281"/>
      <c r="HJ141" s="281"/>
      <c r="HK141" s="281"/>
      <c r="HL141" s="281"/>
      <c r="HM141" s="281"/>
    </row>
    <row r="142" spans="1:221" s="35" customFormat="1" x14ac:dyDescent="0.25">
      <c r="A142" s="283">
        <v>1</v>
      </c>
      <c r="B142" s="283" t="s">
        <v>630</v>
      </c>
      <c r="C142" s="283">
        <v>2</v>
      </c>
      <c r="D142" s="226">
        <v>43403</v>
      </c>
      <c r="E142" s="290">
        <v>0.52049768518518513</v>
      </c>
      <c r="F142" s="290"/>
      <c r="G142" s="290"/>
      <c r="H142" s="290"/>
      <c r="I142" s="290"/>
      <c r="J142" s="290"/>
      <c r="K142" s="290"/>
      <c r="L142" s="290"/>
      <c r="M142" s="290"/>
      <c r="N142" s="290"/>
      <c r="O142" s="290"/>
      <c r="P142" s="98" t="str">
        <f t="shared" si="2"/>
        <v>1|Transecto TFOZ|2|20181030|122931</v>
      </c>
      <c r="Q142" s="283">
        <v>7826092.9369999999</v>
      </c>
      <c r="R142" s="283">
        <v>427497.56400000001</v>
      </c>
      <c r="S142" s="283">
        <v>30</v>
      </c>
      <c r="T142" s="283">
        <v>114</v>
      </c>
      <c r="U142" s="283">
        <v>6.4</v>
      </c>
      <c r="V142" s="283">
        <v>1</v>
      </c>
      <c r="W142" s="283">
        <v>114</v>
      </c>
      <c r="X142" s="264">
        <v>100</v>
      </c>
      <c r="Y142" s="283">
        <v>27.005989069999998</v>
      </c>
      <c r="Z142" s="283" t="s">
        <v>628</v>
      </c>
      <c r="AA142" s="283" t="s">
        <v>628</v>
      </c>
      <c r="AB142" s="283">
        <v>14.76088238</v>
      </c>
      <c r="AC142" s="283" t="s">
        <v>628</v>
      </c>
      <c r="AD142" s="283" t="s">
        <v>628</v>
      </c>
      <c r="AE142" s="283">
        <v>159.4676666</v>
      </c>
      <c r="AF142" s="283" t="s">
        <v>6</v>
      </c>
      <c r="AG142" s="283" t="s">
        <v>6</v>
      </c>
      <c r="AH142" s="284" t="s">
        <v>6</v>
      </c>
      <c r="AI142" s="98" t="s">
        <v>6</v>
      </c>
      <c r="AJ142" s="98" t="s">
        <v>6</v>
      </c>
      <c r="AK142" s="98" t="s">
        <v>6</v>
      </c>
      <c r="AL142" s="98" t="s">
        <v>6</v>
      </c>
      <c r="AM142" s="283">
        <v>6</v>
      </c>
      <c r="AN142" s="283">
        <v>2</v>
      </c>
      <c r="AO142" s="98" t="s">
        <v>467</v>
      </c>
      <c r="AP142" s="41"/>
      <c r="AQ142" s="41"/>
      <c r="AR142" s="41"/>
      <c r="AS142" s="41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211"/>
      <c r="CR142" s="211"/>
      <c r="CS142" s="211"/>
      <c r="CT142" s="211"/>
      <c r="CU142" s="211"/>
      <c r="CV142" s="211"/>
      <c r="CW142" s="211"/>
      <c r="CX142" s="211"/>
      <c r="CY142" s="211"/>
      <c r="CZ142" s="211"/>
      <c r="DA142" s="211"/>
      <c r="DB142" s="211"/>
      <c r="DC142" s="211"/>
      <c r="DD142" s="211"/>
      <c r="DE142" s="211"/>
      <c r="DF142" s="211"/>
      <c r="DG142" s="211"/>
      <c r="DH142" s="281"/>
      <c r="DI142" s="281"/>
      <c r="DJ142" s="281"/>
      <c r="DK142" s="281"/>
      <c r="DL142" s="281"/>
      <c r="DM142" s="281"/>
      <c r="DN142" s="281"/>
      <c r="DO142" s="281"/>
      <c r="DP142" s="281"/>
      <c r="DQ142" s="281"/>
      <c r="DR142" s="281"/>
      <c r="DS142" s="281"/>
      <c r="DT142" s="281"/>
      <c r="DU142" s="281"/>
      <c r="DV142" s="281"/>
      <c r="DW142" s="281"/>
      <c r="DX142" s="281"/>
      <c r="DY142" s="281"/>
      <c r="DZ142" s="281"/>
      <c r="EA142" s="281"/>
      <c r="EB142" s="281"/>
      <c r="EC142" s="281"/>
      <c r="ED142" s="281"/>
      <c r="EE142" s="281"/>
      <c r="EF142" s="281"/>
      <c r="EG142" s="281"/>
      <c r="EH142" s="281"/>
      <c r="EI142" s="281"/>
      <c r="EJ142" s="281"/>
      <c r="EK142" s="281"/>
      <c r="EL142" s="281"/>
      <c r="EM142" s="281"/>
      <c r="EN142" s="281"/>
      <c r="EO142" s="281"/>
      <c r="EP142" s="281"/>
      <c r="EQ142" s="281"/>
      <c r="ER142" s="281"/>
      <c r="ES142" s="281"/>
      <c r="ET142" s="281"/>
      <c r="EU142" s="281"/>
      <c r="EV142" s="281"/>
      <c r="EW142" s="281"/>
      <c r="EX142" s="281"/>
      <c r="EY142" s="281"/>
      <c r="EZ142" s="281"/>
      <c r="FA142" s="281"/>
      <c r="FB142" s="281"/>
      <c r="FC142" s="281"/>
      <c r="FD142" s="281"/>
      <c r="FE142" s="281"/>
      <c r="FF142" s="281"/>
      <c r="FG142" s="281"/>
      <c r="FH142" s="281"/>
      <c r="FI142" s="281"/>
      <c r="FJ142" s="281"/>
      <c r="FK142" s="281"/>
      <c r="FL142" s="281"/>
      <c r="FM142" s="281"/>
      <c r="FN142" s="281"/>
      <c r="FO142" s="281"/>
      <c r="FP142" s="281"/>
      <c r="FQ142" s="281"/>
      <c r="FR142" s="281"/>
      <c r="FS142" s="281"/>
      <c r="FT142" s="281"/>
      <c r="FU142" s="281"/>
      <c r="FV142" s="281"/>
      <c r="FW142" s="281"/>
      <c r="FX142" s="281"/>
      <c r="FY142" s="281"/>
      <c r="FZ142" s="281"/>
      <c r="GA142" s="281"/>
      <c r="GB142" s="281"/>
      <c r="GC142" s="281"/>
      <c r="GD142" s="281"/>
      <c r="GE142" s="281"/>
      <c r="GF142" s="281"/>
      <c r="GG142" s="281"/>
      <c r="GH142" s="281"/>
      <c r="GI142" s="281"/>
      <c r="GJ142" s="281"/>
      <c r="GK142" s="281"/>
      <c r="GL142" s="281"/>
      <c r="GM142" s="281"/>
      <c r="GN142" s="281"/>
      <c r="GO142" s="281"/>
      <c r="GP142" s="281"/>
      <c r="GQ142" s="281"/>
      <c r="GR142" s="281"/>
      <c r="GS142" s="281"/>
      <c r="GT142" s="281"/>
      <c r="GU142" s="281"/>
      <c r="GV142" s="281"/>
      <c r="GW142" s="281"/>
      <c r="GX142" s="281"/>
      <c r="GY142" s="281"/>
      <c r="GZ142" s="281"/>
      <c r="HA142" s="281"/>
      <c r="HB142" s="281"/>
      <c r="HC142" s="281"/>
      <c r="HD142" s="281"/>
      <c r="HE142" s="281"/>
      <c r="HF142" s="281"/>
      <c r="HG142" s="281"/>
      <c r="HH142" s="281"/>
      <c r="HI142" s="281"/>
      <c r="HJ142" s="281"/>
      <c r="HK142" s="281"/>
      <c r="HL142" s="281"/>
      <c r="HM142" s="281"/>
    </row>
    <row r="143" spans="1:221" s="35" customFormat="1" x14ac:dyDescent="0.25">
      <c r="A143" s="283">
        <v>1</v>
      </c>
      <c r="B143" s="283" t="s">
        <v>630</v>
      </c>
      <c r="C143" s="283">
        <v>3</v>
      </c>
      <c r="D143" s="226">
        <v>43403</v>
      </c>
      <c r="E143" s="290">
        <v>0.5291203703703703</v>
      </c>
      <c r="F143" s="290"/>
      <c r="G143" s="290"/>
      <c r="H143" s="290"/>
      <c r="I143" s="290"/>
      <c r="J143" s="290"/>
      <c r="K143" s="290"/>
      <c r="L143" s="290"/>
      <c r="M143" s="290"/>
      <c r="N143" s="290"/>
      <c r="O143" s="290"/>
      <c r="P143" s="98" t="str">
        <f t="shared" si="2"/>
        <v>1|Transecto TFOZ|3|20181030|124156</v>
      </c>
      <c r="Q143" s="283">
        <v>7826305.858</v>
      </c>
      <c r="R143" s="283">
        <v>430144.38900000002</v>
      </c>
      <c r="S143" s="283">
        <v>33</v>
      </c>
      <c r="T143" s="283">
        <v>114</v>
      </c>
      <c r="U143" s="283">
        <v>7.5</v>
      </c>
      <c r="V143" s="283">
        <v>1</v>
      </c>
      <c r="W143" s="283">
        <v>114</v>
      </c>
      <c r="X143" s="264">
        <v>100</v>
      </c>
      <c r="Y143" s="283">
        <v>31.896789550000001</v>
      </c>
      <c r="Z143" s="283" t="s">
        <v>628</v>
      </c>
      <c r="AA143" s="283" t="s">
        <v>628</v>
      </c>
      <c r="AB143" s="283">
        <v>19.145639419999998</v>
      </c>
      <c r="AC143" s="283" t="s">
        <v>628</v>
      </c>
      <c r="AD143" s="283" t="s">
        <v>628</v>
      </c>
      <c r="AE143" s="283">
        <v>159.87364199999999</v>
      </c>
      <c r="AF143" s="283" t="s">
        <v>6</v>
      </c>
      <c r="AG143" s="283" t="s">
        <v>6</v>
      </c>
      <c r="AH143" s="284" t="s">
        <v>6</v>
      </c>
      <c r="AI143" s="98" t="s">
        <v>6</v>
      </c>
      <c r="AJ143" s="98" t="s">
        <v>6</v>
      </c>
      <c r="AK143" s="98" t="s">
        <v>6</v>
      </c>
      <c r="AL143" s="98" t="s">
        <v>6</v>
      </c>
      <c r="AM143" s="283">
        <v>10</v>
      </c>
      <c r="AN143" s="283">
        <v>3</v>
      </c>
      <c r="AO143" s="98" t="s">
        <v>467</v>
      </c>
      <c r="AP143" s="41"/>
      <c r="AQ143" s="41"/>
      <c r="AR143" s="41"/>
      <c r="AS143" s="41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211"/>
      <c r="CR143" s="211"/>
      <c r="CS143" s="211"/>
      <c r="CT143" s="211"/>
      <c r="CU143" s="211"/>
      <c r="CV143" s="211"/>
      <c r="CW143" s="211"/>
      <c r="CX143" s="211"/>
      <c r="CY143" s="211"/>
      <c r="CZ143" s="211"/>
      <c r="DA143" s="211"/>
      <c r="DB143" s="211"/>
      <c r="DC143" s="211"/>
      <c r="DD143" s="211"/>
      <c r="DE143" s="211"/>
      <c r="DF143" s="211"/>
      <c r="DG143" s="211"/>
      <c r="DH143" s="281"/>
      <c r="DI143" s="281"/>
      <c r="DJ143" s="281"/>
      <c r="DK143" s="281"/>
      <c r="DL143" s="281"/>
      <c r="DM143" s="281"/>
      <c r="DN143" s="281"/>
      <c r="DO143" s="281"/>
      <c r="DP143" s="281"/>
      <c r="DQ143" s="281"/>
      <c r="DR143" s="281"/>
      <c r="DS143" s="281"/>
      <c r="DT143" s="281"/>
      <c r="DU143" s="281"/>
      <c r="DV143" s="281"/>
      <c r="DW143" s="281"/>
      <c r="DX143" s="281"/>
      <c r="DY143" s="281"/>
      <c r="DZ143" s="281"/>
      <c r="EA143" s="281"/>
      <c r="EB143" s="281"/>
      <c r="EC143" s="281"/>
      <c r="ED143" s="281"/>
      <c r="EE143" s="281"/>
      <c r="EF143" s="281"/>
      <c r="EG143" s="281"/>
      <c r="EH143" s="281"/>
      <c r="EI143" s="281"/>
      <c r="EJ143" s="281"/>
      <c r="EK143" s="281"/>
      <c r="EL143" s="281"/>
      <c r="EM143" s="281"/>
      <c r="EN143" s="281"/>
      <c r="EO143" s="281"/>
      <c r="EP143" s="281"/>
      <c r="EQ143" s="281"/>
      <c r="ER143" s="281"/>
      <c r="ES143" s="281"/>
      <c r="ET143" s="281"/>
      <c r="EU143" s="281"/>
      <c r="EV143" s="281"/>
      <c r="EW143" s="281"/>
      <c r="EX143" s="281"/>
      <c r="EY143" s="281"/>
      <c r="EZ143" s="281"/>
      <c r="FA143" s="281"/>
      <c r="FB143" s="281"/>
      <c r="FC143" s="281"/>
      <c r="FD143" s="281"/>
      <c r="FE143" s="281"/>
      <c r="FF143" s="281"/>
      <c r="FG143" s="281"/>
      <c r="FH143" s="281"/>
      <c r="FI143" s="281"/>
      <c r="FJ143" s="281"/>
      <c r="FK143" s="281"/>
      <c r="FL143" s="281"/>
      <c r="FM143" s="281"/>
      <c r="FN143" s="281"/>
      <c r="FO143" s="281"/>
      <c r="FP143" s="281"/>
      <c r="FQ143" s="281"/>
      <c r="FR143" s="281"/>
      <c r="FS143" s="281"/>
      <c r="FT143" s="281"/>
      <c r="FU143" s="281"/>
      <c r="FV143" s="281"/>
      <c r="FW143" s="281"/>
      <c r="FX143" s="281"/>
      <c r="FY143" s="281"/>
      <c r="FZ143" s="281"/>
      <c r="GA143" s="281"/>
      <c r="GB143" s="281"/>
      <c r="GC143" s="281"/>
      <c r="GD143" s="281"/>
      <c r="GE143" s="281"/>
      <c r="GF143" s="281"/>
      <c r="GG143" s="281"/>
      <c r="GH143" s="281"/>
      <c r="GI143" s="281"/>
      <c r="GJ143" s="281"/>
      <c r="GK143" s="281"/>
      <c r="GL143" s="281"/>
      <c r="GM143" s="281"/>
      <c r="GN143" s="281"/>
      <c r="GO143" s="281"/>
      <c r="GP143" s="281"/>
      <c r="GQ143" s="281"/>
      <c r="GR143" s="281"/>
      <c r="GS143" s="281"/>
      <c r="GT143" s="281"/>
      <c r="GU143" s="281"/>
      <c r="GV143" s="281"/>
      <c r="GW143" s="281"/>
      <c r="GX143" s="281"/>
      <c r="GY143" s="281"/>
      <c r="GZ143" s="281"/>
      <c r="HA143" s="281"/>
      <c r="HB143" s="281"/>
      <c r="HC143" s="281"/>
      <c r="HD143" s="281"/>
      <c r="HE143" s="281"/>
      <c r="HF143" s="281"/>
      <c r="HG143" s="281"/>
      <c r="HH143" s="281"/>
      <c r="HI143" s="281"/>
      <c r="HJ143" s="281"/>
      <c r="HK143" s="281"/>
      <c r="HL143" s="281"/>
      <c r="HM143" s="281"/>
    </row>
    <row r="144" spans="1:221" s="35" customFormat="1" x14ac:dyDescent="0.25">
      <c r="A144" s="283">
        <v>1</v>
      </c>
      <c r="B144" s="283" t="s">
        <v>630</v>
      </c>
      <c r="C144" s="283">
        <v>4</v>
      </c>
      <c r="D144" s="226">
        <v>43403</v>
      </c>
      <c r="E144" s="290">
        <v>0.53743055555555552</v>
      </c>
      <c r="F144" s="290"/>
      <c r="G144" s="290"/>
      <c r="H144" s="290"/>
      <c r="I144" s="290"/>
      <c r="J144" s="290"/>
      <c r="K144" s="290"/>
      <c r="L144" s="290"/>
      <c r="M144" s="290"/>
      <c r="N144" s="290"/>
      <c r="O144" s="290"/>
      <c r="P144" s="98" t="str">
        <f t="shared" si="2"/>
        <v>1|Transecto TFOZ|4|20181030|125354</v>
      </c>
      <c r="Q144" s="283">
        <v>7826251.068</v>
      </c>
      <c r="R144" s="283">
        <v>432645.761</v>
      </c>
      <c r="S144" s="283">
        <v>34</v>
      </c>
      <c r="T144" s="283">
        <v>114</v>
      </c>
      <c r="U144" s="283">
        <v>6.4</v>
      </c>
      <c r="V144" s="283">
        <v>1</v>
      </c>
      <c r="W144" s="283">
        <v>114</v>
      </c>
      <c r="X144" s="264">
        <v>100</v>
      </c>
      <c r="Y144" s="283">
        <v>31.896789550000001</v>
      </c>
      <c r="Z144" s="283" t="s">
        <v>628</v>
      </c>
      <c r="AA144" s="283" t="s">
        <v>628</v>
      </c>
      <c r="AB144" s="283">
        <v>19.145639419999998</v>
      </c>
      <c r="AC144" s="283" t="s">
        <v>628</v>
      </c>
      <c r="AD144" s="283" t="s">
        <v>628</v>
      </c>
      <c r="AE144" s="283">
        <v>159.87364199999999</v>
      </c>
      <c r="AF144" s="283" t="s">
        <v>6</v>
      </c>
      <c r="AG144" s="283" t="s">
        <v>6</v>
      </c>
      <c r="AH144" s="284" t="s">
        <v>6</v>
      </c>
      <c r="AI144" s="98" t="s">
        <v>6</v>
      </c>
      <c r="AJ144" s="98" t="s">
        <v>6</v>
      </c>
      <c r="AK144" s="98" t="s">
        <v>6</v>
      </c>
      <c r="AL144" s="98" t="s">
        <v>6</v>
      </c>
      <c r="AM144" s="283">
        <v>13</v>
      </c>
      <c r="AN144" s="283">
        <v>2</v>
      </c>
      <c r="AO144" s="98" t="s">
        <v>467</v>
      </c>
      <c r="AP144" s="41"/>
      <c r="AQ144" s="41"/>
      <c r="AR144" s="41"/>
      <c r="AS144" s="41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211"/>
      <c r="CR144" s="211"/>
      <c r="CS144" s="211"/>
      <c r="CT144" s="211"/>
      <c r="CU144" s="211"/>
      <c r="CV144" s="211"/>
      <c r="CW144" s="211"/>
      <c r="CX144" s="211"/>
      <c r="CY144" s="211"/>
      <c r="CZ144" s="211"/>
      <c r="DA144" s="211"/>
      <c r="DB144" s="211"/>
      <c r="DC144" s="211"/>
      <c r="DD144" s="211"/>
      <c r="DE144" s="211"/>
      <c r="DF144" s="211"/>
      <c r="DG144" s="211"/>
      <c r="DH144" s="281"/>
      <c r="DI144" s="281"/>
      <c r="DJ144" s="281"/>
      <c r="DK144" s="281"/>
      <c r="DL144" s="281"/>
      <c r="DM144" s="281"/>
      <c r="DN144" s="281"/>
      <c r="DO144" s="281"/>
      <c r="DP144" s="281"/>
      <c r="DQ144" s="281"/>
      <c r="DR144" s="281"/>
      <c r="DS144" s="281"/>
      <c r="DT144" s="281"/>
      <c r="DU144" s="281"/>
      <c r="DV144" s="281"/>
      <c r="DW144" s="281"/>
      <c r="DX144" s="281"/>
      <c r="DY144" s="281"/>
      <c r="DZ144" s="281"/>
      <c r="EA144" s="281"/>
      <c r="EB144" s="281"/>
      <c r="EC144" s="281"/>
      <c r="ED144" s="281"/>
      <c r="EE144" s="281"/>
      <c r="EF144" s="281"/>
      <c r="EG144" s="281"/>
      <c r="EH144" s="281"/>
      <c r="EI144" s="281"/>
      <c r="EJ144" s="281"/>
      <c r="EK144" s="281"/>
      <c r="EL144" s="281"/>
      <c r="EM144" s="281"/>
      <c r="EN144" s="281"/>
      <c r="EO144" s="281"/>
      <c r="EP144" s="281"/>
      <c r="EQ144" s="281"/>
      <c r="ER144" s="281"/>
      <c r="ES144" s="281"/>
      <c r="ET144" s="281"/>
      <c r="EU144" s="281"/>
      <c r="EV144" s="281"/>
      <c r="EW144" s="281"/>
      <c r="EX144" s="281"/>
      <c r="EY144" s="281"/>
      <c r="EZ144" s="281"/>
      <c r="FA144" s="281"/>
      <c r="FB144" s="281"/>
      <c r="FC144" s="281"/>
      <c r="FD144" s="281"/>
      <c r="FE144" s="281"/>
      <c r="FF144" s="281"/>
      <c r="FG144" s="281"/>
      <c r="FH144" s="281"/>
      <c r="FI144" s="281"/>
      <c r="FJ144" s="281"/>
      <c r="FK144" s="281"/>
      <c r="FL144" s="281"/>
      <c r="FM144" s="281"/>
      <c r="FN144" s="281"/>
      <c r="FO144" s="281"/>
      <c r="FP144" s="281"/>
      <c r="FQ144" s="281"/>
      <c r="FR144" s="281"/>
      <c r="FS144" s="281"/>
      <c r="FT144" s="281"/>
      <c r="FU144" s="281"/>
      <c r="FV144" s="281"/>
      <c r="FW144" s="281"/>
      <c r="FX144" s="281"/>
      <c r="FY144" s="281"/>
      <c r="FZ144" s="281"/>
      <c r="GA144" s="281"/>
      <c r="GB144" s="281"/>
      <c r="GC144" s="281"/>
      <c r="GD144" s="281"/>
      <c r="GE144" s="281"/>
      <c r="GF144" s="281"/>
      <c r="GG144" s="281"/>
      <c r="GH144" s="281"/>
      <c r="GI144" s="281"/>
      <c r="GJ144" s="281"/>
      <c r="GK144" s="281"/>
      <c r="GL144" s="281"/>
      <c r="GM144" s="281"/>
      <c r="GN144" s="281"/>
      <c r="GO144" s="281"/>
      <c r="GP144" s="281"/>
      <c r="GQ144" s="281"/>
      <c r="GR144" s="281"/>
      <c r="GS144" s="281"/>
      <c r="GT144" s="281"/>
      <c r="GU144" s="281"/>
      <c r="GV144" s="281"/>
      <c r="GW144" s="281"/>
      <c r="GX144" s="281"/>
      <c r="GY144" s="281"/>
      <c r="GZ144" s="281"/>
      <c r="HA144" s="281"/>
      <c r="HB144" s="281"/>
      <c r="HC144" s="281"/>
      <c r="HD144" s="281"/>
      <c r="HE144" s="281"/>
      <c r="HF144" s="281"/>
      <c r="HG144" s="281"/>
      <c r="HH144" s="281"/>
      <c r="HI144" s="281"/>
      <c r="HJ144" s="281"/>
      <c r="HK144" s="281"/>
      <c r="HL144" s="281"/>
      <c r="HM144" s="281"/>
    </row>
    <row r="145" spans="1:221" s="35" customFormat="1" x14ac:dyDescent="0.25">
      <c r="A145" s="283">
        <v>1</v>
      </c>
      <c r="B145" s="283" t="s">
        <v>630</v>
      </c>
      <c r="C145" s="283">
        <v>5</v>
      </c>
      <c r="D145" s="226">
        <v>43403</v>
      </c>
      <c r="E145" s="290">
        <v>0.54504629629629631</v>
      </c>
      <c r="F145" s="290"/>
      <c r="G145" s="290"/>
      <c r="H145" s="290"/>
      <c r="I145" s="290"/>
      <c r="J145" s="290"/>
      <c r="K145" s="290"/>
      <c r="L145" s="290"/>
      <c r="M145" s="290"/>
      <c r="N145" s="290"/>
      <c r="O145" s="290"/>
      <c r="P145" s="98" t="str">
        <f t="shared" si="2"/>
        <v>1|Transecto TFOZ|5|20181030|130452</v>
      </c>
      <c r="Q145" s="283">
        <v>7826299.1809999999</v>
      </c>
      <c r="R145" s="283">
        <v>434957.25099999999</v>
      </c>
      <c r="S145" s="283">
        <v>38</v>
      </c>
      <c r="T145" s="283">
        <v>114</v>
      </c>
      <c r="U145" s="283">
        <v>7.1</v>
      </c>
      <c r="V145" s="283">
        <v>1</v>
      </c>
      <c r="W145" s="283">
        <v>114</v>
      </c>
      <c r="X145" s="264">
        <v>100</v>
      </c>
      <c r="Y145" s="283">
        <v>37.421726229999997</v>
      </c>
      <c r="Z145" s="283" t="s">
        <v>628</v>
      </c>
      <c r="AA145" s="283" t="s">
        <v>628</v>
      </c>
      <c r="AB145" s="283">
        <v>23.63006592</v>
      </c>
      <c r="AC145" s="283" t="s">
        <v>628</v>
      </c>
      <c r="AD145" s="283" t="s">
        <v>628</v>
      </c>
      <c r="AE145" s="283">
        <v>160.1365509</v>
      </c>
      <c r="AF145" s="283">
        <v>-3.7460193629999998</v>
      </c>
      <c r="AG145" s="283">
        <v>-2.726083279</v>
      </c>
      <c r="AH145" s="284" t="s">
        <v>6</v>
      </c>
      <c r="AI145" s="98" t="s">
        <v>6</v>
      </c>
      <c r="AJ145" s="98" t="s">
        <v>6</v>
      </c>
      <c r="AK145" s="98" t="s">
        <v>6</v>
      </c>
      <c r="AL145" s="98" t="s">
        <v>6</v>
      </c>
      <c r="AM145" s="283">
        <v>6</v>
      </c>
      <c r="AN145" s="283">
        <v>2</v>
      </c>
      <c r="AO145" s="98" t="s">
        <v>467</v>
      </c>
      <c r="AP145" s="41"/>
      <c r="AQ145" s="41"/>
      <c r="AR145" s="41"/>
      <c r="AS145" s="41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211"/>
      <c r="CR145" s="211"/>
      <c r="CS145" s="211"/>
      <c r="CT145" s="211"/>
      <c r="CU145" s="211"/>
      <c r="CV145" s="211"/>
      <c r="CW145" s="211"/>
      <c r="CX145" s="211"/>
      <c r="CY145" s="211"/>
      <c r="CZ145" s="211"/>
      <c r="DA145" s="211"/>
      <c r="DB145" s="211"/>
      <c r="DC145" s="211"/>
      <c r="DD145" s="211"/>
      <c r="DE145" s="211"/>
      <c r="DF145" s="211"/>
      <c r="DG145" s="211"/>
      <c r="DH145" s="281"/>
      <c r="DI145" s="281"/>
      <c r="DJ145" s="281"/>
      <c r="DK145" s="281"/>
      <c r="DL145" s="281"/>
      <c r="DM145" s="281"/>
      <c r="DN145" s="281"/>
      <c r="DO145" s="281"/>
      <c r="DP145" s="281"/>
      <c r="DQ145" s="281"/>
      <c r="DR145" s="281"/>
      <c r="DS145" s="281"/>
      <c r="DT145" s="281"/>
      <c r="DU145" s="281"/>
      <c r="DV145" s="281"/>
      <c r="DW145" s="281"/>
      <c r="DX145" s="281"/>
      <c r="DY145" s="281"/>
      <c r="DZ145" s="281"/>
      <c r="EA145" s="281"/>
      <c r="EB145" s="281"/>
      <c r="EC145" s="281"/>
      <c r="ED145" s="281"/>
      <c r="EE145" s="281"/>
      <c r="EF145" s="281"/>
      <c r="EG145" s="281"/>
      <c r="EH145" s="281"/>
      <c r="EI145" s="281"/>
      <c r="EJ145" s="281"/>
      <c r="EK145" s="281"/>
      <c r="EL145" s="281"/>
      <c r="EM145" s="281"/>
      <c r="EN145" s="281"/>
      <c r="EO145" s="281"/>
      <c r="EP145" s="281"/>
      <c r="EQ145" s="281"/>
      <c r="ER145" s="281"/>
      <c r="ES145" s="281"/>
      <c r="ET145" s="281"/>
      <c r="EU145" s="281"/>
      <c r="EV145" s="281"/>
      <c r="EW145" s="281"/>
      <c r="EX145" s="281"/>
      <c r="EY145" s="281"/>
      <c r="EZ145" s="281"/>
      <c r="FA145" s="281"/>
      <c r="FB145" s="281"/>
      <c r="FC145" s="281"/>
      <c r="FD145" s="281"/>
      <c r="FE145" s="281"/>
      <c r="FF145" s="281"/>
      <c r="FG145" s="281"/>
      <c r="FH145" s="281"/>
      <c r="FI145" s="281"/>
      <c r="FJ145" s="281"/>
      <c r="FK145" s="281"/>
      <c r="FL145" s="281"/>
      <c r="FM145" s="281"/>
      <c r="FN145" s="281"/>
      <c r="FO145" s="281"/>
      <c r="FP145" s="281"/>
      <c r="FQ145" s="281"/>
      <c r="FR145" s="281"/>
      <c r="FS145" s="281"/>
      <c r="FT145" s="281"/>
      <c r="FU145" s="281"/>
      <c r="FV145" s="281"/>
      <c r="FW145" s="281"/>
      <c r="FX145" s="281"/>
      <c r="FY145" s="281"/>
      <c r="FZ145" s="281"/>
      <c r="GA145" s="281"/>
      <c r="GB145" s="281"/>
      <c r="GC145" s="281"/>
      <c r="GD145" s="281"/>
      <c r="GE145" s="281"/>
      <c r="GF145" s="281"/>
      <c r="GG145" s="281"/>
      <c r="GH145" s="281"/>
      <c r="GI145" s="281"/>
      <c r="GJ145" s="281"/>
      <c r="GK145" s="281"/>
      <c r="GL145" s="281"/>
      <c r="GM145" s="281"/>
      <c r="GN145" s="281"/>
      <c r="GO145" s="281"/>
      <c r="GP145" s="281"/>
      <c r="GQ145" s="281"/>
      <c r="GR145" s="281"/>
      <c r="GS145" s="281"/>
      <c r="GT145" s="281"/>
      <c r="GU145" s="281"/>
      <c r="GV145" s="281"/>
      <c r="GW145" s="281"/>
      <c r="GX145" s="281"/>
      <c r="GY145" s="281"/>
      <c r="GZ145" s="281"/>
      <c r="HA145" s="281"/>
      <c r="HB145" s="281"/>
      <c r="HC145" s="281"/>
      <c r="HD145" s="281"/>
      <c r="HE145" s="281"/>
      <c r="HF145" s="281"/>
      <c r="HG145" s="281"/>
      <c r="HH145" s="281"/>
      <c r="HI145" s="281"/>
      <c r="HJ145" s="281"/>
      <c r="HK145" s="281"/>
      <c r="HL145" s="281"/>
      <c r="HM145" s="281"/>
    </row>
    <row r="146" spans="1:221" s="35" customFormat="1" x14ac:dyDescent="0.25">
      <c r="A146" s="283">
        <v>1</v>
      </c>
      <c r="B146" s="283" t="s">
        <v>630</v>
      </c>
      <c r="C146" s="283">
        <v>6</v>
      </c>
      <c r="D146" s="226">
        <v>43403</v>
      </c>
      <c r="E146" s="290">
        <v>0.55371527777777774</v>
      </c>
      <c r="F146" s="290"/>
      <c r="G146" s="290"/>
      <c r="H146" s="290"/>
      <c r="I146" s="290"/>
      <c r="J146" s="290"/>
      <c r="K146" s="290"/>
      <c r="L146" s="290"/>
      <c r="M146" s="290"/>
      <c r="N146" s="290"/>
      <c r="O146" s="290"/>
      <c r="P146" s="98" t="str">
        <f t="shared" si="2"/>
        <v>1|Transecto TFOZ|6|20181030|131721</v>
      </c>
      <c r="Q146" s="283">
        <v>7826331.4819999998</v>
      </c>
      <c r="R146" s="283">
        <v>437596.21</v>
      </c>
      <c r="S146" s="283">
        <v>40</v>
      </c>
      <c r="T146" s="283">
        <v>114</v>
      </c>
      <c r="U146" s="283">
        <v>7.4</v>
      </c>
      <c r="V146" s="283">
        <v>1</v>
      </c>
      <c r="W146" s="283">
        <v>114</v>
      </c>
      <c r="X146" s="264">
        <v>100</v>
      </c>
      <c r="Y146" s="283">
        <v>37.421726229999997</v>
      </c>
      <c r="Z146" s="283" t="s">
        <v>628</v>
      </c>
      <c r="AA146" s="283" t="s">
        <v>628</v>
      </c>
      <c r="AB146" s="283">
        <v>23.63006592</v>
      </c>
      <c r="AC146" s="283" t="s">
        <v>628</v>
      </c>
      <c r="AD146" s="283" t="s">
        <v>628</v>
      </c>
      <c r="AE146" s="283">
        <v>160.1365509</v>
      </c>
      <c r="AF146" s="283">
        <v>-3.7460193629999998</v>
      </c>
      <c r="AG146" s="283">
        <v>-2.726083279</v>
      </c>
      <c r="AH146" s="284" t="s">
        <v>6</v>
      </c>
      <c r="AI146" s="98" t="s">
        <v>6</v>
      </c>
      <c r="AJ146" s="98" t="s">
        <v>6</v>
      </c>
      <c r="AK146" s="98" t="s">
        <v>6</v>
      </c>
      <c r="AL146" s="98" t="s">
        <v>6</v>
      </c>
      <c r="AM146" s="283">
        <v>0</v>
      </c>
      <c r="AN146" s="283">
        <v>0</v>
      </c>
      <c r="AO146" s="98" t="s">
        <v>467</v>
      </c>
      <c r="AP146" s="41"/>
      <c r="AQ146" s="41"/>
      <c r="AR146" s="41"/>
      <c r="AS146" s="41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211"/>
      <c r="CR146" s="211"/>
      <c r="CS146" s="211"/>
      <c r="CT146" s="211"/>
      <c r="CU146" s="211"/>
      <c r="CV146" s="211"/>
      <c r="CW146" s="211"/>
      <c r="CX146" s="211"/>
      <c r="CY146" s="211"/>
      <c r="CZ146" s="211"/>
      <c r="DA146" s="211"/>
      <c r="DB146" s="211"/>
      <c r="DC146" s="211"/>
      <c r="DD146" s="211"/>
      <c r="DE146" s="211"/>
      <c r="DF146" s="211"/>
      <c r="DG146" s="211"/>
      <c r="DH146" s="281"/>
      <c r="DI146" s="281"/>
      <c r="DJ146" s="281"/>
      <c r="DK146" s="281"/>
      <c r="DL146" s="281"/>
      <c r="DM146" s="281"/>
      <c r="DN146" s="281"/>
      <c r="DO146" s="281"/>
      <c r="DP146" s="281"/>
      <c r="DQ146" s="281"/>
      <c r="DR146" s="281"/>
      <c r="DS146" s="281"/>
      <c r="DT146" s="281"/>
      <c r="DU146" s="281"/>
      <c r="DV146" s="281"/>
      <c r="DW146" s="281"/>
      <c r="DX146" s="281"/>
      <c r="DY146" s="281"/>
      <c r="DZ146" s="281"/>
      <c r="EA146" s="281"/>
      <c r="EB146" s="281"/>
      <c r="EC146" s="281"/>
      <c r="ED146" s="281"/>
      <c r="EE146" s="281"/>
      <c r="EF146" s="281"/>
      <c r="EG146" s="281"/>
      <c r="EH146" s="281"/>
      <c r="EI146" s="281"/>
      <c r="EJ146" s="281"/>
      <c r="EK146" s="281"/>
      <c r="EL146" s="281"/>
      <c r="EM146" s="281"/>
      <c r="EN146" s="281"/>
      <c r="EO146" s="281"/>
      <c r="EP146" s="281"/>
      <c r="EQ146" s="281"/>
      <c r="ER146" s="281"/>
      <c r="ES146" s="281"/>
      <c r="ET146" s="281"/>
      <c r="EU146" s="281"/>
      <c r="EV146" s="281"/>
      <c r="EW146" s="281"/>
      <c r="EX146" s="281"/>
      <c r="EY146" s="281"/>
      <c r="EZ146" s="281"/>
      <c r="FA146" s="281"/>
      <c r="FB146" s="281"/>
      <c r="FC146" s="281"/>
      <c r="FD146" s="281"/>
      <c r="FE146" s="281"/>
      <c r="FF146" s="281"/>
      <c r="FG146" s="281"/>
      <c r="FH146" s="281"/>
      <c r="FI146" s="281"/>
      <c r="FJ146" s="281"/>
      <c r="FK146" s="281"/>
      <c r="FL146" s="281"/>
      <c r="FM146" s="281"/>
      <c r="FN146" s="281"/>
      <c r="FO146" s="281"/>
      <c r="FP146" s="281"/>
      <c r="FQ146" s="281"/>
      <c r="FR146" s="281"/>
      <c r="FS146" s="281"/>
      <c r="FT146" s="281"/>
      <c r="FU146" s="281"/>
      <c r="FV146" s="281"/>
      <c r="FW146" s="281"/>
      <c r="FX146" s="281"/>
      <c r="FY146" s="281"/>
      <c r="FZ146" s="281"/>
      <c r="GA146" s="281"/>
      <c r="GB146" s="281"/>
      <c r="GC146" s="281"/>
      <c r="GD146" s="281"/>
      <c r="GE146" s="281"/>
      <c r="GF146" s="281"/>
      <c r="GG146" s="281"/>
      <c r="GH146" s="281"/>
      <c r="GI146" s="281"/>
      <c r="GJ146" s="281"/>
      <c r="GK146" s="281"/>
      <c r="GL146" s="281"/>
      <c r="GM146" s="281"/>
      <c r="GN146" s="281"/>
      <c r="GO146" s="281"/>
      <c r="GP146" s="281"/>
      <c r="GQ146" s="281"/>
      <c r="GR146" s="281"/>
      <c r="GS146" s="281"/>
      <c r="GT146" s="281"/>
      <c r="GU146" s="281"/>
      <c r="GV146" s="281"/>
      <c r="GW146" s="281"/>
      <c r="GX146" s="281"/>
      <c r="GY146" s="281"/>
      <c r="GZ146" s="281"/>
      <c r="HA146" s="281"/>
      <c r="HB146" s="281"/>
      <c r="HC146" s="281"/>
      <c r="HD146" s="281"/>
      <c r="HE146" s="281"/>
      <c r="HF146" s="281"/>
      <c r="HG146" s="281"/>
      <c r="HH146" s="281"/>
      <c r="HI146" s="281"/>
      <c r="HJ146" s="281"/>
      <c r="HK146" s="281"/>
      <c r="HL146" s="281"/>
      <c r="HM146" s="281"/>
    </row>
    <row r="147" spans="1:221" s="35" customFormat="1" x14ac:dyDescent="0.25">
      <c r="A147" s="283">
        <v>1</v>
      </c>
      <c r="B147" s="283" t="s">
        <v>630</v>
      </c>
      <c r="C147" s="283">
        <v>7</v>
      </c>
      <c r="D147" s="226">
        <v>43403</v>
      </c>
      <c r="E147" s="290">
        <v>0.56141203703703701</v>
      </c>
      <c r="F147" s="290"/>
      <c r="G147" s="290"/>
      <c r="H147" s="290"/>
      <c r="I147" s="290"/>
      <c r="J147" s="290"/>
      <c r="K147" s="290"/>
      <c r="L147" s="290"/>
      <c r="M147" s="290"/>
      <c r="N147" s="290"/>
      <c r="O147" s="290"/>
      <c r="P147" s="98" t="str">
        <f t="shared" si="2"/>
        <v>1|Transecto TFOZ|7|20181030|132826</v>
      </c>
      <c r="Q147" s="283">
        <v>7826113.017</v>
      </c>
      <c r="R147" s="283">
        <v>439897.58799999999</v>
      </c>
      <c r="S147" s="283">
        <v>40</v>
      </c>
      <c r="T147" s="283">
        <v>114</v>
      </c>
      <c r="U147" s="283">
        <v>6.1</v>
      </c>
      <c r="V147" s="283">
        <v>1</v>
      </c>
      <c r="W147" s="283">
        <v>114</v>
      </c>
      <c r="X147" s="264">
        <v>100</v>
      </c>
      <c r="Y147" s="283">
        <v>39.857604979999998</v>
      </c>
      <c r="Z147" s="283" t="s">
        <v>628</v>
      </c>
      <c r="AA147" s="283" t="s">
        <v>628</v>
      </c>
      <c r="AB147" s="283">
        <v>27.990453720000001</v>
      </c>
      <c r="AC147" s="283" t="s">
        <v>628</v>
      </c>
      <c r="AD147" s="283" t="s">
        <v>628</v>
      </c>
      <c r="AE147" s="283">
        <v>160.46258539999999</v>
      </c>
      <c r="AF147" s="283">
        <v>-3.7466022969999999</v>
      </c>
      <c r="AG147" s="283">
        <v>-2.540001631</v>
      </c>
      <c r="AH147" s="284" t="s">
        <v>6</v>
      </c>
      <c r="AI147" s="98" t="s">
        <v>6</v>
      </c>
      <c r="AJ147" s="98" t="s">
        <v>6</v>
      </c>
      <c r="AK147" s="98" t="s">
        <v>6</v>
      </c>
      <c r="AL147" s="98" t="s">
        <v>6</v>
      </c>
      <c r="AM147" s="283">
        <v>5</v>
      </c>
      <c r="AN147" s="283">
        <v>1</v>
      </c>
      <c r="AO147" s="98" t="s">
        <v>467</v>
      </c>
      <c r="AP147" s="41"/>
      <c r="AQ147" s="41"/>
      <c r="AR147" s="41"/>
      <c r="AS147" s="41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211"/>
      <c r="CR147" s="211"/>
      <c r="CS147" s="211"/>
      <c r="CT147" s="211"/>
      <c r="CU147" s="211"/>
      <c r="CV147" s="211"/>
      <c r="CW147" s="211"/>
      <c r="CX147" s="211"/>
      <c r="CY147" s="211"/>
      <c r="CZ147" s="211"/>
      <c r="DA147" s="211"/>
      <c r="DB147" s="211"/>
      <c r="DC147" s="211"/>
      <c r="DD147" s="211"/>
      <c r="DE147" s="211"/>
      <c r="DF147" s="211"/>
      <c r="DG147" s="211"/>
      <c r="DH147" s="281"/>
      <c r="DI147" s="281"/>
      <c r="DJ147" s="281"/>
      <c r="DK147" s="281"/>
      <c r="DL147" s="281"/>
      <c r="DM147" s="281"/>
      <c r="DN147" s="281"/>
      <c r="DO147" s="281"/>
      <c r="DP147" s="281"/>
      <c r="DQ147" s="281"/>
      <c r="DR147" s="281"/>
      <c r="DS147" s="281"/>
      <c r="DT147" s="281"/>
      <c r="DU147" s="281"/>
      <c r="DV147" s="281"/>
      <c r="DW147" s="281"/>
      <c r="DX147" s="281"/>
      <c r="DY147" s="281"/>
      <c r="DZ147" s="281"/>
      <c r="EA147" s="281"/>
      <c r="EB147" s="281"/>
      <c r="EC147" s="281"/>
      <c r="ED147" s="281"/>
      <c r="EE147" s="281"/>
      <c r="EF147" s="281"/>
      <c r="EG147" s="281"/>
      <c r="EH147" s="281"/>
      <c r="EI147" s="281"/>
      <c r="EJ147" s="281"/>
      <c r="EK147" s="281"/>
      <c r="EL147" s="281"/>
      <c r="EM147" s="281"/>
      <c r="EN147" s="281"/>
      <c r="EO147" s="281"/>
      <c r="EP147" s="281"/>
      <c r="EQ147" s="281"/>
      <c r="ER147" s="281"/>
      <c r="ES147" s="281"/>
      <c r="ET147" s="281"/>
      <c r="EU147" s="281"/>
      <c r="EV147" s="281"/>
      <c r="EW147" s="281"/>
      <c r="EX147" s="281"/>
      <c r="EY147" s="281"/>
      <c r="EZ147" s="281"/>
      <c r="FA147" s="281"/>
      <c r="FB147" s="281"/>
      <c r="FC147" s="281"/>
      <c r="FD147" s="281"/>
      <c r="FE147" s="281"/>
      <c r="FF147" s="281"/>
      <c r="FG147" s="281"/>
      <c r="FH147" s="281"/>
      <c r="FI147" s="281"/>
      <c r="FJ147" s="281"/>
      <c r="FK147" s="281"/>
      <c r="FL147" s="281"/>
      <c r="FM147" s="281"/>
      <c r="FN147" s="281"/>
      <c r="FO147" s="281"/>
      <c r="FP147" s="281"/>
      <c r="FQ147" s="281"/>
      <c r="FR147" s="281"/>
      <c r="FS147" s="281"/>
      <c r="FT147" s="281"/>
      <c r="FU147" s="281"/>
      <c r="FV147" s="281"/>
      <c r="FW147" s="281"/>
      <c r="FX147" s="281"/>
      <c r="FY147" s="281"/>
      <c r="FZ147" s="281"/>
      <c r="GA147" s="281"/>
      <c r="GB147" s="281"/>
      <c r="GC147" s="281"/>
      <c r="GD147" s="281"/>
      <c r="GE147" s="281"/>
      <c r="GF147" s="281"/>
      <c r="GG147" s="281"/>
      <c r="GH147" s="281"/>
      <c r="GI147" s="281"/>
      <c r="GJ147" s="281"/>
      <c r="GK147" s="281"/>
      <c r="GL147" s="281"/>
      <c r="GM147" s="281"/>
      <c r="GN147" s="281"/>
      <c r="GO147" s="281"/>
      <c r="GP147" s="281"/>
      <c r="GQ147" s="281"/>
      <c r="GR147" s="281"/>
      <c r="GS147" s="281"/>
      <c r="GT147" s="281"/>
      <c r="GU147" s="281"/>
      <c r="GV147" s="281"/>
      <c r="GW147" s="281"/>
      <c r="GX147" s="281"/>
      <c r="GY147" s="281"/>
      <c r="GZ147" s="281"/>
      <c r="HA147" s="281"/>
      <c r="HB147" s="281"/>
      <c r="HC147" s="281"/>
      <c r="HD147" s="281"/>
      <c r="HE147" s="281"/>
      <c r="HF147" s="281"/>
      <c r="HG147" s="281"/>
      <c r="HH147" s="281"/>
      <c r="HI147" s="281"/>
      <c r="HJ147" s="281"/>
      <c r="HK147" s="281"/>
      <c r="HL147" s="281"/>
      <c r="HM147" s="281"/>
    </row>
    <row r="148" spans="1:221" s="35" customFormat="1" x14ac:dyDescent="0.25">
      <c r="A148" s="283">
        <v>1</v>
      </c>
      <c r="B148" s="283" t="s">
        <v>630</v>
      </c>
      <c r="C148" s="283">
        <v>8</v>
      </c>
      <c r="D148" s="226">
        <v>43403</v>
      </c>
      <c r="E148" s="290">
        <v>0.5897916666666666</v>
      </c>
      <c r="F148" s="290"/>
      <c r="G148" s="290"/>
      <c r="H148" s="290"/>
      <c r="I148" s="290"/>
      <c r="J148" s="290"/>
      <c r="K148" s="290"/>
      <c r="L148" s="290"/>
      <c r="M148" s="290"/>
      <c r="N148" s="290"/>
      <c r="O148" s="290"/>
      <c r="P148" s="98" t="str">
        <f t="shared" si="2"/>
        <v>1|Transecto TFOZ|8|20181030|140918</v>
      </c>
      <c r="Q148" s="283">
        <v>7826491.1809999999</v>
      </c>
      <c r="R148" s="283">
        <v>445602.54700000002</v>
      </c>
      <c r="S148" s="283">
        <v>49</v>
      </c>
      <c r="T148" s="283">
        <v>114</v>
      </c>
      <c r="U148" s="283">
        <v>7.1</v>
      </c>
      <c r="V148" s="283">
        <v>1</v>
      </c>
      <c r="W148" s="283">
        <v>114</v>
      </c>
      <c r="X148" s="264">
        <v>100</v>
      </c>
      <c r="Y148" s="283">
        <v>46.404300689999999</v>
      </c>
      <c r="Z148" s="283" t="s">
        <v>628</v>
      </c>
      <c r="AA148" s="283" t="s">
        <v>628</v>
      </c>
      <c r="AB148" s="283">
        <v>32.390850069999999</v>
      </c>
      <c r="AC148" s="283" t="s">
        <v>628</v>
      </c>
      <c r="AD148" s="283">
        <v>25.260000229999999</v>
      </c>
      <c r="AE148" s="283">
        <v>160.8517914</v>
      </c>
      <c r="AF148" s="283">
        <v>-3.7471854690000002</v>
      </c>
      <c r="AG148" s="283">
        <v>-2.3539202210000001</v>
      </c>
      <c r="AH148" s="284" t="s">
        <v>6</v>
      </c>
      <c r="AI148" s="98" t="s">
        <v>6</v>
      </c>
      <c r="AJ148" s="98" t="s">
        <v>6</v>
      </c>
      <c r="AK148" s="98" t="s">
        <v>6</v>
      </c>
      <c r="AL148" s="98" t="s">
        <v>6</v>
      </c>
      <c r="AM148" s="283">
        <v>0</v>
      </c>
      <c r="AN148" s="283">
        <v>0</v>
      </c>
      <c r="AO148" s="98" t="s">
        <v>467</v>
      </c>
      <c r="AP148" s="41"/>
      <c r="AQ148" s="41"/>
      <c r="AR148" s="41"/>
      <c r="AS148" s="41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211"/>
      <c r="CR148" s="211"/>
      <c r="CS148" s="211"/>
      <c r="CT148" s="211"/>
      <c r="CU148" s="211"/>
      <c r="CV148" s="211"/>
      <c r="CW148" s="211"/>
      <c r="CX148" s="211"/>
      <c r="CY148" s="211"/>
      <c r="CZ148" s="211"/>
      <c r="DA148" s="211"/>
      <c r="DB148" s="211"/>
      <c r="DC148" s="211"/>
      <c r="DD148" s="211"/>
      <c r="DE148" s="211"/>
      <c r="DF148" s="211"/>
      <c r="DG148" s="211"/>
      <c r="DH148" s="281"/>
      <c r="DI148" s="281"/>
      <c r="DJ148" s="281"/>
      <c r="DK148" s="281"/>
      <c r="DL148" s="281"/>
      <c r="DM148" s="281"/>
      <c r="DN148" s="281"/>
      <c r="DO148" s="281"/>
      <c r="DP148" s="281"/>
      <c r="DQ148" s="281"/>
      <c r="DR148" s="281"/>
      <c r="DS148" s="281"/>
      <c r="DT148" s="281"/>
      <c r="DU148" s="281"/>
      <c r="DV148" s="281"/>
      <c r="DW148" s="281"/>
      <c r="DX148" s="281"/>
      <c r="DY148" s="281"/>
      <c r="DZ148" s="281"/>
      <c r="EA148" s="281"/>
      <c r="EB148" s="281"/>
      <c r="EC148" s="281"/>
      <c r="ED148" s="281"/>
      <c r="EE148" s="281"/>
      <c r="EF148" s="281"/>
      <c r="EG148" s="281"/>
      <c r="EH148" s="281"/>
      <c r="EI148" s="281"/>
      <c r="EJ148" s="281"/>
      <c r="EK148" s="281"/>
      <c r="EL148" s="281"/>
      <c r="EM148" s="281"/>
      <c r="EN148" s="281"/>
      <c r="EO148" s="281"/>
      <c r="EP148" s="281"/>
      <c r="EQ148" s="281"/>
      <c r="ER148" s="281"/>
      <c r="ES148" s="281"/>
      <c r="ET148" s="281"/>
      <c r="EU148" s="281"/>
      <c r="EV148" s="281"/>
      <c r="EW148" s="281"/>
      <c r="EX148" s="281"/>
      <c r="EY148" s="281"/>
      <c r="EZ148" s="281"/>
      <c r="FA148" s="281"/>
      <c r="FB148" s="281"/>
      <c r="FC148" s="281"/>
      <c r="FD148" s="281"/>
      <c r="FE148" s="281"/>
      <c r="FF148" s="281"/>
      <c r="FG148" s="281"/>
      <c r="FH148" s="281"/>
      <c r="FI148" s="281"/>
      <c r="FJ148" s="281"/>
      <c r="FK148" s="281"/>
      <c r="FL148" s="281"/>
      <c r="FM148" s="281"/>
      <c r="FN148" s="281"/>
      <c r="FO148" s="281"/>
      <c r="FP148" s="281"/>
      <c r="FQ148" s="281"/>
      <c r="FR148" s="281"/>
      <c r="FS148" s="281"/>
      <c r="FT148" s="281"/>
      <c r="FU148" s="281"/>
      <c r="FV148" s="281"/>
      <c r="FW148" s="281"/>
      <c r="FX148" s="281"/>
      <c r="FY148" s="281"/>
      <c r="FZ148" s="281"/>
      <c r="GA148" s="281"/>
      <c r="GB148" s="281"/>
      <c r="GC148" s="281"/>
      <c r="GD148" s="281"/>
      <c r="GE148" s="281"/>
      <c r="GF148" s="281"/>
      <c r="GG148" s="281"/>
      <c r="GH148" s="281"/>
      <c r="GI148" s="281"/>
      <c r="GJ148" s="281"/>
      <c r="GK148" s="281"/>
      <c r="GL148" s="281"/>
      <c r="GM148" s="281"/>
      <c r="GN148" s="281"/>
      <c r="GO148" s="281"/>
      <c r="GP148" s="281"/>
      <c r="GQ148" s="281"/>
      <c r="GR148" s="281"/>
      <c r="GS148" s="281"/>
      <c r="GT148" s="281"/>
      <c r="GU148" s="281"/>
      <c r="GV148" s="281"/>
      <c r="GW148" s="281"/>
      <c r="GX148" s="281"/>
      <c r="GY148" s="281"/>
      <c r="GZ148" s="281"/>
      <c r="HA148" s="281"/>
      <c r="HB148" s="281"/>
      <c r="HC148" s="281"/>
      <c r="HD148" s="281"/>
      <c r="HE148" s="281"/>
      <c r="HF148" s="281"/>
      <c r="HG148" s="281"/>
      <c r="HH148" s="281"/>
      <c r="HI148" s="281"/>
      <c r="HJ148" s="281"/>
      <c r="HK148" s="281"/>
      <c r="HL148" s="281"/>
      <c r="HM148" s="281"/>
    </row>
    <row r="149" spans="1:221" s="35" customFormat="1" x14ac:dyDescent="0.25">
      <c r="A149" s="283">
        <v>1</v>
      </c>
      <c r="B149" s="283" t="s">
        <v>630</v>
      </c>
      <c r="C149" s="283">
        <v>9</v>
      </c>
      <c r="D149" s="226">
        <v>43403</v>
      </c>
      <c r="E149" s="290">
        <v>0.61878472222222225</v>
      </c>
      <c r="F149" s="290"/>
      <c r="G149" s="290"/>
      <c r="H149" s="290"/>
      <c r="I149" s="290"/>
      <c r="J149" s="290"/>
      <c r="K149" s="290"/>
      <c r="L149" s="290"/>
      <c r="M149" s="290"/>
      <c r="N149" s="290"/>
      <c r="O149" s="290"/>
      <c r="P149" s="98" t="str">
        <f t="shared" si="2"/>
        <v>1|Transecto TFOZ|9|20181030|145103</v>
      </c>
      <c r="Q149" s="283">
        <v>7826338.682</v>
      </c>
      <c r="R149" s="283">
        <v>447862.43800000002</v>
      </c>
      <c r="S149" s="283">
        <v>58</v>
      </c>
      <c r="T149" s="283">
        <v>114</v>
      </c>
      <c r="U149" s="283">
        <v>7.1</v>
      </c>
      <c r="V149" s="283">
        <v>1</v>
      </c>
      <c r="W149" s="283">
        <v>114</v>
      </c>
      <c r="X149" s="264">
        <v>100</v>
      </c>
      <c r="Y149" s="283">
        <v>56.05541229</v>
      </c>
      <c r="Z149" s="283" t="s">
        <v>628</v>
      </c>
      <c r="AA149" s="283" t="s">
        <v>628</v>
      </c>
      <c r="AB149" s="283">
        <v>36.743427279999999</v>
      </c>
      <c r="AC149" s="283" t="s">
        <v>628</v>
      </c>
      <c r="AD149" s="283">
        <v>24.100000380000001</v>
      </c>
      <c r="AE149" s="283">
        <v>161.19752500000001</v>
      </c>
      <c r="AF149" s="283">
        <v>-3.7477684020000002</v>
      </c>
      <c r="AG149" s="283">
        <v>-2.167838573</v>
      </c>
      <c r="AH149" s="284" t="s">
        <v>6</v>
      </c>
      <c r="AI149" s="98" t="s">
        <v>6</v>
      </c>
      <c r="AJ149" s="98" t="s">
        <v>6</v>
      </c>
      <c r="AK149" s="98" t="s">
        <v>6</v>
      </c>
      <c r="AL149" s="98" t="s">
        <v>6</v>
      </c>
      <c r="AM149" s="283">
        <v>1</v>
      </c>
      <c r="AN149" s="283">
        <v>1</v>
      </c>
      <c r="AO149" s="98" t="s">
        <v>467</v>
      </c>
      <c r="AP149" s="41"/>
      <c r="AQ149" s="41"/>
      <c r="AR149" s="41"/>
      <c r="AS149" s="41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211"/>
      <c r="CR149" s="211"/>
      <c r="CS149" s="211"/>
      <c r="CT149" s="211"/>
      <c r="CU149" s="211"/>
      <c r="CV149" s="211"/>
      <c r="CW149" s="211"/>
      <c r="CX149" s="211"/>
      <c r="CY149" s="211"/>
      <c r="CZ149" s="211"/>
      <c r="DA149" s="211"/>
      <c r="DB149" s="211"/>
      <c r="DC149" s="211"/>
      <c r="DD149" s="211"/>
      <c r="DE149" s="211"/>
      <c r="DF149" s="211"/>
      <c r="DG149" s="211"/>
      <c r="DH149" s="281"/>
      <c r="DI149" s="281"/>
      <c r="DJ149" s="281"/>
      <c r="DK149" s="281"/>
      <c r="DL149" s="281"/>
      <c r="DM149" s="281"/>
      <c r="DN149" s="281"/>
      <c r="DO149" s="281"/>
      <c r="DP149" s="281"/>
      <c r="DQ149" s="281"/>
      <c r="DR149" s="281"/>
      <c r="DS149" s="281"/>
      <c r="DT149" s="281"/>
      <c r="DU149" s="281"/>
      <c r="DV149" s="281"/>
      <c r="DW149" s="281"/>
      <c r="DX149" s="281"/>
      <c r="DY149" s="281"/>
      <c r="DZ149" s="281"/>
      <c r="EA149" s="281"/>
      <c r="EB149" s="281"/>
      <c r="EC149" s="281"/>
      <c r="ED149" s="281"/>
      <c r="EE149" s="281"/>
      <c r="EF149" s="281"/>
      <c r="EG149" s="281"/>
      <c r="EH149" s="281"/>
      <c r="EI149" s="281"/>
      <c r="EJ149" s="281"/>
      <c r="EK149" s="281"/>
      <c r="EL149" s="281"/>
      <c r="EM149" s="281"/>
      <c r="EN149" s="281"/>
      <c r="EO149" s="281"/>
      <c r="EP149" s="281"/>
      <c r="EQ149" s="281"/>
      <c r="ER149" s="281"/>
      <c r="ES149" s="281"/>
      <c r="ET149" s="281"/>
      <c r="EU149" s="281"/>
      <c r="EV149" s="281"/>
      <c r="EW149" s="281"/>
      <c r="EX149" s="281"/>
      <c r="EY149" s="281"/>
      <c r="EZ149" s="281"/>
      <c r="FA149" s="281"/>
      <c r="FB149" s="281"/>
      <c r="FC149" s="281"/>
      <c r="FD149" s="281"/>
      <c r="FE149" s="281"/>
      <c r="FF149" s="281"/>
      <c r="FG149" s="281"/>
      <c r="FH149" s="281"/>
      <c r="FI149" s="281"/>
      <c r="FJ149" s="281"/>
      <c r="FK149" s="281"/>
      <c r="FL149" s="281"/>
      <c r="FM149" s="281"/>
      <c r="FN149" s="281"/>
      <c r="FO149" s="281"/>
      <c r="FP149" s="281"/>
      <c r="FQ149" s="281"/>
      <c r="FR149" s="281"/>
      <c r="FS149" s="281"/>
      <c r="FT149" s="281"/>
      <c r="FU149" s="281"/>
      <c r="FV149" s="281"/>
      <c r="FW149" s="281"/>
      <c r="FX149" s="281"/>
      <c r="FY149" s="281"/>
      <c r="FZ149" s="281"/>
      <c r="GA149" s="281"/>
      <c r="GB149" s="281"/>
      <c r="GC149" s="281"/>
      <c r="GD149" s="281"/>
      <c r="GE149" s="281"/>
      <c r="GF149" s="281"/>
      <c r="GG149" s="281"/>
      <c r="GH149" s="281"/>
      <c r="GI149" s="281"/>
      <c r="GJ149" s="281"/>
      <c r="GK149" s="281"/>
      <c r="GL149" s="281"/>
      <c r="GM149" s="281"/>
      <c r="GN149" s="281"/>
      <c r="GO149" s="281"/>
      <c r="GP149" s="281"/>
      <c r="GQ149" s="281"/>
      <c r="GR149" s="281"/>
      <c r="GS149" s="281"/>
      <c r="GT149" s="281"/>
      <c r="GU149" s="281"/>
      <c r="GV149" s="281"/>
      <c r="GW149" s="281"/>
      <c r="GX149" s="281"/>
      <c r="GY149" s="281"/>
      <c r="GZ149" s="281"/>
      <c r="HA149" s="281"/>
      <c r="HB149" s="281"/>
      <c r="HC149" s="281"/>
      <c r="HD149" s="281"/>
      <c r="HE149" s="281"/>
      <c r="HF149" s="281"/>
      <c r="HG149" s="281"/>
      <c r="HH149" s="281"/>
      <c r="HI149" s="281"/>
      <c r="HJ149" s="281"/>
      <c r="HK149" s="281"/>
      <c r="HL149" s="281"/>
      <c r="HM149" s="281"/>
    </row>
    <row r="150" spans="1:221" s="35" customFormat="1" x14ac:dyDescent="0.25">
      <c r="A150" s="283">
        <v>1</v>
      </c>
      <c r="B150" s="283" t="s">
        <v>630</v>
      </c>
      <c r="C150" s="283">
        <v>10</v>
      </c>
      <c r="D150" s="226">
        <v>43403</v>
      </c>
      <c r="E150" s="290">
        <v>0.65729166666666672</v>
      </c>
      <c r="F150" s="290"/>
      <c r="G150" s="290"/>
      <c r="H150" s="290"/>
      <c r="I150" s="290"/>
      <c r="J150" s="290"/>
      <c r="K150" s="290"/>
      <c r="L150" s="290"/>
      <c r="M150" s="290"/>
      <c r="N150" s="290"/>
      <c r="O150" s="290"/>
      <c r="P150" s="98" t="str">
        <f t="shared" si="2"/>
        <v>1|Transecto TFOZ|10|20181030|154630</v>
      </c>
      <c r="Q150" s="283">
        <v>7826649.165</v>
      </c>
      <c r="R150" s="283">
        <v>453962.34100000001</v>
      </c>
      <c r="S150" s="283">
        <v>63</v>
      </c>
      <c r="T150" s="283">
        <v>114</v>
      </c>
      <c r="U150" s="283">
        <v>7.5</v>
      </c>
      <c r="V150" s="283">
        <v>1</v>
      </c>
      <c r="W150" s="283">
        <v>180</v>
      </c>
      <c r="X150" s="264">
        <v>80</v>
      </c>
      <c r="Y150" s="283">
        <v>67.536872860000003</v>
      </c>
      <c r="Z150" s="283" t="s">
        <v>628</v>
      </c>
      <c r="AA150" s="283" t="s">
        <v>628</v>
      </c>
      <c r="AB150" s="283">
        <v>40.992435460000003</v>
      </c>
      <c r="AC150" s="283" t="s">
        <v>628</v>
      </c>
      <c r="AD150" s="283">
        <v>23.934999470000001</v>
      </c>
      <c r="AE150" s="283">
        <v>161.49981690000001</v>
      </c>
      <c r="AF150" s="283">
        <v>-3.748351574</v>
      </c>
      <c r="AG150" s="283">
        <v>-1.981757164</v>
      </c>
      <c r="AH150" s="284" t="s">
        <v>6</v>
      </c>
      <c r="AI150" s="98" t="s">
        <v>6</v>
      </c>
      <c r="AJ150" s="98" t="s">
        <v>6</v>
      </c>
      <c r="AK150" s="98" t="s">
        <v>6</v>
      </c>
      <c r="AL150" s="98" t="s">
        <v>6</v>
      </c>
      <c r="AM150" s="283">
        <v>1</v>
      </c>
      <c r="AN150" s="283">
        <v>1</v>
      </c>
      <c r="AO150" s="98" t="s">
        <v>467</v>
      </c>
      <c r="AP150" s="41"/>
      <c r="AQ150" s="41"/>
      <c r="AR150" s="41"/>
      <c r="AS150" s="41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211"/>
      <c r="CR150" s="211"/>
      <c r="CS150" s="211"/>
      <c r="CT150" s="211"/>
      <c r="CU150" s="211"/>
      <c r="CV150" s="211"/>
      <c r="CW150" s="211"/>
      <c r="CX150" s="211"/>
      <c r="CY150" s="211"/>
      <c r="CZ150" s="211"/>
      <c r="DA150" s="211"/>
      <c r="DB150" s="211"/>
      <c r="DC150" s="211"/>
      <c r="DD150" s="211"/>
      <c r="DE150" s="211"/>
      <c r="DF150" s="211"/>
      <c r="DG150" s="211"/>
      <c r="DH150" s="281"/>
      <c r="DI150" s="281"/>
      <c r="DJ150" s="281"/>
      <c r="DK150" s="281"/>
      <c r="DL150" s="281"/>
      <c r="DM150" s="281"/>
      <c r="DN150" s="281"/>
      <c r="DO150" s="281"/>
      <c r="DP150" s="281"/>
      <c r="DQ150" s="281"/>
      <c r="DR150" s="281"/>
      <c r="DS150" s="281"/>
      <c r="DT150" s="281"/>
      <c r="DU150" s="281"/>
      <c r="DV150" s="281"/>
      <c r="DW150" s="281"/>
      <c r="DX150" s="281"/>
      <c r="DY150" s="281"/>
      <c r="DZ150" s="281"/>
      <c r="EA150" s="281"/>
      <c r="EB150" s="281"/>
      <c r="EC150" s="281"/>
      <c r="ED150" s="281"/>
      <c r="EE150" s="281"/>
      <c r="EF150" s="281"/>
      <c r="EG150" s="281"/>
      <c r="EH150" s="281"/>
      <c r="EI150" s="281"/>
      <c r="EJ150" s="281"/>
      <c r="EK150" s="281"/>
      <c r="EL150" s="281"/>
      <c r="EM150" s="281"/>
      <c r="EN150" s="281"/>
      <c r="EO150" s="281"/>
      <c r="EP150" s="281"/>
      <c r="EQ150" s="281"/>
      <c r="ER150" s="281"/>
      <c r="ES150" s="281"/>
      <c r="ET150" s="281"/>
      <c r="EU150" s="281"/>
      <c r="EV150" s="281"/>
      <c r="EW150" s="281"/>
      <c r="EX150" s="281"/>
      <c r="EY150" s="281"/>
      <c r="EZ150" s="281"/>
      <c r="FA150" s="281"/>
      <c r="FB150" s="281"/>
      <c r="FC150" s="281"/>
      <c r="FD150" s="281"/>
      <c r="FE150" s="281"/>
      <c r="FF150" s="281"/>
      <c r="FG150" s="281"/>
      <c r="FH150" s="281"/>
      <c r="FI150" s="281"/>
      <c r="FJ150" s="281"/>
      <c r="FK150" s="281"/>
      <c r="FL150" s="281"/>
      <c r="FM150" s="281"/>
      <c r="FN150" s="281"/>
      <c r="FO150" s="281"/>
      <c r="FP150" s="281"/>
      <c r="FQ150" s="281"/>
      <c r="FR150" s="281"/>
      <c r="FS150" s="281"/>
      <c r="FT150" s="281"/>
      <c r="FU150" s="281"/>
      <c r="FV150" s="281"/>
      <c r="FW150" s="281"/>
      <c r="FX150" s="281"/>
      <c r="FY150" s="281"/>
      <c r="FZ150" s="281"/>
      <c r="GA150" s="281"/>
      <c r="GB150" s="281"/>
      <c r="GC150" s="281"/>
      <c r="GD150" s="281"/>
      <c r="GE150" s="281"/>
      <c r="GF150" s="281"/>
      <c r="GG150" s="281"/>
      <c r="GH150" s="281"/>
      <c r="GI150" s="281"/>
      <c r="GJ150" s="281"/>
      <c r="GK150" s="281"/>
      <c r="GL150" s="281"/>
      <c r="GM150" s="281"/>
      <c r="GN150" s="281"/>
      <c r="GO150" s="281"/>
      <c r="GP150" s="281"/>
      <c r="GQ150" s="281"/>
      <c r="GR150" s="281"/>
      <c r="GS150" s="281"/>
      <c r="GT150" s="281"/>
      <c r="GU150" s="281"/>
      <c r="GV150" s="281"/>
      <c r="GW150" s="281"/>
      <c r="GX150" s="281"/>
      <c r="GY150" s="281"/>
      <c r="GZ150" s="281"/>
      <c r="HA150" s="281"/>
      <c r="HB150" s="281"/>
      <c r="HC150" s="281"/>
      <c r="HD150" s="281"/>
      <c r="HE150" s="281"/>
      <c r="HF150" s="281"/>
      <c r="HG150" s="281"/>
      <c r="HH150" s="281"/>
      <c r="HI150" s="281"/>
      <c r="HJ150" s="281"/>
      <c r="HK150" s="281"/>
      <c r="HL150" s="281"/>
      <c r="HM150" s="281"/>
    </row>
    <row r="151" spans="1:221" s="35" customFormat="1" x14ac:dyDescent="0.25">
      <c r="A151" s="283">
        <v>1</v>
      </c>
      <c r="B151" s="283" t="s">
        <v>630</v>
      </c>
      <c r="C151" s="283">
        <v>11</v>
      </c>
      <c r="D151" s="226">
        <v>43403</v>
      </c>
      <c r="E151" s="290">
        <v>0.66486111111111112</v>
      </c>
      <c r="F151" s="290"/>
      <c r="G151" s="290"/>
      <c r="H151" s="290"/>
      <c r="I151" s="290"/>
      <c r="J151" s="290"/>
      <c r="K151" s="290"/>
      <c r="L151" s="290"/>
      <c r="M151" s="290"/>
      <c r="N151" s="290"/>
      <c r="O151" s="290"/>
      <c r="P151" s="98" t="str">
        <f t="shared" si="2"/>
        <v>1|Transecto TFOZ|11|20181030|155724</v>
      </c>
      <c r="Q151" s="283">
        <v>7826144.0820000004</v>
      </c>
      <c r="R151" s="283">
        <v>455878.19400000002</v>
      </c>
      <c r="S151" s="283">
        <v>62</v>
      </c>
      <c r="T151" s="283">
        <v>114</v>
      </c>
      <c r="U151" s="283">
        <v>7</v>
      </c>
      <c r="V151" s="283">
        <v>1</v>
      </c>
      <c r="W151" s="283">
        <v>180</v>
      </c>
      <c r="X151" s="264">
        <v>99</v>
      </c>
      <c r="Y151" s="283">
        <v>67.536872860000003</v>
      </c>
      <c r="Z151" s="283" t="s">
        <v>628</v>
      </c>
      <c r="AA151" s="283" t="s">
        <v>628</v>
      </c>
      <c r="AB151" s="283">
        <v>40.992435460000003</v>
      </c>
      <c r="AC151" s="283" t="s">
        <v>628</v>
      </c>
      <c r="AD151" s="283">
        <v>23.934999470000001</v>
      </c>
      <c r="AE151" s="283">
        <v>161.49981690000001</v>
      </c>
      <c r="AF151" s="283">
        <v>-3.748351574</v>
      </c>
      <c r="AG151" s="283">
        <v>-1.981757164</v>
      </c>
      <c r="AH151" s="284" t="s">
        <v>6</v>
      </c>
      <c r="AI151" s="98" t="s">
        <v>6</v>
      </c>
      <c r="AJ151" s="98" t="s">
        <v>6</v>
      </c>
      <c r="AK151" s="98" t="s">
        <v>6</v>
      </c>
      <c r="AL151" s="98" t="s">
        <v>6</v>
      </c>
      <c r="AM151" s="283">
        <v>0</v>
      </c>
      <c r="AN151" s="283">
        <v>0</v>
      </c>
      <c r="AO151" s="98" t="s">
        <v>467</v>
      </c>
      <c r="AP151" s="41"/>
      <c r="AQ151" s="41"/>
      <c r="AR151" s="41"/>
      <c r="AS151" s="41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211"/>
      <c r="CR151" s="211"/>
      <c r="CS151" s="211"/>
      <c r="CT151" s="211"/>
      <c r="CU151" s="211"/>
      <c r="CV151" s="211"/>
      <c r="CW151" s="211"/>
      <c r="CX151" s="211"/>
      <c r="CY151" s="211"/>
      <c r="CZ151" s="211"/>
      <c r="DA151" s="211"/>
      <c r="DB151" s="211"/>
      <c r="DC151" s="211"/>
      <c r="DD151" s="211"/>
      <c r="DE151" s="211"/>
      <c r="DF151" s="211"/>
      <c r="DG151" s="211"/>
      <c r="DH151" s="281"/>
      <c r="DI151" s="281"/>
      <c r="DJ151" s="281"/>
      <c r="DK151" s="281"/>
      <c r="DL151" s="281"/>
      <c r="DM151" s="281"/>
      <c r="DN151" s="281"/>
      <c r="DO151" s="281"/>
      <c r="DP151" s="281"/>
      <c r="DQ151" s="281"/>
      <c r="DR151" s="281"/>
      <c r="DS151" s="281"/>
      <c r="DT151" s="281"/>
      <c r="DU151" s="281"/>
      <c r="DV151" s="281"/>
      <c r="DW151" s="281"/>
      <c r="DX151" s="281"/>
      <c r="DY151" s="281"/>
      <c r="DZ151" s="281"/>
      <c r="EA151" s="281"/>
      <c r="EB151" s="281"/>
      <c r="EC151" s="281"/>
      <c r="ED151" s="281"/>
      <c r="EE151" s="281"/>
      <c r="EF151" s="281"/>
      <c r="EG151" s="281"/>
      <c r="EH151" s="281"/>
      <c r="EI151" s="281"/>
      <c r="EJ151" s="281"/>
      <c r="EK151" s="281"/>
      <c r="EL151" s="281"/>
      <c r="EM151" s="281"/>
      <c r="EN151" s="281"/>
      <c r="EO151" s="281"/>
      <c r="EP151" s="281"/>
      <c r="EQ151" s="281"/>
      <c r="ER151" s="281"/>
      <c r="ES151" s="281"/>
      <c r="ET151" s="281"/>
      <c r="EU151" s="281"/>
      <c r="EV151" s="281"/>
      <c r="EW151" s="281"/>
      <c r="EX151" s="281"/>
      <c r="EY151" s="281"/>
      <c r="EZ151" s="281"/>
      <c r="FA151" s="281"/>
      <c r="FB151" s="281"/>
      <c r="FC151" s="281"/>
      <c r="FD151" s="281"/>
      <c r="FE151" s="281"/>
      <c r="FF151" s="281"/>
      <c r="FG151" s="281"/>
      <c r="FH151" s="281"/>
      <c r="FI151" s="281"/>
      <c r="FJ151" s="281"/>
      <c r="FK151" s="281"/>
      <c r="FL151" s="281"/>
      <c r="FM151" s="281"/>
      <c r="FN151" s="281"/>
      <c r="FO151" s="281"/>
      <c r="FP151" s="281"/>
      <c r="FQ151" s="281"/>
      <c r="FR151" s="281"/>
      <c r="FS151" s="281"/>
      <c r="FT151" s="281"/>
      <c r="FU151" s="281"/>
      <c r="FV151" s="281"/>
      <c r="FW151" s="281"/>
      <c r="FX151" s="281"/>
      <c r="FY151" s="281"/>
      <c r="FZ151" s="281"/>
      <c r="GA151" s="281"/>
      <c r="GB151" s="281"/>
      <c r="GC151" s="281"/>
      <c r="GD151" s="281"/>
      <c r="GE151" s="281"/>
      <c r="GF151" s="281"/>
      <c r="GG151" s="281"/>
      <c r="GH151" s="281"/>
      <c r="GI151" s="281"/>
      <c r="GJ151" s="281"/>
      <c r="GK151" s="281"/>
      <c r="GL151" s="281"/>
      <c r="GM151" s="281"/>
      <c r="GN151" s="281"/>
      <c r="GO151" s="281"/>
      <c r="GP151" s="281"/>
      <c r="GQ151" s="281"/>
      <c r="GR151" s="281"/>
      <c r="GS151" s="281"/>
      <c r="GT151" s="281"/>
      <c r="GU151" s="281"/>
      <c r="GV151" s="281"/>
      <c r="GW151" s="281"/>
      <c r="GX151" s="281"/>
      <c r="GY151" s="281"/>
      <c r="GZ151" s="281"/>
      <c r="HA151" s="281"/>
      <c r="HB151" s="281"/>
      <c r="HC151" s="281"/>
      <c r="HD151" s="281"/>
      <c r="HE151" s="281"/>
      <c r="HF151" s="281"/>
      <c r="HG151" s="281"/>
      <c r="HH151" s="281"/>
      <c r="HI151" s="281"/>
      <c r="HJ151" s="281"/>
      <c r="HK151" s="281"/>
      <c r="HL151" s="281"/>
      <c r="HM151" s="281"/>
    </row>
    <row r="152" spans="1:221" s="35" customFormat="1" x14ac:dyDescent="0.25">
      <c r="A152" s="283">
        <v>1</v>
      </c>
      <c r="B152" s="283" t="s">
        <v>630</v>
      </c>
      <c r="C152" s="283">
        <v>12</v>
      </c>
      <c r="D152" s="226">
        <v>43403</v>
      </c>
      <c r="E152" s="290">
        <v>0.67298611111111117</v>
      </c>
      <c r="F152" s="290"/>
      <c r="G152" s="290"/>
      <c r="H152" s="290"/>
      <c r="I152" s="290"/>
      <c r="J152" s="290"/>
      <c r="K152" s="290"/>
      <c r="L152" s="290"/>
      <c r="M152" s="290"/>
      <c r="N152" s="290"/>
      <c r="O152" s="290"/>
      <c r="P152" s="98" t="str">
        <f t="shared" si="2"/>
        <v>1|Transecto TFOZ|12|20181030|160906</v>
      </c>
      <c r="Q152" s="283">
        <v>7826143.8550000004</v>
      </c>
      <c r="R152" s="283">
        <v>458093.83</v>
      </c>
      <c r="S152" s="283">
        <v>60</v>
      </c>
      <c r="T152" s="283">
        <v>114</v>
      </c>
      <c r="U152" s="283">
        <v>5.9</v>
      </c>
      <c r="V152" s="283">
        <v>1</v>
      </c>
      <c r="W152" s="283">
        <v>180</v>
      </c>
      <c r="X152" s="264">
        <v>98</v>
      </c>
      <c r="Y152" s="283">
        <v>107.1710434</v>
      </c>
      <c r="Z152" s="283" t="s">
        <v>628</v>
      </c>
      <c r="AA152" s="283" t="s">
        <v>628</v>
      </c>
      <c r="AB152" s="283">
        <v>45.357685089999997</v>
      </c>
      <c r="AC152" s="283" t="s">
        <v>628</v>
      </c>
      <c r="AD152" s="283">
        <v>23.920000080000001</v>
      </c>
      <c r="AE152" s="283">
        <v>161.41548159999999</v>
      </c>
      <c r="AF152" s="283">
        <v>-3.7489347460000002</v>
      </c>
      <c r="AG152" s="283">
        <v>-1.795675635</v>
      </c>
      <c r="AH152" s="284" t="s">
        <v>6</v>
      </c>
      <c r="AI152" s="98" t="s">
        <v>6</v>
      </c>
      <c r="AJ152" s="98" t="s">
        <v>6</v>
      </c>
      <c r="AK152" s="98" t="s">
        <v>6</v>
      </c>
      <c r="AL152" s="98" t="s">
        <v>6</v>
      </c>
      <c r="AM152" s="283">
        <v>1</v>
      </c>
      <c r="AN152" s="283">
        <v>1</v>
      </c>
      <c r="AO152" s="98" t="s">
        <v>467</v>
      </c>
      <c r="AP152" s="41"/>
      <c r="AQ152" s="41"/>
      <c r="AR152" s="41"/>
      <c r="AS152" s="41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211"/>
      <c r="CR152" s="211"/>
      <c r="CS152" s="211"/>
      <c r="CT152" s="211"/>
      <c r="CU152" s="211"/>
      <c r="CV152" s="211"/>
      <c r="CW152" s="211"/>
      <c r="CX152" s="211"/>
      <c r="CY152" s="211"/>
      <c r="CZ152" s="211"/>
      <c r="DA152" s="211"/>
      <c r="DB152" s="211"/>
      <c r="DC152" s="211"/>
      <c r="DD152" s="211"/>
      <c r="DE152" s="211"/>
      <c r="DF152" s="211"/>
      <c r="DG152" s="211"/>
      <c r="DH152" s="281"/>
      <c r="DI152" s="281"/>
      <c r="DJ152" s="281"/>
      <c r="DK152" s="281"/>
      <c r="DL152" s="281"/>
      <c r="DM152" s="281"/>
      <c r="DN152" s="281"/>
      <c r="DO152" s="281"/>
      <c r="DP152" s="281"/>
      <c r="DQ152" s="281"/>
      <c r="DR152" s="281"/>
      <c r="DS152" s="281"/>
      <c r="DT152" s="281"/>
      <c r="DU152" s="281"/>
      <c r="DV152" s="281"/>
      <c r="DW152" s="281"/>
      <c r="DX152" s="281"/>
      <c r="DY152" s="281"/>
      <c r="DZ152" s="281"/>
      <c r="EA152" s="281"/>
      <c r="EB152" s="281"/>
      <c r="EC152" s="281"/>
      <c r="ED152" s="281"/>
      <c r="EE152" s="281"/>
      <c r="EF152" s="281"/>
      <c r="EG152" s="281"/>
      <c r="EH152" s="281"/>
      <c r="EI152" s="281"/>
      <c r="EJ152" s="281"/>
      <c r="EK152" s="281"/>
      <c r="EL152" s="281"/>
      <c r="EM152" s="281"/>
      <c r="EN152" s="281"/>
      <c r="EO152" s="281"/>
      <c r="EP152" s="281"/>
      <c r="EQ152" s="281"/>
      <c r="ER152" s="281"/>
      <c r="ES152" s="281"/>
      <c r="ET152" s="281"/>
      <c r="EU152" s="281"/>
      <c r="EV152" s="281"/>
      <c r="EW152" s="281"/>
      <c r="EX152" s="281"/>
      <c r="EY152" s="281"/>
      <c r="EZ152" s="281"/>
      <c r="FA152" s="281"/>
      <c r="FB152" s="281"/>
      <c r="FC152" s="281"/>
      <c r="FD152" s="281"/>
      <c r="FE152" s="281"/>
      <c r="FF152" s="281"/>
      <c r="FG152" s="281"/>
      <c r="FH152" s="281"/>
      <c r="FI152" s="281"/>
      <c r="FJ152" s="281"/>
      <c r="FK152" s="281"/>
      <c r="FL152" s="281"/>
      <c r="FM152" s="281"/>
      <c r="FN152" s="281"/>
      <c r="FO152" s="281"/>
      <c r="FP152" s="281"/>
      <c r="FQ152" s="281"/>
      <c r="FR152" s="281"/>
      <c r="FS152" s="281"/>
      <c r="FT152" s="281"/>
      <c r="FU152" s="281"/>
      <c r="FV152" s="281"/>
      <c r="FW152" s="281"/>
      <c r="FX152" s="281"/>
      <c r="FY152" s="281"/>
      <c r="FZ152" s="281"/>
      <c r="GA152" s="281"/>
      <c r="GB152" s="281"/>
      <c r="GC152" s="281"/>
      <c r="GD152" s="281"/>
      <c r="GE152" s="281"/>
      <c r="GF152" s="281"/>
      <c r="GG152" s="281"/>
      <c r="GH152" s="281"/>
      <c r="GI152" s="281"/>
      <c r="GJ152" s="281"/>
      <c r="GK152" s="281"/>
      <c r="GL152" s="281"/>
      <c r="GM152" s="281"/>
      <c r="GN152" s="281"/>
      <c r="GO152" s="281"/>
      <c r="GP152" s="281"/>
      <c r="GQ152" s="281"/>
      <c r="GR152" s="281"/>
      <c r="GS152" s="281"/>
      <c r="GT152" s="281"/>
      <c r="GU152" s="281"/>
      <c r="GV152" s="281"/>
      <c r="GW152" s="281"/>
      <c r="GX152" s="281"/>
      <c r="GY152" s="281"/>
      <c r="GZ152" s="281"/>
      <c r="HA152" s="281"/>
      <c r="HB152" s="281"/>
      <c r="HC152" s="281"/>
      <c r="HD152" s="281"/>
      <c r="HE152" s="281"/>
      <c r="HF152" s="281"/>
      <c r="HG152" s="281"/>
      <c r="HH152" s="281"/>
      <c r="HI152" s="281"/>
      <c r="HJ152" s="281"/>
      <c r="HK152" s="281"/>
      <c r="HL152" s="281"/>
      <c r="HM152" s="281"/>
    </row>
    <row r="153" spans="1:221" s="35" customFormat="1" x14ac:dyDescent="0.25">
      <c r="A153" s="283">
        <v>1</v>
      </c>
      <c r="B153" s="283" t="s">
        <v>630</v>
      </c>
      <c r="C153" s="283">
        <v>13</v>
      </c>
      <c r="D153" s="226">
        <v>43403</v>
      </c>
      <c r="E153" s="290">
        <v>0.68182870370370363</v>
      </c>
      <c r="F153" s="290"/>
      <c r="G153" s="290"/>
      <c r="H153" s="290"/>
      <c r="I153" s="290"/>
      <c r="J153" s="290"/>
      <c r="K153" s="290"/>
      <c r="L153" s="290"/>
      <c r="M153" s="290"/>
      <c r="N153" s="290"/>
      <c r="O153" s="290"/>
      <c r="P153" s="98" t="str">
        <f t="shared" si="2"/>
        <v>1|Transecto TFOZ|13|20181030|162150</v>
      </c>
      <c r="Q153" s="283">
        <v>7826198.852</v>
      </c>
      <c r="R153" s="283">
        <v>460461.93699999998</v>
      </c>
      <c r="S153" s="283">
        <v>60</v>
      </c>
      <c r="T153" s="283">
        <v>114</v>
      </c>
      <c r="U153" s="283">
        <v>6.3</v>
      </c>
      <c r="V153" s="283">
        <v>1</v>
      </c>
      <c r="W153" s="283">
        <v>180</v>
      </c>
      <c r="X153" s="264">
        <v>98</v>
      </c>
      <c r="Y153" s="283">
        <v>107.1710434</v>
      </c>
      <c r="Z153" s="283" t="s">
        <v>628</v>
      </c>
      <c r="AA153" s="283" t="s">
        <v>628</v>
      </c>
      <c r="AB153" s="283">
        <v>45.357685089999997</v>
      </c>
      <c r="AC153" s="283" t="s">
        <v>628</v>
      </c>
      <c r="AD153" s="283">
        <v>23.920000080000001</v>
      </c>
      <c r="AE153" s="283">
        <v>161.41548159999999</v>
      </c>
      <c r="AF153" s="283">
        <v>-3.7489347460000002</v>
      </c>
      <c r="AG153" s="283">
        <v>-1.795675635</v>
      </c>
      <c r="AH153" s="284" t="s">
        <v>6</v>
      </c>
      <c r="AI153" s="98" t="s">
        <v>6</v>
      </c>
      <c r="AJ153" s="98" t="s">
        <v>6</v>
      </c>
      <c r="AK153" s="98" t="s">
        <v>6</v>
      </c>
      <c r="AL153" s="98" t="s">
        <v>6</v>
      </c>
      <c r="AM153" s="283">
        <v>0</v>
      </c>
      <c r="AN153" s="283">
        <v>0</v>
      </c>
      <c r="AO153" s="98" t="s">
        <v>467</v>
      </c>
      <c r="AP153" s="41"/>
      <c r="AQ153" s="41"/>
      <c r="AR153" s="41"/>
      <c r="AS153" s="41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211"/>
      <c r="CR153" s="211"/>
      <c r="CS153" s="211"/>
      <c r="CT153" s="211"/>
      <c r="CU153" s="211"/>
      <c r="CV153" s="211"/>
      <c r="CW153" s="211"/>
      <c r="CX153" s="211"/>
      <c r="CY153" s="211"/>
      <c r="CZ153" s="211"/>
      <c r="DA153" s="211"/>
      <c r="DB153" s="211"/>
      <c r="DC153" s="211"/>
      <c r="DD153" s="211"/>
      <c r="DE153" s="211"/>
      <c r="DF153" s="211"/>
      <c r="DG153" s="211"/>
      <c r="DH153" s="281"/>
      <c r="DI153" s="281"/>
      <c r="DJ153" s="281"/>
      <c r="DK153" s="281"/>
      <c r="DL153" s="281"/>
      <c r="DM153" s="281"/>
      <c r="DN153" s="281"/>
      <c r="DO153" s="281"/>
      <c r="DP153" s="281"/>
      <c r="DQ153" s="281"/>
      <c r="DR153" s="281"/>
      <c r="DS153" s="281"/>
      <c r="DT153" s="281"/>
      <c r="DU153" s="281"/>
      <c r="DV153" s="281"/>
      <c r="DW153" s="281"/>
      <c r="DX153" s="281"/>
      <c r="DY153" s="281"/>
      <c r="DZ153" s="281"/>
      <c r="EA153" s="281"/>
      <c r="EB153" s="281"/>
      <c r="EC153" s="281"/>
      <c r="ED153" s="281"/>
      <c r="EE153" s="281"/>
      <c r="EF153" s="281"/>
      <c r="EG153" s="281"/>
      <c r="EH153" s="281"/>
      <c r="EI153" s="281"/>
      <c r="EJ153" s="281"/>
      <c r="EK153" s="281"/>
      <c r="EL153" s="281"/>
      <c r="EM153" s="281"/>
      <c r="EN153" s="281"/>
      <c r="EO153" s="281"/>
      <c r="EP153" s="281"/>
      <c r="EQ153" s="281"/>
      <c r="ER153" s="281"/>
      <c r="ES153" s="281"/>
      <c r="ET153" s="281"/>
      <c r="EU153" s="281"/>
      <c r="EV153" s="281"/>
      <c r="EW153" s="281"/>
      <c r="EX153" s="281"/>
      <c r="EY153" s="281"/>
      <c r="EZ153" s="281"/>
      <c r="FA153" s="281"/>
      <c r="FB153" s="281"/>
      <c r="FC153" s="281"/>
      <c r="FD153" s="281"/>
      <c r="FE153" s="281"/>
      <c r="FF153" s="281"/>
      <c r="FG153" s="281"/>
      <c r="FH153" s="281"/>
      <c r="FI153" s="281"/>
      <c r="FJ153" s="281"/>
      <c r="FK153" s="281"/>
      <c r="FL153" s="281"/>
      <c r="FM153" s="281"/>
      <c r="FN153" s="281"/>
      <c r="FO153" s="281"/>
      <c r="FP153" s="281"/>
      <c r="FQ153" s="281"/>
      <c r="FR153" s="281"/>
      <c r="FS153" s="281"/>
      <c r="FT153" s="281"/>
      <c r="FU153" s="281"/>
      <c r="FV153" s="281"/>
      <c r="FW153" s="281"/>
      <c r="FX153" s="281"/>
      <c r="FY153" s="281"/>
      <c r="FZ153" s="281"/>
      <c r="GA153" s="281"/>
      <c r="GB153" s="281"/>
      <c r="GC153" s="281"/>
      <c r="GD153" s="281"/>
      <c r="GE153" s="281"/>
      <c r="GF153" s="281"/>
      <c r="GG153" s="281"/>
      <c r="GH153" s="281"/>
      <c r="GI153" s="281"/>
      <c r="GJ153" s="281"/>
      <c r="GK153" s="281"/>
      <c r="GL153" s="281"/>
      <c r="GM153" s="281"/>
      <c r="GN153" s="281"/>
      <c r="GO153" s="281"/>
      <c r="GP153" s="281"/>
      <c r="GQ153" s="281"/>
      <c r="GR153" s="281"/>
      <c r="GS153" s="281"/>
      <c r="GT153" s="281"/>
      <c r="GU153" s="281"/>
      <c r="GV153" s="281"/>
      <c r="GW153" s="281"/>
      <c r="GX153" s="281"/>
      <c r="GY153" s="281"/>
      <c r="GZ153" s="281"/>
      <c r="HA153" s="281"/>
      <c r="HB153" s="281"/>
      <c r="HC153" s="281"/>
      <c r="HD153" s="281"/>
      <c r="HE153" s="281"/>
      <c r="HF153" s="281"/>
      <c r="HG153" s="281"/>
      <c r="HH153" s="281"/>
      <c r="HI153" s="281"/>
      <c r="HJ153" s="281"/>
      <c r="HK153" s="281"/>
      <c r="HL153" s="281"/>
      <c r="HM153" s="281"/>
    </row>
    <row r="154" spans="1:221" s="35" customFormat="1" x14ac:dyDescent="0.25">
      <c r="A154" s="283">
        <v>1</v>
      </c>
      <c r="B154" s="283" t="s">
        <v>630</v>
      </c>
      <c r="C154" s="283">
        <v>14</v>
      </c>
      <c r="D154" s="226">
        <v>43403</v>
      </c>
      <c r="E154" s="290">
        <v>0.68980324074074073</v>
      </c>
      <c r="F154" s="290"/>
      <c r="G154" s="290"/>
      <c r="H154" s="290"/>
      <c r="I154" s="290"/>
      <c r="J154" s="290"/>
      <c r="K154" s="290"/>
      <c r="L154" s="290"/>
      <c r="M154" s="290"/>
      <c r="N154" s="290"/>
      <c r="O154" s="290"/>
      <c r="P154" s="98" t="str">
        <f t="shared" si="2"/>
        <v>1|Transecto TFOZ|14|20181030|163319</v>
      </c>
      <c r="Q154" s="283">
        <v>7826353.3569999998</v>
      </c>
      <c r="R154" s="283">
        <v>462626.88500000001</v>
      </c>
      <c r="S154" s="283">
        <v>400</v>
      </c>
      <c r="T154" s="283">
        <v>114</v>
      </c>
      <c r="U154" s="283">
        <v>6.2</v>
      </c>
      <c r="V154" s="283">
        <v>1</v>
      </c>
      <c r="W154" s="283">
        <v>180</v>
      </c>
      <c r="X154" s="264">
        <v>98</v>
      </c>
      <c r="Y154" s="283">
        <v>106.6730347</v>
      </c>
      <c r="Z154" s="283" t="s">
        <v>628</v>
      </c>
      <c r="AA154" s="283" t="s">
        <v>628</v>
      </c>
      <c r="AB154" s="283">
        <v>49.558822630000002</v>
      </c>
      <c r="AC154" s="283" t="s">
        <v>628</v>
      </c>
      <c r="AD154" s="283" t="s">
        <v>628</v>
      </c>
      <c r="AE154" s="283">
        <v>160.94451900000001</v>
      </c>
      <c r="AF154" s="283">
        <v>-3.738962173</v>
      </c>
      <c r="AG154" s="283">
        <v>-1.5994610789999999</v>
      </c>
      <c r="AH154" s="284" t="s">
        <v>6</v>
      </c>
      <c r="AI154" s="98" t="s">
        <v>6</v>
      </c>
      <c r="AJ154" s="98" t="s">
        <v>6</v>
      </c>
      <c r="AK154" s="98" t="s">
        <v>6</v>
      </c>
      <c r="AL154" s="98" t="s">
        <v>6</v>
      </c>
      <c r="AM154" s="283">
        <v>1</v>
      </c>
      <c r="AN154" s="283">
        <v>1</v>
      </c>
      <c r="AO154" s="98" t="s">
        <v>467</v>
      </c>
      <c r="AP154" s="41"/>
      <c r="AQ154" s="41"/>
      <c r="AR154" s="41"/>
      <c r="AS154" s="41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211"/>
      <c r="CR154" s="211"/>
      <c r="CS154" s="211"/>
      <c r="CT154" s="211"/>
      <c r="CU154" s="211"/>
      <c r="CV154" s="211"/>
      <c r="CW154" s="211"/>
      <c r="CX154" s="211"/>
      <c r="CY154" s="211"/>
      <c r="CZ154" s="211"/>
      <c r="DA154" s="211"/>
      <c r="DB154" s="211"/>
      <c r="DC154" s="211"/>
      <c r="DD154" s="211"/>
      <c r="DE154" s="211"/>
      <c r="DF154" s="211"/>
      <c r="DG154" s="211"/>
      <c r="DH154" s="281"/>
      <c r="DI154" s="281"/>
      <c r="DJ154" s="281"/>
      <c r="DK154" s="281"/>
      <c r="DL154" s="281"/>
      <c r="DM154" s="281"/>
      <c r="DN154" s="281"/>
      <c r="DO154" s="281"/>
      <c r="DP154" s="281"/>
      <c r="DQ154" s="281"/>
      <c r="DR154" s="281"/>
      <c r="DS154" s="281"/>
      <c r="DT154" s="281"/>
      <c r="DU154" s="281"/>
      <c r="DV154" s="281"/>
      <c r="DW154" s="281"/>
      <c r="DX154" s="281"/>
      <c r="DY154" s="281"/>
      <c r="DZ154" s="281"/>
      <c r="EA154" s="281"/>
      <c r="EB154" s="281"/>
      <c r="EC154" s="281"/>
      <c r="ED154" s="281"/>
      <c r="EE154" s="281"/>
      <c r="EF154" s="281"/>
      <c r="EG154" s="281"/>
      <c r="EH154" s="281"/>
      <c r="EI154" s="281"/>
      <c r="EJ154" s="281"/>
      <c r="EK154" s="281"/>
      <c r="EL154" s="281"/>
      <c r="EM154" s="281"/>
      <c r="EN154" s="281"/>
      <c r="EO154" s="281"/>
      <c r="EP154" s="281"/>
      <c r="EQ154" s="281"/>
      <c r="ER154" s="281"/>
      <c r="ES154" s="281"/>
      <c r="ET154" s="281"/>
      <c r="EU154" s="281"/>
      <c r="EV154" s="281"/>
      <c r="EW154" s="281"/>
      <c r="EX154" s="281"/>
      <c r="EY154" s="281"/>
      <c r="EZ154" s="281"/>
      <c r="FA154" s="281"/>
      <c r="FB154" s="281"/>
      <c r="FC154" s="281"/>
      <c r="FD154" s="281"/>
      <c r="FE154" s="281"/>
      <c r="FF154" s="281"/>
      <c r="FG154" s="281"/>
      <c r="FH154" s="281"/>
      <c r="FI154" s="281"/>
      <c r="FJ154" s="281"/>
      <c r="FK154" s="281"/>
      <c r="FL154" s="281"/>
      <c r="FM154" s="281"/>
      <c r="FN154" s="281"/>
      <c r="FO154" s="281"/>
      <c r="FP154" s="281"/>
      <c r="FQ154" s="281"/>
      <c r="FR154" s="281"/>
      <c r="FS154" s="281"/>
      <c r="FT154" s="281"/>
      <c r="FU154" s="281"/>
      <c r="FV154" s="281"/>
      <c r="FW154" s="281"/>
      <c r="FX154" s="281"/>
      <c r="FY154" s="281"/>
      <c r="FZ154" s="281"/>
      <c r="GA154" s="281"/>
      <c r="GB154" s="281"/>
      <c r="GC154" s="281"/>
      <c r="GD154" s="281"/>
      <c r="GE154" s="281"/>
      <c r="GF154" s="281"/>
      <c r="GG154" s="281"/>
      <c r="GH154" s="281"/>
      <c r="GI154" s="281"/>
      <c r="GJ154" s="281"/>
      <c r="GK154" s="281"/>
      <c r="GL154" s="281"/>
      <c r="GM154" s="281"/>
      <c r="GN154" s="281"/>
      <c r="GO154" s="281"/>
      <c r="GP154" s="281"/>
      <c r="GQ154" s="281"/>
      <c r="GR154" s="281"/>
      <c r="GS154" s="281"/>
      <c r="GT154" s="281"/>
      <c r="GU154" s="281"/>
      <c r="GV154" s="281"/>
      <c r="GW154" s="281"/>
      <c r="GX154" s="281"/>
      <c r="GY154" s="281"/>
      <c r="GZ154" s="281"/>
      <c r="HA154" s="281"/>
      <c r="HB154" s="281"/>
      <c r="HC154" s="281"/>
      <c r="HD154" s="281"/>
      <c r="HE154" s="281"/>
      <c r="HF154" s="281"/>
      <c r="HG154" s="281"/>
      <c r="HH154" s="281"/>
      <c r="HI154" s="281"/>
      <c r="HJ154" s="281"/>
      <c r="HK154" s="281"/>
      <c r="HL154" s="281"/>
      <c r="HM154" s="281"/>
    </row>
    <row r="155" spans="1:221" s="35" customFormat="1" x14ac:dyDescent="0.25">
      <c r="A155" s="283">
        <v>1</v>
      </c>
      <c r="B155" s="283" t="s">
        <v>630</v>
      </c>
      <c r="C155" s="283">
        <v>15</v>
      </c>
      <c r="D155" s="226">
        <v>43403</v>
      </c>
      <c r="E155" s="290">
        <v>0.69914351851851853</v>
      </c>
      <c r="F155" s="290"/>
      <c r="G155" s="290"/>
      <c r="H155" s="290"/>
      <c r="I155" s="290"/>
      <c r="J155" s="290"/>
      <c r="K155" s="290"/>
      <c r="L155" s="290"/>
      <c r="M155" s="290"/>
      <c r="N155" s="290"/>
      <c r="O155" s="290"/>
      <c r="P155" s="98" t="str">
        <f t="shared" si="2"/>
        <v>1|Transecto TFOZ|15|20181030|164646</v>
      </c>
      <c r="Q155" s="283">
        <v>7826173.6540000001</v>
      </c>
      <c r="R155" s="283">
        <v>465023.38799999998</v>
      </c>
      <c r="S155" s="283">
        <v>400</v>
      </c>
      <c r="T155" s="283">
        <v>114</v>
      </c>
      <c r="U155" s="283">
        <v>6.6</v>
      </c>
      <c r="V155" s="283">
        <v>1</v>
      </c>
      <c r="W155" s="283">
        <v>114</v>
      </c>
      <c r="X155" s="264">
        <v>98</v>
      </c>
      <c r="Y155" s="283">
        <v>106.6730347</v>
      </c>
      <c r="Z155" s="283" t="s">
        <v>628</v>
      </c>
      <c r="AA155" s="283" t="s">
        <v>628</v>
      </c>
      <c r="AB155" s="283">
        <v>49.558822630000002</v>
      </c>
      <c r="AC155" s="283" t="s">
        <v>628</v>
      </c>
      <c r="AD155" s="283" t="s">
        <v>628</v>
      </c>
      <c r="AE155" s="283">
        <v>160.94451900000001</v>
      </c>
      <c r="AF155" s="283">
        <v>-3.738962173</v>
      </c>
      <c r="AG155" s="283">
        <v>-1.5994610789999999</v>
      </c>
      <c r="AH155" s="284" t="s">
        <v>6</v>
      </c>
      <c r="AI155" s="98" t="s">
        <v>6</v>
      </c>
      <c r="AJ155" s="98" t="s">
        <v>6</v>
      </c>
      <c r="AK155" s="98" t="s">
        <v>6</v>
      </c>
      <c r="AL155" s="98" t="s">
        <v>6</v>
      </c>
      <c r="AM155" s="283">
        <v>2</v>
      </c>
      <c r="AN155" s="283">
        <v>1</v>
      </c>
      <c r="AO155" s="98" t="s">
        <v>467</v>
      </c>
      <c r="AP155" s="41"/>
      <c r="AQ155" s="41"/>
      <c r="AR155" s="41"/>
      <c r="AS155" s="41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211"/>
      <c r="CR155" s="211"/>
      <c r="CS155" s="211"/>
      <c r="CT155" s="211"/>
      <c r="CU155" s="211"/>
      <c r="CV155" s="211"/>
      <c r="CW155" s="211"/>
      <c r="CX155" s="211"/>
      <c r="CY155" s="211"/>
      <c r="CZ155" s="211"/>
      <c r="DA155" s="211"/>
      <c r="DB155" s="211"/>
      <c r="DC155" s="211"/>
      <c r="DD155" s="211"/>
      <c r="DE155" s="211"/>
      <c r="DF155" s="211"/>
      <c r="DG155" s="211"/>
      <c r="DH155" s="281"/>
      <c r="DI155" s="281"/>
      <c r="DJ155" s="281"/>
      <c r="DK155" s="281"/>
      <c r="DL155" s="281"/>
      <c r="DM155" s="281"/>
      <c r="DN155" s="281"/>
      <c r="DO155" s="281"/>
      <c r="DP155" s="281"/>
      <c r="DQ155" s="281"/>
      <c r="DR155" s="281"/>
      <c r="DS155" s="281"/>
      <c r="DT155" s="281"/>
      <c r="DU155" s="281"/>
      <c r="DV155" s="281"/>
      <c r="DW155" s="281"/>
      <c r="DX155" s="281"/>
      <c r="DY155" s="281"/>
      <c r="DZ155" s="281"/>
      <c r="EA155" s="281"/>
      <c r="EB155" s="281"/>
      <c r="EC155" s="281"/>
      <c r="ED155" s="281"/>
      <c r="EE155" s="281"/>
      <c r="EF155" s="281"/>
      <c r="EG155" s="281"/>
      <c r="EH155" s="281"/>
      <c r="EI155" s="281"/>
      <c r="EJ155" s="281"/>
      <c r="EK155" s="281"/>
      <c r="EL155" s="281"/>
      <c r="EM155" s="281"/>
      <c r="EN155" s="281"/>
      <c r="EO155" s="281"/>
      <c r="EP155" s="281"/>
      <c r="EQ155" s="281"/>
      <c r="ER155" s="281"/>
      <c r="ES155" s="281"/>
      <c r="ET155" s="281"/>
      <c r="EU155" s="281"/>
      <c r="EV155" s="281"/>
      <c r="EW155" s="281"/>
      <c r="EX155" s="281"/>
      <c r="EY155" s="281"/>
      <c r="EZ155" s="281"/>
      <c r="FA155" s="281"/>
      <c r="FB155" s="281"/>
      <c r="FC155" s="281"/>
      <c r="FD155" s="281"/>
      <c r="FE155" s="281"/>
      <c r="FF155" s="281"/>
      <c r="FG155" s="281"/>
      <c r="FH155" s="281"/>
      <c r="FI155" s="281"/>
      <c r="FJ155" s="281"/>
      <c r="FK155" s="281"/>
      <c r="FL155" s="281"/>
      <c r="FM155" s="281"/>
      <c r="FN155" s="281"/>
      <c r="FO155" s="281"/>
      <c r="FP155" s="281"/>
      <c r="FQ155" s="281"/>
      <c r="FR155" s="281"/>
      <c r="FS155" s="281"/>
      <c r="FT155" s="281"/>
      <c r="FU155" s="281"/>
      <c r="FV155" s="281"/>
      <c r="FW155" s="281"/>
      <c r="FX155" s="281"/>
      <c r="FY155" s="281"/>
      <c r="FZ155" s="281"/>
      <c r="GA155" s="281"/>
      <c r="GB155" s="281"/>
      <c r="GC155" s="281"/>
      <c r="GD155" s="281"/>
      <c r="GE155" s="281"/>
      <c r="GF155" s="281"/>
      <c r="GG155" s="281"/>
      <c r="GH155" s="281"/>
      <c r="GI155" s="281"/>
      <c r="GJ155" s="281"/>
      <c r="GK155" s="281"/>
      <c r="GL155" s="281"/>
      <c r="GM155" s="281"/>
      <c r="GN155" s="281"/>
      <c r="GO155" s="281"/>
      <c r="GP155" s="281"/>
      <c r="GQ155" s="281"/>
      <c r="GR155" s="281"/>
      <c r="GS155" s="281"/>
      <c r="GT155" s="281"/>
      <c r="GU155" s="281"/>
      <c r="GV155" s="281"/>
      <c r="GW155" s="281"/>
      <c r="GX155" s="281"/>
      <c r="GY155" s="281"/>
      <c r="GZ155" s="281"/>
      <c r="HA155" s="281"/>
      <c r="HB155" s="281"/>
      <c r="HC155" s="281"/>
      <c r="HD155" s="281"/>
      <c r="HE155" s="281"/>
      <c r="HF155" s="281"/>
      <c r="HG155" s="281"/>
      <c r="HH155" s="281"/>
      <c r="HI155" s="281"/>
      <c r="HJ155" s="281"/>
      <c r="HK155" s="281"/>
      <c r="HL155" s="281"/>
      <c r="HM155" s="281"/>
    </row>
    <row r="156" spans="1:221" s="35" customFormat="1" x14ac:dyDescent="0.25">
      <c r="A156" s="283">
        <v>1</v>
      </c>
      <c r="B156" s="283" t="s">
        <v>630</v>
      </c>
      <c r="C156" s="283">
        <v>16</v>
      </c>
      <c r="D156" s="226">
        <v>43403</v>
      </c>
      <c r="E156" s="290">
        <v>0.70715277777777785</v>
      </c>
      <c r="F156" s="290"/>
      <c r="G156" s="290"/>
      <c r="H156" s="290"/>
      <c r="I156" s="290"/>
      <c r="J156" s="290"/>
      <c r="K156" s="290"/>
      <c r="L156" s="290"/>
      <c r="M156" s="290"/>
      <c r="N156" s="290"/>
      <c r="O156" s="290"/>
      <c r="P156" s="98" t="str">
        <f t="shared" si="2"/>
        <v>1|Transecto TFOZ|16|20181030|165818</v>
      </c>
      <c r="Q156" s="283">
        <v>7825937.4330000002</v>
      </c>
      <c r="R156" s="283">
        <v>467182.45500000002</v>
      </c>
      <c r="S156" s="283">
        <v>720</v>
      </c>
      <c r="T156" s="283">
        <v>114</v>
      </c>
      <c r="U156" s="283">
        <v>6.1</v>
      </c>
      <c r="V156" s="283">
        <v>1</v>
      </c>
      <c r="W156" s="283">
        <v>114</v>
      </c>
      <c r="X156" s="264">
        <v>100</v>
      </c>
      <c r="Y156" s="283">
        <v>224.51438899999999</v>
      </c>
      <c r="Z156" s="283" t="s">
        <v>628</v>
      </c>
      <c r="AA156" s="283" t="s">
        <v>628</v>
      </c>
      <c r="AB156" s="283">
        <v>53.93971252</v>
      </c>
      <c r="AC156" s="283" t="s">
        <v>628</v>
      </c>
      <c r="AD156" s="283" t="s">
        <v>628</v>
      </c>
      <c r="AE156" s="283">
        <v>160.5335541</v>
      </c>
      <c r="AF156" s="283">
        <v>-3.7184331419999999</v>
      </c>
      <c r="AG156" s="283">
        <v>-1.3931124210000001</v>
      </c>
      <c r="AH156" s="284" t="s">
        <v>6</v>
      </c>
      <c r="AI156" s="98" t="s">
        <v>6</v>
      </c>
      <c r="AJ156" s="98" t="s">
        <v>6</v>
      </c>
      <c r="AK156" s="98" t="s">
        <v>6</v>
      </c>
      <c r="AL156" s="98" t="s">
        <v>6</v>
      </c>
      <c r="AM156" s="283">
        <v>1</v>
      </c>
      <c r="AN156" s="283">
        <v>1</v>
      </c>
      <c r="AO156" s="98" t="s">
        <v>467</v>
      </c>
      <c r="AP156" s="41"/>
      <c r="AQ156" s="41"/>
      <c r="AR156" s="41"/>
      <c r="AS156" s="41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211"/>
      <c r="CR156" s="211"/>
      <c r="CS156" s="211"/>
      <c r="CT156" s="211"/>
      <c r="CU156" s="211"/>
      <c r="CV156" s="211"/>
      <c r="CW156" s="211"/>
      <c r="CX156" s="211"/>
      <c r="CY156" s="211"/>
      <c r="CZ156" s="211"/>
      <c r="DA156" s="211"/>
      <c r="DB156" s="211"/>
      <c r="DC156" s="211"/>
      <c r="DD156" s="211"/>
      <c r="DE156" s="211"/>
      <c r="DF156" s="211"/>
      <c r="DG156" s="211"/>
      <c r="DH156" s="281"/>
      <c r="DI156" s="281"/>
      <c r="DJ156" s="281"/>
      <c r="DK156" s="281"/>
      <c r="DL156" s="281"/>
      <c r="DM156" s="281"/>
      <c r="DN156" s="281"/>
      <c r="DO156" s="281"/>
      <c r="DP156" s="281"/>
      <c r="DQ156" s="281"/>
      <c r="DR156" s="281"/>
      <c r="DS156" s="281"/>
      <c r="DT156" s="281"/>
      <c r="DU156" s="281"/>
      <c r="DV156" s="281"/>
      <c r="DW156" s="281"/>
      <c r="DX156" s="281"/>
      <c r="DY156" s="281"/>
      <c r="DZ156" s="281"/>
      <c r="EA156" s="281"/>
      <c r="EB156" s="281"/>
      <c r="EC156" s="281"/>
      <c r="ED156" s="281"/>
      <c r="EE156" s="281"/>
      <c r="EF156" s="281"/>
      <c r="EG156" s="281"/>
      <c r="EH156" s="281"/>
      <c r="EI156" s="281"/>
      <c r="EJ156" s="281"/>
      <c r="EK156" s="281"/>
      <c r="EL156" s="281"/>
      <c r="EM156" s="281"/>
      <c r="EN156" s="281"/>
      <c r="EO156" s="281"/>
      <c r="EP156" s="281"/>
      <c r="EQ156" s="281"/>
      <c r="ER156" s="281"/>
      <c r="ES156" s="281"/>
      <c r="ET156" s="281"/>
      <c r="EU156" s="281"/>
      <c r="EV156" s="281"/>
      <c r="EW156" s="281"/>
      <c r="EX156" s="281"/>
      <c r="EY156" s="281"/>
      <c r="EZ156" s="281"/>
      <c r="FA156" s="281"/>
      <c r="FB156" s="281"/>
      <c r="FC156" s="281"/>
      <c r="FD156" s="281"/>
      <c r="FE156" s="281"/>
      <c r="FF156" s="281"/>
      <c r="FG156" s="281"/>
      <c r="FH156" s="281"/>
      <c r="FI156" s="281"/>
      <c r="FJ156" s="281"/>
      <c r="FK156" s="281"/>
      <c r="FL156" s="281"/>
      <c r="FM156" s="281"/>
      <c r="FN156" s="281"/>
      <c r="FO156" s="281"/>
      <c r="FP156" s="281"/>
      <c r="FQ156" s="281"/>
      <c r="FR156" s="281"/>
      <c r="FS156" s="281"/>
      <c r="FT156" s="281"/>
      <c r="FU156" s="281"/>
      <c r="FV156" s="281"/>
      <c r="FW156" s="281"/>
      <c r="FX156" s="281"/>
      <c r="FY156" s="281"/>
      <c r="FZ156" s="281"/>
      <c r="GA156" s="281"/>
      <c r="GB156" s="281"/>
      <c r="GC156" s="281"/>
      <c r="GD156" s="281"/>
      <c r="GE156" s="281"/>
      <c r="GF156" s="281"/>
      <c r="GG156" s="281"/>
      <c r="GH156" s="281"/>
      <c r="GI156" s="281"/>
      <c r="GJ156" s="281"/>
      <c r="GK156" s="281"/>
      <c r="GL156" s="281"/>
      <c r="GM156" s="281"/>
      <c r="GN156" s="281"/>
      <c r="GO156" s="281"/>
      <c r="GP156" s="281"/>
      <c r="GQ156" s="281"/>
      <c r="GR156" s="281"/>
      <c r="GS156" s="281"/>
      <c r="GT156" s="281"/>
      <c r="GU156" s="281"/>
      <c r="GV156" s="281"/>
      <c r="GW156" s="281"/>
      <c r="GX156" s="281"/>
      <c r="GY156" s="281"/>
      <c r="GZ156" s="281"/>
      <c r="HA156" s="281"/>
      <c r="HB156" s="281"/>
      <c r="HC156" s="281"/>
      <c r="HD156" s="281"/>
      <c r="HE156" s="281"/>
      <c r="HF156" s="281"/>
      <c r="HG156" s="281"/>
      <c r="HH156" s="281"/>
      <c r="HI156" s="281"/>
      <c r="HJ156" s="281"/>
      <c r="HK156" s="281"/>
      <c r="HL156" s="281"/>
      <c r="HM156" s="281"/>
    </row>
    <row r="157" spans="1:221" s="35" customFormat="1" x14ac:dyDescent="0.25">
      <c r="A157" s="283">
        <v>1</v>
      </c>
      <c r="B157" s="283" t="s">
        <v>630</v>
      </c>
      <c r="C157" s="283">
        <v>17</v>
      </c>
      <c r="D157" s="226">
        <v>43403</v>
      </c>
      <c r="E157" s="290">
        <v>0.71589120370370374</v>
      </c>
      <c r="F157" s="290"/>
      <c r="G157" s="290"/>
      <c r="H157" s="290"/>
      <c r="I157" s="290"/>
      <c r="J157" s="290"/>
      <c r="K157" s="290"/>
      <c r="L157" s="290"/>
      <c r="M157" s="290"/>
      <c r="N157" s="290"/>
      <c r="O157" s="290"/>
      <c r="P157" s="98" t="str">
        <f t="shared" si="2"/>
        <v>1|Transecto TFOZ|17|20181030|171053</v>
      </c>
      <c r="Q157" s="283">
        <v>7825498.3559999997</v>
      </c>
      <c r="R157" s="283">
        <v>469494.446</v>
      </c>
      <c r="S157" s="283">
        <v>720</v>
      </c>
      <c r="T157" s="283">
        <v>114</v>
      </c>
      <c r="U157" s="283">
        <v>6.5</v>
      </c>
      <c r="V157" s="283">
        <v>1</v>
      </c>
      <c r="W157" s="283">
        <v>114</v>
      </c>
      <c r="X157" s="264">
        <v>100</v>
      </c>
      <c r="Y157" s="283">
        <v>540.14678960000003</v>
      </c>
      <c r="Z157" s="283" t="s">
        <v>628</v>
      </c>
      <c r="AA157" s="283" t="s">
        <v>628</v>
      </c>
      <c r="AB157" s="283">
        <v>58.244384770000003</v>
      </c>
      <c r="AC157" s="283" t="s">
        <v>628</v>
      </c>
      <c r="AD157" s="283" t="s">
        <v>628</v>
      </c>
      <c r="AE157" s="283">
        <v>160.18263239999999</v>
      </c>
      <c r="AF157" s="283">
        <v>-3.6979038719999999</v>
      </c>
      <c r="AG157" s="283">
        <v>-1.1867637630000001</v>
      </c>
      <c r="AH157" s="284" t="s">
        <v>6</v>
      </c>
      <c r="AI157" s="98" t="s">
        <v>6</v>
      </c>
      <c r="AJ157" s="98" t="s">
        <v>6</v>
      </c>
      <c r="AK157" s="98" t="s">
        <v>6</v>
      </c>
      <c r="AL157" s="98" t="s">
        <v>6</v>
      </c>
      <c r="AM157" s="283">
        <v>1</v>
      </c>
      <c r="AN157" s="283">
        <v>1</v>
      </c>
      <c r="AO157" s="98" t="s">
        <v>467</v>
      </c>
      <c r="AP157" s="41"/>
      <c r="AQ157" s="41"/>
      <c r="AR157" s="41"/>
      <c r="AS157" s="41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211"/>
      <c r="CR157" s="211"/>
      <c r="CS157" s="211"/>
      <c r="CT157" s="211"/>
      <c r="CU157" s="211"/>
      <c r="CV157" s="211"/>
      <c r="CW157" s="211"/>
      <c r="CX157" s="211"/>
      <c r="CY157" s="211"/>
      <c r="CZ157" s="211"/>
      <c r="DA157" s="211"/>
      <c r="DB157" s="211"/>
      <c r="DC157" s="211"/>
      <c r="DD157" s="211"/>
      <c r="DE157" s="211"/>
      <c r="DF157" s="211"/>
      <c r="DG157" s="211"/>
      <c r="DH157" s="281"/>
      <c r="DI157" s="281"/>
      <c r="DJ157" s="281"/>
      <c r="DK157" s="281"/>
      <c r="DL157" s="281"/>
      <c r="DM157" s="281"/>
      <c r="DN157" s="281"/>
      <c r="DO157" s="281"/>
      <c r="DP157" s="281"/>
      <c r="DQ157" s="281"/>
      <c r="DR157" s="281"/>
      <c r="DS157" s="281"/>
      <c r="DT157" s="281"/>
      <c r="DU157" s="281"/>
      <c r="DV157" s="281"/>
      <c r="DW157" s="281"/>
      <c r="DX157" s="281"/>
      <c r="DY157" s="281"/>
      <c r="DZ157" s="281"/>
      <c r="EA157" s="281"/>
      <c r="EB157" s="281"/>
      <c r="EC157" s="281"/>
      <c r="ED157" s="281"/>
      <c r="EE157" s="281"/>
      <c r="EF157" s="281"/>
      <c r="EG157" s="281"/>
      <c r="EH157" s="281"/>
      <c r="EI157" s="281"/>
      <c r="EJ157" s="281"/>
      <c r="EK157" s="281"/>
      <c r="EL157" s="281"/>
      <c r="EM157" s="281"/>
      <c r="EN157" s="281"/>
      <c r="EO157" s="281"/>
      <c r="EP157" s="281"/>
      <c r="EQ157" s="281"/>
      <c r="ER157" s="281"/>
      <c r="ES157" s="281"/>
      <c r="ET157" s="281"/>
      <c r="EU157" s="281"/>
      <c r="EV157" s="281"/>
      <c r="EW157" s="281"/>
      <c r="EX157" s="281"/>
      <c r="EY157" s="281"/>
      <c r="EZ157" s="281"/>
      <c r="FA157" s="281"/>
      <c r="FB157" s="281"/>
      <c r="FC157" s="281"/>
      <c r="FD157" s="281"/>
      <c r="FE157" s="281"/>
      <c r="FF157" s="281"/>
      <c r="FG157" s="281"/>
      <c r="FH157" s="281"/>
      <c r="FI157" s="281"/>
      <c r="FJ157" s="281"/>
      <c r="FK157" s="281"/>
      <c r="FL157" s="281"/>
      <c r="FM157" s="281"/>
      <c r="FN157" s="281"/>
      <c r="FO157" s="281"/>
      <c r="FP157" s="281"/>
      <c r="FQ157" s="281"/>
      <c r="FR157" s="281"/>
      <c r="FS157" s="281"/>
      <c r="FT157" s="281"/>
      <c r="FU157" s="281"/>
      <c r="FV157" s="281"/>
      <c r="FW157" s="281"/>
      <c r="FX157" s="281"/>
      <c r="FY157" s="281"/>
      <c r="FZ157" s="281"/>
      <c r="GA157" s="281"/>
      <c r="GB157" s="281"/>
      <c r="GC157" s="281"/>
      <c r="GD157" s="281"/>
      <c r="GE157" s="281"/>
      <c r="GF157" s="281"/>
      <c r="GG157" s="281"/>
      <c r="GH157" s="281"/>
      <c r="GI157" s="281"/>
      <c r="GJ157" s="281"/>
      <c r="GK157" s="281"/>
      <c r="GL157" s="281"/>
      <c r="GM157" s="281"/>
      <c r="GN157" s="281"/>
      <c r="GO157" s="281"/>
      <c r="GP157" s="281"/>
      <c r="GQ157" s="281"/>
      <c r="GR157" s="281"/>
      <c r="GS157" s="281"/>
      <c r="GT157" s="281"/>
      <c r="GU157" s="281"/>
      <c r="GV157" s="281"/>
      <c r="GW157" s="281"/>
      <c r="GX157" s="281"/>
      <c r="GY157" s="281"/>
      <c r="GZ157" s="281"/>
      <c r="HA157" s="281"/>
      <c r="HB157" s="281"/>
      <c r="HC157" s="281"/>
      <c r="HD157" s="281"/>
      <c r="HE157" s="281"/>
      <c r="HF157" s="281"/>
      <c r="HG157" s="281"/>
      <c r="HH157" s="281"/>
      <c r="HI157" s="281"/>
      <c r="HJ157" s="281"/>
      <c r="HK157" s="281"/>
      <c r="HL157" s="281"/>
      <c r="HM157" s="281"/>
    </row>
    <row r="158" spans="1:221" s="35" customFormat="1" x14ac:dyDescent="0.25">
      <c r="A158" s="283">
        <v>1</v>
      </c>
      <c r="B158" s="283" t="s">
        <v>630</v>
      </c>
      <c r="C158" s="283">
        <v>18</v>
      </c>
      <c r="D158" s="226">
        <v>43403</v>
      </c>
      <c r="E158" s="290">
        <v>0.72430555555555554</v>
      </c>
      <c r="F158" s="290"/>
      <c r="G158" s="290"/>
      <c r="H158" s="290"/>
      <c r="I158" s="290"/>
      <c r="J158" s="290"/>
      <c r="K158" s="290"/>
      <c r="L158" s="290"/>
      <c r="M158" s="290"/>
      <c r="N158" s="290"/>
      <c r="O158" s="290"/>
      <c r="P158" s="98" t="str">
        <f t="shared" si="2"/>
        <v>1|Transecto TFOZ|18|20181030|172300</v>
      </c>
      <c r="Q158" s="283">
        <v>7825825.4100000001</v>
      </c>
      <c r="R158" s="283">
        <v>471749.462</v>
      </c>
      <c r="S158" s="283">
        <v>720</v>
      </c>
      <c r="T158" s="283">
        <v>114</v>
      </c>
      <c r="U158" s="283">
        <v>5.9</v>
      </c>
      <c r="V158" s="283">
        <v>2</v>
      </c>
      <c r="W158" s="283">
        <v>114</v>
      </c>
      <c r="X158" s="264">
        <v>100</v>
      </c>
      <c r="Y158" s="283">
        <v>540.14678960000003</v>
      </c>
      <c r="Z158" s="283" t="s">
        <v>628</v>
      </c>
      <c r="AA158" s="283" t="s">
        <v>628</v>
      </c>
      <c r="AB158" s="283">
        <v>58.244384770000003</v>
      </c>
      <c r="AC158" s="283" t="s">
        <v>628</v>
      </c>
      <c r="AD158" s="283" t="s">
        <v>628</v>
      </c>
      <c r="AE158" s="283">
        <v>160.18263239999999</v>
      </c>
      <c r="AF158" s="283">
        <v>-3.6979038719999999</v>
      </c>
      <c r="AG158" s="283">
        <v>-1.1867637630000001</v>
      </c>
      <c r="AH158" s="284" t="s">
        <v>6</v>
      </c>
      <c r="AI158" s="98" t="s">
        <v>6</v>
      </c>
      <c r="AJ158" s="98" t="s">
        <v>6</v>
      </c>
      <c r="AK158" s="98" t="s">
        <v>6</v>
      </c>
      <c r="AL158" s="98" t="s">
        <v>6</v>
      </c>
      <c r="AM158" s="283">
        <v>0</v>
      </c>
      <c r="AN158" s="283">
        <v>0</v>
      </c>
      <c r="AO158" s="98" t="s">
        <v>467</v>
      </c>
      <c r="AP158" s="41"/>
      <c r="AQ158" s="41"/>
      <c r="AR158" s="41"/>
      <c r="AS158" s="41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211"/>
      <c r="CR158" s="211"/>
      <c r="CS158" s="211"/>
      <c r="CT158" s="211"/>
      <c r="CU158" s="211"/>
      <c r="CV158" s="211"/>
      <c r="CW158" s="211"/>
      <c r="CX158" s="211"/>
      <c r="CY158" s="211"/>
      <c r="CZ158" s="211"/>
      <c r="DA158" s="211"/>
      <c r="DB158" s="211"/>
      <c r="DC158" s="211"/>
      <c r="DD158" s="211"/>
      <c r="DE158" s="211"/>
      <c r="DF158" s="211"/>
      <c r="DG158" s="211"/>
      <c r="DH158" s="281"/>
      <c r="DI158" s="281"/>
      <c r="DJ158" s="281"/>
      <c r="DK158" s="281"/>
      <c r="DL158" s="281"/>
      <c r="DM158" s="281"/>
      <c r="DN158" s="281"/>
      <c r="DO158" s="281"/>
      <c r="DP158" s="281"/>
      <c r="DQ158" s="281"/>
      <c r="DR158" s="281"/>
      <c r="DS158" s="281"/>
      <c r="DT158" s="281"/>
      <c r="DU158" s="281"/>
      <c r="DV158" s="281"/>
      <c r="DW158" s="281"/>
      <c r="DX158" s="281"/>
      <c r="DY158" s="281"/>
      <c r="DZ158" s="281"/>
      <c r="EA158" s="281"/>
      <c r="EB158" s="281"/>
      <c r="EC158" s="281"/>
      <c r="ED158" s="281"/>
      <c r="EE158" s="281"/>
      <c r="EF158" s="281"/>
      <c r="EG158" s="281"/>
      <c r="EH158" s="281"/>
      <c r="EI158" s="281"/>
      <c r="EJ158" s="281"/>
      <c r="EK158" s="281"/>
      <c r="EL158" s="281"/>
      <c r="EM158" s="281"/>
      <c r="EN158" s="281"/>
      <c r="EO158" s="281"/>
      <c r="EP158" s="281"/>
      <c r="EQ158" s="281"/>
      <c r="ER158" s="281"/>
      <c r="ES158" s="281"/>
      <c r="ET158" s="281"/>
      <c r="EU158" s="281"/>
      <c r="EV158" s="281"/>
      <c r="EW158" s="281"/>
      <c r="EX158" s="281"/>
      <c r="EY158" s="281"/>
      <c r="EZ158" s="281"/>
      <c r="FA158" s="281"/>
      <c r="FB158" s="281"/>
      <c r="FC158" s="281"/>
      <c r="FD158" s="281"/>
      <c r="FE158" s="281"/>
      <c r="FF158" s="281"/>
      <c r="FG158" s="281"/>
      <c r="FH158" s="281"/>
      <c r="FI158" s="281"/>
      <c r="FJ158" s="281"/>
      <c r="FK158" s="281"/>
      <c r="FL158" s="281"/>
      <c r="FM158" s="281"/>
      <c r="FN158" s="281"/>
      <c r="FO158" s="281"/>
      <c r="FP158" s="281"/>
      <c r="FQ158" s="281"/>
      <c r="FR158" s="281"/>
      <c r="FS158" s="281"/>
      <c r="FT158" s="281"/>
      <c r="FU158" s="281"/>
      <c r="FV158" s="281"/>
      <c r="FW158" s="281"/>
      <c r="FX158" s="281"/>
      <c r="FY158" s="281"/>
      <c r="FZ158" s="281"/>
      <c r="GA158" s="281"/>
      <c r="GB158" s="281"/>
      <c r="GC158" s="281"/>
      <c r="GD158" s="281"/>
      <c r="GE158" s="281"/>
      <c r="GF158" s="281"/>
      <c r="GG158" s="281"/>
      <c r="GH158" s="281"/>
      <c r="GI158" s="281"/>
      <c r="GJ158" s="281"/>
      <c r="GK158" s="281"/>
      <c r="GL158" s="281"/>
      <c r="GM158" s="281"/>
      <c r="GN158" s="281"/>
      <c r="GO158" s="281"/>
      <c r="GP158" s="281"/>
      <c r="GQ158" s="281"/>
      <c r="GR158" s="281"/>
      <c r="GS158" s="281"/>
      <c r="GT158" s="281"/>
      <c r="GU158" s="281"/>
      <c r="GV158" s="281"/>
      <c r="GW158" s="281"/>
      <c r="GX158" s="281"/>
      <c r="GY158" s="281"/>
      <c r="GZ158" s="281"/>
      <c r="HA158" s="281"/>
      <c r="HB158" s="281"/>
      <c r="HC158" s="281"/>
      <c r="HD158" s="281"/>
      <c r="HE158" s="281"/>
      <c r="HF158" s="281"/>
      <c r="HG158" s="281"/>
      <c r="HH158" s="281"/>
      <c r="HI158" s="281"/>
      <c r="HJ158" s="281"/>
      <c r="HK158" s="281"/>
      <c r="HL158" s="281"/>
      <c r="HM158" s="281"/>
    </row>
    <row r="159" spans="1:221" s="35" customFormat="1" x14ac:dyDescent="0.25">
      <c r="A159" s="283">
        <v>1</v>
      </c>
      <c r="B159" s="283" t="s">
        <v>630</v>
      </c>
      <c r="C159" s="283">
        <v>19</v>
      </c>
      <c r="D159" s="226">
        <v>43404</v>
      </c>
      <c r="E159" s="290">
        <v>0.22949074074074075</v>
      </c>
      <c r="F159" s="290"/>
      <c r="G159" s="290"/>
      <c r="H159" s="290"/>
      <c r="I159" s="290"/>
      <c r="J159" s="290"/>
      <c r="K159" s="290"/>
      <c r="L159" s="290"/>
      <c r="M159" s="290"/>
      <c r="N159" s="290"/>
      <c r="O159" s="290"/>
      <c r="P159" s="98" t="str">
        <f t="shared" si="2"/>
        <v>1|Transecto TFOZ|19|20181031|053028</v>
      </c>
      <c r="Q159" s="283">
        <v>7825578.7649999997</v>
      </c>
      <c r="R159" s="283">
        <v>473881.31099999999</v>
      </c>
      <c r="S159" s="283">
        <v>980</v>
      </c>
      <c r="T159" s="283">
        <v>114</v>
      </c>
      <c r="U159" s="283">
        <v>6.9</v>
      </c>
      <c r="V159" s="283">
        <v>1</v>
      </c>
      <c r="W159" s="283">
        <v>114</v>
      </c>
      <c r="X159" s="264">
        <v>98</v>
      </c>
      <c r="Y159" s="283">
        <v>738.67169190000004</v>
      </c>
      <c r="Z159" s="283" t="s">
        <v>628</v>
      </c>
      <c r="AA159" s="283" t="s">
        <v>628</v>
      </c>
      <c r="AB159" s="283">
        <v>62.541259770000003</v>
      </c>
      <c r="AC159" s="283" t="s">
        <v>628</v>
      </c>
      <c r="AD159" s="283" t="s">
        <v>628</v>
      </c>
      <c r="AE159" s="283">
        <v>159.9933929</v>
      </c>
      <c r="AF159" s="283">
        <v>-3.6773748400000001</v>
      </c>
      <c r="AG159" s="283">
        <v>-0.98041510600000004</v>
      </c>
      <c r="AH159" s="284" t="s">
        <v>6</v>
      </c>
      <c r="AI159" s="98" t="s">
        <v>6</v>
      </c>
      <c r="AJ159" s="98" t="s">
        <v>6</v>
      </c>
      <c r="AK159" s="98" t="s">
        <v>6</v>
      </c>
      <c r="AL159" s="98" t="s">
        <v>6</v>
      </c>
      <c r="AM159" s="283">
        <v>0</v>
      </c>
      <c r="AN159" s="283">
        <v>0</v>
      </c>
      <c r="AO159" s="98" t="s">
        <v>467</v>
      </c>
      <c r="AP159" s="41"/>
      <c r="AQ159" s="41"/>
      <c r="AR159" s="41"/>
      <c r="AS159" s="41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211"/>
      <c r="CR159" s="211"/>
      <c r="CS159" s="211"/>
      <c r="CT159" s="211"/>
      <c r="CU159" s="211"/>
      <c r="CV159" s="211"/>
      <c r="CW159" s="211"/>
      <c r="CX159" s="211"/>
      <c r="CY159" s="211"/>
      <c r="CZ159" s="211"/>
      <c r="DA159" s="211"/>
      <c r="DB159" s="211"/>
      <c r="DC159" s="211"/>
      <c r="DD159" s="211"/>
      <c r="DE159" s="211"/>
      <c r="DF159" s="211"/>
      <c r="DG159" s="211"/>
      <c r="DH159" s="281"/>
      <c r="DI159" s="281"/>
      <c r="DJ159" s="281"/>
      <c r="DK159" s="281"/>
      <c r="DL159" s="281"/>
      <c r="DM159" s="281"/>
      <c r="DN159" s="281"/>
      <c r="DO159" s="281"/>
      <c r="DP159" s="281"/>
      <c r="DQ159" s="281"/>
      <c r="DR159" s="281"/>
      <c r="DS159" s="281"/>
      <c r="DT159" s="281"/>
      <c r="DU159" s="281"/>
      <c r="DV159" s="281"/>
      <c r="DW159" s="281"/>
      <c r="DX159" s="281"/>
      <c r="DY159" s="281"/>
      <c r="DZ159" s="281"/>
      <c r="EA159" s="281"/>
      <c r="EB159" s="281"/>
      <c r="EC159" s="281"/>
      <c r="ED159" s="281"/>
      <c r="EE159" s="281"/>
      <c r="EF159" s="281"/>
      <c r="EG159" s="281"/>
      <c r="EH159" s="281"/>
      <c r="EI159" s="281"/>
      <c r="EJ159" s="281"/>
      <c r="EK159" s="281"/>
      <c r="EL159" s="281"/>
      <c r="EM159" s="281"/>
      <c r="EN159" s="281"/>
      <c r="EO159" s="281"/>
      <c r="EP159" s="281"/>
      <c r="EQ159" s="281"/>
      <c r="ER159" s="281"/>
      <c r="ES159" s="281"/>
      <c r="ET159" s="281"/>
      <c r="EU159" s="281"/>
      <c r="EV159" s="281"/>
      <c r="EW159" s="281"/>
      <c r="EX159" s="281"/>
      <c r="EY159" s="281"/>
      <c r="EZ159" s="281"/>
      <c r="FA159" s="281"/>
      <c r="FB159" s="281"/>
      <c r="FC159" s="281"/>
      <c r="FD159" s="281"/>
      <c r="FE159" s="281"/>
      <c r="FF159" s="281"/>
      <c r="FG159" s="281"/>
      <c r="FH159" s="281"/>
      <c r="FI159" s="281"/>
      <c r="FJ159" s="281"/>
      <c r="FK159" s="281"/>
      <c r="FL159" s="281"/>
      <c r="FM159" s="281"/>
      <c r="FN159" s="281"/>
      <c r="FO159" s="281"/>
      <c r="FP159" s="281"/>
      <c r="FQ159" s="281"/>
      <c r="FR159" s="281"/>
      <c r="FS159" s="281"/>
      <c r="FT159" s="281"/>
      <c r="FU159" s="281"/>
      <c r="FV159" s="281"/>
      <c r="FW159" s="281"/>
      <c r="FX159" s="281"/>
      <c r="FY159" s="281"/>
      <c r="FZ159" s="281"/>
      <c r="GA159" s="281"/>
      <c r="GB159" s="281"/>
      <c r="GC159" s="281"/>
      <c r="GD159" s="281"/>
      <c r="GE159" s="281"/>
      <c r="GF159" s="281"/>
      <c r="GG159" s="281"/>
      <c r="GH159" s="281"/>
      <c r="GI159" s="281"/>
      <c r="GJ159" s="281"/>
      <c r="GK159" s="281"/>
      <c r="GL159" s="281"/>
      <c r="GM159" s="281"/>
      <c r="GN159" s="281"/>
      <c r="GO159" s="281"/>
      <c r="GP159" s="281"/>
      <c r="GQ159" s="281"/>
      <c r="GR159" s="281"/>
      <c r="GS159" s="281"/>
      <c r="GT159" s="281"/>
      <c r="GU159" s="281"/>
      <c r="GV159" s="281"/>
      <c r="GW159" s="281"/>
      <c r="GX159" s="281"/>
      <c r="GY159" s="281"/>
      <c r="GZ159" s="281"/>
      <c r="HA159" s="281"/>
      <c r="HB159" s="281"/>
      <c r="HC159" s="281"/>
      <c r="HD159" s="281"/>
      <c r="HE159" s="281"/>
      <c r="HF159" s="281"/>
      <c r="HG159" s="281"/>
      <c r="HH159" s="281"/>
      <c r="HI159" s="281"/>
      <c r="HJ159" s="281"/>
      <c r="HK159" s="281"/>
      <c r="HL159" s="281"/>
      <c r="HM159" s="281"/>
    </row>
    <row r="160" spans="1:221" s="35" customFormat="1" x14ac:dyDescent="0.25">
      <c r="A160" s="283">
        <v>1</v>
      </c>
      <c r="B160" s="283" t="s">
        <v>630</v>
      </c>
      <c r="C160" s="283">
        <v>20</v>
      </c>
      <c r="D160" s="226">
        <v>43404</v>
      </c>
      <c r="E160" s="290">
        <v>0.23741898148148147</v>
      </c>
      <c r="F160" s="290"/>
      <c r="G160" s="290"/>
      <c r="H160" s="290"/>
      <c r="I160" s="290"/>
      <c r="J160" s="290"/>
      <c r="K160" s="290"/>
      <c r="L160" s="290"/>
      <c r="M160" s="290"/>
      <c r="N160" s="290"/>
      <c r="O160" s="290"/>
      <c r="P160" s="98" t="str">
        <f t="shared" si="2"/>
        <v>1|Transecto TFOZ|20|20181031|054153</v>
      </c>
      <c r="Q160" s="283">
        <v>7825803.7589999996</v>
      </c>
      <c r="R160" s="283">
        <v>475986.27100000001</v>
      </c>
      <c r="S160" s="283">
        <v>980</v>
      </c>
      <c r="T160" s="283">
        <v>114</v>
      </c>
      <c r="U160" s="283">
        <v>6.9</v>
      </c>
      <c r="V160" s="283">
        <v>1</v>
      </c>
      <c r="W160" s="283">
        <v>114</v>
      </c>
      <c r="X160" s="264">
        <v>100</v>
      </c>
      <c r="Y160" s="283">
        <v>738.67169190000004</v>
      </c>
      <c r="Z160" s="283" t="s">
        <v>628</v>
      </c>
      <c r="AA160" s="283" t="s">
        <v>628</v>
      </c>
      <c r="AB160" s="283">
        <v>62.541259770000003</v>
      </c>
      <c r="AC160" s="283" t="s">
        <v>628</v>
      </c>
      <c r="AD160" s="283" t="s">
        <v>628</v>
      </c>
      <c r="AE160" s="283">
        <v>159.9933929</v>
      </c>
      <c r="AF160" s="283">
        <v>-3.6773748400000001</v>
      </c>
      <c r="AG160" s="283">
        <v>-0.98041510600000004</v>
      </c>
      <c r="AH160" s="284" t="s">
        <v>6</v>
      </c>
      <c r="AI160" s="98" t="s">
        <v>6</v>
      </c>
      <c r="AJ160" s="98" t="s">
        <v>6</v>
      </c>
      <c r="AK160" s="98" t="s">
        <v>6</v>
      </c>
      <c r="AL160" s="98" t="s">
        <v>6</v>
      </c>
      <c r="AM160" s="283">
        <v>1</v>
      </c>
      <c r="AN160" s="283">
        <v>1</v>
      </c>
      <c r="AO160" s="98" t="s">
        <v>467</v>
      </c>
      <c r="AP160" s="41"/>
      <c r="AQ160" s="41"/>
      <c r="AR160" s="41"/>
      <c r="AS160" s="41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211"/>
      <c r="CR160" s="211"/>
      <c r="CS160" s="211"/>
      <c r="CT160" s="211"/>
      <c r="CU160" s="211"/>
      <c r="CV160" s="211"/>
      <c r="CW160" s="211"/>
      <c r="CX160" s="211"/>
      <c r="CY160" s="211"/>
      <c r="CZ160" s="211"/>
      <c r="DA160" s="211"/>
      <c r="DB160" s="211"/>
      <c r="DC160" s="211"/>
      <c r="DD160" s="211"/>
      <c r="DE160" s="211"/>
      <c r="DF160" s="211"/>
      <c r="DG160" s="211"/>
      <c r="DH160" s="281"/>
      <c r="DI160" s="281"/>
      <c r="DJ160" s="281"/>
      <c r="DK160" s="281"/>
      <c r="DL160" s="281"/>
      <c r="DM160" s="281"/>
      <c r="DN160" s="281"/>
      <c r="DO160" s="281"/>
      <c r="DP160" s="281"/>
      <c r="DQ160" s="281"/>
      <c r="DR160" s="281"/>
      <c r="DS160" s="281"/>
      <c r="DT160" s="281"/>
      <c r="DU160" s="281"/>
      <c r="DV160" s="281"/>
      <c r="DW160" s="281"/>
      <c r="DX160" s="281"/>
      <c r="DY160" s="281"/>
      <c r="DZ160" s="281"/>
      <c r="EA160" s="281"/>
      <c r="EB160" s="281"/>
      <c r="EC160" s="281"/>
      <c r="ED160" s="281"/>
      <c r="EE160" s="281"/>
      <c r="EF160" s="281"/>
      <c r="EG160" s="281"/>
      <c r="EH160" s="281"/>
      <c r="EI160" s="281"/>
      <c r="EJ160" s="281"/>
      <c r="EK160" s="281"/>
      <c r="EL160" s="281"/>
      <c r="EM160" s="281"/>
      <c r="EN160" s="281"/>
      <c r="EO160" s="281"/>
      <c r="EP160" s="281"/>
      <c r="EQ160" s="281"/>
      <c r="ER160" s="281"/>
      <c r="ES160" s="281"/>
      <c r="ET160" s="281"/>
      <c r="EU160" s="281"/>
      <c r="EV160" s="281"/>
      <c r="EW160" s="281"/>
      <c r="EX160" s="281"/>
      <c r="EY160" s="281"/>
      <c r="EZ160" s="281"/>
      <c r="FA160" s="281"/>
      <c r="FB160" s="281"/>
      <c r="FC160" s="281"/>
      <c r="FD160" s="281"/>
      <c r="FE160" s="281"/>
      <c r="FF160" s="281"/>
      <c r="FG160" s="281"/>
      <c r="FH160" s="281"/>
      <c r="FI160" s="281"/>
      <c r="FJ160" s="281"/>
      <c r="FK160" s="281"/>
      <c r="FL160" s="281"/>
      <c r="FM160" s="281"/>
      <c r="FN160" s="281"/>
      <c r="FO160" s="281"/>
      <c r="FP160" s="281"/>
      <c r="FQ160" s="281"/>
      <c r="FR160" s="281"/>
      <c r="FS160" s="281"/>
      <c r="FT160" s="281"/>
      <c r="FU160" s="281"/>
      <c r="FV160" s="281"/>
      <c r="FW160" s="281"/>
      <c r="FX160" s="281"/>
      <c r="FY160" s="281"/>
      <c r="FZ160" s="281"/>
      <c r="GA160" s="281"/>
      <c r="GB160" s="281"/>
      <c r="GC160" s="281"/>
      <c r="GD160" s="281"/>
      <c r="GE160" s="281"/>
      <c r="GF160" s="281"/>
      <c r="GG160" s="281"/>
      <c r="GH160" s="281"/>
      <c r="GI160" s="281"/>
      <c r="GJ160" s="281"/>
      <c r="GK160" s="281"/>
      <c r="GL160" s="281"/>
      <c r="GM160" s="281"/>
      <c r="GN160" s="281"/>
      <c r="GO160" s="281"/>
      <c r="GP160" s="281"/>
      <c r="GQ160" s="281"/>
      <c r="GR160" s="281"/>
      <c r="GS160" s="281"/>
      <c r="GT160" s="281"/>
      <c r="GU160" s="281"/>
      <c r="GV160" s="281"/>
      <c r="GW160" s="281"/>
      <c r="GX160" s="281"/>
      <c r="GY160" s="281"/>
      <c r="GZ160" s="281"/>
      <c r="HA160" s="281"/>
      <c r="HB160" s="281"/>
      <c r="HC160" s="281"/>
      <c r="HD160" s="281"/>
      <c r="HE160" s="281"/>
      <c r="HF160" s="281"/>
      <c r="HG160" s="281"/>
      <c r="HH160" s="281"/>
      <c r="HI160" s="281"/>
      <c r="HJ160" s="281"/>
      <c r="HK160" s="281"/>
      <c r="HL160" s="281"/>
      <c r="HM160" s="281"/>
    </row>
    <row r="161" spans="1:221" s="35" customFormat="1" x14ac:dyDescent="0.25">
      <c r="A161" s="283">
        <v>1</v>
      </c>
      <c r="B161" s="283" t="s">
        <v>630</v>
      </c>
      <c r="C161" s="283">
        <v>21</v>
      </c>
      <c r="D161" s="226">
        <v>43404</v>
      </c>
      <c r="E161" s="290">
        <v>0.24589120370370368</v>
      </c>
      <c r="F161" s="290"/>
      <c r="G161" s="290"/>
      <c r="H161" s="290"/>
      <c r="I161" s="290"/>
      <c r="J161" s="290"/>
      <c r="K161" s="290"/>
      <c r="L161" s="290"/>
      <c r="M161" s="290"/>
      <c r="N161" s="290"/>
      <c r="O161" s="290"/>
      <c r="P161" s="98" t="str">
        <f t="shared" si="2"/>
        <v>1|Transecto TFOZ|21|20181031|055405</v>
      </c>
      <c r="Q161" s="283">
        <v>7826405.2910000002</v>
      </c>
      <c r="R161" s="283">
        <v>478276.01799999998</v>
      </c>
      <c r="S161" s="283">
        <v>710</v>
      </c>
      <c r="T161" s="283">
        <v>114</v>
      </c>
      <c r="U161" s="283">
        <v>6.3</v>
      </c>
      <c r="V161" s="283">
        <v>1</v>
      </c>
      <c r="W161" s="283">
        <v>135</v>
      </c>
      <c r="X161" s="264">
        <v>100</v>
      </c>
      <c r="Y161" s="283">
        <v>823.20208739999998</v>
      </c>
      <c r="Z161" s="283" t="s">
        <v>628</v>
      </c>
      <c r="AA161" s="283" t="s">
        <v>628</v>
      </c>
      <c r="AB161" s="283">
        <v>66.88502502</v>
      </c>
      <c r="AC161" s="283" t="s">
        <v>628</v>
      </c>
      <c r="AD161" s="283" t="s">
        <v>628</v>
      </c>
      <c r="AE161" s="283">
        <v>159.96589660000001</v>
      </c>
      <c r="AF161" s="283">
        <v>-3.6568458079999999</v>
      </c>
      <c r="AG161" s="283">
        <v>-0.77406650799999999</v>
      </c>
      <c r="AH161" s="284" t="s">
        <v>6</v>
      </c>
      <c r="AI161" s="98" t="s">
        <v>6</v>
      </c>
      <c r="AJ161" s="98" t="s">
        <v>6</v>
      </c>
      <c r="AK161" s="98" t="s">
        <v>6</v>
      </c>
      <c r="AL161" s="98" t="s">
        <v>6</v>
      </c>
      <c r="AM161" s="283">
        <v>1</v>
      </c>
      <c r="AN161" s="283">
        <v>1</v>
      </c>
      <c r="AO161" s="98" t="s">
        <v>467</v>
      </c>
      <c r="AP161" s="41"/>
      <c r="AQ161" s="41"/>
      <c r="AR161" s="41"/>
      <c r="AS161" s="41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211"/>
      <c r="CR161" s="211"/>
      <c r="CS161" s="211"/>
      <c r="CT161" s="211"/>
      <c r="CU161" s="211"/>
      <c r="CV161" s="211"/>
      <c r="CW161" s="211"/>
      <c r="CX161" s="211"/>
      <c r="CY161" s="211"/>
      <c r="CZ161" s="211"/>
      <c r="DA161" s="211"/>
      <c r="DB161" s="211"/>
      <c r="DC161" s="211"/>
      <c r="DD161" s="211"/>
      <c r="DE161" s="211"/>
      <c r="DF161" s="211"/>
      <c r="DG161" s="211"/>
      <c r="DH161" s="281"/>
      <c r="DI161" s="281"/>
      <c r="DJ161" s="281"/>
      <c r="DK161" s="281"/>
      <c r="DL161" s="281"/>
      <c r="DM161" s="281"/>
      <c r="DN161" s="281"/>
      <c r="DO161" s="281"/>
      <c r="DP161" s="281"/>
      <c r="DQ161" s="281"/>
      <c r="DR161" s="281"/>
      <c r="DS161" s="281"/>
      <c r="DT161" s="281"/>
      <c r="DU161" s="281"/>
      <c r="DV161" s="281"/>
      <c r="DW161" s="281"/>
      <c r="DX161" s="281"/>
      <c r="DY161" s="281"/>
      <c r="DZ161" s="281"/>
      <c r="EA161" s="281"/>
      <c r="EB161" s="281"/>
      <c r="EC161" s="281"/>
      <c r="ED161" s="281"/>
      <c r="EE161" s="281"/>
      <c r="EF161" s="281"/>
      <c r="EG161" s="281"/>
      <c r="EH161" s="281"/>
      <c r="EI161" s="281"/>
      <c r="EJ161" s="281"/>
      <c r="EK161" s="281"/>
      <c r="EL161" s="281"/>
      <c r="EM161" s="281"/>
      <c r="EN161" s="281"/>
      <c r="EO161" s="281"/>
      <c r="EP161" s="281"/>
      <c r="EQ161" s="281"/>
      <c r="ER161" s="281"/>
      <c r="ES161" s="281"/>
      <c r="ET161" s="281"/>
      <c r="EU161" s="281"/>
      <c r="EV161" s="281"/>
      <c r="EW161" s="281"/>
      <c r="EX161" s="281"/>
      <c r="EY161" s="281"/>
      <c r="EZ161" s="281"/>
      <c r="FA161" s="281"/>
      <c r="FB161" s="281"/>
      <c r="FC161" s="281"/>
      <c r="FD161" s="281"/>
      <c r="FE161" s="281"/>
      <c r="FF161" s="281"/>
      <c r="FG161" s="281"/>
      <c r="FH161" s="281"/>
      <c r="FI161" s="281"/>
      <c r="FJ161" s="281"/>
      <c r="FK161" s="281"/>
      <c r="FL161" s="281"/>
      <c r="FM161" s="281"/>
      <c r="FN161" s="281"/>
      <c r="FO161" s="281"/>
      <c r="FP161" s="281"/>
      <c r="FQ161" s="281"/>
      <c r="FR161" s="281"/>
      <c r="FS161" s="281"/>
      <c r="FT161" s="281"/>
      <c r="FU161" s="281"/>
      <c r="FV161" s="281"/>
      <c r="FW161" s="281"/>
      <c r="FX161" s="281"/>
      <c r="FY161" s="281"/>
      <c r="FZ161" s="281"/>
      <c r="GA161" s="281"/>
      <c r="GB161" s="281"/>
      <c r="GC161" s="281"/>
      <c r="GD161" s="281"/>
      <c r="GE161" s="281"/>
      <c r="GF161" s="281"/>
      <c r="GG161" s="281"/>
      <c r="GH161" s="281"/>
      <c r="GI161" s="281"/>
      <c r="GJ161" s="281"/>
      <c r="GK161" s="281"/>
      <c r="GL161" s="281"/>
      <c r="GM161" s="281"/>
      <c r="GN161" s="281"/>
      <c r="GO161" s="281"/>
      <c r="GP161" s="281"/>
      <c r="GQ161" s="281"/>
      <c r="GR161" s="281"/>
      <c r="GS161" s="281"/>
      <c r="GT161" s="281"/>
      <c r="GU161" s="281"/>
      <c r="GV161" s="281"/>
      <c r="GW161" s="281"/>
      <c r="GX161" s="281"/>
      <c r="GY161" s="281"/>
      <c r="GZ161" s="281"/>
      <c r="HA161" s="281"/>
      <c r="HB161" s="281"/>
      <c r="HC161" s="281"/>
      <c r="HD161" s="281"/>
      <c r="HE161" s="281"/>
      <c r="HF161" s="281"/>
      <c r="HG161" s="281"/>
      <c r="HH161" s="281"/>
      <c r="HI161" s="281"/>
      <c r="HJ161" s="281"/>
      <c r="HK161" s="281"/>
      <c r="HL161" s="281"/>
      <c r="HM161" s="281"/>
    </row>
    <row r="162" spans="1:221" s="35" customFormat="1" x14ac:dyDescent="0.25">
      <c r="A162" s="283">
        <v>1</v>
      </c>
      <c r="B162" s="283" t="s">
        <v>630</v>
      </c>
      <c r="C162" s="283">
        <v>22</v>
      </c>
      <c r="D162" s="226">
        <v>43404</v>
      </c>
      <c r="E162" s="290">
        <v>0.2543287037037037</v>
      </c>
      <c r="F162" s="290"/>
      <c r="G162" s="290"/>
      <c r="H162" s="290"/>
      <c r="I162" s="290"/>
      <c r="J162" s="290"/>
      <c r="K162" s="290"/>
      <c r="L162" s="290"/>
      <c r="M162" s="290"/>
      <c r="N162" s="290"/>
      <c r="O162" s="290"/>
      <c r="P162" s="98" t="str">
        <f t="shared" si="2"/>
        <v>1|Transecto TFOZ|22|20181031|060614</v>
      </c>
      <c r="Q162" s="283">
        <v>7827131.375</v>
      </c>
      <c r="R162" s="283">
        <v>480536.47499999998</v>
      </c>
      <c r="S162" s="283">
        <v>710</v>
      </c>
      <c r="T162" s="283">
        <v>114</v>
      </c>
      <c r="U162" s="283">
        <v>6.2</v>
      </c>
      <c r="V162" s="283">
        <v>1</v>
      </c>
      <c r="W162" s="283">
        <v>135</v>
      </c>
      <c r="X162" s="264">
        <v>100</v>
      </c>
      <c r="Y162" s="283">
        <v>823.20208739999998</v>
      </c>
      <c r="Z162" s="283" t="s">
        <v>628</v>
      </c>
      <c r="AA162" s="283" t="s">
        <v>628</v>
      </c>
      <c r="AB162" s="283">
        <v>66.88502502</v>
      </c>
      <c r="AC162" s="283" t="s">
        <v>628</v>
      </c>
      <c r="AD162" s="283" t="s">
        <v>628</v>
      </c>
      <c r="AE162" s="283">
        <v>159.96589660000001</v>
      </c>
      <c r="AF162" s="283">
        <v>-3.6568458079999999</v>
      </c>
      <c r="AG162" s="283">
        <v>-0.77406650799999999</v>
      </c>
      <c r="AH162" s="284" t="s">
        <v>6</v>
      </c>
      <c r="AI162" s="98" t="s">
        <v>6</v>
      </c>
      <c r="AJ162" s="98" t="s">
        <v>6</v>
      </c>
      <c r="AK162" s="98" t="s">
        <v>6</v>
      </c>
      <c r="AL162" s="98" t="s">
        <v>6</v>
      </c>
      <c r="AM162" s="283">
        <v>0</v>
      </c>
      <c r="AN162" s="283">
        <v>0</v>
      </c>
      <c r="AO162" s="98" t="s">
        <v>467</v>
      </c>
      <c r="AP162" s="41"/>
      <c r="AQ162" s="41"/>
      <c r="AR162" s="41"/>
      <c r="AS162" s="41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211"/>
      <c r="CR162" s="211"/>
      <c r="CS162" s="211"/>
      <c r="CT162" s="211"/>
      <c r="CU162" s="211"/>
      <c r="CV162" s="211"/>
      <c r="CW162" s="211"/>
      <c r="CX162" s="211"/>
      <c r="CY162" s="211"/>
      <c r="CZ162" s="211"/>
      <c r="DA162" s="211"/>
      <c r="DB162" s="211"/>
      <c r="DC162" s="211"/>
      <c r="DD162" s="211"/>
      <c r="DE162" s="211"/>
      <c r="DF162" s="211"/>
      <c r="DG162" s="211"/>
      <c r="DH162" s="281"/>
      <c r="DI162" s="281"/>
      <c r="DJ162" s="281"/>
      <c r="DK162" s="281"/>
      <c r="DL162" s="281"/>
      <c r="DM162" s="281"/>
      <c r="DN162" s="281"/>
      <c r="DO162" s="281"/>
      <c r="DP162" s="281"/>
      <c r="DQ162" s="281"/>
      <c r="DR162" s="281"/>
      <c r="DS162" s="281"/>
      <c r="DT162" s="281"/>
      <c r="DU162" s="281"/>
      <c r="DV162" s="281"/>
      <c r="DW162" s="281"/>
      <c r="DX162" s="281"/>
      <c r="DY162" s="281"/>
      <c r="DZ162" s="281"/>
      <c r="EA162" s="281"/>
      <c r="EB162" s="281"/>
      <c r="EC162" s="281"/>
      <c r="ED162" s="281"/>
      <c r="EE162" s="281"/>
      <c r="EF162" s="281"/>
      <c r="EG162" s="281"/>
      <c r="EH162" s="281"/>
      <c r="EI162" s="281"/>
      <c r="EJ162" s="281"/>
      <c r="EK162" s="281"/>
      <c r="EL162" s="281"/>
      <c r="EM162" s="281"/>
      <c r="EN162" s="281"/>
      <c r="EO162" s="281"/>
      <c r="EP162" s="281"/>
      <c r="EQ162" s="281"/>
      <c r="ER162" s="281"/>
      <c r="ES162" s="281"/>
      <c r="ET162" s="281"/>
      <c r="EU162" s="281"/>
      <c r="EV162" s="281"/>
      <c r="EW162" s="281"/>
      <c r="EX162" s="281"/>
      <c r="EY162" s="281"/>
      <c r="EZ162" s="281"/>
      <c r="FA162" s="281"/>
      <c r="FB162" s="281"/>
      <c r="FC162" s="281"/>
      <c r="FD162" s="281"/>
      <c r="FE162" s="281"/>
      <c r="FF162" s="281"/>
      <c r="FG162" s="281"/>
      <c r="FH162" s="281"/>
      <c r="FI162" s="281"/>
      <c r="FJ162" s="281"/>
      <c r="FK162" s="281"/>
      <c r="FL162" s="281"/>
      <c r="FM162" s="281"/>
      <c r="FN162" s="281"/>
      <c r="FO162" s="281"/>
      <c r="FP162" s="281"/>
      <c r="FQ162" s="281"/>
      <c r="FR162" s="281"/>
      <c r="FS162" s="281"/>
      <c r="FT162" s="281"/>
      <c r="FU162" s="281"/>
      <c r="FV162" s="281"/>
      <c r="FW162" s="281"/>
      <c r="FX162" s="281"/>
      <c r="FY162" s="281"/>
      <c r="FZ162" s="281"/>
      <c r="GA162" s="281"/>
      <c r="GB162" s="281"/>
      <c r="GC162" s="281"/>
      <c r="GD162" s="281"/>
      <c r="GE162" s="281"/>
      <c r="GF162" s="281"/>
      <c r="GG162" s="281"/>
      <c r="GH162" s="281"/>
      <c r="GI162" s="281"/>
      <c r="GJ162" s="281"/>
      <c r="GK162" s="281"/>
      <c r="GL162" s="281"/>
      <c r="GM162" s="281"/>
      <c r="GN162" s="281"/>
      <c r="GO162" s="281"/>
      <c r="GP162" s="281"/>
      <c r="GQ162" s="281"/>
      <c r="GR162" s="281"/>
      <c r="GS162" s="281"/>
      <c r="GT162" s="281"/>
      <c r="GU162" s="281"/>
      <c r="GV162" s="281"/>
      <c r="GW162" s="281"/>
      <c r="GX162" s="281"/>
      <c r="GY162" s="281"/>
      <c r="GZ162" s="281"/>
      <c r="HA162" s="281"/>
      <c r="HB162" s="281"/>
      <c r="HC162" s="281"/>
      <c r="HD162" s="281"/>
      <c r="HE162" s="281"/>
      <c r="HF162" s="281"/>
      <c r="HG162" s="281"/>
      <c r="HH162" s="281"/>
      <c r="HI162" s="281"/>
      <c r="HJ162" s="281"/>
      <c r="HK162" s="281"/>
      <c r="HL162" s="281"/>
      <c r="HM162" s="281"/>
    </row>
    <row r="163" spans="1:221" s="35" customFormat="1" x14ac:dyDescent="0.25">
      <c r="A163" s="283">
        <v>1</v>
      </c>
      <c r="B163" s="283" t="s">
        <v>630</v>
      </c>
      <c r="C163" s="283">
        <v>23</v>
      </c>
      <c r="D163" s="226">
        <v>43404</v>
      </c>
      <c r="E163" s="290">
        <v>0.26120370370370372</v>
      </c>
      <c r="F163" s="290"/>
      <c r="G163" s="290"/>
      <c r="H163" s="290"/>
      <c r="I163" s="290"/>
      <c r="J163" s="290"/>
      <c r="K163" s="290"/>
      <c r="L163" s="290"/>
      <c r="M163" s="290"/>
      <c r="N163" s="290"/>
      <c r="O163" s="290"/>
      <c r="P163" s="98" t="str">
        <f t="shared" si="2"/>
        <v>1|Transecto TFOZ|23|20181031|061608</v>
      </c>
      <c r="Q163" s="283">
        <v>7827985.79</v>
      </c>
      <c r="R163" s="283">
        <v>482267.4</v>
      </c>
      <c r="S163" s="283">
        <v>600</v>
      </c>
      <c r="T163" s="283">
        <v>114</v>
      </c>
      <c r="U163" s="283">
        <v>7.3</v>
      </c>
      <c r="V163" s="283">
        <v>1</v>
      </c>
      <c r="W163" s="283">
        <v>135</v>
      </c>
      <c r="X163" s="264">
        <v>100</v>
      </c>
      <c r="Y163" s="283">
        <v>823.20208739999998</v>
      </c>
      <c r="Z163" s="283" t="s">
        <v>628</v>
      </c>
      <c r="AA163" s="283" t="s">
        <v>628</v>
      </c>
      <c r="AB163" s="283">
        <v>66.88502502</v>
      </c>
      <c r="AC163" s="283" t="s">
        <v>628</v>
      </c>
      <c r="AD163" s="283" t="s">
        <v>628</v>
      </c>
      <c r="AE163" s="283">
        <v>159.96589660000001</v>
      </c>
      <c r="AF163" s="283">
        <v>-3.6568458079999999</v>
      </c>
      <c r="AG163" s="283">
        <v>-0.77406650799999999</v>
      </c>
      <c r="AH163" s="284" t="s">
        <v>6</v>
      </c>
      <c r="AI163" s="98" t="s">
        <v>6</v>
      </c>
      <c r="AJ163" s="98" t="s">
        <v>6</v>
      </c>
      <c r="AK163" s="98" t="s">
        <v>6</v>
      </c>
      <c r="AL163" s="98" t="s">
        <v>6</v>
      </c>
      <c r="AM163" s="283">
        <v>0</v>
      </c>
      <c r="AN163" s="283">
        <v>0</v>
      </c>
      <c r="AO163" s="98" t="s">
        <v>467</v>
      </c>
      <c r="AP163" s="41"/>
      <c r="AQ163" s="41"/>
      <c r="AR163" s="41"/>
      <c r="AS163" s="41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211"/>
      <c r="CR163" s="211"/>
      <c r="CS163" s="211"/>
      <c r="CT163" s="211"/>
      <c r="CU163" s="211"/>
      <c r="CV163" s="211"/>
      <c r="CW163" s="211"/>
      <c r="CX163" s="211"/>
      <c r="CY163" s="211"/>
      <c r="CZ163" s="211"/>
      <c r="DA163" s="211"/>
      <c r="DB163" s="211"/>
      <c r="DC163" s="211"/>
      <c r="DD163" s="211"/>
      <c r="DE163" s="211"/>
      <c r="DF163" s="211"/>
      <c r="DG163" s="211"/>
      <c r="DH163" s="281"/>
      <c r="DI163" s="281"/>
      <c r="DJ163" s="281"/>
      <c r="DK163" s="281"/>
      <c r="DL163" s="281"/>
      <c r="DM163" s="281"/>
      <c r="DN163" s="281"/>
      <c r="DO163" s="281"/>
      <c r="DP163" s="281"/>
      <c r="DQ163" s="281"/>
      <c r="DR163" s="281"/>
      <c r="DS163" s="281"/>
      <c r="DT163" s="281"/>
      <c r="DU163" s="281"/>
      <c r="DV163" s="281"/>
      <c r="DW163" s="281"/>
      <c r="DX163" s="281"/>
      <c r="DY163" s="281"/>
      <c r="DZ163" s="281"/>
      <c r="EA163" s="281"/>
      <c r="EB163" s="281"/>
      <c r="EC163" s="281"/>
      <c r="ED163" s="281"/>
      <c r="EE163" s="281"/>
      <c r="EF163" s="281"/>
      <c r="EG163" s="281"/>
      <c r="EH163" s="281"/>
      <c r="EI163" s="281"/>
      <c r="EJ163" s="281"/>
      <c r="EK163" s="281"/>
      <c r="EL163" s="281"/>
      <c r="EM163" s="281"/>
      <c r="EN163" s="281"/>
      <c r="EO163" s="281"/>
      <c r="EP163" s="281"/>
      <c r="EQ163" s="281"/>
      <c r="ER163" s="281"/>
      <c r="ES163" s="281"/>
      <c r="ET163" s="281"/>
      <c r="EU163" s="281"/>
      <c r="EV163" s="281"/>
      <c r="EW163" s="281"/>
      <c r="EX163" s="281"/>
      <c r="EY163" s="281"/>
      <c r="EZ163" s="281"/>
      <c r="FA163" s="281"/>
      <c r="FB163" s="281"/>
      <c r="FC163" s="281"/>
      <c r="FD163" s="281"/>
      <c r="FE163" s="281"/>
      <c r="FF163" s="281"/>
      <c r="FG163" s="281"/>
      <c r="FH163" s="281"/>
      <c r="FI163" s="281"/>
      <c r="FJ163" s="281"/>
      <c r="FK163" s="281"/>
      <c r="FL163" s="281"/>
      <c r="FM163" s="281"/>
      <c r="FN163" s="281"/>
      <c r="FO163" s="281"/>
      <c r="FP163" s="281"/>
      <c r="FQ163" s="281"/>
      <c r="FR163" s="281"/>
      <c r="FS163" s="281"/>
      <c r="FT163" s="281"/>
      <c r="FU163" s="281"/>
      <c r="FV163" s="281"/>
      <c r="FW163" s="281"/>
      <c r="FX163" s="281"/>
      <c r="FY163" s="281"/>
      <c r="FZ163" s="281"/>
      <c r="GA163" s="281"/>
      <c r="GB163" s="281"/>
      <c r="GC163" s="281"/>
      <c r="GD163" s="281"/>
      <c r="GE163" s="281"/>
      <c r="GF163" s="281"/>
      <c r="GG163" s="281"/>
      <c r="GH163" s="281"/>
      <c r="GI163" s="281"/>
      <c r="GJ163" s="281"/>
      <c r="GK163" s="281"/>
      <c r="GL163" s="281"/>
      <c r="GM163" s="281"/>
      <c r="GN163" s="281"/>
      <c r="GO163" s="281"/>
      <c r="GP163" s="281"/>
      <c r="GQ163" s="281"/>
      <c r="GR163" s="281"/>
      <c r="GS163" s="281"/>
      <c r="GT163" s="281"/>
      <c r="GU163" s="281"/>
      <c r="GV163" s="281"/>
      <c r="GW163" s="281"/>
      <c r="GX163" s="281"/>
      <c r="GY163" s="281"/>
      <c r="GZ163" s="281"/>
      <c r="HA163" s="281"/>
      <c r="HB163" s="281"/>
      <c r="HC163" s="281"/>
      <c r="HD163" s="281"/>
      <c r="HE163" s="281"/>
      <c r="HF163" s="281"/>
      <c r="HG163" s="281"/>
      <c r="HH163" s="281"/>
      <c r="HI163" s="281"/>
      <c r="HJ163" s="281"/>
      <c r="HK163" s="281"/>
      <c r="HL163" s="281"/>
      <c r="HM163" s="281"/>
    </row>
    <row r="164" spans="1:221" s="35" customFormat="1" x14ac:dyDescent="0.25">
      <c r="A164" s="283">
        <v>1</v>
      </c>
      <c r="B164" s="283" t="s">
        <v>630</v>
      </c>
      <c r="C164" s="283">
        <v>24</v>
      </c>
      <c r="D164" s="226">
        <v>43404</v>
      </c>
      <c r="E164" s="290">
        <v>0.2691898148148148</v>
      </c>
      <c r="F164" s="290"/>
      <c r="G164" s="290"/>
      <c r="H164" s="290"/>
      <c r="I164" s="290"/>
      <c r="J164" s="290"/>
      <c r="K164" s="290"/>
      <c r="L164" s="290"/>
      <c r="M164" s="290"/>
      <c r="N164" s="290"/>
      <c r="O164" s="290"/>
      <c r="P164" s="98" t="str">
        <f t="shared" si="2"/>
        <v>1|Transecto TFOZ|24|20181031|062738</v>
      </c>
      <c r="Q164" s="283">
        <v>7828718.2070000004</v>
      </c>
      <c r="R164" s="283">
        <v>484407.745</v>
      </c>
      <c r="S164" s="283">
        <v>800</v>
      </c>
      <c r="T164" s="283">
        <v>114</v>
      </c>
      <c r="U164" s="283">
        <v>5.9</v>
      </c>
      <c r="V164" s="283">
        <v>1</v>
      </c>
      <c r="W164" s="283">
        <v>135</v>
      </c>
      <c r="X164" s="264">
        <v>100</v>
      </c>
      <c r="Y164" s="283">
        <v>822.63916019999999</v>
      </c>
      <c r="Z164" s="283" t="s">
        <v>628</v>
      </c>
      <c r="AA164" s="283" t="s">
        <v>628</v>
      </c>
      <c r="AB164" s="283">
        <v>71.189697269999996</v>
      </c>
      <c r="AC164" s="283" t="s">
        <v>628</v>
      </c>
      <c r="AD164" s="283" t="s">
        <v>628</v>
      </c>
      <c r="AE164" s="283">
        <v>160.02038569999999</v>
      </c>
      <c r="AF164" s="283">
        <v>-3.6363167760000001</v>
      </c>
      <c r="AG164" s="283">
        <v>-0.56771784999999997</v>
      </c>
      <c r="AH164" s="284" t="s">
        <v>6</v>
      </c>
      <c r="AI164" s="98" t="s">
        <v>6</v>
      </c>
      <c r="AJ164" s="98" t="s">
        <v>6</v>
      </c>
      <c r="AK164" s="98" t="s">
        <v>6</v>
      </c>
      <c r="AL164" s="98" t="s">
        <v>6</v>
      </c>
      <c r="AM164" s="283">
        <v>0</v>
      </c>
      <c r="AN164" s="283">
        <v>0</v>
      </c>
      <c r="AO164" s="98" t="s">
        <v>467</v>
      </c>
      <c r="AP164" s="41"/>
      <c r="AQ164" s="41"/>
      <c r="AR164" s="41"/>
      <c r="AS164" s="41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211"/>
      <c r="CR164" s="211"/>
      <c r="CS164" s="211"/>
      <c r="CT164" s="211"/>
      <c r="CU164" s="211"/>
      <c r="CV164" s="211"/>
      <c r="CW164" s="211"/>
      <c r="CX164" s="211"/>
      <c r="CY164" s="211"/>
      <c r="CZ164" s="211"/>
      <c r="DA164" s="211"/>
      <c r="DB164" s="211"/>
      <c r="DC164" s="211"/>
      <c r="DD164" s="211"/>
      <c r="DE164" s="211"/>
      <c r="DF164" s="211"/>
      <c r="DG164" s="211"/>
      <c r="DH164" s="281"/>
      <c r="DI164" s="281"/>
      <c r="DJ164" s="281"/>
      <c r="DK164" s="281"/>
      <c r="DL164" s="281"/>
      <c r="DM164" s="281"/>
      <c r="DN164" s="281"/>
      <c r="DO164" s="281"/>
      <c r="DP164" s="281"/>
      <c r="DQ164" s="281"/>
      <c r="DR164" s="281"/>
      <c r="DS164" s="281"/>
      <c r="DT164" s="281"/>
      <c r="DU164" s="281"/>
      <c r="DV164" s="281"/>
      <c r="DW164" s="281"/>
      <c r="DX164" s="281"/>
      <c r="DY164" s="281"/>
      <c r="DZ164" s="281"/>
      <c r="EA164" s="281"/>
      <c r="EB164" s="281"/>
      <c r="EC164" s="281"/>
      <c r="ED164" s="281"/>
      <c r="EE164" s="281"/>
      <c r="EF164" s="281"/>
      <c r="EG164" s="281"/>
      <c r="EH164" s="281"/>
      <c r="EI164" s="281"/>
      <c r="EJ164" s="281"/>
      <c r="EK164" s="281"/>
      <c r="EL164" s="281"/>
      <c r="EM164" s="281"/>
      <c r="EN164" s="281"/>
      <c r="EO164" s="281"/>
      <c r="EP164" s="281"/>
      <c r="EQ164" s="281"/>
      <c r="ER164" s="281"/>
      <c r="ES164" s="281"/>
      <c r="ET164" s="281"/>
      <c r="EU164" s="281"/>
      <c r="EV164" s="281"/>
      <c r="EW164" s="281"/>
      <c r="EX164" s="281"/>
      <c r="EY164" s="281"/>
      <c r="EZ164" s="281"/>
      <c r="FA164" s="281"/>
      <c r="FB164" s="281"/>
      <c r="FC164" s="281"/>
      <c r="FD164" s="281"/>
      <c r="FE164" s="281"/>
      <c r="FF164" s="281"/>
      <c r="FG164" s="281"/>
      <c r="FH164" s="281"/>
      <c r="FI164" s="281"/>
      <c r="FJ164" s="281"/>
      <c r="FK164" s="281"/>
      <c r="FL164" s="281"/>
      <c r="FM164" s="281"/>
      <c r="FN164" s="281"/>
      <c r="FO164" s="281"/>
      <c r="FP164" s="281"/>
      <c r="FQ164" s="281"/>
      <c r="FR164" s="281"/>
      <c r="FS164" s="281"/>
      <c r="FT164" s="281"/>
      <c r="FU164" s="281"/>
      <c r="FV164" s="281"/>
      <c r="FW164" s="281"/>
      <c r="FX164" s="281"/>
      <c r="FY164" s="281"/>
      <c r="FZ164" s="281"/>
      <c r="GA164" s="281"/>
      <c r="GB164" s="281"/>
      <c r="GC164" s="281"/>
      <c r="GD164" s="281"/>
      <c r="GE164" s="281"/>
      <c r="GF164" s="281"/>
      <c r="GG164" s="281"/>
      <c r="GH164" s="281"/>
      <c r="GI164" s="281"/>
      <c r="GJ164" s="281"/>
      <c r="GK164" s="281"/>
      <c r="GL164" s="281"/>
      <c r="GM164" s="281"/>
      <c r="GN164" s="281"/>
      <c r="GO164" s="281"/>
      <c r="GP164" s="281"/>
      <c r="GQ164" s="281"/>
      <c r="GR164" s="281"/>
      <c r="GS164" s="281"/>
      <c r="GT164" s="281"/>
      <c r="GU164" s="281"/>
      <c r="GV164" s="281"/>
      <c r="GW164" s="281"/>
      <c r="GX164" s="281"/>
      <c r="GY164" s="281"/>
      <c r="GZ164" s="281"/>
      <c r="HA164" s="281"/>
      <c r="HB164" s="281"/>
      <c r="HC164" s="281"/>
      <c r="HD164" s="281"/>
      <c r="HE164" s="281"/>
      <c r="HF164" s="281"/>
      <c r="HG164" s="281"/>
      <c r="HH164" s="281"/>
      <c r="HI164" s="281"/>
      <c r="HJ164" s="281"/>
      <c r="HK164" s="281"/>
      <c r="HL164" s="281"/>
      <c r="HM164" s="281"/>
    </row>
    <row r="165" spans="1:221" s="35" customFormat="1" x14ac:dyDescent="0.25">
      <c r="A165" s="283">
        <v>1</v>
      </c>
      <c r="B165" s="283" t="s">
        <v>630</v>
      </c>
      <c r="C165" s="283">
        <v>25</v>
      </c>
      <c r="D165" s="226">
        <v>43404</v>
      </c>
      <c r="E165" s="290">
        <v>0.27651620370370372</v>
      </c>
      <c r="F165" s="290"/>
      <c r="G165" s="290"/>
      <c r="H165" s="290"/>
      <c r="I165" s="290"/>
      <c r="J165" s="290"/>
      <c r="K165" s="290"/>
      <c r="L165" s="290"/>
      <c r="M165" s="290"/>
      <c r="N165" s="290"/>
      <c r="O165" s="290"/>
      <c r="P165" s="98" t="str">
        <f t="shared" si="2"/>
        <v>1|Transecto TFOZ|25|20181031|063811</v>
      </c>
      <c r="Q165" s="283">
        <v>7829369.4199999999</v>
      </c>
      <c r="R165" s="283">
        <v>486349.74599999998</v>
      </c>
      <c r="S165" s="283">
        <v>860</v>
      </c>
      <c r="T165" s="283">
        <v>114</v>
      </c>
      <c r="U165" s="283">
        <v>6.1</v>
      </c>
      <c r="V165" s="283">
        <v>1</v>
      </c>
      <c r="W165" s="283">
        <v>135</v>
      </c>
      <c r="X165" s="264">
        <v>100</v>
      </c>
      <c r="Y165" s="283">
        <v>822.63916019999999</v>
      </c>
      <c r="Z165" s="283" t="s">
        <v>628</v>
      </c>
      <c r="AA165" s="283" t="s">
        <v>628</v>
      </c>
      <c r="AB165" s="283">
        <v>71.189697269999996</v>
      </c>
      <c r="AC165" s="283" t="s">
        <v>628</v>
      </c>
      <c r="AD165" s="283" t="s">
        <v>628</v>
      </c>
      <c r="AE165" s="283">
        <v>160.02038569999999</v>
      </c>
      <c r="AF165" s="283">
        <v>-3.6363167760000001</v>
      </c>
      <c r="AG165" s="283">
        <v>-0.56771784999999997</v>
      </c>
      <c r="AH165" s="284" t="s">
        <v>6</v>
      </c>
      <c r="AI165" s="98" t="s">
        <v>6</v>
      </c>
      <c r="AJ165" s="98" t="s">
        <v>6</v>
      </c>
      <c r="AK165" s="98" t="s">
        <v>6</v>
      </c>
      <c r="AL165" s="98" t="s">
        <v>6</v>
      </c>
      <c r="AM165" s="283">
        <v>0</v>
      </c>
      <c r="AN165" s="283">
        <v>0</v>
      </c>
      <c r="AO165" s="98" t="s">
        <v>467</v>
      </c>
      <c r="AP165" s="41"/>
      <c r="AQ165" s="41"/>
      <c r="AR165" s="41"/>
      <c r="AS165" s="41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211"/>
      <c r="CR165" s="211"/>
      <c r="CS165" s="211"/>
      <c r="CT165" s="211"/>
      <c r="CU165" s="211"/>
      <c r="CV165" s="211"/>
      <c r="CW165" s="211"/>
      <c r="CX165" s="211"/>
      <c r="CY165" s="211"/>
      <c r="CZ165" s="211"/>
      <c r="DA165" s="211"/>
      <c r="DB165" s="211"/>
      <c r="DC165" s="211"/>
      <c r="DD165" s="211"/>
      <c r="DE165" s="211"/>
      <c r="DF165" s="211"/>
      <c r="DG165" s="211"/>
      <c r="DH165" s="281"/>
      <c r="DI165" s="281"/>
      <c r="DJ165" s="281"/>
      <c r="DK165" s="281"/>
      <c r="DL165" s="281"/>
      <c r="DM165" s="281"/>
      <c r="DN165" s="281"/>
      <c r="DO165" s="281"/>
      <c r="DP165" s="281"/>
      <c r="DQ165" s="281"/>
      <c r="DR165" s="281"/>
      <c r="DS165" s="281"/>
      <c r="DT165" s="281"/>
      <c r="DU165" s="281"/>
      <c r="DV165" s="281"/>
      <c r="DW165" s="281"/>
      <c r="DX165" s="281"/>
      <c r="DY165" s="281"/>
      <c r="DZ165" s="281"/>
      <c r="EA165" s="281"/>
      <c r="EB165" s="281"/>
      <c r="EC165" s="281"/>
      <c r="ED165" s="281"/>
      <c r="EE165" s="281"/>
      <c r="EF165" s="281"/>
      <c r="EG165" s="281"/>
      <c r="EH165" s="281"/>
      <c r="EI165" s="281"/>
      <c r="EJ165" s="281"/>
      <c r="EK165" s="281"/>
      <c r="EL165" s="281"/>
      <c r="EM165" s="281"/>
      <c r="EN165" s="281"/>
      <c r="EO165" s="281"/>
      <c r="EP165" s="281"/>
      <c r="EQ165" s="281"/>
      <c r="ER165" s="281"/>
      <c r="ES165" s="281"/>
      <c r="ET165" s="281"/>
      <c r="EU165" s="281"/>
      <c r="EV165" s="281"/>
      <c r="EW165" s="281"/>
      <c r="EX165" s="281"/>
      <c r="EY165" s="281"/>
      <c r="EZ165" s="281"/>
      <c r="FA165" s="281"/>
      <c r="FB165" s="281"/>
      <c r="FC165" s="281"/>
      <c r="FD165" s="281"/>
      <c r="FE165" s="281"/>
      <c r="FF165" s="281"/>
      <c r="FG165" s="281"/>
      <c r="FH165" s="281"/>
      <c r="FI165" s="281"/>
      <c r="FJ165" s="281"/>
      <c r="FK165" s="281"/>
      <c r="FL165" s="281"/>
      <c r="FM165" s="281"/>
      <c r="FN165" s="281"/>
      <c r="FO165" s="281"/>
      <c r="FP165" s="281"/>
      <c r="FQ165" s="281"/>
      <c r="FR165" s="281"/>
      <c r="FS165" s="281"/>
      <c r="FT165" s="281"/>
      <c r="FU165" s="281"/>
      <c r="FV165" s="281"/>
      <c r="FW165" s="281"/>
      <c r="FX165" s="281"/>
      <c r="FY165" s="281"/>
      <c r="FZ165" s="281"/>
      <c r="GA165" s="281"/>
      <c r="GB165" s="281"/>
      <c r="GC165" s="281"/>
      <c r="GD165" s="281"/>
      <c r="GE165" s="281"/>
      <c r="GF165" s="281"/>
      <c r="GG165" s="281"/>
      <c r="GH165" s="281"/>
      <c r="GI165" s="281"/>
      <c r="GJ165" s="281"/>
      <c r="GK165" s="281"/>
      <c r="GL165" s="281"/>
      <c r="GM165" s="281"/>
      <c r="GN165" s="281"/>
      <c r="GO165" s="281"/>
      <c r="GP165" s="281"/>
      <c r="GQ165" s="281"/>
      <c r="GR165" s="281"/>
      <c r="GS165" s="281"/>
      <c r="GT165" s="281"/>
      <c r="GU165" s="281"/>
      <c r="GV165" s="281"/>
      <c r="GW165" s="281"/>
      <c r="GX165" s="281"/>
      <c r="GY165" s="281"/>
      <c r="GZ165" s="281"/>
      <c r="HA165" s="281"/>
      <c r="HB165" s="281"/>
      <c r="HC165" s="281"/>
      <c r="HD165" s="281"/>
      <c r="HE165" s="281"/>
      <c r="HF165" s="281"/>
      <c r="HG165" s="281"/>
      <c r="HH165" s="281"/>
      <c r="HI165" s="281"/>
      <c r="HJ165" s="281"/>
      <c r="HK165" s="281"/>
      <c r="HL165" s="281"/>
      <c r="HM165" s="281"/>
    </row>
    <row r="166" spans="1:221" s="35" customFormat="1" x14ac:dyDescent="0.25">
      <c r="A166" s="283">
        <v>1</v>
      </c>
      <c r="B166" s="283" t="s">
        <v>630</v>
      </c>
      <c r="C166" s="283">
        <v>26</v>
      </c>
      <c r="D166" s="226">
        <v>43404</v>
      </c>
      <c r="E166" s="290">
        <v>0.28372685185185187</v>
      </c>
      <c r="F166" s="290"/>
      <c r="G166" s="290"/>
      <c r="H166" s="290"/>
      <c r="I166" s="290"/>
      <c r="J166" s="290"/>
      <c r="K166" s="290"/>
      <c r="L166" s="290"/>
      <c r="M166" s="290"/>
      <c r="N166" s="290"/>
      <c r="O166" s="290"/>
      <c r="P166" s="98" t="str">
        <f t="shared" si="2"/>
        <v>1|Transecto TFOZ|26|20181031|064834</v>
      </c>
      <c r="Q166" s="283">
        <v>7829503.8870000001</v>
      </c>
      <c r="R166" s="283">
        <v>488323.125</v>
      </c>
      <c r="S166" s="283">
        <v>780</v>
      </c>
      <c r="T166" s="283">
        <v>114</v>
      </c>
      <c r="U166" s="283">
        <v>6.4</v>
      </c>
      <c r="V166" s="283">
        <v>1</v>
      </c>
      <c r="W166" s="283">
        <v>135</v>
      </c>
      <c r="X166" s="264">
        <v>100</v>
      </c>
      <c r="Y166" s="283">
        <v>912.74041750000004</v>
      </c>
      <c r="Z166" s="283" t="s">
        <v>628</v>
      </c>
      <c r="AA166" s="283" t="s">
        <v>628</v>
      </c>
      <c r="AB166" s="283">
        <v>75.489479059999994</v>
      </c>
      <c r="AC166" s="283">
        <v>37.585788729999997</v>
      </c>
      <c r="AD166" s="283" t="s">
        <v>628</v>
      </c>
      <c r="AE166" s="283">
        <v>160.15689090000001</v>
      </c>
      <c r="AF166" s="283">
        <v>-3.6492166519999998</v>
      </c>
      <c r="AG166" s="283">
        <v>-0.47935134200000001</v>
      </c>
      <c r="AH166" s="284" t="s">
        <v>6</v>
      </c>
      <c r="AI166" s="98" t="s">
        <v>6</v>
      </c>
      <c r="AJ166" s="98" t="s">
        <v>6</v>
      </c>
      <c r="AK166" s="98" t="s">
        <v>6</v>
      </c>
      <c r="AL166" s="98" t="s">
        <v>6</v>
      </c>
      <c r="AM166" s="283">
        <v>0</v>
      </c>
      <c r="AN166" s="283">
        <v>0</v>
      </c>
      <c r="AO166" s="98" t="s">
        <v>467</v>
      </c>
      <c r="AP166" s="41"/>
      <c r="AQ166" s="41"/>
      <c r="AR166" s="41"/>
      <c r="AS166" s="41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211"/>
      <c r="CR166" s="211"/>
      <c r="CS166" s="211"/>
      <c r="CT166" s="211"/>
      <c r="CU166" s="211"/>
      <c r="CV166" s="211"/>
      <c r="CW166" s="211"/>
      <c r="CX166" s="211"/>
      <c r="CY166" s="211"/>
      <c r="CZ166" s="211"/>
      <c r="DA166" s="211"/>
      <c r="DB166" s="211"/>
      <c r="DC166" s="211"/>
      <c r="DD166" s="211"/>
      <c r="DE166" s="211"/>
      <c r="DF166" s="211"/>
      <c r="DG166" s="211"/>
      <c r="DH166" s="281"/>
      <c r="DI166" s="281"/>
      <c r="DJ166" s="281"/>
      <c r="DK166" s="281"/>
      <c r="DL166" s="281"/>
      <c r="DM166" s="281"/>
      <c r="DN166" s="281"/>
      <c r="DO166" s="281"/>
      <c r="DP166" s="281"/>
      <c r="DQ166" s="281"/>
      <c r="DR166" s="281"/>
      <c r="DS166" s="281"/>
      <c r="DT166" s="281"/>
      <c r="DU166" s="281"/>
      <c r="DV166" s="281"/>
      <c r="DW166" s="281"/>
      <c r="DX166" s="281"/>
      <c r="DY166" s="281"/>
      <c r="DZ166" s="281"/>
      <c r="EA166" s="281"/>
      <c r="EB166" s="281"/>
      <c r="EC166" s="281"/>
      <c r="ED166" s="281"/>
      <c r="EE166" s="281"/>
      <c r="EF166" s="281"/>
      <c r="EG166" s="281"/>
      <c r="EH166" s="281"/>
      <c r="EI166" s="281"/>
      <c r="EJ166" s="281"/>
      <c r="EK166" s="281"/>
      <c r="EL166" s="281"/>
      <c r="EM166" s="281"/>
      <c r="EN166" s="281"/>
      <c r="EO166" s="281"/>
      <c r="EP166" s="281"/>
      <c r="EQ166" s="281"/>
      <c r="ER166" s="281"/>
      <c r="ES166" s="281"/>
      <c r="ET166" s="281"/>
      <c r="EU166" s="281"/>
      <c r="EV166" s="281"/>
      <c r="EW166" s="281"/>
      <c r="EX166" s="281"/>
      <c r="EY166" s="281"/>
      <c r="EZ166" s="281"/>
      <c r="FA166" s="281"/>
      <c r="FB166" s="281"/>
      <c r="FC166" s="281"/>
      <c r="FD166" s="281"/>
      <c r="FE166" s="281"/>
      <c r="FF166" s="281"/>
      <c r="FG166" s="281"/>
      <c r="FH166" s="281"/>
      <c r="FI166" s="281"/>
      <c r="FJ166" s="281"/>
      <c r="FK166" s="281"/>
      <c r="FL166" s="281"/>
      <c r="FM166" s="281"/>
      <c r="FN166" s="281"/>
      <c r="FO166" s="281"/>
      <c r="FP166" s="281"/>
      <c r="FQ166" s="281"/>
      <c r="FR166" s="281"/>
      <c r="FS166" s="281"/>
      <c r="FT166" s="281"/>
      <c r="FU166" s="281"/>
      <c r="FV166" s="281"/>
      <c r="FW166" s="281"/>
      <c r="FX166" s="281"/>
      <c r="FY166" s="281"/>
      <c r="FZ166" s="281"/>
      <c r="GA166" s="281"/>
      <c r="GB166" s="281"/>
      <c r="GC166" s="281"/>
      <c r="GD166" s="281"/>
      <c r="GE166" s="281"/>
      <c r="GF166" s="281"/>
      <c r="GG166" s="281"/>
      <c r="GH166" s="281"/>
      <c r="GI166" s="281"/>
      <c r="GJ166" s="281"/>
      <c r="GK166" s="281"/>
      <c r="GL166" s="281"/>
      <c r="GM166" s="281"/>
      <c r="GN166" s="281"/>
      <c r="GO166" s="281"/>
      <c r="GP166" s="281"/>
      <c r="GQ166" s="281"/>
      <c r="GR166" s="281"/>
      <c r="GS166" s="281"/>
      <c r="GT166" s="281"/>
      <c r="GU166" s="281"/>
      <c r="GV166" s="281"/>
      <c r="GW166" s="281"/>
      <c r="GX166" s="281"/>
      <c r="GY166" s="281"/>
      <c r="GZ166" s="281"/>
      <c r="HA166" s="281"/>
      <c r="HB166" s="281"/>
      <c r="HC166" s="281"/>
      <c r="HD166" s="281"/>
      <c r="HE166" s="281"/>
      <c r="HF166" s="281"/>
      <c r="HG166" s="281"/>
      <c r="HH166" s="281"/>
      <c r="HI166" s="281"/>
      <c r="HJ166" s="281"/>
      <c r="HK166" s="281"/>
      <c r="HL166" s="281"/>
      <c r="HM166" s="281"/>
    </row>
    <row r="167" spans="1:221" s="35" customFormat="1" x14ac:dyDescent="0.25">
      <c r="A167" s="283">
        <v>1</v>
      </c>
      <c r="B167" s="283" t="s">
        <v>630</v>
      </c>
      <c r="C167" s="283">
        <v>27</v>
      </c>
      <c r="D167" s="226">
        <v>43404</v>
      </c>
      <c r="E167" s="290">
        <v>0.29099537037037038</v>
      </c>
      <c r="F167" s="290"/>
      <c r="G167" s="290"/>
      <c r="H167" s="290"/>
      <c r="I167" s="290"/>
      <c r="J167" s="290"/>
      <c r="K167" s="290"/>
      <c r="L167" s="290"/>
      <c r="M167" s="290"/>
      <c r="N167" s="290"/>
      <c r="O167" s="290"/>
      <c r="P167" s="98" t="str">
        <f t="shared" si="2"/>
        <v>1|Transecto TFOZ|27|20181031|065902</v>
      </c>
      <c r="Q167" s="283">
        <v>7829714.2520000003</v>
      </c>
      <c r="R167" s="283">
        <v>490323.25199999998</v>
      </c>
      <c r="S167" s="283">
        <v>630</v>
      </c>
      <c r="T167" s="283">
        <v>114</v>
      </c>
      <c r="U167" s="283">
        <v>5.7</v>
      </c>
      <c r="V167" s="283">
        <v>1</v>
      </c>
      <c r="W167" s="283">
        <v>135</v>
      </c>
      <c r="X167" s="264">
        <v>100</v>
      </c>
      <c r="Y167" s="283">
        <v>912.74041750000004</v>
      </c>
      <c r="Z167" s="283" t="s">
        <v>628</v>
      </c>
      <c r="AA167" s="283" t="s">
        <v>628</v>
      </c>
      <c r="AB167" s="283">
        <v>75.489479059999994</v>
      </c>
      <c r="AC167" s="283">
        <v>37.585788729999997</v>
      </c>
      <c r="AD167" s="283" t="s">
        <v>628</v>
      </c>
      <c r="AE167" s="283">
        <v>160.15689090000001</v>
      </c>
      <c r="AF167" s="283">
        <v>-3.6492166519999998</v>
      </c>
      <c r="AG167" s="283">
        <v>-0.47935134200000001</v>
      </c>
      <c r="AH167" s="284" t="s">
        <v>6</v>
      </c>
      <c r="AI167" s="98" t="s">
        <v>6</v>
      </c>
      <c r="AJ167" s="98" t="s">
        <v>6</v>
      </c>
      <c r="AK167" s="98" t="s">
        <v>6</v>
      </c>
      <c r="AL167" s="98" t="s">
        <v>6</v>
      </c>
      <c r="AM167" s="283">
        <v>0</v>
      </c>
      <c r="AN167" s="283">
        <v>0</v>
      </c>
      <c r="AO167" s="98" t="s">
        <v>467</v>
      </c>
      <c r="AP167" s="41"/>
      <c r="AQ167" s="41"/>
      <c r="AR167" s="41"/>
      <c r="AS167" s="41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211"/>
      <c r="CR167" s="211"/>
      <c r="CS167" s="211"/>
      <c r="CT167" s="211"/>
      <c r="CU167" s="211"/>
      <c r="CV167" s="211"/>
      <c r="CW167" s="211"/>
      <c r="CX167" s="211"/>
      <c r="CY167" s="211"/>
      <c r="CZ167" s="211"/>
      <c r="DA167" s="211"/>
      <c r="DB167" s="211"/>
      <c r="DC167" s="211"/>
      <c r="DD167" s="211"/>
      <c r="DE167" s="211"/>
      <c r="DF167" s="211"/>
      <c r="DG167" s="211"/>
      <c r="DH167" s="281"/>
      <c r="DI167" s="281"/>
      <c r="DJ167" s="281"/>
      <c r="DK167" s="281"/>
      <c r="DL167" s="281"/>
      <c r="DM167" s="281"/>
      <c r="DN167" s="281"/>
      <c r="DO167" s="281"/>
      <c r="DP167" s="281"/>
      <c r="DQ167" s="281"/>
      <c r="DR167" s="281"/>
      <c r="DS167" s="281"/>
      <c r="DT167" s="281"/>
      <c r="DU167" s="281"/>
      <c r="DV167" s="281"/>
      <c r="DW167" s="281"/>
      <c r="DX167" s="281"/>
      <c r="DY167" s="281"/>
      <c r="DZ167" s="281"/>
      <c r="EA167" s="281"/>
      <c r="EB167" s="281"/>
      <c r="EC167" s="281"/>
      <c r="ED167" s="281"/>
      <c r="EE167" s="281"/>
      <c r="EF167" s="281"/>
      <c r="EG167" s="281"/>
      <c r="EH167" s="281"/>
      <c r="EI167" s="281"/>
      <c r="EJ167" s="281"/>
      <c r="EK167" s="281"/>
      <c r="EL167" s="281"/>
      <c r="EM167" s="281"/>
      <c r="EN167" s="281"/>
      <c r="EO167" s="281"/>
      <c r="EP167" s="281"/>
      <c r="EQ167" s="281"/>
      <c r="ER167" s="281"/>
      <c r="ES167" s="281"/>
      <c r="ET167" s="281"/>
      <c r="EU167" s="281"/>
      <c r="EV167" s="281"/>
      <c r="EW167" s="281"/>
      <c r="EX167" s="281"/>
      <c r="EY167" s="281"/>
      <c r="EZ167" s="281"/>
      <c r="FA167" s="281"/>
      <c r="FB167" s="281"/>
      <c r="FC167" s="281"/>
      <c r="FD167" s="281"/>
      <c r="FE167" s="281"/>
      <c r="FF167" s="281"/>
      <c r="FG167" s="281"/>
      <c r="FH167" s="281"/>
      <c r="FI167" s="281"/>
      <c r="FJ167" s="281"/>
      <c r="FK167" s="281"/>
      <c r="FL167" s="281"/>
      <c r="FM167" s="281"/>
      <c r="FN167" s="281"/>
      <c r="FO167" s="281"/>
      <c r="FP167" s="281"/>
      <c r="FQ167" s="281"/>
      <c r="FR167" s="281"/>
      <c r="FS167" s="281"/>
      <c r="FT167" s="281"/>
      <c r="FU167" s="281"/>
      <c r="FV167" s="281"/>
      <c r="FW167" s="281"/>
      <c r="FX167" s="281"/>
      <c r="FY167" s="281"/>
      <c r="FZ167" s="281"/>
      <c r="GA167" s="281"/>
      <c r="GB167" s="281"/>
      <c r="GC167" s="281"/>
      <c r="GD167" s="281"/>
      <c r="GE167" s="281"/>
      <c r="GF167" s="281"/>
      <c r="GG167" s="281"/>
      <c r="GH167" s="281"/>
      <c r="GI167" s="281"/>
      <c r="GJ167" s="281"/>
      <c r="GK167" s="281"/>
      <c r="GL167" s="281"/>
      <c r="GM167" s="281"/>
      <c r="GN167" s="281"/>
      <c r="GO167" s="281"/>
      <c r="GP167" s="281"/>
      <c r="GQ167" s="281"/>
      <c r="GR167" s="281"/>
      <c r="GS167" s="281"/>
      <c r="GT167" s="281"/>
      <c r="GU167" s="281"/>
      <c r="GV167" s="281"/>
      <c r="GW167" s="281"/>
      <c r="GX167" s="281"/>
      <c r="GY167" s="281"/>
      <c r="GZ167" s="281"/>
      <c r="HA167" s="281"/>
      <c r="HB167" s="281"/>
      <c r="HC167" s="281"/>
      <c r="HD167" s="281"/>
      <c r="HE167" s="281"/>
      <c r="HF167" s="281"/>
      <c r="HG167" s="281"/>
      <c r="HH167" s="281"/>
      <c r="HI167" s="281"/>
      <c r="HJ167" s="281"/>
      <c r="HK167" s="281"/>
      <c r="HL167" s="281"/>
      <c r="HM167" s="281"/>
    </row>
    <row r="168" spans="1:221" s="35" customFormat="1" x14ac:dyDescent="0.25">
      <c r="A168" s="283">
        <v>1</v>
      </c>
      <c r="B168" s="283" t="s">
        <v>630</v>
      </c>
      <c r="C168" s="283">
        <v>28</v>
      </c>
      <c r="D168" s="226">
        <v>43404</v>
      </c>
      <c r="E168" s="290">
        <v>0.29807870370370371</v>
      </c>
      <c r="F168" s="290"/>
      <c r="G168" s="290"/>
      <c r="H168" s="290"/>
      <c r="I168" s="290"/>
      <c r="J168" s="290"/>
      <c r="K168" s="290"/>
      <c r="L168" s="290"/>
      <c r="M168" s="290"/>
      <c r="N168" s="290"/>
      <c r="O168" s="290"/>
      <c r="P168" s="98" t="str">
        <f t="shared" si="2"/>
        <v>1|Transecto TFOZ|28|20181031|070914</v>
      </c>
      <c r="Q168" s="283">
        <v>7829489.9060000004</v>
      </c>
      <c r="R168" s="283">
        <v>492220.91200000001</v>
      </c>
      <c r="S168" s="283">
        <v>630</v>
      </c>
      <c r="T168" s="283">
        <v>114</v>
      </c>
      <c r="U168" s="283">
        <v>5.5</v>
      </c>
      <c r="V168" s="283">
        <v>1</v>
      </c>
      <c r="W168" s="283">
        <v>135</v>
      </c>
      <c r="X168" s="264">
        <v>100</v>
      </c>
      <c r="Y168" s="283">
        <v>964.47808840000005</v>
      </c>
      <c r="Z168" s="283" t="s">
        <v>628</v>
      </c>
      <c r="AA168" s="283" t="s">
        <v>628</v>
      </c>
      <c r="AB168" s="283">
        <v>79.835159300000001</v>
      </c>
      <c r="AC168" s="283">
        <v>37.589420320000002</v>
      </c>
      <c r="AD168" s="283" t="s">
        <v>628</v>
      </c>
      <c r="AE168" s="283">
        <v>160.28634640000001</v>
      </c>
      <c r="AF168" s="283">
        <v>-3.6955490110000002</v>
      </c>
      <c r="AG168" s="283">
        <v>-0.50897943999999995</v>
      </c>
      <c r="AH168" s="284" t="s">
        <v>6</v>
      </c>
      <c r="AI168" s="98" t="s">
        <v>6</v>
      </c>
      <c r="AJ168" s="98" t="s">
        <v>6</v>
      </c>
      <c r="AK168" s="98" t="s">
        <v>6</v>
      </c>
      <c r="AL168" s="98" t="s">
        <v>6</v>
      </c>
      <c r="AM168" s="283">
        <v>1</v>
      </c>
      <c r="AN168" s="283">
        <v>1</v>
      </c>
      <c r="AO168" s="98" t="s">
        <v>467</v>
      </c>
      <c r="AP168" s="41"/>
      <c r="AQ168" s="41"/>
      <c r="AR168" s="41"/>
      <c r="AS168" s="41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211"/>
      <c r="CR168" s="211"/>
      <c r="CS168" s="211"/>
      <c r="CT168" s="211"/>
      <c r="CU168" s="211"/>
      <c r="CV168" s="211"/>
      <c r="CW168" s="211"/>
      <c r="CX168" s="211"/>
      <c r="CY168" s="211"/>
      <c r="CZ168" s="211"/>
      <c r="DA168" s="211"/>
      <c r="DB168" s="211"/>
      <c r="DC168" s="211"/>
      <c r="DD168" s="211"/>
      <c r="DE168" s="211"/>
      <c r="DF168" s="211"/>
      <c r="DG168" s="211"/>
      <c r="DH168" s="281"/>
      <c r="DI168" s="281"/>
      <c r="DJ168" s="281"/>
      <c r="DK168" s="281"/>
      <c r="DL168" s="281"/>
      <c r="DM168" s="281"/>
      <c r="DN168" s="281"/>
      <c r="DO168" s="281"/>
      <c r="DP168" s="281"/>
      <c r="DQ168" s="281"/>
      <c r="DR168" s="281"/>
      <c r="DS168" s="281"/>
      <c r="DT168" s="281"/>
      <c r="DU168" s="281"/>
      <c r="DV168" s="281"/>
      <c r="DW168" s="281"/>
      <c r="DX168" s="281"/>
      <c r="DY168" s="281"/>
      <c r="DZ168" s="281"/>
      <c r="EA168" s="281"/>
      <c r="EB168" s="281"/>
      <c r="EC168" s="281"/>
      <c r="ED168" s="281"/>
      <c r="EE168" s="281"/>
      <c r="EF168" s="281"/>
      <c r="EG168" s="281"/>
      <c r="EH168" s="281"/>
      <c r="EI168" s="281"/>
      <c r="EJ168" s="281"/>
      <c r="EK168" s="281"/>
      <c r="EL168" s="281"/>
      <c r="EM168" s="281"/>
      <c r="EN168" s="281"/>
      <c r="EO168" s="281"/>
      <c r="EP168" s="281"/>
      <c r="EQ168" s="281"/>
      <c r="ER168" s="281"/>
      <c r="ES168" s="281"/>
      <c r="ET168" s="281"/>
      <c r="EU168" s="281"/>
      <c r="EV168" s="281"/>
      <c r="EW168" s="281"/>
      <c r="EX168" s="281"/>
      <c r="EY168" s="281"/>
      <c r="EZ168" s="281"/>
      <c r="FA168" s="281"/>
      <c r="FB168" s="281"/>
      <c r="FC168" s="281"/>
      <c r="FD168" s="281"/>
      <c r="FE168" s="281"/>
      <c r="FF168" s="281"/>
      <c r="FG168" s="281"/>
      <c r="FH168" s="281"/>
      <c r="FI168" s="281"/>
      <c r="FJ168" s="281"/>
      <c r="FK168" s="281"/>
      <c r="FL168" s="281"/>
      <c r="FM168" s="281"/>
      <c r="FN168" s="281"/>
      <c r="FO168" s="281"/>
      <c r="FP168" s="281"/>
      <c r="FQ168" s="281"/>
      <c r="FR168" s="281"/>
      <c r="FS168" s="281"/>
      <c r="FT168" s="281"/>
      <c r="FU168" s="281"/>
      <c r="FV168" s="281"/>
      <c r="FW168" s="281"/>
      <c r="FX168" s="281"/>
      <c r="FY168" s="281"/>
      <c r="FZ168" s="281"/>
      <c r="GA168" s="281"/>
      <c r="GB168" s="281"/>
      <c r="GC168" s="281"/>
      <c r="GD168" s="281"/>
      <c r="GE168" s="281"/>
      <c r="GF168" s="281"/>
      <c r="GG168" s="281"/>
      <c r="GH168" s="281"/>
      <c r="GI168" s="281"/>
      <c r="GJ168" s="281"/>
      <c r="GK168" s="281"/>
      <c r="GL168" s="281"/>
      <c r="GM168" s="281"/>
      <c r="GN168" s="281"/>
      <c r="GO168" s="281"/>
      <c r="GP168" s="281"/>
      <c r="GQ168" s="281"/>
      <c r="GR168" s="281"/>
      <c r="GS168" s="281"/>
      <c r="GT168" s="281"/>
      <c r="GU168" s="281"/>
      <c r="GV168" s="281"/>
      <c r="GW168" s="281"/>
      <c r="GX168" s="281"/>
      <c r="GY168" s="281"/>
      <c r="GZ168" s="281"/>
      <c r="HA168" s="281"/>
      <c r="HB168" s="281"/>
      <c r="HC168" s="281"/>
      <c r="HD168" s="281"/>
      <c r="HE168" s="281"/>
      <c r="HF168" s="281"/>
      <c r="HG168" s="281"/>
      <c r="HH168" s="281"/>
      <c r="HI168" s="281"/>
      <c r="HJ168" s="281"/>
      <c r="HK168" s="281"/>
      <c r="HL168" s="281"/>
      <c r="HM168" s="281"/>
    </row>
    <row r="169" spans="1:221" s="35" customFormat="1" x14ac:dyDescent="0.25">
      <c r="A169" s="283">
        <v>1</v>
      </c>
      <c r="B169" s="283" t="s">
        <v>630</v>
      </c>
      <c r="C169" s="283">
        <v>29</v>
      </c>
      <c r="D169" s="226">
        <v>43404</v>
      </c>
      <c r="E169" s="290">
        <v>0.30594907407407407</v>
      </c>
      <c r="F169" s="290"/>
      <c r="G169" s="290"/>
      <c r="H169" s="290"/>
      <c r="I169" s="290"/>
      <c r="J169" s="290"/>
      <c r="K169" s="290"/>
      <c r="L169" s="290"/>
      <c r="M169" s="290"/>
      <c r="N169" s="290"/>
      <c r="O169" s="290"/>
      <c r="P169" s="98" t="str">
        <f t="shared" si="2"/>
        <v>1|Transecto TFOZ|29|20181031|072034</v>
      </c>
      <c r="Q169" s="283">
        <v>7829194.5829999996</v>
      </c>
      <c r="R169" s="283">
        <v>494296.66399999999</v>
      </c>
      <c r="S169" s="283">
        <v>630</v>
      </c>
      <c r="T169" s="283">
        <v>114</v>
      </c>
      <c r="U169" s="283">
        <v>5.8</v>
      </c>
      <c r="V169" s="283">
        <v>1</v>
      </c>
      <c r="W169" s="283">
        <v>135</v>
      </c>
      <c r="X169" s="264">
        <v>100</v>
      </c>
      <c r="Y169" s="283">
        <v>964.47808840000005</v>
      </c>
      <c r="Z169" s="283" t="s">
        <v>628</v>
      </c>
      <c r="AA169" s="283" t="s">
        <v>628</v>
      </c>
      <c r="AB169" s="283">
        <v>79.835159300000001</v>
      </c>
      <c r="AC169" s="283">
        <v>37.589420320000002</v>
      </c>
      <c r="AD169" s="283" t="s">
        <v>628</v>
      </c>
      <c r="AE169" s="283">
        <v>160.28634640000001</v>
      </c>
      <c r="AF169" s="283">
        <v>-3.6955490110000002</v>
      </c>
      <c r="AG169" s="283">
        <v>-0.50897943999999995</v>
      </c>
      <c r="AH169" s="284" t="s">
        <v>6</v>
      </c>
      <c r="AI169" s="98" t="s">
        <v>6</v>
      </c>
      <c r="AJ169" s="98" t="s">
        <v>6</v>
      </c>
      <c r="AK169" s="98" t="s">
        <v>6</v>
      </c>
      <c r="AL169" s="98" t="s">
        <v>6</v>
      </c>
      <c r="AM169" s="283">
        <v>0</v>
      </c>
      <c r="AN169" s="283">
        <v>0</v>
      </c>
      <c r="AO169" s="98" t="s">
        <v>467</v>
      </c>
      <c r="AP169" s="41"/>
      <c r="AQ169" s="41"/>
      <c r="AR169" s="41"/>
      <c r="AS169" s="41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211"/>
      <c r="CR169" s="211"/>
      <c r="CS169" s="211"/>
      <c r="CT169" s="211"/>
      <c r="CU169" s="211"/>
      <c r="CV169" s="211"/>
      <c r="CW169" s="211"/>
      <c r="CX169" s="211"/>
      <c r="CY169" s="211"/>
      <c r="CZ169" s="211"/>
      <c r="DA169" s="211"/>
      <c r="DB169" s="211"/>
      <c r="DC169" s="211"/>
      <c r="DD169" s="211"/>
      <c r="DE169" s="211"/>
      <c r="DF169" s="211"/>
      <c r="DG169" s="211"/>
      <c r="DH169" s="281"/>
      <c r="DI169" s="281"/>
      <c r="DJ169" s="281"/>
      <c r="DK169" s="281"/>
      <c r="DL169" s="281"/>
      <c r="DM169" s="281"/>
      <c r="DN169" s="281"/>
      <c r="DO169" s="281"/>
      <c r="DP169" s="281"/>
      <c r="DQ169" s="281"/>
      <c r="DR169" s="281"/>
      <c r="DS169" s="281"/>
      <c r="DT169" s="281"/>
      <c r="DU169" s="281"/>
      <c r="DV169" s="281"/>
      <c r="DW169" s="281"/>
      <c r="DX169" s="281"/>
      <c r="DY169" s="281"/>
      <c r="DZ169" s="281"/>
      <c r="EA169" s="281"/>
      <c r="EB169" s="281"/>
      <c r="EC169" s="281"/>
      <c r="ED169" s="281"/>
      <c r="EE169" s="281"/>
      <c r="EF169" s="281"/>
      <c r="EG169" s="281"/>
      <c r="EH169" s="281"/>
      <c r="EI169" s="281"/>
      <c r="EJ169" s="281"/>
      <c r="EK169" s="281"/>
      <c r="EL169" s="281"/>
      <c r="EM169" s="281"/>
      <c r="EN169" s="281"/>
      <c r="EO169" s="281"/>
      <c r="EP169" s="281"/>
      <c r="EQ169" s="281"/>
      <c r="ER169" s="281"/>
      <c r="ES169" s="281"/>
      <c r="ET169" s="281"/>
      <c r="EU169" s="281"/>
      <c r="EV169" s="281"/>
      <c r="EW169" s="281"/>
      <c r="EX169" s="281"/>
      <c r="EY169" s="281"/>
      <c r="EZ169" s="281"/>
      <c r="FA169" s="281"/>
      <c r="FB169" s="281"/>
      <c r="FC169" s="281"/>
      <c r="FD169" s="281"/>
      <c r="FE169" s="281"/>
      <c r="FF169" s="281"/>
      <c r="FG169" s="281"/>
      <c r="FH169" s="281"/>
      <c r="FI169" s="281"/>
      <c r="FJ169" s="281"/>
      <c r="FK169" s="281"/>
      <c r="FL169" s="281"/>
      <c r="FM169" s="281"/>
      <c r="FN169" s="281"/>
      <c r="FO169" s="281"/>
      <c r="FP169" s="281"/>
      <c r="FQ169" s="281"/>
      <c r="FR169" s="281"/>
      <c r="FS169" s="281"/>
      <c r="FT169" s="281"/>
      <c r="FU169" s="281"/>
      <c r="FV169" s="281"/>
      <c r="FW169" s="281"/>
      <c r="FX169" s="281"/>
      <c r="FY169" s="281"/>
      <c r="FZ169" s="281"/>
      <c r="GA169" s="281"/>
      <c r="GB169" s="281"/>
      <c r="GC169" s="281"/>
      <c r="GD169" s="281"/>
      <c r="GE169" s="281"/>
      <c r="GF169" s="281"/>
      <c r="GG169" s="281"/>
      <c r="GH169" s="281"/>
      <c r="GI169" s="281"/>
      <c r="GJ169" s="281"/>
      <c r="GK169" s="281"/>
      <c r="GL169" s="281"/>
      <c r="GM169" s="281"/>
      <c r="GN169" s="281"/>
      <c r="GO169" s="281"/>
      <c r="GP169" s="281"/>
      <c r="GQ169" s="281"/>
      <c r="GR169" s="281"/>
      <c r="GS169" s="281"/>
      <c r="GT169" s="281"/>
      <c r="GU169" s="281"/>
      <c r="GV169" s="281"/>
      <c r="GW169" s="281"/>
      <c r="GX169" s="281"/>
      <c r="GY169" s="281"/>
      <c r="GZ169" s="281"/>
      <c r="HA169" s="281"/>
      <c r="HB169" s="281"/>
      <c r="HC169" s="281"/>
      <c r="HD169" s="281"/>
      <c r="HE169" s="281"/>
      <c r="HF169" s="281"/>
      <c r="HG169" s="281"/>
      <c r="HH169" s="281"/>
      <c r="HI169" s="281"/>
      <c r="HJ169" s="281"/>
      <c r="HK169" s="281"/>
      <c r="HL169" s="281"/>
      <c r="HM169" s="281"/>
    </row>
    <row r="170" spans="1:221" s="35" customFormat="1" x14ac:dyDescent="0.25">
      <c r="A170" s="283">
        <v>1</v>
      </c>
      <c r="B170" s="283" t="s">
        <v>630</v>
      </c>
      <c r="C170" s="283">
        <v>30</v>
      </c>
      <c r="D170" s="226">
        <v>43404</v>
      </c>
      <c r="E170" s="290">
        <v>0.31361111111111112</v>
      </c>
      <c r="F170" s="290"/>
      <c r="G170" s="290"/>
      <c r="H170" s="290"/>
      <c r="I170" s="290"/>
      <c r="J170" s="290"/>
      <c r="K170" s="290"/>
      <c r="L170" s="290"/>
      <c r="M170" s="290"/>
      <c r="N170" s="290"/>
      <c r="O170" s="290"/>
      <c r="P170" s="98" t="str">
        <f t="shared" si="2"/>
        <v>1|Transecto TFOZ|30|20181031|073136</v>
      </c>
      <c r="Q170" s="283">
        <v>7827851.9989999998</v>
      </c>
      <c r="R170" s="283">
        <v>495674.21299999999</v>
      </c>
      <c r="S170" s="283">
        <v>1030</v>
      </c>
      <c r="T170" s="283">
        <v>114</v>
      </c>
      <c r="U170" s="283">
        <v>6.9</v>
      </c>
      <c r="V170" s="283">
        <v>1</v>
      </c>
      <c r="W170" s="283">
        <v>135</v>
      </c>
      <c r="X170" s="264">
        <v>100</v>
      </c>
      <c r="Y170" s="283">
        <v>961.37585449999995</v>
      </c>
      <c r="Z170" s="283" t="s">
        <v>628</v>
      </c>
      <c r="AA170" s="283" t="s">
        <v>628</v>
      </c>
      <c r="AB170" s="283">
        <v>84.226737979999996</v>
      </c>
      <c r="AC170" s="283">
        <v>37.59305191</v>
      </c>
      <c r="AD170" s="283" t="s">
        <v>628</v>
      </c>
      <c r="AE170" s="283">
        <v>160.40873719999999</v>
      </c>
      <c r="AF170" s="283">
        <v>-3.741881609</v>
      </c>
      <c r="AG170" s="283">
        <v>-0.53860759700000005</v>
      </c>
      <c r="AH170" s="284" t="s">
        <v>6</v>
      </c>
      <c r="AI170" s="98" t="s">
        <v>6</v>
      </c>
      <c r="AJ170" s="98" t="s">
        <v>6</v>
      </c>
      <c r="AK170" s="98" t="s">
        <v>6</v>
      </c>
      <c r="AL170" s="98" t="s">
        <v>6</v>
      </c>
      <c r="AM170" s="283">
        <v>0</v>
      </c>
      <c r="AN170" s="283">
        <v>0</v>
      </c>
      <c r="AO170" s="98" t="s">
        <v>467</v>
      </c>
      <c r="AP170" s="41"/>
      <c r="AQ170" s="41"/>
      <c r="AR170" s="41"/>
      <c r="AS170" s="41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211"/>
      <c r="CR170" s="211"/>
      <c r="CS170" s="211"/>
      <c r="CT170" s="211"/>
      <c r="CU170" s="211"/>
      <c r="CV170" s="211"/>
      <c r="CW170" s="211"/>
      <c r="CX170" s="211"/>
      <c r="CY170" s="211"/>
      <c r="CZ170" s="211"/>
      <c r="DA170" s="211"/>
      <c r="DB170" s="211"/>
      <c r="DC170" s="211"/>
      <c r="DD170" s="211"/>
      <c r="DE170" s="211"/>
      <c r="DF170" s="211"/>
      <c r="DG170" s="211"/>
      <c r="DH170" s="281"/>
      <c r="DI170" s="281"/>
      <c r="DJ170" s="281"/>
      <c r="DK170" s="281"/>
      <c r="DL170" s="281"/>
      <c r="DM170" s="281"/>
      <c r="DN170" s="281"/>
      <c r="DO170" s="281"/>
      <c r="DP170" s="281"/>
      <c r="DQ170" s="281"/>
      <c r="DR170" s="281"/>
      <c r="DS170" s="281"/>
      <c r="DT170" s="281"/>
      <c r="DU170" s="281"/>
      <c r="DV170" s="281"/>
      <c r="DW170" s="281"/>
      <c r="DX170" s="281"/>
      <c r="DY170" s="281"/>
      <c r="DZ170" s="281"/>
      <c r="EA170" s="281"/>
      <c r="EB170" s="281"/>
      <c r="EC170" s="281"/>
      <c r="ED170" s="281"/>
      <c r="EE170" s="281"/>
      <c r="EF170" s="281"/>
      <c r="EG170" s="281"/>
      <c r="EH170" s="281"/>
      <c r="EI170" s="281"/>
      <c r="EJ170" s="281"/>
      <c r="EK170" s="281"/>
      <c r="EL170" s="281"/>
      <c r="EM170" s="281"/>
      <c r="EN170" s="281"/>
      <c r="EO170" s="281"/>
      <c r="EP170" s="281"/>
      <c r="EQ170" s="281"/>
      <c r="ER170" s="281"/>
      <c r="ES170" s="281"/>
      <c r="ET170" s="281"/>
      <c r="EU170" s="281"/>
      <c r="EV170" s="281"/>
      <c r="EW170" s="281"/>
      <c r="EX170" s="281"/>
      <c r="EY170" s="281"/>
      <c r="EZ170" s="281"/>
      <c r="FA170" s="281"/>
      <c r="FB170" s="281"/>
      <c r="FC170" s="281"/>
      <c r="FD170" s="281"/>
      <c r="FE170" s="281"/>
      <c r="FF170" s="281"/>
      <c r="FG170" s="281"/>
      <c r="FH170" s="281"/>
      <c r="FI170" s="281"/>
      <c r="FJ170" s="281"/>
      <c r="FK170" s="281"/>
      <c r="FL170" s="281"/>
      <c r="FM170" s="281"/>
      <c r="FN170" s="281"/>
      <c r="FO170" s="281"/>
      <c r="FP170" s="281"/>
      <c r="FQ170" s="281"/>
      <c r="FR170" s="281"/>
      <c r="FS170" s="281"/>
      <c r="FT170" s="281"/>
      <c r="FU170" s="281"/>
      <c r="FV170" s="281"/>
      <c r="FW170" s="281"/>
      <c r="FX170" s="281"/>
      <c r="FY170" s="281"/>
      <c r="FZ170" s="281"/>
      <c r="GA170" s="281"/>
      <c r="GB170" s="281"/>
      <c r="GC170" s="281"/>
      <c r="GD170" s="281"/>
      <c r="GE170" s="281"/>
      <c r="GF170" s="281"/>
      <c r="GG170" s="281"/>
      <c r="GH170" s="281"/>
      <c r="GI170" s="281"/>
      <c r="GJ170" s="281"/>
      <c r="GK170" s="281"/>
      <c r="GL170" s="281"/>
      <c r="GM170" s="281"/>
      <c r="GN170" s="281"/>
      <c r="GO170" s="281"/>
      <c r="GP170" s="281"/>
      <c r="GQ170" s="281"/>
      <c r="GR170" s="281"/>
      <c r="GS170" s="281"/>
      <c r="GT170" s="281"/>
      <c r="GU170" s="281"/>
      <c r="GV170" s="281"/>
      <c r="GW170" s="281"/>
      <c r="GX170" s="281"/>
      <c r="GY170" s="281"/>
      <c r="GZ170" s="281"/>
      <c r="HA170" s="281"/>
      <c r="HB170" s="281"/>
      <c r="HC170" s="281"/>
      <c r="HD170" s="281"/>
      <c r="HE170" s="281"/>
      <c r="HF170" s="281"/>
      <c r="HG170" s="281"/>
      <c r="HH170" s="281"/>
      <c r="HI170" s="281"/>
      <c r="HJ170" s="281"/>
      <c r="HK170" s="281"/>
      <c r="HL170" s="281"/>
      <c r="HM170" s="281"/>
    </row>
    <row r="171" spans="1:221" s="35" customFormat="1" x14ac:dyDescent="0.25">
      <c r="A171" s="283">
        <v>1</v>
      </c>
      <c r="B171" s="283" t="s">
        <v>630</v>
      </c>
      <c r="C171" s="283">
        <v>31</v>
      </c>
      <c r="D171" s="226">
        <v>43404</v>
      </c>
      <c r="E171" s="290">
        <v>0.32186342592592593</v>
      </c>
      <c r="F171" s="290"/>
      <c r="G171" s="290"/>
      <c r="H171" s="290"/>
      <c r="I171" s="290"/>
      <c r="J171" s="290"/>
      <c r="K171" s="290"/>
      <c r="L171" s="290"/>
      <c r="M171" s="290"/>
      <c r="N171" s="290"/>
      <c r="O171" s="290"/>
      <c r="P171" s="98" t="str">
        <f t="shared" si="2"/>
        <v>1|Transecto TFOZ|31|20181031|074329</v>
      </c>
      <c r="Q171" s="283">
        <v>7826123.9579999996</v>
      </c>
      <c r="R171" s="283">
        <v>496402.74</v>
      </c>
      <c r="S171" s="283">
        <v>1030</v>
      </c>
      <c r="T171" s="283">
        <v>114</v>
      </c>
      <c r="U171" s="283">
        <v>6.6</v>
      </c>
      <c r="V171" s="283">
        <v>1</v>
      </c>
      <c r="W171" s="283">
        <v>135</v>
      </c>
      <c r="X171" s="264">
        <v>100</v>
      </c>
      <c r="Y171" s="283">
        <v>961.37585449999995</v>
      </c>
      <c r="Z171" s="283" t="s">
        <v>628</v>
      </c>
      <c r="AA171" s="283" t="s">
        <v>628</v>
      </c>
      <c r="AB171" s="283">
        <v>84.226737979999996</v>
      </c>
      <c r="AC171" s="283">
        <v>37.59305191</v>
      </c>
      <c r="AD171" s="283" t="s">
        <v>628</v>
      </c>
      <c r="AE171" s="283">
        <v>160.40873719999999</v>
      </c>
      <c r="AF171" s="283">
        <v>-3.741881609</v>
      </c>
      <c r="AG171" s="283">
        <v>-0.53860759700000005</v>
      </c>
      <c r="AH171" s="284" t="s">
        <v>6</v>
      </c>
      <c r="AI171" s="98" t="s">
        <v>6</v>
      </c>
      <c r="AJ171" s="98" t="s">
        <v>6</v>
      </c>
      <c r="AK171" s="98" t="s">
        <v>6</v>
      </c>
      <c r="AL171" s="98" t="s">
        <v>6</v>
      </c>
      <c r="AM171" s="283">
        <v>0</v>
      </c>
      <c r="AN171" s="283">
        <v>0</v>
      </c>
      <c r="AO171" s="98" t="s">
        <v>467</v>
      </c>
      <c r="AP171" s="41"/>
      <c r="AQ171" s="41"/>
      <c r="AR171" s="41"/>
      <c r="AS171" s="41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211"/>
      <c r="CR171" s="211"/>
      <c r="CS171" s="211"/>
      <c r="CT171" s="211"/>
      <c r="CU171" s="211"/>
      <c r="CV171" s="211"/>
      <c r="CW171" s="211"/>
      <c r="CX171" s="211"/>
      <c r="CY171" s="211"/>
      <c r="CZ171" s="211"/>
      <c r="DA171" s="211"/>
      <c r="DB171" s="211"/>
      <c r="DC171" s="211"/>
      <c r="DD171" s="211"/>
      <c r="DE171" s="211"/>
      <c r="DF171" s="211"/>
      <c r="DG171" s="211"/>
      <c r="DH171" s="281"/>
      <c r="DI171" s="281"/>
      <c r="DJ171" s="281"/>
      <c r="DK171" s="281"/>
      <c r="DL171" s="281"/>
      <c r="DM171" s="281"/>
      <c r="DN171" s="281"/>
      <c r="DO171" s="281"/>
      <c r="DP171" s="281"/>
      <c r="DQ171" s="281"/>
      <c r="DR171" s="281"/>
      <c r="DS171" s="281"/>
      <c r="DT171" s="281"/>
      <c r="DU171" s="281"/>
      <c r="DV171" s="281"/>
      <c r="DW171" s="281"/>
      <c r="DX171" s="281"/>
      <c r="DY171" s="281"/>
      <c r="DZ171" s="281"/>
      <c r="EA171" s="281"/>
      <c r="EB171" s="281"/>
      <c r="EC171" s="281"/>
      <c r="ED171" s="281"/>
      <c r="EE171" s="281"/>
      <c r="EF171" s="281"/>
      <c r="EG171" s="281"/>
      <c r="EH171" s="281"/>
      <c r="EI171" s="281"/>
      <c r="EJ171" s="281"/>
      <c r="EK171" s="281"/>
      <c r="EL171" s="281"/>
      <c r="EM171" s="281"/>
      <c r="EN171" s="281"/>
      <c r="EO171" s="281"/>
      <c r="EP171" s="281"/>
      <c r="EQ171" s="281"/>
      <c r="ER171" s="281"/>
      <c r="ES171" s="281"/>
      <c r="ET171" s="281"/>
      <c r="EU171" s="281"/>
      <c r="EV171" s="281"/>
      <c r="EW171" s="281"/>
      <c r="EX171" s="281"/>
      <c r="EY171" s="281"/>
      <c r="EZ171" s="281"/>
      <c r="FA171" s="281"/>
      <c r="FB171" s="281"/>
      <c r="FC171" s="281"/>
      <c r="FD171" s="281"/>
      <c r="FE171" s="281"/>
      <c r="FF171" s="281"/>
      <c r="FG171" s="281"/>
      <c r="FH171" s="281"/>
      <c r="FI171" s="281"/>
      <c r="FJ171" s="281"/>
      <c r="FK171" s="281"/>
      <c r="FL171" s="281"/>
      <c r="FM171" s="281"/>
      <c r="FN171" s="281"/>
      <c r="FO171" s="281"/>
      <c r="FP171" s="281"/>
      <c r="FQ171" s="281"/>
      <c r="FR171" s="281"/>
      <c r="FS171" s="281"/>
      <c r="FT171" s="281"/>
      <c r="FU171" s="281"/>
      <c r="FV171" s="281"/>
      <c r="FW171" s="281"/>
      <c r="FX171" s="281"/>
      <c r="FY171" s="281"/>
      <c r="FZ171" s="281"/>
      <c r="GA171" s="281"/>
      <c r="GB171" s="281"/>
      <c r="GC171" s="281"/>
      <c r="GD171" s="281"/>
      <c r="GE171" s="281"/>
      <c r="GF171" s="281"/>
      <c r="GG171" s="281"/>
      <c r="GH171" s="281"/>
      <c r="GI171" s="281"/>
      <c r="GJ171" s="281"/>
      <c r="GK171" s="281"/>
      <c r="GL171" s="281"/>
      <c r="GM171" s="281"/>
      <c r="GN171" s="281"/>
      <c r="GO171" s="281"/>
      <c r="GP171" s="281"/>
      <c r="GQ171" s="281"/>
      <c r="GR171" s="281"/>
      <c r="GS171" s="281"/>
      <c r="GT171" s="281"/>
      <c r="GU171" s="281"/>
      <c r="GV171" s="281"/>
      <c r="GW171" s="281"/>
      <c r="GX171" s="281"/>
      <c r="GY171" s="281"/>
      <c r="GZ171" s="281"/>
      <c r="HA171" s="281"/>
      <c r="HB171" s="281"/>
      <c r="HC171" s="281"/>
      <c r="HD171" s="281"/>
      <c r="HE171" s="281"/>
      <c r="HF171" s="281"/>
      <c r="HG171" s="281"/>
      <c r="HH171" s="281"/>
      <c r="HI171" s="281"/>
      <c r="HJ171" s="281"/>
      <c r="HK171" s="281"/>
      <c r="HL171" s="281"/>
      <c r="HM171" s="281"/>
    </row>
    <row r="172" spans="1:221" s="35" customFormat="1" x14ac:dyDescent="0.25">
      <c r="A172" s="283">
        <v>1</v>
      </c>
      <c r="B172" s="283" t="s">
        <v>630</v>
      </c>
      <c r="C172" s="283">
        <v>32</v>
      </c>
      <c r="D172" s="226">
        <v>43404</v>
      </c>
      <c r="E172" s="290">
        <v>0.32906249999999998</v>
      </c>
      <c r="F172" s="290"/>
      <c r="G172" s="290"/>
      <c r="H172" s="290"/>
      <c r="I172" s="290"/>
      <c r="J172" s="290"/>
      <c r="K172" s="290"/>
      <c r="L172" s="290"/>
      <c r="M172" s="290"/>
      <c r="N172" s="290"/>
      <c r="O172" s="290"/>
      <c r="P172" s="98" t="str">
        <f t="shared" si="2"/>
        <v>1|Transecto TFOZ|32|20181031|075351</v>
      </c>
      <c r="Q172" s="283">
        <v>7825944.6289999997</v>
      </c>
      <c r="R172" s="283">
        <v>498315.14600000001</v>
      </c>
      <c r="S172" s="283">
        <v>1030</v>
      </c>
      <c r="T172" s="283">
        <v>114</v>
      </c>
      <c r="U172" s="283">
        <v>6</v>
      </c>
      <c r="V172" s="283">
        <v>1</v>
      </c>
      <c r="W172" s="283">
        <v>135</v>
      </c>
      <c r="X172" s="264">
        <v>100</v>
      </c>
      <c r="Y172" s="283">
        <v>961.37585449999995</v>
      </c>
      <c r="Z172" s="283" t="s">
        <v>628</v>
      </c>
      <c r="AA172" s="283" t="s">
        <v>628</v>
      </c>
      <c r="AB172" s="283">
        <v>84.226737979999996</v>
      </c>
      <c r="AC172" s="283">
        <v>37.59305191</v>
      </c>
      <c r="AD172" s="283" t="s">
        <v>628</v>
      </c>
      <c r="AE172" s="283">
        <v>160.40873719999999</v>
      </c>
      <c r="AF172" s="283">
        <v>-3.741881609</v>
      </c>
      <c r="AG172" s="283">
        <v>-0.53860759700000005</v>
      </c>
      <c r="AH172" s="284" t="s">
        <v>6</v>
      </c>
      <c r="AI172" s="98" t="s">
        <v>6</v>
      </c>
      <c r="AJ172" s="98" t="s">
        <v>6</v>
      </c>
      <c r="AK172" s="98" t="s">
        <v>6</v>
      </c>
      <c r="AL172" s="98" t="s">
        <v>6</v>
      </c>
      <c r="AM172" s="283">
        <v>0</v>
      </c>
      <c r="AN172" s="283">
        <v>0</v>
      </c>
      <c r="AO172" s="98" t="s">
        <v>467</v>
      </c>
      <c r="AP172" s="41"/>
      <c r="AQ172" s="41"/>
      <c r="AR172" s="41"/>
      <c r="AS172" s="41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211"/>
      <c r="CR172" s="211"/>
      <c r="CS172" s="211"/>
      <c r="CT172" s="211"/>
      <c r="CU172" s="211"/>
      <c r="CV172" s="211"/>
      <c r="CW172" s="211"/>
      <c r="CX172" s="211"/>
      <c r="CY172" s="211"/>
      <c r="CZ172" s="211"/>
      <c r="DA172" s="211"/>
      <c r="DB172" s="211"/>
      <c r="DC172" s="211"/>
      <c r="DD172" s="211"/>
      <c r="DE172" s="211"/>
      <c r="DF172" s="211"/>
      <c r="DG172" s="211"/>
      <c r="DH172" s="281"/>
      <c r="DI172" s="281"/>
      <c r="DJ172" s="281"/>
      <c r="DK172" s="281"/>
      <c r="DL172" s="281"/>
      <c r="DM172" s="281"/>
      <c r="DN172" s="281"/>
      <c r="DO172" s="281"/>
      <c r="DP172" s="281"/>
      <c r="DQ172" s="281"/>
      <c r="DR172" s="281"/>
      <c r="DS172" s="281"/>
      <c r="DT172" s="281"/>
      <c r="DU172" s="281"/>
      <c r="DV172" s="281"/>
      <c r="DW172" s="281"/>
      <c r="DX172" s="281"/>
      <c r="DY172" s="281"/>
      <c r="DZ172" s="281"/>
      <c r="EA172" s="281"/>
      <c r="EB172" s="281"/>
      <c r="EC172" s="281"/>
      <c r="ED172" s="281"/>
      <c r="EE172" s="281"/>
      <c r="EF172" s="281"/>
      <c r="EG172" s="281"/>
      <c r="EH172" s="281"/>
      <c r="EI172" s="281"/>
      <c r="EJ172" s="281"/>
      <c r="EK172" s="281"/>
      <c r="EL172" s="281"/>
      <c r="EM172" s="281"/>
      <c r="EN172" s="281"/>
      <c r="EO172" s="281"/>
      <c r="EP172" s="281"/>
      <c r="EQ172" s="281"/>
      <c r="ER172" s="281"/>
      <c r="ES172" s="281"/>
      <c r="ET172" s="281"/>
      <c r="EU172" s="281"/>
      <c r="EV172" s="281"/>
      <c r="EW172" s="281"/>
      <c r="EX172" s="281"/>
      <c r="EY172" s="281"/>
      <c r="EZ172" s="281"/>
      <c r="FA172" s="281"/>
      <c r="FB172" s="281"/>
      <c r="FC172" s="281"/>
      <c r="FD172" s="281"/>
      <c r="FE172" s="281"/>
      <c r="FF172" s="281"/>
      <c r="FG172" s="281"/>
      <c r="FH172" s="281"/>
      <c r="FI172" s="281"/>
      <c r="FJ172" s="281"/>
      <c r="FK172" s="281"/>
      <c r="FL172" s="281"/>
      <c r="FM172" s="281"/>
      <c r="FN172" s="281"/>
      <c r="FO172" s="281"/>
      <c r="FP172" s="281"/>
      <c r="FQ172" s="281"/>
      <c r="FR172" s="281"/>
      <c r="FS172" s="281"/>
      <c r="FT172" s="281"/>
      <c r="FU172" s="281"/>
      <c r="FV172" s="281"/>
      <c r="FW172" s="281"/>
      <c r="FX172" s="281"/>
      <c r="FY172" s="281"/>
      <c r="FZ172" s="281"/>
      <c r="GA172" s="281"/>
      <c r="GB172" s="281"/>
      <c r="GC172" s="281"/>
      <c r="GD172" s="281"/>
      <c r="GE172" s="281"/>
      <c r="GF172" s="281"/>
      <c r="GG172" s="281"/>
      <c r="GH172" s="281"/>
      <c r="GI172" s="281"/>
      <c r="GJ172" s="281"/>
      <c r="GK172" s="281"/>
      <c r="GL172" s="281"/>
      <c r="GM172" s="281"/>
      <c r="GN172" s="281"/>
      <c r="GO172" s="281"/>
      <c r="GP172" s="281"/>
      <c r="GQ172" s="281"/>
      <c r="GR172" s="281"/>
      <c r="GS172" s="281"/>
      <c r="GT172" s="281"/>
      <c r="GU172" s="281"/>
      <c r="GV172" s="281"/>
      <c r="GW172" s="281"/>
      <c r="GX172" s="281"/>
      <c r="GY172" s="281"/>
      <c r="GZ172" s="281"/>
      <c r="HA172" s="281"/>
      <c r="HB172" s="281"/>
      <c r="HC172" s="281"/>
      <c r="HD172" s="281"/>
      <c r="HE172" s="281"/>
      <c r="HF172" s="281"/>
      <c r="HG172" s="281"/>
      <c r="HH172" s="281"/>
      <c r="HI172" s="281"/>
      <c r="HJ172" s="281"/>
      <c r="HK172" s="281"/>
      <c r="HL172" s="281"/>
      <c r="HM172" s="281"/>
    </row>
    <row r="173" spans="1:221" s="35" customFormat="1" x14ac:dyDescent="0.25">
      <c r="A173" s="283">
        <v>1</v>
      </c>
      <c r="B173" s="283" t="s">
        <v>630</v>
      </c>
      <c r="C173" s="283">
        <v>33</v>
      </c>
      <c r="D173" s="226">
        <v>43404</v>
      </c>
      <c r="E173" s="290">
        <v>0.3359375</v>
      </c>
      <c r="F173" s="290"/>
      <c r="G173" s="290"/>
      <c r="H173" s="290"/>
      <c r="I173" s="290"/>
      <c r="J173" s="290"/>
      <c r="K173" s="290"/>
      <c r="L173" s="290"/>
      <c r="M173" s="290"/>
      <c r="N173" s="290"/>
      <c r="O173" s="290"/>
      <c r="P173" s="98" t="str">
        <f t="shared" si="2"/>
        <v>1|Transecto TFOZ|33|20181031|080345</v>
      </c>
      <c r="Q173" s="283">
        <v>7825685.9519999996</v>
      </c>
      <c r="R173" s="283">
        <v>500151.65</v>
      </c>
      <c r="S173" s="283">
        <v>1030</v>
      </c>
      <c r="T173" s="283">
        <v>114</v>
      </c>
      <c r="U173" s="283">
        <v>6.6</v>
      </c>
      <c r="V173" s="283">
        <v>1</v>
      </c>
      <c r="W173" s="283">
        <v>135</v>
      </c>
      <c r="X173" s="264">
        <v>100</v>
      </c>
      <c r="Y173" s="283">
        <v>902.06860349999999</v>
      </c>
      <c r="Z173" s="283" t="s">
        <v>628</v>
      </c>
      <c r="AA173" s="283" t="s">
        <v>628</v>
      </c>
      <c r="AB173" s="283">
        <v>88.577293400000002</v>
      </c>
      <c r="AC173" s="283">
        <v>37.596683499999997</v>
      </c>
      <c r="AD173" s="283" t="s">
        <v>628</v>
      </c>
      <c r="AE173" s="283">
        <v>160.54307560000001</v>
      </c>
      <c r="AF173" s="283">
        <v>-3.788213968</v>
      </c>
      <c r="AG173" s="283">
        <v>-0.56823575500000001</v>
      </c>
      <c r="AH173" s="284" t="s">
        <v>6</v>
      </c>
      <c r="AI173" s="98" t="s">
        <v>6</v>
      </c>
      <c r="AJ173" s="98" t="s">
        <v>6</v>
      </c>
      <c r="AK173" s="98" t="s">
        <v>6</v>
      </c>
      <c r="AL173" s="98" t="s">
        <v>6</v>
      </c>
      <c r="AM173" s="283">
        <v>0</v>
      </c>
      <c r="AN173" s="283">
        <v>0</v>
      </c>
      <c r="AO173" s="98" t="s">
        <v>467</v>
      </c>
      <c r="AP173" s="41"/>
      <c r="AQ173" s="41"/>
      <c r="AR173" s="41"/>
      <c r="AS173" s="41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211"/>
      <c r="CR173" s="211"/>
      <c r="CS173" s="211"/>
      <c r="CT173" s="211"/>
      <c r="CU173" s="211"/>
      <c r="CV173" s="211"/>
      <c r="CW173" s="211"/>
      <c r="CX173" s="211"/>
      <c r="CY173" s="211"/>
      <c r="CZ173" s="211"/>
      <c r="DA173" s="211"/>
      <c r="DB173" s="211"/>
      <c r="DC173" s="211"/>
      <c r="DD173" s="211"/>
      <c r="DE173" s="211"/>
      <c r="DF173" s="211"/>
      <c r="DG173" s="211"/>
      <c r="DH173" s="281"/>
      <c r="DI173" s="281"/>
      <c r="DJ173" s="281"/>
      <c r="DK173" s="281"/>
      <c r="DL173" s="281"/>
      <c r="DM173" s="281"/>
      <c r="DN173" s="281"/>
      <c r="DO173" s="281"/>
      <c r="DP173" s="281"/>
      <c r="DQ173" s="281"/>
      <c r="DR173" s="281"/>
      <c r="DS173" s="281"/>
      <c r="DT173" s="281"/>
      <c r="DU173" s="281"/>
      <c r="DV173" s="281"/>
      <c r="DW173" s="281"/>
      <c r="DX173" s="281"/>
      <c r="DY173" s="281"/>
      <c r="DZ173" s="281"/>
      <c r="EA173" s="281"/>
      <c r="EB173" s="281"/>
      <c r="EC173" s="281"/>
      <c r="ED173" s="281"/>
      <c r="EE173" s="281"/>
      <c r="EF173" s="281"/>
      <c r="EG173" s="281"/>
      <c r="EH173" s="281"/>
      <c r="EI173" s="281"/>
      <c r="EJ173" s="281"/>
      <c r="EK173" s="281"/>
      <c r="EL173" s="281"/>
      <c r="EM173" s="281"/>
      <c r="EN173" s="281"/>
      <c r="EO173" s="281"/>
      <c r="EP173" s="281"/>
      <c r="EQ173" s="281"/>
      <c r="ER173" s="281"/>
      <c r="ES173" s="281"/>
      <c r="ET173" s="281"/>
      <c r="EU173" s="281"/>
      <c r="EV173" s="281"/>
      <c r="EW173" s="281"/>
      <c r="EX173" s="281"/>
      <c r="EY173" s="281"/>
      <c r="EZ173" s="281"/>
      <c r="FA173" s="281"/>
      <c r="FB173" s="281"/>
      <c r="FC173" s="281"/>
      <c r="FD173" s="281"/>
      <c r="FE173" s="281"/>
      <c r="FF173" s="281"/>
      <c r="FG173" s="281"/>
      <c r="FH173" s="281"/>
      <c r="FI173" s="281"/>
      <c r="FJ173" s="281"/>
      <c r="FK173" s="281"/>
      <c r="FL173" s="281"/>
      <c r="FM173" s="281"/>
      <c r="FN173" s="281"/>
      <c r="FO173" s="281"/>
      <c r="FP173" s="281"/>
      <c r="FQ173" s="281"/>
      <c r="FR173" s="281"/>
      <c r="FS173" s="281"/>
      <c r="FT173" s="281"/>
      <c r="FU173" s="281"/>
      <c r="FV173" s="281"/>
      <c r="FW173" s="281"/>
      <c r="FX173" s="281"/>
      <c r="FY173" s="281"/>
      <c r="FZ173" s="281"/>
      <c r="GA173" s="281"/>
      <c r="GB173" s="281"/>
      <c r="GC173" s="281"/>
      <c r="GD173" s="281"/>
      <c r="GE173" s="281"/>
      <c r="GF173" s="281"/>
      <c r="GG173" s="281"/>
      <c r="GH173" s="281"/>
      <c r="GI173" s="281"/>
      <c r="GJ173" s="281"/>
      <c r="GK173" s="281"/>
      <c r="GL173" s="281"/>
      <c r="GM173" s="281"/>
      <c r="GN173" s="281"/>
      <c r="GO173" s="281"/>
      <c r="GP173" s="281"/>
      <c r="GQ173" s="281"/>
      <c r="GR173" s="281"/>
      <c r="GS173" s="281"/>
      <c r="GT173" s="281"/>
      <c r="GU173" s="281"/>
      <c r="GV173" s="281"/>
      <c r="GW173" s="281"/>
      <c r="GX173" s="281"/>
      <c r="GY173" s="281"/>
      <c r="GZ173" s="281"/>
      <c r="HA173" s="281"/>
      <c r="HB173" s="281"/>
      <c r="HC173" s="281"/>
      <c r="HD173" s="281"/>
      <c r="HE173" s="281"/>
      <c r="HF173" s="281"/>
      <c r="HG173" s="281"/>
      <c r="HH173" s="281"/>
      <c r="HI173" s="281"/>
      <c r="HJ173" s="281"/>
      <c r="HK173" s="281"/>
      <c r="HL173" s="281"/>
      <c r="HM173" s="281"/>
    </row>
    <row r="174" spans="1:221" s="35" customFormat="1" x14ac:dyDescent="0.25">
      <c r="A174" s="283">
        <v>1</v>
      </c>
      <c r="B174" s="283" t="s">
        <v>630</v>
      </c>
      <c r="C174" s="283">
        <v>34</v>
      </c>
      <c r="D174" s="226">
        <v>43404</v>
      </c>
      <c r="E174" s="290">
        <v>0.3435185185185185</v>
      </c>
      <c r="F174" s="290"/>
      <c r="G174" s="290"/>
      <c r="H174" s="290"/>
      <c r="I174" s="290"/>
      <c r="J174" s="290"/>
      <c r="K174" s="290"/>
      <c r="L174" s="290"/>
      <c r="M174" s="290"/>
      <c r="N174" s="290"/>
      <c r="O174" s="290"/>
      <c r="P174" s="98" t="str">
        <f t="shared" si="2"/>
        <v>1|Transecto TFOZ|34|20181031|081440</v>
      </c>
      <c r="Q174" s="283">
        <v>7825861.0669999998</v>
      </c>
      <c r="R174" s="283">
        <v>502225.55099999998</v>
      </c>
      <c r="S174" s="283">
        <v>1020</v>
      </c>
      <c r="T174" s="283">
        <v>114</v>
      </c>
      <c r="U174" s="283">
        <v>6</v>
      </c>
      <c r="V174" s="283">
        <v>1</v>
      </c>
      <c r="W174" s="283">
        <v>110</v>
      </c>
      <c r="X174" s="264">
        <v>100</v>
      </c>
      <c r="Y174" s="283">
        <v>902.06860349999999</v>
      </c>
      <c r="Z174" s="283" t="s">
        <v>628</v>
      </c>
      <c r="AA174" s="283" t="s">
        <v>628</v>
      </c>
      <c r="AB174" s="283">
        <v>88.577293400000002</v>
      </c>
      <c r="AC174" s="283">
        <v>37.596683499999997</v>
      </c>
      <c r="AD174" s="283" t="s">
        <v>628</v>
      </c>
      <c r="AE174" s="283">
        <v>160.54307560000001</v>
      </c>
      <c r="AF174" s="283">
        <v>-3.788213968</v>
      </c>
      <c r="AG174" s="283">
        <v>-0.56823575500000001</v>
      </c>
      <c r="AH174" s="284" t="s">
        <v>6</v>
      </c>
      <c r="AI174" s="98" t="s">
        <v>6</v>
      </c>
      <c r="AJ174" s="98" t="s">
        <v>6</v>
      </c>
      <c r="AK174" s="98" t="s">
        <v>6</v>
      </c>
      <c r="AL174" s="98" t="s">
        <v>6</v>
      </c>
      <c r="AM174" s="283">
        <v>2</v>
      </c>
      <c r="AN174" s="283">
        <v>1</v>
      </c>
      <c r="AO174" s="98" t="s">
        <v>467</v>
      </c>
      <c r="AP174" s="41"/>
      <c r="AQ174" s="41"/>
      <c r="AR174" s="41"/>
      <c r="AS174" s="41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211"/>
      <c r="CR174" s="211"/>
      <c r="CS174" s="211"/>
      <c r="CT174" s="211"/>
      <c r="CU174" s="211"/>
      <c r="CV174" s="211"/>
      <c r="CW174" s="211"/>
      <c r="CX174" s="211"/>
      <c r="CY174" s="211"/>
      <c r="CZ174" s="211"/>
      <c r="DA174" s="211"/>
      <c r="DB174" s="211"/>
      <c r="DC174" s="211"/>
      <c r="DD174" s="211"/>
      <c r="DE174" s="211"/>
      <c r="DF174" s="211"/>
      <c r="DG174" s="211"/>
      <c r="DH174" s="281"/>
      <c r="DI174" s="281"/>
      <c r="DJ174" s="281"/>
      <c r="DK174" s="281"/>
      <c r="DL174" s="281"/>
      <c r="DM174" s="281"/>
      <c r="DN174" s="281"/>
      <c r="DO174" s="281"/>
      <c r="DP174" s="281"/>
      <c r="DQ174" s="281"/>
      <c r="DR174" s="281"/>
      <c r="DS174" s="281"/>
      <c r="DT174" s="281"/>
      <c r="DU174" s="281"/>
      <c r="DV174" s="281"/>
      <c r="DW174" s="281"/>
      <c r="DX174" s="281"/>
      <c r="DY174" s="281"/>
      <c r="DZ174" s="281"/>
      <c r="EA174" s="281"/>
      <c r="EB174" s="281"/>
      <c r="EC174" s="281"/>
      <c r="ED174" s="281"/>
      <c r="EE174" s="281"/>
      <c r="EF174" s="281"/>
      <c r="EG174" s="281"/>
      <c r="EH174" s="281"/>
      <c r="EI174" s="281"/>
      <c r="EJ174" s="281"/>
      <c r="EK174" s="281"/>
      <c r="EL174" s="281"/>
      <c r="EM174" s="281"/>
      <c r="EN174" s="281"/>
      <c r="EO174" s="281"/>
      <c r="EP174" s="281"/>
      <c r="EQ174" s="281"/>
      <c r="ER174" s="281"/>
      <c r="ES174" s="281"/>
      <c r="ET174" s="281"/>
      <c r="EU174" s="281"/>
      <c r="EV174" s="281"/>
      <c r="EW174" s="281"/>
      <c r="EX174" s="281"/>
      <c r="EY174" s="281"/>
      <c r="EZ174" s="281"/>
      <c r="FA174" s="281"/>
      <c r="FB174" s="281"/>
      <c r="FC174" s="281"/>
      <c r="FD174" s="281"/>
      <c r="FE174" s="281"/>
      <c r="FF174" s="281"/>
      <c r="FG174" s="281"/>
      <c r="FH174" s="281"/>
      <c r="FI174" s="281"/>
      <c r="FJ174" s="281"/>
      <c r="FK174" s="281"/>
      <c r="FL174" s="281"/>
      <c r="FM174" s="281"/>
      <c r="FN174" s="281"/>
      <c r="FO174" s="281"/>
      <c r="FP174" s="281"/>
      <c r="FQ174" s="281"/>
      <c r="FR174" s="281"/>
      <c r="FS174" s="281"/>
      <c r="FT174" s="281"/>
      <c r="FU174" s="281"/>
      <c r="FV174" s="281"/>
      <c r="FW174" s="281"/>
      <c r="FX174" s="281"/>
      <c r="FY174" s="281"/>
      <c r="FZ174" s="281"/>
      <c r="GA174" s="281"/>
      <c r="GB174" s="281"/>
      <c r="GC174" s="281"/>
      <c r="GD174" s="281"/>
      <c r="GE174" s="281"/>
      <c r="GF174" s="281"/>
      <c r="GG174" s="281"/>
      <c r="GH174" s="281"/>
      <c r="GI174" s="281"/>
      <c r="GJ174" s="281"/>
      <c r="GK174" s="281"/>
      <c r="GL174" s="281"/>
      <c r="GM174" s="281"/>
      <c r="GN174" s="281"/>
      <c r="GO174" s="281"/>
      <c r="GP174" s="281"/>
      <c r="GQ174" s="281"/>
      <c r="GR174" s="281"/>
      <c r="GS174" s="281"/>
      <c r="GT174" s="281"/>
      <c r="GU174" s="281"/>
      <c r="GV174" s="281"/>
      <c r="GW174" s="281"/>
      <c r="GX174" s="281"/>
      <c r="GY174" s="281"/>
      <c r="GZ174" s="281"/>
      <c r="HA174" s="281"/>
      <c r="HB174" s="281"/>
      <c r="HC174" s="281"/>
      <c r="HD174" s="281"/>
      <c r="HE174" s="281"/>
      <c r="HF174" s="281"/>
      <c r="HG174" s="281"/>
      <c r="HH174" s="281"/>
      <c r="HI174" s="281"/>
      <c r="HJ174" s="281"/>
      <c r="HK174" s="281"/>
      <c r="HL174" s="281"/>
      <c r="HM174" s="281"/>
    </row>
    <row r="175" spans="1:221" s="35" customFormat="1" x14ac:dyDescent="0.25">
      <c r="A175" s="283">
        <v>1</v>
      </c>
      <c r="B175" s="283" t="s">
        <v>630</v>
      </c>
      <c r="C175" s="283">
        <v>35</v>
      </c>
      <c r="D175" s="226">
        <v>43404</v>
      </c>
      <c r="E175" s="290">
        <v>0.35305555555555551</v>
      </c>
      <c r="F175" s="290"/>
      <c r="G175" s="290"/>
      <c r="H175" s="290"/>
      <c r="I175" s="290"/>
      <c r="J175" s="290"/>
      <c r="K175" s="290"/>
      <c r="L175" s="290"/>
      <c r="M175" s="290"/>
      <c r="N175" s="290"/>
      <c r="O175" s="290"/>
      <c r="P175" s="98" t="str">
        <f t="shared" si="2"/>
        <v>1|Transecto TFOZ|35|20181031|082824</v>
      </c>
      <c r="Q175" s="283">
        <v>7825594.7790000001</v>
      </c>
      <c r="R175" s="283">
        <v>504781.13900000002</v>
      </c>
      <c r="S175" s="283">
        <v>1020</v>
      </c>
      <c r="T175" s="283">
        <v>113</v>
      </c>
      <c r="U175" s="283">
        <v>6</v>
      </c>
      <c r="V175" s="283">
        <v>1</v>
      </c>
      <c r="W175" s="283">
        <v>110</v>
      </c>
      <c r="X175" s="264">
        <v>100</v>
      </c>
      <c r="Y175" s="283">
        <v>891.12207030000002</v>
      </c>
      <c r="Z175" s="283" t="s">
        <v>628</v>
      </c>
      <c r="AA175" s="283" t="s">
        <v>628</v>
      </c>
      <c r="AB175" s="283">
        <v>93.057777400000006</v>
      </c>
      <c r="AC175" s="283">
        <v>37.600318909999999</v>
      </c>
      <c r="AD175" s="283" t="s">
        <v>628</v>
      </c>
      <c r="AE175" s="283">
        <v>160.68937679999999</v>
      </c>
      <c r="AF175" s="283">
        <v>-3.8345463280000001</v>
      </c>
      <c r="AG175" s="283">
        <v>-0.59786391299999997</v>
      </c>
      <c r="AH175" s="284" t="s">
        <v>6</v>
      </c>
      <c r="AI175" s="98" t="s">
        <v>6</v>
      </c>
      <c r="AJ175" s="98" t="s">
        <v>6</v>
      </c>
      <c r="AK175" s="98" t="s">
        <v>6</v>
      </c>
      <c r="AL175" s="98" t="s">
        <v>6</v>
      </c>
      <c r="AM175" s="283">
        <v>0</v>
      </c>
      <c r="AN175" s="283">
        <v>0</v>
      </c>
      <c r="AO175" s="98" t="s">
        <v>467</v>
      </c>
      <c r="AP175" s="41"/>
      <c r="AQ175" s="41"/>
      <c r="AR175" s="41"/>
      <c r="AS175" s="41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211"/>
      <c r="CR175" s="211"/>
      <c r="CS175" s="211"/>
      <c r="CT175" s="211"/>
      <c r="CU175" s="211"/>
      <c r="CV175" s="211"/>
      <c r="CW175" s="211"/>
      <c r="CX175" s="211"/>
      <c r="CY175" s="211"/>
      <c r="CZ175" s="211"/>
      <c r="DA175" s="211"/>
      <c r="DB175" s="211"/>
      <c r="DC175" s="211"/>
      <c r="DD175" s="211"/>
      <c r="DE175" s="211"/>
      <c r="DF175" s="211"/>
      <c r="DG175" s="211"/>
      <c r="DH175" s="281"/>
      <c r="DI175" s="281"/>
      <c r="DJ175" s="281"/>
      <c r="DK175" s="281"/>
      <c r="DL175" s="281"/>
      <c r="DM175" s="281"/>
      <c r="DN175" s="281"/>
      <c r="DO175" s="281"/>
      <c r="DP175" s="281"/>
      <c r="DQ175" s="281"/>
      <c r="DR175" s="281"/>
      <c r="DS175" s="281"/>
      <c r="DT175" s="281"/>
      <c r="DU175" s="281"/>
      <c r="DV175" s="281"/>
      <c r="DW175" s="281"/>
      <c r="DX175" s="281"/>
      <c r="DY175" s="281"/>
      <c r="DZ175" s="281"/>
      <c r="EA175" s="281"/>
      <c r="EB175" s="281"/>
      <c r="EC175" s="281"/>
      <c r="ED175" s="281"/>
      <c r="EE175" s="281"/>
      <c r="EF175" s="281"/>
      <c r="EG175" s="281"/>
      <c r="EH175" s="281"/>
      <c r="EI175" s="281"/>
      <c r="EJ175" s="281"/>
      <c r="EK175" s="281"/>
      <c r="EL175" s="281"/>
      <c r="EM175" s="281"/>
      <c r="EN175" s="281"/>
      <c r="EO175" s="281"/>
      <c r="EP175" s="281"/>
      <c r="EQ175" s="281"/>
      <c r="ER175" s="281"/>
      <c r="ES175" s="281"/>
      <c r="ET175" s="281"/>
      <c r="EU175" s="281"/>
      <c r="EV175" s="281"/>
      <c r="EW175" s="281"/>
      <c r="EX175" s="281"/>
      <c r="EY175" s="281"/>
      <c r="EZ175" s="281"/>
      <c r="FA175" s="281"/>
      <c r="FB175" s="281"/>
      <c r="FC175" s="281"/>
      <c r="FD175" s="281"/>
      <c r="FE175" s="281"/>
      <c r="FF175" s="281"/>
      <c r="FG175" s="281"/>
      <c r="FH175" s="281"/>
      <c r="FI175" s="281"/>
      <c r="FJ175" s="281"/>
      <c r="FK175" s="281"/>
      <c r="FL175" s="281"/>
      <c r="FM175" s="281"/>
      <c r="FN175" s="281"/>
      <c r="FO175" s="281"/>
      <c r="FP175" s="281"/>
      <c r="FQ175" s="281"/>
      <c r="FR175" s="281"/>
      <c r="FS175" s="281"/>
      <c r="FT175" s="281"/>
      <c r="FU175" s="281"/>
      <c r="FV175" s="281"/>
      <c r="FW175" s="281"/>
      <c r="FX175" s="281"/>
      <c r="FY175" s="281"/>
      <c r="FZ175" s="281"/>
      <c r="GA175" s="281"/>
      <c r="GB175" s="281"/>
      <c r="GC175" s="281"/>
      <c r="GD175" s="281"/>
      <c r="GE175" s="281"/>
      <c r="GF175" s="281"/>
      <c r="GG175" s="281"/>
      <c r="GH175" s="281"/>
      <c r="GI175" s="281"/>
      <c r="GJ175" s="281"/>
      <c r="GK175" s="281"/>
      <c r="GL175" s="281"/>
      <c r="GM175" s="281"/>
      <c r="GN175" s="281"/>
      <c r="GO175" s="281"/>
      <c r="GP175" s="281"/>
      <c r="GQ175" s="281"/>
      <c r="GR175" s="281"/>
      <c r="GS175" s="281"/>
      <c r="GT175" s="281"/>
      <c r="GU175" s="281"/>
      <c r="GV175" s="281"/>
      <c r="GW175" s="281"/>
      <c r="GX175" s="281"/>
      <c r="GY175" s="281"/>
      <c r="GZ175" s="281"/>
      <c r="HA175" s="281"/>
      <c r="HB175" s="281"/>
      <c r="HC175" s="281"/>
      <c r="HD175" s="281"/>
      <c r="HE175" s="281"/>
      <c r="HF175" s="281"/>
      <c r="HG175" s="281"/>
      <c r="HH175" s="281"/>
      <c r="HI175" s="281"/>
      <c r="HJ175" s="281"/>
      <c r="HK175" s="281"/>
      <c r="HL175" s="281"/>
      <c r="HM175" s="281"/>
    </row>
    <row r="176" spans="1:221" s="35" customFormat="1" x14ac:dyDescent="0.25">
      <c r="A176" s="283">
        <v>1</v>
      </c>
      <c r="B176" s="283" t="s">
        <v>630</v>
      </c>
      <c r="C176" s="283">
        <v>36</v>
      </c>
      <c r="D176" s="226">
        <v>43404</v>
      </c>
      <c r="E176" s="290">
        <v>0.3637037037037037</v>
      </c>
      <c r="F176" s="290"/>
      <c r="G176" s="290"/>
      <c r="H176" s="290"/>
      <c r="I176" s="290"/>
      <c r="J176" s="290"/>
      <c r="K176" s="290"/>
      <c r="L176" s="290"/>
      <c r="M176" s="290"/>
      <c r="N176" s="290"/>
      <c r="O176" s="290"/>
      <c r="P176" s="98" t="str">
        <f t="shared" si="2"/>
        <v>1|Transecto TFOZ|36|20181031|084344</v>
      </c>
      <c r="Q176" s="283">
        <v>7825495.1919999998</v>
      </c>
      <c r="R176" s="283">
        <v>507635.78</v>
      </c>
      <c r="S176" s="283">
        <v>1020</v>
      </c>
      <c r="T176" s="283">
        <v>113</v>
      </c>
      <c r="U176" s="283">
        <v>6</v>
      </c>
      <c r="V176" s="283">
        <v>1</v>
      </c>
      <c r="W176" s="283">
        <v>110</v>
      </c>
      <c r="X176" s="264">
        <v>100</v>
      </c>
      <c r="Y176" s="283">
        <v>891.12207030000002</v>
      </c>
      <c r="Z176" s="283" t="s">
        <v>628</v>
      </c>
      <c r="AA176" s="283" t="s">
        <v>628</v>
      </c>
      <c r="AB176" s="283">
        <v>93.057777400000006</v>
      </c>
      <c r="AC176" s="283">
        <v>37.600318909999999</v>
      </c>
      <c r="AD176" s="283" t="s">
        <v>628</v>
      </c>
      <c r="AE176" s="283">
        <v>160.68937679999999</v>
      </c>
      <c r="AF176" s="283">
        <v>-3.8345463280000001</v>
      </c>
      <c r="AG176" s="283">
        <v>-0.59786391299999997</v>
      </c>
      <c r="AH176" s="284" t="s">
        <v>6</v>
      </c>
      <c r="AI176" s="98" t="s">
        <v>6</v>
      </c>
      <c r="AJ176" s="98" t="s">
        <v>6</v>
      </c>
      <c r="AK176" s="98" t="s">
        <v>6</v>
      </c>
      <c r="AL176" s="98" t="s">
        <v>6</v>
      </c>
      <c r="AM176" s="283">
        <v>0</v>
      </c>
      <c r="AN176" s="283">
        <v>0</v>
      </c>
      <c r="AO176" s="98" t="s">
        <v>467</v>
      </c>
      <c r="AP176" s="41"/>
      <c r="AQ176" s="41"/>
      <c r="AR176" s="41"/>
      <c r="AS176" s="41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211"/>
      <c r="CR176" s="211"/>
      <c r="CS176" s="211"/>
      <c r="CT176" s="211"/>
      <c r="CU176" s="211"/>
      <c r="CV176" s="211"/>
      <c r="CW176" s="211"/>
      <c r="CX176" s="211"/>
      <c r="CY176" s="211"/>
      <c r="CZ176" s="211"/>
      <c r="DA176" s="211"/>
      <c r="DB176" s="211"/>
      <c r="DC176" s="211"/>
      <c r="DD176" s="211"/>
      <c r="DE176" s="211"/>
      <c r="DF176" s="211"/>
      <c r="DG176" s="211"/>
      <c r="DH176" s="281"/>
      <c r="DI176" s="281"/>
      <c r="DJ176" s="281"/>
      <c r="DK176" s="281"/>
      <c r="DL176" s="281"/>
      <c r="DM176" s="281"/>
      <c r="DN176" s="281"/>
      <c r="DO176" s="281"/>
      <c r="DP176" s="281"/>
      <c r="DQ176" s="281"/>
      <c r="DR176" s="281"/>
      <c r="DS176" s="281"/>
      <c r="DT176" s="281"/>
      <c r="DU176" s="281"/>
      <c r="DV176" s="281"/>
      <c r="DW176" s="281"/>
      <c r="DX176" s="281"/>
      <c r="DY176" s="281"/>
      <c r="DZ176" s="281"/>
      <c r="EA176" s="281"/>
      <c r="EB176" s="281"/>
      <c r="EC176" s="281"/>
      <c r="ED176" s="281"/>
      <c r="EE176" s="281"/>
      <c r="EF176" s="281"/>
      <c r="EG176" s="281"/>
      <c r="EH176" s="281"/>
      <c r="EI176" s="281"/>
      <c r="EJ176" s="281"/>
      <c r="EK176" s="281"/>
      <c r="EL176" s="281"/>
      <c r="EM176" s="281"/>
      <c r="EN176" s="281"/>
      <c r="EO176" s="281"/>
      <c r="EP176" s="281"/>
      <c r="EQ176" s="281"/>
      <c r="ER176" s="281"/>
      <c r="ES176" s="281"/>
      <c r="ET176" s="281"/>
      <c r="EU176" s="281"/>
      <c r="EV176" s="281"/>
      <c r="EW176" s="281"/>
      <c r="EX176" s="281"/>
      <c r="EY176" s="281"/>
      <c r="EZ176" s="281"/>
      <c r="FA176" s="281"/>
      <c r="FB176" s="281"/>
      <c r="FC176" s="281"/>
      <c r="FD176" s="281"/>
      <c r="FE176" s="281"/>
      <c r="FF176" s="281"/>
      <c r="FG176" s="281"/>
      <c r="FH176" s="281"/>
      <c r="FI176" s="281"/>
      <c r="FJ176" s="281"/>
      <c r="FK176" s="281"/>
      <c r="FL176" s="281"/>
      <c r="FM176" s="281"/>
      <c r="FN176" s="281"/>
      <c r="FO176" s="281"/>
      <c r="FP176" s="281"/>
      <c r="FQ176" s="281"/>
      <c r="FR176" s="281"/>
      <c r="FS176" s="281"/>
      <c r="FT176" s="281"/>
      <c r="FU176" s="281"/>
      <c r="FV176" s="281"/>
      <c r="FW176" s="281"/>
      <c r="FX176" s="281"/>
      <c r="FY176" s="281"/>
      <c r="FZ176" s="281"/>
      <c r="GA176" s="281"/>
      <c r="GB176" s="281"/>
      <c r="GC176" s="281"/>
      <c r="GD176" s="281"/>
      <c r="GE176" s="281"/>
      <c r="GF176" s="281"/>
      <c r="GG176" s="281"/>
      <c r="GH176" s="281"/>
      <c r="GI176" s="281"/>
      <c r="GJ176" s="281"/>
      <c r="GK176" s="281"/>
      <c r="GL176" s="281"/>
      <c r="GM176" s="281"/>
      <c r="GN176" s="281"/>
      <c r="GO176" s="281"/>
      <c r="GP176" s="281"/>
      <c r="GQ176" s="281"/>
      <c r="GR176" s="281"/>
      <c r="GS176" s="281"/>
      <c r="GT176" s="281"/>
      <c r="GU176" s="281"/>
      <c r="GV176" s="281"/>
      <c r="GW176" s="281"/>
      <c r="GX176" s="281"/>
      <c r="GY176" s="281"/>
      <c r="GZ176" s="281"/>
      <c r="HA176" s="281"/>
      <c r="HB176" s="281"/>
      <c r="HC176" s="281"/>
      <c r="HD176" s="281"/>
      <c r="HE176" s="281"/>
      <c r="HF176" s="281"/>
      <c r="HG176" s="281"/>
      <c r="HH176" s="281"/>
      <c r="HI176" s="281"/>
      <c r="HJ176" s="281"/>
      <c r="HK176" s="281"/>
      <c r="HL176" s="281"/>
      <c r="HM176" s="281"/>
    </row>
    <row r="177" spans="1:221" s="35" customFormat="1" x14ac:dyDescent="0.25">
      <c r="A177" s="283">
        <v>1</v>
      </c>
      <c r="B177" s="283" t="s">
        <v>630</v>
      </c>
      <c r="C177" s="283">
        <v>37</v>
      </c>
      <c r="D177" s="226">
        <v>43404</v>
      </c>
      <c r="E177" s="290">
        <v>0.37309027777777781</v>
      </c>
      <c r="F177" s="290"/>
      <c r="G177" s="290"/>
      <c r="H177" s="290"/>
      <c r="I177" s="290"/>
      <c r="J177" s="290"/>
      <c r="K177" s="290"/>
      <c r="L177" s="290"/>
      <c r="M177" s="290"/>
      <c r="N177" s="290"/>
      <c r="O177" s="290"/>
      <c r="P177" s="98" t="str">
        <f t="shared" si="2"/>
        <v>1|Transecto TFOZ|37|20181031|085715</v>
      </c>
      <c r="Q177" s="283">
        <v>7825635.1210000003</v>
      </c>
      <c r="R177" s="283">
        <v>510203.54200000002</v>
      </c>
      <c r="S177" s="283">
        <v>800</v>
      </c>
      <c r="T177" s="283">
        <v>113</v>
      </c>
      <c r="U177" s="283">
        <v>7.1</v>
      </c>
      <c r="V177" s="283">
        <v>1</v>
      </c>
      <c r="W177" s="283">
        <v>120</v>
      </c>
      <c r="X177" s="264">
        <v>100</v>
      </c>
      <c r="Y177" s="283">
        <v>885.42938230000004</v>
      </c>
      <c r="Z177" s="283" t="s">
        <v>628</v>
      </c>
      <c r="AA177" s="283" t="s">
        <v>628</v>
      </c>
      <c r="AB177" s="283">
        <v>97.481582639999999</v>
      </c>
      <c r="AC177" s="283">
        <v>37.603950500000003</v>
      </c>
      <c r="AD177" s="283">
        <v>24.649999619999999</v>
      </c>
      <c r="AE177" s="283">
        <v>160.8707886</v>
      </c>
      <c r="AF177" s="283">
        <v>-3.8808789250000002</v>
      </c>
      <c r="AG177" s="283">
        <v>-0.62749201099999996</v>
      </c>
      <c r="AH177" s="284" t="s">
        <v>6</v>
      </c>
      <c r="AI177" s="98" t="s">
        <v>6</v>
      </c>
      <c r="AJ177" s="98" t="s">
        <v>6</v>
      </c>
      <c r="AK177" s="98" t="s">
        <v>6</v>
      </c>
      <c r="AL177" s="98" t="s">
        <v>6</v>
      </c>
      <c r="AM177" s="283">
        <v>1</v>
      </c>
      <c r="AN177" s="283">
        <v>1</v>
      </c>
      <c r="AO177" s="98" t="s">
        <v>467</v>
      </c>
      <c r="AP177" s="41"/>
      <c r="AQ177" s="41"/>
      <c r="AR177" s="41"/>
      <c r="AS177" s="41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211"/>
      <c r="CR177" s="211"/>
      <c r="CS177" s="211"/>
      <c r="CT177" s="211"/>
      <c r="CU177" s="211"/>
      <c r="CV177" s="211"/>
      <c r="CW177" s="211"/>
      <c r="CX177" s="211"/>
      <c r="CY177" s="211"/>
      <c r="CZ177" s="211"/>
      <c r="DA177" s="211"/>
      <c r="DB177" s="211"/>
      <c r="DC177" s="211"/>
      <c r="DD177" s="211"/>
      <c r="DE177" s="211"/>
      <c r="DF177" s="211"/>
      <c r="DG177" s="211"/>
      <c r="DH177" s="281"/>
      <c r="DI177" s="281"/>
      <c r="DJ177" s="281"/>
      <c r="DK177" s="281"/>
      <c r="DL177" s="281"/>
      <c r="DM177" s="281"/>
      <c r="DN177" s="281"/>
      <c r="DO177" s="281"/>
      <c r="DP177" s="281"/>
      <c r="DQ177" s="281"/>
      <c r="DR177" s="281"/>
      <c r="DS177" s="281"/>
      <c r="DT177" s="281"/>
      <c r="DU177" s="281"/>
      <c r="DV177" s="281"/>
      <c r="DW177" s="281"/>
      <c r="DX177" s="281"/>
      <c r="DY177" s="281"/>
      <c r="DZ177" s="281"/>
      <c r="EA177" s="281"/>
      <c r="EB177" s="281"/>
      <c r="EC177" s="281"/>
      <c r="ED177" s="281"/>
      <c r="EE177" s="281"/>
      <c r="EF177" s="281"/>
      <c r="EG177" s="281"/>
      <c r="EH177" s="281"/>
      <c r="EI177" s="281"/>
      <c r="EJ177" s="281"/>
      <c r="EK177" s="281"/>
      <c r="EL177" s="281"/>
      <c r="EM177" s="281"/>
      <c r="EN177" s="281"/>
      <c r="EO177" s="281"/>
      <c r="EP177" s="281"/>
      <c r="EQ177" s="281"/>
      <c r="ER177" s="281"/>
      <c r="ES177" s="281"/>
      <c r="ET177" s="281"/>
      <c r="EU177" s="281"/>
      <c r="EV177" s="281"/>
      <c r="EW177" s="281"/>
      <c r="EX177" s="281"/>
      <c r="EY177" s="281"/>
      <c r="EZ177" s="281"/>
      <c r="FA177" s="281"/>
      <c r="FB177" s="281"/>
      <c r="FC177" s="281"/>
      <c r="FD177" s="281"/>
      <c r="FE177" s="281"/>
      <c r="FF177" s="281"/>
      <c r="FG177" s="281"/>
      <c r="FH177" s="281"/>
      <c r="FI177" s="281"/>
      <c r="FJ177" s="281"/>
      <c r="FK177" s="281"/>
      <c r="FL177" s="281"/>
      <c r="FM177" s="281"/>
      <c r="FN177" s="281"/>
      <c r="FO177" s="281"/>
      <c r="FP177" s="281"/>
      <c r="FQ177" s="281"/>
      <c r="FR177" s="281"/>
      <c r="FS177" s="281"/>
      <c r="FT177" s="281"/>
      <c r="FU177" s="281"/>
      <c r="FV177" s="281"/>
      <c r="FW177" s="281"/>
      <c r="FX177" s="281"/>
      <c r="FY177" s="281"/>
      <c r="FZ177" s="281"/>
      <c r="GA177" s="281"/>
      <c r="GB177" s="281"/>
      <c r="GC177" s="281"/>
      <c r="GD177" s="281"/>
      <c r="GE177" s="281"/>
      <c r="GF177" s="281"/>
      <c r="GG177" s="281"/>
      <c r="GH177" s="281"/>
      <c r="GI177" s="281"/>
      <c r="GJ177" s="281"/>
      <c r="GK177" s="281"/>
      <c r="GL177" s="281"/>
      <c r="GM177" s="281"/>
      <c r="GN177" s="281"/>
      <c r="GO177" s="281"/>
      <c r="GP177" s="281"/>
      <c r="GQ177" s="281"/>
      <c r="GR177" s="281"/>
      <c r="GS177" s="281"/>
      <c r="GT177" s="281"/>
      <c r="GU177" s="281"/>
      <c r="GV177" s="281"/>
      <c r="GW177" s="281"/>
      <c r="GX177" s="281"/>
      <c r="GY177" s="281"/>
      <c r="GZ177" s="281"/>
      <c r="HA177" s="281"/>
      <c r="HB177" s="281"/>
      <c r="HC177" s="281"/>
      <c r="HD177" s="281"/>
      <c r="HE177" s="281"/>
      <c r="HF177" s="281"/>
      <c r="HG177" s="281"/>
      <c r="HH177" s="281"/>
      <c r="HI177" s="281"/>
      <c r="HJ177" s="281"/>
      <c r="HK177" s="281"/>
      <c r="HL177" s="281"/>
      <c r="HM177" s="281"/>
    </row>
    <row r="178" spans="1:221" s="35" customFormat="1" x14ac:dyDescent="0.25">
      <c r="A178" s="283">
        <v>1</v>
      </c>
      <c r="B178" s="283" t="s">
        <v>630</v>
      </c>
      <c r="C178" s="283">
        <v>38</v>
      </c>
      <c r="D178" s="226">
        <v>43404</v>
      </c>
      <c r="E178" s="290">
        <v>0.38083333333333336</v>
      </c>
      <c r="F178" s="290"/>
      <c r="G178" s="290"/>
      <c r="H178" s="290"/>
      <c r="I178" s="290"/>
      <c r="J178" s="290"/>
      <c r="K178" s="290"/>
      <c r="L178" s="290"/>
      <c r="M178" s="290"/>
      <c r="N178" s="290"/>
      <c r="O178" s="290"/>
      <c r="P178" s="98" t="str">
        <f t="shared" si="2"/>
        <v>1|Transecto TFOZ|38|20181031|090824</v>
      </c>
      <c r="Q178" s="283">
        <v>7825665.5769999996</v>
      </c>
      <c r="R178" s="283">
        <v>512325.17700000003</v>
      </c>
      <c r="S178" s="283">
        <v>790</v>
      </c>
      <c r="T178" s="283">
        <v>113</v>
      </c>
      <c r="U178" s="283">
        <v>6.3</v>
      </c>
      <c r="V178" s="283">
        <v>1</v>
      </c>
      <c r="W178" s="283">
        <v>120</v>
      </c>
      <c r="X178" s="264">
        <v>100</v>
      </c>
      <c r="Y178" s="283">
        <v>885.42938230000004</v>
      </c>
      <c r="Z178" s="283" t="s">
        <v>628</v>
      </c>
      <c r="AA178" s="283" t="s">
        <v>628</v>
      </c>
      <c r="AB178" s="283">
        <v>97.481582639999999</v>
      </c>
      <c r="AC178" s="283">
        <v>37.603950500000003</v>
      </c>
      <c r="AD178" s="283">
        <v>24.649999619999999</v>
      </c>
      <c r="AE178" s="283">
        <v>160.8707886</v>
      </c>
      <c r="AF178" s="283">
        <v>-3.8808789250000002</v>
      </c>
      <c r="AG178" s="283">
        <v>-0.62749201099999996</v>
      </c>
      <c r="AH178" s="284" t="s">
        <v>6</v>
      </c>
      <c r="AI178" s="98" t="s">
        <v>6</v>
      </c>
      <c r="AJ178" s="98" t="s">
        <v>6</v>
      </c>
      <c r="AK178" s="98" t="s">
        <v>6</v>
      </c>
      <c r="AL178" s="98" t="s">
        <v>6</v>
      </c>
      <c r="AM178" s="283">
        <v>1</v>
      </c>
      <c r="AN178" s="283">
        <v>1</v>
      </c>
      <c r="AO178" s="98" t="s">
        <v>467</v>
      </c>
      <c r="AP178" s="41"/>
      <c r="AQ178" s="41"/>
      <c r="AR178" s="41"/>
      <c r="AS178" s="41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211"/>
      <c r="CR178" s="211"/>
      <c r="CS178" s="211"/>
      <c r="CT178" s="211"/>
      <c r="CU178" s="211"/>
      <c r="CV178" s="211"/>
      <c r="CW178" s="211"/>
      <c r="CX178" s="211"/>
      <c r="CY178" s="211"/>
      <c r="CZ178" s="211"/>
      <c r="DA178" s="211"/>
      <c r="DB178" s="211"/>
      <c r="DC178" s="211"/>
      <c r="DD178" s="211"/>
      <c r="DE178" s="211"/>
      <c r="DF178" s="211"/>
      <c r="DG178" s="211"/>
      <c r="DH178" s="281"/>
      <c r="DI178" s="281"/>
      <c r="DJ178" s="281"/>
      <c r="DK178" s="281"/>
      <c r="DL178" s="281"/>
      <c r="DM178" s="281"/>
      <c r="DN178" s="281"/>
      <c r="DO178" s="281"/>
      <c r="DP178" s="281"/>
      <c r="DQ178" s="281"/>
      <c r="DR178" s="281"/>
      <c r="DS178" s="281"/>
      <c r="DT178" s="281"/>
      <c r="DU178" s="281"/>
      <c r="DV178" s="281"/>
      <c r="DW178" s="281"/>
      <c r="DX178" s="281"/>
      <c r="DY178" s="281"/>
      <c r="DZ178" s="281"/>
      <c r="EA178" s="281"/>
      <c r="EB178" s="281"/>
      <c r="EC178" s="281"/>
      <c r="ED178" s="281"/>
      <c r="EE178" s="281"/>
      <c r="EF178" s="281"/>
      <c r="EG178" s="281"/>
      <c r="EH178" s="281"/>
      <c r="EI178" s="281"/>
      <c r="EJ178" s="281"/>
      <c r="EK178" s="281"/>
      <c r="EL178" s="281"/>
      <c r="EM178" s="281"/>
      <c r="EN178" s="281"/>
      <c r="EO178" s="281"/>
      <c r="EP178" s="281"/>
      <c r="EQ178" s="281"/>
      <c r="ER178" s="281"/>
      <c r="ES178" s="281"/>
      <c r="ET178" s="281"/>
      <c r="EU178" s="281"/>
      <c r="EV178" s="281"/>
      <c r="EW178" s="281"/>
      <c r="EX178" s="281"/>
      <c r="EY178" s="281"/>
      <c r="EZ178" s="281"/>
      <c r="FA178" s="281"/>
      <c r="FB178" s="281"/>
      <c r="FC178" s="281"/>
      <c r="FD178" s="281"/>
      <c r="FE178" s="281"/>
      <c r="FF178" s="281"/>
      <c r="FG178" s="281"/>
      <c r="FH178" s="281"/>
      <c r="FI178" s="281"/>
      <c r="FJ178" s="281"/>
      <c r="FK178" s="281"/>
      <c r="FL178" s="281"/>
      <c r="FM178" s="281"/>
      <c r="FN178" s="281"/>
      <c r="FO178" s="281"/>
      <c r="FP178" s="281"/>
      <c r="FQ178" s="281"/>
      <c r="FR178" s="281"/>
      <c r="FS178" s="281"/>
      <c r="FT178" s="281"/>
      <c r="FU178" s="281"/>
      <c r="FV178" s="281"/>
      <c r="FW178" s="281"/>
      <c r="FX178" s="281"/>
      <c r="FY178" s="281"/>
      <c r="FZ178" s="281"/>
      <c r="GA178" s="281"/>
      <c r="GB178" s="281"/>
      <c r="GC178" s="281"/>
      <c r="GD178" s="281"/>
      <c r="GE178" s="281"/>
      <c r="GF178" s="281"/>
      <c r="GG178" s="281"/>
      <c r="GH178" s="281"/>
      <c r="GI178" s="281"/>
      <c r="GJ178" s="281"/>
      <c r="GK178" s="281"/>
      <c r="GL178" s="281"/>
      <c r="GM178" s="281"/>
      <c r="GN178" s="281"/>
      <c r="GO178" s="281"/>
      <c r="GP178" s="281"/>
      <c r="GQ178" s="281"/>
      <c r="GR178" s="281"/>
      <c r="GS178" s="281"/>
      <c r="GT178" s="281"/>
      <c r="GU178" s="281"/>
      <c r="GV178" s="281"/>
      <c r="GW178" s="281"/>
      <c r="GX178" s="281"/>
      <c r="GY178" s="281"/>
      <c r="GZ178" s="281"/>
      <c r="HA178" s="281"/>
      <c r="HB178" s="281"/>
      <c r="HC178" s="281"/>
      <c r="HD178" s="281"/>
      <c r="HE178" s="281"/>
      <c r="HF178" s="281"/>
      <c r="HG178" s="281"/>
      <c r="HH178" s="281"/>
      <c r="HI178" s="281"/>
      <c r="HJ178" s="281"/>
      <c r="HK178" s="281"/>
      <c r="HL178" s="281"/>
      <c r="HM178" s="281"/>
    </row>
    <row r="179" spans="1:221" s="35" customFormat="1" x14ac:dyDescent="0.25">
      <c r="A179" s="283">
        <v>1</v>
      </c>
      <c r="B179" s="283" t="s">
        <v>630</v>
      </c>
      <c r="C179" s="283">
        <v>39</v>
      </c>
      <c r="D179" s="226">
        <v>43404</v>
      </c>
      <c r="E179" s="290">
        <v>0.38949074074074069</v>
      </c>
      <c r="F179" s="290"/>
      <c r="G179" s="290"/>
      <c r="H179" s="290"/>
      <c r="I179" s="290"/>
      <c r="J179" s="290"/>
      <c r="K179" s="290"/>
      <c r="L179" s="290"/>
      <c r="M179" s="290"/>
      <c r="N179" s="290"/>
      <c r="O179" s="290"/>
      <c r="P179" s="98" t="str">
        <f t="shared" si="2"/>
        <v>1|Transecto TFOZ|39|20181031|092052</v>
      </c>
      <c r="Q179" s="283">
        <v>7825892.0630000001</v>
      </c>
      <c r="R179" s="283">
        <v>514705.41499999998</v>
      </c>
      <c r="S179" s="283">
        <v>790</v>
      </c>
      <c r="T179" s="283">
        <v>113</v>
      </c>
      <c r="U179" s="283">
        <v>5.9</v>
      </c>
      <c r="V179" s="283">
        <v>1</v>
      </c>
      <c r="W179" s="283">
        <v>110</v>
      </c>
      <c r="X179" s="264">
        <v>90</v>
      </c>
      <c r="Y179" s="283">
        <v>867.04876709999996</v>
      </c>
      <c r="Z179" s="283" t="s">
        <v>628</v>
      </c>
      <c r="AA179" s="283" t="s">
        <v>628</v>
      </c>
      <c r="AB179" s="283">
        <v>101.9376297</v>
      </c>
      <c r="AC179" s="283">
        <v>37.612087250000002</v>
      </c>
      <c r="AD179" s="283">
        <v>24.77999878</v>
      </c>
      <c r="AE179" s="283">
        <v>161.08729550000001</v>
      </c>
      <c r="AF179" s="283">
        <v>-3.9160695080000001</v>
      </c>
      <c r="AG179" s="283">
        <v>-0.64826816300000001</v>
      </c>
      <c r="AH179" s="284" t="s">
        <v>6</v>
      </c>
      <c r="AI179" s="98" t="s">
        <v>6</v>
      </c>
      <c r="AJ179" s="98" t="s">
        <v>6</v>
      </c>
      <c r="AK179" s="98" t="s">
        <v>6</v>
      </c>
      <c r="AL179" s="98" t="s">
        <v>6</v>
      </c>
      <c r="AM179" s="283">
        <v>1</v>
      </c>
      <c r="AN179" s="283">
        <v>1</v>
      </c>
      <c r="AO179" s="98" t="s">
        <v>467</v>
      </c>
      <c r="AP179" s="41"/>
      <c r="AQ179" s="41"/>
      <c r="AR179" s="41"/>
      <c r="AS179" s="41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211"/>
      <c r="CR179" s="211"/>
      <c r="CS179" s="211"/>
      <c r="CT179" s="211"/>
      <c r="CU179" s="211"/>
      <c r="CV179" s="211"/>
      <c r="CW179" s="211"/>
      <c r="CX179" s="211"/>
      <c r="CY179" s="211"/>
      <c r="CZ179" s="211"/>
      <c r="DA179" s="211"/>
      <c r="DB179" s="211"/>
      <c r="DC179" s="211"/>
      <c r="DD179" s="211"/>
      <c r="DE179" s="211"/>
      <c r="DF179" s="211"/>
      <c r="DG179" s="211"/>
      <c r="DH179" s="281"/>
      <c r="DI179" s="281"/>
      <c r="DJ179" s="281"/>
      <c r="DK179" s="281"/>
      <c r="DL179" s="281"/>
      <c r="DM179" s="281"/>
      <c r="DN179" s="281"/>
      <c r="DO179" s="281"/>
      <c r="DP179" s="281"/>
      <c r="DQ179" s="281"/>
      <c r="DR179" s="281"/>
      <c r="DS179" s="281"/>
      <c r="DT179" s="281"/>
      <c r="DU179" s="281"/>
      <c r="DV179" s="281"/>
      <c r="DW179" s="281"/>
      <c r="DX179" s="281"/>
      <c r="DY179" s="281"/>
      <c r="DZ179" s="281"/>
      <c r="EA179" s="281"/>
      <c r="EB179" s="281"/>
      <c r="EC179" s="281"/>
      <c r="ED179" s="281"/>
      <c r="EE179" s="281"/>
      <c r="EF179" s="281"/>
      <c r="EG179" s="281"/>
      <c r="EH179" s="281"/>
      <c r="EI179" s="281"/>
      <c r="EJ179" s="281"/>
      <c r="EK179" s="281"/>
      <c r="EL179" s="281"/>
      <c r="EM179" s="281"/>
      <c r="EN179" s="281"/>
      <c r="EO179" s="281"/>
      <c r="EP179" s="281"/>
      <c r="EQ179" s="281"/>
      <c r="ER179" s="281"/>
      <c r="ES179" s="281"/>
      <c r="ET179" s="281"/>
      <c r="EU179" s="281"/>
      <c r="EV179" s="281"/>
      <c r="EW179" s="281"/>
      <c r="EX179" s="281"/>
      <c r="EY179" s="281"/>
      <c r="EZ179" s="281"/>
      <c r="FA179" s="281"/>
      <c r="FB179" s="281"/>
      <c r="FC179" s="281"/>
      <c r="FD179" s="281"/>
      <c r="FE179" s="281"/>
      <c r="FF179" s="281"/>
      <c r="FG179" s="281"/>
      <c r="FH179" s="281"/>
      <c r="FI179" s="281"/>
      <c r="FJ179" s="281"/>
      <c r="FK179" s="281"/>
      <c r="FL179" s="281"/>
      <c r="FM179" s="281"/>
      <c r="FN179" s="281"/>
      <c r="FO179" s="281"/>
      <c r="FP179" s="281"/>
      <c r="FQ179" s="281"/>
      <c r="FR179" s="281"/>
      <c r="FS179" s="281"/>
      <c r="FT179" s="281"/>
      <c r="FU179" s="281"/>
      <c r="FV179" s="281"/>
      <c r="FW179" s="281"/>
      <c r="FX179" s="281"/>
      <c r="FY179" s="281"/>
      <c r="FZ179" s="281"/>
      <c r="GA179" s="281"/>
      <c r="GB179" s="281"/>
      <c r="GC179" s="281"/>
      <c r="GD179" s="281"/>
      <c r="GE179" s="281"/>
      <c r="GF179" s="281"/>
      <c r="GG179" s="281"/>
      <c r="GH179" s="281"/>
      <c r="GI179" s="281"/>
      <c r="GJ179" s="281"/>
      <c r="GK179" s="281"/>
      <c r="GL179" s="281"/>
      <c r="GM179" s="281"/>
      <c r="GN179" s="281"/>
      <c r="GO179" s="281"/>
      <c r="GP179" s="281"/>
      <c r="GQ179" s="281"/>
      <c r="GR179" s="281"/>
      <c r="GS179" s="281"/>
      <c r="GT179" s="281"/>
      <c r="GU179" s="281"/>
      <c r="GV179" s="281"/>
      <c r="GW179" s="281"/>
      <c r="GX179" s="281"/>
      <c r="GY179" s="281"/>
      <c r="GZ179" s="281"/>
      <c r="HA179" s="281"/>
      <c r="HB179" s="281"/>
      <c r="HC179" s="281"/>
      <c r="HD179" s="281"/>
      <c r="HE179" s="281"/>
      <c r="HF179" s="281"/>
      <c r="HG179" s="281"/>
      <c r="HH179" s="281"/>
      <c r="HI179" s="281"/>
      <c r="HJ179" s="281"/>
      <c r="HK179" s="281"/>
      <c r="HL179" s="281"/>
      <c r="HM179" s="281"/>
    </row>
    <row r="180" spans="1:221" s="35" customFormat="1" x14ac:dyDescent="0.25">
      <c r="A180" s="283">
        <v>1</v>
      </c>
      <c r="B180" s="283" t="s">
        <v>630</v>
      </c>
      <c r="C180" s="283">
        <v>40</v>
      </c>
      <c r="D180" s="226">
        <v>43404</v>
      </c>
      <c r="E180" s="290">
        <v>0.39731481481481484</v>
      </c>
      <c r="F180" s="290"/>
      <c r="G180" s="290"/>
      <c r="H180" s="290"/>
      <c r="I180" s="290"/>
      <c r="J180" s="290"/>
      <c r="K180" s="290"/>
      <c r="L180" s="290"/>
      <c r="M180" s="290"/>
      <c r="N180" s="290"/>
      <c r="O180" s="290"/>
      <c r="P180" s="98" t="str">
        <f t="shared" si="2"/>
        <v>1|Transecto TFOZ|40|20181031|093208</v>
      </c>
      <c r="Q180" s="283">
        <v>7825830.273</v>
      </c>
      <c r="R180" s="283">
        <v>516826.10800000001</v>
      </c>
      <c r="S180" s="283">
        <v>790</v>
      </c>
      <c r="T180" s="283">
        <v>113</v>
      </c>
      <c r="U180" s="283">
        <v>6.2</v>
      </c>
      <c r="V180" s="283">
        <v>1</v>
      </c>
      <c r="W180" s="283">
        <v>110</v>
      </c>
      <c r="X180" s="264">
        <v>85</v>
      </c>
      <c r="Y180" s="283">
        <v>867.04876709999996</v>
      </c>
      <c r="Z180" s="283" t="s">
        <v>628</v>
      </c>
      <c r="AA180" s="283" t="s">
        <v>628</v>
      </c>
      <c r="AB180" s="283">
        <v>101.9376297</v>
      </c>
      <c r="AC180" s="283">
        <v>37.612087250000002</v>
      </c>
      <c r="AD180" s="283">
        <v>24.77999878</v>
      </c>
      <c r="AE180" s="283">
        <v>161.08729550000001</v>
      </c>
      <c r="AF180" s="283">
        <v>-3.9160695080000001</v>
      </c>
      <c r="AG180" s="283">
        <v>-0.64826816300000001</v>
      </c>
      <c r="AH180" s="284" t="s">
        <v>6</v>
      </c>
      <c r="AI180" s="98" t="s">
        <v>6</v>
      </c>
      <c r="AJ180" s="98" t="s">
        <v>6</v>
      </c>
      <c r="AK180" s="98" t="s">
        <v>6</v>
      </c>
      <c r="AL180" s="98" t="s">
        <v>6</v>
      </c>
      <c r="AM180" s="283">
        <v>0</v>
      </c>
      <c r="AN180" s="283">
        <v>0</v>
      </c>
      <c r="AO180" s="98" t="s">
        <v>467</v>
      </c>
      <c r="AP180" s="41"/>
      <c r="AQ180" s="41"/>
      <c r="AR180" s="41"/>
      <c r="AS180" s="41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211"/>
      <c r="CR180" s="211"/>
      <c r="CS180" s="211"/>
      <c r="CT180" s="211"/>
      <c r="CU180" s="211"/>
      <c r="CV180" s="211"/>
      <c r="CW180" s="211"/>
      <c r="CX180" s="211"/>
      <c r="CY180" s="211"/>
      <c r="CZ180" s="211"/>
      <c r="DA180" s="211"/>
      <c r="DB180" s="211"/>
      <c r="DC180" s="211"/>
      <c r="DD180" s="211"/>
      <c r="DE180" s="211"/>
      <c r="DF180" s="211"/>
      <c r="DG180" s="211"/>
      <c r="DH180" s="281"/>
      <c r="DI180" s="281"/>
      <c r="DJ180" s="281"/>
      <c r="DK180" s="281"/>
      <c r="DL180" s="281"/>
      <c r="DM180" s="281"/>
      <c r="DN180" s="281"/>
      <c r="DO180" s="281"/>
      <c r="DP180" s="281"/>
      <c r="DQ180" s="281"/>
      <c r="DR180" s="281"/>
      <c r="DS180" s="281"/>
      <c r="DT180" s="281"/>
      <c r="DU180" s="281"/>
      <c r="DV180" s="281"/>
      <c r="DW180" s="281"/>
      <c r="DX180" s="281"/>
      <c r="DY180" s="281"/>
      <c r="DZ180" s="281"/>
      <c r="EA180" s="281"/>
      <c r="EB180" s="281"/>
      <c r="EC180" s="281"/>
      <c r="ED180" s="281"/>
      <c r="EE180" s="281"/>
      <c r="EF180" s="281"/>
      <c r="EG180" s="281"/>
      <c r="EH180" s="281"/>
      <c r="EI180" s="281"/>
      <c r="EJ180" s="281"/>
      <c r="EK180" s="281"/>
      <c r="EL180" s="281"/>
      <c r="EM180" s="281"/>
      <c r="EN180" s="281"/>
      <c r="EO180" s="281"/>
      <c r="EP180" s="281"/>
      <c r="EQ180" s="281"/>
      <c r="ER180" s="281"/>
      <c r="ES180" s="281"/>
      <c r="ET180" s="281"/>
      <c r="EU180" s="281"/>
      <c r="EV180" s="281"/>
      <c r="EW180" s="281"/>
      <c r="EX180" s="281"/>
      <c r="EY180" s="281"/>
      <c r="EZ180" s="281"/>
      <c r="FA180" s="281"/>
      <c r="FB180" s="281"/>
      <c r="FC180" s="281"/>
      <c r="FD180" s="281"/>
      <c r="FE180" s="281"/>
      <c r="FF180" s="281"/>
      <c r="FG180" s="281"/>
      <c r="FH180" s="281"/>
      <c r="FI180" s="281"/>
      <c r="FJ180" s="281"/>
      <c r="FK180" s="281"/>
      <c r="FL180" s="281"/>
      <c r="FM180" s="281"/>
      <c r="FN180" s="281"/>
      <c r="FO180" s="281"/>
      <c r="FP180" s="281"/>
      <c r="FQ180" s="281"/>
      <c r="FR180" s="281"/>
      <c r="FS180" s="281"/>
      <c r="FT180" s="281"/>
      <c r="FU180" s="281"/>
      <c r="FV180" s="281"/>
      <c r="FW180" s="281"/>
      <c r="FX180" s="281"/>
      <c r="FY180" s="281"/>
      <c r="FZ180" s="281"/>
      <c r="GA180" s="281"/>
      <c r="GB180" s="281"/>
      <c r="GC180" s="281"/>
      <c r="GD180" s="281"/>
      <c r="GE180" s="281"/>
      <c r="GF180" s="281"/>
      <c r="GG180" s="281"/>
      <c r="GH180" s="281"/>
      <c r="GI180" s="281"/>
      <c r="GJ180" s="281"/>
      <c r="GK180" s="281"/>
      <c r="GL180" s="281"/>
      <c r="GM180" s="281"/>
      <c r="GN180" s="281"/>
      <c r="GO180" s="281"/>
      <c r="GP180" s="281"/>
      <c r="GQ180" s="281"/>
      <c r="GR180" s="281"/>
      <c r="GS180" s="281"/>
      <c r="GT180" s="281"/>
      <c r="GU180" s="281"/>
      <c r="GV180" s="281"/>
      <c r="GW180" s="281"/>
      <c r="GX180" s="281"/>
      <c r="GY180" s="281"/>
      <c r="GZ180" s="281"/>
      <c r="HA180" s="281"/>
      <c r="HB180" s="281"/>
      <c r="HC180" s="281"/>
      <c r="HD180" s="281"/>
      <c r="HE180" s="281"/>
      <c r="HF180" s="281"/>
      <c r="HG180" s="281"/>
      <c r="HH180" s="281"/>
      <c r="HI180" s="281"/>
      <c r="HJ180" s="281"/>
      <c r="HK180" s="281"/>
      <c r="HL180" s="281"/>
      <c r="HM180" s="281"/>
    </row>
    <row r="181" spans="1:221" s="35" customFormat="1" x14ac:dyDescent="0.25">
      <c r="A181" s="283">
        <v>1</v>
      </c>
      <c r="B181" s="283" t="s">
        <v>630</v>
      </c>
      <c r="C181" s="283">
        <v>41</v>
      </c>
      <c r="D181" s="226">
        <v>43404</v>
      </c>
      <c r="E181" s="290">
        <v>0.40565972222222224</v>
      </c>
      <c r="F181" s="290"/>
      <c r="G181" s="290"/>
      <c r="H181" s="290"/>
      <c r="I181" s="290"/>
      <c r="J181" s="290"/>
      <c r="K181" s="290"/>
      <c r="L181" s="290"/>
      <c r="M181" s="290"/>
      <c r="N181" s="290"/>
      <c r="O181" s="290"/>
      <c r="P181" s="98" t="str">
        <f t="shared" si="2"/>
        <v>1|Transecto TFOZ|41|20181031|094409</v>
      </c>
      <c r="Q181" s="283">
        <v>7825753.2220000001</v>
      </c>
      <c r="R181" s="283">
        <v>519104.46299999999</v>
      </c>
      <c r="S181" s="283">
        <v>800</v>
      </c>
      <c r="T181" s="283">
        <v>113</v>
      </c>
      <c r="U181" s="283">
        <v>5.3</v>
      </c>
      <c r="V181" s="283">
        <v>1</v>
      </c>
      <c r="W181" s="283">
        <v>110</v>
      </c>
      <c r="X181" s="264">
        <v>90</v>
      </c>
      <c r="Y181" s="283">
        <v>853.67651369999999</v>
      </c>
      <c r="Z181" s="283" t="s">
        <v>628</v>
      </c>
      <c r="AA181" s="283" t="s">
        <v>628</v>
      </c>
      <c r="AB181" s="283">
        <v>106.4532394</v>
      </c>
      <c r="AC181" s="283">
        <v>37.624732969999997</v>
      </c>
      <c r="AD181" s="283">
        <v>24.77999878</v>
      </c>
      <c r="AE181" s="283">
        <v>161.37876890000001</v>
      </c>
      <c r="AF181" s="283">
        <v>-3.9401175980000001</v>
      </c>
      <c r="AG181" s="283">
        <v>-0.66019141699999995</v>
      </c>
      <c r="AH181" s="284" t="s">
        <v>6</v>
      </c>
      <c r="AI181" s="98" t="s">
        <v>6</v>
      </c>
      <c r="AJ181" s="98" t="s">
        <v>6</v>
      </c>
      <c r="AK181" s="98" t="s">
        <v>6</v>
      </c>
      <c r="AL181" s="98" t="s">
        <v>6</v>
      </c>
      <c r="AM181" s="283">
        <v>1</v>
      </c>
      <c r="AN181" s="283">
        <v>1</v>
      </c>
      <c r="AO181" s="98" t="s">
        <v>467</v>
      </c>
      <c r="AP181" s="41"/>
      <c r="AQ181" s="41"/>
      <c r="AR181" s="41"/>
      <c r="AS181" s="41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211"/>
      <c r="CR181" s="211"/>
      <c r="CS181" s="211"/>
      <c r="CT181" s="211"/>
      <c r="CU181" s="211"/>
      <c r="CV181" s="211"/>
      <c r="CW181" s="211"/>
      <c r="CX181" s="211"/>
      <c r="CY181" s="211"/>
      <c r="CZ181" s="211"/>
      <c r="DA181" s="211"/>
      <c r="DB181" s="211"/>
      <c r="DC181" s="211"/>
      <c r="DD181" s="211"/>
      <c r="DE181" s="211"/>
      <c r="DF181" s="211"/>
      <c r="DG181" s="211"/>
      <c r="DH181" s="281"/>
      <c r="DI181" s="281"/>
      <c r="DJ181" s="281"/>
      <c r="DK181" s="281"/>
      <c r="DL181" s="281"/>
      <c r="DM181" s="281"/>
      <c r="DN181" s="281"/>
      <c r="DO181" s="281"/>
      <c r="DP181" s="281"/>
      <c r="DQ181" s="281"/>
      <c r="DR181" s="281"/>
      <c r="DS181" s="281"/>
      <c r="DT181" s="281"/>
      <c r="DU181" s="281"/>
      <c r="DV181" s="281"/>
      <c r="DW181" s="281"/>
      <c r="DX181" s="281"/>
      <c r="DY181" s="281"/>
      <c r="DZ181" s="281"/>
      <c r="EA181" s="281"/>
      <c r="EB181" s="281"/>
      <c r="EC181" s="281"/>
      <c r="ED181" s="281"/>
      <c r="EE181" s="281"/>
      <c r="EF181" s="281"/>
      <c r="EG181" s="281"/>
      <c r="EH181" s="281"/>
      <c r="EI181" s="281"/>
      <c r="EJ181" s="281"/>
      <c r="EK181" s="281"/>
      <c r="EL181" s="281"/>
      <c r="EM181" s="281"/>
      <c r="EN181" s="281"/>
      <c r="EO181" s="281"/>
      <c r="EP181" s="281"/>
      <c r="EQ181" s="281"/>
      <c r="ER181" s="281"/>
      <c r="ES181" s="281"/>
      <c r="ET181" s="281"/>
      <c r="EU181" s="281"/>
      <c r="EV181" s="281"/>
      <c r="EW181" s="281"/>
      <c r="EX181" s="281"/>
      <c r="EY181" s="281"/>
      <c r="EZ181" s="281"/>
      <c r="FA181" s="281"/>
      <c r="FB181" s="281"/>
      <c r="FC181" s="281"/>
      <c r="FD181" s="281"/>
      <c r="FE181" s="281"/>
      <c r="FF181" s="281"/>
      <c r="FG181" s="281"/>
      <c r="FH181" s="281"/>
      <c r="FI181" s="281"/>
      <c r="FJ181" s="281"/>
      <c r="FK181" s="281"/>
      <c r="FL181" s="281"/>
      <c r="FM181" s="281"/>
      <c r="FN181" s="281"/>
      <c r="FO181" s="281"/>
      <c r="FP181" s="281"/>
      <c r="FQ181" s="281"/>
      <c r="FR181" s="281"/>
      <c r="FS181" s="281"/>
      <c r="FT181" s="281"/>
      <c r="FU181" s="281"/>
      <c r="FV181" s="281"/>
      <c r="FW181" s="281"/>
      <c r="FX181" s="281"/>
      <c r="FY181" s="281"/>
      <c r="FZ181" s="281"/>
      <c r="GA181" s="281"/>
      <c r="GB181" s="281"/>
      <c r="GC181" s="281"/>
      <c r="GD181" s="281"/>
      <c r="GE181" s="281"/>
      <c r="GF181" s="281"/>
      <c r="GG181" s="281"/>
      <c r="GH181" s="281"/>
      <c r="GI181" s="281"/>
      <c r="GJ181" s="281"/>
      <c r="GK181" s="281"/>
      <c r="GL181" s="281"/>
      <c r="GM181" s="281"/>
      <c r="GN181" s="281"/>
      <c r="GO181" s="281"/>
      <c r="GP181" s="281"/>
      <c r="GQ181" s="281"/>
      <c r="GR181" s="281"/>
      <c r="GS181" s="281"/>
      <c r="GT181" s="281"/>
      <c r="GU181" s="281"/>
      <c r="GV181" s="281"/>
      <c r="GW181" s="281"/>
      <c r="GX181" s="281"/>
      <c r="GY181" s="281"/>
      <c r="GZ181" s="281"/>
      <c r="HA181" s="281"/>
      <c r="HB181" s="281"/>
      <c r="HC181" s="281"/>
      <c r="HD181" s="281"/>
      <c r="HE181" s="281"/>
      <c r="HF181" s="281"/>
      <c r="HG181" s="281"/>
      <c r="HH181" s="281"/>
      <c r="HI181" s="281"/>
      <c r="HJ181" s="281"/>
      <c r="HK181" s="281"/>
      <c r="HL181" s="281"/>
      <c r="HM181" s="281"/>
    </row>
    <row r="182" spans="1:221" s="35" customFormat="1" x14ac:dyDescent="0.25">
      <c r="A182" s="283">
        <v>1</v>
      </c>
      <c r="B182" s="283" t="s">
        <v>630</v>
      </c>
      <c r="C182" s="283">
        <v>42</v>
      </c>
      <c r="D182" s="226">
        <v>43404</v>
      </c>
      <c r="E182" s="290">
        <v>0.41503472222222221</v>
      </c>
      <c r="F182" s="290"/>
      <c r="G182" s="290"/>
      <c r="H182" s="290"/>
      <c r="I182" s="290"/>
      <c r="J182" s="290"/>
      <c r="K182" s="290"/>
      <c r="L182" s="290"/>
      <c r="M182" s="290"/>
      <c r="N182" s="290"/>
      <c r="O182" s="290"/>
      <c r="P182" s="98" t="str">
        <f t="shared" si="2"/>
        <v>1|Transecto TFOZ|42|20181031|095739</v>
      </c>
      <c r="Q182" s="283">
        <v>7825653.6809999999</v>
      </c>
      <c r="R182" s="283">
        <v>521601.66100000002</v>
      </c>
      <c r="S182" s="283">
        <v>800</v>
      </c>
      <c r="T182" s="283">
        <v>113</v>
      </c>
      <c r="U182" s="283">
        <v>6.4</v>
      </c>
      <c r="V182" s="283">
        <v>1</v>
      </c>
      <c r="W182" s="283">
        <v>110</v>
      </c>
      <c r="X182" s="264">
        <v>95</v>
      </c>
      <c r="Y182" s="283">
        <v>853.67651369999999</v>
      </c>
      <c r="Z182" s="283" t="s">
        <v>628</v>
      </c>
      <c r="AA182" s="283" t="s">
        <v>628</v>
      </c>
      <c r="AB182" s="283">
        <v>106.4532394</v>
      </c>
      <c r="AC182" s="283">
        <v>37.624732969999997</v>
      </c>
      <c r="AD182" s="283">
        <v>24.77999878</v>
      </c>
      <c r="AE182" s="283">
        <v>161.37876890000001</v>
      </c>
      <c r="AF182" s="283">
        <v>-3.9401175980000001</v>
      </c>
      <c r="AG182" s="283">
        <v>-0.66019141699999995</v>
      </c>
      <c r="AH182" s="284" t="s">
        <v>6</v>
      </c>
      <c r="AI182" s="98" t="s">
        <v>6</v>
      </c>
      <c r="AJ182" s="98" t="s">
        <v>6</v>
      </c>
      <c r="AK182" s="98" t="s">
        <v>6</v>
      </c>
      <c r="AL182" s="98" t="s">
        <v>6</v>
      </c>
      <c r="AM182" s="283">
        <v>0</v>
      </c>
      <c r="AN182" s="283">
        <v>0</v>
      </c>
      <c r="AO182" s="98" t="s">
        <v>467</v>
      </c>
      <c r="AP182" s="41"/>
      <c r="AQ182" s="41"/>
      <c r="AR182" s="41"/>
      <c r="AS182" s="41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211"/>
      <c r="CR182" s="211"/>
      <c r="CS182" s="211"/>
      <c r="CT182" s="211"/>
      <c r="CU182" s="211"/>
      <c r="CV182" s="211"/>
      <c r="CW182" s="211"/>
      <c r="CX182" s="211"/>
      <c r="CY182" s="211"/>
      <c r="CZ182" s="211"/>
      <c r="DA182" s="211"/>
      <c r="DB182" s="211"/>
      <c r="DC182" s="211"/>
      <c r="DD182" s="211"/>
      <c r="DE182" s="211"/>
      <c r="DF182" s="211"/>
      <c r="DG182" s="211"/>
      <c r="DH182" s="281"/>
      <c r="DI182" s="281"/>
      <c r="DJ182" s="281"/>
      <c r="DK182" s="281"/>
      <c r="DL182" s="281"/>
      <c r="DM182" s="281"/>
      <c r="DN182" s="281"/>
      <c r="DO182" s="281"/>
      <c r="DP182" s="281"/>
      <c r="DQ182" s="281"/>
      <c r="DR182" s="281"/>
      <c r="DS182" s="281"/>
      <c r="DT182" s="281"/>
      <c r="DU182" s="281"/>
      <c r="DV182" s="281"/>
      <c r="DW182" s="281"/>
      <c r="DX182" s="281"/>
      <c r="DY182" s="281"/>
      <c r="DZ182" s="281"/>
      <c r="EA182" s="281"/>
      <c r="EB182" s="281"/>
      <c r="EC182" s="281"/>
      <c r="ED182" s="281"/>
      <c r="EE182" s="281"/>
      <c r="EF182" s="281"/>
      <c r="EG182" s="281"/>
      <c r="EH182" s="281"/>
      <c r="EI182" s="281"/>
      <c r="EJ182" s="281"/>
      <c r="EK182" s="281"/>
      <c r="EL182" s="281"/>
      <c r="EM182" s="281"/>
      <c r="EN182" s="281"/>
      <c r="EO182" s="281"/>
      <c r="EP182" s="281"/>
      <c r="EQ182" s="281"/>
      <c r="ER182" s="281"/>
      <c r="ES182" s="281"/>
      <c r="ET182" s="281"/>
      <c r="EU182" s="281"/>
      <c r="EV182" s="281"/>
      <c r="EW182" s="281"/>
      <c r="EX182" s="281"/>
      <c r="EY182" s="281"/>
      <c r="EZ182" s="281"/>
      <c r="FA182" s="281"/>
      <c r="FB182" s="281"/>
      <c r="FC182" s="281"/>
      <c r="FD182" s="281"/>
      <c r="FE182" s="281"/>
      <c r="FF182" s="281"/>
      <c r="FG182" s="281"/>
      <c r="FH182" s="281"/>
      <c r="FI182" s="281"/>
      <c r="FJ182" s="281"/>
      <c r="FK182" s="281"/>
      <c r="FL182" s="281"/>
      <c r="FM182" s="281"/>
      <c r="FN182" s="281"/>
      <c r="FO182" s="281"/>
      <c r="FP182" s="281"/>
      <c r="FQ182" s="281"/>
      <c r="FR182" s="281"/>
      <c r="FS182" s="281"/>
      <c r="FT182" s="281"/>
      <c r="FU182" s="281"/>
      <c r="FV182" s="281"/>
      <c r="FW182" s="281"/>
      <c r="FX182" s="281"/>
      <c r="FY182" s="281"/>
      <c r="FZ182" s="281"/>
      <c r="GA182" s="281"/>
      <c r="GB182" s="281"/>
      <c r="GC182" s="281"/>
      <c r="GD182" s="281"/>
      <c r="GE182" s="281"/>
      <c r="GF182" s="281"/>
      <c r="GG182" s="281"/>
      <c r="GH182" s="281"/>
      <c r="GI182" s="281"/>
      <c r="GJ182" s="281"/>
      <c r="GK182" s="281"/>
      <c r="GL182" s="281"/>
      <c r="GM182" s="281"/>
      <c r="GN182" s="281"/>
      <c r="GO182" s="281"/>
      <c r="GP182" s="281"/>
      <c r="GQ182" s="281"/>
      <c r="GR182" s="281"/>
      <c r="GS182" s="281"/>
      <c r="GT182" s="281"/>
      <c r="GU182" s="281"/>
      <c r="GV182" s="281"/>
      <c r="GW182" s="281"/>
      <c r="GX182" s="281"/>
      <c r="GY182" s="281"/>
      <c r="GZ182" s="281"/>
      <c r="HA182" s="281"/>
      <c r="HB182" s="281"/>
      <c r="HC182" s="281"/>
      <c r="HD182" s="281"/>
      <c r="HE182" s="281"/>
      <c r="HF182" s="281"/>
      <c r="HG182" s="281"/>
      <c r="HH182" s="281"/>
      <c r="HI182" s="281"/>
      <c r="HJ182" s="281"/>
      <c r="HK182" s="281"/>
      <c r="HL182" s="281"/>
      <c r="HM182" s="281"/>
    </row>
    <row r="183" spans="1:221" s="35" customFormat="1" x14ac:dyDescent="0.25">
      <c r="A183" s="283">
        <v>1</v>
      </c>
      <c r="B183" s="283" t="s">
        <v>630</v>
      </c>
      <c r="C183" s="283">
        <v>43</v>
      </c>
      <c r="D183" s="226">
        <v>43404</v>
      </c>
      <c r="E183" s="290">
        <v>0.4241435185185185</v>
      </c>
      <c r="F183" s="290"/>
      <c r="G183" s="290"/>
      <c r="H183" s="290"/>
      <c r="I183" s="290"/>
      <c r="J183" s="290"/>
      <c r="K183" s="290"/>
      <c r="L183" s="290"/>
      <c r="M183" s="290"/>
      <c r="N183" s="290"/>
      <c r="O183" s="290"/>
      <c r="P183" s="98" t="str">
        <f t="shared" si="2"/>
        <v>1|Transecto TFOZ|43|20181031|101046</v>
      </c>
      <c r="Q183" s="283">
        <v>7825980.6639999999</v>
      </c>
      <c r="R183" s="283">
        <v>524096.53</v>
      </c>
      <c r="S183" s="283">
        <v>880</v>
      </c>
      <c r="T183" s="283">
        <v>113</v>
      </c>
      <c r="U183" s="283">
        <v>6.6</v>
      </c>
      <c r="V183" s="283">
        <v>1</v>
      </c>
      <c r="W183" s="283">
        <v>110</v>
      </c>
      <c r="X183" s="264">
        <v>100</v>
      </c>
      <c r="Y183" s="283">
        <v>818.12194820000002</v>
      </c>
      <c r="Z183" s="283" t="s">
        <v>628</v>
      </c>
      <c r="AA183" s="283" t="s">
        <v>628</v>
      </c>
      <c r="AB183" s="283">
        <v>110.9219818</v>
      </c>
      <c r="AC183" s="283">
        <v>37.637378689999998</v>
      </c>
      <c r="AD183" s="283" t="s">
        <v>628</v>
      </c>
      <c r="AE183" s="283">
        <v>161.74522400000001</v>
      </c>
      <c r="AF183" s="283">
        <v>-3.9641654489999998</v>
      </c>
      <c r="AG183" s="283">
        <v>-0.67211467000000003</v>
      </c>
      <c r="AH183" s="284" t="s">
        <v>6</v>
      </c>
      <c r="AI183" s="98" t="s">
        <v>6</v>
      </c>
      <c r="AJ183" s="98" t="s">
        <v>6</v>
      </c>
      <c r="AK183" s="98" t="s">
        <v>6</v>
      </c>
      <c r="AL183" s="98" t="s">
        <v>6</v>
      </c>
      <c r="AM183" s="283">
        <v>1</v>
      </c>
      <c r="AN183" s="283">
        <v>1</v>
      </c>
      <c r="AO183" s="98" t="s">
        <v>467</v>
      </c>
      <c r="AP183" s="41"/>
      <c r="AQ183" s="41"/>
      <c r="AR183" s="41"/>
      <c r="AS183" s="41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211"/>
      <c r="CR183" s="211"/>
      <c r="CS183" s="211"/>
      <c r="CT183" s="211"/>
      <c r="CU183" s="211"/>
      <c r="CV183" s="211"/>
      <c r="CW183" s="211"/>
      <c r="CX183" s="211"/>
      <c r="CY183" s="211"/>
      <c r="CZ183" s="211"/>
      <c r="DA183" s="211"/>
      <c r="DB183" s="211"/>
      <c r="DC183" s="211"/>
      <c r="DD183" s="211"/>
      <c r="DE183" s="211"/>
      <c r="DF183" s="211"/>
      <c r="DG183" s="211"/>
      <c r="DH183" s="281"/>
      <c r="DI183" s="281"/>
      <c r="DJ183" s="281"/>
      <c r="DK183" s="281"/>
      <c r="DL183" s="281"/>
      <c r="DM183" s="281"/>
      <c r="DN183" s="281"/>
      <c r="DO183" s="281"/>
      <c r="DP183" s="281"/>
      <c r="DQ183" s="281"/>
      <c r="DR183" s="281"/>
      <c r="DS183" s="281"/>
      <c r="DT183" s="281"/>
      <c r="DU183" s="281"/>
      <c r="DV183" s="281"/>
      <c r="DW183" s="281"/>
      <c r="DX183" s="281"/>
      <c r="DY183" s="281"/>
      <c r="DZ183" s="281"/>
      <c r="EA183" s="281"/>
      <c r="EB183" s="281"/>
      <c r="EC183" s="281"/>
      <c r="ED183" s="281"/>
      <c r="EE183" s="281"/>
      <c r="EF183" s="281"/>
      <c r="EG183" s="281"/>
      <c r="EH183" s="281"/>
      <c r="EI183" s="281"/>
      <c r="EJ183" s="281"/>
      <c r="EK183" s="281"/>
      <c r="EL183" s="281"/>
      <c r="EM183" s="281"/>
      <c r="EN183" s="281"/>
      <c r="EO183" s="281"/>
      <c r="EP183" s="281"/>
      <c r="EQ183" s="281"/>
      <c r="ER183" s="281"/>
      <c r="ES183" s="281"/>
      <c r="ET183" s="281"/>
      <c r="EU183" s="281"/>
      <c r="EV183" s="281"/>
      <c r="EW183" s="281"/>
      <c r="EX183" s="281"/>
      <c r="EY183" s="281"/>
      <c r="EZ183" s="281"/>
      <c r="FA183" s="281"/>
      <c r="FB183" s="281"/>
      <c r="FC183" s="281"/>
      <c r="FD183" s="281"/>
      <c r="FE183" s="281"/>
      <c r="FF183" s="281"/>
      <c r="FG183" s="281"/>
      <c r="FH183" s="281"/>
      <c r="FI183" s="281"/>
      <c r="FJ183" s="281"/>
      <c r="FK183" s="281"/>
      <c r="FL183" s="281"/>
      <c r="FM183" s="281"/>
      <c r="FN183" s="281"/>
      <c r="FO183" s="281"/>
      <c r="FP183" s="281"/>
      <c r="FQ183" s="281"/>
      <c r="FR183" s="281"/>
      <c r="FS183" s="281"/>
      <c r="FT183" s="281"/>
      <c r="FU183" s="281"/>
      <c r="FV183" s="281"/>
      <c r="FW183" s="281"/>
      <c r="FX183" s="281"/>
      <c r="FY183" s="281"/>
      <c r="FZ183" s="281"/>
      <c r="GA183" s="281"/>
      <c r="GB183" s="281"/>
      <c r="GC183" s="281"/>
      <c r="GD183" s="281"/>
      <c r="GE183" s="281"/>
      <c r="GF183" s="281"/>
      <c r="GG183" s="281"/>
      <c r="GH183" s="281"/>
      <c r="GI183" s="281"/>
      <c r="GJ183" s="281"/>
      <c r="GK183" s="281"/>
      <c r="GL183" s="281"/>
      <c r="GM183" s="281"/>
      <c r="GN183" s="281"/>
      <c r="GO183" s="281"/>
      <c r="GP183" s="281"/>
      <c r="GQ183" s="281"/>
      <c r="GR183" s="281"/>
      <c r="GS183" s="281"/>
      <c r="GT183" s="281"/>
      <c r="GU183" s="281"/>
      <c r="GV183" s="281"/>
      <c r="GW183" s="281"/>
      <c r="GX183" s="281"/>
      <c r="GY183" s="281"/>
      <c r="GZ183" s="281"/>
      <c r="HA183" s="281"/>
      <c r="HB183" s="281"/>
      <c r="HC183" s="281"/>
      <c r="HD183" s="281"/>
      <c r="HE183" s="281"/>
      <c r="HF183" s="281"/>
      <c r="HG183" s="281"/>
      <c r="HH183" s="281"/>
      <c r="HI183" s="281"/>
      <c r="HJ183" s="281"/>
      <c r="HK183" s="281"/>
      <c r="HL183" s="281"/>
      <c r="HM183" s="281"/>
    </row>
    <row r="184" spans="1:221" s="35" customFormat="1" x14ac:dyDescent="0.25">
      <c r="A184" s="283">
        <v>1</v>
      </c>
      <c r="B184" s="283" t="s">
        <v>630</v>
      </c>
      <c r="C184" s="283">
        <v>44</v>
      </c>
      <c r="D184" s="226">
        <v>43404</v>
      </c>
      <c r="E184" s="290">
        <v>0.45350694444444445</v>
      </c>
      <c r="F184" s="290"/>
      <c r="G184" s="290"/>
      <c r="H184" s="290"/>
      <c r="I184" s="290"/>
      <c r="J184" s="290"/>
      <c r="K184" s="290"/>
      <c r="L184" s="290"/>
      <c r="M184" s="290"/>
      <c r="N184" s="290"/>
      <c r="O184" s="290"/>
      <c r="P184" s="98" t="str">
        <f t="shared" si="2"/>
        <v>1|Transecto TFOZ|44|20181031|105303</v>
      </c>
      <c r="Q184" s="283">
        <v>7825777.4050000003</v>
      </c>
      <c r="R184" s="283">
        <v>526940.45900000003</v>
      </c>
      <c r="S184" s="283">
        <v>890</v>
      </c>
      <c r="T184" s="283">
        <v>113</v>
      </c>
      <c r="U184" s="283">
        <v>6.2</v>
      </c>
      <c r="V184" s="283">
        <v>1</v>
      </c>
      <c r="W184" s="283">
        <v>110</v>
      </c>
      <c r="X184" s="264">
        <v>100</v>
      </c>
      <c r="Y184" s="283">
        <v>771.48852539999996</v>
      </c>
      <c r="Z184" s="283" t="s">
        <v>628</v>
      </c>
      <c r="AA184" s="283" t="s">
        <v>628</v>
      </c>
      <c r="AB184" s="283">
        <v>115.4629822</v>
      </c>
      <c r="AC184" s="283">
        <v>37.65002441</v>
      </c>
      <c r="AD184" s="283" t="s">
        <v>628</v>
      </c>
      <c r="AE184" s="283">
        <v>162.15124510000001</v>
      </c>
      <c r="AF184" s="283">
        <v>-3.988213301</v>
      </c>
      <c r="AG184" s="283">
        <v>-0.68403792399999996</v>
      </c>
      <c r="AH184" s="284" t="s">
        <v>6</v>
      </c>
      <c r="AI184" s="98" t="s">
        <v>6</v>
      </c>
      <c r="AJ184" s="98" t="s">
        <v>6</v>
      </c>
      <c r="AK184" s="98" t="s">
        <v>6</v>
      </c>
      <c r="AL184" s="98" t="s">
        <v>6</v>
      </c>
      <c r="AM184" s="283">
        <v>1</v>
      </c>
      <c r="AN184" s="283">
        <v>1</v>
      </c>
      <c r="AO184" s="98" t="s">
        <v>467</v>
      </c>
      <c r="AP184" s="41"/>
      <c r="AQ184" s="41"/>
      <c r="AR184" s="41"/>
      <c r="AS184" s="41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211"/>
      <c r="CR184" s="211"/>
      <c r="CS184" s="211"/>
      <c r="CT184" s="211"/>
      <c r="CU184" s="211"/>
      <c r="CV184" s="211"/>
      <c r="CW184" s="211"/>
      <c r="CX184" s="211"/>
      <c r="CY184" s="211"/>
      <c r="CZ184" s="211"/>
      <c r="DA184" s="211"/>
      <c r="DB184" s="211"/>
      <c r="DC184" s="211"/>
      <c r="DD184" s="211"/>
      <c r="DE184" s="211"/>
      <c r="DF184" s="211"/>
      <c r="DG184" s="211"/>
      <c r="DH184" s="281"/>
      <c r="DI184" s="281"/>
      <c r="DJ184" s="281"/>
      <c r="DK184" s="281"/>
      <c r="DL184" s="281"/>
      <c r="DM184" s="281"/>
      <c r="DN184" s="281"/>
      <c r="DO184" s="281"/>
      <c r="DP184" s="281"/>
      <c r="DQ184" s="281"/>
      <c r="DR184" s="281"/>
      <c r="DS184" s="281"/>
      <c r="DT184" s="281"/>
      <c r="DU184" s="281"/>
      <c r="DV184" s="281"/>
      <c r="DW184" s="281"/>
      <c r="DX184" s="281"/>
      <c r="DY184" s="281"/>
      <c r="DZ184" s="281"/>
      <c r="EA184" s="281"/>
      <c r="EB184" s="281"/>
      <c r="EC184" s="281"/>
      <c r="ED184" s="281"/>
      <c r="EE184" s="281"/>
      <c r="EF184" s="281"/>
      <c r="EG184" s="281"/>
      <c r="EH184" s="281"/>
      <c r="EI184" s="281"/>
      <c r="EJ184" s="281"/>
      <c r="EK184" s="281"/>
      <c r="EL184" s="281"/>
      <c r="EM184" s="281"/>
      <c r="EN184" s="281"/>
      <c r="EO184" s="281"/>
      <c r="EP184" s="281"/>
      <c r="EQ184" s="281"/>
      <c r="ER184" s="281"/>
      <c r="ES184" s="281"/>
      <c r="ET184" s="281"/>
      <c r="EU184" s="281"/>
      <c r="EV184" s="281"/>
      <c r="EW184" s="281"/>
      <c r="EX184" s="281"/>
      <c r="EY184" s="281"/>
      <c r="EZ184" s="281"/>
      <c r="FA184" s="281"/>
      <c r="FB184" s="281"/>
      <c r="FC184" s="281"/>
      <c r="FD184" s="281"/>
      <c r="FE184" s="281"/>
      <c r="FF184" s="281"/>
      <c r="FG184" s="281"/>
      <c r="FH184" s="281"/>
      <c r="FI184" s="281"/>
      <c r="FJ184" s="281"/>
      <c r="FK184" s="281"/>
      <c r="FL184" s="281"/>
      <c r="FM184" s="281"/>
      <c r="FN184" s="281"/>
      <c r="FO184" s="281"/>
      <c r="FP184" s="281"/>
      <c r="FQ184" s="281"/>
      <c r="FR184" s="281"/>
      <c r="FS184" s="281"/>
      <c r="FT184" s="281"/>
      <c r="FU184" s="281"/>
      <c r="FV184" s="281"/>
      <c r="FW184" s="281"/>
      <c r="FX184" s="281"/>
      <c r="FY184" s="281"/>
      <c r="FZ184" s="281"/>
      <c r="GA184" s="281"/>
      <c r="GB184" s="281"/>
      <c r="GC184" s="281"/>
      <c r="GD184" s="281"/>
      <c r="GE184" s="281"/>
      <c r="GF184" s="281"/>
      <c r="GG184" s="281"/>
      <c r="GH184" s="281"/>
      <c r="GI184" s="281"/>
      <c r="GJ184" s="281"/>
      <c r="GK184" s="281"/>
      <c r="GL184" s="281"/>
      <c r="GM184" s="281"/>
      <c r="GN184" s="281"/>
      <c r="GO184" s="281"/>
      <c r="GP184" s="281"/>
      <c r="GQ184" s="281"/>
      <c r="GR184" s="281"/>
      <c r="GS184" s="281"/>
      <c r="GT184" s="281"/>
      <c r="GU184" s="281"/>
      <c r="GV184" s="281"/>
      <c r="GW184" s="281"/>
      <c r="GX184" s="281"/>
      <c r="GY184" s="281"/>
      <c r="GZ184" s="281"/>
      <c r="HA184" s="281"/>
      <c r="HB184" s="281"/>
      <c r="HC184" s="281"/>
      <c r="HD184" s="281"/>
      <c r="HE184" s="281"/>
      <c r="HF184" s="281"/>
      <c r="HG184" s="281"/>
      <c r="HH184" s="281"/>
      <c r="HI184" s="281"/>
      <c r="HJ184" s="281"/>
      <c r="HK184" s="281"/>
      <c r="HL184" s="281"/>
      <c r="HM184" s="281"/>
    </row>
    <row r="185" spans="1:221" s="35" customFormat="1" x14ac:dyDescent="0.25">
      <c r="A185" s="283">
        <v>1</v>
      </c>
      <c r="B185" s="283" t="s">
        <v>630</v>
      </c>
      <c r="C185" s="283">
        <v>45</v>
      </c>
      <c r="D185" s="226">
        <v>43404</v>
      </c>
      <c r="E185" s="290">
        <v>0.46121527777777777</v>
      </c>
      <c r="F185" s="290"/>
      <c r="G185" s="290"/>
      <c r="H185" s="290"/>
      <c r="I185" s="290"/>
      <c r="J185" s="290"/>
      <c r="K185" s="290"/>
      <c r="L185" s="290"/>
      <c r="M185" s="290"/>
      <c r="N185" s="290"/>
      <c r="O185" s="290"/>
      <c r="P185" s="98" t="str">
        <f t="shared" si="2"/>
        <v>1|Transecto TFOZ|45|20181031|110409</v>
      </c>
      <c r="Q185" s="283">
        <v>7825848.4869999997</v>
      </c>
      <c r="R185" s="283">
        <v>529121.47400000005</v>
      </c>
      <c r="S185" s="283">
        <v>890</v>
      </c>
      <c r="T185" s="283">
        <v>113</v>
      </c>
      <c r="U185" s="283">
        <v>4.7</v>
      </c>
      <c r="V185" s="283">
        <v>1</v>
      </c>
      <c r="W185" s="283">
        <v>110</v>
      </c>
      <c r="X185" s="264">
        <v>100</v>
      </c>
      <c r="Y185" s="283">
        <v>771.48852539999996</v>
      </c>
      <c r="Z185" s="283" t="s">
        <v>628</v>
      </c>
      <c r="AA185" s="283" t="s">
        <v>628</v>
      </c>
      <c r="AB185" s="283">
        <v>115.4629822</v>
      </c>
      <c r="AC185" s="283">
        <v>37.65002441</v>
      </c>
      <c r="AD185" s="283" t="s">
        <v>628</v>
      </c>
      <c r="AE185" s="283">
        <v>162.15124510000001</v>
      </c>
      <c r="AF185" s="283">
        <v>-3.988213301</v>
      </c>
      <c r="AG185" s="283">
        <v>-0.68403792399999996</v>
      </c>
      <c r="AH185" s="284" t="s">
        <v>6</v>
      </c>
      <c r="AI185" s="98" t="s">
        <v>6</v>
      </c>
      <c r="AJ185" s="98" t="s">
        <v>6</v>
      </c>
      <c r="AK185" s="98" t="s">
        <v>6</v>
      </c>
      <c r="AL185" s="98" t="s">
        <v>6</v>
      </c>
      <c r="AM185" s="283">
        <v>0</v>
      </c>
      <c r="AN185" s="283">
        <v>0</v>
      </c>
      <c r="AO185" s="98" t="s">
        <v>467</v>
      </c>
      <c r="AP185" s="41"/>
      <c r="AQ185" s="41"/>
      <c r="AR185" s="41"/>
      <c r="AS185" s="41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211"/>
      <c r="CR185" s="211"/>
      <c r="CS185" s="211"/>
      <c r="CT185" s="211"/>
      <c r="CU185" s="211"/>
      <c r="CV185" s="211"/>
      <c r="CW185" s="211"/>
      <c r="CX185" s="211"/>
      <c r="CY185" s="211"/>
      <c r="CZ185" s="211"/>
      <c r="DA185" s="211"/>
      <c r="DB185" s="211"/>
      <c r="DC185" s="211"/>
      <c r="DD185" s="211"/>
      <c r="DE185" s="211"/>
      <c r="DF185" s="211"/>
      <c r="DG185" s="211"/>
      <c r="DH185" s="281"/>
      <c r="DI185" s="281"/>
      <c r="DJ185" s="281"/>
      <c r="DK185" s="281"/>
      <c r="DL185" s="281"/>
      <c r="DM185" s="281"/>
      <c r="DN185" s="281"/>
      <c r="DO185" s="281"/>
      <c r="DP185" s="281"/>
      <c r="DQ185" s="281"/>
      <c r="DR185" s="281"/>
      <c r="DS185" s="281"/>
      <c r="DT185" s="281"/>
      <c r="DU185" s="281"/>
      <c r="DV185" s="281"/>
      <c r="DW185" s="281"/>
      <c r="DX185" s="281"/>
      <c r="DY185" s="281"/>
      <c r="DZ185" s="281"/>
      <c r="EA185" s="281"/>
      <c r="EB185" s="281"/>
      <c r="EC185" s="281"/>
      <c r="ED185" s="281"/>
      <c r="EE185" s="281"/>
      <c r="EF185" s="281"/>
      <c r="EG185" s="281"/>
      <c r="EH185" s="281"/>
      <c r="EI185" s="281"/>
      <c r="EJ185" s="281"/>
      <c r="EK185" s="281"/>
      <c r="EL185" s="281"/>
      <c r="EM185" s="281"/>
      <c r="EN185" s="281"/>
      <c r="EO185" s="281"/>
      <c r="EP185" s="281"/>
      <c r="EQ185" s="281"/>
      <c r="ER185" s="281"/>
      <c r="ES185" s="281"/>
      <c r="ET185" s="281"/>
      <c r="EU185" s="281"/>
      <c r="EV185" s="281"/>
      <c r="EW185" s="281"/>
      <c r="EX185" s="281"/>
      <c r="EY185" s="281"/>
      <c r="EZ185" s="281"/>
      <c r="FA185" s="281"/>
      <c r="FB185" s="281"/>
      <c r="FC185" s="281"/>
      <c r="FD185" s="281"/>
      <c r="FE185" s="281"/>
      <c r="FF185" s="281"/>
      <c r="FG185" s="281"/>
      <c r="FH185" s="281"/>
      <c r="FI185" s="281"/>
      <c r="FJ185" s="281"/>
      <c r="FK185" s="281"/>
      <c r="FL185" s="281"/>
      <c r="FM185" s="281"/>
      <c r="FN185" s="281"/>
      <c r="FO185" s="281"/>
      <c r="FP185" s="281"/>
      <c r="FQ185" s="281"/>
      <c r="FR185" s="281"/>
      <c r="FS185" s="281"/>
      <c r="FT185" s="281"/>
      <c r="FU185" s="281"/>
      <c r="FV185" s="281"/>
      <c r="FW185" s="281"/>
      <c r="FX185" s="281"/>
      <c r="FY185" s="281"/>
      <c r="FZ185" s="281"/>
      <c r="GA185" s="281"/>
      <c r="GB185" s="281"/>
      <c r="GC185" s="281"/>
      <c r="GD185" s="281"/>
      <c r="GE185" s="281"/>
      <c r="GF185" s="281"/>
      <c r="GG185" s="281"/>
      <c r="GH185" s="281"/>
      <c r="GI185" s="281"/>
      <c r="GJ185" s="281"/>
      <c r="GK185" s="281"/>
      <c r="GL185" s="281"/>
      <c r="GM185" s="281"/>
      <c r="GN185" s="281"/>
      <c r="GO185" s="281"/>
      <c r="GP185" s="281"/>
      <c r="GQ185" s="281"/>
      <c r="GR185" s="281"/>
      <c r="GS185" s="281"/>
      <c r="GT185" s="281"/>
      <c r="GU185" s="281"/>
      <c r="GV185" s="281"/>
      <c r="GW185" s="281"/>
      <c r="GX185" s="281"/>
      <c r="GY185" s="281"/>
      <c r="GZ185" s="281"/>
      <c r="HA185" s="281"/>
      <c r="HB185" s="281"/>
      <c r="HC185" s="281"/>
      <c r="HD185" s="281"/>
      <c r="HE185" s="281"/>
      <c r="HF185" s="281"/>
      <c r="HG185" s="281"/>
      <c r="HH185" s="281"/>
      <c r="HI185" s="281"/>
      <c r="HJ185" s="281"/>
      <c r="HK185" s="281"/>
      <c r="HL185" s="281"/>
      <c r="HM185" s="281"/>
    </row>
    <row r="186" spans="1:221" s="35" customFormat="1" x14ac:dyDescent="0.25">
      <c r="A186" s="283">
        <v>1</v>
      </c>
      <c r="B186" s="283" t="s">
        <v>630</v>
      </c>
      <c r="C186" s="283">
        <v>46</v>
      </c>
      <c r="D186" s="226">
        <v>43404</v>
      </c>
      <c r="E186" s="290">
        <v>0.46912037037037035</v>
      </c>
      <c r="F186" s="290"/>
      <c r="G186" s="290"/>
      <c r="H186" s="290"/>
      <c r="I186" s="290"/>
      <c r="J186" s="290"/>
      <c r="K186" s="290"/>
      <c r="L186" s="290"/>
      <c r="M186" s="290"/>
      <c r="N186" s="290"/>
      <c r="O186" s="290"/>
      <c r="P186" s="98" t="str">
        <f t="shared" si="2"/>
        <v>1|Transecto TFOZ|46|20181031|111532</v>
      </c>
      <c r="Q186" s="283">
        <v>7825784.7620000001</v>
      </c>
      <c r="R186" s="283">
        <v>531289.174</v>
      </c>
      <c r="S186" s="283">
        <v>890</v>
      </c>
      <c r="T186" s="283">
        <v>113</v>
      </c>
      <c r="U186" s="283">
        <v>6.8</v>
      </c>
      <c r="V186" s="283">
        <v>1</v>
      </c>
      <c r="W186" s="283">
        <v>110</v>
      </c>
      <c r="X186" s="264">
        <v>100</v>
      </c>
      <c r="Y186" s="283">
        <v>763.39495850000003</v>
      </c>
      <c r="Z186" s="283" t="s">
        <v>628</v>
      </c>
      <c r="AA186" s="283" t="s">
        <v>628</v>
      </c>
      <c r="AB186" s="283">
        <v>119.93955990000001</v>
      </c>
      <c r="AC186" s="283">
        <v>37.662670140000003</v>
      </c>
      <c r="AD186" s="283" t="s">
        <v>628</v>
      </c>
      <c r="AE186" s="283">
        <v>162.59681699999999</v>
      </c>
      <c r="AF186" s="283">
        <v>-4.0122609139999996</v>
      </c>
      <c r="AG186" s="283">
        <v>-0.69596117700000004</v>
      </c>
      <c r="AH186" s="284" t="s">
        <v>6</v>
      </c>
      <c r="AI186" s="98" t="s">
        <v>6</v>
      </c>
      <c r="AJ186" s="98" t="s">
        <v>6</v>
      </c>
      <c r="AK186" s="98" t="s">
        <v>6</v>
      </c>
      <c r="AL186" s="98" t="s">
        <v>6</v>
      </c>
      <c r="AM186" s="283">
        <v>0</v>
      </c>
      <c r="AN186" s="283">
        <v>0</v>
      </c>
      <c r="AO186" s="98" t="s">
        <v>467</v>
      </c>
      <c r="AP186" s="41"/>
      <c r="AQ186" s="41"/>
      <c r="AR186" s="41"/>
      <c r="AS186" s="41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211"/>
      <c r="CR186" s="211"/>
      <c r="CS186" s="211"/>
      <c r="CT186" s="211"/>
      <c r="CU186" s="211"/>
      <c r="CV186" s="211"/>
      <c r="CW186" s="211"/>
      <c r="CX186" s="211"/>
      <c r="CY186" s="211"/>
      <c r="CZ186" s="211"/>
      <c r="DA186" s="211"/>
      <c r="DB186" s="211"/>
      <c r="DC186" s="211"/>
      <c r="DD186" s="211"/>
      <c r="DE186" s="211"/>
      <c r="DF186" s="211"/>
      <c r="DG186" s="211"/>
      <c r="DH186" s="281"/>
      <c r="DI186" s="281"/>
      <c r="DJ186" s="281"/>
      <c r="DK186" s="281"/>
      <c r="DL186" s="281"/>
      <c r="DM186" s="281"/>
      <c r="DN186" s="281"/>
      <c r="DO186" s="281"/>
      <c r="DP186" s="281"/>
      <c r="DQ186" s="281"/>
      <c r="DR186" s="281"/>
      <c r="DS186" s="281"/>
      <c r="DT186" s="281"/>
      <c r="DU186" s="281"/>
      <c r="DV186" s="281"/>
      <c r="DW186" s="281"/>
      <c r="DX186" s="281"/>
      <c r="DY186" s="281"/>
      <c r="DZ186" s="281"/>
      <c r="EA186" s="281"/>
      <c r="EB186" s="281"/>
      <c r="EC186" s="281"/>
      <c r="ED186" s="281"/>
      <c r="EE186" s="281"/>
      <c r="EF186" s="281"/>
      <c r="EG186" s="281"/>
      <c r="EH186" s="281"/>
      <c r="EI186" s="281"/>
      <c r="EJ186" s="281"/>
      <c r="EK186" s="281"/>
      <c r="EL186" s="281"/>
      <c r="EM186" s="281"/>
      <c r="EN186" s="281"/>
      <c r="EO186" s="281"/>
      <c r="EP186" s="281"/>
      <c r="EQ186" s="281"/>
      <c r="ER186" s="281"/>
      <c r="ES186" s="281"/>
      <c r="ET186" s="281"/>
      <c r="EU186" s="281"/>
      <c r="EV186" s="281"/>
      <c r="EW186" s="281"/>
      <c r="EX186" s="281"/>
      <c r="EY186" s="281"/>
      <c r="EZ186" s="281"/>
      <c r="FA186" s="281"/>
      <c r="FB186" s="281"/>
      <c r="FC186" s="281"/>
      <c r="FD186" s="281"/>
      <c r="FE186" s="281"/>
      <c r="FF186" s="281"/>
      <c r="FG186" s="281"/>
      <c r="FH186" s="281"/>
      <c r="FI186" s="281"/>
      <c r="FJ186" s="281"/>
      <c r="FK186" s="281"/>
      <c r="FL186" s="281"/>
      <c r="FM186" s="281"/>
      <c r="FN186" s="281"/>
      <c r="FO186" s="281"/>
      <c r="FP186" s="281"/>
      <c r="FQ186" s="281"/>
      <c r="FR186" s="281"/>
      <c r="FS186" s="281"/>
      <c r="FT186" s="281"/>
      <c r="FU186" s="281"/>
      <c r="FV186" s="281"/>
      <c r="FW186" s="281"/>
      <c r="FX186" s="281"/>
      <c r="FY186" s="281"/>
      <c r="FZ186" s="281"/>
      <c r="GA186" s="281"/>
      <c r="GB186" s="281"/>
      <c r="GC186" s="281"/>
      <c r="GD186" s="281"/>
      <c r="GE186" s="281"/>
      <c r="GF186" s="281"/>
      <c r="GG186" s="281"/>
      <c r="GH186" s="281"/>
      <c r="GI186" s="281"/>
      <c r="GJ186" s="281"/>
      <c r="GK186" s="281"/>
      <c r="GL186" s="281"/>
      <c r="GM186" s="281"/>
      <c r="GN186" s="281"/>
      <c r="GO186" s="281"/>
      <c r="GP186" s="281"/>
      <c r="GQ186" s="281"/>
      <c r="GR186" s="281"/>
      <c r="GS186" s="281"/>
      <c r="GT186" s="281"/>
      <c r="GU186" s="281"/>
      <c r="GV186" s="281"/>
      <c r="GW186" s="281"/>
      <c r="GX186" s="281"/>
      <c r="GY186" s="281"/>
      <c r="GZ186" s="281"/>
      <c r="HA186" s="281"/>
      <c r="HB186" s="281"/>
      <c r="HC186" s="281"/>
      <c r="HD186" s="281"/>
      <c r="HE186" s="281"/>
      <c r="HF186" s="281"/>
      <c r="HG186" s="281"/>
      <c r="HH186" s="281"/>
      <c r="HI186" s="281"/>
      <c r="HJ186" s="281"/>
      <c r="HK186" s="281"/>
      <c r="HL186" s="281"/>
      <c r="HM186" s="281"/>
    </row>
    <row r="187" spans="1:221" s="35" customFormat="1" x14ac:dyDescent="0.25">
      <c r="A187" s="283">
        <v>1</v>
      </c>
      <c r="B187" s="283" t="s">
        <v>630</v>
      </c>
      <c r="C187" s="283">
        <v>47</v>
      </c>
      <c r="D187" s="226">
        <v>43404</v>
      </c>
      <c r="E187" s="290">
        <v>0.47754629629629625</v>
      </c>
      <c r="F187" s="290"/>
      <c r="G187" s="290"/>
      <c r="H187" s="290"/>
      <c r="I187" s="290"/>
      <c r="J187" s="290"/>
      <c r="K187" s="290"/>
      <c r="L187" s="290"/>
      <c r="M187" s="290"/>
      <c r="N187" s="290"/>
      <c r="O187" s="290"/>
      <c r="P187" s="98" t="str">
        <f t="shared" si="2"/>
        <v>1|Transecto TFOZ|47|20181031|112740</v>
      </c>
      <c r="Q187" s="283">
        <v>7825749.4610000001</v>
      </c>
      <c r="R187" s="283">
        <v>533585.88500000001</v>
      </c>
      <c r="S187" s="283">
        <v>890</v>
      </c>
      <c r="T187" s="283">
        <v>113</v>
      </c>
      <c r="U187" s="283">
        <v>6.5</v>
      </c>
      <c r="V187" s="283">
        <v>1</v>
      </c>
      <c r="W187" s="283">
        <v>110</v>
      </c>
      <c r="X187" s="264">
        <v>100</v>
      </c>
      <c r="Y187" s="283">
        <v>763.39495850000003</v>
      </c>
      <c r="Z187" s="283" t="s">
        <v>628</v>
      </c>
      <c r="AA187" s="283" t="s">
        <v>628</v>
      </c>
      <c r="AB187" s="283">
        <v>119.93955990000001</v>
      </c>
      <c r="AC187" s="283">
        <v>37.662670140000003</v>
      </c>
      <c r="AD187" s="283" t="s">
        <v>628</v>
      </c>
      <c r="AE187" s="283">
        <v>162.59681699999999</v>
      </c>
      <c r="AF187" s="283">
        <v>-4.0122609139999996</v>
      </c>
      <c r="AG187" s="283">
        <v>-0.69596117700000004</v>
      </c>
      <c r="AH187" s="284" t="s">
        <v>6</v>
      </c>
      <c r="AI187" s="98" t="s">
        <v>6</v>
      </c>
      <c r="AJ187" s="98" t="s">
        <v>6</v>
      </c>
      <c r="AK187" s="98" t="s">
        <v>6</v>
      </c>
      <c r="AL187" s="98" t="s">
        <v>6</v>
      </c>
      <c r="AM187" s="283">
        <v>1</v>
      </c>
      <c r="AN187" s="283">
        <v>1</v>
      </c>
      <c r="AO187" s="98" t="s">
        <v>467</v>
      </c>
      <c r="AP187" s="41"/>
      <c r="AQ187" s="41"/>
      <c r="AR187" s="41"/>
      <c r="AS187" s="41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211"/>
      <c r="CR187" s="211"/>
      <c r="CS187" s="211"/>
      <c r="CT187" s="211"/>
      <c r="CU187" s="211"/>
      <c r="CV187" s="211"/>
      <c r="CW187" s="211"/>
      <c r="CX187" s="211"/>
      <c r="CY187" s="211"/>
      <c r="CZ187" s="211"/>
      <c r="DA187" s="211"/>
      <c r="DB187" s="211"/>
      <c r="DC187" s="211"/>
      <c r="DD187" s="211"/>
      <c r="DE187" s="211"/>
      <c r="DF187" s="211"/>
      <c r="DG187" s="211"/>
      <c r="DH187" s="281"/>
      <c r="DI187" s="281"/>
      <c r="DJ187" s="281"/>
      <c r="DK187" s="281"/>
      <c r="DL187" s="281"/>
      <c r="DM187" s="281"/>
      <c r="DN187" s="281"/>
      <c r="DO187" s="281"/>
      <c r="DP187" s="281"/>
      <c r="DQ187" s="281"/>
      <c r="DR187" s="281"/>
      <c r="DS187" s="281"/>
      <c r="DT187" s="281"/>
      <c r="DU187" s="281"/>
      <c r="DV187" s="281"/>
      <c r="DW187" s="281"/>
      <c r="DX187" s="281"/>
      <c r="DY187" s="281"/>
      <c r="DZ187" s="281"/>
      <c r="EA187" s="281"/>
      <c r="EB187" s="281"/>
      <c r="EC187" s="281"/>
      <c r="ED187" s="281"/>
      <c r="EE187" s="281"/>
      <c r="EF187" s="281"/>
      <c r="EG187" s="281"/>
      <c r="EH187" s="281"/>
      <c r="EI187" s="281"/>
      <c r="EJ187" s="281"/>
      <c r="EK187" s="281"/>
      <c r="EL187" s="281"/>
      <c r="EM187" s="281"/>
      <c r="EN187" s="281"/>
      <c r="EO187" s="281"/>
      <c r="EP187" s="281"/>
      <c r="EQ187" s="281"/>
      <c r="ER187" s="281"/>
      <c r="ES187" s="281"/>
      <c r="ET187" s="281"/>
      <c r="EU187" s="281"/>
      <c r="EV187" s="281"/>
      <c r="EW187" s="281"/>
      <c r="EX187" s="281"/>
      <c r="EY187" s="281"/>
      <c r="EZ187" s="281"/>
      <c r="FA187" s="281"/>
      <c r="FB187" s="281"/>
      <c r="FC187" s="281"/>
      <c r="FD187" s="281"/>
      <c r="FE187" s="281"/>
      <c r="FF187" s="281"/>
      <c r="FG187" s="281"/>
      <c r="FH187" s="281"/>
      <c r="FI187" s="281"/>
      <c r="FJ187" s="281"/>
      <c r="FK187" s="281"/>
      <c r="FL187" s="281"/>
      <c r="FM187" s="281"/>
      <c r="FN187" s="281"/>
      <c r="FO187" s="281"/>
      <c r="FP187" s="281"/>
      <c r="FQ187" s="281"/>
      <c r="FR187" s="281"/>
      <c r="FS187" s="281"/>
      <c r="FT187" s="281"/>
      <c r="FU187" s="281"/>
      <c r="FV187" s="281"/>
      <c r="FW187" s="281"/>
      <c r="FX187" s="281"/>
      <c r="FY187" s="281"/>
      <c r="FZ187" s="281"/>
      <c r="GA187" s="281"/>
      <c r="GB187" s="281"/>
      <c r="GC187" s="281"/>
      <c r="GD187" s="281"/>
      <c r="GE187" s="281"/>
      <c r="GF187" s="281"/>
      <c r="GG187" s="281"/>
      <c r="GH187" s="281"/>
      <c r="GI187" s="281"/>
      <c r="GJ187" s="281"/>
      <c r="GK187" s="281"/>
      <c r="GL187" s="281"/>
      <c r="GM187" s="281"/>
      <c r="GN187" s="281"/>
      <c r="GO187" s="281"/>
      <c r="GP187" s="281"/>
      <c r="GQ187" s="281"/>
      <c r="GR187" s="281"/>
      <c r="GS187" s="281"/>
      <c r="GT187" s="281"/>
      <c r="GU187" s="281"/>
      <c r="GV187" s="281"/>
      <c r="GW187" s="281"/>
      <c r="GX187" s="281"/>
      <c r="GY187" s="281"/>
      <c r="GZ187" s="281"/>
      <c r="HA187" s="281"/>
      <c r="HB187" s="281"/>
      <c r="HC187" s="281"/>
      <c r="HD187" s="281"/>
      <c r="HE187" s="281"/>
      <c r="HF187" s="281"/>
      <c r="HG187" s="281"/>
      <c r="HH187" s="281"/>
      <c r="HI187" s="281"/>
      <c r="HJ187" s="281"/>
      <c r="HK187" s="281"/>
      <c r="HL187" s="281"/>
      <c r="HM187" s="281"/>
    </row>
    <row r="188" spans="1:221" s="35" customFormat="1" x14ac:dyDescent="0.25">
      <c r="A188" s="283">
        <v>1</v>
      </c>
      <c r="B188" s="283" t="s">
        <v>630</v>
      </c>
      <c r="C188" s="283">
        <v>48</v>
      </c>
      <c r="D188" s="226">
        <v>43404</v>
      </c>
      <c r="E188" s="290">
        <v>0.48569444444444443</v>
      </c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98" t="str">
        <f t="shared" si="2"/>
        <v>1|Transecto TFOZ|48|20181031|113924</v>
      </c>
      <c r="Q188" s="283">
        <v>7825821.0269999998</v>
      </c>
      <c r="R188" s="283">
        <v>535745.25300000003</v>
      </c>
      <c r="S188" s="283">
        <v>890</v>
      </c>
      <c r="T188" s="283">
        <v>113</v>
      </c>
      <c r="U188" s="283">
        <v>6.3</v>
      </c>
      <c r="V188" s="283">
        <v>1</v>
      </c>
      <c r="W188" s="283">
        <v>110</v>
      </c>
      <c r="X188" s="264">
        <v>100</v>
      </c>
      <c r="Y188" s="283">
        <v>771.38647460000004</v>
      </c>
      <c r="Z188" s="283" t="s">
        <v>628</v>
      </c>
      <c r="AA188" s="283" t="s">
        <v>628</v>
      </c>
      <c r="AB188" s="283">
        <v>124.4776001</v>
      </c>
      <c r="AC188" s="283">
        <v>37.675315859999998</v>
      </c>
      <c r="AD188" s="283" t="s">
        <v>628</v>
      </c>
      <c r="AE188" s="283">
        <v>162.9895477</v>
      </c>
      <c r="AF188" s="283">
        <v>-4.0363087650000002</v>
      </c>
      <c r="AG188" s="283">
        <v>-0.70788443099999998</v>
      </c>
      <c r="AH188" s="284" t="s">
        <v>6</v>
      </c>
      <c r="AI188" s="98" t="s">
        <v>6</v>
      </c>
      <c r="AJ188" s="98" t="s">
        <v>6</v>
      </c>
      <c r="AK188" s="98" t="s">
        <v>6</v>
      </c>
      <c r="AL188" s="98" t="s">
        <v>6</v>
      </c>
      <c r="AM188" s="283">
        <v>0</v>
      </c>
      <c r="AN188" s="283">
        <v>0</v>
      </c>
      <c r="AO188" s="98" t="s">
        <v>467</v>
      </c>
      <c r="AP188" s="41"/>
      <c r="AQ188" s="41"/>
      <c r="AR188" s="41"/>
      <c r="AS188" s="41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211"/>
      <c r="CR188" s="211"/>
      <c r="CS188" s="211"/>
      <c r="CT188" s="211"/>
      <c r="CU188" s="211"/>
      <c r="CV188" s="211"/>
      <c r="CW188" s="211"/>
      <c r="CX188" s="211"/>
      <c r="CY188" s="211"/>
      <c r="CZ188" s="211"/>
      <c r="DA188" s="211"/>
      <c r="DB188" s="211"/>
      <c r="DC188" s="211"/>
      <c r="DD188" s="211"/>
      <c r="DE188" s="211"/>
      <c r="DF188" s="211"/>
      <c r="DG188" s="211"/>
      <c r="DH188" s="281"/>
      <c r="DI188" s="281"/>
      <c r="DJ188" s="281"/>
      <c r="DK188" s="281"/>
      <c r="DL188" s="281"/>
      <c r="DM188" s="281"/>
      <c r="DN188" s="281"/>
      <c r="DO188" s="281"/>
      <c r="DP188" s="281"/>
      <c r="DQ188" s="281"/>
      <c r="DR188" s="281"/>
      <c r="DS188" s="281"/>
      <c r="DT188" s="281"/>
      <c r="DU188" s="281"/>
      <c r="DV188" s="281"/>
      <c r="DW188" s="281"/>
      <c r="DX188" s="281"/>
      <c r="DY188" s="281"/>
      <c r="DZ188" s="281"/>
      <c r="EA188" s="281"/>
      <c r="EB188" s="281"/>
      <c r="EC188" s="281"/>
      <c r="ED188" s="281"/>
      <c r="EE188" s="281"/>
      <c r="EF188" s="281"/>
      <c r="EG188" s="281"/>
      <c r="EH188" s="281"/>
      <c r="EI188" s="281"/>
      <c r="EJ188" s="281"/>
      <c r="EK188" s="281"/>
      <c r="EL188" s="281"/>
      <c r="EM188" s="281"/>
      <c r="EN188" s="281"/>
      <c r="EO188" s="281"/>
      <c r="EP188" s="281"/>
      <c r="EQ188" s="281"/>
      <c r="ER188" s="281"/>
      <c r="ES188" s="281"/>
      <c r="ET188" s="281"/>
      <c r="EU188" s="281"/>
      <c r="EV188" s="281"/>
      <c r="EW188" s="281"/>
      <c r="EX188" s="281"/>
      <c r="EY188" s="281"/>
      <c r="EZ188" s="281"/>
      <c r="FA188" s="281"/>
      <c r="FB188" s="281"/>
      <c r="FC188" s="281"/>
      <c r="FD188" s="281"/>
      <c r="FE188" s="281"/>
      <c r="FF188" s="281"/>
      <c r="FG188" s="281"/>
      <c r="FH188" s="281"/>
      <c r="FI188" s="281"/>
      <c r="FJ188" s="281"/>
      <c r="FK188" s="281"/>
      <c r="FL188" s="281"/>
      <c r="FM188" s="281"/>
      <c r="FN188" s="281"/>
      <c r="FO188" s="281"/>
      <c r="FP188" s="281"/>
      <c r="FQ188" s="281"/>
      <c r="FR188" s="281"/>
      <c r="FS188" s="281"/>
      <c r="FT188" s="281"/>
      <c r="FU188" s="281"/>
      <c r="FV188" s="281"/>
      <c r="FW188" s="281"/>
      <c r="FX188" s="281"/>
      <c r="FY188" s="281"/>
      <c r="FZ188" s="281"/>
      <c r="GA188" s="281"/>
      <c r="GB188" s="281"/>
      <c r="GC188" s="281"/>
      <c r="GD188" s="281"/>
      <c r="GE188" s="281"/>
      <c r="GF188" s="281"/>
      <c r="GG188" s="281"/>
      <c r="GH188" s="281"/>
      <c r="GI188" s="281"/>
      <c r="GJ188" s="281"/>
      <c r="GK188" s="281"/>
      <c r="GL188" s="281"/>
      <c r="GM188" s="281"/>
      <c r="GN188" s="281"/>
      <c r="GO188" s="281"/>
      <c r="GP188" s="281"/>
      <c r="GQ188" s="281"/>
      <c r="GR188" s="281"/>
      <c r="GS188" s="281"/>
      <c r="GT188" s="281"/>
      <c r="GU188" s="281"/>
      <c r="GV188" s="281"/>
      <c r="GW188" s="281"/>
      <c r="GX188" s="281"/>
      <c r="GY188" s="281"/>
      <c r="GZ188" s="281"/>
      <c r="HA188" s="281"/>
      <c r="HB188" s="281"/>
      <c r="HC188" s="281"/>
      <c r="HD188" s="281"/>
      <c r="HE188" s="281"/>
      <c r="HF188" s="281"/>
      <c r="HG188" s="281"/>
      <c r="HH188" s="281"/>
      <c r="HI188" s="281"/>
      <c r="HJ188" s="281"/>
      <c r="HK188" s="281"/>
      <c r="HL188" s="281"/>
      <c r="HM188" s="281"/>
    </row>
    <row r="189" spans="1:221" s="35" customFormat="1" x14ac:dyDescent="0.25">
      <c r="A189" s="283">
        <v>1</v>
      </c>
      <c r="B189" s="283" t="s">
        <v>630</v>
      </c>
      <c r="C189" s="283">
        <v>49</v>
      </c>
      <c r="D189" s="226">
        <v>43404</v>
      </c>
      <c r="E189" s="290">
        <v>0.49390046296296292</v>
      </c>
      <c r="F189" s="290"/>
      <c r="G189" s="290"/>
      <c r="H189" s="290"/>
      <c r="I189" s="290"/>
      <c r="J189" s="290"/>
      <c r="K189" s="290"/>
      <c r="L189" s="290"/>
      <c r="M189" s="290"/>
      <c r="N189" s="290"/>
      <c r="O189" s="290"/>
      <c r="P189" s="98" t="str">
        <f t="shared" si="2"/>
        <v>1|Transecto TFOZ|49|20181031|115113</v>
      </c>
      <c r="Q189" s="283">
        <v>7825881.1699999999</v>
      </c>
      <c r="R189" s="283">
        <v>537994.10199999996</v>
      </c>
      <c r="S189" s="283">
        <v>980</v>
      </c>
      <c r="T189" s="283">
        <v>113</v>
      </c>
      <c r="U189" s="283">
        <v>6.7</v>
      </c>
      <c r="V189" s="283">
        <v>1</v>
      </c>
      <c r="W189" s="283">
        <v>110</v>
      </c>
      <c r="X189" s="264">
        <v>100</v>
      </c>
      <c r="Y189" s="283">
        <v>771.38647460000004</v>
      </c>
      <c r="Z189" s="283" t="s">
        <v>628</v>
      </c>
      <c r="AA189" s="283" t="s">
        <v>628</v>
      </c>
      <c r="AB189" s="283">
        <v>124.4776001</v>
      </c>
      <c r="AC189" s="283">
        <v>37.675315859999998</v>
      </c>
      <c r="AD189" s="283" t="s">
        <v>628</v>
      </c>
      <c r="AE189" s="283">
        <v>162.9895477</v>
      </c>
      <c r="AF189" s="283">
        <v>-4.0363087650000002</v>
      </c>
      <c r="AG189" s="283">
        <v>-0.70788443099999998</v>
      </c>
      <c r="AH189" s="284" t="s">
        <v>6</v>
      </c>
      <c r="AI189" s="98" t="s">
        <v>6</v>
      </c>
      <c r="AJ189" s="98" t="s">
        <v>6</v>
      </c>
      <c r="AK189" s="98" t="s">
        <v>6</v>
      </c>
      <c r="AL189" s="98" t="s">
        <v>6</v>
      </c>
      <c r="AM189" s="283">
        <v>0</v>
      </c>
      <c r="AN189" s="283">
        <v>0</v>
      </c>
      <c r="AO189" s="98" t="s">
        <v>467</v>
      </c>
      <c r="AP189" s="41"/>
      <c r="AQ189" s="41"/>
      <c r="AR189" s="41"/>
      <c r="AS189" s="41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211"/>
      <c r="CR189" s="211"/>
      <c r="CS189" s="211"/>
      <c r="CT189" s="211"/>
      <c r="CU189" s="211"/>
      <c r="CV189" s="211"/>
      <c r="CW189" s="211"/>
      <c r="CX189" s="211"/>
      <c r="CY189" s="211"/>
      <c r="CZ189" s="211"/>
      <c r="DA189" s="211"/>
      <c r="DB189" s="211"/>
      <c r="DC189" s="211"/>
      <c r="DD189" s="211"/>
      <c r="DE189" s="211"/>
      <c r="DF189" s="211"/>
      <c r="DG189" s="211"/>
      <c r="DH189" s="281"/>
      <c r="DI189" s="281"/>
      <c r="DJ189" s="281"/>
      <c r="DK189" s="281"/>
      <c r="DL189" s="281"/>
      <c r="DM189" s="281"/>
      <c r="DN189" s="281"/>
      <c r="DO189" s="281"/>
      <c r="DP189" s="281"/>
      <c r="DQ189" s="281"/>
      <c r="DR189" s="281"/>
      <c r="DS189" s="281"/>
      <c r="DT189" s="281"/>
      <c r="DU189" s="281"/>
      <c r="DV189" s="281"/>
      <c r="DW189" s="281"/>
      <c r="DX189" s="281"/>
      <c r="DY189" s="281"/>
      <c r="DZ189" s="281"/>
      <c r="EA189" s="281"/>
      <c r="EB189" s="281"/>
      <c r="EC189" s="281"/>
      <c r="ED189" s="281"/>
      <c r="EE189" s="281"/>
      <c r="EF189" s="281"/>
      <c r="EG189" s="281"/>
      <c r="EH189" s="281"/>
      <c r="EI189" s="281"/>
      <c r="EJ189" s="281"/>
      <c r="EK189" s="281"/>
      <c r="EL189" s="281"/>
      <c r="EM189" s="281"/>
      <c r="EN189" s="281"/>
      <c r="EO189" s="281"/>
      <c r="EP189" s="281"/>
      <c r="EQ189" s="281"/>
      <c r="ER189" s="281"/>
      <c r="ES189" s="281"/>
      <c r="ET189" s="281"/>
      <c r="EU189" s="281"/>
      <c r="EV189" s="281"/>
      <c r="EW189" s="281"/>
      <c r="EX189" s="281"/>
      <c r="EY189" s="281"/>
      <c r="EZ189" s="281"/>
      <c r="FA189" s="281"/>
      <c r="FB189" s="281"/>
      <c r="FC189" s="281"/>
      <c r="FD189" s="281"/>
      <c r="FE189" s="281"/>
      <c r="FF189" s="281"/>
      <c r="FG189" s="281"/>
      <c r="FH189" s="281"/>
      <c r="FI189" s="281"/>
      <c r="FJ189" s="281"/>
      <c r="FK189" s="281"/>
      <c r="FL189" s="281"/>
      <c r="FM189" s="281"/>
      <c r="FN189" s="281"/>
      <c r="FO189" s="281"/>
      <c r="FP189" s="281"/>
      <c r="FQ189" s="281"/>
      <c r="FR189" s="281"/>
      <c r="FS189" s="281"/>
      <c r="FT189" s="281"/>
      <c r="FU189" s="281"/>
      <c r="FV189" s="281"/>
      <c r="FW189" s="281"/>
      <c r="FX189" s="281"/>
      <c r="FY189" s="281"/>
      <c r="FZ189" s="281"/>
      <c r="GA189" s="281"/>
      <c r="GB189" s="281"/>
      <c r="GC189" s="281"/>
      <c r="GD189" s="281"/>
      <c r="GE189" s="281"/>
      <c r="GF189" s="281"/>
      <c r="GG189" s="281"/>
      <c r="GH189" s="281"/>
      <c r="GI189" s="281"/>
      <c r="GJ189" s="281"/>
      <c r="GK189" s="281"/>
      <c r="GL189" s="281"/>
      <c r="GM189" s="281"/>
      <c r="GN189" s="281"/>
      <c r="GO189" s="281"/>
      <c r="GP189" s="281"/>
      <c r="GQ189" s="281"/>
      <c r="GR189" s="281"/>
      <c r="GS189" s="281"/>
      <c r="GT189" s="281"/>
      <c r="GU189" s="281"/>
      <c r="GV189" s="281"/>
      <c r="GW189" s="281"/>
      <c r="GX189" s="281"/>
      <c r="GY189" s="281"/>
      <c r="GZ189" s="281"/>
      <c r="HA189" s="281"/>
      <c r="HB189" s="281"/>
      <c r="HC189" s="281"/>
      <c r="HD189" s="281"/>
      <c r="HE189" s="281"/>
      <c r="HF189" s="281"/>
      <c r="HG189" s="281"/>
      <c r="HH189" s="281"/>
      <c r="HI189" s="281"/>
      <c r="HJ189" s="281"/>
      <c r="HK189" s="281"/>
      <c r="HL189" s="281"/>
      <c r="HM189" s="281"/>
    </row>
    <row r="190" spans="1:221" s="35" customFormat="1" x14ac:dyDescent="0.25">
      <c r="A190" s="283">
        <v>1</v>
      </c>
      <c r="B190" s="283" t="s">
        <v>630</v>
      </c>
      <c r="C190" s="283">
        <v>50</v>
      </c>
      <c r="D190" s="226">
        <v>43404</v>
      </c>
      <c r="E190" s="290">
        <v>0.5018055555555555</v>
      </c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98" t="str">
        <f t="shared" si="2"/>
        <v>1|Transecto TFOZ|50|20181031|120236</v>
      </c>
      <c r="Q190" s="283">
        <v>7825953.3629999999</v>
      </c>
      <c r="R190" s="283">
        <v>540153.45400000003</v>
      </c>
      <c r="S190" s="283">
        <v>980</v>
      </c>
      <c r="T190" s="283">
        <v>113</v>
      </c>
      <c r="U190" s="283">
        <v>6.4</v>
      </c>
      <c r="V190" s="283">
        <v>1</v>
      </c>
      <c r="W190" s="283">
        <v>110</v>
      </c>
      <c r="X190" s="264">
        <v>100</v>
      </c>
      <c r="Y190" s="283">
        <v>793.27178960000003</v>
      </c>
      <c r="Z190" s="283" t="s">
        <v>628</v>
      </c>
      <c r="AA190" s="283" t="s">
        <v>628</v>
      </c>
      <c r="AB190" s="283">
        <v>128.9649048</v>
      </c>
      <c r="AC190" s="283">
        <v>37.668823240000002</v>
      </c>
      <c r="AD190" s="283" t="s">
        <v>628</v>
      </c>
      <c r="AE190" s="283">
        <v>163.3294373</v>
      </c>
      <c r="AF190" s="283">
        <v>-4.0422477719999996</v>
      </c>
      <c r="AG190" s="283">
        <v>-0.74188917899999995</v>
      </c>
      <c r="AH190" s="284" t="s">
        <v>6</v>
      </c>
      <c r="AI190" s="98" t="s">
        <v>6</v>
      </c>
      <c r="AJ190" s="98" t="s">
        <v>6</v>
      </c>
      <c r="AK190" s="98" t="s">
        <v>6</v>
      </c>
      <c r="AL190" s="98" t="s">
        <v>6</v>
      </c>
      <c r="AM190" s="283">
        <v>0</v>
      </c>
      <c r="AN190" s="283">
        <v>0</v>
      </c>
      <c r="AO190" s="98" t="s">
        <v>467</v>
      </c>
      <c r="AP190" s="41"/>
      <c r="AQ190" s="41"/>
      <c r="AR190" s="41"/>
      <c r="AS190" s="41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211"/>
      <c r="CR190" s="211"/>
      <c r="CS190" s="211"/>
      <c r="CT190" s="211"/>
      <c r="CU190" s="211"/>
      <c r="CV190" s="211"/>
      <c r="CW190" s="211"/>
      <c r="CX190" s="211"/>
      <c r="CY190" s="211"/>
      <c r="CZ190" s="211"/>
      <c r="DA190" s="211"/>
      <c r="DB190" s="211"/>
      <c r="DC190" s="211"/>
      <c r="DD190" s="211"/>
      <c r="DE190" s="211"/>
      <c r="DF190" s="211"/>
      <c r="DG190" s="211"/>
      <c r="DH190" s="281"/>
      <c r="DI190" s="281"/>
      <c r="DJ190" s="281"/>
      <c r="DK190" s="281"/>
      <c r="DL190" s="281"/>
      <c r="DM190" s="281"/>
      <c r="DN190" s="281"/>
      <c r="DO190" s="281"/>
      <c r="DP190" s="281"/>
      <c r="DQ190" s="281"/>
      <c r="DR190" s="281"/>
      <c r="DS190" s="281"/>
      <c r="DT190" s="281"/>
      <c r="DU190" s="281"/>
      <c r="DV190" s="281"/>
      <c r="DW190" s="281"/>
      <c r="DX190" s="281"/>
      <c r="DY190" s="281"/>
      <c r="DZ190" s="281"/>
      <c r="EA190" s="281"/>
      <c r="EB190" s="281"/>
      <c r="EC190" s="281"/>
      <c r="ED190" s="281"/>
      <c r="EE190" s="281"/>
      <c r="EF190" s="281"/>
      <c r="EG190" s="281"/>
      <c r="EH190" s="281"/>
      <c r="EI190" s="281"/>
      <c r="EJ190" s="281"/>
      <c r="EK190" s="281"/>
      <c r="EL190" s="281"/>
      <c r="EM190" s="281"/>
      <c r="EN190" s="281"/>
      <c r="EO190" s="281"/>
      <c r="EP190" s="281"/>
      <c r="EQ190" s="281"/>
      <c r="ER190" s="281"/>
      <c r="ES190" s="281"/>
      <c r="ET190" s="281"/>
      <c r="EU190" s="281"/>
      <c r="EV190" s="281"/>
      <c r="EW190" s="281"/>
      <c r="EX190" s="281"/>
      <c r="EY190" s="281"/>
      <c r="EZ190" s="281"/>
      <c r="FA190" s="281"/>
      <c r="FB190" s="281"/>
      <c r="FC190" s="281"/>
      <c r="FD190" s="281"/>
      <c r="FE190" s="281"/>
      <c r="FF190" s="281"/>
      <c r="FG190" s="281"/>
      <c r="FH190" s="281"/>
      <c r="FI190" s="281"/>
      <c r="FJ190" s="281"/>
      <c r="FK190" s="281"/>
      <c r="FL190" s="281"/>
      <c r="FM190" s="281"/>
      <c r="FN190" s="281"/>
      <c r="FO190" s="281"/>
      <c r="FP190" s="281"/>
      <c r="FQ190" s="281"/>
      <c r="FR190" s="281"/>
      <c r="FS190" s="281"/>
      <c r="FT190" s="281"/>
      <c r="FU190" s="281"/>
      <c r="FV190" s="281"/>
      <c r="FW190" s="281"/>
      <c r="FX190" s="281"/>
      <c r="FY190" s="281"/>
      <c r="FZ190" s="281"/>
      <c r="GA190" s="281"/>
      <c r="GB190" s="281"/>
      <c r="GC190" s="281"/>
      <c r="GD190" s="281"/>
      <c r="GE190" s="281"/>
      <c r="GF190" s="281"/>
      <c r="GG190" s="281"/>
      <c r="GH190" s="281"/>
      <c r="GI190" s="281"/>
      <c r="GJ190" s="281"/>
      <c r="GK190" s="281"/>
      <c r="GL190" s="281"/>
      <c r="GM190" s="281"/>
      <c r="GN190" s="281"/>
      <c r="GO190" s="281"/>
      <c r="GP190" s="281"/>
      <c r="GQ190" s="281"/>
      <c r="GR190" s="281"/>
      <c r="GS190" s="281"/>
      <c r="GT190" s="281"/>
      <c r="GU190" s="281"/>
      <c r="GV190" s="281"/>
      <c r="GW190" s="281"/>
      <c r="GX190" s="281"/>
      <c r="GY190" s="281"/>
      <c r="GZ190" s="281"/>
      <c r="HA190" s="281"/>
      <c r="HB190" s="281"/>
      <c r="HC190" s="281"/>
      <c r="HD190" s="281"/>
      <c r="HE190" s="281"/>
      <c r="HF190" s="281"/>
      <c r="HG190" s="281"/>
      <c r="HH190" s="281"/>
      <c r="HI190" s="281"/>
      <c r="HJ190" s="281"/>
      <c r="HK190" s="281"/>
      <c r="HL190" s="281"/>
      <c r="HM190" s="281"/>
    </row>
    <row r="191" spans="1:221" s="35" customFormat="1" x14ac:dyDescent="0.25">
      <c r="A191" s="283">
        <v>1</v>
      </c>
      <c r="B191" s="283" t="s">
        <v>630</v>
      </c>
      <c r="C191" s="283">
        <v>51</v>
      </c>
      <c r="D191" s="226">
        <v>43404</v>
      </c>
      <c r="E191" s="290">
        <v>0.51057870370370373</v>
      </c>
      <c r="F191" s="290"/>
      <c r="G191" s="290"/>
      <c r="H191" s="290"/>
      <c r="I191" s="290"/>
      <c r="J191" s="290"/>
      <c r="K191" s="290"/>
      <c r="L191" s="290"/>
      <c r="M191" s="290"/>
      <c r="N191" s="290"/>
      <c r="O191" s="290"/>
      <c r="P191" s="98" t="str">
        <f t="shared" si="2"/>
        <v>1|Transecto TFOZ|51|20181031|121514</v>
      </c>
      <c r="Q191" s="283">
        <v>7825866.574</v>
      </c>
      <c r="R191" s="283">
        <v>542594.33799999999</v>
      </c>
      <c r="S191" s="283">
        <v>980</v>
      </c>
      <c r="T191" s="283">
        <v>113</v>
      </c>
      <c r="U191" s="283">
        <v>6.2</v>
      </c>
      <c r="V191" s="283">
        <v>1</v>
      </c>
      <c r="W191" s="283">
        <v>110</v>
      </c>
      <c r="X191" s="264">
        <v>100</v>
      </c>
      <c r="Y191" s="283">
        <v>793.27178960000003</v>
      </c>
      <c r="Z191" s="283" t="s">
        <v>628</v>
      </c>
      <c r="AA191" s="283" t="s">
        <v>628</v>
      </c>
      <c r="AB191" s="283">
        <v>128.9649048</v>
      </c>
      <c r="AC191" s="283">
        <v>37.668823240000002</v>
      </c>
      <c r="AD191" s="283" t="s">
        <v>628</v>
      </c>
      <c r="AE191" s="283">
        <v>163.3294373</v>
      </c>
      <c r="AF191" s="283">
        <v>-4.0422477719999996</v>
      </c>
      <c r="AG191" s="283">
        <v>-0.74188917899999995</v>
      </c>
      <c r="AH191" s="284" t="s">
        <v>6</v>
      </c>
      <c r="AI191" s="98" t="s">
        <v>6</v>
      </c>
      <c r="AJ191" s="98" t="s">
        <v>6</v>
      </c>
      <c r="AK191" s="98" t="s">
        <v>6</v>
      </c>
      <c r="AL191" s="98" t="s">
        <v>6</v>
      </c>
      <c r="AM191" s="283">
        <v>0</v>
      </c>
      <c r="AN191" s="283">
        <v>0</v>
      </c>
      <c r="AO191" s="98" t="s">
        <v>467</v>
      </c>
      <c r="AP191" s="41"/>
      <c r="AQ191" s="41"/>
      <c r="AR191" s="41"/>
      <c r="AS191" s="41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211"/>
      <c r="CR191" s="211"/>
      <c r="CS191" s="211"/>
      <c r="CT191" s="211"/>
      <c r="CU191" s="211"/>
      <c r="CV191" s="211"/>
      <c r="CW191" s="211"/>
      <c r="CX191" s="211"/>
      <c r="CY191" s="211"/>
      <c r="CZ191" s="211"/>
      <c r="DA191" s="211"/>
      <c r="DB191" s="211"/>
      <c r="DC191" s="211"/>
      <c r="DD191" s="211"/>
      <c r="DE191" s="211"/>
      <c r="DF191" s="211"/>
      <c r="DG191" s="211"/>
      <c r="DH191" s="281"/>
      <c r="DI191" s="281"/>
      <c r="DJ191" s="281"/>
      <c r="DK191" s="281"/>
      <c r="DL191" s="281"/>
      <c r="DM191" s="281"/>
      <c r="DN191" s="281"/>
      <c r="DO191" s="281"/>
      <c r="DP191" s="281"/>
      <c r="DQ191" s="281"/>
      <c r="DR191" s="281"/>
      <c r="DS191" s="281"/>
      <c r="DT191" s="281"/>
      <c r="DU191" s="281"/>
      <c r="DV191" s="281"/>
      <c r="DW191" s="281"/>
      <c r="DX191" s="281"/>
      <c r="DY191" s="281"/>
      <c r="DZ191" s="281"/>
      <c r="EA191" s="281"/>
      <c r="EB191" s="281"/>
      <c r="EC191" s="281"/>
      <c r="ED191" s="281"/>
      <c r="EE191" s="281"/>
      <c r="EF191" s="281"/>
      <c r="EG191" s="281"/>
      <c r="EH191" s="281"/>
      <c r="EI191" s="281"/>
      <c r="EJ191" s="281"/>
      <c r="EK191" s="281"/>
      <c r="EL191" s="281"/>
      <c r="EM191" s="281"/>
      <c r="EN191" s="281"/>
      <c r="EO191" s="281"/>
      <c r="EP191" s="281"/>
      <c r="EQ191" s="281"/>
      <c r="ER191" s="281"/>
      <c r="ES191" s="281"/>
      <c r="ET191" s="281"/>
      <c r="EU191" s="281"/>
      <c r="EV191" s="281"/>
      <c r="EW191" s="281"/>
      <c r="EX191" s="281"/>
      <c r="EY191" s="281"/>
      <c r="EZ191" s="281"/>
      <c r="FA191" s="281"/>
      <c r="FB191" s="281"/>
      <c r="FC191" s="281"/>
      <c r="FD191" s="281"/>
      <c r="FE191" s="281"/>
      <c r="FF191" s="281"/>
      <c r="FG191" s="281"/>
      <c r="FH191" s="281"/>
      <c r="FI191" s="281"/>
      <c r="FJ191" s="281"/>
      <c r="FK191" s="281"/>
      <c r="FL191" s="281"/>
      <c r="FM191" s="281"/>
      <c r="FN191" s="281"/>
      <c r="FO191" s="281"/>
      <c r="FP191" s="281"/>
      <c r="FQ191" s="281"/>
      <c r="FR191" s="281"/>
      <c r="FS191" s="281"/>
      <c r="FT191" s="281"/>
      <c r="FU191" s="281"/>
      <c r="FV191" s="281"/>
      <c r="FW191" s="281"/>
      <c r="FX191" s="281"/>
      <c r="FY191" s="281"/>
      <c r="FZ191" s="281"/>
      <c r="GA191" s="281"/>
      <c r="GB191" s="281"/>
      <c r="GC191" s="281"/>
      <c r="GD191" s="281"/>
      <c r="GE191" s="281"/>
      <c r="GF191" s="281"/>
      <c r="GG191" s="281"/>
      <c r="GH191" s="281"/>
      <c r="GI191" s="281"/>
      <c r="GJ191" s="281"/>
      <c r="GK191" s="281"/>
      <c r="GL191" s="281"/>
      <c r="GM191" s="281"/>
      <c r="GN191" s="281"/>
      <c r="GO191" s="281"/>
      <c r="GP191" s="281"/>
      <c r="GQ191" s="281"/>
      <c r="GR191" s="281"/>
      <c r="GS191" s="281"/>
      <c r="GT191" s="281"/>
      <c r="GU191" s="281"/>
      <c r="GV191" s="281"/>
      <c r="GW191" s="281"/>
      <c r="GX191" s="281"/>
      <c r="GY191" s="281"/>
      <c r="GZ191" s="281"/>
      <c r="HA191" s="281"/>
      <c r="HB191" s="281"/>
      <c r="HC191" s="281"/>
      <c r="HD191" s="281"/>
      <c r="HE191" s="281"/>
      <c r="HF191" s="281"/>
      <c r="HG191" s="281"/>
      <c r="HH191" s="281"/>
      <c r="HI191" s="281"/>
      <c r="HJ191" s="281"/>
      <c r="HK191" s="281"/>
      <c r="HL191" s="281"/>
      <c r="HM191" s="281"/>
    </row>
    <row r="192" spans="1:221" s="35" customFormat="1" x14ac:dyDescent="0.25">
      <c r="A192" s="283">
        <v>1</v>
      </c>
      <c r="B192" s="283" t="s">
        <v>630</v>
      </c>
      <c r="C192" s="283">
        <v>52</v>
      </c>
      <c r="D192" s="226">
        <v>43404</v>
      </c>
      <c r="E192" s="290">
        <v>0.52243055555555562</v>
      </c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98" t="str">
        <f t="shared" si="2"/>
        <v>1|Transecto TFOZ|52|20181031|123218</v>
      </c>
      <c r="Q192" s="283">
        <v>7825658.3370000003</v>
      </c>
      <c r="R192" s="283">
        <v>549150.82799999998</v>
      </c>
      <c r="S192" s="283">
        <v>880</v>
      </c>
      <c r="T192" s="283">
        <v>113</v>
      </c>
      <c r="U192" s="283">
        <v>6.5</v>
      </c>
      <c r="V192" s="283">
        <v>1</v>
      </c>
      <c r="W192" s="283">
        <v>110</v>
      </c>
      <c r="X192" s="264">
        <v>100</v>
      </c>
      <c r="Y192" s="283">
        <v>823.85784909999995</v>
      </c>
      <c r="Z192" s="283" t="s">
        <v>628</v>
      </c>
      <c r="AA192" s="283" t="s">
        <v>628</v>
      </c>
      <c r="AB192" s="283">
        <v>133.57429500000001</v>
      </c>
      <c r="AC192" s="283">
        <v>37.643188479999999</v>
      </c>
      <c r="AD192" s="283" t="s">
        <v>628</v>
      </c>
      <c r="AE192" s="283">
        <v>163.47962949999999</v>
      </c>
      <c r="AF192" s="283">
        <v>-4.0300755500000003</v>
      </c>
      <c r="AG192" s="283">
        <v>-0.79797768599999996</v>
      </c>
      <c r="AH192" s="284" t="s">
        <v>6</v>
      </c>
      <c r="AI192" s="98" t="s">
        <v>6</v>
      </c>
      <c r="AJ192" s="98" t="s">
        <v>6</v>
      </c>
      <c r="AK192" s="98" t="s">
        <v>6</v>
      </c>
      <c r="AL192" s="98" t="s">
        <v>6</v>
      </c>
      <c r="AM192" s="283">
        <v>0</v>
      </c>
      <c r="AN192" s="283">
        <v>0</v>
      </c>
      <c r="AO192" s="98" t="s">
        <v>467</v>
      </c>
      <c r="AP192" s="41"/>
      <c r="AQ192" s="41"/>
      <c r="AR192" s="41"/>
      <c r="AS192" s="41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211"/>
      <c r="CR192" s="211"/>
      <c r="CS192" s="211"/>
      <c r="CT192" s="211"/>
      <c r="CU192" s="211"/>
      <c r="CV192" s="211"/>
      <c r="CW192" s="211"/>
      <c r="CX192" s="211"/>
      <c r="CY192" s="211"/>
      <c r="CZ192" s="211"/>
      <c r="DA192" s="211"/>
      <c r="DB192" s="211"/>
      <c r="DC192" s="211"/>
      <c r="DD192" s="211"/>
      <c r="DE192" s="211"/>
      <c r="DF192" s="211"/>
      <c r="DG192" s="211"/>
      <c r="DH192" s="281"/>
      <c r="DI192" s="281"/>
      <c r="DJ192" s="281"/>
      <c r="DK192" s="281"/>
      <c r="DL192" s="281"/>
      <c r="DM192" s="281"/>
      <c r="DN192" s="281"/>
      <c r="DO192" s="281"/>
      <c r="DP192" s="281"/>
      <c r="DQ192" s="281"/>
      <c r="DR192" s="281"/>
      <c r="DS192" s="281"/>
      <c r="DT192" s="281"/>
      <c r="DU192" s="281"/>
      <c r="DV192" s="281"/>
      <c r="DW192" s="281"/>
      <c r="DX192" s="281"/>
      <c r="DY192" s="281"/>
      <c r="DZ192" s="281"/>
      <c r="EA192" s="281"/>
      <c r="EB192" s="281"/>
      <c r="EC192" s="281"/>
      <c r="ED192" s="281"/>
      <c r="EE192" s="281"/>
      <c r="EF192" s="281"/>
      <c r="EG192" s="281"/>
      <c r="EH192" s="281"/>
      <c r="EI192" s="281"/>
      <c r="EJ192" s="281"/>
      <c r="EK192" s="281"/>
      <c r="EL192" s="281"/>
      <c r="EM192" s="281"/>
      <c r="EN192" s="281"/>
      <c r="EO192" s="281"/>
      <c r="EP192" s="281"/>
      <c r="EQ192" s="281"/>
      <c r="ER192" s="281"/>
      <c r="ES192" s="281"/>
      <c r="ET192" s="281"/>
      <c r="EU192" s="281"/>
      <c r="EV192" s="281"/>
      <c r="EW192" s="281"/>
      <c r="EX192" s="281"/>
      <c r="EY192" s="281"/>
      <c r="EZ192" s="281"/>
      <c r="FA192" s="281"/>
      <c r="FB192" s="281"/>
      <c r="FC192" s="281"/>
      <c r="FD192" s="281"/>
      <c r="FE192" s="281"/>
      <c r="FF192" s="281"/>
      <c r="FG192" s="281"/>
      <c r="FH192" s="281"/>
      <c r="FI192" s="281"/>
      <c r="FJ192" s="281"/>
      <c r="FK192" s="281"/>
      <c r="FL192" s="281"/>
      <c r="FM192" s="281"/>
      <c r="FN192" s="281"/>
      <c r="FO192" s="281"/>
      <c r="FP192" s="281"/>
      <c r="FQ192" s="281"/>
      <c r="FR192" s="281"/>
      <c r="FS192" s="281"/>
      <c r="FT192" s="281"/>
      <c r="FU192" s="281"/>
      <c r="FV192" s="281"/>
      <c r="FW192" s="281"/>
      <c r="FX192" s="281"/>
      <c r="FY192" s="281"/>
      <c r="FZ192" s="281"/>
      <c r="GA192" s="281"/>
      <c r="GB192" s="281"/>
      <c r="GC192" s="281"/>
      <c r="GD192" s="281"/>
      <c r="GE192" s="281"/>
      <c r="GF192" s="281"/>
      <c r="GG192" s="281"/>
      <c r="GH192" s="281"/>
      <c r="GI192" s="281"/>
      <c r="GJ192" s="281"/>
      <c r="GK192" s="281"/>
      <c r="GL192" s="281"/>
      <c r="GM192" s="281"/>
      <c r="GN192" s="281"/>
      <c r="GO192" s="281"/>
      <c r="GP192" s="281"/>
      <c r="GQ192" s="281"/>
      <c r="GR192" s="281"/>
      <c r="GS192" s="281"/>
      <c r="GT192" s="281"/>
      <c r="GU192" s="281"/>
      <c r="GV192" s="281"/>
      <c r="GW192" s="281"/>
      <c r="GX192" s="281"/>
      <c r="GY192" s="281"/>
      <c r="GZ192" s="281"/>
      <c r="HA192" s="281"/>
      <c r="HB192" s="281"/>
      <c r="HC192" s="281"/>
      <c r="HD192" s="281"/>
      <c r="HE192" s="281"/>
      <c r="HF192" s="281"/>
      <c r="HG192" s="281"/>
      <c r="HH192" s="281"/>
      <c r="HI192" s="281"/>
      <c r="HJ192" s="281"/>
      <c r="HK192" s="281"/>
      <c r="HL192" s="281"/>
      <c r="HM192" s="281"/>
    </row>
    <row r="193" spans="1:221" s="35" customFormat="1" x14ac:dyDescent="0.25">
      <c r="A193" s="283">
        <v>1</v>
      </c>
      <c r="B193" s="283" t="s">
        <v>630</v>
      </c>
      <c r="C193" s="283">
        <v>53</v>
      </c>
      <c r="D193" s="226">
        <v>43404</v>
      </c>
      <c r="E193" s="290">
        <v>0.53425925925925932</v>
      </c>
      <c r="F193" s="290"/>
      <c r="G193" s="290"/>
      <c r="H193" s="290"/>
      <c r="I193" s="290"/>
      <c r="J193" s="290"/>
      <c r="K193" s="290"/>
      <c r="L193" s="290"/>
      <c r="M193" s="290"/>
      <c r="N193" s="290"/>
      <c r="O193" s="290"/>
      <c r="P193" s="98" t="str">
        <f t="shared" si="2"/>
        <v>1|Transecto TFOZ|53|20181031|124920</v>
      </c>
      <c r="Q193" s="283">
        <v>7825658.3370000003</v>
      </c>
      <c r="R193" s="283">
        <v>549150.82799999998</v>
      </c>
      <c r="S193" s="283">
        <v>980</v>
      </c>
      <c r="T193" s="283">
        <v>113</v>
      </c>
      <c r="U193" s="283">
        <v>6</v>
      </c>
      <c r="V193" s="283">
        <v>1</v>
      </c>
      <c r="W193" s="283">
        <v>110</v>
      </c>
      <c r="X193" s="264">
        <v>100</v>
      </c>
      <c r="Y193" s="283">
        <v>872.63940430000002</v>
      </c>
      <c r="Z193" s="283" t="s">
        <v>628</v>
      </c>
      <c r="AA193" s="283" t="s">
        <v>628</v>
      </c>
      <c r="AB193" s="283">
        <v>138.03228759999999</v>
      </c>
      <c r="AC193" s="283">
        <v>37.617557529999999</v>
      </c>
      <c r="AD193" s="283" t="s">
        <v>628</v>
      </c>
      <c r="AE193" s="283">
        <v>163.44007869999999</v>
      </c>
      <c r="AF193" s="283">
        <v>-4.0179033280000001</v>
      </c>
      <c r="AG193" s="283">
        <v>-0.85406625300000005</v>
      </c>
      <c r="AH193" s="284" t="s">
        <v>6</v>
      </c>
      <c r="AI193" s="98" t="s">
        <v>6</v>
      </c>
      <c r="AJ193" s="98" t="s">
        <v>6</v>
      </c>
      <c r="AK193" s="98" t="s">
        <v>6</v>
      </c>
      <c r="AL193" s="98" t="s">
        <v>6</v>
      </c>
      <c r="AM193" s="283">
        <v>0</v>
      </c>
      <c r="AN193" s="283">
        <v>0</v>
      </c>
      <c r="AO193" s="98" t="s">
        <v>467</v>
      </c>
      <c r="AP193" s="41"/>
      <c r="AQ193" s="41"/>
      <c r="AR193" s="41"/>
      <c r="AS193" s="41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211"/>
      <c r="CR193" s="211"/>
      <c r="CS193" s="211"/>
      <c r="CT193" s="211"/>
      <c r="CU193" s="211"/>
      <c r="CV193" s="211"/>
      <c r="CW193" s="211"/>
      <c r="CX193" s="211"/>
      <c r="CY193" s="211"/>
      <c r="CZ193" s="211"/>
      <c r="DA193" s="211"/>
      <c r="DB193" s="211"/>
      <c r="DC193" s="211"/>
      <c r="DD193" s="211"/>
      <c r="DE193" s="211"/>
      <c r="DF193" s="211"/>
      <c r="DG193" s="211"/>
      <c r="DH193" s="281"/>
      <c r="DI193" s="281"/>
      <c r="DJ193" s="281"/>
      <c r="DK193" s="281"/>
      <c r="DL193" s="281"/>
      <c r="DM193" s="281"/>
      <c r="DN193" s="281"/>
      <c r="DO193" s="281"/>
      <c r="DP193" s="281"/>
      <c r="DQ193" s="281"/>
      <c r="DR193" s="281"/>
      <c r="DS193" s="281"/>
      <c r="DT193" s="281"/>
      <c r="DU193" s="281"/>
      <c r="DV193" s="281"/>
      <c r="DW193" s="281"/>
      <c r="DX193" s="281"/>
      <c r="DY193" s="281"/>
      <c r="DZ193" s="281"/>
      <c r="EA193" s="281"/>
      <c r="EB193" s="281"/>
      <c r="EC193" s="281"/>
      <c r="ED193" s="281"/>
      <c r="EE193" s="281"/>
      <c r="EF193" s="281"/>
      <c r="EG193" s="281"/>
      <c r="EH193" s="281"/>
      <c r="EI193" s="281"/>
      <c r="EJ193" s="281"/>
      <c r="EK193" s="281"/>
      <c r="EL193" s="281"/>
      <c r="EM193" s="281"/>
      <c r="EN193" s="281"/>
      <c r="EO193" s="281"/>
      <c r="EP193" s="281"/>
      <c r="EQ193" s="281"/>
      <c r="ER193" s="281"/>
      <c r="ES193" s="281"/>
      <c r="ET193" s="281"/>
      <c r="EU193" s="281"/>
      <c r="EV193" s="281"/>
      <c r="EW193" s="281"/>
      <c r="EX193" s="281"/>
      <c r="EY193" s="281"/>
      <c r="EZ193" s="281"/>
      <c r="FA193" s="281"/>
      <c r="FB193" s="281"/>
      <c r="FC193" s="281"/>
      <c r="FD193" s="281"/>
      <c r="FE193" s="281"/>
      <c r="FF193" s="281"/>
      <c r="FG193" s="281"/>
      <c r="FH193" s="281"/>
      <c r="FI193" s="281"/>
      <c r="FJ193" s="281"/>
      <c r="FK193" s="281"/>
      <c r="FL193" s="281"/>
      <c r="FM193" s="281"/>
      <c r="FN193" s="281"/>
      <c r="FO193" s="281"/>
      <c r="FP193" s="281"/>
      <c r="FQ193" s="281"/>
      <c r="FR193" s="281"/>
      <c r="FS193" s="281"/>
      <c r="FT193" s="281"/>
      <c r="FU193" s="281"/>
      <c r="FV193" s="281"/>
      <c r="FW193" s="281"/>
      <c r="FX193" s="281"/>
      <c r="FY193" s="281"/>
      <c r="FZ193" s="281"/>
      <c r="GA193" s="281"/>
      <c r="GB193" s="281"/>
      <c r="GC193" s="281"/>
      <c r="GD193" s="281"/>
      <c r="GE193" s="281"/>
      <c r="GF193" s="281"/>
      <c r="GG193" s="281"/>
      <c r="GH193" s="281"/>
      <c r="GI193" s="281"/>
      <c r="GJ193" s="281"/>
      <c r="GK193" s="281"/>
      <c r="GL193" s="281"/>
      <c r="GM193" s="281"/>
      <c r="GN193" s="281"/>
      <c r="GO193" s="281"/>
      <c r="GP193" s="281"/>
      <c r="GQ193" s="281"/>
      <c r="GR193" s="281"/>
      <c r="GS193" s="281"/>
      <c r="GT193" s="281"/>
      <c r="GU193" s="281"/>
      <c r="GV193" s="281"/>
      <c r="GW193" s="281"/>
      <c r="GX193" s="281"/>
      <c r="GY193" s="281"/>
      <c r="GZ193" s="281"/>
      <c r="HA193" s="281"/>
      <c r="HB193" s="281"/>
      <c r="HC193" s="281"/>
      <c r="HD193" s="281"/>
      <c r="HE193" s="281"/>
      <c r="HF193" s="281"/>
      <c r="HG193" s="281"/>
      <c r="HH193" s="281"/>
      <c r="HI193" s="281"/>
      <c r="HJ193" s="281"/>
      <c r="HK193" s="281"/>
      <c r="HL193" s="281"/>
      <c r="HM193" s="281"/>
    </row>
    <row r="194" spans="1:221" s="35" customFormat="1" x14ac:dyDescent="0.25">
      <c r="A194" s="283">
        <v>1</v>
      </c>
      <c r="B194" s="283" t="s">
        <v>630</v>
      </c>
      <c r="C194" s="283">
        <v>54</v>
      </c>
      <c r="D194" s="226">
        <v>43404</v>
      </c>
      <c r="E194" s="290">
        <v>0.54473379629629626</v>
      </c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98" t="str">
        <f t="shared" si="2"/>
        <v>1|Transecto TFOZ|54|20181031|130425</v>
      </c>
      <c r="Q194" s="283">
        <v>7825250.835</v>
      </c>
      <c r="R194" s="283">
        <v>552092.44200000004</v>
      </c>
      <c r="S194" s="283">
        <v>880</v>
      </c>
      <c r="T194" s="283">
        <v>113</v>
      </c>
      <c r="U194" s="283">
        <v>7</v>
      </c>
      <c r="V194" s="283">
        <v>1</v>
      </c>
      <c r="W194" s="283">
        <v>110</v>
      </c>
      <c r="X194" s="264">
        <v>100</v>
      </c>
      <c r="Y194" s="283">
        <v>888.25677489999998</v>
      </c>
      <c r="Z194" s="283" t="s">
        <v>628</v>
      </c>
      <c r="AA194" s="283" t="s">
        <v>628</v>
      </c>
      <c r="AB194" s="283">
        <v>139.0870209</v>
      </c>
      <c r="AC194" s="283">
        <v>37.642795560000003</v>
      </c>
      <c r="AD194" s="283" t="s">
        <v>628</v>
      </c>
      <c r="AE194" s="283">
        <v>163.3878326</v>
      </c>
      <c r="AF194" s="283">
        <v>-3.9765374659999999</v>
      </c>
      <c r="AG194" s="283">
        <v>-0.87231284399999998</v>
      </c>
      <c r="AH194" s="284" t="s">
        <v>6</v>
      </c>
      <c r="AI194" s="98" t="s">
        <v>6</v>
      </c>
      <c r="AJ194" s="98" t="s">
        <v>6</v>
      </c>
      <c r="AK194" s="98" t="s">
        <v>6</v>
      </c>
      <c r="AL194" s="98" t="s">
        <v>6</v>
      </c>
      <c r="AM194" s="283">
        <v>1</v>
      </c>
      <c r="AN194" s="283">
        <v>1</v>
      </c>
      <c r="AO194" s="98" t="s">
        <v>467</v>
      </c>
      <c r="AP194" s="41"/>
      <c r="AQ194" s="41"/>
      <c r="AR194" s="41"/>
      <c r="AS194" s="41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211"/>
      <c r="CR194" s="211"/>
      <c r="CS194" s="211"/>
      <c r="CT194" s="211"/>
      <c r="CU194" s="211"/>
      <c r="CV194" s="211"/>
      <c r="CW194" s="211"/>
      <c r="CX194" s="211"/>
      <c r="CY194" s="211"/>
      <c r="CZ194" s="211"/>
      <c r="DA194" s="211"/>
      <c r="DB194" s="211"/>
      <c r="DC194" s="211"/>
      <c r="DD194" s="211"/>
      <c r="DE194" s="211"/>
      <c r="DF194" s="211"/>
      <c r="DG194" s="211"/>
      <c r="DH194" s="281"/>
      <c r="DI194" s="281"/>
      <c r="DJ194" s="281"/>
      <c r="DK194" s="281"/>
      <c r="DL194" s="281"/>
      <c r="DM194" s="281"/>
      <c r="DN194" s="281"/>
      <c r="DO194" s="281"/>
      <c r="DP194" s="281"/>
      <c r="DQ194" s="281"/>
      <c r="DR194" s="281"/>
      <c r="DS194" s="281"/>
      <c r="DT194" s="281"/>
      <c r="DU194" s="281"/>
      <c r="DV194" s="281"/>
      <c r="DW194" s="281"/>
      <c r="DX194" s="281"/>
      <c r="DY194" s="281"/>
      <c r="DZ194" s="281"/>
      <c r="EA194" s="281"/>
      <c r="EB194" s="281"/>
      <c r="EC194" s="281"/>
      <c r="ED194" s="281"/>
      <c r="EE194" s="281"/>
      <c r="EF194" s="281"/>
      <c r="EG194" s="281"/>
      <c r="EH194" s="281"/>
      <c r="EI194" s="281"/>
      <c r="EJ194" s="281"/>
      <c r="EK194" s="281"/>
      <c r="EL194" s="281"/>
      <c r="EM194" s="281"/>
      <c r="EN194" s="281"/>
      <c r="EO194" s="281"/>
      <c r="EP194" s="281"/>
      <c r="EQ194" s="281"/>
      <c r="ER194" s="281"/>
      <c r="ES194" s="281"/>
      <c r="ET194" s="281"/>
      <c r="EU194" s="281"/>
      <c r="EV194" s="281"/>
      <c r="EW194" s="281"/>
      <c r="EX194" s="281"/>
      <c r="EY194" s="281"/>
      <c r="EZ194" s="281"/>
      <c r="FA194" s="281"/>
      <c r="FB194" s="281"/>
      <c r="FC194" s="281"/>
      <c r="FD194" s="281"/>
      <c r="FE194" s="281"/>
      <c r="FF194" s="281"/>
      <c r="FG194" s="281"/>
      <c r="FH194" s="281"/>
      <c r="FI194" s="281"/>
      <c r="FJ194" s="281"/>
      <c r="FK194" s="281"/>
      <c r="FL194" s="281"/>
      <c r="FM194" s="281"/>
      <c r="FN194" s="281"/>
      <c r="FO194" s="281"/>
      <c r="FP194" s="281"/>
      <c r="FQ194" s="281"/>
      <c r="FR194" s="281"/>
      <c r="FS194" s="281"/>
      <c r="FT194" s="281"/>
      <c r="FU194" s="281"/>
      <c r="FV194" s="281"/>
      <c r="FW194" s="281"/>
      <c r="FX194" s="281"/>
      <c r="FY194" s="281"/>
      <c r="FZ194" s="281"/>
      <c r="GA194" s="281"/>
      <c r="GB194" s="281"/>
      <c r="GC194" s="281"/>
      <c r="GD194" s="281"/>
      <c r="GE194" s="281"/>
      <c r="GF194" s="281"/>
      <c r="GG194" s="281"/>
      <c r="GH194" s="281"/>
      <c r="GI194" s="281"/>
      <c r="GJ194" s="281"/>
      <c r="GK194" s="281"/>
      <c r="GL194" s="281"/>
      <c r="GM194" s="281"/>
      <c r="GN194" s="281"/>
      <c r="GO194" s="281"/>
      <c r="GP194" s="281"/>
      <c r="GQ194" s="281"/>
      <c r="GR194" s="281"/>
      <c r="GS194" s="281"/>
      <c r="GT194" s="281"/>
      <c r="GU194" s="281"/>
      <c r="GV194" s="281"/>
      <c r="GW194" s="281"/>
      <c r="GX194" s="281"/>
      <c r="GY194" s="281"/>
      <c r="GZ194" s="281"/>
      <c r="HA194" s="281"/>
      <c r="HB194" s="281"/>
      <c r="HC194" s="281"/>
      <c r="HD194" s="281"/>
      <c r="HE194" s="281"/>
      <c r="HF194" s="281"/>
      <c r="HG194" s="281"/>
      <c r="HH194" s="281"/>
      <c r="HI194" s="281"/>
      <c r="HJ194" s="281"/>
      <c r="HK194" s="281"/>
      <c r="HL194" s="281"/>
      <c r="HM194" s="281"/>
    </row>
    <row r="195" spans="1:221" s="35" customFormat="1" x14ac:dyDescent="0.25">
      <c r="A195" s="283">
        <v>1</v>
      </c>
      <c r="B195" s="283" t="s">
        <v>630</v>
      </c>
      <c r="C195" s="283">
        <v>55</v>
      </c>
      <c r="D195" s="226">
        <v>43404</v>
      </c>
      <c r="E195" s="290">
        <v>0.55306712962962956</v>
      </c>
      <c r="F195" s="290"/>
      <c r="G195" s="290"/>
      <c r="H195" s="290"/>
      <c r="I195" s="290"/>
      <c r="J195" s="290"/>
      <c r="K195" s="290"/>
      <c r="L195" s="290"/>
      <c r="M195" s="290"/>
      <c r="N195" s="290"/>
      <c r="O195" s="290"/>
      <c r="P195" s="98" t="str">
        <f t="shared" si="2"/>
        <v>1|Transecto TFOZ|55|20181031|131625</v>
      </c>
      <c r="Q195" s="283">
        <v>7825260.2410000004</v>
      </c>
      <c r="R195" s="283">
        <v>554441.59299999999</v>
      </c>
      <c r="S195" s="283">
        <v>980</v>
      </c>
      <c r="T195" s="283">
        <v>113</v>
      </c>
      <c r="U195" s="283">
        <v>6</v>
      </c>
      <c r="V195" s="283">
        <v>1</v>
      </c>
      <c r="W195" s="283">
        <v>110</v>
      </c>
      <c r="X195" s="264">
        <v>80</v>
      </c>
      <c r="Y195" s="283">
        <v>606.86651610000001</v>
      </c>
      <c r="Z195" s="283" t="s">
        <v>628</v>
      </c>
      <c r="AA195" s="283" t="s">
        <v>628</v>
      </c>
      <c r="AB195" s="283">
        <v>143.5626068</v>
      </c>
      <c r="AC195" s="283">
        <v>37.624938960000001</v>
      </c>
      <c r="AD195" s="283" t="s">
        <v>628</v>
      </c>
      <c r="AE195" s="283">
        <v>163.1596222</v>
      </c>
      <c r="AF195" s="283">
        <v>-3.9661254879999999</v>
      </c>
      <c r="AG195" s="283">
        <v>-0.93265491700000003</v>
      </c>
      <c r="AH195" s="284" t="s">
        <v>6</v>
      </c>
      <c r="AI195" s="98" t="s">
        <v>6</v>
      </c>
      <c r="AJ195" s="98" t="s">
        <v>6</v>
      </c>
      <c r="AK195" s="98" t="s">
        <v>6</v>
      </c>
      <c r="AL195" s="98" t="s">
        <v>6</v>
      </c>
      <c r="AM195" s="283">
        <v>1</v>
      </c>
      <c r="AN195" s="283">
        <v>1</v>
      </c>
      <c r="AO195" s="98" t="s">
        <v>467</v>
      </c>
      <c r="AP195" s="41"/>
      <c r="AQ195" s="41"/>
      <c r="AR195" s="41"/>
      <c r="AS195" s="41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211"/>
      <c r="CR195" s="211"/>
      <c r="CS195" s="211"/>
      <c r="CT195" s="211"/>
      <c r="CU195" s="211"/>
      <c r="CV195" s="211"/>
      <c r="CW195" s="211"/>
      <c r="CX195" s="211"/>
      <c r="CY195" s="211"/>
      <c r="CZ195" s="211"/>
      <c r="DA195" s="211"/>
      <c r="DB195" s="211"/>
      <c r="DC195" s="211"/>
      <c r="DD195" s="211"/>
      <c r="DE195" s="211"/>
      <c r="DF195" s="211"/>
      <c r="DG195" s="211"/>
      <c r="DH195" s="281"/>
      <c r="DI195" s="281"/>
      <c r="DJ195" s="281"/>
      <c r="DK195" s="281"/>
      <c r="DL195" s="281"/>
      <c r="DM195" s="281"/>
      <c r="DN195" s="281"/>
      <c r="DO195" s="281"/>
      <c r="DP195" s="281"/>
      <c r="DQ195" s="281"/>
      <c r="DR195" s="281"/>
      <c r="DS195" s="281"/>
      <c r="DT195" s="281"/>
      <c r="DU195" s="281"/>
      <c r="DV195" s="281"/>
      <c r="DW195" s="281"/>
      <c r="DX195" s="281"/>
      <c r="DY195" s="281"/>
      <c r="DZ195" s="281"/>
      <c r="EA195" s="281"/>
      <c r="EB195" s="281"/>
      <c r="EC195" s="281"/>
      <c r="ED195" s="281"/>
      <c r="EE195" s="281"/>
      <c r="EF195" s="281"/>
      <c r="EG195" s="281"/>
      <c r="EH195" s="281"/>
      <c r="EI195" s="281"/>
      <c r="EJ195" s="281"/>
      <c r="EK195" s="281"/>
      <c r="EL195" s="281"/>
      <c r="EM195" s="281"/>
      <c r="EN195" s="281"/>
      <c r="EO195" s="281"/>
      <c r="EP195" s="281"/>
      <c r="EQ195" s="281"/>
      <c r="ER195" s="281"/>
      <c r="ES195" s="281"/>
      <c r="ET195" s="281"/>
      <c r="EU195" s="281"/>
      <c r="EV195" s="281"/>
      <c r="EW195" s="281"/>
      <c r="EX195" s="281"/>
      <c r="EY195" s="281"/>
      <c r="EZ195" s="281"/>
      <c r="FA195" s="281"/>
      <c r="FB195" s="281"/>
      <c r="FC195" s="281"/>
      <c r="FD195" s="281"/>
      <c r="FE195" s="281"/>
      <c r="FF195" s="281"/>
      <c r="FG195" s="281"/>
      <c r="FH195" s="281"/>
      <c r="FI195" s="281"/>
      <c r="FJ195" s="281"/>
      <c r="FK195" s="281"/>
      <c r="FL195" s="281"/>
      <c r="FM195" s="281"/>
      <c r="FN195" s="281"/>
      <c r="FO195" s="281"/>
      <c r="FP195" s="281"/>
      <c r="FQ195" s="281"/>
      <c r="FR195" s="281"/>
      <c r="FS195" s="281"/>
      <c r="FT195" s="281"/>
      <c r="FU195" s="281"/>
      <c r="FV195" s="281"/>
      <c r="FW195" s="281"/>
      <c r="FX195" s="281"/>
      <c r="FY195" s="281"/>
      <c r="FZ195" s="281"/>
      <c r="GA195" s="281"/>
      <c r="GB195" s="281"/>
      <c r="GC195" s="281"/>
      <c r="GD195" s="281"/>
      <c r="GE195" s="281"/>
      <c r="GF195" s="281"/>
      <c r="GG195" s="281"/>
      <c r="GH195" s="281"/>
      <c r="GI195" s="281"/>
      <c r="GJ195" s="281"/>
      <c r="GK195" s="281"/>
      <c r="GL195" s="281"/>
      <c r="GM195" s="281"/>
      <c r="GN195" s="281"/>
      <c r="GO195" s="281"/>
      <c r="GP195" s="281"/>
      <c r="GQ195" s="281"/>
      <c r="GR195" s="281"/>
      <c r="GS195" s="281"/>
      <c r="GT195" s="281"/>
      <c r="GU195" s="281"/>
      <c r="GV195" s="281"/>
      <c r="GW195" s="281"/>
      <c r="GX195" s="281"/>
      <c r="GY195" s="281"/>
      <c r="GZ195" s="281"/>
      <c r="HA195" s="281"/>
      <c r="HB195" s="281"/>
      <c r="HC195" s="281"/>
      <c r="HD195" s="281"/>
      <c r="HE195" s="281"/>
      <c r="HF195" s="281"/>
      <c r="HG195" s="281"/>
      <c r="HH195" s="281"/>
      <c r="HI195" s="281"/>
      <c r="HJ195" s="281"/>
      <c r="HK195" s="281"/>
      <c r="HL195" s="281"/>
      <c r="HM195" s="281"/>
    </row>
    <row r="196" spans="1:221" s="35" customFormat="1" x14ac:dyDescent="0.25">
      <c r="A196" s="283">
        <v>1</v>
      </c>
      <c r="B196" s="283" t="s">
        <v>630</v>
      </c>
      <c r="C196" s="283">
        <v>56</v>
      </c>
      <c r="D196" s="226">
        <v>43404</v>
      </c>
      <c r="E196" s="290">
        <v>0.5621180555555555</v>
      </c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98" t="str">
        <f t="shared" si="2"/>
        <v>1|Transecto TFOZ|56|20181031|132927</v>
      </c>
      <c r="Q196" s="283">
        <v>7825161.6169999996</v>
      </c>
      <c r="R196" s="283">
        <v>557042.00600000005</v>
      </c>
      <c r="S196" s="283">
        <v>980</v>
      </c>
      <c r="T196" s="283">
        <v>113</v>
      </c>
      <c r="U196" s="283">
        <v>6.7</v>
      </c>
      <c r="V196" s="283">
        <v>1</v>
      </c>
      <c r="W196" s="283">
        <v>110</v>
      </c>
      <c r="X196" s="264">
        <v>75</v>
      </c>
      <c r="Y196" s="283">
        <v>145.69671629999999</v>
      </c>
      <c r="Z196" s="283" t="s">
        <v>628</v>
      </c>
      <c r="AA196" s="283" t="s">
        <v>628</v>
      </c>
      <c r="AB196" s="283">
        <v>148.1348572</v>
      </c>
      <c r="AC196" s="283">
        <v>37.607082370000001</v>
      </c>
      <c r="AD196" s="283" t="s">
        <v>628</v>
      </c>
      <c r="AE196" s="283">
        <v>162.81097410000001</v>
      </c>
      <c r="AF196" s="283">
        <v>-3.9557132720000001</v>
      </c>
      <c r="AG196" s="283">
        <v>-0.99299699100000005</v>
      </c>
      <c r="AH196" s="284" t="s">
        <v>6</v>
      </c>
      <c r="AI196" s="98" t="s">
        <v>6</v>
      </c>
      <c r="AJ196" s="98" t="s">
        <v>6</v>
      </c>
      <c r="AK196" s="98" t="s">
        <v>6</v>
      </c>
      <c r="AL196" s="98" t="s">
        <v>6</v>
      </c>
      <c r="AM196" s="283">
        <v>0</v>
      </c>
      <c r="AN196" s="283">
        <v>0</v>
      </c>
      <c r="AO196" s="98" t="s">
        <v>467</v>
      </c>
      <c r="AP196" s="41"/>
      <c r="AQ196" s="41"/>
      <c r="AR196" s="41"/>
      <c r="AS196" s="41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211"/>
      <c r="CR196" s="211"/>
      <c r="CS196" s="211"/>
      <c r="CT196" s="211"/>
      <c r="CU196" s="211"/>
      <c r="CV196" s="211"/>
      <c r="CW196" s="211"/>
      <c r="CX196" s="211"/>
      <c r="CY196" s="211"/>
      <c r="CZ196" s="211"/>
      <c r="DA196" s="211"/>
      <c r="DB196" s="211"/>
      <c r="DC196" s="211"/>
      <c r="DD196" s="211"/>
      <c r="DE196" s="211"/>
      <c r="DF196" s="211"/>
      <c r="DG196" s="211"/>
      <c r="DH196" s="281"/>
      <c r="DI196" s="281"/>
      <c r="DJ196" s="281"/>
      <c r="DK196" s="281"/>
      <c r="DL196" s="281"/>
      <c r="DM196" s="281"/>
      <c r="DN196" s="281"/>
      <c r="DO196" s="281"/>
      <c r="DP196" s="281"/>
      <c r="DQ196" s="281"/>
      <c r="DR196" s="281"/>
      <c r="DS196" s="281"/>
      <c r="DT196" s="281"/>
      <c r="DU196" s="281"/>
      <c r="DV196" s="281"/>
      <c r="DW196" s="281"/>
      <c r="DX196" s="281"/>
      <c r="DY196" s="281"/>
      <c r="DZ196" s="281"/>
      <c r="EA196" s="281"/>
      <c r="EB196" s="281"/>
      <c r="EC196" s="281"/>
      <c r="ED196" s="281"/>
      <c r="EE196" s="281"/>
      <c r="EF196" s="281"/>
      <c r="EG196" s="281"/>
      <c r="EH196" s="281"/>
      <c r="EI196" s="281"/>
      <c r="EJ196" s="281"/>
      <c r="EK196" s="281"/>
      <c r="EL196" s="281"/>
      <c r="EM196" s="281"/>
      <c r="EN196" s="281"/>
      <c r="EO196" s="281"/>
      <c r="EP196" s="281"/>
      <c r="EQ196" s="281"/>
      <c r="ER196" s="281"/>
      <c r="ES196" s="281"/>
      <c r="ET196" s="281"/>
      <c r="EU196" s="281"/>
      <c r="EV196" s="281"/>
      <c r="EW196" s="281"/>
      <c r="EX196" s="281"/>
      <c r="EY196" s="281"/>
      <c r="EZ196" s="281"/>
      <c r="FA196" s="281"/>
      <c r="FB196" s="281"/>
      <c r="FC196" s="281"/>
      <c r="FD196" s="281"/>
      <c r="FE196" s="281"/>
      <c r="FF196" s="281"/>
      <c r="FG196" s="281"/>
      <c r="FH196" s="281"/>
      <c r="FI196" s="281"/>
      <c r="FJ196" s="281"/>
      <c r="FK196" s="281"/>
      <c r="FL196" s="281"/>
      <c r="FM196" s="281"/>
      <c r="FN196" s="281"/>
      <c r="FO196" s="281"/>
      <c r="FP196" s="281"/>
      <c r="FQ196" s="281"/>
      <c r="FR196" s="281"/>
      <c r="FS196" s="281"/>
      <c r="FT196" s="281"/>
      <c r="FU196" s="281"/>
      <c r="FV196" s="281"/>
      <c r="FW196" s="281"/>
      <c r="FX196" s="281"/>
      <c r="FY196" s="281"/>
      <c r="FZ196" s="281"/>
      <c r="GA196" s="281"/>
      <c r="GB196" s="281"/>
      <c r="GC196" s="281"/>
      <c r="GD196" s="281"/>
      <c r="GE196" s="281"/>
      <c r="GF196" s="281"/>
      <c r="GG196" s="281"/>
      <c r="GH196" s="281"/>
      <c r="GI196" s="281"/>
      <c r="GJ196" s="281"/>
      <c r="GK196" s="281"/>
      <c r="GL196" s="281"/>
      <c r="GM196" s="281"/>
      <c r="GN196" s="281"/>
      <c r="GO196" s="281"/>
      <c r="GP196" s="281"/>
      <c r="GQ196" s="281"/>
      <c r="GR196" s="281"/>
      <c r="GS196" s="281"/>
      <c r="GT196" s="281"/>
      <c r="GU196" s="281"/>
      <c r="GV196" s="281"/>
      <c r="GW196" s="281"/>
      <c r="GX196" s="281"/>
      <c r="GY196" s="281"/>
      <c r="GZ196" s="281"/>
      <c r="HA196" s="281"/>
      <c r="HB196" s="281"/>
      <c r="HC196" s="281"/>
      <c r="HD196" s="281"/>
      <c r="HE196" s="281"/>
      <c r="HF196" s="281"/>
      <c r="HG196" s="281"/>
      <c r="HH196" s="281"/>
      <c r="HI196" s="281"/>
      <c r="HJ196" s="281"/>
      <c r="HK196" s="281"/>
      <c r="HL196" s="281"/>
      <c r="HM196" s="281"/>
    </row>
    <row r="197" spans="1:221" s="35" customFormat="1" x14ac:dyDescent="0.25">
      <c r="A197" s="283">
        <v>1</v>
      </c>
      <c r="B197" s="283" t="s">
        <v>630</v>
      </c>
      <c r="C197" s="283">
        <v>57</v>
      </c>
      <c r="D197" s="226">
        <v>43404</v>
      </c>
      <c r="E197" s="290">
        <v>0.569849537037037</v>
      </c>
      <c r="F197" s="290"/>
      <c r="G197" s="290"/>
      <c r="H197" s="290"/>
      <c r="I197" s="290"/>
      <c r="J197" s="290"/>
      <c r="K197" s="290"/>
      <c r="L197" s="290"/>
      <c r="M197" s="290"/>
      <c r="N197" s="290"/>
      <c r="O197" s="290"/>
      <c r="P197" s="98" t="str">
        <f t="shared" si="2"/>
        <v>1|Transecto TFOZ|57|20181031|134035</v>
      </c>
      <c r="Q197" s="283">
        <v>7825368.9589999998</v>
      </c>
      <c r="R197" s="283">
        <v>559279.58499999996</v>
      </c>
      <c r="S197" s="283">
        <v>980</v>
      </c>
      <c r="T197" s="283">
        <v>113</v>
      </c>
      <c r="U197" s="283">
        <v>6.9</v>
      </c>
      <c r="V197" s="283">
        <v>1</v>
      </c>
      <c r="W197" s="283">
        <v>110</v>
      </c>
      <c r="X197" s="264">
        <v>50</v>
      </c>
      <c r="Y197" s="283">
        <v>589.8478394</v>
      </c>
      <c r="Z197" s="283" t="s">
        <v>628</v>
      </c>
      <c r="AA197" s="283" t="s">
        <v>628</v>
      </c>
      <c r="AB197" s="283">
        <v>147.15045169999999</v>
      </c>
      <c r="AC197" s="283">
        <v>37.566291810000003</v>
      </c>
      <c r="AD197" s="283" t="s">
        <v>628</v>
      </c>
      <c r="AE197" s="283">
        <v>162.94670099999999</v>
      </c>
      <c r="AF197" s="283">
        <v>-3.9935591220000002</v>
      </c>
      <c r="AG197" s="283">
        <v>-0.96624326699999996</v>
      </c>
      <c r="AH197" s="284" t="s">
        <v>6</v>
      </c>
      <c r="AI197" s="98" t="s">
        <v>6</v>
      </c>
      <c r="AJ197" s="98" t="s">
        <v>6</v>
      </c>
      <c r="AK197" s="98" t="s">
        <v>6</v>
      </c>
      <c r="AL197" s="98" t="s">
        <v>6</v>
      </c>
      <c r="AM197" s="283">
        <v>0</v>
      </c>
      <c r="AN197" s="283">
        <v>0</v>
      </c>
      <c r="AO197" s="98" t="s">
        <v>467</v>
      </c>
      <c r="AP197" s="41"/>
      <c r="AQ197" s="41"/>
      <c r="AR197" s="41"/>
      <c r="AS197" s="41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211"/>
      <c r="CR197" s="211"/>
      <c r="CS197" s="211"/>
      <c r="CT197" s="211"/>
      <c r="CU197" s="211"/>
      <c r="CV197" s="211"/>
      <c r="CW197" s="211"/>
      <c r="CX197" s="211"/>
      <c r="CY197" s="211"/>
      <c r="CZ197" s="211"/>
      <c r="DA197" s="211"/>
      <c r="DB197" s="211"/>
      <c r="DC197" s="211"/>
      <c r="DD197" s="211"/>
      <c r="DE197" s="211"/>
      <c r="DF197" s="211"/>
      <c r="DG197" s="211"/>
      <c r="DH197" s="281"/>
      <c r="DI197" s="281"/>
      <c r="DJ197" s="281"/>
      <c r="DK197" s="281"/>
      <c r="DL197" s="281"/>
      <c r="DM197" s="281"/>
      <c r="DN197" s="281"/>
      <c r="DO197" s="281"/>
      <c r="DP197" s="281"/>
      <c r="DQ197" s="281"/>
      <c r="DR197" s="281"/>
      <c r="DS197" s="281"/>
      <c r="DT197" s="281"/>
      <c r="DU197" s="281"/>
      <c r="DV197" s="281"/>
      <c r="DW197" s="281"/>
      <c r="DX197" s="281"/>
      <c r="DY197" s="281"/>
      <c r="DZ197" s="281"/>
      <c r="EA197" s="281"/>
      <c r="EB197" s="281"/>
      <c r="EC197" s="281"/>
      <c r="ED197" s="281"/>
      <c r="EE197" s="281"/>
      <c r="EF197" s="281"/>
      <c r="EG197" s="281"/>
      <c r="EH197" s="281"/>
      <c r="EI197" s="281"/>
      <c r="EJ197" s="281"/>
      <c r="EK197" s="281"/>
      <c r="EL197" s="281"/>
      <c r="EM197" s="281"/>
      <c r="EN197" s="281"/>
      <c r="EO197" s="281"/>
      <c r="EP197" s="281"/>
      <c r="EQ197" s="281"/>
      <c r="ER197" s="281"/>
      <c r="ES197" s="281"/>
      <c r="ET197" s="281"/>
      <c r="EU197" s="281"/>
      <c r="EV197" s="281"/>
      <c r="EW197" s="281"/>
      <c r="EX197" s="281"/>
      <c r="EY197" s="281"/>
      <c r="EZ197" s="281"/>
      <c r="FA197" s="281"/>
      <c r="FB197" s="281"/>
      <c r="FC197" s="281"/>
      <c r="FD197" s="281"/>
      <c r="FE197" s="281"/>
      <c r="FF197" s="281"/>
      <c r="FG197" s="281"/>
      <c r="FH197" s="281"/>
      <c r="FI197" s="281"/>
      <c r="FJ197" s="281"/>
      <c r="FK197" s="281"/>
      <c r="FL197" s="281"/>
      <c r="FM197" s="281"/>
      <c r="FN197" s="281"/>
      <c r="FO197" s="281"/>
      <c r="FP197" s="281"/>
      <c r="FQ197" s="281"/>
      <c r="FR197" s="281"/>
      <c r="FS197" s="281"/>
      <c r="FT197" s="281"/>
      <c r="FU197" s="281"/>
      <c r="FV197" s="281"/>
      <c r="FW197" s="281"/>
      <c r="FX197" s="281"/>
      <c r="FY197" s="281"/>
      <c r="FZ197" s="281"/>
      <c r="GA197" s="281"/>
      <c r="GB197" s="281"/>
      <c r="GC197" s="281"/>
      <c r="GD197" s="281"/>
      <c r="GE197" s="281"/>
      <c r="GF197" s="281"/>
      <c r="GG197" s="281"/>
      <c r="GH197" s="281"/>
      <c r="GI197" s="281"/>
      <c r="GJ197" s="281"/>
      <c r="GK197" s="281"/>
      <c r="GL197" s="281"/>
      <c r="GM197" s="281"/>
      <c r="GN197" s="281"/>
      <c r="GO197" s="281"/>
      <c r="GP197" s="281"/>
      <c r="GQ197" s="281"/>
      <c r="GR197" s="281"/>
      <c r="GS197" s="281"/>
      <c r="GT197" s="281"/>
      <c r="GU197" s="281"/>
      <c r="GV197" s="281"/>
      <c r="GW197" s="281"/>
      <c r="GX197" s="281"/>
      <c r="GY197" s="281"/>
      <c r="GZ197" s="281"/>
      <c r="HA197" s="281"/>
      <c r="HB197" s="281"/>
      <c r="HC197" s="281"/>
      <c r="HD197" s="281"/>
      <c r="HE197" s="281"/>
      <c r="HF197" s="281"/>
      <c r="HG197" s="281"/>
      <c r="HH197" s="281"/>
      <c r="HI197" s="281"/>
      <c r="HJ197" s="281"/>
      <c r="HK197" s="281"/>
      <c r="HL197" s="281"/>
      <c r="HM197" s="281"/>
    </row>
    <row r="198" spans="1:221" s="35" customFormat="1" x14ac:dyDescent="0.25">
      <c r="A198" s="283">
        <v>1</v>
      </c>
      <c r="B198" s="283" t="s">
        <v>630</v>
      </c>
      <c r="C198" s="283">
        <v>58</v>
      </c>
      <c r="D198" s="226">
        <v>43404</v>
      </c>
      <c r="E198" s="290">
        <v>0.57878472222222221</v>
      </c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98" t="str">
        <f t="shared" ref="P198:P261" si="3">CONCATENATE(A198,"|",B198,"|",C198,"|",TEXT(D198,"AAAAMMDD"),"|",TEXT(E198,"HHMMSS"))</f>
        <v>1|Transecto TFOZ|58|20181031|135327</v>
      </c>
      <c r="Q198" s="283">
        <v>7825788.2630000003</v>
      </c>
      <c r="R198" s="283">
        <v>561845.40099999995</v>
      </c>
      <c r="S198" s="283">
        <v>67</v>
      </c>
      <c r="T198" s="283">
        <v>113</v>
      </c>
      <c r="U198" s="283">
        <v>6.6</v>
      </c>
      <c r="V198" s="283">
        <v>1</v>
      </c>
      <c r="W198" s="283">
        <v>110</v>
      </c>
      <c r="X198" s="264">
        <v>50</v>
      </c>
      <c r="Y198" s="283">
        <v>419.2041016</v>
      </c>
      <c r="Z198" s="283" t="s">
        <v>628</v>
      </c>
      <c r="AA198" s="283" t="s">
        <v>628</v>
      </c>
      <c r="AB198" s="283">
        <v>151.75007629999999</v>
      </c>
      <c r="AC198" s="283">
        <v>37.540660860000003</v>
      </c>
      <c r="AD198" s="283" t="s">
        <v>628</v>
      </c>
      <c r="AE198" s="283">
        <v>162.7841339</v>
      </c>
      <c r="AF198" s="283">
        <v>-3.9813871380000001</v>
      </c>
      <c r="AG198" s="283">
        <v>-1.0223318340000001</v>
      </c>
      <c r="AH198" s="284" t="s">
        <v>6</v>
      </c>
      <c r="AI198" s="98" t="s">
        <v>6</v>
      </c>
      <c r="AJ198" s="98" t="s">
        <v>6</v>
      </c>
      <c r="AK198" s="98" t="s">
        <v>6</v>
      </c>
      <c r="AL198" s="98" t="s">
        <v>6</v>
      </c>
      <c r="AM198" s="283">
        <v>0</v>
      </c>
      <c r="AN198" s="283">
        <v>0</v>
      </c>
      <c r="AO198" s="98" t="s">
        <v>467</v>
      </c>
      <c r="AP198" s="41"/>
      <c r="AQ198" s="41"/>
      <c r="AR198" s="41"/>
      <c r="AS198" s="41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211"/>
      <c r="CR198" s="211"/>
      <c r="CS198" s="211"/>
      <c r="CT198" s="211"/>
      <c r="CU198" s="211"/>
      <c r="CV198" s="211"/>
      <c r="CW198" s="211"/>
      <c r="CX198" s="211"/>
      <c r="CY198" s="211"/>
      <c r="CZ198" s="211"/>
      <c r="DA198" s="211"/>
      <c r="DB198" s="211"/>
      <c r="DC198" s="211"/>
      <c r="DD198" s="211"/>
      <c r="DE198" s="211"/>
      <c r="DF198" s="211"/>
      <c r="DG198" s="211"/>
      <c r="DH198" s="281"/>
      <c r="DI198" s="281"/>
      <c r="DJ198" s="281"/>
      <c r="DK198" s="281"/>
      <c r="DL198" s="281"/>
      <c r="DM198" s="281"/>
      <c r="DN198" s="281"/>
      <c r="DO198" s="281"/>
      <c r="DP198" s="281"/>
      <c r="DQ198" s="281"/>
      <c r="DR198" s="281"/>
      <c r="DS198" s="281"/>
      <c r="DT198" s="281"/>
      <c r="DU198" s="281"/>
      <c r="DV198" s="281"/>
      <c r="DW198" s="281"/>
      <c r="DX198" s="281"/>
      <c r="DY198" s="281"/>
      <c r="DZ198" s="281"/>
      <c r="EA198" s="281"/>
      <c r="EB198" s="281"/>
      <c r="EC198" s="281"/>
      <c r="ED198" s="281"/>
      <c r="EE198" s="281"/>
      <c r="EF198" s="281"/>
      <c r="EG198" s="281"/>
      <c r="EH198" s="281"/>
      <c r="EI198" s="281"/>
      <c r="EJ198" s="281"/>
      <c r="EK198" s="281"/>
      <c r="EL198" s="281"/>
      <c r="EM198" s="281"/>
      <c r="EN198" s="281"/>
      <c r="EO198" s="281"/>
      <c r="EP198" s="281"/>
      <c r="EQ198" s="281"/>
      <c r="ER198" s="281"/>
      <c r="ES198" s="281"/>
      <c r="ET198" s="281"/>
      <c r="EU198" s="281"/>
      <c r="EV198" s="281"/>
      <c r="EW198" s="281"/>
      <c r="EX198" s="281"/>
      <c r="EY198" s="281"/>
      <c r="EZ198" s="281"/>
      <c r="FA198" s="281"/>
      <c r="FB198" s="281"/>
      <c r="FC198" s="281"/>
      <c r="FD198" s="281"/>
      <c r="FE198" s="281"/>
      <c r="FF198" s="281"/>
      <c r="FG198" s="281"/>
      <c r="FH198" s="281"/>
      <c r="FI198" s="281"/>
      <c r="FJ198" s="281"/>
      <c r="FK198" s="281"/>
      <c r="FL198" s="281"/>
      <c r="FM198" s="281"/>
      <c r="FN198" s="281"/>
      <c r="FO198" s="281"/>
      <c r="FP198" s="281"/>
      <c r="FQ198" s="281"/>
      <c r="FR198" s="281"/>
      <c r="FS198" s="281"/>
      <c r="FT198" s="281"/>
      <c r="FU198" s="281"/>
      <c r="FV198" s="281"/>
      <c r="FW198" s="281"/>
      <c r="FX198" s="281"/>
      <c r="FY198" s="281"/>
      <c r="FZ198" s="281"/>
      <c r="GA198" s="281"/>
      <c r="GB198" s="281"/>
      <c r="GC198" s="281"/>
      <c r="GD198" s="281"/>
      <c r="GE198" s="281"/>
      <c r="GF198" s="281"/>
      <c r="GG198" s="281"/>
      <c r="GH198" s="281"/>
      <c r="GI198" s="281"/>
      <c r="GJ198" s="281"/>
      <c r="GK198" s="281"/>
      <c r="GL198" s="281"/>
      <c r="GM198" s="281"/>
      <c r="GN198" s="281"/>
      <c r="GO198" s="281"/>
      <c r="GP198" s="281"/>
      <c r="GQ198" s="281"/>
      <c r="GR198" s="281"/>
      <c r="GS198" s="281"/>
      <c r="GT198" s="281"/>
      <c r="GU198" s="281"/>
      <c r="GV198" s="281"/>
      <c r="GW198" s="281"/>
      <c r="GX198" s="281"/>
      <c r="GY198" s="281"/>
      <c r="GZ198" s="281"/>
      <c r="HA198" s="281"/>
      <c r="HB198" s="281"/>
      <c r="HC198" s="281"/>
      <c r="HD198" s="281"/>
      <c r="HE198" s="281"/>
      <c r="HF198" s="281"/>
      <c r="HG198" s="281"/>
      <c r="HH198" s="281"/>
      <c r="HI198" s="281"/>
      <c r="HJ198" s="281"/>
      <c r="HK198" s="281"/>
      <c r="HL198" s="281"/>
      <c r="HM198" s="281"/>
    </row>
    <row r="199" spans="1:221" s="35" customFormat="1" x14ac:dyDescent="0.25">
      <c r="A199" s="283">
        <v>1</v>
      </c>
      <c r="B199" s="283" t="s">
        <v>630</v>
      </c>
      <c r="C199" s="283">
        <v>59</v>
      </c>
      <c r="D199" s="226">
        <v>43404</v>
      </c>
      <c r="E199" s="290">
        <v>0.58809027777777778</v>
      </c>
      <c r="F199" s="290"/>
      <c r="G199" s="290"/>
      <c r="H199" s="290"/>
      <c r="I199" s="290"/>
      <c r="J199" s="290"/>
      <c r="K199" s="290"/>
      <c r="L199" s="290"/>
      <c r="M199" s="290"/>
      <c r="N199" s="290"/>
      <c r="O199" s="290"/>
      <c r="P199" s="98" t="str">
        <f t="shared" si="3"/>
        <v>1|Transecto TFOZ|59|20181031|140651</v>
      </c>
      <c r="Q199" s="283">
        <v>7825601.2470000004</v>
      </c>
      <c r="R199" s="283">
        <v>564523.83100000001</v>
      </c>
      <c r="S199" s="283">
        <v>67</v>
      </c>
      <c r="T199" s="283">
        <v>113</v>
      </c>
      <c r="U199" s="283">
        <v>6.8</v>
      </c>
      <c r="V199" s="283">
        <v>1</v>
      </c>
      <c r="W199" s="283">
        <v>110</v>
      </c>
      <c r="X199" s="264">
        <v>50</v>
      </c>
      <c r="Y199" s="283">
        <v>419.2041016</v>
      </c>
      <c r="Z199" s="283" t="s">
        <v>628</v>
      </c>
      <c r="AA199" s="283" t="s">
        <v>628</v>
      </c>
      <c r="AB199" s="283">
        <v>151.75007629999999</v>
      </c>
      <c r="AC199" s="283">
        <v>37.540660860000003</v>
      </c>
      <c r="AD199" s="283" t="s">
        <v>628</v>
      </c>
      <c r="AE199" s="283">
        <v>162.7841339</v>
      </c>
      <c r="AF199" s="283">
        <v>-3.9813871380000001</v>
      </c>
      <c r="AG199" s="283">
        <v>-1.0223318340000001</v>
      </c>
      <c r="AH199" s="284" t="s">
        <v>6</v>
      </c>
      <c r="AI199" s="98" t="s">
        <v>6</v>
      </c>
      <c r="AJ199" s="98" t="s">
        <v>6</v>
      </c>
      <c r="AK199" s="98" t="s">
        <v>6</v>
      </c>
      <c r="AL199" s="98" t="s">
        <v>6</v>
      </c>
      <c r="AM199" s="283">
        <v>0</v>
      </c>
      <c r="AN199" s="283">
        <v>0</v>
      </c>
      <c r="AO199" s="98" t="s">
        <v>467</v>
      </c>
      <c r="AP199" s="41"/>
      <c r="AQ199" s="41"/>
      <c r="AR199" s="41"/>
      <c r="AS199" s="41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211"/>
      <c r="CR199" s="211"/>
      <c r="CS199" s="211"/>
      <c r="CT199" s="211"/>
      <c r="CU199" s="211"/>
      <c r="CV199" s="211"/>
      <c r="CW199" s="211"/>
      <c r="CX199" s="211"/>
      <c r="CY199" s="211"/>
      <c r="CZ199" s="211"/>
      <c r="DA199" s="211"/>
      <c r="DB199" s="211"/>
      <c r="DC199" s="211"/>
      <c r="DD199" s="211"/>
      <c r="DE199" s="211"/>
      <c r="DF199" s="211"/>
      <c r="DG199" s="211"/>
      <c r="DH199" s="281"/>
      <c r="DI199" s="281"/>
      <c r="DJ199" s="281"/>
      <c r="DK199" s="281"/>
      <c r="DL199" s="281"/>
      <c r="DM199" s="281"/>
      <c r="DN199" s="281"/>
      <c r="DO199" s="281"/>
      <c r="DP199" s="281"/>
      <c r="DQ199" s="281"/>
      <c r="DR199" s="281"/>
      <c r="DS199" s="281"/>
      <c r="DT199" s="281"/>
      <c r="DU199" s="281"/>
      <c r="DV199" s="281"/>
      <c r="DW199" s="281"/>
      <c r="DX199" s="281"/>
      <c r="DY199" s="281"/>
      <c r="DZ199" s="281"/>
      <c r="EA199" s="281"/>
      <c r="EB199" s="281"/>
      <c r="EC199" s="281"/>
      <c r="ED199" s="281"/>
      <c r="EE199" s="281"/>
      <c r="EF199" s="281"/>
      <c r="EG199" s="281"/>
      <c r="EH199" s="281"/>
      <c r="EI199" s="281"/>
      <c r="EJ199" s="281"/>
      <c r="EK199" s="281"/>
      <c r="EL199" s="281"/>
      <c r="EM199" s="281"/>
      <c r="EN199" s="281"/>
      <c r="EO199" s="281"/>
      <c r="EP199" s="281"/>
      <c r="EQ199" s="281"/>
      <c r="ER199" s="281"/>
      <c r="ES199" s="281"/>
      <c r="ET199" s="281"/>
      <c r="EU199" s="281"/>
      <c r="EV199" s="281"/>
      <c r="EW199" s="281"/>
      <c r="EX199" s="281"/>
      <c r="EY199" s="281"/>
      <c r="EZ199" s="281"/>
      <c r="FA199" s="281"/>
      <c r="FB199" s="281"/>
      <c r="FC199" s="281"/>
      <c r="FD199" s="281"/>
      <c r="FE199" s="281"/>
      <c r="FF199" s="281"/>
      <c r="FG199" s="281"/>
      <c r="FH199" s="281"/>
      <c r="FI199" s="281"/>
      <c r="FJ199" s="281"/>
      <c r="FK199" s="281"/>
      <c r="FL199" s="281"/>
      <c r="FM199" s="281"/>
      <c r="FN199" s="281"/>
      <c r="FO199" s="281"/>
      <c r="FP199" s="281"/>
      <c r="FQ199" s="281"/>
      <c r="FR199" s="281"/>
      <c r="FS199" s="281"/>
      <c r="FT199" s="281"/>
      <c r="FU199" s="281"/>
      <c r="FV199" s="281"/>
      <c r="FW199" s="281"/>
      <c r="FX199" s="281"/>
      <c r="FY199" s="281"/>
      <c r="FZ199" s="281"/>
      <c r="GA199" s="281"/>
      <c r="GB199" s="281"/>
      <c r="GC199" s="281"/>
      <c r="GD199" s="281"/>
      <c r="GE199" s="281"/>
      <c r="GF199" s="281"/>
      <c r="GG199" s="281"/>
      <c r="GH199" s="281"/>
      <c r="GI199" s="281"/>
      <c r="GJ199" s="281"/>
      <c r="GK199" s="281"/>
      <c r="GL199" s="281"/>
      <c r="GM199" s="281"/>
      <c r="GN199" s="281"/>
      <c r="GO199" s="281"/>
      <c r="GP199" s="281"/>
      <c r="GQ199" s="281"/>
      <c r="GR199" s="281"/>
      <c r="GS199" s="281"/>
      <c r="GT199" s="281"/>
      <c r="GU199" s="281"/>
      <c r="GV199" s="281"/>
      <c r="GW199" s="281"/>
      <c r="GX199" s="281"/>
      <c r="GY199" s="281"/>
      <c r="GZ199" s="281"/>
      <c r="HA199" s="281"/>
      <c r="HB199" s="281"/>
      <c r="HC199" s="281"/>
      <c r="HD199" s="281"/>
      <c r="HE199" s="281"/>
      <c r="HF199" s="281"/>
      <c r="HG199" s="281"/>
      <c r="HH199" s="281"/>
      <c r="HI199" s="281"/>
      <c r="HJ199" s="281"/>
      <c r="HK199" s="281"/>
      <c r="HL199" s="281"/>
      <c r="HM199" s="281"/>
    </row>
    <row r="200" spans="1:221" s="35" customFormat="1" x14ac:dyDescent="0.25">
      <c r="A200" s="283">
        <v>1</v>
      </c>
      <c r="B200" s="283" t="s">
        <v>630</v>
      </c>
      <c r="C200" s="283">
        <v>60</v>
      </c>
      <c r="D200" s="226">
        <v>43404</v>
      </c>
      <c r="E200" s="290">
        <v>0.5961805555555556</v>
      </c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98" t="str">
        <f t="shared" si="3"/>
        <v>1|Transecto TFOZ|60|20181031|141830</v>
      </c>
      <c r="Q200" s="283">
        <v>7825626.4630000005</v>
      </c>
      <c r="R200" s="283">
        <v>566831.62899999996</v>
      </c>
      <c r="S200" s="283">
        <v>67</v>
      </c>
      <c r="T200" s="283">
        <v>113</v>
      </c>
      <c r="U200" s="283">
        <v>6.5</v>
      </c>
      <c r="V200" s="283">
        <v>1</v>
      </c>
      <c r="W200" s="283">
        <v>110</v>
      </c>
      <c r="X200" s="264">
        <v>50</v>
      </c>
      <c r="Y200" s="283">
        <v>327.08557130000003</v>
      </c>
      <c r="Z200" s="283" t="s">
        <v>628</v>
      </c>
      <c r="AA200" s="283" t="s">
        <v>628</v>
      </c>
      <c r="AB200" s="283">
        <v>156.23248290000001</v>
      </c>
      <c r="AC200" s="283">
        <v>37.52111816</v>
      </c>
      <c r="AD200" s="283" t="s">
        <v>628</v>
      </c>
      <c r="AE200" s="283">
        <v>162.7747498</v>
      </c>
      <c r="AF200" s="283">
        <v>-3.974262714</v>
      </c>
      <c r="AG200" s="283">
        <v>-1.039613366</v>
      </c>
      <c r="AH200" s="284" t="s">
        <v>6</v>
      </c>
      <c r="AI200" s="98" t="s">
        <v>6</v>
      </c>
      <c r="AJ200" s="98" t="s">
        <v>6</v>
      </c>
      <c r="AK200" s="98" t="s">
        <v>6</v>
      </c>
      <c r="AL200" s="98" t="s">
        <v>6</v>
      </c>
      <c r="AM200" s="283">
        <v>0</v>
      </c>
      <c r="AN200" s="283">
        <v>0</v>
      </c>
      <c r="AO200" s="98" t="s">
        <v>467</v>
      </c>
      <c r="AP200" s="41"/>
      <c r="AQ200" s="41"/>
      <c r="AR200" s="41"/>
      <c r="AS200" s="41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211"/>
      <c r="CR200" s="211"/>
      <c r="CS200" s="211"/>
      <c r="CT200" s="211"/>
      <c r="CU200" s="211"/>
      <c r="CV200" s="211"/>
      <c r="CW200" s="211"/>
      <c r="CX200" s="211"/>
      <c r="CY200" s="211"/>
      <c r="CZ200" s="211"/>
      <c r="DA200" s="211"/>
      <c r="DB200" s="211"/>
      <c r="DC200" s="211"/>
      <c r="DD200" s="211"/>
      <c r="DE200" s="211"/>
      <c r="DF200" s="211"/>
      <c r="DG200" s="211"/>
      <c r="DH200" s="281"/>
      <c r="DI200" s="281"/>
      <c r="DJ200" s="281"/>
      <c r="DK200" s="281"/>
      <c r="DL200" s="281"/>
      <c r="DM200" s="281"/>
      <c r="DN200" s="281"/>
      <c r="DO200" s="281"/>
      <c r="DP200" s="281"/>
      <c r="DQ200" s="281"/>
      <c r="DR200" s="281"/>
      <c r="DS200" s="281"/>
      <c r="DT200" s="281"/>
      <c r="DU200" s="281"/>
      <c r="DV200" s="281"/>
      <c r="DW200" s="281"/>
      <c r="DX200" s="281"/>
      <c r="DY200" s="281"/>
      <c r="DZ200" s="281"/>
      <c r="EA200" s="281"/>
      <c r="EB200" s="281"/>
      <c r="EC200" s="281"/>
      <c r="ED200" s="281"/>
      <c r="EE200" s="281"/>
      <c r="EF200" s="281"/>
      <c r="EG200" s="281"/>
      <c r="EH200" s="281"/>
      <c r="EI200" s="281"/>
      <c r="EJ200" s="281"/>
      <c r="EK200" s="281"/>
      <c r="EL200" s="281"/>
      <c r="EM200" s="281"/>
      <c r="EN200" s="281"/>
      <c r="EO200" s="281"/>
      <c r="EP200" s="281"/>
      <c r="EQ200" s="281"/>
      <c r="ER200" s="281"/>
      <c r="ES200" s="281"/>
      <c r="ET200" s="281"/>
      <c r="EU200" s="281"/>
      <c r="EV200" s="281"/>
      <c r="EW200" s="281"/>
      <c r="EX200" s="281"/>
      <c r="EY200" s="281"/>
      <c r="EZ200" s="281"/>
      <c r="FA200" s="281"/>
      <c r="FB200" s="281"/>
      <c r="FC200" s="281"/>
      <c r="FD200" s="281"/>
      <c r="FE200" s="281"/>
      <c r="FF200" s="281"/>
      <c r="FG200" s="281"/>
      <c r="FH200" s="281"/>
      <c r="FI200" s="281"/>
      <c r="FJ200" s="281"/>
      <c r="FK200" s="281"/>
      <c r="FL200" s="281"/>
      <c r="FM200" s="281"/>
      <c r="FN200" s="281"/>
      <c r="FO200" s="281"/>
      <c r="FP200" s="281"/>
      <c r="FQ200" s="281"/>
      <c r="FR200" s="281"/>
      <c r="FS200" s="281"/>
      <c r="FT200" s="281"/>
      <c r="FU200" s="281"/>
      <c r="FV200" s="281"/>
      <c r="FW200" s="281"/>
      <c r="FX200" s="281"/>
      <c r="FY200" s="281"/>
      <c r="FZ200" s="281"/>
      <c r="GA200" s="281"/>
      <c r="GB200" s="281"/>
      <c r="GC200" s="281"/>
      <c r="GD200" s="281"/>
      <c r="GE200" s="281"/>
      <c r="GF200" s="281"/>
      <c r="GG200" s="281"/>
      <c r="GH200" s="281"/>
      <c r="GI200" s="281"/>
      <c r="GJ200" s="281"/>
      <c r="GK200" s="281"/>
      <c r="GL200" s="281"/>
      <c r="GM200" s="281"/>
      <c r="GN200" s="281"/>
      <c r="GO200" s="281"/>
      <c r="GP200" s="281"/>
      <c r="GQ200" s="281"/>
      <c r="GR200" s="281"/>
      <c r="GS200" s="281"/>
      <c r="GT200" s="281"/>
      <c r="GU200" s="281"/>
      <c r="GV200" s="281"/>
      <c r="GW200" s="281"/>
      <c r="GX200" s="281"/>
      <c r="GY200" s="281"/>
      <c r="GZ200" s="281"/>
      <c r="HA200" s="281"/>
      <c r="HB200" s="281"/>
      <c r="HC200" s="281"/>
      <c r="HD200" s="281"/>
      <c r="HE200" s="281"/>
      <c r="HF200" s="281"/>
      <c r="HG200" s="281"/>
      <c r="HH200" s="281"/>
      <c r="HI200" s="281"/>
      <c r="HJ200" s="281"/>
      <c r="HK200" s="281"/>
      <c r="HL200" s="281"/>
      <c r="HM200" s="281"/>
    </row>
    <row r="201" spans="1:221" s="35" customFormat="1" x14ac:dyDescent="0.25">
      <c r="A201" s="283">
        <v>1</v>
      </c>
      <c r="B201" s="283" t="s">
        <v>630</v>
      </c>
      <c r="C201" s="283">
        <v>61</v>
      </c>
      <c r="D201" s="226">
        <v>43404</v>
      </c>
      <c r="E201" s="290">
        <v>0.60396990740740741</v>
      </c>
      <c r="F201" s="290"/>
      <c r="G201" s="290"/>
      <c r="H201" s="290"/>
      <c r="I201" s="290"/>
      <c r="J201" s="290"/>
      <c r="K201" s="290"/>
      <c r="L201" s="290"/>
      <c r="M201" s="290"/>
      <c r="N201" s="290"/>
      <c r="O201" s="290"/>
      <c r="P201" s="98" t="str">
        <f t="shared" si="3"/>
        <v>1|Transecto TFOZ|61|20181031|142943</v>
      </c>
      <c r="Q201" s="283">
        <v>7825679.3710000003</v>
      </c>
      <c r="R201" s="283">
        <v>569027.45700000005</v>
      </c>
      <c r="S201" s="283">
        <v>67</v>
      </c>
      <c r="T201" s="283">
        <v>113</v>
      </c>
      <c r="U201" s="283">
        <v>6.5</v>
      </c>
      <c r="V201" s="283">
        <v>1</v>
      </c>
      <c r="W201" s="283">
        <v>110</v>
      </c>
      <c r="X201" s="264">
        <v>30</v>
      </c>
      <c r="Y201" s="283">
        <v>327.08557130000003</v>
      </c>
      <c r="Z201" s="283" t="s">
        <v>628</v>
      </c>
      <c r="AA201" s="283" t="s">
        <v>628</v>
      </c>
      <c r="AB201" s="283">
        <v>156.23248290000001</v>
      </c>
      <c r="AC201" s="283">
        <v>37.52111816</v>
      </c>
      <c r="AD201" s="283" t="s">
        <v>628</v>
      </c>
      <c r="AE201" s="283">
        <v>162.7747498</v>
      </c>
      <c r="AF201" s="283">
        <v>-3.974262714</v>
      </c>
      <c r="AG201" s="283">
        <v>-1.039613366</v>
      </c>
      <c r="AH201" s="284" t="s">
        <v>6</v>
      </c>
      <c r="AI201" s="98" t="s">
        <v>6</v>
      </c>
      <c r="AJ201" s="98" t="s">
        <v>6</v>
      </c>
      <c r="AK201" s="98" t="s">
        <v>6</v>
      </c>
      <c r="AL201" s="98" t="s">
        <v>6</v>
      </c>
      <c r="AM201" s="283">
        <v>1</v>
      </c>
      <c r="AN201" s="283">
        <v>1</v>
      </c>
      <c r="AO201" s="98" t="s">
        <v>467</v>
      </c>
      <c r="AP201" s="41"/>
      <c r="AQ201" s="41"/>
      <c r="AR201" s="41"/>
      <c r="AS201" s="41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211"/>
      <c r="CR201" s="211"/>
      <c r="CS201" s="211"/>
      <c r="CT201" s="211"/>
      <c r="CU201" s="211"/>
      <c r="CV201" s="211"/>
      <c r="CW201" s="211"/>
      <c r="CX201" s="211"/>
      <c r="CY201" s="211"/>
      <c r="CZ201" s="211"/>
      <c r="DA201" s="211"/>
      <c r="DB201" s="211"/>
      <c r="DC201" s="211"/>
      <c r="DD201" s="211"/>
      <c r="DE201" s="211"/>
      <c r="DF201" s="211"/>
      <c r="DG201" s="211"/>
      <c r="DH201" s="281"/>
      <c r="DI201" s="281"/>
      <c r="DJ201" s="281"/>
      <c r="DK201" s="281"/>
      <c r="DL201" s="281"/>
      <c r="DM201" s="281"/>
      <c r="DN201" s="281"/>
      <c r="DO201" s="281"/>
      <c r="DP201" s="281"/>
      <c r="DQ201" s="281"/>
      <c r="DR201" s="281"/>
      <c r="DS201" s="281"/>
      <c r="DT201" s="281"/>
      <c r="DU201" s="281"/>
      <c r="DV201" s="281"/>
      <c r="DW201" s="281"/>
      <c r="DX201" s="281"/>
      <c r="DY201" s="281"/>
      <c r="DZ201" s="281"/>
      <c r="EA201" s="281"/>
      <c r="EB201" s="281"/>
      <c r="EC201" s="281"/>
      <c r="ED201" s="281"/>
      <c r="EE201" s="281"/>
      <c r="EF201" s="281"/>
      <c r="EG201" s="281"/>
      <c r="EH201" s="281"/>
      <c r="EI201" s="281"/>
      <c r="EJ201" s="281"/>
      <c r="EK201" s="281"/>
      <c r="EL201" s="281"/>
      <c r="EM201" s="281"/>
      <c r="EN201" s="281"/>
      <c r="EO201" s="281"/>
      <c r="EP201" s="281"/>
      <c r="EQ201" s="281"/>
      <c r="ER201" s="281"/>
      <c r="ES201" s="281"/>
      <c r="ET201" s="281"/>
      <c r="EU201" s="281"/>
      <c r="EV201" s="281"/>
      <c r="EW201" s="281"/>
      <c r="EX201" s="281"/>
      <c r="EY201" s="281"/>
      <c r="EZ201" s="281"/>
      <c r="FA201" s="281"/>
      <c r="FB201" s="281"/>
      <c r="FC201" s="281"/>
      <c r="FD201" s="281"/>
      <c r="FE201" s="281"/>
      <c r="FF201" s="281"/>
      <c r="FG201" s="281"/>
      <c r="FH201" s="281"/>
      <c r="FI201" s="281"/>
      <c r="FJ201" s="281"/>
      <c r="FK201" s="281"/>
      <c r="FL201" s="281"/>
      <c r="FM201" s="281"/>
      <c r="FN201" s="281"/>
      <c r="FO201" s="281"/>
      <c r="FP201" s="281"/>
      <c r="FQ201" s="281"/>
      <c r="FR201" s="281"/>
      <c r="FS201" s="281"/>
      <c r="FT201" s="281"/>
      <c r="FU201" s="281"/>
      <c r="FV201" s="281"/>
      <c r="FW201" s="281"/>
      <c r="FX201" s="281"/>
      <c r="FY201" s="281"/>
      <c r="FZ201" s="281"/>
      <c r="GA201" s="281"/>
      <c r="GB201" s="281"/>
      <c r="GC201" s="281"/>
      <c r="GD201" s="281"/>
      <c r="GE201" s="281"/>
      <c r="GF201" s="281"/>
      <c r="GG201" s="281"/>
      <c r="GH201" s="281"/>
      <c r="GI201" s="281"/>
      <c r="GJ201" s="281"/>
      <c r="GK201" s="281"/>
      <c r="GL201" s="281"/>
      <c r="GM201" s="281"/>
      <c r="GN201" s="281"/>
      <c r="GO201" s="281"/>
      <c r="GP201" s="281"/>
      <c r="GQ201" s="281"/>
      <c r="GR201" s="281"/>
      <c r="GS201" s="281"/>
      <c r="GT201" s="281"/>
      <c r="GU201" s="281"/>
      <c r="GV201" s="281"/>
      <c r="GW201" s="281"/>
      <c r="GX201" s="281"/>
      <c r="GY201" s="281"/>
      <c r="GZ201" s="281"/>
      <c r="HA201" s="281"/>
      <c r="HB201" s="281"/>
      <c r="HC201" s="281"/>
      <c r="HD201" s="281"/>
      <c r="HE201" s="281"/>
      <c r="HF201" s="281"/>
      <c r="HG201" s="281"/>
      <c r="HH201" s="281"/>
      <c r="HI201" s="281"/>
      <c r="HJ201" s="281"/>
      <c r="HK201" s="281"/>
      <c r="HL201" s="281"/>
      <c r="HM201" s="281"/>
    </row>
    <row r="202" spans="1:221" s="35" customFormat="1" x14ac:dyDescent="0.25">
      <c r="A202" s="283">
        <v>1</v>
      </c>
      <c r="B202" s="283" t="s">
        <v>630</v>
      </c>
      <c r="C202" s="283">
        <v>62</v>
      </c>
      <c r="D202" s="226">
        <v>43404</v>
      </c>
      <c r="E202" s="290">
        <v>0.61196759259259259</v>
      </c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98" t="str">
        <f t="shared" si="3"/>
        <v>1|Transecto TFOZ|62|20181031|144114</v>
      </c>
      <c r="Q202" s="283">
        <v>7825883.9239999996</v>
      </c>
      <c r="R202" s="283">
        <v>571314.93900000001</v>
      </c>
      <c r="S202" s="283">
        <v>66</v>
      </c>
      <c r="T202" s="283">
        <v>113</v>
      </c>
      <c r="U202" s="283">
        <v>6</v>
      </c>
      <c r="V202" s="283">
        <v>1</v>
      </c>
      <c r="W202" s="283">
        <v>110</v>
      </c>
      <c r="X202" s="264">
        <v>30</v>
      </c>
      <c r="Y202" s="283">
        <v>246.14268490000001</v>
      </c>
      <c r="Z202" s="283" t="s">
        <v>628</v>
      </c>
      <c r="AA202" s="283" t="s">
        <v>628</v>
      </c>
      <c r="AB202" s="283">
        <v>160.84776310000001</v>
      </c>
      <c r="AC202" s="283">
        <v>37.507663729999997</v>
      </c>
      <c r="AD202" s="283" t="s">
        <v>628</v>
      </c>
      <c r="AE202" s="283">
        <v>162.86048890000001</v>
      </c>
      <c r="AF202" s="283">
        <v>-3.9721868040000001</v>
      </c>
      <c r="AG202" s="283">
        <v>-1.018084049</v>
      </c>
      <c r="AH202" s="284" t="s">
        <v>6</v>
      </c>
      <c r="AI202" s="98" t="s">
        <v>6</v>
      </c>
      <c r="AJ202" s="98" t="s">
        <v>6</v>
      </c>
      <c r="AK202" s="98" t="s">
        <v>6</v>
      </c>
      <c r="AL202" s="98" t="s">
        <v>6</v>
      </c>
      <c r="AM202" s="283">
        <v>1</v>
      </c>
      <c r="AN202" s="283">
        <v>1</v>
      </c>
      <c r="AO202" s="98" t="s">
        <v>467</v>
      </c>
      <c r="AP202" s="41"/>
      <c r="AQ202" s="41"/>
      <c r="AR202" s="41"/>
      <c r="AS202" s="41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211"/>
      <c r="CR202" s="211"/>
      <c r="CS202" s="211"/>
      <c r="CT202" s="211"/>
      <c r="CU202" s="211"/>
      <c r="CV202" s="211"/>
      <c r="CW202" s="211"/>
      <c r="CX202" s="211"/>
      <c r="CY202" s="211"/>
      <c r="CZ202" s="211"/>
      <c r="DA202" s="211"/>
      <c r="DB202" s="211"/>
      <c r="DC202" s="211"/>
      <c r="DD202" s="211"/>
      <c r="DE202" s="211"/>
      <c r="DF202" s="211"/>
      <c r="DG202" s="211"/>
      <c r="DH202" s="281"/>
      <c r="DI202" s="281"/>
      <c r="DJ202" s="281"/>
      <c r="DK202" s="281"/>
      <c r="DL202" s="281"/>
      <c r="DM202" s="281"/>
      <c r="DN202" s="281"/>
      <c r="DO202" s="281"/>
      <c r="DP202" s="281"/>
      <c r="DQ202" s="281"/>
      <c r="DR202" s="281"/>
      <c r="DS202" s="281"/>
      <c r="DT202" s="281"/>
      <c r="DU202" s="281"/>
      <c r="DV202" s="281"/>
      <c r="DW202" s="281"/>
      <c r="DX202" s="281"/>
      <c r="DY202" s="281"/>
      <c r="DZ202" s="281"/>
      <c r="EA202" s="281"/>
      <c r="EB202" s="281"/>
      <c r="EC202" s="281"/>
      <c r="ED202" s="281"/>
      <c r="EE202" s="281"/>
      <c r="EF202" s="281"/>
      <c r="EG202" s="281"/>
      <c r="EH202" s="281"/>
      <c r="EI202" s="281"/>
      <c r="EJ202" s="281"/>
      <c r="EK202" s="281"/>
      <c r="EL202" s="281"/>
      <c r="EM202" s="281"/>
      <c r="EN202" s="281"/>
      <c r="EO202" s="281"/>
      <c r="EP202" s="281"/>
      <c r="EQ202" s="281"/>
      <c r="ER202" s="281"/>
      <c r="ES202" s="281"/>
      <c r="ET202" s="281"/>
      <c r="EU202" s="281"/>
      <c r="EV202" s="281"/>
      <c r="EW202" s="281"/>
      <c r="EX202" s="281"/>
      <c r="EY202" s="281"/>
      <c r="EZ202" s="281"/>
      <c r="FA202" s="281"/>
      <c r="FB202" s="281"/>
      <c r="FC202" s="281"/>
      <c r="FD202" s="281"/>
      <c r="FE202" s="281"/>
      <c r="FF202" s="281"/>
      <c r="FG202" s="281"/>
      <c r="FH202" s="281"/>
      <c r="FI202" s="281"/>
      <c r="FJ202" s="281"/>
      <c r="FK202" s="281"/>
      <c r="FL202" s="281"/>
      <c r="FM202" s="281"/>
      <c r="FN202" s="281"/>
      <c r="FO202" s="281"/>
      <c r="FP202" s="281"/>
      <c r="FQ202" s="281"/>
      <c r="FR202" s="281"/>
      <c r="FS202" s="281"/>
      <c r="FT202" s="281"/>
      <c r="FU202" s="281"/>
      <c r="FV202" s="281"/>
      <c r="FW202" s="281"/>
      <c r="FX202" s="281"/>
      <c r="FY202" s="281"/>
      <c r="FZ202" s="281"/>
      <c r="GA202" s="281"/>
      <c r="GB202" s="281"/>
      <c r="GC202" s="281"/>
      <c r="GD202" s="281"/>
      <c r="GE202" s="281"/>
      <c r="GF202" s="281"/>
      <c r="GG202" s="281"/>
      <c r="GH202" s="281"/>
      <c r="GI202" s="281"/>
      <c r="GJ202" s="281"/>
      <c r="GK202" s="281"/>
      <c r="GL202" s="281"/>
      <c r="GM202" s="281"/>
      <c r="GN202" s="281"/>
      <c r="GO202" s="281"/>
      <c r="GP202" s="281"/>
      <c r="GQ202" s="281"/>
      <c r="GR202" s="281"/>
      <c r="GS202" s="281"/>
      <c r="GT202" s="281"/>
      <c r="GU202" s="281"/>
      <c r="GV202" s="281"/>
      <c r="GW202" s="281"/>
      <c r="GX202" s="281"/>
      <c r="GY202" s="281"/>
      <c r="GZ202" s="281"/>
      <c r="HA202" s="281"/>
      <c r="HB202" s="281"/>
      <c r="HC202" s="281"/>
      <c r="HD202" s="281"/>
      <c r="HE202" s="281"/>
      <c r="HF202" s="281"/>
      <c r="HG202" s="281"/>
      <c r="HH202" s="281"/>
      <c r="HI202" s="281"/>
      <c r="HJ202" s="281"/>
      <c r="HK202" s="281"/>
      <c r="HL202" s="281"/>
      <c r="HM202" s="281"/>
    </row>
    <row r="203" spans="1:221" s="35" customFormat="1" x14ac:dyDescent="0.25">
      <c r="A203" s="283">
        <v>1</v>
      </c>
      <c r="B203" s="283" t="s">
        <v>630</v>
      </c>
      <c r="C203" s="283">
        <v>63</v>
      </c>
      <c r="D203" s="226">
        <v>43404</v>
      </c>
      <c r="E203" s="290">
        <v>0.62043981481481481</v>
      </c>
      <c r="F203" s="290"/>
      <c r="G203" s="290"/>
      <c r="H203" s="290"/>
      <c r="I203" s="290"/>
      <c r="J203" s="290"/>
      <c r="K203" s="290"/>
      <c r="L203" s="290"/>
      <c r="M203" s="290"/>
      <c r="N203" s="290"/>
      <c r="O203" s="290"/>
      <c r="P203" s="98" t="str">
        <f t="shared" si="3"/>
        <v>1|Transecto TFOZ|63|20181031|145326</v>
      </c>
      <c r="Q203" s="283">
        <v>7825907.6140000001</v>
      </c>
      <c r="R203" s="283">
        <v>573770.89199999999</v>
      </c>
      <c r="S203" s="283">
        <v>66</v>
      </c>
      <c r="T203" s="283">
        <v>113</v>
      </c>
      <c r="U203" s="283">
        <v>6.3</v>
      </c>
      <c r="V203" s="283">
        <v>1</v>
      </c>
      <c r="W203" s="283">
        <v>110</v>
      </c>
      <c r="X203" s="264">
        <v>30</v>
      </c>
      <c r="Y203" s="283">
        <v>246.14268490000001</v>
      </c>
      <c r="Z203" s="283" t="s">
        <v>628</v>
      </c>
      <c r="AA203" s="283" t="s">
        <v>628</v>
      </c>
      <c r="AB203" s="283">
        <v>160.84776310000001</v>
      </c>
      <c r="AC203" s="283">
        <v>37.507663729999997</v>
      </c>
      <c r="AD203" s="283" t="s">
        <v>628</v>
      </c>
      <c r="AE203" s="283">
        <v>162.86048890000001</v>
      </c>
      <c r="AF203" s="283">
        <v>-3.9721868040000001</v>
      </c>
      <c r="AG203" s="283">
        <v>-1.018084049</v>
      </c>
      <c r="AH203" s="284" t="s">
        <v>6</v>
      </c>
      <c r="AI203" s="98" t="s">
        <v>6</v>
      </c>
      <c r="AJ203" s="98" t="s">
        <v>6</v>
      </c>
      <c r="AK203" s="98" t="s">
        <v>6</v>
      </c>
      <c r="AL203" s="98" t="s">
        <v>6</v>
      </c>
      <c r="AM203" s="283">
        <v>0</v>
      </c>
      <c r="AN203" s="283">
        <v>0</v>
      </c>
      <c r="AO203" s="98" t="s">
        <v>467</v>
      </c>
      <c r="AP203" s="41"/>
      <c r="AQ203" s="41"/>
      <c r="AR203" s="41"/>
      <c r="AS203" s="41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211"/>
      <c r="CR203" s="211"/>
      <c r="CS203" s="211"/>
      <c r="CT203" s="211"/>
      <c r="CU203" s="211"/>
      <c r="CV203" s="211"/>
      <c r="CW203" s="211"/>
      <c r="CX203" s="211"/>
      <c r="CY203" s="211"/>
      <c r="CZ203" s="211"/>
      <c r="DA203" s="211"/>
      <c r="DB203" s="211"/>
      <c r="DC203" s="211"/>
      <c r="DD203" s="211"/>
      <c r="DE203" s="211"/>
      <c r="DF203" s="211"/>
      <c r="DG203" s="211"/>
      <c r="DH203" s="281"/>
      <c r="DI203" s="281"/>
      <c r="DJ203" s="281"/>
      <c r="DK203" s="281"/>
      <c r="DL203" s="281"/>
      <c r="DM203" s="281"/>
      <c r="DN203" s="281"/>
      <c r="DO203" s="281"/>
      <c r="DP203" s="281"/>
      <c r="DQ203" s="281"/>
      <c r="DR203" s="281"/>
      <c r="DS203" s="281"/>
      <c r="DT203" s="281"/>
      <c r="DU203" s="281"/>
      <c r="DV203" s="281"/>
      <c r="DW203" s="281"/>
      <c r="DX203" s="281"/>
      <c r="DY203" s="281"/>
      <c r="DZ203" s="281"/>
      <c r="EA203" s="281"/>
      <c r="EB203" s="281"/>
      <c r="EC203" s="281"/>
      <c r="ED203" s="281"/>
      <c r="EE203" s="281"/>
      <c r="EF203" s="281"/>
      <c r="EG203" s="281"/>
      <c r="EH203" s="281"/>
      <c r="EI203" s="281"/>
      <c r="EJ203" s="281"/>
      <c r="EK203" s="281"/>
      <c r="EL203" s="281"/>
      <c r="EM203" s="281"/>
      <c r="EN203" s="281"/>
      <c r="EO203" s="281"/>
      <c r="EP203" s="281"/>
      <c r="EQ203" s="281"/>
      <c r="ER203" s="281"/>
      <c r="ES203" s="281"/>
      <c r="ET203" s="281"/>
      <c r="EU203" s="281"/>
      <c r="EV203" s="281"/>
      <c r="EW203" s="281"/>
      <c r="EX203" s="281"/>
      <c r="EY203" s="281"/>
      <c r="EZ203" s="281"/>
      <c r="FA203" s="281"/>
      <c r="FB203" s="281"/>
      <c r="FC203" s="281"/>
      <c r="FD203" s="281"/>
      <c r="FE203" s="281"/>
      <c r="FF203" s="281"/>
      <c r="FG203" s="281"/>
      <c r="FH203" s="281"/>
      <c r="FI203" s="281"/>
      <c r="FJ203" s="281"/>
      <c r="FK203" s="281"/>
      <c r="FL203" s="281"/>
      <c r="FM203" s="281"/>
      <c r="FN203" s="281"/>
      <c r="FO203" s="281"/>
      <c r="FP203" s="281"/>
      <c r="FQ203" s="281"/>
      <c r="FR203" s="281"/>
      <c r="FS203" s="281"/>
      <c r="FT203" s="281"/>
      <c r="FU203" s="281"/>
      <c r="FV203" s="281"/>
      <c r="FW203" s="281"/>
      <c r="FX203" s="281"/>
      <c r="FY203" s="281"/>
      <c r="FZ203" s="281"/>
      <c r="GA203" s="281"/>
      <c r="GB203" s="281"/>
      <c r="GC203" s="281"/>
      <c r="GD203" s="281"/>
      <c r="GE203" s="281"/>
      <c r="GF203" s="281"/>
      <c r="GG203" s="281"/>
      <c r="GH203" s="281"/>
      <c r="GI203" s="281"/>
      <c r="GJ203" s="281"/>
      <c r="GK203" s="281"/>
      <c r="GL203" s="281"/>
      <c r="GM203" s="281"/>
      <c r="GN203" s="281"/>
      <c r="GO203" s="281"/>
      <c r="GP203" s="281"/>
      <c r="GQ203" s="281"/>
      <c r="GR203" s="281"/>
      <c r="GS203" s="281"/>
      <c r="GT203" s="281"/>
      <c r="GU203" s="281"/>
      <c r="GV203" s="281"/>
      <c r="GW203" s="281"/>
      <c r="GX203" s="281"/>
      <c r="GY203" s="281"/>
      <c r="GZ203" s="281"/>
      <c r="HA203" s="281"/>
      <c r="HB203" s="281"/>
      <c r="HC203" s="281"/>
      <c r="HD203" s="281"/>
      <c r="HE203" s="281"/>
      <c r="HF203" s="281"/>
      <c r="HG203" s="281"/>
      <c r="HH203" s="281"/>
      <c r="HI203" s="281"/>
      <c r="HJ203" s="281"/>
      <c r="HK203" s="281"/>
      <c r="HL203" s="281"/>
      <c r="HM203" s="281"/>
    </row>
    <row r="204" spans="1:221" s="35" customFormat="1" x14ac:dyDescent="0.25">
      <c r="A204" s="283">
        <v>1</v>
      </c>
      <c r="B204" s="283" t="s">
        <v>630</v>
      </c>
      <c r="C204" s="283">
        <v>64</v>
      </c>
      <c r="D204" s="226">
        <v>43404</v>
      </c>
      <c r="E204" s="290">
        <v>0.62872685185185184</v>
      </c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98" t="str">
        <f t="shared" si="3"/>
        <v>1|Transecto TFOZ|64|20181031|150522</v>
      </c>
      <c r="Q204" s="283">
        <v>7825941.8039999995</v>
      </c>
      <c r="R204" s="283">
        <v>576180.65500000003</v>
      </c>
      <c r="S204" s="283">
        <v>66</v>
      </c>
      <c r="T204" s="283">
        <v>113</v>
      </c>
      <c r="U204" s="283">
        <v>6.3</v>
      </c>
      <c r="V204" s="283">
        <v>1</v>
      </c>
      <c r="W204" s="283">
        <v>110</v>
      </c>
      <c r="X204" s="264">
        <v>30</v>
      </c>
      <c r="Y204" s="283">
        <v>80.478233340000003</v>
      </c>
      <c r="Z204" s="283" t="s">
        <v>628</v>
      </c>
      <c r="AA204" s="283" t="s">
        <v>628</v>
      </c>
      <c r="AB204" s="283">
        <v>165.3652649</v>
      </c>
      <c r="AC204" s="283">
        <v>37.494209290000001</v>
      </c>
      <c r="AD204" s="283" t="s">
        <v>628</v>
      </c>
      <c r="AE204" s="283">
        <v>163.04132079999999</v>
      </c>
      <c r="AF204" s="283">
        <v>-3.970110655</v>
      </c>
      <c r="AG204" s="283">
        <v>-0.996554732</v>
      </c>
      <c r="AH204" s="284" t="s">
        <v>6</v>
      </c>
      <c r="AI204" s="98" t="s">
        <v>6</v>
      </c>
      <c r="AJ204" s="98" t="s">
        <v>6</v>
      </c>
      <c r="AK204" s="98" t="s">
        <v>6</v>
      </c>
      <c r="AL204" s="98" t="s">
        <v>6</v>
      </c>
      <c r="AM204" s="283">
        <v>0</v>
      </c>
      <c r="AN204" s="283">
        <v>0</v>
      </c>
      <c r="AO204" s="98" t="s">
        <v>467</v>
      </c>
      <c r="AP204" s="41"/>
      <c r="AQ204" s="41"/>
      <c r="AR204" s="41"/>
      <c r="AS204" s="41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211"/>
      <c r="CR204" s="211"/>
      <c r="CS204" s="211"/>
      <c r="CT204" s="211"/>
      <c r="CU204" s="211"/>
      <c r="CV204" s="211"/>
      <c r="CW204" s="211"/>
      <c r="CX204" s="211"/>
      <c r="CY204" s="211"/>
      <c r="CZ204" s="211"/>
      <c r="DA204" s="211"/>
      <c r="DB204" s="211"/>
      <c r="DC204" s="211"/>
      <c r="DD204" s="211"/>
      <c r="DE204" s="211"/>
      <c r="DF204" s="211"/>
      <c r="DG204" s="211"/>
      <c r="DH204" s="281"/>
      <c r="DI204" s="281"/>
      <c r="DJ204" s="281"/>
      <c r="DK204" s="281"/>
      <c r="DL204" s="281"/>
      <c r="DM204" s="281"/>
      <c r="DN204" s="281"/>
      <c r="DO204" s="281"/>
      <c r="DP204" s="281"/>
      <c r="DQ204" s="281"/>
      <c r="DR204" s="281"/>
      <c r="DS204" s="281"/>
      <c r="DT204" s="281"/>
      <c r="DU204" s="281"/>
      <c r="DV204" s="281"/>
      <c r="DW204" s="281"/>
      <c r="DX204" s="281"/>
      <c r="DY204" s="281"/>
      <c r="DZ204" s="281"/>
      <c r="EA204" s="281"/>
      <c r="EB204" s="281"/>
      <c r="EC204" s="281"/>
      <c r="ED204" s="281"/>
      <c r="EE204" s="281"/>
      <c r="EF204" s="281"/>
      <c r="EG204" s="281"/>
      <c r="EH204" s="281"/>
      <c r="EI204" s="281"/>
      <c r="EJ204" s="281"/>
      <c r="EK204" s="281"/>
      <c r="EL204" s="281"/>
      <c r="EM204" s="281"/>
      <c r="EN204" s="281"/>
      <c r="EO204" s="281"/>
      <c r="EP204" s="281"/>
      <c r="EQ204" s="281"/>
      <c r="ER204" s="281"/>
      <c r="ES204" s="281"/>
      <c r="ET204" s="281"/>
      <c r="EU204" s="281"/>
      <c r="EV204" s="281"/>
      <c r="EW204" s="281"/>
      <c r="EX204" s="281"/>
      <c r="EY204" s="281"/>
      <c r="EZ204" s="281"/>
      <c r="FA204" s="281"/>
      <c r="FB204" s="281"/>
      <c r="FC204" s="281"/>
      <c r="FD204" s="281"/>
      <c r="FE204" s="281"/>
      <c r="FF204" s="281"/>
      <c r="FG204" s="281"/>
      <c r="FH204" s="281"/>
      <c r="FI204" s="281"/>
      <c r="FJ204" s="281"/>
      <c r="FK204" s="281"/>
      <c r="FL204" s="281"/>
      <c r="FM204" s="281"/>
      <c r="FN204" s="281"/>
      <c r="FO204" s="281"/>
      <c r="FP204" s="281"/>
      <c r="FQ204" s="281"/>
      <c r="FR204" s="281"/>
      <c r="FS204" s="281"/>
      <c r="FT204" s="281"/>
      <c r="FU204" s="281"/>
      <c r="FV204" s="281"/>
      <c r="FW204" s="281"/>
      <c r="FX204" s="281"/>
      <c r="FY204" s="281"/>
      <c r="FZ204" s="281"/>
      <c r="GA204" s="281"/>
      <c r="GB204" s="281"/>
      <c r="GC204" s="281"/>
      <c r="GD204" s="281"/>
      <c r="GE204" s="281"/>
      <c r="GF204" s="281"/>
      <c r="GG204" s="281"/>
      <c r="GH204" s="281"/>
      <c r="GI204" s="281"/>
      <c r="GJ204" s="281"/>
      <c r="GK204" s="281"/>
      <c r="GL204" s="281"/>
      <c r="GM204" s="281"/>
      <c r="GN204" s="281"/>
      <c r="GO204" s="281"/>
      <c r="GP204" s="281"/>
      <c r="GQ204" s="281"/>
      <c r="GR204" s="281"/>
      <c r="GS204" s="281"/>
      <c r="GT204" s="281"/>
      <c r="GU204" s="281"/>
      <c r="GV204" s="281"/>
      <c r="GW204" s="281"/>
      <c r="GX204" s="281"/>
      <c r="GY204" s="281"/>
      <c r="GZ204" s="281"/>
      <c r="HA204" s="281"/>
      <c r="HB204" s="281"/>
      <c r="HC204" s="281"/>
      <c r="HD204" s="281"/>
      <c r="HE204" s="281"/>
      <c r="HF204" s="281"/>
      <c r="HG204" s="281"/>
      <c r="HH204" s="281"/>
      <c r="HI204" s="281"/>
      <c r="HJ204" s="281"/>
      <c r="HK204" s="281"/>
      <c r="HL204" s="281"/>
      <c r="HM204" s="281"/>
    </row>
    <row r="205" spans="1:221" s="35" customFormat="1" x14ac:dyDescent="0.25">
      <c r="A205" s="283">
        <v>1</v>
      </c>
      <c r="B205" s="283" t="s">
        <v>630</v>
      </c>
      <c r="C205" s="283">
        <v>65</v>
      </c>
      <c r="D205" s="226">
        <v>43404</v>
      </c>
      <c r="E205" s="290">
        <v>0.63741898148148146</v>
      </c>
      <c r="F205" s="290"/>
      <c r="G205" s="290"/>
      <c r="H205" s="290"/>
      <c r="I205" s="290"/>
      <c r="J205" s="290"/>
      <c r="K205" s="290"/>
      <c r="L205" s="290"/>
      <c r="M205" s="290"/>
      <c r="N205" s="290"/>
      <c r="O205" s="290"/>
      <c r="P205" s="98" t="str">
        <f t="shared" si="3"/>
        <v>1|Transecto TFOZ|65|20181031|151753</v>
      </c>
      <c r="Q205" s="283">
        <v>7826041.3289999999</v>
      </c>
      <c r="R205" s="283">
        <v>578744.745</v>
      </c>
      <c r="S205" s="283">
        <v>66</v>
      </c>
      <c r="T205" s="283">
        <v>113</v>
      </c>
      <c r="U205" s="283">
        <v>6.6</v>
      </c>
      <c r="V205" s="283">
        <v>1</v>
      </c>
      <c r="W205" s="283">
        <v>110</v>
      </c>
      <c r="X205" s="264">
        <v>30</v>
      </c>
      <c r="Y205" s="283">
        <v>45.5862999</v>
      </c>
      <c r="Z205" s="283" t="s">
        <v>628</v>
      </c>
      <c r="AA205" s="283" t="s">
        <v>628</v>
      </c>
      <c r="AB205" s="283">
        <v>169.9551544</v>
      </c>
      <c r="AC205" s="283">
        <v>37.480754849999997</v>
      </c>
      <c r="AD205" s="283" t="s">
        <v>628</v>
      </c>
      <c r="AE205" s="283">
        <v>163.19558720000001</v>
      </c>
      <c r="AF205" s="283">
        <v>-3.9680347440000001</v>
      </c>
      <c r="AG205" s="283">
        <v>-0.97502541499999995</v>
      </c>
      <c r="AH205" s="284" t="s">
        <v>6</v>
      </c>
      <c r="AI205" s="98" t="s">
        <v>6</v>
      </c>
      <c r="AJ205" s="98" t="s">
        <v>6</v>
      </c>
      <c r="AK205" s="98" t="s">
        <v>6</v>
      </c>
      <c r="AL205" s="98" t="s">
        <v>6</v>
      </c>
      <c r="AM205" s="283">
        <v>0</v>
      </c>
      <c r="AN205" s="283">
        <v>0</v>
      </c>
      <c r="AO205" s="98" t="s">
        <v>467</v>
      </c>
      <c r="AP205" s="41"/>
      <c r="AQ205" s="41"/>
      <c r="AR205" s="41"/>
      <c r="AS205" s="41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211"/>
      <c r="CR205" s="211"/>
      <c r="CS205" s="211"/>
      <c r="CT205" s="211"/>
      <c r="CU205" s="211"/>
      <c r="CV205" s="211"/>
      <c r="CW205" s="211"/>
      <c r="CX205" s="211"/>
      <c r="CY205" s="211"/>
      <c r="CZ205" s="211"/>
      <c r="DA205" s="211"/>
      <c r="DB205" s="211"/>
      <c r="DC205" s="211"/>
      <c r="DD205" s="211"/>
      <c r="DE205" s="211"/>
      <c r="DF205" s="211"/>
      <c r="DG205" s="211"/>
      <c r="DH205" s="281"/>
      <c r="DI205" s="281"/>
      <c r="DJ205" s="281"/>
      <c r="DK205" s="281"/>
      <c r="DL205" s="281"/>
      <c r="DM205" s="281"/>
      <c r="DN205" s="281"/>
      <c r="DO205" s="281"/>
      <c r="DP205" s="281"/>
      <c r="DQ205" s="281"/>
      <c r="DR205" s="281"/>
      <c r="DS205" s="281"/>
      <c r="DT205" s="281"/>
      <c r="DU205" s="281"/>
      <c r="DV205" s="281"/>
      <c r="DW205" s="281"/>
      <c r="DX205" s="281"/>
      <c r="DY205" s="281"/>
      <c r="DZ205" s="281"/>
      <c r="EA205" s="281"/>
      <c r="EB205" s="281"/>
      <c r="EC205" s="281"/>
      <c r="ED205" s="281"/>
      <c r="EE205" s="281"/>
      <c r="EF205" s="281"/>
      <c r="EG205" s="281"/>
      <c r="EH205" s="281"/>
      <c r="EI205" s="281"/>
      <c r="EJ205" s="281"/>
      <c r="EK205" s="281"/>
      <c r="EL205" s="281"/>
      <c r="EM205" s="281"/>
      <c r="EN205" s="281"/>
      <c r="EO205" s="281"/>
      <c r="EP205" s="281"/>
      <c r="EQ205" s="281"/>
      <c r="ER205" s="281"/>
      <c r="ES205" s="281"/>
      <c r="ET205" s="281"/>
      <c r="EU205" s="281"/>
      <c r="EV205" s="281"/>
      <c r="EW205" s="281"/>
      <c r="EX205" s="281"/>
      <c r="EY205" s="281"/>
      <c r="EZ205" s="281"/>
      <c r="FA205" s="281"/>
      <c r="FB205" s="281"/>
      <c r="FC205" s="281"/>
      <c r="FD205" s="281"/>
      <c r="FE205" s="281"/>
      <c r="FF205" s="281"/>
      <c r="FG205" s="281"/>
      <c r="FH205" s="281"/>
      <c r="FI205" s="281"/>
      <c r="FJ205" s="281"/>
      <c r="FK205" s="281"/>
      <c r="FL205" s="281"/>
      <c r="FM205" s="281"/>
      <c r="FN205" s="281"/>
      <c r="FO205" s="281"/>
      <c r="FP205" s="281"/>
      <c r="FQ205" s="281"/>
      <c r="FR205" s="281"/>
      <c r="FS205" s="281"/>
      <c r="FT205" s="281"/>
      <c r="FU205" s="281"/>
      <c r="FV205" s="281"/>
      <c r="FW205" s="281"/>
      <c r="FX205" s="281"/>
      <c r="FY205" s="281"/>
      <c r="FZ205" s="281"/>
      <c r="GA205" s="281"/>
      <c r="GB205" s="281"/>
      <c r="GC205" s="281"/>
      <c r="GD205" s="281"/>
      <c r="GE205" s="281"/>
      <c r="GF205" s="281"/>
      <c r="GG205" s="281"/>
      <c r="GH205" s="281"/>
      <c r="GI205" s="281"/>
      <c r="GJ205" s="281"/>
      <c r="GK205" s="281"/>
      <c r="GL205" s="281"/>
      <c r="GM205" s="281"/>
      <c r="GN205" s="281"/>
      <c r="GO205" s="281"/>
      <c r="GP205" s="281"/>
      <c r="GQ205" s="281"/>
      <c r="GR205" s="281"/>
      <c r="GS205" s="281"/>
      <c r="GT205" s="281"/>
      <c r="GU205" s="281"/>
      <c r="GV205" s="281"/>
      <c r="GW205" s="281"/>
      <c r="GX205" s="281"/>
      <c r="GY205" s="281"/>
      <c r="GZ205" s="281"/>
      <c r="HA205" s="281"/>
      <c r="HB205" s="281"/>
      <c r="HC205" s="281"/>
      <c r="HD205" s="281"/>
      <c r="HE205" s="281"/>
      <c r="HF205" s="281"/>
      <c r="HG205" s="281"/>
      <c r="HH205" s="281"/>
      <c r="HI205" s="281"/>
      <c r="HJ205" s="281"/>
      <c r="HK205" s="281"/>
      <c r="HL205" s="281"/>
      <c r="HM205" s="281"/>
    </row>
    <row r="206" spans="1:221" s="35" customFormat="1" x14ac:dyDescent="0.25">
      <c r="A206" s="283">
        <v>1</v>
      </c>
      <c r="B206" s="283" t="s">
        <v>630</v>
      </c>
      <c r="C206" s="283">
        <v>66</v>
      </c>
      <c r="D206" s="226">
        <v>43404</v>
      </c>
      <c r="E206" s="290">
        <v>0.64525462962962965</v>
      </c>
      <c r="F206" s="290"/>
      <c r="G206" s="290"/>
      <c r="H206" s="290"/>
      <c r="I206" s="290"/>
      <c r="J206" s="290"/>
      <c r="K206" s="290"/>
      <c r="L206" s="290"/>
      <c r="M206" s="290"/>
      <c r="N206" s="290"/>
      <c r="O206" s="290"/>
      <c r="P206" s="98" t="str">
        <f t="shared" si="3"/>
        <v>1|Transecto TFOZ|66|20181031|152910</v>
      </c>
      <c r="Q206" s="283">
        <v>7826022.1370000001</v>
      </c>
      <c r="R206" s="283">
        <v>581043.52</v>
      </c>
      <c r="S206" s="283">
        <v>66</v>
      </c>
      <c r="T206" s="283">
        <v>113</v>
      </c>
      <c r="U206" s="283">
        <v>7.2</v>
      </c>
      <c r="V206" s="283">
        <v>1</v>
      </c>
      <c r="W206" s="283">
        <v>110</v>
      </c>
      <c r="X206" s="264">
        <v>60</v>
      </c>
      <c r="Y206" s="283">
        <v>45.5862999</v>
      </c>
      <c r="Z206" s="283" t="s">
        <v>628</v>
      </c>
      <c r="AA206" s="283" t="s">
        <v>628</v>
      </c>
      <c r="AB206" s="283">
        <v>169.9551544</v>
      </c>
      <c r="AC206" s="283">
        <v>37.480754849999997</v>
      </c>
      <c r="AD206" s="283" t="s">
        <v>628</v>
      </c>
      <c r="AE206" s="283">
        <v>163.19558720000001</v>
      </c>
      <c r="AF206" s="283">
        <v>-3.9680347440000001</v>
      </c>
      <c r="AG206" s="283">
        <v>-0.97502541499999995</v>
      </c>
      <c r="AH206" s="284" t="s">
        <v>6</v>
      </c>
      <c r="AI206" s="98" t="s">
        <v>6</v>
      </c>
      <c r="AJ206" s="98" t="s">
        <v>6</v>
      </c>
      <c r="AK206" s="98" t="s">
        <v>6</v>
      </c>
      <c r="AL206" s="98" t="s">
        <v>6</v>
      </c>
      <c r="AM206" s="283">
        <v>0</v>
      </c>
      <c r="AN206" s="283">
        <v>0</v>
      </c>
      <c r="AO206" s="98" t="s">
        <v>467</v>
      </c>
      <c r="AP206" s="41"/>
      <c r="AQ206" s="41"/>
      <c r="AR206" s="41"/>
      <c r="AS206" s="41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211"/>
      <c r="CR206" s="211"/>
      <c r="CS206" s="211"/>
      <c r="CT206" s="211"/>
      <c r="CU206" s="211"/>
      <c r="CV206" s="211"/>
      <c r="CW206" s="211"/>
      <c r="CX206" s="211"/>
      <c r="CY206" s="211"/>
      <c r="CZ206" s="211"/>
      <c r="DA206" s="211"/>
      <c r="DB206" s="211"/>
      <c r="DC206" s="211"/>
      <c r="DD206" s="211"/>
      <c r="DE206" s="211"/>
      <c r="DF206" s="211"/>
      <c r="DG206" s="211"/>
      <c r="DH206" s="281"/>
      <c r="DI206" s="281"/>
      <c r="DJ206" s="281"/>
      <c r="DK206" s="281"/>
      <c r="DL206" s="281"/>
      <c r="DM206" s="281"/>
      <c r="DN206" s="281"/>
      <c r="DO206" s="281"/>
      <c r="DP206" s="281"/>
      <c r="DQ206" s="281"/>
      <c r="DR206" s="281"/>
      <c r="DS206" s="281"/>
      <c r="DT206" s="281"/>
      <c r="DU206" s="281"/>
      <c r="DV206" s="281"/>
      <c r="DW206" s="281"/>
      <c r="DX206" s="281"/>
      <c r="DY206" s="281"/>
      <c r="DZ206" s="281"/>
      <c r="EA206" s="281"/>
      <c r="EB206" s="281"/>
      <c r="EC206" s="281"/>
      <c r="ED206" s="281"/>
      <c r="EE206" s="281"/>
      <c r="EF206" s="281"/>
      <c r="EG206" s="281"/>
      <c r="EH206" s="281"/>
      <c r="EI206" s="281"/>
      <c r="EJ206" s="281"/>
      <c r="EK206" s="281"/>
      <c r="EL206" s="281"/>
      <c r="EM206" s="281"/>
      <c r="EN206" s="281"/>
      <c r="EO206" s="281"/>
      <c r="EP206" s="281"/>
      <c r="EQ206" s="281"/>
      <c r="ER206" s="281"/>
      <c r="ES206" s="281"/>
      <c r="ET206" s="281"/>
      <c r="EU206" s="281"/>
      <c r="EV206" s="281"/>
      <c r="EW206" s="281"/>
      <c r="EX206" s="281"/>
      <c r="EY206" s="281"/>
      <c r="EZ206" s="281"/>
      <c r="FA206" s="281"/>
      <c r="FB206" s="281"/>
      <c r="FC206" s="281"/>
      <c r="FD206" s="281"/>
      <c r="FE206" s="281"/>
      <c r="FF206" s="281"/>
      <c r="FG206" s="281"/>
      <c r="FH206" s="281"/>
      <c r="FI206" s="281"/>
      <c r="FJ206" s="281"/>
      <c r="FK206" s="281"/>
      <c r="FL206" s="281"/>
      <c r="FM206" s="281"/>
      <c r="FN206" s="281"/>
      <c r="FO206" s="281"/>
      <c r="FP206" s="281"/>
      <c r="FQ206" s="281"/>
      <c r="FR206" s="281"/>
      <c r="FS206" s="281"/>
      <c r="FT206" s="281"/>
      <c r="FU206" s="281"/>
      <c r="FV206" s="281"/>
      <c r="FW206" s="281"/>
      <c r="FX206" s="281"/>
      <c r="FY206" s="281"/>
      <c r="FZ206" s="281"/>
      <c r="GA206" s="281"/>
      <c r="GB206" s="281"/>
      <c r="GC206" s="281"/>
      <c r="GD206" s="281"/>
      <c r="GE206" s="281"/>
      <c r="GF206" s="281"/>
      <c r="GG206" s="281"/>
      <c r="GH206" s="281"/>
      <c r="GI206" s="281"/>
      <c r="GJ206" s="281"/>
      <c r="GK206" s="281"/>
      <c r="GL206" s="281"/>
      <c r="GM206" s="281"/>
      <c r="GN206" s="281"/>
      <c r="GO206" s="281"/>
      <c r="GP206" s="281"/>
      <c r="GQ206" s="281"/>
      <c r="GR206" s="281"/>
      <c r="GS206" s="281"/>
      <c r="GT206" s="281"/>
      <c r="GU206" s="281"/>
      <c r="GV206" s="281"/>
      <c r="GW206" s="281"/>
      <c r="GX206" s="281"/>
      <c r="GY206" s="281"/>
      <c r="GZ206" s="281"/>
      <c r="HA206" s="281"/>
      <c r="HB206" s="281"/>
      <c r="HC206" s="281"/>
      <c r="HD206" s="281"/>
      <c r="HE206" s="281"/>
      <c r="HF206" s="281"/>
      <c r="HG206" s="281"/>
      <c r="HH206" s="281"/>
      <c r="HI206" s="281"/>
      <c r="HJ206" s="281"/>
      <c r="HK206" s="281"/>
      <c r="HL206" s="281"/>
      <c r="HM206" s="281"/>
    </row>
    <row r="207" spans="1:221" s="35" customFormat="1" x14ac:dyDescent="0.25">
      <c r="A207" s="283">
        <v>1</v>
      </c>
      <c r="B207" s="283" t="s">
        <v>630</v>
      </c>
      <c r="C207" s="283">
        <v>67</v>
      </c>
      <c r="D207" s="226">
        <v>43404</v>
      </c>
      <c r="E207" s="290">
        <v>0.65297453703703701</v>
      </c>
      <c r="F207" s="290"/>
      <c r="G207" s="290"/>
      <c r="H207" s="290"/>
      <c r="I207" s="290"/>
      <c r="J207" s="290"/>
      <c r="K207" s="290"/>
      <c r="L207" s="290"/>
      <c r="M207" s="290"/>
      <c r="N207" s="290"/>
      <c r="O207" s="290"/>
      <c r="P207" s="98" t="str">
        <f t="shared" si="3"/>
        <v>1|Transecto TFOZ|67|20181031|154017</v>
      </c>
      <c r="Q207" s="283">
        <v>7826031.8099999996</v>
      </c>
      <c r="R207" s="283">
        <v>583312.90500000003</v>
      </c>
      <c r="S207" s="283">
        <v>66</v>
      </c>
      <c r="T207" s="283">
        <v>113</v>
      </c>
      <c r="U207" s="283">
        <v>7.1</v>
      </c>
      <c r="V207" s="283">
        <v>1</v>
      </c>
      <c r="W207" s="283">
        <v>110</v>
      </c>
      <c r="X207" s="264">
        <v>60</v>
      </c>
      <c r="Y207" s="283">
        <v>47.329078670000001</v>
      </c>
      <c r="Z207" s="283" t="s">
        <v>628</v>
      </c>
      <c r="AA207" s="283" t="s">
        <v>628</v>
      </c>
      <c r="AB207" s="283">
        <v>174.49417109999999</v>
      </c>
      <c r="AC207" s="283">
        <v>37.467300420000001</v>
      </c>
      <c r="AD207" s="283" t="s">
        <v>628</v>
      </c>
      <c r="AE207" s="283">
        <v>163.32325739999999</v>
      </c>
      <c r="AF207" s="283">
        <v>-3.965958595</v>
      </c>
      <c r="AG207" s="283">
        <v>-0.95349609899999999</v>
      </c>
      <c r="AH207" s="284" t="s">
        <v>6</v>
      </c>
      <c r="AI207" s="98" t="s">
        <v>6</v>
      </c>
      <c r="AJ207" s="98" t="s">
        <v>6</v>
      </c>
      <c r="AK207" s="98" t="s">
        <v>6</v>
      </c>
      <c r="AL207" s="98" t="s">
        <v>6</v>
      </c>
      <c r="AM207" s="283">
        <v>0</v>
      </c>
      <c r="AN207" s="283">
        <v>0</v>
      </c>
      <c r="AO207" s="98" t="s">
        <v>467</v>
      </c>
      <c r="AP207" s="41"/>
      <c r="AQ207" s="41"/>
      <c r="AR207" s="41"/>
      <c r="AS207" s="41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211"/>
      <c r="CR207" s="211"/>
      <c r="CS207" s="211"/>
      <c r="CT207" s="211"/>
      <c r="CU207" s="211"/>
      <c r="CV207" s="211"/>
      <c r="CW207" s="211"/>
      <c r="CX207" s="211"/>
      <c r="CY207" s="211"/>
      <c r="CZ207" s="211"/>
      <c r="DA207" s="211"/>
      <c r="DB207" s="211"/>
      <c r="DC207" s="211"/>
      <c r="DD207" s="211"/>
      <c r="DE207" s="211"/>
      <c r="DF207" s="211"/>
      <c r="DG207" s="211"/>
      <c r="DH207" s="281"/>
      <c r="DI207" s="281"/>
      <c r="DJ207" s="281"/>
      <c r="DK207" s="281"/>
      <c r="DL207" s="281"/>
      <c r="DM207" s="281"/>
      <c r="DN207" s="281"/>
      <c r="DO207" s="281"/>
      <c r="DP207" s="281"/>
      <c r="DQ207" s="281"/>
      <c r="DR207" s="281"/>
      <c r="DS207" s="281"/>
      <c r="DT207" s="281"/>
      <c r="DU207" s="281"/>
      <c r="DV207" s="281"/>
      <c r="DW207" s="281"/>
      <c r="DX207" s="281"/>
      <c r="DY207" s="281"/>
      <c r="DZ207" s="281"/>
      <c r="EA207" s="281"/>
      <c r="EB207" s="281"/>
      <c r="EC207" s="281"/>
      <c r="ED207" s="281"/>
      <c r="EE207" s="281"/>
      <c r="EF207" s="281"/>
      <c r="EG207" s="281"/>
      <c r="EH207" s="281"/>
      <c r="EI207" s="281"/>
      <c r="EJ207" s="281"/>
      <c r="EK207" s="281"/>
      <c r="EL207" s="281"/>
      <c r="EM207" s="281"/>
      <c r="EN207" s="281"/>
      <c r="EO207" s="281"/>
      <c r="EP207" s="281"/>
      <c r="EQ207" s="281"/>
      <c r="ER207" s="281"/>
      <c r="ES207" s="281"/>
      <c r="ET207" s="281"/>
      <c r="EU207" s="281"/>
      <c r="EV207" s="281"/>
      <c r="EW207" s="281"/>
      <c r="EX207" s="281"/>
      <c r="EY207" s="281"/>
      <c r="EZ207" s="281"/>
      <c r="FA207" s="281"/>
      <c r="FB207" s="281"/>
      <c r="FC207" s="281"/>
      <c r="FD207" s="281"/>
      <c r="FE207" s="281"/>
      <c r="FF207" s="281"/>
      <c r="FG207" s="281"/>
      <c r="FH207" s="281"/>
      <c r="FI207" s="281"/>
      <c r="FJ207" s="281"/>
      <c r="FK207" s="281"/>
      <c r="FL207" s="281"/>
      <c r="FM207" s="281"/>
      <c r="FN207" s="281"/>
      <c r="FO207" s="281"/>
      <c r="FP207" s="281"/>
      <c r="FQ207" s="281"/>
      <c r="FR207" s="281"/>
      <c r="FS207" s="281"/>
      <c r="FT207" s="281"/>
      <c r="FU207" s="281"/>
      <c r="FV207" s="281"/>
      <c r="FW207" s="281"/>
      <c r="FX207" s="281"/>
      <c r="FY207" s="281"/>
      <c r="FZ207" s="281"/>
      <c r="GA207" s="281"/>
      <c r="GB207" s="281"/>
      <c r="GC207" s="281"/>
      <c r="GD207" s="281"/>
      <c r="GE207" s="281"/>
      <c r="GF207" s="281"/>
      <c r="GG207" s="281"/>
      <c r="GH207" s="281"/>
      <c r="GI207" s="281"/>
      <c r="GJ207" s="281"/>
      <c r="GK207" s="281"/>
      <c r="GL207" s="281"/>
      <c r="GM207" s="281"/>
      <c r="GN207" s="281"/>
      <c r="GO207" s="281"/>
      <c r="GP207" s="281"/>
      <c r="GQ207" s="281"/>
      <c r="GR207" s="281"/>
      <c r="GS207" s="281"/>
      <c r="GT207" s="281"/>
      <c r="GU207" s="281"/>
      <c r="GV207" s="281"/>
      <c r="GW207" s="281"/>
      <c r="GX207" s="281"/>
      <c r="GY207" s="281"/>
      <c r="GZ207" s="281"/>
      <c r="HA207" s="281"/>
      <c r="HB207" s="281"/>
      <c r="HC207" s="281"/>
      <c r="HD207" s="281"/>
      <c r="HE207" s="281"/>
      <c r="HF207" s="281"/>
      <c r="HG207" s="281"/>
      <c r="HH207" s="281"/>
      <c r="HI207" s="281"/>
      <c r="HJ207" s="281"/>
      <c r="HK207" s="281"/>
      <c r="HL207" s="281"/>
      <c r="HM207" s="281"/>
    </row>
    <row r="208" spans="1:221" s="35" customFormat="1" x14ac:dyDescent="0.25">
      <c r="A208" s="283">
        <v>1</v>
      </c>
      <c r="B208" s="283" t="s">
        <v>630</v>
      </c>
      <c r="C208" s="283">
        <v>68</v>
      </c>
      <c r="D208" s="226">
        <v>43404</v>
      </c>
      <c r="E208" s="290">
        <v>0.66137731481481488</v>
      </c>
      <c r="F208" s="290"/>
      <c r="G208" s="290"/>
      <c r="H208" s="290"/>
      <c r="I208" s="290"/>
      <c r="J208" s="290"/>
      <c r="K208" s="290"/>
      <c r="L208" s="290"/>
      <c r="M208" s="290"/>
      <c r="N208" s="290"/>
      <c r="O208" s="290"/>
      <c r="P208" s="98" t="str">
        <f t="shared" si="3"/>
        <v>1|Transecto TFOZ|68|20181031|155223</v>
      </c>
      <c r="Q208" s="283">
        <v>7826043.6459999997</v>
      </c>
      <c r="R208" s="283">
        <v>585821.34499999997</v>
      </c>
      <c r="S208" s="283">
        <v>60</v>
      </c>
      <c r="T208" s="283">
        <v>113</v>
      </c>
      <c r="U208" s="283">
        <v>7</v>
      </c>
      <c r="V208" s="283">
        <v>1</v>
      </c>
      <c r="W208" s="283">
        <v>110</v>
      </c>
      <c r="X208" s="264">
        <v>70</v>
      </c>
      <c r="Y208" s="283">
        <v>47.329078670000001</v>
      </c>
      <c r="Z208" s="283" t="s">
        <v>628</v>
      </c>
      <c r="AA208" s="283" t="s">
        <v>628</v>
      </c>
      <c r="AB208" s="283">
        <v>174.49417109999999</v>
      </c>
      <c r="AC208" s="283">
        <v>37.467300420000001</v>
      </c>
      <c r="AD208" s="283" t="s">
        <v>628</v>
      </c>
      <c r="AE208" s="283">
        <v>163.32325739999999</v>
      </c>
      <c r="AF208" s="283">
        <v>-3.965958595</v>
      </c>
      <c r="AG208" s="283">
        <v>-0.95349609899999999</v>
      </c>
      <c r="AH208" s="284" t="s">
        <v>6</v>
      </c>
      <c r="AI208" s="98" t="s">
        <v>6</v>
      </c>
      <c r="AJ208" s="98" t="s">
        <v>6</v>
      </c>
      <c r="AK208" s="98" t="s">
        <v>6</v>
      </c>
      <c r="AL208" s="98" t="s">
        <v>6</v>
      </c>
      <c r="AM208" s="283">
        <v>0</v>
      </c>
      <c r="AN208" s="283">
        <v>0</v>
      </c>
      <c r="AO208" s="98" t="s">
        <v>467</v>
      </c>
      <c r="AP208" s="41"/>
      <c r="AQ208" s="41"/>
      <c r="AR208" s="41"/>
      <c r="AS208" s="41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211"/>
      <c r="CR208" s="211"/>
      <c r="CS208" s="211"/>
      <c r="CT208" s="211"/>
      <c r="CU208" s="211"/>
      <c r="CV208" s="211"/>
      <c r="CW208" s="211"/>
      <c r="CX208" s="211"/>
      <c r="CY208" s="211"/>
      <c r="CZ208" s="211"/>
      <c r="DA208" s="211"/>
      <c r="DB208" s="211"/>
      <c r="DC208" s="211"/>
      <c r="DD208" s="211"/>
      <c r="DE208" s="211"/>
      <c r="DF208" s="211"/>
      <c r="DG208" s="211"/>
      <c r="DH208" s="281"/>
      <c r="DI208" s="281"/>
      <c r="DJ208" s="281"/>
      <c r="DK208" s="281"/>
      <c r="DL208" s="281"/>
      <c r="DM208" s="281"/>
      <c r="DN208" s="281"/>
      <c r="DO208" s="281"/>
      <c r="DP208" s="281"/>
      <c r="DQ208" s="281"/>
      <c r="DR208" s="281"/>
      <c r="DS208" s="281"/>
      <c r="DT208" s="281"/>
      <c r="DU208" s="281"/>
      <c r="DV208" s="281"/>
      <c r="DW208" s="281"/>
      <c r="DX208" s="281"/>
      <c r="DY208" s="281"/>
      <c r="DZ208" s="281"/>
      <c r="EA208" s="281"/>
      <c r="EB208" s="281"/>
      <c r="EC208" s="281"/>
      <c r="ED208" s="281"/>
      <c r="EE208" s="281"/>
      <c r="EF208" s="281"/>
      <c r="EG208" s="281"/>
      <c r="EH208" s="281"/>
      <c r="EI208" s="281"/>
      <c r="EJ208" s="281"/>
      <c r="EK208" s="281"/>
      <c r="EL208" s="281"/>
      <c r="EM208" s="281"/>
      <c r="EN208" s="281"/>
      <c r="EO208" s="281"/>
      <c r="EP208" s="281"/>
      <c r="EQ208" s="281"/>
      <c r="ER208" s="281"/>
      <c r="ES208" s="281"/>
      <c r="ET208" s="281"/>
      <c r="EU208" s="281"/>
      <c r="EV208" s="281"/>
      <c r="EW208" s="281"/>
      <c r="EX208" s="281"/>
      <c r="EY208" s="281"/>
      <c r="EZ208" s="281"/>
      <c r="FA208" s="281"/>
      <c r="FB208" s="281"/>
      <c r="FC208" s="281"/>
      <c r="FD208" s="281"/>
      <c r="FE208" s="281"/>
      <c r="FF208" s="281"/>
      <c r="FG208" s="281"/>
      <c r="FH208" s="281"/>
      <c r="FI208" s="281"/>
      <c r="FJ208" s="281"/>
      <c r="FK208" s="281"/>
      <c r="FL208" s="281"/>
      <c r="FM208" s="281"/>
      <c r="FN208" s="281"/>
      <c r="FO208" s="281"/>
      <c r="FP208" s="281"/>
      <c r="FQ208" s="281"/>
      <c r="FR208" s="281"/>
      <c r="FS208" s="281"/>
      <c r="FT208" s="281"/>
      <c r="FU208" s="281"/>
      <c r="FV208" s="281"/>
      <c r="FW208" s="281"/>
      <c r="FX208" s="281"/>
      <c r="FY208" s="281"/>
      <c r="FZ208" s="281"/>
      <c r="GA208" s="281"/>
      <c r="GB208" s="281"/>
      <c r="GC208" s="281"/>
      <c r="GD208" s="281"/>
      <c r="GE208" s="281"/>
      <c r="GF208" s="281"/>
      <c r="GG208" s="281"/>
      <c r="GH208" s="281"/>
      <c r="GI208" s="281"/>
      <c r="GJ208" s="281"/>
      <c r="GK208" s="281"/>
      <c r="GL208" s="281"/>
      <c r="GM208" s="281"/>
      <c r="GN208" s="281"/>
      <c r="GO208" s="281"/>
      <c r="GP208" s="281"/>
      <c r="GQ208" s="281"/>
      <c r="GR208" s="281"/>
      <c r="GS208" s="281"/>
      <c r="GT208" s="281"/>
      <c r="GU208" s="281"/>
      <c r="GV208" s="281"/>
      <c r="GW208" s="281"/>
      <c r="GX208" s="281"/>
      <c r="GY208" s="281"/>
      <c r="GZ208" s="281"/>
      <c r="HA208" s="281"/>
      <c r="HB208" s="281"/>
      <c r="HC208" s="281"/>
      <c r="HD208" s="281"/>
      <c r="HE208" s="281"/>
      <c r="HF208" s="281"/>
      <c r="HG208" s="281"/>
      <c r="HH208" s="281"/>
      <c r="HI208" s="281"/>
      <c r="HJ208" s="281"/>
      <c r="HK208" s="281"/>
      <c r="HL208" s="281"/>
      <c r="HM208" s="281"/>
    </row>
    <row r="209" spans="1:221" s="35" customFormat="1" x14ac:dyDescent="0.25">
      <c r="A209" s="283">
        <v>1</v>
      </c>
      <c r="B209" s="283" t="s">
        <v>630</v>
      </c>
      <c r="C209" s="283">
        <v>69</v>
      </c>
      <c r="D209" s="226">
        <v>43404</v>
      </c>
      <c r="E209" s="290">
        <v>0.66895833333333332</v>
      </c>
      <c r="F209" s="290"/>
      <c r="G209" s="290"/>
      <c r="H209" s="290"/>
      <c r="I209" s="290"/>
      <c r="J209" s="290"/>
      <c r="K209" s="290"/>
      <c r="L209" s="290"/>
      <c r="M209" s="290"/>
      <c r="N209" s="290"/>
      <c r="O209" s="290"/>
      <c r="P209" s="98" t="str">
        <f t="shared" si="3"/>
        <v>1|Transecto TFOZ|69|20181031|160318</v>
      </c>
      <c r="Q209" s="283">
        <v>7825736.392</v>
      </c>
      <c r="R209" s="283">
        <v>588058.179</v>
      </c>
      <c r="S209" s="283">
        <v>57</v>
      </c>
      <c r="T209" s="283">
        <v>113</v>
      </c>
      <c r="U209" s="283">
        <v>7</v>
      </c>
      <c r="V209" s="283">
        <v>1</v>
      </c>
      <c r="W209" s="283">
        <v>110</v>
      </c>
      <c r="X209" s="264">
        <v>80</v>
      </c>
      <c r="Y209" s="283">
        <v>92.42549133</v>
      </c>
      <c r="Z209" s="283" t="s">
        <v>628</v>
      </c>
      <c r="AA209" s="283" t="s">
        <v>628</v>
      </c>
      <c r="AB209" s="283">
        <v>178.9853516</v>
      </c>
      <c r="AC209" s="283">
        <v>37.453845979999997</v>
      </c>
      <c r="AD209" s="283" t="s">
        <v>628</v>
      </c>
      <c r="AE209" s="283">
        <v>163.32289119999999</v>
      </c>
      <c r="AF209" s="283">
        <v>-3.9638826850000002</v>
      </c>
      <c r="AG209" s="283">
        <v>-0.93196678200000005</v>
      </c>
      <c r="AH209" s="284" t="s">
        <v>6</v>
      </c>
      <c r="AI209" s="98" t="s">
        <v>6</v>
      </c>
      <c r="AJ209" s="98" t="s">
        <v>6</v>
      </c>
      <c r="AK209" s="98" t="s">
        <v>6</v>
      </c>
      <c r="AL209" s="98" t="s">
        <v>6</v>
      </c>
      <c r="AM209" s="283">
        <v>0</v>
      </c>
      <c r="AN209" s="283">
        <v>0</v>
      </c>
      <c r="AO209" s="98" t="s">
        <v>467</v>
      </c>
      <c r="AP209" s="41"/>
      <c r="AQ209" s="41"/>
      <c r="AR209" s="41"/>
      <c r="AS209" s="41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211"/>
      <c r="CR209" s="211"/>
      <c r="CS209" s="211"/>
      <c r="CT209" s="211"/>
      <c r="CU209" s="211"/>
      <c r="CV209" s="211"/>
      <c r="CW209" s="211"/>
      <c r="CX209" s="211"/>
      <c r="CY209" s="211"/>
      <c r="CZ209" s="211"/>
      <c r="DA209" s="211"/>
      <c r="DB209" s="211"/>
      <c r="DC209" s="211"/>
      <c r="DD209" s="211"/>
      <c r="DE209" s="211"/>
      <c r="DF209" s="211"/>
      <c r="DG209" s="211"/>
      <c r="DH209" s="281"/>
      <c r="DI209" s="281"/>
      <c r="DJ209" s="281"/>
      <c r="DK209" s="281"/>
      <c r="DL209" s="281"/>
      <c r="DM209" s="281"/>
      <c r="DN209" s="281"/>
      <c r="DO209" s="281"/>
      <c r="DP209" s="281"/>
      <c r="DQ209" s="281"/>
      <c r="DR209" s="281"/>
      <c r="DS209" s="281"/>
      <c r="DT209" s="281"/>
      <c r="DU209" s="281"/>
      <c r="DV209" s="281"/>
      <c r="DW209" s="281"/>
      <c r="DX209" s="281"/>
      <c r="DY209" s="281"/>
      <c r="DZ209" s="281"/>
      <c r="EA209" s="281"/>
      <c r="EB209" s="281"/>
      <c r="EC209" s="281"/>
      <c r="ED209" s="281"/>
      <c r="EE209" s="281"/>
      <c r="EF209" s="281"/>
      <c r="EG209" s="281"/>
      <c r="EH209" s="281"/>
      <c r="EI209" s="281"/>
      <c r="EJ209" s="281"/>
      <c r="EK209" s="281"/>
      <c r="EL209" s="281"/>
      <c r="EM209" s="281"/>
      <c r="EN209" s="281"/>
      <c r="EO209" s="281"/>
      <c r="EP209" s="281"/>
      <c r="EQ209" s="281"/>
      <c r="ER209" s="281"/>
      <c r="ES209" s="281"/>
      <c r="ET209" s="281"/>
      <c r="EU209" s="281"/>
      <c r="EV209" s="281"/>
      <c r="EW209" s="281"/>
      <c r="EX209" s="281"/>
      <c r="EY209" s="281"/>
      <c r="EZ209" s="281"/>
      <c r="FA209" s="281"/>
      <c r="FB209" s="281"/>
      <c r="FC209" s="281"/>
      <c r="FD209" s="281"/>
      <c r="FE209" s="281"/>
      <c r="FF209" s="281"/>
      <c r="FG209" s="281"/>
      <c r="FH209" s="281"/>
      <c r="FI209" s="281"/>
      <c r="FJ209" s="281"/>
      <c r="FK209" s="281"/>
      <c r="FL209" s="281"/>
      <c r="FM209" s="281"/>
      <c r="FN209" s="281"/>
      <c r="FO209" s="281"/>
      <c r="FP209" s="281"/>
      <c r="FQ209" s="281"/>
      <c r="FR209" s="281"/>
      <c r="FS209" s="281"/>
      <c r="FT209" s="281"/>
      <c r="FU209" s="281"/>
      <c r="FV209" s="281"/>
      <c r="FW209" s="281"/>
      <c r="FX209" s="281"/>
      <c r="FY209" s="281"/>
      <c r="FZ209" s="281"/>
      <c r="GA209" s="281"/>
      <c r="GB209" s="281"/>
      <c r="GC209" s="281"/>
      <c r="GD209" s="281"/>
      <c r="GE209" s="281"/>
      <c r="GF209" s="281"/>
      <c r="GG209" s="281"/>
      <c r="GH209" s="281"/>
      <c r="GI209" s="281"/>
      <c r="GJ209" s="281"/>
      <c r="GK209" s="281"/>
      <c r="GL209" s="281"/>
      <c r="GM209" s="281"/>
      <c r="GN209" s="281"/>
      <c r="GO209" s="281"/>
      <c r="GP209" s="281"/>
      <c r="GQ209" s="281"/>
      <c r="GR209" s="281"/>
      <c r="GS209" s="281"/>
      <c r="GT209" s="281"/>
      <c r="GU209" s="281"/>
      <c r="GV209" s="281"/>
      <c r="GW209" s="281"/>
      <c r="GX209" s="281"/>
      <c r="GY209" s="281"/>
      <c r="GZ209" s="281"/>
      <c r="HA209" s="281"/>
      <c r="HB209" s="281"/>
      <c r="HC209" s="281"/>
      <c r="HD209" s="281"/>
      <c r="HE209" s="281"/>
      <c r="HF209" s="281"/>
      <c r="HG209" s="281"/>
      <c r="HH209" s="281"/>
      <c r="HI209" s="281"/>
      <c r="HJ209" s="281"/>
      <c r="HK209" s="281"/>
      <c r="HL209" s="281"/>
      <c r="HM209" s="281"/>
    </row>
    <row r="210" spans="1:221" s="35" customFormat="1" x14ac:dyDescent="0.25">
      <c r="A210" s="283">
        <v>1</v>
      </c>
      <c r="B210" s="283" t="s">
        <v>630</v>
      </c>
      <c r="C210" s="283">
        <v>70</v>
      </c>
      <c r="D210" s="226">
        <v>43404</v>
      </c>
      <c r="E210" s="290">
        <v>0.67682870370370374</v>
      </c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98" t="str">
        <f t="shared" si="3"/>
        <v>1|Transecto TFOZ|70|20181031|161438</v>
      </c>
      <c r="Q210" s="283">
        <v>7825895.8380000005</v>
      </c>
      <c r="R210" s="283">
        <v>590383.62199999997</v>
      </c>
      <c r="S210" s="283">
        <v>53</v>
      </c>
      <c r="T210" s="283">
        <v>113</v>
      </c>
      <c r="U210" s="283">
        <v>6.3</v>
      </c>
      <c r="V210" s="283">
        <v>1</v>
      </c>
      <c r="W210" s="283">
        <v>110</v>
      </c>
      <c r="X210" s="264">
        <v>90</v>
      </c>
      <c r="Y210" s="283">
        <v>92.42549133</v>
      </c>
      <c r="Z210" s="283" t="s">
        <v>628</v>
      </c>
      <c r="AA210" s="283" t="s">
        <v>628</v>
      </c>
      <c r="AB210" s="283">
        <v>178.9853516</v>
      </c>
      <c r="AC210" s="283">
        <v>37.453845979999997</v>
      </c>
      <c r="AD210" s="283" t="s">
        <v>628</v>
      </c>
      <c r="AE210" s="283">
        <v>163.32289119999999</v>
      </c>
      <c r="AF210" s="283">
        <v>-3.9638826850000002</v>
      </c>
      <c r="AG210" s="283">
        <v>-0.93196678200000005</v>
      </c>
      <c r="AH210" s="284" t="s">
        <v>6</v>
      </c>
      <c r="AI210" s="98" t="s">
        <v>6</v>
      </c>
      <c r="AJ210" s="98" t="s">
        <v>6</v>
      </c>
      <c r="AK210" s="98" t="s">
        <v>6</v>
      </c>
      <c r="AL210" s="98" t="s">
        <v>6</v>
      </c>
      <c r="AM210" s="283">
        <v>1</v>
      </c>
      <c r="AN210" s="283">
        <v>1</v>
      </c>
      <c r="AO210" s="98" t="s">
        <v>467</v>
      </c>
      <c r="AP210" s="41"/>
      <c r="AQ210" s="41"/>
      <c r="AR210" s="41"/>
      <c r="AS210" s="41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211"/>
      <c r="CR210" s="211"/>
      <c r="CS210" s="211"/>
      <c r="CT210" s="211"/>
      <c r="CU210" s="211"/>
      <c r="CV210" s="211"/>
      <c r="CW210" s="211"/>
      <c r="CX210" s="211"/>
      <c r="CY210" s="211"/>
      <c r="CZ210" s="211"/>
      <c r="DA210" s="211"/>
      <c r="DB210" s="211"/>
      <c r="DC210" s="211"/>
      <c r="DD210" s="211"/>
      <c r="DE210" s="211"/>
      <c r="DF210" s="211"/>
      <c r="DG210" s="211"/>
      <c r="DH210" s="281"/>
      <c r="DI210" s="281"/>
      <c r="DJ210" s="281"/>
      <c r="DK210" s="281"/>
      <c r="DL210" s="281"/>
      <c r="DM210" s="281"/>
      <c r="DN210" s="281"/>
      <c r="DO210" s="281"/>
      <c r="DP210" s="281"/>
      <c r="DQ210" s="281"/>
      <c r="DR210" s="281"/>
      <c r="DS210" s="281"/>
      <c r="DT210" s="281"/>
      <c r="DU210" s="281"/>
      <c r="DV210" s="281"/>
      <c r="DW210" s="281"/>
      <c r="DX210" s="281"/>
      <c r="DY210" s="281"/>
      <c r="DZ210" s="281"/>
      <c r="EA210" s="281"/>
      <c r="EB210" s="281"/>
      <c r="EC210" s="281"/>
      <c r="ED210" s="281"/>
      <c r="EE210" s="281"/>
      <c r="EF210" s="281"/>
      <c r="EG210" s="281"/>
      <c r="EH210" s="281"/>
      <c r="EI210" s="281"/>
      <c r="EJ210" s="281"/>
      <c r="EK210" s="281"/>
      <c r="EL210" s="281"/>
      <c r="EM210" s="281"/>
      <c r="EN210" s="281"/>
      <c r="EO210" s="281"/>
      <c r="EP210" s="281"/>
      <c r="EQ210" s="281"/>
      <c r="ER210" s="281"/>
      <c r="ES210" s="281"/>
      <c r="ET210" s="281"/>
      <c r="EU210" s="281"/>
      <c r="EV210" s="281"/>
      <c r="EW210" s="281"/>
      <c r="EX210" s="281"/>
      <c r="EY210" s="281"/>
      <c r="EZ210" s="281"/>
      <c r="FA210" s="281"/>
      <c r="FB210" s="281"/>
      <c r="FC210" s="281"/>
      <c r="FD210" s="281"/>
      <c r="FE210" s="281"/>
      <c r="FF210" s="281"/>
      <c r="FG210" s="281"/>
      <c r="FH210" s="281"/>
      <c r="FI210" s="281"/>
      <c r="FJ210" s="281"/>
      <c r="FK210" s="281"/>
      <c r="FL210" s="281"/>
      <c r="FM210" s="281"/>
      <c r="FN210" s="281"/>
      <c r="FO210" s="281"/>
      <c r="FP210" s="281"/>
      <c r="FQ210" s="281"/>
      <c r="FR210" s="281"/>
      <c r="FS210" s="281"/>
      <c r="FT210" s="281"/>
      <c r="FU210" s="281"/>
      <c r="FV210" s="281"/>
      <c r="FW210" s="281"/>
      <c r="FX210" s="281"/>
      <c r="FY210" s="281"/>
      <c r="FZ210" s="281"/>
      <c r="GA210" s="281"/>
      <c r="GB210" s="281"/>
      <c r="GC210" s="281"/>
      <c r="GD210" s="281"/>
      <c r="GE210" s="281"/>
      <c r="GF210" s="281"/>
      <c r="GG210" s="281"/>
      <c r="GH210" s="281"/>
      <c r="GI210" s="281"/>
      <c r="GJ210" s="281"/>
      <c r="GK210" s="281"/>
      <c r="GL210" s="281"/>
      <c r="GM210" s="281"/>
      <c r="GN210" s="281"/>
      <c r="GO210" s="281"/>
      <c r="GP210" s="281"/>
      <c r="GQ210" s="281"/>
      <c r="GR210" s="281"/>
      <c r="GS210" s="281"/>
      <c r="GT210" s="281"/>
      <c r="GU210" s="281"/>
      <c r="GV210" s="281"/>
      <c r="GW210" s="281"/>
      <c r="GX210" s="281"/>
      <c r="GY210" s="281"/>
      <c r="GZ210" s="281"/>
      <c r="HA210" s="281"/>
      <c r="HB210" s="281"/>
      <c r="HC210" s="281"/>
      <c r="HD210" s="281"/>
      <c r="HE210" s="281"/>
      <c r="HF210" s="281"/>
      <c r="HG210" s="281"/>
      <c r="HH210" s="281"/>
      <c r="HI210" s="281"/>
      <c r="HJ210" s="281"/>
      <c r="HK210" s="281"/>
      <c r="HL210" s="281"/>
      <c r="HM210" s="281"/>
    </row>
    <row r="211" spans="1:221" s="35" customFormat="1" x14ac:dyDescent="0.25">
      <c r="A211" s="283">
        <v>1</v>
      </c>
      <c r="B211" s="283" t="s">
        <v>630</v>
      </c>
      <c r="C211" s="283">
        <v>71</v>
      </c>
      <c r="D211" s="226">
        <v>43404</v>
      </c>
      <c r="E211" s="290">
        <v>0.68484953703703699</v>
      </c>
      <c r="F211" s="290"/>
      <c r="G211" s="290"/>
      <c r="H211" s="290"/>
      <c r="I211" s="290"/>
      <c r="J211" s="290"/>
      <c r="K211" s="290"/>
      <c r="L211" s="290"/>
      <c r="M211" s="290"/>
      <c r="N211" s="290"/>
      <c r="O211" s="290"/>
      <c r="P211" s="98" t="str">
        <f t="shared" si="3"/>
        <v>1|Transecto TFOZ|71|20181031|162611</v>
      </c>
      <c r="Q211" s="283">
        <v>7825950.0130000003</v>
      </c>
      <c r="R211" s="283">
        <v>592796.804</v>
      </c>
      <c r="S211" s="283">
        <v>53</v>
      </c>
      <c r="T211" s="283">
        <v>113</v>
      </c>
      <c r="U211" s="283">
        <v>7.2</v>
      </c>
      <c r="V211" s="283">
        <v>1</v>
      </c>
      <c r="W211" s="283">
        <v>110</v>
      </c>
      <c r="X211" s="264">
        <v>75</v>
      </c>
      <c r="Y211" s="283">
        <v>94.663825990000007</v>
      </c>
      <c r="Z211" s="283" t="s">
        <v>628</v>
      </c>
      <c r="AA211" s="283" t="s">
        <v>628</v>
      </c>
      <c r="AB211" s="283">
        <v>183.6817169</v>
      </c>
      <c r="AC211" s="283">
        <v>37.460071560000003</v>
      </c>
      <c r="AD211" s="283" t="s">
        <v>628</v>
      </c>
      <c r="AE211" s="283">
        <v>163.194458</v>
      </c>
      <c r="AF211" s="283">
        <v>-3.9693732260000001</v>
      </c>
      <c r="AG211" s="283">
        <v>-0.91893798100000001</v>
      </c>
      <c r="AH211" s="284" t="s">
        <v>6</v>
      </c>
      <c r="AI211" s="98" t="s">
        <v>6</v>
      </c>
      <c r="AJ211" s="98" t="s">
        <v>6</v>
      </c>
      <c r="AK211" s="98" t="s">
        <v>6</v>
      </c>
      <c r="AL211" s="98" t="s">
        <v>6</v>
      </c>
      <c r="AM211" s="283">
        <v>0</v>
      </c>
      <c r="AN211" s="283">
        <v>0</v>
      </c>
      <c r="AO211" s="98" t="s">
        <v>467</v>
      </c>
      <c r="AP211" s="41"/>
      <c r="AQ211" s="41"/>
      <c r="AR211" s="41"/>
      <c r="AS211" s="41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211"/>
      <c r="CR211" s="211"/>
      <c r="CS211" s="211"/>
      <c r="CT211" s="211"/>
      <c r="CU211" s="211"/>
      <c r="CV211" s="211"/>
      <c r="CW211" s="211"/>
      <c r="CX211" s="211"/>
      <c r="CY211" s="211"/>
      <c r="CZ211" s="211"/>
      <c r="DA211" s="211"/>
      <c r="DB211" s="211"/>
      <c r="DC211" s="211"/>
      <c r="DD211" s="211"/>
      <c r="DE211" s="211"/>
      <c r="DF211" s="211"/>
      <c r="DG211" s="211"/>
      <c r="DH211" s="281"/>
      <c r="DI211" s="281"/>
      <c r="DJ211" s="281"/>
      <c r="DK211" s="281"/>
      <c r="DL211" s="281"/>
      <c r="DM211" s="281"/>
      <c r="DN211" s="281"/>
      <c r="DO211" s="281"/>
      <c r="DP211" s="281"/>
      <c r="DQ211" s="281"/>
      <c r="DR211" s="281"/>
      <c r="DS211" s="281"/>
      <c r="DT211" s="281"/>
      <c r="DU211" s="281"/>
      <c r="DV211" s="281"/>
      <c r="DW211" s="281"/>
      <c r="DX211" s="281"/>
      <c r="DY211" s="281"/>
      <c r="DZ211" s="281"/>
      <c r="EA211" s="281"/>
      <c r="EB211" s="281"/>
      <c r="EC211" s="281"/>
      <c r="ED211" s="281"/>
      <c r="EE211" s="281"/>
      <c r="EF211" s="281"/>
      <c r="EG211" s="281"/>
      <c r="EH211" s="281"/>
      <c r="EI211" s="281"/>
      <c r="EJ211" s="281"/>
      <c r="EK211" s="281"/>
      <c r="EL211" s="281"/>
      <c r="EM211" s="281"/>
      <c r="EN211" s="281"/>
      <c r="EO211" s="281"/>
      <c r="EP211" s="281"/>
      <c r="EQ211" s="281"/>
      <c r="ER211" s="281"/>
      <c r="ES211" s="281"/>
      <c r="ET211" s="281"/>
      <c r="EU211" s="281"/>
      <c r="EV211" s="281"/>
      <c r="EW211" s="281"/>
      <c r="EX211" s="281"/>
      <c r="EY211" s="281"/>
      <c r="EZ211" s="281"/>
      <c r="FA211" s="281"/>
      <c r="FB211" s="281"/>
      <c r="FC211" s="281"/>
      <c r="FD211" s="281"/>
      <c r="FE211" s="281"/>
      <c r="FF211" s="281"/>
      <c r="FG211" s="281"/>
      <c r="FH211" s="281"/>
      <c r="FI211" s="281"/>
      <c r="FJ211" s="281"/>
      <c r="FK211" s="281"/>
      <c r="FL211" s="281"/>
      <c r="FM211" s="281"/>
      <c r="FN211" s="281"/>
      <c r="FO211" s="281"/>
      <c r="FP211" s="281"/>
      <c r="FQ211" s="281"/>
      <c r="FR211" s="281"/>
      <c r="FS211" s="281"/>
      <c r="FT211" s="281"/>
      <c r="FU211" s="281"/>
      <c r="FV211" s="281"/>
      <c r="FW211" s="281"/>
      <c r="FX211" s="281"/>
      <c r="FY211" s="281"/>
      <c r="FZ211" s="281"/>
      <c r="GA211" s="281"/>
      <c r="GB211" s="281"/>
      <c r="GC211" s="281"/>
      <c r="GD211" s="281"/>
      <c r="GE211" s="281"/>
      <c r="GF211" s="281"/>
      <c r="GG211" s="281"/>
      <c r="GH211" s="281"/>
      <c r="GI211" s="281"/>
      <c r="GJ211" s="281"/>
      <c r="GK211" s="281"/>
      <c r="GL211" s="281"/>
      <c r="GM211" s="281"/>
      <c r="GN211" s="281"/>
      <c r="GO211" s="281"/>
      <c r="GP211" s="281"/>
      <c r="GQ211" s="281"/>
      <c r="GR211" s="281"/>
      <c r="GS211" s="281"/>
      <c r="GT211" s="281"/>
      <c r="GU211" s="281"/>
      <c r="GV211" s="281"/>
      <c r="GW211" s="281"/>
      <c r="GX211" s="281"/>
      <c r="GY211" s="281"/>
      <c r="GZ211" s="281"/>
      <c r="HA211" s="281"/>
      <c r="HB211" s="281"/>
      <c r="HC211" s="281"/>
      <c r="HD211" s="281"/>
      <c r="HE211" s="281"/>
      <c r="HF211" s="281"/>
      <c r="HG211" s="281"/>
      <c r="HH211" s="281"/>
      <c r="HI211" s="281"/>
      <c r="HJ211" s="281"/>
      <c r="HK211" s="281"/>
      <c r="HL211" s="281"/>
      <c r="HM211" s="281"/>
    </row>
    <row r="212" spans="1:221" s="35" customFormat="1" x14ac:dyDescent="0.25">
      <c r="A212" s="283">
        <v>1</v>
      </c>
      <c r="B212" s="283" t="s">
        <v>630</v>
      </c>
      <c r="C212" s="283">
        <v>72</v>
      </c>
      <c r="D212" s="226">
        <v>43404</v>
      </c>
      <c r="E212" s="290">
        <v>0.69224537037037026</v>
      </c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98" t="str">
        <f t="shared" si="3"/>
        <v>1|Transecto TFOZ|72|20181031|163650</v>
      </c>
      <c r="Q212" s="283">
        <v>7825947.6859999998</v>
      </c>
      <c r="R212" s="283">
        <v>594966.16299999994</v>
      </c>
      <c r="S212" s="283">
        <v>55</v>
      </c>
      <c r="T212" s="283">
        <v>113</v>
      </c>
      <c r="U212" s="283">
        <v>6.2</v>
      </c>
      <c r="V212" s="283">
        <v>1</v>
      </c>
      <c r="W212" s="283">
        <v>110</v>
      </c>
      <c r="X212" s="264">
        <v>75</v>
      </c>
      <c r="Y212" s="283">
        <v>94.663825990000007</v>
      </c>
      <c r="Z212" s="283" t="s">
        <v>628</v>
      </c>
      <c r="AA212" s="283" t="s">
        <v>628</v>
      </c>
      <c r="AB212" s="283">
        <v>183.6817169</v>
      </c>
      <c r="AC212" s="283">
        <v>37.460071560000003</v>
      </c>
      <c r="AD212" s="283" t="s">
        <v>628</v>
      </c>
      <c r="AE212" s="283">
        <v>163.194458</v>
      </c>
      <c r="AF212" s="283">
        <v>-3.9693732260000001</v>
      </c>
      <c r="AG212" s="283">
        <v>-0.91893798100000001</v>
      </c>
      <c r="AH212" s="284" t="s">
        <v>6</v>
      </c>
      <c r="AI212" s="98" t="s">
        <v>6</v>
      </c>
      <c r="AJ212" s="98" t="s">
        <v>6</v>
      </c>
      <c r="AK212" s="98" t="s">
        <v>6</v>
      </c>
      <c r="AL212" s="98" t="s">
        <v>6</v>
      </c>
      <c r="AM212" s="283">
        <v>0</v>
      </c>
      <c r="AN212" s="283">
        <v>0</v>
      </c>
      <c r="AO212" s="98" t="s">
        <v>467</v>
      </c>
      <c r="AP212" s="41"/>
      <c r="AQ212" s="41"/>
      <c r="AR212" s="41"/>
      <c r="AS212" s="41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211"/>
      <c r="CR212" s="211"/>
      <c r="CS212" s="211"/>
      <c r="CT212" s="211"/>
      <c r="CU212" s="211"/>
      <c r="CV212" s="211"/>
      <c r="CW212" s="211"/>
      <c r="CX212" s="211"/>
      <c r="CY212" s="211"/>
      <c r="CZ212" s="211"/>
      <c r="DA212" s="211"/>
      <c r="DB212" s="211"/>
      <c r="DC212" s="211"/>
      <c r="DD212" s="211"/>
      <c r="DE212" s="211"/>
      <c r="DF212" s="211"/>
      <c r="DG212" s="211"/>
      <c r="DH212" s="281"/>
      <c r="DI212" s="281"/>
      <c r="DJ212" s="281"/>
      <c r="DK212" s="281"/>
      <c r="DL212" s="281"/>
      <c r="DM212" s="281"/>
      <c r="DN212" s="281"/>
      <c r="DO212" s="281"/>
      <c r="DP212" s="281"/>
      <c r="DQ212" s="281"/>
      <c r="DR212" s="281"/>
      <c r="DS212" s="281"/>
      <c r="DT212" s="281"/>
      <c r="DU212" s="281"/>
      <c r="DV212" s="281"/>
      <c r="DW212" s="281"/>
      <c r="DX212" s="281"/>
      <c r="DY212" s="281"/>
      <c r="DZ212" s="281"/>
      <c r="EA212" s="281"/>
      <c r="EB212" s="281"/>
      <c r="EC212" s="281"/>
      <c r="ED212" s="281"/>
      <c r="EE212" s="281"/>
      <c r="EF212" s="281"/>
      <c r="EG212" s="281"/>
      <c r="EH212" s="281"/>
      <c r="EI212" s="281"/>
      <c r="EJ212" s="281"/>
      <c r="EK212" s="281"/>
      <c r="EL212" s="281"/>
      <c r="EM212" s="281"/>
      <c r="EN212" s="281"/>
      <c r="EO212" s="281"/>
      <c r="EP212" s="281"/>
      <c r="EQ212" s="281"/>
      <c r="ER212" s="281"/>
      <c r="ES212" s="281"/>
      <c r="ET212" s="281"/>
      <c r="EU212" s="281"/>
      <c r="EV212" s="281"/>
      <c r="EW212" s="281"/>
      <c r="EX212" s="281"/>
      <c r="EY212" s="281"/>
      <c r="EZ212" s="281"/>
      <c r="FA212" s="281"/>
      <c r="FB212" s="281"/>
      <c r="FC212" s="281"/>
      <c r="FD212" s="281"/>
      <c r="FE212" s="281"/>
      <c r="FF212" s="281"/>
      <c r="FG212" s="281"/>
      <c r="FH212" s="281"/>
      <c r="FI212" s="281"/>
      <c r="FJ212" s="281"/>
      <c r="FK212" s="281"/>
      <c r="FL212" s="281"/>
      <c r="FM212" s="281"/>
      <c r="FN212" s="281"/>
      <c r="FO212" s="281"/>
      <c r="FP212" s="281"/>
      <c r="FQ212" s="281"/>
      <c r="FR212" s="281"/>
      <c r="FS212" s="281"/>
      <c r="FT212" s="281"/>
      <c r="FU212" s="281"/>
      <c r="FV212" s="281"/>
      <c r="FW212" s="281"/>
      <c r="FX212" s="281"/>
      <c r="FY212" s="281"/>
      <c r="FZ212" s="281"/>
      <c r="GA212" s="281"/>
      <c r="GB212" s="281"/>
      <c r="GC212" s="281"/>
      <c r="GD212" s="281"/>
      <c r="GE212" s="281"/>
      <c r="GF212" s="281"/>
      <c r="GG212" s="281"/>
      <c r="GH212" s="281"/>
      <c r="GI212" s="281"/>
      <c r="GJ212" s="281"/>
      <c r="GK212" s="281"/>
      <c r="GL212" s="281"/>
      <c r="GM212" s="281"/>
      <c r="GN212" s="281"/>
      <c r="GO212" s="281"/>
      <c r="GP212" s="281"/>
      <c r="GQ212" s="281"/>
      <c r="GR212" s="281"/>
      <c r="GS212" s="281"/>
      <c r="GT212" s="281"/>
      <c r="GU212" s="281"/>
      <c r="GV212" s="281"/>
      <c r="GW212" s="281"/>
      <c r="GX212" s="281"/>
      <c r="GY212" s="281"/>
      <c r="GZ212" s="281"/>
      <c r="HA212" s="281"/>
      <c r="HB212" s="281"/>
      <c r="HC212" s="281"/>
      <c r="HD212" s="281"/>
      <c r="HE212" s="281"/>
      <c r="HF212" s="281"/>
      <c r="HG212" s="281"/>
      <c r="HH212" s="281"/>
      <c r="HI212" s="281"/>
      <c r="HJ212" s="281"/>
      <c r="HK212" s="281"/>
      <c r="HL212" s="281"/>
      <c r="HM212" s="281"/>
    </row>
    <row r="213" spans="1:221" s="35" customFormat="1" x14ac:dyDescent="0.25">
      <c r="A213" s="283">
        <v>1</v>
      </c>
      <c r="B213" s="283" t="s">
        <v>630</v>
      </c>
      <c r="C213" s="283">
        <v>73</v>
      </c>
      <c r="D213" s="226">
        <v>43404</v>
      </c>
      <c r="E213" s="290">
        <v>0.69991898148148157</v>
      </c>
      <c r="F213" s="290"/>
      <c r="G213" s="290"/>
      <c r="H213" s="290"/>
      <c r="I213" s="290"/>
      <c r="J213" s="290"/>
      <c r="K213" s="290"/>
      <c r="L213" s="290"/>
      <c r="M213" s="290"/>
      <c r="N213" s="290"/>
      <c r="O213" s="290"/>
      <c r="P213" s="98" t="str">
        <f t="shared" si="3"/>
        <v>1|Transecto TFOZ|73|20181031|164753</v>
      </c>
      <c r="Q213" s="283">
        <v>7825951.1840000004</v>
      </c>
      <c r="R213" s="283">
        <v>597223.62199999997</v>
      </c>
      <c r="S213" s="283">
        <v>58</v>
      </c>
      <c r="T213" s="283">
        <v>113</v>
      </c>
      <c r="U213" s="283">
        <v>6.5</v>
      </c>
      <c r="V213" s="283">
        <v>1</v>
      </c>
      <c r="W213" s="283">
        <v>110</v>
      </c>
      <c r="X213" s="264">
        <v>80</v>
      </c>
      <c r="Y213" s="283">
        <v>64.412681579999997</v>
      </c>
      <c r="Z213" s="283" t="s">
        <v>628</v>
      </c>
      <c r="AA213" s="283" t="s">
        <v>628</v>
      </c>
      <c r="AB213" s="283">
        <v>188.1640778</v>
      </c>
      <c r="AC213" s="283">
        <v>37.485977169999998</v>
      </c>
      <c r="AD213" s="283" t="s">
        <v>628</v>
      </c>
      <c r="AE213" s="283">
        <v>162.9395294</v>
      </c>
      <c r="AF213" s="283">
        <v>-3.9824311730000002</v>
      </c>
      <c r="AG213" s="283">
        <v>-0.91441059099999999</v>
      </c>
      <c r="AH213" s="284" t="s">
        <v>6</v>
      </c>
      <c r="AI213" s="98" t="s">
        <v>6</v>
      </c>
      <c r="AJ213" s="98" t="s">
        <v>6</v>
      </c>
      <c r="AK213" s="98" t="s">
        <v>6</v>
      </c>
      <c r="AL213" s="98" t="s">
        <v>6</v>
      </c>
      <c r="AM213" s="283">
        <v>0</v>
      </c>
      <c r="AN213" s="283">
        <v>0</v>
      </c>
      <c r="AO213" s="98" t="s">
        <v>467</v>
      </c>
      <c r="AP213" s="41"/>
      <c r="AQ213" s="41"/>
      <c r="AR213" s="41"/>
      <c r="AS213" s="41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211"/>
      <c r="CR213" s="211"/>
      <c r="CS213" s="211"/>
      <c r="CT213" s="211"/>
      <c r="CU213" s="211"/>
      <c r="CV213" s="211"/>
      <c r="CW213" s="211"/>
      <c r="CX213" s="211"/>
      <c r="CY213" s="211"/>
      <c r="CZ213" s="211"/>
      <c r="DA213" s="211"/>
      <c r="DB213" s="211"/>
      <c r="DC213" s="211"/>
      <c r="DD213" s="211"/>
      <c r="DE213" s="211"/>
      <c r="DF213" s="211"/>
      <c r="DG213" s="211"/>
      <c r="DH213" s="281"/>
      <c r="DI213" s="281"/>
      <c r="DJ213" s="281"/>
      <c r="DK213" s="281"/>
      <c r="DL213" s="281"/>
      <c r="DM213" s="281"/>
      <c r="DN213" s="281"/>
      <c r="DO213" s="281"/>
      <c r="DP213" s="281"/>
      <c r="DQ213" s="281"/>
      <c r="DR213" s="281"/>
      <c r="DS213" s="281"/>
      <c r="DT213" s="281"/>
      <c r="DU213" s="281"/>
      <c r="DV213" s="281"/>
      <c r="DW213" s="281"/>
      <c r="DX213" s="281"/>
      <c r="DY213" s="281"/>
      <c r="DZ213" s="281"/>
      <c r="EA213" s="281"/>
      <c r="EB213" s="281"/>
      <c r="EC213" s="281"/>
      <c r="ED213" s="281"/>
      <c r="EE213" s="281"/>
      <c r="EF213" s="281"/>
      <c r="EG213" s="281"/>
      <c r="EH213" s="281"/>
      <c r="EI213" s="281"/>
      <c r="EJ213" s="281"/>
      <c r="EK213" s="281"/>
      <c r="EL213" s="281"/>
      <c r="EM213" s="281"/>
      <c r="EN213" s="281"/>
      <c r="EO213" s="281"/>
      <c r="EP213" s="281"/>
      <c r="EQ213" s="281"/>
      <c r="ER213" s="281"/>
      <c r="ES213" s="281"/>
      <c r="ET213" s="281"/>
      <c r="EU213" s="281"/>
      <c r="EV213" s="281"/>
      <c r="EW213" s="281"/>
      <c r="EX213" s="281"/>
      <c r="EY213" s="281"/>
      <c r="EZ213" s="281"/>
      <c r="FA213" s="281"/>
      <c r="FB213" s="281"/>
      <c r="FC213" s="281"/>
      <c r="FD213" s="281"/>
      <c r="FE213" s="281"/>
      <c r="FF213" s="281"/>
      <c r="FG213" s="281"/>
      <c r="FH213" s="281"/>
      <c r="FI213" s="281"/>
      <c r="FJ213" s="281"/>
      <c r="FK213" s="281"/>
      <c r="FL213" s="281"/>
      <c r="FM213" s="281"/>
      <c r="FN213" s="281"/>
      <c r="FO213" s="281"/>
      <c r="FP213" s="281"/>
      <c r="FQ213" s="281"/>
      <c r="FR213" s="281"/>
      <c r="FS213" s="281"/>
      <c r="FT213" s="281"/>
      <c r="FU213" s="281"/>
      <c r="FV213" s="281"/>
      <c r="FW213" s="281"/>
      <c r="FX213" s="281"/>
      <c r="FY213" s="281"/>
      <c r="FZ213" s="281"/>
      <c r="GA213" s="281"/>
      <c r="GB213" s="281"/>
      <c r="GC213" s="281"/>
      <c r="GD213" s="281"/>
      <c r="GE213" s="281"/>
      <c r="GF213" s="281"/>
      <c r="GG213" s="281"/>
      <c r="GH213" s="281"/>
      <c r="GI213" s="281"/>
      <c r="GJ213" s="281"/>
      <c r="GK213" s="281"/>
      <c r="GL213" s="281"/>
      <c r="GM213" s="281"/>
      <c r="GN213" s="281"/>
      <c r="GO213" s="281"/>
      <c r="GP213" s="281"/>
      <c r="GQ213" s="281"/>
      <c r="GR213" s="281"/>
      <c r="GS213" s="281"/>
      <c r="GT213" s="281"/>
      <c r="GU213" s="281"/>
      <c r="GV213" s="281"/>
      <c r="GW213" s="281"/>
      <c r="GX213" s="281"/>
      <c r="GY213" s="281"/>
      <c r="GZ213" s="281"/>
      <c r="HA213" s="281"/>
      <c r="HB213" s="281"/>
      <c r="HC213" s="281"/>
      <c r="HD213" s="281"/>
      <c r="HE213" s="281"/>
      <c r="HF213" s="281"/>
      <c r="HG213" s="281"/>
      <c r="HH213" s="281"/>
      <c r="HI213" s="281"/>
      <c r="HJ213" s="281"/>
      <c r="HK213" s="281"/>
      <c r="HL213" s="281"/>
      <c r="HM213" s="281"/>
    </row>
    <row r="214" spans="1:221" s="35" customFormat="1" x14ac:dyDescent="0.25">
      <c r="A214" s="283">
        <v>1</v>
      </c>
      <c r="B214" s="283" t="s">
        <v>630</v>
      </c>
      <c r="C214" s="283">
        <v>74</v>
      </c>
      <c r="D214" s="226">
        <v>43404</v>
      </c>
      <c r="E214" s="290">
        <v>0.70886574074074071</v>
      </c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98" t="str">
        <f t="shared" si="3"/>
        <v>1|Transecto TFOZ|74|20181031|170046</v>
      </c>
      <c r="Q214" s="283">
        <v>7826175.2560000001</v>
      </c>
      <c r="R214" s="283">
        <v>599843.42200000002</v>
      </c>
      <c r="S214" s="283">
        <v>58</v>
      </c>
      <c r="T214" s="283">
        <v>113</v>
      </c>
      <c r="U214" s="283">
        <v>7.6</v>
      </c>
      <c r="V214" s="283">
        <v>1</v>
      </c>
      <c r="W214" s="283">
        <v>110</v>
      </c>
      <c r="X214" s="264">
        <v>75</v>
      </c>
      <c r="Y214" s="283">
        <v>64.412681579999997</v>
      </c>
      <c r="Z214" s="283" t="s">
        <v>628</v>
      </c>
      <c r="AA214" s="283" t="s">
        <v>628</v>
      </c>
      <c r="AB214" s="283">
        <v>188.1640778</v>
      </c>
      <c r="AC214" s="283">
        <v>37.485977169999998</v>
      </c>
      <c r="AD214" s="283" t="s">
        <v>628</v>
      </c>
      <c r="AE214" s="283">
        <v>162.9395294</v>
      </c>
      <c r="AF214" s="283">
        <v>-3.9824311730000002</v>
      </c>
      <c r="AG214" s="283">
        <v>-0.91441059099999999</v>
      </c>
      <c r="AH214" s="284" t="s">
        <v>6</v>
      </c>
      <c r="AI214" s="98" t="s">
        <v>6</v>
      </c>
      <c r="AJ214" s="98" t="s">
        <v>6</v>
      </c>
      <c r="AK214" s="98" t="s">
        <v>6</v>
      </c>
      <c r="AL214" s="98" t="s">
        <v>6</v>
      </c>
      <c r="AM214" s="283">
        <v>0</v>
      </c>
      <c r="AN214" s="283">
        <v>0</v>
      </c>
      <c r="AO214" s="98" t="s">
        <v>467</v>
      </c>
      <c r="AP214" s="41"/>
      <c r="AQ214" s="41"/>
      <c r="AR214" s="41"/>
      <c r="AS214" s="41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211"/>
      <c r="CR214" s="211"/>
      <c r="CS214" s="211"/>
      <c r="CT214" s="211"/>
      <c r="CU214" s="211"/>
      <c r="CV214" s="211"/>
      <c r="CW214" s="211"/>
      <c r="CX214" s="211"/>
      <c r="CY214" s="211"/>
      <c r="CZ214" s="211"/>
      <c r="DA214" s="211"/>
      <c r="DB214" s="211"/>
      <c r="DC214" s="211"/>
      <c r="DD214" s="211"/>
      <c r="DE214" s="211"/>
      <c r="DF214" s="211"/>
      <c r="DG214" s="211"/>
      <c r="DH214" s="281"/>
      <c r="DI214" s="281"/>
      <c r="DJ214" s="281"/>
      <c r="DK214" s="281"/>
      <c r="DL214" s="281"/>
      <c r="DM214" s="281"/>
      <c r="DN214" s="281"/>
      <c r="DO214" s="281"/>
      <c r="DP214" s="281"/>
      <c r="DQ214" s="281"/>
      <c r="DR214" s="281"/>
      <c r="DS214" s="281"/>
      <c r="DT214" s="281"/>
      <c r="DU214" s="281"/>
      <c r="DV214" s="281"/>
      <c r="DW214" s="281"/>
      <c r="DX214" s="281"/>
      <c r="DY214" s="281"/>
      <c r="DZ214" s="281"/>
      <c r="EA214" s="281"/>
      <c r="EB214" s="281"/>
      <c r="EC214" s="281"/>
      <c r="ED214" s="281"/>
      <c r="EE214" s="281"/>
      <c r="EF214" s="281"/>
      <c r="EG214" s="281"/>
      <c r="EH214" s="281"/>
      <c r="EI214" s="281"/>
      <c r="EJ214" s="281"/>
      <c r="EK214" s="281"/>
      <c r="EL214" s="281"/>
      <c r="EM214" s="281"/>
      <c r="EN214" s="281"/>
      <c r="EO214" s="281"/>
      <c r="EP214" s="281"/>
      <c r="EQ214" s="281"/>
      <c r="ER214" s="281"/>
      <c r="ES214" s="281"/>
      <c r="ET214" s="281"/>
      <c r="EU214" s="281"/>
      <c r="EV214" s="281"/>
      <c r="EW214" s="281"/>
      <c r="EX214" s="281"/>
      <c r="EY214" s="281"/>
      <c r="EZ214" s="281"/>
      <c r="FA214" s="281"/>
      <c r="FB214" s="281"/>
      <c r="FC214" s="281"/>
      <c r="FD214" s="281"/>
      <c r="FE214" s="281"/>
      <c r="FF214" s="281"/>
      <c r="FG214" s="281"/>
      <c r="FH214" s="281"/>
      <c r="FI214" s="281"/>
      <c r="FJ214" s="281"/>
      <c r="FK214" s="281"/>
      <c r="FL214" s="281"/>
      <c r="FM214" s="281"/>
      <c r="FN214" s="281"/>
      <c r="FO214" s="281"/>
      <c r="FP214" s="281"/>
      <c r="FQ214" s="281"/>
      <c r="FR214" s="281"/>
      <c r="FS214" s="281"/>
      <c r="FT214" s="281"/>
      <c r="FU214" s="281"/>
      <c r="FV214" s="281"/>
      <c r="FW214" s="281"/>
      <c r="FX214" s="281"/>
      <c r="FY214" s="281"/>
      <c r="FZ214" s="281"/>
      <c r="GA214" s="281"/>
      <c r="GB214" s="281"/>
      <c r="GC214" s="281"/>
      <c r="GD214" s="281"/>
      <c r="GE214" s="281"/>
      <c r="GF214" s="281"/>
      <c r="GG214" s="281"/>
      <c r="GH214" s="281"/>
      <c r="GI214" s="281"/>
      <c r="GJ214" s="281"/>
      <c r="GK214" s="281"/>
      <c r="GL214" s="281"/>
      <c r="GM214" s="281"/>
      <c r="GN214" s="281"/>
      <c r="GO214" s="281"/>
      <c r="GP214" s="281"/>
      <c r="GQ214" s="281"/>
      <c r="GR214" s="281"/>
      <c r="GS214" s="281"/>
      <c r="GT214" s="281"/>
      <c r="GU214" s="281"/>
      <c r="GV214" s="281"/>
      <c r="GW214" s="281"/>
      <c r="GX214" s="281"/>
      <c r="GY214" s="281"/>
      <c r="GZ214" s="281"/>
      <c r="HA214" s="281"/>
      <c r="HB214" s="281"/>
      <c r="HC214" s="281"/>
      <c r="HD214" s="281"/>
      <c r="HE214" s="281"/>
      <c r="HF214" s="281"/>
      <c r="HG214" s="281"/>
      <c r="HH214" s="281"/>
      <c r="HI214" s="281"/>
      <c r="HJ214" s="281"/>
      <c r="HK214" s="281"/>
      <c r="HL214" s="281"/>
      <c r="HM214" s="281"/>
    </row>
    <row r="215" spans="1:221" s="35" customFormat="1" x14ac:dyDescent="0.25">
      <c r="A215" s="283">
        <v>1</v>
      </c>
      <c r="B215" s="283" t="s">
        <v>630</v>
      </c>
      <c r="C215" s="283">
        <v>75</v>
      </c>
      <c r="D215" s="226">
        <v>43404</v>
      </c>
      <c r="E215" s="290">
        <v>0.71687499999999993</v>
      </c>
      <c r="F215" s="290"/>
      <c r="G215" s="290"/>
      <c r="H215" s="290"/>
      <c r="I215" s="290"/>
      <c r="J215" s="290"/>
      <c r="K215" s="290"/>
      <c r="L215" s="290"/>
      <c r="M215" s="290"/>
      <c r="N215" s="290"/>
      <c r="O215" s="290"/>
      <c r="P215" s="98" t="str">
        <f t="shared" si="3"/>
        <v>1|Transecto TFOZ|75|20181031|171218</v>
      </c>
      <c r="Q215" s="283">
        <v>7826099.9380000001</v>
      </c>
      <c r="R215" s="283">
        <v>602224.14899999998</v>
      </c>
      <c r="S215" s="283">
        <v>62</v>
      </c>
      <c r="T215" s="283">
        <v>113</v>
      </c>
      <c r="U215" s="283">
        <v>7</v>
      </c>
      <c r="V215" s="283">
        <v>1</v>
      </c>
      <c r="W215" s="283">
        <v>110</v>
      </c>
      <c r="X215" s="264">
        <v>75</v>
      </c>
      <c r="Y215" s="283">
        <v>39.467815399999999</v>
      </c>
      <c r="Z215" s="283" t="s">
        <v>628</v>
      </c>
      <c r="AA215" s="283" t="s">
        <v>628</v>
      </c>
      <c r="AB215" s="283">
        <v>192.84970089999999</v>
      </c>
      <c r="AC215" s="283">
        <v>37.511882780000001</v>
      </c>
      <c r="AD215" s="283" t="s">
        <v>628</v>
      </c>
      <c r="AE215" s="283">
        <v>162.558075</v>
      </c>
      <c r="AF215" s="283">
        <v>-3.9954891199999998</v>
      </c>
      <c r="AG215" s="283">
        <v>-0.90988326100000005</v>
      </c>
      <c r="AH215" s="284" t="s">
        <v>6</v>
      </c>
      <c r="AI215" s="98" t="s">
        <v>6</v>
      </c>
      <c r="AJ215" s="98" t="s">
        <v>6</v>
      </c>
      <c r="AK215" s="98" t="s">
        <v>6</v>
      </c>
      <c r="AL215" s="98" t="s">
        <v>6</v>
      </c>
      <c r="AM215" s="283">
        <v>1</v>
      </c>
      <c r="AN215" s="283">
        <v>1</v>
      </c>
      <c r="AO215" s="98" t="s">
        <v>467</v>
      </c>
      <c r="AP215" s="41"/>
      <c r="AQ215" s="41"/>
      <c r="AR215" s="41"/>
      <c r="AS215" s="41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211"/>
      <c r="CR215" s="211"/>
      <c r="CS215" s="211"/>
      <c r="CT215" s="211"/>
      <c r="CU215" s="211"/>
      <c r="CV215" s="211"/>
      <c r="CW215" s="211"/>
      <c r="CX215" s="211"/>
      <c r="CY215" s="211"/>
      <c r="CZ215" s="211"/>
      <c r="DA215" s="211"/>
      <c r="DB215" s="211"/>
      <c r="DC215" s="211"/>
      <c r="DD215" s="211"/>
      <c r="DE215" s="211"/>
      <c r="DF215" s="211"/>
      <c r="DG215" s="211"/>
      <c r="DH215" s="281"/>
      <c r="DI215" s="281"/>
      <c r="DJ215" s="281"/>
      <c r="DK215" s="281"/>
      <c r="DL215" s="281"/>
      <c r="DM215" s="281"/>
      <c r="DN215" s="281"/>
      <c r="DO215" s="281"/>
      <c r="DP215" s="281"/>
      <c r="DQ215" s="281"/>
      <c r="DR215" s="281"/>
      <c r="DS215" s="281"/>
      <c r="DT215" s="281"/>
      <c r="DU215" s="281"/>
      <c r="DV215" s="281"/>
      <c r="DW215" s="281"/>
      <c r="DX215" s="281"/>
      <c r="DY215" s="281"/>
      <c r="DZ215" s="281"/>
      <c r="EA215" s="281"/>
      <c r="EB215" s="281"/>
      <c r="EC215" s="281"/>
      <c r="ED215" s="281"/>
      <c r="EE215" s="281"/>
      <c r="EF215" s="281"/>
      <c r="EG215" s="281"/>
      <c r="EH215" s="281"/>
      <c r="EI215" s="281"/>
      <c r="EJ215" s="281"/>
      <c r="EK215" s="281"/>
      <c r="EL215" s="281"/>
      <c r="EM215" s="281"/>
      <c r="EN215" s="281"/>
      <c r="EO215" s="281"/>
      <c r="EP215" s="281"/>
      <c r="EQ215" s="281"/>
      <c r="ER215" s="281"/>
      <c r="ES215" s="281"/>
      <c r="ET215" s="281"/>
      <c r="EU215" s="281"/>
      <c r="EV215" s="281"/>
      <c r="EW215" s="281"/>
      <c r="EX215" s="281"/>
      <c r="EY215" s="281"/>
      <c r="EZ215" s="281"/>
      <c r="FA215" s="281"/>
      <c r="FB215" s="281"/>
      <c r="FC215" s="281"/>
      <c r="FD215" s="281"/>
      <c r="FE215" s="281"/>
      <c r="FF215" s="281"/>
      <c r="FG215" s="281"/>
      <c r="FH215" s="281"/>
      <c r="FI215" s="281"/>
      <c r="FJ215" s="281"/>
      <c r="FK215" s="281"/>
      <c r="FL215" s="281"/>
      <c r="FM215" s="281"/>
      <c r="FN215" s="281"/>
      <c r="FO215" s="281"/>
      <c r="FP215" s="281"/>
      <c r="FQ215" s="281"/>
      <c r="FR215" s="281"/>
      <c r="FS215" s="281"/>
      <c r="FT215" s="281"/>
      <c r="FU215" s="281"/>
      <c r="FV215" s="281"/>
      <c r="FW215" s="281"/>
      <c r="FX215" s="281"/>
      <c r="FY215" s="281"/>
      <c r="FZ215" s="281"/>
      <c r="GA215" s="281"/>
      <c r="GB215" s="281"/>
      <c r="GC215" s="281"/>
      <c r="GD215" s="281"/>
      <c r="GE215" s="281"/>
      <c r="GF215" s="281"/>
      <c r="GG215" s="281"/>
      <c r="GH215" s="281"/>
      <c r="GI215" s="281"/>
      <c r="GJ215" s="281"/>
      <c r="GK215" s="281"/>
      <c r="GL215" s="281"/>
      <c r="GM215" s="281"/>
      <c r="GN215" s="281"/>
      <c r="GO215" s="281"/>
      <c r="GP215" s="281"/>
      <c r="GQ215" s="281"/>
      <c r="GR215" s="281"/>
      <c r="GS215" s="281"/>
      <c r="GT215" s="281"/>
      <c r="GU215" s="281"/>
      <c r="GV215" s="281"/>
      <c r="GW215" s="281"/>
      <c r="GX215" s="281"/>
      <c r="GY215" s="281"/>
      <c r="GZ215" s="281"/>
      <c r="HA215" s="281"/>
      <c r="HB215" s="281"/>
      <c r="HC215" s="281"/>
      <c r="HD215" s="281"/>
      <c r="HE215" s="281"/>
      <c r="HF215" s="281"/>
      <c r="HG215" s="281"/>
      <c r="HH215" s="281"/>
      <c r="HI215" s="281"/>
      <c r="HJ215" s="281"/>
      <c r="HK215" s="281"/>
      <c r="HL215" s="281"/>
      <c r="HM215" s="281"/>
    </row>
    <row r="216" spans="1:221" s="35" customFormat="1" x14ac:dyDescent="0.25">
      <c r="A216" s="283">
        <v>1</v>
      </c>
      <c r="B216" s="283" t="s">
        <v>630</v>
      </c>
      <c r="C216" s="283">
        <v>76</v>
      </c>
      <c r="D216" s="226">
        <v>43404</v>
      </c>
      <c r="E216" s="290">
        <v>0.7249768518518519</v>
      </c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98" t="str">
        <f t="shared" si="3"/>
        <v>1|Transecto TFOZ|76|20181031|172358</v>
      </c>
      <c r="Q216" s="283">
        <v>7825963.3760000002</v>
      </c>
      <c r="R216" s="283">
        <v>604648.77899999998</v>
      </c>
      <c r="S216" s="283">
        <v>63</v>
      </c>
      <c r="T216" s="283">
        <v>113</v>
      </c>
      <c r="U216" s="283">
        <v>7</v>
      </c>
      <c r="V216" s="283">
        <v>1</v>
      </c>
      <c r="W216" s="283">
        <v>110</v>
      </c>
      <c r="X216" s="264">
        <v>80</v>
      </c>
      <c r="Y216" s="283">
        <v>39.467815399999999</v>
      </c>
      <c r="Z216" s="283" t="s">
        <v>628</v>
      </c>
      <c r="AA216" s="283" t="s">
        <v>628</v>
      </c>
      <c r="AB216" s="283">
        <v>192.84970089999999</v>
      </c>
      <c r="AC216" s="283">
        <v>37.511882780000001</v>
      </c>
      <c r="AD216" s="283" t="s">
        <v>628</v>
      </c>
      <c r="AE216" s="283">
        <v>162.558075</v>
      </c>
      <c r="AF216" s="283">
        <v>-3.9954891199999998</v>
      </c>
      <c r="AG216" s="283">
        <v>-0.90988326100000005</v>
      </c>
      <c r="AH216" s="284" t="s">
        <v>6</v>
      </c>
      <c r="AI216" s="98" t="s">
        <v>6</v>
      </c>
      <c r="AJ216" s="98" t="s">
        <v>6</v>
      </c>
      <c r="AK216" s="98" t="s">
        <v>6</v>
      </c>
      <c r="AL216" s="98" t="s">
        <v>6</v>
      </c>
      <c r="AM216" s="283">
        <v>1</v>
      </c>
      <c r="AN216" s="283">
        <v>1</v>
      </c>
      <c r="AO216" s="98" t="s">
        <v>467</v>
      </c>
      <c r="AP216" s="41"/>
      <c r="AQ216" s="41"/>
      <c r="AR216" s="41"/>
      <c r="AS216" s="41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211"/>
      <c r="CR216" s="211"/>
      <c r="CS216" s="211"/>
      <c r="CT216" s="211"/>
      <c r="CU216" s="211"/>
      <c r="CV216" s="211"/>
      <c r="CW216" s="211"/>
      <c r="CX216" s="211"/>
      <c r="CY216" s="211"/>
      <c r="CZ216" s="211"/>
      <c r="DA216" s="211"/>
      <c r="DB216" s="211"/>
      <c r="DC216" s="211"/>
      <c r="DD216" s="211"/>
      <c r="DE216" s="211"/>
      <c r="DF216" s="211"/>
      <c r="DG216" s="211"/>
      <c r="DH216" s="281"/>
      <c r="DI216" s="281"/>
      <c r="DJ216" s="281"/>
      <c r="DK216" s="281"/>
      <c r="DL216" s="281"/>
      <c r="DM216" s="281"/>
      <c r="DN216" s="281"/>
      <c r="DO216" s="281"/>
      <c r="DP216" s="281"/>
      <c r="DQ216" s="281"/>
      <c r="DR216" s="281"/>
      <c r="DS216" s="281"/>
      <c r="DT216" s="281"/>
      <c r="DU216" s="281"/>
      <c r="DV216" s="281"/>
      <c r="DW216" s="281"/>
      <c r="DX216" s="281"/>
      <c r="DY216" s="281"/>
      <c r="DZ216" s="281"/>
      <c r="EA216" s="281"/>
      <c r="EB216" s="281"/>
      <c r="EC216" s="281"/>
      <c r="ED216" s="281"/>
      <c r="EE216" s="281"/>
      <c r="EF216" s="281"/>
      <c r="EG216" s="281"/>
      <c r="EH216" s="281"/>
      <c r="EI216" s="281"/>
      <c r="EJ216" s="281"/>
      <c r="EK216" s="281"/>
      <c r="EL216" s="281"/>
      <c r="EM216" s="281"/>
      <c r="EN216" s="281"/>
      <c r="EO216" s="281"/>
      <c r="EP216" s="281"/>
      <c r="EQ216" s="281"/>
      <c r="ER216" s="281"/>
      <c r="ES216" s="281"/>
      <c r="ET216" s="281"/>
      <c r="EU216" s="281"/>
      <c r="EV216" s="281"/>
      <c r="EW216" s="281"/>
      <c r="EX216" s="281"/>
      <c r="EY216" s="281"/>
      <c r="EZ216" s="281"/>
      <c r="FA216" s="281"/>
      <c r="FB216" s="281"/>
      <c r="FC216" s="281"/>
      <c r="FD216" s="281"/>
      <c r="FE216" s="281"/>
      <c r="FF216" s="281"/>
      <c r="FG216" s="281"/>
      <c r="FH216" s="281"/>
      <c r="FI216" s="281"/>
      <c r="FJ216" s="281"/>
      <c r="FK216" s="281"/>
      <c r="FL216" s="281"/>
      <c r="FM216" s="281"/>
      <c r="FN216" s="281"/>
      <c r="FO216" s="281"/>
      <c r="FP216" s="281"/>
      <c r="FQ216" s="281"/>
      <c r="FR216" s="281"/>
      <c r="FS216" s="281"/>
      <c r="FT216" s="281"/>
      <c r="FU216" s="281"/>
      <c r="FV216" s="281"/>
      <c r="FW216" s="281"/>
      <c r="FX216" s="281"/>
      <c r="FY216" s="281"/>
      <c r="FZ216" s="281"/>
      <c r="GA216" s="281"/>
      <c r="GB216" s="281"/>
      <c r="GC216" s="281"/>
      <c r="GD216" s="281"/>
      <c r="GE216" s="281"/>
      <c r="GF216" s="281"/>
      <c r="GG216" s="281"/>
      <c r="GH216" s="281"/>
      <c r="GI216" s="281"/>
      <c r="GJ216" s="281"/>
      <c r="GK216" s="281"/>
      <c r="GL216" s="281"/>
      <c r="GM216" s="281"/>
      <c r="GN216" s="281"/>
      <c r="GO216" s="281"/>
      <c r="GP216" s="281"/>
      <c r="GQ216" s="281"/>
      <c r="GR216" s="281"/>
      <c r="GS216" s="281"/>
      <c r="GT216" s="281"/>
      <c r="GU216" s="281"/>
      <c r="GV216" s="281"/>
      <c r="GW216" s="281"/>
      <c r="GX216" s="281"/>
      <c r="GY216" s="281"/>
      <c r="GZ216" s="281"/>
      <c r="HA216" s="281"/>
      <c r="HB216" s="281"/>
      <c r="HC216" s="281"/>
      <c r="HD216" s="281"/>
      <c r="HE216" s="281"/>
      <c r="HF216" s="281"/>
      <c r="HG216" s="281"/>
      <c r="HH216" s="281"/>
      <c r="HI216" s="281"/>
      <c r="HJ216" s="281"/>
      <c r="HK216" s="281"/>
      <c r="HL216" s="281"/>
      <c r="HM216" s="281"/>
    </row>
    <row r="217" spans="1:221" s="35" customFormat="1" x14ac:dyDescent="0.25">
      <c r="A217" s="283">
        <v>1</v>
      </c>
      <c r="B217" s="283" t="s">
        <v>630</v>
      </c>
      <c r="C217" s="283">
        <v>77</v>
      </c>
      <c r="D217" s="226">
        <v>43404</v>
      </c>
      <c r="E217" s="290">
        <v>0.73284722222222232</v>
      </c>
      <c r="F217" s="290"/>
      <c r="G217" s="290"/>
      <c r="H217" s="290"/>
      <c r="I217" s="290"/>
      <c r="J217" s="290"/>
      <c r="K217" s="290"/>
      <c r="L217" s="290"/>
      <c r="M217" s="290"/>
      <c r="N217" s="290"/>
      <c r="O217" s="290"/>
      <c r="P217" s="98" t="str">
        <f t="shared" si="3"/>
        <v>1|Transecto TFOZ|77|20181031|173518</v>
      </c>
      <c r="Q217" s="283">
        <v>7825853.9780000001</v>
      </c>
      <c r="R217" s="283">
        <v>606971.429</v>
      </c>
      <c r="S217" s="283">
        <v>67</v>
      </c>
      <c r="T217" s="283">
        <v>113</v>
      </c>
      <c r="U217" s="283">
        <v>7.4</v>
      </c>
      <c r="V217" s="283">
        <v>1</v>
      </c>
      <c r="W217" s="283">
        <v>110</v>
      </c>
      <c r="X217" s="264">
        <v>90</v>
      </c>
      <c r="Y217" s="283">
        <v>18.702989580000001</v>
      </c>
      <c r="Z217" s="283" t="s">
        <v>628</v>
      </c>
      <c r="AA217" s="283" t="s">
        <v>628</v>
      </c>
      <c r="AB217" s="283">
        <v>197.3291016</v>
      </c>
      <c r="AC217" s="283">
        <v>37.537788390000003</v>
      </c>
      <c r="AD217" s="283" t="s">
        <v>628</v>
      </c>
      <c r="AE217" s="283">
        <v>162.29104609999999</v>
      </c>
      <c r="AF217" s="283">
        <v>-4.0085468290000001</v>
      </c>
      <c r="AG217" s="283">
        <v>-0.90535587100000003</v>
      </c>
      <c r="AH217" s="284" t="s">
        <v>6</v>
      </c>
      <c r="AI217" s="98" t="s">
        <v>6</v>
      </c>
      <c r="AJ217" s="98" t="s">
        <v>6</v>
      </c>
      <c r="AK217" s="98" t="s">
        <v>6</v>
      </c>
      <c r="AL217" s="98" t="s">
        <v>6</v>
      </c>
      <c r="AM217" s="283">
        <v>0</v>
      </c>
      <c r="AN217" s="283">
        <v>0</v>
      </c>
      <c r="AO217" s="98" t="s">
        <v>467</v>
      </c>
      <c r="AP217" s="41"/>
      <c r="AQ217" s="41"/>
      <c r="AR217" s="41"/>
      <c r="AS217" s="41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211"/>
      <c r="CR217" s="211"/>
      <c r="CS217" s="211"/>
      <c r="CT217" s="211"/>
      <c r="CU217" s="211"/>
      <c r="CV217" s="211"/>
      <c r="CW217" s="211"/>
      <c r="CX217" s="211"/>
      <c r="CY217" s="211"/>
      <c r="CZ217" s="211"/>
      <c r="DA217" s="211"/>
      <c r="DB217" s="211"/>
      <c r="DC217" s="211"/>
      <c r="DD217" s="211"/>
      <c r="DE217" s="211"/>
      <c r="DF217" s="211"/>
      <c r="DG217" s="211"/>
      <c r="DH217" s="281"/>
      <c r="DI217" s="281"/>
      <c r="DJ217" s="281"/>
      <c r="DK217" s="281"/>
      <c r="DL217" s="281"/>
      <c r="DM217" s="281"/>
      <c r="DN217" s="281"/>
      <c r="DO217" s="281"/>
      <c r="DP217" s="281"/>
      <c r="DQ217" s="281"/>
      <c r="DR217" s="281"/>
      <c r="DS217" s="281"/>
      <c r="DT217" s="281"/>
      <c r="DU217" s="281"/>
      <c r="DV217" s="281"/>
      <c r="DW217" s="281"/>
      <c r="DX217" s="281"/>
      <c r="DY217" s="281"/>
      <c r="DZ217" s="281"/>
      <c r="EA217" s="281"/>
      <c r="EB217" s="281"/>
      <c r="EC217" s="281"/>
      <c r="ED217" s="281"/>
      <c r="EE217" s="281"/>
      <c r="EF217" s="281"/>
      <c r="EG217" s="281"/>
      <c r="EH217" s="281"/>
      <c r="EI217" s="281"/>
      <c r="EJ217" s="281"/>
      <c r="EK217" s="281"/>
      <c r="EL217" s="281"/>
      <c r="EM217" s="281"/>
      <c r="EN217" s="281"/>
      <c r="EO217" s="281"/>
      <c r="EP217" s="281"/>
      <c r="EQ217" s="281"/>
      <c r="ER217" s="281"/>
      <c r="ES217" s="281"/>
      <c r="ET217" s="281"/>
      <c r="EU217" s="281"/>
      <c r="EV217" s="281"/>
      <c r="EW217" s="281"/>
      <c r="EX217" s="281"/>
      <c r="EY217" s="281"/>
      <c r="EZ217" s="281"/>
      <c r="FA217" s="281"/>
      <c r="FB217" s="281"/>
      <c r="FC217" s="281"/>
      <c r="FD217" s="281"/>
      <c r="FE217" s="281"/>
      <c r="FF217" s="281"/>
      <c r="FG217" s="281"/>
      <c r="FH217" s="281"/>
      <c r="FI217" s="281"/>
      <c r="FJ217" s="281"/>
      <c r="FK217" s="281"/>
      <c r="FL217" s="281"/>
      <c r="FM217" s="281"/>
      <c r="FN217" s="281"/>
      <c r="FO217" s="281"/>
      <c r="FP217" s="281"/>
      <c r="FQ217" s="281"/>
      <c r="FR217" s="281"/>
      <c r="FS217" s="281"/>
      <c r="FT217" s="281"/>
      <c r="FU217" s="281"/>
      <c r="FV217" s="281"/>
      <c r="FW217" s="281"/>
      <c r="FX217" s="281"/>
      <c r="FY217" s="281"/>
      <c r="FZ217" s="281"/>
      <c r="GA217" s="281"/>
      <c r="GB217" s="281"/>
      <c r="GC217" s="281"/>
      <c r="GD217" s="281"/>
      <c r="GE217" s="281"/>
      <c r="GF217" s="281"/>
      <c r="GG217" s="281"/>
      <c r="GH217" s="281"/>
      <c r="GI217" s="281"/>
      <c r="GJ217" s="281"/>
      <c r="GK217" s="281"/>
      <c r="GL217" s="281"/>
      <c r="GM217" s="281"/>
      <c r="GN217" s="281"/>
      <c r="GO217" s="281"/>
      <c r="GP217" s="281"/>
      <c r="GQ217" s="281"/>
      <c r="GR217" s="281"/>
      <c r="GS217" s="281"/>
      <c r="GT217" s="281"/>
      <c r="GU217" s="281"/>
      <c r="GV217" s="281"/>
      <c r="GW217" s="281"/>
      <c r="GX217" s="281"/>
      <c r="GY217" s="281"/>
      <c r="GZ217" s="281"/>
      <c r="HA217" s="281"/>
      <c r="HB217" s="281"/>
      <c r="HC217" s="281"/>
      <c r="HD217" s="281"/>
      <c r="HE217" s="281"/>
      <c r="HF217" s="281"/>
      <c r="HG217" s="281"/>
      <c r="HH217" s="281"/>
      <c r="HI217" s="281"/>
      <c r="HJ217" s="281"/>
      <c r="HK217" s="281"/>
      <c r="HL217" s="281"/>
      <c r="HM217" s="281"/>
    </row>
    <row r="218" spans="1:221" s="35" customFormat="1" x14ac:dyDescent="0.25">
      <c r="A218" s="98">
        <v>1</v>
      </c>
      <c r="B218" s="98" t="s">
        <v>631</v>
      </c>
      <c r="C218" s="98" t="s">
        <v>632</v>
      </c>
      <c r="D218" s="154">
        <v>43399</v>
      </c>
      <c r="E218" s="143">
        <v>0.20833333333333334</v>
      </c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98" t="str">
        <f t="shared" si="3"/>
        <v>1|Ponto Fixo - Barra Seca|Barra Seca|20181026|050000</v>
      </c>
      <c r="Q218" s="98" t="s">
        <v>6</v>
      </c>
      <c r="R218" s="98" t="s">
        <v>6</v>
      </c>
      <c r="S218" s="98" t="s">
        <v>6</v>
      </c>
      <c r="T218" s="98" t="s">
        <v>6</v>
      </c>
      <c r="U218" s="98" t="s">
        <v>6</v>
      </c>
      <c r="V218" s="98" t="s">
        <v>6</v>
      </c>
      <c r="W218" s="98" t="s">
        <v>6</v>
      </c>
      <c r="X218" s="230" t="s">
        <v>6</v>
      </c>
      <c r="Y218" s="98" t="s">
        <v>6</v>
      </c>
      <c r="Z218" s="98" t="s">
        <v>6</v>
      </c>
      <c r="AA218" s="98" t="s">
        <v>6</v>
      </c>
      <c r="AB218" s="98" t="s">
        <v>6</v>
      </c>
      <c r="AC218" s="98" t="s">
        <v>6</v>
      </c>
      <c r="AD218" s="98" t="s">
        <v>6</v>
      </c>
      <c r="AE218" s="98" t="s">
        <v>6</v>
      </c>
      <c r="AF218" s="98" t="s">
        <v>6</v>
      </c>
      <c r="AG218" s="98" t="s">
        <v>6</v>
      </c>
      <c r="AH218" s="287">
        <v>7888127.4448899999</v>
      </c>
      <c r="AI218" s="156">
        <v>424289.60498599999</v>
      </c>
      <c r="AJ218" s="98">
        <v>90</v>
      </c>
      <c r="AK218" s="98" t="s">
        <v>412</v>
      </c>
      <c r="AL218" s="98" t="s">
        <v>413</v>
      </c>
      <c r="AM218" s="98">
        <v>45</v>
      </c>
      <c r="AN218" s="98">
        <v>4</v>
      </c>
      <c r="AO218" s="98" t="s">
        <v>467</v>
      </c>
      <c r="AP218" s="41"/>
      <c r="AQ218" s="41"/>
      <c r="AR218" s="41"/>
      <c r="AS218" s="41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211"/>
      <c r="CR218" s="211"/>
      <c r="CS218" s="211"/>
      <c r="CT218" s="211"/>
      <c r="CU218" s="211"/>
      <c r="CV218" s="211"/>
      <c r="CW218" s="211"/>
      <c r="CX218" s="211"/>
      <c r="CY218" s="211"/>
      <c r="CZ218" s="211"/>
      <c r="DA218" s="211"/>
      <c r="DB218" s="211"/>
      <c r="DC218" s="211"/>
      <c r="DD218" s="211"/>
      <c r="DE218" s="211"/>
      <c r="DF218" s="211"/>
      <c r="DG218" s="211"/>
      <c r="DH218" s="281"/>
      <c r="DI218" s="281"/>
      <c r="DJ218" s="281"/>
      <c r="DK218" s="281"/>
      <c r="DL218" s="281"/>
      <c r="DM218" s="281"/>
      <c r="DN218" s="281"/>
      <c r="DO218" s="281"/>
      <c r="DP218" s="281"/>
      <c r="DQ218" s="281"/>
      <c r="DR218" s="281"/>
      <c r="DS218" s="281"/>
      <c r="DT218" s="281"/>
      <c r="DU218" s="281"/>
      <c r="DV218" s="281"/>
      <c r="DW218" s="281"/>
      <c r="DX218" s="281"/>
      <c r="DY218" s="281"/>
      <c r="DZ218" s="281"/>
      <c r="EA218" s="281"/>
      <c r="EB218" s="281"/>
      <c r="EC218" s="281"/>
      <c r="ED218" s="281"/>
      <c r="EE218" s="281"/>
      <c r="EF218" s="281"/>
      <c r="EG218" s="281"/>
      <c r="EH218" s="281"/>
      <c r="EI218" s="281"/>
      <c r="EJ218" s="281"/>
      <c r="EK218" s="281"/>
      <c r="EL218" s="281"/>
      <c r="EM218" s="281"/>
      <c r="EN218" s="281"/>
      <c r="EO218" s="281"/>
      <c r="EP218" s="281"/>
      <c r="EQ218" s="281"/>
      <c r="ER218" s="281"/>
      <c r="ES218" s="281"/>
      <c r="ET218" s="281"/>
      <c r="EU218" s="281"/>
      <c r="EV218" s="281"/>
      <c r="EW218" s="281"/>
      <c r="EX218" s="281"/>
      <c r="EY218" s="281"/>
      <c r="EZ218" s="281"/>
      <c r="FA218" s="281"/>
      <c r="FB218" s="281"/>
      <c r="FC218" s="281"/>
      <c r="FD218" s="281"/>
      <c r="FE218" s="281"/>
      <c r="FF218" s="281"/>
      <c r="FG218" s="281"/>
      <c r="FH218" s="281"/>
      <c r="FI218" s="281"/>
      <c r="FJ218" s="281"/>
      <c r="FK218" s="281"/>
      <c r="FL218" s="281"/>
      <c r="FM218" s="281"/>
      <c r="FN218" s="281"/>
      <c r="FO218" s="281"/>
      <c r="FP218" s="281"/>
      <c r="FQ218" s="281"/>
      <c r="FR218" s="281"/>
      <c r="FS218" s="281"/>
      <c r="FT218" s="281"/>
      <c r="FU218" s="281"/>
      <c r="FV218" s="281"/>
      <c r="FW218" s="281"/>
      <c r="FX218" s="281"/>
      <c r="FY218" s="281"/>
      <c r="FZ218" s="281"/>
      <c r="GA218" s="281"/>
      <c r="GB218" s="281"/>
      <c r="GC218" s="281"/>
      <c r="GD218" s="281"/>
      <c r="GE218" s="281"/>
      <c r="GF218" s="281"/>
      <c r="GG218" s="281"/>
      <c r="GH218" s="281"/>
      <c r="GI218" s="281"/>
      <c r="GJ218" s="281"/>
      <c r="GK218" s="281"/>
      <c r="GL218" s="281"/>
      <c r="GM218" s="281"/>
      <c r="GN218" s="281"/>
      <c r="GO218" s="281"/>
      <c r="GP218" s="281"/>
      <c r="GQ218" s="281"/>
      <c r="GR218" s="281"/>
      <c r="GS218" s="281"/>
      <c r="GT218" s="281"/>
      <c r="GU218" s="281"/>
      <c r="GV218" s="281"/>
      <c r="GW218" s="281"/>
      <c r="GX218" s="281"/>
      <c r="GY218" s="281"/>
      <c r="GZ218" s="281"/>
      <c r="HA218" s="281"/>
      <c r="HB218" s="281"/>
      <c r="HC218" s="281"/>
      <c r="HD218" s="281"/>
      <c r="HE218" s="281"/>
      <c r="HF218" s="281"/>
      <c r="HG218" s="281"/>
      <c r="HH218" s="281"/>
      <c r="HI218" s="281"/>
      <c r="HJ218" s="281"/>
      <c r="HK218" s="281"/>
      <c r="HL218" s="281"/>
      <c r="HM218" s="281"/>
    </row>
    <row r="219" spans="1:221" s="35" customFormat="1" x14ac:dyDescent="0.25">
      <c r="A219" s="98">
        <v>1</v>
      </c>
      <c r="B219" s="98" t="s">
        <v>633</v>
      </c>
      <c r="C219" s="98" t="s">
        <v>634</v>
      </c>
      <c r="D219" s="154">
        <v>43399</v>
      </c>
      <c r="E219" s="143">
        <v>0.23611111111111113</v>
      </c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98" t="str">
        <f t="shared" si="3"/>
        <v>1|Transecto Foz Rio Doce 1 N|Pontal do Ipiranga|20181026|054000</v>
      </c>
      <c r="Q219" s="98" t="s">
        <v>6</v>
      </c>
      <c r="R219" s="98" t="s">
        <v>6</v>
      </c>
      <c r="S219" s="98" t="s">
        <v>6</v>
      </c>
      <c r="T219" s="98" t="s">
        <v>6</v>
      </c>
      <c r="U219" s="98" t="s">
        <v>6</v>
      </c>
      <c r="V219" s="98" t="s">
        <v>6</v>
      </c>
      <c r="W219" s="98" t="s">
        <v>6</v>
      </c>
      <c r="X219" s="230" t="s">
        <v>6</v>
      </c>
      <c r="Y219" s="98" t="s">
        <v>6</v>
      </c>
      <c r="Z219" s="98" t="s">
        <v>6</v>
      </c>
      <c r="AA219" s="98" t="s">
        <v>6</v>
      </c>
      <c r="AB219" s="98" t="s">
        <v>6</v>
      </c>
      <c r="AC219" s="98" t="s">
        <v>6</v>
      </c>
      <c r="AD219" s="98" t="s">
        <v>6</v>
      </c>
      <c r="AE219" s="98" t="s">
        <v>6</v>
      </c>
      <c r="AF219" s="98" t="s">
        <v>6</v>
      </c>
      <c r="AG219" s="98" t="s">
        <v>6</v>
      </c>
      <c r="AH219" s="287" t="s">
        <v>635</v>
      </c>
      <c r="AI219" s="156" t="s">
        <v>636</v>
      </c>
      <c r="AJ219" s="98">
        <v>90</v>
      </c>
      <c r="AK219" s="98" t="s">
        <v>412</v>
      </c>
      <c r="AL219" s="98" t="s">
        <v>414</v>
      </c>
      <c r="AM219" s="98">
        <v>23</v>
      </c>
      <c r="AN219" s="98">
        <v>7</v>
      </c>
      <c r="AO219" s="98" t="s">
        <v>467</v>
      </c>
      <c r="AP219" s="41"/>
      <c r="AQ219" s="41"/>
      <c r="AR219" s="41"/>
      <c r="AS219" s="41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211"/>
      <c r="CR219" s="211"/>
      <c r="CS219" s="211"/>
      <c r="CT219" s="211"/>
      <c r="CU219" s="211"/>
      <c r="CV219" s="211"/>
      <c r="CW219" s="211"/>
      <c r="CX219" s="211"/>
      <c r="CY219" s="211"/>
      <c r="CZ219" s="211"/>
      <c r="DA219" s="211"/>
      <c r="DB219" s="211"/>
      <c r="DC219" s="211"/>
      <c r="DD219" s="211"/>
      <c r="DE219" s="211"/>
      <c r="DF219" s="211"/>
      <c r="DG219" s="211"/>
      <c r="DH219" s="281"/>
      <c r="DI219" s="281"/>
      <c r="DJ219" s="281"/>
      <c r="DK219" s="281"/>
      <c r="DL219" s="281"/>
      <c r="DM219" s="281"/>
      <c r="DN219" s="281"/>
      <c r="DO219" s="281"/>
      <c r="DP219" s="281"/>
      <c r="DQ219" s="281"/>
      <c r="DR219" s="281"/>
      <c r="DS219" s="281"/>
      <c r="DT219" s="281"/>
      <c r="DU219" s="281"/>
      <c r="DV219" s="281"/>
      <c r="DW219" s="281"/>
      <c r="DX219" s="281"/>
      <c r="DY219" s="281"/>
      <c r="DZ219" s="281"/>
      <c r="EA219" s="281"/>
      <c r="EB219" s="281"/>
      <c r="EC219" s="281"/>
      <c r="ED219" s="281"/>
      <c r="EE219" s="281"/>
      <c r="EF219" s="281"/>
      <c r="EG219" s="281"/>
      <c r="EH219" s="281"/>
      <c r="EI219" s="281"/>
      <c r="EJ219" s="281"/>
      <c r="EK219" s="281"/>
      <c r="EL219" s="281"/>
      <c r="EM219" s="281"/>
      <c r="EN219" s="281"/>
      <c r="EO219" s="281"/>
      <c r="EP219" s="281"/>
      <c r="EQ219" s="281"/>
      <c r="ER219" s="281"/>
      <c r="ES219" s="281"/>
      <c r="ET219" s="281"/>
      <c r="EU219" s="281"/>
      <c r="EV219" s="281"/>
      <c r="EW219" s="281"/>
      <c r="EX219" s="281"/>
      <c r="EY219" s="281"/>
      <c r="EZ219" s="281"/>
      <c r="FA219" s="281"/>
      <c r="FB219" s="281"/>
      <c r="FC219" s="281"/>
      <c r="FD219" s="281"/>
      <c r="FE219" s="281"/>
      <c r="FF219" s="281"/>
      <c r="FG219" s="281"/>
      <c r="FH219" s="281"/>
      <c r="FI219" s="281"/>
      <c r="FJ219" s="281"/>
      <c r="FK219" s="281"/>
      <c r="FL219" s="281"/>
      <c r="FM219" s="281"/>
      <c r="FN219" s="281"/>
      <c r="FO219" s="281"/>
      <c r="FP219" s="281"/>
      <c r="FQ219" s="281"/>
      <c r="FR219" s="281"/>
      <c r="FS219" s="281"/>
      <c r="FT219" s="281"/>
      <c r="FU219" s="281"/>
      <c r="FV219" s="281"/>
      <c r="FW219" s="281"/>
      <c r="FX219" s="281"/>
      <c r="FY219" s="281"/>
      <c r="FZ219" s="281"/>
      <c r="GA219" s="281"/>
      <c r="GB219" s="281"/>
      <c r="GC219" s="281"/>
      <c r="GD219" s="281"/>
      <c r="GE219" s="281"/>
      <c r="GF219" s="281"/>
      <c r="GG219" s="281"/>
      <c r="GH219" s="281"/>
      <c r="GI219" s="281"/>
      <c r="GJ219" s="281"/>
      <c r="GK219" s="281"/>
      <c r="GL219" s="281"/>
      <c r="GM219" s="281"/>
      <c r="GN219" s="281"/>
      <c r="GO219" s="281"/>
      <c r="GP219" s="281"/>
      <c r="GQ219" s="281"/>
      <c r="GR219" s="281"/>
      <c r="GS219" s="281"/>
      <c r="GT219" s="281"/>
      <c r="GU219" s="281"/>
      <c r="GV219" s="281"/>
      <c r="GW219" s="281"/>
      <c r="GX219" s="281"/>
      <c r="GY219" s="281"/>
      <c r="GZ219" s="281"/>
      <c r="HA219" s="281"/>
      <c r="HB219" s="281"/>
      <c r="HC219" s="281"/>
      <c r="HD219" s="281"/>
      <c r="HE219" s="281"/>
      <c r="HF219" s="281"/>
      <c r="HG219" s="281"/>
      <c r="HH219" s="281"/>
      <c r="HI219" s="281"/>
      <c r="HJ219" s="281"/>
      <c r="HK219" s="281"/>
      <c r="HL219" s="281"/>
      <c r="HM219" s="281"/>
    </row>
    <row r="220" spans="1:221" s="7" customFormat="1" ht="12.6" customHeight="1" x14ac:dyDescent="0.25">
      <c r="A220" s="98">
        <v>1</v>
      </c>
      <c r="B220" s="98" t="s">
        <v>637</v>
      </c>
      <c r="C220" s="98" t="s">
        <v>638</v>
      </c>
      <c r="D220" s="199">
        <v>43400</v>
      </c>
      <c r="E220" s="143">
        <v>0.35416666666666669</v>
      </c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98" t="str">
        <f t="shared" si="3"/>
        <v>1|Transecto Foz Rio Doce 2 N|Povoação|20181027|083000</v>
      </c>
      <c r="Q220" s="98" t="s">
        <v>6</v>
      </c>
      <c r="R220" s="98" t="s">
        <v>6</v>
      </c>
      <c r="S220" s="98" t="s">
        <v>6</v>
      </c>
      <c r="T220" s="98" t="s">
        <v>6</v>
      </c>
      <c r="U220" s="98" t="s">
        <v>6</v>
      </c>
      <c r="V220" s="98" t="s">
        <v>6</v>
      </c>
      <c r="W220" s="98" t="s">
        <v>6</v>
      </c>
      <c r="X220" s="230" t="s">
        <v>6</v>
      </c>
      <c r="Y220" s="98" t="s">
        <v>6</v>
      </c>
      <c r="Z220" s="98" t="s">
        <v>6</v>
      </c>
      <c r="AA220" s="98" t="s">
        <v>6</v>
      </c>
      <c r="AB220" s="98" t="s">
        <v>6</v>
      </c>
      <c r="AC220" s="98" t="s">
        <v>6</v>
      </c>
      <c r="AD220" s="98" t="s">
        <v>6</v>
      </c>
      <c r="AE220" s="98" t="s">
        <v>6</v>
      </c>
      <c r="AF220" s="98" t="s">
        <v>6</v>
      </c>
      <c r="AG220" s="98" t="s">
        <v>6</v>
      </c>
      <c r="AH220" s="287" t="s">
        <v>639</v>
      </c>
      <c r="AI220" s="156" t="s">
        <v>640</v>
      </c>
      <c r="AJ220" s="98">
        <v>100</v>
      </c>
      <c r="AK220" s="98" t="s">
        <v>412</v>
      </c>
      <c r="AL220" s="98" t="s">
        <v>414</v>
      </c>
      <c r="AM220" s="98">
        <v>36</v>
      </c>
      <c r="AN220" s="98">
        <v>5</v>
      </c>
      <c r="AO220" s="98" t="s">
        <v>467</v>
      </c>
      <c r="AP220" s="41"/>
      <c r="AQ220" s="41"/>
      <c r="AR220" s="41"/>
      <c r="AS220" s="41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  <c r="EV220" s="37"/>
      <c r="EW220" s="37"/>
      <c r="EX220" s="37"/>
      <c r="EY220" s="37"/>
      <c r="EZ220" s="37"/>
      <c r="FA220" s="37"/>
      <c r="FB220" s="37"/>
      <c r="FC220" s="37"/>
      <c r="FD220" s="37"/>
      <c r="FE220" s="37"/>
      <c r="FF220" s="37"/>
      <c r="FG220" s="37"/>
      <c r="FH220" s="37"/>
      <c r="FI220" s="37"/>
      <c r="FJ220" s="37"/>
      <c r="FK220" s="37"/>
      <c r="FL220" s="37"/>
      <c r="FM220" s="37"/>
      <c r="FN220" s="37"/>
      <c r="FO220" s="37"/>
      <c r="FP220" s="37"/>
      <c r="FQ220" s="37"/>
      <c r="FR220" s="37"/>
      <c r="FS220" s="37"/>
      <c r="FT220" s="37"/>
      <c r="FU220" s="37"/>
      <c r="FV220" s="37"/>
      <c r="FW220" s="37"/>
      <c r="FX220" s="37"/>
      <c r="FY220" s="37"/>
      <c r="FZ220" s="37"/>
      <c r="GA220" s="37"/>
      <c r="GB220" s="37"/>
      <c r="GC220" s="37"/>
      <c r="GD220" s="37"/>
      <c r="GE220" s="37"/>
      <c r="GF220" s="37"/>
      <c r="GG220" s="37"/>
      <c r="GH220" s="37"/>
      <c r="GI220" s="37"/>
      <c r="GJ220" s="37"/>
      <c r="GK220" s="37"/>
      <c r="GL220" s="37"/>
      <c r="GM220" s="37"/>
      <c r="GN220" s="37"/>
      <c r="GO220" s="37"/>
      <c r="GP220" s="37"/>
      <c r="GQ220" s="37"/>
      <c r="GR220" s="37"/>
      <c r="GS220" s="37"/>
      <c r="GT220" s="37"/>
      <c r="GU220" s="37"/>
      <c r="GV220" s="37"/>
      <c r="GW220" s="37"/>
      <c r="GX220" s="37"/>
      <c r="GY220" s="37"/>
      <c r="GZ220" s="37"/>
      <c r="HA220" s="37"/>
      <c r="HB220" s="37"/>
      <c r="HC220" s="37"/>
      <c r="HD220" s="37"/>
      <c r="HE220" s="37"/>
      <c r="HF220" s="37"/>
      <c r="HG220" s="37"/>
      <c r="HH220" s="37"/>
      <c r="HI220" s="37"/>
      <c r="HJ220" s="37"/>
      <c r="HK220" s="37"/>
      <c r="HL220" s="37"/>
      <c r="HM220" s="37"/>
    </row>
    <row r="221" spans="1:221" s="7" customFormat="1" ht="12.6" customHeight="1" x14ac:dyDescent="0.25">
      <c r="A221" s="98">
        <v>1</v>
      </c>
      <c r="B221" s="98" t="s">
        <v>641</v>
      </c>
      <c r="C221" s="98" t="s">
        <v>642</v>
      </c>
      <c r="D221" s="199">
        <v>43400</v>
      </c>
      <c r="E221" s="143">
        <v>0.4375</v>
      </c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98" t="str">
        <f t="shared" si="3"/>
        <v>1|Ponto Fixo - Pontal Norte Rio Doce|Pontal Norte Rio Doce|20181027|103000</v>
      </c>
      <c r="Q221" s="98" t="s">
        <v>6</v>
      </c>
      <c r="R221" s="98" t="s">
        <v>6</v>
      </c>
      <c r="S221" s="98" t="s">
        <v>6</v>
      </c>
      <c r="T221" s="98" t="s">
        <v>6</v>
      </c>
      <c r="U221" s="98" t="s">
        <v>6</v>
      </c>
      <c r="V221" s="98" t="s">
        <v>6</v>
      </c>
      <c r="W221" s="98" t="s">
        <v>6</v>
      </c>
      <c r="X221" s="230" t="s">
        <v>6</v>
      </c>
      <c r="Y221" s="98" t="s">
        <v>6</v>
      </c>
      <c r="Z221" s="98" t="s">
        <v>6</v>
      </c>
      <c r="AA221" s="98" t="s">
        <v>6</v>
      </c>
      <c r="AB221" s="98" t="s">
        <v>6</v>
      </c>
      <c r="AC221" s="98" t="s">
        <v>6</v>
      </c>
      <c r="AD221" s="98" t="s">
        <v>6</v>
      </c>
      <c r="AE221" s="98" t="s">
        <v>6</v>
      </c>
      <c r="AF221" s="98" t="s">
        <v>6</v>
      </c>
      <c r="AG221" s="98" t="s">
        <v>6</v>
      </c>
      <c r="AH221" s="287">
        <v>7826782.4598000003</v>
      </c>
      <c r="AI221" s="156">
        <v>414556.41308899998</v>
      </c>
      <c r="AJ221" s="98">
        <v>100</v>
      </c>
      <c r="AK221" s="98" t="s">
        <v>415</v>
      </c>
      <c r="AL221" s="98" t="s">
        <v>414</v>
      </c>
      <c r="AM221" s="98">
        <v>83</v>
      </c>
      <c r="AN221" s="98">
        <v>6</v>
      </c>
      <c r="AO221" s="98" t="s">
        <v>467</v>
      </c>
      <c r="AP221" s="41"/>
      <c r="AQ221" s="41"/>
      <c r="AR221" s="41"/>
      <c r="AS221" s="41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  <c r="EV221" s="37"/>
      <c r="EW221" s="37"/>
      <c r="EX221" s="37"/>
      <c r="EY221" s="37"/>
      <c r="EZ221" s="37"/>
      <c r="FA221" s="37"/>
      <c r="FB221" s="37"/>
      <c r="FC221" s="37"/>
      <c r="FD221" s="37"/>
      <c r="FE221" s="37"/>
      <c r="FF221" s="37"/>
      <c r="FG221" s="37"/>
      <c r="FH221" s="37"/>
      <c r="FI221" s="37"/>
      <c r="FJ221" s="37"/>
      <c r="FK221" s="37"/>
      <c r="FL221" s="37"/>
      <c r="FM221" s="37"/>
      <c r="FN221" s="37"/>
      <c r="FO221" s="37"/>
      <c r="FP221" s="37"/>
      <c r="FQ221" s="37"/>
      <c r="FR221" s="37"/>
      <c r="FS221" s="37"/>
      <c r="FT221" s="37"/>
      <c r="FU221" s="37"/>
      <c r="FV221" s="37"/>
      <c r="FW221" s="37"/>
      <c r="FX221" s="37"/>
      <c r="FY221" s="37"/>
      <c r="FZ221" s="37"/>
      <c r="GA221" s="37"/>
      <c r="GB221" s="37"/>
      <c r="GC221" s="37"/>
      <c r="GD221" s="37"/>
      <c r="GE221" s="37"/>
      <c r="GF221" s="37"/>
      <c r="GG221" s="37"/>
      <c r="GH221" s="37"/>
      <c r="GI221" s="37"/>
      <c r="GJ221" s="37"/>
      <c r="GK221" s="37"/>
      <c r="GL221" s="37"/>
      <c r="GM221" s="37"/>
      <c r="GN221" s="37"/>
      <c r="GO221" s="37"/>
      <c r="GP221" s="37"/>
      <c r="GQ221" s="37"/>
      <c r="GR221" s="37"/>
      <c r="GS221" s="37"/>
      <c r="GT221" s="37"/>
      <c r="GU221" s="37"/>
      <c r="GV221" s="37"/>
      <c r="GW221" s="37"/>
      <c r="GX221" s="37"/>
      <c r="GY221" s="37"/>
      <c r="GZ221" s="37"/>
      <c r="HA221" s="37"/>
      <c r="HB221" s="37"/>
      <c r="HC221" s="37"/>
      <c r="HD221" s="37"/>
      <c r="HE221" s="37"/>
      <c r="HF221" s="37"/>
      <c r="HG221" s="37"/>
      <c r="HH221" s="37"/>
      <c r="HI221" s="37"/>
      <c r="HJ221" s="37"/>
      <c r="HK221" s="37"/>
      <c r="HL221" s="37"/>
      <c r="HM221" s="37"/>
    </row>
    <row r="222" spans="1:221" s="7" customFormat="1" ht="12.6" customHeight="1" x14ac:dyDescent="0.25">
      <c r="A222" s="98">
        <v>1</v>
      </c>
      <c r="B222" s="98" t="s">
        <v>643</v>
      </c>
      <c r="C222" s="98" t="s">
        <v>644</v>
      </c>
      <c r="D222" s="154">
        <v>43401</v>
      </c>
      <c r="E222" s="143">
        <v>0.22916666666666666</v>
      </c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98" t="str">
        <f t="shared" si="3"/>
        <v>1|Ponto Fixo - Pontal Sul Rio Doce|Pontal Sul Rio Doce|20181028|053000</v>
      </c>
      <c r="Q222" s="98" t="s">
        <v>6</v>
      </c>
      <c r="R222" s="98" t="s">
        <v>6</v>
      </c>
      <c r="S222" s="98" t="s">
        <v>6</v>
      </c>
      <c r="T222" s="98" t="s">
        <v>6</v>
      </c>
      <c r="U222" s="98" t="s">
        <v>6</v>
      </c>
      <c r="V222" s="98" t="s">
        <v>6</v>
      </c>
      <c r="W222" s="98" t="s">
        <v>6</v>
      </c>
      <c r="X222" s="230" t="s">
        <v>6</v>
      </c>
      <c r="Y222" s="98" t="s">
        <v>6</v>
      </c>
      <c r="Z222" s="98" t="s">
        <v>6</v>
      </c>
      <c r="AA222" s="98" t="s">
        <v>6</v>
      </c>
      <c r="AB222" s="98" t="s">
        <v>6</v>
      </c>
      <c r="AC222" s="98" t="s">
        <v>6</v>
      </c>
      <c r="AD222" s="98" t="s">
        <v>6</v>
      </c>
      <c r="AE222" s="98" t="s">
        <v>6</v>
      </c>
      <c r="AF222" s="98" t="s">
        <v>6</v>
      </c>
      <c r="AG222" s="98" t="s">
        <v>6</v>
      </c>
      <c r="AH222" s="287">
        <v>7826707.6951700002</v>
      </c>
      <c r="AI222" s="156">
        <v>414265.82810099999</v>
      </c>
      <c r="AJ222" s="98">
        <v>100</v>
      </c>
      <c r="AK222" s="98" t="s">
        <v>415</v>
      </c>
      <c r="AL222" s="98" t="s">
        <v>414</v>
      </c>
      <c r="AM222" s="98">
        <v>0</v>
      </c>
      <c r="AN222" s="98">
        <v>0</v>
      </c>
      <c r="AO222" s="98" t="s">
        <v>467</v>
      </c>
      <c r="AP222" s="41"/>
      <c r="AQ222" s="41"/>
      <c r="AR222" s="41"/>
      <c r="AS222" s="41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  <c r="EV222" s="37"/>
      <c r="EW222" s="37"/>
      <c r="EX222" s="37"/>
      <c r="EY222" s="37"/>
      <c r="EZ222" s="37"/>
      <c r="FA222" s="37"/>
      <c r="FB222" s="37"/>
      <c r="FC222" s="37"/>
      <c r="FD222" s="37"/>
      <c r="FE222" s="37"/>
      <c r="FF222" s="37"/>
      <c r="FG222" s="37"/>
      <c r="FH222" s="37"/>
      <c r="FI222" s="37"/>
      <c r="FJ222" s="37"/>
      <c r="FK222" s="37"/>
      <c r="FL222" s="37"/>
      <c r="FM222" s="37"/>
      <c r="FN222" s="37"/>
      <c r="FO222" s="37"/>
      <c r="FP222" s="37"/>
      <c r="FQ222" s="37"/>
      <c r="FR222" s="37"/>
      <c r="FS222" s="37"/>
      <c r="FT222" s="37"/>
      <c r="FU222" s="37"/>
      <c r="FV222" s="37"/>
      <c r="FW222" s="37"/>
      <c r="FX222" s="37"/>
      <c r="FY222" s="37"/>
      <c r="FZ222" s="37"/>
      <c r="GA222" s="37"/>
      <c r="GB222" s="37"/>
      <c r="GC222" s="37"/>
      <c r="GD222" s="37"/>
      <c r="GE222" s="37"/>
      <c r="GF222" s="37"/>
      <c r="GG222" s="37"/>
      <c r="GH222" s="37"/>
      <c r="GI222" s="37"/>
      <c r="GJ222" s="37"/>
      <c r="GK222" s="37"/>
      <c r="GL222" s="37"/>
      <c r="GM222" s="37"/>
      <c r="GN222" s="37"/>
      <c r="GO222" s="37"/>
      <c r="GP222" s="37"/>
      <c r="GQ222" s="37"/>
      <c r="GR222" s="37"/>
      <c r="GS222" s="37"/>
      <c r="GT222" s="37"/>
      <c r="GU222" s="37"/>
      <c r="GV222" s="37"/>
      <c r="GW222" s="37"/>
      <c r="GX222" s="37"/>
      <c r="GY222" s="37"/>
      <c r="GZ222" s="37"/>
      <c r="HA222" s="37"/>
      <c r="HB222" s="37"/>
      <c r="HC222" s="37"/>
      <c r="HD222" s="37"/>
      <c r="HE222" s="37"/>
      <c r="HF222" s="37"/>
      <c r="HG222" s="37"/>
      <c r="HH222" s="37"/>
      <c r="HI222" s="37"/>
      <c r="HJ222" s="37"/>
      <c r="HK222" s="37"/>
      <c r="HL222" s="37"/>
      <c r="HM222" s="37"/>
    </row>
    <row r="223" spans="1:221" s="7" customFormat="1" ht="12.6" customHeight="1" x14ac:dyDescent="0.25">
      <c r="A223" s="98">
        <v>1</v>
      </c>
      <c r="B223" s="98" t="s">
        <v>645</v>
      </c>
      <c r="C223" s="98" t="s">
        <v>646</v>
      </c>
      <c r="D223" s="154">
        <v>43401</v>
      </c>
      <c r="E223" s="143">
        <v>0.27083333333333331</v>
      </c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98" t="str">
        <f t="shared" si="3"/>
        <v>1|Transecto Foz Rio Doce 1 S|Regência|20181028|063000</v>
      </c>
      <c r="Q223" s="98" t="s">
        <v>6</v>
      </c>
      <c r="R223" s="98" t="s">
        <v>6</v>
      </c>
      <c r="S223" s="98" t="s">
        <v>6</v>
      </c>
      <c r="T223" s="98" t="s">
        <v>6</v>
      </c>
      <c r="U223" s="98" t="s">
        <v>6</v>
      </c>
      <c r="V223" s="98" t="s">
        <v>6</v>
      </c>
      <c r="W223" s="98" t="s">
        <v>6</v>
      </c>
      <c r="X223" s="230" t="s">
        <v>6</v>
      </c>
      <c r="Y223" s="98" t="s">
        <v>6</v>
      </c>
      <c r="Z223" s="98" t="s">
        <v>6</v>
      </c>
      <c r="AA223" s="98" t="s">
        <v>6</v>
      </c>
      <c r="AB223" s="98" t="s">
        <v>6</v>
      </c>
      <c r="AC223" s="98" t="s">
        <v>6</v>
      </c>
      <c r="AD223" s="98" t="s">
        <v>6</v>
      </c>
      <c r="AE223" s="98" t="s">
        <v>6</v>
      </c>
      <c r="AF223" s="98" t="s">
        <v>6</v>
      </c>
      <c r="AG223" s="98" t="s">
        <v>6</v>
      </c>
      <c r="AH223" s="287" t="s">
        <v>647</v>
      </c>
      <c r="AI223" s="235" t="s">
        <v>648</v>
      </c>
      <c r="AJ223" s="98">
        <v>100</v>
      </c>
      <c r="AK223" s="98" t="s">
        <v>415</v>
      </c>
      <c r="AL223" s="98" t="s">
        <v>414</v>
      </c>
      <c r="AM223" s="98">
        <v>18</v>
      </c>
      <c r="AN223" s="98">
        <v>7</v>
      </c>
      <c r="AO223" s="98" t="s">
        <v>467</v>
      </c>
      <c r="AP223" s="41"/>
      <c r="AQ223" s="41"/>
      <c r="AR223" s="41"/>
      <c r="AS223" s="41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  <c r="EV223" s="37"/>
      <c r="EW223" s="37"/>
      <c r="EX223" s="37"/>
      <c r="EY223" s="37"/>
      <c r="EZ223" s="37"/>
      <c r="FA223" s="37"/>
      <c r="FB223" s="37"/>
      <c r="FC223" s="37"/>
      <c r="FD223" s="37"/>
      <c r="FE223" s="37"/>
      <c r="FF223" s="37"/>
      <c r="FG223" s="37"/>
      <c r="FH223" s="37"/>
      <c r="FI223" s="37"/>
      <c r="FJ223" s="37"/>
      <c r="FK223" s="37"/>
      <c r="FL223" s="37"/>
      <c r="FM223" s="37"/>
      <c r="FN223" s="37"/>
      <c r="FO223" s="37"/>
      <c r="FP223" s="37"/>
      <c r="FQ223" s="37"/>
      <c r="FR223" s="37"/>
      <c r="FS223" s="37"/>
      <c r="FT223" s="37"/>
      <c r="FU223" s="37"/>
      <c r="FV223" s="37"/>
      <c r="FW223" s="37"/>
      <c r="FX223" s="37"/>
      <c r="FY223" s="37"/>
      <c r="FZ223" s="37"/>
      <c r="GA223" s="37"/>
      <c r="GB223" s="37"/>
      <c r="GC223" s="37"/>
      <c r="GD223" s="37"/>
      <c r="GE223" s="37"/>
      <c r="GF223" s="37"/>
      <c r="GG223" s="37"/>
      <c r="GH223" s="37"/>
      <c r="GI223" s="37"/>
      <c r="GJ223" s="37"/>
      <c r="GK223" s="37"/>
      <c r="GL223" s="37"/>
      <c r="GM223" s="37"/>
      <c r="GN223" s="37"/>
      <c r="GO223" s="37"/>
      <c r="GP223" s="37"/>
      <c r="GQ223" s="37"/>
      <c r="GR223" s="37"/>
      <c r="GS223" s="37"/>
      <c r="GT223" s="37"/>
      <c r="GU223" s="37"/>
      <c r="GV223" s="37"/>
      <c r="GW223" s="37"/>
      <c r="GX223" s="37"/>
      <c r="GY223" s="37"/>
      <c r="GZ223" s="37"/>
      <c r="HA223" s="37"/>
      <c r="HB223" s="37"/>
      <c r="HC223" s="37"/>
      <c r="HD223" s="37"/>
      <c r="HE223" s="37"/>
      <c r="HF223" s="37"/>
      <c r="HG223" s="37"/>
      <c r="HH223" s="37"/>
      <c r="HI223" s="37"/>
      <c r="HJ223" s="37"/>
      <c r="HK223" s="37"/>
      <c r="HL223" s="37"/>
      <c r="HM223" s="37"/>
    </row>
    <row r="224" spans="1:221" s="7" customFormat="1" ht="12.6" customHeight="1" x14ac:dyDescent="0.25">
      <c r="A224" s="98">
        <v>1</v>
      </c>
      <c r="B224" s="98" t="s">
        <v>649</v>
      </c>
      <c r="C224" s="98" t="s">
        <v>650</v>
      </c>
      <c r="D224" s="154">
        <v>43401</v>
      </c>
      <c r="E224" s="143">
        <v>0.4458333333333333</v>
      </c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98" t="str">
        <f t="shared" si="3"/>
        <v>1|Ponto Fixo - Rio Riacho|Rio Riacho|20181028|104200</v>
      </c>
      <c r="Q224" s="98" t="s">
        <v>6</v>
      </c>
      <c r="R224" s="98" t="s">
        <v>6</v>
      </c>
      <c r="S224" s="98" t="s">
        <v>6</v>
      </c>
      <c r="T224" s="98" t="s">
        <v>6</v>
      </c>
      <c r="U224" s="98" t="s">
        <v>6</v>
      </c>
      <c r="V224" s="98" t="s">
        <v>6</v>
      </c>
      <c r="W224" s="98" t="s">
        <v>6</v>
      </c>
      <c r="X224" s="230" t="s">
        <v>6</v>
      </c>
      <c r="Y224" s="98" t="s">
        <v>6</v>
      </c>
      <c r="Z224" s="98" t="s">
        <v>6</v>
      </c>
      <c r="AA224" s="98" t="s">
        <v>6</v>
      </c>
      <c r="AB224" s="98" t="s">
        <v>6</v>
      </c>
      <c r="AC224" s="98" t="s">
        <v>6</v>
      </c>
      <c r="AD224" s="98" t="s">
        <v>6</v>
      </c>
      <c r="AE224" s="98" t="s">
        <v>6</v>
      </c>
      <c r="AF224" s="98" t="s">
        <v>6</v>
      </c>
      <c r="AG224" s="98" t="s">
        <v>6</v>
      </c>
      <c r="AH224" s="287">
        <v>7806780.62108</v>
      </c>
      <c r="AI224" s="156">
        <v>389158.14431300003</v>
      </c>
      <c r="AJ224" s="98">
        <v>100</v>
      </c>
      <c r="AK224" s="98" t="s">
        <v>415</v>
      </c>
      <c r="AL224" s="98" t="s">
        <v>414</v>
      </c>
      <c r="AM224" s="98">
        <v>69</v>
      </c>
      <c r="AN224" s="98">
        <v>11</v>
      </c>
      <c r="AO224" s="98" t="s">
        <v>467</v>
      </c>
      <c r="AP224" s="41"/>
      <c r="AQ224" s="41"/>
      <c r="AR224" s="41"/>
      <c r="AS224" s="41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  <c r="EV224" s="37"/>
      <c r="EW224" s="37"/>
      <c r="EX224" s="37"/>
      <c r="EY224" s="37"/>
      <c r="EZ224" s="37"/>
      <c r="FA224" s="37"/>
      <c r="FB224" s="37"/>
      <c r="FC224" s="37"/>
      <c r="FD224" s="37"/>
      <c r="FE224" s="37"/>
      <c r="FF224" s="37"/>
      <c r="FG224" s="37"/>
      <c r="FH224" s="37"/>
      <c r="FI224" s="37"/>
      <c r="FJ224" s="37"/>
      <c r="FK224" s="37"/>
      <c r="FL224" s="37"/>
      <c r="FM224" s="37"/>
      <c r="FN224" s="37"/>
      <c r="FO224" s="37"/>
      <c r="FP224" s="37"/>
      <c r="FQ224" s="37"/>
      <c r="FR224" s="37"/>
      <c r="FS224" s="37"/>
      <c r="FT224" s="37"/>
      <c r="FU224" s="37"/>
      <c r="FV224" s="37"/>
      <c r="FW224" s="37"/>
      <c r="FX224" s="37"/>
      <c r="FY224" s="37"/>
      <c r="FZ224" s="37"/>
      <c r="GA224" s="37"/>
      <c r="GB224" s="37"/>
      <c r="GC224" s="37"/>
      <c r="GD224" s="37"/>
      <c r="GE224" s="37"/>
      <c r="GF224" s="37"/>
      <c r="GG224" s="37"/>
      <c r="GH224" s="37"/>
      <c r="GI224" s="37"/>
      <c r="GJ224" s="37"/>
      <c r="GK224" s="37"/>
      <c r="GL224" s="37"/>
      <c r="GM224" s="37"/>
      <c r="GN224" s="37"/>
      <c r="GO224" s="37"/>
      <c r="GP224" s="37"/>
      <c r="GQ224" s="37"/>
      <c r="GR224" s="37"/>
      <c r="GS224" s="37"/>
      <c r="GT224" s="37"/>
      <c r="GU224" s="37"/>
      <c r="GV224" s="37"/>
      <c r="GW224" s="37"/>
      <c r="GX224" s="37"/>
      <c r="GY224" s="37"/>
      <c r="GZ224" s="37"/>
      <c r="HA224" s="37"/>
      <c r="HB224" s="37"/>
      <c r="HC224" s="37"/>
      <c r="HD224" s="37"/>
      <c r="HE224" s="37"/>
      <c r="HF224" s="37"/>
      <c r="HG224" s="37"/>
      <c r="HH224" s="37"/>
      <c r="HI224" s="37"/>
      <c r="HJ224" s="37"/>
      <c r="HK224" s="37"/>
      <c r="HL224" s="37"/>
      <c r="HM224" s="37"/>
    </row>
    <row r="225" spans="1:221" s="7" customFormat="1" ht="12.6" customHeight="1" x14ac:dyDescent="0.25">
      <c r="A225" s="98">
        <v>1</v>
      </c>
      <c r="B225" s="228" t="s">
        <v>651</v>
      </c>
      <c r="C225" s="98" t="s">
        <v>652</v>
      </c>
      <c r="D225" s="154">
        <v>43394</v>
      </c>
      <c r="E225" s="143">
        <v>0.58750000000000002</v>
      </c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98" t="str">
        <f t="shared" si="3"/>
        <v>1|Ponto Fixo - 1 N |Piraqueaçu|20181021|140600</v>
      </c>
      <c r="Q225" s="98" t="s">
        <v>6</v>
      </c>
      <c r="R225" s="98" t="s">
        <v>6</v>
      </c>
      <c r="S225" s="98" t="s">
        <v>6</v>
      </c>
      <c r="T225" s="98" t="s">
        <v>6</v>
      </c>
      <c r="U225" s="98" t="s">
        <v>6</v>
      </c>
      <c r="V225" s="98" t="s">
        <v>6</v>
      </c>
      <c r="W225" s="98" t="s">
        <v>6</v>
      </c>
      <c r="X225" s="230" t="s">
        <v>6</v>
      </c>
      <c r="Y225" s="98" t="s">
        <v>6</v>
      </c>
      <c r="Z225" s="98" t="s">
        <v>6</v>
      </c>
      <c r="AA225" s="98" t="s">
        <v>6</v>
      </c>
      <c r="AB225" s="98" t="s">
        <v>6</v>
      </c>
      <c r="AC225" s="98" t="s">
        <v>6</v>
      </c>
      <c r="AD225" s="98" t="s">
        <v>6</v>
      </c>
      <c r="AE225" s="98" t="s">
        <v>6</v>
      </c>
      <c r="AF225" s="98" t="s">
        <v>6</v>
      </c>
      <c r="AG225" s="98" t="s">
        <v>6</v>
      </c>
      <c r="AH225" s="287">
        <v>7801770.7812400004</v>
      </c>
      <c r="AI225" s="156">
        <v>386544.602197</v>
      </c>
      <c r="AJ225" s="98">
        <v>30</v>
      </c>
      <c r="AK225" s="98" t="s">
        <v>412</v>
      </c>
      <c r="AL225" s="98" t="s">
        <v>416</v>
      </c>
      <c r="AM225" s="98">
        <v>0</v>
      </c>
      <c r="AN225" s="98">
        <v>0</v>
      </c>
      <c r="AO225" s="98" t="s">
        <v>467</v>
      </c>
      <c r="AP225" s="41"/>
      <c r="AQ225" s="41"/>
      <c r="AR225" s="41"/>
      <c r="AS225" s="41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  <c r="EV225" s="37"/>
      <c r="EW225" s="37"/>
      <c r="EX225" s="37"/>
      <c r="EY225" s="37"/>
      <c r="EZ225" s="37"/>
      <c r="FA225" s="37"/>
      <c r="FB225" s="37"/>
      <c r="FC225" s="37"/>
      <c r="FD225" s="37"/>
      <c r="FE225" s="37"/>
      <c r="FF225" s="37"/>
      <c r="FG225" s="37"/>
      <c r="FH225" s="37"/>
      <c r="FI225" s="37"/>
      <c r="FJ225" s="37"/>
      <c r="FK225" s="37"/>
      <c r="FL225" s="37"/>
      <c r="FM225" s="37"/>
      <c r="FN225" s="37"/>
      <c r="FO225" s="37"/>
      <c r="FP225" s="37"/>
      <c r="FQ225" s="37"/>
      <c r="FR225" s="37"/>
      <c r="FS225" s="37"/>
      <c r="FT225" s="37"/>
      <c r="FU225" s="37"/>
      <c r="FV225" s="37"/>
      <c r="FW225" s="37"/>
      <c r="FX225" s="37"/>
      <c r="FY225" s="37"/>
      <c r="FZ225" s="37"/>
      <c r="GA225" s="37"/>
      <c r="GB225" s="37"/>
      <c r="GC225" s="37"/>
      <c r="GD225" s="37"/>
      <c r="GE225" s="37"/>
      <c r="GF225" s="37"/>
      <c r="GG225" s="37"/>
      <c r="GH225" s="37"/>
      <c r="GI225" s="37"/>
      <c r="GJ225" s="37"/>
      <c r="GK225" s="37"/>
      <c r="GL225" s="37"/>
      <c r="GM225" s="37"/>
      <c r="GN225" s="37"/>
      <c r="GO225" s="37"/>
      <c r="GP225" s="37"/>
      <c r="GQ225" s="37"/>
      <c r="GR225" s="37"/>
      <c r="GS225" s="37"/>
      <c r="GT225" s="37"/>
      <c r="GU225" s="37"/>
      <c r="GV225" s="37"/>
      <c r="GW225" s="37"/>
      <c r="GX225" s="37"/>
      <c r="GY225" s="37"/>
      <c r="GZ225" s="37"/>
      <c r="HA225" s="37"/>
      <c r="HB225" s="37"/>
      <c r="HC225" s="37"/>
      <c r="HD225" s="37"/>
      <c r="HE225" s="37"/>
      <c r="HF225" s="37"/>
      <c r="HG225" s="37"/>
      <c r="HH225" s="37"/>
      <c r="HI225" s="37"/>
      <c r="HJ225" s="37"/>
      <c r="HK225" s="37"/>
      <c r="HL225" s="37"/>
      <c r="HM225" s="37"/>
    </row>
    <row r="226" spans="1:221" s="7" customFormat="1" ht="12.6" customHeight="1" x14ac:dyDescent="0.25">
      <c r="A226" s="98">
        <v>1</v>
      </c>
      <c r="B226" s="228" t="s">
        <v>653</v>
      </c>
      <c r="C226" s="98" t="s">
        <v>652</v>
      </c>
      <c r="D226" s="154">
        <v>43394</v>
      </c>
      <c r="E226" s="143">
        <v>0.60277777777777775</v>
      </c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98" t="str">
        <f t="shared" si="3"/>
        <v>1|Ponto Fixo - 2 N |Piraqueaçu|20181021|142800</v>
      </c>
      <c r="Q226" s="98" t="s">
        <v>6</v>
      </c>
      <c r="R226" s="98" t="s">
        <v>6</v>
      </c>
      <c r="S226" s="98" t="s">
        <v>6</v>
      </c>
      <c r="T226" s="98" t="s">
        <v>6</v>
      </c>
      <c r="U226" s="98" t="s">
        <v>6</v>
      </c>
      <c r="V226" s="98" t="s">
        <v>6</v>
      </c>
      <c r="W226" s="98" t="s">
        <v>6</v>
      </c>
      <c r="X226" s="230" t="s">
        <v>6</v>
      </c>
      <c r="Y226" s="98" t="s">
        <v>6</v>
      </c>
      <c r="Z226" s="98" t="s">
        <v>6</v>
      </c>
      <c r="AA226" s="98" t="s">
        <v>6</v>
      </c>
      <c r="AB226" s="98" t="s">
        <v>6</v>
      </c>
      <c r="AC226" s="98" t="s">
        <v>6</v>
      </c>
      <c r="AD226" s="98" t="s">
        <v>6</v>
      </c>
      <c r="AE226" s="98" t="s">
        <v>6</v>
      </c>
      <c r="AF226" s="98" t="s">
        <v>6</v>
      </c>
      <c r="AG226" s="98" t="s">
        <v>6</v>
      </c>
      <c r="AH226" s="287">
        <v>7800677.7088200003</v>
      </c>
      <c r="AI226" s="156">
        <v>386097.23526099999</v>
      </c>
      <c r="AJ226" s="98">
        <v>30</v>
      </c>
      <c r="AK226" s="98" t="s">
        <v>412</v>
      </c>
      <c r="AL226" s="98" t="s">
        <v>416</v>
      </c>
      <c r="AM226" s="98">
        <v>1</v>
      </c>
      <c r="AN226" s="98">
        <v>1</v>
      </c>
      <c r="AO226" s="98" t="s">
        <v>467</v>
      </c>
      <c r="AP226" s="41"/>
      <c r="AQ226" s="41"/>
      <c r="AR226" s="41"/>
      <c r="AS226" s="41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</row>
    <row r="227" spans="1:221" s="7" customFormat="1" ht="12.6" customHeight="1" x14ac:dyDescent="0.25">
      <c r="A227" s="98">
        <v>1</v>
      </c>
      <c r="B227" s="228" t="s">
        <v>654</v>
      </c>
      <c r="C227" s="98" t="s">
        <v>652</v>
      </c>
      <c r="D227" s="154">
        <v>43394</v>
      </c>
      <c r="E227" s="143">
        <v>0.625</v>
      </c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98" t="str">
        <f t="shared" si="3"/>
        <v>1|Ponto Fixo - 3 N |Piraqueaçu|20181021|150000</v>
      </c>
      <c r="Q227" s="98" t="s">
        <v>6</v>
      </c>
      <c r="R227" s="98" t="s">
        <v>6</v>
      </c>
      <c r="S227" s="98" t="s">
        <v>6</v>
      </c>
      <c r="T227" s="98" t="s">
        <v>6</v>
      </c>
      <c r="U227" s="98" t="s">
        <v>6</v>
      </c>
      <c r="V227" s="98" t="s">
        <v>6</v>
      </c>
      <c r="W227" s="98" t="s">
        <v>6</v>
      </c>
      <c r="X227" s="230" t="s">
        <v>6</v>
      </c>
      <c r="Y227" s="98" t="s">
        <v>6</v>
      </c>
      <c r="Z227" s="98" t="s">
        <v>6</v>
      </c>
      <c r="AA227" s="98" t="s">
        <v>6</v>
      </c>
      <c r="AB227" s="98" t="s">
        <v>6</v>
      </c>
      <c r="AC227" s="98" t="s">
        <v>6</v>
      </c>
      <c r="AD227" s="98" t="s">
        <v>6</v>
      </c>
      <c r="AE227" s="98" t="s">
        <v>6</v>
      </c>
      <c r="AF227" s="98" t="s">
        <v>6</v>
      </c>
      <c r="AG227" s="98" t="s">
        <v>6</v>
      </c>
      <c r="AH227" s="287">
        <v>7799889.1671900004</v>
      </c>
      <c r="AI227" s="156">
        <v>385677.26655300002</v>
      </c>
      <c r="AJ227" s="98">
        <v>30</v>
      </c>
      <c r="AK227" s="98" t="s">
        <v>412</v>
      </c>
      <c r="AL227" s="98" t="s">
        <v>416</v>
      </c>
      <c r="AM227" s="98">
        <v>0</v>
      </c>
      <c r="AN227" s="98">
        <v>0</v>
      </c>
      <c r="AO227" s="98" t="s">
        <v>467</v>
      </c>
      <c r="AP227" s="41"/>
      <c r="AQ227" s="41"/>
      <c r="AR227" s="41"/>
      <c r="AS227" s="41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</row>
    <row r="228" spans="1:221" s="7" customFormat="1" ht="12.6" customHeight="1" x14ac:dyDescent="0.25">
      <c r="A228" s="98">
        <v>1</v>
      </c>
      <c r="B228" s="228" t="s">
        <v>655</v>
      </c>
      <c r="C228" s="98" t="s">
        <v>652</v>
      </c>
      <c r="D228" s="154">
        <v>43394</v>
      </c>
      <c r="E228" s="143">
        <v>0.64583333333333337</v>
      </c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98" t="str">
        <f t="shared" si="3"/>
        <v>1|Ponto Fixo - 4 N |Piraqueaçu|20181021|153000</v>
      </c>
      <c r="Q228" s="98" t="s">
        <v>6</v>
      </c>
      <c r="R228" s="98" t="s">
        <v>6</v>
      </c>
      <c r="S228" s="98" t="s">
        <v>6</v>
      </c>
      <c r="T228" s="98" t="s">
        <v>6</v>
      </c>
      <c r="U228" s="98" t="s">
        <v>6</v>
      </c>
      <c r="V228" s="98" t="s">
        <v>6</v>
      </c>
      <c r="W228" s="98" t="s">
        <v>6</v>
      </c>
      <c r="X228" s="230" t="s">
        <v>6</v>
      </c>
      <c r="Y228" s="98" t="s">
        <v>6</v>
      </c>
      <c r="Z228" s="98" t="s">
        <v>6</v>
      </c>
      <c r="AA228" s="98" t="s">
        <v>6</v>
      </c>
      <c r="AB228" s="98" t="s">
        <v>6</v>
      </c>
      <c r="AC228" s="98" t="s">
        <v>6</v>
      </c>
      <c r="AD228" s="98" t="s">
        <v>6</v>
      </c>
      <c r="AE228" s="98" t="s">
        <v>6</v>
      </c>
      <c r="AF228" s="98" t="s">
        <v>6</v>
      </c>
      <c r="AG228" s="98" t="s">
        <v>6</v>
      </c>
      <c r="AH228" s="287">
        <v>7798747.40405</v>
      </c>
      <c r="AI228" s="156">
        <v>385065.96303799999</v>
      </c>
      <c r="AJ228" s="98">
        <v>30</v>
      </c>
      <c r="AK228" s="98" t="s">
        <v>412</v>
      </c>
      <c r="AL228" s="98" t="s">
        <v>416</v>
      </c>
      <c r="AM228" s="98">
        <v>0</v>
      </c>
      <c r="AN228" s="98">
        <v>0</v>
      </c>
      <c r="AO228" s="98" t="s">
        <v>467</v>
      </c>
      <c r="AP228" s="41"/>
      <c r="AQ228" s="41"/>
      <c r="AR228" s="41"/>
      <c r="AS228" s="41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40"/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0"/>
      <c r="DG228" s="40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  <c r="DV228" s="37"/>
      <c r="DW228" s="37"/>
      <c r="DX228" s="37"/>
      <c r="DY228" s="37"/>
      <c r="DZ228" s="37"/>
      <c r="EA228" s="37"/>
      <c r="EB228" s="37"/>
      <c r="EC228" s="37"/>
      <c r="ED228" s="37"/>
      <c r="EE228" s="37"/>
      <c r="EF228" s="37"/>
      <c r="EG228" s="37"/>
      <c r="EH228" s="37"/>
      <c r="EI228" s="37"/>
      <c r="EJ228" s="37"/>
      <c r="EK228" s="37"/>
      <c r="EL228" s="37"/>
      <c r="EM228" s="37"/>
      <c r="EN228" s="37"/>
      <c r="EO228" s="37"/>
      <c r="EP228" s="37"/>
      <c r="EQ228" s="37"/>
      <c r="ER228" s="37"/>
      <c r="ES228" s="37"/>
      <c r="ET228" s="37"/>
      <c r="EU228" s="37"/>
      <c r="EV228" s="37"/>
      <c r="EW228" s="37"/>
      <c r="EX228" s="37"/>
      <c r="EY228" s="37"/>
      <c r="EZ228" s="37"/>
      <c r="FA228" s="37"/>
      <c r="FB228" s="37"/>
      <c r="FC228" s="37"/>
      <c r="FD228" s="37"/>
      <c r="FE228" s="37"/>
      <c r="FF228" s="37"/>
      <c r="FG228" s="37"/>
      <c r="FH228" s="37"/>
      <c r="FI228" s="37"/>
      <c r="FJ228" s="37"/>
      <c r="FK228" s="37"/>
      <c r="FL228" s="37"/>
      <c r="FM228" s="37"/>
      <c r="FN228" s="37"/>
      <c r="FO228" s="37"/>
      <c r="FP228" s="37"/>
      <c r="FQ228" s="37"/>
      <c r="FR228" s="37"/>
      <c r="FS228" s="37"/>
      <c r="FT228" s="37"/>
      <c r="FU228" s="37"/>
      <c r="FV228" s="37"/>
      <c r="FW228" s="37"/>
      <c r="FX228" s="37"/>
      <c r="FY228" s="37"/>
      <c r="FZ228" s="37"/>
      <c r="GA228" s="37"/>
      <c r="GB228" s="37"/>
      <c r="GC228" s="37"/>
      <c r="GD228" s="37"/>
      <c r="GE228" s="37"/>
      <c r="GF228" s="37"/>
      <c r="GG228" s="37"/>
      <c r="GH228" s="37"/>
      <c r="GI228" s="37"/>
      <c r="GJ228" s="37"/>
      <c r="GK228" s="37"/>
      <c r="GL228" s="37"/>
      <c r="GM228" s="37"/>
      <c r="GN228" s="37"/>
      <c r="GO228" s="37"/>
      <c r="GP228" s="37"/>
      <c r="GQ228" s="37"/>
      <c r="GR228" s="37"/>
      <c r="GS228" s="37"/>
      <c r="GT228" s="37"/>
      <c r="GU228" s="37"/>
      <c r="GV228" s="37"/>
      <c r="GW228" s="37"/>
      <c r="GX228" s="37"/>
      <c r="GY228" s="37"/>
      <c r="GZ228" s="37"/>
      <c r="HA228" s="37"/>
      <c r="HB228" s="37"/>
      <c r="HC228" s="37"/>
      <c r="HD228" s="37"/>
      <c r="HE228" s="37"/>
      <c r="HF228" s="37"/>
      <c r="HG228" s="37"/>
      <c r="HH228" s="37"/>
      <c r="HI228" s="37"/>
      <c r="HJ228" s="37"/>
      <c r="HK228" s="37"/>
      <c r="HL228" s="37"/>
      <c r="HM228" s="37"/>
    </row>
    <row r="229" spans="1:221" s="7" customFormat="1" ht="12.6" customHeight="1" x14ac:dyDescent="0.25">
      <c r="A229" s="98">
        <v>1</v>
      </c>
      <c r="B229" s="228" t="s">
        <v>656</v>
      </c>
      <c r="C229" s="98" t="s">
        <v>652</v>
      </c>
      <c r="D229" s="154">
        <v>43394</v>
      </c>
      <c r="E229" s="143">
        <v>0.66666666666666663</v>
      </c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98" t="str">
        <f t="shared" si="3"/>
        <v>1|Ponto Fixo - 5 N |Piraqueaçu|20181021|160000</v>
      </c>
      <c r="Q229" s="98" t="s">
        <v>6</v>
      </c>
      <c r="R229" s="98" t="s">
        <v>6</v>
      </c>
      <c r="S229" s="98" t="s">
        <v>6</v>
      </c>
      <c r="T229" s="98" t="s">
        <v>6</v>
      </c>
      <c r="U229" s="98" t="s">
        <v>6</v>
      </c>
      <c r="V229" s="98" t="s">
        <v>6</v>
      </c>
      <c r="W229" s="98" t="s">
        <v>6</v>
      </c>
      <c r="X229" s="230" t="s">
        <v>6</v>
      </c>
      <c r="Y229" s="98" t="s">
        <v>6</v>
      </c>
      <c r="Z229" s="98" t="s">
        <v>6</v>
      </c>
      <c r="AA229" s="98" t="s">
        <v>6</v>
      </c>
      <c r="AB229" s="98" t="s">
        <v>6</v>
      </c>
      <c r="AC229" s="98" t="s">
        <v>6</v>
      </c>
      <c r="AD229" s="98" t="s">
        <v>6</v>
      </c>
      <c r="AE229" s="98" t="s">
        <v>6</v>
      </c>
      <c r="AF229" s="98" t="s">
        <v>6</v>
      </c>
      <c r="AG229" s="98" t="s">
        <v>6</v>
      </c>
      <c r="AH229" s="287">
        <v>7797706.7357799998</v>
      </c>
      <c r="AI229" s="156">
        <v>385023.55201500002</v>
      </c>
      <c r="AJ229" s="98">
        <v>30</v>
      </c>
      <c r="AK229" s="98" t="s">
        <v>412</v>
      </c>
      <c r="AL229" s="98" t="s">
        <v>416</v>
      </c>
      <c r="AM229" s="98">
        <v>0</v>
      </c>
      <c r="AN229" s="98">
        <v>0</v>
      </c>
      <c r="AO229" s="98" t="s">
        <v>467</v>
      </c>
      <c r="AP229" s="41"/>
      <c r="AQ229" s="41"/>
      <c r="AR229" s="41"/>
      <c r="AS229" s="41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0"/>
      <c r="DG229" s="40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</row>
    <row r="230" spans="1:221" s="7" customFormat="1" ht="12.6" customHeight="1" x14ac:dyDescent="0.25">
      <c r="A230" s="98">
        <v>1</v>
      </c>
      <c r="B230" s="228" t="s">
        <v>657</v>
      </c>
      <c r="C230" s="98" t="s">
        <v>652</v>
      </c>
      <c r="D230" s="154">
        <v>43394</v>
      </c>
      <c r="E230" s="143">
        <v>0.6791666666666667</v>
      </c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98" t="str">
        <f t="shared" si="3"/>
        <v>1|Ponto Fixo - 6 N |Piraqueaçu|20181021|161800</v>
      </c>
      <c r="Q230" s="98" t="s">
        <v>6</v>
      </c>
      <c r="R230" s="98" t="s">
        <v>6</v>
      </c>
      <c r="S230" s="98" t="s">
        <v>6</v>
      </c>
      <c r="T230" s="98" t="s">
        <v>6</v>
      </c>
      <c r="U230" s="98" t="s">
        <v>6</v>
      </c>
      <c r="V230" s="98" t="s">
        <v>6</v>
      </c>
      <c r="W230" s="98" t="s">
        <v>6</v>
      </c>
      <c r="X230" s="230" t="s">
        <v>6</v>
      </c>
      <c r="Y230" s="98" t="s">
        <v>6</v>
      </c>
      <c r="Z230" s="98" t="s">
        <v>6</v>
      </c>
      <c r="AA230" s="98" t="s">
        <v>6</v>
      </c>
      <c r="AB230" s="98" t="s">
        <v>6</v>
      </c>
      <c r="AC230" s="98" t="s">
        <v>6</v>
      </c>
      <c r="AD230" s="98" t="s">
        <v>6</v>
      </c>
      <c r="AE230" s="98" t="s">
        <v>6</v>
      </c>
      <c r="AF230" s="98" t="s">
        <v>6</v>
      </c>
      <c r="AG230" s="98" t="s">
        <v>6</v>
      </c>
      <c r="AH230" s="287">
        <v>7796163.24957</v>
      </c>
      <c r="AI230" s="156">
        <v>383417.47187200002</v>
      </c>
      <c r="AJ230" s="98">
        <v>30</v>
      </c>
      <c r="AK230" s="98" t="s">
        <v>412</v>
      </c>
      <c r="AL230" s="98" t="s">
        <v>416</v>
      </c>
      <c r="AM230" s="98">
        <v>0</v>
      </c>
      <c r="AN230" s="98">
        <v>0</v>
      </c>
      <c r="AO230" s="98" t="s">
        <v>467</v>
      </c>
      <c r="AP230" s="41"/>
      <c r="AQ230" s="41"/>
      <c r="AR230" s="41"/>
      <c r="AS230" s="41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0"/>
      <c r="DG230" s="40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  <c r="DV230" s="37"/>
      <c r="DW230" s="37"/>
      <c r="DX230" s="37"/>
      <c r="DY230" s="37"/>
      <c r="DZ230" s="37"/>
      <c r="EA230" s="37"/>
      <c r="EB230" s="37"/>
      <c r="EC230" s="37"/>
      <c r="ED230" s="37"/>
      <c r="EE230" s="37"/>
      <c r="EF230" s="37"/>
      <c r="EG230" s="37"/>
      <c r="EH230" s="37"/>
      <c r="EI230" s="37"/>
      <c r="EJ230" s="37"/>
      <c r="EK230" s="37"/>
      <c r="EL230" s="37"/>
      <c r="EM230" s="37"/>
      <c r="EN230" s="37"/>
      <c r="EO230" s="37"/>
      <c r="EP230" s="37"/>
      <c r="EQ230" s="37"/>
      <c r="ER230" s="37"/>
      <c r="ES230" s="37"/>
      <c r="ET230" s="37"/>
      <c r="EU230" s="37"/>
      <c r="EV230" s="37"/>
      <c r="EW230" s="37"/>
      <c r="EX230" s="37"/>
      <c r="EY230" s="37"/>
      <c r="EZ230" s="37"/>
      <c r="FA230" s="37"/>
      <c r="FB230" s="37"/>
      <c r="FC230" s="37"/>
      <c r="FD230" s="37"/>
      <c r="FE230" s="37"/>
      <c r="FF230" s="37"/>
      <c r="FG230" s="37"/>
      <c r="FH230" s="37"/>
      <c r="FI230" s="37"/>
      <c r="FJ230" s="37"/>
      <c r="FK230" s="37"/>
      <c r="FL230" s="37"/>
      <c r="FM230" s="37"/>
      <c r="FN230" s="37"/>
      <c r="FO230" s="37"/>
      <c r="FP230" s="37"/>
      <c r="FQ230" s="37"/>
      <c r="FR230" s="37"/>
      <c r="FS230" s="37"/>
      <c r="FT230" s="37"/>
      <c r="FU230" s="37"/>
      <c r="FV230" s="37"/>
      <c r="FW230" s="37"/>
      <c r="FX230" s="37"/>
      <c r="FY230" s="37"/>
      <c r="FZ230" s="37"/>
      <c r="GA230" s="37"/>
      <c r="GB230" s="37"/>
      <c r="GC230" s="37"/>
      <c r="GD230" s="37"/>
      <c r="GE230" s="37"/>
      <c r="GF230" s="37"/>
      <c r="GG230" s="37"/>
      <c r="GH230" s="37"/>
      <c r="GI230" s="37"/>
      <c r="GJ230" s="37"/>
      <c r="GK230" s="37"/>
      <c r="GL230" s="37"/>
      <c r="GM230" s="37"/>
      <c r="GN230" s="37"/>
      <c r="GO230" s="37"/>
      <c r="GP230" s="37"/>
      <c r="GQ230" s="37"/>
      <c r="GR230" s="37"/>
      <c r="GS230" s="37"/>
      <c r="GT230" s="37"/>
      <c r="GU230" s="37"/>
      <c r="GV230" s="37"/>
      <c r="GW230" s="37"/>
      <c r="GX230" s="37"/>
      <c r="GY230" s="37"/>
      <c r="GZ230" s="37"/>
      <c r="HA230" s="37"/>
      <c r="HB230" s="37"/>
      <c r="HC230" s="37"/>
      <c r="HD230" s="37"/>
      <c r="HE230" s="37"/>
      <c r="HF230" s="37"/>
      <c r="HG230" s="37"/>
      <c r="HH230" s="37"/>
      <c r="HI230" s="37"/>
      <c r="HJ230" s="37"/>
      <c r="HK230" s="37"/>
      <c r="HL230" s="37"/>
      <c r="HM230" s="37"/>
    </row>
    <row r="231" spans="1:221" s="7" customFormat="1" ht="12.6" customHeight="1" x14ac:dyDescent="0.25">
      <c r="A231" s="98">
        <v>1</v>
      </c>
      <c r="B231" s="228" t="s">
        <v>658</v>
      </c>
      <c r="C231" s="98" t="s">
        <v>652</v>
      </c>
      <c r="D231" s="154">
        <v>43394</v>
      </c>
      <c r="E231" s="143">
        <v>0.6875</v>
      </c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98" t="str">
        <f t="shared" si="3"/>
        <v>1|Ponto Fixo - 7 N |Piraqueaçu|20181021|163000</v>
      </c>
      <c r="Q231" s="98" t="s">
        <v>6</v>
      </c>
      <c r="R231" s="98" t="s">
        <v>6</v>
      </c>
      <c r="S231" s="98" t="s">
        <v>6</v>
      </c>
      <c r="T231" s="98" t="s">
        <v>6</v>
      </c>
      <c r="U231" s="98" t="s">
        <v>6</v>
      </c>
      <c r="V231" s="98" t="s">
        <v>6</v>
      </c>
      <c r="W231" s="98" t="s">
        <v>6</v>
      </c>
      <c r="X231" s="230" t="s">
        <v>6</v>
      </c>
      <c r="Y231" s="98" t="s">
        <v>6</v>
      </c>
      <c r="Z231" s="98" t="s">
        <v>6</v>
      </c>
      <c r="AA231" s="98" t="s">
        <v>6</v>
      </c>
      <c r="AB231" s="98" t="s">
        <v>6</v>
      </c>
      <c r="AC231" s="98" t="s">
        <v>6</v>
      </c>
      <c r="AD231" s="98" t="s">
        <v>6</v>
      </c>
      <c r="AE231" s="98" t="s">
        <v>6</v>
      </c>
      <c r="AF231" s="98" t="s">
        <v>6</v>
      </c>
      <c r="AG231" s="98" t="s">
        <v>6</v>
      </c>
      <c r="AH231" s="287">
        <v>7795653.0827299999</v>
      </c>
      <c r="AI231" s="156">
        <v>382596.04432500002</v>
      </c>
      <c r="AJ231" s="98">
        <v>30</v>
      </c>
      <c r="AK231" s="98" t="s">
        <v>412</v>
      </c>
      <c r="AL231" s="98" t="s">
        <v>416</v>
      </c>
      <c r="AM231" s="98">
        <v>1</v>
      </c>
      <c r="AN231" s="98">
        <v>1</v>
      </c>
      <c r="AO231" s="98" t="s">
        <v>467</v>
      </c>
      <c r="AP231" s="41"/>
      <c r="AQ231" s="41"/>
      <c r="AR231" s="41"/>
      <c r="AS231" s="41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40"/>
      <c r="CR231" s="40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40"/>
      <c r="DE231" s="40"/>
      <c r="DF231" s="40"/>
      <c r="DG231" s="40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  <c r="DW231" s="37"/>
      <c r="DX231" s="37"/>
      <c r="DY231" s="37"/>
      <c r="DZ231" s="37"/>
      <c r="EA231" s="37"/>
      <c r="EB231" s="37"/>
      <c r="EC231" s="37"/>
      <c r="ED231" s="37"/>
      <c r="EE231" s="37"/>
      <c r="EF231" s="37"/>
      <c r="EG231" s="37"/>
      <c r="EH231" s="37"/>
      <c r="EI231" s="37"/>
      <c r="EJ231" s="37"/>
      <c r="EK231" s="37"/>
      <c r="EL231" s="37"/>
      <c r="EM231" s="37"/>
      <c r="EN231" s="37"/>
      <c r="EO231" s="37"/>
      <c r="EP231" s="37"/>
      <c r="EQ231" s="37"/>
      <c r="ER231" s="37"/>
      <c r="ES231" s="37"/>
      <c r="ET231" s="37"/>
      <c r="EU231" s="37"/>
      <c r="EV231" s="37"/>
      <c r="EW231" s="37"/>
      <c r="EX231" s="37"/>
      <c r="EY231" s="37"/>
      <c r="EZ231" s="37"/>
      <c r="FA231" s="37"/>
      <c r="FB231" s="37"/>
      <c r="FC231" s="37"/>
      <c r="FD231" s="37"/>
      <c r="FE231" s="37"/>
      <c r="FF231" s="37"/>
      <c r="FG231" s="37"/>
      <c r="FH231" s="37"/>
      <c r="FI231" s="37"/>
      <c r="FJ231" s="37"/>
      <c r="FK231" s="37"/>
      <c r="FL231" s="37"/>
      <c r="FM231" s="37"/>
      <c r="FN231" s="37"/>
      <c r="FO231" s="37"/>
      <c r="FP231" s="37"/>
      <c r="FQ231" s="37"/>
      <c r="FR231" s="37"/>
      <c r="FS231" s="37"/>
      <c r="FT231" s="37"/>
      <c r="FU231" s="37"/>
      <c r="FV231" s="37"/>
      <c r="FW231" s="37"/>
      <c r="FX231" s="37"/>
      <c r="FY231" s="37"/>
      <c r="FZ231" s="37"/>
      <c r="GA231" s="37"/>
      <c r="GB231" s="37"/>
      <c r="GC231" s="37"/>
      <c r="GD231" s="37"/>
      <c r="GE231" s="37"/>
      <c r="GF231" s="37"/>
      <c r="GG231" s="37"/>
      <c r="GH231" s="37"/>
      <c r="GI231" s="37"/>
      <c r="GJ231" s="37"/>
      <c r="GK231" s="37"/>
      <c r="GL231" s="37"/>
      <c r="GM231" s="37"/>
      <c r="GN231" s="37"/>
      <c r="GO231" s="37"/>
      <c r="GP231" s="37"/>
      <c r="GQ231" s="37"/>
      <c r="GR231" s="37"/>
      <c r="GS231" s="37"/>
      <c r="GT231" s="37"/>
      <c r="GU231" s="37"/>
      <c r="GV231" s="37"/>
      <c r="GW231" s="37"/>
      <c r="GX231" s="37"/>
      <c r="GY231" s="37"/>
      <c r="GZ231" s="37"/>
      <c r="HA231" s="37"/>
      <c r="HB231" s="37"/>
      <c r="HC231" s="37"/>
      <c r="HD231" s="37"/>
      <c r="HE231" s="37"/>
      <c r="HF231" s="37"/>
      <c r="HG231" s="37"/>
      <c r="HH231" s="37"/>
      <c r="HI231" s="37"/>
      <c r="HJ231" s="37"/>
      <c r="HK231" s="37"/>
      <c r="HL231" s="37"/>
      <c r="HM231" s="37"/>
    </row>
    <row r="232" spans="1:221" s="7" customFormat="1" ht="12.6" customHeight="1" x14ac:dyDescent="0.25">
      <c r="A232" s="98">
        <v>1</v>
      </c>
      <c r="B232" s="228" t="s">
        <v>659</v>
      </c>
      <c r="C232" s="98" t="s">
        <v>652</v>
      </c>
      <c r="D232" s="154">
        <v>43394</v>
      </c>
      <c r="E232" s="143">
        <v>0.70347222222222217</v>
      </c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98" t="str">
        <f t="shared" si="3"/>
        <v>1|Ponto Fixo - 8 N |Piraqueaçu|20181021|165300</v>
      </c>
      <c r="Q232" s="98" t="s">
        <v>6</v>
      </c>
      <c r="R232" s="98" t="s">
        <v>6</v>
      </c>
      <c r="S232" s="98" t="s">
        <v>6</v>
      </c>
      <c r="T232" s="98" t="s">
        <v>6</v>
      </c>
      <c r="U232" s="98" t="s">
        <v>6</v>
      </c>
      <c r="V232" s="98" t="s">
        <v>6</v>
      </c>
      <c r="W232" s="98" t="s">
        <v>6</v>
      </c>
      <c r="X232" s="230" t="s">
        <v>6</v>
      </c>
      <c r="Y232" s="98" t="s">
        <v>6</v>
      </c>
      <c r="Z232" s="98" t="s">
        <v>6</v>
      </c>
      <c r="AA232" s="98" t="s">
        <v>6</v>
      </c>
      <c r="AB232" s="98" t="s">
        <v>6</v>
      </c>
      <c r="AC232" s="98" t="s">
        <v>6</v>
      </c>
      <c r="AD232" s="98" t="s">
        <v>6</v>
      </c>
      <c r="AE232" s="98" t="s">
        <v>6</v>
      </c>
      <c r="AF232" s="98" t="s">
        <v>6</v>
      </c>
      <c r="AG232" s="98" t="s">
        <v>6</v>
      </c>
      <c r="AH232" s="287">
        <v>7794919.5268799998</v>
      </c>
      <c r="AI232" s="156">
        <v>381315.628685</v>
      </c>
      <c r="AJ232" s="98">
        <v>30</v>
      </c>
      <c r="AK232" s="98" t="s">
        <v>412</v>
      </c>
      <c r="AL232" s="98" t="s">
        <v>416</v>
      </c>
      <c r="AM232" s="98">
        <v>1</v>
      </c>
      <c r="AN232" s="98">
        <v>1</v>
      </c>
      <c r="AO232" s="98" t="s">
        <v>467</v>
      </c>
      <c r="AP232" s="41"/>
      <c r="AQ232" s="41"/>
      <c r="AR232" s="41"/>
      <c r="AS232" s="41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40"/>
      <c r="DE232" s="40"/>
      <c r="DF232" s="40"/>
      <c r="DG232" s="40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7"/>
      <c r="EI232" s="37"/>
      <c r="EJ232" s="37"/>
      <c r="EK232" s="37"/>
      <c r="EL232" s="37"/>
      <c r="EM232" s="37"/>
      <c r="EN232" s="37"/>
      <c r="EO232" s="37"/>
      <c r="EP232" s="37"/>
      <c r="EQ232" s="37"/>
      <c r="ER232" s="37"/>
      <c r="ES232" s="37"/>
      <c r="ET232" s="37"/>
      <c r="EU232" s="37"/>
      <c r="EV232" s="37"/>
      <c r="EW232" s="37"/>
      <c r="EX232" s="37"/>
      <c r="EY232" s="37"/>
      <c r="EZ232" s="37"/>
      <c r="FA232" s="37"/>
      <c r="FB232" s="37"/>
      <c r="FC232" s="37"/>
      <c r="FD232" s="37"/>
      <c r="FE232" s="37"/>
      <c r="FF232" s="37"/>
      <c r="FG232" s="37"/>
      <c r="FH232" s="37"/>
      <c r="FI232" s="37"/>
      <c r="FJ232" s="37"/>
      <c r="FK232" s="37"/>
      <c r="FL232" s="37"/>
      <c r="FM232" s="37"/>
      <c r="FN232" s="37"/>
      <c r="FO232" s="37"/>
      <c r="FP232" s="37"/>
      <c r="FQ232" s="37"/>
      <c r="FR232" s="37"/>
      <c r="FS232" s="37"/>
      <c r="FT232" s="37"/>
      <c r="FU232" s="37"/>
      <c r="FV232" s="37"/>
      <c r="FW232" s="37"/>
      <c r="FX232" s="37"/>
      <c r="FY232" s="37"/>
      <c r="FZ232" s="37"/>
      <c r="GA232" s="37"/>
      <c r="GB232" s="37"/>
      <c r="GC232" s="37"/>
      <c r="GD232" s="37"/>
      <c r="GE232" s="37"/>
      <c r="GF232" s="37"/>
      <c r="GG232" s="37"/>
      <c r="GH232" s="37"/>
      <c r="GI232" s="37"/>
      <c r="GJ232" s="37"/>
      <c r="GK232" s="37"/>
      <c r="GL232" s="37"/>
      <c r="GM232" s="37"/>
      <c r="GN232" s="37"/>
      <c r="GO232" s="37"/>
      <c r="GP232" s="37"/>
      <c r="GQ232" s="37"/>
      <c r="GR232" s="37"/>
      <c r="GS232" s="37"/>
      <c r="GT232" s="37"/>
      <c r="GU232" s="37"/>
      <c r="GV232" s="37"/>
      <c r="GW232" s="37"/>
      <c r="GX232" s="37"/>
      <c r="GY232" s="37"/>
      <c r="GZ232" s="37"/>
      <c r="HA232" s="37"/>
      <c r="HB232" s="37"/>
      <c r="HC232" s="37"/>
      <c r="HD232" s="37"/>
      <c r="HE232" s="37"/>
      <c r="HF232" s="37"/>
      <c r="HG232" s="37"/>
      <c r="HH232" s="37"/>
      <c r="HI232" s="37"/>
      <c r="HJ232" s="37"/>
      <c r="HK232" s="37"/>
      <c r="HL232" s="37"/>
      <c r="HM232" s="37"/>
    </row>
    <row r="233" spans="1:221" s="7" customFormat="1" ht="12.6" customHeight="1" x14ac:dyDescent="0.25">
      <c r="A233" s="98">
        <v>1</v>
      </c>
      <c r="B233" s="228" t="s">
        <v>660</v>
      </c>
      <c r="C233" s="98" t="s">
        <v>652</v>
      </c>
      <c r="D233" s="154">
        <v>43394</v>
      </c>
      <c r="E233" s="143">
        <v>0.71180555555555547</v>
      </c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98" t="str">
        <f t="shared" si="3"/>
        <v>1|Ponto Fixo - 9 N |Piraqueaçu|20181021|170500</v>
      </c>
      <c r="Q233" s="98" t="s">
        <v>6</v>
      </c>
      <c r="R233" s="98" t="s">
        <v>6</v>
      </c>
      <c r="S233" s="98" t="s">
        <v>6</v>
      </c>
      <c r="T233" s="98" t="s">
        <v>6</v>
      </c>
      <c r="U233" s="98" t="s">
        <v>6</v>
      </c>
      <c r="V233" s="98" t="s">
        <v>6</v>
      </c>
      <c r="W233" s="98" t="s">
        <v>6</v>
      </c>
      <c r="X233" s="230" t="s">
        <v>6</v>
      </c>
      <c r="Y233" s="98" t="s">
        <v>6</v>
      </c>
      <c r="Z233" s="98" t="s">
        <v>6</v>
      </c>
      <c r="AA233" s="98" t="s">
        <v>6</v>
      </c>
      <c r="AB233" s="98" t="s">
        <v>6</v>
      </c>
      <c r="AC233" s="98" t="s">
        <v>6</v>
      </c>
      <c r="AD233" s="98" t="s">
        <v>6</v>
      </c>
      <c r="AE233" s="98" t="s">
        <v>6</v>
      </c>
      <c r="AF233" s="98" t="s">
        <v>6</v>
      </c>
      <c r="AG233" s="98" t="s">
        <v>6</v>
      </c>
      <c r="AH233" s="287">
        <v>7794412.3122199997</v>
      </c>
      <c r="AI233" s="156">
        <v>380455.57013599999</v>
      </c>
      <c r="AJ233" s="98">
        <v>30</v>
      </c>
      <c r="AK233" s="98" t="s">
        <v>412</v>
      </c>
      <c r="AL233" s="98" t="s">
        <v>416</v>
      </c>
      <c r="AM233" s="98">
        <v>0</v>
      </c>
      <c r="AN233" s="98">
        <v>0</v>
      </c>
      <c r="AO233" s="98" t="s">
        <v>467</v>
      </c>
      <c r="AP233" s="41"/>
      <c r="AQ233" s="41"/>
      <c r="AR233" s="41"/>
      <c r="AS233" s="41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0"/>
      <c r="DG233" s="40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  <c r="DW233" s="37"/>
      <c r="DX233" s="37"/>
      <c r="DY233" s="37"/>
      <c r="DZ233" s="37"/>
      <c r="EA233" s="37"/>
      <c r="EB233" s="37"/>
      <c r="EC233" s="37"/>
      <c r="ED233" s="37"/>
      <c r="EE233" s="37"/>
      <c r="EF233" s="37"/>
      <c r="EG233" s="37"/>
      <c r="EH233" s="37"/>
      <c r="EI233" s="37"/>
      <c r="EJ233" s="37"/>
      <c r="EK233" s="37"/>
      <c r="EL233" s="37"/>
      <c r="EM233" s="37"/>
      <c r="EN233" s="37"/>
      <c r="EO233" s="37"/>
      <c r="EP233" s="37"/>
      <c r="EQ233" s="37"/>
      <c r="ER233" s="37"/>
      <c r="ES233" s="37"/>
      <c r="ET233" s="37"/>
      <c r="EU233" s="37"/>
      <c r="EV233" s="37"/>
      <c r="EW233" s="37"/>
      <c r="EX233" s="37"/>
      <c r="EY233" s="37"/>
      <c r="EZ233" s="37"/>
      <c r="FA233" s="37"/>
      <c r="FB233" s="37"/>
      <c r="FC233" s="37"/>
      <c r="FD233" s="37"/>
      <c r="FE233" s="37"/>
      <c r="FF233" s="37"/>
      <c r="FG233" s="37"/>
      <c r="FH233" s="37"/>
      <c r="FI233" s="37"/>
      <c r="FJ233" s="37"/>
      <c r="FK233" s="37"/>
      <c r="FL233" s="37"/>
      <c r="FM233" s="37"/>
      <c r="FN233" s="37"/>
      <c r="FO233" s="37"/>
      <c r="FP233" s="37"/>
      <c r="FQ233" s="37"/>
      <c r="FR233" s="37"/>
      <c r="FS233" s="37"/>
      <c r="FT233" s="37"/>
      <c r="FU233" s="37"/>
      <c r="FV233" s="37"/>
      <c r="FW233" s="37"/>
      <c r="FX233" s="37"/>
      <c r="FY233" s="37"/>
      <c r="FZ233" s="37"/>
      <c r="GA233" s="37"/>
      <c r="GB233" s="37"/>
      <c r="GC233" s="37"/>
      <c r="GD233" s="37"/>
      <c r="GE233" s="37"/>
      <c r="GF233" s="37"/>
      <c r="GG233" s="37"/>
      <c r="GH233" s="37"/>
      <c r="GI233" s="37"/>
      <c r="GJ233" s="37"/>
      <c r="GK233" s="37"/>
      <c r="GL233" s="37"/>
      <c r="GM233" s="37"/>
      <c r="GN233" s="37"/>
      <c r="GO233" s="37"/>
      <c r="GP233" s="37"/>
      <c r="GQ233" s="37"/>
      <c r="GR233" s="37"/>
      <c r="GS233" s="37"/>
      <c r="GT233" s="37"/>
      <c r="GU233" s="37"/>
      <c r="GV233" s="37"/>
      <c r="GW233" s="37"/>
      <c r="GX233" s="37"/>
      <c r="GY233" s="37"/>
      <c r="GZ233" s="37"/>
      <c r="HA233" s="37"/>
      <c r="HB233" s="37"/>
      <c r="HC233" s="37"/>
      <c r="HD233" s="37"/>
      <c r="HE233" s="37"/>
      <c r="HF233" s="37"/>
      <c r="HG233" s="37"/>
      <c r="HH233" s="37"/>
      <c r="HI233" s="37"/>
      <c r="HJ233" s="37"/>
      <c r="HK233" s="37"/>
      <c r="HL233" s="37"/>
      <c r="HM233" s="37"/>
    </row>
    <row r="234" spans="1:221" s="7" customFormat="1" ht="12.6" customHeight="1" x14ac:dyDescent="0.25">
      <c r="A234" s="98">
        <v>1</v>
      </c>
      <c r="B234" s="228" t="s">
        <v>661</v>
      </c>
      <c r="C234" s="98" t="s">
        <v>652</v>
      </c>
      <c r="D234" s="154">
        <v>43394</v>
      </c>
      <c r="E234" s="143">
        <v>0.73055555555555562</v>
      </c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98" t="str">
        <f t="shared" si="3"/>
        <v>1|Ponto Fixo - 10 N |Piraqueaçu|20181021|173200</v>
      </c>
      <c r="Q234" s="98" t="s">
        <v>6</v>
      </c>
      <c r="R234" s="98" t="s">
        <v>6</v>
      </c>
      <c r="S234" s="98" t="s">
        <v>6</v>
      </c>
      <c r="T234" s="98" t="s">
        <v>6</v>
      </c>
      <c r="U234" s="98" t="s">
        <v>6</v>
      </c>
      <c r="V234" s="98" t="s">
        <v>6</v>
      </c>
      <c r="W234" s="98" t="s">
        <v>6</v>
      </c>
      <c r="X234" s="230" t="s">
        <v>6</v>
      </c>
      <c r="Y234" s="98" t="s">
        <v>6</v>
      </c>
      <c r="Z234" s="98" t="s">
        <v>6</v>
      </c>
      <c r="AA234" s="98" t="s">
        <v>6</v>
      </c>
      <c r="AB234" s="98" t="s">
        <v>6</v>
      </c>
      <c r="AC234" s="98" t="s">
        <v>6</v>
      </c>
      <c r="AD234" s="98" t="s">
        <v>6</v>
      </c>
      <c r="AE234" s="98" t="s">
        <v>6</v>
      </c>
      <c r="AF234" s="98" t="s">
        <v>6</v>
      </c>
      <c r="AG234" s="98" t="s">
        <v>6</v>
      </c>
      <c r="AH234" s="287">
        <v>7793941.9703099998</v>
      </c>
      <c r="AI234" s="156">
        <v>379652.87101499998</v>
      </c>
      <c r="AJ234" s="98">
        <v>30</v>
      </c>
      <c r="AK234" s="98" t="s">
        <v>412</v>
      </c>
      <c r="AL234" s="98" t="s">
        <v>416</v>
      </c>
      <c r="AM234" s="98">
        <v>0</v>
      </c>
      <c r="AN234" s="98">
        <v>0</v>
      </c>
      <c r="AO234" s="98" t="s">
        <v>467</v>
      </c>
      <c r="AP234" s="41"/>
      <c r="AQ234" s="41"/>
      <c r="AR234" s="41"/>
      <c r="AS234" s="41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0"/>
      <c r="DG234" s="40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7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7"/>
      <c r="EY234" s="37"/>
      <c r="EZ234" s="37"/>
      <c r="FA234" s="37"/>
      <c r="FB234" s="37"/>
      <c r="FC234" s="37"/>
      <c r="FD234" s="37"/>
      <c r="FE234" s="37"/>
      <c r="FF234" s="37"/>
      <c r="FG234" s="37"/>
      <c r="FH234" s="37"/>
      <c r="FI234" s="37"/>
      <c r="FJ234" s="37"/>
      <c r="FK234" s="37"/>
      <c r="FL234" s="37"/>
      <c r="FM234" s="37"/>
      <c r="FN234" s="37"/>
      <c r="FO234" s="37"/>
      <c r="FP234" s="37"/>
      <c r="FQ234" s="37"/>
      <c r="FR234" s="37"/>
      <c r="FS234" s="37"/>
      <c r="FT234" s="37"/>
      <c r="FU234" s="37"/>
      <c r="FV234" s="37"/>
      <c r="FW234" s="37"/>
      <c r="FX234" s="37"/>
      <c r="FY234" s="37"/>
      <c r="FZ234" s="37"/>
      <c r="GA234" s="37"/>
      <c r="GB234" s="37"/>
      <c r="GC234" s="37"/>
      <c r="GD234" s="37"/>
      <c r="GE234" s="37"/>
      <c r="GF234" s="37"/>
      <c r="GG234" s="37"/>
      <c r="GH234" s="37"/>
      <c r="GI234" s="37"/>
      <c r="GJ234" s="37"/>
      <c r="GK234" s="37"/>
      <c r="GL234" s="37"/>
      <c r="GM234" s="37"/>
      <c r="GN234" s="37"/>
      <c r="GO234" s="37"/>
      <c r="GP234" s="37"/>
      <c r="GQ234" s="37"/>
      <c r="GR234" s="37"/>
      <c r="GS234" s="37"/>
      <c r="GT234" s="37"/>
      <c r="GU234" s="37"/>
      <c r="GV234" s="37"/>
      <c r="GW234" s="37"/>
      <c r="GX234" s="37"/>
      <c r="GY234" s="37"/>
      <c r="GZ234" s="37"/>
      <c r="HA234" s="37"/>
      <c r="HB234" s="37"/>
      <c r="HC234" s="37"/>
      <c r="HD234" s="37"/>
      <c r="HE234" s="37"/>
      <c r="HF234" s="37"/>
      <c r="HG234" s="37"/>
      <c r="HH234" s="37"/>
      <c r="HI234" s="37"/>
      <c r="HJ234" s="37"/>
      <c r="HK234" s="37"/>
      <c r="HL234" s="37"/>
      <c r="HM234" s="37"/>
    </row>
    <row r="235" spans="1:221" s="7" customFormat="1" ht="12.6" customHeight="1" x14ac:dyDescent="0.25">
      <c r="A235" s="98">
        <v>1</v>
      </c>
      <c r="B235" s="228" t="s">
        <v>662</v>
      </c>
      <c r="C235" s="98" t="s">
        <v>652</v>
      </c>
      <c r="D235" s="154">
        <v>43395</v>
      </c>
      <c r="E235" s="143">
        <v>0.5</v>
      </c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98" t="str">
        <f t="shared" si="3"/>
        <v>1|Ponto Fixo - 1 S |Piraqueaçu|20181022|120000</v>
      </c>
      <c r="Q235" s="98" t="s">
        <v>6</v>
      </c>
      <c r="R235" s="98" t="s">
        <v>6</v>
      </c>
      <c r="S235" s="98" t="s">
        <v>6</v>
      </c>
      <c r="T235" s="98" t="s">
        <v>6</v>
      </c>
      <c r="U235" s="98" t="s">
        <v>6</v>
      </c>
      <c r="V235" s="98" t="s">
        <v>6</v>
      </c>
      <c r="W235" s="98" t="s">
        <v>6</v>
      </c>
      <c r="X235" s="230" t="s">
        <v>6</v>
      </c>
      <c r="Y235" s="98" t="s">
        <v>6</v>
      </c>
      <c r="Z235" s="98" t="s">
        <v>6</v>
      </c>
      <c r="AA235" s="98" t="s">
        <v>6</v>
      </c>
      <c r="AB235" s="98" t="s">
        <v>6</v>
      </c>
      <c r="AC235" s="98" t="s">
        <v>6</v>
      </c>
      <c r="AD235" s="98" t="s">
        <v>6</v>
      </c>
      <c r="AE235" s="98" t="s">
        <v>6</v>
      </c>
      <c r="AF235" s="98" t="s">
        <v>6</v>
      </c>
      <c r="AG235" s="98" t="s">
        <v>6</v>
      </c>
      <c r="AH235" s="287">
        <v>7793051.5987600004</v>
      </c>
      <c r="AI235" s="156">
        <v>379743.74000699999</v>
      </c>
      <c r="AJ235" s="98">
        <v>50</v>
      </c>
      <c r="AK235" s="98" t="s">
        <v>415</v>
      </c>
      <c r="AL235" s="98" t="s">
        <v>416</v>
      </c>
      <c r="AM235" s="98">
        <v>0</v>
      </c>
      <c r="AN235" s="98">
        <v>0</v>
      </c>
      <c r="AO235" s="98" t="s">
        <v>467</v>
      </c>
      <c r="AP235" s="41"/>
      <c r="AQ235" s="41"/>
      <c r="AR235" s="41"/>
      <c r="AS235" s="41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0"/>
      <c r="DG235" s="40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  <c r="DW235" s="37"/>
      <c r="DX235" s="37"/>
      <c r="DY235" s="37"/>
      <c r="DZ235" s="37"/>
      <c r="EA235" s="37"/>
      <c r="EB235" s="37"/>
      <c r="EC235" s="37"/>
      <c r="ED235" s="37"/>
      <c r="EE235" s="37"/>
      <c r="EF235" s="37"/>
      <c r="EG235" s="37"/>
      <c r="EH235" s="37"/>
      <c r="EI235" s="37"/>
      <c r="EJ235" s="37"/>
      <c r="EK235" s="37"/>
      <c r="EL235" s="37"/>
      <c r="EM235" s="37"/>
      <c r="EN235" s="37"/>
      <c r="EO235" s="37"/>
      <c r="EP235" s="37"/>
      <c r="EQ235" s="37"/>
      <c r="ER235" s="37"/>
      <c r="ES235" s="37"/>
      <c r="ET235" s="37"/>
      <c r="EU235" s="37"/>
      <c r="EV235" s="37"/>
      <c r="EW235" s="37"/>
      <c r="EX235" s="37"/>
      <c r="EY235" s="37"/>
      <c r="EZ235" s="37"/>
      <c r="FA235" s="37"/>
      <c r="FB235" s="37"/>
      <c r="FC235" s="37"/>
      <c r="FD235" s="37"/>
      <c r="FE235" s="37"/>
      <c r="FF235" s="37"/>
      <c r="FG235" s="37"/>
      <c r="FH235" s="37"/>
      <c r="FI235" s="37"/>
      <c r="FJ235" s="37"/>
      <c r="FK235" s="37"/>
      <c r="FL235" s="37"/>
      <c r="FM235" s="37"/>
      <c r="FN235" s="37"/>
      <c r="FO235" s="37"/>
      <c r="FP235" s="37"/>
      <c r="FQ235" s="37"/>
      <c r="FR235" s="37"/>
      <c r="FS235" s="37"/>
      <c r="FT235" s="37"/>
      <c r="FU235" s="37"/>
      <c r="FV235" s="37"/>
      <c r="FW235" s="37"/>
      <c r="FX235" s="37"/>
      <c r="FY235" s="37"/>
      <c r="FZ235" s="37"/>
      <c r="GA235" s="37"/>
      <c r="GB235" s="37"/>
      <c r="GC235" s="37"/>
      <c r="GD235" s="37"/>
      <c r="GE235" s="37"/>
      <c r="GF235" s="37"/>
      <c r="GG235" s="37"/>
      <c r="GH235" s="37"/>
      <c r="GI235" s="37"/>
      <c r="GJ235" s="37"/>
      <c r="GK235" s="37"/>
      <c r="GL235" s="37"/>
      <c r="GM235" s="37"/>
      <c r="GN235" s="37"/>
      <c r="GO235" s="37"/>
      <c r="GP235" s="37"/>
      <c r="GQ235" s="37"/>
      <c r="GR235" s="37"/>
      <c r="GS235" s="37"/>
      <c r="GT235" s="37"/>
      <c r="GU235" s="37"/>
      <c r="GV235" s="37"/>
      <c r="GW235" s="37"/>
      <c r="GX235" s="37"/>
      <c r="GY235" s="37"/>
      <c r="GZ235" s="37"/>
      <c r="HA235" s="37"/>
      <c r="HB235" s="37"/>
      <c r="HC235" s="37"/>
      <c r="HD235" s="37"/>
      <c r="HE235" s="37"/>
      <c r="HF235" s="37"/>
      <c r="HG235" s="37"/>
      <c r="HH235" s="37"/>
      <c r="HI235" s="37"/>
      <c r="HJ235" s="37"/>
      <c r="HK235" s="37"/>
      <c r="HL235" s="37"/>
      <c r="HM235" s="37"/>
    </row>
    <row r="236" spans="1:221" s="7" customFormat="1" ht="12.6" customHeight="1" x14ac:dyDescent="0.25">
      <c r="A236" s="98">
        <v>1</v>
      </c>
      <c r="B236" s="228" t="s">
        <v>663</v>
      </c>
      <c r="C236" s="98" t="s">
        <v>652</v>
      </c>
      <c r="D236" s="154">
        <v>43395</v>
      </c>
      <c r="E236" s="143">
        <v>0.51388888888888895</v>
      </c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98" t="str">
        <f t="shared" si="3"/>
        <v>1|Ponto Fixo - 2 S |Piraqueaçu|20181022|122000</v>
      </c>
      <c r="Q236" s="98" t="s">
        <v>6</v>
      </c>
      <c r="R236" s="98" t="s">
        <v>6</v>
      </c>
      <c r="S236" s="98" t="s">
        <v>6</v>
      </c>
      <c r="T236" s="98" t="s">
        <v>6</v>
      </c>
      <c r="U236" s="98" t="s">
        <v>6</v>
      </c>
      <c r="V236" s="98" t="s">
        <v>6</v>
      </c>
      <c r="W236" s="98" t="s">
        <v>6</v>
      </c>
      <c r="X236" s="230" t="s">
        <v>6</v>
      </c>
      <c r="Y236" s="98" t="s">
        <v>6</v>
      </c>
      <c r="Z236" s="98" t="s">
        <v>6</v>
      </c>
      <c r="AA236" s="98" t="s">
        <v>6</v>
      </c>
      <c r="AB236" s="98" t="s">
        <v>6</v>
      </c>
      <c r="AC236" s="98" t="s">
        <v>6</v>
      </c>
      <c r="AD236" s="98" t="s">
        <v>6</v>
      </c>
      <c r="AE236" s="98" t="s">
        <v>6</v>
      </c>
      <c r="AF236" s="98" t="s">
        <v>6</v>
      </c>
      <c r="AG236" s="98" t="s">
        <v>6</v>
      </c>
      <c r="AH236" s="287">
        <v>7791048.1890900005</v>
      </c>
      <c r="AI236" s="156">
        <v>380871.92322200001</v>
      </c>
      <c r="AJ236" s="98">
        <v>50</v>
      </c>
      <c r="AK236" s="98" t="s">
        <v>415</v>
      </c>
      <c r="AL236" s="98" t="s">
        <v>416</v>
      </c>
      <c r="AM236" s="98">
        <v>7</v>
      </c>
      <c r="AN236" s="98">
        <v>2</v>
      </c>
      <c r="AO236" s="98" t="s">
        <v>467</v>
      </c>
      <c r="AP236" s="41"/>
      <c r="AQ236" s="41"/>
      <c r="AR236" s="41"/>
      <c r="AS236" s="41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0"/>
      <c r="DG236" s="40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  <c r="DW236" s="37"/>
      <c r="DX236" s="37"/>
      <c r="DY236" s="37"/>
      <c r="DZ236" s="37"/>
      <c r="EA236" s="37"/>
      <c r="EB236" s="37"/>
      <c r="EC236" s="37"/>
      <c r="ED236" s="37"/>
      <c r="EE236" s="37"/>
      <c r="EF236" s="37"/>
      <c r="EG236" s="37"/>
      <c r="EH236" s="37"/>
      <c r="EI236" s="37"/>
      <c r="EJ236" s="37"/>
      <c r="EK236" s="37"/>
      <c r="EL236" s="37"/>
      <c r="EM236" s="37"/>
      <c r="EN236" s="37"/>
      <c r="EO236" s="37"/>
      <c r="EP236" s="37"/>
      <c r="EQ236" s="37"/>
      <c r="ER236" s="37"/>
      <c r="ES236" s="37"/>
      <c r="ET236" s="37"/>
      <c r="EU236" s="37"/>
      <c r="EV236" s="37"/>
      <c r="EW236" s="37"/>
      <c r="EX236" s="37"/>
      <c r="EY236" s="37"/>
      <c r="EZ236" s="37"/>
      <c r="FA236" s="37"/>
      <c r="FB236" s="37"/>
      <c r="FC236" s="37"/>
      <c r="FD236" s="37"/>
      <c r="FE236" s="37"/>
      <c r="FF236" s="37"/>
      <c r="FG236" s="37"/>
      <c r="FH236" s="37"/>
      <c r="FI236" s="37"/>
      <c r="FJ236" s="37"/>
      <c r="FK236" s="37"/>
      <c r="FL236" s="37"/>
      <c r="FM236" s="37"/>
      <c r="FN236" s="37"/>
      <c r="FO236" s="37"/>
      <c r="FP236" s="37"/>
      <c r="FQ236" s="37"/>
      <c r="FR236" s="37"/>
      <c r="FS236" s="37"/>
      <c r="FT236" s="37"/>
      <c r="FU236" s="37"/>
      <c r="FV236" s="37"/>
      <c r="FW236" s="37"/>
      <c r="FX236" s="37"/>
      <c r="FY236" s="37"/>
      <c r="FZ236" s="37"/>
      <c r="GA236" s="37"/>
      <c r="GB236" s="37"/>
      <c r="GC236" s="37"/>
      <c r="GD236" s="37"/>
      <c r="GE236" s="37"/>
      <c r="GF236" s="37"/>
      <c r="GG236" s="37"/>
      <c r="GH236" s="37"/>
      <c r="GI236" s="37"/>
      <c r="GJ236" s="37"/>
      <c r="GK236" s="37"/>
      <c r="GL236" s="37"/>
      <c r="GM236" s="37"/>
      <c r="GN236" s="37"/>
      <c r="GO236" s="37"/>
      <c r="GP236" s="37"/>
      <c r="GQ236" s="37"/>
      <c r="GR236" s="37"/>
      <c r="GS236" s="37"/>
      <c r="GT236" s="37"/>
      <c r="GU236" s="37"/>
      <c r="GV236" s="37"/>
      <c r="GW236" s="37"/>
      <c r="GX236" s="37"/>
      <c r="GY236" s="37"/>
      <c r="GZ236" s="37"/>
      <c r="HA236" s="37"/>
      <c r="HB236" s="37"/>
      <c r="HC236" s="37"/>
      <c r="HD236" s="37"/>
      <c r="HE236" s="37"/>
      <c r="HF236" s="37"/>
      <c r="HG236" s="37"/>
      <c r="HH236" s="37"/>
      <c r="HI236" s="37"/>
      <c r="HJ236" s="37"/>
      <c r="HK236" s="37"/>
      <c r="HL236" s="37"/>
      <c r="HM236" s="37"/>
    </row>
    <row r="237" spans="1:221" s="7" customFormat="1" ht="12.6" customHeight="1" x14ac:dyDescent="0.25">
      <c r="A237" s="98">
        <v>1</v>
      </c>
      <c r="B237" s="228" t="s">
        <v>664</v>
      </c>
      <c r="C237" s="98" t="s">
        <v>652</v>
      </c>
      <c r="D237" s="154">
        <v>43395</v>
      </c>
      <c r="E237" s="143">
        <v>0.53472222222222221</v>
      </c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98" t="str">
        <f t="shared" si="3"/>
        <v>1|Ponto Fixo - 3 S |Piraqueaçu|20181022|125000</v>
      </c>
      <c r="Q237" s="98" t="s">
        <v>6</v>
      </c>
      <c r="R237" s="98" t="s">
        <v>6</v>
      </c>
      <c r="S237" s="98" t="s">
        <v>6</v>
      </c>
      <c r="T237" s="98" t="s">
        <v>6</v>
      </c>
      <c r="U237" s="98" t="s">
        <v>6</v>
      </c>
      <c r="V237" s="98" t="s">
        <v>6</v>
      </c>
      <c r="W237" s="98" t="s">
        <v>6</v>
      </c>
      <c r="X237" s="230" t="s">
        <v>6</v>
      </c>
      <c r="Y237" s="98" t="s">
        <v>6</v>
      </c>
      <c r="Z237" s="98" t="s">
        <v>6</v>
      </c>
      <c r="AA237" s="98" t="s">
        <v>6</v>
      </c>
      <c r="AB237" s="98" t="s">
        <v>6</v>
      </c>
      <c r="AC237" s="98" t="s">
        <v>6</v>
      </c>
      <c r="AD237" s="98" t="s">
        <v>6</v>
      </c>
      <c r="AE237" s="98" t="s">
        <v>6</v>
      </c>
      <c r="AF237" s="98" t="s">
        <v>6</v>
      </c>
      <c r="AG237" s="98" t="s">
        <v>6</v>
      </c>
      <c r="AH237" s="287">
        <v>7790040.4430400003</v>
      </c>
      <c r="AI237" s="156">
        <v>380467.53455500002</v>
      </c>
      <c r="AJ237" s="98">
        <v>50</v>
      </c>
      <c r="AK237" s="98" t="s">
        <v>415</v>
      </c>
      <c r="AL237" s="98" t="s">
        <v>416</v>
      </c>
      <c r="AM237" s="98">
        <v>2</v>
      </c>
      <c r="AN237" s="98">
        <v>1</v>
      </c>
      <c r="AO237" s="98" t="s">
        <v>467</v>
      </c>
      <c r="AP237" s="41"/>
      <c r="AQ237" s="41"/>
      <c r="AR237" s="41"/>
      <c r="AS237" s="41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0"/>
      <c r="DG237" s="40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  <c r="DW237" s="37"/>
      <c r="DX237" s="37"/>
      <c r="DY237" s="37"/>
      <c r="DZ237" s="37"/>
      <c r="EA237" s="37"/>
      <c r="EB237" s="37"/>
      <c r="EC237" s="37"/>
      <c r="ED237" s="37"/>
      <c r="EE237" s="37"/>
      <c r="EF237" s="37"/>
      <c r="EG237" s="37"/>
      <c r="EH237" s="37"/>
      <c r="EI237" s="37"/>
      <c r="EJ237" s="37"/>
      <c r="EK237" s="37"/>
      <c r="EL237" s="37"/>
      <c r="EM237" s="37"/>
      <c r="EN237" s="37"/>
      <c r="EO237" s="37"/>
      <c r="EP237" s="37"/>
      <c r="EQ237" s="37"/>
      <c r="ER237" s="37"/>
      <c r="ES237" s="37"/>
      <c r="ET237" s="37"/>
      <c r="EU237" s="37"/>
      <c r="EV237" s="37"/>
      <c r="EW237" s="37"/>
      <c r="EX237" s="37"/>
      <c r="EY237" s="37"/>
      <c r="EZ237" s="37"/>
      <c r="FA237" s="37"/>
      <c r="FB237" s="37"/>
      <c r="FC237" s="37"/>
      <c r="FD237" s="37"/>
      <c r="FE237" s="37"/>
      <c r="FF237" s="37"/>
      <c r="FG237" s="37"/>
      <c r="FH237" s="37"/>
      <c r="FI237" s="37"/>
      <c r="FJ237" s="37"/>
      <c r="FK237" s="37"/>
      <c r="FL237" s="37"/>
      <c r="FM237" s="37"/>
      <c r="FN237" s="37"/>
      <c r="FO237" s="37"/>
      <c r="FP237" s="37"/>
      <c r="FQ237" s="37"/>
      <c r="FR237" s="37"/>
      <c r="FS237" s="37"/>
      <c r="FT237" s="37"/>
      <c r="FU237" s="37"/>
      <c r="FV237" s="37"/>
      <c r="FW237" s="37"/>
      <c r="FX237" s="37"/>
      <c r="FY237" s="37"/>
      <c r="FZ237" s="37"/>
      <c r="GA237" s="37"/>
      <c r="GB237" s="37"/>
      <c r="GC237" s="37"/>
      <c r="GD237" s="37"/>
      <c r="GE237" s="37"/>
      <c r="GF237" s="37"/>
      <c r="GG237" s="37"/>
      <c r="GH237" s="37"/>
      <c r="GI237" s="37"/>
      <c r="GJ237" s="37"/>
      <c r="GK237" s="37"/>
      <c r="GL237" s="37"/>
      <c r="GM237" s="37"/>
      <c r="GN237" s="37"/>
      <c r="GO237" s="37"/>
      <c r="GP237" s="37"/>
      <c r="GQ237" s="37"/>
      <c r="GR237" s="37"/>
      <c r="GS237" s="37"/>
      <c r="GT237" s="37"/>
      <c r="GU237" s="37"/>
      <c r="GV237" s="37"/>
      <c r="GW237" s="37"/>
      <c r="GX237" s="37"/>
      <c r="GY237" s="37"/>
      <c r="GZ237" s="37"/>
      <c r="HA237" s="37"/>
      <c r="HB237" s="37"/>
      <c r="HC237" s="37"/>
      <c r="HD237" s="37"/>
      <c r="HE237" s="37"/>
      <c r="HF237" s="37"/>
      <c r="HG237" s="37"/>
      <c r="HH237" s="37"/>
      <c r="HI237" s="37"/>
      <c r="HJ237" s="37"/>
      <c r="HK237" s="37"/>
      <c r="HL237" s="37"/>
      <c r="HM237" s="37"/>
    </row>
    <row r="238" spans="1:221" s="7" customFormat="1" ht="12.6" customHeight="1" x14ac:dyDescent="0.25">
      <c r="A238" s="98">
        <v>1</v>
      </c>
      <c r="B238" s="228" t="s">
        <v>665</v>
      </c>
      <c r="C238" s="98" t="s">
        <v>652</v>
      </c>
      <c r="D238" s="154">
        <v>43395</v>
      </c>
      <c r="E238" s="143">
        <v>0.54861111111111105</v>
      </c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98" t="str">
        <f t="shared" si="3"/>
        <v>1|Ponto Fixo - 4 S |Piraqueaçu|20181022|131000</v>
      </c>
      <c r="Q238" s="98" t="s">
        <v>6</v>
      </c>
      <c r="R238" s="98" t="s">
        <v>6</v>
      </c>
      <c r="S238" s="98" t="s">
        <v>6</v>
      </c>
      <c r="T238" s="98" t="s">
        <v>6</v>
      </c>
      <c r="U238" s="98" t="s">
        <v>6</v>
      </c>
      <c r="V238" s="98" t="s">
        <v>6</v>
      </c>
      <c r="W238" s="98" t="s">
        <v>6</v>
      </c>
      <c r="X238" s="230" t="s">
        <v>6</v>
      </c>
      <c r="Y238" s="98" t="s">
        <v>6</v>
      </c>
      <c r="Z238" s="98" t="s">
        <v>6</v>
      </c>
      <c r="AA238" s="98" t="s">
        <v>6</v>
      </c>
      <c r="AB238" s="98" t="s">
        <v>6</v>
      </c>
      <c r="AC238" s="98" t="s">
        <v>6</v>
      </c>
      <c r="AD238" s="98" t="s">
        <v>6</v>
      </c>
      <c r="AE238" s="98" t="s">
        <v>6</v>
      </c>
      <c r="AF238" s="98" t="s">
        <v>6</v>
      </c>
      <c r="AG238" s="98" t="s">
        <v>6</v>
      </c>
      <c r="AH238" s="287">
        <v>7789151.8259500004</v>
      </c>
      <c r="AI238" s="156">
        <v>379843.69674799999</v>
      </c>
      <c r="AJ238" s="98">
        <v>50</v>
      </c>
      <c r="AK238" s="98" t="s">
        <v>415</v>
      </c>
      <c r="AL238" s="98" t="s">
        <v>416</v>
      </c>
      <c r="AM238" s="98">
        <v>3</v>
      </c>
      <c r="AN238" s="98">
        <v>3</v>
      </c>
      <c r="AO238" s="98" t="s">
        <v>467</v>
      </c>
      <c r="AP238" s="41"/>
      <c r="AQ238" s="41"/>
      <c r="AR238" s="41"/>
      <c r="AS238" s="41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0"/>
      <c r="DG238" s="40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</row>
    <row r="239" spans="1:221" s="7" customFormat="1" ht="12.6" customHeight="1" x14ac:dyDescent="0.25">
      <c r="A239" s="98">
        <v>1</v>
      </c>
      <c r="B239" s="228" t="s">
        <v>666</v>
      </c>
      <c r="C239" s="98" t="s">
        <v>652</v>
      </c>
      <c r="D239" s="154">
        <v>43395</v>
      </c>
      <c r="E239" s="143">
        <v>0.55902777777777779</v>
      </c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98" t="str">
        <f t="shared" si="3"/>
        <v>1|Ponto Fixo - 5 S |Piraqueaçu|20181022|132500</v>
      </c>
      <c r="Q239" s="98" t="s">
        <v>6</v>
      </c>
      <c r="R239" s="98" t="s">
        <v>6</v>
      </c>
      <c r="S239" s="98" t="s">
        <v>6</v>
      </c>
      <c r="T239" s="98" t="s">
        <v>6</v>
      </c>
      <c r="U239" s="98" t="s">
        <v>6</v>
      </c>
      <c r="V239" s="98" t="s">
        <v>6</v>
      </c>
      <c r="W239" s="98" t="s">
        <v>6</v>
      </c>
      <c r="X239" s="230" t="s">
        <v>6</v>
      </c>
      <c r="Y239" s="98" t="s">
        <v>6</v>
      </c>
      <c r="Z239" s="98" t="s">
        <v>6</v>
      </c>
      <c r="AA239" s="98" t="s">
        <v>6</v>
      </c>
      <c r="AB239" s="98" t="s">
        <v>6</v>
      </c>
      <c r="AC239" s="98" t="s">
        <v>6</v>
      </c>
      <c r="AD239" s="98" t="s">
        <v>6</v>
      </c>
      <c r="AE239" s="98" t="s">
        <v>6</v>
      </c>
      <c r="AF239" s="98" t="s">
        <v>6</v>
      </c>
      <c r="AG239" s="98" t="s">
        <v>6</v>
      </c>
      <c r="AH239" s="287">
        <v>7786705.55296</v>
      </c>
      <c r="AI239" s="156">
        <v>379174.16537100001</v>
      </c>
      <c r="AJ239" s="98">
        <v>50</v>
      </c>
      <c r="AK239" s="98" t="s">
        <v>415</v>
      </c>
      <c r="AL239" s="98" t="s">
        <v>416</v>
      </c>
      <c r="AM239" s="98">
        <v>1</v>
      </c>
      <c r="AN239" s="98">
        <v>1</v>
      </c>
      <c r="AO239" s="98" t="s">
        <v>467</v>
      </c>
      <c r="AP239" s="41"/>
      <c r="AQ239" s="41"/>
      <c r="AR239" s="41"/>
      <c r="AS239" s="41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0"/>
      <c r="DG239" s="40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  <c r="DW239" s="37"/>
      <c r="DX239" s="37"/>
      <c r="DY239" s="37"/>
      <c r="DZ239" s="37"/>
      <c r="EA239" s="37"/>
      <c r="EB239" s="37"/>
      <c r="EC239" s="37"/>
      <c r="ED239" s="37"/>
      <c r="EE239" s="37"/>
      <c r="EF239" s="37"/>
      <c r="EG239" s="37"/>
      <c r="EH239" s="37"/>
      <c r="EI239" s="37"/>
      <c r="EJ239" s="37"/>
      <c r="EK239" s="37"/>
      <c r="EL239" s="37"/>
      <c r="EM239" s="37"/>
      <c r="EN239" s="37"/>
      <c r="EO239" s="37"/>
      <c r="EP239" s="37"/>
      <c r="EQ239" s="37"/>
      <c r="ER239" s="37"/>
      <c r="ES239" s="37"/>
      <c r="ET239" s="37"/>
      <c r="EU239" s="37"/>
      <c r="EV239" s="37"/>
      <c r="EW239" s="37"/>
      <c r="EX239" s="37"/>
      <c r="EY239" s="37"/>
      <c r="EZ239" s="37"/>
      <c r="FA239" s="37"/>
      <c r="FB239" s="37"/>
      <c r="FC239" s="37"/>
      <c r="FD239" s="37"/>
      <c r="FE239" s="37"/>
      <c r="FF239" s="37"/>
      <c r="FG239" s="37"/>
      <c r="FH239" s="37"/>
      <c r="FI239" s="37"/>
      <c r="FJ239" s="37"/>
      <c r="FK239" s="37"/>
      <c r="FL239" s="37"/>
      <c r="FM239" s="37"/>
      <c r="FN239" s="37"/>
      <c r="FO239" s="37"/>
      <c r="FP239" s="37"/>
      <c r="FQ239" s="37"/>
      <c r="FR239" s="37"/>
      <c r="FS239" s="37"/>
      <c r="FT239" s="37"/>
      <c r="FU239" s="37"/>
      <c r="FV239" s="37"/>
      <c r="FW239" s="37"/>
      <c r="FX239" s="37"/>
      <c r="FY239" s="37"/>
      <c r="FZ239" s="37"/>
      <c r="GA239" s="37"/>
      <c r="GB239" s="37"/>
      <c r="GC239" s="37"/>
      <c r="GD239" s="37"/>
      <c r="GE239" s="37"/>
      <c r="GF239" s="37"/>
      <c r="GG239" s="37"/>
      <c r="GH239" s="37"/>
      <c r="GI239" s="37"/>
      <c r="GJ239" s="37"/>
      <c r="GK239" s="37"/>
      <c r="GL239" s="37"/>
      <c r="GM239" s="37"/>
      <c r="GN239" s="37"/>
      <c r="GO239" s="37"/>
      <c r="GP239" s="37"/>
      <c r="GQ239" s="37"/>
      <c r="GR239" s="37"/>
      <c r="GS239" s="37"/>
      <c r="GT239" s="37"/>
      <c r="GU239" s="37"/>
      <c r="GV239" s="37"/>
      <c r="GW239" s="37"/>
      <c r="GX239" s="37"/>
      <c r="GY239" s="37"/>
      <c r="GZ239" s="37"/>
      <c r="HA239" s="37"/>
      <c r="HB239" s="37"/>
      <c r="HC239" s="37"/>
      <c r="HD239" s="37"/>
      <c r="HE239" s="37"/>
      <c r="HF239" s="37"/>
      <c r="HG239" s="37"/>
      <c r="HH239" s="37"/>
      <c r="HI239" s="37"/>
      <c r="HJ239" s="37"/>
      <c r="HK239" s="37"/>
      <c r="HL239" s="37"/>
      <c r="HM239" s="37"/>
    </row>
    <row r="240" spans="1:221" s="7" customFormat="1" ht="12.6" customHeight="1" x14ac:dyDescent="0.25">
      <c r="A240" s="98">
        <v>1</v>
      </c>
      <c r="B240" s="228" t="s">
        <v>667</v>
      </c>
      <c r="C240" s="98" t="s">
        <v>652</v>
      </c>
      <c r="D240" s="154">
        <v>43395</v>
      </c>
      <c r="E240" s="143">
        <v>0.57638888888888895</v>
      </c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98" t="str">
        <f t="shared" si="3"/>
        <v>1|Ponto Fixo - 6 S |Piraqueaçu|20181022|135000</v>
      </c>
      <c r="Q240" s="98" t="s">
        <v>6</v>
      </c>
      <c r="R240" s="98" t="s">
        <v>6</v>
      </c>
      <c r="S240" s="98" t="s">
        <v>6</v>
      </c>
      <c r="T240" s="98" t="s">
        <v>6</v>
      </c>
      <c r="U240" s="98" t="s">
        <v>6</v>
      </c>
      <c r="V240" s="98" t="s">
        <v>6</v>
      </c>
      <c r="W240" s="98" t="s">
        <v>6</v>
      </c>
      <c r="X240" s="230" t="s">
        <v>6</v>
      </c>
      <c r="Y240" s="98" t="s">
        <v>6</v>
      </c>
      <c r="Z240" s="98" t="s">
        <v>6</v>
      </c>
      <c r="AA240" s="98" t="s">
        <v>6</v>
      </c>
      <c r="AB240" s="98" t="s">
        <v>6</v>
      </c>
      <c r="AC240" s="98" t="s">
        <v>6</v>
      </c>
      <c r="AD240" s="98" t="s">
        <v>6</v>
      </c>
      <c r="AE240" s="98" t="s">
        <v>6</v>
      </c>
      <c r="AF240" s="98" t="s">
        <v>6</v>
      </c>
      <c r="AG240" s="98" t="s">
        <v>6</v>
      </c>
      <c r="AH240" s="287">
        <v>7785647.2448399998</v>
      </c>
      <c r="AI240" s="156">
        <v>378668.86367300001</v>
      </c>
      <c r="AJ240" s="98">
        <v>50</v>
      </c>
      <c r="AK240" s="98" t="s">
        <v>415</v>
      </c>
      <c r="AL240" s="98" t="s">
        <v>416</v>
      </c>
      <c r="AM240" s="98">
        <v>0</v>
      </c>
      <c r="AN240" s="98">
        <v>0</v>
      </c>
      <c r="AO240" s="98" t="s">
        <v>467</v>
      </c>
      <c r="AP240" s="41"/>
      <c r="AQ240" s="41"/>
      <c r="AR240" s="41"/>
      <c r="AS240" s="41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0"/>
      <c r="DG240" s="40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  <c r="DW240" s="37"/>
      <c r="DX240" s="37"/>
      <c r="DY240" s="37"/>
      <c r="DZ240" s="37"/>
      <c r="EA240" s="37"/>
      <c r="EB240" s="37"/>
      <c r="EC240" s="37"/>
      <c r="ED240" s="37"/>
      <c r="EE240" s="37"/>
      <c r="EF240" s="37"/>
      <c r="EG240" s="37"/>
      <c r="EH240" s="37"/>
      <c r="EI240" s="37"/>
      <c r="EJ240" s="37"/>
      <c r="EK240" s="37"/>
      <c r="EL240" s="37"/>
      <c r="EM240" s="37"/>
      <c r="EN240" s="37"/>
      <c r="EO240" s="37"/>
      <c r="EP240" s="37"/>
      <c r="EQ240" s="37"/>
      <c r="ER240" s="37"/>
      <c r="ES240" s="37"/>
      <c r="ET240" s="37"/>
      <c r="EU240" s="37"/>
      <c r="EV240" s="37"/>
      <c r="EW240" s="37"/>
      <c r="EX240" s="37"/>
      <c r="EY240" s="37"/>
      <c r="EZ240" s="37"/>
      <c r="FA240" s="37"/>
      <c r="FB240" s="37"/>
      <c r="FC240" s="37"/>
      <c r="FD240" s="37"/>
      <c r="FE240" s="37"/>
      <c r="FF240" s="37"/>
      <c r="FG240" s="37"/>
      <c r="FH240" s="37"/>
      <c r="FI240" s="37"/>
      <c r="FJ240" s="37"/>
      <c r="FK240" s="37"/>
      <c r="FL240" s="37"/>
      <c r="FM240" s="37"/>
      <c r="FN240" s="37"/>
      <c r="FO240" s="37"/>
      <c r="FP240" s="37"/>
      <c r="FQ240" s="37"/>
      <c r="FR240" s="37"/>
      <c r="FS240" s="37"/>
      <c r="FT240" s="37"/>
      <c r="FU240" s="37"/>
      <c r="FV240" s="37"/>
      <c r="FW240" s="37"/>
      <c r="FX240" s="37"/>
      <c r="FY240" s="37"/>
      <c r="FZ240" s="37"/>
      <c r="GA240" s="37"/>
      <c r="GB240" s="37"/>
      <c r="GC240" s="37"/>
      <c r="GD240" s="37"/>
      <c r="GE240" s="37"/>
      <c r="GF240" s="37"/>
      <c r="GG240" s="37"/>
      <c r="GH240" s="37"/>
      <c r="GI240" s="37"/>
      <c r="GJ240" s="37"/>
      <c r="GK240" s="37"/>
      <c r="GL240" s="37"/>
      <c r="GM240" s="37"/>
      <c r="GN240" s="37"/>
      <c r="GO240" s="37"/>
      <c r="GP240" s="37"/>
      <c r="GQ240" s="37"/>
      <c r="GR240" s="37"/>
      <c r="GS240" s="37"/>
      <c r="GT240" s="37"/>
      <c r="GU240" s="37"/>
      <c r="GV240" s="37"/>
      <c r="GW240" s="37"/>
      <c r="GX240" s="37"/>
      <c r="GY240" s="37"/>
      <c r="GZ240" s="37"/>
      <c r="HA240" s="37"/>
      <c r="HB240" s="37"/>
      <c r="HC240" s="37"/>
      <c r="HD240" s="37"/>
      <c r="HE240" s="37"/>
      <c r="HF240" s="37"/>
      <c r="HG240" s="37"/>
      <c r="HH240" s="37"/>
      <c r="HI240" s="37"/>
      <c r="HJ240" s="37"/>
      <c r="HK240" s="37"/>
      <c r="HL240" s="37"/>
      <c r="HM240" s="37"/>
    </row>
    <row r="241" spans="1:221" s="7" customFormat="1" ht="12.6" customHeight="1" x14ac:dyDescent="0.25">
      <c r="A241" s="98">
        <v>1</v>
      </c>
      <c r="B241" s="228" t="s">
        <v>668</v>
      </c>
      <c r="C241" s="98" t="s">
        <v>652</v>
      </c>
      <c r="D241" s="154">
        <v>43395</v>
      </c>
      <c r="E241" s="143">
        <v>0.59375</v>
      </c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98" t="str">
        <f t="shared" si="3"/>
        <v>1|Ponto Fixo - 7 S |Piraqueaçu|20181022|141500</v>
      </c>
      <c r="Q241" s="98" t="s">
        <v>6</v>
      </c>
      <c r="R241" s="98" t="s">
        <v>6</v>
      </c>
      <c r="S241" s="98" t="s">
        <v>6</v>
      </c>
      <c r="T241" s="98" t="s">
        <v>6</v>
      </c>
      <c r="U241" s="98" t="s">
        <v>6</v>
      </c>
      <c r="V241" s="98" t="s">
        <v>6</v>
      </c>
      <c r="W241" s="98" t="s">
        <v>6</v>
      </c>
      <c r="X241" s="230" t="s">
        <v>6</v>
      </c>
      <c r="Y241" s="98" t="s">
        <v>6</v>
      </c>
      <c r="Z241" s="98" t="s">
        <v>6</v>
      </c>
      <c r="AA241" s="98" t="s">
        <v>6</v>
      </c>
      <c r="AB241" s="98" t="s">
        <v>6</v>
      </c>
      <c r="AC241" s="98" t="s">
        <v>6</v>
      </c>
      <c r="AD241" s="98" t="s">
        <v>6</v>
      </c>
      <c r="AE241" s="98" t="s">
        <v>6</v>
      </c>
      <c r="AF241" s="98" t="s">
        <v>6</v>
      </c>
      <c r="AG241" s="98" t="s">
        <v>6</v>
      </c>
      <c r="AH241" s="287">
        <v>7784561.8806999996</v>
      </c>
      <c r="AI241" s="156">
        <v>378732.87507000001</v>
      </c>
      <c r="AJ241" s="98">
        <v>50</v>
      </c>
      <c r="AK241" s="98" t="s">
        <v>415</v>
      </c>
      <c r="AL241" s="98" t="s">
        <v>416</v>
      </c>
      <c r="AM241" s="98">
        <v>1</v>
      </c>
      <c r="AN241" s="98">
        <v>1</v>
      </c>
      <c r="AO241" s="98" t="s">
        <v>467</v>
      </c>
      <c r="AP241" s="41"/>
      <c r="AQ241" s="41"/>
      <c r="AR241" s="41"/>
      <c r="AS241" s="41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0"/>
      <c r="DG241" s="40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  <c r="DW241" s="37"/>
      <c r="DX241" s="37"/>
      <c r="DY241" s="37"/>
      <c r="DZ241" s="37"/>
      <c r="EA241" s="37"/>
      <c r="EB241" s="37"/>
      <c r="EC241" s="37"/>
      <c r="ED241" s="37"/>
      <c r="EE241" s="37"/>
      <c r="EF241" s="37"/>
      <c r="EG241" s="37"/>
      <c r="EH241" s="37"/>
      <c r="EI241" s="37"/>
      <c r="EJ241" s="37"/>
      <c r="EK241" s="37"/>
      <c r="EL241" s="37"/>
      <c r="EM241" s="37"/>
      <c r="EN241" s="37"/>
      <c r="EO241" s="37"/>
      <c r="EP241" s="37"/>
      <c r="EQ241" s="37"/>
      <c r="ER241" s="37"/>
      <c r="ES241" s="37"/>
      <c r="ET241" s="37"/>
      <c r="EU241" s="37"/>
      <c r="EV241" s="37"/>
      <c r="EW241" s="37"/>
      <c r="EX241" s="37"/>
      <c r="EY241" s="37"/>
      <c r="EZ241" s="37"/>
      <c r="FA241" s="37"/>
      <c r="FB241" s="37"/>
      <c r="FC241" s="37"/>
      <c r="FD241" s="37"/>
      <c r="FE241" s="37"/>
      <c r="FF241" s="37"/>
      <c r="FG241" s="37"/>
      <c r="FH241" s="37"/>
      <c r="FI241" s="37"/>
      <c r="FJ241" s="37"/>
      <c r="FK241" s="37"/>
      <c r="FL241" s="37"/>
      <c r="FM241" s="37"/>
      <c r="FN241" s="37"/>
      <c r="FO241" s="37"/>
      <c r="FP241" s="37"/>
      <c r="FQ241" s="37"/>
      <c r="FR241" s="37"/>
      <c r="FS241" s="37"/>
      <c r="FT241" s="37"/>
      <c r="FU241" s="37"/>
      <c r="FV241" s="37"/>
      <c r="FW241" s="37"/>
      <c r="FX241" s="37"/>
      <c r="FY241" s="37"/>
      <c r="FZ241" s="37"/>
      <c r="GA241" s="37"/>
      <c r="GB241" s="37"/>
      <c r="GC241" s="37"/>
      <c r="GD241" s="37"/>
      <c r="GE241" s="37"/>
      <c r="GF241" s="37"/>
      <c r="GG241" s="37"/>
      <c r="GH241" s="37"/>
      <c r="GI241" s="37"/>
      <c r="GJ241" s="37"/>
      <c r="GK241" s="37"/>
      <c r="GL241" s="37"/>
      <c r="GM241" s="37"/>
      <c r="GN241" s="37"/>
      <c r="GO241" s="37"/>
      <c r="GP241" s="37"/>
      <c r="GQ241" s="37"/>
      <c r="GR241" s="37"/>
      <c r="GS241" s="37"/>
      <c r="GT241" s="37"/>
      <c r="GU241" s="37"/>
      <c r="GV241" s="37"/>
      <c r="GW241" s="37"/>
      <c r="GX241" s="37"/>
      <c r="GY241" s="37"/>
      <c r="GZ241" s="37"/>
      <c r="HA241" s="37"/>
      <c r="HB241" s="37"/>
      <c r="HC241" s="37"/>
      <c r="HD241" s="37"/>
      <c r="HE241" s="37"/>
      <c r="HF241" s="37"/>
      <c r="HG241" s="37"/>
      <c r="HH241" s="37"/>
      <c r="HI241" s="37"/>
      <c r="HJ241" s="37"/>
      <c r="HK241" s="37"/>
      <c r="HL241" s="37"/>
      <c r="HM241" s="37"/>
    </row>
    <row r="242" spans="1:221" s="7" customFormat="1" ht="12.6" customHeight="1" x14ac:dyDescent="0.25">
      <c r="A242" s="98">
        <v>1</v>
      </c>
      <c r="B242" s="228" t="s">
        <v>669</v>
      </c>
      <c r="C242" s="98" t="s">
        <v>652</v>
      </c>
      <c r="D242" s="154">
        <v>43395</v>
      </c>
      <c r="E242" s="143">
        <v>0.61111111111111105</v>
      </c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98" t="str">
        <f t="shared" si="3"/>
        <v>1|Ponto Fixo - 8 S |Piraqueaçu|20181022|144000</v>
      </c>
      <c r="Q242" s="98" t="s">
        <v>6</v>
      </c>
      <c r="R242" s="98" t="s">
        <v>6</v>
      </c>
      <c r="S242" s="98" t="s">
        <v>6</v>
      </c>
      <c r="T242" s="98" t="s">
        <v>6</v>
      </c>
      <c r="U242" s="98" t="s">
        <v>6</v>
      </c>
      <c r="V242" s="98" t="s">
        <v>6</v>
      </c>
      <c r="W242" s="98" t="s">
        <v>6</v>
      </c>
      <c r="X242" s="230" t="s">
        <v>6</v>
      </c>
      <c r="Y242" s="98" t="s">
        <v>6</v>
      </c>
      <c r="Z242" s="98" t="s">
        <v>6</v>
      </c>
      <c r="AA242" s="98" t="s">
        <v>6</v>
      </c>
      <c r="AB242" s="98" t="s">
        <v>6</v>
      </c>
      <c r="AC242" s="98" t="s">
        <v>6</v>
      </c>
      <c r="AD242" s="98" t="s">
        <v>6</v>
      </c>
      <c r="AE242" s="98" t="s">
        <v>6</v>
      </c>
      <c r="AF242" s="98" t="s">
        <v>6</v>
      </c>
      <c r="AG242" s="98" t="s">
        <v>6</v>
      </c>
      <c r="AH242" s="287">
        <v>7783979.8399499999</v>
      </c>
      <c r="AI242" s="156">
        <v>377168.90439500002</v>
      </c>
      <c r="AJ242" s="98">
        <v>50</v>
      </c>
      <c r="AK242" s="98" t="s">
        <v>415</v>
      </c>
      <c r="AL242" s="98" t="s">
        <v>416</v>
      </c>
      <c r="AM242" s="98">
        <v>2</v>
      </c>
      <c r="AN242" s="98">
        <v>1</v>
      </c>
      <c r="AO242" s="98" t="s">
        <v>467</v>
      </c>
      <c r="AP242" s="41"/>
      <c r="AQ242" s="41"/>
      <c r="AR242" s="41"/>
      <c r="AS242" s="41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0"/>
      <c r="DG242" s="40"/>
      <c r="DH242" s="37"/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  <c r="DV242" s="37"/>
      <c r="DW242" s="37"/>
      <c r="DX242" s="37"/>
      <c r="DY242" s="37"/>
      <c r="DZ242" s="37"/>
      <c r="EA242" s="37"/>
      <c r="EB242" s="37"/>
      <c r="EC242" s="37"/>
      <c r="ED242" s="37"/>
      <c r="EE242" s="37"/>
      <c r="EF242" s="37"/>
      <c r="EG242" s="37"/>
      <c r="EH242" s="37"/>
      <c r="EI242" s="37"/>
      <c r="EJ242" s="37"/>
      <c r="EK242" s="37"/>
      <c r="EL242" s="37"/>
      <c r="EM242" s="37"/>
      <c r="EN242" s="37"/>
      <c r="EO242" s="37"/>
      <c r="EP242" s="37"/>
      <c r="EQ242" s="37"/>
      <c r="ER242" s="37"/>
      <c r="ES242" s="37"/>
      <c r="ET242" s="37"/>
      <c r="EU242" s="37"/>
      <c r="EV242" s="37"/>
      <c r="EW242" s="37"/>
      <c r="EX242" s="37"/>
      <c r="EY242" s="37"/>
      <c r="EZ242" s="37"/>
      <c r="FA242" s="37"/>
      <c r="FB242" s="37"/>
      <c r="FC242" s="37"/>
      <c r="FD242" s="37"/>
      <c r="FE242" s="37"/>
      <c r="FF242" s="37"/>
      <c r="FG242" s="37"/>
      <c r="FH242" s="37"/>
      <c r="FI242" s="37"/>
      <c r="FJ242" s="37"/>
      <c r="FK242" s="37"/>
      <c r="FL242" s="37"/>
      <c r="FM242" s="37"/>
      <c r="FN242" s="37"/>
      <c r="FO242" s="37"/>
      <c r="FP242" s="37"/>
      <c r="FQ242" s="37"/>
      <c r="FR242" s="37"/>
      <c r="FS242" s="37"/>
      <c r="FT242" s="37"/>
      <c r="FU242" s="37"/>
      <c r="FV242" s="37"/>
      <c r="FW242" s="37"/>
      <c r="FX242" s="37"/>
      <c r="FY242" s="37"/>
      <c r="FZ242" s="37"/>
      <c r="GA242" s="37"/>
      <c r="GB242" s="37"/>
      <c r="GC242" s="37"/>
      <c r="GD242" s="37"/>
      <c r="GE242" s="37"/>
      <c r="GF242" s="37"/>
      <c r="GG242" s="37"/>
      <c r="GH242" s="37"/>
      <c r="GI242" s="37"/>
      <c r="GJ242" s="37"/>
      <c r="GK242" s="37"/>
      <c r="GL242" s="37"/>
      <c r="GM242" s="37"/>
      <c r="GN242" s="37"/>
      <c r="GO242" s="37"/>
      <c r="GP242" s="37"/>
      <c r="GQ242" s="37"/>
      <c r="GR242" s="37"/>
      <c r="GS242" s="37"/>
      <c r="GT242" s="37"/>
      <c r="GU242" s="37"/>
      <c r="GV242" s="37"/>
      <c r="GW242" s="37"/>
      <c r="GX242" s="37"/>
      <c r="GY242" s="37"/>
      <c r="GZ242" s="37"/>
      <c r="HA242" s="37"/>
      <c r="HB242" s="37"/>
      <c r="HC242" s="37"/>
      <c r="HD242" s="37"/>
      <c r="HE242" s="37"/>
      <c r="HF242" s="37"/>
      <c r="HG242" s="37"/>
      <c r="HH242" s="37"/>
      <c r="HI242" s="37"/>
      <c r="HJ242" s="37"/>
      <c r="HK242" s="37"/>
      <c r="HL242" s="37"/>
      <c r="HM242" s="37"/>
    </row>
    <row r="243" spans="1:221" s="7" customFormat="1" ht="12.6" customHeight="1" x14ac:dyDescent="0.25">
      <c r="A243" s="98">
        <v>1</v>
      </c>
      <c r="B243" s="228" t="s">
        <v>670</v>
      </c>
      <c r="C243" s="98" t="s">
        <v>652</v>
      </c>
      <c r="D243" s="154">
        <v>43395</v>
      </c>
      <c r="E243" s="143">
        <v>0.625</v>
      </c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98" t="str">
        <f t="shared" si="3"/>
        <v>1|Ponto Fixo - 9 S |Piraqueaçu|20181022|150000</v>
      </c>
      <c r="Q243" s="98" t="s">
        <v>6</v>
      </c>
      <c r="R243" s="98" t="s">
        <v>6</v>
      </c>
      <c r="S243" s="98" t="s">
        <v>6</v>
      </c>
      <c r="T243" s="98" t="s">
        <v>6</v>
      </c>
      <c r="U243" s="98" t="s">
        <v>6</v>
      </c>
      <c r="V243" s="98" t="s">
        <v>6</v>
      </c>
      <c r="W243" s="98" t="s">
        <v>6</v>
      </c>
      <c r="X243" s="230" t="s">
        <v>6</v>
      </c>
      <c r="Y243" s="98" t="s">
        <v>6</v>
      </c>
      <c r="Z243" s="98" t="s">
        <v>6</v>
      </c>
      <c r="AA243" s="98" t="s">
        <v>6</v>
      </c>
      <c r="AB243" s="98" t="s">
        <v>6</v>
      </c>
      <c r="AC243" s="98" t="s">
        <v>6</v>
      </c>
      <c r="AD243" s="98" t="s">
        <v>6</v>
      </c>
      <c r="AE243" s="98" t="s">
        <v>6</v>
      </c>
      <c r="AF243" s="98" t="s">
        <v>6</v>
      </c>
      <c r="AG243" s="98" t="s">
        <v>6</v>
      </c>
      <c r="AH243" s="287">
        <v>7783653.8777400004</v>
      </c>
      <c r="AI243" s="156">
        <v>376149.23215</v>
      </c>
      <c r="AJ243" s="98">
        <v>50</v>
      </c>
      <c r="AK243" s="98" t="s">
        <v>415</v>
      </c>
      <c r="AL243" s="98" t="s">
        <v>416</v>
      </c>
      <c r="AM243" s="98">
        <v>0</v>
      </c>
      <c r="AN243" s="98">
        <v>0</v>
      </c>
      <c r="AO243" s="98" t="s">
        <v>467</v>
      </c>
      <c r="AP243" s="41"/>
      <c r="AQ243" s="41"/>
      <c r="AR243" s="41"/>
      <c r="AS243" s="41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0"/>
      <c r="DG243" s="40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7"/>
      <c r="EI243" s="37"/>
      <c r="EJ243" s="37"/>
      <c r="EK243" s="37"/>
      <c r="EL243" s="37"/>
      <c r="EM243" s="37"/>
      <c r="EN243" s="37"/>
      <c r="EO243" s="37"/>
      <c r="EP243" s="37"/>
      <c r="EQ243" s="37"/>
      <c r="ER243" s="37"/>
      <c r="ES243" s="37"/>
      <c r="ET243" s="37"/>
      <c r="EU243" s="37"/>
      <c r="EV243" s="37"/>
      <c r="EW243" s="37"/>
      <c r="EX243" s="37"/>
      <c r="EY243" s="37"/>
      <c r="EZ243" s="37"/>
      <c r="FA243" s="37"/>
      <c r="FB243" s="37"/>
      <c r="FC243" s="37"/>
      <c r="FD243" s="37"/>
      <c r="FE243" s="37"/>
      <c r="FF243" s="37"/>
      <c r="FG243" s="37"/>
      <c r="FH243" s="37"/>
      <c r="FI243" s="37"/>
      <c r="FJ243" s="37"/>
      <c r="FK243" s="37"/>
      <c r="FL243" s="37"/>
      <c r="FM243" s="37"/>
      <c r="FN243" s="37"/>
      <c r="FO243" s="37"/>
      <c r="FP243" s="37"/>
      <c r="FQ243" s="37"/>
      <c r="FR243" s="37"/>
      <c r="FS243" s="37"/>
      <c r="FT243" s="37"/>
      <c r="FU243" s="37"/>
      <c r="FV243" s="37"/>
      <c r="FW243" s="37"/>
      <c r="FX243" s="37"/>
      <c r="FY243" s="37"/>
      <c r="FZ243" s="37"/>
      <c r="GA243" s="37"/>
      <c r="GB243" s="37"/>
      <c r="GC243" s="37"/>
      <c r="GD243" s="37"/>
      <c r="GE243" s="37"/>
      <c r="GF243" s="37"/>
      <c r="GG243" s="37"/>
      <c r="GH243" s="37"/>
      <c r="GI243" s="37"/>
      <c r="GJ243" s="37"/>
      <c r="GK243" s="37"/>
      <c r="GL243" s="37"/>
      <c r="GM243" s="37"/>
      <c r="GN243" s="37"/>
      <c r="GO243" s="37"/>
      <c r="GP243" s="37"/>
      <c r="GQ243" s="37"/>
      <c r="GR243" s="37"/>
      <c r="GS243" s="37"/>
      <c r="GT243" s="37"/>
      <c r="GU243" s="37"/>
      <c r="GV243" s="37"/>
      <c r="GW243" s="37"/>
      <c r="GX243" s="37"/>
      <c r="GY243" s="37"/>
      <c r="GZ243" s="37"/>
      <c r="HA243" s="37"/>
      <c r="HB243" s="37"/>
      <c r="HC243" s="37"/>
      <c r="HD243" s="37"/>
      <c r="HE243" s="37"/>
      <c r="HF243" s="37"/>
      <c r="HG243" s="37"/>
      <c r="HH243" s="37"/>
      <c r="HI243" s="37"/>
      <c r="HJ243" s="37"/>
      <c r="HK243" s="37"/>
      <c r="HL243" s="37"/>
      <c r="HM243" s="37"/>
    </row>
    <row r="244" spans="1:221" s="7" customFormat="1" ht="12.6" customHeight="1" x14ac:dyDescent="0.25">
      <c r="A244" s="98">
        <v>1</v>
      </c>
      <c r="B244" s="228" t="s">
        <v>671</v>
      </c>
      <c r="C244" s="98" t="s">
        <v>652</v>
      </c>
      <c r="D244" s="154">
        <v>43395</v>
      </c>
      <c r="E244" s="143">
        <v>0.63888888888888895</v>
      </c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98" t="str">
        <f t="shared" si="3"/>
        <v>1|Ponto Fixo - 10 S |Piraqueaçu|20181022|152000</v>
      </c>
      <c r="Q244" s="98" t="s">
        <v>6</v>
      </c>
      <c r="R244" s="98" t="s">
        <v>6</v>
      </c>
      <c r="S244" s="98" t="s">
        <v>6</v>
      </c>
      <c r="T244" s="98" t="s">
        <v>6</v>
      </c>
      <c r="U244" s="98" t="s">
        <v>6</v>
      </c>
      <c r="V244" s="98" t="s">
        <v>6</v>
      </c>
      <c r="W244" s="98" t="s">
        <v>6</v>
      </c>
      <c r="X244" s="230" t="s">
        <v>6</v>
      </c>
      <c r="Y244" s="98" t="s">
        <v>6</v>
      </c>
      <c r="Z244" s="98" t="s">
        <v>6</v>
      </c>
      <c r="AA244" s="98" t="s">
        <v>6</v>
      </c>
      <c r="AB244" s="98" t="s">
        <v>6</v>
      </c>
      <c r="AC244" s="98" t="s">
        <v>6</v>
      </c>
      <c r="AD244" s="98" t="s">
        <v>6</v>
      </c>
      <c r="AE244" s="98" t="s">
        <v>6</v>
      </c>
      <c r="AF244" s="98" t="s">
        <v>6</v>
      </c>
      <c r="AG244" s="98" t="s">
        <v>6</v>
      </c>
      <c r="AH244" s="287">
        <v>7782725.6275300002</v>
      </c>
      <c r="AI244" s="156">
        <v>375581.57057600003</v>
      </c>
      <c r="AJ244" s="98">
        <v>50</v>
      </c>
      <c r="AK244" s="98" t="s">
        <v>415</v>
      </c>
      <c r="AL244" s="98" t="s">
        <v>416</v>
      </c>
      <c r="AM244" s="98">
        <v>0</v>
      </c>
      <c r="AN244" s="98">
        <v>0</v>
      </c>
      <c r="AO244" s="98" t="s">
        <v>467</v>
      </c>
      <c r="AP244" s="41"/>
      <c r="AQ244" s="41"/>
      <c r="AR244" s="41"/>
      <c r="AS244" s="41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0"/>
      <c r="DG244" s="40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  <c r="DW244" s="37"/>
      <c r="DX244" s="37"/>
      <c r="DY244" s="37"/>
      <c r="DZ244" s="37"/>
      <c r="EA244" s="37"/>
      <c r="EB244" s="37"/>
      <c r="EC244" s="37"/>
      <c r="ED244" s="37"/>
      <c r="EE244" s="37"/>
      <c r="EF244" s="37"/>
      <c r="EG244" s="37"/>
      <c r="EH244" s="37"/>
      <c r="EI244" s="37"/>
      <c r="EJ244" s="37"/>
      <c r="EK244" s="37"/>
      <c r="EL244" s="37"/>
      <c r="EM244" s="37"/>
      <c r="EN244" s="37"/>
      <c r="EO244" s="37"/>
      <c r="EP244" s="37"/>
      <c r="EQ244" s="37"/>
      <c r="ER244" s="37"/>
      <c r="ES244" s="37"/>
      <c r="ET244" s="37"/>
      <c r="EU244" s="37"/>
      <c r="EV244" s="37"/>
      <c r="EW244" s="37"/>
      <c r="EX244" s="37"/>
      <c r="EY244" s="37"/>
      <c r="EZ244" s="37"/>
      <c r="FA244" s="37"/>
      <c r="FB244" s="37"/>
      <c r="FC244" s="37"/>
      <c r="FD244" s="37"/>
      <c r="FE244" s="37"/>
      <c r="FF244" s="37"/>
      <c r="FG244" s="37"/>
      <c r="FH244" s="37"/>
      <c r="FI244" s="37"/>
      <c r="FJ244" s="37"/>
      <c r="FK244" s="37"/>
      <c r="FL244" s="37"/>
      <c r="FM244" s="37"/>
      <c r="FN244" s="37"/>
      <c r="FO244" s="37"/>
      <c r="FP244" s="37"/>
      <c r="FQ244" s="37"/>
      <c r="FR244" s="37"/>
      <c r="FS244" s="37"/>
      <c r="FT244" s="37"/>
      <c r="FU244" s="37"/>
      <c r="FV244" s="37"/>
      <c r="FW244" s="37"/>
      <c r="FX244" s="37"/>
      <c r="FY244" s="37"/>
      <c r="FZ244" s="37"/>
      <c r="GA244" s="37"/>
      <c r="GB244" s="37"/>
      <c r="GC244" s="37"/>
      <c r="GD244" s="37"/>
      <c r="GE244" s="37"/>
      <c r="GF244" s="37"/>
      <c r="GG244" s="37"/>
      <c r="GH244" s="37"/>
      <c r="GI244" s="37"/>
      <c r="GJ244" s="37"/>
      <c r="GK244" s="37"/>
      <c r="GL244" s="37"/>
      <c r="GM244" s="37"/>
      <c r="GN244" s="37"/>
      <c r="GO244" s="37"/>
      <c r="GP244" s="37"/>
      <c r="GQ244" s="37"/>
      <c r="GR244" s="37"/>
      <c r="GS244" s="37"/>
      <c r="GT244" s="37"/>
      <c r="GU244" s="37"/>
      <c r="GV244" s="37"/>
      <c r="GW244" s="37"/>
      <c r="GX244" s="37"/>
      <c r="GY244" s="37"/>
      <c r="GZ244" s="37"/>
      <c r="HA244" s="37"/>
      <c r="HB244" s="37"/>
      <c r="HC244" s="37"/>
      <c r="HD244" s="37"/>
      <c r="HE244" s="37"/>
      <c r="HF244" s="37"/>
      <c r="HG244" s="37"/>
      <c r="HH244" s="37"/>
      <c r="HI244" s="37"/>
      <c r="HJ244" s="37"/>
      <c r="HK244" s="37"/>
      <c r="HL244" s="37"/>
      <c r="HM244" s="37"/>
    </row>
    <row r="245" spans="1:221" s="7" customFormat="1" ht="12.6" customHeight="1" x14ac:dyDescent="0.25">
      <c r="A245" s="98">
        <v>1</v>
      </c>
      <c r="B245" s="228" t="s">
        <v>672</v>
      </c>
      <c r="C245" s="98" t="s">
        <v>652</v>
      </c>
      <c r="D245" s="154">
        <v>43395</v>
      </c>
      <c r="E245" s="143">
        <v>0.65277777777777779</v>
      </c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98" t="str">
        <f t="shared" si="3"/>
        <v>1|Ponto Fixo - 11 S |Piraqueaçu|20181022|154000</v>
      </c>
      <c r="Q245" s="98" t="s">
        <v>6</v>
      </c>
      <c r="R245" s="98" t="s">
        <v>6</v>
      </c>
      <c r="S245" s="98" t="s">
        <v>6</v>
      </c>
      <c r="T245" s="98" t="s">
        <v>6</v>
      </c>
      <c r="U245" s="98" t="s">
        <v>6</v>
      </c>
      <c r="V245" s="98" t="s">
        <v>6</v>
      </c>
      <c r="W245" s="98" t="s">
        <v>6</v>
      </c>
      <c r="X245" s="230" t="s">
        <v>6</v>
      </c>
      <c r="Y245" s="98" t="s">
        <v>6</v>
      </c>
      <c r="Z245" s="98" t="s">
        <v>6</v>
      </c>
      <c r="AA245" s="98" t="s">
        <v>6</v>
      </c>
      <c r="AB245" s="98" t="s">
        <v>6</v>
      </c>
      <c r="AC245" s="98" t="s">
        <v>6</v>
      </c>
      <c r="AD245" s="98" t="s">
        <v>6</v>
      </c>
      <c r="AE245" s="98" t="s">
        <v>6</v>
      </c>
      <c r="AF245" s="98" t="s">
        <v>6</v>
      </c>
      <c r="AG245" s="98" t="s">
        <v>6</v>
      </c>
      <c r="AH245" s="287">
        <v>7781765.5729599996</v>
      </c>
      <c r="AI245" s="156">
        <v>375523.55820000003</v>
      </c>
      <c r="AJ245" s="98">
        <v>50</v>
      </c>
      <c r="AK245" s="98" t="s">
        <v>415</v>
      </c>
      <c r="AL245" s="98" t="s">
        <v>416</v>
      </c>
      <c r="AM245" s="98">
        <v>4</v>
      </c>
      <c r="AN245" s="98">
        <v>3</v>
      </c>
      <c r="AO245" s="98" t="s">
        <v>467</v>
      </c>
      <c r="AP245" s="41"/>
      <c r="AQ245" s="41"/>
      <c r="AR245" s="41"/>
      <c r="AS245" s="41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0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  <c r="DW245" s="37"/>
      <c r="DX245" s="37"/>
      <c r="DY245" s="37"/>
      <c r="DZ245" s="37"/>
      <c r="EA245" s="37"/>
      <c r="EB245" s="37"/>
      <c r="EC245" s="37"/>
      <c r="ED245" s="37"/>
      <c r="EE245" s="37"/>
      <c r="EF245" s="37"/>
      <c r="EG245" s="37"/>
      <c r="EH245" s="37"/>
      <c r="EI245" s="37"/>
      <c r="EJ245" s="37"/>
      <c r="EK245" s="37"/>
      <c r="EL245" s="37"/>
      <c r="EM245" s="37"/>
      <c r="EN245" s="37"/>
      <c r="EO245" s="37"/>
      <c r="EP245" s="37"/>
      <c r="EQ245" s="37"/>
      <c r="ER245" s="37"/>
      <c r="ES245" s="37"/>
      <c r="ET245" s="37"/>
      <c r="EU245" s="37"/>
      <c r="EV245" s="37"/>
      <c r="EW245" s="37"/>
      <c r="EX245" s="37"/>
      <c r="EY245" s="37"/>
      <c r="EZ245" s="37"/>
      <c r="FA245" s="37"/>
      <c r="FB245" s="37"/>
      <c r="FC245" s="37"/>
      <c r="FD245" s="37"/>
      <c r="FE245" s="37"/>
      <c r="FF245" s="37"/>
      <c r="FG245" s="37"/>
      <c r="FH245" s="37"/>
      <c r="FI245" s="37"/>
      <c r="FJ245" s="37"/>
      <c r="FK245" s="37"/>
      <c r="FL245" s="37"/>
      <c r="FM245" s="37"/>
      <c r="FN245" s="37"/>
      <c r="FO245" s="37"/>
      <c r="FP245" s="37"/>
      <c r="FQ245" s="37"/>
      <c r="FR245" s="37"/>
      <c r="FS245" s="37"/>
      <c r="FT245" s="37"/>
      <c r="FU245" s="37"/>
      <c r="FV245" s="37"/>
      <c r="FW245" s="37"/>
      <c r="FX245" s="37"/>
      <c r="FY245" s="37"/>
      <c r="FZ245" s="37"/>
      <c r="GA245" s="37"/>
      <c r="GB245" s="37"/>
      <c r="GC245" s="37"/>
      <c r="GD245" s="37"/>
      <c r="GE245" s="37"/>
      <c r="GF245" s="37"/>
      <c r="GG245" s="37"/>
      <c r="GH245" s="37"/>
      <c r="GI245" s="37"/>
      <c r="GJ245" s="37"/>
      <c r="GK245" s="37"/>
      <c r="GL245" s="37"/>
      <c r="GM245" s="37"/>
      <c r="GN245" s="37"/>
      <c r="GO245" s="37"/>
      <c r="GP245" s="37"/>
      <c r="GQ245" s="37"/>
      <c r="GR245" s="37"/>
      <c r="GS245" s="37"/>
      <c r="GT245" s="37"/>
      <c r="GU245" s="37"/>
      <c r="GV245" s="37"/>
      <c r="GW245" s="37"/>
      <c r="GX245" s="37"/>
      <c r="GY245" s="37"/>
      <c r="GZ245" s="37"/>
      <c r="HA245" s="37"/>
      <c r="HB245" s="37"/>
      <c r="HC245" s="37"/>
      <c r="HD245" s="37"/>
      <c r="HE245" s="37"/>
      <c r="HF245" s="37"/>
      <c r="HG245" s="37"/>
      <c r="HH245" s="37"/>
      <c r="HI245" s="37"/>
      <c r="HJ245" s="37"/>
      <c r="HK245" s="37"/>
      <c r="HL245" s="37"/>
      <c r="HM245" s="37"/>
    </row>
    <row r="246" spans="1:221" s="7" customFormat="1" ht="12.6" customHeight="1" x14ac:dyDescent="0.25">
      <c r="A246" s="98">
        <v>1</v>
      </c>
      <c r="B246" s="228" t="s">
        <v>673</v>
      </c>
      <c r="C246" s="98" t="s">
        <v>652</v>
      </c>
      <c r="D246" s="154">
        <v>43395</v>
      </c>
      <c r="E246" s="143">
        <v>0.66666666666666663</v>
      </c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98" t="str">
        <f t="shared" si="3"/>
        <v>1|Ponto Fixo - 12 S |Piraqueaçu|20181022|160000</v>
      </c>
      <c r="Q246" s="98" t="s">
        <v>6</v>
      </c>
      <c r="R246" s="98" t="s">
        <v>6</v>
      </c>
      <c r="S246" s="98" t="s">
        <v>6</v>
      </c>
      <c r="T246" s="98" t="s">
        <v>6</v>
      </c>
      <c r="U246" s="98" t="s">
        <v>6</v>
      </c>
      <c r="V246" s="98" t="s">
        <v>6</v>
      </c>
      <c r="W246" s="98" t="s">
        <v>6</v>
      </c>
      <c r="X246" s="230" t="s">
        <v>6</v>
      </c>
      <c r="Y246" s="98" t="s">
        <v>6</v>
      </c>
      <c r="Z246" s="98" t="s">
        <v>6</v>
      </c>
      <c r="AA246" s="98" t="s">
        <v>6</v>
      </c>
      <c r="AB246" s="98" t="s">
        <v>6</v>
      </c>
      <c r="AC246" s="98" t="s">
        <v>6</v>
      </c>
      <c r="AD246" s="98" t="s">
        <v>6</v>
      </c>
      <c r="AE246" s="98" t="s">
        <v>6</v>
      </c>
      <c r="AF246" s="98" t="s">
        <v>6</v>
      </c>
      <c r="AG246" s="98" t="s">
        <v>6</v>
      </c>
      <c r="AH246" s="287">
        <v>7780844.2184199998</v>
      </c>
      <c r="AI246" s="156">
        <v>376395.04457500001</v>
      </c>
      <c r="AJ246" s="98">
        <v>50</v>
      </c>
      <c r="AK246" s="98" t="s">
        <v>415</v>
      </c>
      <c r="AL246" s="98" t="s">
        <v>416</v>
      </c>
      <c r="AM246" s="98">
        <v>0</v>
      </c>
      <c r="AN246" s="98">
        <v>0</v>
      </c>
      <c r="AO246" s="98" t="s">
        <v>467</v>
      </c>
      <c r="AP246" s="41"/>
      <c r="AQ246" s="41"/>
      <c r="AR246" s="41"/>
      <c r="AS246" s="41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0"/>
      <c r="DG246" s="40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  <c r="DW246" s="37"/>
      <c r="DX246" s="37"/>
      <c r="DY246" s="37"/>
      <c r="DZ246" s="37"/>
      <c r="EA246" s="37"/>
      <c r="EB246" s="37"/>
      <c r="EC246" s="37"/>
      <c r="ED246" s="37"/>
      <c r="EE246" s="37"/>
      <c r="EF246" s="37"/>
      <c r="EG246" s="37"/>
      <c r="EH246" s="37"/>
      <c r="EI246" s="37"/>
      <c r="EJ246" s="37"/>
      <c r="EK246" s="37"/>
      <c r="EL246" s="37"/>
      <c r="EM246" s="37"/>
      <c r="EN246" s="37"/>
      <c r="EO246" s="37"/>
      <c r="EP246" s="37"/>
      <c r="EQ246" s="37"/>
      <c r="ER246" s="37"/>
      <c r="ES246" s="37"/>
      <c r="ET246" s="37"/>
      <c r="EU246" s="37"/>
      <c r="EV246" s="37"/>
      <c r="EW246" s="37"/>
      <c r="EX246" s="37"/>
      <c r="EY246" s="37"/>
      <c r="EZ246" s="37"/>
      <c r="FA246" s="37"/>
      <c r="FB246" s="37"/>
      <c r="FC246" s="37"/>
      <c r="FD246" s="37"/>
      <c r="FE246" s="37"/>
      <c r="FF246" s="37"/>
      <c r="FG246" s="37"/>
      <c r="FH246" s="37"/>
      <c r="FI246" s="37"/>
      <c r="FJ246" s="37"/>
      <c r="FK246" s="37"/>
      <c r="FL246" s="37"/>
      <c r="FM246" s="37"/>
      <c r="FN246" s="37"/>
      <c r="FO246" s="37"/>
      <c r="FP246" s="37"/>
      <c r="FQ246" s="37"/>
      <c r="FR246" s="37"/>
      <c r="FS246" s="37"/>
      <c r="FT246" s="37"/>
      <c r="FU246" s="37"/>
      <c r="FV246" s="37"/>
      <c r="FW246" s="37"/>
      <c r="FX246" s="37"/>
      <c r="FY246" s="37"/>
      <c r="FZ246" s="37"/>
      <c r="GA246" s="37"/>
      <c r="GB246" s="37"/>
      <c r="GC246" s="37"/>
      <c r="GD246" s="37"/>
      <c r="GE246" s="37"/>
      <c r="GF246" s="37"/>
      <c r="GG246" s="37"/>
      <c r="GH246" s="37"/>
      <c r="GI246" s="37"/>
      <c r="GJ246" s="37"/>
      <c r="GK246" s="37"/>
      <c r="GL246" s="37"/>
      <c r="GM246" s="37"/>
      <c r="GN246" s="37"/>
      <c r="GO246" s="37"/>
      <c r="GP246" s="37"/>
      <c r="GQ246" s="37"/>
      <c r="GR246" s="37"/>
      <c r="GS246" s="37"/>
      <c r="GT246" s="37"/>
      <c r="GU246" s="37"/>
      <c r="GV246" s="37"/>
      <c r="GW246" s="37"/>
      <c r="GX246" s="37"/>
      <c r="GY246" s="37"/>
      <c r="GZ246" s="37"/>
      <c r="HA246" s="37"/>
      <c r="HB246" s="37"/>
      <c r="HC246" s="37"/>
      <c r="HD246" s="37"/>
      <c r="HE246" s="37"/>
      <c r="HF246" s="37"/>
      <c r="HG246" s="37"/>
      <c r="HH246" s="37"/>
      <c r="HI246" s="37"/>
      <c r="HJ246" s="37"/>
      <c r="HK246" s="37"/>
      <c r="HL246" s="37"/>
      <c r="HM246" s="37"/>
    </row>
    <row r="247" spans="1:221" s="7" customFormat="1" ht="12.6" customHeight="1" x14ac:dyDescent="0.25">
      <c r="A247" s="98">
        <v>1</v>
      </c>
      <c r="B247" s="228" t="s">
        <v>674</v>
      </c>
      <c r="C247" s="98" t="s">
        <v>652</v>
      </c>
      <c r="D247" s="154">
        <v>43395</v>
      </c>
      <c r="E247" s="143">
        <v>0.6875</v>
      </c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98" t="str">
        <f t="shared" si="3"/>
        <v>1|Ponto Fixo - 13 S |Piraqueaçu|20181022|163000</v>
      </c>
      <c r="Q247" s="98" t="s">
        <v>6</v>
      </c>
      <c r="R247" s="98" t="s">
        <v>6</v>
      </c>
      <c r="S247" s="98" t="s">
        <v>6</v>
      </c>
      <c r="T247" s="98" t="s">
        <v>6</v>
      </c>
      <c r="U247" s="98" t="s">
        <v>6</v>
      </c>
      <c r="V247" s="98" t="s">
        <v>6</v>
      </c>
      <c r="W247" s="98" t="s">
        <v>6</v>
      </c>
      <c r="X247" s="230" t="s">
        <v>6</v>
      </c>
      <c r="Y247" s="98" t="s">
        <v>6</v>
      </c>
      <c r="Z247" s="98" t="s">
        <v>6</v>
      </c>
      <c r="AA247" s="98" t="s">
        <v>6</v>
      </c>
      <c r="AB247" s="98" t="s">
        <v>6</v>
      </c>
      <c r="AC247" s="98" t="s">
        <v>6</v>
      </c>
      <c r="AD247" s="98" t="s">
        <v>6</v>
      </c>
      <c r="AE247" s="98" t="s">
        <v>6</v>
      </c>
      <c r="AF247" s="98" t="s">
        <v>6</v>
      </c>
      <c r="AG247" s="98" t="s">
        <v>6</v>
      </c>
      <c r="AH247" s="287">
        <v>7776531.8437299998</v>
      </c>
      <c r="AI247" s="156">
        <v>377324.80101900001</v>
      </c>
      <c r="AJ247" s="98">
        <v>50</v>
      </c>
      <c r="AK247" s="98" t="s">
        <v>415</v>
      </c>
      <c r="AL247" s="98" t="s">
        <v>416</v>
      </c>
      <c r="AM247" s="98">
        <v>2</v>
      </c>
      <c r="AN247" s="98">
        <v>2</v>
      </c>
      <c r="AO247" s="98" t="s">
        <v>467</v>
      </c>
      <c r="AP247" s="41"/>
      <c r="AQ247" s="41"/>
      <c r="AR247" s="41"/>
      <c r="AS247" s="41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7"/>
      <c r="EI247" s="37"/>
      <c r="EJ247" s="37"/>
      <c r="EK247" s="37"/>
      <c r="EL247" s="37"/>
      <c r="EM247" s="37"/>
      <c r="EN247" s="37"/>
      <c r="EO247" s="37"/>
      <c r="EP247" s="37"/>
      <c r="EQ247" s="37"/>
      <c r="ER247" s="37"/>
      <c r="ES247" s="37"/>
      <c r="ET247" s="37"/>
      <c r="EU247" s="37"/>
      <c r="EV247" s="37"/>
      <c r="EW247" s="37"/>
      <c r="EX247" s="37"/>
      <c r="EY247" s="37"/>
      <c r="EZ247" s="37"/>
      <c r="FA247" s="37"/>
      <c r="FB247" s="37"/>
      <c r="FC247" s="37"/>
      <c r="FD247" s="37"/>
      <c r="FE247" s="37"/>
      <c r="FF247" s="37"/>
      <c r="FG247" s="37"/>
      <c r="FH247" s="37"/>
      <c r="FI247" s="37"/>
      <c r="FJ247" s="37"/>
      <c r="FK247" s="37"/>
      <c r="FL247" s="37"/>
      <c r="FM247" s="37"/>
      <c r="FN247" s="37"/>
      <c r="FO247" s="37"/>
      <c r="FP247" s="37"/>
      <c r="FQ247" s="37"/>
      <c r="FR247" s="37"/>
      <c r="FS247" s="37"/>
      <c r="FT247" s="37"/>
      <c r="FU247" s="37"/>
      <c r="FV247" s="37"/>
      <c r="FW247" s="37"/>
      <c r="FX247" s="37"/>
      <c r="FY247" s="37"/>
      <c r="FZ247" s="37"/>
      <c r="GA247" s="37"/>
      <c r="GB247" s="37"/>
      <c r="GC247" s="37"/>
      <c r="GD247" s="37"/>
      <c r="GE247" s="37"/>
      <c r="GF247" s="37"/>
      <c r="GG247" s="37"/>
      <c r="GH247" s="37"/>
      <c r="GI247" s="37"/>
      <c r="GJ247" s="37"/>
      <c r="GK247" s="37"/>
      <c r="GL247" s="37"/>
      <c r="GM247" s="37"/>
      <c r="GN247" s="37"/>
      <c r="GO247" s="37"/>
      <c r="GP247" s="37"/>
      <c r="GQ247" s="37"/>
      <c r="GR247" s="37"/>
      <c r="GS247" s="37"/>
      <c r="GT247" s="37"/>
      <c r="GU247" s="37"/>
      <c r="GV247" s="37"/>
      <c r="GW247" s="37"/>
      <c r="GX247" s="37"/>
      <c r="GY247" s="37"/>
      <c r="GZ247" s="37"/>
      <c r="HA247" s="37"/>
      <c r="HB247" s="37"/>
      <c r="HC247" s="37"/>
      <c r="HD247" s="37"/>
      <c r="HE247" s="37"/>
      <c r="HF247" s="37"/>
      <c r="HG247" s="37"/>
      <c r="HH247" s="37"/>
      <c r="HI247" s="37"/>
      <c r="HJ247" s="37"/>
      <c r="HK247" s="37"/>
      <c r="HL247" s="37"/>
      <c r="HM247" s="37"/>
    </row>
    <row r="248" spans="1:221" s="7" customFormat="1" ht="12.6" customHeight="1" x14ac:dyDescent="0.25">
      <c r="A248" s="98">
        <v>1</v>
      </c>
      <c r="B248" s="98" t="s">
        <v>675</v>
      </c>
      <c r="C248" s="98" t="s">
        <v>676</v>
      </c>
      <c r="D248" s="154">
        <v>43406</v>
      </c>
      <c r="E248" s="147">
        <v>0.84722222222222221</v>
      </c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98" t="str">
        <f t="shared" si="3"/>
        <v>1|Abrolhos - Ilha de Santa Barbara|Costão do farol|20181102|202000</v>
      </c>
      <c r="Q248" s="98" t="s">
        <v>6</v>
      </c>
      <c r="R248" s="98" t="s">
        <v>6</v>
      </c>
      <c r="S248" s="98" t="s">
        <v>6</v>
      </c>
      <c r="T248" s="98" t="s">
        <v>6</v>
      </c>
      <c r="U248" s="98" t="s">
        <v>6</v>
      </c>
      <c r="V248" s="98" t="s">
        <v>6</v>
      </c>
      <c r="W248" s="98" t="s">
        <v>6</v>
      </c>
      <c r="X248" s="230" t="s">
        <v>6</v>
      </c>
      <c r="Y248" s="98" t="s">
        <v>6</v>
      </c>
      <c r="Z248" s="98" t="s">
        <v>6</v>
      </c>
      <c r="AA248" s="98" t="s">
        <v>6</v>
      </c>
      <c r="AB248" s="98" t="s">
        <v>6</v>
      </c>
      <c r="AC248" s="98" t="s">
        <v>6</v>
      </c>
      <c r="AD248" s="98" t="s">
        <v>6</v>
      </c>
      <c r="AE248" s="98" t="s">
        <v>6</v>
      </c>
      <c r="AF248" s="98" t="s">
        <v>6</v>
      </c>
      <c r="AG248" s="98" t="s">
        <v>6</v>
      </c>
      <c r="AH248" s="284" t="s">
        <v>628</v>
      </c>
      <c r="AI248" s="98" t="s">
        <v>628</v>
      </c>
      <c r="AJ248" s="98" t="s">
        <v>628</v>
      </c>
      <c r="AK248" s="98" t="s">
        <v>628</v>
      </c>
      <c r="AL248" s="98" t="s">
        <v>628</v>
      </c>
      <c r="AM248" s="98" t="s">
        <v>6</v>
      </c>
      <c r="AN248" s="98" t="s">
        <v>6</v>
      </c>
      <c r="AO248" s="98" t="s">
        <v>467</v>
      </c>
      <c r="AP248" s="41"/>
      <c r="AQ248" s="41"/>
      <c r="AR248" s="41"/>
      <c r="AS248" s="41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0"/>
      <c r="DG248" s="40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7"/>
      <c r="EI248" s="37"/>
      <c r="EJ248" s="37"/>
      <c r="EK248" s="37"/>
      <c r="EL248" s="37"/>
      <c r="EM248" s="37"/>
      <c r="EN248" s="37"/>
      <c r="EO248" s="37"/>
      <c r="EP248" s="37"/>
      <c r="EQ248" s="37"/>
      <c r="ER248" s="37"/>
      <c r="ES248" s="37"/>
      <c r="ET248" s="37"/>
      <c r="EU248" s="37"/>
      <c r="EV248" s="37"/>
      <c r="EW248" s="37"/>
      <c r="EX248" s="37"/>
      <c r="EY248" s="37"/>
      <c r="EZ248" s="37"/>
      <c r="FA248" s="37"/>
      <c r="FB248" s="37"/>
      <c r="FC248" s="37"/>
      <c r="FD248" s="37"/>
      <c r="FE248" s="37"/>
      <c r="FF248" s="37"/>
      <c r="FG248" s="37"/>
      <c r="FH248" s="37"/>
      <c r="FI248" s="37"/>
      <c r="FJ248" s="37"/>
      <c r="FK248" s="37"/>
      <c r="FL248" s="37"/>
      <c r="FM248" s="37"/>
      <c r="FN248" s="37"/>
      <c r="FO248" s="37"/>
      <c r="FP248" s="37"/>
      <c r="FQ248" s="37"/>
      <c r="FR248" s="37"/>
      <c r="FS248" s="37"/>
      <c r="FT248" s="37"/>
      <c r="FU248" s="37"/>
      <c r="FV248" s="37"/>
      <c r="FW248" s="37"/>
      <c r="FX248" s="37"/>
      <c r="FY248" s="37"/>
      <c r="FZ248" s="37"/>
      <c r="GA248" s="37"/>
      <c r="GB248" s="37"/>
      <c r="GC248" s="37"/>
      <c r="GD248" s="37"/>
      <c r="GE248" s="37"/>
      <c r="GF248" s="37"/>
      <c r="GG248" s="37"/>
      <c r="GH248" s="37"/>
      <c r="GI248" s="37"/>
      <c r="GJ248" s="37"/>
      <c r="GK248" s="37"/>
      <c r="GL248" s="37"/>
      <c r="GM248" s="37"/>
      <c r="GN248" s="37"/>
      <c r="GO248" s="37"/>
      <c r="GP248" s="37"/>
      <c r="GQ248" s="37"/>
      <c r="GR248" s="37"/>
      <c r="GS248" s="37"/>
      <c r="GT248" s="37"/>
      <c r="GU248" s="37"/>
      <c r="GV248" s="37"/>
      <c r="GW248" s="37"/>
      <c r="GX248" s="37"/>
      <c r="GY248" s="37"/>
      <c r="GZ248" s="37"/>
      <c r="HA248" s="37"/>
      <c r="HB248" s="37"/>
      <c r="HC248" s="37"/>
      <c r="HD248" s="37"/>
      <c r="HE248" s="37"/>
      <c r="HF248" s="37"/>
      <c r="HG248" s="37"/>
      <c r="HH248" s="37"/>
      <c r="HI248" s="37"/>
      <c r="HJ248" s="37"/>
      <c r="HK248" s="37"/>
      <c r="HL248" s="37"/>
      <c r="HM248" s="37"/>
    </row>
    <row r="249" spans="1:221" s="7" customFormat="1" ht="12.6" customHeight="1" x14ac:dyDescent="0.25">
      <c r="A249" s="98">
        <v>1</v>
      </c>
      <c r="B249" s="98" t="s">
        <v>675</v>
      </c>
      <c r="C249" s="98" t="s">
        <v>682</v>
      </c>
      <c r="D249" s="154">
        <v>43406</v>
      </c>
      <c r="E249" s="147">
        <v>0.86111111111111116</v>
      </c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98" t="str">
        <f t="shared" si="3"/>
        <v>1|Abrolhos - Ilha de Santa Barbara|Mato verde|20181102|204000</v>
      </c>
      <c r="Q249" s="98" t="s">
        <v>6</v>
      </c>
      <c r="R249" s="98" t="s">
        <v>6</v>
      </c>
      <c r="S249" s="98" t="s">
        <v>6</v>
      </c>
      <c r="T249" s="98" t="s">
        <v>6</v>
      </c>
      <c r="U249" s="98" t="s">
        <v>6</v>
      </c>
      <c r="V249" s="98" t="s">
        <v>6</v>
      </c>
      <c r="W249" s="98" t="s">
        <v>6</v>
      </c>
      <c r="X249" s="230" t="s">
        <v>6</v>
      </c>
      <c r="Y249" s="98" t="s">
        <v>6</v>
      </c>
      <c r="Z249" s="98" t="s">
        <v>6</v>
      </c>
      <c r="AA249" s="98" t="s">
        <v>6</v>
      </c>
      <c r="AB249" s="98" t="s">
        <v>6</v>
      </c>
      <c r="AC249" s="98" t="s">
        <v>6</v>
      </c>
      <c r="AD249" s="98" t="s">
        <v>6</v>
      </c>
      <c r="AE249" s="98" t="s">
        <v>6</v>
      </c>
      <c r="AF249" s="98" t="s">
        <v>6</v>
      </c>
      <c r="AG249" s="98" t="s">
        <v>6</v>
      </c>
      <c r="AH249" s="284" t="s">
        <v>628</v>
      </c>
      <c r="AI249" s="98" t="s">
        <v>628</v>
      </c>
      <c r="AJ249" s="98" t="s">
        <v>628</v>
      </c>
      <c r="AK249" s="98" t="s">
        <v>628</v>
      </c>
      <c r="AL249" s="98" t="s">
        <v>628</v>
      </c>
      <c r="AM249" s="98" t="s">
        <v>6</v>
      </c>
      <c r="AN249" s="98" t="s">
        <v>6</v>
      </c>
      <c r="AO249" s="98" t="s">
        <v>467</v>
      </c>
      <c r="AP249" s="41"/>
      <c r="AQ249" s="41"/>
      <c r="AR249" s="41"/>
      <c r="AS249" s="41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7"/>
      <c r="EI249" s="37"/>
      <c r="EJ249" s="37"/>
      <c r="EK249" s="37"/>
      <c r="EL249" s="37"/>
      <c r="EM249" s="37"/>
      <c r="EN249" s="37"/>
      <c r="EO249" s="37"/>
      <c r="EP249" s="37"/>
      <c r="EQ249" s="37"/>
      <c r="ER249" s="37"/>
      <c r="ES249" s="37"/>
      <c r="ET249" s="37"/>
      <c r="EU249" s="37"/>
      <c r="EV249" s="37"/>
      <c r="EW249" s="37"/>
      <c r="EX249" s="37"/>
      <c r="EY249" s="37"/>
      <c r="EZ249" s="37"/>
      <c r="FA249" s="37"/>
      <c r="FB249" s="37"/>
      <c r="FC249" s="37"/>
      <c r="FD249" s="37"/>
      <c r="FE249" s="37"/>
      <c r="FF249" s="37"/>
      <c r="FG249" s="37"/>
      <c r="FH249" s="37"/>
      <c r="FI249" s="37"/>
      <c r="FJ249" s="37"/>
      <c r="FK249" s="37"/>
      <c r="FL249" s="37"/>
      <c r="FM249" s="37"/>
      <c r="FN249" s="37"/>
      <c r="FO249" s="37"/>
      <c r="FP249" s="37"/>
      <c r="FQ249" s="37"/>
      <c r="FR249" s="37"/>
      <c r="FS249" s="37"/>
      <c r="FT249" s="37"/>
      <c r="FU249" s="37"/>
      <c r="FV249" s="37"/>
      <c r="FW249" s="37"/>
      <c r="FX249" s="37"/>
      <c r="FY249" s="37"/>
      <c r="FZ249" s="37"/>
      <c r="GA249" s="37"/>
      <c r="GB249" s="37"/>
      <c r="GC249" s="37"/>
      <c r="GD249" s="37"/>
      <c r="GE249" s="37"/>
      <c r="GF249" s="37"/>
      <c r="GG249" s="37"/>
      <c r="GH249" s="37"/>
      <c r="GI249" s="37"/>
      <c r="GJ249" s="37"/>
      <c r="GK249" s="37"/>
      <c r="GL249" s="37"/>
      <c r="GM249" s="37"/>
      <c r="GN249" s="37"/>
      <c r="GO249" s="37"/>
      <c r="GP249" s="37"/>
      <c r="GQ249" s="37"/>
      <c r="GR249" s="37"/>
      <c r="GS249" s="37"/>
      <c r="GT249" s="37"/>
      <c r="GU249" s="37"/>
      <c r="GV249" s="37"/>
      <c r="GW249" s="37"/>
      <c r="GX249" s="37"/>
      <c r="GY249" s="37"/>
      <c r="GZ249" s="37"/>
      <c r="HA249" s="37"/>
      <c r="HB249" s="37"/>
      <c r="HC249" s="37"/>
      <c r="HD249" s="37"/>
      <c r="HE249" s="37"/>
      <c r="HF249" s="37"/>
      <c r="HG249" s="37"/>
      <c r="HH249" s="37"/>
      <c r="HI249" s="37"/>
      <c r="HJ249" s="37"/>
      <c r="HK249" s="37"/>
      <c r="HL249" s="37"/>
      <c r="HM249" s="37"/>
    </row>
    <row r="250" spans="1:221" s="7" customFormat="1" ht="12.6" customHeight="1" x14ac:dyDescent="0.25">
      <c r="A250" s="98">
        <v>1</v>
      </c>
      <c r="B250" s="98" t="s">
        <v>675</v>
      </c>
      <c r="C250" s="98" t="s">
        <v>682</v>
      </c>
      <c r="D250" s="154">
        <v>43407</v>
      </c>
      <c r="E250" s="147">
        <v>0.82638888888888884</v>
      </c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98" t="str">
        <f t="shared" si="3"/>
        <v>1|Abrolhos - Ilha de Santa Barbara|Mato verde|20181103|195000</v>
      </c>
      <c r="Q250" s="98" t="s">
        <v>6</v>
      </c>
      <c r="R250" s="98" t="s">
        <v>6</v>
      </c>
      <c r="S250" s="98" t="s">
        <v>6</v>
      </c>
      <c r="T250" s="98" t="s">
        <v>6</v>
      </c>
      <c r="U250" s="98" t="s">
        <v>6</v>
      </c>
      <c r="V250" s="98" t="s">
        <v>6</v>
      </c>
      <c r="W250" s="98" t="s">
        <v>6</v>
      </c>
      <c r="X250" s="230" t="s">
        <v>6</v>
      </c>
      <c r="Y250" s="98" t="s">
        <v>6</v>
      </c>
      <c r="Z250" s="98" t="s">
        <v>6</v>
      </c>
      <c r="AA250" s="98" t="s">
        <v>6</v>
      </c>
      <c r="AB250" s="98" t="s">
        <v>6</v>
      </c>
      <c r="AC250" s="98" t="s">
        <v>6</v>
      </c>
      <c r="AD250" s="98" t="s">
        <v>6</v>
      </c>
      <c r="AE250" s="98" t="s">
        <v>6</v>
      </c>
      <c r="AF250" s="98" t="s">
        <v>6</v>
      </c>
      <c r="AG250" s="98" t="s">
        <v>6</v>
      </c>
      <c r="AH250" s="284" t="s">
        <v>628</v>
      </c>
      <c r="AI250" s="98" t="s">
        <v>628</v>
      </c>
      <c r="AJ250" s="98" t="s">
        <v>628</v>
      </c>
      <c r="AK250" s="98" t="s">
        <v>628</v>
      </c>
      <c r="AL250" s="98" t="s">
        <v>628</v>
      </c>
      <c r="AM250" s="98" t="s">
        <v>6</v>
      </c>
      <c r="AN250" s="98" t="s">
        <v>6</v>
      </c>
      <c r="AO250" s="98" t="s">
        <v>467</v>
      </c>
      <c r="AP250" s="41"/>
      <c r="AQ250" s="41"/>
      <c r="AR250" s="41"/>
      <c r="AS250" s="41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0"/>
      <c r="DG250" s="40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  <c r="DW250" s="37"/>
      <c r="DX250" s="37"/>
      <c r="DY250" s="37"/>
      <c r="DZ250" s="37"/>
      <c r="EA250" s="37"/>
      <c r="EB250" s="37"/>
      <c r="EC250" s="37"/>
      <c r="ED250" s="37"/>
      <c r="EE250" s="37"/>
      <c r="EF250" s="37"/>
      <c r="EG250" s="37"/>
      <c r="EH250" s="37"/>
      <c r="EI250" s="37"/>
      <c r="EJ250" s="37"/>
      <c r="EK250" s="37"/>
      <c r="EL250" s="37"/>
      <c r="EM250" s="37"/>
      <c r="EN250" s="37"/>
      <c r="EO250" s="37"/>
      <c r="EP250" s="37"/>
      <c r="EQ250" s="37"/>
      <c r="ER250" s="37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  <c r="FF250" s="37"/>
      <c r="FG250" s="37"/>
      <c r="FH250" s="37"/>
      <c r="FI250" s="37"/>
      <c r="FJ250" s="37"/>
      <c r="FK250" s="37"/>
      <c r="FL250" s="37"/>
      <c r="FM250" s="37"/>
      <c r="FN250" s="37"/>
      <c r="FO250" s="37"/>
      <c r="FP250" s="37"/>
      <c r="FQ250" s="37"/>
      <c r="FR250" s="37"/>
      <c r="FS250" s="37"/>
      <c r="FT250" s="37"/>
      <c r="FU250" s="37"/>
      <c r="FV250" s="37"/>
      <c r="FW250" s="37"/>
      <c r="FX250" s="37"/>
      <c r="FY250" s="37"/>
      <c r="FZ250" s="37"/>
      <c r="GA250" s="37"/>
      <c r="GB250" s="37"/>
      <c r="GC250" s="37"/>
      <c r="GD250" s="37"/>
      <c r="GE250" s="37"/>
      <c r="GF250" s="37"/>
      <c r="GG250" s="37"/>
      <c r="GH250" s="37"/>
      <c r="GI250" s="37"/>
      <c r="GJ250" s="37"/>
      <c r="GK250" s="37"/>
      <c r="GL250" s="37"/>
      <c r="GM250" s="37"/>
      <c r="GN250" s="37"/>
      <c r="GO250" s="37"/>
      <c r="GP250" s="37"/>
      <c r="GQ250" s="37"/>
      <c r="GR250" s="37"/>
      <c r="GS250" s="37"/>
      <c r="GT250" s="37"/>
      <c r="GU250" s="37"/>
      <c r="GV250" s="37"/>
      <c r="GW250" s="37"/>
      <c r="GX250" s="37"/>
      <c r="GY250" s="37"/>
      <c r="GZ250" s="37"/>
      <c r="HA250" s="37"/>
      <c r="HB250" s="37"/>
      <c r="HC250" s="37"/>
      <c r="HD250" s="37"/>
      <c r="HE250" s="37"/>
      <c r="HF250" s="37"/>
      <c r="HG250" s="37"/>
      <c r="HH250" s="37"/>
      <c r="HI250" s="37"/>
      <c r="HJ250" s="37"/>
      <c r="HK250" s="37"/>
      <c r="HL250" s="37"/>
      <c r="HM250" s="37"/>
    </row>
    <row r="251" spans="1:221" s="7" customFormat="1" ht="12.6" customHeight="1" x14ac:dyDescent="0.25">
      <c r="A251" s="98">
        <v>1</v>
      </c>
      <c r="B251" s="98" t="s">
        <v>675</v>
      </c>
      <c r="C251" s="98" t="s">
        <v>685</v>
      </c>
      <c r="D251" s="154">
        <v>43407</v>
      </c>
      <c r="E251" s="147">
        <v>0.81597222222222221</v>
      </c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98" t="str">
        <f t="shared" si="3"/>
        <v>1|Abrolhos - Ilha de Santa Barbara|Ponto fixo|20181103|193500</v>
      </c>
      <c r="Q251" s="98" t="s">
        <v>6</v>
      </c>
      <c r="R251" s="98" t="s">
        <v>6</v>
      </c>
      <c r="S251" s="98" t="s">
        <v>6</v>
      </c>
      <c r="T251" s="98" t="s">
        <v>6</v>
      </c>
      <c r="U251" s="98" t="s">
        <v>6</v>
      </c>
      <c r="V251" s="98" t="s">
        <v>6</v>
      </c>
      <c r="W251" s="98" t="s">
        <v>6</v>
      </c>
      <c r="X251" s="230" t="s">
        <v>6</v>
      </c>
      <c r="Y251" s="98" t="s">
        <v>6</v>
      </c>
      <c r="Z251" s="98" t="s">
        <v>6</v>
      </c>
      <c r="AA251" s="98" t="s">
        <v>6</v>
      </c>
      <c r="AB251" s="98" t="s">
        <v>6</v>
      </c>
      <c r="AC251" s="98" t="s">
        <v>6</v>
      </c>
      <c r="AD251" s="98" t="s">
        <v>6</v>
      </c>
      <c r="AE251" s="98" t="s">
        <v>6</v>
      </c>
      <c r="AF251" s="98" t="s">
        <v>6</v>
      </c>
      <c r="AG251" s="98" t="s">
        <v>6</v>
      </c>
      <c r="AH251" s="284" t="s">
        <v>628</v>
      </c>
      <c r="AI251" s="98" t="s">
        <v>628</v>
      </c>
      <c r="AJ251" s="98" t="s">
        <v>628</v>
      </c>
      <c r="AK251" s="98" t="s">
        <v>628</v>
      </c>
      <c r="AL251" s="98" t="s">
        <v>628</v>
      </c>
      <c r="AM251" s="98" t="s">
        <v>6</v>
      </c>
      <c r="AN251" s="98" t="s">
        <v>6</v>
      </c>
      <c r="AO251" s="98" t="s">
        <v>467</v>
      </c>
      <c r="AP251" s="41"/>
      <c r="AQ251" s="41"/>
      <c r="AR251" s="41"/>
      <c r="AS251" s="41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0"/>
      <c r="DG251" s="40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7"/>
      <c r="EI251" s="37"/>
      <c r="EJ251" s="37"/>
      <c r="EK251" s="37"/>
      <c r="EL251" s="37"/>
      <c r="EM251" s="37"/>
      <c r="EN251" s="37"/>
      <c r="EO251" s="37"/>
      <c r="EP251" s="37"/>
      <c r="EQ251" s="37"/>
      <c r="ER251" s="37"/>
      <c r="ES251" s="37"/>
      <c r="ET251" s="37"/>
      <c r="EU251" s="37"/>
      <c r="EV251" s="37"/>
      <c r="EW251" s="37"/>
      <c r="EX251" s="37"/>
      <c r="EY251" s="37"/>
      <c r="EZ251" s="37"/>
      <c r="FA251" s="37"/>
      <c r="FB251" s="37"/>
      <c r="FC251" s="37"/>
      <c r="FD251" s="37"/>
      <c r="FE251" s="37"/>
      <c r="FF251" s="37"/>
      <c r="FG251" s="37"/>
      <c r="FH251" s="37"/>
      <c r="FI251" s="37"/>
      <c r="FJ251" s="37"/>
      <c r="FK251" s="37"/>
      <c r="FL251" s="37"/>
      <c r="FM251" s="37"/>
      <c r="FN251" s="37"/>
      <c r="FO251" s="37"/>
      <c r="FP251" s="37"/>
      <c r="FQ251" s="37"/>
      <c r="FR251" s="37"/>
      <c r="FS251" s="37"/>
      <c r="FT251" s="37"/>
      <c r="FU251" s="37"/>
      <c r="FV251" s="37"/>
      <c r="FW251" s="37"/>
      <c r="FX251" s="37"/>
      <c r="FY251" s="37"/>
      <c r="FZ251" s="37"/>
      <c r="GA251" s="37"/>
      <c r="GB251" s="37"/>
      <c r="GC251" s="37"/>
      <c r="GD251" s="37"/>
      <c r="GE251" s="37"/>
      <c r="GF251" s="37"/>
      <c r="GG251" s="37"/>
      <c r="GH251" s="37"/>
      <c r="GI251" s="37"/>
      <c r="GJ251" s="37"/>
      <c r="GK251" s="37"/>
      <c r="GL251" s="37"/>
      <c r="GM251" s="37"/>
      <c r="GN251" s="37"/>
      <c r="GO251" s="37"/>
      <c r="GP251" s="37"/>
      <c r="GQ251" s="37"/>
      <c r="GR251" s="37"/>
      <c r="GS251" s="37"/>
      <c r="GT251" s="37"/>
      <c r="GU251" s="37"/>
      <c r="GV251" s="37"/>
      <c r="GW251" s="37"/>
      <c r="GX251" s="37"/>
      <c r="GY251" s="37"/>
      <c r="GZ251" s="37"/>
      <c r="HA251" s="37"/>
      <c r="HB251" s="37"/>
      <c r="HC251" s="37"/>
      <c r="HD251" s="37"/>
      <c r="HE251" s="37"/>
      <c r="HF251" s="37"/>
      <c r="HG251" s="37"/>
      <c r="HH251" s="37"/>
      <c r="HI251" s="37"/>
      <c r="HJ251" s="37"/>
      <c r="HK251" s="37"/>
      <c r="HL251" s="37"/>
      <c r="HM251" s="37"/>
    </row>
    <row r="252" spans="1:221" s="7" customFormat="1" ht="12.6" customHeight="1" x14ac:dyDescent="0.25">
      <c r="A252" s="98">
        <v>1</v>
      </c>
      <c r="B252" s="98" t="s">
        <v>675</v>
      </c>
      <c r="C252" s="98" t="s">
        <v>682</v>
      </c>
      <c r="D252" s="154">
        <v>43409</v>
      </c>
      <c r="E252" s="147">
        <v>0.65069444444444446</v>
      </c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98" t="str">
        <f t="shared" si="3"/>
        <v>1|Abrolhos - Ilha de Santa Barbara|Mato verde|20181105|153700</v>
      </c>
      <c r="Q252" s="98" t="s">
        <v>6</v>
      </c>
      <c r="R252" s="98" t="s">
        <v>6</v>
      </c>
      <c r="S252" s="98" t="s">
        <v>6</v>
      </c>
      <c r="T252" s="98" t="s">
        <v>6</v>
      </c>
      <c r="U252" s="98" t="s">
        <v>6</v>
      </c>
      <c r="V252" s="98" t="s">
        <v>6</v>
      </c>
      <c r="W252" s="98" t="s">
        <v>6</v>
      </c>
      <c r="X252" s="230" t="s">
        <v>6</v>
      </c>
      <c r="Y252" s="98" t="s">
        <v>6</v>
      </c>
      <c r="Z252" s="98" t="s">
        <v>6</v>
      </c>
      <c r="AA252" s="98" t="s">
        <v>6</v>
      </c>
      <c r="AB252" s="98" t="s">
        <v>6</v>
      </c>
      <c r="AC252" s="98" t="s">
        <v>6</v>
      </c>
      <c r="AD252" s="98" t="s">
        <v>6</v>
      </c>
      <c r="AE252" s="98" t="s">
        <v>6</v>
      </c>
      <c r="AF252" s="98" t="s">
        <v>6</v>
      </c>
      <c r="AG252" s="98" t="s">
        <v>6</v>
      </c>
      <c r="AH252" s="284" t="s">
        <v>628</v>
      </c>
      <c r="AI252" s="98" t="s">
        <v>628</v>
      </c>
      <c r="AJ252" s="98" t="s">
        <v>628</v>
      </c>
      <c r="AK252" s="98" t="s">
        <v>628</v>
      </c>
      <c r="AL252" s="98" t="s">
        <v>628</v>
      </c>
      <c r="AM252" s="98" t="s">
        <v>6</v>
      </c>
      <c r="AN252" s="98" t="s">
        <v>6</v>
      </c>
      <c r="AO252" s="98" t="s">
        <v>467</v>
      </c>
      <c r="AP252" s="41"/>
      <c r="AQ252" s="41"/>
      <c r="AR252" s="41"/>
      <c r="AS252" s="41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0"/>
      <c r="DG252" s="40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  <c r="DW252" s="37"/>
      <c r="DX252" s="37"/>
      <c r="DY252" s="37"/>
      <c r="DZ252" s="37"/>
      <c r="EA252" s="37"/>
      <c r="EB252" s="37"/>
      <c r="EC252" s="37"/>
      <c r="ED252" s="37"/>
      <c r="EE252" s="37"/>
      <c r="EF252" s="37"/>
      <c r="EG252" s="37"/>
      <c r="EH252" s="37"/>
      <c r="EI252" s="37"/>
      <c r="EJ252" s="37"/>
      <c r="EK252" s="37"/>
      <c r="EL252" s="37"/>
      <c r="EM252" s="37"/>
      <c r="EN252" s="37"/>
      <c r="EO252" s="37"/>
      <c r="EP252" s="37"/>
      <c r="EQ252" s="37"/>
      <c r="ER252" s="37"/>
      <c r="ES252" s="37"/>
      <c r="ET252" s="37"/>
      <c r="EU252" s="37"/>
      <c r="EV252" s="37"/>
      <c r="EW252" s="37"/>
      <c r="EX252" s="37"/>
      <c r="EY252" s="37"/>
      <c r="EZ252" s="37"/>
      <c r="FA252" s="37"/>
      <c r="FB252" s="37"/>
      <c r="FC252" s="37"/>
      <c r="FD252" s="37"/>
      <c r="FE252" s="37"/>
      <c r="FF252" s="37"/>
      <c r="FG252" s="37"/>
      <c r="FH252" s="37"/>
      <c r="FI252" s="37"/>
      <c r="FJ252" s="37"/>
      <c r="FK252" s="37"/>
      <c r="FL252" s="37"/>
      <c r="FM252" s="37"/>
      <c r="FN252" s="37"/>
      <c r="FO252" s="37"/>
      <c r="FP252" s="37"/>
      <c r="FQ252" s="37"/>
      <c r="FR252" s="37"/>
      <c r="FS252" s="37"/>
      <c r="FT252" s="37"/>
      <c r="FU252" s="37"/>
      <c r="FV252" s="37"/>
      <c r="FW252" s="37"/>
      <c r="FX252" s="37"/>
      <c r="FY252" s="37"/>
      <c r="FZ252" s="37"/>
      <c r="GA252" s="37"/>
      <c r="GB252" s="37"/>
      <c r="GC252" s="37"/>
      <c r="GD252" s="37"/>
      <c r="GE252" s="37"/>
      <c r="GF252" s="37"/>
      <c r="GG252" s="37"/>
      <c r="GH252" s="37"/>
      <c r="GI252" s="37"/>
      <c r="GJ252" s="37"/>
      <c r="GK252" s="37"/>
      <c r="GL252" s="37"/>
      <c r="GM252" s="37"/>
      <c r="GN252" s="37"/>
      <c r="GO252" s="37"/>
      <c r="GP252" s="37"/>
      <c r="GQ252" s="37"/>
      <c r="GR252" s="37"/>
      <c r="GS252" s="37"/>
      <c r="GT252" s="37"/>
      <c r="GU252" s="37"/>
      <c r="GV252" s="37"/>
      <c r="GW252" s="37"/>
      <c r="GX252" s="37"/>
      <c r="GY252" s="37"/>
      <c r="GZ252" s="37"/>
      <c r="HA252" s="37"/>
      <c r="HB252" s="37"/>
      <c r="HC252" s="37"/>
      <c r="HD252" s="37"/>
      <c r="HE252" s="37"/>
      <c r="HF252" s="37"/>
      <c r="HG252" s="37"/>
      <c r="HH252" s="37"/>
      <c r="HI252" s="37"/>
      <c r="HJ252" s="37"/>
      <c r="HK252" s="37"/>
      <c r="HL252" s="37"/>
      <c r="HM252" s="37"/>
    </row>
    <row r="253" spans="1:221" s="7" customFormat="1" ht="12.6" customHeight="1" x14ac:dyDescent="0.25">
      <c r="A253" s="98">
        <v>1</v>
      </c>
      <c r="B253" s="98" t="s">
        <v>675</v>
      </c>
      <c r="C253" s="98" t="s">
        <v>682</v>
      </c>
      <c r="D253" s="98" t="s">
        <v>6</v>
      </c>
      <c r="E253" s="98" t="s">
        <v>6</v>
      </c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 t="str">
        <f t="shared" si="3"/>
        <v>1|Abrolhos - Ilha de Santa Barbara|Mato verde|NA|NA</v>
      </c>
      <c r="Q253" s="98" t="s">
        <v>6</v>
      </c>
      <c r="R253" s="98" t="s">
        <v>6</v>
      </c>
      <c r="S253" s="98" t="s">
        <v>6</v>
      </c>
      <c r="T253" s="98" t="s">
        <v>6</v>
      </c>
      <c r="U253" s="98" t="s">
        <v>6</v>
      </c>
      <c r="V253" s="98" t="s">
        <v>6</v>
      </c>
      <c r="W253" s="98" t="s">
        <v>6</v>
      </c>
      <c r="X253" s="230" t="s">
        <v>6</v>
      </c>
      <c r="Y253" s="98" t="s">
        <v>6</v>
      </c>
      <c r="Z253" s="98" t="s">
        <v>6</v>
      </c>
      <c r="AA253" s="98" t="s">
        <v>6</v>
      </c>
      <c r="AB253" s="98" t="s">
        <v>6</v>
      </c>
      <c r="AC253" s="98" t="s">
        <v>6</v>
      </c>
      <c r="AD253" s="98" t="s">
        <v>6</v>
      </c>
      <c r="AE253" s="98" t="s">
        <v>6</v>
      </c>
      <c r="AF253" s="98" t="s">
        <v>6</v>
      </c>
      <c r="AG253" s="98" t="s">
        <v>6</v>
      </c>
      <c r="AH253" s="284" t="s">
        <v>628</v>
      </c>
      <c r="AI253" s="98" t="s">
        <v>628</v>
      </c>
      <c r="AJ253" s="98" t="s">
        <v>628</v>
      </c>
      <c r="AK253" s="98" t="s">
        <v>628</v>
      </c>
      <c r="AL253" s="98" t="s">
        <v>628</v>
      </c>
      <c r="AM253" s="98" t="s">
        <v>6</v>
      </c>
      <c r="AN253" s="98" t="s">
        <v>6</v>
      </c>
      <c r="AO253" s="98" t="s">
        <v>467</v>
      </c>
      <c r="AP253" s="41"/>
      <c r="AQ253" s="41"/>
      <c r="AR253" s="41"/>
      <c r="AS253" s="41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0"/>
      <c r="DG253" s="40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  <c r="DW253" s="37"/>
      <c r="DX253" s="37"/>
      <c r="DY253" s="37"/>
      <c r="DZ253" s="37"/>
      <c r="EA253" s="37"/>
      <c r="EB253" s="37"/>
      <c r="EC253" s="37"/>
      <c r="ED253" s="37"/>
      <c r="EE253" s="37"/>
      <c r="EF253" s="37"/>
      <c r="EG253" s="37"/>
      <c r="EH253" s="37"/>
      <c r="EI253" s="37"/>
      <c r="EJ253" s="37"/>
      <c r="EK253" s="37"/>
      <c r="EL253" s="37"/>
      <c r="EM253" s="37"/>
      <c r="EN253" s="37"/>
      <c r="EO253" s="37"/>
      <c r="EP253" s="37"/>
      <c r="EQ253" s="37"/>
      <c r="ER253" s="37"/>
      <c r="ES253" s="37"/>
      <c r="ET253" s="37"/>
      <c r="EU253" s="37"/>
      <c r="EV253" s="37"/>
      <c r="EW253" s="37"/>
      <c r="EX253" s="37"/>
      <c r="EY253" s="37"/>
      <c r="EZ253" s="37"/>
      <c r="FA253" s="37"/>
      <c r="FB253" s="37"/>
      <c r="FC253" s="37"/>
      <c r="FD253" s="37"/>
      <c r="FE253" s="37"/>
      <c r="FF253" s="37"/>
      <c r="FG253" s="37"/>
      <c r="FH253" s="37"/>
      <c r="FI253" s="37"/>
      <c r="FJ253" s="37"/>
      <c r="FK253" s="37"/>
      <c r="FL253" s="37"/>
      <c r="FM253" s="37"/>
      <c r="FN253" s="37"/>
      <c r="FO253" s="37"/>
      <c r="FP253" s="37"/>
      <c r="FQ253" s="37"/>
      <c r="FR253" s="37"/>
      <c r="FS253" s="37"/>
      <c r="FT253" s="37"/>
      <c r="FU253" s="37"/>
      <c r="FV253" s="37"/>
      <c r="FW253" s="37"/>
      <c r="FX253" s="37"/>
      <c r="FY253" s="37"/>
      <c r="FZ253" s="37"/>
      <c r="GA253" s="37"/>
      <c r="GB253" s="37"/>
      <c r="GC253" s="37"/>
      <c r="GD253" s="37"/>
      <c r="GE253" s="37"/>
      <c r="GF253" s="37"/>
      <c r="GG253" s="37"/>
      <c r="GH253" s="37"/>
      <c r="GI253" s="37"/>
      <c r="GJ253" s="37"/>
      <c r="GK253" s="37"/>
      <c r="GL253" s="37"/>
      <c r="GM253" s="37"/>
      <c r="GN253" s="37"/>
      <c r="GO253" s="37"/>
      <c r="GP253" s="37"/>
      <c r="GQ253" s="37"/>
      <c r="GR253" s="37"/>
      <c r="GS253" s="37"/>
      <c r="GT253" s="37"/>
      <c r="GU253" s="37"/>
      <c r="GV253" s="37"/>
      <c r="GW253" s="37"/>
      <c r="GX253" s="37"/>
      <c r="GY253" s="37"/>
      <c r="GZ253" s="37"/>
      <c r="HA253" s="37"/>
      <c r="HB253" s="37"/>
      <c r="HC253" s="37"/>
      <c r="HD253" s="37"/>
      <c r="HE253" s="37"/>
      <c r="HF253" s="37"/>
      <c r="HG253" s="37"/>
      <c r="HH253" s="37"/>
      <c r="HI253" s="37"/>
      <c r="HJ253" s="37"/>
      <c r="HK253" s="37"/>
      <c r="HL253" s="37"/>
      <c r="HM253" s="37"/>
    </row>
    <row r="254" spans="1:221" s="7" customFormat="1" ht="12.6" customHeight="1" x14ac:dyDescent="0.25">
      <c r="A254" s="98">
        <v>1</v>
      </c>
      <c r="B254" s="98" t="s">
        <v>675</v>
      </c>
      <c r="C254" s="98" t="s">
        <v>682</v>
      </c>
      <c r="D254" s="98" t="s">
        <v>6</v>
      </c>
      <c r="E254" s="98" t="s">
        <v>6</v>
      </c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 t="str">
        <f t="shared" si="3"/>
        <v>1|Abrolhos - Ilha de Santa Barbara|Mato verde|NA|NA</v>
      </c>
      <c r="Q254" s="98" t="s">
        <v>6</v>
      </c>
      <c r="R254" s="98" t="s">
        <v>6</v>
      </c>
      <c r="S254" s="98" t="s">
        <v>6</v>
      </c>
      <c r="T254" s="98" t="s">
        <v>6</v>
      </c>
      <c r="U254" s="98" t="s">
        <v>6</v>
      </c>
      <c r="V254" s="98" t="s">
        <v>6</v>
      </c>
      <c r="W254" s="98" t="s">
        <v>6</v>
      </c>
      <c r="X254" s="230" t="s">
        <v>6</v>
      </c>
      <c r="Y254" s="98" t="s">
        <v>6</v>
      </c>
      <c r="Z254" s="98" t="s">
        <v>6</v>
      </c>
      <c r="AA254" s="98" t="s">
        <v>6</v>
      </c>
      <c r="AB254" s="98" t="s">
        <v>6</v>
      </c>
      <c r="AC254" s="98" t="s">
        <v>6</v>
      </c>
      <c r="AD254" s="98" t="s">
        <v>6</v>
      </c>
      <c r="AE254" s="98" t="s">
        <v>6</v>
      </c>
      <c r="AF254" s="98" t="s">
        <v>6</v>
      </c>
      <c r="AG254" s="98" t="s">
        <v>6</v>
      </c>
      <c r="AH254" s="284" t="s">
        <v>628</v>
      </c>
      <c r="AI254" s="98" t="s">
        <v>628</v>
      </c>
      <c r="AJ254" s="98" t="s">
        <v>628</v>
      </c>
      <c r="AK254" s="98" t="s">
        <v>628</v>
      </c>
      <c r="AL254" s="98" t="s">
        <v>628</v>
      </c>
      <c r="AM254" s="98" t="s">
        <v>6</v>
      </c>
      <c r="AN254" s="98" t="s">
        <v>6</v>
      </c>
      <c r="AO254" s="98" t="s">
        <v>467</v>
      </c>
      <c r="AP254" s="41"/>
      <c r="AQ254" s="41"/>
      <c r="AR254" s="41"/>
      <c r="AS254" s="41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  <c r="EV254" s="37"/>
      <c r="EW254" s="37"/>
      <c r="EX254" s="37"/>
      <c r="EY254" s="37"/>
      <c r="EZ254" s="37"/>
      <c r="FA254" s="37"/>
      <c r="FB254" s="37"/>
      <c r="FC254" s="37"/>
      <c r="FD254" s="37"/>
      <c r="FE254" s="37"/>
      <c r="FF254" s="37"/>
      <c r="FG254" s="37"/>
      <c r="FH254" s="37"/>
      <c r="FI254" s="37"/>
      <c r="FJ254" s="37"/>
      <c r="FK254" s="37"/>
      <c r="FL254" s="37"/>
      <c r="FM254" s="37"/>
      <c r="FN254" s="37"/>
      <c r="FO254" s="37"/>
      <c r="FP254" s="37"/>
      <c r="FQ254" s="37"/>
      <c r="FR254" s="37"/>
      <c r="FS254" s="37"/>
      <c r="FT254" s="37"/>
      <c r="FU254" s="37"/>
      <c r="FV254" s="37"/>
      <c r="FW254" s="37"/>
      <c r="FX254" s="37"/>
      <c r="FY254" s="37"/>
      <c r="FZ254" s="37"/>
      <c r="GA254" s="37"/>
      <c r="GB254" s="37"/>
      <c r="GC254" s="37"/>
      <c r="GD254" s="37"/>
      <c r="GE254" s="37"/>
      <c r="GF254" s="37"/>
      <c r="GG254" s="37"/>
      <c r="GH254" s="37"/>
      <c r="GI254" s="37"/>
      <c r="GJ254" s="37"/>
      <c r="GK254" s="37"/>
      <c r="GL254" s="37"/>
      <c r="GM254" s="37"/>
      <c r="GN254" s="37"/>
      <c r="GO254" s="37"/>
      <c r="GP254" s="37"/>
      <c r="GQ254" s="37"/>
      <c r="GR254" s="37"/>
      <c r="GS254" s="37"/>
      <c r="GT254" s="37"/>
      <c r="GU254" s="37"/>
      <c r="GV254" s="37"/>
      <c r="GW254" s="37"/>
      <c r="GX254" s="37"/>
      <c r="GY254" s="37"/>
      <c r="GZ254" s="37"/>
      <c r="HA254" s="37"/>
      <c r="HB254" s="37"/>
      <c r="HC254" s="37"/>
      <c r="HD254" s="37"/>
      <c r="HE254" s="37"/>
      <c r="HF254" s="37"/>
      <c r="HG254" s="37"/>
      <c r="HH254" s="37"/>
      <c r="HI254" s="37"/>
      <c r="HJ254" s="37"/>
      <c r="HK254" s="37"/>
      <c r="HL254" s="37"/>
      <c r="HM254" s="37"/>
    </row>
    <row r="255" spans="1:221" s="7" customFormat="1" ht="12.6" customHeight="1" x14ac:dyDescent="0.25">
      <c r="A255" s="98">
        <v>1</v>
      </c>
      <c r="B255" s="98" t="s">
        <v>675</v>
      </c>
      <c r="C255" s="98" t="s">
        <v>682</v>
      </c>
      <c r="D255" s="98" t="s">
        <v>6</v>
      </c>
      <c r="E255" s="98" t="s">
        <v>6</v>
      </c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 t="str">
        <f t="shared" si="3"/>
        <v>1|Abrolhos - Ilha de Santa Barbara|Mato verde|NA|NA</v>
      </c>
      <c r="Q255" s="98" t="s">
        <v>6</v>
      </c>
      <c r="R255" s="98" t="s">
        <v>6</v>
      </c>
      <c r="S255" s="98" t="s">
        <v>6</v>
      </c>
      <c r="T255" s="98" t="s">
        <v>6</v>
      </c>
      <c r="U255" s="98" t="s">
        <v>6</v>
      </c>
      <c r="V255" s="98" t="s">
        <v>6</v>
      </c>
      <c r="W255" s="98" t="s">
        <v>6</v>
      </c>
      <c r="X255" s="230" t="s">
        <v>6</v>
      </c>
      <c r="Y255" s="98" t="s">
        <v>6</v>
      </c>
      <c r="Z255" s="98" t="s">
        <v>6</v>
      </c>
      <c r="AA255" s="98" t="s">
        <v>6</v>
      </c>
      <c r="AB255" s="98" t="s">
        <v>6</v>
      </c>
      <c r="AC255" s="98" t="s">
        <v>6</v>
      </c>
      <c r="AD255" s="98" t="s">
        <v>6</v>
      </c>
      <c r="AE255" s="98" t="s">
        <v>6</v>
      </c>
      <c r="AF255" s="98" t="s">
        <v>6</v>
      </c>
      <c r="AG255" s="98" t="s">
        <v>6</v>
      </c>
      <c r="AH255" s="284" t="s">
        <v>628</v>
      </c>
      <c r="AI255" s="98" t="s">
        <v>628</v>
      </c>
      <c r="AJ255" s="98" t="s">
        <v>628</v>
      </c>
      <c r="AK255" s="98" t="s">
        <v>628</v>
      </c>
      <c r="AL255" s="98" t="s">
        <v>628</v>
      </c>
      <c r="AM255" s="98" t="s">
        <v>6</v>
      </c>
      <c r="AN255" s="98" t="s">
        <v>6</v>
      </c>
      <c r="AO255" s="98" t="s">
        <v>467</v>
      </c>
      <c r="AP255" s="41"/>
      <c r="AQ255" s="41"/>
      <c r="AR255" s="41"/>
      <c r="AS255" s="41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  <c r="EV255" s="37"/>
      <c r="EW255" s="37"/>
      <c r="EX255" s="37"/>
      <c r="EY255" s="37"/>
      <c r="EZ255" s="37"/>
      <c r="FA255" s="37"/>
      <c r="FB255" s="37"/>
      <c r="FC255" s="37"/>
      <c r="FD255" s="37"/>
      <c r="FE255" s="37"/>
      <c r="FF255" s="37"/>
      <c r="FG255" s="37"/>
      <c r="FH255" s="37"/>
      <c r="FI255" s="37"/>
      <c r="FJ255" s="37"/>
      <c r="FK255" s="37"/>
      <c r="FL255" s="37"/>
      <c r="FM255" s="37"/>
      <c r="FN255" s="37"/>
      <c r="FO255" s="37"/>
      <c r="FP255" s="37"/>
      <c r="FQ255" s="37"/>
      <c r="FR255" s="37"/>
      <c r="FS255" s="37"/>
      <c r="FT255" s="37"/>
      <c r="FU255" s="37"/>
      <c r="FV255" s="37"/>
      <c r="FW255" s="37"/>
      <c r="FX255" s="37"/>
      <c r="FY255" s="37"/>
      <c r="FZ255" s="37"/>
      <c r="GA255" s="37"/>
      <c r="GB255" s="37"/>
      <c r="GC255" s="37"/>
      <c r="GD255" s="37"/>
      <c r="GE255" s="37"/>
      <c r="GF255" s="37"/>
      <c r="GG255" s="37"/>
      <c r="GH255" s="37"/>
      <c r="GI255" s="37"/>
      <c r="GJ255" s="37"/>
      <c r="GK255" s="37"/>
      <c r="GL255" s="37"/>
      <c r="GM255" s="37"/>
      <c r="GN255" s="37"/>
      <c r="GO255" s="37"/>
      <c r="GP255" s="37"/>
      <c r="GQ255" s="37"/>
      <c r="GR255" s="37"/>
      <c r="GS255" s="37"/>
      <c r="GT255" s="37"/>
      <c r="GU255" s="37"/>
      <c r="GV255" s="37"/>
      <c r="GW255" s="37"/>
      <c r="GX255" s="37"/>
      <c r="GY255" s="37"/>
      <c r="GZ255" s="37"/>
      <c r="HA255" s="37"/>
      <c r="HB255" s="37"/>
      <c r="HC255" s="37"/>
      <c r="HD255" s="37"/>
      <c r="HE255" s="37"/>
      <c r="HF255" s="37"/>
      <c r="HG255" s="37"/>
      <c r="HH255" s="37"/>
      <c r="HI255" s="37"/>
      <c r="HJ255" s="37"/>
      <c r="HK255" s="37"/>
      <c r="HL255" s="37"/>
      <c r="HM255" s="37"/>
    </row>
    <row r="256" spans="1:221" s="7" customFormat="1" ht="12.6" customHeight="1" x14ac:dyDescent="0.25">
      <c r="A256" s="98">
        <v>1</v>
      </c>
      <c r="B256" s="98" t="s">
        <v>675</v>
      </c>
      <c r="C256" s="98" t="s">
        <v>682</v>
      </c>
      <c r="D256" s="98" t="s">
        <v>6</v>
      </c>
      <c r="E256" s="98" t="s">
        <v>6</v>
      </c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 t="str">
        <f t="shared" si="3"/>
        <v>1|Abrolhos - Ilha de Santa Barbara|Mato verde|NA|NA</v>
      </c>
      <c r="Q256" s="98" t="s">
        <v>6</v>
      </c>
      <c r="R256" s="98" t="s">
        <v>6</v>
      </c>
      <c r="S256" s="98" t="s">
        <v>6</v>
      </c>
      <c r="T256" s="98" t="s">
        <v>6</v>
      </c>
      <c r="U256" s="98" t="s">
        <v>6</v>
      </c>
      <c r="V256" s="98" t="s">
        <v>6</v>
      </c>
      <c r="W256" s="98" t="s">
        <v>6</v>
      </c>
      <c r="X256" s="230" t="s">
        <v>6</v>
      </c>
      <c r="Y256" s="98" t="s">
        <v>6</v>
      </c>
      <c r="Z256" s="98" t="s">
        <v>6</v>
      </c>
      <c r="AA256" s="98" t="s">
        <v>6</v>
      </c>
      <c r="AB256" s="98" t="s">
        <v>6</v>
      </c>
      <c r="AC256" s="98" t="s">
        <v>6</v>
      </c>
      <c r="AD256" s="98" t="s">
        <v>6</v>
      </c>
      <c r="AE256" s="98" t="s">
        <v>6</v>
      </c>
      <c r="AF256" s="98" t="s">
        <v>6</v>
      </c>
      <c r="AG256" s="98" t="s">
        <v>6</v>
      </c>
      <c r="AH256" s="284" t="s">
        <v>628</v>
      </c>
      <c r="AI256" s="98" t="s">
        <v>628</v>
      </c>
      <c r="AJ256" s="98" t="s">
        <v>628</v>
      </c>
      <c r="AK256" s="98" t="s">
        <v>628</v>
      </c>
      <c r="AL256" s="98" t="s">
        <v>628</v>
      </c>
      <c r="AM256" s="98" t="s">
        <v>6</v>
      </c>
      <c r="AN256" s="98" t="s">
        <v>6</v>
      </c>
      <c r="AO256" s="98" t="s">
        <v>467</v>
      </c>
      <c r="AP256" s="41"/>
      <c r="AQ256" s="41"/>
      <c r="AR256" s="41"/>
      <c r="AS256" s="41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  <c r="EV256" s="37"/>
      <c r="EW256" s="37"/>
      <c r="EX256" s="37"/>
      <c r="EY256" s="37"/>
      <c r="EZ256" s="37"/>
      <c r="FA256" s="37"/>
      <c r="FB256" s="37"/>
      <c r="FC256" s="37"/>
      <c r="FD256" s="37"/>
      <c r="FE256" s="37"/>
      <c r="FF256" s="37"/>
      <c r="FG256" s="37"/>
      <c r="FH256" s="37"/>
      <c r="FI256" s="37"/>
      <c r="FJ256" s="37"/>
      <c r="FK256" s="37"/>
      <c r="FL256" s="37"/>
      <c r="FM256" s="37"/>
      <c r="FN256" s="37"/>
      <c r="FO256" s="37"/>
      <c r="FP256" s="37"/>
      <c r="FQ256" s="37"/>
      <c r="FR256" s="37"/>
      <c r="FS256" s="37"/>
      <c r="FT256" s="37"/>
      <c r="FU256" s="37"/>
      <c r="FV256" s="37"/>
      <c r="FW256" s="37"/>
      <c r="FX256" s="37"/>
      <c r="FY256" s="37"/>
      <c r="FZ256" s="37"/>
      <c r="GA256" s="37"/>
      <c r="GB256" s="37"/>
      <c r="GC256" s="37"/>
      <c r="GD256" s="37"/>
      <c r="GE256" s="37"/>
      <c r="GF256" s="37"/>
      <c r="GG256" s="37"/>
      <c r="GH256" s="37"/>
      <c r="GI256" s="37"/>
      <c r="GJ256" s="37"/>
      <c r="GK256" s="37"/>
      <c r="GL256" s="37"/>
      <c r="GM256" s="37"/>
      <c r="GN256" s="37"/>
      <c r="GO256" s="37"/>
      <c r="GP256" s="37"/>
      <c r="GQ256" s="37"/>
      <c r="GR256" s="37"/>
      <c r="GS256" s="37"/>
      <c r="GT256" s="37"/>
      <c r="GU256" s="37"/>
      <c r="GV256" s="37"/>
      <c r="GW256" s="37"/>
      <c r="GX256" s="37"/>
      <c r="GY256" s="37"/>
      <c r="GZ256" s="37"/>
      <c r="HA256" s="37"/>
      <c r="HB256" s="37"/>
      <c r="HC256" s="37"/>
      <c r="HD256" s="37"/>
      <c r="HE256" s="37"/>
      <c r="HF256" s="37"/>
      <c r="HG256" s="37"/>
      <c r="HH256" s="37"/>
      <c r="HI256" s="37"/>
      <c r="HJ256" s="37"/>
      <c r="HK256" s="37"/>
      <c r="HL256" s="37"/>
      <c r="HM256" s="37"/>
    </row>
    <row r="257" spans="1:221" s="7" customFormat="1" ht="12.6" customHeight="1" x14ac:dyDescent="0.25">
      <c r="A257" s="98">
        <v>1</v>
      </c>
      <c r="B257" s="98" t="s">
        <v>675</v>
      </c>
      <c r="C257" s="98" t="s">
        <v>682</v>
      </c>
      <c r="D257" s="98" t="s">
        <v>6</v>
      </c>
      <c r="E257" s="98" t="s">
        <v>6</v>
      </c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 t="str">
        <f t="shared" si="3"/>
        <v>1|Abrolhos - Ilha de Santa Barbara|Mato verde|NA|NA</v>
      </c>
      <c r="Q257" s="98" t="s">
        <v>6</v>
      </c>
      <c r="R257" s="98" t="s">
        <v>6</v>
      </c>
      <c r="S257" s="98" t="s">
        <v>6</v>
      </c>
      <c r="T257" s="98" t="s">
        <v>6</v>
      </c>
      <c r="U257" s="98" t="s">
        <v>6</v>
      </c>
      <c r="V257" s="98" t="s">
        <v>6</v>
      </c>
      <c r="W257" s="98" t="s">
        <v>6</v>
      </c>
      <c r="X257" s="230" t="s">
        <v>6</v>
      </c>
      <c r="Y257" s="98" t="s">
        <v>6</v>
      </c>
      <c r="Z257" s="98" t="s">
        <v>6</v>
      </c>
      <c r="AA257" s="98" t="s">
        <v>6</v>
      </c>
      <c r="AB257" s="98" t="s">
        <v>6</v>
      </c>
      <c r="AC257" s="98" t="s">
        <v>6</v>
      </c>
      <c r="AD257" s="98" t="s">
        <v>6</v>
      </c>
      <c r="AE257" s="98" t="s">
        <v>6</v>
      </c>
      <c r="AF257" s="98" t="s">
        <v>6</v>
      </c>
      <c r="AG257" s="98" t="s">
        <v>6</v>
      </c>
      <c r="AH257" s="284" t="s">
        <v>628</v>
      </c>
      <c r="AI257" s="98" t="s">
        <v>628</v>
      </c>
      <c r="AJ257" s="98" t="s">
        <v>628</v>
      </c>
      <c r="AK257" s="98" t="s">
        <v>628</v>
      </c>
      <c r="AL257" s="98" t="s">
        <v>628</v>
      </c>
      <c r="AM257" s="98" t="s">
        <v>6</v>
      </c>
      <c r="AN257" s="98" t="s">
        <v>6</v>
      </c>
      <c r="AO257" s="98" t="s">
        <v>467</v>
      </c>
      <c r="AP257" s="41"/>
      <c r="AQ257" s="41"/>
      <c r="AR257" s="41"/>
      <c r="AS257" s="41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  <c r="EV257" s="37"/>
      <c r="EW257" s="37"/>
      <c r="EX257" s="37"/>
      <c r="EY257" s="37"/>
      <c r="EZ257" s="37"/>
      <c r="FA257" s="37"/>
      <c r="FB257" s="37"/>
      <c r="FC257" s="37"/>
      <c r="FD257" s="37"/>
      <c r="FE257" s="37"/>
      <c r="FF257" s="37"/>
      <c r="FG257" s="37"/>
      <c r="FH257" s="37"/>
      <c r="FI257" s="37"/>
      <c r="FJ257" s="37"/>
      <c r="FK257" s="37"/>
      <c r="FL257" s="37"/>
      <c r="FM257" s="37"/>
      <c r="FN257" s="37"/>
      <c r="FO257" s="37"/>
      <c r="FP257" s="37"/>
      <c r="FQ257" s="37"/>
      <c r="FR257" s="37"/>
      <c r="FS257" s="37"/>
      <c r="FT257" s="37"/>
      <c r="FU257" s="37"/>
      <c r="FV257" s="37"/>
      <c r="FW257" s="37"/>
      <c r="FX257" s="37"/>
      <c r="FY257" s="37"/>
      <c r="FZ257" s="37"/>
      <c r="GA257" s="37"/>
      <c r="GB257" s="37"/>
      <c r="GC257" s="37"/>
      <c r="GD257" s="37"/>
      <c r="GE257" s="37"/>
      <c r="GF257" s="37"/>
      <c r="GG257" s="37"/>
      <c r="GH257" s="37"/>
      <c r="GI257" s="37"/>
      <c r="GJ257" s="37"/>
      <c r="GK257" s="37"/>
      <c r="GL257" s="37"/>
      <c r="GM257" s="37"/>
      <c r="GN257" s="37"/>
      <c r="GO257" s="37"/>
      <c r="GP257" s="37"/>
      <c r="GQ257" s="37"/>
      <c r="GR257" s="37"/>
      <c r="GS257" s="37"/>
      <c r="GT257" s="37"/>
      <c r="GU257" s="37"/>
      <c r="GV257" s="37"/>
      <c r="GW257" s="37"/>
      <c r="GX257" s="37"/>
      <c r="GY257" s="37"/>
      <c r="GZ257" s="37"/>
      <c r="HA257" s="37"/>
      <c r="HB257" s="37"/>
      <c r="HC257" s="37"/>
      <c r="HD257" s="37"/>
      <c r="HE257" s="37"/>
      <c r="HF257" s="37"/>
      <c r="HG257" s="37"/>
      <c r="HH257" s="37"/>
      <c r="HI257" s="37"/>
      <c r="HJ257" s="37"/>
      <c r="HK257" s="37"/>
      <c r="HL257" s="37"/>
      <c r="HM257" s="37"/>
    </row>
    <row r="258" spans="1:221" s="7" customFormat="1" ht="12.6" customHeight="1" x14ac:dyDescent="0.25">
      <c r="A258" s="98">
        <v>1</v>
      </c>
      <c r="B258" s="98" t="s">
        <v>675</v>
      </c>
      <c r="C258" s="98" t="s">
        <v>682</v>
      </c>
      <c r="D258" s="98" t="s">
        <v>6</v>
      </c>
      <c r="E258" s="98" t="s">
        <v>6</v>
      </c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 t="str">
        <f t="shared" si="3"/>
        <v>1|Abrolhos - Ilha de Santa Barbara|Mato verde|NA|NA</v>
      </c>
      <c r="Q258" s="98" t="s">
        <v>6</v>
      </c>
      <c r="R258" s="98" t="s">
        <v>6</v>
      </c>
      <c r="S258" s="98" t="s">
        <v>6</v>
      </c>
      <c r="T258" s="98" t="s">
        <v>6</v>
      </c>
      <c r="U258" s="98" t="s">
        <v>6</v>
      </c>
      <c r="V258" s="98" t="s">
        <v>6</v>
      </c>
      <c r="W258" s="98" t="s">
        <v>6</v>
      </c>
      <c r="X258" s="230" t="s">
        <v>6</v>
      </c>
      <c r="Y258" s="98" t="s">
        <v>6</v>
      </c>
      <c r="Z258" s="98" t="s">
        <v>6</v>
      </c>
      <c r="AA258" s="98" t="s">
        <v>6</v>
      </c>
      <c r="AB258" s="98" t="s">
        <v>6</v>
      </c>
      <c r="AC258" s="98" t="s">
        <v>6</v>
      </c>
      <c r="AD258" s="98" t="s">
        <v>6</v>
      </c>
      <c r="AE258" s="98" t="s">
        <v>6</v>
      </c>
      <c r="AF258" s="98" t="s">
        <v>6</v>
      </c>
      <c r="AG258" s="98" t="s">
        <v>6</v>
      </c>
      <c r="AH258" s="284" t="s">
        <v>628</v>
      </c>
      <c r="AI258" s="98" t="s">
        <v>628</v>
      </c>
      <c r="AJ258" s="98" t="s">
        <v>628</v>
      </c>
      <c r="AK258" s="98" t="s">
        <v>628</v>
      </c>
      <c r="AL258" s="98" t="s">
        <v>628</v>
      </c>
      <c r="AM258" s="98" t="s">
        <v>6</v>
      </c>
      <c r="AN258" s="98" t="s">
        <v>6</v>
      </c>
      <c r="AO258" s="98" t="s">
        <v>467</v>
      </c>
      <c r="AP258" s="41"/>
      <c r="AQ258" s="41"/>
      <c r="AR258" s="41"/>
      <c r="AS258" s="41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  <c r="EV258" s="37"/>
      <c r="EW258" s="37"/>
      <c r="EX258" s="37"/>
      <c r="EY258" s="37"/>
      <c r="EZ258" s="37"/>
      <c r="FA258" s="37"/>
      <c r="FB258" s="37"/>
      <c r="FC258" s="37"/>
      <c r="FD258" s="37"/>
      <c r="FE258" s="37"/>
      <c r="FF258" s="37"/>
      <c r="FG258" s="37"/>
      <c r="FH258" s="37"/>
      <c r="FI258" s="37"/>
      <c r="FJ258" s="37"/>
      <c r="FK258" s="37"/>
      <c r="FL258" s="37"/>
      <c r="FM258" s="37"/>
      <c r="FN258" s="37"/>
      <c r="FO258" s="37"/>
      <c r="FP258" s="37"/>
      <c r="FQ258" s="37"/>
      <c r="FR258" s="37"/>
      <c r="FS258" s="37"/>
      <c r="FT258" s="37"/>
      <c r="FU258" s="37"/>
      <c r="FV258" s="37"/>
      <c r="FW258" s="37"/>
      <c r="FX258" s="37"/>
      <c r="FY258" s="37"/>
      <c r="FZ258" s="37"/>
      <c r="GA258" s="37"/>
      <c r="GB258" s="37"/>
      <c r="GC258" s="37"/>
      <c r="GD258" s="37"/>
      <c r="GE258" s="37"/>
      <c r="GF258" s="37"/>
      <c r="GG258" s="37"/>
      <c r="GH258" s="37"/>
      <c r="GI258" s="37"/>
      <c r="GJ258" s="37"/>
      <c r="GK258" s="37"/>
      <c r="GL258" s="37"/>
      <c r="GM258" s="37"/>
      <c r="GN258" s="37"/>
      <c r="GO258" s="37"/>
      <c r="GP258" s="37"/>
      <c r="GQ258" s="37"/>
      <c r="GR258" s="37"/>
      <c r="GS258" s="37"/>
      <c r="GT258" s="37"/>
      <c r="GU258" s="37"/>
      <c r="GV258" s="37"/>
      <c r="GW258" s="37"/>
      <c r="GX258" s="37"/>
      <c r="GY258" s="37"/>
      <c r="GZ258" s="37"/>
      <c r="HA258" s="37"/>
      <c r="HB258" s="37"/>
      <c r="HC258" s="37"/>
      <c r="HD258" s="37"/>
      <c r="HE258" s="37"/>
      <c r="HF258" s="37"/>
      <c r="HG258" s="37"/>
      <c r="HH258" s="37"/>
      <c r="HI258" s="37"/>
      <c r="HJ258" s="37"/>
      <c r="HK258" s="37"/>
      <c r="HL258" s="37"/>
      <c r="HM258" s="37"/>
    </row>
    <row r="259" spans="1:221" s="7" customFormat="1" ht="12.6" customHeight="1" x14ac:dyDescent="0.25">
      <c r="A259" s="98">
        <v>1</v>
      </c>
      <c r="B259" s="98" t="s">
        <v>675</v>
      </c>
      <c r="C259" s="98" t="s">
        <v>676</v>
      </c>
      <c r="D259" s="154">
        <v>43409</v>
      </c>
      <c r="E259" s="147">
        <v>0.82638888888888884</v>
      </c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98" t="str">
        <f t="shared" si="3"/>
        <v>1|Abrolhos - Ilha de Santa Barbara|Costão do farol|20181105|195000</v>
      </c>
      <c r="Q259" s="98" t="s">
        <v>6</v>
      </c>
      <c r="R259" s="98" t="s">
        <v>6</v>
      </c>
      <c r="S259" s="98" t="s">
        <v>6</v>
      </c>
      <c r="T259" s="98" t="s">
        <v>6</v>
      </c>
      <c r="U259" s="98" t="s">
        <v>6</v>
      </c>
      <c r="V259" s="98" t="s">
        <v>6</v>
      </c>
      <c r="W259" s="98" t="s">
        <v>6</v>
      </c>
      <c r="X259" s="230" t="s">
        <v>6</v>
      </c>
      <c r="Y259" s="98" t="s">
        <v>6</v>
      </c>
      <c r="Z259" s="98" t="s">
        <v>6</v>
      </c>
      <c r="AA259" s="98" t="s">
        <v>6</v>
      </c>
      <c r="AB259" s="98" t="s">
        <v>6</v>
      </c>
      <c r="AC259" s="98" t="s">
        <v>6</v>
      </c>
      <c r="AD259" s="98" t="s">
        <v>6</v>
      </c>
      <c r="AE259" s="98" t="s">
        <v>6</v>
      </c>
      <c r="AF259" s="98" t="s">
        <v>6</v>
      </c>
      <c r="AG259" s="98" t="s">
        <v>6</v>
      </c>
      <c r="AH259" s="284" t="s">
        <v>628</v>
      </c>
      <c r="AI259" s="98" t="s">
        <v>628</v>
      </c>
      <c r="AJ259" s="98" t="s">
        <v>628</v>
      </c>
      <c r="AK259" s="98" t="s">
        <v>628</v>
      </c>
      <c r="AL259" s="98" t="s">
        <v>628</v>
      </c>
      <c r="AM259" s="98" t="s">
        <v>6</v>
      </c>
      <c r="AN259" s="98" t="s">
        <v>6</v>
      </c>
      <c r="AO259" s="98" t="s">
        <v>467</v>
      </c>
      <c r="AP259" s="41"/>
      <c r="AQ259" s="41"/>
      <c r="AR259" s="41"/>
      <c r="AS259" s="41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  <c r="EV259" s="37"/>
      <c r="EW259" s="37"/>
      <c r="EX259" s="37"/>
      <c r="EY259" s="37"/>
      <c r="EZ259" s="37"/>
      <c r="FA259" s="37"/>
      <c r="FB259" s="37"/>
      <c r="FC259" s="37"/>
      <c r="FD259" s="37"/>
      <c r="FE259" s="37"/>
      <c r="FF259" s="37"/>
      <c r="FG259" s="37"/>
      <c r="FH259" s="37"/>
      <c r="FI259" s="37"/>
      <c r="FJ259" s="37"/>
      <c r="FK259" s="37"/>
      <c r="FL259" s="37"/>
      <c r="FM259" s="37"/>
      <c r="FN259" s="37"/>
      <c r="FO259" s="37"/>
      <c r="FP259" s="37"/>
      <c r="FQ259" s="37"/>
      <c r="FR259" s="37"/>
      <c r="FS259" s="37"/>
      <c r="FT259" s="37"/>
      <c r="FU259" s="37"/>
      <c r="FV259" s="37"/>
      <c r="FW259" s="37"/>
      <c r="FX259" s="37"/>
      <c r="FY259" s="37"/>
      <c r="FZ259" s="37"/>
      <c r="GA259" s="37"/>
      <c r="GB259" s="37"/>
      <c r="GC259" s="37"/>
      <c r="GD259" s="37"/>
      <c r="GE259" s="37"/>
      <c r="GF259" s="37"/>
      <c r="GG259" s="37"/>
      <c r="GH259" s="37"/>
      <c r="GI259" s="37"/>
      <c r="GJ259" s="37"/>
      <c r="GK259" s="37"/>
      <c r="GL259" s="37"/>
      <c r="GM259" s="37"/>
      <c r="GN259" s="37"/>
      <c r="GO259" s="37"/>
      <c r="GP259" s="37"/>
      <c r="GQ259" s="37"/>
      <c r="GR259" s="37"/>
      <c r="GS259" s="37"/>
      <c r="GT259" s="37"/>
      <c r="GU259" s="37"/>
      <c r="GV259" s="37"/>
      <c r="GW259" s="37"/>
      <c r="GX259" s="37"/>
      <c r="GY259" s="37"/>
      <c r="GZ259" s="37"/>
      <c r="HA259" s="37"/>
      <c r="HB259" s="37"/>
      <c r="HC259" s="37"/>
      <c r="HD259" s="37"/>
      <c r="HE259" s="37"/>
      <c r="HF259" s="37"/>
      <c r="HG259" s="37"/>
      <c r="HH259" s="37"/>
      <c r="HI259" s="37"/>
      <c r="HJ259" s="37"/>
      <c r="HK259" s="37"/>
      <c r="HL259" s="37"/>
      <c r="HM259" s="37"/>
    </row>
    <row r="260" spans="1:221" s="7" customFormat="1" x14ac:dyDescent="0.25">
      <c r="A260" s="98">
        <v>1</v>
      </c>
      <c r="B260" s="98" t="s">
        <v>675</v>
      </c>
      <c r="C260" s="98" t="s">
        <v>682</v>
      </c>
      <c r="D260" s="98" t="s">
        <v>6</v>
      </c>
      <c r="E260" s="98" t="s">
        <v>6</v>
      </c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 t="str">
        <f t="shared" si="3"/>
        <v>1|Abrolhos - Ilha de Santa Barbara|Mato verde|NA|NA</v>
      </c>
      <c r="Q260" s="98" t="s">
        <v>6</v>
      </c>
      <c r="R260" s="98" t="s">
        <v>6</v>
      </c>
      <c r="S260" s="98" t="s">
        <v>6</v>
      </c>
      <c r="T260" s="98" t="s">
        <v>6</v>
      </c>
      <c r="U260" s="98" t="s">
        <v>6</v>
      </c>
      <c r="V260" s="98" t="s">
        <v>6</v>
      </c>
      <c r="W260" s="98" t="s">
        <v>6</v>
      </c>
      <c r="X260" s="230" t="s">
        <v>6</v>
      </c>
      <c r="Y260" s="98" t="s">
        <v>6</v>
      </c>
      <c r="Z260" s="98" t="s">
        <v>6</v>
      </c>
      <c r="AA260" s="98" t="s">
        <v>6</v>
      </c>
      <c r="AB260" s="98" t="s">
        <v>6</v>
      </c>
      <c r="AC260" s="98" t="s">
        <v>6</v>
      </c>
      <c r="AD260" s="98" t="s">
        <v>6</v>
      </c>
      <c r="AE260" s="98" t="s">
        <v>6</v>
      </c>
      <c r="AF260" s="98" t="s">
        <v>6</v>
      </c>
      <c r="AG260" s="98" t="s">
        <v>6</v>
      </c>
      <c r="AH260" s="284" t="s">
        <v>628</v>
      </c>
      <c r="AI260" s="98" t="s">
        <v>628</v>
      </c>
      <c r="AJ260" s="98" t="s">
        <v>628</v>
      </c>
      <c r="AK260" s="98" t="s">
        <v>628</v>
      </c>
      <c r="AL260" s="98" t="s">
        <v>628</v>
      </c>
      <c r="AM260" s="98" t="s">
        <v>6</v>
      </c>
      <c r="AN260" s="98" t="s">
        <v>6</v>
      </c>
      <c r="AO260" s="98" t="s">
        <v>467</v>
      </c>
      <c r="AP260" s="41"/>
      <c r="AQ260" s="41"/>
      <c r="AR260" s="41"/>
      <c r="AS260" s="41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0"/>
      <c r="DG260" s="40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7"/>
      <c r="EI260" s="37"/>
      <c r="EJ260" s="37"/>
      <c r="EK260" s="37"/>
      <c r="EL260" s="37"/>
      <c r="EM260" s="37"/>
      <c r="EN260" s="37"/>
      <c r="EO260" s="37"/>
      <c r="EP260" s="37"/>
      <c r="EQ260" s="37"/>
      <c r="ER260" s="37"/>
      <c r="ES260" s="37"/>
      <c r="ET260" s="37"/>
      <c r="EU260" s="37"/>
      <c r="EV260" s="37"/>
      <c r="EW260" s="37"/>
      <c r="EX260" s="37"/>
      <c r="EY260" s="37"/>
      <c r="EZ260" s="37"/>
      <c r="FA260" s="37"/>
      <c r="FB260" s="37"/>
      <c r="FC260" s="37"/>
      <c r="FD260" s="37"/>
      <c r="FE260" s="37"/>
      <c r="FF260" s="37"/>
      <c r="FG260" s="37"/>
      <c r="FH260" s="37"/>
      <c r="FI260" s="37"/>
      <c r="FJ260" s="37"/>
      <c r="FK260" s="37"/>
      <c r="FL260" s="37"/>
      <c r="FM260" s="37"/>
      <c r="FN260" s="37"/>
      <c r="FO260" s="37"/>
      <c r="FP260" s="37"/>
      <c r="FQ260" s="37"/>
      <c r="FR260" s="37"/>
      <c r="FS260" s="37"/>
      <c r="FT260" s="37"/>
      <c r="FU260" s="37"/>
      <c r="FV260" s="37"/>
      <c r="FW260" s="37"/>
      <c r="FX260" s="37"/>
      <c r="FY260" s="37"/>
      <c r="FZ260" s="37"/>
      <c r="GA260" s="37"/>
      <c r="GB260" s="37"/>
      <c r="GC260" s="37"/>
      <c r="GD260" s="37"/>
      <c r="GE260" s="37"/>
      <c r="GF260" s="37"/>
      <c r="GG260" s="37"/>
      <c r="GH260" s="37"/>
      <c r="GI260" s="37"/>
      <c r="GJ260" s="37"/>
      <c r="GK260" s="37"/>
      <c r="GL260" s="37"/>
      <c r="GM260" s="37"/>
      <c r="GN260" s="37"/>
      <c r="GO260" s="37"/>
      <c r="GP260" s="37"/>
      <c r="GQ260" s="37"/>
      <c r="GR260" s="37"/>
      <c r="GS260" s="37"/>
      <c r="GT260" s="37"/>
      <c r="GU260" s="37"/>
      <c r="GV260" s="37"/>
      <c r="GW260" s="37"/>
      <c r="GX260" s="37"/>
      <c r="GY260" s="37"/>
      <c r="GZ260" s="37"/>
      <c r="HA260" s="37"/>
      <c r="HB260" s="37"/>
      <c r="HC260" s="37"/>
      <c r="HD260" s="37"/>
      <c r="HE260" s="37"/>
      <c r="HF260" s="37"/>
      <c r="HG260" s="37"/>
      <c r="HH260" s="37"/>
      <c r="HI260" s="37"/>
      <c r="HJ260" s="37"/>
      <c r="HK260" s="37"/>
      <c r="HL260" s="37"/>
      <c r="HM260" s="37"/>
    </row>
    <row r="261" spans="1:221" s="7" customFormat="1" x14ac:dyDescent="0.25">
      <c r="A261" s="98">
        <v>1</v>
      </c>
      <c r="B261" s="98" t="s">
        <v>675</v>
      </c>
      <c r="C261" s="98" t="s">
        <v>682</v>
      </c>
      <c r="D261" s="98" t="s">
        <v>6</v>
      </c>
      <c r="E261" s="98" t="s">
        <v>6</v>
      </c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 t="str">
        <f t="shared" si="3"/>
        <v>1|Abrolhos - Ilha de Santa Barbara|Mato verde|NA|NA</v>
      </c>
      <c r="Q261" s="98" t="s">
        <v>6</v>
      </c>
      <c r="R261" s="98" t="s">
        <v>6</v>
      </c>
      <c r="S261" s="98" t="s">
        <v>6</v>
      </c>
      <c r="T261" s="98" t="s">
        <v>6</v>
      </c>
      <c r="U261" s="98" t="s">
        <v>6</v>
      </c>
      <c r="V261" s="98" t="s">
        <v>6</v>
      </c>
      <c r="W261" s="98" t="s">
        <v>6</v>
      </c>
      <c r="X261" s="230" t="s">
        <v>6</v>
      </c>
      <c r="Y261" s="98" t="s">
        <v>6</v>
      </c>
      <c r="Z261" s="98" t="s">
        <v>6</v>
      </c>
      <c r="AA261" s="98" t="s">
        <v>6</v>
      </c>
      <c r="AB261" s="98" t="s">
        <v>6</v>
      </c>
      <c r="AC261" s="98" t="s">
        <v>6</v>
      </c>
      <c r="AD261" s="98" t="s">
        <v>6</v>
      </c>
      <c r="AE261" s="98" t="s">
        <v>6</v>
      </c>
      <c r="AF261" s="98" t="s">
        <v>6</v>
      </c>
      <c r="AG261" s="98" t="s">
        <v>6</v>
      </c>
      <c r="AH261" s="284" t="s">
        <v>628</v>
      </c>
      <c r="AI261" s="98" t="s">
        <v>628</v>
      </c>
      <c r="AJ261" s="98" t="s">
        <v>628</v>
      </c>
      <c r="AK261" s="98" t="s">
        <v>628</v>
      </c>
      <c r="AL261" s="98" t="s">
        <v>628</v>
      </c>
      <c r="AM261" s="98" t="s">
        <v>6</v>
      </c>
      <c r="AN261" s="98" t="s">
        <v>6</v>
      </c>
      <c r="AO261" s="98" t="s">
        <v>467</v>
      </c>
      <c r="AP261" s="41"/>
      <c r="AQ261" s="41"/>
      <c r="AR261" s="41"/>
      <c r="AS261" s="41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7"/>
      <c r="EI261" s="37"/>
      <c r="EJ261" s="37"/>
      <c r="EK261" s="37"/>
      <c r="EL261" s="37"/>
      <c r="EM261" s="37"/>
      <c r="EN261" s="37"/>
      <c r="EO261" s="37"/>
      <c r="EP261" s="37"/>
      <c r="EQ261" s="37"/>
      <c r="ER261" s="37"/>
      <c r="ES261" s="37"/>
      <c r="ET261" s="37"/>
      <c r="EU261" s="37"/>
      <c r="EV261" s="37"/>
      <c r="EW261" s="37"/>
      <c r="EX261" s="37"/>
      <c r="EY261" s="37"/>
      <c r="EZ261" s="37"/>
      <c r="FA261" s="37"/>
      <c r="FB261" s="37"/>
      <c r="FC261" s="37"/>
      <c r="FD261" s="37"/>
      <c r="FE261" s="37"/>
      <c r="FF261" s="37"/>
      <c r="FG261" s="37"/>
      <c r="FH261" s="37"/>
      <c r="FI261" s="37"/>
      <c r="FJ261" s="37"/>
      <c r="FK261" s="37"/>
      <c r="FL261" s="37"/>
      <c r="FM261" s="37"/>
      <c r="FN261" s="37"/>
      <c r="FO261" s="37"/>
      <c r="FP261" s="37"/>
      <c r="FQ261" s="37"/>
      <c r="FR261" s="37"/>
      <c r="FS261" s="37"/>
      <c r="FT261" s="37"/>
      <c r="FU261" s="37"/>
      <c r="FV261" s="37"/>
      <c r="FW261" s="37"/>
      <c r="FX261" s="37"/>
      <c r="FY261" s="37"/>
      <c r="FZ261" s="37"/>
      <c r="GA261" s="37"/>
      <c r="GB261" s="37"/>
      <c r="GC261" s="37"/>
      <c r="GD261" s="37"/>
      <c r="GE261" s="37"/>
      <c r="GF261" s="37"/>
      <c r="GG261" s="37"/>
      <c r="GH261" s="37"/>
      <c r="GI261" s="37"/>
      <c r="GJ261" s="37"/>
      <c r="GK261" s="37"/>
      <c r="GL261" s="37"/>
      <c r="GM261" s="37"/>
      <c r="GN261" s="37"/>
      <c r="GO261" s="37"/>
      <c r="GP261" s="37"/>
      <c r="GQ261" s="37"/>
      <c r="GR261" s="37"/>
      <c r="GS261" s="37"/>
      <c r="GT261" s="37"/>
      <c r="GU261" s="37"/>
      <c r="GV261" s="37"/>
      <c r="GW261" s="37"/>
      <c r="GX261" s="37"/>
      <c r="GY261" s="37"/>
      <c r="GZ261" s="37"/>
      <c r="HA261" s="37"/>
      <c r="HB261" s="37"/>
      <c r="HC261" s="37"/>
      <c r="HD261" s="37"/>
      <c r="HE261" s="37"/>
      <c r="HF261" s="37"/>
      <c r="HG261" s="37"/>
      <c r="HH261" s="37"/>
      <c r="HI261" s="37"/>
      <c r="HJ261" s="37"/>
      <c r="HK261" s="37"/>
      <c r="HL261" s="37"/>
      <c r="HM261" s="37"/>
    </row>
    <row r="262" spans="1:221" s="7" customFormat="1" x14ac:dyDescent="0.25">
      <c r="A262" s="98">
        <v>1</v>
      </c>
      <c r="B262" s="98" t="s">
        <v>675</v>
      </c>
      <c r="C262" s="98" t="s">
        <v>682</v>
      </c>
      <c r="D262" s="98" t="s">
        <v>6</v>
      </c>
      <c r="E262" s="98" t="s">
        <v>6</v>
      </c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 t="str">
        <f t="shared" ref="P262:P325" si="4">CONCATENATE(A262,"|",B262,"|",C262,"|",TEXT(D262,"AAAAMMDD"),"|",TEXT(E262,"HHMMSS"))</f>
        <v>1|Abrolhos - Ilha de Santa Barbara|Mato verde|NA|NA</v>
      </c>
      <c r="Q262" s="98" t="s">
        <v>6</v>
      </c>
      <c r="R262" s="98" t="s">
        <v>6</v>
      </c>
      <c r="S262" s="98" t="s">
        <v>6</v>
      </c>
      <c r="T262" s="98" t="s">
        <v>6</v>
      </c>
      <c r="U262" s="98" t="s">
        <v>6</v>
      </c>
      <c r="V262" s="98" t="s">
        <v>6</v>
      </c>
      <c r="W262" s="98" t="s">
        <v>6</v>
      </c>
      <c r="X262" s="230" t="s">
        <v>6</v>
      </c>
      <c r="Y262" s="98" t="s">
        <v>6</v>
      </c>
      <c r="Z262" s="98" t="s">
        <v>6</v>
      </c>
      <c r="AA262" s="98" t="s">
        <v>6</v>
      </c>
      <c r="AB262" s="98" t="s">
        <v>6</v>
      </c>
      <c r="AC262" s="98" t="s">
        <v>6</v>
      </c>
      <c r="AD262" s="98" t="s">
        <v>6</v>
      </c>
      <c r="AE262" s="98" t="s">
        <v>6</v>
      </c>
      <c r="AF262" s="98" t="s">
        <v>6</v>
      </c>
      <c r="AG262" s="98" t="s">
        <v>6</v>
      </c>
      <c r="AH262" s="284" t="s">
        <v>628</v>
      </c>
      <c r="AI262" s="98" t="s">
        <v>628</v>
      </c>
      <c r="AJ262" s="98" t="s">
        <v>628</v>
      </c>
      <c r="AK262" s="98" t="s">
        <v>628</v>
      </c>
      <c r="AL262" s="98" t="s">
        <v>628</v>
      </c>
      <c r="AM262" s="98" t="s">
        <v>6</v>
      </c>
      <c r="AN262" s="98" t="s">
        <v>6</v>
      </c>
      <c r="AO262" s="98" t="s">
        <v>467</v>
      </c>
      <c r="AP262" s="41"/>
      <c r="AQ262" s="41"/>
      <c r="AR262" s="41"/>
      <c r="AS262" s="41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0"/>
      <c r="DG262" s="40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37"/>
      <c r="DT262" s="37"/>
      <c r="DU262" s="37"/>
      <c r="DV262" s="37"/>
      <c r="DW262" s="37"/>
      <c r="DX262" s="37"/>
      <c r="DY262" s="37"/>
      <c r="DZ262" s="37"/>
      <c r="EA262" s="37"/>
      <c r="EB262" s="37"/>
      <c r="EC262" s="37"/>
      <c r="ED262" s="37"/>
      <c r="EE262" s="37"/>
      <c r="EF262" s="37"/>
      <c r="EG262" s="37"/>
      <c r="EH262" s="37"/>
      <c r="EI262" s="37"/>
      <c r="EJ262" s="37"/>
      <c r="EK262" s="37"/>
      <c r="EL262" s="37"/>
      <c r="EM262" s="37"/>
      <c r="EN262" s="37"/>
      <c r="EO262" s="37"/>
      <c r="EP262" s="37"/>
      <c r="EQ262" s="37"/>
      <c r="ER262" s="37"/>
      <c r="ES262" s="37"/>
      <c r="ET262" s="37"/>
      <c r="EU262" s="37"/>
      <c r="EV262" s="37"/>
      <c r="EW262" s="37"/>
      <c r="EX262" s="37"/>
      <c r="EY262" s="37"/>
      <c r="EZ262" s="37"/>
      <c r="FA262" s="37"/>
      <c r="FB262" s="37"/>
      <c r="FC262" s="37"/>
      <c r="FD262" s="37"/>
      <c r="FE262" s="37"/>
      <c r="FF262" s="37"/>
      <c r="FG262" s="37"/>
      <c r="FH262" s="37"/>
      <c r="FI262" s="37"/>
      <c r="FJ262" s="37"/>
      <c r="FK262" s="37"/>
      <c r="FL262" s="37"/>
      <c r="FM262" s="37"/>
      <c r="FN262" s="37"/>
      <c r="FO262" s="37"/>
      <c r="FP262" s="37"/>
      <c r="FQ262" s="37"/>
      <c r="FR262" s="37"/>
      <c r="FS262" s="37"/>
      <c r="FT262" s="37"/>
      <c r="FU262" s="37"/>
      <c r="FV262" s="37"/>
      <c r="FW262" s="37"/>
      <c r="FX262" s="37"/>
      <c r="FY262" s="37"/>
      <c r="FZ262" s="37"/>
      <c r="GA262" s="37"/>
      <c r="GB262" s="37"/>
      <c r="GC262" s="37"/>
      <c r="GD262" s="37"/>
      <c r="GE262" s="37"/>
      <c r="GF262" s="37"/>
      <c r="GG262" s="37"/>
      <c r="GH262" s="37"/>
      <c r="GI262" s="37"/>
      <c r="GJ262" s="37"/>
      <c r="GK262" s="37"/>
      <c r="GL262" s="37"/>
      <c r="GM262" s="37"/>
      <c r="GN262" s="37"/>
      <c r="GO262" s="37"/>
      <c r="GP262" s="37"/>
      <c r="GQ262" s="37"/>
      <c r="GR262" s="37"/>
      <c r="GS262" s="37"/>
      <c r="GT262" s="37"/>
      <c r="GU262" s="37"/>
      <c r="GV262" s="37"/>
      <c r="GW262" s="37"/>
      <c r="GX262" s="37"/>
      <c r="GY262" s="37"/>
      <c r="GZ262" s="37"/>
      <c r="HA262" s="37"/>
      <c r="HB262" s="37"/>
      <c r="HC262" s="37"/>
      <c r="HD262" s="37"/>
      <c r="HE262" s="37"/>
      <c r="HF262" s="37"/>
      <c r="HG262" s="37"/>
      <c r="HH262" s="37"/>
      <c r="HI262" s="37"/>
      <c r="HJ262" s="37"/>
      <c r="HK262" s="37"/>
      <c r="HL262" s="37"/>
      <c r="HM262" s="37"/>
    </row>
    <row r="263" spans="1:221" s="7" customFormat="1" x14ac:dyDescent="0.25">
      <c r="A263" s="98">
        <v>1</v>
      </c>
      <c r="B263" s="98" t="s">
        <v>675</v>
      </c>
      <c r="C263" s="98" t="s">
        <v>682</v>
      </c>
      <c r="D263" s="98" t="s">
        <v>6</v>
      </c>
      <c r="E263" s="98" t="s">
        <v>6</v>
      </c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 t="str">
        <f t="shared" si="4"/>
        <v>1|Abrolhos - Ilha de Santa Barbara|Mato verde|NA|NA</v>
      </c>
      <c r="Q263" s="98" t="s">
        <v>6</v>
      </c>
      <c r="R263" s="98" t="s">
        <v>6</v>
      </c>
      <c r="S263" s="98" t="s">
        <v>6</v>
      </c>
      <c r="T263" s="98" t="s">
        <v>6</v>
      </c>
      <c r="U263" s="98" t="s">
        <v>6</v>
      </c>
      <c r="V263" s="98" t="s">
        <v>6</v>
      </c>
      <c r="W263" s="98" t="s">
        <v>6</v>
      </c>
      <c r="X263" s="230" t="s">
        <v>6</v>
      </c>
      <c r="Y263" s="98" t="s">
        <v>6</v>
      </c>
      <c r="Z263" s="98" t="s">
        <v>6</v>
      </c>
      <c r="AA263" s="98" t="s">
        <v>6</v>
      </c>
      <c r="AB263" s="98" t="s">
        <v>6</v>
      </c>
      <c r="AC263" s="98" t="s">
        <v>6</v>
      </c>
      <c r="AD263" s="98" t="s">
        <v>6</v>
      </c>
      <c r="AE263" s="98" t="s">
        <v>6</v>
      </c>
      <c r="AF263" s="98" t="s">
        <v>6</v>
      </c>
      <c r="AG263" s="98" t="s">
        <v>6</v>
      </c>
      <c r="AH263" s="284" t="s">
        <v>628</v>
      </c>
      <c r="AI263" s="98" t="s">
        <v>628</v>
      </c>
      <c r="AJ263" s="98" t="s">
        <v>628</v>
      </c>
      <c r="AK263" s="98" t="s">
        <v>628</v>
      </c>
      <c r="AL263" s="98" t="s">
        <v>628</v>
      </c>
      <c r="AM263" s="98" t="s">
        <v>6</v>
      </c>
      <c r="AN263" s="98" t="s">
        <v>6</v>
      </c>
      <c r="AO263" s="98" t="s">
        <v>467</v>
      </c>
      <c r="AP263" s="41"/>
      <c r="AQ263" s="41"/>
      <c r="AR263" s="41"/>
      <c r="AS263" s="41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0"/>
      <c r="DG263" s="40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7"/>
      <c r="EI263" s="37"/>
      <c r="EJ263" s="37"/>
      <c r="EK263" s="37"/>
      <c r="EL263" s="37"/>
      <c r="EM263" s="37"/>
      <c r="EN263" s="37"/>
      <c r="EO263" s="37"/>
      <c r="EP263" s="37"/>
      <c r="EQ263" s="37"/>
      <c r="ER263" s="37"/>
      <c r="ES263" s="37"/>
      <c r="ET263" s="37"/>
      <c r="EU263" s="37"/>
      <c r="EV263" s="37"/>
      <c r="EW263" s="37"/>
      <c r="EX263" s="37"/>
      <c r="EY263" s="37"/>
      <c r="EZ263" s="37"/>
      <c r="FA263" s="37"/>
      <c r="FB263" s="37"/>
      <c r="FC263" s="37"/>
      <c r="FD263" s="37"/>
      <c r="FE263" s="37"/>
      <c r="FF263" s="37"/>
      <c r="FG263" s="37"/>
      <c r="FH263" s="37"/>
      <c r="FI263" s="37"/>
      <c r="FJ263" s="37"/>
      <c r="FK263" s="37"/>
      <c r="FL263" s="37"/>
      <c r="FM263" s="37"/>
      <c r="FN263" s="37"/>
      <c r="FO263" s="37"/>
      <c r="FP263" s="37"/>
      <c r="FQ263" s="37"/>
      <c r="FR263" s="37"/>
      <c r="FS263" s="37"/>
      <c r="FT263" s="37"/>
      <c r="FU263" s="37"/>
      <c r="FV263" s="37"/>
      <c r="FW263" s="37"/>
      <c r="FX263" s="37"/>
      <c r="FY263" s="37"/>
      <c r="FZ263" s="37"/>
      <c r="GA263" s="37"/>
      <c r="GB263" s="37"/>
      <c r="GC263" s="37"/>
      <c r="GD263" s="37"/>
      <c r="GE263" s="37"/>
      <c r="GF263" s="37"/>
      <c r="GG263" s="37"/>
      <c r="GH263" s="37"/>
      <c r="GI263" s="37"/>
      <c r="GJ263" s="37"/>
      <c r="GK263" s="37"/>
      <c r="GL263" s="37"/>
      <c r="GM263" s="37"/>
      <c r="GN263" s="37"/>
      <c r="GO263" s="37"/>
      <c r="GP263" s="37"/>
      <c r="GQ263" s="37"/>
      <c r="GR263" s="37"/>
      <c r="GS263" s="37"/>
      <c r="GT263" s="37"/>
      <c r="GU263" s="37"/>
      <c r="GV263" s="37"/>
      <c r="GW263" s="37"/>
      <c r="GX263" s="37"/>
      <c r="GY263" s="37"/>
      <c r="GZ263" s="37"/>
      <c r="HA263" s="37"/>
      <c r="HB263" s="37"/>
      <c r="HC263" s="37"/>
      <c r="HD263" s="37"/>
      <c r="HE263" s="37"/>
      <c r="HF263" s="37"/>
      <c r="HG263" s="37"/>
      <c r="HH263" s="37"/>
      <c r="HI263" s="37"/>
      <c r="HJ263" s="37"/>
      <c r="HK263" s="37"/>
      <c r="HL263" s="37"/>
      <c r="HM263" s="37"/>
    </row>
    <row r="264" spans="1:221" s="7" customFormat="1" x14ac:dyDescent="0.25">
      <c r="A264" s="98">
        <v>1</v>
      </c>
      <c r="B264" s="98" t="s">
        <v>675</v>
      </c>
      <c r="C264" s="98" t="s">
        <v>705</v>
      </c>
      <c r="D264" s="98" t="s">
        <v>6</v>
      </c>
      <c r="E264" s="98" t="s">
        <v>6</v>
      </c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 t="str">
        <f t="shared" si="4"/>
        <v>1|Abrolhos - Ilha de Santa Barbara|Ponta leste|NA|NA</v>
      </c>
      <c r="Q264" s="98" t="s">
        <v>6</v>
      </c>
      <c r="R264" s="98" t="s">
        <v>6</v>
      </c>
      <c r="S264" s="98" t="s">
        <v>6</v>
      </c>
      <c r="T264" s="98" t="s">
        <v>6</v>
      </c>
      <c r="U264" s="98" t="s">
        <v>6</v>
      </c>
      <c r="V264" s="98" t="s">
        <v>6</v>
      </c>
      <c r="W264" s="98" t="s">
        <v>6</v>
      </c>
      <c r="X264" s="230" t="s">
        <v>6</v>
      </c>
      <c r="Y264" s="98" t="s">
        <v>6</v>
      </c>
      <c r="Z264" s="98" t="s">
        <v>6</v>
      </c>
      <c r="AA264" s="98" t="s">
        <v>6</v>
      </c>
      <c r="AB264" s="98" t="s">
        <v>6</v>
      </c>
      <c r="AC264" s="98" t="s">
        <v>6</v>
      </c>
      <c r="AD264" s="98" t="s">
        <v>6</v>
      </c>
      <c r="AE264" s="98" t="s">
        <v>6</v>
      </c>
      <c r="AF264" s="98" t="s">
        <v>6</v>
      </c>
      <c r="AG264" s="98" t="s">
        <v>6</v>
      </c>
      <c r="AH264" s="284" t="s">
        <v>628</v>
      </c>
      <c r="AI264" s="98" t="s">
        <v>628</v>
      </c>
      <c r="AJ264" s="98" t="s">
        <v>628</v>
      </c>
      <c r="AK264" s="98" t="s">
        <v>628</v>
      </c>
      <c r="AL264" s="98" t="s">
        <v>628</v>
      </c>
      <c r="AM264" s="98" t="s">
        <v>6</v>
      </c>
      <c r="AN264" s="98" t="s">
        <v>6</v>
      </c>
      <c r="AO264" s="98" t="s">
        <v>467</v>
      </c>
      <c r="AP264" s="41"/>
      <c r="AQ264" s="41"/>
      <c r="AR264" s="41"/>
      <c r="AS264" s="41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0"/>
      <c r="DG264" s="40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7"/>
      <c r="EI264" s="37"/>
      <c r="EJ264" s="37"/>
      <c r="EK264" s="37"/>
      <c r="EL264" s="37"/>
      <c r="EM264" s="37"/>
      <c r="EN264" s="37"/>
      <c r="EO264" s="37"/>
      <c r="EP264" s="37"/>
      <c r="EQ264" s="37"/>
      <c r="ER264" s="37"/>
      <c r="ES264" s="37"/>
      <c r="ET264" s="37"/>
      <c r="EU264" s="37"/>
      <c r="EV264" s="37"/>
      <c r="EW264" s="37"/>
      <c r="EX264" s="37"/>
      <c r="EY264" s="37"/>
      <c r="EZ264" s="37"/>
      <c r="FA264" s="37"/>
      <c r="FB264" s="37"/>
      <c r="FC264" s="37"/>
      <c r="FD264" s="37"/>
      <c r="FE264" s="37"/>
      <c r="FF264" s="37"/>
      <c r="FG264" s="37"/>
      <c r="FH264" s="37"/>
      <c r="FI264" s="37"/>
      <c r="FJ264" s="37"/>
      <c r="FK264" s="37"/>
      <c r="FL264" s="37"/>
      <c r="FM264" s="37"/>
      <c r="FN264" s="37"/>
      <c r="FO264" s="37"/>
      <c r="FP264" s="37"/>
      <c r="FQ264" s="37"/>
      <c r="FR264" s="37"/>
      <c r="FS264" s="37"/>
      <c r="FT264" s="37"/>
      <c r="FU264" s="37"/>
      <c r="FV264" s="37"/>
      <c r="FW264" s="37"/>
      <c r="FX264" s="37"/>
      <c r="FY264" s="37"/>
      <c r="FZ264" s="37"/>
      <c r="GA264" s="37"/>
      <c r="GB264" s="37"/>
      <c r="GC264" s="37"/>
      <c r="GD264" s="37"/>
      <c r="GE264" s="37"/>
      <c r="GF264" s="37"/>
      <c r="GG264" s="37"/>
      <c r="GH264" s="37"/>
      <c r="GI264" s="37"/>
      <c r="GJ264" s="37"/>
      <c r="GK264" s="37"/>
      <c r="GL264" s="37"/>
      <c r="GM264" s="37"/>
      <c r="GN264" s="37"/>
      <c r="GO264" s="37"/>
      <c r="GP264" s="37"/>
      <c r="GQ264" s="37"/>
      <c r="GR264" s="37"/>
      <c r="GS264" s="37"/>
      <c r="GT264" s="37"/>
      <c r="GU264" s="37"/>
      <c r="GV264" s="37"/>
      <c r="GW264" s="37"/>
      <c r="GX264" s="37"/>
      <c r="GY264" s="37"/>
      <c r="GZ264" s="37"/>
      <c r="HA264" s="37"/>
      <c r="HB264" s="37"/>
      <c r="HC264" s="37"/>
      <c r="HD264" s="37"/>
      <c r="HE264" s="37"/>
      <c r="HF264" s="37"/>
      <c r="HG264" s="37"/>
      <c r="HH264" s="37"/>
      <c r="HI264" s="37"/>
      <c r="HJ264" s="37"/>
      <c r="HK264" s="37"/>
      <c r="HL264" s="37"/>
      <c r="HM264" s="37"/>
    </row>
    <row r="265" spans="1:221" s="7" customFormat="1" x14ac:dyDescent="0.25">
      <c r="A265" s="98">
        <v>1</v>
      </c>
      <c r="B265" s="98" t="s">
        <v>675</v>
      </c>
      <c r="C265" s="98" t="s">
        <v>705</v>
      </c>
      <c r="D265" s="98" t="s">
        <v>6</v>
      </c>
      <c r="E265" s="98" t="s">
        <v>6</v>
      </c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 t="str">
        <f t="shared" si="4"/>
        <v>1|Abrolhos - Ilha de Santa Barbara|Ponta leste|NA|NA</v>
      </c>
      <c r="Q265" s="98" t="s">
        <v>6</v>
      </c>
      <c r="R265" s="98" t="s">
        <v>6</v>
      </c>
      <c r="S265" s="98" t="s">
        <v>6</v>
      </c>
      <c r="T265" s="98" t="s">
        <v>6</v>
      </c>
      <c r="U265" s="98" t="s">
        <v>6</v>
      </c>
      <c r="V265" s="98" t="s">
        <v>6</v>
      </c>
      <c r="W265" s="98" t="s">
        <v>6</v>
      </c>
      <c r="X265" s="230" t="s">
        <v>6</v>
      </c>
      <c r="Y265" s="98" t="s">
        <v>6</v>
      </c>
      <c r="Z265" s="98" t="s">
        <v>6</v>
      </c>
      <c r="AA265" s="98" t="s">
        <v>6</v>
      </c>
      <c r="AB265" s="98" t="s">
        <v>6</v>
      </c>
      <c r="AC265" s="98" t="s">
        <v>6</v>
      </c>
      <c r="AD265" s="98" t="s">
        <v>6</v>
      </c>
      <c r="AE265" s="98" t="s">
        <v>6</v>
      </c>
      <c r="AF265" s="98" t="s">
        <v>6</v>
      </c>
      <c r="AG265" s="98" t="s">
        <v>6</v>
      </c>
      <c r="AH265" s="284" t="s">
        <v>628</v>
      </c>
      <c r="AI265" s="98" t="s">
        <v>628</v>
      </c>
      <c r="AJ265" s="98" t="s">
        <v>628</v>
      </c>
      <c r="AK265" s="98" t="s">
        <v>628</v>
      </c>
      <c r="AL265" s="98" t="s">
        <v>628</v>
      </c>
      <c r="AM265" s="98" t="s">
        <v>6</v>
      </c>
      <c r="AN265" s="98" t="s">
        <v>6</v>
      </c>
      <c r="AO265" s="98" t="s">
        <v>467</v>
      </c>
      <c r="AP265" s="41"/>
      <c r="AQ265" s="41"/>
      <c r="AR265" s="41"/>
      <c r="AS265" s="41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0"/>
      <c r="DG265" s="40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  <c r="DW265" s="37"/>
      <c r="DX265" s="37"/>
      <c r="DY265" s="37"/>
      <c r="DZ265" s="37"/>
      <c r="EA265" s="37"/>
      <c r="EB265" s="37"/>
      <c r="EC265" s="37"/>
      <c r="ED265" s="37"/>
      <c r="EE265" s="37"/>
      <c r="EF265" s="37"/>
      <c r="EG265" s="37"/>
      <c r="EH265" s="37"/>
      <c r="EI265" s="37"/>
      <c r="EJ265" s="37"/>
      <c r="EK265" s="37"/>
      <c r="EL265" s="37"/>
      <c r="EM265" s="37"/>
      <c r="EN265" s="37"/>
      <c r="EO265" s="37"/>
      <c r="EP265" s="37"/>
      <c r="EQ265" s="37"/>
      <c r="ER265" s="37"/>
      <c r="ES265" s="37"/>
      <c r="ET265" s="37"/>
      <c r="EU265" s="37"/>
      <c r="EV265" s="37"/>
      <c r="EW265" s="37"/>
      <c r="EX265" s="37"/>
      <c r="EY265" s="37"/>
      <c r="EZ265" s="37"/>
      <c r="FA265" s="37"/>
      <c r="FB265" s="37"/>
      <c r="FC265" s="37"/>
      <c r="FD265" s="37"/>
      <c r="FE265" s="37"/>
      <c r="FF265" s="37"/>
      <c r="FG265" s="37"/>
      <c r="FH265" s="37"/>
      <c r="FI265" s="37"/>
      <c r="FJ265" s="37"/>
      <c r="FK265" s="37"/>
      <c r="FL265" s="37"/>
      <c r="FM265" s="37"/>
      <c r="FN265" s="37"/>
      <c r="FO265" s="37"/>
      <c r="FP265" s="37"/>
      <c r="FQ265" s="37"/>
      <c r="FR265" s="37"/>
      <c r="FS265" s="37"/>
      <c r="FT265" s="37"/>
      <c r="FU265" s="37"/>
      <c r="FV265" s="37"/>
      <c r="FW265" s="37"/>
      <c r="FX265" s="37"/>
      <c r="FY265" s="37"/>
      <c r="FZ265" s="37"/>
      <c r="GA265" s="37"/>
      <c r="GB265" s="37"/>
      <c r="GC265" s="37"/>
      <c r="GD265" s="37"/>
      <c r="GE265" s="37"/>
      <c r="GF265" s="37"/>
      <c r="GG265" s="37"/>
      <c r="GH265" s="37"/>
      <c r="GI265" s="37"/>
      <c r="GJ265" s="37"/>
      <c r="GK265" s="37"/>
      <c r="GL265" s="37"/>
      <c r="GM265" s="37"/>
      <c r="GN265" s="37"/>
      <c r="GO265" s="37"/>
      <c r="GP265" s="37"/>
      <c r="GQ265" s="37"/>
      <c r="GR265" s="37"/>
      <c r="GS265" s="37"/>
      <c r="GT265" s="37"/>
      <c r="GU265" s="37"/>
      <c r="GV265" s="37"/>
      <c r="GW265" s="37"/>
      <c r="GX265" s="37"/>
      <c r="GY265" s="37"/>
      <c r="GZ265" s="37"/>
      <c r="HA265" s="37"/>
      <c r="HB265" s="37"/>
      <c r="HC265" s="37"/>
      <c r="HD265" s="37"/>
      <c r="HE265" s="37"/>
      <c r="HF265" s="37"/>
      <c r="HG265" s="37"/>
      <c r="HH265" s="37"/>
      <c r="HI265" s="37"/>
      <c r="HJ265" s="37"/>
      <c r="HK265" s="37"/>
      <c r="HL265" s="37"/>
      <c r="HM265" s="37"/>
    </row>
    <row r="266" spans="1:221" s="7" customFormat="1" x14ac:dyDescent="0.25">
      <c r="A266" s="98">
        <v>1</v>
      </c>
      <c r="B266" s="98" t="s">
        <v>675</v>
      </c>
      <c r="C266" s="98" t="s">
        <v>705</v>
      </c>
      <c r="D266" s="98" t="s">
        <v>6</v>
      </c>
      <c r="E266" s="98" t="s">
        <v>6</v>
      </c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 t="str">
        <f t="shared" si="4"/>
        <v>1|Abrolhos - Ilha de Santa Barbara|Ponta leste|NA|NA</v>
      </c>
      <c r="Q266" s="98" t="s">
        <v>6</v>
      </c>
      <c r="R266" s="98" t="s">
        <v>6</v>
      </c>
      <c r="S266" s="98" t="s">
        <v>6</v>
      </c>
      <c r="T266" s="98" t="s">
        <v>6</v>
      </c>
      <c r="U266" s="98" t="s">
        <v>6</v>
      </c>
      <c r="V266" s="98" t="s">
        <v>6</v>
      </c>
      <c r="W266" s="98" t="s">
        <v>6</v>
      </c>
      <c r="X266" s="230" t="s">
        <v>6</v>
      </c>
      <c r="Y266" s="98" t="s">
        <v>6</v>
      </c>
      <c r="Z266" s="98" t="s">
        <v>6</v>
      </c>
      <c r="AA266" s="98" t="s">
        <v>6</v>
      </c>
      <c r="AB266" s="98" t="s">
        <v>6</v>
      </c>
      <c r="AC266" s="98" t="s">
        <v>6</v>
      </c>
      <c r="AD266" s="98" t="s">
        <v>6</v>
      </c>
      <c r="AE266" s="98" t="s">
        <v>6</v>
      </c>
      <c r="AF266" s="98" t="s">
        <v>6</v>
      </c>
      <c r="AG266" s="98" t="s">
        <v>6</v>
      </c>
      <c r="AH266" s="284" t="s">
        <v>628</v>
      </c>
      <c r="AI266" s="98" t="s">
        <v>628</v>
      </c>
      <c r="AJ266" s="98" t="s">
        <v>628</v>
      </c>
      <c r="AK266" s="98" t="s">
        <v>628</v>
      </c>
      <c r="AL266" s="98" t="s">
        <v>628</v>
      </c>
      <c r="AM266" s="98" t="s">
        <v>6</v>
      </c>
      <c r="AN266" s="98" t="s">
        <v>6</v>
      </c>
      <c r="AO266" s="98" t="s">
        <v>467</v>
      </c>
      <c r="AP266" s="41"/>
      <c r="AQ266" s="41"/>
      <c r="AR266" s="41"/>
      <c r="AS266" s="41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0"/>
      <c r="DG266" s="40"/>
      <c r="DH266" s="37"/>
      <c r="DI266" s="37"/>
      <c r="DJ266" s="37"/>
      <c r="DK266" s="37"/>
      <c r="DL266" s="37"/>
      <c r="DM266" s="37"/>
      <c r="DN266" s="37"/>
      <c r="DO266" s="37"/>
      <c r="DP266" s="37"/>
      <c r="DQ266" s="37"/>
      <c r="DR266" s="37"/>
      <c r="DS266" s="37"/>
      <c r="DT266" s="37"/>
      <c r="DU266" s="37"/>
      <c r="DV266" s="37"/>
      <c r="DW266" s="37"/>
      <c r="DX266" s="37"/>
      <c r="DY266" s="37"/>
      <c r="DZ266" s="37"/>
      <c r="EA266" s="37"/>
      <c r="EB266" s="37"/>
      <c r="EC266" s="37"/>
      <c r="ED266" s="37"/>
      <c r="EE266" s="37"/>
      <c r="EF266" s="37"/>
      <c r="EG266" s="37"/>
      <c r="EH266" s="37"/>
      <c r="EI266" s="37"/>
      <c r="EJ266" s="37"/>
      <c r="EK266" s="37"/>
      <c r="EL266" s="37"/>
      <c r="EM266" s="37"/>
      <c r="EN266" s="37"/>
      <c r="EO266" s="37"/>
      <c r="EP266" s="37"/>
      <c r="EQ266" s="37"/>
      <c r="ER266" s="37"/>
      <c r="ES266" s="37"/>
      <c r="ET266" s="37"/>
      <c r="EU266" s="37"/>
      <c r="EV266" s="37"/>
      <c r="EW266" s="37"/>
      <c r="EX266" s="37"/>
      <c r="EY266" s="37"/>
      <c r="EZ266" s="37"/>
      <c r="FA266" s="37"/>
      <c r="FB266" s="37"/>
      <c r="FC266" s="37"/>
      <c r="FD266" s="37"/>
      <c r="FE266" s="37"/>
      <c r="FF266" s="37"/>
      <c r="FG266" s="37"/>
      <c r="FH266" s="37"/>
      <c r="FI266" s="37"/>
      <c r="FJ266" s="37"/>
      <c r="FK266" s="37"/>
      <c r="FL266" s="37"/>
      <c r="FM266" s="37"/>
      <c r="FN266" s="37"/>
      <c r="FO266" s="37"/>
      <c r="FP266" s="37"/>
      <c r="FQ266" s="37"/>
      <c r="FR266" s="37"/>
      <c r="FS266" s="37"/>
      <c r="FT266" s="37"/>
      <c r="FU266" s="37"/>
      <c r="FV266" s="37"/>
      <c r="FW266" s="37"/>
      <c r="FX266" s="37"/>
      <c r="FY266" s="37"/>
      <c r="FZ266" s="37"/>
      <c r="GA266" s="37"/>
      <c r="GB266" s="37"/>
      <c r="GC266" s="37"/>
      <c r="GD266" s="37"/>
      <c r="GE266" s="37"/>
      <c r="GF266" s="37"/>
      <c r="GG266" s="37"/>
      <c r="GH266" s="37"/>
      <c r="GI266" s="37"/>
      <c r="GJ266" s="37"/>
      <c r="GK266" s="37"/>
      <c r="GL266" s="37"/>
      <c r="GM266" s="37"/>
      <c r="GN266" s="37"/>
      <c r="GO266" s="37"/>
      <c r="GP266" s="37"/>
      <c r="GQ266" s="37"/>
      <c r="GR266" s="37"/>
      <c r="GS266" s="37"/>
      <c r="GT266" s="37"/>
      <c r="GU266" s="37"/>
      <c r="GV266" s="37"/>
      <c r="GW266" s="37"/>
      <c r="GX266" s="37"/>
      <c r="GY266" s="37"/>
      <c r="GZ266" s="37"/>
      <c r="HA266" s="37"/>
      <c r="HB266" s="37"/>
      <c r="HC266" s="37"/>
      <c r="HD266" s="37"/>
      <c r="HE266" s="37"/>
      <c r="HF266" s="37"/>
      <c r="HG266" s="37"/>
      <c r="HH266" s="37"/>
      <c r="HI266" s="37"/>
      <c r="HJ266" s="37"/>
      <c r="HK266" s="37"/>
      <c r="HL266" s="37"/>
      <c r="HM266" s="37"/>
    </row>
    <row r="267" spans="1:221" s="7" customFormat="1" x14ac:dyDescent="0.25">
      <c r="A267" s="98">
        <v>1</v>
      </c>
      <c r="B267" s="98" t="s">
        <v>675</v>
      </c>
      <c r="C267" s="98" t="s">
        <v>705</v>
      </c>
      <c r="D267" s="98" t="s">
        <v>6</v>
      </c>
      <c r="E267" s="98" t="s">
        <v>6</v>
      </c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 t="str">
        <f t="shared" si="4"/>
        <v>1|Abrolhos - Ilha de Santa Barbara|Ponta leste|NA|NA</v>
      </c>
      <c r="Q267" s="98" t="s">
        <v>6</v>
      </c>
      <c r="R267" s="98" t="s">
        <v>6</v>
      </c>
      <c r="S267" s="98" t="s">
        <v>6</v>
      </c>
      <c r="T267" s="98" t="s">
        <v>6</v>
      </c>
      <c r="U267" s="98" t="s">
        <v>6</v>
      </c>
      <c r="V267" s="98" t="s">
        <v>6</v>
      </c>
      <c r="W267" s="98" t="s">
        <v>6</v>
      </c>
      <c r="X267" s="230" t="s">
        <v>6</v>
      </c>
      <c r="Y267" s="98" t="s">
        <v>6</v>
      </c>
      <c r="Z267" s="98" t="s">
        <v>6</v>
      </c>
      <c r="AA267" s="98" t="s">
        <v>6</v>
      </c>
      <c r="AB267" s="98" t="s">
        <v>6</v>
      </c>
      <c r="AC267" s="98" t="s">
        <v>6</v>
      </c>
      <c r="AD267" s="98" t="s">
        <v>6</v>
      </c>
      <c r="AE267" s="98" t="s">
        <v>6</v>
      </c>
      <c r="AF267" s="98" t="s">
        <v>6</v>
      </c>
      <c r="AG267" s="98" t="s">
        <v>6</v>
      </c>
      <c r="AH267" s="284" t="s">
        <v>628</v>
      </c>
      <c r="AI267" s="98" t="s">
        <v>628</v>
      </c>
      <c r="AJ267" s="98" t="s">
        <v>628</v>
      </c>
      <c r="AK267" s="98" t="s">
        <v>628</v>
      </c>
      <c r="AL267" s="98" t="s">
        <v>628</v>
      </c>
      <c r="AM267" s="98" t="s">
        <v>6</v>
      </c>
      <c r="AN267" s="98" t="s">
        <v>6</v>
      </c>
      <c r="AO267" s="98" t="s">
        <v>467</v>
      </c>
      <c r="AP267" s="41"/>
      <c r="AQ267" s="41"/>
      <c r="AR267" s="41"/>
      <c r="AS267" s="41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0"/>
      <c r="DG267" s="40"/>
      <c r="DH267" s="37"/>
      <c r="DI267" s="37"/>
      <c r="DJ267" s="37"/>
      <c r="DK267" s="37"/>
      <c r="DL267" s="37"/>
      <c r="DM267" s="37"/>
      <c r="DN267" s="37"/>
      <c r="DO267" s="37"/>
      <c r="DP267" s="37"/>
      <c r="DQ267" s="37"/>
      <c r="DR267" s="37"/>
      <c r="DS267" s="37"/>
      <c r="DT267" s="37"/>
      <c r="DU267" s="37"/>
      <c r="DV267" s="37"/>
      <c r="DW267" s="37"/>
      <c r="DX267" s="37"/>
      <c r="DY267" s="37"/>
      <c r="DZ267" s="37"/>
      <c r="EA267" s="37"/>
      <c r="EB267" s="37"/>
      <c r="EC267" s="37"/>
      <c r="ED267" s="37"/>
      <c r="EE267" s="37"/>
      <c r="EF267" s="37"/>
      <c r="EG267" s="37"/>
      <c r="EH267" s="37"/>
      <c r="EI267" s="37"/>
      <c r="EJ267" s="37"/>
      <c r="EK267" s="37"/>
      <c r="EL267" s="37"/>
      <c r="EM267" s="37"/>
      <c r="EN267" s="37"/>
      <c r="EO267" s="37"/>
      <c r="EP267" s="37"/>
      <c r="EQ267" s="37"/>
      <c r="ER267" s="37"/>
      <c r="ES267" s="37"/>
      <c r="ET267" s="37"/>
      <c r="EU267" s="37"/>
      <c r="EV267" s="37"/>
      <c r="EW267" s="37"/>
      <c r="EX267" s="37"/>
      <c r="EY267" s="37"/>
      <c r="EZ267" s="37"/>
      <c r="FA267" s="37"/>
      <c r="FB267" s="37"/>
      <c r="FC267" s="37"/>
      <c r="FD267" s="37"/>
      <c r="FE267" s="37"/>
      <c r="FF267" s="37"/>
      <c r="FG267" s="37"/>
      <c r="FH267" s="37"/>
      <c r="FI267" s="37"/>
      <c r="FJ267" s="37"/>
      <c r="FK267" s="37"/>
      <c r="FL267" s="37"/>
      <c r="FM267" s="37"/>
      <c r="FN267" s="37"/>
      <c r="FO267" s="37"/>
      <c r="FP267" s="37"/>
      <c r="FQ267" s="37"/>
      <c r="FR267" s="37"/>
      <c r="FS267" s="37"/>
      <c r="FT267" s="37"/>
      <c r="FU267" s="37"/>
      <c r="FV267" s="37"/>
      <c r="FW267" s="37"/>
      <c r="FX267" s="37"/>
      <c r="FY267" s="37"/>
      <c r="FZ267" s="37"/>
      <c r="GA267" s="37"/>
      <c r="GB267" s="37"/>
      <c r="GC267" s="37"/>
      <c r="GD267" s="37"/>
      <c r="GE267" s="37"/>
      <c r="GF267" s="37"/>
      <c r="GG267" s="37"/>
      <c r="GH267" s="37"/>
      <c r="GI267" s="37"/>
      <c r="GJ267" s="37"/>
      <c r="GK267" s="37"/>
      <c r="GL267" s="37"/>
      <c r="GM267" s="37"/>
      <c r="GN267" s="37"/>
      <c r="GO267" s="37"/>
      <c r="GP267" s="37"/>
      <c r="GQ267" s="37"/>
      <c r="GR267" s="37"/>
      <c r="GS267" s="37"/>
      <c r="GT267" s="37"/>
      <c r="GU267" s="37"/>
      <c r="GV267" s="37"/>
      <c r="GW267" s="37"/>
      <c r="GX267" s="37"/>
      <c r="GY267" s="37"/>
      <c r="GZ267" s="37"/>
      <c r="HA267" s="37"/>
      <c r="HB267" s="37"/>
      <c r="HC267" s="37"/>
      <c r="HD267" s="37"/>
      <c r="HE267" s="37"/>
      <c r="HF267" s="37"/>
      <c r="HG267" s="37"/>
      <c r="HH267" s="37"/>
      <c r="HI267" s="37"/>
      <c r="HJ267" s="37"/>
      <c r="HK267" s="37"/>
      <c r="HL267" s="37"/>
      <c r="HM267" s="37"/>
    </row>
    <row r="268" spans="1:221" s="7" customFormat="1" x14ac:dyDescent="0.25">
      <c r="A268" s="98">
        <v>1</v>
      </c>
      <c r="B268" s="98" t="s">
        <v>675</v>
      </c>
      <c r="C268" s="98" t="s">
        <v>705</v>
      </c>
      <c r="D268" s="98" t="s">
        <v>6</v>
      </c>
      <c r="E268" s="98" t="s">
        <v>6</v>
      </c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 t="str">
        <f t="shared" si="4"/>
        <v>1|Abrolhos - Ilha de Santa Barbara|Ponta leste|NA|NA</v>
      </c>
      <c r="Q268" s="98" t="s">
        <v>6</v>
      </c>
      <c r="R268" s="98" t="s">
        <v>6</v>
      </c>
      <c r="S268" s="98" t="s">
        <v>6</v>
      </c>
      <c r="T268" s="98" t="s">
        <v>6</v>
      </c>
      <c r="U268" s="98" t="s">
        <v>6</v>
      </c>
      <c r="V268" s="98" t="s">
        <v>6</v>
      </c>
      <c r="W268" s="98" t="s">
        <v>6</v>
      </c>
      <c r="X268" s="230" t="s">
        <v>6</v>
      </c>
      <c r="Y268" s="98" t="s">
        <v>6</v>
      </c>
      <c r="Z268" s="98" t="s">
        <v>6</v>
      </c>
      <c r="AA268" s="98" t="s">
        <v>6</v>
      </c>
      <c r="AB268" s="98" t="s">
        <v>6</v>
      </c>
      <c r="AC268" s="98" t="s">
        <v>6</v>
      </c>
      <c r="AD268" s="98" t="s">
        <v>6</v>
      </c>
      <c r="AE268" s="98" t="s">
        <v>6</v>
      </c>
      <c r="AF268" s="98" t="s">
        <v>6</v>
      </c>
      <c r="AG268" s="98" t="s">
        <v>6</v>
      </c>
      <c r="AH268" s="284" t="s">
        <v>628</v>
      </c>
      <c r="AI268" s="98" t="s">
        <v>628</v>
      </c>
      <c r="AJ268" s="98" t="s">
        <v>628</v>
      </c>
      <c r="AK268" s="98" t="s">
        <v>628</v>
      </c>
      <c r="AL268" s="98" t="s">
        <v>628</v>
      </c>
      <c r="AM268" s="98" t="s">
        <v>6</v>
      </c>
      <c r="AN268" s="98" t="s">
        <v>6</v>
      </c>
      <c r="AO268" s="98" t="s">
        <v>467</v>
      </c>
      <c r="AP268" s="41"/>
      <c r="AQ268" s="41"/>
      <c r="AR268" s="41"/>
      <c r="AS268" s="41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0"/>
      <c r="DG268" s="40"/>
      <c r="DH268" s="37"/>
      <c r="DI268" s="37"/>
      <c r="DJ268" s="37"/>
      <c r="DK268" s="37"/>
      <c r="DL268" s="37"/>
      <c r="DM268" s="37"/>
      <c r="DN268" s="37"/>
      <c r="DO268" s="37"/>
      <c r="DP268" s="37"/>
      <c r="DQ268" s="37"/>
      <c r="DR268" s="37"/>
      <c r="DS268" s="37"/>
      <c r="DT268" s="37"/>
      <c r="DU268" s="37"/>
      <c r="DV268" s="37"/>
      <c r="DW268" s="37"/>
      <c r="DX268" s="37"/>
      <c r="DY268" s="37"/>
      <c r="DZ268" s="37"/>
      <c r="EA268" s="37"/>
      <c r="EB268" s="37"/>
      <c r="EC268" s="37"/>
      <c r="ED268" s="37"/>
      <c r="EE268" s="37"/>
      <c r="EF268" s="37"/>
      <c r="EG268" s="37"/>
      <c r="EH268" s="37"/>
      <c r="EI268" s="37"/>
      <c r="EJ268" s="37"/>
      <c r="EK268" s="37"/>
      <c r="EL268" s="37"/>
      <c r="EM268" s="37"/>
      <c r="EN268" s="37"/>
      <c r="EO268" s="37"/>
      <c r="EP268" s="37"/>
      <c r="EQ268" s="37"/>
      <c r="ER268" s="37"/>
      <c r="ES268" s="37"/>
      <c r="ET268" s="37"/>
      <c r="EU268" s="37"/>
      <c r="EV268" s="37"/>
      <c r="EW268" s="37"/>
      <c r="EX268" s="37"/>
      <c r="EY268" s="37"/>
      <c r="EZ268" s="37"/>
      <c r="FA268" s="37"/>
      <c r="FB268" s="37"/>
      <c r="FC268" s="37"/>
      <c r="FD268" s="37"/>
      <c r="FE268" s="37"/>
      <c r="FF268" s="37"/>
      <c r="FG268" s="37"/>
      <c r="FH268" s="37"/>
      <c r="FI268" s="37"/>
      <c r="FJ268" s="37"/>
      <c r="FK268" s="37"/>
      <c r="FL268" s="37"/>
      <c r="FM268" s="37"/>
      <c r="FN268" s="37"/>
      <c r="FO268" s="37"/>
      <c r="FP268" s="37"/>
      <c r="FQ268" s="37"/>
      <c r="FR268" s="37"/>
      <c r="FS268" s="37"/>
      <c r="FT268" s="37"/>
      <c r="FU268" s="37"/>
      <c r="FV268" s="37"/>
      <c r="FW268" s="37"/>
      <c r="FX268" s="37"/>
      <c r="FY268" s="37"/>
      <c r="FZ268" s="37"/>
      <c r="GA268" s="37"/>
      <c r="GB268" s="37"/>
      <c r="GC268" s="37"/>
      <c r="GD268" s="37"/>
      <c r="GE268" s="37"/>
      <c r="GF268" s="37"/>
      <c r="GG268" s="37"/>
      <c r="GH268" s="37"/>
      <c r="GI268" s="37"/>
      <c r="GJ268" s="37"/>
      <c r="GK268" s="37"/>
      <c r="GL268" s="37"/>
      <c r="GM268" s="37"/>
      <c r="GN268" s="37"/>
      <c r="GO268" s="37"/>
      <c r="GP268" s="37"/>
      <c r="GQ268" s="37"/>
      <c r="GR268" s="37"/>
      <c r="GS268" s="37"/>
      <c r="GT268" s="37"/>
      <c r="GU268" s="37"/>
      <c r="GV268" s="37"/>
      <c r="GW268" s="37"/>
      <c r="GX268" s="37"/>
      <c r="GY268" s="37"/>
      <c r="GZ268" s="37"/>
      <c r="HA268" s="37"/>
      <c r="HB268" s="37"/>
      <c r="HC268" s="37"/>
      <c r="HD268" s="37"/>
      <c r="HE268" s="37"/>
      <c r="HF268" s="37"/>
      <c r="HG268" s="37"/>
      <c r="HH268" s="37"/>
      <c r="HI268" s="37"/>
      <c r="HJ268" s="37"/>
      <c r="HK268" s="37"/>
      <c r="HL268" s="37"/>
      <c r="HM268" s="37"/>
    </row>
    <row r="269" spans="1:221" s="7" customFormat="1" x14ac:dyDescent="0.25">
      <c r="A269" s="98">
        <v>1</v>
      </c>
      <c r="B269" s="98" t="s">
        <v>675</v>
      </c>
      <c r="C269" s="98" t="s">
        <v>705</v>
      </c>
      <c r="D269" s="98" t="s">
        <v>6</v>
      </c>
      <c r="E269" s="98" t="s">
        <v>6</v>
      </c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 t="str">
        <f t="shared" si="4"/>
        <v>1|Abrolhos - Ilha de Santa Barbara|Ponta leste|NA|NA</v>
      </c>
      <c r="Q269" s="98" t="s">
        <v>6</v>
      </c>
      <c r="R269" s="98" t="s">
        <v>6</v>
      </c>
      <c r="S269" s="98" t="s">
        <v>6</v>
      </c>
      <c r="T269" s="98" t="s">
        <v>6</v>
      </c>
      <c r="U269" s="98" t="s">
        <v>6</v>
      </c>
      <c r="V269" s="98" t="s">
        <v>6</v>
      </c>
      <c r="W269" s="98" t="s">
        <v>6</v>
      </c>
      <c r="X269" s="230" t="s">
        <v>6</v>
      </c>
      <c r="Y269" s="98" t="s">
        <v>6</v>
      </c>
      <c r="Z269" s="98" t="s">
        <v>6</v>
      </c>
      <c r="AA269" s="98" t="s">
        <v>6</v>
      </c>
      <c r="AB269" s="98" t="s">
        <v>6</v>
      </c>
      <c r="AC269" s="98" t="s">
        <v>6</v>
      </c>
      <c r="AD269" s="98" t="s">
        <v>6</v>
      </c>
      <c r="AE269" s="98" t="s">
        <v>6</v>
      </c>
      <c r="AF269" s="98" t="s">
        <v>6</v>
      </c>
      <c r="AG269" s="98" t="s">
        <v>6</v>
      </c>
      <c r="AH269" s="284" t="s">
        <v>628</v>
      </c>
      <c r="AI269" s="98" t="s">
        <v>628</v>
      </c>
      <c r="AJ269" s="98" t="s">
        <v>628</v>
      </c>
      <c r="AK269" s="98" t="s">
        <v>628</v>
      </c>
      <c r="AL269" s="98" t="s">
        <v>628</v>
      </c>
      <c r="AM269" s="98" t="s">
        <v>6</v>
      </c>
      <c r="AN269" s="98" t="s">
        <v>6</v>
      </c>
      <c r="AO269" s="98" t="s">
        <v>467</v>
      </c>
      <c r="AP269" s="41"/>
      <c r="AQ269" s="41"/>
      <c r="AR269" s="41"/>
      <c r="AS269" s="41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0"/>
      <c r="DG269" s="40"/>
      <c r="DH269" s="37"/>
      <c r="DI269" s="37"/>
      <c r="DJ269" s="37"/>
      <c r="DK269" s="37"/>
      <c r="DL269" s="37"/>
      <c r="DM269" s="37"/>
      <c r="DN269" s="37"/>
      <c r="DO269" s="37"/>
      <c r="DP269" s="37"/>
      <c r="DQ269" s="37"/>
      <c r="DR269" s="37"/>
      <c r="DS269" s="37"/>
      <c r="DT269" s="37"/>
      <c r="DU269" s="37"/>
      <c r="DV269" s="37"/>
      <c r="DW269" s="37"/>
      <c r="DX269" s="37"/>
      <c r="DY269" s="37"/>
      <c r="DZ269" s="37"/>
      <c r="EA269" s="37"/>
      <c r="EB269" s="37"/>
      <c r="EC269" s="37"/>
      <c r="ED269" s="37"/>
      <c r="EE269" s="37"/>
      <c r="EF269" s="37"/>
      <c r="EG269" s="37"/>
      <c r="EH269" s="37"/>
      <c r="EI269" s="37"/>
      <c r="EJ269" s="37"/>
      <c r="EK269" s="37"/>
      <c r="EL269" s="37"/>
      <c r="EM269" s="37"/>
      <c r="EN269" s="37"/>
      <c r="EO269" s="37"/>
      <c r="EP269" s="37"/>
      <c r="EQ269" s="37"/>
      <c r="ER269" s="37"/>
      <c r="ES269" s="37"/>
      <c r="ET269" s="37"/>
      <c r="EU269" s="37"/>
      <c r="EV269" s="37"/>
      <c r="EW269" s="37"/>
      <c r="EX269" s="37"/>
      <c r="EY269" s="37"/>
      <c r="EZ269" s="37"/>
      <c r="FA269" s="37"/>
      <c r="FB269" s="37"/>
      <c r="FC269" s="37"/>
      <c r="FD269" s="37"/>
      <c r="FE269" s="37"/>
      <c r="FF269" s="37"/>
      <c r="FG269" s="37"/>
      <c r="FH269" s="37"/>
      <c r="FI269" s="37"/>
      <c r="FJ269" s="37"/>
      <c r="FK269" s="37"/>
      <c r="FL269" s="37"/>
      <c r="FM269" s="37"/>
      <c r="FN269" s="37"/>
      <c r="FO269" s="37"/>
      <c r="FP269" s="37"/>
      <c r="FQ269" s="37"/>
      <c r="FR269" s="37"/>
      <c r="FS269" s="37"/>
      <c r="FT269" s="37"/>
      <c r="FU269" s="37"/>
      <c r="FV269" s="37"/>
      <c r="FW269" s="37"/>
      <c r="FX269" s="37"/>
      <c r="FY269" s="37"/>
      <c r="FZ269" s="37"/>
      <c r="GA269" s="37"/>
      <c r="GB269" s="37"/>
      <c r="GC269" s="37"/>
      <c r="GD269" s="37"/>
      <c r="GE269" s="37"/>
      <c r="GF269" s="37"/>
      <c r="GG269" s="37"/>
      <c r="GH269" s="37"/>
      <c r="GI269" s="37"/>
      <c r="GJ269" s="37"/>
      <c r="GK269" s="37"/>
      <c r="GL269" s="37"/>
      <c r="GM269" s="37"/>
      <c r="GN269" s="37"/>
      <c r="GO269" s="37"/>
      <c r="GP269" s="37"/>
      <c r="GQ269" s="37"/>
      <c r="GR269" s="37"/>
      <c r="GS269" s="37"/>
      <c r="GT269" s="37"/>
      <c r="GU269" s="37"/>
      <c r="GV269" s="37"/>
      <c r="GW269" s="37"/>
      <c r="GX269" s="37"/>
      <c r="GY269" s="37"/>
      <c r="GZ269" s="37"/>
      <c r="HA269" s="37"/>
      <c r="HB269" s="37"/>
      <c r="HC269" s="37"/>
      <c r="HD269" s="37"/>
      <c r="HE269" s="37"/>
      <c r="HF269" s="37"/>
      <c r="HG269" s="37"/>
      <c r="HH269" s="37"/>
      <c r="HI269" s="37"/>
      <c r="HJ269" s="37"/>
      <c r="HK269" s="37"/>
      <c r="HL269" s="37"/>
      <c r="HM269" s="37"/>
    </row>
    <row r="270" spans="1:221" s="7" customFormat="1" x14ac:dyDescent="0.25">
      <c r="A270" s="98">
        <v>2</v>
      </c>
      <c r="B270" s="268" t="s">
        <v>590</v>
      </c>
      <c r="C270" s="283" t="s">
        <v>624</v>
      </c>
      <c r="D270" s="268">
        <v>43427</v>
      </c>
      <c r="E270" s="299">
        <v>0.35416666666666669</v>
      </c>
      <c r="F270" s="299"/>
      <c r="G270" s="299"/>
      <c r="H270" s="299"/>
      <c r="I270" s="299"/>
      <c r="J270" s="299"/>
      <c r="K270" s="299"/>
      <c r="L270" s="299"/>
      <c r="M270" s="299"/>
      <c r="N270" s="299"/>
      <c r="O270" s="299"/>
      <c r="P270" s="98" t="str">
        <f t="shared" si="4"/>
        <v>2|ponto barra seca|pontal do ipiranga|20181123|083000</v>
      </c>
      <c r="Q270" s="233" t="s">
        <v>6</v>
      </c>
      <c r="R270" s="231" t="s">
        <v>6</v>
      </c>
      <c r="S270" s="98" t="s">
        <v>6</v>
      </c>
      <c r="T270" s="233" t="s">
        <v>6</v>
      </c>
      <c r="U270" s="231" t="s">
        <v>6</v>
      </c>
      <c r="V270" s="98" t="s">
        <v>6</v>
      </c>
      <c r="W270" s="233" t="s">
        <v>6</v>
      </c>
      <c r="X270" s="300" t="s">
        <v>6</v>
      </c>
      <c r="Y270" s="98" t="s">
        <v>6</v>
      </c>
      <c r="Z270" s="98" t="s">
        <v>6</v>
      </c>
      <c r="AA270" s="98" t="s">
        <v>6</v>
      </c>
      <c r="AB270" s="98" t="s">
        <v>6</v>
      </c>
      <c r="AC270" s="98" t="s">
        <v>6</v>
      </c>
      <c r="AD270" s="98" t="s">
        <v>6</v>
      </c>
      <c r="AE270" s="98" t="s">
        <v>6</v>
      </c>
      <c r="AF270" s="98" t="s">
        <v>6</v>
      </c>
      <c r="AG270" s="98" t="s">
        <v>6</v>
      </c>
      <c r="AH270" s="301" t="s">
        <v>536</v>
      </c>
      <c r="AI270" s="302" t="s">
        <v>563</v>
      </c>
      <c r="AJ270" s="265">
        <v>80</v>
      </c>
      <c r="AK270" s="265" t="s">
        <v>714</v>
      </c>
      <c r="AL270" s="265" t="s">
        <v>416</v>
      </c>
      <c r="AM270" s="265">
        <v>1</v>
      </c>
      <c r="AN270" s="98">
        <v>1</v>
      </c>
      <c r="AO270" s="98" t="s">
        <v>467</v>
      </c>
      <c r="AP270" s="41"/>
      <c r="AQ270" s="41"/>
      <c r="AR270" s="41"/>
      <c r="AS270" s="41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0"/>
      <c r="DG270" s="40"/>
      <c r="DH270" s="37"/>
      <c r="DI270" s="37"/>
      <c r="DJ270" s="37"/>
      <c r="DK270" s="37"/>
      <c r="DL270" s="37"/>
      <c r="DM270" s="37"/>
      <c r="DN270" s="37"/>
      <c r="DO270" s="37"/>
      <c r="DP270" s="37"/>
      <c r="DQ270" s="37"/>
      <c r="DR270" s="37"/>
      <c r="DS270" s="37"/>
      <c r="DT270" s="37"/>
      <c r="DU270" s="37"/>
      <c r="DV270" s="37"/>
      <c r="DW270" s="37"/>
      <c r="DX270" s="37"/>
      <c r="DY270" s="37"/>
      <c r="DZ270" s="37"/>
      <c r="EA270" s="37"/>
      <c r="EB270" s="37"/>
      <c r="EC270" s="37"/>
      <c r="ED270" s="37"/>
      <c r="EE270" s="37"/>
      <c r="EF270" s="37"/>
      <c r="EG270" s="37"/>
      <c r="EH270" s="37"/>
      <c r="EI270" s="37"/>
      <c r="EJ270" s="37"/>
      <c r="EK270" s="37"/>
      <c r="EL270" s="37"/>
      <c r="EM270" s="37"/>
      <c r="EN270" s="37"/>
      <c r="EO270" s="37"/>
      <c r="EP270" s="37"/>
      <c r="EQ270" s="37"/>
      <c r="ER270" s="37"/>
      <c r="ES270" s="37"/>
      <c r="ET270" s="37"/>
      <c r="EU270" s="37"/>
      <c r="EV270" s="37"/>
      <c r="EW270" s="37"/>
      <c r="EX270" s="37"/>
      <c r="EY270" s="37"/>
      <c r="EZ270" s="37"/>
      <c r="FA270" s="37"/>
      <c r="FB270" s="37"/>
      <c r="FC270" s="37"/>
      <c r="FD270" s="37"/>
      <c r="FE270" s="37"/>
      <c r="FF270" s="37"/>
      <c r="FG270" s="37"/>
      <c r="FH270" s="37"/>
      <c r="FI270" s="37"/>
      <c r="FJ270" s="37"/>
      <c r="FK270" s="37"/>
      <c r="FL270" s="37"/>
      <c r="FM270" s="37"/>
      <c r="FN270" s="37"/>
      <c r="FO270" s="37"/>
      <c r="FP270" s="37"/>
      <c r="FQ270" s="37"/>
      <c r="FR270" s="37"/>
      <c r="FS270" s="37"/>
      <c r="FT270" s="37"/>
      <c r="FU270" s="37"/>
      <c r="FV270" s="37"/>
      <c r="FW270" s="37"/>
      <c r="FX270" s="37"/>
      <c r="FY270" s="37"/>
      <c r="FZ270" s="37"/>
      <c r="GA270" s="37"/>
      <c r="GB270" s="37"/>
      <c r="GC270" s="37"/>
      <c r="GD270" s="37"/>
      <c r="GE270" s="37"/>
      <c r="GF270" s="37"/>
      <c r="GG270" s="37"/>
      <c r="GH270" s="37"/>
      <c r="GI270" s="37"/>
      <c r="GJ270" s="37"/>
      <c r="GK270" s="37"/>
      <c r="GL270" s="37"/>
      <c r="GM270" s="37"/>
      <c r="GN270" s="37"/>
      <c r="GO270" s="37"/>
      <c r="GP270" s="37"/>
      <c r="GQ270" s="37"/>
      <c r="GR270" s="37"/>
      <c r="GS270" s="37"/>
      <c r="GT270" s="37"/>
      <c r="GU270" s="37"/>
      <c r="GV270" s="37"/>
      <c r="GW270" s="37"/>
      <c r="GX270" s="37"/>
      <c r="GY270" s="37"/>
      <c r="GZ270" s="37"/>
      <c r="HA270" s="37"/>
      <c r="HB270" s="37"/>
      <c r="HC270" s="37"/>
      <c r="HD270" s="37"/>
      <c r="HE270" s="37"/>
      <c r="HF270" s="37"/>
      <c r="HG270" s="37"/>
      <c r="HH270" s="37"/>
      <c r="HI270" s="37"/>
      <c r="HJ270" s="37"/>
      <c r="HK270" s="37"/>
      <c r="HL270" s="37"/>
      <c r="HM270" s="37"/>
    </row>
    <row r="271" spans="1:221" s="7" customFormat="1" x14ac:dyDescent="0.25">
      <c r="A271" s="98">
        <v>2</v>
      </c>
      <c r="B271" s="226" t="s">
        <v>590</v>
      </c>
      <c r="C271" s="283" t="s">
        <v>624</v>
      </c>
      <c r="D271" s="226">
        <v>43427</v>
      </c>
      <c r="E271" s="299">
        <v>0.35416666666666669</v>
      </c>
      <c r="F271" s="299"/>
      <c r="G271" s="299"/>
      <c r="H271" s="299"/>
      <c r="I271" s="299"/>
      <c r="J271" s="299"/>
      <c r="K271" s="299"/>
      <c r="L271" s="299"/>
      <c r="M271" s="299"/>
      <c r="N271" s="299"/>
      <c r="O271" s="299"/>
      <c r="P271" s="98" t="str">
        <f t="shared" si="4"/>
        <v>2|ponto barra seca|pontal do ipiranga|20181123|083000</v>
      </c>
      <c r="Q271" s="233" t="s">
        <v>6</v>
      </c>
      <c r="R271" s="231" t="s">
        <v>6</v>
      </c>
      <c r="S271" s="98" t="s">
        <v>6</v>
      </c>
      <c r="T271" s="233" t="s">
        <v>6</v>
      </c>
      <c r="U271" s="231" t="s">
        <v>6</v>
      </c>
      <c r="V271" s="98" t="s">
        <v>6</v>
      </c>
      <c r="W271" s="233" t="s">
        <v>6</v>
      </c>
      <c r="X271" s="300" t="s">
        <v>6</v>
      </c>
      <c r="Y271" s="98" t="s">
        <v>6</v>
      </c>
      <c r="Z271" s="98" t="s">
        <v>6</v>
      </c>
      <c r="AA271" s="98" t="s">
        <v>6</v>
      </c>
      <c r="AB271" s="98" t="s">
        <v>6</v>
      </c>
      <c r="AC271" s="98" t="s">
        <v>6</v>
      </c>
      <c r="AD271" s="98" t="s">
        <v>6</v>
      </c>
      <c r="AE271" s="98" t="s">
        <v>6</v>
      </c>
      <c r="AF271" s="98" t="s">
        <v>6</v>
      </c>
      <c r="AG271" s="98" t="s">
        <v>6</v>
      </c>
      <c r="AH271" s="231" t="s">
        <v>536</v>
      </c>
      <c r="AI271" s="233" t="s">
        <v>563</v>
      </c>
      <c r="AJ271" s="283">
        <v>80</v>
      </c>
      <c r="AK271" s="283" t="s">
        <v>714</v>
      </c>
      <c r="AL271" s="265" t="s">
        <v>416</v>
      </c>
      <c r="AM271" s="283">
        <v>1</v>
      </c>
      <c r="AN271" s="98">
        <v>1</v>
      </c>
      <c r="AO271" s="98" t="s">
        <v>467</v>
      </c>
      <c r="AP271" s="41"/>
      <c r="AQ271" s="41"/>
      <c r="AR271" s="41"/>
      <c r="AS271" s="41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37"/>
      <c r="DI271" s="37"/>
      <c r="DJ271" s="37"/>
      <c r="DK271" s="37"/>
      <c r="DL271" s="37"/>
      <c r="DM271" s="37"/>
      <c r="DN271" s="37"/>
      <c r="DO271" s="37"/>
      <c r="DP271" s="37"/>
      <c r="DQ271" s="37"/>
      <c r="DR271" s="37"/>
      <c r="DS271" s="37"/>
      <c r="DT271" s="37"/>
      <c r="DU271" s="37"/>
      <c r="DV271" s="37"/>
      <c r="DW271" s="37"/>
      <c r="DX271" s="37"/>
      <c r="DY271" s="37"/>
      <c r="DZ271" s="37"/>
      <c r="EA271" s="37"/>
      <c r="EB271" s="37"/>
      <c r="EC271" s="37"/>
      <c r="ED271" s="37"/>
      <c r="EE271" s="37"/>
      <c r="EF271" s="37"/>
      <c r="EG271" s="37"/>
      <c r="EH271" s="37"/>
      <c r="EI271" s="37"/>
      <c r="EJ271" s="37"/>
      <c r="EK271" s="37"/>
      <c r="EL271" s="37"/>
      <c r="EM271" s="37"/>
      <c r="EN271" s="37"/>
      <c r="EO271" s="37"/>
      <c r="EP271" s="37"/>
      <c r="EQ271" s="37"/>
      <c r="ER271" s="37"/>
      <c r="ES271" s="37"/>
      <c r="ET271" s="37"/>
      <c r="EU271" s="37"/>
      <c r="EV271" s="37"/>
      <c r="EW271" s="37"/>
      <c r="EX271" s="37"/>
      <c r="EY271" s="37"/>
      <c r="EZ271" s="37"/>
      <c r="FA271" s="37"/>
      <c r="FB271" s="37"/>
      <c r="FC271" s="37"/>
      <c r="FD271" s="37"/>
      <c r="FE271" s="37"/>
      <c r="FF271" s="37"/>
      <c r="FG271" s="37"/>
      <c r="FH271" s="37"/>
      <c r="FI271" s="37"/>
      <c r="FJ271" s="37"/>
      <c r="FK271" s="37"/>
      <c r="FL271" s="37"/>
      <c r="FM271" s="37"/>
      <c r="FN271" s="37"/>
      <c r="FO271" s="37"/>
      <c r="FP271" s="37"/>
      <c r="FQ271" s="37"/>
      <c r="FR271" s="37"/>
      <c r="FS271" s="37"/>
      <c r="FT271" s="37"/>
      <c r="FU271" s="37"/>
      <c r="FV271" s="37"/>
      <c r="FW271" s="37"/>
      <c r="FX271" s="37"/>
      <c r="FY271" s="37"/>
      <c r="FZ271" s="37"/>
      <c r="GA271" s="37"/>
      <c r="GB271" s="37"/>
      <c r="GC271" s="37"/>
      <c r="GD271" s="37"/>
      <c r="GE271" s="37"/>
      <c r="GF271" s="37"/>
      <c r="GG271" s="37"/>
      <c r="GH271" s="37"/>
      <c r="GI271" s="37"/>
      <c r="GJ271" s="37"/>
      <c r="GK271" s="37"/>
      <c r="GL271" s="37"/>
      <c r="GM271" s="37"/>
      <c r="GN271" s="37"/>
      <c r="GO271" s="37"/>
      <c r="GP271" s="37"/>
      <c r="GQ271" s="37"/>
      <c r="GR271" s="37"/>
      <c r="GS271" s="37"/>
      <c r="GT271" s="37"/>
      <c r="GU271" s="37"/>
      <c r="GV271" s="37"/>
      <c r="GW271" s="37"/>
      <c r="GX271" s="37"/>
      <c r="GY271" s="37"/>
      <c r="GZ271" s="37"/>
      <c r="HA271" s="37"/>
      <c r="HB271" s="37"/>
      <c r="HC271" s="37"/>
      <c r="HD271" s="37"/>
      <c r="HE271" s="37"/>
      <c r="HF271" s="37"/>
      <c r="HG271" s="37"/>
      <c r="HH271" s="37"/>
      <c r="HI271" s="37"/>
      <c r="HJ271" s="37"/>
      <c r="HK271" s="37"/>
      <c r="HL271" s="37"/>
      <c r="HM271" s="37"/>
    </row>
    <row r="272" spans="1:221" s="7" customFormat="1" x14ac:dyDescent="0.25">
      <c r="A272" s="98">
        <v>2</v>
      </c>
      <c r="B272" s="226" t="s">
        <v>590</v>
      </c>
      <c r="C272" s="283" t="s">
        <v>624</v>
      </c>
      <c r="D272" s="226">
        <v>43427</v>
      </c>
      <c r="E272" s="299">
        <v>0.35416666666666669</v>
      </c>
      <c r="F272" s="299"/>
      <c r="G272" s="299"/>
      <c r="H272" s="299"/>
      <c r="I272" s="299"/>
      <c r="J272" s="299"/>
      <c r="K272" s="299"/>
      <c r="L272" s="299"/>
      <c r="M272" s="299"/>
      <c r="N272" s="299"/>
      <c r="O272" s="299"/>
      <c r="P272" s="98" t="str">
        <f t="shared" si="4"/>
        <v>2|ponto barra seca|pontal do ipiranga|20181123|083000</v>
      </c>
      <c r="Q272" s="233" t="s">
        <v>6</v>
      </c>
      <c r="R272" s="231" t="s">
        <v>6</v>
      </c>
      <c r="S272" s="98" t="s">
        <v>6</v>
      </c>
      <c r="T272" s="233" t="s">
        <v>6</v>
      </c>
      <c r="U272" s="231" t="s">
        <v>6</v>
      </c>
      <c r="V272" s="98" t="s">
        <v>6</v>
      </c>
      <c r="W272" s="233" t="s">
        <v>6</v>
      </c>
      <c r="X272" s="300" t="s">
        <v>6</v>
      </c>
      <c r="Y272" s="98" t="s">
        <v>6</v>
      </c>
      <c r="Z272" s="98" t="s">
        <v>6</v>
      </c>
      <c r="AA272" s="98" t="s">
        <v>6</v>
      </c>
      <c r="AB272" s="98" t="s">
        <v>6</v>
      </c>
      <c r="AC272" s="98" t="s">
        <v>6</v>
      </c>
      <c r="AD272" s="98" t="s">
        <v>6</v>
      </c>
      <c r="AE272" s="98" t="s">
        <v>6</v>
      </c>
      <c r="AF272" s="98" t="s">
        <v>6</v>
      </c>
      <c r="AG272" s="98" t="s">
        <v>6</v>
      </c>
      <c r="AH272" s="231" t="s">
        <v>957</v>
      </c>
      <c r="AI272" s="233" t="s">
        <v>958</v>
      </c>
      <c r="AJ272" s="283">
        <v>80</v>
      </c>
      <c r="AK272" s="283" t="s">
        <v>714</v>
      </c>
      <c r="AL272" s="265" t="s">
        <v>416</v>
      </c>
      <c r="AM272" s="283">
        <v>1</v>
      </c>
      <c r="AN272" s="98">
        <v>1</v>
      </c>
      <c r="AO272" s="98" t="s">
        <v>467</v>
      </c>
      <c r="AP272" s="41"/>
      <c r="AQ272" s="41"/>
      <c r="AR272" s="41"/>
      <c r="AS272" s="41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0"/>
      <c r="DG272" s="40"/>
      <c r="DH272" s="37"/>
      <c r="DI272" s="37"/>
      <c r="DJ272" s="37"/>
      <c r="DK272" s="37"/>
      <c r="DL272" s="37"/>
      <c r="DM272" s="37"/>
      <c r="DN272" s="37"/>
      <c r="DO272" s="37"/>
      <c r="DP272" s="37"/>
      <c r="DQ272" s="37"/>
      <c r="DR272" s="37"/>
      <c r="DS272" s="37"/>
      <c r="DT272" s="37"/>
      <c r="DU272" s="37"/>
      <c r="DV272" s="37"/>
      <c r="DW272" s="37"/>
      <c r="DX272" s="37"/>
      <c r="DY272" s="37"/>
      <c r="DZ272" s="37"/>
      <c r="EA272" s="37"/>
      <c r="EB272" s="37"/>
      <c r="EC272" s="37"/>
      <c r="ED272" s="37"/>
      <c r="EE272" s="37"/>
      <c r="EF272" s="37"/>
      <c r="EG272" s="37"/>
      <c r="EH272" s="37"/>
      <c r="EI272" s="37"/>
      <c r="EJ272" s="37"/>
      <c r="EK272" s="37"/>
      <c r="EL272" s="37"/>
      <c r="EM272" s="37"/>
      <c r="EN272" s="37"/>
      <c r="EO272" s="37"/>
      <c r="EP272" s="37"/>
      <c r="EQ272" s="37"/>
      <c r="ER272" s="37"/>
      <c r="ES272" s="37"/>
      <c r="ET272" s="37"/>
      <c r="EU272" s="37"/>
      <c r="EV272" s="37"/>
      <c r="EW272" s="37"/>
      <c r="EX272" s="37"/>
      <c r="EY272" s="37"/>
      <c r="EZ272" s="37"/>
      <c r="FA272" s="37"/>
      <c r="FB272" s="37"/>
      <c r="FC272" s="37"/>
      <c r="FD272" s="37"/>
      <c r="FE272" s="37"/>
      <c r="FF272" s="37"/>
      <c r="FG272" s="37"/>
      <c r="FH272" s="37"/>
      <c r="FI272" s="37"/>
      <c r="FJ272" s="37"/>
      <c r="FK272" s="37"/>
      <c r="FL272" s="37"/>
      <c r="FM272" s="37"/>
      <c r="FN272" s="37"/>
      <c r="FO272" s="37"/>
      <c r="FP272" s="37"/>
      <c r="FQ272" s="37"/>
      <c r="FR272" s="37"/>
      <c r="FS272" s="37"/>
      <c r="FT272" s="37"/>
      <c r="FU272" s="37"/>
      <c r="FV272" s="37"/>
      <c r="FW272" s="37"/>
      <c r="FX272" s="37"/>
      <c r="FY272" s="37"/>
      <c r="FZ272" s="37"/>
      <c r="GA272" s="37"/>
      <c r="GB272" s="37"/>
      <c r="GC272" s="37"/>
      <c r="GD272" s="37"/>
      <c r="GE272" s="37"/>
      <c r="GF272" s="37"/>
      <c r="GG272" s="37"/>
      <c r="GH272" s="37"/>
      <c r="GI272" s="37"/>
      <c r="GJ272" s="37"/>
      <c r="GK272" s="37"/>
      <c r="GL272" s="37"/>
      <c r="GM272" s="37"/>
      <c r="GN272" s="37"/>
      <c r="GO272" s="37"/>
      <c r="GP272" s="37"/>
      <c r="GQ272" s="37"/>
      <c r="GR272" s="37"/>
      <c r="GS272" s="37"/>
      <c r="GT272" s="37"/>
      <c r="GU272" s="37"/>
      <c r="GV272" s="37"/>
      <c r="GW272" s="37"/>
      <c r="GX272" s="37"/>
      <c r="GY272" s="37"/>
      <c r="GZ272" s="37"/>
      <c r="HA272" s="37"/>
      <c r="HB272" s="37"/>
      <c r="HC272" s="37"/>
      <c r="HD272" s="37"/>
      <c r="HE272" s="37"/>
      <c r="HF272" s="37"/>
      <c r="HG272" s="37"/>
      <c r="HH272" s="37"/>
      <c r="HI272" s="37"/>
      <c r="HJ272" s="37"/>
      <c r="HK272" s="37"/>
      <c r="HL272" s="37"/>
      <c r="HM272" s="37"/>
    </row>
    <row r="273" spans="1:221" s="7" customFormat="1" x14ac:dyDescent="0.25">
      <c r="A273" s="98">
        <v>2</v>
      </c>
      <c r="B273" s="226" t="s">
        <v>590</v>
      </c>
      <c r="C273" s="283" t="s">
        <v>624</v>
      </c>
      <c r="D273" s="226">
        <v>43427</v>
      </c>
      <c r="E273" s="299">
        <v>0.35416666666666669</v>
      </c>
      <c r="F273" s="299"/>
      <c r="G273" s="299"/>
      <c r="H273" s="299"/>
      <c r="I273" s="299"/>
      <c r="J273" s="299"/>
      <c r="K273" s="299"/>
      <c r="L273" s="299"/>
      <c r="M273" s="299"/>
      <c r="N273" s="299"/>
      <c r="O273" s="299"/>
      <c r="P273" s="98" t="str">
        <f t="shared" si="4"/>
        <v>2|ponto barra seca|pontal do ipiranga|20181123|083000</v>
      </c>
      <c r="Q273" s="233" t="s">
        <v>6</v>
      </c>
      <c r="R273" s="231" t="s">
        <v>6</v>
      </c>
      <c r="S273" s="98" t="s">
        <v>6</v>
      </c>
      <c r="T273" s="233" t="s">
        <v>6</v>
      </c>
      <c r="U273" s="231" t="s">
        <v>6</v>
      </c>
      <c r="V273" s="98" t="s">
        <v>6</v>
      </c>
      <c r="W273" s="233" t="s">
        <v>6</v>
      </c>
      <c r="X273" s="300" t="s">
        <v>6</v>
      </c>
      <c r="Y273" s="98" t="s">
        <v>6</v>
      </c>
      <c r="Z273" s="98" t="s">
        <v>6</v>
      </c>
      <c r="AA273" s="98" t="s">
        <v>6</v>
      </c>
      <c r="AB273" s="98" t="s">
        <v>6</v>
      </c>
      <c r="AC273" s="98" t="s">
        <v>6</v>
      </c>
      <c r="AD273" s="98" t="s">
        <v>6</v>
      </c>
      <c r="AE273" s="98" t="s">
        <v>6</v>
      </c>
      <c r="AF273" s="98" t="s">
        <v>6</v>
      </c>
      <c r="AG273" s="98" t="s">
        <v>6</v>
      </c>
      <c r="AH273" s="231" t="s">
        <v>957</v>
      </c>
      <c r="AI273" s="233" t="s">
        <v>958</v>
      </c>
      <c r="AJ273" s="283">
        <v>80</v>
      </c>
      <c r="AK273" s="283" t="s">
        <v>714</v>
      </c>
      <c r="AL273" s="265" t="s">
        <v>416</v>
      </c>
      <c r="AM273" s="283">
        <v>3</v>
      </c>
      <c r="AN273" s="98">
        <v>1</v>
      </c>
      <c r="AO273" s="98" t="s">
        <v>467</v>
      </c>
      <c r="AP273" s="41"/>
      <c r="AQ273" s="41"/>
      <c r="AR273" s="41"/>
      <c r="AS273" s="41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  <c r="EV273" s="37"/>
      <c r="EW273" s="37"/>
      <c r="EX273" s="37"/>
      <c r="EY273" s="37"/>
      <c r="EZ273" s="37"/>
      <c r="FA273" s="37"/>
      <c r="FB273" s="37"/>
      <c r="FC273" s="37"/>
      <c r="FD273" s="37"/>
      <c r="FE273" s="37"/>
      <c r="FF273" s="37"/>
      <c r="FG273" s="37"/>
      <c r="FH273" s="37"/>
      <c r="FI273" s="37"/>
      <c r="FJ273" s="37"/>
      <c r="FK273" s="37"/>
      <c r="FL273" s="37"/>
      <c r="FM273" s="37"/>
      <c r="FN273" s="37"/>
      <c r="FO273" s="37"/>
      <c r="FP273" s="37"/>
      <c r="FQ273" s="37"/>
      <c r="FR273" s="37"/>
      <c r="FS273" s="37"/>
      <c r="FT273" s="37"/>
      <c r="FU273" s="37"/>
      <c r="FV273" s="37"/>
      <c r="FW273" s="37"/>
      <c r="FX273" s="37"/>
      <c r="FY273" s="37"/>
      <c r="FZ273" s="37"/>
      <c r="GA273" s="37"/>
      <c r="GB273" s="37"/>
      <c r="GC273" s="37"/>
      <c r="GD273" s="37"/>
      <c r="GE273" s="37"/>
      <c r="GF273" s="37"/>
      <c r="GG273" s="37"/>
      <c r="GH273" s="37"/>
      <c r="GI273" s="37"/>
      <c r="GJ273" s="37"/>
      <c r="GK273" s="37"/>
      <c r="GL273" s="37"/>
      <c r="GM273" s="37"/>
      <c r="GN273" s="37"/>
      <c r="GO273" s="37"/>
      <c r="GP273" s="37"/>
      <c r="GQ273" s="37"/>
      <c r="GR273" s="37"/>
      <c r="GS273" s="37"/>
      <c r="GT273" s="37"/>
      <c r="GU273" s="37"/>
      <c r="GV273" s="37"/>
      <c r="GW273" s="37"/>
      <c r="GX273" s="37"/>
      <c r="GY273" s="37"/>
      <c r="GZ273" s="37"/>
      <c r="HA273" s="37"/>
      <c r="HB273" s="37"/>
      <c r="HC273" s="37"/>
      <c r="HD273" s="37"/>
      <c r="HE273" s="37"/>
      <c r="HF273" s="37"/>
      <c r="HG273" s="37"/>
      <c r="HH273" s="37"/>
      <c r="HI273" s="37"/>
      <c r="HJ273" s="37"/>
      <c r="HK273" s="37"/>
      <c r="HL273" s="37"/>
      <c r="HM273" s="37"/>
    </row>
    <row r="274" spans="1:221" s="7" customFormat="1" x14ac:dyDescent="0.25">
      <c r="A274" s="98">
        <v>2</v>
      </c>
      <c r="B274" s="226" t="s">
        <v>590</v>
      </c>
      <c r="C274" s="283" t="s">
        <v>624</v>
      </c>
      <c r="D274" s="226">
        <v>43427</v>
      </c>
      <c r="E274" s="299">
        <v>0.35416666666666669</v>
      </c>
      <c r="F274" s="299"/>
      <c r="G274" s="299"/>
      <c r="H274" s="299"/>
      <c r="I274" s="299"/>
      <c r="J274" s="299"/>
      <c r="K274" s="299"/>
      <c r="L274" s="299"/>
      <c r="M274" s="299"/>
      <c r="N274" s="299"/>
      <c r="O274" s="299"/>
      <c r="P274" s="98" t="str">
        <f t="shared" si="4"/>
        <v>2|ponto barra seca|pontal do ipiranga|20181123|083000</v>
      </c>
      <c r="Q274" s="233" t="s">
        <v>6</v>
      </c>
      <c r="R274" s="231" t="s">
        <v>6</v>
      </c>
      <c r="S274" s="98" t="s">
        <v>6</v>
      </c>
      <c r="T274" s="233" t="s">
        <v>6</v>
      </c>
      <c r="U274" s="231" t="s">
        <v>6</v>
      </c>
      <c r="V274" s="98" t="s">
        <v>6</v>
      </c>
      <c r="W274" s="233" t="s">
        <v>6</v>
      </c>
      <c r="X274" s="300" t="s">
        <v>6</v>
      </c>
      <c r="Y274" s="98" t="s">
        <v>6</v>
      </c>
      <c r="Z274" s="98" t="s">
        <v>6</v>
      </c>
      <c r="AA274" s="98" t="s">
        <v>6</v>
      </c>
      <c r="AB274" s="98" t="s">
        <v>6</v>
      </c>
      <c r="AC274" s="98" t="s">
        <v>6</v>
      </c>
      <c r="AD274" s="98" t="s">
        <v>6</v>
      </c>
      <c r="AE274" s="98" t="s">
        <v>6</v>
      </c>
      <c r="AF274" s="98" t="s">
        <v>6</v>
      </c>
      <c r="AG274" s="98" t="s">
        <v>6</v>
      </c>
      <c r="AH274" s="231" t="s">
        <v>957</v>
      </c>
      <c r="AI274" s="233" t="s">
        <v>958</v>
      </c>
      <c r="AJ274" s="283">
        <v>80</v>
      </c>
      <c r="AK274" s="283" t="s">
        <v>714</v>
      </c>
      <c r="AL274" s="265" t="s">
        <v>416</v>
      </c>
      <c r="AM274" s="283">
        <v>10</v>
      </c>
      <c r="AN274" s="98">
        <v>1</v>
      </c>
      <c r="AO274" s="98" t="s">
        <v>467</v>
      </c>
      <c r="AP274" s="41"/>
      <c r="AQ274" s="41"/>
      <c r="AR274" s="41"/>
      <c r="AS274" s="41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  <c r="EV274" s="37"/>
      <c r="EW274" s="37"/>
      <c r="EX274" s="37"/>
      <c r="EY274" s="37"/>
      <c r="EZ274" s="37"/>
      <c r="FA274" s="37"/>
      <c r="FB274" s="37"/>
      <c r="FC274" s="37"/>
      <c r="FD274" s="37"/>
      <c r="FE274" s="37"/>
      <c r="FF274" s="37"/>
      <c r="FG274" s="37"/>
      <c r="FH274" s="37"/>
      <c r="FI274" s="37"/>
      <c r="FJ274" s="37"/>
      <c r="FK274" s="37"/>
      <c r="FL274" s="37"/>
      <c r="FM274" s="37"/>
      <c r="FN274" s="37"/>
      <c r="FO274" s="37"/>
      <c r="FP274" s="37"/>
      <c r="FQ274" s="37"/>
      <c r="FR274" s="37"/>
      <c r="FS274" s="37"/>
      <c r="FT274" s="37"/>
      <c r="FU274" s="37"/>
      <c r="FV274" s="37"/>
      <c r="FW274" s="37"/>
      <c r="FX274" s="37"/>
      <c r="FY274" s="37"/>
      <c r="FZ274" s="37"/>
      <c r="GA274" s="37"/>
      <c r="GB274" s="37"/>
      <c r="GC274" s="37"/>
      <c r="GD274" s="37"/>
      <c r="GE274" s="37"/>
      <c r="GF274" s="37"/>
      <c r="GG274" s="37"/>
      <c r="GH274" s="37"/>
      <c r="GI274" s="37"/>
      <c r="GJ274" s="37"/>
      <c r="GK274" s="37"/>
      <c r="GL274" s="37"/>
      <c r="GM274" s="37"/>
      <c r="GN274" s="37"/>
      <c r="GO274" s="37"/>
      <c r="GP274" s="37"/>
      <c r="GQ274" s="37"/>
      <c r="GR274" s="37"/>
      <c r="GS274" s="37"/>
      <c r="GT274" s="37"/>
      <c r="GU274" s="37"/>
      <c r="GV274" s="37"/>
      <c r="GW274" s="37"/>
      <c r="GX274" s="37"/>
      <c r="GY274" s="37"/>
      <c r="GZ274" s="37"/>
      <c r="HA274" s="37"/>
      <c r="HB274" s="37"/>
      <c r="HC274" s="37"/>
      <c r="HD274" s="37"/>
      <c r="HE274" s="37"/>
      <c r="HF274" s="37"/>
      <c r="HG274" s="37"/>
      <c r="HH274" s="37"/>
      <c r="HI274" s="37"/>
      <c r="HJ274" s="37"/>
      <c r="HK274" s="37"/>
      <c r="HL274" s="37"/>
      <c r="HM274" s="37"/>
    </row>
    <row r="275" spans="1:221" s="7" customFormat="1" x14ac:dyDescent="0.25">
      <c r="A275" s="98">
        <v>2</v>
      </c>
      <c r="B275" s="226" t="s">
        <v>590</v>
      </c>
      <c r="C275" s="283" t="s">
        <v>624</v>
      </c>
      <c r="D275" s="226">
        <v>43427</v>
      </c>
      <c r="E275" s="299">
        <v>0.35416666666666669</v>
      </c>
      <c r="F275" s="299"/>
      <c r="G275" s="299"/>
      <c r="H275" s="299"/>
      <c r="I275" s="299"/>
      <c r="J275" s="299"/>
      <c r="K275" s="299"/>
      <c r="L275" s="299"/>
      <c r="M275" s="299"/>
      <c r="N275" s="299"/>
      <c r="O275" s="299"/>
      <c r="P275" s="98" t="str">
        <f t="shared" si="4"/>
        <v>2|ponto barra seca|pontal do ipiranga|20181123|083000</v>
      </c>
      <c r="Q275" s="233" t="s">
        <v>6</v>
      </c>
      <c r="R275" s="231" t="s">
        <v>6</v>
      </c>
      <c r="S275" s="98" t="s">
        <v>6</v>
      </c>
      <c r="T275" s="233" t="s">
        <v>6</v>
      </c>
      <c r="U275" s="231" t="s">
        <v>6</v>
      </c>
      <c r="V275" s="98" t="s">
        <v>6</v>
      </c>
      <c r="W275" s="233" t="s">
        <v>6</v>
      </c>
      <c r="X275" s="300" t="s">
        <v>6</v>
      </c>
      <c r="Y275" s="98" t="s">
        <v>6</v>
      </c>
      <c r="Z275" s="98" t="s">
        <v>6</v>
      </c>
      <c r="AA275" s="98" t="s">
        <v>6</v>
      </c>
      <c r="AB275" s="98" t="s">
        <v>6</v>
      </c>
      <c r="AC275" s="98" t="s">
        <v>6</v>
      </c>
      <c r="AD275" s="98" t="s">
        <v>6</v>
      </c>
      <c r="AE275" s="98" t="s">
        <v>6</v>
      </c>
      <c r="AF275" s="98" t="s">
        <v>6</v>
      </c>
      <c r="AG275" s="98" t="s">
        <v>6</v>
      </c>
      <c r="AH275" s="231" t="s">
        <v>957</v>
      </c>
      <c r="AI275" s="233" t="s">
        <v>958</v>
      </c>
      <c r="AJ275" s="283">
        <v>80</v>
      </c>
      <c r="AK275" s="283" t="s">
        <v>714</v>
      </c>
      <c r="AL275" s="265" t="s">
        <v>416</v>
      </c>
      <c r="AM275" s="283">
        <v>1</v>
      </c>
      <c r="AN275" s="98">
        <v>1</v>
      </c>
      <c r="AO275" s="98" t="s">
        <v>467</v>
      </c>
      <c r="AP275" s="41"/>
      <c r="AQ275" s="41"/>
      <c r="AR275" s="41"/>
      <c r="AS275" s="41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  <c r="EV275" s="37"/>
      <c r="EW275" s="37"/>
      <c r="EX275" s="37"/>
      <c r="EY275" s="37"/>
      <c r="EZ275" s="37"/>
      <c r="FA275" s="37"/>
      <c r="FB275" s="37"/>
      <c r="FC275" s="37"/>
      <c r="FD275" s="37"/>
      <c r="FE275" s="37"/>
      <c r="FF275" s="37"/>
      <c r="FG275" s="37"/>
      <c r="FH275" s="37"/>
      <c r="FI275" s="37"/>
      <c r="FJ275" s="37"/>
      <c r="FK275" s="37"/>
      <c r="FL275" s="37"/>
      <c r="FM275" s="37"/>
      <c r="FN275" s="37"/>
      <c r="FO275" s="37"/>
      <c r="FP275" s="37"/>
      <c r="FQ275" s="37"/>
      <c r="FR275" s="37"/>
      <c r="FS275" s="37"/>
      <c r="FT275" s="37"/>
      <c r="FU275" s="37"/>
      <c r="FV275" s="37"/>
      <c r="FW275" s="37"/>
      <c r="FX275" s="37"/>
      <c r="FY275" s="37"/>
      <c r="FZ275" s="37"/>
      <c r="GA275" s="37"/>
      <c r="GB275" s="37"/>
      <c r="GC275" s="37"/>
      <c r="GD275" s="37"/>
      <c r="GE275" s="37"/>
      <c r="GF275" s="37"/>
      <c r="GG275" s="37"/>
      <c r="GH275" s="37"/>
      <c r="GI275" s="37"/>
      <c r="GJ275" s="37"/>
      <c r="GK275" s="37"/>
      <c r="GL275" s="37"/>
      <c r="GM275" s="37"/>
      <c r="GN275" s="37"/>
      <c r="GO275" s="37"/>
      <c r="GP275" s="37"/>
      <c r="GQ275" s="37"/>
      <c r="GR275" s="37"/>
      <c r="GS275" s="37"/>
      <c r="GT275" s="37"/>
      <c r="GU275" s="37"/>
      <c r="GV275" s="37"/>
      <c r="GW275" s="37"/>
      <c r="GX275" s="37"/>
      <c r="GY275" s="37"/>
      <c r="GZ275" s="37"/>
      <c r="HA275" s="37"/>
      <c r="HB275" s="37"/>
      <c r="HC275" s="37"/>
      <c r="HD275" s="37"/>
      <c r="HE275" s="37"/>
      <c r="HF275" s="37"/>
      <c r="HG275" s="37"/>
      <c r="HH275" s="37"/>
      <c r="HI275" s="37"/>
      <c r="HJ275" s="37"/>
      <c r="HK275" s="37"/>
      <c r="HL275" s="37"/>
      <c r="HM275" s="37"/>
    </row>
    <row r="276" spans="1:221" s="7" customFormat="1" x14ac:dyDescent="0.25">
      <c r="A276" s="98">
        <v>2</v>
      </c>
      <c r="B276" s="226" t="s">
        <v>590</v>
      </c>
      <c r="C276" s="283" t="s">
        <v>624</v>
      </c>
      <c r="D276" s="226">
        <v>43427</v>
      </c>
      <c r="E276" s="299">
        <v>0.35416666666666669</v>
      </c>
      <c r="F276" s="299"/>
      <c r="G276" s="299"/>
      <c r="H276" s="299"/>
      <c r="I276" s="299"/>
      <c r="J276" s="299"/>
      <c r="K276" s="299"/>
      <c r="L276" s="299"/>
      <c r="M276" s="299"/>
      <c r="N276" s="299"/>
      <c r="O276" s="299"/>
      <c r="P276" s="98" t="str">
        <f t="shared" si="4"/>
        <v>2|ponto barra seca|pontal do ipiranga|20181123|083000</v>
      </c>
      <c r="Q276" s="233" t="s">
        <v>6</v>
      </c>
      <c r="R276" s="231" t="s">
        <v>6</v>
      </c>
      <c r="S276" s="98" t="s">
        <v>6</v>
      </c>
      <c r="T276" s="233" t="s">
        <v>6</v>
      </c>
      <c r="U276" s="231" t="s">
        <v>6</v>
      </c>
      <c r="V276" s="98" t="s">
        <v>6</v>
      </c>
      <c r="W276" s="233" t="s">
        <v>6</v>
      </c>
      <c r="X276" s="300" t="s">
        <v>6</v>
      </c>
      <c r="Y276" s="98" t="s">
        <v>6</v>
      </c>
      <c r="Z276" s="98" t="s">
        <v>6</v>
      </c>
      <c r="AA276" s="98" t="s">
        <v>6</v>
      </c>
      <c r="AB276" s="98" t="s">
        <v>6</v>
      </c>
      <c r="AC276" s="98" t="s">
        <v>6</v>
      </c>
      <c r="AD276" s="98" t="s">
        <v>6</v>
      </c>
      <c r="AE276" s="98" t="s">
        <v>6</v>
      </c>
      <c r="AF276" s="98" t="s">
        <v>6</v>
      </c>
      <c r="AG276" s="98" t="s">
        <v>6</v>
      </c>
      <c r="AH276" s="231" t="s">
        <v>957</v>
      </c>
      <c r="AI276" s="233" t="s">
        <v>958</v>
      </c>
      <c r="AJ276" s="283">
        <v>80</v>
      </c>
      <c r="AK276" s="283" t="s">
        <v>714</v>
      </c>
      <c r="AL276" s="265" t="s">
        <v>416</v>
      </c>
      <c r="AM276" s="283">
        <v>6</v>
      </c>
      <c r="AN276" s="98">
        <v>1</v>
      </c>
      <c r="AO276" s="98" t="s">
        <v>467</v>
      </c>
      <c r="AP276" s="41"/>
      <c r="AQ276" s="41"/>
      <c r="AR276" s="41"/>
      <c r="AS276" s="41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  <c r="EV276" s="37"/>
      <c r="EW276" s="37"/>
      <c r="EX276" s="37"/>
      <c r="EY276" s="37"/>
      <c r="EZ276" s="37"/>
      <c r="FA276" s="37"/>
      <c r="FB276" s="37"/>
      <c r="FC276" s="37"/>
      <c r="FD276" s="37"/>
      <c r="FE276" s="37"/>
      <c r="FF276" s="37"/>
      <c r="FG276" s="37"/>
      <c r="FH276" s="37"/>
      <c r="FI276" s="37"/>
      <c r="FJ276" s="37"/>
      <c r="FK276" s="37"/>
      <c r="FL276" s="37"/>
      <c r="FM276" s="37"/>
      <c r="FN276" s="37"/>
      <c r="FO276" s="37"/>
      <c r="FP276" s="37"/>
      <c r="FQ276" s="37"/>
      <c r="FR276" s="37"/>
      <c r="FS276" s="37"/>
      <c r="FT276" s="37"/>
      <c r="FU276" s="37"/>
      <c r="FV276" s="37"/>
      <c r="FW276" s="37"/>
      <c r="FX276" s="37"/>
      <c r="FY276" s="37"/>
      <c r="FZ276" s="37"/>
      <c r="GA276" s="37"/>
      <c r="GB276" s="37"/>
      <c r="GC276" s="37"/>
      <c r="GD276" s="37"/>
      <c r="GE276" s="37"/>
      <c r="GF276" s="37"/>
      <c r="GG276" s="37"/>
      <c r="GH276" s="37"/>
      <c r="GI276" s="37"/>
      <c r="GJ276" s="37"/>
      <c r="GK276" s="37"/>
      <c r="GL276" s="37"/>
      <c r="GM276" s="37"/>
      <c r="GN276" s="37"/>
      <c r="GO276" s="37"/>
      <c r="GP276" s="37"/>
      <c r="GQ276" s="37"/>
      <c r="GR276" s="37"/>
      <c r="GS276" s="37"/>
      <c r="GT276" s="37"/>
      <c r="GU276" s="37"/>
      <c r="GV276" s="37"/>
      <c r="GW276" s="37"/>
      <c r="GX276" s="37"/>
      <c r="GY276" s="37"/>
      <c r="GZ276" s="37"/>
      <c r="HA276" s="37"/>
      <c r="HB276" s="37"/>
      <c r="HC276" s="37"/>
      <c r="HD276" s="37"/>
      <c r="HE276" s="37"/>
      <c r="HF276" s="37"/>
      <c r="HG276" s="37"/>
      <c r="HH276" s="37"/>
      <c r="HI276" s="37"/>
      <c r="HJ276" s="37"/>
      <c r="HK276" s="37"/>
      <c r="HL276" s="37"/>
      <c r="HM276" s="37"/>
    </row>
    <row r="277" spans="1:221" s="7" customFormat="1" x14ac:dyDescent="0.25">
      <c r="A277" s="98">
        <v>2</v>
      </c>
      <c r="B277" s="226" t="s">
        <v>590</v>
      </c>
      <c r="C277" s="283" t="s">
        <v>624</v>
      </c>
      <c r="D277" s="226">
        <v>43427</v>
      </c>
      <c r="E277" s="299">
        <v>0.35416666666666669</v>
      </c>
      <c r="F277" s="299"/>
      <c r="G277" s="299"/>
      <c r="H277" s="299"/>
      <c r="I277" s="299"/>
      <c r="J277" s="299"/>
      <c r="K277" s="299"/>
      <c r="L277" s="299"/>
      <c r="M277" s="299"/>
      <c r="N277" s="299"/>
      <c r="O277" s="299"/>
      <c r="P277" s="98" t="str">
        <f t="shared" si="4"/>
        <v>2|ponto barra seca|pontal do ipiranga|20181123|083000</v>
      </c>
      <c r="Q277" s="233" t="s">
        <v>6</v>
      </c>
      <c r="R277" s="231" t="s">
        <v>6</v>
      </c>
      <c r="S277" s="98" t="s">
        <v>6</v>
      </c>
      <c r="T277" s="233" t="s">
        <v>6</v>
      </c>
      <c r="U277" s="231" t="s">
        <v>6</v>
      </c>
      <c r="V277" s="98" t="s">
        <v>6</v>
      </c>
      <c r="W277" s="233" t="s">
        <v>6</v>
      </c>
      <c r="X277" s="300" t="s">
        <v>6</v>
      </c>
      <c r="Y277" s="98" t="s">
        <v>6</v>
      </c>
      <c r="Z277" s="98" t="s">
        <v>6</v>
      </c>
      <c r="AA277" s="98" t="s">
        <v>6</v>
      </c>
      <c r="AB277" s="98" t="s">
        <v>6</v>
      </c>
      <c r="AC277" s="98" t="s">
        <v>6</v>
      </c>
      <c r="AD277" s="98" t="s">
        <v>6</v>
      </c>
      <c r="AE277" s="98" t="s">
        <v>6</v>
      </c>
      <c r="AF277" s="98" t="s">
        <v>6</v>
      </c>
      <c r="AG277" s="98" t="s">
        <v>6</v>
      </c>
      <c r="AH277" s="231" t="s">
        <v>957</v>
      </c>
      <c r="AI277" s="233" t="s">
        <v>958</v>
      </c>
      <c r="AJ277" s="283">
        <v>80</v>
      </c>
      <c r="AK277" s="283" t="s">
        <v>714</v>
      </c>
      <c r="AL277" s="265" t="s">
        <v>416</v>
      </c>
      <c r="AM277" s="283">
        <v>1</v>
      </c>
      <c r="AN277" s="98">
        <v>1</v>
      </c>
      <c r="AO277" s="98" t="s">
        <v>467</v>
      </c>
      <c r="AP277" s="41"/>
      <c r="AQ277" s="41"/>
      <c r="AR277" s="41"/>
      <c r="AS277" s="41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  <c r="EV277" s="37"/>
      <c r="EW277" s="37"/>
      <c r="EX277" s="37"/>
      <c r="EY277" s="37"/>
      <c r="EZ277" s="37"/>
      <c r="FA277" s="37"/>
      <c r="FB277" s="37"/>
      <c r="FC277" s="37"/>
      <c r="FD277" s="37"/>
      <c r="FE277" s="37"/>
      <c r="FF277" s="37"/>
      <c r="FG277" s="37"/>
      <c r="FH277" s="37"/>
      <c r="FI277" s="37"/>
      <c r="FJ277" s="37"/>
      <c r="FK277" s="37"/>
      <c r="FL277" s="37"/>
      <c r="FM277" s="37"/>
      <c r="FN277" s="37"/>
      <c r="FO277" s="37"/>
      <c r="FP277" s="37"/>
      <c r="FQ277" s="37"/>
      <c r="FR277" s="37"/>
      <c r="FS277" s="37"/>
      <c r="FT277" s="37"/>
      <c r="FU277" s="37"/>
      <c r="FV277" s="37"/>
      <c r="FW277" s="37"/>
      <c r="FX277" s="37"/>
      <c r="FY277" s="37"/>
      <c r="FZ277" s="37"/>
      <c r="GA277" s="37"/>
      <c r="GB277" s="37"/>
      <c r="GC277" s="37"/>
      <c r="GD277" s="37"/>
      <c r="GE277" s="37"/>
      <c r="GF277" s="37"/>
      <c r="GG277" s="37"/>
      <c r="GH277" s="37"/>
      <c r="GI277" s="37"/>
      <c r="GJ277" s="37"/>
      <c r="GK277" s="37"/>
      <c r="GL277" s="37"/>
      <c r="GM277" s="37"/>
      <c r="GN277" s="37"/>
      <c r="GO277" s="37"/>
      <c r="GP277" s="37"/>
      <c r="GQ277" s="37"/>
      <c r="GR277" s="37"/>
      <c r="GS277" s="37"/>
      <c r="GT277" s="37"/>
      <c r="GU277" s="37"/>
      <c r="GV277" s="37"/>
      <c r="GW277" s="37"/>
      <c r="GX277" s="37"/>
      <c r="GY277" s="37"/>
      <c r="GZ277" s="37"/>
      <c r="HA277" s="37"/>
      <c r="HB277" s="37"/>
      <c r="HC277" s="37"/>
      <c r="HD277" s="37"/>
      <c r="HE277" s="37"/>
      <c r="HF277" s="37"/>
      <c r="HG277" s="37"/>
      <c r="HH277" s="37"/>
      <c r="HI277" s="37"/>
      <c r="HJ277" s="37"/>
      <c r="HK277" s="37"/>
      <c r="HL277" s="37"/>
      <c r="HM277" s="37"/>
    </row>
    <row r="278" spans="1:221" s="7" customFormat="1" x14ac:dyDescent="0.25">
      <c r="A278" s="98">
        <v>2</v>
      </c>
      <c r="B278" s="226" t="s">
        <v>590</v>
      </c>
      <c r="C278" s="283" t="s">
        <v>624</v>
      </c>
      <c r="D278" s="226">
        <v>43427</v>
      </c>
      <c r="E278" s="299">
        <v>0.35416666666666669</v>
      </c>
      <c r="F278" s="299"/>
      <c r="G278" s="299"/>
      <c r="H278" s="299"/>
      <c r="I278" s="299"/>
      <c r="J278" s="299"/>
      <c r="K278" s="299"/>
      <c r="L278" s="299"/>
      <c r="M278" s="299"/>
      <c r="N278" s="299"/>
      <c r="O278" s="299"/>
      <c r="P278" s="98" t="str">
        <f t="shared" si="4"/>
        <v>2|ponto barra seca|pontal do ipiranga|20181123|083000</v>
      </c>
      <c r="Q278" s="233" t="s">
        <v>6</v>
      </c>
      <c r="R278" s="231" t="s">
        <v>6</v>
      </c>
      <c r="S278" s="98" t="s">
        <v>6</v>
      </c>
      <c r="T278" s="233" t="s">
        <v>6</v>
      </c>
      <c r="U278" s="231" t="s">
        <v>6</v>
      </c>
      <c r="V278" s="98" t="s">
        <v>6</v>
      </c>
      <c r="W278" s="233" t="s">
        <v>6</v>
      </c>
      <c r="X278" s="300" t="s">
        <v>6</v>
      </c>
      <c r="Y278" s="98" t="s">
        <v>6</v>
      </c>
      <c r="Z278" s="98" t="s">
        <v>6</v>
      </c>
      <c r="AA278" s="98" t="s">
        <v>6</v>
      </c>
      <c r="AB278" s="98" t="s">
        <v>6</v>
      </c>
      <c r="AC278" s="98" t="s">
        <v>6</v>
      </c>
      <c r="AD278" s="98" t="s">
        <v>6</v>
      </c>
      <c r="AE278" s="98" t="s">
        <v>6</v>
      </c>
      <c r="AF278" s="98" t="s">
        <v>6</v>
      </c>
      <c r="AG278" s="98" t="s">
        <v>6</v>
      </c>
      <c r="AH278" s="231" t="s">
        <v>957</v>
      </c>
      <c r="AI278" s="233" t="s">
        <v>958</v>
      </c>
      <c r="AJ278" s="283">
        <v>80</v>
      </c>
      <c r="AK278" s="283" t="s">
        <v>714</v>
      </c>
      <c r="AL278" s="265" t="s">
        <v>416</v>
      </c>
      <c r="AM278" s="283">
        <v>3</v>
      </c>
      <c r="AN278" s="98">
        <v>1</v>
      </c>
      <c r="AO278" s="98" t="s">
        <v>467</v>
      </c>
      <c r="AP278" s="41"/>
      <c r="AQ278" s="41"/>
      <c r="AR278" s="41"/>
      <c r="AS278" s="41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37"/>
      <c r="DI278" s="37"/>
      <c r="DJ278" s="37"/>
      <c r="DK278" s="37"/>
      <c r="DL278" s="37"/>
      <c r="DM278" s="37"/>
      <c r="DN278" s="37"/>
      <c r="DO278" s="37"/>
      <c r="DP278" s="37"/>
      <c r="DQ278" s="37"/>
      <c r="DR278" s="37"/>
      <c r="DS278" s="37"/>
      <c r="DT278" s="37"/>
      <c r="DU278" s="37"/>
      <c r="DV278" s="37"/>
      <c r="DW278" s="37"/>
      <c r="DX278" s="37"/>
      <c r="DY278" s="37"/>
      <c r="DZ278" s="37"/>
      <c r="EA278" s="37"/>
      <c r="EB278" s="37"/>
      <c r="EC278" s="37"/>
      <c r="ED278" s="37"/>
      <c r="EE278" s="37"/>
      <c r="EF278" s="37"/>
      <c r="EG278" s="37"/>
      <c r="EH278" s="37"/>
      <c r="EI278" s="37"/>
      <c r="EJ278" s="37"/>
      <c r="EK278" s="37"/>
      <c r="EL278" s="37"/>
      <c r="EM278" s="37"/>
      <c r="EN278" s="37"/>
      <c r="EO278" s="37"/>
      <c r="EP278" s="37"/>
      <c r="EQ278" s="37"/>
      <c r="ER278" s="37"/>
      <c r="ES278" s="37"/>
      <c r="ET278" s="37"/>
      <c r="EU278" s="37"/>
      <c r="EV278" s="37"/>
      <c r="EW278" s="37"/>
      <c r="EX278" s="37"/>
      <c r="EY278" s="37"/>
      <c r="EZ278" s="37"/>
      <c r="FA278" s="37"/>
      <c r="FB278" s="37"/>
      <c r="FC278" s="37"/>
      <c r="FD278" s="37"/>
      <c r="FE278" s="37"/>
      <c r="FF278" s="37"/>
      <c r="FG278" s="37"/>
      <c r="FH278" s="37"/>
      <c r="FI278" s="37"/>
      <c r="FJ278" s="37"/>
      <c r="FK278" s="37"/>
      <c r="FL278" s="37"/>
      <c r="FM278" s="37"/>
      <c r="FN278" s="37"/>
      <c r="FO278" s="37"/>
      <c r="FP278" s="37"/>
      <c r="FQ278" s="37"/>
      <c r="FR278" s="37"/>
      <c r="FS278" s="37"/>
      <c r="FT278" s="37"/>
      <c r="FU278" s="37"/>
      <c r="FV278" s="37"/>
      <c r="FW278" s="37"/>
      <c r="FX278" s="37"/>
      <c r="FY278" s="37"/>
      <c r="FZ278" s="37"/>
      <c r="GA278" s="37"/>
      <c r="GB278" s="37"/>
      <c r="GC278" s="37"/>
      <c r="GD278" s="37"/>
      <c r="GE278" s="37"/>
      <c r="GF278" s="37"/>
      <c r="GG278" s="37"/>
      <c r="GH278" s="37"/>
      <c r="GI278" s="37"/>
      <c r="GJ278" s="37"/>
      <c r="GK278" s="37"/>
      <c r="GL278" s="37"/>
      <c r="GM278" s="37"/>
      <c r="GN278" s="37"/>
      <c r="GO278" s="37"/>
      <c r="GP278" s="37"/>
      <c r="GQ278" s="37"/>
      <c r="GR278" s="37"/>
      <c r="GS278" s="37"/>
      <c r="GT278" s="37"/>
      <c r="GU278" s="37"/>
      <c r="GV278" s="37"/>
      <c r="GW278" s="37"/>
      <c r="GX278" s="37"/>
      <c r="GY278" s="37"/>
      <c r="GZ278" s="37"/>
      <c r="HA278" s="37"/>
      <c r="HB278" s="37"/>
      <c r="HC278" s="37"/>
      <c r="HD278" s="37"/>
      <c r="HE278" s="37"/>
      <c r="HF278" s="37"/>
      <c r="HG278" s="37"/>
      <c r="HH278" s="37"/>
      <c r="HI278" s="37"/>
      <c r="HJ278" s="37"/>
      <c r="HK278" s="37"/>
      <c r="HL278" s="37"/>
      <c r="HM278" s="37"/>
    </row>
    <row r="279" spans="1:221" s="7" customFormat="1" x14ac:dyDescent="0.25">
      <c r="A279" s="98">
        <v>2</v>
      </c>
      <c r="B279" s="226" t="s">
        <v>590</v>
      </c>
      <c r="C279" s="283" t="s">
        <v>624</v>
      </c>
      <c r="D279" s="226">
        <v>43427</v>
      </c>
      <c r="E279" s="299">
        <v>0.35416666666666669</v>
      </c>
      <c r="F279" s="299"/>
      <c r="G279" s="299"/>
      <c r="H279" s="299"/>
      <c r="I279" s="299"/>
      <c r="J279" s="299"/>
      <c r="K279" s="299"/>
      <c r="L279" s="299"/>
      <c r="M279" s="299"/>
      <c r="N279" s="299"/>
      <c r="O279" s="299"/>
      <c r="P279" s="98" t="str">
        <f t="shared" si="4"/>
        <v>2|ponto barra seca|pontal do ipiranga|20181123|083000</v>
      </c>
      <c r="Q279" s="233" t="s">
        <v>6</v>
      </c>
      <c r="R279" s="231" t="s">
        <v>6</v>
      </c>
      <c r="S279" s="98" t="s">
        <v>6</v>
      </c>
      <c r="T279" s="233" t="s">
        <v>6</v>
      </c>
      <c r="U279" s="231" t="s">
        <v>6</v>
      </c>
      <c r="V279" s="98" t="s">
        <v>6</v>
      </c>
      <c r="W279" s="233" t="s">
        <v>6</v>
      </c>
      <c r="X279" s="300" t="s">
        <v>6</v>
      </c>
      <c r="Y279" s="98" t="s">
        <v>6</v>
      </c>
      <c r="Z279" s="98" t="s">
        <v>6</v>
      </c>
      <c r="AA279" s="98" t="s">
        <v>6</v>
      </c>
      <c r="AB279" s="98" t="s">
        <v>6</v>
      </c>
      <c r="AC279" s="98" t="s">
        <v>6</v>
      </c>
      <c r="AD279" s="98" t="s">
        <v>6</v>
      </c>
      <c r="AE279" s="98" t="s">
        <v>6</v>
      </c>
      <c r="AF279" s="98" t="s">
        <v>6</v>
      </c>
      <c r="AG279" s="98" t="s">
        <v>6</v>
      </c>
      <c r="AH279" s="231" t="s">
        <v>957</v>
      </c>
      <c r="AI279" s="233" t="s">
        <v>958</v>
      </c>
      <c r="AJ279" s="283">
        <v>80</v>
      </c>
      <c r="AK279" s="283" t="s">
        <v>714</v>
      </c>
      <c r="AL279" s="265" t="s">
        <v>416</v>
      </c>
      <c r="AM279" s="283">
        <v>1</v>
      </c>
      <c r="AN279" s="98">
        <v>1</v>
      </c>
      <c r="AO279" s="98" t="s">
        <v>467</v>
      </c>
      <c r="AP279" s="41"/>
      <c r="AQ279" s="41"/>
      <c r="AR279" s="41"/>
      <c r="AS279" s="41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37"/>
      <c r="DI279" s="37"/>
      <c r="DJ279" s="37"/>
      <c r="DK279" s="37"/>
      <c r="DL279" s="37"/>
      <c r="DM279" s="37"/>
      <c r="DN279" s="37"/>
      <c r="DO279" s="37"/>
      <c r="DP279" s="37"/>
      <c r="DQ279" s="37"/>
      <c r="DR279" s="37"/>
      <c r="DS279" s="37"/>
      <c r="DT279" s="37"/>
      <c r="DU279" s="37"/>
      <c r="DV279" s="37"/>
      <c r="DW279" s="37"/>
      <c r="DX279" s="37"/>
      <c r="DY279" s="37"/>
      <c r="DZ279" s="37"/>
      <c r="EA279" s="37"/>
      <c r="EB279" s="37"/>
      <c r="EC279" s="37"/>
      <c r="ED279" s="37"/>
      <c r="EE279" s="37"/>
      <c r="EF279" s="37"/>
      <c r="EG279" s="37"/>
      <c r="EH279" s="37"/>
      <c r="EI279" s="37"/>
      <c r="EJ279" s="37"/>
      <c r="EK279" s="37"/>
      <c r="EL279" s="37"/>
      <c r="EM279" s="37"/>
      <c r="EN279" s="37"/>
      <c r="EO279" s="37"/>
      <c r="EP279" s="37"/>
      <c r="EQ279" s="37"/>
      <c r="ER279" s="37"/>
      <c r="ES279" s="37"/>
      <c r="ET279" s="37"/>
      <c r="EU279" s="37"/>
      <c r="EV279" s="37"/>
      <c r="EW279" s="37"/>
      <c r="EX279" s="37"/>
      <c r="EY279" s="37"/>
      <c r="EZ279" s="37"/>
      <c r="FA279" s="37"/>
      <c r="FB279" s="37"/>
      <c r="FC279" s="37"/>
      <c r="FD279" s="37"/>
      <c r="FE279" s="37"/>
      <c r="FF279" s="37"/>
      <c r="FG279" s="37"/>
      <c r="FH279" s="37"/>
      <c r="FI279" s="37"/>
      <c r="FJ279" s="37"/>
      <c r="FK279" s="37"/>
      <c r="FL279" s="37"/>
      <c r="FM279" s="37"/>
      <c r="FN279" s="37"/>
      <c r="FO279" s="37"/>
      <c r="FP279" s="37"/>
      <c r="FQ279" s="37"/>
      <c r="FR279" s="37"/>
      <c r="FS279" s="37"/>
      <c r="FT279" s="37"/>
      <c r="FU279" s="37"/>
      <c r="FV279" s="37"/>
      <c r="FW279" s="37"/>
      <c r="FX279" s="37"/>
      <c r="FY279" s="37"/>
      <c r="FZ279" s="37"/>
      <c r="GA279" s="37"/>
      <c r="GB279" s="37"/>
      <c r="GC279" s="37"/>
      <c r="GD279" s="37"/>
      <c r="GE279" s="37"/>
      <c r="GF279" s="37"/>
      <c r="GG279" s="37"/>
      <c r="GH279" s="37"/>
      <c r="GI279" s="37"/>
      <c r="GJ279" s="37"/>
      <c r="GK279" s="37"/>
      <c r="GL279" s="37"/>
      <c r="GM279" s="37"/>
      <c r="GN279" s="37"/>
      <c r="GO279" s="37"/>
      <c r="GP279" s="37"/>
      <c r="GQ279" s="37"/>
      <c r="GR279" s="37"/>
      <c r="GS279" s="37"/>
      <c r="GT279" s="37"/>
      <c r="GU279" s="37"/>
      <c r="GV279" s="37"/>
      <c r="GW279" s="37"/>
      <c r="GX279" s="37"/>
      <c r="GY279" s="37"/>
      <c r="GZ279" s="37"/>
      <c r="HA279" s="37"/>
      <c r="HB279" s="37"/>
      <c r="HC279" s="37"/>
      <c r="HD279" s="37"/>
      <c r="HE279" s="37"/>
      <c r="HF279" s="37"/>
      <c r="HG279" s="37"/>
      <c r="HH279" s="37"/>
      <c r="HI279" s="37"/>
      <c r="HJ279" s="37"/>
      <c r="HK279" s="37"/>
      <c r="HL279" s="37"/>
      <c r="HM279" s="37"/>
    </row>
    <row r="280" spans="1:221" s="7" customFormat="1" x14ac:dyDescent="0.25">
      <c r="A280" s="98">
        <v>2</v>
      </c>
      <c r="B280" s="283" t="s">
        <v>591</v>
      </c>
      <c r="C280" s="283" t="s">
        <v>624</v>
      </c>
      <c r="D280" s="226">
        <v>43427</v>
      </c>
      <c r="E280" s="303">
        <v>0.25</v>
      </c>
      <c r="F280" s="303"/>
      <c r="G280" s="303"/>
      <c r="H280" s="303"/>
      <c r="I280" s="303"/>
      <c r="J280" s="303"/>
      <c r="K280" s="303"/>
      <c r="L280" s="303"/>
      <c r="M280" s="303"/>
      <c r="N280" s="303"/>
      <c r="O280" s="303"/>
      <c r="P280" s="98" t="str">
        <f t="shared" si="4"/>
        <v>2|transecto pontal do ipiranga|pontal do ipiranga|20181123|060000</v>
      </c>
      <c r="Q280" s="233" t="s">
        <v>6</v>
      </c>
      <c r="R280" s="231" t="s">
        <v>6</v>
      </c>
      <c r="S280" s="98" t="s">
        <v>6</v>
      </c>
      <c r="T280" s="233" t="s">
        <v>6</v>
      </c>
      <c r="U280" s="231" t="s">
        <v>6</v>
      </c>
      <c r="V280" s="98" t="s">
        <v>6</v>
      </c>
      <c r="W280" s="233" t="s">
        <v>6</v>
      </c>
      <c r="X280" s="300" t="s">
        <v>6</v>
      </c>
      <c r="Y280" s="98" t="s">
        <v>6</v>
      </c>
      <c r="Z280" s="98" t="s">
        <v>6</v>
      </c>
      <c r="AA280" s="98" t="s">
        <v>6</v>
      </c>
      <c r="AB280" s="98" t="s">
        <v>6</v>
      </c>
      <c r="AC280" s="98" t="s">
        <v>6</v>
      </c>
      <c r="AD280" s="98" t="s">
        <v>6</v>
      </c>
      <c r="AE280" s="98" t="s">
        <v>6</v>
      </c>
      <c r="AF280" s="98" t="s">
        <v>6</v>
      </c>
      <c r="AG280" s="98" t="s">
        <v>6</v>
      </c>
      <c r="AH280" s="231" t="s">
        <v>536</v>
      </c>
      <c r="AI280" s="233" t="s">
        <v>563</v>
      </c>
      <c r="AJ280" s="283">
        <v>70</v>
      </c>
      <c r="AK280" s="283" t="s">
        <v>714</v>
      </c>
      <c r="AL280" s="283" t="s">
        <v>414</v>
      </c>
      <c r="AM280" s="283">
        <v>1</v>
      </c>
      <c r="AN280" s="98">
        <v>1</v>
      </c>
      <c r="AO280" s="98" t="s">
        <v>467</v>
      </c>
      <c r="AP280" s="41"/>
      <c r="AQ280" s="41"/>
      <c r="AR280" s="41"/>
      <c r="AS280" s="41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37"/>
      <c r="DI280" s="37"/>
      <c r="DJ280" s="37"/>
      <c r="DK280" s="37"/>
      <c r="DL280" s="37"/>
      <c r="DM280" s="37"/>
      <c r="DN280" s="37"/>
      <c r="DO280" s="37"/>
      <c r="DP280" s="37"/>
      <c r="DQ280" s="37"/>
      <c r="DR280" s="37"/>
      <c r="DS280" s="37"/>
      <c r="DT280" s="37"/>
      <c r="DU280" s="37"/>
      <c r="DV280" s="37"/>
      <c r="DW280" s="37"/>
      <c r="DX280" s="37"/>
      <c r="DY280" s="37"/>
      <c r="DZ280" s="37"/>
      <c r="EA280" s="37"/>
      <c r="EB280" s="37"/>
      <c r="EC280" s="37"/>
      <c r="ED280" s="37"/>
      <c r="EE280" s="37"/>
      <c r="EF280" s="37"/>
      <c r="EG280" s="37"/>
      <c r="EH280" s="37"/>
      <c r="EI280" s="37"/>
      <c r="EJ280" s="37"/>
      <c r="EK280" s="37"/>
      <c r="EL280" s="37"/>
      <c r="EM280" s="37"/>
      <c r="EN280" s="37"/>
      <c r="EO280" s="37"/>
      <c r="EP280" s="37"/>
      <c r="EQ280" s="37"/>
      <c r="ER280" s="37"/>
      <c r="ES280" s="37"/>
      <c r="ET280" s="37"/>
      <c r="EU280" s="37"/>
      <c r="EV280" s="37"/>
      <c r="EW280" s="37"/>
      <c r="EX280" s="37"/>
      <c r="EY280" s="37"/>
      <c r="EZ280" s="37"/>
      <c r="FA280" s="37"/>
      <c r="FB280" s="37"/>
      <c r="FC280" s="37"/>
      <c r="FD280" s="37"/>
      <c r="FE280" s="37"/>
      <c r="FF280" s="37"/>
      <c r="FG280" s="37"/>
      <c r="FH280" s="37"/>
      <c r="FI280" s="37"/>
      <c r="FJ280" s="37"/>
      <c r="FK280" s="37"/>
      <c r="FL280" s="37"/>
      <c r="FM280" s="37"/>
      <c r="FN280" s="37"/>
      <c r="FO280" s="37"/>
      <c r="FP280" s="37"/>
      <c r="FQ280" s="37"/>
      <c r="FR280" s="37"/>
      <c r="FS280" s="37"/>
      <c r="FT280" s="37"/>
      <c r="FU280" s="37"/>
      <c r="FV280" s="37"/>
      <c r="FW280" s="37"/>
      <c r="FX280" s="37"/>
      <c r="FY280" s="37"/>
      <c r="FZ280" s="37"/>
      <c r="GA280" s="37"/>
      <c r="GB280" s="37"/>
      <c r="GC280" s="37"/>
      <c r="GD280" s="37"/>
      <c r="GE280" s="37"/>
      <c r="GF280" s="37"/>
      <c r="GG280" s="37"/>
      <c r="GH280" s="37"/>
      <c r="GI280" s="37"/>
      <c r="GJ280" s="37"/>
      <c r="GK280" s="37"/>
      <c r="GL280" s="37"/>
      <c r="GM280" s="37"/>
      <c r="GN280" s="37"/>
      <c r="GO280" s="37"/>
      <c r="GP280" s="37"/>
      <c r="GQ280" s="37"/>
      <c r="GR280" s="37"/>
      <c r="GS280" s="37"/>
      <c r="GT280" s="37"/>
      <c r="GU280" s="37"/>
      <c r="GV280" s="37"/>
      <c r="GW280" s="37"/>
      <c r="GX280" s="37"/>
      <c r="GY280" s="37"/>
      <c r="GZ280" s="37"/>
      <c r="HA280" s="37"/>
      <c r="HB280" s="37"/>
      <c r="HC280" s="37"/>
      <c r="HD280" s="37"/>
      <c r="HE280" s="37"/>
      <c r="HF280" s="37"/>
      <c r="HG280" s="37"/>
      <c r="HH280" s="37"/>
      <c r="HI280" s="37"/>
      <c r="HJ280" s="37"/>
      <c r="HK280" s="37"/>
      <c r="HL280" s="37"/>
      <c r="HM280" s="37"/>
    </row>
    <row r="281" spans="1:221" s="7" customFormat="1" x14ac:dyDescent="0.25">
      <c r="A281" s="98">
        <v>2</v>
      </c>
      <c r="B281" s="283" t="s">
        <v>591</v>
      </c>
      <c r="C281" s="283" t="s">
        <v>624</v>
      </c>
      <c r="D281" s="226">
        <v>43427</v>
      </c>
      <c r="E281" s="303">
        <v>0.25</v>
      </c>
      <c r="F281" s="303"/>
      <c r="G281" s="303"/>
      <c r="H281" s="303"/>
      <c r="I281" s="303"/>
      <c r="J281" s="303"/>
      <c r="K281" s="303"/>
      <c r="L281" s="303"/>
      <c r="M281" s="303"/>
      <c r="N281" s="303"/>
      <c r="O281" s="303"/>
      <c r="P281" s="98" t="str">
        <f t="shared" si="4"/>
        <v>2|transecto pontal do ipiranga|pontal do ipiranga|20181123|060000</v>
      </c>
      <c r="Q281" s="233" t="s">
        <v>6</v>
      </c>
      <c r="R281" s="231" t="s">
        <v>6</v>
      </c>
      <c r="S281" s="98" t="s">
        <v>6</v>
      </c>
      <c r="T281" s="233" t="s">
        <v>6</v>
      </c>
      <c r="U281" s="231" t="s">
        <v>6</v>
      </c>
      <c r="V281" s="98" t="s">
        <v>6</v>
      </c>
      <c r="W281" s="233" t="s">
        <v>6</v>
      </c>
      <c r="X281" s="300" t="s">
        <v>6</v>
      </c>
      <c r="Y281" s="98" t="s">
        <v>6</v>
      </c>
      <c r="Z281" s="98" t="s">
        <v>6</v>
      </c>
      <c r="AA281" s="98" t="s">
        <v>6</v>
      </c>
      <c r="AB281" s="98" t="s">
        <v>6</v>
      </c>
      <c r="AC281" s="98" t="s">
        <v>6</v>
      </c>
      <c r="AD281" s="98" t="s">
        <v>6</v>
      </c>
      <c r="AE281" s="98" t="s">
        <v>6</v>
      </c>
      <c r="AF281" s="98" t="s">
        <v>6</v>
      </c>
      <c r="AG281" s="98" t="s">
        <v>6</v>
      </c>
      <c r="AH281" s="231" t="s">
        <v>957</v>
      </c>
      <c r="AI281" s="233" t="s">
        <v>958</v>
      </c>
      <c r="AJ281" s="283">
        <v>70</v>
      </c>
      <c r="AK281" s="283" t="s">
        <v>714</v>
      </c>
      <c r="AL281" s="283" t="s">
        <v>414</v>
      </c>
      <c r="AM281" s="283">
        <v>3</v>
      </c>
      <c r="AN281" s="98">
        <v>1</v>
      </c>
      <c r="AO281" s="98" t="s">
        <v>467</v>
      </c>
      <c r="AP281" s="41"/>
      <c r="AQ281" s="41"/>
      <c r="AR281" s="41"/>
      <c r="AS281" s="41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7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7"/>
      <c r="EY281" s="37"/>
      <c r="EZ281" s="37"/>
      <c r="FA281" s="37"/>
      <c r="FB281" s="37"/>
      <c r="FC281" s="37"/>
      <c r="FD281" s="37"/>
      <c r="FE281" s="37"/>
      <c r="FF281" s="37"/>
      <c r="FG281" s="37"/>
      <c r="FH281" s="37"/>
      <c r="FI281" s="37"/>
      <c r="FJ281" s="37"/>
      <c r="FK281" s="37"/>
      <c r="FL281" s="37"/>
      <c r="FM281" s="37"/>
      <c r="FN281" s="37"/>
      <c r="FO281" s="37"/>
      <c r="FP281" s="37"/>
      <c r="FQ281" s="37"/>
      <c r="FR281" s="37"/>
      <c r="FS281" s="37"/>
      <c r="FT281" s="37"/>
      <c r="FU281" s="37"/>
      <c r="FV281" s="37"/>
      <c r="FW281" s="37"/>
      <c r="FX281" s="37"/>
      <c r="FY281" s="37"/>
      <c r="FZ281" s="37"/>
      <c r="GA281" s="37"/>
      <c r="GB281" s="37"/>
      <c r="GC281" s="37"/>
      <c r="GD281" s="37"/>
      <c r="GE281" s="37"/>
      <c r="GF281" s="37"/>
      <c r="GG281" s="37"/>
      <c r="GH281" s="37"/>
      <c r="GI281" s="37"/>
      <c r="GJ281" s="37"/>
      <c r="GK281" s="37"/>
      <c r="GL281" s="37"/>
      <c r="GM281" s="37"/>
      <c r="GN281" s="37"/>
      <c r="GO281" s="37"/>
      <c r="GP281" s="37"/>
      <c r="GQ281" s="37"/>
      <c r="GR281" s="37"/>
      <c r="GS281" s="37"/>
      <c r="GT281" s="37"/>
      <c r="GU281" s="37"/>
      <c r="GV281" s="37"/>
      <c r="GW281" s="37"/>
      <c r="GX281" s="37"/>
      <c r="GY281" s="37"/>
      <c r="GZ281" s="37"/>
      <c r="HA281" s="37"/>
      <c r="HB281" s="37"/>
      <c r="HC281" s="37"/>
      <c r="HD281" s="37"/>
      <c r="HE281" s="37"/>
      <c r="HF281" s="37"/>
      <c r="HG281" s="37"/>
      <c r="HH281" s="37"/>
      <c r="HI281" s="37"/>
      <c r="HJ281" s="37"/>
      <c r="HK281" s="37"/>
      <c r="HL281" s="37"/>
      <c r="HM281" s="37"/>
    </row>
    <row r="282" spans="1:221" s="7" customFormat="1" x14ac:dyDescent="0.25">
      <c r="A282" s="98">
        <v>2</v>
      </c>
      <c r="B282" s="283" t="s">
        <v>591</v>
      </c>
      <c r="C282" s="283" t="s">
        <v>624</v>
      </c>
      <c r="D282" s="226">
        <v>43427</v>
      </c>
      <c r="E282" s="303">
        <v>0.25</v>
      </c>
      <c r="F282" s="303"/>
      <c r="G282" s="303"/>
      <c r="H282" s="303"/>
      <c r="I282" s="303"/>
      <c r="J282" s="303"/>
      <c r="K282" s="303"/>
      <c r="L282" s="303"/>
      <c r="M282" s="303"/>
      <c r="N282" s="303"/>
      <c r="O282" s="303"/>
      <c r="P282" s="98" t="str">
        <f t="shared" si="4"/>
        <v>2|transecto pontal do ipiranga|pontal do ipiranga|20181123|060000</v>
      </c>
      <c r="Q282" s="233" t="s">
        <v>6</v>
      </c>
      <c r="R282" s="231" t="s">
        <v>6</v>
      </c>
      <c r="S282" s="98" t="s">
        <v>6</v>
      </c>
      <c r="T282" s="233" t="s">
        <v>6</v>
      </c>
      <c r="U282" s="231" t="s">
        <v>6</v>
      </c>
      <c r="V282" s="98" t="s">
        <v>6</v>
      </c>
      <c r="W282" s="233" t="s">
        <v>6</v>
      </c>
      <c r="X282" s="300" t="s">
        <v>6</v>
      </c>
      <c r="Y282" s="98" t="s">
        <v>6</v>
      </c>
      <c r="Z282" s="98" t="s">
        <v>6</v>
      </c>
      <c r="AA282" s="98" t="s">
        <v>6</v>
      </c>
      <c r="AB282" s="98" t="s">
        <v>6</v>
      </c>
      <c r="AC282" s="98" t="s">
        <v>6</v>
      </c>
      <c r="AD282" s="98" t="s">
        <v>6</v>
      </c>
      <c r="AE282" s="98" t="s">
        <v>6</v>
      </c>
      <c r="AF282" s="98" t="s">
        <v>6</v>
      </c>
      <c r="AG282" s="98" t="s">
        <v>6</v>
      </c>
      <c r="AH282" s="231" t="s">
        <v>957</v>
      </c>
      <c r="AI282" s="233" t="s">
        <v>958</v>
      </c>
      <c r="AJ282" s="283">
        <v>70</v>
      </c>
      <c r="AK282" s="283" t="s">
        <v>714</v>
      </c>
      <c r="AL282" s="283" t="s">
        <v>414</v>
      </c>
      <c r="AM282" s="283">
        <v>1</v>
      </c>
      <c r="AN282" s="98">
        <v>1</v>
      </c>
      <c r="AO282" s="98" t="s">
        <v>467</v>
      </c>
      <c r="AP282" s="41"/>
      <c r="AQ282" s="41"/>
      <c r="AR282" s="41"/>
      <c r="AS282" s="41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40"/>
      <c r="CR282" s="40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40"/>
      <c r="DE282" s="40"/>
      <c r="DF282" s="40"/>
      <c r="DG282" s="40"/>
      <c r="DH282" s="37"/>
      <c r="DI282" s="37"/>
      <c r="DJ282" s="37"/>
      <c r="DK282" s="37"/>
      <c r="DL282" s="37"/>
      <c r="DM282" s="37"/>
      <c r="DN282" s="37"/>
      <c r="DO282" s="37"/>
      <c r="DP282" s="37"/>
      <c r="DQ282" s="37"/>
      <c r="DR282" s="37"/>
      <c r="DS282" s="37"/>
      <c r="DT282" s="37"/>
      <c r="DU282" s="37"/>
      <c r="DV282" s="37"/>
      <c r="DW282" s="37"/>
      <c r="DX282" s="37"/>
      <c r="DY282" s="37"/>
      <c r="DZ282" s="37"/>
      <c r="EA282" s="37"/>
      <c r="EB282" s="37"/>
      <c r="EC282" s="37"/>
      <c r="ED282" s="37"/>
      <c r="EE282" s="37"/>
      <c r="EF282" s="37"/>
      <c r="EG282" s="37"/>
      <c r="EH282" s="37"/>
      <c r="EI282" s="37"/>
      <c r="EJ282" s="37"/>
      <c r="EK282" s="37"/>
      <c r="EL282" s="37"/>
      <c r="EM282" s="37"/>
      <c r="EN282" s="37"/>
      <c r="EO282" s="37"/>
      <c r="EP282" s="37"/>
      <c r="EQ282" s="37"/>
      <c r="ER282" s="37"/>
      <c r="ES282" s="37"/>
      <c r="ET282" s="37"/>
      <c r="EU282" s="37"/>
      <c r="EV282" s="37"/>
      <c r="EW282" s="37"/>
      <c r="EX282" s="37"/>
      <c r="EY282" s="37"/>
      <c r="EZ282" s="37"/>
      <c r="FA282" s="37"/>
      <c r="FB282" s="37"/>
      <c r="FC282" s="37"/>
      <c r="FD282" s="37"/>
      <c r="FE282" s="37"/>
      <c r="FF282" s="37"/>
      <c r="FG282" s="37"/>
      <c r="FH282" s="37"/>
      <c r="FI282" s="37"/>
      <c r="FJ282" s="37"/>
      <c r="FK282" s="37"/>
      <c r="FL282" s="37"/>
      <c r="FM282" s="37"/>
      <c r="FN282" s="37"/>
      <c r="FO282" s="37"/>
      <c r="FP282" s="37"/>
      <c r="FQ282" s="37"/>
      <c r="FR282" s="37"/>
      <c r="FS282" s="37"/>
      <c r="FT282" s="37"/>
      <c r="FU282" s="37"/>
      <c r="FV282" s="37"/>
      <c r="FW282" s="37"/>
      <c r="FX282" s="37"/>
      <c r="FY282" s="37"/>
      <c r="FZ282" s="37"/>
      <c r="GA282" s="37"/>
      <c r="GB282" s="37"/>
      <c r="GC282" s="37"/>
      <c r="GD282" s="37"/>
      <c r="GE282" s="37"/>
      <c r="GF282" s="37"/>
      <c r="GG282" s="37"/>
      <c r="GH282" s="37"/>
      <c r="GI282" s="37"/>
      <c r="GJ282" s="37"/>
      <c r="GK282" s="37"/>
      <c r="GL282" s="37"/>
      <c r="GM282" s="37"/>
      <c r="GN282" s="37"/>
      <c r="GO282" s="37"/>
      <c r="GP282" s="37"/>
      <c r="GQ282" s="37"/>
      <c r="GR282" s="37"/>
      <c r="GS282" s="37"/>
      <c r="GT282" s="37"/>
      <c r="GU282" s="37"/>
      <c r="GV282" s="37"/>
      <c r="GW282" s="37"/>
      <c r="GX282" s="37"/>
      <c r="GY282" s="37"/>
      <c r="GZ282" s="37"/>
      <c r="HA282" s="37"/>
      <c r="HB282" s="37"/>
      <c r="HC282" s="37"/>
      <c r="HD282" s="37"/>
      <c r="HE282" s="37"/>
      <c r="HF282" s="37"/>
      <c r="HG282" s="37"/>
      <c r="HH282" s="37"/>
      <c r="HI282" s="37"/>
      <c r="HJ282" s="37"/>
      <c r="HK282" s="37"/>
      <c r="HL282" s="37"/>
      <c r="HM282" s="37"/>
    </row>
    <row r="283" spans="1:221" s="7" customFormat="1" x14ac:dyDescent="0.25">
      <c r="A283" s="98">
        <v>2</v>
      </c>
      <c r="B283" s="283" t="s">
        <v>591</v>
      </c>
      <c r="C283" s="283" t="s">
        <v>624</v>
      </c>
      <c r="D283" s="226">
        <v>43427</v>
      </c>
      <c r="E283" s="303">
        <v>0.25</v>
      </c>
      <c r="F283" s="303"/>
      <c r="G283" s="303"/>
      <c r="H283" s="303"/>
      <c r="I283" s="303"/>
      <c r="J283" s="303"/>
      <c r="K283" s="303"/>
      <c r="L283" s="303"/>
      <c r="M283" s="303"/>
      <c r="N283" s="303"/>
      <c r="O283" s="303"/>
      <c r="P283" s="98" t="str">
        <f t="shared" si="4"/>
        <v>2|transecto pontal do ipiranga|pontal do ipiranga|20181123|060000</v>
      </c>
      <c r="Q283" s="233" t="s">
        <v>6</v>
      </c>
      <c r="R283" s="231" t="s">
        <v>6</v>
      </c>
      <c r="S283" s="98" t="s">
        <v>6</v>
      </c>
      <c r="T283" s="233" t="s">
        <v>6</v>
      </c>
      <c r="U283" s="231" t="s">
        <v>6</v>
      </c>
      <c r="V283" s="98" t="s">
        <v>6</v>
      </c>
      <c r="W283" s="233" t="s">
        <v>6</v>
      </c>
      <c r="X283" s="300" t="s">
        <v>6</v>
      </c>
      <c r="Y283" s="98" t="s">
        <v>6</v>
      </c>
      <c r="Z283" s="98" t="s">
        <v>6</v>
      </c>
      <c r="AA283" s="98" t="s">
        <v>6</v>
      </c>
      <c r="AB283" s="98" t="s">
        <v>6</v>
      </c>
      <c r="AC283" s="98" t="s">
        <v>6</v>
      </c>
      <c r="AD283" s="98" t="s">
        <v>6</v>
      </c>
      <c r="AE283" s="98" t="s">
        <v>6</v>
      </c>
      <c r="AF283" s="98" t="s">
        <v>6</v>
      </c>
      <c r="AG283" s="98" t="s">
        <v>6</v>
      </c>
      <c r="AH283" s="231" t="s">
        <v>957</v>
      </c>
      <c r="AI283" s="233" t="s">
        <v>958</v>
      </c>
      <c r="AJ283" s="283">
        <v>70</v>
      </c>
      <c r="AK283" s="283" t="s">
        <v>714</v>
      </c>
      <c r="AL283" s="283" t="s">
        <v>414</v>
      </c>
      <c r="AM283" s="283">
        <v>1</v>
      </c>
      <c r="AN283" s="98">
        <v>1</v>
      </c>
      <c r="AO283" s="98" t="s">
        <v>467</v>
      </c>
      <c r="AP283" s="41"/>
      <c r="AQ283" s="41"/>
      <c r="AR283" s="41"/>
      <c r="AS283" s="41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40"/>
      <c r="CR283" s="40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40"/>
      <c r="DE283" s="40"/>
      <c r="DF283" s="40"/>
      <c r="DG283" s="40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7"/>
      <c r="EI283" s="37"/>
      <c r="EJ283" s="37"/>
      <c r="EK283" s="37"/>
      <c r="EL283" s="37"/>
      <c r="EM283" s="37"/>
      <c r="EN283" s="37"/>
      <c r="EO283" s="37"/>
      <c r="EP283" s="37"/>
      <c r="EQ283" s="37"/>
      <c r="ER283" s="37"/>
      <c r="ES283" s="37"/>
      <c r="ET283" s="37"/>
      <c r="EU283" s="37"/>
      <c r="EV283" s="37"/>
      <c r="EW283" s="37"/>
      <c r="EX283" s="37"/>
      <c r="EY283" s="37"/>
      <c r="EZ283" s="37"/>
      <c r="FA283" s="37"/>
      <c r="FB283" s="37"/>
      <c r="FC283" s="37"/>
      <c r="FD283" s="37"/>
      <c r="FE283" s="37"/>
      <c r="FF283" s="37"/>
      <c r="FG283" s="37"/>
      <c r="FH283" s="37"/>
      <c r="FI283" s="37"/>
      <c r="FJ283" s="37"/>
      <c r="FK283" s="37"/>
      <c r="FL283" s="37"/>
      <c r="FM283" s="37"/>
      <c r="FN283" s="37"/>
      <c r="FO283" s="37"/>
      <c r="FP283" s="37"/>
      <c r="FQ283" s="37"/>
      <c r="FR283" s="37"/>
      <c r="FS283" s="37"/>
      <c r="FT283" s="37"/>
      <c r="FU283" s="37"/>
      <c r="FV283" s="37"/>
      <c r="FW283" s="37"/>
      <c r="FX283" s="37"/>
      <c r="FY283" s="37"/>
      <c r="FZ283" s="37"/>
      <c r="GA283" s="37"/>
      <c r="GB283" s="37"/>
      <c r="GC283" s="37"/>
      <c r="GD283" s="37"/>
      <c r="GE283" s="37"/>
      <c r="GF283" s="37"/>
      <c r="GG283" s="37"/>
      <c r="GH283" s="37"/>
      <c r="GI283" s="37"/>
      <c r="GJ283" s="37"/>
      <c r="GK283" s="37"/>
      <c r="GL283" s="37"/>
      <c r="GM283" s="37"/>
      <c r="GN283" s="37"/>
      <c r="GO283" s="37"/>
      <c r="GP283" s="37"/>
      <c r="GQ283" s="37"/>
      <c r="GR283" s="37"/>
      <c r="GS283" s="37"/>
      <c r="GT283" s="37"/>
      <c r="GU283" s="37"/>
      <c r="GV283" s="37"/>
      <c r="GW283" s="37"/>
      <c r="GX283" s="37"/>
      <c r="GY283" s="37"/>
      <c r="GZ283" s="37"/>
      <c r="HA283" s="37"/>
      <c r="HB283" s="37"/>
      <c r="HC283" s="37"/>
      <c r="HD283" s="37"/>
      <c r="HE283" s="37"/>
      <c r="HF283" s="37"/>
      <c r="HG283" s="37"/>
      <c r="HH283" s="37"/>
      <c r="HI283" s="37"/>
      <c r="HJ283" s="37"/>
      <c r="HK283" s="37"/>
      <c r="HL283" s="37"/>
      <c r="HM283" s="37"/>
    </row>
    <row r="284" spans="1:221" s="7" customFormat="1" x14ac:dyDescent="0.25">
      <c r="A284" s="98">
        <v>2</v>
      </c>
      <c r="B284" s="283" t="s">
        <v>591</v>
      </c>
      <c r="C284" s="283" t="s">
        <v>624</v>
      </c>
      <c r="D284" s="226">
        <v>43427</v>
      </c>
      <c r="E284" s="303">
        <v>0.25</v>
      </c>
      <c r="F284" s="303"/>
      <c r="G284" s="303"/>
      <c r="H284" s="303"/>
      <c r="I284" s="303"/>
      <c r="J284" s="303"/>
      <c r="K284" s="303"/>
      <c r="L284" s="303"/>
      <c r="M284" s="303"/>
      <c r="N284" s="303"/>
      <c r="O284" s="303"/>
      <c r="P284" s="98" t="str">
        <f t="shared" si="4"/>
        <v>2|transecto pontal do ipiranga|pontal do ipiranga|20181123|060000</v>
      </c>
      <c r="Q284" s="233" t="s">
        <v>6</v>
      </c>
      <c r="R284" s="231" t="s">
        <v>6</v>
      </c>
      <c r="S284" s="98" t="s">
        <v>6</v>
      </c>
      <c r="T284" s="233" t="s">
        <v>6</v>
      </c>
      <c r="U284" s="231" t="s">
        <v>6</v>
      </c>
      <c r="V284" s="98" t="s">
        <v>6</v>
      </c>
      <c r="W284" s="233" t="s">
        <v>6</v>
      </c>
      <c r="X284" s="300" t="s">
        <v>6</v>
      </c>
      <c r="Y284" s="98" t="s">
        <v>6</v>
      </c>
      <c r="Z284" s="98" t="s">
        <v>6</v>
      </c>
      <c r="AA284" s="98" t="s">
        <v>6</v>
      </c>
      <c r="AB284" s="98" t="s">
        <v>6</v>
      </c>
      <c r="AC284" s="98" t="s">
        <v>6</v>
      </c>
      <c r="AD284" s="98" t="s">
        <v>6</v>
      </c>
      <c r="AE284" s="98" t="s">
        <v>6</v>
      </c>
      <c r="AF284" s="98" t="s">
        <v>6</v>
      </c>
      <c r="AG284" s="98" t="s">
        <v>6</v>
      </c>
      <c r="AH284" s="231" t="s">
        <v>957</v>
      </c>
      <c r="AI284" s="233" t="s">
        <v>958</v>
      </c>
      <c r="AJ284" s="283">
        <v>70</v>
      </c>
      <c r="AK284" s="283" t="s">
        <v>714</v>
      </c>
      <c r="AL284" s="283" t="s">
        <v>414</v>
      </c>
      <c r="AM284" s="283">
        <v>13</v>
      </c>
      <c r="AN284" s="98">
        <v>1</v>
      </c>
      <c r="AO284" s="98" t="s">
        <v>467</v>
      </c>
      <c r="AP284" s="41"/>
      <c r="AQ284" s="41"/>
      <c r="AR284" s="41"/>
      <c r="AS284" s="41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40"/>
      <c r="CR284" s="40"/>
      <c r="CS284" s="40"/>
      <c r="CT284" s="40"/>
      <c r="CU284" s="40"/>
      <c r="CV284" s="40"/>
      <c r="CW284" s="40"/>
      <c r="CX284" s="40"/>
      <c r="CY284" s="40"/>
      <c r="CZ284" s="40"/>
      <c r="DA284" s="40"/>
      <c r="DB284" s="40"/>
      <c r="DC284" s="40"/>
      <c r="DD284" s="40"/>
      <c r="DE284" s="40"/>
      <c r="DF284" s="40"/>
      <c r="DG284" s="40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  <c r="DW284" s="37"/>
      <c r="DX284" s="37"/>
      <c r="DY284" s="37"/>
      <c r="DZ284" s="37"/>
      <c r="EA284" s="37"/>
      <c r="EB284" s="37"/>
      <c r="EC284" s="37"/>
      <c r="ED284" s="37"/>
      <c r="EE284" s="37"/>
      <c r="EF284" s="37"/>
      <c r="EG284" s="37"/>
      <c r="EH284" s="37"/>
      <c r="EI284" s="37"/>
      <c r="EJ284" s="37"/>
      <c r="EK284" s="37"/>
      <c r="EL284" s="37"/>
      <c r="EM284" s="37"/>
      <c r="EN284" s="37"/>
      <c r="EO284" s="37"/>
      <c r="EP284" s="37"/>
      <c r="EQ284" s="37"/>
      <c r="ER284" s="37"/>
      <c r="ES284" s="37"/>
      <c r="ET284" s="37"/>
      <c r="EU284" s="37"/>
      <c r="EV284" s="37"/>
      <c r="EW284" s="37"/>
      <c r="EX284" s="37"/>
      <c r="EY284" s="37"/>
      <c r="EZ284" s="37"/>
      <c r="FA284" s="37"/>
      <c r="FB284" s="37"/>
      <c r="FC284" s="37"/>
      <c r="FD284" s="37"/>
      <c r="FE284" s="37"/>
      <c r="FF284" s="37"/>
      <c r="FG284" s="37"/>
      <c r="FH284" s="37"/>
      <c r="FI284" s="37"/>
      <c r="FJ284" s="37"/>
      <c r="FK284" s="37"/>
      <c r="FL284" s="37"/>
      <c r="FM284" s="37"/>
      <c r="FN284" s="37"/>
      <c r="FO284" s="37"/>
      <c r="FP284" s="37"/>
      <c r="FQ284" s="37"/>
      <c r="FR284" s="37"/>
      <c r="FS284" s="37"/>
      <c r="FT284" s="37"/>
      <c r="FU284" s="37"/>
      <c r="FV284" s="37"/>
      <c r="FW284" s="37"/>
      <c r="FX284" s="37"/>
      <c r="FY284" s="37"/>
      <c r="FZ284" s="37"/>
      <c r="GA284" s="37"/>
      <c r="GB284" s="37"/>
      <c r="GC284" s="37"/>
      <c r="GD284" s="37"/>
      <c r="GE284" s="37"/>
      <c r="GF284" s="37"/>
      <c r="GG284" s="37"/>
      <c r="GH284" s="37"/>
      <c r="GI284" s="37"/>
      <c r="GJ284" s="37"/>
      <c r="GK284" s="37"/>
      <c r="GL284" s="37"/>
      <c r="GM284" s="37"/>
      <c r="GN284" s="37"/>
      <c r="GO284" s="37"/>
      <c r="GP284" s="37"/>
      <c r="GQ284" s="37"/>
      <c r="GR284" s="37"/>
      <c r="GS284" s="37"/>
      <c r="GT284" s="37"/>
      <c r="GU284" s="37"/>
      <c r="GV284" s="37"/>
      <c r="GW284" s="37"/>
      <c r="GX284" s="37"/>
      <c r="GY284" s="37"/>
      <c r="GZ284" s="37"/>
      <c r="HA284" s="37"/>
      <c r="HB284" s="37"/>
      <c r="HC284" s="37"/>
      <c r="HD284" s="37"/>
      <c r="HE284" s="37"/>
      <c r="HF284" s="37"/>
      <c r="HG284" s="37"/>
      <c r="HH284" s="37"/>
      <c r="HI284" s="37"/>
      <c r="HJ284" s="37"/>
      <c r="HK284" s="37"/>
      <c r="HL284" s="37"/>
      <c r="HM284" s="37"/>
    </row>
    <row r="285" spans="1:221" s="7" customFormat="1" x14ac:dyDescent="0.25">
      <c r="A285" s="98">
        <v>2</v>
      </c>
      <c r="B285" s="283" t="s">
        <v>591</v>
      </c>
      <c r="C285" s="283" t="s">
        <v>624</v>
      </c>
      <c r="D285" s="226">
        <v>43427</v>
      </c>
      <c r="E285" s="303">
        <v>0.25</v>
      </c>
      <c r="F285" s="303"/>
      <c r="G285" s="303"/>
      <c r="H285" s="303"/>
      <c r="I285" s="303"/>
      <c r="J285" s="303"/>
      <c r="K285" s="303"/>
      <c r="L285" s="303"/>
      <c r="M285" s="303"/>
      <c r="N285" s="303"/>
      <c r="O285" s="303"/>
      <c r="P285" s="98" t="str">
        <f t="shared" si="4"/>
        <v>2|transecto pontal do ipiranga|pontal do ipiranga|20181123|060000</v>
      </c>
      <c r="Q285" s="233" t="s">
        <v>6</v>
      </c>
      <c r="R285" s="231" t="s">
        <v>6</v>
      </c>
      <c r="S285" s="98" t="s">
        <v>6</v>
      </c>
      <c r="T285" s="233" t="s">
        <v>6</v>
      </c>
      <c r="U285" s="231" t="s">
        <v>6</v>
      </c>
      <c r="V285" s="98" t="s">
        <v>6</v>
      </c>
      <c r="W285" s="233" t="s">
        <v>6</v>
      </c>
      <c r="X285" s="300" t="s">
        <v>6</v>
      </c>
      <c r="Y285" s="98" t="s">
        <v>6</v>
      </c>
      <c r="Z285" s="98" t="s">
        <v>6</v>
      </c>
      <c r="AA285" s="98" t="s">
        <v>6</v>
      </c>
      <c r="AB285" s="98" t="s">
        <v>6</v>
      </c>
      <c r="AC285" s="98" t="s">
        <v>6</v>
      </c>
      <c r="AD285" s="98" t="s">
        <v>6</v>
      </c>
      <c r="AE285" s="98" t="s">
        <v>6</v>
      </c>
      <c r="AF285" s="98" t="s">
        <v>6</v>
      </c>
      <c r="AG285" s="98" t="s">
        <v>6</v>
      </c>
      <c r="AH285" s="231" t="s">
        <v>957</v>
      </c>
      <c r="AI285" s="233" t="s">
        <v>958</v>
      </c>
      <c r="AJ285" s="283">
        <v>70</v>
      </c>
      <c r="AK285" s="283" t="s">
        <v>714</v>
      </c>
      <c r="AL285" s="283" t="s">
        <v>414</v>
      </c>
      <c r="AM285" s="283">
        <v>3</v>
      </c>
      <c r="AN285" s="98">
        <v>1</v>
      </c>
      <c r="AO285" s="98" t="s">
        <v>467</v>
      </c>
      <c r="AP285" s="41"/>
      <c r="AQ285" s="41"/>
      <c r="AR285" s="41"/>
      <c r="AS285" s="41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40"/>
      <c r="CR285" s="40"/>
      <c r="CS285" s="40"/>
      <c r="CT285" s="40"/>
      <c r="CU285" s="40"/>
      <c r="CV285" s="40"/>
      <c r="CW285" s="40"/>
      <c r="CX285" s="40"/>
      <c r="CY285" s="40"/>
      <c r="CZ285" s="40"/>
      <c r="DA285" s="40"/>
      <c r="DB285" s="40"/>
      <c r="DC285" s="40"/>
      <c r="DD285" s="40"/>
      <c r="DE285" s="40"/>
      <c r="DF285" s="40"/>
      <c r="DG285" s="40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7"/>
      <c r="EI285" s="37"/>
      <c r="EJ285" s="37"/>
      <c r="EK285" s="37"/>
      <c r="EL285" s="37"/>
      <c r="EM285" s="37"/>
      <c r="EN285" s="37"/>
      <c r="EO285" s="37"/>
      <c r="EP285" s="37"/>
      <c r="EQ285" s="37"/>
      <c r="ER285" s="37"/>
      <c r="ES285" s="37"/>
      <c r="ET285" s="37"/>
      <c r="EU285" s="37"/>
      <c r="EV285" s="37"/>
      <c r="EW285" s="37"/>
      <c r="EX285" s="37"/>
      <c r="EY285" s="37"/>
      <c r="EZ285" s="37"/>
      <c r="FA285" s="37"/>
      <c r="FB285" s="37"/>
      <c r="FC285" s="37"/>
      <c r="FD285" s="37"/>
      <c r="FE285" s="37"/>
      <c r="FF285" s="37"/>
      <c r="FG285" s="37"/>
      <c r="FH285" s="37"/>
      <c r="FI285" s="37"/>
      <c r="FJ285" s="37"/>
      <c r="FK285" s="37"/>
      <c r="FL285" s="37"/>
      <c r="FM285" s="37"/>
      <c r="FN285" s="37"/>
      <c r="FO285" s="37"/>
      <c r="FP285" s="37"/>
      <c r="FQ285" s="37"/>
      <c r="FR285" s="37"/>
      <c r="FS285" s="37"/>
      <c r="FT285" s="37"/>
      <c r="FU285" s="37"/>
      <c r="FV285" s="37"/>
      <c r="FW285" s="37"/>
      <c r="FX285" s="37"/>
      <c r="FY285" s="37"/>
      <c r="FZ285" s="37"/>
      <c r="GA285" s="37"/>
      <c r="GB285" s="37"/>
      <c r="GC285" s="37"/>
      <c r="GD285" s="37"/>
      <c r="GE285" s="37"/>
      <c r="GF285" s="37"/>
      <c r="GG285" s="37"/>
      <c r="GH285" s="37"/>
      <c r="GI285" s="37"/>
      <c r="GJ285" s="37"/>
      <c r="GK285" s="37"/>
      <c r="GL285" s="37"/>
      <c r="GM285" s="37"/>
      <c r="GN285" s="37"/>
      <c r="GO285" s="37"/>
      <c r="GP285" s="37"/>
      <c r="GQ285" s="37"/>
      <c r="GR285" s="37"/>
      <c r="GS285" s="37"/>
      <c r="GT285" s="37"/>
      <c r="GU285" s="37"/>
      <c r="GV285" s="37"/>
      <c r="GW285" s="37"/>
      <c r="GX285" s="37"/>
      <c r="GY285" s="37"/>
      <c r="GZ285" s="37"/>
      <c r="HA285" s="37"/>
      <c r="HB285" s="37"/>
      <c r="HC285" s="37"/>
      <c r="HD285" s="37"/>
      <c r="HE285" s="37"/>
      <c r="HF285" s="37"/>
      <c r="HG285" s="37"/>
      <c r="HH285" s="37"/>
      <c r="HI285" s="37"/>
      <c r="HJ285" s="37"/>
      <c r="HK285" s="37"/>
      <c r="HL285" s="37"/>
      <c r="HM285" s="37"/>
    </row>
    <row r="286" spans="1:221" s="7" customFormat="1" x14ac:dyDescent="0.25">
      <c r="A286" s="98">
        <v>2</v>
      </c>
      <c r="B286" s="283" t="s">
        <v>591</v>
      </c>
      <c r="C286" s="283" t="s">
        <v>624</v>
      </c>
      <c r="D286" s="226">
        <v>43427</v>
      </c>
      <c r="E286" s="303">
        <v>0.25</v>
      </c>
      <c r="F286" s="303"/>
      <c r="G286" s="303"/>
      <c r="H286" s="303"/>
      <c r="I286" s="303"/>
      <c r="J286" s="303"/>
      <c r="K286" s="303"/>
      <c r="L286" s="303"/>
      <c r="M286" s="303"/>
      <c r="N286" s="303"/>
      <c r="O286" s="303"/>
      <c r="P286" s="98" t="str">
        <f t="shared" si="4"/>
        <v>2|transecto pontal do ipiranga|pontal do ipiranga|20181123|060000</v>
      </c>
      <c r="Q286" s="233" t="s">
        <v>6</v>
      </c>
      <c r="R286" s="231" t="s">
        <v>6</v>
      </c>
      <c r="S286" s="98" t="s">
        <v>6</v>
      </c>
      <c r="T286" s="233" t="s">
        <v>6</v>
      </c>
      <c r="U286" s="231" t="s">
        <v>6</v>
      </c>
      <c r="V286" s="98" t="s">
        <v>6</v>
      </c>
      <c r="W286" s="233" t="s">
        <v>6</v>
      </c>
      <c r="X286" s="300" t="s">
        <v>6</v>
      </c>
      <c r="Y286" s="98" t="s">
        <v>6</v>
      </c>
      <c r="Z286" s="98" t="s">
        <v>6</v>
      </c>
      <c r="AA286" s="98" t="s">
        <v>6</v>
      </c>
      <c r="AB286" s="98" t="s">
        <v>6</v>
      </c>
      <c r="AC286" s="98" t="s">
        <v>6</v>
      </c>
      <c r="AD286" s="98" t="s">
        <v>6</v>
      </c>
      <c r="AE286" s="98" t="s">
        <v>6</v>
      </c>
      <c r="AF286" s="98" t="s">
        <v>6</v>
      </c>
      <c r="AG286" s="98" t="s">
        <v>6</v>
      </c>
      <c r="AH286" s="231" t="s">
        <v>957</v>
      </c>
      <c r="AI286" s="233" t="s">
        <v>958</v>
      </c>
      <c r="AJ286" s="283">
        <v>70</v>
      </c>
      <c r="AK286" s="283" t="s">
        <v>714</v>
      </c>
      <c r="AL286" s="283" t="s">
        <v>414</v>
      </c>
      <c r="AM286" s="283">
        <v>1</v>
      </c>
      <c r="AN286" s="98">
        <v>1</v>
      </c>
      <c r="AO286" s="98" t="s">
        <v>467</v>
      </c>
      <c r="AP286" s="41"/>
      <c r="AQ286" s="41"/>
      <c r="AR286" s="41"/>
      <c r="AS286" s="41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40"/>
      <c r="CR286" s="40"/>
      <c r="CS286" s="40"/>
      <c r="CT286" s="40"/>
      <c r="CU286" s="40"/>
      <c r="CV286" s="40"/>
      <c r="CW286" s="40"/>
      <c r="CX286" s="40"/>
      <c r="CY286" s="40"/>
      <c r="CZ286" s="40"/>
      <c r="DA286" s="40"/>
      <c r="DB286" s="40"/>
      <c r="DC286" s="40"/>
      <c r="DD286" s="40"/>
      <c r="DE286" s="40"/>
      <c r="DF286" s="40"/>
      <c r="DG286" s="40"/>
      <c r="DH286" s="37"/>
      <c r="DI286" s="37"/>
      <c r="DJ286" s="37"/>
      <c r="DK286" s="37"/>
      <c r="DL286" s="37"/>
      <c r="DM286" s="37"/>
      <c r="DN286" s="37"/>
      <c r="DO286" s="37"/>
      <c r="DP286" s="37"/>
      <c r="DQ286" s="37"/>
      <c r="DR286" s="37"/>
      <c r="DS286" s="37"/>
      <c r="DT286" s="37"/>
      <c r="DU286" s="37"/>
      <c r="DV286" s="37"/>
      <c r="DW286" s="37"/>
      <c r="DX286" s="37"/>
      <c r="DY286" s="37"/>
      <c r="DZ286" s="37"/>
      <c r="EA286" s="37"/>
      <c r="EB286" s="37"/>
      <c r="EC286" s="37"/>
      <c r="ED286" s="37"/>
      <c r="EE286" s="37"/>
      <c r="EF286" s="37"/>
      <c r="EG286" s="37"/>
      <c r="EH286" s="37"/>
      <c r="EI286" s="37"/>
      <c r="EJ286" s="37"/>
      <c r="EK286" s="37"/>
      <c r="EL286" s="37"/>
      <c r="EM286" s="37"/>
      <c r="EN286" s="37"/>
      <c r="EO286" s="37"/>
      <c r="EP286" s="37"/>
      <c r="EQ286" s="37"/>
      <c r="ER286" s="37"/>
      <c r="ES286" s="37"/>
      <c r="ET286" s="37"/>
      <c r="EU286" s="37"/>
      <c r="EV286" s="37"/>
      <c r="EW286" s="37"/>
      <c r="EX286" s="37"/>
      <c r="EY286" s="37"/>
      <c r="EZ286" s="37"/>
      <c r="FA286" s="37"/>
      <c r="FB286" s="37"/>
      <c r="FC286" s="37"/>
      <c r="FD286" s="37"/>
      <c r="FE286" s="37"/>
      <c r="FF286" s="37"/>
      <c r="FG286" s="37"/>
      <c r="FH286" s="37"/>
      <c r="FI286" s="37"/>
      <c r="FJ286" s="37"/>
      <c r="FK286" s="37"/>
      <c r="FL286" s="37"/>
      <c r="FM286" s="37"/>
      <c r="FN286" s="37"/>
      <c r="FO286" s="37"/>
      <c r="FP286" s="37"/>
      <c r="FQ286" s="37"/>
      <c r="FR286" s="37"/>
      <c r="FS286" s="37"/>
      <c r="FT286" s="37"/>
      <c r="FU286" s="37"/>
      <c r="FV286" s="37"/>
      <c r="FW286" s="37"/>
      <c r="FX286" s="37"/>
      <c r="FY286" s="37"/>
      <c r="FZ286" s="37"/>
      <c r="GA286" s="37"/>
      <c r="GB286" s="37"/>
      <c r="GC286" s="37"/>
      <c r="GD286" s="37"/>
      <c r="GE286" s="37"/>
      <c r="GF286" s="37"/>
      <c r="GG286" s="37"/>
      <c r="GH286" s="37"/>
      <c r="GI286" s="37"/>
      <c r="GJ286" s="37"/>
      <c r="GK286" s="37"/>
      <c r="GL286" s="37"/>
      <c r="GM286" s="37"/>
      <c r="GN286" s="37"/>
      <c r="GO286" s="37"/>
      <c r="GP286" s="37"/>
      <c r="GQ286" s="37"/>
      <c r="GR286" s="37"/>
      <c r="GS286" s="37"/>
      <c r="GT286" s="37"/>
      <c r="GU286" s="37"/>
      <c r="GV286" s="37"/>
      <c r="GW286" s="37"/>
      <c r="GX286" s="37"/>
      <c r="GY286" s="37"/>
      <c r="GZ286" s="37"/>
      <c r="HA286" s="37"/>
      <c r="HB286" s="37"/>
      <c r="HC286" s="37"/>
      <c r="HD286" s="37"/>
      <c r="HE286" s="37"/>
      <c r="HF286" s="37"/>
      <c r="HG286" s="37"/>
      <c r="HH286" s="37"/>
      <c r="HI286" s="37"/>
      <c r="HJ286" s="37"/>
      <c r="HK286" s="37"/>
      <c r="HL286" s="37"/>
      <c r="HM286" s="37"/>
    </row>
    <row r="287" spans="1:221" s="7" customFormat="1" x14ac:dyDescent="0.25">
      <c r="A287" s="98">
        <v>2</v>
      </c>
      <c r="B287" s="283" t="s">
        <v>591</v>
      </c>
      <c r="C287" s="283" t="s">
        <v>624</v>
      </c>
      <c r="D287" s="226">
        <v>43427</v>
      </c>
      <c r="E287" s="303">
        <v>0.25</v>
      </c>
      <c r="F287" s="303"/>
      <c r="G287" s="303"/>
      <c r="H287" s="303"/>
      <c r="I287" s="303"/>
      <c r="J287" s="303"/>
      <c r="K287" s="303"/>
      <c r="L287" s="303"/>
      <c r="M287" s="303"/>
      <c r="N287" s="303"/>
      <c r="O287" s="303"/>
      <c r="P287" s="98" t="str">
        <f t="shared" si="4"/>
        <v>2|transecto pontal do ipiranga|pontal do ipiranga|20181123|060000</v>
      </c>
      <c r="Q287" s="233" t="s">
        <v>6</v>
      </c>
      <c r="R287" s="231" t="s">
        <v>6</v>
      </c>
      <c r="S287" s="98" t="s">
        <v>6</v>
      </c>
      <c r="T287" s="233" t="s">
        <v>6</v>
      </c>
      <c r="U287" s="231" t="s">
        <v>6</v>
      </c>
      <c r="V287" s="98" t="s">
        <v>6</v>
      </c>
      <c r="W287" s="233" t="s">
        <v>6</v>
      </c>
      <c r="X287" s="300" t="s">
        <v>6</v>
      </c>
      <c r="Y287" s="98" t="s">
        <v>6</v>
      </c>
      <c r="Z287" s="98" t="s">
        <v>6</v>
      </c>
      <c r="AA287" s="98" t="s">
        <v>6</v>
      </c>
      <c r="AB287" s="98" t="s">
        <v>6</v>
      </c>
      <c r="AC287" s="98" t="s">
        <v>6</v>
      </c>
      <c r="AD287" s="98" t="s">
        <v>6</v>
      </c>
      <c r="AE287" s="98" t="s">
        <v>6</v>
      </c>
      <c r="AF287" s="98" t="s">
        <v>6</v>
      </c>
      <c r="AG287" s="98" t="s">
        <v>6</v>
      </c>
      <c r="AH287" s="231" t="s">
        <v>957</v>
      </c>
      <c r="AI287" s="233" t="s">
        <v>958</v>
      </c>
      <c r="AJ287" s="283">
        <v>70</v>
      </c>
      <c r="AK287" s="283" t="s">
        <v>714</v>
      </c>
      <c r="AL287" s="283" t="s">
        <v>414</v>
      </c>
      <c r="AM287" s="283">
        <v>3</v>
      </c>
      <c r="AN287" s="98">
        <v>1</v>
      </c>
      <c r="AO287" s="98" t="s">
        <v>467</v>
      </c>
      <c r="AP287" s="41"/>
      <c r="AQ287" s="41"/>
      <c r="AR287" s="41"/>
      <c r="AS287" s="41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40"/>
      <c r="CR287" s="40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0"/>
      <c r="DG287" s="40"/>
      <c r="DH287" s="37"/>
      <c r="DI287" s="37"/>
      <c r="DJ287" s="37"/>
      <c r="DK287" s="37"/>
      <c r="DL287" s="37"/>
      <c r="DM287" s="37"/>
      <c r="DN287" s="37"/>
      <c r="DO287" s="37"/>
      <c r="DP287" s="37"/>
      <c r="DQ287" s="37"/>
      <c r="DR287" s="37"/>
      <c r="DS287" s="37"/>
      <c r="DT287" s="37"/>
      <c r="DU287" s="37"/>
      <c r="DV287" s="37"/>
      <c r="DW287" s="37"/>
      <c r="DX287" s="37"/>
      <c r="DY287" s="37"/>
      <c r="DZ287" s="37"/>
      <c r="EA287" s="37"/>
      <c r="EB287" s="37"/>
      <c r="EC287" s="37"/>
      <c r="ED287" s="37"/>
      <c r="EE287" s="37"/>
      <c r="EF287" s="37"/>
      <c r="EG287" s="37"/>
      <c r="EH287" s="37"/>
      <c r="EI287" s="37"/>
      <c r="EJ287" s="37"/>
      <c r="EK287" s="37"/>
      <c r="EL287" s="37"/>
      <c r="EM287" s="37"/>
      <c r="EN287" s="37"/>
      <c r="EO287" s="37"/>
      <c r="EP287" s="37"/>
      <c r="EQ287" s="37"/>
      <c r="ER287" s="37"/>
      <c r="ES287" s="37"/>
      <c r="ET287" s="37"/>
      <c r="EU287" s="37"/>
      <c r="EV287" s="37"/>
      <c r="EW287" s="37"/>
      <c r="EX287" s="37"/>
      <c r="EY287" s="37"/>
      <c r="EZ287" s="37"/>
      <c r="FA287" s="37"/>
      <c r="FB287" s="37"/>
      <c r="FC287" s="37"/>
      <c r="FD287" s="37"/>
      <c r="FE287" s="37"/>
      <c r="FF287" s="37"/>
      <c r="FG287" s="37"/>
      <c r="FH287" s="37"/>
      <c r="FI287" s="37"/>
      <c r="FJ287" s="37"/>
      <c r="FK287" s="37"/>
      <c r="FL287" s="37"/>
      <c r="FM287" s="37"/>
      <c r="FN287" s="37"/>
      <c r="FO287" s="37"/>
      <c r="FP287" s="37"/>
      <c r="FQ287" s="37"/>
      <c r="FR287" s="37"/>
      <c r="FS287" s="37"/>
      <c r="FT287" s="37"/>
      <c r="FU287" s="37"/>
      <c r="FV287" s="37"/>
      <c r="FW287" s="37"/>
      <c r="FX287" s="37"/>
      <c r="FY287" s="37"/>
      <c r="FZ287" s="37"/>
      <c r="GA287" s="37"/>
      <c r="GB287" s="37"/>
      <c r="GC287" s="37"/>
      <c r="GD287" s="37"/>
      <c r="GE287" s="37"/>
      <c r="GF287" s="37"/>
      <c r="GG287" s="37"/>
      <c r="GH287" s="37"/>
      <c r="GI287" s="37"/>
      <c r="GJ287" s="37"/>
      <c r="GK287" s="37"/>
      <c r="GL287" s="37"/>
      <c r="GM287" s="37"/>
      <c r="GN287" s="37"/>
      <c r="GO287" s="37"/>
      <c r="GP287" s="37"/>
      <c r="GQ287" s="37"/>
      <c r="GR287" s="37"/>
      <c r="GS287" s="37"/>
      <c r="GT287" s="37"/>
      <c r="GU287" s="37"/>
      <c r="GV287" s="37"/>
      <c r="GW287" s="37"/>
      <c r="GX287" s="37"/>
      <c r="GY287" s="37"/>
      <c r="GZ287" s="37"/>
      <c r="HA287" s="37"/>
      <c r="HB287" s="37"/>
      <c r="HC287" s="37"/>
      <c r="HD287" s="37"/>
      <c r="HE287" s="37"/>
      <c r="HF287" s="37"/>
      <c r="HG287" s="37"/>
      <c r="HH287" s="37"/>
      <c r="HI287" s="37"/>
      <c r="HJ287" s="37"/>
      <c r="HK287" s="37"/>
      <c r="HL287" s="37"/>
      <c r="HM287" s="37"/>
    </row>
    <row r="288" spans="1:221" s="7" customFormat="1" x14ac:dyDescent="0.25">
      <c r="A288" s="98">
        <v>2</v>
      </c>
      <c r="B288" s="283" t="s">
        <v>591</v>
      </c>
      <c r="C288" s="283" t="s">
        <v>624</v>
      </c>
      <c r="D288" s="226">
        <v>43427</v>
      </c>
      <c r="E288" s="303">
        <v>0.25</v>
      </c>
      <c r="F288" s="303"/>
      <c r="G288" s="303"/>
      <c r="H288" s="303"/>
      <c r="I288" s="303"/>
      <c r="J288" s="303"/>
      <c r="K288" s="303"/>
      <c r="L288" s="303"/>
      <c r="M288" s="303"/>
      <c r="N288" s="303"/>
      <c r="O288" s="303"/>
      <c r="P288" s="98" t="str">
        <f t="shared" si="4"/>
        <v>2|transecto pontal do ipiranga|pontal do ipiranga|20181123|060000</v>
      </c>
      <c r="Q288" s="233" t="s">
        <v>6</v>
      </c>
      <c r="R288" s="231" t="s">
        <v>6</v>
      </c>
      <c r="S288" s="98" t="s">
        <v>6</v>
      </c>
      <c r="T288" s="233" t="s">
        <v>6</v>
      </c>
      <c r="U288" s="231" t="s">
        <v>6</v>
      </c>
      <c r="V288" s="98" t="s">
        <v>6</v>
      </c>
      <c r="W288" s="233" t="s">
        <v>6</v>
      </c>
      <c r="X288" s="300" t="s">
        <v>6</v>
      </c>
      <c r="Y288" s="98" t="s">
        <v>6</v>
      </c>
      <c r="Z288" s="98" t="s">
        <v>6</v>
      </c>
      <c r="AA288" s="98" t="s">
        <v>6</v>
      </c>
      <c r="AB288" s="98" t="s">
        <v>6</v>
      </c>
      <c r="AC288" s="98" t="s">
        <v>6</v>
      </c>
      <c r="AD288" s="98" t="s">
        <v>6</v>
      </c>
      <c r="AE288" s="98" t="s">
        <v>6</v>
      </c>
      <c r="AF288" s="98" t="s">
        <v>6</v>
      </c>
      <c r="AG288" s="98" t="s">
        <v>6</v>
      </c>
      <c r="AH288" s="231" t="s">
        <v>957</v>
      </c>
      <c r="AI288" s="233" t="s">
        <v>958</v>
      </c>
      <c r="AJ288" s="283">
        <v>70</v>
      </c>
      <c r="AK288" s="283" t="s">
        <v>714</v>
      </c>
      <c r="AL288" s="283" t="s">
        <v>414</v>
      </c>
      <c r="AM288" s="283">
        <v>1</v>
      </c>
      <c r="AN288" s="98">
        <v>1</v>
      </c>
      <c r="AO288" s="98" t="s">
        <v>467</v>
      </c>
      <c r="AP288" s="41"/>
      <c r="AQ288" s="41"/>
      <c r="AR288" s="41"/>
      <c r="AS288" s="41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40"/>
      <c r="CR288" s="40"/>
      <c r="CS288" s="40"/>
      <c r="CT288" s="40"/>
      <c r="CU288" s="40"/>
      <c r="CV288" s="40"/>
      <c r="CW288" s="40"/>
      <c r="CX288" s="40"/>
      <c r="CY288" s="40"/>
      <c r="CZ288" s="40"/>
      <c r="DA288" s="40"/>
      <c r="DB288" s="40"/>
      <c r="DC288" s="40"/>
      <c r="DD288" s="40"/>
      <c r="DE288" s="40"/>
      <c r="DF288" s="40"/>
      <c r="DG288" s="40"/>
      <c r="DH288" s="37"/>
      <c r="DI288" s="37"/>
      <c r="DJ288" s="37"/>
      <c r="DK288" s="37"/>
      <c r="DL288" s="37"/>
      <c r="DM288" s="37"/>
      <c r="DN288" s="37"/>
      <c r="DO288" s="37"/>
      <c r="DP288" s="37"/>
      <c r="DQ288" s="37"/>
      <c r="DR288" s="37"/>
      <c r="DS288" s="37"/>
      <c r="DT288" s="37"/>
      <c r="DU288" s="37"/>
      <c r="DV288" s="37"/>
      <c r="DW288" s="37"/>
      <c r="DX288" s="37"/>
      <c r="DY288" s="37"/>
      <c r="DZ288" s="37"/>
      <c r="EA288" s="37"/>
      <c r="EB288" s="37"/>
      <c r="EC288" s="37"/>
      <c r="ED288" s="37"/>
      <c r="EE288" s="37"/>
      <c r="EF288" s="37"/>
      <c r="EG288" s="37"/>
      <c r="EH288" s="37"/>
      <c r="EI288" s="37"/>
      <c r="EJ288" s="37"/>
      <c r="EK288" s="37"/>
      <c r="EL288" s="37"/>
      <c r="EM288" s="37"/>
      <c r="EN288" s="37"/>
      <c r="EO288" s="37"/>
      <c r="EP288" s="37"/>
      <c r="EQ288" s="37"/>
      <c r="ER288" s="37"/>
      <c r="ES288" s="37"/>
      <c r="ET288" s="37"/>
      <c r="EU288" s="37"/>
      <c r="EV288" s="37"/>
      <c r="EW288" s="37"/>
      <c r="EX288" s="37"/>
      <c r="EY288" s="37"/>
      <c r="EZ288" s="37"/>
      <c r="FA288" s="37"/>
      <c r="FB288" s="37"/>
      <c r="FC288" s="37"/>
      <c r="FD288" s="37"/>
      <c r="FE288" s="37"/>
      <c r="FF288" s="37"/>
      <c r="FG288" s="37"/>
      <c r="FH288" s="37"/>
      <c r="FI288" s="37"/>
      <c r="FJ288" s="37"/>
      <c r="FK288" s="37"/>
      <c r="FL288" s="37"/>
      <c r="FM288" s="37"/>
      <c r="FN288" s="37"/>
      <c r="FO288" s="37"/>
      <c r="FP288" s="37"/>
      <c r="FQ288" s="37"/>
      <c r="FR288" s="37"/>
      <c r="FS288" s="37"/>
      <c r="FT288" s="37"/>
      <c r="FU288" s="37"/>
      <c r="FV288" s="37"/>
      <c r="FW288" s="37"/>
      <c r="FX288" s="37"/>
      <c r="FY288" s="37"/>
      <c r="FZ288" s="37"/>
      <c r="GA288" s="37"/>
      <c r="GB288" s="37"/>
      <c r="GC288" s="37"/>
      <c r="GD288" s="37"/>
      <c r="GE288" s="37"/>
      <c r="GF288" s="37"/>
      <c r="GG288" s="37"/>
      <c r="GH288" s="37"/>
      <c r="GI288" s="37"/>
      <c r="GJ288" s="37"/>
      <c r="GK288" s="37"/>
      <c r="GL288" s="37"/>
      <c r="GM288" s="37"/>
      <c r="GN288" s="37"/>
      <c r="GO288" s="37"/>
      <c r="GP288" s="37"/>
      <c r="GQ288" s="37"/>
      <c r="GR288" s="37"/>
      <c r="GS288" s="37"/>
      <c r="GT288" s="37"/>
      <c r="GU288" s="37"/>
      <c r="GV288" s="37"/>
      <c r="GW288" s="37"/>
      <c r="GX288" s="37"/>
      <c r="GY288" s="37"/>
      <c r="GZ288" s="37"/>
      <c r="HA288" s="37"/>
      <c r="HB288" s="37"/>
      <c r="HC288" s="37"/>
      <c r="HD288" s="37"/>
      <c r="HE288" s="37"/>
      <c r="HF288" s="37"/>
      <c r="HG288" s="37"/>
      <c r="HH288" s="37"/>
      <c r="HI288" s="37"/>
      <c r="HJ288" s="37"/>
      <c r="HK288" s="37"/>
      <c r="HL288" s="37"/>
      <c r="HM288" s="37"/>
    </row>
    <row r="289" spans="1:221" s="7" customFormat="1" x14ac:dyDescent="0.25">
      <c r="A289" s="98">
        <v>2</v>
      </c>
      <c r="B289" s="283" t="s">
        <v>591</v>
      </c>
      <c r="C289" s="283" t="s">
        <v>624</v>
      </c>
      <c r="D289" s="226">
        <v>43427</v>
      </c>
      <c r="E289" s="303">
        <v>0.25</v>
      </c>
      <c r="F289" s="303"/>
      <c r="G289" s="303"/>
      <c r="H289" s="303"/>
      <c r="I289" s="303"/>
      <c r="J289" s="303"/>
      <c r="K289" s="303"/>
      <c r="L289" s="303"/>
      <c r="M289" s="303"/>
      <c r="N289" s="303"/>
      <c r="O289" s="303"/>
      <c r="P289" s="98" t="str">
        <f t="shared" si="4"/>
        <v>2|transecto pontal do ipiranga|pontal do ipiranga|20181123|060000</v>
      </c>
      <c r="Q289" s="233" t="s">
        <v>6</v>
      </c>
      <c r="R289" s="231" t="s">
        <v>6</v>
      </c>
      <c r="S289" s="98" t="s">
        <v>6</v>
      </c>
      <c r="T289" s="233" t="s">
        <v>6</v>
      </c>
      <c r="U289" s="231" t="s">
        <v>6</v>
      </c>
      <c r="V289" s="98" t="s">
        <v>6</v>
      </c>
      <c r="W289" s="233" t="s">
        <v>6</v>
      </c>
      <c r="X289" s="300" t="s">
        <v>6</v>
      </c>
      <c r="Y289" s="98" t="s">
        <v>6</v>
      </c>
      <c r="Z289" s="98" t="s">
        <v>6</v>
      </c>
      <c r="AA289" s="98" t="s">
        <v>6</v>
      </c>
      <c r="AB289" s="98" t="s">
        <v>6</v>
      </c>
      <c r="AC289" s="98" t="s">
        <v>6</v>
      </c>
      <c r="AD289" s="98" t="s">
        <v>6</v>
      </c>
      <c r="AE289" s="98" t="s">
        <v>6</v>
      </c>
      <c r="AF289" s="98" t="s">
        <v>6</v>
      </c>
      <c r="AG289" s="98" t="s">
        <v>6</v>
      </c>
      <c r="AH289" s="231" t="s">
        <v>957</v>
      </c>
      <c r="AI289" s="233" t="s">
        <v>958</v>
      </c>
      <c r="AJ289" s="283">
        <v>70</v>
      </c>
      <c r="AK289" s="283" t="s">
        <v>714</v>
      </c>
      <c r="AL289" s="283" t="s">
        <v>414</v>
      </c>
      <c r="AM289" s="283">
        <v>1</v>
      </c>
      <c r="AN289" s="98">
        <v>1</v>
      </c>
      <c r="AO289" s="98" t="s">
        <v>467</v>
      </c>
      <c r="AP289" s="41"/>
      <c r="AQ289" s="41"/>
      <c r="AR289" s="41"/>
      <c r="AS289" s="41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40"/>
      <c r="CR289" s="40"/>
      <c r="CS289" s="40"/>
      <c r="CT289" s="40"/>
      <c r="CU289" s="40"/>
      <c r="CV289" s="40"/>
      <c r="CW289" s="40"/>
      <c r="CX289" s="40"/>
      <c r="CY289" s="40"/>
      <c r="CZ289" s="40"/>
      <c r="DA289" s="40"/>
      <c r="DB289" s="40"/>
      <c r="DC289" s="40"/>
      <c r="DD289" s="40"/>
      <c r="DE289" s="40"/>
      <c r="DF289" s="40"/>
      <c r="DG289" s="40"/>
      <c r="DH289" s="37"/>
      <c r="DI289" s="37"/>
      <c r="DJ289" s="37"/>
      <c r="DK289" s="37"/>
      <c r="DL289" s="37"/>
      <c r="DM289" s="37"/>
      <c r="DN289" s="37"/>
      <c r="DO289" s="37"/>
      <c r="DP289" s="37"/>
      <c r="DQ289" s="37"/>
      <c r="DR289" s="37"/>
      <c r="DS289" s="37"/>
      <c r="DT289" s="37"/>
      <c r="DU289" s="37"/>
      <c r="DV289" s="37"/>
      <c r="DW289" s="37"/>
      <c r="DX289" s="37"/>
      <c r="DY289" s="37"/>
      <c r="DZ289" s="37"/>
      <c r="EA289" s="37"/>
      <c r="EB289" s="37"/>
      <c r="EC289" s="37"/>
      <c r="ED289" s="37"/>
      <c r="EE289" s="37"/>
      <c r="EF289" s="37"/>
      <c r="EG289" s="37"/>
      <c r="EH289" s="37"/>
      <c r="EI289" s="37"/>
      <c r="EJ289" s="37"/>
      <c r="EK289" s="37"/>
      <c r="EL289" s="37"/>
      <c r="EM289" s="37"/>
      <c r="EN289" s="37"/>
      <c r="EO289" s="37"/>
      <c r="EP289" s="37"/>
      <c r="EQ289" s="37"/>
      <c r="ER289" s="37"/>
      <c r="ES289" s="37"/>
      <c r="ET289" s="37"/>
      <c r="EU289" s="37"/>
      <c r="EV289" s="37"/>
      <c r="EW289" s="37"/>
      <c r="EX289" s="37"/>
      <c r="EY289" s="37"/>
      <c r="EZ289" s="37"/>
      <c r="FA289" s="37"/>
      <c r="FB289" s="37"/>
      <c r="FC289" s="37"/>
      <c r="FD289" s="37"/>
      <c r="FE289" s="37"/>
      <c r="FF289" s="37"/>
      <c r="FG289" s="37"/>
      <c r="FH289" s="37"/>
      <c r="FI289" s="37"/>
      <c r="FJ289" s="37"/>
      <c r="FK289" s="37"/>
      <c r="FL289" s="37"/>
      <c r="FM289" s="37"/>
      <c r="FN289" s="37"/>
      <c r="FO289" s="37"/>
      <c r="FP289" s="37"/>
      <c r="FQ289" s="37"/>
      <c r="FR289" s="37"/>
      <c r="FS289" s="37"/>
      <c r="FT289" s="37"/>
      <c r="FU289" s="37"/>
      <c r="FV289" s="37"/>
      <c r="FW289" s="37"/>
      <c r="FX289" s="37"/>
      <c r="FY289" s="37"/>
      <c r="FZ289" s="37"/>
      <c r="GA289" s="37"/>
      <c r="GB289" s="37"/>
      <c r="GC289" s="37"/>
      <c r="GD289" s="37"/>
      <c r="GE289" s="37"/>
      <c r="GF289" s="37"/>
      <c r="GG289" s="37"/>
      <c r="GH289" s="37"/>
      <c r="GI289" s="37"/>
      <c r="GJ289" s="37"/>
      <c r="GK289" s="37"/>
      <c r="GL289" s="37"/>
      <c r="GM289" s="37"/>
      <c r="GN289" s="37"/>
      <c r="GO289" s="37"/>
      <c r="GP289" s="37"/>
      <c r="GQ289" s="37"/>
      <c r="GR289" s="37"/>
      <c r="GS289" s="37"/>
      <c r="GT289" s="37"/>
      <c r="GU289" s="37"/>
      <c r="GV289" s="37"/>
      <c r="GW289" s="37"/>
      <c r="GX289" s="37"/>
      <c r="GY289" s="37"/>
      <c r="GZ289" s="37"/>
      <c r="HA289" s="37"/>
      <c r="HB289" s="37"/>
      <c r="HC289" s="37"/>
      <c r="HD289" s="37"/>
      <c r="HE289" s="37"/>
      <c r="HF289" s="37"/>
      <c r="HG289" s="37"/>
      <c r="HH289" s="37"/>
      <c r="HI289" s="37"/>
      <c r="HJ289" s="37"/>
      <c r="HK289" s="37"/>
      <c r="HL289" s="37"/>
      <c r="HM289" s="37"/>
    </row>
    <row r="290" spans="1:221" s="7" customFormat="1" x14ac:dyDescent="0.25">
      <c r="A290" s="98">
        <v>2</v>
      </c>
      <c r="B290" s="283" t="s">
        <v>591</v>
      </c>
      <c r="C290" s="283" t="s">
        <v>624</v>
      </c>
      <c r="D290" s="226">
        <v>43427</v>
      </c>
      <c r="E290" s="303">
        <v>0.25</v>
      </c>
      <c r="F290" s="303"/>
      <c r="G290" s="303"/>
      <c r="H290" s="303"/>
      <c r="I290" s="303"/>
      <c r="J290" s="303"/>
      <c r="K290" s="303"/>
      <c r="L290" s="303"/>
      <c r="M290" s="303"/>
      <c r="N290" s="303"/>
      <c r="O290" s="303"/>
      <c r="P290" s="98" t="str">
        <f t="shared" si="4"/>
        <v>2|transecto pontal do ipiranga|pontal do ipiranga|20181123|060000</v>
      </c>
      <c r="Q290" s="233" t="s">
        <v>6</v>
      </c>
      <c r="R290" s="231" t="s">
        <v>6</v>
      </c>
      <c r="S290" s="98" t="s">
        <v>6</v>
      </c>
      <c r="T290" s="233" t="s">
        <v>6</v>
      </c>
      <c r="U290" s="231" t="s">
        <v>6</v>
      </c>
      <c r="V290" s="98" t="s">
        <v>6</v>
      </c>
      <c r="W290" s="233" t="s">
        <v>6</v>
      </c>
      <c r="X290" s="300" t="s">
        <v>6</v>
      </c>
      <c r="Y290" s="98" t="s">
        <v>6</v>
      </c>
      <c r="Z290" s="98" t="s">
        <v>6</v>
      </c>
      <c r="AA290" s="98" t="s">
        <v>6</v>
      </c>
      <c r="AB290" s="98" t="s">
        <v>6</v>
      </c>
      <c r="AC290" s="98" t="s">
        <v>6</v>
      </c>
      <c r="AD290" s="98" t="s">
        <v>6</v>
      </c>
      <c r="AE290" s="98" t="s">
        <v>6</v>
      </c>
      <c r="AF290" s="98" t="s">
        <v>6</v>
      </c>
      <c r="AG290" s="98" t="s">
        <v>6</v>
      </c>
      <c r="AH290" s="231" t="s">
        <v>957</v>
      </c>
      <c r="AI290" s="233" t="s">
        <v>958</v>
      </c>
      <c r="AJ290" s="283">
        <v>70</v>
      </c>
      <c r="AK290" s="283" t="s">
        <v>714</v>
      </c>
      <c r="AL290" s="283" t="s">
        <v>414</v>
      </c>
      <c r="AM290" s="283">
        <v>1</v>
      </c>
      <c r="AN290" s="98">
        <v>1</v>
      </c>
      <c r="AO290" s="98" t="s">
        <v>467</v>
      </c>
      <c r="AP290" s="41"/>
      <c r="AQ290" s="41"/>
      <c r="AR290" s="41"/>
      <c r="AS290" s="41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40"/>
      <c r="CR290" s="40"/>
      <c r="CS290" s="40"/>
      <c r="CT290" s="40"/>
      <c r="CU290" s="40"/>
      <c r="CV290" s="40"/>
      <c r="CW290" s="40"/>
      <c r="CX290" s="40"/>
      <c r="CY290" s="40"/>
      <c r="CZ290" s="40"/>
      <c r="DA290" s="40"/>
      <c r="DB290" s="40"/>
      <c r="DC290" s="40"/>
      <c r="DD290" s="40"/>
      <c r="DE290" s="40"/>
      <c r="DF290" s="40"/>
      <c r="DG290" s="40"/>
      <c r="DH290" s="37"/>
      <c r="DI290" s="37"/>
      <c r="DJ290" s="37"/>
      <c r="DK290" s="37"/>
      <c r="DL290" s="37"/>
      <c r="DM290" s="37"/>
      <c r="DN290" s="37"/>
      <c r="DO290" s="37"/>
      <c r="DP290" s="37"/>
      <c r="DQ290" s="37"/>
      <c r="DR290" s="37"/>
      <c r="DS290" s="37"/>
      <c r="DT290" s="37"/>
      <c r="DU290" s="37"/>
      <c r="DV290" s="37"/>
      <c r="DW290" s="37"/>
      <c r="DX290" s="37"/>
      <c r="DY290" s="37"/>
      <c r="DZ290" s="37"/>
      <c r="EA290" s="37"/>
      <c r="EB290" s="37"/>
      <c r="EC290" s="37"/>
      <c r="ED290" s="37"/>
      <c r="EE290" s="37"/>
      <c r="EF290" s="37"/>
      <c r="EG290" s="37"/>
      <c r="EH290" s="37"/>
      <c r="EI290" s="37"/>
      <c r="EJ290" s="37"/>
      <c r="EK290" s="37"/>
      <c r="EL290" s="37"/>
      <c r="EM290" s="37"/>
      <c r="EN290" s="37"/>
      <c r="EO290" s="37"/>
      <c r="EP290" s="37"/>
      <c r="EQ290" s="37"/>
      <c r="ER290" s="37"/>
      <c r="ES290" s="37"/>
      <c r="ET290" s="37"/>
      <c r="EU290" s="37"/>
      <c r="EV290" s="37"/>
      <c r="EW290" s="37"/>
      <c r="EX290" s="37"/>
      <c r="EY290" s="37"/>
      <c r="EZ290" s="37"/>
      <c r="FA290" s="37"/>
      <c r="FB290" s="37"/>
      <c r="FC290" s="37"/>
      <c r="FD290" s="37"/>
      <c r="FE290" s="37"/>
      <c r="FF290" s="37"/>
      <c r="FG290" s="37"/>
      <c r="FH290" s="37"/>
      <c r="FI290" s="37"/>
      <c r="FJ290" s="37"/>
      <c r="FK290" s="37"/>
      <c r="FL290" s="37"/>
      <c r="FM290" s="37"/>
      <c r="FN290" s="37"/>
      <c r="FO290" s="37"/>
      <c r="FP290" s="37"/>
      <c r="FQ290" s="37"/>
      <c r="FR290" s="37"/>
      <c r="FS290" s="37"/>
      <c r="FT290" s="37"/>
      <c r="FU290" s="37"/>
      <c r="FV290" s="37"/>
      <c r="FW290" s="37"/>
      <c r="FX290" s="37"/>
      <c r="FY290" s="37"/>
      <c r="FZ290" s="37"/>
      <c r="GA290" s="37"/>
      <c r="GB290" s="37"/>
      <c r="GC290" s="37"/>
      <c r="GD290" s="37"/>
      <c r="GE290" s="37"/>
      <c r="GF290" s="37"/>
      <c r="GG290" s="37"/>
      <c r="GH290" s="37"/>
      <c r="GI290" s="37"/>
      <c r="GJ290" s="37"/>
      <c r="GK290" s="37"/>
      <c r="GL290" s="37"/>
      <c r="GM290" s="37"/>
      <c r="GN290" s="37"/>
      <c r="GO290" s="37"/>
      <c r="GP290" s="37"/>
      <c r="GQ290" s="37"/>
      <c r="GR290" s="37"/>
      <c r="GS290" s="37"/>
      <c r="GT290" s="37"/>
      <c r="GU290" s="37"/>
      <c r="GV290" s="37"/>
      <c r="GW290" s="37"/>
      <c r="GX290" s="37"/>
      <c r="GY290" s="37"/>
      <c r="GZ290" s="37"/>
      <c r="HA290" s="37"/>
      <c r="HB290" s="37"/>
      <c r="HC290" s="37"/>
      <c r="HD290" s="37"/>
      <c r="HE290" s="37"/>
      <c r="HF290" s="37"/>
      <c r="HG290" s="37"/>
      <c r="HH290" s="37"/>
      <c r="HI290" s="37"/>
      <c r="HJ290" s="37"/>
      <c r="HK290" s="37"/>
      <c r="HL290" s="37"/>
      <c r="HM290" s="37"/>
    </row>
    <row r="291" spans="1:221" s="7" customFormat="1" x14ac:dyDescent="0.25">
      <c r="A291" s="98">
        <v>2</v>
      </c>
      <c r="B291" s="283" t="s">
        <v>591</v>
      </c>
      <c r="C291" s="283" t="s">
        <v>624</v>
      </c>
      <c r="D291" s="226">
        <v>43427</v>
      </c>
      <c r="E291" s="303">
        <v>0.25</v>
      </c>
      <c r="F291" s="303"/>
      <c r="G291" s="303"/>
      <c r="H291" s="303"/>
      <c r="I291" s="303"/>
      <c r="J291" s="303"/>
      <c r="K291" s="303"/>
      <c r="L291" s="303"/>
      <c r="M291" s="303"/>
      <c r="N291" s="303"/>
      <c r="O291" s="303"/>
      <c r="P291" s="98" t="str">
        <f t="shared" si="4"/>
        <v>2|transecto pontal do ipiranga|pontal do ipiranga|20181123|060000</v>
      </c>
      <c r="Q291" s="233" t="s">
        <v>6</v>
      </c>
      <c r="R291" s="231" t="s">
        <v>6</v>
      </c>
      <c r="S291" s="98" t="s">
        <v>6</v>
      </c>
      <c r="T291" s="233" t="s">
        <v>6</v>
      </c>
      <c r="U291" s="231" t="s">
        <v>6</v>
      </c>
      <c r="V291" s="98" t="s">
        <v>6</v>
      </c>
      <c r="W291" s="233" t="s">
        <v>6</v>
      </c>
      <c r="X291" s="300" t="s">
        <v>6</v>
      </c>
      <c r="Y291" s="98" t="s">
        <v>6</v>
      </c>
      <c r="Z291" s="98" t="s">
        <v>6</v>
      </c>
      <c r="AA291" s="98" t="s">
        <v>6</v>
      </c>
      <c r="AB291" s="98" t="s">
        <v>6</v>
      </c>
      <c r="AC291" s="98" t="s">
        <v>6</v>
      </c>
      <c r="AD291" s="98" t="s">
        <v>6</v>
      </c>
      <c r="AE291" s="98" t="s">
        <v>6</v>
      </c>
      <c r="AF291" s="98" t="s">
        <v>6</v>
      </c>
      <c r="AG291" s="98" t="s">
        <v>6</v>
      </c>
      <c r="AH291" s="231" t="s">
        <v>957</v>
      </c>
      <c r="AI291" s="233" t="s">
        <v>958</v>
      </c>
      <c r="AJ291" s="283">
        <v>70</v>
      </c>
      <c r="AK291" s="283" t="s">
        <v>714</v>
      </c>
      <c r="AL291" s="283" t="s">
        <v>414</v>
      </c>
      <c r="AM291" s="283">
        <v>1</v>
      </c>
      <c r="AN291" s="98">
        <v>1</v>
      </c>
      <c r="AO291" s="98" t="s">
        <v>467</v>
      </c>
      <c r="AP291" s="41"/>
      <c r="AQ291" s="41"/>
      <c r="AR291" s="41"/>
      <c r="AS291" s="41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40"/>
      <c r="CR291" s="40"/>
      <c r="CS291" s="40"/>
      <c r="CT291" s="40"/>
      <c r="CU291" s="40"/>
      <c r="CV291" s="40"/>
      <c r="CW291" s="40"/>
      <c r="CX291" s="40"/>
      <c r="CY291" s="40"/>
      <c r="CZ291" s="40"/>
      <c r="DA291" s="40"/>
      <c r="DB291" s="40"/>
      <c r="DC291" s="40"/>
      <c r="DD291" s="40"/>
      <c r="DE291" s="40"/>
      <c r="DF291" s="40"/>
      <c r="DG291" s="40"/>
      <c r="DH291" s="37"/>
      <c r="DI291" s="37"/>
      <c r="DJ291" s="37"/>
      <c r="DK291" s="37"/>
      <c r="DL291" s="37"/>
      <c r="DM291" s="37"/>
      <c r="DN291" s="37"/>
      <c r="DO291" s="37"/>
      <c r="DP291" s="37"/>
      <c r="DQ291" s="37"/>
      <c r="DR291" s="37"/>
      <c r="DS291" s="37"/>
      <c r="DT291" s="37"/>
      <c r="DU291" s="37"/>
      <c r="DV291" s="37"/>
      <c r="DW291" s="37"/>
      <c r="DX291" s="37"/>
      <c r="DY291" s="37"/>
      <c r="DZ291" s="37"/>
      <c r="EA291" s="37"/>
      <c r="EB291" s="37"/>
      <c r="EC291" s="37"/>
      <c r="ED291" s="37"/>
      <c r="EE291" s="37"/>
      <c r="EF291" s="37"/>
      <c r="EG291" s="37"/>
      <c r="EH291" s="37"/>
      <c r="EI291" s="37"/>
      <c r="EJ291" s="37"/>
      <c r="EK291" s="37"/>
      <c r="EL291" s="37"/>
      <c r="EM291" s="37"/>
      <c r="EN291" s="37"/>
      <c r="EO291" s="37"/>
      <c r="EP291" s="37"/>
      <c r="EQ291" s="37"/>
      <c r="ER291" s="37"/>
      <c r="ES291" s="37"/>
      <c r="ET291" s="37"/>
      <c r="EU291" s="37"/>
      <c r="EV291" s="37"/>
      <c r="EW291" s="37"/>
      <c r="EX291" s="37"/>
      <c r="EY291" s="37"/>
      <c r="EZ291" s="37"/>
      <c r="FA291" s="37"/>
      <c r="FB291" s="37"/>
      <c r="FC291" s="37"/>
      <c r="FD291" s="37"/>
      <c r="FE291" s="37"/>
      <c r="FF291" s="37"/>
      <c r="FG291" s="37"/>
      <c r="FH291" s="37"/>
      <c r="FI291" s="37"/>
      <c r="FJ291" s="37"/>
      <c r="FK291" s="37"/>
      <c r="FL291" s="37"/>
      <c r="FM291" s="37"/>
      <c r="FN291" s="37"/>
      <c r="FO291" s="37"/>
      <c r="FP291" s="37"/>
      <c r="FQ291" s="37"/>
      <c r="FR291" s="37"/>
      <c r="FS291" s="37"/>
      <c r="FT291" s="37"/>
      <c r="FU291" s="37"/>
      <c r="FV291" s="37"/>
      <c r="FW291" s="37"/>
      <c r="FX291" s="37"/>
      <c r="FY291" s="37"/>
      <c r="FZ291" s="37"/>
      <c r="GA291" s="37"/>
      <c r="GB291" s="37"/>
      <c r="GC291" s="37"/>
      <c r="GD291" s="37"/>
      <c r="GE291" s="37"/>
      <c r="GF291" s="37"/>
      <c r="GG291" s="37"/>
      <c r="GH291" s="37"/>
      <c r="GI291" s="37"/>
      <c r="GJ291" s="37"/>
      <c r="GK291" s="37"/>
      <c r="GL291" s="37"/>
      <c r="GM291" s="37"/>
      <c r="GN291" s="37"/>
      <c r="GO291" s="37"/>
      <c r="GP291" s="37"/>
      <c r="GQ291" s="37"/>
      <c r="GR291" s="37"/>
      <c r="GS291" s="37"/>
      <c r="GT291" s="37"/>
      <c r="GU291" s="37"/>
      <c r="GV291" s="37"/>
      <c r="GW291" s="37"/>
      <c r="GX291" s="37"/>
      <c r="GY291" s="37"/>
      <c r="GZ291" s="37"/>
      <c r="HA291" s="37"/>
      <c r="HB291" s="37"/>
      <c r="HC291" s="37"/>
      <c r="HD291" s="37"/>
      <c r="HE291" s="37"/>
      <c r="HF291" s="37"/>
      <c r="HG291" s="37"/>
      <c r="HH291" s="37"/>
      <c r="HI291" s="37"/>
      <c r="HJ291" s="37"/>
      <c r="HK291" s="37"/>
      <c r="HL291" s="37"/>
      <c r="HM291" s="37"/>
    </row>
    <row r="292" spans="1:221" s="7" customFormat="1" x14ac:dyDescent="0.25">
      <c r="A292" s="98">
        <v>2</v>
      </c>
      <c r="B292" s="283" t="s">
        <v>591</v>
      </c>
      <c r="C292" s="283" t="s">
        <v>624</v>
      </c>
      <c r="D292" s="226">
        <v>43427</v>
      </c>
      <c r="E292" s="303">
        <v>0.25</v>
      </c>
      <c r="F292" s="303"/>
      <c r="G292" s="303"/>
      <c r="H292" s="303"/>
      <c r="I292" s="303"/>
      <c r="J292" s="303"/>
      <c r="K292" s="303"/>
      <c r="L292" s="303"/>
      <c r="M292" s="303"/>
      <c r="N292" s="303"/>
      <c r="O292" s="303"/>
      <c r="P292" s="98" t="str">
        <f t="shared" si="4"/>
        <v>2|transecto pontal do ipiranga|pontal do ipiranga|20181123|060000</v>
      </c>
      <c r="Q292" s="233" t="s">
        <v>6</v>
      </c>
      <c r="R292" s="231" t="s">
        <v>6</v>
      </c>
      <c r="S292" s="98" t="s">
        <v>6</v>
      </c>
      <c r="T292" s="233" t="s">
        <v>6</v>
      </c>
      <c r="U292" s="231" t="s">
        <v>6</v>
      </c>
      <c r="V292" s="98" t="s">
        <v>6</v>
      </c>
      <c r="W292" s="233" t="s">
        <v>6</v>
      </c>
      <c r="X292" s="300" t="s">
        <v>6</v>
      </c>
      <c r="Y292" s="98" t="s">
        <v>6</v>
      </c>
      <c r="Z292" s="98" t="s">
        <v>6</v>
      </c>
      <c r="AA292" s="98" t="s">
        <v>6</v>
      </c>
      <c r="AB292" s="98" t="s">
        <v>6</v>
      </c>
      <c r="AC292" s="98" t="s">
        <v>6</v>
      </c>
      <c r="AD292" s="98" t="s">
        <v>6</v>
      </c>
      <c r="AE292" s="98" t="s">
        <v>6</v>
      </c>
      <c r="AF292" s="98" t="s">
        <v>6</v>
      </c>
      <c r="AG292" s="98" t="s">
        <v>6</v>
      </c>
      <c r="AH292" s="231" t="s">
        <v>957</v>
      </c>
      <c r="AI292" s="233" t="s">
        <v>958</v>
      </c>
      <c r="AJ292" s="283">
        <v>70</v>
      </c>
      <c r="AK292" s="283" t="s">
        <v>714</v>
      </c>
      <c r="AL292" s="283" t="s">
        <v>414</v>
      </c>
      <c r="AM292" s="283">
        <v>1</v>
      </c>
      <c r="AN292" s="98">
        <v>1</v>
      </c>
      <c r="AO292" s="98" t="s">
        <v>467</v>
      </c>
      <c r="AP292" s="41"/>
      <c r="AQ292" s="41"/>
      <c r="AR292" s="41"/>
      <c r="AS292" s="41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40"/>
      <c r="CR292" s="40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0"/>
      <c r="DG292" s="40"/>
      <c r="DH292" s="37"/>
      <c r="DI292" s="37"/>
      <c r="DJ292" s="37"/>
      <c r="DK292" s="37"/>
      <c r="DL292" s="37"/>
      <c r="DM292" s="37"/>
      <c r="DN292" s="37"/>
      <c r="DO292" s="37"/>
      <c r="DP292" s="37"/>
      <c r="DQ292" s="37"/>
      <c r="DR292" s="37"/>
      <c r="DS292" s="37"/>
      <c r="DT292" s="37"/>
      <c r="DU292" s="37"/>
      <c r="DV292" s="37"/>
      <c r="DW292" s="37"/>
      <c r="DX292" s="37"/>
      <c r="DY292" s="37"/>
      <c r="DZ292" s="37"/>
      <c r="EA292" s="37"/>
      <c r="EB292" s="37"/>
      <c r="EC292" s="37"/>
      <c r="ED292" s="37"/>
      <c r="EE292" s="37"/>
      <c r="EF292" s="37"/>
      <c r="EG292" s="37"/>
      <c r="EH292" s="37"/>
      <c r="EI292" s="37"/>
      <c r="EJ292" s="37"/>
      <c r="EK292" s="37"/>
      <c r="EL292" s="37"/>
      <c r="EM292" s="37"/>
      <c r="EN292" s="37"/>
      <c r="EO292" s="37"/>
      <c r="EP292" s="37"/>
      <c r="EQ292" s="37"/>
      <c r="ER292" s="37"/>
      <c r="ES292" s="37"/>
      <c r="ET292" s="37"/>
      <c r="EU292" s="37"/>
      <c r="EV292" s="37"/>
      <c r="EW292" s="37"/>
      <c r="EX292" s="37"/>
      <c r="EY292" s="37"/>
      <c r="EZ292" s="37"/>
      <c r="FA292" s="37"/>
      <c r="FB292" s="37"/>
      <c r="FC292" s="37"/>
      <c r="FD292" s="37"/>
      <c r="FE292" s="37"/>
      <c r="FF292" s="37"/>
      <c r="FG292" s="37"/>
      <c r="FH292" s="37"/>
      <c r="FI292" s="37"/>
      <c r="FJ292" s="37"/>
      <c r="FK292" s="37"/>
      <c r="FL292" s="37"/>
      <c r="FM292" s="37"/>
      <c r="FN292" s="37"/>
      <c r="FO292" s="37"/>
      <c r="FP292" s="37"/>
      <c r="FQ292" s="37"/>
      <c r="FR292" s="37"/>
      <c r="FS292" s="37"/>
      <c r="FT292" s="37"/>
      <c r="FU292" s="37"/>
      <c r="FV292" s="37"/>
      <c r="FW292" s="37"/>
      <c r="FX292" s="37"/>
      <c r="FY292" s="37"/>
      <c r="FZ292" s="37"/>
      <c r="GA292" s="37"/>
      <c r="GB292" s="37"/>
      <c r="GC292" s="37"/>
      <c r="GD292" s="37"/>
      <c r="GE292" s="37"/>
      <c r="GF292" s="37"/>
      <c r="GG292" s="37"/>
      <c r="GH292" s="37"/>
      <c r="GI292" s="37"/>
      <c r="GJ292" s="37"/>
      <c r="GK292" s="37"/>
      <c r="GL292" s="37"/>
      <c r="GM292" s="37"/>
      <c r="GN292" s="37"/>
      <c r="GO292" s="37"/>
      <c r="GP292" s="37"/>
      <c r="GQ292" s="37"/>
      <c r="GR292" s="37"/>
      <c r="GS292" s="37"/>
      <c r="GT292" s="37"/>
      <c r="GU292" s="37"/>
      <c r="GV292" s="37"/>
      <c r="GW292" s="37"/>
      <c r="GX292" s="37"/>
      <c r="GY292" s="37"/>
      <c r="GZ292" s="37"/>
      <c r="HA292" s="37"/>
      <c r="HB292" s="37"/>
      <c r="HC292" s="37"/>
      <c r="HD292" s="37"/>
      <c r="HE292" s="37"/>
      <c r="HF292" s="37"/>
      <c r="HG292" s="37"/>
      <c r="HH292" s="37"/>
      <c r="HI292" s="37"/>
      <c r="HJ292" s="37"/>
      <c r="HK292" s="37"/>
      <c r="HL292" s="37"/>
      <c r="HM292" s="37"/>
    </row>
    <row r="293" spans="1:221" s="7" customFormat="1" x14ac:dyDescent="0.25">
      <c r="A293" s="98">
        <v>2</v>
      </c>
      <c r="B293" s="283" t="s">
        <v>591</v>
      </c>
      <c r="C293" s="283" t="s">
        <v>624</v>
      </c>
      <c r="D293" s="226">
        <v>43427</v>
      </c>
      <c r="E293" s="303">
        <v>0.25</v>
      </c>
      <c r="F293" s="303"/>
      <c r="G293" s="303"/>
      <c r="H293" s="303"/>
      <c r="I293" s="303"/>
      <c r="J293" s="303"/>
      <c r="K293" s="303"/>
      <c r="L293" s="303"/>
      <c r="M293" s="303"/>
      <c r="N293" s="303"/>
      <c r="O293" s="303"/>
      <c r="P293" s="98" t="str">
        <f t="shared" si="4"/>
        <v>2|transecto pontal do ipiranga|pontal do ipiranga|20181123|060000</v>
      </c>
      <c r="Q293" s="233" t="s">
        <v>6</v>
      </c>
      <c r="R293" s="231" t="s">
        <v>6</v>
      </c>
      <c r="S293" s="98" t="s">
        <v>6</v>
      </c>
      <c r="T293" s="233" t="s">
        <v>6</v>
      </c>
      <c r="U293" s="231" t="s">
        <v>6</v>
      </c>
      <c r="V293" s="98" t="s">
        <v>6</v>
      </c>
      <c r="W293" s="233" t="s">
        <v>6</v>
      </c>
      <c r="X293" s="300" t="s">
        <v>6</v>
      </c>
      <c r="Y293" s="98" t="s">
        <v>6</v>
      </c>
      <c r="Z293" s="98" t="s">
        <v>6</v>
      </c>
      <c r="AA293" s="98" t="s">
        <v>6</v>
      </c>
      <c r="AB293" s="98" t="s">
        <v>6</v>
      </c>
      <c r="AC293" s="98" t="s">
        <v>6</v>
      </c>
      <c r="AD293" s="98" t="s">
        <v>6</v>
      </c>
      <c r="AE293" s="98" t="s">
        <v>6</v>
      </c>
      <c r="AF293" s="98" t="s">
        <v>6</v>
      </c>
      <c r="AG293" s="98" t="s">
        <v>6</v>
      </c>
      <c r="AH293" s="231" t="s">
        <v>957</v>
      </c>
      <c r="AI293" s="233" t="s">
        <v>958</v>
      </c>
      <c r="AJ293" s="283">
        <v>70</v>
      </c>
      <c r="AK293" s="283" t="s">
        <v>714</v>
      </c>
      <c r="AL293" s="283" t="s">
        <v>414</v>
      </c>
      <c r="AM293" s="283">
        <v>2</v>
      </c>
      <c r="AN293" s="98">
        <v>1</v>
      </c>
      <c r="AO293" s="98" t="s">
        <v>467</v>
      </c>
      <c r="AP293" s="41"/>
      <c r="AQ293" s="41"/>
      <c r="AR293" s="41"/>
      <c r="AS293" s="41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40"/>
      <c r="CR293" s="40"/>
      <c r="CS293" s="40"/>
      <c r="CT293" s="40"/>
      <c r="CU293" s="40"/>
      <c r="CV293" s="40"/>
      <c r="CW293" s="40"/>
      <c r="CX293" s="40"/>
      <c r="CY293" s="40"/>
      <c r="CZ293" s="40"/>
      <c r="DA293" s="40"/>
      <c r="DB293" s="40"/>
      <c r="DC293" s="40"/>
      <c r="DD293" s="40"/>
      <c r="DE293" s="40"/>
      <c r="DF293" s="40"/>
      <c r="DG293" s="40"/>
      <c r="DH293" s="37"/>
      <c r="DI293" s="37"/>
      <c r="DJ293" s="37"/>
      <c r="DK293" s="37"/>
      <c r="DL293" s="37"/>
      <c r="DM293" s="37"/>
      <c r="DN293" s="37"/>
      <c r="DO293" s="37"/>
      <c r="DP293" s="37"/>
      <c r="DQ293" s="37"/>
      <c r="DR293" s="37"/>
      <c r="DS293" s="37"/>
      <c r="DT293" s="37"/>
      <c r="DU293" s="37"/>
      <c r="DV293" s="37"/>
      <c r="DW293" s="37"/>
      <c r="DX293" s="37"/>
      <c r="DY293" s="37"/>
      <c r="DZ293" s="37"/>
      <c r="EA293" s="37"/>
      <c r="EB293" s="37"/>
      <c r="EC293" s="37"/>
      <c r="ED293" s="37"/>
      <c r="EE293" s="37"/>
      <c r="EF293" s="37"/>
      <c r="EG293" s="37"/>
      <c r="EH293" s="37"/>
      <c r="EI293" s="37"/>
      <c r="EJ293" s="37"/>
      <c r="EK293" s="37"/>
      <c r="EL293" s="37"/>
      <c r="EM293" s="37"/>
      <c r="EN293" s="37"/>
      <c r="EO293" s="37"/>
      <c r="EP293" s="37"/>
      <c r="EQ293" s="37"/>
      <c r="ER293" s="37"/>
      <c r="ES293" s="37"/>
      <c r="ET293" s="37"/>
      <c r="EU293" s="37"/>
      <c r="EV293" s="37"/>
      <c r="EW293" s="37"/>
      <c r="EX293" s="37"/>
      <c r="EY293" s="37"/>
      <c r="EZ293" s="37"/>
      <c r="FA293" s="37"/>
      <c r="FB293" s="37"/>
      <c r="FC293" s="37"/>
      <c r="FD293" s="37"/>
      <c r="FE293" s="37"/>
      <c r="FF293" s="37"/>
      <c r="FG293" s="37"/>
      <c r="FH293" s="37"/>
      <c r="FI293" s="37"/>
      <c r="FJ293" s="37"/>
      <c r="FK293" s="37"/>
      <c r="FL293" s="37"/>
      <c r="FM293" s="37"/>
      <c r="FN293" s="37"/>
      <c r="FO293" s="37"/>
      <c r="FP293" s="37"/>
      <c r="FQ293" s="37"/>
      <c r="FR293" s="37"/>
      <c r="FS293" s="37"/>
      <c r="FT293" s="37"/>
      <c r="FU293" s="37"/>
      <c r="FV293" s="37"/>
      <c r="FW293" s="37"/>
      <c r="FX293" s="37"/>
      <c r="FY293" s="37"/>
      <c r="FZ293" s="37"/>
      <c r="GA293" s="37"/>
      <c r="GB293" s="37"/>
      <c r="GC293" s="37"/>
      <c r="GD293" s="37"/>
      <c r="GE293" s="37"/>
      <c r="GF293" s="37"/>
      <c r="GG293" s="37"/>
      <c r="GH293" s="37"/>
      <c r="GI293" s="37"/>
      <c r="GJ293" s="37"/>
      <c r="GK293" s="37"/>
      <c r="GL293" s="37"/>
      <c r="GM293" s="37"/>
      <c r="GN293" s="37"/>
      <c r="GO293" s="37"/>
      <c r="GP293" s="37"/>
      <c r="GQ293" s="37"/>
      <c r="GR293" s="37"/>
      <c r="GS293" s="37"/>
      <c r="GT293" s="37"/>
      <c r="GU293" s="37"/>
      <c r="GV293" s="37"/>
      <c r="GW293" s="37"/>
      <c r="GX293" s="37"/>
      <c r="GY293" s="37"/>
      <c r="GZ293" s="37"/>
      <c r="HA293" s="37"/>
      <c r="HB293" s="37"/>
      <c r="HC293" s="37"/>
      <c r="HD293" s="37"/>
      <c r="HE293" s="37"/>
      <c r="HF293" s="37"/>
      <c r="HG293" s="37"/>
      <c r="HH293" s="37"/>
      <c r="HI293" s="37"/>
      <c r="HJ293" s="37"/>
      <c r="HK293" s="37"/>
      <c r="HL293" s="37"/>
      <c r="HM293" s="37"/>
    </row>
    <row r="294" spans="1:221" s="7" customFormat="1" x14ac:dyDescent="0.25">
      <c r="A294" s="98">
        <v>2</v>
      </c>
      <c r="B294" s="283" t="s">
        <v>591</v>
      </c>
      <c r="C294" s="283" t="s">
        <v>624</v>
      </c>
      <c r="D294" s="226">
        <v>43427</v>
      </c>
      <c r="E294" s="303">
        <v>0.25</v>
      </c>
      <c r="F294" s="303"/>
      <c r="G294" s="303"/>
      <c r="H294" s="303"/>
      <c r="I294" s="303"/>
      <c r="J294" s="303"/>
      <c r="K294" s="303"/>
      <c r="L294" s="303"/>
      <c r="M294" s="303"/>
      <c r="N294" s="303"/>
      <c r="O294" s="303"/>
      <c r="P294" s="98" t="str">
        <f t="shared" si="4"/>
        <v>2|transecto pontal do ipiranga|pontal do ipiranga|20181123|060000</v>
      </c>
      <c r="Q294" s="233" t="s">
        <v>6</v>
      </c>
      <c r="R294" s="231" t="s">
        <v>6</v>
      </c>
      <c r="S294" s="98" t="s">
        <v>6</v>
      </c>
      <c r="T294" s="233" t="s">
        <v>6</v>
      </c>
      <c r="U294" s="231" t="s">
        <v>6</v>
      </c>
      <c r="V294" s="98" t="s">
        <v>6</v>
      </c>
      <c r="W294" s="233" t="s">
        <v>6</v>
      </c>
      <c r="X294" s="300" t="s">
        <v>6</v>
      </c>
      <c r="Y294" s="98" t="s">
        <v>6</v>
      </c>
      <c r="Z294" s="98" t="s">
        <v>6</v>
      </c>
      <c r="AA294" s="98" t="s">
        <v>6</v>
      </c>
      <c r="AB294" s="98" t="s">
        <v>6</v>
      </c>
      <c r="AC294" s="98" t="s">
        <v>6</v>
      </c>
      <c r="AD294" s="98" t="s">
        <v>6</v>
      </c>
      <c r="AE294" s="98" t="s">
        <v>6</v>
      </c>
      <c r="AF294" s="98" t="s">
        <v>6</v>
      </c>
      <c r="AG294" s="98" t="s">
        <v>6</v>
      </c>
      <c r="AH294" s="231" t="s">
        <v>957</v>
      </c>
      <c r="AI294" s="233" t="s">
        <v>958</v>
      </c>
      <c r="AJ294" s="283">
        <v>70</v>
      </c>
      <c r="AK294" s="283" t="s">
        <v>714</v>
      </c>
      <c r="AL294" s="283" t="s">
        <v>414</v>
      </c>
      <c r="AM294" s="283">
        <v>4</v>
      </c>
      <c r="AN294" s="98">
        <v>1</v>
      </c>
      <c r="AO294" s="98" t="s">
        <v>467</v>
      </c>
      <c r="AP294" s="41"/>
      <c r="AQ294" s="41"/>
      <c r="AR294" s="41"/>
      <c r="AS294" s="41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40"/>
      <c r="CR294" s="40"/>
      <c r="CS294" s="40"/>
      <c r="CT294" s="40"/>
      <c r="CU294" s="40"/>
      <c r="CV294" s="40"/>
      <c r="CW294" s="40"/>
      <c r="CX294" s="40"/>
      <c r="CY294" s="40"/>
      <c r="CZ294" s="40"/>
      <c r="DA294" s="40"/>
      <c r="DB294" s="40"/>
      <c r="DC294" s="40"/>
      <c r="DD294" s="40"/>
      <c r="DE294" s="40"/>
      <c r="DF294" s="40"/>
      <c r="DG294" s="40"/>
      <c r="DH294" s="37"/>
      <c r="DI294" s="37"/>
      <c r="DJ294" s="37"/>
      <c r="DK294" s="37"/>
      <c r="DL294" s="37"/>
      <c r="DM294" s="37"/>
      <c r="DN294" s="37"/>
      <c r="DO294" s="37"/>
      <c r="DP294" s="37"/>
      <c r="DQ294" s="37"/>
      <c r="DR294" s="37"/>
      <c r="DS294" s="37"/>
      <c r="DT294" s="37"/>
      <c r="DU294" s="37"/>
      <c r="DV294" s="37"/>
      <c r="DW294" s="37"/>
      <c r="DX294" s="37"/>
      <c r="DY294" s="37"/>
      <c r="DZ294" s="37"/>
      <c r="EA294" s="37"/>
      <c r="EB294" s="37"/>
      <c r="EC294" s="37"/>
      <c r="ED294" s="37"/>
      <c r="EE294" s="37"/>
      <c r="EF294" s="37"/>
      <c r="EG294" s="37"/>
      <c r="EH294" s="37"/>
      <c r="EI294" s="37"/>
      <c r="EJ294" s="37"/>
      <c r="EK294" s="37"/>
      <c r="EL294" s="37"/>
      <c r="EM294" s="37"/>
      <c r="EN294" s="37"/>
      <c r="EO294" s="37"/>
      <c r="EP294" s="37"/>
      <c r="EQ294" s="37"/>
      <c r="ER294" s="37"/>
      <c r="ES294" s="37"/>
      <c r="ET294" s="37"/>
      <c r="EU294" s="37"/>
      <c r="EV294" s="37"/>
      <c r="EW294" s="37"/>
      <c r="EX294" s="37"/>
      <c r="EY294" s="37"/>
      <c r="EZ294" s="37"/>
      <c r="FA294" s="37"/>
      <c r="FB294" s="37"/>
      <c r="FC294" s="37"/>
      <c r="FD294" s="37"/>
      <c r="FE294" s="37"/>
      <c r="FF294" s="37"/>
      <c r="FG294" s="37"/>
      <c r="FH294" s="37"/>
      <c r="FI294" s="37"/>
      <c r="FJ294" s="37"/>
      <c r="FK294" s="37"/>
      <c r="FL294" s="37"/>
      <c r="FM294" s="37"/>
      <c r="FN294" s="37"/>
      <c r="FO294" s="37"/>
      <c r="FP294" s="37"/>
      <c r="FQ294" s="37"/>
      <c r="FR294" s="37"/>
      <c r="FS294" s="37"/>
      <c r="FT294" s="37"/>
      <c r="FU294" s="37"/>
      <c r="FV294" s="37"/>
      <c r="FW294" s="37"/>
      <c r="FX294" s="37"/>
      <c r="FY294" s="37"/>
      <c r="FZ294" s="37"/>
      <c r="GA294" s="37"/>
      <c r="GB294" s="37"/>
      <c r="GC294" s="37"/>
      <c r="GD294" s="37"/>
      <c r="GE294" s="37"/>
      <c r="GF294" s="37"/>
      <c r="GG294" s="37"/>
      <c r="GH294" s="37"/>
      <c r="GI294" s="37"/>
      <c r="GJ294" s="37"/>
      <c r="GK294" s="37"/>
      <c r="GL294" s="37"/>
      <c r="GM294" s="37"/>
      <c r="GN294" s="37"/>
      <c r="GO294" s="37"/>
      <c r="GP294" s="37"/>
      <c r="GQ294" s="37"/>
      <c r="GR294" s="37"/>
      <c r="GS294" s="37"/>
      <c r="GT294" s="37"/>
      <c r="GU294" s="37"/>
      <c r="GV294" s="37"/>
      <c r="GW294" s="37"/>
      <c r="GX294" s="37"/>
      <c r="GY294" s="37"/>
      <c r="GZ294" s="37"/>
      <c r="HA294" s="37"/>
      <c r="HB294" s="37"/>
      <c r="HC294" s="37"/>
      <c r="HD294" s="37"/>
      <c r="HE294" s="37"/>
      <c r="HF294" s="37"/>
      <c r="HG294" s="37"/>
      <c r="HH294" s="37"/>
      <c r="HI294" s="37"/>
      <c r="HJ294" s="37"/>
      <c r="HK294" s="37"/>
      <c r="HL294" s="37"/>
      <c r="HM294" s="37"/>
    </row>
    <row r="295" spans="1:221" s="7" customFormat="1" x14ac:dyDescent="0.25">
      <c r="A295" s="98">
        <v>2</v>
      </c>
      <c r="B295" s="283" t="s">
        <v>591</v>
      </c>
      <c r="C295" s="283" t="s">
        <v>624</v>
      </c>
      <c r="D295" s="226">
        <v>43427</v>
      </c>
      <c r="E295" s="303">
        <v>0.25</v>
      </c>
      <c r="F295" s="303"/>
      <c r="G295" s="303"/>
      <c r="H295" s="303"/>
      <c r="I295" s="303"/>
      <c r="J295" s="303"/>
      <c r="K295" s="303"/>
      <c r="L295" s="303"/>
      <c r="M295" s="303"/>
      <c r="N295" s="303"/>
      <c r="O295" s="303"/>
      <c r="P295" s="98" t="str">
        <f t="shared" si="4"/>
        <v>2|transecto pontal do ipiranga|pontal do ipiranga|20181123|060000</v>
      </c>
      <c r="Q295" s="233" t="s">
        <v>6</v>
      </c>
      <c r="R295" s="231" t="s">
        <v>6</v>
      </c>
      <c r="S295" s="98" t="s">
        <v>6</v>
      </c>
      <c r="T295" s="233" t="s">
        <v>6</v>
      </c>
      <c r="U295" s="231" t="s">
        <v>6</v>
      </c>
      <c r="V295" s="98" t="s">
        <v>6</v>
      </c>
      <c r="W295" s="233" t="s">
        <v>6</v>
      </c>
      <c r="X295" s="300" t="s">
        <v>6</v>
      </c>
      <c r="Y295" s="98" t="s">
        <v>6</v>
      </c>
      <c r="Z295" s="98" t="s">
        <v>6</v>
      </c>
      <c r="AA295" s="98" t="s">
        <v>6</v>
      </c>
      <c r="AB295" s="98" t="s">
        <v>6</v>
      </c>
      <c r="AC295" s="98" t="s">
        <v>6</v>
      </c>
      <c r="AD295" s="98" t="s">
        <v>6</v>
      </c>
      <c r="AE295" s="98" t="s">
        <v>6</v>
      </c>
      <c r="AF295" s="98" t="s">
        <v>6</v>
      </c>
      <c r="AG295" s="98" t="s">
        <v>6</v>
      </c>
      <c r="AH295" s="231" t="s">
        <v>957</v>
      </c>
      <c r="AI295" s="233" t="s">
        <v>958</v>
      </c>
      <c r="AJ295" s="283">
        <v>70</v>
      </c>
      <c r="AK295" s="283" t="s">
        <v>714</v>
      </c>
      <c r="AL295" s="283" t="s">
        <v>414</v>
      </c>
      <c r="AM295" s="283">
        <v>1</v>
      </c>
      <c r="AN295" s="98">
        <v>1</v>
      </c>
      <c r="AO295" s="98" t="s">
        <v>467</v>
      </c>
      <c r="AP295" s="41"/>
      <c r="AQ295" s="41"/>
      <c r="AR295" s="41"/>
      <c r="AS295" s="41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40"/>
      <c r="CR295" s="40"/>
      <c r="CS295" s="40"/>
      <c r="CT295" s="40"/>
      <c r="CU295" s="40"/>
      <c r="CV295" s="40"/>
      <c r="CW295" s="40"/>
      <c r="CX295" s="40"/>
      <c r="CY295" s="40"/>
      <c r="CZ295" s="40"/>
      <c r="DA295" s="40"/>
      <c r="DB295" s="40"/>
      <c r="DC295" s="40"/>
      <c r="DD295" s="40"/>
      <c r="DE295" s="40"/>
      <c r="DF295" s="40"/>
      <c r="DG295" s="40"/>
      <c r="DH295" s="37"/>
      <c r="DI295" s="37"/>
      <c r="DJ295" s="37"/>
      <c r="DK295" s="37"/>
      <c r="DL295" s="37"/>
      <c r="DM295" s="37"/>
      <c r="DN295" s="37"/>
      <c r="DO295" s="37"/>
      <c r="DP295" s="37"/>
      <c r="DQ295" s="37"/>
      <c r="DR295" s="37"/>
      <c r="DS295" s="37"/>
      <c r="DT295" s="37"/>
      <c r="DU295" s="37"/>
      <c r="DV295" s="37"/>
      <c r="DW295" s="37"/>
      <c r="DX295" s="37"/>
      <c r="DY295" s="37"/>
      <c r="DZ295" s="37"/>
      <c r="EA295" s="37"/>
      <c r="EB295" s="37"/>
      <c r="EC295" s="37"/>
      <c r="ED295" s="37"/>
      <c r="EE295" s="37"/>
      <c r="EF295" s="37"/>
      <c r="EG295" s="37"/>
      <c r="EH295" s="37"/>
      <c r="EI295" s="37"/>
      <c r="EJ295" s="37"/>
      <c r="EK295" s="37"/>
      <c r="EL295" s="37"/>
      <c r="EM295" s="37"/>
      <c r="EN295" s="37"/>
      <c r="EO295" s="37"/>
      <c r="EP295" s="37"/>
      <c r="EQ295" s="37"/>
      <c r="ER295" s="37"/>
      <c r="ES295" s="37"/>
      <c r="ET295" s="37"/>
      <c r="EU295" s="37"/>
      <c r="EV295" s="37"/>
      <c r="EW295" s="37"/>
      <c r="EX295" s="37"/>
      <c r="EY295" s="37"/>
      <c r="EZ295" s="37"/>
      <c r="FA295" s="37"/>
      <c r="FB295" s="37"/>
      <c r="FC295" s="37"/>
      <c r="FD295" s="37"/>
      <c r="FE295" s="37"/>
      <c r="FF295" s="37"/>
      <c r="FG295" s="37"/>
      <c r="FH295" s="37"/>
      <c r="FI295" s="37"/>
      <c r="FJ295" s="37"/>
      <c r="FK295" s="37"/>
      <c r="FL295" s="37"/>
      <c r="FM295" s="37"/>
      <c r="FN295" s="37"/>
      <c r="FO295" s="37"/>
      <c r="FP295" s="37"/>
      <c r="FQ295" s="37"/>
      <c r="FR295" s="37"/>
      <c r="FS295" s="37"/>
      <c r="FT295" s="37"/>
      <c r="FU295" s="37"/>
      <c r="FV295" s="37"/>
      <c r="FW295" s="37"/>
      <c r="FX295" s="37"/>
      <c r="FY295" s="37"/>
      <c r="FZ295" s="37"/>
      <c r="GA295" s="37"/>
      <c r="GB295" s="37"/>
      <c r="GC295" s="37"/>
      <c r="GD295" s="37"/>
      <c r="GE295" s="37"/>
      <c r="GF295" s="37"/>
      <c r="GG295" s="37"/>
      <c r="GH295" s="37"/>
      <c r="GI295" s="37"/>
      <c r="GJ295" s="37"/>
      <c r="GK295" s="37"/>
      <c r="GL295" s="37"/>
      <c r="GM295" s="37"/>
      <c r="GN295" s="37"/>
      <c r="GO295" s="37"/>
      <c r="GP295" s="37"/>
      <c r="GQ295" s="37"/>
      <c r="GR295" s="37"/>
      <c r="GS295" s="37"/>
      <c r="GT295" s="37"/>
      <c r="GU295" s="37"/>
      <c r="GV295" s="37"/>
      <c r="GW295" s="37"/>
      <c r="GX295" s="37"/>
      <c r="GY295" s="37"/>
      <c r="GZ295" s="37"/>
      <c r="HA295" s="37"/>
      <c r="HB295" s="37"/>
      <c r="HC295" s="37"/>
      <c r="HD295" s="37"/>
      <c r="HE295" s="37"/>
      <c r="HF295" s="37"/>
      <c r="HG295" s="37"/>
      <c r="HH295" s="37"/>
      <c r="HI295" s="37"/>
      <c r="HJ295" s="37"/>
      <c r="HK295" s="37"/>
      <c r="HL295" s="37"/>
      <c r="HM295" s="37"/>
    </row>
    <row r="296" spans="1:221" s="7" customFormat="1" x14ac:dyDescent="0.25">
      <c r="A296" s="98">
        <v>2</v>
      </c>
      <c r="B296" s="283" t="s">
        <v>591</v>
      </c>
      <c r="C296" s="283" t="s">
        <v>624</v>
      </c>
      <c r="D296" s="226">
        <v>43427</v>
      </c>
      <c r="E296" s="303">
        <v>0.25</v>
      </c>
      <c r="F296" s="303"/>
      <c r="G296" s="303"/>
      <c r="H296" s="303"/>
      <c r="I296" s="303"/>
      <c r="J296" s="303"/>
      <c r="K296" s="303"/>
      <c r="L296" s="303"/>
      <c r="M296" s="303"/>
      <c r="N296" s="303"/>
      <c r="O296" s="303"/>
      <c r="P296" s="98" t="str">
        <f t="shared" si="4"/>
        <v>2|transecto pontal do ipiranga|pontal do ipiranga|20181123|060000</v>
      </c>
      <c r="Q296" s="233" t="s">
        <v>6</v>
      </c>
      <c r="R296" s="231" t="s">
        <v>6</v>
      </c>
      <c r="S296" s="98" t="s">
        <v>6</v>
      </c>
      <c r="T296" s="233" t="s">
        <v>6</v>
      </c>
      <c r="U296" s="231" t="s">
        <v>6</v>
      </c>
      <c r="V296" s="98" t="s">
        <v>6</v>
      </c>
      <c r="W296" s="233" t="s">
        <v>6</v>
      </c>
      <c r="X296" s="300" t="s">
        <v>6</v>
      </c>
      <c r="Y296" s="98" t="s">
        <v>6</v>
      </c>
      <c r="Z296" s="98" t="s">
        <v>6</v>
      </c>
      <c r="AA296" s="98" t="s">
        <v>6</v>
      </c>
      <c r="AB296" s="98" t="s">
        <v>6</v>
      </c>
      <c r="AC296" s="98" t="s">
        <v>6</v>
      </c>
      <c r="AD296" s="98" t="s">
        <v>6</v>
      </c>
      <c r="AE296" s="98" t="s">
        <v>6</v>
      </c>
      <c r="AF296" s="98" t="s">
        <v>6</v>
      </c>
      <c r="AG296" s="98" t="s">
        <v>6</v>
      </c>
      <c r="AH296" s="231" t="s">
        <v>957</v>
      </c>
      <c r="AI296" s="233" t="s">
        <v>958</v>
      </c>
      <c r="AJ296" s="283">
        <v>70</v>
      </c>
      <c r="AK296" s="283" t="s">
        <v>714</v>
      </c>
      <c r="AL296" s="283" t="s">
        <v>414</v>
      </c>
      <c r="AM296" s="283">
        <v>2</v>
      </c>
      <c r="AN296" s="98">
        <v>1</v>
      </c>
      <c r="AO296" s="98" t="s">
        <v>467</v>
      </c>
      <c r="AP296" s="41"/>
      <c r="AQ296" s="41"/>
      <c r="AR296" s="41"/>
      <c r="AS296" s="41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40"/>
      <c r="CR296" s="40"/>
      <c r="CS296" s="40"/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40"/>
      <c r="DE296" s="40"/>
      <c r="DF296" s="40"/>
      <c r="DG296" s="40"/>
      <c r="DH296" s="37"/>
      <c r="DI296" s="37"/>
      <c r="DJ296" s="37"/>
      <c r="DK296" s="37"/>
      <c r="DL296" s="37"/>
      <c r="DM296" s="37"/>
      <c r="DN296" s="37"/>
      <c r="DO296" s="37"/>
      <c r="DP296" s="37"/>
      <c r="DQ296" s="37"/>
      <c r="DR296" s="37"/>
      <c r="DS296" s="37"/>
      <c r="DT296" s="37"/>
      <c r="DU296" s="37"/>
      <c r="DV296" s="37"/>
      <c r="DW296" s="37"/>
      <c r="DX296" s="37"/>
      <c r="DY296" s="37"/>
      <c r="DZ296" s="37"/>
      <c r="EA296" s="37"/>
      <c r="EB296" s="37"/>
      <c r="EC296" s="37"/>
      <c r="ED296" s="37"/>
      <c r="EE296" s="37"/>
      <c r="EF296" s="37"/>
      <c r="EG296" s="37"/>
      <c r="EH296" s="37"/>
      <c r="EI296" s="37"/>
      <c r="EJ296" s="37"/>
      <c r="EK296" s="37"/>
      <c r="EL296" s="37"/>
      <c r="EM296" s="37"/>
      <c r="EN296" s="37"/>
      <c r="EO296" s="37"/>
      <c r="EP296" s="37"/>
      <c r="EQ296" s="37"/>
      <c r="ER296" s="37"/>
      <c r="ES296" s="37"/>
      <c r="ET296" s="37"/>
      <c r="EU296" s="37"/>
      <c r="EV296" s="37"/>
      <c r="EW296" s="37"/>
      <c r="EX296" s="37"/>
      <c r="EY296" s="37"/>
      <c r="EZ296" s="37"/>
      <c r="FA296" s="37"/>
      <c r="FB296" s="37"/>
      <c r="FC296" s="37"/>
      <c r="FD296" s="37"/>
      <c r="FE296" s="37"/>
      <c r="FF296" s="37"/>
      <c r="FG296" s="37"/>
      <c r="FH296" s="37"/>
      <c r="FI296" s="37"/>
      <c r="FJ296" s="37"/>
      <c r="FK296" s="37"/>
      <c r="FL296" s="37"/>
      <c r="FM296" s="37"/>
      <c r="FN296" s="37"/>
      <c r="FO296" s="37"/>
      <c r="FP296" s="37"/>
      <c r="FQ296" s="37"/>
      <c r="FR296" s="37"/>
      <c r="FS296" s="37"/>
      <c r="FT296" s="37"/>
      <c r="FU296" s="37"/>
      <c r="FV296" s="37"/>
      <c r="FW296" s="37"/>
      <c r="FX296" s="37"/>
      <c r="FY296" s="37"/>
      <c r="FZ296" s="37"/>
      <c r="GA296" s="37"/>
      <c r="GB296" s="37"/>
      <c r="GC296" s="37"/>
      <c r="GD296" s="37"/>
      <c r="GE296" s="37"/>
      <c r="GF296" s="37"/>
      <c r="GG296" s="37"/>
      <c r="GH296" s="37"/>
      <c r="GI296" s="37"/>
      <c r="GJ296" s="37"/>
      <c r="GK296" s="37"/>
      <c r="GL296" s="37"/>
      <c r="GM296" s="37"/>
      <c r="GN296" s="37"/>
      <c r="GO296" s="37"/>
      <c r="GP296" s="37"/>
      <c r="GQ296" s="37"/>
      <c r="GR296" s="37"/>
      <c r="GS296" s="37"/>
      <c r="GT296" s="37"/>
      <c r="GU296" s="37"/>
      <c r="GV296" s="37"/>
      <c r="GW296" s="37"/>
      <c r="GX296" s="37"/>
      <c r="GY296" s="37"/>
      <c r="GZ296" s="37"/>
      <c r="HA296" s="37"/>
      <c r="HB296" s="37"/>
      <c r="HC296" s="37"/>
      <c r="HD296" s="37"/>
      <c r="HE296" s="37"/>
      <c r="HF296" s="37"/>
      <c r="HG296" s="37"/>
      <c r="HH296" s="37"/>
      <c r="HI296" s="37"/>
      <c r="HJ296" s="37"/>
      <c r="HK296" s="37"/>
      <c r="HL296" s="37"/>
      <c r="HM296" s="37"/>
    </row>
    <row r="297" spans="1:221" s="7" customFormat="1" x14ac:dyDescent="0.25">
      <c r="A297" s="98">
        <v>2</v>
      </c>
      <c r="B297" s="283" t="s">
        <v>591</v>
      </c>
      <c r="C297" s="283" t="s">
        <v>624</v>
      </c>
      <c r="D297" s="226">
        <v>43427</v>
      </c>
      <c r="E297" s="303">
        <v>0.25</v>
      </c>
      <c r="F297" s="303"/>
      <c r="G297" s="303"/>
      <c r="H297" s="303"/>
      <c r="I297" s="303"/>
      <c r="J297" s="303"/>
      <c r="K297" s="303"/>
      <c r="L297" s="303"/>
      <c r="M297" s="303"/>
      <c r="N297" s="303"/>
      <c r="O297" s="303"/>
      <c r="P297" s="98" t="str">
        <f t="shared" si="4"/>
        <v>2|transecto pontal do ipiranga|pontal do ipiranga|20181123|060000</v>
      </c>
      <c r="Q297" s="233" t="s">
        <v>6</v>
      </c>
      <c r="R297" s="231" t="s">
        <v>6</v>
      </c>
      <c r="S297" s="98" t="s">
        <v>6</v>
      </c>
      <c r="T297" s="233" t="s">
        <v>6</v>
      </c>
      <c r="U297" s="231" t="s">
        <v>6</v>
      </c>
      <c r="V297" s="98" t="s">
        <v>6</v>
      </c>
      <c r="W297" s="233" t="s">
        <v>6</v>
      </c>
      <c r="X297" s="300" t="s">
        <v>6</v>
      </c>
      <c r="Y297" s="98" t="s">
        <v>6</v>
      </c>
      <c r="Z297" s="98" t="s">
        <v>6</v>
      </c>
      <c r="AA297" s="98" t="s">
        <v>6</v>
      </c>
      <c r="AB297" s="98" t="s">
        <v>6</v>
      </c>
      <c r="AC297" s="98" t="s">
        <v>6</v>
      </c>
      <c r="AD297" s="98" t="s">
        <v>6</v>
      </c>
      <c r="AE297" s="98" t="s">
        <v>6</v>
      </c>
      <c r="AF297" s="98" t="s">
        <v>6</v>
      </c>
      <c r="AG297" s="98" t="s">
        <v>6</v>
      </c>
      <c r="AH297" s="231" t="s">
        <v>957</v>
      </c>
      <c r="AI297" s="233" t="s">
        <v>958</v>
      </c>
      <c r="AJ297" s="283">
        <v>70</v>
      </c>
      <c r="AK297" s="283" t="s">
        <v>714</v>
      </c>
      <c r="AL297" s="283" t="s">
        <v>414</v>
      </c>
      <c r="AM297" s="283">
        <v>1</v>
      </c>
      <c r="AN297" s="98">
        <v>1</v>
      </c>
      <c r="AO297" s="98" t="s">
        <v>467</v>
      </c>
      <c r="AP297" s="41"/>
      <c r="AQ297" s="41"/>
      <c r="AR297" s="41"/>
      <c r="AS297" s="41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40"/>
      <c r="CR297" s="40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0"/>
      <c r="DG297" s="40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  <c r="EV297" s="37"/>
      <c r="EW297" s="37"/>
      <c r="EX297" s="37"/>
      <c r="EY297" s="37"/>
      <c r="EZ297" s="37"/>
      <c r="FA297" s="37"/>
      <c r="FB297" s="37"/>
      <c r="FC297" s="37"/>
      <c r="FD297" s="37"/>
      <c r="FE297" s="37"/>
      <c r="FF297" s="37"/>
      <c r="FG297" s="37"/>
      <c r="FH297" s="37"/>
      <c r="FI297" s="37"/>
      <c r="FJ297" s="37"/>
      <c r="FK297" s="37"/>
      <c r="FL297" s="37"/>
      <c r="FM297" s="37"/>
      <c r="FN297" s="37"/>
      <c r="FO297" s="37"/>
      <c r="FP297" s="37"/>
      <c r="FQ297" s="37"/>
      <c r="FR297" s="37"/>
      <c r="FS297" s="37"/>
      <c r="FT297" s="37"/>
      <c r="FU297" s="37"/>
      <c r="FV297" s="37"/>
      <c r="FW297" s="37"/>
      <c r="FX297" s="37"/>
      <c r="FY297" s="37"/>
      <c r="FZ297" s="37"/>
      <c r="GA297" s="37"/>
      <c r="GB297" s="37"/>
      <c r="GC297" s="37"/>
      <c r="GD297" s="37"/>
      <c r="GE297" s="37"/>
      <c r="GF297" s="37"/>
      <c r="GG297" s="37"/>
      <c r="GH297" s="37"/>
      <c r="GI297" s="37"/>
      <c r="GJ297" s="37"/>
      <c r="GK297" s="37"/>
      <c r="GL297" s="37"/>
      <c r="GM297" s="37"/>
      <c r="GN297" s="37"/>
      <c r="GO297" s="37"/>
      <c r="GP297" s="37"/>
      <c r="GQ297" s="37"/>
      <c r="GR297" s="37"/>
      <c r="GS297" s="37"/>
      <c r="GT297" s="37"/>
      <c r="GU297" s="37"/>
      <c r="GV297" s="37"/>
      <c r="GW297" s="37"/>
      <c r="GX297" s="37"/>
      <c r="GY297" s="37"/>
      <c r="GZ297" s="37"/>
      <c r="HA297" s="37"/>
      <c r="HB297" s="37"/>
      <c r="HC297" s="37"/>
      <c r="HD297" s="37"/>
      <c r="HE297" s="37"/>
      <c r="HF297" s="37"/>
      <c r="HG297" s="37"/>
      <c r="HH297" s="37"/>
      <c r="HI297" s="37"/>
      <c r="HJ297" s="37"/>
      <c r="HK297" s="37"/>
      <c r="HL297" s="37"/>
      <c r="HM297" s="37"/>
    </row>
    <row r="298" spans="1:221" s="7" customFormat="1" x14ac:dyDescent="0.25">
      <c r="A298" s="98">
        <v>2</v>
      </c>
      <c r="B298" s="283" t="s">
        <v>591</v>
      </c>
      <c r="C298" s="283" t="s">
        <v>624</v>
      </c>
      <c r="D298" s="226">
        <v>43427</v>
      </c>
      <c r="E298" s="303">
        <v>0.25</v>
      </c>
      <c r="F298" s="303"/>
      <c r="G298" s="303"/>
      <c r="H298" s="303"/>
      <c r="I298" s="303"/>
      <c r="J298" s="303"/>
      <c r="K298" s="303"/>
      <c r="L298" s="303"/>
      <c r="M298" s="303"/>
      <c r="N298" s="303"/>
      <c r="O298" s="303"/>
      <c r="P298" s="98" t="str">
        <f t="shared" si="4"/>
        <v>2|transecto pontal do ipiranga|pontal do ipiranga|20181123|060000</v>
      </c>
      <c r="Q298" s="233" t="s">
        <v>6</v>
      </c>
      <c r="R298" s="231" t="s">
        <v>6</v>
      </c>
      <c r="S298" s="98" t="s">
        <v>6</v>
      </c>
      <c r="T298" s="233" t="s">
        <v>6</v>
      </c>
      <c r="U298" s="231" t="s">
        <v>6</v>
      </c>
      <c r="V298" s="98" t="s">
        <v>6</v>
      </c>
      <c r="W298" s="233" t="s">
        <v>6</v>
      </c>
      <c r="X298" s="300" t="s">
        <v>6</v>
      </c>
      <c r="Y298" s="98" t="s">
        <v>6</v>
      </c>
      <c r="Z298" s="98" t="s">
        <v>6</v>
      </c>
      <c r="AA298" s="98" t="s">
        <v>6</v>
      </c>
      <c r="AB298" s="98" t="s">
        <v>6</v>
      </c>
      <c r="AC298" s="98" t="s">
        <v>6</v>
      </c>
      <c r="AD298" s="98" t="s">
        <v>6</v>
      </c>
      <c r="AE298" s="98" t="s">
        <v>6</v>
      </c>
      <c r="AF298" s="98" t="s">
        <v>6</v>
      </c>
      <c r="AG298" s="98" t="s">
        <v>6</v>
      </c>
      <c r="AH298" s="231" t="s">
        <v>957</v>
      </c>
      <c r="AI298" s="233" t="s">
        <v>958</v>
      </c>
      <c r="AJ298" s="283">
        <v>70</v>
      </c>
      <c r="AK298" s="283" t="s">
        <v>714</v>
      </c>
      <c r="AL298" s="283" t="s">
        <v>414</v>
      </c>
      <c r="AM298" s="283">
        <v>6</v>
      </c>
      <c r="AN298" s="98">
        <v>1</v>
      </c>
      <c r="AO298" s="98" t="s">
        <v>467</v>
      </c>
      <c r="AP298" s="41"/>
      <c r="AQ298" s="41"/>
      <c r="AR298" s="41"/>
      <c r="AS298" s="41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40"/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0"/>
      <c r="DG298" s="40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  <c r="EV298" s="37"/>
      <c r="EW298" s="37"/>
      <c r="EX298" s="37"/>
      <c r="EY298" s="37"/>
      <c r="EZ298" s="37"/>
      <c r="FA298" s="37"/>
      <c r="FB298" s="37"/>
      <c r="FC298" s="37"/>
      <c r="FD298" s="37"/>
      <c r="FE298" s="37"/>
      <c r="FF298" s="37"/>
      <c r="FG298" s="37"/>
      <c r="FH298" s="37"/>
      <c r="FI298" s="37"/>
      <c r="FJ298" s="37"/>
      <c r="FK298" s="37"/>
      <c r="FL298" s="37"/>
      <c r="FM298" s="37"/>
      <c r="FN298" s="37"/>
      <c r="FO298" s="37"/>
      <c r="FP298" s="37"/>
      <c r="FQ298" s="37"/>
      <c r="FR298" s="37"/>
      <c r="FS298" s="37"/>
      <c r="FT298" s="37"/>
      <c r="FU298" s="37"/>
      <c r="FV298" s="37"/>
      <c r="FW298" s="37"/>
      <c r="FX298" s="37"/>
      <c r="FY298" s="37"/>
      <c r="FZ298" s="37"/>
      <c r="GA298" s="37"/>
      <c r="GB298" s="37"/>
      <c r="GC298" s="37"/>
      <c r="GD298" s="37"/>
      <c r="GE298" s="37"/>
      <c r="GF298" s="37"/>
      <c r="GG298" s="37"/>
      <c r="GH298" s="37"/>
      <c r="GI298" s="37"/>
      <c r="GJ298" s="37"/>
      <c r="GK298" s="37"/>
      <c r="GL298" s="37"/>
      <c r="GM298" s="37"/>
      <c r="GN298" s="37"/>
      <c r="GO298" s="37"/>
      <c r="GP298" s="37"/>
      <c r="GQ298" s="37"/>
      <c r="GR298" s="37"/>
      <c r="GS298" s="37"/>
      <c r="GT298" s="37"/>
      <c r="GU298" s="37"/>
      <c r="GV298" s="37"/>
      <c r="GW298" s="37"/>
      <c r="GX298" s="37"/>
      <c r="GY298" s="37"/>
      <c r="GZ298" s="37"/>
      <c r="HA298" s="37"/>
      <c r="HB298" s="37"/>
      <c r="HC298" s="37"/>
      <c r="HD298" s="37"/>
      <c r="HE298" s="37"/>
      <c r="HF298" s="37"/>
      <c r="HG298" s="37"/>
      <c r="HH298" s="37"/>
      <c r="HI298" s="37"/>
      <c r="HJ298" s="37"/>
      <c r="HK298" s="37"/>
      <c r="HL298" s="37"/>
      <c r="HM298" s="37"/>
    </row>
    <row r="299" spans="1:221" s="7" customFormat="1" x14ac:dyDescent="0.25">
      <c r="A299" s="98">
        <v>2</v>
      </c>
      <c r="B299" s="283" t="s">
        <v>591</v>
      </c>
      <c r="C299" s="283" t="s">
        <v>624</v>
      </c>
      <c r="D299" s="226">
        <v>43427</v>
      </c>
      <c r="E299" s="303">
        <v>0.25</v>
      </c>
      <c r="F299" s="303"/>
      <c r="G299" s="303"/>
      <c r="H299" s="303"/>
      <c r="I299" s="303"/>
      <c r="J299" s="303"/>
      <c r="K299" s="303"/>
      <c r="L299" s="303"/>
      <c r="M299" s="303"/>
      <c r="N299" s="303"/>
      <c r="O299" s="303"/>
      <c r="P299" s="98" t="str">
        <f t="shared" si="4"/>
        <v>2|transecto pontal do ipiranga|pontal do ipiranga|20181123|060000</v>
      </c>
      <c r="Q299" s="233" t="s">
        <v>6</v>
      </c>
      <c r="R299" s="231" t="s">
        <v>6</v>
      </c>
      <c r="S299" s="98" t="s">
        <v>6</v>
      </c>
      <c r="T299" s="233" t="s">
        <v>6</v>
      </c>
      <c r="U299" s="231" t="s">
        <v>6</v>
      </c>
      <c r="V299" s="98" t="s">
        <v>6</v>
      </c>
      <c r="W299" s="233" t="s">
        <v>6</v>
      </c>
      <c r="X299" s="300" t="s">
        <v>6</v>
      </c>
      <c r="Y299" s="98" t="s">
        <v>6</v>
      </c>
      <c r="Z299" s="98" t="s">
        <v>6</v>
      </c>
      <c r="AA299" s="98" t="s">
        <v>6</v>
      </c>
      <c r="AB299" s="98" t="s">
        <v>6</v>
      </c>
      <c r="AC299" s="98" t="s">
        <v>6</v>
      </c>
      <c r="AD299" s="98" t="s">
        <v>6</v>
      </c>
      <c r="AE299" s="98" t="s">
        <v>6</v>
      </c>
      <c r="AF299" s="98" t="s">
        <v>6</v>
      </c>
      <c r="AG299" s="98" t="s">
        <v>6</v>
      </c>
      <c r="AH299" s="231" t="s">
        <v>957</v>
      </c>
      <c r="AI299" s="233" t="s">
        <v>958</v>
      </c>
      <c r="AJ299" s="283">
        <v>70</v>
      </c>
      <c r="AK299" s="283" t="s">
        <v>714</v>
      </c>
      <c r="AL299" s="283" t="s">
        <v>414</v>
      </c>
      <c r="AM299" s="283">
        <v>4</v>
      </c>
      <c r="AN299" s="98">
        <v>1</v>
      </c>
      <c r="AO299" s="98" t="s">
        <v>467</v>
      </c>
      <c r="AP299" s="41"/>
      <c r="AQ299" s="41"/>
      <c r="AR299" s="41"/>
      <c r="AS299" s="41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0"/>
      <c r="DG299" s="40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  <c r="EV299" s="37"/>
      <c r="EW299" s="37"/>
      <c r="EX299" s="37"/>
      <c r="EY299" s="37"/>
      <c r="EZ299" s="37"/>
      <c r="FA299" s="37"/>
      <c r="FB299" s="37"/>
      <c r="FC299" s="37"/>
      <c r="FD299" s="37"/>
      <c r="FE299" s="37"/>
      <c r="FF299" s="37"/>
      <c r="FG299" s="37"/>
      <c r="FH299" s="37"/>
      <c r="FI299" s="37"/>
      <c r="FJ299" s="37"/>
      <c r="FK299" s="37"/>
      <c r="FL299" s="37"/>
      <c r="FM299" s="37"/>
      <c r="FN299" s="37"/>
      <c r="FO299" s="37"/>
      <c r="FP299" s="37"/>
      <c r="FQ299" s="37"/>
      <c r="FR299" s="37"/>
      <c r="FS299" s="37"/>
      <c r="FT299" s="37"/>
      <c r="FU299" s="37"/>
      <c r="FV299" s="37"/>
      <c r="FW299" s="37"/>
      <c r="FX299" s="37"/>
      <c r="FY299" s="37"/>
      <c r="FZ299" s="37"/>
      <c r="GA299" s="37"/>
      <c r="GB299" s="37"/>
      <c r="GC299" s="37"/>
      <c r="GD299" s="37"/>
      <c r="GE299" s="37"/>
      <c r="GF299" s="37"/>
      <c r="GG299" s="37"/>
      <c r="GH299" s="37"/>
      <c r="GI299" s="37"/>
      <c r="GJ299" s="37"/>
      <c r="GK299" s="37"/>
      <c r="GL299" s="37"/>
      <c r="GM299" s="37"/>
      <c r="GN299" s="37"/>
      <c r="GO299" s="37"/>
      <c r="GP299" s="37"/>
      <c r="GQ299" s="37"/>
      <c r="GR299" s="37"/>
      <c r="GS299" s="37"/>
      <c r="GT299" s="37"/>
      <c r="GU299" s="37"/>
      <c r="GV299" s="37"/>
      <c r="GW299" s="37"/>
      <c r="GX299" s="37"/>
      <c r="GY299" s="37"/>
      <c r="GZ299" s="37"/>
      <c r="HA299" s="37"/>
      <c r="HB299" s="37"/>
      <c r="HC299" s="37"/>
      <c r="HD299" s="37"/>
      <c r="HE299" s="37"/>
      <c r="HF299" s="37"/>
      <c r="HG299" s="37"/>
      <c r="HH299" s="37"/>
      <c r="HI299" s="37"/>
      <c r="HJ299" s="37"/>
      <c r="HK299" s="37"/>
      <c r="HL299" s="37"/>
      <c r="HM299" s="37"/>
    </row>
    <row r="300" spans="1:221" s="7" customFormat="1" x14ac:dyDescent="0.25">
      <c r="A300" s="98">
        <v>2</v>
      </c>
      <c r="B300" s="283" t="s">
        <v>591</v>
      </c>
      <c r="C300" s="283" t="s">
        <v>624</v>
      </c>
      <c r="D300" s="226">
        <v>43427</v>
      </c>
      <c r="E300" s="303">
        <v>0.25</v>
      </c>
      <c r="F300" s="303"/>
      <c r="G300" s="303"/>
      <c r="H300" s="303"/>
      <c r="I300" s="303"/>
      <c r="J300" s="303"/>
      <c r="K300" s="303"/>
      <c r="L300" s="303"/>
      <c r="M300" s="303"/>
      <c r="N300" s="303"/>
      <c r="O300" s="303"/>
      <c r="P300" s="98" t="str">
        <f t="shared" si="4"/>
        <v>2|transecto pontal do ipiranga|pontal do ipiranga|20181123|060000</v>
      </c>
      <c r="Q300" s="233" t="s">
        <v>6</v>
      </c>
      <c r="R300" s="231" t="s">
        <v>6</v>
      </c>
      <c r="S300" s="98" t="s">
        <v>6</v>
      </c>
      <c r="T300" s="233" t="s">
        <v>6</v>
      </c>
      <c r="U300" s="231" t="s">
        <v>6</v>
      </c>
      <c r="V300" s="98" t="s">
        <v>6</v>
      </c>
      <c r="W300" s="233" t="s">
        <v>6</v>
      </c>
      <c r="X300" s="300" t="s">
        <v>6</v>
      </c>
      <c r="Y300" s="98" t="s">
        <v>6</v>
      </c>
      <c r="Z300" s="98" t="s">
        <v>6</v>
      </c>
      <c r="AA300" s="98" t="s">
        <v>6</v>
      </c>
      <c r="AB300" s="98" t="s">
        <v>6</v>
      </c>
      <c r="AC300" s="98" t="s">
        <v>6</v>
      </c>
      <c r="AD300" s="98" t="s">
        <v>6</v>
      </c>
      <c r="AE300" s="98" t="s">
        <v>6</v>
      </c>
      <c r="AF300" s="98" t="s">
        <v>6</v>
      </c>
      <c r="AG300" s="98" t="s">
        <v>6</v>
      </c>
      <c r="AH300" s="231" t="s">
        <v>957</v>
      </c>
      <c r="AI300" s="233" t="s">
        <v>958</v>
      </c>
      <c r="AJ300" s="283">
        <v>70</v>
      </c>
      <c r="AK300" s="283" t="s">
        <v>714</v>
      </c>
      <c r="AL300" s="283" t="s">
        <v>414</v>
      </c>
      <c r="AM300" s="283">
        <v>1</v>
      </c>
      <c r="AN300" s="98">
        <v>1</v>
      </c>
      <c r="AO300" s="98" t="s">
        <v>467</v>
      </c>
      <c r="AP300" s="41"/>
      <c r="AQ300" s="41"/>
      <c r="AR300" s="41"/>
      <c r="AS300" s="41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  <c r="EV300" s="37"/>
      <c r="EW300" s="37"/>
      <c r="EX300" s="37"/>
      <c r="EY300" s="37"/>
      <c r="EZ300" s="37"/>
      <c r="FA300" s="37"/>
      <c r="FB300" s="37"/>
      <c r="FC300" s="37"/>
      <c r="FD300" s="37"/>
      <c r="FE300" s="37"/>
      <c r="FF300" s="37"/>
      <c r="FG300" s="37"/>
      <c r="FH300" s="37"/>
      <c r="FI300" s="37"/>
      <c r="FJ300" s="37"/>
      <c r="FK300" s="37"/>
      <c r="FL300" s="37"/>
      <c r="FM300" s="37"/>
      <c r="FN300" s="37"/>
      <c r="FO300" s="37"/>
      <c r="FP300" s="37"/>
      <c r="FQ300" s="37"/>
      <c r="FR300" s="37"/>
      <c r="FS300" s="37"/>
      <c r="FT300" s="37"/>
      <c r="FU300" s="37"/>
      <c r="FV300" s="37"/>
      <c r="FW300" s="37"/>
      <c r="FX300" s="37"/>
      <c r="FY300" s="37"/>
      <c r="FZ300" s="37"/>
      <c r="GA300" s="37"/>
      <c r="GB300" s="37"/>
      <c r="GC300" s="37"/>
      <c r="GD300" s="37"/>
      <c r="GE300" s="37"/>
      <c r="GF300" s="37"/>
      <c r="GG300" s="37"/>
      <c r="GH300" s="37"/>
      <c r="GI300" s="37"/>
      <c r="GJ300" s="37"/>
      <c r="GK300" s="37"/>
      <c r="GL300" s="37"/>
      <c r="GM300" s="37"/>
      <c r="GN300" s="37"/>
      <c r="GO300" s="37"/>
      <c r="GP300" s="37"/>
      <c r="GQ300" s="37"/>
      <c r="GR300" s="37"/>
      <c r="GS300" s="37"/>
      <c r="GT300" s="37"/>
      <c r="GU300" s="37"/>
      <c r="GV300" s="37"/>
      <c r="GW300" s="37"/>
      <c r="GX300" s="37"/>
      <c r="GY300" s="37"/>
      <c r="GZ300" s="37"/>
      <c r="HA300" s="37"/>
      <c r="HB300" s="37"/>
      <c r="HC300" s="37"/>
      <c r="HD300" s="37"/>
      <c r="HE300" s="37"/>
      <c r="HF300" s="37"/>
      <c r="HG300" s="37"/>
      <c r="HH300" s="37"/>
      <c r="HI300" s="37"/>
      <c r="HJ300" s="37"/>
      <c r="HK300" s="37"/>
      <c r="HL300" s="37"/>
      <c r="HM300" s="37"/>
    </row>
    <row r="301" spans="1:221" s="7" customFormat="1" x14ac:dyDescent="0.25">
      <c r="A301" s="98">
        <v>2</v>
      </c>
      <c r="B301" s="283" t="s">
        <v>591</v>
      </c>
      <c r="C301" s="283" t="s">
        <v>624</v>
      </c>
      <c r="D301" s="226">
        <v>43427</v>
      </c>
      <c r="E301" s="144">
        <v>0.375</v>
      </c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98" t="str">
        <f t="shared" si="4"/>
        <v>2|transecto pontal do ipiranga|pontal do ipiranga|20181123|090000</v>
      </c>
      <c r="Q301" s="233" t="s">
        <v>6</v>
      </c>
      <c r="R301" s="231" t="s">
        <v>6</v>
      </c>
      <c r="S301" s="98" t="s">
        <v>6</v>
      </c>
      <c r="T301" s="233" t="s">
        <v>6</v>
      </c>
      <c r="U301" s="231" t="s">
        <v>6</v>
      </c>
      <c r="V301" s="98" t="s">
        <v>6</v>
      </c>
      <c r="W301" s="233" t="s">
        <v>6</v>
      </c>
      <c r="X301" s="300" t="s">
        <v>6</v>
      </c>
      <c r="Y301" s="98" t="s">
        <v>6</v>
      </c>
      <c r="Z301" s="98" t="s">
        <v>6</v>
      </c>
      <c r="AA301" s="98" t="s">
        <v>6</v>
      </c>
      <c r="AB301" s="98" t="s">
        <v>6</v>
      </c>
      <c r="AC301" s="98" t="s">
        <v>6</v>
      </c>
      <c r="AD301" s="98" t="s">
        <v>6</v>
      </c>
      <c r="AE301" s="98" t="s">
        <v>6</v>
      </c>
      <c r="AF301" s="98" t="s">
        <v>6</v>
      </c>
      <c r="AG301" s="98" t="s">
        <v>6</v>
      </c>
      <c r="AH301" s="231" t="s">
        <v>957</v>
      </c>
      <c r="AI301" s="233" t="s">
        <v>958</v>
      </c>
      <c r="AJ301" s="283">
        <v>80</v>
      </c>
      <c r="AK301" s="283" t="s">
        <v>714</v>
      </c>
      <c r="AL301" s="283" t="s">
        <v>416</v>
      </c>
      <c r="AM301" s="283">
        <v>10</v>
      </c>
      <c r="AN301" s="98">
        <v>1</v>
      </c>
      <c r="AO301" s="98" t="s">
        <v>467</v>
      </c>
      <c r="AP301" s="41"/>
      <c r="AQ301" s="41"/>
      <c r="AR301" s="41"/>
      <c r="AS301" s="41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  <c r="EV301" s="37"/>
      <c r="EW301" s="37"/>
      <c r="EX301" s="37"/>
      <c r="EY301" s="37"/>
      <c r="EZ301" s="37"/>
      <c r="FA301" s="37"/>
      <c r="FB301" s="37"/>
      <c r="FC301" s="37"/>
      <c r="FD301" s="37"/>
      <c r="FE301" s="37"/>
      <c r="FF301" s="37"/>
      <c r="FG301" s="37"/>
      <c r="FH301" s="37"/>
      <c r="FI301" s="37"/>
      <c r="FJ301" s="37"/>
      <c r="FK301" s="37"/>
      <c r="FL301" s="37"/>
      <c r="FM301" s="37"/>
      <c r="FN301" s="37"/>
      <c r="FO301" s="37"/>
      <c r="FP301" s="37"/>
      <c r="FQ301" s="37"/>
      <c r="FR301" s="37"/>
      <c r="FS301" s="37"/>
      <c r="FT301" s="37"/>
      <c r="FU301" s="37"/>
      <c r="FV301" s="37"/>
      <c r="FW301" s="37"/>
      <c r="FX301" s="37"/>
      <c r="FY301" s="37"/>
      <c r="FZ301" s="37"/>
      <c r="GA301" s="37"/>
      <c r="GB301" s="37"/>
      <c r="GC301" s="37"/>
      <c r="GD301" s="37"/>
      <c r="GE301" s="37"/>
      <c r="GF301" s="37"/>
      <c r="GG301" s="37"/>
      <c r="GH301" s="37"/>
      <c r="GI301" s="37"/>
      <c r="GJ301" s="37"/>
      <c r="GK301" s="37"/>
      <c r="GL301" s="37"/>
      <c r="GM301" s="37"/>
      <c r="GN301" s="37"/>
      <c r="GO301" s="37"/>
      <c r="GP301" s="37"/>
      <c r="GQ301" s="37"/>
      <c r="GR301" s="37"/>
      <c r="GS301" s="37"/>
      <c r="GT301" s="37"/>
      <c r="GU301" s="37"/>
      <c r="GV301" s="37"/>
      <c r="GW301" s="37"/>
      <c r="GX301" s="37"/>
      <c r="GY301" s="37"/>
      <c r="GZ301" s="37"/>
      <c r="HA301" s="37"/>
      <c r="HB301" s="37"/>
      <c r="HC301" s="37"/>
      <c r="HD301" s="37"/>
      <c r="HE301" s="37"/>
      <c r="HF301" s="37"/>
      <c r="HG301" s="37"/>
      <c r="HH301" s="37"/>
      <c r="HI301" s="37"/>
      <c r="HJ301" s="37"/>
      <c r="HK301" s="37"/>
      <c r="HL301" s="37"/>
      <c r="HM301" s="37"/>
    </row>
    <row r="302" spans="1:221" s="7" customFormat="1" x14ac:dyDescent="0.25">
      <c r="A302" s="98">
        <v>2</v>
      </c>
      <c r="B302" s="283" t="s">
        <v>591</v>
      </c>
      <c r="C302" s="283" t="s">
        <v>624</v>
      </c>
      <c r="D302" s="226">
        <v>43427</v>
      </c>
      <c r="E302" s="144">
        <v>0.375</v>
      </c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98" t="str">
        <f t="shared" si="4"/>
        <v>2|transecto pontal do ipiranga|pontal do ipiranga|20181123|090000</v>
      </c>
      <c r="Q302" s="233" t="s">
        <v>6</v>
      </c>
      <c r="R302" s="231" t="s">
        <v>6</v>
      </c>
      <c r="S302" s="98" t="s">
        <v>6</v>
      </c>
      <c r="T302" s="233" t="s">
        <v>6</v>
      </c>
      <c r="U302" s="231" t="s">
        <v>6</v>
      </c>
      <c r="V302" s="98" t="s">
        <v>6</v>
      </c>
      <c r="W302" s="233" t="s">
        <v>6</v>
      </c>
      <c r="X302" s="300" t="s">
        <v>6</v>
      </c>
      <c r="Y302" s="98" t="s">
        <v>6</v>
      </c>
      <c r="Z302" s="98" t="s">
        <v>6</v>
      </c>
      <c r="AA302" s="98" t="s">
        <v>6</v>
      </c>
      <c r="AB302" s="98" t="s">
        <v>6</v>
      </c>
      <c r="AC302" s="98" t="s">
        <v>6</v>
      </c>
      <c r="AD302" s="98" t="s">
        <v>6</v>
      </c>
      <c r="AE302" s="98" t="s">
        <v>6</v>
      </c>
      <c r="AF302" s="98" t="s">
        <v>6</v>
      </c>
      <c r="AG302" s="98" t="s">
        <v>6</v>
      </c>
      <c r="AH302" s="231" t="s">
        <v>957</v>
      </c>
      <c r="AI302" s="233" t="s">
        <v>958</v>
      </c>
      <c r="AJ302" s="283">
        <v>80</v>
      </c>
      <c r="AK302" s="283" t="s">
        <v>714</v>
      </c>
      <c r="AL302" s="283" t="s">
        <v>416</v>
      </c>
      <c r="AM302" s="283">
        <v>1</v>
      </c>
      <c r="AN302" s="98">
        <v>1</v>
      </c>
      <c r="AO302" s="98" t="s">
        <v>467</v>
      </c>
      <c r="AP302" s="41"/>
      <c r="AQ302" s="41"/>
      <c r="AR302" s="41"/>
      <c r="AS302" s="41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0"/>
      <c r="DG302" s="40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  <c r="EV302" s="37"/>
      <c r="EW302" s="37"/>
      <c r="EX302" s="37"/>
      <c r="EY302" s="37"/>
      <c r="EZ302" s="37"/>
      <c r="FA302" s="37"/>
      <c r="FB302" s="37"/>
      <c r="FC302" s="37"/>
      <c r="FD302" s="37"/>
      <c r="FE302" s="37"/>
      <c r="FF302" s="37"/>
      <c r="FG302" s="37"/>
      <c r="FH302" s="37"/>
      <c r="FI302" s="37"/>
      <c r="FJ302" s="37"/>
      <c r="FK302" s="37"/>
      <c r="FL302" s="37"/>
      <c r="FM302" s="37"/>
      <c r="FN302" s="37"/>
      <c r="FO302" s="37"/>
      <c r="FP302" s="37"/>
      <c r="FQ302" s="37"/>
      <c r="FR302" s="37"/>
      <c r="FS302" s="37"/>
      <c r="FT302" s="37"/>
      <c r="FU302" s="37"/>
      <c r="FV302" s="37"/>
      <c r="FW302" s="37"/>
      <c r="FX302" s="37"/>
      <c r="FY302" s="37"/>
      <c r="FZ302" s="37"/>
      <c r="GA302" s="37"/>
      <c r="GB302" s="37"/>
      <c r="GC302" s="37"/>
      <c r="GD302" s="37"/>
      <c r="GE302" s="37"/>
      <c r="GF302" s="37"/>
      <c r="GG302" s="37"/>
      <c r="GH302" s="37"/>
      <c r="GI302" s="37"/>
      <c r="GJ302" s="37"/>
      <c r="GK302" s="37"/>
      <c r="GL302" s="37"/>
      <c r="GM302" s="37"/>
      <c r="GN302" s="37"/>
      <c r="GO302" s="37"/>
      <c r="GP302" s="37"/>
      <c r="GQ302" s="37"/>
      <c r="GR302" s="37"/>
      <c r="GS302" s="37"/>
      <c r="GT302" s="37"/>
      <c r="GU302" s="37"/>
      <c r="GV302" s="37"/>
      <c r="GW302" s="37"/>
      <c r="GX302" s="37"/>
      <c r="GY302" s="37"/>
      <c r="GZ302" s="37"/>
      <c r="HA302" s="37"/>
      <c r="HB302" s="37"/>
      <c r="HC302" s="37"/>
      <c r="HD302" s="37"/>
      <c r="HE302" s="37"/>
      <c r="HF302" s="37"/>
      <c r="HG302" s="37"/>
      <c r="HH302" s="37"/>
      <c r="HI302" s="37"/>
      <c r="HJ302" s="37"/>
      <c r="HK302" s="37"/>
      <c r="HL302" s="37"/>
      <c r="HM302" s="37"/>
    </row>
    <row r="303" spans="1:221" s="7" customFormat="1" x14ac:dyDescent="0.25">
      <c r="A303" s="98">
        <v>2</v>
      </c>
      <c r="B303" s="283" t="s">
        <v>591</v>
      </c>
      <c r="C303" s="283" t="s">
        <v>624</v>
      </c>
      <c r="D303" s="226">
        <v>43427</v>
      </c>
      <c r="E303" s="144">
        <v>0.375</v>
      </c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98" t="str">
        <f t="shared" si="4"/>
        <v>2|transecto pontal do ipiranga|pontal do ipiranga|20181123|090000</v>
      </c>
      <c r="Q303" s="233" t="s">
        <v>6</v>
      </c>
      <c r="R303" s="231" t="s">
        <v>6</v>
      </c>
      <c r="S303" s="98" t="s">
        <v>6</v>
      </c>
      <c r="T303" s="233" t="s">
        <v>6</v>
      </c>
      <c r="U303" s="231" t="s">
        <v>6</v>
      </c>
      <c r="V303" s="98" t="s">
        <v>6</v>
      </c>
      <c r="W303" s="233" t="s">
        <v>6</v>
      </c>
      <c r="X303" s="300" t="s">
        <v>6</v>
      </c>
      <c r="Y303" s="98" t="s">
        <v>6</v>
      </c>
      <c r="Z303" s="98" t="s">
        <v>6</v>
      </c>
      <c r="AA303" s="98" t="s">
        <v>6</v>
      </c>
      <c r="AB303" s="98" t="s">
        <v>6</v>
      </c>
      <c r="AC303" s="98" t="s">
        <v>6</v>
      </c>
      <c r="AD303" s="98" t="s">
        <v>6</v>
      </c>
      <c r="AE303" s="98" t="s">
        <v>6</v>
      </c>
      <c r="AF303" s="98" t="s">
        <v>6</v>
      </c>
      <c r="AG303" s="98" t="s">
        <v>6</v>
      </c>
      <c r="AH303" s="231" t="s">
        <v>957</v>
      </c>
      <c r="AI303" s="233" t="s">
        <v>958</v>
      </c>
      <c r="AJ303" s="283">
        <v>80</v>
      </c>
      <c r="AK303" s="283" t="s">
        <v>714</v>
      </c>
      <c r="AL303" s="283" t="s">
        <v>416</v>
      </c>
      <c r="AM303" s="283">
        <v>5</v>
      </c>
      <c r="AN303" s="98">
        <v>1</v>
      </c>
      <c r="AO303" s="98" t="s">
        <v>467</v>
      </c>
      <c r="AP303" s="41"/>
      <c r="AQ303" s="41"/>
      <c r="AR303" s="41"/>
      <c r="AS303" s="41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0"/>
      <c r="DG303" s="40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  <c r="EV303" s="37"/>
      <c r="EW303" s="37"/>
      <c r="EX303" s="37"/>
      <c r="EY303" s="37"/>
      <c r="EZ303" s="37"/>
      <c r="FA303" s="37"/>
      <c r="FB303" s="37"/>
      <c r="FC303" s="37"/>
      <c r="FD303" s="37"/>
      <c r="FE303" s="37"/>
      <c r="FF303" s="37"/>
      <c r="FG303" s="37"/>
      <c r="FH303" s="37"/>
      <c r="FI303" s="37"/>
      <c r="FJ303" s="37"/>
      <c r="FK303" s="37"/>
      <c r="FL303" s="37"/>
      <c r="FM303" s="37"/>
      <c r="FN303" s="37"/>
      <c r="FO303" s="37"/>
      <c r="FP303" s="37"/>
      <c r="FQ303" s="37"/>
      <c r="FR303" s="37"/>
      <c r="FS303" s="37"/>
      <c r="FT303" s="37"/>
      <c r="FU303" s="37"/>
      <c r="FV303" s="37"/>
      <c r="FW303" s="37"/>
      <c r="FX303" s="37"/>
      <c r="FY303" s="37"/>
      <c r="FZ303" s="37"/>
      <c r="GA303" s="37"/>
      <c r="GB303" s="37"/>
      <c r="GC303" s="37"/>
      <c r="GD303" s="37"/>
      <c r="GE303" s="37"/>
      <c r="GF303" s="37"/>
      <c r="GG303" s="37"/>
      <c r="GH303" s="37"/>
      <c r="GI303" s="37"/>
      <c r="GJ303" s="37"/>
      <c r="GK303" s="37"/>
      <c r="GL303" s="37"/>
      <c r="GM303" s="37"/>
      <c r="GN303" s="37"/>
      <c r="GO303" s="37"/>
      <c r="GP303" s="37"/>
      <c r="GQ303" s="37"/>
      <c r="GR303" s="37"/>
      <c r="GS303" s="37"/>
      <c r="GT303" s="37"/>
      <c r="GU303" s="37"/>
      <c r="GV303" s="37"/>
      <c r="GW303" s="37"/>
      <c r="GX303" s="37"/>
      <c r="GY303" s="37"/>
      <c r="GZ303" s="37"/>
      <c r="HA303" s="37"/>
      <c r="HB303" s="37"/>
      <c r="HC303" s="37"/>
      <c r="HD303" s="37"/>
      <c r="HE303" s="37"/>
      <c r="HF303" s="37"/>
      <c r="HG303" s="37"/>
      <c r="HH303" s="37"/>
      <c r="HI303" s="37"/>
      <c r="HJ303" s="37"/>
      <c r="HK303" s="37"/>
      <c r="HL303" s="37"/>
      <c r="HM303" s="37"/>
    </row>
    <row r="304" spans="1:221" s="7" customFormat="1" x14ac:dyDescent="0.25">
      <c r="A304" s="98">
        <v>2</v>
      </c>
      <c r="B304" s="283" t="s">
        <v>591</v>
      </c>
      <c r="C304" s="283" t="s">
        <v>624</v>
      </c>
      <c r="D304" s="226">
        <v>43427</v>
      </c>
      <c r="E304" s="144">
        <v>0.375</v>
      </c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98" t="str">
        <f t="shared" si="4"/>
        <v>2|transecto pontal do ipiranga|pontal do ipiranga|20181123|090000</v>
      </c>
      <c r="Q304" s="233" t="s">
        <v>6</v>
      </c>
      <c r="R304" s="231" t="s">
        <v>6</v>
      </c>
      <c r="S304" s="98" t="s">
        <v>6</v>
      </c>
      <c r="T304" s="233" t="s">
        <v>6</v>
      </c>
      <c r="U304" s="231" t="s">
        <v>6</v>
      </c>
      <c r="V304" s="98" t="s">
        <v>6</v>
      </c>
      <c r="W304" s="233" t="s">
        <v>6</v>
      </c>
      <c r="X304" s="300" t="s">
        <v>6</v>
      </c>
      <c r="Y304" s="98" t="s">
        <v>6</v>
      </c>
      <c r="Z304" s="98" t="s">
        <v>6</v>
      </c>
      <c r="AA304" s="98" t="s">
        <v>6</v>
      </c>
      <c r="AB304" s="98" t="s">
        <v>6</v>
      </c>
      <c r="AC304" s="98" t="s">
        <v>6</v>
      </c>
      <c r="AD304" s="98" t="s">
        <v>6</v>
      </c>
      <c r="AE304" s="98" t="s">
        <v>6</v>
      </c>
      <c r="AF304" s="98" t="s">
        <v>6</v>
      </c>
      <c r="AG304" s="98" t="s">
        <v>6</v>
      </c>
      <c r="AH304" s="231" t="s">
        <v>957</v>
      </c>
      <c r="AI304" s="233" t="s">
        <v>958</v>
      </c>
      <c r="AJ304" s="283">
        <v>80</v>
      </c>
      <c r="AK304" s="283" t="s">
        <v>714</v>
      </c>
      <c r="AL304" s="283" t="s">
        <v>416</v>
      </c>
      <c r="AM304" s="283">
        <v>2</v>
      </c>
      <c r="AN304" s="98">
        <v>1</v>
      </c>
      <c r="AO304" s="98" t="s">
        <v>467</v>
      </c>
      <c r="AP304" s="41"/>
      <c r="AQ304" s="41"/>
      <c r="AR304" s="41"/>
      <c r="AS304" s="41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40"/>
      <c r="CR304" s="40"/>
      <c r="CS304" s="40"/>
      <c r="CT304" s="40"/>
      <c r="CU304" s="40"/>
      <c r="CV304" s="40"/>
      <c r="CW304" s="40"/>
      <c r="CX304" s="40"/>
      <c r="CY304" s="40"/>
      <c r="CZ304" s="40"/>
      <c r="DA304" s="40"/>
      <c r="DB304" s="40"/>
      <c r="DC304" s="40"/>
      <c r="DD304" s="40"/>
      <c r="DE304" s="40"/>
      <c r="DF304" s="40"/>
      <c r="DG304" s="40"/>
      <c r="DH304" s="37"/>
      <c r="DI304" s="37"/>
      <c r="DJ304" s="37"/>
      <c r="DK304" s="37"/>
      <c r="DL304" s="37"/>
      <c r="DM304" s="37"/>
      <c r="DN304" s="37"/>
      <c r="DO304" s="37"/>
      <c r="DP304" s="37"/>
      <c r="DQ304" s="37"/>
      <c r="DR304" s="37"/>
      <c r="DS304" s="37"/>
      <c r="DT304" s="37"/>
      <c r="DU304" s="37"/>
      <c r="DV304" s="37"/>
      <c r="DW304" s="37"/>
      <c r="DX304" s="37"/>
      <c r="DY304" s="37"/>
      <c r="DZ304" s="37"/>
      <c r="EA304" s="37"/>
      <c r="EB304" s="37"/>
      <c r="EC304" s="37"/>
      <c r="ED304" s="37"/>
      <c r="EE304" s="37"/>
      <c r="EF304" s="37"/>
      <c r="EG304" s="37"/>
      <c r="EH304" s="37"/>
      <c r="EI304" s="37"/>
      <c r="EJ304" s="37"/>
      <c r="EK304" s="37"/>
      <c r="EL304" s="37"/>
      <c r="EM304" s="37"/>
      <c r="EN304" s="37"/>
      <c r="EO304" s="37"/>
      <c r="EP304" s="37"/>
      <c r="EQ304" s="37"/>
      <c r="ER304" s="37"/>
      <c r="ES304" s="37"/>
      <c r="ET304" s="37"/>
      <c r="EU304" s="37"/>
      <c r="EV304" s="37"/>
      <c r="EW304" s="37"/>
      <c r="EX304" s="37"/>
      <c r="EY304" s="37"/>
      <c r="EZ304" s="37"/>
      <c r="FA304" s="37"/>
      <c r="FB304" s="37"/>
      <c r="FC304" s="37"/>
      <c r="FD304" s="37"/>
      <c r="FE304" s="37"/>
      <c r="FF304" s="37"/>
      <c r="FG304" s="37"/>
      <c r="FH304" s="37"/>
      <c r="FI304" s="37"/>
      <c r="FJ304" s="37"/>
      <c r="FK304" s="37"/>
      <c r="FL304" s="37"/>
      <c r="FM304" s="37"/>
      <c r="FN304" s="37"/>
      <c r="FO304" s="37"/>
      <c r="FP304" s="37"/>
      <c r="FQ304" s="37"/>
      <c r="FR304" s="37"/>
      <c r="FS304" s="37"/>
      <c r="FT304" s="37"/>
      <c r="FU304" s="37"/>
      <c r="FV304" s="37"/>
      <c r="FW304" s="37"/>
      <c r="FX304" s="37"/>
      <c r="FY304" s="37"/>
      <c r="FZ304" s="37"/>
      <c r="GA304" s="37"/>
      <c r="GB304" s="37"/>
      <c r="GC304" s="37"/>
      <c r="GD304" s="37"/>
      <c r="GE304" s="37"/>
      <c r="GF304" s="37"/>
      <c r="GG304" s="37"/>
      <c r="GH304" s="37"/>
      <c r="GI304" s="37"/>
      <c r="GJ304" s="37"/>
      <c r="GK304" s="37"/>
      <c r="GL304" s="37"/>
      <c r="GM304" s="37"/>
      <c r="GN304" s="37"/>
      <c r="GO304" s="37"/>
      <c r="GP304" s="37"/>
      <c r="GQ304" s="37"/>
      <c r="GR304" s="37"/>
      <c r="GS304" s="37"/>
      <c r="GT304" s="37"/>
      <c r="GU304" s="37"/>
      <c r="GV304" s="37"/>
      <c r="GW304" s="37"/>
      <c r="GX304" s="37"/>
      <c r="GY304" s="37"/>
      <c r="GZ304" s="37"/>
      <c r="HA304" s="37"/>
      <c r="HB304" s="37"/>
      <c r="HC304" s="37"/>
      <c r="HD304" s="37"/>
      <c r="HE304" s="37"/>
      <c r="HF304" s="37"/>
      <c r="HG304" s="37"/>
      <c r="HH304" s="37"/>
      <c r="HI304" s="37"/>
      <c r="HJ304" s="37"/>
      <c r="HK304" s="37"/>
      <c r="HL304" s="37"/>
      <c r="HM304" s="37"/>
    </row>
    <row r="305" spans="1:221" s="7" customFormat="1" x14ac:dyDescent="0.25">
      <c r="A305" s="98">
        <v>2</v>
      </c>
      <c r="B305" s="283" t="s">
        <v>591</v>
      </c>
      <c r="C305" s="283" t="s">
        <v>624</v>
      </c>
      <c r="D305" s="226">
        <v>43427</v>
      </c>
      <c r="E305" s="144">
        <v>0.375</v>
      </c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98" t="str">
        <f t="shared" si="4"/>
        <v>2|transecto pontal do ipiranga|pontal do ipiranga|20181123|090000</v>
      </c>
      <c r="Q305" s="233" t="s">
        <v>6</v>
      </c>
      <c r="R305" s="231" t="s">
        <v>6</v>
      </c>
      <c r="S305" s="98" t="s">
        <v>6</v>
      </c>
      <c r="T305" s="233" t="s">
        <v>6</v>
      </c>
      <c r="U305" s="231" t="s">
        <v>6</v>
      </c>
      <c r="V305" s="98" t="s">
        <v>6</v>
      </c>
      <c r="W305" s="233" t="s">
        <v>6</v>
      </c>
      <c r="X305" s="300" t="s">
        <v>6</v>
      </c>
      <c r="Y305" s="98" t="s">
        <v>6</v>
      </c>
      <c r="Z305" s="98" t="s">
        <v>6</v>
      </c>
      <c r="AA305" s="98" t="s">
        <v>6</v>
      </c>
      <c r="AB305" s="98" t="s">
        <v>6</v>
      </c>
      <c r="AC305" s="98" t="s">
        <v>6</v>
      </c>
      <c r="AD305" s="98" t="s">
        <v>6</v>
      </c>
      <c r="AE305" s="98" t="s">
        <v>6</v>
      </c>
      <c r="AF305" s="98" t="s">
        <v>6</v>
      </c>
      <c r="AG305" s="98" t="s">
        <v>6</v>
      </c>
      <c r="AH305" s="231" t="s">
        <v>957</v>
      </c>
      <c r="AI305" s="233" t="s">
        <v>958</v>
      </c>
      <c r="AJ305" s="283">
        <v>80</v>
      </c>
      <c r="AK305" s="283" t="s">
        <v>714</v>
      </c>
      <c r="AL305" s="283" t="s">
        <v>416</v>
      </c>
      <c r="AM305" s="283">
        <v>5</v>
      </c>
      <c r="AN305" s="98">
        <v>1</v>
      </c>
      <c r="AO305" s="98" t="s">
        <v>467</v>
      </c>
      <c r="AP305" s="41"/>
      <c r="AQ305" s="41"/>
      <c r="AR305" s="41"/>
      <c r="AS305" s="41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40"/>
      <c r="CR305" s="40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40"/>
      <c r="DE305" s="40"/>
      <c r="DF305" s="40"/>
      <c r="DG305" s="40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  <c r="EC305" s="37"/>
      <c r="ED305" s="37"/>
      <c r="EE305" s="37"/>
      <c r="EF305" s="37"/>
      <c r="EG305" s="37"/>
      <c r="EH305" s="37"/>
      <c r="EI305" s="37"/>
      <c r="EJ305" s="37"/>
      <c r="EK305" s="37"/>
      <c r="EL305" s="37"/>
      <c r="EM305" s="37"/>
      <c r="EN305" s="37"/>
      <c r="EO305" s="37"/>
      <c r="EP305" s="37"/>
      <c r="EQ305" s="37"/>
      <c r="ER305" s="37"/>
      <c r="ES305" s="37"/>
      <c r="ET305" s="37"/>
      <c r="EU305" s="37"/>
      <c r="EV305" s="37"/>
      <c r="EW305" s="37"/>
      <c r="EX305" s="37"/>
      <c r="EY305" s="37"/>
      <c r="EZ305" s="37"/>
      <c r="FA305" s="37"/>
      <c r="FB305" s="37"/>
      <c r="FC305" s="37"/>
      <c r="FD305" s="37"/>
      <c r="FE305" s="37"/>
      <c r="FF305" s="37"/>
      <c r="FG305" s="37"/>
      <c r="FH305" s="37"/>
      <c r="FI305" s="37"/>
      <c r="FJ305" s="37"/>
      <c r="FK305" s="37"/>
      <c r="FL305" s="37"/>
      <c r="FM305" s="37"/>
      <c r="FN305" s="37"/>
      <c r="FO305" s="37"/>
      <c r="FP305" s="37"/>
      <c r="FQ305" s="37"/>
      <c r="FR305" s="37"/>
      <c r="FS305" s="37"/>
      <c r="FT305" s="37"/>
      <c r="FU305" s="37"/>
      <c r="FV305" s="37"/>
      <c r="FW305" s="37"/>
      <c r="FX305" s="37"/>
      <c r="FY305" s="37"/>
      <c r="FZ305" s="37"/>
      <c r="GA305" s="37"/>
      <c r="GB305" s="37"/>
      <c r="GC305" s="37"/>
      <c r="GD305" s="37"/>
      <c r="GE305" s="37"/>
      <c r="GF305" s="37"/>
      <c r="GG305" s="37"/>
      <c r="GH305" s="37"/>
      <c r="GI305" s="37"/>
      <c r="GJ305" s="37"/>
      <c r="GK305" s="37"/>
      <c r="GL305" s="37"/>
      <c r="GM305" s="37"/>
      <c r="GN305" s="37"/>
      <c r="GO305" s="37"/>
      <c r="GP305" s="37"/>
      <c r="GQ305" s="37"/>
      <c r="GR305" s="37"/>
      <c r="GS305" s="37"/>
      <c r="GT305" s="37"/>
      <c r="GU305" s="37"/>
      <c r="GV305" s="37"/>
      <c r="GW305" s="37"/>
      <c r="GX305" s="37"/>
      <c r="GY305" s="37"/>
      <c r="GZ305" s="37"/>
      <c r="HA305" s="37"/>
      <c r="HB305" s="37"/>
      <c r="HC305" s="37"/>
      <c r="HD305" s="37"/>
      <c r="HE305" s="37"/>
      <c r="HF305" s="37"/>
      <c r="HG305" s="37"/>
      <c r="HH305" s="37"/>
      <c r="HI305" s="37"/>
      <c r="HJ305" s="37"/>
      <c r="HK305" s="37"/>
      <c r="HL305" s="37"/>
      <c r="HM305" s="37"/>
    </row>
    <row r="306" spans="1:221" s="7" customFormat="1" x14ac:dyDescent="0.25">
      <c r="A306" s="98">
        <v>2</v>
      </c>
      <c r="B306" s="283" t="s">
        <v>591</v>
      </c>
      <c r="C306" s="283" t="s">
        <v>624</v>
      </c>
      <c r="D306" s="226">
        <v>43427</v>
      </c>
      <c r="E306" s="144">
        <v>0.375</v>
      </c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98" t="str">
        <f t="shared" si="4"/>
        <v>2|transecto pontal do ipiranga|pontal do ipiranga|20181123|090000</v>
      </c>
      <c r="Q306" s="233" t="s">
        <v>6</v>
      </c>
      <c r="R306" s="231" t="s">
        <v>6</v>
      </c>
      <c r="S306" s="98" t="s">
        <v>6</v>
      </c>
      <c r="T306" s="233" t="s">
        <v>6</v>
      </c>
      <c r="U306" s="231" t="s">
        <v>6</v>
      </c>
      <c r="V306" s="98" t="s">
        <v>6</v>
      </c>
      <c r="W306" s="233" t="s">
        <v>6</v>
      </c>
      <c r="X306" s="300" t="s">
        <v>6</v>
      </c>
      <c r="Y306" s="98" t="s">
        <v>6</v>
      </c>
      <c r="Z306" s="98" t="s">
        <v>6</v>
      </c>
      <c r="AA306" s="98" t="s">
        <v>6</v>
      </c>
      <c r="AB306" s="98" t="s">
        <v>6</v>
      </c>
      <c r="AC306" s="98" t="s">
        <v>6</v>
      </c>
      <c r="AD306" s="98" t="s">
        <v>6</v>
      </c>
      <c r="AE306" s="98" t="s">
        <v>6</v>
      </c>
      <c r="AF306" s="98" t="s">
        <v>6</v>
      </c>
      <c r="AG306" s="98" t="s">
        <v>6</v>
      </c>
      <c r="AH306" s="231" t="s">
        <v>957</v>
      </c>
      <c r="AI306" s="233" t="s">
        <v>958</v>
      </c>
      <c r="AJ306" s="283">
        <v>80</v>
      </c>
      <c r="AK306" s="283" t="s">
        <v>714</v>
      </c>
      <c r="AL306" s="283" t="s">
        <v>416</v>
      </c>
      <c r="AM306" s="283">
        <v>1</v>
      </c>
      <c r="AN306" s="98">
        <v>1</v>
      </c>
      <c r="AO306" s="98" t="s">
        <v>467</v>
      </c>
      <c r="AP306" s="41"/>
      <c r="AQ306" s="41"/>
      <c r="AR306" s="41"/>
      <c r="AS306" s="41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40"/>
      <c r="CR306" s="40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40"/>
      <c r="DE306" s="40"/>
      <c r="DF306" s="40"/>
      <c r="DG306" s="40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  <c r="DW306" s="37"/>
      <c r="DX306" s="37"/>
      <c r="DY306" s="37"/>
      <c r="DZ306" s="37"/>
      <c r="EA306" s="37"/>
      <c r="EB306" s="37"/>
      <c r="EC306" s="37"/>
      <c r="ED306" s="37"/>
      <c r="EE306" s="37"/>
      <c r="EF306" s="37"/>
      <c r="EG306" s="37"/>
      <c r="EH306" s="37"/>
      <c r="EI306" s="37"/>
      <c r="EJ306" s="37"/>
      <c r="EK306" s="37"/>
      <c r="EL306" s="37"/>
      <c r="EM306" s="37"/>
      <c r="EN306" s="37"/>
      <c r="EO306" s="37"/>
      <c r="EP306" s="37"/>
      <c r="EQ306" s="37"/>
      <c r="ER306" s="37"/>
      <c r="ES306" s="37"/>
      <c r="ET306" s="37"/>
      <c r="EU306" s="37"/>
      <c r="EV306" s="37"/>
      <c r="EW306" s="37"/>
      <c r="EX306" s="37"/>
      <c r="EY306" s="37"/>
      <c r="EZ306" s="37"/>
      <c r="FA306" s="37"/>
      <c r="FB306" s="37"/>
      <c r="FC306" s="37"/>
      <c r="FD306" s="37"/>
      <c r="FE306" s="37"/>
      <c r="FF306" s="37"/>
      <c r="FG306" s="37"/>
      <c r="FH306" s="37"/>
      <c r="FI306" s="37"/>
      <c r="FJ306" s="37"/>
      <c r="FK306" s="37"/>
      <c r="FL306" s="37"/>
      <c r="FM306" s="37"/>
      <c r="FN306" s="37"/>
      <c r="FO306" s="37"/>
      <c r="FP306" s="37"/>
      <c r="FQ306" s="37"/>
      <c r="FR306" s="37"/>
      <c r="FS306" s="37"/>
      <c r="FT306" s="37"/>
      <c r="FU306" s="37"/>
      <c r="FV306" s="37"/>
      <c r="FW306" s="37"/>
      <c r="FX306" s="37"/>
      <c r="FY306" s="37"/>
      <c r="FZ306" s="37"/>
      <c r="GA306" s="37"/>
      <c r="GB306" s="37"/>
      <c r="GC306" s="37"/>
      <c r="GD306" s="37"/>
      <c r="GE306" s="37"/>
      <c r="GF306" s="37"/>
      <c r="GG306" s="37"/>
      <c r="GH306" s="37"/>
      <c r="GI306" s="37"/>
      <c r="GJ306" s="37"/>
      <c r="GK306" s="37"/>
      <c r="GL306" s="37"/>
      <c r="GM306" s="37"/>
      <c r="GN306" s="37"/>
      <c r="GO306" s="37"/>
      <c r="GP306" s="37"/>
      <c r="GQ306" s="37"/>
      <c r="GR306" s="37"/>
      <c r="GS306" s="37"/>
      <c r="GT306" s="37"/>
      <c r="GU306" s="37"/>
      <c r="GV306" s="37"/>
      <c r="GW306" s="37"/>
      <c r="GX306" s="37"/>
      <c r="GY306" s="37"/>
      <c r="GZ306" s="37"/>
      <c r="HA306" s="37"/>
      <c r="HB306" s="37"/>
      <c r="HC306" s="37"/>
      <c r="HD306" s="37"/>
      <c r="HE306" s="37"/>
      <c r="HF306" s="37"/>
      <c r="HG306" s="37"/>
      <c r="HH306" s="37"/>
      <c r="HI306" s="37"/>
      <c r="HJ306" s="37"/>
      <c r="HK306" s="37"/>
      <c r="HL306" s="37"/>
      <c r="HM306" s="37"/>
    </row>
    <row r="307" spans="1:221" s="7" customFormat="1" x14ac:dyDescent="0.25">
      <c r="A307" s="98">
        <v>2</v>
      </c>
      <c r="B307" s="283" t="s">
        <v>591</v>
      </c>
      <c r="C307" s="283" t="s">
        <v>624</v>
      </c>
      <c r="D307" s="226">
        <v>43427</v>
      </c>
      <c r="E307" s="144">
        <v>0.375</v>
      </c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98" t="str">
        <f t="shared" si="4"/>
        <v>2|transecto pontal do ipiranga|pontal do ipiranga|20181123|090000</v>
      </c>
      <c r="Q307" s="233" t="s">
        <v>6</v>
      </c>
      <c r="R307" s="231" t="s">
        <v>6</v>
      </c>
      <c r="S307" s="98" t="s">
        <v>6</v>
      </c>
      <c r="T307" s="233" t="s">
        <v>6</v>
      </c>
      <c r="U307" s="231" t="s">
        <v>6</v>
      </c>
      <c r="V307" s="98" t="s">
        <v>6</v>
      </c>
      <c r="W307" s="233" t="s">
        <v>6</v>
      </c>
      <c r="X307" s="300" t="s">
        <v>6</v>
      </c>
      <c r="Y307" s="98" t="s">
        <v>6</v>
      </c>
      <c r="Z307" s="98" t="s">
        <v>6</v>
      </c>
      <c r="AA307" s="98" t="s">
        <v>6</v>
      </c>
      <c r="AB307" s="98" t="s">
        <v>6</v>
      </c>
      <c r="AC307" s="98" t="s">
        <v>6</v>
      </c>
      <c r="AD307" s="98" t="s">
        <v>6</v>
      </c>
      <c r="AE307" s="98" t="s">
        <v>6</v>
      </c>
      <c r="AF307" s="98" t="s">
        <v>6</v>
      </c>
      <c r="AG307" s="98" t="s">
        <v>6</v>
      </c>
      <c r="AH307" s="231" t="s">
        <v>957</v>
      </c>
      <c r="AI307" s="233" t="s">
        <v>958</v>
      </c>
      <c r="AJ307" s="283">
        <v>80</v>
      </c>
      <c r="AK307" s="283" t="s">
        <v>714</v>
      </c>
      <c r="AL307" s="283" t="s">
        <v>416</v>
      </c>
      <c r="AM307" s="283">
        <v>1</v>
      </c>
      <c r="AN307" s="98">
        <v>1</v>
      </c>
      <c r="AO307" s="98" t="s">
        <v>467</v>
      </c>
      <c r="AP307" s="41"/>
      <c r="AQ307" s="41"/>
      <c r="AR307" s="41"/>
      <c r="AS307" s="41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40"/>
      <c r="CR307" s="40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40"/>
      <c r="DE307" s="40"/>
      <c r="DF307" s="40"/>
      <c r="DG307" s="40"/>
      <c r="DH307" s="37"/>
      <c r="DI307" s="37"/>
      <c r="DJ307" s="37"/>
      <c r="DK307" s="37"/>
      <c r="DL307" s="37"/>
      <c r="DM307" s="37"/>
      <c r="DN307" s="37"/>
      <c r="DO307" s="37"/>
      <c r="DP307" s="37"/>
      <c r="DQ307" s="37"/>
      <c r="DR307" s="37"/>
      <c r="DS307" s="37"/>
      <c r="DT307" s="37"/>
      <c r="DU307" s="37"/>
      <c r="DV307" s="37"/>
      <c r="DW307" s="37"/>
      <c r="DX307" s="37"/>
      <c r="DY307" s="37"/>
      <c r="DZ307" s="37"/>
      <c r="EA307" s="37"/>
      <c r="EB307" s="37"/>
      <c r="EC307" s="37"/>
      <c r="ED307" s="37"/>
      <c r="EE307" s="37"/>
      <c r="EF307" s="37"/>
      <c r="EG307" s="37"/>
      <c r="EH307" s="37"/>
      <c r="EI307" s="37"/>
      <c r="EJ307" s="37"/>
      <c r="EK307" s="37"/>
      <c r="EL307" s="37"/>
      <c r="EM307" s="37"/>
      <c r="EN307" s="37"/>
      <c r="EO307" s="37"/>
      <c r="EP307" s="37"/>
      <c r="EQ307" s="37"/>
      <c r="ER307" s="37"/>
      <c r="ES307" s="37"/>
      <c r="ET307" s="37"/>
      <c r="EU307" s="37"/>
      <c r="EV307" s="37"/>
      <c r="EW307" s="37"/>
      <c r="EX307" s="37"/>
      <c r="EY307" s="37"/>
      <c r="EZ307" s="37"/>
      <c r="FA307" s="37"/>
      <c r="FB307" s="37"/>
      <c r="FC307" s="37"/>
      <c r="FD307" s="37"/>
      <c r="FE307" s="37"/>
      <c r="FF307" s="37"/>
      <c r="FG307" s="37"/>
      <c r="FH307" s="37"/>
      <c r="FI307" s="37"/>
      <c r="FJ307" s="37"/>
      <c r="FK307" s="37"/>
      <c r="FL307" s="37"/>
      <c r="FM307" s="37"/>
      <c r="FN307" s="37"/>
      <c r="FO307" s="37"/>
      <c r="FP307" s="37"/>
      <c r="FQ307" s="37"/>
      <c r="FR307" s="37"/>
      <c r="FS307" s="37"/>
      <c r="FT307" s="37"/>
      <c r="FU307" s="37"/>
      <c r="FV307" s="37"/>
      <c r="FW307" s="37"/>
      <c r="FX307" s="37"/>
      <c r="FY307" s="37"/>
      <c r="FZ307" s="37"/>
      <c r="GA307" s="37"/>
      <c r="GB307" s="37"/>
      <c r="GC307" s="37"/>
      <c r="GD307" s="37"/>
      <c r="GE307" s="37"/>
      <c r="GF307" s="37"/>
      <c r="GG307" s="37"/>
      <c r="GH307" s="37"/>
      <c r="GI307" s="37"/>
      <c r="GJ307" s="37"/>
      <c r="GK307" s="37"/>
      <c r="GL307" s="37"/>
      <c r="GM307" s="37"/>
      <c r="GN307" s="37"/>
      <c r="GO307" s="37"/>
      <c r="GP307" s="37"/>
      <c r="GQ307" s="37"/>
      <c r="GR307" s="37"/>
      <c r="GS307" s="37"/>
      <c r="GT307" s="37"/>
      <c r="GU307" s="37"/>
      <c r="GV307" s="37"/>
      <c r="GW307" s="37"/>
      <c r="GX307" s="37"/>
      <c r="GY307" s="37"/>
      <c r="GZ307" s="37"/>
      <c r="HA307" s="37"/>
      <c r="HB307" s="37"/>
      <c r="HC307" s="37"/>
      <c r="HD307" s="37"/>
      <c r="HE307" s="37"/>
      <c r="HF307" s="37"/>
      <c r="HG307" s="37"/>
      <c r="HH307" s="37"/>
      <c r="HI307" s="37"/>
      <c r="HJ307" s="37"/>
      <c r="HK307" s="37"/>
      <c r="HL307" s="37"/>
      <c r="HM307" s="37"/>
    </row>
    <row r="308" spans="1:221" s="7" customFormat="1" x14ac:dyDescent="0.25">
      <c r="A308" s="98">
        <v>2</v>
      </c>
      <c r="B308" s="283" t="s">
        <v>591</v>
      </c>
      <c r="C308" s="283" t="s">
        <v>624</v>
      </c>
      <c r="D308" s="226">
        <v>43427</v>
      </c>
      <c r="E308" s="144">
        <v>0.375</v>
      </c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98" t="str">
        <f t="shared" si="4"/>
        <v>2|transecto pontal do ipiranga|pontal do ipiranga|20181123|090000</v>
      </c>
      <c r="Q308" s="233" t="s">
        <v>6</v>
      </c>
      <c r="R308" s="231" t="s">
        <v>6</v>
      </c>
      <c r="S308" s="98" t="s">
        <v>6</v>
      </c>
      <c r="T308" s="233" t="s">
        <v>6</v>
      </c>
      <c r="U308" s="231" t="s">
        <v>6</v>
      </c>
      <c r="V308" s="98" t="s">
        <v>6</v>
      </c>
      <c r="W308" s="233" t="s">
        <v>6</v>
      </c>
      <c r="X308" s="300" t="s">
        <v>6</v>
      </c>
      <c r="Y308" s="98" t="s">
        <v>6</v>
      </c>
      <c r="Z308" s="98" t="s">
        <v>6</v>
      </c>
      <c r="AA308" s="98" t="s">
        <v>6</v>
      </c>
      <c r="AB308" s="98" t="s">
        <v>6</v>
      </c>
      <c r="AC308" s="98" t="s">
        <v>6</v>
      </c>
      <c r="AD308" s="98" t="s">
        <v>6</v>
      </c>
      <c r="AE308" s="98" t="s">
        <v>6</v>
      </c>
      <c r="AF308" s="98" t="s">
        <v>6</v>
      </c>
      <c r="AG308" s="98" t="s">
        <v>6</v>
      </c>
      <c r="AH308" s="231" t="s">
        <v>957</v>
      </c>
      <c r="AI308" s="233" t="s">
        <v>958</v>
      </c>
      <c r="AJ308" s="283">
        <v>80</v>
      </c>
      <c r="AK308" s="283" t="s">
        <v>714</v>
      </c>
      <c r="AL308" s="283" t="s">
        <v>416</v>
      </c>
      <c r="AM308" s="283">
        <v>1</v>
      </c>
      <c r="AN308" s="98">
        <v>1</v>
      </c>
      <c r="AO308" s="98" t="s">
        <v>467</v>
      </c>
      <c r="AP308" s="41"/>
      <c r="AQ308" s="41"/>
      <c r="AR308" s="41"/>
      <c r="AS308" s="41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40"/>
      <c r="CR308" s="40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40"/>
      <c r="DE308" s="40"/>
      <c r="DF308" s="40"/>
      <c r="DG308" s="40"/>
      <c r="DH308" s="37"/>
      <c r="DI308" s="37"/>
      <c r="DJ308" s="37"/>
      <c r="DK308" s="37"/>
      <c r="DL308" s="37"/>
      <c r="DM308" s="37"/>
      <c r="DN308" s="37"/>
      <c r="DO308" s="37"/>
      <c r="DP308" s="37"/>
      <c r="DQ308" s="37"/>
      <c r="DR308" s="37"/>
      <c r="DS308" s="37"/>
      <c r="DT308" s="37"/>
      <c r="DU308" s="37"/>
      <c r="DV308" s="37"/>
      <c r="DW308" s="37"/>
      <c r="DX308" s="37"/>
      <c r="DY308" s="37"/>
      <c r="DZ308" s="37"/>
      <c r="EA308" s="37"/>
      <c r="EB308" s="37"/>
      <c r="EC308" s="37"/>
      <c r="ED308" s="37"/>
      <c r="EE308" s="37"/>
      <c r="EF308" s="37"/>
      <c r="EG308" s="37"/>
      <c r="EH308" s="37"/>
      <c r="EI308" s="37"/>
      <c r="EJ308" s="37"/>
      <c r="EK308" s="37"/>
      <c r="EL308" s="37"/>
      <c r="EM308" s="37"/>
      <c r="EN308" s="37"/>
      <c r="EO308" s="37"/>
      <c r="EP308" s="37"/>
      <c r="EQ308" s="37"/>
      <c r="ER308" s="37"/>
      <c r="ES308" s="37"/>
      <c r="ET308" s="37"/>
      <c r="EU308" s="37"/>
      <c r="EV308" s="37"/>
      <c r="EW308" s="37"/>
      <c r="EX308" s="37"/>
      <c r="EY308" s="37"/>
      <c r="EZ308" s="37"/>
      <c r="FA308" s="37"/>
      <c r="FB308" s="37"/>
      <c r="FC308" s="37"/>
      <c r="FD308" s="37"/>
      <c r="FE308" s="37"/>
      <c r="FF308" s="37"/>
      <c r="FG308" s="37"/>
      <c r="FH308" s="37"/>
      <c r="FI308" s="37"/>
      <c r="FJ308" s="37"/>
      <c r="FK308" s="37"/>
      <c r="FL308" s="37"/>
      <c r="FM308" s="37"/>
      <c r="FN308" s="37"/>
      <c r="FO308" s="37"/>
      <c r="FP308" s="37"/>
      <c r="FQ308" s="37"/>
      <c r="FR308" s="37"/>
      <c r="FS308" s="37"/>
      <c r="FT308" s="37"/>
      <c r="FU308" s="37"/>
      <c r="FV308" s="37"/>
      <c r="FW308" s="37"/>
      <c r="FX308" s="37"/>
      <c r="FY308" s="37"/>
      <c r="FZ308" s="37"/>
      <c r="GA308" s="37"/>
      <c r="GB308" s="37"/>
      <c r="GC308" s="37"/>
      <c r="GD308" s="37"/>
      <c r="GE308" s="37"/>
      <c r="GF308" s="37"/>
      <c r="GG308" s="37"/>
      <c r="GH308" s="37"/>
      <c r="GI308" s="37"/>
      <c r="GJ308" s="37"/>
      <c r="GK308" s="37"/>
      <c r="GL308" s="37"/>
      <c r="GM308" s="37"/>
      <c r="GN308" s="37"/>
      <c r="GO308" s="37"/>
      <c r="GP308" s="37"/>
      <c r="GQ308" s="37"/>
      <c r="GR308" s="37"/>
      <c r="GS308" s="37"/>
      <c r="GT308" s="37"/>
      <c r="GU308" s="37"/>
      <c r="GV308" s="37"/>
      <c r="GW308" s="37"/>
      <c r="GX308" s="37"/>
      <c r="GY308" s="37"/>
      <c r="GZ308" s="37"/>
      <c r="HA308" s="37"/>
      <c r="HB308" s="37"/>
      <c r="HC308" s="37"/>
      <c r="HD308" s="37"/>
      <c r="HE308" s="37"/>
      <c r="HF308" s="37"/>
      <c r="HG308" s="37"/>
      <c r="HH308" s="37"/>
      <c r="HI308" s="37"/>
      <c r="HJ308" s="37"/>
      <c r="HK308" s="37"/>
      <c r="HL308" s="37"/>
      <c r="HM308" s="37"/>
    </row>
    <row r="309" spans="1:221" s="7" customFormat="1" x14ac:dyDescent="0.25">
      <c r="A309" s="98">
        <v>2</v>
      </c>
      <c r="B309" s="283" t="s">
        <v>591</v>
      </c>
      <c r="C309" s="283" t="s">
        <v>624</v>
      </c>
      <c r="D309" s="226">
        <v>43427</v>
      </c>
      <c r="E309" s="144">
        <v>0.375</v>
      </c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98" t="str">
        <f t="shared" si="4"/>
        <v>2|transecto pontal do ipiranga|pontal do ipiranga|20181123|090000</v>
      </c>
      <c r="Q309" s="233" t="s">
        <v>6</v>
      </c>
      <c r="R309" s="231" t="s">
        <v>6</v>
      </c>
      <c r="S309" s="98" t="s">
        <v>6</v>
      </c>
      <c r="T309" s="233" t="s">
        <v>6</v>
      </c>
      <c r="U309" s="231" t="s">
        <v>6</v>
      </c>
      <c r="V309" s="98" t="s">
        <v>6</v>
      </c>
      <c r="W309" s="233" t="s">
        <v>6</v>
      </c>
      <c r="X309" s="300" t="s">
        <v>6</v>
      </c>
      <c r="Y309" s="98" t="s">
        <v>6</v>
      </c>
      <c r="Z309" s="98" t="s">
        <v>6</v>
      </c>
      <c r="AA309" s="98" t="s">
        <v>6</v>
      </c>
      <c r="AB309" s="98" t="s">
        <v>6</v>
      </c>
      <c r="AC309" s="98" t="s">
        <v>6</v>
      </c>
      <c r="AD309" s="98" t="s">
        <v>6</v>
      </c>
      <c r="AE309" s="98" t="s">
        <v>6</v>
      </c>
      <c r="AF309" s="98" t="s">
        <v>6</v>
      </c>
      <c r="AG309" s="98" t="s">
        <v>6</v>
      </c>
      <c r="AH309" s="231" t="s">
        <v>957</v>
      </c>
      <c r="AI309" s="233" t="s">
        <v>958</v>
      </c>
      <c r="AJ309" s="283">
        <v>80</v>
      </c>
      <c r="AK309" s="283" t="s">
        <v>714</v>
      </c>
      <c r="AL309" s="283" t="s">
        <v>416</v>
      </c>
      <c r="AM309" s="283">
        <v>1</v>
      </c>
      <c r="AN309" s="98">
        <v>1</v>
      </c>
      <c r="AO309" s="98" t="s">
        <v>467</v>
      </c>
      <c r="AP309" s="41"/>
      <c r="AQ309" s="41"/>
      <c r="AR309" s="41"/>
      <c r="AS309" s="41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37"/>
      <c r="DI309" s="37"/>
      <c r="DJ309" s="37"/>
      <c r="DK309" s="37"/>
      <c r="DL309" s="37"/>
      <c r="DM309" s="37"/>
      <c r="DN309" s="37"/>
      <c r="DO309" s="37"/>
      <c r="DP309" s="37"/>
      <c r="DQ309" s="37"/>
      <c r="DR309" s="37"/>
      <c r="DS309" s="37"/>
      <c r="DT309" s="37"/>
      <c r="DU309" s="37"/>
      <c r="DV309" s="37"/>
      <c r="DW309" s="37"/>
      <c r="DX309" s="37"/>
      <c r="DY309" s="37"/>
      <c r="DZ309" s="37"/>
      <c r="EA309" s="37"/>
      <c r="EB309" s="37"/>
      <c r="EC309" s="37"/>
      <c r="ED309" s="37"/>
      <c r="EE309" s="37"/>
      <c r="EF309" s="37"/>
      <c r="EG309" s="37"/>
      <c r="EH309" s="37"/>
      <c r="EI309" s="37"/>
      <c r="EJ309" s="37"/>
      <c r="EK309" s="37"/>
      <c r="EL309" s="37"/>
      <c r="EM309" s="37"/>
      <c r="EN309" s="37"/>
      <c r="EO309" s="37"/>
      <c r="EP309" s="37"/>
      <c r="EQ309" s="37"/>
      <c r="ER309" s="37"/>
      <c r="ES309" s="37"/>
      <c r="ET309" s="37"/>
      <c r="EU309" s="37"/>
      <c r="EV309" s="37"/>
      <c r="EW309" s="37"/>
      <c r="EX309" s="37"/>
      <c r="EY309" s="37"/>
      <c r="EZ309" s="37"/>
      <c r="FA309" s="37"/>
      <c r="FB309" s="37"/>
      <c r="FC309" s="37"/>
      <c r="FD309" s="37"/>
      <c r="FE309" s="37"/>
      <c r="FF309" s="37"/>
      <c r="FG309" s="37"/>
      <c r="FH309" s="37"/>
      <c r="FI309" s="37"/>
      <c r="FJ309" s="37"/>
      <c r="FK309" s="37"/>
      <c r="FL309" s="37"/>
      <c r="FM309" s="37"/>
      <c r="FN309" s="37"/>
      <c r="FO309" s="37"/>
      <c r="FP309" s="37"/>
      <c r="FQ309" s="37"/>
      <c r="FR309" s="37"/>
      <c r="FS309" s="37"/>
      <c r="FT309" s="37"/>
      <c r="FU309" s="37"/>
      <c r="FV309" s="37"/>
      <c r="FW309" s="37"/>
      <c r="FX309" s="37"/>
      <c r="FY309" s="37"/>
      <c r="FZ309" s="37"/>
      <c r="GA309" s="37"/>
      <c r="GB309" s="37"/>
      <c r="GC309" s="37"/>
      <c r="GD309" s="37"/>
      <c r="GE309" s="37"/>
      <c r="GF309" s="37"/>
      <c r="GG309" s="37"/>
      <c r="GH309" s="37"/>
      <c r="GI309" s="37"/>
      <c r="GJ309" s="37"/>
      <c r="GK309" s="37"/>
      <c r="GL309" s="37"/>
      <c r="GM309" s="37"/>
      <c r="GN309" s="37"/>
      <c r="GO309" s="37"/>
      <c r="GP309" s="37"/>
      <c r="GQ309" s="37"/>
      <c r="GR309" s="37"/>
      <c r="GS309" s="37"/>
      <c r="GT309" s="37"/>
      <c r="GU309" s="37"/>
      <c r="GV309" s="37"/>
      <c r="GW309" s="37"/>
      <c r="GX309" s="37"/>
      <c r="GY309" s="37"/>
      <c r="GZ309" s="37"/>
      <c r="HA309" s="37"/>
      <c r="HB309" s="37"/>
      <c r="HC309" s="37"/>
      <c r="HD309" s="37"/>
      <c r="HE309" s="37"/>
      <c r="HF309" s="37"/>
      <c r="HG309" s="37"/>
      <c r="HH309" s="37"/>
      <c r="HI309" s="37"/>
      <c r="HJ309" s="37"/>
      <c r="HK309" s="37"/>
      <c r="HL309" s="37"/>
      <c r="HM309" s="37"/>
    </row>
    <row r="310" spans="1:221" s="7" customFormat="1" x14ac:dyDescent="0.25">
      <c r="A310" s="98">
        <v>2</v>
      </c>
      <c r="B310" s="283" t="s">
        <v>591</v>
      </c>
      <c r="C310" s="283" t="s">
        <v>624</v>
      </c>
      <c r="D310" s="226">
        <v>43427</v>
      </c>
      <c r="E310" s="144">
        <v>0.375</v>
      </c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98" t="str">
        <f t="shared" si="4"/>
        <v>2|transecto pontal do ipiranga|pontal do ipiranga|20181123|090000</v>
      </c>
      <c r="Q310" s="233" t="s">
        <v>6</v>
      </c>
      <c r="R310" s="231" t="s">
        <v>6</v>
      </c>
      <c r="S310" s="98" t="s">
        <v>6</v>
      </c>
      <c r="T310" s="233" t="s">
        <v>6</v>
      </c>
      <c r="U310" s="231" t="s">
        <v>6</v>
      </c>
      <c r="V310" s="98" t="s">
        <v>6</v>
      </c>
      <c r="W310" s="233" t="s">
        <v>6</v>
      </c>
      <c r="X310" s="300" t="s">
        <v>6</v>
      </c>
      <c r="Y310" s="98" t="s">
        <v>6</v>
      </c>
      <c r="Z310" s="98" t="s">
        <v>6</v>
      </c>
      <c r="AA310" s="98" t="s">
        <v>6</v>
      </c>
      <c r="AB310" s="98" t="s">
        <v>6</v>
      </c>
      <c r="AC310" s="98" t="s">
        <v>6</v>
      </c>
      <c r="AD310" s="98" t="s">
        <v>6</v>
      </c>
      <c r="AE310" s="98" t="s">
        <v>6</v>
      </c>
      <c r="AF310" s="98" t="s">
        <v>6</v>
      </c>
      <c r="AG310" s="98" t="s">
        <v>6</v>
      </c>
      <c r="AH310" s="231" t="s">
        <v>957</v>
      </c>
      <c r="AI310" s="233" t="s">
        <v>958</v>
      </c>
      <c r="AJ310" s="283">
        <v>80</v>
      </c>
      <c r="AK310" s="283" t="s">
        <v>714</v>
      </c>
      <c r="AL310" s="283" t="s">
        <v>416</v>
      </c>
      <c r="AM310" s="283">
        <v>20</v>
      </c>
      <c r="AN310" s="98">
        <v>1</v>
      </c>
      <c r="AO310" s="98" t="s">
        <v>467</v>
      </c>
      <c r="AP310" s="41"/>
      <c r="AQ310" s="41"/>
      <c r="AR310" s="41"/>
      <c r="AS310" s="41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40"/>
      <c r="CR310" s="40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40"/>
      <c r="DE310" s="40"/>
      <c r="DF310" s="40"/>
      <c r="DG310" s="40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  <c r="DW310" s="37"/>
      <c r="DX310" s="37"/>
      <c r="DY310" s="37"/>
      <c r="DZ310" s="37"/>
      <c r="EA310" s="37"/>
      <c r="EB310" s="37"/>
      <c r="EC310" s="37"/>
      <c r="ED310" s="37"/>
      <c r="EE310" s="37"/>
      <c r="EF310" s="37"/>
      <c r="EG310" s="37"/>
      <c r="EH310" s="37"/>
      <c r="EI310" s="37"/>
      <c r="EJ310" s="37"/>
      <c r="EK310" s="37"/>
      <c r="EL310" s="37"/>
      <c r="EM310" s="37"/>
      <c r="EN310" s="37"/>
      <c r="EO310" s="37"/>
      <c r="EP310" s="37"/>
      <c r="EQ310" s="37"/>
      <c r="ER310" s="37"/>
      <c r="ES310" s="37"/>
      <c r="ET310" s="37"/>
      <c r="EU310" s="37"/>
      <c r="EV310" s="37"/>
      <c r="EW310" s="37"/>
      <c r="EX310" s="37"/>
      <c r="EY310" s="37"/>
      <c r="EZ310" s="37"/>
      <c r="FA310" s="37"/>
      <c r="FB310" s="37"/>
      <c r="FC310" s="37"/>
      <c r="FD310" s="37"/>
      <c r="FE310" s="37"/>
      <c r="FF310" s="37"/>
      <c r="FG310" s="37"/>
      <c r="FH310" s="37"/>
      <c r="FI310" s="37"/>
      <c r="FJ310" s="37"/>
      <c r="FK310" s="37"/>
      <c r="FL310" s="37"/>
      <c r="FM310" s="37"/>
      <c r="FN310" s="37"/>
      <c r="FO310" s="37"/>
      <c r="FP310" s="37"/>
      <c r="FQ310" s="37"/>
      <c r="FR310" s="37"/>
      <c r="FS310" s="37"/>
      <c r="FT310" s="37"/>
      <c r="FU310" s="37"/>
      <c r="FV310" s="37"/>
      <c r="FW310" s="37"/>
      <c r="FX310" s="37"/>
      <c r="FY310" s="37"/>
      <c r="FZ310" s="37"/>
      <c r="GA310" s="37"/>
      <c r="GB310" s="37"/>
      <c r="GC310" s="37"/>
      <c r="GD310" s="37"/>
      <c r="GE310" s="37"/>
      <c r="GF310" s="37"/>
      <c r="GG310" s="37"/>
      <c r="GH310" s="37"/>
      <c r="GI310" s="37"/>
      <c r="GJ310" s="37"/>
      <c r="GK310" s="37"/>
      <c r="GL310" s="37"/>
      <c r="GM310" s="37"/>
      <c r="GN310" s="37"/>
      <c r="GO310" s="37"/>
      <c r="GP310" s="37"/>
      <c r="GQ310" s="37"/>
      <c r="GR310" s="37"/>
      <c r="GS310" s="37"/>
      <c r="GT310" s="37"/>
      <c r="GU310" s="37"/>
      <c r="GV310" s="37"/>
      <c r="GW310" s="37"/>
      <c r="GX310" s="37"/>
      <c r="GY310" s="37"/>
      <c r="GZ310" s="37"/>
      <c r="HA310" s="37"/>
      <c r="HB310" s="37"/>
      <c r="HC310" s="37"/>
      <c r="HD310" s="37"/>
      <c r="HE310" s="37"/>
      <c r="HF310" s="37"/>
      <c r="HG310" s="37"/>
      <c r="HH310" s="37"/>
      <c r="HI310" s="37"/>
      <c r="HJ310" s="37"/>
      <c r="HK310" s="37"/>
      <c r="HL310" s="37"/>
      <c r="HM310" s="37"/>
    </row>
    <row r="311" spans="1:221" s="7" customFormat="1" x14ac:dyDescent="0.25">
      <c r="A311" s="98">
        <v>2</v>
      </c>
      <c r="B311" s="283" t="s">
        <v>591</v>
      </c>
      <c r="C311" s="283" t="s">
        <v>624</v>
      </c>
      <c r="D311" s="226">
        <v>43427</v>
      </c>
      <c r="E311" s="144">
        <v>0.375</v>
      </c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98" t="str">
        <f t="shared" si="4"/>
        <v>2|transecto pontal do ipiranga|pontal do ipiranga|20181123|090000</v>
      </c>
      <c r="Q311" s="233" t="s">
        <v>6</v>
      </c>
      <c r="R311" s="231" t="s">
        <v>6</v>
      </c>
      <c r="S311" s="98" t="s">
        <v>6</v>
      </c>
      <c r="T311" s="233" t="s">
        <v>6</v>
      </c>
      <c r="U311" s="231" t="s">
        <v>6</v>
      </c>
      <c r="V311" s="98" t="s">
        <v>6</v>
      </c>
      <c r="W311" s="233" t="s">
        <v>6</v>
      </c>
      <c r="X311" s="300" t="s">
        <v>6</v>
      </c>
      <c r="Y311" s="98" t="s">
        <v>6</v>
      </c>
      <c r="Z311" s="98" t="s">
        <v>6</v>
      </c>
      <c r="AA311" s="98" t="s">
        <v>6</v>
      </c>
      <c r="AB311" s="98" t="s">
        <v>6</v>
      </c>
      <c r="AC311" s="98" t="s">
        <v>6</v>
      </c>
      <c r="AD311" s="98" t="s">
        <v>6</v>
      </c>
      <c r="AE311" s="98" t="s">
        <v>6</v>
      </c>
      <c r="AF311" s="98" t="s">
        <v>6</v>
      </c>
      <c r="AG311" s="98" t="s">
        <v>6</v>
      </c>
      <c r="AH311" s="231" t="s">
        <v>957</v>
      </c>
      <c r="AI311" s="233" t="s">
        <v>958</v>
      </c>
      <c r="AJ311" s="283">
        <v>80</v>
      </c>
      <c r="AK311" s="283" t="s">
        <v>714</v>
      </c>
      <c r="AL311" s="283" t="s">
        <v>416</v>
      </c>
      <c r="AM311" s="283">
        <v>6</v>
      </c>
      <c r="AN311" s="98">
        <v>1</v>
      </c>
      <c r="AO311" s="98" t="s">
        <v>467</v>
      </c>
      <c r="AP311" s="41"/>
      <c r="AQ311" s="41"/>
      <c r="AR311" s="41"/>
      <c r="AS311" s="41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40"/>
      <c r="CR311" s="40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40"/>
      <c r="DE311" s="40"/>
      <c r="DF311" s="40"/>
      <c r="DG311" s="40"/>
      <c r="DH311" s="37"/>
      <c r="DI311" s="37"/>
      <c r="DJ311" s="37"/>
      <c r="DK311" s="37"/>
      <c r="DL311" s="37"/>
      <c r="DM311" s="37"/>
      <c r="DN311" s="37"/>
      <c r="DO311" s="37"/>
      <c r="DP311" s="37"/>
      <c r="DQ311" s="37"/>
      <c r="DR311" s="37"/>
      <c r="DS311" s="37"/>
      <c r="DT311" s="37"/>
      <c r="DU311" s="37"/>
      <c r="DV311" s="37"/>
      <c r="DW311" s="37"/>
      <c r="DX311" s="37"/>
      <c r="DY311" s="37"/>
      <c r="DZ311" s="37"/>
      <c r="EA311" s="37"/>
      <c r="EB311" s="37"/>
      <c r="EC311" s="37"/>
      <c r="ED311" s="37"/>
      <c r="EE311" s="37"/>
      <c r="EF311" s="37"/>
      <c r="EG311" s="37"/>
      <c r="EH311" s="37"/>
      <c r="EI311" s="37"/>
      <c r="EJ311" s="37"/>
      <c r="EK311" s="37"/>
      <c r="EL311" s="37"/>
      <c r="EM311" s="37"/>
      <c r="EN311" s="37"/>
      <c r="EO311" s="37"/>
      <c r="EP311" s="37"/>
      <c r="EQ311" s="37"/>
      <c r="ER311" s="37"/>
      <c r="ES311" s="37"/>
      <c r="ET311" s="37"/>
      <c r="EU311" s="37"/>
      <c r="EV311" s="37"/>
      <c r="EW311" s="37"/>
      <c r="EX311" s="37"/>
      <c r="EY311" s="37"/>
      <c r="EZ311" s="37"/>
      <c r="FA311" s="37"/>
      <c r="FB311" s="37"/>
      <c r="FC311" s="37"/>
      <c r="FD311" s="37"/>
      <c r="FE311" s="37"/>
      <c r="FF311" s="37"/>
      <c r="FG311" s="37"/>
      <c r="FH311" s="37"/>
      <c r="FI311" s="37"/>
      <c r="FJ311" s="37"/>
      <c r="FK311" s="37"/>
      <c r="FL311" s="37"/>
      <c r="FM311" s="37"/>
      <c r="FN311" s="37"/>
      <c r="FO311" s="37"/>
      <c r="FP311" s="37"/>
      <c r="FQ311" s="37"/>
      <c r="FR311" s="37"/>
      <c r="FS311" s="37"/>
      <c r="FT311" s="37"/>
      <c r="FU311" s="37"/>
      <c r="FV311" s="37"/>
      <c r="FW311" s="37"/>
      <c r="FX311" s="37"/>
      <c r="FY311" s="37"/>
      <c r="FZ311" s="37"/>
      <c r="GA311" s="37"/>
      <c r="GB311" s="37"/>
      <c r="GC311" s="37"/>
      <c r="GD311" s="37"/>
      <c r="GE311" s="37"/>
      <c r="GF311" s="37"/>
      <c r="GG311" s="37"/>
      <c r="GH311" s="37"/>
      <c r="GI311" s="37"/>
      <c r="GJ311" s="37"/>
      <c r="GK311" s="37"/>
      <c r="GL311" s="37"/>
      <c r="GM311" s="37"/>
      <c r="GN311" s="37"/>
      <c r="GO311" s="37"/>
      <c r="GP311" s="37"/>
      <c r="GQ311" s="37"/>
      <c r="GR311" s="37"/>
      <c r="GS311" s="37"/>
      <c r="GT311" s="37"/>
      <c r="GU311" s="37"/>
      <c r="GV311" s="37"/>
      <c r="GW311" s="37"/>
      <c r="GX311" s="37"/>
      <c r="GY311" s="37"/>
      <c r="GZ311" s="37"/>
      <c r="HA311" s="37"/>
      <c r="HB311" s="37"/>
      <c r="HC311" s="37"/>
      <c r="HD311" s="37"/>
      <c r="HE311" s="37"/>
      <c r="HF311" s="37"/>
      <c r="HG311" s="37"/>
      <c r="HH311" s="37"/>
      <c r="HI311" s="37"/>
      <c r="HJ311" s="37"/>
      <c r="HK311" s="37"/>
      <c r="HL311" s="37"/>
      <c r="HM311" s="37"/>
    </row>
    <row r="312" spans="1:221" s="7" customFormat="1" x14ac:dyDescent="0.25">
      <c r="A312" s="98">
        <v>2</v>
      </c>
      <c r="B312" s="283" t="s">
        <v>591</v>
      </c>
      <c r="C312" s="283" t="s">
        <v>624</v>
      </c>
      <c r="D312" s="226">
        <v>43427</v>
      </c>
      <c r="E312" s="144">
        <v>0.375</v>
      </c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98" t="str">
        <f t="shared" si="4"/>
        <v>2|transecto pontal do ipiranga|pontal do ipiranga|20181123|090000</v>
      </c>
      <c r="Q312" s="233" t="s">
        <v>6</v>
      </c>
      <c r="R312" s="231" t="s">
        <v>6</v>
      </c>
      <c r="S312" s="98" t="s">
        <v>6</v>
      </c>
      <c r="T312" s="233" t="s">
        <v>6</v>
      </c>
      <c r="U312" s="231" t="s">
        <v>6</v>
      </c>
      <c r="V312" s="98" t="s">
        <v>6</v>
      </c>
      <c r="W312" s="233" t="s">
        <v>6</v>
      </c>
      <c r="X312" s="300" t="s">
        <v>6</v>
      </c>
      <c r="Y312" s="98" t="s">
        <v>6</v>
      </c>
      <c r="Z312" s="98" t="s">
        <v>6</v>
      </c>
      <c r="AA312" s="98" t="s">
        <v>6</v>
      </c>
      <c r="AB312" s="98" t="s">
        <v>6</v>
      </c>
      <c r="AC312" s="98" t="s">
        <v>6</v>
      </c>
      <c r="AD312" s="98" t="s">
        <v>6</v>
      </c>
      <c r="AE312" s="98" t="s">
        <v>6</v>
      </c>
      <c r="AF312" s="98" t="s">
        <v>6</v>
      </c>
      <c r="AG312" s="98" t="s">
        <v>6</v>
      </c>
      <c r="AH312" s="231" t="s">
        <v>957</v>
      </c>
      <c r="AI312" s="233" t="s">
        <v>958</v>
      </c>
      <c r="AJ312" s="283">
        <v>80</v>
      </c>
      <c r="AK312" s="283" t="s">
        <v>714</v>
      </c>
      <c r="AL312" s="283" t="s">
        <v>416</v>
      </c>
      <c r="AM312" s="283">
        <v>1</v>
      </c>
      <c r="AN312" s="98">
        <v>1</v>
      </c>
      <c r="AO312" s="98" t="s">
        <v>467</v>
      </c>
      <c r="AP312" s="41"/>
      <c r="AQ312" s="41"/>
      <c r="AR312" s="41"/>
      <c r="AS312" s="41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40"/>
      <c r="CR312" s="40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40"/>
      <c r="DE312" s="40"/>
      <c r="DF312" s="40"/>
      <c r="DG312" s="40"/>
      <c r="DH312" s="37"/>
      <c r="DI312" s="37"/>
      <c r="DJ312" s="37"/>
      <c r="DK312" s="37"/>
      <c r="DL312" s="37"/>
      <c r="DM312" s="37"/>
      <c r="DN312" s="37"/>
      <c r="DO312" s="37"/>
      <c r="DP312" s="37"/>
      <c r="DQ312" s="37"/>
      <c r="DR312" s="37"/>
      <c r="DS312" s="37"/>
      <c r="DT312" s="37"/>
      <c r="DU312" s="37"/>
      <c r="DV312" s="37"/>
      <c r="DW312" s="37"/>
      <c r="DX312" s="37"/>
      <c r="DY312" s="37"/>
      <c r="DZ312" s="37"/>
      <c r="EA312" s="37"/>
      <c r="EB312" s="37"/>
      <c r="EC312" s="37"/>
      <c r="ED312" s="37"/>
      <c r="EE312" s="37"/>
      <c r="EF312" s="37"/>
      <c r="EG312" s="37"/>
      <c r="EH312" s="37"/>
      <c r="EI312" s="37"/>
      <c r="EJ312" s="37"/>
      <c r="EK312" s="37"/>
      <c r="EL312" s="37"/>
      <c r="EM312" s="37"/>
      <c r="EN312" s="37"/>
      <c r="EO312" s="37"/>
      <c r="EP312" s="37"/>
      <c r="EQ312" s="37"/>
      <c r="ER312" s="37"/>
      <c r="ES312" s="37"/>
      <c r="ET312" s="37"/>
      <c r="EU312" s="37"/>
      <c r="EV312" s="37"/>
      <c r="EW312" s="37"/>
      <c r="EX312" s="37"/>
      <c r="EY312" s="37"/>
      <c r="EZ312" s="37"/>
      <c r="FA312" s="37"/>
      <c r="FB312" s="37"/>
      <c r="FC312" s="37"/>
      <c r="FD312" s="37"/>
      <c r="FE312" s="37"/>
      <c r="FF312" s="37"/>
      <c r="FG312" s="37"/>
      <c r="FH312" s="37"/>
      <c r="FI312" s="37"/>
      <c r="FJ312" s="37"/>
      <c r="FK312" s="37"/>
      <c r="FL312" s="37"/>
      <c r="FM312" s="37"/>
      <c r="FN312" s="37"/>
      <c r="FO312" s="37"/>
      <c r="FP312" s="37"/>
      <c r="FQ312" s="37"/>
      <c r="FR312" s="37"/>
      <c r="FS312" s="37"/>
      <c r="FT312" s="37"/>
      <c r="FU312" s="37"/>
      <c r="FV312" s="37"/>
      <c r="FW312" s="37"/>
      <c r="FX312" s="37"/>
      <c r="FY312" s="37"/>
      <c r="FZ312" s="37"/>
      <c r="GA312" s="37"/>
      <c r="GB312" s="37"/>
      <c r="GC312" s="37"/>
      <c r="GD312" s="37"/>
      <c r="GE312" s="37"/>
      <c r="GF312" s="37"/>
      <c r="GG312" s="37"/>
      <c r="GH312" s="37"/>
      <c r="GI312" s="37"/>
      <c r="GJ312" s="37"/>
      <c r="GK312" s="37"/>
      <c r="GL312" s="37"/>
      <c r="GM312" s="37"/>
      <c r="GN312" s="37"/>
      <c r="GO312" s="37"/>
      <c r="GP312" s="37"/>
      <c r="GQ312" s="37"/>
      <c r="GR312" s="37"/>
      <c r="GS312" s="37"/>
      <c r="GT312" s="37"/>
      <c r="GU312" s="37"/>
      <c r="GV312" s="37"/>
      <c r="GW312" s="37"/>
      <c r="GX312" s="37"/>
      <c r="GY312" s="37"/>
      <c r="GZ312" s="37"/>
      <c r="HA312" s="37"/>
      <c r="HB312" s="37"/>
      <c r="HC312" s="37"/>
      <c r="HD312" s="37"/>
      <c r="HE312" s="37"/>
      <c r="HF312" s="37"/>
      <c r="HG312" s="37"/>
      <c r="HH312" s="37"/>
      <c r="HI312" s="37"/>
      <c r="HJ312" s="37"/>
      <c r="HK312" s="37"/>
      <c r="HL312" s="37"/>
      <c r="HM312" s="37"/>
    </row>
    <row r="313" spans="1:221" s="7" customFormat="1" x14ac:dyDescent="0.25">
      <c r="A313" s="98">
        <v>2</v>
      </c>
      <c r="B313" s="283" t="s">
        <v>591</v>
      </c>
      <c r="C313" s="283" t="s">
        <v>624</v>
      </c>
      <c r="D313" s="226">
        <v>43427</v>
      </c>
      <c r="E313" s="144">
        <v>0.375</v>
      </c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98" t="str">
        <f t="shared" si="4"/>
        <v>2|transecto pontal do ipiranga|pontal do ipiranga|20181123|090000</v>
      </c>
      <c r="Q313" s="233" t="s">
        <v>6</v>
      </c>
      <c r="R313" s="231" t="s">
        <v>6</v>
      </c>
      <c r="S313" s="98" t="s">
        <v>6</v>
      </c>
      <c r="T313" s="233" t="s">
        <v>6</v>
      </c>
      <c r="U313" s="231" t="s">
        <v>6</v>
      </c>
      <c r="V313" s="98" t="s">
        <v>6</v>
      </c>
      <c r="W313" s="233" t="s">
        <v>6</v>
      </c>
      <c r="X313" s="300" t="s">
        <v>6</v>
      </c>
      <c r="Y313" s="98" t="s">
        <v>6</v>
      </c>
      <c r="Z313" s="98" t="s">
        <v>6</v>
      </c>
      <c r="AA313" s="98" t="s">
        <v>6</v>
      </c>
      <c r="AB313" s="98" t="s">
        <v>6</v>
      </c>
      <c r="AC313" s="98" t="s">
        <v>6</v>
      </c>
      <c r="AD313" s="98" t="s">
        <v>6</v>
      </c>
      <c r="AE313" s="98" t="s">
        <v>6</v>
      </c>
      <c r="AF313" s="98" t="s">
        <v>6</v>
      </c>
      <c r="AG313" s="98" t="s">
        <v>6</v>
      </c>
      <c r="AH313" s="231" t="s">
        <v>957</v>
      </c>
      <c r="AI313" s="233" t="s">
        <v>958</v>
      </c>
      <c r="AJ313" s="283">
        <v>80</v>
      </c>
      <c r="AK313" s="283" t="s">
        <v>714</v>
      </c>
      <c r="AL313" s="283" t="s">
        <v>416</v>
      </c>
      <c r="AM313" s="283">
        <v>1</v>
      </c>
      <c r="AN313" s="98">
        <v>1</v>
      </c>
      <c r="AO313" s="98" t="s">
        <v>467</v>
      </c>
      <c r="AP313" s="41"/>
      <c r="AQ313" s="41"/>
      <c r="AR313" s="41"/>
      <c r="AS313" s="41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40"/>
      <c r="CR313" s="40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40"/>
      <c r="DE313" s="40"/>
      <c r="DF313" s="40"/>
      <c r="DG313" s="40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37"/>
      <c r="DT313" s="37"/>
      <c r="DU313" s="37"/>
      <c r="DV313" s="37"/>
      <c r="DW313" s="37"/>
      <c r="DX313" s="37"/>
      <c r="DY313" s="37"/>
      <c r="DZ313" s="37"/>
      <c r="EA313" s="37"/>
      <c r="EB313" s="37"/>
      <c r="EC313" s="37"/>
      <c r="ED313" s="37"/>
      <c r="EE313" s="37"/>
      <c r="EF313" s="37"/>
      <c r="EG313" s="37"/>
      <c r="EH313" s="37"/>
      <c r="EI313" s="37"/>
      <c r="EJ313" s="37"/>
      <c r="EK313" s="37"/>
      <c r="EL313" s="37"/>
      <c r="EM313" s="37"/>
      <c r="EN313" s="37"/>
      <c r="EO313" s="37"/>
      <c r="EP313" s="37"/>
      <c r="EQ313" s="37"/>
      <c r="ER313" s="37"/>
      <c r="ES313" s="37"/>
      <c r="ET313" s="37"/>
      <c r="EU313" s="37"/>
      <c r="EV313" s="37"/>
      <c r="EW313" s="37"/>
      <c r="EX313" s="37"/>
      <c r="EY313" s="37"/>
      <c r="EZ313" s="37"/>
      <c r="FA313" s="37"/>
      <c r="FB313" s="37"/>
      <c r="FC313" s="37"/>
      <c r="FD313" s="37"/>
      <c r="FE313" s="37"/>
      <c r="FF313" s="37"/>
      <c r="FG313" s="37"/>
      <c r="FH313" s="37"/>
      <c r="FI313" s="37"/>
      <c r="FJ313" s="37"/>
      <c r="FK313" s="37"/>
      <c r="FL313" s="37"/>
      <c r="FM313" s="37"/>
      <c r="FN313" s="37"/>
      <c r="FO313" s="37"/>
      <c r="FP313" s="37"/>
      <c r="FQ313" s="37"/>
      <c r="FR313" s="37"/>
      <c r="FS313" s="37"/>
      <c r="FT313" s="37"/>
      <c r="FU313" s="37"/>
      <c r="FV313" s="37"/>
      <c r="FW313" s="37"/>
      <c r="FX313" s="37"/>
      <c r="FY313" s="37"/>
      <c r="FZ313" s="37"/>
      <c r="GA313" s="37"/>
      <c r="GB313" s="37"/>
      <c r="GC313" s="37"/>
      <c r="GD313" s="37"/>
      <c r="GE313" s="37"/>
      <c r="GF313" s="37"/>
      <c r="GG313" s="37"/>
      <c r="GH313" s="37"/>
      <c r="GI313" s="37"/>
      <c r="GJ313" s="37"/>
      <c r="GK313" s="37"/>
      <c r="GL313" s="37"/>
      <c r="GM313" s="37"/>
      <c r="GN313" s="37"/>
      <c r="GO313" s="37"/>
      <c r="GP313" s="37"/>
      <c r="GQ313" s="37"/>
      <c r="GR313" s="37"/>
      <c r="GS313" s="37"/>
      <c r="GT313" s="37"/>
      <c r="GU313" s="37"/>
      <c r="GV313" s="37"/>
      <c r="GW313" s="37"/>
      <c r="GX313" s="37"/>
      <c r="GY313" s="37"/>
      <c r="GZ313" s="37"/>
      <c r="HA313" s="37"/>
      <c r="HB313" s="37"/>
      <c r="HC313" s="37"/>
      <c r="HD313" s="37"/>
      <c r="HE313" s="37"/>
      <c r="HF313" s="37"/>
      <c r="HG313" s="37"/>
      <c r="HH313" s="37"/>
      <c r="HI313" s="37"/>
      <c r="HJ313" s="37"/>
      <c r="HK313" s="37"/>
      <c r="HL313" s="37"/>
      <c r="HM313" s="37"/>
    </row>
    <row r="314" spans="1:221" s="7" customFormat="1" x14ac:dyDescent="0.25">
      <c r="A314" s="98">
        <v>2</v>
      </c>
      <c r="B314" s="283" t="s">
        <v>591</v>
      </c>
      <c r="C314" s="283" t="s">
        <v>624</v>
      </c>
      <c r="D314" s="226">
        <v>43427</v>
      </c>
      <c r="E314" s="144">
        <v>0.375</v>
      </c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98" t="str">
        <f t="shared" si="4"/>
        <v>2|transecto pontal do ipiranga|pontal do ipiranga|20181123|090000</v>
      </c>
      <c r="Q314" s="233" t="s">
        <v>6</v>
      </c>
      <c r="R314" s="231" t="s">
        <v>6</v>
      </c>
      <c r="S314" s="98" t="s">
        <v>6</v>
      </c>
      <c r="T314" s="233" t="s">
        <v>6</v>
      </c>
      <c r="U314" s="231" t="s">
        <v>6</v>
      </c>
      <c r="V314" s="98" t="s">
        <v>6</v>
      </c>
      <c r="W314" s="233" t="s">
        <v>6</v>
      </c>
      <c r="X314" s="300" t="s">
        <v>6</v>
      </c>
      <c r="Y314" s="98" t="s">
        <v>6</v>
      </c>
      <c r="Z314" s="98" t="s">
        <v>6</v>
      </c>
      <c r="AA314" s="98" t="s">
        <v>6</v>
      </c>
      <c r="AB314" s="98" t="s">
        <v>6</v>
      </c>
      <c r="AC314" s="98" t="s">
        <v>6</v>
      </c>
      <c r="AD314" s="98" t="s">
        <v>6</v>
      </c>
      <c r="AE314" s="98" t="s">
        <v>6</v>
      </c>
      <c r="AF314" s="98" t="s">
        <v>6</v>
      </c>
      <c r="AG314" s="98" t="s">
        <v>6</v>
      </c>
      <c r="AH314" s="231" t="s">
        <v>957</v>
      </c>
      <c r="AI314" s="233" t="s">
        <v>958</v>
      </c>
      <c r="AJ314" s="283">
        <v>80</v>
      </c>
      <c r="AK314" s="283" t="s">
        <v>714</v>
      </c>
      <c r="AL314" s="283" t="s">
        <v>416</v>
      </c>
      <c r="AM314" s="283">
        <v>1</v>
      </c>
      <c r="AN314" s="98">
        <v>1</v>
      </c>
      <c r="AO314" s="98" t="s">
        <v>467</v>
      </c>
      <c r="AP314" s="41"/>
      <c r="AQ314" s="41"/>
      <c r="AR314" s="41"/>
      <c r="AS314" s="41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40"/>
      <c r="CR314" s="40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40"/>
      <c r="DE314" s="40"/>
      <c r="DF314" s="40"/>
      <c r="DG314" s="40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37"/>
      <c r="DT314" s="37"/>
      <c r="DU314" s="37"/>
      <c r="DV314" s="37"/>
      <c r="DW314" s="37"/>
      <c r="DX314" s="37"/>
      <c r="DY314" s="37"/>
      <c r="DZ314" s="37"/>
      <c r="EA314" s="37"/>
      <c r="EB314" s="37"/>
      <c r="EC314" s="37"/>
      <c r="ED314" s="37"/>
      <c r="EE314" s="37"/>
      <c r="EF314" s="37"/>
      <c r="EG314" s="37"/>
      <c r="EH314" s="37"/>
      <c r="EI314" s="37"/>
      <c r="EJ314" s="37"/>
      <c r="EK314" s="37"/>
      <c r="EL314" s="37"/>
      <c r="EM314" s="37"/>
      <c r="EN314" s="37"/>
      <c r="EO314" s="37"/>
      <c r="EP314" s="37"/>
      <c r="EQ314" s="37"/>
      <c r="ER314" s="37"/>
      <c r="ES314" s="37"/>
      <c r="ET314" s="37"/>
      <c r="EU314" s="37"/>
      <c r="EV314" s="37"/>
      <c r="EW314" s="37"/>
      <c r="EX314" s="37"/>
      <c r="EY314" s="37"/>
      <c r="EZ314" s="37"/>
      <c r="FA314" s="37"/>
      <c r="FB314" s="37"/>
      <c r="FC314" s="37"/>
      <c r="FD314" s="37"/>
      <c r="FE314" s="37"/>
      <c r="FF314" s="37"/>
      <c r="FG314" s="37"/>
      <c r="FH314" s="37"/>
      <c r="FI314" s="37"/>
      <c r="FJ314" s="37"/>
      <c r="FK314" s="37"/>
      <c r="FL314" s="37"/>
      <c r="FM314" s="37"/>
      <c r="FN314" s="37"/>
      <c r="FO314" s="37"/>
      <c r="FP314" s="37"/>
      <c r="FQ314" s="37"/>
      <c r="FR314" s="37"/>
      <c r="FS314" s="37"/>
      <c r="FT314" s="37"/>
      <c r="FU314" s="37"/>
      <c r="FV314" s="37"/>
      <c r="FW314" s="37"/>
      <c r="FX314" s="37"/>
      <c r="FY314" s="37"/>
      <c r="FZ314" s="37"/>
      <c r="GA314" s="37"/>
      <c r="GB314" s="37"/>
      <c r="GC314" s="37"/>
      <c r="GD314" s="37"/>
      <c r="GE314" s="37"/>
      <c r="GF314" s="37"/>
      <c r="GG314" s="37"/>
      <c r="GH314" s="37"/>
      <c r="GI314" s="37"/>
      <c r="GJ314" s="37"/>
      <c r="GK314" s="37"/>
      <c r="GL314" s="37"/>
      <c r="GM314" s="37"/>
      <c r="GN314" s="37"/>
      <c r="GO314" s="37"/>
      <c r="GP314" s="37"/>
      <c r="GQ314" s="37"/>
      <c r="GR314" s="37"/>
      <c r="GS314" s="37"/>
      <c r="GT314" s="37"/>
      <c r="GU314" s="37"/>
      <c r="GV314" s="37"/>
      <c r="GW314" s="37"/>
      <c r="GX314" s="37"/>
      <c r="GY314" s="37"/>
      <c r="GZ314" s="37"/>
      <c r="HA314" s="37"/>
      <c r="HB314" s="37"/>
      <c r="HC314" s="37"/>
      <c r="HD314" s="37"/>
      <c r="HE314" s="37"/>
      <c r="HF314" s="37"/>
      <c r="HG314" s="37"/>
      <c r="HH314" s="37"/>
      <c r="HI314" s="37"/>
      <c r="HJ314" s="37"/>
      <c r="HK314" s="37"/>
      <c r="HL314" s="37"/>
      <c r="HM314" s="37"/>
    </row>
    <row r="315" spans="1:221" s="7" customFormat="1" x14ac:dyDescent="0.25">
      <c r="A315" s="98">
        <v>2</v>
      </c>
      <c r="B315" s="283" t="s">
        <v>591</v>
      </c>
      <c r="C315" s="283" t="s">
        <v>624</v>
      </c>
      <c r="D315" s="226">
        <v>43427</v>
      </c>
      <c r="E315" s="144">
        <v>0.375</v>
      </c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98" t="str">
        <f t="shared" si="4"/>
        <v>2|transecto pontal do ipiranga|pontal do ipiranga|20181123|090000</v>
      </c>
      <c r="Q315" s="233" t="s">
        <v>6</v>
      </c>
      <c r="R315" s="231" t="s">
        <v>6</v>
      </c>
      <c r="S315" s="98" t="s">
        <v>6</v>
      </c>
      <c r="T315" s="233" t="s">
        <v>6</v>
      </c>
      <c r="U315" s="231" t="s">
        <v>6</v>
      </c>
      <c r="V315" s="98" t="s">
        <v>6</v>
      </c>
      <c r="W315" s="233" t="s">
        <v>6</v>
      </c>
      <c r="X315" s="300" t="s">
        <v>6</v>
      </c>
      <c r="Y315" s="98" t="s">
        <v>6</v>
      </c>
      <c r="Z315" s="98" t="s">
        <v>6</v>
      </c>
      <c r="AA315" s="98" t="s">
        <v>6</v>
      </c>
      <c r="AB315" s="98" t="s">
        <v>6</v>
      </c>
      <c r="AC315" s="98" t="s">
        <v>6</v>
      </c>
      <c r="AD315" s="98" t="s">
        <v>6</v>
      </c>
      <c r="AE315" s="98" t="s">
        <v>6</v>
      </c>
      <c r="AF315" s="98" t="s">
        <v>6</v>
      </c>
      <c r="AG315" s="98" t="s">
        <v>6</v>
      </c>
      <c r="AH315" s="231" t="s">
        <v>957</v>
      </c>
      <c r="AI315" s="233" t="s">
        <v>958</v>
      </c>
      <c r="AJ315" s="283">
        <v>80</v>
      </c>
      <c r="AK315" s="283" t="s">
        <v>714</v>
      </c>
      <c r="AL315" s="283" t="s">
        <v>416</v>
      </c>
      <c r="AM315" s="283">
        <v>1</v>
      </c>
      <c r="AN315" s="98">
        <v>1</v>
      </c>
      <c r="AO315" s="98" t="s">
        <v>467</v>
      </c>
      <c r="AP315" s="41"/>
      <c r="AQ315" s="41"/>
      <c r="AR315" s="41"/>
      <c r="AS315" s="41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40"/>
      <c r="CR315" s="40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40"/>
      <c r="DE315" s="40"/>
      <c r="DF315" s="40"/>
      <c r="DG315" s="40"/>
      <c r="DH315" s="37"/>
      <c r="DI315" s="37"/>
      <c r="DJ315" s="37"/>
      <c r="DK315" s="37"/>
      <c r="DL315" s="37"/>
      <c r="DM315" s="37"/>
      <c r="DN315" s="37"/>
      <c r="DO315" s="37"/>
      <c r="DP315" s="37"/>
      <c r="DQ315" s="37"/>
      <c r="DR315" s="37"/>
      <c r="DS315" s="37"/>
      <c r="DT315" s="37"/>
      <c r="DU315" s="37"/>
      <c r="DV315" s="37"/>
      <c r="DW315" s="37"/>
      <c r="DX315" s="37"/>
      <c r="DY315" s="37"/>
      <c r="DZ315" s="37"/>
      <c r="EA315" s="37"/>
      <c r="EB315" s="37"/>
      <c r="EC315" s="37"/>
      <c r="ED315" s="37"/>
      <c r="EE315" s="37"/>
      <c r="EF315" s="37"/>
      <c r="EG315" s="37"/>
      <c r="EH315" s="37"/>
      <c r="EI315" s="37"/>
      <c r="EJ315" s="37"/>
      <c r="EK315" s="37"/>
      <c r="EL315" s="37"/>
      <c r="EM315" s="37"/>
      <c r="EN315" s="37"/>
      <c r="EO315" s="37"/>
      <c r="EP315" s="37"/>
      <c r="EQ315" s="37"/>
      <c r="ER315" s="37"/>
      <c r="ES315" s="37"/>
      <c r="ET315" s="37"/>
      <c r="EU315" s="37"/>
      <c r="EV315" s="37"/>
      <c r="EW315" s="37"/>
      <c r="EX315" s="37"/>
      <c r="EY315" s="37"/>
      <c r="EZ315" s="37"/>
      <c r="FA315" s="37"/>
      <c r="FB315" s="37"/>
      <c r="FC315" s="37"/>
      <c r="FD315" s="37"/>
      <c r="FE315" s="37"/>
      <c r="FF315" s="37"/>
      <c r="FG315" s="37"/>
      <c r="FH315" s="37"/>
      <c r="FI315" s="37"/>
      <c r="FJ315" s="37"/>
      <c r="FK315" s="37"/>
      <c r="FL315" s="37"/>
      <c r="FM315" s="37"/>
      <c r="FN315" s="37"/>
      <c r="FO315" s="37"/>
      <c r="FP315" s="37"/>
      <c r="FQ315" s="37"/>
      <c r="FR315" s="37"/>
      <c r="FS315" s="37"/>
      <c r="FT315" s="37"/>
      <c r="FU315" s="37"/>
      <c r="FV315" s="37"/>
      <c r="FW315" s="37"/>
      <c r="FX315" s="37"/>
      <c r="FY315" s="37"/>
      <c r="FZ315" s="37"/>
      <c r="GA315" s="37"/>
      <c r="GB315" s="37"/>
      <c r="GC315" s="37"/>
      <c r="GD315" s="37"/>
      <c r="GE315" s="37"/>
      <c r="GF315" s="37"/>
      <c r="GG315" s="37"/>
      <c r="GH315" s="37"/>
      <c r="GI315" s="37"/>
      <c r="GJ315" s="37"/>
      <c r="GK315" s="37"/>
      <c r="GL315" s="37"/>
      <c r="GM315" s="37"/>
      <c r="GN315" s="37"/>
      <c r="GO315" s="37"/>
      <c r="GP315" s="37"/>
      <c r="GQ315" s="37"/>
      <c r="GR315" s="37"/>
      <c r="GS315" s="37"/>
      <c r="GT315" s="37"/>
      <c r="GU315" s="37"/>
      <c r="GV315" s="37"/>
      <c r="GW315" s="37"/>
      <c r="GX315" s="37"/>
      <c r="GY315" s="37"/>
      <c r="GZ315" s="37"/>
      <c r="HA315" s="37"/>
      <c r="HB315" s="37"/>
      <c r="HC315" s="37"/>
      <c r="HD315" s="37"/>
      <c r="HE315" s="37"/>
      <c r="HF315" s="37"/>
      <c r="HG315" s="37"/>
      <c r="HH315" s="37"/>
      <c r="HI315" s="37"/>
      <c r="HJ315" s="37"/>
      <c r="HK315" s="37"/>
      <c r="HL315" s="37"/>
      <c r="HM315" s="37"/>
    </row>
    <row r="316" spans="1:221" s="7" customFormat="1" x14ac:dyDescent="0.25">
      <c r="A316" s="98">
        <v>2</v>
      </c>
      <c r="B316" s="283" t="s">
        <v>591</v>
      </c>
      <c r="C316" s="283" t="s">
        <v>624</v>
      </c>
      <c r="D316" s="226">
        <v>43427</v>
      </c>
      <c r="E316" s="144">
        <v>0.375</v>
      </c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98" t="str">
        <f t="shared" si="4"/>
        <v>2|transecto pontal do ipiranga|pontal do ipiranga|20181123|090000</v>
      </c>
      <c r="Q316" s="233" t="s">
        <v>6</v>
      </c>
      <c r="R316" s="231" t="s">
        <v>6</v>
      </c>
      <c r="S316" s="98" t="s">
        <v>6</v>
      </c>
      <c r="T316" s="233" t="s">
        <v>6</v>
      </c>
      <c r="U316" s="231" t="s">
        <v>6</v>
      </c>
      <c r="V316" s="98" t="s">
        <v>6</v>
      </c>
      <c r="W316" s="233" t="s">
        <v>6</v>
      </c>
      <c r="X316" s="300" t="s">
        <v>6</v>
      </c>
      <c r="Y316" s="98" t="s">
        <v>6</v>
      </c>
      <c r="Z316" s="98" t="s">
        <v>6</v>
      </c>
      <c r="AA316" s="98" t="s">
        <v>6</v>
      </c>
      <c r="AB316" s="98" t="s">
        <v>6</v>
      </c>
      <c r="AC316" s="98" t="s">
        <v>6</v>
      </c>
      <c r="AD316" s="98" t="s">
        <v>6</v>
      </c>
      <c r="AE316" s="98" t="s">
        <v>6</v>
      </c>
      <c r="AF316" s="98" t="s">
        <v>6</v>
      </c>
      <c r="AG316" s="98" t="s">
        <v>6</v>
      </c>
      <c r="AH316" s="231" t="s">
        <v>957</v>
      </c>
      <c r="AI316" s="233" t="s">
        <v>958</v>
      </c>
      <c r="AJ316" s="283">
        <v>80</v>
      </c>
      <c r="AK316" s="283" t="s">
        <v>714</v>
      </c>
      <c r="AL316" s="283" t="s">
        <v>416</v>
      </c>
      <c r="AM316" s="283">
        <v>2</v>
      </c>
      <c r="AN316" s="98">
        <v>1</v>
      </c>
      <c r="AO316" s="98" t="s">
        <v>467</v>
      </c>
      <c r="AP316" s="41"/>
      <c r="AQ316" s="41"/>
      <c r="AR316" s="41"/>
      <c r="AS316" s="41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40"/>
      <c r="CR316" s="40"/>
      <c r="CS316" s="40"/>
      <c r="CT316" s="40"/>
      <c r="CU316" s="40"/>
      <c r="CV316" s="40"/>
      <c r="CW316" s="40"/>
      <c r="CX316" s="40"/>
      <c r="CY316" s="40"/>
      <c r="CZ316" s="40"/>
      <c r="DA316" s="40"/>
      <c r="DB316" s="40"/>
      <c r="DC316" s="40"/>
      <c r="DD316" s="40"/>
      <c r="DE316" s="40"/>
      <c r="DF316" s="40"/>
      <c r="DG316" s="40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37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</row>
    <row r="317" spans="1:221" s="7" customFormat="1" x14ac:dyDescent="0.25">
      <c r="A317" s="98">
        <v>2</v>
      </c>
      <c r="B317" s="283" t="s">
        <v>591</v>
      </c>
      <c r="C317" s="283" t="s">
        <v>624</v>
      </c>
      <c r="D317" s="226">
        <v>43427</v>
      </c>
      <c r="E317" s="144">
        <v>0.375</v>
      </c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98" t="str">
        <f t="shared" si="4"/>
        <v>2|transecto pontal do ipiranga|pontal do ipiranga|20181123|090000</v>
      </c>
      <c r="Q317" s="233" t="s">
        <v>6</v>
      </c>
      <c r="R317" s="231" t="s">
        <v>6</v>
      </c>
      <c r="S317" s="98" t="s">
        <v>6</v>
      </c>
      <c r="T317" s="233" t="s">
        <v>6</v>
      </c>
      <c r="U317" s="231" t="s">
        <v>6</v>
      </c>
      <c r="V317" s="98" t="s">
        <v>6</v>
      </c>
      <c r="W317" s="233" t="s">
        <v>6</v>
      </c>
      <c r="X317" s="300" t="s">
        <v>6</v>
      </c>
      <c r="Y317" s="98" t="s">
        <v>6</v>
      </c>
      <c r="Z317" s="98" t="s">
        <v>6</v>
      </c>
      <c r="AA317" s="98" t="s">
        <v>6</v>
      </c>
      <c r="AB317" s="98" t="s">
        <v>6</v>
      </c>
      <c r="AC317" s="98" t="s">
        <v>6</v>
      </c>
      <c r="AD317" s="98" t="s">
        <v>6</v>
      </c>
      <c r="AE317" s="98" t="s">
        <v>6</v>
      </c>
      <c r="AF317" s="98" t="s">
        <v>6</v>
      </c>
      <c r="AG317" s="98" t="s">
        <v>6</v>
      </c>
      <c r="AH317" s="231" t="s">
        <v>957</v>
      </c>
      <c r="AI317" s="233" t="s">
        <v>958</v>
      </c>
      <c r="AJ317" s="283">
        <v>80</v>
      </c>
      <c r="AK317" s="283" t="s">
        <v>714</v>
      </c>
      <c r="AL317" s="283" t="s">
        <v>416</v>
      </c>
      <c r="AM317" s="283">
        <v>2</v>
      </c>
      <c r="AN317" s="98">
        <v>1</v>
      </c>
      <c r="AO317" s="98" t="s">
        <v>467</v>
      </c>
      <c r="AP317" s="41"/>
      <c r="AQ317" s="41"/>
      <c r="AR317" s="41"/>
      <c r="AS317" s="41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40"/>
      <c r="CR317" s="40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40"/>
      <c r="DE317" s="40"/>
      <c r="DF317" s="40"/>
      <c r="DG317" s="40"/>
      <c r="DH317" s="37"/>
      <c r="DI317" s="37"/>
      <c r="DJ317" s="37"/>
      <c r="DK317" s="37"/>
      <c r="DL317" s="37"/>
      <c r="DM317" s="37"/>
      <c r="DN317" s="37"/>
      <c r="DO317" s="37"/>
      <c r="DP317" s="37"/>
      <c r="DQ317" s="37"/>
      <c r="DR317" s="37"/>
      <c r="DS317" s="37"/>
      <c r="DT317" s="37"/>
      <c r="DU317" s="37"/>
      <c r="DV317" s="37"/>
      <c r="DW317" s="37"/>
      <c r="DX317" s="37"/>
      <c r="DY317" s="37"/>
      <c r="DZ317" s="37"/>
      <c r="EA317" s="37"/>
      <c r="EB317" s="37"/>
      <c r="EC317" s="37"/>
      <c r="ED317" s="37"/>
      <c r="EE317" s="37"/>
      <c r="EF317" s="37"/>
      <c r="EG317" s="37"/>
      <c r="EH317" s="37"/>
      <c r="EI317" s="37"/>
      <c r="EJ317" s="37"/>
      <c r="EK317" s="37"/>
      <c r="EL317" s="37"/>
      <c r="EM317" s="37"/>
      <c r="EN317" s="37"/>
      <c r="EO317" s="37"/>
      <c r="EP317" s="37"/>
      <c r="EQ317" s="37"/>
      <c r="ER317" s="37"/>
      <c r="ES317" s="37"/>
      <c r="ET317" s="37"/>
      <c r="EU317" s="37"/>
      <c r="EV317" s="37"/>
      <c r="EW317" s="37"/>
      <c r="EX317" s="37"/>
      <c r="EY317" s="37"/>
      <c r="EZ317" s="37"/>
      <c r="FA317" s="37"/>
      <c r="FB317" s="37"/>
      <c r="FC317" s="37"/>
      <c r="FD317" s="37"/>
      <c r="FE317" s="37"/>
      <c r="FF317" s="37"/>
      <c r="FG317" s="37"/>
      <c r="FH317" s="37"/>
      <c r="FI317" s="37"/>
      <c r="FJ317" s="37"/>
      <c r="FK317" s="37"/>
      <c r="FL317" s="37"/>
      <c r="FM317" s="37"/>
      <c r="FN317" s="37"/>
      <c r="FO317" s="37"/>
      <c r="FP317" s="37"/>
      <c r="FQ317" s="37"/>
      <c r="FR317" s="37"/>
      <c r="FS317" s="37"/>
      <c r="FT317" s="37"/>
      <c r="FU317" s="37"/>
      <c r="FV317" s="37"/>
      <c r="FW317" s="37"/>
      <c r="FX317" s="37"/>
      <c r="FY317" s="37"/>
      <c r="FZ317" s="37"/>
      <c r="GA317" s="37"/>
      <c r="GB317" s="37"/>
      <c r="GC317" s="37"/>
      <c r="GD317" s="37"/>
      <c r="GE317" s="37"/>
      <c r="GF317" s="37"/>
      <c r="GG317" s="37"/>
      <c r="GH317" s="37"/>
      <c r="GI317" s="37"/>
      <c r="GJ317" s="37"/>
      <c r="GK317" s="37"/>
      <c r="GL317" s="37"/>
      <c r="GM317" s="37"/>
      <c r="GN317" s="37"/>
      <c r="GO317" s="37"/>
      <c r="GP317" s="37"/>
      <c r="GQ317" s="37"/>
      <c r="GR317" s="37"/>
      <c r="GS317" s="37"/>
      <c r="GT317" s="37"/>
      <c r="GU317" s="37"/>
      <c r="GV317" s="37"/>
      <c r="GW317" s="37"/>
      <c r="GX317" s="37"/>
      <c r="GY317" s="37"/>
      <c r="GZ317" s="37"/>
      <c r="HA317" s="37"/>
      <c r="HB317" s="37"/>
      <c r="HC317" s="37"/>
      <c r="HD317" s="37"/>
      <c r="HE317" s="37"/>
      <c r="HF317" s="37"/>
      <c r="HG317" s="37"/>
      <c r="HH317" s="37"/>
      <c r="HI317" s="37"/>
      <c r="HJ317" s="37"/>
      <c r="HK317" s="37"/>
      <c r="HL317" s="37"/>
      <c r="HM317" s="37"/>
    </row>
    <row r="318" spans="1:221" s="7" customFormat="1" x14ac:dyDescent="0.25">
      <c r="A318" s="98">
        <v>2</v>
      </c>
      <c r="B318" s="283" t="s">
        <v>591</v>
      </c>
      <c r="C318" s="283" t="s">
        <v>624</v>
      </c>
      <c r="D318" s="226">
        <v>43427</v>
      </c>
      <c r="E318" s="144">
        <v>0.375</v>
      </c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98" t="str">
        <f t="shared" si="4"/>
        <v>2|transecto pontal do ipiranga|pontal do ipiranga|20181123|090000</v>
      </c>
      <c r="Q318" s="233" t="s">
        <v>6</v>
      </c>
      <c r="R318" s="231" t="s">
        <v>6</v>
      </c>
      <c r="S318" s="98" t="s">
        <v>6</v>
      </c>
      <c r="T318" s="233" t="s">
        <v>6</v>
      </c>
      <c r="U318" s="231" t="s">
        <v>6</v>
      </c>
      <c r="V318" s="98" t="s">
        <v>6</v>
      </c>
      <c r="W318" s="233" t="s">
        <v>6</v>
      </c>
      <c r="X318" s="300" t="s">
        <v>6</v>
      </c>
      <c r="Y318" s="98" t="s">
        <v>6</v>
      </c>
      <c r="Z318" s="98" t="s">
        <v>6</v>
      </c>
      <c r="AA318" s="98" t="s">
        <v>6</v>
      </c>
      <c r="AB318" s="98" t="s">
        <v>6</v>
      </c>
      <c r="AC318" s="98" t="s">
        <v>6</v>
      </c>
      <c r="AD318" s="98" t="s">
        <v>6</v>
      </c>
      <c r="AE318" s="98" t="s">
        <v>6</v>
      </c>
      <c r="AF318" s="98" t="s">
        <v>6</v>
      </c>
      <c r="AG318" s="98" t="s">
        <v>6</v>
      </c>
      <c r="AH318" s="231" t="s">
        <v>957</v>
      </c>
      <c r="AI318" s="233" t="s">
        <v>958</v>
      </c>
      <c r="AJ318" s="283">
        <v>80</v>
      </c>
      <c r="AK318" s="283" t="s">
        <v>714</v>
      </c>
      <c r="AL318" s="283" t="s">
        <v>416</v>
      </c>
      <c r="AM318" s="283">
        <v>1</v>
      </c>
      <c r="AN318" s="98">
        <v>1</v>
      </c>
      <c r="AO318" s="98" t="s">
        <v>467</v>
      </c>
      <c r="AP318" s="41"/>
      <c r="AQ318" s="41"/>
      <c r="AR318" s="41"/>
      <c r="AS318" s="41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  <c r="CP318" s="39"/>
      <c r="CQ318" s="40"/>
      <c r="CR318" s="40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40"/>
      <c r="DE318" s="40"/>
      <c r="DF318" s="40"/>
      <c r="DG318" s="40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  <c r="DW318" s="37"/>
      <c r="DX318" s="37"/>
      <c r="DY318" s="37"/>
      <c r="DZ318" s="37"/>
      <c r="EA318" s="37"/>
      <c r="EB318" s="37"/>
      <c r="EC318" s="37"/>
      <c r="ED318" s="37"/>
      <c r="EE318" s="37"/>
      <c r="EF318" s="37"/>
      <c r="EG318" s="37"/>
      <c r="EH318" s="37"/>
      <c r="EI318" s="37"/>
      <c r="EJ318" s="37"/>
      <c r="EK318" s="37"/>
      <c r="EL318" s="37"/>
      <c r="EM318" s="37"/>
      <c r="EN318" s="37"/>
      <c r="EO318" s="37"/>
      <c r="EP318" s="37"/>
      <c r="EQ318" s="37"/>
      <c r="ER318" s="37"/>
      <c r="ES318" s="37"/>
      <c r="ET318" s="37"/>
      <c r="EU318" s="37"/>
      <c r="EV318" s="37"/>
      <c r="EW318" s="37"/>
      <c r="EX318" s="37"/>
      <c r="EY318" s="37"/>
      <c r="EZ318" s="37"/>
      <c r="FA318" s="37"/>
      <c r="FB318" s="37"/>
      <c r="FC318" s="37"/>
      <c r="FD318" s="37"/>
      <c r="FE318" s="37"/>
      <c r="FF318" s="37"/>
      <c r="FG318" s="37"/>
      <c r="FH318" s="37"/>
      <c r="FI318" s="37"/>
      <c r="FJ318" s="37"/>
      <c r="FK318" s="37"/>
      <c r="FL318" s="37"/>
      <c r="FM318" s="37"/>
      <c r="FN318" s="37"/>
      <c r="FO318" s="37"/>
      <c r="FP318" s="37"/>
      <c r="FQ318" s="37"/>
      <c r="FR318" s="37"/>
      <c r="FS318" s="37"/>
      <c r="FT318" s="37"/>
      <c r="FU318" s="37"/>
      <c r="FV318" s="37"/>
      <c r="FW318" s="37"/>
      <c r="FX318" s="37"/>
      <c r="FY318" s="37"/>
      <c r="FZ318" s="37"/>
      <c r="GA318" s="37"/>
      <c r="GB318" s="37"/>
      <c r="GC318" s="37"/>
      <c r="GD318" s="37"/>
      <c r="GE318" s="37"/>
      <c r="GF318" s="37"/>
      <c r="GG318" s="37"/>
      <c r="GH318" s="37"/>
      <c r="GI318" s="37"/>
      <c r="GJ318" s="37"/>
      <c r="GK318" s="37"/>
      <c r="GL318" s="37"/>
      <c r="GM318" s="37"/>
      <c r="GN318" s="37"/>
      <c r="GO318" s="37"/>
      <c r="GP318" s="37"/>
      <c r="GQ318" s="37"/>
      <c r="GR318" s="37"/>
      <c r="GS318" s="37"/>
      <c r="GT318" s="37"/>
      <c r="GU318" s="37"/>
      <c r="GV318" s="37"/>
      <c r="GW318" s="37"/>
      <c r="GX318" s="37"/>
      <c r="GY318" s="37"/>
      <c r="GZ318" s="37"/>
      <c r="HA318" s="37"/>
      <c r="HB318" s="37"/>
      <c r="HC318" s="37"/>
      <c r="HD318" s="37"/>
      <c r="HE318" s="37"/>
      <c r="HF318" s="37"/>
      <c r="HG318" s="37"/>
      <c r="HH318" s="37"/>
      <c r="HI318" s="37"/>
      <c r="HJ318" s="37"/>
      <c r="HK318" s="37"/>
      <c r="HL318" s="37"/>
      <c r="HM318" s="37"/>
    </row>
    <row r="319" spans="1:221" s="7" customFormat="1" x14ac:dyDescent="0.25">
      <c r="A319" s="98">
        <v>2</v>
      </c>
      <c r="B319" s="283" t="s">
        <v>591</v>
      </c>
      <c r="C319" s="283" t="s">
        <v>624</v>
      </c>
      <c r="D319" s="226">
        <v>43427</v>
      </c>
      <c r="E319" s="144">
        <v>0.375</v>
      </c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98" t="str">
        <f t="shared" si="4"/>
        <v>2|transecto pontal do ipiranga|pontal do ipiranga|20181123|090000</v>
      </c>
      <c r="Q319" s="233" t="s">
        <v>6</v>
      </c>
      <c r="R319" s="231" t="s">
        <v>6</v>
      </c>
      <c r="S319" s="98" t="s">
        <v>6</v>
      </c>
      <c r="T319" s="233" t="s">
        <v>6</v>
      </c>
      <c r="U319" s="231" t="s">
        <v>6</v>
      </c>
      <c r="V319" s="98" t="s">
        <v>6</v>
      </c>
      <c r="W319" s="233" t="s">
        <v>6</v>
      </c>
      <c r="X319" s="300" t="s">
        <v>6</v>
      </c>
      <c r="Y319" s="98" t="s">
        <v>6</v>
      </c>
      <c r="Z319" s="98" t="s">
        <v>6</v>
      </c>
      <c r="AA319" s="98" t="s">
        <v>6</v>
      </c>
      <c r="AB319" s="98" t="s">
        <v>6</v>
      </c>
      <c r="AC319" s="98" t="s">
        <v>6</v>
      </c>
      <c r="AD319" s="98" t="s">
        <v>6</v>
      </c>
      <c r="AE319" s="98" t="s">
        <v>6</v>
      </c>
      <c r="AF319" s="98" t="s">
        <v>6</v>
      </c>
      <c r="AG319" s="98" t="s">
        <v>6</v>
      </c>
      <c r="AH319" s="231" t="s">
        <v>957</v>
      </c>
      <c r="AI319" s="233" t="s">
        <v>958</v>
      </c>
      <c r="AJ319" s="283">
        <v>80</v>
      </c>
      <c r="AK319" s="283" t="s">
        <v>714</v>
      </c>
      <c r="AL319" s="283" t="s">
        <v>416</v>
      </c>
      <c r="AM319" s="283">
        <v>1</v>
      </c>
      <c r="AN319" s="98">
        <v>1</v>
      </c>
      <c r="AO319" s="98" t="s">
        <v>467</v>
      </c>
      <c r="AP319" s="41"/>
      <c r="AQ319" s="41"/>
      <c r="AR319" s="41"/>
      <c r="AS319" s="41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  <c r="CP319" s="39"/>
      <c r="CQ319" s="40"/>
      <c r="CR319" s="40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40"/>
      <c r="DE319" s="40"/>
      <c r="DF319" s="40"/>
      <c r="DG319" s="40"/>
      <c r="DH319" s="37"/>
      <c r="DI319" s="37"/>
      <c r="DJ319" s="37"/>
      <c r="DK319" s="37"/>
      <c r="DL319" s="37"/>
      <c r="DM319" s="37"/>
      <c r="DN319" s="37"/>
      <c r="DO319" s="37"/>
      <c r="DP319" s="37"/>
      <c r="DQ319" s="37"/>
      <c r="DR319" s="37"/>
      <c r="DS319" s="37"/>
      <c r="DT319" s="37"/>
      <c r="DU319" s="37"/>
      <c r="DV319" s="37"/>
      <c r="DW319" s="37"/>
      <c r="DX319" s="37"/>
      <c r="DY319" s="37"/>
      <c r="DZ319" s="37"/>
      <c r="EA319" s="37"/>
      <c r="EB319" s="37"/>
      <c r="EC319" s="37"/>
      <c r="ED319" s="37"/>
      <c r="EE319" s="37"/>
      <c r="EF319" s="37"/>
      <c r="EG319" s="37"/>
      <c r="EH319" s="37"/>
      <c r="EI319" s="37"/>
      <c r="EJ319" s="37"/>
      <c r="EK319" s="37"/>
      <c r="EL319" s="37"/>
      <c r="EM319" s="37"/>
      <c r="EN319" s="37"/>
      <c r="EO319" s="37"/>
      <c r="EP319" s="37"/>
      <c r="EQ319" s="37"/>
      <c r="ER319" s="37"/>
      <c r="ES319" s="37"/>
      <c r="ET319" s="37"/>
      <c r="EU319" s="37"/>
      <c r="EV319" s="37"/>
      <c r="EW319" s="37"/>
      <c r="EX319" s="37"/>
      <c r="EY319" s="37"/>
      <c r="EZ319" s="37"/>
      <c r="FA319" s="37"/>
      <c r="FB319" s="37"/>
      <c r="FC319" s="37"/>
      <c r="FD319" s="37"/>
      <c r="FE319" s="37"/>
      <c r="FF319" s="37"/>
      <c r="FG319" s="37"/>
      <c r="FH319" s="37"/>
      <c r="FI319" s="37"/>
      <c r="FJ319" s="37"/>
      <c r="FK319" s="37"/>
      <c r="FL319" s="37"/>
      <c r="FM319" s="37"/>
      <c r="FN319" s="37"/>
      <c r="FO319" s="37"/>
      <c r="FP319" s="37"/>
      <c r="FQ319" s="37"/>
      <c r="FR319" s="37"/>
      <c r="FS319" s="37"/>
      <c r="FT319" s="37"/>
      <c r="FU319" s="37"/>
      <c r="FV319" s="37"/>
      <c r="FW319" s="37"/>
      <c r="FX319" s="37"/>
      <c r="FY319" s="37"/>
      <c r="FZ319" s="37"/>
      <c r="GA319" s="37"/>
      <c r="GB319" s="37"/>
      <c r="GC319" s="37"/>
      <c r="GD319" s="37"/>
      <c r="GE319" s="37"/>
      <c r="GF319" s="37"/>
      <c r="GG319" s="37"/>
      <c r="GH319" s="37"/>
      <c r="GI319" s="37"/>
      <c r="GJ319" s="37"/>
      <c r="GK319" s="37"/>
      <c r="GL319" s="37"/>
      <c r="GM319" s="37"/>
      <c r="GN319" s="37"/>
      <c r="GO319" s="37"/>
      <c r="GP319" s="37"/>
      <c r="GQ319" s="37"/>
      <c r="GR319" s="37"/>
      <c r="GS319" s="37"/>
      <c r="GT319" s="37"/>
      <c r="GU319" s="37"/>
      <c r="GV319" s="37"/>
      <c r="GW319" s="37"/>
      <c r="GX319" s="37"/>
      <c r="GY319" s="37"/>
      <c r="GZ319" s="37"/>
      <c r="HA319" s="37"/>
      <c r="HB319" s="37"/>
      <c r="HC319" s="37"/>
      <c r="HD319" s="37"/>
      <c r="HE319" s="37"/>
      <c r="HF319" s="37"/>
      <c r="HG319" s="37"/>
      <c r="HH319" s="37"/>
      <c r="HI319" s="37"/>
      <c r="HJ319" s="37"/>
      <c r="HK319" s="37"/>
      <c r="HL319" s="37"/>
      <c r="HM319" s="37"/>
    </row>
    <row r="320" spans="1:221" s="7" customFormat="1" x14ac:dyDescent="0.25">
      <c r="A320" s="98">
        <v>2</v>
      </c>
      <c r="B320" s="283" t="s">
        <v>591</v>
      </c>
      <c r="C320" s="283" t="s">
        <v>624</v>
      </c>
      <c r="D320" s="226">
        <v>43427</v>
      </c>
      <c r="E320" s="144">
        <v>0.375</v>
      </c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98" t="str">
        <f t="shared" si="4"/>
        <v>2|transecto pontal do ipiranga|pontal do ipiranga|20181123|090000</v>
      </c>
      <c r="Q320" s="233" t="s">
        <v>6</v>
      </c>
      <c r="R320" s="231" t="s">
        <v>6</v>
      </c>
      <c r="S320" s="98" t="s">
        <v>6</v>
      </c>
      <c r="T320" s="233" t="s">
        <v>6</v>
      </c>
      <c r="U320" s="231" t="s">
        <v>6</v>
      </c>
      <c r="V320" s="98" t="s">
        <v>6</v>
      </c>
      <c r="W320" s="233" t="s">
        <v>6</v>
      </c>
      <c r="X320" s="300" t="s">
        <v>6</v>
      </c>
      <c r="Y320" s="98" t="s">
        <v>6</v>
      </c>
      <c r="Z320" s="98" t="s">
        <v>6</v>
      </c>
      <c r="AA320" s="98" t="s">
        <v>6</v>
      </c>
      <c r="AB320" s="98" t="s">
        <v>6</v>
      </c>
      <c r="AC320" s="98" t="s">
        <v>6</v>
      </c>
      <c r="AD320" s="98" t="s">
        <v>6</v>
      </c>
      <c r="AE320" s="98" t="s">
        <v>6</v>
      </c>
      <c r="AF320" s="98" t="s">
        <v>6</v>
      </c>
      <c r="AG320" s="98" t="s">
        <v>6</v>
      </c>
      <c r="AH320" s="231" t="s">
        <v>957</v>
      </c>
      <c r="AI320" s="233" t="s">
        <v>958</v>
      </c>
      <c r="AJ320" s="283">
        <v>80</v>
      </c>
      <c r="AK320" s="283" t="s">
        <v>714</v>
      </c>
      <c r="AL320" s="283" t="s">
        <v>416</v>
      </c>
      <c r="AM320" s="283">
        <v>1</v>
      </c>
      <c r="AN320" s="98">
        <v>1</v>
      </c>
      <c r="AO320" s="98" t="s">
        <v>467</v>
      </c>
      <c r="AP320" s="41"/>
      <c r="AQ320" s="41"/>
      <c r="AR320" s="41"/>
      <c r="AS320" s="41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  <c r="CP320" s="39"/>
      <c r="CQ320" s="40"/>
      <c r="CR320" s="40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40"/>
      <c r="DE320" s="40"/>
      <c r="DF320" s="40"/>
      <c r="DG320" s="40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  <c r="DW320" s="37"/>
      <c r="DX320" s="37"/>
      <c r="DY320" s="37"/>
      <c r="DZ320" s="37"/>
      <c r="EA320" s="37"/>
      <c r="EB320" s="37"/>
      <c r="EC320" s="37"/>
      <c r="ED320" s="37"/>
      <c r="EE320" s="37"/>
      <c r="EF320" s="37"/>
      <c r="EG320" s="37"/>
      <c r="EH320" s="37"/>
      <c r="EI320" s="37"/>
      <c r="EJ320" s="37"/>
      <c r="EK320" s="37"/>
      <c r="EL320" s="37"/>
      <c r="EM320" s="37"/>
      <c r="EN320" s="37"/>
      <c r="EO320" s="37"/>
      <c r="EP320" s="37"/>
      <c r="EQ320" s="37"/>
      <c r="ER320" s="37"/>
      <c r="ES320" s="37"/>
      <c r="ET320" s="37"/>
      <c r="EU320" s="37"/>
      <c r="EV320" s="37"/>
      <c r="EW320" s="37"/>
      <c r="EX320" s="37"/>
      <c r="EY320" s="37"/>
      <c r="EZ320" s="37"/>
      <c r="FA320" s="37"/>
      <c r="FB320" s="37"/>
      <c r="FC320" s="37"/>
      <c r="FD320" s="37"/>
      <c r="FE320" s="37"/>
      <c r="FF320" s="37"/>
      <c r="FG320" s="37"/>
      <c r="FH320" s="37"/>
      <c r="FI320" s="37"/>
      <c r="FJ320" s="37"/>
      <c r="FK320" s="37"/>
      <c r="FL320" s="37"/>
      <c r="FM320" s="37"/>
      <c r="FN320" s="37"/>
      <c r="FO320" s="37"/>
      <c r="FP320" s="37"/>
      <c r="FQ320" s="37"/>
      <c r="FR320" s="37"/>
      <c r="FS320" s="37"/>
      <c r="FT320" s="37"/>
      <c r="FU320" s="37"/>
      <c r="FV320" s="37"/>
      <c r="FW320" s="37"/>
      <c r="FX320" s="37"/>
      <c r="FY320" s="37"/>
      <c r="FZ320" s="37"/>
      <c r="GA320" s="37"/>
      <c r="GB320" s="37"/>
      <c r="GC320" s="37"/>
      <c r="GD320" s="37"/>
      <c r="GE320" s="37"/>
      <c r="GF320" s="37"/>
      <c r="GG320" s="37"/>
      <c r="GH320" s="37"/>
      <c r="GI320" s="37"/>
      <c r="GJ320" s="37"/>
      <c r="GK320" s="37"/>
      <c r="GL320" s="37"/>
      <c r="GM320" s="37"/>
      <c r="GN320" s="37"/>
      <c r="GO320" s="37"/>
      <c r="GP320" s="37"/>
      <c r="GQ320" s="37"/>
      <c r="GR320" s="37"/>
      <c r="GS320" s="37"/>
      <c r="GT320" s="37"/>
      <c r="GU320" s="37"/>
      <c r="GV320" s="37"/>
      <c r="GW320" s="37"/>
      <c r="GX320" s="37"/>
      <c r="GY320" s="37"/>
      <c r="GZ320" s="37"/>
      <c r="HA320" s="37"/>
      <c r="HB320" s="37"/>
      <c r="HC320" s="37"/>
      <c r="HD320" s="37"/>
      <c r="HE320" s="37"/>
      <c r="HF320" s="37"/>
      <c r="HG320" s="37"/>
      <c r="HH320" s="37"/>
      <c r="HI320" s="37"/>
      <c r="HJ320" s="37"/>
      <c r="HK320" s="37"/>
      <c r="HL320" s="37"/>
      <c r="HM320" s="37"/>
    </row>
    <row r="321" spans="1:221" s="7" customFormat="1" x14ac:dyDescent="0.25">
      <c r="A321" s="98">
        <v>2</v>
      </c>
      <c r="B321" s="283" t="s">
        <v>591</v>
      </c>
      <c r="C321" s="283" t="s">
        <v>624</v>
      </c>
      <c r="D321" s="226">
        <v>43427</v>
      </c>
      <c r="E321" s="144">
        <v>0.375</v>
      </c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98" t="str">
        <f t="shared" si="4"/>
        <v>2|transecto pontal do ipiranga|pontal do ipiranga|20181123|090000</v>
      </c>
      <c r="Q321" s="233" t="s">
        <v>6</v>
      </c>
      <c r="R321" s="231" t="s">
        <v>6</v>
      </c>
      <c r="S321" s="98" t="s">
        <v>6</v>
      </c>
      <c r="T321" s="233" t="s">
        <v>6</v>
      </c>
      <c r="U321" s="231" t="s">
        <v>6</v>
      </c>
      <c r="V321" s="98" t="s">
        <v>6</v>
      </c>
      <c r="W321" s="233" t="s">
        <v>6</v>
      </c>
      <c r="X321" s="300" t="s">
        <v>6</v>
      </c>
      <c r="Y321" s="98" t="s">
        <v>6</v>
      </c>
      <c r="Z321" s="98" t="s">
        <v>6</v>
      </c>
      <c r="AA321" s="98" t="s">
        <v>6</v>
      </c>
      <c r="AB321" s="98" t="s">
        <v>6</v>
      </c>
      <c r="AC321" s="98" t="s">
        <v>6</v>
      </c>
      <c r="AD321" s="98" t="s">
        <v>6</v>
      </c>
      <c r="AE321" s="98" t="s">
        <v>6</v>
      </c>
      <c r="AF321" s="98" t="s">
        <v>6</v>
      </c>
      <c r="AG321" s="98" t="s">
        <v>6</v>
      </c>
      <c r="AH321" s="231" t="s">
        <v>957</v>
      </c>
      <c r="AI321" s="233" t="s">
        <v>958</v>
      </c>
      <c r="AJ321" s="283">
        <v>80</v>
      </c>
      <c r="AK321" s="283" t="s">
        <v>714</v>
      </c>
      <c r="AL321" s="283" t="s">
        <v>416</v>
      </c>
      <c r="AM321" s="283">
        <v>2</v>
      </c>
      <c r="AN321" s="98">
        <v>1</v>
      </c>
      <c r="AO321" s="98" t="s">
        <v>467</v>
      </c>
      <c r="AP321" s="41"/>
      <c r="AQ321" s="41"/>
      <c r="AR321" s="41"/>
      <c r="AS321" s="41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0"/>
      <c r="DG321" s="40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  <c r="EV321" s="37"/>
      <c r="EW321" s="37"/>
      <c r="EX321" s="37"/>
      <c r="EY321" s="37"/>
      <c r="EZ321" s="37"/>
      <c r="FA321" s="37"/>
      <c r="FB321" s="37"/>
      <c r="FC321" s="37"/>
      <c r="FD321" s="37"/>
      <c r="FE321" s="37"/>
      <c r="FF321" s="37"/>
      <c r="FG321" s="37"/>
      <c r="FH321" s="37"/>
      <c r="FI321" s="37"/>
      <c r="FJ321" s="37"/>
      <c r="FK321" s="37"/>
      <c r="FL321" s="37"/>
      <c r="FM321" s="37"/>
      <c r="FN321" s="37"/>
      <c r="FO321" s="37"/>
      <c r="FP321" s="37"/>
      <c r="FQ321" s="37"/>
      <c r="FR321" s="37"/>
      <c r="FS321" s="37"/>
      <c r="FT321" s="37"/>
      <c r="FU321" s="37"/>
      <c r="FV321" s="37"/>
      <c r="FW321" s="37"/>
      <c r="FX321" s="37"/>
      <c r="FY321" s="37"/>
      <c r="FZ321" s="37"/>
      <c r="GA321" s="37"/>
      <c r="GB321" s="37"/>
      <c r="GC321" s="37"/>
      <c r="GD321" s="37"/>
      <c r="GE321" s="37"/>
      <c r="GF321" s="37"/>
      <c r="GG321" s="37"/>
      <c r="GH321" s="37"/>
      <c r="GI321" s="37"/>
      <c r="GJ321" s="37"/>
      <c r="GK321" s="37"/>
      <c r="GL321" s="37"/>
      <c r="GM321" s="37"/>
      <c r="GN321" s="37"/>
      <c r="GO321" s="37"/>
      <c r="GP321" s="37"/>
      <c r="GQ321" s="37"/>
      <c r="GR321" s="37"/>
      <c r="GS321" s="37"/>
      <c r="GT321" s="37"/>
      <c r="GU321" s="37"/>
      <c r="GV321" s="37"/>
      <c r="GW321" s="37"/>
      <c r="GX321" s="37"/>
      <c r="GY321" s="37"/>
      <c r="GZ321" s="37"/>
      <c r="HA321" s="37"/>
      <c r="HB321" s="37"/>
      <c r="HC321" s="37"/>
      <c r="HD321" s="37"/>
      <c r="HE321" s="37"/>
      <c r="HF321" s="37"/>
      <c r="HG321" s="37"/>
      <c r="HH321" s="37"/>
      <c r="HI321" s="37"/>
      <c r="HJ321" s="37"/>
      <c r="HK321" s="37"/>
      <c r="HL321" s="37"/>
      <c r="HM321" s="37"/>
    </row>
    <row r="322" spans="1:221" s="7" customFormat="1" x14ac:dyDescent="0.25">
      <c r="A322" s="98">
        <v>2</v>
      </c>
      <c r="B322" s="283" t="s">
        <v>591</v>
      </c>
      <c r="C322" s="283" t="s">
        <v>624</v>
      </c>
      <c r="D322" s="226">
        <v>43427</v>
      </c>
      <c r="E322" s="144">
        <v>0.375</v>
      </c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98" t="str">
        <f t="shared" si="4"/>
        <v>2|transecto pontal do ipiranga|pontal do ipiranga|20181123|090000</v>
      </c>
      <c r="Q322" s="233" t="s">
        <v>6</v>
      </c>
      <c r="R322" s="231" t="s">
        <v>6</v>
      </c>
      <c r="S322" s="98" t="s">
        <v>6</v>
      </c>
      <c r="T322" s="233" t="s">
        <v>6</v>
      </c>
      <c r="U322" s="231" t="s">
        <v>6</v>
      </c>
      <c r="V322" s="98" t="s">
        <v>6</v>
      </c>
      <c r="W322" s="233" t="s">
        <v>6</v>
      </c>
      <c r="X322" s="300" t="s">
        <v>6</v>
      </c>
      <c r="Y322" s="98" t="s">
        <v>6</v>
      </c>
      <c r="Z322" s="98" t="s">
        <v>6</v>
      </c>
      <c r="AA322" s="98" t="s">
        <v>6</v>
      </c>
      <c r="AB322" s="98" t="s">
        <v>6</v>
      </c>
      <c r="AC322" s="98" t="s">
        <v>6</v>
      </c>
      <c r="AD322" s="98" t="s">
        <v>6</v>
      </c>
      <c r="AE322" s="98" t="s">
        <v>6</v>
      </c>
      <c r="AF322" s="98" t="s">
        <v>6</v>
      </c>
      <c r="AG322" s="98" t="s">
        <v>6</v>
      </c>
      <c r="AH322" s="231" t="s">
        <v>957</v>
      </c>
      <c r="AI322" s="233" t="s">
        <v>958</v>
      </c>
      <c r="AJ322" s="283">
        <v>80</v>
      </c>
      <c r="AK322" s="283" t="s">
        <v>714</v>
      </c>
      <c r="AL322" s="283" t="s">
        <v>416</v>
      </c>
      <c r="AM322" s="283">
        <v>1</v>
      </c>
      <c r="AN322" s="98">
        <v>1</v>
      </c>
      <c r="AO322" s="98" t="s">
        <v>467</v>
      </c>
      <c r="AP322" s="41"/>
      <c r="AQ322" s="41"/>
      <c r="AR322" s="41"/>
      <c r="AS322" s="41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0"/>
      <c r="DG322" s="40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  <c r="EV322" s="37"/>
      <c r="EW322" s="37"/>
      <c r="EX322" s="37"/>
      <c r="EY322" s="37"/>
      <c r="EZ322" s="37"/>
      <c r="FA322" s="37"/>
      <c r="FB322" s="37"/>
      <c r="FC322" s="37"/>
      <c r="FD322" s="37"/>
      <c r="FE322" s="37"/>
      <c r="FF322" s="37"/>
      <c r="FG322" s="37"/>
      <c r="FH322" s="37"/>
      <c r="FI322" s="37"/>
      <c r="FJ322" s="37"/>
      <c r="FK322" s="37"/>
      <c r="FL322" s="37"/>
      <c r="FM322" s="37"/>
      <c r="FN322" s="37"/>
      <c r="FO322" s="37"/>
      <c r="FP322" s="37"/>
      <c r="FQ322" s="37"/>
      <c r="FR322" s="37"/>
      <c r="FS322" s="37"/>
      <c r="FT322" s="37"/>
      <c r="FU322" s="37"/>
      <c r="FV322" s="37"/>
      <c r="FW322" s="37"/>
      <c r="FX322" s="37"/>
      <c r="FY322" s="37"/>
      <c r="FZ322" s="37"/>
      <c r="GA322" s="37"/>
      <c r="GB322" s="37"/>
      <c r="GC322" s="37"/>
      <c r="GD322" s="37"/>
      <c r="GE322" s="37"/>
      <c r="GF322" s="37"/>
      <c r="GG322" s="37"/>
      <c r="GH322" s="37"/>
      <c r="GI322" s="37"/>
      <c r="GJ322" s="37"/>
      <c r="GK322" s="37"/>
      <c r="GL322" s="37"/>
      <c r="GM322" s="37"/>
      <c r="GN322" s="37"/>
      <c r="GO322" s="37"/>
      <c r="GP322" s="37"/>
      <c r="GQ322" s="37"/>
      <c r="GR322" s="37"/>
      <c r="GS322" s="37"/>
      <c r="GT322" s="37"/>
      <c r="GU322" s="37"/>
      <c r="GV322" s="37"/>
      <c r="GW322" s="37"/>
      <c r="GX322" s="37"/>
      <c r="GY322" s="37"/>
      <c r="GZ322" s="37"/>
      <c r="HA322" s="37"/>
      <c r="HB322" s="37"/>
      <c r="HC322" s="37"/>
      <c r="HD322" s="37"/>
      <c r="HE322" s="37"/>
      <c r="HF322" s="37"/>
      <c r="HG322" s="37"/>
      <c r="HH322" s="37"/>
      <c r="HI322" s="37"/>
      <c r="HJ322" s="37"/>
      <c r="HK322" s="37"/>
      <c r="HL322" s="37"/>
      <c r="HM322" s="37"/>
    </row>
    <row r="323" spans="1:221" s="7" customFormat="1" x14ac:dyDescent="0.25">
      <c r="A323" s="98">
        <v>2</v>
      </c>
      <c r="B323" s="283" t="s">
        <v>591</v>
      </c>
      <c r="C323" s="283" t="s">
        <v>624</v>
      </c>
      <c r="D323" s="226">
        <v>43427</v>
      </c>
      <c r="E323" s="144">
        <v>0.375</v>
      </c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98" t="str">
        <f t="shared" si="4"/>
        <v>2|transecto pontal do ipiranga|pontal do ipiranga|20181123|090000</v>
      </c>
      <c r="Q323" s="233" t="s">
        <v>6</v>
      </c>
      <c r="R323" s="231" t="s">
        <v>6</v>
      </c>
      <c r="S323" s="98" t="s">
        <v>6</v>
      </c>
      <c r="T323" s="233" t="s">
        <v>6</v>
      </c>
      <c r="U323" s="231" t="s">
        <v>6</v>
      </c>
      <c r="V323" s="98" t="s">
        <v>6</v>
      </c>
      <c r="W323" s="233" t="s">
        <v>6</v>
      </c>
      <c r="X323" s="300" t="s">
        <v>6</v>
      </c>
      <c r="Y323" s="98" t="s">
        <v>6</v>
      </c>
      <c r="Z323" s="98" t="s">
        <v>6</v>
      </c>
      <c r="AA323" s="98" t="s">
        <v>6</v>
      </c>
      <c r="AB323" s="98" t="s">
        <v>6</v>
      </c>
      <c r="AC323" s="98" t="s">
        <v>6</v>
      </c>
      <c r="AD323" s="98" t="s">
        <v>6</v>
      </c>
      <c r="AE323" s="98" t="s">
        <v>6</v>
      </c>
      <c r="AF323" s="98" t="s">
        <v>6</v>
      </c>
      <c r="AG323" s="98" t="s">
        <v>6</v>
      </c>
      <c r="AH323" s="231" t="s">
        <v>957</v>
      </c>
      <c r="AI323" s="233" t="s">
        <v>958</v>
      </c>
      <c r="AJ323" s="283">
        <v>80</v>
      </c>
      <c r="AK323" s="283" t="s">
        <v>714</v>
      </c>
      <c r="AL323" s="283" t="s">
        <v>416</v>
      </c>
      <c r="AM323" s="283">
        <v>3</v>
      </c>
      <c r="AN323" s="98">
        <v>1</v>
      </c>
      <c r="AO323" s="98" t="s">
        <v>467</v>
      </c>
      <c r="AP323" s="41"/>
      <c r="AQ323" s="41"/>
      <c r="AR323" s="41"/>
      <c r="AS323" s="41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  <c r="CP323" s="39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0"/>
      <c r="DG323" s="40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  <c r="EV323" s="37"/>
      <c r="EW323" s="37"/>
      <c r="EX323" s="37"/>
      <c r="EY323" s="37"/>
      <c r="EZ323" s="37"/>
      <c r="FA323" s="37"/>
      <c r="FB323" s="37"/>
      <c r="FC323" s="37"/>
      <c r="FD323" s="37"/>
      <c r="FE323" s="37"/>
      <c r="FF323" s="37"/>
      <c r="FG323" s="37"/>
      <c r="FH323" s="37"/>
      <c r="FI323" s="37"/>
      <c r="FJ323" s="37"/>
      <c r="FK323" s="37"/>
      <c r="FL323" s="37"/>
      <c r="FM323" s="37"/>
      <c r="FN323" s="37"/>
      <c r="FO323" s="37"/>
      <c r="FP323" s="37"/>
      <c r="FQ323" s="37"/>
      <c r="FR323" s="37"/>
      <c r="FS323" s="37"/>
      <c r="FT323" s="37"/>
      <c r="FU323" s="37"/>
      <c r="FV323" s="37"/>
      <c r="FW323" s="37"/>
      <c r="FX323" s="37"/>
      <c r="FY323" s="37"/>
      <c r="FZ323" s="37"/>
      <c r="GA323" s="37"/>
      <c r="GB323" s="37"/>
      <c r="GC323" s="37"/>
      <c r="GD323" s="37"/>
      <c r="GE323" s="37"/>
      <c r="GF323" s="37"/>
      <c r="GG323" s="37"/>
      <c r="GH323" s="37"/>
      <c r="GI323" s="37"/>
      <c r="GJ323" s="37"/>
      <c r="GK323" s="37"/>
      <c r="GL323" s="37"/>
      <c r="GM323" s="37"/>
      <c r="GN323" s="37"/>
      <c r="GO323" s="37"/>
      <c r="GP323" s="37"/>
      <c r="GQ323" s="37"/>
      <c r="GR323" s="37"/>
      <c r="GS323" s="37"/>
      <c r="GT323" s="37"/>
      <c r="GU323" s="37"/>
      <c r="GV323" s="37"/>
      <c r="GW323" s="37"/>
      <c r="GX323" s="37"/>
      <c r="GY323" s="37"/>
      <c r="GZ323" s="37"/>
      <c r="HA323" s="37"/>
      <c r="HB323" s="37"/>
      <c r="HC323" s="37"/>
      <c r="HD323" s="37"/>
      <c r="HE323" s="37"/>
      <c r="HF323" s="37"/>
      <c r="HG323" s="37"/>
      <c r="HH323" s="37"/>
      <c r="HI323" s="37"/>
      <c r="HJ323" s="37"/>
      <c r="HK323" s="37"/>
      <c r="HL323" s="37"/>
      <c r="HM323" s="37"/>
    </row>
    <row r="324" spans="1:221" s="7" customFormat="1" x14ac:dyDescent="0.25">
      <c r="A324" s="98">
        <v>2</v>
      </c>
      <c r="B324" s="283" t="s">
        <v>591</v>
      </c>
      <c r="C324" s="283" t="s">
        <v>624</v>
      </c>
      <c r="D324" s="226">
        <v>43427</v>
      </c>
      <c r="E324" s="144">
        <v>0.375</v>
      </c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98" t="str">
        <f t="shared" si="4"/>
        <v>2|transecto pontal do ipiranga|pontal do ipiranga|20181123|090000</v>
      </c>
      <c r="Q324" s="233" t="s">
        <v>6</v>
      </c>
      <c r="R324" s="231" t="s">
        <v>6</v>
      </c>
      <c r="S324" s="98" t="s">
        <v>6</v>
      </c>
      <c r="T324" s="233" t="s">
        <v>6</v>
      </c>
      <c r="U324" s="231" t="s">
        <v>6</v>
      </c>
      <c r="V324" s="98" t="s">
        <v>6</v>
      </c>
      <c r="W324" s="233" t="s">
        <v>6</v>
      </c>
      <c r="X324" s="300" t="s">
        <v>6</v>
      </c>
      <c r="Y324" s="98" t="s">
        <v>6</v>
      </c>
      <c r="Z324" s="98" t="s">
        <v>6</v>
      </c>
      <c r="AA324" s="98" t="s">
        <v>6</v>
      </c>
      <c r="AB324" s="98" t="s">
        <v>6</v>
      </c>
      <c r="AC324" s="98" t="s">
        <v>6</v>
      </c>
      <c r="AD324" s="98" t="s">
        <v>6</v>
      </c>
      <c r="AE324" s="98" t="s">
        <v>6</v>
      </c>
      <c r="AF324" s="98" t="s">
        <v>6</v>
      </c>
      <c r="AG324" s="98" t="s">
        <v>6</v>
      </c>
      <c r="AH324" s="231" t="s">
        <v>957</v>
      </c>
      <c r="AI324" s="233" t="s">
        <v>958</v>
      </c>
      <c r="AJ324" s="283">
        <v>80</v>
      </c>
      <c r="AK324" s="283" t="s">
        <v>714</v>
      </c>
      <c r="AL324" s="283" t="s">
        <v>416</v>
      </c>
      <c r="AM324" s="283">
        <v>1</v>
      </c>
      <c r="AN324" s="98">
        <v>1</v>
      </c>
      <c r="AO324" s="98" t="s">
        <v>467</v>
      </c>
      <c r="AP324" s="41"/>
      <c r="AQ324" s="41"/>
      <c r="AR324" s="41"/>
      <c r="AS324" s="41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  <c r="CP324" s="39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0"/>
      <c r="DG324" s="40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  <c r="EV324" s="37"/>
      <c r="EW324" s="37"/>
      <c r="EX324" s="37"/>
      <c r="EY324" s="37"/>
      <c r="EZ324" s="37"/>
      <c r="FA324" s="37"/>
      <c r="FB324" s="37"/>
      <c r="FC324" s="37"/>
      <c r="FD324" s="37"/>
      <c r="FE324" s="37"/>
      <c r="FF324" s="37"/>
      <c r="FG324" s="37"/>
      <c r="FH324" s="37"/>
      <c r="FI324" s="37"/>
      <c r="FJ324" s="37"/>
      <c r="FK324" s="37"/>
      <c r="FL324" s="37"/>
      <c r="FM324" s="37"/>
      <c r="FN324" s="37"/>
      <c r="FO324" s="37"/>
      <c r="FP324" s="37"/>
      <c r="FQ324" s="37"/>
      <c r="FR324" s="37"/>
      <c r="FS324" s="37"/>
      <c r="FT324" s="37"/>
      <c r="FU324" s="37"/>
      <c r="FV324" s="37"/>
      <c r="FW324" s="37"/>
      <c r="FX324" s="37"/>
      <c r="FY324" s="37"/>
      <c r="FZ324" s="37"/>
      <c r="GA324" s="37"/>
      <c r="GB324" s="37"/>
      <c r="GC324" s="37"/>
      <c r="GD324" s="37"/>
      <c r="GE324" s="37"/>
      <c r="GF324" s="37"/>
      <c r="GG324" s="37"/>
      <c r="GH324" s="37"/>
      <c r="GI324" s="37"/>
      <c r="GJ324" s="37"/>
      <c r="GK324" s="37"/>
      <c r="GL324" s="37"/>
      <c r="GM324" s="37"/>
      <c r="GN324" s="37"/>
      <c r="GO324" s="37"/>
      <c r="GP324" s="37"/>
      <c r="GQ324" s="37"/>
      <c r="GR324" s="37"/>
      <c r="GS324" s="37"/>
      <c r="GT324" s="37"/>
      <c r="GU324" s="37"/>
      <c r="GV324" s="37"/>
      <c r="GW324" s="37"/>
      <c r="GX324" s="37"/>
      <c r="GY324" s="37"/>
      <c r="GZ324" s="37"/>
      <c r="HA324" s="37"/>
      <c r="HB324" s="37"/>
      <c r="HC324" s="37"/>
      <c r="HD324" s="37"/>
      <c r="HE324" s="37"/>
      <c r="HF324" s="37"/>
      <c r="HG324" s="37"/>
      <c r="HH324" s="37"/>
      <c r="HI324" s="37"/>
      <c r="HJ324" s="37"/>
      <c r="HK324" s="37"/>
      <c r="HL324" s="37"/>
      <c r="HM324" s="37"/>
    </row>
    <row r="325" spans="1:221" s="7" customFormat="1" x14ac:dyDescent="0.25">
      <c r="A325" s="98">
        <v>2</v>
      </c>
      <c r="B325" s="283" t="s">
        <v>591</v>
      </c>
      <c r="C325" s="283" t="s">
        <v>624</v>
      </c>
      <c r="D325" s="226">
        <v>43427</v>
      </c>
      <c r="E325" s="144">
        <v>0.375</v>
      </c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98" t="str">
        <f t="shared" si="4"/>
        <v>2|transecto pontal do ipiranga|pontal do ipiranga|20181123|090000</v>
      </c>
      <c r="Q325" s="233" t="s">
        <v>6</v>
      </c>
      <c r="R325" s="231" t="s">
        <v>6</v>
      </c>
      <c r="S325" s="98" t="s">
        <v>6</v>
      </c>
      <c r="T325" s="233" t="s">
        <v>6</v>
      </c>
      <c r="U325" s="231" t="s">
        <v>6</v>
      </c>
      <c r="V325" s="98" t="s">
        <v>6</v>
      </c>
      <c r="W325" s="233" t="s">
        <v>6</v>
      </c>
      <c r="X325" s="300" t="s">
        <v>6</v>
      </c>
      <c r="Y325" s="98" t="s">
        <v>6</v>
      </c>
      <c r="Z325" s="98" t="s">
        <v>6</v>
      </c>
      <c r="AA325" s="98" t="s">
        <v>6</v>
      </c>
      <c r="AB325" s="98" t="s">
        <v>6</v>
      </c>
      <c r="AC325" s="98" t="s">
        <v>6</v>
      </c>
      <c r="AD325" s="98" t="s">
        <v>6</v>
      </c>
      <c r="AE325" s="98" t="s">
        <v>6</v>
      </c>
      <c r="AF325" s="98" t="s">
        <v>6</v>
      </c>
      <c r="AG325" s="98" t="s">
        <v>6</v>
      </c>
      <c r="AH325" s="231" t="s">
        <v>957</v>
      </c>
      <c r="AI325" s="233" t="s">
        <v>958</v>
      </c>
      <c r="AJ325" s="283">
        <v>80</v>
      </c>
      <c r="AK325" s="283" t="s">
        <v>714</v>
      </c>
      <c r="AL325" s="283" t="s">
        <v>416</v>
      </c>
      <c r="AM325" s="283">
        <v>3</v>
      </c>
      <c r="AN325" s="98">
        <v>1</v>
      </c>
      <c r="AO325" s="98" t="s">
        <v>467</v>
      </c>
      <c r="AP325" s="41"/>
      <c r="AQ325" s="41"/>
      <c r="AR325" s="41"/>
      <c r="AS325" s="41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0"/>
      <c r="DG325" s="40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  <c r="EV325" s="37"/>
      <c r="EW325" s="37"/>
      <c r="EX325" s="37"/>
      <c r="EY325" s="37"/>
      <c r="EZ325" s="37"/>
      <c r="FA325" s="37"/>
      <c r="FB325" s="37"/>
      <c r="FC325" s="37"/>
      <c r="FD325" s="37"/>
      <c r="FE325" s="37"/>
      <c r="FF325" s="37"/>
      <c r="FG325" s="37"/>
      <c r="FH325" s="37"/>
      <c r="FI325" s="37"/>
      <c r="FJ325" s="37"/>
      <c r="FK325" s="37"/>
      <c r="FL325" s="37"/>
      <c r="FM325" s="37"/>
      <c r="FN325" s="37"/>
      <c r="FO325" s="37"/>
      <c r="FP325" s="37"/>
      <c r="FQ325" s="37"/>
      <c r="FR325" s="37"/>
      <c r="FS325" s="37"/>
      <c r="FT325" s="37"/>
      <c r="FU325" s="37"/>
      <c r="FV325" s="37"/>
      <c r="FW325" s="37"/>
      <c r="FX325" s="37"/>
      <c r="FY325" s="37"/>
      <c r="FZ325" s="37"/>
      <c r="GA325" s="37"/>
      <c r="GB325" s="37"/>
      <c r="GC325" s="37"/>
      <c r="GD325" s="37"/>
      <c r="GE325" s="37"/>
      <c r="GF325" s="37"/>
      <c r="GG325" s="37"/>
      <c r="GH325" s="37"/>
      <c r="GI325" s="37"/>
      <c r="GJ325" s="37"/>
      <c r="GK325" s="37"/>
      <c r="GL325" s="37"/>
      <c r="GM325" s="37"/>
      <c r="GN325" s="37"/>
      <c r="GO325" s="37"/>
      <c r="GP325" s="37"/>
      <c r="GQ325" s="37"/>
      <c r="GR325" s="37"/>
      <c r="GS325" s="37"/>
      <c r="GT325" s="37"/>
      <c r="GU325" s="37"/>
      <c r="GV325" s="37"/>
      <c r="GW325" s="37"/>
      <c r="GX325" s="37"/>
      <c r="GY325" s="37"/>
      <c r="GZ325" s="37"/>
      <c r="HA325" s="37"/>
      <c r="HB325" s="37"/>
      <c r="HC325" s="37"/>
      <c r="HD325" s="37"/>
      <c r="HE325" s="37"/>
      <c r="HF325" s="37"/>
      <c r="HG325" s="37"/>
      <c r="HH325" s="37"/>
      <c r="HI325" s="37"/>
      <c r="HJ325" s="37"/>
      <c r="HK325" s="37"/>
      <c r="HL325" s="37"/>
      <c r="HM325" s="37"/>
    </row>
    <row r="326" spans="1:221" s="7" customFormat="1" x14ac:dyDescent="0.25">
      <c r="A326" s="98">
        <v>2</v>
      </c>
      <c r="B326" s="283" t="s">
        <v>591</v>
      </c>
      <c r="C326" s="283" t="s">
        <v>624</v>
      </c>
      <c r="D326" s="226">
        <v>43427</v>
      </c>
      <c r="E326" s="144">
        <v>0.375</v>
      </c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98" t="str">
        <f t="shared" ref="P326:P389" si="5">CONCATENATE(A326,"|",B326,"|",C326,"|",TEXT(D326,"AAAAMMDD"),"|",TEXT(E326,"HHMMSS"))</f>
        <v>2|transecto pontal do ipiranga|pontal do ipiranga|20181123|090000</v>
      </c>
      <c r="Q326" s="233" t="s">
        <v>6</v>
      </c>
      <c r="R326" s="231" t="s">
        <v>6</v>
      </c>
      <c r="S326" s="98" t="s">
        <v>6</v>
      </c>
      <c r="T326" s="233" t="s">
        <v>6</v>
      </c>
      <c r="U326" s="231" t="s">
        <v>6</v>
      </c>
      <c r="V326" s="98" t="s">
        <v>6</v>
      </c>
      <c r="W326" s="233" t="s">
        <v>6</v>
      </c>
      <c r="X326" s="300" t="s">
        <v>6</v>
      </c>
      <c r="Y326" s="98" t="s">
        <v>6</v>
      </c>
      <c r="Z326" s="98" t="s">
        <v>6</v>
      </c>
      <c r="AA326" s="98" t="s">
        <v>6</v>
      </c>
      <c r="AB326" s="98" t="s">
        <v>6</v>
      </c>
      <c r="AC326" s="98" t="s">
        <v>6</v>
      </c>
      <c r="AD326" s="98" t="s">
        <v>6</v>
      </c>
      <c r="AE326" s="98" t="s">
        <v>6</v>
      </c>
      <c r="AF326" s="98" t="s">
        <v>6</v>
      </c>
      <c r="AG326" s="98" t="s">
        <v>6</v>
      </c>
      <c r="AH326" s="231" t="s">
        <v>957</v>
      </c>
      <c r="AI326" s="233" t="s">
        <v>958</v>
      </c>
      <c r="AJ326" s="283">
        <v>80</v>
      </c>
      <c r="AK326" s="283" t="s">
        <v>714</v>
      </c>
      <c r="AL326" s="283" t="s">
        <v>416</v>
      </c>
      <c r="AM326" s="283">
        <v>5</v>
      </c>
      <c r="AN326" s="98">
        <v>1</v>
      </c>
      <c r="AO326" s="98" t="s">
        <v>467</v>
      </c>
      <c r="AP326" s="41"/>
      <c r="AQ326" s="41"/>
      <c r="AR326" s="41"/>
      <c r="AS326" s="41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  <c r="CP326" s="39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0"/>
      <c r="DG326" s="40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  <c r="EV326" s="37"/>
      <c r="EW326" s="37"/>
      <c r="EX326" s="37"/>
      <c r="EY326" s="37"/>
      <c r="EZ326" s="37"/>
      <c r="FA326" s="37"/>
      <c r="FB326" s="37"/>
      <c r="FC326" s="37"/>
      <c r="FD326" s="37"/>
      <c r="FE326" s="37"/>
      <c r="FF326" s="37"/>
      <c r="FG326" s="37"/>
      <c r="FH326" s="37"/>
      <c r="FI326" s="37"/>
      <c r="FJ326" s="37"/>
      <c r="FK326" s="37"/>
      <c r="FL326" s="37"/>
      <c r="FM326" s="37"/>
      <c r="FN326" s="37"/>
      <c r="FO326" s="37"/>
      <c r="FP326" s="37"/>
      <c r="FQ326" s="37"/>
      <c r="FR326" s="37"/>
      <c r="FS326" s="37"/>
      <c r="FT326" s="37"/>
      <c r="FU326" s="37"/>
      <c r="FV326" s="37"/>
      <c r="FW326" s="37"/>
      <c r="FX326" s="37"/>
      <c r="FY326" s="37"/>
      <c r="FZ326" s="37"/>
      <c r="GA326" s="37"/>
      <c r="GB326" s="37"/>
      <c r="GC326" s="37"/>
      <c r="GD326" s="37"/>
      <c r="GE326" s="37"/>
      <c r="GF326" s="37"/>
      <c r="GG326" s="37"/>
      <c r="GH326" s="37"/>
      <c r="GI326" s="37"/>
      <c r="GJ326" s="37"/>
      <c r="GK326" s="37"/>
      <c r="GL326" s="37"/>
      <c r="GM326" s="37"/>
      <c r="GN326" s="37"/>
      <c r="GO326" s="37"/>
      <c r="GP326" s="37"/>
      <c r="GQ326" s="37"/>
      <c r="GR326" s="37"/>
      <c r="GS326" s="37"/>
      <c r="GT326" s="37"/>
      <c r="GU326" s="37"/>
      <c r="GV326" s="37"/>
      <c r="GW326" s="37"/>
      <c r="GX326" s="37"/>
      <c r="GY326" s="37"/>
      <c r="GZ326" s="37"/>
      <c r="HA326" s="37"/>
      <c r="HB326" s="37"/>
      <c r="HC326" s="37"/>
      <c r="HD326" s="37"/>
      <c r="HE326" s="37"/>
      <c r="HF326" s="37"/>
      <c r="HG326" s="37"/>
      <c r="HH326" s="37"/>
      <c r="HI326" s="37"/>
      <c r="HJ326" s="37"/>
      <c r="HK326" s="37"/>
      <c r="HL326" s="37"/>
      <c r="HM326" s="37"/>
    </row>
    <row r="327" spans="1:221" s="7" customFormat="1" x14ac:dyDescent="0.25">
      <c r="A327" s="98">
        <v>2</v>
      </c>
      <c r="B327" s="283" t="s">
        <v>591</v>
      </c>
      <c r="C327" s="283" t="s">
        <v>624</v>
      </c>
      <c r="D327" s="226">
        <v>43427</v>
      </c>
      <c r="E327" s="144">
        <v>0.375</v>
      </c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98" t="str">
        <f t="shared" si="5"/>
        <v>2|transecto pontal do ipiranga|pontal do ipiranga|20181123|090000</v>
      </c>
      <c r="Q327" s="233" t="s">
        <v>6</v>
      </c>
      <c r="R327" s="231" t="s">
        <v>6</v>
      </c>
      <c r="S327" s="98" t="s">
        <v>6</v>
      </c>
      <c r="T327" s="233" t="s">
        <v>6</v>
      </c>
      <c r="U327" s="231" t="s">
        <v>6</v>
      </c>
      <c r="V327" s="98" t="s">
        <v>6</v>
      </c>
      <c r="W327" s="233" t="s">
        <v>6</v>
      </c>
      <c r="X327" s="300" t="s">
        <v>6</v>
      </c>
      <c r="Y327" s="98" t="s">
        <v>6</v>
      </c>
      <c r="Z327" s="98" t="s">
        <v>6</v>
      </c>
      <c r="AA327" s="98" t="s">
        <v>6</v>
      </c>
      <c r="AB327" s="98" t="s">
        <v>6</v>
      </c>
      <c r="AC327" s="98" t="s">
        <v>6</v>
      </c>
      <c r="AD327" s="98" t="s">
        <v>6</v>
      </c>
      <c r="AE327" s="98" t="s">
        <v>6</v>
      </c>
      <c r="AF327" s="98" t="s">
        <v>6</v>
      </c>
      <c r="AG327" s="98" t="s">
        <v>6</v>
      </c>
      <c r="AH327" s="231" t="s">
        <v>957</v>
      </c>
      <c r="AI327" s="233" t="s">
        <v>958</v>
      </c>
      <c r="AJ327" s="283">
        <v>80</v>
      </c>
      <c r="AK327" s="283" t="s">
        <v>714</v>
      </c>
      <c r="AL327" s="283" t="s">
        <v>416</v>
      </c>
      <c r="AM327" s="283">
        <v>1</v>
      </c>
      <c r="AN327" s="98">
        <v>1</v>
      </c>
      <c r="AO327" s="98" t="s">
        <v>467</v>
      </c>
      <c r="AP327" s="41"/>
      <c r="AQ327" s="41"/>
      <c r="AR327" s="41"/>
      <c r="AS327" s="41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  <c r="CP327" s="39"/>
      <c r="CQ327" s="40"/>
      <c r="CR327" s="40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40"/>
      <c r="DE327" s="40"/>
      <c r="DF327" s="40"/>
      <c r="DG327" s="40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  <c r="EV327" s="37"/>
      <c r="EW327" s="37"/>
      <c r="EX327" s="37"/>
      <c r="EY327" s="37"/>
      <c r="EZ327" s="37"/>
      <c r="FA327" s="37"/>
      <c r="FB327" s="37"/>
      <c r="FC327" s="37"/>
      <c r="FD327" s="37"/>
      <c r="FE327" s="37"/>
      <c r="FF327" s="37"/>
      <c r="FG327" s="37"/>
      <c r="FH327" s="37"/>
      <c r="FI327" s="37"/>
      <c r="FJ327" s="37"/>
      <c r="FK327" s="37"/>
      <c r="FL327" s="37"/>
      <c r="FM327" s="37"/>
      <c r="FN327" s="37"/>
      <c r="FO327" s="37"/>
      <c r="FP327" s="37"/>
      <c r="FQ327" s="37"/>
      <c r="FR327" s="37"/>
      <c r="FS327" s="37"/>
      <c r="FT327" s="37"/>
      <c r="FU327" s="37"/>
      <c r="FV327" s="37"/>
      <c r="FW327" s="37"/>
      <c r="FX327" s="37"/>
      <c r="FY327" s="37"/>
      <c r="FZ327" s="37"/>
      <c r="GA327" s="37"/>
      <c r="GB327" s="37"/>
      <c r="GC327" s="37"/>
      <c r="GD327" s="37"/>
      <c r="GE327" s="37"/>
      <c r="GF327" s="37"/>
      <c r="GG327" s="37"/>
      <c r="GH327" s="37"/>
      <c r="GI327" s="37"/>
      <c r="GJ327" s="37"/>
      <c r="GK327" s="37"/>
      <c r="GL327" s="37"/>
      <c r="GM327" s="37"/>
      <c r="GN327" s="37"/>
      <c r="GO327" s="37"/>
      <c r="GP327" s="37"/>
      <c r="GQ327" s="37"/>
      <c r="GR327" s="37"/>
      <c r="GS327" s="37"/>
      <c r="GT327" s="37"/>
      <c r="GU327" s="37"/>
      <c r="GV327" s="37"/>
      <c r="GW327" s="37"/>
      <c r="GX327" s="37"/>
      <c r="GY327" s="37"/>
      <c r="GZ327" s="37"/>
      <c r="HA327" s="37"/>
      <c r="HB327" s="37"/>
      <c r="HC327" s="37"/>
      <c r="HD327" s="37"/>
      <c r="HE327" s="37"/>
      <c r="HF327" s="37"/>
      <c r="HG327" s="37"/>
      <c r="HH327" s="37"/>
      <c r="HI327" s="37"/>
      <c r="HJ327" s="37"/>
      <c r="HK327" s="37"/>
      <c r="HL327" s="37"/>
      <c r="HM327" s="37"/>
    </row>
    <row r="328" spans="1:221" s="7" customFormat="1" x14ac:dyDescent="0.25">
      <c r="A328" s="98">
        <v>2</v>
      </c>
      <c r="B328" s="283" t="s">
        <v>591</v>
      </c>
      <c r="C328" s="283" t="s">
        <v>624</v>
      </c>
      <c r="D328" s="226">
        <v>43427</v>
      </c>
      <c r="E328" s="144">
        <v>0.375</v>
      </c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98" t="str">
        <f t="shared" si="5"/>
        <v>2|transecto pontal do ipiranga|pontal do ipiranga|20181123|090000</v>
      </c>
      <c r="Q328" s="233" t="s">
        <v>6</v>
      </c>
      <c r="R328" s="231" t="s">
        <v>6</v>
      </c>
      <c r="S328" s="98" t="s">
        <v>6</v>
      </c>
      <c r="T328" s="233" t="s">
        <v>6</v>
      </c>
      <c r="U328" s="231" t="s">
        <v>6</v>
      </c>
      <c r="V328" s="98" t="s">
        <v>6</v>
      </c>
      <c r="W328" s="233" t="s">
        <v>6</v>
      </c>
      <c r="X328" s="300" t="s">
        <v>6</v>
      </c>
      <c r="Y328" s="98" t="s">
        <v>6</v>
      </c>
      <c r="Z328" s="98" t="s">
        <v>6</v>
      </c>
      <c r="AA328" s="98" t="s">
        <v>6</v>
      </c>
      <c r="AB328" s="98" t="s">
        <v>6</v>
      </c>
      <c r="AC328" s="98" t="s">
        <v>6</v>
      </c>
      <c r="AD328" s="98" t="s">
        <v>6</v>
      </c>
      <c r="AE328" s="98" t="s">
        <v>6</v>
      </c>
      <c r="AF328" s="98" t="s">
        <v>6</v>
      </c>
      <c r="AG328" s="98" t="s">
        <v>6</v>
      </c>
      <c r="AH328" s="231" t="s">
        <v>957</v>
      </c>
      <c r="AI328" s="233" t="s">
        <v>958</v>
      </c>
      <c r="AJ328" s="283">
        <v>80</v>
      </c>
      <c r="AK328" s="283" t="s">
        <v>714</v>
      </c>
      <c r="AL328" s="283" t="s">
        <v>416</v>
      </c>
      <c r="AM328" s="283">
        <v>3</v>
      </c>
      <c r="AN328" s="98">
        <v>1</v>
      </c>
      <c r="AO328" s="98" t="s">
        <v>467</v>
      </c>
      <c r="AP328" s="41"/>
      <c r="AQ328" s="41"/>
      <c r="AR328" s="41"/>
      <c r="AS328" s="41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  <c r="CP328" s="39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0"/>
      <c r="DG328" s="40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7"/>
      <c r="EY328" s="37"/>
      <c r="EZ328" s="37"/>
      <c r="FA328" s="37"/>
      <c r="FB328" s="37"/>
      <c r="FC328" s="37"/>
      <c r="FD328" s="37"/>
      <c r="FE328" s="37"/>
      <c r="FF328" s="37"/>
      <c r="FG328" s="37"/>
      <c r="FH328" s="37"/>
      <c r="FI328" s="37"/>
      <c r="FJ328" s="37"/>
      <c r="FK328" s="37"/>
      <c r="FL328" s="37"/>
      <c r="FM328" s="37"/>
      <c r="FN328" s="37"/>
      <c r="FO328" s="37"/>
      <c r="FP328" s="37"/>
      <c r="FQ328" s="37"/>
      <c r="FR328" s="37"/>
      <c r="FS328" s="37"/>
      <c r="FT328" s="37"/>
      <c r="FU328" s="37"/>
      <c r="FV328" s="37"/>
      <c r="FW328" s="37"/>
      <c r="FX328" s="37"/>
      <c r="FY328" s="37"/>
      <c r="FZ328" s="37"/>
      <c r="GA328" s="37"/>
      <c r="GB328" s="37"/>
      <c r="GC328" s="37"/>
      <c r="GD328" s="37"/>
      <c r="GE328" s="37"/>
      <c r="GF328" s="37"/>
      <c r="GG328" s="37"/>
      <c r="GH328" s="37"/>
      <c r="GI328" s="37"/>
      <c r="GJ328" s="37"/>
      <c r="GK328" s="37"/>
      <c r="GL328" s="37"/>
      <c r="GM328" s="37"/>
      <c r="GN328" s="37"/>
      <c r="GO328" s="37"/>
      <c r="GP328" s="37"/>
      <c r="GQ328" s="37"/>
      <c r="GR328" s="37"/>
      <c r="GS328" s="37"/>
      <c r="GT328" s="37"/>
      <c r="GU328" s="37"/>
      <c r="GV328" s="37"/>
      <c r="GW328" s="37"/>
      <c r="GX328" s="37"/>
      <c r="GY328" s="37"/>
      <c r="GZ328" s="37"/>
      <c r="HA328" s="37"/>
      <c r="HB328" s="37"/>
      <c r="HC328" s="37"/>
      <c r="HD328" s="37"/>
      <c r="HE328" s="37"/>
      <c r="HF328" s="37"/>
      <c r="HG328" s="37"/>
      <c r="HH328" s="37"/>
      <c r="HI328" s="37"/>
      <c r="HJ328" s="37"/>
      <c r="HK328" s="37"/>
      <c r="HL328" s="37"/>
      <c r="HM328" s="37"/>
    </row>
    <row r="329" spans="1:221" s="7" customFormat="1" x14ac:dyDescent="0.25">
      <c r="A329" s="98">
        <v>2</v>
      </c>
      <c r="B329" s="283" t="s">
        <v>591</v>
      </c>
      <c r="C329" s="283" t="s">
        <v>624</v>
      </c>
      <c r="D329" s="226">
        <v>43427</v>
      </c>
      <c r="E329" s="144">
        <v>0.375</v>
      </c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98" t="str">
        <f t="shared" si="5"/>
        <v>2|transecto pontal do ipiranga|pontal do ipiranga|20181123|090000</v>
      </c>
      <c r="Q329" s="233" t="s">
        <v>6</v>
      </c>
      <c r="R329" s="231" t="s">
        <v>6</v>
      </c>
      <c r="S329" s="98" t="s">
        <v>6</v>
      </c>
      <c r="T329" s="233" t="s">
        <v>6</v>
      </c>
      <c r="U329" s="231" t="s">
        <v>6</v>
      </c>
      <c r="V329" s="98" t="s">
        <v>6</v>
      </c>
      <c r="W329" s="233" t="s">
        <v>6</v>
      </c>
      <c r="X329" s="300" t="s">
        <v>6</v>
      </c>
      <c r="Y329" s="98" t="s">
        <v>6</v>
      </c>
      <c r="Z329" s="98" t="s">
        <v>6</v>
      </c>
      <c r="AA329" s="98" t="s">
        <v>6</v>
      </c>
      <c r="AB329" s="98" t="s">
        <v>6</v>
      </c>
      <c r="AC329" s="98" t="s">
        <v>6</v>
      </c>
      <c r="AD329" s="98" t="s">
        <v>6</v>
      </c>
      <c r="AE329" s="98" t="s">
        <v>6</v>
      </c>
      <c r="AF329" s="98" t="s">
        <v>6</v>
      </c>
      <c r="AG329" s="98" t="s">
        <v>6</v>
      </c>
      <c r="AH329" s="231" t="s">
        <v>957</v>
      </c>
      <c r="AI329" s="233" t="s">
        <v>958</v>
      </c>
      <c r="AJ329" s="283">
        <v>80</v>
      </c>
      <c r="AK329" s="283" t="s">
        <v>714</v>
      </c>
      <c r="AL329" s="283" t="s">
        <v>416</v>
      </c>
      <c r="AM329" s="283">
        <v>6</v>
      </c>
      <c r="AN329" s="98">
        <v>1</v>
      </c>
      <c r="AO329" s="98" t="s">
        <v>467</v>
      </c>
      <c r="AP329" s="41"/>
      <c r="AQ329" s="41"/>
      <c r="AR329" s="41"/>
      <c r="AS329" s="41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0"/>
      <c r="DG329" s="40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  <c r="EV329" s="37"/>
      <c r="EW329" s="37"/>
      <c r="EX329" s="37"/>
      <c r="EY329" s="37"/>
      <c r="EZ329" s="37"/>
      <c r="FA329" s="37"/>
      <c r="FB329" s="37"/>
      <c r="FC329" s="37"/>
      <c r="FD329" s="37"/>
      <c r="FE329" s="37"/>
      <c r="FF329" s="37"/>
      <c r="FG329" s="37"/>
      <c r="FH329" s="37"/>
      <c r="FI329" s="37"/>
      <c r="FJ329" s="37"/>
      <c r="FK329" s="37"/>
      <c r="FL329" s="37"/>
      <c r="FM329" s="37"/>
      <c r="FN329" s="37"/>
      <c r="FO329" s="37"/>
      <c r="FP329" s="37"/>
      <c r="FQ329" s="37"/>
      <c r="FR329" s="37"/>
      <c r="FS329" s="37"/>
      <c r="FT329" s="37"/>
      <c r="FU329" s="37"/>
      <c r="FV329" s="37"/>
      <c r="FW329" s="37"/>
      <c r="FX329" s="37"/>
      <c r="FY329" s="37"/>
      <c r="FZ329" s="37"/>
      <c r="GA329" s="37"/>
      <c r="GB329" s="37"/>
      <c r="GC329" s="37"/>
      <c r="GD329" s="37"/>
      <c r="GE329" s="37"/>
      <c r="GF329" s="37"/>
      <c r="GG329" s="37"/>
      <c r="GH329" s="37"/>
      <c r="GI329" s="37"/>
      <c r="GJ329" s="37"/>
      <c r="GK329" s="37"/>
      <c r="GL329" s="37"/>
      <c r="GM329" s="37"/>
      <c r="GN329" s="37"/>
      <c r="GO329" s="37"/>
      <c r="GP329" s="37"/>
      <c r="GQ329" s="37"/>
      <c r="GR329" s="37"/>
      <c r="GS329" s="37"/>
      <c r="GT329" s="37"/>
      <c r="GU329" s="37"/>
      <c r="GV329" s="37"/>
      <c r="GW329" s="37"/>
      <c r="GX329" s="37"/>
      <c r="GY329" s="37"/>
      <c r="GZ329" s="37"/>
      <c r="HA329" s="37"/>
      <c r="HB329" s="37"/>
      <c r="HC329" s="37"/>
      <c r="HD329" s="37"/>
      <c r="HE329" s="37"/>
      <c r="HF329" s="37"/>
      <c r="HG329" s="37"/>
      <c r="HH329" s="37"/>
      <c r="HI329" s="37"/>
      <c r="HJ329" s="37"/>
      <c r="HK329" s="37"/>
      <c r="HL329" s="37"/>
      <c r="HM329" s="37"/>
    </row>
    <row r="330" spans="1:221" s="7" customFormat="1" x14ac:dyDescent="0.25">
      <c r="A330" s="98">
        <v>2</v>
      </c>
      <c r="B330" s="283" t="s">
        <v>591</v>
      </c>
      <c r="C330" s="283" t="s">
        <v>624</v>
      </c>
      <c r="D330" s="226">
        <v>43427</v>
      </c>
      <c r="E330" s="144">
        <v>0.375</v>
      </c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98" t="str">
        <f t="shared" si="5"/>
        <v>2|transecto pontal do ipiranga|pontal do ipiranga|20181123|090000</v>
      </c>
      <c r="Q330" s="233" t="s">
        <v>6</v>
      </c>
      <c r="R330" s="231" t="s">
        <v>6</v>
      </c>
      <c r="S330" s="98" t="s">
        <v>6</v>
      </c>
      <c r="T330" s="233" t="s">
        <v>6</v>
      </c>
      <c r="U330" s="231" t="s">
        <v>6</v>
      </c>
      <c r="V330" s="98" t="s">
        <v>6</v>
      </c>
      <c r="W330" s="233" t="s">
        <v>6</v>
      </c>
      <c r="X330" s="300" t="s">
        <v>6</v>
      </c>
      <c r="Y330" s="98" t="s">
        <v>6</v>
      </c>
      <c r="Z330" s="98" t="s">
        <v>6</v>
      </c>
      <c r="AA330" s="98" t="s">
        <v>6</v>
      </c>
      <c r="AB330" s="98" t="s">
        <v>6</v>
      </c>
      <c r="AC330" s="98" t="s">
        <v>6</v>
      </c>
      <c r="AD330" s="98" t="s">
        <v>6</v>
      </c>
      <c r="AE330" s="98" t="s">
        <v>6</v>
      </c>
      <c r="AF330" s="98" t="s">
        <v>6</v>
      </c>
      <c r="AG330" s="98" t="s">
        <v>6</v>
      </c>
      <c r="AH330" s="231" t="s">
        <v>957</v>
      </c>
      <c r="AI330" s="233" t="s">
        <v>958</v>
      </c>
      <c r="AJ330" s="283">
        <v>80</v>
      </c>
      <c r="AK330" s="283" t="s">
        <v>714</v>
      </c>
      <c r="AL330" s="283" t="s">
        <v>416</v>
      </c>
      <c r="AM330" s="283">
        <v>2</v>
      </c>
      <c r="AN330" s="98">
        <v>1</v>
      </c>
      <c r="AO330" s="98" t="s">
        <v>467</v>
      </c>
      <c r="AP330" s="41"/>
      <c r="AQ330" s="41"/>
      <c r="AR330" s="41"/>
      <c r="AS330" s="41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0"/>
      <c r="DG330" s="40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  <c r="EV330" s="37"/>
      <c r="EW330" s="37"/>
      <c r="EX330" s="37"/>
      <c r="EY330" s="37"/>
      <c r="EZ330" s="37"/>
      <c r="FA330" s="37"/>
      <c r="FB330" s="37"/>
      <c r="FC330" s="37"/>
      <c r="FD330" s="37"/>
      <c r="FE330" s="37"/>
      <c r="FF330" s="37"/>
      <c r="FG330" s="37"/>
      <c r="FH330" s="37"/>
      <c r="FI330" s="37"/>
      <c r="FJ330" s="37"/>
      <c r="FK330" s="37"/>
      <c r="FL330" s="37"/>
      <c r="FM330" s="37"/>
      <c r="FN330" s="37"/>
      <c r="FO330" s="37"/>
      <c r="FP330" s="37"/>
      <c r="FQ330" s="37"/>
      <c r="FR330" s="37"/>
      <c r="FS330" s="37"/>
      <c r="FT330" s="37"/>
      <c r="FU330" s="37"/>
      <c r="FV330" s="37"/>
      <c r="FW330" s="37"/>
      <c r="FX330" s="37"/>
      <c r="FY330" s="37"/>
      <c r="FZ330" s="37"/>
      <c r="GA330" s="37"/>
      <c r="GB330" s="37"/>
      <c r="GC330" s="37"/>
      <c r="GD330" s="37"/>
      <c r="GE330" s="37"/>
      <c r="GF330" s="37"/>
      <c r="GG330" s="37"/>
      <c r="GH330" s="37"/>
      <c r="GI330" s="37"/>
      <c r="GJ330" s="37"/>
      <c r="GK330" s="37"/>
      <c r="GL330" s="37"/>
      <c r="GM330" s="37"/>
      <c r="GN330" s="37"/>
      <c r="GO330" s="37"/>
      <c r="GP330" s="37"/>
      <c r="GQ330" s="37"/>
      <c r="GR330" s="37"/>
      <c r="GS330" s="37"/>
      <c r="GT330" s="37"/>
      <c r="GU330" s="37"/>
      <c r="GV330" s="37"/>
      <c r="GW330" s="37"/>
      <c r="GX330" s="37"/>
      <c r="GY330" s="37"/>
      <c r="GZ330" s="37"/>
      <c r="HA330" s="37"/>
      <c r="HB330" s="37"/>
      <c r="HC330" s="37"/>
      <c r="HD330" s="37"/>
      <c r="HE330" s="37"/>
      <c r="HF330" s="37"/>
      <c r="HG330" s="37"/>
      <c r="HH330" s="37"/>
      <c r="HI330" s="37"/>
      <c r="HJ330" s="37"/>
      <c r="HK330" s="37"/>
      <c r="HL330" s="37"/>
      <c r="HM330" s="37"/>
    </row>
    <row r="331" spans="1:221" s="7" customFormat="1" x14ac:dyDescent="0.25">
      <c r="A331" s="98">
        <v>2</v>
      </c>
      <c r="B331" s="283" t="s">
        <v>591</v>
      </c>
      <c r="C331" s="283" t="s">
        <v>624</v>
      </c>
      <c r="D331" s="226">
        <v>43427</v>
      </c>
      <c r="E331" s="144">
        <v>0.375</v>
      </c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98" t="str">
        <f t="shared" si="5"/>
        <v>2|transecto pontal do ipiranga|pontal do ipiranga|20181123|090000</v>
      </c>
      <c r="Q331" s="233" t="s">
        <v>6</v>
      </c>
      <c r="R331" s="231" t="s">
        <v>6</v>
      </c>
      <c r="S331" s="98" t="s">
        <v>6</v>
      </c>
      <c r="T331" s="233" t="s">
        <v>6</v>
      </c>
      <c r="U331" s="231" t="s">
        <v>6</v>
      </c>
      <c r="V331" s="98" t="s">
        <v>6</v>
      </c>
      <c r="W331" s="233" t="s">
        <v>6</v>
      </c>
      <c r="X331" s="300" t="s">
        <v>6</v>
      </c>
      <c r="Y331" s="98" t="s">
        <v>6</v>
      </c>
      <c r="Z331" s="98" t="s">
        <v>6</v>
      </c>
      <c r="AA331" s="98" t="s">
        <v>6</v>
      </c>
      <c r="AB331" s="98" t="s">
        <v>6</v>
      </c>
      <c r="AC331" s="98" t="s">
        <v>6</v>
      </c>
      <c r="AD331" s="98" t="s">
        <v>6</v>
      </c>
      <c r="AE331" s="98" t="s">
        <v>6</v>
      </c>
      <c r="AF331" s="98" t="s">
        <v>6</v>
      </c>
      <c r="AG331" s="98" t="s">
        <v>6</v>
      </c>
      <c r="AH331" s="231" t="s">
        <v>957</v>
      </c>
      <c r="AI331" s="233" t="s">
        <v>958</v>
      </c>
      <c r="AJ331" s="283">
        <v>80</v>
      </c>
      <c r="AK331" s="283" t="s">
        <v>714</v>
      </c>
      <c r="AL331" s="283" t="s">
        <v>416</v>
      </c>
      <c r="AM331" s="283">
        <v>1</v>
      </c>
      <c r="AN331" s="98">
        <v>1</v>
      </c>
      <c r="AO331" s="98" t="s">
        <v>467</v>
      </c>
      <c r="AP331" s="41"/>
      <c r="AQ331" s="41"/>
      <c r="AR331" s="41"/>
      <c r="AS331" s="41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0"/>
      <c r="DG331" s="40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  <c r="EV331" s="37"/>
      <c r="EW331" s="37"/>
      <c r="EX331" s="37"/>
      <c r="EY331" s="37"/>
      <c r="EZ331" s="37"/>
      <c r="FA331" s="37"/>
      <c r="FB331" s="37"/>
      <c r="FC331" s="37"/>
      <c r="FD331" s="37"/>
      <c r="FE331" s="37"/>
      <c r="FF331" s="37"/>
      <c r="FG331" s="37"/>
      <c r="FH331" s="37"/>
      <c r="FI331" s="37"/>
      <c r="FJ331" s="37"/>
      <c r="FK331" s="37"/>
      <c r="FL331" s="37"/>
      <c r="FM331" s="37"/>
      <c r="FN331" s="37"/>
      <c r="FO331" s="37"/>
      <c r="FP331" s="37"/>
      <c r="FQ331" s="37"/>
      <c r="FR331" s="37"/>
      <c r="FS331" s="37"/>
      <c r="FT331" s="37"/>
      <c r="FU331" s="37"/>
      <c r="FV331" s="37"/>
      <c r="FW331" s="37"/>
      <c r="FX331" s="37"/>
      <c r="FY331" s="37"/>
      <c r="FZ331" s="37"/>
      <c r="GA331" s="37"/>
      <c r="GB331" s="37"/>
      <c r="GC331" s="37"/>
      <c r="GD331" s="37"/>
      <c r="GE331" s="37"/>
      <c r="GF331" s="37"/>
      <c r="GG331" s="37"/>
      <c r="GH331" s="37"/>
      <c r="GI331" s="37"/>
      <c r="GJ331" s="37"/>
      <c r="GK331" s="37"/>
      <c r="GL331" s="37"/>
      <c r="GM331" s="37"/>
      <c r="GN331" s="37"/>
      <c r="GO331" s="37"/>
      <c r="GP331" s="37"/>
      <c r="GQ331" s="37"/>
      <c r="GR331" s="37"/>
      <c r="GS331" s="37"/>
      <c r="GT331" s="37"/>
      <c r="GU331" s="37"/>
      <c r="GV331" s="37"/>
      <c r="GW331" s="37"/>
      <c r="GX331" s="37"/>
      <c r="GY331" s="37"/>
      <c r="GZ331" s="37"/>
      <c r="HA331" s="37"/>
      <c r="HB331" s="37"/>
      <c r="HC331" s="37"/>
      <c r="HD331" s="37"/>
      <c r="HE331" s="37"/>
      <c r="HF331" s="37"/>
      <c r="HG331" s="37"/>
      <c r="HH331" s="37"/>
      <c r="HI331" s="37"/>
      <c r="HJ331" s="37"/>
      <c r="HK331" s="37"/>
      <c r="HL331" s="37"/>
      <c r="HM331" s="37"/>
    </row>
    <row r="332" spans="1:221" s="7" customFormat="1" x14ac:dyDescent="0.25">
      <c r="A332" s="98">
        <v>2</v>
      </c>
      <c r="B332" s="283" t="s">
        <v>591</v>
      </c>
      <c r="C332" s="283" t="s">
        <v>624</v>
      </c>
      <c r="D332" s="226">
        <v>43427</v>
      </c>
      <c r="E332" s="144">
        <v>0.375</v>
      </c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98" t="str">
        <f t="shared" si="5"/>
        <v>2|transecto pontal do ipiranga|pontal do ipiranga|20181123|090000</v>
      </c>
      <c r="Q332" s="233" t="s">
        <v>6</v>
      </c>
      <c r="R332" s="231" t="s">
        <v>6</v>
      </c>
      <c r="S332" s="98" t="s">
        <v>6</v>
      </c>
      <c r="T332" s="233" t="s">
        <v>6</v>
      </c>
      <c r="U332" s="231" t="s">
        <v>6</v>
      </c>
      <c r="V332" s="98" t="s">
        <v>6</v>
      </c>
      <c r="W332" s="233" t="s">
        <v>6</v>
      </c>
      <c r="X332" s="300" t="s">
        <v>6</v>
      </c>
      <c r="Y332" s="98" t="s">
        <v>6</v>
      </c>
      <c r="Z332" s="98" t="s">
        <v>6</v>
      </c>
      <c r="AA332" s="98" t="s">
        <v>6</v>
      </c>
      <c r="AB332" s="98" t="s">
        <v>6</v>
      </c>
      <c r="AC332" s="98" t="s">
        <v>6</v>
      </c>
      <c r="AD332" s="98" t="s">
        <v>6</v>
      </c>
      <c r="AE332" s="98" t="s">
        <v>6</v>
      </c>
      <c r="AF332" s="98" t="s">
        <v>6</v>
      </c>
      <c r="AG332" s="98" t="s">
        <v>6</v>
      </c>
      <c r="AH332" s="231" t="s">
        <v>957</v>
      </c>
      <c r="AI332" s="233" t="s">
        <v>958</v>
      </c>
      <c r="AJ332" s="283">
        <v>80</v>
      </c>
      <c r="AK332" s="283" t="s">
        <v>714</v>
      </c>
      <c r="AL332" s="283" t="s">
        <v>416</v>
      </c>
      <c r="AM332" s="283">
        <v>3</v>
      </c>
      <c r="AN332" s="98">
        <v>1</v>
      </c>
      <c r="AO332" s="98" t="s">
        <v>467</v>
      </c>
      <c r="AP332" s="41"/>
      <c r="AQ332" s="41"/>
      <c r="AR332" s="41"/>
      <c r="AS332" s="41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0"/>
      <c r="DG332" s="40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  <c r="EV332" s="37"/>
      <c r="EW332" s="37"/>
      <c r="EX332" s="37"/>
      <c r="EY332" s="37"/>
      <c r="EZ332" s="37"/>
      <c r="FA332" s="37"/>
      <c r="FB332" s="37"/>
      <c r="FC332" s="37"/>
      <c r="FD332" s="37"/>
      <c r="FE332" s="37"/>
      <c r="FF332" s="37"/>
      <c r="FG332" s="37"/>
      <c r="FH332" s="37"/>
      <c r="FI332" s="37"/>
      <c r="FJ332" s="37"/>
      <c r="FK332" s="37"/>
      <c r="FL332" s="37"/>
      <c r="FM332" s="37"/>
      <c r="FN332" s="37"/>
      <c r="FO332" s="37"/>
      <c r="FP332" s="37"/>
      <c r="FQ332" s="37"/>
      <c r="FR332" s="37"/>
      <c r="FS332" s="37"/>
      <c r="FT332" s="37"/>
      <c r="FU332" s="37"/>
      <c r="FV332" s="37"/>
      <c r="FW332" s="37"/>
      <c r="FX332" s="37"/>
      <c r="FY332" s="37"/>
      <c r="FZ332" s="37"/>
      <c r="GA332" s="37"/>
      <c r="GB332" s="37"/>
      <c r="GC332" s="37"/>
      <c r="GD332" s="37"/>
      <c r="GE332" s="37"/>
      <c r="GF332" s="37"/>
      <c r="GG332" s="37"/>
      <c r="GH332" s="37"/>
      <c r="GI332" s="37"/>
      <c r="GJ332" s="37"/>
      <c r="GK332" s="37"/>
      <c r="GL332" s="37"/>
      <c r="GM332" s="37"/>
      <c r="GN332" s="37"/>
      <c r="GO332" s="37"/>
      <c r="GP332" s="37"/>
      <c r="GQ332" s="37"/>
      <c r="GR332" s="37"/>
      <c r="GS332" s="37"/>
      <c r="GT332" s="37"/>
      <c r="GU332" s="37"/>
      <c r="GV332" s="37"/>
      <c r="GW332" s="37"/>
      <c r="GX332" s="37"/>
      <c r="GY332" s="37"/>
      <c r="GZ332" s="37"/>
      <c r="HA332" s="37"/>
      <c r="HB332" s="37"/>
      <c r="HC332" s="37"/>
      <c r="HD332" s="37"/>
      <c r="HE332" s="37"/>
      <c r="HF332" s="37"/>
      <c r="HG332" s="37"/>
      <c r="HH332" s="37"/>
      <c r="HI332" s="37"/>
      <c r="HJ332" s="37"/>
      <c r="HK332" s="37"/>
      <c r="HL332" s="37"/>
      <c r="HM332" s="37"/>
    </row>
    <row r="333" spans="1:221" s="7" customFormat="1" x14ac:dyDescent="0.25">
      <c r="A333" s="98">
        <v>2</v>
      </c>
      <c r="B333" s="283" t="s">
        <v>591</v>
      </c>
      <c r="C333" s="283" t="s">
        <v>624</v>
      </c>
      <c r="D333" s="226">
        <v>43427</v>
      </c>
      <c r="E333" s="144">
        <v>0.375</v>
      </c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98" t="str">
        <f t="shared" si="5"/>
        <v>2|transecto pontal do ipiranga|pontal do ipiranga|20181123|090000</v>
      </c>
      <c r="Q333" s="233" t="s">
        <v>6</v>
      </c>
      <c r="R333" s="231" t="s">
        <v>6</v>
      </c>
      <c r="S333" s="98" t="s">
        <v>6</v>
      </c>
      <c r="T333" s="233" t="s">
        <v>6</v>
      </c>
      <c r="U333" s="231" t="s">
        <v>6</v>
      </c>
      <c r="V333" s="98" t="s">
        <v>6</v>
      </c>
      <c r="W333" s="233" t="s">
        <v>6</v>
      </c>
      <c r="X333" s="300" t="s">
        <v>6</v>
      </c>
      <c r="Y333" s="98" t="s">
        <v>6</v>
      </c>
      <c r="Z333" s="98" t="s">
        <v>6</v>
      </c>
      <c r="AA333" s="98" t="s">
        <v>6</v>
      </c>
      <c r="AB333" s="98" t="s">
        <v>6</v>
      </c>
      <c r="AC333" s="98" t="s">
        <v>6</v>
      </c>
      <c r="AD333" s="98" t="s">
        <v>6</v>
      </c>
      <c r="AE333" s="98" t="s">
        <v>6</v>
      </c>
      <c r="AF333" s="98" t="s">
        <v>6</v>
      </c>
      <c r="AG333" s="98" t="s">
        <v>6</v>
      </c>
      <c r="AH333" s="231" t="s">
        <v>957</v>
      </c>
      <c r="AI333" s="233" t="s">
        <v>958</v>
      </c>
      <c r="AJ333" s="283">
        <v>80</v>
      </c>
      <c r="AK333" s="283" t="s">
        <v>714</v>
      </c>
      <c r="AL333" s="283" t="s">
        <v>416</v>
      </c>
      <c r="AM333" s="283">
        <v>1</v>
      </c>
      <c r="AN333" s="98">
        <v>1</v>
      </c>
      <c r="AO333" s="98" t="s">
        <v>467</v>
      </c>
      <c r="AP333" s="41"/>
      <c r="AQ333" s="41"/>
      <c r="AR333" s="41"/>
      <c r="AS333" s="41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  <c r="CP333" s="39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0"/>
      <c r="DG333" s="40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  <c r="EV333" s="37"/>
      <c r="EW333" s="37"/>
      <c r="EX333" s="37"/>
      <c r="EY333" s="37"/>
      <c r="EZ333" s="37"/>
      <c r="FA333" s="37"/>
      <c r="FB333" s="37"/>
      <c r="FC333" s="37"/>
      <c r="FD333" s="37"/>
      <c r="FE333" s="37"/>
      <c r="FF333" s="37"/>
      <c r="FG333" s="37"/>
      <c r="FH333" s="37"/>
      <c r="FI333" s="37"/>
      <c r="FJ333" s="37"/>
      <c r="FK333" s="37"/>
      <c r="FL333" s="37"/>
      <c r="FM333" s="37"/>
      <c r="FN333" s="37"/>
      <c r="FO333" s="37"/>
      <c r="FP333" s="37"/>
      <c r="FQ333" s="37"/>
      <c r="FR333" s="37"/>
      <c r="FS333" s="37"/>
      <c r="FT333" s="37"/>
      <c r="FU333" s="37"/>
      <c r="FV333" s="37"/>
      <c r="FW333" s="37"/>
      <c r="FX333" s="37"/>
      <c r="FY333" s="37"/>
      <c r="FZ333" s="37"/>
      <c r="GA333" s="37"/>
      <c r="GB333" s="37"/>
      <c r="GC333" s="37"/>
      <c r="GD333" s="37"/>
      <c r="GE333" s="37"/>
      <c r="GF333" s="37"/>
      <c r="GG333" s="37"/>
      <c r="GH333" s="37"/>
      <c r="GI333" s="37"/>
      <c r="GJ333" s="37"/>
      <c r="GK333" s="37"/>
      <c r="GL333" s="37"/>
      <c r="GM333" s="37"/>
      <c r="GN333" s="37"/>
      <c r="GO333" s="37"/>
      <c r="GP333" s="37"/>
      <c r="GQ333" s="37"/>
      <c r="GR333" s="37"/>
      <c r="GS333" s="37"/>
      <c r="GT333" s="37"/>
      <c r="GU333" s="37"/>
      <c r="GV333" s="37"/>
      <c r="GW333" s="37"/>
      <c r="GX333" s="37"/>
      <c r="GY333" s="37"/>
      <c r="GZ333" s="37"/>
      <c r="HA333" s="37"/>
      <c r="HB333" s="37"/>
      <c r="HC333" s="37"/>
      <c r="HD333" s="37"/>
      <c r="HE333" s="37"/>
      <c r="HF333" s="37"/>
      <c r="HG333" s="37"/>
      <c r="HH333" s="37"/>
      <c r="HI333" s="37"/>
      <c r="HJ333" s="37"/>
      <c r="HK333" s="37"/>
      <c r="HL333" s="37"/>
      <c r="HM333" s="37"/>
    </row>
    <row r="334" spans="1:221" s="7" customFormat="1" x14ac:dyDescent="0.25">
      <c r="A334" s="98">
        <v>2</v>
      </c>
      <c r="B334" s="283" t="s">
        <v>591</v>
      </c>
      <c r="C334" s="283" t="s">
        <v>624</v>
      </c>
      <c r="D334" s="226">
        <v>43427</v>
      </c>
      <c r="E334" s="144">
        <v>0.375</v>
      </c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98" t="str">
        <f t="shared" si="5"/>
        <v>2|transecto pontal do ipiranga|pontal do ipiranga|20181123|090000</v>
      </c>
      <c r="Q334" s="233" t="s">
        <v>6</v>
      </c>
      <c r="R334" s="231" t="s">
        <v>6</v>
      </c>
      <c r="S334" s="98" t="s">
        <v>6</v>
      </c>
      <c r="T334" s="233" t="s">
        <v>6</v>
      </c>
      <c r="U334" s="231" t="s">
        <v>6</v>
      </c>
      <c r="V334" s="98" t="s">
        <v>6</v>
      </c>
      <c r="W334" s="233" t="s">
        <v>6</v>
      </c>
      <c r="X334" s="300" t="s">
        <v>6</v>
      </c>
      <c r="Y334" s="98" t="s">
        <v>6</v>
      </c>
      <c r="Z334" s="98" t="s">
        <v>6</v>
      </c>
      <c r="AA334" s="98" t="s">
        <v>6</v>
      </c>
      <c r="AB334" s="98" t="s">
        <v>6</v>
      </c>
      <c r="AC334" s="98" t="s">
        <v>6</v>
      </c>
      <c r="AD334" s="98" t="s">
        <v>6</v>
      </c>
      <c r="AE334" s="98" t="s">
        <v>6</v>
      </c>
      <c r="AF334" s="98" t="s">
        <v>6</v>
      </c>
      <c r="AG334" s="98" t="s">
        <v>6</v>
      </c>
      <c r="AH334" s="231" t="s">
        <v>957</v>
      </c>
      <c r="AI334" s="233" t="s">
        <v>958</v>
      </c>
      <c r="AJ334" s="283">
        <v>80</v>
      </c>
      <c r="AK334" s="283" t="s">
        <v>714</v>
      </c>
      <c r="AL334" s="283" t="s">
        <v>416</v>
      </c>
      <c r="AM334" s="283">
        <v>3</v>
      </c>
      <c r="AN334" s="98">
        <v>1</v>
      </c>
      <c r="AO334" s="98" t="s">
        <v>467</v>
      </c>
      <c r="AP334" s="41"/>
      <c r="AQ334" s="41"/>
      <c r="AR334" s="41"/>
      <c r="AS334" s="41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40"/>
      <c r="CR334" s="40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40"/>
      <c r="DE334" s="40"/>
      <c r="DF334" s="40"/>
      <c r="DG334" s="40"/>
      <c r="DH334" s="37"/>
      <c r="DI334" s="37"/>
      <c r="DJ334" s="37"/>
      <c r="DK334" s="37"/>
      <c r="DL334" s="37"/>
      <c r="DM334" s="37"/>
      <c r="DN334" s="37"/>
      <c r="DO334" s="37"/>
      <c r="DP334" s="37"/>
      <c r="DQ334" s="37"/>
      <c r="DR334" s="37"/>
      <c r="DS334" s="37"/>
      <c r="DT334" s="37"/>
      <c r="DU334" s="37"/>
      <c r="DV334" s="37"/>
      <c r="DW334" s="37"/>
      <c r="DX334" s="37"/>
      <c r="DY334" s="37"/>
      <c r="DZ334" s="37"/>
      <c r="EA334" s="37"/>
      <c r="EB334" s="37"/>
      <c r="EC334" s="37"/>
      <c r="ED334" s="37"/>
      <c r="EE334" s="37"/>
      <c r="EF334" s="37"/>
      <c r="EG334" s="37"/>
      <c r="EH334" s="37"/>
      <c r="EI334" s="37"/>
      <c r="EJ334" s="37"/>
      <c r="EK334" s="37"/>
      <c r="EL334" s="37"/>
      <c r="EM334" s="37"/>
      <c r="EN334" s="37"/>
      <c r="EO334" s="37"/>
      <c r="EP334" s="37"/>
      <c r="EQ334" s="37"/>
      <c r="ER334" s="37"/>
      <c r="ES334" s="37"/>
      <c r="ET334" s="37"/>
      <c r="EU334" s="37"/>
      <c r="EV334" s="37"/>
      <c r="EW334" s="37"/>
      <c r="EX334" s="37"/>
      <c r="EY334" s="37"/>
      <c r="EZ334" s="37"/>
      <c r="FA334" s="37"/>
      <c r="FB334" s="37"/>
      <c r="FC334" s="37"/>
      <c r="FD334" s="37"/>
      <c r="FE334" s="37"/>
      <c r="FF334" s="37"/>
      <c r="FG334" s="37"/>
      <c r="FH334" s="37"/>
      <c r="FI334" s="37"/>
      <c r="FJ334" s="37"/>
      <c r="FK334" s="37"/>
      <c r="FL334" s="37"/>
      <c r="FM334" s="37"/>
      <c r="FN334" s="37"/>
      <c r="FO334" s="37"/>
      <c r="FP334" s="37"/>
      <c r="FQ334" s="37"/>
      <c r="FR334" s="37"/>
      <c r="FS334" s="37"/>
      <c r="FT334" s="37"/>
      <c r="FU334" s="37"/>
      <c r="FV334" s="37"/>
      <c r="FW334" s="37"/>
      <c r="FX334" s="37"/>
      <c r="FY334" s="37"/>
      <c r="FZ334" s="37"/>
      <c r="GA334" s="37"/>
      <c r="GB334" s="37"/>
      <c r="GC334" s="37"/>
      <c r="GD334" s="37"/>
      <c r="GE334" s="37"/>
      <c r="GF334" s="37"/>
      <c r="GG334" s="37"/>
      <c r="GH334" s="37"/>
      <c r="GI334" s="37"/>
      <c r="GJ334" s="37"/>
      <c r="GK334" s="37"/>
      <c r="GL334" s="37"/>
      <c r="GM334" s="37"/>
      <c r="GN334" s="37"/>
      <c r="GO334" s="37"/>
      <c r="GP334" s="37"/>
      <c r="GQ334" s="37"/>
      <c r="GR334" s="37"/>
      <c r="GS334" s="37"/>
      <c r="GT334" s="37"/>
      <c r="GU334" s="37"/>
      <c r="GV334" s="37"/>
      <c r="GW334" s="37"/>
      <c r="GX334" s="37"/>
      <c r="GY334" s="37"/>
      <c r="GZ334" s="37"/>
      <c r="HA334" s="37"/>
      <c r="HB334" s="37"/>
      <c r="HC334" s="37"/>
      <c r="HD334" s="37"/>
      <c r="HE334" s="37"/>
      <c r="HF334" s="37"/>
      <c r="HG334" s="37"/>
      <c r="HH334" s="37"/>
      <c r="HI334" s="37"/>
      <c r="HJ334" s="37"/>
      <c r="HK334" s="37"/>
      <c r="HL334" s="37"/>
      <c r="HM334" s="37"/>
    </row>
    <row r="335" spans="1:221" s="7" customFormat="1" x14ac:dyDescent="0.25">
      <c r="A335" s="98">
        <v>2</v>
      </c>
      <c r="B335" s="283" t="s">
        <v>591</v>
      </c>
      <c r="C335" s="283" t="s">
        <v>624</v>
      </c>
      <c r="D335" s="226">
        <v>43427</v>
      </c>
      <c r="E335" s="144">
        <v>0.375</v>
      </c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98" t="str">
        <f t="shared" si="5"/>
        <v>2|transecto pontal do ipiranga|pontal do ipiranga|20181123|090000</v>
      </c>
      <c r="Q335" s="233" t="s">
        <v>6</v>
      </c>
      <c r="R335" s="231" t="s">
        <v>6</v>
      </c>
      <c r="S335" s="98" t="s">
        <v>6</v>
      </c>
      <c r="T335" s="233" t="s">
        <v>6</v>
      </c>
      <c r="U335" s="231" t="s">
        <v>6</v>
      </c>
      <c r="V335" s="98" t="s">
        <v>6</v>
      </c>
      <c r="W335" s="233" t="s">
        <v>6</v>
      </c>
      <c r="X335" s="300" t="s">
        <v>6</v>
      </c>
      <c r="Y335" s="98" t="s">
        <v>6</v>
      </c>
      <c r="Z335" s="98" t="s">
        <v>6</v>
      </c>
      <c r="AA335" s="98" t="s">
        <v>6</v>
      </c>
      <c r="AB335" s="98" t="s">
        <v>6</v>
      </c>
      <c r="AC335" s="98" t="s">
        <v>6</v>
      </c>
      <c r="AD335" s="98" t="s">
        <v>6</v>
      </c>
      <c r="AE335" s="98" t="s">
        <v>6</v>
      </c>
      <c r="AF335" s="98" t="s">
        <v>6</v>
      </c>
      <c r="AG335" s="98" t="s">
        <v>6</v>
      </c>
      <c r="AH335" s="231" t="s">
        <v>957</v>
      </c>
      <c r="AI335" s="233" t="s">
        <v>958</v>
      </c>
      <c r="AJ335" s="283">
        <v>80</v>
      </c>
      <c r="AK335" s="283" t="s">
        <v>714</v>
      </c>
      <c r="AL335" s="283" t="s">
        <v>416</v>
      </c>
      <c r="AM335" s="283">
        <v>2</v>
      </c>
      <c r="AN335" s="98">
        <v>1</v>
      </c>
      <c r="AO335" s="98" t="s">
        <v>467</v>
      </c>
      <c r="AP335" s="41"/>
      <c r="AQ335" s="41"/>
      <c r="AR335" s="41"/>
      <c r="AS335" s="41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40"/>
      <c r="CR335" s="40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40"/>
      <c r="DE335" s="40"/>
      <c r="DF335" s="40"/>
      <c r="DG335" s="40"/>
      <c r="DH335" s="37"/>
      <c r="DI335" s="37"/>
      <c r="DJ335" s="37"/>
      <c r="DK335" s="37"/>
      <c r="DL335" s="37"/>
      <c r="DM335" s="37"/>
      <c r="DN335" s="37"/>
      <c r="DO335" s="37"/>
      <c r="DP335" s="37"/>
      <c r="DQ335" s="37"/>
      <c r="DR335" s="37"/>
      <c r="DS335" s="37"/>
      <c r="DT335" s="37"/>
      <c r="DU335" s="37"/>
      <c r="DV335" s="37"/>
      <c r="DW335" s="37"/>
      <c r="DX335" s="37"/>
      <c r="DY335" s="37"/>
      <c r="DZ335" s="37"/>
      <c r="EA335" s="37"/>
      <c r="EB335" s="37"/>
      <c r="EC335" s="37"/>
      <c r="ED335" s="37"/>
      <c r="EE335" s="37"/>
      <c r="EF335" s="37"/>
      <c r="EG335" s="37"/>
      <c r="EH335" s="37"/>
      <c r="EI335" s="37"/>
      <c r="EJ335" s="37"/>
      <c r="EK335" s="37"/>
      <c r="EL335" s="37"/>
      <c r="EM335" s="37"/>
      <c r="EN335" s="37"/>
      <c r="EO335" s="37"/>
      <c r="EP335" s="37"/>
      <c r="EQ335" s="37"/>
      <c r="ER335" s="37"/>
      <c r="ES335" s="37"/>
      <c r="ET335" s="37"/>
      <c r="EU335" s="37"/>
      <c r="EV335" s="37"/>
      <c r="EW335" s="37"/>
      <c r="EX335" s="37"/>
      <c r="EY335" s="37"/>
      <c r="EZ335" s="37"/>
      <c r="FA335" s="37"/>
      <c r="FB335" s="37"/>
      <c r="FC335" s="37"/>
      <c r="FD335" s="37"/>
      <c r="FE335" s="37"/>
      <c r="FF335" s="37"/>
      <c r="FG335" s="37"/>
      <c r="FH335" s="37"/>
      <c r="FI335" s="37"/>
      <c r="FJ335" s="37"/>
      <c r="FK335" s="37"/>
      <c r="FL335" s="37"/>
      <c r="FM335" s="37"/>
      <c r="FN335" s="37"/>
      <c r="FO335" s="37"/>
      <c r="FP335" s="37"/>
      <c r="FQ335" s="37"/>
      <c r="FR335" s="37"/>
      <c r="FS335" s="37"/>
      <c r="FT335" s="37"/>
      <c r="FU335" s="37"/>
      <c r="FV335" s="37"/>
      <c r="FW335" s="37"/>
      <c r="FX335" s="37"/>
      <c r="FY335" s="37"/>
      <c r="FZ335" s="37"/>
      <c r="GA335" s="37"/>
      <c r="GB335" s="37"/>
      <c r="GC335" s="37"/>
      <c r="GD335" s="37"/>
      <c r="GE335" s="37"/>
      <c r="GF335" s="37"/>
      <c r="GG335" s="37"/>
      <c r="GH335" s="37"/>
      <c r="GI335" s="37"/>
      <c r="GJ335" s="37"/>
      <c r="GK335" s="37"/>
      <c r="GL335" s="37"/>
      <c r="GM335" s="37"/>
      <c r="GN335" s="37"/>
      <c r="GO335" s="37"/>
      <c r="GP335" s="37"/>
      <c r="GQ335" s="37"/>
      <c r="GR335" s="37"/>
      <c r="GS335" s="37"/>
      <c r="GT335" s="37"/>
      <c r="GU335" s="37"/>
      <c r="GV335" s="37"/>
      <c r="GW335" s="37"/>
      <c r="GX335" s="37"/>
      <c r="GY335" s="37"/>
      <c r="GZ335" s="37"/>
      <c r="HA335" s="37"/>
      <c r="HB335" s="37"/>
      <c r="HC335" s="37"/>
      <c r="HD335" s="37"/>
      <c r="HE335" s="37"/>
      <c r="HF335" s="37"/>
      <c r="HG335" s="37"/>
      <c r="HH335" s="37"/>
      <c r="HI335" s="37"/>
      <c r="HJ335" s="37"/>
      <c r="HK335" s="37"/>
      <c r="HL335" s="37"/>
      <c r="HM335" s="37"/>
    </row>
    <row r="336" spans="1:221" s="7" customFormat="1" x14ac:dyDescent="0.25">
      <c r="A336" s="98">
        <v>2</v>
      </c>
      <c r="B336" s="283" t="s">
        <v>591</v>
      </c>
      <c r="C336" s="283" t="s">
        <v>624</v>
      </c>
      <c r="D336" s="226">
        <v>43427</v>
      </c>
      <c r="E336" s="144">
        <v>0.375</v>
      </c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98" t="str">
        <f t="shared" si="5"/>
        <v>2|transecto pontal do ipiranga|pontal do ipiranga|20181123|090000</v>
      </c>
      <c r="Q336" s="233" t="s">
        <v>6</v>
      </c>
      <c r="R336" s="231" t="s">
        <v>6</v>
      </c>
      <c r="S336" s="98" t="s">
        <v>6</v>
      </c>
      <c r="T336" s="233" t="s">
        <v>6</v>
      </c>
      <c r="U336" s="231" t="s">
        <v>6</v>
      </c>
      <c r="V336" s="98" t="s">
        <v>6</v>
      </c>
      <c r="W336" s="233" t="s">
        <v>6</v>
      </c>
      <c r="X336" s="300" t="s">
        <v>6</v>
      </c>
      <c r="Y336" s="98" t="s">
        <v>6</v>
      </c>
      <c r="Z336" s="98" t="s">
        <v>6</v>
      </c>
      <c r="AA336" s="98" t="s">
        <v>6</v>
      </c>
      <c r="AB336" s="98" t="s">
        <v>6</v>
      </c>
      <c r="AC336" s="98" t="s">
        <v>6</v>
      </c>
      <c r="AD336" s="98" t="s">
        <v>6</v>
      </c>
      <c r="AE336" s="98" t="s">
        <v>6</v>
      </c>
      <c r="AF336" s="98" t="s">
        <v>6</v>
      </c>
      <c r="AG336" s="98" t="s">
        <v>6</v>
      </c>
      <c r="AH336" s="231" t="s">
        <v>957</v>
      </c>
      <c r="AI336" s="233" t="s">
        <v>958</v>
      </c>
      <c r="AJ336" s="283">
        <v>80</v>
      </c>
      <c r="AK336" s="283" t="s">
        <v>714</v>
      </c>
      <c r="AL336" s="283" t="s">
        <v>416</v>
      </c>
      <c r="AM336" s="283">
        <v>1</v>
      </c>
      <c r="AN336" s="98">
        <v>1</v>
      </c>
      <c r="AO336" s="98" t="s">
        <v>467</v>
      </c>
      <c r="AP336" s="41"/>
      <c r="AQ336" s="41"/>
      <c r="AR336" s="41"/>
      <c r="AS336" s="41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40"/>
      <c r="CR336" s="40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40"/>
      <c r="DE336" s="40"/>
      <c r="DF336" s="40"/>
      <c r="DG336" s="40"/>
      <c r="DH336" s="37"/>
      <c r="DI336" s="37"/>
      <c r="DJ336" s="37"/>
      <c r="DK336" s="37"/>
      <c r="DL336" s="37"/>
      <c r="DM336" s="37"/>
      <c r="DN336" s="37"/>
      <c r="DO336" s="37"/>
      <c r="DP336" s="37"/>
      <c r="DQ336" s="37"/>
      <c r="DR336" s="37"/>
      <c r="DS336" s="37"/>
      <c r="DT336" s="37"/>
      <c r="DU336" s="37"/>
      <c r="DV336" s="37"/>
      <c r="DW336" s="37"/>
      <c r="DX336" s="37"/>
      <c r="DY336" s="37"/>
      <c r="DZ336" s="37"/>
      <c r="EA336" s="37"/>
      <c r="EB336" s="37"/>
      <c r="EC336" s="37"/>
      <c r="ED336" s="37"/>
      <c r="EE336" s="37"/>
      <c r="EF336" s="37"/>
      <c r="EG336" s="37"/>
      <c r="EH336" s="37"/>
      <c r="EI336" s="37"/>
      <c r="EJ336" s="37"/>
      <c r="EK336" s="37"/>
      <c r="EL336" s="37"/>
      <c r="EM336" s="37"/>
      <c r="EN336" s="37"/>
      <c r="EO336" s="37"/>
      <c r="EP336" s="37"/>
      <c r="EQ336" s="37"/>
      <c r="ER336" s="37"/>
      <c r="ES336" s="37"/>
      <c r="ET336" s="37"/>
      <c r="EU336" s="37"/>
      <c r="EV336" s="37"/>
      <c r="EW336" s="37"/>
      <c r="EX336" s="37"/>
      <c r="EY336" s="37"/>
      <c r="EZ336" s="37"/>
      <c r="FA336" s="37"/>
      <c r="FB336" s="37"/>
      <c r="FC336" s="37"/>
      <c r="FD336" s="37"/>
      <c r="FE336" s="37"/>
      <c r="FF336" s="37"/>
      <c r="FG336" s="37"/>
      <c r="FH336" s="37"/>
      <c r="FI336" s="37"/>
      <c r="FJ336" s="37"/>
      <c r="FK336" s="37"/>
      <c r="FL336" s="37"/>
      <c r="FM336" s="37"/>
      <c r="FN336" s="37"/>
      <c r="FO336" s="37"/>
      <c r="FP336" s="37"/>
      <c r="FQ336" s="37"/>
      <c r="FR336" s="37"/>
      <c r="FS336" s="37"/>
      <c r="FT336" s="37"/>
      <c r="FU336" s="37"/>
      <c r="FV336" s="37"/>
      <c r="FW336" s="37"/>
      <c r="FX336" s="37"/>
      <c r="FY336" s="37"/>
      <c r="FZ336" s="37"/>
      <c r="GA336" s="37"/>
      <c r="GB336" s="37"/>
      <c r="GC336" s="37"/>
      <c r="GD336" s="37"/>
      <c r="GE336" s="37"/>
      <c r="GF336" s="37"/>
      <c r="GG336" s="37"/>
      <c r="GH336" s="37"/>
      <c r="GI336" s="37"/>
      <c r="GJ336" s="37"/>
      <c r="GK336" s="37"/>
      <c r="GL336" s="37"/>
      <c r="GM336" s="37"/>
      <c r="GN336" s="37"/>
      <c r="GO336" s="37"/>
      <c r="GP336" s="37"/>
      <c r="GQ336" s="37"/>
      <c r="GR336" s="37"/>
      <c r="GS336" s="37"/>
      <c r="GT336" s="37"/>
      <c r="GU336" s="37"/>
      <c r="GV336" s="37"/>
      <c r="GW336" s="37"/>
      <c r="GX336" s="37"/>
      <c r="GY336" s="37"/>
      <c r="GZ336" s="37"/>
      <c r="HA336" s="37"/>
      <c r="HB336" s="37"/>
      <c r="HC336" s="37"/>
      <c r="HD336" s="37"/>
      <c r="HE336" s="37"/>
      <c r="HF336" s="37"/>
      <c r="HG336" s="37"/>
      <c r="HH336" s="37"/>
      <c r="HI336" s="37"/>
      <c r="HJ336" s="37"/>
      <c r="HK336" s="37"/>
      <c r="HL336" s="37"/>
      <c r="HM336" s="37"/>
    </row>
    <row r="337" spans="1:221" s="7" customFormat="1" x14ac:dyDescent="0.25">
      <c r="A337" s="98">
        <v>2</v>
      </c>
      <c r="B337" s="283" t="s">
        <v>591</v>
      </c>
      <c r="C337" s="283" t="s">
        <v>624</v>
      </c>
      <c r="D337" s="226">
        <v>43427</v>
      </c>
      <c r="E337" s="144">
        <v>0.375</v>
      </c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98" t="str">
        <f t="shared" si="5"/>
        <v>2|transecto pontal do ipiranga|pontal do ipiranga|20181123|090000</v>
      </c>
      <c r="Q337" s="233" t="s">
        <v>6</v>
      </c>
      <c r="R337" s="231" t="s">
        <v>6</v>
      </c>
      <c r="S337" s="98" t="s">
        <v>6</v>
      </c>
      <c r="T337" s="233" t="s">
        <v>6</v>
      </c>
      <c r="U337" s="231" t="s">
        <v>6</v>
      </c>
      <c r="V337" s="98" t="s">
        <v>6</v>
      </c>
      <c r="W337" s="233" t="s">
        <v>6</v>
      </c>
      <c r="X337" s="300" t="s">
        <v>6</v>
      </c>
      <c r="Y337" s="98" t="s">
        <v>6</v>
      </c>
      <c r="Z337" s="98" t="s">
        <v>6</v>
      </c>
      <c r="AA337" s="98" t="s">
        <v>6</v>
      </c>
      <c r="AB337" s="98" t="s">
        <v>6</v>
      </c>
      <c r="AC337" s="98" t="s">
        <v>6</v>
      </c>
      <c r="AD337" s="98" t="s">
        <v>6</v>
      </c>
      <c r="AE337" s="98" t="s">
        <v>6</v>
      </c>
      <c r="AF337" s="98" t="s">
        <v>6</v>
      </c>
      <c r="AG337" s="98" t="s">
        <v>6</v>
      </c>
      <c r="AH337" s="231" t="s">
        <v>957</v>
      </c>
      <c r="AI337" s="233" t="s">
        <v>958</v>
      </c>
      <c r="AJ337" s="283">
        <v>80</v>
      </c>
      <c r="AK337" s="283" t="s">
        <v>714</v>
      </c>
      <c r="AL337" s="283" t="s">
        <v>416</v>
      </c>
      <c r="AM337" s="283">
        <v>1</v>
      </c>
      <c r="AN337" s="98">
        <v>1</v>
      </c>
      <c r="AO337" s="98" t="s">
        <v>467</v>
      </c>
      <c r="AP337" s="41"/>
      <c r="AQ337" s="41"/>
      <c r="AR337" s="41"/>
      <c r="AS337" s="41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  <c r="CP337" s="39"/>
      <c r="CQ337" s="40"/>
      <c r="CR337" s="40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40"/>
      <c r="DE337" s="40"/>
      <c r="DF337" s="40"/>
      <c r="DG337" s="40"/>
      <c r="DH337" s="37"/>
      <c r="DI337" s="37"/>
      <c r="DJ337" s="37"/>
      <c r="DK337" s="37"/>
      <c r="DL337" s="37"/>
      <c r="DM337" s="37"/>
      <c r="DN337" s="37"/>
      <c r="DO337" s="37"/>
      <c r="DP337" s="37"/>
      <c r="DQ337" s="37"/>
      <c r="DR337" s="37"/>
      <c r="DS337" s="37"/>
      <c r="DT337" s="37"/>
      <c r="DU337" s="37"/>
      <c r="DV337" s="37"/>
      <c r="DW337" s="37"/>
      <c r="DX337" s="37"/>
      <c r="DY337" s="37"/>
      <c r="DZ337" s="37"/>
      <c r="EA337" s="37"/>
      <c r="EB337" s="37"/>
      <c r="EC337" s="37"/>
      <c r="ED337" s="37"/>
      <c r="EE337" s="37"/>
      <c r="EF337" s="37"/>
      <c r="EG337" s="37"/>
      <c r="EH337" s="37"/>
      <c r="EI337" s="37"/>
      <c r="EJ337" s="37"/>
      <c r="EK337" s="37"/>
      <c r="EL337" s="37"/>
      <c r="EM337" s="37"/>
      <c r="EN337" s="37"/>
      <c r="EO337" s="37"/>
      <c r="EP337" s="37"/>
      <c r="EQ337" s="37"/>
      <c r="ER337" s="37"/>
      <c r="ES337" s="37"/>
      <c r="ET337" s="37"/>
      <c r="EU337" s="37"/>
      <c r="EV337" s="37"/>
      <c r="EW337" s="37"/>
      <c r="EX337" s="37"/>
      <c r="EY337" s="37"/>
      <c r="EZ337" s="37"/>
      <c r="FA337" s="37"/>
      <c r="FB337" s="37"/>
      <c r="FC337" s="37"/>
      <c r="FD337" s="37"/>
      <c r="FE337" s="37"/>
      <c r="FF337" s="37"/>
      <c r="FG337" s="37"/>
      <c r="FH337" s="37"/>
      <c r="FI337" s="37"/>
      <c r="FJ337" s="37"/>
      <c r="FK337" s="37"/>
      <c r="FL337" s="37"/>
      <c r="FM337" s="37"/>
      <c r="FN337" s="37"/>
      <c r="FO337" s="37"/>
      <c r="FP337" s="37"/>
      <c r="FQ337" s="37"/>
      <c r="FR337" s="37"/>
      <c r="FS337" s="37"/>
      <c r="FT337" s="37"/>
      <c r="FU337" s="37"/>
      <c r="FV337" s="37"/>
      <c r="FW337" s="37"/>
      <c r="FX337" s="37"/>
      <c r="FY337" s="37"/>
      <c r="FZ337" s="37"/>
      <c r="GA337" s="37"/>
      <c r="GB337" s="37"/>
      <c r="GC337" s="37"/>
      <c r="GD337" s="37"/>
      <c r="GE337" s="37"/>
      <c r="GF337" s="37"/>
      <c r="GG337" s="37"/>
      <c r="GH337" s="37"/>
      <c r="GI337" s="37"/>
      <c r="GJ337" s="37"/>
      <c r="GK337" s="37"/>
      <c r="GL337" s="37"/>
      <c r="GM337" s="37"/>
      <c r="GN337" s="37"/>
      <c r="GO337" s="37"/>
      <c r="GP337" s="37"/>
      <c r="GQ337" s="37"/>
      <c r="GR337" s="37"/>
      <c r="GS337" s="37"/>
      <c r="GT337" s="37"/>
      <c r="GU337" s="37"/>
      <c r="GV337" s="37"/>
      <c r="GW337" s="37"/>
      <c r="GX337" s="37"/>
      <c r="GY337" s="37"/>
      <c r="GZ337" s="37"/>
      <c r="HA337" s="37"/>
      <c r="HB337" s="37"/>
      <c r="HC337" s="37"/>
      <c r="HD337" s="37"/>
      <c r="HE337" s="37"/>
      <c r="HF337" s="37"/>
      <c r="HG337" s="37"/>
      <c r="HH337" s="37"/>
      <c r="HI337" s="37"/>
      <c r="HJ337" s="37"/>
      <c r="HK337" s="37"/>
      <c r="HL337" s="37"/>
      <c r="HM337" s="37"/>
    </row>
    <row r="338" spans="1:221" s="7" customFormat="1" x14ac:dyDescent="0.25">
      <c r="A338" s="98">
        <v>2</v>
      </c>
      <c r="B338" s="283" t="s">
        <v>591</v>
      </c>
      <c r="C338" s="283" t="s">
        <v>624</v>
      </c>
      <c r="D338" s="226">
        <v>43427</v>
      </c>
      <c r="E338" s="144">
        <v>0.375</v>
      </c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98" t="str">
        <f t="shared" si="5"/>
        <v>2|transecto pontal do ipiranga|pontal do ipiranga|20181123|090000</v>
      </c>
      <c r="Q338" s="233" t="s">
        <v>6</v>
      </c>
      <c r="R338" s="231" t="s">
        <v>6</v>
      </c>
      <c r="S338" s="98" t="s">
        <v>6</v>
      </c>
      <c r="T338" s="233" t="s">
        <v>6</v>
      </c>
      <c r="U338" s="231" t="s">
        <v>6</v>
      </c>
      <c r="V338" s="98" t="s">
        <v>6</v>
      </c>
      <c r="W338" s="233" t="s">
        <v>6</v>
      </c>
      <c r="X338" s="300" t="s">
        <v>6</v>
      </c>
      <c r="Y338" s="98" t="s">
        <v>6</v>
      </c>
      <c r="Z338" s="98" t="s">
        <v>6</v>
      </c>
      <c r="AA338" s="98" t="s">
        <v>6</v>
      </c>
      <c r="AB338" s="98" t="s">
        <v>6</v>
      </c>
      <c r="AC338" s="98" t="s">
        <v>6</v>
      </c>
      <c r="AD338" s="98" t="s">
        <v>6</v>
      </c>
      <c r="AE338" s="98" t="s">
        <v>6</v>
      </c>
      <c r="AF338" s="98" t="s">
        <v>6</v>
      </c>
      <c r="AG338" s="98" t="s">
        <v>6</v>
      </c>
      <c r="AH338" s="231" t="s">
        <v>957</v>
      </c>
      <c r="AI338" s="233" t="s">
        <v>958</v>
      </c>
      <c r="AJ338" s="283">
        <v>80</v>
      </c>
      <c r="AK338" s="283" t="s">
        <v>714</v>
      </c>
      <c r="AL338" s="283" t="s">
        <v>416</v>
      </c>
      <c r="AM338" s="283">
        <v>1</v>
      </c>
      <c r="AN338" s="98">
        <v>1</v>
      </c>
      <c r="AO338" s="98" t="s">
        <v>467</v>
      </c>
      <c r="AP338" s="41"/>
      <c r="AQ338" s="41"/>
      <c r="AR338" s="41"/>
      <c r="AS338" s="41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40"/>
      <c r="CR338" s="40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40"/>
      <c r="DE338" s="40"/>
      <c r="DF338" s="40"/>
      <c r="DG338" s="40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37"/>
      <c r="DT338" s="37"/>
      <c r="DU338" s="37"/>
      <c r="DV338" s="37"/>
      <c r="DW338" s="37"/>
      <c r="DX338" s="37"/>
      <c r="DY338" s="37"/>
      <c r="DZ338" s="37"/>
      <c r="EA338" s="37"/>
      <c r="EB338" s="37"/>
      <c r="EC338" s="37"/>
      <c r="ED338" s="37"/>
      <c r="EE338" s="37"/>
      <c r="EF338" s="37"/>
      <c r="EG338" s="37"/>
      <c r="EH338" s="37"/>
      <c r="EI338" s="37"/>
      <c r="EJ338" s="37"/>
      <c r="EK338" s="37"/>
      <c r="EL338" s="37"/>
      <c r="EM338" s="37"/>
      <c r="EN338" s="37"/>
      <c r="EO338" s="37"/>
      <c r="EP338" s="37"/>
      <c r="EQ338" s="37"/>
      <c r="ER338" s="37"/>
      <c r="ES338" s="37"/>
      <c r="ET338" s="37"/>
      <c r="EU338" s="37"/>
      <c r="EV338" s="37"/>
      <c r="EW338" s="37"/>
      <c r="EX338" s="37"/>
      <c r="EY338" s="37"/>
      <c r="EZ338" s="37"/>
      <c r="FA338" s="37"/>
      <c r="FB338" s="37"/>
      <c r="FC338" s="37"/>
      <c r="FD338" s="37"/>
      <c r="FE338" s="37"/>
      <c r="FF338" s="37"/>
      <c r="FG338" s="37"/>
      <c r="FH338" s="37"/>
      <c r="FI338" s="37"/>
      <c r="FJ338" s="37"/>
      <c r="FK338" s="37"/>
      <c r="FL338" s="37"/>
      <c r="FM338" s="37"/>
      <c r="FN338" s="37"/>
      <c r="FO338" s="37"/>
      <c r="FP338" s="37"/>
      <c r="FQ338" s="37"/>
      <c r="FR338" s="37"/>
      <c r="FS338" s="37"/>
      <c r="FT338" s="37"/>
      <c r="FU338" s="37"/>
      <c r="FV338" s="37"/>
      <c r="FW338" s="37"/>
      <c r="FX338" s="37"/>
      <c r="FY338" s="37"/>
      <c r="FZ338" s="37"/>
      <c r="GA338" s="37"/>
      <c r="GB338" s="37"/>
      <c r="GC338" s="37"/>
      <c r="GD338" s="37"/>
      <c r="GE338" s="37"/>
      <c r="GF338" s="37"/>
      <c r="GG338" s="37"/>
      <c r="GH338" s="37"/>
      <c r="GI338" s="37"/>
      <c r="GJ338" s="37"/>
      <c r="GK338" s="37"/>
      <c r="GL338" s="37"/>
      <c r="GM338" s="37"/>
      <c r="GN338" s="37"/>
      <c r="GO338" s="37"/>
      <c r="GP338" s="37"/>
      <c r="GQ338" s="37"/>
      <c r="GR338" s="37"/>
      <c r="GS338" s="37"/>
      <c r="GT338" s="37"/>
      <c r="GU338" s="37"/>
      <c r="GV338" s="37"/>
      <c r="GW338" s="37"/>
      <c r="GX338" s="37"/>
      <c r="GY338" s="37"/>
      <c r="GZ338" s="37"/>
      <c r="HA338" s="37"/>
      <c r="HB338" s="37"/>
      <c r="HC338" s="37"/>
      <c r="HD338" s="37"/>
      <c r="HE338" s="37"/>
      <c r="HF338" s="37"/>
      <c r="HG338" s="37"/>
      <c r="HH338" s="37"/>
      <c r="HI338" s="37"/>
      <c r="HJ338" s="37"/>
      <c r="HK338" s="37"/>
      <c r="HL338" s="37"/>
      <c r="HM338" s="37"/>
    </row>
    <row r="339" spans="1:221" s="7" customFormat="1" x14ac:dyDescent="0.25">
      <c r="A339" s="98">
        <v>2</v>
      </c>
      <c r="B339" s="283" t="s">
        <v>591</v>
      </c>
      <c r="C339" s="283" t="s">
        <v>624</v>
      </c>
      <c r="D339" s="226">
        <v>43427</v>
      </c>
      <c r="E339" s="144">
        <v>0.375</v>
      </c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98" t="str">
        <f t="shared" si="5"/>
        <v>2|transecto pontal do ipiranga|pontal do ipiranga|20181123|090000</v>
      </c>
      <c r="Q339" s="233" t="s">
        <v>6</v>
      </c>
      <c r="R339" s="231" t="s">
        <v>6</v>
      </c>
      <c r="S339" s="98" t="s">
        <v>6</v>
      </c>
      <c r="T339" s="233" t="s">
        <v>6</v>
      </c>
      <c r="U339" s="231" t="s">
        <v>6</v>
      </c>
      <c r="V339" s="98" t="s">
        <v>6</v>
      </c>
      <c r="W339" s="233" t="s">
        <v>6</v>
      </c>
      <c r="X339" s="300" t="s">
        <v>6</v>
      </c>
      <c r="Y339" s="98" t="s">
        <v>6</v>
      </c>
      <c r="Z339" s="98" t="s">
        <v>6</v>
      </c>
      <c r="AA339" s="98" t="s">
        <v>6</v>
      </c>
      <c r="AB339" s="98" t="s">
        <v>6</v>
      </c>
      <c r="AC339" s="98" t="s">
        <v>6</v>
      </c>
      <c r="AD339" s="98" t="s">
        <v>6</v>
      </c>
      <c r="AE339" s="98" t="s">
        <v>6</v>
      </c>
      <c r="AF339" s="98" t="s">
        <v>6</v>
      </c>
      <c r="AG339" s="98" t="s">
        <v>6</v>
      </c>
      <c r="AH339" s="231" t="s">
        <v>957</v>
      </c>
      <c r="AI339" s="233" t="s">
        <v>958</v>
      </c>
      <c r="AJ339" s="283">
        <v>80</v>
      </c>
      <c r="AK339" s="283" t="s">
        <v>714</v>
      </c>
      <c r="AL339" s="283" t="s">
        <v>416</v>
      </c>
      <c r="AM339" s="283">
        <v>1</v>
      </c>
      <c r="AN339" s="98">
        <v>1</v>
      </c>
      <c r="AO339" s="98" t="s">
        <v>467</v>
      </c>
      <c r="AP339" s="41"/>
      <c r="AQ339" s="41"/>
      <c r="AR339" s="41"/>
      <c r="AS339" s="41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40"/>
      <c r="CR339" s="40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40"/>
      <c r="DE339" s="40"/>
      <c r="DF339" s="40"/>
      <c r="DG339" s="40"/>
      <c r="DH339" s="37"/>
      <c r="DI339" s="37"/>
      <c r="DJ339" s="37"/>
      <c r="DK339" s="37"/>
      <c r="DL339" s="37"/>
      <c r="DM339" s="37"/>
      <c r="DN339" s="37"/>
      <c r="DO339" s="37"/>
      <c r="DP339" s="37"/>
      <c r="DQ339" s="37"/>
      <c r="DR339" s="37"/>
      <c r="DS339" s="37"/>
      <c r="DT339" s="37"/>
      <c r="DU339" s="37"/>
      <c r="DV339" s="37"/>
      <c r="DW339" s="37"/>
      <c r="DX339" s="37"/>
      <c r="DY339" s="37"/>
      <c r="DZ339" s="37"/>
      <c r="EA339" s="37"/>
      <c r="EB339" s="37"/>
      <c r="EC339" s="37"/>
      <c r="ED339" s="37"/>
      <c r="EE339" s="37"/>
      <c r="EF339" s="37"/>
      <c r="EG339" s="37"/>
      <c r="EH339" s="37"/>
      <c r="EI339" s="37"/>
      <c r="EJ339" s="37"/>
      <c r="EK339" s="37"/>
      <c r="EL339" s="37"/>
      <c r="EM339" s="37"/>
      <c r="EN339" s="37"/>
      <c r="EO339" s="37"/>
      <c r="EP339" s="37"/>
      <c r="EQ339" s="37"/>
      <c r="ER339" s="37"/>
      <c r="ES339" s="37"/>
      <c r="ET339" s="37"/>
      <c r="EU339" s="37"/>
      <c r="EV339" s="37"/>
      <c r="EW339" s="37"/>
      <c r="EX339" s="37"/>
      <c r="EY339" s="37"/>
      <c r="EZ339" s="37"/>
      <c r="FA339" s="37"/>
      <c r="FB339" s="37"/>
      <c r="FC339" s="37"/>
      <c r="FD339" s="37"/>
      <c r="FE339" s="37"/>
      <c r="FF339" s="37"/>
      <c r="FG339" s="37"/>
      <c r="FH339" s="37"/>
      <c r="FI339" s="37"/>
      <c r="FJ339" s="37"/>
      <c r="FK339" s="37"/>
      <c r="FL339" s="37"/>
      <c r="FM339" s="37"/>
      <c r="FN339" s="37"/>
      <c r="FO339" s="37"/>
      <c r="FP339" s="37"/>
      <c r="FQ339" s="37"/>
      <c r="FR339" s="37"/>
      <c r="FS339" s="37"/>
      <c r="FT339" s="37"/>
      <c r="FU339" s="37"/>
      <c r="FV339" s="37"/>
      <c r="FW339" s="37"/>
      <c r="FX339" s="37"/>
      <c r="FY339" s="37"/>
      <c r="FZ339" s="37"/>
      <c r="GA339" s="37"/>
      <c r="GB339" s="37"/>
      <c r="GC339" s="37"/>
      <c r="GD339" s="37"/>
      <c r="GE339" s="37"/>
      <c r="GF339" s="37"/>
      <c r="GG339" s="37"/>
      <c r="GH339" s="37"/>
      <c r="GI339" s="37"/>
      <c r="GJ339" s="37"/>
      <c r="GK339" s="37"/>
      <c r="GL339" s="37"/>
      <c r="GM339" s="37"/>
      <c r="GN339" s="37"/>
      <c r="GO339" s="37"/>
      <c r="GP339" s="37"/>
      <c r="GQ339" s="37"/>
      <c r="GR339" s="37"/>
      <c r="GS339" s="37"/>
      <c r="GT339" s="37"/>
      <c r="GU339" s="37"/>
      <c r="GV339" s="37"/>
      <c r="GW339" s="37"/>
      <c r="GX339" s="37"/>
      <c r="GY339" s="37"/>
      <c r="GZ339" s="37"/>
      <c r="HA339" s="37"/>
      <c r="HB339" s="37"/>
      <c r="HC339" s="37"/>
      <c r="HD339" s="37"/>
      <c r="HE339" s="37"/>
      <c r="HF339" s="37"/>
      <c r="HG339" s="37"/>
      <c r="HH339" s="37"/>
      <c r="HI339" s="37"/>
      <c r="HJ339" s="37"/>
      <c r="HK339" s="37"/>
      <c r="HL339" s="37"/>
      <c r="HM339" s="37"/>
    </row>
    <row r="340" spans="1:221" s="7" customFormat="1" x14ac:dyDescent="0.25">
      <c r="A340" s="98">
        <v>2</v>
      </c>
      <c r="B340" s="283" t="s">
        <v>591</v>
      </c>
      <c r="C340" s="283" t="s">
        <v>624</v>
      </c>
      <c r="D340" s="226">
        <v>43427</v>
      </c>
      <c r="E340" s="144">
        <v>0.375</v>
      </c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98" t="str">
        <f t="shared" si="5"/>
        <v>2|transecto pontal do ipiranga|pontal do ipiranga|20181123|090000</v>
      </c>
      <c r="Q340" s="233" t="s">
        <v>6</v>
      </c>
      <c r="R340" s="231" t="s">
        <v>6</v>
      </c>
      <c r="S340" s="98" t="s">
        <v>6</v>
      </c>
      <c r="T340" s="233" t="s">
        <v>6</v>
      </c>
      <c r="U340" s="231" t="s">
        <v>6</v>
      </c>
      <c r="V340" s="98" t="s">
        <v>6</v>
      </c>
      <c r="W340" s="233" t="s">
        <v>6</v>
      </c>
      <c r="X340" s="300" t="s">
        <v>6</v>
      </c>
      <c r="Y340" s="98" t="s">
        <v>6</v>
      </c>
      <c r="Z340" s="98" t="s">
        <v>6</v>
      </c>
      <c r="AA340" s="98" t="s">
        <v>6</v>
      </c>
      <c r="AB340" s="98" t="s">
        <v>6</v>
      </c>
      <c r="AC340" s="98" t="s">
        <v>6</v>
      </c>
      <c r="AD340" s="98" t="s">
        <v>6</v>
      </c>
      <c r="AE340" s="98" t="s">
        <v>6</v>
      </c>
      <c r="AF340" s="98" t="s">
        <v>6</v>
      </c>
      <c r="AG340" s="98" t="s">
        <v>6</v>
      </c>
      <c r="AH340" s="231" t="s">
        <v>957</v>
      </c>
      <c r="AI340" s="233" t="s">
        <v>958</v>
      </c>
      <c r="AJ340" s="283">
        <v>80</v>
      </c>
      <c r="AK340" s="283" t="s">
        <v>714</v>
      </c>
      <c r="AL340" s="283" t="s">
        <v>416</v>
      </c>
      <c r="AM340" s="283">
        <v>1</v>
      </c>
      <c r="AN340" s="98">
        <v>1</v>
      </c>
      <c r="AO340" s="98" t="s">
        <v>467</v>
      </c>
      <c r="AP340" s="41"/>
      <c r="AQ340" s="41"/>
      <c r="AR340" s="41"/>
      <c r="AS340" s="41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40"/>
      <c r="CR340" s="40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40"/>
      <c r="DE340" s="40"/>
      <c r="DF340" s="40"/>
      <c r="DG340" s="40"/>
      <c r="DH340" s="37"/>
      <c r="DI340" s="37"/>
      <c r="DJ340" s="37"/>
      <c r="DK340" s="37"/>
      <c r="DL340" s="37"/>
      <c r="DM340" s="37"/>
      <c r="DN340" s="37"/>
      <c r="DO340" s="37"/>
      <c r="DP340" s="37"/>
      <c r="DQ340" s="37"/>
      <c r="DR340" s="37"/>
      <c r="DS340" s="37"/>
      <c r="DT340" s="37"/>
      <c r="DU340" s="37"/>
      <c r="DV340" s="37"/>
      <c r="DW340" s="37"/>
      <c r="DX340" s="37"/>
      <c r="DY340" s="37"/>
      <c r="DZ340" s="37"/>
      <c r="EA340" s="37"/>
      <c r="EB340" s="37"/>
      <c r="EC340" s="37"/>
      <c r="ED340" s="37"/>
      <c r="EE340" s="37"/>
      <c r="EF340" s="37"/>
      <c r="EG340" s="37"/>
      <c r="EH340" s="37"/>
      <c r="EI340" s="37"/>
      <c r="EJ340" s="37"/>
      <c r="EK340" s="37"/>
      <c r="EL340" s="37"/>
      <c r="EM340" s="37"/>
      <c r="EN340" s="37"/>
      <c r="EO340" s="37"/>
      <c r="EP340" s="37"/>
      <c r="EQ340" s="37"/>
      <c r="ER340" s="37"/>
      <c r="ES340" s="37"/>
      <c r="ET340" s="37"/>
      <c r="EU340" s="37"/>
      <c r="EV340" s="37"/>
      <c r="EW340" s="37"/>
      <c r="EX340" s="37"/>
      <c r="EY340" s="37"/>
      <c r="EZ340" s="37"/>
      <c r="FA340" s="37"/>
      <c r="FB340" s="37"/>
      <c r="FC340" s="37"/>
      <c r="FD340" s="37"/>
      <c r="FE340" s="37"/>
      <c r="FF340" s="37"/>
      <c r="FG340" s="37"/>
      <c r="FH340" s="37"/>
      <c r="FI340" s="37"/>
      <c r="FJ340" s="37"/>
      <c r="FK340" s="37"/>
      <c r="FL340" s="37"/>
      <c r="FM340" s="37"/>
      <c r="FN340" s="37"/>
      <c r="FO340" s="37"/>
      <c r="FP340" s="37"/>
      <c r="FQ340" s="37"/>
      <c r="FR340" s="37"/>
      <c r="FS340" s="37"/>
      <c r="FT340" s="37"/>
      <c r="FU340" s="37"/>
      <c r="FV340" s="37"/>
      <c r="FW340" s="37"/>
      <c r="FX340" s="37"/>
      <c r="FY340" s="37"/>
      <c r="FZ340" s="37"/>
      <c r="GA340" s="37"/>
      <c r="GB340" s="37"/>
      <c r="GC340" s="37"/>
      <c r="GD340" s="37"/>
      <c r="GE340" s="37"/>
      <c r="GF340" s="37"/>
      <c r="GG340" s="37"/>
      <c r="GH340" s="37"/>
      <c r="GI340" s="37"/>
      <c r="GJ340" s="37"/>
      <c r="GK340" s="37"/>
      <c r="GL340" s="37"/>
      <c r="GM340" s="37"/>
      <c r="GN340" s="37"/>
      <c r="GO340" s="37"/>
      <c r="GP340" s="37"/>
      <c r="GQ340" s="37"/>
      <c r="GR340" s="37"/>
      <c r="GS340" s="37"/>
      <c r="GT340" s="37"/>
      <c r="GU340" s="37"/>
      <c r="GV340" s="37"/>
      <c r="GW340" s="37"/>
      <c r="GX340" s="37"/>
      <c r="GY340" s="37"/>
      <c r="GZ340" s="37"/>
      <c r="HA340" s="37"/>
      <c r="HB340" s="37"/>
      <c r="HC340" s="37"/>
      <c r="HD340" s="37"/>
      <c r="HE340" s="37"/>
      <c r="HF340" s="37"/>
      <c r="HG340" s="37"/>
      <c r="HH340" s="37"/>
      <c r="HI340" s="37"/>
      <c r="HJ340" s="37"/>
      <c r="HK340" s="37"/>
      <c r="HL340" s="37"/>
      <c r="HM340" s="37"/>
    </row>
    <row r="341" spans="1:221" s="7" customFormat="1" x14ac:dyDescent="0.25">
      <c r="A341" s="98">
        <v>2</v>
      </c>
      <c r="B341" s="283" t="s">
        <v>591</v>
      </c>
      <c r="C341" s="283" t="s">
        <v>624</v>
      </c>
      <c r="D341" s="226">
        <v>43427</v>
      </c>
      <c r="E341" s="144">
        <v>0.375</v>
      </c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98" t="str">
        <f t="shared" si="5"/>
        <v>2|transecto pontal do ipiranga|pontal do ipiranga|20181123|090000</v>
      </c>
      <c r="Q341" s="233" t="s">
        <v>6</v>
      </c>
      <c r="R341" s="231" t="s">
        <v>6</v>
      </c>
      <c r="S341" s="98" t="s">
        <v>6</v>
      </c>
      <c r="T341" s="233" t="s">
        <v>6</v>
      </c>
      <c r="U341" s="231" t="s">
        <v>6</v>
      </c>
      <c r="V341" s="98" t="s">
        <v>6</v>
      </c>
      <c r="W341" s="233" t="s">
        <v>6</v>
      </c>
      <c r="X341" s="300" t="s">
        <v>6</v>
      </c>
      <c r="Y341" s="98" t="s">
        <v>6</v>
      </c>
      <c r="Z341" s="98" t="s">
        <v>6</v>
      </c>
      <c r="AA341" s="98" t="s">
        <v>6</v>
      </c>
      <c r="AB341" s="98" t="s">
        <v>6</v>
      </c>
      <c r="AC341" s="98" t="s">
        <v>6</v>
      </c>
      <c r="AD341" s="98" t="s">
        <v>6</v>
      </c>
      <c r="AE341" s="98" t="s">
        <v>6</v>
      </c>
      <c r="AF341" s="98" t="s">
        <v>6</v>
      </c>
      <c r="AG341" s="98" t="s">
        <v>6</v>
      </c>
      <c r="AH341" s="231" t="s">
        <v>957</v>
      </c>
      <c r="AI341" s="233" t="s">
        <v>958</v>
      </c>
      <c r="AJ341" s="283">
        <v>80</v>
      </c>
      <c r="AK341" s="283" t="s">
        <v>714</v>
      </c>
      <c r="AL341" s="283" t="s">
        <v>416</v>
      </c>
      <c r="AM341" s="283">
        <v>1</v>
      </c>
      <c r="AN341" s="98">
        <v>1</v>
      </c>
      <c r="AO341" s="98" t="s">
        <v>467</v>
      </c>
      <c r="AP341" s="41"/>
      <c r="AQ341" s="41"/>
      <c r="AR341" s="41"/>
      <c r="AS341" s="41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40"/>
      <c r="CR341" s="40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40"/>
      <c r="DE341" s="40"/>
      <c r="DF341" s="40"/>
      <c r="DG341" s="40"/>
      <c r="DH341" s="37"/>
      <c r="DI341" s="37"/>
      <c r="DJ341" s="37"/>
      <c r="DK341" s="37"/>
      <c r="DL341" s="37"/>
      <c r="DM341" s="37"/>
      <c r="DN341" s="37"/>
      <c r="DO341" s="37"/>
      <c r="DP341" s="37"/>
      <c r="DQ341" s="37"/>
      <c r="DR341" s="37"/>
      <c r="DS341" s="37"/>
      <c r="DT341" s="37"/>
      <c r="DU341" s="37"/>
      <c r="DV341" s="37"/>
      <c r="DW341" s="37"/>
      <c r="DX341" s="37"/>
      <c r="DY341" s="37"/>
      <c r="DZ341" s="37"/>
      <c r="EA341" s="37"/>
      <c r="EB341" s="37"/>
      <c r="EC341" s="37"/>
      <c r="ED341" s="37"/>
      <c r="EE341" s="37"/>
      <c r="EF341" s="37"/>
      <c r="EG341" s="37"/>
      <c r="EH341" s="37"/>
      <c r="EI341" s="37"/>
      <c r="EJ341" s="37"/>
      <c r="EK341" s="37"/>
      <c r="EL341" s="37"/>
      <c r="EM341" s="37"/>
      <c r="EN341" s="37"/>
      <c r="EO341" s="37"/>
      <c r="EP341" s="37"/>
      <c r="EQ341" s="37"/>
      <c r="ER341" s="37"/>
      <c r="ES341" s="37"/>
      <c r="ET341" s="37"/>
      <c r="EU341" s="37"/>
      <c r="EV341" s="37"/>
      <c r="EW341" s="37"/>
      <c r="EX341" s="37"/>
      <c r="EY341" s="37"/>
      <c r="EZ341" s="37"/>
      <c r="FA341" s="37"/>
      <c r="FB341" s="37"/>
      <c r="FC341" s="37"/>
      <c r="FD341" s="37"/>
      <c r="FE341" s="37"/>
      <c r="FF341" s="37"/>
      <c r="FG341" s="37"/>
      <c r="FH341" s="37"/>
      <c r="FI341" s="37"/>
      <c r="FJ341" s="37"/>
      <c r="FK341" s="37"/>
      <c r="FL341" s="37"/>
      <c r="FM341" s="37"/>
      <c r="FN341" s="37"/>
      <c r="FO341" s="37"/>
      <c r="FP341" s="37"/>
      <c r="FQ341" s="37"/>
      <c r="FR341" s="37"/>
      <c r="FS341" s="37"/>
      <c r="FT341" s="37"/>
      <c r="FU341" s="37"/>
      <c r="FV341" s="37"/>
      <c r="FW341" s="37"/>
      <c r="FX341" s="37"/>
      <c r="FY341" s="37"/>
      <c r="FZ341" s="37"/>
      <c r="GA341" s="37"/>
      <c r="GB341" s="37"/>
      <c r="GC341" s="37"/>
      <c r="GD341" s="37"/>
      <c r="GE341" s="37"/>
      <c r="GF341" s="37"/>
      <c r="GG341" s="37"/>
      <c r="GH341" s="37"/>
      <c r="GI341" s="37"/>
      <c r="GJ341" s="37"/>
      <c r="GK341" s="37"/>
      <c r="GL341" s="37"/>
      <c r="GM341" s="37"/>
      <c r="GN341" s="37"/>
      <c r="GO341" s="37"/>
      <c r="GP341" s="37"/>
      <c r="GQ341" s="37"/>
      <c r="GR341" s="37"/>
      <c r="GS341" s="37"/>
      <c r="GT341" s="37"/>
      <c r="GU341" s="37"/>
      <c r="GV341" s="37"/>
      <c r="GW341" s="37"/>
      <c r="GX341" s="37"/>
      <c r="GY341" s="37"/>
      <c r="GZ341" s="37"/>
      <c r="HA341" s="37"/>
      <c r="HB341" s="37"/>
      <c r="HC341" s="37"/>
      <c r="HD341" s="37"/>
      <c r="HE341" s="37"/>
      <c r="HF341" s="37"/>
      <c r="HG341" s="37"/>
      <c r="HH341" s="37"/>
      <c r="HI341" s="37"/>
      <c r="HJ341" s="37"/>
      <c r="HK341" s="37"/>
      <c r="HL341" s="37"/>
      <c r="HM341" s="37"/>
    </row>
    <row r="342" spans="1:221" s="7" customFormat="1" x14ac:dyDescent="0.25">
      <c r="A342" s="98">
        <v>2</v>
      </c>
      <c r="B342" s="283" t="s">
        <v>591</v>
      </c>
      <c r="C342" s="283" t="s">
        <v>624</v>
      </c>
      <c r="D342" s="226">
        <v>43427</v>
      </c>
      <c r="E342" s="144">
        <v>0.375</v>
      </c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98" t="str">
        <f t="shared" si="5"/>
        <v>2|transecto pontal do ipiranga|pontal do ipiranga|20181123|090000</v>
      </c>
      <c r="Q342" s="233" t="s">
        <v>6</v>
      </c>
      <c r="R342" s="231" t="s">
        <v>6</v>
      </c>
      <c r="S342" s="98" t="s">
        <v>6</v>
      </c>
      <c r="T342" s="233" t="s">
        <v>6</v>
      </c>
      <c r="U342" s="231" t="s">
        <v>6</v>
      </c>
      <c r="V342" s="98" t="s">
        <v>6</v>
      </c>
      <c r="W342" s="233" t="s">
        <v>6</v>
      </c>
      <c r="X342" s="300" t="s">
        <v>6</v>
      </c>
      <c r="Y342" s="98" t="s">
        <v>6</v>
      </c>
      <c r="Z342" s="98" t="s">
        <v>6</v>
      </c>
      <c r="AA342" s="98" t="s">
        <v>6</v>
      </c>
      <c r="AB342" s="98" t="s">
        <v>6</v>
      </c>
      <c r="AC342" s="98" t="s">
        <v>6</v>
      </c>
      <c r="AD342" s="98" t="s">
        <v>6</v>
      </c>
      <c r="AE342" s="98" t="s">
        <v>6</v>
      </c>
      <c r="AF342" s="98" t="s">
        <v>6</v>
      </c>
      <c r="AG342" s="98" t="s">
        <v>6</v>
      </c>
      <c r="AH342" s="231" t="s">
        <v>957</v>
      </c>
      <c r="AI342" s="233" t="s">
        <v>958</v>
      </c>
      <c r="AJ342" s="283">
        <v>80</v>
      </c>
      <c r="AK342" s="283" t="s">
        <v>714</v>
      </c>
      <c r="AL342" s="283" t="s">
        <v>416</v>
      </c>
      <c r="AM342" s="283">
        <v>1</v>
      </c>
      <c r="AN342" s="98">
        <v>1</v>
      </c>
      <c r="AO342" s="98" t="s">
        <v>467</v>
      </c>
      <c r="AP342" s="41"/>
      <c r="AQ342" s="41"/>
      <c r="AR342" s="41"/>
      <c r="AS342" s="41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  <c r="CP342" s="39"/>
      <c r="CQ342" s="40"/>
      <c r="CR342" s="40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40"/>
      <c r="DE342" s="40"/>
      <c r="DF342" s="40"/>
      <c r="DG342" s="40"/>
      <c r="DH342" s="37"/>
      <c r="DI342" s="37"/>
      <c r="DJ342" s="37"/>
      <c r="DK342" s="37"/>
      <c r="DL342" s="37"/>
      <c r="DM342" s="37"/>
      <c r="DN342" s="37"/>
      <c r="DO342" s="37"/>
      <c r="DP342" s="37"/>
      <c r="DQ342" s="37"/>
      <c r="DR342" s="37"/>
      <c r="DS342" s="37"/>
      <c r="DT342" s="37"/>
      <c r="DU342" s="37"/>
      <c r="DV342" s="37"/>
      <c r="DW342" s="37"/>
      <c r="DX342" s="37"/>
      <c r="DY342" s="37"/>
      <c r="DZ342" s="37"/>
      <c r="EA342" s="37"/>
      <c r="EB342" s="37"/>
      <c r="EC342" s="37"/>
      <c r="ED342" s="37"/>
      <c r="EE342" s="37"/>
      <c r="EF342" s="37"/>
      <c r="EG342" s="37"/>
      <c r="EH342" s="37"/>
      <c r="EI342" s="37"/>
      <c r="EJ342" s="37"/>
      <c r="EK342" s="37"/>
      <c r="EL342" s="37"/>
      <c r="EM342" s="37"/>
      <c r="EN342" s="37"/>
      <c r="EO342" s="37"/>
      <c r="EP342" s="37"/>
      <c r="EQ342" s="37"/>
      <c r="ER342" s="37"/>
      <c r="ES342" s="37"/>
      <c r="ET342" s="37"/>
      <c r="EU342" s="37"/>
      <c r="EV342" s="37"/>
      <c r="EW342" s="37"/>
      <c r="EX342" s="37"/>
      <c r="EY342" s="37"/>
      <c r="EZ342" s="37"/>
      <c r="FA342" s="37"/>
      <c r="FB342" s="37"/>
      <c r="FC342" s="37"/>
      <c r="FD342" s="37"/>
      <c r="FE342" s="37"/>
      <c r="FF342" s="37"/>
      <c r="FG342" s="37"/>
      <c r="FH342" s="37"/>
      <c r="FI342" s="37"/>
      <c r="FJ342" s="37"/>
      <c r="FK342" s="37"/>
      <c r="FL342" s="37"/>
      <c r="FM342" s="37"/>
      <c r="FN342" s="37"/>
      <c r="FO342" s="37"/>
      <c r="FP342" s="37"/>
      <c r="FQ342" s="37"/>
      <c r="FR342" s="37"/>
      <c r="FS342" s="37"/>
      <c r="FT342" s="37"/>
      <c r="FU342" s="37"/>
      <c r="FV342" s="37"/>
      <c r="FW342" s="37"/>
      <c r="FX342" s="37"/>
      <c r="FY342" s="37"/>
      <c r="FZ342" s="37"/>
      <c r="GA342" s="37"/>
      <c r="GB342" s="37"/>
      <c r="GC342" s="37"/>
      <c r="GD342" s="37"/>
      <c r="GE342" s="37"/>
      <c r="GF342" s="37"/>
      <c r="GG342" s="37"/>
      <c r="GH342" s="37"/>
      <c r="GI342" s="37"/>
      <c r="GJ342" s="37"/>
      <c r="GK342" s="37"/>
      <c r="GL342" s="37"/>
      <c r="GM342" s="37"/>
      <c r="GN342" s="37"/>
      <c r="GO342" s="37"/>
      <c r="GP342" s="37"/>
      <c r="GQ342" s="37"/>
      <c r="GR342" s="37"/>
      <c r="GS342" s="37"/>
      <c r="GT342" s="37"/>
      <c r="GU342" s="37"/>
      <c r="GV342" s="37"/>
      <c r="GW342" s="37"/>
      <c r="GX342" s="37"/>
      <c r="GY342" s="37"/>
      <c r="GZ342" s="37"/>
      <c r="HA342" s="37"/>
      <c r="HB342" s="37"/>
      <c r="HC342" s="37"/>
      <c r="HD342" s="37"/>
      <c r="HE342" s="37"/>
      <c r="HF342" s="37"/>
      <c r="HG342" s="37"/>
      <c r="HH342" s="37"/>
      <c r="HI342" s="37"/>
      <c r="HJ342" s="37"/>
      <c r="HK342" s="37"/>
      <c r="HL342" s="37"/>
      <c r="HM342" s="37"/>
    </row>
    <row r="343" spans="1:221" s="7" customFormat="1" x14ac:dyDescent="0.25">
      <c r="A343" s="98">
        <v>2</v>
      </c>
      <c r="B343" s="283" t="s">
        <v>591</v>
      </c>
      <c r="C343" s="283" t="s">
        <v>624</v>
      </c>
      <c r="D343" s="226">
        <v>43427</v>
      </c>
      <c r="E343" s="144">
        <v>0.375</v>
      </c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98" t="str">
        <f t="shared" si="5"/>
        <v>2|transecto pontal do ipiranga|pontal do ipiranga|20181123|090000</v>
      </c>
      <c r="Q343" s="233" t="s">
        <v>6</v>
      </c>
      <c r="R343" s="231" t="s">
        <v>6</v>
      </c>
      <c r="S343" s="98" t="s">
        <v>6</v>
      </c>
      <c r="T343" s="233" t="s">
        <v>6</v>
      </c>
      <c r="U343" s="231" t="s">
        <v>6</v>
      </c>
      <c r="V343" s="98" t="s">
        <v>6</v>
      </c>
      <c r="W343" s="233" t="s">
        <v>6</v>
      </c>
      <c r="X343" s="300" t="s">
        <v>6</v>
      </c>
      <c r="Y343" s="98" t="s">
        <v>6</v>
      </c>
      <c r="Z343" s="98" t="s">
        <v>6</v>
      </c>
      <c r="AA343" s="98" t="s">
        <v>6</v>
      </c>
      <c r="AB343" s="98" t="s">
        <v>6</v>
      </c>
      <c r="AC343" s="98" t="s">
        <v>6</v>
      </c>
      <c r="AD343" s="98" t="s">
        <v>6</v>
      </c>
      <c r="AE343" s="98" t="s">
        <v>6</v>
      </c>
      <c r="AF343" s="98" t="s">
        <v>6</v>
      </c>
      <c r="AG343" s="98" t="s">
        <v>6</v>
      </c>
      <c r="AH343" s="231" t="s">
        <v>957</v>
      </c>
      <c r="AI343" s="233" t="s">
        <v>958</v>
      </c>
      <c r="AJ343" s="283">
        <v>80</v>
      </c>
      <c r="AK343" s="283" t="s">
        <v>714</v>
      </c>
      <c r="AL343" s="283" t="s">
        <v>416</v>
      </c>
      <c r="AM343" s="283">
        <v>3</v>
      </c>
      <c r="AN343" s="98">
        <v>1</v>
      </c>
      <c r="AO343" s="98" t="s">
        <v>467</v>
      </c>
      <c r="AP343" s="41"/>
      <c r="AQ343" s="41"/>
      <c r="AR343" s="41"/>
      <c r="AS343" s="41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40"/>
      <c r="CR343" s="40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40"/>
      <c r="DE343" s="40"/>
      <c r="DF343" s="40"/>
      <c r="DG343" s="40"/>
      <c r="DH343" s="37"/>
      <c r="DI343" s="37"/>
      <c r="DJ343" s="37"/>
      <c r="DK343" s="37"/>
      <c r="DL343" s="37"/>
      <c r="DM343" s="37"/>
      <c r="DN343" s="37"/>
      <c r="DO343" s="37"/>
      <c r="DP343" s="37"/>
      <c r="DQ343" s="37"/>
      <c r="DR343" s="37"/>
      <c r="DS343" s="37"/>
      <c r="DT343" s="37"/>
      <c r="DU343" s="37"/>
      <c r="DV343" s="37"/>
      <c r="DW343" s="37"/>
      <c r="DX343" s="37"/>
      <c r="DY343" s="37"/>
      <c r="DZ343" s="37"/>
      <c r="EA343" s="37"/>
      <c r="EB343" s="37"/>
      <c r="EC343" s="37"/>
      <c r="ED343" s="37"/>
      <c r="EE343" s="37"/>
      <c r="EF343" s="37"/>
      <c r="EG343" s="37"/>
      <c r="EH343" s="37"/>
      <c r="EI343" s="37"/>
      <c r="EJ343" s="37"/>
      <c r="EK343" s="37"/>
      <c r="EL343" s="37"/>
      <c r="EM343" s="37"/>
      <c r="EN343" s="37"/>
      <c r="EO343" s="37"/>
      <c r="EP343" s="37"/>
      <c r="EQ343" s="37"/>
      <c r="ER343" s="37"/>
      <c r="ES343" s="37"/>
      <c r="ET343" s="37"/>
      <c r="EU343" s="37"/>
      <c r="EV343" s="37"/>
      <c r="EW343" s="37"/>
      <c r="EX343" s="37"/>
      <c r="EY343" s="37"/>
      <c r="EZ343" s="37"/>
      <c r="FA343" s="37"/>
      <c r="FB343" s="37"/>
      <c r="FC343" s="37"/>
      <c r="FD343" s="37"/>
      <c r="FE343" s="37"/>
      <c r="FF343" s="37"/>
      <c r="FG343" s="37"/>
      <c r="FH343" s="37"/>
      <c r="FI343" s="37"/>
      <c r="FJ343" s="37"/>
      <c r="FK343" s="37"/>
      <c r="FL343" s="37"/>
      <c r="FM343" s="37"/>
      <c r="FN343" s="37"/>
      <c r="FO343" s="37"/>
      <c r="FP343" s="37"/>
      <c r="FQ343" s="37"/>
      <c r="FR343" s="37"/>
      <c r="FS343" s="37"/>
      <c r="FT343" s="37"/>
      <c r="FU343" s="37"/>
      <c r="FV343" s="37"/>
      <c r="FW343" s="37"/>
      <c r="FX343" s="37"/>
      <c r="FY343" s="37"/>
      <c r="FZ343" s="37"/>
      <c r="GA343" s="37"/>
      <c r="GB343" s="37"/>
      <c r="GC343" s="37"/>
      <c r="GD343" s="37"/>
      <c r="GE343" s="37"/>
      <c r="GF343" s="37"/>
      <c r="GG343" s="37"/>
      <c r="GH343" s="37"/>
      <c r="GI343" s="37"/>
      <c r="GJ343" s="37"/>
      <c r="GK343" s="37"/>
      <c r="GL343" s="37"/>
      <c r="GM343" s="37"/>
      <c r="GN343" s="37"/>
      <c r="GO343" s="37"/>
      <c r="GP343" s="37"/>
      <c r="GQ343" s="37"/>
      <c r="GR343" s="37"/>
      <c r="GS343" s="37"/>
      <c r="GT343" s="37"/>
      <c r="GU343" s="37"/>
      <c r="GV343" s="37"/>
      <c r="GW343" s="37"/>
      <c r="GX343" s="37"/>
      <c r="GY343" s="37"/>
      <c r="GZ343" s="37"/>
      <c r="HA343" s="37"/>
      <c r="HB343" s="37"/>
      <c r="HC343" s="37"/>
      <c r="HD343" s="37"/>
      <c r="HE343" s="37"/>
      <c r="HF343" s="37"/>
      <c r="HG343" s="37"/>
      <c r="HH343" s="37"/>
      <c r="HI343" s="37"/>
      <c r="HJ343" s="37"/>
      <c r="HK343" s="37"/>
      <c r="HL343" s="37"/>
      <c r="HM343" s="37"/>
    </row>
    <row r="344" spans="1:221" s="7" customFormat="1" x14ac:dyDescent="0.25">
      <c r="A344" s="98">
        <v>2</v>
      </c>
      <c r="B344" s="283" t="s">
        <v>591</v>
      </c>
      <c r="C344" s="283" t="s">
        <v>624</v>
      </c>
      <c r="D344" s="226">
        <v>43427</v>
      </c>
      <c r="E344" s="144">
        <v>0.375</v>
      </c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98" t="str">
        <f t="shared" si="5"/>
        <v>2|transecto pontal do ipiranga|pontal do ipiranga|20181123|090000</v>
      </c>
      <c r="Q344" s="233" t="s">
        <v>6</v>
      </c>
      <c r="R344" s="231" t="s">
        <v>6</v>
      </c>
      <c r="S344" s="98" t="s">
        <v>6</v>
      </c>
      <c r="T344" s="233" t="s">
        <v>6</v>
      </c>
      <c r="U344" s="231" t="s">
        <v>6</v>
      </c>
      <c r="V344" s="98" t="s">
        <v>6</v>
      </c>
      <c r="W344" s="233" t="s">
        <v>6</v>
      </c>
      <c r="X344" s="300" t="s">
        <v>6</v>
      </c>
      <c r="Y344" s="98" t="s">
        <v>6</v>
      </c>
      <c r="Z344" s="98" t="s">
        <v>6</v>
      </c>
      <c r="AA344" s="98" t="s">
        <v>6</v>
      </c>
      <c r="AB344" s="98" t="s">
        <v>6</v>
      </c>
      <c r="AC344" s="98" t="s">
        <v>6</v>
      </c>
      <c r="AD344" s="98" t="s">
        <v>6</v>
      </c>
      <c r="AE344" s="98" t="s">
        <v>6</v>
      </c>
      <c r="AF344" s="98" t="s">
        <v>6</v>
      </c>
      <c r="AG344" s="98" t="s">
        <v>6</v>
      </c>
      <c r="AH344" s="231" t="s">
        <v>957</v>
      </c>
      <c r="AI344" s="233" t="s">
        <v>958</v>
      </c>
      <c r="AJ344" s="283">
        <v>80</v>
      </c>
      <c r="AK344" s="283" t="s">
        <v>714</v>
      </c>
      <c r="AL344" s="283" t="s">
        <v>416</v>
      </c>
      <c r="AM344" s="283">
        <v>1</v>
      </c>
      <c r="AN344" s="98">
        <v>1</v>
      </c>
      <c r="AO344" s="98" t="s">
        <v>467</v>
      </c>
      <c r="AP344" s="41"/>
      <c r="AQ344" s="41"/>
      <c r="AR344" s="41"/>
      <c r="AS344" s="41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40"/>
      <c r="CR344" s="40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40"/>
      <c r="DE344" s="40"/>
      <c r="DF344" s="40"/>
      <c r="DG344" s="40"/>
      <c r="DH344" s="37"/>
      <c r="DI344" s="37"/>
      <c r="DJ344" s="37"/>
      <c r="DK344" s="37"/>
      <c r="DL344" s="37"/>
      <c r="DM344" s="37"/>
      <c r="DN344" s="37"/>
      <c r="DO344" s="37"/>
      <c r="DP344" s="37"/>
      <c r="DQ344" s="37"/>
      <c r="DR344" s="37"/>
      <c r="DS344" s="37"/>
      <c r="DT344" s="37"/>
      <c r="DU344" s="37"/>
      <c r="DV344" s="37"/>
      <c r="DW344" s="37"/>
      <c r="DX344" s="37"/>
      <c r="DY344" s="37"/>
      <c r="DZ344" s="37"/>
      <c r="EA344" s="37"/>
      <c r="EB344" s="37"/>
      <c r="EC344" s="37"/>
      <c r="ED344" s="37"/>
      <c r="EE344" s="37"/>
      <c r="EF344" s="37"/>
      <c r="EG344" s="37"/>
      <c r="EH344" s="37"/>
      <c r="EI344" s="37"/>
      <c r="EJ344" s="37"/>
      <c r="EK344" s="37"/>
      <c r="EL344" s="37"/>
      <c r="EM344" s="37"/>
      <c r="EN344" s="37"/>
      <c r="EO344" s="37"/>
      <c r="EP344" s="37"/>
      <c r="EQ344" s="37"/>
      <c r="ER344" s="37"/>
      <c r="ES344" s="37"/>
      <c r="ET344" s="37"/>
      <c r="EU344" s="37"/>
      <c r="EV344" s="37"/>
      <c r="EW344" s="37"/>
      <c r="EX344" s="37"/>
      <c r="EY344" s="37"/>
      <c r="EZ344" s="37"/>
      <c r="FA344" s="37"/>
      <c r="FB344" s="37"/>
      <c r="FC344" s="37"/>
      <c r="FD344" s="37"/>
      <c r="FE344" s="37"/>
      <c r="FF344" s="37"/>
      <c r="FG344" s="37"/>
      <c r="FH344" s="37"/>
      <c r="FI344" s="37"/>
      <c r="FJ344" s="37"/>
      <c r="FK344" s="37"/>
      <c r="FL344" s="37"/>
      <c r="FM344" s="37"/>
      <c r="FN344" s="37"/>
      <c r="FO344" s="37"/>
      <c r="FP344" s="37"/>
      <c r="FQ344" s="37"/>
      <c r="FR344" s="37"/>
      <c r="FS344" s="37"/>
      <c r="FT344" s="37"/>
      <c r="FU344" s="37"/>
      <c r="FV344" s="37"/>
      <c r="FW344" s="37"/>
      <c r="FX344" s="37"/>
      <c r="FY344" s="37"/>
      <c r="FZ344" s="37"/>
      <c r="GA344" s="37"/>
      <c r="GB344" s="37"/>
      <c r="GC344" s="37"/>
      <c r="GD344" s="37"/>
      <c r="GE344" s="37"/>
      <c r="GF344" s="37"/>
      <c r="GG344" s="37"/>
      <c r="GH344" s="37"/>
      <c r="GI344" s="37"/>
      <c r="GJ344" s="37"/>
      <c r="GK344" s="37"/>
      <c r="GL344" s="37"/>
      <c r="GM344" s="37"/>
      <c r="GN344" s="37"/>
      <c r="GO344" s="37"/>
      <c r="GP344" s="37"/>
      <c r="GQ344" s="37"/>
      <c r="GR344" s="37"/>
      <c r="GS344" s="37"/>
      <c r="GT344" s="37"/>
      <c r="GU344" s="37"/>
      <c r="GV344" s="37"/>
      <c r="GW344" s="37"/>
      <c r="GX344" s="37"/>
      <c r="GY344" s="37"/>
      <c r="GZ344" s="37"/>
      <c r="HA344" s="37"/>
      <c r="HB344" s="37"/>
      <c r="HC344" s="37"/>
      <c r="HD344" s="37"/>
      <c r="HE344" s="37"/>
      <c r="HF344" s="37"/>
      <c r="HG344" s="37"/>
      <c r="HH344" s="37"/>
      <c r="HI344" s="37"/>
      <c r="HJ344" s="37"/>
      <c r="HK344" s="37"/>
      <c r="HL344" s="37"/>
      <c r="HM344" s="37"/>
    </row>
    <row r="345" spans="1:221" s="7" customFormat="1" x14ac:dyDescent="0.25">
      <c r="A345" s="98">
        <v>2</v>
      </c>
      <c r="B345" s="283" t="s">
        <v>591</v>
      </c>
      <c r="C345" s="283" t="s">
        <v>624</v>
      </c>
      <c r="D345" s="226">
        <v>43427</v>
      </c>
      <c r="E345" s="144">
        <v>0.375</v>
      </c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98" t="str">
        <f t="shared" si="5"/>
        <v>2|transecto pontal do ipiranga|pontal do ipiranga|20181123|090000</v>
      </c>
      <c r="Q345" s="233" t="s">
        <v>6</v>
      </c>
      <c r="R345" s="231" t="s">
        <v>6</v>
      </c>
      <c r="S345" s="98" t="s">
        <v>6</v>
      </c>
      <c r="T345" s="233" t="s">
        <v>6</v>
      </c>
      <c r="U345" s="231" t="s">
        <v>6</v>
      </c>
      <c r="V345" s="98" t="s">
        <v>6</v>
      </c>
      <c r="W345" s="233" t="s">
        <v>6</v>
      </c>
      <c r="X345" s="300" t="s">
        <v>6</v>
      </c>
      <c r="Y345" s="98" t="s">
        <v>6</v>
      </c>
      <c r="Z345" s="98" t="s">
        <v>6</v>
      </c>
      <c r="AA345" s="98" t="s">
        <v>6</v>
      </c>
      <c r="AB345" s="98" t="s">
        <v>6</v>
      </c>
      <c r="AC345" s="98" t="s">
        <v>6</v>
      </c>
      <c r="AD345" s="98" t="s">
        <v>6</v>
      </c>
      <c r="AE345" s="98" t="s">
        <v>6</v>
      </c>
      <c r="AF345" s="98" t="s">
        <v>6</v>
      </c>
      <c r="AG345" s="98" t="s">
        <v>6</v>
      </c>
      <c r="AH345" s="231" t="s">
        <v>957</v>
      </c>
      <c r="AI345" s="233" t="s">
        <v>958</v>
      </c>
      <c r="AJ345" s="283">
        <v>80</v>
      </c>
      <c r="AK345" s="283" t="s">
        <v>714</v>
      </c>
      <c r="AL345" s="283" t="s">
        <v>416</v>
      </c>
      <c r="AM345" s="283">
        <v>1</v>
      </c>
      <c r="AN345" s="98">
        <v>1</v>
      </c>
      <c r="AO345" s="98" t="s">
        <v>467</v>
      </c>
      <c r="AP345" s="41"/>
      <c r="AQ345" s="41"/>
      <c r="AR345" s="41"/>
      <c r="AS345" s="41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  <c r="CP345" s="39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0"/>
      <c r="DG345" s="40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  <c r="EV345" s="37"/>
      <c r="EW345" s="37"/>
      <c r="EX345" s="37"/>
      <c r="EY345" s="37"/>
      <c r="EZ345" s="37"/>
      <c r="FA345" s="37"/>
      <c r="FB345" s="37"/>
      <c r="FC345" s="37"/>
      <c r="FD345" s="37"/>
      <c r="FE345" s="37"/>
      <c r="FF345" s="37"/>
      <c r="FG345" s="37"/>
      <c r="FH345" s="37"/>
      <c r="FI345" s="37"/>
      <c r="FJ345" s="37"/>
      <c r="FK345" s="37"/>
      <c r="FL345" s="37"/>
      <c r="FM345" s="37"/>
      <c r="FN345" s="37"/>
      <c r="FO345" s="37"/>
      <c r="FP345" s="37"/>
      <c r="FQ345" s="37"/>
      <c r="FR345" s="37"/>
      <c r="FS345" s="37"/>
      <c r="FT345" s="37"/>
      <c r="FU345" s="37"/>
      <c r="FV345" s="37"/>
      <c r="FW345" s="37"/>
      <c r="FX345" s="37"/>
      <c r="FY345" s="37"/>
      <c r="FZ345" s="37"/>
      <c r="GA345" s="37"/>
      <c r="GB345" s="37"/>
      <c r="GC345" s="37"/>
      <c r="GD345" s="37"/>
      <c r="GE345" s="37"/>
      <c r="GF345" s="37"/>
      <c r="GG345" s="37"/>
      <c r="GH345" s="37"/>
      <c r="GI345" s="37"/>
      <c r="GJ345" s="37"/>
      <c r="GK345" s="37"/>
      <c r="GL345" s="37"/>
      <c r="GM345" s="37"/>
      <c r="GN345" s="37"/>
      <c r="GO345" s="37"/>
      <c r="GP345" s="37"/>
      <c r="GQ345" s="37"/>
      <c r="GR345" s="37"/>
      <c r="GS345" s="37"/>
      <c r="GT345" s="37"/>
      <c r="GU345" s="37"/>
      <c r="GV345" s="37"/>
      <c r="GW345" s="37"/>
      <c r="GX345" s="37"/>
      <c r="GY345" s="37"/>
      <c r="GZ345" s="37"/>
      <c r="HA345" s="37"/>
      <c r="HB345" s="37"/>
      <c r="HC345" s="37"/>
      <c r="HD345" s="37"/>
      <c r="HE345" s="37"/>
      <c r="HF345" s="37"/>
      <c r="HG345" s="37"/>
      <c r="HH345" s="37"/>
      <c r="HI345" s="37"/>
      <c r="HJ345" s="37"/>
      <c r="HK345" s="37"/>
      <c r="HL345" s="37"/>
      <c r="HM345" s="37"/>
    </row>
    <row r="346" spans="1:221" s="7" customFormat="1" x14ac:dyDescent="0.25">
      <c r="A346" s="98">
        <v>2</v>
      </c>
      <c r="B346" s="283" t="s">
        <v>591</v>
      </c>
      <c r="C346" s="283" t="s">
        <v>624</v>
      </c>
      <c r="D346" s="226">
        <v>43427</v>
      </c>
      <c r="E346" s="144">
        <v>0.375</v>
      </c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98" t="str">
        <f t="shared" si="5"/>
        <v>2|transecto pontal do ipiranga|pontal do ipiranga|20181123|090000</v>
      </c>
      <c r="Q346" s="233" t="s">
        <v>6</v>
      </c>
      <c r="R346" s="231" t="s">
        <v>6</v>
      </c>
      <c r="S346" s="98" t="s">
        <v>6</v>
      </c>
      <c r="T346" s="233" t="s">
        <v>6</v>
      </c>
      <c r="U346" s="231" t="s">
        <v>6</v>
      </c>
      <c r="V346" s="98" t="s">
        <v>6</v>
      </c>
      <c r="W346" s="233" t="s">
        <v>6</v>
      </c>
      <c r="X346" s="300" t="s">
        <v>6</v>
      </c>
      <c r="Y346" s="98" t="s">
        <v>6</v>
      </c>
      <c r="Z346" s="98" t="s">
        <v>6</v>
      </c>
      <c r="AA346" s="98" t="s">
        <v>6</v>
      </c>
      <c r="AB346" s="98" t="s">
        <v>6</v>
      </c>
      <c r="AC346" s="98" t="s">
        <v>6</v>
      </c>
      <c r="AD346" s="98" t="s">
        <v>6</v>
      </c>
      <c r="AE346" s="98" t="s">
        <v>6</v>
      </c>
      <c r="AF346" s="98" t="s">
        <v>6</v>
      </c>
      <c r="AG346" s="98" t="s">
        <v>6</v>
      </c>
      <c r="AH346" s="231" t="s">
        <v>957</v>
      </c>
      <c r="AI346" s="233" t="s">
        <v>958</v>
      </c>
      <c r="AJ346" s="283">
        <v>80</v>
      </c>
      <c r="AK346" s="283" t="s">
        <v>714</v>
      </c>
      <c r="AL346" s="283" t="s">
        <v>416</v>
      </c>
      <c r="AM346" s="283">
        <v>1</v>
      </c>
      <c r="AN346" s="98">
        <v>1</v>
      </c>
      <c r="AO346" s="98" t="s">
        <v>467</v>
      </c>
      <c r="AP346" s="41"/>
      <c r="AQ346" s="41"/>
      <c r="AR346" s="41"/>
      <c r="AS346" s="41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  <c r="CP346" s="39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0"/>
      <c r="DG346" s="40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  <c r="EV346" s="37"/>
      <c r="EW346" s="37"/>
      <c r="EX346" s="37"/>
      <c r="EY346" s="37"/>
      <c r="EZ346" s="37"/>
      <c r="FA346" s="37"/>
      <c r="FB346" s="37"/>
      <c r="FC346" s="37"/>
      <c r="FD346" s="37"/>
      <c r="FE346" s="37"/>
      <c r="FF346" s="37"/>
      <c r="FG346" s="37"/>
      <c r="FH346" s="37"/>
      <c r="FI346" s="37"/>
      <c r="FJ346" s="37"/>
      <c r="FK346" s="37"/>
      <c r="FL346" s="37"/>
      <c r="FM346" s="37"/>
      <c r="FN346" s="37"/>
      <c r="FO346" s="37"/>
      <c r="FP346" s="37"/>
      <c r="FQ346" s="37"/>
      <c r="FR346" s="37"/>
      <c r="FS346" s="37"/>
      <c r="FT346" s="37"/>
      <c r="FU346" s="37"/>
      <c r="FV346" s="37"/>
      <c r="FW346" s="37"/>
      <c r="FX346" s="37"/>
      <c r="FY346" s="37"/>
      <c r="FZ346" s="37"/>
      <c r="GA346" s="37"/>
      <c r="GB346" s="37"/>
      <c r="GC346" s="37"/>
      <c r="GD346" s="37"/>
      <c r="GE346" s="37"/>
      <c r="GF346" s="37"/>
      <c r="GG346" s="37"/>
      <c r="GH346" s="37"/>
      <c r="GI346" s="37"/>
      <c r="GJ346" s="37"/>
      <c r="GK346" s="37"/>
      <c r="GL346" s="37"/>
      <c r="GM346" s="37"/>
      <c r="GN346" s="37"/>
      <c r="GO346" s="37"/>
      <c r="GP346" s="37"/>
      <c r="GQ346" s="37"/>
      <c r="GR346" s="37"/>
      <c r="GS346" s="37"/>
      <c r="GT346" s="37"/>
      <c r="GU346" s="37"/>
      <c r="GV346" s="37"/>
      <c r="GW346" s="37"/>
      <c r="GX346" s="37"/>
      <c r="GY346" s="37"/>
      <c r="GZ346" s="37"/>
      <c r="HA346" s="37"/>
      <c r="HB346" s="37"/>
      <c r="HC346" s="37"/>
      <c r="HD346" s="37"/>
      <c r="HE346" s="37"/>
      <c r="HF346" s="37"/>
      <c r="HG346" s="37"/>
      <c r="HH346" s="37"/>
      <c r="HI346" s="37"/>
      <c r="HJ346" s="37"/>
      <c r="HK346" s="37"/>
      <c r="HL346" s="37"/>
      <c r="HM346" s="37"/>
    </row>
    <row r="347" spans="1:221" s="7" customFormat="1" x14ac:dyDescent="0.25">
      <c r="A347" s="98">
        <v>2</v>
      </c>
      <c r="B347" s="283" t="s">
        <v>591</v>
      </c>
      <c r="C347" s="283" t="s">
        <v>624</v>
      </c>
      <c r="D347" s="226">
        <v>43427</v>
      </c>
      <c r="E347" s="144">
        <v>0.375</v>
      </c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98" t="str">
        <f t="shared" si="5"/>
        <v>2|transecto pontal do ipiranga|pontal do ipiranga|20181123|090000</v>
      </c>
      <c r="Q347" s="233" t="s">
        <v>6</v>
      </c>
      <c r="R347" s="231" t="s">
        <v>6</v>
      </c>
      <c r="S347" s="98" t="s">
        <v>6</v>
      </c>
      <c r="T347" s="233" t="s">
        <v>6</v>
      </c>
      <c r="U347" s="231" t="s">
        <v>6</v>
      </c>
      <c r="V347" s="98" t="s">
        <v>6</v>
      </c>
      <c r="W347" s="233" t="s">
        <v>6</v>
      </c>
      <c r="X347" s="300" t="s">
        <v>6</v>
      </c>
      <c r="Y347" s="98" t="s">
        <v>6</v>
      </c>
      <c r="Z347" s="98" t="s">
        <v>6</v>
      </c>
      <c r="AA347" s="98" t="s">
        <v>6</v>
      </c>
      <c r="AB347" s="98" t="s">
        <v>6</v>
      </c>
      <c r="AC347" s="98" t="s">
        <v>6</v>
      </c>
      <c r="AD347" s="98" t="s">
        <v>6</v>
      </c>
      <c r="AE347" s="98" t="s">
        <v>6</v>
      </c>
      <c r="AF347" s="98" t="s">
        <v>6</v>
      </c>
      <c r="AG347" s="98" t="s">
        <v>6</v>
      </c>
      <c r="AH347" s="231" t="s">
        <v>957</v>
      </c>
      <c r="AI347" s="233" t="s">
        <v>958</v>
      </c>
      <c r="AJ347" s="283">
        <v>80</v>
      </c>
      <c r="AK347" s="283" t="s">
        <v>714</v>
      </c>
      <c r="AL347" s="283" t="s">
        <v>416</v>
      </c>
      <c r="AM347" s="283">
        <v>5</v>
      </c>
      <c r="AN347" s="98">
        <v>1</v>
      </c>
      <c r="AO347" s="98" t="s">
        <v>467</v>
      </c>
      <c r="AP347" s="41"/>
      <c r="AQ347" s="41"/>
      <c r="AR347" s="41"/>
      <c r="AS347" s="41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  <c r="CP347" s="39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0"/>
      <c r="DG347" s="40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  <c r="EV347" s="37"/>
      <c r="EW347" s="37"/>
      <c r="EX347" s="37"/>
      <c r="EY347" s="37"/>
      <c r="EZ347" s="37"/>
      <c r="FA347" s="37"/>
      <c r="FB347" s="37"/>
      <c r="FC347" s="37"/>
      <c r="FD347" s="37"/>
      <c r="FE347" s="37"/>
      <c r="FF347" s="37"/>
      <c r="FG347" s="37"/>
      <c r="FH347" s="37"/>
      <c r="FI347" s="37"/>
      <c r="FJ347" s="37"/>
      <c r="FK347" s="37"/>
      <c r="FL347" s="37"/>
      <c r="FM347" s="37"/>
      <c r="FN347" s="37"/>
      <c r="FO347" s="37"/>
      <c r="FP347" s="37"/>
      <c r="FQ347" s="37"/>
      <c r="FR347" s="37"/>
      <c r="FS347" s="37"/>
      <c r="FT347" s="37"/>
      <c r="FU347" s="37"/>
      <c r="FV347" s="37"/>
      <c r="FW347" s="37"/>
      <c r="FX347" s="37"/>
      <c r="FY347" s="37"/>
      <c r="FZ347" s="37"/>
      <c r="GA347" s="37"/>
      <c r="GB347" s="37"/>
      <c r="GC347" s="37"/>
      <c r="GD347" s="37"/>
      <c r="GE347" s="37"/>
      <c r="GF347" s="37"/>
      <c r="GG347" s="37"/>
      <c r="GH347" s="37"/>
      <c r="GI347" s="37"/>
      <c r="GJ347" s="37"/>
      <c r="GK347" s="37"/>
      <c r="GL347" s="37"/>
      <c r="GM347" s="37"/>
      <c r="GN347" s="37"/>
      <c r="GO347" s="37"/>
      <c r="GP347" s="37"/>
      <c r="GQ347" s="37"/>
      <c r="GR347" s="37"/>
      <c r="GS347" s="37"/>
      <c r="GT347" s="37"/>
      <c r="GU347" s="37"/>
      <c r="GV347" s="37"/>
      <c r="GW347" s="37"/>
      <c r="GX347" s="37"/>
      <c r="GY347" s="37"/>
      <c r="GZ347" s="37"/>
      <c r="HA347" s="37"/>
      <c r="HB347" s="37"/>
      <c r="HC347" s="37"/>
      <c r="HD347" s="37"/>
      <c r="HE347" s="37"/>
      <c r="HF347" s="37"/>
      <c r="HG347" s="37"/>
      <c r="HH347" s="37"/>
      <c r="HI347" s="37"/>
      <c r="HJ347" s="37"/>
      <c r="HK347" s="37"/>
      <c r="HL347" s="37"/>
      <c r="HM347" s="37"/>
    </row>
    <row r="348" spans="1:221" s="7" customFormat="1" x14ac:dyDescent="0.25">
      <c r="A348" s="98">
        <v>2</v>
      </c>
      <c r="B348" s="283" t="s">
        <v>591</v>
      </c>
      <c r="C348" s="283" t="s">
        <v>624</v>
      </c>
      <c r="D348" s="226">
        <v>43427</v>
      </c>
      <c r="E348" s="144">
        <v>0.375</v>
      </c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98" t="str">
        <f t="shared" si="5"/>
        <v>2|transecto pontal do ipiranga|pontal do ipiranga|20181123|090000</v>
      </c>
      <c r="Q348" s="233" t="s">
        <v>6</v>
      </c>
      <c r="R348" s="231" t="s">
        <v>6</v>
      </c>
      <c r="S348" s="98" t="s">
        <v>6</v>
      </c>
      <c r="T348" s="233" t="s">
        <v>6</v>
      </c>
      <c r="U348" s="231" t="s">
        <v>6</v>
      </c>
      <c r="V348" s="98" t="s">
        <v>6</v>
      </c>
      <c r="W348" s="233" t="s">
        <v>6</v>
      </c>
      <c r="X348" s="300" t="s">
        <v>6</v>
      </c>
      <c r="Y348" s="98" t="s">
        <v>6</v>
      </c>
      <c r="Z348" s="98" t="s">
        <v>6</v>
      </c>
      <c r="AA348" s="98" t="s">
        <v>6</v>
      </c>
      <c r="AB348" s="98" t="s">
        <v>6</v>
      </c>
      <c r="AC348" s="98" t="s">
        <v>6</v>
      </c>
      <c r="AD348" s="98" t="s">
        <v>6</v>
      </c>
      <c r="AE348" s="98" t="s">
        <v>6</v>
      </c>
      <c r="AF348" s="98" t="s">
        <v>6</v>
      </c>
      <c r="AG348" s="98" t="s">
        <v>6</v>
      </c>
      <c r="AH348" s="231" t="s">
        <v>957</v>
      </c>
      <c r="AI348" s="233" t="s">
        <v>958</v>
      </c>
      <c r="AJ348" s="283">
        <v>80</v>
      </c>
      <c r="AK348" s="283" t="s">
        <v>714</v>
      </c>
      <c r="AL348" s="283" t="s">
        <v>416</v>
      </c>
      <c r="AM348" s="283">
        <v>1</v>
      </c>
      <c r="AN348" s="98">
        <v>1</v>
      </c>
      <c r="AO348" s="98" t="s">
        <v>467</v>
      </c>
      <c r="AP348" s="41"/>
      <c r="AQ348" s="41"/>
      <c r="AR348" s="41"/>
      <c r="AS348" s="41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0"/>
      <c r="DG348" s="40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  <c r="EV348" s="37"/>
      <c r="EW348" s="37"/>
      <c r="EX348" s="37"/>
      <c r="EY348" s="37"/>
      <c r="EZ348" s="37"/>
      <c r="FA348" s="37"/>
      <c r="FB348" s="37"/>
      <c r="FC348" s="37"/>
      <c r="FD348" s="37"/>
      <c r="FE348" s="37"/>
      <c r="FF348" s="37"/>
      <c r="FG348" s="37"/>
      <c r="FH348" s="37"/>
      <c r="FI348" s="37"/>
      <c r="FJ348" s="37"/>
      <c r="FK348" s="37"/>
      <c r="FL348" s="37"/>
      <c r="FM348" s="37"/>
      <c r="FN348" s="37"/>
      <c r="FO348" s="37"/>
      <c r="FP348" s="37"/>
      <c r="FQ348" s="37"/>
      <c r="FR348" s="37"/>
      <c r="FS348" s="37"/>
      <c r="FT348" s="37"/>
      <c r="FU348" s="37"/>
      <c r="FV348" s="37"/>
      <c r="FW348" s="37"/>
      <c r="FX348" s="37"/>
      <c r="FY348" s="37"/>
      <c r="FZ348" s="37"/>
      <c r="GA348" s="37"/>
      <c r="GB348" s="37"/>
      <c r="GC348" s="37"/>
      <c r="GD348" s="37"/>
      <c r="GE348" s="37"/>
      <c r="GF348" s="37"/>
      <c r="GG348" s="37"/>
      <c r="GH348" s="37"/>
      <c r="GI348" s="37"/>
      <c r="GJ348" s="37"/>
      <c r="GK348" s="37"/>
      <c r="GL348" s="37"/>
      <c r="GM348" s="37"/>
      <c r="GN348" s="37"/>
      <c r="GO348" s="37"/>
      <c r="GP348" s="37"/>
      <c r="GQ348" s="37"/>
      <c r="GR348" s="37"/>
      <c r="GS348" s="37"/>
      <c r="GT348" s="37"/>
      <c r="GU348" s="37"/>
      <c r="GV348" s="37"/>
      <c r="GW348" s="37"/>
      <c r="GX348" s="37"/>
      <c r="GY348" s="37"/>
      <c r="GZ348" s="37"/>
      <c r="HA348" s="37"/>
      <c r="HB348" s="37"/>
      <c r="HC348" s="37"/>
      <c r="HD348" s="37"/>
      <c r="HE348" s="37"/>
      <c r="HF348" s="37"/>
      <c r="HG348" s="37"/>
      <c r="HH348" s="37"/>
      <c r="HI348" s="37"/>
      <c r="HJ348" s="37"/>
      <c r="HK348" s="37"/>
      <c r="HL348" s="37"/>
      <c r="HM348" s="37"/>
    </row>
    <row r="349" spans="1:221" s="7" customFormat="1" x14ac:dyDescent="0.25">
      <c r="A349" s="98">
        <v>2</v>
      </c>
      <c r="B349" s="283" t="s">
        <v>591</v>
      </c>
      <c r="C349" s="283" t="s">
        <v>624</v>
      </c>
      <c r="D349" s="226">
        <v>43427</v>
      </c>
      <c r="E349" s="144">
        <v>0.375</v>
      </c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98" t="str">
        <f t="shared" si="5"/>
        <v>2|transecto pontal do ipiranga|pontal do ipiranga|20181123|090000</v>
      </c>
      <c r="Q349" s="233" t="s">
        <v>6</v>
      </c>
      <c r="R349" s="231" t="s">
        <v>6</v>
      </c>
      <c r="S349" s="98" t="s">
        <v>6</v>
      </c>
      <c r="T349" s="233" t="s">
        <v>6</v>
      </c>
      <c r="U349" s="231" t="s">
        <v>6</v>
      </c>
      <c r="V349" s="98" t="s">
        <v>6</v>
      </c>
      <c r="W349" s="233" t="s">
        <v>6</v>
      </c>
      <c r="X349" s="300" t="s">
        <v>6</v>
      </c>
      <c r="Y349" s="98" t="s">
        <v>6</v>
      </c>
      <c r="Z349" s="98" t="s">
        <v>6</v>
      </c>
      <c r="AA349" s="98" t="s">
        <v>6</v>
      </c>
      <c r="AB349" s="98" t="s">
        <v>6</v>
      </c>
      <c r="AC349" s="98" t="s">
        <v>6</v>
      </c>
      <c r="AD349" s="98" t="s">
        <v>6</v>
      </c>
      <c r="AE349" s="98" t="s">
        <v>6</v>
      </c>
      <c r="AF349" s="98" t="s">
        <v>6</v>
      </c>
      <c r="AG349" s="98" t="s">
        <v>6</v>
      </c>
      <c r="AH349" s="231" t="s">
        <v>957</v>
      </c>
      <c r="AI349" s="233" t="s">
        <v>958</v>
      </c>
      <c r="AJ349" s="283">
        <v>80</v>
      </c>
      <c r="AK349" s="283" t="s">
        <v>714</v>
      </c>
      <c r="AL349" s="283" t="s">
        <v>416</v>
      </c>
      <c r="AM349" s="283">
        <v>1</v>
      </c>
      <c r="AN349" s="98">
        <v>1</v>
      </c>
      <c r="AO349" s="98" t="s">
        <v>467</v>
      </c>
      <c r="AP349" s="41"/>
      <c r="AQ349" s="41"/>
      <c r="AR349" s="41"/>
      <c r="AS349" s="41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  <c r="CP349" s="39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0"/>
      <c r="DG349" s="40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  <c r="EV349" s="37"/>
      <c r="EW349" s="37"/>
      <c r="EX349" s="37"/>
      <c r="EY349" s="37"/>
      <c r="EZ349" s="37"/>
      <c r="FA349" s="37"/>
      <c r="FB349" s="37"/>
      <c r="FC349" s="37"/>
      <c r="FD349" s="37"/>
      <c r="FE349" s="37"/>
      <c r="FF349" s="37"/>
      <c r="FG349" s="37"/>
      <c r="FH349" s="37"/>
      <c r="FI349" s="37"/>
      <c r="FJ349" s="37"/>
      <c r="FK349" s="37"/>
      <c r="FL349" s="37"/>
      <c r="FM349" s="37"/>
      <c r="FN349" s="37"/>
      <c r="FO349" s="37"/>
      <c r="FP349" s="37"/>
      <c r="FQ349" s="37"/>
      <c r="FR349" s="37"/>
      <c r="FS349" s="37"/>
      <c r="FT349" s="37"/>
      <c r="FU349" s="37"/>
      <c r="FV349" s="37"/>
      <c r="FW349" s="37"/>
      <c r="FX349" s="37"/>
      <c r="FY349" s="37"/>
      <c r="FZ349" s="37"/>
      <c r="GA349" s="37"/>
      <c r="GB349" s="37"/>
      <c r="GC349" s="37"/>
      <c r="GD349" s="37"/>
      <c r="GE349" s="37"/>
      <c r="GF349" s="37"/>
      <c r="GG349" s="37"/>
      <c r="GH349" s="37"/>
      <c r="GI349" s="37"/>
      <c r="GJ349" s="37"/>
      <c r="GK349" s="37"/>
      <c r="GL349" s="37"/>
      <c r="GM349" s="37"/>
      <c r="GN349" s="37"/>
      <c r="GO349" s="37"/>
      <c r="GP349" s="37"/>
      <c r="GQ349" s="37"/>
      <c r="GR349" s="37"/>
      <c r="GS349" s="37"/>
      <c r="GT349" s="37"/>
      <c r="GU349" s="37"/>
      <c r="GV349" s="37"/>
      <c r="GW349" s="37"/>
      <c r="GX349" s="37"/>
      <c r="GY349" s="37"/>
      <c r="GZ349" s="37"/>
      <c r="HA349" s="37"/>
      <c r="HB349" s="37"/>
      <c r="HC349" s="37"/>
      <c r="HD349" s="37"/>
      <c r="HE349" s="37"/>
      <c r="HF349" s="37"/>
      <c r="HG349" s="37"/>
      <c r="HH349" s="37"/>
      <c r="HI349" s="37"/>
      <c r="HJ349" s="37"/>
      <c r="HK349" s="37"/>
      <c r="HL349" s="37"/>
      <c r="HM349" s="37"/>
    </row>
    <row r="350" spans="1:221" s="7" customFormat="1" x14ac:dyDescent="0.25">
      <c r="A350" s="98">
        <v>2</v>
      </c>
      <c r="B350" s="283" t="s">
        <v>591</v>
      </c>
      <c r="C350" s="283" t="s">
        <v>624</v>
      </c>
      <c r="D350" s="226">
        <v>43427</v>
      </c>
      <c r="E350" s="144">
        <v>0.375</v>
      </c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98" t="str">
        <f t="shared" si="5"/>
        <v>2|transecto pontal do ipiranga|pontal do ipiranga|20181123|090000</v>
      </c>
      <c r="Q350" s="233" t="s">
        <v>6</v>
      </c>
      <c r="R350" s="231" t="s">
        <v>6</v>
      </c>
      <c r="S350" s="98" t="s">
        <v>6</v>
      </c>
      <c r="T350" s="233" t="s">
        <v>6</v>
      </c>
      <c r="U350" s="231" t="s">
        <v>6</v>
      </c>
      <c r="V350" s="98" t="s">
        <v>6</v>
      </c>
      <c r="W350" s="233" t="s">
        <v>6</v>
      </c>
      <c r="X350" s="300" t="s">
        <v>6</v>
      </c>
      <c r="Y350" s="98" t="s">
        <v>6</v>
      </c>
      <c r="Z350" s="98" t="s">
        <v>6</v>
      </c>
      <c r="AA350" s="98" t="s">
        <v>6</v>
      </c>
      <c r="AB350" s="98" t="s">
        <v>6</v>
      </c>
      <c r="AC350" s="98" t="s">
        <v>6</v>
      </c>
      <c r="AD350" s="98" t="s">
        <v>6</v>
      </c>
      <c r="AE350" s="98" t="s">
        <v>6</v>
      </c>
      <c r="AF350" s="98" t="s">
        <v>6</v>
      </c>
      <c r="AG350" s="98" t="s">
        <v>6</v>
      </c>
      <c r="AH350" s="231" t="s">
        <v>957</v>
      </c>
      <c r="AI350" s="233" t="s">
        <v>958</v>
      </c>
      <c r="AJ350" s="283">
        <v>80</v>
      </c>
      <c r="AK350" s="283" t="s">
        <v>714</v>
      </c>
      <c r="AL350" s="283" t="s">
        <v>416</v>
      </c>
      <c r="AM350" s="283">
        <v>1</v>
      </c>
      <c r="AN350" s="98">
        <v>1</v>
      </c>
      <c r="AO350" s="98" t="s">
        <v>467</v>
      </c>
      <c r="AP350" s="41"/>
      <c r="AQ350" s="41"/>
      <c r="AR350" s="41"/>
      <c r="AS350" s="41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  <c r="CP350" s="39"/>
      <c r="CQ350" s="40"/>
      <c r="CR350" s="40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40"/>
      <c r="DE350" s="40"/>
      <c r="DF350" s="40"/>
      <c r="DG350" s="40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  <c r="EV350" s="37"/>
      <c r="EW350" s="37"/>
      <c r="EX350" s="37"/>
      <c r="EY350" s="37"/>
      <c r="EZ350" s="37"/>
      <c r="FA350" s="37"/>
      <c r="FB350" s="37"/>
      <c r="FC350" s="37"/>
      <c r="FD350" s="37"/>
      <c r="FE350" s="37"/>
      <c r="FF350" s="37"/>
      <c r="FG350" s="37"/>
      <c r="FH350" s="37"/>
      <c r="FI350" s="37"/>
      <c r="FJ350" s="37"/>
      <c r="FK350" s="37"/>
      <c r="FL350" s="37"/>
      <c r="FM350" s="37"/>
      <c r="FN350" s="37"/>
      <c r="FO350" s="37"/>
      <c r="FP350" s="37"/>
      <c r="FQ350" s="37"/>
      <c r="FR350" s="37"/>
      <c r="FS350" s="37"/>
      <c r="FT350" s="37"/>
      <c r="FU350" s="37"/>
      <c r="FV350" s="37"/>
      <c r="FW350" s="37"/>
      <c r="FX350" s="37"/>
      <c r="FY350" s="37"/>
      <c r="FZ350" s="37"/>
      <c r="GA350" s="37"/>
      <c r="GB350" s="37"/>
      <c r="GC350" s="37"/>
      <c r="GD350" s="37"/>
      <c r="GE350" s="37"/>
      <c r="GF350" s="37"/>
      <c r="GG350" s="37"/>
      <c r="GH350" s="37"/>
      <c r="GI350" s="37"/>
      <c r="GJ350" s="37"/>
      <c r="GK350" s="37"/>
      <c r="GL350" s="37"/>
      <c r="GM350" s="37"/>
      <c r="GN350" s="37"/>
      <c r="GO350" s="37"/>
      <c r="GP350" s="37"/>
      <c r="GQ350" s="37"/>
      <c r="GR350" s="37"/>
      <c r="GS350" s="37"/>
      <c r="GT350" s="37"/>
      <c r="GU350" s="37"/>
      <c r="GV350" s="37"/>
      <c r="GW350" s="37"/>
      <c r="GX350" s="37"/>
      <c r="GY350" s="37"/>
      <c r="GZ350" s="37"/>
      <c r="HA350" s="37"/>
      <c r="HB350" s="37"/>
      <c r="HC350" s="37"/>
      <c r="HD350" s="37"/>
      <c r="HE350" s="37"/>
      <c r="HF350" s="37"/>
      <c r="HG350" s="37"/>
      <c r="HH350" s="37"/>
      <c r="HI350" s="37"/>
      <c r="HJ350" s="37"/>
      <c r="HK350" s="37"/>
      <c r="HL350" s="37"/>
      <c r="HM350" s="37"/>
    </row>
    <row r="351" spans="1:221" s="7" customFormat="1" x14ac:dyDescent="0.25">
      <c r="A351" s="98">
        <v>2</v>
      </c>
      <c r="B351" s="283" t="s">
        <v>591</v>
      </c>
      <c r="C351" s="283" t="s">
        <v>624</v>
      </c>
      <c r="D351" s="226">
        <v>43427</v>
      </c>
      <c r="E351" s="144">
        <v>0.375</v>
      </c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98" t="str">
        <f t="shared" si="5"/>
        <v>2|transecto pontal do ipiranga|pontal do ipiranga|20181123|090000</v>
      </c>
      <c r="Q351" s="233" t="s">
        <v>6</v>
      </c>
      <c r="R351" s="231" t="s">
        <v>6</v>
      </c>
      <c r="S351" s="98" t="s">
        <v>6</v>
      </c>
      <c r="T351" s="233" t="s">
        <v>6</v>
      </c>
      <c r="U351" s="231" t="s">
        <v>6</v>
      </c>
      <c r="V351" s="98" t="s">
        <v>6</v>
      </c>
      <c r="W351" s="233" t="s">
        <v>6</v>
      </c>
      <c r="X351" s="300" t="s">
        <v>6</v>
      </c>
      <c r="Y351" s="98" t="s">
        <v>6</v>
      </c>
      <c r="Z351" s="98" t="s">
        <v>6</v>
      </c>
      <c r="AA351" s="98" t="s">
        <v>6</v>
      </c>
      <c r="AB351" s="98" t="s">
        <v>6</v>
      </c>
      <c r="AC351" s="98" t="s">
        <v>6</v>
      </c>
      <c r="AD351" s="98" t="s">
        <v>6</v>
      </c>
      <c r="AE351" s="98" t="s">
        <v>6</v>
      </c>
      <c r="AF351" s="98" t="s">
        <v>6</v>
      </c>
      <c r="AG351" s="98" t="s">
        <v>6</v>
      </c>
      <c r="AH351" s="231" t="s">
        <v>957</v>
      </c>
      <c r="AI351" s="233" t="s">
        <v>958</v>
      </c>
      <c r="AJ351" s="283">
        <v>80</v>
      </c>
      <c r="AK351" s="283" t="s">
        <v>714</v>
      </c>
      <c r="AL351" s="283" t="s">
        <v>416</v>
      </c>
      <c r="AM351" s="283">
        <v>1</v>
      </c>
      <c r="AN351" s="98">
        <v>1</v>
      </c>
      <c r="AO351" s="98" t="s">
        <v>467</v>
      </c>
      <c r="AP351" s="41"/>
      <c r="AQ351" s="41"/>
      <c r="AR351" s="41"/>
      <c r="AS351" s="41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  <c r="CP351" s="39"/>
      <c r="CQ351" s="40"/>
      <c r="CR351" s="40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40"/>
      <c r="DE351" s="40"/>
      <c r="DF351" s="40"/>
      <c r="DG351" s="40"/>
      <c r="DH351" s="37"/>
      <c r="DI351" s="37"/>
      <c r="DJ351" s="37"/>
      <c r="DK351" s="37"/>
      <c r="DL351" s="37"/>
      <c r="DM351" s="37"/>
      <c r="DN351" s="37"/>
      <c r="DO351" s="37"/>
      <c r="DP351" s="37"/>
      <c r="DQ351" s="37"/>
      <c r="DR351" s="37"/>
      <c r="DS351" s="37"/>
      <c r="DT351" s="37"/>
      <c r="DU351" s="37"/>
      <c r="DV351" s="37"/>
      <c r="DW351" s="37"/>
      <c r="DX351" s="37"/>
      <c r="DY351" s="37"/>
      <c r="DZ351" s="37"/>
      <c r="EA351" s="37"/>
      <c r="EB351" s="37"/>
      <c r="EC351" s="37"/>
      <c r="ED351" s="37"/>
      <c r="EE351" s="37"/>
      <c r="EF351" s="37"/>
      <c r="EG351" s="37"/>
      <c r="EH351" s="37"/>
      <c r="EI351" s="37"/>
      <c r="EJ351" s="37"/>
      <c r="EK351" s="37"/>
      <c r="EL351" s="37"/>
      <c r="EM351" s="37"/>
      <c r="EN351" s="37"/>
      <c r="EO351" s="37"/>
      <c r="EP351" s="37"/>
      <c r="EQ351" s="37"/>
      <c r="ER351" s="37"/>
      <c r="ES351" s="37"/>
      <c r="ET351" s="37"/>
      <c r="EU351" s="37"/>
      <c r="EV351" s="37"/>
      <c r="EW351" s="37"/>
      <c r="EX351" s="37"/>
      <c r="EY351" s="37"/>
      <c r="EZ351" s="37"/>
      <c r="FA351" s="37"/>
      <c r="FB351" s="37"/>
      <c r="FC351" s="37"/>
      <c r="FD351" s="37"/>
      <c r="FE351" s="37"/>
      <c r="FF351" s="37"/>
      <c r="FG351" s="37"/>
      <c r="FH351" s="37"/>
      <c r="FI351" s="37"/>
      <c r="FJ351" s="37"/>
      <c r="FK351" s="37"/>
      <c r="FL351" s="37"/>
      <c r="FM351" s="37"/>
      <c r="FN351" s="37"/>
      <c r="FO351" s="37"/>
      <c r="FP351" s="37"/>
      <c r="FQ351" s="37"/>
      <c r="FR351" s="37"/>
      <c r="FS351" s="37"/>
      <c r="FT351" s="37"/>
      <c r="FU351" s="37"/>
      <c r="FV351" s="37"/>
      <c r="FW351" s="37"/>
      <c r="FX351" s="37"/>
      <c r="FY351" s="37"/>
      <c r="FZ351" s="37"/>
      <c r="GA351" s="37"/>
      <c r="GB351" s="37"/>
      <c r="GC351" s="37"/>
      <c r="GD351" s="37"/>
      <c r="GE351" s="37"/>
      <c r="GF351" s="37"/>
      <c r="GG351" s="37"/>
      <c r="GH351" s="37"/>
      <c r="GI351" s="37"/>
      <c r="GJ351" s="37"/>
      <c r="GK351" s="37"/>
      <c r="GL351" s="37"/>
      <c r="GM351" s="37"/>
      <c r="GN351" s="37"/>
      <c r="GO351" s="37"/>
      <c r="GP351" s="37"/>
      <c r="GQ351" s="37"/>
      <c r="GR351" s="37"/>
      <c r="GS351" s="37"/>
      <c r="GT351" s="37"/>
      <c r="GU351" s="37"/>
      <c r="GV351" s="37"/>
      <c r="GW351" s="37"/>
      <c r="GX351" s="37"/>
      <c r="GY351" s="37"/>
      <c r="GZ351" s="37"/>
      <c r="HA351" s="37"/>
      <c r="HB351" s="37"/>
      <c r="HC351" s="37"/>
      <c r="HD351" s="37"/>
      <c r="HE351" s="37"/>
      <c r="HF351" s="37"/>
      <c r="HG351" s="37"/>
      <c r="HH351" s="37"/>
      <c r="HI351" s="37"/>
      <c r="HJ351" s="37"/>
      <c r="HK351" s="37"/>
      <c r="HL351" s="37"/>
      <c r="HM351" s="37"/>
    </row>
    <row r="352" spans="1:221" s="7" customFormat="1" x14ac:dyDescent="0.25">
      <c r="A352" s="98">
        <v>2</v>
      </c>
      <c r="B352" s="283" t="s">
        <v>591</v>
      </c>
      <c r="C352" s="283" t="s">
        <v>624</v>
      </c>
      <c r="D352" s="226">
        <v>43427</v>
      </c>
      <c r="E352" s="144">
        <v>0.41666666666666669</v>
      </c>
      <c r="F352" s="144"/>
      <c r="G352" s="144"/>
      <c r="H352" s="144"/>
      <c r="I352" s="144"/>
      <c r="J352" s="144"/>
      <c r="K352" s="144"/>
      <c r="L352" s="144"/>
      <c r="M352" s="144"/>
      <c r="N352" s="144"/>
      <c r="O352" s="144"/>
      <c r="P352" s="98" t="str">
        <f t="shared" si="5"/>
        <v>2|transecto pontal do ipiranga|pontal do ipiranga|20181123|100000</v>
      </c>
      <c r="Q352" s="233" t="s">
        <v>6</v>
      </c>
      <c r="R352" s="231" t="s">
        <v>6</v>
      </c>
      <c r="S352" s="98" t="s">
        <v>6</v>
      </c>
      <c r="T352" s="233" t="s">
        <v>6</v>
      </c>
      <c r="U352" s="231" t="s">
        <v>6</v>
      </c>
      <c r="V352" s="98" t="s">
        <v>6</v>
      </c>
      <c r="W352" s="233" t="s">
        <v>6</v>
      </c>
      <c r="X352" s="300" t="s">
        <v>6</v>
      </c>
      <c r="Y352" s="98" t="s">
        <v>6</v>
      </c>
      <c r="Z352" s="98" t="s">
        <v>6</v>
      </c>
      <c r="AA352" s="98" t="s">
        <v>6</v>
      </c>
      <c r="AB352" s="98" t="s">
        <v>6</v>
      </c>
      <c r="AC352" s="98" t="s">
        <v>6</v>
      </c>
      <c r="AD352" s="98" t="s">
        <v>6</v>
      </c>
      <c r="AE352" s="98" t="s">
        <v>6</v>
      </c>
      <c r="AF352" s="98" t="s">
        <v>6</v>
      </c>
      <c r="AG352" s="98" t="s">
        <v>6</v>
      </c>
      <c r="AH352" s="231" t="s">
        <v>957</v>
      </c>
      <c r="AI352" s="233" t="s">
        <v>958</v>
      </c>
      <c r="AJ352" s="283">
        <v>80</v>
      </c>
      <c r="AK352" s="283" t="s">
        <v>714</v>
      </c>
      <c r="AL352" s="283" t="s">
        <v>416</v>
      </c>
      <c r="AM352" s="283">
        <v>2</v>
      </c>
      <c r="AN352" s="98">
        <v>1</v>
      </c>
      <c r="AO352" s="98" t="s">
        <v>467</v>
      </c>
      <c r="AP352" s="41"/>
      <c r="AQ352" s="41"/>
      <c r="AR352" s="41"/>
      <c r="AS352" s="41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40"/>
      <c r="CR352" s="40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0"/>
      <c r="DG352" s="40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  <c r="EV352" s="37"/>
      <c r="EW352" s="37"/>
      <c r="EX352" s="37"/>
      <c r="EY352" s="37"/>
      <c r="EZ352" s="37"/>
      <c r="FA352" s="37"/>
      <c r="FB352" s="37"/>
      <c r="FC352" s="37"/>
      <c r="FD352" s="37"/>
      <c r="FE352" s="37"/>
      <c r="FF352" s="37"/>
      <c r="FG352" s="37"/>
      <c r="FH352" s="37"/>
      <c r="FI352" s="37"/>
      <c r="FJ352" s="37"/>
      <c r="FK352" s="37"/>
      <c r="FL352" s="37"/>
      <c r="FM352" s="37"/>
      <c r="FN352" s="37"/>
      <c r="FO352" s="37"/>
      <c r="FP352" s="37"/>
      <c r="FQ352" s="37"/>
      <c r="FR352" s="37"/>
      <c r="FS352" s="37"/>
      <c r="FT352" s="37"/>
      <c r="FU352" s="37"/>
      <c r="FV352" s="37"/>
      <c r="FW352" s="37"/>
      <c r="FX352" s="37"/>
      <c r="FY352" s="37"/>
      <c r="FZ352" s="37"/>
      <c r="GA352" s="37"/>
      <c r="GB352" s="37"/>
      <c r="GC352" s="37"/>
      <c r="GD352" s="37"/>
      <c r="GE352" s="37"/>
      <c r="GF352" s="37"/>
      <c r="GG352" s="37"/>
      <c r="GH352" s="37"/>
      <c r="GI352" s="37"/>
      <c r="GJ352" s="37"/>
      <c r="GK352" s="37"/>
      <c r="GL352" s="37"/>
      <c r="GM352" s="37"/>
      <c r="GN352" s="37"/>
      <c r="GO352" s="37"/>
      <c r="GP352" s="37"/>
      <c r="GQ352" s="37"/>
      <c r="GR352" s="37"/>
      <c r="GS352" s="37"/>
      <c r="GT352" s="37"/>
      <c r="GU352" s="37"/>
      <c r="GV352" s="37"/>
      <c r="GW352" s="37"/>
      <c r="GX352" s="37"/>
      <c r="GY352" s="37"/>
      <c r="GZ352" s="37"/>
      <c r="HA352" s="37"/>
      <c r="HB352" s="37"/>
      <c r="HC352" s="37"/>
      <c r="HD352" s="37"/>
      <c r="HE352" s="37"/>
      <c r="HF352" s="37"/>
      <c r="HG352" s="37"/>
      <c r="HH352" s="37"/>
      <c r="HI352" s="37"/>
      <c r="HJ352" s="37"/>
      <c r="HK352" s="37"/>
      <c r="HL352" s="37"/>
      <c r="HM352" s="37"/>
    </row>
    <row r="353" spans="1:221" s="7" customFormat="1" x14ac:dyDescent="0.25">
      <c r="A353" s="98">
        <v>2</v>
      </c>
      <c r="B353" s="283" t="s">
        <v>591</v>
      </c>
      <c r="C353" s="283" t="s">
        <v>624</v>
      </c>
      <c r="D353" s="226">
        <v>43427</v>
      </c>
      <c r="E353" s="144">
        <v>0.41666666666666669</v>
      </c>
      <c r="F353" s="144"/>
      <c r="G353" s="144"/>
      <c r="H353" s="144"/>
      <c r="I353" s="144"/>
      <c r="J353" s="144"/>
      <c r="K353" s="144"/>
      <c r="L353" s="144"/>
      <c r="M353" s="144"/>
      <c r="N353" s="144"/>
      <c r="O353" s="144"/>
      <c r="P353" s="98" t="str">
        <f t="shared" si="5"/>
        <v>2|transecto pontal do ipiranga|pontal do ipiranga|20181123|100000</v>
      </c>
      <c r="Q353" s="233" t="s">
        <v>6</v>
      </c>
      <c r="R353" s="231" t="s">
        <v>6</v>
      </c>
      <c r="S353" s="98" t="s">
        <v>6</v>
      </c>
      <c r="T353" s="233" t="s">
        <v>6</v>
      </c>
      <c r="U353" s="231" t="s">
        <v>6</v>
      </c>
      <c r="V353" s="98" t="s">
        <v>6</v>
      </c>
      <c r="W353" s="233" t="s">
        <v>6</v>
      </c>
      <c r="X353" s="300" t="s">
        <v>6</v>
      </c>
      <c r="Y353" s="98" t="s">
        <v>6</v>
      </c>
      <c r="Z353" s="98" t="s">
        <v>6</v>
      </c>
      <c r="AA353" s="98" t="s">
        <v>6</v>
      </c>
      <c r="AB353" s="98" t="s">
        <v>6</v>
      </c>
      <c r="AC353" s="98" t="s">
        <v>6</v>
      </c>
      <c r="AD353" s="98" t="s">
        <v>6</v>
      </c>
      <c r="AE353" s="98" t="s">
        <v>6</v>
      </c>
      <c r="AF353" s="98" t="s">
        <v>6</v>
      </c>
      <c r="AG353" s="98" t="s">
        <v>6</v>
      </c>
      <c r="AH353" s="231" t="s">
        <v>957</v>
      </c>
      <c r="AI353" s="233" t="s">
        <v>958</v>
      </c>
      <c r="AJ353" s="283">
        <v>80</v>
      </c>
      <c r="AK353" s="283" t="s">
        <v>714</v>
      </c>
      <c r="AL353" s="283" t="s">
        <v>416</v>
      </c>
      <c r="AM353" s="283">
        <v>1</v>
      </c>
      <c r="AN353" s="98">
        <v>1</v>
      </c>
      <c r="AO353" s="98" t="s">
        <v>467</v>
      </c>
      <c r="AP353" s="41"/>
      <c r="AQ353" s="41"/>
      <c r="AR353" s="41"/>
      <c r="AS353" s="41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40"/>
      <c r="CR353" s="40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0"/>
      <c r="DG353" s="40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  <c r="EV353" s="37"/>
      <c r="EW353" s="37"/>
      <c r="EX353" s="37"/>
      <c r="EY353" s="37"/>
      <c r="EZ353" s="37"/>
      <c r="FA353" s="37"/>
      <c r="FB353" s="37"/>
      <c r="FC353" s="37"/>
      <c r="FD353" s="37"/>
      <c r="FE353" s="37"/>
      <c r="FF353" s="37"/>
      <c r="FG353" s="37"/>
      <c r="FH353" s="37"/>
      <c r="FI353" s="37"/>
      <c r="FJ353" s="37"/>
      <c r="FK353" s="37"/>
      <c r="FL353" s="37"/>
      <c r="FM353" s="37"/>
      <c r="FN353" s="37"/>
      <c r="FO353" s="37"/>
      <c r="FP353" s="37"/>
      <c r="FQ353" s="37"/>
      <c r="FR353" s="37"/>
      <c r="FS353" s="37"/>
      <c r="FT353" s="37"/>
      <c r="FU353" s="37"/>
      <c r="FV353" s="37"/>
      <c r="FW353" s="37"/>
      <c r="FX353" s="37"/>
      <c r="FY353" s="37"/>
      <c r="FZ353" s="37"/>
      <c r="GA353" s="37"/>
      <c r="GB353" s="37"/>
      <c r="GC353" s="37"/>
      <c r="GD353" s="37"/>
      <c r="GE353" s="37"/>
      <c r="GF353" s="37"/>
      <c r="GG353" s="37"/>
      <c r="GH353" s="37"/>
      <c r="GI353" s="37"/>
      <c r="GJ353" s="37"/>
      <c r="GK353" s="37"/>
      <c r="GL353" s="37"/>
      <c r="GM353" s="37"/>
      <c r="GN353" s="37"/>
      <c r="GO353" s="37"/>
      <c r="GP353" s="37"/>
      <c r="GQ353" s="37"/>
      <c r="GR353" s="37"/>
      <c r="GS353" s="37"/>
      <c r="GT353" s="37"/>
      <c r="GU353" s="37"/>
      <c r="GV353" s="37"/>
      <c r="GW353" s="37"/>
      <c r="GX353" s="37"/>
      <c r="GY353" s="37"/>
      <c r="GZ353" s="37"/>
      <c r="HA353" s="37"/>
      <c r="HB353" s="37"/>
      <c r="HC353" s="37"/>
      <c r="HD353" s="37"/>
      <c r="HE353" s="37"/>
      <c r="HF353" s="37"/>
      <c r="HG353" s="37"/>
      <c r="HH353" s="37"/>
      <c r="HI353" s="37"/>
      <c r="HJ353" s="37"/>
      <c r="HK353" s="37"/>
      <c r="HL353" s="37"/>
      <c r="HM353" s="37"/>
    </row>
    <row r="354" spans="1:221" s="7" customFormat="1" x14ac:dyDescent="0.25">
      <c r="A354" s="98">
        <v>2</v>
      </c>
      <c r="B354" s="283" t="s">
        <v>591</v>
      </c>
      <c r="C354" s="283" t="s">
        <v>624</v>
      </c>
      <c r="D354" s="226">
        <v>43427</v>
      </c>
      <c r="E354" s="144">
        <v>0.41666666666666669</v>
      </c>
      <c r="F354" s="144"/>
      <c r="G354" s="144"/>
      <c r="H354" s="144"/>
      <c r="I354" s="144"/>
      <c r="J354" s="144"/>
      <c r="K354" s="144"/>
      <c r="L354" s="144"/>
      <c r="M354" s="144"/>
      <c r="N354" s="144"/>
      <c r="O354" s="144"/>
      <c r="P354" s="98" t="str">
        <f t="shared" si="5"/>
        <v>2|transecto pontal do ipiranga|pontal do ipiranga|20181123|100000</v>
      </c>
      <c r="Q354" s="233" t="s">
        <v>6</v>
      </c>
      <c r="R354" s="231" t="s">
        <v>6</v>
      </c>
      <c r="S354" s="98" t="s">
        <v>6</v>
      </c>
      <c r="T354" s="233" t="s">
        <v>6</v>
      </c>
      <c r="U354" s="231" t="s">
        <v>6</v>
      </c>
      <c r="V354" s="98" t="s">
        <v>6</v>
      </c>
      <c r="W354" s="233" t="s">
        <v>6</v>
      </c>
      <c r="X354" s="300" t="s">
        <v>6</v>
      </c>
      <c r="Y354" s="98" t="s">
        <v>6</v>
      </c>
      <c r="Z354" s="98" t="s">
        <v>6</v>
      </c>
      <c r="AA354" s="98" t="s">
        <v>6</v>
      </c>
      <c r="AB354" s="98" t="s">
        <v>6</v>
      </c>
      <c r="AC354" s="98" t="s">
        <v>6</v>
      </c>
      <c r="AD354" s="98" t="s">
        <v>6</v>
      </c>
      <c r="AE354" s="98" t="s">
        <v>6</v>
      </c>
      <c r="AF354" s="98" t="s">
        <v>6</v>
      </c>
      <c r="AG354" s="98" t="s">
        <v>6</v>
      </c>
      <c r="AH354" s="231" t="s">
        <v>957</v>
      </c>
      <c r="AI354" s="233" t="s">
        <v>958</v>
      </c>
      <c r="AJ354" s="283">
        <v>80</v>
      </c>
      <c r="AK354" s="283" t="s">
        <v>714</v>
      </c>
      <c r="AL354" s="283" t="s">
        <v>416</v>
      </c>
      <c r="AM354" s="283">
        <v>1</v>
      </c>
      <c r="AN354" s="98">
        <v>1</v>
      </c>
      <c r="AO354" s="98" t="s">
        <v>467</v>
      </c>
      <c r="AP354" s="41"/>
      <c r="AQ354" s="41"/>
      <c r="AR354" s="41"/>
      <c r="AS354" s="41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39"/>
      <c r="CQ354" s="40"/>
      <c r="CR354" s="40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0"/>
      <c r="DG354" s="40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  <c r="EV354" s="37"/>
      <c r="EW354" s="37"/>
      <c r="EX354" s="37"/>
      <c r="EY354" s="37"/>
      <c r="EZ354" s="37"/>
      <c r="FA354" s="37"/>
      <c r="FB354" s="37"/>
      <c r="FC354" s="37"/>
      <c r="FD354" s="37"/>
      <c r="FE354" s="37"/>
      <c r="FF354" s="37"/>
      <c r="FG354" s="37"/>
      <c r="FH354" s="37"/>
      <c r="FI354" s="37"/>
      <c r="FJ354" s="37"/>
      <c r="FK354" s="37"/>
      <c r="FL354" s="37"/>
      <c r="FM354" s="37"/>
      <c r="FN354" s="37"/>
      <c r="FO354" s="37"/>
      <c r="FP354" s="37"/>
      <c r="FQ354" s="37"/>
      <c r="FR354" s="37"/>
      <c r="FS354" s="37"/>
      <c r="FT354" s="37"/>
      <c r="FU354" s="37"/>
      <c r="FV354" s="37"/>
      <c r="FW354" s="37"/>
      <c r="FX354" s="37"/>
      <c r="FY354" s="37"/>
      <c r="FZ354" s="37"/>
      <c r="GA354" s="37"/>
      <c r="GB354" s="37"/>
      <c r="GC354" s="37"/>
      <c r="GD354" s="37"/>
      <c r="GE354" s="37"/>
      <c r="GF354" s="37"/>
      <c r="GG354" s="37"/>
      <c r="GH354" s="37"/>
      <c r="GI354" s="37"/>
      <c r="GJ354" s="37"/>
      <c r="GK354" s="37"/>
      <c r="GL354" s="37"/>
      <c r="GM354" s="37"/>
      <c r="GN354" s="37"/>
      <c r="GO354" s="37"/>
      <c r="GP354" s="37"/>
      <c r="GQ354" s="37"/>
      <c r="GR354" s="37"/>
      <c r="GS354" s="37"/>
      <c r="GT354" s="37"/>
      <c r="GU354" s="37"/>
      <c r="GV354" s="37"/>
      <c r="GW354" s="37"/>
      <c r="GX354" s="37"/>
      <c r="GY354" s="37"/>
      <c r="GZ354" s="37"/>
      <c r="HA354" s="37"/>
      <c r="HB354" s="37"/>
      <c r="HC354" s="37"/>
      <c r="HD354" s="37"/>
      <c r="HE354" s="37"/>
      <c r="HF354" s="37"/>
      <c r="HG354" s="37"/>
      <c r="HH354" s="37"/>
      <c r="HI354" s="37"/>
      <c r="HJ354" s="37"/>
      <c r="HK354" s="37"/>
      <c r="HL354" s="37"/>
      <c r="HM354" s="37"/>
    </row>
    <row r="355" spans="1:221" s="7" customFormat="1" x14ac:dyDescent="0.25">
      <c r="A355" s="98">
        <v>2</v>
      </c>
      <c r="B355" s="283" t="s">
        <v>591</v>
      </c>
      <c r="C355" s="283" t="s">
        <v>624</v>
      </c>
      <c r="D355" s="226">
        <v>43427</v>
      </c>
      <c r="E355" s="144">
        <v>0.41666666666666669</v>
      </c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98" t="str">
        <f t="shared" si="5"/>
        <v>2|transecto pontal do ipiranga|pontal do ipiranga|20181123|100000</v>
      </c>
      <c r="Q355" s="233" t="s">
        <v>6</v>
      </c>
      <c r="R355" s="231" t="s">
        <v>6</v>
      </c>
      <c r="S355" s="98" t="s">
        <v>6</v>
      </c>
      <c r="T355" s="233" t="s">
        <v>6</v>
      </c>
      <c r="U355" s="231" t="s">
        <v>6</v>
      </c>
      <c r="V355" s="98" t="s">
        <v>6</v>
      </c>
      <c r="W355" s="233" t="s">
        <v>6</v>
      </c>
      <c r="X355" s="300" t="s">
        <v>6</v>
      </c>
      <c r="Y355" s="98" t="s">
        <v>6</v>
      </c>
      <c r="Z355" s="98" t="s">
        <v>6</v>
      </c>
      <c r="AA355" s="98" t="s">
        <v>6</v>
      </c>
      <c r="AB355" s="98" t="s">
        <v>6</v>
      </c>
      <c r="AC355" s="98" t="s">
        <v>6</v>
      </c>
      <c r="AD355" s="98" t="s">
        <v>6</v>
      </c>
      <c r="AE355" s="98" t="s">
        <v>6</v>
      </c>
      <c r="AF355" s="98" t="s">
        <v>6</v>
      </c>
      <c r="AG355" s="98" t="s">
        <v>6</v>
      </c>
      <c r="AH355" s="231" t="s">
        <v>957</v>
      </c>
      <c r="AI355" s="233" t="s">
        <v>958</v>
      </c>
      <c r="AJ355" s="283">
        <v>80</v>
      </c>
      <c r="AK355" s="283" t="s">
        <v>714</v>
      </c>
      <c r="AL355" s="283" t="s">
        <v>416</v>
      </c>
      <c r="AM355" s="283">
        <v>2</v>
      </c>
      <c r="AN355" s="98">
        <v>1</v>
      </c>
      <c r="AO355" s="98" t="s">
        <v>467</v>
      </c>
      <c r="AP355" s="41"/>
      <c r="AQ355" s="41"/>
      <c r="AR355" s="41"/>
      <c r="AS355" s="41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  <c r="CP355" s="39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  <c r="EV355" s="37"/>
      <c r="EW355" s="37"/>
      <c r="EX355" s="37"/>
      <c r="EY355" s="37"/>
      <c r="EZ355" s="37"/>
      <c r="FA355" s="37"/>
      <c r="FB355" s="37"/>
      <c r="FC355" s="37"/>
      <c r="FD355" s="37"/>
      <c r="FE355" s="37"/>
      <c r="FF355" s="37"/>
      <c r="FG355" s="37"/>
      <c r="FH355" s="37"/>
      <c r="FI355" s="37"/>
      <c r="FJ355" s="37"/>
      <c r="FK355" s="37"/>
      <c r="FL355" s="37"/>
      <c r="FM355" s="37"/>
      <c r="FN355" s="37"/>
      <c r="FO355" s="37"/>
      <c r="FP355" s="37"/>
      <c r="FQ355" s="37"/>
      <c r="FR355" s="37"/>
      <c r="FS355" s="37"/>
      <c r="FT355" s="37"/>
      <c r="FU355" s="37"/>
      <c r="FV355" s="37"/>
      <c r="FW355" s="37"/>
      <c r="FX355" s="37"/>
      <c r="FY355" s="37"/>
      <c r="FZ355" s="37"/>
      <c r="GA355" s="37"/>
      <c r="GB355" s="37"/>
      <c r="GC355" s="37"/>
      <c r="GD355" s="37"/>
      <c r="GE355" s="37"/>
      <c r="GF355" s="37"/>
      <c r="GG355" s="37"/>
      <c r="GH355" s="37"/>
      <c r="GI355" s="37"/>
      <c r="GJ355" s="37"/>
      <c r="GK355" s="37"/>
      <c r="GL355" s="37"/>
      <c r="GM355" s="37"/>
      <c r="GN355" s="37"/>
      <c r="GO355" s="37"/>
      <c r="GP355" s="37"/>
      <c r="GQ355" s="37"/>
      <c r="GR355" s="37"/>
      <c r="GS355" s="37"/>
      <c r="GT355" s="37"/>
      <c r="GU355" s="37"/>
      <c r="GV355" s="37"/>
      <c r="GW355" s="37"/>
      <c r="GX355" s="37"/>
      <c r="GY355" s="37"/>
      <c r="GZ355" s="37"/>
      <c r="HA355" s="37"/>
      <c r="HB355" s="37"/>
      <c r="HC355" s="37"/>
      <c r="HD355" s="37"/>
      <c r="HE355" s="37"/>
      <c r="HF355" s="37"/>
      <c r="HG355" s="37"/>
      <c r="HH355" s="37"/>
      <c r="HI355" s="37"/>
      <c r="HJ355" s="37"/>
      <c r="HK355" s="37"/>
      <c r="HL355" s="37"/>
      <c r="HM355" s="37"/>
    </row>
    <row r="356" spans="1:221" s="7" customFormat="1" x14ac:dyDescent="0.25">
      <c r="A356" s="98">
        <v>2</v>
      </c>
      <c r="B356" s="283" t="s">
        <v>591</v>
      </c>
      <c r="C356" s="283" t="s">
        <v>624</v>
      </c>
      <c r="D356" s="226">
        <v>43427</v>
      </c>
      <c r="E356" s="144">
        <v>0.41666666666666669</v>
      </c>
      <c r="F356" s="144"/>
      <c r="G356" s="144"/>
      <c r="H356" s="144"/>
      <c r="I356" s="144"/>
      <c r="J356" s="144"/>
      <c r="K356" s="144"/>
      <c r="L356" s="144"/>
      <c r="M356" s="144"/>
      <c r="N356" s="144"/>
      <c r="O356" s="144"/>
      <c r="P356" s="98" t="str">
        <f t="shared" si="5"/>
        <v>2|transecto pontal do ipiranga|pontal do ipiranga|20181123|100000</v>
      </c>
      <c r="Q356" s="233" t="s">
        <v>6</v>
      </c>
      <c r="R356" s="231" t="s">
        <v>6</v>
      </c>
      <c r="S356" s="98" t="s">
        <v>6</v>
      </c>
      <c r="T356" s="233" t="s">
        <v>6</v>
      </c>
      <c r="U356" s="231" t="s">
        <v>6</v>
      </c>
      <c r="V356" s="98" t="s">
        <v>6</v>
      </c>
      <c r="W356" s="233" t="s">
        <v>6</v>
      </c>
      <c r="X356" s="300" t="s">
        <v>6</v>
      </c>
      <c r="Y356" s="98" t="s">
        <v>6</v>
      </c>
      <c r="Z356" s="98" t="s">
        <v>6</v>
      </c>
      <c r="AA356" s="98" t="s">
        <v>6</v>
      </c>
      <c r="AB356" s="98" t="s">
        <v>6</v>
      </c>
      <c r="AC356" s="98" t="s">
        <v>6</v>
      </c>
      <c r="AD356" s="98" t="s">
        <v>6</v>
      </c>
      <c r="AE356" s="98" t="s">
        <v>6</v>
      </c>
      <c r="AF356" s="98" t="s">
        <v>6</v>
      </c>
      <c r="AG356" s="98" t="s">
        <v>6</v>
      </c>
      <c r="AH356" s="231" t="s">
        <v>957</v>
      </c>
      <c r="AI356" s="233" t="s">
        <v>958</v>
      </c>
      <c r="AJ356" s="283">
        <v>80</v>
      </c>
      <c r="AK356" s="283" t="s">
        <v>714</v>
      </c>
      <c r="AL356" s="283" t="s">
        <v>416</v>
      </c>
      <c r="AM356" s="283">
        <v>2</v>
      </c>
      <c r="AN356" s="98">
        <v>1</v>
      </c>
      <c r="AO356" s="98" t="s">
        <v>467</v>
      </c>
      <c r="AP356" s="41"/>
      <c r="AQ356" s="41"/>
      <c r="AR356" s="41"/>
      <c r="AS356" s="41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40"/>
      <c r="CR356" s="40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0"/>
      <c r="DG356" s="40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  <c r="EV356" s="37"/>
      <c r="EW356" s="37"/>
      <c r="EX356" s="37"/>
      <c r="EY356" s="37"/>
      <c r="EZ356" s="37"/>
      <c r="FA356" s="37"/>
      <c r="FB356" s="37"/>
      <c r="FC356" s="37"/>
      <c r="FD356" s="37"/>
      <c r="FE356" s="37"/>
      <c r="FF356" s="37"/>
      <c r="FG356" s="37"/>
      <c r="FH356" s="37"/>
      <c r="FI356" s="37"/>
      <c r="FJ356" s="37"/>
      <c r="FK356" s="37"/>
      <c r="FL356" s="37"/>
      <c r="FM356" s="37"/>
      <c r="FN356" s="37"/>
      <c r="FO356" s="37"/>
      <c r="FP356" s="37"/>
      <c r="FQ356" s="37"/>
      <c r="FR356" s="37"/>
      <c r="FS356" s="37"/>
      <c r="FT356" s="37"/>
      <c r="FU356" s="37"/>
      <c r="FV356" s="37"/>
      <c r="FW356" s="37"/>
      <c r="FX356" s="37"/>
      <c r="FY356" s="37"/>
      <c r="FZ356" s="37"/>
      <c r="GA356" s="37"/>
      <c r="GB356" s="37"/>
      <c r="GC356" s="37"/>
      <c r="GD356" s="37"/>
      <c r="GE356" s="37"/>
      <c r="GF356" s="37"/>
      <c r="GG356" s="37"/>
      <c r="GH356" s="37"/>
      <c r="GI356" s="37"/>
      <c r="GJ356" s="37"/>
      <c r="GK356" s="37"/>
      <c r="GL356" s="37"/>
      <c r="GM356" s="37"/>
      <c r="GN356" s="37"/>
      <c r="GO356" s="37"/>
      <c r="GP356" s="37"/>
      <c r="GQ356" s="37"/>
      <c r="GR356" s="37"/>
      <c r="GS356" s="37"/>
      <c r="GT356" s="37"/>
      <c r="GU356" s="37"/>
      <c r="GV356" s="37"/>
      <c r="GW356" s="37"/>
      <c r="GX356" s="37"/>
      <c r="GY356" s="37"/>
      <c r="GZ356" s="37"/>
      <c r="HA356" s="37"/>
      <c r="HB356" s="37"/>
      <c r="HC356" s="37"/>
      <c r="HD356" s="37"/>
      <c r="HE356" s="37"/>
      <c r="HF356" s="37"/>
      <c r="HG356" s="37"/>
      <c r="HH356" s="37"/>
      <c r="HI356" s="37"/>
      <c r="HJ356" s="37"/>
      <c r="HK356" s="37"/>
      <c r="HL356" s="37"/>
      <c r="HM356" s="37"/>
    </row>
    <row r="357" spans="1:221" s="7" customFormat="1" x14ac:dyDescent="0.25">
      <c r="A357" s="98">
        <v>2</v>
      </c>
      <c r="B357" s="283" t="s">
        <v>591</v>
      </c>
      <c r="C357" s="283" t="s">
        <v>624</v>
      </c>
      <c r="D357" s="226">
        <v>43427</v>
      </c>
      <c r="E357" s="144">
        <v>0.41666666666666669</v>
      </c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98" t="str">
        <f t="shared" si="5"/>
        <v>2|transecto pontal do ipiranga|pontal do ipiranga|20181123|100000</v>
      </c>
      <c r="Q357" s="233" t="s">
        <v>6</v>
      </c>
      <c r="R357" s="231" t="s">
        <v>6</v>
      </c>
      <c r="S357" s="98" t="s">
        <v>6</v>
      </c>
      <c r="T357" s="233" t="s">
        <v>6</v>
      </c>
      <c r="U357" s="231" t="s">
        <v>6</v>
      </c>
      <c r="V357" s="98" t="s">
        <v>6</v>
      </c>
      <c r="W357" s="233" t="s">
        <v>6</v>
      </c>
      <c r="X357" s="300" t="s">
        <v>6</v>
      </c>
      <c r="Y357" s="98" t="s">
        <v>6</v>
      </c>
      <c r="Z357" s="98" t="s">
        <v>6</v>
      </c>
      <c r="AA357" s="98" t="s">
        <v>6</v>
      </c>
      <c r="AB357" s="98" t="s">
        <v>6</v>
      </c>
      <c r="AC357" s="98" t="s">
        <v>6</v>
      </c>
      <c r="AD357" s="98" t="s">
        <v>6</v>
      </c>
      <c r="AE357" s="98" t="s">
        <v>6</v>
      </c>
      <c r="AF357" s="98" t="s">
        <v>6</v>
      </c>
      <c r="AG357" s="98" t="s">
        <v>6</v>
      </c>
      <c r="AH357" s="231" t="s">
        <v>957</v>
      </c>
      <c r="AI357" s="233" t="s">
        <v>958</v>
      </c>
      <c r="AJ357" s="283">
        <v>80</v>
      </c>
      <c r="AK357" s="283" t="s">
        <v>714</v>
      </c>
      <c r="AL357" s="283" t="s">
        <v>416</v>
      </c>
      <c r="AM357" s="283">
        <v>1</v>
      </c>
      <c r="AN357" s="98">
        <v>1</v>
      </c>
      <c r="AO357" s="98" t="s">
        <v>467</v>
      </c>
      <c r="AP357" s="41"/>
      <c r="AQ357" s="41"/>
      <c r="AR357" s="41"/>
      <c r="AS357" s="41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  <c r="CP357" s="39"/>
      <c r="CQ357" s="40"/>
      <c r="CR357" s="40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0"/>
      <c r="DG357" s="40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  <c r="EV357" s="37"/>
      <c r="EW357" s="37"/>
      <c r="EX357" s="37"/>
      <c r="EY357" s="37"/>
      <c r="EZ357" s="37"/>
      <c r="FA357" s="37"/>
      <c r="FB357" s="37"/>
      <c r="FC357" s="37"/>
      <c r="FD357" s="37"/>
      <c r="FE357" s="37"/>
      <c r="FF357" s="37"/>
      <c r="FG357" s="37"/>
      <c r="FH357" s="37"/>
      <c r="FI357" s="37"/>
      <c r="FJ357" s="37"/>
      <c r="FK357" s="37"/>
      <c r="FL357" s="37"/>
      <c r="FM357" s="37"/>
      <c r="FN357" s="37"/>
      <c r="FO357" s="37"/>
      <c r="FP357" s="37"/>
      <c r="FQ357" s="37"/>
      <c r="FR357" s="37"/>
      <c r="FS357" s="37"/>
      <c r="FT357" s="37"/>
      <c r="FU357" s="37"/>
      <c r="FV357" s="37"/>
      <c r="FW357" s="37"/>
      <c r="FX357" s="37"/>
      <c r="FY357" s="37"/>
      <c r="FZ357" s="37"/>
      <c r="GA357" s="37"/>
      <c r="GB357" s="37"/>
      <c r="GC357" s="37"/>
      <c r="GD357" s="37"/>
      <c r="GE357" s="37"/>
      <c r="GF357" s="37"/>
      <c r="GG357" s="37"/>
      <c r="GH357" s="37"/>
      <c r="GI357" s="37"/>
      <c r="GJ357" s="37"/>
      <c r="GK357" s="37"/>
      <c r="GL357" s="37"/>
      <c r="GM357" s="37"/>
      <c r="GN357" s="37"/>
      <c r="GO357" s="37"/>
      <c r="GP357" s="37"/>
      <c r="GQ357" s="37"/>
      <c r="GR357" s="37"/>
      <c r="GS357" s="37"/>
      <c r="GT357" s="37"/>
      <c r="GU357" s="37"/>
      <c r="GV357" s="37"/>
      <c r="GW357" s="37"/>
      <c r="GX357" s="37"/>
      <c r="GY357" s="37"/>
      <c r="GZ357" s="37"/>
      <c r="HA357" s="37"/>
      <c r="HB357" s="37"/>
      <c r="HC357" s="37"/>
      <c r="HD357" s="37"/>
      <c r="HE357" s="37"/>
      <c r="HF357" s="37"/>
      <c r="HG357" s="37"/>
      <c r="HH357" s="37"/>
      <c r="HI357" s="37"/>
      <c r="HJ357" s="37"/>
      <c r="HK357" s="37"/>
      <c r="HL357" s="37"/>
      <c r="HM357" s="37"/>
    </row>
    <row r="358" spans="1:221" s="7" customFormat="1" x14ac:dyDescent="0.25">
      <c r="A358" s="98">
        <v>2</v>
      </c>
      <c r="B358" s="283" t="s">
        <v>591</v>
      </c>
      <c r="C358" s="283" t="s">
        <v>624</v>
      </c>
      <c r="D358" s="226">
        <v>43427</v>
      </c>
      <c r="E358" s="144">
        <v>0.41666666666666669</v>
      </c>
      <c r="F358" s="144"/>
      <c r="G358" s="144"/>
      <c r="H358" s="144"/>
      <c r="I358" s="144"/>
      <c r="J358" s="144"/>
      <c r="K358" s="144"/>
      <c r="L358" s="144"/>
      <c r="M358" s="144"/>
      <c r="N358" s="144"/>
      <c r="O358" s="144"/>
      <c r="P358" s="98" t="str">
        <f t="shared" si="5"/>
        <v>2|transecto pontal do ipiranga|pontal do ipiranga|20181123|100000</v>
      </c>
      <c r="Q358" s="233" t="s">
        <v>6</v>
      </c>
      <c r="R358" s="231" t="s">
        <v>6</v>
      </c>
      <c r="S358" s="98" t="s">
        <v>6</v>
      </c>
      <c r="T358" s="233" t="s">
        <v>6</v>
      </c>
      <c r="U358" s="231" t="s">
        <v>6</v>
      </c>
      <c r="V358" s="98" t="s">
        <v>6</v>
      </c>
      <c r="W358" s="233" t="s">
        <v>6</v>
      </c>
      <c r="X358" s="300" t="s">
        <v>6</v>
      </c>
      <c r="Y358" s="98" t="s">
        <v>6</v>
      </c>
      <c r="Z358" s="98" t="s">
        <v>6</v>
      </c>
      <c r="AA358" s="98" t="s">
        <v>6</v>
      </c>
      <c r="AB358" s="98" t="s">
        <v>6</v>
      </c>
      <c r="AC358" s="98" t="s">
        <v>6</v>
      </c>
      <c r="AD358" s="98" t="s">
        <v>6</v>
      </c>
      <c r="AE358" s="98" t="s">
        <v>6</v>
      </c>
      <c r="AF358" s="98" t="s">
        <v>6</v>
      </c>
      <c r="AG358" s="98" t="s">
        <v>6</v>
      </c>
      <c r="AH358" s="231" t="s">
        <v>957</v>
      </c>
      <c r="AI358" s="233" t="s">
        <v>958</v>
      </c>
      <c r="AJ358" s="283">
        <v>80</v>
      </c>
      <c r="AK358" s="283" t="s">
        <v>714</v>
      </c>
      <c r="AL358" s="283" t="s">
        <v>416</v>
      </c>
      <c r="AM358" s="283">
        <v>1</v>
      </c>
      <c r="AN358" s="98">
        <v>1</v>
      </c>
      <c r="AO358" s="98" t="s">
        <v>467</v>
      </c>
      <c r="AP358" s="41"/>
      <c r="AQ358" s="41"/>
      <c r="AR358" s="41"/>
      <c r="AS358" s="41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40"/>
      <c r="CR358" s="40"/>
      <c r="CS358" s="40"/>
      <c r="CT358" s="40"/>
      <c r="CU358" s="40"/>
      <c r="CV358" s="40"/>
      <c r="CW358" s="40"/>
      <c r="CX358" s="40"/>
      <c r="CY358" s="40"/>
      <c r="CZ358" s="40"/>
      <c r="DA358" s="40"/>
      <c r="DB358" s="40"/>
      <c r="DC358" s="40"/>
      <c r="DD358" s="40"/>
      <c r="DE358" s="40"/>
      <c r="DF358" s="40"/>
      <c r="DG358" s="40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  <c r="EV358" s="37"/>
      <c r="EW358" s="37"/>
      <c r="EX358" s="37"/>
      <c r="EY358" s="37"/>
      <c r="EZ358" s="37"/>
      <c r="FA358" s="37"/>
      <c r="FB358" s="37"/>
      <c r="FC358" s="37"/>
      <c r="FD358" s="37"/>
      <c r="FE358" s="37"/>
      <c r="FF358" s="37"/>
      <c r="FG358" s="37"/>
      <c r="FH358" s="37"/>
      <c r="FI358" s="37"/>
      <c r="FJ358" s="37"/>
      <c r="FK358" s="37"/>
      <c r="FL358" s="37"/>
      <c r="FM358" s="37"/>
      <c r="FN358" s="37"/>
      <c r="FO358" s="37"/>
      <c r="FP358" s="37"/>
      <c r="FQ358" s="37"/>
      <c r="FR358" s="37"/>
      <c r="FS358" s="37"/>
      <c r="FT358" s="37"/>
      <c r="FU358" s="37"/>
      <c r="FV358" s="37"/>
      <c r="FW358" s="37"/>
      <c r="FX358" s="37"/>
      <c r="FY358" s="37"/>
      <c r="FZ358" s="37"/>
      <c r="GA358" s="37"/>
      <c r="GB358" s="37"/>
      <c r="GC358" s="37"/>
      <c r="GD358" s="37"/>
      <c r="GE358" s="37"/>
      <c r="GF358" s="37"/>
      <c r="GG358" s="37"/>
      <c r="GH358" s="37"/>
      <c r="GI358" s="37"/>
      <c r="GJ358" s="37"/>
      <c r="GK358" s="37"/>
      <c r="GL358" s="37"/>
      <c r="GM358" s="37"/>
      <c r="GN358" s="37"/>
      <c r="GO358" s="37"/>
      <c r="GP358" s="37"/>
      <c r="GQ358" s="37"/>
      <c r="GR358" s="37"/>
      <c r="GS358" s="37"/>
      <c r="GT358" s="37"/>
      <c r="GU358" s="37"/>
      <c r="GV358" s="37"/>
      <c r="GW358" s="37"/>
      <c r="GX358" s="37"/>
      <c r="GY358" s="37"/>
      <c r="GZ358" s="37"/>
      <c r="HA358" s="37"/>
      <c r="HB358" s="37"/>
      <c r="HC358" s="37"/>
      <c r="HD358" s="37"/>
      <c r="HE358" s="37"/>
      <c r="HF358" s="37"/>
      <c r="HG358" s="37"/>
      <c r="HH358" s="37"/>
      <c r="HI358" s="37"/>
      <c r="HJ358" s="37"/>
      <c r="HK358" s="37"/>
      <c r="HL358" s="37"/>
      <c r="HM358" s="37"/>
    </row>
    <row r="359" spans="1:221" s="7" customFormat="1" x14ac:dyDescent="0.25">
      <c r="A359" s="98">
        <v>2</v>
      </c>
      <c r="B359" s="283" t="s">
        <v>591</v>
      </c>
      <c r="C359" s="283" t="s">
        <v>624</v>
      </c>
      <c r="D359" s="226">
        <v>43427</v>
      </c>
      <c r="E359" s="144">
        <v>0.41666666666666669</v>
      </c>
      <c r="F359" s="144"/>
      <c r="G359" s="144"/>
      <c r="H359" s="144"/>
      <c r="I359" s="144"/>
      <c r="J359" s="144"/>
      <c r="K359" s="144"/>
      <c r="L359" s="144"/>
      <c r="M359" s="144"/>
      <c r="N359" s="144"/>
      <c r="O359" s="144"/>
      <c r="P359" s="98" t="str">
        <f t="shared" si="5"/>
        <v>2|transecto pontal do ipiranga|pontal do ipiranga|20181123|100000</v>
      </c>
      <c r="Q359" s="233" t="s">
        <v>6</v>
      </c>
      <c r="R359" s="231" t="s">
        <v>6</v>
      </c>
      <c r="S359" s="98" t="s">
        <v>6</v>
      </c>
      <c r="T359" s="233" t="s">
        <v>6</v>
      </c>
      <c r="U359" s="231" t="s">
        <v>6</v>
      </c>
      <c r="V359" s="98" t="s">
        <v>6</v>
      </c>
      <c r="W359" s="233" t="s">
        <v>6</v>
      </c>
      <c r="X359" s="300" t="s">
        <v>6</v>
      </c>
      <c r="Y359" s="98" t="s">
        <v>6</v>
      </c>
      <c r="Z359" s="98" t="s">
        <v>6</v>
      </c>
      <c r="AA359" s="98" t="s">
        <v>6</v>
      </c>
      <c r="AB359" s="98" t="s">
        <v>6</v>
      </c>
      <c r="AC359" s="98" t="s">
        <v>6</v>
      </c>
      <c r="AD359" s="98" t="s">
        <v>6</v>
      </c>
      <c r="AE359" s="98" t="s">
        <v>6</v>
      </c>
      <c r="AF359" s="98" t="s">
        <v>6</v>
      </c>
      <c r="AG359" s="98" t="s">
        <v>6</v>
      </c>
      <c r="AH359" s="231" t="s">
        <v>957</v>
      </c>
      <c r="AI359" s="233" t="s">
        <v>958</v>
      </c>
      <c r="AJ359" s="283">
        <v>80</v>
      </c>
      <c r="AK359" s="283" t="s">
        <v>714</v>
      </c>
      <c r="AL359" s="283" t="s">
        <v>416</v>
      </c>
      <c r="AM359" s="283">
        <v>1</v>
      </c>
      <c r="AN359" s="98">
        <v>1</v>
      </c>
      <c r="AO359" s="98" t="s">
        <v>467</v>
      </c>
      <c r="AP359" s="41"/>
      <c r="AQ359" s="41"/>
      <c r="AR359" s="41"/>
      <c r="AS359" s="41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  <c r="CP359" s="39"/>
      <c r="CQ359" s="40"/>
      <c r="CR359" s="40"/>
      <c r="CS359" s="40"/>
      <c r="CT359" s="40"/>
      <c r="CU359" s="40"/>
      <c r="CV359" s="40"/>
      <c r="CW359" s="40"/>
      <c r="CX359" s="40"/>
      <c r="CY359" s="40"/>
      <c r="CZ359" s="40"/>
      <c r="DA359" s="40"/>
      <c r="DB359" s="40"/>
      <c r="DC359" s="40"/>
      <c r="DD359" s="40"/>
      <c r="DE359" s="40"/>
      <c r="DF359" s="40"/>
      <c r="DG359" s="40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  <c r="EV359" s="37"/>
      <c r="EW359" s="37"/>
      <c r="EX359" s="37"/>
      <c r="EY359" s="37"/>
      <c r="EZ359" s="37"/>
      <c r="FA359" s="37"/>
      <c r="FB359" s="37"/>
      <c r="FC359" s="37"/>
      <c r="FD359" s="37"/>
      <c r="FE359" s="37"/>
      <c r="FF359" s="37"/>
      <c r="FG359" s="37"/>
      <c r="FH359" s="37"/>
      <c r="FI359" s="37"/>
      <c r="FJ359" s="37"/>
      <c r="FK359" s="37"/>
      <c r="FL359" s="37"/>
      <c r="FM359" s="37"/>
      <c r="FN359" s="37"/>
      <c r="FO359" s="37"/>
      <c r="FP359" s="37"/>
      <c r="FQ359" s="37"/>
      <c r="FR359" s="37"/>
      <c r="FS359" s="37"/>
      <c r="FT359" s="37"/>
      <c r="FU359" s="37"/>
      <c r="FV359" s="37"/>
      <c r="FW359" s="37"/>
      <c r="FX359" s="37"/>
      <c r="FY359" s="37"/>
      <c r="FZ359" s="37"/>
      <c r="GA359" s="37"/>
      <c r="GB359" s="37"/>
      <c r="GC359" s="37"/>
      <c r="GD359" s="37"/>
      <c r="GE359" s="37"/>
      <c r="GF359" s="37"/>
      <c r="GG359" s="37"/>
      <c r="GH359" s="37"/>
      <c r="GI359" s="37"/>
      <c r="GJ359" s="37"/>
      <c r="GK359" s="37"/>
      <c r="GL359" s="37"/>
      <c r="GM359" s="37"/>
      <c r="GN359" s="37"/>
      <c r="GO359" s="37"/>
      <c r="GP359" s="37"/>
      <c r="GQ359" s="37"/>
      <c r="GR359" s="37"/>
      <c r="GS359" s="37"/>
      <c r="GT359" s="37"/>
      <c r="GU359" s="37"/>
      <c r="GV359" s="37"/>
      <c r="GW359" s="37"/>
      <c r="GX359" s="37"/>
      <c r="GY359" s="37"/>
      <c r="GZ359" s="37"/>
      <c r="HA359" s="37"/>
      <c r="HB359" s="37"/>
      <c r="HC359" s="37"/>
      <c r="HD359" s="37"/>
      <c r="HE359" s="37"/>
      <c r="HF359" s="37"/>
      <c r="HG359" s="37"/>
      <c r="HH359" s="37"/>
      <c r="HI359" s="37"/>
      <c r="HJ359" s="37"/>
      <c r="HK359" s="37"/>
      <c r="HL359" s="37"/>
      <c r="HM359" s="37"/>
    </row>
    <row r="360" spans="1:221" s="7" customFormat="1" x14ac:dyDescent="0.25">
      <c r="A360" s="98">
        <v>2</v>
      </c>
      <c r="B360" s="283" t="s">
        <v>591</v>
      </c>
      <c r="C360" s="283" t="s">
        <v>624</v>
      </c>
      <c r="D360" s="226">
        <v>43427</v>
      </c>
      <c r="E360" s="144">
        <v>0.5</v>
      </c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98" t="str">
        <f t="shared" si="5"/>
        <v>2|transecto pontal do ipiranga|pontal do ipiranga|20181123|120000</v>
      </c>
      <c r="Q360" s="233" t="s">
        <v>6</v>
      </c>
      <c r="R360" s="231" t="s">
        <v>6</v>
      </c>
      <c r="S360" s="98" t="s">
        <v>6</v>
      </c>
      <c r="T360" s="233" t="s">
        <v>6</v>
      </c>
      <c r="U360" s="231" t="s">
        <v>6</v>
      </c>
      <c r="V360" s="98" t="s">
        <v>6</v>
      </c>
      <c r="W360" s="233" t="s">
        <v>6</v>
      </c>
      <c r="X360" s="300" t="s">
        <v>6</v>
      </c>
      <c r="Y360" s="98" t="s">
        <v>6</v>
      </c>
      <c r="Z360" s="98" t="s">
        <v>6</v>
      </c>
      <c r="AA360" s="98" t="s">
        <v>6</v>
      </c>
      <c r="AB360" s="98" t="s">
        <v>6</v>
      </c>
      <c r="AC360" s="98" t="s">
        <v>6</v>
      </c>
      <c r="AD360" s="98" t="s">
        <v>6</v>
      </c>
      <c r="AE360" s="98" t="s">
        <v>6</v>
      </c>
      <c r="AF360" s="98" t="s">
        <v>6</v>
      </c>
      <c r="AG360" s="98" t="s">
        <v>6</v>
      </c>
      <c r="AH360" s="231" t="s">
        <v>957</v>
      </c>
      <c r="AI360" s="233" t="s">
        <v>958</v>
      </c>
      <c r="AJ360" s="283">
        <v>80</v>
      </c>
      <c r="AK360" s="283" t="s">
        <v>714</v>
      </c>
      <c r="AL360" s="283" t="s">
        <v>416</v>
      </c>
      <c r="AM360" s="283">
        <v>2</v>
      </c>
      <c r="AN360" s="98">
        <v>1</v>
      </c>
      <c r="AO360" s="98" t="s">
        <v>467</v>
      </c>
      <c r="AP360" s="41"/>
      <c r="AQ360" s="41"/>
      <c r="AR360" s="41"/>
      <c r="AS360" s="41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40"/>
      <c r="CR360" s="40"/>
      <c r="CS360" s="40"/>
      <c r="CT360" s="40"/>
      <c r="CU360" s="40"/>
      <c r="CV360" s="40"/>
      <c r="CW360" s="40"/>
      <c r="CX360" s="40"/>
      <c r="CY360" s="40"/>
      <c r="CZ360" s="40"/>
      <c r="DA360" s="40"/>
      <c r="DB360" s="40"/>
      <c r="DC360" s="40"/>
      <c r="DD360" s="40"/>
      <c r="DE360" s="40"/>
      <c r="DF360" s="40"/>
      <c r="DG360" s="40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  <c r="EV360" s="37"/>
      <c r="EW360" s="37"/>
      <c r="EX360" s="37"/>
      <c r="EY360" s="37"/>
      <c r="EZ360" s="37"/>
      <c r="FA360" s="37"/>
      <c r="FB360" s="37"/>
      <c r="FC360" s="37"/>
      <c r="FD360" s="37"/>
      <c r="FE360" s="37"/>
      <c r="FF360" s="37"/>
      <c r="FG360" s="37"/>
      <c r="FH360" s="37"/>
      <c r="FI360" s="37"/>
      <c r="FJ360" s="37"/>
      <c r="FK360" s="37"/>
      <c r="FL360" s="37"/>
      <c r="FM360" s="37"/>
      <c r="FN360" s="37"/>
      <c r="FO360" s="37"/>
      <c r="FP360" s="37"/>
      <c r="FQ360" s="37"/>
      <c r="FR360" s="37"/>
      <c r="FS360" s="37"/>
      <c r="FT360" s="37"/>
      <c r="FU360" s="37"/>
      <c r="FV360" s="37"/>
      <c r="FW360" s="37"/>
      <c r="FX360" s="37"/>
      <c r="FY360" s="37"/>
      <c r="FZ360" s="37"/>
      <c r="GA360" s="37"/>
      <c r="GB360" s="37"/>
      <c r="GC360" s="37"/>
      <c r="GD360" s="37"/>
      <c r="GE360" s="37"/>
      <c r="GF360" s="37"/>
      <c r="GG360" s="37"/>
      <c r="GH360" s="37"/>
      <c r="GI360" s="37"/>
      <c r="GJ360" s="37"/>
      <c r="GK360" s="37"/>
      <c r="GL360" s="37"/>
      <c r="GM360" s="37"/>
      <c r="GN360" s="37"/>
      <c r="GO360" s="37"/>
      <c r="GP360" s="37"/>
      <c r="GQ360" s="37"/>
      <c r="GR360" s="37"/>
      <c r="GS360" s="37"/>
      <c r="GT360" s="37"/>
      <c r="GU360" s="37"/>
      <c r="GV360" s="37"/>
      <c r="GW360" s="37"/>
      <c r="GX360" s="37"/>
      <c r="GY360" s="37"/>
      <c r="GZ360" s="37"/>
      <c r="HA360" s="37"/>
      <c r="HB360" s="37"/>
      <c r="HC360" s="37"/>
      <c r="HD360" s="37"/>
      <c r="HE360" s="37"/>
      <c r="HF360" s="37"/>
      <c r="HG360" s="37"/>
      <c r="HH360" s="37"/>
      <c r="HI360" s="37"/>
      <c r="HJ360" s="37"/>
      <c r="HK360" s="37"/>
      <c r="HL360" s="37"/>
      <c r="HM360" s="37"/>
    </row>
    <row r="361" spans="1:221" s="7" customFormat="1" x14ac:dyDescent="0.25">
      <c r="A361" s="98">
        <v>2</v>
      </c>
      <c r="B361" s="283" t="s">
        <v>591</v>
      </c>
      <c r="C361" s="283" t="s">
        <v>624</v>
      </c>
      <c r="D361" s="226">
        <v>43427</v>
      </c>
      <c r="E361" s="144">
        <v>0.5</v>
      </c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98" t="str">
        <f t="shared" si="5"/>
        <v>2|transecto pontal do ipiranga|pontal do ipiranga|20181123|120000</v>
      </c>
      <c r="Q361" s="233" t="s">
        <v>6</v>
      </c>
      <c r="R361" s="231" t="s">
        <v>6</v>
      </c>
      <c r="S361" s="98" t="s">
        <v>6</v>
      </c>
      <c r="T361" s="233" t="s">
        <v>6</v>
      </c>
      <c r="U361" s="231" t="s">
        <v>6</v>
      </c>
      <c r="V361" s="98" t="s">
        <v>6</v>
      </c>
      <c r="W361" s="233" t="s">
        <v>6</v>
      </c>
      <c r="X361" s="300" t="s">
        <v>6</v>
      </c>
      <c r="Y361" s="98" t="s">
        <v>6</v>
      </c>
      <c r="Z361" s="98" t="s">
        <v>6</v>
      </c>
      <c r="AA361" s="98" t="s">
        <v>6</v>
      </c>
      <c r="AB361" s="98" t="s">
        <v>6</v>
      </c>
      <c r="AC361" s="98" t="s">
        <v>6</v>
      </c>
      <c r="AD361" s="98" t="s">
        <v>6</v>
      </c>
      <c r="AE361" s="98" t="s">
        <v>6</v>
      </c>
      <c r="AF361" s="98" t="s">
        <v>6</v>
      </c>
      <c r="AG361" s="98" t="s">
        <v>6</v>
      </c>
      <c r="AH361" s="231" t="s">
        <v>957</v>
      </c>
      <c r="AI361" s="233" t="s">
        <v>958</v>
      </c>
      <c r="AJ361" s="283">
        <v>80</v>
      </c>
      <c r="AK361" s="283" t="s">
        <v>714</v>
      </c>
      <c r="AL361" s="283" t="s">
        <v>416</v>
      </c>
      <c r="AM361" s="283">
        <v>1</v>
      </c>
      <c r="AN361" s="98">
        <v>1</v>
      </c>
      <c r="AO361" s="98" t="s">
        <v>467</v>
      </c>
      <c r="AP361" s="41"/>
      <c r="AQ361" s="41"/>
      <c r="AR361" s="41"/>
      <c r="AS361" s="41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  <c r="CP361" s="39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  <c r="EV361" s="37"/>
      <c r="EW361" s="37"/>
      <c r="EX361" s="37"/>
      <c r="EY361" s="37"/>
      <c r="EZ361" s="37"/>
      <c r="FA361" s="37"/>
      <c r="FB361" s="37"/>
      <c r="FC361" s="37"/>
      <c r="FD361" s="37"/>
      <c r="FE361" s="37"/>
      <c r="FF361" s="37"/>
      <c r="FG361" s="37"/>
      <c r="FH361" s="37"/>
      <c r="FI361" s="37"/>
      <c r="FJ361" s="37"/>
      <c r="FK361" s="37"/>
      <c r="FL361" s="37"/>
      <c r="FM361" s="37"/>
      <c r="FN361" s="37"/>
      <c r="FO361" s="37"/>
      <c r="FP361" s="37"/>
      <c r="FQ361" s="37"/>
      <c r="FR361" s="37"/>
      <c r="FS361" s="37"/>
      <c r="FT361" s="37"/>
      <c r="FU361" s="37"/>
      <c r="FV361" s="37"/>
      <c r="FW361" s="37"/>
      <c r="FX361" s="37"/>
      <c r="FY361" s="37"/>
      <c r="FZ361" s="37"/>
      <c r="GA361" s="37"/>
      <c r="GB361" s="37"/>
      <c r="GC361" s="37"/>
      <c r="GD361" s="37"/>
      <c r="GE361" s="37"/>
      <c r="GF361" s="37"/>
      <c r="GG361" s="37"/>
      <c r="GH361" s="37"/>
      <c r="GI361" s="37"/>
      <c r="GJ361" s="37"/>
      <c r="GK361" s="37"/>
      <c r="GL361" s="37"/>
      <c r="GM361" s="37"/>
      <c r="GN361" s="37"/>
      <c r="GO361" s="37"/>
      <c r="GP361" s="37"/>
      <c r="GQ361" s="37"/>
      <c r="GR361" s="37"/>
      <c r="GS361" s="37"/>
      <c r="GT361" s="37"/>
      <c r="GU361" s="37"/>
      <c r="GV361" s="37"/>
      <c r="GW361" s="37"/>
      <c r="GX361" s="37"/>
      <c r="GY361" s="37"/>
      <c r="GZ361" s="37"/>
      <c r="HA361" s="37"/>
      <c r="HB361" s="37"/>
      <c r="HC361" s="37"/>
      <c r="HD361" s="37"/>
      <c r="HE361" s="37"/>
      <c r="HF361" s="37"/>
      <c r="HG361" s="37"/>
      <c r="HH361" s="37"/>
      <c r="HI361" s="37"/>
      <c r="HJ361" s="37"/>
      <c r="HK361" s="37"/>
      <c r="HL361" s="37"/>
      <c r="HM361" s="37"/>
    </row>
    <row r="362" spans="1:221" s="7" customFormat="1" x14ac:dyDescent="0.25">
      <c r="A362" s="98">
        <v>2</v>
      </c>
      <c r="B362" s="283" t="s">
        <v>591</v>
      </c>
      <c r="C362" s="283" t="s">
        <v>624</v>
      </c>
      <c r="D362" s="226">
        <v>43427</v>
      </c>
      <c r="E362" s="144">
        <v>0.5</v>
      </c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98" t="str">
        <f t="shared" si="5"/>
        <v>2|transecto pontal do ipiranga|pontal do ipiranga|20181123|120000</v>
      </c>
      <c r="Q362" s="233" t="s">
        <v>6</v>
      </c>
      <c r="R362" s="231" t="s">
        <v>6</v>
      </c>
      <c r="S362" s="98" t="s">
        <v>6</v>
      </c>
      <c r="T362" s="233" t="s">
        <v>6</v>
      </c>
      <c r="U362" s="231" t="s">
        <v>6</v>
      </c>
      <c r="V362" s="98" t="s">
        <v>6</v>
      </c>
      <c r="W362" s="233" t="s">
        <v>6</v>
      </c>
      <c r="X362" s="300" t="s">
        <v>6</v>
      </c>
      <c r="Y362" s="98" t="s">
        <v>6</v>
      </c>
      <c r="Z362" s="98" t="s">
        <v>6</v>
      </c>
      <c r="AA362" s="98" t="s">
        <v>6</v>
      </c>
      <c r="AB362" s="98" t="s">
        <v>6</v>
      </c>
      <c r="AC362" s="98" t="s">
        <v>6</v>
      </c>
      <c r="AD362" s="98" t="s">
        <v>6</v>
      </c>
      <c r="AE362" s="98" t="s">
        <v>6</v>
      </c>
      <c r="AF362" s="98" t="s">
        <v>6</v>
      </c>
      <c r="AG362" s="98" t="s">
        <v>6</v>
      </c>
      <c r="AH362" s="231" t="s">
        <v>957</v>
      </c>
      <c r="AI362" s="233" t="s">
        <v>958</v>
      </c>
      <c r="AJ362" s="283">
        <v>80</v>
      </c>
      <c r="AK362" s="283" t="s">
        <v>714</v>
      </c>
      <c r="AL362" s="283" t="s">
        <v>416</v>
      </c>
      <c r="AM362" s="283">
        <v>2</v>
      </c>
      <c r="AN362" s="98">
        <v>1</v>
      </c>
      <c r="AO362" s="98" t="s">
        <v>467</v>
      </c>
      <c r="AP362" s="41"/>
      <c r="AQ362" s="41"/>
      <c r="AR362" s="41"/>
      <c r="AS362" s="41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  <c r="CP362" s="39"/>
      <c r="CQ362" s="40"/>
      <c r="CR362" s="40"/>
      <c r="CS362" s="40"/>
      <c r="CT362" s="40"/>
      <c r="CU362" s="40"/>
      <c r="CV362" s="40"/>
      <c r="CW362" s="40"/>
      <c r="CX362" s="40"/>
      <c r="CY362" s="40"/>
      <c r="CZ362" s="40"/>
      <c r="DA362" s="40"/>
      <c r="DB362" s="40"/>
      <c r="DC362" s="40"/>
      <c r="DD362" s="40"/>
      <c r="DE362" s="40"/>
      <c r="DF362" s="40"/>
      <c r="DG362" s="40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  <c r="EV362" s="37"/>
      <c r="EW362" s="37"/>
      <c r="EX362" s="37"/>
      <c r="EY362" s="37"/>
      <c r="EZ362" s="37"/>
      <c r="FA362" s="37"/>
      <c r="FB362" s="37"/>
      <c r="FC362" s="37"/>
      <c r="FD362" s="37"/>
      <c r="FE362" s="37"/>
      <c r="FF362" s="37"/>
      <c r="FG362" s="37"/>
      <c r="FH362" s="37"/>
      <c r="FI362" s="37"/>
      <c r="FJ362" s="37"/>
      <c r="FK362" s="37"/>
      <c r="FL362" s="37"/>
      <c r="FM362" s="37"/>
      <c r="FN362" s="37"/>
      <c r="FO362" s="37"/>
      <c r="FP362" s="37"/>
      <c r="FQ362" s="37"/>
      <c r="FR362" s="37"/>
      <c r="FS362" s="37"/>
      <c r="FT362" s="37"/>
      <c r="FU362" s="37"/>
      <c r="FV362" s="37"/>
      <c r="FW362" s="37"/>
      <c r="FX362" s="37"/>
      <c r="FY362" s="37"/>
      <c r="FZ362" s="37"/>
      <c r="GA362" s="37"/>
      <c r="GB362" s="37"/>
      <c r="GC362" s="37"/>
      <c r="GD362" s="37"/>
      <c r="GE362" s="37"/>
      <c r="GF362" s="37"/>
      <c r="GG362" s="37"/>
      <c r="GH362" s="37"/>
      <c r="GI362" s="37"/>
      <c r="GJ362" s="37"/>
      <c r="GK362" s="37"/>
      <c r="GL362" s="37"/>
      <c r="GM362" s="37"/>
      <c r="GN362" s="37"/>
      <c r="GO362" s="37"/>
      <c r="GP362" s="37"/>
      <c r="GQ362" s="37"/>
      <c r="GR362" s="37"/>
      <c r="GS362" s="37"/>
      <c r="GT362" s="37"/>
      <c r="GU362" s="37"/>
      <c r="GV362" s="37"/>
      <c r="GW362" s="37"/>
      <c r="GX362" s="37"/>
      <c r="GY362" s="37"/>
      <c r="GZ362" s="37"/>
      <c r="HA362" s="37"/>
      <c r="HB362" s="37"/>
      <c r="HC362" s="37"/>
      <c r="HD362" s="37"/>
      <c r="HE362" s="37"/>
      <c r="HF362" s="37"/>
      <c r="HG362" s="37"/>
      <c r="HH362" s="37"/>
      <c r="HI362" s="37"/>
      <c r="HJ362" s="37"/>
      <c r="HK362" s="37"/>
      <c r="HL362" s="37"/>
      <c r="HM362" s="37"/>
    </row>
    <row r="363" spans="1:221" s="7" customFormat="1" x14ac:dyDescent="0.25">
      <c r="A363" s="98">
        <v>2</v>
      </c>
      <c r="B363" s="283" t="s">
        <v>591</v>
      </c>
      <c r="C363" s="283" t="s">
        <v>624</v>
      </c>
      <c r="D363" s="226">
        <v>43427</v>
      </c>
      <c r="E363" s="144">
        <v>0.5</v>
      </c>
      <c r="F363" s="144"/>
      <c r="G363" s="144"/>
      <c r="H363" s="144"/>
      <c r="I363" s="144"/>
      <c r="J363" s="144"/>
      <c r="K363" s="144"/>
      <c r="L363" s="144"/>
      <c r="M363" s="144"/>
      <c r="N363" s="144"/>
      <c r="O363" s="144"/>
      <c r="P363" s="98" t="str">
        <f t="shared" si="5"/>
        <v>2|transecto pontal do ipiranga|pontal do ipiranga|20181123|120000</v>
      </c>
      <c r="Q363" s="233" t="s">
        <v>6</v>
      </c>
      <c r="R363" s="231" t="s">
        <v>6</v>
      </c>
      <c r="S363" s="98" t="s">
        <v>6</v>
      </c>
      <c r="T363" s="233" t="s">
        <v>6</v>
      </c>
      <c r="U363" s="231" t="s">
        <v>6</v>
      </c>
      <c r="V363" s="98" t="s">
        <v>6</v>
      </c>
      <c r="W363" s="233" t="s">
        <v>6</v>
      </c>
      <c r="X363" s="300" t="s">
        <v>6</v>
      </c>
      <c r="Y363" s="98" t="s">
        <v>6</v>
      </c>
      <c r="Z363" s="98" t="s">
        <v>6</v>
      </c>
      <c r="AA363" s="98" t="s">
        <v>6</v>
      </c>
      <c r="AB363" s="98" t="s">
        <v>6</v>
      </c>
      <c r="AC363" s="98" t="s">
        <v>6</v>
      </c>
      <c r="AD363" s="98" t="s">
        <v>6</v>
      </c>
      <c r="AE363" s="98" t="s">
        <v>6</v>
      </c>
      <c r="AF363" s="98" t="s">
        <v>6</v>
      </c>
      <c r="AG363" s="98" t="s">
        <v>6</v>
      </c>
      <c r="AH363" s="231" t="s">
        <v>957</v>
      </c>
      <c r="AI363" s="233" t="s">
        <v>958</v>
      </c>
      <c r="AJ363" s="283">
        <v>80</v>
      </c>
      <c r="AK363" s="283" t="s">
        <v>714</v>
      </c>
      <c r="AL363" s="283" t="s">
        <v>416</v>
      </c>
      <c r="AM363" s="283">
        <v>1</v>
      </c>
      <c r="AN363" s="98">
        <v>1</v>
      </c>
      <c r="AO363" s="98" t="s">
        <v>467</v>
      </c>
      <c r="AP363" s="41"/>
      <c r="AQ363" s="41"/>
      <c r="AR363" s="41"/>
      <c r="AS363" s="41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40"/>
      <c r="CR363" s="40"/>
      <c r="CS363" s="40"/>
      <c r="CT363" s="40"/>
      <c r="CU363" s="40"/>
      <c r="CV363" s="40"/>
      <c r="CW363" s="40"/>
      <c r="CX363" s="40"/>
      <c r="CY363" s="40"/>
      <c r="CZ363" s="40"/>
      <c r="DA363" s="40"/>
      <c r="DB363" s="40"/>
      <c r="DC363" s="40"/>
      <c r="DD363" s="40"/>
      <c r="DE363" s="40"/>
      <c r="DF363" s="40"/>
      <c r="DG363" s="40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  <c r="EV363" s="37"/>
      <c r="EW363" s="37"/>
      <c r="EX363" s="37"/>
      <c r="EY363" s="37"/>
      <c r="EZ363" s="37"/>
      <c r="FA363" s="37"/>
      <c r="FB363" s="37"/>
      <c r="FC363" s="37"/>
      <c r="FD363" s="37"/>
      <c r="FE363" s="37"/>
      <c r="FF363" s="37"/>
      <c r="FG363" s="37"/>
      <c r="FH363" s="37"/>
      <c r="FI363" s="37"/>
      <c r="FJ363" s="37"/>
      <c r="FK363" s="37"/>
      <c r="FL363" s="37"/>
      <c r="FM363" s="37"/>
      <c r="FN363" s="37"/>
      <c r="FO363" s="37"/>
      <c r="FP363" s="37"/>
      <c r="FQ363" s="37"/>
      <c r="FR363" s="37"/>
      <c r="FS363" s="37"/>
      <c r="FT363" s="37"/>
      <c r="FU363" s="37"/>
      <c r="FV363" s="37"/>
      <c r="FW363" s="37"/>
      <c r="FX363" s="37"/>
      <c r="FY363" s="37"/>
      <c r="FZ363" s="37"/>
      <c r="GA363" s="37"/>
      <c r="GB363" s="37"/>
      <c r="GC363" s="37"/>
      <c r="GD363" s="37"/>
      <c r="GE363" s="37"/>
      <c r="GF363" s="37"/>
      <c r="GG363" s="37"/>
      <c r="GH363" s="37"/>
      <c r="GI363" s="37"/>
      <c r="GJ363" s="37"/>
      <c r="GK363" s="37"/>
      <c r="GL363" s="37"/>
      <c r="GM363" s="37"/>
      <c r="GN363" s="37"/>
      <c r="GO363" s="37"/>
      <c r="GP363" s="37"/>
      <c r="GQ363" s="37"/>
      <c r="GR363" s="37"/>
      <c r="GS363" s="37"/>
      <c r="GT363" s="37"/>
      <c r="GU363" s="37"/>
      <c r="GV363" s="37"/>
      <c r="GW363" s="37"/>
      <c r="GX363" s="37"/>
      <c r="GY363" s="37"/>
      <c r="GZ363" s="37"/>
      <c r="HA363" s="37"/>
      <c r="HB363" s="37"/>
      <c r="HC363" s="37"/>
      <c r="HD363" s="37"/>
      <c r="HE363" s="37"/>
      <c r="HF363" s="37"/>
      <c r="HG363" s="37"/>
      <c r="HH363" s="37"/>
      <c r="HI363" s="37"/>
      <c r="HJ363" s="37"/>
      <c r="HK363" s="37"/>
      <c r="HL363" s="37"/>
      <c r="HM363" s="37"/>
    </row>
    <row r="364" spans="1:221" s="7" customFormat="1" x14ac:dyDescent="0.25">
      <c r="A364" s="98">
        <v>2</v>
      </c>
      <c r="B364" s="283" t="s">
        <v>965</v>
      </c>
      <c r="C364" s="283" t="s">
        <v>638</v>
      </c>
      <c r="D364" s="226">
        <v>43428</v>
      </c>
      <c r="E364" s="144">
        <v>0.3611111111111111</v>
      </c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98" t="str">
        <f t="shared" si="5"/>
        <v>2|transecto de Povoação|Povoação|20181124|084000</v>
      </c>
      <c r="Q364" s="233" t="s">
        <v>6</v>
      </c>
      <c r="R364" s="231" t="s">
        <v>6</v>
      </c>
      <c r="S364" s="98" t="s">
        <v>6</v>
      </c>
      <c r="T364" s="233" t="s">
        <v>6</v>
      </c>
      <c r="U364" s="231" t="s">
        <v>6</v>
      </c>
      <c r="V364" s="98" t="s">
        <v>6</v>
      </c>
      <c r="W364" s="233" t="s">
        <v>6</v>
      </c>
      <c r="X364" s="300" t="s">
        <v>6</v>
      </c>
      <c r="Y364" s="98" t="s">
        <v>6</v>
      </c>
      <c r="Z364" s="98" t="s">
        <v>6</v>
      </c>
      <c r="AA364" s="98" t="s">
        <v>6</v>
      </c>
      <c r="AB364" s="98" t="s">
        <v>6</v>
      </c>
      <c r="AC364" s="98" t="s">
        <v>6</v>
      </c>
      <c r="AD364" s="98" t="s">
        <v>6</v>
      </c>
      <c r="AE364" s="98" t="s">
        <v>6</v>
      </c>
      <c r="AF364" s="98" t="s">
        <v>6</v>
      </c>
      <c r="AG364" s="98" t="s">
        <v>6</v>
      </c>
      <c r="AH364" s="216" t="s">
        <v>537</v>
      </c>
      <c r="AI364" s="216" t="s">
        <v>564</v>
      </c>
      <c r="AJ364" s="283">
        <v>100</v>
      </c>
      <c r="AK364" s="283" t="s">
        <v>412</v>
      </c>
      <c r="AL364" s="283" t="s">
        <v>414</v>
      </c>
      <c r="AM364" s="283">
        <v>1</v>
      </c>
      <c r="AN364" s="98">
        <v>1</v>
      </c>
      <c r="AO364" s="98" t="s">
        <v>467</v>
      </c>
      <c r="AP364" s="41"/>
      <c r="AQ364" s="41"/>
      <c r="AR364" s="41"/>
      <c r="AS364" s="41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40"/>
      <c r="CR364" s="40"/>
      <c r="CS364" s="40"/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40"/>
      <c r="DE364" s="40"/>
      <c r="DF364" s="40"/>
      <c r="DG364" s="40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  <c r="EV364" s="37"/>
      <c r="EW364" s="37"/>
      <c r="EX364" s="37"/>
      <c r="EY364" s="37"/>
      <c r="EZ364" s="37"/>
      <c r="FA364" s="37"/>
      <c r="FB364" s="37"/>
      <c r="FC364" s="37"/>
      <c r="FD364" s="37"/>
      <c r="FE364" s="37"/>
      <c r="FF364" s="37"/>
      <c r="FG364" s="37"/>
      <c r="FH364" s="37"/>
      <c r="FI364" s="37"/>
      <c r="FJ364" s="37"/>
      <c r="FK364" s="37"/>
      <c r="FL364" s="37"/>
      <c r="FM364" s="37"/>
      <c r="FN364" s="37"/>
      <c r="FO364" s="37"/>
      <c r="FP364" s="37"/>
      <c r="FQ364" s="37"/>
      <c r="FR364" s="37"/>
      <c r="FS364" s="37"/>
      <c r="FT364" s="37"/>
      <c r="FU364" s="37"/>
      <c r="FV364" s="37"/>
      <c r="FW364" s="37"/>
      <c r="FX364" s="37"/>
      <c r="FY364" s="37"/>
      <c r="FZ364" s="37"/>
      <c r="GA364" s="37"/>
      <c r="GB364" s="37"/>
      <c r="GC364" s="37"/>
      <c r="GD364" s="37"/>
      <c r="GE364" s="37"/>
      <c r="GF364" s="37"/>
      <c r="GG364" s="37"/>
      <c r="GH364" s="37"/>
      <c r="GI364" s="37"/>
      <c r="GJ364" s="37"/>
      <c r="GK364" s="37"/>
      <c r="GL364" s="37"/>
      <c r="GM364" s="37"/>
      <c r="GN364" s="37"/>
      <c r="GO364" s="37"/>
      <c r="GP364" s="37"/>
      <c r="GQ364" s="37"/>
      <c r="GR364" s="37"/>
      <c r="GS364" s="37"/>
      <c r="GT364" s="37"/>
      <c r="GU364" s="37"/>
      <c r="GV364" s="37"/>
      <c r="GW364" s="37"/>
      <c r="GX364" s="37"/>
      <c r="GY364" s="37"/>
      <c r="GZ364" s="37"/>
      <c r="HA364" s="37"/>
      <c r="HB364" s="37"/>
      <c r="HC364" s="37"/>
      <c r="HD364" s="37"/>
      <c r="HE364" s="37"/>
      <c r="HF364" s="37"/>
      <c r="HG364" s="37"/>
      <c r="HH364" s="37"/>
      <c r="HI364" s="37"/>
      <c r="HJ364" s="37"/>
      <c r="HK364" s="37"/>
      <c r="HL364" s="37"/>
      <c r="HM364" s="37"/>
    </row>
    <row r="365" spans="1:221" s="7" customFormat="1" x14ac:dyDescent="0.25">
      <c r="A365" s="98">
        <v>2</v>
      </c>
      <c r="B365" s="283" t="s">
        <v>965</v>
      </c>
      <c r="C365" s="283" t="s">
        <v>638</v>
      </c>
      <c r="D365" s="226">
        <v>43428</v>
      </c>
      <c r="E365" s="144">
        <v>0.3611111111111111</v>
      </c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98" t="str">
        <f t="shared" si="5"/>
        <v>2|transecto de Povoação|Povoação|20181124|084000</v>
      </c>
      <c r="Q365" s="233" t="s">
        <v>6</v>
      </c>
      <c r="R365" s="231" t="s">
        <v>6</v>
      </c>
      <c r="S365" s="98" t="s">
        <v>6</v>
      </c>
      <c r="T365" s="233" t="s">
        <v>6</v>
      </c>
      <c r="U365" s="231" t="s">
        <v>6</v>
      </c>
      <c r="V365" s="98" t="s">
        <v>6</v>
      </c>
      <c r="W365" s="233" t="s">
        <v>6</v>
      </c>
      <c r="X365" s="300" t="s">
        <v>6</v>
      </c>
      <c r="Y365" s="98" t="s">
        <v>6</v>
      </c>
      <c r="Z365" s="98" t="s">
        <v>6</v>
      </c>
      <c r="AA365" s="98" t="s">
        <v>6</v>
      </c>
      <c r="AB365" s="98" t="s">
        <v>6</v>
      </c>
      <c r="AC365" s="98" t="s">
        <v>6</v>
      </c>
      <c r="AD365" s="98" t="s">
        <v>6</v>
      </c>
      <c r="AE365" s="98" t="s">
        <v>6</v>
      </c>
      <c r="AF365" s="98" t="s">
        <v>6</v>
      </c>
      <c r="AG365" s="98" t="s">
        <v>6</v>
      </c>
      <c r="AH365" s="216" t="s">
        <v>537</v>
      </c>
      <c r="AI365" s="216" t="s">
        <v>564</v>
      </c>
      <c r="AJ365" s="283">
        <v>100</v>
      </c>
      <c r="AK365" s="283" t="s">
        <v>412</v>
      </c>
      <c r="AL365" s="283" t="s">
        <v>414</v>
      </c>
      <c r="AM365" s="283">
        <v>1</v>
      </c>
      <c r="AN365" s="98">
        <v>1</v>
      </c>
      <c r="AO365" s="98" t="s">
        <v>467</v>
      </c>
      <c r="AP365" s="41"/>
      <c r="AQ365" s="41"/>
      <c r="AR365" s="41"/>
      <c r="AS365" s="41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40"/>
      <c r="CR365" s="40"/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40"/>
      <c r="DE365" s="40"/>
      <c r="DF365" s="40"/>
      <c r="DG365" s="40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  <c r="EV365" s="37"/>
      <c r="EW365" s="37"/>
      <c r="EX365" s="37"/>
      <c r="EY365" s="37"/>
      <c r="EZ365" s="37"/>
      <c r="FA365" s="37"/>
      <c r="FB365" s="37"/>
      <c r="FC365" s="37"/>
      <c r="FD365" s="37"/>
      <c r="FE365" s="37"/>
      <c r="FF365" s="37"/>
      <c r="FG365" s="37"/>
      <c r="FH365" s="37"/>
      <c r="FI365" s="37"/>
      <c r="FJ365" s="37"/>
      <c r="FK365" s="37"/>
      <c r="FL365" s="37"/>
      <c r="FM365" s="37"/>
      <c r="FN365" s="37"/>
      <c r="FO365" s="37"/>
      <c r="FP365" s="37"/>
      <c r="FQ365" s="37"/>
      <c r="FR365" s="37"/>
      <c r="FS365" s="37"/>
      <c r="FT365" s="37"/>
      <c r="FU365" s="37"/>
      <c r="FV365" s="37"/>
      <c r="FW365" s="37"/>
      <c r="FX365" s="37"/>
      <c r="FY365" s="37"/>
      <c r="FZ365" s="37"/>
      <c r="GA365" s="37"/>
      <c r="GB365" s="37"/>
      <c r="GC365" s="37"/>
      <c r="GD365" s="37"/>
      <c r="GE365" s="37"/>
      <c r="GF365" s="37"/>
      <c r="GG365" s="37"/>
      <c r="GH365" s="37"/>
      <c r="GI365" s="37"/>
      <c r="GJ365" s="37"/>
      <c r="GK365" s="37"/>
      <c r="GL365" s="37"/>
      <c r="GM365" s="37"/>
      <c r="GN365" s="37"/>
      <c r="GO365" s="37"/>
      <c r="GP365" s="37"/>
      <c r="GQ365" s="37"/>
      <c r="GR365" s="37"/>
      <c r="GS365" s="37"/>
      <c r="GT365" s="37"/>
      <c r="GU365" s="37"/>
      <c r="GV365" s="37"/>
      <c r="GW365" s="37"/>
      <c r="GX365" s="37"/>
      <c r="GY365" s="37"/>
      <c r="GZ365" s="37"/>
      <c r="HA365" s="37"/>
      <c r="HB365" s="37"/>
      <c r="HC365" s="37"/>
      <c r="HD365" s="37"/>
      <c r="HE365" s="37"/>
      <c r="HF365" s="37"/>
      <c r="HG365" s="37"/>
      <c r="HH365" s="37"/>
      <c r="HI365" s="37"/>
      <c r="HJ365" s="37"/>
      <c r="HK365" s="37"/>
      <c r="HL365" s="37"/>
      <c r="HM365" s="37"/>
    </row>
    <row r="366" spans="1:221" s="7" customFormat="1" x14ac:dyDescent="0.25">
      <c r="A366" s="98">
        <v>2</v>
      </c>
      <c r="B366" s="283" t="s">
        <v>965</v>
      </c>
      <c r="C366" s="283" t="s">
        <v>638</v>
      </c>
      <c r="D366" s="226">
        <v>43428</v>
      </c>
      <c r="E366" s="144">
        <v>0.3611111111111111</v>
      </c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98" t="str">
        <f t="shared" si="5"/>
        <v>2|transecto de Povoação|Povoação|20181124|084000</v>
      </c>
      <c r="Q366" s="233" t="s">
        <v>6</v>
      </c>
      <c r="R366" s="231" t="s">
        <v>6</v>
      </c>
      <c r="S366" s="98" t="s">
        <v>6</v>
      </c>
      <c r="T366" s="233" t="s">
        <v>6</v>
      </c>
      <c r="U366" s="231" t="s">
        <v>6</v>
      </c>
      <c r="V366" s="98" t="s">
        <v>6</v>
      </c>
      <c r="W366" s="233" t="s">
        <v>6</v>
      </c>
      <c r="X366" s="300" t="s">
        <v>6</v>
      </c>
      <c r="Y366" s="98" t="s">
        <v>6</v>
      </c>
      <c r="Z366" s="98" t="s">
        <v>6</v>
      </c>
      <c r="AA366" s="98" t="s">
        <v>6</v>
      </c>
      <c r="AB366" s="98" t="s">
        <v>6</v>
      </c>
      <c r="AC366" s="98" t="s">
        <v>6</v>
      </c>
      <c r="AD366" s="98" t="s">
        <v>6</v>
      </c>
      <c r="AE366" s="98" t="s">
        <v>6</v>
      </c>
      <c r="AF366" s="98" t="s">
        <v>6</v>
      </c>
      <c r="AG366" s="98" t="s">
        <v>6</v>
      </c>
      <c r="AH366" s="216" t="s">
        <v>537</v>
      </c>
      <c r="AI366" s="216" t="s">
        <v>564</v>
      </c>
      <c r="AJ366" s="283">
        <v>100</v>
      </c>
      <c r="AK366" s="283" t="s">
        <v>412</v>
      </c>
      <c r="AL366" s="283" t="s">
        <v>414</v>
      </c>
      <c r="AM366" s="283">
        <v>2</v>
      </c>
      <c r="AN366" s="98">
        <v>1</v>
      </c>
      <c r="AO366" s="98" t="s">
        <v>467</v>
      </c>
      <c r="AP366" s="41"/>
      <c r="AQ366" s="41"/>
      <c r="AR366" s="41"/>
      <c r="AS366" s="41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40"/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40"/>
      <c r="DE366" s="40"/>
      <c r="DF366" s="40"/>
      <c r="DG366" s="40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  <c r="EV366" s="37"/>
      <c r="EW366" s="37"/>
      <c r="EX366" s="37"/>
      <c r="EY366" s="37"/>
      <c r="EZ366" s="37"/>
      <c r="FA366" s="37"/>
      <c r="FB366" s="37"/>
      <c r="FC366" s="37"/>
      <c r="FD366" s="37"/>
      <c r="FE366" s="37"/>
      <c r="FF366" s="37"/>
      <c r="FG366" s="37"/>
      <c r="FH366" s="37"/>
      <c r="FI366" s="37"/>
      <c r="FJ366" s="37"/>
      <c r="FK366" s="37"/>
      <c r="FL366" s="37"/>
      <c r="FM366" s="37"/>
      <c r="FN366" s="37"/>
      <c r="FO366" s="37"/>
      <c r="FP366" s="37"/>
      <c r="FQ366" s="37"/>
      <c r="FR366" s="37"/>
      <c r="FS366" s="37"/>
      <c r="FT366" s="37"/>
      <c r="FU366" s="37"/>
      <c r="FV366" s="37"/>
      <c r="FW366" s="37"/>
      <c r="FX366" s="37"/>
      <c r="FY366" s="37"/>
      <c r="FZ366" s="37"/>
      <c r="GA366" s="37"/>
      <c r="GB366" s="37"/>
      <c r="GC366" s="37"/>
      <c r="GD366" s="37"/>
      <c r="GE366" s="37"/>
      <c r="GF366" s="37"/>
      <c r="GG366" s="37"/>
      <c r="GH366" s="37"/>
      <c r="GI366" s="37"/>
      <c r="GJ366" s="37"/>
      <c r="GK366" s="37"/>
      <c r="GL366" s="37"/>
      <c r="GM366" s="37"/>
      <c r="GN366" s="37"/>
      <c r="GO366" s="37"/>
      <c r="GP366" s="37"/>
      <c r="GQ366" s="37"/>
      <c r="GR366" s="37"/>
      <c r="GS366" s="37"/>
      <c r="GT366" s="37"/>
      <c r="GU366" s="37"/>
      <c r="GV366" s="37"/>
      <c r="GW366" s="37"/>
      <c r="GX366" s="37"/>
      <c r="GY366" s="37"/>
      <c r="GZ366" s="37"/>
      <c r="HA366" s="37"/>
      <c r="HB366" s="37"/>
      <c r="HC366" s="37"/>
      <c r="HD366" s="37"/>
      <c r="HE366" s="37"/>
      <c r="HF366" s="37"/>
      <c r="HG366" s="37"/>
      <c r="HH366" s="37"/>
      <c r="HI366" s="37"/>
      <c r="HJ366" s="37"/>
      <c r="HK366" s="37"/>
      <c r="HL366" s="37"/>
      <c r="HM366" s="37"/>
    </row>
    <row r="367" spans="1:221" s="7" customFormat="1" x14ac:dyDescent="0.25">
      <c r="A367" s="98">
        <v>2</v>
      </c>
      <c r="B367" s="283" t="s">
        <v>965</v>
      </c>
      <c r="C367" s="283" t="s">
        <v>638</v>
      </c>
      <c r="D367" s="226">
        <v>43428</v>
      </c>
      <c r="E367" s="144">
        <v>0.3611111111111111</v>
      </c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98" t="str">
        <f t="shared" si="5"/>
        <v>2|transecto de Povoação|Povoação|20181124|084000</v>
      </c>
      <c r="Q367" s="233" t="s">
        <v>6</v>
      </c>
      <c r="R367" s="231" t="s">
        <v>6</v>
      </c>
      <c r="S367" s="98" t="s">
        <v>6</v>
      </c>
      <c r="T367" s="233" t="s">
        <v>6</v>
      </c>
      <c r="U367" s="231" t="s">
        <v>6</v>
      </c>
      <c r="V367" s="98" t="s">
        <v>6</v>
      </c>
      <c r="W367" s="233" t="s">
        <v>6</v>
      </c>
      <c r="X367" s="300" t="s">
        <v>6</v>
      </c>
      <c r="Y367" s="98" t="s">
        <v>6</v>
      </c>
      <c r="Z367" s="98" t="s">
        <v>6</v>
      </c>
      <c r="AA367" s="98" t="s">
        <v>6</v>
      </c>
      <c r="AB367" s="98" t="s">
        <v>6</v>
      </c>
      <c r="AC367" s="98" t="s">
        <v>6</v>
      </c>
      <c r="AD367" s="98" t="s">
        <v>6</v>
      </c>
      <c r="AE367" s="98" t="s">
        <v>6</v>
      </c>
      <c r="AF367" s="98" t="s">
        <v>6</v>
      </c>
      <c r="AG367" s="98" t="s">
        <v>6</v>
      </c>
      <c r="AH367" s="216" t="s">
        <v>537</v>
      </c>
      <c r="AI367" s="216" t="s">
        <v>564</v>
      </c>
      <c r="AJ367" s="283">
        <v>100</v>
      </c>
      <c r="AK367" s="283" t="s">
        <v>412</v>
      </c>
      <c r="AL367" s="283" t="s">
        <v>414</v>
      </c>
      <c r="AM367" s="283">
        <v>1</v>
      </c>
      <c r="AN367" s="98">
        <v>1</v>
      </c>
      <c r="AO367" s="98" t="s">
        <v>467</v>
      </c>
      <c r="AP367" s="41"/>
      <c r="AQ367" s="41"/>
      <c r="AR367" s="41"/>
      <c r="AS367" s="41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40"/>
      <c r="DE367" s="40"/>
      <c r="DF367" s="40"/>
      <c r="DG367" s="40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  <c r="EV367" s="37"/>
      <c r="EW367" s="37"/>
      <c r="EX367" s="37"/>
      <c r="EY367" s="37"/>
      <c r="EZ367" s="37"/>
      <c r="FA367" s="37"/>
      <c r="FB367" s="37"/>
      <c r="FC367" s="37"/>
      <c r="FD367" s="37"/>
      <c r="FE367" s="37"/>
      <c r="FF367" s="37"/>
      <c r="FG367" s="37"/>
      <c r="FH367" s="37"/>
      <c r="FI367" s="37"/>
      <c r="FJ367" s="37"/>
      <c r="FK367" s="37"/>
      <c r="FL367" s="37"/>
      <c r="FM367" s="37"/>
      <c r="FN367" s="37"/>
      <c r="FO367" s="37"/>
      <c r="FP367" s="37"/>
      <c r="FQ367" s="37"/>
      <c r="FR367" s="37"/>
      <c r="FS367" s="37"/>
      <c r="FT367" s="37"/>
      <c r="FU367" s="37"/>
      <c r="FV367" s="37"/>
      <c r="FW367" s="37"/>
      <c r="FX367" s="37"/>
      <c r="FY367" s="37"/>
      <c r="FZ367" s="37"/>
      <c r="GA367" s="37"/>
      <c r="GB367" s="37"/>
      <c r="GC367" s="37"/>
      <c r="GD367" s="37"/>
      <c r="GE367" s="37"/>
      <c r="GF367" s="37"/>
      <c r="GG367" s="37"/>
      <c r="GH367" s="37"/>
      <c r="GI367" s="37"/>
      <c r="GJ367" s="37"/>
      <c r="GK367" s="37"/>
      <c r="GL367" s="37"/>
      <c r="GM367" s="37"/>
      <c r="GN367" s="37"/>
      <c r="GO367" s="37"/>
      <c r="GP367" s="37"/>
      <c r="GQ367" s="37"/>
      <c r="GR367" s="37"/>
      <c r="GS367" s="37"/>
      <c r="GT367" s="37"/>
      <c r="GU367" s="37"/>
      <c r="GV367" s="37"/>
      <c r="GW367" s="37"/>
      <c r="GX367" s="37"/>
      <c r="GY367" s="37"/>
      <c r="GZ367" s="37"/>
      <c r="HA367" s="37"/>
      <c r="HB367" s="37"/>
      <c r="HC367" s="37"/>
      <c r="HD367" s="37"/>
      <c r="HE367" s="37"/>
      <c r="HF367" s="37"/>
      <c r="HG367" s="37"/>
      <c r="HH367" s="37"/>
      <c r="HI367" s="37"/>
      <c r="HJ367" s="37"/>
      <c r="HK367" s="37"/>
      <c r="HL367" s="37"/>
      <c r="HM367" s="37"/>
    </row>
    <row r="368" spans="1:221" s="7" customFormat="1" x14ac:dyDescent="0.25">
      <c r="A368" s="98">
        <v>2</v>
      </c>
      <c r="B368" s="227" t="s">
        <v>593</v>
      </c>
      <c r="C368" s="283" t="s">
        <v>638</v>
      </c>
      <c r="D368" s="226">
        <v>43428</v>
      </c>
      <c r="E368" s="144">
        <v>0.40902777777777777</v>
      </c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98" t="str">
        <f t="shared" si="5"/>
        <v>2|pontal Norte do Rio Doce|Povoação|20181124|094900</v>
      </c>
      <c r="Q368" s="233" t="s">
        <v>6</v>
      </c>
      <c r="R368" s="231" t="s">
        <v>6</v>
      </c>
      <c r="S368" s="98" t="s">
        <v>6</v>
      </c>
      <c r="T368" s="233" t="s">
        <v>6</v>
      </c>
      <c r="U368" s="231" t="s">
        <v>6</v>
      </c>
      <c r="V368" s="98" t="s">
        <v>6</v>
      </c>
      <c r="W368" s="233" t="s">
        <v>6</v>
      </c>
      <c r="X368" s="300" t="s">
        <v>6</v>
      </c>
      <c r="Y368" s="98" t="s">
        <v>6</v>
      </c>
      <c r="Z368" s="98" t="s">
        <v>6</v>
      </c>
      <c r="AA368" s="98" t="s">
        <v>6</v>
      </c>
      <c r="AB368" s="98" t="s">
        <v>6</v>
      </c>
      <c r="AC368" s="98" t="s">
        <v>6</v>
      </c>
      <c r="AD368" s="98" t="s">
        <v>6</v>
      </c>
      <c r="AE368" s="98" t="s">
        <v>6</v>
      </c>
      <c r="AF368" s="98" t="s">
        <v>6</v>
      </c>
      <c r="AG368" s="98" t="s">
        <v>6</v>
      </c>
      <c r="AH368" s="231" t="s">
        <v>538</v>
      </c>
      <c r="AI368" s="233" t="s">
        <v>565</v>
      </c>
      <c r="AJ368" s="283">
        <v>100</v>
      </c>
      <c r="AK368" s="283" t="s">
        <v>412</v>
      </c>
      <c r="AL368" s="283" t="s">
        <v>414</v>
      </c>
      <c r="AM368" s="283">
        <v>1</v>
      </c>
      <c r="AN368" s="98">
        <v>1</v>
      </c>
      <c r="AO368" s="98" t="s">
        <v>467</v>
      </c>
      <c r="AP368" s="41"/>
      <c r="AQ368" s="41"/>
      <c r="AR368" s="41"/>
      <c r="AS368" s="41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  <c r="EV368" s="37"/>
      <c r="EW368" s="37"/>
      <c r="EX368" s="37"/>
      <c r="EY368" s="37"/>
      <c r="EZ368" s="37"/>
      <c r="FA368" s="37"/>
      <c r="FB368" s="37"/>
      <c r="FC368" s="37"/>
      <c r="FD368" s="37"/>
      <c r="FE368" s="37"/>
      <c r="FF368" s="37"/>
      <c r="FG368" s="37"/>
      <c r="FH368" s="37"/>
      <c r="FI368" s="37"/>
      <c r="FJ368" s="37"/>
      <c r="FK368" s="37"/>
      <c r="FL368" s="37"/>
      <c r="FM368" s="37"/>
      <c r="FN368" s="37"/>
      <c r="FO368" s="37"/>
      <c r="FP368" s="37"/>
      <c r="FQ368" s="37"/>
      <c r="FR368" s="37"/>
      <c r="FS368" s="37"/>
      <c r="FT368" s="37"/>
      <c r="FU368" s="37"/>
      <c r="FV368" s="37"/>
      <c r="FW368" s="37"/>
      <c r="FX368" s="37"/>
      <c r="FY368" s="37"/>
      <c r="FZ368" s="37"/>
      <c r="GA368" s="37"/>
      <c r="GB368" s="37"/>
      <c r="GC368" s="37"/>
      <c r="GD368" s="37"/>
      <c r="GE368" s="37"/>
      <c r="GF368" s="37"/>
      <c r="GG368" s="37"/>
      <c r="GH368" s="37"/>
      <c r="GI368" s="37"/>
      <c r="GJ368" s="37"/>
      <c r="GK368" s="37"/>
      <c r="GL368" s="37"/>
      <c r="GM368" s="37"/>
      <c r="GN368" s="37"/>
      <c r="GO368" s="37"/>
      <c r="GP368" s="37"/>
      <c r="GQ368" s="37"/>
      <c r="GR368" s="37"/>
      <c r="GS368" s="37"/>
      <c r="GT368" s="37"/>
      <c r="GU368" s="37"/>
      <c r="GV368" s="37"/>
      <c r="GW368" s="37"/>
      <c r="GX368" s="37"/>
      <c r="GY368" s="37"/>
      <c r="GZ368" s="37"/>
      <c r="HA368" s="37"/>
      <c r="HB368" s="37"/>
      <c r="HC368" s="37"/>
      <c r="HD368" s="37"/>
      <c r="HE368" s="37"/>
      <c r="HF368" s="37"/>
      <c r="HG368" s="37"/>
      <c r="HH368" s="37"/>
      <c r="HI368" s="37"/>
      <c r="HJ368" s="37"/>
      <c r="HK368" s="37"/>
      <c r="HL368" s="37"/>
      <c r="HM368" s="37"/>
    </row>
    <row r="369" spans="1:221" s="7" customFormat="1" x14ac:dyDescent="0.25">
      <c r="A369" s="98">
        <v>2</v>
      </c>
      <c r="B369" s="227" t="s">
        <v>593</v>
      </c>
      <c r="C369" s="283" t="s">
        <v>638</v>
      </c>
      <c r="D369" s="226">
        <v>43428</v>
      </c>
      <c r="E369" s="144">
        <v>0.40902777777777777</v>
      </c>
      <c r="F369" s="144"/>
      <c r="G369" s="144"/>
      <c r="H369" s="144"/>
      <c r="I369" s="144"/>
      <c r="J369" s="144"/>
      <c r="K369" s="144"/>
      <c r="L369" s="144"/>
      <c r="M369" s="144"/>
      <c r="N369" s="144"/>
      <c r="O369" s="144"/>
      <c r="P369" s="98" t="str">
        <f t="shared" si="5"/>
        <v>2|pontal Norte do Rio Doce|Povoação|20181124|094900</v>
      </c>
      <c r="Q369" s="233" t="s">
        <v>6</v>
      </c>
      <c r="R369" s="231" t="s">
        <v>6</v>
      </c>
      <c r="S369" s="98" t="s">
        <v>6</v>
      </c>
      <c r="T369" s="233" t="s">
        <v>6</v>
      </c>
      <c r="U369" s="231" t="s">
        <v>6</v>
      </c>
      <c r="V369" s="98" t="s">
        <v>6</v>
      </c>
      <c r="W369" s="233" t="s">
        <v>6</v>
      </c>
      <c r="X369" s="300" t="s">
        <v>6</v>
      </c>
      <c r="Y369" s="98" t="s">
        <v>6</v>
      </c>
      <c r="Z369" s="98" t="s">
        <v>6</v>
      </c>
      <c r="AA369" s="98" t="s">
        <v>6</v>
      </c>
      <c r="AB369" s="98" t="s">
        <v>6</v>
      </c>
      <c r="AC369" s="98" t="s">
        <v>6</v>
      </c>
      <c r="AD369" s="98" t="s">
        <v>6</v>
      </c>
      <c r="AE369" s="98" t="s">
        <v>6</v>
      </c>
      <c r="AF369" s="98" t="s">
        <v>6</v>
      </c>
      <c r="AG369" s="98" t="s">
        <v>6</v>
      </c>
      <c r="AH369" s="231" t="s">
        <v>538</v>
      </c>
      <c r="AI369" s="233" t="s">
        <v>565</v>
      </c>
      <c r="AJ369" s="283">
        <v>100</v>
      </c>
      <c r="AK369" s="283" t="s">
        <v>412</v>
      </c>
      <c r="AL369" s="283" t="s">
        <v>414</v>
      </c>
      <c r="AM369" s="283">
        <v>1</v>
      </c>
      <c r="AN369" s="98">
        <v>1</v>
      </c>
      <c r="AO369" s="98" t="s">
        <v>467</v>
      </c>
      <c r="AP369" s="41"/>
      <c r="AQ369" s="41"/>
      <c r="AR369" s="41"/>
      <c r="AS369" s="41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  <c r="EU369" s="37"/>
      <c r="EV369" s="37"/>
      <c r="EW369" s="37"/>
      <c r="EX369" s="37"/>
      <c r="EY369" s="37"/>
      <c r="EZ369" s="37"/>
      <c r="FA369" s="37"/>
      <c r="FB369" s="37"/>
      <c r="FC369" s="37"/>
      <c r="FD369" s="37"/>
      <c r="FE369" s="37"/>
      <c r="FF369" s="37"/>
      <c r="FG369" s="37"/>
      <c r="FH369" s="37"/>
      <c r="FI369" s="37"/>
      <c r="FJ369" s="37"/>
      <c r="FK369" s="37"/>
      <c r="FL369" s="37"/>
      <c r="FM369" s="37"/>
      <c r="FN369" s="37"/>
      <c r="FO369" s="37"/>
      <c r="FP369" s="37"/>
      <c r="FQ369" s="37"/>
      <c r="FR369" s="37"/>
      <c r="FS369" s="37"/>
      <c r="FT369" s="37"/>
      <c r="FU369" s="37"/>
      <c r="FV369" s="37"/>
      <c r="FW369" s="37"/>
      <c r="FX369" s="37"/>
      <c r="FY369" s="37"/>
      <c r="FZ369" s="37"/>
      <c r="GA369" s="37"/>
      <c r="GB369" s="37"/>
      <c r="GC369" s="37"/>
      <c r="GD369" s="37"/>
      <c r="GE369" s="37"/>
      <c r="GF369" s="37"/>
      <c r="GG369" s="37"/>
      <c r="GH369" s="37"/>
      <c r="GI369" s="37"/>
      <c r="GJ369" s="37"/>
      <c r="GK369" s="37"/>
      <c r="GL369" s="37"/>
      <c r="GM369" s="37"/>
      <c r="GN369" s="37"/>
      <c r="GO369" s="37"/>
      <c r="GP369" s="37"/>
      <c r="GQ369" s="37"/>
      <c r="GR369" s="37"/>
      <c r="GS369" s="37"/>
      <c r="GT369" s="37"/>
      <c r="GU369" s="37"/>
      <c r="GV369" s="37"/>
      <c r="GW369" s="37"/>
      <c r="GX369" s="37"/>
      <c r="GY369" s="37"/>
      <c r="GZ369" s="37"/>
      <c r="HA369" s="37"/>
      <c r="HB369" s="37"/>
      <c r="HC369" s="37"/>
      <c r="HD369" s="37"/>
      <c r="HE369" s="37"/>
      <c r="HF369" s="37"/>
      <c r="HG369" s="37"/>
      <c r="HH369" s="37"/>
      <c r="HI369" s="37"/>
      <c r="HJ369" s="37"/>
      <c r="HK369" s="37"/>
      <c r="HL369" s="37"/>
      <c r="HM369" s="37"/>
    </row>
    <row r="370" spans="1:221" s="7" customFormat="1" x14ac:dyDescent="0.25">
      <c r="A370" s="98">
        <v>2</v>
      </c>
      <c r="B370" s="227" t="s">
        <v>593</v>
      </c>
      <c r="C370" s="283" t="s">
        <v>638</v>
      </c>
      <c r="D370" s="226">
        <v>43428</v>
      </c>
      <c r="E370" s="144">
        <v>0.40902777777777777</v>
      </c>
      <c r="F370" s="144"/>
      <c r="G370" s="144"/>
      <c r="H370" s="144"/>
      <c r="I370" s="144"/>
      <c r="J370" s="144"/>
      <c r="K370" s="144"/>
      <c r="L370" s="144"/>
      <c r="M370" s="144"/>
      <c r="N370" s="144"/>
      <c r="O370" s="144"/>
      <c r="P370" s="98" t="str">
        <f t="shared" si="5"/>
        <v>2|pontal Norte do Rio Doce|Povoação|20181124|094900</v>
      </c>
      <c r="Q370" s="233" t="s">
        <v>6</v>
      </c>
      <c r="R370" s="231" t="s">
        <v>6</v>
      </c>
      <c r="S370" s="98" t="s">
        <v>6</v>
      </c>
      <c r="T370" s="233" t="s">
        <v>6</v>
      </c>
      <c r="U370" s="231" t="s">
        <v>6</v>
      </c>
      <c r="V370" s="98" t="s">
        <v>6</v>
      </c>
      <c r="W370" s="233" t="s">
        <v>6</v>
      </c>
      <c r="X370" s="300" t="s">
        <v>6</v>
      </c>
      <c r="Y370" s="98" t="s">
        <v>6</v>
      </c>
      <c r="Z370" s="98" t="s">
        <v>6</v>
      </c>
      <c r="AA370" s="98" t="s">
        <v>6</v>
      </c>
      <c r="AB370" s="98" t="s">
        <v>6</v>
      </c>
      <c r="AC370" s="98" t="s">
        <v>6</v>
      </c>
      <c r="AD370" s="98" t="s">
        <v>6</v>
      </c>
      <c r="AE370" s="98" t="s">
        <v>6</v>
      </c>
      <c r="AF370" s="98" t="s">
        <v>6</v>
      </c>
      <c r="AG370" s="98" t="s">
        <v>6</v>
      </c>
      <c r="AH370" s="231" t="s">
        <v>959</v>
      </c>
      <c r="AI370" s="233" t="s">
        <v>960</v>
      </c>
      <c r="AJ370" s="283">
        <v>100</v>
      </c>
      <c r="AK370" s="283" t="s">
        <v>412</v>
      </c>
      <c r="AL370" s="283" t="s">
        <v>414</v>
      </c>
      <c r="AM370" s="283">
        <v>26</v>
      </c>
      <c r="AN370" s="98">
        <v>1</v>
      </c>
      <c r="AO370" s="98" t="s">
        <v>467</v>
      </c>
      <c r="AP370" s="41"/>
      <c r="AQ370" s="41"/>
      <c r="AR370" s="41"/>
      <c r="AS370" s="41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  <c r="EU370" s="37"/>
      <c r="EV370" s="37"/>
      <c r="EW370" s="37"/>
      <c r="EX370" s="37"/>
      <c r="EY370" s="37"/>
      <c r="EZ370" s="37"/>
      <c r="FA370" s="37"/>
      <c r="FB370" s="37"/>
      <c r="FC370" s="37"/>
      <c r="FD370" s="37"/>
      <c r="FE370" s="37"/>
      <c r="FF370" s="37"/>
      <c r="FG370" s="37"/>
      <c r="FH370" s="37"/>
      <c r="FI370" s="37"/>
      <c r="FJ370" s="37"/>
      <c r="FK370" s="37"/>
      <c r="FL370" s="37"/>
      <c r="FM370" s="37"/>
      <c r="FN370" s="37"/>
      <c r="FO370" s="37"/>
      <c r="FP370" s="37"/>
      <c r="FQ370" s="37"/>
      <c r="FR370" s="37"/>
      <c r="FS370" s="37"/>
      <c r="FT370" s="37"/>
      <c r="FU370" s="37"/>
      <c r="FV370" s="37"/>
      <c r="FW370" s="37"/>
      <c r="FX370" s="37"/>
      <c r="FY370" s="37"/>
      <c r="FZ370" s="37"/>
      <c r="GA370" s="37"/>
      <c r="GB370" s="37"/>
      <c r="GC370" s="37"/>
      <c r="GD370" s="37"/>
      <c r="GE370" s="37"/>
      <c r="GF370" s="37"/>
      <c r="GG370" s="37"/>
      <c r="GH370" s="37"/>
      <c r="GI370" s="37"/>
      <c r="GJ370" s="37"/>
      <c r="GK370" s="37"/>
      <c r="GL370" s="37"/>
      <c r="GM370" s="37"/>
      <c r="GN370" s="37"/>
      <c r="GO370" s="37"/>
      <c r="GP370" s="37"/>
      <c r="GQ370" s="37"/>
      <c r="GR370" s="37"/>
      <c r="GS370" s="37"/>
      <c r="GT370" s="37"/>
      <c r="GU370" s="37"/>
      <c r="GV370" s="37"/>
      <c r="GW370" s="37"/>
      <c r="GX370" s="37"/>
      <c r="GY370" s="37"/>
      <c r="GZ370" s="37"/>
      <c r="HA370" s="37"/>
      <c r="HB370" s="37"/>
      <c r="HC370" s="37"/>
      <c r="HD370" s="37"/>
      <c r="HE370" s="37"/>
      <c r="HF370" s="37"/>
      <c r="HG370" s="37"/>
      <c r="HH370" s="37"/>
      <c r="HI370" s="37"/>
      <c r="HJ370" s="37"/>
      <c r="HK370" s="37"/>
      <c r="HL370" s="37"/>
      <c r="HM370" s="37"/>
    </row>
    <row r="371" spans="1:221" s="7" customFormat="1" x14ac:dyDescent="0.25">
      <c r="A371" s="98">
        <v>2</v>
      </c>
      <c r="B371" s="227" t="s">
        <v>593</v>
      </c>
      <c r="C371" s="283" t="s">
        <v>638</v>
      </c>
      <c r="D371" s="226">
        <v>43428</v>
      </c>
      <c r="E371" s="144">
        <v>0.40902777777777777</v>
      </c>
      <c r="F371" s="144"/>
      <c r="G371" s="144"/>
      <c r="H371" s="144"/>
      <c r="I371" s="144"/>
      <c r="J371" s="144"/>
      <c r="K371" s="144"/>
      <c r="L371" s="144"/>
      <c r="M371" s="144"/>
      <c r="N371" s="144"/>
      <c r="O371" s="144"/>
      <c r="P371" s="98" t="str">
        <f t="shared" si="5"/>
        <v>2|pontal Norte do Rio Doce|Povoação|20181124|094900</v>
      </c>
      <c r="Q371" s="304" t="s">
        <v>6</v>
      </c>
      <c r="R371" s="292" t="s">
        <v>6</v>
      </c>
      <c r="S371" s="141" t="s">
        <v>6</v>
      </c>
      <c r="T371" s="304" t="s">
        <v>6</v>
      </c>
      <c r="U371" s="292" t="s">
        <v>6</v>
      </c>
      <c r="V371" s="141" t="s">
        <v>6</v>
      </c>
      <c r="W371" s="304" t="s">
        <v>6</v>
      </c>
      <c r="X371" s="305" t="s">
        <v>6</v>
      </c>
      <c r="Y371" s="98" t="s">
        <v>6</v>
      </c>
      <c r="Z371" s="98" t="s">
        <v>6</v>
      </c>
      <c r="AA371" s="98" t="s">
        <v>6</v>
      </c>
      <c r="AB371" s="98" t="s">
        <v>6</v>
      </c>
      <c r="AC371" s="98" t="s">
        <v>6</v>
      </c>
      <c r="AD371" s="98" t="s">
        <v>6</v>
      </c>
      <c r="AE371" s="98" t="s">
        <v>6</v>
      </c>
      <c r="AF371" s="98" t="s">
        <v>6</v>
      </c>
      <c r="AG371" s="98" t="s">
        <v>6</v>
      </c>
      <c r="AH371" s="231" t="s">
        <v>959</v>
      </c>
      <c r="AI371" s="233" t="s">
        <v>960</v>
      </c>
      <c r="AJ371" s="283">
        <v>100</v>
      </c>
      <c r="AK371" s="283" t="s">
        <v>412</v>
      </c>
      <c r="AL371" s="283" t="s">
        <v>414</v>
      </c>
      <c r="AM371" s="283">
        <v>1</v>
      </c>
      <c r="AN371" s="98">
        <v>1</v>
      </c>
      <c r="AO371" s="141" t="s">
        <v>467</v>
      </c>
      <c r="AP371" s="41"/>
      <c r="AQ371" s="41"/>
      <c r="AR371" s="41"/>
      <c r="AS371" s="41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  <c r="EU371" s="37"/>
      <c r="EV371" s="37"/>
      <c r="EW371" s="37"/>
      <c r="EX371" s="37"/>
      <c r="EY371" s="37"/>
      <c r="EZ371" s="37"/>
      <c r="FA371" s="37"/>
      <c r="FB371" s="37"/>
      <c r="FC371" s="37"/>
      <c r="FD371" s="37"/>
      <c r="FE371" s="37"/>
      <c r="FF371" s="37"/>
      <c r="FG371" s="37"/>
      <c r="FH371" s="37"/>
      <c r="FI371" s="37"/>
      <c r="FJ371" s="37"/>
      <c r="FK371" s="37"/>
      <c r="FL371" s="37"/>
      <c r="FM371" s="37"/>
      <c r="FN371" s="37"/>
      <c r="FO371" s="37"/>
      <c r="FP371" s="37"/>
      <c r="FQ371" s="37"/>
      <c r="FR371" s="37"/>
      <c r="FS371" s="37"/>
      <c r="FT371" s="37"/>
      <c r="FU371" s="37"/>
      <c r="FV371" s="37"/>
      <c r="FW371" s="37"/>
      <c r="FX371" s="37"/>
      <c r="FY371" s="37"/>
      <c r="FZ371" s="37"/>
      <c r="GA371" s="37"/>
      <c r="GB371" s="37"/>
      <c r="GC371" s="37"/>
      <c r="GD371" s="37"/>
      <c r="GE371" s="37"/>
      <c r="GF371" s="37"/>
      <c r="GG371" s="37"/>
      <c r="GH371" s="37"/>
      <c r="GI371" s="37"/>
      <c r="GJ371" s="37"/>
      <c r="GK371" s="37"/>
      <c r="GL371" s="37"/>
      <c r="GM371" s="37"/>
      <c r="GN371" s="37"/>
      <c r="GO371" s="37"/>
      <c r="GP371" s="37"/>
      <c r="GQ371" s="37"/>
      <c r="GR371" s="37"/>
      <c r="GS371" s="37"/>
      <c r="GT371" s="37"/>
      <c r="GU371" s="37"/>
      <c r="GV371" s="37"/>
      <c r="GW371" s="37"/>
      <c r="GX371" s="37"/>
      <c r="GY371" s="37"/>
      <c r="GZ371" s="37"/>
      <c r="HA371" s="37"/>
      <c r="HB371" s="37"/>
      <c r="HC371" s="37"/>
      <c r="HD371" s="37"/>
      <c r="HE371" s="37"/>
      <c r="HF371" s="37"/>
      <c r="HG371" s="37"/>
      <c r="HH371" s="37"/>
      <c r="HI371" s="37"/>
      <c r="HJ371" s="37"/>
      <c r="HK371" s="37"/>
      <c r="HL371" s="37"/>
      <c r="HM371" s="37"/>
    </row>
    <row r="372" spans="1:221" s="7" customFormat="1" x14ac:dyDescent="0.25">
      <c r="A372" s="98">
        <v>2</v>
      </c>
      <c r="B372" s="227" t="s">
        <v>593</v>
      </c>
      <c r="C372" s="283" t="s">
        <v>638</v>
      </c>
      <c r="D372" s="226">
        <v>43428</v>
      </c>
      <c r="E372" s="144">
        <v>0.40902777777777777</v>
      </c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98" t="str">
        <f t="shared" si="5"/>
        <v>2|pontal Norte do Rio Doce|Povoação|20181124|094900</v>
      </c>
      <c r="Q372" s="304" t="s">
        <v>6</v>
      </c>
      <c r="R372" s="292" t="s">
        <v>6</v>
      </c>
      <c r="S372" s="141" t="s">
        <v>6</v>
      </c>
      <c r="T372" s="304" t="s">
        <v>6</v>
      </c>
      <c r="U372" s="292" t="s">
        <v>6</v>
      </c>
      <c r="V372" s="141" t="s">
        <v>6</v>
      </c>
      <c r="W372" s="304" t="s">
        <v>6</v>
      </c>
      <c r="X372" s="305" t="s">
        <v>6</v>
      </c>
      <c r="Y372" s="98" t="s">
        <v>6</v>
      </c>
      <c r="Z372" s="98" t="s">
        <v>6</v>
      </c>
      <c r="AA372" s="98" t="s">
        <v>6</v>
      </c>
      <c r="AB372" s="98" t="s">
        <v>6</v>
      </c>
      <c r="AC372" s="98" t="s">
        <v>6</v>
      </c>
      <c r="AD372" s="98" t="s">
        <v>6</v>
      </c>
      <c r="AE372" s="98" t="s">
        <v>6</v>
      </c>
      <c r="AF372" s="98" t="s">
        <v>6</v>
      </c>
      <c r="AG372" s="98" t="s">
        <v>6</v>
      </c>
      <c r="AH372" s="231" t="s">
        <v>959</v>
      </c>
      <c r="AI372" s="233" t="s">
        <v>960</v>
      </c>
      <c r="AJ372" s="283">
        <v>100</v>
      </c>
      <c r="AK372" s="283" t="s">
        <v>412</v>
      </c>
      <c r="AL372" s="283" t="s">
        <v>414</v>
      </c>
      <c r="AM372" s="283">
        <v>270</v>
      </c>
      <c r="AN372" s="98">
        <v>1</v>
      </c>
      <c r="AO372" s="141" t="s">
        <v>467</v>
      </c>
      <c r="AP372" s="41"/>
      <c r="AQ372" s="41"/>
      <c r="AR372" s="41"/>
      <c r="AS372" s="41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  <c r="EU372" s="37"/>
      <c r="EV372" s="37"/>
      <c r="EW372" s="37"/>
      <c r="EX372" s="37"/>
      <c r="EY372" s="37"/>
      <c r="EZ372" s="37"/>
      <c r="FA372" s="37"/>
      <c r="FB372" s="37"/>
      <c r="FC372" s="37"/>
      <c r="FD372" s="37"/>
      <c r="FE372" s="37"/>
      <c r="FF372" s="37"/>
      <c r="FG372" s="37"/>
      <c r="FH372" s="37"/>
      <c r="FI372" s="37"/>
      <c r="FJ372" s="37"/>
      <c r="FK372" s="37"/>
      <c r="FL372" s="37"/>
      <c r="FM372" s="37"/>
      <c r="FN372" s="37"/>
      <c r="FO372" s="37"/>
      <c r="FP372" s="37"/>
      <c r="FQ372" s="37"/>
      <c r="FR372" s="37"/>
      <c r="FS372" s="37"/>
      <c r="FT372" s="37"/>
      <c r="FU372" s="37"/>
      <c r="FV372" s="37"/>
      <c r="FW372" s="37"/>
      <c r="FX372" s="37"/>
      <c r="FY372" s="37"/>
      <c r="FZ372" s="37"/>
      <c r="GA372" s="37"/>
      <c r="GB372" s="37"/>
      <c r="GC372" s="37"/>
      <c r="GD372" s="37"/>
      <c r="GE372" s="37"/>
      <c r="GF372" s="37"/>
      <c r="GG372" s="37"/>
      <c r="GH372" s="37"/>
      <c r="GI372" s="37"/>
      <c r="GJ372" s="37"/>
      <c r="GK372" s="37"/>
      <c r="GL372" s="37"/>
      <c r="GM372" s="37"/>
      <c r="GN372" s="37"/>
      <c r="GO372" s="37"/>
      <c r="GP372" s="37"/>
      <c r="GQ372" s="37"/>
      <c r="GR372" s="37"/>
      <c r="GS372" s="37"/>
      <c r="GT372" s="37"/>
      <c r="GU372" s="37"/>
      <c r="GV372" s="37"/>
      <c r="GW372" s="37"/>
      <c r="GX372" s="37"/>
      <c r="GY372" s="37"/>
      <c r="GZ372" s="37"/>
      <c r="HA372" s="37"/>
      <c r="HB372" s="37"/>
      <c r="HC372" s="37"/>
      <c r="HD372" s="37"/>
      <c r="HE372" s="37"/>
      <c r="HF372" s="37"/>
      <c r="HG372" s="37"/>
      <c r="HH372" s="37"/>
      <c r="HI372" s="37"/>
      <c r="HJ372" s="37"/>
      <c r="HK372" s="37"/>
      <c r="HL372" s="37"/>
      <c r="HM372" s="37"/>
    </row>
    <row r="373" spans="1:221" s="7" customFormat="1" x14ac:dyDescent="0.25">
      <c r="A373" s="98">
        <v>2</v>
      </c>
      <c r="B373" s="227" t="s">
        <v>593</v>
      </c>
      <c r="C373" s="283" t="s">
        <v>638</v>
      </c>
      <c r="D373" s="226">
        <v>43428</v>
      </c>
      <c r="E373" s="144">
        <v>0.40902777777777777</v>
      </c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98" t="str">
        <f t="shared" si="5"/>
        <v>2|pontal Norte do Rio Doce|Povoação|20181124|094900</v>
      </c>
      <c r="Q373" s="304" t="s">
        <v>6</v>
      </c>
      <c r="R373" s="292" t="s">
        <v>6</v>
      </c>
      <c r="S373" s="141" t="s">
        <v>6</v>
      </c>
      <c r="T373" s="304" t="s">
        <v>6</v>
      </c>
      <c r="U373" s="292" t="s">
        <v>6</v>
      </c>
      <c r="V373" s="141" t="s">
        <v>6</v>
      </c>
      <c r="W373" s="304" t="s">
        <v>6</v>
      </c>
      <c r="X373" s="305" t="s">
        <v>6</v>
      </c>
      <c r="Y373" s="98" t="s">
        <v>6</v>
      </c>
      <c r="Z373" s="98" t="s">
        <v>6</v>
      </c>
      <c r="AA373" s="98" t="s">
        <v>6</v>
      </c>
      <c r="AB373" s="98" t="s">
        <v>6</v>
      </c>
      <c r="AC373" s="98" t="s">
        <v>6</v>
      </c>
      <c r="AD373" s="98" t="s">
        <v>6</v>
      </c>
      <c r="AE373" s="98" t="s">
        <v>6</v>
      </c>
      <c r="AF373" s="98" t="s">
        <v>6</v>
      </c>
      <c r="AG373" s="98" t="s">
        <v>6</v>
      </c>
      <c r="AH373" s="231" t="s">
        <v>959</v>
      </c>
      <c r="AI373" s="233" t="s">
        <v>960</v>
      </c>
      <c r="AJ373" s="283">
        <v>100</v>
      </c>
      <c r="AK373" s="283" t="s">
        <v>412</v>
      </c>
      <c r="AL373" s="283" t="s">
        <v>414</v>
      </c>
      <c r="AM373" s="283">
        <v>160</v>
      </c>
      <c r="AN373" s="98">
        <v>1</v>
      </c>
      <c r="AO373" s="141" t="s">
        <v>467</v>
      </c>
      <c r="AP373" s="41"/>
      <c r="AQ373" s="41"/>
      <c r="AR373" s="41"/>
      <c r="AS373" s="41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40"/>
      <c r="DE373" s="40"/>
      <c r="DF373" s="40"/>
      <c r="DG373" s="40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  <c r="EU373" s="37"/>
      <c r="EV373" s="37"/>
      <c r="EW373" s="37"/>
      <c r="EX373" s="37"/>
      <c r="EY373" s="37"/>
      <c r="EZ373" s="37"/>
      <c r="FA373" s="37"/>
      <c r="FB373" s="37"/>
      <c r="FC373" s="37"/>
      <c r="FD373" s="37"/>
      <c r="FE373" s="37"/>
      <c r="FF373" s="37"/>
      <c r="FG373" s="37"/>
      <c r="FH373" s="37"/>
      <c r="FI373" s="37"/>
      <c r="FJ373" s="37"/>
      <c r="FK373" s="37"/>
      <c r="FL373" s="37"/>
      <c r="FM373" s="37"/>
      <c r="FN373" s="37"/>
      <c r="FO373" s="37"/>
      <c r="FP373" s="37"/>
      <c r="FQ373" s="37"/>
      <c r="FR373" s="37"/>
      <c r="FS373" s="37"/>
      <c r="FT373" s="37"/>
      <c r="FU373" s="37"/>
      <c r="FV373" s="37"/>
      <c r="FW373" s="37"/>
      <c r="FX373" s="37"/>
      <c r="FY373" s="37"/>
      <c r="FZ373" s="37"/>
      <c r="GA373" s="37"/>
      <c r="GB373" s="37"/>
      <c r="GC373" s="37"/>
      <c r="GD373" s="37"/>
      <c r="GE373" s="37"/>
      <c r="GF373" s="37"/>
      <c r="GG373" s="37"/>
      <c r="GH373" s="37"/>
      <c r="GI373" s="37"/>
      <c r="GJ373" s="37"/>
      <c r="GK373" s="37"/>
      <c r="GL373" s="37"/>
      <c r="GM373" s="37"/>
      <c r="GN373" s="37"/>
      <c r="GO373" s="37"/>
      <c r="GP373" s="37"/>
      <c r="GQ373" s="37"/>
      <c r="GR373" s="37"/>
      <c r="GS373" s="37"/>
      <c r="GT373" s="37"/>
      <c r="GU373" s="37"/>
      <c r="GV373" s="37"/>
      <c r="GW373" s="37"/>
      <c r="GX373" s="37"/>
      <c r="GY373" s="37"/>
      <c r="GZ373" s="37"/>
      <c r="HA373" s="37"/>
      <c r="HB373" s="37"/>
      <c r="HC373" s="37"/>
      <c r="HD373" s="37"/>
      <c r="HE373" s="37"/>
      <c r="HF373" s="37"/>
      <c r="HG373" s="37"/>
      <c r="HH373" s="37"/>
      <c r="HI373" s="37"/>
      <c r="HJ373" s="37"/>
      <c r="HK373" s="37"/>
      <c r="HL373" s="37"/>
      <c r="HM373" s="37"/>
    </row>
    <row r="374" spans="1:221" s="7" customFormat="1" x14ac:dyDescent="0.25">
      <c r="A374" s="98">
        <v>2</v>
      </c>
      <c r="B374" s="227" t="s">
        <v>593</v>
      </c>
      <c r="C374" s="283" t="s">
        <v>638</v>
      </c>
      <c r="D374" s="226">
        <v>43428</v>
      </c>
      <c r="E374" s="144">
        <v>0.40902777777777777</v>
      </c>
      <c r="F374" s="144"/>
      <c r="G374" s="144"/>
      <c r="H374" s="144"/>
      <c r="I374" s="144"/>
      <c r="J374" s="144"/>
      <c r="K374" s="144"/>
      <c r="L374" s="144"/>
      <c r="M374" s="144"/>
      <c r="N374" s="144"/>
      <c r="O374" s="144"/>
      <c r="P374" s="98" t="str">
        <f t="shared" si="5"/>
        <v>2|pontal Norte do Rio Doce|Povoação|20181124|094900</v>
      </c>
      <c r="Q374" s="304" t="s">
        <v>6</v>
      </c>
      <c r="R374" s="292" t="s">
        <v>6</v>
      </c>
      <c r="S374" s="141" t="s">
        <v>6</v>
      </c>
      <c r="T374" s="304" t="s">
        <v>6</v>
      </c>
      <c r="U374" s="292" t="s">
        <v>6</v>
      </c>
      <c r="V374" s="141" t="s">
        <v>6</v>
      </c>
      <c r="W374" s="304" t="s">
        <v>6</v>
      </c>
      <c r="X374" s="305" t="s">
        <v>6</v>
      </c>
      <c r="Y374" s="98" t="s">
        <v>6</v>
      </c>
      <c r="Z374" s="98" t="s">
        <v>6</v>
      </c>
      <c r="AA374" s="98" t="s">
        <v>6</v>
      </c>
      <c r="AB374" s="98" t="s">
        <v>6</v>
      </c>
      <c r="AC374" s="98" t="s">
        <v>6</v>
      </c>
      <c r="AD374" s="98" t="s">
        <v>6</v>
      </c>
      <c r="AE374" s="98" t="s">
        <v>6</v>
      </c>
      <c r="AF374" s="98" t="s">
        <v>6</v>
      </c>
      <c r="AG374" s="98" t="s">
        <v>6</v>
      </c>
      <c r="AH374" s="231" t="s">
        <v>959</v>
      </c>
      <c r="AI374" s="233" t="s">
        <v>960</v>
      </c>
      <c r="AJ374" s="283">
        <v>100</v>
      </c>
      <c r="AK374" s="283" t="s">
        <v>412</v>
      </c>
      <c r="AL374" s="283" t="s">
        <v>414</v>
      </c>
      <c r="AM374" s="283">
        <v>6</v>
      </c>
      <c r="AN374" s="98">
        <v>1</v>
      </c>
      <c r="AO374" s="141" t="s">
        <v>467</v>
      </c>
      <c r="AP374" s="41"/>
      <c r="AQ374" s="41"/>
      <c r="AR374" s="41"/>
      <c r="AS374" s="41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40"/>
      <c r="DE374" s="40"/>
      <c r="DF374" s="40"/>
      <c r="DG374" s="40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  <c r="EU374" s="37"/>
      <c r="EV374" s="37"/>
      <c r="EW374" s="37"/>
      <c r="EX374" s="37"/>
      <c r="EY374" s="37"/>
      <c r="EZ374" s="37"/>
      <c r="FA374" s="37"/>
      <c r="FB374" s="37"/>
      <c r="FC374" s="37"/>
      <c r="FD374" s="37"/>
      <c r="FE374" s="37"/>
      <c r="FF374" s="37"/>
      <c r="FG374" s="37"/>
      <c r="FH374" s="37"/>
      <c r="FI374" s="37"/>
      <c r="FJ374" s="37"/>
      <c r="FK374" s="37"/>
      <c r="FL374" s="37"/>
      <c r="FM374" s="37"/>
      <c r="FN374" s="37"/>
      <c r="FO374" s="37"/>
      <c r="FP374" s="37"/>
      <c r="FQ374" s="37"/>
      <c r="FR374" s="37"/>
      <c r="FS374" s="37"/>
      <c r="FT374" s="37"/>
      <c r="FU374" s="37"/>
      <c r="FV374" s="37"/>
      <c r="FW374" s="37"/>
      <c r="FX374" s="37"/>
      <c r="FY374" s="37"/>
      <c r="FZ374" s="37"/>
      <c r="GA374" s="37"/>
      <c r="GB374" s="37"/>
      <c r="GC374" s="37"/>
      <c r="GD374" s="37"/>
      <c r="GE374" s="37"/>
      <c r="GF374" s="37"/>
      <c r="GG374" s="37"/>
      <c r="GH374" s="37"/>
      <c r="GI374" s="37"/>
      <c r="GJ374" s="37"/>
      <c r="GK374" s="37"/>
      <c r="GL374" s="37"/>
      <c r="GM374" s="37"/>
      <c r="GN374" s="37"/>
      <c r="GO374" s="37"/>
      <c r="GP374" s="37"/>
      <c r="GQ374" s="37"/>
      <c r="GR374" s="37"/>
      <c r="GS374" s="37"/>
      <c r="GT374" s="37"/>
      <c r="GU374" s="37"/>
      <c r="GV374" s="37"/>
      <c r="GW374" s="37"/>
      <c r="GX374" s="37"/>
      <c r="GY374" s="37"/>
      <c r="GZ374" s="37"/>
      <c r="HA374" s="37"/>
      <c r="HB374" s="37"/>
      <c r="HC374" s="37"/>
      <c r="HD374" s="37"/>
      <c r="HE374" s="37"/>
      <c r="HF374" s="37"/>
      <c r="HG374" s="37"/>
      <c r="HH374" s="37"/>
      <c r="HI374" s="37"/>
      <c r="HJ374" s="37"/>
      <c r="HK374" s="37"/>
      <c r="HL374" s="37"/>
      <c r="HM374" s="37"/>
    </row>
    <row r="375" spans="1:221" s="7" customFormat="1" x14ac:dyDescent="0.25">
      <c r="A375" s="98">
        <v>2</v>
      </c>
      <c r="B375" s="227" t="s">
        <v>593</v>
      </c>
      <c r="C375" s="283" t="s">
        <v>638</v>
      </c>
      <c r="D375" s="226">
        <v>43428</v>
      </c>
      <c r="E375" s="144">
        <v>0.40902777777777777</v>
      </c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98" t="str">
        <f t="shared" si="5"/>
        <v>2|pontal Norte do Rio Doce|Povoação|20181124|094900</v>
      </c>
      <c r="Q375" s="304" t="s">
        <v>6</v>
      </c>
      <c r="R375" s="292" t="s">
        <v>6</v>
      </c>
      <c r="S375" s="141" t="s">
        <v>6</v>
      </c>
      <c r="T375" s="304" t="s">
        <v>6</v>
      </c>
      <c r="U375" s="292" t="s">
        <v>6</v>
      </c>
      <c r="V375" s="141" t="s">
        <v>6</v>
      </c>
      <c r="W375" s="304" t="s">
        <v>6</v>
      </c>
      <c r="X375" s="305" t="s">
        <v>6</v>
      </c>
      <c r="Y375" s="98" t="s">
        <v>6</v>
      </c>
      <c r="Z375" s="98" t="s">
        <v>6</v>
      </c>
      <c r="AA375" s="98" t="s">
        <v>6</v>
      </c>
      <c r="AB375" s="98" t="s">
        <v>6</v>
      </c>
      <c r="AC375" s="98" t="s">
        <v>6</v>
      </c>
      <c r="AD375" s="98" t="s">
        <v>6</v>
      </c>
      <c r="AE375" s="98" t="s">
        <v>6</v>
      </c>
      <c r="AF375" s="98" t="s">
        <v>6</v>
      </c>
      <c r="AG375" s="98" t="s">
        <v>6</v>
      </c>
      <c r="AH375" s="231" t="s">
        <v>959</v>
      </c>
      <c r="AI375" s="233" t="s">
        <v>960</v>
      </c>
      <c r="AJ375" s="283">
        <v>100</v>
      </c>
      <c r="AK375" s="283" t="s">
        <v>412</v>
      </c>
      <c r="AL375" s="283" t="s">
        <v>414</v>
      </c>
      <c r="AM375" s="283">
        <v>6</v>
      </c>
      <c r="AN375" s="98">
        <v>1</v>
      </c>
      <c r="AO375" s="141" t="s">
        <v>467</v>
      </c>
      <c r="AP375" s="41"/>
      <c r="AQ375" s="41"/>
      <c r="AR375" s="41"/>
      <c r="AS375" s="41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40"/>
      <c r="CR375" s="40"/>
      <c r="CS375" s="40"/>
      <c r="CT375" s="40"/>
      <c r="CU375" s="40"/>
      <c r="CV375" s="40"/>
      <c r="CW375" s="40"/>
      <c r="CX375" s="40"/>
      <c r="CY375" s="40"/>
      <c r="CZ375" s="40"/>
      <c r="DA375" s="40"/>
      <c r="DB375" s="40"/>
      <c r="DC375" s="40"/>
      <c r="DD375" s="40"/>
      <c r="DE375" s="40"/>
      <c r="DF375" s="40"/>
      <c r="DG375" s="40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7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7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7"/>
      <c r="EY375" s="37"/>
      <c r="EZ375" s="37"/>
      <c r="FA375" s="37"/>
      <c r="FB375" s="37"/>
      <c r="FC375" s="37"/>
      <c r="FD375" s="37"/>
      <c r="FE375" s="37"/>
      <c r="FF375" s="37"/>
      <c r="FG375" s="37"/>
      <c r="FH375" s="37"/>
      <c r="FI375" s="37"/>
      <c r="FJ375" s="37"/>
      <c r="FK375" s="37"/>
      <c r="FL375" s="37"/>
      <c r="FM375" s="37"/>
      <c r="FN375" s="37"/>
      <c r="FO375" s="37"/>
      <c r="FP375" s="37"/>
      <c r="FQ375" s="37"/>
      <c r="FR375" s="37"/>
      <c r="FS375" s="37"/>
      <c r="FT375" s="37"/>
      <c r="FU375" s="37"/>
      <c r="FV375" s="37"/>
      <c r="FW375" s="37"/>
      <c r="FX375" s="37"/>
      <c r="FY375" s="37"/>
      <c r="FZ375" s="37"/>
      <c r="GA375" s="37"/>
      <c r="GB375" s="37"/>
      <c r="GC375" s="37"/>
      <c r="GD375" s="37"/>
      <c r="GE375" s="37"/>
      <c r="GF375" s="37"/>
      <c r="GG375" s="37"/>
      <c r="GH375" s="37"/>
      <c r="GI375" s="37"/>
      <c r="GJ375" s="37"/>
      <c r="GK375" s="37"/>
      <c r="GL375" s="37"/>
      <c r="GM375" s="37"/>
      <c r="GN375" s="37"/>
      <c r="GO375" s="37"/>
      <c r="GP375" s="37"/>
      <c r="GQ375" s="37"/>
      <c r="GR375" s="37"/>
      <c r="GS375" s="37"/>
      <c r="GT375" s="37"/>
      <c r="GU375" s="37"/>
      <c r="GV375" s="37"/>
      <c r="GW375" s="37"/>
      <c r="GX375" s="37"/>
      <c r="GY375" s="37"/>
      <c r="GZ375" s="37"/>
      <c r="HA375" s="37"/>
      <c r="HB375" s="37"/>
      <c r="HC375" s="37"/>
      <c r="HD375" s="37"/>
      <c r="HE375" s="37"/>
      <c r="HF375" s="37"/>
      <c r="HG375" s="37"/>
      <c r="HH375" s="37"/>
      <c r="HI375" s="37"/>
      <c r="HJ375" s="37"/>
      <c r="HK375" s="37"/>
      <c r="HL375" s="37"/>
      <c r="HM375" s="37"/>
    </row>
    <row r="376" spans="1:221" s="7" customFormat="1" x14ac:dyDescent="0.25">
      <c r="A376" s="98">
        <v>2</v>
      </c>
      <c r="B376" s="227" t="s">
        <v>593</v>
      </c>
      <c r="C376" s="283" t="s">
        <v>638</v>
      </c>
      <c r="D376" s="226">
        <v>43428</v>
      </c>
      <c r="E376" s="144">
        <v>0.40902777777777777</v>
      </c>
      <c r="F376" s="144"/>
      <c r="G376" s="144"/>
      <c r="H376" s="144"/>
      <c r="I376" s="144"/>
      <c r="J376" s="144"/>
      <c r="K376" s="144"/>
      <c r="L376" s="144"/>
      <c r="M376" s="144"/>
      <c r="N376" s="144"/>
      <c r="O376" s="144"/>
      <c r="P376" s="98" t="str">
        <f t="shared" si="5"/>
        <v>2|pontal Norte do Rio Doce|Povoação|20181124|094900</v>
      </c>
      <c r="Q376" s="304" t="s">
        <v>6</v>
      </c>
      <c r="R376" s="292" t="s">
        <v>6</v>
      </c>
      <c r="S376" s="141" t="s">
        <v>6</v>
      </c>
      <c r="T376" s="304" t="s">
        <v>6</v>
      </c>
      <c r="U376" s="292" t="s">
        <v>6</v>
      </c>
      <c r="V376" s="141" t="s">
        <v>6</v>
      </c>
      <c r="W376" s="304" t="s">
        <v>6</v>
      </c>
      <c r="X376" s="305" t="s">
        <v>6</v>
      </c>
      <c r="Y376" s="98" t="s">
        <v>6</v>
      </c>
      <c r="Z376" s="98" t="s">
        <v>6</v>
      </c>
      <c r="AA376" s="98" t="s">
        <v>6</v>
      </c>
      <c r="AB376" s="98" t="s">
        <v>6</v>
      </c>
      <c r="AC376" s="98" t="s">
        <v>6</v>
      </c>
      <c r="AD376" s="98" t="s">
        <v>6</v>
      </c>
      <c r="AE376" s="98" t="s">
        <v>6</v>
      </c>
      <c r="AF376" s="98" t="s">
        <v>6</v>
      </c>
      <c r="AG376" s="98" t="s">
        <v>6</v>
      </c>
      <c r="AH376" s="231" t="s">
        <v>959</v>
      </c>
      <c r="AI376" s="233" t="s">
        <v>960</v>
      </c>
      <c r="AJ376" s="283">
        <v>100</v>
      </c>
      <c r="AK376" s="283" t="s">
        <v>412</v>
      </c>
      <c r="AL376" s="283" t="s">
        <v>414</v>
      </c>
      <c r="AM376" s="283">
        <v>1</v>
      </c>
      <c r="AN376" s="98">
        <v>1</v>
      </c>
      <c r="AO376" s="141" t="s">
        <v>467</v>
      </c>
      <c r="AP376" s="41"/>
      <c r="AQ376" s="41"/>
      <c r="AR376" s="41"/>
      <c r="AS376" s="41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40"/>
      <c r="DE376" s="40"/>
      <c r="DF376" s="40"/>
      <c r="DG376" s="40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  <c r="EV376" s="37"/>
      <c r="EW376" s="37"/>
      <c r="EX376" s="37"/>
      <c r="EY376" s="37"/>
      <c r="EZ376" s="37"/>
      <c r="FA376" s="37"/>
      <c r="FB376" s="37"/>
      <c r="FC376" s="37"/>
      <c r="FD376" s="37"/>
      <c r="FE376" s="37"/>
      <c r="FF376" s="37"/>
      <c r="FG376" s="37"/>
      <c r="FH376" s="37"/>
      <c r="FI376" s="37"/>
      <c r="FJ376" s="37"/>
      <c r="FK376" s="37"/>
      <c r="FL376" s="37"/>
      <c r="FM376" s="37"/>
      <c r="FN376" s="37"/>
      <c r="FO376" s="37"/>
      <c r="FP376" s="37"/>
      <c r="FQ376" s="37"/>
      <c r="FR376" s="37"/>
      <c r="FS376" s="37"/>
      <c r="FT376" s="37"/>
      <c r="FU376" s="37"/>
      <c r="FV376" s="37"/>
      <c r="FW376" s="37"/>
      <c r="FX376" s="37"/>
      <c r="FY376" s="37"/>
      <c r="FZ376" s="37"/>
      <c r="GA376" s="37"/>
      <c r="GB376" s="37"/>
      <c r="GC376" s="37"/>
      <c r="GD376" s="37"/>
      <c r="GE376" s="37"/>
      <c r="GF376" s="37"/>
      <c r="GG376" s="37"/>
      <c r="GH376" s="37"/>
      <c r="GI376" s="37"/>
      <c r="GJ376" s="37"/>
      <c r="GK376" s="37"/>
      <c r="GL376" s="37"/>
      <c r="GM376" s="37"/>
      <c r="GN376" s="37"/>
      <c r="GO376" s="37"/>
      <c r="GP376" s="37"/>
      <c r="GQ376" s="37"/>
      <c r="GR376" s="37"/>
      <c r="GS376" s="37"/>
      <c r="GT376" s="37"/>
      <c r="GU376" s="37"/>
      <c r="GV376" s="37"/>
      <c r="GW376" s="37"/>
      <c r="GX376" s="37"/>
      <c r="GY376" s="37"/>
      <c r="GZ376" s="37"/>
      <c r="HA376" s="37"/>
      <c r="HB376" s="37"/>
      <c r="HC376" s="37"/>
      <c r="HD376" s="37"/>
      <c r="HE376" s="37"/>
      <c r="HF376" s="37"/>
      <c r="HG376" s="37"/>
      <c r="HH376" s="37"/>
      <c r="HI376" s="37"/>
      <c r="HJ376" s="37"/>
      <c r="HK376" s="37"/>
      <c r="HL376" s="37"/>
      <c r="HM376" s="37"/>
    </row>
    <row r="377" spans="1:221" s="7" customFormat="1" x14ac:dyDescent="0.25">
      <c r="A377" s="98">
        <v>2</v>
      </c>
      <c r="B377" s="227" t="s">
        <v>593</v>
      </c>
      <c r="C377" s="283" t="s">
        <v>638</v>
      </c>
      <c r="D377" s="226">
        <v>43428</v>
      </c>
      <c r="E377" s="144">
        <v>0.40902777777777777</v>
      </c>
      <c r="F377" s="144"/>
      <c r="G377" s="144"/>
      <c r="H377" s="144"/>
      <c r="I377" s="144"/>
      <c r="J377" s="144"/>
      <c r="K377" s="144"/>
      <c r="L377" s="144"/>
      <c r="M377" s="144"/>
      <c r="N377" s="144"/>
      <c r="O377" s="144"/>
      <c r="P377" s="98" t="str">
        <f t="shared" si="5"/>
        <v>2|pontal Norte do Rio Doce|Povoação|20181124|094900</v>
      </c>
      <c r="Q377" s="304" t="s">
        <v>6</v>
      </c>
      <c r="R377" s="292" t="s">
        <v>6</v>
      </c>
      <c r="S377" s="141" t="s">
        <v>6</v>
      </c>
      <c r="T377" s="304" t="s">
        <v>6</v>
      </c>
      <c r="U377" s="292" t="s">
        <v>6</v>
      </c>
      <c r="V377" s="141" t="s">
        <v>6</v>
      </c>
      <c r="W377" s="304" t="s">
        <v>6</v>
      </c>
      <c r="X377" s="305" t="s">
        <v>6</v>
      </c>
      <c r="Y377" s="98" t="s">
        <v>6</v>
      </c>
      <c r="Z377" s="98" t="s">
        <v>6</v>
      </c>
      <c r="AA377" s="98" t="s">
        <v>6</v>
      </c>
      <c r="AB377" s="98" t="s">
        <v>6</v>
      </c>
      <c r="AC377" s="98" t="s">
        <v>6</v>
      </c>
      <c r="AD377" s="98" t="s">
        <v>6</v>
      </c>
      <c r="AE377" s="98" t="s">
        <v>6</v>
      </c>
      <c r="AF377" s="98" t="s">
        <v>6</v>
      </c>
      <c r="AG377" s="98" t="s">
        <v>6</v>
      </c>
      <c r="AH377" s="231" t="s">
        <v>959</v>
      </c>
      <c r="AI377" s="233" t="s">
        <v>960</v>
      </c>
      <c r="AJ377" s="283">
        <v>100</v>
      </c>
      <c r="AK377" s="283" t="s">
        <v>412</v>
      </c>
      <c r="AL377" s="283" t="s">
        <v>414</v>
      </c>
      <c r="AM377" s="283">
        <v>66</v>
      </c>
      <c r="AN377" s="98">
        <v>1</v>
      </c>
      <c r="AO377" s="141" t="s">
        <v>467</v>
      </c>
      <c r="AP377" s="41"/>
      <c r="AQ377" s="41"/>
      <c r="AR377" s="41"/>
      <c r="AS377" s="41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40"/>
      <c r="DE377" s="40"/>
      <c r="DF377" s="40"/>
      <c r="DG377" s="40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  <c r="EV377" s="37"/>
      <c r="EW377" s="37"/>
      <c r="EX377" s="37"/>
      <c r="EY377" s="37"/>
      <c r="EZ377" s="37"/>
      <c r="FA377" s="37"/>
      <c r="FB377" s="37"/>
      <c r="FC377" s="37"/>
      <c r="FD377" s="37"/>
      <c r="FE377" s="37"/>
      <c r="FF377" s="37"/>
      <c r="FG377" s="37"/>
      <c r="FH377" s="37"/>
      <c r="FI377" s="37"/>
      <c r="FJ377" s="37"/>
      <c r="FK377" s="37"/>
      <c r="FL377" s="37"/>
      <c r="FM377" s="37"/>
      <c r="FN377" s="37"/>
      <c r="FO377" s="37"/>
      <c r="FP377" s="37"/>
      <c r="FQ377" s="37"/>
      <c r="FR377" s="37"/>
      <c r="FS377" s="37"/>
      <c r="FT377" s="37"/>
      <c r="FU377" s="37"/>
      <c r="FV377" s="37"/>
      <c r="FW377" s="37"/>
      <c r="FX377" s="37"/>
      <c r="FY377" s="37"/>
      <c r="FZ377" s="37"/>
      <c r="GA377" s="37"/>
      <c r="GB377" s="37"/>
      <c r="GC377" s="37"/>
      <c r="GD377" s="37"/>
      <c r="GE377" s="37"/>
      <c r="GF377" s="37"/>
      <c r="GG377" s="37"/>
      <c r="GH377" s="37"/>
      <c r="GI377" s="37"/>
      <c r="GJ377" s="37"/>
      <c r="GK377" s="37"/>
      <c r="GL377" s="37"/>
      <c r="GM377" s="37"/>
      <c r="GN377" s="37"/>
      <c r="GO377" s="37"/>
      <c r="GP377" s="37"/>
      <c r="GQ377" s="37"/>
      <c r="GR377" s="37"/>
      <c r="GS377" s="37"/>
      <c r="GT377" s="37"/>
      <c r="GU377" s="37"/>
      <c r="GV377" s="37"/>
      <c r="GW377" s="37"/>
      <c r="GX377" s="37"/>
      <c r="GY377" s="37"/>
      <c r="GZ377" s="37"/>
      <c r="HA377" s="37"/>
      <c r="HB377" s="37"/>
      <c r="HC377" s="37"/>
      <c r="HD377" s="37"/>
      <c r="HE377" s="37"/>
      <c r="HF377" s="37"/>
      <c r="HG377" s="37"/>
      <c r="HH377" s="37"/>
      <c r="HI377" s="37"/>
      <c r="HJ377" s="37"/>
      <c r="HK377" s="37"/>
      <c r="HL377" s="37"/>
      <c r="HM377" s="37"/>
    </row>
    <row r="378" spans="1:221" s="7" customFormat="1" x14ac:dyDescent="0.25">
      <c r="A378" s="98">
        <v>2</v>
      </c>
      <c r="B378" s="227" t="s">
        <v>593</v>
      </c>
      <c r="C378" s="283" t="s">
        <v>638</v>
      </c>
      <c r="D378" s="226">
        <v>43428</v>
      </c>
      <c r="E378" s="144">
        <v>0.40902777777777777</v>
      </c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98" t="str">
        <f t="shared" si="5"/>
        <v>2|pontal Norte do Rio Doce|Povoação|20181124|094900</v>
      </c>
      <c r="Q378" s="304" t="s">
        <v>6</v>
      </c>
      <c r="R378" s="292" t="s">
        <v>6</v>
      </c>
      <c r="S378" s="141" t="s">
        <v>6</v>
      </c>
      <c r="T378" s="304" t="s">
        <v>6</v>
      </c>
      <c r="U378" s="292" t="s">
        <v>6</v>
      </c>
      <c r="V378" s="141" t="s">
        <v>6</v>
      </c>
      <c r="W378" s="304" t="s">
        <v>6</v>
      </c>
      <c r="X378" s="305" t="s">
        <v>6</v>
      </c>
      <c r="Y378" s="98" t="s">
        <v>6</v>
      </c>
      <c r="Z378" s="98" t="s">
        <v>6</v>
      </c>
      <c r="AA378" s="98" t="s">
        <v>6</v>
      </c>
      <c r="AB378" s="98" t="s">
        <v>6</v>
      </c>
      <c r="AC378" s="98" t="s">
        <v>6</v>
      </c>
      <c r="AD378" s="98" t="s">
        <v>6</v>
      </c>
      <c r="AE378" s="98" t="s">
        <v>6</v>
      </c>
      <c r="AF378" s="98" t="s">
        <v>6</v>
      </c>
      <c r="AG378" s="98" t="s">
        <v>6</v>
      </c>
      <c r="AH378" s="231" t="s">
        <v>959</v>
      </c>
      <c r="AI378" s="233" t="s">
        <v>960</v>
      </c>
      <c r="AJ378" s="283">
        <v>100</v>
      </c>
      <c r="AK378" s="283" t="s">
        <v>412</v>
      </c>
      <c r="AL378" s="283" t="s">
        <v>414</v>
      </c>
      <c r="AM378" s="283">
        <v>1</v>
      </c>
      <c r="AN378" s="98">
        <v>1</v>
      </c>
      <c r="AO378" s="141" t="s">
        <v>467</v>
      </c>
      <c r="AP378" s="41"/>
      <c r="AQ378" s="41"/>
      <c r="AR378" s="41"/>
      <c r="AS378" s="41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40"/>
      <c r="DE378" s="40"/>
      <c r="DF378" s="40"/>
      <c r="DG378" s="40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  <c r="EV378" s="37"/>
      <c r="EW378" s="37"/>
      <c r="EX378" s="37"/>
      <c r="EY378" s="37"/>
      <c r="EZ378" s="37"/>
      <c r="FA378" s="37"/>
      <c r="FB378" s="37"/>
      <c r="FC378" s="37"/>
      <c r="FD378" s="37"/>
      <c r="FE378" s="37"/>
      <c r="FF378" s="37"/>
      <c r="FG378" s="37"/>
      <c r="FH378" s="37"/>
      <c r="FI378" s="37"/>
      <c r="FJ378" s="37"/>
      <c r="FK378" s="37"/>
      <c r="FL378" s="37"/>
      <c r="FM378" s="37"/>
      <c r="FN378" s="37"/>
      <c r="FO378" s="37"/>
      <c r="FP378" s="37"/>
      <c r="FQ378" s="37"/>
      <c r="FR378" s="37"/>
      <c r="FS378" s="37"/>
      <c r="FT378" s="37"/>
      <c r="FU378" s="37"/>
      <c r="FV378" s="37"/>
      <c r="FW378" s="37"/>
      <c r="FX378" s="37"/>
      <c r="FY378" s="37"/>
      <c r="FZ378" s="37"/>
      <c r="GA378" s="37"/>
      <c r="GB378" s="37"/>
      <c r="GC378" s="37"/>
      <c r="GD378" s="37"/>
      <c r="GE378" s="37"/>
      <c r="GF378" s="37"/>
      <c r="GG378" s="37"/>
      <c r="GH378" s="37"/>
      <c r="GI378" s="37"/>
      <c r="GJ378" s="37"/>
      <c r="GK378" s="37"/>
      <c r="GL378" s="37"/>
      <c r="GM378" s="37"/>
      <c r="GN378" s="37"/>
      <c r="GO378" s="37"/>
      <c r="GP378" s="37"/>
      <c r="GQ378" s="37"/>
      <c r="GR378" s="37"/>
      <c r="GS378" s="37"/>
      <c r="GT378" s="37"/>
      <c r="GU378" s="37"/>
      <c r="GV378" s="37"/>
      <c r="GW378" s="37"/>
      <c r="GX378" s="37"/>
      <c r="GY378" s="37"/>
      <c r="GZ378" s="37"/>
      <c r="HA378" s="37"/>
      <c r="HB378" s="37"/>
      <c r="HC378" s="37"/>
      <c r="HD378" s="37"/>
      <c r="HE378" s="37"/>
      <c r="HF378" s="37"/>
      <c r="HG378" s="37"/>
      <c r="HH378" s="37"/>
      <c r="HI378" s="37"/>
      <c r="HJ378" s="37"/>
      <c r="HK378" s="37"/>
      <c r="HL378" s="37"/>
      <c r="HM378" s="37"/>
    </row>
    <row r="379" spans="1:221" s="7" customFormat="1" x14ac:dyDescent="0.25">
      <c r="A379" s="98">
        <v>2</v>
      </c>
      <c r="B379" s="227" t="s">
        <v>593</v>
      </c>
      <c r="C379" s="283" t="s">
        <v>638</v>
      </c>
      <c r="D379" s="226">
        <v>43428</v>
      </c>
      <c r="E379" s="144">
        <v>0.40902777777777777</v>
      </c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98" t="str">
        <f t="shared" si="5"/>
        <v>2|pontal Norte do Rio Doce|Povoação|20181124|094900</v>
      </c>
      <c r="Q379" s="304" t="s">
        <v>6</v>
      </c>
      <c r="R379" s="292" t="s">
        <v>6</v>
      </c>
      <c r="S379" s="141" t="s">
        <v>6</v>
      </c>
      <c r="T379" s="304" t="s">
        <v>6</v>
      </c>
      <c r="U379" s="292" t="s">
        <v>6</v>
      </c>
      <c r="V379" s="141" t="s">
        <v>6</v>
      </c>
      <c r="W379" s="304" t="s">
        <v>6</v>
      </c>
      <c r="X379" s="305" t="s">
        <v>6</v>
      </c>
      <c r="Y379" s="98" t="s">
        <v>6</v>
      </c>
      <c r="Z379" s="98" t="s">
        <v>6</v>
      </c>
      <c r="AA379" s="98" t="s">
        <v>6</v>
      </c>
      <c r="AB379" s="98" t="s">
        <v>6</v>
      </c>
      <c r="AC379" s="98" t="s">
        <v>6</v>
      </c>
      <c r="AD379" s="98" t="s">
        <v>6</v>
      </c>
      <c r="AE379" s="98" t="s">
        <v>6</v>
      </c>
      <c r="AF379" s="98" t="s">
        <v>6</v>
      </c>
      <c r="AG379" s="98" t="s">
        <v>6</v>
      </c>
      <c r="AH379" s="231" t="s">
        <v>959</v>
      </c>
      <c r="AI379" s="233" t="s">
        <v>960</v>
      </c>
      <c r="AJ379" s="283">
        <v>100</v>
      </c>
      <c r="AK379" s="283" t="s">
        <v>412</v>
      </c>
      <c r="AL379" s="283" t="s">
        <v>414</v>
      </c>
      <c r="AM379" s="283">
        <v>1</v>
      </c>
      <c r="AN379" s="98">
        <v>1</v>
      </c>
      <c r="AO379" s="141" t="s">
        <v>467</v>
      </c>
      <c r="AP379" s="41"/>
      <c r="AQ379" s="41"/>
      <c r="AR379" s="41"/>
      <c r="AS379" s="41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40"/>
      <c r="DE379" s="40"/>
      <c r="DF379" s="40"/>
      <c r="DG379" s="40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  <c r="EV379" s="37"/>
      <c r="EW379" s="37"/>
      <c r="EX379" s="37"/>
      <c r="EY379" s="37"/>
      <c r="EZ379" s="37"/>
      <c r="FA379" s="37"/>
      <c r="FB379" s="37"/>
      <c r="FC379" s="37"/>
      <c r="FD379" s="37"/>
      <c r="FE379" s="37"/>
      <c r="FF379" s="37"/>
      <c r="FG379" s="37"/>
      <c r="FH379" s="37"/>
      <c r="FI379" s="37"/>
      <c r="FJ379" s="37"/>
      <c r="FK379" s="37"/>
      <c r="FL379" s="37"/>
      <c r="FM379" s="37"/>
      <c r="FN379" s="37"/>
      <c r="FO379" s="37"/>
      <c r="FP379" s="37"/>
      <c r="FQ379" s="37"/>
      <c r="FR379" s="37"/>
      <c r="FS379" s="37"/>
      <c r="FT379" s="37"/>
      <c r="FU379" s="37"/>
      <c r="FV379" s="37"/>
      <c r="FW379" s="37"/>
      <c r="FX379" s="37"/>
      <c r="FY379" s="37"/>
      <c r="FZ379" s="37"/>
      <c r="GA379" s="37"/>
      <c r="GB379" s="37"/>
      <c r="GC379" s="37"/>
      <c r="GD379" s="37"/>
      <c r="GE379" s="37"/>
      <c r="GF379" s="37"/>
      <c r="GG379" s="37"/>
      <c r="GH379" s="37"/>
      <c r="GI379" s="37"/>
      <c r="GJ379" s="37"/>
      <c r="GK379" s="37"/>
      <c r="GL379" s="37"/>
      <c r="GM379" s="37"/>
      <c r="GN379" s="37"/>
      <c r="GO379" s="37"/>
      <c r="GP379" s="37"/>
      <c r="GQ379" s="37"/>
      <c r="GR379" s="37"/>
      <c r="GS379" s="37"/>
      <c r="GT379" s="37"/>
      <c r="GU379" s="37"/>
      <c r="GV379" s="37"/>
      <c r="GW379" s="37"/>
      <c r="GX379" s="37"/>
      <c r="GY379" s="37"/>
      <c r="GZ379" s="37"/>
      <c r="HA379" s="37"/>
      <c r="HB379" s="37"/>
      <c r="HC379" s="37"/>
      <c r="HD379" s="37"/>
      <c r="HE379" s="37"/>
      <c r="HF379" s="37"/>
      <c r="HG379" s="37"/>
      <c r="HH379" s="37"/>
      <c r="HI379" s="37"/>
      <c r="HJ379" s="37"/>
      <c r="HK379" s="37"/>
      <c r="HL379" s="37"/>
      <c r="HM379" s="37"/>
    </row>
    <row r="380" spans="1:221" s="7" customFormat="1" x14ac:dyDescent="0.25">
      <c r="A380" s="98">
        <v>2</v>
      </c>
      <c r="B380" s="227" t="s">
        <v>593</v>
      </c>
      <c r="C380" s="283" t="s">
        <v>638</v>
      </c>
      <c r="D380" s="226">
        <v>43428</v>
      </c>
      <c r="E380" s="144">
        <v>0.40902777777777777</v>
      </c>
      <c r="F380" s="144"/>
      <c r="G380" s="144"/>
      <c r="H380" s="144"/>
      <c r="I380" s="144"/>
      <c r="J380" s="144"/>
      <c r="K380" s="144"/>
      <c r="L380" s="144"/>
      <c r="M380" s="144"/>
      <c r="N380" s="144"/>
      <c r="O380" s="144"/>
      <c r="P380" s="98" t="str">
        <f t="shared" si="5"/>
        <v>2|pontal Norte do Rio Doce|Povoação|20181124|094900</v>
      </c>
      <c r="Q380" s="304" t="s">
        <v>6</v>
      </c>
      <c r="R380" s="292" t="s">
        <v>6</v>
      </c>
      <c r="S380" s="141" t="s">
        <v>6</v>
      </c>
      <c r="T380" s="304" t="s">
        <v>6</v>
      </c>
      <c r="U380" s="292" t="s">
        <v>6</v>
      </c>
      <c r="V380" s="141" t="s">
        <v>6</v>
      </c>
      <c r="W380" s="304" t="s">
        <v>6</v>
      </c>
      <c r="X380" s="305" t="s">
        <v>6</v>
      </c>
      <c r="Y380" s="98" t="s">
        <v>6</v>
      </c>
      <c r="Z380" s="98" t="s">
        <v>6</v>
      </c>
      <c r="AA380" s="98" t="s">
        <v>6</v>
      </c>
      <c r="AB380" s="98" t="s">
        <v>6</v>
      </c>
      <c r="AC380" s="98" t="s">
        <v>6</v>
      </c>
      <c r="AD380" s="98" t="s">
        <v>6</v>
      </c>
      <c r="AE380" s="98" t="s">
        <v>6</v>
      </c>
      <c r="AF380" s="98" t="s">
        <v>6</v>
      </c>
      <c r="AG380" s="98" t="s">
        <v>6</v>
      </c>
      <c r="AH380" s="231" t="s">
        <v>959</v>
      </c>
      <c r="AI380" s="233" t="s">
        <v>960</v>
      </c>
      <c r="AJ380" s="283">
        <v>100</v>
      </c>
      <c r="AK380" s="283" t="s">
        <v>412</v>
      </c>
      <c r="AL380" s="283" t="s">
        <v>414</v>
      </c>
      <c r="AM380" s="283">
        <v>1</v>
      </c>
      <c r="AN380" s="98">
        <v>1</v>
      </c>
      <c r="AO380" s="141" t="s">
        <v>467</v>
      </c>
      <c r="AP380" s="41"/>
      <c r="AQ380" s="41"/>
      <c r="AR380" s="41"/>
      <c r="AS380" s="41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40"/>
      <c r="DE380" s="40"/>
      <c r="DF380" s="40"/>
      <c r="DG380" s="40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  <c r="EV380" s="37"/>
      <c r="EW380" s="37"/>
      <c r="EX380" s="37"/>
      <c r="EY380" s="37"/>
      <c r="EZ380" s="37"/>
      <c r="FA380" s="37"/>
      <c r="FB380" s="37"/>
      <c r="FC380" s="37"/>
      <c r="FD380" s="37"/>
      <c r="FE380" s="37"/>
      <c r="FF380" s="37"/>
      <c r="FG380" s="37"/>
      <c r="FH380" s="37"/>
      <c r="FI380" s="37"/>
      <c r="FJ380" s="37"/>
      <c r="FK380" s="37"/>
      <c r="FL380" s="37"/>
      <c r="FM380" s="37"/>
      <c r="FN380" s="37"/>
      <c r="FO380" s="37"/>
      <c r="FP380" s="37"/>
      <c r="FQ380" s="37"/>
      <c r="FR380" s="37"/>
      <c r="FS380" s="37"/>
      <c r="FT380" s="37"/>
      <c r="FU380" s="37"/>
      <c r="FV380" s="37"/>
      <c r="FW380" s="37"/>
      <c r="FX380" s="37"/>
      <c r="FY380" s="37"/>
      <c r="FZ380" s="37"/>
      <c r="GA380" s="37"/>
      <c r="GB380" s="37"/>
      <c r="GC380" s="37"/>
      <c r="GD380" s="37"/>
      <c r="GE380" s="37"/>
      <c r="GF380" s="37"/>
      <c r="GG380" s="37"/>
      <c r="GH380" s="37"/>
      <c r="GI380" s="37"/>
      <c r="GJ380" s="37"/>
      <c r="GK380" s="37"/>
      <c r="GL380" s="37"/>
      <c r="GM380" s="37"/>
      <c r="GN380" s="37"/>
      <c r="GO380" s="37"/>
      <c r="GP380" s="37"/>
      <c r="GQ380" s="37"/>
      <c r="GR380" s="37"/>
      <c r="GS380" s="37"/>
      <c r="GT380" s="37"/>
      <c r="GU380" s="37"/>
      <c r="GV380" s="37"/>
      <c r="GW380" s="37"/>
      <c r="GX380" s="37"/>
      <c r="GY380" s="37"/>
      <c r="GZ380" s="37"/>
      <c r="HA380" s="37"/>
      <c r="HB380" s="37"/>
      <c r="HC380" s="37"/>
      <c r="HD380" s="37"/>
      <c r="HE380" s="37"/>
      <c r="HF380" s="37"/>
      <c r="HG380" s="37"/>
      <c r="HH380" s="37"/>
      <c r="HI380" s="37"/>
      <c r="HJ380" s="37"/>
      <c r="HK380" s="37"/>
      <c r="HL380" s="37"/>
      <c r="HM380" s="37"/>
    </row>
    <row r="381" spans="1:221" s="7" customFormat="1" x14ac:dyDescent="0.25">
      <c r="A381" s="98">
        <v>2</v>
      </c>
      <c r="B381" s="227" t="s">
        <v>749</v>
      </c>
      <c r="C381" s="283" t="s">
        <v>626</v>
      </c>
      <c r="D381" s="226">
        <v>43429</v>
      </c>
      <c r="E381" s="144">
        <v>0.26180555555555557</v>
      </c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98" t="str">
        <f t="shared" si="5"/>
        <v>2|pontal Sul do Rio Doce|regencia|20181125|061700</v>
      </c>
      <c r="Q381" s="304" t="s">
        <v>6</v>
      </c>
      <c r="R381" s="292" t="s">
        <v>6</v>
      </c>
      <c r="S381" s="141" t="s">
        <v>6</v>
      </c>
      <c r="T381" s="304" t="s">
        <v>6</v>
      </c>
      <c r="U381" s="292" t="s">
        <v>6</v>
      </c>
      <c r="V381" s="141" t="s">
        <v>6</v>
      </c>
      <c r="W381" s="304" t="s">
        <v>6</v>
      </c>
      <c r="X381" s="305" t="s">
        <v>6</v>
      </c>
      <c r="Y381" s="98" t="s">
        <v>6</v>
      </c>
      <c r="Z381" s="98" t="s">
        <v>6</v>
      </c>
      <c r="AA381" s="98" t="s">
        <v>6</v>
      </c>
      <c r="AB381" s="98" t="s">
        <v>6</v>
      </c>
      <c r="AC381" s="98" t="s">
        <v>6</v>
      </c>
      <c r="AD381" s="98" t="s">
        <v>6</v>
      </c>
      <c r="AE381" s="98" t="s">
        <v>6</v>
      </c>
      <c r="AF381" s="98" t="s">
        <v>6</v>
      </c>
      <c r="AG381" s="98" t="s">
        <v>6</v>
      </c>
      <c r="AH381" s="216" t="s">
        <v>539</v>
      </c>
      <c r="AI381" s="216" t="s">
        <v>566</v>
      </c>
      <c r="AJ381" s="283">
        <v>100</v>
      </c>
      <c r="AK381" s="283" t="s">
        <v>412</v>
      </c>
      <c r="AL381" s="283" t="s">
        <v>414</v>
      </c>
      <c r="AM381" s="283">
        <v>3</v>
      </c>
      <c r="AN381" s="98">
        <v>1</v>
      </c>
      <c r="AO381" s="141" t="s">
        <v>467</v>
      </c>
      <c r="AP381" s="41"/>
      <c r="AQ381" s="41"/>
      <c r="AR381" s="41"/>
      <c r="AS381" s="41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40"/>
      <c r="DE381" s="40"/>
      <c r="DF381" s="40"/>
      <c r="DG381" s="40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  <c r="EV381" s="37"/>
      <c r="EW381" s="37"/>
      <c r="EX381" s="37"/>
      <c r="EY381" s="37"/>
      <c r="EZ381" s="37"/>
      <c r="FA381" s="37"/>
      <c r="FB381" s="37"/>
      <c r="FC381" s="37"/>
      <c r="FD381" s="37"/>
      <c r="FE381" s="37"/>
      <c r="FF381" s="37"/>
      <c r="FG381" s="37"/>
      <c r="FH381" s="37"/>
      <c r="FI381" s="37"/>
      <c r="FJ381" s="37"/>
      <c r="FK381" s="37"/>
      <c r="FL381" s="37"/>
      <c r="FM381" s="37"/>
      <c r="FN381" s="37"/>
      <c r="FO381" s="37"/>
      <c r="FP381" s="37"/>
      <c r="FQ381" s="37"/>
      <c r="FR381" s="37"/>
      <c r="FS381" s="37"/>
      <c r="FT381" s="37"/>
      <c r="FU381" s="37"/>
      <c r="FV381" s="37"/>
      <c r="FW381" s="37"/>
      <c r="FX381" s="37"/>
      <c r="FY381" s="37"/>
      <c r="FZ381" s="37"/>
      <c r="GA381" s="37"/>
      <c r="GB381" s="37"/>
      <c r="GC381" s="37"/>
      <c r="GD381" s="37"/>
      <c r="GE381" s="37"/>
      <c r="GF381" s="37"/>
      <c r="GG381" s="37"/>
      <c r="GH381" s="37"/>
      <c r="GI381" s="37"/>
      <c r="GJ381" s="37"/>
      <c r="GK381" s="37"/>
      <c r="GL381" s="37"/>
      <c r="GM381" s="37"/>
      <c r="GN381" s="37"/>
      <c r="GO381" s="37"/>
      <c r="GP381" s="37"/>
      <c r="GQ381" s="37"/>
      <c r="GR381" s="37"/>
      <c r="GS381" s="37"/>
      <c r="GT381" s="37"/>
      <c r="GU381" s="37"/>
      <c r="GV381" s="37"/>
      <c r="GW381" s="37"/>
      <c r="GX381" s="37"/>
      <c r="GY381" s="37"/>
      <c r="GZ381" s="37"/>
      <c r="HA381" s="37"/>
      <c r="HB381" s="37"/>
      <c r="HC381" s="37"/>
      <c r="HD381" s="37"/>
      <c r="HE381" s="37"/>
      <c r="HF381" s="37"/>
      <c r="HG381" s="37"/>
      <c r="HH381" s="37"/>
      <c r="HI381" s="37"/>
      <c r="HJ381" s="37"/>
      <c r="HK381" s="37"/>
      <c r="HL381" s="37"/>
      <c r="HM381" s="37"/>
    </row>
    <row r="382" spans="1:221" s="7" customFormat="1" x14ac:dyDescent="0.25">
      <c r="A382" s="98">
        <v>2</v>
      </c>
      <c r="B382" s="227" t="s">
        <v>749</v>
      </c>
      <c r="C382" s="283" t="s">
        <v>626</v>
      </c>
      <c r="D382" s="226">
        <v>43429</v>
      </c>
      <c r="E382" s="144">
        <v>0.26180555555555557</v>
      </c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98" t="str">
        <f t="shared" si="5"/>
        <v>2|pontal Sul do Rio Doce|regencia|20181125|061700</v>
      </c>
      <c r="Q382" s="304" t="s">
        <v>6</v>
      </c>
      <c r="R382" s="292" t="s">
        <v>6</v>
      </c>
      <c r="S382" s="141" t="s">
        <v>6</v>
      </c>
      <c r="T382" s="304" t="s">
        <v>6</v>
      </c>
      <c r="U382" s="292" t="s">
        <v>6</v>
      </c>
      <c r="V382" s="141" t="s">
        <v>6</v>
      </c>
      <c r="W382" s="304" t="s">
        <v>6</v>
      </c>
      <c r="X382" s="305" t="s">
        <v>6</v>
      </c>
      <c r="Y382" s="98" t="s">
        <v>6</v>
      </c>
      <c r="Z382" s="98" t="s">
        <v>6</v>
      </c>
      <c r="AA382" s="98" t="s">
        <v>6</v>
      </c>
      <c r="AB382" s="98" t="s">
        <v>6</v>
      </c>
      <c r="AC382" s="98" t="s">
        <v>6</v>
      </c>
      <c r="AD382" s="98" t="s">
        <v>6</v>
      </c>
      <c r="AE382" s="98" t="s">
        <v>6</v>
      </c>
      <c r="AF382" s="98" t="s">
        <v>6</v>
      </c>
      <c r="AG382" s="98" t="s">
        <v>6</v>
      </c>
      <c r="AH382" s="216" t="s">
        <v>539</v>
      </c>
      <c r="AI382" s="216" t="s">
        <v>566</v>
      </c>
      <c r="AJ382" s="283">
        <v>100</v>
      </c>
      <c r="AK382" s="283" t="s">
        <v>412</v>
      </c>
      <c r="AL382" s="283" t="s">
        <v>414</v>
      </c>
      <c r="AM382" s="283">
        <v>32</v>
      </c>
      <c r="AN382" s="98">
        <v>1</v>
      </c>
      <c r="AO382" s="141" t="s">
        <v>467</v>
      </c>
      <c r="AP382" s="41"/>
      <c r="AQ382" s="41"/>
      <c r="AR382" s="41"/>
      <c r="AS382" s="41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40"/>
      <c r="DE382" s="40"/>
      <c r="DF382" s="40"/>
      <c r="DG382" s="40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  <c r="EV382" s="37"/>
      <c r="EW382" s="37"/>
      <c r="EX382" s="37"/>
      <c r="EY382" s="37"/>
      <c r="EZ382" s="37"/>
      <c r="FA382" s="37"/>
      <c r="FB382" s="37"/>
      <c r="FC382" s="37"/>
      <c r="FD382" s="37"/>
      <c r="FE382" s="37"/>
      <c r="FF382" s="37"/>
      <c r="FG382" s="37"/>
      <c r="FH382" s="37"/>
      <c r="FI382" s="37"/>
      <c r="FJ382" s="37"/>
      <c r="FK382" s="37"/>
      <c r="FL382" s="37"/>
      <c r="FM382" s="37"/>
      <c r="FN382" s="37"/>
      <c r="FO382" s="37"/>
      <c r="FP382" s="37"/>
      <c r="FQ382" s="37"/>
      <c r="FR382" s="37"/>
      <c r="FS382" s="37"/>
      <c r="FT382" s="37"/>
      <c r="FU382" s="37"/>
      <c r="FV382" s="37"/>
      <c r="FW382" s="37"/>
      <c r="FX382" s="37"/>
      <c r="FY382" s="37"/>
      <c r="FZ382" s="37"/>
      <c r="GA382" s="37"/>
      <c r="GB382" s="37"/>
      <c r="GC382" s="37"/>
      <c r="GD382" s="37"/>
      <c r="GE382" s="37"/>
      <c r="GF382" s="37"/>
      <c r="GG382" s="37"/>
      <c r="GH382" s="37"/>
      <c r="GI382" s="37"/>
      <c r="GJ382" s="37"/>
      <c r="GK382" s="37"/>
      <c r="GL382" s="37"/>
      <c r="GM382" s="37"/>
      <c r="GN382" s="37"/>
      <c r="GO382" s="37"/>
      <c r="GP382" s="37"/>
      <c r="GQ382" s="37"/>
      <c r="GR382" s="37"/>
      <c r="GS382" s="37"/>
      <c r="GT382" s="37"/>
      <c r="GU382" s="37"/>
      <c r="GV382" s="37"/>
      <c r="GW382" s="37"/>
      <c r="GX382" s="37"/>
      <c r="GY382" s="37"/>
      <c r="GZ382" s="37"/>
      <c r="HA382" s="37"/>
      <c r="HB382" s="37"/>
      <c r="HC382" s="37"/>
      <c r="HD382" s="37"/>
      <c r="HE382" s="37"/>
      <c r="HF382" s="37"/>
      <c r="HG382" s="37"/>
      <c r="HH382" s="37"/>
      <c r="HI382" s="37"/>
      <c r="HJ382" s="37"/>
      <c r="HK382" s="37"/>
      <c r="HL382" s="37"/>
      <c r="HM382" s="37"/>
    </row>
    <row r="383" spans="1:221" s="7" customFormat="1" x14ac:dyDescent="0.25">
      <c r="A383" s="98">
        <v>2</v>
      </c>
      <c r="B383" s="227" t="s">
        <v>749</v>
      </c>
      <c r="C383" s="283" t="s">
        <v>626</v>
      </c>
      <c r="D383" s="226">
        <v>43429</v>
      </c>
      <c r="E383" s="144">
        <v>0.26180555555555557</v>
      </c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98" t="str">
        <f t="shared" si="5"/>
        <v>2|pontal Sul do Rio Doce|regencia|20181125|061700</v>
      </c>
      <c r="Q383" s="304" t="s">
        <v>6</v>
      </c>
      <c r="R383" s="292" t="s">
        <v>6</v>
      </c>
      <c r="S383" s="141" t="s">
        <v>6</v>
      </c>
      <c r="T383" s="304" t="s">
        <v>6</v>
      </c>
      <c r="U383" s="292" t="s">
        <v>6</v>
      </c>
      <c r="V383" s="141" t="s">
        <v>6</v>
      </c>
      <c r="W383" s="304" t="s">
        <v>6</v>
      </c>
      <c r="X383" s="305" t="s">
        <v>6</v>
      </c>
      <c r="Y383" s="98" t="s">
        <v>6</v>
      </c>
      <c r="Z383" s="98" t="s">
        <v>6</v>
      </c>
      <c r="AA383" s="98" t="s">
        <v>6</v>
      </c>
      <c r="AB383" s="98" t="s">
        <v>6</v>
      </c>
      <c r="AC383" s="98" t="s">
        <v>6</v>
      </c>
      <c r="AD383" s="98" t="s">
        <v>6</v>
      </c>
      <c r="AE383" s="98" t="s">
        <v>6</v>
      </c>
      <c r="AF383" s="98" t="s">
        <v>6</v>
      </c>
      <c r="AG383" s="98" t="s">
        <v>6</v>
      </c>
      <c r="AH383" s="216" t="s">
        <v>961</v>
      </c>
      <c r="AI383" s="216" t="s">
        <v>962</v>
      </c>
      <c r="AJ383" s="283">
        <v>100</v>
      </c>
      <c r="AK383" s="283" t="s">
        <v>412</v>
      </c>
      <c r="AL383" s="283" t="s">
        <v>414</v>
      </c>
      <c r="AM383" s="283">
        <v>95</v>
      </c>
      <c r="AN383" s="98">
        <v>1</v>
      </c>
      <c r="AO383" s="141" t="s">
        <v>467</v>
      </c>
      <c r="AP383" s="41"/>
      <c r="AQ383" s="41"/>
      <c r="AR383" s="41"/>
      <c r="AS383" s="41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40"/>
      <c r="CR383" s="40"/>
      <c r="CS383" s="40"/>
      <c r="CT383" s="40"/>
      <c r="CU383" s="40"/>
      <c r="CV383" s="40"/>
      <c r="CW383" s="40"/>
      <c r="CX383" s="40"/>
      <c r="CY383" s="40"/>
      <c r="CZ383" s="40"/>
      <c r="DA383" s="40"/>
      <c r="DB383" s="40"/>
      <c r="DC383" s="40"/>
      <c r="DD383" s="40"/>
      <c r="DE383" s="40"/>
      <c r="DF383" s="40"/>
      <c r="DG383" s="40"/>
      <c r="DH383" s="37"/>
      <c r="DI383" s="37"/>
      <c r="DJ383" s="37"/>
      <c r="DK383" s="37"/>
      <c r="DL383" s="37"/>
      <c r="DM383" s="37"/>
      <c r="DN383" s="37"/>
      <c r="DO383" s="37"/>
      <c r="DP383" s="37"/>
      <c r="DQ383" s="37"/>
      <c r="DR383" s="37"/>
      <c r="DS383" s="37"/>
      <c r="DT383" s="37"/>
      <c r="DU383" s="37"/>
      <c r="DV383" s="37"/>
      <c r="DW383" s="37"/>
      <c r="DX383" s="37"/>
      <c r="DY383" s="37"/>
      <c r="DZ383" s="37"/>
      <c r="EA383" s="37"/>
      <c r="EB383" s="37"/>
      <c r="EC383" s="37"/>
      <c r="ED383" s="37"/>
      <c r="EE383" s="37"/>
      <c r="EF383" s="37"/>
      <c r="EG383" s="37"/>
      <c r="EH383" s="37"/>
      <c r="EI383" s="37"/>
      <c r="EJ383" s="37"/>
      <c r="EK383" s="37"/>
      <c r="EL383" s="37"/>
      <c r="EM383" s="37"/>
      <c r="EN383" s="37"/>
      <c r="EO383" s="37"/>
      <c r="EP383" s="37"/>
      <c r="EQ383" s="37"/>
      <c r="ER383" s="37"/>
      <c r="ES383" s="37"/>
      <c r="ET383" s="37"/>
      <c r="EU383" s="37"/>
      <c r="EV383" s="37"/>
      <c r="EW383" s="37"/>
      <c r="EX383" s="37"/>
      <c r="EY383" s="37"/>
      <c r="EZ383" s="37"/>
      <c r="FA383" s="37"/>
      <c r="FB383" s="37"/>
      <c r="FC383" s="37"/>
      <c r="FD383" s="37"/>
      <c r="FE383" s="37"/>
      <c r="FF383" s="37"/>
      <c r="FG383" s="37"/>
      <c r="FH383" s="37"/>
      <c r="FI383" s="37"/>
      <c r="FJ383" s="37"/>
      <c r="FK383" s="37"/>
      <c r="FL383" s="37"/>
      <c r="FM383" s="37"/>
      <c r="FN383" s="37"/>
      <c r="FO383" s="37"/>
      <c r="FP383" s="37"/>
      <c r="FQ383" s="37"/>
      <c r="FR383" s="37"/>
      <c r="FS383" s="37"/>
      <c r="FT383" s="37"/>
      <c r="FU383" s="37"/>
      <c r="FV383" s="37"/>
      <c r="FW383" s="37"/>
      <c r="FX383" s="37"/>
      <c r="FY383" s="37"/>
      <c r="FZ383" s="37"/>
      <c r="GA383" s="37"/>
      <c r="GB383" s="37"/>
      <c r="GC383" s="37"/>
      <c r="GD383" s="37"/>
      <c r="GE383" s="37"/>
      <c r="GF383" s="37"/>
      <c r="GG383" s="37"/>
      <c r="GH383" s="37"/>
      <c r="GI383" s="37"/>
      <c r="GJ383" s="37"/>
      <c r="GK383" s="37"/>
      <c r="GL383" s="37"/>
      <c r="GM383" s="37"/>
      <c r="GN383" s="37"/>
      <c r="GO383" s="37"/>
      <c r="GP383" s="37"/>
      <c r="GQ383" s="37"/>
      <c r="GR383" s="37"/>
      <c r="GS383" s="37"/>
      <c r="GT383" s="37"/>
      <c r="GU383" s="37"/>
      <c r="GV383" s="37"/>
      <c r="GW383" s="37"/>
      <c r="GX383" s="37"/>
      <c r="GY383" s="37"/>
      <c r="GZ383" s="37"/>
      <c r="HA383" s="37"/>
      <c r="HB383" s="37"/>
      <c r="HC383" s="37"/>
      <c r="HD383" s="37"/>
      <c r="HE383" s="37"/>
      <c r="HF383" s="37"/>
      <c r="HG383" s="37"/>
      <c r="HH383" s="37"/>
      <c r="HI383" s="37"/>
      <c r="HJ383" s="37"/>
      <c r="HK383" s="37"/>
      <c r="HL383" s="37"/>
      <c r="HM383" s="37"/>
    </row>
    <row r="384" spans="1:221" s="35" customFormat="1" x14ac:dyDescent="0.25">
      <c r="A384" s="98">
        <v>2</v>
      </c>
      <c r="B384" s="227" t="s">
        <v>749</v>
      </c>
      <c r="C384" s="283" t="s">
        <v>626</v>
      </c>
      <c r="D384" s="226">
        <v>43429</v>
      </c>
      <c r="E384" s="144">
        <v>0.26180555555555557</v>
      </c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98" t="str">
        <f t="shared" si="5"/>
        <v>2|pontal Sul do Rio Doce|regencia|20181125|061700</v>
      </c>
      <c r="Q384" s="304" t="s">
        <v>6</v>
      </c>
      <c r="R384" s="292" t="s">
        <v>6</v>
      </c>
      <c r="S384" s="141" t="s">
        <v>6</v>
      </c>
      <c r="T384" s="304" t="s">
        <v>6</v>
      </c>
      <c r="U384" s="292" t="s">
        <v>6</v>
      </c>
      <c r="V384" s="141" t="s">
        <v>6</v>
      </c>
      <c r="W384" s="304" t="s">
        <v>6</v>
      </c>
      <c r="X384" s="305" t="s">
        <v>6</v>
      </c>
      <c r="Y384" s="98" t="s">
        <v>6</v>
      </c>
      <c r="Z384" s="98" t="s">
        <v>6</v>
      </c>
      <c r="AA384" s="98" t="s">
        <v>6</v>
      </c>
      <c r="AB384" s="98" t="s">
        <v>6</v>
      </c>
      <c r="AC384" s="98" t="s">
        <v>6</v>
      </c>
      <c r="AD384" s="98" t="s">
        <v>6</v>
      </c>
      <c r="AE384" s="98" t="s">
        <v>6</v>
      </c>
      <c r="AF384" s="98" t="s">
        <v>6</v>
      </c>
      <c r="AG384" s="98" t="s">
        <v>6</v>
      </c>
      <c r="AH384" s="216" t="s">
        <v>961</v>
      </c>
      <c r="AI384" s="216" t="s">
        <v>962</v>
      </c>
      <c r="AJ384" s="283">
        <v>100</v>
      </c>
      <c r="AK384" s="283" t="s">
        <v>412</v>
      </c>
      <c r="AL384" s="283" t="s">
        <v>414</v>
      </c>
      <c r="AM384" s="283">
        <v>175</v>
      </c>
      <c r="AN384" s="98">
        <v>1</v>
      </c>
      <c r="AO384" s="141" t="s">
        <v>467</v>
      </c>
      <c r="AP384" s="41"/>
      <c r="AQ384" s="41"/>
      <c r="AR384" s="41"/>
      <c r="AS384" s="41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211"/>
      <c r="CR384" s="211"/>
      <c r="CS384" s="211"/>
      <c r="CT384" s="211"/>
      <c r="CU384" s="211"/>
      <c r="CV384" s="211"/>
      <c r="CW384" s="211"/>
      <c r="CX384" s="211"/>
      <c r="CY384" s="211"/>
      <c r="CZ384" s="211"/>
      <c r="DA384" s="211"/>
      <c r="DB384" s="211"/>
      <c r="DC384" s="211"/>
      <c r="DD384" s="211"/>
      <c r="DE384" s="211"/>
      <c r="DF384" s="211"/>
      <c r="DG384" s="211"/>
      <c r="DH384" s="37"/>
      <c r="DI384" s="37"/>
      <c r="DJ384" s="37"/>
      <c r="DK384" s="37"/>
      <c r="DL384" s="37"/>
      <c r="DM384" s="37"/>
      <c r="DN384" s="37"/>
      <c r="DO384" s="37"/>
      <c r="DP384" s="37"/>
      <c r="DQ384" s="37"/>
      <c r="DR384" s="37"/>
      <c r="DS384" s="37"/>
      <c r="DT384" s="37"/>
      <c r="DU384" s="37"/>
      <c r="DV384" s="37"/>
      <c r="DW384" s="37"/>
      <c r="DX384" s="37"/>
      <c r="DY384" s="37"/>
      <c r="DZ384" s="37"/>
      <c r="EA384" s="37"/>
      <c r="EB384" s="37"/>
      <c r="EC384" s="37"/>
      <c r="ED384" s="37"/>
      <c r="EE384" s="37"/>
      <c r="EF384" s="37"/>
      <c r="EG384" s="37"/>
      <c r="EH384" s="37"/>
      <c r="EI384" s="37"/>
      <c r="EJ384" s="37"/>
      <c r="EK384" s="37"/>
      <c r="EL384" s="37"/>
      <c r="EM384" s="37"/>
      <c r="EN384" s="37"/>
      <c r="EO384" s="37"/>
      <c r="EP384" s="37"/>
      <c r="EQ384" s="37"/>
      <c r="ER384" s="37"/>
      <c r="ES384" s="37"/>
      <c r="ET384" s="37"/>
      <c r="EU384" s="37"/>
      <c r="EV384" s="37"/>
      <c r="EW384" s="37"/>
      <c r="EX384" s="37"/>
      <c r="EY384" s="37"/>
      <c r="EZ384" s="37"/>
      <c r="FA384" s="37"/>
      <c r="FB384" s="37"/>
      <c r="FC384" s="37"/>
      <c r="FD384" s="37"/>
      <c r="FE384" s="37"/>
      <c r="FF384" s="37"/>
      <c r="FG384" s="37"/>
      <c r="FH384" s="37"/>
      <c r="FI384" s="37"/>
      <c r="FJ384" s="37"/>
      <c r="FK384" s="37"/>
      <c r="FL384" s="37"/>
      <c r="FM384" s="37"/>
      <c r="FN384" s="37"/>
      <c r="FO384" s="37"/>
      <c r="FP384" s="37"/>
      <c r="FQ384" s="37"/>
      <c r="FR384" s="37"/>
      <c r="FS384" s="37"/>
      <c r="FT384" s="37"/>
      <c r="FU384" s="37"/>
      <c r="FV384" s="37"/>
      <c r="FW384" s="37"/>
      <c r="FX384" s="281"/>
      <c r="FY384" s="281"/>
      <c r="FZ384" s="281"/>
      <c r="GA384" s="281"/>
      <c r="GB384" s="281"/>
      <c r="GC384" s="281"/>
      <c r="GD384" s="281"/>
      <c r="GE384" s="281"/>
      <c r="GF384" s="281"/>
      <c r="GG384" s="281"/>
      <c r="GH384" s="281"/>
      <c r="GI384" s="281"/>
      <c r="GJ384" s="281"/>
      <c r="GK384" s="281"/>
      <c r="GL384" s="281"/>
      <c r="GM384" s="281"/>
      <c r="GN384" s="281"/>
      <c r="GO384" s="281"/>
      <c r="GP384" s="281"/>
      <c r="GQ384" s="281"/>
      <c r="GR384" s="281"/>
      <c r="GS384" s="281"/>
      <c r="GT384" s="281"/>
      <c r="GU384" s="281"/>
      <c r="GV384" s="281"/>
      <c r="GW384" s="281"/>
      <c r="GX384" s="281"/>
      <c r="GY384" s="281"/>
      <c r="GZ384" s="281"/>
      <c r="HA384" s="281"/>
      <c r="HB384" s="281"/>
      <c r="HC384" s="281"/>
      <c r="HD384" s="281"/>
      <c r="HE384" s="281"/>
      <c r="HF384" s="281"/>
      <c r="HG384" s="281"/>
      <c r="HH384" s="281"/>
      <c r="HI384" s="281"/>
      <c r="HJ384" s="281"/>
      <c r="HK384" s="281"/>
      <c r="HL384" s="281"/>
      <c r="HM384" s="281"/>
    </row>
    <row r="385" spans="1:221" s="35" customFormat="1" x14ac:dyDescent="0.25">
      <c r="A385" s="98">
        <v>2</v>
      </c>
      <c r="B385" s="227" t="s">
        <v>749</v>
      </c>
      <c r="C385" s="283" t="s">
        <v>626</v>
      </c>
      <c r="D385" s="226">
        <v>43429</v>
      </c>
      <c r="E385" s="144">
        <v>0.26180555555555557</v>
      </c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98" t="str">
        <f t="shared" si="5"/>
        <v>2|pontal Sul do Rio Doce|regencia|20181125|061700</v>
      </c>
      <c r="Q385" s="304" t="s">
        <v>6</v>
      </c>
      <c r="R385" s="292" t="s">
        <v>6</v>
      </c>
      <c r="S385" s="141" t="s">
        <v>6</v>
      </c>
      <c r="T385" s="304" t="s">
        <v>6</v>
      </c>
      <c r="U385" s="292" t="s">
        <v>6</v>
      </c>
      <c r="V385" s="141" t="s">
        <v>6</v>
      </c>
      <c r="W385" s="304" t="s">
        <v>6</v>
      </c>
      <c r="X385" s="305" t="s">
        <v>6</v>
      </c>
      <c r="Y385" s="98" t="s">
        <v>6</v>
      </c>
      <c r="Z385" s="98" t="s">
        <v>6</v>
      </c>
      <c r="AA385" s="98" t="s">
        <v>6</v>
      </c>
      <c r="AB385" s="98" t="s">
        <v>6</v>
      </c>
      <c r="AC385" s="98" t="s">
        <v>6</v>
      </c>
      <c r="AD385" s="98" t="s">
        <v>6</v>
      </c>
      <c r="AE385" s="98" t="s">
        <v>6</v>
      </c>
      <c r="AF385" s="98" t="s">
        <v>6</v>
      </c>
      <c r="AG385" s="98" t="s">
        <v>6</v>
      </c>
      <c r="AH385" s="216" t="s">
        <v>961</v>
      </c>
      <c r="AI385" s="216" t="s">
        <v>962</v>
      </c>
      <c r="AJ385" s="283">
        <v>100</v>
      </c>
      <c r="AK385" s="283" t="s">
        <v>412</v>
      </c>
      <c r="AL385" s="283" t="s">
        <v>414</v>
      </c>
      <c r="AM385" s="283">
        <v>2</v>
      </c>
      <c r="AN385" s="98">
        <v>1</v>
      </c>
      <c r="AO385" s="141" t="s">
        <v>467</v>
      </c>
      <c r="AP385" s="41"/>
      <c r="AQ385" s="41"/>
      <c r="AR385" s="41"/>
      <c r="AS385" s="41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211"/>
      <c r="CR385" s="211"/>
      <c r="CS385" s="211"/>
      <c r="CT385" s="211"/>
      <c r="CU385" s="211"/>
      <c r="CV385" s="211"/>
      <c r="CW385" s="211"/>
      <c r="CX385" s="211"/>
      <c r="CY385" s="211"/>
      <c r="CZ385" s="211"/>
      <c r="DA385" s="211"/>
      <c r="DB385" s="211"/>
      <c r="DC385" s="211"/>
      <c r="DD385" s="211"/>
      <c r="DE385" s="211"/>
      <c r="DF385" s="211"/>
      <c r="DG385" s="211"/>
      <c r="DH385" s="281"/>
      <c r="DI385" s="281"/>
      <c r="DJ385" s="281"/>
      <c r="DK385" s="281"/>
      <c r="DL385" s="281"/>
      <c r="DM385" s="281"/>
      <c r="DN385" s="281"/>
      <c r="DO385" s="281"/>
      <c r="DP385" s="281"/>
      <c r="DQ385" s="281"/>
      <c r="DR385" s="281"/>
      <c r="DS385" s="281"/>
      <c r="DT385" s="281"/>
      <c r="DU385" s="281"/>
      <c r="DV385" s="281"/>
      <c r="DW385" s="281"/>
      <c r="DX385" s="281"/>
      <c r="DY385" s="281"/>
      <c r="DZ385" s="281"/>
      <c r="EA385" s="281"/>
      <c r="EB385" s="281"/>
      <c r="EC385" s="281"/>
      <c r="ED385" s="281"/>
      <c r="EE385" s="281"/>
      <c r="EF385" s="281"/>
      <c r="EG385" s="281"/>
      <c r="EH385" s="281"/>
      <c r="EI385" s="281"/>
      <c r="EJ385" s="281"/>
      <c r="EK385" s="281"/>
      <c r="EL385" s="281"/>
      <c r="EM385" s="281"/>
      <c r="EN385" s="281"/>
      <c r="EO385" s="281"/>
      <c r="EP385" s="281"/>
      <c r="EQ385" s="281"/>
      <c r="ER385" s="281"/>
      <c r="ES385" s="281"/>
      <c r="ET385" s="281"/>
      <c r="EU385" s="281"/>
      <c r="EV385" s="281"/>
      <c r="EW385" s="281"/>
      <c r="EX385" s="281"/>
      <c r="EY385" s="281"/>
      <c r="EZ385" s="281"/>
      <c r="FA385" s="281"/>
      <c r="FB385" s="281"/>
      <c r="FC385" s="281"/>
      <c r="FD385" s="281"/>
      <c r="FE385" s="281"/>
      <c r="FF385" s="281"/>
      <c r="FG385" s="281"/>
      <c r="FH385" s="281"/>
      <c r="FI385" s="281"/>
      <c r="FJ385" s="281"/>
      <c r="FK385" s="281"/>
      <c r="FL385" s="281"/>
      <c r="FM385" s="281"/>
      <c r="FN385" s="281"/>
      <c r="FO385" s="281"/>
      <c r="FP385" s="281"/>
      <c r="FQ385" s="281"/>
      <c r="FR385" s="281"/>
      <c r="FS385" s="281"/>
      <c r="FT385" s="281"/>
      <c r="FU385" s="281"/>
      <c r="FV385" s="281"/>
      <c r="FW385" s="281"/>
      <c r="FX385" s="281"/>
      <c r="FY385" s="281"/>
      <c r="FZ385" s="281"/>
      <c r="GA385" s="281"/>
      <c r="GB385" s="281"/>
      <c r="GC385" s="281"/>
      <c r="GD385" s="281"/>
      <c r="GE385" s="281"/>
      <c r="GF385" s="281"/>
      <c r="GG385" s="281"/>
      <c r="GH385" s="281"/>
      <c r="GI385" s="281"/>
      <c r="GJ385" s="281"/>
      <c r="GK385" s="281"/>
      <c r="GL385" s="281"/>
      <c r="GM385" s="281"/>
      <c r="GN385" s="281"/>
      <c r="GO385" s="281"/>
      <c r="GP385" s="281"/>
      <c r="GQ385" s="281"/>
      <c r="GR385" s="281"/>
      <c r="GS385" s="281"/>
      <c r="GT385" s="281"/>
      <c r="GU385" s="281"/>
      <c r="GV385" s="281"/>
      <c r="GW385" s="281"/>
      <c r="GX385" s="281"/>
      <c r="GY385" s="281"/>
      <c r="GZ385" s="281"/>
      <c r="HA385" s="281"/>
      <c r="HB385" s="281"/>
      <c r="HC385" s="281"/>
      <c r="HD385" s="281"/>
      <c r="HE385" s="281"/>
      <c r="HF385" s="281"/>
      <c r="HG385" s="281"/>
      <c r="HH385" s="281"/>
      <c r="HI385" s="281"/>
      <c r="HJ385" s="281"/>
      <c r="HK385" s="281"/>
      <c r="HL385" s="281"/>
      <c r="HM385" s="281"/>
    </row>
    <row r="386" spans="1:221" s="35" customFormat="1" x14ac:dyDescent="0.25">
      <c r="A386" s="98">
        <v>2</v>
      </c>
      <c r="B386" s="227" t="s">
        <v>749</v>
      </c>
      <c r="C386" s="283" t="s">
        <v>626</v>
      </c>
      <c r="D386" s="226">
        <v>43429</v>
      </c>
      <c r="E386" s="144">
        <v>0.26180555555555557</v>
      </c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98" t="str">
        <f t="shared" si="5"/>
        <v>2|pontal Sul do Rio Doce|regencia|20181125|061700</v>
      </c>
      <c r="Q386" s="304" t="s">
        <v>6</v>
      </c>
      <c r="R386" s="292" t="s">
        <v>6</v>
      </c>
      <c r="S386" s="141" t="s">
        <v>6</v>
      </c>
      <c r="T386" s="304" t="s">
        <v>6</v>
      </c>
      <c r="U386" s="292" t="s">
        <v>6</v>
      </c>
      <c r="V386" s="141" t="s">
        <v>6</v>
      </c>
      <c r="W386" s="304" t="s">
        <v>6</v>
      </c>
      <c r="X386" s="305" t="s">
        <v>6</v>
      </c>
      <c r="Y386" s="98" t="s">
        <v>6</v>
      </c>
      <c r="Z386" s="98" t="s">
        <v>6</v>
      </c>
      <c r="AA386" s="98" t="s">
        <v>6</v>
      </c>
      <c r="AB386" s="98" t="s">
        <v>6</v>
      </c>
      <c r="AC386" s="98" t="s">
        <v>6</v>
      </c>
      <c r="AD386" s="98" t="s">
        <v>6</v>
      </c>
      <c r="AE386" s="98" t="s">
        <v>6</v>
      </c>
      <c r="AF386" s="98" t="s">
        <v>6</v>
      </c>
      <c r="AG386" s="98" t="s">
        <v>6</v>
      </c>
      <c r="AH386" s="216" t="s">
        <v>961</v>
      </c>
      <c r="AI386" s="216" t="s">
        <v>962</v>
      </c>
      <c r="AJ386" s="283">
        <v>100</v>
      </c>
      <c r="AK386" s="283" t="s">
        <v>412</v>
      </c>
      <c r="AL386" s="283" t="s">
        <v>414</v>
      </c>
      <c r="AM386" s="283">
        <v>2</v>
      </c>
      <c r="AN386" s="98">
        <v>1</v>
      </c>
      <c r="AO386" s="141" t="s">
        <v>467</v>
      </c>
      <c r="AP386" s="41"/>
      <c r="AQ386" s="41"/>
      <c r="AR386" s="41"/>
      <c r="AS386" s="41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211"/>
      <c r="CR386" s="211"/>
      <c r="CS386" s="211"/>
      <c r="CT386" s="211"/>
      <c r="CU386" s="211"/>
      <c r="CV386" s="211"/>
      <c r="CW386" s="211"/>
      <c r="CX386" s="211"/>
      <c r="CY386" s="211"/>
      <c r="CZ386" s="211"/>
      <c r="DA386" s="211"/>
      <c r="DB386" s="211"/>
      <c r="DC386" s="211"/>
      <c r="DD386" s="211"/>
      <c r="DE386" s="211"/>
      <c r="DF386" s="211"/>
      <c r="DG386" s="211"/>
      <c r="DH386" s="281"/>
      <c r="DI386" s="281"/>
      <c r="DJ386" s="281"/>
      <c r="DK386" s="281"/>
      <c r="DL386" s="281"/>
      <c r="DM386" s="281"/>
      <c r="DN386" s="281"/>
      <c r="DO386" s="281"/>
      <c r="DP386" s="281"/>
      <c r="DQ386" s="281"/>
      <c r="DR386" s="281"/>
      <c r="DS386" s="281"/>
      <c r="DT386" s="281"/>
      <c r="DU386" s="281"/>
      <c r="DV386" s="281"/>
      <c r="DW386" s="281"/>
      <c r="DX386" s="281"/>
      <c r="DY386" s="281"/>
      <c r="DZ386" s="281"/>
      <c r="EA386" s="281"/>
      <c r="EB386" s="281"/>
      <c r="EC386" s="281"/>
      <c r="ED386" s="281"/>
      <c r="EE386" s="281"/>
      <c r="EF386" s="281"/>
      <c r="EG386" s="281"/>
      <c r="EH386" s="281"/>
      <c r="EI386" s="281"/>
      <c r="EJ386" s="281"/>
      <c r="EK386" s="281"/>
      <c r="EL386" s="281"/>
      <c r="EM386" s="281"/>
      <c r="EN386" s="281"/>
      <c r="EO386" s="281"/>
      <c r="EP386" s="281"/>
      <c r="EQ386" s="281"/>
      <c r="ER386" s="281"/>
      <c r="ES386" s="281"/>
      <c r="ET386" s="281"/>
      <c r="EU386" s="281"/>
      <c r="EV386" s="281"/>
      <c r="EW386" s="281"/>
      <c r="EX386" s="281"/>
      <c r="EY386" s="281"/>
      <c r="EZ386" s="281"/>
      <c r="FA386" s="281"/>
      <c r="FB386" s="281"/>
      <c r="FC386" s="281"/>
      <c r="FD386" s="281"/>
      <c r="FE386" s="281"/>
      <c r="FF386" s="281"/>
      <c r="FG386" s="281"/>
      <c r="FH386" s="281"/>
      <c r="FI386" s="281"/>
      <c r="FJ386" s="281"/>
      <c r="FK386" s="281"/>
      <c r="FL386" s="281"/>
      <c r="FM386" s="281"/>
      <c r="FN386" s="281"/>
      <c r="FO386" s="281"/>
      <c r="FP386" s="281"/>
      <c r="FQ386" s="281"/>
      <c r="FR386" s="281"/>
      <c r="FS386" s="281"/>
      <c r="FT386" s="281"/>
      <c r="FU386" s="281"/>
      <c r="FV386" s="281"/>
      <c r="FW386" s="281"/>
      <c r="FX386" s="281"/>
      <c r="FY386" s="281"/>
      <c r="FZ386" s="281"/>
      <c r="GA386" s="281"/>
      <c r="GB386" s="281"/>
      <c r="GC386" s="281"/>
      <c r="GD386" s="281"/>
      <c r="GE386" s="281"/>
      <c r="GF386" s="281"/>
      <c r="GG386" s="281"/>
      <c r="GH386" s="281"/>
      <c r="GI386" s="281"/>
      <c r="GJ386" s="281"/>
      <c r="GK386" s="281"/>
      <c r="GL386" s="281"/>
      <c r="GM386" s="281"/>
      <c r="GN386" s="281"/>
      <c r="GO386" s="281"/>
      <c r="GP386" s="281"/>
      <c r="GQ386" s="281"/>
      <c r="GR386" s="281"/>
      <c r="GS386" s="281"/>
      <c r="GT386" s="281"/>
      <c r="GU386" s="281"/>
      <c r="GV386" s="281"/>
      <c r="GW386" s="281"/>
      <c r="GX386" s="281"/>
      <c r="GY386" s="281"/>
      <c r="GZ386" s="281"/>
      <c r="HA386" s="281"/>
      <c r="HB386" s="281"/>
      <c r="HC386" s="281"/>
      <c r="HD386" s="281"/>
      <c r="HE386" s="281"/>
      <c r="HF386" s="281"/>
      <c r="HG386" s="281"/>
      <c r="HH386" s="281"/>
      <c r="HI386" s="281"/>
      <c r="HJ386" s="281"/>
      <c r="HK386" s="281"/>
      <c r="HL386" s="281"/>
      <c r="HM386" s="281"/>
    </row>
    <row r="387" spans="1:221" s="35" customFormat="1" x14ac:dyDescent="0.25">
      <c r="A387" s="98">
        <v>2</v>
      </c>
      <c r="B387" s="227" t="s">
        <v>749</v>
      </c>
      <c r="C387" s="283" t="s">
        <v>626</v>
      </c>
      <c r="D387" s="226">
        <v>43429</v>
      </c>
      <c r="E387" s="144">
        <v>0.26180555555555557</v>
      </c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98" t="str">
        <f t="shared" si="5"/>
        <v>2|pontal Sul do Rio Doce|regencia|20181125|061700</v>
      </c>
      <c r="Q387" s="304" t="s">
        <v>6</v>
      </c>
      <c r="R387" s="292" t="s">
        <v>6</v>
      </c>
      <c r="S387" s="141" t="s">
        <v>6</v>
      </c>
      <c r="T387" s="304" t="s">
        <v>6</v>
      </c>
      <c r="U387" s="292" t="s">
        <v>6</v>
      </c>
      <c r="V387" s="141" t="s">
        <v>6</v>
      </c>
      <c r="W387" s="304" t="s">
        <v>6</v>
      </c>
      <c r="X387" s="305" t="s">
        <v>6</v>
      </c>
      <c r="Y387" s="98" t="s">
        <v>6</v>
      </c>
      <c r="Z387" s="98" t="s">
        <v>6</v>
      </c>
      <c r="AA387" s="98" t="s">
        <v>6</v>
      </c>
      <c r="AB387" s="98" t="s">
        <v>6</v>
      </c>
      <c r="AC387" s="98" t="s">
        <v>6</v>
      </c>
      <c r="AD387" s="98" t="s">
        <v>6</v>
      </c>
      <c r="AE387" s="98" t="s">
        <v>6</v>
      </c>
      <c r="AF387" s="98" t="s">
        <v>6</v>
      </c>
      <c r="AG387" s="98" t="s">
        <v>6</v>
      </c>
      <c r="AH387" s="216" t="s">
        <v>961</v>
      </c>
      <c r="AI387" s="216" t="s">
        <v>962</v>
      </c>
      <c r="AJ387" s="283">
        <v>100</v>
      </c>
      <c r="AK387" s="283" t="s">
        <v>412</v>
      </c>
      <c r="AL387" s="283" t="s">
        <v>414</v>
      </c>
      <c r="AM387" s="283">
        <v>2</v>
      </c>
      <c r="AN387" s="98">
        <v>1</v>
      </c>
      <c r="AO387" s="141" t="s">
        <v>467</v>
      </c>
      <c r="AP387" s="41"/>
      <c r="AQ387" s="41"/>
      <c r="AR387" s="41"/>
      <c r="AS387" s="41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211"/>
      <c r="CR387" s="211"/>
      <c r="CS387" s="211"/>
      <c r="CT387" s="211"/>
      <c r="CU387" s="211"/>
      <c r="CV387" s="211"/>
      <c r="CW387" s="211"/>
      <c r="CX387" s="211"/>
      <c r="CY387" s="211"/>
      <c r="CZ387" s="211"/>
      <c r="DA387" s="211"/>
      <c r="DB387" s="211"/>
      <c r="DC387" s="211"/>
      <c r="DD387" s="211"/>
      <c r="DE387" s="211"/>
      <c r="DF387" s="211"/>
      <c r="DG387" s="211"/>
      <c r="DH387" s="281"/>
      <c r="DI387" s="281"/>
      <c r="DJ387" s="281"/>
      <c r="DK387" s="281"/>
      <c r="DL387" s="281"/>
      <c r="DM387" s="281"/>
      <c r="DN387" s="281"/>
      <c r="DO387" s="281"/>
      <c r="DP387" s="281"/>
      <c r="DQ387" s="281"/>
      <c r="DR387" s="281"/>
      <c r="DS387" s="281"/>
      <c r="DT387" s="281"/>
      <c r="DU387" s="281"/>
      <c r="DV387" s="281"/>
      <c r="DW387" s="281"/>
      <c r="DX387" s="281"/>
      <c r="DY387" s="281"/>
      <c r="DZ387" s="281"/>
      <c r="EA387" s="281"/>
      <c r="EB387" s="281"/>
      <c r="EC387" s="281"/>
      <c r="ED387" s="281"/>
      <c r="EE387" s="281"/>
      <c r="EF387" s="281"/>
      <c r="EG387" s="281"/>
      <c r="EH387" s="281"/>
      <c r="EI387" s="281"/>
      <c r="EJ387" s="281"/>
      <c r="EK387" s="281"/>
      <c r="EL387" s="281"/>
      <c r="EM387" s="281"/>
      <c r="EN387" s="281"/>
      <c r="EO387" s="281"/>
      <c r="EP387" s="281"/>
      <c r="EQ387" s="281"/>
      <c r="ER387" s="281"/>
      <c r="ES387" s="281"/>
      <c r="ET387" s="281"/>
      <c r="EU387" s="281"/>
      <c r="EV387" s="281"/>
      <c r="EW387" s="281"/>
      <c r="EX387" s="281"/>
      <c r="EY387" s="281"/>
      <c r="EZ387" s="281"/>
      <c r="FA387" s="281"/>
      <c r="FB387" s="281"/>
      <c r="FC387" s="281"/>
      <c r="FD387" s="281"/>
      <c r="FE387" s="281"/>
      <c r="FF387" s="281"/>
      <c r="FG387" s="281"/>
      <c r="FH387" s="281"/>
      <c r="FI387" s="281"/>
      <c r="FJ387" s="281"/>
      <c r="FK387" s="281"/>
      <c r="FL387" s="281"/>
      <c r="FM387" s="281"/>
      <c r="FN387" s="281"/>
      <c r="FO387" s="281"/>
      <c r="FP387" s="281"/>
      <c r="FQ387" s="281"/>
      <c r="FR387" s="281"/>
      <c r="FS387" s="281"/>
      <c r="FT387" s="281"/>
      <c r="FU387" s="281"/>
      <c r="FV387" s="281"/>
      <c r="FW387" s="281"/>
      <c r="FX387" s="281"/>
      <c r="FY387" s="281"/>
      <c r="FZ387" s="281"/>
      <c r="GA387" s="281"/>
      <c r="GB387" s="281"/>
      <c r="GC387" s="281"/>
      <c r="GD387" s="281"/>
      <c r="GE387" s="281"/>
      <c r="GF387" s="281"/>
      <c r="GG387" s="281"/>
      <c r="GH387" s="281"/>
      <c r="GI387" s="281"/>
      <c r="GJ387" s="281"/>
      <c r="GK387" s="281"/>
      <c r="GL387" s="281"/>
      <c r="GM387" s="281"/>
      <c r="GN387" s="281"/>
      <c r="GO387" s="281"/>
      <c r="GP387" s="281"/>
      <c r="GQ387" s="281"/>
      <c r="GR387" s="281"/>
      <c r="GS387" s="281"/>
      <c r="GT387" s="281"/>
      <c r="GU387" s="281"/>
      <c r="GV387" s="281"/>
      <c r="GW387" s="281"/>
      <c r="GX387" s="281"/>
      <c r="GY387" s="281"/>
      <c r="GZ387" s="281"/>
      <c r="HA387" s="281"/>
      <c r="HB387" s="281"/>
      <c r="HC387" s="281"/>
      <c r="HD387" s="281"/>
      <c r="HE387" s="281"/>
      <c r="HF387" s="281"/>
      <c r="HG387" s="281"/>
      <c r="HH387" s="281"/>
      <c r="HI387" s="281"/>
      <c r="HJ387" s="281"/>
      <c r="HK387" s="281"/>
      <c r="HL387" s="281"/>
      <c r="HM387" s="281"/>
    </row>
    <row r="388" spans="1:221" s="35" customFormat="1" x14ac:dyDescent="0.25">
      <c r="A388" s="98">
        <v>2</v>
      </c>
      <c r="B388" s="227" t="s">
        <v>749</v>
      </c>
      <c r="C388" s="283" t="s">
        <v>626</v>
      </c>
      <c r="D388" s="226">
        <v>43429</v>
      </c>
      <c r="E388" s="144">
        <v>0.26180555555555557</v>
      </c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98" t="str">
        <f t="shared" si="5"/>
        <v>2|pontal Sul do Rio Doce|regencia|20181125|061700</v>
      </c>
      <c r="Q388" s="304" t="s">
        <v>6</v>
      </c>
      <c r="R388" s="292" t="s">
        <v>6</v>
      </c>
      <c r="S388" s="141" t="s">
        <v>6</v>
      </c>
      <c r="T388" s="304" t="s">
        <v>6</v>
      </c>
      <c r="U388" s="292" t="s">
        <v>6</v>
      </c>
      <c r="V388" s="141" t="s">
        <v>6</v>
      </c>
      <c r="W388" s="304" t="s">
        <v>6</v>
      </c>
      <c r="X388" s="305" t="s">
        <v>6</v>
      </c>
      <c r="Y388" s="98" t="s">
        <v>6</v>
      </c>
      <c r="Z388" s="98" t="s">
        <v>6</v>
      </c>
      <c r="AA388" s="98" t="s">
        <v>6</v>
      </c>
      <c r="AB388" s="98" t="s">
        <v>6</v>
      </c>
      <c r="AC388" s="98" t="s">
        <v>6</v>
      </c>
      <c r="AD388" s="98" t="s">
        <v>6</v>
      </c>
      <c r="AE388" s="98" t="s">
        <v>6</v>
      </c>
      <c r="AF388" s="98" t="s">
        <v>6</v>
      </c>
      <c r="AG388" s="98" t="s">
        <v>6</v>
      </c>
      <c r="AH388" s="216" t="s">
        <v>961</v>
      </c>
      <c r="AI388" s="216" t="s">
        <v>962</v>
      </c>
      <c r="AJ388" s="283">
        <v>100</v>
      </c>
      <c r="AK388" s="283" t="s">
        <v>412</v>
      </c>
      <c r="AL388" s="283" t="s">
        <v>414</v>
      </c>
      <c r="AM388" s="283">
        <v>25</v>
      </c>
      <c r="AN388" s="98">
        <v>1</v>
      </c>
      <c r="AO388" s="141" t="s">
        <v>467</v>
      </c>
      <c r="AP388" s="41"/>
      <c r="AQ388" s="41"/>
      <c r="AR388" s="41"/>
      <c r="AS388" s="41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211"/>
      <c r="CR388" s="211"/>
      <c r="CS388" s="211"/>
      <c r="CT388" s="211"/>
      <c r="CU388" s="211"/>
      <c r="CV388" s="211"/>
      <c r="CW388" s="211"/>
      <c r="CX388" s="211"/>
      <c r="CY388" s="211"/>
      <c r="CZ388" s="211"/>
      <c r="DA388" s="211"/>
      <c r="DB388" s="211"/>
      <c r="DC388" s="211"/>
      <c r="DD388" s="211"/>
      <c r="DE388" s="211"/>
      <c r="DF388" s="211"/>
      <c r="DG388" s="211"/>
      <c r="DH388" s="281"/>
      <c r="DI388" s="281"/>
      <c r="DJ388" s="281"/>
      <c r="DK388" s="281"/>
      <c r="DL388" s="281"/>
      <c r="DM388" s="281"/>
      <c r="DN388" s="281"/>
      <c r="DO388" s="281"/>
      <c r="DP388" s="281"/>
      <c r="DQ388" s="281"/>
      <c r="DR388" s="281"/>
      <c r="DS388" s="281"/>
      <c r="DT388" s="281"/>
      <c r="DU388" s="281"/>
      <c r="DV388" s="281"/>
      <c r="DW388" s="281"/>
      <c r="DX388" s="281"/>
      <c r="DY388" s="281"/>
      <c r="DZ388" s="281"/>
      <c r="EA388" s="281"/>
      <c r="EB388" s="281"/>
      <c r="EC388" s="281"/>
      <c r="ED388" s="281"/>
      <c r="EE388" s="281"/>
      <c r="EF388" s="281"/>
      <c r="EG388" s="281"/>
      <c r="EH388" s="281"/>
      <c r="EI388" s="281"/>
      <c r="EJ388" s="281"/>
      <c r="EK388" s="281"/>
      <c r="EL388" s="281"/>
      <c r="EM388" s="281"/>
      <c r="EN388" s="281"/>
      <c r="EO388" s="281"/>
      <c r="EP388" s="281"/>
      <c r="EQ388" s="281"/>
      <c r="ER388" s="281"/>
      <c r="ES388" s="281"/>
      <c r="ET388" s="281"/>
      <c r="EU388" s="281"/>
      <c r="EV388" s="281"/>
      <c r="EW388" s="281"/>
      <c r="EX388" s="281"/>
      <c r="EY388" s="281"/>
      <c r="EZ388" s="281"/>
      <c r="FA388" s="281"/>
      <c r="FB388" s="281"/>
      <c r="FC388" s="281"/>
      <c r="FD388" s="281"/>
      <c r="FE388" s="281"/>
      <c r="FF388" s="281"/>
      <c r="FG388" s="281"/>
      <c r="FH388" s="281"/>
      <c r="FI388" s="281"/>
      <c r="FJ388" s="281"/>
      <c r="FK388" s="281"/>
      <c r="FL388" s="281"/>
      <c r="FM388" s="281"/>
      <c r="FN388" s="281"/>
      <c r="FO388" s="281"/>
      <c r="FP388" s="281"/>
      <c r="FQ388" s="281"/>
      <c r="FR388" s="281"/>
      <c r="FS388" s="281"/>
      <c r="FT388" s="281"/>
      <c r="FU388" s="281"/>
      <c r="FV388" s="281"/>
      <c r="FW388" s="281"/>
      <c r="FX388" s="281"/>
      <c r="FY388" s="281"/>
      <c r="FZ388" s="281"/>
      <c r="GA388" s="281"/>
      <c r="GB388" s="281"/>
      <c r="GC388" s="281"/>
      <c r="GD388" s="281"/>
      <c r="GE388" s="281"/>
      <c r="GF388" s="281"/>
      <c r="GG388" s="281"/>
      <c r="GH388" s="281"/>
      <c r="GI388" s="281"/>
      <c r="GJ388" s="281"/>
      <c r="GK388" s="281"/>
      <c r="GL388" s="281"/>
      <c r="GM388" s="281"/>
      <c r="GN388" s="281"/>
      <c r="GO388" s="281"/>
      <c r="GP388" s="281"/>
      <c r="GQ388" s="281"/>
      <c r="GR388" s="281"/>
      <c r="GS388" s="281"/>
      <c r="GT388" s="281"/>
      <c r="GU388" s="281"/>
      <c r="GV388" s="281"/>
      <c r="GW388" s="281"/>
      <c r="GX388" s="281"/>
      <c r="GY388" s="281"/>
      <c r="GZ388" s="281"/>
      <c r="HA388" s="281"/>
      <c r="HB388" s="281"/>
      <c r="HC388" s="281"/>
      <c r="HD388" s="281"/>
      <c r="HE388" s="281"/>
      <c r="HF388" s="281"/>
      <c r="HG388" s="281"/>
      <c r="HH388" s="281"/>
      <c r="HI388" s="281"/>
      <c r="HJ388" s="281"/>
      <c r="HK388" s="281"/>
      <c r="HL388" s="281"/>
      <c r="HM388" s="281"/>
    </row>
    <row r="389" spans="1:221" s="35" customFormat="1" x14ac:dyDescent="0.25">
      <c r="A389" s="98">
        <v>2</v>
      </c>
      <c r="B389" s="227" t="s">
        <v>749</v>
      </c>
      <c r="C389" s="283" t="s">
        <v>626</v>
      </c>
      <c r="D389" s="226">
        <v>43429</v>
      </c>
      <c r="E389" s="144">
        <v>0.26180555555555557</v>
      </c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98" t="str">
        <f t="shared" si="5"/>
        <v>2|pontal Sul do Rio Doce|regencia|20181125|061700</v>
      </c>
      <c r="Q389" s="304" t="s">
        <v>6</v>
      </c>
      <c r="R389" s="292" t="s">
        <v>6</v>
      </c>
      <c r="S389" s="141" t="s">
        <v>6</v>
      </c>
      <c r="T389" s="304" t="s">
        <v>6</v>
      </c>
      <c r="U389" s="292" t="s">
        <v>6</v>
      </c>
      <c r="V389" s="141" t="s">
        <v>6</v>
      </c>
      <c r="W389" s="304" t="s">
        <v>6</v>
      </c>
      <c r="X389" s="305" t="s">
        <v>6</v>
      </c>
      <c r="Y389" s="98" t="s">
        <v>6</v>
      </c>
      <c r="Z389" s="98" t="s">
        <v>6</v>
      </c>
      <c r="AA389" s="98" t="s">
        <v>6</v>
      </c>
      <c r="AB389" s="98" t="s">
        <v>6</v>
      </c>
      <c r="AC389" s="98" t="s">
        <v>6</v>
      </c>
      <c r="AD389" s="98" t="s">
        <v>6</v>
      </c>
      <c r="AE389" s="98" t="s">
        <v>6</v>
      </c>
      <c r="AF389" s="98" t="s">
        <v>6</v>
      </c>
      <c r="AG389" s="98" t="s">
        <v>6</v>
      </c>
      <c r="AH389" s="216" t="s">
        <v>961</v>
      </c>
      <c r="AI389" s="216" t="s">
        <v>962</v>
      </c>
      <c r="AJ389" s="283">
        <v>100</v>
      </c>
      <c r="AK389" s="283" t="s">
        <v>412</v>
      </c>
      <c r="AL389" s="283" t="s">
        <v>414</v>
      </c>
      <c r="AM389" s="283">
        <v>15</v>
      </c>
      <c r="AN389" s="98">
        <v>1</v>
      </c>
      <c r="AO389" s="141" t="s">
        <v>467</v>
      </c>
      <c r="AP389" s="41"/>
      <c r="AQ389" s="41"/>
      <c r="AR389" s="41"/>
      <c r="AS389" s="41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211"/>
      <c r="CR389" s="211"/>
      <c r="CS389" s="211"/>
      <c r="CT389" s="211"/>
      <c r="CU389" s="211"/>
      <c r="CV389" s="211"/>
      <c r="CW389" s="211"/>
      <c r="CX389" s="211"/>
      <c r="CY389" s="211"/>
      <c r="CZ389" s="211"/>
      <c r="DA389" s="211"/>
      <c r="DB389" s="211"/>
      <c r="DC389" s="211"/>
      <c r="DD389" s="211"/>
      <c r="DE389" s="211"/>
      <c r="DF389" s="211"/>
      <c r="DG389" s="211"/>
      <c r="DH389" s="281"/>
      <c r="DI389" s="281"/>
      <c r="DJ389" s="281"/>
      <c r="DK389" s="281"/>
      <c r="DL389" s="281"/>
      <c r="DM389" s="281"/>
      <c r="DN389" s="281"/>
      <c r="DO389" s="281"/>
      <c r="DP389" s="281"/>
      <c r="DQ389" s="281"/>
      <c r="DR389" s="281"/>
      <c r="DS389" s="281"/>
      <c r="DT389" s="281"/>
      <c r="DU389" s="281"/>
      <c r="DV389" s="281"/>
      <c r="DW389" s="281"/>
      <c r="DX389" s="281"/>
      <c r="DY389" s="281"/>
      <c r="DZ389" s="281"/>
      <c r="EA389" s="281"/>
      <c r="EB389" s="281"/>
      <c r="EC389" s="281"/>
      <c r="ED389" s="281"/>
      <c r="EE389" s="281"/>
      <c r="EF389" s="281"/>
      <c r="EG389" s="281"/>
      <c r="EH389" s="281"/>
      <c r="EI389" s="281"/>
      <c r="EJ389" s="281"/>
      <c r="EK389" s="281"/>
      <c r="EL389" s="281"/>
      <c r="EM389" s="281"/>
      <c r="EN389" s="281"/>
      <c r="EO389" s="281"/>
      <c r="EP389" s="281"/>
      <c r="EQ389" s="281"/>
      <c r="ER389" s="281"/>
      <c r="ES389" s="281"/>
      <c r="ET389" s="281"/>
      <c r="EU389" s="281"/>
      <c r="EV389" s="281"/>
      <c r="EW389" s="281"/>
      <c r="EX389" s="281"/>
      <c r="EY389" s="281"/>
      <c r="EZ389" s="281"/>
      <c r="FA389" s="281"/>
      <c r="FB389" s="281"/>
      <c r="FC389" s="281"/>
      <c r="FD389" s="281"/>
      <c r="FE389" s="281"/>
      <c r="FF389" s="281"/>
      <c r="FG389" s="281"/>
      <c r="FH389" s="281"/>
      <c r="FI389" s="281"/>
      <c r="FJ389" s="281"/>
      <c r="FK389" s="281"/>
      <c r="FL389" s="281"/>
      <c r="FM389" s="281"/>
      <c r="FN389" s="281"/>
      <c r="FO389" s="281"/>
      <c r="FP389" s="281"/>
      <c r="FQ389" s="281"/>
      <c r="FR389" s="281"/>
      <c r="FS389" s="281"/>
      <c r="FT389" s="281"/>
      <c r="FU389" s="281"/>
      <c r="FV389" s="281"/>
      <c r="FW389" s="281"/>
      <c r="FX389" s="281"/>
      <c r="FY389" s="281"/>
      <c r="FZ389" s="281"/>
      <c r="GA389" s="281"/>
      <c r="GB389" s="281"/>
      <c r="GC389" s="281"/>
      <c r="GD389" s="281"/>
      <c r="GE389" s="281"/>
      <c r="GF389" s="281"/>
      <c r="GG389" s="281"/>
      <c r="GH389" s="281"/>
      <c r="GI389" s="281"/>
      <c r="GJ389" s="281"/>
      <c r="GK389" s="281"/>
      <c r="GL389" s="281"/>
      <c r="GM389" s="281"/>
      <c r="GN389" s="281"/>
      <c r="GO389" s="281"/>
      <c r="GP389" s="281"/>
      <c r="GQ389" s="281"/>
      <c r="GR389" s="281"/>
      <c r="GS389" s="281"/>
      <c r="GT389" s="281"/>
      <c r="GU389" s="281"/>
      <c r="GV389" s="281"/>
      <c r="GW389" s="281"/>
      <c r="GX389" s="281"/>
      <c r="GY389" s="281"/>
      <c r="GZ389" s="281"/>
      <c r="HA389" s="281"/>
      <c r="HB389" s="281"/>
      <c r="HC389" s="281"/>
      <c r="HD389" s="281"/>
      <c r="HE389" s="281"/>
      <c r="HF389" s="281"/>
      <c r="HG389" s="281"/>
      <c r="HH389" s="281"/>
      <c r="HI389" s="281"/>
      <c r="HJ389" s="281"/>
      <c r="HK389" s="281"/>
      <c r="HL389" s="281"/>
      <c r="HM389" s="281"/>
    </row>
    <row r="390" spans="1:221" s="35" customFormat="1" x14ac:dyDescent="0.25">
      <c r="A390" s="98">
        <v>2</v>
      </c>
      <c r="B390" s="226" t="s">
        <v>622</v>
      </c>
      <c r="C390" s="283" t="s">
        <v>626</v>
      </c>
      <c r="D390" s="226">
        <v>43429</v>
      </c>
      <c r="E390" s="144">
        <v>0.41666666666666669</v>
      </c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98" t="str">
        <f t="shared" ref="P390:P453" si="6">CONCATENATE(A390,"|",B390,"|",C390,"|",TEXT(D390,"AAAAMMDD"),"|",TEXT(E390,"HHMMSS"))</f>
        <v>2|transecto regencia|regencia|20181125|100000</v>
      </c>
      <c r="Q390" s="304" t="s">
        <v>6</v>
      </c>
      <c r="R390" s="292" t="s">
        <v>6</v>
      </c>
      <c r="S390" s="141" t="s">
        <v>6</v>
      </c>
      <c r="T390" s="304" t="s">
        <v>6</v>
      </c>
      <c r="U390" s="292" t="s">
        <v>6</v>
      </c>
      <c r="V390" s="141" t="s">
        <v>6</v>
      </c>
      <c r="W390" s="304" t="s">
        <v>6</v>
      </c>
      <c r="X390" s="305" t="s">
        <v>6</v>
      </c>
      <c r="Y390" s="98" t="s">
        <v>6</v>
      </c>
      <c r="Z390" s="98" t="s">
        <v>6</v>
      </c>
      <c r="AA390" s="98" t="s">
        <v>6</v>
      </c>
      <c r="AB390" s="98" t="s">
        <v>6</v>
      </c>
      <c r="AC390" s="98" t="s">
        <v>6</v>
      </c>
      <c r="AD390" s="98" t="s">
        <v>6</v>
      </c>
      <c r="AE390" s="98" t="s">
        <v>6</v>
      </c>
      <c r="AF390" s="98" t="s">
        <v>6</v>
      </c>
      <c r="AG390" s="98" t="s">
        <v>6</v>
      </c>
      <c r="AH390" s="216" t="s">
        <v>539</v>
      </c>
      <c r="AI390" s="216" t="s">
        <v>566</v>
      </c>
      <c r="AJ390" s="283">
        <v>100</v>
      </c>
      <c r="AK390" s="283" t="s">
        <v>412</v>
      </c>
      <c r="AL390" s="283" t="s">
        <v>414</v>
      </c>
      <c r="AM390" s="283">
        <v>2</v>
      </c>
      <c r="AN390" s="98">
        <v>1</v>
      </c>
      <c r="AO390" s="141" t="s">
        <v>467</v>
      </c>
      <c r="AP390" s="41"/>
      <c r="AQ390" s="41"/>
      <c r="AR390" s="41"/>
      <c r="AS390" s="41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211"/>
      <c r="CR390" s="211"/>
      <c r="CS390" s="211"/>
      <c r="CT390" s="211"/>
      <c r="CU390" s="211"/>
      <c r="CV390" s="211"/>
      <c r="CW390" s="211"/>
      <c r="CX390" s="211"/>
      <c r="CY390" s="211"/>
      <c r="CZ390" s="211"/>
      <c r="DA390" s="211"/>
      <c r="DB390" s="211"/>
      <c r="DC390" s="211"/>
      <c r="DD390" s="211"/>
      <c r="DE390" s="211"/>
      <c r="DF390" s="211"/>
      <c r="DG390" s="211"/>
      <c r="DH390" s="281"/>
      <c r="DI390" s="281"/>
      <c r="DJ390" s="281"/>
      <c r="DK390" s="281"/>
      <c r="DL390" s="281"/>
      <c r="DM390" s="281"/>
      <c r="DN390" s="281"/>
      <c r="DO390" s="281"/>
      <c r="DP390" s="281"/>
      <c r="DQ390" s="281"/>
      <c r="DR390" s="281"/>
      <c r="DS390" s="281"/>
      <c r="DT390" s="281"/>
      <c r="DU390" s="281"/>
      <c r="DV390" s="281"/>
      <c r="DW390" s="281"/>
      <c r="DX390" s="281"/>
      <c r="DY390" s="281"/>
      <c r="DZ390" s="281"/>
      <c r="EA390" s="281"/>
      <c r="EB390" s="281"/>
      <c r="EC390" s="281"/>
      <c r="ED390" s="281"/>
      <c r="EE390" s="281"/>
      <c r="EF390" s="281"/>
      <c r="EG390" s="281"/>
      <c r="EH390" s="281"/>
      <c r="EI390" s="281"/>
      <c r="EJ390" s="281"/>
      <c r="EK390" s="281"/>
      <c r="EL390" s="281"/>
      <c r="EM390" s="281"/>
      <c r="EN390" s="281"/>
      <c r="EO390" s="281"/>
      <c r="EP390" s="281"/>
      <c r="EQ390" s="281"/>
      <c r="ER390" s="281"/>
      <c r="ES390" s="281"/>
      <c r="ET390" s="281"/>
      <c r="EU390" s="281"/>
      <c r="EV390" s="281"/>
      <c r="EW390" s="281"/>
      <c r="EX390" s="281"/>
      <c r="EY390" s="281"/>
      <c r="EZ390" s="281"/>
      <c r="FA390" s="281"/>
      <c r="FB390" s="281"/>
      <c r="FC390" s="281"/>
      <c r="FD390" s="281"/>
      <c r="FE390" s="281"/>
      <c r="FF390" s="281"/>
      <c r="FG390" s="281"/>
      <c r="FH390" s="281"/>
      <c r="FI390" s="281"/>
      <c r="FJ390" s="281"/>
      <c r="FK390" s="281"/>
      <c r="FL390" s="281"/>
      <c r="FM390" s="281"/>
      <c r="FN390" s="281"/>
      <c r="FO390" s="281"/>
      <c r="FP390" s="281"/>
      <c r="FQ390" s="281"/>
      <c r="FR390" s="281"/>
      <c r="FS390" s="281"/>
      <c r="FT390" s="281"/>
      <c r="FU390" s="281"/>
      <c r="FV390" s="281"/>
      <c r="FW390" s="281"/>
      <c r="FX390" s="281"/>
      <c r="FY390" s="281"/>
      <c r="FZ390" s="281"/>
      <c r="GA390" s="281"/>
      <c r="GB390" s="281"/>
      <c r="GC390" s="281"/>
      <c r="GD390" s="281"/>
      <c r="GE390" s="281"/>
      <c r="GF390" s="281"/>
      <c r="GG390" s="281"/>
      <c r="GH390" s="281"/>
      <c r="GI390" s="281"/>
      <c r="GJ390" s="281"/>
      <c r="GK390" s="281"/>
      <c r="GL390" s="281"/>
      <c r="GM390" s="281"/>
      <c r="GN390" s="281"/>
      <c r="GO390" s="281"/>
      <c r="GP390" s="281"/>
      <c r="GQ390" s="281"/>
      <c r="GR390" s="281"/>
      <c r="GS390" s="281"/>
      <c r="GT390" s="281"/>
      <c r="GU390" s="281"/>
      <c r="GV390" s="281"/>
      <c r="GW390" s="281"/>
      <c r="GX390" s="281"/>
      <c r="GY390" s="281"/>
      <c r="GZ390" s="281"/>
      <c r="HA390" s="281"/>
      <c r="HB390" s="281"/>
      <c r="HC390" s="281"/>
      <c r="HD390" s="281"/>
      <c r="HE390" s="281"/>
      <c r="HF390" s="281"/>
      <c r="HG390" s="281"/>
      <c r="HH390" s="281"/>
      <c r="HI390" s="281"/>
      <c r="HJ390" s="281"/>
      <c r="HK390" s="281"/>
      <c r="HL390" s="281"/>
      <c r="HM390" s="281"/>
    </row>
    <row r="391" spans="1:221" s="35" customFormat="1" x14ac:dyDescent="0.25">
      <c r="A391" s="98">
        <v>2</v>
      </c>
      <c r="B391" s="226" t="s">
        <v>622</v>
      </c>
      <c r="C391" s="283" t="s">
        <v>626</v>
      </c>
      <c r="D391" s="226">
        <v>43429</v>
      </c>
      <c r="E391" s="144">
        <v>0.41666666666666669</v>
      </c>
      <c r="F391" s="144"/>
      <c r="G391" s="144"/>
      <c r="H391" s="144"/>
      <c r="I391" s="144"/>
      <c r="J391" s="144"/>
      <c r="K391" s="144"/>
      <c r="L391" s="144"/>
      <c r="M391" s="144"/>
      <c r="N391" s="144"/>
      <c r="O391" s="144"/>
      <c r="P391" s="98" t="str">
        <f t="shared" si="6"/>
        <v>2|transecto regencia|regencia|20181125|100000</v>
      </c>
      <c r="Q391" s="304" t="s">
        <v>6</v>
      </c>
      <c r="R391" s="292" t="s">
        <v>6</v>
      </c>
      <c r="S391" s="141" t="s">
        <v>6</v>
      </c>
      <c r="T391" s="304" t="s">
        <v>6</v>
      </c>
      <c r="U391" s="292" t="s">
        <v>6</v>
      </c>
      <c r="V391" s="141" t="s">
        <v>6</v>
      </c>
      <c r="W391" s="304" t="s">
        <v>6</v>
      </c>
      <c r="X391" s="305" t="s">
        <v>6</v>
      </c>
      <c r="Y391" s="98" t="s">
        <v>6</v>
      </c>
      <c r="Z391" s="98" t="s">
        <v>6</v>
      </c>
      <c r="AA391" s="98" t="s">
        <v>6</v>
      </c>
      <c r="AB391" s="98" t="s">
        <v>6</v>
      </c>
      <c r="AC391" s="98" t="s">
        <v>6</v>
      </c>
      <c r="AD391" s="98" t="s">
        <v>6</v>
      </c>
      <c r="AE391" s="98" t="s">
        <v>6</v>
      </c>
      <c r="AF391" s="98" t="s">
        <v>6</v>
      </c>
      <c r="AG391" s="98" t="s">
        <v>6</v>
      </c>
      <c r="AH391" s="216" t="s">
        <v>539</v>
      </c>
      <c r="AI391" s="216" t="s">
        <v>566</v>
      </c>
      <c r="AJ391" s="283">
        <v>100</v>
      </c>
      <c r="AK391" s="283" t="s">
        <v>412</v>
      </c>
      <c r="AL391" s="283" t="s">
        <v>414</v>
      </c>
      <c r="AM391" s="283">
        <v>5</v>
      </c>
      <c r="AN391" s="98">
        <v>1</v>
      </c>
      <c r="AO391" s="141" t="s">
        <v>467</v>
      </c>
      <c r="AP391" s="41"/>
      <c r="AQ391" s="41"/>
      <c r="AR391" s="41"/>
      <c r="AS391" s="41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211"/>
      <c r="CR391" s="211"/>
      <c r="CS391" s="211"/>
      <c r="CT391" s="211"/>
      <c r="CU391" s="211"/>
      <c r="CV391" s="211"/>
      <c r="CW391" s="211"/>
      <c r="CX391" s="211"/>
      <c r="CY391" s="211"/>
      <c r="CZ391" s="211"/>
      <c r="DA391" s="211"/>
      <c r="DB391" s="211"/>
      <c r="DC391" s="211"/>
      <c r="DD391" s="211"/>
      <c r="DE391" s="211"/>
      <c r="DF391" s="211"/>
      <c r="DG391" s="211"/>
      <c r="DH391" s="281"/>
      <c r="DI391" s="281"/>
      <c r="DJ391" s="281"/>
      <c r="DK391" s="281"/>
      <c r="DL391" s="281"/>
      <c r="DM391" s="281"/>
      <c r="DN391" s="281"/>
      <c r="DO391" s="281"/>
      <c r="DP391" s="281"/>
      <c r="DQ391" s="281"/>
      <c r="DR391" s="281"/>
      <c r="DS391" s="281"/>
      <c r="DT391" s="281"/>
      <c r="DU391" s="281"/>
      <c r="DV391" s="281"/>
      <c r="DW391" s="281"/>
      <c r="DX391" s="281"/>
      <c r="DY391" s="281"/>
      <c r="DZ391" s="281"/>
      <c r="EA391" s="281"/>
      <c r="EB391" s="281"/>
      <c r="EC391" s="281"/>
      <c r="ED391" s="281"/>
      <c r="EE391" s="281"/>
      <c r="EF391" s="281"/>
      <c r="EG391" s="281"/>
      <c r="EH391" s="281"/>
      <c r="EI391" s="281"/>
      <c r="EJ391" s="281"/>
      <c r="EK391" s="281"/>
      <c r="EL391" s="281"/>
      <c r="EM391" s="281"/>
      <c r="EN391" s="281"/>
      <c r="EO391" s="281"/>
      <c r="EP391" s="281"/>
      <c r="EQ391" s="281"/>
      <c r="ER391" s="281"/>
      <c r="ES391" s="281"/>
      <c r="ET391" s="281"/>
      <c r="EU391" s="281"/>
      <c r="EV391" s="281"/>
      <c r="EW391" s="281"/>
      <c r="EX391" s="281"/>
      <c r="EY391" s="281"/>
      <c r="EZ391" s="281"/>
      <c r="FA391" s="281"/>
      <c r="FB391" s="281"/>
      <c r="FC391" s="281"/>
      <c r="FD391" s="281"/>
      <c r="FE391" s="281"/>
      <c r="FF391" s="281"/>
      <c r="FG391" s="281"/>
      <c r="FH391" s="281"/>
      <c r="FI391" s="281"/>
      <c r="FJ391" s="281"/>
      <c r="FK391" s="281"/>
      <c r="FL391" s="281"/>
      <c r="FM391" s="281"/>
      <c r="FN391" s="281"/>
      <c r="FO391" s="281"/>
      <c r="FP391" s="281"/>
      <c r="FQ391" s="281"/>
      <c r="FR391" s="281"/>
      <c r="FS391" s="281"/>
      <c r="FT391" s="281"/>
      <c r="FU391" s="281"/>
      <c r="FV391" s="281"/>
      <c r="FW391" s="281"/>
      <c r="FX391" s="281"/>
      <c r="FY391" s="281"/>
      <c r="FZ391" s="281"/>
      <c r="GA391" s="281"/>
      <c r="GB391" s="281"/>
      <c r="GC391" s="281"/>
      <c r="GD391" s="281"/>
      <c r="GE391" s="281"/>
      <c r="GF391" s="281"/>
      <c r="GG391" s="281"/>
      <c r="GH391" s="281"/>
      <c r="GI391" s="281"/>
      <c r="GJ391" s="281"/>
      <c r="GK391" s="281"/>
      <c r="GL391" s="281"/>
      <c r="GM391" s="281"/>
      <c r="GN391" s="281"/>
      <c r="GO391" s="281"/>
      <c r="GP391" s="281"/>
      <c r="GQ391" s="281"/>
      <c r="GR391" s="281"/>
      <c r="GS391" s="281"/>
      <c r="GT391" s="281"/>
      <c r="GU391" s="281"/>
      <c r="GV391" s="281"/>
      <c r="GW391" s="281"/>
      <c r="GX391" s="281"/>
      <c r="GY391" s="281"/>
      <c r="GZ391" s="281"/>
      <c r="HA391" s="281"/>
      <c r="HB391" s="281"/>
      <c r="HC391" s="281"/>
      <c r="HD391" s="281"/>
      <c r="HE391" s="281"/>
      <c r="HF391" s="281"/>
      <c r="HG391" s="281"/>
      <c r="HH391" s="281"/>
      <c r="HI391" s="281"/>
      <c r="HJ391" s="281"/>
      <c r="HK391" s="281"/>
      <c r="HL391" s="281"/>
      <c r="HM391" s="281"/>
    </row>
    <row r="392" spans="1:221" s="35" customFormat="1" x14ac:dyDescent="0.25">
      <c r="A392" s="98">
        <v>2</v>
      </c>
      <c r="B392" s="226" t="s">
        <v>622</v>
      </c>
      <c r="C392" s="283" t="s">
        <v>626</v>
      </c>
      <c r="D392" s="226">
        <v>43429</v>
      </c>
      <c r="E392" s="144">
        <v>0.41666666666666669</v>
      </c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98" t="str">
        <f t="shared" si="6"/>
        <v>2|transecto regencia|regencia|20181125|100000</v>
      </c>
      <c r="Q392" s="304" t="s">
        <v>6</v>
      </c>
      <c r="R392" s="292" t="s">
        <v>6</v>
      </c>
      <c r="S392" s="141" t="s">
        <v>6</v>
      </c>
      <c r="T392" s="304" t="s">
        <v>6</v>
      </c>
      <c r="U392" s="292" t="s">
        <v>6</v>
      </c>
      <c r="V392" s="141" t="s">
        <v>6</v>
      </c>
      <c r="W392" s="304" t="s">
        <v>6</v>
      </c>
      <c r="X392" s="305" t="s">
        <v>6</v>
      </c>
      <c r="Y392" s="98" t="s">
        <v>6</v>
      </c>
      <c r="Z392" s="98" t="s">
        <v>6</v>
      </c>
      <c r="AA392" s="98" t="s">
        <v>6</v>
      </c>
      <c r="AB392" s="98" t="s">
        <v>6</v>
      </c>
      <c r="AC392" s="98" t="s">
        <v>6</v>
      </c>
      <c r="AD392" s="98" t="s">
        <v>6</v>
      </c>
      <c r="AE392" s="98" t="s">
        <v>6</v>
      </c>
      <c r="AF392" s="98" t="s">
        <v>6</v>
      </c>
      <c r="AG392" s="98" t="s">
        <v>6</v>
      </c>
      <c r="AH392" s="216" t="s">
        <v>539</v>
      </c>
      <c r="AI392" s="216" t="s">
        <v>566</v>
      </c>
      <c r="AJ392" s="283">
        <v>100</v>
      </c>
      <c r="AK392" s="283" t="s">
        <v>412</v>
      </c>
      <c r="AL392" s="283" t="s">
        <v>414</v>
      </c>
      <c r="AM392" s="283">
        <v>6</v>
      </c>
      <c r="AN392" s="98">
        <v>1</v>
      </c>
      <c r="AO392" s="141" t="s">
        <v>467</v>
      </c>
      <c r="AP392" s="41"/>
      <c r="AQ392" s="41"/>
      <c r="AR392" s="41"/>
      <c r="AS392" s="41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211"/>
      <c r="CR392" s="211"/>
      <c r="CS392" s="211"/>
      <c r="CT392" s="211"/>
      <c r="CU392" s="211"/>
      <c r="CV392" s="211"/>
      <c r="CW392" s="211"/>
      <c r="CX392" s="211"/>
      <c r="CY392" s="211"/>
      <c r="CZ392" s="211"/>
      <c r="DA392" s="211"/>
      <c r="DB392" s="211"/>
      <c r="DC392" s="211"/>
      <c r="DD392" s="211"/>
      <c r="DE392" s="211"/>
      <c r="DF392" s="211"/>
      <c r="DG392" s="211"/>
      <c r="DH392" s="281"/>
      <c r="DI392" s="281"/>
      <c r="DJ392" s="281"/>
      <c r="DK392" s="281"/>
      <c r="DL392" s="281"/>
      <c r="DM392" s="281"/>
      <c r="DN392" s="281"/>
      <c r="DO392" s="281"/>
      <c r="DP392" s="281"/>
      <c r="DQ392" s="281"/>
      <c r="DR392" s="281"/>
      <c r="DS392" s="281"/>
      <c r="DT392" s="281"/>
      <c r="DU392" s="281"/>
      <c r="DV392" s="281"/>
      <c r="DW392" s="281"/>
      <c r="DX392" s="281"/>
      <c r="DY392" s="281"/>
      <c r="DZ392" s="281"/>
      <c r="EA392" s="281"/>
      <c r="EB392" s="281"/>
      <c r="EC392" s="281"/>
      <c r="ED392" s="281"/>
      <c r="EE392" s="281"/>
      <c r="EF392" s="281"/>
      <c r="EG392" s="281"/>
      <c r="EH392" s="281"/>
      <c r="EI392" s="281"/>
      <c r="EJ392" s="281"/>
      <c r="EK392" s="281"/>
      <c r="EL392" s="281"/>
      <c r="EM392" s="281"/>
      <c r="EN392" s="281"/>
      <c r="EO392" s="281"/>
      <c r="EP392" s="281"/>
      <c r="EQ392" s="281"/>
      <c r="ER392" s="281"/>
      <c r="ES392" s="281"/>
      <c r="ET392" s="281"/>
      <c r="EU392" s="281"/>
      <c r="EV392" s="281"/>
      <c r="EW392" s="281"/>
      <c r="EX392" s="281"/>
      <c r="EY392" s="281"/>
      <c r="EZ392" s="281"/>
      <c r="FA392" s="281"/>
      <c r="FB392" s="281"/>
      <c r="FC392" s="281"/>
      <c r="FD392" s="281"/>
      <c r="FE392" s="281"/>
      <c r="FF392" s="281"/>
      <c r="FG392" s="281"/>
      <c r="FH392" s="281"/>
      <c r="FI392" s="281"/>
      <c r="FJ392" s="281"/>
      <c r="FK392" s="281"/>
      <c r="FL392" s="281"/>
      <c r="FM392" s="281"/>
      <c r="FN392" s="281"/>
      <c r="FO392" s="281"/>
      <c r="FP392" s="281"/>
      <c r="FQ392" s="281"/>
      <c r="FR392" s="281"/>
      <c r="FS392" s="281"/>
      <c r="FT392" s="281"/>
      <c r="FU392" s="281"/>
      <c r="FV392" s="281"/>
      <c r="FW392" s="281"/>
      <c r="FX392" s="281"/>
      <c r="FY392" s="281"/>
      <c r="FZ392" s="281"/>
      <c r="GA392" s="281"/>
      <c r="GB392" s="281"/>
      <c r="GC392" s="281"/>
      <c r="GD392" s="281"/>
      <c r="GE392" s="281"/>
      <c r="GF392" s="281"/>
      <c r="GG392" s="281"/>
      <c r="GH392" s="281"/>
      <c r="GI392" s="281"/>
      <c r="GJ392" s="281"/>
      <c r="GK392" s="281"/>
      <c r="GL392" s="281"/>
      <c r="GM392" s="281"/>
      <c r="GN392" s="281"/>
      <c r="GO392" s="281"/>
      <c r="GP392" s="281"/>
      <c r="GQ392" s="281"/>
      <c r="GR392" s="281"/>
      <c r="GS392" s="281"/>
      <c r="GT392" s="281"/>
      <c r="GU392" s="281"/>
      <c r="GV392" s="281"/>
      <c r="GW392" s="281"/>
      <c r="GX392" s="281"/>
      <c r="GY392" s="281"/>
      <c r="GZ392" s="281"/>
      <c r="HA392" s="281"/>
      <c r="HB392" s="281"/>
      <c r="HC392" s="281"/>
      <c r="HD392" s="281"/>
      <c r="HE392" s="281"/>
      <c r="HF392" s="281"/>
      <c r="HG392" s="281"/>
      <c r="HH392" s="281"/>
      <c r="HI392" s="281"/>
      <c r="HJ392" s="281"/>
      <c r="HK392" s="281"/>
      <c r="HL392" s="281"/>
      <c r="HM392" s="281"/>
    </row>
    <row r="393" spans="1:221" s="35" customFormat="1" x14ac:dyDescent="0.25">
      <c r="A393" s="98">
        <v>2</v>
      </c>
      <c r="B393" s="226" t="s">
        <v>622</v>
      </c>
      <c r="C393" s="283" t="s">
        <v>626</v>
      </c>
      <c r="D393" s="226">
        <v>43429</v>
      </c>
      <c r="E393" s="144">
        <v>0.41666666666666669</v>
      </c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98" t="str">
        <f t="shared" si="6"/>
        <v>2|transecto regencia|regencia|20181125|100000</v>
      </c>
      <c r="Q393" s="304" t="s">
        <v>6</v>
      </c>
      <c r="R393" s="292" t="s">
        <v>6</v>
      </c>
      <c r="S393" s="141" t="s">
        <v>6</v>
      </c>
      <c r="T393" s="304" t="s">
        <v>6</v>
      </c>
      <c r="U393" s="292" t="s">
        <v>6</v>
      </c>
      <c r="V393" s="141" t="s">
        <v>6</v>
      </c>
      <c r="W393" s="304" t="s">
        <v>6</v>
      </c>
      <c r="X393" s="305" t="s">
        <v>6</v>
      </c>
      <c r="Y393" s="98" t="s">
        <v>6</v>
      </c>
      <c r="Z393" s="98" t="s">
        <v>6</v>
      </c>
      <c r="AA393" s="98" t="s">
        <v>6</v>
      </c>
      <c r="AB393" s="98" t="s">
        <v>6</v>
      </c>
      <c r="AC393" s="98" t="s">
        <v>6</v>
      </c>
      <c r="AD393" s="98" t="s">
        <v>6</v>
      </c>
      <c r="AE393" s="98" t="s">
        <v>6</v>
      </c>
      <c r="AF393" s="98" t="s">
        <v>6</v>
      </c>
      <c r="AG393" s="98" t="s">
        <v>6</v>
      </c>
      <c r="AH393" s="216" t="s">
        <v>539</v>
      </c>
      <c r="AI393" s="216" t="s">
        <v>566</v>
      </c>
      <c r="AJ393" s="283">
        <v>100</v>
      </c>
      <c r="AK393" s="283" t="s">
        <v>412</v>
      </c>
      <c r="AL393" s="283" t="s">
        <v>414</v>
      </c>
      <c r="AM393" s="283">
        <v>11</v>
      </c>
      <c r="AN393" s="98">
        <v>1</v>
      </c>
      <c r="AO393" s="141" t="s">
        <v>467</v>
      </c>
      <c r="AP393" s="41"/>
      <c r="AQ393" s="41"/>
      <c r="AR393" s="41"/>
      <c r="AS393" s="41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211"/>
      <c r="CR393" s="211"/>
      <c r="CS393" s="211"/>
      <c r="CT393" s="211"/>
      <c r="CU393" s="211"/>
      <c r="CV393" s="211"/>
      <c r="CW393" s="211"/>
      <c r="CX393" s="211"/>
      <c r="CY393" s="211"/>
      <c r="CZ393" s="211"/>
      <c r="DA393" s="211"/>
      <c r="DB393" s="211"/>
      <c r="DC393" s="211"/>
      <c r="DD393" s="211"/>
      <c r="DE393" s="211"/>
      <c r="DF393" s="211"/>
      <c r="DG393" s="211"/>
      <c r="DH393" s="281"/>
      <c r="DI393" s="281"/>
      <c r="DJ393" s="281"/>
      <c r="DK393" s="281"/>
      <c r="DL393" s="281"/>
      <c r="DM393" s="281"/>
      <c r="DN393" s="281"/>
      <c r="DO393" s="281"/>
      <c r="DP393" s="281"/>
      <c r="DQ393" s="281"/>
      <c r="DR393" s="281"/>
      <c r="DS393" s="281"/>
      <c r="DT393" s="281"/>
      <c r="DU393" s="281"/>
      <c r="DV393" s="281"/>
      <c r="DW393" s="281"/>
      <c r="DX393" s="281"/>
      <c r="DY393" s="281"/>
      <c r="DZ393" s="281"/>
      <c r="EA393" s="281"/>
      <c r="EB393" s="281"/>
      <c r="EC393" s="281"/>
      <c r="ED393" s="281"/>
      <c r="EE393" s="281"/>
      <c r="EF393" s="281"/>
      <c r="EG393" s="281"/>
      <c r="EH393" s="281"/>
      <c r="EI393" s="281"/>
      <c r="EJ393" s="281"/>
      <c r="EK393" s="281"/>
      <c r="EL393" s="281"/>
      <c r="EM393" s="281"/>
      <c r="EN393" s="281"/>
      <c r="EO393" s="281"/>
      <c r="EP393" s="281"/>
      <c r="EQ393" s="281"/>
      <c r="ER393" s="281"/>
      <c r="ES393" s="281"/>
      <c r="ET393" s="281"/>
      <c r="EU393" s="281"/>
      <c r="EV393" s="281"/>
      <c r="EW393" s="281"/>
      <c r="EX393" s="281"/>
      <c r="EY393" s="281"/>
      <c r="EZ393" s="281"/>
      <c r="FA393" s="281"/>
      <c r="FB393" s="281"/>
      <c r="FC393" s="281"/>
      <c r="FD393" s="281"/>
      <c r="FE393" s="281"/>
      <c r="FF393" s="281"/>
      <c r="FG393" s="281"/>
      <c r="FH393" s="281"/>
      <c r="FI393" s="281"/>
      <c r="FJ393" s="281"/>
      <c r="FK393" s="281"/>
      <c r="FL393" s="281"/>
      <c r="FM393" s="281"/>
      <c r="FN393" s="281"/>
      <c r="FO393" s="281"/>
      <c r="FP393" s="281"/>
      <c r="FQ393" s="281"/>
      <c r="FR393" s="281"/>
      <c r="FS393" s="281"/>
      <c r="FT393" s="281"/>
      <c r="FU393" s="281"/>
      <c r="FV393" s="281"/>
      <c r="FW393" s="281"/>
      <c r="FX393" s="281"/>
      <c r="FY393" s="281"/>
      <c r="FZ393" s="281"/>
      <c r="GA393" s="281"/>
      <c r="GB393" s="281"/>
      <c r="GC393" s="281"/>
      <c r="GD393" s="281"/>
      <c r="GE393" s="281"/>
      <c r="GF393" s="281"/>
      <c r="GG393" s="281"/>
      <c r="GH393" s="281"/>
      <c r="GI393" s="281"/>
      <c r="GJ393" s="281"/>
      <c r="GK393" s="281"/>
      <c r="GL393" s="281"/>
      <c r="GM393" s="281"/>
      <c r="GN393" s="281"/>
      <c r="GO393" s="281"/>
      <c r="GP393" s="281"/>
      <c r="GQ393" s="281"/>
      <c r="GR393" s="281"/>
      <c r="GS393" s="281"/>
      <c r="GT393" s="281"/>
      <c r="GU393" s="281"/>
      <c r="GV393" s="281"/>
      <c r="GW393" s="281"/>
      <c r="GX393" s="281"/>
      <c r="GY393" s="281"/>
      <c r="GZ393" s="281"/>
      <c r="HA393" s="281"/>
      <c r="HB393" s="281"/>
      <c r="HC393" s="281"/>
      <c r="HD393" s="281"/>
      <c r="HE393" s="281"/>
      <c r="HF393" s="281"/>
      <c r="HG393" s="281"/>
      <c r="HH393" s="281"/>
      <c r="HI393" s="281"/>
      <c r="HJ393" s="281"/>
      <c r="HK393" s="281"/>
      <c r="HL393" s="281"/>
      <c r="HM393" s="281"/>
    </row>
    <row r="394" spans="1:221" s="35" customFormat="1" x14ac:dyDescent="0.25">
      <c r="A394" s="98">
        <v>2</v>
      </c>
      <c r="B394" s="226" t="s">
        <v>622</v>
      </c>
      <c r="C394" s="283" t="s">
        <v>626</v>
      </c>
      <c r="D394" s="226">
        <v>43429</v>
      </c>
      <c r="E394" s="144">
        <v>0.41666666666666669</v>
      </c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98" t="str">
        <f t="shared" si="6"/>
        <v>2|transecto regencia|regencia|20181125|100000</v>
      </c>
      <c r="Q394" s="304" t="s">
        <v>6</v>
      </c>
      <c r="R394" s="292" t="s">
        <v>6</v>
      </c>
      <c r="S394" s="141" t="s">
        <v>6</v>
      </c>
      <c r="T394" s="304" t="s">
        <v>6</v>
      </c>
      <c r="U394" s="292" t="s">
        <v>6</v>
      </c>
      <c r="V394" s="141" t="s">
        <v>6</v>
      </c>
      <c r="W394" s="304" t="s">
        <v>6</v>
      </c>
      <c r="X394" s="305" t="s">
        <v>6</v>
      </c>
      <c r="Y394" s="98" t="s">
        <v>6</v>
      </c>
      <c r="Z394" s="98" t="s">
        <v>6</v>
      </c>
      <c r="AA394" s="98" t="s">
        <v>6</v>
      </c>
      <c r="AB394" s="98" t="s">
        <v>6</v>
      </c>
      <c r="AC394" s="98" t="s">
        <v>6</v>
      </c>
      <c r="AD394" s="98" t="s">
        <v>6</v>
      </c>
      <c r="AE394" s="98" t="s">
        <v>6</v>
      </c>
      <c r="AF394" s="98" t="s">
        <v>6</v>
      </c>
      <c r="AG394" s="98" t="s">
        <v>6</v>
      </c>
      <c r="AH394" s="216" t="s">
        <v>539</v>
      </c>
      <c r="AI394" s="216" t="s">
        <v>566</v>
      </c>
      <c r="AJ394" s="283">
        <v>100</v>
      </c>
      <c r="AK394" s="283" t="s">
        <v>412</v>
      </c>
      <c r="AL394" s="283" t="s">
        <v>414</v>
      </c>
      <c r="AM394" s="283">
        <v>1</v>
      </c>
      <c r="AN394" s="98">
        <v>1</v>
      </c>
      <c r="AO394" s="141" t="s">
        <v>467</v>
      </c>
      <c r="AP394" s="41"/>
      <c r="AQ394" s="41"/>
      <c r="AR394" s="41"/>
      <c r="AS394" s="41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211"/>
      <c r="CR394" s="211"/>
      <c r="CS394" s="211"/>
      <c r="CT394" s="211"/>
      <c r="CU394" s="211"/>
      <c r="CV394" s="211"/>
      <c r="CW394" s="211"/>
      <c r="CX394" s="211"/>
      <c r="CY394" s="211"/>
      <c r="CZ394" s="211"/>
      <c r="DA394" s="211"/>
      <c r="DB394" s="211"/>
      <c r="DC394" s="211"/>
      <c r="DD394" s="211"/>
      <c r="DE394" s="211"/>
      <c r="DF394" s="211"/>
      <c r="DG394" s="211"/>
      <c r="DH394" s="281"/>
      <c r="DI394" s="281"/>
      <c r="DJ394" s="281"/>
      <c r="DK394" s="281"/>
      <c r="DL394" s="281"/>
      <c r="DM394" s="281"/>
      <c r="DN394" s="281"/>
      <c r="DO394" s="281"/>
      <c r="DP394" s="281"/>
      <c r="DQ394" s="281"/>
      <c r="DR394" s="281"/>
      <c r="DS394" s="281"/>
      <c r="DT394" s="281"/>
      <c r="DU394" s="281"/>
      <c r="DV394" s="281"/>
      <c r="DW394" s="281"/>
      <c r="DX394" s="281"/>
      <c r="DY394" s="281"/>
      <c r="DZ394" s="281"/>
      <c r="EA394" s="281"/>
      <c r="EB394" s="281"/>
      <c r="EC394" s="281"/>
      <c r="ED394" s="281"/>
      <c r="EE394" s="281"/>
      <c r="EF394" s="281"/>
      <c r="EG394" s="281"/>
      <c r="EH394" s="281"/>
      <c r="EI394" s="281"/>
      <c r="EJ394" s="281"/>
      <c r="EK394" s="281"/>
      <c r="EL394" s="281"/>
      <c r="EM394" s="281"/>
      <c r="EN394" s="281"/>
      <c r="EO394" s="281"/>
      <c r="EP394" s="281"/>
      <c r="EQ394" s="281"/>
      <c r="ER394" s="281"/>
      <c r="ES394" s="281"/>
      <c r="ET394" s="281"/>
      <c r="EU394" s="281"/>
      <c r="EV394" s="281"/>
      <c r="EW394" s="281"/>
      <c r="EX394" s="281"/>
      <c r="EY394" s="281"/>
      <c r="EZ394" s="281"/>
      <c r="FA394" s="281"/>
      <c r="FB394" s="281"/>
      <c r="FC394" s="281"/>
      <c r="FD394" s="281"/>
      <c r="FE394" s="281"/>
      <c r="FF394" s="281"/>
      <c r="FG394" s="281"/>
      <c r="FH394" s="281"/>
      <c r="FI394" s="281"/>
      <c r="FJ394" s="281"/>
      <c r="FK394" s="281"/>
      <c r="FL394" s="281"/>
      <c r="FM394" s="281"/>
      <c r="FN394" s="281"/>
      <c r="FO394" s="281"/>
      <c r="FP394" s="281"/>
      <c r="FQ394" s="281"/>
      <c r="FR394" s="281"/>
      <c r="FS394" s="281"/>
      <c r="FT394" s="281"/>
      <c r="FU394" s="281"/>
      <c r="FV394" s="281"/>
      <c r="FW394" s="281"/>
      <c r="FX394" s="281"/>
      <c r="FY394" s="281"/>
      <c r="FZ394" s="281"/>
      <c r="GA394" s="281"/>
      <c r="GB394" s="281"/>
      <c r="GC394" s="281"/>
      <c r="GD394" s="281"/>
      <c r="GE394" s="281"/>
      <c r="GF394" s="281"/>
      <c r="GG394" s="281"/>
      <c r="GH394" s="281"/>
      <c r="GI394" s="281"/>
      <c r="GJ394" s="281"/>
      <c r="GK394" s="281"/>
      <c r="GL394" s="281"/>
      <c r="GM394" s="281"/>
      <c r="GN394" s="281"/>
      <c r="GO394" s="281"/>
      <c r="GP394" s="281"/>
      <c r="GQ394" s="281"/>
      <c r="GR394" s="281"/>
      <c r="GS394" s="281"/>
      <c r="GT394" s="281"/>
      <c r="GU394" s="281"/>
      <c r="GV394" s="281"/>
      <c r="GW394" s="281"/>
      <c r="GX394" s="281"/>
      <c r="GY394" s="281"/>
      <c r="GZ394" s="281"/>
      <c r="HA394" s="281"/>
      <c r="HB394" s="281"/>
      <c r="HC394" s="281"/>
      <c r="HD394" s="281"/>
      <c r="HE394" s="281"/>
      <c r="HF394" s="281"/>
      <c r="HG394" s="281"/>
      <c r="HH394" s="281"/>
      <c r="HI394" s="281"/>
      <c r="HJ394" s="281"/>
      <c r="HK394" s="281"/>
      <c r="HL394" s="281"/>
      <c r="HM394" s="281"/>
    </row>
    <row r="395" spans="1:221" s="35" customFormat="1" x14ac:dyDescent="0.25">
      <c r="A395" s="98">
        <v>2</v>
      </c>
      <c r="B395" s="226" t="s">
        <v>622</v>
      </c>
      <c r="C395" s="283" t="s">
        <v>626</v>
      </c>
      <c r="D395" s="226">
        <v>43429</v>
      </c>
      <c r="E395" s="144">
        <v>0.41666666666666669</v>
      </c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98" t="str">
        <f t="shared" si="6"/>
        <v>2|transecto regencia|regencia|20181125|100000</v>
      </c>
      <c r="Q395" s="304" t="s">
        <v>6</v>
      </c>
      <c r="R395" s="292" t="s">
        <v>6</v>
      </c>
      <c r="S395" s="141" t="s">
        <v>6</v>
      </c>
      <c r="T395" s="304" t="s">
        <v>6</v>
      </c>
      <c r="U395" s="292" t="s">
        <v>6</v>
      </c>
      <c r="V395" s="141" t="s">
        <v>6</v>
      </c>
      <c r="W395" s="304" t="s">
        <v>6</v>
      </c>
      <c r="X395" s="305" t="s">
        <v>6</v>
      </c>
      <c r="Y395" s="98" t="s">
        <v>6</v>
      </c>
      <c r="Z395" s="98" t="s">
        <v>6</v>
      </c>
      <c r="AA395" s="98" t="s">
        <v>6</v>
      </c>
      <c r="AB395" s="98" t="s">
        <v>6</v>
      </c>
      <c r="AC395" s="98" t="s">
        <v>6</v>
      </c>
      <c r="AD395" s="98" t="s">
        <v>6</v>
      </c>
      <c r="AE395" s="98" t="s">
        <v>6</v>
      </c>
      <c r="AF395" s="98" t="s">
        <v>6</v>
      </c>
      <c r="AG395" s="98" t="s">
        <v>6</v>
      </c>
      <c r="AH395" s="216" t="s">
        <v>539</v>
      </c>
      <c r="AI395" s="216" t="s">
        <v>566</v>
      </c>
      <c r="AJ395" s="283">
        <v>100</v>
      </c>
      <c r="AK395" s="283" t="s">
        <v>412</v>
      </c>
      <c r="AL395" s="283" t="s">
        <v>414</v>
      </c>
      <c r="AM395" s="283">
        <v>1</v>
      </c>
      <c r="AN395" s="98">
        <v>1</v>
      </c>
      <c r="AO395" s="141" t="s">
        <v>467</v>
      </c>
      <c r="AP395" s="41"/>
      <c r="AQ395" s="41"/>
      <c r="AR395" s="41"/>
      <c r="AS395" s="41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211"/>
      <c r="CR395" s="211"/>
      <c r="CS395" s="211"/>
      <c r="CT395" s="211"/>
      <c r="CU395" s="211"/>
      <c r="CV395" s="211"/>
      <c r="CW395" s="211"/>
      <c r="CX395" s="211"/>
      <c r="CY395" s="211"/>
      <c r="CZ395" s="211"/>
      <c r="DA395" s="211"/>
      <c r="DB395" s="211"/>
      <c r="DC395" s="211"/>
      <c r="DD395" s="211"/>
      <c r="DE395" s="211"/>
      <c r="DF395" s="211"/>
      <c r="DG395" s="211"/>
      <c r="DH395" s="281"/>
      <c r="DI395" s="281"/>
      <c r="DJ395" s="281"/>
      <c r="DK395" s="281"/>
      <c r="DL395" s="281"/>
      <c r="DM395" s="281"/>
      <c r="DN395" s="281"/>
      <c r="DO395" s="281"/>
      <c r="DP395" s="281"/>
      <c r="DQ395" s="281"/>
      <c r="DR395" s="281"/>
      <c r="DS395" s="281"/>
      <c r="DT395" s="281"/>
      <c r="DU395" s="281"/>
      <c r="DV395" s="281"/>
      <c r="DW395" s="281"/>
      <c r="DX395" s="281"/>
      <c r="DY395" s="281"/>
      <c r="DZ395" s="281"/>
      <c r="EA395" s="281"/>
      <c r="EB395" s="281"/>
      <c r="EC395" s="281"/>
      <c r="ED395" s="281"/>
      <c r="EE395" s="281"/>
      <c r="EF395" s="281"/>
      <c r="EG395" s="281"/>
      <c r="EH395" s="281"/>
      <c r="EI395" s="281"/>
      <c r="EJ395" s="281"/>
      <c r="EK395" s="281"/>
      <c r="EL395" s="281"/>
      <c r="EM395" s="281"/>
      <c r="EN395" s="281"/>
      <c r="EO395" s="281"/>
      <c r="EP395" s="281"/>
      <c r="EQ395" s="281"/>
      <c r="ER395" s="281"/>
      <c r="ES395" s="281"/>
      <c r="ET395" s="281"/>
      <c r="EU395" s="281"/>
      <c r="EV395" s="281"/>
      <c r="EW395" s="281"/>
      <c r="EX395" s="281"/>
      <c r="EY395" s="281"/>
      <c r="EZ395" s="281"/>
      <c r="FA395" s="281"/>
      <c r="FB395" s="281"/>
      <c r="FC395" s="281"/>
      <c r="FD395" s="281"/>
      <c r="FE395" s="281"/>
      <c r="FF395" s="281"/>
      <c r="FG395" s="281"/>
      <c r="FH395" s="281"/>
      <c r="FI395" s="281"/>
      <c r="FJ395" s="281"/>
      <c r="FK395" s="281"/>
      <c r="FL395" s="281"/>
      <c r="FM395" s="281"/>
      <c r="FN395" s="281"/>
      <c r="FO395" s="281"/>
      <c r="FP395" s="281"/>
      <c r="FQ395" s="281"/>
      <c r="FR395" s="281"/>
      <c r="FS395" s="281"/>
      <c r="FT395" s="281"/>
      <c r="FU395" s="281"/>
      <c r="FV395" s="281"/>
      <c r="FW395" s="281"/>
      <c r="FX395" s="281"/>
      <c r="FY395" s="281"/>
      <c r="FZ395" s="281"/>
      <c r="GA395" s="281"/>
      <c r="GB395" s="281"/>
      <c r="GC395" s="281"/>
      <c r="GD395" s="281"/>
      <c r="GE395" s="281"/>
      <c r="GF395" s="281"/>
      <c r="GG395" s="281"/>
      <c r="GH395" s="281"/>
      <c r="GI395" s="281"/>
      <c r="GJ395" s="281"/>
      <c r="GK395" s="281"/>
      <c r="GL395" s="281"/>
      <c r="GM395" s="281"/>
      <c r="GN395" s="281"/>
      <c r="GO395" s="281"/>
      <c r="GP395" s="281"/>
      <c r="GQ395" s="281"/>
      <c r="GR395" s="281"/>
      <c r="GS395" s="281"/>
      <c r="GT395" s="281"/>
      <c r="GU395" s="281"/>
      <c r="GV395" s="281"/>
      <c r="GW395" s="281"/>
      <c r="GX395" s="281"/>
      <c r="GY395" s="281"/>
      <c r="GZ395" s="281"/>
      <c r="HA395" s="281"/>
      <c r="HB395" s="281"/>
      <c r="HC395" s="281"/>
      <c r="HD395" s="281"/>
      <c r="HE395" s="281"/>
      <c r="HF395" s="281"/>
      <c r="HG395" s="281"/>
      <c r="HH395" s="281"/>
      <c r="HI395" s="281"/>
      <c r="HJ395" s="281"/>
      <c r="HK395" s="281"/>
      <c r="HL395" s="281"/>
      <c r="HM395" s="281"/>
    </row>
    <row r="396" spans="1:221" s="35" customFormat="1" x14ac:dyDescent="0.25">
      <c r="A396" s="98">
        <v>2</v>
      </c>
      <c r="B396" s="226" t="s">
        <v>622</v>
      </c>
      <c r="C396" s="283" t="s">
        <v>626</v>
      </c>
      <c r="D396" s="226">
        <v>43429</v>
      </c>
      <c r="E396" s="144">
        <v>0.41666666666666669</v>
      </c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98" t="str">
        <f t="shared" si="6"/>
        <v>2|transecto regencia|regencia|20181125|100000</v>
      </c>
      <c r="Q396" s="304" t="s">
        <v>6</v>
      </c>
      <c r="R396" s="292" t="s">
        <v>6</v>
      </c>
      <c r="S396" s="141" t="s">
        <v>6</v>
      </c>
      <c r="T396" s="304" t="s">
        <v>6</v>
      </c>
      <c r="U396" s="292" t="s">
        <v>6</v>
      </c>
      <c r="V396" s="141" t="s">
        <v>6</v>
      </c>
      <c r="W396" s="304" t="s">
        <v>6</v>
      </c>
      <c r="X396" s="305" t="s">
        <v>6</v>
      </c>
      <c r="Y396" s="98" t="s">
        <v>6</v>
      </c>
      <c r="Z396" s="98" t="s">
        <v>6</v>
      </c>
      <c r="AA396" s="98" t="s">
        <v>6</v>
      </c>
      <c r="AB396" s="98" t="s">
        <v>6</v>
      </c>
      <c r="AC396" s="98" t="s">
        <v>6</v>
      </c>
      <c r="AD396" s="98" t="s">
        <v>6</v>
      </c>
      <c r="AE396" s="98" t="s">
        <v>6</v>
      </c>
      <c r="AF396" s="98" t="s">
        <v>6</v>
      </c>
      <c r="AG396" s="98" t="s">
        <v>6</v>
      </c>
      <c r="AH396" s="216" t="s">
        <v>539</v>
      </c>
      <c r="AI396" s="216" t="s">
        <v>566</v>
      </c>
      <c r="AJ396" s="283">
        <v>100</v>
      </c>
      <c r="AK396" s="283" t="s">
        <v>412</v>
      </c>
      <c r="AL396" s="283" t="s">
        <v>414</v>
      </c>
      <c r="AM396" s="283">
        <v>2</v>
      </c>
      <c r="AN396" s="98">
        <v>1</v>
      </c>
      <c r="AO396" s="141" t="s">
        <v>467</v>
      </c>
      <c r="AP396" s="41"/>
      <c r="AQ396" s="41"/>
      <c r="AR396" s="41"/>
      <c r="AS396" s="41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211"/>
      <c r="CR396" s="211"/>
      <c r="CS396" s="211"/>
      <c r="CT396" s="211"/>
      <c r="CU396" s="211"/>
      <c r="CV396" s="211"/>
      <c r="CW396" s="211"/>
      <c r="CX396" s="211"/>
      <c r="CY396" s="211"/>
      <c r="CZ396" s="211"/>
      <c r="DA396" s="211"/>
      <c r="DB396" s="211"/>
      <c r="DC396" s="211"/>
      <c r="DD396" s="211"/>
      <c r="DE396" s="211"/>
      <c r="DF396" s="211"/>
      <c r="DG396" s="211"/>
      <c r="DH396" s="281"/>
      <c r="DI396" s="281"/>
      <c r="DJ396" s="281"/>
      <c r="DK396" s="281"/>
      <c r="DL396" s="281"/>
      <c r="DM396" s="281"/>
      <c r="DN396" s="281"/>
      <c r="DO396" s="281"/>
      <c r="DP396" s="281"/>
      <c r="DQ396" s="281"/>
      <c r="DR396" s="281"/>
      <c r="DS396" s="281"/>
      <c r="DT396" s="281"/>
      <c r="DU396" s="281"/>
      <c r="DV396" s="281"/>
      <c r="DW396" s="281"/>
      <c r="DX396" s="281"/>
      <c r="DY396" s="281"/>
      <c r="DZ396" s="281"/>
      <c r="EA396" s="281"/>
      <c r="EB396" s="281"/>
      <c r="EC396" s="281"/>
      <c r="ED396" s="281"/>
      <c r="EE396" s="281"/>
      <c r="EF396" s="281"/>
      <c r="EG396" s="281"/>
      <c r="EH396" s="281"/>
      <c r="EI396" s="281"/>
      <c r="EJ396" s="281"/>
      <c r="EK396" s="281"/>
      <c r="EL396" s="281"/>
      <c r="EM396" s="281"/>
      <c r="EN396" s="281"/>
      <c r="EO396" s="281"/>
      <c r="EP396" s="281"/>
      <c r="EQ396" s="281"/>
      <c r="ER396" s="281"/>
      <c r="ES396" s="281"/>
      <c r="ET396" s="281"/>
      <c r="EU396" s="281"/>
      <c r="EV396" s="281"/>
      <c r="EW396" s="281"/>
      <c r="EX396" s="281"/>
      <c r="EY396" s="281"/>
      <c r="EZ396" s="281"/>
      <c r="FA396" s="281"/>
      <c r="FB396" s="281"/>
      <c r="FC396" s="281"/>
      <c r="FD396" s="281"/>
      <c r="FE396" s="281"/>
      <c r="FF396" s="281"/>
      <c r="FG396" s="281"/>
      <c r="FH396" s="281"/>
      <c r="FI396" s="281"/>
      <c r="FJ396" s="281"/>
      <c r="FK396" s="281"/>
      <c r="FL396" s="281"/>
      <c r="FM396" s="281"/>
      <c r="FN396" s="281"/>
      <c r="FO396" s="281"/>
      <c r="FP396" s="281"/>
      <c r="FQ396" s="281"/>
      <c r="FR396" s="281"/>
      <c r="FS396" s="281"/>
      <c r="FT396" s="281"/>
      <c r="FU396" s="281"/>
      <c r="FV396" s="281"/>
      <c r="FW396" s="281"/>
      <c r="FX396" s="281"/>
      <c r="FY396" s="281"/>
      <c r="FZ396" s="281"/>
      <c r="GA396" s="281"/>
      <c r="GB396" s="281"/>
      <c r="GC396" s="281"/>
      <c r="GD396" s="281"/>
      <c r="GE396" s="281"/>
      <c r="GF396" s="281"/>
      <c r="GG396" s="281"/>
      <c r="GH396" s="281"/>
      <c r="GI396" s="281"/>
      <c r="GJ396" s="281"/>
      <c r="GK396" s="281"/>
      <c r="GL396" s="281"/>
      <c r="GM396" s="281"/>
      <c r="GN396" s="281"/>
      <c r="GO396" s="281"/>
      <c r="GP396" s="281"/>
      <c r="GQ396" s="281"/>
      <c r="GR396" s="281"/>
      <c r="GS396" s="281"/>
      <c r="GT396" s="281"/>
      <c r="GU396" s="281"/>
      <c r="GV396" s="281"/>
      <c r="GW396" s="281"/>
      <c r="GX396" s="281"/>
      <c r="GY396" s="281"/>
      <c r="GZ396" s="281"/>
      <c r="HA396" s="281"/>
      <c r="HB396" s="281"/>
      <c r="HC396" s="281"/>
      <c r="HD396" s="281"/>
      <c r="HE396" s="281"/>
      <c r="HF396" s="281"/>
      <c r="HG396" s="281"/>
      <c r="HH396" s="281"/>
      <c r="HI396" s="281"/>
      <c r="HJ396" s="281"/>
      <c r="HK396" s="281"/>
      <c r="HL396" s="281"/>
      <c r="HM396" s="281"/>
    </row>
    <row r="397" spans="1:221" s="35" customFormat="1" x14ac:dyDescent="0.25">
      <c r="A397" s="98">
        <v>2</v>
      </c>
      <c r="B397" s="226" t="s">
        <v>622</v>
      </c>
      <c r="C397" s="283" t="s">
        <v>626</v>
      </c>
      <c r="D397" s="226">
        <v>43429</v>
      </c>
      <c r="E397" s="144">
        <v>0.41666666666666669</v>
      </c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98" t="str">
        <f t="shared" si="6"/>
        <v>2|transecto regencia|regencia|20181125|100000</v>
      </c>
      <c r="Q397" s="304" t="s">
        <v>6</v>
      </c>
      <c r="R397" s="292" t="s">
        <v>6</v>
      </c>
      <c r="S397" s="141" t="s">
        <v>6</v>
      </c>
      <c r="T397" s="304" t="s">
        <v>6</v>
      </c>
      <c r="U397" s="292" t="s">
        <v>6</v>
      </c>
      <c r="V397" s="141" t="s">
        <v>6</v>
      </c>
      <c r="W397" s="304" t="s">
        <v>6</v>
      </c>
      <c r="X397" s="305" t="s">
        <v>6</v>
      </c>
      <c r="Y397" s="98" t="s">
        <v>6</v>
      </c>
      <c r="Z397" s="98" t="s">
        <v>6</v>
      </c>
      <c r="AA397" s="98" t="s">
        <v>6</v>
      </c>
      <c r="AB397" s="98" t="s">
        <v>6</v>
      </c>
      <c r="AC397" s="98" t="s">
        <v>6</v>
      </c>
      <c r="AD397" s="98" t="s">
        <v>6</v>
      </c>
      <c r="AE397" s="98" t="s">
        <v>6</v>
      </c>
      <c r="AF397" s="98" t="s">
        <v>6</v>
      </c>
      <c r="AG397" s="98" t="s">
        <v>6</v>
      </c>
      <c r="AH397" s="216" t="s">
        <v>539</v>
      </c>
      <c r="AI397" s="216" t="s">
        <v>566</v>
      </c>
      <c r="AJ397" s="283">
        <v>100</v>
      </c>
      <c r="AK397" s="283" t="s">
        <v>412</v>
      </c>
      <c r="AL397" s="283" t="s">
        <v>414</v>
      </c>
      <c r="AM397" s="283">
        <v>4</v>
      </c>
      <c r="AN397" s="98">
        <v>1</v>
      </c>
      <c r="AO397" s="141" t="s">
        <v>467</v>
      </c>
      <c r="AP397" s="41"/>
      <c r="AQ397" s="41"/>
      <c r="AR397" s="41"/>
      <c r="AS397" s="41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211"/>
      <c r="CR397" s="211"/>
      <c r="CS397" s="211"/>
      <c r="CT397" s="211"/>
      <c r="CU397" s="211"/>
      <c r="CV397" s="211"/>
      <c r="CW397" s="211"/>
      <c r="CX397" s="211"/>
      <c r="CY397" s="211"/>
      <c r="CZ397" s="211"/>
      <c r="DA397" s="211"/>
      <c r="DB397" s="211"/>
      <c r="DC397" s="211"/>
      <c r="DD397" s="211"/>
      <c r="DE397" s="211"/>
      <c r="DF397" s="211"/>
      <c r="DG397" s="211"/>
      <c r="DH397" s="281"/>
      <c r="DI397" s="281"/>
      <c r="DJ397" s="281"/>
      <c r="DK397" s="281"/>
      <c r="DL397" s="281"/>
      <c r="DM397" s="281"/>
      <c r="DN397" s="281"/>
      <c r="DO397" s="281"/>
      <c r="DP397" s="281"/>
      <c r="DQ397" s="281"/>
      <c r="DR397" s="281"/>
      <c r="DS397" s="281"/>
      <c r="DT397" s="281"/>
      <c r="DU397" s="281"/>
      <c r="DV397" s="281"/>
      <c r="DW397" s="281"/>
      <c r="DX397" s="281"/>
      <c r="DY397" s="281"/>
      <c r="DZ397" s="281"/>
      <c r="EA397" s="281"/>
      <c r="EB397" s="281"/>
      <c r="EC397" s="281"/>
      <c r="ED397" s="281"/>
      <c r="EE397" s="281"/>
      <c r="EF397" s="281"/>
      <c r="EG397" s="281"/>
      <c r="EH397" s="281"/>
      <c r="EI397" s="281"/>
      <c r="EJ397" s="281"/>
      <c r="EK397" s="281"/>
      <c r="EL397" s="281"/>
      <c r="EM397" s="281"/>
      <c r="EN397" s="281"/>
      <c r="EO397" s="281"/>
      <c r="EP397" s="281"/>
      <c r="EQ397" s="281"/>
      <c r="ER397" s="281"/>
      <c r="ES397" s="281"/>
      <c r="ET397" s="281"/>
      <c r="EU397" s="281"/>
      <c r="EV397" s="281"/>
      <c r="EW397" s="281"/>
      <c r="EX397" s="281"/>
      <c r="EY397" s="281"/>
      <c r="EZ397" s="281"/>
      <c r="FA397" s="281"/>
      <c r="FB397" s="281"/>
      <c r="FC397" s="281"/>
      <c r="FD397" s="281"/>
      <c r="FE397" s="281"/>
      <c r="FF397" s="281"/>
      <c r="FG397" s="281"/>
      <c r="FH397" s="281"/>
      <c r="FI397" s="281"/>
      <c r="FJ397" s="281"/>
      <c r="FK397" s="281"/>
      <c r="FL397" s="281"/>
      <c r="FM397" s="281"/>
      <c r="FN397" s="281"/>
      <c r="FO397" s="281"/>
      <c r="FP397" s="281"/>
      <c r="FQ397" s="281"/>
      <c r="FR397" s="281"/>
      <c r="FS397" s="281"/>
      <c r="FT397" s="281"/>
      <c r="FU397" s="281"/>
      <c r="FV397" s="281"/>
      <c r="FW397" s="281"/>
      <c r="FX397" s="281"/>
      <c r="FY397" s="281"/>
      <c r="FZ397" s="281"/>
      <c r="GA397" s="281"/>
      <c r="GB397" s="281"/>
      <c r="GC397" s="281"/>
      <c r="GD397" s="281"/>
      <c r="GE397" s="281"/>
      <c r="GF397" s="281"/>
      <c r="GG397" s="281"/>
      <c r="GH397" s="281"/>
      <c r="GI397" s="281"/>
      <c r="GJ397" s="281"/>
      <c r="GK397" s="281"/>
      <c r="GL397" s="281"/>
      <c r="GM397" s="281"/>
      <c r="GN397" s="281"/>
      <c r="GO397" s="281"/>
      <c r="GP397" s="281"/>
      <c r="GQ397" s="281"/>
      <c r="GR397" s="281"/>
      <c r="GS397" s="281"/>
      <c r="GT397" s="281"/>
      <c r="GU397" s="281"/>
      <c r="GV397" s="281"/>
      <c r="GW397" s="281"/>
      <c r="GX397" s="281"/>
      <c r="GY397" s="281"/>
      <c r="GZ397" s="281"/>
      <c r="HA397" s="281"/>
      <c r="HB397" s="281"/>
      <c r="HC397" s="281"/>
      <c r="HD397" s="281"/>
      <c r="HE397" s="281"/>
      <c r="HF397" s="281"/>
      <c r="HG397" s="281"/>
      <c r="HH397" s="281"/>
      <c r="HI397" s="281"/>
      <c r="HJ397" s="281"/>
      <c r="HK397" s="281"/>
      <c r="HL397" s="281"/>
      <c r="HM397" s="281"/>
    </row>
    <row r="398" spans="1:221" s="35" customFormat="1" x14ac:dyDescent="0.25">
      <c r="A398" s="98">
        <v>2</v>
      </c>
      <c r="B398" s="226" t="s">
        <v>622</v>
      </c>
      <c r="C398" s="283" t="s">
        <v>626</v>
      </c>
      <c r="D398" s="226">
        <v>43429</v>
      </c>
      <c r="E398" s="144">
        <v>0.41666666666666669</v>
      </c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98" t="str">
        <f t="shared" si="6"/>
        <v>2|transecto regencia|regencia|20181125|100000</v>
      </c>
      <c r="Q398" s="304" t="s">
        <v>6</v>
      </c>
      <c r="R398" s="292" t="s">
        <v>6</v>
      </c>
      <c r="S398" s="141" t="s">
        <v>6</v>
      </c>
      <c r="T398" s="304" t="s">
        <v>6</v>
      </c>
      <c r="U398" s="292" t="s">
        <v>6</v>
      </c>
      <c r="V398" s="141" t="s">
        <v>6</v>
      </c>
      <c r="W398" s="304" t="s">
        <v>6</v>
      </c>
      <c r="X398" s="305" t="s">
        <v>6</v>
      </c>
      <c r="Y398" s="98" t="s">
        <v>6</v>
      </c>
      <c r="Z398" s="98" t="s">
        <v>6</v>
      </c>
      <c r="AA398" s="98" t="s">
        <v>6</v>
      </c>
      <c r="AB398" s="98" t="s">
        <v>6</v>
      </c>
      <c r="AC398" s="98" t="s">
        <v>6</v>
      </c>
      <c r="AD398" s="98" t="s">
        <v>6</v>
      </c>
      <c r="AE398" s="98" t="s">
        <v>6</v>
      </c>
      <c r="AF398" s="98" t="s">
        <v>6</v>
      </c>
      <c r="AG398" s="98" t="s">
        <v>6</v>
      </c>
      <c r="AH398" s="216" t="s">
        <v>539</v>
      </c>
      <c r="AI398" s="216" t="s">
        <v>566</v>
      </c>
      <c r="AJ398" s="283">
        <v>100</v>
      </c>
      <c r="AK398" s="283" t="s">
        <v>412</v>
      </c>
      <c r="AL398" s="283" t="s">
        <v>414</v>
      </c>
      <c r="AM398" s="283">
        <v>1</v>
      </c>
      <c r="AN398" s="98">
        <v>1</v>
      </c>
      <c r="AO398" s="141" t="s">
        <v>467</v>
      </c>
      <c r="AP398" s="41"/>
      <c r="AQ398" s="41"/>
      <c r="AR398" s="41"/>
      <c r="AS398" s="41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211"/>
      <c r="CR398" s="211"/>
      <c r="CS398" s="211"/>
      <c r="CT398" s="211"/>
      <c r="CU398" s="211"/>
      <c r="CV398" s="211"/>
      <c r="CW398" s="211"/>
      <c r="CX398" s="211"/>
      <c r="CY398" s="211"/>
      <c r="CZ398" s="211"/>
      <c r="DA398" s="211"/>
      <c r="DB398" s="211"/>
      <c r="DC398" s="211"/>
      <c r="DD398" s="211"/>
      <c r="DE398" s="211"/>
      <c r="DF398" s="211"/>
      <c r="DG398" s="211"/>
      <c r="DH398" s="281"/>
      <c r="DI398" s="281"/>
      <c r="DJ398" s="281"/>
      <c r="DK398" s="281"/>
      <c r="DL398" s="281"/>
      <c r="DM398" s="281"/>
      <c r="DN398" s="281"/>
      <c r="DO398" s="281"/>
      <c r="DP398" s="281"/>
      <c r="DQ398" s="281"/>
      <c r="DR398" s="281"/>
      <c r="DS398" s="281"/>
      <c r="DT398" s="281"/>
      <c r="DU398" s="281"/>
      <c r="DV398" s="281"/>
      <c r="DW398" s="281"/>
      <c r="DX398" s="281"/>
      <c r="DY398" s="281"/>
      <c r="DZ398" s="281"/>
      <c r="EA398" s="281"/>
      <c r="EB398" s="281"/>
      <c r="EC398" s="281"/>
      <c r="ED398" s="281"/>
      <c r="EE398" s="281"/>
      <c r="EF398" s="281"/>
      <c r="EG398" s="281"/>
      <c r="EH398" s="281"/>
      <c r="EI398" s="281"/>
      <c r="EJ398" s="281"/>
      <c r="EK398" s="281"/>
      <c r="EL398" s="281"/>
      <c r="EM398" s="281"/>
      <c r="EN398" s="281"/>
      <c r="EO398" s="281"/>
      <c r="EP398" s="281"/>
      <c r="EQ398" s="281"/>
      <c r="ER398" s="281"/>
      <c r="ES398" s="281"/>
      <c r="ET398" s="281"/>
      <c r="EU398" s="281"/>
      <c r="EV398" s="281"/>
      <c r="EW398" s="281"/>
      <c r="EX398" s="281"/>
      <c r="EY398" s="281"/>
      <c r="EZ398" s="281"/>
      <c r="FA398" s="281"/>
      <c r="FB398" s="281"/>
      <c r="FC398" s="281"/>
      <c r="FD398" s="281"/>
      <c r="FE398" s="281"/>
      <c r="FF398" s="281"/>
      <c r="FG398" s="281"/>
      <c r="FH398" s="281"/>
      <c r="FI398" s="281"/>
      <c r="FJ398" s="281"/>
      <c r="FK398" s="281"/>
      <c r="FL398" s="281"/>
      <c r="FM398" s="281"/>
      <c r="FN398" s="281"/>
      <c r="FO398" s="281"/>
      <c r="FP398" s="281"/>
      <c r="FQ398" s="281"/>
      <c r="FR398" s="281"/>
      <c r="FS398" s="281"/>
      <c r="FT398" s="281"/>
      <c r="FU398" s="281"/>
      <c r="FV398" s="281"/>
      <c r="FW398" s="281"/>
      <c r="FX398" s="281"/>
      <c r="FY398" s="281"/>
      <c r="FZ398" s="281"/>
      <c r="GA398" s="281"/>
      <c r="GB398" s="281"/>
      <c r="GC398" s="281"/>
      <c r="GD398" s="281"/>
      <c r="GE398" s="281"/>
      <c r="GF398" s="281"/>
      <c r="GG398" s="281"/>
      <c r="GH398" s="281"/>
      <c r="GI398" s="281"/>
      <c r="GJ398" s="281"/>
      <c r="GK398" s="281"/>
      <c r="GL398" s="281"/>
      <c r="GM398" s="281"/>
      <c r="GN398" s="281"/>
      <c r="GO398" s="281"/>
      <c r="GP398" s="281"/>
      <c r="GQ398" s="281"/>
      <c r="GR398" s="281"/>
      <c r="GS398" s="281"/>
      <c r="GT398" s="281"/>
      <c r="GU398" s="281"/>
      <c r="GV398" s="281"/>
      <c r="GW398" s="281"/>
      <c r="GX398" s="281"/>
      <c r="GY398" s="281"/>
      <c r="GZ398" s="281"/>
      <c r="HA398" s="281"/>
      <c r="HB398" s="281"/>
      <c r="HC398" s="281"/>
      <c r="HD398" s="281"/>
      <c r="HE398" s="281"/>
      <c r="HF398" s="281"/>
      <c r="HG398" s="281"/>
      <c r="HH398" s="281"/>
      <c r="HI398" s="281"/>
      <c r="HJ398" s="281"/>
      <c r="HK398" s="281"/>
      <c r="HL398" s="281"/>
      <c r="HM398" s="281"/>
    </row>
    <row r="399" spans="1:221" s="35" customFormat="1" x14ac:dyDescent="0.25">
      <c r="A399" s="98">
        <v>2</v>
      </c>
      <c r="B399" s="226" t="s">
        <v>622</v>
      </c>
      <c r="C399" s="283" t="s">
        <v>626</v>
      </c>
      <c r="D399" s="226">
        <v>43429</v>
      </c>
      <c r="E399" s="144">
        <v>0.41666666666666669</v>
      </c>
      <c r="F399" s="144"/>
      <c r="G399" s="144"/>
      <c r="H399" s="144"/>
      <c r="I399" s="144"/>
      <c r="J399" s="144"/>
      <c r="K399" s="144"/>
      <c r="L399" s="144"/>
      <c r="M399" s="144"/>
      <c r="N399" s="144"/>
      <c r="O399" s="144"/>
      <c r="P399" s="98" t="str">
        <f t="shared" si="6"/>
        <v>2|transecto regencia|regencia|20181125|100000</v>
      </c>
      <c r="Q399" s="304" t="s">
        <v>6</v>
      </c>
      <c r="R399" s="292" t="s">
        <v>6</v>
      </c>
      <c r="S399" s="141" t="s">
        <v>6</v>
      </c>
      <c r="T399" s="304" t="s">
        <v>6</v>
      </c>
      <c r="U399" s="292" t="s">
        <v>6</v>
      </c>
      <c r="V399" s="141" t="s">
        <v>6</v>
      </c>
      <c r="W399" s="304" t="s">
        <v>6</v>
      </c>
      <c r="X399" s="305" t="s">
        <v>6</v>
      </c>
      <c r="Y399" s="98" t="s">
        <v>6</v>
      </c>
      <c r="Z399" s="98" t="s">
        <v>6</v>
      </c>
      <c r="AA399" s="98" t="s">
        <v>6</v>
      </c>
      <c r="AB399" s="98" t="s">
        <v>6</v>
      </c>
      <c r="AC399" s="98" t="s">
        <v>6</v>
      </c>
      <c r="AD399" s="98" t="s">
        <v>6</v>
      </c>
      <c r="AE399" s="98" t="s">
        <v>6</v>
      </c>
      <c r="AF399" s="98" t="s">
        <v>6</v>
      </c>
      <c r="AG399" s="98" t="s">
        <v>6</v>
      </c>
      <c r="AH399" s="216" t="s">
        <v>539</v>
      </c>
      <c r="AI399" s="216" t="s">
        <v>566</v>
      </c>
      <c r="AJ399" s="283">
        <v>100</v>
      </c>
      <c r="AK399" s="283" t="s">
        <v>412</v>
      </c>
      <c r="AL399" s="283" t="s">
        <v>414</v>
      </c>
      <c r="AM399" s="283">
        <v>1</v>
      </c>
      <c r="AN399" s="98">
        <v>1</v>
      </c>
      <c r="AO399" s="141" t="s">
        <v>467</v>
      </c>
      <c r="AP399" s="41"/>
      <c r="AQ399" s="41"/>
      <c r="AR399" s="41"/>
      <c r="AS399" s="41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211"/>
      <c r="CR399" s="211"/>
      <c r="CS399" s="211"/>
      <c r="CT399" s="211"/>
      <c r="CU399" s="211"/>
      <c r="CV399" s="211"/>
      <c r="CW399" s="211"/>
      <c r="CX399" s="211"/>
      <c r="CY399" s="211"/>
      <c r="CZ399" s="211"/>
      <c r="DA399" s="211"/>
      <c r="DB399" s="211"/>
      <c r="DC399" s="211"/>
      <c r="DD399" s="211"/>
      <c r="DE399" s="211"/>
      <c r="DF399" s="211"/>
      <c r="DG399" s="211"/>
      <c r="DH399" s="281"/>
      <c r="DI399" s="281"/>
      <c r="DJ399" s="281"/>
      <c r="DK399" s="281"/>
      <c r="DL399" s="281"/>
      <c r="DM399" s="281"/>
      <c r="DN399" s="281"/>
      <c r="DO399" s="281"/>
      <c r="DP399" s="281"/>
      <c r="DQ399" s="281"/>
      <c r="DR399" s="281"/>
      <c r="DS399" s="281"/>
      <c r="DT399" s="281"/>
      <c r="DU399" s="281"/>
      <c r="DV399" s="281"/>
      <c r="DW399" s="281"/>
      <c r="DX399" s="281"/>
      <c r="DY399" s="281"/>
      <c r="DZ399" s="281"/>
      <c r="EA399" s="281"/>
      <c r="EB399" s="281"/>
      <c r="EC399" s="281"/>
      <c r="ED399" s="281"/>
      <c r="EE399" s="281"/>
      <c r="EF399" s="281"/>
      <c r="EG399" s="281"/>
      <c r="EH399" s="281"/>
      <c r="EI399" s="281"/>
      <c r="EJ399" s="281"/>
      <c r="EK399" s="281"/>
      <c r="EL399" s="281"/>
      <c r="EM399" s="281"/>
      <c r="EN399" s="281"/>
      <c r="EO399" s="281"/>
      <c r="EP399" s="281"/>
      <c r="EQ399" s="281"/>
      <c r="ER399" s="281"/>
      <c r="ES399" s="281"/>
      <c r="ET399" s="281"/>
      <c r="EU399" s="281"/>
      <c r="EV399" s="281"/>
      <c r="EW399" s="281"/>
      <c r="EX399" s="281"/>
      <c r="EY399" s="281"/>
      <c r="EZ399" s="281"/>
      <c r="FA399" s="281"/>
      <c r="FB399" s="281"/>
      <c r="FC399" s="281"/>
      <c r="FD399" s="281"/>
      <c r="FE399" s="281"/>
      <c r="FF399" s="281"/>
      <c r="FG399" s="281"/>
      <c r="FH399" s="281"/>
      <c r="FI399" s="281"/>
      <c r="FJ399" s="281"/>
      <c r="FK399" s="281"/>
      <c r="FL399" s="281"/>
      <c r="FM399" s="281"/>
      <c r="FN399" s="281"/>
      <c r="FO399" s="281"/>
      <c r="FP399" s="281"/>
      <c r="FQ399" s="281"/>
      <c r="FR399" s="281"/>
      <c r="FS399" s="281"/>
      <c r="FT399" s="281"/>
      <c r="FU399" s="281"/>
      <c r="FV399" s="281"/>
      <c r="FW399" s="281"/>
      <c r="FX399" s="281"/>
      <c r="FY399" s="281"/>
      <c r="FZ399" s="281"/>
      <c r="GA399" s="281"/>
      <c r="GB399" s="281"/>
      <c r="GC399" s="281"/>
      <c r="GD399" s="281"/>
      <c r="GE399" s="281"/>
      <c r="GF399" s="281"/>
      <c r="GG399" s="281"/>
      <c r="GH399" s="281"/>
      <c r="GI399" s="281"/>
      <c r="GJ399" s="281"/>
      <c r="GK399" s="281"/>
      <c r="GL399" s="281"/>
      <c r="GM399" s="281"/>
      <c r="GN399" s="281"/>
      <c r="GO399" s="281"/>
      <c r="GP399" s="281"/>
      <c r="GQ399" s="281"/>
      <c r="GR399" s="281"/>
      <c r="GS399" s="281"/>
      <c r="GT399" s="281"/>
      <c r="GU399" s="281"/>
      <c r="GV399" s="281"/>
      <c r="GW399" s="281"/>
      <c r="GX399" s="281"/>
      <c r="GY399" s="281"/>
      <c r="GZ399" s="281"/>
      <c r="HA399" s="281"/>
      <c r="HB399" s="281"/>
      <c r="HC399" s="281"/>
      <c r="HD399" s="281"/>
      <c r="HE399" s="281"/>
      <c r="HF399" s="281"/>
      <c r="HG399" s="281"/>
      <c r="HH399" s="281"/>
      <c r="HI399" s="281"/>
      <c r="HJ399" s="281"/>
      <c r="HK399" s="281"/>
      <c r="HL399" s="281"/>
      <c r="HM399" s="281"/>
    </row>
    <row r="400" spans="1:221" s="35" customFormat="1" x14ac:dyDescent="0.25">
      <c r="A400" s="98">
        <v>2</v>
      </c>
      <c r="B400" s="226" t="s">
        <v>622</v>
      </c>
      <c r="C400" s="283" t="s">
        <v>626</v>
      </c>
      <c r="D400" s="226">
        <v>43429</v>
      </c>
      <c r="E400" s="144">
        <v>0.41666666666666669</v>
      </c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98" t="str">
        <f t="shared" si="6"/>
        <v>2|transecto regencia|regencia|20181125|100000</v>
      </c>
      <c r="Q400" s="304" t="s">
        <v>6</v>
      </c>
      <c r="R400" s="292" t="s">
        <v>6</v>
      </c>
      <c r="S400" s="141" t="s">
        <v>6</v>
      </c>
      <c r="T400" s="304" t="s">
        <v>6</v>
      </c>
      <c r="U400" s="292" t="s">
        <v>6</v>
      </c>
      <c r="V400" s="141" t="s">
        <v>6</v>
      </c>
      <c r="W400" s="304" t="s">
        <v>6</v>
      </c>
      <c r="X400" s="305" t="s">
        <v>6</v>
      </c>
      <c r="Y400" s="98" t="s">
        <v>6</v>
      </c>
      <c r="Z400" s="98" t="s">
        <v>6</v>
      </c>
      <c r="AA400" s="98" t="s">
        <v>6</v>
      </c>
      <c r="AB400" s="98" t="s">
        <v>6</v>
      </c>
      <c r="AC400" s="98" t="s">
        <v>6</v>
      </c>
      <c r="AD400" s="98" t="s">
        <v>6</v>
      </c>
      <c r="AE400" s="98" t="s">
        <v>6</v>
      </c>
      <c r="AF400" s="98" t="s">
        <v>6</v>
      </c>
      <c r="AG400" s="98" t="s">
        <v>6</v>
      </c>
      <c r="AH400" s="216" t="s">
        <v>539</v>
      </c>
      <c r="AI400" s="216" t="s">
        <v>566</v>
      </c>
      <c r="AJ400" s="283">
        <v>100</v>
      </c>
      <c r="AK400" s="283" t="s">
        <v>412</v>
      </c>
      <c r="AL400" s="283" t="s">
        <v>414</v>
      </c>
      <c r="AM400" s="283">
        <v>6</v>
      </c>
      <c r="AN400" s="98">
        <v>1</v>
      </c>
      <c r="AO400" s="141" t="s">
        <v>467</v>
      </c>
      <c r="AP400" s="41"/>
      <c r="AQ400" s="41"/>
      <c r="AR400" s="41"/>
      <c r="AS400" s="41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211"/>
      <c r="CR400" s="211"/>
      <c r="CS400" s="211"/>
      <c r="CT400" s="211"/>
      <c r="CU400" s="211"/>
      <c r="CV400" s="211"/>
      <c r="CW400" s="211"/>
      <c r="CX400" s="211"/>
      <c r="CY400" s="211"/>
      <c r="CZ400" s="211"/>
      <c r="DA400" s="211"/>
      <c r="DB400" s="211"/>
      <c r="DC400" s="211"/>
      <c r="DD400" s="211"/>
      <c r="DE400" s="211"/>
      <c r="DF400" s="211"/>
      <c r="DG400" s="211"/>
      <c r="DH400" s="281"/>
      <c r="DI400" s="281"/>
      <c r="DJ400" s="281"/>
      <c r="DK400" s="281"/>
      <c r="DL400" s="281"/>
      <c r="DM400" s="281"/>
      <c r="DN400" s="281"/>
      <c r="DO400" s="281"/>
      <c r="DP400" s="281"/>
      <c r="DQ400" s="281"/>
      <c r="DR400" s="281"/>
      <c r="DS400" s="281"/>
      <c r="DT400" s="281"/>
      <c r="DU400" s="281"/>
      <c r="DV400" s="281"/>
      <c r="DW400" s="281"/>
      <c r="DX400" s="281"/>
      <c r="DY400" s="281"/>
      <c r="DZ400" s="281"/>
      <c r="EA400" s="281"/>
      <c r="EB400" s="281"/>
      <c r="EC400" s="281"/>
      <c r="ED400" s="281"/>
      <c r="EE400" s="281"/>
      <c r="EF400" s="281"/>
      <c r="EG400" s="281"/>
      <c r="EH400" s="281"/>
      <c r="EI400" s="281"/>
      <c r="EJ400" s="281"/>
      <c r="EK400" s="281"/>
      <c r="EL400" s="281"/>
      <c r="EM400" s="281"/>
      <c r="EN400" s="281"/>
      <c r="EO400" s="281"/>
      <c r="EP400" s="281"/>
      <c r="EQ400" s="281"/>
      <c r="ER400" s="281"/>
      <c r="ES400" s="281"/>
      <c r="ET400" s="281"/>
      <c r="EU400" s="281"/>
      <c r="EV400" s="281"/>
      <c r="EW400" s="281"/>
      <c r="EX400" s="281"/>
      <c r="EY400" s="281"/>
      <c r="EZ400" s="281"/>
      <c r="FA400" s="281"/>
      <c r="FB400" s="281"/>
      <c r="FC400" s="281"/>
      <c r="FD400" s="281"/>
      <c r="FE400" s="281"/>
      <c r="FF400" s="281"/>
      <c r="FG400" s="281"/>
      <c r="FH400" s="281"/>
      <c r="FI400" s="281"/>
      <c r="FJ400" s="281"/>
      <c r="FK400" s="281"/>
      <c r="FL400" s="281"/>
      <c r="FM400" s="281"/>
      <c r="FN400" s="281"/>
      <c r="FO400" s="281"/>
      <c r="FP400" s="281"/>
      <c r="FQ400" s="281"/>
      <c r="FR400" s="281"/>
      <c r="FS400" s="281"/>
      <c r="FT400" s="281"/>
      <c r="FU400" s="281"/>
      <c r="FV400" s="281"/>
      <c r="FW400" s="281"/>
      <c r="FX400" s="281"/>
      <c r="FY400" s="281"/>
      <c r="FZ400" s="281"/>
      <c r="GA400" s="281"/>
      <c r="GB400" s="281"/>
      <c r="GC400" s="281"/>
      <c r="GD400" s="281"/>
      <c r="GE400" s="281"/>
      <c r="GF400" s="281"/>
      <c r="GG400" s="281"/>
      <c r="GH400" s="281"/>
      <c r="GI400" s="281"/>
      <c r="GJ400" s="281"/>
      <c r="GK400" s="281"/>
      <c r="GL400" s="281"/>
      <c r="GM400" s="281"/>
      <c r="GN400" s="281"/>
      <c r="GO400" s="281"/>
      <c r="GP400" s="281"/>
      <c r="GQ400" s="281"/>
      <c r="GR400" s="281"/>
      <c r="GS400" s="281"/>
      <c r="GT400" s="281"/>
      <c r="GU400" s="281"/>
      <c r="GV400" s="281"/>
      <c r="GW400" s="281"/>
      <c r="GX400" s="281"/>
      <c r="GY400" s="281"/>
      <c r="GZ400" s="281"/>
      <c r="HA400" s="281"/>
      <c r="HB400" s="281"/>
      <c r="HC400" s="281"/>
      <c r="HD400" s="281"/>
      <c r="HE400" s="281"/>
      <c r="HF400" s="281"/>
      <c r="HG400" s="281"/>
      <c r="HH400" s="281"/>
      <c r="HI400" s="281"/>
      <c r="HJ400" s="281"/>
      <c r="HK400" s="281"/>
      <c r="HL400" s="281"/>
      <c r="HM400" s="281"/>
    </row>
    <row r="401" spans="1:221" s="35" customFormat="1" x14ac:dyDescent="0.25">
      <c r="A401" s="98">
        <v>2</v>
      </c>
      <c r="B401" s="226" t="s">
        <v>622</v>
      </c>
      <c r="C401" s="283" t="s">
        <v>626</v>
      </c>
      <c r="D401" s="226">
        <v>43429</v>
      </c>
      <c r="E401" s="144">
        <v>0.41666666666666669</v>
      </c>
      <c r="F401" s="144"/>
      <c r="G401" s="144"/>
      <c r="H401" s="144"/>
      <c r="I401" s="144"/>
      <c r="J401" s="144"/>
      <c r="K401" s="144"/>
      <c r="L401" s="144"/>
      <c r="M401" s="144"/>
      <c r="N401" s="144"/>
      <c r="O401" s="144"/>
      <c r="P401" s="98" t="str">
        <f t="shared" si="6"/>
        <v>2|transecto regencia|regencia|20181125|100000</v>
      </c>
      <c r="Q401" s="304" t="s">
        <v>6</v>
      </c>
      <c r="R401" s="292" t="s">
        <v>6</v>
      </c>
      <c r="S401" s="141" t="s">
        <v>6</v>
      </c>
      <c r="T401" s="304" t="s">
        <v>6</v>
      </c>
      <c r="U401" s="292" t="s">
        <v>6</v>
      </c>
      <c r="V401" s="141" t="s">
        <v>6</v>
      </c>
      <c r="W401" s="304" t="s">
        <v>6</v>
      </c>
      <c r="X401" s="305" t="s">
        <v>6</v>
      </c>
      <c r="Y401" s="98" t="s">
        <v>6</v>
      </c>
      <c r="Z401" s="98" t="s">
        <v>6</v>
      </c>
      <c r="AA401" s="98" t="s">
        <v>6</v>
      </c>
      <c r="AB401" s="98" t="s">
        <v>6</v>
      </c>
      <c r="AC401" s="98" t="s">
        <v>6</v>
      </c>
      <c r="AD401" s="98" t="s">
        <v>6</v>
      </c>
      <c r="AE401" s="98" t="s">
        <v>6</v>
      </c>
      <c r="AF401" s="98" t="s">
        <v>6</v>
      </c>
      <c r="AG401" s="98" t="s">
        <v>6</v>
      </c>
      <c r="AH401" s="216" t="s">
        <v>539</v>
      </c>
      <c r="AI401" s="216" t="s">
        <v>566</v>
      </c>
      <c r="AJ401" s="283">
        <v>100</v>
      </c>
      <c r="AK401" s="283" t="s">
        <v>412</v>
      </c>
      <c r="AL401" s="283" t="s">
        <v>414</v>
      </c>
      <c r="AM401" s="283">
        <v>1</v>
      </c>
      <c r="AN401" s="98">
        <v>1</v>
      </c>
      <c r="AO401" s="141" t="s">
        <v>467</v>
      </c>
      <c r="AP401" s="41"/>
      <c r="AQ401" s="41"/>
      <c r="AR401" s="41"/>
      <c r="AS401" s="41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211"/>
      <c r="CR401" s="211"/>
      <c r="CS401" s="211"/>
      <c r="CT401" s="211"/>
      <c r="CU401" s="211"/>
      <c r="CV401" s="211"/>
      <c r="CW401" s="211"/>
      <c r="CX401" s="211"/>
      <c r="CY401" s="211"/>
      <c r="CZ401" s="211"/>
      <c r="DA401" s="211"/>
      <c r="DB401" s="211"/>
      <c r="DC401" s="211"/>
      <c r="DD401" s="211"/>
      <c r="DE401" s="211"/>
      <c r="DF401" s="211"/>
      <c r="DG401" s="211"/>
      <c r="DH401" s="281"/>
      <c r="DI401" s="281"/>
      <c r="DJ401" s="281"/>
      <c r="DK401" s="281"/>
      <c r="DL401" s="281"/>
      <c r="DM401" s="281"/>
      <c r="DN401" s="281"/>
      <c r="DO401" s="281"/>
      <c r="DP401" s="281"/>
      <c r="DQ401" s="281"/>
      <c r="DR401" s="281"/>
      <c r="DS401" s="281"/>
      <c r="DT401" s="281"/>
      <c r="DU401" s="281"/>
      <c r="DV401" s="281"/>
      <c r="DW401" s="281"/>
      <c r="DX401" s="281"/>
      <c r="DY401" s="281"/>
      <c r="DZ401" s="281"/>
      <c r="EA401" s="281"/>
      <c r="EB401" s="281"/>
      <c r="EC401" s="281"/>
      <c r="ED401" s="281"/>
      <c r="EE401" s="281"/>
      <c r="EF401" s="281"/>
      <c r="EG401" s="281"/>
      <c r="EH401" s="281"/>
      <c r="EI401" s="281"/>
      <c r="EJ401" s="281"/>
      <c r="EK401" s="281"/>
      <c r="EL401" s="281"/>
      <c r="EM401" s="281"/>
      <c r="EN401" s="281"/>
      <c r="EO401" s="281"/>
      <c r="EP401" s="281"/>
      <c r="EQ401" s="281"/>
      <c r="ER401" s="281"/>
      <c r="ES401" s="281"/>
      <c r="ET401" s="281"/>
      <c r="EU401" s="281"/>
      <c r="EV401" s="281"/>
      <c r="EW401" s="281"/>
      <c r="EX401" s="281"/>
      <c r="EY401" s="281"/>
      <c r="EZ401" s="281"/>
      <c r="FA401" s="281"/>
      <c r="FB401" s="281"/>
      <c r="FC401" s="281"/>
      <c r="FD401" s="281"/>
      <c r="FE401" s="281"/>
      <c r="FF401" s="281"/>
      <c r="FG401" s="281"/>
      <c r="FH401" s="281"/>
      <c r="FI401" s="281"/>
      <c r="FJ401" s="281"/>
      <c r="FK401" s="281"/>
      <c r="FL401" s="281"/>
      <c r="FM401" s="281"/>
      <c r="FN401" s="281"/>
      <c r="FO401" s="281"/>
      <c r="FP401" s="281"/>
      <c r="FQ401" s="281"/>
      <c r="FR401" s="281"/>
      <c r="FS401" s="281"/>
      <c r="FT401" s="281"/>
      <c r="FU401" s="281"/>
      <c r="FV401" s="281"/>
      <c r="FW401" s="281"/>
      <c r="FX401" s="281"/>
      <c r="FY401" s="281"/>
      <c r="FZ401" s="281"/>
      <c r="GA401" s="281"/>
      <c r="GB401" s="281"/>
      <c r="GC401" s="281"/>
      <c r="GD401" s="281"/>
      <c r="GE401" s="281"/>
      <c r="GF401" s="281"/>
      <c r="GG401" s="281"/>
      <c r="GH401" s="281"/>
      <c r="GI401" s="281"/>
      <c r="GJ401" s="281"/>
      <c r="GK401" s="281"/>
      <c r="GL401" s="281"/>
      <c r="GM401" s="281"/>
      <c r="GN401" s="281"/>
      <c r="GO401" s="281"/>
      <c r="GP401" s="281"/>
      <c r="GQ401" s="281"/>
      <c r="GR401" s="281"/>
      <c r="GS401" s="281"/>
      <c r="GT401" s="281"/>
      <c r="GU401" s="281"/>
      <c r="GV401" s="281"/>
      <c r="GW401" s="281"/>
      <c r="GX401" s="281"/>
      <c r="GY401" s="281"/>
      <c r="GZ401" s="281"/>
      <c r="HA401" s="281"/>
      <c r="HB401" s="281"/>
      <c r="HC401" s="281"/>
      <c r="HD401" s="281"/>
      <c r="HE401" s="281"/>
      <c r="HF401" s="281"/>
      <c r="HG401" s="281"/>
      <c r="HH401" s="281"/>
      <c r="HI401" s="281"/>
      <c r="HJ401" s="281"/>
      <c r="HK401" s="281"/>
      <c r="HL401" s="281"/>
      <c r="HM401" s="281"/>
    </row>
    <row r="402" spans="1:221" s="35" customFormat="1" x14ac:dyDescent="0.25">
      <c r="A402" s="98">
        <v>2</v>
      </c>
      <c r="B402" s="226" t="s">
        <v>622</v>
      </c>
      <c r="C402" s="283" t="s">
        <v>626</v>
      </c>
      <c r="D402" s="226">
        <v>43429</v>
      </c>
      <c r="E402" s="144">
        <v>0.41666666666666669</v>
      </c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98" t="str">
        <f t="shared" si="6"/>
        <v>2|transecto regencia|regencia|20181125|100000</v>
      </c>
      <c r="Q402" s="304" t="s">
        <v>6</v>
      </c>
      <c r="R402" s="292" t="s">
        <v>6</v>
      </c>
      <c r="S402" s="141" t="s">
        <v>6</v>
      </c>
      <c r="T402" s="304" t="s">
        <v>6</v>
      </c>
      <c r="U402" s="292" t="s">
        <v>6</v>
      </c>
      <c r="V402" s="141" t="s">
        <v>6</v>
      </c>
      <c r="W402" s="304" t="s">
        <v>6</v>
      </c>
      <c r="X402" s="305" t="s">
        <v>6</v>
      </c>
      <c r="Y402" s="98" t="s">
        <v>6</v>
      </c>
      <c r="Z402" s="98" t="s">
        <v>6</v>
      </c>
      <c r="AA402" s="98" t="s">
        <v>6</v>
      </c>
      <c r="AB402" s="98" t="s">
        <v>6</v>
      </c>
      <c r="AC402" s="98" t="s">
        <v>6</v>
      </c>
      <c r="AD402" s="98" t="s">
        <v>6</v>
      </c>
      <c r="AE402" s="98" t="s">
        <v>6</v>
      </c>
      <c r="AF402" s="98" t="s">
        <v>6</v>
      </c>
      <c r="AG402" s="98" t="s">
        <v>6</v>
      </c>
      <c r="AH402" s="216" t="s">
        <v>539</v>
      </c>
      <c r="AI402" s="216" t="s">
        <v>566</v>
      </c>
      <c r="AJ402" s="283">
        <v>100</v>
      </c>
      <c r="AK402" s="283" t="s">
        <v>412</v>
      </c>
      <c r="AL402" s="283" t="s">
        <v>414</v>
      </c>
      <c r="AM402" s="283">
        <v>2</v>
      </c>
      <c r="AN402" s="98">
        <v>1</v>
      </c>
      <c r="AO402" s="141" t="s">
        <v>467</v>
      </c>
      <c r="AP402" s="41"/>
      <c r="AQ402" s="41"/>
      <c r="AR402" s="41"/>
      <c r="AS402" s="41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211"/>
      <c r="CR402" s="211"/>
      <c r="CS402" s="211"/>
      <c r="CT402" s="211"/>
      <c r="CU402" s="211"/>
      <c r="CV402" s="211"/>
      <c r="CW402" s="211"/>
      <c r="CX402" s="211"/>
      <c r="CY402" s="211"/>
      <c r="CZ402" s="211"/>
      <c r="DA402" s="211"/>
      <c r="DB402" s="211"/>
      <c r="DC402" s="211"/>
      <c r="DD402" s="211"/>
      <c r="DE402" s="211"/>
      <c r="DF402" s="211"/>
      <c r="DG402" s="211"/>
      <c r="DH402" s="281"/>
      <c r="DI402" s="281"/>
      <c r="DJ402" s="281"/>
      <c r="DK402" s="281"/>
      <c r="DL402" s="281"/>
      <c r="DM402" s="281"/>
      <c r="DN402" s="281"/>
      <c r="DO402" s="281"/>
      <c r="DP402" s="281"/>
      <c r="DQ402" s="281"/>
      <c r="DR402" s="281"/>
      <c r="DS402" s="281"/>
      <c r="DT402" s="281"/>
      <c r="DU402" s="281"/>
      <c r="DV402" s="281"/>
      <c r="DW402" s="281"/>
      <c r="DX402" s="281"/>
      <c r="DY402" s="281"/>
      <c r="DZ402" s="281"/>
      <c r="EA402" s="281"/>
      <c r="EB402" s="281"/>
      <c r="EC402" s="281"/>
      <c r="ED402" s="281"/>
      <c r="EE402" s="281"/>
      <c r="EF402" s="281"/>
      <c r="EG402" s="281"/>
      <c r="EH402" s="281"/>
      <c r="EI402" s="281"/>
      <c r="EJ402" s="281"/>
      <c r="EK402" s="281"/>
      <c r="EL402" s="281"/>
      <c r="EM402" s="281"/>
      <c r="EN402" s="281"/>
      <c r="EO402" s="281"/>
      <c r="EP402" s="281"/>
      <c r="EQ402" s="281"/>
      <c r="ER402" s="281"/>
      <c r="ES402" s="281"/>
      <c r="ET402" s="281"/>
      <c r="EU402" s="281"/>
      <c r="EV402" s="281"/>
      <c r="EW402" s="281"/>
      <c r="EX402" s="281"/>
      <c r="EY402" s="281"/>
      <c r="EZ402" s="281"/>
      <c r="FA402" s="281"/>
      <c r="FB402" s="281"/>
      <c r="FC402" s="281"/>
      <c r="FD402" s="281"/>
      <c r="FE402" s="281"/>
      <c r="FF402" s="281"/>
      <c r="FG402" s="281"/>
      <c r="FH402" s="281"/>
      <c r="FI402" s="281"/>
      <c r="FJ402" s="281"/>
      <c r="FK402" s="281"/>
      <c r="FL402" s="281"/>
      <c r="FM402" s="281"/>
      <c r="FN402" s="281"/>
      <c r="FO402" s="281"/>
      <c r="FP402" s="281"/>
      <c r="FQ402" s="281"/>
      <c r="FR402" s="281"/>
      <c r="FS402" s="281"/>
      <c r="FT402" s="281"/>
      <c r="FU402" s="281"/>
      <c r="FV402" s="281"/>
      <c r="FW402" s="281"/>
      <c r="FX402" s="281"/>
      <c r="FY402" s="281"/>
      <c r="FZ402" s="281"/>
      <c r="GA402" s="281"/>
      <c r="GB402" s="281"/>
      <c r="GC402" s="281"/>
      <c r="GD402" s="281"/>
      <c r="GE402" s="281"/>
      <c r="GF402" s="281"/>
      <c r="GG402" s="281"/>
      <c r="GH402" s="281"/>
      <c r="GI402" s="281"/>
      <c r="GJ402" s="281"/>
      <c r="GK402" s="281"/>
      <c r="GL402" s="281"/>
      <c r="GM402" s="281"/>
      <c r="GN402" s="281"/>
      <c r="GO402" s="281"/>
      <c r="GP402" s="281"/>
      <c r="GQ402" s="281"/>
      <c r="GR402" s="281"/>
      <c r="GS402" s="281"/>
      <c r="GT402" s="281"/>
      <c r="GU402" s="281"/>
      <c r="GV402" s="281"/>
      <c r="GW402" s="281"/>
      <c r="GX402" s="281"/>
      <c r="GY402" s="281"/>
      <c r="GZ402" s="281"/>
      <c r="HA402" s="281"/>
      <c r="HB402" s="281"/>
      <c r="HC402" s="281"/>
      <c r="HD402" s="281"/>
      <c r="HE402" s="281"/>
      <c r="HF402" s="281"/>
      <c r="HG402" s="281"/>
      <c r="HH402" s="281"/>
      <c r="HI402" s="281"/>
      <c r="HJ402" s="281"/>
      <c r="HK402" s="281"/>
      <c r="HL402" s="281"/>
      <c r="HM402" s="281"/>
    </row>
    <row r="403" spans="1:221" s="35" customFormat="1" x14ac:dyDescent="0.25">
      <c r="A403" s="98">
        <v>2</v>
      </c>
      <c r="B403" s="283" t="s">
        <v>595</v>
      </c>
      <c r="C403" s="283" t="s">
        <v>617</v>
      </c>
      <c r="D403" s="226">
        <v>43416</v>
      </c>
      <c r="E403" s="144">
        <v>0.4770833333333333</v>
      </c>
      <c r="F403" s="144"/>
      <c r="G403" s="144"/>
      <c r="H403" s="144"/>
      <c r="I403" s="144"/>
      <c r="J403" s="144"/>
      <c r="K403" s="144"/>
      <c r="L403" s="144"/>
      <c r="M403" s="144"/>
      <c r="N403" s="144"/>
      <c r="O403" s="144"/>
      <c r="P403" s="98" t="str">
        <f t="shared" si="6"/>
        <v>2|1 N Piraque-açu|Piraque-açu|20181112|112700</v>
      </c>
      <c r="Q403" s="304" t="s">
        <v>6</v>
      </c>
      <c r="R403" s="292" t="s">
        <v>6</v>
      </c>
      <c r="S403" s="141" t="s">
        <v>6</v>
      </c>
      <c r="T403" s="304" t="s">
        <v>6</v>
      </c>
      <c r="U403" s="292" t="s">
        <v>6</v>
      </c>
      <c r="V403" s="141" t="s">
        <v>6</v>
      </c>
      <c r="W403" s="304" t="s">
        <v>6</v>
      </c>
      <c r="X403" s="305" t="s">
        <v>6</v>
      </c>
      <c r="Y403" s="98" t="s">
        <v>6</v>
      </c>
      <c r="Z403" s="98" t="s">
        <v>6</v>
      </c>
      <c r="AA403" s="98" t="s">
        <v>6</v>
      </c>
      <c r="AB403" s="98" t="s">
        <v>6</v>
      </c>
      <c r="AC403" s="98" t="s">
        <v>6</v>
      </c>
      <c r="AD403" s="98" t="s">
        <v>6</v>
      </c>
      <c r="AE403" s="98" t="s">
        <v>6</v>
      </c>
      <c r="AF403" s="98" t="s">
        <v>6</v>
      </c>
      <c r="AG403" s="98" t="s">
        <v>6</v>
      </c>
      <c r="AH403" s="286" t="s">
        <v>541</v>
      </c>
      <c r="AI403" s="234" t="s">
        <v>568</v>
      </c>
      <c r="AJ403" s="283">
        <v>70</v>
      </c>
      <c r="AK403" s="283" t="s">
        <v>412</v>
      </c>
      <c r="AL403" s="283" t="s">
        <v>414</v>
      </c>
      <c r="AM403" s="283">
        <v>0</v>
      </c>
      <c r="AN403" s="98">
        <v>0</v>
      </c>
      <c r="AO403" s="141" t="s">
        <v>467</v>
      </c>
      <c r="AP403" s="41"/>
      <c r="AQ403" s="41"/>
      <c r="AR403" s="41"/>
      <c r="AS403" s="41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211"/>
      <c r="CR403" s="211"/>
      <c r="CS403" s="211"/>
      <c r="CT403" s="211"/>
      <c r="CU403" s="211"/>
      <c r="CV403" s="211"/>
      <c r="CW403" s="211"/>
      <c r="CX403" s="211"/>
      <c r="CY403" s="211"/>
      <c r="CZ403" s="211"/>
      <c r="DA403" s="211"/>
      <c r="DB403" s="211"/>
      <c r="DC403" s="211"/>
      <c r="DD403" s="211"/>
      <c r="DE403" s="211"/>
      <c r="DF403" s="211"/>
      <c r="DG403" s="211"/>
      <c r="DH403" s="281"/>
      <c r="DI403" s="281"/>
      <c r="DJ403" s="281"/>
      <c r="DK403" s="281"/>
      <c r="DL403" s="281"/>
      <c r="DM403" s="281"/>
      <c r="DN403" s="281"/>
      <c r="DO403" s="281"/>
      <c r="DP403" s="281"/>
      <c r="DQ403" s="281"/>
      <c r="DR403" s="281"/>
      <c r="DS403" s="281"/>
      <c r="DT403" s="281"/>
      <c r="DU403" s="281"/>
      <c r="DV403" s="281"/>
      <c r="DW403" s="281"/>
      <c r="DX403" s="281"/>
      <c r="DY403" s="281"/>
      <c r="DZ403" s="281"/>
      <c r="EA403" s="281"/>
      <c r="EB403" s="281"/>
      <c r="EC403" s="281"/>
      <c r="ED403" s="281"/>
      <c r="EE403" s="281"/>
      <c r="EF403" s="281"/>
      <c r="EG403" s="281"/>
      <c r="EH403" s="281"/>
      <c r="EI403" s="281"/>
      <c r="EJ403" s="281"/>
      <c r="EK403" s="281"/>
      <c r="EL403" s="281"/>
      <c r="EM403" s="281"/>
      <c r="EN403" s="281"/>
      <c r="EO403" s="281"/>
      <c r="EP403" s="281"/>
      <c r="EQ403" s="281"/>
      <c r="ER403" s="281"/>
      <c r="ES403" s="281"/>
      <c r="ET403" s="281"/>
      <c r="EU403" s="281"/>
      <c r="EV403" s="281"/>
      <c r="EW403" s="281"/>
      <c r="EX403" s="281"/>
      <c r="EY403" s="281"/>
      <c r="EZ403" s="281"/>
      <c r="FA403" s="281"/>
      <c r="FB403" s="281"/>
      <c r="FC403" s="281"/>
      <c r="FD403" s="281"/>
      <c r="FE403" s="281"/>
      <c r="FF403" s="281"/>
      <c r="FG403" s="281"/>
      <c r="FH403" s="281"/>
      <c r="FI403" s="281"/>
      <c r="FJ403" s="281"/>
      <c r="FK403" s="281"/>
      <c r="FL403" s="281"/>
      <c r="FM403" s="281"/>
      <c r="FN403" s="281"/>
      <c r="FO403" s="281"/>
      <c r="FP403" s="281"/>
      <c r="FQ403" s="281"/>
      <c r="FR403" s="281"/>
      <c r="FS403" s="281"/>
      <c r="FT403" s="281"/>
      <c r="FU403" s="281"/>
      <c r="FV403" s="281"/>
      <c r="FW403" s="281"/>
      <c r="FX403" s="281"/>
      <c r="FY403" s="281"/>
      <c r="FZ403" s="281"/>
      <c r="GA403" s="281"/>
      <c r="GB403" s="281"/>
      <c r="GC403" s="281"/>
      <c r="GD403" s="281"/>
      <c r="GE403" s="281"/>
      <c r="GF403" s="281"/>
      <c r="GG403" s="281"/>
      <c r="GH403" s="281"/>
      <c r="GI403" s="281"/>
      <c r="GJ403" s="281"/>
      <c r="GK403" s="281"/>
      <c r="GL403" s="281"/>
      <c r="GM403" s="281"/>
      <c r="GN403" s="281"/>
      <c r="GO403" s="281"/>
      <c r="GP403" s="281"/>
      <c r="GQ403" s="281"/>
      <c r="GR403" s="281"/>
      <c r="GS403" s="281"/>
      <c r="GT403" s="281"/>
      <c r="GU403" s="281"/>
      <c r="GV403" s="281"/>
      <c r="GW403" s="281"/>
      <c r="GX403" s="281"/>
      <c r="GY403" s="281"/>
      <c r="GZ403" s="281"/>
      <c r="HA403" s="281"/>
      <c r="HB403" s="281"/>
      <c r="HC403" s="281"/>
      <c r="HD403" s="281"/>
      <c r="HE403" s="281"/>
      <c r="HF403" s="281"/>
      <c r="HG403" s="281"/>
      <c r="HH403" s="281"/>
      <c r="HI403" s="281"/>
      <c r="HJ403" s="281"/>
      <c r="HK403" s="281"/>
      <c r="HL403" s="281"/>
      <c r="HM403" s="281"/>
    </row>
    <row r="404" spans="1:221" s="35" customFormat="1" x14ac:dyDescent="0.25">
      <c r="A404" s="98">
        <v>2</v>
      </c>
      <c r="B404" s="283" t="s">
        <v>596</v>
      </c>
      <c r="C404" s="283" t="s">
        <v>617</v>
      </c>
      <c r="D404" s="226">
        <v>43416</v>
      </c>
      <c r="E404" s="144">
        <v>0.4993055555555555</v>
      </c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98" t="str">
        <f t="shared" si="6"/>
        <v>2|2 N Piraque-açu|Piraque-açu|20181112|115900</v>
      </c>
      <c r="Q404" s="304" t="s">
        <v>6</v>
      </c>
      <c r="R404" s="292" t="s">
        <v>6</v>
      </c>
      <c r="S404" s="141" t="s">
        <v>6</v>
      </c>
      <c r="T404" s="304" t="s">
        <v>6</v>
      </c>
      <c r="U404" s="292" t="s">
        <v>6</v>
      </c>
      <c r="V404" s="141" t="s">
        <v>6</v>
      </c>
      <c r="W404" s="304" t="s">
        <v>6</v>
      </c>
      <c r="X404" s="305" t="s">
        <v>6</v>
      </c>
      <c r="Y404" s="98" t="s">
        <v>6</v>
      </c>
      <c r="Z404" s="98" t="s">
        <v>6</v>
      </c>
      <c r="AA404" s="98" t="s">
        <v>6</v>
      </c>
      <c r="AB404" s="98" t="s">
        <v>6</v>
      </c>
      <c r="AC404" s="98" t="s">
        <v>6</v>
      </c>
      <c r="AD404" s="98" t="s">
        <v>6</v>
      </c>
      <c r="AE404" s="98" t="s">
        <v>6</v>
      </c>
      <c r="AF404" s="98" t="s">
        <v>6</v>
      </c>
      <c r="AG404" s="98" t="s">
        <v>6</v>
      </c>
      <c r="AH404" s="286" t="s">
        <v>542</v>
      </c>
      <c r="AI404" s="234" t="s">
        <v>569</v>
      </c>
      <c r="AJ404" s="283">
        <v>50</v>
      </c>
      <c r="AK404" s="283" t="s">
        <v>412</v>
      </c>
      <c r="AL404" s="283" t="s">
        <v>414</v>
      </c>
      <c r="AM404" s="283">
        <v>0</v>
      </c>
      <c r="AN404" s="98">
        <v>0</v>
      </c>
      <c r="AO404" s="141" t="s">
        <v>467</v>
      </c>
      <c r="AP404" s="41"/>
      <c r="AQ404" s="41"/>
      <c r="AR404" s="41"/>
      <c r="AS404" s="41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  <c r="CP404" s="39"/>
      <c r="CQ404" s="211"/>
      <c r="CR404" s="211"/>
      <c r="CS404" s="211"/>
      <c r="CT404" s="211"/>
      <c r="CU404" s="211"/>
      <c r="CV404" s="211"/>
      <c r="CW404" s="211"/>
      <c r="CX404" s="211"/>
      <c r="CY404" s="211"/>
      <c r="CZ404" s="211"/>
      <c r="DA404" s="211"/>
      <c r="DB404" s="211"/>
      <c r="DC404" s="211"/>
      <c r="DD404" s="211"/>
      <c r="DE404" s="211"/>
      <c r="DF404" s="211"/>
      <c r="DG404" s="211"/>
      <c r="DH404" s="281"/>
      <c r="DI404" s="281"/>
      <c r="DJ404" s="281"/>
      <c r="DK404" s="281"/>
      <c r="DL404" s="281"/>
      <c r="DM404" s="281"/>
      <c r="DN404" s="281"/>
      <c r="DO404" s="281"/>
      <c r="DP404" s="281"/>
      <c r="DQ404" s="281"/>
      <c r="DR404" s="281"/>
      <c r="DS404" s="281"/>
      <c r="DT404" s="281"/>
      <c r="DU404" s="281"/>
      <c r="DV404" s="281"/>
      <c r="DW404" s="281"/>
      <c r="DX404" s="281"/>
      <c r="DY404" s="281"/>
      <c r="DZ404" s="281"/>
      <c r="EA404" s="281"/>
      <c r="EB404" s="281"/>
      <c r="EC404" s="281"/>
      <c r="ED404" s="281"/>
      <c r="EE404" s="281"/>
      <c r="EF404" s="281"/>
      <c r="EG404" s="281"/>
      <c r="EH404" s="281"/>
      <c r="EI404" s="281"/>
      <c r="EJ404" s="281"/>
      <c r="EK404" s="281"/>
      <c r="EL404" s="281"/>
      <c r="EM404" s="281"/>
      <c r="EN404" s="281"/>
      <c r="EO404" s="281"/>
      <c r="EP404" s="281"/>
      <c r="EQ404" s="281"/>
      <c r="ER404" s="281"/>
      <c r="ES404" s="281"/>
      <c r="ET404" s="281"/>
      <c r="EU404" s="281"/>
      <c r="EV404" s="281"/>
      <c r="EW404" s="281"/>
      <c r="EX404" s="281"/>
      <c r="EY404" s="281"/>
      <c r="EZ404" s="281"/>
      <c r="FA404" s="281"/>
      <c r="FB404" s="281"/>
      <c r="FC404" s="281"/>
      <c r="FD404" s="281"/>
      <c r="FE404" s="281"/>
      <c r="FF404" s="281"/>
      <c r="FG404" s="281"/>
      <c r="FH404" s="281"/>
      <c r="FI404" s="281"/>
      <c r="FJ404" s="281"/>
      <c r="FK404" s="281"/>
      <c r="FL404" s="281"/>
      <c r="FM404" s="281"/>
      <c r="FN404" s="281"/>
      <c r="FO404" s="281"/>
      <c r="FP404" s="281"/>
      <c r="FQ404" s="281"/>
      <c r="FR404" s="281"/>
      <c r="FS404" s="281"/>
      <c r="FT404" s="281"/>
      <c r="FU404" s="281"/>
      <c r="FV404" s="281"/>
      <c r="FW404" s="281"/>
      <c r="FX404" s="281"/>
      <c r="FY404" s="281"/>
      <c r="FZ404" s="281"/>
      <c r="GA404" s="281"/>
      <c r="GB404" s="281"/>
      <c r="GC404" s="281"/>
      <c r="GD404" s="281"/>
      <c r="GE404" s="281"/>
      <c r="GF404" s="281"/>
      <c r="GG404" s="281"/>
      <c r="GH404" s="281"/>
      <c r="GI404" s="281"/>
      <c r="GJ404" s="281"/>
      <c r="GK404" s="281"/>
      <c r="GL404" s="281"/>
      <c r="GM404" s="281"/>
      <c r="GN404" s="281"/>
      <c r="GO404" s="281"/>
      <c r="GP404" s="281"/>
      <c r="GQ404" s="281"/>
      <c r="GR404" s="281"/>
      <c r="GS404" s="281"/>
      <c r="GT404" s="281"/>
      <c r="GU404" s="281"/>
      <c r="GV404" s="281"/>
      <c r="GW404" s="281"/>
      <c r="GX404" s="281"/>
      <c r="GY404" s="281"/>
      <c r="GZ404" s="281"/>
      <c r="HA404" s="281"/>
      <c r="HB404" s="281"/>
      <c r="HC404" s="281"/>
      <c r="HD404" s="281"/>
      <c r="HE404" s="281"/>
      <c r="HF404" s="281"/>
      <c r="HG404" s="281"/>
      <c r="HH404" s="281"/>
      <c r="HI404" s="281"/>
      <c r="HJ404" s="281"/>
      <c r="HK404" s="281"/>
      <c r="HL404" s="281"/>
      <c r="HM404" s="281"/>
    </row>
    <row r="405" spans="1:221" s="35" customFormat="1" x14ac:dyDescent="0.25">
      <c r="A405" s="98">
        <v>2</v>
      </c>
      <c r="B405" s="283" t="s">
        <v>597</v>
      </c>
      <c r="C405" s="283" t="s">
        <v>617</v>
      </c>
      <c r="D405" s="226">
        <v>43416</v>
      </c>
      <c r="E405" s="144">
        <v>0.51736111111111105</v>
      </c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98" t="str">
        <f t="shared" si="6"/>
        <v>2|3 N Piraque-açu|Piraque-açu|20181112|122500</v>
      </c>
      <c r="Q405" s="304" t="s">
        <v>6</v>
      </c>
      <c r="R405" s="292" t="s">
        <v>6</v>
      </c>
      <c r="S405" s="141" t="s">
        <v>6</v>
      </c>
      <c r="T405" s="304" t="s">
        <v>6</v>
      </c>
      <c r="U405" s="292" t="s">
        <v>6</v>
      </c>
      <c r="V405" s="141" t="s">
        <v>6</v>
      </c>
      <c r="W405" s="304" t="s">
        <v>6</v>
      </c>
      <c r="X405" s="305" t="s">
        <v>6</v>
      </c>
      <c r="Y405" s="98" t="s">
        <v>6</v>
      </c>
      <c r="Z405" s="98" t="s">
        <v>6</v>
      </c>
      <c r="AA405" s="98" t="s">
        <v>6</v>
      </c>
      <c r="AB405" s="98" t="s">
        <v>6</v>
      </c>
      <c r="AC405" s="98" t="s">
        <v>6</v>
      </c>
      <c r="AD405" s="98" t="s">
        <v>6</v>
      </c>
      <c r="AE405" s="98" t="s">
        <v>6</v>
      </c>
      <c r="AF405" s="98" t="s">
        <v>6</v>
      </c>
      <c r="AG405" s="98" t="s">
        <v>6</v>
      </c>
      <c r="AH405" s="286" t="s">
        <v>543</v>
      </c>
      <c r="AI405" s="234" t="s">
        <v>570</v>
      </c>
      <c r="AJ405" s="283">
        <v>50</v>
      </c>
      <c r="AK405" s="283" t="s">
        <v>412</v>
      </c>
      <c r="AL405" s="283" t="s">
        <v>414</v>
      </c>
      <c r="AM405" s="283">
        <v>2</v>
      </c>
      <c r="AN405" s="98">
        <v>1</v>
      </c>
      <c r="AO405" s="141" t="s">
        <v>467</v>
      </c>
      <c r="AP405" s="41"/>
      <c r="AQ405" s="41"/>
      <c r="AR405" s="41"/>
      <c r="AS405" s="41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  <c r="CP405" s="39"/>
      <c r="CQ405" s="211"/>
      <c r="CR405" s="211"/>
      <c r="CS405" s="211"/>
      <c r="CT405" s="211"/>
      <c r="CU405" s="211"/>
      <c r="CV405" s="211"/>
      <c r="CW405" s="211"/>
      <c r="CX405" s="211"/>
      <c r="CY405" s="211"/>
      <c r="CZ405" s="211"/>
      <c r="DA405" s="211"/>
      <c r="DB405" s="211"/>
      <c r="DC405" s="211"/>
      <c r="DD405" s="211"/>
      <c r="DE405" s="211"/>
      <c r="DF405" s="211"/>
      <c r="DG405" s="211"/>
      <c r="DH405" s="281"/>
      <c r="DI405" s="281"/>
      <c r="DJ405" s="281"/>
      <c r="DK405" s="281"/>
      <c r="DL405" s="281"/>
      <c r="DM405" s="281"/>
      <c r="DN405" s="281"/>
      <c r="DO405" s="281"/>
      <c r="DP405" s="281"/>
      <c r="DQ405" s="281"/>
      <c r="DR405" s="281"/>
      <c r="DS405" s="281"/>
      <c r="DT405" s="281"/>
      <c r="DU405" s="281"/>
      <c r="DV405" s="281"/>
      <c r="DW405" s="281"/>
      <c r="DX405" s="281"/>
      <c r="DY405" s="281"/>
      <c r="DZ405" s="281"/>
      <c r="EA405" s="281"/>
      <c r="EB405" s="281"/>
      <c r="EC405" s="281"/>
      <c r="ED405" s="281"/>
      <c r="EE405" s="281"/>
      <c r="EF405" s="281"/>
      <c r="EG405" s="281"/>
      <c r="EH405" s="281"/>
      <c r="EI405" s="281"/>
      <c r="EJ405" s="281"/>
      <c r="EK405" s="281"/>
      <c r="EL405" s="281"/>
      <c r="EM405" s="281"/>
      <c r="EN405" s="281"/>
      <c r="EO405" s="281"/>
      <c r="EP405" s="281"/>
      <c r="EQ405" s="281"/>
      <c r="ER405" s="281"/>
      <c r="ES405" s="281"/>
      <c r="ET405" s="281"/>
      <c r="EU405" s="281"/>
      <c r="EV405" s="281"/>
      <c r="EW405" s="281"/>
      <c r="EX405" s="281"/>
      <c r="EY405" s="281"/>
      <c r="EZ405" s="281"/>
      <c r="FA405" s="281"/>
      <c r="FB405" s="281"/>
      <c r="FC405" s="281"/>
      <c r="FD405" s="281"/>
      <c r="FE405" s="281"/>
      <c r="FF405" s="281"/>
      <c r="FG405" s="281"/>
      <c r="FH405" s="281"/>
      <c r="FI405" s="281"/>
      <c r="FJ405" s="281"/>
      <c r="FK405" s="281"/>
      <c r="FL405" s="281"/>
      <c r="FM405" s="281"/>
      <c r="FN405" s="281"/>
      <c r="FO405" s="281"/>
      <c r="FP405" s="281"/>
      <c r="FQ405" s="281"/>
      <c r="FR405" s="281"/>
      <c r="FS405" s="281"/>
      <c r="FT405" s="281"/>
      <c r="FU405" s="281"/>
      <c r="FV405" s="281"/>
      <c r="FW405" s="281"/>
      <c r="FX405" s="281"/>
      <c r="FY405" s="281"/>
      <c r="FZ405" s="281"/>
      <c r="GA405" s="281"/>
      <c r="GB405" s="281"/>
      <c r="GC405" s="281"/>
      <c r="GD405" s="281"/>
      <c r="GE405" s="281"/>
      <c r="GF405" s="281"/>
      <c r="GG405" s="281"/>
      <c r="GH405" s="281"/>
      <c r="GI405" s="281"/>
      <c r="GJ405" s="281"/>
      <c r="GK405" s="281"/>
      <c r="GL405" s="281"/>
      <c r="GM405" s="281"/>
      <c r="GN405" s="281"/>
      <c r="GO405" s="281"/>
      <c r="GP405" s="281"/>
      <c r="GQ405" s="281"/>
      <c r="GR405" s="281"/>
      <c r="GS405" s="281"/>
      <c r="GT405" s="281"/>
      <c r="GU405" s="281"/>
      <c r="GV405" s="281"/>
      <c r="GW405" s="281"/>
      <c r="GX405" s="281"/>
      <c r="GY405" s="281"/>
      <c r="GZ405" s="281"/>
      <c r="HA405" s="281"/>
      <c r="HB405" s="281"/>
      <c r="HC405" s="281"/>
      <c r="HD405" s="281"/>
      <c r="HE405" s="281"/>
      <c r="HF405" s="281"/>
      <c r="HG405" s="281"/>
      <c r="HH405" s="281"/>
      <c r="HI405" s="281"/>
      <c r="HJ405" s="281"/>
      <c r="HK405" s="281"/>
      <c r="HL405" s="281"/>
      <c r="HM405" s="281"/>
    </row>
    <row r="406" spans="1:221" s="35" customFormat="1" x14ac:dyDescent="0.25">
      <c r="A406" s="98">
        <v>2</v>
      </c>
      <c r="B406" s="283" t="s">
        <v>966</v>
      </c>
      <c r="C406" s="283" t="s">
        <v>617</v>
      </c>
      <c r="D406" s="226">
        <v>43416</v>
      </c>
      <c r="E406" s="144">
        <v>0.53472222222222221</v>
      </c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98" t="str">
        <f t="shared" si="6"/>
        <v>2|4N Piraque-açu|Piraque-açu|20181112|125000</v>
      </c>
      <c r="Q406" s="304" t="s">
        <v>6</v>
      </c>
      <c r="R406" s="292" t="s">
        <v>6</v>
      </c>
      <c r="S406" s="141" t="s">
        <v>6</v>
      </c>
      <c r="T406" s="304" t="s">
        <v>6</v>
      </c>
      <c r="U406" s="292" t="s">
        <v>6</v>
      </c>
      <c r="V406" s="141" t="s">
        <v>6</v>
      </c>
      <c r="W406" s="304" t="s">
        <v>6</v>
      </c>
      <c r="X406" s="305" t="s">
        <v>6</v>
      </c>
      <c r="Y406" s="98" t="s">
        <v>6</v>
      </c>
      <c r="Z406" s="98" t="s">
        <v>6</v>
      </c>
      <c r="AA406" s="98" t="s">
        <v>6</v>
      </c>
      <c r="AB406" s="98" t="s">
        <v>6</v>
      </c>
      <c r="AC406" s="98" t="s">
        <v>6</v>
      </c>
      <c r="AD406" s="98" t="s">
        <v>6</v>
      </c>
      <c r="AE406" s="98" t="s">
        <v>6</v>
      </c>
      <c r="AF406" s="98" t="s">
        <v>6</v>
      </c>
      <c r="AG406" s="98" t="s">
        <v>6</v>
      </c>
      <c r="AH406" s="231" t="s">
        <v>544</v>
      </c>
      <c r="AI406" s="233" t="s">
        <v>571</v>
      </c>
      <c r="AJ406" s="283">
        <v>50</v>
      </c>
      <c r="AK406" s="283" t="s">
        <v>412</v>
      </c>
      <c r="AL406" s="283" t="s">
        <v>414</v>
      </c>
      <c r="AM406" s="283">
        <v>1</v>
      </c>
      <c r="AN406" s="98">
        <v>1</v>
      </c>
      <c r="AO406" s="141" t="s">
        <v>467</v>
      </c>
      <c r="AP406" s="41"/>
      <c r="AQ406" s="41"/>
      <c r="AR406" s="41"/>
      <c r="AS406" s="41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  <c r="CP406" s="39"/>
      <c r="CQ406" s="211"/>
      <c r="CR406" s="211"/>
      <c r="CS406" s="211"/>
      <c r="CT406" s="211"/>
      <c r="CU406" s="211"/>
      <c r="CV406" s="211"/>
      <c r="CW406" s="211"/>
      <c r="CX406" s="211"/>
      <c r="CY406" s="211"/>
      <c r="CZ406" s="211"/>
      <c r="DA406" s="211"/>
      <c r="DB406" s="211"/>
      <c r="DC406" s="211"/>
      <c r="DD406" s="211"/>
      <c r="DE406" s="211"/>
      <c r="DF406" s="211"/>
      <c r="DG406" s="211"/>
      <c r="DH406" s="281"/>
      <c r="DI406" s="281"/>
      <c r="DJ406" s="281"/>
      <c r="DK406" s="281"/>
      <c r="DL406" s="281"/>
      <c r="DM406" s="281"/>
      <c r="DN406" s="281"/>
      <c r="DO406" s="281"/>
      <c r="DP406" s="281"/>
      <c r="DQ406" s="281"/>
      <c r="DR406" s="281"/>
      <c r="DS406" s="281"/>
      <c r="DT406" s="281"/>
      <c r="DU406" s="281"/>
      <c r="DV406" s="281"/>
      <c r="DW406" s="281"/>
      <c r="DX406" s="281"/>
      <c r="DY406" s="281"/>
      <c r="DZ406" s="281"/>
      <c r="EA406" s="281"/>
      <c r="EB406" s="281"/>
      <c r="EC406" s="281"/>
      <c r="ED406" s="281"/>
      <c r="EE406" s="281"/>
      <c r="EF406" s="281"/>
      <c r="EG406" s="281"/>
      <c r="EH406" s="281"/>
      <c r="EI406" s="281"/>
      <c r="EJ406" s="281"/>
      <c r="EK406" s="281"/>
      <c r="EL406" s="281"/>
      <c r="EM406" s="281"/>
      <c r="EN406" s="281"/>
      <c r="EO406" s="281"/>
      <c r="EP406" s="281"/>
      <c r="EQ406" s="281"/>
      <c r="ER406" s="281"/>
      <c r="ES406" s="281"/>
      <c r="ET406" s="281"/>
      <c r="EU406" s="281"/>
      <c r="EV406" s="281"/>
      <c r="EW406" s="281"/>
      <c r="EX406" s="281"/>
      <c r="EY406" s="281"/>
      <c r="EZ406" s="281"/>
      <c r="FA406" s="281"/>
      <c r="FB406" s="281"/>
      <c r="FC406" s="281"/>
      <c r="FD406" s="281"/>
      <c r="FE406" s="281"/>
      <c r="FF406" s="281"/>
      <c r="FG406" s="281"/>
      <c r="FH406" s="281"/>
      <c r="FI406" s="281"/>
      <c r="FJ406" s="281"/>
      <c r="FK406" s="281"/>
      <c r="FL406" s="281"/>
      <c r="FM406" s="281"/>
      <c r="FN406" s="281"/>
      <c r="FO406" s="281"/>
      <c r="FP406" s="281"/>
      <c r="FQ406" s="281"/>
      <c r="FR406" s="281"/>
      <c r="FS406" s="281"/>
      <c r="FT406" s="281"/>
      <c r="FU406" s="281"/>
      <c r="FV406" s="281"/>
      <c r="FW406" s="281"/>
      <c r="FX406" s="281"/>
      <c r="FY406" s="281"/>
      <c r="FZ406" s="281"/>
      <c r="GA406" s="281"/>
      <c r="GB406" s="281"/>
      <c r="GC406" s="281"/>
      <c r="GD406" s="281"/>
      <c r="GE406" s="281"/>
      <c r="GF406" s="281"/>
      <c r="GG406" s="281"/>
      <c r="GH406" s="281"/>
      <c r="GI406" s="281"/>
      <c r="GJ406" s="281"/>
      <c r="GK406" s="281"/>
      <c r="GL406" s="281"/>
      <c r="GM406" s="281"/>
      <c r="GN406" s="281"/>
      <c r="GO406" s="281"/>
      <c r="GP406" s="281"/>
      <c r="GQ406" s="281"/>
      <c r="GR406" s="281"/>
      <c r="GS406" s="281"/>
      <c r="GT406" s="281"/>
      <c r="GU406" s="281"/>
      <c r="GV406" s="281"/>
      <c r="GW406" s="281"/>
      <c r="GX406" s="281"/>
      <c r="GY406" s="281"/>
      <c r="GZ406" s="281"/>
      <c r="HA406" s="281"/>
      <c r="HB406" s="281"/>
      <c r="HC406" s="281"/>
      <c r="HD406" s="281"/>
      <c r="HE406" s="281"/>
      <c r="HF406" s="281"/>
      <c r="HG406" s="281"/>
      <c r="HH406" s="281"/>
      <c r="HI406" s="281"/>
      <c r="HJ406" s="281"/>
      <c r="HK406" s="281"/>
      <c r="HL406" s="281"/>
      <c r="HM406" s="281"/>
    </row>
    <row r="407" spans="1:221" s="35" customFormat="1" x14ac:dyDescent="0.25">
      <c r="A407" s="98">
        <v>2</v>
      </c>
      <c r="B407" s="283" t="s">
        <v>599</v>
      </c>
      <c r="C407" s="283" t="s">
        <v>617</v>
      </c>
      <c r="D407" s="226">
        <v>43416</v>
      </c>
      <c r="E407" s="144">
        <v>0.5625</v>
      </c>
      <c r="F407" s="144"/>
      <c r="G407" s="144"/>
      <c r="H407" s="144"/>
      <c r="I407" s="144"/>
      <c r="J407" s="144"/>
      <c r="K407" s="144"/>
      <c r="L407" s="144"/>
      <c r="M407" s="144"/>
      <c r="N407" s="144"/>
      <c r="O407" s="144"/>
      <c r="P407" s="98" t="str">
        <f t="shared" si="6"/>
        <v>2|5 N Piraque-açu|Piraque-açu|20181112|133000</v>
      </c>
      <c r="Q407" s="304" t="s">
        <v>6</v>
      </c>
      <c r="R407" s="292" t="s">
        <v>6</v>
      </c>
      <c r="S407" s="141" t="s">
        <v>6</v>
      </c>
      <c r="T407" s="304" t="s">
        <v>6</v>
      </c>
      <c r="U407" s="292" t="s">
        <v>6</v>
      </c>
      <c r="V407" s="141" t="s">
        <v>6</v>
      </c>
      <c r="W407" s="304" t="s">
        <v>6</v>
      </c>
      <c r="X407" s="305" t="s">
        <v>6</v>
      </c>
      <c r="Y407" s="98" t="s">
        <v>6</v>
      </c>
      <c r="Z407" s="98" t="s">
        <v>6</v>
      </c>
      <c r="AA407" s="98" t="s">
        <v>6</v>
      </c>
      <c r="AB407" s="98" t="s">
        <v>6</v>
      </c>
      <c r="AC407" s="98" t="s">
        <v>6</v>
      </c>
      <c r="AD407" s="98" t="s">
        <v>6</v>
      </c>
      <c r="AE407" s="98" t="s">
        <v>6</v>
      </c>
      <c r="AF407" s="98" t="s">
        <v>6</v>
      </c>
      <c r="AG407" s="98" t="s">
        <v>6</v>
      </c>
      <c r="AH407" s="231" t="s">
        <v>545</v>
      </c>
      <c r="AI407" s="233" t="s">
        <v>572</v>
      </c>
      <c r="AJ407" s="283">
        <v>40</v>
      </c>
      <c r="AK407" s="283" t="s">
        <v>714</v>
      </c>
      <c r="AL407" s="283" t="s">
        <v>414</v>
      </c>
      <c r="AM407" s="283">
        <v>1</v>
      </c>
      <c r="AN407" s="98">
        <v>1</v>
      </c>
      <c r="AO407" s="141" t="s">
        <v>467</v>
      </c>
      <c r="AP407" s="41"/>
      <c r="AQ407" s="41"/>
      <c r="AR407" s="41"/>
      <c r="AS407" s="41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211"/>
      <c r="CR407" s="211"/>
      <c r="CS407" s="211"/>
      <c r="CT407" s="211"/>
      <c r="CU407" s="211"/>
      <c r="CV407" s="211"/>
      <c r="CW407" s="211"/>
      <c r="CX407" s="211"/>
      <c r="CY407" s="211"/>
      <c r="CZ407" s="211"/>
      <c r="DA407" s="211"/>
      <c r="DB407" s="211"/>
      <c r="DC407" s="211"/>
      <c r="DD407" s="211"/>
      <c r="DE407" s="211"/>
      <c r="DF407" s="211"/>
      <c r="DG407" s="211"/>
      <c r="DH407" s="281"/>
      <c r="DI407" s="281"/>
      <c r="DJ407" s="281"/>
      <c r="DK407" s="281"/>
      <c r="DL407" s="281"/>
      <c r="DM407" s="281"/>
      <c r="DN407" s="281"/>
      <c r="DO407" s="281"/>
      <c r="DP407" s="281"/>
      <c r="DQ407" s="281"/>
      <c r="DR407" s="281"/>
      <c r="DS407" s="281"/>
      <c r="DT407" s="281"/>
      <c r="DU407" s="281"/>
      <c r="DV407" s="281"/>
      <c r="DW407" s="281"/>
      <c r="DX407" s="281"/>
      <c r="DY407" s="281"/>
      <c r="DZ407" s="281"/>
      <c r="EA407" s="281"/>
      <c r="EB407" s="281"/>
      <c r="EC407" s="281"/>
      <c r="ED407" s="281"/>
      <c r="EE407" s="281"/>
      <c r="EF407" s="281"/>
      <c r="EG407" s="281"/>
      <c r="EH407" s="281"/>
      <c r="EI407" s="281"/>
      <c r="EJ407" s="281"/>
      <c r="EK407" s="281"/>
      <c r="EL407" s="281"/>
      <c r="EM407" s="281"/>
      <c r="EN407" s="281"/>
      <c r="EO407" s="281"/>
      <c r="EP407" s="281"/>
      <c r="EQ407" s="281"/>
      <c r="ER407" s="281"/>
      <c r="ES407" s="281"/>
      <c r="ET407" s="281"/>
      <c r="EU407" s="281"/>
      <c r="EV407" s="281"/>
      <c r="EW407" s="281"/>
      <c r="EX407" s="281"/>
      <c r="EY407" s="281"/>
      <c r="EZ407" s="281"/>
      <c r="FA407" s="281"/>
      <c r="FB407" s="281"/>
      <c r="FC407" s="281"/>
      <c r="FD407" s="281"/>
      <c r="FE407" s="281"/>
      <c r="FF407" s="281"/>
      <c r="FG407" s="281"/>
      <c r="FH407" s="281"/>
      <c r="FI407" s="281"/>
      <c r="FJ407" s="281"/>
      <c r="FK407" s="281"/>
      <c r="FL407" s="281"/>
      <c r="FM407" s="281"/>
      <c r="FN407" s="281"/>
      <c r="FO407" s="281"/>
      <c r="FP407" s="281"/>
      <c r="FQ407" s="281"/>
      <c r="FR407" s="281"/>
      <c r="FS407" s="281"/>
      <c r="FT407" s="281"/>
      <c r="FU407" s="281"/>
      <c r="FV407" s="281"/>
      <c r="FW407" s="281"/>
      <c r="FX407" s="281"/>
      <c r="FY407" s="281"/>
      <c r="FZ407" s="281"/>
      <c r="GA407" s="281"/>
      <c r="GB407" s="281"/>
      <c r="GC407" s="281"/>
      <c r="GD407" s="281"/>
      <c r="GE407" s="281"/>
      <c r="GF407" s="281"/>
      <c r="GG407" s="281"/>
      <c r="GH407" s="281"/>
      <c r="GI407" s="281"/>
      <c r="GJ407" s="281"/>
      <c r="GK407" s="281"/>
      <c r="GL407" s="281"/>
      <c r="GM407" s="281"/>
      <c r="GN407" s="281"/>
      <c r="GO407" s="281"/>
      <c r="GP407" s="281"/>
      <c r="GQ407" s="281"/>
      <c r="GR407" s="281"/>
      <c r="GS407" s="281"/>
      <c r="GT407" s="281"/>
      <c r="GU407" s="281"/>
      <c r="GV407" s="281"/>
      <c r="GW407" s="281"/>
      <c r="GX407" s="281"/>
      <c r="GY407" s="281"/>
      <c r="GZ407" s="281"/>
      <c r="HA407" s="281"/>
      <c r="HB407" s="281"/>
      <c r="HC407" s="281"/>
      <c r="HD407" s="281"/>
      <c r="HE407" s="281"/>
      <c r="HF407" s="281"/>
      <c r="HG407" s="281"/>
      <c r="HH407" s="281"/>
      <c r="HI407" s="281"/>
      <c r="HJ407" s="281"/>
      <c r="HK407" s="281"/>
      <c r="HL407" s="281"/>
      <c r="HM407" s="281"/>
    </row>
    <row r="408" spans="1:221" s="35" customFormat="1" x14ac:dyDescent="0.25">
      <c r="A408" s="98">
        <v>2</v>
      </c>
      <c r="B408" s="283" t="s">
        <v>599</v>
      </c>
      <c r="C408" s="283" t="s">
        <v>617</v>
      </c>
      <c r="D408" s="226">
        <v>43416</v>
      </c>
      <c r="E408" s="144">
        <v>0.57638888888888895</v>
      </c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98" t="str">
        <f t="shared" si="6"/>
        <v>2|5 N Piraque-açu|Piraque-açu|20181112|135000</v>
      </c>
      <c r="Q408" s="304" t="s">
        <v>6</v>
      </c>
      <c r="R408" s="292" t="s">
        <v>6</v>
      </c>
      <c r="S408" s="141" t="s">
        <v>6</v>
      </c>
      <c r="T408" s="304" t="s">
        <v>6</v>
      </c>
      <c r="U408" s="292" t="s">
        <v>6</v>
      </c>
      <c r="V408" s="141" t="s">
        <v>6</v>
      </c>
      <c r="W408" s="304" t="s">
        <v>6</v>
      </c>
      <c r="X408" s="305" t="s">
        <v>6</v>
      </c>
      <c r="Y408" s="98" t="s">
        <v>6</v>
      </c>
      <c r="Z408" s="98" t="s">
        <v>6</v>
      </c>
      <c r="AA408" s="98" t="s">
        <v>6</v>
      </c>
      <c r="AB408" s="98" t="s">
        <v>6</v>
      </c>
      <c r="AC408" s="98" t="s">
        <v>6</v>
      </c>
      <c r="AD408" s="98" t="s">
        <v>6</v>
      </c>
      <c r="AE408" s="98" t="s">
        <v>6</v>
      </c>
      <c r="AF408" s="98" t="s">
        <v>6</v>
      </c>
      <c r="AG408" s="98" t="s">
        <v>6</v>
      </c>
      <c r="AH408" s="231" t="s">
        <v>545</v>
      </c>
      <c r="AI408" s="233" t="s">
        <v>572</v>
      </c>
      <c r="AJ408" s="283">
        <v>40</v>
      </c>
      <c r="AK408" s="283" t="s">
        <v>714</v>
      </c>
      <c r="AL408" s="283" t="s">
        <v>414</v>
      </c>
      <c r="AM408" s="283">
        <v>1</v>
      </c>
      <c r="AN408" s="98">
        <v>1</v>
      </c>
      <c r="AO408" s="141" t="s">
        <v>467</v>
      </c>
      <c r="AP408" s="41"/>
      <c r="AQ408" s="41"/>
      <c r="AR408" s="41"/>
      <c r="AS408" s="41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  <c r="CP408" s="39"/>
      <c r="CQ408" s="211"/>
      <c r="CR408" s="211"/>
      <c r="CS408" s="211"/>
      <c r="CT408" s="211"/>
      <c r="CU408" s="211"/>
      <c r="CV408" s="211"/>
      <c r="CW408" s="211"/>
      <c r="CX408" s="211"/>
      <c r="CY408" s="211"/>
      <c r="CZ408" s="211"/>
      <c r="DA408" s="211"/>
      <c r="DB408" s="211"/>
      <c r="DC408" s="211"/>
      <c r="DD408" s="211"/>
      <c r="DE408" s="211"/>
      <c r="DF408" s="211"/>
      <c r="DG408" s="211"/>
      <c r="DH408" s="281"/>
      <c r="DI408" s="281"/>
      <c r="DJ408" s="281"/>
      <c r="DK408" s="281"/>
      <c r="DL408" s="281"/>
      <c r="DM408" s="281"/>
      <c r="DN408" s="281"/>
      <c r="DO408" s="281"/>
      <c r="DP408" s="281"/>
      <c r="DQ408" s="281"/>
      <c r="DR408" s="281"/>
      <c r="DS408" s="281"/>
      <c r="DT408" s="281"/>
      <c r="DU408" s="281"/>
      <c r="DV408" s="281"/>
      <c r="DW408" s="281"/>
      <c r="DX408" s="281"/>
      <c r="DY408" s="281"/>
      <c r="DZ408" s="281"/>
      <c r="EA408" s="281"/>
      <c r="EB408" s="281"/>
      <c r="EC408" s="281"/>
      <c r="ED408" s="281"/>
      <c r="EE408" s="281"/>
      <c r="EF408" s="281"/>
      <c r="EG408" s="281"/>
      <c r="EH408" s="281"/>
      <c r="EI408" s="281"/>
      <c r="EJ408" s="281"/>
      <c r="EK408" s="281"/>
      <c r="EL408" s="281"/>
      <c r="EM408" s="281"/>
      <c r="EN408" s="281"/>
      <c r="EO408" s="281"/>
      <c r="EP408" s="281"/>
      <c r="EQ408" s="281"/>
      <c r="ER408" s="281"/>
      <c r="ES408" s="281"/>
      <c r="ET408" s="281"/>
      <c r="EU408" s="281"/>
      <c r="EV408" s="281"/>
      <c r="EW408" s="281"/>
      <c r="EX408" s="281"/>
      <c r="EY408" s="281"/>
      <c r="EZ408" s="281"/>
      <c r="FA408" s="281"/>
      <c r="FB408" s="281"/>
      <c r="FC408" s="281"/>
      <c r="FD408" s="281"/>
      <c r="FE408" s="281"/>
      <c r="FF408" s="281"/>
      <c r="FG408" s="281"/>
      <c r="FH408" s="281"/>
      <c r="FI408" s="281"/>
      <c r="FJ408" s="281"/>
      <c r="FK408" s="281"/>
      <c r="FL408" s="281"/>
      <c r="FM408" s="281"/>
      <c r="FN408" s="281"/>
      <c r="FO408" s="281"/>
      <c r="FP408" s="281"/>
      <c r="FQ408" s="281"/>
      <c r="FR408" s="281"/>
      <c r="FS408" s="281"/>
      <c r="FT408" s="281"/>
      <c r="FU408" s="281"/>
      <c r="FV408" s="281"/>
      <c r="FW408" s="281"/>
      <c r="FX408" s="281"/>
      <c r="FY408" s="281"/>
      <c r="FZ408" s="281"/>
      <c r="GA408" s="281"/>
      <c r="GB408" s="281"/>
      <c r="GC408" s="281"/>
      <c r="GD408" s="281"/>
      <c r="GE408" s="281"/>
      <c r="GF408" s="281"/>
      <c r="GG408" s="281"/>
      <c r="GH408" s="281"/>
      <c r="GI408" s="281"/>
      <c r="GJ408" s="281"/>
      <c r="GK408" s="281"/>
      <c r="GL408" s="281"/>
      <c r="GM408" s="281"/>
      <c r="GN408" s="281"/>
      <c r="GO408" s="281"/>
      <c r="GP408" s="281"/>
      <c r="GQ408" s="281"/>
      <c r="GR408" s="281"/>
      <c r="GS408" s="281"/>
      <c r="GT408" s="281"/>
      <c r="GU408" s="281"/>
      <c r="GV408" s="281"/>
      <c r="GW408" s="281"/>
      <c r="GX408" s="281"/>
      <c r="GY408" s="281"/>
      <c r="GZ408" s="281"/>
      <c r="HA408" s="281"/>
      <c r="HB408" s="281"/>
      <c r="HC408" s="281"/>
      <c r="HD408" s="281"/>
      <c r="HE408" s="281"/>
      <c r="HF408" s="281"/>
      <c r="HG408" s="281"/>
      <c r="HH408" s="281"/>
      <c r="HI408" s="281"/>
      <c r="HJ408" s="281"/>
      <c r="HK408" s="281"/>
      <c r="HL408" s="281"/>
      <c r="HM408" s="281"/>
    </row>
    <row r="409" spans="1:221" s="35" customFormat="1" x14ac:dyDescent="0.25">
      <c r="A409" s="98">
        <v>2</v>
      </c>
      <c r="B409" s="283" t="s">
        <v>600</v>
      </c>
      <c r="C409" s="283" t="s">
        <v>617</v>
      </c>
      <c r="D409" s="226">
        <v>43416</v>
      </c>
      <c r="E409" s="144">
        <v>0.59097222222222223</v>
      </c>
      <c r="F409" s="144"/>
      <c r="G409" s="144"/>
      <c r="H409" s="144"/>
      <c r="I409" s="144"/>
      <c r="J409" s="144"/>
      <c r="K409" s="144"/>
      <c r="L409" s="144"/>
      <c r="M409" s="144"/>
      <c r="N409" s="144"/>
      <c r="O409" s="144"/>
      <c r="P409" s="98" t="str">
        <f t="shared" si="6"/>
        <v>2|6 N Piraque-açu|Piraque-açu|20181112|141100</v>
      </c>
      <c r="Q409" s="304" t="s">
        <v>6</v>
      </c>
      <c r="R409" s="292" t="s">
        <v>6</v>
      </c>
      <c r="S409" s="141" t="s">
        <v>6</v>
      </c>
      <c r="T409" s="304" t="s">
        <v>6</v>
      </c>
      <c r="U409" s="292" t="s">
        <v>6</v>
      </c>
      <c r="V409" s="141" t="s">
        <v>6</v>
      </c>
      <c r="W409" s="304" t="s">
        <v>6</v>
      </c>
      <c r="X409" s="305" t="s">
        <v>6</v>
      </c>
      <c r="Y409" s="98" t="s">
        <v>6</v>
      </c>
      <c r="Z409" s="98" t="s">
        <v>6</v>
      </c>
      <c r="AA409" s="98" t="s">
        <v>6</v>
      </c>
      <c r="AB409" s="98" t="s">
        <v>6</v>
      </c>
      <c r="AC409" s="98" t="s">
        <v>6</v>
      </c>
      <c r="AD409" s="98" t="s">
        <v>6</v>
      </c>
      <c r="AE409" s="98" t="s">
        <v>6</v>
      </c>
      <c r="AF409" s="98" t="s">
        <v>6</v>
      </c>
      <c r="AG409" s="98" t="s">
        <v>6</v>
      </c>
      <c r="AH409" s="231" t="s">
        <v>546</v>
      </c>
      <c r="AI409" s="233" t="s">
        <v>573</v>
      </c>
      <c r="AJ409" s="283">
        <v>30</v>
      </c>
      <c r="AK409" s="283" t="s">
        <v>714</v>
      </c>
      <c r="AL409" s="283" t="s">
        <v>414</v>
      </c>
      <c r="AM409" s="283">
        <v>0</v>
      </c>
      <c r="AN409" s="98">
        <v>0</v>
      </c>
      <c r="AO409" s="141" t="s">
        <v>467</v>
      </c>
      <c r="AP409" s="41"/>
      <c r="AQ409" s="41"/>
      <c r="AR409" s="41"/>
      <c r="AS409" s="41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  <c r="CP409" s="39"/>
      <c r="CQ409" s="211"/>
      <c r="CR409" s="211"/>
      <c r="CS409" s="211"/>
      <c r="CT409" s="211"/>
      <c r="CU409" s="211"/>
      <c r="CV409" s="211"/>
      <c r="CW409" s="211"/>
      <c r="CX409" s="211"/>
      <c r="CY409" s="211"/>
      <c r="CZ409" s="211"/>
      <c r="DA409" s="211"/>
      <c r="DB409" s="211"/>
      <c r="DC409" s="211"/>
      <c r="DD409" s="211"/>
      <c r="DE409" s="211"/>
      <c r="DF409" s="211"/>
      <c r="DG409" s="211"/>
      <c r="DH409" s="281"/>
      <c r="DI409" s="281"/>
      <c r="DJ409" s="281"/>
      <c r="DK409" s="281"/>
      <c r="DL409" s="281"/>
      <c r="DM409" s="281"/>
      <c r="DN409" s="281"/>
      <c r="DO409" s="281"/>
      <c r="DP409" s="281"/>
      <c r="DQ409" s="281"/>
      <c r="DR409" s="281"/>
      <c r="DS409" s="281"/>
      <c r="DT409" s="281"/>
      <c r="DU409" s="281"/>
      <c r="DV409" s="281"/>
      <c r="DW409" s="281"/>
      <c r="DX409" s="281"/>
      <c r="DY409" s="281"/>
      <c r="DZ409" s="281"/>
      <c r="EA409" s="281"/>
      <c r="EB409" s="281"/>
      <c r="EC409" s="281"/>
      <c r="ED409" s="281"/>
      <c r="EE409" s="281"/>
      <c r="EF409" s="281"/>
      <c r="EG409" s="281"/>
      <c r="EH409" s="281"/>
      <c r="EI409" s="281"/>
      <c r="EJ409" s="281"/>
      <c r="EK409" s="281"/>
      <c r="EL409" s="281"/>
      <c r="EM409" s="281"/>
      <c r="EN409" s="281"/>
      <c r="EO409" s="281"/>
      <c r="EP409" s="281"/>
      <c r="EQ409" s="281"/>
      <c r="ER409" s="281"/>
      <c r="ES409" s="281"/>
      <c r="ET409" s="281"/>
      <c r="EU409" s="281"/>
      <c r="EV409" s="281"/>
      <c r="EW409" s="281"/>
      <c r="EX409" s="281"/>
      <c r="EY409" s="281"/>
      <c r="EZ409" s="281"/>
      <c r="FA409" s="281"/>
      <c r="FB409" s="281"/>
      <c r="FC409" s="281"/>
      <c r="FD409" s="281"/>
      <c r="FE409" s="281"/>
      <c r="FF409" s="281"/>
      <c r="FG409" s="281"/>
      <c r="FH409" s="281"/>
      <c r="FI409" s="281"/>
      <c r="FJ409" s="281"/>
      <c r="FK409" s="281"/>
      <c r="FL409" s="281"/>
      <c r="FM409" s="281"/>
      <c r="FN409" s="281"/>
      <c r="FO409" s="281"/>
      <c r="FP409" s="281"/>
      <c r="FQ409" s="281"/>
      <c r="FR409" s="281"/>
      <c r="FS409" s="281"/>
      <c r="FT409" s="281"/>
      <c r="FU409" s="281"/>
      <c r="FV409" s="281"/>
      <c r="FW409" s="281"/>
      <c r="FX409" s="281"/>
      <c r="FY409" s="281"/>
      <c r="FZ409" s="281"/>
      <c r="GA409" s="281"/>
      <c r="GB409" s="281"/>
      <c r="GC409" s="281"/>
      <c r="GD409" s="281"/>
      <c r="GE409" s="281"/>
      <c r="GF409" s="281"/>
      <c r="GG409" s="281"/>
      <c r="GH409" s="281"/>
      <c r="GI409" s="281"/>
      <c r="GJ409" s="281"/>
      <c r="GK409" s="281"/>
      <c r="GL409" s="281"/>
      <c r="GM409" s="281"/>
      <c r="GN409" s="281"/>
      <c r="GO409" s="281"/>
      <c r="GP409" s="281"/>
      <c r="GQ409" s="281"/>
      <c r="GR409" s="281"/>
      <c r="GS409" s="281"/>
      <c r="GT409" s="281"/>
      <c r="GU409" s="281"/>
      <c r="GV409" s="281"/>
      <c r="GW409" s="281"/>
      <c r="GX409" s="281"/>
      <c r="GY409" s="281"/>
      <c r="GZ409" s="281"/>
      <c r="HA409" s="281"/>
      <c r="HB409" s="281"/>
      <c r="HC409" s="281"/>
      <c r="HD409" s="281"/>
      <c r="HE409" s="281"/>
      <c r="HF409" s="281"/>
      <c r="HG409" s="281"/>
      <c r="HH409" s="281"/>
      <c r="HI409" s="281"/>
      <c r="HJ409" s="281"/>
      <c r="HK409" s="281"/>
      <c r="HL409" s="281"/>
      <c r="HM409" s="281"/>
    </row>
    <row r="410" spans="1:221" s="35" customFormat="1" x14ac:dyDescent="0.25">
      <c r="A410" s="98">
        <v>2</v>
      </c>
      <c r="B410" s="283" t="s">
        <v>601</v>
      </c>
      <c r="C410" s="283" t="s">
        <v>617</v>
      </c>
      <c r="D410" s="226">
        <v>43416</v>
      </c>
      <c r="E410" s="144">
        <v>0.60625000000000007</v>
      </c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98" t="str">
        <f t="shared" si="6"/>
        <v>2|7 N Piraque-açu|Piraque-açu|20181112|143300</v>
      </c>
      <c r="Q410" s="304" t="s">
        <v>6</v>
      </c>
      <c r="R410" s="292" t="s">
        <v>6</v>
      </c>
      <c r="S410" s="141" t="s">
        <v>6</v>
      </c>
      <c r="T410" s="304" t="s">
        <v>6</v>
      </c>
      <c r="U410" s="292" t="s">
        <v>6</v>
      </c>
      <c r="V410" s="141" t="s">
        <v>6</v>
      </c>
      <c r="W410" s="304" t="s">
        <v>6</v>
      </c>
      <c r="X410" s="305" t="s">
        <v>6</v>
      </c>
      <c r="Y410" s="98" t="s">
        <v>6</v>
      </c>
      <c r="Z410" s="98" t="s">
        <v>6</v>
      </c>
      <c r="AA410" s="98" t="s">
        <v>6</v>
      </c>
      <c r="AB410" s="98" t="s">
        <v>6</v>
      </c>
      <c r="AC410" s="98" t="s">
        <v>6</v>
      </c>
      <c r="AD410" s="98" t="s">
        <v>6</v>
      </c>
      <c r="AE410" s="98" t="s">
        <v>6</v>
      </c>
      <c r="AF410" s="98" t="s">
        <v>6</v>
      </c>
      <c r="AG410" s="98" t="s">
        <v>6</v>
      </c>
      <c r="AH410" s="231" t="s">
        <v>547</v>
      </c>
      <c r="AI410" s="233" t="s">
        <v>574</v>
      </c>
      <c r="AJ410" s="283">
        <v>30</v>
      </c>
      <c r="AK410" s="283" t="s">
        <v>714</v>
      </c>
      <c r="AL410" s="283" t="s">
        <v>414</v>
      </c>
      <c r="AM410" s="283">
        <v>0</v>
      </c>
      <c r="AN410" s="98">
        <v>0</v>
      </c>
      <c r="AO410" s="141" t="s">
        <v>467</v>
      </c>
      <c r="AP410" s="41"/>
      <c r="AQ410" s="41"/>
      <c r="AR410" s="41"/>
      <c r="AS410" s="41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  <c r="CP410" s="39"/>
      <c r="CQ410" s="211"/>
      <c r="CR410" s="211"/>
      <c r="CS410" s="211"/>
      <c r="CT410" s="211"/>
      <c r="CU410" s="211"/>
      <c r="CV410" s="211"/>
      <c r="CW410" s="211"/>
      <c r="CX410" s="211"/>
      <c r="CY410" s="211"/>
      <c r="CZ410" s="211"/>
      <c r="DA410" s="211"/>
      <c r="DB410" s="211"/>
      <c r="DC410" s="211"/>
      <c r="DD410" s="211"/>
      <c r="DE410" s="211"/>
      <c r="DF410" s="211"/>
      <c r="DG410" s="211"/>
      <c r="DH410" s="281"/>
      <c r="DI410" s="281"/>
      <c r="DJ410" s="281"/>
      <c r="DK410" s="281"/>
      <c r="DL410" s="281"/>
      <c r="DM410" s="281"/>
      <c r="DN410" s="281"/>
      <c r="DO410" s="281"/>
      <c r="DP410" s="281"/>
      <c r="DQ410" s="281"/>
      <c r="DR410" s="281"/>
      <c r="DS410" s="281"/>
      <c r="DT410" s="281"/>
      <c r="DU410" s="281"/>
      <c r="DV410" s="281"/>
      <c r="DW410" s="281"/>
      <c r="DX410" s="281"/>
      <c r="DY410" s="281"/>
      <c r="DZ410" s="281"/>
      <c r="EA410" s="281"/>
      <c r="EB410" s="281"/>
      <c r="EC410" s="281"/>
      <c r="ED410" s="281"/>
      <c r="EE410" s="281"/>
      <c r="EF410" s="281"/>
      <c r="EG410" s="281"/>
      <c r="EH410" s="281"/>
      <c r="EI410" s="281"/>
      <c r="EJ410" s="281"/>
      <c r="EK410" s="281"/>
      <c r="EL410" s="281"/>
      <c r="EM410" s="281"/>
      <c r="EN410" s="281"/>
      <c r="EO410" s="281"/>
      <c r="EP410" s="281"/>
      <c r="EQ410" s="281"/>
      <c r="ER410" s="281"/>
      <c r="ES410" s="281"/>
      <c r="ET410" s="281"/>
      <c r="EU410" s="281"/>
      <c r="EV410" s="281"/>
      <c r="EW410" s="281"/>
      <c r="EX410" s="281"/>
      <c r="EY410" s="281"/>
      <c r="EZ410" s="281"/>
      <c r="FA410" s="281"/>
      <c r="FB410" s="281"/>
      <c r="FC410" s="281"/>
      <c r="FD410" s="281"/>
      <c r="FE410" s="281"/>
      <c r="FF410" s="281"/>
      <c r="FG410" s="281"/>
      <c r="FH410" s="281"/>
      <c r="FI410" s="281"/>
      <c r="FJ410" s="281"/>
      <c r="FK410" s="281"/>
      <c r="FL410" s="281"/>
      <c r="FM410" s="281"/>
      <c r="FN410" s="281"/>
      <c r="FO410" s="281"/>
      <c r="FP410" s="281"/>
      <c r="FQ410" s="281"/>
      <c r="FR410" s="281"/>
      <c r="FS410" s="281"/>
      <c r="FT410" s="281"/>
      <c r="FU410" s="281"/>
      <c r="FV410" s="281"/>
      <c r="FW410" s="281"/>
      <c r="FX410" s="281"/>
      <c r="FY410" s="281"/>
      <c r="FZ410" s="281"/>
      <c r="GA410" s="281"/>
      <c r="GB410" s="281"/>
      <c r="GC410" s="281"/>
      <c r="GD410" s="281"/>
      <c r="GE410" s="281"/>
      <c r="GF410" s="281"/>
      <c r="GG410" s="281"/>
      <c r="GH410" s="281"/>
      <c r="GI410" s="281"/>
      <c r="GJ410" s="281"/>
      <c r="GK410" s="281"/>
      <c r="GL410" s="281"/>
      <c r="GM410" s="281"/>
      <c r="GN410" s="281"/>
      <c r="GO410" s="281"/>
      <c r="GP410" s="281"/>
      <c r="GQ410" s="281"/>
      <c r="GR410" s="281"/>
      <c r="GS410" s="281"/>
      <c r="GT410" s="281"/>
      <c r="GU410" s="281"/>
      <c r="GV410" s="281"/>
      <c r="GW410" s="281"/>
      <c r="GX410" s="281"/>
      <c r="GY410" s="281"/>
      <c r="GZ410" s="281"/>
      <c r="HA410" s="281"/>
      <c r="HB410" s="281"/>
      <c r="HC410" s="281"/>
      <c r="HD410" s="281"/>
      <c r="HE410" s="281"/>
      <c r="HF410" s="281"/>
      <c r="HG410" s="281"/>
      <c r="HH410" s="281"/>
      <c r="HI410" s="281"/>
      <c r="HJ410" s="281"/>
      <c r="HK410" s="281"/>
      <c r="HL410" s="281"/>
      <c r="HM410" s="281"/>
    </row>
    <row r="411" spans="1:221" s="35" customFormat="1" x14ac:dyDescent="0.25">
      <c r="A411" s="98">
        <v>2</v>
      </c>
      <c r="B411" s="283" t="s">
        <v>602</v>
      </c>
      <c r="C411" s="283" t="s">
        <v>617</v>
      </c>
      <c r="D411" s="226">
        <v>43416</v>
      </c>
      <c r="E411" s="144">
        <v>0.64722222222222225</v>
      </c>
      <c r="F411" s="144"/>
      <c r="G411" s="144"/>
      <c r="H411" s="144"/>
      <c r="I411" s="144"/>
      <c r="J411" s="144"/>
      <c r="K411" s="144"/>
      <c r="L411" s="144"/>
      <c r="M411" s="144"/>
      <c r="N411" s="144"/>
      <c r="O411" s="144"/>
      <c r="P411" s="98" t="str">
        <f t="shared" si="6"/>
        <v>2|8 N Piraque-açu|Piraque-açu|20181112|153200</v>
      </c>
      <c r="Q411" s="304" t="s">
        <v>6</v>
      </c>
      <c r="R411" s="292" t="s">
        <v>6</v>
      </c>
      <c r="S411" s="141" t="s">
        <v>6</v>
      </c>
      <c r="T411" s="304" t="s">
        <v>6</v>
      </c>
      <c r="U411" s="292" t="s">
        <v>6</v>
      </c>
      <c r="V411" s="141" t="s">
        <v>6</v>
      </c>
      <c r="W411" s="304" t="s">
        <v>6</v>
      </c>
      <c r="X411" s="305" t="s">
        <v>6</v>
      </c>
      <c r="Y411" s="98" t="s">
        <v>6</v>
      </c>
      <c r="Z411" s="98" t="s">
        <v>6</v>
      </c>
      <c r="AA411" s="98" t="s">
        <v>6</v>
      </c>
      <c r="AB411" s="98" t="s">
        <v>6</v>
      </c>
      <c r="AC411" s="98" t="s">
        <v>6</v>
      </c>
      <c r="AD411" s="98" t="s">
        <v>6</v>
      </c>
      <c r="AE411" s="98" t="s">
        <v>6</v>
      </c>
      <c r="AF411" s="98" t="s">
        <v>6</v>
      </c>
      <c r="AG411" s="98" t="s">
        <v>6</v>
      </c>
      <c r="AH411" s="231" t="s">
        <v>548</v>
      </c>
      <c r="AI411" s="233" t="s">
        <v>575</v>
      </c>
      <c r="AJ411" s="283">
        <v>30</v>
      </c>
      <c r="AK411" s="283" t="s">
        <v>714</v>
      </c>
      <c r="AL411" s="283" t="s">
        <v>416</v>
      </c>
      <c r="AM411" s="283">
        <v>0</v>
      </c>
      <c r="AN411" s="98">
        <v>0</v>
      </c>
      <c r="AO411" s="141" t="s">
        <v>467</v>
      </c>
      <c r="AP411" s="41"/>
      <c r="AQ411" s="41"/>
      <c r="AR411" s="41"/>
      <c r="AS411" s="41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211"/>
      <c r="CR411" s="211"/>
      <c r="CS411" s="211"/>
      <c r="CT411" s="211"/>
      <c r="CU411" s="211"/>
      <c r="CV411" s="211"/>
      <c r="CW411" s="211"/>
      <c r="CX411" s="211"/>
      <c r="CY411" s="211"/>
      <c r="CZ411" s="211"/>
      <c r="DA411" s="211"/>
      <c r="DB411" s="211"/>
      <c r="DC411" s="211"/>
      <c r="DD411" s="211"/>
      <c r="DE411" s="211"/>
      <c r="DF411" s="211"/>
      <c r="DG411" s="211"/>
      <c r="DH411" s="281"/>
      <c r="DI411" s="281"/>
      <c r="DJ411" s="281"/>
      <c r="DK411" s="281"/>
      <c r="DL411" s="281"/>
      <c r="DM411" s="281"/>
      <c r="DN411" s="281"/>
      <c r="DO411" s="281"/>
      <c r="DP411" s="281"/>
      <c r="DQ411" s="281"/>
      <c r="DR411" s="281"/>
      <c r="DS411" s="281"/>
      <c r="DT411" s="281"/>
      <c r="DU411" s="281"/>
      <c r="DV411" s="281"/>
      <c r="DW411" s="281"/>
      <c r="DX411" s="281"/>
      <c r="DY411" s="281"/>
      <c r="DZ411" s="281"/>
      <c r="EA411" s="281"/>
      <c r="EB411" s="281"/>
      <c r="EC411" s="281"/>
      <c r="ED411" s="281"/>
      <c r="EE411" s="281"/>
      <c r="EF411" s="281"/>
      <c r="EG411" s="281"/>
      <c r="EH411" s="281"/>
      <c r="EI411" s="281"/>
      <c r="EJ411" s="281"/>
      <c r="EK411" s="281"/>
      <c r="EL411" s="281"/>
      <c r="EM411" s="281"/>
      <c r="EN411" s="281"/>
      <c r="EO411" s="281"/>
      <c r="EP411" s="281"/>
      <c r="EQ411" s="281"/>
      <c r="ER411" s="281"/>
      <c r="ES411" s="281"/>
      <c r="ET411" s="281"/>
      <c r="EU411" s="281"/>
      <c r="EV411" s="281"/>
      <c r="EW411" s="281"/>
      <c r="EX411" s="281"/>
      <c r="EY411" s="281"/>
      <c r="EZ411" s="281"/>
      <c r="FA411" s="281"/>
      <c r="FB411" s="281"/>
      <c r="FC411" s="281"/>
      <c r="FD411" s="281"/>
      <c r="FE411" s="281"/>
      <c r="FF411" s="281"/>
      <c r="FG411" s="281"/>
      <c r="FH411" s="281"/>
      <c r="FI411" s="281"/>
      <c r="FJ411" s="281"/>
      <c r="FK411" s="281"/>
      <c r="FL411" s="281"/>
      <c r="FM411" s="281"/>
      <c r="FN411" s="281"/>
      <c r="FO411" s="281"/>
      <c r="FP411" s="281"/>
      <c r="FQ411" s="281"/>
      <c r="FR411" s="281"/>
      <c r="FS411" s="281"/>
      <c r="FT411" s="281"/>
      <c r="FU411" s="281"/>
      <c r="FV411" s="281"/>
      <c r="FW411" s="281"/>
      <c r="FX411" s="281"/>
      <c r="FY411" s="281"/>
      <c r="FZ411" s="281"/>
      <c r="GA411" s="281"/>
      <c r="GB411" s="281"/>
      <c r="GC411" s="281"/>
      <c r="GD411" s="281"/>
      <c r="GE411" s="281"/>
      <c r="GF411" s="281"/>
      <c r="GG411" s="281"/>
      <c r="GH411" s="281"/>
      <c r="GI411" s="281"/>
      <c r="GJ411" s="281"/>
      <c r="GK411" s="281"/>
      <c r="GL411" s="281"/>
      <c r="GM411" s="281"/>
      <c r="GN411" s="281"/>
      <c r="GO411" s="281"/>
      <c r="GP411" s="281"/>
      <c r="GQ411" s="281"/>
      <c r="GR411" s="281"/>
      <c r="GS411" s="281"/>
      <c r="GT411" s="281"/>
      <c r="GU411" s="281"/>
      <c r="GV411" s="281"/>
      <c r="GW411" s="281"/>
      <c r="GX411" s="281"/>
      <c r="GY411" s="281"/>
      <c r="GZ411" s="281"/>
      <c r="HA411" s="281"/>
      <c r="HB411" s="281"/>
      <c r="HC411" s="281"/>
      <c r="HD411" s="281"/>
      <c r="HE411" s="281"/>
      <c r="HF411" s="281"/>
      <c r="HG411" s="281"/>
      <c r="HH411" s="281"/>
      <c r="HI411" s="281"/>
      <c r="HJ411" s="281"/>
      <c r="HK411" s="281"/>
      <c r="HL411" s="281"/>
      <c r="HM411" s="281"/>
    </row>
    <row r="412" spans="1:221" s="35" customFormat="1" x14ac:dyDescent="0.25">
      <c r="A412" s="98">
        <v>2</v>
      </c>
      <c r="B412" s="283" t="s">
        <v>603</v>
      </c>
      <c r="C412" s="283" t="s">
        <v>617</v>
      </c>
      <c r="D412" s="226">
        <v>43416</v>
      </c>
      <c r="E412" s="144">
        <v>0.65347222222222223</v>
      </c>
      <c r="F412" s="144"/>
      <c r="G412" s="144"/>
      <c r="H412" s="144"/>
      <c r="I412" s="144"/>
      <c r="J412" s="144"/>
      <c r="K412" s="144"/>
      <c r="L412" s="144"/>
      <c r="M412" s="144"/>
      <c r="N412" s="144"/>
      <c r="O412" s="144"/>
      <c r="P412" s="98" t="str">
        <f t="shared" si="6"/>
        <v>2|9 N Piraque-açu|Piraque-açu|20181112|154100</v>
      </c>
      <c r="Q412" s="304" t="s">
        <v>6</v>
      </c>
      <c r="R412" s="292" t="s">
        <v>6</v>
      </c>
      <c r="S412" s="141" t="s">
        <v>6</v>
      </c>
      <c r="T412" s="304" t="s">
        <v>6</v>
      </c>
      <c r="U412" s="292" t="s">
        <v>6</v>
      </c>
      <c r="V412" s="141" t="s">
        <v>6</v>
      </c>
      <c r="W412" s="304" t="s">
        <v>6</v>
      </c>
      <c r="X412" s="305" t="s">
        <v>6</v>
      </c>
      <c r="Y412" s="98" t="s">
        <v>6</v>
      </c>
      <c r="Z412" s="98" t="s">
        <v>6</v>
      </c>
      <c r="AA412" s="98" t="s">
        <v>6</v>
      </c>
      <c r="AB412" s="98" t="s">
        <v>6</v>
      </c>
      <c r="AC412" s="98" t="s">
        <v>6</v>
      </c>
      <c r="AD412" s="98" t="s">
        <v>6</v>
      </c>
      <c r="AE412" s="98" t="s">
        <v>6</v>
      </c>
      <c r="AF412" s="98" t="s">
        <v>6</v>
      </c>
      <c r="AG412" s="98" t="s">
        <v>6</v>
      </c>
      <c r="AH412" s="231" t="s">
        <v>549</v>
      </c>
      <c r="AI412" s="233" t="s">
        <v>576</v>
      </c>
      <c r="AJ412" s="283">
        <v>30</v>
      </c>
      <c r="AK412" s="283" t="s">
        <v>714</v>
      </c>
      <c r="AL412" s="283" t="s">
        <v>416</v>
      </c>
      <c r="AM412" s="283">
        <v>0</v>
      </c>
      <c r="AN412" s="98">
        <v>0</v>
      </c>
      <c r="AO412" s="141" t="s">
        <v>467</v>
      </c>
      <c r="AP412" s="41"/>
      <c r="AQ412" s="41"/>
      <c r="AR412" s="41"/>
      <c r="AS412" s="41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  <c r="CP412" s="39"/>
      <c r="CQ412" s="211"/>
      <c r="CR412" s="211"/>
      <c r="CS412" s="211"/>
      <c r="CT412" s="211"/>
      <c r="CU412" s="211"/>
      <c r="CV412" s="211"/>
      <c r="CW412" s="211"/>
      <c r="CX412" s="211"/>
      <c r="CY412" s="211"/>
      <c r="CZ412" s="211"/>
      <c r="DA412" s="211"/>
      <c r="DB412" s="211"/>
      <c r="DC412" s="211"/>
      <c r="DD412" s="211"/>
      <c r="DE412" s="211"/>
      <c r="DF412" s="211"/>
      <c r="DG412" s="211"/>
      <c r="DH412" s="281"/>
      <c r="DI412" s="281"/>
      <c r="DJ412" s="281"/>
      <c r="DK412" s="281"/>
      <c r="DL412" s="281"/>
      <c r="DM412" s="281"/>
      <c r="DN412" s="281"/>
      <c r="DO412" s="281"/>
      <c r="DP412" s="281"/>
      <c r="DQ412" s="281"/>
      <c r="DR412" s="281"/>
      <c r="DS412" s="281"/>
      <c r="DT412" s="281"/>
      <c r="DU412" s="281"/>
      <c r="DV412" s="281"/>
      <c r="DW412" s="281"/>
      <c r="DX412" s="281"/>
      <c r="DY412" s="281"/>
      <c r="DZ412" s="281"/>
      <c r="EA412" s="281"/>
      <c r="EB412" s="281"/>
      <c r="EC412" s="281"/>
      <c r="ED412" s="281"/>
      <c r="EE412" s="281"/>
      <c r="EF412" s="281"/>
      <c r="EG412" s="281"/>
      <c r="EH412" s="281"/>
      <c r="EI412" s="281"/>
      <c r="EJ412" s="281"/>
      <c r="EK412" s="281"/>
      <c r="EL412" s="281"/>
      <c r="EM412" s="281"/>
      <c r="EN412" s="281"/>
      <c r="EO412" s="281"/>
      <c r="EP412" s="281"/>
      <c r="EQ412" s="281"/>
      <c r="ER412" s="281"/>
      <c r="ES412" s="281"/>
      <c r="ET412" s="281"/>
      <c r="EU412" s="281"/>
      <c r="EV412" s="281"/>
      <c r="EW412" s="281"/>
      <c r="EX412" s="281"/>
      <c r="EY412" s="281"/>
      <c r="EZ412" s="281"/>
      <c r="FA412" s="281"/>
      <c r="FB412" s="281"/>
      <c r="FC412" s="281"/>
      <c r="FD412" s="281"/>
      <c r="FE412" s="281"/>
      <c r="FF412" s="281"/>
      <c r="FG412" s="281"/>
      <c r="FH412" s="281"/>
      <c r="FI412" s="281"/>
      <c r="FJ412" s="281"/>
      <c r="FK412" s="281"/>
      <c r="FL412" s="281"/>
      <c r="FM412" s="281"/>
      <c r="FN412" s="281"/>
      <c r="FO412" s="281"/>
      <c r="FP412" s="281"/>
      <c r="FQ412" s="281"/>
      <c r="FR412" s="281"/>
      <c r="FS412" s="281"/>
      <c r="FT412" s="281"/>
      <c r="FU412" s="281"/>
      <c r="FV412" s="281"/>
      <c r="FW412" s="281"/>
      <c r="FX412" s="281"/>
      <c r="FY412" s="281"/>
      <c r="FZ412" s="281"/>
      <c r="GA412" s="281"/>
      <c r="GB412" s="281"/>
      <c r="GC412" s="281"/>
      <c r="GD412" s="281"/>
      <c r="GE412" s="281"/>
      <c r="GF412" s="281"/>
      <c r="GG412" s="281"/>
      <c r="GH412" s="281"/>
      <c r="GI412" s="281"/>
      <c r="GJ412" s="281"/>
      <c r="GK412" s="281"/>
      <c r="GL412" s="281"/>
      <c r="GM412" s="281"/>
      <c r="GN412" s="281"/>
      <c r="GO412" s="281"/>
      <c r="GP412" s="281"/>
      <c r="GQ412" s="281"/>
      <c r="GR412" s="281"/>
      <c r="GS412" s="281"/>
      <c r="GT412" s="281"/>
      <c r="GU412" s="281"/>
      <c r="GV412" s="281"/>
      <c r="GW412" s="281"/>
      <c r="GX412" s="281"/>
      <c r="GY412" s="281"/>
      <c r="GZ412" s="281"/>
      <c r="HA412" s="281"/>
      <c r="HB412" s="281"/>
      <c r="HC412" s="281"/>
      <c r="HD412" s="281"/>
      <c r="HE412" s="281"/>
      <c r="HF412" s="281"/>
      <c r="HG412" s="281"/>
      <c r="HH412" s="281"/>
      <c r="HI412" s="281"/>
      <c r="HJ412" s="281"/>
      <c r="HK412" s="281"/>
      <c r="HL412" s="281"/>
      <c r="HM412" s="281"/>
    </row>
    <row r="413" spans="1:221" s="35" customFormat="1" ht="13.5" thickBot="1" x14ac:dyDescent="0.3">
      <c r="A413" s="98">
        <v>2</v>
      </c>
      <c r="B413" s="283" t="s">
        <v>604</v>
      </c>
      <c r="C413" s="283" t="s">
        <v>617</v>
      </c>
      <c r="D413" s="226">
        <v>43416</v>
      </c>
      <c r="E413" s="144">
        <v>0.59722222222222221</v>
      </c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98" t="str">
        <f t="shared" si="6"/>
        <v>2|10 N Piraque-açu|Piraque-açu|20181112|142000</v>
      </c>
      <c r="Q413" s="304" t="s">
        <v>6</v>
      </c>
      <c r="R413" s="292" t="s">
        <v>6</v>
      </c>
      <c r="S413" s="141" t="s">
        <v>6</v>
      </c>
      <c r="T413" s="304" t="s">
        <v>6</v>
      </c>
      <c r="U413" s="292" t="s">
        <v>6</v>
      </c>
      <c r="V413" s="141" t="s">
        <v>6</v>
      </c>
      <c r="W413" s="304" t="s">
        <v>6</v>
      </c>
      <c r="X413" s="305" t="s">
        <v>6</v>
      </c>
      <c r="Y413" s="98" t="s">
        <v>6</v>
      </c>
      <c r="Z413" s="98" t="s">
        <v>6</v>
      </c>
      <c r="AA413" s="98" t="s">
        <v>6</v>
      </c>
      <c r="AB413" s="98" t="s">
        <v>6</v>
      </c>
      <c r="AC413" s="98" t="s">
        <v>6</v>
      </c>
      <c r="AD413" s="98" t="s">
        <v>6</v>
      </c>
      <c r="AE413" s="98" t="s">
        <v>6</v>
      </c>
      <c r="AF413" s="98" t="s">
        <v>6</v>
      </c>
      <c r="AG413" s="98" t="s">
        <v>6</v>
      </c>
      <c r="AH413" s="231" t="s">
        <v>550</v>
      </c>
      <c r="AI413" s="233" t="s">
        <v>577</v>
      </c>
      <c r="AJ413" s="283">
        <v>20</v>
      </c>
      <c r="AK413" s="283" t="s">
        <v>714</v>
      </c>
      <c r="AL413" s="283" t="s">
        <v>416</v>
      </c>
      <c r="AM413" s="283">
        <v>0</v>
      </c>
      <c r="AN413" s="98">
        <v>0</v>
      </c>
      <c r="AO413" s="141" t="s">
        <v>467</v>
      </c>
      <c r="AP413" s="41"/>
      <c r="AQ413" s="41"/>
      <c r="AR413" s="41"/>
      <c r="AS413" s="41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  <c r="CP413" s="39"/>
      <c r="CQ413" s="211"/>
      <c r="CR413" s="211"/>
      <c r="CS413" s="211"/>
      <c r="CT413" s="211"/>
      <c r="CU413" s="211"/>
      <c r="CV413" s="211"/>
      <c r="CW413" s="211"/>
      <c r="CX413" s="211"/>
      <c r="CY413" s="211"/>
      <c r="CZ413" s="211"/>
      <c r="DA413" s="211"/>
      <c r="DB413" s="211"/>
      <c r="DC413" s="211"/>
      <c r="DD413" s="211"/>
      <c r="DE413" s="211"/>
      <c r="DF413" s="211"/>
      <c r="DG413" s="211"/>
      <c r="DH413" s="281"/>
      <c r="DI413" s="281"/>
      <c r="DJ413" s="281"/>
      <c r="DK413" s="281"/>
      <c r="DL413" s="281"/>
      <c r="DM413" s="281"/>
      <c r="DN413" s="281"/>
      <c r="DO413" s="281"/>
      <c r="DP413" s="281"/>
      <c r="DQ413" s="281"/>
      <c r="DR413" s="281"/>
      <c r="DS413" s="281"/>
      <c r="DT413" s="281"/>
      <c r="DU413" s="281"/>
      <c r="DV413" s="281"/>
      <c r="DW413" s="281"/>
      <c r="DX413" s="281"/>
      <c r="DY413" s="281"/>
      <c r="DZ413" s="281"/>
      <c r="EA413" s="281"/>
      <c r="EB413" s="281"/>
      <c r="EC413" s="281"/>
      <c r="ED413" s="281"/>
      <c r="EE413" s="281"/>
      <c r="EF413" s="281"/>
      <c r="EG413" s="281"/>
      <c r="EH413" s="281"/>
      <c r="EI413" s="281"/>
      <c r="EJ413" s="281"/>
      <c r="EK413" s="281"/>
      <c r="EL413" s="281"/>
      <c r="EM413" s="281"/>
      <c r="EN413" s="281"/>
      <c r="EO413" s="281"/>
      <c r="EP413" s="281"/>
      <c r="EQ413" s="281"/>
      <c r="ER413" s="281"/>
      <c r="ES413" s="281"/>
      <c r="ET413" s="281"/>
      <c r="EU413" s="281"/>
      <c r="EV413" s="281"/>
      <c r="EW413" s="281"/>
      <c r="EX413" s="281"/>
      <c r="EY413" s="281"/>
      <c r="EZ413" s="281"/>
      <c r="FA413" s="281"/>
      <c r="FB413" s="281"/>
      <c r="FC413" s="281"/>
      <c r="FD413" s="281"/>
      <c r="FE413" s="281"/>
      <c r="FF413" s="281"/>
      <c r="FG413" s="281"/>
      <c r="FH413" s="281"/>
      <c r="FI413" s="281"/>
      <c r="FJ413" s="281"/>
      <c r="FK413" s="281"/>
      <c r="FL413" s="281"/>
      <c r="FM413" s="281"/>
      <c r="FN413" s="281"/>
      <c r="FO413" s="281"/>
      <c r="FP413" s="281"/>
      <c r="FQ413" s="281"/>
      <c r="FR413" s="281"/>
      <c r="FS413" s="281"/>
      <c r="FT413" s="281"/>
      <c r="FU413" s="281"/>
      <c r="FV413" s="281"/>
      <c r="FW413" s="281"/>
      <c r="FX413" s="281"/>
      <c r="FY413" s="281"/>
      <c r="FZ413" s="281"/>
      <c r="GA413" s="281"/>
      <c r="GB413" s="281"/>
      <c r="GC413" s="281"/>
      <c r="GD413" s="281"/>
      <c r="GE413" s="281"/>
      <c r="GF413" s="281"/>
      <c r="GG413" s="281"/>
      <c r="GH413" s="281"/>
      <c r="GI413" s="281"/>
      <c r="GJ413" s="281"/>
      <c r="GK413" s="281"/>
      <c r="GL413" s="281"/>
      <c r="GM413" s="281"/>
      <c r="GN413" s="281"/>
      <c r="GO413" s="281"/>
      <c r="GP413" s="281"/>
      <c r="GQ413" s="281"/>
      <c r="GR413" s="281"/>
      <c r="GS413" s="281"/>
      <c r="GT413" s="281"/>
      <c r="GU413" s="281"/>
      <c r="GV413" s="281"/>
      <c r="GW413" s="281"/>
      <c r="GX413" s="281"/>
      <c r="GY413" s="281"/>
      <c r="GZ413" s="281"/>
      <c r="HA413" s="281"/>
      <c r="HB413" s="281"/>
      <c r="HC413" s="281"/>
      <c r="HD413" s="281"/>
      <c r="HE413" s="281"/>
      <c r="HF413" s="281"/>
      <c r="HG413" s="281"/>
      <c r="HH413" s="281"/>
      <c r="HI413" s="281"/>
      <c r="HJ413" s="281"/>
      <c r="HK413" s="281"/>
      <c r="HL413" s="281"/>
      <c r="HM413" s="281"/>
    </row>
    <row r="414" spans="1:221" s="35" customFormat="1" x14ac:dyDescent="0.25">
      <c r="A414" s="98">
        <v>2</v>
      </c>
      <c r="B414" s="306" t="s">
        <v>623</v>
      </c>
      <c r="C414" s="283" t="s">
        <v>617</v>
      </c>
      <c r="D414" s="226">
        <v>43417</v>
      </c>
      <c r="E414" s="144">
        <v>0.46875</v>
      </c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98" t="str">
        <f t="shared" si="6"/>
        <v>2|1 S Piraque-açu|Piraque-açu|20181113|111500</v>
      </c>
      <c r="Q414" s="304" t="s">
        <v>6</v>
      </c>
      <c r="R414" s="292" t="s">
        <v>6</v>
      </c>
      <c r="S414" s="141" t="s">
        <v>6</v>
      </c>
      <c r="T414" s="304" t="s">
        <v>6</v>
      </c>
      <c r="U414" s="292" t="s">
        <v>6</v>
      </c>
      <c r="V414" s="141" t="s">
        <v>6</v>
      </c>
      <c r="W414" s="304" t="s">
        <v>6</v>
      </c>
      <c r="X414" s="305" t="s">
        <v>6</v>
      </c>
      <c r="Y414" s="98" t="s">
        <v>6</v>
      </c>
      <c r="Z414" s="98" t="s">
        <v>6</v>
      </c>
      <c r="AA414" s="98" t="s">
        <v>6</v>
      </c>
      <c r="AB414" s="98" t="s">
        <v>6</v>
      </c>
      <c r="AC414" s="98" t="s">
        <v>6</v>
      </c>
      <c r="AD414" s="98" t="s">
        <v>6</v>
      </c>
      <c r="AE414" s="98" t="s">
        <v>6</v>
      </c>
      <c r="AF414" s="98" t="s">
        <v>6</v>
      </c>
      <c r="AG414" s="98" t="s">
        <v>6</v>
      </c>
      <c r="AH414" s="307" t="s">
        <v>551</v>
      </c>
      <c r="AI414" s="216" t="s">
        <v>578</v>
      </c>
      <c r="AJ414" s="283">
        <v>50</v>
      </c>
      <c r="AK414" s="283" t="s">
        <v>714</v>
      </c>
      <c r="AL414" s="283" t="s">
        <v>414</v>
      </c>
      <c r="AM414" s="283">
        <v>0</v>
      </c>
      <c r="AN414" s="98">
        <v>0</v>
      </c>
      <c r="AO414" s="141" t="s">
        <v>467</v>
      </c>
      <c r="AP414" s="41"/>
      <c r="AQ414" s="41"/>
      <c r="AR414" s="41"/>
      <c r="AS414" s="41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  <c r="CP414" s="39"/>
      <c r="CQ414" s="211"/>
      <c r="CR414" s="211"/>
      <c r="CS414" s="211"/>
      <c r="CT414" s="211"/>
      <c r="CU414" s="211"/>
      <c r="CV414" s="211"/>
      <c r="CW414" s="211"/>
      <c r="CX414" s="211"/>
      <c r="CY414" s="211"/>
      <c r="CZ414" s="211"/>
      <c r="DA414" s="211"/>
      <c r="DB414" s="211"/>
      <c r="DC414" s="211"/>
      <c r="DD414" s="211"/>
      <c r="DE414" s="211"/>
      <c r="DF414" s="211"/>
      <c r="DG414" s="211"/>
      <c r="DH414" s="281"/>
      <c r="DI414" s="281"/>
      <c r="DJ414" s="281"/>
      <c r="DK414" s="281"/>
      <c r="DL414" s="281"/>
      <c r="DM414" s="281"/>
      <c r="DN414" s="281"/>
      <c r="DO414" s="281"/>
      <c r="DP414" s="281"/>
      <c r="DQ414" s="281"/>
      <c r="DR414" s="281"/>
      <c r="DS414" s="281"/>
      <c r="DT414" s="281"/>
      <c r="DU414" s="281"/>
      <c r="DV414" s="281"/>
      <c r="DW414" s="281"/>
      <c r="DX414" s="281"/>
      <c r="DY414" s="281"/>
      <c r="DZ414" s="281"/>
      <c r="EA414" s="281"/>
      <c r="EB414" s="281"/>
      <c r="EC414" s="281"/>
      <c r="ED414" s="281"/>
      <c r="EE414" s="281"/>
      <c r="EF414" s="281"/>
      <c r="EG414" s="281"/>
      <c r="EH414" s="281"/>
      <c r="EI414" s="281"/>
      <c r="EJ414" s="281"/>
      <c r="EK414" s="281"/>
      <c r="EL414" s="281"/>
      <c r="EM414" s="281"/>
      <c r="EN414" s="281"/>
      <c r="EO414" s="281"/>
      <c r="EP414" s="281"/>
      <c r="EQ414" s="281"/>
      <c r="ER414" s="281"/>
      <c r="ES414" s="281"/>
      <c r="ET414" s="281"/>
      <c r="EU414" s="281"/>
      <c r="EV414" s="281"/>
      <c r="EW414" s="281"/>
      <c r="EX414" s="281"/>
      <c r="EY414" s="281"/>
      <c r="EZ414" s="281"/>
      <c r="FA414" s="281"/>
      <c r="FB414" s="281"/>
      <c r="FC414" s="281"/>
      <c r="FD414" s="281"/>
      <c r="FE414" s="281"/>
      <c r="FF414" s="281"/>
      <c r="FG414" s="281"/>
      <c r="FH414" s="281"/>
      <c r="FI414" s="281"/>
      <c r="FJ414" s="281"/>
      <c r="FK414" s="281"/>
      <c r="FL414" s="281"/>
      <c r="FM414" s="281"/>
      <c r="FN414" s="281"/>
      <c r="FO414" s="281"/>
      <c r="FP414" s="281"/>
      <c r="FQ414" s="281"/>
      <c r="FR414" s="281"/>
      <c r="FS414" s="281"/>
      <c r="FT414" s="281"/>
      <c r="FU414" s="281"/>
      <c r="FV414" s="281"/>
      <c r="FW414" s="281"/>
      <c r="FX414" s="281"/>
      <c r="FY414" s="281"/>
      <c r="FZ414" s="281"/>
      <c r="GA414" s="281"/>
      <c r="GB414" s="281"/>
      <c r="GC414" s="281"/>
      <c r="GD414" s="281"/>
      <c r="GE414" s="281"/>
      <c r="GF414" s="281"/>
      <c r="GG414" s="281"/>
      <c r="GH414" s="281"/>
      <c r="GI414" s="281"/>
      <c r="GJ414" s="281"/>
      <c r="GK414" s="281"/>
      <c r="GL414" s="281"/>
      <c r="GM414" s="281"/>
      <c r="GN414" s="281"/>
      <c r="GO414" s="281"/>
      <c r="GP414" s="281"/>
      <c r="GQ414" s="281"/>
      <c r="GR414" s="281"/>
      <c r="GS414" s="281"/>
      <c r="GT414" s="281"/>
      <c r="GU414" s="281"/>
      <c r="GV414" s="281"/>
      <c r="GW414" s="281"/>
      <c r="GX414" s="281"/>
      <c r="GY414" s="281"/>
      <c r="GZ414" s="281"/>
      <c r="HA414" s="281"/>
      <c r="HB414" s="281"/>
      <c r="HC414" s="281"/>
      <c r="HD414" s="281"/>
      <c r="HE414" s="281"/>
      <c r="HF414" s="281"/>
      <c r="HG414" s="281"/>
      <c r="HH414" s="281"/>
      <c r="HI414" s="281"/>
      <c r="HJ414" s="281"/>
      <c r="HK414" s="281"/>
      <c r="HL414" s="281"/>
      <c r="HM414" s="281"/>
    </row>
    <row r="415" spans="1:221" s="35" customFormat="1" x14ac:dyDescent="0.25">
      <c r="A415" s="98">
        <v>2</v>
      </c>
      <c r="B415" s="283" t="s">
        <v>605</v>
      </c>
      <c r="C415" s="283" t="s">
        <v>617</v>
      </c>
      <c r="D415" s="226">
        <v>43417</v>
      </c>
      <c r="E415" s="303">
        <v>0.48680555555555555</v>
      </c>
      <c r="F415" s="303"/>
      <c r="G415" s="303"/>
      <c r="H415" s="303"/>
      <c r="I415" s="303"/>
      <c r="J415" s="303"/>
      <c r="K415" s="303"/>
      <c r="L415" s="303"/>
      <c r="M415" s="303"/>
      <c r="N415" s="303"/>
      <c r="O415" s="303"/>
      <c r="P415" s="98" t="str">
        <f t="shared" si="6"/>
        <v>2|2 S Piraque-açu|Piraque-açu|20181113|114100</v>
      </c>
      <c r="Q415" s="304" t="s">
        <v>6</v>
      </c>
      <c r="R415" s="292" t="s">
        <v>6</v>
      </c>
      <c r="S415" s="141" t="s">
        <v>6</v>
      </c>
      <c r="T415" s="304" t="s">
        <v>6</v>
      </c>
      <c r="U415" s="292" t="s">
        <v>6</v>
      </c>
      <c r="V415" s="141" t="s">
        <v>6</v>
      </c>
      <c r="W415" s="304" t="s">
        <v>6</v>
      </c>
      <c r="X415" s="305" t="s">
        <v>6</v>
      </c>
      <c r="Y415" s="98" t="s">
        <v>6</v>
      </c>
      <c r="Z415" s="98" t="s">
        <v>6</v>
      </c>
      <c r="AA415" s="98" t="s">
        <v>6</v>
      </c>
      <c r="AB415" s="98" t="s">
        <v>6</v>
      </c>
      <c r="AC415" s="98" t="s">
        <v>6</v>
      </c>
      <c r="AD415" s="98" t="s">
        <v>6</v>
      </c>
      <c r="AE415" s="98" t="s">
        <v>6</v>
      </c>
      <c r="AF415" s="98" t="s">
        <v>6</v>
      </c>
      <c r="AG415" s="98" t="s">
        <v>6</v>
      </c>
      <c r="AH415" s="231" t="s">
        <v>552</v>
      </c>
      <c r="AI415" s="233" t="s">
        <v>579</v>
      </c>
      <c r="AJ415" s="283">
        <v>50</v>
      </c>
      <c r="AK415" s="283" t="s">
        <v>714</v>
      </c>
      <c r="AL415" s="283" t="s">
        <v>414</v>
      </c>
      <c r="AM415" s="283">
        <v>1</v>
      </c>
      <c r="AN415" s="98">
        <v>1</v>
      </c>
      <c r="AO415" s="141" t="s">
        <v>467</v>
      </c>
      <c r="AP415" s="41"/>
      <c r="AQ415" s="41"/>
      <c r="AR415" s="41"/>
      <c r="AS415" s="41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211"/>
      <c r="CR415" s="211"/>
      <c r="CS415" s="211"/>
      <c r="CT415" s="211"/>
      <c r="CU415" s="211"/>
      <c r="CV415" s="211"/>
      <c r="CW415" s="211"/>
      <c r="CX415" s="211"/>
      <c r="CY415" s="211"/>
      <c r="CZ415" s="211"/>
      <c r="DA415" s="211"/>
      <c r="DB415" s="211"/>
      <c r="DC415" s="211"/>
      <c r="DD415" s="211"/>
      <c r="DE415" s="211"/>
      <c r="DF415" s="211"/>
      <c r="DG415" s="211"/>
      <c r="DH415" s="281"/>
      <c r="DI415" s="281"/>
      <c r="DJ415" s="281"/>
      <c r="DK415" s="281"/>
      <c r="DL415" s="281"/>
      <c r="DM415" s="281"/>
      <c r="DN415" s="281"/>
      <c r="DO415" s="281"/>
      <c r="DP415" s="281"/>
      <c r="DQ415" s="281"/>
      <c r="DR415" s="281"/>
      <c r="DS415" s="281"/>
      <c r="DT415" s="281"/>
      <c r="DU415" s="281"/>
      <c r="DV415" s="281"/>
      <c r="DW415" s="281"/>
      <c r="DX415" s="281"/>
      <c r="DY415" s="281"/>
      <c r="DZ415" s="281"/>
      <c r="EA415" s="281"/>
      <c r="EB415" s="281"/>
      <c r="EC415" s="281"/>
      <c r="ED415" s="281"/>
      <c r="EE415" s="281"/>
      <c r="EF415" s="281"/>
      <c r="EG415" s="281"/>
      <c r="EH415" s="281"/>
      <c r="EI415" s="281"/>
      <c r="EJ415" s="281"/>
      <c r="EK415" s="281"/>
      <c r="EL415" s="281"/>
      <c r="EM415" s="281"/>
      <c r="EN415" s="281"/>
      <c r="EO415" s="281"/>
      <c r="EP415" s="281"/>
      <c r="EQ415" s="281"/>
      <c r="ER415" s="281"/>
      <c r="ES415" s="281"/>
      <c r="ET415" s="281"/>
      <c r="EU415" s="281"/>
      <c r="EV415" s="281"/>
      <c r="EW415" s="281"/>
      <c r="EX415" s="281"/>
      <c r="EY415" s="281"/>
      <c r="EZ415" s="281"/>
      <c r="FA415" s="281"/>
      <c r="FB415" s="281"/>
      <c r="FC415" s="281"/>
      <c r="FD415" s="281"/>
      <c r="FE415" s="281"/>
      <c r="FF415" s="281"/>
      <c r="FG415" s="281"/>
      <c r="FH415" s="281"/>
      <c r="FI415" s="281"/>
      <c r="FJ415" s="281"/>
      <c r="FK415" s="281"/>
      <c r="FL415" s="281"/>
      <c r="FM415" s="281"/>
      <c r="FN415" s="281"/>
      <c r="FO415" s="281"/>
      <c r="FP415" s="281"/>
      <c r="FQ415" s="281"/>
      <c r="FR415" s="281"/>
      <c r="FS415" s="281"/>
      <c r="FT415" s="281"/>
      <c r="FU415" s="281"/>
      <c r="FV415" s="281"/>
      <c r="FW415" s="281"/>
      <c r="FX415" s="281"/>
      <c r="FY415" s="281"/>
      <c r="FZ415" s="281"/>
      <c r="GA415" s="281"/>
      <c r="GB415" s="281"/>
      <c r="GC415" s="281"/>
      <c r="GD415" s="281"/>
      <c r="GE415" s="281"/>
      <c r="GF415" s="281"/>
      <c r="GG415" s="281"/>
      <c r="GH415" s="281"/>
      <c r="GI415" s="281"/>
      <c r="GJ415" s="281"/>
      <c r="GK415" s="281"/>
      <c r="GL415" s="281"/>
      <c r="GM415" s="281"/>
      <c r="GN415" s="281"/>
      <c r="GO415" s="281"/>
      <c r="GP415" s="281"/>
      <c r="GQ415" s="281"/>
      <c r="GR415" s="281"/>
      <c r="GS415" s="281"/>
      <c r="GT415" s="281"/>
      <c r="GU415" s="281"/>
      <c r="GV415" s="281"/>
      <c r="GW415" s="281"/>
      <c r="GX415" s="281"/>
      <c r="GY415" s="281"/>
      <c r="GZ415" s="281"/>
      <c r="HA415" s="281"/>
      <c r="HB415" s="281"/>
      <c r="HC415" s="281"/>
      <c r="HD415" s="281"/>
      <c r="HE415" s="281"/>
      <c r="HF415" s="281"/>
      <c r="HG415" s="281"/>
      <c r="HH415" s="281"/>
      <c r="HI415" s="281"/>
      <c r="HJ415" s="281"/>
      <c r="HK415" s="281"/>
      <c r="HL415" s="281"/>
      <c r="HM415" s="281"/>
    </row>
    <row r="416" spans="1:221" s="35" customFormat="1" x14ac:dyDescent="0.25">
      <c r="A416" s="98">
        <v>2</v>
      </c>
      <c r="B416" s="283" t="s">
        <v>605</v>
      </c>
      <c r="C416" s="283" t="s">
        <v>617</v>
      </c>
      <c r="D416" s="226">
        <v>43417</v>
      </c>
      <c r="E416" s="303">
        <v>0.48680555555555555</v>
      </c>
      <c r="F416" s="303"/>
      <c r="G416" s="303"/>
      <c r="H416" s="303"/>
      <c r="I416" s="303"/>
      <c r="J416" s="303"/>
      <c r="K416" s="303"/>
      <c r="L416" s="303"/>
      <c r="M416" s="303"/>
      <c r="N416" s="303"/>
      <c r="O416" s="303"/>
      <c r="P416" s="98" t="str">
        <f t="shared" si="6"/>
        <v>2|2 S Piraque-açu|Piraque-açu|20181113|114100</v>
      </c>
      <c r="Q416" s="304" t="s">
        <v>6</v>
      </c>
      <c r="R416" s="292" t="s">
        <v>6</v>
      </c>
      <c r="S416" s="141" t="s">
        <v>6</v>
      </c>
      <c r="T416" s="304" t="s">
        <v>6</v>
      </c>
      <c r="U416" s="292" t="s">
        <v>6</v>
      </c>
      <c r="V416" s="141" t="s">
        <v>6</v>
      </c>
      <c r="W416" s="304" t="s">
        <v>6</v>
      </c>
      <c r="X416" s="305" t="s">
        <v>6</v>
      </c>
      <c r="Y416" s="98" t="s">
        <v>6</v>
      </c>
      <c r="Z416" s="98" t="s">
        <v>6</v>
      </c>
      <c r="AA416" s="98" t="s">
        <v>6</v>
      </c>
      <c r="AB416" s="98" t="s">
        <v>6</v>
      </c>
      <c r="AC416" s="98" t="s">
        <v>6</v>
      </c>
      <c r="AD416" s="98" t="s">
        <v>6</v>
      </c>
      <c r="AE416" s="98" t="s">
        <v>6</v>
      </c>
      <c r="AF416" s="98" t="s">
        <v>6</v>
      </c>
      <c r="AG416" s="98" t="s">
        <v>6</v>
      </c>
      <c r="AH416" s="231" t="s">
        <v>552</v>
      </c>
      <c r="AI416" s="233" t="s">
        <v>579</v>
      </c>
      <c r="AJ416" s="283">
        <v>50</v>
      </c>
      <c r="AK416" s="283" t="s">
        <v>714</v>
      </c>
      <c r="AL416" s="283" t="s">
        <v>414</v>
      </c>
      <c r="AM416" s="283">
        <v>1</v>
      </c>
      <c r="AN416" s="98">
        <v>1</v>
      </c>
      <c r="AO416" s="141" t="s">
        <v>467</v>
      </c>
      <c r="AP416" s="41"/>
      <c r="AQ416" s="41"/>
      <c r="AR416" s="41"/>
      <c r="AS416" s="41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  <c r="CP416" s="39"/>
      <c r="CQ416" s="211"/>
      <c r="CR416" s="211"/>
      <c r="CS416" s="211"/>
      <c r="CT416" s="211"/>
      <c r="CU416" s="211"/>
      <c r="CV416" s="211"/>
      <c r="CW416" s="211"/>
      <c r="CX416" s="211"/>
      <c r="CY416" s="211"/>
      <c r="CZ416" s="211"/>
      <c r="DA416" s="211"/>
      <c r="DB416" s="211"/>
      <c r="DC416" s="211"/>
      <c r="DD416" s="211"/>
      <c r="DE416" s="211"/>
      <c r="DF416" s="211"/>
      <c r="DG416" s="211"/>
      <c r="DH416" s="281"/>
      <c r="DI416" s="281"/>
      <c r="DJ416" s="281"/>
      <c r="DK416" s="281"/>
      <c r="DL416" s="281"/>
      <c r="DM416" s="281"/>
      <c r="DN416" s="281"/>
      <c r="DO416" s="281"/>
      <c r="DP416" s="281"/>
      <c r="DQ416" s="281"/>
      <c r="DR416" s="281"/>
      <c r="DS416" s="281"/>
      <c r="DT416" s="281"/>
      <c r="DU416" s="281"/>
      <c r="DV416" s="281"/>
      <c r="DW416" s="281"/>
      <c r="DX416" s="281"/>
      <c r="DY416" s="281"/>
      <c r="DZ416" s="281"/>
      <c r="EA416" s="281"/>
      <c r="EB416" s="281"/>
      <c r="EC416" s="281"/>
      <c r="ED416" s="281"/>
      <c r="EE416" s="281"/>
      <c r="EF416" s="281"/>
      <c r="EG416" s="281"/>
      <c r="EH416" s="281"/>
      <c r="EI416" s="281"/>
      <c r="EJ416" s="281"/>
      <c r="EK416" s="281"/>
      <c r="EL416" s="281"/>
      <c r="EM416" s="281"/>
      <c r="EN416" s="281"/>
      <c r="EO416" s="281"/>
      <c r="EP416" s="281"/>
      <c r="EQ416" s="281"/>
      <c r="ER416" s="281"/>
      <c r="ES416" s="281"/>
      <c r="ET416" s="281"/>
      <c r="EU416" s="281"/>
      <c r="EV416" s="281"/>
      <c r="EW416" s="281"/>
      <c r="EX416" s="281"/>
      <c r="EY416" s="281"/>
      <c r="EZ416" s="281"/>
      <c r="FA416" s="281"/>
      <c r="FB416" s="281"/>
      <c r="FC416" s="281"/>
      <c r="FD416" s="281"/>
      <c r="FE416" s="281"/>
      <c r="FF416" s="281"/>
      <c r="FG416" s="281"/>
      <c r="FH416" s="281"/>
      <c r="FI416" s="281"/>
      <c r="FJ416" s="281"/>
      <c r="FK416" s="281"/>
      <c r="FL416" s="281"/>
      <c r="FM416" s="281"/>
      <c r="FN416" s="281"/>
      <c r="FO416" s="281"/>
      <c r="FP416" s="281"/>
      <c r="FQ416" s="281"/>
      <c r="FR416" s="281"/>
      <c r="FS416" s="281"/>
      <c r="FT416" s="281"/>
      <c r="FU416" s="281"/>
      <c r="FV416" s="281"/>
      <c r="FW416" s="281"/>
      <c r="FX416" s="281"/>
      <c r="FY416" s="281"/>
      <c r="FZ416" s="281"/>
      <c r="GA416" s="281"/>
      <c r="GB416" s="281"/>
      <c r="GC416" s="281"/>
      <c r="GD416" s="281"/>
      <c r="GE416" s="281"/>
      <c r="GF416" s="281"/>
      <c r="GG416" s="281"/>
      <c r="GH416" s="281"/>
      <c r="GI416" s="281"/>
      <c r="GJ416" s="281"/>
      <c r="GK416" s="281"/>
      <c r="GL416" s="281"/>
      <c r="GM416" s="281"/>
      <c r="GN416" s="281"/>
      <c r="GO416" s="281"/>
      <c r="GP416" s="281"/>
      <c r="GQ416" s="281"/>
      <c r="GR416" s="281"/>
      <c r="GS416" s="281"/>
      <c r="GT416" s="281"/>
      <c r="GU416" s="281"/>
      <c r="GV416" s="281"/>
      <c r="GW416" s="281"/>
      <c r="GX416" s="281"/>
      <c r="GY416" s="281"/>
      <c r="GZ416" s="281"/>
      <c r="HA416" s="281"/>
      <c r="HB416" s="281"/>
      <c r="HC416" s="281"/>
      <c r="HD416" s="281"/>
      <c r="HE416" s="281"/>
      <c r="HF416" s="281"/>
      <c r="HG416" s="281"/>
      <c r="HH416" s="281"/>
      <c r="HI416" s="281"/>
      <c r="HJ416" s="281"/>
      <c r="HK416" s="281"/>
      <c r="HL416" s="281"/>
      <c r="HM416" s="281"/>
    </row>
    <row r="417" spans="1:221" s="35" customFormat="1" x14ac:dyDescent="0.25">
      <c r="A417" s="98">
        <v>2</v>
      </c>
      <c r="B417" s="283" t="s">
        <v>605</v>
      </c>
      <c r="C417" s="283" t="s">
        <v>617</v>
      </c>
      <c r="D417" s="226">
        <v>43417</v>
      </c>
      <c r="E417" s="303">
        <v>0.48680555555555555</v>
      </c>
      <c r="F417" s="303"/>
      <c r="G417" s="303"/>
      <c r="H417" s="303"/>
      <c r="I417" s="303"/>
      <c r="J417" s="303"/>
      <c r="K417" s="303"/>
      <c r="L417" s="303"/>
      <c r="M417" s="303"/>
      <c r="N417" s="303"/>
      <c r="O417" s="303"/>
      <c r="P417" s="98" t="str">
        <f t="shared" si="6"/>
        <v>2|2 S Piraque-açu|Piraque-açu|20181113|114100</v>
      </c>
      <c r="Q417" s="304" t="s">
        <v>6</v>
      </c>
      <c r="R417" s="292" t="s">
        <v>6</v>
      </c>
      <c r="S417" s="141" t="s">
        <v>6</v>
      </c>
      <c r="T417" s="304" t="s">
        <v>6</v>
      </c>
      <c r="U417" s="292" t="s">
        <v>6</v>
      </c>
      <c r="V417" s="141" t="s">
        <v>6</v>
      </c>
      <c r="W417" s="304" t="s">
        <v>6</v>
      </c>
      <c r="X417" s="305" t="s">
        <v>6</v>
      </c>
      <c r="Y417" s="98" t="s">
        <v>6</v>
      </c>
      <c r="Z417" s="98" t="s">
        <v>6</v>
      </c>
      <c r="AA417" s="98" t="s">
        <v>6</v>
      </c>
      <c r="AB417" s="98" t="s">
        <v>6</v>
      </c>
      <c r="AC417" s="98" t="s">
        <v>6</v>
      </c>
      <c r="AD417" s="98" t="s">
        <v>6</v>
      </c>
      <c r="AE417" s="98" t="s">
        <v>6</v>
      </c>
      <c r="AF417" s="98" t="s">
        <v>6</v>
      </c>
      <c r="AG417" s="98" t="s">
        <v>6</v>
      </c>
      <c r="AH417" s="231" t="s">
        <v>552</v>
      </c>
      <c r="AI417" s="233" t="s">
        <v>579</v>
      </c>
      <c r="AJ417" s="283">
        <v>50</v>
      </c>
      <c r="AK417" s="283" t="s">
        <v>714</v>
      </c>
      <c r="AL417" s="283" t="s">
        <v>414</v>
      </c>
      <c r="AM417" s="283">
        <v>1</v>
      </c>
      <c r="AN417" s="98">
        <v>1</v>
      </c>
      <c r="AO417" s="141" t="s">
        <v>467</v>
      </c>
      <c r="AP417" s="41"/>
      <c r="AQ417" s="41"/>
      <c r="AR417" s="41"/>
      <c r="AS417" s="41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  <c r="CP417" s="39"/>
      <c r="CQ417" s="211"/>
      <c r="CR417" s="211"/>
      <c r="CS417" s="211"/>
      <c r="CT417" s="211"/>
      <c r="CU417" s="211"/>
      <c r="CV417" s="211"/>
      <c r="CW417" s="211"/>
      <c r="CX417" s="211"/>
      <c r="CY417" s="211"/>
      <c r="CZ417" s="211"/>
      <c r="DA417" s="211"/>
      <c r="DB417" s="211"/>
      <c r="DC417" s="211"/>
      <c r="DD417" s="211"/>
      <c r="DE417" s="211"/>
      <c r="DF417" s="211"/>
      <c r="DG417" s="211"/>
      <c r="DH417" s="281"/>
      <c r="DI417" s="281"/>
      <c r="DJ417" s="281"/>
      <c r="DK417" s="281"/>
      <c r="DL417" s="281"/>
      <c r="DM417" s="281"/>
      <c r="DN417" s="281"/>
      <c r="DO417" s="281"/>
      <c r="DP417" s="281"/>
      <c r="DQ417" s="281"/>
      <c r="DR417" s="281"/>
      <c r="DS417" s="281"/>
      <c r="DT417" s="281"/>
      <c r="DU417" s="281"/>
      <c r="DV417" s="281"/>
      <c r="DW417" s="281"/>
      <c r="DX417" s="281"/>
      <c r="DY417" s="281"/>
      <c r="DZ417" s="281"/>
      <c r="EA417" s="281"/>
      <c r="EB417" s="281"/>
      <c r="EC417" s="281"/>
      <c r="ED417" s="281"/>
      <c r="EE417" s="281"/>
      <c r="EF417" s="281"/>
      <c r="EG417" s="281"/>
      <c r="EH417" s="281"/>
      <c r="EI417" s="281"/>
      <c r="EJ417" s="281"/>
      <c r="EK417" s="281"/>
      <c r="EL417" s="281"/>
      <c r="EM417" s="281"/>
      <c r="EN417" s="281"/>
      <c r="EO417" s="281"/>
      <c r="EP417" s="281"/>
      <c r="EQ417" s="281"/>
      <c r="ER417" s="281"/>
      <c r="ES417" s="281"/>
      <c r="ET417" s="281"/>
      <c r="EU417" s="281"/>
      <c r="EV417" s="281"/>
      <c r="EW417" s="281"/>
      <c r="EX417" s="281"/>
      <c r="EY417" s="281"/>
      <c r="EZ417" s="281"/>
      <c r="FA417" s="281"/>
      <c r="FB417" s="281"/>
      <c r="FC417" s="281"/>
      <c r="FD417" s="281"/>
      <c r="FE417" s="281"/>
      <c r="FF417" s="281"/>
      <c r="FG417" s="281"/>
      <c r="FH417" s="281"/>
      <c r="FI417" s="281"/>
      <c r="FJ417" s="281"/>
      <c r="FK417" s="281"/>
      <c r="FL417" s="281"/>
      <c r="FM417" s="281"/>
      <c r="FN417" s="281"/>
      <c r="FO417" s="281"/>
      <c r="FP417" s="281"/>
      <c r="FQ417" s="281"/>
      <c r="FR417" s="281"/>
      <c r="FS417" s="281"/>
      <c r="FT417" s="281"/>
      <c r="FU417" s="281"/>
      <c r="FV417" s="281"/>
      <c r="FW417" s="281"/>
      <c r="FX417" s="281"/>
      <c r="FY417" s="281"/>
      <c r="FZ417" s="281"/>
      <c r="GA417" s="281"/>
      <c r="GB417" s="281"/>
      <c r="GC417" s="281"/>
      <c r="GD417" s="281"/>
      <c r="GE417" s="281"/>
      <c r="GF417" s="281"/>
      <c r="GG417" s="281"/>
      <c r="GH417" s="281"/>
      <c r="GI417" s="281"/>
      <c r="GJ417" s="281"/>
      <c r="GK417" s="281"/>
      <c r="GL417" s="281"/>
      <c r="GM417" s="281"/>
      <c r="GN417" s="281"/>
      <c r="GO417" s="281"/>
      <c r="GP417" s="281"/>
      <c r="GQ417" s="281"/>
      <c r="GR417" s="281"/>
      <c r="GS417" s="281"/>
      <c r="GT417" s="281"/>
      <c r="GU417" s="281"/>
      <c r="GV417" s="281"/>
      <c r="GW417" s="281"/>
      <c r="GX417" s="281"/>
      <c r="GY417" s="281"/>
      <c r="GZ417" s="281"/>
      <c r="HA417" s="281"/>
      <c r="HB417" s="281"/>
      <c r="HC417" s="281"/>
      <c r="HD417" s="281"/>
      <c r="HE417" s="281"/>
      <c r="HF417" s="281"/>
      <c r="HG417" s="281"/>
      <c r="HH417" s="281"/>
      <c r="HI417" s="281"/>
      <c r="HJ417" s="281"/>
      <c r="HK417" s="281"/>
      <c r="HL417" s="281"/>
      <c r="HM417" s="281"/>
    </row>
    <row r="418" spans="1:221" s="35" customFormat="1" x14ac:dyDescent="0.25">
      <c r="A418" s="98">
        <v>2</v>
      </c>
      <c r="B418" s="283" t="s">
        <v>606</v>
      </c>
      <c r="C418" s="283" t="s">
        <v>617</v>
      </c>
      <c r="D418" s="226">
        <v>43417</v>
      </c>
      <c r="E418" s="303">
        <v>0.51041666666666663</v>
      </c>
      <c r="F418" s="303"/>
      <c r="G418" s="303"/>
      <c r="H418" s="303"/>
      <c r="I418" s="303"/>
      <c r="J418" s="303"/>
      <c r="K418" s="303"/>
      <c r="L418" s="303"/>
      <c r="M418" s="303"/>
      <c r="N418" s="303"/>
      <c r="O418" s="303"/>
      <c r="P418" s="98" t="str">
        <f t="shared" si="6"/>
        <v>2|3 S Piraque-açu|Piraque-açu|20181113|121500</v>
      </c>
      <c r="Q418" s="304" t="s">
        <v>6</v>
      </c>
      <c r="R418" s="292" t="s">
        <v>6</v>
      </c>
      <c r="S418" s="141" t="s">
        <v>6</v>
      </c>
      <c r="T418" s="304" t="s">
        <v>6</v>
      </c>
      <c r="U418" s="292" t="s">
        <v>6</v>
      </c>
      <c r="V418" s="141" t="s">
        <v>6</v>
      </c>
      <c r="W418" s="304" t="s">
        <v>6</v>
      </c>
      <c r="X418" s="305" t="s">
        <v>6</v>
      </c>
      <c r="Y418" s="98" t="s">
        <v>6</v>
      </c>
      <c r="Z418" s="98" t="s">
        <v>6</v>
      </c>
      <c r="AA418" s="98" t="s">
        <v>6</v>
      </c>
      <c r="AB418" s="98" t="s">
        <v>6</v>
      </c>
      <c r="AC418" s="98" t="s">
        <v>6</v>
      </c>
      <c r="AD418" s="98" t="s">
        <v>6</v>
      </c>
      <c r="AE418" s="98" t="s">
        <v>6</v>
      </c>
      <c r="AF418" s="98" t="s">
        <v>6</v>
      </c>
      <c r="AG418" s="98" t="s">
        <v>6</v>
      </c>
      <c r="AH418" s="231" t="s">
        <v>553</v>
      </c>
      <c r="AI418" s="233" t="s">
        <v>580</v>
      </c>
      <c r="AJ418" s="283">
        <v>50</v>
      </c>
      <c r="AK418" s="283" t="s">
        <v>714</v>
      </c>
      <c r="AL418" s="283" t="s">
        <v>414</v>
      </c>
      <c r="AM418" s="283">
        <v>1</v>
      </c>
      <c r="AN418" s="98">
        <v>1</v>
      </c>
      <c r="AO418" s="141" t="s">
        <v>467</v>
      </c>
      <c r="AP418" s="41"/>
      <c r="AQ418" s="41"/>
      <c r="AR418" s="41"/>
      <c r="AS418" s="41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39"/>
      <c r="CQ418" s="211"/>
      <c r="CR418" s="211"/>
      <c r="CS418" s="211"/>
      <c r="CT418" s="211"/>
      <c r="CU418" s="211"/>
      <c r="CV418" s="211"/>
      <c r="CW418" s="211"/>
      <c r="CX418" s="211"/>
      <c r="CY418" s="211"/>
      <c r="CZ418" s="211"/>
      <c r="DA418" s="211"/>
      <c r="DB418" s="211"/>
      <c r="DC418" s="211"/>
      <c r="DD418" s="211"/>
      <c r="DE418" s="211"/>
      <c r="DF418" s="211"/>
      <c r="DG418" s="211"/>
      <c r="DH418" s="281"/>
      <c r="DI418" s="281"/>
      <c r="DJ418" s="281"/>
      <c r="DK418" s="281"/>
      <c r="DL418" s="281"/>
      <c r="DM418" s="281"/>
      <c r="DN418" s="281"/>
      <c r="DO418" s="281"/>
      <c r="DP418" s="281"/>
      <c r="DQ418" s="281"/>
      <c r="DR418" s="281"/>
      <c r="DS418" s="281"/>
      <c r="DT418" s="281"/>
      <c r="DU418" s="281"/>
      <c r="DV418" s="281"/>
      <c r="DW418" s="281"/>
      <c r="DX418" s="281"/>
      <c r="DY418" s="281"/>
      <c r="DZ418" s="281"/>
      <c r="EA418" s="281"/>
      <c r="EB418" s="281"/>
      <c r="EC418" s="281"/>
      <c r="ED418" s="281"/>
      <c r="EE418" s="281"/>
      <c r="EF418" s="281"/>
      <c r="EG418" s="281"/>
      <c r="EH418" s="281"/>
      <c r="EI418" s="281"/>
      <c r="EJ418" s="281"/>
      <c r="EK418" s="281"/>
      <c r="EL418" s="281"/>
      <c r="EM418" s="281"/>
      <c r="EN418" s="281"/>
      <c r="EO418" s="281"/>
      <c r="EP418" s="281"/>
      <c r="EQ418" s="281"/>
      <c r="ER418" s="281"/>
      <c r="ES418" s="281"/>
      <c r="ET418" s="281"/>
      <c r="EU418" s="281"/>
      <c r="EV418" s="281"/>
      <c r="EW418" s="281"/>
      <c r="EX418" s="281"/>
      <c r="EY418" s="281"/>
      <c r="EZ418" s="281"/>
      <c r="FA418" s="281"/>
      <c r="FB418" s="281"/>
      <c r="FC418" s="281"/>
      <c r="FD418" s="281"/>
      <c r="FE418" s="281"/>
      <c r="FF418" s="281"/>
      <c r="FG418" s="281"/>
      <c r="FH418" s="281"/>
      <c r="FI418" s="281"/>
      <c r="FJ418" s="281"/>
      <c r="FK418" s="281"/>
      <c r="FL418" s="281"/>
      <c r="FM418" s="281"/>
      <c r="FN418" s="281"/>
      <c r="FO418" s="281"/>
      <c r="FP418" s="281"/>
      <c r="FQ418" s="281"/>
      <c r="FR418" s="281"/>
      <c r="FS418" s="281"/>
      <c r="FT418" s="281"/>
      <c r="FU418" s="281"/>
      <c r="FV418" s="281"/>
      <c r="FW418" s="281"/>
      <c r="FX418" s="281"/>
      <c r="FY418" s="281"/>
      <c r="FZ418" s="281"/>
      <c r="GA418" s="281"/>
      <c r="GB418" s="281"/>
      <c r="GC418" s="281"/>
      <c r="GD418" s="281"/>
      <c r="GE418" s="281"/>
      <c r="GF418" s="281"/>
      <c r="GG418" s="281"/>
      <c r="GH418" s="281"/>
      <c r="GI418" s="281"/>
      <c r="GJ418" s="281"/>
      <c r="GK418" s="281"/>
      <c r="GL418" s="281"/>
      <c r="GM418" s="281"/>
      <c r="GN418" s="281"/>
      <c r="GO418" s="281"/>
      <c r="GP418" s="281"/>
      <c r="GQ418" s="281"/>
      <c r="GR418" s="281"/>
      <c r="GS418" s="281"/>
      <c r="GT418" s="281"/>
      <c r="GU418" s="281"/>
      <c r="GV418" s="281"/>
      <c r="GW418" s="281"/>
      <c r="GX418" s="281"/>
      <c r="GY418" s="281"/>
      <c r="GZ418" s="281"/>
      <c r="HA418" s="281"/>
      <c r="HB418" s="281"/>
      <c r="HC418" s="281"/>
      <c r="HD418" s="281"/>
      <c r="HE418" s="281"/>
      <c r="HF418" s="281"/>
      <c r="HG418" s="281"/>
      <c r="HH418" s="281"/>
      <c r="HI418" s="281"/>
      <c r="HJ418" s="281"/>
      <c r="HK418" s="281"/>
      <c r="HL418" s="281"/>
      <c r="HM418" s="281"/>
    </row>
    <row r="419" spans="1:221" s="35" customFormat="1" x14ac:dyDescent="0.25">
      <c r="A419" s="98">
        <v>2</v>
      </c>
      <c r="B419" s="283" t="s">
        <v>607</v>
      </c>
      <c r="C419" s="283" t="s">
        <v>617</v>
      </c>
      <c r="D419" s="226">
        <v>43417</v>
      </c>
      <c r="E419" s="303">
        <v>0.53749999999999998</v>
      </c>
      <c r="F419" s="303"/>
      <c r="G419" s="303"/>
      <c r="H419" s="303"/>
      <c r="I419" s="303"/>
      <c r="J419" s="303"/>
      <c r="K419" s="303"/>
      <c r="L419" s="303"/>
      <c r="M419" s="303"/>
      <c r="N419" s="303"/>
      <c r="O419" s="303"/>
      <c r="P419" s="98" t="str">
        <f t="shared" si="6"/>
        <v>2|4 S Piraque-açu|Piraque-açu|20181113|125400</v>
      </c>
      <c r="Q419" s="304" t="s">
        <v>6</v>
      </c>
      <c r="R419" s="292" t="s">
        <v>6</v>
      </c>
      <c r="S419" s="141" t="s">
        <v>6</v>
      </c>
      <c r="T419" s="304" t="s">
        <v>6</v>
      </c>
      <c r="U419" s="292" t="s">
        <v>6</v>
      </c>
      <c r="V419" s="141" t="s">
        <v>6</v>
      </c>
      <c r="W419" s="304" t="s">
        <v>6</v>
      </c>
      <c r="X419" s="305" t="s">
        <v>6</v>
      </c>
      <c r="Y419" s="98" t="s">
        <v>6</v>
      </c>
      <c r="Z419" s="98" t="s">
        <v>6</v>
      </c>
      <c r="AA419" s="98" t="s">
        <v>6</v>
      </c>
      <c r="AB419" s="98" t="s">
        <v>6</v>
      </c>
      <c r="AC419" s="98" t="s">
        <v>6</v>
      </c>
      <c r="AD419" s="98" t="s">
        <v>6</v>
      </c>
      <c r="AE419" s="98" t="s">
        <v>6</v>
      </c>
      <c r="AF419" s="98" t="s">
        <v>6</v>
      </c>
      <c r="AG419" s="98" t="s">
        <v>6</v>
      </c>
      <c r="AH419" s="231" t="s">
        <v>554</v>
      </c>
      <c r="AI419" s="233" t="s">
        <v>581</v>
      </c>
      <c r="AJ419" s="283">
        <v>50</v>
      </c>
      <c r="AK419" s="283" t="s">
        <v>412</v>
      </c>
      <c r="AL419" s="283" t="s">
        <v>414</v>
      </c>
      <c r="AM419" s="283">
        <v>1</v>
      </c>
      <c r="AN419" s="98">
        <v>1</v>
      </c>
      <c r="AO419" s="141" t="s">
        <v>467</v>
      </c>
      <c r="AP419" s="41"/>
      <c r="AQ419" s="41"/>
      <c r="AR419" s="41"/>
      <c r="AS419" s="41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211"/>
      <c r="CR419" s="211"/>
      <c r="CS419" s="211"/>
      <c r="CT419" s="211"/>
      <c r="CU419" s="211"/>
      <c r="CV419" s="211"/>
      <c r="CW419" s="211"/>
      <c r="CX419" s="211"/>
      <c r="CY419" s="211"/>
      <c r="CZ419" s="211"/>
      <c r="DA419" s="211"/>
      <c r="DB419" s="211"/>
      <c r="DC419" s="211"/>
      <c r="DD419" s="211"/>
      <c r="DE419" s="211"/>
      <c r="DF419" s="211"/>
      <c r="DG419" s="211"/>
      <c r="DH419" s="281"/>
      <c r="DI419" s="281"/>
      <c r="DJ419" s="281"/>
      <c r="DK419" s="281"/>
      <c r="DL419" s="281"/>
      <c r="DM419" s="281"/>
      <c r="DN419" s="281"/>
      <c r="DO419" s="281"/>
      <c r="DP419" s="281"/>
      <c r="DQ419" s="281"/>
      <c r="DR419" s="281"/>
      <c r="DS419" s="281"/>
      <c r="DT419" s="281"/>
      <c r="DU419" s="281"/>
      <c r="DV419" s="281"/>
      <c r="DW419" s="281"/>
      <c r="DX419" s="281"/>
      <c r="DY419" s="281"/>
      <c r="DZ419" s="281"/>
      <c r="EA419" s="281"/>
      <c r="EB419" s="281"/>
      <c r="EC419" s="281"/>
      <c r="ED419" s="281"/>
      <c r="EE419" s="281"/>
      <c r="EF419" s="281"/>
      <c r="EG419" s="281"/>
      <c r="EH419" s="281"/>
      <c r="EI419" s="281"/>
      <c r="EJ419" s="281"/>
      <c r="EK419" s="281"/>
      <c r="EL419" s="281"/>
      <c r="EM419" s="281"/>
      <c r="EN419" s="281"/>
      <c r="EO419" s="281"/>
      <c r="EP419" s="281"/>
      <c r="EQ419" s="281"/>
      <c r="ER419" s="281"/>
      <c r="ES419" s="281"/>
      <c r="ET419" s="281"/>
      <c r="EU419" s="281"/>
      <c r="EV419" s="281"/>
      <c r="EW419" s="281"/>
      <c r="EX419" s="281"/>
      <c r="EY419" s="281"/>
      <c r="EZ419" s="281"/>
      <c r="FA419" s="281"/>
      <c r="FB419" s="281"/>
      <c r="FC419" s="281"/>
      <c r="FD419" s="281"/>
      <c r="FE419" s="281"/>
      <c r="FF419" s="281"/>
      <c r="FG419" s="281"/>
      <c r="FH419" s="281"/>
      <c r="FI419" s="281"/>
      <c r="FJ419" s="281"/>
      <c r="FK419" s="281"/>
      <c r="FL419" s="281"/>
      <c r="FM419" s="281"/>
      <c r="FN419" s="281"/>
      <c r="FO419" s="281"/>
      <c r="FP419" s="281"/>
      <c r="FQ419" s="281"/>
      <c r="FR419" s="281"/>
      <c r="FS419" s="281"/>
      <c r="FT419" s="281"/>
      <c r="FU419" s="281"/>
      <c r="FV419" s="281"/>
      <c r="FW419" s="281"/>
      <c r="FX419" s="281"/>
      <c r="FY419" s="281"/>
      <c r="FZ419" s="281"/>
      <c r="GA419" s="281"/>
      <c r="GB419" s="281"/>
      <c r="GC419" s="281"/>
      <c r="GD419" s="281"/>
      <c r="GE419" s="281"/>
      <c r="GF419" s="281"/>
      <c r="GG419" s="281"/>
      <c r="GH419" s="281"/>
      <c r="GI419" s="281"/>
      <c r="GJ419" s="281"/>
      <c r="GK419" s="281"/>
      <c r="GL419" s="281"/>
      <c r="GM419" s="281"/>
      <c r="GN419" s="281"/>
      <c r="GO419" s="281"/>
      <c r="GP419" s="281"/>
      <c r="GQ419" s="281"/>
      <c r="GR419" s="281"/>
      <c r="GS419" s="281"/>
      <c r="GT419" s="281"/>
      <c r="GU419" s="281"/>
      <c r="GV419" s="281"/>
      <c r="GW419" s="281"/>
      <c r="GX419" s="281"/>
      <c r="GY419" s="281"/>
      <c r="GZ419" s="281"/>
      <c r="HA419" s="281"/>
      <c r="HB419" s="281"/>
      <c r="HC419" s="281"/>
      <c r="HD419" s="281"/>
      <c r="HE419" s="281"/>
      <c r="HF419" s="281"/>
      <c r="HG419" s="281"/>
      <c r="HH419" s="281"/>
      <c r="HI419" s="281"/>
      <c r="HJ419" s="281"/>
      <c r="HK419" s="281"/>
      <c r="HL419" s="281"/>
      <c r="HM419" s="281"/>
    </row>
    <row r="420" spans="1:221" s="35" customFormat="1" x14ac:dyDescent="0.25">
      <c r="A420" s="98">
        <v>2</v>
      </c>
      <c r="B420" s="283" t="s">
        <v>608</v>
      </c>
      <c r="C420" s="283" t="s">
        <v>617</v>
      </c>
      <c r="D420" s="226">
        <v>43417</v>
      </c>
      <c r="E420" s="303">
        <v>0.55625000000000002</v>
      </c>
      <c r="F420" s="303"/>
      <c r="G420" s="303"/>
      <c r="H420" s="303"/>
      <c r="I420" s="303"/>
      <c r="J420" s="303"/>
      <c r="K420" s="303"/>
      <c r="L420" s="303"/>
      <c r="M420" s="303"/>
      <c r="N420" s="303"/>
      <c r="O420" s="303"/>
      <c r="P420" s="98" t="str">
        <f t="shared" si="6"/>
        <v>2|5 S Piraque-açu|Piraque-açu|20181113|132100</v>
      </c>
      <c r="Q420" s="304" t="s">
        <v>6</v>
      </c>
      <c r="R420" s="292" t="s">
        <v>6</v>
      </c>
      <c r="S420" s="141" t="s">
        <v>6</v>
      </c>
      <c r="T420" s="304" t="s">
        <v>6</v>
      </c>
      <c r="U420" s="292" t="s">
        <v>6</v>
      </c>
      <c r="V420" s="141" t="s">
        <v>6</v>
      </c>
      <c r="W420" s="304" t="s">
        <v>6</v>
      </c>
      <c r="X420" s="305" t="s">
        <v>6</v>
      </c>
      <c r="Y420" s="98" t="s">
        <v>6</v>
      </c>
      <c r="Z420" s="98" t="s">
        <v>6</v>
      </c>
      <c r="AA420" s="98" t="s">
        <v>6</v>
      </c>
      <c r="AB420" s="98" t="s">
        <v>6</v>
      </c>
      <c r="AC420" s="98" t="s">
        <v>6</v>
      </c>
      <c r="AD420" s="98" t="s">
        <v>6</v>
      </c>
      <c r="AE420" s="98" t="s">
        <v>6</v>
      </c>
      <c r="AF420" s="98" t="s">
        <v>6</v>
      </c>
      <c r="AG420" s="98" t="s">
        <v>6</v>
      </c>
      <c r="AH420" s="231" t="s">
        <v>555</v>
      </c>
      <c r="AI420" s="233" t="s">
        <v>582</v>
      </c>
      <c r="AJ420" s="283">
        <v>50</v>
      </c>
      <c r="AK420" s="283" t="s">
        <v>412</v>
      </c>
      <c r="AL420" s="283" t="s">
        <v>414</v>
      </c>
      <c r="AM420" s="283">
        <v>1</v>
      </c>
      <c r="AN420" s="98">
        <v>1</v>
      </c>
      <c r="AO420" s="141" t="s">
        <v>467</v>
      </c>
      <c r="AP420" s="41"/>
      <c r="AQ420" s="41"/>
      <c r="AR420" s="41"/>
      <c r="AS420" s="41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  <c r="CP420" s="39"/>
      <c r="CQ420" s="211"/>
      <c r="CR420" s="211"/>
      <c r="CS420" s="211"/>
      <c r="CT420" s="211"/>
      <c r="CU420" s="211"/>
      <c r="CV420" s="211"/>
      <c r="CW420" s="211"/>
      <c r="CX420" s="211"/>
      <c r="CY420" s="211"/>
      <c r="CZ420" s="211"/>
      <c r="DA420" s="211"/>
      <c r="DB420" s="211"/>
      <c r="DC420" s="211"/>
      <c r="DD420" s="211"/>
      <c r="DE420" s="211"/>
      <c r="DF420" s="211"/>
      <c r="DG420" s="211"/>
      <c r="DH420" s="281"/>
      <c r="DI420" s="281"/>
      <c r="DJ420" s="281"/>
      <c r="DK420" s="281"/>
      <c r="DL420" s="281"/>
      <c r="DM420" s="281"/>
      <c r="DN420" s="281"/>
      <c r="DO420" s="281"/>
      <c r="DP420" s="281"/>
      <c r="DQ420" s="281"/>
      <c r="DR420" s="281"/>
      <c r="DS420" s="281"/>
      <c r="DT420" s="281"/>
      <c r="DU420" s="281"/>
      <c r="DV420" s="281"/>
      <c r="DW420" s="281"/>
      <c r="DX420" s="281"/>
      <c r="DY420" s="281"/>
      <c r="DZ420" s="281"/>
      <c r="EA420" s="281"/>
      <c r="EB420" s="281"/>
      <c r="EC420" s="281"/>
      <c r="ED420" s="281"/>
      <c r="EE420" s="281"/>
      <c r="EF420" s="281"/>
      <c r="EG420" s="281"/>
      <c r="EH420" s="281"/>
      <c r="EI420" s="281"/>
      <c r="EJ420" s="281"/>
      <c r="EK420" s="281"/>
      <c r="EL420" s="281"/>
      <c r="EM420" s="281"/>
      <c r="EN420" s="281"/>
      <c r="EO420" s="281"/>
      <c r="EP420" s="281"/>
      <c r="EQ420" s="281"/>
      <c r="ER420" s="281"/>
      <c r="ES420" s="281"/>
      <c r="ET420" s="281"/>
      <c r="EU420" s="281"/>
      <c r="EV420" s="281"/>
      <c r="EW420" s="281"/>
      <c r="EX420" s="281"/>
      <c r="EY420" s="281"/>
      <c r="EZ420" s="281"/>
      <c r="FA420" s="281"/>
      <c r="FB420" s="281"/>
      <c r="FC420" s="281"/>
      <c r="FD420" s="281"/>
      <c r="FE420" s="281"/>
      <c r="FF420" s="281"/>
      <c r="FG420" s="281"/>
      <c r="FH420" s="281"/>
      <c r="FI420" s="281"/>
      <c r="FJ420" s="281"/>
      <c r="FK420" s="281"/>
      <c r="FL420" s="281"/>
      <c r="FM420" s="281"/>
      <c r="FN420" s="281"/>
      <c r="FO420" s="281"/>
      <c r="FP420" s="281"/>
      <c r="FQ420" s="281"/>
      <c r="FR420" s="281"/>
      <c r="FS420" s="281"/>
      <c r="FT420" s="281"/>
      <c r="FU420" s="281"/>
      <c r="FV420" s="281"/>
      <c r="FW420" s="281"/>
      <c r="FX420" s="281"/>
      <c r="FY420" s="281"/>
      <c r="FZ420" s="281"/>
      <c r="GA420" s="281"/>
      <c r="GB420" s="281"/>
      <c r="GC420" s="281"/>
      <c r="GD420" s="281"/>
      <c r="GE420" s="281"/>
      <c r="GF420" s="281"/>
      <c r="GG420" s="281"/>
      <c r="GH420" s="281"/>
      <c r="GI420" s="281"/>
      <c r="GJ420" s="281"/>
      <c r="GK420" s="281"/>
      <c r="GL420" s="281"/>
      <c r="GM420" s="281"/>
      <c r="GN420" s="281"/>
      <c r="GO420" s="281"/>
      <c r="GP420" s="281"/>
      <c r="GQ420" s="281"/>
      <c r="GR420" s="281"/>
      <c r="GS420" s="281"/>
      <c r="GT420" s="281"/>
      <c r="GU420" s="281"/>
      <c r="GV420" s="281"/>
      <c r="GW420" s="281"/>
      <c r="GX420" s="281"/>
      <c r="GY420" s="281"/>
      <c r="GZ420" s="281"/>
      <c r="HA420" s="281"/>
      <c r="HB420" s="281"/>
      <c r="HC420" s="281"/>
      <c r="HD420" s="281"/>
      <c r="HE420" s="281"/>
      <c r="HF420" s="281"/>
      <c r="HG420" s="281"/>
      <c r="HH420" s="281"/>
      <c r="HI420" s="281"/>
      <c r="HJ420" s="281"/>
      <c r="HK420" s="281"/>
      <c r="HL420" s="281"/>
      <c r="HM420" s="281"/>
    </row>
    <row r="421" spans="1:221" s="35" customFormat="1" x14ac:dyDescent="0.25">
      <c r="A421" s="98">
        <v>2</v>
      </c>
      <c r="B421" s="283" t="s">
        <v>608</v>
      </c>
      <c r="C421" s="283" t="s">
        <v>617</v>
      </c>
      <c r="D421" s="226">
        <v>43417</v>
      </c>
      <c r="E421" s="303">
        <v>0.55625000000000002</v>
      </c>
      <c r="F421" s="303"/>
      <c r="G421" s="303"/>
      <c r="H421" s="303"/>
      <c r="I421" s="303"/>
      <c r="J421" s="303"/>
      <c r="K421" s="303"/>
      <c r="L421" s="303"/>
      <c r="M421" s="303"/>
      <c r="N421" s="303"/>
      <c r="O421" s="303"/>
      <c r="P421" s="98" t="str">
        <f t="shared" si="6"/>
        <v>2|5 S Piraque-açu|Piraque-açu|20181113|132100</v>
      </c>
      <c r="Q421" s="304" t="s">
        <v>6</v>
      </c>
      <c r="R421" s="292" t="s">
        <v>6</v>
      </c>
      <c r="S421" s="141" t="s">
        <v>6</v>
      </c>
      <c r="T421" s="304" t="s">
        <v>6</v>
      </c>
      <c r="U421" s="292" t="s">
        <v>6</v>
      </c>
      <c r="V421" s="141" t="s">
        <v>6</v>
      </c>
      <c r="W421" s="304" t="s">
        <v>6</v>
      </c>
      <c r="X421" s="305" t="s">
        <v>6</v>
      </c>
      <c r="Y421" s="98" t="s">
        <v>6</v>
      </c>
      <c r="Z421" s="98" t="s">
        <v>6</v>
      </c>
      <c r="AA421" s="98" t="s">
        <v>6</v>
      </c>
      <c r="AB421" s="98" t="s">
        <v>6</v>
      </c>
      <c r="AC421" s="98" t="s">
        <v>6</v>
      </c>
      <c r="AD421" s="98" t="s">
        <v>6</v>
      </c>
      <c r="AE421" s="98" t="s">
        <v>6</v>
      </c>
      <c r="AF421" s="98" t="s">
        <v>6</v>
      </c>
      <c r="AG421" s="98" t="s">
        <v>6</v>
      </c>
      <c r="AH421" s="231" t="s">
        <v>555</v>
      </c>
      <c r="AI421" s="233" t="s">
        <v>582</v>
      </c>
      <c r="AJ421" s="283">
        <v>50</v>
      </c>
      <c r="AK421" s="283" t="s">
        <v>412</v>
      </c>
      <c r="AL421" s="283" t="s">
        <v>414</v>
      </c>
      <c r="AM421" s="283">
        <v>2</v>
      </c>
      <c r="AN421" s="98">
        <v>1</v>
      </c>
      <c r="AO421" s="141" t="s">
        <v>467</v>
      </c>
      <c r="AP421" s="41"/>
      <c r="AQ421" s="41"/>
      <c r="AR421" s="41"/>
      <c r="AS421" s="41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  <c r="CP421" s="39"/>
      <c r="CQ421" s="211"/>
      <c r="CR421" s="211"/>
      <c r="CS421" s="211"/>
      <c r="CT421" s="211"/>
      <c r="CU421" s="211"/>
      <c r="CV421" s="211"/>
      <c r="CW421" s="211"/>
      <c r="CX421" s="211"/>
      <c r="CY421" s="211"/>
      <c r="CZ421" s="211"/>
      <c r="DA421" s="211"/>
      <c r="DB421" s="211"/>
      <c r="DC421" s="211"/>
      <c r="DD421" s="211"/>
      <c r="DE421" s="211"/>
      <c r="DF421" s="211"/>
      <c r="DG421" s="211"/>
      <c r="DH421" s="281"/>
      <c r="DI421" s="281"/>
      <c r="DJ421" s="281"/>
      <c r="DK421" s="281"/>
      <c r="DL421" s="281"/>
      <c r="DM421" s="281"/>
      <c r="DN421" s="281"/>
      <c r="DO421" s="281"/>
      <c r="DP421" s="281"/>
      <c r="DQ421" s="281"/>
      <c r="DR421" s="281"/>
      <c r="DS421" s="281"/>
      <c r="DT421" s="281"/>
      <c r="DU421" s="281"/>
      <c r="DV421" s="281"/>
      <c r="DW421" s="281"/>
      <c r="DX421" s="281"/>
      <c r="DY421" s="281"/>
      <c r="DZ421" s="281"/>
      <c r="EA421" s="281"/>
      <c r="EB421" s="281"/>
      <c r="EC421" s="281"/>
      <c r="ED421" s="281"/>
      <c r="EE421" s="281"/>
      <c r="EF421" s="281"/>
      <c r="EG421" s="281"/>
      <c r="EH421" s="281"/>
      <c r="EI421" s="281"/>
      <c r="EJ421" s="281"/>
      <c r="EK421" s="281"/>
      <c r="EL421" s="281"/>
      <c r="EM421" s="281"/>
      <c r="EN421" s="281"/>
      <c r="EO421" s="281"/>
      <c r="EP421" s="281"/>
      <c r="EQ421" s="281"/>
      <c r="ER421" s="281"/>
      <c r="ES421" s="281"/>
      <c r="ET421" s="281"/>
      <c r="EU421" s="281"/>
      <c r="EV421" s="281"/>
      <c r="EW421" s="281"/>
      <c r="EX421" s="281"/>
      <c r="EY421" s="281"/>
      <c r="EZ421" s="281"/>
      <c r="FA421" s="281"/>
      <c r="FB421" s="281"/>
      <c r="FC421" s="281"/>
      <c r="FD421" s="281"/>
      <c r="FE421" s="281"/>
      <c r="FF421" s="281"/>
      <c r="FG421" s="281"/>
      <c r="FH421" s="281"/>
      <c r="FI421" s="281"/>
      <c r="FJ421" s="281"/>
      <c r="FK421" s="281"/>
      <c r="FL421" s="281"/>
      <c r="FM421" s="281"/>
      <c r="FN421" s="281"/>
      <c r="FO421" s="281"/>
      <c r="FP421" s="281"/>
      <c r="FQ421" s="281"/>
      <c r="FR421" s="281"/>
      <c r="FS421" s="281"/>
      <c r="FT421" s="281"/>
      <c r="FU421" s="281"/>
      <c r="FV421" s="281"/>
      <c r="FW421" s="281"/>
      <c r="FX421" s="281"/>
      <c r="FY421" s="281"/>
      <c r="FZ421" s="281"/>
      <c r="GA421" s="281"/>
      <c r="GB421" s="281"/>
      <c r="GC421" s="281"/>
      <c r="GD421" s="281"/>
      <c r="GE421" s="281"/>
      <c r="GF421" s="281"/>
      <c r="GG421" s="281"/>
      <c r="GH421" s="281"/>
      <c r="GI421" s="281"/>
      <c r="GJ421" s="281"/>
      <c r="GK421" s="281"/>
      <c r="GL421" s="281"/>
      <c r="GM421" s="281"/>
      <c r="GN421" s="281"/>
      <c r="GO421" s="281"/>
      <c r="GP421" s="281"/>
      <c r="GQ421" s="281"/>
      <c r="GR421" s="281"/>
      <c r="GS421" s="281"/>
      <c r="GT421" s="281"/>
      <c r="GU421" s="281"/>
      <c r="GV421" s="281"/>
      <c r="GW421" s="281"/>
      <c r="GX421" s="281"/>
      <c r="GY421" s="281"/>
      <c r="GZ421" s="281"/>
      <c r="HA421" s="281"/>
      <c r="HB421" s="281"/>
      <c r="HC421" s="281"/>
      <c r="HD421" s="281"/>
      <c r="HE421" s="281"/>
      <c r="HF421" s="281"/>
      <c r="HG421" s="281"/>
      <c r="HH421" s="281"/>
      <c r="HI421" s="281"/>
      <c r="HJ421" s="281"/>
      <c r="HK421" s="281"/>
      <c r="HL421" s="281"/>
      <c r="HM421" s="281"/>
    </row>
    <row r="422" spans="1:221" s="35" customFormat="1" x14ac:dyDescent="0.25">
      <c r="A422" s="98">
        <v>2</v>
      </c>
      <c r="B422" s="283" t="s">
        <v>609</v>
      </c>
      <c r="C422" s="283" t="s">
        <v>617</v>
      </c>
      <c r="D422" s="226">
        <v>43417</v>
      </c>
      <c r="E422" s="303">
        <v>0.55625000000000002</v>
      </c>
      <c r="F422" s="303"/>
      <c r="G422" s="303"/>
      <c r="H422" s="303"/>
      <c r="I422" s="303"/>
      <c r="J422" s="303"/>
      <c r="K422" s="303"/>
      <c r="L422" s="303"/>
      <c r="M422" s="303"/>
      <c r="N422" s="303"/>
      <c r="O422" s="303"/>
      <c r="P422" s="98" t="str">
        <f t="shared" si="6"/>
        <v>2|6 S Piraque-açu|Piraque-açu|20181113|132100</v>
      </c>
      <c r="Q422" s="304" t="s">
        <v>6</v>
      </c>
      <c r="R422" s="292" t="s">
        <v>6</v>
      </c>
      <c r="S422" s="141" t="s">
        <v>6</v>
      </c>
      <c r="T422" s="304" t="s">
        <v>6</v>
      </c>
      <c r="U422" s="292" t="s">
        <v>6</v>
      </c>
      <c r="V422" s="141" t="s">
        <v>6</v>
      </c>
      <c r="W422" s="304" t="s">
        <v>6</v>
      </c>
      <c r="X422" s="305" t="s">
        <v>6</v>
      </c>
      <c r="Y422" s="98" t="s">
        <v>6</v>
      </c>
      <c r="Z422" s="98" t="s">
        <v>6</v>
      </c>
      <c r="AA422" s="98" t="s">
        <v>6</v>
      </c>
      <c r="AB422" s="98" t="s">
        <v>6</v>
      </c>
      <c r="AC422" s="98" t="s">
        <v>6</v>
      </c>
      <c r="AD422" s="98" t="s">
        <v>6</v>
      </c>
      <c r="AE422" s="98" t="s">
        <v>6</v>
      </c>
      <c r="AF422" s="98" t="s">
        <v>6</v>
      </c>
      <c r="AG422" s="98" t="s">
        <v>6</v>
      </c>
      <c r="AH422" s="231" t="s">
        <v>556</v>
      </c>
      <c r="AI422" s="233" t="s">
        <v>583</v>
      </c>
      <c r="AJ422" s="283">
        <v>50</v>
      </c>
      <c r="AK422" s="283" t="s">
        <v>412</v>
      </c>
      <c r="AL422" s="283" t="s">
        <v>414</v>
      </c>
      <c r="AM422" s="283">
        <v>1</v>
      </c>
      <c r="AN422" s="98">
        <v>1</v>
      </c>
      <c r="AO422" s="141" t="s">
        <v>467</v>
      </c>
      <c r="AP422" s="41"/>
      <c r="AQ422" s="41"/>
      <c r="AR422" s="41"/>
      <c r="AS422" s="41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211"/>
      <c r="CR422" s="211"/>
      <c r="CS422" s="211"/>
      <c r="CT422" s="211"/>
      <c r="CU422" s="211"/>
      <c r="CV422" s="211"/>
      <c r="CW422" s="211"/>
      <c r="CX422" s="211"/>
      <c r="CY422" s="211"/>
      <c r="CZ422" s="211"/>
      <c r="DA422" s="211"/>
      <c r="DB422" s="211"/>
      <c r="DC422" s="211"/>
      <c r="DD422" s="211"/>
      <c r="DE422" s="211"/>
      <c r="DF422" s="211"/>
      <c r="DG422" s="211"/>
      <c r="DH422" s="281"/>
      <c r="DI422" s="281"/>
      <c r="DJ422" s="281"/>
      <c r="DK422" s="281"/>
      <c r="DL422" s="281"/>
      <c r="DM422" s="281"/>
      <c r="DN422" s="281"/>
      <c r="DO422" s="281"/>
      <c r="DP422" s="281"/>
      <c r="DQ422" s="281"/>
      <c r="DR422" s="281"/>
      <c r="DS422" s="281"/>
      <c r="DT422" s="281"/>
      <c r="DU422" s="281"/>
      <c r="DV422" s="281"/>
      <c r="DW422" s="281"/>
      <c r="DX422" s="281"/>
      <c r="DY422" s="281"/>
      <c r="DZ422" s="281"/>
      <c r="EA422" s="281"/>
      <c r="EB422" s="281"/>
      <c r="EC422" s="281"/>
      <c r="ED422" s="281"/>
      <c r="EE422" s="281"/>
      <c r="EF422" s="281"/>
      <c r="EG422" s="281"/>
      <c r="EH422" s="281"/>
      <c r="EI422" s="281"/>
      <c r="EJ422" s="281"/>
      <c r="EK422" s="281"/>
      <c r="EL422" s="281"/>
      <c r="EM422" s="281"/>
      <c r="EN422" s="281"/>
      <c r="EO422" s="281"/>
      <c r="EP422" s="281"/>
      <c r="EQ422" s="281"/>
      <c r="ER422" s="281"/>
      <c r="ES422" s="281"/>
      <c r="ET422" s="281"/>
      <c r="EU422" s="281"/>
      <c r="EV422" s="281"/>
      <c r="EW422" s="281"/>
      <c r="EX422" s="281"/>
      <c r="EY422" s="281"/>
      <c r="EZ422" s="281"/>
      <c r="FA422" s="281"/>
      <c r="FB422" s="281"/>
      <c r="FC422" s="281"/>
      <c r="FD422" s="281"/>
      <c r="FE422" s="281"/>
      <c r="FF422" s="281"/>
      <c r="FG422" s="281"/>
      <c r="FH422" s="281"/>
      <c r="FI422" s="281"/>
      <c r="FJ422" s="281"/>
      <c r="FK422" s="281"/>
      <c r="FL422" s="281"/>
      <c r="FM422" s="281"/>
      <c r="FN422" s="281"/>
      <c r="FO422" s="281"/>
      <c r="FP422" s="281"/>
      <c r="FQ422" s="281"/>
      <c r="FR422" s="281"/>
      <c r="FS422" s="281"/>
      <c r="FT422" s="281"/>
      <c r="FU422" s="281"/>
      <c r="FV422" s="281"/>
      <c r="FW422" s="281"/>
      <c r="FX422" s="281"/>
      <c r="FY422" s="281"/>
      <c r="FZ422" s="281"/>
      <c r="GA422" s="281"/>
      <c r="GB422" s="281"/>
      <c r="GC422" s="281"/>
      <c r="GD422" s="281"/>
      <c r="GE422" s="281"/>
      <c r="GF422" s="281"/>
      <c r="GG422" s="281"/>
      <c r="GH422" s="281"/>
      <c r="GI422" s="281"/>
      <c r="GJ422" s="281"/>
      <c r="GK422" s="281"/>
      <c r="GL422" s="281"/>
      <c r="GM422" s="281"/>
      <c r="GN422" s="281"/>
      <c r="GO422" s="281"/>
      <c r="GP422" s="281"/>
      <c r="GQ422" s="281"/>
      <c r="GR422" s="281"/>
      <c r="GS422" s="281"/>
      <c r="GT422" s="281"/>
      <c r="GU422" s="281"/>
      <c r="GV422" s="281"/>
      <c r="GW422" s="281"/>
      <c r="GX422" s="281"/>
      <c r="GY422" s="281"/>
      <c r="GZ422" s="281"/>
      <c r="HA422" s="281"/>
      <c r="HB422" s="281"/>
      <c r="HC422" s="281"/>
      <c r="HD422" s="281"/>
      <c r="HE422" s="281"/>
      <c r="HF422" s="281"/>
      <c r="HG422" s="281"/>
      <c r="HH422" s="281"/>
      <c r="HI422" s="281"/>
      <c r="HJ422" s="281"/>
      <c r="HK422" s="281"/>
      <c r="HL422" s="281"/>
      <c r="HM422" s="281"/>
    </row>
    <row r="423" spans="1:221" s="35" customFormat="1" x14ac:dyDescent="0.25">
      <c r="A423" s="98">
        <v>2</v>
      </c>
      <c r="B423" s="283" t="s">
        <v>610</v>
      </c>
      <c r="C423" s="283" t="s">
        <v>617</v>
      </c>
      <c r="D423" s="226">
        <v>43417</v>
      </c>
      <c r="E423" s="303">
        <v>0.66249999999999998</v>
      </c>
      <c r="F423" s="303"/>
      <c r="G423" s="303"/>
      <c r="H423" s="303"/>
      <c r="I423" s="303"/>
      <c r="J423" s="303"/>
      <c r="K423" s="303"/>
      <c r="L423" s="303"/>
      <c r="M423" s="303"/>
      <c r="N423" s="303"/>
      <c r="O423" s="303"/>
      <c r="P423" s="98" t="str">
        <f t="shared" si="6"/>
        <v>2|7 S Piraque-açu|Piraque-açu|20181113|155400</v>
      </c>
      <c r="Q423" s="304" t="s">
        <v>6</v>
      </c>
      <c r="R423" s="292" t="s">
        <v>6</v>
      </c>
      <c r="S423" s="141" t="s">
        <v>6</v>
      </c>
      <c r="T423" s="304" t="s">
        <v>6</v>
      </c>
      <c r="U423" s="292" t="s">
        <v>6</v>
      </c>
      <c r="V423" s="141" t="s">
        <v>6</v>
      </c>
      <c r="W423" s="304" t="s">
        <v>6</v>
      </c>
      <c r="X423" s="305" t="s">
        <v>6</v>
      </c>
      <c r="Y423" s="98" t="s">
        <v>6</v>
      </c>
      <c r="Z423" s="98" t="s">
        <v>6</v>
      </c>
      <c r="AA423" s="98" t="s">
        <v>6</v>
      </c>
      <c r="AB423" s="98" t="s">
        <v>6</v>
      </c>
      <c r="AC423" s="98" t="s">
        <v>6</v>
      </c>
      <c r="AD423" s="98" t="s">
        <v>6</v>
      </c>
      <c r="AE423" s="98" t="s">
        <v>6</v>
      </c>
      <c r="AF423" s="98" t="s">
        <v>6</v>
      </c>
      <c r="AG423" s="98" t="s">
        <v>6</v>
      </c>
      <c r="AH423" s="231" t="s">
        <v>557</v>
      </c>
      <c r="AI423" s="233" t="s">
        <v>584</v>
      </c>
      <c r="AJ423" s="283">
        <v>50</v>
      </c>
      <c r="AK423" s="283" t="s">
        <v>412</v>
      </c>
      <c r="AL423" s="283" t="s">
        <v>414</v>
      </c>
      <c r="AM423" s="283">
        <v>1</v>
      </c>
      <c r="AN423" s="98">
        <v>1</v>
      </c>
      <c r="AO423" s="141" t="s">
        <v>467</v>
      </c>
      <c r="AP423" s="41"/>
      <c r="AQ423" s="41"/>
      <c r="AR423" s="41"/>
      <c r="AS423" s="41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  <c r="CP423" s="39"/>
      <c r="CQ423" s="211"/>
      <c r="CR423" s="211"/>
      <c r="CS423" s="211"/>
      <c r="CT423" s="211"/>
      <c r="CU423" s="211"/>
      <c r="CV423" s="211"/>
      <c r="CW423" s="211"/>
      <c r="CX423" s="211"/>
      <c r="CY423" s="211"/>
      <c r="CZ423" s="211"/>
      <c r="DA423" s="211"/>
      <c r="DB423" s="211"/>
      <c r="DC423" s="211"/>
      <c r="DD423" s="211"/>
      <c r="DE423" s="211"/>
      <c r="DF423" s="211"/>
      <c r="DG423" s="211"/>
      <c r="DH423" s="281"/>
      <c r="DI423" s="281"/>
      <c r="DJ423" s="281"/>
      <c r="DK423" s="281"/>
      <c r="DL423" s="281"/>
      <c r="DM423" s="281"/>
      <c r="DN423" s="281"/>
      <c r="DO423" s="281"/>
      <c r="DP423" s="281"/>
      <c r="DQ423" s="281"/>
      <c r="DR423" s="281"/>
      <c r="DS423" s="281"/>
      <c r="DT423" s="281"/>
      <c r="DU423" s="281"/>
      <c r="DV423" s="281"/>
      <c r="DW423" s="281"/>
      <c r="DX423" s="281"/>
      <c r="DY423" s="281"/>
      <c r="DZ423" s="281"/>
      <c r="EA423" s="281"/>
      <c r="EB423" s="281"/>
      <c r="EC423" s="281"/>
      <c r="ED423" s="281"/>
      <c r="EE423" s="281"/>
      <c r="EF423" s="281"/>
      <c r="EG423" s="281"/>
      <c r="EH423" s="281"/>
      <c r="EI423" s="281"/>
      <c r="EJ423" s="281"/>
      <c r="EK423" s="281"/>
      <c r="EL423" s="281"/>
      <c r="EM423" s="281"/>
      <c r="EN423" s="281"/>
      <c r="EO423" s="281"/>
      <c r="EP423" s="281"/>
      <c r="EQ423" s="281"/>
      <c r="ER423" s="281"/>
      <c r="ES423" s="281"/>
      <c r="ET423" s="281"/>
      <c r="EU423" s="281"/>
      <c r="EV423" s="281"/>
      <c r="EW423" s="281"/>
      <c r="EX423" s="281"/>
      <c r="EY423" s="281"/>
      <c r="EZ423" s="281"/>
      <c r="FA423" s="281"/>
      <c r="FB423" s="281"/>
      <c r="FC423" s="281"/>
      <c r="FD423" s="281"/>
      <c r="FE423" s="281"/>
      <c r="FF423" s="281"/>
      <c r="FG423" s="281"/>
      <c r="FH423" s="281"/>
      <c r="FI423" s="281"/>
      <c r="FJ423" s="281"/>
      <c r="FK423" s="281"/>
      <c r="FL423" s="281"/>
      <c r="FM423" s="281"/>
      <c r="FN423" s="281"/>
      <c r="FO423" s="281"/>
      <c r="FP423" s="281"/>
      <c r="FQ423" s="281"/>
      <c r="FR423" s="281"/>
      <c r="FS423" s="281"/>
      <c r="FT423" s="281"/>
      <c r="FU423" s="281"/>
      <c r="FV423" s="281"/>
      <c r="FW423" s="281"/>
      <c r="FX423" s="281"/>
      <c r="FY423" s="281"/>
      <c r="FZ423" s="281"/>
      <c r="GA423" s="281"/>
      <c r="GB423" s="281"/>
      <c r="GC423" s="281"/>
      <c r="GD423" s="281"/>
      <c r="GE423" s="281"/>
      <c r="GF423" s="281"/>
      <c r="GG423" s="281"/>
      <c r="GH423" s="281"/>
      <c r="GI423" s="281"/>
      <c r="GJ423" s="281"/>
      <c r="GK423" s="281"/>
      <c r="GL423" s="281"/>
      <c r="GM423" s="281"/>
      <c r="GN423" s="281"/>
      <c r="GO423" s="281"/>
      <c r="GP423" s="281"/>
      <c r="GQ423" s="281"/>
      <c r="GR423" s="281"/>
      <c r="GS423" s="281"/>
      <c r="GT423" s="281"/>
      <c r="GU423" s="281"/>
      <c r="GV423" s="281"/>
      <c r="GW423" s="281"/>
      <c r="GX423" s="281"/>
      <c r="GY423" s="281"/>
      <c r="GZ423" s="281"/>
      <c r="HA423" s="281"/>
      <c r="HB423" s="281"/>
      <c r="HC423" s="281"/>
      <c r="HD423" s="281"/>
      <c r="HE423" s="281"/>
      <c r="HF423" s="281"/>
      <c r="HG423" s="281"/>
      <c r="HH423" s="281"/>
      <c r="HI423" s="281"/>
      <c r="HJ423" s="281"/>
      <c r="HK423" s="281"/>
      <c r="HL423" s="281"/>
      <c r="HM423" s="281"/>
    </row>
    <row r="424" spans="1:221" s="35" customFormat="1" x14ac:dyDescent="0.25">
      <c r="A424" s="98">
        <v>2</v>
      </c>
      <c r="B424" s="283" t="s">
        <v>611</v>
      </c>
      <c r="C424" s="283" t="s">
        <v>617</v>
      </c>
      <c r="D424" s="226">
        <v>43417</v>
      </c>
      <c r="E424" s="303">
        <v>0.6791666666666667</v>
      </c>
      <c r="F424" s="303"/>
      <c r="G424" s="303"/>
      <c r="H424" s="303"/>
      <c r="I424" s="303"/>
      <c r="J424" s="303"/>
      <c r="K424" s="303"/>
      <c r="L424" s="303"/>
      <c r="M424" s="303"/>
      <c r="N424" s="303"/>
      <c r="O424" s="303"/>
      <c r="P424" s="98" t="str">
        <f t="shared" si="6"/>
        <v>2|8 S Piraque-açu|Piraque-açu|20181113|161800</v>
      </c>
      <c r="Q424" s="304" t="s">
        <v>6</v>
      </c>
      <c r="R424" s="292" t="s">
        <v>6</v>
      </c>
      <c r="S424" s="141" t="s">
        <v>6</v>
      </c>
      <c r="T424" s="304" t="s">
        <v>6</v>
      </c>
      <c r="U424" s="292" t="s">
        <v>6</v>
      </c>
      <c r="V424" s="141" t="s">
        <v>6</v>
      </c>
      <c r="W424" s="304" t="s">
        <v>6</v>
      </c>
      <c r="X424" s="305" t="s">
        <v>6</v>
      </c>
      <c r="Y424" s="98" t="s">
        <v>6</v>
      </c>
      <c r="Z424" s="98" t="s">
        <v>6</v>
      </c>
      <c r="AA424" s="98" t="s">
        <v>6</v>
      </c>
      <c r="AB424" s="98" t="s">
        <v>6</v>
      </c>
      <c r="AC424" s="98" t="s">
        <v>6</v>
      </c>
      <c r="AD424" s="98" t="s">
        <v>6</v>
      </c>
      <c r="AE424" s="98" t="s">
        <v>6</v>
      </c>
      <c r="AF424" s="98" t="s">
        <v>6</v>
      </c>
      <c r="AG424" s="98" t="s">
        <v>6</v>
      </c>
      <c r="AH424" s="231" t="s">
        <v>558</v>
      </c>
      <c r="AI424" s="233" t="s">
        <v>585</v>
      </c>
      <c r="AJ424" s="283">
        <v>50</v>
      </c>
      <c r="AK424" s="283" t="s">
        <v>412</v>
      </c>
      <c r="AL424" s="283" t="s">
        <v>414</v>
      </c>
      <c r="AM424" s="283">
        <v>1</v>
      </c>
      <c r="AN424" s="98">
        <v>1</v>
      </c>
      <c r="AO424" s="141" t="s">
        <v>467</v>
      </c>
      <c r="AP424" s="41"/>
      <c r="AQ424" s="41"/>
      <c r="AR424" s="41"/>
      <c r="AS424" s="41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  <c r="CP424" s="39"/>
      <c r="CQ424" s="211"/>
      <c r="CR424" s="211"/>
      <c r="CS424" s="211"/>
      <c r="CT424" s="211"/>
      <c r="CU424" s="211"/>
      <c r="CV424" s="211"/>
      <c r="CW424" s="211"/>
      <c r="CX424" s="211"/>
      <c r="CY424" s="211"/>
      <c r="CZ424" s="211"/>
      <c r="DA424" s="211"/>
      <c r="DB424" s="211"/>
      <c r="DC424" s="211"/>
      <c r="DD424" s="211"/>
      <c r="DE424" s="211"/>
      <c r="DF424" s="211"/>
      <c r="DG424" s="211"/>
      <c r="DH424" s="281"/>
      <c r="DI424" s="281"/>
      <c r="DJ424" s="281"/>
      <c r="DK424" s="281"/>
      <c r="DL424" s="281"/>
      <c r="DM424" s="281"/>
      <c r="DN424" s="281"/>
      <c r="DO424" s="281"/>
      <c r="DP424" s="281"/>
      <c r="DQ424" s="281"/>
      <c r="DR424" s="281"/>
      <c r="DS424" s="281"/>
      <c r="DT424" s="281"/>
      <c r="DU424" s="281"/>
      <c r="DV424" s="281"/>
      <c r="DW424" s="281"/>
      <c r="DX424" s="281"/>
      <c r="DY424" s="281"/>
      <c r="DZ424" s="281"/>
      <c r="EA424" s="281"/>
      <c r="EB424" s="281"/>
      <c r="EC424" s="281"/>
      <c r="ED424" s="281"/>
      <c r="EE424" s="281"/>
      <c r="EF424" s="281"/>
      <c r="EG424" s="281"/>
      <c r="EH424" s="281"/>
      <c r="EI424" s="281"/>
      <c r="EJ424" s="281"/>
      <c r="EK424" s="281"/>
      <c r="EL424" s="281"/>
      <c r="EM424" s="281"/>
      <c r="EN424" s="281"/>
      <c r="EO424" s="281"/>
      <c r="EP424" s="281"/>
      <c r="EQ424" s="281"/>
      <c r="ER424" s="281"/>
      <c r="ES424" s="281"/>
      <c r="ET424" s="281"/>
      <c r="EU424" s="281"/>
      <c r="EV424" s="281"/>
      <c r="EW424" s="281"/>
      <c r="EX424" s="281"/>
      <c r="EY424" s="281"/>
      <c r="EZ424" s="281"/>
      <c r="FA424" s="281"/>
      <c r="FB424" s="281"/>
      <c r="FC424" s="281"/>
      <c r="FD424" s="281"/>
      <c r="FE424" s="281"/>
      <c r="FF424" s="281"/>
      <c r="FG424" s="281"/>
      <c r="FH424" s="281"/>
      <c r="FI424" s="281"/>
      <c r="FJ424" s="281"/>
      <c r="FK424" s="281"/>
      <c r="FL424" s="281"/>
      <c r="FM424" s="281"/>
      <c r="FN424" s="281"/>
      <c r="FO424" s="281"/>
      <c r="FP424" s="281"/>
      <c r="FQ424" s="281"/>
      <c r="FR424" s="281"/>
      <c r="FS424" s="281"/>
      <c r="FT424" s="281"/>
      <c r="FU424" s="281"/>
      <c r="FV424" s="281"/>
      <c r="FW424" s="281"/>
      <c r="FX424" s="281"/>
      <c r="FY424" s="281"/>
      <c r="FZ424" s="281"/>
      <c r="GA424" s="281"/>
      <c r="GB424" s="281"/>
      <c r="GC424" s="281"/>
      <c r="GD424" s="281"/>
      <c r="GE424" s="281"/>
      <c r="GF424" s="281"/>
      <c r="GG424" s="281"/>
      <c r="GH424" s="281"/>
      <c r="GI424" s="281"/>
      <c r="GJ424" s="281"/>
      <c r="GK424" s="281"/>
      <c r="GL424" s="281"/>
      <c r="GM424" s="281"/>
      <c r="GN424" s="281"/>
      <c r="GO424" s="281"/>
      <c r="GP424" s="281"/>
      <c r="GQ424" s="281"/>
      <c r="GR424" s="281"/>
      <c r="GS424" s="281"/>
      <c r="GT424" s="281"/>
      <c r="GU424" s="281"/>
      <c r="GV424" s="281"/>
      <c r="GW424" s="281"/>
      <c r="GX424" s="281"/>
      <c r="GY424" s="281"/>
      <c r="GZ424" s="281"/>
      <c r="HA424" s="281"/>
      <c r="HB424" s="281"/>
      <c r="HC424" s="281"/>
      <c r="HD424" s="281"/>
      <c r="HE424" s="281"/>
      <c r="HF424" s="281"/>
      <c r="HG424" s="281"/>
      <c r="HH424" s="281"/>
      <c r="HI424" s="281"/>
      <c r="HJ424" s="281"/>
      <c r="HK424" s="281"/>
      <c r="HL424" s="281"/>
      <c r="HM424" s="281"/>
    </row>
    <row r="425" spans="1:221" s="35" customFormat="1" x14ac:dyDescent="0.25">
      <c r="A425" s="98">
        <v>2</v>
      </c>
      <c r="B425" s="283" t="s">
        <v>612</v>
      </c>
      <c r="C425" s="283" t="s">
        <v>617</v>
      </c>
      <c r="D425" s="226">
        <v>43417</v>
      </c>
      <c r="E425" s="303">
        <v>0.69305555555555554</v>
      </c>
      <c r="F425" s="303"/>
      <c r="G425" s="303"/>
      <c r="H425" s="303"/>
      <c r="I425" s="303"/>
      <c r="J425" s="303"/>
      <c r="K425" s="303"/>
      <c r="L425" s="303"/>
      <c r="M425" s="303"/>
      <c r="N425" s="303"/>
      <c r="O425" s="303"/>
      <c r="P425" s="98" t="str">
        <f t="shared" si="6"/>
        <v>2|9 S Piraque-açu|Piraque-açu|20181113|163800</v>
      </c>
      <c r="Q425" s="304" t="s">
        <v>6</v>
      </c>
      <c r="R425" s="292" t="s">
        <v>6</v>
      </c>
      <c r="S425" s="141" t="s">
        <v>6</v>
      </c>
      <c r="T425" s="304" t="s">
        <v>6</v>
      </c>
      <c r="U425" s="292" t="s">
        <v>6</v>
      </c>
      <c r="V425" s="141" t="s">
        <v>6</v>
      </c>
      <c r="W425" s="304" t="s">
        <v>6</v>
      </c>
      <c r="X425" s="305" t="s">
        <v>6</v>
      </c>
      <c r="Y425" s="98" t="s">
        <v>6</v>
      </c>
      <c r="Z425" s="98" t="s">
        <v>6</v>
      </c>
      <c r="AA425" s="98" t="s">
        <v>6</v>
      </c>
      <c r="AB425" s="98" t="s">
        <v>6</v>
      </c>
      <c r="AC425" s="98" t="s">
        <v>6</v>
      </c>
      <c r="AD425" s="98" t="s">
        <v>6</v>
      </c>
      <c r="AE425" s="98" t="s">
        <v>6</v>
      </c>
      <c r="AF425" s="98" t="s">
        <v>6</v>
      </c>
      <c r="AG425" s="98" t="s">
        <v>6</v>
      </c>
      <c r="AH425" s="231" t="s">
        <v>559</v>
      </c>
      <c r="AI425" s="233" t="s">
        <v>586</v>
      </c>
      <c r="AJ425" s="283">
        <v>10</v>
      </c>
      <c r="AK425" s="283" t="s">
        <v>412</v>
      </c>
      <c r="AL425" s="283" t="s">
        <v>416</v>
      </c>
      <c r="AM425" s="283">
        <v>0</v>
      </c>
      <c r="AN425" s="98">
        <v>0</v>
      </c>
      <c r="AO425" s="141" t="s">
        <v>467</v>
      </c>
      <c r="AP425" s="41"/>
      <c r="AQ425" s="41"/>
      <c r="AR425" s="41"/>
      <c r="AS425" s="41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  <c r="CP425" s="39"/>
      <c r="CQ425" s="211"/>
      <c r="CR425" s="211"/>
      <c r="CS425" s="211"/>
      <c r="CT425" s="211"/>
      <c r="CU425" s="211"/>
      <c r="CV425" s="211"/>
      <c r="CW425" s="211"/>
      <c r="CX425" s="211"/>
      <c r="CY425" s="211"/>
      <c r="CZ425" s="211"/>
      <c r="DA425" s="211"/>
      <c r="DB425" s="211"/>
      <c r="DC425" s="211"/>
      <c r="DD425" s="211"/>
      <c r="DE425" s="211"/>
      <c r="DF425" s="211"/>
      <c r="DG425" s="211"/>
      <c r="DH425" s="281"/>
      <c r="DI425" s="281"/>
      <c r="DJ425" s="281"/>
      <c r="DK425" s="281"/>
      <c r="DL425" s="281"/>
      <c r="DM425" s="281"/>
      <c r="DN425" s="281"/>
      <c r="DO425" s="281"/>
      <c r="DP425" s="281"/>
      <c r="DQ425" s="281"/>
      <c r="DR425" s="281"/>
      <c r="DS425" s="281"/>
      <c r="DT425" s="281"/>
      <c r="DU425" s="281"/>
      <c r="DV425" s="281"/>
      <c r="DW425" s="281"/>
      <c r="DX425" s="281"/>
      <c r="DY425" s="281"/>
      <c r="DZ425" s="281"/>
      <c r="EA425" s="281"/>
      <c r="EB425" s="281"/>
      <c r="EC425" s="281"/>
      <c r="ED425" s="281"/>
      <c r="EE425" s="281"/>
      <c r="EF425" s="281"/>
      <c r="EG425" s="281"/>
      <c r="EH425" s="281"/>
      <c r="EI425" s="281"/>
      <c r="EJ425" s="281"/>
      <c r="EK425" s="281"/>
      <c r="EL425" s="281"/>
      <c r="EM425" s="281"/>
      <c r="EN425" s="281"/>
      <c r="EO425" s="281"/>
      <c r="EP425" s="281"/>
      <c r="EQ425" s="281"/>
      <c r="ER425" s="281"/>
      <c r="ES425" s="281"/>
      <c r="ET425" s="281"/>
      <c r="EU425" s="281"/>
      <c r="EV425" s="281"/>
      <c r="EW425" s="281"/>
      <c r="EX425" s="281"/>
      <c r="EY425" s="281"/>
      <c r="EZ425" s="281"/>
      <c r="FA425" s="281"/>
      <c r="FB425" s="281"/>
      <c r="FC425" s="281"/>
      <c r="FD425" s="281"/>
      <c r="FE425" s="281"/>
      <c r="FF425" s="281"/>
      <c r="FG425" s="281"/>
      <c r="FH425" s="281"/>
      <c r="FI425" s="281"/>
      <c r="FJ425" s="281"/>
      <c r="FK425" s="281"/>
      <c r="FL425" s="281"/>
      <c r="FM425" s="281"/>
      <c r="FN425" s="281"/>
      <c r="FO425" s="281"/>
      <c r="FP425" s="281"/>
      <c r="FQ425" s="281"/>
      <c r="FR425" s="281"/>
      <c r="FS425" s="281"/>
      <c r="FT425" s="281"/>
      <c r="FU425" s="281"/>
      <c r="FV425" s="281"/>
      <c r="FW425" s="281"/>
      <c r="FX425" s="281"/>
      <c r="FY425" s="281"/>
      <c r="FZ425" s="281"/>
      <c r="GA425" s="281"/>
      <c r="GB425" s="281"/>
      <c r="GC425" s="281"/>
      <c r="GD425" s="281"/>
      <c r="GE425" s="281"/>
      <c r="GF425" s="281"/>
      <c r="GG425" s="281"/>
      <c r="GH425" s="281"/>
      <c r="GI425" s="281"/>
      <c r="GJ425" s="281"/>
      <c r="GK425" s="281"/>
      <c r="GL425" s="281"/>
      <c r="GM425" s="281"/>
      <c r="GN425" s="281"/>
      <c r="GO425" s="281"/>
      <c r="GP425" s="281"/>
      <c r="GQ425" s="281"/>
      <c r="GR425" s="281"/>
      <c r="GS425" s="281"/>
      <c r="GT425" s="281"/>
      <c r="GU425" s="281"/>
      <c r="GV425" s="281"/>
      <c r="GW425" s="281"/>
      <c r="GX425" s="281"/>
      <c r="GY425" s="281"/>
      <c r="GZ425" s="281"/>
      <c r="HA425" s="281"/>
      <c r="HB425" s="281"/>
      <c r="HC425" s="281"/>
      <c r="HD425" s="281"/>
      <c r="HE425" s="281"/>
      <c r="HF425" s="281"/>
      <c r="HG425" s="281"/>
      <c r="HH425" s="281"/>
      <c r="HI425" s="281"/>
      <c r="HJ425" s="281"/>
      <c r="HK425" s="281"/>
      <c r="HL425" s="281"/>
      <c r="HM425" s="281"/>
    </row>
    <row r="426" spans="1:221" s="35" customFormat="1" x14ac:dyDescent="0.25">
      <c r="A426" s="98">
        <v>2</v>
      </c>
      <c r="B426" s="283" t="s">
        <v>613</v>
      </c>
      <c r="C426" s="283" t="s">
        <v>617</v>
      </c>
      <c r="D426" s="226">
        <v>43417</v>
      </c>
      <c r="E426" s="303">
        <v>0.70694444444444438</v>
      </c>
      <c r="F426" s="303"/>
      <c r="G426" s="303"/>
      <c r="H426" s="303"/>
      <c r="I426" s="303"/>
      <c r="J426" s="303"/>
      <c r="K426" s="303"/>
      <c r="L426" s="303"/>
      <c r="M426" s="303"/>
      <c r="N426" s="303"/>
      <c r="O426" s="303"/>
      <c r="P426" s="98" t="str">
        <f t="shared" si="6"/>
        <v>2|10 S Piraque-açu|Piraque-açu|20181113|165800</v>
      </c>
      <c r="Q426" s="304" t="s">
        <v>6</v>
      </c>
      <c r="R426" s="292" t="s">
        <v>6</v>
      </c>
      <c r="S426" s="141" t="s">
        <v>6</v>
      </c>
      <c r="T426" s="304" t="s">
        <v>6</v>
      </c>
      <c r="U426" s="292" t="s">
        <v>6</v>
      </c>
      <c r="V426" s="141" t="s">
        <v>6</v>
      </c>
      <c r="W426" s="304" t="s">
        <v>6</v>
      </c>
      <c r="X426" s="305" t="s">
        <v>6</v>
      </c>
      <c r="Y426" s="98" t="s">
        <v>6</v>
      </c>
      <c r="Z426" s="98" t="s">
        <v>6</v>
      </c>
      <c r="AA426" s="98" t="s">
        <v>6</v>
      </c>
      <c r="AB426" s="98" t="s">
        <v>6</v>
      </c>
      <c r="AC426" s="98" t="s">
        <v>6</v>
      </c>
      <c r="AD426" s="98" t="s">
        <v>6</v>
      </c>
      <c r="AE426" s="98" t="s">
        <v>6</v>
      </c>
      <c r="AF426" s="98" t="s">
        <v>6</v>
      </c>
      <c r="AG426" s="98" t="s">
        <v>6</v>
      </c>
      <c r="AH426" s="231" t="s">
        <v>560</v>
      </c>
      <c r="AI426" s="233" t="s">
        <v>587</v>
      </c>
      <c r="AJ426" s="283">
        <v>10</v>
      </c>
      <c r="AK426" s="283" t="s">
        <v>412</v>
      </c>
      <c r="AL426" s="283" t="s">
        <v>416</v>
      </c>
      <c r="AM426" s="283">
        <v>0</v>
      </c>
      <c r="AN426" s="98">
        <v>0</v>
      </c>
      <c r="AO426" s="141" t="s">
        <v>467</v>
      </c>
      <c r="AP426" s="41"/>
      <c r="AQ426" s="41"/>
      <c r="AR426" s="41"/>
      <c r="AS426" s="41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  <c r="CP426" s="39"/>
      <c r="CQ426" s="211"/>
      <c r="CR426" s="211"/>
      <c r="CS426" s="211"/>
      <c r="CT426" s="211"/>
      <c r="CU426" s="211"/>
      <c r="CV426" s="211"/>
      <c r="CW426" s="211"/>
      <c r="CX426" s="211"/>
      <c r="CY426" s="211"/>
      <c r="CZ426" s="211"/>
      <c r="DA426" s="211"/>
      <c r="DB426" s="211"/>
      <c r="DC426" s="211"/>
      <c r="DD426" s="211"/>
      <c r="DE426" s="211"/>
      <c r="DF426" s="211"/>
      <c r="DG426" s="211"/>
      <c r="DH426" s="281"/>
      <c r="DI426" s="281"/>
      <c r="DJ426" s="281"/>
      <c r="DK426" s="281"/>
      <c r="DL426" s="281"/>
      <c r="DM426" s="281"/>
      <c r="DN426" s="281"/>
      <c r="DO426" s="281"/>
      <c r="DP426" s="281"/>
      <c r="DQ426" s="281"/>
      <c r="DR426" s="281"/>
      <c r="DS426" s="281"/>
      <c r="DT426" s="281"/>
      <c r="DU426" s="281"/>
      <c r="DV426" s="281"/>
      <c r="DW426" s="281"/>
      <c r="DX426" s="281"/>
      <c r="DY426" s="281"/>
      <c r="DZ426" s="281"/>
      <c r="EA426" s="281"/>
      <c r="EB426" s="281"/>
      <c r="EC426" s="281"/>
      <c r="ED426" s="281"/>
      <c r="EE426" s="281"/>
      <c r="EF426" s="281"/>
      <c r="EG426" s="281"/>
      <c r="EH426" s="281"/>
      <c r="EI426" s="281"/>
      <c r="EJ426" s="281"/>
      <c r="EK426" s="281"/>
      <c r="EL426" s="281"/>
      <c r="EM426" s="281"/>
      <c r="EN426" s="281"/>
      <c r="EO426" s="281"/>
      <c r="EP426" s="281"/>
      <c r="EQ426" s="281"/>
      <c r="ER426" s="281"/>
      <c r="ES426" s="281"/>
      <c r="ET426" s="281"/>
      <c r="EU426" s="281"/>
      <c r="EV426" s="281"/>
      <c r="EW426" s="281"/>
      <c r="EX426" s="281"/>
      <c r="EY426" s="281"/>
      <c r="EZ426" s="281"/>
      <c r="FA426" s="281"/>
      <c r="FB426" s="281"/>
      <c r="FC426" s="281"/>
      <c r="FD426" s="281"/>
      <c r="FE426" s="281"/>
      <c r="FF426" s="281"/>
      <c r="FG426" s="281"/>
      <c r="FH426" s="281"/>
      <c r="FI426" s="281"/>
      <c r="FJ426" s="281"/>
      <c r="FK426" s="281"/>
      <c r="FL426" s="281"/>
      <c r="FM426" s="281"/>
      <c r="FN426" s="281"/>
      <c r="FO426" s="281"/>
      <c r="FP426" s="281"/>
      <c r="FQ426" s="281"/>
      <c r="FR426" s="281"/>
      <c r="FS426" s="281"/>
      <c r="FT426" s="281"/>
      <c r="FU426" s="281"/>
      <c r="FV426" s="281"/>
      <c r="FW426" s="281"/>
      <c r="FX426" s="281"/>
      <c r="FY426" s="281"/>
      <c r="FZ426" s="281"/>
      <c r="GA426" s="281"/>
      <c r="GB426" s="281"/>
      <c r="GC426" s="281"/>
      <c r="GD426" s="281"/>
      <c r="GE426" s="281"/>
      <c r="GF426" s="281"/>
      <c r="GG426" s="281"/>
      <c r="GH426" s="281"/>
      <c r="GI426" s="281"/>
      <c r="GJ426" s="281"/>
      <c r="GK426" s="281"/>
      <c r="GL426" s="281"/>
      <c r="GM426" s="281"/>
      <c r="GN426" s="281"/>
      <c r="GO426" s="281"/>
      <c r="GP426" s="281"/>
      <c r="GQ426" s="281"/>
      <c r="GR426" s="281"/>
      <c r="GS426" s="281"/>
      <c r="GT426" s="281"/>
      <c r="GU426" s="281"/>
      <c r="GV426" s="281"/>
      <c r="GW426" s="281"/>
      <c r="GX426" s="281"/>
      <c r="GY426" s="281"/>
      <c r="GZ426" s="281"/>
      <c r="HA426" s="281"/>
      <c r="HB426" s="281"/>
      <c r="HC426" s="281"/>
      <c r="HD426" s="281"/>
      <c r="HE426" s="281"/>
      <c r="HF426" s="281"/>
      <c r="HG426" s="281"/>
      <c r="HH426" s="281"/>
      <c r="HI426" s="281"/>
      <c r="HJ426" s="281"/>
      <c r="HK426" s="281"/>
      <c r="HL426" s="281"/>
      <c r="HM426" s="281"/>
    </row>
    <row r="427" spans="1:221" s="35" customFormat="1" x14ac:dyDescent="0.25">
      <c r="A427" s="98">
        <v>2</v>
      </c>
      <c r="B427" s="283" t="s">
        <v>614</v>
      </c>
      <c r="C427" s="283" t="s">
        <v>617</v>
      </c>
      <c r="D427" s="226">
        <v>43417</v>
      </c>
      <c r="E427" s="303">
        <v>0.72499999999999998</v>
      </c>
      <c r="F427" s="303"/>
      <c r="G427" s="303"/>
      <c r="H427" s="303"/>
      <c r="I427" s="303"/>
      <c r="J427" s="303"/>
      <c r="K427" s="303"/>
      <c r="L427" s="303"/>
      <c r="M427" s="303"/>
      <c r="N427" s="303"/>
      <c r="O427" s="303"/>
      <c r="P427" s="98" t="str">
        <f t="shared" si="6"/>
        <v>2|11 S Piraque-açu|Piraque-açu|20181113|172400</v>
      </c>
      <c r="Q427" s="304" t="s">
        <v>6</v>
      </c>
      <c r="R427" s="292" t="s">
        <v>6</v>
      </c>
      <c r="S427" s="141" t="s">
        <v>6</v>
      </c>
      <c r="T427" s="304" t="s">
        <v>6</v>
      </c>
      <c r="U427" s="292" t="s">
        <v>6</v>
      </c>
      <c r="V427" s="141" t="s">
        <v>6</v>
      </c>
      <c r="W427" s="304" t="s">
        <v>6</v>
      </c>
      <c r="X427" s="305" t="s">
        <v>6</v>
      </c>
      <c r="Y427" s="98" t="s">
        <v>6</v>
      </c>
      <c r="Z427" s="98" t="s">
        <v>6</v>
      </c>
      <c r="AA427" s="98" t="s">
        <v>6</v>
      </c>
      <c r="AB427" s="98" t="s">
        <v>6</v>
      </c>
      <c r="AC427" s="98" t="s">
        <v>6</v>
      </c>
      <c r="AD427" s="98" t="s">
        <v>6</v>
      </c>
      <c r="AE427" s="98" t="s">
        <v>6</v>
      </c>
      <c r="AF427" s="98" t="s">
        <v>6</v>
      </c>
      <c r="AG427" s="98" t="s">
        <v>6</v>
      </c>
      <c r="AH427" s="231" t="s">
        <v>619</v>
      </c>
      <c r="AI427" s="233" t="s">
        <v>621</v>
      </c>
      <c r="AJ427" s="283">
        <v>10</v>
      </c>
      <c r="AK427" s="283" t="s">
        <v>412</v>
      </c>
      <c r="AL427" s="283" t="s">
        <v>416</v>
      </c>
      <c r="AM427" s="283">
        <v>12</v>
      </c>
      <c r="AN427" s="98">
        <v>1</v>
      </c>
      <c r="AO427" s="141" t="s">
        <v>467</v>
      </c>
      <c r="AP427" s="41"/>
      <c r="AQ427" s="41"/>
      <c r="AR427" s="41"/>
      <c r="AS427" s="41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  <c r="CP427" s="39"/>
      <c r="CQ427" s="211"/>
      <c r="CR427" s="211"/>
      <c r="CS427" s="211"/>
      <c r="CT427" s="211"/>
      <c r="CU427" s="211"/>
      <c r="CV427" s="211"/>
      <c r="CW427" s="211"/>
      <c r="CX427" s="211"/>
      <c r="CY427" s="211"/>
      <c r="CZ427" s="211"/>
      <c r="DA427" s="211"/>
      <c r="DB427" s="211"/>
      <c r="DC427" s="211"/>
      <c r="DD427" s="211"/>
      <c r="DE427" s="211"/>
      <c r="DF427" s="211"/>
      <c r="DG427" s="211"/>
      <c r="DH427" s="281"/>
      <c r="DI427" s="281"/>
      <c r="DJ427" s="281"/>
      <c r="DK427" s="281"/>
      <c r="DL427" s="281"/>
      <c r="DM427" s="281"/>
      <c r="DN427" s="281"/>
      <c r="DO427" s="281"/>
      <c r="DP427" s="281"/>
      <c r="DQ427" s="281"/>
      <c r="DR427" s="281"/>
      <c r="DS427" s="281"/>
      <c r="DT427" s="281"/>
      <c r="DU427" s="281"/>
      <c r="DV427" s="281"/>
      <c r="DW427" s="281"/>
      <c r="DX427" s="281"/>
      <c r="DY427" s="281"/>
      <c r="DZ427" s="281"/>
      <c r="EA427" s="281"/>
      <c r="EB427" s="281"/>
      <c r="EC427" s="281"/>
      <c r="ED427" s="281"/>
      <c r="EE427" s="281"/>
      <c r="EF427" s="281"/>
      <c r="EG427" s="281"/>
      <c r="EH427" s="281"/>
      <c r="EI427" s="281"/>
      <c r="EJ427" s="281"/>
      <c r="EK427" s="281"/>
      <c r="EL427" s="281"/>
      <c r="EM427" s="281"/>
      <c r="EN427" s="281"/>
      <c r="EO427" s="281"/>
      <c r="EP427" s="281"/>
      <c r="EQ427" s="281"/>
      <c r="ER427" s="281"/>
      <c r="ES427" s="281"/>
      <c r="ET427" s="281"/>
      <c r="EU427" s="281"/>
      <c r="EV427" s="281"/>
      <c r="EW427" s="281"/>
      <c r="EX427" s="281"/>
      <c r="EY427" s="281"/>
      <c r="EZ427" s="281"/>
      <c r="FA427" s="281"/>
      <c r="FB427" s="281"/>
      <c r="FC427" s="281"/>
      <c r="FD427" s="281"/>
      <c r="FE427" s="281"/>
      <c r="FF427" s="281"/>
      <c r="FG427" s="281"/>
      <c r="FH427" s="281"/>
      <c r="FI427" s="281"/>
      <c r="FJ427" s="281"/>
      <c r="FK427" s="281"/>
      <c r="FL427" s="281"/>
      <c r="FM427" s="281"/>
      <c r="FN427" s="281"/>
      <c r="FO427" s="281"/>
      <c r="FP427" s="281"/>
      <c r="FQ427" s="281"/>
      <c r="FR427" s="281"/>
      <c r="FS427" s="281"/>
      <c r="FT427" s="281"/>
      <c r="FU427" s="281"/>
      <c r="FV427" s="281"/>
      <c r="FW427" s="281"/>
      <c r="FX427" s="281"/>
      <c r="FY427" s="281"/>
      <c r="FZ427" s="281"/>
      <c r="GA427" s="281"/>
      <c r="GB427" s="281"/>
      <c r="GC427" s="281"/>
      <c r="GD427" s="281"/>
      <c r="GE427" s="281"/>
      <c r="GF427" s="281"/>
      <c r="GG427" s="281"/>
      <c r="GH427" s="281"/>
      <c r="GI427" s="281"/>
      <c r="GJ427" s="281"/>
      <c r="GK427" s="281"/>
      <c r="GL427" s="281"/>
      <c r="GM427" s="281"/>
      <c r="GN427" s="281"/>
      <c r="GO427" s="281"/>
      <c r="GP427" s="281"/>
      <c r="GQ427" s="281"/>
      <c r="GR427" s="281"/>
      <c r="GS427" s="281"/>
      <c r="GT427" s="281"/>
      <c r="GU427" s="281"/>
      <c r="GV427" s="281"/>
      <c r="GW427" s="281"/>
      <c r="GX427" s="281"/>
      <c r="GY427" s="281"/>
      <c r="GZ427" s="281"/>
      <c r="HA427" s="281"/>
      <c r="HB427" s="281"/>
      <c r="HC427" s="281"/>
      <c r="HD427" s="281"/>
      <c r="HE427" s="281"/>
      <c r="HF427" s="281"/>
      <c r="HG427" s="281"/>
      <c r="HH427" s="281"/>
      <c r="HI427" s="281"/>
      <c r="HJ427" s="281"/>
      <c r="HK427" s="281"/>
      <c r="HL427" s="281"/>
      <c r="HM427" s="281"/>
    </row>
    <row r="428" spans="1:221" s="35" customFormat="1" x14ac:dyDescent="0.25">
      <c r="A428" s="98">
        <v>2</v>
      </c>
      <c r="B428" s="283" t="s">
        <v>615</v>
      </c>
      <c r="C428" s="283" t="s">
        <v>617</v>
      </c>
      <c r="D428" s="226">
        <v>43417</v>
      </c>
      <c r="E428" s="303">
        <v>0.74305555555555547</v>
      </c>
      <c r="F428" s="303"/>
      <c r="G428" s="303"/>
      <c r="H428" s="303"/>
      <c r="I428" s="303"/>
      <c r="J428" s="303"/>
      <c r="K428" s="303"/>
      <c r="L428" s="303"/>
      <c r="M428" s="303"/>
      <c r="N428" s="303"/>
      <c r="O428" s="303"/>
      <c r="P428" s="98" t="str">
        <f t="shared" si="6"/>
        <v>2|12 S Piraque-açu|Piraque-açu|20181113|175000</v>
      </c>
      <c r="Q428" s="304" t="s">
        <v>6</v>
      </c>
      <c r="R428" s="292" t="s">
        <v>6</v>
      </c>
      <c r="S428" s="141" t="s">
        <v>6</v>
      </c>
      <c r="T428" s="304" t="s">
        <v>6</v>
      </c>
      <c r="U428" s="292" t="s">
        <v>6</v>
      </c>
      <c r="V428" s="141" t="s">
        <v>6</v>
      </c>
      <c r="W428" s="304" t="s">
        <v>6</v>
      </c>
      <c r="X428" s="305" t="s">
        <v>6</v>
      </c>
      <c r="Y428" s="98" t="s">
        <v>6</v>
      </c>
      <c r="Z428" s="98" t="s">
        <v>6</v>
      </c>
      <c r="AA428" s="98" t="s">
        <v>6</v>
      </c>
      <c r="AB428" s="98" t="s">
        <v>6</v>
      </c>
      <c r="AC428" s="98" t="s">
        <v>6</v>
      </c>
      <c r="AD428" s="98" t="s">
        <v>6</v>
      </c>
      <c r="AE428" s="98" t="s">
        <v>6</v>
      </c>
      <c r="AF428" s="98" t="s">
        <v>6</v>
      </c>
      <c r="AG428" s="98" t="s">
        <v>6</v>
      </c>
      <c r="AH428" s="231" t="s">
        <v>561</v>
      </c>
      <c r="AI428" s="233" t="s">
        <v>588</v>
      </c>
      <c r="AJ428" s="283">
        <v>10</v>
      </c>
      <c r="AK428" s="283" t="s">
        <v>412</v>
      </c>
      <c r="AL428" s="283" t="s">
        <v>416</v>
      </c>
      <c r="AM428" s="283">
        <v>0</v>
      </c>
      <c r="AN428" s="98">
        <v>0</v>
      </c>
      <c r="AO428" s="141" t="s">
        <v>467</v>
      </c>
      <c r="AP428" s="41"/>
      <c r="AQ428" s="41"/>
      <c r="AR428" s="41"/>
      <c r="AS428" s="41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  <c r="CP428" s="39"/>
      <c r="CQ428" s="211"/>
      <c r="CR428" s="211"/>
      <c r="CS428" s="211"/>
      <c r="CT428" s="211"/>
      <c r="CU428" s="211"/>
      <c r="CV428" s="211"/>
      <c r="CW428" s="211"/>
      <c r="CX428" s="211"/>
      <c r="CY428" s="211"/>
      <c r="CZ428" s="211"/>
      <c r="DA428" s="211"/>
      <c r="DB428" s="211"/>
      <c r="DC428" s="211"/>
      <c r="DD428" s="211"/>
      <c r="DE428" s="211"/>
      <c r="DF428" s="211"/>
      <c r="DG428" s="211"/>
      <c r="DH428" s="281"/>
      <c r="DI428" s="281"/>
      <c r="DJ428" s="281"/>
      <c r="DK428" s="281"/>
      <c r="DL428" s="281"/>
      <c r="DM428" s="281"/>
      <c r="DN428" s="281"/>
      <c r="DO428" s="281"/>
      <c r="DP428" s="281"/>
      <c r="DQ428" s="281"/>
      <c r="DR428" s="281"/>
      <c r="DS428" s="281"/>
      <c r="DT428" s="281"/>
      <c r="DU428" s="281"/>
      <c r="DV428" s="281"/>
      <c r="DW428" s="281"/>
      <c r="DX428" s="281"/>
      <c r="DY428" s="281"/>
      <c r="DZ428" s="281"/>
      <c r="EA428" s="281"/>
      <c r="EB428" s="281"/>
      <c r="EC428" s="281"/>
      <c r="ED428" s="281"/>
      <c r="EE428" s="281"/>
      <c r="EF428" s="281"/>
      <c r="EG428" s="281"/>
      <c r="EH428" s="281"/>
      <c r="EI428" s="281"/>
      <c r="EJ428" s="281"/>
      <c r="EK428" s="281"/>
      <c r="EL428" s="281"/>
      <c r="EM428" s="281"/>
      <c r="EN428" s="281"/>
      <c r="EO428" s="281"/>
      <c r="EP428" s="281"/>
      <c r="EQ428" s="281"/>
      <c r="ER428" s="281"/>
      <c r="ES428" s="281"/>
      <c r="ET428" s="281"/>
      <c r="EU428" s="281"/>
      <c r="EV428" s="281"/>
      <c r="EW428" s="281"/>
      <c r="EX428" s="281"/>
      <c r="EY428" s="281"/>
      <c r="EZ428" s="281"/>
      <c r="FA428" s="281"/>
      <c r="FB428" s="281"/>
      <c r="FC428" s="281"/>
      <c r="FD428" s="281"/>
      <c r="FE428" s="281"/>
      <c r="FF428" s="281"/>
      <c r="FG428" s="281"/>
      <c r="FH428" s="281"/>
      <c r="FI428" s="281"/>
      <c r="FJ428" s="281"/>
      <c r="FK428" s="281"/>
      <c r="FL428" s="281"/>
      <c r="FM428" s="281"/>
      <c r="FN428" s="281"/>
      <c r="FO428" s="281"/>
      <c r="FP428" s="281"/>
      <c r="FQ428" s="281"/>
      <c r="FR428" s="281"/>
      <c r="FS428" s="281"/>
      <c r="FT428" s="281"/>
      <c r="FU428" s="281"/>
      <c r="FV428" s="281"/>
      <c r="FW428" s="281"/>
      <c r="FX428" s="281"/>
      <c r="FY428" s="281"/>
      <c r="FZ428" s="281"/>
      <c r="GA428" s="281"/>
      <c r="GB428" s="281"/>
      <c r="GC428" s="281"/>
      <c r="GD428" s="281"/>
      <c r="GE428" s="281"/>
      <c r="GF428" s="281"/>
      <c r="GG428" s="281"/>
      <c r="GH428" s="281"/>
      <c r="GI428" s="281"/>
      <c r="GJ428" s="281"/>
      <c r="GK428" s="281"/>
      <c r="GL428" s="281"/>
      <c r="GM428" s="281"/>
      <c r="GN428" s="281"/>
      <c r="GO428" s="281"/>
      <c r="GP428" s="281"/>
      <c r="GQ428" s="281"/>
      <c r="GR428" s="281"/>
      <c r="GS428" s="281"/>
      <c r="GT428" s="281"/>
      <c r="GU428" s="281"/>
      <c r="GV428" s="281"/>
      <c r="GW428" s="281"/>
      <c r="GX428" s="281"/>
      <c r="GY428" s="281"/>
      <c r="GZ428" s="281"/>
      <c r="HA428" s="281"/>
      <c r="HB428" s="281"/>
      <c r="HC428" s="281"/>
      <c r="HD428" s="281"/>
      <c r="HE428" s="281"/>
      <c r="HF428" s="281"/>
      <c r="HG428" s="281"/>
      <c r="HH428" s="281"/>
      <c r="HI428" s="281"/>
      <c r="HJ428" s="281"/>
      <c r="HK428" s="281"/>
      <c r="HL428" s="281"/>
      <c r="HM428" s="281"/>
    </row>
    <row r="429" spans="1:221" s="35" customFormat="1" x14ac:dyDescent="0.25">
      <c r="A429" s="98">
        <v>2</v>
      </c>
      <c r="B429" s="283" t="s">
        <v>616</v>
      </c>
      <c r="C429" s="283" t="s">
        <v>617</v>
      </c>
      <c r="D429" s="226">
        <v>43417</v>
      </c>
      <c r="E429" s="303">
        <v>0.76388888888888884</v>
      </c>
      <c r="F429" s="303"/>
      <c r="G429" s="303"/>
      <c r="H429" s="303"/>
      <c r="I429" s="303"/>
      <c r="J429" s="303"/>
      <c r="K429" s="303"/>
      <c r="L429" s="303"/>
      <c r="M429" s="303"/>
      <c r="N429" s="303"/>
      <c r="O429" s="303"/>
      <c r="P429" s="98" t="str">
        <f t="shared" si="6"/>
        <v>2|13 S Piraque-açu|Piraque-açu|20181113|182000</v>
      </c>
      <c r="Q429" s="304" t="s">
        <v>6</v>
      </c>
      <c r="R429" s="292" t="s">
        <v>6</v>
      </c>
      <c r="S429" s="141" t="s">
        <v>6</v>
      </c>
      <c r="T429" s="304" t="s">
        <v>6</v>
      </c>
      <c r="U429" s="292" t="s">
        <v>6</v>
      </c>
      <c r="V429" s="141" t="s">
        <v>6</v>
      </c>
      <c r="W429" s="304" t="s">
        <v>6</v>
      </c>
      <c r="X429" s="305" t="s">
        <v>6</v>
      </c>
      <c r="Y429" s="98" t="s">
        <v>6</v>
      </c>
      <c r="Z429" s="98" t="s">
        <v>6</v>
      </c>
      <c r="AA429" s="98" t="s">
        <v>6</v>
      </c>
      <c r="AB429" s="98" t="s">
        <v>6</v>
      </c>
      <c r="AC429" s="98" t="s">
        <v>6</v>
      </c>
      <c r="AD429" s="98" t="s">
        <v>6</v>
      </c>
      <c r="AE429" s="98" t="s">
        <v>6</v>
      </c>
      <c r="AF429" s="98" t="s">
        <v>6</v>
      </c>
      <c r="AG429" s="98" t="s">
        <v>6</v>
      </c>
      <c r="AH429" s="231" t="s">
        <v>562</v>
      </c>
      <c r="AI429" s="233" t="s">
        <v>589</v>
      </c>
      <c r="AJ429" s="283">
        <v>10</v>
      </c>
      <c r="AK429" s="283" t="s">
        <v>412</v>
      </c>
      <c r="AL429" s="283" t="s">
        <v>416</v>
      </c>
      <c r="AM429" s="283">
        <v>0</v>
      </c>
      <c r="AN429" s="98">
        <v>0</v>
      </c>
      <c r="AO429" s="141" t="s">
        <v>467</v>
      </c>
      <c r="AP429" s="41"/>
      <c r="AQ429" s="41"/>
      <c r="AR429" s="41"/>
      <c r="AS429" s="41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211"/>
      <c r="CR429" s="211"/>
      <c r="CS429" s="211"/>
      <c r="CT429" s="211"/>
      <c r="CU429" s="211"/>
      <c r="CV429" s="211"/>
      <c r="CW429" s="211"/>
      <c r="CX429" s="211"/>
      <c r="CY429" s="211"/>
      <c r="CZ429" s="211"/>
      <c r="DA429" s="211"/>
      <c r="DB429" s="211"/>
      <c r="DC429" s="211"/>
      <c r="DD429" s="211"/>
      <c r="DE429" s="211"/>
      <c r="DF429" s="211"/>
      <c r="DG429" s="211"/>
      <c r="DH429" s="281"/>
      <c r="DI429" s="281"/>
      <c r="DJ429" s="281"/>
      <c r="DK429" s="281"/>
      <c r="DL429" s="281"/>
      <c r="DM429" s="281"/>
      <c r="DN429" s="281"/>
      <c r="DO429" s="281"/>
      <c r="DP429" s="281"/>
      <c r="DQ429" s="281"/>
      <c r="DR429" s="281"/>
      <c r="DS429" s="281"/>
      <c r="DT429" s="281"/>
      <c r="DU429" s="281"/>
      <c r="DV429" s="281"/>
      <c r="DW429" s="281"/>
      <c r="DX429" s="281"/>
      <c r="DY429" s="281"/>
      <c r="DZ429" s="281"/>
      <c r="EA429" s="281"/>
      <c r="EB429" s="281"/>
      <c r="EC429" s="281"/>
      <c r="ED429" s="281"/>
      <c r="EE429" s="281"/>
      <c r="EF429" s="281"/>
      <c r="EG429" s="281"/>
      <c r="EH429" s="281"/>
      <c r="EI429" s="281"/>
      <c r="EJ429" s="281"/>
      <c r="EK429" s="281"/>
      <c r="EL429" s="281"/>
      <c r="EM429" s="281"/>
      <c r="EN429" s="281"/>
      <c r="EO429" s="281"/>
      <c r="EP429" s="281"/>
      <c r="EQ429" s="281"/>
      <c r="ER429" s="281"/>
      <c r="ES429" s="281"/>
      <c r="ET429" s="281"/>
      <c r="EU429" s="281"/>
      <c r="EV429" s="281"/>
      <c r="EW429" s="281"/>
      <c r="EX429" s="281"/>
      <c r="EY429" s="281"/>
      <c r="EZ429" s="281"/>
      <c r="FA429" s="281"/>
      <c r="FB429" s="281"/>
      <c r="FC429" s="281"/>
      <c r="FD429" s="281"/>
      <c r="FE429" s="281"/>
      <c r="FF429" s="281"/>
      <c r="FG429" s="281"/>
      <c r="FH429" s="281"/>
      <c r="FI429" s="281"/>
      <c r="FJ429" s="281"/>
      <c r="FK429" s="281"/>
      <c r="FL429" s="281"/>
      <c r="FM429" s="281"/>
      <c r="FN429" s="281"/>
      <c r="FO429" s="281"/>
      <c r="FP429" s="281"/>
      <c r="FQ429" s="281"/>
      <c r="FR429" s="281"/>
      <c r="FS429" s="281"/>
      <c r="FT429" s="281"/>
      <c r="FU429" s="281"/>
      <c r="FV429" s="281"/>
      <c r="FW429" s="281"/>
      <c r="FX429" s="281"/>
      <c r="FY429" s="281"/>
      <c r="FZ429" s="281"/>
      <c r="GA429" s="281"/>
      <c r="GB429" s="281"/>
      <c r="GC429" s="281"/>
      <c r="GD429" s="281"/>
      <c r="GE429" s="281"/>
      <c r="GF429" s="281"/>
      <c r="GG429" s="281"/>
      <c r="GH429" s="281"/>
      <c r="GI429" s="281"/>
      <c r="GJ429" s="281"/>
      <c r="GK429" s="281"/>
      <c r="GL429" s="281"/>
      <c r="GM429" s="281"/>
      <c r="GN429" s="281"/>
      <c r="GO429" s="281"/>
      <c r="GP429" s="281"/>
      <c r="GQ429" s="281"/>
      <c r="GR429" s="281"/>
      <c r="GS429" s="281"/>
      <c r="GT429" s="281"/>
      <c r="GU429" s="281"/>
      <c r="GV429" s="281"/>
      <c r="GW429" s="281"/>
      <c r="GX429" s="281"/>
      <c r="GY429" s="281"/>
      <c r="GZ429" s="281"/>
      <c r="HA429" s="281"/>
      <c r="HB429" s="281"/>
      <c r="HC429" s="281"/>
      <c r="HD429" s="281"/>
      <c r="HE429" s="281"/>
      <c r="HF429" s="281"/>
      <c r="HG429" s="281"/>
      <c r="HH429" s="281"/>
      <c r="HI429" s="281"/>
      <c r="HJ429" s="281"/>
      <c r="HK429" s="281"/>
      <c r="HL429" s="281"/>
      <c r="HM429" s="281"/>
    </row>
    <row r="430" spans="1:221" s="35" customFormat="1" x14ac:dyDescent="0.25">
      <c r="A430" s="283">
        <v>2</v>
      </c>
      <c r="B430" s="283" t="s">
        <v>630</v>
      </c>
      <c r="C430" s="283">
        <v>78</v>
      </c>
      <c r="D430" s="226">
        <v>43405</v>
      </c>
      <c r="E430" s="290">
        <v>0.22482638888888887</v>
      </c>
      <c r="F430" s="290"/>
      <c r="G430" s="290"/>
      <c r="H430" s="290"/>
      <c r="I430" s="290"/>
      <c r="J430" s="290"/>
      <c r="K430" s="290"/>
      <c r="L430" s="290"/>
      <c r="M430" s="290"/>
      <c r="N430" s="290"/>
      <c r="O430" s="290"/>
      <c r="P430" s="98" t="str">
        <f t="shared" si="6"/>
        <v>2|Transecto TFOZ|78|20181101|052345</v>
      </c>
      <c r="Q430" s="283">
        <v>7826165.7649999997</v>
      </c>
      <c r="R430" s="283">
        <v>609297.56999999995</v>
      </c>
      <c r="S430" s="283">
        <v>66</v>
      </c>
      <c r="T430" s="283">
        <v>113</v>
      </c>
      <c r="U430" s="283">
        <v>6.9</v>
      </c>
      <c r="V430" s="283">
        <v>0</v>
      </c>
      <c r="W430" s="283">
        <v>100</v>
      </c>
      <c r="X430" s="264">
        <v>20</v>
      </c>
      <c r="Y430" s="98">
        <v>273.47531129999999</v>
      </c>
      <c r="Z430" s="98" t="s">
        <v>628</v>
      </c>
      <c r="AA430" s="98" t="s">
        <v>628</v>
      </c>
      <c r="AB430" s="98">
        <v>201.90628050000001</v>
      </c>
      <c r="AC430" s="98">
        <v>37.563690190000003</v>
      </c>
      <c r="AD430" s="98" t="s">
        <v>628</v>
      </c>
      <c r="AE430" s="98">
        <v>162.1384888</v>
      </c>
      <c r="AF430" s="283">
        <v>-4.0216050149999996</v>
      </c>
      <c r="AG430" s="283">
        <v>-0.90082854000000001</v>
      </c>
      <c r="AH430" s="284" t="s">
        <v>6</v>
      </c>
      <c r="AI430" s="98" t="s">
        <v>6</v>
      </c>
      <c r="AJ430" s="98" t="s">
        <v>6</v>
      </c>
      <c r="AK430" s="98" t="s">
        <v>6</v>
      </c>
      <c r="AL430" s="98" t="s">
        <v>6</v>
      </c>
      <c r="AM430" s="283">
        <v>0</v>
      </c>
      <c r="AN430" s="283">
        <v>0</v>
      </c>
      <c r="AO430" s="98" t="s">
        <v>467</v>
      </c>
      <c r="AP430" s="41"/>
      <c r="AQ430" s="41"/>
      <c r="AR430" s="41"/>
      <c r="AS430" s="41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211"/>
      <c r="CR430" s="211"/>
      <c r="CS430" s="211"/>
      <c r="CT430" s="211"/>
      <c r="CU430" s="211"/>
      <c r="CV430" s="211"/>
      <c r="CW430" s="211"/>
      <c r="CX430" s="211"/>
      <c r="CY430" s="211"/>
      <c r="CZ430" s="211"/>
      <c r="DA430" s="211"/>
      <c r="DB430" s="211"/>
      <c r="DC430" s="211"/>
      <c r="DD430" s="211"/>
      <c r="DE430" s="211"/>
      <c r="DF430" s="211"/>
      <c r="DG430" s="211"/>
      <c r="DH430" s="281"/>
      <c r="DI430" s="281"/>
      <c r="DJ430" s="281"/>
      <c r="DK430" s="281"/>
      <c r="DL430" s="281"/>
      <c r="DM430" s="281"/>
      <c r="DN430" s="281"/>
      <c r="DO430" s="281"/>
      <c r="DP430" s="281"/>
      <c r="DQ430" s="281"/>
      <c r="DR430" s="281"/>
      <c r="DS430" s="281"/>
      <c r="DT430" s="281"/>
      <c r="DU430" s="281"/>
      <c r="DV430" s="281"/>
      <c r="DW430" s="281"/>
      <c r="DX430" s="281"/>
      <c r="DY430" s="281"/>
      <c r="DZ430" s="281"/>
      <c r="EA430" s="281"/>
      <c r="EB430" s="281"/>
      <c r="EC430" s="281"/>
      <c r="ED430" s="281"/>
      <c r="EE430" s="281"/>
      <c r="EF430" s="281"/>
      <c r="EG430" s="281"/>
      <c r="EH430" s="281"/>
      <c r="EI430" s="281"/>
      <c r="EJ430" s="281"/>
      <c r="EK430" s="281"/>
      <c r="EL430" s="281"/>
      <c r="EM430" s="281"/>
      <c r="EN430" s="281"/>
      <c r="EO430" s="281"/>
      <c r="EP430" s="281"/>
      <c r="EQ430" s="281"/>
      <c r="ER430" s="281"/>
      <c r="ES430" s="281"/>
      <c r="ET430" s="281"/>
      <c r="EU430" s="281"/>
      <c r="EV430" s="281"/>
      <c r="EW430" s="281"/>
      <c r="EX430" s="281"/>
      <c r="EY430" s="281"/>
      <c r="EZ430" s="281"/>
      <c r="FA430" s="281"/>
      <c r="FB430" s="281"/>
      <c r="FC430" s="281"/>
      <c r="FD430" s="281"/>
      <c r="FE430" s="281"/>
      <c r="FF430" s="281"/>
      <c r="FG430" s="281"/>
      <c r="FH430" s="281"/>
      <c r="FI430" s="281"/>
      <c r="FJ430" s="281"/>
      <c r="FK430" s="281"/>
      <c r="FL430" s="281"/>
      <c r="FM430" s="281"/>
      <c r="FN430" s="281"/>
      <c r="FO430" s="281"/>
      <c r="FP430" s="281"/>
      <c r="FQ430" s="281"/>
      <c r="FR430" s="281"/>
      <c r="FS430" s="281"/>
      <c r="FT430" s="281"/>
      <c r="FU430" s="281"/>
      <c r="FV430" s="281"/>
      <c r="FW430" s="281"/>
      <c r="FX430" s="281"/>
      <c r="FY430" s="281"/>
      <c r="FZ430" s="281"/>
      <c r="GA430" s="281"/>
      <c r="GB430" s="281"/>
      <c r="GC430" s="281"/>
      <c r="GD430" s="281"/>
      <c r="GE430" s="281"/>
      <c r="GF430" s="281"/>
      <c r="GG430" s="281"/>
      <c r="GH430" s="281"/>
      <c r="GI430" s="281"/>
      <c r="GJ430" s="281"/>
      <c r="GK430" s="281"/>
      <c r="GL430" s="281"/>
      <c r="GM430" s="281"/>
      <c r="GN430" s="281"/>
      <c r="GO430" s="281"/>
      <c r="GP430" s="281"/>
      <c r="GQ430" s="281"/>
      <c r="GR430" s="281"/>
      <c r="GS430" s="281"/>
      <c r="GT430" s="281"/>
      <c r="GU430" s="281"/>
      <c r="GV430" s="281"/>
      <c r="GW430" s="281"/>
      <c r="GX430" s="281"/>
      <c r="GY430" s="281"/>
      <c r="GZ430" s="281"/>
      <c r="HA430" s="281"/>
      <c r="HB430" s="281"/>
      <c r="HC430" s="281"/>
      <c r="HD430" s="281"/>
      <c r="HE430" s="281"/>
      <c r="HF430" s="281"/>
      <c r="HG430" s="281"/>
      <c r="HH430" s="281"/>
      <c r="HI430" s="281"/>
      <c r="HJ430" s="281"/>
      <c r="HK430" s="281"/>
      <c r="HL430" s="281"/>
      <c r="HM430" s="281"/>
    </row>
    <row r="431" spans="1:221" s="35" customFormat="1" x14ac:dyDescent="0.25">
      <c r="A431" s="283">
        <v>2</v>
      </c>
      <c r="B431" s="283" t="s">
        <v>630</v>
      </c>
      <c r="C431" s="283">
        <v>79</v>
      </c>
      <c r="D431" s="226">
        <v>43405</v>
      </c>
      <c r="E431" s="290">
        <v>0.23263888888888887</v>
      </c>
      <c r="F431" s="290"/>
      <c r="G431" s="290"/>
      <c r="H431" s="290"/>
      <c r="I431" s="290"/>
      <c r="J431" s="290"/>
      <c r="K431" s="290"/>
      <c r="L431" s="290"/>
      <c r="M431" s="290"/>
      <c r="N431" s="290"/>
      <c r="O431" s="290"/>
      <c r="P431" s="98" t="str">
        <f t="shared" si="6"/>
        <v>2|Transecto TFOZ|79|20181101|053500</v>
      </c>
      <c r="Q431" s="283">
        <v>7826237.9749999996</v>
      </c>
      <c r="R431" s="283">
        <v>611596.50100000005</v>
      </c>
      <c r="S431" s="283">
        <v>66</v>
      </c>
      <c r="T431" s="283">
        <v>113</v>
      </c>
      <c r="U431" s="283">
        <v>6.7</v>
      </c>
      <c r="V431" s="283">
        <v>0</v>
      </c>
      <c r="W431" s="283">
        <v>100</v>
      </c>
      <c r="X431" s="264">
        <v>20</v>
      </c>
      <c r="Y431" s="98">
        <v>273.47531129999999</v>
      </c>
      <c r="Z431" s="98" t="s">
        <v>628</v>
      </c>
      <c r="AA431" s="98" t="s">
        <v>628</v>
      </c>
      <c r="AB431" s="98">
        <v>201.90628050000001</v>
      </c>
      <c r="AC431" s="98">
        <v>37.563690190000003</v>
      </c>
      <c r="AD431" s="98" t="s">
        <v>628</v>
      </c>
      <c r="AE431" s="98">
        <v>162.1384888</v>
      </c>
      <c r="AF431" s="283">
        <v>-4.0216050149999996</v>
      </c>
      <c r="AG431" s="283">
        <v>-0.90082854000000001</v>
      </c>
      <c r="AH431" s="284" t="s">
        <v>6</v>
      </c>
      <c r="AI431" s="98" t="s">
        <v>6</v>
      </c>
      <c r="AJ431" s="98" t="s">
        <v>6</v>
      </c>
      <c r="AK431" s="98" t="s">
        <v>6</v>
      </c>
      <c r="AL431" s="98" t="s">
        <v>6</v>
      </c>
      <c r="AM431" s="283">
        <v>0</v>
      </c>
      <c r="AN431" s="283">
        <v>0</v>
      </c>
      <c r="AO431" s="98" t="s">
        <v>467</v>
      </c>
      <c r="AP431" s="41"/>
      <c r="AQ431" s="41"/>
      <c r="AR431" s="41"/>
      <c r="AS431" s="41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  <c r="CP431" s="39"/>
      <c r="CQ431" s="211"/>
      <c r="CR431" s="211"/>
      <c r="CS431" s="211"/>
      <c r="CT431" s="211"/>
      <c r="CU431" s="211"/>
      <c r="CV431" s="211"/>
      <c r="CW431" s="211"/>
      <c r="CX431" s="211"/>
      <c r="CY431" s="211"/>
      <c r="CZ431" s="211"/>
      <c r="DA431" s="211"/>
      <c r="DB431" s="211"/>
      <c r="DC431" s="211"/>
      <c r="DD431" s="211"/>
      <c r="DE431" s="211"/>
      <c r="DF431" s="211"/>
      <c r="DG431" s="211"/>
      <c r="DH431" s="281"/>
      <c r="DI431" s="281"/>
      <c r="DJ431" s="281"/>
      <c r="DK431" s="281"/>
      <c r="DL431" s="281"/>
      <c r="DM431" s="281"/>
      <c r="DN431" s="281"/>
      <c r="DO431" s="281"/>
      <c r="DP431" s="281"/>
      <c r="DQ431" s="281"/>
      <c r="DR431" s="281"/>
      <c r="DS431" s="281"/>
      <c r="DT431" s="281"/>
      <c r="DU431" s="281"/>
      <c r="DV431" s="281"/>
      <c r="DW431" s="281"/>
      <c r="DX431" s="281"/>
      <c r="DY431" s="281"/>
      <c r="DZ431" s="281"/>
      <c r="EA431" s="281"/>
      <c r="EB431" s="281"/>
      <c r="EC431" s="281"/>
      <c r="ED431" s="281"/>
      <c r="EE431" s="281"/>
      <c r="EF431" s="281"/>
      <c r="EG431" s="281"/>
      <c r="EH431" s="281"/>
      <c r="EI431" s="281"/>
      <c r="EJ431" s="281"/>
      <c r="EK431" s="281"/>
      <c r="EL431" s="281"/>
      <c r="EM431" s="281"/>
      <c r="EN431" s="281"/>
      <c r="EO431" s="281"/>
      <c r="EP431" s="281"/>
      <c r="EQ431" s="281"/>
      <c r="ER431" s="281"/>
      <c r="ES431" s="281"/>
      <c r="ET431" s="281"/>
      <c r="EU431" s="281"/>
      <c r="EV431" s="281"/>
      <c r="EW431" s="281"/>
      <c r="EX431" s="281"/>
      <c r="EY431" s="281"/>
      <c r="EZ431" s="281"/>
      <c r="FA431" s="281"/>
      <c r="FB431" s="281"/>
      <c r="FC431" s="281"/>
      <c r="FD431" s="281"/>
      <c r="FE431" s="281"/>
      <c r="FF431" s="281"/>
      <c r="FG431" s="281"/>
      <c r="FH431" s="281"/>
      <c r="FI431" s="281"/>
      <c r="FJ431" s="281"/>
      <c r="FK431" s="281"/>
      <c r="FL431" s="281"/>
      <c r="FM431" s="281"/>
      <c r="FN431" s="281"/>
      <c r="FO431" s="281"/>
      <c r="FP431" s="281"/>
      <c r="FQ431" s="281"/>
      <c r="FR431" s="281"/>
      <c r="FS431" s="281"/>
      <c r="FT431" s="281"/>
      <c r="FU431" s="281"/>
      <c r="FV431" s="281"/>
      <c r="FW431" s="281"/>
      <c r="FX431" s="281"/>
      <c r="FY431" s="281"/>
      <c r="FZ431" s="281"/>
      <c r="GA431" s="281"/>
      <c r="GB431" s="281"/>
      <c r="GC431" s="281"/>
      <c r="GD431" s="281"/>
      <c r="GE431" s="281"/>
      <c r="GF431" s="281"/>
      <c r="GG431" s="281"/>
      <c r="GH431" s="281"/>
      <c r="GI431" s="281"/>
      <c r="GJ431" s="281"/>
      <c r="GK431" s="281"/>
      <c r="GL431" s="281"/>
      <c r="GM431" s="281"/>
      <c r="GN431" s="281"/>
      <c r="GO431" s="281"/>
      <c r="GP431" s="281"/>
      <c r="GQ431" s="281"/>
      <c r="GR431" s="281"/>
      <c r="GS431" s="281"/>
      <c r="GT431" s="281"/>
      <c r="GU431" s="281"/>
      <c r="GV431" s="281"/>
      <c r="GW431" s="281"/>
      <c r="GX431" s="281"/>
      <c r="GY431" s="281"/>
      <c r="GZ431" s="281"/>
      <c r="HA431" s="281"/>
      <c r="HB431" s="281"/>
      <c r="HC431" s="281"/>
      <c r="HD431" s="281"/>
      <c r="HE431" s="281"/>
      <c r="HF431" s="281"/>
      <c r="HG431" s="281"/>
      <c r="HH431" s="281"/>
      <c r="HI431" s="281"/>
      <c r="HJ431" s="281"/>
      <c r="HK431" s="281"/>
      <c r="HL431" s="281"/>
      <c r="HM431" s="281"/>
    </row>
    <row r="432" spans="1:221" s="35" customFormat="1" x14ac:dyDescent="0.25">
      <c r="A432" s="283">
        <v>2</v>
      </c>
      <c r="B432" s="283" t="s">
        <v>630</v>
      </c>
      <c r="C432" s="283">
        <v>80</v>
      </c>
      <c r="D432" s="226">
        <v>43405</v>
      </c>
      <c r="E432" s="290">
        <v>0.24181712962962965</v>
      </c>
      <c r="F432" s="290"/>
      <c r="G432" s="290"/>
      <c r="H432" s="290"/>
      <c r="I432" s="290"/>
      <c r="J432" s="290"/>
      <c r="K432" s="290"/>
      <c r="L432" s="290"/>
      <c r="M432" s="290"/>
      <c r="N432" s="290"/>
      <c r="O432" s="290"/>
      <c r="P432" s="98" t="str">
        <f t="shared" si="6"/>
        <v>2|Transecto TFOZ|80|20181101|054813</v>
      </c>
      <c r="Q432" s="283">
        <v>7826313.3190000001</v>
      </c>
      <c r="R432" s="283">
        <v>614274.73699999996</v>
      </c>
      <c r="S432" s="283">
        <v>370</v>
      </c>
      <c r="T432" s="283">
        <v>113</v>
      </c>
      <c r="U432" s="283">
        <v>7.2</v>
      </c>
      <c r="V432" s="283">
        <v>1</v>
      </c>
      <c r="W432" s="283">
        <v>100</v>
      </c>
      <c r="X432" s="264">
        <v>20</v>
      </c>
      <c r="Y432" s="98">
        <v>903.95117189999996</v>
      </c>
      <c r="Z432" s="98" t="s">
        <v>628</v>
      </c>
      <c r="AA432" s="98" t="s">
        <v>628</v>
      </c>
      <c r="AB432" s="98">
        <v>206.54985049999999</v>
      </c>
      <c r="AC432" s="98">
        <v>37.589595789999997</v>
      </c>
      <c r="AD432" s="98" t="s">
        <v>628</v>
      </c>
      <c r="AE432" s="98">
        <v>162.1360626</v>
      </c>
      <c r="AF432" s="283">
        <v>-4.0346627240000004</v>
      </c>
      <c r="AG432" s="283">
        <v>-0.89630114999999999</v>
      </c>
      <c r="AH432" s="284" t="s">
        <v>6</v>
      </c>
      <c r="AI432" s="98" t="s">
        <v>6</v>
      </c>
      <c r="AJ432" s="98" t="s">
        <v>6</v>
      </c>
      <c r="AK432" s="98" t="s">
        <v>6</v>
      </c>
      <c r="AL432" s="98" t="s">
        <v>6</v>
      </c>
      <c r="AM432" s="283">
        <v>5</v>
      </c>
      <c r="AN432" s="283">
        <v>1</v>
      </c>
      <c r="AO432" s="98" t="s">
        <v>467</v>
      </c>
      <c r="AP432" s="41"/>
      <c r="AQ432" s="41"/>
      <c r="AR432" s="41"/>
      <c r="AS432" s="41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211"/>
      <c r="CR432" s="211"/>
      <c r="CS432" s="211"/>
      <c r="CT432" s="211"/>
      <c r="CU432" s="211"/>
      <c r="CV432" s="211"/>
      <c r="CW432" s="211"/>
      <c r="CX432" s="211"/>
      <c r="CY432" s="211"/>
      <c r="CZ432" s="211"/>
      <c r="DA432" s="211"/>
      <c r="DB432" s="211"/>
      <c r="DC432" s="211"/>
      <c r="DD432" s="211"/>
      <c r="DE432" s="211"/>
      <c r="DF432" s="211"/>
      <c r="DG432" s="211"/>
      <c r="DH432" s="281"/>
      <c r="DI432" s="281"/>
      <c r="DJ432" s="281"/>
      <c r="DK432" s="281"/>
      <c r="DL432" s="281"/>
      <c r="DM432" s="281"/>
      <c r="DN432" s="281"/>
      <c r="DO432" s="281"/>
      <c r="DP432" s="281"/>
      <c r="DQ432" s="281"/>
      <c r="DR432" s="281"/>
      <c r="DS432" s="281"/>
      <c r="DT432" s="281"/>
      <c r="DU432" s="281"/>
      <c r="DV432" s="281"/>
      <c r="DW432" s="281"/>
      <c r="DX432" s="281"/>
      <c r="DY432" s="281"/>
      <c r="DZ432" s="281"/>
      <c r="EA432" s="281"/>
      <c r="EB432" s="281"/>
      <c r="EC432" s="281"/>
      <c r="ED432" s="281"/>
      <c r="EE432" s="281"/>
      <c r="EF432" s="281"/>
      <c r="EG432" s="281"/>
      <c r="EH432" s="281"/>
      <c r="EI432" s="281"/>
      <c r="EJ432" s="281"/>
      <c r="EK432" s="281"/>
      <c r="EL432" s="281"/>
      <c r="EM432" s="281"/>
      <c r="EN432" s="281"/>
      <c r="EO432" s="281"/>
      <c r="EP432" s="281"/>
      <c r="EQ432" s="281"/>
      <c r="ER432" s="281"/>
      <c r="ES432" s="281"/>
      <c r="ET432" s="281"/>
      <c r="EU432" s="281"/>
      <c r="EV432" s="281"/>
      <c r="EW432" s="281"/>
      <c r="EX432" s="281"/>
      <c r="EY432" s="281"/>
      <c r="EZ432" s="281"/>
      <c r="FA432" s="281"/>
      <c r="FB432" s="281"/>
      <c r="FC432" s="281"/>
      <c r="FD432" s="281"/>
      <c r="FE432" s="281"/>
      <c r="FF432" s="281"/>
      <c r="FG432" s="281"/>
      <c r="FH432" s="281"/>
      <c r="FI432" s="281"/>
      <c r="FJ432" s="281"/>
      <c r="FK432" s="281"/>
      <c r="FL432" s="281"/>
      <c r="FM432" s="281"/>
      <c r="FN432" s="281"/>
      <c r="FO432" s="281"/>
      <c r="FP432" s="281"/>
      <c r="FQ432" s="281"/>
      <c r="FR432" s="281"/>
      <c r="FS432" s="281"/>
      <c r="FT432" s="281"/>
      <c r="FU432" s="281"/>
      <c r="FV432" s="281"/>
      <c r="FW432" s="281"/>
      <c r="FX432" s="281"/>
      <c r="FY432" s="281"/>
      <c r="FZ432" s="281"/>
      <c r="GA432" s="281"/>
      <c r="GB432" s="281"/>
      <c r="GC432" s="281"/>
      <c r="GD432" s="281"/>
      <c r="GE432" s="281"/>
      <c r="GF432" s="281"/>
      <c r="GG432" s="281"/>
      <c r="GH432" s="281"/>
      <c r="GI432" s="281"/>
      <c r="GJ432" s="281"/>
      <c r="GK432" s="281"/>
      <c r="GL432" s="281"/>
      <c r="GM432" s="281"/>
      <c r="GN432" s="281"/>
      <c r="GO432" s="281"/>
      <c r="GP432" s="281"/>
      <c r="GQ432" s="281"/>
      <c r="GR432" s="281"/>
      <c r="GS432" s="281"/>
      <c r="GT432" s="281"/>
      <c r="GU432" s="281"/>
      <c r="GV432" s="281"/>
      <c r="GW432" s="281"/>
      <c r="GX432" s="281"/>
      <c r="GY432" s="281"/>
      <c r="GZ432" s="281"/>
      <c r="HA432" s="281"/>
      <c r="HB432" s="281"/>
      <c r="HC432" s="281"/>
      <c r="HD432" s="281"/>
      <c r="HE432" s="281"/>
      <c r="HF432" s="281"/>
      <c r="HG432" s="281"/>
      <c r="HH432" s="281"/>
      <c r="HI432" s="281"/>
      <c r="HJ432" s="281"/>
      <c r="HK432" s="281"/>
      <c r="HL432" s="281"/>
      <c r="HM432" s="281"/>
    </row>
    <row r="433" spans="1:221" s="35" customFormat="1" x14ac:dyDescent="0.25">
      <c r="A433" s="283">
        <v>2</v>
      </c>
      <c r="B433" s="283" t="s">
        <v>630</v>
      </c>
      <c r="C433" s="283">
        <v>81</v>
      </c>
      <c r="D433" s="226">
        <v>43405</v>
      </c>
      <c r="E433" s="290">
        <v>0.25034722222222222</v>
      </c>
      <c r="F433" s="290"/>
      <c r="G433" s="290"/>
      <c r="H433" s="290"/>
      <c r="I433" s="290"/>
      <c r="J433" s="290"/>
      <c r="K433" s="290"/>
      <c r="L433" s="290"/>
      <c r="M433" s="290"/>
      <c r="N433" s="290"/>
      <c r="O433" s="290"/>
      <c r="P433" s="98" t="str">
        <f t="shared" si="6"/>
        <v>2|Transecto TFOZ|81|20181101|060030</v>
      </c>
      <c r="Q433" s="283">
        <v>7826317.5970000001</v>
      </c>
      <c r="R433" s="283">
        <v>616819.23300000001</v>
      </c>
      <c r="S433" s="283">
        <v>370</v>
      </c>
      <c r="T433" s="283">
        <v>113</v>
      </c>
      <c r="U433" s="283">
        <v>6.6</v>
      </c>
      <c r="V433" s="283">
        <v>1</v>
      </c>
      <c r="W433" s="283">
        <v>45</v>
      </c>
      <c r="X433" s="264">
        <v>20</v>
      </c>
      <c r="Y433" s="98">
        <v>903.95117189999996</v>
      </c>
      <c r="Z433" s="98" t="s">
        <v>628</v>
      </c>
      <c r="AA433" s="98" t="s">
        <v>628</v>
      </c>
      <c r="AB433" s="98">
        <v>206.54985049999999</v>
      </c>
      <c r="AC433" s="98">
        <v>37.589595789999997</v>
      </c>
      <c r="AD433" s="98" t="s">
        <v>628</v>
      </c>
      <c r="AE433" s="98">
        <v>162.1360626</v>
      </c>
      <c r="AF433" s="283">
        <v>-4.0346627240000004</v>
      </c>
      <c r="AG433" s="283">
        <v>-0.89630114999999999</v>
      </c>
      <c r="AH433" s="284" t="s">
        <v>6</v>
      </c>
      <c r="AI433" s="98" t="s">
        <v>6</v>
      </c>
      <c r="AJ433" s="98" t="s">
        <v>6</v>
      </c>
      <c r="AK433" s="98" t="s">
        <v>6</v>
      </c>
      <c r="AL433" s="98" t="s">
        <v>6</v>
      </c>
      <c r="AM433" s="283">
        <v>1</v>
      </c>
      <c r="AN433" s="283">
        <v>1</v>
      </c>
      <c r="AO433" s="98" t="s">
        <v>467</v>
      </c>
      <c r="AP433" s="41"/>
      <c r="AQ433" s="41"/>
      <c r="AR433" s="41"/>
      <c r="AS433" s="41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  <c r="CP433" s="39"/>
      <c r="CQ433" s="211"/>
      <c r="CR433" s="211"/>
      <c r="CS433" s="211"/>
      <c r="CT433" s="211"/>
      <c r="CU433" s="211"/>
      <c r="CV433" s="211"/>
      <c r="CW433" s="211"/>
      <c r="CX433" s="211"/>
      <c r="CY433" s="211"/>
      <c r="CZ433" s="211"/>
      <c r="DA433" s="211"/>
      <c r="DB433" s="211"/>
      <c r="DC433" s="211"/>
      <c r="DD433" s="211"/>
      <c r="DE433" s="211"/>
      <c r="DF433" s="211"/>
      <c r="DG433" s="211"/>
      <c r="DH433" s="281"/>
      <c r="DI433" s="281"/>
      <c r="DJ433" s="281"/>
      <c r="DK433" s="281"/>
      <c r="DL433" s="281"/>
      <c r="DM433" s="281"/>
      <c r="DN433" s="281"/>
      <c r="DO433" s="281"/>
      <c r="DP433" s="281"/>
      <c r="DQ433" s="281"/>
      <c r="DR433" s="281"/>
      <c r="DS433" s="281"/>
      <c r="DT433" s="281"/>
      <c r="DU433" s="281"/>
      <c r="DV433" s="281"/>
      <c r="DW433" s="281"/>
      <c r="DX433" s="281"/>
      <c r="DY433" s="281"/>
      <c r="DZ433" s="281"/>
      <c r="EA433" s="281"/>
      <c r="EB433" s="281"/>
      <c r="EC433" s="281"/>
      <c r="ED433" s="281"/>
      <c r="EE433" s="281"/>
      <c r="EF433" s="281"/>
      <c r="EG433" s="281"/>
      <c r="EH433" s="281"/>
      <c r="EI433" s="281"/>
      <c r="EJ433" s="281"/>
      <c r="EK433" s="281"/>
      <c r="EL433" s="281"/>
      <c r="EM433" s="281"/>
      <c r="EN433" s="281"/>
      <c r="EO433" s="281"/>
      <c r="EP433" s="281"/>
      <c r="EQ433" s="281"/>
      <c r="ER433" s="281"/>
      <c r="ES433" s="281"/>
      <c r="ET433" s="281"/>
      <c r="EU433" s="281"/>
      <c r="EV433" s="281"/>
      <c r="EW433" s="281"/>
      <c r="EX433" s="281"/>
      <c r="EY433" s="281"/>
      <c r="EZ433" s="281"/>
      <c r="FA433" s="281"/>
      <c r="FB433" s="281"/>
      <c r="FC433" s="281"/>
      <c r="FD433" s="281"/>
      <c r="FE433" s="281"/>
      <c r="FF433" s="281"/>
      <c r="FG433" s="281"/>
      <c r="FH433" s="281"/>
      <c r="FI433" s="281"/>
      <c r="FJ433" s="281"/>
      <c r="FK433" s="281"/>
      <c r="FL433" s="281"/>
      <c r="FM433" s="281"/>
      <c r="FN433" s="281"/>
      <c r="FO433" s="281"/>
      <c r="FP433" s="281"/>
      <c r="FQ433" s="281"/>
      <c r="FR433" s="281"/>
      <c r="FS433" s="281"/>
      <c r="FT433" s="281"/>
      <c r="FU433" s="281"/>
      <c r="FV433" s="281"/>
      <c r="FW433" s="281"/>
      <c r="FX433" s="281"/>
      <c r="FY433" s="281"/>
      <c r="FZ433" s="281"/>
      <c r="GA433" s="281"/>
      <c r="GB433" s="281"/>
      <c r="GC433" s="281"/>
      <c r="GD433" s="281"/>
      <c r="GE433" s="281"/>
      <c r="GF433" s="281"/>
      <c r="GG433" s="281"/>
      <c r="GH433" s="281"/>
      <c r="GI433" s="281"/>
      <c r="GJ433" s="281"/>
      <c r="GK433" s="281"/>
      <c r="GL433" s="281"/>
      <c r="GM433" s="281"/>
      <c r="GN433" s="281"/>
      <c r="GO433" s="281"/>
      <c r="GP433" s="281"/>
      <c r="GQ433" s="281"/>
      <c r="GR433" s="281"/>
      <c r="GS433" s="281"/>
      <c r="GT433" s="281"/>
      <c r="GU433" s="281"/>
      <c r="GV433" s="281"/>
      <c r="GW433" s="281"/>
      <c r="GX433" s="281"/>
      <c r="GY433" s="281"/>
      <c r="GZ433" s="281"/>
      <c r="HA433" s="281"/>
      <c r="HB433" s="281"/>
      <c r="HC433" s="281"/>
      <c r="HD433" s="281"/>
      <c r="HE433" s="281"/>
      <c r="HF433" s="281"/>
      <c r="HG433" s="281"/>
      <c r="HH433" s="281"/>
      <c r="HI433" s="281"/>
      <c r="HJ433" s="281"/>
      <c r="HK433" s="281"/>
      <c r="HL433" s="281"/>
      <c r="HM433" s="281"/>
    </row>
    <row r="434" spans="1:221" s="35" customFormat="1" x14ac:dyDescent="0.25">
      <c r="A434" s="283">
        <v>2</v>
      </c>
      <c r="B434" s="283" t="s">
        <v>630</v>
      </c>
      <c r="C434" s="283">
        <v>82</v>
      </c>
      <c r="D434" s="226">
        <v>43405</v>
      </c>
      <c r="E434" s="290">
        <v>0.25841435185185185</v>
      </c>
      <c r="F434" s="290"/>
      <c r="G434" s="290"/>
      <c r="H434" s="290"/>
      <c r="I434" s="290"/>
      <c r="J434" s="290"/>
      <c r="K434" s="290"/>
      <c r="L434" s="290"/>
      <c r="M434" s="290"/>
      <c r="N434" s="290"/>
      <c r="O434" s="290"/>
      <c r="P434" s="98" t="str">
        <f t="shared" si="6"/>
        <v>2|Transecto TFOZ|82|20181101|061207</v>
      </c>
      <c r="Q434" s="283">
        <v>7826356.4680000003</v>
      </c>
      <c r="R434" s="283">
        <v>619219.13100000005</v>
      </c>
      <c r="S434" s="283">
        <v>850</v>
      </c>
      <c r="T434" s="283">
        <v>113</v>
      </c>
      <c r="U434" s="283">
        <v>6.9</v>
      </c>
      <c r="V434" s="283">
        <v>1</v>
      </c>
      <c r="W434" s="283">
        <v>45</v>
      </c>
      <c r="X434" s="264">
        <v>20</v>
      </c>
      <c r="Y434" s="98">
        <v>1601.8743899999999</v>
      </c>
      <c r="Z434" s="98" t="s">
        <v>628</v>
      </c>
      <c r="AA434" s="98" t="s">
        <v>628</v>
      </c>
      <c r="AB434" s="98">
        <v>211.01364140000001</v>
      </c>
      <c r="AC434" s="98">
        <v>37.59514618</v>
      </c>
      <c r="AD434" s="98" t="s">
        <v>628</v>
      </c>
      <c r="AE434" s="98">
        <v>162.28382869999999</v>
      </c>
      <c r="AF434" s="283">
        <v>-4.0508770939999996</v>
      </c>
      <c r="AG434" s="283">
        <v>-0.84694921999999995</v>
      </c>
      <c r="AH434" s="284" t="s">
        <v>6</v>
      </c>
      <c r="AI434" s="98" t="s">
        <v>6</v>
      </c>
      <c r="AJ434" s="98" t="s">
        <v>6</v>
      </c>
      <c r="AK434" s="98" t="s">
        <v>6</v>
      </c>
      <c r="AL434" s="98" t="s">
        <v>6</v>
      </c>
      <c r="AM434" s="283">
        <v>0</v>
      </c>
      <c r="AN434" s="283">
        <v>0</v>
      </c>
      <c r="AO434" s="98" t="s">
        <v>467</v>
      </c>
      <c r="AP434" s="41"/>
      <c r="AQ434" s="41"/>
      <c r="AR434" s="41"/>
      <c r="AS434" s="41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211"/>
      <c r="CR434" s="211"/>
      <c r="CS434" s="211"/>
      <c r="CT434" s="211"/>
      <c r="CU434" s="211"/>
      <c r="CV434" s="211"/>
      <c r="CW434" s="211"/>
      <c r="CX434" s="211"/>
      <c r="CY434" s="211"/>
      <c r="CZ434" s="211"/>
      <c r="DA434" s="211"/>
      <c r="DB434" s="211"/>
      <c r="DC434" s="211"/>
      <c r="DD434" s="211"/>
      <c r="DE434" s="211"/>
      <c r="DF434" s="211"/>
      <c r="DG434" s="211"/>
      <c r="DH434" s="281"/>
      <c r="DI434" s="281"/>
      <c r="DJ434" s="281"/>
      <c r="DK434" s="281"/>
      <c r="DL434" s="281"/>
      <c r="DM434" s="281"/>
      <c r="DN434" s="281"/>
      <c r="DO434" s="281"/>
      <c r="DP434" s="281"/>
      <c r="DQ434" s="281"/>
      <c r="DR434" s="281"/>
      <c r="DS434" s="281"/>
      <c r="DT434" s="281"/>
      <c r="DU434" s="281"/>
      <c r="DV434" s="281"/>
      <c r="DW434" s="281"/>
      <c r="DX434" s="281"/>
      <c r="DY434" s="281"/>
      <c r="DZ434" s="281"/>
      <c r="EA434" s="281"/>
      <c r="EB434" s="281"/>
      <c r="EC434" s="281"/>
      <c r="ED434" s="281"/>
      <c r="EE434" s="281"/>
      <c r="EF434" s="281"/>
      <c r="EG434" s="281"/>
      <c r="EH434" s="281"/>
      <c r="EI434" s="281"/>
      <c r="EJ434" s="281"/>
      <c r="EK434" s="281"/>
      <c r="EL434" s="281"/>
      <c r="EM434" s="281"/>
      <c r="EN434" s="281"/>
      <c r="EO434" s="281"/>
      <c r="EP434" s="281"/>
      <c r="EQ434" s="281"/>
      <c r="ER434" s="281"/>
      <c r="ES434" s="281"/>
      <c r="ET434" s="281"/>
      <c r="EU434" s="281"/>
      <c r="EV434" s="281"/>
      <c r="EW434" s="281"/>
      <c r="EX434" s="281"/>
      <c r="EY434" s="281"/>
      <c r="EZ434" s="281"/>
      <c r="FA434" s="281"/>
      <c r="FB434" s="281"/>
      <c r="FC434" s="281"/>
      <c r="FD434" s="281"/>
      <c r="FE434" s="281"/>
      <c r="FF434" s="281"/>
      <c r="FG434" s="281"/>
      <c r="FH434" s="281"/>
      <c r="FI434" s="281"/>
      <c r="FJ434" s="281"/>
      <c r="FK434" s="281"/>
      <c r="FL434" s="281"/>
      <c r="FM434" s="281"/>
      <c r="FN434" s="281"/>
      <c r="FO434" s="281"/>
      <c r="FP434" s="281"/>
      <c r="FQ434" s="281"/>
      <c r="FR434" s="281"/>
      <c r="FS434" s="281"/>
      <c r="FT434" s="281"/>
      <c r="FU434" s="281"/>
      <c r="FV434" s="281"/>
      <c r="FW434" s="281"/>
      <c r="FX434" s="281"/>
      <c r="FY434" s="281"/>
      <c r="FZ434" s="281"/>
      <c r="GA434" s="281"/>
      <c r="GB434" s="281"/>
      <c r="GC434" s="281"/>
      <c r="GD434" s="281"/>
      <c r="GE434" s="281"/>
      <c r="GF434" s="281"/>
      <c r="GG434" s="281"/>
      <c r="GH434" s="281"/>
      <c r="GI434" s="281"/>
      <c r="GJ434" s="281"/>
      <c r="GK434" s="281"/>
      <c r="GL434" s="281"/>
      <c r="GM434" s="281"/>
      <c r="GN434" s="281"/>
      <c r="GO434" s="281"/>
      <c r="GP434" s="281"/>
      <c r="GQ434" s="281"/>
      <c r="GR434" s="281"/>
      <c r="GS434" s="281"/>
      <c r="GT434" s="281"/>
      <c r="GU434" s="281"/>
      <c r="GV434" s="281"/>
      <c r="GW434" s="281"/>
      <c r="GX434" s="281"/>
      <c r="GY434" s="281"/>
      <c r="GZ434" s="281"/>
      <c r="HA434" s="281"/>
      <c r="HB434" s="281"/>
      <c r="HC434" s="281"/>
      <c r="HD434" s="281"/>
      <c r="HE434" s="281"/>
      <c r="HF434" s="281"/>
      <c r="HG434" s="281"/>
      <c r="HH434" s="281"/>
      <c r="HI434" s="281"/>
      <c r="HJ434" s="281"/>
      <c r="HK434" s="281"/>
      <c r="HL434" s="281"/>
      <c r="HM434" s="281"/>
    </row>
    <row r="435" spans="1:221" s="35" customFormat="1" x14ac:dyDescent="0.25">
      <c r="A435" s="283">
        <v>2</v>
      </c>
      <c r="B435" s="283" t="s">
        <v>630</v>
      </c>
      <c r="C435" s="283">
        <v>83</v>
      </c>
      <c r="D435" s="226">
        <v>43405</v>
      </c>
      <c r="E435" s="290">
        <v>0.26680555555555557</v>
      </c>
      <c r="F435" s="290"/>
      <c r="G435" s="290"/>
      <c r="H435" s="290"/>
      <c r="I435" s="290"/>
      <c r="J435" s="290"/>
      <c r="K435" s="290"/>
      <c r="L435" s="290"/>
      <c r="M435" s="290"/>
      <c r="N435" s="290"/>
      <c r="O435" s="290"/>
      <c r="P435" s="98" t="str">
        <f t="shared" si="6"/>
        <v>2|Transecto TFOZ|83|20181101|062412</v>
      </c>
      <c r="Q435" s="283">
        <v>7826389.9349999996</v>
      </c>
      <c r="R435" s="283">
        <v>621689.65800000005</v>
      </c>
      <c r="S435" s="283">
        <v>850</v>
      </c>
      <c r="T435" s="283">
        <v>113</v>
      </c>
      <c r="U435" s="283">
        <v>6.6</v>
      </c>
      <c r="V435" s="283">
        <v>1</v>
      </c>
      <c r="W435" s="283">
        <v>45</v>
      </c>
      <c r="X435" s="264">
        <v>20</v>
      </c>
      <c r="Y435" s="98">
        <v>1601.8743899999999</v>
      </c>
      <c r="Z435" s="98" t="s">
        <v>628</v>
      </c>
      <c r="AA435" s="98" t="s">
        <v>628</v>
      </c>
      <c r="AB435" s="98">
        <v>211.01364140000001</v>
      </c>
      <c r="AC435" s="98">
        <v>37.59514618</v>
      </c>
      <c r="AD435" s="98" t="s">
        <v>628</v>
      </c>
      <c r="AE435" s="98">
        <v>162.28382869999999</v>
      </c>
      <c r="AF435" s="283">
        <v>-4.0508770939999996</v>
      </c>
      <c r="AG435" s="283">
        <v>-0.84694921999999995</v>
      </c>
      <c r="AH435" s="284" t="s">
        <v>6</v>
      </c>
      <c r="AI435" s="98" t="s">
        <v>6</v>
      </c>
      <c r="AJ435" s="98" t="s">
        <v>6</v>
      </c>
      <c r="AK435" s="98" t="s">
        <v>6</v>
      </c>
      <c r="AL435" s="98" t="s">
        <v>6</v>
      </c>
      <c r="AM435" s="283">
        <v>2</v>
      </c>
      <c r="AN435" s="283">
        <v>2</v>
      </c>
      <c r="AO435" s="98" t="s">
        <v>467</v>
      </c>
      <c r="AP435" s="41"/>
      <c r="AQ435" s="41"/>
      <c r="AR435" s="41"/>
      <c r="AS435" s="41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  <c r="CP435" s="39"/>
      <c r="CQ435" s="211"/>
      <c r="CR435" s="211"/>
      <c r="CS435" s="211"/>
      <c r="CT435" s="211"/>
      <c r="CU435" s="211"/>
      <c r="CV435" s="211"/>
      <c r="CW435" s="211"/>
      <c r="CX435" s="211"/>
      <c r="CY435" s="211"/>
      <c r="CZ435" s="211"/>
      <c r="DA435" s="211"/>
      <c r="DB435" s="211"/>
      <c r="DC435" s="211"/>
      <c r="DD435" s="211"/>
      <c r="DE435" s="211"/>
      <c r="DF435" s="211"/>
      <c r="DG435" s="211"/>
      <c r="DH435" s="281"/>
      <c r="DI435" s="281"/>
      <c r="DJ435" s="281"/>
      <c r="DK435" s="281"/>
      <c r="DL435" s="281"/>
      <c r="DM435" s="281"/>
      <c r="DN435" s="281"/>
      <c r="DO435" s="281"/>
      <c r="DP435" s="281"/>
      <c r="DQ435" s="281"/>
      <c r="DR435" s="281"/>
      <c r="DS435" s="281"/>
      <c r="DT435" s="281"/>
      <c r="DU435" s="281"/>
      <c r="DV435" s="281"/>
      <c r="DW435" s="281"/>
      <c r="DX435" s="281"/>
      <c r="DY435" s="281"/>
      <c r="DZ435" s="281"/>
      <c r="EA435" s="281"/>
      <c r="EB435" s="281"/>
      <c r="EC435" s="281"/>
      <c r="ED435" s="281"/>
      <c r="EE435" s="281"/>
      <c r="EF435" s="281"/>
      <c r="EG435" s="281"/>
      <c r="EH435" s="281"/>
      <c r="EI435" s="281"/>
      <c r="EJ435" s="281"/>
      <c r="EK435" s="281"/>
      <c r="EL435" s="281"/>
      <c r="EM435" s="281"/>
      <c r="EN435" s="281"/>
      <c r="EO435" s="281"/>
      <c r="EP435" s="281"/>
      <c r="EQ435" s="281"/>
      <c r="ER435" s="281"/>
      <c r="ES435" s="281"/>
      <c r="ET435" s="281"/>
      <c r="EU435" s="281"/>
      <c r="EV435" s="281"/>
      <c r="EW435" s="281"/>
      <c r="EX435" s="281"/>
      <c r="EY435" s="281"/>
      <c r="EZ435" s="281"/>
      <c r="FA435" s="281"/>
      <c r="FB435" s="281"/>
      <c r="FC435" s="281"/>
      <c r="FD435" s="281"/>
      <c r="FE435" s="281"/>
      <c r="FF435" s="281"/>
      <c r="FG435" s="281"/>
      <c r="FH435" s="281"/>
      <c r="FI435" s="281"/>
      <c r="FJ435" s="281"/>
      <c r="FK435" s="281"/>
      <c r="FL435" s="281"/>
      <c r="FM435" s="281"/>
      <c r="FN435" s="281"/>
      <c r="FO435" s="281"/>
      <c r="FP435" s="281"/>
      <c r="FQ435" s="281"/>
      <c r="FR435" s="281"/>
      <c r="FS435" s="281"/>
      <c r="FT435" s="281"/>
      <c r="FU435" s="281"/>
      <c r="FV435" s="281"/>
      <c r="FW435" s="281"/>
      <c r="FX435" s="281"/>
      <c r="FY435" s="281"/>
      <c r="FZ435" s="281"/>
      <c r="GA435" s="281"/>
      <c r="GB435" s="281"/>
      <c r="GC435" s="281"/>
      <c r="GD435" s="281"/>
      <c r="GE435" s="281"/>
      <c r="GF435" s="281"/>
      <c r="GG435" s="281"/>
      <c r="GH435" s="281"/>
      <c r="GI435" s="281"/>
      <c r="GJ435" s="281"/>
      <c r="GK435" s="281"/>
      <c r="GL435" s="281"/>
      <c r="GM435" s="281"/>
      <c r="GN435" s="281"/>
      <c r="GO435" s="281"/>
      <c r="GP435" s="281"/>
      <c r="GQ435" s="281"/>
      <c r="GR435" s="281"/>
      <c r="GS435" s="281"/>
      <c r="GT435" s="281"/>
      <c r="GU435" s="281"/>
      <c r="GV435" s="281"/>
      <c r="GW435" s="281"/>
      <c r="GX435" s="281"/>
      <c r="GY435" s="281"/>
      <c r="GZ435" s="281"/>
      <c r="HA435" s="281"/>
      <c r="HB435" s="281"/>
      <c r="HC435" s="281"/>
      <c r="HD435" s="281"/>
      <c r="HE435" s="281"/>
      <c r="HF435" s="281"/>
      <c r="HG435" s="281"/>
      <c r="HH435" s="281"/>
      <c r="HI435" s="281"/>
      <c r="HJ435" s="281"/>
      <c r="HK435" s="281"/>
      <c r="HL435" s="281"/>
      <c r="HM435" s="281"/>
    </row>
    <row r="436" spans="1:221" s="35" customFormat="1" x14ac:dyDescent="0.25">
      <c r="A436" s="283">
        <v>0</v>
      </c>
      <c r="B436" s="283" t="s">
        <v>708</v>
      </c>
      <c r="C436" s="283">
        <v>1</v>
      </c>
      <c r="D436" s="226">
        <v>43405</v>
      </c>
      <c r="E436" s="290">
        <v>0.44432870370370375</v>
      </c>
      <c r="F436" s="290"/>
      <c r="G436" s="290"/>
      <c r="H436" s="290"/>
      <c r="I436" s="290"/>
      <c r="J436" s="290"/>
      <c r="K436" s="290"/>
      <c r="L436" s="290"/>
      <c r="M436" s="290"/>
      <c r="N436" s="290"/>
      <c r="O436" s="290"/>
      <c r="P436" s="98" t="str">
        <f t="shared" si="6"/>
        <v>0|Transecto TN1|1|20181101|103950</v>
      </c>
      <c r="Q436" s="283">
        <v>7868516.227</v>
      </c>
      <c r="R436" s="283">
        <v>637762.11499999999</v>
      </c>
      <c r="S436" s="283">
        <v>3555</v>
      </c>
      <c r="T436" s="283">
        <v>294</v>
      </c>
      <c r="U436" s="283">
        <v>7.5</v>
      </c>
      <c r="V436" s="283">
        <v>1</v>
      </c>
      <c r="W436" s="283">
        <v>60</v>
      </c>
      <c r="X436" s="264">
        <v>10</v>
      </c>
      <c r="Y436" s="98">
        <v>3233.3483890000002</v>
      </c>
      <c r="Z436" s="98">
        <v>6.5185889999999996E-2</v>
      </c>
      <c r="AA436" s="98">
        <v>2.7400000000000001E-2</v>
      </c>
      <c r="AB436" s="98">
        <v>227.0623932</v>
      </c>
      <c r="AC436" s="98">
        <v>37.290554049999997</v>
      </c>
      <c r="AD436" s="98">
        <v>26.31999969</v>
      </c>
      <c r="AE436" s="98">
        <v>155.70321659999999</v>
      </c>
      <c r="AF436" s="283">
        <v>-5.2769875529999997</v>
      </c>
      <c r="AG436" s="283">
        <v>-2.447820187</v>
      </c>
      <c r="AH436" s="284" t="s">
        <v>6</v>
      </c>
      <c r="AI436" s="98" t="s">
        <v>6</v>
      </c>
      <c r="AJ436" s="98" t="s">
        <v>6</v>
      </c>
      <c r="AK436" s="98" t="s">
        <v>6</v>
      </c>
      <c r="AL436" s="98" t="s">
        <v>6</v>
      </c>
      <c r="AM436" s="283">
        <v>0</v>
      </c>
      <c r="AN436" s="283">
        <v>0</v>
      </c>
      <c r="AO436" s="98" t="s">
        <v>467</v>
      </c>
      <c r="AP436" s="41"/>
      <c r="AQ436" s="41"/>
      <c r="AR436" s="41"/>
      <c r="AS436" s="41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  <c r="CP436" s="39"/>
      <c r="CQ436" s="211"/>
      <c r="CR436" s="211"/>
      <c r="CS436" s="211"/>
      <c r="CT436" s="211"/>
      <c r="CU436" s="211"/>
      <c r="CV436" s="211"/>
      <c r="CW436" s="211"/>
      <c r="CX436" s="211"/>
      <c r="CY436" s="211"/>
      <c r="CZ436" s="211"/>
      <c r="DA436" s="211"/>
      <c r="DB436" s="211"/>
      <c r="DC436" s="211"/>
      <c r="DD436" s="211"/>
      <c r="DE436" s="211"/>
      <c r="DF436" s="211"/>
      <c r="DG436" s="211"/>
      <c r="DH436" s="281"/>
      <c r="DI436" s="281"/>
      <c r="DJ436" s="281"/>
      <c r="DK436" s="281"/>
      <c r="DL436" s="281"/>
      <c r="DM436" s="281"/>
      <c r="DN436" s="281"/>
      <c r="DO436" s="281"/>
      <c r="DP436" s="281"/>
      <c r="DQ436" s="281"/>
      <c r="DR436" s="281"/>
      <c r="DS436" s="281"/>
      <c r="DT436" s="281"/>
      <c r="DU436" s="281"/>
      <c r="DV436" s="281"/>
      <c r="DW436" s="281"/>
      <c r="DX436" s="281"/>
      <c r="DY436" s="281"/>
      <c r="DZ436" s="281"/>
      <c r="EA436" s="281"/>
      <c r="EB436" s="281"/>
      <c r="EC436" s="281"/>
      <c r="ED436" s="281"/>
      <c r="EE436" s="281"/>
      <c r="EF436" s="281"/>
      <c r="EG436" s="281"/>
      <c r="EH436" s="281"/>
      <c r="EI436" s="281"/>
      <c r="EJ436" s="281"/>
      <c r="EK436" s="281"/>
      <c r="EL436" s="281"/>
      <c r="EM436" s="281"/>
      <c r="EN436" s="281"/>
      <c r="EO436" s="281"/>
      <c r="EP436" s="281"/>
      <c r="EQ436" s="281"/>
      <c r="ER436" s="281"/>
      <c r="ES436" s="281"/>
      <c r="ET436" s="281"/>
      <c r="EU436" s="281"/>
      <c r="EV436" s="281"/>
      <c r="EW436" s="281"/>
      <c r="EX436" s="281"/>
      <c r="EY436" s="281"/>
      <c r="EZ436" s="281"/>
      <c r="FA436" s="281"/>
      <c r="FB436" s="281"/>
      <c r="FC436" s="281"/>
      <c r="FD436" s="281"/>
      <c r="FE436" s="281"/>
      <c r="FF436" s="281"/>
      <c r="FG436" s="281"/>
      <c r="FH436" s="281"/>
      <c r="FI436" s="281"/>
      <c r="FJ436" s="281"/>
      <c r="FK436" s="281"/>
      <c r="FL436" s="281"/>
      <c r="FM436" s="281"/>
      <c r="FN436" s="281"/>
      <c r="FO436" s="281"/>
      <c r="FP436" s="281"/>
      <c r="FQ436" s="281"/>
      <c r="FR436" s="281"/>
      <c r="FS436" s="281"/>
      <c r="FT436" s="281"/>
      <c r="FU436" s="281"/>
      <c r="FV436" s="281"/>
      <c r="FW436" s="281"/>
      <c r="FX436" s="281"/>
      <c r="FY436" s="281"/>
      <c r="FZ436" s="281"/>
      <c r="GA436" s="281"/>
      <c r="GB436" s="281"/>
      <c r="GC436" s="281"/>
      <c r="GD436" s="281"/>
      <c r="GE436" s="281"/>
      <c r="GF436" s="281"/>
      <c r="GG436" s="281"/>
      <c r="GH436" s="281"/>
      <c r="GI436" s="281"/>
      <c r="GJ436" s="281"/>
      <c r="GK436" s="281"/>
      <c r="GL436" s="281"/>
      <c r="GM436" s="281"/>
      <c r="GN436" s="281"/>
      <c r="GO436" s="281"/>
      <c r="GP436" s="281"/>
      <c r="GQ436" s="281"/>
      <c r="GR436" s="281"/>
      <c r="GS436" s="281"/>
      <c r="GT436" s="281"/>
      <c r="GU436" s="281"/>
      <c r="GV436" s="281"/>
      <c r="GW436" s="281"/>
      <c r="GX436" s="281"/>
      <c r="GY436" s="281"/>
      <c r="GZ436" s="281"/>
      <c r="HA436" s="281"/>
      <c r="HB436" s="281"/>
      <c r="HC436" s="281"/>
      <c r="HD436" s="281"/>
      <c r="HE436" s="281"/>
      <c r="HF436" s="281"/>
      <c r="HG436" s="281"/>
      <c r="HH436" s="281"/>
      <c r="HI436" s="281"/>
      <c r="HJ436" s="281"/>
      <c r="HK436" s="281"/>
      <c r="HL436" s="281"/>
      <c r="HM436" s="281"/>
    </row>
    <row r="437" spans="1:221" s="35" customFormat="1" x14ac:dyDescent="0.25">
      <c r="A437" s="283">
        <v>2</v>
      </c>
      <c r="B437" s="283" t="s">
        <v>708</v>
      </c>
      <c r="C437" s="283">
        <v>2</v>
      </c>
      <c r="D437" s="226">
        <v>43405</v>
      </c>
      <c r="E437" s="290">
        <v>0.45363425925925926</v>
      </c>
      <c r="F437" s="290"/>
      <c r="G437" s="290"/>
      <c r="H437" s="290"/>
      <c r="I437" s="290"/>
      <c r="J437" s="290"/>
      <c r="K437" s="290"/>
      <c r="L437" s="290"/>
      <c r="M437" s="290"/>
      <c r="N437" s="290"/>
      <c r="O437" s="290"/>
      <c r="P437" s="98" t="str">
        <f t="shared" si="6"/>
        <v>2|Transecto TN1|2|20181101|105314</v>
      </c>
      <c r="Q437" s="283">
        <v>7868833.8899999997</v>
      </c>
      <c r="R437" s="283">
        <v>634922.63899999997</v>
      </c>
      <c r="S437" s="283">
        <v>292</v>
      </c>
      <c r="T437" s="283">
        <v>294</v>
      </c>
      <c r="U437" s="283">
        <v>7.4</v>
      </c>
      <c r="V437" s="283">
        <v>1</v>
      </c>
      <c r="W437" s="283">
        <v>60</v>
      </c>
      <c r="X437" s="264">
        <v>10</v>
      </c>
      <c r="Y437" s="98">
        <v>3215.4377439999998</v>
      </c>
      <c r="Z437" s="98">
        <v>5.9938904000000001E-2</v>
      </c>
      <c r="AA437" s="98">
        <v>2.7199998E-2</v>
      </c>
      <c r="AB437" s="98">
        <v>222.6873932</v>
      </c>
      <c r="AC437" s="98">
        <v>37.35189819</v>
      </c>
      <c r="AD437" s="98">
        <v>26.44499969</v>
      </c>
      <c r="AE437" s="98">
        <v>155.05366520000001</v>
      </c>
      <c r="AF437" s="283">
        <v>-5.2589001660000001</v>
      </c>
      <c r="AG437" s="283">
        <v>-2.4147052759999998</v>
      </c>
      <c r="AH437" s="284" t="s">
        <v>6</v>
      </c>
      <c r="AI437" s="98" t="s">
        <v>6</v>
      </c>
      <c r="AJ437" s="98" t="s">
        <v>6</v>
      </c>
      <c r="AK437" s="98" t="s">
        <v>6</v>
      </c>
      <c r="AL437" s="98" t="s">
        <v>6</v>
      </c>
      <c r="AM437" s="283">
        <v>0</v>
      </c>
      <c r="AN437" s="283">
        <v>0</v>
      </c>
      <c r="AO437" s="98" t="s">
        <v>467</v>
      </c>
      <c r="AP437" s="41"/>
      <c r="AQ437" s="41"/>
      <c r="AR437" s="41"/>
      <c r="AS437" s="41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  <c r="CP437" s="39"/>
      <c r="CQ437" s="211"/>
      <c r="CR437" s="211"/>
      <c r="CS437" s="211"/>
      <c r="CT437" s="211"/>
      <c r="CU437" s="211"/>
      <c r="CV437" s="211"/>
      <c r="CW437" s="211"/>
      <c r="CX437" s="211"/>
      <c r="CY437" s="211"/>
      <c r="CZ437" s="211"/>
      <c r="DA437" s="211"/>
      <c r="DB437" s="211"/>
      <c r="DC437" s="211"/>
      <c r="DD437" s="211"/>
      <c r="DE437" s="211"/>
      <c r="DF437" s="211"/>
      <c r="DG437" s="211"/>
      <c r="DH437" s="281"/>
      <c r="DI437" s="281"/>
      <c r="DJ437" s="281"/>
      <c r="DK437" s="281"/>
      <c r="DL437" s="281"/>
      <c r="DM437" s="281"/>
      <c r="DN437" s="281"/>
      <c r="DO437" s="281"/>
      <c r="DP437" s="281"/>
      <c r="DQ437" s="281"/>
      <c r="DR437" s="281"/>
      <c r="DS437" s="281"/>
      <c r="DT437" s="281"/>
      <c r="DU437" s="281"/>
      <c r="DV437" s="281"/>
      <c r="DW437" s="281"/>
      <c r="DX437" s="281"/>
      <c r="DY437" s="281"/>
      <c r="DZ437" s="281"/>
      <c r="EA437" s="281"/>
      <c r="EB437" s="281"/>
      <c r="EC437" s="281"/>
      <c r="ED437" s="281"/>
      <c r="EE437" s="281"/>
      <c r="EF437" s="281"/>
      <c r="EG437" s="281"/>
      <c r="EH437" s="281"/>
      <c r="EI437" s="281"/>
      <c r="EJ437" s="281"/>
      <c r="EK437" s="281"/>
      <c r="EL437" s="281"/>
      <c r="EM437" s="281"/>
      <c r="EN437" s="281"/>
      <c r="EO437" s="281"/>
      <c r="EP437" s="281"/>
      <c r="EQ437" s="281"/>
      <c r="ER437" s="281"/>
      <c r="ES437" s="281"/>
      <c r="ET437" s="281"/>
      <c r="EU437" s="281"/>
      <c r="EV437" s="281"/>
      <c r="EW437" s="281"/>
      <c r="EX437" s="281"/>
      <c r="EY437" s="281"/>
      <c r="EZ437" s="281"/>
      <c r="FA437" s="281"/>
      <c r="FB437" s="281"/>
      <c r="FC437" s="281"/>
      <c r="FD437" s="281"/>
      <c r="FE437" s="281"/>
      <c r="FF437" s="281"/>
      <c r="FG437" s="281"/>
      <c r="FH437" s="281"/>
      <c r="FI437" s="281"/>
      <c r="FJ437" s="281"/>
      <c r="FK437" s="281"/>
      <c r="FL437" s="281"/>
      <c r="FM437" s="281"/>
      <c r="FN437" s="281"/>
      <c r="FO437" s="281"/>
      <c r="FP437" s="281"/>
      <c r="FQ437" s="281"/>
      <c r="FR437" s="281"/>
      <c r="FS437" s="281"/>
      <c r="FT437" s="281"/>
      <c r="FU437" s="281"/>
      <c r="FV437" s="281"/>
      <c r="FW437" s="281"/>
      <c r="FX437" s="281"/>
      <c r="FY437" s="281"/>
      <c r="FZ437" s="281"/>
      <c r="GA437" s="281"/>
      <c r="GB437" s="281"/>
      <c r="GC437" s="281"/>
      <c r="GD437" s="281"/>
      <c r="GE437" s="281"/>
      <c r="GF437" s="281"/>
      <c r="GG437" s="281"/>
      <c r="GH437" s="281"/>
      <c r="GI437" s="281"/>
      <c r="GJ437" s="281"/>
      <c r="GK437" s="281"/>
      <c r="GL437" s="281"/>
      <c r="GM437" s="281"/>
      <c r="GN437" s="281"/>
      <c r="GO437" s="281"/>
      <c r="GP437" s="281"/>
      <c r="GQ437" s="281"/>
      <c r="GR437" s="281"/>
      <c r="GS437" s="281"/>
      <c r="GT437" s="281"/>
      <c r="GU437" s="281"/>
      <c r="GV437" s="281"/>
      <c r="GW437" s="281"/>
      <c r="GX437" s="281"/>
      <c r="GY437" s="281"/>
      <c r="GZ437" s="281"/>
      <c r="HA437" s="281"/>
      <c r="HB437" s="281"/>
      <c r="HC437" s="281"/>
      <c r="HD437" s="281"/>
      <c r="HE437" s="281"/>
      <c r="HF437" s="281"/>
      <c r="HG437" s="281"/>
      <c r="HH437" s="281"/>
      <c r="HI437" s="281"/>
      <c r="HJ437" s="281"/>
      <c r="HK437" s="281"/>
      <c r="HL437" s="281"/>
      <c r="HM437" s="281"/>
    </row>
    <row r="438" spans="1:221" s="35" customFormat="1" x14ac:dyDescent="0.25">
      <c r="A438" s="283">
        <v>2</v>
      </c>
      <c r="B438" s="283" t="s">
        <v>708</v>
      </c>
      <c r="C438" s="283">
        <v>3</v>
      </c>
      <c r="D438" s="226">
        <v>43405</v>
      </c>
      <c r="E438" s="290">
        <v>0.46149305555555559</v>
      </c>
      <c r="F438" s="290"/>
      <c r="G438" s="290"/>
      <c r="H438" s="290"/>
      <c r="I438" s="290"/>
      <c r="J438" s="290"/>
      <c r="K438" s="290"/>
      <c r="L438" s="290"/>
      <c r="M438" s="290"/>
      <c r="N438" s="290"/>
      <c r="O438" s="290"/>
      <c r="P438" s="98" t="str">
        <f t="shared" si="6"/>
        <v>2|Transecto TN1|3|20181101|110433</v>
      </c>
      <c r="Q438" s="283">
        <v>7868855.4780000001</v>
      </c>
      <c r="R438" s="283">
        <v>632406.96900000004</v>
      </c>
      <c r="S438" s="283">
        <v>292</v>
      </c>
      <c r="T438" s="283">
        <v>294</v>
      </c>
      <c r="U438" s="283">
        <v>8.3000000000000007</v>
      </c>
      <c r="V438" s="283">
        <v>1</v>
      </c>
      <c r="W438" s="283">
        <v>60</v>
      </c>
      <c r="X438" s="264">
        <v>40</v>
      </c>
      <c r="Y438" s="98">
        <v>3215.4377439999998</v>
      </c>
      <c r="Z438" s="98">
        <v>5.9938904000000001E-2</v>
      </c>
      <c r="AA438" s="98">
        <v>2.7199998E-2</v>
      </c>
      <c r="AB438" s="98">
        <v>222.6873932</v>
      </c>
      <c r="AC438" s="98">
        <v>37.35189819</v>
      </c>
      <c r="AD438" s="98">
        <v>26.44499969</v>
      </c>
      <c r="AE438" s="98">
        <v>155.05366520000001</v>
      </c>
      <c r="AF438" s="283">
        <v>-5.2589001660000001</v>
      </c>
      <c r="AG438" s="283">
        <v>-2.4147052759999998</v>
      </c>
      <c r="AH438" s="284" t="s">
        <v>6</v>
      </c>
      <c r="AI438" s="98" t="s">
        <v>6</v>
      </c>
      <c r="AJ438" s="98" t="s">
        <v>6</v>
      </c>
      <c r="AK438" s="98" t="s">
        <v>6</v>
      </c>
      <c r="AL438" s="98" t="s">
        <v>6</v>
      </c>
      <c r="AM438" s="283">
        <v>1</v>
      </c>
      <c r="AN438" s="283">
        <v>1</v>
      </c>
      <c r="AO438" s="98" t="s">
        <v>467</v>
      </c>
      <c r="AP438" s="41"/>
      <c r="AQ438" s="41"/>
      <c r="AR438" s="41"/>
      <c r="AS438" s="41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211"/>
      <c r="CR438" s="211"/>
      <c r="CS438" s="211"/>
      <c r="CT438" s="211"/>
      <c r="CU438" s="211"/>
      <c r="CV438" s="211"/>
      <c r="CW438" s="211"/>
      <c r="CX438" s="211"/>
      <c r="CY438" s="211"/>
      <c r="CZ438" s="211"/>
      <c r="DA438" s="211"/>
      <c r="DB438" s="211"/>
      <c r="DC438" s="211"/>
      <c r="DD438" s="211"/>
      <c r="DE438" s="211"/>
      <c r="DF438" s="211"/>
      <c r="DG438" s="211"/>
      <c r="DH438" s="281"/>
      <c r="DI438" s="281"/>
      <c r="DJ438" s="281"/>
      <c r="DK438" s="281"/>
      <c r="DL438" s="281"/>
      <c r="DM438" s="281"/>
      <c r="DN438" s="281"/>
      <c r="DO438" s="281"/>
      <c r="DP438" s="281"/>
      <c r="DQ438" s="281"/>
      <c r="DR438" s="281"/>
      <c r="DS438" s="281"/>
      <c r="DT438" s="281"/>
      <c r="DU438" s="281"/>
      <c r="DV438" s="281"/>
      <c r="DW438" s="281"/>
      <c r="DX438" s="281"/>
      <c r="DY438" s="281"/>
      <c r="DZ438" s="281"/>
      <c r="EA438" s="281"/>
      <c r="EB438" s="281"/>
      <c r="EC438" s="281"/>
      <c r="ED438" s="281"/>
      <c r="EE438" s="281"/>
      <c r="EF438" s="281"/>
      <c r="EG438" s="281"/>
      <c r="EH438" s="281"/>
      <c r="EI438" s="281"/>
      <c r="EJ438" s="281"/>
      <c r="EK438" s="281"/>
      <c r="EL438" s="281"/>
      <c r="EM438" s="281"/>
      <c r="EN438" s="281"/>
      <c r="EO438" s="281"/>
      <c r="EP438" s="281"/>
      <c r="EQ438" s="281"/>
      <c r="ER438" s="281"/>
      <c r="ES438" s="281"/>
      <c r="ET438" s="281"/>
      <c r="EU438" s="281"/>
      <c r="EV438" s="281"/>
      <c r="EW438" s="281"/>
      <c r="EX438" s="281"/>
      <c r="EY438" s="281"/>
      <c r="EZ438" s="281"/>
      <c r="FA438" s="281"/>
      <c r="FB438" s="281"/>
      <c r="FC438" s="281"/>
      <c r="FD438" s="281"/>
      <c r="FE438" s="281"/>
      <c r="FF438" s="281"/>
      <c r="FG438" s="281"/>
      <c r="FH438" s="281"/>
      <c r="FI438" s="281"/>
      <c r="FJ438" s="281"/>
      <c r="FK438" s="281"/>
      <c r="FL438" s="281"/>
      <c r="FM438" s="281"/>
      <c r="FN438" s="281"/>
      <c r="FO438" s="281"/>
      <c r="FP438" s="281"/>
      <c r="FQ438" s="281"/>
      <c r="FR438" s="281"/>
      <c r="FS438" s="281"/>
      <c r="FT438" s="281"/>
      <c r="FU438" s="281"/>
      <c r="FV438" s="281"/>
      <c r="FW438" s="281"/>
      <c r="FX438" s="281"/>
      <c r="FY438" s="281"/>
      <c r="FZ438" s="281"/>
      <c r="GA438" s="281"/>
      <c r="GB438" s="281"/>
      <c r="GC438" s="281"/>
      <c r="GD438" s="281"/>
      <c r="GE438" s="281"/>
      <c r="GF438" s="281"/>
      <c r="GG438" s="281"/>
      <c r="GH438" s="281"/>
      <c r="GI438" s="281"/>
      <c r="GJ438" s="281"/>
      <c r="GK438" s="281"/>
      <c r="GL438" s="281"/>
      <c r="GM438" s="281"/>
      <c r="GN438" s="281"/>
      <c r="GO438" s="281"/>
      <c r="GP438" s="281"/>
      <c r="GQ438" s="281"/>
      <c r="GR438" s="281"/>
      <c r="GS438" s="281"/>
      <c r="GT438" s="281"/>
      <c r="GU438" s="281"/>
      <c r="GV438" s="281"/>
      <c r="GW438" s="281"/>
      <c r="GX438" s="281"/>
      <c r="GY438" s="281"/>
      <c r="GZ438" s="281"/>
      <c r="HA438" s="281"/>
      <c r="HB438" s="281"/>
      <c r="HC438" s="281"/>
      <c r="HD438" s="281"/>
      <c r="HE438" s="281"/>
      <c r="HF438" s="281"/>
      <c r="HG438" s="281"/>
      <c r="HH438" s="281"/>
      <c r="HI438" s="281"/>
      <c r="HJ438" s="281"/>
      <c r="HK438" s="281"/>
      <c r="HL438" s="281"/>
      <c r="HM438" s="281"/>
    </row>
    <row r="439" spans="1:221" s="35" customFormat="1" x14ac:dyDescent="0.25">
      <c r="A439" s="283">
        <v>2</v>
      </c>
      <c r="B439" s="283" t="s">
        <v>708</v>
      </c>
      <c r="C439" s="283">
        <v>4</v>
      </c>
      <c r="D439" s="226">
        <v>43405</v>
      </c>
      <c r="E439" s="290">
        <v>0.4700462962962963</v>
      </c>
      <c r="F439" s="290"/>
      <c r="G439" s="290"/>
      <c r="H439" s="290"/>
      <c r="I439" s="290"/>
      <c r="J439" s="290"/>
      <c r="K439" s="290"/>
      <c r="L439" s="290"/>
      <c r="M439" s="290"/>
      <c r="N439" s="290"/>
      <c r="O439" s="290"/>
      <c r="P439" s="98" t="str">
        <f t="shared" si="6"/>
        <v>2|Transecto TN1|4|20181101|111652</v>
      </c>
      <c r="Q439" s="283">
        <v>7868777.9160000002</v>
      </c>
      <c r="R439" s="283">
        <v>629708.18200000003</v>
      </c>
      <c r="S439" s="283">
        <v>292</v>
      </c>
      <c r="T439" s="283">
        <v>294</v>
      </c>
      <c r="U439" s="283">
        <v>6.5</v>
      </c>
      <c r="V439" s="283">
        <v>1</v>
      </c>
      <c r="W439" s="283">
        <v>60</v>
      </c>
      <c r="X439" s="264">
        <v>50</v>
      </c>
      <c r="Y439" s="98">
        <v>3183.3395999999998</v>
      </c>
      <c r="Z439" s="98">
        <v>5.6402809999999998E-2</v>
      </c>
      <c r="AA439" s="98">
        <v>2.7199998E-2</v>
      </c>
      <c r="AB439" s="98">
        <v>217.9998779</v>
      </c>
      <c r="AC439" s="98">
        <v>37.413238530000001</v>
      </c>
      <c r="AD439" s="98">
        <v>26.224998469999999</v>
      </c>
      <c r="AE439" s="98">
        <v>154.5870209</v>
      </c>
      <c r="AF439" s="283">
        <v>-5.2408127779999996</v>
      </c>
      <c r="AG439" s="283">
        <v>-2.381590605</v>
      </c>
      <c r="AH439" s="284" t="s">
        <v>6</v>
      </c>
      <c r="AI439" s="98" t="s">
        <v>6</v>
      </c>
      <c r="AJ439" s="98" t="s">
        <v>6</v>
      </c>
      <c r="AK439" s="98" t="s">
        <v>6</v>
      </c>
      <c r="AL439" s="98" t="s">
        <v>6</v>
      </c>
      <c r="AM439" s="283">
        <v>0</v>
      </c>
      <c r="AN439" s="283">
        <v>0</v>
      </c>
      <c r="AO439" s="98" t="s">
        <v>467</v>
      </c>
      <c r="AP439" s="41"/>
      <c r="AQ439" s="41"/>
      <c r="AR439" s="41"/>
      <c r="AS439" s="41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  <c r="CP439" s="39"/>
      <c r="CQ439" s="211"/>
      <c r="CR439" s="211"/>
      <c r="CS439" s="211"/>
      <c r="CT439" s="211"/>
      <c r="CU439" s="211"/>
      <c r="CV439" s="211"/>
      <c r="CW439" s="211"/>
      <c r="CX439" s="211"/>
      <c r="CY439" s="211"/>
      <c r="CZ439" s="211"/>
      <c r="DA439" s="211"/>
      <c r="DB439" s="211"/>
      <c r="DC439" s="211"/>
      <c r="DD439" s="211"/>
      <c r="DE439" s="211"/>
      <c r="DF439" s="211"/>
      <c r="DG439" s="211"/>
      <c r="DH439" s="281"/>
      <c r="DI439" s="281"/>
      <c r="DJ439" s="281"/>
      <c r="DK439" s="281"/>
      <c r="DL439" s="281"/>
      <c r="DM439" s="281"/>
      <c r="DN439" s="281"/>
      <c r="DO439" s="281"/>
      <c r="DP439" s="281"/>
      <c r="DQ439" s="281"/>
      <c r="DR439" s="281"/>
      <c r="DS439" s="281"/>
      <c r="DT439" s="281"/>
      <c r="DU439" s="281"/>
      <c r="DV439" s="281"/>
      <c r="DW439" s="281"/>
      <c r="DX439" s="281"/>
      <c r="DY439" s="281"/>
      <c r="DZ439" s="281"/>
      <c r="EA439" s="281"/>
      <c r="EB439" s="281"/>
      <c r="EC439" s="281"/>
      <c r="ED439" s="281"/>
      <c r="EE439" s="281"/>
      <c r="EF439" s="281"/>
      <c r="EG439" s="281"/>
      <c r="EH439" s="281"/>
      <c r="EI439" s="281"/>
      <c r="EJ439" s="281"/>
      <c r="EK439" s="281"/>
      <c r="EL439" s="281"/>
      <c r="EM439" s="281"/>
      <c r="EN439" s="281"/>
      <c r="EO439" s="281"/>
      <c r="EP439" s="281"/>
      <c r="EQ439" s="281"/>
      <c r="ER439" s="281"/>
      <c r="ES439" s="281"/>
      <c r="ET439" s="281"/>
      <c r="EU439" s="281"/>
      <c r="EV439" s="281"/>
      <c r="EW439" s="281"/>
      <c r="EX439" s="281"/>
      <c r="EY439" s="281"/>
      <c r="EZ439" s="281"/>
      <c r="FA439" s="281"/>
      <c r="FB439" s="281"/>
      <c r="FC439" s="281"/>
      <c r="FD439" s="281"/>
      <c r="FE439" s="281"/>
      <c r="FF439" s="281"/>
      <c r="FG439" s="281"/>
      <c r="FH439" s="281"/>
      <c r="FI439" s="281"/>
      <c r="FJ439" s="281"/>
      <c r="FK439" s="281"/>
      <c r="FL439" s="281"/>
      <c r="FM439" s="281"/>
      <c r="FN439" s="281"/>
      <c r="FO439" s="281"/>
      <c r="FP439" s="281"/>
      <c r="FQ439" s="281"/>
      <c r="FR439" s="281"/>
      <c r="FS439" s="281"/>
      <c r="FT439" s="281"/>
      <c r="FU439" s="281"/>
      <c r="FV439" s="281"/>
      <c r="FW439" s="281"/>
      <c r="FX439" s="281"/>
      <c r="FY439" s="281"/>
      <c r="FZ439" s="281"/>
      <c r="GA439" s="281"/>
      <c r="GB439" s="281"/>
      <c r="GC439" s="281"/>
      <c r="GD439" s="281"/>
      <c r="GE439" s="281"/>
      <c r="GF439" s="281"/>
      <c r="GG439" s="281"/>
      <c r="GH439" s="281"/>
      <c r="GI439" s="281"/>
      <c r="GJ439" s="281"/>
      <c r="GK439" s="281"/>
      <c r="GL439" s="281"/>
      <c r="GM439" s="281"/>
      <c r="GN439" s="281"/>
      <c r="GO439" s="281"/>
      <c r="GP439" s="281"/>
      <c r="GQ439" s="281"/>
      <c r="GR439" s="281"/>
      <c r="GS439" s="281"/>
      <c r="GT439" s="281"/>
      <c r="GU439" s="281"/>
      <c r="GV439" s="281"/>
      <c r="GW439" s="281"/>
      <c r="GX439" s="281"/>
      <c r="GY439" s="281"/>
      <c r="GZ439" s="281"/>
      <c r="HA439" s="281"/>
      <c r="HB439" s="281"/>
      <c r="HC439" s="281"/>
      <c r="HD439" s="281"/>
      <c r="HE439" s="281"/>
      <c r="HF439" s="281"/>
      <c r="HG439" s="281"/>
      <c r="HH439" s="281"/>
      <c r="HI439" s="281"/>
      <c r="HJ439" s="281"/>
      <c r="HK439" s="281"/>
      <c r="HL439" s="281"/>
      <c r="HM439" s="281"/>
    </row>
    <row r="440" spans="1:221" s="35" customFormat="1" x14ac:dyDescent="0.25">
      <c r="A440" s="283">
        <v>2</v>
      </c>
      <c r="B440" s="283" t="s">
        <v>708</v>
      </c>
      <c r="C440" s="283">
        <v>5</v>
      </c>
      <c r="D440" s="226">
        <v>43405</v>
      </c>
      <c r="E440" s="290">
        <v>0.47815972222222225</v>
      </c>
      <c r="F440" s="290"/>
      <c r="G440" s="290"/>
      <c r="H440" s="290"/>
      <c r="I440" s="290"/>
      <c r="J440" s="290"/>
      <c r="K440" s="290"/>
      <c r="L440" s="290"/>
      <c r="M440" s="290"/>
      <c r="N440" s="290"/>
      <c r="O440" s="290"/>
      <c r="P440" s="98" t="str">
        <f t="shared" si="6"/>
        <v>2|Transecto TN1|5|20181101|112833</v>
      </c>
      <c r="Q440" s="283">
        <v>7868788.7400000002</v>
      </c>
      <c r="R440" s="283">
        <v>627185.58400000003</v>
      </c>
      <c r="S440" s="283">
        <v>292</v>
      </c>
      <c r="T440" s="283">
        <v>294</v>
      </c>
      <c r="U440" s="283">
        <v>6.4</v>
      </c>
      <c r="V440" s="283">
        <v>1</v>
      </c>
      <c r="W440" s="283">
        <v>60</v>
      </c>
      <c r="X440" s="264">
        <v>50</v>
      </c>
      <c r="Y440" s="98">
        <v>3183.3395999999998</v>
      </c>
      <c r="Z440" s="98">
        <v>5.6402809999999998E-2</v>
      </c>
      <c r="AA440" s="98">
        <v>2.7199998E-2</v>
      </c>
      <c r="AB440" s="98">
        <v>217.9998779</v>
      </c>
      <c r="AC440" s="98">
        <v>37.413238530000001</v>
      </c>
      <c r="AD440" s="98">
        <v>26.224998469999999</v>
      </c>
      <c r="AE440" s="98">
        <v>154.5870209</v>
      </c>
      <c r="AF440" s="283">
        <v>-5.2408127779999996</v>
      </c>
      <c r="AG440" s="283">
        <v>-2.381590605</v>
      </c>
      <c r="AH440" s="284" t="s">
        <v>6</v>
      </c>
      <c r="AI440" s="98" t="s">
        <v>6</v>
      </c>
      <c r="AJ440" s="98" t="s">
        <v>6</v>
      </c>
      <c r="AK440" s="98" t="s">
        <v>6</v>
      </c>
      <c r="AL440" s="98" t="s">
        <v>6</v>
      </c>
      <c r="AM440" s="283">
        <v>0</v>
      </c>
      <c r="AN440" s="283">
        <v>0</v>
      </c>
      <c r="AO440" s="98" t="s">
        <v>467</v>
      </c>
      <c r="AP440" s="41"/>
      <c r="AQ440" s="41"/>
      <c r="AR440" s="41"/>
      <c r="AS440" s="41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  <c r="CP440" s="39"/>
      <c r="CQ440" s="211"/>
      <c r="CR440" s="211"/>
      <c r="CS440" s="211"/>
      <c r="CT440" s="211"/>
      <c r="CU440" s="211"/>
      <c r="CV440" s="211"/>
      <c r="CW440" s="211"/>
      <c r="CX440" s="211"/>
      <c r="CY440" s="211"/>
      <c r="CZ440" s="211"/>
      <c r="DA440" s="211"/>
      <c r="DB440" s="211"/>
      <c r="DC440" s="211"/>
      <c r="DD440" s="211"/>
      <c r="DE440" s="211"/>
      <c r="DF440" s="211"/>
      <c r="DG440" s="211"/>
      <c r="DH440" s="281"/>
      <c r="DI440" s="281"/>
      <c r="DJ440" s="281"/>
      <c r="DK440" s="281"/>
      <c r="DL440" s="281"/>
      <c r="DM440" s="281"/>
      <c r="DN440" s="281"/>
      <c r="DO440" s="281"/>
      <c r="DP440" s="281"/>
      <c r="DQ440" s="281"/>
      <c r="DR440" s="281"/>
      <c r="DS440" s="281"/>
      <c r="DT440" s="281"/>
      <c r="DU440" s="281"/>
      <c r="DV440" s="281"/>
      <c r="DW440" s="281"/>
      <c r="DX440" s="281"/>
      <c r="DY440" s="281"/>
      <c r="DZ440" s="281"/>
      <c r="EA440" s="281"/>
      <c r="EB440" s="281"/>
      <c r="EC440" s="281"/>
      <c r="ED440" s="281"/>
      <c r="EE440" s="281"/>
      <c r="EF440" s="281"/>
      <c r="EG440" s="281"/>
      <c r="EH440" s="281"/>
      <c r="EI440" s="281"/>
      <c r="EJ440" s="281"/>
      <c r="EK440" s="281"/>
      <c r="EL440" s="281"/>
      <c r="EM440" s="281"/>
      <c r="EN440" s="281"/>
      <c r="EO440" s="281"/>
      <c r="EP440" s="281"/>
      <c r="EQ440" s="281"/>
      <c r="ER440" s="281"/>
      <c r="ES440" s="281"/>
      <c r="ET440" s="281"/>
      <c r="EU440" s="281"/>
      <c r="EV440" s="281"/>
      <c r="EW440" s="281"/>
      <c r="EX440" s="281"/>
      <c r="EY440" s="281"/>
      <c r="EZ440" s="281"/>
      <c r="FA440" s="281"/>
      <c r="FB440" s="281"/>
      <c r="FC440" s="281"/>
      <c r="FD440" s="281"/>
      <c r="FE440" s="281"/>
      <c r="FF440" s="281"/>
      <c r="FG440" s="281"/>
      <c r="FH440" s="281"/>
      <c r="FI440" s="281"/>
      <c r="FJ440" s="281"/>
      <c r="FK440" s="281"/>
      <c r="FL440" s="281"/>
      <c r="FM440" s="281"/>
      <c r="FN440" s="281"/>
      <c r="FO440" s="281"/>
      <c r="FP440" s="281"/>
      <c r="FQ440" s="281"/>
      <c r="FR440" s="281"/>
      <c r="FS440" s="281"/>
      <c r="FT440" s="281"/>
      <c r="FU440" s="281"/>
      <c r="FV440" s="281"/>
      <c r="FW440" s="281"/>
      <c r="FX440" s="281"/>
      <c r="FY440" s="281"/>
      <c r="FZ440" s="281"/>
      <c r="GA440" s="281"/>
      <c r="GB440" s="281"/>
      <c r="GC440" s="281"/>
      <c r="GD440" s="281"/>
      <c r="GE440" s="281"/>
      <c r="GF440" s="281"/>
      <c r="GG440" s="281"/>
      <c r="GH440" s="281"/>
      <c r="GI440" s="281"/>
      <c r="GJ440" s="281"/>
      <c r="GK440" s="281"/>
      <c r="GL440" s="281"/>
      <c r="GM440" s="281"/>
      <c r="GN440" s="281"/>
      <c r="GO440" s="281"/>
      <c r="GP440" s="281"/>
      <c r="GQ440" s="281"/>
      <c r="GR440" s="281"/>
      <c r="GS440" s="281"/>
      <c r="GT440" s="281"/>
      <c r="GU440" s="281"/>
      <c r="GV440" s="281"/>
      <c r="GW440" s="281"/>
      <c r="GX440" s="281"/>
      <c r="GY440" s="281"/>
      <c r="GZ440" s="281"/>
      <c r="HA440" s="281"/>
      <c r="HB440" s="281"/>
      <c r="HC440" s="281"/>
      <c r="HD440" s="281"/>
      <c r="HE440" s="281"/>
      <c r="HF440" s="281"/>
      <c r="HG440" s="281"/>
      <c r="HH440" s="281"/>
      <c r="HI440" s="281"/>
      <c r="HJ440" s="281"/>
      <c r="HK440" s="281"/>
      <c r="HL440" s="281"/>
      <c r="HM440" s="281"/>
    </row>
    <row r="441" spans="1:221" s="35" customFormat="1" x14ac:dyDescent="0.25">
      <c r="A441" s="283">
        <v>2</v>
      </c>
      <c r="B441" s="283" t="s">
        <v>708</v>
      </c>
      <c r="C441" s="283">
        <v>6</v>
      </c>
      <c r="D441" s="226">
        <v>43405</v>
      </c>
      <c r="E441" s="290">
        <v>0.48601851851851857</v>
      </c>
      <c r="F441" s="290"/>
      <c r="G441" s="290"/>
      <c r="H441" s="290"/>
      <c r="I441" s="290"/>
      <c r="J441" s="290"/>
      <c r="K441" s="290"/>
      <c r="L441" s="290"/>
      <c r="M441" s="290"/>
      <c r="N441" s="290"/>
      <c r="O441" s="290"/>
      <c r="P441" s="98" t="str">
        <f t="shared" si="6"/>
        <v>2|Transecto TN1|6|20181101|113952</v>
      </c>
      <c r="Q441" s="283">
        <v>7868783.8339999998</v>
      </c>
      <c r="R441" s="283">
        <v>624744.57400000002</v>
      </c>
      <c r="S441" s="283">
        <v>75</v>
      </c>
      <c r="T441" s="283">
        <v>294</v>
      </c>
      <c r="U441" s="283">
        <v>7.1</v>
      </c>
      <c r="V441" s="283">
        <v>1</v>
      </c>
      <c r="W441" s="283">
        <v>60</v>
      </c>
      <c r="X441" s="264">
        <v>40</v>
      </c>
      <c r="Y441" s="98">
        <v>2565.8786620000001</v>
      </c>
      <c r="Z441" s="98">
        <v>5.3049456000000002E-2</v>
      </c>
      <c r="AA441" s="98">
        <v>2.76E-2</v>
      </c>
      <c r="AB441" s="98">
        <v>213.2186279</v>
      </c>
      <c r="AC441" s="98">
        <v>37.474582669999997</v>
      </c>
      <c r="AD441" s="98">
        <v>26.469999309999999</v>
      </c>
      <c r="AE441" s="98">
        <v>154.30326840000001</v>
      </c>
      <c r="AF441" s="283">
        <v>-5.222725391</v>
      </c>
      <c r="AG441" s="283">
        <v>-2.348475933</v>
      </c>
      <c r="AH441" s="284" t="s">
        <v>6</v>
      </c>
      <c r="AI441" s="98" t="s">
        <v>6</v>
      </c>
      <c r="AJ441" s="98" t="s">
        <v>6</v>
      </c>
      <c r="AK441" s="98" t="s">
        <v>6</v>
      </c>
      <c r="AL441" s="98" t="s">
        <v>6</v>
      </c>
      <c r="AM441" s="283">
        <v>0</v>
      </c>
      <c r="AN441" s="283">
        <v>0</v>
      </c>
      <c r="AO441" s="98" t="s">
        <v>467</v>
      </c>
      <c r="AP441" s="41"/>
      <c r="AQ441" s="41"/>
      <c r="AR441" s="41"/>
      <c r="AS441" s="41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  <c r="CP441" s="39"/>
      <c r="CQ441" s="211"/>
      <c r="CR441" s="211"/>
      <c r="CS441" s="211"/>
      <c r="CT441" s="211"/>
      <c r="CU441" s="211"/>
      <c r="CV441" s="211"/>
      <c r="CW441" s="211"/>
      <c r="CX441" s="211"/>
      <c r="CY441" s="211"/>
      <c r="CZ441" s="211"/>
      <c r="DA441" s="211"/>
      <c r="DB441" s="211"/>
      <c r="DC441" s="211"/>
      <c r="DD441" s="211"/>
      <c r="DE441" s="211"/>
      <c r="DF441" s="211"/>
      <c r="DG441" s="211"/>
      <c r="DH441" s="281"/>
      <c r="DI441" s="281"/>
      <c r="DJ441" s="281"/>
      <c r="DK441" s="281"/>
      <c r="DL441" s="281"/>
      <c r="DM441" s="281"/>
      <c r="DN441" s="281"/>
      <c r="DO441" s="281"/>
      <c r="DP441" s="281"/>
      <c r="DQ441" s="281"/>
      <c r="DR441" s="281"/>
      <c r="DS441" s="281"/>
      <c r="DT441" s="281"/>
      <c r="DU441" s="281"/>
      <c r="DV441" s="281"/>
      <c r="DW441" s="281"/>
      <c r="DX441" s="281"/>
      <c r="DY441" s="281"/>
      <c r="DZ441" s="281"/>
      <c r="EA441" s="281"/>
      <c r="EB441" s="281"/>
      <c r="EC441" s="281"/>
      <c r="ED441" s="281"/>
      <c r="EE441" s="281"/>
      <c r="EF441" s="281"/>
      <c r="EG441" s="281"/>
      <c r="EH441" s="281"/>
      <c r="EI441" s="281"/>
      <c r="EJ441" s="281"/>
      <c r="EK441" s="281"/>
      <c r="EL441" s="281"/>
      <c r="EM441" s="281"/>
      <c r="EN441" s="281"/>
      <c r="EO441" s="281"/>
      <c r="EP441" s="281"/>
      <c r="EQ441" s="281"/>
      <c r="ER441" s="281"/>
      <c r="ES441" s="281"/>
      <c r="ET441" s="281"/>
      <c r="EU441" s="281"/>
      <c r="EV441" s="281"/>
      <c r="EW441" s="281"/>
      <c r="EX441" s="281"/>
      <c r="EY441" s="281"/>
      <c r="EZ441" s="281"/>
      <c r="FA441" s="281"/>
      <c r="FB441" s="281"/>
      <c r="FC441" s="281"/>
      <c r="FD441" s="281"/>
      <c r="FE441" s="281"/>
      <c r="FF441" s="281"/>
      <c r="FG441" s="281"/>
      <c r="FH441" s="281"/>
      <c r="FI441" s="281"/>
      <c r="FJ441" s="281"/>
      <c r="FK441" s="281"/>
      <c r="FL441" s="281"/>
      <c r="FM441" s="281"/>
      <c r="FN441" s="281"/>
      <c r="FO441" s="281"/>
      <c r="FP441" s="281"/>
      <c r="FQ441" s="281"/>
      <c r="FR441" s="281"/>
      <c r="FS441" s="281"/>
      <c r="FT441" s="281"/>
      <c r="FU441" s="281"/>
      <c r="FV441" s="281"/>
      <c r="FW441" s="281"/>
      <c r="FX441" s="281"/>
      <c r="FY441" s="281"/>
      <c r="FZ441" s="281"/>
      <c r="GA441" s="281"/>
      <c r="GB441" s="281"/>
      <c r="GC441" s="281"/>
      <c r="GD441" s="281"/>
      <c r="GE441" s="281"/>
      <c r="GF441" s="281"/>
      <c r="GG441" s="281"/>
      <c r="GH441" s="281"/>
      <c r="GI441" s="281"/>
      <c r="GJ441" s="281"/>
      <c r="GK441" s="281"/>
      <c r="GL441" s="281"/>
      <c r="GM441" s="281"/>
      <c r="GN441" s="281"/>
      <c r="GO441" s="281"/>
      <c r="GP441" s="281"/>
      <c r="GQ441" s="281"/>
      <c r="GR441" s="281"/>
      <c r="GS441" s="281"/>
      <c r="GT441" s="281"/>
      <c r="GU441" s="281"/>
      <c r="GV441" s="281"/>
      <c r="GW441" s="281"/>
      <c r="GX441" s="281"/>
      <c r="GY441" s="281"/>
      <c r="GZ441" s="281"/>
      <c r="HA441" s="281"/>
      <c r="HB441" s="281"/>
      <c r="HC441" s="281"/>
      <c r="HD441" s="281"/>
      <c r="HE441" s="281"/>
      <c r="HF441" s="281"/>
      <c r="HG441" s="281"/>
      <c r="HH441" s="281"/>
      <c r="HI441" s="281"/>
      <c r="HJ441" s="281"/>
      <c r="HK441" s="281"/>
      <c r="HL441" s="281"/>
      <c r="HM441" s="281"/>
    </row>
    <row r="442" spans="1:221" s="35" customFormat="1" x14ac:dyDescent="0.25">
      <c r="A442" s="283">
        <v>2</v>
      </c>
      <c r="B442" s="283" t="s">
        <v>708</v>
      </c>
      <c r="C442" s="283">
        <v>7</v>
      </c>
      <c r="D442" s="226">
        <v>43405</v>
      </c>
      <c r="E442" s="290">
        <v>0.49391203703703707</v>
      </c>
      <c r="F442" s="290"/>
      <c r="G442" s="290"/>
      <c r="H442" s="290"/>
      <c r="I442" s="290"/>
      <c r="J442" s="290"/>
      <c r="K442" s="290"/>
      <c r="L442" s="290"/>
      <c r="M442" s="290"/>
      <c r="N442" s="290"/>
      <c r="O442" s="290"/>
      <c r="P442" s="98" t="str">
        <f t="shared" si="6"/>
        <v>2|Transecto TN1|7|20181101|115114</v>
      </c>
      <c r="Q442" s="283">
        <v>7868644.9029999999</v>
      </c>
      <c r="R442" s="283">
        <v>622320.80000000005</v>
      </c>
      <c r="S442" s="283">
        <v>75</v>
      </c>
      <c r="T442" s="283">
        <v>294</v>
      </c>
      <c r="U442" s="283">
        <v>6.1</v>
      </c>
      <c r="V442" s="283">
        <v>1</v>
      </c>
      <c r="W442" s="283">
        <v>60</v>
      </c>
      <c r="X442" s="264">
        <v>60</v>
      </c>
      <c r="Y442" s="98">
        <v>1263.2274170000001</v>
      </c>
      <c r="Z442" s="98" t="s">
        <v>628</v>
      </c>
      <c r="AA442" s="98" t="s">
        <v>628</v>
      </c>
      <c r="AB442" s="98">
        <v>208.9998779</v>
      </c>
      <c r="AC442" s="98">
        <v>37.53592682</v>
      </c>
      <c r="AD442" s="98">
        <v>26.474998469999999</v>
      </c>
      <c r="AE442" s="98">
        <v>154.14906310000001</v>
      </c>
      <c r="AF442" s="283">
        <v>-5.2046380040000004</v>
      </c>
      <c r="AG442" s="283">
        <v>-2.3153610229999999</v>
      </c>
      <c r="AH442" s="284" t="s">
        <v>6</v>
      </c>
      <c r="AI442" s="98" t="s">
        <v>6</v>
      </c>
      <c r="AJ442" s="98" t="s">
        <v>6</v>
      </c>
      <c r="AK442" s="98" t="s">
        <v>6</v>
      </c>
      <c r="AL442" s="98" t="s">
        <v>6</v>
      </c>
      <c r="AM442" s="283">
        <v>1</v>
      </c>
      <c r="AN442" s="283">
        <v>1</v>
      </c>
      <c r="AO442" s="98" t="s">
        <v>467</v>
      </c>
      <c r="AP442" s="41"/>
      <c r="AQ442" s="41"/>
      <c r="AR442" s="41"/>
      <c r="AS442" s="41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211"/>
      <c r="CR442" s="211"/>
      <c r="CS442" s="211"/>
      <c r="CT442" s="211"/>
      <c r="CU442" s="211"/>
      <c r="CV442" s="211"/>
      <c r="CW442" s="211"/>
      <c r="CX442" s="211"/>
      <c r="CY442" s="211"/>
      <c r="CZ442" s="211"/>
      <c r="DA442" s="211"/>
      <c r="DB442" s="211"/>
      <c r="DC442" s="211"/>
      <c r="DD442" s="211"/>
      <c r="DE442" s="211"/>
      <c r="DF442" s="211"/>
      <c r="DG442" s="211"/>
      <c r="DH442" s="281"/>
      <c r="DI442" s="281"/>
      <c r="DJ442" s="281"/>
      <c r="DK442" s="281"/>
      <c r="DL442" s="281"/>
      <c r="DM442" s="281"/>
      <c r="DN442" s="281"/>
      <c r="DO442" s="281"/>
      <c r="DP442" s="281"/>
      <c r="DQ442" s="281"/>
      <c r="DR442" s="281"/>
      <c r="DS442" s="281"/>
      <c r="DT442" s="281"/>
      <c r="DU442" s="281"/>
      <c r="DV442" s="281"/>
      <c r="DW442" s="281"/>
      <c r="DX442" s="281"/>
      <c r="DY442" s="281"/>
      <c r="DZ442" s="281"/>
      <c r="EA442" s="281"/>
      <c r="EB442" s="281"/>
      <c r="EC442" s="281"/>
      <c r="ED442" s="281"/>
      <c r="EE442" s="281"/>
      <c r="EF442" s="281"/>
      <c r="EG442" s="281"/>
      <c r="EH442" s="281"/>
      <c r="EI442" s="281"/>
      <c r="EJ442" s="281"/>
      <c r="EK442" s="281"/>
      <c r="EL442" s="281"/>
      <c r="EM442" s="281"/>
      <c r="EN442" s="281"/>
      <c r="EO442" s="281"/>
      <c r="EP442" s="281"/>
      <c r="EQ442" s="281"/>
      <c r="ER442" s="281"/>
      <c r="ES442" s="281"/>
      <c r="ET442" s="281"/>
      <c r="EU442" s="281"/>
      <c r="EV442" s="281"/>
      <c r="EW442" s="281"/>
      <c r="EX442" s="281"/>
      <c r="EY442" s="281"/>
      <c r="EZ442" s="281"/>
      <c r="FA442" s="281"/>
      <c r="FB442" s="281"/>
      <c r="FC442" s="281"/>
      <c r="FD442" s="281"/>
      <c r="FE442" s="281"/>
      <c r="FF442" s="281"/>
      <c r="FG442" s="281"/>
      <c r="FH442" s="281"/>
      <c r="FI442" s="281"/>
      <c r="FJ442" s="281"/>
      <c r="FK442" s="281"/>
      <c r="FL442" s="281"/>
      <c r="FM442" s="281"/>
      <c r="FN442" s="281"/>
      <c r="FO442" s="281"/>
      <c r="FP442" s="281"/>
      <c r="FQ442" s="281"/>
      <c r="FR442" s="281"/>
      <c r="FS442" s="281"/>
      <c r="FT442" s="281"/>
      <c r="FU442" s="281"/>
      <c r="FV442" s="281"/>
      <c r="FW442" s="281"/>
      <c r="FX442" s="281"/>
      <c r="FY442" s="281"/>
      <c r="FZ442" s="281"/>
      <c r="GA442" s="281"/>
      <c r="GB442" s="281"/>
      <c r="GC442" s="281"/>
      <c r="GD442" s="281"/>
      <c r="GE442" s="281"/>
      <c r="GF442" s="281"/>
      <c r="GG442" s="281"/>
      <c r="GH442" s="281"/>
      <c r="GI442" s="281"/>
      <c r="GJ442" s="281"/>
      <c r="GK442" s="281"/>
      <c r="GL442" s="281"/>
      <c r="GM442" s="281"/>
      <c r="GN442" s="281"/>
      <c r="GO442" s="281"/>
      <c r="GP442" s="281"/>
      <c r="GQ442" s="281"/>
      <c r="GR442" s="281"/>
      <c r="GS442" s="281"/>
      <c r="GT442" s="281"/>
      <c r="GU442" s="281"/>
      <c r="GV442" s="281"/>
      <c r="GW442" s="281"/>
      <c r="GX442" s="281"/>
      <c r="GY442" s="281"/>
      <c r="GZ442" s="281"/>
      <c r="HA442" s="281"/>
      <c r="HB442" s="281"/>
      <c r="HC442" s="281"/>
      <c r="HD442" s="281"/>
      <c r="HE442" s="281"/>
      <c r="HF442" s="281"/>
      <c r="HG442" s="281"/>
      <c r="HH442" s="281"/>
      <c r="HI442" s="281"/>
      <c r="HJ442" s="281"/>
      <c r="HK442" s="281"/>
      <c r="HL442" s="281"/>
      <c r="HM442" s="281"/>
    </row>
    <row r="443" spans="1:221" s="35" customFormat="1" x14ac:dyDescent="0.25">
      <c r="A443" s="283">
        <v>2</v>
      </c>
      <c r="B443" s="283" t="s">
        <v>708</v>
      </c>
      <c r="C443" s="283">
        <v>8</v>
      </c>
      <c r="D443" s="226">
        <v>43405</v>
      </c>
      <c r="E443" s="290">
        <v>0.50162037037037044</v>
      </c>
      <c r="F443" s="290"/>
      <c r="G443" s="290"/>
      <c r="H443" s="290"/>
      <c r="I443" s="290"/>
      <c r="J443" s="290"/>
      <c r="K443" s="290"/>
      <c r="L443" s="290"/>
      <c r="M443" s="290"/>
      <c r="N443" s="290"/>
      <c r="O443" s="290"/>
      <c r="P443" s="98" t="str">
        <f t="shared" si="6"/>
        <v>2|Transecto TN1|8|20181101|120220</v>
      </c>
      <c r="Q443" s="283">
        <v>7868580.2800000003</v>
      </c>
      <c r="R443" s="283">
        <v>619940.951</v>
      </c>
      <c r="S443" s="283">
        <v>105</v>
      </c>
      <c r="T443" s="283">
        <v>294</v>
      </c>
      <c r="U443" s="283">
        <v>6.8</v>
      </c>
      <c r="V443" s="283">
        <v>1</v>
      </c>
      <c r="W443" s="283">
        <v>30</v>
      </c>
      <c r="X443" s="264">
        <v>70</v>
      </c>
      <c r="Y443" s="98">
        <v>1263.2274170000001</v>
      </c>
      <c r="Z443" s="98" t="s">
        <v>628</v>
      </c>
      <c r="AA443" s="98" t="s">
        <v>628</v>
      </c>
      <c r="AB443" s="98">
        <v>208.9998779</v>
      </c>
      <c r="AC443" s="98">
        <v>37.53592682</v>
      </c>
      <c r="AD443" s="98">
        <v>26.474998469999999</v>
      </c>
      <c r="AE443" s="98">
        <v>154.14906310000001</v>
      </c>
      <c r="AF443" s="283">
        <v>-5.2046380040000004</v>
      </c>
      <c r="AG443" s="283">
        <v>-2.3153610229999999</v>
      </c>
      <c r="AH443" s="284" t="s">
        <v>6</v>
      </c>
      <c r="AI443" s="98" t="s">
        <v>6</v>
      </c>
      <c r="AJ443" s="98" t="s">
        <v>6</v>
      </c>
      <c r="AK443" s="98" t="s">
        <v>6</v>
      </c>
      <c r="AL443" s="98" t="s">
        <v>6</v>
      </c>
      <c r="AM443" s="283">
        <v>1</v>
      </c>
      <c r="AN443" s="283">
        <v>1</v>
      </c>
      <c r="AO443" s="98" t="s">
        <v>467</v>
      </c>
      <c r="AP443" s="41"/>
      <c r="AQ443" s="41"/>
      <c r="AR443" s="41"/>
      <c r="AS443" s="41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  <c r="CP443" s="39"/>
      <c r="CQ443" s="211"/>
      <c r="CR443" s="211"/>
      <c r="CS443" s="211"/>
      <c r="CT443" s="211"/>
      <c r="CU443" s="211"/>
      <c r="CV443" s="211"/>
      <c r="CW443" s="211"/>
      <c r="CX443" s="211"/>
      <c r="CY443" s="211"/>
      <c r="CZ443" s="211"/>
      <c r="DA443" s="211"/>
      <c r="DB443" s="211"/>
      <c r="DC443" s="211"/>
      <c r="DD443" s="211"/>
      <c r="DE443" s="211"/>
      <c r="DF443" s="211"/>
      <c r="DG443" s="211"/>
      <c r="DH443" s="281"/>
      <c r="DI443" s="281"/>
      <c r="DJ443" s="281"/>
      <c r="DK443" s="281"/>
      <c r="DL443" s="281"/>
      <c r="DM443" s="281"/>
      <c r="DN443" s="281"/>
      <c r="DO443" s="281"/>
      <c r="DP443" s="281"/>
      <c r="DQ443" s="281"/>
      <c r="DR443" s="281"/>
      <c r="DS443" s="281"/>
      <c r="DT443" s="281"/>
      <c r="DU443" s="281"/>
      <c r="DV443" s="281"/>
      <c r="DW443" s="281"/>
      <c r="DX443" s="281"/>
      <c r="DY443" s="281"/>
      <c r="DZ443" s="281"/>
      <c r="EA443" s="281"/>
      <c r="EB443" s="281"/>
      <c r="EC443" s="281"/>
      <c r="ED443" s="281"/>
      <c r="EE443" s="281"/>
      <c r="EF443" s="281"/>
      <c r="EG443" s="281"/>
      <c r="EH443" s="281"/>
      <c r="EI443" s="281"/>
      <c r="EJ443" s="281"/>
      <c r="EK443" s="281"/>
      <c r="EL443" s="281"/>
      <c r="EM443" s="281"/>
      <c r="EN443" s="281"/>
      <c r="EO443" s="281"/>
      <c r="EP443" s="281"/>
      <c r="EQ443" s="281"/>
      <c r="ER443" s="281"/>
      <c r="ES443" s="281"/>
      <c r="ET443" s="281"/>
      <c r="EU443" s="281"/>
      <c r="EV443" s="281"/>
      <c r="EW443" s="281"/>
      <c r="EX443" s="281"/>
      <c r="EY443" s="281"/>
      <c r="EZ443" s="281"/>
      <c r="FA443" s="281"/>
      <c r="FB443" s="281"/>
      <c r="FC443" s="281"/>
      <c r="FD443" s="281"/>
      <c r="FE443" s="281"/>
      <c r="FF443" s="281"/>
      <c r="FG443" s="281"/>
      <c r="FH443" s="281"/>
      <c r="FI443" s="281"/>
      <c r="FJ443" s="281"/>
      <c r="FK443" s="281"/>
      <c r="FL443" s="281"/>
      <c r="FM443" s="281"/>
      <c r="FN443" s="281"/>
      <c r="FO443" s="281"/>
      <c r="FP443" s="281"/>
      <c r="FQ443" s="281"/>
      <c r="FR443" s="281"/>
      <c r="FS443" s="281"/>
      <c r="FT443" s="281"/>
      <c r="FU443" s="281"/>
      <c r="FV443" s="281"/>
      <c r="FW443" s="281"/>
      <c r="FX443" s="281"/>
      <c r="FY443" s="281"/>
      <c r="FZ443" s="281"/>
      <c r="GA443" s="281"/>
      <c r="GB443" s="281"/>
      <c r="GC443" s="281"/>
      <c r="GD443" s="281"/>
      <c r="GE443" s="281"/>
      <c r="GF443" s="281"/>
      <c r="GG443" s="281"/>
      <c r="GH443" s="281"/>
      <c r="GI443" s="281"/>
      <c r="GJ443" s="281"/>
      <c r="GK443" s="281"/>
      <c r="GL443" s="281"/>
      <c r="GM443" s="281"/>
      <c r="GN443" s="281"/>
      <c r="GO443" s="281"/>
      <c r="GP443" s="281"/>
      <c r="GQ443" s="281"/>
      <c r="GR443" s="281"/>
      <c r="GS443" s="281"/>
      <c r="GT443" s="281"/>
      <c r="GU443" s="281"/>
      <c r="GV443" s="281"/>
      <c r="GW443" s="281"/>
      <c r="GX443" s="281"/>
      <c r="GY443" s="281"/>
      <c r="GZ443" s="281"/>
      <c r="HA443" s="281"/>
      <c r="HB443" s="281"/>
      <c r="HC443" s="281"/>
      <c r="HD443" s="281"/>
      <c r="HE443" s="281"/>
      <c r="HF443" s="281"/>
      <c r="HG443" s="281"/>
      <c r="HH443" s="281"/>
      <c r="HI443" s="281"/>
      <c r="HJ443" s="281"/>
      <c r="HK443" s="281"/>
      <c r="HL443" s="281"/>
      <c r="HM443" s="281"/>
    </row>
    <row r="444" spans="1:221" s="35" customFormat="1" x14ac:dyDescent="0.25">
      <c r="A444" s="283">
        <v>2</v>
      </c>
      <c r="B444" s="283" t="s">
        <v>708</v>
      </c>
      <c r="C444" s="283">
        <v>9</v>
      </c>
      <c r="D444" s="226">
        <v>43405</v>
      </c>
      <c r="E444" s="290">
        <v>0.51420138888888889</v>
      </c>
      <c r="F444" s="290"/>
      <c r="G444" s="290"/>
      <c r="H444" s="290"/>
      <c r="I444" s="290"/>
      <c r="J444" s="290"/>
      <c r="K444" s="290"/>
      <c r="L444" s="290"/>
      <c r="M444" s="290"/>
      <c r="N444" s="290"/>
      <c r="O444" s="290"/>
      <c r="P444" s="98" t="str">
        <f t="shared" si="6"/>
        <v>2|Transecto TN1|9|20181101|122027</v>
      </c>
      <c r="Q444" s="283">
        <v>7867715.8430000003</v>
      </c>
      <c r="R444" s="283">
        <v>616152.43900000001</v>
      </c>
      <c r="S444" s="283">
        <v>75</v>
      </c>
      <c r="T444" s="283">
        <v>294</v>
      </c>
      <c r="U444" s="283">
        <v>6.9</v>
      </c>
      <c r="V444" s="283">
        <v>1</v>
      </c>
      <c r="W444" s="283">
        <v>30</v>
      </c>
      <c r="X444" s="264">
        <v>40</v>
      </c>
      <c r="Y444" s="98">
        <v>792.4744263</v>
      </c>
      <c r="Z444" s="98" t="s">
        <v>628</v>
      </c>
      <c r="AA444" s="98" t="s">
        <v>628</v>
      </c>
      <c r="AB444" s="98">
        <v>203.9998779</v>
      </c>
      <c r="AC444" s="98">
        <v>37.558952329999997</v>
      </c>
      <c r="AD444" s="98">
        <v>26.119998930000001</v>
      </c>
      <c r="AE444" s="98">
        <v>154.1244049</v>
      </c>
      <c r="AF444" s="283">
        <v>-5.1878204349999999</v>
      </c>
      <c r="AG444" s="283">
        <v>-2.3144302369999998</v>
      </c>
      <c r="AH444" s="284" t="s">
        <v>6</v>
      </c>
      <c r="AI444" s="98" t="s">
        <v>6</v>
      </c>
      <c r="AJ444" s="98" t="s">
        <v>6</v>
      </c>
      <c r="AK444" s="98" t="s">
        <v>6</v>
      </c>
      <c r="AL444" s="98" t="s">
        <v>6</v>
      </c>
      <c r="AM444" s="283">
        <v>1</v>
      </c>
      <c r="AN444" s="283">
        <v>1</v>
      </c>
      <c r="AO444" s="98" t="s">
        <v>467</v>
      </c>
      <c r="AP444" s="41"/>
      <c r="AQ444" s="41"/>
      <c r="AR444" s="41"/>
      <c r="AS444" s="41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  <c r="CP444" s="39"/>
      <c r="CQ444" s="211"/>
      <c r="CR444" s="211"/>
      <c r="CS444" s="211"/>
      <c r="CT444" s="211"/>
      <c r="CU444" s="211"/>
      <c r="CV444" s="211"/>
      <c r="CW444" s="211"/>
      <c r="CX444" s="211"/>
      <c r="CY444" s="211"/>
      <c r="CZ444" s="211"/>
      <c r="DA444" s="211"/>
      <c r="DB444" s="211"/>
      <c r="DC444" s="211"/>
      <c r="DD444" s="211"/>
      <c r="DE444" s="211"/>
      <c r="DF444" s="211"/>
      <c r="DG444" s="211"/>
      <c r="DH444" s="281"/>
      <c r="DI444" s="281"/>
      <c r="DJ444" s="281"/>
      <c r="DK444" s="281"/>
      <c r="DL444" s="281"/>
      <c r="DM444" s="281"/>
      <c r="DN444" s="281"/>
      <c r="DO444" s="281"/>
      <c r="DP444" s="281"/>
      <c r="DQ444" s="281"/>
      <c r="DR444" s="281"/>
      <c r="DS444" s="281"/>
      <c r="DT444" s="281"/>
      <c r="DU444" s="281"/>
      <c r="DV444" s="281"/>
      <c r="DW444" s="281"/>
      <c r="DX444" s="281"/>
      <c r="DY444" s="281"/>
      <c r="DZ444" s="281"/>
      <c r="EA444" s="281"/>
      <c r="EB444" s="281"/>
      <c r="EC444" s="281"/>
      <c r="ED444" s="281"/>
      <c r="EE444" s="281"/>
      <c r="EF444" s="281"/>
      <c r="EG444" s="281"/>
      <c r="EH444" s="281"/>
      <c r="EI444" s="281"/>
      <c r="EJ444" s="281"/>
      <c r="EK444" s="281"/>
      <c r="EL444" s="281"/>
      <c r="EM444" s="281"/>
      <c r="EN444" s="281"/>
      <c r="EO444" s="281"/>
      <c r="EP444" s="281"/>
      <c r="EQ444" s="281"/>
      <c r="ER444" s="281"/>
      <c r="ES444" s="281"/>
      <c r="ET444" s="281"/>
      <c r="EU444" s="281"/>
      <c r="EV444" s="281"/>
      <c r="EW444" s="281"/>
      <c r="EX444" s="281"/>
      <c r="EY444" s="281"/>
      <c r="EZ444" s="281"/>
      <c r="FA444" s="281"/>
      <c r="FB444" s="281"/>
      <c r="FC444" s="281"/>
      <c r="FD444" s="281"/>
      <c r="FE444" s="281"/>
      <c r="FF444" s="281"/>
      <c r="FG444" s="281"/>
      <c r="FH444" s="281"/>
      <c r="FI444" s="281"/>
      <c r="FJ444" s="281"/>
      <c r="FK444" s="281"/>
      <c r="FL444" s="281"/>
      <c r="FM444" s="281"/>
      <c r="FN444" s="281"/>
      <c r="FO444" s="281"/>
      <c r="FP444" s="281"/>
      <c r="FQ444" s="281"/>
      <c r="FR444" s="281"/>
      <c r="FS444" s="281"/>
      <c r="FT444" s="281"/>
      <c r="FU444" s="281"/>
      <c r="FV444" s="281"/>
      <c r="FW444" s="281"/>
      <c r="FX444" s="281"/>
      <c r="FY444" s="281"/>
      <c r="FZ444" s="281"/>
      <c r="GA444" s="281"/>
      <c r="GB444" s="281"/>
      <c r="GC444" s="281"/>
      <c r="GD444" s="281"/>
      <c r="GE444" s="281"/>
      <c r="GF444" s="281"/>
      <c r="GG444" s="281"/>
      <c r="GH444" s="281"/>
      <c r="GI444" s="281"/>
      <c r="GJ444" s="281"/>
      <c r="GK444" s="281"/>
      <c r="GL444" s="281"/>
      <c r="GM444" s="281"/>
      <c r="GN444" s="281"/>
      <c r="GO444" s="281"/>
      <c r="GP444" s="281"/>
      <c r="GQ444" s="281"/>
      <c r="GR444" s="281"/>
      <c r="GS444" s="281"/>
      <c r="GT444" s="281"/>
      <c r="GU444" s="281"/>
      <c r="GV444" s="281"/>
      <c r="GW444" s="281"/>
      <c r="GX444" s="281"/>
      <c r="GY444" s="281"/>
      <c r="GZ444" s="281"/>
      <c r="HA444" s="281"/>
      <c r="HB444" s="281"/>
      <c r="HC444" s="281"/>
      <c r="HD444" s="281"/>
      <c r="HE444" s="281"/>
      <c r="HF444" s="281"/>
      <c r="HG444" s="281"/>
      <c r="HH444" s="281"/>
      <c r="HI444" s="281"/>
      <c r="HJ444" s="281"/>
      <c r="HK444" s="281"/>
      <c r="HL444" s="281"/>
      <c r="HM444" s="281"/>
    </row>
    <row r="445" spans="1:221" s="35" customFormat="1" x14ac:dyDescent="0.25">
      <c r="A445" s="283">
        <v>2</v>
      </c>
      <c r="B445" s="283" t="s">
        <v>708</v>
      </c>
      <c r="C445" s="283">
        <v>10</v>
      </c>
      <c r="D445" s="226">
        <v>43405</v>
      </c>
      <c r="E445" s="290">
        <v>0.52408564814814818</v>
      </c>
      <c r="F445" s="290"/>
      <c r="G445" s="290"/>
      <c r="H445" s="290"/>
      <c r="I445" s="290"/>
      <c r="J445" s="290"/>
      <c r="K445" s="290"/>
      <c r="L445" s="290"/>
      <c r="M445" s="290"/>
      <c r="N445" s="290"/>
      <c r="O445" s="290"/>
      <c r="P445" s="98" t="str">
        <f t="shared" si="6"/>
        <v>2|Transecto TN1|10|20181101|123441</v>
      </c>
      <c r="Q445" s="283">
        <v>7867430.5389999999</v>
      </c>
      <c r="R445" s="283">
        <v>613157.054</v>
      </c>
      <c r="S445" s="283">
        <v>75</v>
      </c>
      <c r="T445" s="283">
        <v>294</v>
      </c>
      <c r="U445" s="283">
        <v>7.2</v>
      </c>
      <c r="V445" s="283">
        <v>1</v>
      </c>
      <c r="W445" s="283">
        <v>30</v>
      </c>
      <c r="X445" s="264">
        <v>20</v>
      </c>
      <c r="Y445" s="98">
        <v>567.44000240000003</v>
      </c>
      <c r="Z445" s="98" t="s">
        <v>628</v>
      </c>
      <c r="AA445" s="98" t="s">
        <v>628</v>
      </c>
      <c r="AB445" s="98">
        <v>199.4686432</v>
      </c>
      <c r="AC445" s="98">
        <v>37.543670650000003</v>
      </c>
      <c r="AD445" s="98">
        <v>25.77999878</v>
      </c>
      <c r="AE445" s="98">
        <v>153.5365448</v>
      </c>
      <c r="AF445" s="283">
        <v>-5.172272682</v>
      </c>
      <c r="AG445" s="283">
        <v>-2.3456802369999998</v>
      </c>
      <c r="AH445" s="284" t="s">
        <v>6</v>
      </c>
      <c r="AI445" s="98" t="s">
        <v>6</v>
      </c>
      <c r="AJ445" s="98" t="s">
        <v>6</v>
      </c>
      <c r="AK445" s="98" t="s">
        <v>6</v>
      </c>
      <c r="AL445" s="98" t="s">
        <v>6</v>
      </c>
      <c r="AM445" s="283">
        <v>0</v>
      </c>
      <c r="AN445" s="283">
        <v>0</v>
      </c>
      <c r="AO445" s="98" t="s">
        <v>467</v>
      </c>
      <c r="AP445" s="41"/>
      <c r="AQ445" s="41"/>
      <c r="AR445" s="41"/>
      <c r="AS445" s="41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  <c r="CP445" s="39"/>
      <c r="CQ445" s="211"/>
      <c r="CR445" s="211"/>
      <c r="CS445" s="211"/>
      <c r="CT445" s="211"/>
      <c r="CU445" s="211"/>
      <c r="CV445" s="211"/>
      <c r="CW445" s="211"/>
      <c r="CX445" s="211"/>
      <c r="CY445" s="211"/>
      <c r="CZ445" s="211"/>
      <c r="DA445" s="211"/>
      <c r="DB445" s="211"/>
      <c r="DC445" s="211"/>
      <c r="DD445" s="211"/>
      <c r="DE445" s="211"/>
      <c r="DF445" s="211"/>
      <c r="DG445" s="211"/>
      <c r="DH445" s="281"/>
      <c r="DI445" s="281"/>
      <c r="DJ445" s="281"/>
      <c r="DK445" s="281"/>
      <c r="DL445" s="281"/>
      <c r="DM445" s="281"/>
      <c r="DN445" s="281"/>
      <c r="DO445" s="281"/>
      <c r="DP445" s="281"/>
      <c r="DQ445" s="281"/>
      <c r="DR445" s="281"/>
      <c r="DS445" s="281"/>
      <c r="DT445" s="281"/>
      <c r="DU445" s="281"/>
      <c r="DV445" s="281"/>
      <c r="DW445" s="281"/>
      <c r="DX445" s="281"/>
      <c r="DY445" s="281"/>
      <c r="DZ445" s="281"/>
      <c r="EA445" s="281"/>
      <c r="EB445" s="281"/>
      <c r="EC445" s="281"/>
      <c r="ED445" s="281"/>
      <c r="EE445" s="281"/>
      <c r="EF445" s="281"/>
      <c r="EG445" s="281"/>
      <c r="EH445" s="281"/>
      <c r="EI445" s="281"/>
      <c r="EJ445" s="281"/>
      <c r="EK445" s="281"/>
      <c r="EL445" s="281"/>
      <c r="EM445" s="281"/>
      <c r="EN445" s="281"/>
      <c r="EO445" s="281"/>
      <c r="EP445" s="281"/>
      <c r="EQ445" s="281"/>
      <c r="ER445" s="281"/>
      <c r="ES445" s="281"/>
      <c r="ET445" s="281"/>
      <c r="EU445" s="281"/>
      <c r="EV445" s="281"/>
      <c r="EW445" s="281"/>
      <c r="EX445" s="281"/>
      <c r="EY445" s="281"/>
      <c r="EZ445" s="281"/>
      <c r="FA445" s="281"/>
      <c r="FB445" s="281"/>
      <c r="FC445" s="281"/>
      <c r="FD445" s="281"/>
      <c r="FE445" s="281"/>
      <c r="FF445" s="281"/>
      <c r="FG445" s="281"/>
      <c r="FH445" s="281"/>
      <c r="FI445" s="281"/>
      <c r="FJ445" s="281"/>
      <c r="FK445" s="281"/>
      <c r="FL445" s="281"/>
      <c r="FM445" s="281"/>
      <c r="FN445" s="281"/>
      <c r="FO445" s="281"/>
      <c r="FP445" s="281"/>
      <c r="FQ445" s="281"/>
      <c r="FR445" s="281"/>
      <c r="FS445" s="281"/>
      <c r="FT445" s="281"/>
      <c r="FU445" s="281"/>
      <c r="FV445" s="281"/>
      <c r="FW445" s="281"/>
      <c r="FX445" s="281"/>
      <c r="FY445" s="281"/>
      <c r="FZ445" s="281"/>
      <c r="GA445" s="281"/>
      <c r="GB445" s="281"/>
      <c r="GC445" s="281"/>
      <c r="GD445" s="281"/>
      <c r="GE445" s="281"/>
      <c r="GF445" s="281"/>
      <c r="GG445" s="281"/>
      <c r="GH445" s="281"/>
      <c r="GI445" s="281"/>
      <c r="GJ445" s="281"/>
      <c r="GK445" s="281"/>
      <c r="GL445" s="281"/>
      <c r="GM445" s="281"/>
      <c r="GN445" s="281"/>
      <c r="GO445" s="281"/>
      <c r="GP445" s="281"/>
      <c r="GQ445" s="281"/>
      <c r="GR445" s="281"/>
      <c r="GS445" s="281"/>
      <c r="GT445" s="281"/>
      <c r="GU445" s="281"/>
      <c r="GV445" s="281"/>
      <c r="GW445" s="281"/>
      <c r="GX445" s="281"/>
      <c r="GY445" s="281"/>
      <c r="GZ445" s="281"/>
      <c r="HA445" s="281"/>
      <c r="HB445" s="281"/>
      <c r="HC445" s="281"/>
      <c r="HD445" s="281"/>
      <c r="HE445" s="281"/>
      <c r="HF445" s="281"/>
      <c r="HG445" s="281"/>
      <c r="HH445" s="281"/>
      <c r="HI445" s="281"/>
      <c r="HJ445" s="281"/>
      <c r="HK445" s="281"/>
      <c r="HL445" s="281"/>
      <c r="HM445" s="281"/>
    </row>
    <row r="446" spans="1:221" s="35" customFormat="1" x14ac:dyDescent="0.25">
      <c r="A446" s="283">
        <v>2</v>
      </c>
      <c r="B446" s="283" t="s">
        <v>708</v>
      </c>
      <c r="C446" s="283">
        <v>11</v>
      </c>
      <c r="D446" s="226">
        <v>43405</v>
      </c>
      <c r="E446" s="290">
        <v>0.53222222222222226</v>
      </c>
      <c r="F446" s="290"/>
      <c r="G446" s="290"/>
      <c r="H446" s="290"/>
      <c r="I446" s="290"/>
      <c r="J446" s="290"/>
      <c r="K446" s="290"/>
      <c r="L446" s="290"/>
      <c r="M446" s="290"/>
      <c r="N446" s="290"/>
      <c r="O446" s="290"/>
      <c r="P446" s="98" t="str">
        <f t="shared" si="6"/>
        <v>2|Transecto TN1|11|20181101|124624</v>
      </c>
      <c r="Q446" s="283">
        <v>7867591.9400000004</v>
      </c>
      <c r="R446" s="283">
        <v>610742.84699999995</v>
      </c>
      <c r="S446" s="283">
        <v>65</v>
      </c>
      <c r="T446" s="283">
        <v>294</v>
      </c>
      <c r="U446" s="283">
        <v>6.8</v>
      </c>
      <c r="V446" s="283">
        <v>1</v>
      </c>
      <c r="W446" s="283">
        <v>30</v>
      </c>
      <c r="X446" s="264">
        <v>30</v>
      </c>
      <c r="Y446" s="98">
        <v>567.44000240000003</v>
      </c>
      <c r="Z446" s="98" t="s">
        <v>628</v>
      </c>
      <c r="AA446" s="98" t="s">
        <v>628</v>
      </c>
      <c r="AB446" s="98">
        <v>199.4686432</v>
      </c>
      <c r="AC446" s="98">
        <v>37.543670650000003</v>
      </c>
      <c r="AD446" s="98">
        <v>25.77999878</v>
      </c>
      <c r="AE446" s="98">
        <v>153.5365448</v>
      </c>
      <c r="AF446" s="283">
        <v>-5.172272682</v>
      </c>
      <c r="AG446" s="283">
        <v>-2.3456802369999998</v>
      </c>
      <c r="AH446" s="284" t="s">
        <v>6</v>
      </c>
      <c r="AI446" s="98" t="s">
        <v>6</v>
      </c>
      <c r="AJ446" s="98" t="s">
        <v>6</v>
      </c>
      <c r="AK446" s="98" t="s">
        <v>6</v>
      </c>
      <c r="AL446" s="98" t="s">
        <v>6</v>
      </c>
      <c r="AM446" s="283">
        <v>0</v>
      </c>
      <c r="AN446" s="283">
        <v>0</v>
      </c>
      <c r="AO446" s="98" t="s">
        <v>467</v>
      </c>
      <c r="AP446" s="41"/>
      <c r="AQ446" s="41"/>
      <c r="AR446" s="41"/>
      <c r="AS446" s="41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  <c r="CF446" s="39"/>
      <c r="CG446" s="39"/>
      <c r="CH446" s="39"/>
      <c r="CI446" s="39"/>
      <c r="CJ446" s="39"/>
      <c r="CK446" s="39"/>
      <c r="CL446" s="39"/>
      <c r="CM446" s="39"/>
      <c r="CN446" s="39"/>
      <c r="CO446" s="39"/>
      <c r="CP446" s="39"/>
      <c r="CQ446" s="211"/>
      <c r="CR446" s="211"/>
      <c r="CS446" s="211"/>
      <c r="CT446" s="211"/>
      <c r="CU446" s="211"/>
      <c r="CV446" s="211"/>
      <c r="CW446" s="211"/>
      <c r="CX446" s="211"/>
      <c r="CY446" s="211"/>
      <c r="CZ446" s="211"/>
      <c r="DA446" s="211"/>
      <c r="DB446" s="211"/>
      <c r="DC446" s="211"/>
      <c r="DD446" s="211"/>
      <c r="DE446" s="211"/>
      <c r="DF446" s="211"/>
      <c r="DG446" s="211"/>
      <c r="DH446" s="281"/>
      <c r="DI446" s="281"/>
      <c r="DJ446" s="281"/>
      <c r="DK446" s="281"/>
      <c r="DL446" s="281"/>
      <c r="DM446" s="281"/>
      <c r="DN446" s="281"/>
      <c r="DO446" s="281"/>
      <c r="DP446" s="281"/>
      <c r="DQ446" s="281"/>
      <c r="DR446" s="281"/>
      <c r="DS446" s="281"/>
      <c r="DT446" s="281"/>
      <c r="DU446" s="281"/>
      <c r="DV446" s="281"/>
      <c r="DW446" s="281"/>
      <c r="DX446" s="281"/>
      <c r="DY446" s="281"/>
      <c r="DZ446" s="281"/>
      <c r="EA446" s="281"/>
      <c r="EB446" s="281"/>
      <c r="EC446" s="281"/>
      <c r="ED446" s="281"/>
      <c r="EE446" s="281"/>
      <c r="EF446" s="281"/>
      <c r="EG446" s="281"/>
      <c r="EH446" s="281"/>
      <c r="EI446" s="281"/>
      <c r="EJ446" s="281"/>
      <c r="EK446" s="281"/>
      <c r="EL446" s="281"/>
      <c r="EM446" s="281"/>
      <c r="EN446" s="281"/>
      <c r="EO446" s="281"/>
      <c r="EP446" s="281"/>
      <c r="EQ446" s="281"/>
      <c r="ER446" s="281"/>
      <c r="ES446" s="281"/>
      <c r="ET446" s="281"/>
      <c r="EU446" s="281"/>
      <c r="EV446" s="281"/>
      <c r="EW446" s="281"/>
      <c r="EX446" s="281"/>
      <c r="EY446" s="281"/>
      <c r="EZ446" s="281"/>
      <c r="FA446" s="281"/>
      <c r="FB446" s="281"/>
      <c r="FC446" s="281"/>
      <c r="FD446" s="281"/>
      <c r="FE446" s="281"/>
      <c r="FF446" s="281"/>
      <c r="FG446" s="281"/>
      <c r="FH446" s="281"/>
      <c r="FI446" s="281"/>
      <c r="FJ446" s="281"/>
      <c r="FK446" s="281"/>
      <c r="FL446" s="281"/>
      <c r="FM446" s="281"/>
      <c r="FN446" s="281"/>
      <c r="FO446" s="281"/>
      <c r="FP446" s="281"/>
      <c r="FQ446" s="281"/>
      <c r="FR446" s="281"/>
      <c r="FS446" s="281"/>
      <c r="FT446" s="281"/>
      <c r="FU446" s="281"/>
      <c r="FV446" s="281"/>
      <c r="FW446" s="281"/>
      <c r="FX446" s="281"/>
      <c r="FY446" s="281"/>
      <c r="FZ446" s="281"/>
      <c r="GA446" s="281"/>
      <c r="GB446" s="281"/>
      <c r="GC446" s="281"/>
      <c r="GD446" s="281"/>
      <c r="GE446" s="281"/>
      <c r="GF446" s="281"/>
      <c r="GG446" s="281"/>
      <c r="GH446" s="281"/>
      <c r="GI446" s="281"/>
      <c r="GJ446" s="281"/>
      <c r="GK446" s="281"/>
      <c r="GL446" s="281"/>
      <c r="GM446" s="281"/>
      <c r="GN446" s="281"/>
      <c r="GO446" s="281"/>
      <c r="GP446" s="281"/>
      <c r="GQ446" s="281"/>
      <c r="GR446" s="281"/>
      <c r="GS446" s="281"/>
      <c r="GT446" s="281"/>
      <c r="GU446" s="281"/>
      <c r="GV446" s="281"/>
      <c r="GW446" s="281"/>
      <c r="GX446" s="281"/>
      <c r="GY446" s="281"/>
      <c r="GZ446" s="281"/>
      <c r="HA446" s="281"/>
      <c r="HB446" s="281"/>
      <c r="HC446" s="281"/>
      <c r="HD446" s="281"/>
      <c r="HE446" s="281"/>
      <c r="HF446" s="281"/>
      <c r="HG446" s="281"/>
      <c r="HH446" s="281"/>
      <c r="HI446" s="281"/>
      <c r="HJ446" s="281"/>
      <c r="HK446" s="281"/>
      <c r="HL446" s="281"/>
      <c r="HM446" s="281"/>
    </row>
    <row r="447" spans="1:221" s="35" customFormat="1" x14ac:dyDescent="0.25">
      <c r="A447" s="283">
        <v>2</v>
      </c>
      <c r="B447" s="283" t="s">
        <v>708</v>
      </c>
      <c r="C447" s="283">
        <v>12</v>
      </c>
      <c r="D447" s="226">
        <v>43405</v>
      </c>
      <c r="E447" s="290">
        <v>0.54082175925925924</v>
      </c>
      <c r="F447" s="290"/>
      <c r="G447" s="290"/>
      <c r="H447" s="290"/>
      <c r="I447" s="290"/>
      <c r="J447" s="290"/>
      <c r="K447" s="290"/>
      <c r="L447" s="290"/>
      <c r="M447" s="290"/>
      <c r="N447" s="290"/>
      <c r="O447" s="290"/>
      <c r="P447" s="98" t="str">
        <f t="shared" si="6"/>
        <v>2|Transecto TN1|12|20181101|125847</v>
      </c>
      <c r="Q447" s="283">
        <v>7867744.6150000002</v>
      </c>
      <c r="R447" s="283">
        <v>608222.56400000001</v>
      </c>
      <c r="S447" s="283">
        <v>65</v>
      </c>
      <c r="T447" s="283">
        <v>294</v>
      </c>
      <c r="U447" s="283">
        <v>7.3</v>
      </c>
      <c r="V447" s="283">
        <v>1</v>
      </c>
      <c r="W447" s="283">
        <v>30</v>
      </c>
      <c r="X447" s="264">
        <v>15</v>
      </c>
      <c r="Y447" s="98">
        <v>99.326637270000006</v>
      </c>
      <c r="Z447" s="98" t="s">
        <v>628</v>
      </c>
      <c r="AA447" s="98" t="s">
        <v>628</v>
      </c>
      <c r="AB447" s="98">
        <v>194.9686279</v>
      </c>
      <c r="AC447" s="98">
        <v>37.528388980000003</v>
      </c>
      <c r="AD447" s="98">
        <v>25.385000229999999</v>
      </c>
      <c r="AE447" s="98">
        <v>152.38551330000001</v>
      </c>
      <c r="AF447" s="283">
        <v>-5.1567249300000002</v>
      </c>
      <c r="AG447" s="283">
        <v>-2.376929998</v>
      </c>
      <c r="AH447" s="284" t="s">
        <v>6</v>
      </c>
      <c r="AI447" s="98" t="s">
        <v>6</v>
      </c>
      <c r="AJ447" s="98" t="s">
        <v>6</v>
      </c>
      <c r="AK447" s="98" t="s">
        <v>6</v>
      </c>
      <c r="AL447" s="98" t="s">
        <v>6</v>
      </c>
      <c r="AM447" s="283">
        <v>0</v>
      </c>
      <c r="AN447" s="283">
        <v>0</v>
      </c>
      <c r="AO447" s="98" t="s">
        <v>467</v>
      </c>
      <c r="AP447" s="41"/>
      <c r="AQ447" s="41"/>
      <c r="AR447" s="41"/>
      <c r="AS447" s="41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  <c r="CF447" s="39"/>
      <c r="CG447" s="39"/>
      <c r="CH447" s="39"/>
      <c r="CI447" s="39"/>
      <c r="CJ447" s="39"/>
      <c r="CK447" s="39"/>
      <c r="CL447" s="39"/>
      <c r="CM447" s="39"/>
      <c r="CN447" s="39"/>
      <c r="CO447" s="39"/>
      <c r="CP447" s="39"/>
      <c r="CQ447" s="211"/>
      <c r="CR447" s="211"/>
      <c r="CS447" s="211"/>
      <c r="CT447" s="211"/>
      <c r="CU447" s="211"/>
      <c r="CV447" s="211"/>
      <c r="CW447" s="211"/>
      <c r="CX447" s="211"/>
      <c r="CY447" s="211"/>
      <c r="CZ447" s="211"/>
      <c r="DA447" s="211"/>
      <c r="DB447" s="211"/>
      <c r="DC447" s="211"/>
      <c r="DD447" s="211"/>
      <c r="DE447" s="211"/>
      <c r="DF447" s="211"/>
      <c r="DG447" s="211"/>
      <c r="DH447" s="281"/>
      <c r="DI447" s="281"/>
      <c r="DJ447" s="281"/>
      <c r="DK447" s="281"/>
      <c r="DL447" s="281"/>
      <c r="DM447" s="281"/>
      <c r="DN447" s="281"/>
      <c r="DO447" s="281"/>
      <c r="DP447" s="281"/>
      <c r="DQ447" s="281"/>
      <c r="DR447" s="281"/>
      <c r="DS447" s="281"/>
      <c r="DT447" s="281"/>
      <c r="DU447" s="281"/>
      <c r="DV447" s="281"/>
      <c r="DW447" s="281"/>
      <c r="DX447" s="281"/>
      <c r="DY447" s="281"/>
      <c r="DZ447" s="281"/>
      <c r="EA447" s="281"/>
      <c r="EB447" s="281"/>
      <c r="EC447" s="281"/>
      <c r="ED447" s="281"/>
      <c r="EE447" s="281"/>
      <c r="EF447" s="281"/>
      <c r="EG447" s="281"/>
      <c r="EH447" s="281"/>
      <c r="EI447" s="281"/>
      <c r="EJ447" s="281"/>
      <c r="EK447" s="281"/>
      <c r="EL447" s="281"/>
      <c r="EM447" s="281"/>
      <c r="EN447" s="281"/>
      <c r="EO447" s="281"/>
      <c r="EP447" s="281"/>
      <c r="EQ447" s="281"/>
      <c r="ER447" s="281"/>
      <c r="ES447" s="281"/>
      <c r="ET447" s="281"/>
      <c r="EU447" s="281"/>
      <c r="EV447" s="281"/>
      <c r="EW447" s="281"/>
      <c r="EX447" s="281"/>
      <c r="EY447" s="281"/>
      <c r="EZ447" s="281"/>
      <c r="FA447" s="281"/>
      <c r="FB447" s="281"/>
      <c r="FC447" s="281"/>
      <c r="FD447" s="281"/>
      <c r="FE447" s="281"/>
      <c r="FF447" s="281"/>
      <c r="FG447" s="281"/>
      <c r="FH447" s="281"/>
      <c r="FI447" s="281"/>
      <c r="FJ447" s="281"/>
      <c r="FK447" s="281"/>
      <c r="FL447" s="281"/>
      <c r="FM447" s="281"/>
      <c r="FN447" s="281"/>
      <c r="FO447" s="281"/>
      <c r="FP447" s="281"/>
      <c r="FQ447" s="281"/>
      <c r="FR447" s="281"/>
      <c r="FS447" s="281"/>
      <c r="FT447" s="281"/>
      <c r="FU447" s="281"/>
      <c r="FV447" s="281"/>
      <c r="FW447" s="281"/>
      <c r="FX447" s="281"/>
      <c r="FY447" s="281"/>
      <c r="FZ447" s="281"/>
      <c r="GA447" s="281"/>
      <c r="GB447" s="281"/>
      <c r="GC447" s="281"/>
      <c r="GD447" s="281"/>
      <c r="GE447" s="281"/>
      <c r="GF447" s="281"/>
      <c r="GG447" s="281"/>
      <c r="GH447" s="281"/>
      <c r="GI447" s="281"/>
      <c r="GJ447" s="281"/>
      <c r="GK447" s="281"/>
      <c r="GL447" s="281"/>
      <c r="GM447" s="281"/>
      <c r="GN447" s="281"/>
      <c r="GO447" s="281"/>
      <c r="GP447" s="281"/>
      <c r="GQ447" s="281"/>
      <c r="GR447" s="281"/>
      <c r="GS447" s="281"/>
      <c r="GT447" s="281"/>
      <c r="GU447" s="281"/>
      <c r="GV447" s="281"/>
      <c r="GW447" s="281"/>
      <c r="GX447" s="281"/>
      <c r="GY447" s="281"/>
      <c r="GZ447" s="281"/>
      <c r="HA447" s="281"/>
      <c r="HB447" s="281"/>
      <c r="HC447" s="281"/>
      <c r="HD447" s="281"/>
      <c r="HE447" s="281"/>
      <c r="HF447" s="281"/>
      <c r="HG447" s="281"/>
      <c r="HH447" s="281"/>
      <c r="HI447" s="281"/>
      <c r="HJ447" s="281"/>
      <c r="HK447" s="281"/>
      <c r="HL447" s="281"/>
      <c r="HM447" s="281"/>
    </row>
    <row r="448" spans="1:221" s="35" customFormat="1" x14ac:dyDescent="0.25">
      <c r="A448" s="283">
        <v>2</v>
      </c>
      <c r="B448" s="283" t="s">
        <v>708</v>
      </c>
      <c r="C448" s="283">
        <v>13</v>
      </c>
      <c r="D448" s="226">
        <v>43405</v>
      </c>
      <c r="E448" s="290">
        <v>0.54982638888888891</v>
      </c>
      <c r="F448" s="290"/>
      <c r="G448" s="290"/>
      <c r="H448" s="290"/>
      <c r="I448" s="290"/>
      <c r="J448" s="290"/>
      <c r="K448" s="290"/>
      <c r="L448" s="290"/>
      <c r="M448" s="290"/>
      <c r="N448" s="290"/>
      <c r="O448" s="290"/>
      <c r="P448" s="98" t="str">
        <f t="shared" si="6"/>
        <v>2|Transecto TN1|13|20181101|131145</v>
      </c>
      <c r="Q448" s="283">
        <v>7867915.4060000004</v>
      </c>
      <c r="R448" s="283">
        <v>605574.45700000005</v>
      </c>
      <c r="S448" s="283">
        <v>65</v>
      </c>
      <c r="T448" s="283">
        <v>294</v>
      </c>
      <c r="U448" s="283">
        <v>6.6</v>
      </c>
      <c r="V448" s="283">
        <v>1</v>
      </c>
      <c r="W448" s="283">
        <v>30</v>
      </c>
      <c r="X448" s="264">
        <v>10</v>
      </c>
      <c r="Y448" s="98">
        <v>99.326637270000006</v>
      </c>
      <c r="Z448" s="98" t="s">
        <v>628</v>
      </c>
      <c r="AA448" s="98" t="s">
        <v>628</v>
      </c>
      <c r="AB448" s="98">
        <v>194.9686279</v>
      </c>
      <c r="AC448" s="98">
        <v>37.528388980000003</v>
      </c>
      <c r="AD448" s="98">
        <v>25.385000229999999</v>
      </c>
      <c r="AE448" s="98">
        <v>152.38551330000001</v>
      </c>
      <c r="AF448" s="283">
        <v>-5.1567249300000002</v>
      </c>
      <c r="AG448" s="283">
        <v>-2.376929998</v>
      </c>
      <c r="AH448" s="284" t="s">
        <v>6</v>
      </c>
      <c r="AI448" s="98" t="s">
        <v>6</v>
      </c>
      <c r="AJ448" s="98" t="s">
        <v>6</v>
      </c>
      <c r="AK448" s="98" t="s">
        <v>6</v>
      </c>
      <c r="AL448" s="98" t="s">
        <v>6</v>
      </c>
      <c r="AM448" s="283">
        <v>0</v>
      </c>
      <c r="AN448" s="283">
        <v>0</v>
      </c>
      <c r="AO448" s="98" t="s">
        <v>467</v>
      </c>
      <c r="AP448" s="41"/>
      <c r="AQ448" s="41"/>
      <c r="AR448" s="41"/>
      <c r="AS448" s="41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  <c r="CF448" s="39"/>
      <c r="CG448" s="39"/>
      <c r="CH448" s="39"/>
      <c r="CI448" s="39"/>
      <c r="CJ448" s="39"/>
      <c r="CK448" s="39"/>
      <c r="CL448" s="39"/>
      <c r="CM448" s="39"/>
      <c r="CN448" s="39"/>
      <c r="CO448" s="39"/>
      <c r="CP448" s="39"/>
      <c r="CQ448" s="211"/>
      <c r="CR448" s="211"/>
      <c r="CS448" s="211"/>
      <c r="CT448" s="211"/>
      <c r="CU448" s="211"/>
      <c r="CV448" s="211"/>
      <c r="CW448" s="211"/>
      <c r="CX448" s="211"/>
      <c r="CY448" s="211"/>
      <c r="CZ448" s="211"/>
      <c r="DA448" s="211"/>
      <c r="DB448" s="211"/>
      <c r="DC448" s="211"/>
      <c r="DD448" s="211"/>
      <c r="DE448" s="211"/>
      <c r="DF448" s="211"/>
      <c r="DG448" s="211"/>
      <c r="DH448" s="281"/>
      <c r="DI448" s="281"/>
      <c r="DJ448" s="281"/>
      <c r="DK448" s="281"/>
      <c r="DL448" s="281"/>
      <c r="DM448" s="281"/>
      <c r="DN448" s="281"/>
      <c r="DO448" s="281"/>
      <c r="DP448" s="281"/>
      <c r="DQ448" s="281"/>
      <c r="DR448" s="281"/>
      <c r="DS448" s="281"/>
      <c r="DT448" s="281"/>
      <c r="DU448" s="281"/>
      <c r="DV448" s="281"/>
      <c r="DW448" s="281"/>
      <c r="DX448" s="281"/>
      <c r="DY448" s="281"/>
      <c r="DZ448" s="281"/>
      <c r="EA448" s="281"/>
      <c r="EB448" s="281"/>
      <c r="EC448" s="281"/>
      <c r="ED448" s="281"/>
      <c r="EE448" s="281"/>
      <c r="EF448" s="281"/>
      <c r="EG448" s="281"/>
      <c r="EH448" s="281"/>
      <c r="EI448" s="281"/>
      <c r="EJ448" s="281"/>
      <c r="EK448" s="281"/>
      <c r="EL448" s="281"/>
      <c r="EM448" s="281"/>
      <c r="EN448" s="281"/>
      <c r="EO448" s="281"/>
      <c r="EP448" s="281"/>
      <c r="EQ448" s="281"/>
      <c r="ER448" s="281"/>
      <c r="ES448" s="281"/>
      <c r="ET448" s="281"/>
      <c r="EU448" s="281"/>
      <c r="EV448" s="281"/>
      <c r="EW448" s="281"/>
      <c r="EX448" s="281"/>
      <c r="EY448" s="281"/>
      <c r="EZ448" s="281"/>
      <c r="FA448" s="281"/>
      <c r="FB448" s="281"/>
      <c r="FC448" s="281"/>
      <c r="FD448" s="281"/>
      <c r="FE448" s="281"/>
      <c r="FF448" s="281"/>
      <c r="FG448" s="281"/>
      <c r="FH448" s="281"/>
      <c r="FI448" s="281"/>
      <c r="FJ448" s="281"/>
      <c r="FK448" s="281"/>
      <c r="FL448" s="281"/>
      <c r="FM448" s="281"/>
      <c r="FN448" s="281"/>
      <c r="FO448" s="281"/>
      <c r="FP448" s="281"/>
      <c r="FQ448" s="281"/>
      <c r="FR448" s="281"/>
      <c r="FS448" s="281"/>
      <c r="FT448" s="281"/>
      <c r="FU448" s="281"/>
      <c r="FV448" s="281"/>
      <c r="FW448" s="281"/>
      <c r="FX448" s="281"/>
      <c r="FY448" s="281"/>
      <c r="FZ448" s="281"/>
      <c r="GA448" s="281"/>
      <c r="GB448" s="281"/>
      <c r="GC448" s="281"/>
      <c r="GD448" s="281"/>
      <c r="GE448" s="281"/>
      <c r="GF448" s="281"/>
      <c r="GG448" s="281"/>
      <c r="GH448" s="281"/>
      <c r="GI448" s="281"/>
      <c r="GJ448" s="281"/>
      <c r="GK448" s="281"/>
      <c r="GL448" s="281"/>
      <c r="GM448" s="281"/>
      <c r="GN448" s="281"/>
      <c r="GO448" s="281"/>
      <c r="GP448" s="281"/>
      <c r="GQ448" s="281"/>
      <c r="GR448" s="281"/>
      <c r="GS448" s="281"/>
      <c r="GT448" s="281"/>
      <c r="GU448" s="281"/>
      <c r="GV448" s="281"/>
      <c r="GW448" s="281"/>
      <c r="GX448" s="281"/>
      <c r="GY448" s="281"/>
      <c r="GZ448" s="281"/>
      <c r="HA448" s="281"/>
      <c r="HB448" s="281"/>
      <c r="HC448" s="281"/>
      <c r="HD448" s="281"/>
      <c r="HE448" s="281"/>
      <c r="HF448" s="281"/>
      <c r="HG448" s="281"/>
      <c r="HH448" s="281"/>
      <c r="HI448" s="281"/>
      <c r="HJ448" s="281"/>
      <c r="HK448" s="281"/>
      <c r="HL448" s="281"/>
      <c r="HM448" s="281"/>
    </row>
    <row r="449" spans="1:221" s="35" customFormat="1" x14ac:dyDescent="0.25">
      <c r="A449" s="283">
        <v>2</v>
      </c>
      <c r="B449" s="283" t="s">
        <v>708</v>
      </c>
      <c r="C449" s="283">
        <v>14</v>
      </c>
      <c r="D449" s="226">
        <v>43405</v>
      </c>
      <c r="E449" s="290">
        <v>0.55788194444444439</v>
      </c>
      <c r="F449" s="290"/>
      <c r="G449" s="290"/>
      <c r="H449" s="290"/>
      <c r="I449" s="290"/>
      <c r="J449" s="290"/>
      <c r="K449" s="290"/>
      <c r="L449" s="290"/>
      <c r="M449" s="290"/>
      <c r="N449" s="290"/>
      <c r="O449" s="290"/>
      <c r="P449" s="98" t="str">
        <f t="shared" si="6"/>
        <v>2|Transecto TN1|14|20181101|132321</v>
      </c>
      <c r="Q449" s="283">
        <v>7867961.6270000003</v>
      </c>
      <c r="R449" s="283">
        <v>603238.82999999996</v>
      </c>
      <c r="S449" s="283">
        <v>65</v>
      </c>
      <c r="T449" s="283">
        <v>294</v>
      </c>
      <c r="U449" s="283">
        <v>6</v>
      </c>
      <c r="V449" s="283">
        <v>1</v>
      </c>
      <c r="W449" s="283">
        <v>30</v>
      </c>
      <c r="X449" s="264">
        <v>15</v>
      </c>
      <c r="Y449" s="98">
        <v>50.448875430000001</v>
      </c>
      <c r="Z449" s="98">
        <v>8.8940545999999995E-2</v>
      </c>
      <c r="AA449" s="98">
        <v>2.6799999000000001E-2</v>
      </c>
      <c r="AB449" s="98">
        <v>190.0311279</v>
      </c>
      <c r="AC449" s="98">
        <v>37.513107300000001</v>
      </c>
      <c r="AD449" s="98">
        <v>25.204999919999999</v>
      </c>
      <c r="AE449" s="98">
        <v>151.14035029999999</v>
      </c>
      <c r="AF449" s="283">
        <v>-5.1411771770000003</v>
      </c>
      <c r="AG449" s="283">
        <v>-2.4081797599999999</v>
      </c>
      <c r="AH449" s="284" t="s">
        <v>6</v>
      </c>
      <c r="AI449" s="98" t="s">
        <v>6</v>
      </c>
      <c r="AJ449" s="98" t="s">
        <v>6</v>
      </c>
      <c r="AK449" s="98" t="s">
        <v>6</v>
      </c>
      <c r="AL449" s="98" t="s">
        <v>6</v>
      </c>
      <c r="AM449" s="283">
        <v>0</v>
      </c>
      <c r="AN449" s="283">
        <v>0</v>
      </c>
      <c r="AO449" s="98" t="s">
        <v>467</v>
      </c>
      <c r="AP449" s="41"/>
      <c r="AQ449" s="41"/>
      <c r="AR449" s="41"/>
      <c r="AS449" s="41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  <c r="CF449" s="39"/>
      <c r="CG449" s="39"/>
      <c r="CH449" s="39"/>
      <c r="CI449" s="39"/>
      <c r="CJ449" s="39"/>
      <c r="CK449" s="39"/>
      <c r="CL449" s="39"/>
      <c r="CM449" s="39"/>
      <c r="CN449" s="39"/>
      <c r="CO449" s="39"/>
      <c r="CP449" s="39"/>
      <c r="CQ449" s="211"/>
      <c r="CR449" s="211"/>
      <c r="CS449" s="211"/>
      <c r="CT449" s="211"/>
      <c r="CU449" s="211"/>
      <c r="CV449" s="211"/>
      <c r="CW449" s="211"/>
      <c r="CX449" s="211"/>
      <c r="CY449" s="211"/>
      <c r="CZ449" s="211"/>
      <c r="DA449" s="211"/>
      <c r="DB449" s="211"/>
      <c r="DC449" s="211"/>
      <c r="DD449" s="211"/>
      <c r="DE449" s="211"/>
      <c r="DF449" s="211"/>
      <c r="DG449" s="211"/>
      <c r="DH449" s="281"/>
      <c r="DI449" s="281"/>
      <c r="DJ449" s="281"/>
      <c r="DK449" s="281"/>
      <c r="DL449" s="281"/>
      <c r="DM449" s="281"/>
      <c r="DN449" s="281"/>
      <c r="DO449" s="281"/>
      <c r="DP449" s="281"/>
      <c r="DQ449" s="281"/>
      <c r="DR449" s="281"/>
      <c r="DS449" s="281"/>
      <c r="DT449" s="281"/>
      <c r="DU449" s="281"/>
      <c r="DV449" s="281"/>
      <c r="DW449" s="281"/>
      <c r="DX449" s="281"/>
      <c r="DY449" s="281"/>
      <c r="DZ449" s="281"/>
      <c r="EA449" s="281"/>
      <c r="EB449" s="281"/>
      <c r="EC449" s="281"/>
      <c r="ED449" s="281"/>
      <c r="EE449" s="281"/>
      <c r="EF449" s="281"/>
      <c r="EG449" s="281"/>
      <c r="EH449" s="281"/>
      <c r="EI449" s="281"/>
      <c r="EJ449" s="281"/>
      <c r="EK449" s="281"/>
      <c r="EL449" s="281"/>
      <c r="EM449" s="281"/>
      <c r="EN449" s="281"/>
      <c r="EO449" s="281"/>
      <c r="EP449" s="281"/>
      <c r="EQ449" s="281"/>
      <c r="ER449" s="281"/>
      <c r="ES449" s="281"/>
      <c r="ET449" s="281"/>
      <c r="EU449" s="281"/>
      <c r="EV449" s="281"/>
      <c r="EW449" s="281"/>
      <c r="EX449" s="281"/>
      <c r="EY449" s="281"/>
      <c r="EZ449" s="281"/>
      <c r="FA449" s="281"/>
      <c r="FB449" s="281"/>
      <c r="FC449" s="281"/>
      <c r="FD449" s="281"/>
      <c r="FE449" s="281"/>
      <c r="FF449" s="281"/>
      <c r="FG449" s="281"/>
      <c r="FH449" s="281"/>
      <c r="FI449" s="281"/>
      <c r="FJ449" s="281"/>
      <c r="FK449" s="281"/>
      <c r="FL449" s="281"/>
      <c r="FM449" s="281"/>
      <c r="FN449" s="281"/>
      <c r="FO449" s="281"/>
      <c r="FP449" s="281"/>
      <c r="FQ449" s="281"/>
      <c r="FR449" s="281"/>
      <c r="FS449" s="281"/>
      <c r="FT449" s="281"/>
      <c r="FU449" s="281"/>
      <c r="FV449" s="281"/>
      <c r="FW449" s="281"/>
      <c r="FX449" s="281"/>
      <c r="FY449" s="281"/>
      <c r="FZ449" s="281"/>
      <c r="GA449" s="281"/>
      <c r="GB449" s="281"/>
      <c r="GC449" s="281"/>
      <c r="GD449" s="281"/>
      <c r="GE449" s="281"/>
      <c r="GF449" s="281"/>
      <c r="GG449" s="281"/>
      <c r="GH449" s="281"/>
      <c r="GI449" s="281"/>
      <c r="GJ449" s="281"/>
      <c r="GK449" s="281"/>
      <c r="GL449" s="281"/>
      <c r="GM449" s="281"/>
      <c r="GN449" s="281"/>
      <c r="GO449" s="281"/>
      <c r="GP449" s="281"/>
      <c r="GQ449" s="281"/>
      <c r="GR449" s="281"/>
      <c r="GS449" s="281"/>
      <c r="GT449" s="281"/>
      <c r="GU449" s="281"/>
      <c r="GV449" s="281"/>
      <c r="GW449" s="281"/>
      <c r="GX449" s="281"/>
      <c r="GY449" s="281"/>
      <c r="GZ449" s="281"/>
      <c r="HA449" s="281"/>
      <c r="HB449" s="281"/>
      <c r="HC449" s="281"/>
      <c r="HD449" s="281"/>
      <c r="HE449" s="281"/>
      <c r="HF449" s="281"/>
      <c r="HG449" s="281"/>
      <c r="HH449" s="281"/>
      <c r="HI449" s="281"/>
      <c r="HJ449" s="281"/>
      <c r="HK449" s="281"/>
      <c r="HL449" s="281"/>
      <c r="HM449" s="281"/>
    </row>
    <row r="450" spans="1:221" s="35" customFormat="1" x14ac:dyDescent="0.25">
      <c r="A450" s="283">
        <v>2</v>
      </c>
      <c r="B450" s="283" t="s">
        <v>708</v>
      </c>
      <c r="C450" s="283">
        <v>15</v>
      </c>
      <c r="D450" s="226">
        <v>43405</v>
      </c>
      <c r="E450" s="290">
        <v>0.56620370370370365</v>
      </c>
      <c r="F450" s="290"/>
      <c r="G450" s="290"/>
      <c r="H450" s="290"/>
      <c r="I450" s="290"/>
      <c r="J450" s="290"/>
      <c r="K450" s="290"/>
      <c r="L450" s="290"/>
      <c r="M450" s="290"/>
      <c r="N450" s="290"/>
      <c r="O450" s="290"/>
      <c r="P450" s="98" t="str">
        <f t="shared" si="6"/>
        <v>2|Transecto TN1|15|20181101|133520</v>
      </c>
      <c r="Q450" s="283">
        <v>7867743.7810000004</v>
      </c>
      <c r="R450" s="283">
        <v>600807.04099999997</v>
      </c>
      <c r="S450" s="283">
        <v>65</v>
      </c>
      <c r="T450" s="283">
        <v>310</v>
      </c>
      <c r="U450" s="283">
        <v>6.4</v>
      </c>
      <c r="V450" s="283">
        <v>1</v>
      </c>
      <c r="W450" s="283">
        <v>0</v>
      </c>
      <c r="X450" s="264">
        <v>10</v>
      </c>
      <c r="Y450" s="98">
        <v>50.448875430000001</v>
      </c>
      <c r="Z450" s="98">
        <v>8.8940545999999995E-2</v>
      </c>
      <c r="AA450" s="98">
        <v>2.6799999000000001E-2</v>
      </c>
      <c r="AB450" s="98">
        <v>190.0311279</v>
      </c>
      <c r="AC450" s="98">
        <v>37.513107300000001</v>
      </c>
      <c r="AD450" s="98">
        <v>25.204999919999999</v>
      </c>
      <c r="AE450" s="98">
        <v>151.14035029999999</v>
      </c>
      <c r="AF450" s="283">
        <v>-5.1411771770000003</v>
      </c>
      <c r="AG450" s="283">
        <v>-2.4081797599999999</v>
      </c>
      <c r="AH450" s="284" t="s">
        <v>6</v>
      </c>
      <c r="AI450" s="98" t="s">
        <v>6</v>
      </c>
      <c r="AJ450" s="98" t="s">
        <v>6</v>
      </c>
      <c r="AK450" s="98" t="s">
        <v>6</v>
      </c>
      <c r="AL450" s="98" t="s">
        <v>6</v>
      </c>
      <c r="AM450" s="283">
        <v>0</v>
      </c>
      <c r="AN450" s="283">
        <v>0</v>
      </c>
      <c r="AO450" s="98" t="s">
        <v>467</v>
      </c>
      <c r="AP450" s="41"/>
      <c r="AQ450" s="41"/>
      <c r="AR450" s="41"/>
      <c r="AS450" s="41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  <c r="CP450" s="39"/>
      <c r="CQ450" s="211"/>
      <c r="CR450" s="211"/>
      <c r="CS450" s="211"/>
      <c r="CT450" s="211"/>
      <c r="CU450" s="211"/>
      <c r="CV450" s="211"/>
      <c r="CW450" s="211"/>
      <c r="CX450" s="211"/>
      <c r="CY450" s="211"/>
      <c r="CZ450" s="211"/>
      <c r="DA450" s="211"/>
      <c r="DB450" s="211"/>
      <c r="DC450" s="211"/>
      <c r="DD450" s="211"/>
      <c r="DE450" s="211"/>
      <c r="DF450" s="211"/>
      <c r="DG450" s="211"/>
      <c r="DH450" s="281"/>
      <c r="DI450" s="281"/>
      <c r="DJ450" s="281"/>
      <c r="DK450" s="281"/>
      <c r="DL450" s="281"/>
      <c r="DM450" s="281"/>
      <c r="DN450" s="281"/>
      <c r="DO450" s="281"/>
      <c r="DP450" s="281"/>
      <c r="DQ450" s="281"/>
      <c r="DR450" s="281"/>
      <c r="DS450" s="281"/>
      <c r="DT450" s="281"/>
      <c r="DU450" s="281"/>
      <c r="DV450" s="281"/>
      <c r="DW450" s="281"/>
      <c r="DX450" s="281"/>
      <c r="DY450" s="281"/>
      <c r="DZ450" s="281"/>
      <c r="EA450" s="281"/>
      <c r="EB450" s="281"/>
      <c r="EC450" s="281"/>
      <c r="ED450" s="281"/>
      <c r="EE450" s="281"/>
      <c r="EF450" s="281"/>
      <c r="EG450" s="281"/>
      <c r="EH450" s="281"/>
      <c r="EI450" s="281"/>
      <c r="EJ450" s="281"/>
      <c r="EK450" s="281"/>
      <c r="EL450" s="281"/>
      <c r="EM450" s="281"/>
      <c r="EN450" s="281"/>
      <c r="EO450" s="281"/>
      <c r="EP450" s="281"/>
      <c r="EQ450" s="281"/>
      <c r="ER450" s="281"/>
      <c r="ES450" s="281"/>
      <c r="ET450" s="281"/>
      <c r="EU450" s="281"/>
      <c r="EV450" s="281"/>
      <c r="EW450" s="281"/>
      <c r="EX450" s="281"/>
      <c r="EY450" s="281"/>
      <c r="EZ450" s="281"/>
      <c r="FA450" s="281"/>
      <c r="FB450" s="281"/>
      <c r="FC450" s="281"/>
      <c r="FD450" s="281"/>
      <c r="FE450" s="281"/>
      <c r="FF450" s="281"/>
      <c r="FG450" s="281"/>
      <c r="FH450" s="281"/>
      <c r="FI450" s="281"/>
      <c r="FJ450" s="281"/>
      <c r="FK450" s="281"/>
      <c r="FL450" s="281"/>
      <c r="FM450" s="281"/>
      <c r="FN450" s="281"/>
      <c r="FO450" s="281"/>
      <c r="FP450" s="281"/>
      <c r="FQ450" s="281"/>
      <c r="FR450" s="281"/>
      <c r="FS450" s="281"/>
      <c r="FT450" s="281"/>
      <c r="FU450" s="281"/>
      <c r="FV450" s="281"/>
      <c r="FW450" s="281"/>
      <c r="FX450" s="281"/>
      <c r="FY450" s="281"/>
      <c r="FZ450" s="281"/>
      <c r="GA450" s="281"/>
      <c r="GB450" s="281"/>
      <c r="GC450" s="281"/>
      <c r="GD450" s="281"/>
      <c r="GE450" s="281"/>
      <c r="GF450" s="281"/>
      <c r="GG450" s="281"/>
      <c r="GH450" s="281"/>
      <c r="GI450" s="281"/>
      <c r="GJ450" s="281"/>
      <c r="GK450" s="281"/>
      <c r="GL450" s="281"/>
      <c r="GM450" s="281"/>
      <c r="GN450" s="281"/>
      <c r="GO450" s="281"/>
      <c r="GP450" s="281"/>
      <c r="GQ450" s="281"/>
      <c r="GR450" s="281"/>
      <c r="GS450" s="281"/>
      <c r="GT450" s="281"/>
      <c r="GU450" s="281"/>
      <c r="GV450" s="281"/>
      <c r="GW450" s="281"/>
      <c r="GX450" s="281"/>
      <c r="GY450" s="281"/>
      <c r="GZ450" s="281"/>
      <c r="HA450" s="281"/>
      <c r="HB450" s="281"/>
      <c r="HC450" s="281"/>
      <c r="HD450" s="281"/>
      <c r="HE450" s="281"/>
      <c r="HF450" s="281"/>
      <c r="HG450" s="281"/>
      <c r="HH450" s="281"/>
      <c r="HI450" s="281"/>
      <c r="HJ450" s="281"/>
      <c r="HK450" s="281"/>
      <c r="HL450" s="281"/>
      <c r="HM450" s="281"/>
    </row>
    <row r="451" spans="1:221" s="35" customFormat="1" x14ac:dyDescent="0.25">
      <c r="A451" s="283">
        <v>2</v>
      </c>
      <c r="B451" s="283" t="s">
        <v>708</v>
      </c>
      <c r="C451" s="283">
        <v>16</v>
      </c>
      <c r="D451" s="226">
        <v>43405</v>
      </c>
      <c r="E451" s="290">
        <v>0.57512731481481483</v>
      </c>
      <c r="F451" s="290"/>
      <c r="G451" s="290"/>
      <c r="H451" s="290"/>
      <c r="I451" s="290"/>
      <c r="J451" s="290"/>
      <c r="K451" s="290"/>
      <c r="L451" s="290"/>
      <c r="M451" s="290"/>
      <c r="N451" s="290"/>
      <c r="O451" s="290"/>
      <c r="P451" s="98" t="str">
        <f t="shared" si="6"/>
        <v>2|Transecto TN1|16|20181101|134811</v>
      </c>
      <c r="Q451" s="283">
        <v>7867571.6210000003</v>
      </c>
      <c r="R451" s="283">
        <v>598213.67200000002</v>
      </c>
      <c r="S451" s="283">
        <v>68</v>
      </c>
      <c r="T451" s="283">
        <v>330</v>
      </c>
      <c r="U451" s="283">
        <v>6.9</v>
      </c>
      <c r="V451" s="283">
        <v>1</v>
      </c>
      <c r="W451" s="283">
        <v>0</v>
      </c>
      <c r="X451" s="264">
        <v>20</v>
      </c>
      <c r="Y451" s="98">
        <v>55.672267910000002</v>
      </c>
      <c r="Z451" s="98">
        <v>8.4087497999999997E-2</v>
      </c>
      <c r="AA451" s="98">
        <v>2.4599999000000001E-2</v>
      </c>
      <c r="AB451" s="98">
        <v>185.5311432</v>
      </c>
      <c r="AC451" s="98">
        <v>37.497821809999998</v>
      </c>
      <c r="AD451" s="98">
        <v>25.164999009999999</v>
      </c>
      <c r="AE451" s="98">
        <v>149.80105589999999</v>
      </c>
      <c r="AF451" s="283">
        <v>-5.1256289480000001</v>
      </c>
      <c r="AG451" s="283">
        <v>-2.4394297599999999</v>
      </c>
      <c r="AH451" s="284" t="s">
        <v>6</v>
      </c>
      <c r="AI451" s="98" t="s">
        <v>6</v>
      </c>
      <c r="AJ451" s="98" t="s">
        <v>6</v>
      </c>
      <c r="AK451" s="98" t="s">
        <v>6</v>
      </c>
      <c r="AL451" s="98" t="s">
        <v>6</v>
      </c>
      <c r="AM451" s="283">
        <v>0</v>
      </c>
      <c r="AN451" s="283">
        <v>0</v>
      </c>
      <c r="AO451" s="98" t="s">
        <v>467</v>
      </c>
      <c r="AP451" s="41"/>
      <c r="AQ451" s="41"/>
      <c r="AR451" s="41"/>
      <c r="AS451" s="41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  <c r="CF451" s="39"/>
      <c r="CG451" s="39"/>
      <c r="CH451" s="39"/>
      <c r="CI451" s="39"/>
      <c r="CJ451" s="39"/>
      <c r="CK451" s="39"/>
      <c r="CL451" s="39"/>
      <c r="CM451" s="39"/>
      <c r="CN451" s="39"/>
      <c r="CO451" s="39"/>
      <c r="CP451" s="39"/>
      <c r="CQ451" s="211"/>
      <c r="CR451" s="211"/>
      <c r="CS451" s="211"/>
      <c r="CT451" s="211"/>
      <c r="CU451" s="211"/>
      <c r="CV451" s="211"/>
      <c r="CW451" s="211"/>
      <c r="CX451" s="211"/>
      <c r="CY451" s="211"/>
      <c r="CZ451" s="211"/>
      <c r="DA451" s="211"/>
      <c r="DB451" s="211"/>
      <c r="DC451" s="211"/>
      <c r="DD451" s="211"/>
      <c r="DE451" s="211"/>
      <c r="DF451" s="211"/>
      <c r="DG451" s="211"/>
      <c r="DH451" s="281"/>
      <c r="DI451" s="281"/>
      <c r="DJ451" s="281"/>
      <c r="DK451" s="281"/>
      <c r="DL451" s="281"/>
      <c r="DM451" s="281"/>
      <c r="DN451" s="281"/>
      <c r="DO451" s="281"/>
      <c r="DP451" s="281"/>
      <c r="DQ451" s="281"/>
      <c r="DR451" s="281"/>
      <c r="DS451" s="281"/>
      <c r="DT451" s="281"/>
      <c r="DU451" s="281"/>
      <c r="DV451" s="281"/>
      <c r="DW451" s="281"/>
      <c r="DX451" s="281"/>
      <c r="DY451" s="281"/>
      <c r="DZ451" s="281"/>
      <c r="EA451" s="281"/>
      <c r="EB451" s="281"/>
      <c r="EC451" s="281"/>
      <c r="ED451" s="281"/>
      <c r="EE451" s="281"/>
      <c r="EF451" s="281"/>
      <c r="EG451" s="281"/>
      <c r="EH451" s="281"/>
      <c r="EI451" s="281"/>
      <c r="EJ451" s="281"/>
      <c r="EK451" s="281"/>
      <c r="EL451" s="281"/>
      <c r="EM451" s="281"/>
      <c r="EN451" s="281"/>
      <c r="EO451" s="281"/>
      <c r="EP451" s="281"/>
      <c r="EQ451" s="281"/>
      <c r="ER451" s="281"/>
      <c r="ES451" s="281"/>
      <c r="ET451" s="281"/>
      <c r="EU451" s="281"/>
      <c r="EV451" s="281"/>
      <c r="EW451" s="281"/>
      <c r="EX451" s="281"/>
      <c r="EY451" s="281"/>
      <c r="EZ451" s="281"/>
      <c r="FA451" s="281"/>
      <c r="FB451" s="281"/>
      <c r="FC451" s="281"/>
      <c r="FD451" s="281"/>
      <c r="FE451" s="281"/>
      <c r="FF451" s="281"/>
      <c r="FG451" s="281"/>
      <c r="FH451" s="281"/>
      <c r="FI451" s="281"/>
      <c r="FJ451" s="281"/>
      <c r="FK451" s="281"/>
      <c r="FL451" s="281"/>
      <c r="FM451" s="281"/>
      <c r="FN451" s="281"/>
      <c r="FO451" s="281"/>
      <c r="FP451" s="281"/>
      <c r="FQ451" s="281"/>
      <c r="FR451" s="281"/>
      <c r="FS451" s="281"/>
      <c r="FT451" s="281"/>
      <c r="FU451" s="281"/>
      <c r="FV451" s="281"/>
      <c r="FW451" s="281"/>
      <c r="FX451" s="281"/>
      <c r="FY451" s="281"/>
      <c r="FZ451" s="281"/>
      <c r="GA451" s="281"/>
      <c r="GB451" s="281"/>
      <c r="GC451" s="281"/>
      <c r="GD451" s="281"/>
      <c r="GE451" s="281"/>
      <c r="GF451" s="281"/>
      <c r="GG451" s="281"/>
      <c r="GH451" s="281"/>
      <c r="GI451" s="281"/>
      <c r="GJ451" s="281"/>
      <c r="GK451" s="281"/>
      <c r="GL451" s="281"/>
      <c r="GM451" s="281"/>
      <c r="GN451" s="281"/>
      <c r="GO451" s="281"/>
      <c r="GP451" s="281"/>
      <c r="GQ451" s="281"/>
      <c r="GR451" s="281"/>
      <c r="GS451" s="281"/>
      <c r="GT451" s="281"/>
      <c r="GU451" s="281"/>
      <c r="GV451" s="281"/>
      <c r="GW451" s="281"/>
      <c r="GX451" s="281"/>
      <c r="GY451" s="281"/>
      <c r="GZ451" s="281"/>
      <c r="HA451" s="281"/>
      <c r="HB451" s="281"/>
      <c r="HC451" s="281"/>
      <c r="HD451" s="281"/>
      <c r="HE451" s="281"/>
      <c r="HF451" s="281"/>
      <c r="HG451" s="281"/>
      <c r="HH451" s="281"/>
      <c r="HI451" s="281"/>
      <c r="HJ451" s="281"/>
      <c r="HK451" s="281"/>
      <c r="HL451" s="281"/>
      <c r="HM451" s="281"/>
    </row>
    <row r="452" spans="1:221" s="35" customFormat="1" x14ac:dyDescent="0.25">
      <c r="A452" s="283">
        <v>2</v>
      </c>
      <c r="B452" s="283" t="s">
        <v>708</v>
      </c>
      <c r="C452" s="283">
        <v>17</v>
      </c>
      <c r="D452" s="226">
        <v>43405</v>
      </c>
      <c r="E452" s="290">
        <v>0.58280092592592592</v>
      </c>
      <c r="F452" s="290"/>
      <c r="G452" s="290"/>
      <c r="H452" s="290"/>
      <c r="I452" s="290"/>
      <c r="J452" s="290"/>
      <c r="K452" s="290"/>
      <c r="L452" s="290"/>
      <c r="M452" s="290"/>
      <c r="N452" s="290"/>
      <c r="O452" s="290"/>
      <c r="P452" s="98" t="str">
        <f t="shared" si="6"/>
        <v>2|Transecto TN1|17|20181101|135914</v>
      </c>
      <c r="Q452" s="283">
        <v>7867494.0980000002</v>
      </c>
      <c r="R452" s="283">
        <v>595966.17799999996</v>
      </c>
      <c r="S452" s="283">
        <v>68</v>
      </c>
      <c r="T452" s="283">
        <v>310</v>
      </c>
      <c r="U452" s="283">
        <v>6.6</v>
      </c>
      <c r="V452" s="283">
        <v>1</v>
      </c>
      <c r="W452" s="283">
        <v>0</v>
      </c>
      <c r="X452" s="264">
        <v>20</v>
      </c>
      <c r="Y452" s="98">
        <v>58.892932889999997</v>
      </c>
      <c r="Z452" s="98">
        <v>8.346539E-2</v>
      </c>
      <c r="AA452" s="98">
        <v>2.4400000000000002E-2</v>
      </c>
      <c r="AB452" s="98">
        <v>180.9998779</v>
      </c>
      <c r="AC452" s="98">
        <v>37.482540129999997</v>
      </c>
      <c r="AD452" s="98">
        <v>25.659999849999998</v>
      </c>
      <c r="AE452" s="98">
        <v>149.13107299999999</v>
      </c>
      <c r="AF452" s="283">
        <v>-5.1100811960000003</v>
      </c>
      <c r="AG452" s="283">
        <v>-2.4706795220000002</v>
      </c>
      <c r="AH452" s="284" t="s">
        <v>6</v>
      </c>
      <c r="AI452" s="98" t="s">
        <v>6</v>
      </c>
      <c r="AJ452" s="98" t="s">
        <v>6</v>
      </c>
      <c r="AK452" s="98" t="s">
        <v>6</v>
      </c>
      <c r="AL452" s="98" t="s">
        <v>6</v>
      </c>
      <c r="AM452" s="283">
        <v>0</v>
      </c>
      <c r="AN452" s="283">
        <v>0</v>
      </c>
      <c r="AO452" s="98" t="s">
        <v>467</v>
      </c>
      <c r="AP452" s="41"/>
      <c r="AQ452" s="41"/>
      <c r="AR452" s="41"/>
      <c r="AS452" s="41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  <c r="CL452" s="39"/>
      <c r="CM452" s="39"/>
      <c r="CN452" s="39"/>
      <c r="CO452" s="39"/>
      <c r="CP452" s="39"/>
      <c r="CQ452" s="211"/>
      <c r="CR452" s="211"/>
      <c r="CS452" s="211"/>
      <c r="CT452" s="211"/>
      <c r="CU452" s="211"/>
      <c r="CV452" s="211"/>
      <c r="CW452" s="211"/>
      <c r="CX452" s="211"/>
      <c r="CY452" s="211"/>
      <c r="CZ452" s="211"/>
      <c r="DA452" s="211"/>
      <c r="DB452" s="211"/>
      <c r="DC452" s="211"/>
      <c r="DD452" s="211"/>
      <c r="DE452" s="211"/>
      <c r="DF452" s="211"/>
      <c r="DG452" s="211"/>
      <c r="DH452" s="281"/>
      <c r="DI452" s="281"/>
      <c r="DJ452" s="281"/>
      <c r="DK452" s="281"/>
      <c r="DL452" s="281"/>
      <c r="DM452" s="281"/>
      <c r="DN452" s="281"/>
      <c r="DO452" s="281"/>
      <c r="DP452" s="281"/>
      <c r="DQ452" s="281"/>
      <c r="DR452" s="281"/>
      <c r="DS452" s="281"/>
      <c r="DT452" s="281"/>
      <c r="DU452" s="281"/>
      <c r="DV452" s="281"/>
      <c r="DW452" s="281"/>
      <c r="DX452" s="281"/>
      <c r="DY452" s="281"/>
      <c r="DZ452" s="281"/>
      <c r="EA452" s="281"/>
      <c r="EB452" s="281"/>
      <c r="EC452" s="281"/>
      <c r="ED452" s="281"/>
      <c r="EE452" s="281"/>
      <c r="EF452" s="281"/>
      <c r="EG452" s="281"/>
      <c r="EH452" s="281"/>
      <c r="EI452" s="281"/>
      <c r="EJ452" s="281"/>
      <c r="EK452" s="281"/>
      <c r="EL452" s="281"/>
      <c r="EM452" s="281"/>
      <c r="EN452" s="281"/>
      <c r="EO452" s="281"/>
      <c r="EP452" s="281"/>
      <c r="EQ452" s="281"/>
      <c r="ER452" s="281"/>
      <c r="ES452" s="281"/>
      <c r="ET452" s="281"/>
      <c r="EU452" s="281"/>
      <c r="EV452" s="281"/>
      <c r="EW452" s="281"/>
      <c r="EX452" s="281"/>
      <c r="EY452" s="281"/>
      <c r="EZ452" s="281"/>
      <c r="FA452" s="281"/>
      <c r="FB452" s="281"/>
      <c r="FC452" s="281"/>
      <c r="FD452" s="281"/>
      <c r="FE452" s="281"/>
      <c r="FF452" s="281"/>
      <c r="FG452" s="281"/>
      <c r="FH452" s="281"/>
      <c r="FI452" s="281"/>
      <c r="FJ452" s="281"/>
      <c r="FK452" s="281"/>
      <c r="FL452" s="281"/>
      <c r="FM452" s="281"/>
      <c r="FN452" s="281"/>
      <c r="FO452" s="281"/>
      <c r="FP452" s="281"/>
      <c r="FQ452" s="281"/>
      <c r="FR452" s="281"/>
      <c r="FS452" s="281"/>
      <c r="FT452" s="281"/>
      <c r="FU452" s="281"/>
      <c r="FV452" s="281"/>
      <c r="FW452" s="281"/>
      <c r="FX452" s="281"/>
      <c r="FY452" s="281"/>
      <c r="FZ452" s="281"/>
      <c r="GA452" s="281"/>
      <c r="GB452" s="281"/>
      <c r="GC452" s="281"/>
      <c r="GD452" s="281"/>
      <c r="GE452" s="281"/>
      <c r="GF452" s="281"/>
      <c r="GG452" s="281"/>
      <c r="GH452" s="281"/>
      <c r="GI452" s="281"/>
      <c r="GJ452" s="281"/>
      <c r="GK452" s="281"/>
      <c r="GL452" s="281"/>
      <c r="GM452" s="281"/>
      <c r="GN452" s="281"/>
      <c r="GO452" s="281"/>
      <c r="GP452" s="281"/>
      <c r="GQ452" s="281"/>
      <c r="GR452" s="281"/>
      <c r="GS452" s="281"/>
      <c r="GT452" s="281"/>
      <c r="GU452" s="281"/>
      <c r="GV452" s="281"/>
      <c r="GW452" s="281"/>
      <c r="GX452" s="281"/>
      <c r="GY452" s="281"/>
      <c r="GZ452" s="281"/>
      <c r="HA452" s="281"/>
      <c r="HB452" s="281"/>
      <c r="HC452" s="281"/>
      <c r="HD452" s="281"/>
      <c r="HE452" s="281"/>
      <c r="HF452" s="281"/>
      <c r="HG452" s="281"/>
      <c r="HH452" s="281"/>
      <c r="HI452" s="281"/>
      <c r="HJ452" s="281"/>
      <c r="HK452" s="281"/>
      <c r="HL452" s="281"/>
      <c r="HM452" s="281"/>
    </row>
    <row r="453" spans="1:221" s="35" customFormat="1" x14ac:dyDescent="0.25">
      <c r="A453" s="283">
        <v>2</v>
      </c>
      <c r="B453" s="283" t="s">
        <v>708</v>
      </c>
      <c r="C453" s="283">
        <v>18</v>
      </c>
      <c r="D453" s="226">
        <v>43405</v>
      </c>
      <c r="E453" s="290">
        <v>0.59118055555555549</v>
      </c>
      <c r="F453" s="290"/>
      <c r="G453" s="290"/>
      <c r="H453" s="290"/>
      <c r="I453" s="290"/>
      <c r="J453" s="290"/>
      <c r="K453" s="290"/>
      <c r="L453" s="290"/>
      <c r="M453" s="290"/>
      <c r="N453" s="290"/>
      <c r="O453" s="290"/>
      <c r="P453" s="98" t="str">
        <f t="shared" si="6"/>
        <v>2|Transecto TN1|18|20181101|141118</v>
      </c>
      <c r="Q453" s="283">
        <v>7867399.3720000004</v>
      </c>
      <c r="R453" s="283">
        <v>593505.36399999994</v>
      </c>
      <c r="S453" s="283">
        <v>59</v>
      </c>
      <c r="T453" s="283">
        <v>294</v>
      </c>
      <c r="U453" s="283">
        <v>7.4</v>
      </c>
      <c r="V453" s="283">
        <v>1</v>
      </c>
      <c r="W453" s="283">
        <v>90</v>
      </c>
      <c r="X453" s="264">
        <v>20</v>
      </c>
      <c r="Y453" s="98">
        <v>58.892932889999997</v>
      </c>
      <c r="Z453" s="98">
        <v>8.346539E-2</v>
      </c>
      <c r="AA453" s="98">
        <v>2.4400000000000002E-2</v>
      </c>
      <c r="AB453" s="98">
        <v>180.9998779</v>
      </c>
      <c r="AC453" s="98">
        <v>37.482540129999997</v>
      </c>
      <c r="AD453" s="98">
        <v>25.659999849999998</v>
      </c>
      <c r="AE453" s="98">
        <v>149.13107299999999</v>
      </c>
      <c r="AF453" s="283">
        <v>-5.1100811960000003</v>
      </c>
      <c r="AG453" s="283">
        <v>-2.4706795220000002</v>
      </c>
      <c r="AH453" s="284" t="s">
        <v>6</v>
      </c>
      <c r="AI453" s="98" t="s">
        <v>6</v>
      </c>
      <c r="AJ453" s="98" t="s">
        <v>6</v>
      </c>
      <c r="AK453" s="98" t="s">
        <v>6</v>
      </c>
      <c r="AL453" s="98" t="s">
        <v>6</v>
      </c>
      <c r="AM453" s="283">
        <v>1</v>
      </c>
      <c r="AN453" s="283">
        <v>1</v>
      </c>
      <c r="AO453" s="98" t="s">
        <v>467</v>
      </c>
      <c r="AP453" s="41"/>
      <c r="AQ453" s="41"/>
      <c r="AR453" s="41"/>
      <c r="AS453" s="41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211"/>
      <c r="CR453" s="211"/>
      <c r="CS453" s="211"/>
      <c r="CT453" s="211"/>
      <c r="CU453" s="211"/>
      <c r="CV453" s="211"/>
      <c r="CW453" s="211"/>
      <c r="CX453" s="211"/>
      <c r="CY453" s="211"/>
      <c r="CZ453" s="211"/>
      <c r="DA453" s="211"/>
      <c r="DB453" s="211"/>
      <c r="DC453" s="211"/>
      <c r="DD453" s="211"/>
      <c r="DE453" s="211"/>
      <c r="DF453" s="211"/>
      <c r="DG453" s="211"/>
      <c r="DH453" s="281"/>
      <c r="DI453" s="281"/>
      <c r="DJ453" s="281"/>
      <c r="DK453" s="281"/>
      <c r="DL453" s="281"/>
      <c r="DM453" s="281"/>
      <c r="DN453" s="281"/>
      <c r="DO453" s="281"/>
      <c r="DP453" s="281"/>
      <c r="DQ453" s="281"/>
      <c r="DR453" s="281"/>
      <c r="DS453" s="281"/>
      <c r="DT453" s="281"/>
      <c r="DU453" s="281"/>
      <c r="DV453" s="281"/>
      <c r="DW453" s="281"/>
      <c r="DX453" s="281"/>
      <c r="DY453" s="281"/>
      <c r="DZ453" s="281"/>
      <c r="EA453" s="281"/>
      <c r="EB453" s="281"/>
      <c r="EC453" s="281"/>
      <c r="ED453" s="281"/>
      <c r="EE453" s="281"/>
      <c r="EF453" s="281"/>
      <c r="EG453" s="281"/>
      <c r="EH453" s="281"/>
      <c r="EI453" s="281"/>
      <c r="EJ453" s="281"/>
      <c r="EK453" s="281"/>
      <c r="EL453" s="281"/>
      <c r="EM453" s="281"/>
      <c r="EN453" s="281"/>
      <c r="EO453" s="281"/>
      <c r="EP453" s="281"/>
      <c r="EQ453" s="281"/>
      <c r="ER453" s="281"/>
      <c r="ES453" s="281"/>
      <c r="ET453" s="281"/>
      <c r="EU453" s="281"/>
      <c r="EV453" s="281"/>
      <c r="EW453" s="281"/>
      <c r="EX453" s="281"/>
      <c r="EY453" s="281"/>
      <c r="EZ453" s="281"/>
      <c r="FA453" s="281"/>
      <c r="FB453" s="281"/>
      <c r="FC453" s="281"/>
      <c r="FD453" s="281"/>
      <c r="FE453" s="281"/>
      <c r="FF453" s="281"/>
      <c r="FG453" s="281"/>
      <c r="FH453" s="281"/>
      <c r="FI453" s="281"/>
      <c r="FJ453" s="281"/>
      <c r="FK453" s="281"/>
      <c r="FL453" s="281"/>
      <c r="FM453" s="281"/>
      <c r="FN453" s="281"/>
      <c r="FO453" s="281"/>
      <c r="FP453" s="281"/>
      <c r="FQ453" s="281"/>
      <c r="FR453" s="281"/>
      <c r="FS453" s="281"/>
      <c r="FT453" s="281"/>
      <c r="FU453" s="281"/>
      <c r="FV453" s="281"/>
      <c r="FW453" s="281"/>
      <c r="FX453" s="281"/>
      <c r="FY453" s="281"/>
      <c r="FZ453" s="281"/>
      <c r="GA453" s="281"/>
      <c r="GB453" s="281"/>
      <c r="GC453" s="281"/>
      <c r="GD453" s="281"/>
      <c r="GE453" s="281"/>
      <c r="GF453" s="281"/>
      <c r="GG453" s="281"/>
      <c r="GH453" s="281"/>
      <c r="GI453" s="281"/>
      <c r="GJ453" s="281"/>
      <c r="GK453" s="281"/>
      <c r="GL453" s="281"/>
      <c r="GM453" s="281"/>
      <c r="GN453" s="281"/>
      <c r="GO453" s="281"/>
      <c r="GP453" s="281"/>
      <c r="GQ453" s="281"/>
      <c r="GR453" s="281"/>
      <c r="GS453" s="281"/>
      <c r="GT453" s="281"/>
      <c r="GU453" s="281"/>
      <c r="GV453" s="281"/>
      <c r="GW453" s="281"/>
      <c r="GX453" s="281"/>
      <c r="GY453" s="281"/>
      <c r="GZ453" s="281"/>
      <c r="HA453" s="281"/>
      <c r="HB453" s="281"/>
      <c r="HC453" s="281"/>
      <c r="HD453" s="281"/>
      <c r="HE453" s="281"/>
      <c r="HF453" s="281"/>
      <c r="HG453" s="281"/>
      <c r="HH453" s="281"/>
      <c r="HI453" s="281"/>
      <c r="HJ453" s="281"/>
      <c r="HK453" s="281"/>
      <c r="HL453" s="281"/>
      <c r="HM453" s="281"/>
    </row>
    <row r="454" spans="1:221" s="35" customFormat="1" x14ac:dyDescent="0.25">
      <c r="A454" s="283">
        <v>2</v>
      </c>
      <c r="B454" s="283" t="s">
        <v>708</v>
      </c>
      <c r="C454" s="283">
        <v>19</v>
      </c>
      <c r="D454" s="226">
        <v>43405</v>
      </c>
      <c r="E454" s="290">
        <v>0.59956018518518517</v>
      </c>
      <c r="F454" s="290"/>
      <c r="G454" s="290"/>
      <c r="H454" s="290"/>
      <c r="I454" s="290"/>
      <c r="J454" s="290"/>
      <c r="K454" s="290"/>
      <c r="L454" s="290"/>
      <c r="M454" s="290"/>
      <c r="N454" s="290"/>
      <c r="O454" s="290"/>
      <c r="P454" s="98" t="str">
        <f t="shared" ref="P454:P517" si="7">CONCATENATE(A454,"|",B454,"|",C454,"|",TEXT(D454,"AAAAMMDD"),"|",TEXT(E454,"HHMMSS"))</f>
        <v>2|Transecto TN1|19|20181101|142322</v>
      </c>
      <c r="Q454" s="283">
        <v>7867276.6459999997</v>
      </c>
      <c r="R454" s="283">
        <v>591021.99399999995</v>
      </c>
      <c r="S454" s="283">
        <v>54</v>
      </c>
      <c r="T454" s="283">
        <v>294</v>
      </c>
      <c r="U454" s="283">
        <v>6.7</v>
      </c>
      <c r="V454" s="283">
        <v>1</v>
      </c>
      <c r="W454" s="283">
        <v>45</v>
      </c>
      <c r="X454" s="264">
        <v>40</v>
      </c>
      <c r="Y454" s="98">
        <v>54.28364182</v>
      </c>
      <c r="Z454" s="98">
        <v>6.9431536000000002E-2</v>
      </c>
      <c r="AA454" s="98">
        <v>2.6799999000000001E-2</v>
      </c>
      <c r="AB454" s="98">
        <v>175.9998779</v>
      </c>
      <c r="AC454" s="98">
        <v>37.479751589999999</v>
      </c>
      <c r="AD454" s="98">
        <v>25.849998469999999</v>
      </c>
      <c r="AE454" s="98">
        <v>149.13035579999999</v>
      </c>
      <c r="AF454" s="283">
        <v>-5.0796051029999996</v>
      </c>
      <c r="AG454" s="283">
        <v>-2.5205340390000002</v>
      </c>
      <c r="AH454" s="284" t="s">
        <v>6</v>
      </c>
      <c r="AI454" s="98" t="s">
        <v>6</v>
      </c>
      <c r="AJ454" s="98" t="s">
        <v>6</v>
      </c>
      <c r="AK454" s="98" t="s">
        <v>6</v>
      </c>
      <c r="AL454" s="98" t="s">
        <v>6</v>
      </c>
      <c r="AM454" s="283">
        <v>0</v>
      </c>
      <c r="AN454" s="283">
        <v>0</v>
      </c>
      <c r="AO454" s="98" t="s">
        <v>467</v>
      </c>
      <c r="AP454" s="41"/>
      <c r="AQ454" s="41"/>
      <c r="AR454" s="41"/>
      <c r="AS454" s="41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  <c r="CL454" s="39"/>
      <c r="CM454" s="39"/>
      <c r="CN454" s="39"/>
      <c r="CO454" s="39"/>
      <c r="CP454" s="39"/>
      <c r="CQ454" s="211"/>
      <c r="CR454" s="211"/>
      <c r="CS454" s="211"/>
      <c r="CT454" s="211"/>
      <c r="CU454" s="211"/>
      <c r="CV454" s="211"/>
      <c r="CW454" s="211"/>
      <c r="CX454" s="211"/>
      <c r="CY454" s="211"/>
      <c r="CZ454" s="211"/>
      <c r="DA454" s="211"/>
      <c r="DB454" s="211"/>
      <c r="DC454" s="211"/>
      <c r="DD454" s="211"/>
      <c r="DE454" s="211"/>
      <c r="DF454" s="211"/>
      <c r="DG454" s="211"/>
      <c r="DH454" s="281"/>
      <c r="DI454" s="281"/>
      <c r="DJ454" s="281"/>
      <c r="DK454" s="281"/>
      <c r="DL454" s="281"/>
      <c r="DM454" s="281"/>
      <c r="DN454" s="281"/>
      <c r="DO454" s="281"/>
      <c r="DP454" s="281"/>
      <c r="DQ454" s="281"/>
      <c r="DR454" s="281"/>
      <c r="DS454" s="281"/>
      <c r="DT454" s="281"/>
      <c r="DU454" s="281"/>
      <c r="DV454" s="281"/>
      <c r="DW454" s="281"/>
      <c r="DX454" s="281"/>
      <c r="DY454" s="281"/>
      <c r="DZ454" s="281"/>
      <c r="EA454" s="281"/>
      <c r="EB454" s="281"/>
      <c r="EC454" s="281"/>
      <c r="ED454" s="281"/>
      <c r="EE454" s="281"/>
      <c r="EF454" s="281"/>
      <c r="EG454" s="281"/>
      <c r="EH454" s="281"/>
      <c r="EI454" s="281"/>
      <c r="EJ454" s="281"/>
      <c r="EK454" s="281"/>
      <c r="EL454" s="281"/>
      <c r="EM454" s="281"/>
      <c r="EN454" s="281"/>
      <c r="EO454" s="281"/>
      <c r="EP454" s="281"/>
      <c r="EQ454" s="281"/>
      <c r="ER454" s="281"/>
      <c r="ES454" s="281"/>
      <c r="ET454" s="281"/>
      <c r="EU454" s="281"/>
      <c r="EV454" s="281"/>
      <c r="EW454" s="281"/>
      <c r="EX454" s="281"/>
      <c r="EY454" s="281"/>
      <c r="EZ454" s="281"/>
      <c r="FA454" s="281"/>
      <c r="FB454" s="281"/>
      <c r="FC454" s="281"/>
      <c r="FD454" s="281"/>
      <c r="FE454" s="281"/>
      <c r="FF454" s="281"/>
      <c r="FG454" s="281"/>
      <c r="FH454" s="281"/>
      <c r="FI454" s="281"/>
      <c r="FJ454" s="281"/>
      <c r="FK454" s="281"/>
      <c r="FL454" s="281"/>
      <c r="FM454" s="281"/>
      <c r="FN454" s="281"/>
      <c r="FO454" s="281"/>
      <c r="FP454" s="281"/>
      <c r="FQ454" s="281"/>
      <c r="FR454" s="281"/>
      <c r="FS454" s="281"/>
      <c r="FT454" s="281"/>
      <c r="FU454" s="281"/>
      <c r="FV454" s="281"/>
      <c r="FW454" s="281"/>
      <c r="FX454" s="281"/>
      <c r="FY454" s="281"/>
      <c r="FZ454" s="281"/>
      <c r="GA454" s="281"/>
      <c r="GB454" s="281"/>
      <c r="GC454" s="281"/>
      <c r="GD454" s="281"/>
      <c r="GE454" s="281"/>
      <c r="GF454" s="281"/>
      <c r="GG454" s="281"/>
      <c r="GH454" s="281"/>
      <c r="GI454" s="281"/>
      <c r="GJ454" s="281"/>
      <c r="GK454" s="281"/>
      <c r="GL454" s="281"/>
      <c r="GM454" s="281"/>
      <c r="GN454" s="281"/>
      <c r="GO454" s="281"/>
      <c r="GP454" s="281"/>
      <c r="GQ454" s="281"/>
      <c r="GR454" s="281"/>
      <c r="GS454" s="281"/>
      <c r="GT454" s="281"/>
      <c r="GU454" s="281"/>
      <c r="GV454" s="281"/>
      <c r="GW454" s="281"/>
      <c r="GX454" s="281"/>
      <c r="GY454" s="281"/>
      <c r="GZ454" s="281"/>
      <c r="HA454" s="281"/>
      <c r="HB454" s="281"/>
      <c r="HC454" s="281"/>
      <c r="HD454" s="281"/>
      <c r="HE454" s="281"/>
      <c r="HF454" s="281"/>
      <c r="HG454" s="281"/>
      <c r="HH454" s="281"/>
      <c r="HI454" s="281"/>
      <c r="HJ454" s="281"/>
      <c r="HK454" s="281"/>
      <c r="HL454" s="281"/>
      <c r="HM454" s="281"/>
    </row>
    <row r="455" spans="1:221" s="35" customFormat="1" x14ac:dyDescent="0.25">
      <c r="A455" s="283">
        <v>2</v>
      </c>
      <c r="B455" s="283" t="s">
        <v>708</v>
      </c>
      <c r="C455" s="283">
        <v>20</v>
      </c>
      <c r="D455" s="226">
        <v>43405</v>
      </c>
      <c r="E455" s="290">
        <v>0.60717592592592595</v>
      </c>
      <c r="F455" s="290"/>
      <c r="G455" s="290"/>
      <c r="H455" s="290"/>
      <c r="I455" s="290"/>
      <c r="J455" s="290"/>
      <c r="K455" s="290"/>
      <c r="L455" s="290"/>
      <c r="M455" s="290"/>
      <c r="N455" s="290"/>
      <c r="O455" s="290"/>
      <c r="P455" s="98" t="str">
        <f t="shared" si="7"/>
        <v>2|Transecto TN1|20|20181101|143420</v>
      </c>
      <c r="Q455" s="283">
        <v>7867352.9440000001</v>
      </c>
      <c r="R455" s="283">
        <v>588806.03899999999</v>
      </c>
      <c r="S455" s="283">
        <v>54</v>
      </c>
      <c r="T455" s="283">
        <v>294</v>
      </c>
      <c r="U455" s="283">
        <v>7.2</v>
      </c>
      <c r="V455" s="283">
        <v>1</v>
      </c>
      <c r="W455" s="283">
        <v>45</v>
      </c>
      <c r="X455" s="264">
        <v>30</v>
      </c>
      <c r="Y455" s="98">
        <v>54.28364182</v>
      </c>
      <c r="Z455" s="98">
        <v>6.9431536000000002E-2</v>
      </c>
      <c r="AA455" s="98">
        <v>2.6799999000000001E-2</v>
      </c>
      <c r="AB455" s="98">
        <v>175.9998779</v>
      </c>
      <c r="AC455" s="98">
        <v>37.479751589999999</v>
      </c>
      <c r="AD455" s="98">
        <v>25.849998469999999</v>
      </c>
      <c r="AE455" s="98">
        <v>149.13035579999999</v>
      </c>
      <c r="AF455" s="283">
        <v>-5.0796051029999996</v>
      </c>
      <c r="AG455" s="283">
        <v>-2.5205340390000002</v>
      </c>
      <c r="AH455" s="284" t="s">
        <v>6</v>
      </c>
      <c r="AI455" s="98" t="s">
        <v>6</v>
      </c>
      <c r="AJ455" s="98" t="s">
        <v>6</v>
      </c>
      <c r="AK455" s="98" t="s">
        <v>6</v>
      </c>
      <c r="AL455" s="98" t="s">
        <v>6</v>
      </c>
      <c r="AM455" s="283">
        <v>1</v>
      </c>
      <c r="AN455" s="283">
        <v>1</v>
      </c>
      <c r="AO455" s="98" t="s">
        <v>467</v>
      </c>
      <c r="AP455" s="41"/>
      <c r="AQ455" s="41"/>
      <c r="AR455" s="41"/>
      <c r="AS455" s="41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  <c r="CF455" s="39"/>
      <c r="CG455" s="39"/>
      <c r="CH455" s="39"/>
      <c r="CI455" s="39"/>
      <c r="CJ455" s="39"/>
      <c r="CK455" s="39"/>
      <c r="CL455" s="39"/>
      <c r="CM455" s="39"/>
      <c r="CN455" s="39"/>
      <c r="CO455" s="39"/>
      <c r="CP455" s="39"/>
      <c r="CQ455" s="211"/>
      <c r="CR455" s="211"/>
      <c r="CS455" s="211"/>
      <c r="CT455" s="211"/>
      <c r="CU455" s="211"/>
      <c r="CV455" s="211"/>
      <c r="CW455" s="211"/>
      <c r="CX455" s="211"/>
      <c r="CY455" s="211"/>
      <c r="CZ455" s="211"/>
      <c r="DA455" s="211"/>
      <c r="DB455" s="211"/>
      <c r="DC455" s="211"/>
      <c r="DD455" s="211"/>
      <c r="DE455" s="211"/>
      <c r="DF455" s="211"/>
      <c r="DG455" s="211"/>
      <c r="DH455" s="281"/>
      <c r="DI455" s="281"/>
      <c r="DJ455" s="281"/>
      <c r="DK455" s="281"/>
      <c r="DL455" s="281"/>
      <c r="DM455" s="281"/>
      <c r="DN455" s="281"/>
      <c r="DO455" s="281"/>
      <c r="DP455" s="281"/>
      <c r="DQ455" s="281"/>
      <c r="DR455" s="281"/>
      <c r="DS455" s="281"/>
      <c r="DT455" s="281"/>
      <c r="DU455" s="281"/>
      <c r="DV455" s="281"/>
      <c r="DW455" s="281"/>
      <c r="DX455" s="281"/>
      <c r="DY455" s="281"/>
      <c r="DZ455" s="281"/>
      <c r="EA455" s="281"/>
      <c r="EB455" s="281"/>
      <c r="EC455" s="281"/>
      <c r="ED455" s="281"/>
      <c r="EE455" s="281"/>
      <c r="EF455" s="281"/>
      <c r="EG455" s="281"/>
      <c r="EH455" s="281"/>
      <c r="EI455" s="281"/>
      <c r="EJ455" s="281"/>
      <c r="EK455" s="281"/>
      <c r="EL455" s="281"/>
      <c r="EM455" s="281"/>
      <c r="EN455" s="281"/>
      <c r="EO455" s="281"/>
      <c r="EP455" s="281"/>
      <c r="EQ455" s="281"/>
      <c r="ER455" s="281"/>
      <c r="ES455" s="281"/>
      <c r="ET455" s="281"/>
      <c r="EU455" s="281"/>
      <c r="EV455" s="281"/>
      <c r="EW455" s="281"/>
      <c r="EX455" s="281"/>
      <c r="EY455" s="281"/>
      <c r="EZ455" s="281"/>
      <c r="FA455" s="281"/>
      <c r="FB455" s="281"/>
      <c r="FC455" s="281"/>
      <c r="FD455" s="281"/>
      <c r="FE455" s="281"/>
      <c r="FF455" s="281"/>
      <c r="FG455" s="281"/>
      <c r="FH455" s="281"/>
      <c r="FI455" s="281"/>
      <c r="FJ455" s="281"/>
      <c r="FK455" s="281"/>
      <c r="FL455" s="281"/>
      <c r="FM455" s="281"/>
      <c r="FN455" s="281"/>
      <c r="FO455" s="281"/>
      <c r="FP455" s="281"/>
      <c r="FQ455" s="281"/>
      <c r="FR455" s="281"/>
      <c r="FS455" s="281"/>
      <c r="FT455" s="281"/>
      <c r="FU455" s="281"/>
      <c r="FV455" s="281"/>
      <c r="FW455" s="281"/>
      <c r="FX455" s="281"/>
      <c r="FY455" s="281"/>
      <c r="FZ455" s="281"/>
      <c r="GA455" s="281"/>
      <c r="GB455" s="281"/>
      <c r="GC455" s="281"/>
      <c r="GD455" s="281"/>
      <c r="GE455" s="281"/>
      <c r="GF455" s="281"/>
      <c r="GG455" s="281"/>
      <c r="GH455" s="281"/>
      <c r="GI455" s="281"/>
      <c r="GJ455" s="281"/>
      <c r="GK455" s="281"/>
      <c r="GL455" s="281"/>
      <c r="GM455" s="281"/>
      <c r="GN455" s="281"/>
      <c r="GO455" s="281"/>
      <c r="GP455" s="281"/>
      <c r="GQ455" s="281"/>
      <c r="GR455" s="281"/>
      <c r="GS455" s="281"/>
      <c r="GT455" s="281"/>
      <c r="GU455" s="281"/>
      <c r="GV455" s="281"/>
      <c r="GW455" s="281"/>
      <c r="GX455" s="281"/>
      <c r="GY455" s="281"/>
      <c r="GZ455" s="281"/>
      <c r="HA455" s="281"/>
      <c r="HB455" s="281"/>
      <c r="HC455" s="281"/>
      <c r="HD455" s="281"/>
      <c r="HE455" s="281"/>
      <c r="HF455" s="281"/>
      <c r="HG455" s="281"/>
      <c r="HH455" s="281"/>
      <c r="HI455" s="281"/>
      <c r="HJ455" s="281"/>
      <c r="HK455" s="281"/>
      <c r="HL455" s="281"/>
      <c r="HM455" s="281"/>
    </row>
    <row r="456" spans="1:221" s="35" customFormat="1" x14ac:dyDescent="0.25">
      <c r="A456" s="283">
        <v>2</v>
      </c>
      <c r="B456" s="283" t="s">
        <v>708</v>
      </c>
      <c r="C456" s="283">
        <v>21</v>
      </c>
      <c r="D456" s="226">
        <v>43405</v>
      </c>
      <c r="E456" s="290">
        <v>0.61567129629629636</v>
      </c>
      <c r="F456" s="290"/>
      <c r="G456" s="290"/>
      <c r="H456" s="290"/>
      <c r="I456" s="290"/>
      <c r="J456" s="290"/>
      <c r="K456" s="290"/>
      <c r="L456" s="290"/>
      <c r="M456" s="290"/>
      <c r="N456" s="290"/>
      <c r="O456" s="290"/>
      <c r="P456" s="98" t="str">
        <f t="shared" si="7"/>
        <v>2|Transecto TN1|21|20181101|144634</v>
      </c>
      <c r="Q456" s="283">
        <v>7867500.5420000004</v>
      </c>
      <c r="R456" s="283">
        <v>586349.72900000005</v>
      </c>
      <c r="S456" s="283">
        <v>47</v>
      </c>
      <c r="T456" s="283">
        <v>294</v>
      </c>
      <c r="U456" s="283">
        <v>7.3</v>
      </c>
      <c r="V456" s="283">
        <v>1</v>
      </c>
      <c r="W456" s="283">
        <v>45</v>
      </c>
      <c r="X456" s="264">
        <v>30</v>
      </c>
      <c r="Y456" s="98">
        <v>48.811870570000004</v>
      </c>
      <c r="Z456" s="98">
        <v>6.9433316999999994E-2</v>
      </c>
      <c r="AA456" s="98">
        <v>2.6799999000000001E-2</v>
      </c>
      <c r="AB456" s="98">
        <v>171.7811279</v>
      </c>
      <c r="AC456" s="98">
        <v>37.489452360000001</v>
      </c>
      <c r="AD456" s="98">
        <v>25.704999919999999</v>
      </c>
      <c r="AE456" s="98">
        <v>149.40977480000001</v>
      </c>
      <c r="AF456" s="283">
        <v>-5.0342020989999998</v>
      </c>
      <c r="AG456" s="283">
        <v>-2.5889914040000002</v>
      </c>
      <c r="AH456" s="284" t="s">
        <v>6</v>
      </c>
      <c r="AI456" s="98" t="s">
        <v>6</v>
      </c>
      <c r="AJ456" s="98" t="s">
        <v>6</v>
      </c>
      <c r="AK456" s="98" t="s">
        <v>6</v>
      </c>
      <c r="AL456" s="98" t="s">
        <v>6</v>
      </c>
      <c r="AM456" s="283">
        <v>0</v>
      </c>
      <c r="AN456" s="283">
        <v>0</v>
      </c>
      <c r="AO456" s="98" t="s">
        <v>467</v>
      </c>
      <c r="AP456" s="41"/>
      <c r="AQ456" s="41"/>
      <c r="AR456" s="41"/>
      <c r="AS456" s="41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211"/>
      <c r="CR456" s="211"/>
      <c r="CS456" s="211"/>
      <c r="CT456" s="211"/>
      <c r="CU456" s="211"/>
      <c r="CV456" s="211"/>
      <c r="CW456" s="211"/>
      <c r="CX456" s="211"/>
      <c r="CY456" s="211"/>
      <c r="CZ456" s="211"/>
      <c r="DA456" s="211"/>
      <c r="DB456" s="211"/>
      <c r="DC456" s="211"/>
      <c r="DD456" s="211"/>
      <c r="DE456" s="211"/>
      <c r="DF456" s="211"/>
      <c r="DG456" s="211"/>
      <c r="DH456" s="281"/>
      <c r="DI456" s="281"/>
      <c r="DJ456" s="281"/>
      <c r="DK456" s="281"/>
      <c r="DL456" s="281"/>
      <c r="DM456" s="281"/>
      <c r="DN456" s="281"/>
      <c r="DO456" s="281"/>
      <c r="DP456" s="281"/>
      <c r="DQ456" s="281"/>
      <c r="DR456" s="281"/>
      <c r="DS456" s="281"/>
      <c r="DT456" s="281"/>
      <c r="DU456" s="281"/>
      <c r="DV456" s="281"/>
      <c r="DW456" s="281"/>
      <c r="DX456" s="281"/>
      <c r="DY456" s="281"/>
      <c r="DZ456" s="281"/>
      <c r="EA456" s="281"/>
      <c r="EB456" s="281"/>
      <c r="EC456" s="281"/>
      <c r="ED456" s="281"/>
      <c r="EE456" s="281"/>
      <c r="EF456" s="281"/>
      <c r="EG456" s="281"/>
      <c r="EH456" s="281"/>
      <c r="EI456" s="281"/>
      <c r="EJ456" s="281"/>
      <c r="EK456" s="281"/>
      <c r="EL456" s="281"/>
      <c r="EM456" s="281"/>
      <c r="EN456" s="281"/>
      <c r="EO456" s="281"/>
      <c r="EP456" s="281"/>
      <c r="EQ456" s="281"/>
      <c r="ER456" s="281"/>
      <c r="ES456" s="281"/>
      <c r="ET456" s="281"/>
      <c r="EU456" s="281"/>
      <c r="EV456" s="281"/>
      <c r="EW456" s="281"/>
      <c r="EX456" s="281"/>
      <c r="EY456" s="281"/>
      <c r="EZ456" s="281"/>
      <c r="FA456" s="281"/>
      <c r="FB456" s="281"/>
      <c r="FC456" s="281"/>
      <c r="FD456" s="281"/>
      <c r="FE456" s="281"/>
      <c r="FF456" s="281"/>
      <c r="FG456" s="281"/>
      <c r="FH456" s="281"/>
      <c r="FI456" s="281"/>
      <c r="FJ456" s="281"/>
      <c r="FK456" s="281"/>
      <c r="FL456" s="281"/>
      <c r="FM456" s="281"/>
      <c r="FN456" s="281"/>
      <c r="FO456" s="281"/>
      <c r="FP456" s="281"/>
      <c r="FQ456" s="281"/>
      <c r="FR456" s="281"/>
      <c r="FS456" s="281"/>
      <c r="FT456" s="281"/>
      <c r="FU456" s="281"/>
      <c r="FV456" s="281"/>
      <c r="FW456" s="281"/>
      <c r="FX456" s="281"/>
      <c r="FY456" s="281"/>
      <c r="FZ456" s="281"/>
      <c r="GA456" s="281"/>
      <c r="GB456" s="281"/>
      <c r="GC456" s="281"/>
      <c r="GD456" s="281"/>
      <c r="GE456" s="281"/>
      <c r="GF456" s="281"/>
      <c r="GG456" s="281"/>
      <c r="GH456" s="281"/>
      <c r="GI456" s="281"/>
      <c r="GJ456" s="281"/>
      <c r="GK456" s="281"/>
      <c r="GL456" s="281"/>
      <c r="GM456" s="281"/>
      <c r="GN456" s="281"/>
      <c r="GO456" s="281"/>
      <c r="GP456" s="281"/>
      <c r="GQ456" s="281"/>
      <c r="GR456" s="281"/>
      <c r="GS456" s="281"/>
      <c r="GT456" s="281"/>
      <c r="GU456" s="281"/>
      <c r="GV456" s="281"/>
      <c r="GW456" s="281"/>
      <c r="GX456" s="281"/>
      <c r="GY456" s="281"/>
      <c r="GZ456" s="281"/>
      <c r="HA456" s="281"/>
      <c r="HB456" s="281"/>
      <c r="HC456" s="281"/>
      <c r="HD456" s="281"/>
      <c r="HE456" s="281"/>
      <c r="HF456" s="281"/>
      <c r="HG456" s="281"/>
      <c r="HH456" s="281"/>
      <c r="HI456" s="281"/>
      <c r="HJ456" s="281"/>
      <c r="HK456" s="281"/>
      <c r="HL456" s="281"/>
      <c r="HM456" s="281"/>
    </row>
    <row r="457" spans="1:221" s="35" customFormat="1" x14ac:dyDescent="0.25">
      <c r="A457" s="283">
        <v>2</v>
      </c>
      <c r="B457" s="283" t="s">
        <v>708</v>
      </c>
      <c r="C457" s="283">
        <v>22</v>
      </c>
      <c r="D457" s="226">
        <v>43405</v>
      </c>
      <c r="E457" s="290">
        <v>0.62570601851851848</v>
      </c>
      <c r="F457" s="290"/>
      <c r="G457" s="290"/>
      <c r="H457" s="290"/>
      <c r="I457" s="290"/>
      <c r="J457" s="290"/>
      <c r="K457" s="290"/>
      <c r="L457" s="290"/>
      <c r="M457" s="290"/>
      <c r="N457" s="290"/>
      <c r="O457" s="290"/>
      <c r="P457" s="98" t="str">
        <f t="shared" si="7"/>
        <v>2|Transecto TN1|22|20181101|150101</v>
      </c>
      <c r="Q457" s="283">
        <v>7868196.3650000002</v>
      </c>
      <c r="R457" s="283">
        <v>583541.86100000003</v>
      </c>
      <c r="S457" s="283">
        <v>47</v>
      </c>
      <c r="T457" s="283">
        <v>294</v>
      </c>
      <c r="U457" s="283">
        <v>6.5</v>
      </c>
      <c r="V457" s="283">
        <v>1</v>
      </c>
      <c r="W457" s="283">
        <v>45</v>
      </c>
      <c r="X457" s="264">
        <v>40</v>
      </c>
      <c r="Y457" s="98">
        <v>48.811870570000004</v>
      </c>
      <c r="Z457" s="98">
        <v>6.9433316999999994E-2</v>
      </c>
      <c r="AA457" s="98">
        <v>2.6799999000000001E-2</v>
      </c>
      <c r="AB457" s="98">
        <v>171.7811279</v>
      </c>
      <c r="AC457" s="98">
        <v>37.489452360000001</v>
      </c>
      <c r="AD457" s="98">
        <v>25.704999919999999</v>
      </c>
      <c r="AE457" s="98">
        <v>149.40977480000001</v>
      </c>
      <c r="AF457" s="283">
        <v>-5.0342020989999998</v>
      </c>
      <c r="AG457" s="283">
        <v>-2.5889914040000002</v>
      </c>
      <c r="AH457" s="284" t="s">
        <v>6</v>
      </c>
      <c r="AI457" s="98" t="s">
        <v>6</v>
      </c>
      <c r="AJ457" s="98" t="s">
        <v>6</v>
      </c>
      <c r="AK457" s="98" t="s">
        <v>6</v>
      </c>
      <c r="AL457" s="98" t="s">
        <v>6</v>
      </c>
      <c r="AM457" s="283">
        <v>0</v>
      </c>
      <c r="AN457" s="283">
        <v>0</v>
      </c>
      <c r="AO457" s="98" t="s">
        <v>467</v>
      </c>
      <c r="AP457" s="41"/>
      <c r="AQ457" s="41"/>
      <c r="AR457" s="41"/>
      <c r="AS457" s="41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  <c r="CP457" s="39"/>
      <c r="CQ457" s="211"/>
      <c r="CR457" s="211"/>
      <c r="CS457" s="211"/>
      <c r="CT457" s="211"/>
      <c r="CU457" s="211"/>
      <c r="CV457" s="211"/>
      <c r="CW457" s="211"/>
      <c r="CX457" s="211"/>
      <c r="CY457" s="211"/>
      <c r="CZ457" s="211"/>
      <c r="DA457" s="211"/>
      <c r="DB457" s="211"/>
      <c r="DC457" s="211"/>
      <c r="DD457" s="211"/>
      <c r="DE457" s="211"/>
      <c r="DF457" s="211"/>
      <c r="DG457" s="211"/>
      <c r="DH457" s="281"/>
      <c r="DI457" s="281"/>
      <c r="DJ457" s="281"/>
      <c r="DK457" s="281"/>
      <c r="DL457" s="281"/>
      <c r="DM457" s="281"/>
      <c r="DN457" s="281"/>
      <c r="DO457" s="281"/>
      <c r="DP457" s="281"/>
      <c r="DQ457" s="281"/>
      <c r="DR457" s="281"/>
      <c r="DS457" s="281"/>
      <c r="DT457" s="281"/>
      <c r="DU457" s="281"/>
      <c r="DV457" s="281"/>
      <c r="DW457" s="281"/>
      <c r="DX457" s="281"/>
      <c r="DY457" s="281"/>
      <c r="DZ457" s="281"/>
      <c r="EA457" s="281"/>
      <c r="EB457" s="281"/>
      <c r="EC457" s="281"/>
      <c r="ED457" s="281"/>
      <c r="EE457" s="281"/>
      <c r="EF457" s="281"/>
      <c r="EG457" s="281"/>
      <c r="EH457" s="281"/>
      <c r="EI457" s="281"/>
      <c r="EJ457" s="281"/>
      <c r="EK457" s="281"/>
      <c r="EL457" s="281"/>
      <c r="EM457" s="281"/>
      <c r="EN457" s="281"/>
      <c r="EO457" s="281"/>
      <c r="EP457" s="281"/>
      <c r="EQ457" s="281"/>
      <c r="ER457" s="281"/>
      <c r="ES457" s="281"/>
      <c r="ET457" s="281"/>
      <c r="EU457" s="281"/>
      <c r="EV457" s="281"/>
      <c r="EW457" s="281"/>
      <c r="EX457" s="281"/>
      <c r="EY457" s="281"/>
      <c r="EZ457" s="281"/>
      <c r="FA457" s="281"/>
      <c r="FB457" s="281"/>
      <c r="FC457" s="281"/>
      <c r="FD457" s="281"/>
      <c r="FE457" s="281"/>
      <c r="FF457" s="281"/>
      <c r="FG457" s="281"/>
      <c r="FH457" s="281"/>
      <c r="FI457" s="281"/>
      <c r="FJ457" s="281"/>
      <c r="FK457" s="281"/>
      <c r="FL457" s="281"/>
      <c r="FM457" s="281"/>
      <c r="FN457" s="281"/>
      <c r="FO457" s="281"/>
      <c r="FP457" s="281"/>
      <c r="FQ457" s="281"/>
      <c r="FR457" s="281"/>
      <c r="FS457" s="281"/>
      <c r="FT457" s="281"/>
      <c r="FU457" s="281"/>
      <c r="FV457" s="281"/>
      <c r="FW457" s="281"/>
      <c r="FX457" s="281"/>
      <c r="FY457" s="281"/>
      <c r="FZ457" s="281"/>
      <c r="GA457" s="281"/>
      <c r="GB457" s="281"/>
      <c r="GC457" s="281"/>
      <c r="GD457" s="281"/>
      <c r="GE457" s="281"/>
      <c r="GF457" s="281"/>
      <c r="GG457" s="281"/>
      <c r="GH457" s="281"/>
      <c r="GI457" s="281"/>
      <c r="GJ457" s="281"/>
      <c r="GK457" s="281"/>
      <c r="GL457" s="281"/>
      <c r="GM457" s="281"/>
      <c r="GN457" s="281"/>
      <c r="GO457" s="281"/>
      <c r="GP457" s="281"/>
      <c r="GQ457" s="281"/>
      <c r="GR457" s="281"/>
      <c r="GS457" s="281"/>
      <c r="GT457" s="281"/>
      <c r="GU457" s="281"/>
      <c r="GV457" s="281"/>
      <c r="GW457" s="281"/>
      <c r="GX457" s="281"/>
      <c r="GY457" s="281"/>
      <c r="GZ457" s="281"/>
      <c r="HA457" s="281"/>
      <c r="HB457" s="281"/>
      <c r="HC457" s="281"/>
      <c r="HD457" s="281"/>
      <c r="HE457" s="281"/>
      <c r="HF457" s="281"/>
      <c r="HG457" s="281"/>
      <c r="HH457" s="281"/>
      <c r="HI457" s="281"/>
      <c r="HJ457" s="281"/>
      <c r="HK457" s="281"/>
      <c r="HL457" s="281"/>
      <c r="HM457" s="281"/>
    </row>
    <row r="458" spans="1:221" s="35" customFormat="1" x14ac:dyDescent="0.25">
      <c r="A458" s="283">
        <v>2</v>
      </c>
      <c r="B458" s="283" t="s">
        <v>708</v>
      </c>
      <c r="C458" s="283">
        <v>23</v>
      </c>
      <c r="D458" s="226">
        <v>43405</v>
      </c>
      <c r="E458" s="290">
        <v>0.6345601851851852</v>
      </c>
      <c r="F458" s="290"/>
      <c r="G458" s="290"/>
      <c r="H458" s="290"/>
      <c r="I458" s="290"/>
      <c r="J458" s="290"/>
      <c r="K458" s="290"/>
      <c r="L458" s="290"/>
      <c r="M458" s="290"/>
      <c r="N458" s="290"/>
      <c r="O458" s="290"/>
      <c r="P458" s="98" t="str">
        <f t="shared" si="7"/>
        <v>2|Transecto TN1|23|20181101|151346</v>
      </c>
      <c r="Q458" s="283">
        <v>7868414.8109999998</v>
      </c>
      <c r="R458" s="283">
        <v>580965.80299999996</v>
      </c>
      <c r="S458" s="283">
        <v>44</v>
      </c>
      <c r="T458" s="283">
        <v>294</v>
      </c>
      <c r="U458" s="283">
        <v>6.3</v>
      </c>
      <c r="V458" s="283">
        <v>1</v>
      </c>
      <c r="W458" s="283">
        <v>45</v>
      </c>
      <c r="X458" s="264">
        <v>30</v>
      </c>
      <c r="Y458" s="98">
        <v>46.486022949999999</v>
      </c>
      <c r="Z458" s="98">
        <v>9.3940473999999996E-2</v>
      </c>
      <c r="AA458" s="98">
        <v>3.2800000000000003E-2</v>
      </c>
      <c r="AB458" s="98">
        <v>166.99986269999999</v>
      </c>
      <c r="AC458" s="98">
        <v>37.499153139999997</v>
      </c>
      <c r="AD458" s="98">
        <v>25.664999009999999</v>
      </c>
      <c r="AE458" s="98">
        <v>149.96929929999999</v>
      </c>
      <c r="AF458" s="283">
        <v>-4.9887990950000001</v>
      </c>
      <c r="AG458" s="283">
        <v>-2.6574487690000002</v>
      </c>
      <c r="AH458" s="284" t="s">
        <v>6</v>
      </c>
      <c r="AI458" s="98" t="s">
        <v>6</v>
      </c>
      <c r="AJ458" s="98" t="s">
        <v>6</v>
      </c>
      <c r="AK458" s="98" t="s">
        <v>6</v>
      </c>
      <c r="AL458" s="98" t="s">
        <v>6</v>
      </c>
      <c r="AM458" s="283">
        <v>0</v>
      </c>
      <c r="AN458" s="283">
        <v>0</v>
      </c>
      <c r="AO458" s="98" t="s">
        <v>467</v>
      </c>
      <c r="AP458" s="41"/>
      <c r="AQ458" s="41"/>
      <c r="AR458" s="41"/>
      <c r="AS458" s="41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211"/>
      <c r="CR458" s="211"/>
      <c r="CS458" s="211"/>
      <c r="CT458" s="211"/>
      <c r="CU458" s="211"/>
      <c r="CV458" s="211"/>
      <c r="CW458" s="211"/>
      <c r="CX458" s="211"/>
      <c r="CY458" s="211"/>
      <c r="CZ458" s="211"/>
      <c r="DA458" s="211"/>
      <c r="DB458" s="211"/>
      <c r="DC458" s="211"/>
      <c r="DD458" s="211"/>
      <c r="DE458" s="211"/>
      <c r="DF458" s="211"/>
      <c r="DG458" s="211"/>
      <c r="DH458" s="281"/>
      <c r="DI458" s="281"/>
      <c r="DJ458" s="281"/>
      <c r="DK458" s="281"/>
      <c r="DL458" s="281"/>
      <c r="DM458" s="281"/>
      <c r="DN458" s="281"/>
      <c r="DO458" s="281"/>
      <c r="DP458" s="281"/>
      <c r="DQ458" s="281"/>
      <c r="DR458" s="281"/>
      <c r="DS458" s="281"/>
      <c r="DT458" s="281"/>
      <c r="DU458" s="281"/>
      <c r="DV458" s="281"/>
      <c r="DW458" s="281"/>
      <c r="DX458" s="281"/>
      <c r="DY458" s="281"/>
      <c r="DZ458" s="281"/>
      <c r="EA458" s="281"/>
      <c r="EB458" s="281"/>
      <c r="EC458" s="281"/>
      <c r="ED458" s="281"/>
      <c r="EE458" s="281"/>
      <c r="EF458" s="281"/>
      <c r="EG458" s="281"/>
      <c r="EH458" s="281"/>
      <c r="EI458" s="281"/>
      <c r="EJ458" s="281"/>
      <c r="EK458" s="281"/>
      <c r="EL458" s="281"/>
      <c r="EM458" s="281"/>
      <c r="EN458" s="281"/>
      <c r="EO458" s="281"/>
      <c r="EP458" s="281"/>
      <c r="EQ458" s="281"/>
      <c r="ER458" s="281"/>
      <c r="ES458" s="281"/>
      <c r="ET458" s="281"/>
      <c r="EU458" s="281"/>
      <c r="EV458" s="281"/>
      <c r="EW458" s="281"/>
      <c r="EX458" s="281"/>
      <c r="EY458" s="281"/>
      <c r="EZ458" s="281"/>
      <c r="FA458" s="281"/>
      <c r="FB458" s="281"/>
      <c r="FC458" s="281"/>
      <c r="FD458" s="281"/>
      <c r="FE458" s="281"/>
      <c r="FF458" s="281"/>
      <c r="FG458" s="281"/>
      <c r="FH458" s="281"/>
      <c r="FI458" s="281"/>
      <c r="FJ458" s="281"/>
      <c r="FK458" s="281"/>
      <c r="FL458" s="281"/>
      <c r="FM458" s="281"/>
      <c r="FN458" s="281"/>
      <c r="FO458" s="281"/>
      <c r="FP458" s="281"/>
      <c r="FQ458" s="281"/>
      <c r="FR458" s="281"/>
      <c r="FS458" s="281"/>
      <c r="FT458" s="281"/>
      <c r="FU458" s="281"/>
      <c r="FV458" s="281"/>
      <c r="FW458" s="281"/>
      <c r="FX458" s="281"/>
      <c r="FY458" s="281"/>
      <c r="FZ458" s="281"/>
      <c r="GA458" s="281"/>
      <c r="GB458" s="281"/>
      <c r="GC458" s="281"/>
      <c r="GD458" s="281"/>
      <c r="GE458" s="281"/>
      <c r="GF458" s="281"/>
      <c r="GG458" s="281"/>
      <c r="GH458" s="281"/>
      <c r="GI458" s="281"/>
      <c r="GJ458" s="281"/>
      <c r="GK458" s="281"/>
      <c r="GL458" s="281"/>
      <c r="GM458" s="281"/>
      <c r="GN458" s="281"/>
      <c r="GO458" s="281"/>
      <c r="GP458" s="281"/>
      <c r="GQ458" s="281"/>
      <c r="GR458" s="281"/>
      <c r="GS458" s="281"/>
      <c r="GT458" s="281"/>
      <c r="GU458" s="281"/>
      <c r="GV458" s="281"/>
      <c r="GW458" s="281"/>
      <c r="GX458" s="281"/>
      <c r="GY458" s="281"/>
      <c r="GZ458" s="281"/>
      <c r="HA458" s="281"/>
      <c r="HB458" s="281"/>
      <c r="HC458" s="281"/>
      <c r="HD458" s="281"/>
      <c r="HE458" s="281"/>
      <c r="HF458" s="281"/>
      <c r="HG458" s="281"/>
      <c r="HH458" s="281"/>
      <c r="HI458" s="281"/>
      <c r="HJ458" s="281"/>
      <c r="HK458" s="281"/>
      <c r="HL458" s="281"/>
      <c r="HM458" s="281"/>
    </row>
    <row r="459" spans="1:221" s="35" customFormat="1" x14ac:dyDescent="0.25">
      <c r="A459" s="283">
        <v>2</v>
      </c>
      <c r="B459" s="283" t="s">
        <v>708</v>
      </c>
      <c r="C459" s="283">
        <v>24</v>
      </c>
      <c r="D459" s="226">
        <v>43405</v>
      </c>
      <c r="E459" s="290">
        <v>0.64266203703703706</v>
      </c>
      <c r="F459" s="290"/>
      <c r="G459" s="290"/>
      <c r="H459" s="290"/>
      <c r="I459" s="290"/>
      <c r="J459" s="290"/>
      <c r="K459" s="290"/>
      <c r="L459" s="290"/>
      <c r="M459" s="290"/>
      <c r="N459" s="290"/>
      <c r="O459" s="290"/>
      <c r="P459" s="98" t="str">
        <f t="shared" si="7"/>
        <v>2|Transecto TN1|24|20181101|152526</v>
      </c>
      <c r="Q459" s="283">
        <v>7867856.7549999999</v>
      </c>
      <c r="R459" s="283">
        <v>578599.36899999995</v>
      </c>
      <c r="S459" s="283">
        <v>44</v>
      </c>
      <c r="T459" s="283">
        <v>294</v>
      </c>
      <c r="U459" s="283">
        <v>6.8</v>
      </c>
      <c r="V459" s="283">
        <v>1</v>
      </c>
      <c r="W459" s="283">
        <v>45</v>
      </c>
      <c r="X459" s="264">
        <v>30</v>
      </c>
      <c r="Y459" s="98">
        <v>45.973567959999997</v>
      </c>
      <c r="Z459" s="98">
        <v>8.6657635999999996E-2</v>
      </c>
      <c r="AA459" s="98">
        <v>3.1599997999999997E-2</v>
      </c>
      <c r="AB459" s="98">
        <v>162.1561279</v>
      </c>
      <c r="AC459" s="98">
        <v>37.508853909999999</v>
      </c>
      <c r="AD459" s="98">
        <v>25.670000080000001</v>
      </c>
      <c r="AE459" s="98">
        <v>150.5570831</v>
      </c>
      <c r="AF459" s="283">
        <v>-4.9433965679999998</v>
      </c>
      <c r="AG459" s="283">
        <v>-2.7259061340000001</v>
      </c>
      <c r="AH459" s="284" t="s">
        <v>6</v>
      </c>
      <c r="AI459" s="98" t="s">
        <v>6</v>
      </c>
      <c r="AJ459" s="98" t="s">
        <v>6</v>
      </c>
      <c r="AK459" s="98" t="s">
        <v>6</v>
      </c>
      <c r="AL459" s="98" t="s">
        <v>6</v>
      </c>
      <c r="AM459" s="283">
        <v>0</v>
      </c>
      <c r="AN459" s="283">
        <v>0</v>
      </c>
      <c r="AO459" s="98" t="s">
        <v>467</v>
      </c>
      <c r="AP459" s="41"/>
      <c r="AQ459" s="41"/>
      <c r="AR459" s="41"/>
      <c r="AS459" s="41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  <c r="CP459" s="39"/>
      <c r="CQ459" s="211"/>
      <c r="CR459" s="211"/>
      <c r="CS459" s="211"/>
      <c r="CT459" s="211"/>
      <c r="CU459" s="211"/>
      <c r="CV459" s="211"/>
      <c r="CW459" s="211"/>
      <c r="CX459" s="211"/>
      <c r="CY459" s="211"/>
      <c r="CZ459" s="211"/>
      <c r="DA459" s="211"/>
      <c r="DB459" s="211"/>
      <c r="DC459" s="211"/>
      <c r="DD459" s="211"/>
      <c r="DE459" s="211"/>
      <c r="DF459" s="211"/>
      <c r="DG459" s="211"/>
      <c r="DH459" s="281"/>
      <c r="DI459" s="281"/>
      <c r="DJ459" s="281"/>
      <c r="DK459" s="281"/>
      <c r="DL459" s="281"/>
      <c r="DM459" s="281"/>
      <c r="DN459" s="281"/>
      <c r="DO459" s="281"/>
      <c r="DP459" s="281"/>
      <c r="DQ459" s="281"/>
      <c r="DR459" s="281"/>
      <c r="DS459" s="281"/>
      <c r="DT459" s="281"/>
      <c r="DU459" s="281"/>
      <c r="DV459" s="281"/>
      <c r="DW459" s="281"/>
      <c r="DX459" s="281"/>
      <c r="DY459" s="281"/>
      <c r="DZ459" s="281"/>
      <c r="EA459" s="281"/>
      <c r="EB459" s="281"/>
      <c r="EC459" s="281"/>
      <c r="ED459" s="281"/>
      <c r="EE459" s="281"/>
      <c r="EF459" s="281"/>
      <c r="EG459" s="281"/>
      <c r="EH459" s="281"/>
      <c r="EI459" s="281"/>
      <c r="EJ459" s="281"/>
      <c r="EK459" s="281"/>
      <c r="EL459" s="281"/>
      <c r="EM459" s="281"/>
      <c r="EN459" s="281"/>
      <c r="EO459" s="281"/>
      <c r="EP459" s="281"/>
      <c r="EQ459" s="281"/>
      <c r="ER459" s="281"/>
      <c r="ES459" s="281"/>
      <c r="ET459" s="281"/>
      <c r="EU459" s="281"/>
      <c r="EV459" s="281"/>
      <c r="EW459" s="281"/>
      <c r="EX459" s="281"/>
      <c r="EY459" s="281"/>
      <c r="EZ459" s="281"/>
      <c r="FA459" s="281"/>
      <c r="FB459" s="281"/>
      <c r="FC459" s="281"/>
      <c r="FD459" s="281"/>
      <c r="FE459" s="281"/>
      <c r="FF459" s="281"/>
      <c r="FG459" s="281"/>
      <c r="FH459" s="281"/>
      <c r="FI459" s="281"/>
      <c r="FJ459" s="281"/>
      <c r="FK459" s="281"/>
      <c r="FL459" s="281"/>
      <c r="FM459" s="281"/>
      <c r="FN459" s="281"/>
      <c r="FO459" s="281"/>
      <c r="FP459" s="281"/>
      <c r="FQ459" s="281"/>
      <c r="FR459" s="281"/>
      <c r="FS459" s="281"/>
      <c r="FT459" s="281"/>
      <c r="FU459" s="281"/>
      <c r="FV459" s="281"/>
      <c r="FW459" s="281"/>
      <c r="FX459" s="281"/>
      <c r="FY459" s="281"/>
      <c r="FZ459" s="281"/>
      <c r="GA459" s="281"/>
      <c r="GB459" s="281"/>
      <c r="GC459" s="281"/>
      <c r="GD459" s="281"/>
      <c r="GE459" s="281"/>
      <c r="GF459" s="281"/>
      <c r="GG459" s="281"/>
      <c r="GH459" s="281"/>
      <c r="GI459" s="281"/>
      <c r="GJ459" s="281"/>
      <c r="GK459" s="281"/>
      <c r="GL459" s="281"/>
      <c r="GM459" s="281"/>
      <c r="GN459" s="281"/>
      <c r="GO459" s="281"/>
      <c r="GP459" s="281"/>
      <c r="GQ459" s="281"/>
      <c r="GR459" s="281"/>
      <c r="GS459" s="281"/>
      <c r="GT459" s="281"/>
      <c r="GU459" s="281"/>
      <c r="GV459" s="281"/>
      <c r="GW459" s="281"/>
      <c r="GX459" s="281"/>
      <c r="GY459" s="281"/>
      <c r="GZ459" s="281"/>
      <c r="HA459" s="281"/>
      <c r="HB459" s="281"/>
      <c r="HC459" s="281"/>
      <c r="HD459" s="281"/>
      <c r="HE459" s="281"/>
      <c r="HF459" s="281"/>
      <c r="HG459" s="281"/>
      <c r="HH459" s="281"/>
      <c r="HI459" s="281"/>
      <c r="HJ459" s="281"/>
      <c r="HK459" s="281"/>
      <c r="HL459" s="281"/>
      <c r="HM459" s="281"/>
    </row>
    <row r="460" spans="1:221" s="35" customFormat="1" x14ac:dyDescent="0.25">
      <c r="A460" s="283">
        <v>2</v>
      </c>
      <c r="B460" s="283" t="s">
        <v>708</v>
      </c>
      <c r="C460" s="283">
        <v>25</v>
      </c>
      <c r="D460" s="226">
        <v>43405</v>
      </c>
      <c r="E460" s="290">
        <v>0.65045138888888887</v>
      </c>
      <c r="F460" s="290"/>
      <c r="G460" s="290"/>
      <c r="H460" s="290"/>
      <c r="I460" s="290"/>
      <c r="J460" s="290"/>
      <c r="K460" s="290"/>
      <c r="L460" s="290"/>
      <c r="M460" s="290"/>
      <c r="N460" s="290"/>
      <c r="O460" s="290"/>
      <c r="P460" s="98" t="str">
        <f t="shared" si="7"/>
        <v>2|Transecto TN1|25|20181101|153639</v>
      </c>
      <c r="Q460" s="283">
        <v>7867635.0750000002</v>
      </c>
      <c r="R460" s="283">
        <v>576292.91099999996</v>
      </c>
      <c r="S460" s="283">
        <v>44</v>
      </c>
      <c r="T460" s="283">
        <v>294</v>
      </c>
      <c r="U460" s="283">
        <v>6.6</v>
      </c>
      <c r="V460" s="283">
        <v>1</v>
      </c>
      <c r="W460" s="283">
        <v>45</v>
      </c>
      <c r="X460" s="264">
        <v>40</v>
      </c>
      <c r="Y460" s="98">
        <v>45.973567959999997</v>
      </c>
      <c r="Z460" s="98">
        <v>8.6657635999999996E-2</v>
      </c>
      <c r="AA460" s="98">
        <v>3.1599997999999997E-2</v>
      </c>
      <c r="AB460" s="98">
        <v>162.1561279</v>
      </c>
      <c r="AC460" s="98">
        <v>37.508853909999999</v>
      </c>
      <c r="AD460" s="98">
        <v>25.670000080000001</v>
      </c>
      <c r="AE460" s="98">
        <v>150.5570831</v>
      </c>
      <c r="AF460" s="283">
        <v>-4.9433965679999998</v>
      </c>
      <c r="AG460" s="283">
        <v>-2.7259061340000001</v>
      </c>
      <c r="AH460" s="284" t="s">
        <v>6</v>
      </c>
      <c r="AI460" s="98" t="s">
        <v>6</v>
      </c>
      <c r="AJ460" s="98" t="s">
        <v>6</v>
      </c>
      <c r="AK460" s="98" t="s">
        <v>6</v>
      </c>
      <c r="AL460" s="98" t="s">
        <v>6</v>
      </c>
      <c r="AM460" s="283">
        <v>1</v>
      </c>
      <c r="AN460" s="283">
        <v>1</v>
      </c>
      <c r="AO460" s="98" t="s">
        <v>467</v>
      </c>
      <c r="AP460" s="41"/>
      <c r="AQ460" s="41"/>
      <c r="AR460" s="41"/>
      <c r="AS460" s="41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  <c r="CP460" s="39"/>
      <c r="CQ460" s="211"/>
      <c r="CR460" s="211"/>
      <c r="CS460" s="211"/>
      <c r="CT460" s="211"/>
      <c r="CU460" s="211"/>
      <c r="CV460" s="211"/>
      <c r="CW460" s="211"/>
      <c r="CX460" s="211"/>
      <c r="CY460" s="211"/>
      <c r="CZ460" s="211"/>
      <c r="DA460" s="211"/>
      <c r="DB460" s="211"/>
      <c r="DC460" s="211"/>
      <c r="DD460" s="211"/>
      <c r="DE460" s="211"/>
      <c r="DF460" s="211"/>
      <c r="DG460" s="211"/>
      <c r="DH460" s="281"/>
      <c r="DI460" s="281"/>
      <c r="DJ460" s="281"/>
      <c r="DK460" s="281"/>
      <c r="DL460" s="281"/>
      <c r="DM460" s="281"/>
      <c r="DN460" s="281"/>
      <c r="DO460" s="281"/>
      <c r="DP460" s="281"/>
      <c r="DQ460" s="281"/>
      <c r="DR460" s="281"/>
      <c r="DS460" s="281"/>
      <c r="DT460" s="281"/>
      <c r="DU460" s="281"/>
      <c r="DV460" s="281"/>
      <c r="DW460" s="281"/>
      <c r="DX460" s="281"/>
      <c r="DY460" s="281"/>
      <c r="DZ460" s="281"/>
      <c r="EA460" s="281"/>
      <c r="EB460" s="281"/>
      <c r="EC460" s="281"/>
      <c r="ED460" s="281"/>
      <c r="EE460" s="281"/>
      <c r="EF460" s="281"/>
      <c r="EG460" s="281"/>
      <c r="EH460" s="281"/>
      <c r="EI460" s="281"/>
      <c r="EJ460" s="281"/>
      <c r="EK460" s="281"/>
      <c r="EL460" s="281"/>
      <c r="EM460" s="281"/>
      <c r="EN460" s="281"/>
      <c r="EO460" s="281"/>
      <c r="EP460" s="281"/>
      <c r="EQ460" s="281"/>
      <c r="ER460" s="281"/>
      <c r="ES460" s="281"/>
      <c r="ET460" s="281"/>
      <c r="EU460" s="281"/>
      <c r="EV460" s="281"/>
      <c r="EW460" s="281"/>
      <c r="EX460" s="281"/>
      <c r="EY460" s="281"/>
      <c r="EZ460" s="281"/>
      <c r="FA460" s="281"/>
      <c r="FB460" s="281"/>
      <c r="FC460" s="281"/>
      <c r="FD460" s="281"/>
      <c r="FE460" s="281"/>
      <c r="FF460" s="281"/>
      <c r="FG460" s="281"/>
      <c r="FH460" s="281"/>
      <c r="FI460" s="281"/>
      <c r="FJ460" s="281"/>
      <c r="FK460" s="281"/>
      <c r="FL460" s="281"/>
      <c r="FM460" s="281"/>
      <c r="FN460" s="281"/>
      <c r="FO460" s="281"/>
      <c r="FP460" s="281"/>
      <c r="FQ460" s="281"/>
      <c r="FR460" s="281"/>
      <c r="FS460" s="281"/>
      <c r="FT460" s="281"/>
      <c r="FU460" s="281"/>
      <c r="FV460" s="281"/>
      <c r="FW460" s="281"/>
      <c r="FX460" s="281"/>
      <c r="FY460" s="281"/>
      <c r="FZ460" s="281"/>
      <c r="GA460" s="281"/>
      <c r="GB460" s="281"/>
      <c r="GC460" s="281"/>
      <c r="GD460" s="281"/>
      <c r="GE460" s="281"/>
      <c r="GF460" s="281"/>
      <c r="GG460" s="281"/>
      <c r="GH460" s="281"/>
      <c r="GI460" s="281"/>
      <c r="GJ460" s="281"/>
      <c r="GK460" s="281"/>
      <c r="GL460" s="281"/>
      <c r="GM460" s="281"/>
      <c r="GN460" s="281"/>
      <c r="GO460" s="281"/>
      <c r="GP460" s="281"/>
      <c r="GQ460" s="281"/>
      <c r="GR460" s="281"/>
      <c r="GS460" s="281"/>
      <c r="GT460" s="281"/>
      <c r="GU460" s="281"/>
      <c r="GV460" s="281"/>
      <c r="GW460" s="281"/>
      <c r="GX460" s="281"/>
      <c r="GY460" s="281"/>
      <c r="GZ460" s="281"/>
      <c r="HA460" s="281"/>
      <c r="HB460" s="281"/>
      <c r="HC460" s="281"/>
      <c r="HD460" s="281"/>
      <c r="HE460" s="281"/>
      <c r="HF460" s="281"/>
      <c r="HG460" s="281"/>
      <c r="HH460" s="281"/>
      <c r="HI460" s="281"/>
      <c r="HJ460" s="281"/>
      <c r="HK460" s="281"/>
      <c r="HL460" s="281"/>
      <c r="HM460" s="281"/>
    </row>
    <row r="461" spans="1:221" s="35" customFormat="1" x14ac:dyDescent="0.25">
      <c r="A461" s="283">
        <v>2</v>
      </c>
      <c r="B461" s="283" t="s">
        <v>708</v>
      </c>
      <c r="C461" s="283">
        <v>26</v>
      </c>
      <c r="D461" s="226">
        <v>43405</v>
      </c>
      <c r="E461" s="290">
        <v>0.66047453703703707</v>
      </c>
      <c r="F461" s="290"/>
      <c r="G461" s="290"/>
      <c r="H461" s="290"/>
      <c r="I461" s="290"/>
      <c r="J461" s="290"/>
      <c r="K461" s="290"/>
      <c r="L461" s="290"/>
      <c r="M461" s="290"/>
      <c r="N461" s="290"/>
      <c r="O461" s="290"/>
      <c r="P461" s="98" t="str">
        <f t="shared" si="7"/>
        <v>2|Transecto TN1|26|20181101|155105</v>
      </c>
      <c r="Q461" s="283">
        <v>7867609.8660000004</v>
      </c>
      <c r="R461" s="283">
        <v>573334.39800000004</v>
      </c>
      <c r="S461" s="283">
        <v>44</v>
      </c>
      <c r="T461" s="283">
        <v>295</v>
      </c>
      <c r="U461" s="283">
        <v>6.9</v>
      </c>
      <c r="V461" s="283">
        <v>1</v>
      </c>
      <c r="W461" s="283">
        <v>45</v>
      </c>
      <c r="X461" s="264">
        <v>40</v>
      </c>
      <c r="Y461" s="98">
        <v>49.310955049999997</v>
      </c>
      <c r="Z461" s="98" t="s">
        <v>628</v>
      </c>
      <c r="AA461" s="98" t="s">
        <v>628</v>
      </c>
      <c r="AB461" s="98">
        <v>157.9061432</v>
      </c>
      <c r="AC461" s="98">
        <v>37.518554690000002</v>
      </c>
      <c r="AD461" s="98">
        <v>25.545000080000001</v>
      </c>
      <c r="AE461" s="98">
        <v>151.17311100000001</v>
      </c>
      <c r="AF461" s="283">
        <v>-4.8979935650000002</v>
      </c>
      <c r="AG461" s="283">
        <v>-2.7943634990000001</v>
      </c>
      <c r="AH461" s="284" t="s">
        <v>6</v>
      </c>
      <c r="AI461" s="98" t="s">
        <v>6</v>
      </c>
      <c r="AJ461" s="98" t="s">
        <v>6</v>
      </c>
      <c r="AK461" s="98" t="s">
        <v>6</v>
      </c>
      <c r="AL461" s="98" t="s">
        <v>6</v>
      </c>
      <c r="AM461" s="283">
        <v>0</v>
      </c>
      <c r="AN461" s="283">
        <v>0</v>
      </c>
      <c r="AO461" s="98" t="s">
        <v>467</v>
      </c>
      <c r="AP461" s="41"/>
      <c r="AQ461" s="41"/>
      <c r="AR461" s="41"/>
      <c r="AS461" s="41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  <c r="CP461" s="39"/>
      <c r="CQ461" s="211"/>
      <c r="CR461" s="211"/>
      <c r="CS461" s="211"/>
      <c r="CT461" s="211"/>
      <c r="CU461" s="211"/>
      <c r="CV461" s="211"/>
      <c r="CW461" s="211"/>
      <c r="CX461" s="211"/>
      <c r="CY461" s="211"/>
      <c r="CZ461" s="211"/>
      <c r="DA461" s="211"/>
      <c r="DB461" s="211"/>
      <c r="DC461" s="211"/>
      <c r="DD461" s="211"/>
      <c r="DE461" s="211"/>
      <c r="DF461" s="211"/>
      <c r="DG461" s="211"/>
      <c r="DH461" s="281"/>
      <c r="DI461" s="281"/>
      <c r="DJ461" s="281"/>
      <c r="DK461" s="281"/>
      <c r="DL461" s="281"/>
      <c r="DM461" s="281"/>
      <c r="DN461" s="281"/>
      <c r="DO461" s="281"/>
      <c r="DP461" s="281"/>
      <c r="DQ461" s="281"/>
      <c r="DR461" s="281"/>
      <c r="DS461" s="281"/>
      <c r="DT461" s="281"/>
      <c r="DU461" s="281"/>
      <c r="DV461" s="281"/>
      <c r="DW461" s="281"/>
      <c r="DX461" s="281"/>
      <c r="DY461" s="281"/>
      <c r="DZ461" s="281"/>
      <c r="EA461" s="281"/>
      <c r="EB461" s="281"/>
      <c r="EC461" s="281"/>
      <c r="ED461" s="281"/>
      <c r="EE461" s="281"/>
      <c r="EF461" s="281"/>
      <c r="EG461" s="281"/>
      <c r="EH461" s="281"/>
      <c r="EI461" s="281"/>
      <c r="EJ461" s="281"/>
      <c r="EK461" s="281"/>
      <c r="EL461" s="281"/>
      <c r="EM461" s="281"/>
      <c r="EN461" s="281"/>
      <c r="EO461" s="281"/>
      <c r="EP461" s="281"/>
      <c r="EQ461" s="281"/>
      <c r="ER461" s="281"/>
      <c r="ES461" s="281"/>
      <c r="ET461" s="281"/>
      <c r="EU461" s="281"/>
      <c r="EV461" s="281"/>
      <c r="EW461" s="281"/>
      <c r="EX461" s="281"/>
      <c r="EY461" s="281"/>
      <c r="EZ461" s="281"/>
      <c r="FA461" s="281"/>
      <c r="FB461" s="281"/>
      <c r="FC461" s="281"/>
      <c r="FD461" s="281"/>
      <c r="FE461" s="281"/>
      <c r="FF461" s="281"/>
      <c r="FG461" s="281"/>
      <c r="FH461" s="281"/>
      <c r="FI461" s="281"/>
      <c r="FJ461" s="281"/>
      <c r="FK461" s="281"/>
      <c r="FL461" s="281"/>
      <c r="FM461" s="281"/>
      <c r="FN461" s="281"/>
      <c r="FO461" s="281"/>
      <c r="FP461" s="281"/>
      <c r="FQ461" s="281"/>
      <c r="FR461" s="281"/>
      <c r="FS461" s="281"/>
      <c r="FT461" s="281"/>
      <c r="FU461" s="281"/>
      <c r="FV461" s="281"/>
      <c r="FW461" s="281"/>
      <c r="FX461" s="281"/>
      <c r="FY461" s="281"/>
      <c r="FZ461" s="281"/>
      <c r="GA461" s="281"/>
      <c r="GB461" s="281"/>
      <c r="GC461" s="281"/>
      <c r="GD461" s="281"/>
      <c r="GE461" s="281"/>
      <c r="GF461" s="281"/>
      <c r="GG461" s="281"/>
      <c r="GH461" s="281"/>
      <c r="GI461" s="281"/>
      <c r="GJ461" s="281"/>
      <c r="GK461" s="281"/>
      <c r="GL461" s="281"/>
      <c r="GM461" s="281"/>
      <c r="GN461" s="281"/>
      <c r="GO461" s="281"/>
      <c r="GP461" s="281"/>
      <c r="GQ461" s="281"/>
      <c r="GR461" s="281"/>
      <c r="GS461" s="281"/>
      <c r="GT461" s="281"/>
      <c r="GU461" s="281"/>
      <c r="GV461" s="281"/>
      <c r="GW461" s="281"/>
      <c r="GX461" s="281"/>
      <c r="GY461" s="281"/>
      <c r="GZ461" s="281"/>
      <c r="HA461" s="281"/>
      <c r="HB461" s="281"/>
      <c r="HC461" s="281"/>
      <c r="HD461" s="281"/>
      <c r="HE461" s="281"/>
      <c r="HF461" s="281"/>
      <c r="HG461" s="281"/>
      <c r="HH461" s="281"/>
      <c r="HI461" s="281"/>
      <c r="HJ461" s="281"/>
      <c r="HK461" s="281"/>
      <c r="HL461" s="281"/>
      <c r="HM461" s="281"/>
    </row>
    <row r="462" spans="1:221" s="35" customFormat="1" x14ac:dyDescent="0.25">
      <c r="A462" s="283">
        <v>2</v>
      </c>
      <c r="B462" s="283" t="s">
        <v>708</v>
      </c>
      <c r="C462" s="283">
        <v>27</v>
      </c>
      <c r="D462" s="226">
        <v>43405</v>
      </c>
      <c r="E462" s="290">
        <v>0.6683217592592593</v>
      </c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98" t="str">
        <f t="shared" si="7"/>
        <v>2|Transecto TN1|27|20181101|160223</v>
      </c>
      <c r="Q462" s="283">
        <v>7867548.5920000002</v>
      </c>
      <c r="R462" s="283">
        <v>571022.59400000004</v>
      </c>
      <c r="S462" s="283">
        <v>44</v>
      </c>
      <c r="T462" s="283">
        <v>294</v>
      </c>
      <c r="U462" s="283">
        <v>6.2</v>
      </c>
      <c r="V462" s="283">
        <v>1</v>
      </c>
      <c r="W462" s="283">
        <v>45</v>
      </c>
      <c r="X462" s="264">
        <v>40</v>
      </c>
      <c r="Y462" s="98">
        <v>49.310955049999997</v>
      </c>
      <c r="Z462" s="98" t="s">
        <v>628</v>
      </c>
      <c r="AA462" s="98" t="s">
        <v>628</v>
      </c>
      <c r="AB462" s="98">
        <v>157.9061432</v>
      </c>
      <c r="AC462" s="98">
        <v>37.518554690000002</v>
      </c>
      <c r="AD462" s="98">
        <v>25.545000080000001</v>
      </c>
      <c r="AE462" s="98">
        <v>151.17311100000001</v>
      </c>
      <c r="AF462" s="283">
        <v>-4.8979935650000002</v>
      </c>
      <c r="AG462" s="283">
        <v>-2.7943634990000001</v>
      </c>
      <c r="AH462" s="284" t="s">
        <v>6</v>
      </c>
      <c r="AI462" s="98" t="s">
        <v>6</v>
      </c>
      <c r="AJ462" s="98" t="s">
        <v>6</v>
      </c>
      <c r="AK462" s="98" t="s">
        <v>6</v>
      </c>
      <c r="AL462" s="98" t="s">
        <v>6</v>
      </c>
      <c r="AM462" s="283">
        <v>0</v>
      </c>
      <c r="AN462" s="283">
        <v>0</v>
      </c>
      <c r="AO462" s="98" t="s">
        <v>467</v>
      </c>
      <c r="AP462" s="41"/>
      <c r="AQ462" s="41"/>
      <c r="AR462" s="41"/>
      <c r="AS462" s="41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211"/>
      <c r="CR462" s="211"/>
      <c r="CS462" s="211"/>
      <c r="CT462" s="211"/>
      <c r="CU462" s="211"/>
      <c r="CV462" s="211"/>
      <c r="CW462" s="211"/>
      <c r="CX462" s="211"/>
      <c r="CY462" s="211"/>
      <c r="CZ462" s="211"/>
      <c r="DA462" s="211"/>
      <c r="DB462" s="211"/>
      <c r="DC462" s="211"/>
      <c r="DD462" s="211"/>
      <c r="DE462" s="211"/>
      <c r="DF462" s="211"/>
      <c r="DG462" s="211"/>
      <c r="DH462" s="281"/>
      <c r="DI462" s="281"/>
      <c r="DJ462" s="281"/>
      <c r="DK462" s="281"/>
      <c r="DL462" s="281"/>
      <c r="DM462" s="281"/>
      <c r="DN462" s="281"/>
      <c r="DO462" s="281"/>
      <c r="DP462" s="281"/>
      <c r="DQ462" s="281"/>
      <c r="DR462" s="281"/>
      <c r="DS462" s="281"/>
      <c r="DT462" s="281"/>
      <c r="DU462" s="281"/>
      <c r="DV462" s="281"/>
      <c r="DW462" s="281"/>
      <c r="DX462" s="281"/>
      <c r="DY462" s="281"/>
      <c r="DZ462" s="281"/>
      <c r="EA462" s="281"/>
      <c r="EB462" s="281"/>
      <c r="EC462" s="281"/>
      <c r="ED462" s="281"/>
      <c r="EE462" s="281"/>
      <c r="EF462" s="281"/>
      <c r="EG462" s="281"/>
      <c r="EH462" s="281"/>
      <c r="EI462" s="281"/>
      <c r="EJ462" s="281"/>
      <c r="EK462" s="281"/>
      <c r="EL462" s="281"/>
      <c r="EM462" s="281"/>
      <c r="EN462" s="281"/>
      <c r="EO462" s="281"/>
      <c r="EP462" s="281"/>
      <c r="EQ462" s="281"/>
      <c r="ER462" s="281"/>
      <c r="ES462" s="281"/>
      <c r="ET462" s="281"/>
      <c r="EU462" s="281"/>
      <c r="EV462" s="281"/>
      <c r="EW462" s="281"/>
      <c r="EX462" s="281"/>
      <c r="EY462" s="281"/>
      <c r="EZ462" s="281"/>
      <c r="FA462" s="281"/>
      <c r="FB462" s="281"/>
      <c r="FC462" s="281"/>
      <c r="FD462" s="281"/>
      <c r="FE462" s="281"/>
      <c r="FF462" s="281"/>
      <c r="FG462" s="281"/>
      <c r="FH462" s="281"/>
      <c r="FI462" s="281"/>
      <c r="FJ462" s="281"/>
      <c r="FK462" s="281"/>
      <c r="FL462" s="281"/>
      <c r="FM462" s="281"/>
      <c r="FN462" s="281"/>
      <c r="FO462" s="281"/>
      <c r="FP462" s="281"/>
      <c r="FQ462" s="281"/>
      <c r="FR462" s="281"/>
      <c r="FS462" s="281"/>
      <c r="FT462" s="281"/>
      <c r="FU462" s="281"/>
      <c r="FV462" s="281"/>
      <c r="FW462" s="281"/>
      <c r="FX462" s="281"/>
      <c r="FY462" s="281"/>
      <c r="FZ462" s="281"/>
      <c r="GA462" s="281"/>
      <c r="GB462" s="281"/>
      <c r="GC462" s="281"/>
      <c r="GD462" s="281"/>
      <c r="GE462" s="281"/>
      <c r="GF462" s="281"/>
      <c r="GG462" s="281"/>
      <c r="GH462" s="281"/>
      <c r="GI462" s="281"/>
      <c r="GJ462" s="281"/>
      <c r="GK462" s="281"/>
      <c r="GL462" s="281"/>
      <c r="GM462" s="281"/>
      <c r="GN462" s="281"/>
      <c r="GO462" s="281"/>
      <c r="GP462" s="281"/>
      <c r="GQ462" s="281"/>
      <c r="GR462" s="281"/>
      <c r="GS462" s="281"/>
      <c r="GT462" s="281"/>
      <c r="GU462" s="281"/>
      <c r="GV462" s="281"/>
      <c r="GW462" s="281"/>
      <c r="GX462" s="281"/>
      <c r="GY462" s="281"/>
      <c r="GZ462" s="281"/>
      <c r="HA462" s="281"/>
      <c r="HB462" s="281"/>
      <c r="HC462" s="281"/>
      <c r="HD462" s="281"/>
      <c r="HE462" s="281"/>
      <c r="HF462" s="281"/>
      <c r="HG462" s="281"/>
      <c r="HH462" s="281"/>
      <c r="HI462" s="281"/>
      <c r="HJ462" s="281"/>
      <c r="HK462" s="281"/>
      <c r="HL462" s="281"/>
      <c r="HM462" s="281"/>
    </row>
    <row r="463" spans="1:221" s="35" customFormat="1" x14ac:dyDescent="0.25">
      <c r="A463" s="283">
        <v>2</v>
      </c>
      <c r="B463" s="283" t="s">
        <v>708</v>
      </c>
      <c r="C463" s="283">
        <v>28</v>
      </c>
      <c r="D463" s="226">
        <v>43405</v>
      </c>
      <c r="E463" s="290">
        <v>0.67689814814814808</v>
      </c>
      <c r="F463" s="290"/>
      <c r="G463" s="290"/>
      <c r="H463" s="290"/>
      <c r="I463" s="290"/>
      <c r="J463" s="290"/>
      <c r="K463" s="290"/>
      <c r="L463" s="290"/>
      <c r="M463" s="290"/>
      <c r="N463" s="290"/>
      <c r="O463" s="290"/>
      <c r="P463" s="98" t="str">
        <f t="shared" si="7"/>
        <v>2|Transecto TN1|28|20181101|161444</v>
      </c>
      <c r="Q463" s="283">
        <v>7867206.165</v>
      </c>
      <c r="R463" s="283">
        <v>568559.48699999996</v>
      </c>
      <c r="S463" s="283">
        <v>44</v>
      </c>
      <c r="T463" s="283">
        <v>294</v>
      </c>
      <c r="U463" s="283">
        <v>7.3</v>
      </c>
      <c r="V463" s="283">
        <v>1</v>
      </c>
      <c r="W463" s="283">
        <v>45</v>
      </c>
      <c r="X463" s="264">
        <v>5</v>
      </c>
      <c r="Y463" s="98">
        <v>41.677848820000001</v>
      </c>
      <c r="Z463" s="98" t="s">
        <v>628</v>
      </c>
      <c r="AA463" s="98" t="s">
        <v>628</v>
      </c>
      <c r="AB463" s="98">
        <v>152.99986269999999</v>
      </c>
      <c r="AC463" s="98">
        <v>37.528255459999997</v>
      </c>
      <c r="AD463" s="98">
        <v>25.68000031</v>
      </c>
      <c r="AE463" s="98">
        <v>151.61964420000001</v>
      </c>
      <c r="AF463" s="283">
        <v>-4.8525905610000004</v>
      </c>
      <c r="AG463" s="283">
        <v>-2.8628208640000001</v>
      </c>
      <c r="AH463" s="284" t="s">
        <v>6</v>
      </c>
      <c r="AI463" s="98" t="s">
        <v>6</v>
      </c>
      <c r="AJ463" s="98" t="s">
        <v>6</v>
      </c>
      <c r="AK463" s="98" t="s">
        <v>6</v>
      </c>
      <c r="AL463" s="98" t="s">
        <v>6</v>
      </c>
      <c r="AM463" s="283">
        <v>0</v>
      </c>
      <c r="AN463" s="283">
        <v>0</v>
      </c>
      <c r="AO463" s="98" t="s">
        <v>467</v>
      </c>
      <c r="AP463" s="41"/>
      <c r="AQ463" s="41"/>
      <c r="AR463" s="41"/>
      <c r="AS463" s="41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  <c r="CF463" s="39"/>
      <c r="CG463" s="39"/>
      <c r="CH463" s="39"/>
      <c r="CI463" s="39"/>
      <c r="CJ463" s="39"/>
      <c r="CK463" s="39"/>
      <c r="CL463" s="39"/>
      <c r="CM463" s="39"/>
      <c r="CN463" s="39"/>
      <c r="CO463" s="39"/>
      <c r="CP463" s="39"/>
      <c r="CQ463" s="211"/>
      <c r="CR463" s="211"/>
      <c r="CS463" s="211"/>
      <c r="CT463" s="211"/>
      <c r="CU463" s="211"/>
      <c r="CV463" s="211"/>
      <c r="CW463" s="211"/>
      <c r="CX463" s="211"/>
      <c r="CY463" s="211"/>
      <c r="CZ463" s="211"/>
      <c r="DA463" s="211"/>
      <c r="DB463" s="211"/>
      <c r="DC463" s="211"/>
      <c r="DD463" s="211"/>
      <c r="DE463" s="211"/>
      <c r="DF463" s="211"/>
      <c r="DG463" s="211"/>
      <c r="DH463" s="281"/>
      <c r="DI463" s="281"/>
      <c r="DJ463" s="281"/>
      <c r="DK463" s="281"/>
      <c r="DL463" s="281"/>
      <c r="DM463" s="281"/>
      <c r="DN463" s="281"/>
      <c r="DO463" s="281"/>
      <c r="DP463" s="281"/>
      <c r="DQ463" s="281"/>
      <c r="DR463" s="281"/>
      <c r="DS463" s="281"/>
      <c r="DT463" s="281"/>
      <c r="DU463" s="281"/>
      <c r="DV463" s="281"/>
      <c r="DW463" s="281"/>
      <c r="DX463" s="281"/>
      <c r="DY463" s="281"/>
      <c r="DZ463" s="281"/>
      <c r="EA463" s="281"/>
      <c r="EB463" s="281"/>
      <c r="EC463" s="281"/>
      <c r="ED463" s="281"/>
      <c r="EE463" s="281"/>
      <c r="EF463" s="281"/>
      <c r="EG463" s="281"/>
      <c r="EH463" s="281"/>
      <c r="EI463" s="281"/>
      <c r="EJ463" s="281"/>
      <c r="EK463" s="281"/>
      <c r="EL463" s="281"/>
      <c r="EM463" s="281"/>
      <c r="EN463" s="281"/>
      <c r="EO463" s="281"/>
      <c r="EP463" s="281"/>
      <c r="EQ463" s="281"/>
      <c r="ER463" s="281"/>
      <c r="ES463" s="281"/>
      <c r="ET463" s="281"/>
      <c r="EU463" s="281"/>
      <c r="EV463" s="281"/>
      <c r="EW463" s="281"/>
      <c r="EX463" s="281"/>
      <c r="EY463" s="281"/>
      <c r="EZ463" s="281"/>
      <c r="FA463" s="281"/>
      <c r="FB463" s="281"/>
      <c r="FC463" s="281"/>
      <c r="FD463" s="281"/>
      <c r="FE463" s="281"/>
      <c r="FF463" s="281"/>
      <c r="FG463" s="281"/>
      <c r="FH463" s="281"/>
      <c r="FI463" s="281"/>
      <c r="FJ463" s="281"/>
      <c r="FK463" s="281"/>
      <c r="FL463" s="281"/>
      <c r="FM463" s="281"/>
      <c r="FN463" s="281"/>
      <c r="FO463" s="281"/>
      <c r="FP463" s="281"/>
      <c r="FQ463" s="281"/>
      <c r="FR463" s="281"/>
      <c r="FS463" s="281"/>
      <c r="FT463" s="281"/>
      <c r="FU463" s="281"/>
      <c r="FV463" s="281"/>
      <c r="FW463" s="281"/>
      <c r="FX463" s="281"/>
      <c r="FY463" s="281"/>
      <c r="FZ463" s="281"/>
      <c r="GA463" s="281"/>
      <c r="GB463" s="281"/>
      <c r="GC463" s="281"/>
      <c r="GD463" s="281"/>
      <c r="GE463" s="281"/>
      <c r="GF463" s="281"/>
      <c r="GG463" s="281"/>
      <c r="GH463" s="281"/>
      <c r="GI463" s="281"/>
      <c r="GJ463" s="281"/>
      <c r="GK463" s="281"/>
      <c r="GL463" s="281"/>
      <c r="GM463" s="281"/>
      <c r="GN463" s="281"/>
      <c r="GO463" s="281"/>
      <c r="GP463" s="281"/>
      <c r="GQ463" s="281"/>
      <c r="GR463" s="281"/>
      <c r="GS463" s="281"/>
      <c r="GT463" s="281"/>
      <c r="GU463" s="281"/>
      <c r="GV463" s="281"/>
      <c r="GW463" s="281"/>
      <c r="GX463" s="281"/>
      <c r="GY463" s="281"/>
      <c r="GZ463" s="281"/>
      <c r="HA463" s="281"/>
      <c r="HB463" s="281"/>
      <c r="HC463" s="281"/>
      <c r="HD463" s="281"/>
      <c r="HE463" s="281"/>
      <c r="HF463" s="281"/>
      <c r="HG463" s="281"/>
      <c r="HH463" s="281"/>
      <c r="HI463" s="281"/>
      <c r="HJ463" s="281"/>
      <c r="HK463" s="281"/>
      <c r="HL463" s="281"/>
      <c r="HM463" s="281"/>
    </row>
    <row r="464" spans="1:221" s="35" customFormat="1" x14ac:dyDescent="0.25">
      <c r="A464" s="283">
        <v>2</v>
      </c>
      <c r="B464" s="283" t="s">
        <v>708</v>
      </c>
      <c r="C464" s="283">
        <v>29</v>
      </c>
      <c r="D464" s="226">
        <v>43405</v>
      </c>
      <c r="E464" s="290">
        <v>0.68436342592592592</v>
      </c>
      <c r="F464" s="290"/>
      <c r="G464" s="290"/>
      <c r="H464" s="290"/>
      <c r="I464" s="290"/>
      <c r="J464" s="290"/>
      <c r="K464" s="290"/>
      <c r="L464" s="290"/>
      <c r="M464" s="290"/>
      <c r="N464" s="290"/>
      <c r="O464" s="290"/>
      <c r="P464" s="98" t="str">
        <f t="shared" si="7"/>
        <v>2|Transecto TN1|29|20181101|162529</v>
      </c>
      <c r="Q464" s="283">
        <v>7867349.0980000002</v>
      </c>
      <c r="R464" s="283">
        <v>566407.505</v>
      </c>
      <c r="S464" s="283">
        <v>44</v>
      </c>
      <c r="T464" s="283">
        <v>294</v>
      </c>
      <c r="U464" s="283">
        <v>7</v>
      </c>
      <c r="V464" s="283">
        <v>1</v>
      </c>
      <c r="W464" s="283">
        <v>45</v>
      </c>
      <c r="X464" s="264">
        <v>10</v>
      </c>
      <c r="Y464" s="98">
        <v>41.677848820000001</v>
      </c>
      <c r="Z464" s="98" t="s">
        <v>628</v>
      </c>
      <c r="AA464" s="98" t="s">
        <v>628</v>
      </c>
      <c r="AB464" s="98">
        <v>152.99986269999999</v>
      </c>
      <c r="AC464" s="98">
        <v>37.528255459999997</v>
      </c>
      <c r="AD464" s="98">
        <v>25.68000031</v>
      </c>
      <c r="AE464" s="98">
        <v>151.61964420000001</v>
      </c>
      <c r="AF464" s="283">
        <v>-4.8525905610000004</v>
      </c>
      <c r="AG464" s="283">
        <v>-2.8628208640000001</v>
      </c>
      <c r="AH464" s="284" t="s">
        <v>6</v>
      </c>
      <c r="AI464" s="98" t="s">
        <v>6</v>
      </c>
      <c r="AJ464" s="98" t="s">
        <v>6</v>
      </c>
      <c r="AK464" s="98" t="s">
        <v>6</v>
      </c>
      <c r="AL464" s="98" t="s">
        <v>6</v>
      </c>
      <c r="AM464" s="283">
        <v>0</v>
      </c>
      <c r="AN464" s="283">
        <v>0</v>
      </c>
      <c r="AO464" s="98" t="s">
        <v>467</v>
      </c>
      <c r="AP464" s="41"/>
      <c r="AQ464" s="41"/>
      <c r="AR464" s="41"/>
      <c r="AS464" s="41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  <c r="CF464" s="39"/>
      <c r="CG464" s="39"/>
      <c r="CH464" s="39"/>
      <c r="CI464" s="39"/>
      <c r="CJ464" s="39"/>
      <c r="CK464" s="39"/>
      <c r="CL464" s="39"/>
      <c r="CM464" s="39"/>
      <c r="CN464" s="39"/>
      <c r="CO464" s="39"/>
      <c r="CP464" s="39"/>
      <c r="CQ464" s="211"/>
      <c r="CR464" s="211"/>
      <c r="CS464" s="211"/>
      <c r="CT464" s="211"/>
      <c r="CU464" s="211"/>
      <c r="CV464" s="211"/>
      <c r="CW464" s="211"/>
      <c r="CX464" s="211"/>
      <c r="CY464" s="211"/>
      <c r="CZ464" s="211"/>
      <c r="DA464" s="211"/>
      <c r="DB464" s="211"/>
      <c r="DC464" s="211"/>
      <c r="DD464" s="211"/>
      <c r="DE464" s="211"/>
      <c r="DF464" s="211"/>
      <c r="DG464" s="211"/>
      <c r="DH464" s="281"/>
      <c r="DI464" s="281"/>
      <c r="DJ464" s="281"/>
      <c r="DK464" s="281"/>
      <c r="DL464" s="281"/>
      <c r="DM464" s="281"/>
      <c r="DN464" s="281"/>
      <c r="DO464" s="281"/>
      <c r="DP464" s="281"/>
      <c r="DQ464" s="281"/>
      <c r="DR464" s="281"/>
      <c r="DS464" s="281"/>
      <c r="DT464" s="281"/>
      <c r="DU464" s="281"/>
      <c r="DV464" s="281"/>
      <c r="DW464" s="281"/>
      <c r="DX464" s="281"/>
      <c r="DY464" s="281"/>
      <c r="DZ464" s="281"/>
      <c r="EA464" s="281"/>
      <c r="EB464" s="281"/>
      <c r="EC464" s="281"/>
      <c r="ED464" s="281"/>
      <c r="EE464" s="281"/>
      <c r="EF464" s="281"/>
      <c r="EG464" s="281"/>
      <c r="EH464" s="281"/>
      <c r="EI464" s="281"/>
      <c r="EJ464" s="281"/>
      <c r="EK464" s="281"/>
      <c r="EL464" s="281"/>
      <c r="EM464" s="281"/>
      <c r="EN464" s="281"/>
      <c r="EO464" s="281"/>
      <c r="EP464" s="281"/>
      <c r="EQ464" s="281"/>
      <c r="ER464" s="281"/>
      <c r="ES464" s="281"/>
      <c r="ET464" s="281"/>
      <c r="EU464" s="281"/>
      <c r="EV464" s="281"/>
      <c r="EW464" s="281"/>
      <c r="EX464" s="281"/>
      <c r="EY464" s="281"/>
      <c r="EZ464" s="281"/>
      <c r="FA464" s="281"/>
      <c r="FB464" s="281"/>
      <c r="FC464" s="281"/>
      <c r="FD464" s="281"/>
      <c r="FE464" s="281"/>
      <c r="FF464" s="281"/>
      <c r="FG464" s="281"/>
      <c r="FH464" s="281"/>
      <c r="FI464" s="281"/>
      <c r="FJ464" s="281"/>
      <c r="FK464" s="281"/>
      <c r="FL464" s="281"/>
      <c r="FM464" s="281"/>
      <c r="FN464" s="281"/>
      <c r="FO464" s="281"/>
      <c r="FP464" s="281"/>
      <c r="FQ464" s="281"/>
      <c r="FR464" s="281"/>
      <c r="FS464" s="281"/>
      <c r="FT464" s="281"/>
      <c r="FU464" s="281"/>
      <c r="FV464" s="281"/>
      <c r="FW464" s="281"/>
      <c r="FX464" s="281"/>
      <c r="FY464" s="281"/>
      <c r="FZ464" s="281"/>
      <c r="GA464" s="281"/>
      <c r="GB464" s="281"/>
      <c r="GC464" s="281"/>
      <c r="GD464" s="281"/>
      <c r="GE464" s="281"/>
      <c r="GF464" s="281"/>
      <c r="GG464" s="281"/>
      <c r="GH464" s="281"/>
      <c r="GI464" s="281"/>
      <c r="GJ464" s="281"/>
      <c r="GK464" s="281"/>
      <c r="GL464" s="281"/>
      <c r="GM464" s="281"/>
      <c r="GN464" s="281"/>
      <c r="GO464" s="281"/>
      <c r="GP464" s="281"/>
      <c r="GQ464" s="281"/>
      <c r="GR464" s="281"/>
      <c r="GS464" s="281"/>
      <c r="GT464" s="281"/>
      <c r="GU464" s="281"/>
      <c r="GV464" s="281"/>
      <c r="GW464" s="281"/>
      <c r="GX464" s="281"/>
      <c r="GY464" s="281"/>
      <c r="GZ464" s="281"/>
      <c r="HA464" s="281"/>
      <c r="HB464" s="281"/>
      <c r="HC464" s="281"/>
      <c r="HD464" s="281"/>
      <c r="HE464" s="281"/>
      <c r="HF464" s="281"/>
      <c r="HG464" s="281"/>
      <c r="HH464" s="281"/>
      <c r="HI464" s="281"/>
      <c r="HJ464" s="281"/>
      <c r="HK464" s="281"/>
      <c r="HL464" s="281"/>
      <c r="HM464" s="281"/>
    </row>
    <row r="465" spans="1:221" s="35" customFormat="1" x14ac:dyDescent="0.25">
      <c r="A465" s="283">
        <v>2</v>
      </c>
      <c r="B465" s="283" t="s">
        <v>708</v>
      </c>
      <c r="C465" s="283">
        <v>30</v>
      </c>
      <c r="D465" s="226">
        <v>43405</v>
      </c>
      <c r="E465" s="290">
        <v>0.69344907407407408</v>
      </c>
      <c r="F465" s="290"/>
      <c r="G465" s="290"/>
      <c r="H465" s="290"/>
      <c r="I465" s="290"/>
      <c r="J465" s="290"/>
      <c r="K465" s="290"/>
      <c r="L465" s="290"/>
      <c r="M465" s="290"/>
      <c r="N465" s="290"/>
      <c r="O465" s="290"/>
      <c r="P465" s="98" t="str">
        <f t="shared" si="7"/>
        <v>2|Transecto TN1|30|20181101|163834</v>
      </c>
      <c r="Q465" s="283">
        <v>7868050.3810000001</v>
      </c>
      <c r="R465" s="283">
        <v>563847.21799999999</v>
      </c>
      <c r="S465" s="283">
        <v>44</v>
      </c>
      <c r="T465" s="283">
        <v>294</v>
      </c>
      <c r="U465" s="283">
        <v>6.1</v>
      </c>
      <c r="V465" s="283">
        <v>1</v>
      </c>
      <c r="W465" s="283">
        <v>45</v>
      </c>
      <c r="X465" s="264">
        <v>3</v>
      </c>
      <c r="Y465" s="98">
        <v>50.343898770000003</v>
      </c>
      <c r="Z465" s="98">
        <v>0.103699163</v>
      </c>
      <c r="AA465" s="98">
        <v>3.4799999999999998E-2</v>
      </c>
      <c r="AB465" s="98">
        <v>148.2811432</v>
      </c>
      <c r="AC465" s="98">
        <v>37.55046463</v>
      </c>
      <c r="AD465" s="98">
        <v>25.89499855</v>
      </c>
      <c r="AE465" s="98">
        <v>151.89672849999999</v>
      </c>
      <c r="AF465" s="283">
        <v>-4.8332471850000003</v>
      </c>
      <c r="AG465" s="283">
        <v>-2.9039268489999999</v>
      </c>
      <c r="AH465" s="284" t="s">
        <v>6</v>
      </c>
      <c r="AI465" s="98" t="s">
        <v>6</v>
      </c>
      <c r="AJ465" s="98" t="s">
        <v>6</v>
      </c>
      <c r="AK465" s="98" t="s">
        <v>6</v>
      </c>
      <c r="AL465" s="98" t="s">
        <v>6</v>
      </c>
      <c r="AM465" s="283">
        <v>0</v>
      </c>
      <c r="AN465" s="283">
        <v>0</v>
      </c>
      <c r="AO465" s="98" t="s">
        <v>467</v>
      </c>
      <c r="AP465" s="41"/>
      <c r="AQ465" s="41"/>
      <c r="AR465" s="41"/>
      <c r="AS465" s="41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  <c r="CL465" s="39"/>
      <c r="CM465" s="39"/>
      <c r="CN465" s="39"/>
      <c r="CO465" s="39"/>
      <c r="CP465" s="39"/>
      <c r="CQ465" s="211"/>
      <c r="CR465" s="211"/>
      <c r="CS465" s="211"/>
      <c r="CT465" s="211"/>
      <c r="CU465" s="211"/>
      <c r="CV465" s="211"/>
      <c r="CW465" s="211"/>
      <c r="CX465" s="211"/>
      <c r="CY465" s="211"/>
      <c r="CZ465" s="211"/>
      <c r="DA465" s="211"/>
      <c r="DB465" s="211"/>
      <c r="DC465" s="211"/>
      <c r="DD465" s="211"/>
      <c r="DE465" s="211"/>
      <c r="DF465" s="211"/>
      <c r="DG465" s="211"/>
      <c r="DH465" s="281"/>
      <c r="DI465" s="281"/>
      <c r="DJ465" s="281"/>
      <c r="DK465" s="281"/>
      <c r="DL465" s="281"/>
      <c r="DM465" s="281"/>
      <c r="DN465" s="281"/>
      <c r="DO465" s="281"/>
      <c r="DP465" s="281"/>
      <c r="DQ465" s="281"/>
      <c r="DR465" s="281"/>
      <c r="DS465" s="281"/>
      <c r="DT465" s="281"/>
      <c r="DU465" s="281"/>
      <c r="DV465" s="281"/>
      <c r="DW465" s="281"/>
      <c r="DX465" s="281"/>
      <c r="DY465" s="281"/>
      <c r="DZ465" s="281"/>
      <c r="EA465" s="281"/>
      <c r="EB465" s="281"/>
      <c r="EC465" s="281"/>
      <c r="ED465" s="281"/>
      <c r="EE465" s="281"/>
      <c r="EF465" s="281"/>
      <c r="EG465" s="281"/>
      <c r="EH465" s="281"/>
      <c r="EI465" s="281"/>
      <c r="EJ465" s="281"/>
      <c r="EK465" s="281"/>
      <c r="EL465" s="281"/>
      <c r="EM465" s="281"/>
      <c r="EN465" s="281"/>
      <c r="EO465" s="281"/>
      <c r="EP465" s="281"/>
      <c r="EQ465" s="281"/>
      <c r="ER465" s="281"/>
      <c r="ES465" s="281"/>
      <c r="ET465" s="281"/>
      <c r="EU465" s="281"/>
      <c r="EV465" s="281"/>
      <c r="EW465" s="281"/>
      <c r="EX465" s="281"/>
      <c r="EY465" s="281"/>
      <c r="EZ465" s="281"/>
      <c r="FA465" s="281"/>
      <c r="FB465" s="281"/>
      <c r="FC465" s="281"/>
      <c r="FD465" s="281"/>
      <c r="FE465" s="281"/>
      <c r="FF465" s="281"/>
      <c r="FG465" s="281"/>
      <c r="FH465" s="281"/>
      <c r="FI465" s="281"/>
      <c r="FJ465" s="281"/>
      <c r="FK465" s="281"/>
      <c r="FL465" s="281"/>
      <c r="FM465" s="281"/>
      <c r="FN465" s="281"/>
      <c r="FO465" s="281"/>
      <c r="FP465" s="281"/>
      <c r="FQ465" s="281"/>
      <c r="FR465" s="281"/>
      <c r="FS465" s="281"/>
      <c r="FT465" s="281"/>
      <c r="FU465" s="281"/>
      <c r="FV465" s="281"/>
      <c r="FW465" s="281"/>
      <c r="FX465" s="281"/>
      <c r="FY465" s="281"/>
      <c r="FZ465" s="281"/>
      <c r="GA465" s="281"/>
      <c r="GB465" s="281"/>
      <c r="GC465" s="281"/>
      <c r="GD465" s="281"/>
      <c r="GE465" s="281"/>
      <c r="GF465" s="281"/>
      <c r="GG465" s="281"/>
      <c r="GH465" s="281"/>
      <c r="GI465" s="281"/>
      <c r="GJ465" s="281"/>
      <c r="GK465" s="281"/>
      <c r="GL465" s="281"/>
      <c r="GM465" s="281"/>
      <c r="GN465" s="281"/>
      <c r="GO465" s="281"/>
      <c r="GP465" s="281"/>
      <c r="GQ465" s="281"/>
      <c r="GR465" s="281"/>
      <c r="GS465" s="281"/>
      <c r="GT465" s="281"/>
      <c r="GU465" s="281"/>
      <c r="GV465" s="281"/>
      <c r="GW465" s="281"/>
      <c r="GX465" s="281"/>
      <c r="GY465" s="281"/>
      <c r="GZ465" s="281"/>
      <c r="HA465" s="281"/>
      <c r="HB465" s="281"/>
      <c r="HC465" s="281"/>
      <c r="HD465" s="281"/>
      <c r="HE465" s="281"/>
      <c r="HF465" s="281"/>
      <c r="HG465" s="281"/>
      <c r="HH465" s="281"/>
      <c r="HI465" s="281"/>
      <c r="HJ465" s="281"/>
      <c r="HK465" s="281"/>
      <c r="HL465" s="281"/>
      <c r="HM465" s="281"/>
    </row>
    <row r="466" spans="1:221" s="35" customFormat="1" x14ac:dyDescent="0.25">
      <c r="A466" s="283">
        <v>2</v>
      </c>
      <c r="B466" s="283" t="s">
        <v>708</v>
      </c>
      <c r="C466" s="283">
        <v>31</v>
      </c>
      <c r="D466" s="226">
        <v>43405</v>
      </c>
      <c r="E466" s="290">
        <v>0.70097222222222222</v>
      </c>
      <c r="F466" s="290"/>
      <c r="G466" s="290"/>
      <c r="H466" s="290"/>
      <c r="I466" s="290"/>
      <c r="J466" s="290"/>
      <c r="K466" s="290"/>
      <c r="L466" s="290"/>
      <c r="M466" s="290"/>
      <c r="N466" s="290"/>
      <c r="O466" s="290"/>
      <c r="P466" s="98" t="str">
        <f t="shared" si="7"/>
        <v>2|Transecto TN1|31|20181101|164924</v>
      </c>
      <c r="Q466" s="283">
        <v>7868100.4129999997</v>
      </c>
      <c r="R466" s="283">
        <v>561625.42799999996</v>
      </c>
      <c r="S466" s="283">
        <v>44</v>
      </c>
      <c r="T466" s="283">
        <v>294</v>
      </c>
      <c r="U466" s="283">
        <v>6.9</v>
      </c>
      <c r="V466" s="283">
        <v>1</v>
      </c>
      <c r="W466" s="283">
        <v>45</v>
      </c>
      <c r="X466" s="264">
        <v>3</v>
      </c>
      <c r="Y466" s="98">
        <v>50.343898770000003</v>
      </c>
      <c r="Z466" s="98">
        <v>0.103699163</v>
      </c>
      <c r="AA466" s="98">
        <v>3.4799999999999998E-2</v>
      </c>
      <c r="AB466" s="98">
        <v>148.2811432</v>
      </c>
      <c r="AC466" s="98">
        <v>37.55046463</v>
      </c>
      <c r="AD466" s="98">
        <v>25.89499855</v>
      </c>
      <c r="AE466" s="98">
        <v>151.89672849999999</v>
      </c>
      <c r="AF466" s="283">
        <v>-4.8332471850000003</v>
      </c>
      <c r="AG466" s="283">
        <v>-2.9039268489999999</v>
      </c>
      <c r="AH466" s="284" t="s">
        <v>6</v>
      </c>
      <c r="AI466" s="98" t="s">
        <v>6</v>
      </c>
      <c r="AJ466" s="98" t="s">
        <v>6</v>
      </c>
      <c r="AK466" s="98" t="s">
        <v>6</v>
      </c>
      <c r="AL466" s="98" t="s">
        <v>6</v>
      </c>
      <c r="AM466" s="283">
        <v>1</v>
      </c>
      <c r="AN466" s="283">
        <v>1</v>
      </c>
      <c r="AO466" s="98" t="s">
        <v>467</v>
      </c>
      <c r="AP466" s="41"/>
      <c r="AQ466" s="41"/>
      <c r="AR466" s="41"/>
      <c r="AS466" s="41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  <c r="CL466" s="39"/>
      <c r="CM466" s="39"/>
      <c r="CN466" s="39"/>
      <c r="CO466" s="39"/>
      <c r="CP466" s="39"/>
      <c r="CQ466" s="211"/>
      <c r="CR466" s="211"/>
      <c r="CS466" s="211"/>
      <c r="CT466" s="211"/>
      <c r="CU466" s="211"/>
      <c r="CV466" s="211"/>
      <c r="CW466" s="211"/>
      <c r="CX466" s="211"/>
      <c r="CY466" s="211"/>
      <c r="CZ466" s="211"/>
      <c r="DA466" s="211"/>
      <c r="DB466" s="211"/>
      <c r="DC466" s="211"/>
      <c r="DD466" s="211"/>
      <c r="DE466" s="211"/>
      <c r="DF466" s="211"/>
      <c r="DG466" s="211"/>
      <c r="DH466" s="281"/>
      <c r="DI466" s="281"/>
      <c r="DJ466" s="281"/>
      <c r="DK466" s="281"/>
      <c r="DL466" s="281"/>
      <c r="DM466" s="281"/>
      <c r="DN466" s="281"/>
      <c r="DO466" s="281"/>
      <c r="DP466" s="281"/>
      <c r="DQ466" s="281"/>
      <c r="DR466" s="281"/>
      <c r="DS466" s="281"/>
      <c r="DT466" s="281"/>
      <c r="DU466" s="281"/>
      <c r="DV466" s="281"/>
      <c r="DW466" s="281"/>
      <c r="DX466" s="281"/>
      <c r="DY466" s="281"/>
      <c r="DZ466" s="281"/>
      <c r="EA466" s="281"/>
      <c r="EB466" s="281"/>
      <c r="EC466" s="281"/>
      <c r="ED466" s="281"/>
      <c r="EE466" s="281"/>
      <c r="EF466" s="281"/>
      <c r="EG466" s="281"/>
      <c r="EH466" s="281"/>
      <c r="EI466" s="281"/>
      <c r="EJ466" s="281"/>
      <c r="EK466" s="281"/>
      <c r="EL466" s="281"/>
      <c r="EM466" s="281"/>
      <c r="EN466" s="281"/>
      <c r="EO466" s="281"/>
      <c r="EP466" s="281"/>
      <c r="EQ466" s="281"/>
      <c r="ER466" s="281"/>
      <c r="ES466" s="281"/>
      <c r="ET466" s="281"/>
      <c r="EU466" s="281"/>
      <c r="EV466" s="281"/>
      <c r="EW466" s="281"/>
      <c r="EX466" s="281"/>
      <c r="EY466" s="281"/>
      <c r="EZ466" s="281"/>
      <c r="FA466" s="281"/>
      <c r="FB466" s="281"/>
      <c r="FC466" s="281"/>
      <c r="FD466" s="281"/>
      <c r="FE466" s="281"/>
      <c r="FF466" s="281"/>
      <c r="FG466" s="281"/>
      <c r="FH466" s="281"/>
      <c r="FI466" s="281"/>
      <c r="FJ466" s="281"/>
      <c r="FK466" s="281"/>
      <c r="FL466" s="281"/>
      <c r="FM466" s="281"/>
      <c r="FN466" s="281"/>
      <c r="FO466" s="281"/>
      <c r="FP466" s="281"/>
      <c r="FQ466" s="281"/>
      <c r="FR466" s="281"/>
      <c r="FS466" s="281"/>
      <c r="FT466" s="281"/>
      <c r="FU466" s="281"/>
      <c r="FV466" s="281"/>
      <c r="FW466" s="281"/>
      <c r="FX466" s="281"/>
      <c r="FY466" s="281"/>
      <c r="FZ466" s="281"/>
      <c r="GA466" s="281"/>
      <c r="GB466" s="281"/>
      <c r="GC466" s="281"/>
      <c r="GD466" s="281"/>
      <c r="GE466" s="281"/>
      <c r="GF466" s="281"/>
      <c r="GG466" s="281"/>
      <c r="GH466" s="281"/>
      <c r="GI466" s="281"/>
      <c r="GJ466" s="281"/>
      <c r="GK466" s="281"/>
      <c r="GL466" s="281"/>
      <c r="GM466" s="281"/>
      <c r="GN466" s="281"/>
      <c r="GO466" s="281"/>
      <c r="GP466" s="281"/>
      <c r="GQ466" s="281"/>
      <c r="GR466" s="281"/>
      <c r="GS466" s="281"/>
      <c r="GT466" s="281"/>
      <c r="GU466" s="281"/>
      <c r="GV466" s="281"/>
      <c r="GW466" s="281"/>
      <c r="GX466" s="281"/>
      <c r="GY466" s="281"/>
      <c r="GZ466" s="281"/>
      <c r="HA466" s="281"/>
      <c r="HB466" s="281"/>
      <c r="HC466" s="281"/>
      <c r="HD466" s="281"/>
      <c r="HE466" s="281"/>
      <c r="HF466" s="281"/>
      <c r="HG466" s="281"/>
      <c r="HH466" s="281"/>
      <c r="HI466" s="281"/>
      <c r="HJ466" s="281"/>
      <c r="HK466" s="281"/>
      <c r="HL466" s="281"/>
      <c r="HM466" s="281"/>
    </row>
    <row r="467" spans="1:221" s="35" customFormat="1" x14ac:dyDescent="0.25">
      <c r="A467" s="283">
        <v>2</v>
      </c>
      <c r="B467" s="283" t="s">
        <v>708</v>
      </c>
      <c r="C467" s="283">
        <v>32</v>
      </c>
      <c r="D467" s="226">
        <v>43405</v>
      </c>
      <c r="E467" s="290">
        <v>0.70900462962962962</v>
      </c>
      <c r="F467" s="290"/>
      <c r="G467" s="290"/>
      <c r="H467" s="290"/>
      <c r="I467" s="290"/>
      <c r="J467" s="290"/>
      <c r="K467" s="290"/>
      <c r="L467" s="290"/>
      <c r="M467" s="290"/>
      <c r="N467" s="290"/>
      <c r="O467" s="290"/>
      <c r="P467" s="98" t="str">
        <f t="shared" si="7"/>
        <v>2|Transecto TN1|32|20181101|170058</v>
      </c>
      <c r="Q467" s="283">
        <v>7868152.074</v>
      </c>
      <c r="R467" s="283">
        <v>559264.75399999996</v>
      </c>
      <c r="S467" s="283">
        <v>60</v>
      </c>
      <c r="T467" s="283">
        <v>294</v>
      </c>
      <c r="U467" s="283">
        <v>6.7</v>
      </c>
      <c r="V467" s="283">
        <v>1</v>
      </c>
      <c r="W467" s="283">
        <v>45</v>
      </c>
      <c r="X467" s="264">
        <v>1</v>
      </c>
      <c r="Y467" s="98">
        <v>61.366279599999999</v>
      </c>
      <c r="Z467" s="98">
        <v>0.103699155</v>
      </c>
      <c r="AA467" s="98">
        <v>3.4600000999999998E-2</v>
      </c>
      <c r="AB467" s="98">
        <v>143.9061279</v>
      </c>
      <c r="AC467" s="98">
        <v>37.585178380000002</v>
      </c>
      <c r="AD467" s="98">
        <v>25.949998860000001</v>
      </c>
      <c r="AE467" s="98">
        <v>151.7759552</v>
      </c>
      <c r="AF467" s="283">
        <v>-4.839961529</v>
      </c>
      <c r="AG467" s="283">
        <v>-2.9176845550000001</v>
      </c>
      <c r="AH467" s="284" t="s">
        <v>6</v>
      </c>
      <c r="AI467" s="98" t="s">
        <v>6</v>
      </c>
      <c r="AJ467" s="98" t="s">
        <v>6</v>
      </c>
      <c r="AK467" s="98" t="s">
        <v>6</v>
      </c>
      <c r="AL467" s="98" t="s">
        <v>6</v>
      </c>
      <c r="AM467" s="283">
        <v>0</v>
      </c>
      <c r="AN467" s="283">
        <v>0</v>
      </c>
      <c r="AO467" s="98" t="s">
        <v>467</v>
      </c>
      <c r="AP467" s="41"/>
      <c r="AQ467" s="41"/>
      <c r="AR467" s="41"/>
      <c r="AS467" s="41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  <c r="CF467" s="39"/>
      <c r="CG467" s="39"/>
      <c r="CH467" s="39"/>
      <c r="CI467" s="39"/>
      <c r="CJ467" s="39"/>
      <c r="CK467" s="39"/>
      <c r="CL467" s="39"/>
      <c r="CM467" s="39"/>
      <c r="CN467" s="39"/>
      <c r="CO467" s="39"/>
      <c r="CP467" s="39"/>
      <c r="CQ467" s="211"/>
      <c r="CR467" s="211"/>
      <c r="CS467" s="211"/>
      <c r="CT467" s="211"/>
      <c r="CU467" s="211"/>
      <c r="CV467" s="211"/>
      <c r="CW467" s="211"/>
      <c r="CX467" s="211"/>
      <c r="CY467" s="211"/>
      <c r="CZ467" s="211"/>
      <c r="DA467" s="211"/>
      <c r="DB467" s="211"/>
      <c r="DC467" s="211"/>
      <c r="DD467" s="211"/>
      <c r="DE467" s="211"/>
      <c r="DF467" s="211"/>
      <c r="DG467" s="211"/>
      <c r="DH467" s="281"/>
      <c r="DI467" s="281"/>
      <c r="DJ467" s="281"/>
      <c r="DK467" s="281"/>
      <c r="DL467" s="281"/>
      <c r="DM467" s="281"/>
      <c r="DN467" s="281"/>
      <c r="DO467" s="281"/>
      <c r="DP467" s="281"/>
      <c r="DQ467" s="281"/>
      <c r="DR467" s="281"/>
      <c r="DS467" s="281"/>
      <c r="DT467" s="281"/>
      <c r="DU467" s="281"/>
      <c r="DV467" s="281"/>
      <c r="DW467" s="281"/>
      <c r="DX467" s="281"/>
      <c r="DY467" s="281"/>
      <c r="DZ467" s="281"/>
      <c r="EA467" s="281"/>
      <c r="EB467" s="281"/>
      <c r="EC467" s="281"/>
      <c r="ED467" s="281"/>
      <c r="EE467" s="281"/>
      <c r="EF467" s="281"/>
      <c r="EG467" s="281"/>
      <c r="EH467" s="281"/>
      <c r="EI467" s="281"/>
      <c r="EJ467" s="281"/>
      <c r="EK467" s="281"/>
      <c r="EL467" s="281"/>
      <c r="EM467" s="281"/>
      <c r="EN467" s="281"/>
      <c r="EO467" s="281"/>
      <c r="EP467" s="281"/>
      <c r="EQ467" s="281"/>
      <c r="ER467" s="281"/>
      <c r="ES467" s="281"/>
      <c r="ET467" s="281"/>
      <c r="EU467" s="281"/>
      <c r="EV467" s="281"/>
      <c r="EW467" s="281"/>
      <c r="EX467" s="281"/>
      <c r="EY467" s="281"/>
      <c r="EZ467" s="281"/>
      <c r="FA467" s="281"/>
      <c r="FB467" s="281"/>
      <c r="FC467" s="281"/>
      <c r="FD467" s="281"/>
      <c r="FE467" s="281"/>
      <c r="FF467" s="281"/>
      <c r="FG467" s="281"/>
      <c r="FH467" s="281"/>
      <c r="FI467" s="281"/>
      <c r="FJ467" s="281"/>
      <c r="FK467" s="281"/>
      <c r="FL467" s="281"/>
      <c r="FM467" s="281"/>
      <c r="FN467" s="281"/>
      <c r="FO467" s="281"/>
      <c r="FP467" s="281"/>
      <c r="FQ467" s="281"/>
      <c r="FR467" s="281"/>
      <c r="FS467" s="281"/>
      <c r="FT467" s="281"/>
      <c r="FU467" s="281"/>
      <c r="FV467" s="281"/>
      <c r="FW467" s="281"/>
      <c r="FX467" s="281"/>
      <c r="FY467" s="281"/>
      <c r="FZ467" s="281"/>
      <c r="GA467" s="281"/>
      <c r="GB467" s="281"/>
      <c r="GC467" s="281"/>
      <c r="GD467" s="281"/>
      <c r="GE467" s="281"/>
      <c r="GF467" s="281"/>
      <c r="GG467" s="281"/>
      <c r="GH467" s="281"/>
      <c r="GI467" s="281"/>
      <c r="GJ467" s="281"/>
      <c r="GK467" s="281"/>
      <c r="GL467" s="281"/>
      <c r="GM467" s="281"/>
      <c r="GN467" s="281"/>
      <c r="GO467" s="281"/>
      <c r="GP467" s="281"/>
      <c r="GQ467" s="281"/>
      <c r="GR467" s="281"/>
      <c r="GS467" s="281"/>
      <c r="GT467" s="281"/>
      <c r="GU467" s="281"/>
      <c r="GV467" s="281"/>
      <c r="GW467" s="281"/>
      <c r="GX467" s="281"/>
      <c r="GY467" s="281"/>
      <c r="GZ467" s="281"/>
      <c r="HA467" s="281"/>
      <c r="HB467" s="281"/>
      <c r="HC467" s="281"/>
      <c r="HD467" s="281"/>
      <c r="HE467" s="281"/>
      <c r="HF467" s="281"/>
      <c r="HG467" s="281"/>
      <c r="HH467" s="281"/>
      <c r="HI467" s="281"/>
      <c r="HJ467" s="281"/>
      <c r="HK467" s="281"/>
      <c r="HL467" s="281"/>
      <c r="HM467" s="281"/>
    </row>
    <row r="468" spans="1:221" s="35" customFormat="1" x14ac:dyDescent="0.25">
      <c r="A468" s="283">
        <v>2</v>
      </c>
      <c r="B468" s="283" t="s">
        <v>708</v>
      </c>
      <c r="C468" s="283">
        <v>33</v>
      </c>
      <c r="D468" s="226">
        <v>43405</v>
      </c>
      <c r="E468" s="290">
        <v>0.72453703703703709</v>
      </c>
      <c r="F468" s="290"/>
      <c r="G468" s="290"/>
      <c r="H468" s="290"/>
      <c r="I468" s="290"/>
      <c r="J468" s="290"/>
      <c r="K468" s="290"/>
      <c r="L468" s="290"/>
      <c r="M468" s="290"/>
      <c r="N468" s="290"/>
      <c r="O468" s="290"/>
      <c r="P468" s="98" t="str">
        <f t="shared" si="7"/>
        <v>2|Transecto TN1|33|20181101|172320</v>
      </c>
      <c r="Q468" s="283">
        <v>7868423.4670000002</v>
      </c>
      <c r="R468" s="283">
        <v>555791.66299999994</v>
      </c>
      <c r="S468" s="283">
        <v>64</v>
      </c>
      <c r="T468" s="283">
        <v>294</v>
      </c>
      <c r="U468" s="283">
        <v>6.6</v>
      </c>
      <c r="V468" s="283">
        <v>1</v>
      </c>
      <c r="W468" s="283">
        <v>45</v>
      </c>
      <c r="X468" s="264">
        <v>15</v>
      </c>
      <c r="Y468" s="98">
        <v>65.859626770000006</v>
      </c>
      <c r="Z468" s="98" t="s">
        <v>628</v>
      </c>
      <c r="AA468" s="98" t="s">
        <v>628</v>
      </c>
      <c r="AB468" s="98">
        <v>138.99986269999999</v>
      </c>
      <c r="AC468" s="98">
        <v>37.619895939999999</v>
      </c>
      <c r="AD468" s="98">
        <v>25.899999619999999</v>
      </c>
      <c r="AE468" s="98">
        <v>151.25737000000001</v>
      </c>
      <c r="AF468" s="283">
        <v>-4.8466753960000002</v>
      </c>
      <c r="AG468" s="283">
        <v>-2.9314420220000001</v>
      </c>
      <c r="AH468" s="284" t="s">
        <v>6</v>
      </c>
      <c r="AI468" s="98" t="s">
        <v>6</v>
      </c>
      <c r="AJ468" s="98" t="s">
        <v>6</v>
      </c>
      <c r="AK468" s="98" t="s">
        <v>6</v>
      </c>
      <c r="AL468" s="98" t="s">
        <v>6</v>
      </c>
      <c r="AM468" s="283">
        <v>0</v>
      </c>
      <c r="AN468" s="283">
        <v>0</v>
      </c>
      <c r="AO468" s="98" t="s">
        <v>467</v>
      </c>
      <c r="AP468" s="41"/>
      <c r="AQ468" s="41"/>
      <c r="AR468" s="41"/>
      <c r="AS468" s="41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  <c r="CL468" s="39"/>
      <c r="CM468" s="39"/>
      <c r="CN468" s="39"/>
      <c r="CO468" s="39"/>
      <c r="CP468" s="39"/>
      <c r="CQ468" s="211"/>
      <c r="CR468" s="211"/>
      <c r="CS468" s="211"/>
      <c r="CT468" s="211"/>
      <c r="CU468" s="211"/>
      <c r="CV468" s="211"/>
      <c r="CW468" s="211"/>
      <c r="CX468" s="211"/>
      <c r="CY468" s="211"/>
      <c r="CZ468" s="211"/>
      <c r="DA468" s="211"/>
      <c r="DB468" s="211"/>
      <c r="DC468" s="211"/>
      <c r="DD468" s="211"/>
      <c r="DE468" s="211"/>
      <c r="DF468" s="211"/>
      <c r="DG468" s="211"/>
      <c r="DH468" s="281"/>
      <c r="DI468" s="281"/>
      <c r="DJ468" s="281"/>
      <c r="DK468" s="281"/>
      <c r="DL468" s="281"/>
      <c r="DM468" s="281"/>
      <c r="DN468" s="281"/>
      <c r="DO468" s="281"/>
      <c r="DP468" s="281"/>
      <c r="DQ468" s="281"/>
      <c r="DR468" s="281"/>
      <c r="DS468" s="281"/>
      <c r="DT468" s="281"/>
      <c r="DU468" s="281"/>
      <c r="DV468" s="281"/>
      <c r="DW468" s="281"/>
      <c r="DX468" s="281"/>
      <c r="DY468" s="281"/>
      <c r="DZ468" s="281"/>
      <c r="EA468" s="281"/>
      <c r="EB468" s="281"/>
      <c r="EC468" s="281"/>
      <c r="ED468" s="281"/>
      <c r="EE468" s="281"/>
      <c r="EF468" s="281"/>
      <c r="EG468" s="281"/>
      <c r="EH468" s="281"/>
      <c r="EI468" s="281"/>
      <c r="EJ468" s="281"/>
      <c r="EK468" s="281"/>
      <c r="EL468" s="281"/>
      <c r="EM468" s="281"/>
      <c r="EN468" s="281"/>
      <c r="EO468" s="281"/>
      <c r="EP468" s="281"/>
      <c r="EQ468" s="281"/>
      <c r="ER468" s="281"/>
      <c r="ES468" s="281"/>
      <c r="ET468" s="281"/>
      <c r="EU468" s="281"/>
      <c r="EV468" s="281"/>
      <c r="EW468" s="281"/>
      <c r="EX468" s="281"/>
      <c r="EY468" s="281"/>
      <c r="EZ468" s="281"/>
      <c r="FA468" s="281"/>
      <c r="FB468" s="281"/>
      <c r="FC468" s="281"/>
      <c r="FD468" s="281"/>
      <c r="FE468" s="281"/>
      <c r="FF468" s="281"/>
      <c r="FG468" s="281"/>
      <c r="FH468" s="281"/>
      <c r="FI468" s="281"/>
      <c r="FJ468" s="281"/>
      <c r="FK468" s="281"/>
      <c r="FL468" s="281"/>
      <c r="FM468" s="281"/>
      <c r="FN468" s="281"/>
      <c r="FO468" s="281"/>
      <c r="FP468" s="281"/>
      <c r="FQ468" s="281"/>
      <c r="FR468" s="281"/>
      <c r="FS468" s="281"/>
      <c r="FT468" s="281"/>
      <c r="FU468" s="281"/>
      <c r="FV468" s="281"/>
      <c r="FW468" s="281"/>
      <c r="FX468" s="281"/>
      <c r="FY468" s="281"/>
      <c r="FZ468" s="281"/>
      <c r="GA468" s="281"/>
      <c r="GB468" s="281"/>
      <c r="GC468" s="281"/>
      <c r="GD468" s="281"/>
      <c r="GE468" s="281"/>
      <c r="GF468" s="281"/>
      <c r="GG468" s="281"/>
      <c r="GH468" s="281"/>
      <c r="GI468" s="281"/>
      <c r="GJ468" s="281"/>
      <c r="GK468" s="281"/>
      <c r="GL468" s="281"/>
      <c r="GM468" s="281"/>
      <c r="GN468" s="281"/>
      <c r="GO468" s="281"/>
      <c r="GP468" s="281"/>
      <c r="GQ468" s="281"/>
      <c r="GR468" s="281"/>
      <c r="GS468" s="281"/>
      <c r="GT468" s="281"/>
      <c r="GU468" s="281"/>
      <c r="GV468" s="281"/>
      <c r="GW468" s="281"/>
      <c r="GX468" s="281"/>
      <c r="GY468" s="281"/>
      <c r="GZ468" s="281"/>
      <c r="HA468" s="281"/>
      <c r="HB468" s="281"/>
      <c r="HC468" s="281"/>
      <c r="HD468" s="281"/>
      <c r="HE468" s="281"/>
      <c r="HF468" s="281"/>
      <c r="HG468" s="281"/>
      <c r="HH468" s="281"/>
      <c r="HI468" s="281"/>
      <c r="HJ468" s="281"/>
      <c r="HK468" s="281"/>
      <c r="HL468" s="281"/>
      <c r="HM468" s="281"/>
    </row>
    <row r="469" spans="1:221" s="35" customFormat="1" x14ac:dyDescent="0.25">
      <c r="A469" s="283">
        <v>2</v>
      </c>
      <c r="B469" s="283" t="s">
        <v>708</v>
      </c>
      <c r="C469" s="283">
        <v>34</v>
      </c>
      <c r="D469" s="226">
        <v>43406</v>
      </c>
      <c r="E469" s="290">
        <v>0.21369212962962961</v>
      </c>
      <c r="F469" s="290"/>
      <c r="G469" s="290"/>
      <c r="H469" s="290"/>
      <c r="I469" s="290"/>
      <c r="J469" s="290"/>
      <c r="K469" s="290"/>
      <c r="L469" s="290"/>
      <c r="M469" s="290"/>
      <c r="N469" s="290"/>
      <c r="O469" s="290"/>
      <c r="P469" s="98" t="str">
        <f t="shared" si="7"/>
        <v>2|Transecto TN1|34|20181102|050743</v>
      </c>
      <c r="Q469" s="283">
        <v>7867748.6370000001</v>
      </c>
      <c r="R469" s="283">
        <v>552449.89199999999</v>
      </c>
      <c r="S469" s="283">
        <v>64</v>
      </c>
      <c r="T469" s="283">
        <v>294</v>
      </c>
      <c r="U469" s="283">
        <v>5.9</v>
      </c>
      <c r="V469" s="283">
        <v>1</v>
      </c>
      <c r="W469" s="283">
        <v>45</v>
      </c>
      <c r="X469" s="264">
        <v>40</v>
      </c>
      <c r="Y469" s="98">
        <v>66.87215424</v>
      </c>
      <c r="Z469" s="98" t="s">
        <v>628</v>
      </c>
      <c r="AA469" s="98" t="s">
        <v>628</v>
      </c>
      <c r="AB469" s="98">
        <v>134.5623932</v>
      </c>
      <c r="AC469" s="98">
        <v>37.654613490000003</v>
      </c>
      <c r="AD469" s="98">
        <v>25.599998469999999</v>
      </c>
      <c r="AE469" s="98">
        <v>150.640152</v>
      </c>
      <c r="AF469" s="283">
        <v>-4.8533892630000004</v>
      </c>
      <c r="AG469" s="283">
        <v>-2.945199728</v>
      </c>
      <c r="AH469" s="284" t="s">
        <v>6</v>
      </c>
      <c r="AI469" s="98" t="s">
        <v>6</v>
      </c>
      <c r="AJ469" s="98" t="s">
        <v>6</v>
      </c>
      <c r="AK469" s="98" t="s">
        <v>6</v>
      </c>
      <c r="AL469" s="98" t="s">
        <v>6</v>
      </c>
      <c r="AM469" s="283">
        <v>1</v>
      </c>
      <c r="AN469" s="283">
        <v>1</v>
      </c>
      <c r="AO469" s="98" t="s">
        <v>467</v>
      </c>
      <c r="AP469" s="41"/>
      <c r="AQ469" s="41"/>
      <c r="AR469" s="41"/>
      <c r="AS469" s="41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  <c r="CF469" s="39"/>
      <c r="CG469" s="39"/>
      <c r="CH469" s="39"/>
      <c r="CI469" s="39"/>
      <c r="CJ469" s="39"/>
      <c r="CK469" s="39"/>
      <c r="CL469" s="39"/>
      <c r="CM469" s="39"/>
      <c r="CN469" s="39"/>
      <c r="CO469" s="39"/>
      <c r="CP469" s="39"/>
      <c r="CQ469" s="211"/>
      <c r="CR469" s="211"/>
      <c r="CS469" s="211"/>
      <c r="CT469" s="211"/>
      <c r="CU469" s="211"/>
      <c r="CV469" s="211"/>
      <c r="CW469" s="211"/>
      <c r="CX469" s="211"/>
      <c r="CY469" s="211"/>
      <c r="CZ469" s="211"/>
      <c r="DA469" s="211"/>
      <c r="DB469" s="211"/>
      <c r="DC469" s="211"/>
      <c r="DD469" s="211"/>
      <c r="DE469" s="211"/>
      <c r="DF469" s="211"/>
      <c r="DG469" s="211"/>
      <c r="DH469" s="281"/>
      <c r="DI469" s="281"/>
      <c r="DJ469" s="281"/>
      <c r="DK469" s="281"/>
      <c r="DL469" s="281"/>
      <c r="DM469" s="281"/>
      <c r="DN469" s="281"/>
      <c r="DO469" s="281"/>
      <c r="DP469" s="281"/>
      <c r="DQ469" s="281"/>
      <c r="DR469" s="281"/>
      <c r="DS469" s="281"/>
      <c r="DT469" s="281"/>
      <c r="DU469" s="281"/>
      <c r="DV469" s="281"/>
      <c r="DW469" s="281"/>
      <c r="DX469" s="281"/>
      <c r="DY469" s="281"/>
      <c r="DZ469" s="281"/>
      <c r="EA469" s="281"/>
      <c r="EB469" s="281"/>
      <c r="EC469" s="281"/>
      <c r="ED469" s="281"/>
      <c r="EE469" s="281"/>
      <c r="EF469" s="281"/>
      <c r="EG469" s="281"/>
      <c r="EH469" s="281"/>
      <c r="EI469" s="281"/>
      <c r="EJ469" s="281"/>
      <c r="EK469" s="281"/>
      <c r="EL469" s="281"/>
      <c r="EM469" s="281"/>
      <c r="EN469" s="281"/>
      <c r="EO469" s="281"/>
      <c r="EP469" s="281"/>
      <c r="EQ469" s="281"/>
      <c r="ER469" s="281"/>
      <c r="ES469" s="281"/>
      <c r="ET469" s="281"/>
      <c r="EU469" s="281"/>
      <c r="EV469" s="281"/>
      <c r="EW469" s="281"/>
      <c r="EX469" s="281"/>
      <c r="EY469" s="281"/>
      <c r="EZ469" s="281"/>
      <c r="FA469" s="281"/>
      <c r="FB469" s="281"/>
      <c r="FC469" s="281"/>
      <c r="FD469" s="281"/>
      <c r="FE469" s="281"/>
      <c r="FF469" s="281"/>
      <c r="FG469" s="281"/>
      <c r="FH469" s="281"/>
      <c r="FI469" s="281"/>
      <c r="FJ469" s="281"/>
      <c r="FK469" s="281"/>
      <c r="FL469" s="281"/>
      <c r="FM469" s="281"/>
      <c r="FN469" s="281"/>
      <c r="FO469" s="281"/>
      <c r="FP469" s="281"/>
      <c r="FQ469" s="281"/>
      <c r="FR469" s="281"/>
      <c r="FS469" s="281"/>
      <c r="FT469" s="281"/>
      <c r="FU469" s="281"/>
      <c r="FV469" s="281"/>
      <c r="FW469" s="281"/>
      <c r="FX469" s="281"/>
      <c r="FY469" s="281"/>
      <c r="FZ469" s="281"/>
      <c r="GA469" s="281"/>
      <c r="GB469" s="281"/>
      <c r="GC469" s="281"/>
      <c r="GD469" s="281"/>
      <c r="GE469" s="281"/>
      <c r="GF469" s="281"/>
      <c r="GG469" s="281"/>
      <c r="GH469" s="281"/>
      <c r="GI469" s="281"/>
      <c r="GJ469" s="281"/>
      <c r="GK469" s="281"/>
      <c r="GL469" s="281"/>
      <c r="GM469" s="281"/>
      <c r="GN469" s="281"/>
      <c r="GO469" s="281"/>
      <c r="GP469" s="281"/>
      <c r="GQ469" s="281"/>
      <c r="GR469" s="281"/>
      <c r="GS469" s="281"/>
      <c r="GT469" s="281"/>
      <c r="GU469" s="281"/>
      <c r="GV469" s="281"/>
      <c r="GW469" s="281"/>
      <c r="GX469" s="281"/>
      <c r="GY469" s="281"/>
      <c r="GZ469" s="281"/>
      <c r="HA469" s="281"/>
      <c r="HB469" s="281"/>
      <c r="HC469" s="281"/>
      <c r="HD469" s="281"/>
      <c r="HE469" s="281"/>
      <c r="HF469" s="281"/>
      <c r="HG469" s="281"/>
      <c r="HH469" s="281"/>
      <c r="HI469" s="281"/>
      <c r="HJ469" s="281"/>
      <c r="HK469" s="281"/>
      <c r="HL469" s="281"/>
      <c r="HM469" s="281"/>
    </row>
    <row r="470" spans="1:221" s="35" customFormat="1" x14ac:dyDescent="0.25">
      <c r="A470" s="283">
        <v>2</v>
      </c>
      <c r="B470" s="283" t="s">
        <v>708</v>
      </c>
      <c r="C470" s="283">
        <v>35</v>
      </c>
      <c r="D470" s="226">
        <v>43406</v>
      </c>
      <c r="E470" s="290">
        <v>0.22212962962962965</v>
      </c>
      <c r="F470" s="290"/>
      <c r="G470" s="290"/>
      <c r="H470" s="290"/>
      <c r="I470" s="290"/>
      <c r="J470" s="290"/>
      <c r="K470" s="290"/>
      <c r="L470" s="290"/>
      <c r="M470" s="290"/>
      <c r="N470" s="290"/>
      <c r="O470" s="290"/>
      <c r="P470" s="98" t="str">
        <f t="shared" si="7"/>
        <v>2|Transecto TN1|35|20181102|051952</v>
      </c>
      <c r="Q470" s="283">
        <v>7868348.5199999996</v>
      </c>
      <c r="R470" s="283">
        <v>550158.07900000003</v>
      </c>
      <c r="S470" s="283">
        <v>64</v>
      </c>
      <c r="T470" s="283">
        <v>294</v>
      </c>
      <c r="U470" s="283">
        <v>7</v>
      </c>
      <c r="V470" s="283">
        <v>1</v>
      </c>
      <c r="W470" s="283">
        <v>45</v>
      </c>
      <c r="X470" s="264">
        <v>20</v>
      </c>
      <c r="Y470" s="98">
        <v>66.87215424</v>
      </c>
      <c r="Z470" s="98" t="s">
        <v>628</v>
      </c>
      <c r="AA470" s="98" t="s">
        <v>628</v>
      </c>
      <c r="AB470" s="98">
        <v>134.5623932</v>
      </c>
      <c r="AC470" s="98">
        <v>37.654613490000003</v>
      </c>
      <c r="AD470" s="98">
        <v>25.599998469999999</v>
      </c>
      <c r="AE470" s="98">
        <v>150.640152</v>
      </c>
      <c r="AF470" s="283">
        <v>-4.8533892630000004</v>
      </c>
      <c r="AG470" s="283">
        <v>-2.945199728</v>
      </c>
      <c r="AH470" s="284" t="s">
        <v>6</v>
      </c>
      <c r="AI470" s="98" t="s">
        <v>6</v>
      </c>
      <c r="AJ470" s="98" t="s">
        <v>6</v>
      </c>
      <c r="AK470" s="98" t="s">
        <v>6</v>
      </c>
      <c r="AL470" s="98" t="s">
        <v>6</v>
      </c>
      <c r="AM470" s="283">
        <v>0</v>
      </c>
      <c r="AN470" s="283">
        <v>0</v>
      </c>
      <c r="AO470" s="98" t="s">
        <v>467</v>
      </c>
      <c r="AP470" s="41"/>
      <c r="AQ470" s="41"/>
      <c r="AR470" s="41"/>
      <c r="AS470" s="41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  <c r="CL470" s="39"/>
      <c r="CM470" s="39"/>
      <c r="CN470" s="39"/>
      <c r="CO470" s="39"/>
      <c r="CP470" s="39"/>
      <c r="CQ470" s="211"/>
      <c r="CR470" s="211"/>
      <c r="CS470" s="211"/>
      <c r="CT470" s="211"/>
      <c r="CU470" s="211"/>
      <c r="CV470" s="211"/>
      <c r="CW470" s="211"/>
      <c r="CX470" s="211"/>
      <c r="CY470" s="211"/>
      <c r="CZ470" s="211"/>
      <c r="DA470" s="211"/>
      <c r="DB470" s="211"/>
      <c r="DC470" s="211"/>
      <c r="DD470" s="211"/>
      <c r="DE470" s="211"/>
      <c r="DF470" s="211"/>
      <c r="DG470" s="211"/>
      <c r="DH470" s="281"/>
      <c r="DI470" s="281"/>
      <c r="DJ470" s="281"/>
      <c r="DK470" s="281"/>
      <c r="DL470" s="281"/>
      <c r="DM470" s="281"/>
      <c r="DN470" s="281"/>
      <c r="DO470" s="281"/>
      <c r="DP470" s="281"/>
      <c r="DQ470" s="281"/>
      <c r="DR470" s="281"/>
      <c r="DS470" s="281"/>
      <c r="DT470" s="281"/>
      <c r="DU470" s="281"/>
      <c r="DV470" s="281"/>
      <c r="DW470" s="281"/>
      <c r="DX470" s="281"/>
      <c r="DY470" s="281"/>
      <c r="DZ470" s="281"/>
      <c r="EA470" s="281"/>
      <c r="EB470" s="281"/>
      <c r="EC470" s="281"/>
      <c r="ED470" s="281"/>
      <c r="EE470" s="281"/>
      <c r="EF470" s="281"/>
      <c r="EG470" s="281"/>
      <c r="EH470" s="281"/>
      <c r="EI470" s="281"/>
      <c r="EJ470" s="281"/>
      <c r="EK470" s="281"/>
      <c r="EL470" s="281"/>
      <c r="EM470" s="281"/>
      <c r="EN470" s="281"/>
      <c r="EO470" s="281"/>
      <c r="EP470" s="281"/>
      <c r="EQ470" s="281"/>
      <c r="ER470" s="281"/>
      <c r="ES470" s="281"/>
      <c r="ET470" s="281"/>
      <c r="EU470" s="281"/>
      <c r="EV470" s="281"/>
      <c r="EW470" s="281"/>
      <c r="EX470" s="281"/>
      <c r="EY470" s="281"/>
      <c r="EZ470" s="281"/>
      <c r="FA470" s="281"/>
      <c r="FB470" s="281"/>
      <c r="FC470" s="281"/>
      <c r="FD470" s="281"/>
      <c r="FE470" s="281"/>
      <c r="FF470" s="281"/>
      <c r="FG470" s="281"/>
      <c r="FH470" s="281"/>
      <c r="FI470" s="281"/>
      <c r="FJ470" s="281"/>
      <c r="FK470" s="281"/>
      <c r="FL470" s="281"/>
      <c r="FM470" s="281"/>
      <c r="FN470" s="281"/>
      <c r="FO470" s="281"/>
      <c r="FP470" s="281"/>
      <c r="FQ470" s="281"/>
      <c r="FR470" s="281"/>
      <c r="FS470" s="281"/>
      <c r="FT470" s="281"/>
      <c r="FU470" s="281"/>
      <c r="FV470" s="281"/>
      <c r="FW470" s="281"/>
      <c r="FX470" s="281"/>
      <c r="FY470" s="281"/>
      <c r="FZ470" s="281"/>
      <c r="GA470" s="281"/>
      <c r="GB470" s="281"/>
      <c r="GC470" s="281"/>
      <c r="GD470" s="281"/>
      <c r="GE470" s="281"/>
      <c r="GF470" s="281"/>
      <c r="GG470" s="281"/>
      <c r="GH470" s="281"/>
      <c r="GI470" s="281"/>
      <c r="GJ470" s="281"/>
      <c r="GK470" s="281"/>
      <c r="GL470" s="281"/>
      <c r="GM470" s="281"/>
      <c r="GN470" s="281"/>
      <c r="GO470" s="281"/>
      <c r="GP470" s="281"/>
      <c r="GQ470" s="281"/>
      <c r="GR470" s="281"/>
      <c r="GS470" s="281"/>
      <c r="GT470" s="281"/>
      <c r="GU470" s="281"/>
      <c r="GV470" s="281"/>
      <c r="GW470" s="281"/>
      <c r="GX470" s="281"/>
      <c r="GY470" s="281"/>
      <c r="GZ470" s="281"/>
      <c r="HA470" s="281"/>
      <c r="HB470" s="281"/>
      <c r="HC470" s="281"/>
      <c r="HD470" s="281"/>
      <c r="HE470" s="281"/>
      <c r="HF470" s="281"/>
      <c r="HG470" s="281"/>
      <c r="HH470" s="281"/>
      <c r="HI470" s="281"/>
      <c r="HJ470" s="281"/>
      <c r="HK470" s="281"/>
      <c r="HL470" s="281"/>
      <c r="HM470" s="281"/>
    </row>
    <row r="471" spans="1:221" s="35" customFormat="1" x14ac:dyDescent="0.25">
      <c r="A471" s="283">
        <v>2</v>
      </c>
      <c r="B471" s="283" t="s">
        <v>708</v>
      </c>
      <c r="C471" s="283">
        <v>36</v>
      </c>
      <c r="D471" s="226">
        <v>43406</v>
      </c>
      <c r="E471" s="290">
        <v>0.23042824074074075</v>
      </c>
      <c r="F471" s="290"/>
      <c r="G471" s="290"/>
      <c r="H471" s="290"/>
      <c r="I471" s="290"/>
      <c r="J471" s="290"/>
      <c r="K471" s="290"/>
      <c r="L471" s="290"/>
      <c r="M471" s="290"/>
      <c r="N471" s="290"/>
      <c r="O471" s="290"/>
      <c r="P471" s="98" t="str">
        <f t="shared" si="7"/>
        <v>2|Transecto TN1|36|20181102|053149</v>
      </c>
      <c r="Q471" s="283">
        <v>7868509.4479999999</v>
      </c>
      <c r="R471" s="283">
        <v>547786.39800000004</v>
      </c>
      <c r="S471" s="283">
        <v>64</v>
      </c>
      <c r="T471" s="283">
        <v>294</v>
      </c>
      <c r="U471" s="283">
        <v>7.5</v>
      </c>
      <c r="V471" s="283">
        <v>1</v>
      </c>
      <c r="W471" s="283">
        <v>45</v>
      </c>
      <c r="X471" s="264">
        <v>40</v>
      </c>
      <c r="Y471" s="98">
        <v>69.448707580000004</v>
      </c>
      <c r="Z471" s="98" t="s">
        <v>628</v>
      </c>
      <c r="AA471" s="98" t="s">
        <v>628</v>
      </c>
      <c r="AB471" s="98">
        <v>129.99986269999999</v>
      </c>
      <c r="AC471" s="98">
        <v>37.68933105</v>
      </c>
      <c r="AD471" s="98">
        <v>25.625</v>
      </c>
      <c r="AE471" s="98">
        <v>149.92431640000001</v>
      </c>
      <c r="AF471" s="283">
        <v>-4.8601031299999997</v>
      </c>
      <c r="AG471" s="283">
        <v>-2.958957195</v>
      </c>
      <c r="AH471" s="284" t="s">
        <v>6</v>
      </c>
      <c r="AI471" s="98" t="s">
        <v>6</v>
      </c>
      <c r="AJ471" s="98" t="s">
        <v>6</v>
      </c>
      <c r="AK471" s="98" t="s">
        <v>6</v>
      </c>
      <c r="AL471" s="98" t="s">
        <v>6</v>
      </c>
      <c r="AM471" s="283">
        <v>0</v>
      </c>
      <c r="AN471" s="283">
        <v>0</v>
      </c>
      <c r="AO471" s="98" t="s">
        <v>467</v>
      </c>
      <c r="AP471" s="41"/>
      <c r="AQ471" s="41"/>
      <c r="AR471" s="41"/>
      <c r="AS471" s="41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  <c r="CF471" s="39"/>
      <c r="CG471" s="39"/>
      <c r="CH471" s="39"/>
      <c r="CI471" s="39"/>
      <c r="CJ471" s="39"/>
      <c r="CK471" s="39"/>
      <c r="CL471" s="39"/>
      <c r="CM471" s="39"/>
      <c r="CN471" s="39"/>
      <c r="CO471" s="39"/>
      <c r="CP471" s="39"/>
      <c r="CQ471" s="211"/>
      <c r="CR471" s="211"/>
      <c r="CS471" s="211"/>
      <c r="CT471" s="211"/>
      <c r="CU471" s="211"/>
      <c r="CV471" s="211"/>
      <c r="CW471" s="211"/>
      <c r="CX471" s="211"/>
      <c r="CY471" s="211"/>
      <c r="CZ471" s="211"/>
      <c r="DA471" s="211"/>
      <c r="DB471" s="211"/>
      <c r="DC471" s="211"/>
      <c r="DD471" s="211"/>
      <c r="DE471" s="211"/>
      <c r="DF471" s="211"/>
      <c r="DG471" s="211"/>
      <c r="DH471" s="281"/>
      <c r="DI471" s="281"/>
      <c r="DJ471" s="281"/>
      <c r="DK471" s="281"/>
      <c r="DL471" s="281"/>
      <c r="DM471" s="281"/>
      <c r="DN471" s="281"/>
      <c r="DO471" s="281"/>
      <c r="DP471" s="281"/>
      <c r="DQ471" s="281"/>
      <c r="DR471" s="281"/>
      <c r="DS471" s="281"/>
      <c r="DT471" s="281"/>
      <c r="DU471" s="281"/>
      <c r="DV471" s="281"/>
      <c r="DW471" s="281"/>
      <c r="DX471" s="281"/>
      <c r="DY471" s="281"/>
      <c r="DZ471" s="281"/>
      <c r="EA471" s="281"/>
      <c r="EB471" s="281"/>
      <c r="EC471" s="281"/>
      <c r="ED471" s="281"/>
      <c r="EE471" s="281"/>
      <c r="EF471" s="281"/>
      <c r="EG471" s="281"/>
      <c r="EH471" s="281"/>
      <c r="EI471" s="281"/>
      <c r="EJ471" s="281"/>
      <c r="EK471" s="281"/>
      <c r="EL471" s="281"/>
      <c r="EM471" s="281"/>
      <c r="EN471" s="281"/>
      <c r="EO471" s="281"/>
      <c r="EP471" s="281"/>
      <c r="EQ471" s="281"/>
      <c r="ER471" s="281"/>
      <c r="ES471" s="281"/>
      <c r="ET471" s="281"/>
      <c r="EU471" s="281"/>
      <c r="EV471" s="281"/>
      <c r="EW471" s="281"/>
      <c r="EX471" s="281"/>
      <c r="EY471" s="281"/>
      <c r="EZ471" s="281"/>
      <c r="FA471" s="281"/>
      <c r="FB471" s="281"/>
      <c r="FC471" s="281"/>
      <c r="FD471" s="281"/>
      <c r="FE471" s="281"/>
      <c r="FF471" s="281"/>
      <c r="FG471" s="281"/>
      <c r="FH471" s="281"/>
      <c r="FI471" s="281"/>
      <c r="FJ471" s="281"/>
      <c r="FK471" s="281"/>
      <c r="FL471" s="281"/>
      <c r="FM471" s="281"/>
      <c r="FN471" s="281"/>
      <c r="FO471" s="281"/>
      <c r="FP471" s="281"/>
      <c r="FQ471" s="281"/>
      <c r="FR471" s="281"/>
      <c r="FS471" s="281"/>
      <c r="FT471" s="281"/>
      <c r="FU471" s="281"/>
      <c r="FV471" s="281"/>
      <c r="FW471" s="281"/>
      <c r="FX471" s="281"/>
      <c r="FY471" s="281"/>
      <c r="FZ471" s="281"/>
      <c r="GA471" s="281"/>
      <c r="GB471" s="281"/>
      <c r="GC471" s="281"/>
      <c r="GD471" s="281"/>
      <c r="GE471" s="281"/>
      <c r="GF471" s="281"/>
      <c r="GG471" s="281"/>
      <c r="GH471" s="281"/>
      <c r="GI471" s="281"/>
      <c r="GJ471" s="281"/>
      <c r="GK471" s="281"/>
      <c r="GL471" s="281"/>
      <c r="GM471" s="281"/>
      <c r="GN471" s="281"/>
      <c r="GO471" s="281"/>
      <c r="GP471" s="281"/>
      <c r="GQ471" s="281"/>
      <c r="GR471" s="281"/>
      <c r="GS471" s="281"/>
      <c r="GT471" s="281"/>
      <c r="GU471" s="281"/>
      <c r="GV471" s="281"/>
      <c r="GW471" s="281"/>
      <c r="GX471" s="281"/>
      <c r="GY471" s="281"/>
      <c r="GZ471" s="281"/>
      <c r="HA471" s="281"/>
      <c r="HB471" s="281"/>
      <c r="HC471" s="281"/>
      <c r="HD471" s="281"/>
      <c r="HE471" s="281"/>
      <c r="HF471" s="281"/>
      <c r="HG471" s="281"/>
      <c r="HH471" s="281"/>
      <c r="HI471" s="281"/>
      <c r="HJ471" s="281"/>
      <c r="HK471" s="281"/>
      <c r="HL471" s="281"/>
      <c r="HM471" s="281"/>
    </row>
    <row r="472" spans="1:221" s="35" customFormat="1" x14ac:dyDescent="0.25">
      <c r="A472" s="283">
        <v>2</v>
      </c>
      <c r="B472" s="283" t="s">
        <v>708</v>
      </c>
      <c r="C472" s="283">
        <v>37</v>
      </c>
      <c r="D472" s="226">
        <v>43406</v>
      </c>
      <c r="E472" s="290">
        <v>0.23821759259259259</v>
      </c>
      <c r="F472" s="290"/>
      <c r="G472" s="290"/>
      <c r="H472" s="290"/>
      <c r="I472" s="290"/>
      <c r="J472" s="290"/>
      <c r="K472" s="290"/>
      <c r="L472" s="290"/>
      <c r="M472" s="290"/>
      <c r="N472" s="290"/>
      <c r="O472" s="290"/>
      <c r="P472" s="98" t="str">
        <f t="shared" si="7"/>
        <v>2|Transecto TN1|37|20181102|054302</v>
      </c>
      <c r="Q472" s="283">
        <v>7868205.7719999999</v>
      </c>
      <c r="R472" s="283">
        <v>545474.10400000005</v>
      </c>
      <c r="S472" s="283">
        <v>64</v>
      </c>
      <c r="T472" s="283">
        <v>294</v>
      </c>
      <c r="U472" s="283">
        <v>6.8</v>
      </c>
      <c r="V472" s="283">
        <v>1</v>
      </c>
      <c r="W472" s="283">
        <v>45</v>
      </c>
      <c r="X472" s="264">
        <v>40</v>
      </c>
      <c r="Y472" s="98">
        <v>69.448707580000004</v>
      </c>
      <c r="Z472" s="98" t="s">
        <v>628</v>
      </c>
      <c r="AA472" s="98" t="s">
        <v>628</v>
      </c>
      <c r="AB472" s="98">
        <v>129.99986269999999</v>
      </c>
      <c r="AC472" s="98">
        <v>37.68933105</v>
      </c>
      <c r="AD472" s="98">
        <v>25.625</v>
      </c>
      <c r="AE472" s="98">
        <v>149.92431640000001</v>
      </c>
      <c r="AF472" s="283">
        <v>-4.8601031299999997</v>
      </c>
      <c r="AG472" s="283">
        <v>-2.958957195</v>
      </c>
      <c r="AH472" s="284" t="s">
        <v>6</v>
      </c>
      <c r="AI472" s="98" t="s">
        <v>6</v>
      </c>
      <c r="AJ472" s="98" t="s">
        <v>6</v>
      </c>
      <c r="AK472" s="98" t="s">
        <v>6</v>
      </c>
      <c r="AL472" s="98" t="s">
        <v>6</v>
      </c>
      <c r="AM472" s="283">
        <v>0</v>
      </c>
      <c r="AN472" s="283">
        <v>0</v>
      </c>
      <c r="AO472" s="98" t="s">
        <v>467</v>
      </c>
      <c r="AP472" s="41"/>
      <c r="AQ472" s="41"/>
      <c r="AR472" s="41"/>
      <c r="AS472" s="41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  <c r="CL472" s="39"/>
      <c r="CM472" s="39"/>
      <c r="CN472" s="39"/>
      <c r="CO472" s="39"/>
      <c r="CP472" s="39"/>
      <c r="CQ472" s="211"/>
      <c r="CR472" s="211"/>
      <c r="CS472" s="211"/>
      <c r="CT472" s="211"/>
      <c r="CU472" s="211"/>
      <c r="CV472" s="211"/>
      <c r="CW472" s="211"/>
      <c r="CX472" s="211"/>
      <c r="CY472" s="211"/>
      <c r="CZ472" s="211"/>
      <c r="DA472" s="211"/>
      <c r="DB472" s="211"/>
      <c r="DC472" s="211"/>
      <c r="DD472" s="211"/>
      <c r="DE472" s="211"/>
      <c r="DF472" s="211"/>
      <c r="DG472" s="211"/>
      <c r="DH472" s="281"/>
      <c r="DI472" s="281"/>
      <c r="DJ472" s="281"/>
      <c r="DK472" s="281"/>
      <c r="DL472" s="281"/>
      <c r="DM472" s="281"/>
      <c r="DN472" s="281"/>
      <c r="DO472" s="281"/>
      <c r="DP472" s="281"/>
      <c r="DQ472" s="281"/>
      <c r="DR472" s="281"/>
      <c r="DS472" s="281"/>
      <c r="DT472" s="281"/>
      <c r="DU472" s="281"/>
      <c r="DV472" s="281"/>
      <c r="DW472" s="281"/>
      <c r="DX472" s="281"/>
      <c r="DY472" s="281"/>
      <c r="DZ472" s="281"/>
      <c r="EA472" s="281"/>
      <c r="EB472" s="281"/>
      <c r="EC472" s="281"/>
      <c r="ED472" s="281"/>
      <c r="EE472" s="281"/>
      <c r="EF472" s="281"/>
      <c r="EG472" s="281"/>
      <c r="EH472" s="281"/>
      <c r="EI472" s="281"/>
      <c r="EJ472" s="281"/>
      <c r="EK472" s="281"/>
      <c r="EL472" s="281"/>
      <c r="EM472" s="281"/>
      <c r="EN472" s="281"/>
      <c r="EO472" s="281"/>
      <c r="EP472" s="281"/>
      <c r="EQ472" s="281"/>
      <c r="ER472" s="281"/>
      <c r="ES472" s="281"/>
      <c r="ET472" s="281"/>
      <c r="EU472" s="281"/>
      <c r="EV472" s="281"/>
      <c r="EW472" s="281"/>
      <c r="EX472" s="281"/>
      <c r="EY472" s="281"/>
      <c r="EZ472" s="281"/>
      <c r="FA472" s="281"/>
      <c r="FB472" s="281"/>
      <c r="FC472" s="281"/>
      <c r="FD472" s="281"/>
      <c r="FE472" s="281"/>
      <c r="FF472" s="281"/>
      <c r="FG472" s="281"/>
      <c r="FH472" s="281"/>
      <c r="FI472" s="281"/>
      <c r="FJ472" s="281"/>
      <c r="FK472" s="281"/>
      <c r="FL472" s="281"/>
      <c r="FM472" s="281"/>
      <c r="FN472" s="281"/>
      <c r="FO472" s="281"/>
      <c r="FP472" s="281"/>
      <c r="FQ472" s="281"/>
      <c r="FR472" s="281"/>
      <c r="FS472" s="281"/>
      <c r="FT472" s="281"/>
      <c r="FU472" s="281"/>
      <c r="FV472" s="281"/>
      <c r="FW472" s="281"/>
      <c r="FX472" s="281"/>
      <c r="FY472" s="281"/>
      <c r="FZ472" s="281"/>
      <c r="GA472" s="281"/>
      <c r="GB472" s="281"/>
      <c r="GC472" s="281"/>
      <c r="GD472" s="281"/>
      <c r="GE472" s="281"/>
      <c r="GF472" s="281"/>
      <c r="GG472" s="281"/>
      <c r="GH472" s="281"/>
      <c r="GI472" s="281"/>
      <c r="GJ472" s="281"/>
      <c r="GK472" s="281"/>
      <c r="GL472" s="281"/>
      <c r="GM472" s="281"/>
      <c r="GN472" s="281"/>
      <c r="GO472" s="281"/>
      <c r="GP472" s="281"/>
      <c r="GQ472" s="281"/>
      <c r="GR472" s="281"/>
      <c r="GS472" s="281"/>
      <c r="GT472" s="281"/>
      <c r="GU472" s="281"/>
      <c r="GV472" s="281"/>
      <c r="GW472" s="281"/>
      <c r="GX472" s="281"/>
      <c r="GY472" s="281"/>
      <c r="GZ472" s="281"/>
      <c r="HA472" s="281"/>
      <c r="HB472" s="281"/>
      <c r="HC472" s="281"/>
      <c r="HD472" s="281"/>
      <c r="HE472" s="281"/>
      <c r="HF472" s="281"/>
      <c r="HG472" s="281"/>
      <c r="HH472" s="281"/>
      <c r="HI472" s="281"/>
      <c r="HJ472" s="281"/>
      <c r="HK472" s="281"/>
      <c r="HL472" s="281"/>
      <c r="HM472" s="281"/>
    </row>
    <row r="473" spans="1:221" s="35" customFormat="1" x14ac:dyDescent="0.25">
      <c r="A473" s="283">
        <v>2</v>
      </c>
      <c r="B473" s="283" t="s">
        <v>708</v>
      </c>
      <c r="C473" s="283">
        <v>38</v>
      </c>
      <c r="D473" s="226">
        <v>43406</v>
      </c>
      <c r="E473" s="290">
        <v>0.24592592592592591</v>
      </c>
      <c r="F473" s="290"/>
      <c r="G473" s="290"/>
      <c r="H473" s="290"/>
      <c r="I473" s="290"/>
      <c r="J473" s="290"/>
      <c r="K473" s="290"/>
      <c r="L473" s="290"/>
      <c r="M473" s="290"/>
      <c r="N473" s="290"/>
      <c r="O473" s="290"/>
      <c r="P473" s="98" t="str">
        <f t="shared" si="7"/>
        <v>2|Transecto TN1|38|20181102|055408</v>
      </c>
      <c r="Q473" s="283">
        <v>7868123.7640000004</v>
      </c>
      <c r="R473" s="283">
        <v>543184.94799999997</v>
      </c>
      <c r="S473" s="283">
        <v>68</v>
      </c>
      <c r="T473" s="283">
        <v>294</v>
      </c>
      <c r="U473" s="283">
        <v>7.4</v>
      </c>
      <c r="V473" s="283">
        <v>1</v>
      </c>
      <c r="W473" s="283">
        <v>45</v>
      </c>
      <c r="X473" s="264">
        <v>30</v>
      </c>
      <c r="Y473" s="98">
        <v>67.647468570000001</v>
      </c>
      <c r="Z473" s="98">
        <v>0.11963366</v>
      </c>
      <c r="AA473" s="98">
        <v>3.4199998000000002E-2</v>
      </c>
      <c r="AB473" s="98">
        <v>124.9998703</v>
      </c>
      <c r="AC473" s="98">
        <v>37.724044800000001</v>
      </c>
      <c r="AD473" s="98">
        <v>25.715000150000002</v>
      </c>
      <c r="AE473" s="98">
        <v>149.29598999999999</v>
      </c>
      <c r="AF473" s="283">
        <v>-4.8668174740000003</v>
      </c>
      <c r="AG473" s="283">
        <v>-2.9727149009999998</v>
      </c>
      <c r="AH473" s="284" t="s">
        <v>6</v>
      </c>
      <c r="AI473" s="98" t="s">
        <v>6</v>
      </c>
      <c r="AJ473" s="98" t="s">
        <v>6</v>
      </c>
      <c r="AK473" s="98" t="s">
        <v>6</v>
      </c>
      <c r="AL473" s="98" t="s">
        <v>6</v>
      </c>
      <c r="AM473" s="283">
        <v>0</v>
      </c>
      <c r="AN473" s="283">
        <v>0</v>
      </c>
      <c r="AO473" s="98" t="s">
        <v>467</v>
      </c>
      <c r="AP473" s="41"/>
      <c r="AQ473" s="41"/>
      <c r="AR473" s="41"/>
      <c r="AS473" s="41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  <c r="CF473" s="39"/>
      <c r="CG473" s="39"/>
      <c r="CH473" s="39"/>
      <c r="CI473" s="39"/>
      <c r="CJ473" s="39"/>
      <c r="CK473" s="39"/>
      <c r="CL473" s="39"/>
      <c r="CM473" s="39"/>
      <c r="CN473" s="39"/>
      <c r="CO473" s="39"/>
      <c r="CP473" s="39"/>
      <c r="CQ473" s="211"/>
      <c r="CR473" s="211"/>
      <c r="CS473" s="211"/>
      <c r="CT473" s="211"/>
      <c r="CU473" s="211"/>
      <c r="CV473" s="211"/>
      <c r="CW473" s="211"/>
      <c r="CX473" s="211"/>
      <c r="CY473" s="211"/>
      <c r="CZ473" s="211"/>
      <c r="DA473" s="211"/>
      <c r="DB473" s="211"/>
      <c r="DC473" s="211"/>
      <c r="DD473" s="211"/>
      <c r="DE473" s="211"/>
      <c r="DF473" s="211"/>
      <c r="DG473" s="211"/>
      <c r="DH473" s="281"/>
      <c r="DI473" s="281"/>
      <c r="DJ473" s="281"/>
      <c r="DK473" s="281"/>
      <c r="DL473" s="281"/>
      <c r="DM473" s="281"/>
      <c r="DN473" s="281"/>
      <c r="DO473" s="281"/>
      <c r="DP473" s="281"/>
      <c r="DQ473" s="281"/>
      <c r="DR473" s="281"/>
      <c r="DS473" s="281"/>
      <c r="DT473" s="281"/>
      <c r="DU473" s="281"/>
      <c r="DV473" s="281"/>
      <c r="DW473" s="281"/>
      <c r="DX473" s="281"/>
      <c r="DY473" s="281"/>
      <c r="DZ473" s="281"/>
      <c r="EA473" s="281"/>
      <c r="EB473" s="281"/>
      <c r="EC473" s="281"/>
      <c r="ED473" s="281"/>
      <c r="EE473" s="281"/>
      <c r="EF473" s="281"/>
      <c r="EG473" s="281"/>
      <c r="EH473" s="281"/>
      <c r="EI473" s="281"/>
      <c r="EJ473" s="281"/>
      <c r="EK473" s="281"/>
      <c r="EL473" s="281"/>
      <c r="EM473" s="281"/>
      <c r="EN473" s="281"/>
      <c r="EO473" s="281"/>
      <c r="EP473" s="281"/>
      <c r="EQ473" s="281"/>
      <c r="ER473" s="281"/>
      <c r="ES473" s="281"/>
      <c r="ET473" s="281"/>
      <c r="EU473" s="281"/>
      <c r="EV473" s="281"/>
      <c r="EW473" s="281"/>
      <c r="EX473" s="281"/>
      <c r="EY473" s="281"/>
      <c r="EZ473" s="281"/>
      <c r="FA473" s="281"/>
      <c r="FB473" s="281"/>
      <c r="FC473" s="281"/>
      <c r="FD473" s="281"/>
      <c r="FE473" s="281"/>
      <c r="FF473" s="281"/>
      <c r="FG473" s="281"/>
      <c r="FH473" s="281"/>
      <c r="FI473" s="281"/>
      <c r="FJ473" s="281"/>
      <c r="FK473" s="281"/>
      <c r="FL473" s="281"/>
      <c r="FM473" s="281"/>
      <c r="FN473" s="281"/>
      <c r="FO473" s="281"/>
      <c r="FP473" s="281"/>
      <c r="FQ473" s="281"/>
      <c r="FR473" s="281"/>
      <c r="FS473" s="281"/>
      <c r="FT473" s="281"/>
      <c r="FU473" s="281"/>
      <c r="FV473" s="281"/>
      <c r="FW473" s="281"/>
      <c r="FX473" s="281"/>
      <c r="FY473" s="281"/>
      <c r="FZ473" s="281"/>
      <c r="GA473" s="281"/>
      <c r="GB473" s="281"/>
      <c r="GC473" s="281"/>
      <c r="GD473" s="281"/>
      <c r="GE473" s="281"/>
      <c r="GF473" s="281"/>
      <c r="GG473" s="281"/>
      <c r="GH473" s="281"/>
      <c r="GI473" s="281"/>
      <c r="GJ473" s="281"/>
      <c r="GK473" s="281"/>
      <c r="GL473" s="281"/>
      <c r="GM473" s="281"/>
      <c r="GN473" s="281"/>
      <c r="GO473" s="281"/>
      <c r="GP473" s="281"/>
      <c r="GQ473" s="281"/>
      <c r="GR473" s="281"/>
      <c r="GS473" s="281"/>
      <c r="GT473" s="281"/>
      <c r="GU473" s="281"/>
      <c r="GV473" s="281"/>
      <c r="GW473" s="281"/>
      <c r="GX473" s="281"/>
      <c r="GY473" s="281"/>
      <c r="GZ473" s="281"/>
      <c r="HA473" s="281"/>
      <c r="HB473" s="281"/>
      <c r="HC473" s="281"/>
      <c r="HD473" s="281"/>
      <c r="HE473" s="281"/>
      <c r="HF473" s="281"/>
      <c r="HG473" s="281"/>
      <c r="HH473" s="281"/>
      <c r="HI473" s="281"/>
      <c r="HJ473" s="281"/>
      <c r="HK473" s="281"/>
      <c r="HL473" s="281"/>
      <c r="HM473" s="281"/>
    </row>
    <row r="474" spans="1:221" s="35" customFormat="1" x14ac:dyDescent="0.25">
      <c r="A474" s="283">
        <v>2</v>
      </c>
      <c r="B474" s="283" t="s">
        <v>708</v>
      </c>
      <c r="C474" s="283">
        <v>39</v>
      </c>
      <c r="D474" s="226">
        <v>43406</v>
      </c>
      <c r="E474" s="290">
        <v>0.25442129629629628</v>
      </c>
      <c r="F474" s="290"/>
      <c r="G474" s="290"/>
      <c r="H474" s="290"/>
      <c r="I474" s="290"/>
      <c r="J474" s="290"/>
      <c r="K474" s="290"/>
      <c r="L474" s="290"/>
      <c r="M474" s="290"/>
      <c r="N474" s="290"/>
      <c r="O474" s="290"/>
      <c r="P474" s="98" t="str">
        <f t="shared" si="7"/>
        <v>2|Transecto TN1|39|20181102|060622</v>
      </c>
      <c r="Q474" s="283">
        <v>7868184.7929999996</v>
      </c>
      <c r="R474" s="283">
        <v>540655.30500000005</v>
      </c>
      <c r="S474" s="283">
        <v>50</v>
      </c>
      <c r="T474" s="283">
        <v>294</v>
      </c>
      <c r="U474" s="283">
        <v>6.4</v>
      </c>
      <c r="V474" s="283">
        <v>1</v>
      </c>
      <c r="W474" s="283">
        <v>45</v>
      </c>
      <c r="X474" s="264" t="s">
        <v>628</v>
      </c>
      <c r="Y474" s="98">
        <v>67.647468570000001</v>
      </c>
      <c r="Z474" s="98">
        <v>0.11963366</v>
      </c>
      <c r="AA474" s="98">
        <v>3.4199998000000002E-2</v>
      </c>
      <c r="AB474" s="98">
        <v>124.9998703</v>
      </c>
      <c r="AC474" s="98">
        <v>37.724044800000001</v>
      </c>
      <c r="AD474" s="98">
        <v>25.715000150000002</v>
      </c>
      <c r="AE474" s="98">
        <v>149.29598999999999</v>
      </c>
      <c r="AF474" s="283">
        <v>-4.8668174740000003</v>
      </c>
      <c r="AG474" s="283">
        <v>-2.9727149009999998</v>
      </c>
      <c r="AH474" s="284" t="s">
        <v>6</v>
      </c>
      <c r="AI474" s="98" t="s">
        <v>6</v>
      </c>
      <c r="AJ474" s="98" t="s">
        <v>6</v>
      </c>
      <c r="AK474" s="98" t="s">
        <v>6</v>
      </c>
      <c r="AL474" s="98" t="s">
        <v>6</v>
      </c>
      <c r="AM474" s="283">
        <v>0</v>
      </c>
      <c r="AN474" s="283">
        <v>0</v>
      </c>
      <c r="AO474" s="98" t="s">
        <v>467</v>
      </c>
      <c r="AP474" s="41"/>
      <c r="AQ474" s="41"/>
      <c r="AR474" s="41"/>
      <c r="AS474" s="41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  <c r="CL474" s="39"/>
      <c r="CM474" s="39"/>
      <c r="CN474" s="39"/>
      <c r="CO474" s="39"/>
      <c r="CP474" s="39"/>
      <c r="CQ474" s="211"/>
      <c r="CR474" s="211"/>
      <c r="CS474" s="211"/>
      <c r="CT474" s="211"/>
      <c r="CU474" s="211"/>
      <c r="CV474" s="211"/>
      <c r="CW474" s="211"/>
      <c r="CX474" s="211"/>
      <c r="CY474" s="211"/>
      <c r="CZ474" s="211"/>
      <c r="DA474" s="211"/>
      <c r="DB474" s="211"/>
      <c r="DC474" s="211"/>
      <c r="DD474" s="211"/>
      <c r="DE474" s="211"/>
      <c r="DF474" s="211"/>
      <c r="DG474" s="211"/>
      <c r="DH474" s="281"/>
      <c r="DI474" s="281"/>
      <c r="DJ474" s="281"/>
      <c r="DK474" s="281"/>
      <c r="DL474" s="281"/>
      <c r="DM474" s="281"/>
      <c r="DN474" s="281"/>
      <c r="DO474" s="281"/>
      <c r="DP474" s="281"/>
      <c r="DQ474" s="281"/>
      <c r="DR474" s="281"/>
      <c r="DS474" s="281"/>
      <c r="DT474" s="281"/>
      <c r="DU474" s="281"/>
      <c r="DV474" s="281"/>
      <c r="DW474" s="281"/>
      <c r="DX474" s="281"/>
      <c r="DY474" s="281"/>
      <c r="DZ474" s="281"/>
      <c r="EA474" s="281"/>
      <c r="EB474" s="281"/>
      <c r="EC474" s="281"/>
      <c r="ED474" s="281"/>
      <c r="EE474" s="281"/>
      <c r="EF474" s="281"/>
      <c r="EG474" s="281"/>
      <c r="EH474" s="281"/>
      <c r="EI474" s="281"/>
      <c r="EJ474" s="281"/>
      <c r="EK474" s="281"/>
      <c r="EL474" s="281"/>
      <c r="EM474" s="281"/>
      <c r="EN474" s="281"/>
      <c r="EO474" s="281"/>
      <c r="EP474" s="281"/>
      <c r="EQ474" s="281"/>
      <c r="ER474" s="281"/>
      <c r="ES474" s="281"/>
      <c r="ET474" s="281"/>
      <c r="EU474" s="281"/>
      <c r="EV474" s="281"/>
      <c r="EW474" s="281"/>
      <c r="EX474" s="281"/>
      <c r="EY474" s="281"/>
      <c r="EZ474" s="281"/>
      <c r="FA474" s="281"/>
      <c r="FB474" s="281"/>
      <c r="FC474" s="281"/>
      <c r="FD474" s="281"/>
      <c r="FE474" s="281"/>
      <c r="FF474" s="281"/>
      <c r="FG474" s="281"/>
      <c r="FH474" s="281"/>
      <c r="FI474" s="281"/>
      <c r="FJ474" s="281"/>
      <c r="FK474" s="281"/>
      <c r="FL474" s="281"/>
      <c r="FM474" s="281"/>
      <c r="FN474" s="281"/>
      <c r="FO474" s="281"/>
      <c r="FP474" s="281"/>
      <c r="FQ474" s="281"/>
      <c r="FR474" s="281"/>
      <c r="FS474" s="281"/>
      <c r="FT474" s="281"/>
      <c r="FU474" s="281"/>
      <c r="FV474" s="281"/>
      <c r="FW474" s="281"/>
      <c r="FX474" s="281"/>
      <c r="FY474" s="281"/>
      <c r="FZ474" s="281"/>
      <c r="GA474" s="281"/>
      <c r="GB474" s="281"/>
      <c r="GC474" s="281"/>
      <c r="GD474" s="281"/>
      <c r="GE474" s="281"/>
      <c r="GF474" s="281"/>
      <c r="GG474" s="281"/>
      <c r="GH474" s="281"/>
      <c r="GI474" s="281"/>
      <c r="GJ474" s="281"/>
      <c r="GK474" s="281"/>
      <c r="GL474" s="281"/>
      <c r="GM474" s="281"/>
      <c r="GN474" s="281"/>
      <c r="GO474" s="281"/>
      <c r="GP474" s="281"/>
      <c r="GQ474" s="281"/>
      <c r="GR474" s="281"/>
      <c r="GS474" s="281"/>
      <c r="GT474" s="281"/>
      <c r="GU474" s="281"/>
      <c r="GV474" s="281"/>
      <c r="GW474" s="281"/>
      <c r="GX474" s="281"/>
      <c r="GY474" s="281"/>
      <c r="GZ474" s="281"/>
      <c r="HA474" s="281"/>
      <c r="HB474" s="281"/>
      <c r="HC474" s="281"/>
      <c r="HD474" s="281"/>
      <c r="HE474" s="281"/>
      <c r="HF474" s="281"/>
      <c r="HG474" s="281"/>
      <c r="HH474" s="281"/>
      <c r="HI474" s="281"/>
      <c r="HJ474" s="281"/>
      <c r="HK474" s="281"/>
      <c r="HL474" s="281"/>
      <c r="HM474" s="281"/>
    </row>
    <row r="475" spans="1:221" s="35" customFormat="1" x14ac:dyDescent="0.25">
      <c r="A475" s="283">
        <v>2</v>
      </c>
      <c r="B475" s="283" t="s">
        <v>708</v>
      </c>
      <c r="C475" s="283">
        <v>40</v>
      </c>
      <c r="D475" s="226">
        <v>43406</v>
      </c>
      <c r="E475" s="290">
        <v>0.26262731481481483</v>
      </c>
      <c r="F475" s="290"/>
      <c r="G475" s="290"/>
      <c r="H475" s="290"/>
      <c r="I475" s="290"/>
      <c r="J475" s="290"/>
      <c r="K475" s="290"/>
      <c r="L475" s="290"/>
      <c r="M475" s="290"/>
      <c r="N475" s="290"/>
      <c r="O475" s="290"/>
      <c r="P475" s="98" t="str">
        <f t="shared" si="7"/>
        <v>2|Transecto TN1|40|20181102|061811</v>
      </c>
      <c r="Q475" s="283">
        <v>7868481.7079999996</v>
      </c>
      <c r="R475" s="283">
        <v>538291.21499999997</v>
      </c>
      <c r="S475" s="283">
        <v>50</v>
      </c>
      <c r="T475" s="283">
        <v>294</v>
      </c>
      <c r="U475" s="283">
        <v>5.9</v>
      </c>
      <c r="V475" s="283">
        <v>1</v>
      </c>
      <c r="W475" s="283">
        <v>45</v>
      </c>
      <c r="X475" s="264" t="s">
        <v>628</v>
      </c>
      <c r="Y475" s="98">
        <v>60.646980290000002</v>
      </c>
      <c r="Z475" s="98">
        <v>0.129147872</v>
      </c>
      <c r="AA475" s="98">
        <v>3.7400000000000003E-2</v>
      </c>
      <c r="AB475" s="98">
        <v>120.87490080000001</v>
      </c>
      <c r="AC475" s="98">
        <v>37.738204959999997</v>
      </c>
      <c r="AD475" s="98">
        <v>25.76999855</v>
      </c>
      <c r="AE475" s="98">
        <v>148.75514219999999</v>
      </c>
      <c r="AF475" s="283">
        <v>-4.8765492439999996</v>
      </c>
      <c r="AG475" s="283">
        <v>-2.9582157140000001</v>
      </c>
      <c r="AH475" s="284" t="s">
        <v>6</v>
      </c>
      <c r="AI475" s="98" t="s">
        <v>6</v>
      </c>
      <c r="AJ475" s="98" t="s">
        <v>6</v>
      </c>
      <c r="AK475" s="98" t="s">
        <v>6</v>
      </c>
      <c r="AL475" s="98" t="s">
        <v>6</v>
      </c>
      <c r="AM475" s="283">
        <v>2</v>
      </c>
      <c r="AN475" s="283">
        <v>1</v>
      </c>
      <c r="AO475" s="98" t="s">
        <v>467</v>
      </c>
      <c r="AP475" s="41"/>
      <c r="AQ475" s="41"/>
      <c r="AR475" s="41"/>
      <c r="AS475" s="41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  <c r="CL475" s="39"/>
      <c r="CM475" s="39"/>
      <c r="CN475" s="39"/>
      <c r="CO475" s="39"/>
      <c r="CP475" s="39"/>
      <c r="CQ475" s="211"/>
      <c r="CR475" s="211"/>
      <c r="CS475" s="211"/>
      <c r="CT475" s="211"/>
      <c r="CU475" s="211"/>
      <c r="CV475" s="211"/>
      <c r="CW475" s="211"/>
      <c r="CX475" s="211"/>
      <c r="CY475" s="211"/>
      <c r="CZ475" s="211"/>
      <c r="DA475" s="211"/>
      <c r="DB475" s="211"/>
      <c r="DC475" s="211"/>
      <c r="DD475" s="211"/>
      <c r="DE475" s="211"/>
      <c r="DF475" s="211"/>
      <c r="DG475" s="211"/>
      <c r="DH475" s="281"/>
      <c r="DI475" s="281"/>
      <c r="DJ475" s="281"/>
      <c r="DK475" s="281"/>
      <c r="DL475" s="281"/>
      <c r="DM475" s="281"/>
      <c r="DN475" s="281"/>
      <c r="DO475" s="281"/>
      <c r="DP475" s="281"/>
      <c r="DQ475" s="281"/>
      <c r="DR475" s="281"/>
      <c r="DS475" s="281"/>
      <c r="DT475" s="281"/>
      <c r="DU475" s="281"/>
      <c r="DV475" s="281"/>
      <c r="DW475" s="281"/>
      <c r="DX475" s="281"/>
      <c r="DY475" s="281"/>
      <c r="DZ475" s="281"/>
      <c r="EA475" s="281"/>
      <c r="EB475" s="281"/>
      <c r="EC475" s="281"/>
      <c r="ED475" s="281"/>
      <c r="EE475" s="281"/>
      <c r="EF475" s="281"/>
      <c r="EG475" s="281"/>
      <c r="EH475" s="281"/>
      <c r="EI475" s="281"/>
      <c r="EJ475" s="281"/>
      <c r="EK475" s="281"/>
      <c r="EL475" s="281"/>
      <c r="EM475" s="281"/>
      <c r="EN475" s="281"/>
      <c r="EO475" s="281"/>
      <c r="EP475" s="281"/>
      <c r="EQ475" s="281"/>
      <c r="ER475" s="281"/>
      <c r="ES475" s="281"/>
      <c r="ET475" s="281"/>
      <c r="EU475" s="281"/>
      <c r="EV475" s="281"/>
      <c r="EW475" s="281"/>
      <c r="EX475" s="281"/>
      <c r="EY475" s="281"/>
      <c r="EZ475" s="281"/>
      <c r="FA475" s="281"/>
      <c r="FB475" s="281"/>
      <c r="FC475" s="281"/>
      <c r="FD475" s="281"/>
      <c r="FE475" s="281"/>
      <c r="FF475" s="281"/>
      <c r="FG475" s="281"/>
      <c r="FH475" s="281"/>
      <c r="FI475" s="281"/>
      <c r="FJ475" s="281"/>
      <c r="FK475" s="281"/>
      <c r="FL475" s="281"/>
      <c r="FM475" s="281"/>
      <c r="FN475" s="281"/>
      <c r="FO475" s="281"/>
      <c r="FP475" s="281"/>
      <c r="FQ475" s="281"/>
      <c r="FR475" s="281"/>
      <c r="FS475" s="281"/>
      <c r="FT475" s="281"/>
      <c r="FU475" s="281"/>
      <c r="FV475" s="281"/>
      <c r="FW475" s="281"/>
      <c r="FX475" s="281"/>
      <c r="FY475" s="281"/>
      <c r="FZ475" s="281"/>
      <c r="GA475" s="281"/>
      <c r="GB475" s="281"/>
      <c r="GC475" s="281"/>
      <c r="GD475" s="281"/>
      <c r="GE475" s="281"/>
      <c r="GF475" s="281"/>
      <c r="GG475" s="281"/>
      <c r="GH475" s="281"/>
      <c r="GI475" s="281"/>
      <c r="GJ475" s="281"/>
      <c r="GK475" s="281"/>
      <c r="GL475" s="281"/>
      <c r="GM475" s="281"/>
      <c r="GN475" s="281"/>
      <c r="GO475" s="281"/>
      <c r="GP475" s="281"/>
      <c r="GQ475" s="281"/>
      <c r="GR475" s="281"/>
      <c r="GS475" s="281"/>
      <c r="GT475" s="281"/>
      <c r="GU475" s="281"/>
      <c r="GV475" s="281"/>
      <c r="GW475" s="281"/>
      <c r="GX475" s="281"/>
      <c r="GY475" s="281"/>
      <c r="GZ475" s="281"/>
      <c r="HA475" s="281"/>
      <c r="HB475" s="281"/>
      <c r="HC475" s="281"/>
      <c r="HD475" s="281"/>
      <c r="HE475" s="281"/>
      <c r="HF475" s="281"/>
      <c r="HG475" s="281"/>
      <c r="HH475" s="281"/>
      <c r="HI475" s="281"/>
      <c r="HJ475" s="281"/>
      <c r="HK475" s="281"/>
      <c r="HL475" s="281"/>
      <c r="HM475" s="281"/>
    </row>
    <row r="476" spans="1:221" s="35" customFormat="1" x14ac:dyDescent="0.25">
      <c r="A476" s="283">
        <v>2</v>
      </c>
      <c r="B476" s="283" t="s">
        <v>708</v>
      </c>
      <c r="C476" s="283">
        <v>41</v>
      </c>
      <c r="D476" s="226">
        <v>43406</v>
      </c>
      <c r="E476" s="290">
        <v>0.27103009259259259</v>
      </c>
      <c r="F476" s="290"/>
      <c r="G476" s="290"/>
      <c r="H476" s="290"/>
      <c r="I476" s="290"/>
      <c r="J476" s="290"/>
      <c r="K476" s="290"/>
      <c r="L476" s="290"/>
      <c r="M476" s="290"/>
      <c r="N476" s="290"/>
      <c r="O476" s="290"/>
      <c r="P476" s="98" t="str">
        <f t="shared" si="7"/>
        <v>2|Transecto TN1|41|20181102|063017</v>
      </c>
      <c r="Q476" s="283">
        <v>7868417.1639999999</v>
      </c>
      <c r="R476" s="283">
        <v>535789.18500000006</v>
      </c>
      <c r="S476" s="283">
        <v>50</v>
      </c>
      <c r="T476" s="283">
        <v>300</v>
      </c>
      <c r="U476" s="283">
        <v>7.4</v>
      </c>
      <c r="V476" s="283">
        <v>1</v>
      </c>
      <c r="W476" s="283">
        <v>45</v>
      </c>
      <c r="X476" s="264" t="s">
        <v>628</v>
      </c>
      <c r="Y476" s="98">
        <v>60.646980290000002</v>
      </c>
      <c r="Z476" s="98">
        <v>0.129147872</v>
      </c>
      <c r="AA476" s="98">
        <v>3.7400000000000003E-2</v>
      </c>
      <c r="AB476" s="98">
        <v>120.87490080000001</v>
      </c>
      <c r="AC476" s="98">
        <v>37.738204959999997</v>
      </c>
      <c r="AD476" s="98">
        <v>25.76999855</v>
      </c>
      <c r="AE476" s="98">
        <v>148.75514219999999</v>
      </c>
      <c r="AF476" s="283">
        <v>-4.8765492439999996</v>
      </c>
      <c r="AG476" s="283">
        <v>-2.9582157140000001</v>
      </c>
      <c r="AH476" s="284" t="s">
        <v>6</v>
      </c>
      <c r="AI476" s="98" t="s">
        <v>6</v>
      </c>
      <c r="AJ476" s="98" t="s">
        <v>6</v>
      </c>
      <c r="AK476" s="98" t="s">
        <v>6</v>
      </c>
      <c r="AL476" s="98" t="s">
        <v>6</v>
      </c>
      <c r="AM476" s="283">
        <v>0</v>
      </c>
      <c r="AN476" s="283">
        <v>0</v>
      </c>
      <c r="AO476" s="98" t="s">
        <v>467</v>
      </c>
      <c r="AP476" s="41"/>
      <c r="AQ476" s="41"/>
      <c r="AR476" s="41"/>
      <c r="AS476" s="41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  <c r="CL476" s="39"/>
      <c r="CM476" s="39"/>
      <c r="CN476" s="39"/>
      <c r="CO476" s="39"/>
      <c r="CP476" s="39"/>
      <c r="CQ476" s="211"/>
      <c r="CR476" s="211"/>
      <c r="CS476" s="211"/>
      <c r="CT476" s="211"/>
      <c r="CU476" s="211"/>
      <c r="CV476" s="211"/>
      <c r="CW476" s="211"/>
      <c r="CX476" s="211"/>
      <c r="CY476" s="211"/>
      <c r="CZ476" s="211"/>
      <c r="DA476" s="211"/>
      <c r="DB476" s="211"/>
      <c r="DC476" s="211"/>
      <c r="DD476" s="211"/>
      <c r="DE476" s="211"/>
      <c r="DF476" s="211"/>
      <c r="DG476" s="211"/>
      <c r="DH476" s="281"/>
      <c r="DI476" s="281"/>
      <c r="DJ476" s="281"/>
      <c r="DK476" s="281"/>
      <c r="DL476" s="281"/>
      <c r="DM476" s="281"/>
      <c r="DN476" s="281"/>
      <c r="DO476" s="281"/>
      <c r="DP476" s="281"/>
      <c r="DQ476" s="281"/>
      <c r="DR476" s="281"/>
      <c r="DS476" s="281"/>
      <c r="DT476" s="281"/>
      <c r="DU476" s="281"/>
      <c r="DV476" s="281"/>
      <c r="DW476" s="281"/>
      <c r="DX476" s="281"/>
      <c r="DY476" s="281"/>
      <c r="DZ476" s="281"/>
      <c r="EA476" s="281"/>
      <c r="EB476" s="281"/>
      <c r="EC476" s="281"/>
      <c r="ED476" s="281"/>
      <c r="EE476" s="281"/>
      <c r="EF476" s="281"/>
      <c r="EG476" s="281"/>
      <c r="EH476" s="281"/>
      <c r="EI476" s="281"/>
      <c r="EJ476" s="281"/>
      <c r="EK476" s="281"/>
      <c r="EL476" s="281"/>
      <c r="EM476" s="281"/>
      <c r="EN476" s="281"/>
      <c r="EO476" s="281"/>
      <c r="EP476" s="281"/>
      <c r="EQ476" s="281"/>
      <c r="ER476" s="281"/>
      <c r="ES476" s="281"/>
      <c r="ET476" s="281"/>
      <c r="EU476" s="281"/>
      <c r="EV476" s="281"/>
      <c r="EW476" s="281"/>
      <c r="EX476" s="281"/>
      <c r="EY476" s="281"/>
      <c r="EZ476" s="281"/>
      <c r="FA476" s="281"/>
      <c r="FB476" s="281"/>
      <c r="FC476" s="281"/>
      <c r="FD476" s="281"/>
      <c r="FE476" s="281"/>
      <c r="FF476" s="281"/>
      <c r="FG476" s="281"/>
      <c r="FH476" s="281"/>
      <c r="FI476" s="281"/>
      <c r="FJ476" s="281"/>
      <c r="FK476" s="281"/>
      <c r="FL476" s="281"/>
      <c r="FM476" s="281"/>
      <c r="FN476" s="281"/>
      <c r="FO476" s="281"/>
      <c r="FP476" s="281"/>
      <c r="FQ476" s="281"/>
      <c r="FR476" s="281"/>
      <c r="FS476" s="281"/>
      <c r="FT476" s="281"/>
      <c r="FU476" s="281"/>
      <c r="FV476" s="281"/>
      <c r="FW476" s="281"/>
      <c r="FX476" s="281"/>
      <c r="FY476" s="281"/>
      <c r="FZ476" s="281"/>
      <c r="GA476" s="281"/>
      <c r="GB476" s="281"/>
      <c r="GC476" s="281"/>
      <c r="GD476" s="281"/>
      <c r="GE476" s="281"/>
      <c r="GF476" s="281"/>
      <c r="GG476" s="281"/>
      <c r="GH476" s="281"/>
      <c r="GI476" s="281"/>
      <c r="GJ476" s="281"/>
      <c r="GK476" s="281"/>
      <c r="GL476" s="281"/>
      <c r="GM476" s="281"/>
      <c r="GN476" s="281"/>
      <c r="GO476" s="281"/>
      <c r="GP476" s="281"/>
      <c r="GQ476" s="281"/>
      <c r="GR476" s="281"/>
      <c r="GS476" s="281"/>
      <c r="GT476" s="281"/>
      <c r="GU476" s="281"/>
      <c r="GV476" s="281"/>
      <c r="GW476" s="281"/>
      <c r="GX476" s="281"/>
      <c r="GY476" s="281"/>
      <c r="GZ476" s="281"/>
      <c r="HA476" s="281"/>
      <c r="HB476" s="281"/>
      <c r="HC476" s="281"/>
      <c r="HD476" s="281"/>
      <c r="HE476" s="281"/>
      <c r="HF476" s="281"/>
      <c r="HG476" s="281"/>
      <c r="HH476" s="281"/>
      <c r="HI476" s="281"/>
      <c r="HJ476" s="281"/>
      <c r="HK476" s="281"/>
      <c r="HL476" s="281"/>
      <c r="HM476" s="281"/>
    </row>
    <row r="477" spans="1:221" s="35" customFormat="1" x14ac:dyDescent="0.25">
      <c r="A477" s="283">
        <v>2</v>
      </c>
      <c r="B477" s="283" t="s">
        <v>708</v>
      </c>
      <c r="C477" s="283">
        <v>42</v>
      </c>
      <c r="D477" s="226">
        <v>43406</v>
      </c>
      <c r="E477" s="290">
        <v>0.27969907407407407</v>
      </c>
      <c r="F477" s="290"/>
      <c r="G477" s="290"/>
      <c r="H477" s="290"/>
      <c r="I477" s="290"/>
      <c r="J477" s="290"/>
      <c r="K477" s="290"/>
      <c r="L477" s="290"/>
      <c r="M477" s="290"/>
      <c r="N477" s="290"/>
      <c r="O477" s="290"/>
      <c r="P477" s="98" t="str">
        <f t="shared" si="7"/>
        <v>2|Transecto TN1|42|20181102|064246</v>
      </c>
      <c r="Q477" s="283">
        <v>7868337.4910000004</v>
      </c>
      <c r="R477" s="283">
        <v>533231.93000000005</v>
      </c>
      <c r="S477" s="283">
        <v>58</v>
      </c>
      <c r="T477" s="283">
        <v>330</v>
      </c>
      <c r="U477" s="283">
        <v>6.8</v>
      </c>
      <c r="V477" s="283">
        <v>1</v>
      </c>
      <c r="W477" s="283">
        <v>45</v>
      </c>
      <c r="X477" s="264" t="s">
        <v>628</v>
      </c>
      <c r="Y477" s="98">
        <v>51.655204769999997</v>
      </c>
      <c r="Z477" s="98">
        <v>0.129184574</v>
      </c>
      <c r="AA477" s="98">
        <v>3.7400000000000003E-2</v>
      </c>
      <c r="AB477" s="98">
        <v>115.9998703</v>
      </c>
      <c r="AC477" s="98">
        <v>37.731811520000001</v>
      </c>
      <c r="AD477" s="98">
        <v>25.885000229999999</v>
      </c>
      <c r="AE477" s="98">
        <v>148.18955990000001</v>
      </c>
      <c r="AF477" s="283">
        <v>-4.8892984390000001</v>
      </c>
      <c r="AG477" s="283">
        <v>-2.9154629710000002</v>
      </c>
      <c r="AH477" s="284" t="s">
        <v>6</v>
      </c>
      <c r="AI477" s="98" t="s">
        <v>6</v>
      </c>
      <c r="AJ477" s="98" t="s">
        <v>6</v>
      </c>
      <c r="AK477" s="98" t="s">
        <v>6</v>
      </c>
      <c r="AL477" s="98" t="s">
        <v>6</v>
      </c>
      <c r="AM477" s="283">
        <v>0</v>
      </c>
      <c r="AN477" s="283">
        <v>0</v>
      </c>
      <c r="AO477" s="98" t="s">
        <v>467</v>
      </c>
      <c r="AP477" s="41"/>
      <c r="AQ477" s="41"/>
      <c r="AR477" s="41"/>
      <c r="AS477" s="41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  <c r="CL477" s="39"/>
      <c r="CM477" s="39"/>
      <c r="CN477" s="39"/>
      <c r="CO477" s="39"/>
      <c r="CP477" s="39"/>
      <c r="CQ477" s="211"/>
      <c r="CR477" s="211"/>
      <c r="CS477" s="211"/>
      <c r="CT477" s="211"/>
      <c r="CU477" s="211"/>
      <c r="CV477" s="211"/>
      <c r="CW477" s="211"/>
      <c r="CX477" s="211"/>
      <c r="CY477" s="211"/>
      <c r="CZ477" s="211"/>
      <c r="DA477" s="211"/>
      <c r="DB477" s="211"/>
      <c r="DC477" s="211"/>
      <c r="DD477" s="211"/>
      <c r="DE477" s="211"/>
      <c r="DF477" s="211"/>
      <c r="DG477" s="211"/>
      <c r="DH477" s="281"/>
      <c r="DI477" s="281"/>
      <c r="DJ477" s="281"/>
      <c r="DK477" s="281"/>
      <c r="DL477" s="281"/>
      <c r="DM477" s="281"/>
      <c r="DN477" s="281"/>
      <c r="DO477" s="281"/>
      <c r="DP477" s="281"/>
      <c r="DQ477" s="281"/>
      <c r="DR477" s="281"/>
      <c r="DS477" s="281"/>
      <c r="DT477" s="281"/>
      <c r="DU477" s="281"/>
      <c r="DV477" s="281"/>
      <c r="DW477" s="281"/>
      <c r="DX477" s="281"/>
      <c r="DY477" s="281"/>
      <c r="DZ477" s="281"/>
      <c r="EA477" s="281"/>
      <c r="EB477" s="281"/>
      <c r="EC477" s="281"/>
      <c r="ED477" s="281"/>
      <c r="EE477" s="281"/>
      <c r="EF477" s="281"/>
      <c r="EG477" s="281"/>
      <c r="EH477" s="281"/>
      <c r="EI477" s="281"/>
      <c r="EJ477" s="281"/>
      <c r="EK477" s="281"/>
      <c r="EL477" s="281"/>
      <c r="EM477" s="281"/>
      <c r="EN477" s="281"/>
      <c r="EO477" s="281"/>
      <c r="EP477" s="281"/>
      <c r="EQ477" s="281"/>
      <c r="ER477" s="281"/>
      <c r="ES477" s="281"/>
      <c r="ET477" s="281"/>
      <c r="EU477" s="281"/>
      <c r="EV477" s="281"/>
      <c r="EW477" s="281"/>
      <c r="EX477" s="281"/>
      <c r="EY477" s="281"/>
      <c r="EZ477" s="281"/>
      <c r="FA477" s="281"/>
      <c r="FB477" s="281"/>
      <c r="FC477" s="281"/>
      <c r="FD477" s="281"/>
      <c r="FE477" s="281"/>
      <c r="FF477" s="281"/>
      <c r="FG477" s="281"/>
      <c r="FH477" s="281"/>
      <c r="FI477" s="281"/>
      <c r="FJ477" s="281"/>
      <c r="FK477" s="281"/>
      <c r="FL477" s="281"/>
      <c r="FM477" s="281"/>
      <c r="FN477" s="281"/>
      <c r="FO477" s="281"/>
      <c r="FP477" s="281"/>
      <c r="FQ477" s="281"/>
      <c r="FR477" s="281"/>
      <c r="FS477" s="281"/>
      <c r="FT477" s="281"/>
      <c r="FU477" s="281"/>
      <c r="FV477" s="281"/>
      <c r="FW477" s="281"/>
      <c r="FX477" s="281"/>
      <c r="FY477" s="281"/>
      <c r="FZ477" s="281"/>
      <c r="GA477" s="281"/>
      <c r="GB477" s="281"/>
      <c r="GC477" s="281"/>
      <c r="GD477" s="281"/>
      <c r="GE477" s="281"/>
      <c r="GF477" s="281"/>
      <c r="GG477" s="281"/>
      <c r="GH477" s="281"/>
      <c r="GI477" s="281"/>
      <c r="GJ477" s="281"/>
      <c r="GK477" s="281"/>
      <c r="GL477" s="281"/>
      <c r="GM477" s="281"/>
      <c r="GN477" s="281"/>
      <c r="GO477" s="281"/>
      <c r="GP477" s="281"/>
      <c r="GQ477" s="281"/>
      <c r="GR477" s="281"/>
      <c r="GS477" s="281"/>
      <c r="GT477" s="281"/>
      <c r="GU477" s="281"/>
      <c r="GV477" s="281"/>
      <c r="GW477" s="281"/>
      <c r="GX477" s="281"/>
      <c r="GY477" s="281"/>
      <c r="GZ477" s="281"/>
      <c r="HA477" s="281"/>
      <c r="HB477" s="281"/>
      <c r="HC477" s="281"/>
      <c r="HD477" s="281"/>
      <c r="HE477" s="281"/>
      <c r="HF477" s="281"/>
      <c r="HG477" s="281"/>
      <c r="HH477" s="281"/>
      <c r="HI477" s="281"/>
      <c r="HJ477" s="281"/>
      <c r="HK477" s="281"/>
      <c r="HL477" s="281"/>
      <c r="HM477" s="281"/>
    </row>
    <row r="478" spans="1:221" s="35" customFormat="1" x14ac:dyDescent="0.25">
      <c r="A478" s="283">
        <v>2</v>
      </c>
      <c r="B478" s="283" t="s">
        <v>708</v>
      </c>
      <c r="C478" s="283">
        <v>43</v>
      </c>
      <c r="D478" s="226">
        <v>43406</v>
      </c>
      <c r="E478" s="290">
        <v>0.2880787037037037</v>
      </c>
      <c r="F478" s="290"/>
      <c r="G478" s="290"/>
      <c r="H478" s="290"/>
      <c r="I478" s="290"/>
      <c r="J478" s="290"/>
      <c r="K478" s="290"/>
      <c r="L478" s="290"/>
      <c r="M478" s="290"/>
      <c r="N478" s="290"/>
      <c r="O478" s="290"/>
      <c r="P478" s="98" t="str">
        <f t="shared" si="7"/>
        <v>2|Transecto TN1|43|20181102|065450</v>
      </c>
      <c r="Q478" s="283">
        <v>7868421.9790000003</v>
      </c>
      <c r="R478" s="283">
        <v>530766.89399999997</v>
      </c>
      <c r="S478" s="283">
        <v>54</v>
      </c>
      <c r="T478" s="283">
        <v>320</v>
      </c>
      <c r="U478" s="283">
        <v>7.4</v>
      </c>
      <c r="V478" s="283">
        <v>1</v>
      </c>
      <c r="W478" s="283">
        <v>45</v>
      </c>
      <c r="X478" s="264" t="s">
        <v>628</v>
      </c>
      <c r="Y478" s="98">
        <v>51.655204769999997</v>
      </c>
      <c r="Z478" s="98">
        <v>0.129184574</v>
      </c>
      <c r="AA478" s="98">
        <v>3.7400000000000003E-2</v>
      </c>
      <c r="AB478" s="98">
        <v>115.9998703</v>
      </c>
      <c r="AC478" s="98">
        <v>37.731811520000001</v>
      </c>
      <c r="AD478" s="98">
        <v>25.885000229999999</v>
      </c>
      <c r="AE478" s="98">
        <v>148.18955990000001</v>
      </c>
      <c r="AF478" s="283">
        <v>-4.8892984390000001</v>
      </c>
      <c r="AG478" s="283">
        <v>-2.9154629710000002</v>
      </c>
      <c r="AH478" s="284" t="s">
        <v>6</v>
      </c>
      <c r="AI478" s="98" t="s">
        <v>6</v>
      </c>
      <c r="AJ478" s="98" t="s">
        <v>6</v>
      </c>
      <c r="AK478" s="98" t="s">
        <v>6</v>
      </c>
      <c r="AL478" s="98" t="s">
        <v>6</v>
      </c>
      <c r="AM478" s="283">
        <v>0</v>
      </c>
      <c r="AN478" s="283">
        <v>0</v>
      </c>
      <c r="AO478" s="98" t="s">
        <v>467</v>
      </c>
      <c r="AP478" s="41"/>
      <c r="AQ478" s="41"/>
      <c r="AR478" s="41"/>
      <c r="AS478" s="41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  <c r="CL478" s="39"/>
      <c r="CM478" s="39"/>
      <c r="CN478" s="39"/>
      <c r="CO478" s="39"/>
      <c r="CP478" s="39"/>
      <c r="CQ478" s="211"/>
      <c r="CR478" s="211"/>
      <c r="CS478" s="211"/>
      <c r="CT478" s="211"/>
      <c r="CU478" s="211"/>
      <c r="CV478" s="211"/>
      <c r="CW478" s="211"/>
      <c r="CX478" s="211"/>
      <c r="CY478" s="211"/>
      <c r="CZ478" s="211"/>
      <c r="DA478" s="211"/>
      <c r="DB478" s="211"/>
      <c r="DC478" s="211"/>
      <c r="DD478" s="211"/>
      <c r="DE478" s="211"/>
      <c r="DF478" s="211"/>
      <c r="DG478" s="211"/>
      <c r="DH478" s="281"/>
      <c r="DI478" s="281"/>
      <c r="DJ478" s="281"/>
      <c r="DK478" s="281"/>
      <c r="DL478" s="281"/>
      <c r="DM478" s="281"/>
      <c r="DN478" s="281"/>
      <c r="DO478" s="281"/>
      <c r="DP478" s="281"/>
      <c r="DQ478" s="281"/>
      <c r="DR478" s="281"/>
      <c r="DS478" s="281"/>
      <c r="DT478" s="281"/>
      <c r="DU478" s="281"/>
      <c r="DV478" s="281"/>
      <c r="DW478" s="281"/>
      <c r="DX478" s="281"/>
      <c r="DY478" s="281"/>
      <c r="DZ478" s="281"/>
      <c r="EA478" s="281"/>
      <c r="EB478" s="281"/>
      <c r="EC478" s="281"/>
      <c r="ED478" s="281"/>
      <c r="EE478" s="281"/>
      <c r="EF478" s="281"/>
      <c r="EG478" s="281"/>
      <c r="EH478" s="281"/>
      <c r="EI478" s="281"/>
      <c r="EJ478" s="281"/>
      <c r="EK478" s="281"/>
      <c r="EL478" s="281"/>
      <c r="EM478" s="281"/>
      <c r="EN478" s="281"/>
      <c r="EO478" s="281"/>
      <c r="EP478" s="281"/>
      <c r="EQ478" s="281"/>
      <c r="ER478" s="281"/>
      <c r="ES478" s="281"/>
      <c r="ET478" s="281"/>
      <c r="EU478" s="281"/>
      <c r="EV478" s="281"/>
      <c r="EW478" s="281"/>
      <c r="EX478" s="281"/>
      <c r="EY478" s="281"/>
      <c r="EZ478" s="281"/>
      <c r="FA478" s="281"/>
      <c r="FB478" s="281"/>
      <c r="FC478" s="281"/>
      <c r="FD478" s="281"/>
      <c r="FE478" s="281"/>
      <c r="FF478" s="281"/>
      <c r="FG478" s="281"/>
      <c r="FH478" s="281"/>
      <c r="FI478" s="281"/>
      <c r="FJ478" s="281"/>
      <c r="FK478" s="281"/>
      <c r="FL478" s="281"/>
      <c r="FM478" s="281"/>
      <c r="FN478" s="281"/>
      <c r="FO478" s="281"/>
      <c r="FP478" s="281"/>
      <c r="FQ478" s="281"/>
      <c r="FR478" s="281"/>
      <c r="FS478" s="281"/>
      <c r="FT478" s="281"/>
      <c r="FU478" s="281"/>
      <c r="FV478" s="281"/>
      <c r="FW478" s="281"/>
      <c r="FX478" s="281"/>
      <c r="FY478" s="281"/>
      <c r="FZ478" s="281"/>
      <c r="GA478" s="281"/>
      <c r="GB478" s="281"/>
      <c r="GC478" s="281"/>
      <c r="GD478" s="281"/>
      <c r="GE478" s="281"/>
      <c r="GF478" s="281"/>
      <c r="GG478" s="281"/>
      <c r="GH478" s="281"/>
      <c r="GI478" s="281"/>
      <c r="GJ478" s="281"/>
      <c r="GK478" s="281"/>
      <c r="GL478" s="281"/>
      <c r="GM478" s="281"/>
      <c r="GN478" s="281"/>
      <c r="GO478" s="281"/>
      <c r="GP478" s="281"/>
      <c r="GQ478" s="281"/>
      <c r="GR478" s="281"/>
      <c r="GS478" s="281"/>
      <c r="GT478" s="281"/>
      <c r="GU478" s="281"/>
      <c r="GV478" s="281"/>
      <c r="GW478" s="281"/>
      <c r="GX478" s="281"/>
      <c r="GY478" s="281"/>
      <c r="GZ478" s="281"/>
      <c r="HA478" s="281"/>
      <c r="HB478" s="281"/>
      <c r="HC478" s="281"/>
      <c r="HD478" s="281"/>
      <c r="HE478" s="281"/>
      <c r="HF478" s="281"/>
      <c r="HG478" s="281"/>
      <c r="HH478" s="281"/>
      <c r="HI478" s="281"/>
      <c r="HJ478" s="281"/>
      <c r="HK478" s="281"/>
      <c r="HL478" s="281"/>
      <c r="HM478" s="281"/>
    </row>
    <row r="479" spans="1:221" s="35" customFormat="1" x14ac:dyDescent="0.25">
      <c r="A479" s="283">
        <v>2</v>
      </c>
      <c r="B479" s="283" t="s">
        <v>708</v>
      </c>
      <c r="C479" s="283">
        <v>44</v>
      </c>
      <c r="D479" s="226">
        <v>43406</v>
      </c>
      <c r="E479" s="290">
        <v>0.29603009259259261</v>
      </c>
      <c r="F479" s="290"/>
      <c r="G479" s="290"/>
      <c r="H479" s="290"/>
      <c r="I479" s="290"/>
      <c r="J479" s="290"/>
      <c r="K479" s="290"/>
      <c r="L479" s="290"/>
      <c r="M479" s="290"/>
      <c r="N479" s="290"/>
      <c r="O479" s="290"/>
      <c r="P479" s="98" t="str">
        <f t="shared" si="7"/>
        <v>2|Transecto TN1|44|20181102|070617</v>
      </c>
      <c r="Q479" s="283">
        <v>7868373.0870000003</v>
      </c>
      <c r="R479" s="283">
        <v>528427.27800000005</v>
      </c>
      <c r="S479" s="283">
        <v>57</v>
      </c>
      <c r="T479" s="283">
        <v>294</v>
      </c>
      <c r="U479" s="283">
        <v>7.1</v>
      </c>
      <c r="V479" s="283">
        <v>1</v>
      </c>
      <c r="W479" s="283">
        <v>45</v>
      </c>
      <c r="X479" s="264">
        <v>60</v>
      </c>
      <c r="Y479" s="98">
        <v>43.691787720000001</v>
      </c>
      <c r="Z479" s="98">
        <v>0.14274421300000001</v>
      </c>
      <c r="AA479" s="98">
        <v>3.9999999000000001E-2</v>
      </c>
      <c r="AB479" s="98">
        <v>111.1873856</v>
      </c>
      <c r="AC479" s="98">
        <v>37.725414280000003</v>
      </c>
      <c r="AD479" s="98">
        <v>25.774999619999999</v>
      </c>
      <c r="AE479" s="98">
        <v>147.5992584</v>
      </c>
      <c r="AF479" s="283">
        <v>-4.9020476339999997</v>
      </c>
      <c r="AG479" s="283">
        <v>-2.8727102279999999</v>
      </c>
      <c r="AH479" s="284" t="s">
        <v>6</v>
      </c>
      <c r="AI479" s="98" t="s">
        <v>6</v>
      </c>
      <c r="AJ479" s="98" t="s">
        <v>6</v>
      </c>
      <c r="AK479" s="98" t="s">
        <v>6</v>
      </c>
      <c r="AL479" s="98" t="s">
        <v>6</v>
      </c>
      <c r="AM479" s="283">
        <v>0</v>
      </c>
      <c r="AN479" s="283">
        <v>0</v>
      </c>
      <c r="AO479" s="98" t="s">
        <v>467</v>
      </c>
      <c r="AP479" s="41"/>
      <c r="AQ479" s="41"/>
      <c r="AR479" s="41"/>
      <c r="AS479" s="41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  <c r="CF479" s="39"/>
      <c r="CG479" s="39"/>
      <c r="CH479" s="39"/>
      <c r="CI479" s="39"/>
      <c r="CJ479" s="39"/>
      <c r="CK479" s="39"/>
      <c r="CL479" s="39"/>
      <c r="CM479" s="39"/>
      <c r="CN479" s="39"/>
      <c r="CO479" s="39"/>
      <c r="CP479" s="39"/>
      <c r="CQ479" s="211"/>
      <c r="CR479" s="211"/>
      <c r="CS479" s="211"/>
      <c r="CT479" s="211"/>
      <c r="CU479" s="211"/>
      <c r="CV479" s="211"/>
      <c r="CW479" s="211"/>
      <c r="CX479" s="211"/>
      <c r="CY479" s="211"/>
      <c r="CZ479" s="211"/>
      <c r="DA479" s="211"/>
      <c r="DB479" s="211"/>
      <c r="DC479" s="211"/>
      <c r="DD479" s="211"/>
      <c r="DE479" s="211"/>
      <c r="DF479" s="211"/>
      <c r="DG479" s="211"/>
      <c r="DH479" s="281"/>
      <c r="DI479" s="281"/>
      <c r="DJ479" s="281"/>
      <c r="DK479" s="281"/>
      <c r="DL479" s="281"/>
      <c r="DM479" s="281"/>
      <c r="DN479" s="281"/>
      <c r="DO479" s="281"/>
      <c r="DP479" s="281"/>
      <c r="DQ479" s="281"/>
      <c r="DR479" s="281"/>
      <c r="DS479" s="281"/>
      <c r="DT479" s="281"/>
      <c r="DU479" s="281"/>
      <c r="DV479" s="281"/>
      <c r="DW479" s="281"/>
      <c r="DX479" s="281"/>
      <c r="DY479" s="281"/>
      <c r="DZ479" s="281"/>
      <c r="EA479" s="281"/>
      <c r="EB479" s="281"/>
      <c r="EC479" s="281"/>
      <c r="ED479" s="281"/>
      <c r="EE479" s="281"/>
      <c r="EF479" s="281"/>
      <c r="EG479" s="281"/>
      <c r="EH479" s="281"/>
      <c r="EI479" s="281"/>
      <c r="EJ479" s="281"/>
      <c r="EK479" s="281"/>
      <c r="EL479" s="281"/>
      <c r="EM479" s="281"/>
      <c r="EN479" s="281"/>
      <c r="EO479" s="281"/>
      <c r="EP479" s="281"/>
      <c r="EQ479" s="281"/>
      <c r="ER479" s="281"/>
      <c r="ES479" s="281"/>
      <c r="ET479" s="281"/>
      <c r="EU479" s="281"/>
      <c r="EV479" s="281"/>
      <c r="EW479" s="281"/>
      <c r="EX479" s="281"/>
      <c r="EY479" s="281"/>
      <c r="EZ479" s="281"/>
      <c r="FA479" s="281"/>
      <c r="FB479" s="281"/>
      <c r="FC479" s="281"/>
      <c r="FD479" s="281"/>
      <c r="FE479" s="281"/>
      <c r="FF479" s="281"/>
      <c r="FG479" s="281"/>
      <c r="FH479" s="281"/>
      <c r="FI479" s="281"/>
      <c r="FJ479" s="281"/>
      <c r="FK479" s="281"/>
      <c r="FL479" s="281"/>
      <c r="FM479" s="281"/>
      <c r="FN479" s="281"/>
      <c r="FO479" s="281"/>
      <c r="FP479" s="281"/>
      <c r="FQ479" s="281"/>
      <c r="FR479" s="281"/>
      <c r="FS479" s="281"/>
      <c r="FT479" s="281"/>
      <c r="FU479" s="281"/>
      <c r="FV479" s="281"/>
      <c r="FW479" s="281"/>
      <c r="FX479" s="281"/>
      <c r="FY479" s="281"/>
      <c r="FZ479" s="281"/>
      <c r="GA479" s="281"/>
      <c r="GB479" s="281"/>
      <c r="GC479" s="281"/>
      <c r="GD479" s="281"/>
      <c r="GE479" s="281"/>
      <c r="GF479" s="281"/>
      <c r="GG479" s="281"/>
      <c r="GH479" s="281"/>
      <c r="GI479" s="281"/>
      <c r="GJ479" s="281"/>
      <c r="GK479" s="281"/>
      <c r="GL479" s="281"/>
      <c r="GM479" s="281"/>
      <c r="GN479" s="281"/>
      <c r="GO479" s="281"/>
      <c r="GP479" s="281"/>
      <c r="GQ479" s="281"/>
      <c r="GR479" s="281"/>
      <c r="GS479" s="281"/>
      <c r="GT479" s="281"/>
      <c r="GU479" s="281"/>
      <c r="GV479" s="281"/>
      <c r="GW479" s="281"/>
      <c r="GX479" s="281"/>
      <c r="GY479" s="281"/>
      <c r="GZ479" s="281"/>
      <c r="HA479" s="281"/>
      <c r="HB479" s="281"/>
      <c r="HC479" s="281"/>
      <c r="HD479" s="281"/>
      <c r="HE479" s="281"/>
      <c r="HF479" s="281"/>
      <c r="HG479" s="281"/>
      <c r="HH479" s="281"/>
      <c r="HI479" s="281"/>
      <c r="HJ479" s="281"/>
      <c r="HK479" s="281"/>
      <c r="HL479" s="281"/>
      <c r="HM479" s="281"/>
    </row>
    <row r="480" spans="1:221" s="35" customFormat="1" x14ac:dyDescent="0.25">
      <c r="A480" s="283">
        <v>2</v>
      </c>
      <c r="B480" s="283" t="s">
        <v>708</v>
      </c>
      <c r="C480" s="283">
        <v>45</v>
      </c>
      <c r="D480" s="226">
        <v>43406</v>
      </c>
      <c r="E480" s="290">
        <v>0.30427083333333332</v>
      </c>
      <c r="F480" s="290"/>
      <c r="G480" s="290"/>
      <c r="H480" s="290"/>
      <c r="I480" s="290"/>
      <c r="J480" s="290"/>
      <c r="K480" s="290"/>
      <c r="L480" s="290"/>
      <c r="M480" s="290"/>
      <c r="N480" s="290"/>
      <c r="O480" s="290"/>
      <c r="P480" s="98" t="str">
        <f t="shared" si="7"/>
        <v>2|Transecto TN1|45|20181102|071809</v>
      </c>
      <c r="Q480" s="283">
        <v>7868356.1399999997</v>
      </c>
      <c r="R480" s="283">
        <v>526024.41</v>
      </c>
      <c r="S480" s="283">
        <v>54</v>
      </c>
      <c r="T480" s="283">
        <v>294</v>
      </c>
      <c r="U480" s="283">
        <v>7</v>
      </c>
      <c r="V480" s="283">
        <v>1</v>
      </c>
      <c r="W480" s="283">
        <v>45</v>
      </c>
      <c r="X480" s="264">
        <v>70</v>
      </c>
      <c r="Y480" s="98">
        <v>51.129573819999997</v>
      </c>
      <c r="Z480" s="98">
        <v>0.147674888</v>
      </c>
      <c r="AA480" s="98">
        <v>4.0999997000000003E-2</v>
      </c>
      <c r="AB480" s="98">
        <v>106.8123856</v>
      </c>
      <c r="AC480" s="98">
        <v>37.719020839999999</v>
      </c>
      <c r="AD480" s="98">
        <v>25.774999619999999</v>
      </c>
      <c r="AE480" s="98">
        <v>147.0595093</v>
      </c>
      <c r="AF480" s="283">
        <v>-4.9147968290000001</v>
      </c>
      <c r="AG480" s="283">
        <v>-2.829957485</v>
      </c>
      <c r="AH480" s="284" t="s">
        <v>6</v>
      </c>
      <c r="AI480" s="98" t="s">
        <v>6</v>
      </c>
      <c r="AJ480" s="98" t="s">
        <v>6</v>
      </c>
      <c r="AK480" s="98" t="s">
        <v>6</v>
      </c>
      <c r="AL480" s="98" t="s">
        <v>6</v>
      </c>
      <c r="AM480" s="283">
        <v>0</v>
      </c>
      <c r="AN480" s="283">
        <v>0</v>
      </c>
      <c r="AO480" s="98" t="s">
        <v>467</v>
      </c>
      <c r="AP480" s="41"/>
      <c r="AQ480" s="41"/>
      <c r="AR480" s="41"/>
      <c r="AS480" s="41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  <c r="CL480" s="39"/>
      <c r="CM480" s="39"/>
      <c r="CN480" s="39"/>
      <c r="CO480" s="39"/>
      <c r="CP480" s="39"/>
      <c r="CQ480" s="211"/>
      <c r="CR480" s="211"/>
      <c r="CS480" s="211"/>
      <c r="CT480" s="211"/>
      <c r="CU480" s="211"/>
      <c r="CV480" s="211"/>
      <c r="CW480" s="211"/>
      <c r="CX480" s="211"/>
      <c r="CY480" s="211"/>
      <c r="CZ480" s="211"/>
      <c r="DA480" s="211"/>
      <c r="DB480" s="211"/>
      <c r="DC480" s="211"/>
      <c r="DD480" s="211"/>
      <c r="DE480" s="211"/>
      <c r="DF480" s="211"/>
      <c r="DG480" s="211"/>
      <c r="DH480" s="281"/>
      <c r="DI480" s="281"/>
      <c r="DJ480" s="281"/>
      <c r="DK480" s="281"/>
      <c r="DL480" s="281"/>
      <c r="DM480" s="281"/>
      <c r="DN480" s="281"/>
      <c r="DO480" s="281"/>
      <c r="DP480" s="281"/>
      <c r="DQ480" s="281"/>
      <c r="DR480" s="281"/>
      <c r="DS480" s="281"/>
      <c r="DT480" s="281"/>
      <c r="DU480" s="281"/>
      <c r="DV480" s="281"/>
      <c r="DW480" s="281"/>
      <c r="DX480" s="281"/>
      <c r="DY480" s="281"/>
      <c r="DZ480" s="281"/>
      <c r="EA480" s="281"/>
      <c r="EB480" s="281"/>
      <c r="EC480" s="281"/>
      <c r="ED480" s="281"/>
      <c r="EE480" s="281"/>
      <c r="EF480" s="281"/>
      <c r="EG480" s="281"/>
      <c r="EH480" s="281"/>
      <c r="EI480" s="281"/>
      <c r="EJ480" s="281"/>
      <c r="EK480" s="281"/>
      <c r="EL480" s="281"/>
      <c r="EM480" s="281"/>
      <c r="EN480" s="281"/>
      <c r="EO480" s="281"/>
      <c r="EP480" s="281"/>
      <c r="EQ480" s="281"/>
      <c r="ER480" s="281"/>
      <c r="ES480" s="281"/>
      <c r="ET480" s="281"/>
      <c r="EU480" s="281"/>
      <c r="EV480" s="281"/>
      <c r="EW480" s="281"/>
      <c r="EX480" s="281"/>
      <c r="EY480" s="281"/>
      <c r="EZ480" s="281"/>
      <c r="FA480" s="281"/>
      <c r="FB480" s="281"/>
      <c r="FC480" s="281"/>
      <c r="FD480" s="281"/>
      <c r="FE480" s="281"/>
      <c r="FF480" s="281"/>
      <c r="FG480" s="281"/>
      <c r="FH480" s="281"/>
      <c r="FI480" s="281"/>
      <c r="FJ480" s="281"/>
      <c r="FK480" s="281"/>
      <c r="FL480" s="281"/>
      <c r="FM480" s="281"/>
      <c r="FN480" s="281"/>
      <c r="FO480" s="281"/>
      <c r="FP480" s="281"/>
      <c r="FQ480" s="281"/>
      <c r="FR480" s="281"/>
      <c r="FS480" s="281"/>
      <c r="FT480" s="281"/>
      <c r="FU480" s="281"/>
      <c r="FV480" s="281"/>
      <c r="FW480" s="281"/>
      <c r="FX480" s="281"/>
      <c r="FY480" s="281"/>
      <c r="FZ480" s="281"/>
      <c r="GA480" s="281"/>
      <c r="GB480" s="281"/>
      <c r="GC480" s="281"/>
      <c r="GD480" s="281"/>
      <c r="GE480" s="281"/>
      <c r="GF480" s="281"/>
      <c r="GG480" s="281"/>
      <c r="GH480" s="281"/>
      <c r="GI480" s="281"/>
      <c r="GJ480" s="281"/>
      <c r="GK480" s="281"/>
      <c r="GL480" s="281"/>
      <c r="GM480" s="281"/>
      <c r="GN480" s="281"/>
      <c r="GO480" s="281"/>
      <c r="GP480" s="281"/>
      <c r="GQ480" s="281"/>
      <c r="GR480" s="281"/>
      <c r="GS480" s="281"/>
      <c r="GT480" s="281"/>
      <c r="GU480" s="281"/>
      <c r="GV480" s="281"/>
      <c r="GW480" s="281"/>
      <c r="GX480" s="281"/>
      <c r="GY480" s="281"/>
      <c r="GZ480" s="281"/>
      <c r="HA480" s="281"/>
      <c r="HB480" s="281"/>
      <c r="HC480" s="281"/>
      <c r="HD480" s="281"/>
      <c r="HE480" s="281"/>
      <c r="HF480" s="281"/>
      <c r="HG480" s="281"/>
      <c r="HH480" s="281"/>
      <c r="HI480" s="281"/>
      <c r="HJ480" s="281"/>
      <c r="HK480" s="281"/>
      <c r="HL480" s="281"/>
      <c r="HM480" s="281"/>
    </row>
    <row r="481" spans="1:221" s="35" customFormat="1" x14ac:dyDescent="0.25">
      <c r="A481" s="283">
        <v>2</v>
      </c>
      <c r="B481" s="283" t="s">
        <v>708</v>
      </c>
      <c r="C481" s="283">
        <v>46</v>
      </c>
      <c r="D481" s="226">
        <v>43406</v>
      </c>
      <c r="E481" s="290">
        <v>0.31207175925925928</v>
      </c>
      <c r="F481" s="290"/>
      <c r="G481" s="290"/>
      <c r="H481" s="290"/>
      <c r="I481" s="290"/>
      <c r="J481" s="290"/>
      <c r="K481" s="290"/>
      <c r="L481" s="290"/>
      <c r="M481" s="290"/>
      <c r="N481" s="290"/>
      <c r="O481" s="290"/>
      <c r="P481" s="98" t="str">
        <f t="shared" si="7"/>
        <v>2|Transecto TN1|46|20181102|072923</v>
      </c>
      <c r="Q481" s="283">
        <v>7868642.8909999998</v>
      </c>
      <c r="R481" s="283">
        <v>523709.01400000002</v>
      </c>
      <c r="S481" s="283">
        <v>54</v>
      </c>
      <c r="T481" s="283">
        <v>305</v>
      </c>
      <c r="U481" s="283">
        <v>6.6</v>
      </c>
      <c r="V481" s="283">
        <v>1</v>
      </c>
      <c r="W481" s="283">
        <v>45</v>
      </c>
      <c r="X481" s="264">
        <v>70</v>
      </c>
      <c r="Y481" s="98">
        <v>51.129573819999997</v>
      </c>
      <c r="Z481" s="98">
        <v>0.147674888</v>
      </c>
      <c r="AA481" s="98">
        <v>4.0999997000000003E-2</v>
      </c>
      <c r="AB481" s="98">
        <v>106.8123856</v>
      </c>
      <c r="AC481" s="98">
        <v>37.719020839999999</v>
      </c>
      <c r="AD481" s="98">
        <v>25.774999619999999</v>
      </c>
      <c r="AE481" s="98">
        <v>147.0595093</v>
      </c>
      <c r="AF481" s="283">
        <v>-4.9147968290000001</v>
      </c>
      <c r="AG481" s="283">
        <v>-2.829957485</v>
      </c>
      <c r="AH481" s="284" t="s">
        <v>6</v>
      </c>
      <c r="AI481" s="98" t="s">
        <v>6</v>
      </c>
      <c r="AJ481" s="98" t="s">
        <v>6</v>
      </c>
      <c r="AK481" s="98" t="s">
        <v>6</v>
      </c>
      <c r="AL481" s="98" t="s">
        <v>6</v>
      </c>
      <c r="AM481" s="283">
        <v>0</v>
      </c>
      <c r="AN481" s="283">
        <v>0</v>
      </c>
      <c r="AO481" s="98" t="s">
        <v>467</v>
      </c>
      <c r="AP481" s="41"/>
      <c r="AQ481" s="41"/>
      <c r="AR481" s="41"/>
      <c r="AS481" s="41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  <c r="CL481" s="39"/>
      <c r="CM481" s="39"/>
      <c r="CN481" s="39"/>
      <c r="CO481" s="39"/>
      <c r="CP481" s="39"/>
      <c r="CQ481" s="211"/>
      <c r="CR481" s="211"/>
      <c r="CS481" s="211"/>
      <c r="CT481" s="211"/>
      <c r="CU481" s="211"/>
      <c r="CV481" s="211"/>
      <c r="CW481" s="211"/>
      <c r="CX481" s="211"/>
      <c r="CY481" s="211"/>
      <c r="CZ481" s="211"/>
      <c r="DA481" s="211"/>
      <c r="DB481" s="211"/>
      <c r="DC481" s="211"/>
      <c r="DD481" s="211"/>
      <c r="DE481" s="211"/>
      <c r="DF481" s="211"/>
      <c r="DG481" s="211"/>
      <c r="DH481" s="281"/>
      <c r="DI481" s="281"/>
      <c r="DJ481" s="281"/>
      <c r="DK481" s="281"/>
      <c r="DL481" s="281"/>
      <c r="DM481" s="281"/>
      <c r="DN481" s="281"/>
      <c r="DO481" s="281"/>
      <c r="DP481" s="281"/>
      <c r="DQ481" s="281"/>
      <c r="DR481" s="281"/>
      <c r="DS481" s="281"/>
      <c r="DT481" s="281"/>
      <c r="DU481" s="281"/>
      <c r="DV481" s="281"/>
      <c r="DW481" s="281"/>
      <c r="DX481" s="281"/>
      <c r="DY481" s="281"/>
      <c r="DZ481" s="281"/>
      <c r="EA481" s="281"/>
      <c r="EB481" s="281"/>
      <c r="EC481" s="281"/>
      <c r="ED481" s="281"/>
      <c r="EE481" s="281"/>
      <c r="EF481" s="281"/>
      <c r="EG481" s="281"/>
      <c r="EH481" s="281"/>
      <c r="EI481" s="281"/>
      <c r="EJ481" s="281"/>
      <c r="EK481" s="281"/>
      <c r="EL481" s="281"/>
      <c r="EM481" s="281"/>
      <c r="EN481" s="281"/>
      <c r="EO481" s="281"/>
      <c r="EP481" s="281"/>
      <c r="EQ481" s="281"/>
      <c r="ER481" s="281"/>
      <c r="ES481" s="281"/>
      <c r="ET481" s="281"/>
      <c r="EU481" s="281"/>
      <c r="EV481" s="281"/>
      <c r="EW481" s="281"/>
      <c r="EX481" s="281"/>
      <c r="EY481" s="281"/>
      <c r="EZ481" s="281"/>
      <c r="FA481" s="281"/>
      <c r="FB481" s="281"/>
      <c r="FC481" s="281"/>
      <c r="FD481" s="281"/>
      <c r="FE481" s="281"/>
      <c r="FF481" s="281"/>
      <c r="FG481" s="281"/>
      <c r="FH481" s="281"/>
      <c r="FI481" s="281"/>
      <c r="FJ481" s="281"/>
      <c r="FK481" s="281"/>
      <c r="FL481" s="281"/>
      <c r="FM481" s="281"/>
      <c r="FN481" s="281"/>
      <c r="FO481" s="281"/>
      <c r="FP481" s="281"/>
      <c r="FQ481" s="281"/>
      <c r="FR481" s="281"/>
      <c r="FS481" s="281"/>
      <c r="FT481" s="281"/>
      <c r="FU481" s="281"/>
      <c r="FV481" s="281"/>
      <c r="FW481" s="281"/>
      <c r="FX481" s="281"/>
      <c r="FY481" s="281"/>
      <c r="FZ481" s="281"/>
      <c r="GA481" s="281"/>
      <c r="GB481" s="281"/>
      <c r="GC481" s="281"/>
      <c r="GD481" s="281"/>
      <c r="GE481" s="281"/>
      <c r="GF481" s="281"/>
      <c r="GG481" s="281"/>
      <c r="GH481" s="281"/>
      <c r="GI481" s="281"/>
      <c r="GJ481" s="281"/>
      <c r="GK481" s="281"/>
      <c r="GL481" s="281"/>
      <c r="GM481" s="281"/>
      <c r="GN481" s="281"/>
      <c r="GO481" s="281"/>
      <c r="GP481" s="281"/>
      <c r="GQ481" s="281"/>
      <c r="GR481" s="281"/>
      <c r="GS481" s="281"/>
      <c r="GT481" s="281"/>
      <c r="GU481" s="281"/>
      <c r="GV481" s="281"/>
      <c r="GW481" s="281"/>
      <c r="GX481" s="281"/>
      <c r="GY481" s="281"/>
      <c r="GZ481" s="281"/>
      <c r="HA481" s="281"/>
      <c r="HB481" s="281"/>
      <c r="HC481" s="281"/>
      <c r="HD481" s="281"/>
      <c r="HE481" s="281"/>
      <c r="HF481" s="281"/>
      <c r="HG481" s="281"/>
      <c r="HH481" s="281"/>
      <c r="HI481" s="281"/>
      <c r="HJ481" s="281"/>
      <c r="HK481" s="281"/>
      <c r="HL481" s="281"/>
      <c r="HM481" s="281"/>
    </row>
    <row r="482" spans="1:221" s="35" customFormat="1" x14ac:dyDescent="0.25">
      <c r="A482" s="283">
        <v>2</v>
      </c>
      <c r="B482" s="283" t="s">
        <v>708</v>
      </c>
      <c r="C482" s="283">
        <v>47</v>
      </c>
      <c r="D482" s="226">
        <v>43406</v>
      </c>
      <c r="E482" s="290">
        <v>0.32016203703703705</v>
      </c>
      <c r="F482" s="290"/>
      <c r="G482" s="290"/>
      <c r="H482" s="290"/>
      <c r="I482" s="290"/>
      <c r="J482" s="290"/>
      <c r="K482" s="290"/>
      <c r="L482" s="290"/>
      <c r="M482" s="290"/>
      <c r="N482" s="290"/>
      <c r="O482" s="290"/>
      <c r="P482" s="98" t="str">
        <f t="shared" si="7"/>
        <v>2|Transecto TN1|47|20181102|074102</v>
      </c>
      <c r="Q482" s="283">
        <v>7868217.9479999999</v>
      </c>
      <c r="R482" s="283">
        <v>521354.28</v>
      </c>
      <c r="S482" s="283">
        <v>54</v>
      </c>
      <c r="T482" s="283">
        <v>294</v>
      </c>
      <c r="U482" s="283">
        <v>6.5</v>
      </c>
      <c r="V482" s="283">
        <v>1</v>
      </c>
      <c r="W482" s="283">
        <v>45</v>
      </c>
      <c r="X482" s="264">
        <v>40</v>
      </c>
      <c r="Y482" s="98">
        <v>57.903301239999998</v>
      </c>
      <c r="Z482" s="98">
        <v>0.12967415199999999</v>
      </c>
      <c r="AA482" s="98">
        <v>3.7199999999999997E-2</v>
      </c>
      <c r="AB482" s="98">
        <v>101.9998703</v>
      </c>
      <c r="AC482" s="98">
        <v>37.712623600000001</v>
      </c>
      <c r="AD482" s="98">
        <v>25.754999160000001</v>
      </c>
      <c r="AE482" s="98">
        <v>146.5702972</v>
      </c>
      <c r="AF482" s="283">
        <v>-4.9275465010000001</v>
      </c>
      <c r="AG482" s="283">
        <v>-2.7872047420000001</v>
      </c>
      <c r="AH482" s="284" t="s">
        <v>6</v>
      </c>
      <c r="AI482" s="98" t="s">
        <v>6</v>
      </c>
      <c r="AJ482" s="98" t="s">
        <v>6</v>
      </c>
      <c r="AK482" s="98" t="s">
        <v>6</v>
      </c>
      <c r="AL482" s="98" t="s">
        <v>6</v>
      </c>
      <c r="AM482" s="283">
        <v>0</v>
      </c>
      <c r="AN482" s="283">
        <v>0</v>
      </c>
      <c r="AO482" s="98" t="s">
        <v>467</v>
      </c>
      <c r="AP482" s="41"/>
      <c r="AQ482" s="41"/>
      <c r="AR482" s="41"/>
      <c r="AS482" s="41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  <c r="CL482" s="39"/>
      <c r="CM482" s="39"/>
      <c r="CN482" s="39"/>
      <c r="CO482" s="39"/>
      <c r="CP482" s="39"/>
      <c r="CQ482" s="211"/>
      <c r="CR482" s="211"/>
      <c r="CS482" s="211"/>
      <c r="CT482" s="211"/>
      <c r="CU482" s="211"/>
      <c r="CV482" s="211"/>
      <c r="CW482" s="211"/>
      <c r="CX482" s="211"/>
      <c r="CY482" s="211"/>
      <c r="CZ482" s="211"/>
      <c r="DA482" s="211"/>
      <c r="DB482" s="211"/>
      <c r="DC482" s="211"/>
      <c r="DD482" s="211"/>
      <c r="DE482" s="211"/>
      <c r="DF482" s="211"/>
      <c r="DG482" s="211"/>
      <c r="DH482" s="281"/>
      <c r="DI482" s="281"/>
      <c r="DJ482" s="281"/>
      <c r="DK482" s="281"/>
      <c r="DL482" s="281"/>
      <c r="DM482" s="281"/>
      <c r="DN482" s="281"/>
      <c r="DO482" s="281"/>
      <c r="DP482" s="281"/>
      <c r="DQ482" s="281"/>
      <c r="DR482" s="281"/>
      <c r="DS482" s="281"/>
      <c r="DT482" s="281"/>
      <c r="DU482" s="281"/>
      <c r="DV482" s="281"/>
      <c r="DW482" s="281"/>
      <c r="DX482" s="281"/>
      <c r="DY482" s="281"/>
      <c r="DZ482" s="281"/>
      <c r="EA482" s="281"/>
      <c r="EB482" s="281"/>
      <c r="EC482" s="281"/>
      <c r="ED482" s="281"/>
      <c r="EE482" s="281"/>
      <c r="EF482" s="281"/>
      <c r="EG482" s="281"/>
      <c r="EH482" s="281"/>
      <c r="EI482" s="281"/>
      <c r="EJ482" s="281"/>
      <c r="EK482" s="281"/>
      <c r="EL482" s="281"/>
      <c r="EM482" s="281"/>
      <c r="EN482" s="281"/>
      <c r="EO482" s="281"/>
      <c r="EP482" s="281"/>
      <c r="EQ482" s="281"/>
      <c r="ER482" s="281"/>
      <c r="ES482" s="281"/>
      <c r="ET482" s="281"/>
      <c r="EU482" s="281"/>
      <c r="EV482" s="281"/>
      <c r="EW482" s="281"/>
      <c r="EX482" s="281"/>
      <c r="EY482" s="281"/>
      <c r="EZ482" s="281"/>
      <c r="FA482" s="281"/>
      <c r="FB482" s="281"/>
      <c r="FC482" s="281"/>
      <c r="FD482" s="281"/>
      <c r="FE482" s="281"/>
      <c r="FF482" s="281"/>
      <c r="FG482" s="281"/>
      <c r="FH482" s="281"/>
      <c r="FI482" s="281"/>
      <c r="FJ482" s="281"/>
      <c r="FK482" s="281"/>
      <c r="FL482" s="281"/>
      <c r="FM482" s="281"/>
      <c r="FN482" s="281"/>
      <c r="FO482" s="281"/>
      <c r="FP482" s="281"/>
      <c r="FQ482" s="281"/>
      <c r="FR482" s="281"/>
      <c r="FS482" s="281"/>
      <c r="FT482" s="281"/>
      <c r="FU482" s="281"/>
      <c r="FV482" s="281"/>
      <c r="FW482" s="281"/>
      <c r="FX482" s="281"/>
      <c r="FY482" s="281"/>
      <c r="FZ482" s="281"/>
      <c r="GA482" s="281"/>
      <c r="GB482" s="281"/>
      <c r="GC482" s="281"/>
      <c r="GD482" s="281"/>
      <c r="GE482" s="281"/>
      <c r="GF482" s="281"/>
      <c r="GG482" s="281"/>
      <c r="GH482" s="281"/>
      <c r="GI482" s="281"/>
      <c r="GJ482" s="281"/>
      <c r="GK482" s="281"/>
      <c r="GL482" s="281"/>
      <c r="GM482" s="281"/>
      <c r="GN482" s="281"/>
      <c r="GO482" s="281"/>
      <c r="GP482" s="281"/>
      <c r="GQ482" s="281"/>
      <c r="GR482" s="281"/>
      <c r="GS482" s="281"/>
      <c r="GT482" s="281"/>
      <c r="GU482" s="281"/>
      <c r="GV482" s="281"/>
      <c r="GW482" s="281"/>
      <c r="GX482" s="281"/>
      <c r="GY482" s="281"/>
      <c r="GZ482" s="281"/>
      <c r="HA482" s="281"/>
      <c r="HB482" s="281"/>
      <c r="HC482" s="281"/>
      <c r="HD482" s="281"/>
      <c r="HE482" s="281"/>
      <c r="HF482" s="281"/>
      <c r="HG482" s="281"/>
      <c r="HH482" s="281"/>
      <c r="HI482" s="281"/>
      <c r="HJ482" s="281"/>
      <c r="HK482" s="281"/>
      <c r="HL482" s="281"/>
      <c r="HM482" s="281"/>
    </row>
    <row r="483" spans="1:221" s="35" customFormat="1" x14ac:dyDescent="0.25">
      <c r="A483" s="283">
        <v>2</v>
      </c>
      <c r="B483" s="283" t="s">
        <v>708</v>
      </c>
      <c r="C483" s="283">
        <v>48</v>
      </c>
      <c r="D483" s="226">
        <v>43406</v>
      </c>
      <c r="E483" s="290">
        <v>0.32868055555555559</v>
      </c>
      <c r="F483" s="290"/>
      <c r="G483" s="290"/>
      <c r="H483" s="290"/>
      <c r="I483" s="290"/>
      <c r="J483" s="290"/>
      <c r="K483" s="290"/>
      <c r="L483" s="290"/>
      <c r="M483" s="290"/>
      <c r="N483" s="290"/>
      <c r="O483" s="290"/>
      <c r="P483" s="98" t="str">
        <f t="shared" si="7"/>
        <v>2|Transecto TN1|48|20181102|075318</v>
      </c>
      <c r="Q483" s="283">
        <v>7868079.3399999999</v>
      </c>
      <c r="R483" s="283">
        <v>518898.58799999999</v>
      </c>
      <c r="S483" s="283">
        <v>54</v>
      </c>
      <c r="T483" s="283">
        <v>294</v>
      </c>
      <c r="U483" s="283">
        <v>6.4</v>
      </c>
      <c r="V483" s="283">
        <v>1</v>
      </c>
      <c r="W483" s="283">
        <v>45</v>
      </c>
      <c r="X483" s="264">
        <v>20</v>
      </c>
      <c r="Y483" s="98">
        <v>57.903301239999998</v>
      </c>
      <c r="Z483" s="98">
        <v>0.12967415199999999</v>
      </c>
      <c r="AA483" s="98">
        <v>3.7199999999999997E-2</v>
      </c>
      <c r="AB483" s="98">
        <v>101.9998703</v>
      </c>
      <c r="AC483" s="98">
        <v>37.712623600000001</v>
      </c>
      <c r="AD483" s="98">
        <v>25.754999160000001</v>
      </c>
      <c r="AE483" s="98">
        <v>146.5702972</v>
      </c>
      <c r="AF483" s="283">
        <v>-4.9275465010000001</v>
      </c>
      <c r="AG483" s="283">
        <v>-2.7872047420000001</v>
      </c>
      <c r="AH483" s="284" t="s">
        <v>6</v>
      </c>
      <c r="AI483" s="98" t="s">
        <v>6</v>
      </c>
      <c r="AJ483" s="98" t="s">
        <v>6</v>
      </c>
      <c r="AK483" s="98" t="s">
        <v>6</v>
      </c>
      <c r="AL483" s="98" t="s">
        <v>6</v>
      </c>
      <c r="AM483" s="283">
        <v>0</v>
      </c>
      <c r="AN483" s="283">
        <v>0</v>
      </c>
      <c r="AO483" s="98" t="s">
        <v>467</v>
      </c>
      <c r="AP483" s="41"/>
      <c r="AQ483" s="41"/>
      <c r="AR483" s="41"/>
      <c r="AS483" s="41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  <c r="CL483" s="39"/>
      <c r="CM483" s="39"/>
      <c r="CN483" s="39"/>
      <c r="CO483" s="39"/>
      <c r="CP483" s="39"/>
      <c r="CQ483" s="211"/>
      <c r="CR483" s="211"/>
      <c r="CS483" s="211"/>
      <c r="CT483" s="211"/>
      <c r="CU483" s="211"/>
      <c r="CV483" s="211"/>
      <c r="CW483" s="211"/>
      <c r="CX483" s="211"/>
      <c r="CY483" s="211"/>
      <c r="CZ483" s="211"/>
      <c r="DA483" s="211"/>
      <c r="DB483" s="211"/>
      <c r="DC483" s="211"/>
      <c r="DD483" s="211"/>
      <c r="DE483" s="211"/>
      <c r="DF483" s="211"/>
      <c r="DG483" s="211"/>
      <c r="DH483" s="281"/>
      <c r="DI483" s="281"/>
      <c r="DJ483" s="281"/>
      <c r="DK483" s="281"/>
      <c r="DL483" s="281"/>
      <c r="DM483" s="281"/>
      <c r="DN483" s="281"/>
      <c r="DO483" s="281"/>
      <c r="DP483" s="281"/>
      <c r="DQ483" s="281"/>
      <c r="DR483" s="281"/>
      <c r="DS483" s="281"/>
      <c r="DT483" s="281"/>
      <c r="DU483" s="281"/>
      <c r="DV483" s="281"/>
      <c r="DW483" s="281"/>
      <c r="DX483" s="281"/>
      <c r="DY483" s="281"/>
      <c r="DZ483" s="281"/>
      <c r="EA483" s="281"/>
      <c r="EB483" s="281"/>
      <c r="EC483" s="281"/>
      <c r="ED483" s="281"/>
      <c r="EE483" s="281"/>
      <c r="EF483" s="281"/>
      <c r="EG483" s="281"/>
      <c r="EH483" s="281"/>
      <c r="EI483" s="281"/>
      <c r="EJ483" s="281"/>
      <c r="EK483" s="281"/>
      <c r="EL483" s="281"/>
      <c r="EM483" s="281"/>
      <c r="EN483" s="281"/>
      <c r="EO483" s="281"/>
      <c r="EP483" s="281"/>
      <c r="EQ483" s="281"/>
      <c r="ER483" s="281"/>
      <c r="ES483" s="281"/>
      <c r="ET483" s="281"/>
      <c r="EU483" s="281"/>
      <c r="EV483" s="281"/>
      <c r="EW483" s="281"/>
      <c r="EX483" s="281"/>
      <c r="EY483" s="281"/>
      <c r="EZ483" s="281"/>
      <c r="FA483" s="281"/>
      <c r="FB483" s="281"/>
      <c r="FC483" s="281"/>
      <c r="FD483" s="281"/>
      <c r="FE483" s="281"/>
      <c r="FF483" s="281"/>
      <c r="FG483" s="281"/>
      <c r="FH483" s="281"/>
      <c r="FI483" s="281"/>
      <c r="FJ483" s="281"/>
      <c r="FK483" s="281"/>
      <c r="FL483" s="281"/>
      <c r="FM483" s="281"/>
      <c r="FN483" s="281"/>
      <c r="FO483" s="281"/>
      <c r="FP483" s="281"/>
      <c r="FQ483" s="281"/>
      <c r="FR483" s="281"/>
      <c r="FS483" s="281"/>
      <c r="FT483" s="281"/>
      <c r="FU483" s="281"/>
      <c r="FV483" s="281"/>
      <c r="FW483" s="281"/>
      <c r="FX483" s="281"/>
      <c r="FY483" s="281"/>
      <c r="FZ483" s="281"/>
      <c r="GA483" s="281"/>
      <c r="GB483" s="281"/>
      <c r="GC483" s="281"/>
      <c r="GD483" s="281"/>
      <c r="GE483" s="281"/>
      <c r="GF483" s="281"/>
      <c r="GG483" s="281"/>
      <c r="GH483" s="281"/>
      <c r="GI483" s="281"/>
      <c r="GJ483" s="281"/>
      <c r="GK483" s="281"/>
      <c r="GL483" s="281"/>
      <c r="GM483" s="281"/>
      <c r="GN483" s="281"/>
      <c r="GO483" s="281"/>
      <c r="GP483" s="281"/>
      <c r="GQ483" s="281"/>
      <c r="GR483" s="281"/>
      <c r="GS483" s="281"/>
      <c r="GT483" s="281"/>
      <c r="GU483" s="281"/>
      <c r="GV483" s="281"/>
      <c r="GW483" s="281"/>
      <c r="GX483" s="281"/>
      <c r="GY483" s="281"/>
      <c r="GZ483" s="281"/>
      <c r="HA483" s="281"/>
      <c r="HB483" s="281"/>
      <c r="HC483" s="281"/>
      <c r="HD483" s="281"/>
      <c r="HE483" s="281"/>
      <c r="HF483" s="281"/>
      <c r="HG483" s="281"/>
      <c r="HH483" s="281"/>
      <c r="HI483" s="281"/>
      <c r="HJ483" s="281"/>
      <c r="HK483" s="281"/>
      <c r="HL483" s="281"/>
      <c r="HM483" s="281"/>
    </row>
    <row r="484" spans="1:221" s="35" customFormat="1" x14ac:dyDescent="0.25">
      <c r="A484" s="283">
        <v>2</v>
      </c>
      <c r="B484" s="283" t="s">
        <v>708</v>
      </c>
      <c r="C484" s="283">
        <v>49</v>
      </c>
      <c r="D484" s="226">
        <v>43406</v>
      </c>
      <c r="E484" s="290">
        <v>0.33622685185185186</v>
      </c>
      <c r="F484" s="290"/>
      <c r="G484" s="290"/>
      <c r="H484" s="290"/>
      <c r="I484" s="290"/>
      <c r="J484" s="290"/>
      <c r="K484" s="290"/>
      <c r="L484" s="290"/>
      <c r="M484" s="290"/>
      <c r="N484" s="290"/>
      <c r="O484" s="290"/>
      <c r="P484" s="98" t="str">
        <f t="shared" si="7"/>
        <v>2|Transecto TN1|49|20181102|080410</v>
      </c>
      <c r="Q484" s="283">
        <v>7867881.5760000004</v>
      </c>
      <c r="R484" s="283">
        <v>516632.41800000001</v>
      </c>
      <c r="S484" s="283">
        <v>54</v>
      </c>
      <c r="T484" s="283">
        <v>294</v>
      </c>
      <c r="U484" s="283">
        <v>6.4</v>
      </c>
      <c r="V484" s="283">
        <v>1</v>
      </c>
      <c r="W484" s="283">
        <v>45</v>
      </c>
      <c r="X484" s="264">
        <v>10</v>
      </c>
      <c r="Y484" s="98">
        <v>58.259975429999997</v>
      </c>
      <c r="Z484" s="98">
        <v>0.132558167</v>
      </c>
      <c r="AA484" s="98">
        <v>3.6599997000000002E-2</v>
      </c>
      <c r="AB484" s="98">
        <v>97.124900819999993</v>
      </c>
      <c r="AC484" s="98">
        <v>37.706230159999997</v>
      </c>
      <c r="AD484" s="98">
        <v>25.840000150000002</v>
      </c>
      <c r="AE484" s="98">
        <v>146.1531372</v>
      </c>
      <c r="AF484" s="283">
        <v>-4.9402956959999997</v>
      </c>
      <c r="AG484" s="283">
        <v>-2.7444519999999999</v>
      </c>
      <c r="AH484" s="284" t="s">
        <v>6</v>
      </c>
      <c r="AI484" s="98" t="s">
        <v>6</v>
      </c>
      <c r="AJ484" s="98" t="s">
        <v>6</v>
      </c>
      <c r="AK484" s="98" t="s">
        <v>6</v>
      </c>
      <c r="AL484" s="98" t="s">
        <v>6</v>
      </c>
      <c r="AM484" s="283">
        <v>0</v>
      </c>
      <c r="AN484" s="283">
        <v>0</v>
      </c>
      <c r="AO484" s="98" t="s">
        <v>467</v>
      </c>
      <c r="AP484" s="41"/>
      <c r="AQ484" s="41"/>
      <c r="AR484" s="41"/>
      <c r="AS484" s="41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  <c r="CL484" s="39"/>
      <c r="CM484" s="39"/>
      <c r="CN484" s="39"/>
      <c r="CO484" s="39"/>
      <c r="CP484" s="39"/>
      <c r="CQ484" s="211"/>
      <c r="CR484" s="211"/>
      <c r="CS484" s="211"/>
      <c r="CT484" s="211"/>
      <c r="CU484" s="211"/>
      <c r="CV484" s="211"/>
      <c r="CW484" s="211"/>
      <c r="CX484" s="211"/>
      <c r="CY484" s="211"/>
      <c r="CZ484" s="211"/>
      <c r="DA484" s="211"/>
      <c r="DB484" s="211"/>
      <c r="DC484" s="211"/>
      <c r="DD484" s="211"/>
      <c r="DE484" s="211"/>
      <c r="DF484" s="211"/>
      <c r="DG484" s="211"/>
      <c r="DH484" s="281"/>
      <c r="DI484" s="281"/>
      <c r="DJ484" s="281"/>
      <c r="DK484" s="281"/>
      <c r="DL484" s="281"/>
      <c r="DM484" s="281"/>
      <c r="DN484" s="281"/>
      <c r="DO484" s="281"/>
      <c r="DP484" s="281"/>
      <c r="DQ484" s="281"/>
      <c r="DR484" s="281"/>
      <c r="DS484" s="281"/>
      <c r="DT484" s="281"/>
      <c r="DU484" s="281"/>
      <c r="DV484" s="281"/>
      <c r="DW484" s="281"/>
      <c r="DX484" s="281"/>
      <c r="DY484" s="281"/>
      <c r="DZ484" s="281"/>
      <c r="EA484" s="281"/>
      <c r="EB484" s="281"/>
      <c r="EC484" s="281"/>
      <c r="ED484" s="281"/>
      <c r="EE484" s="281"/>
      <c r="EF484" s="281"/>
      <c r="EG484" s="281"/>
      <c r="EH484" s="281"/>
      <c r="EI484" s="281"/>
      <c r="EJ484" s="281"/>
      <c r="EK484" s="281"/>
      <c r="EL484" s="281"/>
      <c r="EM484" s="281"/>
      <c r="EN484" s="281"/>
      <c r="EO484" s="281"/>
      <c r="EP484" s="281"/>
      <c r="EQ484" s="281"/>
      <c r="ER484" s="281"/>
      <c r="ES484" s="281"/>
      <c r="ET484" s="281"/>
      <c r="EU484" s="281"/>
      <c r="EV484" s="281"/>
      <c r="EW484" s="281"/>
      <c r="EX484" s="281"/>
      <c r="EY484" s="281"/>
      <c r="EZ484" s="281"/>
      <c r="FA484" s="281"/>
      <c r="FB484" s="281"/>
      <c r="FC484" s="281"/>
      <c r="FD484" s="281"/>
      <c r="FE484" s="281"/>
      <c r="FF484" s="281"/>
      <c r="FG484" s="281"/>
      <c r="FH484" s="281"/>
      <c r="FI484" s="281"/>
      <c r="FJ484" s="281"/>
      <c r="FK484" s="281"/>
      <c r="FL484" s="281"/>
      <c r="FM484" s="281"/>
      <c r="FN484" s="281"/>
      <c r="FO484" s="281"/>
      <c r="FP484" s="281"/>
      <c r="FQ484" s="281"/>
      <c r="FR484" s="281"/>
      <c r="FS484" s="281"/>
      <c r="FT484" s="281"/>
      <c r="FU484" s="281"/>
      <c r="FV484" s="281"/>
      <c r="FW484" s="281"/>
      <c r="FX484" s="281"/>
      <c r="FY484" s="281"/>
      <c r="FZ484" s="281"/>
      <c r="GA484" s="281"/>
      <c r="GB484" s="281"/>
      <c r="GC484" s="281"/>
      <c r="GD484" s="281"/>
      <c r="GE484" s="281"/>
      <c r="GF484" s="281"/>
      <c r="GG484" s="281"/>
      <c r="GH484" s="281"/>
      <c r="GI484" s="281"/>
      <c r="GJ484" s="281"/>
      <c r="GK484" s="281"/>
      <c r="GL484" s="281"/>
      <c r="GM484" s="281"/>
      <c r="GN484" s="281"/>
      <c r="GO484" s="281"/>
      <c r="GP484" s="281"/>
      <c r="GQ484" s="281"/>
      <c r="GR484" s="281"/>
      <c r="GS484" s="281"/>
      <c r="GT484" s="281"/>
      <c r="GU484" s="281"/>
      <c r="GV484" s="281"/>
      <c r="GW484" s="281"/>
      <c r="GX484" s="281"/>
      <c r="GY484" s="281"/>
      <c r="GZ484" s="281"/>
      <c r="HA484" s="281"/>
      <c r="HB484" s="281"/>
      <c r="HC484" s="281"/>
      <c r="HD484" s="281"/>
      <c r="HE484" s="281"/>
      <c r="HF484" s="281"/>
      <c r="HG484" s="281"/>
      <c r="HH484" s="281"/>
      <c r="HI484" s="281"/>
      <c r="HJ484" s="281"/>
      <c r="HK484" s="281"/>
      <c r="HL484" s="281"/>
      <c r="HM484" s="281"/>
    </row>
    <row r="485" spans="1:221" s="35" customFormat="1" x14ac:dyDescent="0.25">
      <c r="A485" s="283">
        <v>2</v>
      </c>
      <c r="B485" s="283" t="s">
        <v>708</v>
      </c>
      <c r="C485" s="283">
        <v>50</v>
      </c>
      <c r="D485" s="226">
        <v>43406</v>
      </c>
      <c r="E485" s="290">
        <v>0.34510416666666671</v>
      </c>
      <c r="F485" s="290"/>
      <c r="G485" s="290"/>
      <c r="H485" s="290"/>
      <c r="I485" s="290"/>
      <c r="J485" s="290"/>
      <c r="K485" s="290"/>
      <c r="L485" s="290"/>
      <c r="M485" s="290"/>
      <c r="N485" s="290"/>
      <c r="O485" s="290"/>
      <c r="P485" s="98" t="str">
        <f t="shared" si="7"/>
        <v>2|Transecto TN1|50|20181102|081657</v>
      </c>
      <c r="Q485" s="283">
        <v>7867740.8279999997</v>
      </c>
      <c r="R485" s="283">
        <v>513999.20299999998</v>
      </c>
      <c r="S485" s="283">
        <v>55</v>
      </c>
      <c r="T485" s="283">
        <v>295</v>
      </c>
      <c r="U485" s="283">
        <v>7.3</v>
      </c>
      <c r="V485" s="283">
        <v>1</v>
      </c>
      <c r="W485" s="283">
        <v>45</v>
      </c>
      <c r="X485" s="264">
        <v>10</v>
      </c>
      <c r="Y485" s="98">
        <v>58.259975429999997</v>
      </c>
      <c r="Z485" s="98">
        <v>0.132558167</v>
      </c>
      <c r="AA485" s="98">
        <v>3.6599997000000002E-2</v>
      </c>
      <c r="AB485" s="98">
        <v>97.124900819999993</v>
      </c>
      <c r="AC485" s="98">
        <v>37.706230159999997</v>
      </c>
      <c r="AD485" s="98">
        <v>25.840000150000002</v>
      </c>
      <c r="AE485" s="98">
        <v>146.1531372</v>
      </c>
      <c r="AF485" s="283">
        <v>-4.9402956959999997</v>
      </c>
      <c r="AG485" s="283">
        <v>-2.7444519999999999</v>
      </c>
      <c r="AH485" s="284" t="s">
        <v>6</v>
      </c>
      <c r="AI485" s="98" t="s">
        <v>6</v>
      </c>
      <c r="AJ485" s="98" t="s">
        <v>6</v>
      </c>
      <c r="AK485" s="98" t="s">
        <v>6</v>
      </c>
      <c r="AL485" s="98" t="s">
        <v>6</v>
      </c>
      <c r="AM485" s="283">
        <v>1</v>
      </c>
      <c r="AN485" s="283">
        <v>1</v>
      </c>
      <c r="AO485" s="98" t="s">
        <v>467</v>
      </c>
      <c r="AP485" s="41"/>
      <c r="AQ485" s="41"/>
      <c r="AR485" s="41"/>
      <c r="AS485" s="41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  <c r="CF485" s="39"/>
      <c r="CG485" s="39"/>
      <c r="CH485" s="39"/>
      <c r="CI485" s="39"/>
      <c r="CJ485" s="39"/>
      <c r="CK485" s="39"/>
      <c r="CL485" s="39"/>
      <c r="CM485" s="39"/>
      <c r="CN485" s="39"/>
      <c r="CO485" s="39"/>
      <c r="CP485" s="39"/>
      <c r="CQ485" s="211"/>
      <c r="CR485" s="211"/>
      <c r="CS485" s="211"/>
      <c r="CT485" s="211"/>
      <c r="CU485" s="211"/>
      <c r="CV485" s="211"/>
      <c r="CW485" s="211"/>
      <c r="CX485" s="211"/>
      <c r="CY485" s="211"/>
      <c r="CZ485" s="211"/>
      <c r="DA485" s="211"/>
      <c r="DB485" s="211"/>
      <c r="DC485" s="211"/>
      <c r="DD485" s="211"/>
      <c r="DE485" s="211"/>
      <c r="DF485" s="211"/>
      <c r="DG485" s="211"/>
      <c r="DH485" s="281"/>
      <c r="DI485" s="281"/>
      <c r="DJ485" s="281"/>
      <c r="DK485" s="281"/>
      <c r="DL485" s="281"/>
      <c r="DM485" s="281"/>
      <c r="DN485" s="281"/>
      <c r="DO485" s="281"/>
      <c r="DP485" s="281"/>
      <c r="DQ485" s="281"/>
      <c r="DR485" s="281"/>
      <c r="DS485" s="281"/>
      <c r="DT485" s="281"/>
      <c r="DU485" s="281"/>
      <c r="DV485" s="281"/>
      <c r="DW485" s="281"/>
      <c r="DX485" s="281"/>
      <c r="DY485" s="281"/>
      <c r="DZ485" s="281"/>
      <c r="EA485" s="281"/>
      <c r="EB485" s="281"/>
      <c r="EC485" s="281"/>
      <c r="ED485" s="281"/>
      <c r="EE485" s="281"/>
      <c r="EF485" s="281"/>
      <c r="EG485" s="281"/>
      <c r="EH485" s="281"/>
      <c r="EI485" s="281"/>
      <c r="EJ485" s="281"/>
      <c r="EK485" s="281"/>
      <c r="EL485" s="281"/>
      <c r="EM485" s="281"/>
      <c r="EN485" s="281"/>
      <c r="EO485" s="281"/>
      <c r="EP485" s="281"/>
      <c r="EQ485" s="281"/>
      <c r="ER485" s="281"/>
      <c r="ES485" s="281"/>
      <c r="ET485" s="281"/>
      <c r="EU485" s="281"/>
      <c r="EV485" s="281"/>
      <c r="EW485" s="281"/>
      <c r="EX485" s="281"/>
      <c r="EY485" s="281"/>
      <c r="EZ485" s="281"/>
      <c r="FA485" s="281"/>
      <c r="FB485" s="281"/>
      <c r="FC485" s="281"/>
      <c r="FD485" s="281"/>
      <c r="FE485" s="281"/>
      <c r="FF485" s="281"/>
      <c r="FG485" s="281"/>
      <c r="FH485" s="281"/>
      <c r="FI485" s="281"/>
      <c r="FJ485" s="281"/>
      <c r="FK485" s="281"/>
      <c r="FL485" s="281"/>
      <c r="FM485" s="281"/>
      <c r="FN485" s="281"/>
      <c r="FO485" s="281"/>
      <c r="FP485" s="281"/>
      <c r="FQ485" s="281"/>
      <c r="FR485" s="281"/>
      <c r="FS485" s="281"/>
      <c r="FT485" s="281"/>
      <c r="FU485" s="281"/>
      <c r="FV485" s="281"/>
      <c r="FW485" s="281"/>
      <c r="FX485" s="281"/>
      <c r="FY485" s="281"/>
      <c r="FZ485" s="281"/>
      <c r="GA485" s="281"/>
      <c r="GB485" s="281"/>
      <c r="GC485" s="281"/>
      <c r="GD485" s="281"/>
      <c r="GE485" s="281"/>
      <c r="GF485" s="281"/>
      <c r="GG485" s="281"/>
      <c r="GH485" s="281"/>
      <c r="GI485" s="281"/>
      <c r="GJ485" s="281"/>
      <c r="GK485" s="281"/>
      <c r="GL485" s="281"/>
      <c r="GM485" s="281"/>
      <c r="GN485" s="281"/>
      <c r="GO485" s="281"/>
      <c r="GP485" s="281"/>
      <c r="GQ485" s="281"/>
      <c r="GR485" s="281"/>
      <c r="GS485" s="281"/>
      <c r="GT485" s="281"/>
      <c r="GU485" s="281"/>
      <c r="GV485" s="281"/>
      <c r="GW485" s="281"/>
      <c r="GX485" s="281"/>
      <c r="GY485" s="281"/>
      <c r="GZ485" s="281"/>
      <c r="HA485" s="281"/>
      <c r="HB485" s="281"/>
      <c r="HC485" s="281"/>
      <c r="HD485" s="281"/>
      <c r="HE485" s="281"/>
      <c r="HF485" s="281"/>
      <c r="HG485" s="281"/>
      <c r="HH485" s="281"/>
      <c r="HI485" s="281"/>
      <c r="HJ485" s="281"/>
      <c r="HK485" s="281"/>
      <c r="HL485" s="281"/>
      <c r="HM485" s="281"/>
    </row>
    <row r="486" spans="1:221" s="35" customFormat="1" x14ac:dyDescent="0.25">
      <c r="A486" s="283">
        <v>2</v>
      </c>
      <c r="B486" s="283" t="s">
        <v>708</v>
      </c>
      <c r="C486" s="283">
        <v>51</v>
      </c>
      <c r="D486" s="226">
        <v>43406</v>
      </c>
      <c r="E486" s="290">
        <v>0.35380787037037037</v>
      </c>
      <c r="F486" s="290"/>
      <c r="G486" s="290"/>
      <c r="H486" s="290"/>
      <c r="I486" s="290"/>
      <c r="J486" s="290"/>
      <c r="K486" s="290"/>
      <c r="L486" s="290"/>
      <c r="M486" s="290"/>
      <c r="N486" s="290"/>
      <c r="O486" s="290"/>
      <c r="P486" s="98" t="str">
        <f t="shared" si="7"/>
        <v>2|Transecto TN1|51|20181102|082929</v>
      </c>
      <c r="Q486" s="283">
        <v>7867781.6960000005</v>
      </c>
      <c r="R486" s="283">
        <v>511412.77799999999</v>
      </c>
      <c r="S486" s="283">
        <v>56</v>
      </c>
      <c r="T486" s="283">
        <v>295</v>
      </c>
      <c r="U486" s="283">
        <v>7.1</v>
      </c>
      <c r="V486" s="283">
        <v>1</v>
      </c>
      <c r="W486" s="283">
        <v>45</v>
      </c>
      <c r="X486" s="264">
        <v>10</v>
      </c>
      <c r="Y486" s="98">
        <v>56.508941649999997</v>
      </c>
      <c r="Z486" s="98">
        <v>0.12580661500000001</v>
      </c>
      <c r="AA486" s="98">
        <v>3.5599999E-2</v>
      </c>
      <c r="AB486" s="98">
        <v>92.999870299999998</v>
      </c>
      <c r="AC486" s="98">
        <v>37.706794739999999</v>
      </c>
      <c r="AD486" s="98">
        <v>25.914999009999999</v>
      </c>
      <c r="AE486" s="98">
        <v>145.8080444</v>
      </c>
      <c r="AF486" s="283">
        <v>-4.94164753</v>
      </c>
      <c r="AG486" s="283">
        <v>-2.7260715960000002</v>
      </c>
      <c r="AH486" s="284" t="s">
        <v>6</v>
      </c>
      <c r="AI486" s="98" t="s">
        <v>6</v>
      </c>
      <c r="AJ486" s="98" t="s">
        <v>6</v>
      </c>
      <c r="AK486" s="98" t="s">
        <v>6</v>
      </c>
      <c r="AL486" s="98" t="s">
        <v>6</v>
      </c>
      <c r="AM486" s="283">
        <v>0</v>
      </c>
      <c r="AN486" s="283">
        <v>0</v>
      </c>
      <c r="AO486" s="98" t="s">
        <v>467</v>
      </c>
      <c r="AP486" s="41"/>
      <c r="AQ486" s="41"/>
      <c r="AR486" s="41"/>
      <c r="AS486" s="41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  <c r="CL486" s="39"/>
      <c r="CM486" s="39"/>
      <c r="CN486" s="39"/>
      <c r="CO486" s="39"/>
      <c r="CP486" s="39"/>
      <c r="CQ486" s="211"/>
      <c r="CR486" s="211"/>
      <c r="CS486" s="211"/>
      <c r="CT486" s="211"/>
      <c r="CU486" s="211"/>
      <c r="CV486" s="211"/>
      <c r="CW486" s="211"/>
      <c r="CX486" s="211"/>
      <c r="CY486" s="211"/>
      <c r="CZ486" s="211"/>
      <c r="DA486" s="211"/>
      <c r="DB486" s="211"/>
      <c r="DC486" s="211"/>
      <c r="DD486" s="211"/>
      <c r="DE486" s="211"/>
      <c r="DF486" s="211"/>
      <c r="DG486" s="211"/>
      <c r="DH486" s="281"/>
      <c r="DI486" s="281"/>
      <c r="DJ486" s="281"/>
      <c r="DK486" s="281"/>
      <c r="DL486" s="281"/>
      <c r="DM486" s="281"/>
      <c r="DN486" s="281"/>
      <c r="DO486" s="281"/>
      <c r="DP486" s="281"/>
      <c r="DQ486" s="281"/>
      <c r="DR486" s="281"/>
      <c r="DS486" s="281"/>
      <c r="DT486" s="281"/>
      <c r="DU486" s="281"/>
      <c r="DV486" s="281"/>
      <c r="DW486" s="281"/>
      <c r="DX486" s="281"/>
      <c r="DY486" s="281"/>
      <c r="DZ486" s="281"/>
      <c r="EA486" s="281"/>
      <c r="EB486" s="281"/>
      <c r="EC486" s="281"/>
      <c r="ED486" s="281"/>
      <c r="EE486" s="281"/>
      <c r="EF486" s="281"/>
      <c r="EG486" s="281"/>
      <c r="EH486" s="281"/>
      <c r="EI486" s="281"/>
      <c r="EJ486" s="281"/>
      <c r="EK486" s="281"/>
      <c r="EL486" s="281"/>
      <c r="EM486" s="281"/>
      <c r="EN486" s="281"/>
      <c r="EO486" s="281"/>
      <c r="EP486" s="281"/>
      <c r="EQ486" s="281"/>
      <c r="ER486" s="281"/>
      <c r="ES486" s="281"/>
      <c r="ET486" s="281"/>
      <c r="EU486" s="281"/>
      <c r="EV486" s="281"/>
      <c r="EW486" s="281"/>
      <c r="EX486" s="281"/>
      <c r="EY486" s="281"/>
      <c r="EZ486" s="281"/>
      <c r="FA486" s="281"/>
      <c r="FB486" s="281"/>
      <c r="FC486" s="281"/>
      <c r="FD486" s="281"/>
      <c r="FE486" s="281"/>
      <c r="FF486" s="281"/>
      <c r="FG486" s="281"/>
      <c r="FH486" s="281"/>
      <c r="FI486" s="281"/>
      <c r="FJ486" s="281"/>
      <c r="FK486" s="281"/>
      <c r="FL486" s="281"/>
      <c r="FM486" s="281"/>
      <c r="FN486" s="281"/>
      <c r="FO486" s="281"/>
      <c r="FP486" s="281"/>
      <c r="FQ486" s="281"/>
      <c r="FR486" s="281"/>
      <c r="FS486" s="281"/>
      <c r="FT486" s="281"/>
      <c r="FU486" s="281"/>
      <c r="FV486" s="281"/>
      <c r="FW486" s="281"/>
      <c r="FX486" s="281"/>
      <c r="FY486" s="281"/>
      <c r="FZ486" s="281"/>
      <c r="GA486" s="281"/>
      <c r="GB486" s="281"/>
      <c r="GC486" s="281"/>
      <c r="GD486" s="281"/>
      <c r="GE486" s="281"/>
      <c r="GF486" s="281"/>
      <c r="GG486" s="281"/>
      <c r="GH486" s="281"/>
      <c r="GI486" s="281"/>
      <c r="GJ486" s="281"/>
      <c r="GK486" s="281"/>
      <c r="GL486" s="281"/>
      <c r="GM486" s="281"/>
      <c r="GN486" s="281"/>
      <c r="GO486" s="281"/>
      <c r="GP486" s="281"/>
      <c r="GQ486" s="281"/>
      <c r="GR486" s="281"/>
      <c r="GS486" s="281"/>
      <c r="GT486" s="281"/>
      <c r="GU486" s="281"/>
      <c r="GV486" s="281"/>
      <c r="GW486" s="281"/>
      <c r="GX486" s="281"/>
      <c r="GY486" s="281"/>
      <c r="GZ486" s="281"/>
      <c r="HA486" s="281"/>
      <c r="HB486" s="281"/>
      <c r="HC486" s="281"/>
      <c r="HD486" s="281"/>
      <c r="HE486" s="281"/>
      <c r="HF486" s="281"/>
      <c r="HG486" s="281"/>
      <c r="HH486" s="281"/>
      <c r="HI486" s="281"/>
      <c r="HJ486" s="281"/>
      <c r="HK486" s="281"/>
      <c r="HL486" s="281"/>
      <c r="HM486" s="281"/>
    </row>
    <row r="487" spans="1:221" s="35" customFormat="1" x14ac:dyDescent="0.25">
      <c r="A487" s="283">
        <v>2</v>
      </c>
      <c r="B487" s="283" t="s">
        <v>708</v>
      </c>
      <c r="C487" s="283">
        <v>52</v>
      </c>
      <c r="D487" s="226">
        <v>43406</v>
      </c>
      <c r="E487" s="290">
        <v>0.36216435185185186</v>
      </c>
      <c r="F487" s="290"/>
      <c r="G487" s="290"/>
      <c r="H487" s="290"/>
      <c r="I487" s="290"/>
      <c r="J487" s="290"/>
      <c r="K487" s="290"/>
      <c r="L487" s="290"/>
      <c r="M487" s="290"/>
      <c r="N487" s="290"/>
      <c r="O487" s="290"/>
      <c r="P487" s="98" t="str">
        <f t="shared" si="7"/>
        <v>2|Transecto TN1|52|20181102|084131</v>
      </c>
      <c r="Q487" s="283">
        <v>7868309.0039999997</v>
      </c>
      <c r="R487" s="283">
        <v>508964.12900000002</v>
      </c>
      <c r="S487" s="283">
        <v>55</v>
      </c>
      <c r="T487" s="283">
        <v>294</v>
      </c>
      <c r="U487" s="283">
        <v>6.4</v>
      </c>
      <c r="V487" s="283">
        <v>1</v>
      </c>
      <c r="W487" s="283">
        <v>45</v>
      </c>
      <c r="X487" s="264">
        <v>10</v>
      </c>
      <c r="Y487" s="98">
        <v>56.508941649999997</v>
      </c>
      <c r="Z487" s="98">
        <v>0.12580661500000001</v>
      </c>
      <c r="AA487" s="98">
        <v>3.5599999E-2</v>
      </c>
      <c r="AB487" s="98">
        <v>92.999870299999998</v>
      </c>
      <c r="AC487" s="98">
        <v>37.706794739999999</v>
      </c>
      <c r="AD487" s="98">
        <v>25.914999009999999</v>
      </c>
      <c r="AE487" s="98">
        <v>145.8080444</v>
      </c>
      <c r="AF487" s="283">
        <v>-4.94164753</v>
      </c>
      <c r="AG487" s="283">
        <v>-2.7260715960000002</v>
      </c>
      <c r="AH487" s="284" t="s">
        <v>6</v>
      </c>
      <c r="AI487" s="98" t="s">
        <v>6</v>
      </c>
      <c r="AJ487" s="98" t="s">
        <v>6</v>
      </c>
      <c r="AK487" s="98" t="s">
        <v>6</v>
      </c>
      <c r="AL487" s="98" t="s">
        <v>6</v>
      </c>
      <c r="AM487" s="283">
        <v>0</v>
      </c>
      <c r="AN487" s="283">
        <v>0</v>
      </c>
      <c r="AO487" s="98" t="s">
        <v>467</v>
      </c>
      <c r="AP487" s="41"/>
      <c r="AQ487" s="41"/>
      <c r="AR487" s="41"/>
      <c r="AS487" s="41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  <c r="CF487" s="39"/>
      <c r="CG487" s="39"/>
      <c r="CH487" s="39"/>
      <c r="CI487" s="39"/>
      <c r="CJ487" s="39"/>
      <c r="CK487" s="39"/>
      <c r="CL487" s="39"/>
      <c r="CM487" s="39"/>
      <c r="CN487" s="39"/>
      <c r="CO487" s="39"/>
      <c r="CP487" s="39"/>
      <c r="CQ487" s="211"/>
      <c r="CR487" s="211"/>
      <c r="CS487" s="211"/>
      <c r="CT487" s="211"/>
      <c r="CU487" s="211"/>
      <c r="CV487" s="211"/>
      <c r="CW487" s="211"/>
      <c r="CX487" s="211"/>
      <c r="CY487" s="211"/>
      <c r="CZ487" s="211"/>
      <c r="DA487" s="211"/>
      <c r="DB487" s="211"/>
      <c r="DC487" s="211"/>
      <c r="DD487" s="211"/>
      <c r="DE487" s="211"/>
      <c r="DF487" s="211"/>
      <c r="DG487" s="211"/>
      <c r="DH487" s="281"/>
      <c r="DI487" s="281"/>
      <c r="DJ487" s="281"/>
      <c r="DK487" s="281"/>
      <c r="DL487" s="281"/>
      <c r="DM487" s="281"/>
      <c r="DN487" s="281"/>
      <c r="DO487" s="281"/>
      <c r="DP487" s="281"/>
      <c r="DQ487" s="281"/>
      <c r="DR487" s="281"/>
      <c r="DS487" s="281"/>
      <c r="DT487" s="281"/>
      <c r="DU487" s="281"/>
      <c r="DV487" s="281"/>
      <c r="DW487" s="281"/>
      <c r="DX487" s="281"/>
      <c r="DY487" s="281"/>
      <c r="DZ487" s="281"/>
      <c r="EA487" s="281"/>
      <c r="EB487" s="281"/>
      <c r="EC487" s="281"/>
      <c r="ED487" s="281"/>
      <c r="EE487" s="281"/>
      <c r="EF487" s="281"/>
      <c r="EG487" s="281"/>
      <c r="EH487" s="281"/>
      <c r="EI487" s="281"/>
      <c r="EJ487" s="281"/>
      <c r="EK487" s="281"/>
      <c r="EL487" s="281"/>
      <c r="EM487" s="281"/>
      <c r="EN487" s="281"/>
      <c r="EO487" s="281"/>
      <c r="EP487" s="281"/>
      <c r="EQ487" s="281"/>
      <c r="ER487" s="281"/>
      <c r="ES487" s="281"/>
      <c r="ET487" s="281"/>
      <c r="EU487" s="281"/>
      <c r="EV487" s="281"/>
      <c r="EW487" s="281"/>
      <c r="EX487" s="281"/>
      <c r="EY487" s="281"/>
      <c r="EZ487" s="281"/>
      <c r="FA487" s="281"/>
      <c r="FB487" s="281"/>
      <c r="FC487" s="281"/>
      <c r="FD487" s="281"/>
      <c r="FE487" s="281"/>
      <c r="FF487" s="281"/>
      <c r="FG487" s="281"/>
      <c r="FH487" s="281"/>
      <c r="FI487" s="281"/>
      <c r="FJ487" s="281"/>
      <c r="FK487" s="281"/>
      <c r="FL487" s="281"/>
      <c r="FM487" s="281"/>
      <c r="FN487" s="281"/>
      <c r="FO487" s="281"/>
      <c r="FP487" s="281"/>
      <c r="FQ487" s="281"/>
      <c r="FR487" s="281"/>
      <c r="FS487" s="281"/>
      <c r="FT487" s="281"/>
      <c r="FU487" s="281"/>
      <c r="FV487" s="281"/>
      <c r="FW487" s="281"/>
      <c r="FX487" s="281"/>
      <c r="FY487" s="281"/>
      <c r="FZ487" s="281"/>
      <c r="GA487" s="281"/>
      <c r="GB487" s="281"/>
      <c r="GC487" s="281"/>
      <c r="GD487" s="281"/>
      <c r="GE487" s="281"/>
      <c r="GF487" s="281"/>
      <c r="GG487" s="281"/>
      <c r="GH487" s="281"/>
      <c r="GI487" s="281"/>
      <c r="GJ487" s="281"/>
      <c r="GK487" s="281"/>
      <c r="GL487" s="281"/>
      <c r="GM487" s="281"/>
      <c r="GN487" s="281"/>
      <c r="GO487" s="281"/>
      <c r="GP487" s="281"/>
      <c r="GQ487" s="281"/>
      <c r="GR487" s="281"/>
      <c r="GS487" s="281"/>
      <c r="GT487" s="281"/>
      <c r="GU487" s="281"/>
      <c r="GV487" s="281"/>
      <c r="GW487" s="281"/>
      <c r="GX487" s="281"/>
      <c r="GY487" s="281"/>
      <c r="GZ487" s="281"/>
      <c r="HA487" s="281"/>
      <c r="HB487" s="281"/>
      <c r="HC487" s="281"/>
      <c r="HD487" s="281"/>
      <c r="HE487" s="281"/>
      <c r="HF487" s="281"/>
      <c r="HG487" s="281"/>
      <c r="HH487" s="281"/>
      <c r="HI487" s="281"/>
      <c r="HJ487" s="281"/>
      <c r="HK487" s="281"/>
      <c r="HL487" s="281"/>
      <c r="HM487" s="281"/>
    </row>
    <row r="488" spans="1:221" s="35" customFormat="1" x14ac:dyDescent="0.25">
      <c r="A488" s="283">
        <v>2</v>
      </c>
      <c r="B488" s="283" t="s">
        <v>708</v>
      </c>
      <c r="C488" s="283">
        <v>53</v>
      </c>
      <c r="D488" s="226">
        <v>43406</v>
      </c>
      <c r="E488" s="290">
        <v>0.37033564814814812</v>
      </c>
      <c r="F488" s="290"/>
      <c r="G488" s="290"/>
      <c r="H488" s="290"/>
      <c r="I488" s="290"/>
      <c r="J488" s="290"/>
      <c r="K488" s="290"/>
      <c r="L488" s="290"/>
      <c r="M488" s="290"/>
      <c r="N488" s="290"/>
      <c r="O488" s="290"/>
      <c r="P488" s="98" t="str">
        <f t="shared" si="7"/>
        <v>2|Transecto TN1|53|20181102|085317</v>
      </c>
      <c r="Q488" s="283">
        <v>7868444.0650000004</v>
      </c>
      <c r="R488" s="283">
        <v>506457.18699999998</v>
      </c>
      <c r="S488" s="283">
        <v>50</v>
      </c>
      <c r="T488" s="283">
        <v>294</v>
      </c>
      <c r="U488" s="283">
        <v>7.2</v>
      </c>
      <c r="V488" s="283">
        <v>1</v>
      </c>
      <c r="W488" s="283">
        <v>45</v>
      </c>
      <c r="X488" s="264">
        <v>10</v>
      </c>
      <c r="Y488" s="98">
        <v>50.43453598</v>
      </c>
      <c r="Z488" s="98">
        <v>0.117929429</v>
      </c>
      <c r="AA488" s="98">
        <v>3.4799999999999998E-2</v>
      </c>
      <c r="AB488" s="98">
        <v>87.999870299999998</v>
      </c>
      <c r="AC488" s="98">
        <v>37.714328770000002</v>
      </c>
      <c r="AD488" s="98">
        <v>25.974998469999999</v>
      </c>
      <c r="AE488" s="98">
        <v>145.25634769999999</v>
      </c>
      <c r="AF488" s="283">
        <v>-4.9316024780000003</v>
      </c>
      <c r="AG488" s="283">
        <v>-2.7320611480000001</v>
      </c>
      <c r="AH488" s="284" t="s">
        <v>6</v>
      </c>
      <c r="AI488" s="98" t="s">
        <v>6</v>
      </c>
      <c r="AJ488" s="98" t="s">
        <v>6</v>
      </c>
      <c r="AK488" s="98" t="s">
        <v>6</v>
      </c>
      <c r="AL488" s="98" t="s">
        <v>6</v>
      </c>
      <c r="AM488" s="283">
        <v>0</v>
      </c>
      <c r="AN488" s="283">
        <v>0</v>
      </c>
      <c r="AO488" s="98" t="s">
        <v>467</v>
      </c>
      <c r="AP488" s="41"/>
      <c r="AQ488" s="41"/>
      <c r="AR488" s="41"/>
      <c r="AS488" s="41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  <c r="CF488" s="39"/>
      <c r="CG488" s="39"/>
      <c r="CH488" s="39"/>
      <c r="CI488" s="39"/>
      <c r="CJ488" s="39"/>
      <c r="CK488" s="39"/>
      <c r="CL488" s="39"/>
      <c r="CM488" s="39"/>
      <c r="CN488" s="39"/>
      <c r="CO488" s="39"/>
      <c r="CP488" s="39"/>
      <c r="CQ488" s="211"/>
      <c r="CR488" s="211"/>
      <c r="CS488" s="211"/>
      <c r="CT488" s="211"/>
      <c r="CU488" s="211"/>
      <c r="CV488" s="211"/>
      <c r="CW488" s="211"/>
      <c r="CX488" s="211"/>
      <c r="CY488" s="211"/>
      <c r="CZ488" s="211"/>
      <c r="DA488" s="211"/>
      <c r="DB488" s="211"/>
      <c r="DC488" s="211"/>
      <c r="DD488" s="211"/>
      <c r="DE488" s="211"/>
      <c r="DF488" s="211"/>
      <c r="DG488" s="211"/>
      <c r="DH488" s="281"/>
      <c r="DI488" s="281"/>
      <c r="DJ488" s="281"/>
      <c r="DK488" s="281"/>
      <c r="DL488" s="281"/>
      <c r="DM488" s="281"/>
      <c r="DN488" s="281"/>
      <c r="DO488" s="281"/>
      <c r="DP488" s="281"/>
      <c r="DQ488" s="281"/>
      <c r="DR488" s="281"/>
      <c r="DS488" s="281"/>
      <c r="DT488" s="281"/>
      <c r="DU488" s="281"/>
      <c r="DV488" s="281"/>
      <c r="DW488" s="281"/>
      <c r="DX488" s="281"/>
      <c r="DY488" s="281"/>
      <c r="DZ488" s="281"/>
      <c r="EA488" s="281"/>
      <c r="EB488" s="281"/>
      <c r="EC488" s="281"/>
      <c r="ED488" s="281"/>
      <c r="EE488" s="281"/>
      <c r="EF488" s="281"/>
      <c r="EG488" s="281"/>
      <c r="EH488" s="281"/>
      <c r="EI488" s="281"/>
      <c r="EJ488" s="281"/>
      <c r="EK488" s="281"/>
      <c r="EL488" s="281"/>
      <c r="EM488" s="281"/>
      <c r="EN488" s="281"/>
      <c r="EO488" s="281"/>
      <c r="EP488" s="281"/>
      <c r="EQ488" s="281"/>
      <c r="ER488" s="281"/>
      <c r="ES488" s="281"/>
      <c r="ET488" s="281"/>
      <c r="EU488" s="281"/>
      <c r="EV488" s="281"/>
      <c r="EW488" s="281"/>
      <c r="EX488" s="281"/>
      <c r="EY488" s="281"/>
      <c r="EZ488" s="281"/>
      <c r="FA488" s="281"/>
      <c r="FB488" s="281"/>
      <c r="FC488" s="281"/>
      <c r="FD488" s="281"/>
      <c r="FE488" s="281"/>
      <c r="FF488" s="281"/>
      <c r="FG488" s="281"/>
      <c r="FH488" s="281"/>
      <c r="FI488" s="281"/>
      <c r="FJ488" s="281"/>
      <c r="FK488" s="281"/>
      <c r="FL488" s="281"/>
      <c r="FM488" s="281"/>
      <c r="FN488" s="281"/>
      <c r="FO488" s="281"/>
      <c r="FP488" s="281"/>
      <c r="FQ488" s="281"/>
      <c r="FR488" s="281"/>
      <c r="FS488" s="281"/>
      <c r="FT488" s="281"/>
      <c r="FU488" s="281"/>
      <c r="FV488" s="281"/>
      <c r="FW488" s="281"/>
      <c r="FX488" s="281"/>
      <c r="FY488" s="281"/>
      <c r="FZ488" s="281"/>
      <c r="GA488" s="281"/>
      <c r="GB488" s="281"/>
      <c r="GC488" s="281"/>
      <c r="GD488" s="281"/>
      <c r="GE488" s="281"/>
      <c r="GF488" s="281"/>
      <c r="GG488" s="281"/>
      <c r="GH488" s="281"/>
      <c r="GI488" s="281"/>
      <c r="GJ488" s="281"/>
      <c r="GK488" s="281"/>
      <c r="GL488" s="281"/>
      <c r="GM488" s="281"/>
      <c r="GN488" s="281"/>
      <c r="GO488" s="281"/>
      <c r="GP488" s="281"/>
      <c r="GQ488" s="281"/>
      <c r="GR488" s="281"/>
      <c r="GS488" s="281"/>
      <c r="GT488" s="281"/>
      <c r="GU488" s="281"/>
      <c r="GV488" s="281"/>
      <c r="GW488" s="281"/>
      <c r="GX488" s="281"/>
      <c r="GY488" s="281"/>
      <c r="GZ488" s="281"/>
      <c r="HA488" s="281"/>
      <c r="HB488" s="281"/>
      <c r="HC488" s="281"/>
      <c r="HD488" s="281"/>
      <c r="HE488" s="281"/>
      <c r="HF488" s="281"/>
      <c r="HG488" s="281"/>
      <c r="HH488" s="281"/>
      <c r="HI488" s="281"/>
      <c r="HJ488" s="281"/>
      <c r="HK488" s="281"/>
      <c r="HL488" s="281"/>
      <c r="HM488" s="281"/>
    </row>
    <row r="489" spans="1:221" s="35" customFormat="1" x14ac:dyDescent="0.25">
      <c r="A489" s="283">
        <v>2</v>
      </c>
      <c r="B489" s="283" t="s">
        <v>708</v>
      </c>
      <c r="C489" s="283">
        <v>54</v>
      </c>
      <c r="D489" s="226">
        <v>43406</v>
      </c>
      <c r="E489" s="290">
        <v>0.37825231481481486</v>
      </c>
      <c r="F489" s="290"/>
      <c r="G489" s="290"/>
      <c r="H489" s="290"/>
      <c r="I489" s="290"/>
      <c r="J489" s="290"/>
      <c r="K489" s="290"/>
      <c r="L489" s="290"/>
      <c r="M489" s="290"/>
      <c r="N489" s="290"/>
      <c r="O489" s="290"/>
      <c r="P489" s="98" t="str">
        <f t="shared" si="7"/>
        <v>2|Transecto TN1|54|20181102|090441</v>
      </c>
      <c r="Q489" s="283">
        <v>7868392.2779999999</v>
      </c>
      <c r="R489" s="283">
        <v>504024.70299999998</v>
      </c>
      <c r="S489" s="283">
        <v>50</v>
      </c>
      <c r="T489" s="283">
        <v>294</v>
      </c>
      <c r="U489" s="283">
        <v>7</v>
      </c>
      <c r="V489" s="283">
        <v>1</v>
      </c>
      <c r="W489" s="283">
        <v>45</v>
      </c>
      <c r="X489" s="264">
        <v>10</v>
      </c>
      <c r="Y489" s="98">
        <v>52.68325806</v>
      </c>
      <c r="Z489" s="98">
        <v>0.118173704</v>
      </c>
      <c r="AA489" s="98">
        <v>3.4600000999999998E-2</v>
      </c>
      <c r="AB489" s="98">
        <v>83.437385559999996</v>
      </c>
      <c r="AC489" s="98">
        <v>37.72185898</v>
      </c>
      <c r="AD489" s="98">
        <v>25.974998469999999</v>
      </c>
      <c r="AE489" s="98">
        <v>144.4980774</v>
      </c>
      <c r="AF489" s="283">
        <v>-4.9215579030000001</v>
      </c>
      <c r="AG489" s="283">
        <v>-2.738050699</v>
      </c>
      <c r="AH489" s="284" t="s">
        <v>6</v>
      </c>
      <c r="AI489" s="98" t="s">
        <v>6</v>
      </c>
      <c r="AJ489" s="98" t="s">
        <v>6</v>
      </c>
      <c r="AK489" s="98" t="s">
        <v>6</v>
      </c>
      <c r="AL489" s="98" t="s">
        <v>6</v>
      </c>
      <c r="AM489" s="283">
        <v>0</v>
      </c>
      <c r="AN489" s="283">
        <v>0</v>
      </c>
      <c r="AO489" s="98" t="s">
        <v>467</v>
      </c>
      <c r="AP489" s="41"/>
      <c r="AQ489" s="41"/>
      <c r="AR489" s="41"/>
      <c r="AS489" s="41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  <c r="CL489" s="39"/>
      <c r="CM489" s="39"/>
      <c r="CN489" s="39"/>
      <c r="CO489" s="39"/>
      <c r="CP489" s="39"/>
      <c r="CQ489" s="211"/>
      <c r="CR489" s="211"/>
      <c r="CS489" s="211"/>
      <c r="CT489" s="211"/>
      <c r="CU489" s="211"/>
      <c r="CV489" s="211"/>
      <c r="CW489" s="211"/>
      <c r="CX489" s="211"/>
      <c r="CY489" s="211"/>
      <c r="CZ489" s="211"/>
      <c r="DA489" s="211"/>
      <c r="DB489" s="211"/>
      <c r="DC489" s="211"/>
      <c r="DD489" s="211"/>
      <c r="DE489" s="211"/>
      <c r="DF489" s="211"/>
      <c r="DG489" s="211"/>
      <c r="DH489" s="281"/>
      <c r="DI489" s="281"/>
      <c r="DJ489" s="281"/>
      <c r="DK489" s="281"/>
      <c r="DL489" s="281"/>
      <c r="DM489" s="281"/>
      <c r="DN489" s="281"/>
      <c r="DO489" s="281"/>
      <c r="DP489" s="281"/>
      <c r="DQ489" s="281"/>
      <c r="DR489" s="281"/>
      <c r="DS489" s="281"/>
      <c r="DT489" s="281"/>
      <c r="DU489" s="281"/>
      <c r="DV489" s="281"/>
      <c r="DW489" s="281"/>
      <c r="DX489" s="281"/>
      <c r="DY489" s="281"/>
      <c r="DZ489" s="281"/>
      <c r="EA489" s="281"/>
      <c r="EB489" s="281"/>
      <c r="EC489" s="281"/>
      <c r="ED489" s="281"/>
      <c r="EE489" s="281"/>
      <c r="EF489" s="281"/>
      <c r="EG489" s="281"/>
      <c r="EH489" s="281"/>
      <c r="EI489" s="281"/>
      <c r="EJ489" s="281"/>
      <c r="EK489" s="281"/>
      <c r="EL489" s="281"/>
      <c r="EM489" s="281"/>
      <c r="EN489" s="281"/>
      <c r="EO489" s="281"/>
      <c r="EP489" s="281"/>
      <c r="EQ489" s="281"/>
      <c r="ER489" s="281"/>
      <c r="ES489" s="281"/>
      <c r="ET489" s="281"/>
      <c r="EU489" s="281"/>
      <c r="EV489" s="281"/>
      <c r="EW489" s="281"/>
      <c r="EX489" s="281"/>
      <c r="EY489" s="281"/>
      <c r="EZ489" s="281"/>
      <c r="FA489" s="281"/>
      <c r="FB489" s="281"/>
      <c r="FC489" s="281"/>
      <c r="FD489" s="281"/>
      <c r="FE489" s="281"/>
      <c r="FF489" s="281"/>
      <c r="FG489" s="281"/>
      <c r="FH489" s="281"/>
      <c r="FI489" s="281"/>
      <c r="FJ489" s="281"/>
      <c r="FK489" s="281"/>
      <c r="FL489" s="281"/>
      <c r="FM489" s="281"/>
      <c r="FN489" s="281"/>
      <c r="FO489" s="281"/>
      <c r="FP489" s="281"/>
      <c r="FQ489" s="281"/>
      <c r="FR489" s="281"/>
      <c r="FS489" s="281"/>
      <c r="FT489" s="281"/>
      <c r="FU489" s="281"/>
      <c r="FV489" s="281"/>
      <c r="FW489" s="281"/>
      <c r="FX489" s="281"/>
      <c r="FY489" s="281"/>
      <c r="FZ489" s="281"/>
      <c r="GA489" s="281"/>
      <c r="GB489" s="281"/>
      <c r="GC489" s="281"/>
      <c r="GD489" s="281"/>
      <c r="GE489" s="281"/>
      <c r="GF489" s="281"/>
      <c r="GG489" s="281"/>
      <c r="GH489" s="281"/>
      <c r="GI489" s="281"/>
      <c r="GJ489" s="281"/>
      <c r="GK489" s="281"/>
      <c r="GL489" s="281"/>
      <c r="GM489" s="281"/>
      <c r="GN489" s="281"/>
      <c r="GO489" s="281"/>
      <c r="GP489" s="281"/>
      <c r="GQ489" s="281"/>
      <c r="GR489" s="281"/>
      <c r="GS489" s="281"/>
      <c r="GT489" s="281"/>
      <c r="GU489" s="281"/>
      <c r="GV489" s="281"/>
      <c r="GW489" s="281"/>
      <c r="GX489" s="281"/>
      <c r="GY489" s="281"/>
      <c r="GZ489" s="281"/>
      <c r="HA489" s="281"/>
      <c r="HB489" s="281"/>
      <c r="HC489" s="281"/>
      <c r="HD489" s="281"/>
      <c r="HE489" s="281"/>
      <c r="HF489" s="281"/>
      <c r="HG489" s="281"/>
      <c r="HH489" s="281"/>
      <c r="HI489" s="281"/>
      <c r="HJ489" s="281"/>
      <c r="HK489" s="281"/>
      <c r="HL489" s="281"/>
      <c r="HM489" s="281"/>
    </row>
    <row r="490" spans="1:221" s="35" customFormat="1" x14ac:dyDescent="0.25">
      <c r="A490" s="283">
        <v>2</v>
      </c>
      <c r="B490" s="283" t="s">
        <v>708</v>
      </c>
      <c r="C490" s="283">
        <v>55</v>
      </c>
      <c r="D490" s="226">
        <v>43406</v>
      </c>
      <c r="E490" s="290">
        <v>0.38717592592592592</v>
      </c>
      <c r="F490" s="290"/>
      <c r="G490" s="290"/>
      <c r="H490" s="290"/>
      <c r="I490" s="290"/>
      <c r="J490" s="290"/>
      <c r="K490" s="290"/>
      <c r="L490" s="290"/>
      <c r="M490" s="290"/>
      <c r="N490" s="290"/>
      <c r="O490" s="290"/>
      <c r="P490" s="98" t="str">
        <f t="shared" si="7"/>
        <v>2|Transecto TN1|55|20181102|091732</v>
      </c>
      <c r="Q490" s="283">
        <v>7868377.3449999997</v>
      </c>
      <c r="R490" s="283">
        <v>501301.25799999997</v>
      </c>
      <c r="S490" s="283">
        <v>50</v>
      </c>
      <c r="T490" s="283">
        <v>294</v>
      </c>
      <c r="U490" s="283">
        <v>7</v>
      </c>
      <c r="V490" s="283">
        <v>1</v>
      </c>
      <c r="W490" s="283">
        <v>45</v>
      </c>
      <c r="X490" s="264">
        <v>70</v>
      </c>
      <c r="Y490" s="98">
        <v>52.68325806</v>
      </c>
      <c r="Z490" s="98">
        <v>0.118173704</v>
      </c>
      <c r="AA490" s="98">
        <v>3.4600000999999998E-2</v>
      </c>
      <c r="AB490" s="98">
        <v>83.437385559999996</v>
      </c>
      <c r="AC490" s="98">
        <v>37.72185898</v>
      </c>
      <c r="AD490" s="98">
        <v>25.974998469999999</v>
      </c>
      <c r="AE490" s="98">
        <v>144.4980774</v>
      </c>
      <c r="AF490" s="283">
        <v>-4.9215579030000001</v>
      </c>
      <c r="AG490" s="283">
        <v>-2.738050699</v>
      </c>
      <c r="AH490" s="284" t="s">
        <v>6</v>
      </c>
      <c r="AI490" s="98" t="s">
        <v>6</v>
      </c>
      <c r="AJ490" s="98" t="s">
        <v>6</v>
      </c>
      <c r="AK490" s="98" t="s">
        <v>6</v>
      </c>
      <c r="AL490" s="98" t="s">
        <v>6</v>
      </c>
      <c r="AM490" s="283">
        <v>0</v>
      </c>
      <c r="AN490" s="283">
        <v>0</v>
      </c>
      <c r="AO490" s="98" t="s">
        <v>467</v>
      </c>
      <c r="AP490" s="41"/>
      <c r="AQ490" s="41"/>
      <c r="AR490" s="41"/>
      <c r="AS490" s="41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  <c r="CL490" s="39"/>
      <c r="CM490" s="39"/>
      <c r="CN490" s="39"/>
      <c r="CO490" s="39"/>
      <c r="CP490" s="39"/>
      <c r="CQ490" s="211"/>
      <c r="CR490" s="211"/>
      <c r="CS490" s="211"/>
      <c r="CT490" s="211"/>
      <c r="CU490" s="211"/>
      <c r="CV490" s="211"/>
      <c r="CW490" s="211"/>
      <c r="CX490" s="211"/>
      <c r="CY490" s="211"/>
      <c r="CZ490" s="211"/>
      <c r="DA490" s="211"/>
      <c r="DB490" s="211"/>
      <c r="DC490" s="211"/>
      <c r="DD490" s="211"/>
      <c r="DE490" s="211"/>
      <c r="DF490" s="211"/>
      <c r="DG490" s="211"/>
      <c r="DH490" s="281"/>
      <c r="DI490" s="281"/>
      <c r="DJ490" s="281"/>
      <c r="DK490" s="281"/>
      <c r="DL490" s="281"/>
      <c r="DM490" s="281"/>
      <c r="DN490" s="281"/>
      <c r="DO490" s="281"/>
      <c r="DP490" s="281"/>
      <c r="DQ490" s="281"/>
      <c r="DR490" s="281"/>
      <c r="DS490" s="281"/>
      <c r="DT490" s="281"/>
      <c r="DU490" s="281"/>
      <c r="DV490" s="281"/>
      <c r="DW490" s="281"/>
      <c r="DX490" s="281"/>
      <c r="DY490" s="281"/>
      <c r="DZ490" s="281"/>
      <c r="EA490" s="281"/>
      <c r="EB490" s="281"/>
      <c r="EC490" s="281"/>
      <c r="ED490" s="281"/>
      <c r="EE490" s="281"/>
      <c r="EF490" s="281"/>
      <c r="EG490" s="281"/>
      <c r="EH490" s="281"/>
      <c r="EI490" s="281"/>
      <c r="EJ490" s="281"/>
      <c r="EK490" s="281"/>
      <c r="EL490" s="281"/>
      <c r="EM490" s="281"/>
      <c r="EN490" s="281"/>
      <c r="EO490" s="281"/>
      <c r="EP490" s="281"/>
      <c r="EQ490" s="281"/>
      <c r="ER490" s="281"/>
      <c r="ES490" s="281"/>
      <c r="ET490" s="281"/>
      <c r="EU490" s="281"/>
      <c r="EV490" s="281"/>
      <c r="EW490" s="281"/>
      <c r="EX490" s="281"/>
      <c r="EY490" s="281"/>
      <c r="EZ490" s="281"/>
      <c r="FA490" s="281"/>
      <c r="FB490" s="281"/>
      <c r="FC490" s="281"/>
      <c r="FD490" s="281"/>
      <c r="FE490" s="281"/>
      <c r="FF490" s="281"/>
      <c r="FG490" s="281"/>
      <c r="FH490" s="281"/>
      <c r="FI490" s="281"/>
      <c r="FJ490" s="281"/>
      <c r="FK490" s="281"/>
      <c r="FL490" s="281"/>
      <c r="FM490" s="281"/>
      <c r="FN490" s="281"/>
      <c r="FO490" s="281"/>
      <c r="FP490" s="281"/>
      <c r="FQ490" s="281"/>
      <c r="FR490" s="281"/>
      <c r="FS490" s="281"/>
      <c r="FT490" s="281"/>
      <c r="FU490" s="281"/>
      <c r="FV490" s="281"/>
      <c r="FW490" s="281"/>
      <c r="FX490" s="281"/>
      <c r="FY490" s="281"/>
      <c r="FZ490" s="281"/>
      <c r="GA490" s="281"/>
      <c r="GB490" s="281"/>
      <c r="GC490" s="281"/>
      <c r="GD490" s="281"/>
      <c r="GE490" s="281"/>
      <c r="GF490" s="281"/>
      <c r="GG490" s="281"/>
      <c r="GH490" s="281"/>
      <c r="GI490" s="281"/>
      <c r="GJ490" s="281"/>
      <c r="GK490" s="281"/>
      <c r="GL490" s="281"/>
      <c r="GM490" s="281"/>
      <c r="GN490" s="281"/>
      <c r="GO490" s="281"/>
      <c r="GP490" s="281"/>
      <c r="GQ490" s="281"/>
      <c r="GR490" s="281"/>
      <c r="GS490" s="281"/>
      <c r="GT490" s="281"/>
      <c r="GU490" s="281"/>
      <c r="GV490" s="281"/>
      <c r="GW490" s="281"/>
      <c r="GX490" s="281"/>
      <c r="GY490" s="281"/>
      <c r="GZ490" s="281"/>
      <c r="HA490" s="281"/>
      <c r="HB490" s="281"/>
      <c r="HC490" s="281"/>
      <c r="HD490" s="281"/>
      <c r="HE490" s="281"/>
      <c r="HF490" s="281"/>
      <c r="HG490" s="281"/>
      <c r="HH490" s="281"/>
      <c r="HI490" s="281"/>
      <c r="HJ490" s="281"/>
      <c r="HK490" s="281"/>
      <c r="HL490" s="281"/>
      <c r="HM490" s="281"/>
    </row>
    <row r="491" spans="1:221" s="35" customFormat="1" x14ac:dyDescent="0.25">
      <c r="A491" s="283">
        <v>2</v>
      </c>
      <c r="B491" s="283" t="s">
        <v>708</v>
      </c>
      <c r="C491" s="283">
        <v>56</v>
      </c>
      <c r="D491" s="226">
        <v>43406</v>
      </c>
      <c r="E491" s="290">
        <v>0.39432870370370371</v>
      </c>
      <c r="F491" s="290"/>
      <c r="G491" s="290"/>
      <c r="H491" s="290"/>
      <c r="I491" s="290"/>
      <c r="J491" s="290"/>
      <c r="K491" s="290"/>
      <c r="L491" s="290"/>
      <c r="M491" s="290"/>
      <c r="N491" s="290"/>
      <c r="O491" s="290"/>
      <c r="P491" s="98" t="str">
        <f t="shared" si="7"/>
        <v>2|Transecto TN1|56|20181102|092750</v>
      </c>
      <c r="Q491" s="283">
        <v>7868626.7479999997</v>
      </c>
      <c r="R491" s="283">
        <v>499131.33399999997</v>
      </c>
      <c r="S491" s="283">
        <v>50</v>
      </c>
      <c r="T491" s="283">
        <v>294</v>
      </c>
      <c r="U491" s="283">
        <v>7.5</v>
      </c>
      <c r="V491" s="283">
        <v>1</v>
      </c>
      <c r="W491" s="283">
        <v>45</v>
      </c>
      <c r="X491" s="264">
        <v>60</v>
      </c>
      <c r="Y491" s="98">
        <v>56.729404449999997</v>
      </c>
      <c r="Z491" s="98">
        <v>0.120559715</v>
      </c>
      <c r="AA491" s="98">
        <v>3.4399997000000002E-2</v>
      </c>
      <c r="AB491" s="98">
        <v>78.999870299999998</v>
      </c>
      <c r="AC491" s="98">
        <v>37.729389189999999</v>
      </c>
      <c r="AD491" s="98">
        <v>25.934999470000001</v>
      </c>
      <c r="AE491" s="98">
        <v>143.59815979999999</v>
      </c>
      <c r="AF491" s="283">
        <v>-4.9115133289999999</v>
      </c>
      <c r="AG491" s="283">
        <v>-2.7440402509999999</v>
      </c>
      <c r="AH491" s="284" t="s">
        <v>6</v>
      </c>
      <c r="AI491" s="98" t="s">
        <v>6</v>
      </c>
      <c r="AJ491" s="98" t="s">
        <v>6</v>
      </c>
      <c r="AK491" s="98" t="s">
        <v>6</v>
      </c>
      <c r="AL491" s="98" t="s">
        <v>6</v>
      </c>
      <c r="AM491" s="283">
        <v>0</v>
      </c>
      <c r="AN491" s="283">
        <v>0</v>
      </c>
      <c r="AO491" s="98" t="s">
        <v>467</v>
      </c>
      <c r="AP491" s="41"/>
      <c r="AQ491" s="41"/>
      <c r="AR491" s="41"/>
      <c r="AS491" s="41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  <c r="CL491" s="39"/>
      <c r="CM491" s="39"/>
      <c r="CN491" s="39"/>
      <c r="CO491" s="39"/>
      <c r="CP491" s="39"/>
      <c r="CQ491" s="211"/>
      <c r="CR491" s="211"/>
      <c r="CS491" s="211"/>
      <c r="CT491" s="211"/>
      <c r="CU491" s="211"/>
      <c r="CV491" s="211"/>
      <c r="CW491" s="211"/>
      <c r="CX491" s="211"/>
      <c r="CY491" s="211"/>
      <c r="CZ491" s="211"/>
      <c r="DA491" s="211"/>
      <c r="DB491" s="211"/>
      <c r="DC491" s="211"/>
      <c r="DD491" s="211"/>
      <c r="DE491" s="211"/>
      <c r="DF491" s="211"/>
      <c r="DG491" s="211"/>
      <c r="DH491" s="281"/>
      <c r="DI491" s="281"/>
      <c r="DJ491" s="281"/>
      <c r="DK491" s="281"/>
      <c r="DL491" s="281"/>
      <c r="DM491" s="281"/>
      <c r="DN491" s="281"/>
      <c r="DO491" s="281"/>
      <c r="DP491" s="281"/>
      <c r="DQ491" s="281"/>
      <c r="DR491" s="281"/>
      <c r="DS491" s="281"/>
      <c r="DT491" s="281"/>
      <c r="DU491" s="281"/>
      <c r="DV491" s="281"/>
      <c r="DW491" s="281"/>
      <c r="DX491" s="281"/>
      <c r="DY491" s="281"/>
      <c r="DZ491" s="281"/>
      <c r="EA491" s="281"/>
      <c r="EB491" s="281"/>
      <c r="EC491" s="281"/>
      <c r="ED491" s="281"/>
      <c r="EE491" s="281"/>
      <c r="EF491" s="281"/>
      <c r="EG491" s="281"/>
      <c r="EH491" s="281"/>
      <c r="EI491" s="281"/>
      <c r="EJ491" s="281"/>
      <c r="EK491" s="281"/>
      <c r="EL491" s="281"/>
      <c r="EM491" s="281"/>
      <c r="EN491" s="281"/>
      <c r="EO491" s="281"/>
      <c r="EP491" s="281"/>
      <c r="EQ491" s="281"/>
      <c r="ER491" s="281"/>
      <c r="ES491" s="281"/>
      <c r="ET491" s="281"/>
      <c r="EU491" s="281"/>
      <c r="EV491" s="281"/>
      <c r="EW491" s="281"/>
      <c r="EX491" s="281"/>
      <c r="EY491" s="281"/>
      <c r="EZ491" s="281"/>
      <c r="FA491" s="281"/>
      <c r="FB491" s="281"/>
      <c r="FC491" s="281"/>
      <c r="FD491" s="281"/>
      <c r="FE491" s="281"/>
      <c r="FF491" s="281"/>
      <c r="FG491" s="281"/>
      <c r="FH491" s="281"/>
      <c r="FI491" s="281"/>
      <c r="FJ491" s="281"/>
      <c r="FK491" s="281"/>
      <c r="FL491" s="281"/>
      <c r="FM491" s="281"/>
      <c r="FN491" s="281"/>
      <c r="FO491" s="281"/>
      <c r="FP491" s="281"/>
      <c r="FQ491" s="281"/>
      <c r="FR491" s="281"/>
      <c r="FS491" s="281"/>
      <c r="FT491" s="281"/>
      <c r="FU491" s="281"/>
      <c r="FV491" s="281"/>
      <c r="FW491" s="281"/>
      <c r="FX491" s="281"/>
      <c r="FY491" s="281"/>
      <c r="FZ491" s="281"/>
      <c r="GA491" s="281"/>
      <c r="GB491" s="281"/>
      <c r="GC491" s="281"/>
      <c r="GD491" s="281"/>
      <c r="GE491" s="281"/>
      <c r="GF491" s="281"/>
      <c r="GG491" s="281"/>
      <c r="GH491" s="281"/>
      <c r="GI491" s="281"/>
      <c r="GJ491" s="281"/>
      <c r="GK491" s="281"/>
      <c r="GL491" s="281"/>
      <c r="GM491" s="281"/>
      <c r="GN491" s="281"/>
      <c r="GO491" s="281"/>
      <c r="GP491" s="281"/>
      <c r="GQ491" s="281"/>
      <c r="GR491" s="281"/>
      <c r="GS491" s="281"/>
      <c r="GT491" s="281"/>
      <c r="GU491" s="281"/>
      <c r="GV491" s="281"/>
      <c r="GW491" s="281"/>
      <c r="GX491" s="281"/>
      <c r="GY491" s="281"/>
      <c r="GZ491" s="281"/>
      <c r="HA491" s="281"/>
      <c r="HB491" s="281"/>
      <c r="HC491" s="281"/>
      <c r="HD491" s="281"/>
      <c r="HE491" s="281"/>
      <c r="HF491" s="281"/>
      <c r="HG491" s="281"/>
      <c r="HH491" s="281"/>
      <c r="HI491" s="281"/>
      <c r="HJ491" s="281"/>
      <c r="HK491" s="281"/>
      <c r="HL491" s="281"/>
      <c r="HM491" s="281"/>
    </row>
    <row r="492" spans="1:221" s="35" customFormat="1" x14ac:dyDescent="0.25">
      <c r="A492" s="283">
        <v>2</v>
      </c>
      <c r="B492" s="283" t="s">
        <v>708</v>
      </c>
      <c r="C492" s="283">
        <v>57</v>
      </c>
      <c r="D492" s="226">
        <v>43406</v>
      </c>
      <c r="E492" s="290">
        <v>0.40202546296296293</v>
      </c>
      <c r="F492" s="290"/>
      <c r="G492" s="290"/>
      <c r="H492" s="290"/>
      <c r="I492" s="290"/>
      <c r="J492" s="290"/>
      <c r="K492" s="290"/>
      <c r="L492" s="290"/>
      <c r="M492" s="290"/>
      <c r="N492" s="290"/>
      <c r="O492" s="290"/>
      <c r="P492" s="98" t="str">
        <f t="shared" si="7"/>
        <v>2|Transecto TN1|57|20181102|093855</v>
      </c>
      <c r="Q492" s="283">
        <v>7868971.6100000003</v>
      </c>
      <c r="R492" s="283">
        <v>496811.38</v>
      </c>
      <c r="S492" s="283">
        <v>50</v>
      </c>
      <c r="T492" s="283">
        <v>294</v>
      </c>
      <c r="U492" s="283">
        <v>7</v>
      </c>
      <c r="V492" s="283">
        <v>1</v>
      </c>
      <c r="W492" s="283">
        <v>45</v>
      </c>
      <c r="X492" s="264">
        <v>80</v>
      </c>
      <c r="Y492" s="98">
        <v>56.729404449999997</v>
      </c>
      <c r="Z492" s="98">
        <v>0.120559715</v>
      </c>
      <c r="AA492" s="98">
        <v>3.4399997000000002E-2</v>
      </c>
      <c r="AB492" s="98">
        <v>78.999870299999998</v>
      </c>
      <c r="AC492" s="98">
        <v>37.729389189999999</v>
      </c>
      <c r="AD492" s="98">
        <v>25.934999470000001</v>
      </c>
      <c r="AE492" s="98">
        <v>143.59815979999999</v>
      </c>
      <c r="AF492" s="283">
        <v>-4.9115133289999999</v>
      </c>
      <c r="AG492" s="283">
        <v>-2.7440402509999999</v>
      </c>
      <c r="AH492" s="284" t="s">
        <v>6</v>
      </c>
      <c r="AI492" s="98" t="s">
        <v>6</v>
      </c>
      <c r="AJ492" s="98" t="s">
        <v>6</v>
      </c>
      <c r="AK492" s="98" t="s">
        <v>6</v>
      </c>
      <c r="AL492" s="98" t="s">
        <v>6</v>
      </c>
      <c r="AM492" s="283">
        <v>0</v>
      </c>
      <c r="AN492" s="283">
        <v>0</v>
      </c>
      <c r="AO492" s="98" t="s">
        <v>467</v>
      </c>
      <c r="AP492" s="41"/>
      <c r="AQ492" s="41"/>
      <c r="AR492" s="41"/>
      <c r="AS492" s="41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  <c r="CL492" s="39"/>
      <c r="CM492" s="39"/>
      <c r="CN492" s="39"/>
      <c r="CO492" s="39"/>
      <c r="CP492" s="39"/>
      <c r="CQ492" s="211"/>
      <c r="CR492" s="211"/>
      <c r="CS492" s="211"/>
      <c r="CT492" s="211"/>
      <c r="CU492" s="211"/>
      <c r="CV492" s="211"/>
      <c r="CW492" s="211"/>
      <c r="CX492" s="211"/>
      <c r="CY492" s="211"/>
      <c r="CZ492" s="211"/>
      <c r="DA492" s="211"/>
      <c r="DB492" s="211"/>
      <c r="DC492" s="211"/>
      <c r="DD492" s="211"/>
      <c r="DE492" s="211"/>
      <c r="DF492" s="211"/>
      <c r="DG492" s="211"/>
      <c r="DH492" s="281"/>
      <c r="DI492" s="281"/>
      <c r="DJ492" s="281"/>
      <c r="DK492" s="281"/>
      <c r="DL492" s="281"/>
      <c r="DM492" s="281"/>
      <c r="DN492" s="281"/>
      <c r="DO492" s="281"/>
      <c r="DP492" s="281"/>
      <c r="DQ492" s="281"/>
      <c r="DR492" s="281"/>
      <c r="DS492" s="281"/>
      <c r="DT492" s="281"/>
      <c r="DU492" s="281"/>
      <c r="DV492" s="281"/>
      <c r="DW492" s="281"/>
      <c r="DX492" s="281"/>
      <c r="DY492" s="281"/>
      <c r="DZ492" s="281"/>
      <c r="EA492" s="281"/>
      <c r="EB492" s="281"/>
      <c r="EC492" s="281"/>
      <c r="ED492" s="281"/>
      <c r="EE492" s="281"/>
      <c r="EF492" s="281"/>
      <c r="EG492" s="281"/>
      <c r="EH492" s="281"/>
      <c r="EI492" s="281"/>
      <c r="EJ492" s="281"/>
      <c r="EK492" s="281"/>
      <c r="EL492" s="281"/>
      <c r="EM492" s="281"/>
      <c r="EN492" s="281"/>
      <c r="EO492" s="281"/>
      <c r="EP492" s="281"/>
      <c r="EQ492" s="281"/>
      <c r="ER492" s="281"/>
      <c r="ES492" s="281"/>
      <c r="ET492" s="281"/>
      <c r="EU492" s="281"/>
      <c r="EV492" s="281"/>
      <c r="EW492" s="281"/>
      <c r="EX492" s="281"/>
      <c r="EY492" s="281"/>
      <c r="EZ492" s="281"/>
      <c r="FA492" s="281"/>
      <c r="FB492" s="281"/>
      <c r="FC492" s="281"/>
      <c r="FD492" s="281"/>
      <c r="FE492" s="281"/>
      <c r="FF492" s="281"/>
      <c r="FG492" s="281"/>
      <c r="FH492" s="281"/>
      <c r="FI492" s="281"/>
      <c r="FJ492" s="281"/>
      <c r="FK492" s="281"/>
      <c r="FL492" s="281"/>
      <c r="FM492" s="281"/>
      <c r="FN492" s="281"/>
      <c r="FO492" s="281"/>
      <c r="FP492" s="281"/>
      <c r="FQ492" s="281"/>
      <c r="FR492" s="281"/>
      <c r="FS492" s="281"/>
      <c r="FT492" s="281"/>
      <c r="FU492" s="281"/>
      <c r="FV492" s="281"/>
      <c r="FW492" s="281"/>
      <c r="FX492" s="281"/>
      <c r="FY492" s="281"/>
      <c r="FZ492" s="281"/>
      <c r="GA492" s="281"/>
      <c r="GB492" s="281"/>
      <c r="GC492" s="281"/>
      <c r="GD492" s="281"/>
      <c r="GE492" s="281"/>
      <c r="GF492" s="281"/>
      <c r="GG492" s="281"/>
      <c r="GH492" s="281"/>
      <c r="GI492" s="281"/>
      <c r="GJ492" s="281"/>
      <c r="GK492" s="281"/>
      <c r="GL492" s="281"/>
      <c r="GM492" s="281"/>
      <c r="GN492" s="281"/>
      <c r="GO492" s="281"/>
      <c r="GP492" s="281"/>
      <c r="GQ492" s="281"/>
      <c r="GR492" s="281"/>
      <c r="GS492" s="281"/>
      <c r="GT492" s="281"/>
      <c r="GU492" s="281"/>
      <c r="GV492" s="281"/>
      <c r="GW492" s="281"/>
      <c r="GX492" s="281"/>
      <c r="GY492" s="281"/>
      <c r="GZ492" s="281"/>
      <c r="HA492" s="281"/>
      <c r="HB492" s="281"/>
      <c r="HC492" s="281"/>
      <c r="HD492" s="281"/>
      <c r="HE492" s="281"/>
      <c r="HF492" s="281"/>
      <c r="HG492" s="281"/>
      <c r="HH492" s="281"/>
      <c r="HI492" s="281"/>
      <c r="HJ492" s="281"/>
      <c r="HK492" s="281"/>
      <c r="HL492" s="281"/>
      <c r="HM492" s="281"/>
    </row>
    <row r="493" spans="1:221" s="35" customFormat="1" x14ac:dyDescent="0.25">
      <c r="A493" s="283">
        <v>2</v>
      </c>
      <c r="B493" s="283" t="s">
        <v>708</v>
      </c>
      <c r="C493" s="283">
        <v>58</v>
      </c>
      <c r="D493" s="226">
        <v>43406</v>
      </c>
      <c r="E493" s="290">
        <v>0.40965277777777781</v>
      </c>
      <c r="F493" s="290"/>
      <c r="G493" s="290"/>
      <c r="H493" s="290"/>
      <c r="I493" s="290"/>
      <c r="J493" s="290"/>
      <c r="K493" s="290"/>
      <c r="L493" s="290"/>
      <c r="M493" s="290"/>
      <c r="N493" s="290"/>
      <c r="O493" s="290"/>
      <c r="P493" s="98" t="str">
        <f t="shared" si="7"/>
        <v>2|Transecto TN1|58|20181102|094954</v>
      </c>
      <c r="Q493" s="283">
        <v>7869072.5190000003</v>
      </c>
      <c r="R493" s="283">
        <v>494514.38900000002</v>
      </c>
      <c r="S493" s="283">
        <v>50</v>
      </c>
      <c r="T493" s="283">
        <v>294</v>
      </c>
      <c r="U493" s="283">
        <v>6.8</v>
      </c>
      <c r="V493" s="283">
        <v>1</v>
      </c>
      <c r="W493" s="283">
        <v>45</v>
      </c>
      <c r="X493" s="264">
        <v>90</v>
      </c>
      <c r="Y493" s="98">
        <v>51.798027040000001</v>
      </c>
      <c r="Z493" s="98">
        <v>0.121622019</v>
      </c>
      <c r="AA493" s="98">
        <v>3.5000000000000003E-2</v>
      </c>
      <c r="AB493" s="98">
        <v>74.093627929999997</v>
      </c>
      <c r="AC493" s="98">
        <v>37.736919399999998</v>
      </c>
      <c r="AD493" s="98">
        <v>25.959999079999999</v>
      </c>
      <c r="AE493" s="98">
        <v>142.55657959999999</v>
      </c>
      <c r="AF493" s="283">
        <v>-4.9014687539999997</v>
      </c>
      <c r="AG493" s="283">
        <v>-2.7500298019999998</v>
      </c>
      <c r="AH493" s="284" t="s">
        <v>6</v>
      </c>
      <c r="AI493" s="98" t="s">
        <v>6</v>
      </c>
      <c r="AJ493" s="98" t="s">
        <v>6</v>
      </c>
      <c r="AK493" s="98" t="s">
        <v>6</v>
      </c>
      <c r="AL493" s="98" t="s">
        <v>6</v>
      </c>
      <c r="AM493" s="283">
        <v>0</v>
      </c>
      <c r="AN493" s="283">
        <v>0</v>
      </c>
      <c r="AO493" s="98" t="s">
        <v>467</v>
      </c>
      <c r="AP493" s="41"/>
      <c r="AQ493" s="41"/>
      <c r="AR493" s="41"/>
      <c r="AS493" s="41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  <c r="CL493" s="39"/>
      <c r="CM493" s="39"/>
      <c r="CN493" s="39"/>
      <c r="CO493" s="39"/>
      <c r="CP493" s="39"/>
      <c r="CQ493" s="211"/>
      <c r="CR493" s="211"/>
      <c r="CS493" s="211"/>
      <c r="CT493" s="211"/>
      <c r="CU493" s="211"/>
      <c r="CV493" s="211"/>
      <c r="CW493" s="211"/>
      <c r="CX493" s="211"/>
      <c r="CY493" s="211"/>
      <c r="CZ493" s="211"/>
      <c r="DA493" s="211"/>
      <c r="DB493" s="211"/>
      <c r="DC493" s="211"/>
      <c r="DD493" s="211"/>
      <c r="DE493" s="211"/>
      <c r="DF493" s="211"/>
      <c r="DG493" s="211"/>
      <c r="DH493" s="281"/>
      <c r="DI493" s="281"/>
      <c r="DJ493" s="281"/>
      <c r="DK493" s="281"/>
      <c r="DL493" s="281"/>
      <c r="DM493" s="281"/>
      <c r="DN493" s="281"/>
      <c r="DO493" s="281"/>
      <c r="DP493" s="281"/>
      <c r="DQ493" s="281"/>
      <c r="DR493" s="281"/>
      <c r="DS493" s="281"/>
      <c r="DT493" s="281"/>
      <c r="DU493" s="281"/>
      <c r="DV493" s="281"/>
      <c r="DW493" s="281"/>
      <c r="DX493" s="281"/>
      <c r="DY493" s="281"/>
      <c r="DZ493" s="281"/>
      <c r="EA493" s="281"/>
      <c r="EB493" s="281"/>
      <c r="EC493" s="281"/>
      <c r="ED493" s="281"/>
      <c r="EE493" s="281"/>
      <c r="EF493" s="281"/>
      <c r="EG493" s="281"/>
      <c r="EH493" s="281"/>
      <c r="EI493" s="281"/>
      <c r="EJ493" s="281"/>
      <c r="EK493" s="281"/>
      <c r="EL493" s="281"/>
      <c r="EM493" s="281"/>
      <c r="EN493" s="281"/>
      <c r="EO493" s="281"/>
      <c r="EP493" s="281"/>
      <c r="EQ493" s="281"/>
      <c r="ER493" s="281"/>
      <c r="ES493" s="281"/>
      <c r="ET493" s="281"/>
      <c r="EU493" s="281"/>
      <c r="EV493" s="281"/>
      <c r="EW493" s="281"/>
      <c r="EX493" s="281"/>
      <c r="EY493" s="281"/>
      <c r="EZ493" s="281"/>
      <c r="FA493" s="281"/>
      <c r="FB493" s="281"/>
      <c r="FC493" s="281"/>
      <c r="FD493" s="281"/>
      <c r="FE493" s="281"/>
      <c r="FF493" s="281"/>
      <c r="FG493" s="281"/>
      <c r="FH493" s="281"/>
      <c r="FI493" s="281"/>
      <c r="FJ493" s="281"/>
      <c r="FK493" s="281"/>
      <c r="FL493" s="281"/>
      <c r="FM493" s="281"/>
      <c r="FN493" s="281"/>
      <c r="FO493" s="281"/>
      <c r="FP493" s="281"/>
      <c r="FQ493" s="281"/>
      <c r="FR493" s="281"/>
      <c r="FS493" s="281"/>
      <c r="FT493" s="281"/>
      <c r="FU493" s="281"/>
      <c r="FV493" s="281"/>
      <c r="FW493" s="281"/>
      <c r="FX493" s="281"/>
      <c r="FY493" s="281"/>
      <c r="FZ493" s="281"/>
      <c r="GA493" s="281"/>
      <c r="GB493" s="281"/>
      <c r="GC493" s="281"/>
      <c r="GD493" s="281"/>
      <c r="GE493" s="281"/>
      <c r="GF493" s="281"/>
      <c r="GG493" s="281"/>
      <c r="GH493" s="281"/>
      <c r="GI493" s="281"/>
      <c r="GJ493" s="281"/>
      <c r="GK493" s="281"/>
      <c r="GL493" s="281"/>
      <c r="GM493" s="281"/>
      <c r="GN493" s="281"/>
      <c r="GO493" s="281"/>
      <c r="GP493" s="281"/>
      <c r="GQ493" s="281"/>
      <c r="GR493" s="281"/>
      <c r="GS493" s="281"/>
      <c r="GT493" s="281"/>
      <c r="GU493" s="281"/>
      <c r="GV493" s="281"/>
      <c r="GW493" s="281"/>
      <c r="GX493" s="281"/>
      <c r="GY493" s="281"/>
      <c r="GZ493" s="281"/>
      <c r="HA493" s="281"/>
      <c r="HB493" s="281"/>
      <c r="HC493" s="281"/>
      <c r="HD493" s="281"/>
      <c r="HE493" s="281"/>
      <c r="HF493" s="281"/>
      <c r="HG493" s="281"/>
      <c r="HH493" s="281"/>
      <c r="HI493" s="281"/>
      <c r="HJ493" s="281"/>
      <c r="HK493" s="281"/>
      <c r="HL493" s="281"/>
      <c r="HM493" s="281"/>
    </row>
    <row r="494" spans="1:221" s="35" customFormat="1" x14ac:dyDescent="0.25">
      <c r="A494" s="283">
        <v>2</v>
      </c>
      <c r="B494" s="283" t="s">
        <v>708</v>
      </c>
      <c r="C494" s="283">
        <v>59</v>
      </c>
      <c r="D494" s="226">
        <v>43406</v>
      </c>
      <c r="E494" s="290">
        <v>0.41893518518518519</v>
      </c>
      <c r="F494" s="290"/>
      <c r="G494" s="290"/>
      <c r="H494" s="290"/>
      <c r="I494" s="290"/>
      <c r="J494" s="290"/>
      <c r="K494" s="290"/>
      <c r="L494" s="290"/>
      <c r="M494" s="290"/>
      <c r="N494" s="290"/>
      <c r="O494" s="290"/>
      <c r="P494" s="98" t="str">
        <f t="shared" si="7"/>
        <v>2|Transecto TN1|59|20181102|100316</v>
      </c>
      <c r="Q494" s="283">
        <v>7869272.1579999998</v>
      </c>
      <c r="R494" s="283">
        <v>491695.647</v>
      </c>
      <c r="S494" s="283">
        <v>49</v>
      </c>
      <c r="T494" s="283">
        <v>297</v>
      </c>
      <c r="U494" s="283">
        <v>6.5</v>
      </c>
      <c r="V494" s="283">
        <v>1</v>
      </c>
      <c r="W494" s="283">
        <v>45</v>
      </c>
      <c r="X494" s="264">
        <v>80</v>
      </c>
      <c r="Y494" s="98">
        <v>51.798027040000001</v>
      </c>
      <c r="Z494" s="98">
        <v>0.121622019</v>
      </c>
      <c r="AA494" s="98">
        <v>3.5000000000000003E-2</v>
      </c>
      <c r="AB494" s="98">
        <v>74.093627929999997</v>
      </c>
      <c r="AC494" s="98">
        <v>37.736919399999998</v>
      </c>
      <c r="AD494" s="98">
        <v>25.959999079999999</v>
      </c>
      <c r="AE494" s="98">
        <v>142.55657959999999</v>
      </c>
      <c r="AF494" s="283">
        <v>-4.9014687539999997</v>
      </c>
      <c r="AG494" s="283">
        <v>-2.7500298019999998</v>
      </c>
      <c r="AH494" s="284" t="s">
        <v>6</v>
      </c>
      <c r="AI494" s="98" t="s">
        <v>6</v>
      </c>
      <c r="AJ494" s="98" t="s">
        <v>6</v>
      </c>
      <c r="AK494" s="98" t="s">
        <v>6</v>
      </c>
      <c r="AL494" s="98" t="s">
        <v>6</v>
      </c>
      <c r="AM494" s="283">
        <v>0</v>
      </c>
      <c r="AN494" s="283">
        <v>0</v>
      </c>
      <c r="AO494" s="98" t="s">
        <v>467</v>
      </c>
      <c r="AP494" s="41"/>
      <c r="AQ494" s="41"/>
      <c r="AR494" s="41"/>
      <c r="AS494" s="41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  <c r="CL494" s="39"/>
      <c r="CM494" s="39"/>
      <c r="CN494" s="39"/>
      <c r="CO494" s="39"/>
      <c r="CP494" s="39"/>
      <c r="CQ494" s="211"/>
      <c r="CR494" s="211"/>
      <c r="CS494" s="211"/>
      <c r="CT494" s="211"/>
      <c r="CU494" s="211"/>
      <c r="CV494" s="211"/>
      <c r="CW494" s="211"/>
      <c r="CX494" s="211"/>
      <c r="CY494" s="211"/>
      <c r="CZ494" s="211"/>
      <c r="DA494" s="211"/>
      <c r="DB494" s="211"/>
      <c r="DC494" s="211"/>
      <c r="DD494" s="211"/>
      <c r="DE494" s="211"/>
      <c r="DF494" s="211"/>
      <c r="DG494" s="211"/>
      <c r="DH494" s="281"/>
      <c r="DI494" s="281"/>
      <c r="DJ494" s="281"/>
      <c r="DK494" s="281"/>
      <c r="DL494" s="281"/>
      <c r="DM494" s="281"/>
      <c r="DN494" s="281"/>
      <c r="DO494" s="281"/>
      <c r="DP494" s="281"/>
      <c r="DQ494" s="281"/>
      <c r="DR494" s="281"/>
      <c r="DS494" s="281"/>
      <c r="DT494" s="281"/>
      <c r="DU494" s="281"/>
      <c r="DV494" s="281"/>
      <c r="DW494" s="281"/>
      <c r="DX494" s="281"/>
      <c r="DY494" s="281"/>
      <c r="DZ494" s="281"/>
      <c r="EA494" s="281"/>
      <c r="EB494" s="281"/>
      <c r="EC494" s="281"/>
      <c r="ED494" s="281"/>
      <c r="EE494" s="281"/>
      <c r="EF494" s="281"/>
      <c r="EG494" s="281"/>
      <c r="EH494" s="281"/>
      <c r="EI494" s="281"/>
      <c r="EJ494" s="281"/>
      <c r="EK494" s="281"/>
      <c r="EL494" s="281"/>
      <c r="EM494" s="281"/>
      <c r="EN494" s="281"/>
      <c r="EO494" s="281"/>
      <c r="EP494" s="281"/>
      <c r="EQ494" s="281"/>
      <c r="ER494" s="281"/>
      <c r="ES494" s="281"/>
      <c r="ET494" s="281"/>
      <c r="EU494" s="281"/>
      <c r="EV494" s="281"/>
      <c r="EW494" s="281"/>
      <c r="EX494" s="281"/>
      <c r="EY494" s="281"/>
      <c r="EZ494" s="281"/>
      <c r="FA494" s="281"/>
      <c r="FB494" s="281"/>
      <c r="FC494" s="281"/>
      <c r="FD494" s="281"/>
      <c r="FE494" s="281"/>
      <c r="FF494" s="281"/>
      <c r="FG494" s="281"/>
      <c r="FH494" s="281"/>
      <c r="FI494" s="281"/>
      <c r="FJ494" s="281"/>
      <c r="FK494" s="281"/>
      <c r="FL494" s="281"/>
      <c r="FM494" s="281"/>
      <c r="FN494" s="281"/>
      <c r="FO494" s="281"/>
      <c r="FP494" s="281"/>
      <c r="FQ494" s="281"/>
      <c r="FR494" s="281"/>
      <c r="FS494" s="281"/>
      <c r="FT494" s="281"/>
      <c r="FU494" s="281"/>
      <c r="FV494" s="281"/>
      <c r="FW494" s="281"/>
      <c r="FX494" s="281"/>
      <c r="FY494" s="281"/>
      <c r="FZ494" s="281"/>
      <c r="GA494" s="281"/>
      <c r="GB494" s="281"/>
      <c r="GC494" s="281"/>
      <c r="GD494" s="281"/>
      <c r="GE494" s="281"/>
      <c r="GF494" s="281"/>
      <c r="GG494" s="281"/>
      <c r="GH494" s="281"/>
      <c r="GI494" s="281"/>
      <c r="GJ494" s="281"/>
      <c r="GK494" s="281"/>
      <c r="GL494" s="281"/>
      <c r="GM494" s="281"/>
      <c r="GN494" s="281"/>
      <c r="GO494" s="281"/>
      <c r="GP494" s="281"/>
      <c r="GQ494" s="281"/>
      <c r="GR494" s="281"/>
      <c r="GS494" s="281"/>
      <c r="GT494" s="281"/>
      <c r="GU494" s="281"/>
      <c r="GV494" s="281"/>
      <c r="GW494" s="281"/>
      <c r="GX494" s="281"/>
      <c r="GY494" s="281"/>
      <c r="GZ494" s="281"/>
      <c r="HA494" s="281"/>
      <c r="HB494" s="281"/>
      <c r="HC494" s="281"/>
      <c r="HD494" s="281"/>
      <c r="HE494" s="281"/>
      <c r="HF494" s="281"/>
      <c r="HG494" s="281"/>
      <c r="HH494" s="281"/>
      <c r="HI494" s="281"/>
      <c r="HJ494" s="281"/>
      <c r="HK494" s="281"/>
      <c r="HL494" s="281"/>
      <c r="HM494" s="281"/>
    </row>
    <row r="495" spans="1:221" s="35" customFormat="1" x14ac:dyDescent="0.25">
      <c r="A495" s="283">
        <v>2</v>
      </c>
      <c r="B495" s="283" t="s">
        <v>708</v>
      </c>
      <c r="C495" s="283">
        <v>60</v>
      </c>
      <c r="D495" s="226">
        <v>43406</v>
      </c>
      <c r="E495" s="290">
        <v>0.42643518518518514</v>
      </c>
      <c r="F495" s="290"/>
      <c r="G495" s="290"/>
      <c r="H495" s="290"/>
      <c r="I495" s="290"/>
      <c r="J495" s="290"/>
      <c r="K495" s="290"/>
      <c r="L495" s="290"/>
      <c r="M495" s="290"/>
      <c r="N495" s="290"/>
      <c r="O495" s="290"/>
      <c r="P495" s="98" t="str">
        <f t="shared" si="7"/>
        <v>2|Transecto TN1|60|20181102|101404</v>
      </c>
      <c r="Q495" s="283">
        <v>7868970.5259999996</v>
      </c>
      <c r="R495" s="283">
        <v>489435.01199999999</v>
      </c>
      <c r="S495" s="283">
        <v>45</v>
      </c>
      <c r="T495" s="283">
        <v>294</v>
      </c>
      <c r="U495" s="283">
        <v>7.5</v>
      </c>
      <c r="V495" s="283">
        <v>1</v>
      </c>
      <c r="W495" s="283">
        <v>45</v>
      </c>
      <c r="X495" s="264">
        <v>80</v>
      </c>
      <c r="Y495" s="98">
        <v>48.018875119999997</v>
      </c>
      <c r="Z495" s="98">
        <v>0.12610094199999999</v>
      </c>
      <c r="AA495" s="98">
        <v>3.6399998000000003E-2</v>
      </c>
      <c r="AB495" s="98">
        <v>69.718643189999995</v>
      </c>
      <c r="AC495" s="98">
        <v>37.744449619999997</v>
      </c>
      <c r="AD495" s="98">
        <v>26.034999849999998</v>
      </c>
      <c r="AE495" s="98">
        <v>141.3486633</v>
      </c>
      <c r="AF495" s="283">
        <v>-4.891423702</v>
      </c>
      <c r="AG495" s="283">
        <v>-2.7560193540000002</v>
      </c>
      <c r="AH495" s="284" t="s">
        <v>6</v>
      </c>
      <c r="AI495" s="98" t="s">
        <v>6</v>
      </c>
      <c r="AJ495" s="98" t="s">
        <v>6</v>
      </c>
      <c r="AK495" s="98" t="s">
        <v>6</v>
      </c>
      <c r="AL495" s="98" t="s">
        <v>6</v>
      </c>
      <c r="AM495" s="283">
        <v>0</v>
      </c>
      <c r="AN495" s="283">
        <v>0</v>
      </c>
      <c r="AO495" s="98" t="s">
        <v>467</v>
      </c>
      <c r="AP495" s="41"/>
      <c r="AQ495" s="41"/>
      <c r="AR495" s="41"/>
      <c r="AS495" s="41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  <c r="CL495" s="39"/>
      <c r="CM495" s="39"/>
      <c r="CN495" s="39"/>
      <c r="CO495" s="39"/>
      <c r="CP495" s="39"/>
      <c r="CQ495" s="211"/>
      <c r="CR495" s="211"/>
      <c r="CS495" s="211"/>
      <c r="CT495" s="211"/>
      <c r="CU495" s="211"/>
      <c r="CV495" s="211"/>
      <c r="CW495" s="211"/>
      <c r="CX495" s="211"/>
      <c r="CY495" s="211"/>
      <c r="CZ495" s="211"/>
      <c r="DA495" s="211"/>
      <c r="DB495" s="211"/>
      <c r="DC495" s="211"/>
      <c r="DD495" s="211"/>
      <c r="DE495" s="211"/>
      <c r="DF495" s="211"/>
      <c r="DG495" s="211"/>
      <c r="DH495" s="281"/>
      <c r="DI495" s="281"/>
      <c r="DJ495" s="281"/>
      <c r="DK495" s="281"/>
      <c r="DL495" s="281"/>
      <c r="DM495" s="281"/>
      <c r="DN495" s="281"/>
      <c r="DO495" s="281"/>
      <c r="DP495" s="281"/>
      <c r="DQ495" s="281"/>
      <c r="DR495" s="281"/>
      <c r="DS495" s="281"/>
      <c r="DT495" s="281"/>
      <c r="DU495" s="281"/>
      <c r="DV495" s="281"/>
      <c r="DW495" s="281"/>
      <c r="DX495" s="281"/>
      <c r="DY495" s="281"/>
      <c r="DZ495" s="281"/>
      <c r="EA495" s="281"/>
      <c r="EB495" s="281"/>
      <c r="EC495" s="281"/>
      <c r="ED495" s="281"/>
      <c r="EE495" s="281"/>
      <c r="EF495" s="281"/>
      <c r="EG495" s="281"/>
      <c r="EH495" s="281"/>
      <c r="EI495" s="281"/>
      <c r="EJ495" s="281"/>
      <c r="EK495" s="281"/>
      <c r="EL495" s="281"/>
      <c r="EM495" s="281"/>
      <c r="EN495" s="281"/>
      <c r="EO495" s="281"/>
      <c r="EP495" s="281"/>
      <c r="EQ495" s="281"/>
      <c r="ER495" s="281"/>
      <c r="ES495" s="281"/>
      <c r="ET495" s="281"/>
      <c r="EU495" s="281"/>
      <c r="EV495" s="281"/>
      <c r="EW495" s="281"/>
      <c r="EX495" s="281"/>
      <c r="EY495" s="281"/>
      <c r="EZ495" s="281"/>
      <c r="FA495" s="281"/>
      <c r="FB495" s="281"/>
      <c r="FC495" s="281"/>
      <c r="FD495" s="281"/>
      <c r="FE495" s="281"/>
      <c r="FF495" s="281"/>
      <c r="FG495" s="281"/>
      <c r="FH495" s="281"/>
      <c r="FI495" s="281"/>
      <c r="FJ495" s="281"/>
      <c r="FK495" s="281"/>
      <c r="FL495" s="281"/>
      <c r="FM495" s="281"/>
      <c r="FN495" s="281"/>
      <c r="FO495" s="281"/>
      <c r="FP495" s="281"/>
      <c r="FQ495" s="281"/>
      <c r="FR495" s="281"/>
      <c r="FS495" s="281"/>
      <c r="FT495" s="281"/>
      <c r="FU495" s="281"/>
      <c r="FV495" s="281"/>
      <c r="FW495" s="281"/>
      <c r="FX495" s="281"/>
      <c r="FY495" s="281"/>
      <c r="FZ495" s="281"/>
      <c r="GA495" s="281"/>
      <c r="GB495" s="281"/>
      <c r="GC495" s="281"/>
      <c r="GD495" s="281"/>
      <c r="GE495" s="281"/>
      <c r="GF495" s="281"/>
      <c r="GG495" s="281"/>
      <c r="GH495" s="281"/>
      <c r="GI495" s="281"/>
      <c r="GJ495" s="281"/>
      <c r="GK495" s="281"/>
      <c r="GL495" s="281"/>
      <c r="GM495" s="281"/>
      <c r="GN495" s="281"/>
      <c r="GO495" s="281"/>
      <c r="GP495" s="281"/>
      <c r="GQ495" s="281"/>
      <c r="GR495" s="281"/>
      <c r="GS495" s="281"/>
      <c r="GT495" s="281"/>
      <c r="GU495" s="281"/>
      <c r="GV495" s="281"/>
      <c r="GW495" s="281"/>
      <c r="GX495" s="281"/>
      <c r="GY495" s="281"/>
      <c r="GZ495" s="281"/>
      <c r="HA495" s="281"/>
      <c r="HB495" s="281"/>
      <c r="HC495" s="281"/>
      <c r="HD495" s="281"/>
      <c r="HE495" s="281"/>
      <c r="HF495" s="281"/>
      <c r="HG495" s="281"/>
      <c r="HH495" s="281"/>
      <c r="HI495" s="281"/>
      <c r="HJ495" s="281"/>
      <c r="HK495" s="281"/>
      <c r="HL495" s="281"/>
      <c r="HM495" s="281"/>
    </row>
    <row r="496" spans="1:221" s="35" customFormat="1" x14ac:dyDescent="0.25">
      <c r="A496" s="283">
        <v>2</v>
      </c>
      <c r="B496" s="283" t="s">
        <v>708</v>
      </c>
      <c r="C496" s="283">
        <v>61</v>
      </c>
      <c r="D496" s="226">
        <v>43406</v>
      </c>
      <c r="E496" s="290">
        <v>0.43406250000000002</v>
      </c>
      <c r="F496" s="290"/>
      <c r="G496" s="290"/>
      <c r="H496" s="290"/>
      <c r="I496" s="290"/>
      <c r="J496" s="290"/>
      <c r="K496" s="290"/>
      <c r="L496" s="290"/>
      <c r="M496" s="290"/>
      <c r="N496" s="290"/>
      <c r="O496" s="290"/>
      <c r="P496" s="98" t="str">
        <f t="shared" si="7"/>
        <v>2|Transecto TN1|61|20181102|102503</v>
      </c>
      <c r="Q496" s="283">
        <v>7868900.1210000003</v>
      </c>
      <c r="R496" s="283">
        <v>487110.54800000001</v>
      </c>
      <c r="S496" s="283">
        <v>45</v>
      </c>
      <c r="T496" s="283">
        <v>294</v>
      </c>
      <c r="U496" s="283">
        <v>7</v>
      </c>
      <c r="V496" s="283">
        <v>1</v>
      </c>
      <c r="W496" s="283">
        <v>45</v>
      </c>
      <c r="X496" s="264">
        <v>80</v>
      </c>
      <c r="Y496" s="98">
        <v>48.018875119999997</v>
      </c>
      <c r="Z496" s="98">
        <v>0.12610094199999999</v>
      </c>
      <c r="AA496" s="98">
        <v>3.6399998000000003E-2</v>
      </c>
      <c r="AB496" s="98">
        <v>69.718643189999995</v>
      </c>
      <c r="AC496" s="98">
        <v>37.744449619999997</v>
      </c>
      <c r="AD496" s="98">
        <v>26.034999849999998</v>
      </c>
      <c r="AE496" s="98">
        <v>141.3486633</v>
      </c>
      <c r="AF496" s="283">
        <v>-4.891423702</v>
      </c>
      <c r="AG496" s="283">
        <v>-2.7560193540000002</v>
      </c>
      <c r="AH496" s="284" t="s">
        <v>6</v>
      </c>
      <c r="AI496" s="98" t="s">
        <v>6</v>
      </c>
      <c r="AJ496" s="98" t="s">
        <v>6</v>
      </c>
      <c r="AK496" s="98" t="s">
        <v>6</v>
      </c>
      <c r="AL496" s="98" t="s">
        <v>6</v>
      </c>
      <c r="AM496" s="283">
        <v>0</v>
      </c>
      <c r="AN496" s="283">
        <v>0</v>
      </c>
      <c r="AO496" s="98" t="s">
        <v>467</v>
      </c>
      <c r="AP496" s="41"/>
      <c r="AQ496" s="41"/>
      <c r="AR496" s="41"/>
      <c r="AS496" s="41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  <c r="CL496" s="39"/>
      <c r="CM496" s="39"/>
      <c r="CN496" s="39"/>
      <c r="CO496" s="39"/>
      <c r="CP496" s="39"/>
      <c r="CQ496" s="211"/>
      <c r="CR496" s="211"/>
      <c r="CS496" s="211"/>
      <c r="CT496" s="211"/>
      <c r="CU496" s="211"/>
      <c r="CV496" s="211"/>
      <c r="CW496" s="211"/>
      <c r="CX496" s="211"/>
      <c r="CY496" s="211"/>
      <c r="CZ496" s="211"/>
      <c r="DA496" s="211"/>
      <c r="DB496" s="211"/>
      <c r="DC496" s="211"/>
      <c r="DD496" s="211"/>
      <c r="DE496" s="211"/>
      <c r="DF496" s="211"/>
      <c r="DG496" s="211"/>
      <c r="DH496" s="281"/>
      <c r="DI496" s="281"/>
      <c r="DJ496" s="281"/>
      <c r="DK496" s="281"/>
      <c r="DL496" s="281"/>
      <c r="DM496" s="281"/>
      <c r="DN496" s="281"/>
      <c r="DO496" s="281"/>
      <c r="DP496" s="281"/>
      <c r="DQ496" s="281"/>
      <c r="DR496" s="281"/>
      <c r="DS496" s="281"/>
      <c r="DT496" s="281"/>
      <c r="DU496" s="281"/>
      <c r="DV496" s="281"/>
      <c r="DW496" s="281"/>
      <c r="DX496" s="281"/>
      <c r="DY496" s="281"/>
      <c r="DZ496" s="281"/>
      <c r="EA496" s="281"/>
      <c r="EB496" s="281"/>
      <c r="EC496" s="281"/>
      <c r="ED496" s="281"/>
      <c r="EE496" s="281"/>
      <c r="EF496" s="281"/>
      <c r="EG496" s="281"/>
      <c r="EH496" s="281"/>
      <c r="EI496" s="281"/>
      <c r="EJ496" s="281"/>
      <c r="EK496" s="281"/>
      <c r="EL496" s="281"/>
      <c r="EM496" s="281"/>
      <c r="EN496" s="281"/>
      <c r="EO496" s="281"/>
      <c r="EP496" s="281"/>
      <c r="EQ496" s="281"/>
      <c r="ER496" s="281"/>
      <c r="ES496" s="281"/>
      <c r="ET496" s="281"/>
      <c r="EU496" s="281"/>
      <c r="EV496" s="281"/>
      <c r="EW496" s="281"/>
      <c r="EX496" s="281"/>
      <c r="EY496" s="281"/>
      <c r="EZ496" s="281"/>
      <c r="FA496" s="281"/>
      <c r="FB496" s="281"/>
      <c r="FC496" s="281"/>
      <c r="FD496" s="281"/>
      <c r="FE496" s="281"/>
      <c r="FF496" s="281"/>
      <c r="FG496" s="281"/>
      <c r="FH496" s="281"/>
      <c r="FI496" s="281"/>
      <c r="FJ496" s="281"/>
      <c r="FK496" s="281"/>
      <c r="FL496" s="281"/>
      <c r="FM496" s="281"/>
      <c r="FN496" s="281"/>
      <c r="FO496" s="281"/>
      <c r="FP496" s="281"/>
      <c r="FQ496" s="281"/>
      <c r="FR496" s="281"/>
      <c r="FS496" s="281"/>
      <c r="FT496" s="281"/>
      <c r="FU496" s="281"/>
      <c r="FV496" s="281"/>
      <c r="FW496" s="281"/>
      <c r="FX496" s="281"/>
      <c r="FY496" s="281"/>
      <c r="FZ496" s="281"/>
      <c r="GA496" s="281"/>
      <c r="GB496" s="281"/>
      <c r="GC496" s="281"/>
      <c r="GD496" s="281"/>
      <c r="GE496" s="281"/>
      <c r="GF496" s="281"/>
      <c r="GG496" s="281"/>
      <c r="GH496" s="281"/>
      <c r="GI496" s="281"/>
      <c r="GJ496" s="281"/>
      <c r="GK496" s="281"/>
      <c r="GL496" s="281"/>
      <c r="GM496" s="281"/>
      <c r="GN496" s="281"/>
      <c r="GO496" s="281"/>
      <c r="GP496" s="281"/>
      <c r="GQ496" s="281"/>
      <c r="GR496" s="281"/>
      <c r="GS496" s="281"/>
      <c r="GT496" s="281"/>
      <c r="GU496" s="281"/>
      <c r="GV496" s="281"/>
      <c r="GW496" s="281"/>
      <c r="GX496" s="281"/>
      <c r="GY496" s="281"/>
      <c r="GZ496" s="281"/>
      <c r="HA496" s="281"/>
      <c r="HB496" s="281"/>
      <c r="HC496" s="281"/>
      <c r="HD496" s="281"/>
      <c r="HE496" s="281"/>
      <c r="HF496" s="281"/>
      <c r="HG496" s="281"/>
      <c r="HH496" s="281"/>
      <c r="HI496" s="281"/>
      <c r="HJ496" s="281"/>
      <c r="HK496" s="281"/>
      <c r="HL496" s="281"/>
      <c r="HM496" s="281"/>
    </row>
    <row r="497" spans="1:221" s="35" customFormat="1" x14ac:dyDescent="0.25">
      <c r="A497" s="283">
        <v>2</v>
      </c>
      <c r="B497" s="283" t="s">
        <v>708</v>
      </c>
      <c r="C497" s="283">
        <v>62</v>
      </c>
      <c r="D497" s="226">
        <v>43406</v>
      </c>
      <c r="E497" s="290">
        <v>0.4424305555555556</v>
      </c>
      <c r="F497" s="290"/>
      <c r="G497" s="290"/>
      <c r="H497" s="290"/>
      <c r="I497" s="290"/>
      <c r="J497" s="290"/>
      <c r="K497" s="290"/>
      <c r="L497" s="290"/>
      <c r="M497" s="290"/>
      <c r="N497" s="290"/>
      <c r="O497" s="290"/>
      <c r="P497" s="98" t="str">
        <f t="shared" si="7"/>
        <v>2|Transecto TN1|62|20181102|103706</v>
      </c>
      <c r="Q497" s="283">
        <v>7868947.2240000004</v>
      </c>
      <c r="R497" s="283">
        <v>484606.56699999998</v>
      </c>
      <c r="S497" s="283">
        <v>40</v>
      </c>
      <c r="T497" s="283">
        <v>294</v>
      </c>
      <c r="U497" s="283">
        <v>7.4</v>
      </c>
      <c r="V497" s="283">
        <v>1</v>
      </c>
      <c r="W497" s="283">
        <v>45</v>
      </c>
      <c r="X497" s="264">
        <v>80</v>
      </c>
      <c r="Y497" s="98">
        <v>46.580272669999999</v>
      </c>
      <c r="Z497" s="98">
        <v>0.132907256</v>
      </c>
      <c r="AA497" s="98">
        <v>3.8399997999999998E-2</v>
      </c>
      <c r="AB497" s="98">
        <v>64.999870299999998</v>
      </c>
      <c r="AC497" s="98" t="s">
        <v>628</v>
      </c>
      <c r="AD497" s="98">
        <v>26.079999919999999</v>
      </c>
      <c r="AE497" s="98">
        <v>139.9744263</v>
      </c>
      <c r="AF497" s="283">
        <v>-4.859157562</v>
      </c>
      <c r="AG497" s="283">
        <v>-2.7513172629999998</v>
      </c>
      <c r="AH497" s="284" t="s">
        <v>6</v>
      </c>
      <c r="AI497" s="98" t="s">
        <v>6</v>
      </c>
      <c r="AJ497" s="98" t="s">
        <v>6</v>
      </c>
      <c r="AK497" s="98" t="s">
        <v>6</v>
      </c>
      <c r="AL497" s="98" t="s">
        <v>6</v>
      </c>
      <c r="AM497" s="283">
        <v>0</v>
      </c>
      <c r="AN497" s="283">
        <v>0</v>
      </c>
      <c r="AO497" s="98" t="s">
        <v>467</v>
      </c>
      <c r="AP497" s="41"/>
      <c r="AQ497" s="41"/>
      <c r="AR497" s="41"/>
      <c r="AS497" s="41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  <c r="CL497" s="39"/>
      <c r="CM497" s="39"/>
      <c r="CN497" s="39"/>
      <c r="CO497" s="39"/>
      <c r="CP497" s="39"/>
      <c r="CQ497" s="211"/>
      <c r="CR497" s="211"/>
      <c r="CS497" s="211"/>
      <c r="CT497" s="211"/>
      <c r="CU497" s="211"/>
      <c r="CV497" s="211"/>
      <c r="CW497" s="211"/>
      <c r="CX497" s="211"/>
      <c r="CY497" s="211"/>
      <c r="CZ497" s="211"/>
      <c r="DA497" s="211"/>
      <c r="DB497" s="211"/>
      <c r="DC497" s="211"/>
      <c r="DD497" s="211"/>
      <c r="DE497" s="211"/>
      <c r="DF497" s="211"/>
      <c r="DG497" s="211"/>
      <c r="DH497" s="281"/>
      <c r="DI497" s="281"/>
      <c r="DJ497" s="281"/>
      <c r="DK497" s="281"/>
      <c r="DL497" s="281"/>
      <c r="DM497" s="281"/>
      <c r="DN497" s="281"/>
      <c r="DO497" s="281"/>
      <c r="DP497" s="281"/>
      <c r="DQ497" s="281"/>
      <c r="DR497" s="281"/>
      <c r="DS497" s="281"/>
      <c r="DT497" s="281"/>
      <c r="DU497" s="281"/>
      <c r="DV497" s="281"/>
      <c r="DW497" s="281"/>
      <c r="DX497" s="281"/>
      <c r="DY497" s="281"/>
      <c r="DZ497" s="281"/>
      <c r="EA497" s="281"/>
      <c r="EB497" s="281"/>
      <c r="EC497" s="281"/>
      <c r="ED497" s="281"/>
      <c r="EE497" s="281"/>
      <c r="EF497" s="281"/>
      <c r="EG497" s="281"/>
      <c r="EH497" s="281"/>
      <c r="EI497" s="281"/>
      <c r="EJ497" s="281"/>
      <c r="EK497" s="281"/>
      <c r="EL497" s="281"/>
      <c r="EM497" s="281"/>
      <c r="EN497" s="281"/>
      <c r="EO497" s="281"/>
      <c r="EP497" s="281"/>
      <c r="EQ497" s="281"/>
      <c r="ER497" s="281"/>
      <c r="ES497" s="281"/>
      <c r="ET497" s="281"/>
      <c r="EU497" s="281"/>
      <c r="EV497" s="281"/>
      <c r="EW497" s="281"/>
      <c r="EX497" s="281"/>
      <c r="EY497" s="281"/>
      <c r="EZ497" s="281"/>
      <c r="FA497" s="281"/>
      <c r="FB497" s="281"/>
      <c r="FC497" s="281"/>
      <c r="FD497" s="281"/>
      <c r="FE497" s="281"/>
      <c r="FF497" s="281"/>
      <c r="FG497" s="281"/>
      <c r="FH497" s="281"/>
      <c r="FI497" s="281"/>
      <c r="FJ497" s="281"/>
      <c r="FK497" s="281"/>
      <c r="FL497" s="281"/>
      <c r="FM497" s="281"/>
      <c r="FN497" s="281"/>
      <c r="FO497" s="281"/>
      <c r="FP497" s="281"/>
      <c r="FQ497" s="281"/>
      <c r="FR497" s="281"/>
      <c r="FS497" s="281"/>
      <c r="FT497" s="281"/>
      <c r="FU497" s="281"/>
      <c r="FV497" s="281"/>
      <c r="FW497" s="281"/>
      <c r="FX497" s="281"/>
      <c r="FY497" s="281"/>
      <c r="FZ497" s="281"/>
      <c r="GA497" s="281"/>
      <c r="GB497" s="281"/>
      <c r="GC497" s="281"/>
      <c r="GD497" s="281"/>
      <c r="GE497" s="281"/>
      <c r="GF497" s="281"/>
      <c r="GG497" s="281"/>
      <c r="GH497" s="281"/>
      <c r="GI497" s="281"/>
      <c r="GJ497" s="281"/>
      <c r="GK497" s="281"/>
      <c r="GL497" s="281"/>
      <c r="GM497" s="281"/>
      <c r="GN497" s="281"/>
      <c r="GO497" s="281"/>
      <c r="GP497" s="281"/>
      <c r="GQ497" s="281"/>
      <c r="GR497" s="281"/>
      <c r="GS497" s="281"/>
      <c r="GT497" s="281"/>
      <c r="GU497" s="281"/>
      <c r="GV497" s="281"/>
      <c r="GW497" s="281"/>
      <c r="GX497" s="281"/>
      <c r="GY497" s="281"/>
      <c r="GZ497" s="281"/>
      <c r="HA497" s="281"/>
      <c r="HB497" s="281"/>
      <c r="HC497" s="281"/>
      <c r="HD497" s="281"/>
      <c r="HE497" s="281"/>
      <c r="HF497" s="281"/>
      <c r="HG497" s="281"/>
      <c r="HH497" s="281"/>
      <c r="HI497" s="281"/>
      <c r="HJ497" s="281"/>
      <c r="HK497" s="281"/>
      <c r="HL497" s="281"/>
      <c r="HM497" s="281"/>
    </row>
    <row r="498" spans="1:221" s="35" customFormat="1" x14ac:dyDescent="0.25">
      <c r="A498" s="283">
        <v>2</v>
      </c>
      <c r="B498" s="283" t="s">
        <v>708</v>
      </c>
      <c r="C498" s="283">
        <v>63</v>
      </c>
      <c r="D498" s="226">
        <v>43406</v>
      </c>
      <c r="E498" s="290">
        <v>0.4510763888888889</v>
      </c>
      <c r="F498" s="290"/>
      <c r="G498" s="290"/>
      <c r="H498" s="290"/>
      <c r="I498" s="290"/>
      <c r="J498" s="290"/>
      <c r="K498" s="290"/>
      <c r="L498" s="290"/>
      <c r="M498" s="290"/>
      <c r="N498" s="290"/>
      <c r="O498" s="290"/>
      <c r="P498" s="98" t="str">
        <f t="shared" si="7"/>
        <v>2|Transecto TN1|63|20181102|104933</v>
      </c>
      <c r="Q498" s="283">
        <v>7868577.1179999998</v>
      </c>
      <c r="R498" s="283">
        <v>482022.63900000002</v>
      </c>
      <c r="S498" s="283">
        <v>40</v>
      </c>
      <c r="T498" s="283">
        <v>294</v>
      </c>
      <c r="U498" s="283">
        <v>7</v>
      </c>
      <c r="V498" s="283">
        <v>1</v>
      </c>
      <c r="W498" s="283">
        <v>45</v>
      </c>
      <c r="X498" s="264">
        <v>90</v>
      </c>
      <c r="Y498" s="98">
        <v>42.501228330000004</v>
      </c>
      <c r="Z498" s="98">
        <v>0.139637232</v>
      </c>
      <c r="AA498" s="98">
        <v>4.0199999E-2</v>
      </c>
      <c r="AB498" s="98">
        <v>60.093643190000002</v>
      </c>
      <c r="AC498" s="98" t="s">
        <v>628</v>
      </c>
      <c r="AD498" s="98">
        <v>26.039999009999999</v>
      </c>
      <c r="AE498" s="98">
        <v>137.61920169999999</v>
      </c>
      <c r="AF498" s="283">
        <v>-4.8046717640000001</v>
      </c>
      <c r="AG498" s="283">
        <v>-2.7359249590000001</v>
      </c>
      <c r="AH498" s="284" t="s">
        <v>6</v>
      </c>
      <c r="AI498" s="98" t="s">
        <v>6</v>
      </c>
      <c r="AJ498" s="98" t="s">
        <v>6</v>
      </c>
      <c r="AK498" s="98" t="s">
        <v>6</v>
      </c>
      <c r="AL498" s="98" t="s">
        <v>6</v>
      </c>
      <c r="AM498" s="283">
        <v>1</v>
      </c>
      <c r="AN498" s="283">
        <v>1</v>
      </c>
      <c r="AO498" s="98" t="s">
        <v>467</v>
      </c>
      <c r="AP498" s="41"/>
      <c r="AQ498" s="41"/>
      <c r="AR498" s="41"/>
      <c r="AS498" s="41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  <c r="CF498" s="39"/>
      <c r="CG498" s="39"/>
      <c r="CH498" s="39"/>
      <c r="CI498" s="39"/>
      <c r="CJ498" s="39"/>
      <c r="CK498" s="39"/>
      <c r="CL498" s="39"/>
      <c r="CM498" s="39"/>
      <c r="CN498" s="39"/>
      <c r="CO498" s="39"/>
      <c r="CP498" s="39"/>
      <c r="CQ498" s="211"/>
      <c r="CR498" s="211"/>
      <c r="CS498" s="211"/>
      <c r="CT498" s="211"/>
      <c r="CU498" s="211"/>
      <c r="CV498" s="211"/>
      <c r="CW498" s="211"/>
      <c r="CX498" s="211"/>
      <c r="CY498" s="211"/>
      <c r="CZ498" s="211"/>
      <c r="DA498" s="211"/>
      <c r="DB498" s="211"/>
      <c r="DC498" s="211"/>
      <c r="DD498" s="211"/>
      <c r="DE498" s="211"/>
      <c r="DF498" s="211"/>
      <c r="DG498" s="211"/>
      <c r="DH498" s="281"/>
      <c r="DI498" s="281"/>
      <c r="DJ498" s="281"/>
      <c r="DK498" s="281"/>
      <c r="DL498" s="281"/>
      <c r="DM498" s="281"/>
      <c r="DN498" s="281"/>
      <c r="DO498" s="281"/>
      <c r="DP498" s="281"/>
      <c r="DQ498" s="281"/>
      <c r="DR498" s="281"/>
      <c r="DS498" s="281"/>
      <c r="DT498" s="281"/>
      <c r="DU498" s="281"/>
      <c r="DV498" s="281"/>
      <c r="DW498" s="281"/>
      <c r="DX498" s="281"/>
      <c r="DY498" s="281"/>
      <c r="DZ498" s="281"/>
      <c r="EA498" s="281"/>
      <c r="EB498" s="281"/>
      <c r="EC498" s="281"/>
      <c r="ED498" s="281"/>
      <c r="EE498" s="281"/>
      <c r="EF498" s="281"/>
      <c r="EG498" s="281"/>
      <c r="EH498" s="281"/>
      <c r="EI498" s="281"/>
      <c r="EJ498" s="281"/>
      <c r="EK498" s="281"/>
      <c r="EL498" s="281"/>
      <c r="EM498" s="281"/>
      <c r="EN498" s="281"/>
      <c r="EO498" s="281"/>
      <c r="EP498" s="281"/>
      <c r="EQ498" s="281"/>
      <c r="ER498" s="281"/>
      <c r="ES498" s="281"/>
      <c r="ET498" s="281"/>
      <c r="EU498" s="281"/>
      <c r="EV498" s="281"/>
      <c r="EW498" s="281"/>
      <c r="EX498" s="281"/>
      <c r="EY498" s="281"/>
      <c r="EZ498" s="281"/>
      <c r="FA498" s="281"/>
      <c r="FB498" s="281"/>
      <c r="FC498" s="281"/>
      <c r="FD498" s="281"/>
      <c r="FE498" s="281"/>
      <c r="FF498" s="281"/>
      <c r="FG498" s="281"/>
      <c r="FH498" s="281"/>
      <c r="FI498" s="281"/>
      <c r="FJ498" s="281"/>
      <c r="FK498" s="281"/>
      <c r="FL498" s="281"/>
      <c r="FM498" s="281"/>
      <c r="FN498" s="281"/>
      <c r="FO498" s="281"/>
      <c r="FP498" s="281"/>
      <c r="FQ498" s="281"/>
      <c r="FR498" s="281"/>
      <c r="FS498" s="281"/>
      <c r="FT498" s="281"/>
      <c r="FU498" s="281"/>
      <c r="FV498" s="281"/>
      <c r="FW498" s="281"/>
      <c r="FX498" s="281"/>
      <c r="FY498" s="281"/>
      <c r="FZ498" s="281"/>
      <c r="GA498" s="281"/>
      <c r="GB498" s="281"/>
      <c r="GC498" s="281"/>
      <c r="GD498" s="281"/>
      <c r="GE498" s="281"/>
      <c r="GF498" s="281"/>
      <c r="GG498" s="281"/>
      <c r="GH498" s="281"/>
      <c r="GI498" s="281"/>
      <c r="GJ498" s="281"/>
      <c r="GK498" s="281"/>
      <c r="GL498" s="281"/>
      <c r="GM498" s="281"/>
      <c r="GN498" s="281"/>
      <c r="GO498" s="281"/>
      <c r="GP498" s="281"/>
      <c r="GQ498" s="281"/>
      <c r="GR498" s="281"/>
      <c r="GS498" s="281"/>
      <c r="GT498" s="281"/>
      <c r="GU498" s="281"/>
      <c r="GV498" s="281"/>
      <c r="GW498" s="281"/>
      <c r="GX498" s="281"/>
      <c r="GY498" s="281"/>
      <c r="GZ498" s="281"/>
      <c r="HA498" s="281"/>
      <c r="HB498" s="281"/>
      <c r="HC498" s="281"/>
      <c r="HD498" s="281"/>
      <c r="HE498" s="281"/>
      <c r="HF498" s="281"/>
      <c r="HG498" s="281"/>
      <c r="HH498" s="281"/>
      <c r="HI498" s="281"/>
      <c r="HJ498" s="281"/>
      <c r="HK498" s="281"/>
      <c r="HL498" s="281"/>
      <c r="HM498" s="281"/>
    </row>
    <row r="499" spans="1:221" s="35" customFormat="1" x14ac:dyDescent="0.25">
      <c r="A499" s="283">
        <v>2</v>
      </c>
      <c r="B499" s="283" t="s">
        <v>708</v>
      </c>
      <c r="C499" s="283">
        <v>64</v>
      </c>
      <c r="D499" s="226">
        <v>43406</v>
      </c>
      <c r="E499" s="290">
        <v>0.46207175925925931</v>
      </c>
      <c r="F499" s="290"/>
      <c r="G499" s="290"/>
      <c r="H499" s="290"/>
      <c r="I499" s="290"/>
      <c r="J499" s="290"/>
      <c r="K499" s="290"/>
      <c r="L499" s="290"/>
      <c r="M499" s="290"/>
      <c r="N499" s="290"/>
      <c r="O499" s="290"/>
      <c r="P499" s="98" t="str">
        <f t="shared" si="7"/>
        <v>2|Transecto TN1|64|20181102|110523</v>
      </c>
      <c r="Q499" s="283">
        <v>7868286.6140000001</v>
      </c>
      <c r="R499" s="283">
        <v>478721.65</v>
      </c>
      <c r="S499" s="283">
        <v>45</v>
      </c>
      <c r="T499" s="283">
        <v>295</v>
      </c>
      <c r="U499" s="283">
        <v>6.6</v>
      </c>
      <c r="V499" s="283">
        <v>1</v>
      </c>
      <c r="W499" s="283">
        <v>45</v>
      </c>
      <c r="X499" s="264">
        <v>90</v>
      </c>
      <c r="Y499" s="98">
        <v>42.501228330000004</v>
      </c>
      <c r="Z499" s="98">
        <v>0.139637232</v>
      </c>
      <c r="AA499" s="98">
        <v>4.0199999E-2</v>
      </c>
      <c r="AB499" s="98">
        <v>60.093643190000002</v>
      </c>
      <c r="AC499" s="98" t="s">
        <v>628</v>
      </c>
      <c r="AD499" s="98">
        <v>26.039999009999999</v>
      </c>
      <c r="AE499" s="98">
        <v>137.61920169999999</v>
      </c>
      <c r="AF499" s="283">
        <v>-4.8046717640000001</v>
      </c>
      <c r="AG499" s="283">
        <v>-2.7359249590000001</v>
      </c>
      <c r="AH499" s="284" t="s">
        <v>6</v>
      </c>
      <c r="AI499" s="98" t="s">
        <v>6</v>
      </c>
      <c r="AJ499" s="98" t="s">
        <v>6</v>
      </c>
      <c r="AK499" s="98" t="s">
        <v>6</v>
      </c>
      <c r="AL499" s="98" t="s">
        <v>6</v>
      </c>
      <c r="AM499" s="283">
        <v>0</v>
      </c>
      <c r="AN499" s="283">
        <v>0</v>
      </c>
      <c r="AO499" s="98" t="s">
        <v>467</v>
      </c>
      <c r="AP499" s="41"/>
      <c r="AQ499" s="41"/>
      <c r="AR499" s="41"/>
      <c r="AS499" s="41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  <c r="CF499" s="39"/>
      <c r="CG499" s="39"/>
      <c r="CH499" s="39"/>
      <c r="CI499" s="39"/>
      <c r="CJ499" s="39"/>
      <c r="CK499" s="39"/>
      <c r="CL499" s="39"/>
      <c r="CM499" s="39"/>
      <c r="CN499" s="39"/>
      <c r="CO499" s="39"/>
      <c r="CP499" s="39"/>
      <c r="CQ499" s="211"/>
      <c r="CR499" s="211"/>
      <c r="CS499" s="211"/>
      <c r="CT499" s="211"/>
      <c r="CU499" s="211"/>
      <c r="CV499" s="211"/>
      <c r="CW499" s="211"/>
      <c r="CX499" s="211"/>
      <c r="CY499" s="211"/>
      <c r="CZ499" s="211"/>
      <c r="DA499" s="211"/>
      <c r="DB499" s="211"/>
      <c r="DC499" s="211"/>
      <c r="DD499" s="211"/>
      <c r="DE499" s="211"/>
      <c r="DF499" s="211"/>
      <c r="DG499" s="211"/>
      <c r="DH499" s="281"/>
      <c r="DI499" s="281"/>
      <c r="DJ499" s="281"/>
      <c r="DK499" s="281"/>
      <c r="DL499" s="281"/>
      <c r="DM499" s="281"/>
      <c r="DN499" s="281"/>
      <c r="DO499" s="281"/>
      <c r="DP499" s="281"/>
      <c r="DQ499" s="281"/>
      <c r="DR499" s="281"/>
      <c r="DS499" s="281"/>
      <c r="DT499" s="281"/>
      <c r="DU499" s="281"/>
      <c r="DV499" s="281"/>
      <c r="DW499" s="281"/>
      <c r="DX499" s="281"/>
      <c r="DY499" s="281"/>
      <c r="DZ499" s="281"/>
      <c r="EA499" s="281"/>
      <c r="EB499" s="281"/>
      <c r="EC499" s="281"/>
      <c r="ED499" s="281"/>
      <c r="EE499" s="281"/>
      <c r="EF499" s="281"/>
      <c r="EG499" s="281"/>
      <c r="EH499" s="281"/>
      <c r="EI499" s="281"/>
      <c r="EJ499" s="281"/>
      <c r="EK499" s="281"/>
      <c r="EL499" s="281"/>
      <c r="EM499" s="281"/>
      <c r="EN499" s="281"/>
      <c r="EO499" s="281"/>
      <c r="EP499" s="281"/>
      <c r="EQ499" s="281"/>
      <c r="ER499" s="281"/>
      <c r="ES499" s="281"/>
      <c r="ET499" s="281"/>
      <c r="EU499" s="281"/>
      <c r="EV499" s="281"/>
      <c r="EW499" s="281"/>
      <c r="EX499" s="281"/>
      <c r="EY499" s="281"/>
      <c r="EZ499" s="281"/>
      <c r="FA499" s="281"/>
      <c r="FB499" s="281"/>
      <c r="FC499" s="281"/>
      <c r="FD499" s="281"/>
      <c r="FE499" s="281"/>
      <c r="FF499" s="281"/>
      <c r="FG499" s="281"/>
      <c r="FH499" s="281"/>
      <c r="FI499" s="281"/>
      <c r="FJ499" s="281"/>
      <c r="FK499" s="281"/>
      <c r="FL499" s="281"/>
      <c r="FM499" s="281"/>
      <c r="FN499" s="281"/>
      <c r="FO499" s="281"/>
      <c r="FP499" s="281"/>
      <c r="FQ499" s="281"/>
      <c r="FR499" s="281"/>
      <c r="FS499" s="281"/>
      <c r="FT499" s="281"/>
      <c r="FU499" s="281"/>
      <c r="FV499" s="281"/>
      <c r="FW499" s="281"/>
      <c r="FX499" s="281"/>
      <c r="FY499" s="281"/>
      <c r="FZ499" s="281"/>
      <c r="GA499" s="281"/>
      <c r="GB499" s="281"/>
      <c r="GC499" s="281"/>
      <c r="GD499" s="281"/>
      <c r="GE499" s="281"/>
      <c r="GF499" s="281"/>
      <c r="GG499" s="281"/>
      <c r="GH499" s="281"/>
      <c r="GI499" s="281"/>
      <c r="GJ499" s="281"/>
      <c r="GK499" s="281"/>
      <c r="GL499" s="281"/>
      <c r="GM499" s="281"/>
      <c r="GN499" s="281"/>
      <c r="GO499" s="281"/>
      <c r="GP499" s="281"/>
      <c r="GQ499" s="281"/>
      <c r="GR499" s="281"/>
      <c r="GS499" s="281"/>
      <c r="GT499" s="281"/>
      <c r="GU499" s="281"/>
      <c r="GV499" s="281"/>
      <c r="GW499" s="281"/>
      <c r="GX499" s="281"/>
      <c r="GY499" s="281"/>
      <c r="GZ499" s="281"/>
      <c r="HA499" s="281"/>
      <c r="HB499" s="281"/>
      <c r="HC499" s="281"/>
      <c r="HD499" s="281"/>
      <c r="HE499" s="281"/>
      <c r="HF499" s="281"/>
      <c r="HG499" s="281"/>
      <c r="HH499" s="281"/>
      <c r="HI499" s="281"/>
      <c r="HJ499" s="281"/>
      <c r="HK499" s="281"/>
      <c r="HL499" s="281"/>
      <c r="HM499" s="281"/>
    </row>
    <row r="500" spans="1:221" s="35" customFormat="1" x14ac:dyDescent="0.25">
      <c r="A500" s="283">
        <v>2</v>
      </c>
      <c r="B500" s="283" t="s">
        <v>708</v>
      </c>
      <c r="C500" s="283">
        <v>65</v>
      </c>
      <c r="D500" s="226">
        <v>43406</v>
      </c>
      <c r="E500" s="290">
        <v>0.47003472222222226</v>
      </c>
      <c r="F500" s="290"/>
      <c r="G500" s="290"/>
      <c r="H500" s="290"/>
      <c r="I500" s="290"/>
      <c r="J500" s="290"/>
      <c r="K500" s="290"/>
      <c r="L500" s="290"/>
      <c r="M500" s="290"/>
      <c r="N500" s="290"/>
      <c r="O500" s="290"/>
      <c r="P500" s="98" t="str">
        <f t="shared" si="7"/>
        <v>2|Transecto TN1|65|20181102|111651</v>
      </c>
      <c r="Q500" s="283">
        <v>7868264.9139999999</v>
      </c>
      <c r="R500" s="283">
        <v>476381.05900000001</v>
      </c>
      <c r="S500" s="283">
        <v>40</v>
      </c>
      <c r="T500" s="283">
        <v>295</v>
      </c>
      <c r="U500" s="283">
        <v>7</v>
      </c>
      <c r="V500" s="283">
        <v>1</v>
      </c>
      <c r="W500" s="283" t="s">
        <v>709</v>
      </c>
      <c r="X500" s="264">
        <v>80</v>
      </c>
      <c r="Y500" s="98">
        <v>44.700599670000003</v>
      </c>
      <c r="Z500" s="98">
        <v>0.17742261300000001</v>
      </c>
      <c r="AA500" s="98">
        <v>4.3799999999999999E-2</v>
      </c>
      <c r="AB500" s="98">
        <v>55.84362411</v>
      </c>
      <c r="AC500" s="98" t="s">
        <v>628</v>
      </c>
      <c r="AD500" s="98">
        <v>25.994998930000001</v>
      </c>
      <c r="AE500" s="98">
        <v>134.2830811</v>
      </c>
      <c r="AF500" s="283">
        <v>-4.7501859660000001</v>
      </c>
      <c r="AG500" s="283">
        <v>-2.720532656</v>
      </c>
      <c r="AH500" s="284" t="s">
        <v>6</v>
      </c>
      <c r="AI500" s="98" t="s">
        <v>6</v>
      </c>
      <c r="AJ500" s="98" t="s">
        <v>6</v>
      </c>
      <c r="AK500" s="98" t="s">
        <v>6</v>
      </c>
      <c r="AL500" s="98" t="s">
        <v>6</v>
      </c>
      <c r="AM500" s="283">
        <v>2</v>
      </c>
      <c r="AN500" s="283">
        <v>1</v>
      </c>
      <c r="AO500" s="98" t="s">
        <v>467</v>
      </c>
      <c r="AP500" s="41"/>
      <c r="AQ500" s="41"/>
      <c r="AR500" s="41"/>
      <c r="AS500" s="41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  <c r="CL500" s="39"/>
      <c r="CM500" s="39"/>
      <c r="CN500" s="39"/>
      <c r="CO500" s="39"/>
      <c r="CP500" s="39"/>
      <c r="CQ500" s="211"/>
      <c r="CR500" s="211"/>
      <c r="CS500" s="211"/>
      <c r="CT500" s="211"/>
      <c r="CU500" s="211"/>
      <c r="CV500" s="211"/>
      <c r="CW500" s="211"/>
      <c r="CX500" s="211"/>
      <c r="CY500" s="211"/>
      <c r="CZ500" s="211"/>
      <c r="DA500" s="211"/>
      <c r="DB500" s="211"/>
      <c r="DC500" s="211"/>
      <c r="DD500" s="211"/>
      <c r="DE500" s="211"/>
      <c r="DF500" s="211"/>
      <c r="DG500" s="211"/>
      <c r="DH500" s="281"/>
      <c r="DI500" s="281"/>
      <c r="DJ500" s="281"/>
      <c r="DK500" s="281"/>
      <c r="DL500" s="281"/>
      <c r="DM500" s="281"/>
      <c r="DN500" s="281"/>
      <c r="DO500" s="281"/>
      <c r="DP500" s="281"/>
      <c r="DQ500" s="281"/>
      <c r="DR500" s="281"/>
      <c r="DS500" s="281"/>
      <c r="DT500" s="281"/>
      <c r="DU500" s="281"/>
      <c r="DV500" s="281"/>
      <c r="DW500" s="281"/>
      <c r="DX500" s="281"/>
      <c r="DY500" s="281"/>
      <c r="DZ500" s="281"/>
      <c r="EA500" s="281"/>
      <c r="EB500" s="281"/>
      <c r="EC500" s="281"/>
      <c r="ED500" s="281"/>
      <c r="EE500" s="281"/>
      <c r="EF500" s="281"/>
      <c r="EG500" s="281"/>
      <c r="EH500" s="281"/>
      <c r="EI500" s="281"/>
      <c r="EJ500" s="281"/>
      <c r="EK500" s="281"/>
      <c r="EL500" s="281"/>
      <c r="EM500" s="281"/>
      <c r="EN500" s="281"/>
      <c r="EO500" s="281"/>
      <c r="EP500" s="281"/>
      <c r="EQ500" s="281"/>
      <c r="ER500" s="281"/>
      <c r="ES500" s="281"/>
      <c r="ET500" s="281"/>
      <c r="EU500" s="281"/>
      <c r="EV500" s="281"/>
      <c r="EW500" s="281"/>
      <c r="EX500" s="281"/>
      <c r="EY500" s="281"/>
      <c r="EZ500" s="281"/>
      <c r="FA500" s="281"/>
      <c r="FB500" s="281"/>
      <c r="FC500" s="281"/>
      <c r="FD500" s="281"/>
      <c r="FE500" s="281"/>
      <c r="FF500" s="281"/>
      <c r="FG500" s="281"/>
      <c r="FH500" s="281"/>
      <c r="FI500" s="281"/>
      <c r="FJ500" s="281"/>
      <c r="FK500" s="281"/>
      <c r="FL500" s="281"/>
      <c r="FM500" s="281"/>
      <c r="FN500" s="281"/>
      <c r="FO500" s="281"/>
      <c r="FP500" s="281"/>
      <c r="FQ500" s="281"/>
      <c r="FR500" s="281"/>
      <c r="FS500" s="281"/>
      <c r="FT500" s="281"/>
      <c r="FU500" s="281"/>
      <c r="FV500" s="281"/>
      <c r="FW500" s="281"/>
      <c r="FX500" s="281"/>
      <c r="FY500" s="281"/>
      <c r="FZ500" s="281"/>
      <c r="GA500" s="281"/>
      <c r="GB500" s="281"/>
      <c r="GC500" s="281"/>
      <c r="GD500" s="281"/>
      <c r="GE500" s="281"/>
      <c r="GF500" s="281"/>
      <c r="GG500" s="281"/>
      <c r="GH500" s="281"/>
      <c r="GI500" s="281"/>
      <c r="GJ500" s="281"/>
      <c r="GK500" s="281"/>
      <c r="GL500" s="281"/>
      <c r="GM500" s="281"/>
      <c r="GN500" s="281"/>
      <c r="GO500" s="281"/>
      <c r="GP500" s="281"/>
      <c r="GQ500" s="281"/>
      <c r="GR500" s="281"/>
      <c r="GS500" s="281"/>
      <c r="GT500" s="281"/>
      <c r="GU500" s="281"/>
      <c r="GV500" s="281"/>
      <c r="GW500" s="281"/>
      <c r="GX500" s="281"/>
      <c r="GY500" s="281"/>
      <c r="GZ500" s="281"/>
      <c r="HA500" s="281"/>
      <c r="HB500" s="281"/>
      <c r="HC500" s="281"/>
      <c r="HD500" s="281"/>
      <c r="HE500" s="281"/>
      <c r="HF500" s="281"/>
      <c r="HG500" s="281"/>
      <c r="HH500" s="281"/>
      <c r="HI500" s="281"/>
      <c r="HJ500" s="281"/>
      <c r="HK500" s="281"/>
      <c r="HL500" s="281"/>
      <c r="HM500" s="281"/>
    </row>
    <row r="501" spans="1:221" s="35" customFormat="1" x14ac:dyDescent="0.25">
      <c r="A501" s="283">
        <v>2</v>
      </c>
      <c r="B501" s="283" t="s">
        <v>708</v>
      </c>
      <c r="C501" s="283">
        <v>66</v>
      </c>
      <c r="D501" s="226">
        <v>43406</v>
      </c>
      <c r="E501" s="290">
        <v>0.47869212962962965</v>
      </c>
      <c r="F501" s="290"/>
      <c r="G501" s="290"/>
      <c r="H501" s="290"/>
      <c r="I501" s="290"/>
      <c r="J501" s="290"/>
      <c r="K501" s="290"/>
      <c r="L501" s="290"/>
      <c r="M501" s="290"/>
      <c r="N501" s="290"/>
      <c r="O501" s="290"/>
      <c r="P501" s="98" t="str">
        <f t="shared" si="7"/>
        <v>2|Transecto TN1|66|20181102|112919</v>
      </c>
      <c r="Q501" s="283">
        <v>7868863.8150000004</v>
      </c>
      <c r="R501" s="283">
        <v>473990.397</v>
      </c>
      <c r="S501" s="283">
        <v>40</v>
      </c>
      <c r="T501" s="283">
        <v>294</v>
      </c>
      <c r="U501" s="283">
        <v>6.8</v>
      </c>
      <c r="V501" s="283">
        <v>1</v>
      </c>
      <c r="W501" s="283">
        <v>180</v>
      </c>
      <c r="X501" s="264">
        <v>100</v>
      </c>
      <c r="Y501" s="98">
        <v>44.700599670000003</v>
      </c>
      <c r="Z501" s="98">
        <v>0.17742261300000001</v>
      </c>
      <c r="AA501" s="98">
        <v>4.3799999999999999E-2</v>
      </c>
      <c r="AB501" s="98">
        <v>55.84362411</v>
      </c>
      <c r="AC501" s="98" t="s">
        <v>628</v>
      </c>
      <c r="AD501" s="98">
        <v>25.994998930000001</v>
      </c>
      <c r="AE501" s="98">
        <v>134.2830811</v>
      </c>
      <c r="AF501" s="283">
        <v>-4.7501859660000001</v>
      </c>
      <c r="AG501" s="283">
        <v>-2.720532656</v>
      </c>
      <c r="AH501" s="284" t="s">
        <v>6</v>
      </c>
      <c r="AI501" s="98" t="s">
        <v>6</v>
      </c>
      <c r="AJ501" s="98" t="s">
        <v>6</v>
      </c>
      <c r="AK501" s="98" t="s">
        <v>6</v>
      </c>
      <c r="AL501" s="98" t="s">
        <v>6</v>
      </c>
      <c r="AM501" s="283">
        <v>2</v>
      </c>
      <c r="AN501" s="283">
        <v>1</v>
      </c>
      <c r="AO501" s="98" t="s">
        <v>467</v>
      </c>
      <c r="AP501" s="41"/>
      <c r="AQ501" s="41"/>
      <c r="AR501" s="41"/>
      <c r="AS501" s="41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  <c r="CF501" s="39"/>
      <c r="CG501" s="39"/>
      <c r="CH501" s="39"/>
      <c r="CI501" s="39"/>
      <c r="CJ501" s="39"/>
      <c r="CK501" s="39"/>
      <c r="CL501" s="39"/>
      <c r="CM501" s="39"/>
      <c r="CN501" s="39"/>
      <c r="CO501" s="39"/>
      <c r="CP501" s="39"/>
      <c r="CQ501" s="211"/>
      <c r="CR501" s="211"/>
      <c r="CS501" s="211"/>
      <c r="CT501" s="211"/>
      <c r="CU501" s="211"/>
      <c r="CV501" s="211"/>
      <c r="CW501" s="211"/>
      <c r="CX501" s="211"/>
      <c r="CY501" s="211"/>
      <c r="CZ501" s="211"/>
      <c r="DA501" s="211"/>
      <c r="DB501" s="211"/>
      <c r="DC501" s="211"/>
      <c r="DD501" s="211"/>
      <c r="DE501" s="211"/>
      <c r="DF501" s="211"/>
      <c r="DG501" s="211"/>
      <c r="DH501" s="281"/>
      <c r="DI501" s="281"/>
      <c r="DJ501" s="281"/>
      <c r="DK501" s="281"/>
      <c r="DL501" s="281"/>
      <c r="DM501" s="281"/>
      <c r="DN501" s="281"/>
      <c r="DO501" s="281"/>
      <c r="DP501" s="281"/>
      <c r="DQ501" s="281"/>
      <c r="DR501" s="281"/>
      <c r="DS501" s="281"/>
      <c r="DT501" s="281"/>
      <c r="DU501" s="281"/>
      <c r="DV501" s="281"/>
      <c r="DW501" s="281"/>
      <c r="DX501" s="281"/>
      <c r="DY501" s="281"/>
      <c r="DZ501" s="281"/>
      <c r="EA501" s="281"/>
      <c r="EB501" s="281"/>
      <c r="EC501" s="281"/>
      <c r="ED501" s="281"/>
      <c r="EE501" s="281"/>
      <c r="EF501" s="281"/>
      <c r="EG501" s="281"/>
      <c r="EH501" s="281"/>
      <c r="EI501" s="281"/>
      <c r="EJ501" s="281"/>
      <c r="EK501" s="281"/>
      <c r="EL501" s="281"/>
      <c r="EM501" s="281"/>
      <c r="EN501" s="281"/>
      <c r="EO501" s="281"/>
      <c r="EP501" s="281"/>
      <c r="EQ501" s="281"/>
      <c r="ER501" s="281"/>
      <c r="ES501" s="281"/>
      <c r="ET501" s="281"/>
      <c r="EU501" s="281"/>
      <c r="EV501" s="281"/>
      <c r="EW501" s="281"/>
      <c r="EX501" s="281"/>
      <c r="EY501" s="281"/>
      <c r="EZ501" s="281"/>
      <c r="FA501" s="281"/>
      <c r="FB501" s="281"/>
      <c r="FC501" s="281"/>
      <c r="FD501" s="281"/>
      <c r="FE501" s="281"/>
      <c r="FF501" s="281"/>
      <c r="FG501" s="281"/>
      <c r="FH501" s="281"/>
      <c r="FI501" s="281"/>
      <c r="FJ501" s="281"/>
      <c r="FK501" s="281"/>
      <c r="FL501" s="281"/>
      <c r="FM501" s="281"/>
      <c r="FN501" s="281"/>
      <c r="FO501" s="281"/>
      <c r="FP501" s="281"/>
      <c r="FQ501" s="281"/>
      <c r="FR501" s="281"/>
      <c r="FS501" s="281"/>
      <c r="FT501" s="281"/>
      <c r="FU501" s="281"/>
      <c r="FV501" s="281"/>
      <c r="FW501" s="281"/>
      <c r="FX501" s="281"/>
      <c r="FY501" s="281"/>
      <c r="FZ501" s="281"/>
      <c r="GA501" s="281"/>
      <c r="GB501" s="281"/>
      <c r="GC501" s="281"/>
      <c r="GD501" s="281"/>
      <c r="GE501" s="281"/>
      <c r="GF501" s="281"/>
      <c r="GG501" s="281"/>
      <c r="GH501" s="281"/>
      <c r="GI501" s="281"/>
      <c r="GJ501" s="281"/>
      <c r="GK501" s="281"/>
      <c r="GL501" s="281"/>
      <c r="GM501" s="281"/>
      <c r="GN501" s="281"/>
      <c r="GO501" s="281"/>
      <c r="GP501" s="281"/>
      <c r="GQ501" s="281"/>
      <c r="GR501" s="281"/>
      <c r="GS501" s="281"/>
      <c r="GT501" s="281"/>
      <c r="GU501" s="281"/>
      <c r="GV501" s="281"/>
      <c r="GW501" s="281"/>
      <c r="GX501" s="281"/>
      <c r="GY501" s="281"/>
      <c r="GZ501" s="281"/>
      <c r="HA501" s="281"/>
      <c r="HB501" s="281"/>
      <c r="HC501" s="281"/>
      <c r="HD501" s="281"/>
      <c r="HE501" s="281"/>
      <c r="HF501" s="281"/>
      <c r="HG501" s="281"/>
      <c r="HH501" s="281"/>
      <c r="HI501" s="281"/>
      <c r="HJ501" s="281"/>
      <c r="HK501" s="281"/>
      <c r="HL501" s="281"/>
      <c r="HM501" s="281"/>
    </row>
    <row r="502" spans="1:221" s="35" customFormat="1" x14ac:dyDescent="0.25">
      <c r="A502" s="283">
        <v>2</v>
      </c>
      <c r="B502" s="283" t="s">
        <v>708</v>
      </c>
      <c r="C502" s="283">
        <v>67</v>
      </c>
      <c r="D502" s="226">
        <v>43406</v>
      </c>
      <c r="E502" s="290">
        <v>0.48674768518518513</v>
      </c>
      <c r="F502" s="290"/>
      <c r="G502" s="290"/>
      <c r="H502" s="290"/>
      <c r="I502" s="290"/>
      <c r="J502" s="290"/>
      <c r="K502" s="290"/>
      <c r="L502" s="290"/>
      <c r="M502" s="290"/>
      <c r="N502" s="290"/>
      <c r="O502" s="290"/>
      <c r="P502" s="98" t="str">
        <f t="shared" si="7"/>
        <v>2|Transecto TN1|67|20181102|114055</v>
      </c>
      <c r="Q502" s="283">
        <v>7869094.0970000001</v>
      </c>
      <c r="R502" s="283">
        <v>471685.52899999998</v>
      </c>
      <c r="S502" s="283">
        <v>40</v>
      </c>
      <c r="T502" s="283">
        <v>293</v>
      </c>
      <c r="U502" s="283">
        <v>6.2</v>
      </c>
      <c r="V502" s="283">
        <v>1</v>
      </c>
      <c r="W502" s="283">
        <v>180</v>
      </c>
      <c r="X502" s="264">
        <v>100</v>
      </c>
      <c r="Y502" s="98">
        <v>53.129177089999999</v>
      </c>
      <c r="Z502" s="98">
        <v>0.28069370999999999</v>
      </c>
      <c r="AA502" s="98">
        <v>5.2600000000000001E-2</v>
      </c>
      <c r="AB502" s="98">
        <v>50.999866490000002</v>
      </c>
      <c r="AC502" s="98" t="s">
        <v>628</v>
      </c>
      <c r="AD502" s="98">
        <v>26.059999470000001</v>
      </c>
      <c r="AE502" s="98">
        <v>130.6302795</v>
      </c>
      <c r="AF502" s="283">
        <v>-4.6957001690000002</v>
      </c>
      <c r="AG502" s="283">
        <v>-2.7051403519999999</v>
      </c>
      <c r="AH502" s="284" t="s">
        <v>6</v>
      </c>
      <c r="AI502" s="98" t="s">
        <v>6</v>
      </c>
      <c r="AJ502" s="98" t="s">
        <v>6</v>
      </c>
      <c r="AK502" s="98" t="s">
        <v>6</v>
      </c>
      <c r="AL502" s="98" t="s">
        <v>6</v>
      </c>
      <c r="AM502" s="283">
        <v>2</v>
      </c>
      <c r="AN502" s="283">
        <v>1</v>
      </c>
      <c r="AO502" s="98" t="s">
        <v>467</v>
      </c>
      <c r="AP502" s="41"/>
      <c r="AQ502" s="41"/>
      <c r="AR502" s="41"/>
      <c r="AS502" s="41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  <c r="CL502" s="39"/>
      <c r="CM502" s="39"/>
      <c r="CN502" s="39"/>
      <c r="CO502" s="39"/>
      <c r="CP502" s="39"/>
      <c r="CQ502" s="211"/>
      <c r="CR502" s="211"/>
      <c r="CS502" s="211"/>
      <c r="CT502" s="211"/>
      <c r="CU502" s="211"/>
      <c r="CV502" s="211"/>
      <c r="CW502" s="211"/>
      <c r="CX502" s="211"/>
      <c r="CY502" s="211"/>
      <c r="CZ502" s="211"/>
      <c r="DA502" s="211"/>
      <c r="DB502" s="211"/>
      <c r="DC502" s="211"/>
      <c r="DD502" s="211"/>
      <c r="DE502" s="211"/>
      <c r="DF502" s="211"/>
      <c r="DG502" s="211"/>
      <c r="DH502" s="281"/>
      <c r="DI502" s="281"/>
      <c r="DJ502" s="281"/>
      <c r="DK502" s="281"/>
      <c r="DL502" s="281"/>
      <c r="DM502" s="281"/>
      <c r="DN502" s="281"/>
      <c r="DO502" s="281"/>
      <c r="DP502" s="281"/>
      <c r="DQ502" s="281"/>
      <c r="DR502" s="281"/>
      <c r="DS502" s="281"/>
      <c r="DT502" s="281"/>
      <c r="DU502" s="281"/>
      <c r="DV502" s="281"/>
      <c r="DW502" s="281"/>
      <c r="DX502" s="281"/>
      <c r="DY502" s="281"/>
      <c r="DZ502" s="281"/>
      <c r="EA502" s="281"/>
      <c r="EB502" s="281"/>
      <c r="EC502" s="281"/>
      <c r="ED502" s="281"/>
      <c r="EE502" s="281"/>
      <c r="EF502" s="281"/>
      <c r="EG502" s="281"/>
      <c r="EH502" s="281"/>
      <c r="EI502" s="281"/>
      <c r="EJ502" s="281"/>
      <c r="EK502" s="281"/>
      <c r="EL502" s="281"/>
      <c r="EM502" s="281"/>
      <c r="EN502" s="281"/>
      <c r="EO502" s="281"/>
      <c r="EP502" s="281"/>
      <c r="EQ502" s="281"/>
      <c r="ER502" s="281"/>
      <c r="ES502" s="281"/>
      <c r="ET502" s="281"/>
      <c r="EU502" s="281"/>
      <c r="EV502" s="281"/>
      <c r="EW502" s="281"/>
      <c r="EX502" s="281"/>
      <c r="EY502" s="281"/>
      <c r="EZ502" s="281"/>
      <c r="FA502" s="281"/>
      <c r="FB502" s="281"/>
      <c r="FC502" s="281"/>
      <c r="FD502" s="281"/>
      <c r="FE502" s="281"/>
      <c r="FF502" s="281"/>
      <c r="FG502" s="281"/>
      <c r="FH502" s="281"/>
      <c r="FI502" s="281"/>
      <c r="FJ502" s="281"/>
      <c r="FK502" s="281"/>
      <c r="FL502" s="281"/>
      <c r="FM502" s="281"/>
      <c r="FN502" s="281"/>
      <c r="FO502" s="281"/>
      <c r="FP502" s="281"/>
      <c r="FQ502" s="281"/>
      <c r="FR502" s="281"/>
      <c r="FS502" s="281"/>
      <c r="FT502" s="281"/>
      <c r="FU502" s="281"/>
      <c r="FV502" s="281"/>
      <c r="FW502" s="281"/>
      <c r="FX502" s="281"/>
      <c r="FY502" s="281"/>
      <c r="FZ502" s="281"/>
      <c r="GA502" s="281"/>
      <c r="GB502" s="281"/>
      <c r="GC502" s="281"/>
      <c r="GD502" s="281"/>
      <c r="GE502" s="281"/>
      <c r="GF502" s="281"/>
      <c r="GG502" s="281"/>
      <c r="GH502" s="281"/>
      <c r="GI502" s="281"/>
      <c r="GJ502" s="281"/>
      <c r="GK502" s="281"/>
      <c r="GL502" s="281"/>
      <c r="GM502" s="281"/>
      <c r="GN502" s="281"/>
      <c r="GO502" s="281"/>
      <c r="GP502" s="281"/>
      <c r="GQ502" s="281"/>
      <c r="GR502" s="281"/>
      <c r="GS502" s="281"/>
      <c r="GT502" s="281"/>
      <c r="GU502" s="281"/>
      <c r="GV502" s="281"/>
      <c r="GW502" s="281"/>
      <c r="GX502" s="281"/>
      <c r="GY502" s="281"/>
      <c r="GZ502" s="281"/>
      <c r="HA502" s="281"/>
      <c r="HB502" s="281"/>
      <c r="HC502" s="281"/>
      <c r="HD502" s="281"/>
      <c r="HE502" s="281"/>
      <c r="HF502" s="281"/>
      <c r="HG502" s="281"/>
      <c r="HH502" s="281"/>
      <c r="HI502" s="281"/>
      <c r="HJ502" s="281"/>
      <c r="HK502" s="281"/>
      <c r="HL502" s="281"/>
      <c r="HM502" s="281"/>
    </row>
    <row r="503" spans="1:221" s="35" customFormat="1" x14ac:dyDescent="0.25">
      <c r="A503" s="283">
        <v>2</v>
      </c>
      <c r="B503" s="283" t="s">
        <v>708</v>
      </c>
      <c r="C503" s="283">
        <v>68</v>
      </c>
      <c r="D503" s="226">
        <v>43406</v>
      </c>
      <c r="E503" s="290">
        <v>0.49400462962962965</v>
      </c>
      <c r="F503" s="290"/>
      <c r="G503" s="290"/>
      <c r="H503" s="290"/>
      <c r="I503" s="290"/>
      <c r="J503" s="290"/>
      <c r="K503" s="290"/>
      <c r="L503" s="290"/>
      <c r="M503" s="290"/>
      <c r="N503" s="290"/>
      <c r="O503" s="290"/>
      <c r="P503" s="98" t="str">
        <f t="shared" si="7"/>
        <v>2|Transecto TN1|68|20181102|115122</v>
      </c>
      <c r="Q503" s="283">
        <v>7868976.7070000004</v>
      </c>
      <c r="R503" s="283">
        <v>469588.77600000001</v>
      </c>
      <c r="S503" s="283">
        <v>40</v>
      </c>
      <c r="T503" s="283">
        <v>294</v>
      </c>
      <c r="U503" s="283">
        <v>6.2</v>
      </c>
      <c r="V503" s="283">
        <v>1</v>
      </c>
      <c r="W503" s="283">
        <v>180</v>
      </c>
      <c r="X503" s="264">
        <v>100</v>
      </c>
      <c r="Y503" s="98">
        <v>53.129177089999999</v>
      </c>
      <c r="Z503" s="98">
        <v>0.28069370999999999</v>
      </c>
      <c r="AA503" s="98">
        <v>5.2600000000000001E-2</v>
      </c>
      <c r="AB503" s="98">
        <v>50.999866490000002</v>
      </c>
      <c r="AC503" s="98" t="s">
        <v>628</v>
      </c>
      <c r="AD503" s="98">
        <v>26.059999470000001</v>
      </c>
      <c r="AE503" s="98">
        <v>130.6302795</v>
      </c>
      <c r="AF503" s="283">
        <v>-4.6957001690000002</v>
      </c>
      <c r="AG503" s="283">
        <v>-2.7051403519999999</v>
      </c>
      <c r="AH503" s="284" t="s">
        <v>6</v>
      </c>
      <c r="AI503" s="98" t="s">
        <v>6</v>
      </c>
      <c r="AJ503" s="98" t="s">
        <v>6</v>
      </c>
      <c r="AK503" s="98" t="s">
        <v>6</v>
      </c>
      <c r="AL503" s="98" t="s">
        <v>6</v>
      </c>
      <c r="AM503" s="283">
        <v>2</v>
      </c>
      <c r="AN503" s="283">
        <v>1</v>
      </c>
      <c r="AO503" s="98" t="s">
        <v>467</v>
      </c>
      <c r="AP503" s="41"/>
      <c r="AQ503" s="41"/>
      <c r="AR503" s="41"/>
      <c r="AS503" s="41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  <c r="CF503" s="39"/>
      <c r="CG503" s="39"/>
      <c r="CH503" s="39"/>
      <c r="CI503" s="39"/>
      <c r="CJ503" s="39"/>
      <c r="CK503" s="39"/>
      <c r="CL503" s="39"/>
      <c r="CM503" s="39"/>
      <c r="CN503" s="39"/>
      <c r="CO503" s="39"/>
      <c r="CP503" s="39"/>
      <c r="CQ503" s="211"/>
      <c r="CR503" s="211"/>
      <c r="CS503" s="211"/>
      <c r="CT503" s="211"/>
      <c r="CU503" s="211"/>
      <c r="CV503" s="211"/>
      <c r="CW503" s="211"/>
      <c r="CX503" s="211"/>
      <c r="CY503" s="211"/>
      <c r="CZ503" s="211"/>
      <c r="DA503" s="211"/>
      <c r="DB503" s="211"/>
      <c r="DC503" s="211"/>
      <c r="DD503" s="211"/>
      <c r="DE503" s="211"/>
      <c r="DF503" s="211"/>
      <c r="DG503" s="211"/>
      <c r="DH503" s="281"/>
      <c r="DI503" s="281"/>
      <c r="DJ503" s="281"/>
      <c r="DK503" s="281"/>
      <c r="DL503" s="281"/>
      <c r="DM503" s="281"/>
      <c r="DN503" s="281"/>
      <c r="DO503" s="281"/>
      <c r="DP503" s="281"/>
      <c r="DQ503" s="281"/>
      <c r="DR503" s="281"/>
      <c r="DS503" s="281"/>
      <c r="DT503" s="281"/>
      <c r="DU503" s="281"/>
      <c r="DV503" s="281"/>
      <c r="DW503" s="281"/>
      <c r="DX503" s="281"/>
      <c r="DY503" s="281"/>
      <c r="DZ503" s="281"/>
      <c r="EA503" s="281"/>
      <c r="EB503" s="281"/>
      <c r="EC503" s="281"/>
      <c r="ED503" s="281"/>
      <c r="EE503" s="281"/>
      <c r="EF503" s="281"/>
      <c r="EG503" s="281"/>
      <c r="EH503" s="281"/>
      <c r="EI503" s="281"/>
      <c r="EJ503" s="281"/>
      <c r="EK503" s="281"/>
      <c r="EL503" s="281"/>
      <c r="EM503" s="281"/>
      <c r="EN503" s="281"/>
      <c r="EO503" s="281"/>
      <c r="EP503" s="281"/>
      <c r="EQ503" s="281"/>
      <c r="ER503" s="281"/>
      <c r="ES503" s="281"/>
      <c r="ET503" s="281"/>
      <c r="EU503" s="281"/>
      <c r="EV503" s="281"/>
      <c r="EW503" s="281"/>
      <c r="EX503" s="281"/>
      <c r="EY503" s="281"/>
      <c r="EZ503" s="281"/>
      <c r="FA503" s="281"/>
      <c r="FB503" s="281"/>
      <c r="FC503" s="281"/>
      <c r="FD503" s="281"/>
      <c r="FE503" s="281"/>
      <c r="FF503" s="281"/>
      <c r="FG503" s="281"/>
      <c r="FH503" s="281"/>
      <c r="FI503" s="281"/>
      <c r="FJ503" s="281"/>
      <c r="FK503" s="281"/>
      <c r="FL503" s="281"/>
      <c r="FM503" s="281"/>
      <c r="FN503" s="281"/>
      <c r="FO503" s="281"/>
      <c r="FP503" s="281"/>
      <c r="FQ503" s="281"/>
      <c r="FR503" s="281"/>
      <c r="FS503" s="281"/>
      <c r="FT503" s="281"/>
      <c r="FU503" s="281"/>
      <c r="FV503" s="281"/>
      <c r="FW503" s="281"/>
      <c r="FX503" s="281"/>
      <c r="FY503" s="281"/>
      <c r="FZ503" s="281"/>
      <c r="GA503" s="281"/>
      <c r="GB503" s="281"/>
      <c r="GC503" s="281"/>
      <c r="GD503" s="281"/>
      <c r="GE503" s="281"/>
      <c r="GF503" s="281"/>
      <c r="GG503" s="281"/>
      <c r="GH503" s="281"/>
      <c r="GI503" s="281"/>
      <c r="GJ503" s="281"/>
      <c r="GK503" s="281"/>
      <c r="GL503" s="281"/>
      <c r="GM503" s="281"/>
      <c r="GN503" s="281"/>
      <c r="GO503" s="281"/>
      <c r="GP503" s="281"/>
      <c r="GQ503" s="281"/>
      <c r="GR503" s="281"/>
      <c r="GS503" s="281"/>
      <c r="GT503" s="281"/>
      <c r="GU503" s="281"/>
      <c r="GV503" s="281"/>
      <c r="GW503" s="281"/>
      <c r="GX503" s="281"/>
      <c r="GY503" s="281"/>
      <c r="GZ503" s="281"/>
      <c r="HA503" s="281"/>
      <c r="HB503" s="281"/>
      <c r="HC503" s="281"/>
      <c r="HD503" s="281"/>
      <c r="HE503" s="281"/>
      <c r="HF503" s="281"/>
      <c r="HG503" s="281"/>
      <c r="HH503" s="281"/>
      <c r="HI503" s="281"/>
      <c r="HJ503" s="281"/>
      <c r="HK503" s="281"/>
      <c r="HL503" s="281"/>
      <c r="HM503" s="281"/>
    </row>
    <row r="504" spans="1:221" s="35" customFormat="1" x14ac:dyDescent="0.25">
      <c r="A504" s="283">
        <v>2</v>
      </c>
      <c r="B504" s="283" t="s">
        <v>708</v>
      </c>
      <c r="C504" s="283">
        <v>69</v>
      </c>
      <c r="D504" s="226">
        <v>43406</v>
      </c>
      <c r="E504" s="290">
        <v>0.50179398148148147</v>
      </c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98" t="str">
        <f t="shared" si="7"/>
        <v>2|Transecto TN1|69|20181102|120235</v>
      </c>
      <c r="Q504" s="283">
        <v>7869046.1679999996</v>
      </c>
      <c r="R504" s="283">
        <v>467321.14399999997</v>
      </c>
      <c r="S504" s="283">
        <v>40</v>
      </c>
      <c r="T504" s="283">
        <v>294</v>
      </c>
      <c r="U504" s="283">
        <v>6.9</v>
      </c>
      <c r="V504" s="283">
        <v>1</v>
      </c>
      <c r="W504" s="283">
        <v>180</v>
      </c>
      <c r="X504" s="264">
        <v>100</v>
      </c>
      <c r="Y504" s="98">
        <v>46.451087950000002</v>
      </c>
      <c r="Z504" s="98">
        <v>0.36327767399999999</v>
      </c>
      <c r="AA504" s="98">
        <v>5.9200000000000003E-2</v>
      </c>
      <c r="AB504" s="98">
        <v>46.21862411</v>
      </c>
      <c r="AC504" s="98" t="s">
        <v>628</v>
      </c>
      <c r="AD504" s="98">
        <v>25.959999079999999</v>
      </c>
      <c r="AE504" s="98">
        <v>126.6608276</v>
      </c>
      <c r="AF504" s="283">
        <v>-4.6412143710000002</v>
      </c>
      <c r="AG504" s="283">
        <v>-2.6897478100000001</v>
      </c>
      <c r="AH504" s="284" t="s">
        <v>6</v>
      </c>
      <c r="AI504" s="98" t="s">
        <v>6</v>
      </c>
      <c r="AJ504" s="98" t="s">
        <v>6</v>
      </c>
      <c r="AK504" s="98" t="s">
        <v>6</v>
      </c>
      <c r="AL504" s="98" t="s">
        <v>6</v>
      </c>
      <c r="AM504" s="283">
        <v>0</v>
      </c>
      <c r="AN504" s="283">
        <v>0</v>
      </c>
      <c r="AO504" s="98" t="s">
        <v>467</v>
      </c>
      <c r="AP504" s="41"/>
      <c r="AQ504" s="41"/>
      <c r="AR504" s="41"/>
      <c r="AS504" s="41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  <c r="CF504" s="39"/>
      <c r="CG504" s="39"/>
      <c r="CH504" s="39"/>
      <c r="CI504" s="39"/>
      <c r="CJ504" s="39"/>
      <c r="CK504" s="39"/>
      <c r="CL504" s="39"/>
      <c r="CM504" s="39"/>
      <c r="CN504" s="39"/>
      <c r="CO504" s="39"/>
      <c r="CP504" s="39"/>
      <c r="CQ504" s="211"/>
      <c r="CR504" s="211"/>
      <c r="CS504" s="211"/>
      <c r="CT504" s="211"/>
      <c r="CU504" s="211"/>
      <c r="CV504" s="211"/>
      <c r="CW504" s="211"/>
      <c r="CX504" s="211"/>
      <c r="CY504" s="211"/>
      <c r="CZ504" s="211"/>
      <c r="DA504" s="211"/>
      <c r="DB504" s="211"/>
      <c r="DC504" s="211"/>
      <c r="DD504" s="211"/>
      <c r="DE504" s="211"/>
      <c r="DF504" s="211"/>
      <c r="DG504" s="211"/>
      <c r="DH504" s="281"/>
      <c r="DI504" s="281"/>
      <c r="DJ504" s="281"/>
      <c r="DK504" s="281"/>
      <c r="DL504" s="281"/>
      <c r="DM504" s="281"/>
      <c r="DN504" s="281"/>
      <c r="DO504" s="281"/>
      <c r="DP504" s="281"/>
      <c r="DQ504" s="281"/>
      <c r="DR504" s="281"/>
      <c r="DS504" s="281"/>
      <c r="DT504" s="281"/>
      <c r="DU504" s="281"/>
      <c r="DV504" s="281"/>
      <c r="DW504" s="281"/>
      <c r="DX504" s="281"/>
      <c r="DY504" s="281"/>
      <c r="DZ504" s="281"/>
      <c r="EA504" s="281"/>
      <c r="EB504" s="281"/>
      <c r="EC504" s="281"/>
      <c r="ED504" s="281"/>
      <c r="EE504" s="281"/>
      <c r="EF504" s="281"/>
      <c r="EG504" s="281"/>
      <c r="EH504" s="281"/>
      <c r="EI504" s="281"/>
      <c r="EJ504" s="281"/>
      <c r="EK504" s="281"/>
      <c r="EL504" s="281"/>
      <c r="EM504" s="281"/>
      <c r="EN504" s="281"/>
      <c r="EO504" s="281"/>
      <c r="EP504" s="281"/>
      <c r="EQ504" s="281"/>
      <c r="ER504" s="281"/>
      <c r="ES504" s="281"/>
      <c r="ET504" s="281"/>
      <c r="EU504" s="281"/>
      <c r="EV504" s="281"/>
      <c r="EW504" s="281"/>
      <c r="EX504" s="281"/>
      <c r="EY504" s="281"/>
      <c r="EZ504" s="281"/>
      <c r="FA504" s="281"/>
      <c r="FB504" s="281"/>
      <c r="FC504" s="281"/>
      <c r="FD504" s="281"/>
      <c r="FE504" s="281"/>
      <c r="FF504" s="281"/>
      <c r="FG504" s="281"/>
      <c r="FH504" s="281"/>
      <c r="FI504" s="281"/>
      <c r="FJ504" s="281"/>
      <c r="FK504" s="281"/>
      <c r="FL504" s="281"/>
      <c r="FM504" s="281"/>
      <c r="FN504" s="281"/>
      <c r="FO504" s="281"/>
      <c r="FP504" s="281"/>
      <c r="FQ504" s="281"/>
      <c r="FR504" s="281"/>
      <c r="FS504" s="281"/>
      <c r="FT504" s="281"/>
      <c r="FU504" s="281"/>
      <c r="FV504" s="281"/>
      <c r="FW504" s="281"/>
      <c r="FX504" s="281"/>
      <c r="FY504" s="281"/>
      <c r="FZ504" s="281"/>
      <c r="GA504" s="281"/>
      <c r="GB504" s="281"/>
      <c r="GC504" s="281"/>
      <c r="GD504" s="281"/>
      <c r="GE504" s="281"/>
      <c r="GF504" s="281"/>
      <c r="GG504" s="281"/>
      <c r="GH504" s="281"/>
      <c r="GI504" s="281"/>
      <c r="GJ504" s="281"/>
      <c r="GK504" s="281"/>
      <c r="GL504" s="281"/>
      <c r="GM504" s="281"/>
      <c r="GN504" s="281"/>
      <c r="GO504" s="281"/>
      <c r="GP504" s="281"/>
      <c r="GQ504" s="281"/>
      <c r="GR504" s="281"/>
      <c r="GS504" s="281"/>
      <c r="GT504" s="281"/>
      <c r="GU504" s="281"/>
      <c r="GV504" s="281"/>
      <c r="GW504" s="281"/>
      <c r="GX504" s="281"/>
      <c r="GY504" s="281"/>
      <c r="GZ504" s="281"/>
      <c r="HA504" s="281"/>
      <c r="HB504" s="281"/>
      <c r="HC504" s="281"/>
      <c r="HD504" s="281"/>
      <c r="HE504" s="281"/>
      <c r="HF504" s="281"/>
      <c r="HG504" s="281"/>
      <c r="HH504" s="281"/>
      <c r="HI504" s="281"/>
      <c r="HJ504" s="281"/>
      <c r="HK504" s="281"/>
      <c r="HL504" s="281"/>
      <c r="HM504" s="281"/>
    </row>
    <row r="505" spans="1:221" s="35" customFormat="1" x14ac:dyDescent="0.25">
      <c r="A505" s="283">
        <v>2</v>
      </c>
      <c r="B505" s="283" t="s">
        <v>708</v>
      </c>
      <c r="C505" s="283">
        <v>70</v>
      </c>
      <c r="D505" s="226">
        <v>43406</v>
      </c>
      <c r="E505" s="290">
        <v>0.50846064814814818</v>
      </c>
      <c r="F505" s="290"/>
      <c r="G505" s="290"/>
      <c r="H505" s="290"/>
      <c r="I505" s="290"/>
      <c r="J505" s="290"/>
      <c r="K505" s="290"/>
      <c r="L505" s="290"/>
      <c r="M505" s="290"/>
      <c r="N505" s="290"/>
      <c r="O505" s="290"/>
      <c r="P505" s="98" t="str">
        <f t="shared" si="7"/>
        <v>2|Transecto TN1|70|20181102|121211</v>
      </c>
      <c r="Q505" s="283">
        <v>7868892.8720000004</v>
      </c>
      <c r="R505" s="283">
        <v>465384.29</v>
      </c>
      <c r="S505" s="283">
        <v>40</v>
      </c>
      <c r="T505" s="283">
        <v>294</v>
      </c>
      <c r="U505" s="283">
        <v>7</v>
      </c>
      <c r="V505" s="283">
        <v>1</v>
      </c>
      <c r="W505" s="283">
        <v>200</v>
      </c>
      <c r="X505" s="264">
        <v>100</v>
      </c>
      <c r="Y505" s="98">
        <v>46.451087950000002</v>
      </c>
      <c r="Z505" s="98">
        <v>0.36327767399999999</v>
      </c>
      <c r="AA505" s="98">
        <v>5.9200000000000003E-2</v>
      </c>
      <c r="AB505" s="98">
        <v>46.21862411</v>
      </c>
      <c r="AC505" s="98" t="s">
        <v>628</v>
      </c>
      <c r="AD505" s="98">
        <v>25.959999079999999</v>
      </c>
      <c r="AE505" s="98">
        <v>126.6608276</v>
      </c>
      <c r="AF505" s="283">
        <v>-4.6412143710000002</v>
      </c>
      <c r="AG505" s="283">
        <v>-2.6897478100000001</v>
      </c>
      <c r="AH505" s="284" t="s">
        <v>6</v>
      </c>
      <c r="AI505" s="98" t="s">
        <v>6</v>
      </c>
      <c r="AJ505" s="98" t="s">
        <v>6</v>
      </c>
      <c r="AK505" s="98" t="s">
        <v>6</v>
      </c>
      <c r="AL505" s="98" t="s">
        <v>6</v>
      </c>
      <c r="AM505" s="283">
        <v>0</v>
      </c>
      <c r="AN505" s="283">
        <v>0</v>
      </c>
      <c r="AO505" s="98" t="s">
        <v>467</v>
      </c>
      <c r="AP505" s="41"/>
      <c r="AQ505" s="41"/>
      <c r="AR505" s="41"/>
      <c r="AS505" s="41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  <c r="CL505" s="39"/>
      <c r="CM505" s="39"/>
      <c r="CN505" s="39"/>
      <c r="CO505" s="39"/>
      <c r="CP505" s="39"/>
      <c r="CQ505" s="211"/>
      <c r="CR505" s="211"/>
      <c r="CS505" s="211"/>
      <c r="CT505" s="211"/>
      <c r="CU505" s="211"/>
      <c r="CV505" s="211"/>
      <c r="CW505" s="211"/>
      <c r="CX505" s="211"/>
      <c r="CY505" s="211"/>
      <c r="CZ505" s="211"/>
      <c r="DA505" s="211"/>
      <c r="DB505" s="211"/>
      <c r="DC505" s="211"/>
      <c r="DD505" s="211"/>
      <c r="DE505" s="211"/>
      <c r="DF505" s="211"/>
      <c r="DG505" s="211"/>
      <c r="DH505" s="281"/>
      <c r="DI505" s="281"/>
      <c r="DJ505" s="281"/>
      <c r="DK505" s="281"/>
      <c r="DL505" s="281"/>
      <c r="DM505" s="281"/>
      <c r="DN505" s="281"/>
      <c r="DO505" s="281"/>
      <c r="DP505" s="281"/>
      <c r="DQ505" s="281"/>
      <c r="DR505" s="281"/>
      <c r="DS505" s="281"/>
      <c r="DT505" s="281"/>
      <c r="DU505" s="281"/>
      <c r="DV505" s="281"/>
      <c r="DW505" s="281"/>
      <c r="DX505" s="281"/>
      <c r="DY505" s="281"/>
      <c r="DZ505" s="281"/>
      <c r="EA505" s="281"/>
      <c r="EB505" s="281"/>
      <c r="EC505" s="281"/>
      <c r="ED505" s="281"/>
      <c r="EE505" s="281"/>
      <c r="EF505" s="281"/>
      <c r="EG505" s="281"/>
      <c r="EH505" s="281"/>
      <c r="EI505" s="281"/>
      <c r="EJ505" s="281"/>
      <c r="EK505" s="281"/>
      <c r="EL505" s="281"/>
      <c r="EM505" s="281"/>
      <c r="EN505" s="281"/>
      <c r="EO505" s="281"/>
      <c r="EP505" s="281"/>
      <c r="EQ505" s="281"/>
      <c r="ER505" s="281"/>
      <c r="ES505" s="281"/>
      <c r="ET505" s="281"/>
      <c r="EU505" s="281"/>
      <c r="EV505" s="281"/>
      <c r="EW505" s="281"/>
      <c r="EX505" s="281"/>
      <c r="EY505" s="281"/>
      <c r="EZ505" s="281"/>
      <c r="FA505" s="281"/>
      <c r="FB505" s="281"/>
      <c r="FC505" s="281"/>
      <c r="FD505" s="281"/>
      <c r="FE505" s="281"/>
      <c r="FF505" s="281"/>
      <c r="FG505" s="281"/>
      <c r="FH505" s="281"/>
      <c r="FI505" s="281"/>
      <c r="FJ505" s="281"/>
      <c r="FK505" s="281"/>
      <c r="FL505" s="281"/>
      <c r="FM505" s="281"/>
      <c r="FN505" s="281"/>
      <c r="FO505" s="281"/>
      <c r="FP505" s="281"/>
      <c r="FQ505" s="281"/>
      <c r="FR505" s="281"/>
      <c r="FS505" s="281"/>
      <c r="FT505" s="281"/>
      <c r="FU505" s="281"/>
      <c r="FV505" s="281"/>
      <c r="FW505" s="281"/>
      <c r="FX505" s="281"/>
      <c r="FY505" s="281"/>
      <c r="FZ505" s="281"/>
      <c r="GA505" s="281"/>
      <c r="GB505" s="281"/>
      <c r="GC505" s="281"/>
      <c r="GD505" s="281"/>
      <c r="GE505" s="281"/>
      <c r="GF505" s="281"/>
      <c r="GG505" s="281"/>
      <c r="GH505" s="281"/>
      <c r="GI505" s="281"/>
      <c r="GJ505" s="281"/>
      <c r="GK505" s="281"/>
      <c r="GL505" s="281"/>
      <c r="GM505" s="281"/>
      <c r="GN505" s="281"/>
      <c r="GO505" s="281"/>
      <c r="GP505" s="281"/>
      <c r="GQ505" s="281"/>
      <c r="GR505" s="281"/>
      <c r="GS505" s="281"/>
      <c r="GT505" s="281"/>
      <c r="GU505" s="281"/>
      <c r="GV505" s="281"/>
      <c r="GW505" s="281"/>
      <c r="GX505" s="281"/>
      <c r="GY505" s="281"/>
      <c r="GZ505" s="281"/>
      <c r="HA505" s="281"/>
      <c r="HB505" s="281"/>
      <c r="HC505" s="281"/>
      <c r="HD505" s="281"/>
      <c r="HE505" s="281"/>
      <c r="HF505" s="281"/>
      <c r="HG505" s="281"/>
      <c r="HH505" s="281"/>
      <c r="HI505" s="281"/>
      <c r="HJ505" s="281"/>
      <c r="HK505" s="281"/>
      <c r="HL505" s="281"/>
      <c r="HM505" s="281"/>
    </row>
    <row r="506" spans="1:221" s="35" customFormat="1" x14ac:dyDescent="0.25">
      <c r="A506" s="283">
        <v>2</v>
      </c>
      <c r="B506" s="283" t="s">
        <v>708</v>
      </c>
      <c r="C506" s="283">
        <v>71</v>
      </c>
      <c r="D506" s="226">
        <v>43406</v>
      </c>
      <c r="E506" s="290">
        <v>0.5161458333333333</v>
      </c>
      <c r="F506" s="290"/>
      <c r="G506" s="290"/>
      <c r="H506" s="290"/>
      <c r="I506" s="290"/>
      <c r="J506" s="290"/>
      <c r="K506" s="290"/>
      <c r="L506" s="290"/>
      <c r="M506" s="290"/>
      <c r="N506" s="290"/>
      <c r="O506" s="290"/>
      <c r="P506" s="98" t="str">
        <f t="shared" si="7"/>
        <v>2|Transecto TN1|71|20181102|122315</v>
      </c>
      <c r="Q506" s="283">
        <v>7868594.8660000004</v>
      </c>
      <c r="R506" s="283">
        <v>463105.74200000003</v>
      </c>
      <c r="S506" s="283">
        <v>39</v>
      </c>
      <c r="T506" s="283">
        <v>294</v>
      </c>
      <c r="U506" s="283">
        <v>7.2</v>
      </c>
      <c r="V506" s="283">
        <v>1</v>
      </c>
      <c r="W506" s="283">
        <v>200</v>
      </c>
      <c r="X506" s="264">
        <v>100</v>
      </c>
      <c r="Y506" s="98">
        <v>37.032703400000003</v>
      </c>
      <c r="Z506" s="98">
        <v>0.46111148600000001</v>
      </c>
      <c r="AA506" s="98">
        <v>6.7199997999999997E-2</v>
      </c>
      <c r="AB506" s="98">
        <v>41.999866490000002</v>
      </c>
      <c r="AC506" s="98" t="s">
        <v>628</v>
      </c>
      <c r="AD506" s="98">
        <v>25.94499969</v>
      </c>
      <c r="AE506" s="98">
        <v>123.545723</v>
      </c>
      <c r="AF506" s="283">
        <v>-4.5867285730000003</v>
      </c>
      <c r="AG506" s="283">
        <v>-2.674355507</v>
      </c>
      <c r="AH506" s="284" t="s">
        <v>6</v>
      </c>
      <c r="AI506" s="98" t="s">
        <v>6</v>
      </c>
      <c r="AJ506" s="98" t="s">
        <v>6</v>
      </c>
      <c r="AK506" s="98" t="s">
        <v>6</v>
      </c>
      <c r="AL506" s="98" t="s">
        <v>6</v>
      </c>
      <c r="AM506" s="283">
        <v>0</v>
      </c>
      <c r="AN506" s="283">
        <v>0</v>
      </c>
      <c r="AO506" s="98" t="s">
        <v>467</v>
      </c>
      <c r="AP506" s="41"/>
      <c r="AQ506" s="41"/>
      <c r="AR506" s="41"/>
      <c r="AS506" s="41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  <c r="CF506" s="39"/>
      <c r="CG506" s="39"/>
      <c r="CH506" s="39"/>
      <c r="CI506" s="39"/>
      <c r="CJ506" s="39"/>
      <c r="CK506" s="39"/>
      <c r="CL506" s="39"/>
      <c r="CM506" s="39"/>
      <c r="CN506" s="39"/>
      <c r="CO506" s="39"/>
      <c r="CP506" s="39"/>
      <c r="CQ506" s="211"/>
      <c r="CR506" s="211"/>
      <c r="CS506" s="211"/>
      <c r="CT506" s="211"/>
      <c r="CU506" s="211"/>
      <c r="CV506" s="211"/>
      <c r="CW506" s="211"/>
      <c r="CX506" s="211"/>
      <c r="CY506" s="211"/>
      <c r="CZ506" s="211"/>
      <c r="DA506" s="211"/>
      <c r="DB506" s="211"/>
      <c r="DC506" s="211"/>
      <c r="DD506" s="211"/>
      <c r="DE506" s="211"/>
      <c r="DF506" s="211"/>
      <c r="DG506" s="211"/>
      <c r="DH506" s="281"/>
      <c r="DI506" s="281"/>
      <c r="DJ506" s="281"/>
      <c r="DK506" s="281"/>
      <c r="DL506" s="281"/>
      <c r="DM506" s="281"/>
      <c r="DN506" s="281"/>
      <c r="DO506" s="281"/>
      <c r="DP506" s="281"/>
      <c r="DQ506" s="281"/>
      <c r="DR506" s="281"/>
      <c r="DS506" s="281"/>
      <c r="DT506" s="281"/>
      <c r="DU506" s="281"/>
      <c r="DV506" s="281"/>
      <c r="DW506" s="281"/>
      <c r="DX506" s="281"/>
      <c r="DY506" s="281"/>
      <c r="DZ506" s="281"/>
      <c r="EA506" s="281"/>
      <c r="EB506" s="281"/>
      <c r="EC506" s="281"/>
      <c r="ED506" s="281"/>
      <c r="EE506" s="281"/>
      <c r="EF506" s="281"/>
      <c r="EG506" s="281"/>
      <c r="EH506" s="281"/>
      <c r="EI506" s="281"/>
      <c r="EJ506" s="281"/>
      <c r="EK506" s="281"/>
      <c r="EL506" s="281"/>
      <c r="EM506" s="281"/>
      <c r="EN506" s="281"/>
      <c r="EO506" s="281"/>
      <c r="EP506" s="281"/>
      <c r="EQ506" s="281"/>
      <c r="ER506" s="281"/>
      <c r="ES506" s="281"/>
      <c r="ET506" s="281"/>
      <c r="EU506" s="281"/>
      <c r="EV506" s="281"/>
      <c r="EW506" s="281"/>
      <c r="EX506" s="281"/>
      <c r="EY506" s="281"/>
      <c r="EZ506" s="281"/>
      <c r="FA506" s="281"/>
      <c r="FB506" s="281"/>
      <c r="FC506" s="281"/>
      <c r="FD506" s="281"/>
      <c r="FE506" s="281"/>
      <c r="FF506" s="281"/>
      <c r="FG506" s="281"/>
      <c r="FH506" s="281"/>
      <c r="FI506" s="281"/>
      <c r="FJ506" s="281"/>
      <c r="FK506" s="281"/>
      <c r="FL506" s="281"/>
      <c r="FM506" s="281"/>
      <c r="FN506" s="281"/>
      <c r="FO506" s="281"/>
      <c r="FP506" s="281"/>
      <c r="FQ506" s="281"/>
      <c r="FR506" s="281"/>
      <c r="FS506" s="281"/>
      <c r="FT506" s="281"/>
      <c r="FU506" s="281"/>
      <c r="FV506" s="281"/>
      <c r="FW506" s="281"/>
      <c r="FX506" s="281"/>
      <c r="FY506" s="281"/>
      <c r="FZ506" s="281"/>
      <c r="GA506" s="281"/>
      <c r="GB506" s="281"/>
      <c r="GC506" s="281"/>
      <c r="GD506" s="281"/>
      <c r="GE506" s="281"/>
      <c r="GF506" s="281"/>
      <c r="GG506" s="281"/>
      <c r="GH506" s="281"/>
      <c r="GI506" s="281"/>
      <c r="GJ506" s="281"/>
      <c r="GK506" s="281"/>
      <c r="GL506" s="281"/>
      <c r="GM506" s="281"/>
      <c r="GN506" s="281"/>
      <c r="GO506" s="281"/>
      <c r="GP506" s="281"/>
      <c r="GQ506" s="281"/>
      <c r="GR506" s="281"/>
      <c r="GS506" s="281"/>
      <c r="GT506" s="281"/>
      <c r="GU506" s="281"/>
      <c r="GV506" s="281"/>
      <c r="GW506" s="281"/>
      <c r="GX506" s="281"/>
      <c r="GY506" s="281"/>
      <c r="GZ506" s="281"/>
      <c r="HA506" s="281"/>
      <c r="HB506" s="281"/>
      <c r="HC506" s="281"/>
      <c r="HD506" s="281"/>
      <c r="HE506" s="281"/>
      <c r="HF506" s="281"/>
      <c r="HG506" s="281"/>
      <c r="HH506" s="281"/>
      <c r="HI506" s="281"/>
      <c r="HJ506" s="281"/>
      <c r="HK506" s="281"/>
      <c r="HL506" s="281"/>
      <c r="HM506" s="281"/>
    </row>
    <row r="507" spans="1:221" s="35" customFormat="1" x14ac:dyDescent="0.25">
      <c r="A507" s="283">
        <v>2</v>
      </c>
      <c r="B507" s="283" t="s">
        <v>708</v>
      </c>
      <c r="C507" s="283">
        <v>72</v>
      </c>
      <c r="D507" s="226">
        <v>43406</v>
      </c>
      <c r="E507" s="290">
        <v>0.52350694444444446</v>
      </c>
      <c r="F507" s="290"/>
      <c r="G507" s="290"/>
      <c r="H507" s="290"/>
      <c r="I507" s="290"/>
      <c r="J507" s="290"/>
      <c r="K507" s="290"/>
      <c r="L507" s="290"/>
      <c r="M507" s="290"/>
      <c r="N507" s="290"/>
      <c r="O507" s="290"/>
      <c r="P507" s="98" t="str">
        <f t="shared" si="7"/>
        <v>2|Transecto TN1|72|20181102|123351</v>
      </c>
      <c r="Q507" s="283">
        <v>7868798.4539999999</v>
      </c>
      <c r="R507" s="283">
        <v>460939.20500000002</v>
      </c>
      <c r="S507" s="283">
        <v>39</v>
      </c>
      <c r="T507" s="283">
        <v>294</v>
      </c>
      <c r="U507" s="283">
        <v>7</v>
      </c>
      <c r="V507" s="283">
        <v>1</v>
      </c>
      <c r="W507" s="283">
        <v>200</v>
      </c>
      <c r="X507" s="264">
        <v>100</v>
      </c>
      <c r="Y507" s="98">
        <v>37.032703400000003</v>
      </c>
      <c r="Z507" s="98">
        <v>0.46111148600000001</v>
      </c>
      <c r="AA507" s="98">
        <v>6.7199997999999997E-2</v>
      </c>
      <c r="AB507" s="98">
        <v>41.999866490000002</v>
      </c>
      <c r="AC507" s="98" t="s">
        <v>628</v>
      </c>
      <c r="AD507" s="98">
        <v>25.94499969</v>
      </c>
      <c r="AE507" s="98">
        <v>123.545723</v>
      </c>
      <c r="AF507" s="283">
        <v>-4.5867285730000003</v>
      </c>
      <c r="AG507" s="283">
        <v>-2.674355507</v>
      </c>
      <c r="AH507" s="284" t="s">
        <v>6</v>
      </c>
      <c r="AI507" s="98" t="s">
        <v>6</v>
      </c>
      <c r="AJ507" s="98" t="s">
        <v>6</v>
      </c>
      <c r="AK507" s="98" t="s">
        <v>6</v>
      </c>
      <c r="AL507" s="98" t="s">
        <v>6</v>
      </c>
      <c r="AM507" s="283">
        <v>1</v>
      </c>
      <c r="AN507" s="283">
        <v>1</v>
      </c>
      <c r="AO507" s="98" t="s">
        <v>467</v>
      </c>
      <c r="AP507" s="41"/>
      <c r="AQ507" s="41"/>
      <c r="AR507" s="41"/>
      <c r="AS507" s="41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  <c r="CL507" s="39"/>
      <c r="CM507" s="39"/>
      <c r="CN507" s="39"/>
      <c r="CO507" s="39"/>
      <c r="CP507" s="39"/>
      <c r="CQ507" s="211"/>
      <c r="CR507" s="211"/>
      <c r="CS507" s="211"/>
      <c r="CT507" s="211"/>
      <c r="CU507" s="211"/>
      <c r="CV507" s="211"/>
      <c r="CW507" s="211"/>
      <c r="CX507" s="211"/>
      <c r="CY507" s="211"/>
      <c r="CZ507" s="211"/>
      <c r="DA507" s="211"/>
      <c r="DB507" s="211"/>
      <c r="DC507" s="211"/>
      <c r="DD507" s="211"/>
      <c r="DE507" s="211"/>
      <c r="DF507" s="211"/>
      <c r="DG507" s="211"/>
      <c r="DH507" s="281"/>
      <c r="DI507" s="281"/>
      <c r="DJ507" s="281"/>
      <c r="DK507" s="281"/>
      <c r="DL507" s="281"/>
      <c r="DM507" s="281"/>
      <c r="DN507" s="281"/>
      <c r="DO507" s="281"/>
      <c r="DP507" s="281"/>
      <c r="DQ507" s="281"/>
      <c r="DR507" s="281"/>
      <c r="DS507" s="281"/>
      <c r="DT507" s="281"/>
      <c r="DU507" s="281"/>
      <c r="DV507" s="281"/>
      <c r="DW507" s="281"/>
      <c r="DX507" s="281"/>
      <c r="DY507" s="281"/>
      <c r="DZ507" s="281"/>
      <c r="EA507" s="281"/>
      <c r="EB507" s="281"/>
      <c r="EC507" s="281"/>
      <c r="ED507" s="281"/>
      <c r="EE507" s="281"/>
      <c r="EF507" s="281"/>
      <c r="EG507" s="281"/>
      <c r="EH507" s="281"/>
      <c r="EI507" s="281"/>
      <c r="EJ507" s="281"/>
      <c r="EK507" s="281"/>
      <c r="EL507" s="281"/>
      <c r="EM507" s="281"/>
      <c r="EN507" s="281"/>
      <c r="EO507" s="281"/>
      <c r="EP507" s="281"/>
      <c r="EQ507" s="281"/>
      <c r="ER507" s="281"/>
      <c r="ES507" s="281"/>
      <c r="ET507" s="281"/>
      <c r="EU507" s="281"/>
      <c r="EV507" s="281"/>
      <c r="EW507" s="281"/>
      <c r="EX507" s="281"/>
      <c r="EY507" s="281"/>
      <c r="EZ507" s="281"/>
      <c r="FA507" s="281"/>
      <c r="FB507" s="281"/>
      <c r="FC507" s="281"/>
      <c r="FD507" s="281"/>
      <c r="FE507" s="281"/>
      <c r="FF507" s="281"/>
      <c r="FG507" s="281"/>
      <c r="FH507" s="281"/>
      <c r="FI507" s="281"/>
      <c r="FJ507" s="281"/>
      <c r="FK507" s="281"/>
      <c r="FL507" s="281"/>
      <c r="FM507" s="281"/>
      <c r="FN507" s="281"/>
      <c r="FO507" s="281"/>
      <c r="FP507" s="281"/>
      <c r="FQ507" s="281"/>
      <c r="FR507" s="281"/>
      <c r="FS507" s="281"/>
      <c r="FT507" s="281"/>
      <c r="FU507" s="281"/>
      <c r="FV507" s="281"/>
      <c r="FW507" s="281"/>
      <c r="FX507" s="281"/>
      <c r="FY507" s="281"/>
      <c r="FZ507" s="281"/>
      <c r="GA507" s="281"/>
      <c r="GB507" s="281"/>
      <c r="GC507" s="281"/>
      <c r="GD507" s="281"/>
      <c r="GE507" s="281"/>
      <c r="GF507" s="281"/>
      <c r="GG507" s="281"/>
      <c r="GH507" s="281"/>
      <c r="GI507" s="281"/>
      <c r="GJ507" s="281"/>
      <c r="GK507" s="281"/>
      <c r="GL507" s="281"/>
      <c r="GM507" s="281"/>
      <c r="GN507" s="281"/>
      <c r="GO507" s="281"/>
      <c r="GP507" s="281"/>
      <c r="GQ507" s="281"/>
      <c r="GR507" s="281"/>
      <c r="GS507" s="281"/>
      <c r="GT507" s="281"/>
      <c r="GU507" s="281"/>
      <c r="GV507" s="281"/>
      <c r="GW507" s="281"/>
      <c r="GX507" s="281"/>
      <c r="GY507" s="281"/>
      <c r="GZ507" s="281"/>
      <c r="HA507" s="281"/>
      <c r="HB507" s="281"/>
      <c r="HC507" s="281"/>
      <c r="HD507" s="281"/>
      <c r="HE507" s="281"/>
      <c r="HF507" s="281"/>
      <c r="HG507" s="281"/>
      <c r="HH507" s="281"/>
      <c r="HI507" s="281"/>
      <c r="HJ507" s="281"/>
      <c r="HK507" s="281"/>
      <c r="HL507" s="281"/>
      <c r="HM507" s="281"/>
    </row>
    <row r="508" spans="1:221" s="35" customFormat="1" x14ac:dyDescent="0.25">
      <c r="A508" s="283">
        <v>2</v>
      </c>
      <c r="B508" s="283" t="s">
        <v>708</v>
      </c>
      <c r="C508" s="283">
        <v>73</v>
      </c>
      <c r="D508" s="226">
        <v>43406</v>
      </c>
      <c r="E508" s="290">
        <v>0.5368518518518518</v>
      </c>
      <c r="F508" s="290"/>
      <c r="G508" s="290"/>
      <c r="H508" s="290"/>
      <c r="I508" s="290"/>
      <c r="J508" s="290"/>
      <c r="K508" s="290"/>
      <c r="L508" s="290"/>
      <c r="M508" s="290"/>
      <c r="N508" s="290"/>
      <c r="O508" s="290"/>
      <c r="P508" s="98" t="str">
        <f t="shared" si="7"/>
        <v>2|Transecto TN1|73|20181102|125304</v>
      </c>
      <c r="Q508" s="283">
        <v>7868682.3049999997</v>
      </c>
      <c r="R508" s="283">
        <v>457025.73100000003</v>
      </c>
      <c r="S508" s="283">
        <v>23</v>
      </c>
      <c r="T508" s="283">
        <v>294</v>
      </c>
      <c r="U508" s="283">
        <v>6.7</v>
      </c>
      <c r="V508" s="283">
        <v>1</v>
      </c>
      <c r="W508" s="283">
        <v>200</v>
      </c>
      <c r="X508" s="264">
        <v>100</v>
      </c>
      <c r="Y508" s="98">
        <v>32.012943270000001</v>
      </c>
      <c r="Z508" s="98">
        <v>0.54416358499999995</v>
      </c>
      <c r="AA508" s="98">
        <v>7.4000000999999996E-2</v>
      </c>
      <c r="AB508" s="98">
        <v>36.999866490000002</v>
      </c>
      <c r="AC508" s="98" t="s">
        <v>628</v>
      </c>
      <c r="AD508" s="98">
        <v>26.024999619999999</v>
      </c>
      <c r="AE508" s="98">
        <v>121.28488160000001</v>
      </c>
      <c r="AF508" s="283">
        <v>-4.5621490480000002</v>
      </c>
      <c r="AG508" s="283">
        <v>-2.6675090789999998</v>
      </c>
      <c r="AH508" s="284" t="s">
        <v>6</v>
      </c>
      <c r="AI508" s="98" t="s">
        <v>6</v>
      </c>
      <c r="AJ508" s="98" t="s">
        <v>6</v>
      </c>
      <c r="AK508" s="98" t="s">
        <v>6</v>
      </c>
      <c r="AL508" s="98" t="s">
        <v>6</v>
      </c>
      <c r="AM508" s="283">
        <v>0</v>
      </c>
      <c r="AN508" s="283">
        <v>0</v>
      </c>
      <c r="AO508" s="98" t="s">
        <v>467</v>
      </c>
      <c r="AP508" s="41"/>
      <c r="AQ508" s="41"/>
      <c r="AR508" s="41"/>
      <c r="AS508" s="41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  <c r="CF508" s="39"/>
      <c r="CG508" s="39"/>
      <c r="CH508" s="39"/>
      <c r="CI508" s="39"/>
      <c r="CJ508" s="39"/>
      <c r="CK508" s="39"/>
      <c r="CL508" s="39"/>
      <c r="CM508" s="39"/>
      <c r="CN508" s="39"/>
      <c r="CO508" s="39"/>
      <c r="CP508" s="39"/>
      <c r="CQ508" s="211"/>
      <c r="CR508" s="211"/>
      <c r="CS508" s="211"/>
      <c r="CT508" s="211"/>
      <c r="CU508" s="211"/>
      <c r="CV508" s="211"/>
      <c r="CW508" s="211"/>
      <c r="CX508" s="211"/>
      <c r="CY508" s="211"/>
      <c r="CZ508" s="211"/>
      <c r="DA508" s="211"/>
      <c r="DB508" s="211"/>
      <c r="DC508" s="211"/>
      <c r="DD508" s="211"/>
      <c r="DE508" s="211"/>
      <c r="DF508" s="211"/>
      <c r="DG508" s="211"/>
      <c r="DH508" s="281"/>
      <c r="DI508" s="281"/>
      <c r="DJ508" s="281"/>
      <c r="DK508" s="281"/>
      <c r="DL508" s="281"/>
      <c r="DM508" s="281"/>
      <c r="DN508" s="281"/>
      <c r="DO508" s="281"/>
      <c r="DP508" s="281"/>
      <c r="DQ508" s="281"/>
      <c r="DR508" s="281"/>
      <c r="DS508" s="281"/>
      <c r="DT508" s="281"/>
      <c r="DU508" s="281"/>
      <c r="DV508" s="281"/>
      <c r="DW508" s="281"/>
      <c r="DX508" s="281"/>
      <c r="DY508" s="281"/>
      <c r="DZ508" s="281"/>
      <c r="EA508" s="281"/>
      <c r="EB508" s="281"/>
      <c r="EC508" s="281"/>
      <c r="ED508" s="281"/>
      <c r="EE508" s="281"/>
      <c r="EF508" s="281"/>
      <c r="EG508" s="281"/>
      <c r="EH508" s="281"/>
      <c r="EI508" s="281"/>
      <c r="EJ508" s="281"/>
      <c r="EK508" s="281"/>
      <c r="EL508" s="281"/>
      <c r="EM508" s="281"/>
      <c r="EN508" s="281"/>
      <c r="EO508" s="281"/>
      <c r="EP508" s="281"/>
      <c r="EQ508" s="281"/>
      <c r="ER508" s="281"/>
      <c r="ES508" s="281"/>
      <c r="ET508" s="281"/>
      <c r="EU508" s="281"/>
      <c r="EV508" s="281"/>
      <c r="EW508" s="281"/>
      <c r="EX508" s="281"/>
      <c r="EY508" s="281"/>
      <c r="EZ508" s="281"/>
      <c r="FA508" s="281"/>
      <c r="FB508" s="281"/>
      <c r="FC508" s="281"/>
      <c r="FD508" s="281"/>
      <c r="FE508" s="281"/>
      <c r="FF508" s="281"/>
      <c r="FG508" s="281"/>
      <c r="FH508" s="281"/>
      <c r="FI508" s="281"/>
      <c r="FJ508" s="281"/>
      <c r="FK508" s="281"/>
      <c r="FL508" s="281"/>
      <c r="FM508" s="281"/>
      <c r="FN508" s="281"/>
      <c r="FO508" s="281"/>
      <c r="FP508" s="281"/>
      <c r="FQ508" s="281"/>
      <c r="FR508" s="281"/>
      <c r="FS508" s="281"/>
      <c r="FT508" s="281"/>
      <c r="FU508" s="281"/>
      <c r="FV508" s="281"/>
      <c r="FW508" s="281"/>
      <c r="FX508" s="281"/>
      <c r="FY508" s="281"/>
      <c r="FZ508" s="281"/>
      <c r="GA508" s="281"/>
      <c r="GB508" s="281"/>
      <c r="GC508" s="281"/>
      <c r="GD508" s="281"/>
      <c r="GE508" s="281"/>
      <c r="GF508" s="281"/>
      <c r="GG508" s="281"/>
      <c r="GH508" s="281"/>
      <c r="GI508" s="281"/>
      <c r="GJ508" s="281"/>
      <c r="GK508" s="281"/>
      <c r="GL508" s="281"/>
      <c r="GM508" s="281"/>
      <c r="GN508" s="281"/>
      <c r="GO508" s="281"/>
      <c r="GP508" s="281"/>
      <c r="GQ508" s="281"/>
      <c r="GR508" s="281"/>
      <c r="GS508" s="281"/>
      <c r="GT508" s="281"/>
      <c r="GU508" s="281"/>
      <c r="GV508" s="281"/>
      <c r="GW508" s="281"/>
      <c r="GX508" s="281"/>
      <c r="GY508" s="281"/>
      <c r="GZ508" s="281"/>
      <c r="HA508" s="281"/>
      <c r="HB508" s="281"/>
      <c r="HC508" s="281"/>
      <c r="HD508" s="281"/>
      <c r="HE508" s="281"/>
      <c r="HF508" s="281"/>
      <c r="HG508" s="281"/>
      <c r="HH508" s="281"/>
      <c r="HI508" s="281"/>
      <c r="HJ508" s="281"/>
      <c r="HK508" s="281"/>
      <c r="HL508" s="281"/>
      <c r="HM508" s="281"/>
    </row>
    <row r="509" spans="1:221" s="35" customFormat="1" x14ac:dyDescent="0.25">
      <c r="A509" s="283">
        <v>2</v>
      </c>
      <c r="B509" s="283" t="s">
        <v>708</v>
      </c>
      <c r="C509" s="283">
        <v>74</v>
      </c>
      <c r="D509" s="226">
        <v>43406</v>
      </c>
      <c r="E509" s="290">
        <v>0.54591435185185189</v>
      </c>
      <c r="F509" s="290"/>
      <c r="G509" s="290"/>
      <c r="H509" s="290"/>
      <c r="I509" s="290"/>
      <c r="J509" s="290"/>
      <c r="K509" s="290"/>
      <c r="L509" s="290"/>
      <c r="M509" s="290"/>
      <c r="N509" s="290"/>
      <c r="O509" s="290"/>
      <c r="P509" s="98" t="str">
        <f t="shared" si="7"/>
        <v>2|Transecto TN1|74|20181102|130607</v>
      </c>
      <c r="Q509" s="283">
        <v>7868636.2520000003</v>
      </c>
      <c r="R509" s="283">
        <v>454366.99400000001</v>
      </c>
      <c r="S509" s="283">
        <v>23</v>
      </c>
      <c r="T509" s="283">
        <v>294</v>
      </c>
      <c r="U509" s="283">
        <v>6.2</v>
      </c>
      <c r="V509" s="283">
        <v>1</v>
      </c>
      <c r="W509" s="283">
        <v>200</v>
      </c>
      <c r="X509" s="264">
        <v>100</v>
      </c>
      <c r="Y509" s="98">
        <v>26.549726490000001</v>
      </c>
      <c r="Z509" s="98">
        <v>0.509788036</v>
      </c>
      <c r="AA509" s="98">
        <v>7.1199998E-2</v>
      </c>
      <c r="AB509" s="98">
        <v>32.468643190000002</v>
      </c>
      <c r="AC509" s="98" t="s">
        <v>628</v>
      </c>
      <c r="AD509" s="98">
        <v>26.174999239999998</v>
      </c>
      <c r="AE509" s="98">
        <v>120.58921049999999</v>
      </c>
      <c r="AF509" s="283">
        <v>-4.5674719809999997</v>
      </c>
      <c r="AG509" s="283">
        <v>-2.669207573</v>
      </c>
      <c r="AH509" s="284" t="s">
        <v>6</v>
      </c>
      <c r="AI509" s="98" t="s">
        <v>6</v>
      </c>
      <c r="AJ509" s="98" t="s">
        <v>6</v>
      </c>
      <c r="AK509" s="98" t="s">
        <v>6</v>
      </c>
      <c r="AL509" s="98" t="s">
        <v>6</v>
      </c>
      <c r="AM509" s="283">
        <v>1</v>
      </c>
      <c r="AN509" s="283">
        <v>1</v>
      </c>
      <c r="AO509" s="98" t="s">
        <v>467</v>
      </c>
      <c r="AP509" s="41"/>
      <c r="AQ509" s="41"/>
      <c r="AR509" s="41"/>
      <c r="AS509" s="41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  <c r="CL509" s="39"/>
      <c r="CM509" s="39"/>
      <c r="CN509" s="39"/>
      <c r="CO509" s="39"/>
      <c r="CP509" s="39"/>
      <c r="CQ509" s="211"/>
      <c r="CR509" s="211"/>
      <c r="CS509" s="211"/>
      <c r="CT509" s="211"/>
      <c r="CU509" s="211"/>
      <c r="CV509" s="211"/>
      <c r="CW509" s="211"/>
      <c r="CX509" s="211"/>
      <c r="CY509" s="211"/>
      <c r="CZ509" s="211"/>
      <c r="DA509" s="211"/>
      <c r="DB509" s="211"/>
      <c r="DC509" s="211"/>
      <c r="DD509" s="211"/>
      <c r="DE509" s="211"/>
      <c r="DF509" s="211"/>
      <c r="DG509" s="211"/>
      <c r="DH509" s="281"/>
      <c r="DI509" s="281"/>
      <c r="DJ509" s="281"/>
      <c r="DK509" s="281"/>
      <c r="DL509" s="281"/>
      <c r="DM509" s="281"/>
      <c r="DN509" s="281"/>
      <c r="DO509" s="281"/>
      <c r="DP509" s="281"/>
      <c r="DQ509" s="281"/>
      <c r="DR509" s="281"/>
      <c r="DS509" s="281"/>
      <c r="DT509" s="281"/>
      <c r="DU509" s="281"/>
      <c r="DV509" s="281"/>
      <c r="DW509" s="281"/>
      <c r="DX509" s="281"/>
      <c r="DY509" s="281"/>
      <c r="DZ509" s="281"/>
      <c r="EA509" s="281"/>
      <c r="EB509" s="281"/>
      <c r="EC509" s="281"/>
      <c r="ED509" s="281"/>
      <c r="EE509" s="281"/>
      <c r="EF509" s="281"/>
      <c r="EG509" s="281"/>
      <c r="EH509" s="281"/>
      <c r="EI509" s="281"/>
      <c r="EJ509" s="281"/>
      <c r="EK509" s="281"/>
      <c r="EL509" s="281"/>
      <c r="EM509" s="281"/>
      <c r="EN509" s="281"/>
      <c r="EO509" s="281"/>
      <c r="EP509" s="281"/>
      <c r="EQ509" s="281"/>
      <c r="ER509" s="281"/>
      <c r="ES509" s="281"/>
      <c r="ET509" s="281"/>
      <c r="EU509" s="281"/>
      <c r="EV509" s="281"/>
      <c r="EW509" s="281"/>
      <c r="EX509" s="281"/>
      <c r="EY509" s="281"/>
      <c r="EZ509" s="281"/>
      <c r="FA509" s="281"/>
      <c r="FB509" s="281"/>
      <c r="FC509" s="281"/>
      <c r="FD509" s="281"/>
      <c r="FE509" s="281"/>
      <c r="FF509" s="281"/>
      <c r="FG509" s="281"/>
      <c r="FH509" s="281"/>
      <c r="FI509" s="281"/>
      <c r="FJ509" s="281"/>
      <c r="FK509" s="281"/>
      <c r="FL509" s="281"/>
      <c r="FM509" s="281"/>
      <c r="FN509" s="281"/>
      <c r="FO509" s="281"/>
      <c r="FP509" s="281"/>
      <c r="FQ509" s="281"/>
      <c r="FR509" s="281"/>
      <c r="FS509" s="281"/>
      <c r="FT509" s="281"/>
      <c r="FU509" s="281"/>
      <c r="FV509" s="281"/>
      <c r="FW509" s="281"/>
      <c r="FX509" s="281"/>
      <c r="FY509" s="281"/>
      <c r="FZ509" s="281"/>
      <c r="GA509" s="281"/>
      <c r="GB509" s="281"/>
      <c r="GC509" s="281"/>
      <c r="GD509" s="281"/>
      <c r="GE509" s="281"/>
      <c r="GF509" s="281"/>
      <c r="GG509" s="281"/>
      <c r="GH509" s="281"/>
      <c r="GI509" s="281"/>
      <c r="GJ509" s="281"/>
      <c r="GK509" s="281"/>
      <c r="GL509" s="281"/>
      <c r="GM509" s="281"/>
      <c r="GN509" s="281"/>
      <c r="GO509" s="281"/>
      <c r="GP509" s="281"/>
      <c r="GQ509" s="281"/>
      <c r="GR509" s="281"/>
      <c r="GS509" s="281"/>
      <c r="GT509" s="281"/>
      <c r="GU509" s="281"/>
      <c r="GV509" s="281"/>
      <c r="GW509" s="281"/>
      <c r="GX509" s="281"/>
      <c r="GY509" s="281"/>
      <c r="GZ509" s="281"/>
      <c r="HA509" s="281"/>
      <c r="HB509" s="281"/>
      <c r="HC509" s="281"/>
      <c r="HD509" s="281"/>
      <c r="HE509" s="281"/>
      <c r="HF509" s="281"/>
      <c r="HG509" s="281"/>
      <c r="HH509" s="281"/>
      <c r="HI509" s="281"/>
      <c r="HJ509" s="281"/>
      <c r="HK509" s="281"/>
      <c r="HL509" s="281"/>
      <c r="HM509" s="281"/>
    </row>
    <row r="510" spans="1:221" s="35" customFormat="1" x14ac:dyDescent="0.25">
      <c r="A510" s="283">
        <v>2</v>
      </c>
      <c r="B510" s="283" t="s">
        <v>708</v>
      </c>
      <c r="C510" s="283">
        <v>75</v>
      </c>
      <c r="D510" s="226">
        <v>43406</v>
      </c>
      <c r="E510" s="290">
        <v>0.55395833333333333</v>
      </c>
      <c r="F510" s="290"/>
      <c r="G510" s="290"/>
      <c r="H510" s="290"/>
      <c r="I510" s="290"/>
      <c r="J510" s="290"/>
      <c r="K510" s="290"/>
      <c r="L510" s="290"/>
      <c r="M510" s="290"/>
      <c r="N510" s="290"/>
      <c r="O510" s="290"/>
      <c r="P510" s="98" t="str">
        <f t="shared" si="7"/>
        <v>2|Transecto TN1|75|20181102|131742</v>
      </c>
      <c r="Q510" s="283">
        <v>7868834.7889999999</v>
      </c>
      <c r="R510" s="283">
        <v>452034.6</v>
      </c>
      <c r="S510" s="283">
        <v>23</v>
      </c>
      <c r="T510" s="283">
        <v>294</v>
      </c>
      <c r="U510" s="283">
        <v>6.2</v>
      </c>
      <c r="V510" s="283">
        <v>1</v>
      </c>
      <c r="W510" s="283">
        <v>200</v>
      </c>
      <c r="X510" s="264">
        <v>90</v>
      </c>
      <c r="Y510" s="98">
        <v>26.549726490000001</v>
      </c>
      <c r="Z510" s="98">
        <v>0.509788036</v>
      </c>
      <c r="AA510" s="98">
        <v>7.1199998E-2</v>
      </c>
      <c r="AB510" s="98">
        <v>32.468643190000002</v>
      </c>
      <c r="AC510" s="98" t="s">
        <v>628</v>
      </c>
      <c r="AD510" s="98">
        <v>26.174999239999998</v>
      </c>
      <c r="AE510" s="98">
        <v>120.58921049999999</v>
      </c>
      <c r="AF510" s="283">
        <v>-4.5674719809999997</v>
      </c>
      <c r="AG510" s="283">
        <v>-2.669207573</v>
      </c>
      <c r="AH510" s="284" t="s">
        <v>6</v>
      </c>
      <c r="AI510" s="98" t="s">
        <v>6</v>
      </c>
      <c r="AJ510" s="98" t="s">
        <v>6</v>
      </c>
      <c r="AK510" s="98" t="s">
        <v>6</v>
      </c>
      <c r="AL510" s="98" t="s">
        <v>6</v>
      </c>
      <c r="AM510" s="283">
        <v>2</v>
      </c>
      <c r="AN510" s="283">
        <v>1</v>
      </c>
      <c r="AO510" s="98" t="s">
        <v>467</v>
      </c>
      <c r="AP510" s="41"/>
      <c r="AQ510" s="41"/>
      <c r="AR510" s="41"/>
      <c r="AS510" s="41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  <c r="CF510" s="39"/>
      <c r="CG510" s="39"/>
      <c r="CH510" s="39"/>
      <c r="CI510" s="39"/>
      <c r="CJ510" s="39"/>
      <c r="CK510" s="39"/>
      <c r="CL510" s="39"/>
      <c r="CM510" s="39"/>
      <c r="CN510" s="39"/>
      <c r="CO510" s="39"/>
      <c r="CP510" s="39"/>
      <c r="CQ510" s="211"/>
      <c r="CR510" s="211"/>
      <c r="CS510" s="211"/>
      <c r="CT510" s="211"/>
      <c r="CU510" s="211"/>
      <c r="CV510" s="211"/>
      <c r="CW510" s="211"/>
      <c r="CX510" s="211"/>
      <c r="CY510" s="211"/>
      <c r="CZ510" s="211"/>
      <c r="DA510" s="211"/>
      <c r="DB510" s="211"/>
      <c r="DC510" s="211"/>
      <c r="DD510" s="211"/>
      <c r="DE510" s="211"/>
      <c r="DF510" s="211"/>
      <c r="DG510" s="211"/>
      <c r="DH510" s="281"/>
      <c r="DI510" s="281"/>
      <c r="DJ510" s="281"/>
      <c r="DK510" s="281"/>
      <c r="DL510" s="281"/>
      <c r="DM510" s="281"/>
      <c r="DN510" s="281"/>
      <c r="DO510" s="281"/>
      <c r="DP510" s="281"/>
      <c r="DQ510" s="281"/>
      <c r="DR510" s="281"/>
      <c r="DS510" s="281"/>
      <c r="DT510" s="281"/>
      <c r="DU510" s="281"/>
      <c r="DV510" s="281"/>
      <c r="DW510" s="281"/>
      <c r="DX510" s="281"/>
      <c r="DY510" s="281"/>
      <c r="DZ510" s="281"/>
      <c r="EA510" s="281"/>
      <c r="EB510" s="281"/>
      <c r="EC510" s="281"/>
      <c r="ED510" s="281"/>
      <c r="EE510" s="281"/>
      <c r="EF510" s="281"/>
      <c r="EG510" s="281"/>
      <c r="EH510" s="281"/>
      <c r="EI510" s="281"/>
      <c r="EJ510" s="281"/>
      <c r="EK510" s="281"/>
      <c r="EL510" s="281"/>
      <c r="EM510" s="281"/>
      <c r="EN510" s="281"/>
      <c r="EO510" s="281"/>
      <c r="EP510" s="281"/>
      <c r="EQ510" s="281"/>
      <c r="ER510" s="281"/>
      <c r="ES510" s="281"/>
      <c r="ET510" s="281"/>
      <c r="EU510" s="281"/>
      <c r="EV510" s="281"/>
      <c r="EW510" s="281"/>
      <c r="EX510" s="281"/>
      <c r="EY510" s="281"/>
      <c r="EZ510" s="281"/>
      <c r="FA510" s="281"/>
      <c r="FB510" s="281"/>
      <c r="FC510" s="281"/>
      <c r="FD510" s="281"/>
      <c r="FE510" s="281"/>
      <c r="FF510" s="281"/>
      <c r="FG510" s="281"/>
      <c r="FH510" s="281"/>
      <c r="FI510" s="281"/>
      <c r="FJ510" s="281"/>
      <c r="FK510" s="281"/>
      <c r="FL510" s="281"/>
      <c r="FM510" s="281"/>
      <c r="FN510" s="281"/>
      <c r="FO510" s="281"/>
      <c r="FP510" s="281"/>
      <c r="FQ510" s="281"/>
      <c r="FR510" s="281"/>
      <c r="FS510" s="281"/>
      <c r="FT510" s="281"/>
      <c r="FU510" s="281"/>
      <c r="FV510" s="281"/>
      <c r="FW510" s="281"/>
      <c r="FX510" s="281"/>
      <c r="FY510" s="281"/>
      <c r="FZ510" s="281"/>
      <c r="GA510" s="281"/>
      <c r="GB510" s="281"/>
      <c r="GC510" s="281"/>
      <c r="GD510" s="281"/>
      <c r="GE510" s="281"/>
      <c r="GF510" s="281"/>
      <c r="GG510" s="281"/>
      <c r="GH510" s="281"/>
      <c r="GI510" s="281"/>
      <c r="GJ510" s="281"/>
      <c r="GK510" s="281"/>
      <c r="GL510" s="281"/>
      <c r="GM510" s="281"/>
      <c r="GN510" s="281"/>
      <c r="GO510" s="281"/>
      <c r="GP510" s="281"/>
      <c r="GQ510" s="281"/>
      <c r="GR510" s="281"/>
      <c r="GS510" s="281"/>
      <c r="GT510" s="281"/>
      <c r="GU510" s="281"/>
      <c r="GV510" s="281"/>
      <c r="GW510" s="281"/>
      <c r="GX510" s="281"/>
      <c r="GY510" s="281"/>
      <c r="GZ510" s="281"/>
      <c r="HA510" s="281"/>
      <c r="HB510" s="281"/>
      <c r="HC510" s="281"/>
      <c r="HD510" s="281"/>
      <c r="HE510" s="281"/>
      <c r="HF510" s="281"/>
      <c r="HG510" s="281"/>
      <c r="HH510" s="281"/>
      <c r="HI510" s="281"/>
      <c r="HJ510" s="281"/>
      <c r="HK510" s="281"/>
      <c r="HL510" s="281"/>
      <c r="HM510" s="281"/>
    </row>
    <row r="511" spans="1:221" s="35" customFormat="1" x14ac:dyDescent="0.25">
      <c r="A511" s="283">
        <v>2</v>
      </c>
      <c r="B511" s="283" t="s">
        <v>708</v>
      </c>
      <c r="C511" s="283">
        <v>76</v>
      </c>
      <c r="D511" s="226">
        <v>43406</v>
      </c>
      <c r="E511" s="290">
        <v>0.56222222222222229</v>
      </c>
      <c r="F511" s="290"/>
      <c r="G511" s="290"/>
      <c r="H511" s="290"/>
      <c r="I511" s="290"/>
      <c r="J511" s="290"/>
      <c r="K511" s="290"/>
      <c r="L511" s="290"/>
      <c r="M511" s="290"/>
      <c r="N511" s="290"/>
      <c r="O511" s="290"/>
      <c r="P511" s="98" t="str">
        <f t="shared" si="7"/>
        <v>2|Transecto TN1|76|20181102|132936</v>
      </c>
      <c r="Q511" s="283">
        <v>7868810.2000000002</v>
      </c>
      <c r="R511" s="283">
        <v>449642.64</v>
      </c>
      <c r="S511" s="283">
        <v>23</v>
      </c>
      <c r="T511" s="283">
        <v>294</v>
      </c>
      <c r="U511" s="283">
        <v>6.5</v>
      </c>
      <c r="V511" s="283">
        <v>1</v>
      </c>
      <c r="W511" s="283">
        <v>200</v>
      </c>
      <c r="X511" s="264">
        <v>90</v>
      </c>
      <c r="Y511" s="98">
        <v>21.32517052</v>
      </c>
      <c r="Z511" s="98">
        <v>0.47971475099999999</v>
      </c>
      <c r="AA511" s="98">
        <v>6.8799995000000003E-2</v>
      </c>
      <c r="AB511" s="98">
        <v>27.96862411</v>
      </c>
      <c r="AC511" s="98" t="s">
        <v>628</v>
      </c>
      <c r="AD511" s="98">
        <v>26.329999919999999</v>
      </c>
      <c r="AE511" s="98">
        <v>121.4585419</v>
      </c>
      <c r="AF511" s="283">
        <v>-4.5727949140000002</v>
      </c>
      <c r="AG511" s="283">
        <v>-2.6709060670000002</v>
      </c>
      <c r="AH511" s="284" t="s">
        <v>6</v>
      </c>
      <c r="AI511" s="98" t="s">
        <v>6</v>
      </c>
      <c r="AJ511" s="98" t="s">
        <v>6</v>
      </c>
      <c r="AK511" s="98" t="s">
        <v>6</v>
      </c>
      <c r="AL511" s="98" t="s">
        <v>6</v>
      </c>
      <c r="AM511" s="283">
        <v>2</v>
      </c>
      <c r="AN511" s="283">
        <v>1</v>
      </c>
      <c r="AO511" s="98" t="s">
        <v>467</v>
      </c>
      <c r="AP511" s="41"/>
      <c r="AQ511" s="41"/>
      <c r="AR511" s="41"/>
      <c r="AS511" s="41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  <c r="CF511" s="39"/>
      <c r="CG511" s="39"/>
      <c r="CH511" s="39"/>
      <c r="CI511" s="39"/>
      <c r="CJ511" s="39"/>
      <c r="CK511" s="39"/>
      <c r="CL511" s="39"/>
      <c r="CM511" s="39"/>
      <c r="CN511" s="39"/>
      <c r="CO511" s="39"/>
      <c r="CP511" s="39"/>
      <c r="CQ511" s="211"/>
      <c r="CR511" s="211"/>
      <c r="CS511" s="211"/>
      <c r="CT511" s="211"/>
      <c r="CU511" s="211"/>
      <c r="CV511" s="211"/>
      <c r="CW511" s="211"/>
      <c r="CX511" s="211"/>
      <c r="CY511" s="211"/>
      <c r="CZ511" s="211"/>
      <c r="DA511" s="211"/>
      <c r="DB511" s="211"/>
      <c r="DC511" s="211"/>
      <c r="DD511" s="211"/>
      <c r="DE511" s="211"/>
      <c r="DF511" s="211"/>
      <c r="DG511" s="211"/>
      <c r="DH511" s="281"/>
      <c r="DI511" s="281"/>
      <c r="DJ511" s="281"/>
      <c r="DK511" s="281"/>
      <c r="DL511" s="281"/>
      <c r="DM511" s="281"/>
      <c r="DN511" s="281"/>
      <c r="DO511" s="281"/>
      <c r="DP511" s="281"/>
      <c r="DQ511" s="281"/>
      <c r="DR511" s="281"/>
      <c r="DS511" s="281"/>
      <c r="DT511" s="281"/>
      <c r="DU511" s="281"/>
      <c r="DV511" s="281"/>
      <c r="DW511" s="281"/>
      <c r="DX511" s="281"/>
      <c r="DY511" s="281"/>
      <c r="DZ511" s="281"/>
      <c r="EA511" s="281"/>
      <c r="EB511" s="281"/>
      <c r="EC511" s="281"/>
      <c r="ED511" s="281"/>
      <c r="EE511" s="281"/>
      <c r="EF511" s="281"/>
      <c r="EG511" s="281"/>
      <c r="EH511" s="281"/>
      <c r="EI511" s="281"/>
      <c r="EJ511" s="281"/>
      <c r="EK511" s="281"/>
      <c r="EL511" s="281"/>
      <c r="EM511" s="281"/>
      <c r="EN511" s="281"/>
      <c r="EO511" s="281"/>
      <c r="EP511" s="281"/>
      <c r="EQ511" s="281"/>
      <c r="ER511" s="281"/>
      <c r="ES511" s="281"/>
      <c r="ET511" s="281"/>
      <c r="EU511" s="281"/>
      <c r="EV511" s="281"/>
      <c r="EW511" s="281"/>
      <c r="EX511" s="281"/>
      <c r="EY511" s="281"/>
      <c r="EZ511" s="281"/>
      <c r="FA511" s="281"/>
      <c r="FB511" s="281"/>
      <c r="FC511" s="281"/>
      <c r="FD511" s="281"/>
      <c r="FE511" s="281"/>
      <c r="FF511" s="281"/>
      <c r="FG511" s="281"/>
      <c r="FH511" s="281"/>
      <c r="FI511" s="281"/>
      <c r="FJ511" s="281"/>
      <c r="FK511" s="281"/>
      <c r="FL511" s="281"/>
      <c r="FM511" s="281"/>
      <c r="FN511" s="281"/>
      <c r="FO511" s="281"/>
      <c r="FP511" s="281"/>
      <c r="FQ511" s="281"/>
      <c r="FR511" s="281"/>
      <c r="FS511" s="281"/>
      <c r="FT511" s="281"/>
      <c r="FU511" s="281"/>
      <c r="FV511" s="281"/>
      <c r="FW511" s="281"/>
      <c r="FX511" s="281"/>
      <c r="FY511" s="281"/>
      <c r="FZ511" s="281"/>
      <c r="GA511" s="281"/>
      <c r="GB511" s="281"/>
      <c r="GC511" s="281"/>
      <c r="GD511" s="281"/>
      <c r="GE511" s="281"/>
      <c r="GF511" s="281"/>
      <c r="GG511" s="281"/>
      <c r="GH511" s="281"/>
      <c r="GI511" s="281"/>
      <c r="GJ511" s="281"/>
      <c r="GK511" s="281"/>
      <c r="GL511" s="281"/>
      <c r="GM511" s="281"/>
      <c r="GN511" s="281"/>
      <c r="GO511" s="281"/>
      <c r="GP511" s="281"/>
      <c r="GQ511" s="281"/>
      <c r="GR511" s="281"/>
      <c r="GS511" s="281"/>
      <c r="GT511" s="281"/>
      <c r="GU511" s="281"/>
      <c r="GV511" s="281"/>
      <c r="GW511" s="281"/>
      <c r="GX511" s="281"/>
      <c r="GY511" s="281"/>
      <c r="GZ511" s="281"/>
      <c r="HA511" s="281"/>
      <c r="HB511" s="281"/>
      <c r="HC511" s="281"/>
      <c r="HD511" s="281"/>
      <c r="HE511" s="281"/>
      <c r="HF511" s="281"/>
      <c r="HG511" s="281"/>
      <c r="HH511" s="281"/>
      <c r="HI511" s="281"/>
      <c r="HJ511" s="281"/>
      <c r="HK511" s="281"/>
      <c r="HL511" s="281"/>
      <c r="HM511" s="281"/>
    </row>
    <row r="512" spans="1:221" s="35" customFormat="1" x14ac:dyDescent="0.25">
      <c r="A512" s="283">
        <v>2</v>
      </c>
      <c r="B512" s="283" t="s">
        <v>708</v>
      </c>
      <c r="C512" s="283">
        <v>77</v>
      </c>
      <c r="D512" s="226">
        <v>43406</v>
      </c>
      <c r="E512" s="290">
        <v>0.57065972222222217</v>
      </c>
      <c r="F512" s="290"/>
      <c r="G512" s="290"/>
      <c r="H512" s="290"/>
      <c r="I512" s="290"/>
      <c r="J512" s="290"/>
      <c r="K512" s="290"/>
      <c r="L512" s="290"/>
      <c r="M512" s="290"/>
      <c r="N512" s="290"/>
      <c r="O512" s="290"/>
      <c r="P512" s="98" t="str">
        <f t="shared" si="7"/>
        <v>2|Transecto TN1|77|20181102|134145</v>
      </c>
      <c r="Q512" s="283">
        <v>7868772.1160000004</v>
      </c>
      <c r="R512" s="283">
        <v>447202.38900000002</v>
      </c>
      <c r="S512" s="283">
        <v>23</v>
      </c>
      <c r="T512" s="283">
        <v>294</v>
      </c>
      <c r="U512" s="283">
        <v>6.7</v>
      </c>
      <c r="V512" s="283">
        <v>1</v>
      </c>
      <c r="W512" s="283">
        <v>200</v>
      </c>
      <c r="X512" s="264">
        <v>90</v>
      </c>
      <c r="Y512" s="98">
        <v>22.182834629999999</v>
      </c>
      <c r="Z512" s="98">
        <v>0.56808733899999997</v>
      </c>
      <c r="AA512" s="98">
        <v>7.5599998000000002E-2</v>
      </c>
      <c r="AB512" s="98">
        <v>23.03112411</v>
      </c>
      <c r="AC512" s="98" t="s">
        <v>628</v>
      </c>
      <c r="AD512" s="98">
        <v>26.385000229999999</v>
      </c>
      <c r="AE512" s="98">
        <v>120.4554138</v>
      </c>
      <c r="AF512" s="283">
        <v>-4.5781178469999997</v>
      </c>
      <c r="AG512" s="283">
        <v>-2.672604561</v>
      </c>
      <c r="AH512" s="284" t="s">
        <v>6</v>
      </c>
      <c r="AI512" s="98" t="s">
        <v>6</v>
      </c>
      <c r="AJ512" s="98" t="s">
        <v>6</v>
      </c>
      <c r="AK512" s="98" t="s">
        <v>6</v>
      </c>
      <c r="AL512" s="98" t="s">
        <v>6</v>
      </c>
      <c r="AM512" s="283">
        <v>3</v>
      </c>
      <c r="AN512" s="283">
        <v>1</v>
      </c>
      <c r="AO512" s="98" t="s">
        <v>467</v>
      </c>
      <c r="AP512" s="41"/>
      <c r="AQ512" s="41"/>
      <c r="AR512" s="41"/>
      <c r="AS512" s="41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  <c r="CL512" s="39"/>
      <c r="CM512" s="39"/>
      <c r="CN512" s="39"/>
      <c r="CO512" s="39"/>
      <c r="CP512" s="39"/>
      <c r="CQ512" s="211"/>
      <c r="CR512" s="211"/>
      <c r="CS512" s="211"/>
      <c r="CT512" s="211"/>
      <c r="CU512" s="211"/>
      <c r="CV512" s="211"/>
      <c r="CW512" s="211"/>
      <c r="CX512" s="211"/>
      <c r="CY512" s="211"/>
      <c r="CZ512" s="211"/>
      <c r="DA512" s="211"/>
      <c r="DB512" s="211"/>
      <c r="DC512" s="211"/>
      <c r="DD512" s="211"/>
      <c r="DE512" s="211"/>
      <c r="DF512" s="211"/>
      <c r="DG512" s="211"/>
      <c r="DH512" s="281"/>
      <c r="DI512" s="281"/>
      <c r="DJ512" s="281"/>
      <c r="DK512" s="281"/>
      <c r="DL512" s="281"/>
      <c r="DM512" s="281"/>
      <c r="DN512" s="281"/>
      <c r="DO512" s="281"/>
      <c r="DP512" s="281"/>
      <c r="DQ512" s="281"/>
      <c r="DR512" s="281"/>
      <c r="DS512" s="281"/>
      <c r="DT512" s="281"/>
      <c r="DU512" s="281"/>
      <c r="DV512" s="281"/>
      <c r="DW512" s="281"/>
      <c r="DX512" s="281"/>
      <c r="DY512" s="281"/>
      <c r="DZ512" s="281"/>
      <c r="EA512" s="281"/>
      <c r="EB512" s="281"/>
      <c r="EC512" s="281"/>
      <c r="ED512" s="281"/>
      <c r="EE512" s="281"/>
      <c r="EF512" s="281"/>
      <c r="EG512" s="281"/>
      <c r="EH512" s="281"/>
      <c r="EI512" s="281"/>
      <c r="EJ512" s="281"/>
      <c r="EK512" s="281"/>
      <c r="EL512" s="281"/>
      <c r="EM512" s="281"/>
      <c r="EN512" s="281"/>
      <c r="EO512" s="281"/>
      <c r="EP512" s="281"/>
      <c r="EQ512" s="281"/>
      <c r="ER512" s="281"/>
      <c r="ES512" s="281"/>
      <c r="ET512" s="281"/>
      <c r="EU512" s="281"/>
      <c r="EV512" s="281"/>
      <c r="EW512" s="281"/>
      <c r="EX512" s="281"/>
      <c r="EY512" s="281"/>
      <c r="EZ512" s="281"/>
      <c r="FA512" s="281"/>
      <c r="FB512" s="281"/>
      <c r="FC512" s="281"/>
      <c r="FD512" s="281"/>
      <c r="FE512" s="281"/>
      <c r="FF512" s="281"/>
      <c r="FG512" s="281"/>
      <c r="FH512" s="281"/>
      <c r="FI512" s="281"/>
      <c r="FJ512" s="281"/>
      <c r="FK512" s="281"/>
      <c r="FL512" s="281"/>
      <c r="FM512" s="281"/>
      <c r="FN512" s="281"/>
      <c r="FO512" s="281"/>
      <c r="FP512" s="281"/>
      <c r="FQ512" s="281"/>
      <c r="FR512" s="281"/>
      <c r="FS512" s="281"/>
      <c r="FT512" s="281"/>
      <c r="FU512" s="281"/>
      <c r="FV512" s="281"/>
      <c r="FW512" s="281"/>
      <c r="FX512" s="281"/>
      <c r="FY512" s="281"/>
      <c r="FZ512" s="281"/>
      <c r="GA512" s="281"/>
      <c r="GB512" s="281"/>
      <c r="GC512" s="281"/>
      <c r="GD512" s="281"/>
      <c r="GE512" s="281"/>
      <c r="GF512" s="281"/>
      <c r="GG512" s="281"/>
      <c r="GH512" s="281"/>
      <c r="GI512" s="281"/>
      <c r="GJ512" s="281"/>
      <c r="GK512" s="281"/>
      <c r="GL512" s="281"/>
      <c r="GM512" s="281"/>
      <c r="GN512" s="281"/>
      <c r="GO512" s="281"/>
      <c r="GP512" s="281"/>
      <c r="GQ512" s="281"/>
      <c r="GR512" s="281"/>
      <c r="GS512" s="281"/>
      <c r="GT512" s="281"/>
      <c r="GU512" s="281"/>
      <c r="GV512" s="281"/>
      <c r="GW512" s="281"/>
      <c r="GX512" s="281"/>
      <c r="GY512" s="281"/>
      <c r="GZ512" s="281"/>
      <c r="HA512" s="281"/>
      <c r="HB512" s="281"/>
      <c r="HC512" s="281"/>
      <c r="HD512" s="281"/>
      <c r="HE512" s="281"/>
      <c r="HF512" s="281"/>
      <c r="HG512" s="281"/>
      <c r="HH512" s="281"/>
      <c r="HI512" s="281"/>
      <c r="HJ512" s="281"/>
      <c r="HK512" s="281"/>
      <c r="HL512" s="281"/>
      <c r="HM512" s="281"/>
    </row>
    <row r="513" spans="1:221" s="35" customFormat="1" x14ac:dyDescent="0.25">
      <c r="A513" s="283">
        <v>2</v>
      </c>
      <c r="B513" s="283" t="s">
        <v>708</v>
      </c>
      <c r="C513" s="283">
        <v>78</v>
      </c>
      <c r="D513" s="226">
        <v>43406</v>
      </c>
      <c r="E513" s="290">
        <v>0.57890046296296294</v>
      </c>
      <c r="F513" s="290"/>
      <c r="G513" s="290"/>
      <c r="H513" s="290"/>
      <c r="I513" s="290"/>
      <c r="J513" s="290"/>
      <c r="K513" s="290"/>
      <c r="L513" s="290"/>
      <c r="M513" s="290"/>
      <c r="N513" s="290"/>
      <c r="O513" s="290"/>
      <c r="P513" s="98" t="str">
        <f t="shared" si="7"/>
        <v>2|Transecto TN1|78|20181102|135337</v>
      </c>
      <c r="Q513" s="283">
        <v>7868906.5860000001</v>
      </c>
      <c r="R513" s="283">
        <v>444805.84</v>
      </c>
      <c r="S513" s="283">
        <v>16</v>
      </c>
      <c r="T513" s="283">
        <v>294</v>
      </c>
      <c r="U513" s="283">
        <v>6.2</v>
      </c>
      <c r="V513" s="283">
        <v>1</v>
      </c>
      <c r="W513" s="283">
        <v>200</v>
      </c>
      <c r="X513" s="264">
        <v>90</v>
      </c>
      <c r="Y513" s="98">
        <v>22.182834629999999</v>
      </c>
      <c r="Z513" s="98">
        <v>0.56808733899999997</v>
      </c>
      <c r="AA513" s="98">
        <v>7.5599998000000002E-2</v>
      </c>
      <c r="AB513" s="98">
        <v>23.03112411</v>
      </c>
      <c r="AC513" s="98" t="s">
        <v>628</v>
      </c>
      <c r="AD513" s="98">
        <v>26.385000229999999</v>
      </c>
      <c r="AE513" s="98">
        <v>120.4554138</v>
      </c>
      <c r="AF513" s="283">
        <v>-4.5781178469999997</v>
      </c>
      <c r="AG513" s="283">
        <v>-2.672604561</v>
      </c>
      <c r="AH513" s="284" t="s">
        <v>6</v>
      </c>
      <c r="AI513" s="98" t="s">
        <v>6</v>
      </c>
      <c r="AJ513" s="98" t="s">
        <v>6</v>
      </c>
      <c r="AK513" s="98" t="s">
        <v>6</v>
      </c>
      <c r="AL513" s="98" t="s">
        <v>6</v>
      </c>
      <c r="AM513" s="283">
        <v>2</v>
      </c>
      <c r="AN513" s="283">
        <v>2</v>
      </c>
      <c r="AO513" s="98" t="s">
        <v>467</v>
      </c>
      <c r="AP513" s="41"/>
      <c r="AQ513" s="41"/>
      <c r="AR513" s="41"/>
      <c r="AS513" s="41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  <c r="CF513" s="39"/>
      <c r="CG513" s="39"/>
      <c r="CH513" s="39"/>
      <c r="CI513" s="39"/>
      <c r="CJ513" s="39"/>
      <c r="CK513" s="39"/>
      <c r="CL513" s="39"/>
      <c r="CM513" s="39"/>
      <c r="CN513" s="39"/>
      <c r="CO513" s="39"/>
      <c r="CP513" s="39"/>
      <c r="CQ513" s="211"/>
      <c r="CR513" s="211"/>
      <c r="CS513" s="211"/>
      <c r="CT513" s="211"/>
      <c r="CU513" s="211"/>
      <c r="CV513" s="211"/>
      <c r="CW513" s="211"/>
      <c r="CX513" s="211"/>
      <c r="CY513" s="211"/>
      <c r="CZ513" s="211"/>
      <c r="DA513" s="211"/>
      <c r="DB513" s="211"/>
      <c r="DC513" s="211"/>
      <c r="DD513" s="211"/>
      <c r="DE513" s="211"/>
      <c r="DF513" s="211"/>
      <c r="DG513" s="211"/>
      <c r="DH513" s="281"/>
      <c r="DI513" s="281"/>
      <c r="DJ513" s="281"/>
      <c r="DK513" s="281"/>
      <c r="DL513" s="281"/>
      <c r="DM513" s="281"/>
      <c r="DN513" s="281"/>
      <c r="DO513" s="281"/>
      <c r="DP513" s="281"/>
      <c r="DQ513" s="281"/>
      <c r="DR513" s="281"/>
      <c r="DS513" s="281"/>
      <c r="DT513" s="281"/>
      <c r="DU513" s="281"/>
      <c r="DV513" s="281"/>
      <c r="DW513" s="281"/>
      <c r="DX513" s="281"/>
      <c r="DY513" s="281"/>
      <c r="DZ513" s="281"/>
      <c r="EA513" s="281"/>
      <c r="EB513" s="281"/>
      <c r="EC513" s="281"/>
      <c r="ED513" s="281"/>
      <c r="EE513" s="281"/>
      <c r="EF513" s="281"/>
      <c r="EG513" s="281"/>
      <c r="EH513" s="281"/>
      <c r="EI513" s="281"/>
      <c r="EJ513" s="281"/>
      <c r="EK513" s="281"/>
      <c r="EL513" s="281"/>
      <c r="EM513" s="281"/>
      <c r="EN513" s="281"/>
      <c r="EO513" s="281"/>
      <c r="EP513" s="281"/>
      <c r="EQ513" s="281"/>
      <c r="ER513" s="281"/>
      <c r="ES513" s="281"/>
      <c r="ET513" s="281"/>
      <c r="EU513" s="281"/>
      <c r="EV513" s="281"/>
      <c r="EW513" s="281"/>
      <c r="EX513" s="281"/>
      <c r="EY513" s="281"/>
      <c r="EZ513" s="281"/>
      <c r="FA513" s="281"/>
      <c r="FB513" s="281"/>
      <c r="FC513" s="281"/>
      <c r="FD513" s="281"/>
      <c r="FE513" s="281"/>
      <c r="FF513" s="281"/>
      <c r="FG513" s="281"/>
      <c r="FH513" s="281"/>
      <c r="FI513" s="281"/>
      <c r="FJ513" s="281"/>
      <c r="FK513" s="281"/>
      <c r="FL513" s="281"/>
      <c r="FM513" s="281"/>
      <c r="FN513" s="281"/>
      <c r="FO513" s="281"/>
      <c r="FP513" s="281"/>
      <c r="FQ513" s="281"/>
      <c r="FR513" s="281"/>
      <c r="FS513" s="281"/>
      <c r="FT513" s="281"/>
      <c r="FU513" s="281"/>
      <c r="FV513" s="281"/>
      <c r="FW513" s="281"/>
      <c r="FX513" s="281"/>
      <c r="FY513" s="281"/>
      <c r="FZ513" s="281"/>
      <c r="GA513" s="281"/>
      <c r="GB513" s="281"/>
      <c r="GC513" s="281"/>
      <c r="GD513" s="281"/>
      <c r="GE513" s="281"/>
      <c r="GF513" s="281"/>
      <c r="GG513" s="281"/>
      <c r="GH513" s="281"/>
      <c r="GI513" s="281"/>
      <c r="GJ513" s="281"/>
      <c r="GK513" s="281"/>
      <c r="GL513" s="281"/>
      <c r="GM513" s="281"/>
      <c r="GN513" s="281"/>
      <c r="GO513" s="281"/>
      <c r="GP513" s="281"/>
      <c r="GQ513" s="281"/>
      <c r="GR513" s="281"/>
      <c r="GS513" s="281"/>
      <c r="GT513" s="281"/>
      <c r="GU513" s="281"/>
      <c r="GV513" s="281"/>
      <c r="GW513" s="281"/>
      <c r="GX513" s="281"/>
      <c r="GY513" s="281"/>
      <c r="GZ513" s="281"/>
      <c r="HA513" s="281"/>
      <c r="HB513" s="281"/>
      <c r="HC513" s="281"/>
      <c r="HD513" s="281"/>
      <c r="HE513" s="281"/>
      <c r="HF513" s="281"/>
      <c r="HG513" s="281"/>
      <c r="HH513" s="281"/>
      <c r="HI513" s="281"/>
      <c r="HJ513" s="281"/>
      <c r="HK513" s="281"/>
      <c r="HL513" s="281"/>
      <c r="HM513" s="281"/>
    </row>
    <row r="514" spans="1:221" s="35" customFormat="1" x14ac:dyDescent="0.25">
      <c r="A514" s="283">
        <v>2</v>
      </c>
      <c r="B514" s="283" t="s">
        <v>708</v>
      </c>
      <c r="C514" s="283">
        <v>79</v>
      </c>
      <c r="D514" s="226">
        <v>43406</v>
      </c>
      <c r="E514" s="290">
        <v>0.58732638888888888</v>
      </c>
      <c r="F514" s="290"/>
      <c r="G514" s="290"/>
      <c r="H514" s="290"/>
      <c r="I514" s="290"/>
      <c r="J514" s="290"/>
      <c r="K514" s="290"/>
      <c r="L514" s="290"/>
      <c r="M514" s="290"/>
      <c r="N514" s="290"/>
      <c r="O514" s="290"/>
      <c r="P514" s="98" t="str">
        <f t="shared" si="7"/>
        <v>2|Transecto TN1|79|20181102|140545</v>
      </c>
      <c r="Q514" s="283">
        <v>7869079.3830000004</v>
      </c>
      <c r="R514" s="283">
        <v>442383.04499999998</v>
      </c>
      <c r="S514" s="283">
        <v>16</v>
      </c>
      <c r="T514" s="283">
        <v>294</v>
      </c>
      <c r="U514" s="283">
        <v>6.1</v>
      </c>
      <c r="V514" s="283">
        <v>1</v>
      </c>
      <c r="W514" s="283">
        <v>200</v>
      </c>
      <c r="X514" s="264">
        <v>100</v>
      </c>
      <c r="Y514" s="98">
        <v>19.918432240000001</v>
      </c>
      <c r="Z514" s="98">
        <v>0.64463317399999998</v>
      </c>
      <c r="AA514" s="98">
        <v>8.14E-2</v>
      </c>
      <c r="AB514" s="98">
        <v>18.53114128</v>
      </c>
      <c r="AC514" s="98" t="s">
        <v>628</v>
      </c>
      <c r="AD514" s="98">
        <v>26.434999470000001</v>
      </c>
      <c r="AE514" s="98">
        <v>117.58001710000001</v>
      </c>
      <c r="AF514" s="283">
        <v>-4.5834412569999996</v>
      </c>
      <c r="AG514" s="283">
        <v>-2.674302816</v>
      </c>
      <c r="AH514" s="284" t="s">
        <v>6</v>
      </c>
      <c r="AI514" s="98" t="s">
        <v>6</v>
      </c>
      <c r="AJ514" s="98" t="s">
        <v>6</v>
      </c>
      <c r="AK514" s="98" t="s">
        <v>6</v>
      </c>
      <c r="AL514" s="98" t="s">
        <v>6</v>
      </c>
      <c r="AM514" s="283">
        <v>8</v>
      </c>
      <c r="AN514" s="283">
        <v>2</v>
      </c>
      <c r="AO514" s="98" t="s">
        <v>467</v>
      </c>
      <c r="AP514" s="41"/>
      <c r="AQ514" s="41"/>
      <c r="AR514" s="41"/>
      <c r="AS514" s="41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  <c r="CL514" s="39"/>
      <c r="CM514" s="39"/>
      <c r="CN514" s="39"/>
      <c r="CO514" s="39"/>
      <c r="CP514" s="39"/>
      <c r="CQ514" s="211"/>
      <c r="CR514" s="211"/>
      <c r="CS514" s="211"/>
      <c r="CT514" s="211"/>
      <c r="CU514" s="211"/>
      <c r="CV514" s="211"/>
      <c r="CW514" s="211"/>
      <c r="CX514" s="211"/>
      <c r="CY514" s="211"/>
      <c r="CZ514" s="211"/>
      <c r="DA514" s="211"/>
      <c r="DB514" s="211"/>
      <c r="DC514" s="211"/>
      <c r="DD514" s="211"/>
      <c r="DE514" s="211"/>
      <c r="DF514" s="211"/>
      <c r="DG514" s="211"/>
      <c r="DH514" s="281"/>
      <c r="DI514" s="281"/>
      <c r="DJ514" s="281"/>
      <c r="DK514" s="281"/>
      <c r="DL514" s="281"/>
      <c r="DM514" s="281"/>
      <c r="DN514" s="281"/>
      <c r="DO514" s="281"/>
      <c r="DP514" s="281"/>
      <c r="DQ514" s="281"/>
      <c r="DR514" s="281"/>
      <c r="DS514" s="281"/>
      <c r="DT514" s="281"/>
      <c r="DU514" s="281"/>
      <c r="DV514" s="281"/>
      <c r="DW514" s="281"/>
      <c r="DX514" s="281"/>
      <c r="DY514" s="281"/>
      <c r="DZ514" s="281"/>
      <c r="EA514" s="281"/>
      <c r="EB514" s="281"/>
      <c r="EC514" s="281"/>
      <c r="ED514" s="281"/>
      <c r="EE514" s="281"/>
      <c r="EF514" s="281"/>
      <c r="EG514" s="281"/>
      <c r="EH514" s="281"/>
      <c r="EI514" s="281"/>
      <c r="EJ514" s="281"/>
      <c r="EK514" s="281"/>
      <c r="EL514" s="281"/>
      <c r="EM514" s="281"/>
      <c r="EN514" s="281"/>
      <c r="EO514" s="281"/>
      <c r="EP514" s="281"/>
      <c r="EQ514" s="281"/>
      <c r="ER514" s="281"/>
      <c r="ES514" s="281"/>
      <c r="ET514" s="281"/>
      <c r="EU514" s="281"/>
      <c r="EV514" s="281"/>
      <c r="EW514" s="281"/>
      <c r="EX514" s="281"/>
      <c r="EY514" s="281"/>
      <c r="EZ514" s="281"/>
      <c r="FA514" s="281"/>
      <c r="FB514" s="281"/>
      <c r="FC514" s="281"/>
      <c r="FD514" s="281"/>
      <c r="FE514" s="281"/>
      <c r="FF514" s="281"/>
      <c r="FG514" s="281"/>
      <c r="FH514" s="281"/>
      <c r="FI514" s="281"/>
      <c r="FJ514" s="281"/>
      <c r="FK514" s="281"/>
      <c r="FL514" s="281"/>
      <c r="FM514" s="281"/>
      <c r="FN514" s="281"/>
      <c r="FO514" s="281"/>
      <c r="FP514" s="281"/>
      <c r="FQ514" s="281"/>
      <c r="FR514" s="281"/>
      <c r="FS514" s="281"/>
      <c r="FT514" s="281"/>
      <c r="FU514" s="281"/>
      <c r="FV514" s="281"/>
      <c r="FW514" s="281"/>
      <c r="FX514" s="281"/>
      <c r="FY514" s="281"/>
      <c r="FZ514" s="281"/>
      <c r="GA514" s="281"/>
      <c r="GB514" s="281"/>
      <c r="GC514" s="281"/>
      <c r="GD514" s="281"/>
      <c r="GE514" s="281"/>
      <c r="GF514" s="281"/>
      <c r="GG514" s="281"/>
      <c r="GH514" s="281"/>
      <c r="GI514" s="281"/>
      <c r="GJ514" s="281"/>
      <c r="GK514" s="281"/>
      <c r="GL514" s="281"/>
      <c r="GM514" s="281"/>
      <c r="GN514" s="281"/>
      <c r="GO514" s="281"/>
      <c r="GP514" s="281"/>
      <c r="GQ514" s="281"/>
      <c r="GR514" s="281"/>
      <c r="GS514" s="281"/>
      <c r="GT514" s="281"/>
      <c r="GU514" s="281"/>
      <c r="GV514" s="281"/>
      <c r="GW514" s="281"/>
      <c r="GX514" s="281"/>
      <c r="GY514" s="281"/>
      <c r="GZ514" s="281"/>
      <c r="HA514" s="281"/>
      <c r="HB514" s="281"/>
      <c r="HC514" s="281"/>
      <c r="HD514" s="281"/>
      <c r="HE514" s="281"/>
      <c r="HF514" s="281"/>
      <c r="HG514" s="281"/>
      <c r="HH514" s="281"/>
      <c r="HI514" s="281"/>
      <c r="HJ514" s="281"/>
      <c r="HK514" s="281"/>
      <c r="HL514" s="281"/>
      <c r="HM514" s="281"/>
    </row>
    <row r="515" spans="1:221" s="35" customFormat="1" x14ac:dyDescent="0.25">
      <c r="A515" s="283">
        <v>2</v>
      </c>
      <c r="B515" s="283" t="s">
        <v>708</v>
      </c>
      <c r="C515" s="283">
        <v>80</v>
      </c>
      <c r="D515" s="226">
        <v>43406</v>
      </c>
      <c r="E515" s="290">
        <v>0.59574074074074079</v>
      </c>
      <c r="F515" s="290"/>
      <c r="G515" s="290"/>
      <c r="H515" s="290"/>
      <c r="I515" s="290"/>
      <c r="J515" s="290"/>
      <c r="K515" s="290"/>
      <c r="L515" s="290"/>
      <c r="M515" s="290"/>
      <c r="N515" s="290"/>
      <c r="O515" s="290"/>
      <c r="P515" s="98" t="str">
        <f t="shared" si="7"/>
        <v>2|Transecto TN1|80|20181102|141752</v>
      </c>
      <c r="Q515" s="283">
        <v>7869254.2869999995</v>
      </c>
      <c r="R515" s="283">
        <v>439996.08799999999</v>
      </c>
      <c r="S515" s="283">
        <v>16</v>
      </c>
      <c r="T515" s="283">
        <v>294</v>
      </c>
      <c r="U515" s="283">
        <v>6.4</v>
      </c>
      <c r="V515" s="283">
        <v>1</v>
      </c>
      <c r="W515" s="283">
        <v>200</v>
      </c>
      <c r="X515" s="264">
        <v>100</v>
      </c>
      <c r="Y515" s="98">
        <v>19.918432240000001</v>
      </c>
      <c r="Z515" s="98">
        <v>0.64463317399999998</v>
      </c>
      <c r="AA515" s="98">
        <v>8.14E-2</v>
      </c>
      <c r="AB515" s="98">
        <v>18.53114128</v>
      </c>
      <c r="AC515" s="98" t="s">
        <v>628</v>
      </c>
      <c r="AD515" s="98">
        <v>26.434999470000001</v>
      </c>
      <c r="AE515" s="98">
        <v>117.58001710000001</v>
      </c>
      <c r="AF515" s="283">
        <v>-4.5834412569999996</v>
      </c>
      <c r="AG515" s="283">
        <v>-2.674302816</v>
      </c>
      <c r="AH515" s="284" t="s">
        <v>6</v>
      </c>
      <c r="AI515" s="98" t="s">
        <v>6</v>
      </c>
      <c r="AJ515" s="98" t="s">
        <v>6</v>
      </c>
      <c r="AK515" s="98" t="s">
        <v>6</v>
      </c>
      <c r="AL515" s="98" t="s">
        <v>6</v>
      </c>
      <c r="AM515" s="283">
        <v>2</v>
      </c>
      <c r="AN515" s="283">
        <v>2</v>
      </c>
      <c r="AO515" s="98" t="s">
        <v>467</v>
      </c>
      <c r="AP515" s="41"/>
      <c r="AQ515" s="41"/>
      <c r="AR515" s="41"/>
      <c r="AS515" s="41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  <c r="CF515" s="39"/>
      <c r="CG515" s="39"/>
      <c r="CH515" s="39"/>
      <c r="CI515" s="39"/>
      <c r="CJ515" s="39"/>
      <c r="CK515" s="39"/>
      <c r="CL515" s="39"/>
      <c r="CM515" s="39"/>
      <c r="CN515" s="39"/>
      <c r="CO515" s="39"/>
      <c r="CP515" s="39"/>
      <c r="CQ515" s="211"/>
      <c r="CR515" s="211"/>
      <c r="CS515" s="211"/>
      <c r="CT515" s="211"/>
      <c r="CU515" s="211"/>
      <c r="CV515" s="211"/>
      <c r="CW515" s="211"/>
      <c r="CX515" s="211"/>
      <c r="CY515" s="211"/>
      <c r="CZ515" s="211"/>
      <c r="DA515" s="211"/>
      <c r="DB515" s="211"/>
      <c r="DC515" s="211"/>
      <c r="DD515" s="211"/>
      <c r="DE515" s="211"/>
      <c r="DF515" s="211"/>
      <c r="DG515" s="211"/>
      <c r="DH515" s="281"/>
      <c r="DI515" s="281"/>
      <c r="DJ515" s="281"/>
      <c r="DK515" s="281"/>
      <c r="DL515" s="281"/>
      <c r="DM515" s="281"/>
      <c r="DN515" s="281"/>
      <c r="DO515" s="281"/>
      <c r="DP515" s="281"/>
      <c r="DQ515" s="281"/>
      <c r="DR515" s="281"/>
      <c r="DS515" s="281"/>
      <c r="DT515" s="281"/>
      <c r="DU515" s="281"/>
      <c r="DV515" s="281"/>
      <c r="DW515" s="281"/>
      <c r="DX515" s="281"/>
      <c r="DY515" s="281"/>
      <c r="DZ515" s="281"/>
      <c r="EA515" s="281"/>
      <c r="EB515" s="281"/>
      <c r="EC515" s="281"/>
      <c r="ED515" s="281"/>
      <c r="EE515" s="281"/>
      <c r="EF515" s="281"/>
      <c r="EG515" s="281"/>
      <c r="EH515" s="281"/>
      <c r="EI515" s="281"/>
      <c r="EJ515" s="281"/>
      <c r="EK515" s="281"/>
      <c r="EL515" s="281"/>
      <c r="EM515" s="281"/>
      <c r="EN515" s="281"/>
      <c r="EO515" s="281"/>
      <c r="EP515" s="281"/>
      <c r="EQ515" s="281"/>
      <c r="ER515" s="281"/>
      <c r="ES515" s="281"/>
      <c r="ET515" s="281"/>
      <c r="EU515" s="281"/>
      <c r="EV515" s="281"/>
      <c r="EW515" s="281"/>
      <c r="EX515" s="281"/>
      <c r="EY515" s="281"/>
      <c r="EZ515" s="281"/>
      <c r="FA515" s="281"/>
      <c r="FB515" s="281"/>
      <c r="FC515" s="281"/>
      <c r="FD515" s="281"/>
      <c r="FE515" s="281"/>
      <c r="FF515" s="281"/>
      <c r="FG515" s="281"/>
      <c r="FH515" s="281"/>
      <c r="FI515" s="281"/>
      <c r="FJ515" s="281"/>
      <c r="FK515" s="281"/>
      <c r="FL515" s="281"/>
      <c r="FM515" s="281"/>
      <c r="FN515" s="281"/>
      <c r="FO515" s="281"/>
      <c r="FP515" s="281"/>
      <c r="FQ515" s="281"/>
      <c r="FR515" s="281"/>
      <c r="FS515" s="281"/>
      <c r="FT515" s="281"/>
      <c r="FU515" s="281"/>
      <c r="FV515" s="281"/>
      <c r="FW515" s="281"/>
      <c r="FX515" s="281"/>
      <c r="FY515" s="281"/>
      <c r="FZ515" s="281"/>
      <c r="GA515" s="281"/>
      <c r="GB515" s="281"/>
      <c r="GC515" s="281"/>
      <c r="GD515" s="281"/>
      <c r="GE515" s="281"/>
      <c r="GF515" s="281"/>
      <c r="GG515" s="281"/>
      <c r="GH515" s="281"/>
      <c r="GI515" s="281"/>
      <c r="GJ515" s="281"/>
      <c r="GK515" s="281"/>
      <c r="GL515" s="281"/>
      <c r="GM515" s="281"/>
      <c r="GN515" s="281"/>
      <c r="GO515" s="281"/>
      <c r="GP515" s="281"/>
      <c r="GQ515" s="281"/>
      <c r="GR515" s="281"/>
      <c r="GS515" s="281"/>
      <c r="GT515" s="281"/>
      <c r="GU515" s="281"/>
      <c r="GV515" s="281"/>
      <c r="GW515" s="281"/>
      <c r="GX515" s="281"/>
      <c r="GY515" s="281"/>
      <c r="GZ515" s="281"/>
      <c r="HA515" s="281"/>
      <c r="HB515" s="281"/>
      <c r="HC515" s="281"/>
      <c r="HD515" s="281"/>
      <c r="HE515" s="281"/>
      <c r="HF515" s="281"/>
      <c r="HG515" s="281"/>
      <c r="HH515" s="281"/>
      <c r="HI515" s="281"/>
      <c r="HJ515" s="281"/>
      <c r="HK515" s="281"/>
      <c r="HL515" s="281"/>
      <c r="HM515" s="281"/>
    </row>
    <row r="516" spans="1:221" s="35" customFormat="1" x14ac:dyDescent="0.25">
      <c r="A516" s="283">
        <v>2</v>
      </c>
      <c r="B516" s="283" t="s">
        <v>708</v>
      </c>
      <c r="C516" s="283">
        <v>81</v>
      </c>
      <c r="D516" s="226">
        <v>43406</v>
      </c>
      <c r="E516" s="290">
        <v>0.60427083333333331</v>
      </c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98" t="str">
        <f t="shared" si="7"/>
        <v>2|Transecto TN1|81|20181102|143009</v>
      </c>
      <c r="Q516" s="283">
        <v>7869139.5080000004</v>
      </c>
      <c r="R516" s="283">
        <v>437528.79399999999</v>
      </c>
      <c r="S516" s="283">
        <v>16</v>
      </c>
      <c r="T516" s="283">
        <v>294</v>
      </c>
      <c r="U516" s="283">
        <v>6.1</v>
      </c>
      <c r="V516" s="283">
        <v>1</v>
      </c>
      <c r="W516" s="283">
        <v>200</v>
      </c>
      <c r="X516" s="264">
        <v>100</v>
      </c>
      <c r="Y516" s="98">
        <v>15.446179389999999</v>
      </c>
      <c r="Z516" s="98">
        <v>2.0489654540000002</v>
      </c>
      <c r="AA516" s="98">
        <v>0.16439999599999999</v>
      </c>
      <c r="AB516" s="98">
        <v>13.999865529999999</v>
      </c>
      <c r="AC516" s="98" t="s">
        <v>628</v>
      </c>
      <c r="AD516" s="98">
        <v>26.439998630000002</v>
      </c>
      <c r="AE516" s="98">
        <v>116.557312</v>
      </c>
      <c r="AF516" s="283">
        <v>-4.5887641910000001</v>
      </c>
      <c r="AG516" s="283">
        <v>-2.6760013100000002</v>
      </c>
      <c r="AH516" s="284" t="s">
        <v>6</v>
      </c>
      <c r="AI516" s="98" t="s">
        <v>6</v>
      </c>
      <c r="AJ516" s="98" t="s">
        <v>6</v>
      </c>
      <c r="AK516" s="98" t="s">
        <v>6</v>
      </c>
      <c r="AL516" s="98" t="s">
        <v>6</v>
      </c>
      <c r="AM516" s="283">
        <v>0</v>
      </c>
      <c r="AN516" s="283">
        <v>0</v>
      </c>
      <c r="AO516" s="98" t="s">
        <v>467</v>
      </c>
      <c r="AP516" s="41"/>
      <c r="AQ516" s="41"/>
      <c r="AR516" s="41"/>
      <c r="AS516" s="41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  <c r="CF516" s="39"/>
      <c r="CG516" s="39"/>
      <c r="CH516" s="39"/>
      <c r="CI516" s="39"/>
      <c r="CJ516" s="39"/>
      <c r="CK516" s="39"/>
      <c r="CL516" s="39"/>
      <c r="CM516" s="39"/>
      <c r="CN516" s="39"/>
      <c r="CO516" s="39"/>
      <c r="CP516" s="39"/>
      <c r="CQ516" s="211"/>
      <c r="CR516" s="211"/>
      <c r="CS516" s="211"/>
      <c r="CT516" s="211"/>
      <c r="CU516" s="211"/>
      <c r="CV516" s="211"/>
      <c r="CW516" s="211"/>
      <c r="CX516" s="211"/>
      <c r="CY516" s="211"/>
      <c r="CZ516" s="211"/>
      <c r="DA516" s="211"/>
      <c r="DB516" s="211"/>
      <c r="DC516" s="211"/>
      <c r="DD516" s="211"/>
      <c r="DE516" s="211"/>
      <c r="DF516" s="211"/>
      <c r="DG516" s="211"/>
      <c r="DH516" s="281"/>
      <c r="DI516" s="281"/>
      <c r="DJ516" s="281"/>
      <c r="DK516" s="281"/>
      <c r="DL516" s="281"/>
      <c r="DM516" s="281"/>
      <c r="DN516" s="281"/>
      <c r="DO516" s="281"/>
      <c r="DP516" s="281"/>
      <c r="DQ516" s="281"/>
      <c r="DR516" s="281"/>
      <c r="DS516" s="281"/>
      <c r="DT516" s="281"/>
      <c r="DU516" s="281"/>
      <c r="DV516" s="281"/>
      <c r="DW516" s="281"/>
      <c r="DX516" s="281"/>
      <c r="DY516" s="281"/>
      <c r="DZ516" s="281"/>
      <c r="EA516" s="281"/>
      <c r="EB516" s="281"/>
      <c r="EC516" s="281"/>
      <c r="ED516" s="281"/>
      <c r="EE516" s="281"/>
      <c r="EF516" s="281"/>
      <c r="EG516" s="281"/>
      <c r="EH516" s="281"/>
      <c r="EI516" s="281"/>
      <c r="EJ516" s="281"/>
      <c r="EK516" s="281"/>
      <c r="EL516" s="281"/>
      <c r="EM516" s="281"/>
      <c r="EN516" s="281"/>
      <c r="EO516" s="281"/>
      <c r="EP516" s="281"/>
      <c r="EQ516" s="281"/>
      <c r="ER516" s="281"/>
      <c r="ES516" s="281"/>
      <c r="ET516" s="281"/>
      <c r="EU516" s="281"/>
      <c r="EV516" s="281"/>
      <c r="EW516" s="281"/>
      <c r="EX516" s="281"/>
      <c r="EY516" s="281"/>
      <c r="EZ516" s="281"/>
      <c r="FA516" s="281"/>
      <c r="FB516" s="281"/>
      <c r="FC516" s="281"/>
      <c r="FD516" s="281"/>
      <c r="FE516" s="281"/>
      <c r="FF516" s="281"/>
      <c r="FG516" s="281"/>
      <c r="FH516" s="281"/>
      <c r="FI516" s="281"/>
      <c r="FJ516" s="281"/>
      <c r="FK516" s="281"/>
      <c r="FL516" s="281"/>
      <c r="FM516" s="281"/>
      <c r="FN516" s="281"/>
      <c r="FO516" s="281"/>
      <c r="FP516" s="281"/>
      <c r="FQ516" s="281"/>
      <c r="FR516" s="281"/>
      <c r="FS516" s="281"/>
      <c r="FT516" s="281"/>
      <c r="FU516" s="281"/>
      <c r="FV516" s="281"/>
      <c r="FW516" s="281"/>
      <c r="FX516" s="281"/>
      <c r="FY516" s="281"/>
      <c r="FZ516" s="281"/>
      <c r="GA516" s="281"/>
      <c r="GB516" s="281"/>
      <c r="GC516" s="281"/>
      <c r="GD516" s="281"/>
      <c r="GE516" s="281"/>
      <c r="GF516" s="281"/>
      <c r="GG516" s="281"/>
      <c r="GH516" s="281"/>
      <c r="GI516" s="281"/>
      <c r="GJ516" s="281"/>
      <c r="GK516" s="281"/>
      <c r="GL516" s="281"/>
      <c r="GM516" s="281"/>
      <c r="GN516" s="281"/>
      <c r="GO516" s="281"/>
      <c r="GP516" s="281"/>
      <c r="GQ516" s="281"/>
      <c r="GR516" s="281"/>
      <c r="GS516" s="281"/>
      <c r="GT516" s="281"/>
      <c r="GU516" s="281"/>
      <c r="GV516" s="281"/>
      <c r="GW516" s="281"/>
      <c r="GX516" s="281"/>
      <c r="GY516" s="281"/>
      <c r="GZ516" s="281"/>
      <c r="HA516" s="281"/>
      <c r="HB516" s="281"/>
      <c r="HC516" s="281"/>
      <c r="HD516" s="281"/>
      <c r="HE516" s="281"/>
      <c r="HF516" s="281"/>
      <c r="HG516" s="281"/>
      <c r="HH516" s="281"/>
      <c r="HI516" s="281"/>
      <c r="HJ516" s="281"/>
      <c r="HK516" s="281"/>
      <c r="HL516" s="281"/>
      <c r="HM516" s="281"/>
    </row>
    <row r="517" spans="1:221" s="35" customFormat="1" x14ac:dyDescent="0.25">
      <c r="A517" s="283">
        <v>2</v>
      </c>
      <c r="B517" s="283" t="s">
        <v>710</v>
      </c>
      <c r="C517" s="283">
        <v>1</v>
      </c>
      <c r="D517" s="226">
        <v>43407</v>
      </c>
      <c r="E517" s="290">
        <v>0.22476851851851853</v>
      </c>
      <c r="F517" s="290"/>
      <c r="G517" s="290"/>
      <c r="H517" s="290"/>
      <c r="I517" s="290"/>
      <c r="J517" s="290"/>
      <c r="K517" s="290"/>
      <c r="L517" s="290"/>
      <c r="M517" s="290"/>
      <c r="N517" s="290"/>
      <c r="O517" s="290"/>
      <c r="P517" s="98" t="str">
        <f t="shared" si="7"/>
        <v>2|Transecto TN2|1|20181103|052340</v>
      </c>
      <c r="Q517" s="283">
        <v>7911135.8890000004</v>
      </c>
      <c r="R517" s="283">
        <v>431754.978</v>
      </c>
      <c r="S517" s="283">
        <v>18</v>
      </c>
      <c r="T517" s="283">
        <v>114</v>
      </c>
      <c r="U517" s="283">
        <v>7</v>
      </c>
      <c r="V517" s="283">
        <v>1</v>
      </c>
      <c r="W517" s="283">
        <v>120</v>
      </c>
      <c r="X517" s="264">
        <v>90</v>
      </c>
      <c r="Y517" s="98">
        <v>19.465457919999999</v>
      </c>
      <c r="Z517" s="98">
        <v>0.62702745199999999</v>
      </c>
      <c r="AA517" s="98">
        <v>8.0200002000000006E-2</v>
      </c>
      <c r="AB517" s="98">
        <v>11.999865529999999</v>
      </c>
      <c r="AC517" s="98" t="s">
        <v>628</v>
      </c>
      <c r="AD517" s="98">
        <v>26.619998930000001</v>
      </c>
      <c r="AE517" s="98">
        <v>95.110092159999994</v>
      </c>
      <c r="AF517" s="283" t="s">
        <v>6</v>
      </c>
      <c r="AG517" s="283" t="s">
        <v>6</v>
      </c>
      <c r="AH517" s="284" t="s">
        <v>6</v>
      </c>
      <c r="AI517" s="98" t="s">
        <v>6</v>
      </c>
      <c r="AJ517" s="98" t="s">
        <v>6</v>
      </c>
      <c r="AK517" s="98" t="s">
        <v>6</v>
      </c>
      <c r="AL517" s="98" t="s">
        <v>6</v>
      </c>
      <c r="AM517" s="283">
        <v>0</v>
      </c>
      <c r="AN517" s="283">
        <v>0</v>
      </c>
      <c r="AO517" s="98" t="s">
        <v>467</v>
      </c>
      <c r="AP517" s="41"/>
      <c r="AQ517" s="41"/>
      <c r="AR517" s="41"/>
      <c r="AS517" s="41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  <c r="CF517" s="39"/>
      <c r="CG517" s="39"/>
      <c r="CH517" s="39"/>
      <c r="CI517" s="39"/>
      <c r="CJ517" s="39"/>
      <c r="CK517" s="39"/>
      <c r="CL517" s="39"/>
      <c r="CM517" s="39"/>
      <c r="CN517" s="39"/>
      <c r="CO517" s="39"/>
      <c r="CP517" s="39"/>
      <c r="CQ517" s="211"/>
      <c r="CR517" s="211"/>
      <c r="CS517" s="211"/>
      <c r="CT517" s="211"/>
      <c r="CU517" s="211"/>
      <c r="CV517" s="211"/>
      <c r="CW517" s="211"/>
      <c r="CX517" s="211"/>
      <c r="CY517" s="211"/>
      <c r="CZ517" s="211"/>
      <c r="DA517" s="211"/>
      <c r="DB517" s="211"/>
      <c r="DC517" s="211"/>
      <c r="DD517" s="211"/>
      <c r="DE517" s="211"/>
      <c r="DF517" s="211"/>
      <c r="DG517" s="211"/>
      <c r="DH517" s="281"/>
      <c r="DI517" s="281"/>
      <c r="DJ517" s="281"/>
      <c r="DK517" s="281"/>
      <c r="DL517" s="281"/>
      <c r="DM517" s="281"/>
      <c r="DN517" s="281"/>
      <c r="DO517" s="281"/>
      <c r="DP517" s="281"/>
      <c r="DQ517" s="281"/>
      <c r="DR517" s="281"/>
      <c r="DS517" s="281"/>
      <c r="DT517" s="281"/>
      <c r="DU517" s="281"/>
      <c r="DV517" s="281"/>
      <c r="DW517" s="281"/>
      <c r="DX517" s="281"/>
      <c r="DY517" s="281"/>
      <c r="DZ517" s="281"/>
      <c r="EA517" s="281"/>
      <c r="EB517" s="281"/>
      <c r="EC517" s="281"/>
      <c r="ED517" s="281"/>
      <c r="EE517" s="281"/>
      <c r="EF517" s="281"/>
      <c r="EG517" s="281"/>
      <c r="EH517" s="281"/>
      <c r="EI517" s="281"/>
      <c r="EJ517" s="281"/>
      <c r="EK517" s="281"/>
      <c r="EL517" s="281"/>
      <c r="EM517" s="281"/>
      <c r="EN517" s="281"/>
      <c r="EO517" s="281"/>
      <c r="EP517" s="281"/>
      <c r="EQ517" s="281"/>
      <c r="ER517" s="281"/>
      <c r="ES517" s="281"/>
      <c r="ET517" s="281"/>
      <c r="EU517" s="281"/>
      <c r="EV517" s="281"/>
      <c r="EW517" s="281"/>
      <c r="EX517" s="281"/>
      <c r="EY517" s="281"/>
      <c r="EZ517" s="281"/>
      <c r="FA517" s="281"/>
      <c r="FB517" s="281"/>
      <c r="FC517" s="281"/>
      <c r="FD517" s="281"/>
      <c r="FE517" s="281"/>
      <c r="FF517" s="281"/>
      <c r="FG517" s="281"/>
      <c r="FH517" s="281"/>
      <c r="FI517" s="281"/>
      <c r="FJ517" s="281"/>
      <c r="FK517" s="281"/>
      <c r="FL517" s="281"/>
      <c r="FM517" s="281"/>
      <c r="FN517" s="281"/>
      <c r="FO517" s="281"/>
      <c r="FP517" s="281"/>
      <c r="FQ517" s="281"/>
      <c r="FR517" s="281"/>
      <c r="FS517" s="281"/>
      <c r="FT517" s="281"/>
      <c r="FU517" s="281"/>
      <c r="FV517" s="281"/>
      <c r="FW517" s="281"/>
      <c r="FX517" s="281"/>
      <c r="FY517" s="281"/>
      <c r="FZ517" s="281"/>
      <c r="GA517" s="281"/>
      <c r="GB517" s="281"/>
      <c r="GC517" s="281"/>
      <c r="GD517" s="281"/>
      <c r="GE517" s="281"/>
      <c r="GF517" s="281"/>
      <c r="GG517" s="281"/>
      <c r="GH517" s="281"/>
      <c r="GI517" s="281"/>
      <c r="GJ517" s="281"/>
      <c r="GK517" s="281"/>
      <c r="GL517" s="281"/>
      <c r="GM517" s="281"/>
      <c r="GN517" s="281"/>
      <c r="GO517" s="281"/>
      <c r="GP517" s="281"/>
      <c r="GQ517" s="281"/>
      <c r="GR517" s="281"/>
      <c r="GS517" s="281"/>
      <c r="GT517" s="281"/>
      <c r="GU517" s="281"/>
      <c r="GV517" s="281"/>
      <c r="GW517" s="281"/>
      <c r="GX517" s="281"/>
      <c r="GY517" s="281"/>
      <c r="GZ517" s="281"/>
      <c r="HA517" s="281"/>
      <c r="HB517" s="281"/>
      <c r="HC517" s="281"/>
      <c r="HD517" s="281"/>
      <c r="HE517" s="281"/>
      <c r="HF517" s="281"/>
      <c r="HG517" s="281"/>
      <c r="HH517" s="281"/>
      <c r="HI517" s="281"/>
      <c r="HJ517" s="281"/>
      <c r="HK517" s="281"/>
      <c r="HL517" s="281"/>
      <c r="HM517" s="281"/>
    </row>
    <row r="518" spans="1:221" s="35" customFormat="1" x14ac:dyDescent="0.25">
      <c r="A518" s="283">
        <v>2</v>
      </c>
      <c r="B518" s="283" t="s">
        <v>710</v>
      </c>
      <c r="C518" s="283">
        <v>2</v>
      </c>
      <c r="D518" s="226">
        <v>43407</v>
      </c>
      <c r="E518" s="290">
        <v>0.23321759259259259</v>
      </c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98" t="str">
        <f t="shared" ref="P518:P581" si="8">CONCATENATE(A518,"|",B518,"|",C518,"|",TEXT(D518,"AAAAMMDD"),"|",TEXT(E518,"HHMMSS"))</f>
        <v>2|Transecto TN2|2|20181103|053550</v>
      </c>
      <c r="Q518" s="283">
        <v>7911183.074</v>
      </c>
      <c r="R518" s="283">
        <v>434332.62</v>
      </c>
      <c r="S518" s="283">
        <v>22</v>
      </c>
      <c r="T518" s="283">
        <v>114</v>
      </c>
      <c r="U518" s="283">
        <v>7.2</v>
      </c>
      <c r="V518" s="283">
        <v>1</v>
      </c>
      <c r="W518" s="283">
        <v>120</v>
      </c>
      <c r="X518" s="264">
        <v>80</v>
      </c>
      <c r="Y518" s="98">
        <v>20.436754229999998</v>
      </c>
      <c r="Z518" s="98">
        <v>0.60851860000000002</v>
      </c>
      <c r="AA518" s="98">
        <v>7.8799999999999995E-2</v>
      </c>
      <c r="AB518" s="98">
        <v>16.827022549999999</v>
      </c>
      <c r="AC518" s="98" t="s">
        <v>628</v>
      </c>
      <c r="AD518" s="98">
        <v>26.609998699999998</v>
      </c>
      <c r="AE518" s="98">
        <v>101.0698776</v>
      </c>
      <c r="AF518" s="283">
        <v>-4.8635745049999999</v>
      </c>
      <c r="AG518" s="283">
        <v>-2.5873374939999998</v>
      </c>
      <c r="AH518" s="284" t="s">
        <v>6</v>
      </c>
      <c r="AI518" s="98" t="s">
        <v>6</v>
      </c>
      <c r="AJ518" s="98" t="s">
        <v>6</v>
      </c>
      <c r="AK518" s="98" t="s">
        <v>6</v>
      </c>
      <c r="AL518" s="98" t="s">
        <v>6</v>
      </c>
      <c r="AM518" s="283">
        <v>2</v>
      </c>
      <c r="AN518" s="283">
        <v>1</v>
      </c>
      <c r="AO518" s="98" t="s">
        <v>467</v>
      </c>
      <c r="AP518" s="41"/>
      <c r="AQ518" s="41"/>
      <c r="AR518" s="41"/>
      <c r="AS518" s="41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  <c r="CF518" s="39"/>
      <c r="CG518" s="39"/>
      <c r="CH518" s="39"/>
      <c r="CI518" s="39"/>
      <c r="CJ518" s="39"/>
      <c r="CK518" s="39"/>
      <c r="CL518" s="39"/>
      <c r="CM518" s="39"/>
      <c r="CN518" s="39"/>
      <c r="CO518" s="39"/>
      <c r="CP518" s="39"/>
      <c r="CQ518" s="211"/>
      <c r="CR518" s="211"/>
      <c r="CS518" s="211"/>
      <c r="CT518" s="211"/>
      <c r="CU518" s="211"/>
      <c r="CV518" s="211"/>
      <c r="CW518" s="211"/>
      <c r="CX518" s="211"/>
      <c r="CY518" s="211"/>
      <c r="CZ518" s="211"/>
      <c r="DA518" s="211"/>
      <c r="DB518" s="211"/>
      <c r="DC518" s="211"/>
      <c r="DD518" s="211"/>
      <c r="DE518" s="211"/>
      <c r="DF518" s="211"/>
      <c r="DG518" s="211"/>
      <c r="DH518" s="281"/>
      <c r="DI518" s="281"/>
      <c r="DJ518" s="281"/>
      <c r="DK518" s="281"/>
      <c r="DL518" s="281"/>
      <c r="DM518" s="281"/>
      <c r="DN518" s="281"/>
      <c r="DO518" s="281"/>
      <c r="DP518" s="281"/>
      <c r="DQ518" s="281"/>
      <c r="DR518" s="281"/>
      <c r="DS518" s="281"/>
      <c r="DT518" s="281"/>
      <c r="DU518" s="281"/>
      <c r="DV518" s="281"/>
      <c r="DW518" s="281"/>
      <c r="DX518" s="281"/>
      <c r="DY518" s="281"/>
      <c r="DZ518" s="281"/>
      <c r="EA518" s="281"/>
      <c r="EB518" s="281"/>
      <c r="EC518" s="281"/>
      <c r="ED518" s="281"/>
      <c r="EE518" s="281"/>
      <c r="EF518" s="281"/>
      <c r="EG518" s="281"/>
      <c r="EH518" s="281"/>
      <c r="EI518" s="281"/>
      <c r="EJ518" s="281"/>
      <c r="EK518" s="281"/>
      <c r="EL518" s="281"/>
      <c r="EM518" s="281"/>
      <c r="EN518" s="281"/>
      <c r="EO518" s="281"/>
      <c r="EP518" s="281"/>
      <c r="EQ518" s="281"/>
      <c r="ER518" s="281"/>
      <c r="ES518" s="281"/>
      <c r="ET518" s="281"/>
      <c r="EU518" s="281"/>
      <c r="EV518" s="281"/>
      <c r="EW518" s="281"/>
      <c r="EX518" s="281"/>
      <c r="EY518" s="281"/>
      <c r="EZ518" s="281"/>
      <c r="FA518" s="281"/>
      <c r="FB518" s="281"/>
      <c r="FC518" s="281"/>
      <c r="FD518" s="281"/>
      <c r="FE518" s="281"/>
      <c r="FF518" s="281"/>
      <c r="FG518" s="281"/>
      <c r="FH518" s="281"/>
      <c r="FI518" s="281"/>
      <c r="FJ518" s="281"/>
      <c r="FK518" s="281"/>
      <c r="FL518" s="281"/>
      <c r="FM518" s="281"/>
      <c r="FN518" s="281"/>
      <c r="FO518" s="281"/>
      <c r="FP518" s="281"/>
      <c r="FQ518" s="281"/>
      <c r="FR518" s="281"/>
      <c r="FS518" s="281"/>
      <c r="FT518" s="281"/>
      <c r="FU518" s="281"/>
      <c r="FV518" s="281"/>
      <c r="FW518" s="281"/>
      <c r="FX518" s="281"/>
      <c r="FY518" s="281"/>
      <c r="FZ518" s="281"/>
      <c r="GA518" s="281"/>
      <c r="GB518" s="281"/>
      <c r="GC518" s="281"/>
      <c r="GD518" s="281"/>
      <c r="GE518" s="281"/>
      <c r="GF518" s="281"/>
      <c r="GG518" s="281"/>
      <c r="GH518" s="281"/>
      <c r="GI518" s="281"/>
      <c r="GJ518" s="281"/>
      <c r="GK518" s="281"/>
      <c r="GL518" s="281"/>
      <c r="GM518" s="281"/>
      <c r="GN518" s="281"/>
      <c r="GO518" s="281"/>
      <c r="GP518" s="281"/>
      <c r="GQ518" s="281"/>
      <c r="GR518" s="281"/>
      <c r="GS518" s="281"/>
      <c r="GT518" s="281"/>
      <c r="GU518" s="281"/>
      <c r="GV518" s="281"/>
      <c r="GW518" s="281"/>
      <c r="GX518" s="281"/>
      <c r="GY518" s="281"/>
      <c r="GZ518" s="281"/>
      <c r="HA518" s="281"/>
      <c r="HB518" s="281"/>
      <c r="HC518" s="281"/>
      <c r="HD518" s="281"/>
      <c r="HE518" s="281"/>
      <c r="HF518" s="281"/>
      <c r="HG518" s="281"/>
      <c r="HH518" s="281"/>
      <c r="HI518" s="281"/>
      <c r="HJ518" s="281"/>
      <c r="HK518" s="281"/>
      <c r="HL518" s="281"/>
      <c r="HM518" s="281"/>
    </row>
    <row r="519" spans="1:221" s="35" customFormat="1" x14ac:dyDescent="0.25">
      <c r="A519" s="283">
        <v>2</v>
      </c>
      <c r="B519" s="283" t="s">
        <v>710</v>
      </c>
      <c r="C519" s="283">
        <v>3</v>
      </c>
      <c r="D519" s="226">
        <v>43407</v>
      </c>
      <c r="E519" s="290">
        <v>0.24061342592592594</v>
      </c>
      <c r="F519" s="290"/>
      <c r="G519" s="290"/>
      <c r="H519" s="290"/>
      <c r="I519" s="290"/>
      <c r="J519" s="290"/>
      <c r="K519" s="290"/>
      <c r="L519" s="290"/>
      <c r="M519" s="290"/>
      <c r="N519" s="290"/>
      <c r="O519" s="290"/>
      <c r="P519" s="98" t="str">
        <f t="shared" si="8"/>
        <v>2|Transecto TN2|3|20181103|054629</v>
      </c>
      <c r="Q519" s="283">
        <v>7911157.8559999997</v>
      </c>
      <c r="R519" s="283">
        <v>436577.12800000003</v>
      </c>
      <c r="S519" s="283">
        <v>22</v>
      </c>
      <c r="T519" s="283">
        <v>114</v>
      </c>
      <c r="U519" s="283">
        <v>7</v>
      </c>
      <c r="V519" s="283">
        <v>1</v>
      </c>
      <c r="W519" s="283">
        <v>120</v>
      </c>
      <c r="X519" s="264">
        <v>80</v>
      </c>
      <c r="Y519" s="98">
        <v>20.436754229999998</v>
      </c>
      <c r="Z519" s="98">
        <v>0.60851860000000002</v>
      </c>
      <c r="AA519" s="98">
        <v>7.8799999999999995E-2</v>
      </c>
      <c r="AB519" s="98">
        <v>16.827022549999999</v>
      </c>
      <c r="AC519" s="98" t="s">
        <v>628</v>
      </c>
      <c r="AD519" s="98">
        <v>26.609998699999998</v>
      </c>
      <c r="AE519" s="98">
        <v>101.0698776</v>
      </c>
      <c r="AF519" s="283">
        <v>-4.8635745049999999</v>
      </c>
      <c r="AG519" s="283">
        <v>-2.5873374939999998</v>
      </c>
      <c r="AH519" s="284" t="s">
        <v>6</v>
      </c>
      <c r="AI519" s="98" t="s">
        <v>6</v>
      </c>
      <c r="AJ519" s="98" t="s">
        <v>6</v>
      </c>
      <c r="AK519" s="98" t="s">
        <v>6</v>
      </c>
      <c r="AL519" s="98" t="s">
        <v>6</v>
      </c>
      <c r="AM519" s="283">
        <v>5</v>
      </c>
      <c r="AN519" s="283">
        <v>5</v>
      </c>
      <c r="AO519" s="98" t="s">
        <v>467</v>
      </c>
      <c r="AP519" s="41"/>
      <c r="AQ519" s="41"/>
      <c r="AR519" s="41"/>
      <c r="AS519" s="41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  <c r="CF519" s="39"/>
      <c r="CG519" s="39"/>
      <c r="CH519" s="39"/>
      <c r="CI519" s="39"/>
      <c r="CJ519" s="39"/>
      <c r="CK519" s="39"/>
      <c r="CL519" s="39"/>
      <c r="CM519" s="39"/>
      <c r="CN519" s="39"/>
      <c r="CO519" s="39"/>
      <c r="CP519" s="39"/>
      <c r="CQ519" s="211"/>
      <c r="CR519" s="211"/>
      <c r="CS519" s="211"/>
      <c r="CT519" s="211"/>
      <c r="CU519" s="211"/>
      <c r="CV519" s="211"/>
      <c r="CW519" s="211"/>
      <c r="CX519" s="211"/>
      <c r="CY519" s="211"/>
      <c r="CZ519" s="211"/>
      <c r="DA519" s="211"/>
      <c r="DB519" s="211"/>
      <c r="DC519" s="211"/>
      <c r="DD519" s="211"/>
      <c r="DE519" s="211"/>
      <c r="DF519" s="211"/>
      <c r="DG519" s="211"/>
      <c r="DH519" s="281"/>
      <c r="DI519" s="281"/>
      <c r="DJ519" s="281"/>
      <c r="DK519" s="281"/>
      <c r="DL519" s="281"/>
      <c r="DM519" s="281"/>
      <c r="DN519" s="281"/>
      <c r="DO519" s="281"/>
      <c r="DP519" s="281"/>
      <c r="DQ519" s="281"/>
      <c r="DR519" s="281"/>
      <c r="DS519" s="281"/>
      <c r="DT519" s="281"/>
      <c r="DU519" s="281"/>
      <c r="DV519" s="281"/>
      <c r="DW519" s="281"/>
      <c r="DX519" s="281"/>
      <c r="DY519" s="281"/>
      <c r="DZ519" s="281"/>
      <c r="EA519" s="281"/>
      <c r="EB519" s="281"/>
      <c r="EC519" s="281"/>
      <c r="ED519" s="281"/>
      <c r="EE519" s="281"/>
      <c r="EF519" s="281"/>
      <c r="EG519" s="281"/>
      <c r="EH519" s="281"/>
      <c r="EI519" s="281"/>
      <c r="EJ519" s="281"/>
      <c r="EK519" s="281"/>
      <c r="EL519" s="281"/>
      <c r="EM519" s="281"/>
      <c r="EN519" s="281"/>
      <c r="EO519" s="281"/>
      <c r="EP519" s="281"/>
      <c r="EQ519" s="281"/>
      <c r="ER519" s="281"/>
      <c r="ES519" s="281"/>
      <c r="ET519" s="281"/>
      <c r="EU519" s="281"/>
      <c r="EV519" s="281"/>
      <c r="EW519" s="281"/>
      <c r="EX519" s="281"/>
      <c r="EY519" s="281"/>
      <c r="EZ519" s="281"/>
      <c r="FA519" s="281"/>
      <c r="FB519" s="281"/>
      <c r="FC519" s="281"/>
      <c r="FD519" s="281"/>
      <c r="FE519" s="281"/>
      <c r="FF519" s="281"/>
      <c r="FG519" s="281"/>
      <c r="FH519" s="281"/>
      <c r="FI519" s="281"/>
      <c r="FJ519" s="281"/>
      <c r="FK519" s="281"/>
      <c r="FL519" s="281"/>
      <c r="FM519" s="281"/>
      <c r="FN519" s="281"/>
      <c r="FO519" s="281"/>
      <c r="FP519" s="281"/>
      <c r="FQ519" s="281"/>
      <c r="FR519" s="281"/>
      <c r="FS519" s="281"/>
      <c r="FT519" s="281"/>
      <c r="FU519" s="281"/>
      <c r="FV519" s="281"/>
      <c r="FW519" s="281"/>
      <c r="FX519" s="281"/>
      <c r="FY519" s="281"/>
      <c r="FZ519" s="281"/>
      <c r="GA519" s="281"/>
      <c r="GB519" s="281"/>
      <c r="GC519" s="281"/>
      <c r="GD519" s="281"/>
      <c r="GE519" s="281"/>
      <c r="GF519" s="281"/>
      <c r="GG519" s="281"/>
      <c r="GH519" s="281"/>
      <c r="GI519" s="281"/>
      <c r="GJ519" s="281"/>
      <c r="GK519" s="281"/>
      <c r="GL519" s="281"/>
      <c r="GM519" s="281"/>
      <c r="GN519" s="281"/>
      <c r="GO519" s="281"/>
      <c r="GP519" s="281"/>
      <c r="GQ519" s="281"/>
      <c r="GR519" s="281"/>
      <c r="GS519" s="281"/>
      <c r="GT519" s="281"/>
      <c r="GU519" s="281"/>
      <c r="GV519" s="281"/>
      <c r="GW519" s="281"/>
      <c r="GX519" s="281"/>
      <c r="GY519" s="281"/>
      <c r="GZ519" s="281"/>
      <c r="HA519" s="281"/>
      <c r="HB519" s="281"/>
      <c r="HC519" s="281"/>
      <c r="HD519" s="281"/>
      <c r="HE519" s="281"/>
      <c r="HF519" s="281"/>
      <c r="HG519" s="281"/>
      <c r="HH519" s="281"/>
      <c r="HI519" s="281"/>
      <c r="HJ519" s="281"/>
      <c r="HK519" s="281"/>
      <c r="HL519" s="281"/>
      <c r="HM519" s="281"/>
    </row>
    <row r="520" spans="1:221" s="35" customFormat="1" x14ac:dyDescent="0.25">
      <c r="A520" s="283">
        <v>2</v>
      </c>
      <c r="B520" s="283" t="s">
        <v>710</v>
      </c>
      <c r="C520" s="283">
        <v>4</v>
      </c>
      <c r="D520" s="226">
        <v>43407</v>
      </c>
      <c r="E520" s="290">
        <v>0.24862268518518518</v>
      </c>
      <c r="F520" s="290"/>
      <c r="G520" s="290"/>
      <c r="H520" s="290"/>
      <c r="I520" s="290"/>
      <c r="J520" s="290"/>
      <c r="K520" s="290"/>
      <c r="L520" s="290"/>
      <c r="M520" s="290"/>
      <c r="N520" s="290"/>
      <c r="O520" s="290"/>
      <c r="P520" s="98" t="str">
        <f t="shared" si="8"/>
        <v>2|Transecto TN2|4|20181103|055801</v>
      </c>
      <c r="Q520" s="283">
        <v>7911144.6380000003</v>
      </c>
      <c r="R520" s="283">
        <v>438985.30699999997</v>
      </c>
      <c r="S520" s="283">
        <v>20</v>
      </c>
      <c r="T520" s="283">
        <v>114</v>
      </c>
      <c r="U520" s="283">
        <v>7.2</v>
      </c>
      <c r="V520" s="283">
        <v>1</v>
      </c>
      <c r="W520" s="283">
        <v>120</v>
      </c>
      <c r="X520" s="264">
        <v>75</v>
      </c>
      <c r="Y520" s="98">
        <v>16.369676590000001</v>
      </c>
      <c r="Z520" s="98">
        <v>0.53605490899999997</v>
      </c>
      <c r="AA520" s="98">
        <v>7.3399997999999994E-2</v>
      </c>
      <c r="AB520" s="98">
        <v>21.202026369999999</v>
      </c>
      <c r="AC520" s="98" t="s">
        <v>628</v>
      </c>
      <c r="AD520" s="98">
        <v>26.479999540000001</v>
      </c>
      <c r="AE520" s="98">
        <v>106.5219955</v>
      </c>
      <c r="AF520" s="283">
        <v>-4.874041557</v>
      </c>
      <c r="AG520" s="283">
        <v>-2.567776442</v>
      </c>
      <c r="AH520" s="284" t="s">
        <v>6</v>
      </c>
      <c r="AI520" s="98" t="s">
        <v>6</v>
      </c>
      <c r="AJ520" s="98" t="s">
        <v>6</v>
      </c>
      <c r="AK520" s="98" t="s">
        <v>6</v>
      </c>
      <c r="AL520" s="98" t="s">
        <v>6</v>
      </c>
      <c r="AM520" s="283">
        <v>1</v>
      </c>
      <c r="AN520" s="283">
        <v>1</v>
      </c>
      <c r="AO520" s="98" t="s">
        <v>467</v>
      </c>
      <c r="AP520" s="41"/>
      <c r="AQ520" s="41"/>
      <c r="AR520" s="41"/>
      <c r="AS520" s="41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  <c r="CF520" s="39"/>
      <c r="CG520" s="39"/>
      <c r="CH520" s="39"/>
      <c r="CI520" s="39"/>
      <c r="CJ520" s="39"/>
      <c r="CK520" s="39"/>
      <c r="CL520" s="39"/>
      <c r="CM520" s="39"/>
      <c r="CN520" s="39"/>
      <c r="CO520" s="39"/>
      <c r="CP520" s="39"/>
      <c r="CQ520" s="211"/>
      <c r="CR520" s="211"/>
      <c r="CS520" s="211"/>
      <c r="CT520" s="211"/>
      <c r="CU520" s="211"/>
      <c r="CV520" s="211"/>
      <c r="CW520" s="211"/>
      <c r="CX520" s="211"/>
      <c r="CY520" s="211"/>
      <c r="CZ520" s="211"/>
      <c r="DA520" s="211"/>
      <c r="DB520" s="211"/>
      <c r="DC520" s="211"/>
      <c r="DD520" s="211"/>
      <c r="DE520" s="211"/>
      <c r="DF520" s="211"/>
      <c r="DG520" s="211"/>
      <c r="DH520" s="281"/>
      <c r="DI520" s="281"/>
      <c r="DJ520" s="281"/>
      <c r="DK520" s="281"/>
      <c r="DL520" s="281"/>
      <c r="DM520" s="281"/>
      <c r="DN520" s="281"/>
      <c r="DO520" s="281"/>
      <c r="DP520" s="281"/>
      <c r="DQ520" s="281"/>
      <c r="DR520" s="281"/>
      <c r="DS520" s="281"/>
      <c r="DT520" s="281"/>
      <c r="DU520" s="281"/>
      <c r="DV520" s="281"/>
      <c r="DW520" s="281"/>
      <c r="DX520" s="281"/>
      <c r="DY520" s="281"/>
      <c r="DZ520" s="281"/>
      <c r="EA520" s="281"/>
      <c r="EB520" s="281"/>
      <c r="EC520" s="281"/>
      <c r="ED520" s="281"/>
      <c r="EE520" s="281"/>
      <c r="EF520" s="281"/>
      <c r="EG520" s="281"/>
      <c r="EH520" s="281"/>
      <c r="EI520" s="281"/>
      <c r="EJ520" s="281"/>
      <c r="EK520" s="281"/>
      <c r="EL520" s="281"/>
      <c r="EM520" s="281"/>
      <c r="EN520" s="281"/>
      <c r="EO520" s="281"/>
      <c r="EP520" s="281"/>
      <c r="EQ520" s="281"/>
      <c r="ER520" s="281"/>
      <c r="ES520" s="281"/>
      <c r="ET520" s="281"/>
      <c r="EU520" s="281"/>
      <c r="EV520" s="281"/>
      <c r="EW520" s="281"/>
      <c r="EX520" s="281"/>
      <c r="EY520" s="281"/>
      <c r="EZ520" s="281"/>
      <c r="FA520" s="281"/>
      <c r="FB520" s="281"/>
      <c r="FC520" s="281"/>
      <c r="FD520" s="281"/>
      <c r="FE520" s="281"/>
      <c r="FF520" s="281"/>
      <c r="FG520" s="281"/>
      <c r="FH520" s="281"/>
      <c r="FI520" s="281"/>
      <c r="FJ520" s="281"/>
      <c r="FK520" s="281"/>
      <c r="FL520" s="281"/>
      <c r="FM520" s="281"/>
      <c r="FN520" s="281"/>
      <c r="FO520" s="281"/>
      <c r="FP520" s="281"/>
      <c r="FQ520" s="281"/>
      <c r="FR520" s="281"/>
      <c r="FS520" s="281"/>
      <c r="FT520" s="281"/>
      <c r="FU520" s="281"/>
      <c r="FV520" s="281"/>
      <c r="FW520" s="281"/>
      <c r="FX520" s="281"/>
      <c r="FY520" s="281"/>
      <c r="FZ520" s="281"/>
      <c r="GA520" s="281"/>
      <c r="GB520" s="281"/>
      <c r="GC520" s="281"/>
      <c r="GD520" s="281"/>
      <c r="GE520" s="281"/>
      <c r="GF520" s="281"/>
      <c r="GG520" s="281"/>
      <c r="GH520" s="281"/>
      <c r="GI520" s="281"/>
      <c r="GJ520" s="281"/>
      <c r="GK520" s="281"/>
      <c r="GL520" s="281"/>
      <c r="GM520" s="281"/>
      <c r="GN520" s="281"/>
      <c r="GO520" s="281"/>
      <c r="GP520" s="281"/>
      <c r="GQ520" s="281"/>
      <c r="GR520" s="281"/>
      <c r="GS520" s="281"/>
      <c r="GT520" s="281"/>
      <c r="GU520" s="281"/>
      <c r="GV520" s="281"/>
      <c r="GW520" s="281"/>
      <c r="GX520" s="281"/>
      <c r="GY520" s="281"/>
      <c r="GZ520" s="281"/>
      <c r="HA520" s="281"/>
      <c r="HB520" s="281"/>
      <c r="HC520" s="281"/>
      <c r="HD520" s="281"/>
      <c r="HE520" s="281"/>
      <c r="HF520" s="281"/>
      <c r="HG520" s="281"/>
      <c r="HH520" s="281"/>
      <c r="HI520" s="281"/>
      <c r="HJ520" s="281"/>
      <c r="HK520" s="281"/>
      <c r="HL520" s="281"/>
      <c r="HM520" s="281"/>
    </row>
    <row r="521" spans="1:221" s="35" customFormat="1" x14ac:dyDescent="0.25">
      <c r="A521" s="283">
        <v>2</v>
      </c>
      <c r="B521" s="283" t="s">
        <v>710</v>
      </c>
      <c r="C521" s="283">
        <v>5</v>
      </c>
      <c r="D521" s="226">
        <v>43407</v>
      </c>
      <c r="E521" s="290">
        <v>0.2569791666666667</v>
      </c>
      <c r="F521" s="290"/>
      <c r="G521" s="290"/>
      <c r="H521" s="290"/>
      <c r="I521" s="290"/>
      <c r="J521" s="290"/>
      <c r="K521" s="290"/>
      <c r="L521" s="290"/>
      <c r="M521" s="290"/>
      <c r="N521" s="290"/>
      <c r="O521" s="290"/>
      <c r="P521" s="98" t="str">
        <f t="shared" si="8"/>
        <v>2|Transecto TN2|5|20181103|061003</v>
      </c>
      <c r="Q521" s="283">
        <v>7911168.0140000004</v>
      </c>
      <c r="R521" s="283">
        <v>441535.69300000003</v>
      </c>
      <c r="S521" s="283">
        <v>12</v>
      </c>
      <c r="T521" s="283">
        <v>114</v>
      </c>
      <c r="U521" s="283">
        <v>6.9</v>
      </c>
      <c r="V521" s="283">
        <v>1</v>
      </c>
      <c r="W521" s="283">
        <v>120</v>
      </c>
      <c r="X521" s="264">
        <v>80</v>
      </c>
      <c r="Y521" s="98">
        <v>16.369676590000001</v>
      </c>
      <c r="Z521" s="98">
        <v>0.53605490899999997</v>
      </c>
      <c r="AA521" s="98">
        <v>7.3399997999999994E-2</v>
      </c>
      <c r="AB521" s="98">
        <v>21.202026369999999</v>
      </c>
      <c r="AC521" s="98" t="s">
        <v>628</v>
      </c>
      <c r="AD521" s="98">
        <v>26.479999540000001</v>
      </c>
      <c r="AE521" s="98">
        <v>106.5219955</v>
      </c>
      <c r="AF521" s="283">
        <v>-4.874041557</v>
      </c>
      <c r="AG521" s="283">
        <v>-2.567776442</v>
      </c>
      <c r="AH521" s="284" t="s">
        <v>6</v>
      </c>
      <c r="AI521" s="98" t="s">
        <v>6</v>
      </c>
      <c r="AJ521" s="98" t="s">
        <v>6</v>
      </c>
      <c r="AK521" s="98" t="s">
        <v>6</v>
      </c>
      <c r="AL521" s="98" t="s">
        <v>6</v>
      </c>
      <c r="AM521" s="283">
        <v>1</v>
      </c>
      <c r="AN521" s="283">
        <v>1</v>
      </c>
      <c r="AO521" s="98" t="s">
        <v>467</v>
      </c>
      <c r="AP521" s="41"/>
      <c r="AQ521" s="41"/>
      <c r="AR521" s="41"/>
      <c r="AS521" s="41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  <c r="CF521" s="39"/>
      <c r="CG521" s="39"/>
      <c r="CH521" s="39"/>
      <c r="CI521" s="39"/>
      <c r="CJ521" s="39"/>
      <c r="CK521" s="39"/>
      <c r="CL521" s="39"/>
      <c r="CM521" s="39"/>
      <c r="CN521" s="39"/>
      <c r="CO521" s="39"/>
      <c r="CP521" s="39"/>
      <c r="CQ521" s="211"/>
      <c r="CR521" s="211"/>
      <c r="CS521" s="211"/>
      <c r="CT521" s="211"/>
      <c r="CU521" s="211"/>
      <c r="CV521" s="211"/>
      <c r="CW521" s="211"/>
      <c r="CX521" s="211"/>
      <c r="CY521" s="211"/>
      <c r="CZ521" s="211"/>
      <c r="DA521" s="211"/>
      <c r="DB521" s="211"/>
      <c r="DC521" s="211"/>
      <c r="DD521" s="211"/>
      <c r="DE521" s="211"/>
      <c r="DF521" s="211"/>
      <c r="DG521" s="211"/>
      <c r="DH521" s="281"/>
      <c r="DI521" s="281"/>
      <c r="DJ521" s="281"/>
      <c r="DK521" s="281"/>
      <c r="DL521" s="281"/>
      <c r="DM521" s="281"/>
      <c r="DN521" s="281"/>
      <c r="DO521" s="281"/>
      <c r="DP521" s="281"/>
      <c r="DQ521" s="281"/>
      <c r="DR521" s="281"/>
      <c r="DS521" s="281"/>
      <c r="DT521" s="281"/>
      <c r="DU521" s="281"/>
      <c r="DV521" s="281"/>
      <c r="DW521" s="281"/>
      <c r="DX521" s="281"/>
      <c r="DY521" s="281"/>
      <c r="DZ521" s="281"/>
      <c r="EA521" s="281"/>
      <c r="EB521" s="281"/>
      <c r="EC521" s="281"/>
      <c r="ED521" s="281"/>
      <c r="EE521" s="281"/>
      <c r="EF521" s="281"/>
      <c r="EG521" s="281"/>
      <c r="EH521" s="281"/>
      <c r="EI521" s="281"/>
      <c r="EJ521" s="281"/>
      <c r="EK521" s="281"/>
      <c r="EL521" s="281"/>
      <c r="EM521" s="281"/>
      <c r="EN521" s="281"/>
      <c r="EO521" s="281"/>
      <c r="EP521" s="281"/>
      <c r="EQ521" s="281"/>
      <c r="ER521" s="281"/>
      <c r="ES521" s="281"/>
      <c r="ET521" s="281"/>
      <c r="EU521" s="281"/>
      <c r="EV521" s="281"/>
      <c r="EW521" s="281"/>
      <c r="EX521" s="281"/>
      <c r="EY521" s="281"/>
      <c r="EZ521" s="281"/>
      <c r="FA521" s="281"/>
      <c r="FB521" s="281"/>
      <c r="FC521" s="281"/>
      <c r="FD521" s="281"/>
      <c r="FE521" s="281"/>
      <c r="FF521" s="281"/>
      <c r="FG521" s="281"/>
      <c r="FH521" s="281"/>
      <c r="FI521" s="281"/>
      <c r="FJ521" s="281"/>
      <c r="FK521" s="281"/>
      <c r="FL521" s="281"/>
      <c r="FM521" s="281"/>
      <c r="FN521" s="281"/>
      <c r="FO521" s="281"/>
      <c r="FP521" s="281"/>
      <c r="FQ521" s="281"/>
      <c r="FR521" s="281"/>
      <c r="FS521" s="281"/>
      <c r="FT521" s="281"/>
      <c r="FU521" s="281"/>
      <c r="FV521" s="281"/>
      <c r="FW521" s="281"/>
      <c r="FX521" s="281"/>
      <c r="FY521" s="281"/>
      <c r="FZ521" s="281"/>
      <c r="GA521" s="281"/>
      <c r="GB521" s="281"/>
      <c r="GC521" s="281"/>
      <c r="GD521" s="281"/>
      <c r="GE521" s="281"/>
      <c r="GF521" s="281"/>
      <c r="GG521" s="281"/>
      <c r="GH521" s="281"/>
      <c r="GI521" s="281"/>
      <c r="GJ521" s="281"/>
      <c r="GK521" s="281"/>
      <c r="GL521" s="281"/>
      <c r="GM521" s="281"/>
      <c r="GN521" s="281"/>
      <c r="GO521" s="281"/>
      <c r="GP521" s="281"/>
      <c r="GQ521" s="281"/>
      <c r="GR521" s="281"/>
      <c r="GS521" s="281"/>
      <c r="GT521" s="281"/>
      <c r="GU521" s="281"/>
      <c r="GV521" s="281"/>
      <c r="GW521" s="281"/>
      <c r="GX521" s="281"/>
      <c r="GY521" s="281"/>
      <c r="GZ521" s="281"/>
      <c r="HA521" s="281"/>
      <c r="HB521" s="281"/>
      <c r="HC521" s="281"/>
      <c r="HD521" s="281"/>
      <c r="HE521" s="281"/>
      <c r="HF521" s="281"/>
      <c r="HG521" s="281"/>
      <c r="HH521" s="281"/>
      <c r="HI521" s="281"/>
      <c r="HJ521" s="281"/>
      <c r="HK521" s="281"/>
      <c r="HL521" s="281"/>
      <c r="HM521" s="281"/>
    </row>
    <row r="522" spans="1:221" s="35" customFormat="1" x14ac:dyDescent="0.25">
      <c r="A522" s="283">
        <v>2</v>
      </c>
      <c r="B522" s="283" t="s">
        <v>710</v>
      </c>
      <c r="C522" s="283">
        <v>6</v>
      </c>
      <c r="D522" s="226">
        <v>43407</v>
      </c>
      <c r="E522" s="290">
        <v>0.26400462962962962</v>
      </c>
      <c r="F522" s="290"/>
      <c r="G522" s="290"/>
      <c r="H522" s="290"/>
      <c r="I522" s="290"/>
      <c r="J522" s="290"/>
      <c r="K522" s="290"/>
      <c r="L522" s="290"/>
      <c r="M522" s="290"/>
      <c r="N522" s="290"/>
      <c r="O522" s="290"/>
      <c r="P522" s="98" t="str">
        <f t="shared" si="8"/>
        <v>2|Transecto TN2|6|20181103|062010</v>
      </c>
      <c r="Q522" s="283">
        <v>7911169.6100000003</v>
      </c>
      <c r="R522" s="283">
        <v>443683.31400000001</v>
      </c>
      <c r="S522" s="283">
        <v>12</v>
      </c>
      <c r="T522" s="283">
        <v>114</v>
      </c>
      <c r="U522" s="283">
        <v>7</v>
      </c>
      <c r="V522" s="283">
        <v>1</v>
      </c>
      <c r="W522" s="283">
        <v>120</v>
      </c>
      <c r="X522" s="264">
        <v>90</v>
      </c>
      <c r="Y522" s="98">
        <v>16.690664290000001</v>
      </c>
      <c r="Z522" s="98">
        <v>0.46396744299999998</v>
      </c>
      <c r="AA522" s="98">
        <v>6.7400001000000001E-2</v>
      </c>
      <c r="AB522" s="98">
        <v>25.999866489999999</v>
      </c>
      <c r="AC522" s="98" t="s">
        <v>628</v>
      </c>
      <c r="AD522" s="98">
        <v>26.44499969</v>
      </c>
      <c r="AE522" s="98">
        <v>111.46638489999999</v>
      </c>
      <c r="AF522" s="283">
        <v>-4.8845081329999998</v>
      </c>
      <c r="AG522" s="283">
        <v>-2.5482153890000001</v>
      </c>
      <c r="AH522" s="284" t="s">
        <v>6</v>
      </c>
      <c r="AI522" s="98" t="s">
        <v>6</v>
      </c>
      <c r="AJ522" s="98" t="s">
        <v>6</v>
      </c>
      <c r="AK522" s="98" t="s">
        <v>6</v>
      </c>
      <c r="AL522" s="98" t="s">
        <v>6</v>
      </c>
      <c r="AM522" s="283">
        <v>0</v>
      </c>
      <c r="AN522" s="283">
        <v>0</v>
      </c>
      <c r="AO522" s="98" t="s">
        <v>467</v>
      </c>
      <c r="AP522" s="41"/>
      <c r="AQ522" s="41"/>
      <c r="AR522" s="41"/>
      <c r="AS522" s="41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  <c r="CF522" s="39"/>
      <c r="CG522" s="39"/>
      <c r="CH522" s="39"/>
      <c r="CI522" s="39"/>
      <c r="CJ522" s="39"/>
      <c r="CK522" s="39"/>
      <c r="CL522" s="39"/>
      <c r="CM522" s="39"/>
      <c r="CN522" s="39"/>
      <c r="CO522" s="39"/>
      <c r="CP522" s="39"/>
      <c r="CQ522" s="211"/>
      <c r="CR522" s="211"/>
      <c r="CS522" s="211"/>
      <c r="CT522" s="211"/>
      <c r="CU522" s="211"/>
      <c r="CV522" s="211"/>
      <c r="CW522" s="211"/>
      <c r="CX522" s="211"/>
      <c r="CY522" s="211"/>
      <c r="CZ522" s="211"/>
      <c r="DA522" s="211"/>
      <c r="DB522" s="211"/>
      <c r="DC522" s="211"/>
      <c r="DD522" s="211"/>
      <c r="DE522" s="211"/>
      <c r="DF522" s="211"/>
      <c r="DG522" s="211"/>
      <c r="DH522" s="281"/>
      <c r="DI522" s="281"/>
      <c r="DJ522" s="281"/>
      <c r="DK522" s="281"/>
      <c r="DL522" s="281"/>
      <c r="DM522" s="281"/>
      <c r="DN522" s="281"/>
      <c r="DO522" s="281"/>
      <c r="DP522" s="281"/>
      <c r="DQ522" s="281"/>
      <c r="DR522" s="281"/>
      <c r="DS522" s="281"/>
      <c r="DT522" s="281"/>
      <c r="DU522" s="281"/>
      <c r="DV522" s="281"/>
      <c r="DW522" s="281"/>
      <c r="DX522" s="281"/>
      <c r="DY522" s="281"/>
      <c r="DZ522" s="281"/>
      <c r="EA522" s="281"/>
      <c r="EB522" s="281"/>
      <c r="EC522" s="281"/>
      <c r="ED522" s="281"/>
      <c r="EE522" s="281"/>
      <c r="EF522" s="281"/>
      <c r="EG522" s="281"/>
      <c r="EH522" s="281"/>
      <c r="EI522" s="281"/>
      <c r="EJ522" s="281"/>
      <c r="EK522" s="281"/>
      <c r="EL522" s="281"/>
      <c r="EM522" s="281"/>
      <c r="EN522" s="281"/>
      <c r="EO522" s="281"/>
      <c r="EP522" s="281"/>
      <c r="EQ522" s="281"/>
      <c r="ER522" s="281"/>
      <c r="ES522" s="281"/>
      <c r="ET522" s="281"/>
      <c r="EU522" s="281"/>
      <c r="EV522" s="281"/>
      <c r="EW522" s="281"/>
      <c r="EX522" s="281"/>
      <c r="EY522" s="281"/>
      <c r="EZ522" s="281"/>
      <c r="FA522" s="281"/>
      <c r="FB522" s="281"/>
      <c r="FC522" s="281"/>
      <c r="FD522" s="281"/>
      <c r="FE522" s="281"/>
      <c r="FF522" s="281"/>
      <c r="FG522" s="281"/>
      <c r="FH522" s="281"/>
      <c r="FI522" s="281"/>
      <c r="FJ522" s="281"/>
      <c r="FK522" s="281"/>
      <c r="FL522" s="281"/>
      <c r="FM522" s="281"/>
      <c r="FN522" s="281"/>
      <c r="FO522" s="281"/>
      <c r="FP522" s="281"/>
      <c r="FQ522" s="281"/>
      <c r="FR522" s="281"/>
      <c r="FS522" s="281"/>
      <c r="FT522" s="281"/>
      <c r="FU522" s="281"/>
      <c r="FV522" s="281"/>
      <c r="FW522" s="281"/>
      <c r="FX522" s="281"/>
      <c r="FY522" s="281"/>
      <c r="FZ522" s="281"/>
      <c r="GA522" s="281"/>
      <c r="GB522" s="281"/>
      <c r="GC522" s="281"/>
      <c r="GD522" s="281"/>
      <c r="GE522" s="281"/>
      <c r="GF522" s="281"/>
      <c r="GG522" s="281"/>
      <c r="GH522" s="281"/>
      <c r="GI522" s="281"/>
      <c r="GJ522" s="281"/>
      <c r="GK522" s="281"/>
      <c r="GL522" s="281"/>
      <c r="GM522" s="281"/>
      <c r="GN522" s="281"/>
      <c r="GO522" s="281"/>
      <c r="GP522" s="281"/>
      <c r="GQ522" s="281"/>
      <c r="GR522" s="281"/>
      <c r="GS522" s="281"/>
      <c r="GT522" s="281"/>
      <c r="GU522" s="281"/>
      <c r="GV522" s="281"/>
      <c r="GW522" s="281"/>
      <c r="GX522" s="281"/>
      <c r="GY522" s="281"/>
      <c r="GZ522" s="281"/>
      <c r="HA522" s="281"/>
      <c r="HB522" s="281"/>
      <c r="HC522" s="281"/>
      <c r="HD522" s="281"/>
      <c r="HE522" s="281"/>
      <c r="HF522" s="281"/>
      <c r="HG522" s="281"/>
      <c r="HH522" s="281"/>
      <c r="HI522" s="281"/>
      <c r="HJ522" s="281"/>
      <c r="HK522" s="281"/>
      <c r="HL522" s="281"/>
      <c r="HM522" s="281"/>
    </row>
    <row r="523" spans="1:221" s="35" customFormat="1" x14ac:dyDescent="0.25">
      <c r="A523" s="283">
        <v>2</v>
      </c>
      <c r="B523" s="283" t="s">
        <v>710</v>
      </c>
      <c r="C523" s="283">
        <v>7</v>
      </c>
      <c r="D523" s="226">
        <v>43407</v>
      </c>
      <c r="E523" s="290">
        <v>0.27210648148148148</v>
      </c>
      <c r="F523" s="290"/>
      <c r="G523" s="290"/>
      <c r="H523" s="290"/>
      <c r="I523" s="290"/>
      <c r="J523" s="290"/>
      <c r="K523" s="290"/>
      <c r="L523" s="290"/>
      <c r="M523" s="290"/>
      <c r="N523" s="290"/>
      <c r="O523" s="290"/>
      <c r="P523" s="98" t="str">
        <f t="shared" si="8"/>
        <v>2|Transecto TN2|7|20181103|063150</v>
      </c>
      <c r="Q523" s="283">
        <v>7911157.1960000005</v>
      </c>
      <c r="R523" s="283">
        <v>446196.57199999999</v>
      </c>
      <c r="S523" s="283">
        <v>17</v>
      </c>
      <c r="T523" s="283">
        <v>114</v>
      </c>
      <c r="U523" s="283">
        <v>6.6</v>
      </c>
      <c r="V523" s="283">
        <v>1</v>
      </c>
      <c r="W523" s="283">
        <v>120</v>
      </c>
      <c r="X523" s="264">
        <v>90</v>
      </c>
      <c r="Y523" s="98">
        <v>16.690664290000001</v>
      </c>
      <c r="Z523" s="98">
        <v>0.46396744299999998</v>
      </c>
      <c r="AA523" s="98">
        <v>6.7400001000000001E-2</v>
      </c>
      <c r="AB523" s="98">
        <v>25.999866489999999</v>
      </c>
      <c r="AC523" s="98" t="s">
        <v>628</v>
      </c>
      <c r="AD523" s="98">
        <v>26.44499969</v>
      </c>
      <c r="AE523" s="98">
        <v>111.46638489999999</v>
      </c>
      <c r="AF523" s="283">
        <v>-4.8845081329999998</v>
      </c>
      <c r="AG523" s="283">
        <v>-2.5482153890000001</v>
      </c>
      <c r="AH523" s="284" t="s">
        <v>6</v>
      </c>
      <c r="AI523" s="98" t="s">
        <v>6</v>
      </c>
      <c r="AJ523" s="98" t="s">
        <v>6</v>
      </c>
      <c r="AK523" s="98" t="s">
        <v>6</v>
      </c>
      <c r="AL523" s="98" t="s">
        <v>6</v>
      </c>
      <c r="AM523" s="283">
        <v>0</v>
      </c>
      <c r="AN523" s="283">
        <v>0</v>
      </c>
      <c r="AO523" s="98" t="s">
        <v>467</v>
      </c>
      <c r="AP523" s="41"/>
      <c r="AQ523" s="41"/>
      <c r="AR523" s="41"/>
      <c r="AS523" s="41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  <c r="CL523" s="39"/>
      <c r="CM523" s="39"/>
      <c r="CN523" s="39"/>
      <c r="CO523" s="39"/>
      <c r="CP523" s="39"/>
      <c r="CQ523" s="211"/>
      <c r="CR523" s="211"/>
      <c r="CS523" s="211"/>
      <c r="CT523" s="211"/>
      <c r="CU523" s="211"/>
      <c r="CV523" s="211"/>
      <c r="CW523" s="211"/>
      <c r="CX523" s="211"/>
      <c r="CY523" s="211"/>
      <c r="CZ523" s="211"/>
      <c r="DA523" s="211"/>
      <c r="DB523" s="211"/>
      <c r="DC523" s="211"/>
      <c r="DD523" s="211"/>
      <c r="DE523" s="211"/>
      <c r="DF523" s="211"/>
      <c r="DG523" s="211"/>
      <c r="DH523" s="281"/>
      <c r="DI523" s="281"/>
      <c r="DJ523" s="281"/>
      <c r="DK523" s="281"/>
      <c r="DL523" s="281"/>
      <c r="DM523" s="281"/>
      <c r="DN523" s="281"/>
      <c r="DO523" s="281"/>
      <c r="DP523" s="281"/>
      <c r="DQ523" s="281"/>
      <c r="DR523" s="281"/>
      <c r="DS523" s="281"/>
      <c r="DT523" s="281"/>
      <c r="DU523" s="281"/>
      <c r="DV523" s="281"/>
      <c r="DW523" s="281"/>
      <c r="DX523" s="281"/>
      <c r="DY523" s="281"/>
      <c r="DZ523" s="281"/>
      <c r="EA523" s="281"/>
      <c r="EB523" s="281"/>
      <c r="EC523" s="281"/>
      <c r="ED523" s="281"/>
      <c r="EE523" s="281"/>
      <c r="EF523" s="281"/>
      <c r="EG523" s="281"/>
      <c r="EH523" s="281"/>
      <c r="EI523" s="281"/>
      <c r="EJ523" s="281"/>
      <c r="EK523" s="281"/>
      <c r="EL523" s="281"/>
      <c r="EM523" s="281"/>
      <c r="EN523" s="281"/>
      <c r="EO523" s="281"/>
      <c r="EP523" s="281"/>
      <c r="EQ523" s="281"/>
      <c r="ER523" s="281"/>
      <c r="ES523" s="281"/>
      <c r="ET523" s="281"/>
      <c r="EU523" s="281"/>
      <c r="EV523" s="281"/>
      <c r="EW523" s="281"/>
      <c r="EX523" s="281"/>
      <c r="EY523" s="281"/>
      <c r="EZ523" s="281"/>
      <c r="FA523" s="281"/>
      <c r="FB523" s="281"/>
      <c r="FC523" s="281"/>
      <c r="FD523" s="281"/>
      <c r="FE523" s="281"/>
      <c r="FF523" s="281"/>
      <c r="FG523" s="281"/>
      <c r="FH523" s="281"/>
      <c r="FI523" s="281"/>
      <c r="FJ523" s="281"/>
      <c r="FK523" s="281"/>
      <c r="FL523" s="281"/>
      <c r="FM523" s="281"/>
      <c r="FN523" s="281"/>
      <c r="FO523" s="281"/>
      <c r="FP523" s="281"/>
      <c r="FQ523" s="281"/>
      <c r="FR523" s="281"/>
      <c r="FS523" s="281"/>
      <c r="FT523" s="281"/>
      <c r="FU523" s="281"/>
      <c r="FV523" s="281"/>
      <c r="FW523" s="281"/>
      <c r="FX523" s="281"/>
      <c r="FY523" s="281"/>
      <c r="FZ523" s="281"/>
      <c r="GA523" s="281"/>
      <c r="GB523" s="281"/>
      <c r="GC523" s="281"/>
      <c r="GD523" s="281"/>
      <c r="GE523" s="281"/>
      <c r="GF523" s="281"/>
      <c r="GG523" s="281"/>
      <c r="GH523" s="281"/>
      <c r="GI523" s="281"/>
      <c r="GJ523" s="281"/>
      <c r="GK523" s="281"/>
      <c r="GL523" s="281"/>
      <c r="GM523" s="281"/>
      <c r="GN523" s="281"/>
      <c r="GO523" s="281"/>
      <c r="GP523" s="281"/>
      <c r="GQ523" s="281"/>
      <c r="GR523" s="281"/>
      <c r="GS523" s="281"/>
      <c r="GT523" s="281"/>
      <c r="GU523" s="281"/>
      <c r="GV523" s="281"/>
      <c r="GW523" s="281"/>
      <c r="GX523" s="281"/>
      <c r="GY523" s="281"/>
      <c r="GZ523" s="281"/>
      <c r="HA523" s="281"/>
      <c r="HB523" s="281"/>
      <c r="HC523" s="281"/>
      <c r="HD523" s="281"/>
      <c r="HE523" s="281"/>
      <c r="HF523" s="281"/>
      <c r="HG523" s="281"/>
      <c r="HH523" s="281"/>
      <c r="HI523" s="281"/>
      <c r="HJ523" s="281"/>
      <c r="HK523" s="281"/>
      <c r="HL523" s="281"/>
      <c r="HM523" s="281"/>
    </row>
    <row r="524" spans="1:221" s="35" customFormat="1" x14ac:dyDescent="0.25">
      <c r="A524" s="283">
        <v>2</v>
      </c>
      <c r="B524" s="283" t="s">
        <v>710</v>
      </c>
      <c r="C524" s="283">
        <v>8</v>
      </c>
      <c r="D524" s="226">
        <v>43407</v>
      </c>
      <c r="E524" s="290">
        <v>0.2810185185185185</v>
      </c>
      <c r="F524" s="290"/>
      <c r="G524" s="290"/>
      <c r="H524" s="290"/>
      <c r="I524" s="290"/>
      <c r="J524" s="290"/>
      <c r="K524" s="290"/>
      <c r="L524" s="290"/>
      <c r="M524" s="290"/>
      <c r="N524" s="290"/>
      <c r="O524" s="290"/>
      <c r="P524" s="98" t="str">
        <f t="shared" si="8"/>
        <v>2|Transecto TN2|8|20181103|064440</v>
      </c>
      <c r="Q524" s="283">
        <v>7911118.6849999996</v>
      </c>
      <c r="R524" s="283">
        <v>448972.30800000002</v>
      </c>
      <c r="S524" s="283">
        <v>22</v>
      </c>
      <c r="T524" s="283">
        <v>114</v>
      </c>
      <c r="U524" s="283">
        <v>7</v>
      </c>
      <c r="V524" s="283">
        <v>1</v>
      </c>
      <c r="W524" s="283">
        <v>120</v>
      </c>
      <c r="X524" s="264">
        <v>80</v>
      </c>
      <c r="Y524" s="98">
        <v>22.193117139999998</v>
      </c>
      <c r="Z524" s="98">
        <v>0.32997631999999999</v>
      </c>
      <c r="AA524" s="98">
        <v>5.5599998999999997E-2</v>
      </c>
      <c r="AB524" s="98">
        <v>30.854375839999999</v>
      </c>
      <c r="AC524" s="98" t="s">
        <v>628</v>
      </c>
      <c r="AD524" s="98">
        <v>26.385000229999999</v>
      </c>
      <c r="AE524" s="98">
        <v>115.11877440000001</v>
      </c>
      <c r="AF524" s="283">
        <v>-4.8949751849999998</v>
      </c>
      <c r="AG524" s="283">
        <v>-2.5286540990000002</v>
      </c>
      <c r="AH524" s="284" t="s">
        <v>6</v>
      </c>
      <c r="AI524" s="98" t="s">
        <v>6</v>
      </c>
      <c r="AJ524" s="98" t="s">
        <v>6</v>
      </c>
      <c r="AK524" s="98" t="s">
        <v>6</v>
      </c>
      <c r="AL524" s="98" t="s">
        <v>6</v>
      </c>
      <c r="AM524" s="283">
        <v>0</v>
      </c>
      <c r="AN524" s="283">
        <v>0</v>
      </c>
      <c r="AO524" s="98" t="s">
        <v>467</v>
      </c>
      <c r="AP524" s="41"/>
      <c r="AQ524" s="41"/>
      <c r="AR524" s="41"/>
      <c r="AS524" s="41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  <c r="CL524" s="39"/>
      <c r="CM524" s="39"/>
      <c r="CN524" s="39"/>
      <c r="CO524" s="39"/>
      <c r="CP524" s="39"/>
      <c r="CQ524" s="211"/>
      <c r="CR524" s="211"/>
      <c r="CS524" s="211"/>
      <c r="CT524" s="211"/>
      <c r="CU524" s="211"/>
      <c r="CV524" s="211"/>
      <c r="CW524" s="211"/>
      <c r="CX524" s="211"/>
      <c r="CY524" s="211"/>
      <c r="CZ524" s="211"/>
      <c r="DA524" s="211"/>
      <c r="DB524" s="211"/>
      <c r="DC524" s="211"/>
      <c r="DD524" s="211"/>
      <c r="DE524" s="211"/>
      <c r="DF524" s="211"/>
      <c r="DG524" s="211"/>
      <c r="DH524" s="281"/>
      <c r="DI524" s="281"/>
      <c r="DJ524" s="281"/>
      <c r="DK524" s="281"/>
      <c r="DL524" s="281"/>
      <c r="DM524" s="281"/>
      <c r="DN524" s="281"/>
      <c r="DO524" s="281"/>
      <c r="DP524" s="281"/>
      <c r="DQ524" s="281"/>
      <c r="DR524" s="281"/>
      <c r="DS524" s="281"/>
      <c r="DT524" s="281"/>
      <c r="DU524" s="281"/>
      <c r="DV524" s="281"/>
      <c r="DW524" s="281"/>
      <c r="DX524" s="281"/>
      <c r="DY524" s="281"/>
      <c r="DZ524" s="281"/>
      <c r="EA524" s="281"/>
      <c r="EB524" s="281"/>
      <c r="EC524" s="281"/>
      <c r="ED524" s="281"/>
      <c r="EE524" s="281"/>
      <c r="EF524" s="281"/>
      <c r="EG524" s="281"/>
      <c r="EH524" s="281"/>
      <c r="EI524" s="281"/>
      <c r="EJ524" s="281"/>
      <c r="EK524" s="281"/>
      <c r="EL524" s="281"/>
      <c r="EM524" s="281"/>
      <c r="EN524" s="281"/>
      <c r="EO524" s="281"/>
      <c r="EP524" s="281"/>
      <c r="EQ524" s="281"/>
      <c r="ER524" s="281"/>
      <c r="ES524" s="281"/>
      <c r="ET524" s="281"/>
      <c r="EU524" s="281"/>
      <c r="EV524" s="281"/>
      <c r="EW524" s="281"/>
      <c r="EX524" s="281"/>
      <c r="EY524" s="281"/>
      <c r="EZ524" s="281"/>
      <c r="FA524" s="281"/>
      <c r="FB524" s="281"/>
      <c r="FC524" s="281"/>
      <c r="FD524" s="281"/>
      <c r="FE524" s="281"/>
      <c r="FF524" s="281"/>
      <c r="FG524" s="281"/>
      <c r="FH524" s="281"/>
      <c r="FI524" s="281"/>
      <c r="FJ524" s="281"/>
      <c r="FK524" s="281"/>
      <c r="FL524" s="281"/>
      <c r="FM524" s="281"/>
      <c r="FN524" s="281"/>
      <c r="FO524" s="281"/>
      <c r="FP524" s="281"/>
      <c r="FQ524" s="281"/>
      <c r="FR524" s="281"/>
      <c r="FS524" s="281"/>
      <c r="FT524" s="281"/>
      <c r="FU524" s="281"/>
      <c r="FV524" s="281"/>
      <c r="FW524" s="281"/>
      <c r="FX524" s="281"/>
      <c r="FY524" s="281"/>
      <c r="FZ524" s="281"/>
      <c r="GA524" s="281"/>
      <c r="GB524" s="281"/>
      <c r="GC524" s="281"/>
      <c r="GD524" s="281"/>
      <c r="GE524" s="281"/>
      <c r="GF524" s="281"/>
      <c r="GG524" s="281"/>
      <c r="GH524" s="281"/>
      <c r="GI524" s="281"/>
      <c r="GJ524" s="281"/>
      <c r="GK524" s="281"/>
      <c r="GL524" s="281"/>
      <c r="GM524" s="281"/>
      <c r="GN524" s="281"/>
      <c r="GO524" s="281"/>
      <c r="GP524" s="281"/>
      <c r="GQ524" s="281"/>
      <c r="GR524" s="281"/>
      <c r="GS524" s="281"/>
      <c r="GT524" s="281"/>
      <c r="GU524" s="281"/>
      <c r="GV524" s="281"/>
      <c r="GW524" s="281"/>
      <c r="GX524" s="281"/>
      <c r="GY524" s="281"/>
      <c r="GZ524" s="281"/>
      <c r="HA524" s="281"/>
      <c r="HB524" s="281"/>
      <c r="HC524" s="281"/>
      <c r="HD524" s="281"/>
      <c r="HE524" s="281"/>
      <c r="HF524" s="281"/>
      <c r="HG524" s="281"/>
      <c r="HH524" s="281"/>
      <c r="HI524" s="281"/>
      <c r="HJ524" s="281"/>
      <c r="HK524" s="281"/>
      <c r="HL524" s="281"/>
      <c r="HM524" s="281"/>
    </row>
    <row r="525" spans="1:221" s="35" customFormat="1" x14ac:dyDescent="0.25">
      <c r="A525" s="283">
        <v>2</v>
      </c>
      <c r="B525" s="283" t="s">
        <v>710</v>
      </c>
      <c r="C525" s="283">
        <v>9</v>
      </c>
      <c r="D525" s="226">
        <v>43407</v>
      </c>
      <c r="E525" s="290">
        <v>0.29056712962962966</v>
      </c>
      <c r="F525" s="290"/>
      <c r="G525" s="290"/>
      <c r="H525" s="290"/>
      <c r="I525" s="290"/>
      <c r="J525" s="290"/>
      <c r="K525" s="290"/>
      <c r="L525" s="290"/>
      <c r="M525" s="290"/>
      <c r="N525" s="290"/>
      <c r="O525" s="290"/>
      <c r="P525" s="98" t="str">
        <f t="shared" si="8"/>
        <v>2|Transecto TN2|9|20181103|065825</v>
      </c>
      <c r="Q525" s="283">
        <v>7911106.6739999996</v>
      </c>
      <c r="R525" s="283">
        <v>451944.83299999998</v>
      </c>
      <c r="S525" s="283">
        <v>25</v>
      </c>
      <c r="T525" s="283">
        <v>114</v>
      </c>
      <c r="U525" s="283">
        <v>7.1</v>
      </c>
      <c r="V525" s="283">
        <v>1</v>
      </c>
      <c r="W525" s="283">
        <v>120</v>
      </c>
      <c r="X525" s="264">
        <v>60</v>
      </c>
      <c r="Y525" s="98">
        <v>21.43480301</v>
      </c>
      <c r="Z525" s="98">
        <v>0.30109217799999999</v>
      </c>
      <c r="AA525" s="98">
        <v>5.28E-2</v>
      </c>
      <c r="AB525" s="98">
        <v>34.999866490000002</v>
      </c>
      <c r="AC525" s="98" t="s">
        <v>628</v>
      </c>
      <c r="AD525" s="98">
        <v>26.260000229999999</v>
      </c>
      <c r="AE525" s="98">
        <v>117.4790192</v>
      </c>
      <c r="AF525" s="283">
        <v>-4.905442238</v>
      </c>
      <c r="AG525" s="283">
        <v>-2.5090930459999998</v>
      </c>
      <c r="AH525" s="284" t="s">
        <v>6</v>
      </c>
      <c r="AI525" s="98" t="s">
        <v>6</v>
      </c>
      <c r="AJ525" s="98" t="s">
        <v>6</v>
      </c>
      <c r="AK525" s="98" t="s">
        <v>6</v>
      </c>
      <c r="AL525" s="98" t="s">
        <v>6</v>
      </c>
      <c r="AM525" s="283">
        <v>2</v>
      </c>
      <c r="AN525" s="283">
        <v>1</v>
      </c>
      <c r="AO525" s="98" t="s">
        <v>467</v>
      </c>
      <c r="AP525" s="41"/>
      <c r="AQ525" s="41"/>
      <c r="AR525" s="41"/>
      <c r="AS525" s="41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  <c r="CF525" s="39"/>
      <c r="CG525" s="39"/>
      <c r="CH525" s="39"/>
      <c r="CI525" s="39"/>
      <c r="CJ525" s="39"/>
      <c r="CK525" s="39"/>
      <c r="CL525" s="39"/>
      <c r="CM525" s="39"/>
      <c r="CN525" s="39"/>
      <c r="CO525" s="39"/>
      <c r="CP525" s="39"/>
      <c r="CQ525" s="211"/>
      <c r="CR525" s="211"/>
      <c r="CS525" s="211"/>
      <c r="CT525" s="211"/>
      <c r="CU525" s="211"/>
      <c r="CV525" s="211"/>
      <c r="CW525" s="211"/>
      <c r="CX525" s="211"/>
      <c r="CY525" s="211"/>
      <c r="CZ525" s="211"/>
      <c r="DA525" s="211"/>
      <c r="DB525" s="211"/>
      <c r="DC525" s="211"/>
      <c r="DD525" s="211"/>
      <c r="DE525" s="211"/>
      <c r="DF525" s="211"/>
      <c r="DG525" s="211"/>
      <c r="DH525" s="281"/>
      <c r="DI525" s="281"/>
      <c r="DJ525" s="281"/>
      <c r="DK525" s="281"/>
      <c r="DL525" s="281"/>
      <c r="DM525" s="281"/>
      <c r="DN525" s="281"/>
      <c r="DO525" s="281"/>
      <c r="DP525" s="281"/>
      <c r="DQ525" s="281"/>
      <c r="DR525" s="281"/>
      <c r="DS525" s="281"/>
      <c r="DT525" s="281"/>
      <c r="DU525" s="281"/>
      <c r="DV525" s="281"/>
      <c r="DW525" s="281"/>
      <c r="DX525" s="281"/>
      <c r="DY525" s="281"/>
      <c r="DZ525" s="281"/>
      <c r="EA525" s="281"/>
      <c r="EB525" s="281"/>
      <c r="EC525" s="281"/>
      <c r="ED525" s="281"/>
      <c r="EE525" s="281"/>
      <c r="EF525" s="281"/>
      <c r="EG525" s="281"/>
      <c r="EH525" s="281"/>
      <c r="EI525" s="281"/>
      <c r="EJ525" s="281"/>
      <c r="EK525" s="281"/>
      <c r="EL525" s="281"/>
      <c r="EM525" s="281"/>
      <c r="EN525" s="281"/>
      <c r="EO525" s="281"/>
      <c r="EP525" s="281"/>
      <c r="EQ525" s="281"/>
      <c r="ER525" s="281"/>
      <c r="ES525" s="281"/>
      <c r="ET525" s="281"/>
      <c r="EU525" s="281"/>
      <c r="EV525" s="281"/>
      <c r="EW525" s="281"/>
      <c r="EX525" s="281"/>
      <c r="EY525" s="281"/>
      <c r="EZ525" s="281"/>
      <c r="FA525" s="281"/>
      <c r="FB525" s="281"/>
      <c r="FC525" s="281"/>
      <c r="FD525" s="281"/>
      <c r="FE525" s="281"/>
      <c r="FF525" s="281"/>
      <c r="FG525" s="281"/>
      <c r="FH525" s="281"/>
      <c r="FI525" s="281"/>
      <c r="FJ525" s="281"/>
      <c r="FK525" s="281"/>
      <c r="FL525" s="281"/>
      <c r="FM525" s="281"/>
      <c r="FN525" s="281"/>
      <c r="FO525" s="281"/>
      <c r="FP525" s="281"/>
      <c r="FQ525" s="281"/>
      <c r="FR525" s="281"/>
      <c r="FS525" s="281"/>
      <c r="FT525" s="281"/>
      <c r="FU525" s="281"/>
      <c r="FV525" s="281"/>
      <c r="FW525" s="281"/>
      <c r="FX525" s="281"/>
      <c r="FY525" s="281"/>
      <c r="FZ525" s="281"/>
      <c r="GA525" s="281"/>
      <c r="GB525" s="281"/>
      <c r="GC525" s="281"/>
      <c r="GD525" s="281"/>
      <c r="GE525" s="281"/>
      <c r="GF525" s="281"/>
      <c r="GG525" s="281"/>
      <c r="GH525" s="281"/>
      <c r="GI525" s="281"/>
      <c r="GJ525" s="281"/>
      <c r="GK525" s="281"/>
      <c r="GL525" s="281"/>
      <c r="GM525" s="281"/>
      <c r="GN525" s="281"/>
      <c r="GO525" s="281"/>
      <c r="GP525" s="281"/>
      <c r="GQ525" s="281"/>
      <c r="GR525" s="281"/>
      <c r="GS525" s="281"/>
      <c r="GT525" s="281"/>
      <c r="GU525" s="281"/>
      <c r="GV525" s="281"/>
      <c r="GW525" s="281"/>
      <c r="GX525" s="281"/>
      <c r="GY525" s="281"/>
      <c r="GZ525" s="281"/>
      <c r="HA525" s="281"/>
      <c r="HB525" s="281"/>
      <c r="HC525" s="281"/>
      <c r="HD525" s="281"/>
      <c r="HE525" s="281"/>
      <c r="HF525" s="281"/>
      <c r="HG525" s="281"/>
      <c r="HH525" s="281"/>
      <c r="HI525" s="281"/>
      <c r="HJ525" s="281"/>
      <c r="HK525" s="281"/>
      <c r="HL525" s="281"/>
      <c r="HM525" s="281"/>
    </row>
    <row r="526" spans="1:221" s="35" customFormat="1" x14ac:dyDescent="0.25">
      <c r="A526" s="283">
        <v>2</v>
      </c>
      <c r="B526" s="283" t="s">
        <v>710</v>
      </c>
      <c r="C526" s="283">
        <v>10</v>
      </c>
      <c r="D526" s="226">
        <v>43407</v>
      </c>
      <c r="E526" s="290">
        <v>0.30129629629629628</v>
      </c>
      <c r="F526" s="290"/>
      <c r="G526" s="290"/>
      <c r="H526" s="290"/>
      <c r="I526" s="290"/>
      <c r="J526" s="290"/>
      <c r="K526" s="290"/>
      <c r="L526" s="290"/>
      <c r="M526" s="290"/>
      <c r="N526" s="290"/>
      <c r="O526" s="290"/>
      <c r="P526" s="98" t="str">
        <f t="shared" si="8"/>
        <v>2|Transecto TN2|10|20181103|071352</v>
      </c>
      <c r="Q526" s="283">
        <v>7911147.4879999999</v>
      </c>
      <c r="R526" s="283">
        <v>455251.41100000002</v>
      </c>
      <c r="S526" s="283">
        <v>25</v>
      </c>
      <c r="T526" s="283">
        <v>114</v>
      </c>
      <c r="U526" s="283">
        <v>7</v>
      </c>
      <c r="V526" s="283">
        <v>1</v>
      </c>
      <c r="W526" s="283">
        <v>120</v>
      </c>
      <c r="X526" s="264">
        <v>90</v>
      </c>
      <c r="Y526" s="98">
        <v>21.43480301</v>
      </c>
      <c r="Z526" s="98">
        <v>0.30109217799999999</v>
      </c>
      <c r="AA526" s="98">
        <v>5.28E-2</v>
      </c>
      <c r="AB526" s="98">
        <v>34.999866490000002</v>
      </c>
      <c r="AC526" s="98" t="s">
        <v>628</v>
      </c>
      <c r="AD526" s="98">
        <v>26.260000229999999</v>
      </c>
      <c r="AE526" s="98">
        <v>117.4790192</v>
      </c>
      <c r="AF526" s="283">
        <v>-4.905442238</v>
      </c>
      <c r="AG526" s="283">
        <v>-2.5090930459999998</v>
      </c>
      <c r="AH526" s="284" t="s">
        <v>6</v>
      </c>
      <c r="AI526" s="98" t="s">
        <v>6</v>
      </c>
      <c r="AJ526" s="98" t="s">
        <v>6</v>
      </c>
      <c r="AK526" s="98" t="s">
        <v>6</v>
      </c>
      <c r="AL526" s="98" t="s">
        <v>6</v>
      </c>
      <c r="AM526" s="283">
        <v>1</v>
      </c>
      <c r="AN526" s="283">
        <v>1</v>
      </c>
      <c r="AO526" s="98" t="s">
        <v>467</v>
      </c>
      <c r="AP526" s="41"/>
      <c r="AQ526" s="41"/>
      <c r="AR526" s="41"/>
      <c r="AS526" s="41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  <c r="CF526" s="39"/>
      <c r="CG526" s="39"/>
      <c r="CH526" s="39"/>
      <c r="CI526" s="39"/>
      <c r="CJ526" s="39"/>
      <c r="CK526" s="39"/>
      <c r="CL526" s="39"/>
      <c r="CM526" s="39"/>
      <c r="CN526" s="39"/>
      <c r="CO526" s="39"/>
      <c r="CP526" s="39"/>
      <c r="CQ526" s="211"/>
      <c r="CR526" s="211"/>
      <c r="CS526" s="211"/>
      <c r="CT526" s="211"/>
      <c r="CU526" s="211"/>
      <c r="CV526" s="211"/>
      <c r="CW526" s="211"/>
      <c r="CX526" s="211"/>
      <c r="CY526" s="211"/>
      <c r="CZ526" s="211"/>
      <c r="DA526" s="211"/>
      <c r="DB526" s="211"/>
      <c r="DC526" s="211"/>
      <c r="DD526" s="211"/>
      <c r="DE526" s="211"/>
      <c r="DF526" s="211"/>
      <c r="DG526" s="211"/>
      <c r="DH526" s="281"/>
      <c r="DI526" s="281"/>
      <c r="DJ526" s="281"/>
      <c r="DK526" s="281"/>
      <c r="DL526" s="281"/>
      <c r="DM526" s="281"/>
      <c r="DN526" s="281"/>
      <c r="DO526" s="281"/>
      <c r="DP526" s="281"/>
      <c r="DQ526" s="281"/>
      <c r="DR526" s="281"/>
      <c r="DS526" s="281"/>
      <c r="DT526" s="281"/>
      <c r="DU526" s="281"/>
      <c r="DV526" s="281"/>
      <c r="DW526" s="281"/>
      <c r="DX526" s="281"/>
      <c r="DY526" s="281"/>
      <c r="DZ526" s="281"/>
      <c r="EA526" s="281"/>
      <c r="EB526" s="281"/>
      <c r="EC526" s="281"/>
      <c r="ED526" s="281"/>
      <c r="EE526" s="281"/>
      <c r="EF526" s="281"/>
      <c r="EG526" s="281"/>
      <c r="EH526" s="281"/>
      <c r="EI526" s="281"/>
      <c r="EJ526" s="281"/>
      <c r="EK526" s="281"/>
      <c r="EL526" s="281"/>
      <c r="EM526" s="281"/>
      <c r="EN526" s="281"/>
      <c r="EO526" s="281"/>
      <c r="EP526" s="281"/>
      <c r="EQ526" s="281"/>
      <c r="ER526" s="281"/>
      <c r="ES526" s="281"/>
      <c r="ET526" s="281"/>
      <c r="EU526" s="281"/>
      <c r="EV526" s="281"/>
      <c r="EW526" s="281"/>
      <c r="EX526" s="281"/>
      <c r="EY526" s="281"/>
      <c r="EZ526" s="281"/>
      <c r="FA526" s="281"/>
      <c r="FB526" s="281"/>
      <c r="FC526" s="281"/>
      <c r="FD526" s="281"/>
      <c r="FE526" s="281"/>
      <c r="FF526" s="281"/>
      <c r="FG526" s="281"/>
      <c r="FH526" s="281"/>
      <c r="FI526" s="281"/>
      <c r="FJ526" s="281"/>
      <c r="FK526" s="281"/>
      <c r="FL526" s="281"/>
      <c r="FM526" s="281"/>
      <c r="FN526" s="281"/>
      <c r="FO526" s="281"/>
      <c r="FP526" s="281"/>
      <c r="FQ526" s="281"/>
      <c r="FR526" s="281"/>
      <c r="FS526" s="281"/>
      <c r="FT526" s="281"/>
      <c r="FU526" s="281"/>
      <c r="FV526" s="281"/>
      <c r="FW526" s="281"/>
      <c r="FX526" s="281"/>
      <c r="FY526" s="281"/>
      <c r="FZ526" s="281"/>
      <c r="GA526" s="281"/>
      <c r="GB526" s="281"/>
      <c r="GC526" s="281"/>
      <c r="GD526" s="281"/>
      <c r="GE526" s="281"/>
      <c r="GF526" s="281"/>
      <c r="GG526" s="281"/>
      <c r="GH526" s="281"/>
      <c r="GI526" s="281"/>
      <c r="GJ526" s="281"/>
      <c r="GK526" s="281"/>
      <c r="GL526" s="281"/>
      <c r="GM526" s="281"/>
      <c r="GN526" s="281"/>
      <c r="GO526" s="281"/>
      <c r="GP526" s="281"/>
      <c r="GQ526" s="281"/>
      <c r="GR526" s="281"/>
      <c r="GS526" s="281"/>
      <c r="GT526" s="281"/>
      <c r="GU526" s="281"/>
      <c r="GV526" s="281"/>
      <c r="GW526" s="281"/>
      <c r="GX526" s="281"/>
      <c r="GY526" s="281"/>
      <c r="GZ526" s="281"/>
      <c r="HA526" s="281"/>
      <c r="HB526" s="281"/>
      <c r="HC526" s="281"/>
      <c r="HD526" s="281"/>
      <c r="HE526" s="281"/>
      <c r="HF526" s="281"/>
      <c r="HG526" s="281"/>
      <c r="HH526" s="281"/>
      <c r="HI526" s="281"/>
      <c r="HJ526" s="281"/>
      <c r="HK526" s="281"/>
      <c r="HL526" s="281"/>
      <c r="HM526" s="281"/>
    </row>
    <row r="527" spans="1:221" s="35" customFormat="1" x14ac:dyDescent="0.25">
      <c r="A527" s="283">
        <v>2</v>
      </c>
      <c r="B527" s="283" t="s">
        <v>710</v>
      </c>
      <c r="C527" s="283">
        <v>11</v>
      </c>
      <c r="D527" s="226">
        <v>43407</v>
      </c>
      <c r="E527" s="290">
        <v>0.30912037037037038</v>
      </c>
      <c r="F527" s="290"/>
      <c r="G527" s="290"/>
      <c r="H527" s="290"/>
      <c r="I527" s="290"/>
      <c r="J527" s="290"/>
      <c r="K527" s="290"/>
      <c r="L527" s="290"/>
      <c r="M527" s="290"/>
      <c r="N527" s="290"/>
      <c r="O527" s="290"/>
      <c r="P527" s="98" t="str">
        <f t="shared" si="8"/>
        <v>2|Transecto TN2|11|20181103|072508</v>
      </c>
      <c r="Q527" s="283">
        <v>7911067.8490000004</v>
      </c>
      <c r="R527" s="283">
        <v>457661.09399999998</v>
      </c>
      <c r="S527" s="283">
        <v>25</v>
      </c>
      <c r="T527" s="283">
        <v>114</v>
      </c>
      <c r="U527" s="283">
        <v>7</v>
      </c>
      <c r="V527" s="283">
        <v>1</v>
      </c>
      <c r="W527" s="283">
        <v>120</v>
      </c>
      <c r="X527" s="264">
        <v>75</v>
      </c>
      <c r="Y527" s="98">
        <v>25.575454709999999</v>
      </c>
      <c r="Z527" s="98">
        <v>0.298641086</v>
      </c>
      <c r="AA527" s="98">
        <v>5.2999998999999999E-2</v>
      </c>
      <c r="AB527" s="98">
        <v>39.970550539999998</v>
      </c>
      <c r="AC527" s="98" t="s">
        <v>628</v>
      </c>
      <c r="AD527" s="98">
        <v>26.289999009999999</v>
      </c>
      <c r="AE527" s="98">
        <v>120.2291031</v>
      </c>
      <c r="AF527" s="283">
        <v>-4.9159088129999997</v>
      </c>
      <c r="AG527" s="283">
        <v>-2.489531994</v>
      </c>
      <c r="AH527" s="284" t="s">
        <v>6</v>
      </c>
      <c r="AI527" s="98" t="s">
        <v>6</v>
      </c>
      <c r="AJ527" s="98" t="s">
        <v>6</v>
      </c>
      <c r="AK527" s="98" t="s">
        <v>6</v>
      </c>
      <c r="AL527" s="98" t="s">
        <v>6</v>
      </c>
      <c r="AM527" s="283">
        <v>0</v>
      </c>
      <c r="AN527" s="283">
        <v>0</v>
      </c>
      <c r="AO527" s="98" t="s">
        <v>467</v>
      </c>
      <c r="AP527" s="41"/>
      <c r="AQ527" s="41"/>
      <c r="AR527" s="41"/>
      <c r="AS527" s="41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  <c r="CF527" s="39"/>
      <c r="CG527" s="39"/>
      <c r="CH527" s="39"/>
      <c r="CI527" s="39"/>
      <c r="CJ527" s="39"/>
      <c r="CK527" s="39"/>
      <c r="CL527" s="39"/>
      <c r="CM527" s="39"/>
      <c r="CN527" s="39"/>
      <c r="CO527" s="39"/>
      <c r="CP527" s="39"/>
      <c r="CQ527" s="211"/>
      <c r="CR527" s="211"/>
      <c r="CS527" s="211"/>
      <c r="CT527" s="211"/>
      <c r="CU527" s="211"/>
      <c r="CV527" s="211"/>
      <c r="CW527" s="211"/>
      <c r="CX527" s="211"/>
      <c r="CY527" s="211"/>
      <c r="CZ527" s="211"/>
      <c r="DA527" s="211"/>
      <c r="DB527" s="211"/>
      <c r="DC527" s="211"/>
      <c r="DD527" s="211"/>
      <c r="DE527" s="211"/>
      <c r="DF527" s="211"/>
      <c r="DG527" s="211"/>
      <c r="DH527" s="281"/>
      <c r="DI527" s="281"/>
      <c r="DJ527" s="281"/>
      <c r="DK527" s="281"/>
      <c r="DL527" s="281"/>
      <c r="DM527" s="281"/>
      <c r="DN527" s="281"/>
      <c r="DO527" s="281"/>
      <c r="DP527" s="281"/>
      <c r="DQ527" s="281"/>
      <c r="DR527" s="281"/>
      <c r="DS527" s="281"/>
      <c r="DT527" s="281"/>
      <c r="DU527" s="281"/>
      <c r="DV527" s="281"/>
      <c r="DW527" s="281"/>
      <c r="DX527" s="281"/>
      <c r="DY527" s="281"/>
      <c r="DZ527" s="281"/>
      <c r="EA527" s="281"/>
      <c r="EB527" s="281"/>
      <c r="EC527" s="281"/>
      <c r="ED527" s="281"/>
      <c r="EE527" s="281"/>
      <c r="EF527" s="281"/>
      <c r="EG527" s="281"/>
      <c r="EH527" s="281"/>
      <c r="EI527" s="281"/>
      <c r="EJ527" s="281"/>
      <c r="EK527" s="281"/>
      <c r="EL527" s="281"/>
      <c r="EM527" s="281"/>
      <c r="EN527" s="281"/>
      <c r="EO527" s="281"/>
      <c r="EP527" s="281"/>
      <c r="EQ527" s="281"/>
      <c r="ER527" s="281"/>
      <c r="ES527" s="281"/>
      <c r="ET527" s="281"/>
      <c r="EU527" s="281"/>
      <c r="EV527" s="281"/>
      <c r="EW527" s="281"/>
      <c r="EX527" s="281"/>
      <c r="EY527" s="281"/>
      <c r="EZ527" s="281"/>
      <c r="FA527" s="281"/>
      <c r="FB527" s="281"/>
      <c r="FC527" s="281"/>
      <c r="FD527" s="281"/>
      <c r="FE527" s="281"/>
      <c r="FF527" s="281"/>
      <c r="FG527" s="281"/>
      <c r="FH527" s="281"/>
      <c r="FI527" s="281"/>
      <c r="FJ527" s="281"/>
      <c r="FK527" s="281"/>
      <c r="FL527" s="281"/>
      <c r="FM527" s="281"/>
      <c r="FN527" s="281"/>
      <c r="FO527" s="281"/>
      <c r="FP527" s="281"/>
      <c r="FQ527" s="281"/>
      <c r="FR527" s="281"/>
      <c r="FS527" s="281"/>
      <c r="FT527" s="281"/>
      <c r="FU527" s="281"/>
      <c r="FV527" s="281"/>
      <c r="FW527" s="281"/>
      <c r="FX527" s="281"/>
      <c r="FY527" s="281"/>
      <c r="FZ527" s="281"/>
      <c r="GA527" s="281"/>
      <c r="GB527" s="281"/>
      <c r="GC527" s="281"/>
      <c r="GD527" s="281"/>
      <c r="GE527" s="281"/>
      <c r="GF527" s="281"/>
      <c r="GG527" s="281"/>
      <c r="GH527" s="281"/>
      <c r="GI527" s="281"/>
      <c r="GJ527" s="281"/>
      <c r="GK527" s="281"/>
      <c r="GL527" s="281"/>
      <c r="GM527" s="281"/>
      <c r="GN527" s="281"/>
      <c r="GO527" s="281"/>
      <c r="GP527" s="281"/>
      <c r="GQ527" s="281"/>
      <c r="GR527" s="281"/>
      <c r="GS527" s="281"/>
      <c r="GT527" s="281"/>
      <c r="GU527" s="281"/>
      <c r="GV527" s="281"/>
      <c r="GW527" s="281"/>
      <c r="GX527" s="281"/>
      <c r="GY527" s="281"/>
      <c r="GZ527" s="281"/>
      <c r="HA527" s="281"/>
      <c r="HB527" s="281"/>
      <c r="HC527" s="281"/>
      <c r="HD527" s="281"/>
      <c r="HE527" s="281"/>
      <c r="HF527" s="281"/>
      <c r="HG527" s="281"/>
      <c r="HH527" s="281"/>
      <c r="HI527" s="281"/>
      <c r="HJ527" s="281"/>
      <c r="HK527" s="281"/>
      <c r="HL527" s="281"/>
      <c r="HM527" s="281"/>
    </row>
    <row r="528" spans="1:221" s="35" customFormat="1" x14ac:dyDescent="0.25">
      <c r="A528" s="283">
        <v>2</v>
      </c>
      <c r="B528" s="283" t="s">
        <v>710</v>
      </c>
      <c r="C528" s="283">
        <v>12</v>
      </c>
      <c r="D528" s="226">
        <v>43407</v>
      </c>
      <c r="E528" s="290">
        <v>0.31635416666666666</v>
      </c>
      <c r="F528" s="290"/>
      <c r="G528" s="290"/>
      <c r="H528" s="290"/>
      <c r="I528" s="290"/>
      <c r="J528" s="290"/>
      <c r="K528" s="290"/>
      <c r="L528" s="290"/>
      <c r="M528" s="290"/>
      <c r="N528" s="290"/>
      <c r="O528" s="290"/>
      <c r="P528" s="98" t="str">
        <f t="shared" si="8"/>
        <v>2|Transecto TN2|12|20181103|073533</v>
      </c>
      <c r="Q528" s="283">
        <v>7911150.2400000002</v>
      </c>
      <c r="R528" s="283">
        <v>459873.19500000001</v>
      </c>
      <c r="S528" s="283">
        <v>25</v>
      </c>
      <c r="T528" s="283">
        <v>114</v>
      </c>
      <c r="U528" s="283">
        <v>7</v>
      </c>
      <c r="V528" s="283">
        <v>1</v>
      </c>
      <c r="W528" s="283">
        <v>120</v>
      </c>
      <c r="X528" s="264">
        <v>20</v>
      </c>
      <c r="Y528" s="98">
        <v>25.575454709999999</v>
      </c>
      <c r="Z528" s="98">
        <v>0.298641086</v>
      </c>
      <c r="AA528" s="98">
        <v>5.2999998999999999E-2</v>
      </c>
      <c r="AB528" s="98">
        <v>39.970550539999998</v>
      </c>
      <c r="AC528" s="98" t="s">
        <v>628</v>
      </c>
      <c r="AD528" s="98">
        <v>26.289999009999999</v>
      </c>
      <c r="AE528" s="98">
        <v>120.2291031</v>
      </c>
      <c r="AF528" s="283">
        <v>-4.9159088129999997</v>
      </c>
      <c r="AG528" s="283">
        <v>-2.489531994</v>
      </c>
      <c r="AH528" s="284" t="s">
        <v>6</v>
      </c>
      <c r="AI528" s="98" t="s">
        <v>6</v>
      </c>
      <c r="AJ528" s="98" t="s">
        <v>6</v>
      </c>
      <c r="AK528" s="98" t="s">
        <v>6</v>
      </c>
      <c r="AL528" s="98" t="s">
        <v>6</v>
      </c>
      <c r="AM528" s="283">
        <v>0</v>
      </c>
      <c r="AN528" s="283">
        <v>0</v>
      </c>
      <c r="AO528" s="98" t="s">
        <v>467</v>
      </c>
      <c r="AP528" s="41"/>
      <c r="AQ528" s="41"/>
      <c r="AR528" s="41"/>
      <c r="AS528" s="41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  <c r="CF528" s="39"/>
      <c r="CG528" s="39"/>
      <c r="CH528" s="39"/>
      <c r="CI528" s="39"/>
      <c r="CJ528" s="39"/>
      <c r="CK528" s="39"/>
      <c r="CL528" s="39"/>
      <c r="CM528" s="39"/>
      <c r="CN528" s="39"/>
      <c r="CO528" s="39"/>
      <c r="CP528" s="39"/>
      <c r="CQ528" s="211"/>
      <c r="CR528" s="211"/>
      <c r="CS528" s="211"/>
      <c r="CT528" s="211"/>
      <c r="CU528" s="211"/>
      <c r="CV528" s="211"/>
      <c r="CW528" s="211"/>
      <c r="CX528" s="211"/>
      <c r="CY528" s="211"/>
      <c r="CZ528" s="211"/>
      <c r="DA528" s="211"/>
      <c r="DB528" s="211"/>
      <c r="DC528" s="211"/>
      <c r="DD528" s="211"/>
      <c r="DE528" s="211"/>
      <c r="DF528" s="211"/>
      <c r="DG528" s="211"/>
      <c r="DH528" s="281"/>
      <c r="DI528" s="281"/>
      <c r="DJ528" s="281"/>
      <c r="DK528" s="281"/>
      <c r="DL528" s="281"/>
      <c r="DM528" s="281"/>
      <c r="DN528" s="281"/>
      <c r="DO528" s="281"/>
      <c r="DP528" s="281"/>
      <c r="DQ528" s="281"/>
      <c r="DR528" s="281"/>
      <c r="DS528" s="281"/>
      <c r="DT528" s="281"/>
      <c r="DU528" s="281"/>
      <c r="DV528" s="281"/>
      <c r="DW528" s="281"/>
      <c r="DX528" s="281"/>
      <c r="DY528" s="281"/>
      <c r="DZ528" s="281"/>
      <c r="EA528" s="281"/>
      <c r="EB528" s="281"/>
      <c r="EC528" s="281"/>
      <c r="ED528" s="281"/>
      <c r="EE528" s="281"/>
      <c r="EF528" s="281"/>
      <c r="EG528" s="281"/>
      <c r="EH528" s="281"/>
      <c r="EI528" s="281"/>
      <c r="EJ528" s="281"/>
      <c r="EK528" s="281"/>
      <c r="EL528" s="281"/>
      <c r="EM528" s="281"/>
      <c r="EN528" s="281"/>
      <c r="EO528" s="281"/>
      <c r="EP528" s="281"/>
      <c r="EQ528" s="281"/>
      <c r="ER528" s="281"/>
      <c r="ES528" s="281"/>
      <c r="ET528" s="281"/>
      <c r="EU528" s="281"/>
      <c r="EV528" s="281"/>
      <c r="EW528" s="281"/>
      <c r="EX528" s="281"/>
      <c r="EY528" s="281"/>
      <c r="EZ528" s="281"/>
      <c r="FA528" s="281"/>
      <c r="FB528" s="281"/>
      <c r="FC528" s="281"/>
      <c r="FD528" s="281"/>
      <c r="FE528" s="281"/>
      <c r="FF528" s="281"/>
      <c r="FG528" s="281"/>
      <c r="FH528" s="281"/>
      <c r="FI528" s="281"/>
      <c r="FJ528" s="281"/>
      <c r="FK528" s="281"/>
      <c r="FL528" s="281"/>
      <c r="FM528" s="281"/>
      <c r="FN528" s="281"/>
      <c r="FO528" s="281"/>
      <c r="FP528" s="281"/>
      <c r="FQ528" s="281"/>
      <c r="FR528" s="281"/>
      <c r="FS528" s="281"/>
      <c r="FT528" s="281"/>
      <c r="FU528" s="281"/>
      <c r="FV528" s="281"/>
      <c r="FW528" s="281"/>
      <c r="FX528" s="281"/>
      <c r="FY528" s="281"/>
      <c r="FZ528" s="281"/>
      <c r="GA528" s="281"/>
      <c r="GB528" s="281"/>
      <c r="GC528" s="281"/>
      <c r="GD528" s="281"/>
      <c r="GE528" s="281"/>
      <c r="GF528" s="281"/>
      <c r="GG528" s="281"/>
      <c r="GH528" s="281"/>
      <c r="GI528" s="281"/>
      <c r="GJ528" s="281"/>
      <c r="GK528" s="281"/>
      <c r="GL528" s="281"/>
      <c r="GM528" s="281"/>
      <c r="GN528" s="281"/>
      <c r="GO528" s="281"/>
      <c r="GP528" s="281"/>
      <c r="GQ528" s="281"/>
      <c r="GR528" s="281"/>
      <c r="GS528" s="281"/>
      <c r="GT528" s="281"/>
      <c r="GU528" s="281"/>
      <c r="GV528" s="281"/>
      <c r="GW528" s="281"/>
      <c r="GX528" s="281"/>
      <c r="GY528" s="281"/>
      <c r="GZ528" s="281"/>
      <c r="HA528" s="281"/>
      <c r="HB528" s="281"/>
      <c r="HC528" s="281"/>
      <c r="HD528" s="281"/>
      <c r="HE528" s="281"/>
      <c r="HF528" s="281"/>
      <c r="HG528" s="281"/>
      <c r="HH528" s="281"/>
      <c r="HI528" s="281"/>
      <c r="HJ528" s="281"/>
      <c r="HK528" s="281"/>
      <c r="HL528" s="281"/>
      <c r="HM528" s="281"/>
    </row>
    <row r="529" spans="1:221" s="35" customFormat="1" x14ac:dyDescent="0.25">
      <c r="A529" s="283">
        <v>2</v>
      </c>
      <c r="B529" s="283" t="s">
        <v>710</v>
      </c>
      <c r="C529" s="283">
        <v>13</v>
      </c>
      <c r="D529" s="226">
        <v>43407</v>
      </c>
      <c r="E529" s="290">
        <v>0.32462962962962966</v>
      </c>
      <c r="F529" s="290"/>
      <c r="G529" s="290"/>
      <c r="H529" s="290"/>
      <c r="I529" s="290"/>
      <c r="J529" s="290"/>
      <c r="K529" s="290"/>
      <c r="L529" s="290"/>
      <c r="M529" s="290"/>
      <c r="N529" s="290"/>
      <c r="O529" s="290"/>
      <c r="P529" s="98" t="str">
        <f t="shared" si="8"/>
        <v>2|Transecto TN2|13|20181103|074728</v>
      </c>
      <c r="Q529" s="283">
        <v>7911053.9809999997</v>
      </c>
      <c r="R529" s="283">
        <v>462408.51400000002</v>
      </c>
      <c r="S529" s="283">
        <v>36</v>
      </c>
      <c r="T529" s="283">
        <v>114</v>
      </c>
      <c r="U529" s="283">
        <v>6.8</v>
      </c>
      <c r="V529" s="283">
        <v>1</v>
      </c>
      <c r="W529" s="283">
        <v>75</v>
      </c>
      <c r="X529" s="264">
        <v>10</v>
      </c>
      <c r="Y529" s="98">
        <v>30.170526500000001</v>
      </c>
      <c r="Z529" s="98">
        <v>0.34672883199999999</v>
      </c>
      <c r="AA529" s="98">
        <v>5.6800000000000003E-2</v>
      </c>
      <c r="AB529" s="98">
        <v>44.474433900000001</v>
      </c>
      <c r="AC529" s="98" t="s">
        <v>628</v>
      </c>
      <c r="AD529" s="98">
        <v>26.244998930000001</v>
      </c>
      <c r="AE529" s="98">
        <v>123.369072</v>
      </c>
      <c r="AF529" s="283">
        <v>-4.9281415940000004</v>
      </c>
      <c r="AG529" s="283">
        <v>-2.4801421170000002</v>
      </c>
      <c r="AH529" s="284" t="s">
        <v>6</v>
      </c>
      <c r="AI529" s="98" t="s">
        <v>6</v>
      </c>
      <c r="AJ529" s="98" t="s">
        <v>6</v>
      </c>
      <c r="AK529" s="98" t="s">
        <v>6</v>
      </c>
      <c r="AL529" s="98" t="s">
        <v>6</v>
      </c>
      <c r="AM529" s="283">
        <v>1</v>
      </c>
      <c r="AN529" s="283">
        <v>1</v>
      </c>
      <c r="AO529" s="98" t="s">
        <v>467</v>
      </c>
      <c r="AP529" s="41"/>
      <c r="AQ529" s="41"/>
      <c r="AR529" s="41"/>
      <c r="AS529" s="41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  <c r="CF529" s="39"/>
      <c r="CG529" s="39"/>
      <c r="CH529" s="39"/>
      <c r="CI529" s="39"/>
      <c r="CJ529" s="39"/>
      <c r="CK529" s="39"/>
      <c r="CL529" s="39"/>
      <c r="CM529" s="39"/>
      <c r="CN529" s="39"/>
      <c r="CO529" s="39"/>
      <c r="CP529" s="39"/>
      <c r="CQ529" s="211"/>
      <c r="CR529" s="211"/>
      <c r="CS529" s="211"/>
      <c r="CT529" s="211"/>
      <c r="CU529" s="211"/>
      <c r="CV529" s="211"/>
      <c r="CW529" s="211"/>
      <c r="CX529" s="211"/>
      <c r="CY529" s="211"/>
      <c r="CZ529" s="211"/>
      <c r="DA529" s="211"/>
      <c r="DB529" s="211"/>
      <c r="DC529" s="211"/>
      <c r="DD529" s="211"/>
      <c r="DE529" s="211"/>
      <c r="DF529" s="211"/>
      <c r="DG529" s="211"/>
      <c r="DH529" s="281"/>
      <c r="DI529" s="281"/>
      <c r="DJ529" s="281"/>
      <c r="DK529" s="281"/>
      <c r="DL529" s="281"/>
      <c r="DM529" s="281"/>
      <c r="DN529" s="281"/>
      <c r="DO529" s="281"/>
      <c r="DP529" s="281"/>
      <c r="DQ529" s="281"/>
      <c r="DR529" s="281"/>
      <c r="DS529" s="281"/>
      <c r="DT529" s="281"/>
      <c r="DU529" s="281"/>
      <c r="DV529" s="281"/>
      <c r="DW529" s="281"/>
      <c r="DX529" s="281"/>
      <c r="DY529" s="281"/>
      <c r="DZ529" s="281"/>
      <c r="EA529" s="281"/>
      <c r="EB529" s="281"/>
      <c r="EC529" s="281"/>
      <c r="ED529" s="281"/>
      <c r="EE529" s="281"/>
      <c r="EF529" s="281"/>
      <c r="EG529" s="281"/>
      <c r="EH529" s="281"/>
      <c r="EI529" s="281"/>
      <c r="EJ529" s="281"/>
      <c r="EK529" s="281"/>
      <c r="EL529" s="281"/>
      <c r="EM529" s="281"/>
      <c r="EN529" s="281"/>
      <c r="EO529" s="281"/>
      <c r="EP529" s="281"/>
      <c r="EQ529" s="281"/>
      <c r="ER529" s="281"/>
      <c r="ES529" s="281"/>
      <c r="ET529" s="281"/>
      <c r="EU529" s="281"/>
      <c r="EV529" s="281"/>
      <c r="EW529" s="281"/>
      <c r="EX529" s="281"/>
      <c r="EY529" s="281"/>
      <c r="EZ529" s="281"/>
      <c r="FA529" s="281"/>
      <c r="FB529" s="281"/>
      <c r="FC529" s="281"/>
      <c r="FD529" s="281"/>
      <c r="FE529" s="281"/>
      <c r="FF529" s="281"/>
      <c r="FG529" s="281"/>
      <c r="FH529" s="281"/>
      <c r="FI529" s="281"/>
      <c r="FJ529" s="281"/>
      <c r="FK529" s="281"/>
      <c r="FL529" s="281"/>
      <c r="FM529" s="281"/>
      <c r="FN529" s="281"/>
      <c r="FO529" s="281"/>
      <c r="FP529" s="281"/>
      <c r="FQ529" s="281"/>
      <c r="FR529" s="281"/>
      <c r="FS529" s="281"/>
      <c r="FT529" s="281"/>
      <c r="FU529" s="281"/>
      <c r="FV529" s="281"/>
      <c r="FW529" s="281"/>
      <c r="FX529" s="281"/>
      <c r="FY529" s="281"/>
      <c r="FZ529" s="281"/>
      <c r="GA529" s="281"/>
      <c r="GB529" s="281"/>
      <c r="GC529" s="281"/>
      <c r="GD529" s="281"/>
      <c r="GE529" s="281"/>
      <c r="GF529" s="281"/>
      <c r="GG529" s="281"/>
      <c r="GH529" s="281"/>
      <c r="GI529" s="281"/>
      <c r="GJ529" s="281"/>
      <c r="GK529" s="281"/>
      <c r="GL529" s="281"/>
      <c r="GM529" s="281"/>
      <c r="GN529" s="281"/>
      <c r="GO529" s="281"/>
      <c r="GP529" s="281"/>
      <c r="GQ529" s="281"/>
      <c r="GR529" s="281"/>
      <c r="GS529" s="281"/>
      <c r="GT529" s="281"/>
      <c r="GU529" s="281"/>
      <c r="GV529" s="281"/>
      <c r="GW529" s="281"/>
      <c r="GX529" s="281"/>
      <c r="GY529" s="281"/>
      <c r="GZ529" s="281"/>
      <c r="HA529" s="281"/>
      <c r="HB529" s="281"/>
      <c r="HC529" s="281"/>
      <c r="HD529" s="281"/>
      <c r="HE529" s="281"/>
      <c r="HF529" s="281"/>
      <c r="HG529" s="281"/>
      <c r="HH529" s="281"/>
      <c r="HI529" s="281"/>
      <c r="HJ529" s="281"/>
      <c r="HK529" s="281"/>
      <c r="HL529" s="281"/>
      <c r="HM529" s="281"/>
    </row>
    <row r="530" spans="1:221" s="35" customFormat="1" x14ac:dyDescent="0.25">
      <c r="A530" s="283">
        <v>2</v>
      </c>
      <c r="B530" s="283" t="s">
        <v>710</v>
      </c>
      <c r="C530" s="283">
        <v>14</v>
      </c>
      <c r="D530" s="226">
        <v>43407</v>
      </c>
      <c r="E530" s="290">
        <v>0.33287037037037037</v>
      </c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98" t="str">
        <f t="shared" si="8"/>
        <v>2|Transecto TN2|14|20181103|075920</v>
      </c>
      <c r="Q530" s="283">
        <v>7911043.7640000004</v>
      </c>
      <c r="R530" s="283">
        <v>464941.652</v>
      </c>
      <c r="S530" s="283">
        <v>36</v>
      </c>
      <c r="T530" s="283">
        <v>114</v>
      </c>
      <c r="U530" s="283">
        <v>6.6</v>
      </c>
      <c r="V530" s="283">
        <v>1</v>
      </c>
      <c r="W530" s="283">
        <v>75</v>
      </c>
      <c r="X530" s="264">
        <v>15</v>
      </c>
      <c r="Y530" s="98">
        <v>31.674373630000002</v>
      </c>
      <c r="Z530" s="98">
        <v>0.30834171199999999</v>
      </c>
      <c r="AA530" s="98">
        <v>5.3399998999999997E-2</v>
      </c>
      <c r="AB530" s="98">
        <v>48.994003300000003</v>
      </c>
      <c r="AC530" s="98" t="s">
        <v>628</v>
      </c>
      <c r="AD530" s="98">
        <v>26.215000150000002</v>
      </c>
      <c r="AE530" s="98">
        <v>126.4256439</v>
      </c>
      <c r="AF530" s="283">
        <v>-4.9421401019999998</v>
      </c>
      <c r="AG530" s="283">
        <v>-2.4809250829999998</v>
      </c>
      <c r="AH530" s="284" t="s">
        <v>6</v>
      </c>
      <c r="AI530" s="98" t="s">
        <v>6</v>
      </c>
      <c r="AJ530" s="98" t="s">
        <v>6</v>
      </c>
      <c r="AK530" s="98" t="s">
        <v>6</v>
      </c>
      <c r="AL530" s="98" t="s">
        <v>6</v>
      </c>
      <c r="AM530" s="283">
        <v>0</v>
      </c>
      <c r="AN530" s="283">
        <v>0</v>
      </c>
      <c r="AO530" s="98" t="s">
        <v>467</v>
      </c>
      <c r="AP530" s="41"/>
      <c r="AQ530" s="41"/>
      <c r="AR530" s="41"/>
      <c r="AS530" s="41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  <c r="CL530" s="39"/>
      <c r="CM530" s="39"/>
      <c r="CN530" s="39"/>
      <c r="CO530" s="39"/>
      <c r="CP530" s="39"/>
      <c r="CQ530" s="211"/>
      <c r="CR530" s="211"/>
      <c r="CS530" s="211"/>
      <c r="CT530" s="211"/>
      <c r="CU530" s="211"/>
      <c r="CV530" s="211"/>
      <c r="CW530" s="211"/>
      <c r="CX530" s="211"/>
      <c r="CY530" s="211"/>
      <c r="CZ530" s="211"/>
      <c r="DA530" s="211"/>
      <c r="DB530" s="211"/>
      <c r="DC530" s="211"/>
      <c r="DD530" s="211"/>
      <c r="DE530" s="211"/>
      <c r="DF530" s="211"/>
      <c r="DG530" s="211"/>
      <c r="DH530" s="281"/>
      <c r="DI530" s="281"/>
      <c r="DJ530" s="281"/>
      <c r="DK530" s="281"/>
      <c r="DL530" s="281"/>
      <c r="DM530" s="281"/>
      <c r="DN530" s="281"/>
      <c r="DO530" s="281"/>
      <c r="DP530" s="281"/>
      <c r="DQ530" s="281"/>
      <c r="DR530" s="281"/>
      <c r="DS530" s="281"/>
      <c r="DT530" s="281"/>
      <c r="DU530" s="281"/>
      <c r="DV530" s="281"/>
      <c r="DW530" s="281"/>
      <c r="DX530" s="281"/>
      <c r="DY530" s="281"/>
      <c r="DZ530" s="281"/>
      <c r="EA530" s="281"/>
      <c r="EB530" s="281"/>
      <c r="EC530" s="281"/>
      <c r="ED530" s="281"/>
      <c r="EE530" s="281"/>
      <c r="EF530" s="281"/>
      <c r="EG530" s="281"/>
      <c r="EH530" s="281"/>
      <c r="EI530" s="281"/>
      <c r="EJ530" s="281"/>
      <c r="EK530" s="281"/>
      <c r="EL530" s="281"/>
      <c r="EM530" s="281"/>
      <c r="EN530" s="281"/>
      <c r="EO530" s="281"/>
      <c r="EP530" s="281"/>
      <c r="EQ530" s="281"/>
      <c r="ER530" s="281"/>
      <c r="ES530" s="281"/>
      <c r="ET530" s="281"/>
      <c r="EU530" s="281"/>
      <c r="EV530" s="281"/>
      <c r="EW530" s="281"/>
      <c r="EX530" s="281"/>
      <c r="EY530" s="281"/>
      <c r="EZ530" s="281"/>
      <c r="FA530" s="281"/>
      <c r="FB530" s="281"/>
      <c r="FC530" s="281"/>
      <c r="FD530" s="281"/>
      <c r="FE530" s="281"/>
      <c r="FF530" s="281"/>
      <c r="FG530" s="281"/>
      <c r="FH530" s="281"/>
      <c r="FI530" s="281"/>
      <c r="FJ530" s="281"/>
      <c r="FK530" s="281"/>
      <c r="FL530" s="281"/>
      <c r="FM530" s="281"/>
      <c r="FN530" s="281"/>
      <c r="FO530" s="281"/>
      <c r="FP530" s="281"/>
      <c r="FQ530" s="281"/>
      <c r="FR530" s="281"/>
      <c r="FS530" s="281"/>
      <c r="FT530" s="281"/>
      <c r="FU530" s="281"/>
      <c r="FV530" s="281"/>
      <c r="FW530" s="281"/>
      <c r="FX530" s="281"/>
      <c r="FY530" s="281"/>
      <c r="FZ530" s="281"/>
      <c r="GA530" s="281"/>
      <c r="GB530" s="281"/>
      <c r="GC530" s="281"/>
      <c r="GD530" s="281"/>
      <c r="GE530" s="281"/>
      <c r="GF530" s="281"/>
      <c r="GG530" s="281"/>
      <c r="GH530" s="281"/>
      <c r="GI530" s="281"/>
      <c r="GJ530" s="281"/>
      <c r="GK530" s="281"/>
      <c r="GL530" s="281"/>
      <c r="GM530" s="281"/>
      <c r="GN530" s="281"/>
      <c r="GO530" s="281"/>
      <c r="GP530" s="281"/>
      <c r="GQ530" s="281"/>
      <c r="GR530" s="281"/>
      <c r="GS530" s="281"/>
      <c r="GT530" s="281"/>
      <c r="GU530" s="281"/>
      <c r="GV530" s="281"/>
      <c r="GW530" s="281"/>
      <c r="GX530" s="281"/>
      <c r="GY530" s="281"/>
      <c r="GZ530" s="281"/>
      <c r="HA530" s="281"/>
      <c r="HB530" s="281"/>
      <c r="HC530" s="281"/>
      <c r="HD530" s="281"/>
      <c r="HE530" s="281"/>
      <c r="HF530" s="281"/>
      <c r="HG530" s="281"/>
      <c r="HH530" s="281"/>
      <c r="HI530" s="281"/>
      <c r="HJ530" s="281"/>
      <c r="HK530" s="281"/>
      <c r="HL530" s="281"/>
      <c r="HM530" s="281"/>
    </row>
    <row r="531" spans="1:221" s="35" customFormat="1" x14ac:dyDescent="0.25">
      <c r="A531" s="283">
        <v>2</v>
      </c>
      <c r="B531" s="283" t="s">
        <v>710</v>
      </c>
      <c r="C531" s="283">
        <v>15</v>
      </c>
      <c r="D531" s="226">
        <v>43407</v>
      </c>
      <c r="E531" s="290">
        <v>0.34096064814814814</v>
      </c>
      <c r="F531" s="290"/>
      <c r="G531" s="290"/>
      <c r="H531" s="290"/>
      <c r="I531" s="290"/>
      <c r="J531" s="290"/>
      <c r="K531" s="290"/>
      <c r="L531" s="290"/>
      <c r="M531" s="290"/>
      <c r="N531" s="290"/>
      <c r="O531" s="290"/>
      <c r="P531" s="98" t="str">
        <f t="shared" si="8"/>
        <v>2|Transecto TN2|15|20181103|081059</v>
      </c>
      <c r="Q531" s="283">
        <v>7911049.409</v>
      </c>
      <c r="R531" s="283">
        <v>467408.27899999998</v>
      </c>
      <c r="S531" s="283">
        <v>36</v>
      </c>
      <c r="T531" s="283">
        <v>114</v>
      </c>
      <c r="U531" s="283">
        <v>6.8</v>
      </c>
      <c r="V531" s="283">
        <v>1</v>
      </c>
      <c r="W531" s="283">
        <v>75</v>
      </c>
      <c r="X531" s="264">
        <v>30</v>
      </c>
      <c r="Y531" s="98">
        <v>31.674373630000002</v>
      </c>
      <c r="Z531" s="98">
        <v>0.30834171199999999</v>
      </c>
      <c r="AA531" s="98">
        <v>5.3399998999999997E-2</v>
      </c>
      <c r="AB531" s="98">
        <v>48.994003300000003</v>
      </c>
      <c r="AC531" s="98" t="s">
        <v>628</v>
      </c>
      <c r="AD531" s="98">
        <v>26.215000150000002</v>
      </c>
      <c r="AE531" s="98">
        <v>126.4256439</v>
      </c>
      <c r="AF531" s="283">
        <v>-4.9421401019999998</v>
      </c>
      <c r="AG531" s="283">
        <v>-2.4809250829999998</v>
      </c>
      <c r="AH531" s="284" t="s">
        <v>6</v>
      </c>
      <c r="AI531" s="98" t="s">
        <v>6</v>
      </c>
      <c r="AJ531" s="98" t="s">
        <v>6</v>
      </c>
      <c r="AK531" s="98" t="s">
        <v>6</v>
      </c>
      <c r="AL531" s="98" t="s">
        <v>6</v>
      </c>
      <c r="AM531" s="283">
        <v>0</v>
      </c>
      <c r="AN531" s="283">
        <v>0</v>
      </c>
      <c r="AO531" s="98" t="s">
        <v>467</v>
      </c>
      <c r="AP531" s="41"/>
      <c r="AQ531" s="41"/>
      <c r="AR531" s="41"/>
      <c r="AS531" s="41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  <c r="CF531" s="39"/>
      <c r="CG531" s="39"/>
      <c r="CH531" s="39"/>
      <c r="CI531" s="39"/>
      <c r="CJ531" s="39"/>
      <c r="CK531" s="39"/>
      <c r="CL531" s="39"/>
      <c r="CM531" s="39"/>
      <c r="CN531" s="39"/>
      <c r="CO531" s="39"/>
      <c r="CP531" s="39"/>
      <c r="CQ531" s="211"/>
      <c r="CR531" s="211"/>
      <c r="CS531" s="211"/>
      <c r="CT531" s="211"/>
      <c r="CU531" s="211"/>
      <c r="CV531" s="211"/>
      <c r="CW531" s="211"/>
      <c r="CX531" s="211"/>
      <c r="CY531" s="211"/>
      <c r="CZ531" s="211"/>
      <c r="DA531" s="211"/>
      <c r="DB531" s="211"/>
      <c r="DC531" s="211"/>
      <c r="DD531" s="211"/>
      <c r="DE531" s="211"/>
      <c r="DF531" s="211"/>
      <c r="DG531" s="211"/>
      <c r="DH531" s="281"/>
      <c r="DI531" s="281"/>
      <c r="DJ531" s="281"/>
      <c r="DK531" s="281"/>
      <c r="DL531" s="281"/>
      <c r="DM531" s="281"/>
      <c r="DN531" s="281"/>
      <c r="DO531" s="281"/>
      <c r="DP531" s="281"/>
      <c r="DQ531" s="281"/>
      <c r="DR531" s="281"/>
      <c r="DS531" s="281"/>
      <c r="DT531" s="281"/>
      <c r="DU531" s="281"/>
      <c r="DV531" s="281"/>
      <c r="DW531" s="281"/>
      <c r="DX531" s="281"/>
      <c r="DY531" s="281"/>
      <c r="DZ531" s="281"/>
      <c r="EA531" s="281"/>
      <c r="EB531" s="281"/>
      <c r="EC531" s="281"/>
      <c r="ED531" s="281"/>
      <c r="EE531" s="281"/>
      <c r="EF531" s="281"/>
      <c r="EG531" s="281"/>
      <c r="EH531" s="281"/>
      <c r="EI531" s="281"/>
      <c r="EJ531" s="281"/>
      <c r="EK531" s="281"/>
      <c r="EL531" s="281"/>
      <c r="EM531" s="281"/>
      <c r="EN531" s="281"/>
      <c r="EO531" s="281"/>
      <c r="EP531" s="281"/>
      <c r="EQ531" s="281"/>
      <c r="ER531" s="281"/>
      <c r="ES531" s="281"/>
      <c r="ET531" s="281"/>
      <c r="EU531" s="281"/>
      <c r="EV531" s="281"/>
      <c r="EW531" s="281"/>
      <c r="EX531" s="281"/>
      <c r="EY531" s="281"/>
      <c r="EZ531" s="281"/>
      <c r="FA531" s="281"/>
      <c r="FB531" s="281"/>
      <c r="FC531" s="281"/>
      <c r="FD531" s="281"/>
      <c r="FE531" s="281"/>
      <c r="FF531" s="281"/>
      <c r="FG531" s="281"/>
      <c r="FH531" s="281"/>
      <c r="FI531" s="281"/>
      <c r="FJ531" s="281"/>
      <c r="FK531" s="281"/>
      <c r="FL531" s="281"/>
      <c r="FM531" s="281"/>
      <c r="FN531" s="281"/>
      <c r="FO531" s="281"/>
      <c r="FP531" s="281"/>
      <c r="FQ531" s="281"/>
      <c r="FR531" s="281"/>
      <c r="FS531" s="281"/>
      <c r="FT531" s="281"/>
      <c r="FU531" s="281"/>
      <c r="FV531" s="281"/>
      <c r="FW531" s="281"/>
      <c r="FX531" s="281"/>
      <c r="FY531" s="281"/>
      <c r="FZ531" s="281"/>
      <c r="GA531" s="281"/>
      <c r="GB531" s="281"/>
      <c r="GC531" s="281"/>
      <c r="GD531" s="281"/>
      <c r="GE531" s="281"/>
      <c r="GF531" s="281"/>
      <c r="GG531" s="281"/>
      <c r="GH531" s="281"/>
      <c r="GI531" s="281"/>
      <c r="GJ531" s="281"/>
      <c r="GK531" s="281"/>
      <c r="GL531" s="281"/>
      <c r="GM531" s="281"/>
      <c r="GN531" s="281"/>
      <c r="GO531" s="281"/>
      <c r="GP531" s="281"/>
      <c r="GQ531" s="281"/>
      <c r="GR531" s="281"/>
      <c r="GS531" s="281"/>
      <c r="GT531" s="281"/>
      <c r="GU531" s="281"/>
      <c r="GV531" s="281"/>
      <c r="GW531" s="281"/>
      <c r="GX531" s="281"/>
      <c r="GY531" s="281"/>
      <c r="GZ531" s="281"/>
      <c r="HA531" s="281"/>
      <c r="HB531" s="281"/>
      <c r="HC531" s="281"/>
      <c r="HD531" s="281"/>
      <c r="HE531" s="281"/>
      <c r="HF531" s="281"/>
      <c r="HG531" s="281"/>
      <c r="HH531" s="281"/>
      <c r="HI531" s="281"/>
      <c r="HJ531" s="281"/>
      <c r="HK531" s="281"/>
      <c r="HL531" s="281"/>
      <c r="HM531" s="281"/>
    </row>
    <row r="532" spans="1:221" s="35" customFormat="1" x14ac:dyDescent="0.25">
      <c r="A532" s="283">
        <v>2</v>
      </c>
      <c r="B532" s="283" t="s">
        <v>710</v>
      </c>
      <c r="C532" s="283">
        <v>16</v>
      </c>
      <c r="D532" s="226">
        <v>43407</v>
      </c>
      <c r="E532" s="290">
        <v>0.34935185185185186</v>
      </c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98" t="str">
        <f t="shared" si="8"/>
        <v>2|Transecto TN2|16|20181103|082304</v>
      </c>
      <c r="Q532" s="283">
        <v>7911089.8710000003</v>
      </c>
      <c r="R532" s="283">
        <v>469962.14399999997</v>
      </c>
      <c r="S532" s="283">
        <v>35</v>
      </c>
      <c r="T532" s="283">
        <v>114</v>
      </c>
      <c r="U532" s="283">
        <v>6.9</v>
      </c>
      <c r="V532" s="283">
        <v>1</v>
      </c>
      <c r="W532" s="283">
        <v>75</v>
      </c>
      <c r="X532" s="264">
        <v>30</v>
      </c>
      <c r="Y532" s="98">
        <v>31.483652110000001</v>
      </c>
      <c r="Z532" s="98">
        <v>0.21839244699999999</v>
      </c>
      <c r="AA532" s="98">
        <v>4.82E-2</v>
      </c>
      <c r="AB532" s="98">
        <v>53.882602689999999</v>
      </c>
      <c r="AC532" s="98" t="s">
        <v>628</v>
      </c>
      <c r="AD532" s="98">
        <v>26.189998630000002</v>
      </c>
      <c r="AE532" s="98">
        <v>129.398819</v>
      </c>
      <c r="AF532" s="283">
        <v>-4.9561386110000001</v>
      </c>
      <c r="AG532" s="283">
        <v>-2.4817078110000002</v>
      </c>
      <c r="AH532" s="284" t="s">
        <v>6</v>
      </c>
      <c r="AI532" s="98" t="s">
        <v>6</v>
      </c>
      <c r="AJ532" s="98" t="s">
        <v>6</v>
      </c>
      <c r="AK532" s="98" t="s">
        <v>6</v>
      </c>
      <c r="AL532" s="98" t="s">
        <v>6</v>
      </c>
      <c r="AM532" s="283">
        <v>0</v>
      </c>
      <c r="AN532" s="283">
        <v>0</v>
      </c>
      <c r="AO532" s="98" t="s">
        <v>467</v>
      </c>
      <c r="AP532" s="41"/>
      <c r="AQ532" s="41"/>
      <c r="AR532" s="41"/>
      <c r="AS532" s="41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  <c r="CF532" s="39"/>
      <c r="CG532" s="39"/>
      <c r="CH532" s="39"/>
      <c r="CI532" s="39"/>
      <c r="CJ532" s="39"/>
      <c r="CK532" s="39"/>
      <c r="CL532" s="39"/>
      <c r="CM532" s="39"/>
      <c r="CN532" s="39"/>
      <c r="CO532" s="39"/>
      <c r="CP532" s="39"/>
      <c r="CQ532" s="211"/>
      <c r="CR532" s="211"/>
      <c r="CS532" s="211"/>
      <c r="CT532" s="211"/>
      <c r="CU532" s="211"/>
      <c r="CV532" s="211"/>
      <c r="CW532" s="211"/>
      <c r="CX532" s="211"/>
      <c r="CY532" s="211"/>
      <c r="CZ532" s="211"/>
      <c r="DA532" s="211"/>
      <c r="DB532" s="211"/>
      <c r="DC532" s="211"/>
      <c r="DD532" s="211"/>
      <c r="DE532" s="211"/>
      <c r="DF532" s="211"/>
      <c r="DG532" s="211"/>
      <c r="DH532" s="281"/>
      <c r="DI532" s="281"/>
      <c r="DJ532" s="281"/>
      <c r="DK532" s="281"/>
      <c r="DL532" s="281"/>
      <c r="DM532" s="281"/>
      <c r="DN532" s="281"/>
      <c r="DO532" s="281"/>
      <c r="DP532" s="281"/>
      <c r="DQ532" s="281"/>
      <c r="DR532" s="281"/>
      <c r="DS532" s="281"/>
      <c r="DT532" s="281"/>
      <c r="DU532" s="281"/>
      <c r="DV532" s="281"/>
      <c r="DW532" s="281"/>
      <c r="DX532" s="281"/>
      <c r="DY532" s="281"/>
      <c r="DZ532" s="281"/>
      <c r="EA532" s="281"/>
      <c r="EB532" s="281"/>
      <c r="EC532" s="281"/>
      <c r="ED532" s="281"/>
      <c r="EE532" s="281"/>
      <c r="EF532" s="281"/>
      <c r="EG532" s="281"/>
      <c r="EH532" s="281"/>
      <c r="EI532" s="281"/>
      <c r="EJ532" s="281"/>
      <c r="EK532" s="281"/>
      <c r="EL532" s="281"/>
      <c r="EM532" s="281"/>
      <c r="EN532" s="281"/>
      <c r="EO532" s="281"/>
      <c r="EP532" s="281"/>
      <c r="EQ532" s="281"/>
      <c r="ER532" s="281"/>
      <c r="ES532" s="281"/>
      <c r="ET532" s="281"/>
      <c r="EU532" s="281"/>
      <c r="EV532" s="281"/>
      <c r="EW532" s="281"/>
      <c r="EX532" s="281"/>
      <c r="EY532" s="281"/>
      <c r="EZ532" s="281"/>
      <c r="FA532" s="281"/>
      <c r="FB532" s="281"/>
      <c r="FC532" s="281"/>
      <c r="FD532" s="281"/>
      <c r="FE532" s="281"/>
      <c r="FF532" s="281"/>
      <c r="FG532" s="281"/>
      <c r="FH532" s="281"/>
      <c r="FI532" s="281"/>
      <c r="FJ532" s="281"/>
      <c r="FK532" s="281"/>
      <c r="FL532" s="281"/>
      <c r="FM532" s="281"/>
      <c r="FN532" s="281"/>
      <c r="FO532" s="281"/>
      <c r="FP532" s="281"/>
      <c r="FQ532" s="281"/>
      <c r="FR532" s="281"/>
      <c r="FS532" s="281"/>
      <c r="FT532" s="281"/>
      <c r="FU532" s="281"/>
      <c r="FV532" s="281"/>
      <c r="FW532" s="281"/>
      <c r="FX532" s="281"/>
      <c r="FY532" s="281"/>
      <c r="FZ532" s="281"/>
      <c r="GA532" s="281"/>
      <c r="GB532" s="281"/>
      <c r="GC532" s="281"/>
      <c r="GD532" s="281"/>
      <c r="GE532" s="281"/>
      <c r="GF532" s="281"/>
      <c r="GG532" s="281"/>
      <c r="GH532" s="281"/>
      <c r="GI532" s="281"/>
      <c r="GJ532" s="281"/>
      <c r="GK532" s="281"/>
      <c r="GL532" s="281"/>
      <c r="GM532" s="281"/>
      <c r="GN532" s="281"/>
      <c r="GO532" s="281"/>
      <c r="GP532" s="281"/>
      <c r="GQ532" s="281"/>
      <c r="GR532" s="281"/>
      <c r="GS532" s="281"/>
      <c r="GT532" s="281"/>
      <c r="GU532" s="281"/>
      <c r="GV532" s="281"/>
      <c r="GW532" s="281"/>
      <c r="GX532" s="281"/>
      <c r="GY532" s="281"/>
      <c r="GZ532" s="281"/>
      <c r="HA532" s="281"/>
      <c r="HB532" s="281"/>
      <c r="HC532" s="281"/>
      <c r="HD532" s="281"/>
      <c r="HE532" s="281"/>
      <c r="HF532" s="281"/>
      <c r="HG532" s="281"/>
      <c r="HH532" s="281"/>
      <c r="HI532" s="281"/>
      <c r="HJ532" s="281"/>
      <c r="HK532" s="281"/>
      <c r="HL532" s="281"/>
      <c r="HM532" s="281"/>
    </row>
    <row r="533" spans="1:221" s="35" customFormat="1" x14ac:dyDescent="0.25">
      <c r="A533" s="283">
        <v>2</v>
      </c>
      <c r="B533" s="283" t="s">
        <v>710</v>
      </c>
      <c r="C533" s="283">
        <v>17</v>
      </c>
      <c r="D533" s="226">
        <v>43407</v>
      </c>
      <c r="E533" s="290">
        <v>0.35806712962962961</v>
      </c>
      <c r="F533" s="290"/>
      <c r="G533" s="290"/>
      <c r="H533" s="290"/>
      <c r="I533" s="290"/>
      <c r="J533" s="290"/>
      <c r="K533" s="290"/>
      <c r="L533" s="290"/>
      <c r="M533" s="290"/>
      <c r="N533" s="290"/>
      <c r="O533" s="290"/>
      <c r="P533" s="98" t="str">
        <f t="shared" si="8"/>
        <v>2|Transecto TN2|17|20181103|083537</v>
      </c>
      <c r="Q533" s="283">
        <v>7911126.6169999996</v>
      </c>
      <c r="R533" s="283">
        <v>472599.07799999998</v>
      </c>
      <c r="S533" s="283">
        <v>35</v>
      </c>
      <c r="T533" s="283">
        <v>114</v>
      </c>
      <c r="U533" s="283">
        <v>7</v>
      </c>
      <c r="V533" s="283">
        <v>1</v>
      </c>
      <c r="W533" s="283">
        <v>75</v>
      </c>
      <c r="X533" s="264">
        <v>20</v>
      </c>
      <c r="Y533" s="98">
        <v>31.483652110000001</v>
      </c>
      <c r="Z533" s="98">
        <v>0.21839244699999999</v>
      </c>
      <c r="AA533" s="98">
        <v>4.82E-2</v>
      </c>
      <c r="AB533" s="98">
        <v>53.882602689999999</v>
      </c>
      <c r="AC533" s="98" t="s">
        <v>628</v>
      </c>
      <c r="AD533" s="98">
        <v>26.189998630000002</v>
      </c>
      <c r="AE533" s="98">
        <v>129.398819</v>
      </c>
      <c r="AF533" s="283">
        <v>-4.9561386110000001</v>
      </c>
      <c r="AG533" s="283">
        <v>-2.4817078110000002</v>
      </c>
      <c r="AH533" s="284" t="s">
        <v>6</v>
      </c>
      <c r="AI533" s="98" t="s">
        <v>6</v>
      </c>
      <c r="AJ533" s="98" t="s">
        <v>6</v>
      </c>
      <c r="AK533" s="98" t="s">
        <v>6</v>
      </c>
      <c r="AL533" s="98" t="s">
        <v>6</v>
      </c>
      <c r="AM533" s="283">
        <v>0</v>
      </c>
      <c r="AN533" s="283">
        <v>0</v>
      </c>
      <c r="AO533" s="98" t="s">
        <v>467</v>
      </c>
      <c r="AP533" s="41"/>
      <c r="AQ533" s="41"/>
      <c r="AR533" s="41"/>
      <c r="AS533" s="41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  <c r="CF533" s="39"/>
      <c r="CG533" s="39"/>
      <c r="CH533" s="39"/>
      <c r="CI533" s="39"/>
      <c r="CJ533" s="39"/>
      <c r="CK533" s="39"/>
      <c r="CL533" s="39"/>
      <c r="CM533" s="39"/>
      <c r="CN533" s="39"/>
      <c r="CO533" s="39"/>
      <c r="CP533" s="39"/>
      <c r="CQ533" s="211"/>
      <c r="CR533" s="211"/>
      <c r="CS533" s="211"/>
      <c r="CT533" s="211"/>
      <c r="CU533" s="211"/>
      <c r="CV533" s="211"/>
      <c r="CW533" s="211"/>
      <c r="CX533" s="211"/>
      <c r="CY533" s="211"/>
      <c r="CZ533" s="211"/>
      <c r="DA533" s="211"/>
      <c r="DB533" s="211"/>
      <c r="DC533" s="211"/>
      <c r="DD533" s="211"/>
      <c r="DE533" s="211"/>
      <c r="DF533" s="211"/>
      <c r="DG533" s="211"/>
      <c r="DH533" s="281"/>
      <c r="DI533" s="281"/>
      <c r="DJ533" s="281"/>
      <c r="DK533" s="281"/>
      <c r="DL533" s="281"/>
      <c r="DM533" s="281"/>
      <c r="DN533" s="281"/>
      <c r="DO533" s="281"/>
      <c r="DP533" s="281"/>
      <c r="DQ533" s="281"/>
      <c r="DR533" s="281"/>
      <c r="DS533" s="281"/>
      <c r="DT533" s="281"/>
      <c r="DU533" s="281"/>
      <c r="DV533" s="281"/>
      <c r="DW533" s="281"/>
      <c r="DX533" s="281"/>
      <c r="DY533" s="281"/>
      <c r="DZ533" s="281"/>
      <c r="EA533" s="281"/>
      <c r="EB533" s="281"/>
      <c r="EC533" s="281"/>
      <c r="ED533" s="281"/>
      <c r="EE533" s="281"/>
      <c r="EF533" s="281"/>
      <c r="EG533" s="281"/>
      <c r="EH533" s="281"/>
      <c r="EI533" s="281"/>
      <c r="EJ533" s="281"/>
      <c r="EK533" s="281"/>
      <c r="EL533" s="281"/>
      <c r="EM533" s="281"/>
      <c r="EN533" s="281"/>
      <c r="EO533" s="281"/>
      <c r="EP533" s="281"/>
      <c r="EQ533" s="281"/>
      <c r="ER533" s="281"/>
      <c r="ES533" s="281"/>
      <c r="ET533" s="281"/>
      <c r="EU533" s="281"/>
      <c r="EV533" s="281"/>
      <c r="EW533" s="281"/>
      <c r="EX533" s="281"/>
      <c r="EY533" s="281"/>
      <c r="EZ533" s="281"/>
      <c r="FA533" s="281"/>
      <c r="FB533" s="281"/>
      <c r="FC533" s="281"/>
      <c r="FD533" s="281"/>
      <c r="FE533" s="281"/>
      <c r="FF533" s="281"/>
      <c r="FG533" s="281"/>
      <c r="FH533" s="281"/>
      <c r="FI533" s="281"/>
      <c r="FJ533" s="281"/>
      <c r="FK533" s="281"/>
      <c r="FL533" s="281"/>
      <c r="FM533" s="281"/>
      <c r="FN533" s="281"/>
      <c r="FO533" s="281"/>
      <c r="FP533" s="281"/>
      <c r="FQ533" s="281"/>
      <c r="FR533" s="281"/>
      <c r="FS533" s="281"/>
      <c r="FT533" s="281"/>
      <c r="FU533" s="281"/>
      <c r="FV533" s="281"/>
      <c r="FW533" s="281"/>
      <c r="FX533" s="281"/>
      <c r="FY533" s="281"/>
      <c r="FZ533" s="281"/>
      <c r="GA533" s="281"/>
      <c r="GB533" s="281"/>
      <c r="GC533" s="281"/>
      <c r="GD533" s="281"/>
      <c r="GE533" s="281"/>
      <c r="GF533" s="281"/>
      <c r="GG533" s="281"/>
      <c r="GH533" s="281"/>
      <c r="GI533" s="281"/>
      <c r="GJ533" s="281"/>
      <c r="GK533" s="281"/>
      <c r="GL533" s="281"/>
      <c r="GM533" s="281"/>
      <c r="GN533" s="281"/>
      <c r="GO533" s="281"/>
      <c r="GP533" s="281"/>
      <c r="GQ533" s="281"/>
      <c r="GR533" s="281"/>
      <c r="GS533" s="281"/>
      <c r="GT533" s="281"/>
      <c r="GU533" s="281"/>
      <c r="GV533" s="281"/>
      <c r="GW533" s="281"/>
      <c r="GX533" s="281"/>
      <c r="GY533" s="281"/>
      <c r="GZ533" s="281"/>
      <c r="HA533" s="281"/>
      <c r="HB533" s="281"/>
      <c r="HC533" s="281"/>
      <c r="HD533" s="281"/>
      <c r="HE533" s="281"/>
      <c r="HF533" s="281"/>
      <c r="HG533" s="281"/>
      <c r="HH533" s="281"/>
      <c r="HI533" s="281"/>
      <c r="HJ533" s="281"/>
      <c r="HK533" s="281"/>
      <c r="HL533" s="281"/>
      <c r="HM533" s="281"/>
    </row>
    <row r="534" spans="1:221" s="35" customFormat="1" x14ac:dyDescent="0.25">
      <c r="A534" s="283">
        <v>2</v>
      </c>
      <c r="B534" s="283" t="s">
        <v>710</v>
      </c>
      <c r="C534" s="283">
        <v>18</v>
      </c>
      <c r="D534" s="226">
        <v>43407</v>
      </c>
      <c r="E534" s="290">
        <v>0.36560185185185184</v>
      </c>
      <c r="F534" s="290"/>
      <c r="G534" s="290"/>
      <c r="H534" s="290"/>
      <c r="I534" s="290"/>
      <c r="J534" s="290"/>
      <c r="K534" s="290"/>
      <c r="L534" s="290"/>
      <c r="M534" s="290"/>
      <c r="N534" s="290"/>
      <c r="O534" s="290"/>
      <c r="P534" s="98" t="str">
        <f t="shared" si="8"/>
        <v>2|Transecto TN2|18|20181103|084628</v>
      </c>
      <c r="Q534" s="283">
        <v>7911149.3569999998</v>
      </c>
      <c r="R534" s="283">
        <v>474862.00599999999</v>
      </c>
      <c r="S534" s="283">
        <v>40</v>
      </c>
      <c r="T534" s="283">
        <v>114</v>
      </c>
      <c r="U534" s="283">
        <v>7.2</v>
      </c>
      <c r="V534" s="283">
        <v>1</v>
      </c>
      <c r="W534" s="283">
        <v>75</v>
      </c>
      <c r="X534" s="264">
        <v>20</v>
      </c>
      <c r="Y534" s="98">
        <v>31.78624344</v>
      </c>
      <c r="Z534" s="98">
        <v>0.16117119799999999</v>
      </c>
      <c r="AA534" s="98">
        <v>4.4199998999999997E-2</v>
      </c>
      <c r="AB534" s="98">
        <v>58.28694153</v>
      </c>
      <c r="AC534" s="98" t="s">
        <v>628</v>
      </c>
      <c r="AD534" s="98">
        <v>26.199998860000001</v>
      </c>
      <c r="AE534" s="98">
        <v>132.11434940000001</v>
      </c>
      <c r="AF534" s="283">
        <v>-4.9701371190000003</v>
      </c>
      <c r="AG534" s="283">
        <v>-2.4824905400000001</v>
      </c>
      <c r="AH534" s="284" t="s">
        <v>6</v>
      </c>
      <c r="AI534" s="98" t="s">
        <v>6</v>
      </c>
      <c r="AJ534" s="98" t="s">
        <v>6</v>
      </c>
      <c r="AK534" s="98" t="s">
        <v>6</v>
      </c>
      <c r="AL534" s="98" t="s">
        <v>6</v>
      </c>
      <c r="AM534" s="283">
        <v>1</v>
      </c>
      <c r="AN534" s="283">
        <v>1</v>
      </c>
      <c r="AO534" s="98" t="s">
        <v>467</v>
      </c>
      <c r="AP534" s="41"/>
      <c r="AQ534" s="41"/>
      <c r="AR534" s="41"/>
      <c r="AS534" s="41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  <c r="CF534" s="39"/>
      <c r="CG534" s="39"/>
      <c r="CH534" s="39"/>
      <c r="CI534" s="39"/>
      <c r="CJ534" s="39"/>
      <c r="CK534" s="39"/>
      <c r="CL534" s="39"/>
      <c r="CM534" s="39"/>
      <c r="CN534" s="39"/>
      <c r="CO534" s="39"/>
      <c r="CP534" s="39"/>
      <c r="CQ534" s="211"/>
      <c r="CR534" s="211"/>
      <c r="CS534" s="211"/>
      <c r="CT534" s="211"/>
      <c r="CU534" s="211"/>
      <c r="CV534" s="211"/>
      <c r="CW534" s="211"/>
      <c r="CX534" s="211"/>
      <c r="CY534" s="211"/>
      <c r="CZ534" s="211"/>
      <c r="DA534" s="211"/>
      <c r="DB534" s="211"/>
      <c r="DC534" s="211"/>
      <c r="DD534" s="211"/>
      <c r="DE534" s="211"/>
      <c r="DF534" s="211"/>
      <c r="DG534" s="211"/>
      <c r="DH534" s="281"/>
      <c r="DI534" s="281"/>
      <c r="DJ534" s="281"/>
      <c r="DK534" s="281"/>
      <c r="DL534" s="281"/>
      <c r="DM534" s="281"/>
      <c r="DN534" s="281"/>
      <c r="DO534" s="281"/>
      <c r="DP534" s="281"/>
      <c r="DQ534" s="281"/>
      <c r="DR534" s="281"/>
      <c r="DS534" s="281"/>
      <c r="DT534" s="281"/>
      <c r="DU534" s="281"/>
      <c r="DV534" s="281"/>
      <c r="DW534" s="281"/>
      <c r="DX534" s="281"/>
      <c r="DY534" s="281"/>
      <c r="DZ534" s="281"/>
      <c r="EA534" s="281"/>
      <c r="EB534" s="281"/>
      <c r="EC534" s="281"/>
      <c r="ED534" s="281"/>
      <c r="EE534" s="281"/>
      <c r="EF534" s="281"/>
      <c r="EG534" s="281"/>
      <c r="EH534" s="281"/>
      <c r="EI534" s="281"/>
      <c r="EJ534" s="281"/>
      <c r="EK534" s="281"/>
      <c r="EL534" s="281"/>
      <c r="EM534" s="281"/>
      <c r="EN534" s="281"/>
      <c r="EO534" s="281"/>
      <c r="EP534" s="281"/>
      <c r="EQ534" s="281"/>
      <c r="ER534" s="281"/>
      <c r="ES534" s="281"/>
      <c r="ET534" s="281"/>
      <c r="EU534" s="281"/>
      <c r="EV534" s="281"/>
      <c r="EW534" s="281"/>
      <c r="EX534" s="281"/>
      <c r="EY534" s="281"/>
      <c r="EZ534" s="281"/>
      <c r="FA534" s="281"/>
      <c r="FB534" s="281"/>
      <c r="FC534" s="281"/>
      <c r="FD534" s="281"/>
      <c r="FE534" s="281"/>
      <c r="FF534" s="281"/>
      <c r="FG534" s="281"/>
      <c r="FH534" s="281"/>
      <c r="FI534" s="281"/>
      <c r="FJ534" s="281"/>
      <c r="FK534" s="281"/>
      <c r="FL534" s="281"/>
      <c r="FM534" s="281"/>
      <c r="FN534" s="281"/>
      <c r="FO534" s="281"/>
      <c r="FP534" s="281"/>
      <c r="FQ534" s="281"/>
      <c r="FR534" s="281"/>
      <c r="FS534" s="281"/>
      <c r="FT534" s="281"/>
      <c r="FU534" s="281"/>
      <c r="FV534" s="281"/>
      <c r="FW534" s="281"/>
      <c r="FX534" s="281"/>
      <c r="FY534" s="281"/>
      <c r="FZ534" s="281"/>
      <c r="GA534" s="281"/>
      <c r="GB534" s="281"/>
      <c r="GC534" s="281"/>
      <c r="GD534" s="281"/>
      <c r="GE534" s="281"/>
      <c r="GF534" s="281"/>
      <c r="GG534" s="281"/>
      <c r="GH534" s="281"/>
      <c r="GI534" s="281"/>
      <c r="GJ534" s="281"/>
      <c r="GK534" s="281"/>
      <c r="GL534" s="281"/>
      <c r="GM534" s="281"/>
      <c r="GN534" s="281"/>
      <c r="GO534" s="281"/>
      <c r="GP534" s="281"/>
      <c r="GQ534" s="281"/>
      <c r="GR534" s="281"/>
      <c r="GS534" s="281"/>
      <c r="GT534" s="281"/>
      <c r="GU534" s="281"/>
      <c r="GV534" s="281"/>
      <c r="GW534" s="281"/>
      <c r="GX534" s="281"/>
      <c r="GY534" s="281"/>
      <c r="GZ534" s="281"/>
      <c r="HA534" s="281"/>
      <c r="HB534" s="281"/>
      <c r="HC534" s="281"/>
      <c r="HD534" s="281"/>
      <c r="HE534" s="281"/>
      <c r="HF534" s="281"/>
      <c r="HG534" s="281"/>
      <c r="HH534" s="281"/>
      <c r="HI534" s="281"/>
      <c r="HJ534" s="281"/>
      <c r="HK534" s="281"/>
      <c r="HL534" s="281"/>
      <c r="HM534" s="281"/>
    </row>
    <row r="535" spans="1:221" s="35" customFormat="1" x14ac:dyDescent="0.25">
      <c r="A535" s="283">
        <v>2</v>
      </c>
      <c r="B535" s="283" t="s">
        <v>710</v>
      </c>
      <c r="C535" s="283">
        <v>19</v>
      </c>
      <c r="D535" s="226">
        <v>43407</v>
      </c>
      <c r="E535" s="290">
        <v>0.37432870370370369</v>
      </c>
      <c r="F535" s="290"/>
      <c r="G535" s="290"/>
      <c r="H535" s="290"/>
      <c r="I535" s="290"/>
      <c r="J535" s="290"/>
      <c r="K535" s="290"/>
      <c r="L535" s="290"/>
      <c r="M535" s="290"/>
      <c r="N535" s="290"/>
      <c r="O535" s="290"/>
      <c r="P535" s="98" t="str">
        <f t="shared" si="8"/>
        <v>2|Transecto TN2|19|20181103|085902</v>
      </c>
      <c r="Q535" s="283">
        <v>7910989.5520000001</v>
      </c>
      <c r="R535" s="283">
        <v>477496.73100000003</v>
      </c>
      <c r="S535" s="283">
        <v>42</v>
      </c>
      <c r="T535" s="283">
        <v>114</v>
      </c>
      <c r="U535" s="283">
        <v>7</v>
      </c>
      <c r="V535" s="283">
        <v>1</v>
      </c>
      <c r="W535" s="283">
        <v>75</v>
      </c>
      <c r="X535" s="264">
        <v>20</v>
      </c>
      <c r="Y535" s="98">
        <v>31.78624344</v>
      </c>
      <c r="Z535" s="98">
        <v>0.16117119799999999</v>
      </c>
      <c r="AA535" s="98">
        <v>4.4199998999999997E-2</v>
      </c>
      <c r="AB535" s="98">
        <v>58.28694153</v>
      </c>
      <c r="AC535" s="98" t="s">
        <v>628</v>
      </c>
      <c r="AD535" s="98">
        <v>26.199998860000001</v>
      </c>
      <c r="AE535" s="98">
        <v>132.11434940000001</v>
      </c>
      <c r="AF535" s="283">
        <v>-4.9701371190000003</v>
      </c>
      <c r="AG535" s="283">
        <v>-2.4824905400000001</v>
      </c>
      <c r="AH535" s="284" t="s">
        <v>6</v>
      </c>
      <c r="AI535" s="98" t="s">
        <v>6</v>
      </c>
      <c r="AJ535" s="98" t="s">
        <v>6</v>
      </c>
      <c r="AK535" s="98" t="s">
        <v>6</v>
      </c>
      <c r="AL535" s="98" t="s">
        <v>6</v>
      </c>
      <c r="AM535" s="283">
        <v>0</v>
      </c>
      <c r="AN535" s="283">
        <v>0</v>
      </c>
      <c r="AO535" s="98" t="s">
        <v>467</v>
      </c>
      <c r="AP535" s="41"/>
      <c r="AQ535" s="41"/>
      <c r="AR535" s="41"/>
      <c r="AS535" s="41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  <c r="CF535" s="39"/>
      <c r="CG535" s="39"/>
      <c r="CH535" s="39"/>
      <c r="CI535" s="39"/>
      <c r="CJ535" s="39"/>
      <c r="CK535" s="39"/>
      <c r="CL535" s="39"/>
      <c r="CM535" s="39"/>
      <c r="CN535" s="39"/>
      <c r="CO535" s="39"/>
      <c r="CP535" s="39"/>
      <c r="CQ535" s="211"/>
      <c r="CR535" s="211"/>
      <c r="CS535" s="211"/>
      <c r="CT535" s="211"/>
      <c r="CU535" s="211"/>
      <c r="CV535" s="211"/>
      <c r="CW535" s="211"/>
      <c r="CX535" s="211"/>
      <c r="CY535" s="211"/>
      <c r="CZ535" s="211"/>
      <c r="DA535" s="211"/>
      <c r="DB535" s="211"/>
      <c r="DC535" s="211"/>
      <c r="DD535" s="211"/>
      <c r="DE535" s="211"/>
      <c r="DF535" s="211"/>
      <c r="DG535" s="211"/>
      <c r="DH535" s="281"/>
      <c r="DI535" s="281"/>
      <c r="DJ535" s="281"/>
      <c r="DK535" s="281"/>
      <c r="DL535" s="281"/>
      <c r="DM535" s="281"/>
      <c r="DN535" s="281"/>
      <c r="DO535" s="281"/>
      <c r="DP535" s="281"/>
      <c r="DQ535" s="281"/>
      <c r="DR535" s="281"/>
      <c r="DS535" s="281"/>
      <c r="DT535" s="281"/>
      <c r="DU535" s="281"/>
      <c r="DV535" s="281"/>
      <c r="DW535" s="281"/>
      <c r="DX535" s="281"/>
      <c r="DY535" s="281"/>
      <c r="DZ535" s="281"/>
      <c r="EA535" s="281"/>
      <c r="EB535" s="281"/>
      <c r="EC535" s="281"/>
      <c r="ED535" s="281"/>
      <c r="EE535" s="281"/>
      <c r="EF535" s="281"/>
      <c r="EG535" s="281"/>
      <c r="EH535" s="281"/>
      <c r="EI535" s="281"/>
      <c r="EJ535" s="281"/>
      <c r="EK535" s="281"/>
      <c r="EL535" s="281"/>
      <c r="EM535" s="281"/>
      <c r="EN535" s="281"/>
      <c r="EO535" s="281"/>
      <c r="EP535" s="281"/>
      <c r="EQ535" s="281"/>
      <c r="ER535" s="281"/>
      <c r="ES535" s="281"/>
      <c r="ET535" s="281"/>
      <c r="EU535" s="281"/>
      <c r="EV535" s="281"/>
      <c r="EW535" s="281"/>
      <c r="EX535" s="281"/>
      <c r="EY535" s="281"/>
      <c r="EZ535" s="281"/>
      <c r="FA535" s="281"/>
      <c r="FB535" s="281"/>
      <c r="FC535" s="281"/>
      <c r="FD535" s="281"/>
      <c r="FE535" s="281"/>
      <c r="FF535" s="281"/>
      <c r="FG535" s="281"/>
      <c r="FH535" s="281"/>
      <c r="FI535" s="281"/>
      <c r="FJ535" s="281"/>
      <c r="FK535" s="281"/>
      <c r="FL535" s="281"/>
      <c r="FM535" s="281"/>
      <c r="FN535" s="281"/>
      <c r="FO535" s="281"/>
      <c r="FP535" s="281"/>
      <c r="FQ535" s="281"/>
      <c r="FR535" s="281"/>
      <c r="FS535" s="281"/>
      <c r="FT535" s="281"/>
      <c r="FU535" s="281"/>
      <c r="FV535" s="281"/>
      <c r="FW535" s="281"/>
      <c r="FX535" s="281"/>
      <c r="FY535" s="281"/>
      <c r="FZ535" s="281"/>
      <c r="GA535" s="281"/>
      <c r="GB535" s="281"/>
      <c r="GC535" s="281"/>
      <c r="GD535" s="281"/>
      <c r="GE535" s="281"/>
      <c r="GF535" s="281"/>
      <c r="GG535" s="281"/>
      <c r="GH535" s="281"/>
      <c r="GI535" s="281"/>
      <c r="GJ535" s="281"/>
      <c r="GK535" s="281"/>
      <c r="GL535" s="281"/>
      <c r="GM535" s="281"/>
      <c r="GN535" s="281"/>
      <c r="GO535" s="281"/>
      <c r="GP535" s="281"/>
      <c r="GQ535" s="281"/>
      <c r="GR535" s="281"/>
      <c r="GS535" s="281"/>
      <c r="GT535" s="281"/>
      <c r="GU535" s="281"/>
      <c r="GV535" s="281"/>
      <c r="GW535" s="281"/>
      <c r="GX535" s="281"/>
      <c r="GY535" s="281"/>
      <c r="GZ535" s="281"/>
      <c r="HA535" s="281"/>
      <c r="HB535" s="281"/>
      <c r="HC535" s="281"/>
      <c r="HD535" s="281"/>
      <c r="HE535" s="281"/>
      <c r="HF535" s="281"/>
      <c r="HG535" s="281"/>
      <c r="HH535" s="281"/>
      <c r="HI535" s="281"/>
      <c r="HJ535" s="281"/>
      <c r="HK535" s="281"/>
      <c r="HL535" s="281"/>
      <c r="HM535" s="281"/>
    </row>
    <row r="536" spans="1:221" s="35" customFormat="1" x14ac:dyDescent="0.25">
      <c r="A536" s="283">
        <v>2</v>
      </c>
      <c r="B536" s="283" t="s">
        <v>710</v>
      </c>
      <c r="C536" s="283">
        <v>20</v>
      </c>
      <c r="D536" s="226">
        <v>43407</v>
      </c>
      <c r="E536" s="290">
        <v>0.38186342592592593</v>
      </c>
      <c r="F536" s="290"/>
      <c r="G536" s="290"/>
      <c r="H536" s="290"/>
      <c r="I536" s="290"/>
      <c r="J536" s="290"/>
      <c r="K536" s="290"/>
      <c r="L536" s="290"/>
      <c r="M536" s="290"/>
      <c r="N536" s="290"/>
      <c r="O536" s="290"/>
      <c r="P536" s="98" t="str">
        <f t="shared" si="8"/>
        <v>2|Transecto TN2|20|20181103|090953</v>
      </c>
      <c r="Q536" s="283">
        <v>7911084.0120000001</v>
      </c>
      <c r="R536" s="283">
        <v>479770.32299999997</v>
      </c>
      <c r="S536" s="283">
        <v>40</v>
      </c>
      <c r="T536" s="283">
        <v>114</v>
      </c>
      <c r="U536" s="283">
        <v>6.8</v>
      </c>
      <c r="V536" s="283">
        <v>1</v>
      </c>
      <c r="W536" s="283">
        <v>75</v>
      </c>
      <c r="X536" s="264">
        <v>20</v>
      </c>
      <c r="Y536" s="98">
        <v>38.72079849</v>
      </c>
      <c r="Z536" s="98">
        <v>0.13263078</v>
      </c>
      <c r="AA536" s="98">
        <v>4.0599997999999998E-2</v>
      </c>
      <c r="AB536" s="98">
        <v>62.979347230000002</v>
      </c>
      <c r="AC536" s="98" t="s">
        <v>628</v>
      </c>
      <c r="AD536" s="98">
        <v>26.119998930000001</v>
      </c>
      <c r="AE536" s="98">
        <v>134.57220459999999</v>
      </c>
      <c r="AF536" s="283">
        <v>-4.9841356279999998</v>
      </c>
      <c r="AG536" s="283">
        <v>-2.483273268</v>
      </c>
      <c r="AH536" s="284" t="s">
        <v>6</v>
      </c>
      <c r="AI536" s="98" t="s">
        <v>6</v>
      </c>
      <c r="AJ536" s="98" t="s">
        <v>6</v>
      </c>
      <c r="AK536" s="98" t="s">
        <v>6</v>
      </c>
      <c r="AL536" s="98" t="s">
        <v>6</v>
      </c>
      <c r="AM536" s="283">
        <v>1</v>
      </c>
      <c r="AN536" s="283">
        <v>1</v>
      </c>
      <c r="AO536" s="98" t="s">
        <v>467</v>
      </c>
      <c r="AP536" s="41"/>
      <c r="AQ536" s="41"/>
      <c r="AR536" s="41"/>
      <c r="AS536" s="41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  <c r="CF536" s="39"/>
      <c r="CG536" s="39"/>
      <c r="CH536" s="39"/>
      <c r="CI536" s="39"/>
      <c r="CJ536" s="39"/>
      <c r="CK536" s="39"/>
      <c r="CL536" s="39"/>
      <c r="CM536" s="39"/>
      <c r="CN536" s="39"/>
      <c r="CO536" s="39"/>
      <c r="CP536" s="39"/>
      <c r="CQ536" s="211"/>
      <c r="CR536" s="211"/>
      <c r="CS536" s="211"/>
      <c r="CT536" s="211"/>
      <c r="CU536" s="211"/>
      <c r="CV536" s="211"/>
      <c r="CW536" s="211"/>
      <c r="CX536" s="211"/>
      <c r="CY536" s="211"/>
      <c r="CZ536" s="211"/>
      <c r="DA536" s="211"/>
      <c r="DB536" s="211"/>
      <c r="DC536" s="211"/>
      <c r="DD536" s="211"/>
      <c r="DE536" s="211"/>
      <c r="DF536" s="211"/>
      <c r="DG536" s="211"/>
      <c r="DH536" s="281"/>
      <c r="DI536" s="281"/>
      <c r="DJ536" s="281"/>
      <c r="DK536" s="281"/>
      <c r="DL536" s="281"/>
      <c r="DM536" s="281"/>
      <c r="DN536" s="281"/>
      <c r="DO536" s="281"/>
      <c r="DP536" s="281"/>
      <c r="DQ536" s="281"/>
      <c r="DR536" s="281"/>
      <c r="DS536" s="281"/>
      <c r="DT536" s="281"/>
      <c r="DU536" s="281"/>
      <c r="DV536" s="281"/>
      <c r="DW536" s="281"/>
      <c r="DX536" s="281"/>
      <c r="DY536" s="281"/>
      <c r="DZ536" s="281"/>
      <c r="EA536" s="281"/>
      <c r="EB536" s="281"/>
      <c r="EC536" s="281"/>
      <c r="ED536" s="281"/>
      <c r="EE536" s="281"/>
      <c r="EF536" s="281"/>
      <c r="EG536" s="281"/>
      <c r="EH536" s="281"/>
      <c r="EI536" s="281"/>
      <c r="EJ536" s="281"/>
      <c r="EK536" s="281"/>
      <c r="EL536" s="281"/>
      <c r="EM536" s="281"/>
      <c r="EN536" s="281"/>
      <c r="EO536" s="281"/>
      <c r="EP536" s="281"/>
      <c r="EQ536" s="281"/>
      <c r="ER536" s="281"/>
      <c r="ES536" s="281"/>
      <c r="ET536" s="281"/>
      <c r="EU536" s="281"/>
      <c r="EV536" s="281"/>
      <c r="EW536" s="281"/>
      <c r="EX536" s="281"/>
      <c r="EY536" s="281"/>
      <c r="EZ536" s="281"/>
      <c r="FA536" s="281"/>
      <c r="FB536" s="281"/>
      <c r="FC536" s="281"/>
      <c r="FD536" s="281"/>
      <c r="FE536" s="281"/>
      <c r="FF536" s="281"/>
      <c r="FG536" s="281"/>
      <c r="FH536" s="281"/>
      <c r="FI536" s="281"/>
      <c r="FJ536" s="281"/>
      <c r="FK536" s="281"/>
      <c r="FL536" s="281"/>
      <c r="FM536" s="281"/>
      <c r="FN536" s="281"/>
      <c r="FO536" s="281"/>
      <c r="FP536" s="281"/>
      <c r="FQ536" s="281"/>
      <c r="FR536" s="281"/>
      <c r="FS536" s="281"/>
      <c r="FT536" s="281"/>
      <c r="FU536" s="281"/>
      <c r="FV536" s="281"/>
      <c r="FW536" s="281"/>
      <c r="FX536" s="281"/>
      <c r="FY536" s="281"/>
      <c r="FZ536" s="281"/>
      <c r="GA536" s="281"/>
      <c r="GB536" s="281"/>
      <c r="GC536" s="281"/>
      <c r="GD536" s="281"/>
      <c r="GE536" s="281"/>
      <c r="GF536" s="281"/>
      <c r="GG536" s="281"/>
      <c r="GH536" s="281"/>
      <c r="GI536" s="281"/>
      <c r="GJ536" s="281"/>
      <c r="GK536" s="281"/>
      <c r="GL536" s="281"/>
      <c r="GM536" s="281"/>
      <c r="GN536" s="281"/>
      <c r="GO536" s="281"/>
      <c r="GP536" s="281"/>
      <c r="GQ536" s="281"/>
      <c r="GR536" s="281"/>
      <c r="GS536" s="281"/>
      <c r="GT536" s="281"/>
      <c r="GU536" s="281"/>
      <c r="GV536" s="281"/>
      <c r="GW536" s="281"/>
      <c r="GX536" s="281"/>
      <c r="GY536" s="281"/>
      <c r="GZ536" s="281"/>
      <c r="HA536" s="281"/>
      <c r="HB536" s="281"/>
      <c r="HC536" s="281"/>
      <c r="HD536" s="281"/>
      <c r="HE536" s="281"/>
      <c r="HF536" s="281"/>
      <c r="HG536" s="281"/>
      <c r="HH536" s="281"/>
      <c r="HI536" s="281"/>
      <c r="HJ536" s="281"/>
      <c r="HK536" s="281"/>
      <c r="HL536" s="281"/>
      <c r="HM536" s="281"/>
    </row>
    <row r="537" spans="1:221" s="35" customFormat="1" x14ac:dyDescent="0.25">
      <c r="A537" s="283">
        <v>2</v>
      </c>
      <c r="B537" s="283" t="s">
        <v>710</v>
      </c>
      <c r="C537" s="283">
        <v>21</v>
      </c>
      <c r="D537" s="226">
        <v>43407</v>
      </c>
      <c r="E537" s="290">
        <v>0.39054398148148151</v>
      </c>
      <c r="F537" s="290"/>
      <c r="G537" s="290"/>
      <c r="H537" s="290"/>
      <c r="I537" s="290"/>
      <c r="J537" s="290"/>
      <c r="K537" s="290"/>
      <c r="L537" s="290"/>
      <c r="M537" s="290"/>
      <c r="N537" s="290"/>
      <c r="O537" s="290"/>
      <c r="P537" s="98" t="str">
        <f t="shared" si="8"/>
        <v>2|Transecto TN2|21|20181103|092223</v>
      </c>
      <c r="Q537" s="283">
        <v>7911001.0269999998</v>
      </c>
      <c r="R537" s="283">
        <v>482394.04100000003</v>
      </c>
      <c r="S537" s="283">
        <v>43</v>
      </c>
      <c r="T537" s="283">
        <v>114</v>
      </c>
      <c r="U537" s="283">
        <v>6.6</v>
      </c>
      <c r="V537" s="283">
        <v>1</v>
      </c>
      <c r="W537" s="283">
        <v>75</v>
      </c>
      <c r="X537" s="264">
        <v>10</v>
      </c>
      <c r="Y537" s="98">
        <v>38.72079849</v>
      </c>
      <c r="Z537" s="98">
        <v>0.13263078</v>
      </c>
      <c r="AA537" s="98">
        <v>4.0599997999999998E-2</v>
      </c>
      <c r="AB537" s="98">
        <v>62.979347230000002</v>
      </c>
      <c r="AC537" s="98" t="s">
        <v>628</v>
      </c>
      <c r="AD537" s="98">
        <v>26.119998930000001</v>
      </c>
      <c r="AE537" s="98">
        <v>134.57220459999999</v>
      </c>
      <c r="AF537" s="283">
        <v>-4.9841356279999998</v>
      </c>
      <c r="AG537" s="283">
        <v>-2.483273268</v>
      </c>
      <c r="AH537" s="284" t="s">
        <v>6</v>
      </c>
      <c r="AI537" s="98" t="s">
        <v>6</v>
      </c>
      <c r="AJ537" s="98" t="s">
        <v>6</v>
      </c>
      <c r="AK537" s="98" t="s">
        <v>6</v>
      </c>
      <c r="AL537" s="98" t="s">
        <v>6</v>
      </c>
      <c r="AM537" s="283">
        <v>0</v>
      </c>
      <c r="AN537" s="283">
        <v>0</v>
      </c>
      <c r="AO537" s="98" t="s">
        <v>467</v>
      </c>
      <c r="AP537" s="41"/>
      <c r="AQ537" s="41"/>
      <c r="AR537" s="41"/>
      <c r="AS537" s="41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  <c r="CF537" s="39"/>
      <c r="CG537" s="39"/>
      <c r="CH537" s="39"/>
      <c r="CI537" s="39"/>
      <c r="CJ537" s="39"/>
      <c r="CK537" s="39"/>
      <c r="CL537" s="39"/>
      <c r="CM537" s="39"/>
      <c r="CN537" s="39"/>
      <c r="CO537" s="39"/>
      <c r="CP537" s="39"/>
      <c r="CQ537" s="211"/>
      <c r="CR537" s="211"/>
      <c r="CS537" s="211"/>
      <c r="CT537" s="211"/>
      <c r="CU537" s="211"/>
      <c r="CV537" s="211"/>
      <c r="CW537" s="211"/>
      <c r="CX537" s="211"/>
      <c r="CY537" s="211"/>
      <c r="CZ537" s="211"/>
      <c r="DA537" s="211"/>
      <c r="DB537" s="211"/>
      <c r="DC537" s="211"/>
      <c r="DD537" s="211"/>
      <c r="DE537" s="211"/>
      <c r="DF537" s="211"/>
      <c r="DG537" s="211"/>
      <c r="DH537" s="281"/>
      <c r="DI537" s="281"/>
      <c r="DJ537" s="281"/>
      <c r="DK537" s="281"/>
      <c r="DL537" s="281"/>
      <c r="DM537" s="281"/>
      <c r="DN537" s="281"/>
      <c r="DO537" s="281"/>
      <c r="DP537" s="281"/>
      <c r="DQ537" s="281"/>
      <c r="DR537" s="281"/>
      <c r="DS537" s="281"/>
      <c r="DT537" s="281"/>
      <c r="DU537" s="281"/>
      <c r="DV537" s="281"/>
      <c r="DW537" s="281"/>
      <c r="DX537" s="281"/>
      <c r="DY537" s="281"/>
      <c r="DZ537" s="281"/>
      <c r="EA537" s="281"/>
      <c r="EB537" s="281"/>
      <c r="EC537" s="281"/>
      <c r="ED537" s="281"/>
      <c r="EE537" s="281"/>
      <c r="EF537" s="281"/>
      <c r="EG537" s="281"/>
      <c r="EH537" s="281"/>
      <c r="EI537" s="281"/>
      <c r="EJ537" s="281"/>
      <c r="EK537" s="281"/>
      <c r="EL537" s="281"/>
      <c r="EM537" s="281"/>
      <c r="EN537" s="281"/>
      <c r="EO537" s="281"/>
      <c r="EP537" s="281"/>
      <c r="EQ537" s="281"/>
      <c r="ER537" s="281"/>
      <c r="ES537" s="281"/>
      <c r="ET537" s="281"/>
      <c r="EU537" s="281"/>
      <c r="EV537" s="281"/>
      <c r="EW537" s="281"/>
      <c r="EX537" s="281"/>
      <c r="EY537" s="281"/>
      <c r="EZ537" s="281"/>
      <c r="FA537" s="281"/>
      <c r="FB537" s="281"/>
      <c r="FC537" s="281"/>
      <c r="FD537" s="281"/>
      <c r="FE537" s="281"/>
      <c r="FF537" s="281"/>
      <c r="FG537" s="281"/>
      <c r="FH537" s="281"/>
      <c r="FI537" s="281"/>
      <c r="FJ537" s="281"/>
      <c r="FK537" s="281"/>
      <c r="FL537" s="281"/>
      <c r="FM537" s="281"/>
      <c r="FN537" s="281"/>
      <c r="FO537" s="281"/>
      <c r="FP537" s="281"/>
      <c r="FQ537" s="281"/>
      <c r="FR537" s="281"/>
      <c r="FS537" s="281"/>
      <c r="FT537" s="281"/>
      <c r="FU537" s="281"/>
      <c r="FV537" s="281"/>
      <c r="FW537" s="281"/>
      <c r="FX537" s="281"/>
      <c r="FY537" s="281"/>
      <c r="FZ537" s="281"/>
      <c r="GA537" s="281"/>
      <c r="GB537" s="281"/>
      <c r="GC537" s="281"/>
      <c r="GD537" s="281"/>
      <c r="GE537" s="281"/>
      <c r="GF537" s="281"/>
      <c r="GG537" s="281"/>
      <c r="GH537" s="281"/>
      <c r="GI537" s="281"/>
      <c r="GJ537" s="281"/>
      <c r="GK537" s="281"/>
      <c r="GL537" s="281"/>
      <c r="GM537" s="281"/>
      <c r="GN537" s="281"/>
      <c r="GO537" s="281"/>
      <c r="GP537" s="281"/>
      <c r="GQ537" s="281"/>
      <c r="GR537" s="281"/>
      <c r="GS537" s="281"/>
      <c r="GT537" s="281"/>
      <c r="GU537" s="281"/>
      <c r="GV537" s="281"/>
      <c r="GW537" s="281"/>
      <c r="GX537" s="281"/>
      <c r="GY537" s="281"/>
      <c r="GZ537" s="281"/>
      <c r="HA537" s="281"/>
      <c r="HB537" s="281"/>
      <c r="HC537" s="281"/>
      <c r="HD537" s="281"/>
      <c r="HE537" s="281"/>
      <c r="HF537" s="281"/>
      <c r="HG537" s="281"/>
      <c r="HH537" s="281"/>
      <c r="HI537" s="281"/>
      <c r="HJ537" s="281"/>
      <c r="HK537" s="281"/>
      <c r="HL537" s="281"/>
      <c r="HM537" s="281"/>
    </row>
    <row r="538" spans="1:221" s="35" customFormat="1" x14ac:dyDescent="0.25">
      <c r="A538" s="283">
        <v>2</v>
      </c>
      <c r="B538" s="283" t="s">
        <v>710</v>
      </c>
      <c r="C538" s="283">
        <v>22</v>
      </c>
      <c r="D538" s="226">
        <v>43407</v>
      </c>
      <c r="E538" s="290">
        <v>0.39762731481481484</v>
      </c>
      <c r="F538" s="290"/>
      <c r="G538" s="290"/>
      <c r="H538" s="290"/>
      <c r="I538" s="290"/>
      <c r="J538" s="290"/>
      <c r="K538" s="290"/>
      <c r="L538" s="290"/>
      <c r="M538" s="290"/>
      <c r="N538" s="290"/>
      <c r="O538" s="290"/>
      <c r="P538" s="98" t="str">
        <f t="shared" si="8"/>
        <v>2|Transecto TN2|22|20181103|093235</v>
      </c>
      <c r="Q538" s="283">
        <v>7911019.409</v>
      </c>
      <c r="R538" s="283">
        <v>484526.70299999998</v>
      </c>
      <c r="S538" s="283">
        <v>46</v>
      </c>
      <c r="T538" s="283">
        <v>114</v>
      </c>
      <c r="U538" s="283">
        <v>6.7</v>
      </c>
      <c r="V538" s="283">
        <v>1</v>
      </c>
      <c r="W538" s="283">
        <v>75</v>
      </c>
      <c r="X538" s="264">
        <v>20</v>
      </c>
      <c r="Y538" s="98">
        <v>52.961105349999997</v>
      </c>
      <c r="Z538" s="98">
        <v>0.11719574000000001</v>
      </c>
      <c r="AA538" s="98">
        <v>3.7199999999999997E-2</v>
      </c>
      <c r="AB538" s="98">
        <v>67.68330383</v>
      </c>
      <c r="AC538" s="98" t="s">
        <v>628</v>
      </c>
      <c r="AD538" s="98">
        <v>25.954999919999999</v>
      </c>
      <c r="AE538" s="98">
        <v>136.6885681</v>
      </c>
      <c r="AF538" s="283">
        <v>-4.998134136</v>
      </c>
      <c r="AG538" s="283">
        <v>-2.4840559959999999</v>
      </c>
      <c r="AH538" s="284" t="s">
        <v>6</v>
      </c>
      <c r="AI538" s="98" t="s">
        <v>6</v>
      </c>
      <c r="AJ538" s="98" t="s">
        <v>6</v>
      </c>
      <c r="AK538" s="98" t="s">
        <v>6</v>
      </c>
      <c r="AL538" s="98" t="s">
        <v>6</v>
      </c>
      <c r="AM538" s="283">
        <v>1</v>
      </c>
      <c r="AN538" s="283">
        <v>1</v>
      </c>
      <c r="AO538" s="98" t="s">
        <v>467</v>
      </c>
      <c r="AP538" s="41"/>
      <c r="AQ538" s="41"/>
      <c r="AR538" s="41"/>
      <c r="AS538" s="41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  <c r="CL538" s="39"/>
      <c r="CM538" s="39"/>
      <c r="CN538" s="39"/>
      <c r="CO538" s="39"/>
      <c r="CP538" s="39"/>
      <c r="CQ538" s="211"/>
      <c r="CR538" s="211"/>
      <c r="CS538" s="211"/>
      <c r="CT538" s="211"/>
      <c r="CU538" s="211"/>
      <c r="CV538" s="211"/>
      <c r="CW538" s="211"/>
      <c r="CX538" s="211"/>
      <c r="CY538" s="211"/>
      <c r="CZ538" s="211"/>
      <c r="DA538" s="211"/>
      <c r="DB538" s="211"/>
      <c r="DC538" s="211"/>
      <c r="DD538" s="211"/>
      <c r="DE538" s="211"/>
      <c r="DF538" s="211"/>
      <c r="DG538" s="211"/>
      <c r="DH538" s="281"/>
      <c r="DI538" s="281"/>
      <c r="DJ538" s="281"/>
      <c r="DK538" s="281"/>
      <c r="DL538" s="281"/>
      <c r="DM538" s="281"/>
      <c r="DN538" s="281"/>
      <c r="DO538" s="281"/>
      <c r="DP538" s="281"/>
      <c r="DQ538" s="281"/>
      <c r="DR538" s="281"/>
      <c r="DS538" s="281"/>
      <c r="DT538" s="281"/>
      <c r="DU538" s="281"/>
      <c r="DV538" s="281"/>
      <c r="DW538" s="281"/>
      <c r="DX538" s="281"/>
      <c r="DY538" s="281"/>
      <c r="DZ538" s="281"/>
      <c r="EA538" s="281"/>
      <c r="EB538" s="281"/>
      <c r="EC538" s="281"/>
      <c r="ED538" s="281"/>
      <c r="EE538" s="281"/>
      <c r="EF538" s="281"/>
      <c r="EG538" s="281"/>
      <c r="EH538" s="281"/>
      <c r="EI538" s="281"/>
      <c r="EJ538" s="281"/>
      <c r="EK538" s="281"/>
      <c r="EL538" s="281"/>
      <c r="EM538" s="281"/>
      <c r="EN538" s="281"/>
      <c r="EO538" s="281"/>
      <c r="EP538" s="281"/>
      <c r="EQ538" s="281"/>
      <c r="ER538" s="281"/>
      <c r="ES538" s="281"/>
      <c r="ET538" s="281"/>
      <c r="EU538" s="281"/>
      <c r="EV538" s="281"/>
      <c r="EW538" s="281"/>
      <c r="EX538" s="281"/>
      <c r="EY538" s="281"/>
      <c r="EZ538" s="281"/>
      <c r="FA538" s="281"/>
      <c r="FB538" s="281"/>
      <c r="FC538" s="281"/>
      <c r="FD538" s="281"/>
      <c r="FE538" s="281"/>
      <c r="FF538" s="281"/>
      <c r="FG538" s="281"/>
      <c r="FH538" s="281"/>
      <c r="FI538" s="281"/>
      <c r="FJ538" s="281"/>
      <c r="FK538" s="281"/>
      <c r="FL538" s="281"/>
      <c r="FM538" s="281"/>
      <c r="FN538" s="281"/>
      <c r="FO538" s="281"/>
      <c r="FP538" s="281"/>
      <c r="FQ538" s="281"/>
      <c r="FR538" s="281"/>
      <c r="FS538" s="281"/>
      <c r="FT538" s="281"/>
      <c r="FU538" s="281"/>
      <c r="FV538" s="281"/>
      <c r="FW538" s="281"/>
      <c r="FX538" s="281"/>
      <c r="FY538" s="281"/>
      <c r="FZ538" s="281"/>
      <c r="GA538" s="281"/>
      <c r="GB538" s="281"/>
      <c r="GC538" s="281"/>
      <c r="GD538" s="281"/>
      <c r="GE538" s="281"/>
      <c r="GF538" s="281"/>
      <c r="GG538" s="281"/>
      <c r="GH538" s="281"/>
      <c r="GI538" s="281"/>
      <c r="GJ538" s="281"/>
      <c r="GK538" s="281"/>
      <c r="GL538" s="281"/>
      <c r="GM538" s="281"/>
      <c r="GN538" s="281"/>
      <c r="GO538" s="281"/>
      <c r="GP538" s="281"/>
      <c r="GQ538" s="281"/>
      <c r="GR538" s="281"/>
      <c r="GS538" s="281"/>
      <c r="GT538" s="281"/>
      <c r="GU538" s="281"/>
      <c r="GV538" s="281"/>
      <c r="GW538" s="281"/>
      <c r="GX538" s="281"/>
      <c r="GY538" s="281"/>
      <c r="GZ538" s="281"/>
      <c r="HA538" s="281"/>
      <c r="HB538" s="281"/>
      <c r="HC538" s="281"/>
      <c r="HD538" s="281"/>
      <c r="HE538" s="281"/>
      <c r="HF538" s="281"/>
      <c r="HG538" s="281"/>
      <c r="HH538" s="281"/>
      <c r="HI538" s="281"/>
      <c r="HJ538" s="281"/>
      <c r="HK538" s="281"/>
      <c r="HL538" s="281"/>
      <c r="HM538" s="281"/>
    </row>
    <row r="539" spans="1:221" s="35" customFormat="1" x14ac:dyDescent="0.25">
      <c r="A539" s="283">
        <v>2</v>
      </c>
      <c r="B539" s="283" t="s">
        <v>710</v>
      </c>
      <c r="C539" s="283">
        <v>23</v>
      </c>
      <c r="D539" s="226">
        <v>43407</v>
      </c>
      <c r="E539" s="290">
        <v>0.40657407407407403</v>
      </c>
      <c r="F539" s="290"/>
      <c r="G539" s="290"/>
      <c r="H539" s="290"/>
      <c r="I539" s="290"/>
      <c r="J539" s="290"/>
      <c r="K539" s="290"/>
      <c r="L539" s="290"/>
      <c r="M539" s="290"/>
      <c r="N539" s="290"/>
      <c r="O539" s="290"/>
      <c r="P539" s="98" t="str">
        <f t="shared" si="8"/>
        <v>2|Transecto TN2|23|20181103|094528</v>
      </c>
      <c r="Q539" s="283">
        <v>7910985.8949999996</v>
      </c>
      <c r="R539" s="283">
        <v>487222.73599999998</v>
      </c>
      <c r="S539" s="283">
        <v>45</v>
      </c>
      <c r="T539" s="283">
        <v>114</v>
      </c>
      <c r="U539" s="283">
        <v>6.9</v>
      </c>
      <c r="V539" s="283">
        <v>1</v>
      </c>
      <c r="W539" s="283">
        <v>75</v>
      </c>
      <c r="X539" s="264">
        <v>10</v>
      </c>
      <c r="Y539" s="98">
        <v>49.937274930000001</v>
      </c>
      <c r="Z539" s="98">
        <v>0.113382839</v>
      </c>
      <c r="AA539" s="98">
        <v>3.5000000000000003E-2</v>
      </c>
      <c r="AB539" s="98">
        <v>72.170700069999995</v>
      </c>
      <c r="AC539" s="98">
        <v>37.790161130000001</v>
      </c>
      <c r="AD539" s="98">
        <v>25.854999540000001</v>
      </c>
      <c r="AE539" s="98">
        <v>138.46340939999999</v>
      </c>
      <c r="AF539" s="283">
        <v>-5.0073437690000002</v>
      </c>
      <c r="AG539" s="283">
        <v>-2.4867005350000002</v>
      </c>
      <c r="AH539" s="284" t="s">
        <v>6</v>
      </c>
      <c r="AI539" s="98" t="s">
        <v>6</v>
      </c>
      <c r="AJ539" s="98" t="s">
        <v>6</v>
      </c>
      <c r="AK539" s="98" t="s">
        <v>6</v>
      </c>
      <c r="AL539" s="98" t="s">
        <v>6</v>
      </c>
      <c r="AM539" s="283">
        <v>1</v>
      </c>
      <c r="AN539" s="283">
        <v>1</v>
      </c>
      <c r="AO539" s="98" t="s">
        <v>467</v>
      </c>
      <c r="AP539" s="41"/>
      <c r="AQ539" s="41"/>
      <c r="AR539" s="41"/>
      <c r="AS539" s="41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  <c r="CF539" s="39"/>
      <c r="CG539" s="39"/>
      <c r="CH539" s="39"/>
      <c r="CI539" s="39"/>
      <c r="CJ539" s="39"/>
      <c r="CK539" s="39"/>
      <c r="CL539" s="39"/>
      <c r="CM539" s="39"/>
      <c r="CN539" s="39"/>
      <c r="CO539" s="39"/>
      <c r="CP539" s="39"/>
      <c r="CQ539" s="211"/>
      <c r="CR539" s="211"/>
      <c r="CS539" s="211"/>
      <c r="CT539" s="211"/>
      <c r="CU539" s="211"/>
      <c r="CV539" s="211"/>
      <c r="CW539" s="211"/>
      <c r="CX539" s="211"/>
      <c r="CY539" s="211"/>
      <c r="CZ539" s="211"/>
      <c r="DA539" s="211"/>
      <c r="DB539" s="211"/>
      <c r="DC539" s="211"/>
      <c r="DD539" s="211"/>
      <c r="DE539" s="211"/>
      <c r="DF539" s="211"/>
      <c r="DG539" s="211"/>
      <c r="DH539" s="281"/>
      <c r="DI539" s="281"/>
      <c r="DJ539" s="281"/>
      <c r="DK539" s="281"/>
      <c r="DL539" s="281"/>
      <c r="DM539" s="281"/>
      <c r="DN539" s="281"/>
      <c r="DO539" s="281"/>
      <c r="DP539" s="281"/>
      <c r="DQ539" s="281"/>
      <c r="DR539" s="281"/>
      <c r="DS539" s="281"/>
      <c r="DT539" s="281"/>
      <c r="DU539" s="281"/>
      <c r="DV539" s="281"/>
      <c r="DW539" s="281"/>
      <c r="DX539" s="281"/>
      <c r="DY539" s="281"/>
      <c r="DZ539" s="281"/>
      <c r="EA539" s="281"/>
      <c r="EB539" s="281"/>
      <c r="EC539" s="281"/>
      <c r="ED539" s="281"/>
      <c r="EE539" s="281"/>
      <c r="EF539" s="281"/>
      <c r="EG539" s="281"/>
      <c r="EH539" s="281"/>
      <c r="EI539" s="281"/>
      <c r="EJ539" s="281"/>
      <c r="EK539" s="281"/>
      <c r="EL539" s="281"/>
      <c r="EM539" s="281"/>
      <c r="EN539" s="281"/>
      <c r="EO539" s="281"/>
      <c r="EP539" s="281"/>
      <c r="EQ539" s="281"/>
      <c r="ER539" s="281"/>
      <c r="ES539" s="281"/>
      <c r="ET539" s="281"/>
      <c r="EU539" s="281"/>
      <c r="EV539" s="281"/>
      <c r="EW539" s="281"/>
      <c r="EX539" s="281"/>
      <c r="EY539" s="281"/>
      <c r="EZ539" s="281"/>
      <c r="FA539" s="281"/>
      <c r="FB539" s="281"/>
      <c r="FC539" s="281"/>
      <c r="FD539" s="281"/>
      <c r="FE539" s="281"/>
      <c r="FF539" s="281"/>
      <c r="FG539" s="281"/>
      <c r="FH539" s="281"/>
      <c r="FI539" s="281"/>
      <c r="FJ539" s="281"/>
      <c r="FK539" s="281"/>
      <c r="FL539" s="281"/>
      <c r="FM539" s="281"/>
      <c r="FN539" s="281"/>
      <c r="FO539" s="281"/>
      <c r="FP539" s="281"/>
      <c r="FQ539" s="281"/>
      <c r="FR539" s="281"/>
      <c r="FS539" s="281"/>
      <c r="FT539" s="281"/>
      <c r="FU539" s="281"/>
      <c r="FV539" s="281"/>
      <c r="FW539" s="281"/>
      <c r="FX539" s="281"/>
      <c r="FY539" s="281"/>
      <c r="FZ539" s="281"/>
      <c r="GA539" s="281"/>
      <c r="GB539" s="281"/>
      <c r="GC539" s="281"/>
      <c r="GD539" s="281"/>
      <c r="GE539" s="281"/>
      <c r="GF539" s="281"/>
      <c r="GG539" s="281"/>
      <c r="GH539" s="281"/>
      <c r="GI539" s="281"/>
      <c r="GJ539" s="281"/>
      <c r="GK539" s="281"/>
      <c r="GL539" s="281"/>
      <c r="GM539" s="281"/>
      <c r="GN539" s="281"/>
      <c r="GO539" s="281"/>
      <c r="GP539" s="281"/>
      <c r="GQ539" s="281"/>
      <c r="GR539" s="281"/>
      <c r="GS539" s="281"/>
      <c r="GT539" s="281"/>
      <c r="GU539" s="281"/>
      <c r="GV539" s="281"/>
      <c r="GW539" s="281"/>
      <c r="GX539" s="281"/>
      <c r="GY539" s="281"/>
      <c r="GZ539" s="281"/>
      <c r="HA539" s="281"/>
      <c r="HB539" s="281"/>
      <c r="HC539" s="281"/>
      <c r="HD539" s="281"/>
      <c r="HE539" s="281"/>
      <c r="HF539" s="281"/>
      <c r="HG539" s="281"/>
      <c r="HH539" s="281"/>
      <c r="HI539" s="281"/>
      <c r="HJ539" s="281"/>
      <c r="HK539" s="281"/>
      <c r="HL539" s="281"/>
      <c r="HM539" s="281"/>
    </row>
    <row r="540" spans="1:221" s="35" customFormat="1" x14ac:dyDescent="0.25">
      <c r="A540" s="283">
        <v>2</v>
      </c>
      <c r="B540" s="283" t="s">
        <v>710</v>
      </c>
      <c r="C540" s="283">
        <v>24</v>
      </c>
      <c r="D540" s="226">
        <v>43407</v>
      </c>
      <c r="E540" s="290">
        <v>0.41509259259259257</v>
      </c>
      <c r="F540" s="290"/>
      <c r="G540" s="290"/>
      <c r="H540" s="290"/>
      <c r="I540" s="290"/>
      <c r="J540" s="290"/>
      <c r="K540" s="290"/>
      <c r="L540" s="290"/>
      <c r="M540" s="290"/>
      <c r="N540" s="290"/>
      <c r="O540" s="290"/>
      <c r="P540" s="98" t="str">
        <f t="shared" si="8"/>
        <v>2|Transecto TN2|24|20181103|095744</v>
      </c>
      <c r="Q540" s="283">
        <v>7910962.5970000001</v>
      </c>
      <c r="R540" s="283">
        <v>489758.81400000001</v>
      </c>
      <c r="S540" s="283">
        <v>45</v>
      </c>
      <c r="T540" s="283">
        <v>114</v>
      </c>
      <c r="U540" s="283">
        <v>6.9</v>
      </c>
      <c r="V540" s="283">
        <v>1</v>
      </c>
      <c r="W540" s="283">
        <v>75</v>
      </c>
      <c r="X540" s="264">
        <v>10</v>
      </c>
      <c r="Y540" s="98">
        <v>49.937274930000001</v>
      </c>
      <c r="Z540" s="98">
        <v>0.113382839</v>
      </c>
      <c r="AA540" s="98">
        <v>3.5000000000000003E-2</v>
      </c>
      <c r="AB540" s="98">
        <v>72.170700069999995</v>
      </c>
      <c r="AC540" s="98">
        <v>37.790161130000001</v>
      </c>
      <c r="AD540" s="98">
        <v>25.854999540000001</v>
      </c>
      <c r="AE540" s="98">
        <v>138.46340939999999</v>
      </c>
      <c r="AF540" s="283">
        <v>-5.0073437690000002</v>
      </c>
      <c r="AG540" s="283">
        <v>-2.4867005350000002</v>
      </c>
      <c r="AH540" s="284" t="s">
        <v>6</v>
      </c>
      <c r="AI540" s="98" t="s">
        <v>6</v>
      </c>
      <c r="AJ540" s="98" t="s">
        <v>6</v>
      </c>
      <c r="AK540" s="98" t="s">
        <v>6</v>
      </c>
      <c r="AL540" s="98" t="s">
        <v>6</v>
      </c>
      <c r="AM540" s="283">
        <v>0</v>
      </c>
      <c r="AN540" s="283">
        <v>0</v>
      </c>
      <c r="AO540" s="98" t="s">
        <v>467</v>
      </c>
      <c r="AP540" s="41"/>
      <c r="AQ540" s="41"/>
      <c r="AR540" s="41"/>
      <c r="AS540" s="41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  <c r="CF540" s="39"/>
      <c r="CG540" s="39"/>
      <c r="CH540" s="39"/>
      <c r="CI540" s="39"/>
      <c r="CJ540" s="39"/>
      <c r="CK540" s="39"/>
      <c r="CL540" s="39"/>
      <c r="CM540" s="39"/>
      <c r="CN540" s="39"/>
      <c r="CO540" s="39"/>
      <c r="CP540" s="39"/>
      <c r="CQ540" s="211"/>
      <c r="CR540" s="211"/>
      <c r="CS540" s="211"/>
      <c r="CT540" s="211"/>
      <c r="CU540" s="211"/>
      <c r="CV540" s="211"/>
      <c r="CW540" s="211"/>
      <c r="CX540" s="211"/>
      <c r="CY540" s="211"/>
      <c r="CZ540" s="211"/>
      <c r="DA540" s="211"/>
      <c r="DB540" s="211"/>
      <c r="DC540" s="211"/>
      <c r="DD540" s="211"/>
      <c r="DE540" s="211"/>
      <c r="DF540" s="211"/>
      <c r="DG540" s="211"/>
      <c r="DH540" s="281"/>
      <c r="DI540" s="281"/>
      <c r="DJ540" s="281"/>
      <c r="DK540" s="281"/>
      <c r="DL540" s="281"/>
      <c r="DM540" s="281"/>
      <c r="DN540" s="281"/>
      <c r="DO540" s="281"/>
      <c r="DP540" s="281"/>
      <c r="DQ540" s="281"/>
      <c r="DR540" s="281"/>
      <c r="DS540" s="281"/>
      <c r="DT540" s="281"/>
      <c r="DU540" s="281"/>
      <c r="DV540" s="281"/>
      <c r="DW540" s="281"/>
      <c r="DX540" s="281"/>
      <c r="DY540" s="281"/>
      <c r="DZ540" s="281"/>
      <c r="EA540" s="281"/>
      <c r="EB540" s="281"/>
      <c r="EC540" s="281"/>
      <c r="ED540" s="281"/>
      <c r="EE540" s="281"/>
      <c r="EF540" s="281"/>
      <c r="EG540" s="281"/>
      <c r="EH540" s="281"/>
      <c r="EI540" s="281"/>
      <c r="EJ540" s="281"/>
      <c r="EK540" s="281"/>
      <c r="EL540" s="281"/>
      <c r="EM540" s="281"/>
      <c r="EN540" s="281"/>
      <c r="EO540" s="281"/>
      <c r="EP540" s="281"/>
      <c r="EQ540" s="281"/>
      <c r="ER540" s="281"/>
      <c r="ES540" s="281"/>
      <c r="ET540" s="281"/>
      <c r="EU540" s="281"/>
      <c r="EV540" s="281"/>
      <c r="EW540" s="281"/>
      <c r="EX540" s="281"/>
      <c r="EY540" s="281"/>
      <c r="EZ540" s="281"/>
      <c r="FA540" s="281"/>
      <c r="FB540" s="281"/>
      <c r="FC540" s="281"/>
      <c r="FD540" s="281"/>
      <c r="FE540" s="281"/>
      <c r="FF540" s="281"/>
      <c r="FG540" s="281"/>
      <c r="FH540" s="281"/>
      <c r="FI540" s="281"/>
      <c r="FJ540" s="281"/>
      <c r="FK540" s="281"/>
      <c r="FL540" s="281"/>
      <c r="FM540" s="281"/>
      <c r="FN540" s="281"/>
      <c r="FO540" s="281"/>
      <c r="FP540" s="281"/>
      <c r="FQ540" s="281"/>
      <c r="FR540" s="281"/>
      <c r="FS540" s="281"/>
      <c r="FT540" s="281"/>
      <c r="FU540" s="281"/>
      <c r="FV540" s="281"/>
      <c r="FW540" s="281"/>
      <c r="FX540" s="281"/>
      <c r="FY540" s="281"/>
      <c r="FZ540" s="281"/>
      <c r="GA540" s="281"/>
      <c r="GB540" s="281"/>
      <c r="GC540" s="281"/>
      <c r="GD540" s="281"/>
      <c r="GE540" s="281"/>
      <c r="GF540" s="281"/>
      <c r="GG540" s="281"/>
      <c r="GH540" s="281"/>
      <c r="GI540" s="281"/>
      <c r="GJ540" s="281"/>
      <c r="GK540" s="281"/>
      <c r="GL540" s="281"/>
      <c r="GM540" s="281"/>
      <c r="GN540" s="281"/>
      <c r="GO540" s="281"/>
      <c r="GP540" s="281"/>
      <c r="GQ540" s="281"/>
      <c r="GR540" s="281"/>
      <c r="GS540" s="281"/>
      <c r="GT540" s="281"/>
      <c r="GU540" s="281"/>
      <c r="GV540" s="281"/>
      <c r="GW540" s="281"/>
      <c r="GX540" s="281"/>
      <c r="GY540" s="281"/>
      <c r="GZ540" s="281"/>
      <c r="HA540" s="281"/>
      <c r="HB540" s="281"/>
      <c r="HC540" s="281"/>
      <c r="HD540" s="281"/>
      <c r="HE540" s="281"/>
      <c r="HF540" s="281"/>
      <c r="HG540" s="281"/>
      <c r="HH540" s="281"/>
      <c r="HI540" s="281"/>
      <c r="HJ540" s="281"/>
      <c r="HK540" s="281"/>
      <c r="HL540" s="281"/>
      <c r="HM540" s="281"/>
    </row>
    <row r="541" spans="1:221" s="35" customFormat="1" x14ac:dyDescent="0.25">
      <c r="A541" s="283">
        <v>2</v>
      </c>
      <c r="B541" s="283" t="s">
        <v>710</v>
      </c>
      <c r="C541" s="283">
        <v>25</v>
      </c>
      <c r="D541" s="226">
        <v>43407</v>
      </c>
      <c r="E541" s="290">
        <v>0.42394675925925923</v>
      </c>
      <c r="F541" s="290"/>
      <c r="G541" s="290"/>
      <c r="H541" s="290"/>
      <c r="I541" s="290"/>
      <c r="J541" s="290"/>
      <c r="K541" s="290"/>
      <c r="L541" s="290"/>
      <c r="M541" s="290"/>
      <c r="N541" s="290"/>
      <c r="O541" s="290"/>
      <c r="P541" s="98" t="str">
        <f t="shared" si="8"/>
        <v>2|Transecto TN2|25|20181103|101029</v>
      </c>
      <c r="Q541" s="283">
        <v>7910982.4589999998</v>
      </c>
      <c r="R541" s="283">
        <v>492362.07799999998</v>
      </c>
      <c r="S541" s="283">
        <v>42</v>
      </c>
      <c r="T541" s="283">
        <v>114</v>
      </c>
      <c r="U541" s="283">
        <v>7</v>
      </c>
      <c r="V541" s="283">
        <v>1</v>
      </c>
      <c r="W541" s="283">
        <v>75</v>
      </c>
      <c r="X541" s="264">
        <v>20</v>
      </c>
      <c r="Y541" s="98">
        <v>40.141506200000002</v>
      </c>
      <c r="Z541" s="98">
        <v>0.131555274</v>
      </c>
      <c r="AA541" s="98">
        <v>3.6599997000000002E-2</v>
      </c>
      <c r="AB541" s="98">
        <v>76.867942810000002</v>
      </c>
      <c r="AC541" s="98">
        <v>37.760417940000004</v>
      </c>
      <c r="AD541" s="98">
        <v>25.920000080000001</v>
      </c>
      <c r="AE541" s="98">
        <v>139.69635009999999</v>
      </c>
      <c r="AF541" s="283">
        <v>-5.0117645260000003</v>
      </c>
      <c r="AG541" s="283">
        <v>-2.4912066460000002</v>
      </c>
      <c r="AH541" s="284" t="s">
        <v>6</v>
      </c>
      <c r="AI541" s="98" t="s">
        <v>6</v>
      </c>
      <c r="AJ541" s="98" t="s">
        <v>6</v>
      </c>
      <c r="AK541" s="98" t="s">
        <v>6</v>
      </c>
      <c r="AL541" s="98" t="s">
        <v>6</v>
      </c>
      <c r="AM541" s="283">
        <v>0</v>
      </c>
      <c r="AN541" s="283">
        <v>0</v>
      </c>
      <c r="AO541" s="98" t="s">
        <v>467</v>
      </c>
      <c r="AP541" s="41"/>
      <c r="AQ541" s="41"/>
      <c r="AR541" s="41"/>
      <c r="AS541" s="41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  <c r="CH541" s="39"/>
      <c r="CI541" s="39"/>
      <c r="CJ541" s="39"/>
      <c r="CK541" s="39"/>
      <c r="CL541" s="39"/>
      <c r="CM541" s="39"/>
      <c r="CN541" s="39"/>
      <c r="CO541" s="39"/>
      <c r="CP541" s="39"/>
      <c r="CQ541" s="211"/>
      <c r="CR541" s="211"/>
      <c r="CS541" s="211"/>
      <c r="CT541" s="211"/>
      <c r="CU541" s="211"/>
      <c r="CV541" s="211"/>
      <c r="CW541" s="211"/>
      <c r="CX541" s="211"/>
      <c r="CY541" s="211"/>
      <c r="CZ541" s="211"/>
      <c r="DA541" s="211"/>
      <c r="DB541" s="211"/>
      <c r="DC541" s="211"/>
      <c r="DD541" s="211"/>
      <c r="DE541" s="211"/>
      <c r="DF541" s="211"/>
      <c r="DG541" s="211"/>
      <c r="DH541" s="281"/>
      <c r="DI541" s="281"/>
      <c r="DJ541" s="281"/>
      <c r="DK541" s="281"/>
      <c r="DL541" s="281"/>
      <c r="DM541" s="281"/>
      <c r="DN541" s="281"/>
      <c r="DO541" s="281"/>
      <c r="DP541" s="281"/>
      <c r="DQ541" s="281"/>
      <c r="DR541" s="281"/>
      <c r="DS541" s="281"/>
      <c r="DT541" s="281"/>
      <c r="DU541" s="281"/>
      <c r="DV541" s="281"/>
      <c r="DW541" s="281"/>
      <c r="DX541" s="281"/>
      <c r="DY541" s="281"/>
      <c r="DZ541" s="281"/>
      <c r="EA541" s="281"/>
      <c r="EB541" s="281"/>
      <c r="EC541" s="281"/>
      <c r="ED541" s="281"/>
      <c r="EE541" s="281"/>
      <c r="EF541" s="281"/>
      <c r="EG541" s="281"/>
      <c r="EH541" s="281"/>
      <c r="EI541" s="281"/>
      <c r="EJ541" s="281"/>
      <c r="EK541" s="281"/>
      <c r="EL541" s="281"/>
      <c r="EM541" s="281"/>
      <c r="EN541" s="281"/>
      <c r="EO541" s="281"/>
      <c r="EP541" s="281"/>
      <c r="EQ541" s="281"/>
      <c r="ER541" s="281"/>
      <c r="ES541" s="281"/>
      <c r="ET541" s="281"/>
      <c r="EU541" s="281"/>
      <c r="EV541" s="281"/>
      <c r="EW541" s="281"/>
      <c r="EX541" s="281"/>
      <c r="EY541" s="281"/>
      <c r="EZ541" s="281"/>
      <c r="FA541" s="281"/>
      <c r="FB541" s="281"/>
      <c r="FC541" s="281"/>
      <c r="FD541" s="281"/>
      <c r="FE541" s="281"/>
      <c r="FF541" s="281"/>
      <c r="FG541" s="281"/>
      <c r="FH541" s="281"/>
      <c r="FI541" s="281"/>
      <c r="FJ541" s="281"/>
      <c r="FK541" s="281"/>
      <c r="FL541" s="281"/>
      <c r="FM541" s="281"/>
      <c r="FN541" s="281"/>
      <c r="FO541" s="281"/>
      <c r="FP541" s="281"/>
      <c r="FQ541" s="281"/>
      <c r="FR541" s="281"/>
      <c r="FS541" s="281"/>
      <c r="FT541" s="281"/>
      <c r="FU541" s="281"/>
      <c r="FV541" s="281"/>
      <c r="FW541" s="281"/>
      <c r="FX541" s="281"/>
      <c r="FY541" s="281"/>
      <c r="FZ541" s="281"/>
      <c r="GA541" s="281"/>
      <c r="GB541" s="281"/>
      <c r="GC541" s="281"/>
      <c r="GD541" s="281"/>
      <c r="GE541" s="281"/>
      <c r="GF541" s="281"/>
      <c r="GG541" s="281"/>
      <c r="GH541" s="281"/>
      <c r="GI541" s="281"/>
      <c r="GJ541" s="281"/>
      <c r="GK541" s="281"/>
      <c r="GL541" s="281"/>
      <c r="GM541" s="281"/>
      <c r="GN541" s="281"/>
      <c r="GO541" s="281"/>
      <c r="GP541" s="281"/>
      <c r="GQ541" s="281"/>
      <c r="GR541" s="281"/>
      <c r="GS541" s="281"/>
      <c r="GT541" s="281"/>
      <c r="GU541" s="281"/>
      <c r="GV541" s="281"/>
      <c r="GW541" s="281"/>
      <c r="GX541" s="281"/>
      <c r="GY541" s="281"/>
      <c r="GZ541" s="281"/>
      <c r="HA541" s="281"/>
      <c r="HB541" s="281"/>
      <c r="HC541" s="281"/>
      <c r="HD541" s="281"/>
      <c r="HE541" s="281"/>
      <c r="HF541" s="281"/>
      <c r="HG541" s="281"/>
      <c r="HH541" s="281"/>
      <c r="HI541" s="281"/>
      <c r="HJ541" s="281"/>
      <c r="HK541" s="281"/>
      <c r="HL541" s="281"/>
      <c r="HM541" s="281"/>
    </row>
    <row r="542" spans="1:221" s="35" customFormat="1" x14ac:dyDescent="0.25">
      <c r="A542" s="283">
        <v>2</v>
      </c>
      <c r="B542" s="283" t="s">
        <v>710</v>
      </c>
      <c r="C542" s="283">
        <v>26</v>
      </c>
      <c r="D542" s="226">
        <v>43407</v>
      </c>
      <c r="E542" s="290">
        <v>0.43150462962962965</v>
      </c>
      <c r="F542" s="290"/>
      <c r="G542" s="290"/>
      <c r="H542" s="290"/>
      <c r="I542" s="290"/>
      <c r="J542" s="290"/>
      <c r="K542" s="290"/>
      <c r="L542" s="290"/>
      <c r="M542" s="290"/>
      <c r="N542" s="290"/>
      <c r="O542" s="290"/>
      <c r="P542" s="98" t="str">
        <f t="shared" si="8"/>
        <v>2|Transecto TN2|26|20181103|102122</v>
      </c>
      <c r="Q542" s="283">
        <v>7911065.6540000001</v>
      </c>
      <c r="R542" s="283">
        <v>494538.63</v>
      </c>
      <c r="S542" s="283">
        <v>42</v>
      </c>
      <c r="T542" s="283">
        <v>114</v>
      </c>
      <c r="U542" s="283">
        <v>6.2</v>
      </c>
      <c r="V542" s="283">
        <v>1</v>
      </c>
      <c r="W542" s="283">
        <v>75</v>
      </c>
      <c r="X542" s="264">
        <v>10</v>
      </c>
      <c r="Y542" s="98">
        <v>40.141506200000002</v>
      </c>
      <c r="Z542" s="98">
        <v>0.131555274</v>
      </c>
      <c r="AA542" s="98">
        <v>3.6599997000000002E-2</v>
      </c>
      <c r="AB542" s="98">
        <v>76.867942810000002</v>
      </c>
      <c r="AC542" s="98">
        <v>37.760417940000004</v>
      </c>
      <c r="AD542" s="98">
        <v>25.920000080000001</v>
      </c>
      <c r="AE542" s="98">
        <v>139.69635009999999</v>
      </c>
      <c r="AF542" s="283">
        <v>-5.0117645260000003</v>
      </c>
      <c r="AG542" s="283">
        <v>-2.4912066460000002</v>
      </c>
      <c r="AH542" s="284" t="s">
        <v>6</v>
      </c>
      <c r="AI542" s="98" t="s">
        <v>6</v>
      </c>
      <c r="AJ542" s="98" t="s">
        <v>6</v>
      </c>
      <c r="AK542" s="98" t="s">
        <v>6</v>
      </c>
      <c r="AL542" s="98" t="s">
        <v>6</v>
      </c>
      <c r="AM542" s="283">
        <v>0</v>
      </c>
      <c r="AN542" s="283">
        <v>0</v>
      </c>
      <c r="AO542" s="98" t="s">
        <v>467</v>
      </c>
      <c r="AP542" s="41"/>
      <c r="AQ542" s="41"/>
      <c r="AR542" s="41"/>
      <c r="AS542" s="41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  <c r="CH542" s="39"/>
      <c r="CI542" s="39"/>
      <c r="CJ542" s="39"/>
      <c r="CK542" s="39"/>
      <c r="CL542" s="39"/>
      <c r="CM542" s="39"/>
      <c r="CN542" s="39"/>
      <c r="CO542" s="39"/>
      <c r="CP542" s="39"/>
      <c r="CQ542" s="211"/>
      <c r="CR542" s="211"/>
      <c r="CS542" s="211"/>
      <c r="CT542" s="211"/>
      <c r="CU542" s="211"/>
      <c r="CV542" s="211"/>
      <c r="CW542" s="211"/>
      <c r="CX542" s="211"/>
      <c r="CY542" s="211"/>
      <c r="CZ542" s="211"/>
      <c r="DA542" s="211"/>
      <c r="DB542" s="211"/>
      <c r="DC542" s="211"/>
      <c r="DD542" s="211"/>
      <c r="DE542" s="211"/>
      <c r="DF542" s="211"/>
      <c r="DG542" s="211"/>
      <c r="DH542" s="281"/>
      <c r="DI542" s="281"/>
      <c r="DJ542" s="281"/>
      <c r="DK542" s="281"/>
      <c r="DL542" s="281"/>
      <c r="DM542" s="281"/>
      <c r="DN542" s="281"/>
      <c r="DO542" s="281"/>
      <c r="DP542" s="281"/>
      <c r="DQ542" s="281"/>
      <c r="DR542" s="281"/>
      <c r="DS542" s="281"/>
      <c r="DT542" s="281"/>
      <c r="DU542" s="281"/>
      <c r="DV542" s="281"/>
      <c r="DW542" s="281"/>
      <c r="DX542" s="281"/>
      <c r="DY542" s="281"/>
      <c r="DZ542" s="281"/>
      <c r="EA542" s="281"/>
      <c r="EB542" s="281"/>
      <c r="EC542" s="281"/>
      <c r="ED542" s="281"/>
      <c r="EE542" s="281"/>
      <c r="EF542" s="281"/>
      <c r="EG542" s="281"/>
      <c r="EH542" s="281"/>
      <c r="EI542" s="281"/>
      <c r="EJ542" s="281"/>
      <c r="EK542" s="281"/>
      <c r="EL542" s="281"/>
      <c r="EM542" s="281"/>
      <c r="EN542" s="281"/>
      <c r="EO542" s="281"/>
      <c r="EP542" s="281"/>
      <c r="EQ542" s="281"/>
      <c r="ER542" s="281"/>
      <c r="ES542" s="281"/>
      <c r="ET542" s="281"/>
      <c r="EU542" s="281"/>
      <c r="EV542" s="281"/>
      <c r="EW542" s="281"/>
      <c r="EX542" s="281"/>
      <c r="EY542" s="281"/>
      <c r="EZ542" s="281"/>
      <c r="FA542" s="281"/>
      <c r="FB542" s="281"/>
      <c r="FC542" s="281"/>
      <c r="FD542" s="281"/>
      <c r="FE542" s="281"/>
      <c r="FF542" s="281"/>
      <c r="FG542" s="281"/>
      <c r="FH542" s="281"/>
      <c r="FI542" s="281"/>
      <c r="FJ542" s="281"/>
      <c r="FK542" s="281"/>
      <c r="FL542" s="281"/>
      <c r="FM542" s="281"/>
      <c r="FN542" s="281"/>
      <c r="FO542" s="281"/>
      <c r="FP542" s="281"/>
      <c r="FQ542" s="281"/>
      <c r="FR542" s="281"/>
      <c r="FS542" s="281"/>
      <c r="FT542" s="281"/>
      <c r="FU542" s="281"/>
      <c r="FV542" s="281"/>
      <c r="FW542" s="281"/>
      <c r="FX542" s="281"/>
      <c r="FY542" s="281"/>
      <c r="FZ542" s="281"/>
      <c r="GA542" s="281"/>
      <c r="GB542" s="281"/>
      <c r="GC542" s="281"/>
      <c r="GD542" s="281"/>
      <c r="GE542" s="281"/>
      <c r="GF542" s="281"/>
      <c r="GG542" s="281"/>
      <c r="GH542" s="281"/>
      <c r="GI542" s="281"/>
      <c r="GJ542" s="281"/>
      <c r="GK542" s="281"/>
      <c r="GL542" s="281"/>
      <c r="GM542" s="281"/>
      <c r="GN542" s="281"/>
      <c r="GO542" s="281"/>
      <c r="GP542" s="281"/>
      <c r="GQ542" s="281"/>
      <c r="GR542" s="281"/>
      <c r="GS542" s="281"/>
      <c r="GT542" s="281"/>
      <c r="GU542" s="281"/>
      <c r="GV542" s="281"/>
      <c r="GW542" s="281"/>
      <c r="GX542" s="281"/>
      <c r="GY542" s="281"/>
      <c r="GZ542" s="281"/>
      <c r="HA542" s="281"/>
      <c r="HB542" s="281"/>
      <c r="HC542" s="281"/>
      <c r="HD542" s="281"/>
      <c r="HE542" s="281"/>
      <c r="HF542" s="281"/>
      <c r="HG542" s="281"/>
      <c r="HH542" s="281"/>
      <c r="HI542" s="281"/>
      <c r="HJ542" s="281"/>
      <c r="HK542" s="281"/>
      <c r="HL542" s="281"/>
      <c r="HM542" s="281"/>
    </row>
    <row r="543" spans="1:221" s="35" customFormat="1" x14ac:dyDescent="0.25">
      <c r="A543" s="283">
        <v>2</v>
      </c>
      <c r="B543" s="283" t="s">
        <v>710</v>
      </c>
      <c r="C543" s="283">
        <v>27</v>
      </c>
      <c r="D543" s="226">
        <v>43407</v>
      </c>
      <c r="E543" s="290">
        <v>0.43922453703703707</v>
      </c>
      <c r="F543" s="290"/>
      <c r="G543" s="290"/>
      <c r="H543" s="290"/>
      <c r="I543" s="290"/>
      <c r="J543" s="290"/>
      <c r="K543" s="290"/>
      <c r="L543" s="290"/>
      <c r="M543" s="290"/>
      <c r="N543" s="290"/>
      <c r="O543" s="290"/>
      <c r="P543" s="98" t="str">
        <f t="shared" si="8"/>
        <v>2|Transecto TN2|27|20181103|103229</v>
      </c>
      <c r="Q543" s="283">
        <v>7911084.1540000001</v>
      </c>
      <c r="R543" s="283">
        <v>496804.83799999999</v>
      </c>
      <c r="S543" s="283">
        <v>21</v>
      </c>
      <c r="T543" s="283">
        <v>114</v>
      </c>
      <c r="U543" s="283">
        <v>6.8</v>
      </c>
      <c r="V543" s="283">
        <v>1</v>
      </c>
      <c r="W543" s="283">
        <v>75</v>
      </c>
      <c r="X543" s="264">
        <v>10</v>
      </c>
      <c r="Y543" s="98">
        <v>32.107555390000002</v>
      </c>
      <c r="Z543" s="98">
        <v>0.231674716</v>
      </c>
      <c r="AA543" s="98">
        <v>4.7199998E-2</v>
      </c>
      <c r="AB543" s="98">
        <v>81.440147400000001</v>
      </c>
      <c r="AC543" s="98">
        <v>37.730670930000002</v>
      </c>
      <c r="AD543" s="98">
        <v>25.949998860000001</v>
      </c>
      <c r="AE543" s="98">
        <v>140.3873596</v>
      </c>
      <c r="AF543" s="283">
        <v>-5.0161848070000001</v>
      </c>
      <c r="AG543" s="283">
        <v>-2.495712519</v>
      </c>
      <c r="AH543" s="284" t="s">
        <v>6</v>
      </c>
      <c r="AI543" s="98" t="s">
        <v>6</v>
      </c>
      <c r="AJ543" s="98" t="s">
        <v>6</v>
      </c>
      <c r="AK543" s="98" t="s">
        <v>6</v>
      </c>
      <c r="AL543" s="98" t="s">
        <v>6</v>
      </c>
      <c r="AM543" s="283">
        <v>0</v>
      </c>
      <c r="AN543" s="283">
        <v>0</v>
      </c>
      <c r="AO543" s="98" t="s">
        <v>467</v>
      </c>
      <c r="AP543" s="41"/>
      <c r="AQ543" s="41"/>
      <c r="AR543" s="41"/>
      <c r="AS543" s="41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  <c r="CP543" s="39"/>
      <c r="CQ543" s="211"/>
      <c r="CR543" s="211"/>
      <c r="CS543" s="211"/>
      <c r="CT543" s="211"/>
      <c r="CU543" s="211"/>
      <c r="CV543" s="211"/>
      <c r="CW543" s="211"/>
      <c r="CX543" s="211"/>
      <c r="CY543" s="211"/>
      <c r="CZ543" s="211"/>
      <c r="DA543" s="211"/>
      <c r="DB543" s="211"/>
      <c r="DC543" s="211"/>
      <c r="DD543" s="211"/>
      <c r="DE543" s="211"/>
      <c r="DF543" s="211"/>
      <c r="DG543" s="211"/>
      <c r="DH543" s="281"/>
      <c r="DI543" s="281"/>
      <c r="DJ543" s="281"/>
      <c r="DK543" s="281"/>
      <c r="DL543" s="281"/>
      <c r="DM543" s="281"/>
      <c r="DN543" s="281"/>
      <c r="DO543" s="281"/>
      <c r="DP543" s="281"/>
      <c r="DQ543" s="281"/>
      <c r="DR543" s="281"/>
      <c r="DS543" s="281"/>
      <c r="DT543" s="281"/>
      <c r="DU543" s="281"/>
      <c r="DV543" s="281"/>
      <c r="DW543" s="281"/>
      <c r="DX543" s="281"/>
      <c r="DY543" s="281"/>
      <c r="DZ543" s="281"/>
      <c r="EA543" s="281"/>
      <c r="EB543" s="281"/>
      <c r="EC543" s="281"/>
      <c r="ED543" s="281"/>
      <c r="EE543" s="281"/>
      <c r="EF543" s="281"/>
      <c r="EG543" s="281"/>
      <c r="EH543" s="281"/>
      <c r="EI543" s="281"/>
      <c r="EJ543" s="281"/>
      <c r="EK543" s="281"/>
      <c r="EL543" s="281"/>
      <c r="EM543" s="281"/>
      <c r="EN543" s="281"/>
      <c r="EO543" s="281"/>
      <c r="EP543" s="281"/>
      <c r="EQ543" s="281"/>
      <c r="ER543" s="281"/>
      <c r="ES543" s="281"/>
      <c r="ET543" s="281"/>
      <c r="EU543" s="281"/>
      <c r="EV543" s="281"/>
      <c r="EW543" s="281"/>
      <c r="EX543" s="281"/>
      <c r="EY543" s="281"/>
      <c r="EZ543" s="281"/>
      <c r="FA543" s="281"/>
      <c r="FB543" s="281"/>
      <c r="FC543" s="281"/>
      <c r="FD543" s="281"/>
      <c r="FE543" s="281"/>
      <c r="FF543" s="281"/>
      <c r="FG543" s="281"/>
      <c r="FH543" s="281"/>
      <c r="FI543" s="281"/>
      <c r="FJ543" s="281"/>
      <c r="FK543" s="281"/>
      <c r="FL543" s="281"/>
      <c r="FM543" s="281"/>
      <c r="FN543" s="281"/>
      <c r="FO543" s="281"/>
      <c r="FP543" s="281"/>
      <c r="FQ543" s="281"/>
      <c r="FR543" s="281"/>
      <c r="FS543" s="281"/>
      <c r="FT543" s="281"/>
      <c r="FU543" s="281"/>
      <c r="FV543" s="281"/>
      <c r="FW543" s="281"/>
      <c r="FX543" s="281"/>
      <c r="FY543" s="281"/>
      <c r="FZ543" s="281"/>
      <c r="GA543" s="281"/>
      <c r="GB543" s="281"/>
      <c r="GC543" s="281"/>
      <c r="GD543" s="281"/>
      <c r="GE543" s="281"/>
      <c r="GF543" s="281"/>
      <c r="GG543" s="281"/>
      <c r="GH543" s="281"/>
      <c r="GI543" s="281"/>
      <c r="GJ543" s="281"/>
      <c r="GK543" s="281"/>
      <c r="GL543" s="281"/>
      <c r="GM543" s="281"/>
      <c r="GN543" s="281"/>
      <c r="GO543" s="281"/>
      <c r="GP543" s="281"/>
      <c r="GQ543" s="281"/>
      <c r="GR543" s="281"/>
      <c r="GS543" s="281"/>
      <c r="GT543" s="281"/>
      <c r="GU543" s="281"/>
      <c r="GV543" s="281"/>
      <c r="GW543" s="281"/>
      <c r="GX543" s="281"/>
      <c r="GY543" s="281"/>
      <c r="GZ543" s="281"/>
      <c r="HA543" s="281"/>
      <c r="HB543" s="281"/>
      <c r="HC543" s="281"/>
      <c r="HD543" s="281"/>
      <c r="HE543" s="281"/>
      <c r="HF543" s="281"/>
      <c r="HG543" s="281"/>
      <c r="HH543" s="281"/>
      <c r="HI543" s="281"/>
      <c r="HJ543" s="281"/>
      <c r="HK543" s="281"/>
      <c r="HL543" s="281"/>
      <c r="HM543" s="281"/>
    </row>
    <row r="544" spans="1:221" s="35" customFormat="1" x14ac:dyDescent="0.25">
      <c r="A544" s="283">
        <v>2</v>
      </c>
      <c r="B544" s="283" t="s">
        <v>710</v>
      </c>
      <c r="C544" s="283">
        <v>28</v>
      </c>
      <c r="D544" s="226">
        <v>43407</v>
      </c>
      <c r="E544" s="290">
        <v>0.44724537037037032</v>
      </c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98" t="str">
        <f t="shared" si="8"/>
        <v>2|Transecto TN2|28|20181103|104402</v>
      </c>
      <c r="Q544" s="283">
        <v>7911094.7869999995</v>
      </c>
      <c r="R544" s="283">
        <v>499162.10800000001</v>
      </c>
      <c r="S544" s="283">
        <v>21</v>
      </c>
      <c r="T544" s="283">
        <v>114</v>
      </c>
      <c r="U544" s="283">
        <v>6.9</v>
      </c>
      <c r="V544" s="283">
        <v>1</v>
      </c>
      <c r="W544" s="283">
        <v>75</v>
      </c>
      <c r="X544" s="264">
        <v>10</v>
      </c>
      <c r="Y544" s="98">
        <v>32.107555390000002</v>
      </c>
      <c r="Z544" s="98">
        <v>0.231674716</v>
      </c>
      <c r="AA544" s="98">
        <v>4.7199998E-2</v>
      </c>
      <c r="AB544" s="98">
        <v>81.440147400000001</v>
      </c>
      <c r="AC544" s="98">
        <v>37.730670930000002</v>
      </c>
      <c r="AD544" s="98">
        <v>25.949998860000001</v>
      </c>
      <c r="AE544" s="98">
        <v>140.3873596</v>
      </c>
      <c r="AF544" s="283">
        <v>-5.0161848070000001</v>
      </c>
      <c r="AG544" s="283">
        <v>-2.495712519</v>
      </c>
      <c r="AH544" s="284" t="s">
        <v>6</v>
      </c>
      <c r="AI544" s="98" t="s">
        <v>6</v>
      </c>
      <c r="AJ544" s="98" t="s">
        <v>6</v>
      </c>
      <c r="AK544" s="98" t="s">
        <v>6</v>
      </c>
      <c r="AL544" s="98" t="s">
        <v>6</v>
      </c>
      <c r="AM544" s="283">
        <v>0</v>
      </c>
      <c r="AN544" s="283">
        <v>0</v>
      </c>
      <c r="AO544" s="98" t="s">
        <v>467</v>
      </c>
      <c r="AP544" s="41"/>
      <c r="AQ544" s="41"/>
      <c r="AR544" s="41"/>
      <c r="AS544" s="41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  <c r="CF544" s="39"/>
      <c r="CG544" s="39"/>
      <c r="CH544" s="39"/>
      <c r="CI544" s="39"/>
      <c r="CJ544" s="39"/>
      <c r="CK544" s="39"/>
      <c r="CL544" s="39"/>
      <c r="CM544" s="39"/>
      <c r="CN544" s="39"/>
      <c r="CO544" s="39"/>
      <c r="CP544" s="39"/>
      <c r="CQ544" s="211"/>
      <c r="CR544" s="211"/>
      <c r="CS544" s="211"/>
      <c r="CT544" s="211"/>
      <c r="CU544" s="211"/>
      <c r="CV544" s="211"/>
      <c r="CW544" s="211"/>
      <c r="CX544" s="211"/>
      <c r="CY544" s="211"/>
      <c r="CZ544" s="211"/>
      <c r="DA544" s="211"/>
      <c r="DB544" s="211"/>
      <c r="DC544" s="211"/>
      <c r="DD544" s="211"/>
      <c r="DE544" s="211"/>
      <c r="DF544" s="211"/>
      <c r="DG544" s="211"/>
      <c r="DH544" s="281"/>
      <c r="DI544" s="281"/>
      <c r="DJ544" s="281"/>
      <c r="DK544" s="281"/>
      <c r="DL544" s="281"/>
      <c r="DM544" s="281"/>
      <c r="DN544" s="281"/>
      <c r="DO544" s="281"/>
      <c r="DP544" s="281"/>
      <c r="DQ544" s="281"/>
      <c r="DR544" s="281"/>
      <c r="DS544" s="281"/>
      <c r="DT544" s="281"/>
      <c r="DU544" s="281"/>
      <c r="DV544" s="281"/>
      <c r="DW544" s="281"/>
      <c r="DX544" s="281"/>
      <c r="DY544" s="281"/>
      <c r="DZ544" s="281"/>
      <c r="EA544" s="281"/>
      <c r="EB544" s="281"/>
      <c r="EC544" s="281"/>
      <c r="ED544" s="281"/>
      <c r="EE544" s="281"/>
      <c r="EF544" s="281"/>
      <c r="EG544" s="281"/>
      <c r="EH544" s="281"/>
      <c r="EI544" s="281"/>
      <c r="EJ544" s="281"/>
      <c r="EK544" s="281"/>
      <c r="EL544" s="281"/>
      <c r="EM544" s="281"/>
      <c r="EN544" s="281"/>
      <c r="EO544" s="281"/>
      <c r="EP544" s="281"/>
      <c r="EQ544" s="281"/>
      <c r="ER544" s="281"/>
      <c r="ES544" s="281"/>
      <c r="ET544" s="281"/>
      <c r="EU544" s="281"/>
      <c r="EV544" s="281"/>
      <c r="EW544" s="281"/>
      <c r="EX544" s="281"/>
      <c r="EY544" s="281"/>
      <c r="EZ544" s="281"/>
      <c r="FA544" s="281"/>
      <c r="FB544" s="281"/>
      <c r="FC544" s="281"/>
      <c r="FD544" s="281"/>
      <c r="FE544" s="281"/>
      <c r="FF544" s="281"/>
      <c r="FG544" s="281"/>
      <c r="FH544" s="281"/>
      <c r="FI544" s="281"/>
      <c r="FJ544" s="281"/>
      <c r="FK544" s="281"/>
      <c r="FL544" s="281"/>
      <c r="FM544" s="281"/>
      <c r="FN544" s="281"/>
      <c r="FO544" s="281"/>
      <c r="FP544" s="281"/>
      <c r="FQ544" s="281"/>
      <c r="FR544" s="281"/>
      <c r="FS544" s="281"/>
      <c r="FT544" s="281"/>
      <c r="FU544" s="281"/>
      <c r="FV544" s="281"/>
      <c r="FW544" s="281"/>
      <c r="FX544" s="281"/>
      <c r="FY544" s="281"/>
      <c r="FZ544" s="281"/>
      <c r="GA544" s="281"/>
      <c r="GB544" s="281"/>
      <c r="GC544" s="281"/>
      <c r="GD544" s="281"/>
      <c r="GE544" s="281"/>
      <c r="GF544" s="281"/>
      <c r="GG544" s="281"/>
      <c r="GH544" s="281"/>
      <c r="GI544" s="281"/>
      <c r="GJ544" s="281"/>
      <c r="GK544" s="281"/>
      <c r="GL544" s="281"/>
      <c r="GM544" s="281"/>
      <c r="GN544" s="281"/>
      <c r="GO544" s="281"/>
      <c r="GP544" s="281"/>
      <c r="GQ544" s="281"/>
      <c r="GR544" s="281"/>
      <c r="GS544" s="281"/>
      <c r="GT544" s="281"/>
      <c r="GU544" s="281"/>
      <c r="GV544" s="281"/>
      <c r="GW544" s="281"/>
      <c r="GX544" s="281"/>
      <c r="GY544" s="281"/>
      <c r="GZ544" s="281"/>
      <c r="HA544" s="281"/>
      <c r="HB544" s="281"/>
      <c r="HC544" s="281"/>
      <c r="HD544" s="281"/>
      <c r="HE544" s="281"/>
      <c r="HF544" s="281"/>
      <c r="HG544" s="281"/>
      <c r="HH544" s="281"/>
      <c r="HI544" s="281"/>
      <c r="HJ544" s="281"/>
      <c r="HK544" s="281"/>
      <c r="HL544" s="281"/>
      <c r="HM544" s="281"/>
    </row>
    <row r="545" spans="1:221" s="35" customFormat="1" x14ac:dyDescent="0.25">
      <c r="A545" s="283">
        <v>2</v>
      </c>
      <c r="B545" s="283" t="s">
        <v>710</v>
      </c>
      <c r="C545" s="283">
        <v>29</v>
      </c>
      <c r="D545" s="226">
        <v>43407</v>
      </c>
      <c r="E545" s="290">
        <v>0.45460648148148147</v>
      </c>
      <c r="F545" s="290"/>
      <c r="G545" s="290"/>
      <c r="H545" s="290"/>
      <c r="I545" s="290"/>
      <c r="J545" s="290"/>
      <c r="K545" s="290"/>
      <c r="L545" s="290"/>
      <c r="M545" s="290"/>
      <c r="N545" s="290"/>
      <c r="O545" s="290"/>
      <c r="P545" s="98" t="str">
        <f t="shared" si="8"/>
        <v>2|Transecto TN2|29|20181103|105438</v>
      </c>
      <c r="Q545" s="283">
        <v>7910929.165</v>
      </c>
      <c r="R545" s="283">
        <v>501340.23700000002</v>
      </c>
      <c r="S545" s="283">
        <v>21</v>
      </c>
      <c r="T545" s="283">
        <v>114</v>
      </c>
      <c r="U545" s="283">
        <v>7.1</v>
      </c>
      <c r="V545" s="283">
        <v>1</v>
      </c>
      <c r="W545" s="283">
        <v>75</v>
      </c>
      <c r="X545" s="264">
        <v>10</v>
      </c>
      <c r="Y545" s="98">
        <v>21.126855849999998</v>
      </c>
      <c r="Z545" s="98">
        <v>0.24189722499999999</v>
      </c>
      <c r="AA545" s="98">
        <v>4.7799996999999997E-2</v>
      </c>
      <c r="AB545" s="98">
        <v>85.982284550000003</v>
      </c>
      <c r="AC545" s="98">
        <v>37.700927729999997</v>
      </c>
      <c r="AD545" s="98">
        <v>25.959999079999999</v>
      </c>
      <c r="AE545" s="98">
        <v>140.59967040000001</v>
      </c>
      <c r="AF545" s="283">
        <v>-5.0206050869999999</v>
      </c>
      <c r="AG545" s="283">
        <v>-2.50021863</v>
      </c>
      <c r="AH545" s="284" t="s">
        <v>6</v>
      </c>
      <c r="AI545" s="98" t="s">
        <v>6</v>
      </c>
      <c r="AJ545" s="98" t="s">
        <v>6</v>
      </c>
      <c r="AK545" s="98" t="s">
        <v>6</v>
      </c>
      <c r="AL545" s="98" t="s">
        <v>6</v>
      </c>
      <c r="AM545" s="283">
        <v>0</v>
      </c>
      <c r="AN545" s="283">
        <v>0</v>
      </c>
      <c r="AO545" s="98" t="s">
        <v>467</v>
      </c>
      <c r="AP545" s="41"/>
      <c r="AQ545" s="41"/>
      <c r="AR545" s="41"/>
      <c r="AS545" s="41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  <c r="CF545" s="39"/>
      <c r="CG545" s="39"/>
      <c r="CH545" s="39"/>
      <c r="CI545" s="39"/>
      <c r="CJ545" s="39"/>
      <c r="CK545" s="39"/>
      <c r="CL545" s="39"/>
      <c r="CM545" s="39"/>
      <c r="CN545" s="39"/>
      <c r="CO545" s="39"/>
      <c r="CP545" s="39"/>
      <c r="CQ545" s="211"/>
      <c r="CR545" s="211"/>
      <c r="CS545" s="211"/>
      <c r="CT545" s="211"/>
      <c r="CU545" s="211"/>
      <c r="CV545" s="211"/>
      <c r="CW545" s="211"/>
      <c r="CX545" s="211"/>
      <c r="CY545" s="211"/>
      <c r="CZ545" s="211"/>
      <c r="DA545" s="211"/>
      <c r="DB545" s="211"/>
      <c r="DC545" s="211"/>
      <c r="DD545" s="211"/>
      <c r="DE545" s="211"/>
      <c r="DF545" s="211"/>
      <c r="DG545" s="211"/>
      <c r="DH545" s="281"/>
      <c r="DI545" s="281"/>
      <c r="DJ545" s="281"/>
      <c r="DK545" s="281"/>
      <c r="DL545" s="281"/>
      <c r="DM545" s="281"/>
      <c r="DN545" s="281"/>
      <c r="DO545" s="281"/>
      <c r="DP545" s="281"/>
      <c r="DQ545" s="281"/>
      <c r="DR545" s="281"/>
      <c r="DS545" s="281"/>
      <c r="DT545" s="281"/>
      <c r="DU545" s="281"/>
      <c r="DV545" s="281"/>
      <c r="DW545" s="281"/>
      <c r="DX545" s="281"/>
      <c r="DY545" s="281"/>
      <c r="DZ545" s="281"/>
      <c r="EA545" s="281"/>
      <c r="EB545" s="281"/>
      <c r="EC545" s="281"/>
      <c r="ED545" s="281"/>
      <c r="EE545" s="281"/>
      <c r="EF545" s="281"/>
      <c r="EG545" s="281"/>
      <c r="EH545" s="281"/>
      <c r="EI545" s="281"/>
      <c r="EJ545" s="281"/>
      <c r="EK545" s="281"/>
      <c r="EL545" s="281"/>
      <c r="EM545" s="281"/>
      <c r="EN545" s="281"/>
      <c r="EO545" s="281"/>
      <c r="EP545" s="281"/>
      <c r="EQ545" s="281"/>
      <c r="ER545" s="281"/>
      <c r="ES545" s="281"/>
      <c r="ET545" s="281"/>
      <c r="EU545" s="281"/>
      <c r="EV545" s="281"/>
      <c r="EW545" s="281"/>
      <c r="EX545" s="281"/>
      <c r="EY545" s="281"/>
      <c r="EZ545" s="281"/>
      <c r="FA545" s="281"/>
      <c r="FB545" s="281"/>
      <c r="FC545" s="281"/>
      <c r="FD545" s="281"/>
      <c r="FE545" s="281"/>
      <c r="FF545" s="281"/>
      <c r="FG545" s="281"/>
      <c r="FH545" s="281"/>
      <c r="FI545" s="281"/>
      <c r="FJ545" s="281"/>
      <c r="FK545" s="281"/>
      <c r="FL545" s="281"/>
      <c r="FM545" s="281"/>
      <c r="FN545" s="281"/>
      <c r="FO545" s="281"/>
      <c r="FP545" s="281"/>
      <c r="FQ545" s="281"/>
      <c r="FR545" s="281"/>
      <c r="FS545" s="281"/>
      <c r="FT545" s="281"/>
      <c r="FU545" s="281"/>
      <c r="FV545" s="281"/>
      <c r="FW545" s="281"/>
      <c r="FX545" s="281"/>
      <c r="FY545" s="281"/>
      <c r="FZ545" s="281"/>
      <c r="GA545" s="281"/>
      <c r="GB545" s="281"/>
      <c r="GC545" s="281"/>
      <c r="GD545" s="281"/>
      <c r="GE545" s="281"/>
      <c r="GF545" s="281"/>
      <c r="GG545" s="281"/>
      <c r="GH545" s="281"/>
      <c r="GI545" s="281"/>
      <c r="GJ545" s="281"/>
      <c r="GK545" s="281"/>
      <c r="GL545" s="281"/>
      <c r="GM545" s="281"/>
      <c r="GN545" s="281"/>
      <c r="GO545" s="281"/>
      <c r="GP545" s="281"/>
      <c r="GQ545" s="281"/>
      <c r="GR545" s="281"/>
      <c r="GS545" s="281"/>
      <c r="GT545" s="281"/>
      <c r="GU545" s="281"/>
      <c r="GV545" s="281"/>
      <c r="GW545" s="281"/>
      <c r="GX545" s="281"/>
      <c r="GY545" s="281"/>
      <c r="GZ545" s="281"/>
      <c r="HA545" s="281"/>
      <c r="HB545" s="281"/>
      <c r="HC545" s="281"/>
      <c r="HD545" s="281"/>
      <c r="HE545" s="281"/>
      <c r="HF545" s="281"/>
      <c r="HG545" s="281"/>
      <c r="HH545" s="281"/>
      <c r="HI545" s="281"/>
      <c r="HJ545" s="281"/>
      <c r="HK545" s="281"/>
      <c r="HL545" s="281"/>
      <c r="HM545" s="281"/>
    </row>
    <row r="546" spans="1:221" s="35" customFormat="1" x14ac:dyDescent="0.25">
      <c r="A546" s="283">
        <v>2</v>
      </c>
      <c r="B546" s="283" t="s">
        <v>710</v>
      </c>
      <c r="C546" s="283">
        <v>30</v>
      </c>
      <c r="D546" s="226">
        <v>43407</v>
      </c>
      <c r="E546" s="290">
        <v>0.46135416666666668</v>
      </c>
      <c r="F546" s="290"/>
      <c r="G546" s="290"/>
      <c r="H546" s="290"/>
      <c r="I546" s="290"/>
      <c r="J546" s="290"/>
      <c r="K546" s="290"/>
      <c r="L546" s="290"/>
      <c r="M546" s="290"/>
      <c r="N546" s="290"/>
      <c r="O546" s="290"/>
      <c r="P546" s="98" t="str">
        <f t="shared" si="8"/>
        <v>2|Transecto TN2|30|20181103|110421</v>
      </c>
      <c r="Q546" s="283">
        <v>7911286.2910000002</v>
      </c>
      <c r="R546" s="283">
        <v>503333.19500000001</v>
      </c>
      <c r="S546" s="283">
        <v>21</v>
      </c>
      <c r="T546" s="283">
        <v>114</v>
      </c>
      <c r="U546" s="283">
        <v>6.9</v>
      </c>
      <c r="V546" s="283">
        <v>1</v>
      </c>
      <c r="W546" s="283">
        <v>75</v>
      </c>
      <c r="X546" s="264">
        <v>10</v>
      </c>
      <c r="Y546" s="98">
        <v>21.126855849999998</v>
      </c>
      <c r="Z546" s="98">
        <v>0.24189722499999999</v>
      </c>
      <c r="AA546" s="98">
        <v>4.7799996999999997E-2</v>
      </c>
      <c r="AB546" s="98">
        <v>85.982284550000003</v>
      </c>
      <c r="AC546" s="98">
        <v>37.700927729999997</v>
      </c>
      <c r="AD546" s="98">
        <v>25.959999079999999</v>
      </c>
      <c r="AE546" s="98">
        <v>140.59967040000001</v>
      </c>
      <c r="AF546" s="283">
        <v>-5.0206050869999999</v>
      </c>
      <c r="AG546" s="283">
        <v>-2.50021863</v>
      </c>
      <c r="AH546" s="284" t="s">
        <v>6</v>
      </c>
      <c r="AI546" s="98" t="s">
        <v>6</v>
      </c>
      <c r="AJ546" s="98" t="s">
        <v>6</v>
      </c>
      <c r="AK546" s="98" t="s">
        <v>6</v>
      </c>
      <c r="AL546" s="98" t="s">
        <v>6</v>
      </c>
      <c r="AM546" s="283">
        <v>0</v>
      </c>
      <c r="AN546" s="283">
        <v>0</v>
      </c>
      <c r="AO546" s="98" t="s">
        <v>467</v>
      </c>
      <c r="AP546" s="41"/>
      <c r="AQ546" s="41"/>
      <c r="AR546" s="41"/>
      <c r="AS546" s="41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  <c r="CL546" s="39"/>
      <c r="CM546" s="39"/>
      <c r="CN546" s="39"/>
      <c r="CO546" s="39"/>
      <c r="CP546" s="39"/>
      <c r="CQ546" s="211"/>
      <c r="CR546" s="211"/>
      <c r="CS546" s="211"/>
      <c r="CT546" s="211"/>
      <c r="CU546" s="211"/>
      <c r="CV546" s="211"/>
      <c r="CW546" s="211"/>
      <c r="CX546" s="211"/>
      <c r="CY546" s="211"/>
      <c r="CZ546" s="211"/>
      <c r="DA546" s="211"/>
      <c r="DB546" s="211"/>
      <c r="DC546" s="211"/>
      <c r="DD546" s="211"/>
      <c r="DE546" s="211"/>
      <c r="DF546" s="211"/>
      <c r="DG546" s="211"/>
      <c r="DH546" s="281"/>
      <c r="DI546" s="281"/>
      <c r="DJ546" s="281"/>
      <c r="DK546" s="281"/>
      <c r="DL546" s="281"/>
      <c r="DM546" s="281"/>
      <c r="DN546" s="281"/>
      <c r="DO546" s="281"/>
      <c r="DP546" s="281"/>
      <c r="DQ546" s="281"/>
      <c r="DR546" s="281"/>
      <c r="DS546" s="281"/>
      <c r="DT546" s="281"/>
      <c r="DU546" s="281"/>
      <c r="DV546" s="281"/>
      <c r="DW546" s="281"/>
      <c r="DX546" s="281"/>
      <c r="DY546" s="281"/>
      <c r="DZ546" s="281"/>
      <c r="EA546" s="281"/>
      <c r="EB546" s="281"/>
      <c r="EC546" s="281"/>
      <c r="ED546" s="281"/>
      <c r="EE546" s="281"/>
      <c r="EF546" s="281"/>
      <c r="EG546" s="281"/>
      <c r="EH546" s="281"/>
      <c r="EI546" s="281"/>
      <c r="EJ546" s="281"/>
      <c r="EK546" s="281"/>
      <c r="EL546" s="281"/>
      <c r="EM546" s="281"/>
      <c r="EN546" s="281"/>
      <c r="EO546" s="281"/>
      <c r="EP546" s="281"/>
      <c r="EQ546" s="281"/>
      <c r="ER546" s="281"/>
      <c r="ES546" s="281"/>
      <c r="ET546" s="281"/>
      <c r="EU546" s="281"/>
      <c r="EV546" s="281"/>
      <c r="EW546" s="281"/>
      <c r="EX546" s="281"/>
      <c r="EY546" s="281"/>
      <c r="EZ546" s="281"/>
      <c r="FA546" s="281"/>
      <c r="FB546" s="281"/>
      <c r="FC546" s="281"/>
      <c r="FD546" s="281"/>
      <c r="FE546" s="281"/>
      <c r="FF546" s="281"/>
      <c r="FG546" s="281"/>
      <c r="FH546" s="281"/>
      <c r="FI546" s="281"/>
      <c r="FJ546" s="281"/>
      <c r="FK546" s="281"/>
      <c r="FL546" s="281"/>
      <c r="FM546" s="281"/>
      <c r="FN546" s="281"/>
      <c r="FO546" s="281"/>
      <c r="FP546" s="281"/>
      <c r="FQ546" s="281"/>
      <c r="FR546" s="281"/>
      <c r="FS546" s="281"/>
      <c r="FT546" s="281"/>
      <c r="FU546" s="281"/>
      <c r="FV546" s="281"/>
      <c r="FW546" s="281"/>
      <c r="FX546" s="281"/>
      <c r="FY546" s="281"/>
      <c r="FZ546" s="281"/>
      <c r="GA546" s="281"/>
      <c r="GB546" s="281"/>
      <c r="GC546" s="281"/>
      <c r="GD546" s="281"/>
      <c r="GE546" s="281"/>
      <c r="GF546" s="281"/>
      <c r="GG546" s="281"/>
      <c r="GH546" s="281"/>
      <c r="GI546" s="281"/>
      <c r="GJ546" s="281"/>
      <c r="GK546" s="281"/>
      <c r="GL546" s="281"/>
      <c r="GM546" s="281"/>
      <c r="GN546" s="281"/>
      <c r="GO546" s="281"/>
      <c r="GP546" s="281"/>
      <c r="GQ546" s="281"/>
      <c r="GR546" s="281"/>
      <c r="GS546" s="281"/>
      <c r="GT546" s="281"/>
      <c r="GU546" s="281"/>
      <c r="GV546" s="281"/>
      <c r="GW546" s="281"/>
      <c r="GX546" s="281"/>
      <c r="GY546" s="281"/>
      <c r="GZ546" s="281"/>
      <c r="HA546" s="281"/>
      <c r="HB546" s="281"/>
      <c r="HC546" s="281"/>
      <c r="HD546" s="281"/>
      <c r="HE546" s="281"/>
      <c r="HF546" s="281"/>
      <c r="HG546" s="281"/>
      <c r="HH546" s="281"/>
      <c r="HI546" s="281"/>
      <c r="HJ546" s="281"/>
      <c r="HK546" s="281"/>
      <c r="HL546" s="281"/>
      <c r="HM546" s="281"/>
    </row>
    <row r="547" spans="1:221" s="35" customFormat="1" x14ac:dyDescent="0.25">
      <c r="A547" s="283">
        <v>2</v>
      </c>
      <c r="B547" s="283" t="s">
        <v>710</v>
      </c>
      <c r="C547" s="283">
        <v>31</v>
      </c>
      <c r="D547" s="226">
        <v>43407</v>
      </c>
      <c r="E547" s="290">
        <v>0.46880787037037036</v>
      </c>
      <c r="F547" s="290"/>
      <c r="G547" s="290"/>
      <c r="H547" s="290"/>
      <c r="I547" s="290"/>
      <c r="J547" s="290"/>
      <c r="K547" s="290"/>
      <c r="L547" s="290"/>
      <c r="M547" s="290"/>
      <c r="N547" s="290"/>
      <c r="O547" s="290"/>
      <c r="P547" s="98" t="str">
        <f t="shared" si="8"/>
        <v>2|Transecto TN2|31|20181103|111505</v>
      </c>
      <c r="Q547" s="283">
        <v>7911402.7079999996</v>
      </c>
      <c r="R547" s="283">
        <v>505498.038</v>
      </c>
      <c r="S547" s="283">
        <v>24.6</v>
      </c>
      <c r="T547" s="283">
        <v>114</v>
      </c>
      <c r="U547" s="283">
        <v>6.8</v>
      </c>
      <c r="V547" s="283">
        <v>1</v>
      </c>
      <c r="W547" s="283">
        <v>75</v>
      </c>
      <c r="X547" s="264">
        <v>10</v>
      </c>
      <c r="Y547" s="98">
        <v>11.06360626</v>
      </c>
      <c r="Z547" s="98">
        <v>0.212773025</v>
      </c>
      <c r="AA547" s="98">
        <v>4.3799999999999999E-2</v>
      </c>
      <c r="AB547" s="98">
        <v>90.727279659999994</v>
      </c>
      <c r="AC547" s="98">
        <v>37.671184539999999</v>
      </c>
      <c r="AD547" s="98">
        <v>25.909999849999998</v>
      </c>
      <c r="AE547" s="98">
        <v>140.33325199999999</v>
      </c>
      <c r="AF547" s="283">
        <v>-5.0250253679999997</v>
      </c>
      <c r="AG547" s="283">
        <v>-2.504724741</v>
      </c>
      <c r="AH547" s="284" t="s">
        <v>6</v>
      </c>
      <c r="AI547" s="98" t="s">
        <v>6</v>
      </c>
      <c r="AJ547" s="98" t="s">
        <v>6</v>
      </c>
      <c r="AK547" s="98" t="s">
        <v>6</v>
      </c>
      <c r="AL547" s="98" t="s">
        <v>6</v>
      </c>
      <c r="AM547" s="283">
        <v>0</v>
      </c>
      <c r="AN547" s="283">
        <v>0</v>
      </c>
      <c r="AO547" s="98" t="s">
        <v>467</v>
      </c>
      <c r="AP547" s="41"/>
      <c r="AQ547" s="41"/>
      <c r="AR547" s="41"/>
      <c r="AS547" s="41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  <c r="CF547" s="39"/>
      <c r="CG547" s="39"/>
      <c r="CH547" s="39"/>
      <c r="CI547" s="39"/>
      <c r="CJ547" s="39"/>
      <c r="CK547" s="39"/>
      <c r="CL547" s="39"/>
      <c r="CM547" s="39"/>
      <c r="CN547" s="39"/>
      <c r="CO547" s="39"/>
      <c r="CP547" s="39"/>
      <c r="CQ547" s="211"/>
      <c r="CR547" s="211"/>
      <c r="CS547" s="211"/>
      <c r="CT547" s="211"/>
      <c r="CU547" s="211"/>
      <c r="CV547" s="211"/>
      <c r="CW547" s="211"/>
      <c r="CX547" s="211"/>
      <c r="CY547" s="211"/>
      <c r="CZ547" s="211"/>
      <c r="DA547" s="211"/>
      <c r="DB547" s="211"/>
      <c r="DC547" s="211"/>
      <c r="DD547" s="211"/>
      <c r="DE547" s="211"/>
      <c r="DF547" s="211"/>
      <c r="DG547" s="211"/>
      <c r="DH547" s="281"/>
      <c r="DI547" s="281"/>
      <c r="DJ547" s="281"/>
      <c r="DK547" s="281"/>
      <c r="DL547" s="281"/>
      <c r="DM547" s="281"/>
      <c r="DN547" s="281"/>
      <c r="DO547" s="281"/>
      <c r="DP547" s="281"/>
      <c r="DQ547" s="281"/>
      <c r="DR547" s="281"/>
      <c r="DS547" s="281"/>
      <c r="DT547" s="281"/>
      <c r="DU547" s="281"/>
      <c r="DV547" s="281"/>
      <c r="DW547" s="281"/>
      <c r="DX547" s="281"/>
      <c r="DY547" s="281"/>
      <c r="DZ547" s="281"/>
      <c r="EA547" s="281"/>
      <c r="EB547" s="281"/>
      <c r="EC547" s="281"/>
      <c r="ED547" s="281"/>
      <c r="EE547" s="281"/>
      <c r="EF547" s="281"/>
      <c r="EG547" s="281"/>
      <c r="EH547" s="281"/>
      <c r="EI547" s="281"/>
      <c r="EJ547" s="281"/>
      <c r="EK547" s="281"/>
      <c r="EL547" s="281"/>
      <c r="EM547" s="281"/>
      <c r="EN547" s="281"/>
      <c r="EO547" s="281"/>
      <c r="EP547" s="281"/>
      <c r="EQ547" s="281"/>
      <c r="ER547" s="281"/>
      <c r="ES547" s="281"/>
      <c r="ET547" s="281"/>
      <c r="EU547" s="281"/>
      <c r="EV547" s="281"/>
      <c r="EW547" s="281"/>
      <c r="EX547" s="281"/>
      <c r="EY547" s="281"/>
      <c r="EZ547" s="281"/>
      <c r="FA547" s="281"/>
      <c r="FB547" s="281"/>
      <c r="FC547" s="281"/>
      <c r="FD547" s="281"/>
      <c r="FE547" s="281"/>
      <c r="FF547" s="281"/>
      <c r="FG547" s="281"/>
      <c r="FH547" s="281"/>
      <c r="FI547" s="281"/>
      <c r="FJ547" s="281"/>
      <c r="FK547" s="281"/>
      <c r="FL547" s="281"/>
      <c r="FM547" s="281"/>
      <c r="FN547" s="281"/>
      <c r="FO547" s="281"/>
      <c r="FP547" s="281"/>
      <c r="FQ547" s="281"/>
      <c r="FR547" s="281"/>
      <c r="FS547" s="281"/>
      <c r="FT547" s="281"/>
      <c r="FU547" s="281"/>
      <c r="FV547" s="281"/>
      <c r="FW547" s="281"/>
      <c r="FX547" s="281"/>
      <c r="FY547" s="281"/>
      <c r="FZ547" s="281"/>
      <c r="GA547" s="281"/>
      <c r="GB547" s="281"/>
      <c r="GC547" s="281"/>
      <c r="GD547" s="281"/>
      <c r="GE547" s="281"/>
      <c r="GF547" s="281"/>
      <c r="GG547" s="281"/>
      <c r="GH547" s="281"/>
      <c r="GI547" s="281"/>
      <c r="GJ547" s="281"/>
      <c r="GK547" s="281"/>
      <c r="GL547" s="281"/>
      <c r="GM547" s="281"/>
      <c r="GN547" s="281"/>
      <c r="GO547" s="281"/>
      <c r="GP547" s="281"/>
      <c r="GQ547" s="281"/>
      <c r="GR547" s="281"/>
      <c r="GS547" s="281"/>
      <c r="GT547" s="281"/>
      <c r="GU547" s="281"/>
      <c r="GV547" s="281"/>
      <c r="GW547" s="281"/>
      <c r="GX547" s="281"/>
      <c r="GY547" s="281"/>
      <c r="GZ547" s="281"/>
      <c r="HA547" s="281"/>
      <c r="HB547" s="281"/>
      <c r="HC547" s="281"/>
      <c r="HD547" s="281"/>
      <c r="HE547" s="281"/>
      <c r="HF547" s="281"/>
      <c r="HG547" s="281"/>
      <c r="HH547" s="281"/>
      <c r="HI547" s="281"/>
      <c r="HJ547" s="281"/>
      <c r="HK547" s="281"/>
      <c r="HL547" s="281"/>
      <c r="HM547" s="281"/>
    </row>
    <row r="548" spans="1:221" s="35" customFormat="1" x14ac:dyDescent="0.25">
      <c r="A548" s="283">
        <v>2</v>
      </c>
      <c r="B548" s="283" t="s">
        <v>710</v>
      </c>
      <c r="C548" s="283">
        <v>32</v>
      </c>
      <c r="D548" s="226">
        <v>43407</v>
      </c>
      <c r="E548" s="290">
        <v>0.47684027777777777</v>
      </c>
      <c r="F548" s="290"/>
      <c r="G548" s="290"/>
      <c r="H548" s="290"/>
      <c r="I548" s="290"/>
      <c r="J548" s="290"/>
      <c r="K548" s="290"/>
      <c r="L548" s="290"/>
      <c r="M548" s="290"/>
      <c r="N548" s="290"/>
      <c r="O548" s="290"/>
      <c r="P548" s="98" t="str">
        <f t="shared" si="8"/>
        <v>2|Transecto TN2|32|20181103|112639</v>
      </c>
      <c r="Q548" s="283">
        <v>7911417.5949999997</v>
      </c>
      <c r="R548" s="283">
        <v>507872.27</v>
      </c>
      <c r="S548" s="283">
        <v>24</v>
      </c>
      <c r="T548" s="283">
        <v>114</v>
      </c>
      <c r="U548" s="283">
        <v>6.6</v>
      </c>
      <c r="V548" s="283">
        <v>1</v>
      </c>
      <c r="W548" s="283">
        <v>75</v>
      </c>
      <c r="X548" s="264">
        <v>10</v>
      </c>
      <c r="Y548" s="98">
        <v>11.06360626</v>
      </c>
      <c r="Z548" s="98">
        <v>0.212773025</v>
      </c>
      <c r="AA548" s="98">
        <v>4.3799999999999999E-2</v>
      </c>
      <c r="AB548" s="98">
        <v>90.727279659999994</v>
      </c>
      <c r="AC548" s="98">
        <v>37.671184539999999</v>
      </c>
      <c r="AD548" s="98">
        <v>25.909999849999998</v>
      </c>
      <c r="AE548" s="98">
        <v>140.33325199999999</v>
      </c>
      <c r="AF548" s="283">
        <v>-5.0250253679999997</v>
      </c>
      <c r="AG548" s="283">
        <v>-2.504724741</v>
      </c>
      <c r="AH548" s="284" t="s">
        <v>6</v>
      </c>
      <c r="AI548" s="98" t="s">
        <v>6</v>
      </c>
      <c r="AJ548" s="98" t="s">
        <v>6</v>
      </c>
      <c r="AK548" s="98" t="s">
        <v>6</v>
      </c>
      <c r="AL548" s="98" t="s">
        <v>6</v>
      </c>
      <c r="AM548" s="283">
        <v>0</v>
      </c>
      <c r="AN548" s="283">
        <v>0</v>
      </c>
      <c r="AO548" s="98" t="s">
        <v>467</v>
      </c>
      <c r="AP548" s="41"/>
      <c r="AQ548" s="41"/>
      <c r="AR548" s="41"/>
      <c r="AS548" s="41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  <c r="CP548" s="39"/>
      <c r="CQ548" s="211"/>
      <c r="CR548" s="211"/>
      <c r="CS548" s="211"/>
      <c r="CT548" s="211"/>
      <c r="CU548" s="211"/>
      <c r="CV548" s="211"/>
      <c r="CW548" s="211"/>
      <c r="CX548" s="211"/>
      <c r="CY548" s="211"/>
      <c r="CZ548" s="211"/>
      <c r="DA548" s="211"/>
      <c r="DB548" s="211"/>
      <c r="DC548" s="211"/>
      <c r="DD548" s="211"/>
      <c r="DE548" s="211"/>
      <c r="DF548" s="211"/>
      <c r="DG548" s="211"/>
      <c r="DH548" s="281"/>
      <c r="DI548" s="281"/>
      <c r="DJ548" s="281"/>
      <c r="DK548" s="281"/>
      <c r="DL548" s="281"/>
      <c r="DM548" s="281"/>
      <c r="DN548" s="281"/>
      <c r="DO548" s="281"/>
      <c r="DP548" s="281"/>
      <c r="DQ548" s="281"/>
      <c r="DR548" s="281"/>
      <c r="DS548" s="281"/>
      <c r="DT548" s="281"/>
      <c r="DU548" s="281"/>
      <c r="DV548" s="281"/>
      <c r="DW548" s="281"/>
      <c r="DX548" s="281"/>
      <c r="DY548" s="281"/>
      <c r="DZ548" s="281"/>
      <c r="EA548" s="281"/>
      <c r="EB548" s="281"/>
      <c r="EC548" s="281"/>
      <c r="ED548" s="281"/>
      <c r="EE548" s="281"/>
      <c r="EF548" s="281"/>
      <c r="EG548" s="281"/>
      <c r="EH548" s="281"/>
      <c r="EI548" s="281"/>
      <c r="EJ548" s="281"/>
      <c r="EK548" s="281"/>
      <c r="EL548" s="281"/>
      <c r="EM548" s="281"/>
      <c r="EN548" s="281"/>
      <c r="EO548" s="281"/>
      <c r="EP548" s="281"/>
      <c r="EQ548" s="281"/>
      <c r="ER548" s="281"/>
      <c r="ES548" s="281"/>
      <c r="ET548" s="281"/>
      <c r="EU548" s="281"/>
      <c r="EV548" s="281"/>
      <c r="EW548" s="281"/>
      <c r="EX548" s="281"/>
      <c r="EY548" s="281"/>
      <c r="EZ548" s="281"/>
      <c r="FA548" s="281"/>
      <c r="FB548" s="281"/>
      <c r="FC548" s="281"/>
      <c r="FD548" s="281"/>
      <c r="FE548" s="281"/>
      <c r="FF548" s="281"/>
      <c r="FG548" s="281"/>
      <c r="FH548" s="281"/>
      <c r="FI548" s="281"/>
      <c r="FJ548" s="281"/>
      <c r="FK548" s="281"/>
      <c r="FL548" s="281"/>
      <c r="FM548" s="281"/>
      <c r="FN548" s="281"/>
      <c r="FO548" s="281"/>
      <c r="FP548" s="281"/>
      <c r="FQ548" s="281"/>
      <c r="FR548" s="281"/>
      <c r="FS548" s="281"/>
      <c r="FT548" s="281"/>
      <c r="FU548" s="281"/>
      <c r="FV548" s="281"/>
      <c r="FW548" s="281"/>
      <c r="FX548" s="281"/>
      <c r="FY548" s="281"/>
      <c r="FZ548" s="281"/>
      <c r="GA548" s="281"/>
      <c r="GB548" s="281"/>
      <c r="GC548" s="281"/>
      <c r="GD548" s="281"/>
      <c r="GE548" s="281"/>
      <c r="GF548" s="281"/>
      <c r="GG548" s="281"/>
      <c r="GH548" s="281"/>
      <c r="GI548" s="281"/>
      <c r="GJ548" s="281"/>
      <c r="GK548" s="281"/>
      <c r="GL548" s="281"/>
      <c r="GM548" s="281"/>
      <c r="GN548" s="281"/>
      <c r="GO548" s="281"/>
      <c r="GP548" s="281"/>
      <c r="GQ548" s="281"/>
      <c r="GR548" s="281"/>
      <c r="GS548" s="281"/>
      <c r="GT548" s="281"/>
      <c r="GU548" s="281"/>
      <c r="GV548" s="281"/>
      <c r="GW548" s="281"/>
      <c r="GX548" s="281"/>
      <c r="GY548" s="281"/>
      <c r="GZ548" s="281"/>
      <c r="HA548" s="281"/>
      <c r="HB548" s="281"/>
      <c r="HC548" s="281"/>
      <c r="HD548" s="281"/>
      <c r="HE548" s="281"/>
      <c r="HF548" s="281"/>
      <c r="HG548" s="281"/>
      <c r="HH548" s="281"/>
      <c r="HI548" s="281"/>
      <c r="HJ548" s="281"/>
      <c r="HK548" s="281"/>
      <c r="HL548" s="281"/>
      <c r="HM548" s="281"/>
    </row>
    <row r="549" spans="1:221" s="35" customFormat="1" x14ac:dyDescent="0.25">
      <c r="A549" s="283">
        <v>2</v>
      </c>
      <c r="B549" s="283" t="s">
        <v>710</v>
      </c>
      <c r="C549" s="283">
        <v>33</v>
      </c>
      <c r="D549" s="226">
        <v>43407</v>
      </c>
      <c r="E549" s="290">
        <v>0.48748842592592595</v>
      </c>
      <c r="F549" s="290"/>
      <c r="G549" s="290"/>
      <c r="H549" s="290"/>
      <c r="I549" s="290"/>
      <c r="J549" s="290"/>
      <c r="K549" s="290"/>
      <c r="L549" s="290"/>
      <c r="M549" s="290"/>
      <c r="N549" s="290"/>
      <c r="O549" s="290"/>
      <c r="P549" s="98" t="str">
        <f t="shared" si="8"/>
        <v>2|Transecto TN2|33|20181103|114159</v>
      </c>
      <c r="Q549" s="283">
        <v>7911311.0259999996</v>
      </c>
      <c r="R549" s="283">
        <v>511047.397</v>
      </c>
      <c r="S549" s="283">
        <v>36.5</v>
      </c>
      <c r="T549" s="283">
        <v>114</v>
      </c>
      <c r="U549" s="283">
        <v>7.2</v>
      </c>
      <c r="V549" s="283">
        <v>1</v>
      </c>
      <c r="W549" s="283">
        <v>75</v>
      </c>
      <c r="X549" s="264">
        <v>10</v>
      </c>
      <c r="Y549" s="98">
        <v>17.838010789999998</v>
      </c>
      <c r="Z549" s="98">
        <v>0.19044216</v>
      </c>
      <c r="AA549" s="98">
        <v>4.0599997999999998E-2</v>
      </c>
      <c r="AB549" s="98">
        <v>95.239036560000002</v>
      </c>
      <c r="AC549" s="98">
        <v>37.641441350000001</v>
      </c>
      <c r="AD549" s="98">
        <v>25.699998860000001</v>
      </c>
      <c r="AE549" s="98">
        <v>140.21759030000001</v>
      </c>
      <c r="AF549" s="283">
        <v>-5.0294461249999998</v>
      </c>
      <c r="AG549" s="283">
        <v>-2.509230852</v>
      </c>
      <c r="AH549" s="284" t="s">
        <v>6</v>
      </c>
      <c r="AI549" s="98" t="s">
        <v>6</v>
      </c>
      <c r="AJ549" s="98" t="s">
        <v>6</v>
      </c>
      <c r="AK549" s="98" t="s">
        <v>6</v>
      </c>
      <c r="AL549" s="98" t="s">
        <v>6</v>
      </c>
      <c r="AM549" s="283">
        <v>0</v>
      </c>
      <c r="AN549" s="283">
        <v>0</v>
      </c>
      <c r="AO549" s="98" t="s">
        <v>467</v>
      </c>
      <c r="AP549" s="41"/>
      <c r="AQ549" s="41"/>
      <c r="AR549" s="41"/>
      <c r="AS549" s="41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  <c r="CF549" s="39"/>
      <c r="CG549" s="39"/>
      <c r="CH549" s="39"/>
      <c r="CI549" s="39"/>
      <c r="CJ549" s="39"/>
      <c r="CK549" s="39"/>
      <c r="CL549" s="39"/>
      <c r="CM549" s="39"/>
      <c r="CN549" s="39"/>
      <c r="CO549" s="39"/>
      <c r="CP549" s="39"/>
      <c r="CQ549" s="211"/>
      <c r="CR549" s="211"/>
      <c r="CS549" s="211"/>
      <c r="CT549" s="211"/>
      <c r="CU549" s="211"/>
      <c r="CV549" s="211"/>
      <c r="CW549" s="211"/>
      <c r="CX549" s="211"/>
      <c r="CY549" s="211"/>
      <c r="CZ549" s="211"/>
      <c r="DA549" s="211"/>
      <c r="DB549" s="211"/>
      <c r="DC549" s="211"/>
      <c r="DD549" s="211"/>
      <c r="DE549" s="211"/>
      <c r="DF549" s="211"/>
      <c r="DG549" s="211"/>
      <c r="DH549" s="281"/>
      <c r="DI549" s="281"/>
      <c r="DJ549" s="281"/>
      <c r="DK549" s="281"/>
      <c r="DL549" s="281"/>
      <c r="DM549" s="281"/>
      <c r="DN549" s="281"/>
      <c r="DO549" s="281"/>
      <c r="DP549" s="281"/>
      <c r="DQ549" s="281"/>
      <c r="DR549" s="281"/>
      <c r="DS549" s="281"/>
      <c r="DT549" s="281"/>
      <c r="DU549" s="281"/>
      <c r="DV549" s="281"/>
      <c r="DW549" s="281"/>
      <c r="DX549" s="281"/>
      <c r="DY549" s="281"/>
      <c r="DZ549" s="281"/>
      <c r="EA549" s="281"/>
      <c r="EB549" s="281"/>
      <c r="EC549" s="281"/>
      <c r="ED549" s="281"/>
      <c r="EE549" s="281"/>
      <c r="EF549" s="281"/>
      <c r="EG549" s="281"/>
      <c r="EH549" s="281"/>
      <c r="EI549" s="281"/>
      <c r="EJ549" s="281"/>
      <c r="EK549" s="281"/>
      <c r="EL549" s="281"/>
      <c r="EM549" s="281"/>
      <c r="EN549" s="281"/>
      <c r="EO549" s="281"/>
      <c r="EP549" s="281"/>
      <c r="EQ549" s="281"/>
      <c r="ER549" s="281"/>
      <c r="ES549" s="281"/>
      <c r="ET549" s="281"/>
      <c r="EU549" s="281"/>
      <c r="EV549" s="281"/>
      <c r="EW549" s="281"/>
      <c r="EX549" s="281"/>
      <c r="EY549" s="281"/>
      <c r="EZ549" s="281"/>
      <c r="FA549" s="281"/>
      <c r="FB549" s="281"/>
      <c r="FC549" s="281"/>
      <c r="FD549" s="281"/>
      <c r="FE549" s="281"/>
      <c r="FF549" s="281"/>
      <c r="FG549" s="281"/>
      <c r="FH549" s="281"/>
      <c r="FI549" s="281"/>
      <c r="FJ549" s="281"/>
      <c r="FK549" s="281"/>
      <c r="FL549" s="281"/>
      <c r="FM549" s="281"/>
      <c r="FN549" s="281"/>
      <c r="FO549" s="281"/>
      <c r="FP549" s="281"/>
      <c r="FQ549" s="281"/>
      <c r="FR549" s="281"/>
      <c r="FS549" s="281"/>
      <c r="FT549" s="281"/>
      <c r="FU549" s="281"/>
      <c r="FV549" s="281"/>
      <c r="FW549" s="281"/>
      <c r="FX549" s="281"/>
      <c r="FY549" s="281"/>
      <c r="FZ549" s="281"/>
      <c r="GA549" s="281"/>
      <c r="GB549" s="281"/>
      <c r="GC549" s="281"/>
      <c r="GD549" s="281"/>
      <c r="GE549" s="281"/>
      <c r="GF549" s="281"/>
      <c r="GG549" s="281"/>
      <c r="GH549" s="281"/>
      <c r="GI549" s="281"/>
      <c r="GJ549" s="281"/>
      <c r="GK549" s="281"/>
      <c r="GL549" s="281"/>
      <c r="GM549" s="281"/>
      <c r="GN549" s="281"/>
      <c r="GO549" s="281"/>
      <c r="GP549" s="281"/>
      <c r="GQ549" s="281"/>
      <c r="GR549" s="281"/>
      <c r="GS549" s="281"/>
      <c r="GT549" s="281"/>
      <c r="GU549" s="281"/>
      <c r="GV549" s="281"/>
      <c r="GW549" s="281"/>
      <c r="GX549" s="281"/>
      <c r="GY549" s="281"/>
      <c r="GZ549" s="281"/>
      <c r="HA549" s="281"/>
      <c r="HB549" s="281"/>
      <c r="HC549" s="281"/>
      <c r="HD549" s="281"/>
      <c r="HE549" s="281"/>
      <c r="HF549" s="281"/>
      <c r="HG549" s="281"/>
      <c r="HH549" s="281"/>
      <c r="HI549" s="281"/>
      <c r="HJ549" s="281"/>
      <c r="HK549" s="281"/>
      <c r="HL549" s="281"/>
      <c r="HM549" s="281"/>
    </row>
    <row r="550" spans="1:221" s="35" customFormat="1" x14ac:dyDescent="0.25">
      <c r="A550" s="283">
        <v>2</v>
      </c>
      <c r="B550" s="283" t="s">
        <v>710</v>
      </c>
      <c r="C550" s="283">
        <v>34</v>
      </c>
      <c r="D550" s="226">
        <v>43407</v>
      </c>
      <c r="E550" s="290">
        <v>0.49572916666666672</v>
      </c>
      <c r="F550" s="290"/>
      <c r="G550" s="290"/>
      <c r="H550" s="290"/>
      <c r="I550" s="290"/>
      <c r="J550" s="290"/>
      <c r="K550" s="290"/>
      <c r="L550" s="290"/>
      <c r="M550" s="290"/>
      <c r="N550" s="290"/>
      <c r="O550" s="290"/>
      <c r="P550" s="98" t="str">
        <f t="shared" si="8"/>
        <v>2|Transecto TN2|34|20181103|115351</v>
      </c>
      <c r="Q550" s="283">
        <v>7911029</v>
      </c>
      <c r="R550" s="283">
        <v>513503.98499999999</v>
      </c>
      <c r="S550" s="283">
        <v>35</v>
      </c>
      <c r="T550" s="283">
        <v>114</v>
      </c>
      <c r="U550" s="283">
        <v>6.6</v>
      </c>
      <c r="V550" s="283">
        <v>1</v>
      </c>
      <c r="W550" s="283">
        <v>75</v>
      </c>
      <c r="X550" s="264">
        <v>15</v>
      </c>
      <c r="Y550" s="98">
        <v>35.454399109999997</v>
      </c>
      <c r="Z550" s="98">
        <v>0.179546699</v>
      </c>
      <c r="AA550" s="98">
        <v>4.0399997999999999E-2</v>
      </c>
      <c r="AB550" s="98">
        <v>99.948066710000006</v>
      </c>
      <c r="AC550" s="98">
        <v>37.634895319999998</v>
      </c>
      <c r="AD550" s="98">
        <v>25.625</v>
      </c>
      <c r="AE550" s="98">
        <v>140.25270080000001</v>
      </c>
      <c r="AF550" s="283">
        <v>-5.0234684940000003</v>
      </c>
      <c r="AG550" s="283">
        <v>-2.5303263660000002</v>
      </c>
      <c r="AH550" s="284" t="s">
        <v>6</v>
      </c>
      <c r="AI550" s="98" t="s">
        <v>6</v>
      </c>
      <c r="AJ550" s="98" t="s">
        <v>6</v>
      </c>
      <c r="AK550" s="98" t="s">
        <v>6</v>
      </c>
      <c r="AL550" s="98" t="s">
        <v>6</v>
      </c>
      <c r="AM550" s="283">
        <v>0</v>
      </c>
      <c r="AN550" s="283">
        <v>0</v>
      </c>
      <c r="AO550" s="98" t="s">
        <v>467</v>
      </c>
      <c r="AP550" s="41"/>
      <c r="AQ550" s="41"/>
      <c r="AR550" s="41"/>
      <c r="AS550" s="41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  <c r="CF550" s="39"/>
      <c r="CG550" s="39"/>
      <c r="CH550" s="39"/>
      <c r="CI550" s="39"/>
      <c r="CJ550" s="39"/>
      <c r="CK550" s="39"/>
      <c r="CL550" s="39"/>
      <c r="CM550" s="39"/>
      <c r="CN550" s="39"/>
      <c r="CO550" s="39"/>
      <c r="CP550" s="39"/>
      <c r="CQ550" s="211"/>
      <c r="CR550" s="211"/>
      <c r="CS550" s="211"/>
      <c r="CT550" s="211"/>
      <c r="CU550" s="211"/>
      <c r="CV550" s="211"/>
      <c r="CW550" s="211"/>
      <c r="CX550" s="211"/>
      <c r="CY550" s="211"/>
      <c r="CZ550" s="211"/>
      <c r="DA550" s="211"/>
      <c r="DB550" s="211"/>
      <c r="DC550" s="211"/>
      <c r="DD550" s="211"/>
      <c r="DE550" s="211"/>
      <c r="DF550" s="211"/>
      <c r="DG550" s="211"/>
      <c r="DH550" s="281"/>
      <c r="DI550" s="281"/>
      <c r="DJ550" s="281"/>
      <c r="DK550" s="281"/>
      <c r="DL550" s="281"/>
      <c r="DM550" s="281"/>
      <c r="DN550" s="281"/>
      <c r="DO550" s="281"/>
      <c r="DP550" s="281"/>
      <c r="DQ550" s="281"/>
      <c r="DR550" s="281"/>
      <c r="DS550" s="281"/>
      <c r="DT550" s="281"/>
      <c r="DU550" s="281"/>
      <c r="DV550" s="281"/>
      <c r="DW550" s="281"/>
      <c r="DX550" s="281"/>
      <c r="DY550" s="281"/>
      <c r="DZ550" s="281"/>
      <c r="EA550" s="281"/>
      <c r="EB550" s="281"/>
      <c r="EC550" s="281"/>
      <c r="ED550" s="281"/>
      <c r="EE550" s="281"/>
      <c r="EF550" s="281"/>
      <c r="EG550" s="281"/>
      <c r="EH550" s="281"/>
      <c r="EI550" s="281"/>
      <c r="EJ550" s="281"/>
      <c r="EK550" s="281"/>
      <c r="EL550" s="281"/>
      <c r="EM550" s="281"/>
      <c r="EN550" s="281"/>
      <c r="EO550" s="281"/>
      <c r="EP550" s="281"/>
      <c r="EQ550" s="281"/>
      <c r="ER550" s="281"/>
      <c r="ES550" s="281"/>
      <c r="ET550" s="281"/>
      <c r="EU550" s="281"/>
      <c r="EV550" s="281"/>
      <c r="EW550" s="281"/>
      <c r="EX550" s="281"/>
      <c r="EY550" s="281"/>
      <c r="EZ550" s="281"/>
      <c r="FA550" s="281"/>
      <c r="FB550" s="281"/>
      <c r="FC550" s="281"/>
      <c r="FD550" s="281"/>
      <c r="FE550" s="281"/>
      <c r="FF550" s="281"/>
      <c r="FG550" s="281"/>
      <c r="FH550" s="281"/>
      <c r="FI550" s="281"/>
      <c r="FJ550" s="281"/>
      <c r="FK550" s="281"/>
      <c r="FL550" s="281"/>
      <c r="FM550" s="281"/>
      <c r="FN550" s="281"/>
      <c r="FO550" s="281"/>
      <c r="FP550" s="281"/>
      <c r="FQ550" s="281"/>
      <c r="FR550" s="281"/>
      <c r="FS550" s="281"/>
      <c r="FT550" s="281"/>
      <c r="FU550" s="281"/>
      <c r="FV550" s="281"/>
      <c r="FW550" s="281"/>
      <c r="FX550" s="281"/>
      <c r="FY550" s="281"/>
      <c r="FZ550" s="281"/>
      <c r="GA550" s="281"/>
      <c r="GB550" s="281"/>
      <c r="GC550" s="281"/>
      <c r="GD550" s="281"/>
      <c r="GE550" s="281"/>
      <c r="GF550" s="281"/>
      <c r="GG550" s="281"/>
      <c r="GH550" s="281"/>
      <c r="GI550" s="281"/>
      <c r="GJ550" s="281"/>
      <c r="GK550" s="281"/>
      <c r="GL550" s="281"/>
      <c r="GM550" s="281"/>
      <c r="GN550" s="281"/>
      <c r="GO550" s="281"/>
      <c r="GP550" s="281"/>
      <c r="GQ550" s="281"/>
      <c r="GR550" s="281"/>
      <c r="GS550" s="281"/>
      <c r="GT550" s="281"/>
      <c r="GU550" s="281"/>
      <c r="GV550" s="281"/>
      <c r="GW550" s="281"/>
      <c r="GX550" s="281"/>
      <c r="GY550" s="281"/>
      <c r="GZ550" s="281"/>
      <c r="HA550" s="281"/>
      <c r="HB550" s="281"/>
      <c r="HC550" s="281"/>
      <c r="HD550" s="281"/>
      <c r="HE550" s="281"/>
      <c r="HF550" s="281"/>
      <c r="HG550" s="281"/>
      <c r="HH550" s="281"/>
      <c r="HI550" s="281"/>
      <c r="HJ550" s="281"/>
      <c r="HK550" s="281"/>
      <c r="HL550" s="281"/>
      <c r="HM550" s="281"/>
    </row>
    <row r="551" spans="1:221" s="35" customFormat="1" x14ac:dyDescent="0.25">
      <c r="A551" s="283">
        <v>2</v>
      </c>
      <c r="B551" s="283" t="s">
        <v>710</v>
      </c>
      <c r="C551" s="283">
        <v>35</v>
      </c>
      <c r="D551" s="226">
        <v>43407</v>
      </c>
      <c r="E551" s="290">
        <v>0.50509259259259254</v>
      </c>
      <c r="F551" s="290"/>
      <c r="G551" s="290"/>
      <c r="H551" s="290"/>
      <c r="I551" s="290"/>
      <c r="J551" s="290"/>
      <c r="K551" s="290"/>
      <c r="L551" s="290"/>
      <c r="M551" s="290"/>
      <c r="N551" s="290"/>
      <c r="O551" s="290"/>
      <c r="P551" s="98" t="str">
        <f t="shared" si="8"/>
        <v>2|Transecto TN2|35|20181103|120720</v>
      </c>
      <c r="Q551" s="283">
        <v>7911042.0480000004</v>
      </c>
      <c r="R551" s="283">
        <v>516321.06199999998</v>
      </c>
      <c r="S551" s="283">
        <v>45</v>
      </c>
      <c r="T551" s="283">
        <v>114</v>
      </c>
      <c r="U551" s="283">
        <v>6.6</v>
      </c>
      <c r="V551" s="283">
        <v>1</v>
      </c>
      <c r="W551" s="283">
        <v>75</v>
      </c>
      <c r="X551" s="264">
        <v>20</v>
      </c>
      <c r="Y551" s="98">
        <v>35.454399109999997</v>
      </c>
      <c r="Z551" s="98">
        <v>0.179546699</v>
      </c>
      <c r="AA551" s="98">
        <v>4.0399997999999999E-2</v>
      </c>
      <c r="AB551" s="98">
        <v>99.948066710000006</v>
      </c>
      <c r="AC551" s="98">
        <v>37.634895319999998</v>
      </c>
      <c r="AD551" s="98">
        <v>25.625</v>
      </c>
      <c r="AE551" s="98">
        <v>140.25270080000001</v>
      </c>
      <c r="AF551" s="283">
        <v>-5.0234684940000003</v>
      </c>
      <c r="AG551" s="283">
        <v>-2.5303263660000002</v>
      </c>
      <c r="AH551" s="284" t="s">
        <v>6</v>
      </c>
      <c r="AI551" s="98" t="s">
        <v>6</v>
      </c>
      <c r="AJ551" s="98" t="s">
        <v>6</v>
      </c>
      <c r="AK551" s="98" t="s">
        <v>6</v>
      </c>
      <c r="AL551" s="98" t="s">
        <v>6</v>
      </c>
      <c r="AM551" s="283">
        <v>0</v>
      </c>
      <c r="AN551" s="283">
        <v>0</v>
      </c>
      <c r="AO551" s="98" t="s">
        <v>467</v>
      </c>
      <c r="AP551" s="41"/>
      <c r="AQ551" s="41"/>
      <c r="AR551" s="41"/>
      <c r="AS551" s="41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  <c r="CF551" s="39"/>
      <c r="CG551" s="39"/>
      <c r="CH551" s="39"/>
      <c r="CI551" s="39"/>
      <c r="CJ551" s="39"/>
      <c r="CK551" s="39"/>
      <c r="CL551" s="39"/>
      <c r="CM551" s="39"/>
      <c r="CN551" s="39"/>
      <c r="CO551" s="39"/>
      <c r="CP551" s="39"/>
      <c r="CQ551" s="211"/>
      <c r="CR551" s="211"/>
      <c r="CS551" s="211"/>
      <c r="CT551" s="211"/>
      <c r="CU551" s="211"/>
      <c r="CV551" s="211"/>
      <c r="CW551" s="211"/>
      <c r="CX551" s="211"/>
      <c r="CY551" s="211"/>
      <c r="CZ551" s="211"/>
      <c r="DA551" s="211"/>
      <c r="DB551" s="211"/>
      <c r="DC551" s="211"/>
      <c r="DD551" s="211"/>
      <c r="DE551" s="211"/>
      <c r="DF551" s="211"/>
      <c r="DG551" s="211"/>
      <c r="DH551" s="281"/>
      <c r="DI551" s="281"/>
      <c r="DJ551" s="281"/>
      <c r="DK551" s="281"/>
      <c r="DL551" s="281"/>
      <c r="DM551" s="281"/>
      <c r="DN551" s="281"/>
      <c r="DO551" s="281"/>
      <c r="DP551" s="281"/>
      <c r="DQ551" s="281"/>
      <c r="DR551" s="281"/>
      <c r="DS551" s="281"/>
      <c r="DT551" s="281"/>
      <c r="DU551" s="281"/>
      <c r="DV551" s="281"/>
      <c r="DW551" s="281"/>
      <c r="DX551" s="281"/>
      <c r="DY551" s="281"/>
      <c r="DZ551" s="281"/>
      <c r="EA551" s="281"/>
      <c r="EB551" s="281"/>
      <c r="EC551" s="281"/>
      <c r="ED551" s="281"/>
      <c r="EE551" s="281"/>
      <c r="EF551" s="281"/>
      <c r="EG551" s="281"/>
      <c r="EH551" s="281"/>
      <c r="EI551" s="281"/>
      <c r="EJ551" s="281"/>
      <c r="EK551" s="281"/>
      <c r="EL551" s="281"/>
      <c r="EM551" s="281"/>
      <c r="EN551" s="281"/>
      <c r="EO551" s="281"/>
      <c r="EP551" s="281"/>
      <c r="EQ551" s="281"/>
      <c r="ER551" s="281"/>
      <c r="ES551" s="281"/>
      <c r="ET551" s="281"/>
      <c r="EU551" s="281"/>
      <c r="EV551" s="281"/>
      <c r="EW551" s="281"/>
      <c r="EX551" s="281"/>
      <c r="EY551" s="281"/>
      <c r="EZ551" s="281"/>
      <c r="FA551" s="281"/>
      <c r="FB551" s="281"/>
      <c r="FC551" s="281"/>
      <c r="FD551" s="281"/>
      <c r="FE551" s="281"/>
      <c r="FF551" s="281"/>
      <c r="FG551" s="281"/>
      <c r="FH551" s="281"/>
      <c r="FI551" s="281"/>
      <c r="FJ551" s="281"/>
      <c r="FK551" s="281"/>
      <c r="FL551" s="281"/>
      <c r="FM551" s="281"/>
      <c r="FN551" s="281"/>
      <c r="FO551" s="281"/>
      <c r="FP551" s="281"/>
      <c r="FQ551" s="281"/>
      <c r="FR551" s="281"/>
      <c r="FS551" s="281"/>
      <c r="FT551" s="281"/>
      <c r="FU551" s="281"/>
      <c r="FV551" s="281"/>
      <c r="FW551" s="281"/>
      <c r="FX551" s="281"/>
      <c r="FY551" s="281"/>
      <c r="FZ551" s="281"/>
      <c r="GA551" s="281"/>
      <c r="GB551" s="281"/>
      <c r="GC551" s="281"/>
      <c r="GD551" s="281"/>
      <c r="GE551" s="281"/>
      <c r="GF551" s="281"/>
      <c r="GG551" s="281"/>
      <c r="GH551" s="281"/>
      <c r="GI551" s="281"/>
      <c r="GJ551" s="281"/>
      <c r="GK551" s="281"/>
      <c r="GL551" s="281"/>
      <c r="GM551" s="281"/>
      <c r="GN551" s="281"/>
      <c r="GO551" s="281"/>
      <c r="GP551" s="281"/>
      <c r="GQ551" s="281"/>
      <c r="GR551" s="281"/>
      <c r="GS551" s="281"/>
      <c r="GT551" s="281"/>
      <c r="GU551" s="281"/>
      <c r="GV551" s="281"/>
      <c r="GW551" s="281"/>
      <c r="GX551" s="281"/>
      <c r="GY551" s="281"/>
      <c r="GZ551" s="281"/>
      <c r="HA551" s="281"/>
      <c r="HB551" s="281"/>
      <c r="HC551" s="281"/>
      <c r="HD551" s="281"/>
      <c r="HE551" s="281"/>
      <c r="HF551" s="281"/>
      <c r="HG551" s="281"/>
      <c r="HH551" s="281"/>
      <c r="HI551" s="281"/>
      <c r="HJ551" s="281"/>
      <c r="HK551" s="281"/>
      <c r="HL551" s="281"/>
      <c r="HM551" s="281"/>
    </row>
    <row r="552" spans="1:221" s="35" customFormat="1" x14ac:dyDescent="0.25">
      <c r="A552" s="283">
        <v>2</v>
      </c>
      <c r="B552" s="283" t="s">
        <v>710</v>
      </c>
      <c r="C552" s="283">
        <v>36</v>
      </c>
      <c r="D552" s="226">
        <v>43407</v>
      </c>
      <c r="E552" s="290">
        <v>0.51346064814814818</v>
      </c>
      <c r="F552" s="290"/>
      <c r="G552" s="290"/>
      <c r="H552" s="290"/>
      <c r="I552" s="290"/>
      <c r="J552" s="290"/>
      <c r="K552" s="290"/>
      <c r="L552" s="290"/>
      <c r="M552" s="290"/>
      <c r="N552" s="290"/>
      <c r="O552" s="290"/>
      <c r="P552" s="98" t="str">
        <f t="shared" si="8"/>
        <v>2|Transecto TN2|36|20181103|121923</v>
      </c>
      <c r="Q552" s="283">
        <v>7911140.6969999997</v>
      </c>
      <c r="R552" s="283">
        <v>518876.74200000003</v>
      </c>
      <c r="S552" s="283">
        <v>45</v>
      </c>
      <c r="T552" s="283">
        <v>114</v>
      </c>
      <c r="U552" s="283">
        <v>6.5</v>
      </c>
      <c r="V552" s="283">
        <v>1</v>
      </c>
      <c r="W552" s="283">
        <v>75</v>
      </c>
      <c r="X552" s="264">
        <v>20</v>
      </c>
      <c r="Y552" s="98">
        <v>50.9496994</v>
      </c>
      <c r="Z552" s="98">
        <v>0.170210376</v>
      </c>
      <c r="AA552" s="98">
        <v>3.9799999000000003E-2</v>
      </c>
      <c r="AB552" s="98">
        <v>104.51824190000001</v>
      </c>
      <c r="AC552" s="98">
        <v>37.65154648</v>
      </c>
      <c r="AD552" s="98">
        <v>25.664999009999999</v>
      </c>
      <c r="AE552" s="98">
        <v>140.41987610000001</v>
      </c>
      <c r="AF552" s="283">
        <v>-5.0070924760000004</v>
      </c>
      <c r="AG552" s="283">
        <v>-2.5680129530000002</v>
      </c>
      <c r="AH552" s="284" t="s">
        <v>6</v>
      </c>
      <c r="AI552" s="98" t="s">
        <v>6</v>
      </c>
      <c r="AJ552" s="98" t="s">
        <v>6</v>
      </c>
      <c r="AK552" s="98" t="s">
        <v>6</v>
      </c>
      <c r="AL552" s="98" t="s">
        <v>6</v>
      </c>
      <c r="AM552" s="283">
        <v>3</v>
      </c>
      <c r="AN552" s="283">
        <v>2</v>
      </c>
      <c r="AO552" s="98" t="s">
        <v>467</v>
      </c>
      <c r="AP552" s="41"/>
      <c r="AQ552" s="41"/>
      <c r="AR552" s="41"/>
      <c r="AS552" s="41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  <c r="CF552" s="39"/>
      <c r="CG552" s="39"/>
      <c r="CH552" s="39"/>
      <c r="CI552" s="39"/>
      <c r="CJ552" s="39"/>
      <c r="CK552" s="39"/>
      <c r="CL552" s="39"/>
      <c r="CM552" s="39"/>
      <c r="CN552" s="39"/>
      <c r="CO552" s="39"/>
      <c r="CP552" s="39"/>
      <c r="CQ552" s="211"/>
      <c r="CR552" s="211"/>
      <c r="CS552" s="211"/>
      <c r="CT552" s="211"/>
      <c r="CU552" s="211"/>
      <c r="CV552" s="211"/>
      <c r="CW552" s="211"/>
      <c r="CX552" s="211"/>
      <c r="CY552" s="211"/>
      <c r="CZ552" s="211"/>
      <c r="DA552" s="211"/>
      <c r="DB552" s="211"/>
      <c r="DC552" s="211"/>
      <c r="DD552" s="211"/>
      <c r="DE552" s="211"/>
      <c r="DF552" s="211"/>
      <c r="DG552" s="211"/>
      <c r="DH552" s="281"/>
      <c r="DI552" s="281"/>
      <c r="DJ552" s="281"/>
      <c r="DK552" s="281"/>
      <c r="DL552" s="281"/>
      <c r="DM552" s="281"/>
      <c r="DN552" s="281"/>
      <c r="DO552" s="281"/>
      <c r="DP552" s="281"/>
      <c r="DQ552" s="281"/>
      <c r="DR552" s="281"/>
      <c r="DS552" s="281"/>
      <c r="DT552" s="281"/>
      <c r="DU552" s="281"/>
      <c r="DV552" s="281"/>
      <c r="DW552" s="281"/>
      <c r="DX552" s="281"/>
      <c r="DY552" s="281"/>
      <c r="DZ552" s="281"/>
      <c r="EA552" s="281"/>
      <c r="EB552" s="281"/>
      <c r="EC552" s="281"/>
      <c r="ED552" s="281"/>
      <c r="EE552" s="281"/>
      <c r="EF552" s="281"/>
      <c r="EG552" s="281"/>
      <c r="EH552" s="281"/>
      <c r="EI552" s="281"/>
      <c r="EJ552" s="281"/>
      <c r="EK552" s="281"/>
      <c r="EL552" s="281"/>
      <c r="EM552" s="281"/>
      <c r="EN552" s="281"/>
      <c r="EO552" s="281"/>
      <c r="EP552" s="281"/>
      <c r="EQ552" s="281"/>
      <c r="ER552" s="281"/>
      <c r="ES552" s="281"/>
      <c r="ET552" s="281"/>
      <c r="EU552" s="281"/>
      <c r="EV552" s="281"/>
      <c r="EW552" s="281"/>
      <c r="EX552" s="281"/>
      <c r="EY552" s="281"/>
      <c r="EZ552" s="281"/>
      <c r="FA552" s="281"/>
      <c r="FB552" s="281"/>
      <c r="FC552" s="281"/>
      <c r="FD552" s="281"/>
      <c r="FE552" s="281"/>
      <c r="FF552" s="281"/>
      <c r="FG552" s="281"/>
      <c r="FH552" s="281"/>
      <c r="FI552" s="281"/>
      <c r="FJ552" s="281"/>
      <c r="FK552" s="281"/>
      <c r="FL552" s="281"/>
      <c r="FM552" s="281"/>
      <c r="FN552" s="281"/>
      <c r="FO552" s="281"/>
      <c r="FP552" s="281"/>
      <c r="FQ552" s="281"/>
      <c r="FR552" s="281"/>
      <c r="FS552" s="281"/>
      <c r="FT552" s="281"/>
      <c r="FU552" s="281"/>
      <c r="FV552" s="281"/>
      <c r="FW552" s="281"/>
      <c r="FX552" s="281"/>
      <c r="FY552" s="281"/>
      <c r="FZ552" s="281"/>
      <c r="GA552" s="281"/>
      <c r="GB552" s="281"/>
      <c r="GC552" s="281"/>
      <c r="GD552" s="281"/>
      <c r="GE552" s="281"/>
      <c r="GF552" s="281"/>
      <c r="GG552" s="281"/>
      <c r="GH552" s="281"/>
      <c r="GI552" s="281"/>
      <c r="GJ552" s="281"/>
      <c r="GK552" s="281"/>
      <c r="GL552" s="281"/>
      <c r="GM552" s="281"/>
      <c r="GN552" s="281"/>
      <c r="GO552" s="281"/>
      <c r="GP552" s="281"/>
      <c r="GQ552" s="281"/>
      <c r="GR552" s="281"/>
      <c r="GS552" s="281"/>
      <c r="GT552" s="281"/>
      <c r="GU552" s="281"/>
      <c r="GV552" s="281"/>
      <c r="GW552" s="281"/>
      <c r="GX552" s="281"/>
      <c r="GY552" s="281"/>
      <c r="GZ552" s="281"/>
      <c r="HA552" s="281"/>
      <c r="HB552" s="281"/>
      <c r="HC552" s="281"/>
      <c r="HD552" s="281"/>
      <c r="HE552" s="281"/>
      <c r="HF552" s="281"/>
      <c r="HG552" s="281"/>
      <c r="HH552" s="281"/>
      <c r="HI552" s="281"/>
      <c r="HJ552" s="281"/>
      <c r="HK552" s="281"/>
      <c r="HL552" s="281"/>
      <c r="HM552" s="281"/>
    </row>
    <row r="553" spans="1:221" s="35" customFormat="1" x14ac:dyDescent="0.25">
      <c r="A553" s="283">
        <v>2</v>
      </c>
      <c r="B553" s="283" t="s">
        <v>710</v>
      </c>
      <c r="C553" s="283">
        <v>37</v>
      </c>
      <c r="D553" s="226">
        <v>43407</v>
      </c>
      <c r="E553" s="290">
        <v>0.52182870370370371</v>
      </c>
      <c r="F553" s="290"/>
      <c r="G553" s="290"/>
      <c r="H553" s="290"/>
      <c r="I553" s="290"/>
      <c r="J553" s="290"/>
      <c r="K553" s="290"/>
      <c r="L553" s="290"/>
      <c r="M553" s="290"/>
      <c r="N553" s="290"/>
      <c r="O553" s="290"/>
      <c r="P553" s="98" t="str">
        <f t="shared" si="8"/>
        <v>2|Transecto TN2|37|20181103|123126</v>
      </c>
      <c r="Q553" s="283">
        <v>7910994.4100000001</v>
      </c>
      <c r="R553" s="283">
        <v>521426.74099999998</v>
      </c>
      <c r="S553" s="283">
        <v>55</v>
      </c>
      <c r="T553" s="283">
        <v>114</v>
      </c>
      <c r="U553" s="283">
        <v>7</v>
      </c>
      <c r="V553" s="283">
        <v>1</v>
      </c>
      <c r="W553" s="283">
        <v>75</v>
      </c>
      <c r="X553" s="264">
        <v>20</v>
      </c>
      <c r="Y553" s="98">
        <v>50.9496994</v>
      </c>
      <c r="Z553" s="98">
        <v>0.170210376</v>
      </c>
      <c r="AA553" s="98">
        <v>3.9799999000000003E-2</v>
      </c>
      <c r="AB553" s="98">
        <v>104.51824190000001</v>
      </c>
      <c r="AC553" s="98">
        <v>37.65154648</v>
      </c>
      <c r="AD553" s="98">
        <v>25.664999009999999</v>
      </c>
      <c r="AE553" s="98">
        <v>140.41987610000001</v>
      </c>
      <c r="AF553" s="283">
        <v>-5.0070924760000004</v>
      </c>
      <c r="AG553" s="283">
        <v>-2.5680129530000002</v>
      </c>
      <c r="AH553" s="284" t="s">
        <v>6</v>
      </c>
      <c r="AI553" s="98" t="s">
        <v>6</v>
      </c>
      <c r="AJ553" s="98" t="s">
        <v>6</v>
      </c>
      <c r="AK553" s="98" t="s">
        <v>6</v>
      </c>
      <c r="AL553" s="98" t="s">
        <v>6</v>
      </c>
      <c r="AM553" s="283">
        <v>0</v>
      </c>
      <c r="AN553" s="283">
        <v>0</v>
      </c>
      <c r="AO553" s="98" t="s">
        <v>467</v>
      </c>
      <c r="AP553" s="41"/>
      <c r="AQ553" s="41"/>
      <c r="AR553" s="41"/>
      <c r="AS553" s="41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  <c r="CL553" s="39"/>
      <c r="CM553" s="39"/>
      <c r="CN553" s="39"/>
      <c r="CO553" s="39"/>
      <c r="CP553" s="39"/>
      <c r="CQ553" s="211"/>
      <c r="CR553" s="211"/>
      <c r="CS553" s="211"/>
      <c r="CT553" s="211"/>
      <c r="CU553" s="211"/>
      <c r="CV553" s="211"/>
      <c r="CW553" s="211"/>
      <c r="CX553" s="211"/>
      <c r="CY553" s="211"/>
      <c r="CZ553" s="211"/>
      <c r="DA553" s="211"/>
      <c r="DB553" s="211"/>
      <c r="DC553" s="211"/>
      <c r="DD553" s="211"/>
      <c r="DE553" s="211"/>
      <c r="DF553" s="211"/>
      <c r="DG553" s="211"/>
      <c r="DH553" s="281"/>
      <c r="DI553" s="281"/>
      <c r="DJ553" s="281"/>
      <c r="DK553" s="281"/>
      <c r="DL553" s="281"/>
      <c r="DM553" s="281"/>
      <c r="DN553" s="281"/>
      <c r="DO553" s="281"/>
      <c r="DP553" s="281"/>
      <c r="DQ553" s="281"/>
      <c r="DR553" s="281"/>
      <c r="DS553" s="281"/>
      <c r="DT553" s="281"/>
      <c r="DU553" s="281"/>
      <c r="DV553" s="281"/>
      <c r="DW553" s="281"/>
      <c r="DX553" s="281"/>
      <c r="DY553" s="281"/>
      <c r="DZ553" s="281"/>
      <c r="EA553" s="281"/>
      <c r="EB553" s="281"/>
      <c r="EC553" s="281"/>
      <c r="ED553" s="281"/>
      <c r="EE553" s="281"/>
      <c r="EF553" s="281"/>
      <c r="EG553" s="281"/>
      <c r="EH553" s="281"/>
      <c r="EI553" s="281"/>
      <c r="EJ553" s="281"/>
      <c r="EK553" s="281"/>
      <c r="EL553" s="281"/>
      <c r="EM553" s="281"/>
      <c r="EN553" s="281"/>
      <c r="EO553" s="281"/>
      <c r="EP553" s="281"/>
      <c r="EQ553" s="281"/>
      <c r="ER553" s="281"/>
      <c r="ES553" s="281"/>
      <c r="ET553" s="281"/>
      <c r="EU553" s="281"/>
      <c r="EV553" s="281"/>
      <c r="EW553" s="281"/>
      <c r="EX553" s="281"/>
      <c r="EY553" s="281"/>
      <c r="EZ553" s="281"/>
      <c r="FA553" s="281"/>
      <c r="FB553" s="281"/>
      <c r="FC553" s="281"/>
      <c r="FD553" s="281"/>
      <c r="FE553" s="281"/>
      <c r="FF553" s="281"/>
      <c r="FG553" s="281"/>
      <c r="FH553" s="281"/>
      <c r="FI553" s="281"/>
      <c r="FJ553" s="281"/>
      <c r="FK553" s="281"/>
      <c r="FL553" s="281"/>
      <c r="FM553" s="281"/>
      <c r="FN553" s="281"/>
      <c r="FO553" s="281"/>
      <c r="FP553" s="281"/>
      <c r="FQ553" s="281"/>
      <c r="FR553" s="281"/>
      <c r="FS553" s="281"/>
      <c r="FT553" s="281"/>
      <c r="FU553" s="281"/>
      <c r="FV553" s="281"/>
      <c r="FW553" s="281"/>
      <c r="FX553" s="281"/>
      <c r="FY553" s="281"/>
      <c r="FZ553" s="281"/>
      <c r="GA553" s="281"/>
      <c r="GB553" s="281"/>
      <c r="GC553" s="281"/>
      <c r="GD553" s="281"/>
      <c r="GE553" s="281"/>
      <c r="GF553" s="281"/>
      <c r="GG553" s="281"/>
      <c r="GH553" s="281"/>
      <c r="GI553" s="281"/>
      <c r="GJ553" s="281"/>
      <c r="GK553" s="281"/>
      <c r="GL553" s="281"/>
      <c r="GM553" s="281"/>
      <c r="GN553" s="281"/>
      <c r="GO553" s="281"/>
      <c r="GP553" s="281"/>
      <c r="GQ553" s="281"/>
      <c r="GR553" s="281"/>
      <c r="GS553" s="281"/>
      <c r="GT553" s="281"/>
      <c r="GU553" s="281"/>
      <c r="GV553" s="281"/>
      <c r="GW553" s="281"/>
      <c r="GX553" s="281"/>
      <c r="GY553" s="281"/>
      <c r="GZ553" s="281"/>
      <c r="HA553" s="281"/>
      <c r="HB553" s="281"/>
      <c r="HC553" s="281"/>
      <c r="HD553" s="281"/>
      <c r="HE553" s="281"/>
      <c r="HF553" s="281"/>
      <c r="HG553" s="281"/>
      <c r="HH553" s="281"/>
      <c r="HI553" s="281"/>
      <c r="HJ553" s="281"/>
      <c r="HK553" s="281"/>
      <c r="HL553" s="281"/>
      <c r="HM553" s="281"/>
    </row>
    <row r="554" spans="1:221" s="35" customFormat="1" x14ac:dyDescent="0.25">
      <c r="A554" s="283">
        <v>2</v>
      </c>
      <c r="B554" s="283" t="s">
        <v>710</v>
      </c>
      <c r="C554" s="283">
        <v>38</v>
      </c>
      <c r="D554" s="226">
        <v>43407</v>
      </c>
      <c r="E554" s="290">
        <v>0.53187499999999999</v>
      </c>
      <c r="F554" s="290"/>
      <c r="G554" s="290"/>
      <c r="H554" s="290"/>
      <c r="I554" s="290"/>
      <c r="J554" s="290"/>
      <c r="K554" s="290"/>
      <c r="L554" s="290"/>
      <c r="M554" s="290"/>
      <c r="N554" s="290"/>
      <c r="O554" s="290"/>
      <c r="P554" s="98" t="str">
        <f t="shared" si="8"/>
        <v>2|Transecto TN2|38|20181103|124554</v>
      </c>
      <c r="Q554" s="283">
        <v>7910798.6490000002</v>
      </c>
      <c r="R554" s="283">
        <v>524432.67200000002</v>
      </c>
      <c r="S554" s="283">
        <v>57</v>
      </c>
      <c r="T554" s="283">
        <v>114</v>
      </c>
      <c r="U554" s="283">
        <v>6.8</v>
      </c>
      <c r="V554" s="283">
        <v>1</v>
      </c>
      <c r="W554" s="283">
        <v>65</v>
      </c>
      <c r="X554" s="264">
        <v>15</v>
      </c>
      <c r="Y554" s="98">
        <v>58.472312930000001</v>
      </c>
      <c r="Z554" s="98" t="s">
        <v>628</v>
      </c>
      <c r="AA554" s="98" t="s">
        <v>628</v>
      </c>
      <c r="AB554" s="98">
        <v>109.0886917</v>
      </c>
      <c r="AC554" s="98">
        <v>37.668197630000002</v>
      </c>
      <c r="AD554" s="98">
        <v>25.629999160000001</v>
      </c>
      <c r="AE554" s="98">
        <v>140.7191315</v>
      </c>
      <c r="AF554" s="283">
        <v>-4.9907164570000004</v>
      </c>
      <c r="AG554" s="283">
        <v>-2.605699778</v>
      </c>
      <c r="AH554" s="284" t="s">
        <v>6</v>
      </c>
      <c r="AI554" s="98" t="s">
        <v>6</v>
      </c>
      <c r="AJ554" s="98" t="s">
        <v>6</v>
      </c>
      <c r="AK554" s="98" t="s">
        <v>6</v>
      </c>
      <c r="AL554" s="98" t="s">
        <v>6</v>
      </c>
      <c r="AM554" s="283">
        <v>0</v>
      </c>
      <c r="AN554" s="283">
        <v>0</v>
      </c>
      <c r="AO554" s="98" t="s">
        <v>467</v>
      </c>
      <c r="AP554" s="41"/>
      <c r="AQ554" s="41"/>
      <c r="AR554" s="41"/>
      <c r="AS554" s="41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  <c r="CF554" s="39"/>
      <c r="CG554" s="39"/>
      <c r="CH554" s="39"/>
      <c r="CI554" s="39"/>
      <c r="CJ554" s="39"/>
      <c r="CK554" s="39"/>
      <c r="CL554" s="39"/>
      <c r="CM554" s="39"/>
      <c r="CN554" s="39"/>
      <c r="CO554" s="39"/>
      <c r="CP554" s="39"/>
      <c r="CQ554" s="211"/>
      <c r="CR554" s="211"/>
      <c r="CS554" s="211"/>
      <c r="CT554" s="211"/>
      <c r="CU554" s="211"/>
      <c r="CV554" s="211"/>
      <c r="CW554" s="211"/>
      <c r="CX554" s="211"/>
      <c r="CY554" s="211"/>
      <c r="CZ554" s="211"/>
      <c r="DA554" s="211"/>
      <c r="DB554" s="211"/>
      <c r="DC554" s="211"/>
      <c r="DD554" s="211"/>
      <c r="DE554" s="211"/>
      <c r="DF554" s="211"/>
      <c r="DG554" s="211"/>
      <c r="DH554" s="281"/>
      <c r="DI554" s="281"/>
      <c r="DJ554" s="281"/>
      <c r="DK554" s="281"/>
      <c r="DL554" s="281"/>
      <c r="DM554" s="281"/>
      <c r="DN554" s="281"/>
      <c r="DO554" s="281"/>
      <c r="DP554" s="281"/>
      <c r="DQ554" s="281"/>
      <c r="DR554" s="281"/>
      <c r="DS554" s="281"/>
      <c r="DT554" s="281"/>
      <c r="DU554" s="281"/>
      <c r="DV554" s="281"/>
      <c r="DW554" s="281"/>
      <c r="DX554" s="281"/>
      <c r="DY554" s="281"/>
      <c r="DZ554" s="281"/>
      <c r="EA554" s="281"/>
      <c r="EB554" s="281"/>
      <c r="EC554" s="281"/>
      <c r="ED554" s="281"/>
      <c r="EE554" s="281"/>
      <c r="EF554" s="281"/>
      <c r="EG554" s="281"/>
      <c r="EH554" s="281"/>
      <c r="EI554" s="281"/>
      <c r="EJ554" s="281"/>
      <c r="EK554" s="281"/>
      <c r="EL554" s="281"/>
      <c r="EM554" s="281"/>
      <c r="EN554" s="281"/>
      <c r="EO554" s="281"/>
      <c r="EP554" s="281"/>
      <c r="EQ554" s="281"/>
      <c r="ER554" s="281"/>
      <c r="ES554" s="281"/>
      <c r="ET554" s="281"/>
      <c r="EU554" s="281"/>
      <c r="EV554" s="281"/>
      <c r="EW554" s="281"/>
      <c r="EX554" s="281"/>
      <c r="EY554" s="281"/>
      <c r="EZ554" s="281"/>
      <c r="FA554" s="281"/>
      <c r="FB554" s="281"/>
      <c r="FC554" s="281"/>
      <c r="FD554" s="281"/>
      <c r="FE554" s="281"/>
      <c r="FF554" s="281"/>
      <c r="FG554" s="281"/>
      <c r="FH554" s="281"/>
      <c r="FI554" s="281"/>
      <c r="FJ554" s="281"/>
      <c r="FK554" s="281"/>
      <c r="FL554" s="281"/>
      <c r="FM554" s="281"/>
      <c r="FN554" s="281"/>
      <c r="FO554" s="281"/>
      <c r="FP554" s="281"/>
      <c r="FQ554" s="281"/>
      <c r="FR554" s="281"/>
      <c r="FS554" s="281"/>
      <c r="FT554" s="281"/>
      <c r="FU554" s="281"/>
      <c r="FV554" s="281"/>
      <c r="FW554" s="281"/>
      <c r="FX554" s="281"/>
      <c r="FY554" s="281"/>
      <c r="FZ554" s="281"/>
      <c r="GA554" s="281"/>
      <c r="GB554" s="281"/>
      <c r="GC554" s="281"/>
      <c r="GD554" s="281"/>
      <c r="GE554" s="281"/>
      <c r="GF554" s="281"/>
      <c r="GG554" s="281"/>
      <c r="GH554" s="281"/>
      <c r="GI554" s="281"/>
      <c r="GJ554" s="281"/>
      <c r="GK554" s="281"/>
      <c r="GL554" s="281"/>
      <c r="GM554" s="281"/>
      <c r="GN554" s="281"/>
      <c r="GO554" s="281"/>
      <c r="GP554" s="281"/>
      <c r="GQ554" s="281"/>
      <c r="GR554" s="281"/>
      <c r="GS554" s="281"/>
      <c r="GT554" s="281"/>
      <c r="GU554" s="281"/>
      <c r="GV554" s="281"/>
      <c r="GW554" s="281"/>
      <c r="GX554" s="281"/>
      <c r="GY554" s="281"/>
      <c r="GZ554" s="281"/>
      <c r="HA554" s="281"/>
      <c r="HB554" s="281"/>
      <c r="HC554" s="281"/>
      <c r="HD554" s="281"/>
      <c r="HE554" s="281"/>
      <c r="HF554" s="281"/>
      <c r="HG554" s="281"/>
      <c r="HH554" s="281"/>
      <c r="HI554" s="281"/>
      <c r="HJ554" s="281"/>
      <c r="HK554" s="281"/>
      <c r="HL554" s="281"/>
      <c r="HM554" s="281"/>
    </row>
    <row r="555" spans="1:221" s="35" customFormat="1" x14ac:dyDescent="0.25">
      <c r="A555" s="283">
        <v>2</v>
      </c>
      <c r="B555" s="283" t="s">
        <v>710</v>
      </c>
      <c r="C555" s="283">
        <v>39</v>
      </c>
      <c r="D555" s="226">
        <v>43407</v>
      </c>
      <c r="E555" s="290">
        <v>0.54104166666666664</v>
      </c>
      <c r="F555" s="290"/>
      <c r="G555" s="290"/>
      <c r="H555" s="290"/>
      <c r="I555" s="290"/>
      <c r="J555" s="290"/>
      <c r="K555" s="290"/>
      <c r="L555" s="290"/>
      <c r="M555" s="290"/>
      <c r="N555" s="290"/>
      <c r="O555" s="290"/>
      <c r="P555" s="98" t="str">
        <f t="shared" si="8"/>
        <v>2|Transecto TN2|39|20181103|125906</v>
      </c>
      <c r="Q555" s="283">
        <v>7910998.6100000003</v>
      </c>
      <c r="R555" s="283">
        <v>527187.47</v>
      </c>
      <c r="S555" s="283">
        <v>43</v>
      </c>
      <c r="T555" s="283">
        <v>114</v>
      </c>
      <c r="U555" s="283">
        <v>6.3</v>
      </c>
      <c r="V555" s="283">
        <v>1</v>
      </c>
      <c r="W555" s="283">
        <v>65</v>
      </c>
      <c r="X555" s="264">
        <v>15</v>
      </c>
      <c r="Y555" s="98">
        <v>53.744094850000003</v>
      </c>
      <c r="Z555" s="98">
        <v>0.103269309</v>
      </c>
      <c r="AA555" s="98">
        <v>2.9600000000000001E-2</v>
      </c>
      <c r="AB555" s="98">
        <v>113.77611539999999</v>
      </c>
      <c r="AC555" s="98">
        <v>37.684848789999997</v>
      </c>
      <c r="AD555" s="98">
        <v>25.719999309999999</v>
      </c>
      <c r="AE555" s="98">
        <v>141.06002810000001</v>
      </c>
      <c r="AF555" s="283">
        <v>-4.9743404389999997</v>
      </c>
      <c r="AG555" s="283">
        <v>-2.6433863639999999</v>
      </c>
      <c r="AH555" s="284" t="s">
        <v>6</v>
      </c>
      <c r="AI555" s="98" t="s">
        <v>6</v>
      </c>
      <c r="AJ555" s="98" t="s">
        <v>6</v>
      </c>
      <c r="AK555" s="98" t="s">
        <v>6</v>
      </c>
      <c r="AL555" s="98" t="s">
        <v>6</v>
      </c>
      <c r="AM555" s="283">
        <v>0</v>
      </c>
      <c r="AN555" s="283">
        <v>0</v>
      </c>
      <c r="AO555" s="98" t="s">
        <v>467</v>
      </c>
      <c r="AP555" s="41"/>
      <c r="AQ555" s="41"/>
      <c r="AR555" s="41"/>
      <c r="AS555" s="41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  <c r="CF555" s="39"/>
      <c r="CG555" s="39"/>
      <c r="CH555" s="39"/>
      <c r="CI555" s="39"/>
      <c r="CJ555" s="39"/>
      <c r="CK555" s="39"/>
      <c r="CL555" s="39"/>
      <c r="CM555" s="39"/>
      <c r="CN555" s="39"/>
      <c r="CO555" s="39"/>
      <c r="CP555" s="39"/>
      <c r="CQ555" s="211"/>
      <c r="CR555" s="211"/>
      <c r="CS555" s="211"/>
      <c r="CT555" s="211"/>
      <c r="CU555" s="211"/>
      <c r="CV555" s="211"/>
      <c r="CW555" s="211"/>
      <c r="CX555" s="211"/>
      <c r="CY555" s="211"/>
      <c r="CZ555" s="211"/>
      <c r="DA555" s="211"/>
      <c r="DB555" s="211"/>
      <c r="DC555" s="211"/>
      <c r="DD555" s="211"/>
      <c r="DE555" s="211"/>
      <c r="DF555" s="211"/>
      <c r="DG555" s="211"/>
      <c r="DH555" s="281"/>
      <c r="DI555" s="281"/>
      <c r="DJ555" s="281"/>
      <c r="DK555" s="281"/>
      <c r="DL555" s="281"/>
      <c r="DM555" s="281"/>
      <c r="DN555" s="281"/>
      <c r="DO555" s="281"/>
      <c r="DP555" s="281"/>
      <c r="DQ555" s="281"/>
      <c r="DR555" s="281"/>
      <c r="DS555" s="281"/>
      <c r="DT555" s="281"/>
      <c r="DU555" s="281"/>
      <c r="DV555" s="281"/>
      <c r="DW555" s="281"/>
      <c r="DX555" s="281"/>
      <c r="DY555" s="281"/>
      <c r="DZ555" s="281"/>
      <c r="EA555" s="281"/>
      <c r="EB555" s="281"/>
      <c r="EC555" s="281"/>
      <c r="ED555" s="281"/>
      <c r="EE555" s="281"/>
      <c r="EF555" s="281"/>
      <c r="EG555" s="281"/>
      <c r="EH555" s="281"/>
      <c r="EI555" s="281"/>
      <c r="EJ555" s="281"/>
      <c r="EK555" s="281"/>
      <c r="EL555" s="281"/>
      <c r="EM555" s="281"/>
      <c r="EN555" s="281"/>
      <c r="EO555" s="281"/>
      <c r="EP555" s="281"/>
      <c r="EQ555" s="281"/>
      <c r="ER555" s="281"/>
      <c r="ES555" s="281"/>
      <c r="ET555" s="281"/>
      <c r="EU555" s="281"/>
      <c r="EV555" s="281"/>
      <c r="EW555" s="281"/>
      <c r="EX555" s="281"/>
      <c r="EY555" s="281"/>
      <c r="EZ555" s="281"/>
      <c r="FA555" s="281"/>
      <c r="FB555" s="281"/>
      <c r="FC555" s="281"/>
      <c r="FD555" s="281"/>
      <c r="FE555" s="281"/>
      <c r="FF555" s="281"/>
      <c r="FG555" s="281"/>
      <c r="FH555" s="281"/>
      <c r="FI555" s="281"/>
      <c r="FJ555" s="281"/>
      <c r="FK555" s="281"/>
      <c r="FL555" s="281"/>
      <c r="FM555" s="281"/>
      <c r="FN555" s="281"/>
      <c r="FO555" s="281"/>
      <c r="FP555" s="281"/>
      <c r="FQ555" s="281"/>
      <c r="FR555" s="281"/>
      <c r="FS555" s="281"/>
      <c r="FT555" s="281"/>
      <c r="FU555" s="281"/>
      <c r="FV555" s="281"/>
      <c r="FW555" s="281"/>
      <c r="FX555" s="281"/>
      <c r="FY555" s="281"/>
      <c r="FZ555" s="281"/>
      <c r="GA555" s="281"/>
      <c r="GB555" s="281"/>
      <c r="GC555" s="281"/>
      <c r="GD555" s="281"/>
      <c r="GE555" s="281"/>
      <c r="GF555" s="281"/>
      <c r="GG555" s="281"/>
      <c r="GH555" s="281"/>
      <c r="GI555" s="281"/>
      <c r="GJ555" s="281"/>
      <c r="GK555" s="281"/>
      <c r="GL555" s="281"/>
      <c r="GM555" s="281"/>
      <c r="GN555" s="281"/>
      <c r="GO555" s="281"/>
      <c r="GP555" s="281"/>
      <c r="GQ555" s="281"/>
      <c r="GR555" s="281"/>
      <c r="GS555" s="281"/>
      <c r="GT555" s="281"/>
      <c r="GU555" s="281"/>
      <c r="GV555" s="281"/>
      <c r="GW555" s="281"/>
      <c r="GX555" s="281"/>
      <c r="GY555" s="281"/>
      <c r="GZ555" s="281"/>
      <c r="HA555" s="281"/>
      <c r="HB555" s="281"/>
      <c r="HC555" s="281"/>
      <c r="HD555" s="281"/>
      <c r="HE555" s="281"/>
      <c r="HF555" s="281"/>
      <c r="HG555" s="281"/>
      <c r="HH555" s="281"/>
      <c r="HI555" s="281"/>
      <c r="HJ555" s="281"/>
      <c r="HK555" s="281"/>
      <c r="HL555" s="281"/>
      <c r="HM555" s="281"/>
    </row>
    <row r="556" spans="1:221" s="35" customFormat="1" x14ac:dyDescent="0.25">
      <c r="A556" s="283">
        <v>2</v>
      </c>
      <c r="B556" s="283" t="s">
        <v>710</v>
      </c>
      <c r="C556" s="283">
        <v>40</v>
      </c>
      <c r="D556" s="226">
        <v>43407</v>
      </c>
      <c r="E556" s="290">
        <v>0.54881944444444442</v>
      </c>
      <c r="F556" s="290"/>
      <c r="G556" s="290"/>
      <c r="H556" s="290"/>
      <c r="I556" s="290"/>
      <c r="J556" s="290"/>
      <c r="K556" s="290"/>
      <c r="L556" s="290"/>
      <c r="M556" s="290"/>
      <c r="N556" s="290"/>
      <c r="O556" s="290"/>
      <c r="P556" s="98" t="str">
        <f t="shared" si="8"/>
        <v>2|Transecto TN2|40|20181103|131018</v>
      </c>
      <c r="Q556" s="283">
        <v>7910989.4189999998</v>
      </c>
      <c r="R556" s="283">
        <v>529562.59299999999</v>
      </c>
      <c r="S556" s="283">
        <v>43</v>
      </c>
      <c r="T556" s="283">
        <v>114</v>
      </c>
      <c r="U556" s="283">
        <v>7.4</v>
      </c>
      <c r="V556" s="283">
        <v>1</v>
      </c>
      <c r="W556" s="283">
        <v>65</v>
      </c>
      <c r="X556" s="264">
        <v>15</v>
      </c>
      <c r="Y556" s="98">
        <v>53.744094850000003</v>
      </c>
      <c r="Z556" s="98">
        <v>0.103269309</v>
      </c>
      <c r="AA556" s="98">
        <v>2.9600000000000001E-2</v>
      </c>
      <c r="AB556" s="98">
        <v>113.77611539999999</v>
      </c>
      <c r="AC556" s="98">
        <v>37.684848789999997</v>
      </c>
      <c r="AD556" s="98">
        <v>25.719999309999999</v>
      </c>
      <c r="AE556" s="98">
        <v>141.06002810000001</v>
      </c>
      <c r="AF556" s="283">
        <v>-4.9743404389999997</v>
      </c>
      <c r="AG556" s="283">
        <v>-2.6433863639999999</v>
      </c>
      <c r="AH556" s="284" t="s">
        <v>6</v>
      </c>
      <c r="AI556" s="98" t="s">
        <v>6</v>
      </c>
      <c r="AJ556" s="98" t="s">
        <v>6</v>
      </c>
      <c r="AK556" s="98" t="s">
        <v>6</v>
      </c>
      <c r="AL556" s="98" t="s">
        <v>6</v>
      </c>
      <c r="AM556" s="283">
        <v>0</v>
      </c>
      <c r="AN556" s="283">
        <v>0</v>
      </c>
      <c r="AO556" s="98" t="s">
        <v>467</v>
      </c>
      <c r="AP556" s="41"/>
      <c r="AQ556" s="41"/>
      <c r="AR556" s="41"/>
      <c r="AS556" s="41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  <c r="CP556" s="39"/>
      <c r="CQ556" s="211"/>
      <c r="CR556" s="211"/>
      <c r="CS556" s="211"/>
      <c r="CT556" s="211"/>
      <c r="CU556" s="211"/>
      <c r="CV556" s="211"/>
      <c r="CW556" s="211"/>
      <c r="CX556" s="211"/>
      <c r="CY556" s="211"/>
      <c r="CZ556" s="211"/>
      <c r="DA556" s="211"/>
      <c r="DB556" s="211"/>
      <c r="DC556" s="211"/>
      <c r="DD556" s="211"/>
      <c r="DE556" s="211"/>
      <c r="DF556" s="211"/>
      <c r="DG556" s="211"/>
      <c r="DH556" s="281"/>
      <c r="DI556" s="281"/>
      <c r="DJ556" s="281"/>
      <c r="DK556" s="281"/>
      <c r="DL556" s="281"/>
      <c r="DM556" s="281"/>
      <c r="DN556" s="281"/>
      <c r="DO556" s="281"/>
      <c r="DP556" s="281"/>
      <c r="DQ556" s="281"/>
      <c r="DR556" s="281"/>
      <c r="DS556" s="281"/>
      <c r="DT556" s="281"/>
      <c r="DU556" s="281"/>
      <c r="DV556" s="281"/>
      <c r="DW556" s="281"/>
      <c r="DX556" s="281"/>
      <c r="DY556" s="281"/>
      <c r="DZ556" s="281"/>
      <c r="EA556" s="281"/>
      <c r="EB556" s="281"/>
      <c r="EC556" s="281"/>
      <c r="ED556" s="281"/>
      <c r="EE556" s="281"/>
      <c r="EF556" s="281"/>
      <c r="EG556" s="281"/>
      <c r="EH556" s="281"/>
      <c r="EI556" s="281"/>
      <c r="EJ556" s="281"/>
      <c r="EK556" s="281"/>
      <c r="EL556" s="281"/>
      <c r="EM556" s="281"/>
      <c r="EN556" s="281"/>
      <c r="EO556" s="281"/>
      <c r="EP556" s="281"/>
      <c r="EQ556" s="281"/>
      <c r="ER556" s="281"/>
      <c r="ES556" s="281"/>
      <c r="ET556" s="281"/>
      <c r="EU556" s="281"/>
      <c r="EV556" s="281"/>
      <c r="EW556" s="281"/>
      <c r="EX556" s="281"/>
      <c r="EY556" s="281"/>
      <c r="EZ556" s="281"/>
      <c r="FA556" s="281"/>
      <c r="FB556" s="281"/>
      <c r="FC556" s="281"/>
      <c r="FD556" s="281"/>
      <c r="FE556" s="281"/>
      <c r="FF556" s="281"/>
      <c r="FG556" s="281"/>
      <c r="FH556" s="281"/>
      <c r="FI556" s="281"/>
      <c r="FJ556" s="281"/>
      <c r="FK556" s="281"/>
      <c r="FL556" s="281"/>
      <c r="FM556" s="281"/>
      <c r="FN556" s="281"/>
      <c r="FO556" s="281"/>
      <c r="FP556" s="281"/>
      <c r="FQ556" s="281"/>
      <c r="FR556" s="281"/>
      <c r="FS556" s="281"/>
      <c r="FT556" s="281"/>
      <c r="FU556" s="281"/>
      <c r="FV556" s="281"/>
      <c r="FW556" s="281"/>
      <c r="FX556" s="281"/>
      <c r="FY556" s="281"/>
      <c r="FZ556" s="281"/>
      <c r="GA556" s="281"/>
      <c r="GB556" s="281"/>
      <c r="GC556" s="281"/>
      <c r="GD556" s="281"/>
      <c r="GE556" s="281"/>
      <c r="GF556" s="281"/>
      <c r="GG556" s="281"/>
      <c r="GH556" s="281"/>
      <c r="GI556" s="281"/>
      <c r="GJ556" s="281"/>
      <c r="GK556" s="281"/>
      <c r="GL556" s="281"/>
      <c r="GM556" s="281"/>
      <c r="GN556" s="281"/>
      <c r="GO556" s="281"/>
      <c r="GP556" s="281"/>
      <c r="GQ556" s="281"/>
      <c r="GR556" s="281"/>
      <c r="GS556" s="281"/>
      <c r="GT556" s="281"/>
      <c r="GU556" s="281"/>
      <c r="GV556" s="281"/>
      <c r="GW556" s="281"/>
      <c r="GX556" s="281"/>
      <c r="GY556" s="281"/>
      <c r="GZ556" s="281"/>
      <c r="HA556" s="281"/>
      <c r="HB556" s="281"/>
      <c r="HC556" s="281"/>
      <c r="HD556" s="281"/>
      <c r="HE556" s="281"/>
      <c r="HF556" s="281"/>
      <c r="HG556" s="281"/>
      <c r="HH556" s="281"/>
      <c r="HI556" s="281"/>
      <c r="HJ556" s="281"/>
      <c r="HK556" s="281"/>
      <c r="HL556" s="281"/>
      <c r="HM556" s="281"/>
    </row>
    <row r="557" spans="1:221" s="35" customFormat="1" x14ac:dyDescent="0.25">
      <c r="A557" s="283">
        <v>2</v>
      </c>
      <c r="B557" s="283" t="s">
        <v>710</v>
      </c>
      <c r="C557" s="283">
        <v>41</v>
      </c>
      <c r="D557" s="226">
        <v>43407</v>
      </c>
      <c r="E557" s="290">
        <v>0.55770833333333336</v>
      </c>
      <c r="F557" s="290"/>
      <c r="G557" s="290"/>
      <c r="H557" s="290"/>
      <c r="I557" s="290"/>
      <c r="J557" s="290"/>
      <c r="K557" s="290"/>
      <c r="L557" s="290"/>
      <c r="M557" s="290"/>
      <c r="N557" s="290"/>
      <c r="O557" s="290"/>
      <c r="P557" s="98" t="str">
        <f t="shared" si="8"/>
        <v>2|Transecto TN2|41|20181103|132306</v>
      </c>
      <c r="Q557" s="283">
        <v>7910805.767</v>
      </c>
      <c r="R557" s="283">
        <v>532311.59600000002</v>
      </c>
      <c r="S557" s="283">
        <v>55</v>
      </c>
      <c r="T557" s="283">
        <v>114</v>
      </c>
      <c r="U557" s="283">
        <v>6.7</v>
      </c>
      <c r="V557" s="283">
        <v>1</v>
      </c>
      <c r="W557" s="283">
        <v>65</v>
      </c>
      <c r="X557" s="264">
        <v>10</v>
      </c>
      <c r="Y557" s="98">
        <v>53.221252440000001</v>
      </c>
      <c r="Z557" s="98">
        <v>0.103134669</v>
      </c>
      <c r="AA557" s="98">
        <v>2.9600000000000001E-2</v>
      </c>
      <c r="AB557" s="98">
        <v>118.2868805</v>
      </c>
      <c r="AC557" s="98">
        <v>37.701499939999998</v>
      </c>
      <c r="AD557" s="98">
        <v>25.609998699999998</v>
      </c>
      <c r="AE557" s="98">
        <v>141.44259640000001</v>
      </c>
      <c r="AF557" s="283">
        <v>-4.9579644199999997</v>
      </c>
      <c r="AG557" s="283">
        <v>-2.6810729499999999</v>
      </c>
      <c r="AH557" s="284" t="s">
        <v>6</v>
      </c>
      <c r="AI557" s="98" t="s">
        <v>6</v>
      </c>
      <c r="AJ557" s="98" t="s">
        <v>6</v>
      </c>
      <c r="AK557" s="98" t="s">
        <v>6</v>
      </c>
      <c r="AL557" s="98" t="s">
        <v>6</v>
      </c>
      <c r="AM557" s="283">
        <v>0</v>
      </c>
      <c r="AN557" s="283">
        <v>0</v>
      </c>
      <c r="AO557" s="98" t="s">
        <v>467</v>
      </c>
      <c r="AP557" s="41"/>
      <c r="AQ557" s="41"/>
      <c r="AR557" s="41"/>
      <c r="AS557" s="41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  <c r="CL557" s="39"/>
      <c r="CM557" s="39"/>
      <c r="CN557" s="39"/>
      <c r="CO557" s="39"/>
      <c r="CP557" s="39"/>
      <c r="CQ557" s="211"/>
      <c r="CR557" s="211"/>
      <c r="CS557" s="211"/>
      <c r="CT557" s="211"/>
      <c r="CU557" s="211"/>
      <c r="CV557" s="211"/>
      <c r="CW557" s="211"/>
      <c r="CX557" s="211"/>
      <c r="CY557" s="211"/>
      <c r="CZ557" s="211"/>
      <c r="DA557" s="211"/>
      <c r="DB557" s="211"/>
      <c r="DC557" s="211"/>
      <c r="DD557" s="211"/>
      <c r="DE557" s="211"/>
      <c r="DF557" s="211"/>
      <c r="DG557" s="211"/>
      <c r="DH557" s="281"/>
      <c r="DI557" s="281"/>
      <c r="DJ557" s="281"/>
      <c r="DK557" s="281"/>
      <c r="DL557" s="281"/>
      <c r="DM557" s="281"/>
      <c r="DN557" s="281"/>
      <c r="DO557" s="281"/>
      <c r="DP557" s="281"/>
      <c r="DQ557" s="281"/>
      <c r="DR557" s="281"/>
      <c r="DS557" s="281"/>
      <c r="DT557" s="281"/>
      <c r="DU557" s="281"/>
      <c r="DV557" s="281"/>
      <c r="DW557" s="281"/>
      <c r="DX557" s="281"/>
      <c r="DY557" s="281"/>
      <c r="DZ557" s="281"/>
      <c r="EA557" s="281"/>
      <c r="EB557" s="281"/>
      <c r="EC557" s="281"/>
      <c r="ED557" s="281"/>
      <c r="EE557" s="281"/>
      <c r="EF557" s="281"/>
      <c r="EG557" s="281"/>
      <c r="EH557" s="281"/>
      <c r="EI557" s="281"/>
      <c r="EJ557" s="281"/>
      <c r="EK557" s="281"/>
      <c r="EL557" s="281"/>
      <c r="EM557" s="281"/>
      <c r="EN557" s="281"/>
      <c r="EO557" s="281"/>
      <c r="EP557" s="281"/>
      <c r="EQ557" s="281"/>
      <c r="ER557" s="281"/>
      <c r="ES557" s="281"/>
      <c r="ET557" s="281"/>
      <c r="EU557" s="281"/>
      <c r="EV557" s="281"/>
      <c r="EW557" s="281"/>
      <c r="EX557" s="281"/>
      <c r="EY557" s="281"/>
      <c r="EZ557" s="281"/>
      <c r="FA557" s="281"/>
      <c r="FB557" s="281"/>
      <c r="FC557" s="281"/>
      <c r="FD557" s="281"/>
      <c r="FE557" s="281"/>
      <c r="FF557" s="281"/>
      <c r="FG557" s="281"/>
      <c r="FH557" s="281"/>
      <c r="FI557" s="281"/>
      <c r="FJ557" s="281"/>
      <c r="FK557" s="281"/>
      <c r="FL557" s="281"/>
      <c r="FM557" s="281"/>
      <c r="FN557" s="281"/>
      <c r="FO557" s="281"/>
      <c r="FP557" s="281"/>
      <c r="FQ557" s="281"/>
      <c r="FR557" s="281"/>
      <c r="FS557" s="281"/>
      <c r="FT557" s="281"/>
      <c r="FU557" s="281"/>
      <c r="FV557" s="281"/>
      <c r="FW557" s="281"/>
      <c r="FX557" s="281"/>
      <c r="FY557" s="281"/>
      <c r="FZ557" s="281"/>
      <c r="GA557" s="281"/>
      <c r="GB557" s="281"/>
      <c r="GC557" s="281"/>
      <c r="GD557" s="281"/>
      <c r="GE557" s="281"/>
      <c r="GF557" s="281"/>
      <c r="GG557" s="281"/>
      <c r="GH557" s="281"/>
      <c r="GI557" s="281"/>
      <c r="GJ557" s="281"/>
      <c r="GK557" s="281"/>
      <c r="GL557" s="281"/>
      <c r="GM557" s="281"/>
      <c r="GN557" s="281"/>
      <c r="GO557" s="281"/>
      <c r="GP557" s="281"/>
      <c r="GQ557" s="281"/>
      <c r="GR557" s="281"/>
      <c r="GS557" s="281"/>
      <c r="GT557" s="281"/>
      <c r="GU557" s="281"/>
      <c r="GV557" s="281"/>
      <c r="GW557" s="281"/>
      <c r="GX557" s="281"/>
      <c r="GY557" s="281"/>
      <c r="GZ557" s="281"/>
      <c r="HA557" s="281"/>
      <c r="HB557" s="281"/>
      <c r="HC557" s="281"/>
      <c r="HD557" s="281"/>
      <c r="HE557" s="281"/>
      <c r="HF557" s="281"/>
      <c r="HG557" s="281"/>
      <c r="HH557" s="281"/>
      <c r="HI557" s="281"/>
      <c r="HJ557" s="281"/>
      <c r="HK557" s="281"/>
      <c r="HL557" s="281"/>
      <c r="HM557" s="281"/>
    </row>
    <row r="558" spans="1:221" s="35" customFormat="1" x14ac:dyDescent="0.25">
      <c r="A558" s="283">
        <v>2</v>
      </c>
      <c r="B558" s="283" t="s">
        <v>710</v>
      </c>
      <c r="C558" s="283">
        <v>42</v>
      </c>
      <c r="D558" s="226">
        <v>43407</v>
      </c>
      <c r="E558" s="290">
        <v>0.56695601851851851</v>
      </c>
      <c r="F558" s="290"/>
      <c r="G558" s="290"/>
      <c r="H558" s="290"/>
      <c r="I558" s="290"/>
      <c r="J558" s="290"/>
      <c r="K558" s="290"/>
      <c r="L558" s="290"/>
      <c r="M558" s="290"/>
      <c r="N558" s="290"/>
      <c r="O558" s="290"/>
      <c r="P558" s="98" t="str">
        <f t="shared" si="8"/>
        <v>2|Transecto TN2|42|20181103|133625</v>
      </c>
      <c r="Q558" s="283">
        <v>7910947.2750000004</v>
      </c>
      <c r="R558" s="283">
        <v>535150.51699999999</v>
      </c>
      <c r="S558" s="283">
        <v>55</v>
      </c>
      <c r="T558" s="283">
        <v>114</v>
      </c>
      <c r="U558" s="283">
        <v>6.2</v>
      </c>
      <c r="V558" s="283">
        <v>1</v>
      </c>
      <c r="W558" s="283">
        <v>65</v>
      </c>
      <c r="X558" s="264">
        <v>10</v>
      </c>
      <c r="Y558" s="98">
        <v>54.743892670000001</v>
      </c>
      <c r="Z558" s="98">
        <v>0.101052344</v>
      </c>
      <c r="AA558" s="98">
        <v>2.7799998999999999E-2</v>
      </c>
      <c r="AB558" s="98">
        <v>122.9793549</v>
      </c>
      <c r="AC558" s="98">
        <v>37.718151089999999</v>
      </c>
      <c r="AD558" s="98">
        <v>25.689998630000002</v>
      </c>
      <c r="AE558" s="98">
        <v>141.80099490000001</v>
      </c>
      <c r="AF558" s="283">
        <v>-4.9415888790000002</v>
      </c>
      <c r="AG558" s="283">
        <v>-2.7187597750000001</v>
      </c>
      <c r="AH558" s="284" t="s">
        <v>6</v>
      </c>
      <c r="AI558" s="98" t="s">
        <v>6</v>
      </c>
      <c r="AJ558" s="98" t="s">
        <v>6</v>
      </c>
      <c r="AK558" s="98" t="s">
        <v>6</v>
      </c>
      <c r="AL558" s="98" t="s">
        <v>6</v>
      </c>
      <c r="AM558" s="283">
        <v>0</v>
      </c>
      <c r="AN558" s="283">
        <v>0</v>
      </c>
      <c r="AO558" s="98" t="s">
        <v>467</v>
      </c>
      <c r="AP558" s="41"/>
      <c r="AQ558" s="41"/>
      <c r="AR558" s="41"/>
      <c r="AS558" s="41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  <c r="CF558" s="39"/>
      <c r="CG558" s="39"/>
      <c r="CH558" s="39"/>
      <c r="CI558" s="39"/>
      <c r="CJ558" s="39"/>
      <c r="CK558" s="39"/>
      <c r="CL558" s="39"/>
      <c r="CM558" s="39"/>
      <c r="CN558" s="39"/>
      <c r="CO558" s="39"/>
      <c r="CP558" s="39"/>
      <c r="CQ558" s="211"/>
      <c r="CR558" s="211"/>
      <c r="CS558" s="211"/>
      <c r="CT558" s="211"/>
      <c r="CU558" s="211"/>
      <c r="CV558" s="211"/>
      <c r="CW558" s="211"/>
      <c r="CX558" s="211"/>
      <c r="CY558" s="211"/>
      <c r="CZ558" s="211"/>
      <c r="DA558" s="211"/>
      <c r="DB558" s="211"/>
      <c r="DC558" s="211"/>
      <c r="DD558" s="211"/>
      <c r="DE558" s="211"/>
      <c r="DF558" s="211"/>
      <c r="DG558" s="211"/>
      <c r="DH558" s="281"/>
      <c r="DI558" s="281"/>
      <c r="DJ558" s="281"/>
      <c r="DK558" s="281"/>
      <c r="DL558" s="281"/>
      <c r="DM558" s="281"/>
      <c r="DN558" s="281"/>
      <c r="DO558" s="281"/>
      <c r="DP558" s="281"/>
      <c r="DQ558" s="281"/>
      <c r="DR558" s="281"/>
      <c r="DS558" s="281"/>
      <c r="DT558" s="281"/>
      <c r="DU558" s="281"/>
      <c r="DV558" s="281"/>
      <c r="DW558" s="281"/>
      <c r="DX558" s="281"/>
      <c r="DY558" s="281"/>
      <c r="DZ558" s="281"/>
      <c r="EA558" s="281"/>
      <c r="EB558" s="281"/>
      <c r="EC558" s="281"/>
      <c r="ED558" s="281"/>
      <c r="EE558" s="281"/>
      <c r="EF558" s="281"/>
      <c r="EG558" s="281"/>
      <c r="EH558" s="281"/>
      <c r="EI558" s="281"/>
      <c r="EJ558" s="281"/>
      <c r="EK558" s="281"/>
      <c r="EL558" s="281"/>
      <c r="EM558" s="281"/>
      <c r="EN558" s="281"/>
      <c r="EO558" s="281"/>
      <c r="EP558" s="281"/>
      <c r="EQ558" s="281"/>
      <c r="ER558" s="281"/>
      <c r="ES558" s="281"/>
      <c r="ET558" s="281"/>
      <c r="EU558" s="281"/>
      <c r="EV558" s="281"/>
      <c r="EW558" s="281"/>
      <c r="EX558" s="281"/>
      <c r="EY558" s="281"/>
      <c r="EZ558" s="281"/>
      <c r="FA558" s="281"/>
      <c r="FB558" s="281"/>
      <c r="FC558" s="281"/>
      <c r="FD558" s="281"/>
      <c r="FE558" s="281"/>
      <c r="FF558" s="281"/>
      <c r="FG558" s="281"/>
      <c r="FH558" s="281"/>
      <c r="FI558" s="281"/>
      <c r="FJ558" s="281"/>
      <c r="FK558" s="281"/>
      <c r="FL558" s="281"/>
      <c r="FM558" s="281"/>
      <c r="FN558" s="281"/>
      <c r="FO558" s="281"/>
      <c r="FP558" s="281"/>
      <c r="FQ558" s="281"/>
      <c r="FR558" s="281"/>
      <c r="FS558" s="281"/>
      <c r="FT558" s="281"/>
      <c r="FU558" s="281"/>
      <c r="FV558" s="281"/>
      <c r="FW558" s="281"/>
      <c r="FX558" s="281"/>
      <c r="FY558" s="281"/>
      <c r="FZ558" s="281"/>
      <c r="GA558" s="281"/>
      <c r="GB558" s="281"/>
      <c r="GC558" s="281"/>
      <c r="GD558" s="281"/>
      <c r="GE558" s="281"/>
      <c r="GF558" s="281"/>
      <c r="GG558" s="281"/>
      <c r="GH558" s="281"/>
      <c r="GI558" s="281"/>
      <c r="GJ558" s="281"/>
      <c r="GK558" s="281"/>
      <c r="GL558" s="281"/>
      <c r="GM558" s="281"/>
      <c r="GN558" s="281"/>
      <c r="GO558" s="281"/>
      <c r="GP558" s="281"/>
      <c r="GQ558" s="281"/>
      <c r="GR558" s="281"/>
      <c r="GS558" s="281"/>
      <c r="GT558" s="281"/>
      <c r="GU558" s="281"/>
      <c r="GV558" s="281"/>
      <c r="GW558" s="281"/>
      <c r="GX558" s="281"/>
      <c r="GY558" s="281"/>
      <c r="GZ558" s="281"/>
      <c r="HA558" s="281"/>
      <c r="HB558" s="281"/>
      <c r="HC558" s="281"/>
      <c r="HD558" s="281"/>
      <c r="HE558" s="281"/>
      <c r="HF558" s="281"/>
      <c r="HG558" s="281"/>
      <c r="HH558" s="281"/>
      <c r="HI558" s="281"/>
      <c r="HJ558" s="281"/>
      <c r="HK558" s="281"/>
      <c r="HL558" s="281"/>
      <c r="HM558" s="281"/>
    </row>
    <row r="559" spans="1:221" s="35" customFormat="1" x14ac:dyDescent="0.25">
      <c r="A559" s="283">
        <v>2</v>
      </c>
      <c r="B559" s="283" t="s">
        <v>710</v>
      </c>
      <c r="C559" s="283">
        <v>43</v>
      </c>
      <c r="D559" s="226">
        <v>43407</v>
      </c>
      <c r="E559" s="290">
        <v>0.57548611111111114</v>
      </c>
      <c r="F559" s="290"/>
      <c r="G559" s="290"/>
      <c r="H559" s="290"/>
      <c r="I559" s="290"/>
      <c r="J559" s="290"/>
      <c r="K559" s="290"/>
      <c r="L559" s="290"/>
      <c r="M559" s="290"/>
      <c r="N559" s="290"/>
      <c r="O559" s="290"/>
      <c r="P559" s="98" t="str">
        <f t="shared" si="8"/>
        <v>2|Transecto TN2|43|20181103|134842</v>
      </c>
      <c r="Q559" s="283">
        <v>7910849.6289999997</v>
      </c>
      <c r="R559" s="283">
        <v>537778.38300000003</v>
      </c>
      <c r="S559" s="283">
        <v>55</v>
      </c>
      <c r="T559" s="283">
        <v>114</v>
      </c>
      <c r="U559" s="283">
        <v>7</v>
      </c>
      <c r="V559" s="283">
        <v>1</v>
      </c>
      <c r="W559" s="283">
        <v>65</v>
      </c>
      <c r="X559" s="264">
        <v>10</v>
      </c>
      <c r="Y559" s="98">
        <v>54.743892670000001</v>
      </c>
      <c r="Z559" s="98">
        <v>0.101052344</v>
      </c>
      <c r="AA559" s="98">
        <v>2.7799998999999999E-2</v>
      </c>
      <c r="AB559" s="98">
        <v>122.9793549</v>
      </c>
      <c r="AC559" s="98">
        <v>37.718151089999999</v>
      </c>
      <c r="AD559" s="98">
        <v>25.689998630000002</v>
      </c>
      <c r="AE559" s="98">
        <v>141.80099490000001</v>
      </c>
      <c r="AF559" s="283">
        <v>-4.9415888790000002</v>
      </c>
      <c r="AG559" s="283">
        <v>-2.7187597750000001</v>
      </c>
      <c r="AH559" s="284" t="s">
        <v>6</v>
      </c>
      <c r="AI559" s="98" t="s">
        <v>6</v>
      </c>
      <c r="AJ559" s="98" t="s">
        <v>6</v>
      </c>
      <c r="AK559" s="98" t="s">
        <v>6</v>
      </c>
      <c r="AL559" s="98" t="s">
        <v>6</v>
      </c>
      <c r="AM559" s="283">
        <v>0</v>
      </c>
      <c r="AN559" s="283">
        <v>0</v>
      </c>
      <c r="AO559" s="98" t="s">
        <v>467</v>
      </c>
      <c r="AP559" s="41"/>
      <c r="AQ559" s="41"/>
      <c r="AR559" s="41"/>
      <c r="AS559" s="41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  <c r="CF559" s="39"/>
      <c r="CG559" s="39"/>
      <c r="CH559" s="39"/>
      <c r="CI559" s="39"/>
      <c r="CJ559" s="39"/>
      <c r="CK559" s="39"/>
      <c r="CL559" s="39"/>
      <c r="CM559" s="39"/>
      <c r="CN559" s="39"/>
      <c r="CO559" s="39"/>
      <c r="CP559" s="39"/>
      <c r="CQ559" s="211"/>
      <c r="CR559" s="211"/>
      <c r="CS559" s="211"/>
      <c r="CT559" s="211"/>
      <c r="CU559" s="211"/>
      <c r="CV559" s="211"/>
      <c r="CW559" s="211"/>
      <c r="CX559" s="211"/>
      <c r="CY559" s="211"/>
      <c r="CZ559" s="211"/>
      <c r="DA559" s="211"/>
      <c r="DB559" s="211"/>
      <c r="DC559" s="211"/>
      <c r="DD559" s="211"/>
      <c r="DE559" s="211"/>
      <c r="DF559" s="211"/>
      <c r="DG559" s="211"/>
      <c r="DH559" s="281"/>
      <c r="DI559" s="281"/>
      <c r="DJ559" s="281"/>
      <c r="DK559" s="281"/>
      <c r="DL559" s="281"/>
      <c r="DM559" s="281"/>
      <c r="DN559" s="281"/>
      <c r="DO559" s="281"/>
      <c r="DP559" s="281"/>
      <c r="DQ559" s="281"/>
      <c r="DR559" s="281"/>
      <c r="DS559" s="281"/>
      <c r="DT559" s="281"/>
      <c r="DU559" s="281"/>
      <c r="DV559" s="281"/>
      <c r="DW559" s="281"/>
      <c r="DX559" s="281"/>
      <c r="DY559" s="281"/>
      <c r="DZ559" s="281"/>
      <c r="EA559" s="281"/>
      <c r="EB559" s="281"/>
      <c r="EC559" s="281"/>
      <c r="ED559" s="281"/>
      <c r="EE559" s="281"/>
      <c r="EF559" s="281"/>
      <c r="EG559" s="281"/>
      <c r="EH559" s="281"/>
      <c r="EI559" s="281"/>
      <c r="EJ559" s="281"/>
      <c r="EK559" s="281"/>
      <c r="EL559" s="281"/>
      <c r="EM559" s="281"/>
      <c r="EN559" s="281"/>
      <c r="EO559" s="281"/>
      <c r="EP559" s="281"/>
      <c r="EQ559" s="281"/>
      <c r="ER559" s="281"/>
      <c r="ES559" s="281"/>
      <c r="ET559" s="281"/>
      <c r="EU559" s="281"/>
      <c r="EV559" s="281"/>
      <c r="EW559" s="281"/>
      <c r="EX559" s="281"/>
      <c r="EY559" s="281"/>
      <c r="EZ559" s="281"/>
      <c r="FA559" s="281"/>
      <c r="FB559" s="281"/>
      <c r="FC559" s="281"/>
      <c r="FD559" s="281"/>
      <c r="FE559" s="281"/>
      <c r="FF559" s="281"/>
      <c r="FG559" s="281"/>
      <c r="FH559" s="281"/>
      <c r="FI559" s="281"/>
      <c r="FJ559" s="281"/>
      <c r="FK559" s="281"/>
      <c r="FL559" s="281"/>
      <c r="FM559" s="281"/>
      <c r="FN559" s="281"/>
      <c r="FO559" s="281"/>
      <c r="FP559" s="281"/>
      <c r="FQ559" s="281"/>
      <c r="FR559" s="281"/>
      <c r="FS559" s="281"/>
      <c r="FT559" s="281"/>
      <c r="FU559" s="281"/>
      <c r="FV559" s="281"/>
      <c r="FW559" s="281"/>
      <c r="FX559" s="281"/>
      <c r="FY559" s="281"/>
      <c r="FZ559" s="281"/>
      <c r="GA559" s="281"/>
      <c r="GB559" s="281"/>
      <c r="GC559" s="281"/>
      <c r="GD559" s="281"/>
      <c r="GE559" s="281"/>
      <c r="GF559" s="281"/>
      <c r="GG559" s="281"/>
      <c r="GH559" s="281"/>
      <c r="GI559" s="281"/>
      <c r="GJ559" s="281"/>
      <c r="GK559" s="281"/>
      <c r="GL559" s="281"/>
      <c r="GM559" s="281"/>
      <c r="GN559" s="281"/>
      <c r="GO559" s="281"/>
      <c r="GP559" s="281"/>
      <c r="GQ559" s="281"/>
      <c r="GR559" s="281"/>
      <c r="GS559" s="281"/>
      <c r="GT559" s="281"/>
      <c r="GU559" s="281"/>
      <c r="GV559" s="281"/>
      <c r="GW559" s="281"/>
      <c r="GX559" s="281"/>
      <c r="GY559" s="281"/>
      <c r="GZ559" s="281"/>
      <c r="HA559" s="281"/>
      <c r="HB559" s="281"/>
      <c r="HC559" s="281"/>
      <c r="HD559" s="281"/>
      <c r="HE559" s="281"/>
      <c r="HF559" s="281"/>
      <c r="HG559" s="281"/>
      <c r="HH559" s="281"/>
      <c r="HI559" s="281"/>
      <c r="HJ559" s="281"/>
      <c r="HK559" s="281"/>
      <c r="HL559" s="281"/>
      <c r="HM559" s="281"/>
    </row>
    <row r="560" spans="1:221" s="35" customFormat="1" x14ac:dyDescent="0.25">
      <c r="A560" s="283">
        <v>2</v>
      </c>
      <c r="B560" s="283" t="s">
        <v>710</v>
      </c>
      <c r="C560" s="283">
        <v>44</v>
      </c>
      <c r="D560" s="226">
        <v>43407</v>
      </c>
      <c r="E560" s="290">
        <v>0.58311342592592597</v>
      </c>
      <c r="F560" s="290"/>
      <c r="G560" s="290"/>
      <c r="H560" s="290"/>
      <c r="I560" s="290"/>
      <c r="J560" s="290"/>
      <c r="K560" s="290"/>
      <c r="L560" s="290"/>
      <c r="M560" s="290"/>
      <c r="N560" s="290"/>
      <c r="O560" s="290"/>
      <c r="P560" s="98" t="str">
        <f t="shared" si="8"/>
        <v>2|Transecto TN2|44|20181103|135941</v>
      </c>
      <c r="Q560" s="283">
        <v>7910790.9989999998</v>
      </c>
      <c r="R560" s="283">
        <v>540184.47499999998</v>
      </c>
      <c r="S560" s="283">
        <v>55</v>
      </c>
      <c r="T560" s="283">
        <v>114</v>
      </c>
      <c r="U560" s="283">
        <v>6.8</v>
      </c>
      <c r="V560" s="283">
        <v>1</v>
      </c>
      <c r="W560" s="283">
        <v>65</v>
      </c>
      <c r="X560" s="264">
        <v>10</v>
      </c>
      <c r="Y560" s="98">
        <v>54.240875240000001</v>
      </c>
      <c r="Z560" s="98">
        <v>0.10600820900000001</v>
      </c>
      <c r="AA560" s="98">
        <v>2.7999999000000001E-2</v>
      </c>
      <c r="AB560" s="98">
        <v>127.6686935</v>
      </c>
      <c r="AC560" s="98">
        <v>37.688148499999997</v>
      </c>
      <c r="AD560" s="98">
        <v>25.664999009999999</v>
      </c>
      <c r="AE560" s="98">
        <v>142.1352234</v>
      </c>
      <c r="AF560" s="283">
        <v>-4.9280219079999998</v>
      </c>
      <c r="AG560" s="283">
        <v>-2.7329106329999999</v>
      </c>
      <c r="AH560" s="284" t="s">
        <v>6</v>
      </c>
      <c r="AI560" s="98" t="s">
        <v>6</v>
      </c>
      <c r="AJ560" s="98" t="s">
        <v>6</v>
      </c>
      <c r="AK560" s="98" t="s">
        <v>6</v>
      </c>
      <c r="AL560" s="98" t="s">
        <v>6</v>
      </c>
      <c r="AM560" s="283">
        <v>0</v>
      </c>
      <c r="AN560" s="283">
        <v>0</v>
      </c>
      <c r="AO560" s="98" t="s">
        <v>467</v>
      </c>
      <c r="AP560" s="41"/>
      <c r="AQ560" s="41"/>
      <c r="AR560" s="41"/>
      <c r="AS560" s="41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  <c r="CF560" s="39"/>
      <c r="CG560" s="39"/>
      <c r="CH560" s="39"/>
      <c r="CI560" s="39"/>
      <c r="CJ560" s="39"/>
      <c r="CK560" s="39"/>
      <c r="CL560" s="39"/>
      <c r="CM560" s="39"/>
      <c r="CN560" s="39"/>
      <c r="CO560" s="39"/>
      <c r="CP560" s="39"/>
      <c r="CQ560" s="211"/>
      <c r="CR560" s="211"/>
      <c r="CS560" s="211"/>
      <c r="CT560" s="211"/>
      <c r="CU560" s="211"/>
      <c r="CV560" s="211"/>
      <c r="CW560" s="211"/>
      <c r="CX560" s="211"/>
      <c r="CY560" s="211"/>
      <c r="CZ560" s="211"/>
      <c r="DA560" s="211"/>
      <c r="DB560" s="211"/>
      <c r="DC560" s="211"/>
      <c r="DD560" s="211"/>
      <c r="DE560" s="211"/>
      <c r="DF560" s="211"/>
      <c r="DG560" s="211"/>
      <c r="DH560" s="281"/>
      <c r="DI560" s="281"/>
      <c r="DJ560" s="281"/>
      <c r="DK560" s="281"/>
      <c r="DL560" s="281"/>
      <c r="DM560" s="281"/>
      <c r="DN560" s="281"/>
      <c r="DO560" s="281"/>
      <c r="DP560" s="281"/>
      <c r="DQ560" s="281"/>
      <c r="DR560" s="281"/>
      <c r="DS560" s="281"/>
      <c r="DT560" s="281"/>
      <c r="DU560" s="281"/>
      <c r="DV560" s="281"/>
      <c r="DW560" s="281"/>
      <c r="DX560" s="281"/>
      <c r="DY560" s="281"/>
      <c r="DZ560" s="281"/>
      <c r="EA560" s="281"/>
      <c r="EB560" s="281"/>
      <c r="EC560" s="281"/>
      <c r="ED560" s="281"/>
      <c r="EE560" s="281"/>
      <c r="EF560" s="281"/>
      <c r="EG560" s="281"/>
      <c r="EH560" s="281"/>
      <c r="EI560" s="281"/>
      <c r="EJ560" s="281"/>
      <c r="EK560" s="281"/>
      <c r="EL560" s="281"/>
      <c r="EM560" s="281"/>
      <c r="EN560" s="281"/>
      <c r="EO560" s="281"/>
      <c r="EP560" s="281"/>
      <c r="EQ560" s="281"/>
      <c r="ER560" s="281"/>
      <c r="ES560" s="281"/>
      <c r="ET560" s="281"/>
      <c r="EU560" s="281"/>
      <c r="EV560" s="281"/>
      <c r="EW560" s="281"/>
      <c r="EX560" s="281"/>
      <c r="EY560" s="281"/>
      <c r="EZ560" s="281"/>
      <c r="FA560" s="281"/>
      <c r="FB560" s="281"/>
      <c r="FC560" s="281"/>
      <c r="FD560" s="281"/>
      <c r="FE560" s="281"/>
      <c r="FF560" s="281"/>
      <c r="FG560" s="281"/>
      <c r="FH560" s="281"/>
      <c r="FI560" s="281"/>
      <c r="FJ560" s="281"/>
      <c r="FK560" s="281"/>
      <c r="FL560" s="281"/>
      <c r="FM560" s="281"/>
      <c r="FN560" s="281"/>
      <c r="FO560" s="281"/>
      <c r="FP560" s="281"/>
      <c r="FQ560" s="281"/>
      <c r="FR560" s="281"/>
      <c r="FS560" s="281"/>
      <c r="FT560" s="281"/>
      <c r="FU560" s="281"/>
      <c r="FV560" s="281"/>
      <c r="FW560" s="281"/>
      <c r="FX560" s="281"/>
      <c r="FY560" s="281"/>
      <c r="FZ560" s="281"/>
      <c r="GA560" s="281"/>
      <c r="GB560" s="281"/>
      <c r="GC560" s="281"/>
      <c r="GD560" s="281"/>
      <c r="GE560" s="281"/>
      <c r="GF560" s="281"/>
      <c r="GG560" s="281"/>
      <c r="GH560" s="281"/>
      <c r="GI560" s="281"/>
      <c r="GJ560" s="281"/>
      <c r="GK560" s="281"/>
      <c r="GL560" s="281"/>
      <c r="GM560" s="281"/>
      <c r="GN560" s="281"/>
      <c r="GO560" s="281"/>
      <c r="GP560" s="281"/>
      <c r="GQ560" s="281"/>
      <c r="GR560" s="281"/>
      <c r="GS560" s="281"/>
      <c r="GT560" s="281"/>
      <c r="GU560" s="281"/>
      <c r="GV560" s="281"/>
      <c r="GW560" s="281"/>
      <c r="GX560" s="281"/>
      <c r="GY560" s="281"/>
      <c r="GZ560" s="281"/>
      <c r="HA560" s="281"/>
      <c r="HB560" s="281"/>
      <c r="HC560" s="281"/>
      <c r="HD560" s="281"/>
      <c r="HE560" s="281"/>
      <c r="HF560" s="281"/>
      <c r="HG560" s="281"/>
      <c r="HH560" s="281"/>
      <c r="HI560" s="281"/>
      <c r="HJ560" s="281"/>
      <c r="HK560" s="281"/>
      <c r="HL560" s="281"/>
      <c r="HM560" s="281"/>
    </row>
    <row r="561" spans="1:221" s="35" customFormat="1" x14ac:dyDescent="0.25">
      <c r="A561" s="283">
        <v>2</v>
      </c>
      <c r="B561" s="283" t="s">
        <v>710</v>
      </c>
      <c r="C561" s="283">
        <v>45</v>
      </c>
      <c r="D561" s="226">
        <v>43407</v>
      </c>
      <c r="E561" s="290">
        <v>0.59288194444444442</v>
      </c>
      <c r="F561" s="290"/>
      <c r="G561" s="290"/>
      <c r="H561" s="290"/>
      <c r="I561" s="290"/>
      <c r="J561" s="290"/>
      <c r="K561" s="290"/>
      <c r="L561" s="290"/>
      <c r="M561" s="290"/>
      <c r="N561" s="290"/>
      <c r="O561" s="290"/>
      <c r="P561" s="98" t="str">
        <f t="shared" si="8"/>
        <v>2|Transecto TN2|45|20181103|141345</v>
      </c>
      <c r="Q561" s="283">
        <v>7910859.4740000004</v>
      </c>
      <c r="R561" s="283">
        <v>543257.48499999999</v>
      </c>
      <c r="S561" s="283">
        <v>52</v>
      </c>
      <c r="T561" s="283">
        <v>114</v>
      </c>
      <c r="U561" s="283">
        <v>6.6</v>
      </c>
      <c r="V561" s="283">
        <v>1</v>
      </c>
      <c r="W561" s="283">
        <v>65</v>
      </c>
      <c r="X561" s="264">
        <v>5</v>
      </c>
      <c r="Y561" s="98">
        <v>54.240875240000001</v>
      </c>
      <c r="Z561" s="98">
        <v>0.10600820900000001</v>
      </c>
      <c r="AA561" s="98">
        <v>2.7999999000000001E-2</v>
      </c>
      <c r="AB561" s="98">
        <v>127.6686935</v>
      </c>
      <c r="AC561" s="98">
        <v>37.688148499999997</v>
      </c>
      <c r="AD561" s="98">
        <v>25.664999009999999</v>
      </c>
      <c r="AE561" s="98">
        <v>142.1352234</v>
      </c>
      <c r="AF561" s="283">
        <v>-4.9280219079999998</v>
      </c>
      <c r="AG561" s="283">
        <v>-2.7329106329999999</v>
      </c>
      <c r="AH561" s="284" t="s">
        <v>6</v>
      </c>
      <c r="AI561" s="98" t="s">
        <v>6</v>
      </c>
      <c r="AJ561" s="98" t="s">
        <v>6</v>
      </c>
      <c r="AK561" s="98" t="s">
        <v>6</v>
      </c>
      <c r="AL561" s="98" t="s">
        <v>6</v>
      </c>
      <c r="AM561" s="283">
        <v>0</v>
      </c>
      <c r="AN561" s="283">
        <v>0</v>
      </c>
      <c r="AO561" s="98" t="s">
        <v>467</v>
      </c>
      <c r="AP561" s="41"/>
      <c r="AQ561" s="41"/>
      <c r="AR561" s="41"/>
      <c r="AS561" s="41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  <c r="CF561" s="39"/>
      <c r="CG561" s="39"/>
      <c r="CH561" s="39"/>
      <c r="CI561" s="39"/>
      <c r="CJ561" s="39"/>
      <c r="CK561" s="39"/>
      <c r="CL561" s="39"/>
      <c r="CM561" s="39"/>
      <c r="CN561" s="39"/>
      <c r="CO561" s="39"/>
      <c r="CP561" s="39"/>
      <c r="CQ561" s="211"/>
      <c r="CR561" s="211"/>
      <c r="CS561" s="211"/>
      <c r="CT561" s="211"/>
      <c r="CU561" s="211"/>
      <c r="CV561" s="211"/>
      <c r="CW561" s="211"/>
      <c r="CX561" s="211"/>
      <c r="CY561" s="211"/>
      <c r="CZ561" s="211"/>
      <c r="DA561" s="211"/>
      <c r="DB561" s="211"/>
      <c r="DC561" s="211"/>
      <c r="DD561" s="211"/>
      <c r="DE561" s="211"/>
      <c r="DF561" s="211"/>
      <c r="DG561" s="211"/>
      <c r="DH561" s="281"/>
      <c r="DI561" s="281"/>
      <c r="DJ561" s="281"/>
      <c r="DK561" s="281"/>
      <c r="DL561" s="281"/>
      <c r="DM561" s="281"/>
      <c r="DN561" s="281"/>
      <c r="DO561" s="281"/>
      <c r="DP561" s="281"/>
      <c r="DQ561" s="281"/>
      <c r="DR561" s="281"/>
      <c r="DS561" s="281"/>
      <c r="DT561" s="281"/>
      <c r="DU561" s="281"/>
      <c r="DV561" s="281"/>
      <c r="DW561" s="281"/>
      <c r="DX561" s="281"/>
      <c r="DY561" s="281"/>
      <c r="DZ561" s="281"/>
      <c r="EA561" s="281"/>
      <c r="EB561" s="281"/>
      <c r="EC561" s="281"/>
      <c r="ED561" s="281"/>
      <c r="EE561" s="281"/>
      <c r="EF561" s="281"/>
      <c r="EG561" s="281"/>
      <c r="EH561" s="281"/>
      <c r="EI561" s="281"/>
      <c r="EJ561" s="281"/>
      <c r="EK561" s="281"/>
      <c r="EL561" s="281"/>
      <c r="EM561" s="281"/>
      <c r="EN561" s="281"/>
      <c r="EO561" s="281"/>
      <c r="EP561" s="281"/>
      <c r="EQ561" s="281"/>
      <c r="ER561" s="281"/>
      <c r="ES561" s="281"/>
      <c r="ET561" s="281"/>
      <c r="EU561" s="281"/>
      <c r="EV561" s="281"/>
      <c r="EW561" s="281"/>
      <c r="EX561" s="281"/>
      <c r="EY561" s="281"/>
      <c r="EZ561" s="281"/>
      <c r="FA561" s="281"/>
      <c r="FB561" s="281"/>
      <c r="FC561" s="281"/>
      <c r="FD561" s="281"/>
      <c r="FE561" s="281"/>
      <c r="FF561" s="281"/>
      <c r="FG561" s="281"/>
      <c r="FH561" s="281"/>
      <c r="FI561" s="281"/>
      <c r="FJ561" s="281"/>
      <c r="FK561" s="281"/>
      <c r="FL561" s="281"/>
      <c r="FM561" s="281"/>
      <c r="FN561" s="281"/>
      <c r="FO561" s="281"/>
      <c r="FP561" s="281"/>
      <c r="FQ561" s="281"/>
      <c r="FR561" s="281"/>
      <c r="FS561" s="281"/>
      <c r="FT561" s="281"/>
      <c r="FU561" s="281"/>
      <c r="FV561" s="281"/>
      <c r="FW561" s="281"/>
      <c r="FX561" s="281"/>
      <c r="FY561" s="281"/>
      <c r="FZ561" s="281"/>
      <c r="GA561" s="281"/>
      <c r="GB561" s="281"/>
      <c r="GC561" s="281"/>
      <c r="GD561" s="281"/>
      <c r="GE561" s="281"/>
      <c r="GF561" s="281"/>
      <c r="GG561" s="281"/>
      <c r="GH561" s="281"/>
      <c r="GI561" s="281"/>
      <c r="GJ561" s="281"/>
      <c r="GK561" s="281"/>
      <c r="GL561" s="281"/>
      <c r="GM561" s="281"/>
      <c r="GN561" s="281"/>
      <c r="GO561" s="281"/>
      <c r="GP561" s="281"/>
      <c r="GQ561" s="281"/>
      <c r="GR561" s="281"/>
      <c r="GS561" s="281"/>
      <c r="GT561" s="281"/>
      <c r="GU561" s="281"/>
      <c r="GV561" s="281"/>
      <c r="GW561" s="281"/>
      <c r="GX561" s="281"/>
      <c r="GY561" s="281"/>
      <c r="GZ561" s="281"/>
      <c r="HA561" s="281"/>
      <c r="HB561" s="281"/>
      <c r="HC561" s="281"/>
      <c r="HD561" s="281"/>
      <c r="HE561" s="281"/>
      <c r="HF561" s="281"/>
      <c r="HG561" s="281"/>
      <c r="HH561" s="281"/>
      <c r="HI561" s="281"/>
      <c r="HJ561" s="281"/>
      <c r="HK561" s="281"/>
      <c r="HL561" s="281"/>
      <c r="HM561" s="281"/>
    </row>
    <row r="562" spans="1:221" s="35" customFormat="1" x14ac:dyDescent="0.25">
      <c r="A562" s="283">
        <v>2</v>
      </c>
      <c r="B562" s="283" t="s">
        <v>710</v>
      </c>
      <c r="C562" s="283">
        <v>46</v>
      </c>
      <c r="D562" s="226">
        <v>43407</v>
      </c>
      <c r="E562" s="290">
        <v>0.60368055555555555</v>
      </c>
      <c r="F562" s="290"/>
      <c r="G562" s="290"/>
      <c r="H562" s="290"/>
      <c r="I562" s="290"/>
      <c r="J562" s="290"/>
      <c r="K562" s="290"/>
      <c r="L562" s="290"/>
      <c r="M562" s="290"/>
      <c r="N562" s="290"/>
      <c r="O562" s="290"/>
      <c r="P562" s="98" t="str">
        <f t="shared" si="8"/>
        <v>2|Transecto TN2|46|20181103|142918</v>
      </c>
      <c r="Q562" s="283">
        <v>7910975.6220000004</v>
      </c>
      <c r="R562" s="283">
        <v>546632.41</v>
      </c>
      <c r="S562" s="283">
        <v>52</v>
      </c>
      <c r="T562" s="283">
        <v>114</v>
      </c>
      <c r="U562" s="283">
        <v>6.7</v>
      </c>
      <c r="V562" s="283">
        <v>1</v>
      </c>
      <c r="W562" s="283">
        <v>65</v>
      </c>
      <c r="X562" s="264">
        <v>5</v>
      </c>
      <c r="Y562" s="98">
        <v>55.62849808</v>
      </c>
      <c r="Z562" s="98">
        <v>0.10661612500000001</v>
      </c>
      <c r="AA562" s="98">
        <v>2.86E-2</v>
      </c>
      <c r="AB562" s="98">
        <v>132.1463013</v>
      </c>
      <c r="AC562" s="98">
        <v>37.611484529999998</v>
      </c>
      <c r="AD562" s="98">
        <v>25.689998630000002</v>
      </c>
      <c r="AE562" s="98">
        <v>142.49826049999999</v>
      </c>
      <c r="AF562" s="283">
        <v>-4.9172654150000001</v>
      </c>
      <c r="AG562" s="283">
        <v>-2.7235236170000001</v>
      </c>
      <c r="AH562" s="284" t="s">
        <v>6</v>
      </c>
      <c r="AI562" s="98" t="s">
        <v>6</v>
      </c>
      <c r="AJ562" s="98" t="s">
        <v>6</v>
      </c>
      <c r="AK562" s="98" t="s">
        <v>6</v>
      </c>
      <c r="AL562" s="98" t="s">
        <v>6</v>
      </c>
      <c r="AM562" s="283">
        <v>0</v>
      </c>
      <c r="AN562" s="283">
        <v>0</v>
      </c>
      <c r="AO562" s="98" t="s">
        <v>467</v>
      </c>
      <c r="AP562" s="41"/>
      <c r="AQ562" s="41"/>
      <c r="AR562" s="41"/>
      <c r="AS562" s="41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  <c r="CF562" s="39"/>
      <c r="CG562" s="39"/>
      <c r="CH562" s="39"/>
      <c r="CI562" s="39"/>
      <c r="CJ562" s="39"/>
      <c r="CK562" s="39"/>
      <c r="CL562" s="39"/>
      <c r="CM562" s="39"/>
      <c r="CN562" s="39"/>
      <c r="CO562" s="39"/>
      <c r="CP562" s="39"/>
      <c r="CQ562" s="211"/>
      <c r="CR562" s="211"/>
      <c r="CS562" s="211"/>
      <c r="CT562" s="211"/>
      <c r="CU562" s="211"/>
      <c r="CV562" s="211"/>
      <c r="CW562" s="211"/>
      <c r="CX562" s="211"/>
      <c r="CY562" s="211"/>
      <c r="CZ562" s="211"/>
      <c r="DA562" s="211"/>
      <c r="DB562" s="211"/>
      <c r="DC562" s="211"/>
      <c r="DD562" s="211"/>
      <c r="DE562" s="211"/>
      <c r="DF562" s="211"/>
      <c r="DG562" s="211"/>
      <c r="DH562" s="281"/>
      <c r="DI562" s="281"/>
      <c r="DJ562" s="281"/>
      <c r="DK562" s="281"/>
      <c r="DL562" s="281"/>
      <c r="DM562" s="281"/>
      <c r="DN562" s="281"/>
      <c r="DO562" s="281"/>
      <c r="DP562" s="281"/>
      <c r="DQ562" s="281"/>
      <c r="DR562" s="281"/>
      <c r="DS562" s="281"/>
      <c r="DT562" s="281"/>
      <c r="DU562" s="281"/>
      <c r="DV562" s="281"/>
      <c r="DW562" s="281"/>
      <c r="DX562" s="281"/>
      <c r="DY562" s="281"/>
      <c r="DZ562" s="281"/>
      <c r="EA562" s="281"/>
      <c r="EB562" s="281"/>
      <c r="EC562" s="281"/>
      <c r="ED562" s="281"/>
      <c r="EE562" s="281"/>
      <c r="EF562" s="281"/>
      <c r="EG562" s="281"/>
      <c r="EH562" s="281"/>
      <c r="EI562" s="281"/>
      <c r="EJ562" s="281"/>
      <c r="EK562" s="281"/>
      <c r="EL562" s="281"/>
      <c r="EM562" s="281"/>
      <c r="EN562" s="281"/>
      <c r="EO562" s="281"/>
      <c r="EP562" s="281"/>
      <c r="EQ562" s="281"/>
      <c r="ER562" s="281"/>
      <c r="ES562" s="281"/>
      <c r="ET562" s="281"/>
      <c r="EU562" s="281"/>
      <c r="EV562" s="281"/>
      <c r="EW562" s="281"/>
      <c r="EX562" s="281"/>
      <c r="EY562" s="281"/>
      <c r="EZ562" s="281"/>
      <c r="FA562" s="281"/>
      <c r="FB562" s="281"/>
      <c r="FC562" s="281"/>
      <c r="FD562" s="281"/>
      <c r="FE562" s="281"/>
      <c r="FF562" s="281"/>
      <c r="FG562" s="281"/>
      <c r="FH562" s="281"/>
      <c r="FI562" s="281"/>
      <c r="FJ562" s="281"/>
      <c r="FK562" s="281"/>
      <c r="FL562" s="281"/>
      <c r="FM562" s="281"/>
      <c r="FN562" s="281"/>
      <c r="FO562" s="281"/>
      <c r="FP562" s="281"/>
      <c r="FQ562" s="281"/>
      <c r="FR562" s="281"/>
      <c r="FS562" s="281"/>
      <c r="FT562" s="281"/>
      <c r="FU562" s="281"/>
      <c r="FV562" s="281"/>
      <c r="FW562" s="281"/>
      <c r="FX562" s="281"/>
      <c r="FY562" s="281"/>
      <c r="FZ562" s="281"/>
      <c r="GA562" s="281"/>
      <c r="GB562" s="281"/>
      <c r="GC562" s="281"/>
      <c r="GD562" s="281"/>
      <c r="GE562" s="281"/>
      <c r="GF562" s="281"/>
      <c r="GG562" s="281"/>
      <c r="GH562" s="281"/>
      <c r="GI562" s="281"/>
      <c r="GJ562" s="281"/>
      <c r="GK562" s="281"/>
      <c r="GL562" s="281"/>
      <c r="GM562" s="281"/>
      <c r="GN562" s="281"/>
      <c r="GO562" s="281"/>
      <c r="GP562" s="281"/>
      <c r="GQ562" s="281"/>
      <c r="GR562" s="281"/>
      <c r="GS562" s="281"/>
      <c r="GT562" s="281"/>
      <c r="GU562" s="281"/>
      <c r="GV562" s="281"/>
      <c r="GW562" s="281"/>
      <c r="GX562" s="281"/>
      <c r="GY562" s="281"/>
      <c r="GZ562" s="281"/>
      <c r="HA562" s="281"/>
      <c r="HB562" s="281"/>
      <c r="HC562" s="281"/>
      <c r="HD562" s="281"/>
      <c r="HE562" s="281"/>
      <c r="HF562" s="281"/>
      <c r="HG562" s="281"/>
      <c r="HH562" s="281"/>
      <c r="HI562" s="281"/>
      <c r="HJ562" s="281"/>
      <c r="HK562" s="281"/>
      <c r="HL562" s="281"/>
      <c r="HM562" s="281"/>
    </row>
    <row r="563" spans="1:221" s="35" customFormat="1" x14ac:dyDescent="0.25">
      <c r="A563" s="283">
        <v>2</v>
      </c>
      <c r="B563" s="283" t="s">
        <v>710</v>
      </c>
      <c r="C563" s="283">
        <v>47</v>
      </c>
      <c r="D563" s="226">
        <v>43407</v>
      </c>
      <c r="E563" s="290">
        <v>0.61126157407407411</v>
      </c>
      <c r="F563" s="290"/>
      <c r="G563" s="290"/>
      <c r="H563" s="290"/>
      <c r="I563" s="290"/>
      <c r="J563" s="290"/>
      <c r="K563" s="290"/>
      <c r="L563" s="290"/>
      <c r="M563" s="290"/>
      <c r="N563" s="290"/>
      <c r="O563" s="290"/>
      <c r="P563" s="98" t="str">
        <f t="shared" si="8"/>
        <v>2|Transecto TN2|47|20181103|144013</v>
      </c>
      <c r="Q563" s="283">
        <v>7910759.5449999999</v>
      </c>
      <c r="R563" s="283">
        <v>549020.08600000001</v>
      </c>
      <c r="S563" s="283">
        <v>52</v>
      </c>
      <c r="T563" s="283">
        <v>114</v>
      </c>
      <c r="U563" s="283">
        <v>7.2</v>
      </c>
      <c r="V563" s="283">
        <v>1</v>
      </c>
      <c r="W563" s="283">
        <v>65</v>
      </c>
      <c r="X563" s="264">
        <v>5</v>
      </c>
      <c r="Y563" s="98">
        <v>64.504264829999997</v>
      </c>
      <c r="Z563" s="98">
        <v>0.115260497</v>
      </c>
      <c r="AA563" s="98">
        <v>3.1799998000000003E-2</v>
      </c>
      <c r="AB563" s="98">
        <v>136.93830869999999</v>
      </c>
      <c r="AC563" s="98">
        <v>37.534816739999997</v>
      </c>
      <c r="AD563" s="98">
        <v>25.875</v>
      </c>
      <c r="AE563" s="98">
        <v>142.89010619999999</v>
      </c>
      <c r="AF563" s="283">
        <v>-4.9065084460000001</v>
      </c>
      <c r="AG563" s="283">
        <v>-2.7141365999999998</v>
      </c>
      <c r="AH563" s="284" t="s">
        <v>6</v>
      </c>
      <c r="AI563" s="98" t="s">
        <v>6</v>
      </c>
      <c r="AJ563" s="98" t="s">
        <v>6</v>
      </c>
      <c r="AK563" s="98" t="s">
        <v>6</v>
      </c>
      <c r="AL563" s="98" t="s">
        <v>6</v>
      </c>
      <c r="AM563" s="283">
        <v>0</v>
      </c>
      <c r="AN563" s="283">
        <v>0</v>
      </c>
      <c r="AO563" s="98" t="s">
        <v>467</v>
      </c>
      <c r="AP563" s="41"/>
      <c r="AQ563" s="41"/>
      <c r="AR563" s="41"/>
      <c r="AS563" s="41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  <c r="CF563" s="39"/>
      <c r="CG563" s="39"/>
      <c r="CH563" s="39"/>
      <c r="CI563" s="39"/>
      <c r="CJ563" s="39"/>
      <c r="CK563" s="39"/>
      <c r="CL563" s="39"/>
      <c r="CM563" s="39"/>
      <c r="CN563" s="39"/>
      <c r="CO563" s="39"/>
      <c r="CP563" s="39"/>
      <c r="CQ563" s="211"/>
      <c r="CR563" s="211"/>
      <c r="CS563" s="211"/>
      <c r="CT563" s="211"/>
      <c r="CU563" s="211"/>
      <c r="CV563" s="211"/>
      <c r="CW563" s="211"/>
      <c r="CX563" s="211"/>
      <c r="CY563" s="211"/>
      <c r="CZ563" s="211"/>
      <c r="DA563" s="211"/>
      <c r="DB563" s="211"/>
      <c r="DC563" s="211"/>
      <c r="DD563" s="211"/>
      <c r="DE563" s="211"/>
      <c r="DF563" s="211"/>
      <c r="DG563" s="211"/>
      <c r="DH563" s="281"/>
      <c r="DI563" s="281"/>
      <c r="DJ563" s="281"/>
      <c r="DK563" s="281"/>
      <c r="DL563" s="281"/>
      <c r="DM563" s="281"/>
      <c r="DN563" s="281"/>
      <c r="DO563" s="281"/>
      <c r="DP563" s="281"/>
      <c r="DQ563" s="281"/>
      <c r="DR563" s="281"/>
      <c r="DS563" s="281"/>
      <c r="DT563" s="281"/>
      <c r="DU563" s="281"/>
      <c r="DV563" s="281"/>
      <c r="DW563" s="281"/>
      <c r="DX563" s="281"/>
      <c r="DY563" s="281"/>
      <c r="DZ563" s="281"/>
      <c r="EA563" s="281"/>
      <c r="EB563" s="281"/>
      <c r="EC563" s="281"/>
      <c r="ED563" s="281"/>
      <c r="EE563" s="281"/>
      <c r="EF563" s="281"/>
      <c r="EG563" s="281"/>
      <c r="EH563" s="281"/>
      <c r="EI563" s="281"/>
      <c r="EJ563" s="281"/>
      <c r="EK563" s="281"/>
      <c r="EL563" s="281"/>
      <c r="EM563" s="281"/>
      <c r="EN563" s="281"/>
      <c r="EO563" s="281"/>
      <c r="EP563" s="281"/>
      <c r="EQ563" s="281"/>
      <c r="ER563" s="281"/>
      <c r="ES563" s="281"/>
      <c r="ET563" s="281"/>
      <c r="EU563" s="281"/>
      <c r="EV563" s="281"/>
      <c r="EW563" s="281"/>
      <c r="EX563" s="281"/>
      <c r="EY563" s="281"/>
      <c r="EZ563" s="281"/>
      <c r="FA563" s="281"/>
      <c r="FB563" s="281"/>
      <c r="FC563" s="281"/>
      <c r="FD563" s="281"/>
      <c r="FE563" s="281"/>
      <c r="FF563" s="281"/>
      <c r="FG563" s="281"/>
      <c r="FH563" s="281"/>
      <c r="FI563" s="281"/>
      <c r="FJ563" s="281"/>
      <c r="FK563" s="281"/>
      <c r="FL563" s="281"/>
      <c r="FM563" s="281"/>
      <c r="FN563" s="281"/>
      <c r="FO563" s="281"/>
      <c r="FP563" s="281"/>
      <c r="FQ563" s="281"/>
      <c r="FR563" s="281"/>
      <c r="FS563" s="281"/>
      <c r="FT563" s="281"/>
      <c r="FU563" s="281"/>
      <c r="FV563" s="281"/>
      <c r="FW563" s="281"/>
      <c r="FX563" s="281"/>
      <c r="FY563" s="281"/>
      <c r="FZ563" s="281"/>
      <c r="GA563" s="281"/>
      <c r="GB563" s="281"/>
      <c r="GC563" s="281"/>
      <c r="GD563" s="281"/>
      <c r="GE563" s="281"/>
      <c r="GF563" s="281"/>
      <c r="GG563" s="281"/>
      <c r="GH563" s="281"/>
      <c r="GI563" s="281"/>
      <c r="GJ563" s="281"/>
      <c r="GK563" s="281"/>
      <c r="GL563" s="281"/>
      <c r="GM563" s="281"/>
      <c r="GN563" s="281"/>
      <c r="GO563" s="281"/>
      <c r="GP563" s="281"/>
      <c r="GQ563" s="281"/>
      <c r="GR563" s="281"/>
      <c r="GS563" s="281"/>
      <c r="GT563" s="281"/>
      <c r="GU563" s="281"/>
      <c r="GV563" s="281"/>
      <c r="GW563" s="281"/>
      <c r="GX563" s="281"/>
      <c r="GY563" s="281"/>
      <c r="GZ563" s="281"/>
      <c r="HA563" s="281"/>
      <c r="HB563" s="281"/>
      <c r="HC563" s="281"/>
      <c r="HD563" s="281"/>
      <c r="HE563" s="281"/>
      <c r="HF563" s="281"/>
      <c r="HG563" s="281"/>
      <c r="HH563" s="281"/>
      <c r="HI563" s="281"/>
      <c r="HJ563" s="281"/>
      <c r="HK563" s="281"/>
      <c r="HL563" s="281"/>
      <c r="HM563" s="281"/>
    </row>
    <row r="564" spans="1:221" s="35" customFormat="1" x14ac:dyDescent="0.25">
      <c r="A564" s="283">
        <v>2</v>
      </c>
      <c r="B564" s="283" t="s">
        <v>710</v>
      </c>
      <c r="C564" s="283">
        <v>48</v>
      </c>
      <c r="D564" s="226">
        <v>43407</v>
      </c>
      <c r="E564" s="290">
        <v>0.62018518518518517</v>
      </c>
      <c r="F564" s="290"/>
      <c r="G564" s="290"/>
      <c r="H564" s="290"/>
      <c r="I564" s="290"/>
      <c r="J564" s="290"/>
      <c r="K564" s="290"/>
      <c r="L564" s="290"/>
      <c r="M564" s="290"/>
      <c r="N564" s="290"/>
      <c r="O564" s="290"/>
      <c r="P564" s="98" t="str">
        <f t="shared" si="8"/>
        <v>2|Transecto TN2|48|20181103|145304</v>
      </c>
      <c r="Q564" s="283">
        <v>7910795.96</v>
      </c>
      <c r="R564" s="283">
        <v>551802.71600000001</v>
      </c>
      <c r="S564" s="283">
        <v>52</v>
      </c>
      <c r="T564" s="283">
        <v>114</v>
      </c>
      <c r="U564" s="283">
        <v>6.6</v>
      </c>
      <c r="V564" s="283">
        <v>1</v>
      </c>
      <c r="W564" s="283">
        <v>65</v>
      </c>
      <c r="X564" s="264">
        <v>5</v>
      </c>
      <c r="Y564" s="98">
        <v>64.504264829999997</v>
      </c>
      <c r="Z564" s="98">
        <v>0.115260497</v>
      </c>
      <c r="AA564" s="98">
        <v>3.1799998000000003E-2</v>
      </c>
      <c r="AB564" s="98">
        <v>136.93830869999999</v>
      </c>
      <c r="AC564" s="98">
        <v>37.534816739999997</v>
      </c>
      <c r="AD564" s="98">
        <v>25.875</v>
      </c>
      <c r="AE564" s="98">
        <v>142.89010619999999</v>
      </c>
      <c r="AF564" s="283">
        <v>-4.9065084460000001</v>
      </c>
      <c r="AG564" s="283">
        <v>-2.7141365999999998</v>
      </c>
      <c r="AH564" s="284" t="s">
        <v>6</v>
      </c>
      <c r="AI564" s="98" t="s">
        <v>6</v>
      </c>
      <c r="AJ564" s="98" t="s">
        <v>6</v>
      </c>
      <c r="AK564" s="98" t="s">
        <v>6</v>
      </c>
      <c r="AL564" s="98" t="s">
        <v>6</v>
      </c>
      <c r="AM564" s="283">
        <v>2</v>
      </c>
      <c r="AN564" s="283">
        <v>2</v>
      </c>
      <c r="AO564" s="98" t="s">
        <v>467</v>
      </c>
      <c r="AP564" s="41"/>
      <c r="AQ564" s="41"/>
      <c r="AR564" s="41"/>
      <c r="AS564" s="41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  <c r="CF564" s="39"/>
      <c r="CG564" s="39"/>
      <c r="CH564" s="39"/>
      <c r="CI564" s="39"/>
      <c r="CJ564" s="39"/>
      <c r="CK564" s="39"/>
      <c r="CL564" s="39"/>
      <c r="CM564" s="39"/>
      <c r="CN564" s="39"/>
      <c r="CO564" s="39"/>
      <c r="CP564" s="39"/>
      <c r="CQ564" s="211"/>
      <c r="CR564" s="211"/>
      <c r="CS564" s="211"/>
      <c r="CT564" s="211"/>
      <c r="CU564" s="211"/>
      <c r="CV564" s="211"/>
      <c r="CW564" s="211"/>
      <c r="CX564" s="211"/>
      <c r="CY564" s="211"/>
      <c r="CZ564" s="211"/>
      <c r="DA564" s="211"/>
      <c r="DB564" s="211"/>
      <c r="DC564" s="211"/>
      <c r="DD564" s="211"/>
      <c r="DE564" s="211"/>
      <c r="DF564" s="211"/>
      <c r="DG564" s="211"/>
      <c r="DH564" s="281"/>
      <c r="DI564" s="281"/>
      <c r="DJ564" s="281"/>
      <c r="DK564" s="281"/>
      <c r="DL564" s="281"/>
      <c r="DM564" s="281"/>
      <c r="DN564" s="281"/>
      <c r="DO564" s="281"/>
      <c r="DP564" s="281"/>
      <c r="DQ564" s="281"/>
      <c r="DR564" s="281"/>
      <c r="DS564" s="281"/>
      <c r="DT564" s="281"/>
      <c r="DU564" s="281"/>
      <c r="DV564" s="281"/>
      <c r="DW564" s="281"/>
      <c r="DX564" s="281"/>
      <c r="DY564" s="281"/>
      <c r="DZ564" s="281"/>
      <c r="EA564" s="281"/>
      <c r="EB564" s="281"/>
      <c r="EC564" s="281"/>
      <c r="ED564" s="281"/>
      <c r="EE564" s="281"/>
      <c r="EF564" s="281"/>
      <c r="EG564" s="281"/>
      <c r="EH564" s="281"/>
      <c r="EI564" s="281"/>
      <c r="EJ564" s="281"/>
      <c r="EK564" s="281"/>
      <c r="EL564" s="281"/>
      <c r="EM564" s="281"/>
      <c r="EN564" s="281"/>
      <c r="EO564" s="281"/>
      <c r="EP564" s="281"/>
      <c r="EQ564" s="281"/>
      <c r="ER564" s="281"/>
      <c r="ES564" s="281"/>
      <c r="ET564" s="281"/>
      <c r="EU564" s="281"/>
      <c r="EV564" s="281"/>
      <c r="EW564" s="281"/>
      <c r="EX564" s="281"/>
      <c r="EY564" s="281"/>
      <c r="EZ564" s="281"/>
      <c r="FA564" s="281"/>
      <c r="FB564" s="281"/>
      <c r="FC564" s="281"/>
      <c r="FD564" s="281"/>
      <c r="FE564" s="281"/>
      <c r="FF564" s="281"/>
      <c r="FG564" s="281"/>
      <c r="FH564" s="281"/>
      <c r="FI564" s="281"/>
      <c r="FJ564" s="281"/>
      <c r="FK564" s="281"/>
      <c r="FL564" s="281"/>
      <c r="FM564" s="281"/>
      <c r="FN564" s="281"/>
      <c r="FO564" s="281"/>
      <c r="FP564" s="281"/>
      <c r="FQ564" s="281"/>
      <c r="FR564" s="281"/>
      <c r="FS564" s="281"/>
      <c r="FT564" s="281"/>
      <c r="FU564" s="281"/>
      <c r="FV564" s="281"/>
      <c r="FW564" s="281"/>
      <c r="FX564" s="281"/>
      <c r="FY564" s="281"/>
      <c r="FZ564" s="281"/>
      <c r="GA564" s="281"/>
      <c r="GB564" s="281"/>
      <c r="GC564" s="281"/>
      <c r="GD564" s="281"/>
      <c r="GE564" s="281"/>
      <c r="GF564" s="281"/>
      <c r="GG564" s="281"/>
      <c r="GH564" s="281"/>
      <c r="GI564" s="281"/>
      <c r="GJ564" s="281"/>
      <c r="GK564" s="281"/>
      <c r="GL564" s="281"/>
      <c r="GM564" s="281"/>
      <c r="GN564" s="281"/>
      <c r="GO564" s="281"/>
      <c r="GP564" s="281"/>
      <c r="GQ564" s="281"/>
      <c r="GR564" s="281"/>
      <c r="GS564" s="281"/>
      <c r="GT564" s="281"/>
      <c r="GU564" s="281"/>
      <c r="GV564" s="281"/>
      <c r="GW564" s="281"/>
      <c r="GX564" s="281"/>
      <c r="GY564" s="281"/>
      <c r="GZ564" s="281"/>
      <c r="HA564" s="281"/>
      <c r="HB564" s="281"/>
      <c r="HC564" s="281"/>
      <c r="HD564" s="281"/>
      <c r="HE564" s="281"/>
      <c r="HF564" s="281"/>
      <c r="HG564" s="281"/>
      <c r="HH564" s="281"/>
      <c r="HI564" s="281"/>
      <c r="HJ564" s="281"/>
      <c r="HK564" s="281"/>
      <c r="HL564" s="281"/>
      <c r="HM564" s="281"/>
    </row>
    <row r="565" spans="1:221" s="35" customFormat="1" x14ac:dyDescent="0.25">
      <c r="A565" s="283">
        <v>2</v>
      </c>
      <c r="B565" s="283" t="s">
        <v>710</v>
      </c>
      <c r="C565" s="283">
        <v>49</v>
      </c>
      <c r="D565" s="226">
        <v>43407</v>
      </c>
      <c r="E565" s="290">
        <v>0.62980324074074068</v>
      </c>
      <c r="F565" s="290"/>
      <c r="G565" s="290"/>
      <c r="H565" s="290"/>
      <c r="I565" s="290"/>
      <c r="J565" s="290"/>
      <c r="K565" s="290"/>
      <c r="L565" s="290"/>
      <c r="M565" s="290"/>
      <c r="N565" s="290"/>
      <c r="O565" s="290"/>
      <c r="P565" s="98" t="str">
        <f t="shared" si="8"/>
        <v>2|Transecto TN2|49|20181103|150655</v>
      </c>
      <c r="Q565" s="283">
        <v>7910758.5920000002</v>
      </c>
      <c r="R565" s="283">
        <v>554843.07499999995</v>
      </c>
      <c r="S565" s="283">
        <v>53</v>
      </c>
      <c r="T565" s="283">
        <v>114</v>
      </c>
      <c r="U565" s="283">
        <v>8</v>
      </c>
      <c r="V565" s="283">
        <v>1</v>
      </c>
      <c r="W565" s="283">
        <v>65</v>
      </c>
      <c r="X565" s="264">
        <v>8</v>
      </c>
      <c r="Y565" s="98">
        <v>54.464336400000001</v>
      </c>
      <c r="Z565" s="98">
        <v>0.116135396</v>
      </c>
      <c r="AA565" s="98">
        <v>3.3000000000000002E-2</v>
      </c>
      <c r="AB565" s="98">
        <v>141.4548035</v>
      </c>
      <c r="AC565" s="98">
        <v>37.458152769999998</v>
      </c>
      <c r="AD565" s="98">
        <v>25.939998630000002</v>
      </c>
      <c r="AE565" s="98">
        <v>143.06285099999999</v>
      </c>
      <c r="AF565" s="283">
        <v>-4.895751476</v>
      </c>
      <c r="AG565" s="283">
        <v>-2.704749584</v>
      </c>
      <c r="AH565" s="284" t="s">
        <v>6</v>
      </c>
      <c r="AI565" s="98" t="s">
        <v>6</v>
      </c>
      <c r="AJ565" s="98" t="s">
        <v>6</v>
      </c>
      <c r="AK565" s="98" t="s">
        <v>6</v>
      </c>
      <c r="AL565" s="98" t="s">
        <v>6</v>
      </c>
      <c r="AM565" s="283">
        <v>0</v>
      </c>
      <c r="AN565" s="283">
        <v>0</v>
      </c>
      <c r="AO565" s="98" t="s">
        <v>467</v>
      </c>
      <c r="AP565" s="41"/>
      <c r="AQ565" s="41"/>
      <c r="AR565" s="41"/>
      <c r="AS565" s="41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  <c r="CF565" s="39"/>
      <c r="CG565" s="39"/>
      <c r="CH565" s="39"/>
      <c r="CI565" s="39"/>
      <c r="CJ565" s="39"/>
      <c r="CK565" s="39"/>
      <c r="CL565" s="39"/>
      <c r="CM565" s="39"/>
      <c r="CN565" s="39"/>
      <c r="CO565" s="39"/>
      <c r="CP565" s="39"/>
      <c r="CQ565" s="211"/>
      <c r="CR565" s="211"/>
      <c r="CS565" s="211"/>
      <c r="CT565" s="211"/>
      <c r="CU565" s="211"/>
      <c r="CV565" s="211"/>
      <c r="CW565" s="211"/>
      <c r="CX565" s="211"/>
      <c r="CY565" s="211"/>
      <c r="CZ565" s="211"/>
      <c r="DA565" s="211"/>
      <c r="DB565" s="211"/>
      <c r="DC565" s="211"/>
      <c r="DD565" s="211"/>
      <c r="DE565" s="211"/>
      <c r="DF565" s="211"/>
      <c r="DG565" s="211"/>
      <c r="DH565" s="281"/>
      <c r="DI565" s="281"/>
      <c r="DJ565" s="281"/>
      <c r="DK565" s="281"/>
      <c r="DL565" s="281"/>
      <c r="DM565" s="281"/>
      <c r="DN565" s="281"/>
      <c r="DO565" s="281"/>
      <c r="DP565" s="281"/>
      <c r="DQ565" s="281"/>
      <c r="DR565" s="281"/>
      <c r="DS565" s="281"/>
      <c r="DT565" s="281"/>
      <c r="DU565" s="281"/>
      <c r="DV565" s="281"/>
      <c r="DW565" s="281"/>
      <c r="DX565" s="281"/>
      <c r="DY565" s="281"/>
      <c r="DZ565" s="281"/>
      <c r="EA565" s="281"/>
      <c r="EB565" s="281"/>
      <c r="EC565" s="281"/>
      <c r="ED565" s="281"/>
      <c r="EE565" s="281"/>
      <c r="EF565" s="281"/>
      <c r="EG565" s="281"/>
      <c r="EH565" s="281"/>
      <c r="EI565" s="281"/>
      <c r="EJ565" s="281"/>
      <c r="EK565" s="281"/>
      <c r="EL565" s="281"/>
      <c r="EM565" s="281"/>
      <c r="EN565" s="281"/>
      <c r="EO565" s="281"/>
      <c r="EP565" s="281"/>
      <c r="EQ565" s="281"/>
      <c r="ER565" s="281"/>
      <c r="ES565" s="281"/>
      <c r="ET565" s="281"/>
      <c r="EU565" s="281"/>
      <c r="EV565" s="281"/>
      <c r="EW565" s="281"/>
      <c r="EX565" s="281"/>
      <c r="EY565" s="281"/>
      <c r="EZ565" s="281"/>
      <c r="FA565" s="281"/>
      <c r="FB565" s="281"/>
      <c r="FC565" s="281"/>
      <c r="FD565" s="281"/>
      <c r="FE565" s="281"/>
      <c r="FF565" s="281"/>
      <c r="FG565" s="281"/>
      <c r="FH565" s="281"/>
      <c r="FI565" s="281"/>
      <c r="FJ565" s="281"/>
      <c r="FK565" s="281"/>
      <c r="FL565" s="281"/>
      <c r="FM565" s="281"/>
      <c r="FN565" s="281"/>
      <c r="FO565" s="281"/>
      <c r="FP565" s="281"/>
      <c r="FQ565" s="281"/>
      <c r="FR565" s="281"/>
      <c r="FS565" s="281"/>
      <c r="FT565" s="281"/>
      <c r="FU565" s="281"/>
      <c r="FV565" s="281"/>
      <c r="FW565" s="281"/>
      <c r="FX565" s="281"/>
      <c r="FY565" s="281"/>
      <c r="FZ565" s="281"/>
      <c r="GA565" s="281"/>
      <c r="GB565" s="281"/>
      <c r="GC565" s="281"/>
      <c r="GD565" s="281"/>
      <c r="GE565" s="281"/>
      <c r="GF565" s="281"/>
      <c r="GG565" s="281"/>
      <c r="GH565" s="281"/>
      <c r="GI565" s="281"/>
      <c r="GJ565" s="281"/>
      <c r="GK565" s="281"/>
      <c r="GL565" s="281"/>
      <c r="GM565" s="281"/>
      <c r="GN565" s="281"/>
      <c r="GO565" s="281"/>
      <c r="GP565" s="281"/>
      <c r="GQ565" s="281"/>
      <c r="GR565" s="281"/>
      <c r="GS565" s="281"/>
      <c r="GT565" s="281"/>
      <c r="GU565" s="281"/>
      <c r="GV565" s="281"/>
      <c r="GW565" s="281"/>
      <c r="GX565" s="281"/>
      <c r="GY565" s="281"/>
      <c r="GZ565" s="281"/>
      <c r="HA565" s="281"/>
      <c r="HB565" s="281"/>
      <c r="HC565" s="281"/>
      <c r="HD565" s="281"/>
      <c r="HE565" s="281"/>
      <c r="HF565" s="281"/>
      <c r="HG565" s="281"/>
      <c r="HH565" s="281"/>
      <c r="HI565" s="281"/>
      <c r="HJ565" s="281"/>
      <c r="HK565" s="281"/>
      <c r="HL565" s="281"/>
      <c r="HM565" s="281"/>
    </row>
    <row r="566" spans="1:221" s="35" customFormat="1" x14ac:dyDescent="0.25">
      <c r="A566" s="283">
        <v>2</v>
      </c>
      <c r="B566" s="283" t="s">
        <v>710</v>
      </c>
      <c r="C566" s="283">
        <v>50</v>
      </c>
      <c r="D566" s="226">
        <v>43407</v>
      </c>
      <c r="E566" s="290">
        <v>0.63774305555555555</v>
      </c>
      <c r="F566" s="290"/>
      <c r="G566" s="290"/>
      <c r="H566" s="290"/>
      <c r="I566" s="290"/>
      <c r="J566" s="290"/>
      <c r="K566" s="290"/>
      <c r="L566" s="290"/>
      <c r="M566" s="290"/>
      <c r="N566" s="290"/>
      <c r="O566" s="290"/>
      <c r="P566" s="98" t="str">
        <f t="shared" si="8"/>
        <v>2|Transecto TN2|50|20181103|151821</v>
      </c>
      <c r="Q566" s="283">
        <v>7910894.3339999998</v>
      </c>
      <c r="R566" s="283">
        <v>557339.55599999998</v>
      </c>
      <c r="S566" s="283">
        <v>53</v>
      </c>
      <c r="T566" s="283">
        <v>114</v>
      </c>
      <c r="U566" s="283">
        <v>7.7</v>
      </c>
      <c r="V566" s="283">
        <v>1</v>
      </c>
      <c r="W566" s="283">
        <v>55</v>
      </c>
      <c r="X566" s="264">
        <v>10</v>
      </c>
      <c r="Y566" s="98">
        <v>53.458644870000001</v>
      </c>
      <c r="Z566" s="98">
        <v>0.14251823699999999</v>
      </c>
      <c r="AA566" s="98">
        <v>3.6599997000000002E-2</v>
      </c>
      <c r="AB566" s="98">
        <v>145.6933746</v>
      </c>
      <c r="AC566" s="98">
        <v>37.3814888</v>
      </c>
      <c r="AD566" s="98">
        <v>25.809999470000001</v>
      </c>
      <c r="AE566" s="98">
        <v>143.0164642</v>
      </c>
      <c r="AF566" s="283">
        <v>-4.884994507</v>
      </c>
      <c r="AG566" s="283">
        <v>-2.6953625680000002</v>
      </c>
      <c r="AH566" s="284" t="s">
        <v>6</v>
      </c>
      <c r="AI566" s="98" t="s">
        <v>6</v>
      </c>
      <c r="AJ566" s="98" t="s">
        <v>6</v>
      </c>
      <c r="AK566" s="98" t="s">
        <v>6</v>
      </c>
      <c r="AL566" s="98" t="s">
        <v>6</v>
      </c>
      <c r="AM566" s="283">
        <v>0</v>
      </c>
      <c r="AN566" s="283">
        <v>0</v>
      </c>
      <c r="AO566" s="98" t="s">
        <v>467</v>
      </c>
      <c r="AP566" s="41"/>
      <c r="AQ566" s="41"/>
      <c r="AR566" s="41"/>
      <c r="AS566" s="41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  <c r="CL566" s="39"/>
      <c r="CM566" s="39"/>
      <c r="CN566" s="39"/>
      <c r="CO566" s="39"/>
      <c r="CP566" s="39"/>
      <c r="CQ566" s="211"/>
      <c r="CR566" s="211"/>
      <c r="CS566" s="211"/>
      <c r="CT566" s="211"/>
      <c r="CU566" s="211"/>
      <c r="CV566" s="211"/>
      <c r="CW566" s="211"/>
      <c r="CX566" s="211"/>
      <c r="CY566" s="211"/>
      <c r="CZ566" s="211"/>
      <c r="DA566" s="211"/>
      <c r="DB566" s="211"/>
      <c r="DC566" s="211"/>
      <c r="DD566" s="211"/>
      <c r="DE566" s="211"/>
      <c r="DF566" s="211"/>
      <c r="DG566" s="211"/>
      <c r="DH566" s="281"/>
      <c r="DI566" s="281"/>
      <c r="DJ566" s="281"/>
      <c r="DK566" s="281"/>
      <c r="DL566" s="281"/>
      <c r="DM566" s="281"/>
      <c r="DN566" s="281"/>
      <c r="DO566" s="281"/>
      <c r="DP566" s="281"/>
      <c r="DQ566" s="281"/>
      <c r="DR566" s="281"/>
      <c r="DS566" s="281"/>
      <c r="DT566" s="281"/>
      <c r="DU566" s="281"/>
      <c r="DV566" s="281"/>
      <c r="DW566" s="281"/>
      <c r="DX566" s="281"/>
      <c r="DY566" s="281"/>
      <c r="DZ566" s="281"/>
      <c r="EA566" s="281"/>
      <c r="EB566" s="281"/>
      <c r="EC566" s="281"/>
      <c r="ED566" s="281"/>
      <c r="EE566" s="281"/>
      <c r="EF566" s="281"/>
      <c r="EG566" s="281"/>
      <c r="EH566" s="281"/>
      <c r="EI566" s="281"/>
      <c r="EJ566" s="281"/>
      <c r="EK566" s="281"/>
      <c r="EL566" s="281"/>
      <c r="EM566" s="281"/>
      <c r="EN566" s="281"/>
      <c r="EO566" s="281"/>
      <c r="EP566" s="281"/>
      <c r="EQ566" s="281"/>
      <c r="ER566" s="281"/>
      <c r="ES566" s="281"/>
      <c r="ET566" s="281"/>
      <c r="EU566" s="281"/>
      <c r="EV566" s="281"/>
      <c r="EW566" s="281"/>
      <c r="EX566" s="281"/>
      <c r="EY566" s="281"/>
      <c r="EZ566" s="281"/>
      <c r="FA566" s="281"/>
      <c r="FB566" s="281"/>
      <c r="FC566" s="281"/>
      <c r="FD566" s="281"/>
      <c r="FE566" s="281"/>
      <c r="FF566" s="281"/>
      <c r="FG566" s="281"/>
      <c r="FH566" s="281"/>
      <c r="FI566" s="281"/>
      <c r="FJ566" s="281"/>
      <c r="FK566" s="281"/>
      <c r="FL566" s="281"/>
      <c r="FM566" s="281"/>
      <c r="FN566" s="281"/>
      <c r="FO566" s="281"/>
      <c r="FP566" s="281"/>
      <c r="FQ566" s="281"/>
      <c r="FR566" s="281"/>
      <c r="FS566" s="281"/>
      <c r="FT566" s="281"/>
      <c r="FU566" s="281"/>
      <c r="FV566" s="281"/>
      <c r="FW566" s="281"/>
      <c r="FX566" s="281"/>
      <c r="FY566" s="281"/>
      <c r="FZ566" s="281"/>
      <c r="GA566" s="281"/>
      <c r="GB566" s="281"/>
      <c r="GC566" s="281"/>
      <c r="GD566" s="281"/>
      <c r="GE566" s="281"/>
      <c r="GF566" s="281"/>
      <c r="GG566" s="281"/>
      <c r="GH566" s="281"/>
      <c r="GI566" s="281"/>
      <c r="GJ566" s="281"/>
      <c r="GK566" s="281"/>
      <c r="GL566" s="281"/>
      <c r="GM566" s="281"/>
      <c r="GN566" s="281"/>
      <c r="GO566" s="281"/>
      <c r="GP566" s="281"/>
      <c r="GQ566" s="281"/>
      <c r="GR566" s="281"/>
      <c r="GS566" s="281"/>
      <c r="GT566" s="281"/>
      <c r="GU566" s="281"/>
      <c r="GV566" s="281"/>
      <c r="GW566" s="281"/>
      <c r="GX566" s="281"/>
      <c r="GY566" s="281"/>
      <c r="GZ566" s="281"/>
      <c r="HA566" s="281"/>
      <c r="HB566" s="281"/>
      <c r="HC566" s="281"/>
      <c r="HD566" s="281"/>
      <c r="HE566" s="281"/>
      <c r="HF566" s="281"/>
      <c r="HG566" s="281"/>
      <c r="HH566" s="281"/>
      <c r="HI566" s="281"/>
      <c r="HJ566" s="281"/>
      <c r="HK566" s="281"/>
      <c r="HL566" s="281"/>
      <c r="HM566" s="281"/>
    </row>
    <row r="567" spans="1:221" s="35" customFormat="1" x14ac:dyDescent="0.25">
      <c r="A567" s="283">
        <v>2</v>
      </c>
      <c r="B567" s="283" t="s">
        <v>710</v>
      </c>
      <c r="C567" s="283">
        <v>51</v>
      </c>
      <c r="D567" s="226">
        <v>43407</v>
      </c>
      <c r="E567" s="290">
        <v>0.6461689814814815</v>
      </c>
      <c r="F567" s="290"/>
      <c r="G567" s="290"/>
      <c r="H567" s="290"/>
      <c r="I567" s="290"/>
      <c r="J567" s="290"/>
      <c r="K567" s="290"/>
      <c r="L567" s="290"/>
      <c r="M567" s="290"/>
      <c r="N567" s="290"/>
      <c r="O567" s="290"/>
      <c r="P567" s="98" t="str">
        <f t="shared" si="8"/>
        <v>2|Transecto TN2|51|20181103|153029</v>
      </c>
      <c r="Q567" s="283">
        <v>7910725.2539999997</v>
      </c>
      <c r="R567" s="283">
        <v>559997.20299999998</v>
      </c>
      <c r="S567" s="283">
        <v>53</v>
      </c>
      <c r="T567" s="283">
        <v>114</v>
      </c>
      <c r="U567" s="283">
        <v>6.9</v>
      </c>
      <c r="V567" s="283">
        <v>1</v>
      </c>
      <c r="W567" s="283">
        <v>55</v>
      </c>
      <c r="X567" s="264">
        <v>15</v>
      </c>
      <c r="Y567" s="98">
        <v>53.458644870000001</v>
      </c>
      <c r="Z567" s="98">
        <v>0.14251823699999999</v>
      </c>
      <c r="AA567" s="98">
        <v>3.6599997000000002E-2</v>
      </c>
      <c r="AB567" s="98">
        <v>145.6933746</v>
      </c>
      <c r="AC567" s="98">
        <v>37.3814888</v>
      </c>
      <c r="AD567" s="98">
        <v>25.809999470000001</v>
      </c>
      <c r="AE567" s="98">
        <v>143.0164642</v>
      </c>
      <c r="AF567" s="283">
        <v>-4.884994507</v>
      </c>
      <c r="AG567" s="283">
        <v>-2.6953625680000002</v>
      </c>
      <c r="AH567" s="284" t="s">
        <v>6</v>
      </c>
      <c r="AI567" s="98" t="s">
        <v>6</v>
      </c>
      <c r="AJ567" s="98" t="s">
        <v>6</v>
      </c>
      <c r="AK567" s="98" t="s">
        <v>6</v>
      </c>
      <c r="AL567" s="98" t="s">
        <v>6</v>
      </c>
      <c r="AM567" s="283">
        <v>0</v>
      </c>
      <c r="AN567" s="283">
        <v>0</v>
      </c>
      <c r="AO567" s="98" t="s">
        <v>467</v>
      </c>
      <c r="AP567" s="41"/>
      <c r="AQ567" s="41"/>
      <c r="AR567" s="41"/>
      <c r="AS567" s="41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  <c r="CF567" s="39"/>
      <c r="CG567" s="39"/>
      <c r="CH567" s="39"/>
      <c r="CI567" s="39"/>
      <c r="CJ567" s="39"/>
      <c r="CK567" s="39"/>
      <c r="CL567" s="39"/>
      <c r="CM567" s="39"/>
      <c r="CN567" s="39"/>
      <c r="CO567" s="39"/>
      <c r="CP567" s="39"/>
      <c r="CQ567" s="211"/>
      <c r="CR567" s="211"/>
      <c r="CS567" s="211"/>
      <c r="CT567" s="211"/>
      <c r="CU567" s="211"/>
      <c r="CV567" s="211"/>
      <c r="CW567" s="211"/>
      <c r="CX567" s="211"/>
      <c r="CY567" s="211"/>
      <c r="CZ567" s="211"/>
      <c r="DA567" s="211"/>
      <c r="DB567" s="211"/>
      <c r="DC567" s="211"/>
      <c r="DD567" s="211"/>
      <c r="DE567" s="211"/>
      <c r="DF567" s="211"/>
      <c r="DG567" s="211"/>
      <c r="DH567" s="281"/>
      <c r="DI567" s="281"/>
      <c r="DJ567" s="281"/>
      <c r="DK567" s="281"/>
      <c r="DL567" s="281"/>
      <c r="DM567" s="281"/>
      <c r="DN567" s="281"/>
      <c r="DO567" s="281"/>
      <c r="DP567" s="281"/>
      <c r="DQ567" s="281"/>
      <c r="DR567" s="281"/>
      <c r="DS567" s="281"/>
      <c r="DT567" s="281"/>
      <c r="DU567" s="281"/>
      <c r="DV567" s="281"/>
      <c r="DW567" s="281"/>
      <c r="DX567" s="281"/>
      <c r="DY567" s="281"/>
      <c r="DZ567" s="281"/>
      <c r="EA567" s="281"/>
      <c r="EB567" s="281"/>
      <c r="EC567" s="281"/>
      <c r="ED567" s="281"/>
      <c r="EE567" s="281"/>
      <c r="EF567" s="281"/>
      <c r="EG567" s="281"/>
      <c r="EH567" s="281"/>
      <c r="EI567" s="281"/>
      <c r="EJ567" s="281"/>
      <c r="EK567" s="281"/>
      <c r="EL567" s="281"/>
      <c r="EM567" s="281"/>
      <c r="EN567" s="281"/>
      <c r="EO567" s="281"/>
      <c r="EP567" s="281"/>
      <c r="EQ567" s="281"/>
      <c r="ER567" s="281"/>
      <c r="ES567" s="281"/>
      <c r="ET567" s="281"/>
      <c r="EU567" s="281"/>
      <c r="EV567" s="281"/>
      <c r="EW567" s="281"/>
      <c r="EX567" s="281"/>
      <c r="EY567" s="281"/>
      <c r="EZ567" s="281"/>
      <c r="FA567" s="281"/>
      <c r="FB567" s="281"/>
      <c r="FC567" s="281"/>
      <c r="FD567" s="281"/>
      <c r="FE567" s="281"/>
      <c r="FF567" s="281"/>
      <c r="FG567" s="281"/>
      <c r="FH567" s="281"/>
      <c r="FI567" s="281"/>
      <c r="FJ567" s="281"/>
      <c r="FK567" s="281"/>
      <c r="FL567" s="281"/>
      <c r="FM567" s="281"/>
      <c r="FN567" s="281"/>
      <c r="FO567" s="281"/>
      <c r="FP567" s="281"/>
      <c r="FQ567" s="281"/>
      <c r="FR567" s="281"/>
      <c r="FS567" s="281"/>
      <c r="FT567" s="281"/>
      <c r="FU567" s="281"/>
      <c r="FV567" s="281"/>
      <c r="FW567" s="281"/>
      <c r="FX567" s="281"/>
      <c r="FY567" s="281"/>
      <c r="FZ567" s="281"/>
      <c r="GA567" s="281"/>
      <c r="GB567" s="281"/>
      <c r="GC567" s="281"/>
      <c r="GD567" s="281"/>
      <c r="GE567" s="281"/>
      <c r="GF567" s="281"/>
      <c r="GG567" s="281"/>
      <c r="GH567" s="281"/>
      <c r="GI567" s="281"/>
      <c r="GJ567" s="281"/>
      <c r="GK567" s="281"/>
      <c r="GL567" s="281"/>
      <c r="GM567" s="281"/>
      <c r="GN567" s="281"/>
      <c r="GO567" s="281"/>
      <c r="GP567" s="281"/>
      <c r="GQ567" s="281"/>
      <c r="GR567" s="281"/>
      <c r="GS567" s="281"/>
      <c r="GT567" s="281"/>
      <c r="GU567" s="281"/>
      <c r="GV567" s="281"/>
      <c r="GW567" s="281"/>
      <c r="GX567" s="281"/>
      <c r="GY567" s="281"/>
      <c r="GZ567" s="281"/>
      <c r="HA567" s="281"/>
      <c r="HB567" s="281"/>
      <c r="HC567" s="281"/>
      <c r="HD567" s="281"/>
      <c r="HE567" s="281"/>
      <c r="HF567" s="281"/>
      <c r="HG567" s="281"/>
      <c r="HH567" s="281"/>
      <c r="HI567" s="281"/>
      <c r="HJ567" s="281"/>
      <c r="HK567" s="281"/>
      <c r="HL567" s="281"/>
      <c r="HM567" s="281"/>
    </row>
    <row r="568" spans="1:221" s="35" customFormat="1" x14ac:dyDescent="0.25">
      <c r="A568" s="283">
        <v>2</v>
      </c>
      <c r="B568" s="283" t="s">
        <v>710</v>
      </c>
      <c r="C568" s="283">
        <v>52</v>
      </c>
      <c r="D568" s="226">
        <v>43407</v>
      </c>
      <c r="E568" s="290">
        <v>0.65359953703703699</v>
      </c>
      <c r="F568" s="290"/>
      <c r="G568" s="290"/>
      <c r="H568" s="290"/>
      <c r="I568" s="290"/>
      <c r="J568" s="290"/>
      <c r="K568" s="290"/>
      <c r="L568" s="290"/>
      <c r="M568" s="290"/>
      <c r="N568" s="290"/>
      <c r="O568" s="290"/>
      <c r="P568" s="98" t="str">
        <f t="shared" si="8"/>
        <v>2|Transecto TN2|52|20181103|154111</v>
      </c>
      <c r="Q568" s="283">
        <v>7910607.5640000002</v>
      </c>
      <c r="R568" s="283">
        <v>562270.87699999998</v>
      </c>
      <c r="S568" s="283">
        <v>51</v>
      </c>
      <c r="T568" s="283">
        <v>113</v>
      </c>
      <c r="U568" s="283">
        <v>7</v>
      </c>
      <c r="V568" s="283">
        <v>1</v>
      </c>
      <c r="W568" s="283">
        <v>55</v>
      </c>
      <c r="X568" s="264">
        <v>5</v>
      </c>
      <c r="Y568" s="98">
        <v>63.137592320000003</v>
      </c>
      <c r="Z568" s="98">
        <v>0.160225227</v>
      </c>
      <c r="AA568" s="98">
        <v>3.9600000000000003E-2</v>
      </c>
      <c r="AB568" s="98">
        <v>149.5510712</v>
      </c>
      <c r="AC568" s="98">
        <v>37.304824830000001</v>
      </c>
      <c r="AD568" s="98">
        <v>25.75</v>
      </c>
      <c r="AE568" s="98">
        <v>142.72265630000001</v>
      </c>
      <c r="AF568" s="283">
        <v>-4.8742380140000003</v>
      </c>
      <c r="AG568" s="283">
        <v>-2.6859755519999999</v>
      </c>
      <c r="AH568" s="284" t="s">
        <v>6</v>
      </c>
      <c r="AI568" s="98" t="s">
        <v>6</v>
      </c>
      <c r="AJ568" s="98" t="s">
        <v>6</v>
      </c>
      <c r="AK568" s="98" t="s">
        <v>6</v>
      </c>
      <c r="AL568" s="98" t="s">
        <v>6</v>
      </c>
      <c r="AM568" s="283">
        <v>1</v>
      </c>
      <c r="AN568" s="283">
        <v>1</v>
      </c>
      <c r="AO568" s="98" t="s">
        <v>467</v>
      </c>
      <c r="AP568" s="41"/>
      <c r="AQ568" s="41"/>
      <c r="AR568" s="41"/>
      <c r="AS568" s="41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  <c r="CF568" s="39"/>
      <c r="CG568" s="39"/>
      <c r="CH568" s="39"/>
      <c r="CI568" s="39"/>
      <c r="CJ568" s="39"/>
      <c r="CK568" s="39"/>
      <c r="CL568" s="39"/>
      <c r="CM568" s="39"/>
      <c r="CN568" s="39"/>
      <c r="CO568" s="39"/>
      <c r="CP568" s="39"/>
      <c r="CQ568" s="211"/>
      <c r="CR568" s="211"/>
      <c r="CS568" s="211"/>
      <c r="CT568" s="211"/>
      <c r="CU568" s="211"/>
      <c r="CV568" s="211"/>
      <c r="CW568" s="211"/>
      <c r="CX568" s="211"/>
      <c r="CY568" s="211"/>
      <c r="CZ568" s="211"/>
      <c r="DA568" s="211"/>
      <c r="DB568" s="211"/>
      <c r="DC568" s="211"/>
      <c r="DD568" s="211"/>
      <c r="DE568" s="211"/>
      <c r="DF568" s="211"/>
      <c r="DG568" s="211"/>
      <c r="DH568" s="281"/>
      <c r="DI568" s="281"/>
      <c r="DJ568" s="281"/>
      <c r="DK568" s="281"/>
      <c r="DL568" s="281"/>
      <c r="DM568" s="281"/>
      <c r="DN568" s="281"/>
      <c r="DO568" s="281"/>
      <c r="DP568" s="281"/>
      <c r="DQ568" s="281"/>
      <c r="DR568" s="281"/>
      <c r="DS568" s="281"/>
      <c r="DT568" s="281"/>
      <c r="DU568" s="281"/>
      <c r="DV568" s="281"/>
      <c r="DW568" s="281"/>
      <c r="DX568" s="281"/>
      <c r="DY568" s="281"/>
      <c r="DZ568" s="281"/>
      <c r="EA568" s="281"/>
      <c r="EB568" s="281"/>
      <c r="EC568" s="281"/>
      <c r="ED568" s="281"/>
      <c r="EE568" s="281"/>
      <c r="EF568" s="281"/>
      <c r="EG568" s="281"/>
      <c r="EH568" s="281"/>
      <c r="EI568" s="281"/>
      <c r="EJ568" s="281"/>
      <c r="EK568" s="281"/>
      <c r="EL568" s="281"/>
      <c r="EM568" s="281"/>
      <c r="EN568" s="281"/>
      <c r="EO568" s="281"/>
      <c r="EP568" s="281"/>
      <c r="EQ568" s="281"/>
      <c r="ER568" s="281"/>
      <c r="ES568" s="281"/>
      <c r="ET568" s="281"/>
      <c r="EU568" s="281"/>
      <c r="EV568" s="281"/>
      <c r="EW568" s="281"/>
      <c r="EX568" s="281"/>
      <c r="EY568" s="281"/>
      <c r="EZ568" s="281"/>
      <c r="FA568" s="281"/>
      <c r="FB568" s="281"/>
      <c r="FC568" s="281"/>
      <c r="FD568" s="281"/>
      <c r="FE568" s="281"/>
      <c r="FF568" s="281"/>
      <c r="FG568" s="281"/>
      <c r="FH568" s="281"/>
      <c r="FI568" s="281"/>
      <c r="FJ568" s="281"/>
      <c r="FK568" s="281"/>
      <c r="FL568" s="281"/>
      <c r="FM568" s="281"/>
      <c r="FN568" s="281"/>
      <c r="FO568" s="281"/>
      <c r="FP568" s="281"/>
      <c r="FQ568" s="281"/>
      <c r="FR568" s="281"/>
      <c r="FS568" s="281"/>
      <c r="FT568" s="281"/>
      <c r="FU568" s="281"/>
      <c r="FV568" s="281"/>
      <c r="FW568" s="281"/>
      <c r="FX568" s="281"/>
      <c r="FY568" s="281"/>
      <c r="FZ568" s="281"/>
      <c r="GA568" s="281"/>
      <c r="GB568" s="281"/>
      <c r="GC568" s="281"/>
      <c r="GD568" s="281"/>
      <c r="GE568" s="281"/>
      <c r="GF568" s="281"/>
      <c r="GG568" s="281"/>
      <c r="GH568" s="281"/>
      <c r="GI568" s="281"/>
      <c r="GJ568" s="281"/>
      <c r="GK568" s="281"/>
      <c r="GL568" s="281"/>
      <c r="GM568" s="281"/>
      <c r="GN568" s="281"/>
      <c r="GO568" s="281"/>
      <c r="GP568" s="281"/>
      <c r="GQ568" s="281"/>
      <c r="GR568" s="281"/>
      <c r="GS568" s="281"/>
      <c r="GT568" s="281"/>
      <c r="GU568" s="281"/>
      <c r="GV568" s="281"/>
      <c r="GW568" s="281"/>
      <c r="GX568" s="281"/>
      <c r="GY568" s="281"/>
      <c r="GZ568" s="281"/>
      <c r="HA568" s="281"/>
      <c r="HB568" s="281"/>
      <c r="HC568" s="281"/>
      <c r="HD568" s="281"/>
      <c r="HE568" s="281"/>
      <c r="HF568" s="281"/>
      <c r="HG568" s="281"/>
      <c r="HH568" s="281"/>
      <c r="HI568" s="281"/>
      <c r="HJ568" s="281"/>
      <c r="HK568" s="281"/>
      <c r="HL568" s="281"/>
      <c r="HM568" s="281"/>
    </row>
    <row r="569" spans="1:221" s="35" customFormat="1" x14ac:dyDescent="0.25">
      <c r="A569" s="283">
        <v>2</v>
      </c>
      <c r="B569" s="283" t="s">
        <v>710</v>
      </c>
      <c r="C569" s="283">
        <v>53</v>
      </c>
      <c r="D569" s="226">
        <v>43407</v>
      </c>
      <c r="E569" s="290">
        <v>0.66303240740740743</v>
      </c>
      <c r="F569" s="290"/>
      <c r="G569" s="290"/>
      <c r="H569" s="290"/>
      <c r="I569" s="290"/>
      <c r="J569" s="290"/>
      <c r="K569" s="290"/>
      <c r="L569" s="290"/>
      <c r="M569" s="290"/>
      <c r="N569" s="290"/>
      <c r="O569" s="290"/>
      <c r="P569" s="98" t="str">
        <f t="shared" si="8"/>
        <v>2|Transecto TN2|53|20181103|155446</v>
      </c>
      <c r="Q569" s="283">
        <v>7910645.5750000002</v>
      </c>
      <c r="R569" s="283">
        <v>565161.26300000004</v>
      </c>
      <c r="S569" s="283">
        <v>51</v>
      </c>
      <c r="T569" s="283">
        <v>113</v>
      </c>
      <c r="U569" s="283">
        <v>7.4</v>
      </c>
      <c r="V569" s="283">
        <v>1</v>
      </c>
      <c r="W569" s="283">
        <v>55</v>
      </c>
      <c r="X569" s="264">
        <v>10</v>
      </c>
      <c r="Y569" s="98">
        <v>63.137592320000003</v>
      </c>
      <c r="Z569" s="98">
        <v>0.160225227</v>
      </c>
      <c r="AA569" s="98">
        <v>3.9600000000000003E-2</v>
      </c>
      <c r="AB569" s="98">
        <v>149.5510712</v>
      </c>
      <c r="AC569" s="98">
        <v>37.304824830000001</v>
      </c>
      <c r="AD569" s="98">
        <v>25.75</v>
      </c>
      <c r="AE569" s="98">
        <v>142.72265630000001</v>
      </c>
      <c r="AF569" s="283">
        <v>-4.8742380140000003</v>
      </c>
      <c r="AG569" s="283">
        <v>-2.6859755519999999</v>
      </c>
      <c r="AH569" s="284" t="s">
        <v>6</v>
      </c>
      <c r="AI569" s="98" t="s">
        <v>6</v>
      </c>
      <c r="AJ569" s="98" t="s">
        <v>6</v>
      </c>
      <c r="AK569" s="98" t="s">
        <v>6</v>
      </c>
      <c r="AL569" s="98" t="s">
        <v>6</v>
      </c>
      <c r="AM569" s="283">
        <v>0</v>
      </c>
      <c r="AN569" s="283">
        <v>0</v>
      </c>
      <c r="AO569" s="98" t="s">
        <v>467</v>
      </c>
      <c r="AP569" s="41"/>
      <c r="AQ569" s="41"/>
      <c r="AR569" s="41"/>
      <c r="AS569" s="41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  <c r="CF569" s="39"/>
      <c r="CG569" s="39"/>
      <c r="CH569" s="39"/>
      <c r="CI569" s="39"/>
      <c r="CJ569" s="39"/>
      <c r="CK569" s="39"/>
      <c r="CL569" s="39"/>
      <c r="CM569" s="39"/>
      <c r="CN569" s="39"/>
      <c r="CO569" s="39"/>
      <c r="CP569" s="39"/>
      <c r="CQ569" s="211"/>
      <c r="CR569" s="211"/>
      <c r="CS569" s="211"/>
      <c r="CT569" s="211"/>
      <c r="CU569" s="211"/>
      <c r="CV569" s="211"/>
      <c r="CW569" s="211"/>
      <c r="CX569" s="211"/>
      <c r="CY569" s="211"/>
      <c r="CZ569" s="211"/>
      <c r="DA569" s="211"/>
      <c r="DB569" s="211"/>
      <c r="DC569" s="211"/>
      <c r="DD569" s="211"/>
      <c r="DE569" s="211"/>
      <c r="DF569" s="211"/>
      <c r="DG569" s="211"/>
      <c r="DH569" s="281"/>
      <c r="DI569" s="281"/>
      <c r="DJ569" s="281"/>
      <c r="DK569" s="281"/>
      <c r="DL569" s="281"/>
      <c r="DM569" s="281"/>
      <c r="DN569" s="281"/>
      <c r="DO569" s="281"/>
      <c r="DP569" s="281"/>
      <c r="DQ569" s="281"/>
      <c r="DR569" s="281"/>
      <c r="DS569" s="281"/>
      <c r="DT569" s="281"/>
      <c r="DU569" s="281"/>
      <c r="DV569" s="281"/>
      <c r="DW569" s="281"/>
      <c r="DX569" s="281"/>
      <c r="DY569" s="281"/>
      <c r="DZ569" s="281"/>
      <c r="EA569" s="281"/>
      <c r="EB569" s="281"/>
      <c r="EC569" s="281"/>
      <c r="ED569" s="281"/>
      <c r="EE569" s="281"/>
      <c r="EF569" s="281"/>
      <c r="EG569" s="281"/>
      <c r="EH569" s="281"/>
      <c r="EI569" s="281"/>
      <c r="EJ569" s="281"/>
      <c r="EK569" s="281"/>
      <c r="EL569" s="281"/>
      <c r="EM569" s="281"/>
      <c r="EN569" s="281"/>
      <c r="EO569" s="281"/>
      <c r="EP569" s="281"/>
      <c r="EQ569" s="281"/>
      <c r="ER569" s="281"/>
      <c r="ES569" s="281"/>
      <c r="ET569" s="281"/>
      <c r="EU569" s="281"/>
      <c r="EV569" s="281"/>
      <c r="EW569" s="281"/>
      <c r="EX569" s="281"/>
      <c r="EY569" s="281"/>
      <c r="EZ569" s="281"/>
      <c r="FA569" s="281"/>
      <c r="FB569" s="281"/>
      <c r="FC569" s="281"/>
      <c r="FD569" s="281"/>
      <c r="FE569" s="281"/>
      <c r="FF569" s="281"/>
      <c r="FG569" s="281"/>
      <c r="FH569" s="281"/>
      <c r="FI569" s="281"/>
      <c r="FJ569" s="281"/>
      <c r="FK569" s="281"/>
      <c r="FL569" s="281"/>
      <c r="FM569" s="281"/>
      <c r="FN569" s="281"/>
      <c r="FO569" s="281"/>
      <c r="FP569" s="281"/>
      <c r="FQ569" s="281"/>
      <c r="FR569" s="281"/>
      <c r="FS569" s="281"/>
      <c r="FT569" s="281"/>
      <c r="FU569" s="281"/>
      <c r="FV569" s="281"/>
      <c r="FW569" s="281"/>
      <c r="FX569" s="281"/>
      <c r="FY569" s="281"/>
      <c r="FZ569" s="281"/>
      <c r="GA569" s="281"/>
      <c r="GB569" s="281"/>
      <c r="GC569" s="281"/>
      <c r="GD569" s="281"/>
      <c r="GE569" s="281"/>
      <c r="GF569" s="281"/>
      <c r="GG569" s="281"/>
      <c r="GH569" s="281"/>
      <c r="GI569" s="281"/>
      <c r="GJ569" s="281"/>
      <c r="GK569" s="281"/>
      <c r="GL569" s="281"/>
      <c r="GM569" s="281"/>
      <c r="GN569" s="281"/>
      <c r="GO569" s="281"/>
      <c r="GP569" s="281"/>
      <c r="GQ569" s="281"/>
      <c r="GR569" s="281"/>
      <c r="GS569" s="281"/>
      <c r="GT569" s="281"/>
      <c r="GU569" s="281"/>
      <c r="GV569" s="281"/>
      <c r="GW569" s="281"/>
      <c r="GX569" s="281"/>
      <c r="GY569" s="281"/>
      <c r="GZ569" s="281"/>
      <c r="HA569" s="281"/>
      <c r="HB569" s="281"/>
      <c r="HC569" s="281"/>
      <c r="HD569" s="281"/>
      <c r="HE569" s="281"/>
      <c r="HF569" s="281"/>
      <c r="HG569" s="281"/>
      <c r="HH569" s="281"/>
      <c r="HI569" s="281"/>
      <c r="HJ569" s="281"/>
      <c r="HK569" s="281"/>
      <c r="HL569" s="281"/>
      <c r="HM569" s="281"/>
    </row>
    <row r="570" spans="1:221" s="35" customFormat="1" x14ac:dyDescent="0.25">
      <c r="A570" s="283">
        <v>2</v>
      </c>
      <c r="B570" s="283" t="s">
        <v>710</v>
      </c>
      <c r="C570" s="283">
        <v>54</v>
      </c>
      <c r="D570" s="226">
        <v>43407</v>
      </c>
      <c r="E570" s="290">
        <v>0.67047453703703708</v>
      </c>
      <c r="F570" s="290"/>
      <c r="G570" s="290"/>
      <c r="H570" s="290"/>
      <c r="I570" s="290"/>
      <c r="J570" s="290"/>
      <c r="K570" s="290"/>
      <c r="L570" s="290"/>
      <c r="M570" s="290"/>
      <c r="N570" s="290"/>
      <c r="O570" s="290"/>
      <c r="P570" s="98" t="str">
        <f t="shared" si="8"/>
        <v>2|Transecto TN2|54|20181103|160529</v>
      </c>
      <c r="Q570" s="283">
        <v>7910698.4850000003</v>
      </c>
      <c r="R570" s="283">
        <v>567378.77099999995</v>
      </c>
      <c r="S570" s="283">
        <v>42</v>
      </c>
      <c r="T570" s="283">
        <v>114</v>
      </c>
      <c r="U570" s="283">
        <v>7</v>
      </c>
      <c r="V570" s="283">
        <v>1</v>
      </c>
      <c r="W570" s="283">
        <v>55</v>
      </c>
      <c r="X570" s="264">
        <v>5</v>
      </c>
      <c r="Y570" s="98">
        <v>53.954551700000003</v>
      </c>
      <c r="Z570" s="98">
        <v>0.20117649400000001</v>
      </c>
      <c r="AA570" s="98">
        <v>4.2399999000000001E-2</v>
      </c>
      <c r="AB570" s="98">
        <v>152.9390411</v>
      </c>
      <c r="AC570" s="98">
        <v>37.274242399999999</v>
      </c>
      <c r="AD570" s="98">
        <v>25.795000080000001</v>
      </c>
      <c r="AE570" s="98">
        <v>142.18139650000001</v>
      </c>
      <c r="AF570" s="283">
        <v>-4.8932366370000002</v>
      </c>
      <c r="AG570" s="283">
        <v>-2.653244495</v>
      </c>
      <c r="AH570" s="284" t="s">
        <v>6</v>
      </c>
      <c r="AI570" s="98" t="s">
        <v>6</v>
      </c>
      <c r="AJ570" s="98" t="s">
        <v>6</v>
      </c>
      <c r="AK570" s="98" t="s">
        <v>6</v>
      </c>
      <c r="AL570" s="98" t="s">
        <v>6</v>
      </c>
      <c r="AM570" s="283">
        <v>1</v>
      </c>
      <c r="AN570" s="283">
        <v>1</v>
      </c>
      <c r="AO570" s="98" t="s">
        <v>467</v>
      </c>
      <c r="AP570" s="41"/>
      <c r="AQ570" s="41"/>
      <c r="AR570" s="41"/>
      <c r="AS570" s="41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  <c r="CL570" s="39"/>
      <c r="CM570" s="39"/>
      <c r="CN570" s="39"/>
      <c r="CO570" s="39"/>
      <c r="CP570" s="39"/>
      <c r="CQ570" s="211"/>
      <c r="CR570" s="211"/>
      <c r="CS570" s="211"/>
      <c r="CT570" s="211"/>
      <c r="CU570" s="211"/>
      <c r="CV570" s="211"/>
      <c r="CW570" s="211"/>
      <c r="CX570" s="211"/>
      <c r="CY570" s="211"/>
      <c r="CZ570" s="211"/>
      <c r="DA570" s="211"/>
      <c r="DB570" s="211"/>
      <c r="DC570" s="211"/>
      <c r="DD570" s="211"/>
      <c r="DE570" s="211"/>
      <c r="DF570" s="211"/>
      <c r="DG570" s="211"/>
      <c r="DH570" s="281"/>
      <c r="DI570" s="281"/>
      <c r="DJ570" s="281"/>
      <c r="DK570" s="281"/>
      <c r="DL570" s="281"/>
      <c r="DM570" s="281"/>
      <c r="DN570" s="281"/>
      <c r="DO570" s="281"/>
      <c r="DP570" s="281"/>
      <c r="DQ570" s="281"/>
      <c r="DR570" s="281"/>
      <c r="DS570" s="281"/>
      <c r="DT570" s="281"/>
      <c r="DU570" s="281"/>
      <c r="DV570" s="281"/>
      <c r="DW570" s="281"/>
      <c r="DX570" s="281"/>
      <c r="DY570" s="281"/>
      <c r="DZ570" s="281"/>
      <c r="EA570" s="281"/>
      <c r="EB570" s="281"/>
      <c r="EC570" s="281"/>
      <c r="ED570" s="281"/>
      <c r="EE570" s="281"/>
      <c r="EF570" s="281"/>
      <c r="EG570" s="281"/>
      <c r="EH570" s="281"/>
      <c r="EI570" s="281"/>
      <c r="EJ570" s="281"/>
      <c r="EK570" s="281"/>
      <c r="EL570" s="281"/>
      <c r="EM570" s="281"/>
      <c r="EN570" s="281"/>
      <c r="EO570" s="281"/>
      <c r="EP570" s="281"/>
      <c r="EQ570" s="281"/>
      <c r="ER570" s="281"/>
      <c r="ES570" s="281"/>
      <c r="ET570" s="281"/>
      <c r="EU570" s="281"/>
      <c r="EV570" s="281"/>
      <c r="EW570" s="281"/>
      <c r="EX570" s="281"/>
      <c r="EY570" s="281"/>
      <c r="EZ570" s="281"/>
      <c r="FA570" s="281"/>
      <c r="FB570" s="281"/>
      <c r="FC570" s="281"/>
      <c r="FD570" s="281"/>
      <c r="FE570" s="281"/>
      <c r="FF570" s="281"/>
      <c r="FG570" s="281"/>
      <c r="FH570" s="281"/>
      <c r="FI570" s="281"/>
      <c r="FJ570" s="281"/>
      <c r="FK570" s="281"/>
      <c r="FL570" s="281"/>
      <c r="FM570" s="281"/>
      <c r="FN570" s="281"/>
      <c r="FO570" s="281"/>
      <c r="FP570" s="281"/>
      <c r="FQ570" s="281"/>
      <c r="FR570" s="281"/>
      <c r="FS570" s="281"/>
      <c r="FT570" s="281"/>
      <c r="FU570" s="281"/>
      <c r="FV570" s="281"/>
      <c r="FW570" s="281"/>
      <c r="FX570" s="281"/>
      <c r="FY570" s="281"/>
      <c r="FZ570" s="281"/>
      <c r="GA570" s="281"/>
      <c r="GB570" s="281"/>
      <c r="GC570" s="281"/>
      <c r="GD570" s="281"/>
      <c r="GE570" s="281"/>
      <c r="GF570" s="281"/>
      <c r="GG570" s="281"/>
      <c r="GH570" s="281"/>
      <c r="GI570" s="281"/>
      <c r="GJ570" s="281"/>
      <c r="GK570" s="281"/>
      <c r="GL570" s="281"/>
      <c r="GM570" s="281"/>
      <c r="GN570" s="281"/>
      <c r="GO570" s="281"/>
      <c r="GP570" s="281"/>
      <c r="GQ570" s="281"/>
      <c r="GR570" s="281"/>
      <c r="GS570" s="281"/>
      <c r="GT570" s="281"/>
      <c r="GU570" s="281"/>
      <c r="GV570" s="281"/>
      <c r="GW570" s="281"/>
      <c r="GX570" s="281"/>
      <c r="GY570" s="281"/>
      <c r="GZ570" s="281"/>
      <c r="HA570" s="281"/>
      <c r="HB570" s="281"/>
      <c r="HC570" s="281"/>
      <c r="HD570" s="281"/>
      <c r="HE570" s="281"/>
      <c r="HF570" s="281"/>
      <c r="HG570" s="281"/>
      <c r="HH570" s="281"/>
      <c r="HI570" s="281"/>
      <c r="HJ570" s="281"/>
      <c r="HK570" s="281"/>
      <c r="HL570" s="281"/>
      <c r="HM570" s="281"/>
    </row>
    <row r="571" spans="1:221" s="35" customFormat="1" x14ac:dyDescent="0.25">
      <c r="A571" s="283">
        <v>2</v>
      </c>
      <c r="B571" s="283" t="s">
        <v>710</v>
      </c>
      <c r="C571" s="283">
        <v>55</v>
      </c>
      <c r="D571" s="226">
        <v>43407</v>
      </c>
      <c r="E571" s="290">
        <v>0.68040509259259263</v>
      </c>
      <c r="F571" s="290"/>
      <c r="G571" s="290"/>
      <c r="H571" s="290"/>
      <c r="I571" s="290"/>
      <c r="J571" s="290"/>
      <c r="K571" s="290"/>
      <c r="L571" s="290"/>
      <c r="M571" s="290"/>
      <c r="N571" s="290"/>
      <c r="O571" s="290"/>
      <c r="P571" s="98" t="str">
        <f t="shared" si="8"/>
        <v>2|Transecto TN2|55|20181103|161947</v>
      </c>
      <c r="Q571" s="283">
        <v>7910620.0820000004</v>
      </c>
      <c r="R571" s="283">
        <v>570507.5</v>
      </c>
      <c r="S571" s="283">
        <v>42</v>
      </c>
      <c r="T571" s="283">
        <v>114</v>
      </c>
      <c r="U571" s="283">
        <v>7.1</v>
      </c>
      <c r="V571" s="283">
        <v>1</v>
      </c>
      <c r="W571" s="283">
        <v>55</v>
      </c>
      <c r="X571" s="264">
        <v>5</v>
      </c>
      <c r="Y571" s="98">
        <v>36.079387660000002</v>
      </c>
      <c r="Z571" s="98">
        <v>0.22026726599999999</v>
      </c>
      <c r="AA571" s="98">
        <v>4.3399997000000003E-2</v>
      </c>
      <c r="AB571" s="98">
        <v>156.26626590000001</v>
      </c>
      <c r="AC571" s="98">
        <v>37.289749149999999</v>
      </c>
      <c r="AD571" s="98">
        <v>25.924999239999998</v>
      </c>
      <c r="AE571" s="98">
        <v>141.68507389999999</v>
      </c>
      <c r="AF571" s="283">
        <v>-4.9419937129999996</v>
      </c>
      <c r="AG571" s="283">
        <v>-2.5971672529999998</v>
      </c>
      <c r="AH571" s="284" t="s">
        <v>6</v>
      </c>
      <c r="AI571" s="98" t="s">
        <v>6</v>
      </c>
      <c r="AJ571" s="98" t="s">
        <v>6</v>
      </c>
      <c r="AK571" s="98" t="s">
        <v>6</v>
      </c>
      <c r="AL571" s="98" t="s">
        <v>6</v>
      </c>
      <c r="AM571" s="283">
        <v>0</v>
      </c>
      <c r="AN571" s="283">
        <v>0</v>
      </c>
      <c r="AO571" s="98" t="s">
        <v>467</v>
      </c>
      <c r="AP571" s="41"/>
      <c r="AQ571" s="41"/>
      <c r="AR571" s="41"/>
      <c r="AS571" s="41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  <c r="CL571" s="39"/>
      <c r="CM571" s="39"/>
      <c r="CN571" s="39"/>
      <c r="CO571" s="39"/>
      <c r="CP571" s="39"/>
      <c r="CQ571" s="211"/>
      <c r="CR571" s="211"/>
      <c r="CS571" s="211"/>
      <c r="CT571" s="211"/>
      <c r="CU571" s="211"/>
      <c r="CV571" s="211"/>
      <c r="CW571" s="211"/>
      <c r="CX571" s="211"/>
      <c r="CY571" s="211"/>
      <c r="CZ571" s="211"/>
      <c r="DA571" s="211"/>
      <c r="DB571" s="211"/>
      <c r="DC571" s="211"/>
      <c r="DD571" s="211"/>
      <c r="DE571" s="211"/>
      <c r="DF571" s="211"/>
      <c r="DG571" s="211"/>
      <c r="DH571" s="281"/>
      <c r="DI571" s="281"/>
      <c r="DJ571" s="281"/>
      <c r="DK571" s="281"/>
      <c r="DL571" s="281"/>
      <c r="DM571" s="281"/>
      <c r="DN571" s="281"/>
      <c r="DO571" s="281"/>
      <c r="DP571" s="281"/>
      <c r="DQ571" s="281"/>
      <c r="DR571" s="281"/>
      <c r="DS571" s="281"/>
      <c r="DT571" s="281"/>
      <c r="DU571" s="281"/>
      <c r="DV571" s="281"/>
      <c r="DW571" s="281"/>
      <c r="DX571" s="281"/>
      <c r="DY571" s="281"/>
      <c r="DZ571" s="281"/>
      <c r="EA571" s="281"/>
      <c r="EB571" s="281"/>
      <c r="EC571" s="281"/>
      <c r="ED571" s="281"/>
      <c r="EE571" s="281"/>
      <c r="EF571" s="281"/>
      <c r="EG571" s="281"/>
      <c r="EH571" s="281"/>
      <c r="EI571" s="281"/>
      <c r="EJ571" s="281"/>
      <c r="EK571" s="281"/>
      <c r="EL571" s="281"/>
      <c r="EM571" s="281"/>
      <c r="EN571" s="281"/>
      <c r="EO571" s="281"/>
      <c r="EP571" s="281"/>
      <c r="EQ571" s="281"/>
      <c r="ER571" s="281"/>
      <c r="ES571" s="281"/>
      <c r="ET571" s="281"/>
      <c r="EU571" s="281"/>
      <c r="EV571" s="281"/>
      <c r="EW571" s="281"/>
      <c r="EX571" s="281"/>
      <c r="EY571" s="281"/>
      <c r="EZ571" s="281"/>
      <c r="FA571" s="281"/>
      <c r="FB571" s="281"/>
      <c r="FC571" s="281"/>
      <c r="FD571" s="281"/>
      <c r="FE571" s="281"/>
      <c r="FF571" s="281"/>
      <c r="FG571" s="281"/>
      <c r="FH571" s="281"/>
      <c r="FI571" s="281"/>
      <c r="FJ571" s="281"/>
      <c r="FK571" s="281"/>
      <c r="FL571" s="281"/>
      <c r="FM571" s="281"/>
      <c r="FN571" s="281"/>
      <c r="FO571" s="281"/>
      <c r="FP571" s="281"/>
      <c r="FQ571" s="281"/>
      <c r="FR571" s="281"/>
      <c r="FS571" s="281"/>
      <c r="FT571" s="281"/>
      <c r="FU571" s="281"/>
      <c r="FV571" s="281"/>
      <c r="FW571" s="281"/>
      <c r="FX571" s="281"/>
      <c r="FY571" s="281"/>
      <c r="FZ571" s="281"/>
      <c r="GA571" s="281"/>
      <c r="GB571" s="281"/>
      <c r="GC571" s="281"/>
      <c r="GD571" s="281"/>
      <c r="GE571" s="281"/>
      <c r="GF571" s="281"/>
      <c r="GG571" s="281"/>
      <c r="GH571" s="281"/>
      <c r="GI571" s="281"/>
      <c r="GJ571" s="281"/>
      <c r="GK571" s="281"/>
      <c r="GL571" s="281"/>
      <c r="GM571" s="281"/>
      <c r="GN571" s="281"/>
      <c r="GO571" s="281"/>
      <c r="GP571" s="281"/>
      <c r="GQ571" s="281"/>
      <c r="GR571" s="281"/>
      <c r="GS571" s="281"/>
      <c r="GT571" s="281"/>
      <c r="GU571" s="281"/>
      <c r="GV571" s="281"/>
      <c r="GW571" s="281"/>
      <c r="GX571" s="281"/>
      <c r="GY571" s="281"/>
      <c r="GZ571" s="281"/>
      <c r="HA571" s="281"/>
      <c r="HB571" s="281"/>
      <c r="HC571" s="281"/>
      <c r="HD571" s="281"/>
      <c r="HE571" s="281"/>
      <c r="HF571" s="281"/>
      <c r="HG571" s="281"/>
      <c r="HH571" s="281"/>
      <c r="HI571" s="281"/>
      <c r="HJ571" s="281"/>
      <c r="HK571" s="281"/>
      <c r="HL571" s="281"/>
      <c r="HM571" s="281"/>
    </row>
    <row r="572" spans="1:221" s="35" customFormat="1" x14ac:dyDescent="0.25">
      <c r="A572" s="283">
        <v>2</v>
      </c>
      <c r="B572" s="283" t="s">
        <v>710</v>
      </c>
      <c r="C572" s="283">
        <v>56</v>
      </c>
      <c r="D572" s="226">
        <v>43407</v>
      </c>
      <c r="E572" s="290">
        <v>0.6891087962962964</v>
      </c>
      <c r="F572" s="290"/>
      <c r="G572" s="290"/>
      <c r="H572" s="290"/>
      <c r="I572" s="290"/>
      <c r="J572" s="290"/>
      <c r="K572" s="290"/>
      <c r="L572" s="290"/>
      <c r="M572" s="290"/>
      <c r="N572" s="290"/>
      <c r="O572" s="290"/>
      <c r="P572" s="98" t="str">
        <f t="shared" si="8"/>
        <v>2|Transecto TN2|56|20181103|163219</v>
      </c>
      <c r="Q572" s="283">
        <v>7910656.5980000002</v>
      </c>
      <c r="R572" s="283">
        <v>573255.47100000002</v>
      </c>
      <c r="S572" s="283">
        <v>37</v>
      </c>
      <c r="T572" s="283">
        <v>114</v>
      </c>
      <c r="U572" s="283">
        <v>7.9</v>
      </c>
      <c r="V572" s="283">
        <v>1</v>
      </c>
      <c r="W572" s="283">
        <v>55</v>
      </c>
      <c r="X572" s="264">
        <v>10</v>
      </c>
      <c r="Y572" s="98">
        <v>36.079387660000002</v>
      </c>
      <c r="Z572" s="98">
        <v>0.22026726599999999</v>
      </c>
      <c r="AA572" s="98">
        <v>4.3399997000000003E-2</v>
      </c>
      <c r="AB572" s="98">
        <v>156.26626590000001</v>
      </c>
      <c r="AC572" s="98">
        <v>37.289749149999999</v>
      </c>
      <c r="AD572" s="98">
        <v>25.924999239999998</v>
      </c>
      <c r="AE572" s="98">
        <v>141.68507389999999</v>
      </c>
      <c r="AF572" s="283">
        <v>-4.9419937129999996</v>
      </c>
      <c r="AG572" s="283">
        <v>-2.5971672529999998</v>
      </c>
      <c r="AH572" s="284" t="s">
        <v>6</v>
      </c>
      <c r="AI572" s="98" t="s">
        <v>6</v>
      </c>
      <c r="AJ572" s="98" t="s">
        <v>6</v>
      </c>
      <c r="AK572" s="98" t="s">
        <v>6</v>
      </c>
      <c r="AL572" s="98" t="s">
        <v>6</v>
      </c>
      <c r="AM572" s="283">
        <v>0</v>
      </c>
      <c r="AN572" s="283">
        <v>0</v>
      </c>
      <c r="AO572" s="98" t="s">
        <v>467</v>
      </c>
      <c r="AP572" s="41"/>
      <c r="AQ572" s="41"/>
      <c r="AR572" s="41"/>
      <c r="AS572" s="41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  <c r="CF572" s="39"/>
      <c r="CG572" s="39"/>
      <c r="CH572" s="39"/>
      <c r="CI572" s="39"/>
      <c r="CJ572" s="39"/>
      <c r="CK572" s="39"/>
      <c r="CL572" s="39"/>
      <c r="CM572" s="39"/>
      <c r="CN572" s="39"/>
      <c r="CO572" s="39"/>
      <c r="CP572" s="39"/>
      <c r="CQ572" s="211"/>
      <c r="CR572" s="211"/>
      <c r="CS572" s="211"/>
      <c r="CT572" s="211"/>
      <c r="CU572" s="211"/>
      <c r="CV572" s="211"/>
      <c r="CW572" s="211"/>
      <c r="CX572" s="211"/>
      <c r="CY572" s="211"/>
      <c r="CZ572" s="211"/>
      <c r="DA572" s="211"/>
      <c r="DB572" s="211"/>
      <c r="DC572" s="211"/>
      <c r="DD572" s="211"/>
      <c r="DE572" s="211"/>
      <c r="DF572" s="211"/>
      <c r="DG572" s="211"/>
      <c r="DH572" s="281"/>
      <c r="DI572" s="281"/>
      <c r="DJ572" s="281"/>
      <c r="DK572" s="281"/>
      <c r="DL572" s="281"/>
      <c r="DM572" s="281"/>
      <c r="DN572" s="281"/>
      <c r="DO572" s="281"/>
      <c r="DP572" s="281"/>
      <c r="DQ572" s="281"/>
      <c r="DR572" s="281"/>
      <c r="DS572" s="281"/>
      <c r="DT572" s="281"/>
      <c r="DU572" s="281"/>
      <c r="DV572" s="281"/>
      <c r="DW572" s="281"/>
      <c r="DX572" s="281"/>
      <c r="DY572" s="281"/>
      <c r="DZ572" s="281"/>
      <c r="EA572" s="281"/>
      <c r="EB572" s="281"/>
      <c r="EC572" s="281"/>
      <c r="ED572" s="281"/>
      <c r="EE572" s="281"/>
      <c r="EF572" s="281"/>
      <c r="EG572" s="281"/>
      <c r="EH572" s="281"/>
      <c r="EI572" s="281"/>
      <c r="EJ572" s="281"/>
      <c r="EK572" s="281"/>
      <c r="EL572" s="281"/>
      <c r="EM572" s="281"/>
      <c r="EN572" s="281"/>
      <c r="EO572" s="281"/>
      <c r="EP572" s="281"/>
      <c r="EQ572" s="281"/>
      <c r="ER572" s="281"/>
      <c r="ES572" s="281"/>
      <c r="ET572" s="281"/>
      <c r="EU572" s="281"/>
      <c r="EV572" s="281"/>
      <c r="EW572" s="281"/>
      <c r="EX572" s="281"/>
      <c r="EY572" s="281"/>
      <c r="EZ572" s="281"/>
      <c r="FA572" s="281"/>
      <c r="FB572" s="281"/>
      <c r="FC572" s="281"/>
      <c r="FD572" s="281"/>
      <c r="FE572" s="281"/>
      <c r="FF572" s="281"/>
      <c r="FG572" s="281"/>
      <c r="FH572" s="281"/>
      <c r="FI572" s="281"/>
      <c r="FJ572" s="281"/>
      <c r="FK572" s="281"/>
      <c r="FL572" s="281"/>
      <c r="FM572" s="281"/>
      <c r="FN572" s="281"/>
      <c r="FO572" s="281"/>
      <c r="FP572" s="281"/>
      <c r="FQ572" s="281"/>
      <c r="FR572" s="281"/>
      <c r="FS572" s="281"/>
      <c r="FT572" s="281"/>
      <c r="FU572" s="281"/>
      <c r="FV572" s="281"/>
      <c r="FW572" s="281"/>
      <c r="FX572" s="281"/>
      <c r="FY572" s="281"/>
      <c r="FZ572" s="281"/>
      <c r="GA572" s="281"/>
      <c r="GB572" s="281"/>
      <c r="GC572" s="281"/>
      <c r="GD572" s="281"/>
      <c r="GE572" s="281"/>
      <c r="GF572" s="281"/>
      <c r="GG572" s="281"/>
      <c r="GH572" s="281"/>
      <c r="GI572" s="281"/>
      <c r="GJ572" s="281"/>
      <c r="GK572" s="281"/>
      <c r="GL572" s="281"/>
      <c r="GM572" s="281"/>
      <c r="GN572" s="281"/>
      <c r="GO572" s="281"/>
      <c r="GP572" s="281"/>
      <c r="GQ572" s="281"/>
      <c r="GR572" s="281"/>
      <c r="GS572" s="281"/>
      <c r="GT572" s="281"/>
      <c r="GU572" s="281"/>
      <c r="GV572" s="281"/>
      <c r="GW572" s="281"/>
      <c r="GX572" s="281"/>
      <c r="GY572" s="281"/>
      <c r="GZ572" s="281"/>
      <c r="HA572" s="281"/>
      <c r="HB572" s="281"/>
      <c r="HC572" s="281"/>
      <c r="HD572" s="281"/>
      <c r="HE572" s="281"/>
      <c r="HF572" s="281"/>
      <c r="HG572" s="281"/>
      <c r="HH572" s="281"/>
      <c r="HI572" s="281"/>
      <c r="HJ572" s="281"/>
      <c r="HK572" s="281"/>
      <c r="HL572" s="281"/>
      <c r="HM572" s="281"/>
    </row>
    <row r="573" spans="1:221" s="35" customFormat="1" x14ac:dyDescent="0.25">
      <c r="A573" s="283">
        <v>2</v>
      </c>
      <c r="B573" s="283" t="s">
        <v>710</v>
      </c>
      <c r="C573" s="283">
        <v>57</v>
      </c>
      <c r="D573" s="226">
        <v>43407</v>
      </c>
      <c r="E573" s="290">
        <v>0.69784722222222229</v>
      </c>
      <c r="F573" s="290"/>
      <c r="G573" s="290"/>
      <c r="H573" s="290"/>
      <c r="I573" s="290"/>
      <c r="J573" s="290"/>
      <c r="K573" s="290"/>
      <c r="L573" s="290"/>
      <c r="M573" s="290"/>
      <c r="N573" s="290"/>
      <c r="O573" s="290"/>
      <c r="P573" s="98" t="str">
        <f t="shared" si="8"/>
        <v>2|Transecto TN2|57|20181103|164454</v>
      </c>
      <c r="Q573" s="283">
        <v>7910522.7400000002</v>
      </c>
      <c r="R573" s="283">
        <v>576061.17299999995</v>
      </c>
      <c r="S573" s="283">
        <v>40</v>
      </c>
      <c r="T573" s="283">
        <v>114</v>
      </c>
      <c r="U573" s="283">
        <v>7.9</v>
      </c>
      <c r="V573" s="283">
        <v>1</v>
      </c>
      <c r="W573" s="283">
        <v>55</v>
      </c>
      <c r="X573" s="264">
        <v>10</v>
      </c>
      <c r="Y573" s="98">
        <v>28.52610207</v>
      </c>
      <c r="Z573" s="98">
        <v>0.19225418599999999</v>
      </c>
      <c r="AA573" s="98">
        <v>4.1200001E-2</v>
      </c>
      <c r="AB573" s="98">
        <v>159.34339900000001</v>
      </c>
      <c r="AC573" s="98">
        <v>37.305255889999998</v>
      </c>
      <c r="AD573" s="98">
        <v>25.934999470000001</v>
      </c>
      <c r="AE573" s="98">
        <v>141.2336578</v>
      </c>
      <c r="AF573" s="283">
        <v>-4.9907512660000002</v>
      </c>
      <c r="AG573" s="283">
        <v>-2.5410900120000002</v>
      </c>
      <c r="AH573" s="284" t="s">
        <v>6</v>
      </c>
      <c r="AI573" s="98" t="s">
        <v>6</v>
      </c>
      <c r="AJ573" s="98" t="s">
        <v>6</v>
      </c>
      <c r="AK573" s="98" t="s">
        <v>6</v>
      </c>
      <c r="AL573" s="98" t="s">
        <v>6</v>
      </c>
      <c r="AM573" s="283">
        <v>0</v>
      </c>
      <c r="AN573" s="283">
        <v>0</v>
      </c>
      <c r="AO573" s="98" t="s">
        <v>467</v>
      </c>
      <c r="AP573" s="41"/>
      <c r="AQ573" s="41"/>
      <c r="AR573" s="41"/>
      <c r="AS573" s="41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  <c r="CF573" s="39"/>
      <c r="CG573" s="39"/>
      <c r="CH573" s="39"/>
      <c r="CI573" s="39"/>
      <c r="CJ573" s="39"/>
      <c r="CK573" s="39"/>
      <c r="CL573" s="39"/>
      <c r="CM573" s="39"/>
      <c r="CN573" s="39"/>
      <c r="CO573" s="39"/>
      <c r="CP573" s="39"/>
      <c r="CQ573" s="211"/>
      <c r="CR573" s="211"/>
      <c r="CS573" s="211"/>
      <c r="CT573" s="211"/>
      <c r="CU573" s="211"/>
      <c r="CV573" s="211"/>
      <c r="CW573" s="211"/>
      <c r="CX573" s="211"/>
      <c r="CY573" s="211"/>
      <c r="CZ573" s="211"/>
      <c r="DA573" s="211"/>
      <c r="DB573" s="211"/>
      <c r="DC573" s="211"/>
      <c r="DD573" s="211"/>
      <c r="DE573" s="211"/>
      <c r="DF573" s="211"/>
      <c r="DG573" s="211"/>
      <c r="DH573" s="281"/>
      <c r="DI573" s="281"/>
      <c r="DJ573" s="281"/>
      <c r="DK573" s="281"/>
      <c r="DL573" s="281"/>
      <c r="DM573" s="281"/>
      <c r="DN573" s="281"/>
      <c r="DO573" s="281"/>
      <c r="DP573" s="281"/>
      <c r="DQ573" s="281"/>
      <c r="DR573" s="281"/>
      <c r="DS573" s="281"/>
      <c r="DT573" s="281"/>
      <c r="DU573" s="281"/>
      <c r="DV573" s="281"/>
      <c r="DW573" s="281"/>
      <c r="DX573" s="281"/>
      <c r="DY573" s="281"/>
      <c r="DZ573" s="281"/>
      <c r="EA573" s="281"/>
      <c r="EB573" s="281"/>
      <c r="EC573" s="281"/>
      <c r="ED573" s="281"/>
      <c r="EE573" s="281"/>
      <c r="EF573" s="281"/>
      <c r="EG573" s="281"/>
      <c r="EH573" s="281"/>
      <c r="EI573" s="281"/>
      <c r="EJ573" s="281"/>
      <c r="EK573" s="281"/>
      <c r="EL573" s="281"/>
      <c r="EM573" s="281"/>
      <c r="EN573" s="281"/>
      <c r="EO573" s="281"/>
      <c r="EP573" s="281"/>
      <c r="EQ573" s="281"/>
      <c r="ER573" s="281"/>
      <c r="ES573" s="281"/>
      <c r="ET573" s="281"/>
      <c r="EU573" s="281"/>
      <c r="EV573" s="281"/>
      <c r="EW573" s="281"/>
      <c r="EX573" s="281"/>
      <c r="EY573" s="281"/>
      <c r="EZ573" s="281"/>
      <c r="FA573" s="281"/>
      <c r="FB573" s="281"/>
      <c r="FC573" s="281"/>
      <c r="FD573" s="281"/>
      <c r="FE573" s="281"/>
      <c r="FF573" s="281"/>
      <c r="FG573" s="281"/>
      <c r="FH573" s="281"/>
      <c r="FI573" s="281"/>
      <c r="FJ573" s="281"/>
      <c r="FK573" s="281"/>
      <c r="FL573" s="281"/>
      <c r="FM573" s="281"/>
      <c r="FN573" s="281"/>
      <c r="FO573" s="281"/>
      <c r="FP573" s="281"/>
      <c r="FQ573" s="281"/>
      <c r="FR573" s="281"/>
      <c r="FS573" s="281"/>
      <c r="FT573" s="281"/>
      <c r="FU573" s="281"/>
      <c r="FV573" s="281"/>
      <c r="FW573" s="281"/>
      <c r="FX573" s="281"/>
      <c r="FY573" s="281"/>
      <c r="FZ573" s="281"/>
      <c r="GA573" s="281"/>
      <c r="GB573" s="281"/>
      <c r="GC573" s="281"/>
      <c r="GD573" s="281"/>
      <c r="GE573" s="281"/>
      <c r="GF573" s="281"/>
      <c r="GG573" s="281"/>
      <c r="GH573" s="281"/>
      <c r="GI573" s="281"/>
      <c r="GJ573" s="281"/>
      <c r="GK573" s="281"/>
      <c r="GL573" s="281"/>
      <c r="GM573" s="281"/>
      <c r="GN573" s="281"/>
      <c r="GO573" s="281"/>
      <c r="GP573" s="281"/>
      <c r="GQ573" s="281"/>
      <c r="GR573" s="281"/>
      <c r="GS573" s="281"/>
      <c r="GT573" s="281"/>
      <c r="GU573" s="281"/>
      <c r="GV573" s="281"/>
      <c r="GW573" s="281"/>
      <c r="GX573" s="281"/>
      <c r="GY573" s="281"/>
      <c r="GZ573" s="281"/>
      <c r="HA573" s="281"/>
      <c r="HB573" s="281"/>
      <c r="HC573" s="281"/>
      <c r="HD573" s="281"/>
      <c r="HE573" s="281"/>
      <c r="HF573" s="281"/>
      <c r="HG573" s="281"/>
      <c r="HH573" s="281"/>
      <c r="HI573" s="281"/>
      <c r="HJ573" s="281"/>
      <c r="HK573" s="281"/>
      <c r="HL573" s="281"/>
      <c r="HM573" s="281"/>
    </row>
    <row r="574" spans="1:221" s="35" customFormat="1" x14ac:dyDescent="0.25">
      <c r="A574" s="283">
        <v>2</v>
      </c>
      <c r="B574" s="283" t="s">
        <v>710</v>
      </c>
      <c r="C574" s="283">
        <v>58</v>
      </c>
      <c r="D574" s="226">
        <v>43407</v>
      </c>
      <c r="E574" s="290">
        <v>0.70719907407407412</v>
      </c>
      <c r="F574" s="290"/>
      <c r="G574" s="290"/>
      <c r="H574" s="290"/>
      <c r="I574" s="290"/>
      <c r="J574" s="290"/>
      <c r="K574" s="290"/>
      <c r="L574" s="290"/>
      <c r="M574" s="290"/>
      <c r="N574" s="290"/>
      <c r="O574" s="290"/>
      <c r="P574" s="98" t="str">
        <f t="shared" si="8"/>
        <v>2|Transecto TN2|58|20181103|165822</v>
      </c>
      <c r="Q574" s="283">
        <v>7910722.4079999998</v>
      </c>
      <c r="R574" s="283">
        <v>579009.26</v>
      </c>
      <c r="S574" s="283">
        <v>35</v>
      </c>
      <c r="T574" s="283">
        <v>114</v>
      </c>
      <c r="U574" s="283">
        <v>7.3</v>
      </c>
      <c r="V574" s="283">
        <v>1</v>
      </c>
      <c r="W574" s="283">
        <v>55</v>
      </c>
      <c r="X574" s="264">
        <v>20</v>
      </c>
      <c r="Y574" s="98">
        <v>33.512409210000001</v>
      </c>
      <c r="Z574" s="98">
        <v>0.20094014700000001</v>
      </c>
      <c r="AA574" s="98">
        <v>4.1599999999999998E-2</v>
      </c>
      <c r="AB574" s="98">
        <v>162.67346190000001</v>
      </c>
      <c r="AC574" s="98">
        <v>37.320762629999997</v>
      </c>
      <c r="AD574" s="98">
        <v>25.854999540000001</v>
      </c>
      <c r="AE574" s="98">
        <v>140.88166810000001</v>
      </c>
      <c r="AF574" s="283">
        <v>-5.03950882</v>
      </c>
      <c r="AG574" s="283">
        <v>-2.48501277</v>
      </c>
      <c r="AH574" s="284" t="s">
        <v>6</v>
      </c>
      <c r="AI574" s="98" t="s">
        <v>6</v>
      </c>
      <c r="AJ574" s="98" t="s">
        <v>6</v>
      </c>
      <c r="AK574" s="98" t="s">
        <v>6</v>
      </c>
      <c r="AL574" s="98" t="s">
        <v>6</v>
      </c>
      <c r="AM574" s="283">
        <v>0</v>
      </c>
      <c r="AN574" s="283">
        <v>0</v>
      </c>
      <c r="AO574" s="98" t="s">
        <v>467</v>
      </c>
      <c r="AP574" s="41"/>
      <c r="AQ574" s="41"/>
      <c r="AR574" s="41"/>
      <c r="AS574" s="41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  <c r="CF574" s="39"/>
      <c r="CG574" s="39"/>
      <c r="CH574" s="39"/>
      <c r="CI574" s="39"/>
      <c r="CJ574" s="39"/>
      <c r="CK574" s="39"/>
      <c r="CL574" s="39"/>
      <c r="CM574" s="39"/>
      <c r="CN574" s="39"/>
      <c r="CO574" s="39"/>
      <c r="CP574" s="39"/>
      <c r="CQ574" s="211"/>
      <c r="CR574" s="211"/>
      <c r="CS574" s="211"/>
      <c r="CT574" s="211"/>
      <c r="CU574" s="211"/>
      <c r="CV574" s="211"/>
      <c r="CW574" s="211"/>
      <c r="CX574" s="211"/>
      <c r="CY574" s="211"/>
      <c r="CZ574" s="211"/>
      <c r="DA574" s="211"/>
      <c r="DB574" s="211"/>
      <c r="DC574" s="211"/>
      <c r="DD574" s="211"/>
      <c r="DE574" s="211"/>
      <c r="DF574" s="211"/>
      <c r="DG574" s="211"/>
      <c r="DH574" s="281"/>
      <c r="DI574" s="281"/>
      <c r="DJ574" s="281"/>
      <c r="DK574" s="281"/>
      <c r="DL574" s="281"/>
      <c r="DM574" s="281"/>
      <c r="DN574" s="281"/>
      <c r="DO574" s="281"/>
      <c r="DP574" s="281"/>
      <c r="DQ574" s="281"/>
      <c r="DR574" s="281"/>
      <c r="DS574" s="281"/>
      <c r="DT574" s="281"/>
      <c r="DU574" s="281"/>
      <c r="DV574" s="281"/>
      <c r="DW574" s="281"/>
      <c r="DX574" s="281"/>
      <c r="DY574" s="281"/>
      <c r="DZ574" s="281"/>
      <c r="EA574" s="281"/>
      <c r="EB574" s="281"/>
      <c r="EC574" s="281"/>
      <c r="ED574" s="281"/>
      <c r="EE574" s="281"/>
      <c r="EF574" s="281"/>
      <c r="EG574" s="281"/>
      <c r="EH574" s="281"/>
      <c r="EI574" s="281"/>
      <c r="EJ574" s="281"/>
      <c r="EK574" s="281"/>
      <c r="EL574" s="281"/>
      <c r="EM574" s="281"/>
      <c r="EN574" s="281"/>
      <c r="EO574" s="281"/>
      <c r="EP574" s="281"/>
      <c r="EQ574" s="281"/>
      <c r="ER574" s="281"/>
      <c r="ES574" s="281"/>
      <c r="ET574" s="281"/>
      <c r="EU574" s="281"/>
      <c r="EV574" s="281"/>
      <c r="EW574" s="281"/>
      <c r="EX574" s="281"/>
      <c r="EY574" s="281"/>
      <c r="EZ574" s="281"/>
      <c r="FA574" s="281"/>
      <c r="FB574" s="281"/>
      <c r="FC574" s="281"/>
      <c r="FD574" s="281"/>
      <c r="FE574" s="281"/>
      <c r="FF574" s="281"/>
      <c r="FG574" s="281"/>
      <c r="FH574" s="281"/>
      <c r="FI574" s="281"/>
      <c r="FJ574" s="281"/>
      <c r="FK574" s="281"/>
      <c r="FL574" s="281"/>
      <c r="FM574" s="281"/>
      <c r="FN574" s="281"/>
      <c r="FO574" s="281"/>
      <c r="FP574" s="281"/>
      <c r="FQ574" s="281"/>
      <c r="FR574" s="281"/>
      <c r="FS574" s="281"/>
      <c r="FT574" s="281"/>
      <c r="FU574" s="281"/>
      <c r="FV574" s="281"/>
      <c r="FW574" s="281"/>
      <c r="FX574" s="281"/>
      <c r="FY574" s="281"/>
      <c r="FZ574" s="281"/>
      <c r="GA574" s="281"/>
      <c r="GB574" s="281"/>
      <c r="GC574" s="281"/>
      <c r="GD574" s="281"/>
      <c r="GE574" s="281"/>
      <c r="GF574" s="281"/>
      <c r="GG574" s="281"/>
      <c r="GH574" s="281"/>
      <c r="GI574" s="281"/>
      <c r="GJ574" s="281"/>
      <c r="GK574" s="281"/>
      <c r="GL574" s="281"/>
      <c r="GM574" s="281"/>
      <c r="GN574" s="281"/>
      <c r="GO574" s="281"/>
      <c r="GP574" s="281"/>
      <c r="GQ574" s="281"/>
      <c r="GR574" s="281"/>
      <c r="GS574" s="281"/>
      <c r="GT574" s="281"/>
      <c r="GU574" s="281"/>
      <c r="GV574" s="281"/>
      <c r="GW574" s="281"/>
      <c r="GX574" s="281"/>
      <c r="GY574" s="281"/>
      <c r="GZ574" s="281"/>
      <c r="HA574" s="281"/>
      <c r="HB574" s="281"/>
      <c r="HC574" s="281"/>
      <c r="HD574" s="281"/>
      <c r="HE574" s="281"/>
      <c r="HF574" s="281"/>
      <c r="HG574" s="281"/>
      <c r="HH574" s="281"/>
      <c r="HI574" s="281"/>
      <c r="HJ574" s="281"/>
      <c r="HK574" s="281"/>
      <c r="HL574" s="281"/>
      <c r="HM574" s="281"/>
    </row>
    <row r="575" spans="1:221" s="35" customFormat="1" x14ac:dyDescent="0.25">
      <c r="A575" s="283">
        <v>2</v>
      </c>
      <c r="B575" s="283" t="s">
        <v>710</v>
      </c>
      <c r="C575" s="283">
        <v>59</v>
      </c>
      <c r="D575" s="226">
        <v>43407</v>
      </c>
      <c r="E575" s="290">
        <v>0.71734953703703708</v>
      </c>
      <c r="F575" s="290"/>
      <c r="G575" s="290"/>
      <c r="H575" s="290"/>
      <c r="I575" s="290"/>
      <c r="J575" s="290"/>
      <c r="K575" s="290"/>
      <c r="L575" s="290"/>
      <c r="M575" s="290"/>
      <c r="N575" s="290"/>
      <c r="O575" s="290"/>
      <c r="P575" s="98" t="str">
        <f t="shared" si="8"/>
        <v>2|Transecto TN2|59|20181103|171259</v>
      </c>
      <c r="Q575" s="283">
        <v>7910962.3269999996</v>
      </c>
      <c r="R575" s="283">
        <v>582220.89099999995</v>
      </c>
      <c r="S575" s="283">
        <v>35</v>
      </c>
      <c r="T575" s="283">
        <v>114</v>
      </c>
      <c r="U575" s="283">
        <v>7.7</v>
      </c>
      <c r="V575" s="283">
        <v>1</v>
      </c>
      <c r="W575" s="283">
        <v>55</v>
      </c>
      <c r="X575" s="264">
        <v>10</v>
      </c>
      <c r="Y575" s="98">
        <v>33.512409210000001</v>
      </c>
      <c r="Z575" s="98">
        <v>0.20094014700000001</v>
      </c>
      <c r="AA575" s="98">
        <v>4.1599999999999998E-2</v>
      </c>
      <c r="AB575" s="98">
        <v>162.67346190000001</v>
      </c>
      <c r="AC575" s="98">
        <v>37.320762629999997</v>
      </c>
      <c r="AD575" s="98">
        <v>25.854999540000001</v>
      </c>
      <c r="AE575" s="98">
        <v>140.88166810000001</v>
      </c>
      <c r="AF575" s="283">
        <v>-5.03950882</v>
      </c>
      <c r="AG575" s="283">
        <v>-2.48501277</v>
      </c>
      <c r="AH575" s="284" t="s">
        <v>6</v>
      </c>
      <c r="AI575" s="98" t="s">
        <v>6</v>
      </c>
      <c r="AJ575" s="98" t="s">
        <v>6</v>
      </c>
      <c r="AK575" s="98" t="s">
        <v>6</v>
      </c>
      <c r="AL575" s="98" t="s">
        <v>6</v>
      </c>
      <c r="AM575" s="283">
        <v>0</v>
      </c>
      <c r="AN575" s="283">
        <v>0</v>
      </c>
      <c r="AO575" s="98" t="s">
        <v>467</v>
      </c>
      <c r="AP575" s="41"/>
      <c r="AQ575" s="41"/>
      <c r="AR575" s="41"/>
      <c r="AS575" s="41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  <c r="CF575" s="39"/>
      <c r="CG575" s="39"/>
      <c r="CH575" s="39"/>
      <c r="CI575" s="39"/>
      <c r="CJ575" s="39"/>
      <c r="CK575" s="39"/>
      <c r="CL575" s="39"/>
      <c r="CM575" s="39"/>
      <c r="CN575" s="39"/>
      <c r="CO575" s="39"/>
      <c r="CP575" s="39"/>
      <c r="CQ575" s="211"/>
      <c r="CR575" s="211"/>
      <c r="CS575" s="211"/>
      <c r="CT575" s="211"/>
      <c r="CU575" s="211"/>
      <c r="CV575" s="211"/>
      <c r="CW575" s="211"/>
      <c r="CX575" s="211"/>
      <c r="CY575" s="211"/>
      <c r="CZ575" s="211"/>
      <c r="DA575" s="211"/>
      <c r="DB575" s="211"/>
      <c r="DC575" s="211"/>
      <c r="DD575" s="211"/>
      <c r="DE575" s="211"/>
      <c r="DF575" s="211"/>
      <c r="DG575" s="211"/>
      <c r="DH575" s="281"/>
      <c r="DI575" s="281"/>
      <c r="DJ575" s="281"/>
      <c r="DK575" s="281"/>
      <c r="DL575" s="281"/>
      <c r="DM575" s="281"/>
      <c r="DN575" s="281"/>
      <c r="DO575" s="281"/>
      <c r="DP575" s="281"/>
      <c r="DQ575" s="281"/>
      <c r="DR575" s="281"/>
      <c r="DS575" s="281"/>
      <c r="DT575" s="281"/>
      <c r="DU575" s="281"/>
      <c r="DV575" s="281"/>
      <c r="DW575" s="281"/>
      <c r="DX575" s="281"/>
      <c r="DY575" s="281"/>
      <c r="DZ575" s="281"/>
      <c r="EA575" s="281"/>
      <c r="EB575" s="281"/>
      <c r="EC575" s="281"/>
      <c r="ED575" s="281"/>
      <c r="EE575" s="281"/>
      <c r="EF575" s="281"/>
      <c r="EG575" s="281"/>
      <c r="EH575" s="281"/>
      <c r="EI575" s="281"/>
      <c r="EJ575" s="281"/>
      <c r="EK575" s="281"/>
      <c r="EL575" s="281"/>
      <c r="EM575" s="281"/>
      <c r="EN575" s="281"/>
      <c r="EO575" s="281"/>
      <c r="EP575" s="281"/>
      <c r="EQ575" s="281"/>
      <c r="ER575" s="281"/>
      <c r="ES575" s="281"/>
      <c r="ET575" s="281"/>
      <c r="EU575" s="281"/>
      <c r="EV575" s="281"/>
      <c r="EW575" s="281"/>
      <c r="EX575" s="281"/>
      <c r="EY575" s="281"/>
      <c r="EZ575" s="281"/>
      <c r="FA575" s="281"/>
      <c r="FB575" s="281"/>
      <c r="FC575" s="281"/>
      <c r="FD575" s="281"/>
      <c r="FE575" s="281"/>
      <c r="FF575" s="281"/>
      <c r="FG575" s="281"/>
      <c r="FH575" s="281"/>
      <c r="FI575" s="281"/>
      <c r="FJ575" s="281"/>
      <c r="FK575" s="281"/>
      <c r="FL575" s="281"/>
      <c r="FM575" s="281"/>
      <c r="FN575" s="281"/>
      <c r="FO575" s="281"/>
      <c r="FP575" s="281"/>
      <c r="FQ575" s="281"/>
      <c r="FR575" s="281"/>
      <c r="FS575" s="281"/>
      <c r="FT575" s="281"/>
      <c r="FU575" s="281"/>
      <c r="FV575" s="281"/>
      <c r="FW575" s="281"/>
      <c r="FX575" s="281"/>
      <c r="FY575" s="281"/>
      <c r="FZ575" s="281"/>
      <c r="GA575" s="281"/>
      <c r="GB575" s="281"/>
      <c r="GC575" s="281"/>
      <c r="GD575" s="281"/>
      <c r="GE575" s="281"/>
      <c r="GF575" s="281"/>
      <c r="GG575" s="281"/>
      <c r="GH575" s="281"/>
      <c r="GI575" s="281"/>
      <c r="GJ575" s="281"/>
      <c r="GK575" s="281"/>
      <c r="GL575" s="281"/>
      <c r="GM575" s="281"/>
      <c r="GN575" s="281"/>
      <c r="GO575" s="281"/>
      <c r="GP575" s="281"/>
      <c r="GQ575" s="281"/>
      <c r="GR575" s="281"/>
      <c r="GS575" s="281"/>
      <c r="GT575" s="281"/>
      <c r="GU575" s="281"/>
      <c r="GV575" s="281"/>
      <c r="GW575" s="281"/>
      <c r="GX575" s="281"/>
      <c r="GY575" s="281"/>
      <c r="GZ575" s="281"/>
      <c r="HA575" s="281"/>
      <c r="HB575" s="281"/>
      <c r="HC575" s="281"/>
      <c r="HD575" s="281"/>
      <c r="HE575" s="281"/>
      <c r="HF575" s="281"/>
      <c r="HG575" s="281"/>
      <c r="HH575" s="281"/>
      <c r="HI575" s="281"/>
      <c r="HJ575" s="281"/>
      <c r="HK575" s="281"/>
      <c r="HL575" s="281"/>
      <c r="HM575" s="281"/>
    </row>
    <row r="576" spans="1:221" s="35" customFormat="1" x14ac:dyDescent="0.25">
      <c r="A576" s="283">
        <v>2</v>
      </c>
      <c r="B576" s="283" t="s">
        <v>710</v>
      </c>
      <c r="C576" s="283">
        <v>60</v>
      </c>
      <c r="D576" s="226">
        <v>43407</v>
      </c>
      <c r="E576" s="290">
        <v>0.72873842592592597</v>
      </c>
      <c r="F576" s="290"/>
      <c r="G576" s="290"/>
      <c r="H576" s="290"/>
      <c r="I576" s="290"/>
      <c r="J576" s="290"/>
      <c r="K576" s="290"/>
      <c r="L576" s="290"/>
      <c r="M576" s="290"/>
      <c r="N576" s="290"/>
      <c r="O576" s="290"/>
      <c r="P576" s="98" t="str">
        <f t="shared" si="8"/>
        <v>2|Transecto TN2|60|20181103|172923</v>
      </c>
      <c r="Q576" s="283">
        <v>7910272.8250000002</v>
      </c>
      <c r="R576" s="283">
        <v>585837.30000000005</v>
      </c>
      <c r="S576" s="283">
        <v>40</v>
      </c>
      <c r="T576" s="283">
        <v>114</v>
      </c>
      <c r="U576" s="283">
        <v>7.6</v>
      </c>
      <c r="V576" s="283">
        <v>1</v>
      </c>
      <c r="W576" s="283">
        <v>55</v>
      </c>
      <c r="X576" s="264">
        <v>10</v>
      </c>
      <c r="Y576" s="98">
        <v>40.672641749999997</v>
      </c>
      <c r="Z576" s="98">
        <v>0.21147291400000001</v>
      </c>
      <c r="AA576" s="98">
        <v>4.2399999000000001E-2</v>
      </c>
      <c r="AB576" s="98">
        <v>165.9898834</v>
      </c>
      <c r="AC576" s="98">
        <v>37.336269379999997</v>
      </c>
      <c r="AD576" s="98">
        <v>25.699998860000001</v>
      </c>
      <c r="AE576" s="98">
        <v>140.6290741</v>
      </c>
      <c r="AF576" s="283">
        <v>-5.0882663729999997</v>
      </c>
      <c r="AG576" s="283">
        <v>-2.4289355279999998</v>
      </c>
      <c r="AH576" s="284" t="s">
        <v>6</v>
      </c>
      <c r="AI576" s="98" t="s">
        <v>6</v>
      </c>
      <c r="AJ576" s="98" t="s">
        <v>6</v>
      </c>
      <c r="AK576" s="98" t="s">
        <v>6</v>
      </c>
      <c r="AL576" s="98" t="s">
        <v>6</v>
      </c>
      <c r="AM576" s="283">
        <v>0</v>
      </c>
      <c r="AN576" s="283">
        <v>0</v>
      </c>
      <c r="AO576" s="98" t="s">
        <v>467</v>
      </c>
      <c r="AP576" s="41"/>
      <c r="AQ576" s="41"/>
      <c r="AR576" s="41"/>
      <c r="AS576" s="41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  <c r="CF576" s="39"/>
      <c r="CG576" s="39"/>
      <c r="CH576" s="39"/>
      <c r="CI576" s="39"/>
      <c r="CJ576" s="39"/>
      <c r="CK576" s="39"/>
      <c r="CL576" s="39"/>
      <c r="CM576" s="39"/>
      <c r="CN576" s="39"/>
      <c r="CO576" s="39"/>
      <c r="CP576" s="39"/>
      <c r="CQ576" s="211"/>
      <c r="CR576" s="211"/>
      <c r="CS576" s="211"/>
      <c r="CT576" s="211"/>
      <c r="CU576" s="211"/>
      <c r="CV576" s="211"/>
      <c r="CW576" s="211"/>
      <c r="CX576" s="211"/>
      <c r="CY576" s="211"/>
      <c r="CZ576" s="211"/>
      <c r="DA576" s="211"/>
      <c r="DB576" s="211"/>
      <c r="DC576" s="211"/>
      <c r="DD576" s="211"/>
      <c r="DE576" s="211"/>
      <c r="DF576" s="211"/>
      <c r="DG576" s="211"/>
      <c r="DH576" s="281"/>
      <c r="DI576" s="281"/>
      <c r="DJ576" s="281"/>
      <c r="DK576" s="281"/>
      <c r="DL576" s="281"/>
      <c r="DM576" s="281"/>
      <c r="DN576" s="281"/>
      <c r="DO576" s="281"/>
      <c r="DP576" s="281"/>
      <c r="DQ576" s="281"/>
      <c r="DR576" s="281"/>
      <c r="DS576" s="281"/>
      <c r="DT576" s="281"/>
      <c r="DU576" s="281"/>
      <c r="DV576" s="281"/>
      <c r="DW576" s="281"/>
      <c r="DX576" s="281"/>
      <c r="DY576" s="281"/>
      <c r="DZ576" s="281"/>
      <c r="EA576" s="281"/>
      <c r="EB576" s="281"/>
      <c r="EC576" s="281"/>
      <c r="ED576" s="281"/>
      <c r="EE576" s="281"/>
      <c r="EF576" s="281"/>
      <c r="EG576" s="281"/>
      <c r="EH576" s="281"/>
      <c r="EI576" s="281"/>
      <c r="EJ576" s="281"/>
      <c r="EK576" s="281"/>
      <c r="EL576" s="281"/>
      <c r="EM576" s="281"/>
      <c r="EN576" s="281"/>
      <c r="EO576" s="281"/>
      <c r="EP576" s="281"/>
      <c r="EQ576" s="281"/>
      <c r="ER576" s="281"/>
      <c r="ES576" s="281"/>
      <c r="ET576" s="281"/>
      <c r="EU576" s="281"/>
      <c r="EV576" s="281"/>
      <c r="EW576" s="281"/>
      <c r="EX576" s="281"/>
      <c r="EY576" s="281"/>
      <c r="EZ576" s="281"/>
      <c r="FA576" s="281"/>
      <c r="FB576" s="281"/>
      <c r="FC576" s="281"/>
      <c r="FD576" s="281"/>
      <c r="FE576" s="281"/>
      <c r="FF576" s="281"/>
      <c r="FG576" s="281"/>
      <c r="FH576" s="281"/>
      <c r="FI576" s="281"/>
      <c r="FJ576" s="281"/>
      <c r="FK576" s="281"/>
      <c r="FL576" s="281"/>
      <c r="FM576" s="281"/>
      <c r="FN576" s="281"/>
      <c r="FO576" s="281"/>
      <c r="FP576" s="281"/>
      <c r="FQ576" s="281"/>
      <c r="FR576" s="281"/>
      <c r="FS576" s="281"/>
      <c r="FT576" s="281"/>
      <c r="FU576" s="281"/>
      <c r="FV576" s="281"/>
      <c r="FW576" s="281"/>
      <c r="FX576" s="281"/>
      <c r="FY576" s="281"/>
      <c r="FZ576" s="281"/>
      <c r="GA576" s="281"/>
      <c r="GB576" s="281"/>
      <c r="GC576" s="281"/>
      <c r="GD576" s="281"/>
      <c r="GE576" s="281"/>
      <c r="GF576" s="281"/>
      <c r="GG576" s="281"/>
      <c r="GH576" s="281"/>
      <c r="GI576" s="281"/>
      <c r="GJ576" s="281"/>
      <c r="GK576" s="281"/>
      <c r="GL576" s="281"/>
      <c r="GM576" s="281"/>
      <c r="GN576" s="281"/>
      <c r="GO576" s="281"/>
      <c r="GP576" s="281"/>
      <c r="GQ576" s="281"/>
      <c r="GR576" s="281"/>
      <c r="GS576" s="281"/>
      <c r="GT576" s="281"/>
      <c r="GU576" s="281"/>
      <c r="GV576" s="281"/>
      <c r="GW576" s="281"/>
      <c r="GX576" s="281"/>
      <c r="GY576" s="281"/>
      <c r="GZ576" s="281"/>
      <c r="HA576" s="281"/>
      <c r="HB576" s="281"/>
      <c r="HC576" s="281"/>
      <c r="HD576" s="281"/>
      <c r="HE576" s="281"/>
      <c r="HF576" s="281"/>
      <c r="HG576" s="281"/>
      <c r="HH576" s="281"/>
      <c r="HI576" s="281"/>
      <c r="HJ576" s="281"/>
      <c r="HK576" s="281"/>
      <c r="HL576" s="281"/>
      <c r="HM576" s="281"/>
    </row>
    <row r="577" spans="1:221" s="35" customFormat="1" x14ac:dyDescent="0.25">
      <c r="A577" s="283">
        <v>2</v>
      </c>
      <c r="B577" s="283" t="s">
        <v>710</v>
      </c>
      <c r="C577" s="283">
        <v>61</v>
      </c>
      <c r="D577" s="226">
        <v>43408</v>
      </c>
      <c r="E577" s="290">
        <v>0.22818287037037036</v>
      </c>
      <c r="F577" s="290"/>
      <c r="G577" s="290"/>
      <c r="H577" s="290"/>
      <c r="I577" s="290"/>
      <c r="J577" s="290"/>
      <c r="K577" s="290"/>
      <c r="L577" s="290"/>
      <c r="M577" s="290"/>
      <c r="N577" s="290"/>
      <c r="O577" s="290"/>
      <c r="P577" s="98" t="str">
        <f t="shared" si="8"/>
        <v>2|Transecto TN2|61|20181104|052835</v>
      </c>
      <c r="Q577" s="283">
        <v>7910244.7429999998</v>
      </c>
      <c r="R577" s="283">
        <v>588744.38600000006</v>
      </c>
      <c r="S577" s="283">
        <v>40</v>
      </c>
      <c r="T577" s="283">
        <v>113</v>
      </c>
      <c r="U577" s="283">
        <v>6.4</v>
      </c>
      <c r="V577" s="283">
        <v>2</v>
      </c>
      <c r="W577" s="283">
        <v>50</v>
      </c>
      <c r="X577" s="264">
        <v>10</v>
      </c>
      <c r="Y577" s="98">
        <v>45.134658809999998</v>
      </c>
      <c r="Z577" s="98">
        <v>0.19981449800000001</v>
      </c>
      <c r="AA577" s="98">
        <v>4.1599999999999998E-2</v>
      </c>
      <c r="AB577" s="98">
        <v>169.39512629999999</v>
      </c>
      <c r="AC577" s="98">
        <v>37.351776119999997</v>
      </c>
      <c r="AD577" s="98">
        <v>25.534999849999998</v>
      </c>
      <c r="AE577" s="98">
        <v>140.3906097</v>
      </c>
      <c r="AF577" s="283">
        <v>-5.137023449</v>
      </c>
      <c r="AG577" s="283">
        <v>-2.372858286</v>
      </c>
      <c r="AH577" s="284" t="s">
        <v>6</v>
      </c>
      <c r="AI577" s="98" t="s">
        <v>6</v>
      </c>
      <c r="AJ577" s="98" t="s">
        <v>6</v>
      </c>
      <c r="AK577" s="98" t="s">
        <v>6</v>
      </c>
      <c r="AL577" s="98" t="s">
        <v>6</v>
      </c>
      <c r="AM577" s="283">
        <v>0</v>
      </c>
      <c r="AN577" s="283">
        <v>0</v>
      </c>
      <c r="AO577" s="98" t="s">
        <v>467</v>
      </c>
      <c r="AP577" s="41"/>
      <c r="AQ577" s="41"/>
      <c r="AR577" s="41"/>
      <c r="AS577" s="41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  <c r="CF577" s="39"/>
      <c r="CG577" s="39"/>
      <c r="CH577" s="39"/>
      <c r="CI577" s="39"/>
      <c r="CJ577" s="39"/>
      <c r="CK577" s="39"/>
      <c r="CL577" s="39"/>
      <c r="CM577" s="39"/>
      <c r="CN577" s="39"/>
      <c r="CO577" s="39"/>
      <c r="CP577" s="39"/>
      <c r="CQ577" s="211"/>
      <c r="CR577" s="211"/>
      <c r="CS577" s="211"/>
      <c r="CT577" s="211"/>
      <c r="CU577" s="211"/>
      <c r="CV577" s="211"/>
      <c r="CW577" s="211"/>
      <c r="CX577" s="211"/>
      <c r="CY577" s="211"/>
      <c r="CZ577" s="211"/>
      <c r="DA577" s="211"/>
      <c r="DB577" s="211"/>
      <c r="DC577" s="211"/>
      <c r="DD577" s="211"/>
      <c r="DE577" s="211"/>
      <c r="DF577" s="211"/>
      <c r="DG577" s="211"/>
      <c r="DH577" s="281"/>
      <c r="DI577" s="281"/>
      <c r="DJ577" s="281"/>
      <c r="DK577" s="281"/>
      <c r="DL577" s="281"/>
      <c r="DM577" s="281"/>
      <c r="DN577" s="281"/>
      <c r="DO577" s="281"/>
      <c r="DP577" s="281"/>
      <c r="DQ577" s="281"/>
      <c r="DR577" s="281"/>
      <c r="DS577" s="281"/>
      <c r="DT577" s="281"/>
      <c r="DU577" s="281"/>
      <c r="DV577" s="281"/>
      <c r="DW577" s="281"/>
      <c r="DX577" s="281"/>
      <c r="DY577" s="281"/>
      <c r="DZ577" s="281"/>
      <c r="EA577" s="281"/>
      <c r="EB577" s="281"/>
      <c r="EC577" s="281"/>
      <c r="ED577" s="281"/>
      <c r="EE577" s="281"/>
      <c r="EF577" s="281"/>
      <c r="EG577" s="281"/>
      <c r="EH577" s="281"/>
      <c r="EI577" s="281"/>
      <c r="EJ577" s="281"/>
      <c r="EK577" s="281"/>
      <c r="EL577" s="281"/>
      <c r="EM577" s="281"/>
      <c r="EN577" s="281"/>
      <c r="EO577" s="281"/>
      <c r="EP577" s="281"/>
      <c r="EQ577" s="281"/>
      <c r="ER577" s="281"/>
      <c r="ES577" s="281"/>
      <c r="ET577" s="281"/>
      <c r="EU577" s="281"/>
      <c r="EV577" s="281"/>
      <c r="EW577" s="281"/>
      <c r="EX577" s="281"/>
      <c r="EY577" s="281"/>
      <c r="EZ577" s="281"/>
      <c r="FA577" s="281"/>
      <c r="FB577" s="281"/>
      <c r="FC577" s="281"/>
      <c r="FD577" s="281"/>
      <c r="FE577" s="281"/>
      <c r="FF577" s="281"/>
      <c r="FG577" s="281"/>
      <c r="FH577" s="281"/>
      <c r="FI577" s="281"/>
      <c r="FJ577" s="281"/>
      <c r="FK577" s="281"/>
      <c r="FL577" s="281"/>
      <c r="FM577" s="281"/>
      <c r="FN577" s="281"/>
      <c r="FO577" s="281"/>
      <c r="FP577" s="281"/>
      <c r="FQ577" s="281"/>
      <c r="FR577" s="281"/>
      <c r="FS577" s="281"/>
      <c r="FT577" s="281"/>
      <c r="FU577" s="281"/>
      <c r="FV577" s="281"/>
      <c r="FW577" s="281"/>
      <c r="FX577" s="281"/>
      <c r="FY577" s="281"/>
      <c r="FZ577" s="281"/>
      <c r="GA577" s="281"/>
      <c r="GB577" s="281"/>
      <c r="GC577" s="281"/>
      <c r="GD577" s="281"/>
      <c r="GE577" s="281"/>
      <c r="GF577" s="281"/>
      <c r="GG577" s="281"/>
      <c r="GH577" s="281"/>
      <c r="GI577" s="281"/>
      <c r="GJ577" s="281"/>
      <c r="GK577" s="281"/>
      <c r="GL577" s="281"/>
      <c r="GM577" s="281"/>
      <c r="GN577" s="281"/>
      <c r="GO577" s="281"/>
      <c r="GP577" s="281"/>
      <c r="GQ577" s="281"/>
      <c r="GR577" s="281"/>
      <c r="GS577" s="281"/>
      <c r="GT577" s="281"/>
      <c r="GU577" s="281"/>
      <c r="GV577" s="281"/>
      <c r="GW577" s="281"/>
      <c r="GX577" s="281"/>
      <c r="GY577" s="281"/>
      <c r="GZ577" s="281"/>
      <c r="HA577" s="281"/>
      <c r="HB577" s="281"/>
      <c r="HC577" s="281"/>
      <c r="HD577" s="281"/>
      <c r="HE577" s="281"/>
      <c r="HF577" s="281"/>
      <c r="HG577" s="281"/>
      <c r="HH577" s="281"/>
      <c r="HI577" s="281"/>
      <c r="HJ577" s="281"/>
      <c r="HK577" s="281"/>
      <c r="HL577" s="281"/>
      <c r="HM577" s="281"/>
    </row>
    <row r="578" spans="1:221" s="35" customFormat="1" x14ac:dyDescent="0.25">
      <c r="A578" s="283">
        <v>2</v>
      </c>
      <c r="B578" s="283" t="s">
        <v>710</v>
      </c>
      <c r="C578" s="283">
        <v>62</v>
      </c>
      <c r="D578" s="226">
        <v>43408</v>
      </c>
      <c r="E578" s="290">
        <v>0.23687500000000003</v>
      </c>
      <c r="F578" s="290"/>
      <c r="G578" s="290"/>
      <c r="H578" s="290"/>
      <c r="I578" s="290"/>
      <c r="J578" s="290"/>
      <c r="K578" s="290"/>
      <c r="L578" s="290"/>
      <c r="M578" s="290"/>
      <c r="N578" s="290"/>
      <c r="O578" s="290"/>
      <c r="P578" s="98" t="str">
        <f t="shared" si="8"/>
        <v>2|Transecto TN2|62|20181104|054106</v>
      </c>
      <c r="Q578" s="283">
        <v>7910632.2570000002</v>
      </c>
      <c r="R578" s="283">
        <v>590931.571</v>
      </c>
      <c r="S578" s="283">
        <v>40</v>
      </c>
      <c r="T578" s="283">
        <v>113</v>
      </c>
      <c r="U578" s="283">
        <v>6.6</v>
      </c>
      <c r="V578" s="283">
        <v>2</v>
      </c>
      <c r="W578" s="283">
        <v>50</v>
      </c>
      <c r="X578" s="264">
        <v>10</v>
      </c>
      <c r="Y578" s="98">
        <v>45.134658809999998</v>
      </c>
      <c r="Z578" s="98">
        <v>0.19981449800000001</v>
      </c>
      <c r="AA578" s="98">
        <v>4.1599999999999998E-2</v>
      </c>
      <c r="AB578" s="98">
        <v>169.39512629999999</v>
      </c>
      <c r="AC578" s="98">
        <v>37.351776119999997</v>
      </c>
      <c r="AD578" s="98">
        <v>25.534999849999998</v>
      </c>
      <c r="AE578" s="98">
        <v>140.3906097</v>
      </c>
      <c r="AF578" s="283">
        <v>-5.137023449</v>
      </c>
      <c r="AG578" s="283">
        <v>-2.372858286</v>
      </c>
      <c r="AH578" s="284" t="s">
        <v>6</v>
      </c>
      <c r="AI578" s="98" t="s">
        <v>6</v>
      </c>
      <c r="AJ578" s="98" t="s">
        <v>6</v>
      </c>
      <c r="AK578" s="98" t="s">
        <v>6</v>
      </c>
      <c r="AL578" s="98" t="s">
        <v>6</v>
      </c>
      <c r="AM578" s="283">
        <v>0</v>
      </c>
      <c r="AN578" s="283">
        <v>0</v>
      </c>
      <c r="AO578" s="98" t="s">
        <v>467</v>
      </c>
      <c r="AP578" s="41"/>
      <c r="AQ578" s="41"/>
      <c r="AR578" s="41"/>
      <c r="AS578" s="41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  <c r="CL578" s="39"/>
      <c r="CM578" s="39"/>
      <c r="CN578" s="39"/>
      <c r="CO578" s="39"/>
      <c r="CP578" s="39"/>
      <c r="CQ578" s="211"/>
      <c r="CR578" s="211"/>
      <c r="CS578" s="211"/>
      <c r="CT578" s="211"/>
      <c r="CU578" s="211"/>
      <c r="CV578" s="211"/>
      <c r="CW578" s="211"/>
      <c r="CX578" s="211"/>
      <c r="CY578" s="211"/>
      <c r="CZ578" s="211"/>
      <c r="DA578" s="211"/>
      <c r="DB578" s="211"/>
      <c r="DC578" s="211"/>
      <c r="DD578" s="211"/>
      <c r="DE578" s="211"/>
      <c r="DF578" s="211"/>
      <c r="DG578" s="211"/>
      <c r="DH578" s="281"/>
      <c r="DI578" s="281"/>
      <c r="DJ578" s="281"/>
      <c r="DK578" s="281"/>
      <c r="DL578" s="281"/>
      <c r="DM578" s="281"/>
      <c r="DN578" s="281"/>
      <c r="DO578" s="281"/>
      <c r="DP578" s="281"/>
      <c r="DQ578" s="281"/>
      <c r="DR578" s="281"/>
      <c r="DS578" s="281"/>
      <c r="DT578" s="281"/>
      <c r="DU578" s="281"/>
      <c r="DV578" s="281"/>
      <c r="DW578" s="281"/>
      <c r="DX578" s="281"/>
      <c r="DY578" s="281"/>
      <c r="DZ578" s="281"/>
      <c r="EA578" s="281"/>
      <c r="EB578" s="281"/>
      <c r="EC578" s="281"/>
      <c r="ED578" s="281"/>
      <c r="EE578" s="281"/>
      <c r="EF578" s="281"/>
      <c r="EG578" s="281"/>
      <c r="EH578" s="281"/>
      <c r="EI578" s="281"/>
      <c r="EJ578" s="281"/>
      <c r="EK578" s="281"/>
      <c r="EL578" s="281"/>
      <c r="EM578" s="281"/>
      <c r="EN578" s="281"/>
      <c r="EO578" s="281"/>
      <c r="EP578" s="281"/>
      <c r="EQ578" s="281"/>
      <c r="ER578" s="281"/>
      <c r="ES578" s="281"/>
      <c r="ET578" s="281"/>
      <c r="EU578" s="281"/>
      <c r="EV578" s="281"/>
      <c r="EW578" s="281"/>
      <c r="EX578" s="281"/>
      <c r="EY578" s="281"/>
      <c r="EZ578" s="281"/>
      <c r="FA578" s="281"/>
      <c r="FB578" s="281"/>
      <c r="FC578" s="281"/>
      <c r="FD578" s="281"/>
      <c r="FE578" s="281"/>
      <c r="FF578" s="281"/>
      <c r="FG578" s="281"/>
      <c r="FH578" s="281"/>
      <c r="FI578" s="281"/>
      <c r="FJ578" s="281"/>
      <c r="FK578" s="281"/>
      <c r="FL578" s="281"/>
      <c r="FM578" s="281"/>
      <c r="FN578" s="281"/>
      <c r="FO578" s="281"/>
      <c r="FP578" s="281"/>
      <c r="FQ578" s="281"/>
      <c r="FR578" s="281"/>
      <c r="FS578" s="281"/>
      <c r="FT578" s="281"/>
      <c r="FU578" s="281"/>
      <c r="FV578" s="281"/>
      <c r="FW578" s="281"/>
      <c r="FX578" s="281"/>
      <c r="FY578" s="281"/>
      <c r="FZ578" s="281"/>
      <c r="GA578" s="281"/>
      <c r="GB578" s="281"/>
      <c r="GC578" s="281"/>
      <c r="GD578" s="281"/>
      <c r="GE578" s="281"/>
      <c r="GF578" s="281"/>
      <c r="GG578" s="281"/>
      <c r="GH578" s="281"/>
      <c r="GI578" s="281"/>
      <c r="GJ578" s="281"/>
      <c r="GK578" s="281"/>
      <c r="GL578" s="281"/>
      <c r="GM578" s="281"/>
      <c r="GN578" s="281"/>
      <c r="GO578" s="281"/>
      <c r="GP578" s="281"/>
      <c r="GQ578" s="281"/>
      <c r="GR578" s="281"/>
      <c r="GS578" s="281"/>
      <c r="GT578" s="281"/>
      <c r="GU578" s="281"/>
      <c r="GV578" s="281"/>
      <c r="GW578" s="281"/>
      <c r="GX578" s="281"/>
      <c r="GY578" s="281"/>
      <c r="GZ578" s="281"/>
      <c r="HA578" s="281"/>
      <c r="HB578" s="281"/>
      <c r="HC578" s="281"/>
      <c r="HD578" s="281"/>
      <c r="HE578" s="281"/>
      <c r="HF578" s="281"/>
      <c r="HG578" s="281"/>
      <c r="HH578" s="281"/>
      <c r="HI578" s="281"/>
      <c r="HJ578" s="281"/>
      <c r="HK578" s="281"/>
      <c r="HL578" s="281"/>
      <c r="HM578" s="281"/>
    </row>
    <row r="579" spans="1:221" s="35" customFormat="1" x14ac:dyDescent="0.25">
      <c r="A579" s="283">
        <v>2</v>
      </c>
      <c r="B579" s="283" t="s">
        <v>710</v>
      </c>
      <c r="C579" s="283">
        <v>63</v>
      </c>
      <c r="D579" s="226">
        <v>43408</v>
      </c>
      <c r="E579" s="290">
        <v>0.24452546296296296</v>
      </c>
      <c r="F579" s="290"/>
      <c r="G579" s="290"/>
      <c r="H579" s="290"/>
      <c r="I579" s="290"/>
      <c r="J579" s="290"/>
      <c r="K579" s="290"/>
      <c r="L579" s="290"/>
      <c r="M579" s="290"/>
      <c r="N579" s="290"/>
      <c r="O579" s="290"/>
      <c r="P579" s="98" t="str">
        <f t="shared" si="8"/>
        <v>2|Transecto TN2|63|20181104|055207</v>
      </c>
      <c r="Q579" s="283">
        <v>7910685.3119999999</v>
      </c>
      <c r="R579" s="283">
        <v>593162.23100000003</v>
      </c>
      <c r="S579" s="283">
        <v>41</v>
      </c>
      <c r="T579" s="283">
        <v>114</v>
      </c>
      <c r="U579" s="283">
        <v>6.8</v>
      </c>
      <c r="V579" s="283">
        <v>2</v>
      </c>
      <c r="W579" s="283">
        <v>50</v>
      </c>
      <c r="X579" s="264">
        <v>10</v>
      </c>
      <c r="Y579" s="98">
        <v>74.966606139999996</v>
      </c>
      <c r="Z579" s="98">
        <v>0.175676361</v>
      </c>
      <c r="AA579" s="98">
        <v>3.8199997999999999E-2</v>
      </c>
      <c r="AB579" s="98">
        <v>172.86869809999999</v>
      </c>
      <c r="AC579" s="98">
        <v>37.367988590000003</v>
      </c>
      <c r="AD579" s="98">
        <v>25.875</v>
      </c>
      <c r="AE579" s="98">
        <v>140.16627500000001</v>
      </c>
      <c r="AF579" s="283">
        <v>-5.1624131200000001</v>
      </c>
      <c r="AG579" s="283">
        <v>-2.327793121</v>
      </c>
      <c r="AH579" s="284" t="s">
        <v>6</v>
      </c>
      <c r="AI579" s="98" t="s">
        <v>6</v>
      </c>
      <c r="AJ579" s="98" t="s">
        <v>6</v>
      </c>
      <c r="AK579" s="98" t="s">
        <v>6</v>
      </c>
      <c r="AL579" s="98" t="s">
        <v>6</v>
      </c>
      <c r="AM579" s="283">
        <v>0</v>
      </c>
      <c r="AN579" s="283">
        <v>0</v>
      </c>
      <c r="AO579" s="98" t="s">
        <v>467</v>
      </c>
      <c r="AP579" s="41"/>
      <c r="AQ579" s="41"/>
      <c r="AR579" s="41"/>
      <c r="AS579" s="41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  <c r="CF579" s="39"/>
      <c r="CG579" s="39"/>
      <c r="CH579" s="39"/>
      <c r="CI579" s="39"/>
      <c r="CJ579" s="39"/>
      <c r="CK579" s="39"/>
      <c r="CL579" s="39"/>
      <c r="CM579" s="39"/>
      <c r="CN579" s="39"/>
      <c r="CO579" s="39"/>
      <c r="CP579" s="39"/>
      <c r="CQ579" s="211"/>
      <c r="CR579" s="211"/>
      <c r="CS579" s="211"/>
      <c r="CT579" s="211"/>
      <c r="CU579" s="211"/>
      <c r="CV579" s="211"/>
      <c r="CW579" s="211"/>
      <c r="CX579" s="211"/>
      <c r="CY579" s="211"/>
      <c r="CZ579" s="211"/>
      <c r="DA579" s="211"/>
      <c r="DB579" s="211"/>
      <c r="DC579" s="211"/>
      <c r="DD579" s="211"/>
      <c r="DE579" s="211"/>
      <c r="DF579" s="211"/>
      <c r="DG579" s="211"/>
      <c r="DH579" s="281"/>
      <c r="DI579" s="281"/>
      <c r="DJ579" s="281"/>
      <c r="DK579" s="281"/>
      <c r="DL579" s="281"/>
      <c r="DM579" s="281"/>
      <c r="DN579" s="281"/>
      <c r="DO579" s="281"/>
      <c r="DP579" s="281"/>
      <c r="DQ579" s="281"/>
      <c r="DR579" s="281"/>
      <c r="DS579" s="281"/>
      <c r="DT579" s="281"/>
      <c r="DU579" s="281"/>
      <c r="DV579" s="281"/>
      <c r="DW579" s="281"/>
      <c r="DX579" s="281"/>
      <c r="DY579" s="281"/>
      <c r="DZ579" s="281"/>
      <c r="EA579" s="281"/>
      <c r="EB579" s="281"/>
      <c r="EC579" s="281"/>
      <c r="ED579" s="281"/>
      <c r="EE579" s="281"/>
      <c r="EF579" s="281"/>
      <c r="EG579" s="281"/>
      <c r="EH579" s="281"/>
      <c r="EI579" s="281"/>
      <c r="EJ579" s="281"/>
      <c r="EK579" s="281"/>
      <c r="EL579" s="281"/>
      <c r="EM579" s="281"/>
      <c r="EN579" s="281"/>
      <c r="EO579" s="281"/>
      <c r="EP579" s="281"/>
      <c r="EQ579" s="281"/>
      <c r="ER579" s="281"/>
      <c r="ES579" s="281"/>
      <c r="ET579" s="281"/>
      <c r="EU579" s="281"/>
      <c r="EV579" s="281"/>
      <c r="EW579" s="281"/>
      <c r="EX579" s="281"/>
      <c r="EY579" s="281"/>
      <c r="EZ579" s="281"/>
      <c r="FA579" s="281"/>
      <c r="FB579" s="281"/>
      <c r="FC579" s="281"/>
      <c r="FD579" s="281"/>
      <c r="FE579" s="281"/>
      <c r="FF579" s="281"/>
      <c r="FG579" s="281"/>
      <c r="FH579" s="281"/>
      <c r="FI579" s="281"/>
      <c r="FJ579" s="281"/>
      <c r="FK579" s="281"/>
      <c r="FL579" s="281"/>
      <c r="FM579" s="281"/>
      <c r="FN579" s="281"/>
      <c r="FO579" s="281"/>
      <c r="FP579" s="281"/>
      <c r="FQ579" s="281"/>
      <c r="FR579" s="281"/>
      <c r="FS579" s="281"/>
      <c r="FT579" s="281"/>
      <c r="FU579" s="281"/>
      <c r="FV579" s="281"/>
      <c r="FW579" s="281"/>
      <c r="FX579" s="281"/>
      <c r="FY579" s="281"/>
      <c r="FZ579" s="281"/>
      <c r="GA579" s="281"/>
      <c r="GB579" s="281"/>
      <c r="GC579" s="281"/>
      <c r="GD579" s="281"/>
      <c r="GE579" s="281"/>
      <c r="GF579" s="281"/>
      <c r="GG579" s="281"/>
      <c r="GH579" s="281"/>
      <c r="GI579" s="281"/>
      <c r="GJ579" s="281"/>
      <c r="GK579" s="281"/>
      <c r="GL579" s="281"/>
      <c r="GM579" s="281"/>
      <c r="GN579" s="281"/>
      <c r="GO579" s="281"/>
      <c r="GP579" s="281"/>
      <c r="GQ579" s="281"/>
      <c r="GR579" s="281"/>
      <c r="GS579" s="281"/>
      <c r="GT579" s="281"/>
      <c r="GU579" s="281"/>
      <c r="GV579" s="281"/>
      <c r="GW579" s="281"/>
      <c r="GX579" s="281"/>
      <c r="GY579" s="281"/>
      <c r="GZ579" s="281"/>
      <c r="HA579" s="281"/>
      <c r="HB579" s="281"/>
      <c r="HC579" s="281"/>
      <c r="HD579" s="281"/>
      <c r="HE579" s="281"/>
      <c r="HF579" s="281"/>
      <c r="HG579" s="281"/>
      <c r="HH579" s="281"/>
      <c r="HI579" s="281"/>
      <c r="HJ579" s="281"/>
      <c r="HK579" s="281"/>
      <c r="HL579" s="281"/>
      <c r="HM579" s="281"/>
    </row>
    <row r="580" spans="1:221" s="35" customFormat="1" x14ac:dyDescent="0.25">
      <c r="A580" s="283">
        <v>2</v>
      </c>
      <c r="B580" s="283" t="s">
        <v>710</v>
      </c>
      <c r="C580" s="283">
        <v>64</v>
      </c>
      <c r="D580" s="226">
        <v>43408</v>
      </c>
      <c r="E580" s="290">
        <v>0.25177083333333333</v>
      </c>
      <c r="F580" s="290"/>
      <c r="G580" s="290"/>
      <c r="H580" s="290"/>
      <c r="I580" s="290"/>
      <c r="J580" s="290"/>
      <c r="K580" s="290"/>
      <c r="L580" s="290"/>
      <c r="M580" s="290"/>
      <c r="N580" s="290"/>
      <c r="O580" s="290"/>
      <c r="P580" s="98" t="str">
        <f t="shared" si="8"/>
        <v>2|Transecto TN2|64|20181104|060233</v>
      </c>
      <c r="Q580" s="283">
        <v>7910390.5880000005</v>
      </c>
      <c r="R580" s="283">
        <v>595368.98699999996</v>
      </c>
      <c r="S580" s="283">
        <v>40</v>
      </c>
      <c r="T580" s="283">
        <v>114</v>
      </c>
      <c r="U580" s="283">
        <v>7.1</v>
      </c>
      <c r="V580" s="283">
        <v>2</v>
      </c>
      <c r="W580" s="283">
        <v>50</v>
      </c>
      <c r="X580" s="264">
        <v>10</v>
      </c>
      <c r="Y580" s="98">
        <v>74.966606139999996</v>
      </c>
      <c r="Z580" s="98">
        <v>0.175676361</v>
      </c>
      <c r="AA580" s="98">
        <v>3.8199997999999999E-2</v>
      </c>
      <c r="AB580" s="98">
        <v>172.86869809999999</v>
      </c>
      <c r="AC580" s="98">
        <v>37.367988590000003</v>
      </c>
      <c r="AD580" s="98">
        <v>25.875</v>
      </c>
      <c r="AE580" s="98">
        <v>140.16627500000001</v>
      </c>
      <c r="AF580" s="283">
        <v>-5.1624131200000001</v>
      </c>
      <c r="AG580" s="283">
        <v>-2.327793121</v>
      </c>
      <c r="AH580" s="284" t="s">
        <v>6</v>
      </c>
      <c r="AI580" s="98" t="s">
        <v>6</v>
      </c>
      <c r="AJ580" s="98" t="s">
        <v>6</v>
      </c>
      <c r="AK580" s="98" t="s">
        <v>6</v>
      </c>
      <c r="AL580" s="98" t="s">
        <v>6</v>
      </c>
      <c r="AM580" s="283">
        <v>0</v>
      </c>
      <c r="AN580" s="283">
        <v>0</v>
      </c>
      <c r="AO580" s="98" t="s">
        <v>467</v>
      </c>
      <c r="AP580" s="41"/>
      <c r="AQ580" s="41"/>
      <c r="AR580" s="41"/>
      <c r="AS580" s="41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  <c r="CF580" s="39"/>
      <c r="CG580" s="39"/>
      <c r="CH580" s="39"/>
      <c r="CI580" s="39"/>
      <c r="CJ580" s="39"/>
      <c r="CK580" s="39"/>
      <c r="CL580" s="39"/>
      <c r="CM580" s="39"/>
      <c r="CN580" s="39"/>
      <c r="CO580" s="39"/>
      <c r="CP580" s="39"/>
      <c r="CQ580" s="211"/>
      <c r="CR580" s="211"/>
      <c r="CS580" s="211"/>
      <c r="CT580" s="211"/>
      <c r="CU580" s="211"/>
      <c r="CV580" s="211"/>
      <c r="CW580" s="211"/>
      <c r="CX580" s="211"/>
      <c r="CY580" s="211"/>
      <c r="CZ580" s="211"/>
      <c r="DA580" s="211"/>
      <c r="DB580" s="211"/>
      <c r="DC580" s="211"/>
      <c r="DD580" s="211"/>
      <c r="DE580" s="211"/>
      <c r="DF580" s="211"/>
      <c r="DG580" s="211"/>
      <c r="DH580" s="281"/>
      <c r="DI580" s="281"/>
      <c r="DJ580" s="281"/>
      <c r="DK580" s="281"/>
      <c r="DL580" s="281"/>
      <c r="DM580" s="281"/>
      <c r="DN580" s="281"/>
      <c r="DO580" s="281"/>
      <c r="DP580" s="281"/>
      <c r="DQ580" s="281"/>
      <c r="DR580" s="281"/>
      <c r="DS580" s="281"/>
      <c r="DT580" s="281"/>
      <c r="DU580" s="281"/>
      <c r="DV580" s="281"/>
      <c r="DW580" s="281"/>
      <c r="DX580" s="281"/>
      <c r="DY580" s="281"/>
      <c r="DZ580" s="281"/>
      <c r="EA580" s="281"/>
      <c r="EB580" s="281"/>
      <c r="EC580" s="281"/>
      <c r="ED580" s="281"/>
      <c r="EE580" s="281"/>
      <c r="EF580" s="281"/>
      <c r="EG580" s="281"/>
      <c r="EH580" s="281"/>
      <c r="EI580" s="281"/>
      <c r="EJ580" s="281"/>
      <c r="EK580" s="281"/>
      <c r="EL580" s="281"/>
      <c r="EM580" s="281"/>
      <c r="EN580" s="281"/>
      <c r="EO580" s="281"/>
      <c r="EP580" s="281"/>
      <c r="EQ580" s="281"/>
      <c r="ER580" s="281"/>
      <c r="ES580" s="281"/>
      <c r="ET580" s="281"/>
      <c r="EU580" s="281"/>
      <c r="EV580" s="281"/>
      <c r="EW580" s="281"/>
      <c r="EX580" s="281"/>
      <c r="EY580" s="281"/>
      <c r="EZ580" s="281"/>
      <c r="FA580" s="281"/>
      <c r="FB580" s="281"/>
      <c r="FC580" s="281"/>
      <c r="FD580" s="281"/>
      <c r="FE580" s="281"/>
      <c r="FF580" s="281"/>
      <c r="FG580" s="281"/>
      <c r="FH580" s="281"/>
      <c r="FI580" s="281"/>
      <c r="FJ580" s="281"/>
      <c r="FK580" s="281"/>
      <c r="FL580" s="281"/>
      <c r="FM580" s="281"/>
      <c r="FN580" s="281"/>
      <c r="FO580" s="281"/>
      <c r="FP580" s="281"/>
      <c r="FQ580" s="281"/>
      <c r="FR580" s="281"/>
      <c r="FS580" s="281"/>
      <c r="FT580" s="281"/>
      <c r="FU580" s="281"/>
      <c r="FV580" s="281"/>
      <c r="FW580" s="281"/>
      <c r="FX580" s="281"/>
      <c r="FY580" s="281"/>
      <c r="FZ580" s="281"/>
      <c r="GA580" s="281"/>
      <c r="GB580" s="281"/>
      <c r="GC580" s="281"/>
      <c r="GD580" s="281"/>
      <c r="GE580" s="281"/>
      <c r="GF580" s="281"/>
      <c r="GG580" s="281"/>
      <c r="GH580" s="281"/>
      <c r="GI580" s="281"/>
      <c r="GJ580" s="281"/>
      <c r="GK580" s="281"/>
      <c r="GL580" s="281"/>
      <c r="GM580" s="281"/>
      <c r="GN580" s="281"/>
      <c r="GO580" s="281"/>
      <c r="GP580" s="281"/>
      <c r="GQ580" s="281"/>
      <c r="GR580" s="281"/>
      <c r="GS580" s="281"/>
      <c r="GT580" s="281"/>
      <c r="GU580" s="281"/>
      <c r="GV580" s="281"/>
      <c r="GW580" s="281"/>
      <c r="GX580" s="281"/>
      <c r="GY580" s="281"/>
      <c r="GZ580" s="281"/>
      <c r="HA580" s="281"/>
      <c r="HB580" s="281"/>
      <c r="HC580" s="281"/>
      <c r="HD580" s="281"/>
      <c r="HE580" s="281"/>
      <c r="HF580" s="281"/>
      <c r="HG580" s="281"/>
      <c r="HH580" s="281"/>
      <c r="HI580" s="281"/>
      <c r="HJ580" s="281"/>
      <c r="HK580" s="281"/>
      <c r="HL580" s="281"/>
      <c r="HM580" s="281"/>
    </row>
    <row r="581" spans="1:221" s="35" customFormat="1" x14ac:dyDescent="0.25">
      <c r="A581" s="283">
        <v>2</v>
      </c>
      <c r="B581" s="283" t="s">
        <v>710</v>
      </c>
      <c r="C581" s="283">
        <v>65</v>
      </c>
      <c r="D581" s="226">
        <v>43408</v>
      </c>
      <c r="E581" s="290">
        <v>0.25975694444444447</v>
      </c>
      <c r="F581" s="290"/>
      <c r="G581" s="290"/>
      <c r="H581" s="290"/>
      <c r="I581" s="290"/>
      <c r="J581" s="290"/>
      <c r="K581" s="290"/>
      <c r="L581" s="290"/>
      <c r="M581" s="290"/>
      <c r="N581" s="290"/>
      <c r="O581" s="290"/>
      <c r="P581" s="98" t="str">
        <f t="shared" si="8"/>
        <v>2|Transecto TN2|65|20181104|061403</v>
      </c>
      <c r="Q581" s="283">
        <v>7910374.2460000003</v>
      </c>
      <c r="R581" s="283">
        <v>597780.93500000006</v>
      </c>
      <c r="S581" s="283">
        <v>51</v>
      </c>
      <c r="T581" s="283">
        <v>113</v>
      </c>
      <c r="U581" s="283">
        <v>6.4</v>
      </c>
      <c r="V581" s="283">
        <v>3</v>
      </c>
      <c r="W581" s="283">
        <v>50</v>
      </c>
      <c r="X581" s="264">
        <v>30</v>
      </c>
      <c r="Y581" s="98">
        <v>91.822807310000002</v>
      </c>
      <c r="Z581" s="98">
        <v>0.147623584</v>
      </c>
      <c r="AA581" s="98">
        <v>3.3000000000000002E-2</v>
      </c>
      <c r="AB581" s="98">
        <v>176.39898679999999</v>
      </c>
      <c r="AC581" s="98">
        <v>37.384906770000001</v>
      </c>
      <c r="AD581" s="98">
        <v>26.364999770000001</v>
      </c>
      <c r="AE581" s="98">
        <v>139.83273320000001</v>
      </c>
      <c r="AF581" s="283">
        <v>-5.1644325259999997</v>
      </c>
      <c r="AG581" s="283">
        <v>-2.2937409880000001</v>
      </c>
      <c r="AH581" s="284" t="s">
        <v>6</v>
      </c>
      <c r="AI581" s="98" t="s">
        <v>6</v>
      </c>
      <c r="AJ581" s="98" t="s">
        <v>6</v>
      </c>
      <c r="AK581" s="98" t="s">
        <v>6</v>
      </c>
      <c r="AL581" s="98" t="s">
        <v>6</v>
      </c>
      <c r="AM581" s="283">
        <v>1</v>
      </c>
      <c r="AN581" s="283">
        <v>1</v>
      </c>
      <c r="AO581" s="98" t="s">
        <v>467</v>
      </c>
      <c r="AP581" s="41"/>
      <c r="AQ581" s="41"/>
      <c r="AR581" s="41"/>
      <c r="AS581" s="41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  <c r="CL581" s="39"/>
      <c r="CM581" s="39"/>
      <c r="CN581" s="39"/>
      <c r="CO581" s="39"/>
      <c r="CP581" s="39"/>
      <c r="CQ581" s="211"/>
      <c r="CR581" s="211"/>
      <c r="CS581" s="211"/>
      <c r="CT581" s="211"/>
      <c r="CU581" s="211"/>
      <c r="CV581" s="211"/>
      <c r="CW581" s="211"/>
      <c r="CX581" s="211"/>
      <c r="CY581" s="211"/>
      <c r="CZ581" s="211"/>
      <c r="DA581" s="211"/>
      <c r="DB581" s="211"/>
      <c r="DC581" s="211"/>
      <c r="DD581" s="211"/>
      <c r="DE581" s="211"/>
      <c r="DF581" s="211"/>
      <c r="DG581" s="211"/>
      <c r="DH581" s="281"/>
      <c r="DI581" s="281"/>
      <c r="DJ581" s="281"/>
      <c r="DK581" s="281"/>
      <c r="DL581" s="281"/>
      <c r="DM581" s="281"/>
      <c r="DN581" s="281"/>
      <c r="DO581" s="281"/>
      <c r="DP581" s="281"/>
      <c r="DQ581" s="281"/>
      <c r="DR581" s="281"/>
      <c r="DS581" s="281"/>
      <c r="DT581" s="281"/>
      <c r="DU581" s="281"/>
      <c r="DV581" s="281"/>
      <c r="DW581" s="281"/>
      <c r="DX581" s="281"/>
      <c r="DY581" s="281"/>
      <c r="DZ581" s="281"/>
      <c r="EA581" s="281"/>
      <c r="EB581" s="281"/>
      <c r="EC581" s="281"/>
      <c r="ED581" s="281"/>
      <c r="EE581" s="281"/>
      <c r="EF581" s="281"/>
      <c r="EG581" s="281"/>
      <c r="EH581" s="281"/>
      <c r="EI581" s="281"/>
      <c r="EJ581" s="281"/>
      <c r="EK581" s="281"/>
      <c r="EL581" s="281"/>
      <c r="EM581" s="281"/>
      <c r="EN581" s="281"/>
      <c r="EO581" s="281"/>
      <c r="EP581" s="281"/>
      <c r="EQ581" s="281"/>
      <c r="ER581" s="281"/>
      <c r="ES581" s="281"/>
      <c r="ET581" s="281"/>
      <c r="EU581" s="281"/>
      <c r="EV581" s="281"/>
      <c r="EW581" s="281"/>
      <c r="EX581" s="281"/>
      <c r="EY581" s="281"/>
      <c r="EZ581" s="281"/>
      <c r="FA581" s="281"/>
      <c r="FB581" s="281"/>
      <c r="FC581" s="281"/>
      <c r="FD581" s="281"/>
      <c r="FE581" s="281"/>
      <c r="FF581" s="281"/>
      <c r="FG581" s="281"/>
      <c r="FH581" s="281"/>
      <c r="FI581" s="281"/>
      <c r="FJ581" s="281"/>
      <c r="FK581" s="281"/>
      <c r="FL581" s="281"/>
      <c r="FM581" s="281"/>
      <c r="FN581" s="281"/>
      <c r="FO581" s="281"/>
      <c r="FP581" s="281"/>
      <c r="FQ581" s="281"/>
      <c r="FR581" s="281"/>
      <c r="FS581" s="281"/>
      <c r="FT581" s="281"/>
      <c r="FU581" s="281"/>
      <c r="FV581" s="281"/>
      <c r="FW581" s="281"/>
      <c r="FX581" s="281"/>
      <c r="FY581" s="281"/>
      <c r="FZ581" s="281"/>
      <c r="GA581" s="281"/>
      <c r="GB581" s="281"/>
      <c r="GC581" s="281"/>
      <c r="GD581" s="281"/>
      <c r="GE581" s="281"/>
      <c r="GF581" s="281"/>
      <c r="GG581" s="281"/>
      <c r="GH581" s="281"/>
      <c r="GI581" s="281"/>
      <c r="GJ581" s="281"/>
      <c r="GK581" s="281"/>
      <c r="GL581" s="281"/>
      <c r="GM581" s="281"/>
      <c r="GN581" s="281"/>
      <c r="GO581" s="281"/>
      <c r="GP581" s="281"/>
      <c r="GQ581" s="281"/>
      <c r="GR581" s="281"/>
      <c r="GS581" s="281"/>
      <c r="GT581" s="281"/>
      <c r="GU581" s="281"/>
      <c r="GV581" s="281"/>
      <c r="GW581" s="281"/>
      <c r="GX581" s="281"/>
      <c r="GY581" s="281"/>
      <c r="GZ581" s="281"/>
      <c r="HA581" s="281"/>
      <c r="HB581" s="281"/>
      <c r="HC581" s="281"/>
      <c r="HD581" s="281"/>
      <c r="HE581" s="281"/>
      <c r="HF581" s="281"/>
      <c r="HG581" s="281"/>
      <c r="HH581" s="281"/>
      <c r="HI581" s="281"/>
      <c r="HJ581" s="281"/>
      <c r="HK581" s="281"/>
      <c r="HL581" s="281"/>
      <c r="HM581" s="281"/>
    </row>
    <row r="582" spans="1:221" s="35" customFormat="1" x14ac:dyDescent="0.25">
      <c r="A582" s="283">
        <v>2</v>
      </c>
      <c r="B582" s="283" t="s">
        <v>710</v>
      </c>
      <c r="C582" s="283">
        <v>66</v>
      </c>
      <c r="D582" s="226">
        <v>43408</v>
      </c>
      <c r="E582" s="290">
        <v>0.26704861111111111</v>
      </c>
      <c r="F582" s="290"/>
      <c r="G582" s="290"/>
      <c r="H582" s="290"/>
      <c r="I582" s="290"/>
      <c r="J582" s="290"/>
      <c r="K582" s="290"/>
      <c r="L582" s="290"/>
      <c r="M582" s="290"/>
      <c r="N582" s="290"/>
      <c r="O582" s="290"/>
      <c r="P582" s="98" t="str">
        <f t="shared" ref="P582:P645" si="9">CONCATENATE(A582,"|",B582,"|",C582,"|",TEXT(D582,"AAAAMMDD"),"|",TEXT(E582,"HHMMSS"))</f>
        <v>2|Transecto TN2|66|20181104|062433</v>
      </c>
      <c r="Q582" s="283">
        <v>7910405.1789999995</v>
      </c>
      <c r="R582" s="283">
        <v>599939.87399999995</v>
      </c>
      <c r="S582" s="283">
        <v>51</v>
      </c>
      <c r="T582" s="283">
        <v>113</v>
      </c>
      <c r="U582" s="283">
        <v>6.4</v>
      </c>
      <c r="V582" s="283">
        <v>2</v>
      </c>
      <c r="W582" s="283">
        <v>50</v>
      </c>
      <c r="X582" s="264">
        <v>30</v>
      </c>
      <c r="Y582" s="98">
        <v>91.822807310000002</v>
      </c>
      <c r="Z582" s="98">
        <v>0.147623584</v>
      </c>
      <c r="AA582" s="98">
        <v>3.3000000000000002E-2</v>
      </c>
      <c r="AB582" s="98">
        <v>176.39898679999999</v>
      </c>
      <c r="AC582" s="98">
        <v>37.384906770000001</v>
      </c>
      <c r="AD582" s="98">
        <v>26.364999770000001</v>
      </c>
      <c r="AE582" s="98">
        <v>139.83273320000001</v>
      </c>
      <c r="AF582" s="283">
        <v>-5.1644325259999997</v>
      </c>
      <c r="AG582" s="283">
        <v>-2.2937409880000001</v>
      </c>
      <c r="AH582" s="284" t="s">
        <v>6</v>
      </c>
      <c r="AI582" s="98" t="s">
        <v>6</v>
      </c>
      <c r="AJ582" s="98" t="s">
        <v>6</v>
      </c>
      <c r="AK582" s="98" t="s">
        <v>6</v>
      </c>
      <c r="AL582" s="98" t="s">
        <v>6</v>
      </c>
      <c r="AM582" s="283">
        <v>0</v>
      </c>
      <c r="AN582" s="283">
        <v>0</v>
      </c>
      <c r="AO582" s="98" t="s">
        <v>467</v>
      </c>
      <c r="AP582" s="41"/>
      <c r="AQ582" s="41"/>
      <c r="AR582" s="41"/>
      <c r="AS582" s="41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  <c r="CF582" s="39"/>
      <c r="CG582" s="39"/>
      <c r="CH582" s="39"/>
      <c r="CI582" s="39"/>
      <c r="CJ582" s="39"/>
      <c r="CK582" s="39"/>
      <c r="CL582" s="39"/>
      <c r="CM582" s="39"/>
      <c r="CN582" s="39"/>
      <c r="CO582" s="39"/>
      <c r="CP582" s="39"/>
      <c r="CQ582" s="211"/>
      <c r="CR582" s="211"/>
      <c r="CS582" s="211"/>
      <c r="CT582" s="211"/>
      <c r="CU582" s="211"/>
      <c r="CV582" s="211"/>
      <c r="CW582" s="211"/>
      <c r="CX582" s="211"/>
      <c r="CY582" s="211"/>
      <c r="CZ582" s="211"/>
      <c r="DA582" s="211"/>
      <c r="DB582" s="211"/>
      <c r="DC582" s="211"/>
      <c r="DD582" s="211"/>
      <c r="DE582" s="211"/>
      <c r="DF582" s="211"/>
      <c r="DG582" s="211"/>
      <c r="DH582" s="281"/>
      <c r="DI582" s="281"/>
      <c r="DJ582" s="281"/>
      <c r="DK582" s="281"/>
      <c r="DL582" s="281"/>
      <c r="DM582" s="281"/>
      <c r="DN582" s="281"/>
      <c r="DO582" s="281"/>
      <c r="DP582" s="281"/>
      <c r="DQ582" s="281"/>
      <c r="DR582" s="281"/>
      <c r="DS582" s="281"/>
      <c r="DT582" s="281"/>
      <c r="DU582" s="281"/>
      <c r="DV582" s="281"/>
      <c r="DW582" s="281"/>
      <c r="DX582" s="281"/>
      <c r="DY582" s="281"/>
      <c r="DZ582" s="281"/>
      <c r="EA582" s="281"/>
      <c r="EB582" s="281"/>
      <c r="EC582" s="281"/>
      <c r="ED582" s="281"/>
      <c r="EE582" s="281"/>
      <c r="EF582" s="281"/>
      <c r="EG582" s="281"/>
      <c r="EH582" s="281"/>
      <c r="EI582" s="281"/>
      <c r="EJ582" s="281"/>
      <c r="EK582" s="281"/>
      <c r="EL582" s="281"/>
      <c r="EM582" s="281"/>
      <c r="EN582" s="281"/>
      <c r="EO582" s="281"/>
      <c r="EP582" s="281"/>
      <c r="EQ582" s="281"/>
      <c r="ER582" s="281"/>
      <c r="ES582" s="281"/>
      <c r="ET582" s="281"/>
      <c r="EU582" s="281"/>
      <c r="EV582" s="281"/>
      <c r="EW582" s="281"/>
      <c r="EX582" s="281"/>
      <c r="EY582" s="281"/>
      <c r="EZ582" s="281"/>
      <c r="FA582" s="281"/>
      <c r="FB582" s="281"/>
      <c r="FC582" s="281"/>
      <c r="FD582" s="281"/>
      <c r="FE582" s="281"/>
      <c r="FF582" s="281"/>
      <c r="FG582" s="281"/>
      <c r="FH582" s="281"/>
      <c r="FI582" s="281"/>
      <c r="FJ582" s="281"/>
      <c r="FK582" s="281"/>
      <c r="FL582" s="281"/>
      <c r="FM582" s="281"/>
      <c r="FN582" s="281"/>
      <c r="FO582" s="281"/>
      <c r="FP582" s="281"/>
      <c r="FQ582" s="281"/>
      <c r="FR582" s="281"/>
      <c r="FS582" s="281"/>
      <c r="FT582" s="281"/>
      <c r="FU582" s="281"/>
      <c r="FV582" s="281"/>
      <c r="FW582" s="281"/>
      <c r="FX582" s="281"/>
      <c r="FY582" s="281"/>
      <c r="FZ582" s="281"/>
      <c r="GA582" s="281"/>
      <c r="GB582" s="281"/>
      <c r="GC582" s="281"/>
      <c r="GD582" s="281"/>
      <c r="GE582" s="281"/>
      <c r="GF582" s="281"/>
      <c r="GG582" s="281"/>
      <c r="GH582" s="281"/>
      <c r="GI582" s="281"/>
      <c r="GJ582" s="281"/>
      <c r="GK582" s="281"/>
      <c r="GL582" s="281"/>
      <c r="GM582" s="281"/>
      <c r="GN582" s="281"/>
      <c r="GO582" s="281"/>
      <c r="GP582" s="281"/>
      <c r="GQ582" s="281"/>
      <c r="GR582" s="281"/>
      <c r="GS582" s="281"/>
      <c r="GT582" s="281"/>
      <c r="GU582" s="281"/>
      <c r="GV582" s="281"/>
      <c r="GW582" s="281"/>
      <c r="GX582" s="281"/>
      <c r="GY582" s="281"/>
      <c r="GZ582" s="281"/>
      <c r="HA582" s="281"/>
      <c r="HB582" s="281"/>
      <c r="HC582" s="281"/>
      <c r="HD582" s="281"/>
      <c r="HE582" s="281"/>
      <c r="HF582" s="281"/>
      <c r="HG582" s="281"/>
      <c r="HH582" s="281"/>
      <c r="HI582" s="281"/>
      <c r="HJ582" s="281"/>
      <c r="HK582" s="281"/>
      <c r="HL582" s="281"/>
      <c r="HM582" s="281"/>
    </row>
    <row r="583" spans="1:221" s="35" customFormat="1" x14ac:dyDescent="0.25">
      <c r="A583" s="283">
        <v>2</v>
      </c>
      <c r="B583" s="283" t="s">
        <v>710</v>
      </c>
      <c r="C583" s="283">
        <v>67</v>
      </c>
      <c r="D583" s="226">
        <v>43408</v>
      </c>
      <c r="E583" s="290">
        <v>0.27475694444444443</v>
      </c>
      <c r="F583" s="290"/>
      <c r="G583" s="290"/>
      <c r="H583" s="290"/>
      <c r="I583" s="290"/>
      <c r="J583" s="290"/>
      <c r="K583" s="290"/>
      <c r="L583" s="290"/>
      <c r="M583" s="290"/>
      <c r="N583" s="290"/>
      <c r="O583" s="290"/>
      <c r="P583" s="98" t="str">
        <f t="shared" si="9"/>
        <v>2|Transecto TN2|67|20181104|063539</v>
      </c>
      <c r="Q583" s="283">
        <v>7910385.557</v>
      </c>
      <c r="R583" s="283">
        <v>602250.049</v>
      </c>
      <c r="S583" s="283">
        <v>50</v>
      </c>
      <c r="T583" s="283">
        <v>113</v>
      </c>
      <c r="U583" s="283">
        <v>7.6</v>
      </c>
      <c r="V583" s="283">
        <v>2</v>
      </c>
      <c r="W583" s="283">
        <v>50</v>
      </c>
      <c r="X583" s="264">
        <v>30</v>
      </c>
      <c r="Y583" s="98">
        <v>56.38768005</v>
      </c>
      <c r="Z583" s="98" t="s">
        <v>628</v>
      </c>
      <c r="AA583" s="98" t="s">
        <v>628</v>
      </c>
      <c r="AB583" s="98">
        <v>179.9722137</v>
      </c>
      <c r="AC583" s="98">
        <v>37.401828770000002</v>
      </c>
      <c r="AD583" s="98">
        <v>25.56999969</v>
      </c>
      <c r="AE583" s="98">
        <v>139.38995360000001</v>
      </c>
      <c r="AF583" s="283">
        <v>-5.1664524079999996</v>
      </c>
      <c r="AG583" s="283">
        <v>-2.2596888540000002</v>
      </c>
      <c r="AH583" s="284" t="s">
        <v>6</v>
      </c>
      <c r="AI583" s="98" t="s">
        <v>6</v>
      </c>
      <c r="AJ583" s="98" t="s">
        <v>6</v>
      </c>
      <c r="AK583" s="98" t="s">
        <v>6</v>
      </c>
      <c r="AL583" s="98" t="s">
        <v>6</v>
      </c>
      <c r="AM583" s="283">
        <v>1</v>
      </c>
      <c r="AN583" s="283">
        <v>1</v>
      </c>
      <c r="AO583" s="98" t="s">
        <v>467</v>
      </c>
      <c r="AP583" s="41"/>
      <c r="AQ583" s="41"/>
      <c r="AR583" s="41"/>
      <c r="AS583" s="41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  <c r="CF583" s="39"/>
      <c r="CG583" s="39"/>
      <c r="CH583" s="39"/>
      <c r="CI583" s="39"/>
      <c r="CJ583" s="39"/>
      <c r="CK583" s="39"/>
      <c r="CL583" s="39"/>
      <c r="CM583" s="39"/>
      <c r="CN583" s="39"/>
      <c r="CO583" s="39"/>
      <c r="CP583" s="39"/>
      <c r="CQ583" s="211"/>
      <c r="CR583" s="211"/>
      <c r="CS583" s="211"/>
      <c r="CT583" s="211"/>
      <c r="CU583" s="211"/>
      <c r="CV583" s="211"/>
      <c r="CW583" s="211"/>
      <c r="CX583" s="211"/>
      <c r="CY583" s="211"/>
      <c r="CZ583" s="211"/>
      <c r="DA583" s="211"/>
      <c r="DB583" s="211"/>
      <c r="DC583" s="211"/>
      <c r="DD583" s="211"/>
      <c r="DE583" s="211"/>
      <c r="DF583" s="211"/>
      <c r="DG583" s="211"/>
      <c r="DH583" s="281"/>
      <c r="DI583" s="281"/>
      <c r="DJ583" s="281"/>
      <c r="DK583" s="281"/>
      <c r="DL583" s="281"/>
      <c r="DM583" s="281"/>
      <c r="DN583" s="281"/>
      <c r="DO583" s="281"/>
      <c r="DP583" s="281"/>
      <c r="DQ583" s="281"/>
      <c r="DR583" s="281"/>
      <c r="DS583" s="281"/>
      <c r="DT583" s="281"/>
      <c r="DU583" s="281"/>
      <c r="DV583" s="281"/>
      <c r="DW583" s="281"/>
      <c r="DX583" s="281"/>
      <c r="DY583" s="281"/>
      <c r="DZ583" s="281"/>
      <c r="EA583" s="281"/>
      <c r="EB583" s="281"/>
      <c r="EC583" s="281"/>
      <c r="ED583" s="281"/>
      <c r="EE583" s="281"/>
      <c r="EF583" s="281"/>
      <c r="EG583" s="281"/>
      <c r="EH583" s="281"/>
      <c r="EI583" s="281"/>
      <c r="EJ583" s="281"/>
      <c r="EK583" s="281"/>
      <c r="EL583" s="281"/>
      <c r="EM583" s="281"/>
      <c r="EN583" s="281"/>
      <c r="EO583" s="281"/>
      <c r="EP583" s="281"/>
      <c r="EQ583" s="281"/>
      <c r="ER583" s="281"/>
      <c r="ES583" s="281"/>
      <c r="ET583" s="281"/>
      <c r="EU583" s="281"/>
      <c r="EV583" s="281"/>
      <c r="EW583" s="281"/>
      <c r="EX583" s="281"/>
      <c r="EY583" s="281"/>
      <c r="EZ583" s="281"/>
      <c r="FA583" s="281"/>
      <c r="FB583" s="281"/>
      <c r="FC583" s="281"/>
      <c r="FD583" s="281"/>
      <c r="FE583" s="281"/>
      <c r="FF583" s="281"/>
      <c r="FG583" s="281"/>
      <c r="FH583" s="281"/>
      <c r="FI583" s="281"/>
      <c r="FJ583" s="281"/>
      <c r="FK583" s="281"/>
      <c r="FL583" s="281"/>
      <c r="FM583" s="281"/>
      <c r="FN583" s="281"/>
      <c r="FO583" s="281"/>
      <c r="FP583" s="281"/>
      <c r="FQ583" s="281"/>
      <c r="FR583" s="281"/>
      <c r="FS583" s="281"/>
      <c r="FT583" s="281"/>
      <c r="FU583" s="281"/>
      <c r="FV583" s="281"/>
      <c r="FW583" s="281"/>
      <c r="FX583" s="281"/>
      <c r="FY583" s="281"/>
      <c r="FZ583" s="281"/>
      <c r="GA583" s="281"/>
      <c r="GB583" s="281"/>
      <c r="GC583" s="281"/>
      <c r="GD583" s="281"/>
      <c r="GE583" s="281"/>
      <c r="GF583" s="281"/>
      <c r="GG583" s="281"/>
      <c r="GH583" s="281"/>
      <c r="GI583" s="281"/>
      <c r="GJ583" s="281"/>
      <c r="GK583" s="281"/>
      <c r="GL583" s="281"/>
      <c r="GM583" s="281"/>
      <c r="GN583" s="281"/>
      <c r="GO583" s="281"/>
      <c r="GP583" s="281"/>
      <c r="GQ583" s="281"/>
      <c r="GR583" s="281"/>
      <c r="GS583" s="281"/>
      <c r="GT583" s="281"/>
      <c r="GU583" s="281"/>
      <c r="GV583" s="281"/>
      <c r="GW583" s="281"/>
      <c r="GX583" s="281"/>
      <c r="GY583" s="281"/>
      <c r="GZ583" s="281"/>
      <c r="HA583" s="281"/>
      <c r="HB583" s="281"/>
      <c r="HC583" s="281"/>
      <c r="HD583" s="281"/>
      <c r="HE583" s="281"/>
      <c r="HF583" s="281"/>
      <c r="HG583" s="281"/>
      <c r="HH583" s="281"/>
      <c r="HI583" s="281"/>
      <c r="HJ583" s="281"/>
      <c r="HK583" s="281"/>
      <c r="HL583" s="281"/>
      <c r="HM583" s="281"/>
    </row>
    <row r="584" spans="1:221" s="35" customFormat="1" x14ac:dyDescent="0.25">
      <c r="A584" s="283">
        <v>2</v>
      </c>
      <c r="B584" s="283" t="s">
        <v>710</v>
      </c>
      <c r="C584" s="283">
        <v>68</v>
      </c>
      <c r="D584" s="226">
        <v>43408</v>
      </c>
      <c r="E584" s="290">
        <v>0.28274305555555557</v>
      </c>
      <c r="F584" s="290"/>
      <c r="G584" s="290"/>
      <c r="H584" s="290"/>
      <c r="I584" s="290"/>
      <c r="J584" s="290"/>
      <c r="K584" s="290"/>
      <c r="L584" s="290"/>
      <c r="M584" s="290"/>
      <c r="N584" s="290"/>
      <c r="O584" s="290"/>
      <c r="P584" s="98" t="str">
        <f t="shared" si="9"/>
        <v>2|Transecto TN2|68|20181104|064709</v>
      </c>
      <c r="Q584" s="283">
        <v>7910356.8509999998</v>
      </c>
      <c r="R584" s="283">
        <v>604637.022</v>
      </c>
      <c r="S584" s="283">
        <v>50</v>
      </c>
      <c r="T584" s="283">
        <v>113</v>
      </c>
      <c r="U584" s="283">
        <v>7.1</v>
      </c>
      <c r="V584" s="283">
        <v>2</v>
      </c>
      <c r="W584" s="283">
        <v>50</v>
      </c>
      <c r="X584" s="264">
        <v>40</v>
      </c>
      <c r="Y584" s="98">
        <v>56.38768005</v>
      </c>
      <c r="Z584" s="98" t="s">
        <v>628</v>
      </c>
      <c r="AA584" s="98" t="s">
        <v>628</v>
      </c>
      <c r="AB584" s="98">
        <v>179.9722137</v>
      </c>
      <c r="AC584" s="98">
        <v>37.401828770000002</v>
      </c>
      <c r="AD584" s="98">
        <v>25.56999969</v>
      </c>
      <c r="AE584" s="98">
        <v>139.38995360000001</v>
      </c>
      <c r="AF584" s="283">
        <v>-5.1664524079999996</v>
      </c>
      <c r="AG584" s="283">
        <v>-2.2596888540000002</v>
      </c>
      <c r="AH584" s="284" t="s">
        <v>6</v>
      </c>
      <c r="AI584" s="98" t="s">
        <v>6</v>
      </c>
      <c r="AJ584" s="98" t="s">
        <v>6</v>
      </c>
      <c r="AK584" s="98" t="s">
        <v>6</v>
      </c>
      <c r="AL584" s="98" t="s">
        <v>6</v>
      </c>
      <c r="AM584" s="283">
        <v>0</v>
      </c>
      <c r="AN584" s="283">
        <v>0</v>
      </c>
      <c r="AO584" s="98" t="s">
        <v>467</v>
      </c>
      <c r="AP584" s="41"/>
      <c r="AQ584" s="41"/>
      <c r="AR584" s="41"/>
      <c r="AS584" s="41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  <c r="CF584" s="39"/>
      <c r="CG584" s="39"/>
      <c r="CH584" s="39"/>
      <c r="CI584" s="39"/>
      <c r="CJ584" s="39"/>
      <c r="CK584" s="39"/>
      <c r="CL584" s="39"/>
      <c r="CM584" s="39"/>
      <c r="CN584" s="39"/>
      <c r="CO584" s="39"/>
      <c r="CP584" s="39"/>
      <c r="CQ584" s="211"/>
      <c r="CR584" s="211"/>
      <c r="CS584" s="211"/>
      <c r="CT584" s="211"/>
      <c r="CU584" s="211"/>
      <c r="CV584" s="211"/>
      <c r="CW584" s="211"/>
      <c r="CX584" s="211"/>
      <c r="CY584" s="211"/>
      <c r="CZ584" s="211"/>
      <c r="DA584" s="211"/>
      <c r="DB584" s="211"/>
      <c r="DC584" s="211"/>
      <c r="DD584" s="211"/>
      <c r="DE584" s="211"/>
      <c r="DF584" s="211"/>
      <c r="DG584" s="211"/>
      <c r="DH584" s="281"/>
      <c r="DI584" s="281"/>
      <c r="DJ584" s="281"/>
      <c r="DK584" s="281"/>
      <c r="DL584" s="281"/>
      <c r="DM584" s="281"/>
      <c r="DN584" s="281"/>
      <c r="DO584" s="281"/>
      <c r="DP584" s="281"/>
      <c r="DQ584" s="281"/>
      <c r="DR584" s="281"/>
      <c r="DS584" s="281"/>
      <c r="DT584" s="281"/>
      <c r="DU584" s="281"/>
      <c r="DV584" s="281"/>
      <c r="DW584" s="281"/>
      <c r="DX584" s="281"/>
      <c r="DY584" s="281"/>
      <c r="DZ584" s="281"/>
      <c r="EA584" s="281"/>
      <c r="EB584" s="281"/>
      <c r="EC584" s="281"/>
      <c r="ED584" s="281"/>
      <c r="EE584" s="281"/>
      <c r="EF584" s="281"/>
      <c r="EG584" s="281"/>
      <c r="EH584" s="281"/>
      <c r="EI584" s="281"/>
      <c r="EJ584" s="281"/>
      <c r="EK584" s="281"/>
      <c r="EL584" s="281"/>
      <c r="EM584" s="281"/>
      <c r="EN584" s="281"/>
      <c r="EO584" s="281"/>
      <c r="EP584" s="281"/>
      <c r="EQ584" s="281"/>
      <c r="ER584" s="281"/>
      <c r="ES584" s="281"/>
      <c r="ET584" s="281"/>
      <c r="EU584" s="281"/>
      <c r="EV584" s="281"/>
      <c r="EW584" s="281"/>
      <c r="EX584" s="281"/>
      <c r="EY584" s="281"/>
      <c r="EZ584" s="281"/>
      <c r="FA584" s="281"/>
      <c r="FB584" s="281"/>
      <c r="FC584" s="281"/>
      <c r="FD584" s="281"/>
      <c r="FE584" s="281"/>
      <c r="FF584" s="281"/>
      <c r="FG584" s="281"/>
      <c r="FH584" s="281"/>
      <c r="FI584" s="281"/>
      <c r="FJ584" s="281"/>
      <c r="FK584" s="281"/>
      <c r="FL584" s="281"/>
      <c r="FM584" s="281"/>
      <c r="FN584" s="281"/>
      <c r="FO584" s="281"/>
      <c r="FP584" s="281"/>
      <c r="FQ584" s="281"/>
      <c r="FR584" s="281"/>
      <c r="FS584" s="281"/>
      <c r="FT584" s="281"/>
      <c r="FU584" s="281"/>
      <c r="FV584" s="281"/>
      <c r="FW584" s="281"/>
      <c r="FX584" s="281"/>
      <c r="FY584" s="281"/>
      <c r="FZ584" s="281"/>
      <c r="GA584" s="281"/>
      <c r="GB584" s="281"/>
      <c r="GC584" s="281"/>
      <c r="GD584" s="281"/>
      <c r="GE584" s="281"/>
      <c r="GF584" s="281"/>
      <c r="GG584" s="281"/>
      <c r="GH584" s="281"/>
      <c r="GI584" s="281"/>
      <c r="GJ584" s="281"/>
      <c r="GK584" s="281"/>
      <c r="GL584" s="281"/>
      <c r="GM584" s="281"/>
      <c r="GN584" s="281"/>
      <c r="GO584" s="281"/>
      <c r="GP584" s="281"/>
      <c r="GQ584" s="281"/>
      <c r="GR584" s="281"/>
      <c r="GS584" s="281"/>
      <c r="GT584" s="281"/>
      <c r="GU584" s="281"/>
      <c r="GV584" s="281"/>
      <c r="GW584" s="281"/>
      <c r="GX584" s="281"/>
      <c r="GY584" s="281"/>
      <c r="GZ584" s="281"/>
      <c r="HA584" s="281"/>
      <c r="HB584" s="281"/>
      <c r="HC584" s="281"/>
      <c r="HD584" s="281"/>
      <c r="HE584" s="281"/>
      <c r="HF584" s="281"/>
      <c r="HG584" s="281"/>
      <c r="HH584" s="281"/>
      <c r="HI584" s="281"/>
      <c r="HJ584" s="281"/>
      <c r="HK584" s="281"/>
      <c r="HL584" s="281"/>
      <c r="HM584" s="281"/>
    </row>
    <row r="585" spans="1:221" s="35" customFormat="1" x14ac:dyDescent="0.25">
      <c r="A585" s="283">
        <v>2</v>
      </c>
      <c r="B585" s="283" t="s">
        <v>710</v>
      </c>
      <c r="C585" s="283">
        <v>69</v>
      </c>
      <c r="D585" s="226">
        <v>43408</v>
      </c>
      <c r="E585" s="290">
        <v>0.29026620370370371</v>
      </c>
      <c r="F585" s="290"/>
      <c r="G585" s="290"/>
      <c r="H585" s="290"/>
      <c r="I585" s="290"/>
      <c r="J585" s="290"/>
      <c r="K585" s="290"/>
      <c r="L585" s="290"/>
      <c r="M585" s="290"/>
      <c r="N585" s="290"/>
      <c r="O585" s="290"/>
      <c r="P585" s="98" t="str">
        <f t="shared" si="9"/>
        <v>2|Transecto TN2|69|20181104|065759</v>
      </c>
      <c r="Q585" s="283">
        <v>7910441.9970000004</v>
      </c>
      <c r="R585" s="283">
        <v>606868.52899999998</v>
      </c>
      <c r="S585" s="283">
        <v>50</v>
      </c>
      <c r="T585" s="283">
        <v>113</v>
      </c>
      <c r="U585" s="283">
        <v>7</v>
      </c>
      <c r="V585" s="283">
        <v>2</v>
      </c>
      <c r="W585" s="283">
        <v>90</v>
      </c>
      <c r="X585" s="264">
        <v>30</v>
      </c>
      <c r="Y585" s="98">
        <v>57.29372025</v>
      </c>
      <c r="Z585" s="98" t="s">
        <v>628</v>
      </c>
      <c r="AA585" s="98" t="s">
        <v>628</v>
      </c>
      <c r="AB585" s="98">
        <v>183.57862850000001</v>
      </c>
      <c r="AC585" s="98">
        <v>37.418746949999999</v>
      </c>
      <c r="AD585" s="98">
        <v>25.56999969</v>
      </c>
      <c r="AE585" s="98">
        <v>139.42828370000001</v>
      </c>
      <c r="AF585" s="283">
        <v>-5.168471813</v>
      </c>
      <c r="AG585" s="283">
        <v>-2.2256367209999999</v>
      </c>
      <c r="AH585" s="284" t="s">
        <v>6</v>
      </c>
      <c r="AI585" s="98" t="s">
        <v>6</v>
      </c>
      <c r="AJ585" s="98" t="s">
        <v>6</v>
      </c>
      <c r="AK585" s="98" t="s">
        <v>6</v>
      </c>
      <c r="AL585" s="98" t="s">
        <v>6</v>
      </c>
      <c r="AM585" s="283">
        <v>0</v>
      </c>
      <c r="AN585" s="283">
        <v>0</v>
      </c>
      <c r="AO585" s="98" t="s">
        <v>467</v>
      </c>
      <c r="AP585" s="41"/>
      <c r="AQ585" s="41"/>
      <c r="AR585" s="41"/>
      <c r="AS585" s="41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  <c r="CF585" s="39"/>
      <c r="CG585" s="39"/>
      <c r="CH585" s="39"/>
      <c r="CI585" s="39"/>
      <c r="CJ585" s="39"/>
      <c r="CK585" s="39"/>
      <c r="CL585" s="39"/>
      <c r="CM585" s="39"/>
      <c r="CN585" s="39"/>
      <c r="CO585" s="39"/>
      <c r="CP585" s="39"/>
      <c r="CQ585" s="211"/>
      <c r="CR585" s="211"/>
      <c r="CS585" s="211"/>
      <c r="CT585" s="211"/>
      <c r="CU585" s="211"/>
      <c r="CV585" s="211"/>
      <c r="CW585" s="211"/>
      <c r="CX585" s="211"/>
      <c r="CY585" s="211"/>
      <c r="CZ585" s="211"/>
      <c r="DA585" s="211"/>
      <c r="DB585" s="211"/>
      <c r="DC585" s="211"/>
      <c r="DD585" s="211"/>
      <c r="DE585" s="211"/>
      <c r="DF585" s="211"/>
      <c r="DG585" s="211"/>
      <c r="DH585" s="281"/>
      <c r="DI585" s="281"/>
      <c r="DJ585" s="281"/>
      <c r="DK585" s="281"/>
      <c r="DL585" s="281"/>
      <c r="DM585" s="281"/>
      <c r="DN585" s="281"/>
      <c r="DO585" s="281"/>
      <c r="DP585" s="281"/>
      <c r="DQ585" s="281"/>
      <c r="DR585" s="281"/>
      <c r="DS585" s="281"/>
      <c r="DT585" s="281"/>
      <c r="DU585" s="281"/>
      <c r="DV585" s="281"/>
      <c r="DW585" s="281"/>
      <c r="DX585" s="281"/>
      <c r="DY585" s="281"/>
      <c r="DZ585" s="281"/>
      <c r="EA585" s="281"/>
      <c r="EB585" s="281"/>
      <c r="EC585" s="281"/>
      <c r="ED585" s="281"/>
      <c r="EE585" s="281"/>
      <c r="EF585" s="281"/>
      <c r="EG585" s="281"/>
      <c r="EH585" s="281"/>
      <c r="EI585" s="281"/>
      <c r="EJ585" s="281"/>
      <c r="EK585" s="281"/>
      <c r="EL585" s="281"/>
      <c r="EM585" s="281"/>
      <c r="EN585" s="281"/>
      <c r="EO585" s="281"/>
      <c r="EP585" s="281"/>
      <c r="EQ585" s="281"/>
      <c r="ER585" s="281"/>
      <c r="ES585" s="281"/>
      <c r="ET585" s="281"/>
      <c r="EU585" s="281"/>
      <c r="EV585" s="281"/>
      <c r="EW585" s="281"/>
      <c r="EX585" s="281"/>
      <c r="EY585" s="281"/>
      <c r="EZ585" s="281"/>
      <c r="FA585" s="281"/>
      <c r="FB585" s="281"/>
      <c r="FC585" s="281"/>
      <c r="FD585" s="281"/>
      <c r="FE585" s="281"/>
      <c r="FF585" s="281"/>
      <c r="FG585" s="281"/>
      <c r="FH585" s="281"/>
      <c r="FI585" s="281"/>
      <c r="FJ585" s="281"/>
      <c r="FK585" s="281"/>
      <c r="FL585" s="281"/>
      <c r="FM585" s="281"/>
      <c r="FN585" s="281"/>
      <c r="FO585" s="281"/>
      <c r="FP585" s="281"/>
      <c r="FQ585" s="281"/>
      <c r="FR585" s="281"/>
      <c r="FS585" s="281"/>
      <c r="FT585" s="281"/>
      <c r="FU585" s="281"/>
      <c r="FV585" s="281"/>
      <c r="FW585" s="281"/>
      <c r="FX585" s="281"/>
      <c r="FY585" s="281"/>
      <c r="FZ585" s="281"/>
      <c r="GA585" s="281"/>
      <c r="GB585" s="281"/>
      <c r="GC585" s="281"/>
      <c r="GD585" s="281"/>
      <c r="GE585" s="281"/>
      <c r="GF585" s="281"/>
      <c r="GG585" s="281"/>
      <c r="GH585" s="281"/>
      <c r="GI585" s="281"/>
      <c r="GJ585" s="281"/>
      <c r="GK585" s="281"/>
      <c r="GL585" s="281"/>
      <c r="GM585" s="281"/>
      <c r="GN585" s="281"/>
      <c r="GO585" s="281"/>
      <c r="GP585" s="281"/>
      <c r="GQ585" s="281"/>
      <c r="GR585" s="281"/>
      <c r="GS585" s="281"/>
      <c r="GT585" s="281"/>
      <c r="GU585" s="281"/>
      <c r="GV585" s="281"/>
      <c r="GW585" s="281"/>
      <c r="GX585" s="281"/>
      <c r="GY585" s="281"/>
      <c r="GZ585" s="281"/>
      <c r="HA585" s="281"/>
      <c r="HB585" s="281"/>
      <c r="HC585" s="281"/>
      <c r="HD585" s="281"/>
      <c r="HE585" s="281"/>
      <c r="HF585" s="281"/>
      <c r="HG585" s="281"/>
      <c r="HH585" s="281"/>
      <c r="HI585" s="281"/>
      <c r="HJ585" s="281"/>
      <c r="HK585" s="281"/>
      <c r="HL585" s="281"/>
      <c r="HM585" s="281"/>
    </row>
    <row r="586" spans="1:221" s="35" customFormat="1" x14ac:dyDescent="0.25">
      <c r="A586" s="283">
        <v>2</v>
      </c>
      <c r="B586" s="283" t="s">
        <v>710</v>
      </c>
      <c r="C586" s="283">
        <v>70</v>
      </c>
      <c r="D586" s="226">
        <v>43408</v>
      </c>
      <c r="E586" s="290">
        <v>0.29752314814814812</v>
      </c>
      <c r="F586" s="290"/>
      <c r="G586" s="290"/>
      <c r="H586" s="290"/>
      <c r="I586" s="290"/>
      <c r="J586" s="290"/>
      <c r="K586" s="290"/>
      <c r="L586" s="290"/>
      <c r="M586" s="290"/>
      <c r="N586" s="290"/>
      <c r="O586" s="290"/>
      <c r="P586" s="98" t="str">
        <f t="shared" si="9"/>
        <v>2|Transecto TN2|70|20181104|070826</v>
      </c>
      <c r="Q586" s="283">
        <v>7910661.875</v>
      </c>
      <c r="R586" s="283">
        <v>608946.72600000002</v>
      </c>
      <c r="S586" s="283">
        <v>51</v>
      </c>
      <c r="T586" s="283">
        <v>113</v>
      </c>
      <c r="U586" s="283">
        <v>7.3</v>
      </c>
      <c r="V586" s="283">
        <v>2</v>
      </c>
      <c r="W586" s="283">
        <v>75</v>
      </c>
      <c r="X586" s="264">
        <v>30</v>
      </c>
      <c r="Y586" s="98">
        <v>57.29372025</v>
      </c>
      <c r="Z586" s="98" t="s">
        <v>628</v>
      </c>
      <c r="AA586" s="98" t="s">
        <v>628</v>
      </c>
      <c r="AB586" s="98">
        <v>183.57862850000001</v>
      </c>
      <c r="AC586" s="98">
        <v>37.418746949999999</v>
      </c>
      <c r="AD586" s="98">
        <v>25.56999969</v>
      </c>
      <c r="AE586" s="98">
        <v>139.42828370000001</v>
      </c>
      <c r="AF586" s="283">
        <v>-5.168471813</v>
      </c>
      <c r="AG586" s="283">
        <v>-2.2256367209999999</v>
      </c>
      <c r="AH586" s="284" t="s">
        <v>6</v>
      </c>
      <c r="AI586" s="98" t="s">
        <v>6</v>
      </c>
      <c r="AJ586" s="98" t="s">
        <v>6</v>
      </c>
      <c r="AK586" s="98" t="s">
        <v>6</v>
      </c>
      <c r="AL586" s="98" t="s">
        <v>6</v>
      </c>
      <c r="AM586" s="283">
        <v>0</v>
      </c>
      <c r="AN586" s="283">
        <v>0</v>
      </c>
      <c r="AO586" s="98" t="s">
        <v>467</v>
      </c>
      <c r="AP586" s="41"/>
      <c r="AQ586" s="41"/>
      <c r="AR586" s="41"/>
      <c r="AS586" s="41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  <c r="CF586" s="39"/>
      <c r="CG586" s="39"/>
      <c r="CH586" s="39"/>
      <c r="CI586" s="39"/>
      <c r="CJ586" s="39"/>
      <c r="CK586" s="39"/>
      <c r="CL586" s="39"/>
      <c r="CM586" s="39"/>
      <c r="CN586" s="39"/>
      <c r="CO586" s="39"/>
      <c r="CP586" s="39"/>
      <c r="CQ586" s="211"/>
      <c r="CR586" s="211"/>
      <c r="CS586" s="211"/>
      <c r="CT586" s="211"/>
      <c r="CU586" s="211"/>
      <c r="CV586" s="211"/>
      <c r="CW586" s="211"/>
      <c r="CX586" s="211"/>
      <c r="CY586" s="211"/>
      <c r="CZ586" s="211"/>
      <c r="DA586" s="211"/>
      <c r="DB586" s="211"/>
      <c r="DC586" s="211"/>
      <c r="DD586" s="211"/>
      <c r="DE586" s="211"/>
      <c r="DF586" s="211"/>
      <c r="DG586" s="211"/>
      <c r="DH586" s="281"/>
      <c r="DI586" s="281"/>
      <c r="DJ586" s="281"/>
      <c r="DK586" s="281"/>
      <c r="DL586" s="281"/>
      <c r="DM586" s="281"/>
      <c r="DN586" s="281"/>
      <c r="DO586" s="281"/>
      <c r="DP586" s="281"/>
      <c r="DQ586" s="281"/>
      <c r="DR586" s="281"/>
      <c r="DS586" s="281"/>
      <c r="DT586" s="281"/>
      <c r="DU586" s="281"/>
      <c r="DV586" s="281"/>
      <c r="DW586" s="281"/>
      <c r="DX586" s="281"/>
      <c r="DY586" s="281"/>
      <c r="DZ586" s="281"/>
      <c r="EA586" s="281"/>
      <c r="EB586" s="281"/>
      <c r="EC586" s="281"/>
      <c r="ED586" s="281"/>
      <c r="EE586" s="281"/>
      <c r="EF586" s="281"/>
      <c r="EG586" s="281"/>
      <c r="EH586" s="281"/>
      <c r="EI586" s="281"/>
      <c r="EJ586" s="281"/>
      <c r="EK586" s="281"/>
      <c r="EL586" s="281"/>
      <c r="EM586" s="281"/>
      <c r="EN586" s="281"/>
      <c r="EO586" s="281"/>
      <c r="EP586" s="281"/>
      <c r="EQ586" s="281"/>
      <c r="ER586" s="281"/>
      <c r="ES586" s="281"/>
      <c r="ET586" s="281"/>
      <c r="EU586" s="281"/>
      <c r="EV586" s="281"/>
      <c r="EW586" s="281"/>
      <c r="EX586" s="281"/>
      <c r="EY586" s="281"/>
      <c r="EZ586" s="281"/>
      <c r="FA586" s="281"/>
      <c r="FB586" s="281"/>
      <c r="FC586" s="281"/>
      <c r="FD586" s="281"/>
      <c r="FE586" s="281"/>
      <c r="FF586" s="281"/>
      <c r="FG586" s="281"/>
      <c r="FH586" s="281"/>
      <c r="FI586" s="281"/>
      <c r="FJ586" s="281"/>
      <c r="FK586" s="281"/>
      <c r="FL586" s="281"/>
      <c r="FM586" s="281"/>
      <c r="FN586" s="281"/>
      <c r="FO586" s="281"/>
      <c r="FP586" s="281"/>
      <c r="FQ586" s="281"/>
      <c r="FR586" s="281"/>
      <c r="FS586" s="281"/>
      <c r="FT586" s="281"/>
      <c r="FU586" s="281"/>
      <c r="FV586" s="281"/>
      <c r="FW586" s="281"/>
      <c r="FX586" s="281"/>
      <c r="FY586" s="281"/>
      <c r="FZ586" s="281"/>
      <c r="GA586" s="281"/>
      <c r="GB586" s="281"/>
      <c r="GC586" s="281"/>
      <c r="GD586" s="281"/>
      <c r="GE586" s="281"/>
      <c r="GF586" s="281"/>
      <c r="GG586" s="281"/>
      <c r="GH586" s="281"/>
      <c r="GI586" s="281"/>
      <c r="GJ586" s="281"/>
      <c r="GK586" s="281"/>
      <c r="GL586" s="281"/>
      <c r="GM586" s="281"/>
      <c r="GN586" s="281"/>
      <c r="GO586" s="281"/>
      <c r="GP586" s="281"/>
      <c r="GQ586" s="281"/>
      <c r="GR586" s="281"/>
      <c r="GS586" s="281"/>
      <c r="GT586" s="281"/>
      <c r="GU586" s="281"/>
      <c r="GV586" s="281"/>
      <c r="GW586" s="281"/>
      <c r="GX586" s="281"/>
      <c r="GY586" s="281"/>
      <c r="GZ586" s="281"/>
      <c r="HA586" s="281"/>
      <c r="HB586" s="281"/>
      <c r="HC586" s="281"/>
      <c r="HD586" s="281"/>
      <c r="HE586" s="281"/>
      <c r="HF586" s="281"/>
      <c r="HG586" s="281"/>
      <c r="HH586" s="281"/>
      <c r="HI586" s="281"/>
      <c r="HJ586" s="281"/>
      <c r="HK586" s="281"/>
      <c r="HL586" s="281"/>
      <c r="HM586" s="281"/>
    </row>
    <row r="587" spans="1:221" s="35" customFormat="1" x14ac:dyDescent="0.25">
      <c r="A587" s="283">
        <v>2</v>
      </c>
      <c r="B587" s="283" t="s">
        <v>710</v>
      </c>
      <c r="C587" s="283">
        <v>71</v>
      </c>
      <c r="D587" s="226">
        <v>43408</v>
      </c>
      <c r="E587" s="290">
        <v>0.30641203703703707</v>
      </c>
      <c r="F587" s="290"/>
      <c r="G587" s="290"/>
      <c r="H587" s="290"/>
      <c r="I587" s="290"/>
      <c r="J587" s="290"/>
      <c r="K587" s="290"/>
      <c r="L587" s="290"/>
      <c r="M587" s="290"/>
      <c r="N587" s="290"/>
      <c r="O587" s="290"/>
      <c r="P587" s="98" t="str">
        <f t="shared" si="9"/>
        <v>2|Transecto TN2|71|20181104|072114</v>
      </c>
      <c r="Q587" s="283">
        <v>7910514.0559999999</v>
      </c>
      <c r="R587" s="283">
        <v>611579.94900000002</v>
      </c>
      <c r="S587" s="283">
        <v>51</v>
      </c>
      <c r="T587" s="283">
        <v>113</v>
      </c>
      <c r="U587" s="283">
        <v>6.3</v>
      </c>
      <c r="V587" s="283">
        <v>2</v>
      </c>
      <c r="W587" s="283">
        <v>75</v>
      </c>
      <c r="X587" s="264">
        <v>50</v>
      </c>
      <c r="Y587" s="98">
        <v>129.07220459999999</v>
      </c>
      <c r="Z587" s="98" t="s">
        <v>628</v>
      </c>
      <c r="AA587" s="98" t="s">
        <v>628</v>
      </c>
      <c r="AB587" s="98">
        <v>187.2192383</v>
      </c>
      <c r="AC587" s="98">
        <v>37.43566895</v>
      </c>
      <c r="AD587" s="98">
        <v>25.574998860000001</v>
      </c>
      <c r="AE587" s="98">
        <v>139.94778439999999</v>
      </c>
      <c r="AF587" s="283">
        <v>-5.1704912189999996</v>
      </c>
      <c r="AG587" s="283">
        <v>-2.1915845869999999</v>
      </c>
      <c r="AH587" s="284" t="s">
        <v>6</v>
      </c>
      <c r="AI587" s="98" t="s">
        <v>6</v>
      </c>
      <c r="AJ587" s="98" t="s">
        <v>6</v>
      </c>
      <c r="AK587" s="98" t="s">
        <v>6</v>
      </c>
      <c r="AL587" s="98" t="s">
        <v>6</v>
      </c>
      <c r="AM587" s="283">
        <v>0</v>
      </c>
      <c r="AN587" s="283">
        <v>0</v>
      </c>
      <c r="AO587" s="98" t="s">
        <v>467</v>
      </c>
      <c r="AP587" s="41"/>
      <c r="AQ587" s="41"/>
      <c r="AR587" s="41"/>
      <c r="AS587" s="41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  <c r="CF587" s="39"/>
      <c r="CG587" s="39"/>
      <c r="CH587" s="39"/>
      <c r="CI587" s="39"/>
      <c r="CJ587" s="39"/>
      <c r="CK587" s="39"/>
      <c r="CL587" s="39"/>
      <c r="CM587" s="39"/>
      <c r="CN587" s="39"/>
      <c r="CO587" s="39"/>
      <c r="CP587" s="39"/>
      <c r="CQ587" s="211"/>
      <c r="CR587" s="211"/>
      <c r="CS587" s="211"/>
      <c r="CT587" s="211"/>
      <c r="CU587" s="211"/>
      <c r="CV587" s="211"/>
      <c r="CW587" s="211"/>
      <c r="CX587" s="211"/>
      <c r="CY587" s="211"/>
      <c r="CZ587" s="211"/>
      <c r="DA587" s="211"/>
      <c r="DB587" s="211"/>
      <c r="DC587" s="211"/>
      <c r="DD587" s="211"/>
      <c r="DE587" s="211"/>
      <c r="DF587" s="211"/>
      <c r="DG587" s="211"/>
      <c r="DH587" s="281"/>
      <c r="DI587" s="281"/>
      <c r="DJ587" s="281"/>
      <c r="DK587" s="281"/>
      <c r="DL587" s="281"/>
      <c r="DM587" s="281"/>
      <c r="DN587" s="281"/>
      <c r="DO587" s="281"/>
      <c r="DP587" s="281"/>
      <c r="DQ587" s="281"/>
      <c r="DR587" s="281"/>
      <c r="DS587" s="281"/>
      <c r="DT587" s="281"/>
      <c r="DU587" s="281"/>
      <c r="DV587" s="281"/>
      <c r="DW587" s="281"/>
      <c r="DX587" s="281"/>
      <c r="DY587" s="281"/>
      <c r="DZ587" s="281"/>
      <c r="EA587" s="281"/>
      <c r="EB587" s="281"/>
      <c r="EC587" s="281"/>
      <c r="ED587" s="281"/>
      <c r="EE587" s="281"/>
      <c r="EF587" s="281"/>
      <c r="EG587" s="281"/>
      <c r="EH587" s="281"/>
      <c r="EI587" s="281"/>
      <c r="EJ587" s="281"/>
      <c r="EK587" s="281"/>
      <c r="EL587" s="281"/>
      <c r="EM587" s="281"/>
      <c r="EN587" s="281"/>
      <c r="EO587" s="281"/>
      <c r="EP587" s="281"/>
      <c r="EQ587" s="281"/>
      <c r="ER587" s="281"/>
      <c r="ES587" s="281"/>
      <c r="ET587" s="281"/>
      <c r="EU587" s="281"/>
      <c r="EV587" s="281"/>
      <c r="EW587" s="281"/>
      <c r="EX587" s="281"/>
      <c r="EY587" s="281"/>
      <c r="EZ587" s="281"/>
      <c r="FA587" s="281"/>
      <c r="FB587" s="281"/>
      <c r="FC587" s="281"/>
      <c r="FD587" s="281"/>
      <c r="FE587" s="281"/>
      <c r="FF587" s="281"/>
      <c r="FG587" s="281"/>
      <c r="FH587" s="281"/>
      <c r="FI587" s="281"/>
      <c r="FJ587" s="281"/>
      <c r="FK587" s="281"/>
      <c r="FL587" s="281"/>
      <c r="FM587" s="281"/>
      <c r="FN587" s="281"/>
      <c r="FO587" s="281"/>
      <c r="FP587" s="281"/>
      <c r="FQ587" s="281"/>
      <c r="FR587" s="281"/>
      <c r="FS587" s="281"/>
      <c r="FT587" s="281"/>
      <c r="FU587" s="281"/>
      <c r="FV587" s="281"/>
      <c r="FW587" s="281"/>
      <c r="FX587" s="281"/>
      <c r="FY587" s="281"/>
      <c r="FZ587" s="281"/>
      <c r="GA587" s="281"/>
      <c r="GB587" s="281"/>
      <c r="GC587" s="281"/>
      <c r="GD587" s="281"/>
      <c r="GE587" s="281"/>
      <c r="GF587" s="281"/>
      <c r="GG587" s="281"/>
      <c r="GH587" s="281"/>
      <c r="GI587" s="281"/>
      <c r="GJ587" s="281"/>
      <c r="GK587" s="281"/>
      <c r="GL587" s="281"/>
      <c r="GM587" s="281"/>
      <c r="GN587" s="281"/>
      <c r="GO587" s="281"/>
      <c r="GP587" s="281"/>
      <c r="GQ587" s="281"/>
      <c r="GR587" s="281"/>
      <c r="GS587" s="281"/>
      <c r="GT587" s="281"/>
      <c r="GU587" s="281"/>
      <c r="GV587" s="281"/>
      <c r="GW587" s="281"/>
      <c r="GX587" s="281"/>
      <c r="GY587" s="281"/>
      <c r="GZ587" s="281"/>
      <c r="HA587" s="281"/>
      <c r="HB587" s="281"/>
      <c r="HC587" s="281"/>
      <c r="HD587" s="281"/>
      <c r="HE587" s="281"/>
      <c r="HF587" s="281"/>
      <c r="HG587" s="281"/>
      <c r="HH587" s="281"/>
      <c r="HI587" s="281"/>
      <c r="HJ587" s="281"/>
      <c r="HK587" s="281"/>
      <c r="HL587" s="281"/>
      <c r="HM587" s="281"/>
    </row>
    <row r="588" spans="1:221" s="35" customFormat="1" x14ac:dyDescent="0.25">
      <c r="A588" s="283">
        <v>2</v>
      </c>
      <c r="B588" s="283" t="s">
        <v>710</v>
      </c>
      <c r="C588" s="283">
        <v>72</v>
      </c>
      <c r="D588" s="226">
        <v>43408</v>
      </c>
      <c r="E588" s="290">
        <v>0.31542824074074077</v>
      </c>
      <c r="F588" s="290"/>
      <c r="G588" s="290"/>
      <c r="H588" s="290"/>
      <c r="I588" s="290"/>
      <c r="J588" s="290"/>
      <c r="K588" s="290"/>
      <c r="L588" s="290"/>
      <c r="M588" s="290"/>
      <c r="N588" s="290"/>
      <c r="O588" s="290"/>
      <c r="P588" s="98" t="str">
        <f t="shared" si="9"/>
        <v>2|Transecto TN2|72|20181104|073413</v>
      </c>
      <c r="Q588" s="283">
        <v>7910497.0470000003</v>
      </c>
      <c r="R588" s="283">
        <v>614215.64199999999</v>
      </c>
      <c r="S588" s="283">
        <v>51</v>
      </c>
      <c r="T588" s="283">
        <v>113</v>
      </c>
      <c r="U588" s="283">
        <v>6.6</v>
      </c>
      <c r="V588" s="283">
        <v>2</v>
      </c>
      <c r="W588" s="283">
        <v>75</v>
      </c>
      <c r="X588" s="264">
        <v>30</v>
      </c>
      <c r="Y588" s="98">
        <v>373.52157590000002</v>
      </c>
      <c r="Z588" s="98" t="s">
        <v>628</v>
      </c>
      <c r="AA588" s="98" t="s">
        <v>628</v>
      </c>
      <c r="AB588" s="98">
        <v>190.95458980000001</v>
      </c>
      <c r="AC588" s="98">
        <v>37.45259094</v>
      </c>
      <c r="AD588" s="98">
        <v>25.399999619999999</v>
      </c>
      <c r="AE588" s="98">
        <v>141.03253169999999</v>
      </c>
      <c r="AF588" s="283">
        <v>-5.1725106240000001</v>
      </c>
      <c r="AG588" s="283">
        <v>-2.157532454</v>
      </c>
      <c r="AH588" s="284" t="s">
        <v>6</v>
      </c>
      <c r="AI588" s="98" t="s">
        <v>6</v>
      </c>
      <c r="AJ588" s="98" t="s">
        <v>6</v>
      </c>
      <c r="AK588" s="98" t="s">
        <v>6</v>
      </c>
      <c r="AL588" s="98" t="s">
        <v>6</v>
      </c>
      <c r="AM588" s="283">
        <v>0</v>
      </c>
      <c r="AN588" s="283">
        <v>0</v>
      </c>
      <c r="AO588" s="98" t="s">
        <v>467</v>
      </c>
      <c r="AP588" s="41"/>
      <c r="AQ588" s="41"/>
      <c r="AR588" s="41"/>
      <c r="AS588" s="41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  <c r="CF588" s="39"/>
      <c r="CG588" s="39"/>
      <c r="CH588" s="39"/>
      <c r="CI588" s="39"/>
      <c r="CJ588" s="39"/>
      <c r="CK588" s="39"/>
      <c r="CL588" s="39"/>
      <c r="CM588" s="39"/>
      <c r="CN588" s="39"/>
      <c r="CO588" s="39"/>
      <c r="CP588" s="39"/>
      <c r="CQ588" s="211"/>
      <c r="CR588" s="211"/>
      <c r="CS588" s="211"/>
      <c r="CT588" s="211"/>
      <c r="CU588" s="211"/>
      <c r="CV588" s="211"/>
      <c r="CW588" s="211"/>
      <c r="CX588" s="211"/>
      <c r="CY588" s="211"/>
      <c r="CZ588" s="211"/>
      <c r="DA588" s="211"/>
      <c r="DB588" s="211"/>
      <c r="DC588" s="211"/>
      <c r="DD588" s="211"/>
      <c r="DE588" s="211"/>
      <c r="DF588" s="211"/>
      <c r="DG588" s="211"/>
      <c r="DH588" s="281"/>
      <c r="DI588" s="281"/>
      <c r="DJ588" s="281"/>
      <c r="DK588" s="281"/>
      <c r="DL588" s="281"/>
      <c r="DM588" s="281"/>
      <c r="DN588" s="281"/>
      <c r="DO588" s="281"/>
      <c r="DP588" s="281"/>
      <c r="DQ588" s="281"/>
      <c r="DR588" s="281"/>
      <c r="DS588" s="281"/>
      <c r="DT588" s="281"/>
      <c r="DU588" s="281"/>
      <c r="DV588" s="281"/>
      <c r="DW588" s="281"/>
      <c r="DX588" s="281"/>
      <c r="DY588" s="281"/>
      <c r="DZ588" s="281"/>
      <c r="EA588" s="281"/>
      <c r="EB588" s="281"/>
      <c r="EC588" s="281"/>
      <c r="ED588" s="281"/>
      <c r="EE588" s="281"/>
      <c r="EF588" s="281"/>
      <c r="EG588" s="281"/>
      <c r="EH588" s="281"/>
      <c r="EI588" s="281"/>
      <c r="EJ588" s="281"/>
      <c r="EK588" s="281"/>
      <c r="EL588" s="281"/>
      <c r="EM588" s="281"/>
      <c r="EN588" s="281"/>
      <c r="EO588" s="281"/>
      <c r="EP588" s="281"/>
      <c r="EQ588" s="281"/>
      <c r="ER588" s="281"/>
      <c r="ES588" s="281"/>
      <c r="ET588" s="281"/>
      <c r="EU588" s="281"/>
      <c r="EV588" s="281"/>
      <c r="EW588" s="281"/>
      <c r="EX588" s="281"/>
      <c r="EY588" s="281"/>
      <c r="EZ588" s="281"/>
      <c r="FA588" s="281"/>
      <c r="FB588" s="281"/>
      <c r="FC588" s="281"/>
      <c r="FD588" s="281"/>
      <c r="FE588" s="281"/>
      <c r="FF588" s="281"/>
      <c r="FG588" s="281"/>
      <c r="FH588" s="281"/>
      <c r="FI588" s="281"/>
      <c r="FJ588" s="281"/>
      <c r="FK588" s="281"/>
      <c r="FL588" s="281"/>
      <c r="FM588" s="281"/>
      <c r="FN588" s="281"/>
      <c r="FO588" s="281"/>
      <c r="FP588" s="281"/>
      <c r="FQ588" s="281"/>
      <c r="FR588" s="281"/>
      <c r="FS588" s="281"/>
      <c r="FT588" s="281"/>
      <c r="FU588" s="281"/>
      <c r="FV588" s="281"/>
      <c r="FW588" s="281"/>
      <c r="FX588" s="281"/>
      <c r="FY588" s="281"/>
      <c r="FZ588" s="281"/>
      <c r="GA588" s="281"/>
      <c r="GB588" s="281"/>
      <c r="GC588" s="281"/>
      <c r="GD588" s="281"/>
      <c r="GE588" s="281"/>
      <c r="GF588" s="281"/>
      <c r="GG588" s="281"/>
      <c r="GH588" s="281"/>
      <c r="GI588" s="281"/>
      <c r="GJ588" s="281"/>
      <c r="GK588" s="281"/>
      <c r="GL588" s="281"/>
      <c r="GM588" s="281"/>
      <c r="GN588" s="281"/>
      <c r="GO588" s="281"/>
      <c r="GP588" s="281"/>
      <c r="GQ588" s="281"/>
      <c r="GR588" s="281"/>
      <c r="GS588" s="281"/>
      <c r="GT588" s="281"/>
      <c r="GU588" s="281"/>
      <c r="GV588" s="281"/>
      <c r="GW588" s="281"/>
      <c r="GX588" s="281"/>
      <c r="GY588" s="281"/>
      <c r="GZ588" s="281"/>
      <c r="HA588" s="281"/>
      <c r="HB588" s="281"/>
      <c r="HC588" s="281"/>
      <c r="HD588" s="281"/>
      <c r="HE588" s="281"/>
      <c r="HF588" s="281"/>
      <c r="HG588" s="281"/>
      <c r="HH588" s="281"/>
      <c r="HI588" s="281"/>
      <c r="HJ588" s="281"/>
      <c r="HK588" s="281"/>
      <c r="HL588" s="281"/>
      <c r="HM588" s="281"/>
    </row>
    <row r="589" spans="1:221" s="35" customFormat="1" x14ac:dyDescent="0.25">
      <c r="A589" s="283">
        <v>2</v>
      </c>
      <c r="B589" s="283" t="s">
        <v>710</v>
      </c>
      <c r="C589" s="283">
        <v>73</v>
      </c>
      <c r="D589" s="226">
        <v>43408</v>
      </c>
      <c r="E589" s="290">
        <v>0.32476851851851851</v>
      </c>
      <c r="F589" s="290"/>
      <c r="G589" s="290"/>
      <c r="H589" s="290"/>
      <c r="I589" s="290"/>
      <c r="J589" s="290"/>
      <c r="K589" s="290"/>
      <c r="L589" s="290"/>
      <c r="M589" s="290"/>
      <c r="N589" s="290"/>
      <c r="O589" s="290"/>
      <c r="P589" s="98" t="str">
        <f t="shared" si="9"/>
        <v>2|Transecto TN2|73|20181104|074740</v>
      </c>
      <c r="Q589" s="283">
        <v>7910996.852</v>
      </c>
      <c r="R589" s="283">
        <v>616707.58600000001</v>
      </c>
      <c r="S589" s="283">
        <v>51</v>
      </c>
      <c r="T589" s="283">
        <v>115</v>
      </c>
      <c r="U589" s="283">
        <v>7.1</v>
      </c>
      <c r="V589" s="283">
        <v>2</v>
      </c>
      <c r="W589" s="283">
        <v>60</v>
      </c>
      <c r="X589" s="264">
        <v>30</v>
      </c>
      <c r="Y589" s="98">
        <v>373.52157590000002</v>
      </c>
      <c r="Z589" s="98" t="s">
        <v>628</v>
      </c>
      <c r="AA589" s="98" t="s">
        <v>628</v>
      </c>
      <c r="AB589" s="98">
        <v>190.95458980000001</v>
      </c>
      <c r="AC589" s="98">
        <v>37.45259094</v>
      </c>
      <c r="AD589" s="98">
        <v>25.399999619999999</v>
      </c>
      <c r="AE589" s="98">
        <v>141.03253169999999</v>
      </c>
      <c r="AF589" s="283">
        <v>-5.1725106240000001</v>
      </c>
      <c r="AG589" s="283">
        <v>-2.157532454</v>
      </c>
      <c r="AH589" s="284" t="s">
        <v>6</v>
      </c>
      <c r="AI589" s="98" t="s">
        <v>6</v>
      </c>
      <c r="AJ589" s="98" t="s">
        <v>6</v>
      </c>
      <c r="AK589" s="98" t="s">
        <v>6</v>
      </c>
      <c r="AL589" s="98" t="s">
        <v>6</v>
      </c>
      <c r="AM589" s="283">
        <v>0</v>
      </c>
      <c r="AN589" s="283">
        <v>0</v>
      </c>
      <c r="AO589" s="98" t="s">
        <v>467</v>
      </c>
      <c r="AP589" s="41"/>
      <c r="AQ589" s="41"/>
      <c r="AR589" s="41"/>
      <c r="AS589" s="41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39"/>
      <c r="CE589" s="39"/>
      <c r="CF589" s="39"/>
      <c r="CG589" s="39"/>
      <c r="CH589" s="39"/>
      <c r="CI589" s="39"/>
      <c r="CJ589" s="39"/>
      <c r="CK589" s="39"/>
      <c r="CL589" s="39"/>
      <c r="CM589" s="39"/>
      <c r="CN589" s="39"/>
      <c r="CO589" s="39"/>
      <c r="CP589" s="39"/>
      <c r="CQ589" s="211"/>
      <c r="CR589" s="211"/>
      <c r="CS589" s="211"/>
      <c r="CT589" s="211"/>
      <c r="CU589" s="211"/>
      <c r="CV589" s="211"/>
      <c r="CW589" s="211"/>
      <c r="CX589" s="211"/>
      <c r="CY589" s="211"/>
      <c r="CZ589" s="211"/>
      <c r="DA589" s="211"/>
      <c r="DB589" s="211"/>
      <c r="DC589" s="211"/>
      <c r="DD589" s="211"/>
      <c r="DE589" s="211"/>
      <c r="DF589" s="211"/>
      <c r="DG589" s="211"/>
      <c r="DH589" s="281"/>
      <c r="DI589" s="281"/>
      <c r="DJ589" s="281"/>
      <c r="DK589" s="281"/>
      <c r="DL589" s="281"/>
      <c r="DM589" s="281"/>
      <c r="DN589" s="281"/>
      <c r="DO589" s="281"/>
      <c r="DP589" s="281"/>
      <c r="DQ589" s="281"/>
      <c r="DR589" s="281"/>
      <c r="DS589" s="281"/>
      <c r="DT589" s="281"/>
      <c r="DU589" s="281"/>
      <c r="DV589" s="281"/>
      <c r="DW589" s="281"/>
      <c r="DX589" s="281"/>
      <c r="DY589" s="281"/>
      <c r="DZ589" s="281"/>
      <c r="EA589" s="281"/>
      <c r="EB589" s="281"/>
      <c r="EC589" s="281"/>
      <c r="ED589" s="281"/>
      <c r="EE589" s="281"/>
      <c r="EF589" s="281"/>
      <c r="EG589" s="281"/>
      <c r="EH589" s="281"/>
      <c r="EI589" s="281"/>
      <c r="EJ589" s="281"/>
      <c r="EK589" s="281"/>
      <c r="EL589" s="281"/>
      <c r="EM589" s="281"/>
      <c r="EN589" s="281"/>
      <c r="EO589" s="281"/>
      <c r="EP589" s="281"/>
      <c r="EQ589" s="281"/>
      <c r="ER589" s="281"/>
      <c r="ES589" s="281"/>
      <c r="ET589" s="281"/>
      <c r="EU589" s="281"/>
      <c r="EV589" s="281"/>
      <c r="EW589" s="281"/>
      <c r="EX589" s="281"/>
      <c r="EY589" s="281"/>
      <c r="EZ589" s="281"/>
      <c r="FA589" s="281"/>
      <c r="FB589" s="281"/>
      <c r="FC589" s="281"/>
      <c r="FD589" s="281"/>
      <c r="FE589" s="281"/>
      <c r="FF589" s="281"/>
      <c r="FG589" s="281"/>
      <c r="FH589" s="281"/>
      <c r="FI589" s="281"/>
      <c r="FJ589" s="281"/>
      <c r="FK589" s="281"/>
      <c r="FL589" s="281"/>
      <c r="FM589" s="281"/>
      <c r="FN589" s="281"/>
      <c r="FO589" s="281"/>
      <c r="FP589" s="281"/>
      <c r="FQ589" s="281"/>
      <c r="FR589" s="281"/>
      <c r="FS589" s="281"/>
      <c r="FT589" s="281"/>
      <c r="FU589" s="281"/>
      <c r="FV589" s="281"/>
      <c r="FW589" s="281"/>
      <c r="FX589" s="281"/>
      <c r="FY589" s="281"/>
      <c r="FZ589" s="281"/>
      <c r="GA589" s="281"/>
      <c r="GB589" s="281"/>
      <c r="GC589" s="281"/>
      <c r="GD589" s="281"/>
      <c r="GE589" s="281"/>
      <c r="GF589" s="281"/>
      <c r="GG589" s="281"/>
      <c r="GH589" s="281"/>
      <c r="GI589" s="281"/>
      <c r="GJ589" s="281"/>
      <c r="GK589" s="281"/>
      <c r="GL589" s="281"/>
      <c r="GM589" s="281"/>
      <c r="GN589" s="281"/>
      <c r="GO589" s="281"/>
      <c r="GP589" s="281"/>
      <c r="GQ589" s="281"/>
      <c r="GR589" s="281"/>
      <c r="GS589" s="281"/>
      <c r="GT589" s="281"/>
      <c r="GU589" s="281"/>
      <c r="GV589" s="281"/>
      <c r="GW589" s="281"/>
      <c r="GX589" s="281"/>
      <c r="GY589" s="281"/>
      <c r="GZ589" s="281"/>
      <c r="HA589" s="281"/>
      <c r="HB589" s="281"/>
      <c r="HC589" s="281"/>
      <c r="HD589" s="281"/>
      <c r="HE589" s="281"/>
      <c r="HF589" s="281"/>
      <c r="HG589" s="281"/>
      <c r="HH589" s="281"/>
      <c r="HI589" s="281"/>
      <c r="HJ589" s="281"/>
      <c r="HK589" s="281"/>
      <c r="HL589" s="281"/>
      <c r="HM589" s="281"/>
    </row>
    <row r="590" spans="1:221" s="35" customFormat="1" x14ac:dyDescent="0.25">
      <c r="A590" s="283">
        <v>2</v>
      </c>
      <c r="B590" s="283" t="s">
        <v>710</v>
      </c>
      <c r="C590" s="283">
        <v>74</v>
      </c>
      <c r="D590" s="226">
        <v>43408</v>
      </c>
      <c r="E590" s="290">
        <v>0.33260416666666665</v>
      </c>
      <c r="F590" s="290"/>
      <c r="G590" s="290"/>
      <c r="H590" s="290"/>
      <c r="I590" s="290"/>
      <c r="J590" s="290"/>
      <c r="K590" s="290"/>
      <c r="L590" s="290"/>
      <c r="M590" s="290"/>
      <c r="N590" s="290"/>
      <c r="O590" s="290"/>
      <c r="P590" s="98" t="str">
        <f t="shared" si="9"/>
        <v>2|Transecto TN2|74|20181104|075857</v>
      </c>
      <c r="Q590" s="283">
        <v>7910735.6320000002</v>
      </c>
      <c r="R590" s="283">
        <v>619062.10400000005</v>
      </c>
      <c r="S590" s="283">
        <v>910</v>
      </c>
      <c r="T590" s="283">
        <v>114</v>
      </c>
      <c r="U590" s="283">
        <v>6.8</v>
      </c>
      <c r="V590" s="283">
        <v>2</v>
      </c>
      <c r="W590" s="283">
        <v>75</v>
      </c>
      <c r="X590" s="264">
        <v>30</v>
      </c>
      <c r="Y590" s="98">
        <v>732.77636719999998</v>
      </c>
      <c r="Z590" s="98" t="s">
        <v>628</v>
      </c>
      <c r="AA590" s="98" t="s">
        <v>628</v>
      </c>
      <c r="AB590" s="98">
        <v>194.6752625</v>
      </c>
      <c r="AC590" s="98">
        <v>37.452098849999999</v>
      </c>
      <c r="AD590" s="98">
        <v>26.349998469999999</v>
      </c>
      <c r="AE590" s="98">
        <v>142.6825714</v>
      </c>
      <c r="AF590" s="283">
        <v>-5.1745405199999999</v>
      </c>
      <c r="AG590" s="283">
        <v>-2.1438148020000001</v>
      </c>
      <c r="AH590" s="284" t="s">
        <v>6</v>
      </c>
      <c r="AI590" s="98" t="s">
        <v>6</v>
      </c>
      <c r="AJ590" s="98" t="s">
        <v>6</v>
      </c>
      <c r="AK590" s="98" t="s">
        <v>6</v>
      </c>
      <c r="AL590" s="98" t="s">
        <v>6</v>
      </c>
      <c r="AM590" s="283">
        <v>0</v>
      </c>
      <c r="AN590" s="283">
        <v>0</v>
      </c>
      <c r="AO590" s="98" t="s">
        <v>467</v>
      </c>
      <c r="AP590" s="41"/>
      <c r="AQ590" s="41"/>
      <c r="AR590" s="41"/>
      <c r="AS590" s="41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39"/>
      <c r="CE590" s="39"/>
      <c r="CF590" s="39"/>
      <c r="CG590" s="39"/>
      <c r="CH590" s="39"/>
      <c r="CI590" s="39"/>
      <c r="CJ590" s="39"/>
      <c r="CK590" s="39"/>
      <c r="CL590" s="39"/>
      <c r="CM590" s="39"/>
      <c r="CN590" s="39"/>
      <c r="CO590" s="39"/>
      <c r="CP590" s="39"/>
      <c r="CQ590" s="211"/>
      <c r="CR590" s="211"/>
      <c r="CS590" s="211"/>
      <c r="CT590" s="211"/>
      <c r="CU590" s="211"/>
      <c r="CV590" s="211"/>
      <c r="CW590" s="211"/>
      <c r="CX590" s="211"/>
      <c r="CY590" s="211"/>
      <c r="CZ590" s="211"/>
      <c r="DA590" s="211"/>
      <c r="DB590" s="211"/>
      <c r="DC590" s="211"/>
      <c r="DD590" s="211"/>
      <c r="DE590" s="211"/>
      <c r="DF590" s="211"/>
      <c r="DG590" s="211"/>
      <c r="DH590" s="281"/>
      <c r="DI590" s="281"/>
      <c r="DJ590" s="281"/>
      <c r="DK590" s="281"/>
      <c r="DL590" s="281"/>
      <c r="DM590" s="281"/>
      <c r="DN590" s="281"/>
      <c r="DO590" s="281"/>
      <c r="DP590" s="281"/>
      <c r="DQ590" s="281"/>
      <c r="DR590" s="281"/>
      <c r="DS590" s="281"/>
      <c r="DT590" s="281"/>
      <c r="DU590" s="281"/>
      <c r="DV590" s="281"/>
      <c r="DW590" s="281"/>
      <c r="DX590" s="281"/>
      <c r="DY590" s="281"/>
      <c r="DZ590" s="281"/>
      <c r="EA590" s="281"/>
      <c r="EB590" s="281"/>
      <c r="EC590" s="281"/>
      <c r="ED590" s="281"/>
      <c r="EE590" s="281"/>
      <c r="EF590" s="281"/>
      <c r="EG590" s="281"/>
      <c r="EH590" s="281"/>
      <c r="EI590" s="281"/>
      <c r="EJ590" s="281"/>
      <c r="EK590" s="281"/>
      <c r="EL590" s="281"/>
      <c r="EM590" s="281"/>
      <c r="EN590" s="281"/>
      <c r="EO590" s="281"/>
      <c r="EP590" s="281"/>
      <c r="EQ590" s="281"/>
      <c r="ER590" s="281"/>
      <c r="ES590" s="281"/>
      <c r="ET590" s="281"/>
      <c r="EU590" s="281"/>
      <c r="EV590" s="281"/>
      <c r="EW590" s="281"/>
      <c r="EX590" s="281"/>
      <c r="EY590" s="281"/>
      <c r="EZ590" s="281"/>
      <c r="FA590" s="281"/>
      <c r="FB590" s="281"/>
      <c r="FC590" s="281"/>
      <c r="FD590" s="281"/>
      <c r="FE590" s="281"/>
      <c r="FF590" s="281"/>
      <c r="FG590" s="281"/>
      <c r="FH590" s="281"/>
      <c r="FI590" s="281"/>
      <c r="FJ590" s="281"/>
      <c r="FK590" s="281"/>
      <c r="FL590" s="281"/>
      <c r="FM590" s="281"/>
      <c r="FN590" s="281"/>
      <c r="FO590" s="281"/>
      <c r="FP590" s="281"/>
      <c r="FQ590" s="281"/>
      <c r="FR590" s="281"/>
      <c r="FS590" s="281"/>
      <c r="FT590" s="281"/>
      <c r="FU590" s="281"/>
      <c r="FV590" s="281"/>
      <c r="FW590" s="281"/>
      <c r="FX590" s="281"/>
      <c r="FY590" s="281"/>
      <c r="FZ590" s="281"/>
      <c r="GA590" s="281"/>
      <c r="GB590" s="281"/>
      <c r="GC590" s="281"/>
      <c r="GD590" s="281"/>
      <c r="GE590" s="281"/>
      <c r="GF590" s="281"/>
      <c r="GG590" s="281"/>
      <c r="GH590" s="281"/>
      <c r="GI590" s="281"/>
      <c r="GJ590" s="281"/>
      <c r="GK590" s="281"/>
      <c r="GL590" s="281"/>
      <c r="GM590" s="281"/>
      <c r="GN590" s="281"/>
      <c r="GO590" s="281"/>
      <c r="GP590" s="281"/>
      <c r="GQ590" s="281"/>
      <c r="GR590" s="281"/>
      <c r="GS590" s="281"/>
      <c r="GT590" s="281"/>
      <c r="GU590" s="281"/>
      <c r="GV590" s="281"/>
      <c r="GW590" s="281"/>
      <c r="GX590" s="281"/>
      <c r="GY590" s="281"/>
      <c r="GZ590" s="281"/>
      <c r="HA590" s="281"/>
      <c r="HB590" s="281"/>
      <c r="HC590" s="281"/>
      <c r="HD590" s="281"/>
      <c r="HE590" s="281"/>
      <c r="HF590" s="281"/>
      <c r="HG590" s="281"/>
      <c r="HH590" s="281"/>
      <c r="HI590" s="281"/>
      <c r="HJ590" s="281"/>
      <c r="HK590" s="281"/>
      <c r="HL590" s="281"/>
      <c r="HM590" s="281"/>
    </row>
    <row r="591" spans="1:221" s="35" customFormat="1" x14ac:dyDescent="0.25">
      <c r="A591" s="283">
        <v>2</v>
      </c>
      <c r="B591" s="283" t="s">
        <v>710</v>
      </c>
      <c r="C591" s="283">
        <v>75</v>
      </c>
      <c r="D591" s="226">
        <v>43408</v>
      </c>
      <c r="E591" s="290">
        <v>0.33956018518518521</v>
      </c>
      <c r="F591" s="290"/>
      <c r="G591" s="290"/>
      <c r="H591" s="290"/>
      <c r="I591" s="290"/>
      <c r="J591" s="290"/>
      <c r="K591" s="290"/>
      <c r="L591" s="290"/>
      <c r="M591" s="290"/>
      <c r="N591" s="290"/>
      <c r="O591" s="290"/>
      <c r="P591" s="98" t="str">
        <f t="shared" si="9"/>
        <v>2|Transecto TN2|75|20181104|080858</v>
      </c>
      <c r="Q591" s="283">
        <v>7910917.1679999996</v>
      </c>
      <c r="R591" s="283">
        <v>621060.24100000004</v>
      </c>
      <c r="S591" s="283">
        <v>910</v>
      </c>
      <c r="T591" s="283">
        <v>115</v>
      </c>
      <c r="U591" s="283">
        <v>6.5</v>
      </c>
      <c r="V591" s="283">
        <v>2</v>
      </c>
      <c r="W591" s="283">
        <v>75</v>
      </c>
      <c r="X591" s="264">
        <v>35</v>
      </c>
      <c r="Y591" s="98">
        <v>732.77636719999998</v>
      </c>
      <c r="Z591" s="98" t="s">
        <v>628</v>
      </c>
      <c r="AA591" s="98" t="s">
        <v>628</v>
      </c>
      <c r="AB591" s="98">
        <v>194.6752625</v>
      </c>
      <c r="AC591" s="98">
        <v>37.452098849999999</v>
      </c>
      <c r="AD591" s="98">
        <v>26.349998469999999</v>
      </c>
      <c r="AE591" s="98">
        <v>142.6825714</v>
      </c>
      <c r="AF591" s="283">
        <v>-5.1745405199999999</v>
      </c>
      <c r="AG591" s="283">
        <v>-2.1438148020000001</v>
      </c>
      <c r="AH591" s="284" t="s">
        <v>6</v>
      </c>
      <c r="AI591" s="98" t="s">
        <v>6</v>
      </c>
      <c r="AJ591" s="98" t="s">
        <v>6</v>
      </c>
      <c r="AK591" s="98" t="s">
        <v>6</v>
      </c>
      <c r="AL591" s="98" t="s">
        <v>6</v>
      </c>
      <c r="AM591" s="283">
        <v>0</v>
      </c>
      <c r="AN591" s="283">
        <v>0</v>
      </c>
      <c r="AO591" s="98" t="s">
        <v>467</v>
      </c>
      <c r="AP591" s="41"/>
      <c r="AQ591" s="41"/>
      <c r="AR591" s="41"/>
      <c r="AS591" s="41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39"/>
      <c r="CE591" s="39"/>
      <c r="CF591" s="39"/>
      <c r="CG591" s="39"/>
      <c r="CH591" s="39"/>
      <c r="CI591" s="39"/>
      <c r="CJ591" s="39"/>
      <c r="CK591" s="39"/>
      <c r="CL591" s="39"/>
      <c r="CM591" s="39"/>
      <c r="CN591" s="39"/>
      <c r="CO591" s="39"/>
      <c r="CP591" s="39"/>
      <c r="CQ591" s="211"/>
      <c r="CR591" s="211"/>
      <c r="CS591" s="211"/>
      <c r="CT591" s="211"/>
      <c r="CU591" s="211"/>
      <c r="CV591" s="211"/>
      <c r="CW591" s="211"/>
      <c r="CX591" s="211"/>
      <c r="CY591" s="211"/>
      <c r="CZ591" s="211"/>
      <c r="DA591" s="211"/>
      <c r="DB591" s="211"/>
      <c r="DC591" s="211"/>
      <c r="DD591" s="211"/>
      <c r="DE591" s="211"/>
      <c r="DF591" s="211"/>
      <c r="DG591" s="211"/>
      <c r="DH591" s="281"/>
      <c r="DI591" s="281"/>
      <c r="DJ591" s="281"/>
      <c r="DK591" s="281"/>
      <c r="DL591" s="281"/>
      <c r="DM591" s="281"/>
      <c r="DN591" s="281"/>
      <c r="DO591" s="281"/>
      <c r="DP591" s="281"/>
      <c r="DQ591" s="281"/>
      <c r="DR591" s="281"/>
      <c r="DS591" s="281"/>
      <c r="DT591" s="281"/>
      <c r="DU591" s="281"/>
      <c r="DV591" s="281"/>
      <c r="DW591" s="281"/>
      <c r="DX591" s="281"/>
      <c r="DY591" s="281"/>
      <c r="DZ591" s="281"/>
      <c r="EA591" s="281"/>
      <c r="EB591" s="281"/>
      <c r="EC591" s="281"/>
      <c r="ED591" s="281"/>
      <c r="EE591" s="281"/>
      <c r="EF591" s="281"/>
      <c r="EG591" s="281"/>
      <c r="EH591" s="281"/>
      <c r="EI591" s="281"/>
      <c r="EJ591" s="281"/>
      <c r="EK591" s="281"/>
      <c r="EL591" s="281"/>
      <c r="EM591" s="281"/>
      <c r="EN591" s="281"/>
      <c r="EO591" s="281"/>
      <c r="EP591" s="281"/>
      <c r="EQ591" s="281"/>
      <c r="ER591" s="281"/>
      <c r="ES591" s="281"/>
      <c r="ET591" s="281"/>
      <c r="EU591" s="281"/>
      <c r="EV591" s="281"/>
      <c r="EW591" s="281"/>
      <c r="EX591" s="281"/>
      <c r="EY591" s="281"/>
      <c r="EZ591" s="281"/>
      <c r="FA591" s="281"/>
      <c r="FB591" s="281"/>
      <c r="FC591" s="281"/>
      <c r="FD591" s="281"/>
      <c r="FE591" s="281"/>
      <c r="FF591" s="281"/>
      <c r="FG591" s="281"/>
      <c r="FH591" s="281"/>
      <c r="FI591" s="281"/>
      <c r="FJ591" s="281"/>
      <c r="FK591" s="281"/>
      <c r="FL591" s="281"/>
      <c r="FM591" s="281"/>
      <c r="FN591" s="281"/>
      <c r="FO591" s="281"/>
      <c r="FP591" s="281"/>
      <c r="FQ591" s="281"/>
      <c r="FR591" s="281"/>
      <c r="FS591" s="281"/>
      <c r="FT591" s="281"/>
      <c r="FU591" s="281"/>
      <c r="FV591" s="281"/>
      <c r="FW591" s="281"/>
      <c r="FX591" s="281"/>
      <c r="FY591" s="281"/>
      <c r="FZ591" s="281"/>
      <c r="GA591" s="281"/>
      <c r="GB591" s="281"/>
      <c r="GC591" s="281"/>
      <c r="GD591" s="281"/>
      <c r="GE591" s="281"/>
      <c r="GF591" s="281"/>
      <c r="GG591" s="281"/>
      <c r="GH591" s="281"/>
      <c r="GI591" s="281"/>
      <c r="GJ591" s="281"/>
      <c r="GK591" s="281"/>
      <c r="GL591" s="281"/>
      <c r="GM591" s="281"/>
      <c r="GN591" s="281"/>
      <c r="GO591" s="281"/>
      <c r="GP591" s="281"/>
      <c r="GQ591" s="281"/>
      <c r="GR591" s="281"/>
      <c r="GS591" s="281"/>
      <c r="GT591" s="281"/>
      <c r="GU591" s="281"/>
      <c r="GV591" s="281"/>
      <c r="GW591" s="281"/>
      <c r="GX591" s="281"/>
      <c r="GY591" s="281"/>
      <c r="GZ591" s="281"/>
      <c r="HA591" s="281"/>
      <c r="HB591" s="281"/>
      <c r="HC591" s="281"/>
      <c r="HD591" s="281"/>
      <c r="HE591" s="281"/>
      <c r="HF591" s="281"/>
      <c r="HG591" s="281"/>
      <c r="HH591" s="281"/>
      <c r="HI591" s="281"/>
      <c r="HJ591" s="281"/>
      <c r="HK591" s="281"/>
      <c r="HL591" s="281"/>
      <c r="HM591" s="281"/>
    </row>
    <row r="592" spans="1:221" s="35" customFormat="1" x14ac:dyDescent="0.25">
      <c r="A592" s="283">
        <v>2</v>
      </c>
      <c r="B592" s="283" t="s">
        <v>710</v>
      </c>
      <c r="C592" s="283">
        <v>76</v>
      </c>
      <c r="D592" s="226">
        <v>43408</v>
      </c>
      <c r="E592" s="290">
        <v>0.34814814814814815</v>
      </c>
      <c r="F592" s="290"/>
      <c r="G592" s="290"/>
      <c r="H592" s="290"/>
      <c r="I592" s="290"/>
      <c r="J592" s="290"/>
      <c r="K592" s="290"/>
      <c r="L592" s="290"/>
      <c r="M592" s="290"/>
      <c r="N592" s="290"/>
      <c r="O592" s="290"/>
      <c r="P592" s="98" t="str">
        <f t="shared" si="9"/>
        <v>2|Transecto TN2|76|20181104|082120</v>
      </c>
      <c r="Q592" s="283">
        <v>7911274.3099999996</v>
      </c>
      <c r="R592" s="283">
        <v>623485.48400000005</v>
      </c>
      <c r="S592" s="283">
        <v>910</v>
      </c>
      <c r="T592" s="283">
        <v>118</v>
      </c>
      <c r="U592" s="283">
        <v>6.3</v>
      </c>
      <c r="V592" s="283">
        <v>2</v>
      </c>
      <c r="W592" s="283">
        <v>75</v>
      </c>
      <c r="X592" s="264">
        <v>20</v>
      </c>
      <c r="Y592" s="98">
        <v>954.74237059999996</v>
      </c>
      <c r="Z592" s="98" t="s">
        <v>628</v>
      </c>
      <c r="AA592" s="98" t="s">
        <v>628</v>
      </c>
      <c r="AB592" s="98">
        <v>198.4457855</v>
      </c>
      <c r="AC592" s="98">
        <v>37.434192660000001</v>
      </c>
      <c r="AD592" s="98">
        <v>26.26999855</v>
      </c>
      <c r="AE592" s="98">
        <v>144.46223449999999</v>
      </c>
      <c r="AF592" s="283">
        <v>-5.1765809059999999</v>
      </c>
      <c r="AG592" s="283">
        <v>-2.1504337790000001</v>
      </c>
      <c r="AH592" s="284" t="s">
        <v>6</v>
      </c>
      <c r="AI592" s="98" t="s">
        <v>6</v>
      </c>
      <c r="AJ592" s="98" t="s">
        <v>6</v>
      </c>
      <c r="AK592" s="98" t="s">
        <v>6</v>
      </c>
      <c r="AL592" s="98" t="s">
        <v>6</v>
      </c>
      <c r="AM592" s="283">
        <v>1</v>
      </c>
      <c r="AN592" s="283">
        <v>1</v>
      </c>
      <c r="AO592" s="98" t="s">
        <v>467</v>
      </c>
      <c r="AP592" s="41"/>
      <c r="AQ592" s="41"/>
      <c r="AR592" s="41"/>
      <c r="AS592" s="41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39"/>
      <c r="CE592" s="39"/>
      <c r="CF592" s="39"/>
      <c r="CG592" s="39"/>
      <c r="CH592" s="39"/>
      <c r="CI592" s="39"/>
      <c r="CJ592" s="39"/>
      <c r="CK592" s="39"/>
      <c r="CL592" s="39"/>
      <c r="CM592" s="39"/>
      <c r="CN592" s="39"/>
      <c r="CO592" s="39"/>
      <c r="CP592" s="39"/>
      <c r="CQ592" s="211"/>
      <c r="CR592" s="211"/>
      <c r="CS592" s="211"/>
      <c r="CT592" s="211"/>
      <c r="CU592" s="211"/>
      <c r="CV592" s="211"/>
      <c r="CW592" s="211"/>
      <c r="CX592" s="211"/>
      <c r="CY592" s="211"/>
      <c r="CZ592" s="211"/>
      <c r="DA592" s="211"/>
      <c r="DB592" s="211"/>
      <c r="DC592" s="211"/>
      <c r="DD592" s="211"/>
      <c r="DE592" s="211"/>
      <c r="DF592" s="211"/>
      <c r="DG592" s="211"/>
      <c r="DH592" s="281"/>
      <c r="DI592" s="281"/>
      <c r="DJ592" s="281"/>
      <c r="DK592" s="281"/>
      <c r="DL592" s="281"/>
      <c r="DM592" s="281"/>
      <c r="DN592" s="281"/>
      <c r="DO592" s="281"/>
      <c r="DP592" s="281"/>
      <c r="DQ592" s="281"/>
      <c r="DR592" s="281"/>
      <c r="DS592" s="281"/>
      <c r="DT592" s="281"/>
      <c r="DU592" s="281"/>
      <c r="DV592" s="281"/>
      <c r="DW592" s="281"/>
      <c r="DX592" s="281"/>
      <c r="DY592" s="281"/>
      <c r="DZ592" s="281"/>
      <c r="EA592" s="281"/>
      <c r="EB592" s="281"/>
      <c r="EC592" s="281"/>
      <c r="ED592" s="281"/>
      <c r="EE592" s="281"/>
      <c r="EF592" s="281"/>
      <c r="EG592" s="281"/>
      <c r="EH592" s="281"/>
      <c r="EI592" s="281"/>
      <c r="EJ592" s="281"/>
      <c r="EK592" s="281"/>
      <c r="EL592" s="281"/>
      <c r="EM592" s="281"/>
      <c r="EN592" s="281"/>
      <c r="EO592" s="281"/>
      <c r="EP592" s="281"/>
      <c r="EQ592" s="281"/>
      <c r="ER592" s="281"/>
      <c r="ES592" s="281"/>
      <c r="ET592" s="281"/>
      <c r="EU592" s="281"/>
      <c r="EV592" s="281"/>
      <c r="EW592" s="281"/>
      <c r="EX592" s="281"/>
      <c r="EY592" s="281"/>
      <c r="EZ592" s="281"/>
      <c r="FA592" s="281"/>
      <c r="FB592" s="281"/>
      <c r="FC592" s="281"/>
      <c r="FD592" s="281"/>
      <c r="FE592" s="281"/>
      <c r="FF592" s="281"/>
      <c r="FG592" s="281"/>
      <c r="FH592" s="281"/>
      <c r="FI592" s="281"/>
      <c r="FJ592" s="281"/>
      <c r="FK592" s="281"/>
      <c r="FL592" s="281"/>
      <c r="FM592" s="281"/>
      <c r="FN592" s="281"/>
      <c r="FO592" s="281"/>
      <c r="FP592" s="281"/>
      <c r="FQ592" s="281"/>
      <c r="FR592" s="281"/>
      <c r="FS592" s="281"/>
      <c r="FT592" s="281"/>
      <c r="FU592" s="281"/>
      <c r="FV592" s="281"/>
      <c r="FW592" s="281"/>
      <c r="FX592" s="281"/>
      <c r="FY592" s="281"/>
      <c r="FZ592" s="281"/>
      <c r="GA592" s="281"/>
      <c r="GB592" s="281"/>
      <c r="GC592" s="281"/>
      <c r="GD592" s="281"/>
      <c r="GE592" s="281"/>
      <c r="GF592" s="281"/>
      <c r="GG592" s="281"/>
      <c r="GH592" s="281"/>
      <c r="GI592" s="281"/>
      <c r="GJ592" s="281"/>
      <c r="GK592" s="281"/>
      <c r="GL592" s="281"/>
      <c r="GM592" s="281"/>
      <c r="GN592" s="281"/>
      <c r="GO592" s="281"/>
      <c r="GP592" s="281"/>
      <c r="GQ592" s="281"/>
      <c r="GR592" s="281"/>
      <c r="GS592" s="281"/>
      <c r="GT592" s="281"/>
      <c r="GU592" s="281"/>
      <c r="GV592" s="281"/>
      <c r="GW592" s="281"/>
      <c r="GX592" s="281"/>
      <c r="GY592" s="281"/>
      <c r="GZ592" s="281"/>
      <c r="HA592" s="281"/>
      <c r="HB592" s="281"/>
      <c r="HC592" s="281"/>
      <c r="HD592" s="281"/>
      <c r="HE592" s="281"/>
      <c r="HF592" s="281"/>
      <c r="HG592" s="281"/>
      <c r="HH592" s="281"/>
      <c r="HI592" s="281"/>
      <c r="HJ592" s="281"/>
      <c r="HK592" s="281"/>
      <c r="HL592" s="281"/>
      <c r="HM592" s="281"/>
    </row>
    <row r="593" spans="1:221" s="35" customFormat="1" x14ac:dyDescent="0.25">
      <c r="A593" s="283">
        <v>2</v>
      </c>
      <c r="B593" s="283" t="s">
        <v>710</v>
      </c>
      <c r="C593" s="283">
        <v>77</v>
      </c>
      <c r="D593" s="226">
        <v>43408</v>
      </c>
      <c r="E593" s="290">
        <v>0.3561111111111111</v>
      </c>
      <c r="F593" s="290"/>
      <c r="G593" s="290"/>
      <c r="H593" s="290"/>
      <c r="I593" s="290"/>
      <c r="J593" s="290"/>
      <c r="K593" s="290"/>
      <c r="L593" s="290"/>
      <c r="M593" s="290"/>
      <c r="N593" s="290"/>
      <c r="O593" s="290"/>
      <c r="P593" s="98" t="str">
        <f t="shared" si="9"/>
        <v>2|Transecto TN2|77|20181104|083248</v>
      </c>
      <c r="Q593" s="283">
        <v>7910927.409</v>
      </c>
      <c r="R593" s="283">
        <v>625925.04399999999</v>
      </c>
      <c r="S593" s="283">
        <v>910</v>
      </c>
      <c r="T593" s="283">
        <v>116</v>
      </c>
      <c r="U593" s="283">
        <v>7.4</v>
      </c>
      <c r="V593" s="283">
        <v>2</v>
      </c>
      <c r="W593" s="283">
        <v>75</v>
      </c>
      <c r="X593" s="264">
        <v>30</v>
      </c>
      <c r="Y593" s="98">
        <v>954.74237059999996</v>
      </c>
      <c r="Z593" s="98" t="s">
        <v>628</v>
      </c>
      <c r="AA593" s="98" t="s">
        <v>628</v>
      </c>
      <c r="AB593" s="98">
        <v>198.4457855</v>
      </c>
      <c r="AC593" s="98">
        <v>37.434192660000001</v>
      </c>
      <c r="AD593" s="98">
        <v>26.26999855</v>
      </c>
      <c r="AE593" s="98">
        <v>144.46223449999999</v>
      </c>
      <c r="AF593" s="283">
        <v>-5.1765809059999999</v>
      </c>
      <c r="AG593" s="283">
        <v>-2.1504337790000001</v>
      </c>
      <c r="AH593" s="284" t="s">
        <v>6</v>
      </c>
      <c r="AI593" s="98" t="s">
        <v>6</v>
      </c>
      <c r="AJ593" s="98" t="s">
        <v>6</v>
      </c>
      <c r="AK593" s="98" t="s">
        <v>6</v>
      </c>
      <c r="AL593" s="98" t="s">
        <v>6</v>
      </c>
      <c r="AM593" s="283">
        <v>0</v>
      </c>
      <c r="AN593" s="283">
        <v>0</v>
      </c>
      <c r="AO593" s="98" t="s">
        <v>467</v>
      </c>
      <c r="AP593" s="41"/>
      <c r="AQ593" s="41"/>
      <c r="AR593" s="41"/>
      <c r="AS593" s="41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39"/>
      <c r="CF593" s="39"/>
      <c r="CG593" s="39"/>
      <c r="CH593" s="39"/>
      <c r="CI593" s="39"/>
      <c r="CJ593" s="39"/>
      <c r="CK593" s="39"/>
      <c r="CL593" s="39"/>
      <c r="CM593" s="39"/>
      <c r="CN593" s="39"/>
      <c r="CO593" s="39"/>
      <c r="CP593" s="39"/>
      <c r="CQ593" s="211"/>
      <c r="CR593" s="211"/>
      <c r="CS593" s="211"/>
      <c r="CT593" s="211"/>
      <c r="CU593" s="211"/>
      <c r="CV593" s="211"/>
      <c r="CW593" s="211"/>
      <c r="CX593" s="211"/>
      <c r="CY593" s="211"/>
      <c r="CZ593" s="211"/>
      <c r="DA593" s="211"/>
      <c r="DB593" s="211"/>
      <c r="DC593" s="211"/>
      <c r="DD593" s="211"/>
      <c r="DE593" s="211"/>
      <c r="DF593" s="211"/>
      <c r="DG593" s="211"/>
      <c r="DH593" s="281"/>
      <c r="DI593" s="281"/>
      <c r="DJ593" s="281"/>
      <c r="DK593" s="281"/>
      <c r="DL593" s="281"/>
      <c r="DM593" s="281"/>
      <c r="DN593" s="281"/>
      <c r="DO593" s="281"/>
      <c r="DP593" s="281"/>
      <c r="DQ593" s="281"/>
      <c r="DR593" s="281"/>
      <c r="DS593" s="281"/>
      <c r="DT593" s="281"/>
      <c r="DU593" s="281"/>
      <c r="DV593" s="281"/>
      <c r="DW593" s="281"/>
      <c r="DX593" s="281"/>
      <c r="DY593" s="281"/>
      <c r="DZ593" s="281"/>
      <c r="EA593" s="281"/>
      <c r="EB593" s="281"/>
      <c r="EC593" s="281"/>
      <c r="ED593" s="281"/>
      <c r="EE593" s="281"/>
      <c r="EF593" s="281"/>
      <c r="EG593" s="281"/>
      <c r="EH593" s="281"/>
      <c r="EI593" s="281"/>
      <c r="EJ593" s="281"/>
      <c r="EK593" s="281"/>
      <c r="EL593" s="281"/>
      <c r="EM593" s="281"/>
      <c r="EN593" s="281"/>
      <c r="EO593" s="281"/>
      <c r="EP593" s="281"/>
      <c r="EQ593" s="281"/>
      <c r="ER593" s="281"/>
      <c r="ES593" s="281"/>
      <c r="ET593" s="281"/>
      <c r="EU593" s="281"/>
      <c r="EV593" s="281"/>
      <c r="EW593" s="281"/>
      <c r="EX593" s="281"/>
      <c r="EY593" s="281"/>
      <c r="EZ593" s="281"/>
      <c r="FA593" s="281"/>
      <c r="FB593" s="281"/>
      <c r="FC593" s="281"/>
      <c r="FD593" s="281"/>
      <c r="FE593" s="281"/>
      <c r="FF593" s="281"/>
      <c r="FG593" s="281"/>
      <c r="FH593" s="281"/>
      <c r="FI593" s="281"/>
      <c r="FJ593" s="281"/>
      <c r="FK593" s="281"/>
      <c r="FL593" s="281"/>
      <c r="FM593" s="281"/>
      <c r="FN593" s="281"/>
      <c r="FO593" s="281"/>
      <c r="FP593" s="281"/>
      <c r="FQ593" s="281"/>
      <c r="FR593" s="281"/>
      <c r="FS593" s="281"/>
      <c r="FT593" s="281"/>
      <c r="FU593" s="281"/>
      <c r="FV593" s="281"/>
      <c r="FW593" s="281"/>
      <c r="FX593" s="281"/>
      <c r="FY593" s="281"/>
      <c r="FZ593" s="281"/>
      <c r="GA593" s="281"/>
      <c r="GB593" s="281"/>
      <c r="GC593" s="281"/>
      <c r="GD593" s="281"/>
      <c r="GE593" s="281"/>
      <c r="GF593" s="281"/>
      <c r="GG593" s="281"/>
      <c r="GH593" s="281"/>
      <c r="GI593" s="281"/>
      <c r="GJ593" s="281"/>
      <c r="GK593" s="281"/>
      <c r="GL593" s="281"/>
      <c r="GM593" s="281"/>
      <c r="GN593" s="281"/>
      <c r="GO593" s="281"/>
      <c r="GP593" s="281"/>
      <c r="GQ593" s="281"/>
      <c r="GR593" s="281"/>
      <c r="GS593" s="281"/>
      <c r="GT593" s="281"/>
      <c r="GU593" s="281"/>
      <c r="GV593" s="281"/>
      <c r="GW593" s="281"/>
      <c r="GX593" s="281"/>
      <c r="GY593" s="281"/>
      <c r="GZ593" s="281"/>
      <c r="HA593" s="281"/>
      <c r="HB593" s="281"/>
      <c r="HC593" s="281"/>
      <c r="HD593" s="281"/>
      <c r="HE593" s="281"/>
      <c r="HF593" s="281"/>
      <c r="HG593" s="281"/>
      <c r="HH593" s="281"/>
      <c r="HI593" s="281"/>
      <c r="HJ593" s="281"/>
      <c r="HK593" s="281"/>
      <c r="HL593" s="281"/>
      <c r="HM593" s="281"/>
    </row>
    <row r="594" spans="1:221" s="35" customFormat="1" x14ac:dyDescent="0.25">
      <c r="A594" s="283">
        <v>2</v>
      </c>
      <c r="B594" s="283" t="s">
        <v>710</v>
      </c>
      <c r="C594" s="283">
        <v>78</v>
      </c>
      <c r="D594" s="226">
        <v>43408</v>
      </c>
      <c r="E594" s="290">
        <v>0.36337962962962966</v>
      </c>
      <c r="F594" s="290"/>
      <c r="G594" s="290"/>
      <c r="H594" s="290"/>
      <c r="I594" s="290"/>
      <c r="J594" s="290"/>
      <c r="K594" s="290"/>
      <c r="L594" s="290"/>
      <c r="M594" s="290"/>
      <c r="N594" s="290"/>
      <c r="O594" s="290"/>
      <c r="P594" s="98" t="str">
        <f t="shared" si="9"/>
        <v>2|Transecto TN2|78|20181104|084316</v>
      </c>
      <c r="Q594" s="283">
        <v>7910795.3540000003</v>
      </c>
      <c r="R594" s="283">
        <v>628167.06499999994</v>
      </c>
      <c r="S594" s="283">
        <v>910</v>
      </c>
      <c r="T594" s="283">
        <v>116</v>
      </c>
      <c r="U594" s="283">
        <v>6.6</v>
      </c>
      <c r="V594" s="283">
        <v>2</v>
      </c>
      <c r="W594" s="283">
        <v>75</v>
      </c>
      <c r="X594" s="264">
        <v>20</v>
      </c>
      <c r="Y594" s="98">
        <v>2106.8479000000002</v>
      </c>
      <c r="Z594" s="98" t="s">
        <v>628</v>
      </c>
      <c r="AA594" s="98" t="s">
        <v>628</v>
      </c>
      <c r="AB594" s="98">
        <v>202.23387149999999</v>
      </c>
      <c r="AC594" s="98">
        <v>37.416290279999998</v>
      </c>
      <c r="AD594" s="98">
        <v>25.314998630000002</v>
      </c>
      <c r="AE594" s="98">
        <v>146.371521</v>
      </c>
      <c r="AF594" s="283">
        <v>-5.1786212919999999</v>
      </c>
      <c r="AG594" s="283">
        <v>-2.157052755</v>
      </c>
      <c r="AH594" s="284" t="s">
        <v>6</v>
      </c>
      <c r="AI594" s="98" t="s">
        <v>6</v>
      </c>
      <c r="AJ594" s="98" t="s">
        <v>6</v>
      </c>
      <c r="AK594" s="98" t="s">
        <v>6</v>
      </c>
      <c r="AL594" s="98" t="s">
        <v>6</v>
      </c>
      <c r="AM594" s="283">
        <v>0</v>
      </c>
      <c r="AN594" s="283">
        <v>0</v>
      </c>
      <c r="AO594" s="98" t="s">
        <v>467</v>
      </c>
      <c r="AP594" s="41"/>
      <c r="AQ594" s="41"/>
      <c r="AR594" s="41"/>
      <c r="AS594" s="41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39"/>
      <c r="CE594" s="39"/>
      <c r="CF594" s="39"/>
      <c r="CG594" s="39"/>
      <c r="CH594" s="39"/>
      <c r="CI594" s="39"/>
      <c r="CJ594" s="39"/>
      <c r="CK594" s="39"/>
      <c r="CL594" s="39"/>
      <c r="CM594" s="39"/>
      <c r="CN594" s="39"/>
      <c r="CO594" s="39"/>
      <c r="CP594" s="39"/>
      <c r="CQ594" s="211"/>
      <c r="CR594" s="211"/>
      <c r="CS594" s="211"/>
      <c r="CT594" s="211"/>
      <c r="CU594" s="211"/>
      <c r="CV594" s="211"/>
      <c r="CW594" s="211"/>
      <c r="CX594" s="211"/>
      <c r="CY594" s="211"/>
      <c r="CZ594" s="211"/>
      <c r="DA594" s="211"/>
      <c r="DB594" s="211"/>
      <c r="DC594" s="211"/>
      <c r="DD594" s="211"/>
      <c r="DE594" s="211"/>
      <c r="DF594" s="211"/>
      <c r="DG594" s="211"/>
      <c r="DH594" s="281"/>
      <c r="DI594" s="281"/>
      <c r="DJ594" s="281"/>
      <c r="DK594" s="281"/>
      <c r="DL594" s="281"/>
      <c r="DM594" s="281"/>
      <c r="DN594" s="281"/>
      <c r="DO594" s="281"/>
      <c r="DP594" s="281"/>
      <c r="DQ594" s="281"/>
      <c r="DR594" s="281"/>
      <c r="DS594" s="281"/>
      <c r="DT594" s="281"/>
      <c r="DU594" s="281"/>
      <c r="DV594" s="281"/>
      <c r="DW594" s="281"/>
      <c r="DX594" s="281"/>
      <c r="DY594" s="281"/>
      <c r="DZ594" s="281"/>
      <c r="EA594" s="281"/>
      <c r="EB594" s="281"/>
      <c r="EC594" s="281"/>
      <c r="ED594" s="281"/>
      <c r="EE594" s="281"/>
      <c r="EF594" s="281"/>
      <c r="EG594" s="281"/>
      <c r="EH594" s="281"/>
      <c r="EI594" s="281"/>
      <c r="EJ594" s="281"/>
      <c r="EK594" s="281"/>
      <c r="EL594" s="281"/>
      <c r="EM594" s="281"/>
      <c r="EN594" s="281"/>
      <c r="EO594" s="281"/>
      <c r="EP594" s="281"/>
      <c r="EQ594" s="281"/>
      <c r="ER594" s="281"/>
      <c r="ES594" s="281"/>
      <c r="ET594" s="281"/>
      <c r="EU594" s="281"/>
      <c r="EV594" s="281"/>
      <c r="EW594" s="281"/>
      <c r="EX594" s="281"/>
      <c r="EY594" s="281"/>
      <c r="EZ594" s="281"/>
      <c r="FA594" s="281"/>
      <c r="FB594" s="281"/>
      <c r="FC594" s="281"/>
      <c r="FD594" s="281"/>
      <c r="FE594" s="281"/>
      <c r="FF594" s="281"/>
      <c r="FG594" s="281"/>
      <c r="FH594" s="281"/>
      <c r="FI594" s="281"/>
      <c r="FJ594" s="281"/>
      <c r="FK594" s="281"/>
      <c r="FL594" s="281"/>
      <c r="FM594" s="281"/>
      <c r="FN594" s="281"/>
      <c r="FO594" s="281"/>
      <c r="FP594" s="281"/>
      <c r="FQ594" s="281"/>
      <c r="FR594" s="281"/>
      <c r="FS594" s="281"/>
      <c r="FT594" s="281"/>
      <c r="FU594" s="281"/>
      <c r="FV594" s="281"/>
      <c r="FW594" s="281"/>
      <c r="FX594" s="281"/>
      <c r="FY594" s="281"/>
      <c r="FZ594" s="281"/>
      <c r="GA594" s="281"/>
      <c r="GB594" s="281"/>
      <c r="GC594" s="281"/>
      <c r="GD594" s="281"/>
      <c r="GE594" s="281"/>
      <c r="GF594" s="281"/>
      <c r="GG594" s="281"/>
      <c r="GH594" s="281"/>
      <c r="GI594" s="281"/>
      <c r="GJ594" s="281"/>
      <c r="GK594" s="281"/>
      <c r="GL594" s="281"/>
      <c r="GM594" s="281"/>
      <c r="GN594" s="281"/>
      <c r="GO594" s="281"/>
      <c r="GP594" s="281"/>
      <c r="GQ594" s="281"/>
      <c r="GR594" s="281"/>
      <c r="GS594" s="281"/>
      <c r="GT594" s="281"/>
      <c r="GU594" s="281"/>
      <c r="GV594" s="281"/>
      <c r="GW594" s="281"/>
      <c r="GX594" s="281"/>
      <c r="GY594" s="281"/>
      <c r="GZ594" s="281"/>
      <c r="HA594" s="281"/>
      <c r="HB594" s="281"/>
      <c r="HC594" s="281"/>
      <c r="HD594" s="281"/>
      <c r="HE594" s="281"/>
      <c r="HF594" s="281"/>
      <c r="HG594" s="281"/>
      <c r="HH594" s="281"/>
      <c r="HI594" s="281"/>
      <c r="HJ594" s="281"/>
      <c r="HK594" s="281"/>
      <c r="HL594" s="281"/>
      <c r="HM594" s="281"/>
    </row>
    <row r="595" spans="1:221" s="35" customFormat="1" x14ac:dyDescent="0.25">
      <c r="A595" s="283">
        <v>2</v>
      </c>
      <c r="B595" s="283" t="s">
        <v>710</v>
      </c>
      <c r="C595" s="283">
        <v>79</v>
      </c>
      <c r="D595" s="226">
        <v>43408</v>
      </c>
      <c r="E595" s="290">
        <v>0.37079861111111106</v>
      </c>
      <c r="F595" s="290"/>
      <c r="G595" s="290"/>
      <c r="H595" s="290"/>
      <c r="I595" s="290"/>
      <c r="J595" s="290"/>
      <c r="K595" s="290"/>
      <c r="L595" s="290"/>
      <c r="M595" s="290"/>
      <c r="N595" s="290"/>
      <c r="O595" s="290"/>
      <c r="P595" s="98" t="str">
        <f t="shared" si="9"/>
        <v>2|Transecto TN2|79|20181104|085357</v>
      </c>
      <c r="Q595" s="283">
        <v>7910569.5060000001</v>
      </c>
      <c r="R595" s="283">
        <v>630452.41599999997</v>
      </c>
      <c r="S595" s="283">
        <v>910</v>
      </c>
      <c r="T595" s="283">
        <v>111</v>
      </c>
      <c r="U595" s="283">
        <v>7.5</v>
      </c>
      <c r="V595" s="283">
        <v>1</v>
      </c>
      <c r="W595" s="283">
        <v>75</v>
      </c>
      <c r="X595" s="264">
        <v>15</v>
      </c>
      <c r="Y595" s="98">
        <v>2106.8479000000002</v>
      </c>
      <c r="Z595" s="98" t="s">
        <v>628</v>
      </c>
      <c r="AA595" s="98" t="s">
        <v>628</v>
      </c>
      <c r="AB595" s="98">
        <v>202.23387149999999</v>
      </c>
      <c r="AC595" s="98">
        <v>37.416290279999998</v>
      </c>
      <c r="AD595" s="98">
        <v>25.314998630000002</v>
      </c>
      <c r="AE595" s="98">
        <v>146.371521</v>
      </c>
      <c r="AF595" s="283">
        <v>-5.1786212919999999</v>
      </c>
      <c r="AG595" s="283">
        <v>-2.157052755</v>
      </c>
      <c r="AH595" s="284" t="s">
        <v>6</v>
      </c>
      <c r="AI595" s="98" t="s">
        <v>6</v>
      </c>
      <c r="AJ595" s="98" t="s">
        <v>6</v>
      </c>
      <c r="AK595" s="98" t="s">
        <v>6</v>
      </c>
      <c r="AL595" s="98" t="s">
        <v>6</v>
      </c>
      <c r="AM595" s="283">
        <v>1</v>
      </c>
      <c r="AN595" s="283">
        <v>1</v>
      </c>
      <c r="AO595" s="98" t="s">
        <v>467</v>
      </c>
      <c r="AP595" s="41"/>
      <c r="AQ595" s="41"/>
      <c r="AR595" s="41"/>
      <c r="AS595" s="41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39"/>
      <c r="CE595" s="39"/>
      <c r="CF595" s="39"/>
      <c r="CG595" s="39"/>
      <c r="CH595" s="39"/>
      <c r="CI595" s="39"/>
      <c r="CJ595" s="39"/>
      <c r="CK595" s="39"/>
      <c r="CL595" s="39"/>
      <c r="CM595" s="39"/>
      <c r="CN595" s="39"/>
      <c r="CO595" s="39"/>
      <c r="CP595" s="39"/>
      <c r="CQ595" s="211"/>
      <c r="CR595" s="211"/>
      <c r="CS595" s="211"/>
      <c r="CT595" s="211"/>
      <c r="CU595" s="211"/>
      <c r="CV595" s="211"/>
      <c r="CW595" s="211"/>
      <c r="CX595" s="211"/>
      <c r="CY595" s="211"/>
      <c r="CZ595" s="211"/>
      <c r="DA595" s="211"/>
      <c r="DB595" s="211"/>
      <c r="DC595" s="211"/>
      <c r="DD595" s="211"/>
      <c r="DE595" s="211"/>
      <c r="DF595" s="211"/>
      <c r="DG595" s="211"/>
      <c r="DH595" s="281"/>
      <c r="DI595" s="281"/>
      <c r="DJ595" s="281"/>
      <c r="DK595" s="281"/>
      <c r="DL595" s="281"/>
      <c r="DM595" s="281"/>
      <c r="DN595" s="281"/>
      <c r="DO595" s="281"/>
      <c r="DP595" s="281"/>
      <c r="DQ595" s="281"/>
      <c r="DR595" s="281"/>
      <c r="DS595" s="281"/>
      <c r="DT595" s="281"/>
      <c r="DU595" s="281"/>
      <c r="DV595" s="281"/>
      <c r="DW595" s="281"/>
      <c r="DX595" s="281"/>
      <c r="DY595" s="281"/>
      <c r="DZ595" s="281"/>
      <c r="EA595" s="281"/>
      <c r="EB595" s="281"/>
      <c r="EC595" s="281"/>
      <c r="ED595" s="281"/>
      <c r="EE595" s="281"/>
      <c r="EF595" s="281"/>
      <c r="EG595" s="281"/>
      <c r="EH595" s="281"/>
      <c r="EI595" s="281"/>
      <c r="EJ595" s="281"/>
      <c r="EK595" s="281"/>
      <c r="EL595" s="281"/>
      <c r="EM595" s="281"/>
      <c r="EN595" s="281"/>
      <c r="EO595" s="281"/>
      <c r="EP595" s="281"/>
      <c r="EQ595" s="281"/>
      <c r="ER595" s="281"/>
      <c r="ES595" s="281"/>
      <c r="ET595" s="281"/>
      <c r="EU595" s="281"/>
      <c r="EV595" s="281"/>
      <c r="EW595" s="281"/>
      <c r="EX595" s="281"/>
      <c r="EY595" s="281"/>
      <c r="EZ595" s="281"/>
      <c r="FA595" s="281"/>
      <c r="FB595" s="281"/>
      <c r="FC595" s="281"/>
      <c r="FD595" s="281"/>
      <c r="FE595" s="281"/>
      <c r="FF595" s="281"/>
      <c r="FG595" s="281"/>
      <c r="FH595" s="281"/>
      <c r="FI595" s="281"/>
      <c r="FJ595" s="281"/>
      <c r="FK595" s="281"/>
      <c r="FL595" s="281"/>
      <c r="FM595" s="281"/>
      <c r="FN595" s="281"/>
      <c r="FO595" s="281"/>
      <c r="FP595" s="281"/>
      <c r="FQ595" s="281"/>
      <c r="FR595" s="281"/>
      <c r="FS595" s="281"/>
      <c r="FT595" s="281"/>
      <c r="FU595" s="281"/>
      <c r="FV595" s="281"/>
      <c r="FW595" s="281"/>
      <c r="FX595" s="281"/>
      <c r="FY595" s="281"/>
      <c r="FZ595" s="281"/>
      <c r="GA595" s="281"/>
      <c r="GB595" s="281"/>
      <c r="GC595" s="281"/>
      <c r="GD595" s="281"/>
      <c r="GE595" s="281"/>
      <c r="GF595" s="281"/>
      <c r="GG595" s="281"/>
      <c r="GH595" s="281"/>
      <c r="GI595" s="281"/>
      <c r="GJ595" s="281"/>
      <c r="GK595" s="281"/>
      <c r="GL595" s="281"/>
      <c r="GM595" s="281"/>
      <c r="GN595" s="281"/>
      <c r="GO595" s="281"/>
      <c r="GP595" s="281"/>
      <c r="GQ595" s="281"/>
      <c r="GR595" s="281"/>
      <c r="GS595" s="281"/>
      <c r="GT595" s="281"/>
      <c r="GU595" s="281"/>
      <c r="GV595" s="281"/>
      <c r="GW595" s="281"/>
      <c r="GX595" s="281"/>
      <c r="GY595" s="281"/>
      <c r="GZ595" s="281"/>
      <c r="HA595" s="281"/>
      <c r="HB595" s="281"/>
      <c r="HC595" s="281"/>
      <c r="HD595" s="281"/>
      <c r="HE595" s="281"/>
      <c r="HF595" s="281"/>
      <c r="HG595" s="281"/>
      <c r="HH595" s="281"/>
      <c r="HI595" s="281"/>
      <c r="HJ595" s="281"/>
      <c r="HK595" s="281"/>
      <c r="HL595" s="281"/>
      <c r="HM595" s="281"/>
    </row>
    <row r="596" spans="1:221" s="35" customFormat="1" x14ac:dyDescent="0.25">
      <c r="A596" s="283">
        <v>2</v>
      </c>
      <c r="B596" s="283" t="s">
        <v>711</v>
      </c>
      <c r="C596" s="283">
        <v>1</v>
      </c>
      <c r="D596" s="226">
        <v>43408</v>
      </c>
      <c r="E596" s="290">
        <v>0.62407407407407411</v>
      </c>
      <c r="F596" s="290"/>
      <c r="G596" s="290"/>
      <c r="H596" s="290"/>
      <c r="I596" s="290"/>
      <c r="J596" s="290"/>
      <c r="K596" s="290"/>
      <c r="L596" s="290"/>
      <c r="M596" s="290"/>
      <c r="N596" s="290"/>
      <c r="O596" s="290"/>
      <c r="P596" s="98" t="str">
        <f t="shared" si="9"/>
        <v>2|Transecto TN3|1|20181104|145840</v>
      </c>
      <c r="Q596" s="283">
        <v>7952625.9230000004</v>
      </c>
      <c r="R596" s="283">
        <v>633677.84100000001</v>
      </c>
      <c r="S596" s="283">
        <v>73</v>
      </c>
      <c r="T596" s="283">
        <v>294</v>
      </c>
      <c r="U596" s="283">
        <v>6.5</v>
      </c>
      <c r="V596" s="283">
        <v>2</v>
      </c>
      <c r="W596" s="283">
        <v>45</v>
      </c>
      <c r="X596" s="264">
        <v>10</v>
      </c>
      <c r="Y596" s="98">
        <v>2315.6877439999998</v>
      </c>
      <c r="Z596" s="98">
        <v>9.3142763000000003E-2</v>
      </c>
      <c r="AA596" s="98">
        <v>2.52E-2</v>
      </c>
      <c r="AB596" s="98">
        <v>182.17228700000001</v>
      </c>
      <c r="AC596" s="98">
        <v>37.629436490000003</v>
      </c>
      <c r="AD596" s="98">
        <v>25.52999878</v>
      </c>
      <c r="AE596" s="98">
        <v>146.3454285</v>
      </c>
      <c r="AF596" s="283">
        <v>-4.9414644240000003</v>
      </c>
      <c r="AG596" s="283">
        <v>-2.3023464680000001</v>
      </c>
      <c r="AH596" s="284" t="s">
        <v>6</v>
      </c>
      <c r="AI596" s="98" t="s">
        <v>6</v>
      </c>
      <c r="AJ596" s="98" t="s">
        <v>6</v>
      </c>
      <c r="AK596" s="98" t="s">
        <v>6</v>
      </c>
      <c r="AL596" s="98" t="s">
        <v>6</v>
      </c>
      <c r="AM596" s="283">
        <v>0</v>
      </c>
      <c r="AN596" s="283">
        <v>0</v>
      </c>
      <c r="AO596" s="98" t="s">
        <v>467</v>
      </c>
      <c r="AP596" s="41"/>
      <c r="AQ596" s="41"/>
      <c r="AR596" s="41"/>
      <c r="AS596" s="41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39"/>
      <c r="CE596" s="39"/>
      <c r="CF596" s="39"/>
      <c r="CG596" s="39"/>
      <c r="CH596" s="39"/>
      <c r="CI596" s="39"/>
      <c r="CJ596" s="39"/>
      <c r="CK596" s="39"/>
      <c r="CL596" s="39"/>
      <c r="CM596" s="39"/>
      <c r="CN596" s="39"/>
      <c r="CO596" s="39"/>
      <c r="CP596" s="39"/>
      <c r="CQ596" s="211"/>
      <c r="CR596" s="211"/>
      <c r="CS596" s="211"/>
      <c r="CT596" s="211"/>
      <c r="CU596" s="211"/>
      <c r="CV596" s="211"/>
      <c r="CW596" s="211"/>
      <c r="CX596" s="211"/>
      <c r="CY596" s="211"/>
      <c r="CZ596" s="211"/>
      <c r="DA596" s="211"/>
      <c r="DB596" s="211"/>
      <c r="DC596" s="211"/>
      <c r="DD596" s="211"/>
      <c r="DE596" s="211"/>
      <c r="DF596" s="211"/>
      <c r="DG596" s="211"/>
      <c r="DH596" s="281"/>
      <c r="DI596" s="281"/>
      <c r="DJ596" s="281"/>
      <c r="DK596" s="281"/>
      <c r="DL596" s="281"/>
      <c r="DM596" s="281"/>
      <c r="DN596" s="281"/>
      <c r="DO596" s="281"/>
      <c r="DP596" s="281"/>
      <c r="DQ596" s="281"/>
      <c r="DR596" s="281"/>
      <c r="DS596" s="281"/>
      <c r="DT596" s="281"/>
      <c r="DU596" s="281"/>
      <c r="DV596" s="281"/>
      <c r="DW596" s="281"/>
      <c r="DX596" s="281"/>
      <c r="DY596" s="281"/>
      <c r="DZ596" s="281"/>
      <c r="EA596" s="281"/>
      <c r="EB596" s="281"/>
      <c r="EC596" s="281"/>
      <c r="ED596" s="281"/>
      <c r="EE596" s="281"/>
      <c r="EF596" s="281"/>
      <c r="EG596" s="281"/>
      <c r="EH596" s="281"/>
      <c r="EI596" s="281"/>
      <c r="EJ596" s="281"/>
      <c r="EK596" s="281"/>
      <c r="EL596" s="281"/>
      <c r="EM596" s="281"/>
      <c r="EN596" s="281"/>
      <c r="EO596" s="281"/>
      <c r="EP596" s="281"/>
      <c r="EQ596" s="281"/>
      <c r="ER596" s="281"/>
      <c r="ES596" s="281"/>
      <c r="ET596" s="281"/>
      <c r="EU596" s="281"/>
      <c r="EV596" s="281"/>
      <c r="EW596" s="281"/>
      <c r="EX596" s="281"/>
      <c r="EY596" s="281"/>
      <c r="EZ596" s="281"/>
      <c r="FA596" s="281"/>
      <c r="FB596" s="281"/>
      <c r="FC596" s="281"/>
      <c r="FD596" s="281"/>
      <c r="FE596" s="281"/>
      <c r="FF596" s="281"/>
      <c r="FG596" s="281"/>
      <c r="FH596" s="281"/>
      <c r="FI596" s="281"/>
      <c r="FJ596" s="281"/>
      <c r="FK596" s="281"/>
      <c r="FL596" s="281"/>
      <c r="FM596" s="281"/>
      <c r="FN596" s="281"/>
      <c r="FO596" s="281"/>
      <c r="FP596" s="281"/>
      <c r="FQ596" s="281"/>
      <c r="FR596" s="281"/>
      <c r="FS596" s="281"/>
      <c r="FT596" s="281"/>
      <c r="FU596" s="281"/>
      <c r="FV596" s="281"/>
      <c r="FW596" s="281"/>
      <c r="FX596" s="281"/>
      <c r="FY596" s="281"/>
      <c r="FZ596" s="281"/>
      <c r="GA596" s="281"/>
      <c r="GB596" s="281"/>
      <c r="GC596" s="281"/>
      <c r="GD596" s="281"/>
      <c r="GE596" s="281"/>
      <c r="GF596" s="281"/>
      <c r="GG596" s="281"/>
      <c r="GH596" s="281"/>
      <c r="GI596" s="281"/>
      <c r="GJ596" s="281"/>
      <c r="GK596" s="281"/>
      <c r="GL596" s="281"/>
      <c r="GM596" s="281"/>
      <c r="GN596" s="281"/>
      <c r="GO596" s="281"/>
      <c r="GP596" s="281"/>
      <c r="GQ596" s="281"/>
      <c r="GR596" s="281"/>
      <c r="GS596" s="281"/>
      <c r="GT596" s="281"/>
      <c r="GU596" s="281"/>
      <c r="GV596" s="281"/>
      <c r="GW596" s="281"/>
      <c r="GX596" s="281"/>
      <c r="GY596" s="281"/>
      <c r="GZ596" s="281"/>
      <c r="HA596" s="281"/>
      <c r="HB596" s="281"/>
      <c r="HC596" s="281"/>
      <c r="HD596" s="281"/>
      <c r="HE596" s="281"/>
      <c r="HF596" s="281"/>
      <c r="HG596" s="281"/>
      <c r="HH596" s="281"/>
      <c r="HI596" s="281"/>
      <c r="HJ596" s="281"/>
      <c r="HK596" s="281"/>
      <c r="HL596" s="281"/>
      <c r="HM596" s="281"/>
    </row>
    <row r="597" spans="1:221" s="35" customFormat="1" x14ac:dyDescent="0.25">
      <c r="A597" s="283">
        <v>2</v>
      </c>
      <c r="B597" s="283" t="s">
        <v>711</v>
      </c>
      <c r="C597" s="283">
        <v>2</v>
      </c>
      <c r="D597" s="226">
        <v>43408</v>
      </c>
      <c r="E597" s="290">
        <v>0.63222222222222224</v>
      </c>
      <c r="F597" s="290"/>
      <c r="G597" s="290"/>
      <c r="H597" s="290"/>
      <c r="I597" s="290"/>
      <c r="J597" s="290"/>
      <c r="K597" s="290"/>
      <c r="L597" s="290"/>
      <c r="M597" s="290"/>
      <c r="N597" s="290"/>
      <c r="O597" s="290"/>
      <c r="P597" s="98" t="str">
        <f t="shared" si="9"/>
        <v>2|Transecto TN3|2|20181104|151024</v>
      </c>
      <c r="Q597" s="283">
        <v>7952630.2759999996</v>
      </c>
      <c r="R597" s="283">
        <v>631467.94400000002</v>
      </c>
      <c r="S597" s="283">
        <v>73</v>
      </c>
      <c r="T597" s="283">
        <v>294</v>
      </c>
      <c r="U597" s="283">
        <v>7</v>
      </c>
      <c r="V597" s="283">
        <v>2</v>
      </c>
      <c r="W597" s="283">
        <v>45</v>
      </c>
      <c r="X597" s="264">
        <v>10</v>
      </c>
      <c r="Y597" s="98">
        <v>1698.7907709999999</v>
      </c>
      <c r="Z597" s="98">
        <v>8.9026472999999995E-2</v>
      </c>
      <c r="AA597" s="98">
        <v>2.4799999E-2</v>
      </c>
      <c r="AB597" s="98">
        <v>178.1927948</v>
      </c>
      <c r="AC597" s="98">
        <v>37.574428560000001</v>
      </c>
      <c r="AD597" s="98">
        <v>25.479999540000001</v>
      </c>
      <c r="AE597" s="98">
        <v>145.26763919999999</v>
      </c>
      <c r="AF597" s="283">
        <v>-4.9212851520000003</v>
      </c>
      <c r="AG597" s="283">
        <v>-2.2760581969999998</v>
      </c>
      <c r="AH597" s="284" t="s">
        <v>6</v>
      </c>
      <c r="AI597" s="98" t="s">
        <v>6</v>
      </c>
      <c r="AJ597" s="98" t="s">
        <v>6</v>
      </c>
      <c r="AK597" s="98" t="s">
        <v>6</v>
      </c>
      <c r="AL597" s="98" t="s">
        <v>6</v>
      </c>
      <c r="AM597" s="283">
        <v>0</v>
      </c>
      <c r="AN597" s="283">
        <v>0</v>
      </c>
      <c r="AO597" s="98" t="s">
        <v>467</v>
      </c>
      <c r="AP597" s="41"/>
      <c r="AQ597" s="41"/>
      <c r="AR597" s="41"/>
      <c r="AS597" s="41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39"/>
      <c r="CE597" s="39"/>
      <c r="CF597" s="39"/>
      <c r="CG597" s="39"/>
      <c r="CH597" s="39"/>
      <c r="CI597" s="39"/>
      <c r="CJ597" s="39"/>
      <c r="CK597" s="39"/>
      <c r="CL597" s="39"/>
      <c r="CM597" s="39"/>
      <c r="CN597" s="39"/>
      <c r="CO597" s="39"/>
      <c r="CP597" s="39"/>
      <c r="CQ597" s="211"/>
      <c r="CR597" s="211"/>
      <c r="CS597" s="211"/>
      <c r="CT597" s="211"/>
      <c r="CU597" s="211"/>
      <c r="CV597" s="211"/>
      <c r="CW597" s="211"/>
      <c r="CX597" s="211"/>
      <c r="CY597" s="211"/>
      <c r="CZ597" s="211"/>
      <c r="DA597" s="211"/>
      <c r="DB597" s="211"/>
      <c r="DC597" s="211"/>
      <c r="DD597" s="211"/>
      <c r="DE597" s="211"/>
      <c r="DF597" s="211"/>
      <c r="DG597" s="211"/>
      <c r="DH597" s="281"/>
      <c r="DI597" s="281"/>
      <c r="DJ597" s="281"/>
      <c r="DK597" s="281"/>
      <c r="DL597" s="281"/>
      <c r="DM597" s="281"/>
      <c r="DN597" s="281"/>
      <c r="DO597" s="281"/>
      <c r="DP597" s="281"/>
      <c r="DQ597" s="281"/>
      <c r="DR597" s="281"/>
      <c r="DS597" s="281"/>
      <c r="DT597" s="281"/>
      <c r="DU597" s="281"/>
      <c r="DV597" s="281"/>
      <c r="DW597" s="281"/>
      <c r="DX597" s="281"/>
      <c r="DY597" s="281"/>
      <c r="DZ597" s="281"/>
      <c r="EA597" s="281"/>
      <c r="EB597" s="281"/>
      <c r="EC597" s="281"/>
      <c r="ED597" s="281"/>
      <c r="EE597" s="281"/>
      <c r="EF597" s="281"/>
      <c r="EG597" s="281"/>
      <c r="EH597" s="281"/>
      <c r="EI597" s="281"/>
      <c r="EJ597" s="281"/>
      <c r="EK597" s="281"/>
      <c r="EL597" s="281"/>
      <c r="EM597" s="281"/>
      <c r="EN597" s="281"/>
      <c r="EO597" s="281"/>
      <c r="EP597" s="281"/>
      <c r="EQ597" s="281"/>
      <c r="ER597" s="281"/>
      <c r="ES597" s="281"/>
      <c r="ET597" s="281"/>
      <c r="EU597" s="281"/>
      <c r="EV597" s="281"/>
      <c r="EW597" s="281"/>
      <c r="EX597" s="281"/>
      <c r="EY597" s="281"/>
      <c r="EZ597" s="281"/>
      <c r="FA597" s="281"/>
      <c r="FB597" s="281"/>
      <c r="FC597" s="281"/>
      <c r="FD597" s="281"/>
      <c r="FE597" s="281"/>
      <c r="FF597" s="281"/>
      <c r="FG597" s="281"/>
      <c r="FH597" s="281"/>
      <c r="FI597" s="281"/>
      <c r="FJ597" s="281"/>
      <c r="FK597" s="281"/>
      <c r="FL597" s="281"/>
      <c r="FM597" s="281"/>
      <c r="FN597" s="281"/>
      <c r="FO597" s="281"/>
      <c r="FP597" s="281"/>
      <c r="FQ597" s="281"/>
      <c r="FR597" s="281"/>
      <c r="FS597" s="281"/>
      <c r="FT597" s="281"/>
      <c r="FU597" s="281"/>
      <c r="FV597" s="281"/>
      <c r="FW597" s="281"/>
      <c r="FX597" s="281"/>
      <c r="FY597" s="281"/>
      <c r="FZ597" s="281"/>
      <c r="GA597" s="281"/>
      <c r="GB597" s="281"/>
      <c r="GC597" s="281"/>
      <c r="GD597" s="281"/>
      <c r="GE597" s="281"/>
      <c r="GF597" s="281"/>
      <c r="GG597" s="281"/>
      <c r="GH597" s="281"/>
      <c r="GI597" s="281"/>
      <c r="GJ597" s="281"/>
      <c r="GK597" s="281"/>
      <c r="GL597" s="281"/>
      <c r="GM597" s="281"/>
      <c r="GN597" s="281"/>
      <c r="GO597" s="281"/>
      <c r="GP597" s="281"/>
      <c r="GQ597" s="281"/>
      <c r="GR597" s="281"/>
      <c r="GS597" s="281"/>
      <c r="GT597" s="281"/>
      <c r="GU597" s="281"/>
      <c r="GV597" s="281"/>
      <c r="GW597" s="281"/>
      <c r="GX597" s="281"/>
      <c r="GY597" s="281"/>
      <c r="GZ597" s="281"/>
      <c r="HA597" s="281"/>
      <c r="HB597" s="281"/>
      <c r="HC597" s="281"/>
      <c r="HD597" s="281"/>
      <c r="HE597" s="281"/>
      <c r="HF597" s="281"/>
      <c r="HG597" s="281"/>
      <c r="HH597" s="281"/>
      <c r="HI597" s="281"/>
      <c r="HJ597" s="281"/>
      <c r="HK597" s="281"/>
      <c r="HL597" s="281"/>
      <c r="HM597" s="281"/>
    </row>
    <row r="598" spans="1:221" s="35" customFormat="1" x14ac:dyDescent="0.25">
      <c r="A598" s="283">
        <v>2</v>
      </c>
      <c r="B598" s="283" t="s">
        <v>711</v>
      </c>
      <c r="C598" s="283">
        <v>3</v>
      </c>
      <c r="D598" s="226">
        <v>43408</v>
      </c>
      <c r="E598" s="290">
        <v>0.63944444444444448</v>
      </c>
      <c r="F598" s="290"/>
      <c r="G598" s="290"/>
      <c r="H598" s="290"/>
      <c r="I598" s="290"/>
      <c r="J598" s="290"/>
      <c r="K598" s="290"/>
      <c r="L598" s="290"/>
      <c r="M598" s="290"/>
      <c r="N598" s="290"/>
      <c r="O598" s="290"/>
      <c r="P598" s="98" t="str">
        <f t="shared" si="9"/>
        <v>2|Transecto TN3|3|20181104|152048</v>
      </c>
      <c r="Q598" s="283">
        <v>7952499.3059999999</v>
      </c>
      <c r="R598" s="283">
        <v>629229.23699999996</v>
      </c>
      <c r="S598" s="283">
        <v>73</v>
      </c>
      <c r="T598" s="283">
        <v>294</v>
      </c>
      <c r="U598" s="283">
        <v>6.2</v>
      </c>
      <c r="V598" s="283">
        <v>2</v>
      </c>
      <c r="W598" s="283">
        <v>45</v>
      </c>
      <c r="X598" s="264">
        <v>10</v>
      </c>
      <c r="Y598" s="98">
        <v>1698.7907709999999</v>
      </c>
      <c r="Z598" s="98">
        <v>8.9026472999999995E-2</v>
      </c>
      <c r="AA598" s="98">
        <v>2.4799999E-2</v>
      </c>
      <c r="AB598" s="98">
        <v>178.1927948</v>
      </c>
      <c r="AC598" s="98">
        <v>37.574428560000001</v>
      </c>
      <c r="AD598" s="98">
        <v>25.479999540000001</v>
      </c>
      <c r="AE598" s="98">
        <v>145.26763919999999</v>
      </c>
      <c r="AF598" s="283">
        <v>-4.9212851520000003</v>
      </c>
      <c r="AG598" s="283">
        <v>-2.2760581969999998</v>
      </c>
      <c r="AH598" s="284" t="s">
        <v>6</v>
      </c>
      <c r="AI598" s="98" t="s">
        <v>6</v>
      </c>
      <c r="AJ598" s="98" t="s">
        <v>6</v>
      </c>
      <c r="AK598" s="98" t="s">
        <v>6</v>
      </c>
      <c r="AL598" s="98" t="s">
        <v>6</v>
      </c>
      <c r="AM598" s="283">
        <v>0</v>
      </c>
      <c r="AN598" s="283">
        <v>0</v>
      </c>
      <c r="AO598" s="98" t="s">
        <v>467</v>
      </c>
      <c r="AP598" s="41"/>
      <c r="AQ598" s="41"/>
      <c r="AR598" s="41"/>
      <c r="AS598" s="41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39"/>
      <c r="CF598" s="39"/>
      <c r="CG598" s="39"/>
      <c r="CH598" s="39"/>
      <c r="CI598" s="39"/>
      <c r="CJ598" s="39"/>
      <c r="CK598" s="39"/>
      <c r="CL598" s="39"/>
      <c r="CM598" s="39"/>
      <c r="CN598" s="39"/>
      <c r="CO598" s="39"/>
      <c r="CP598" s="39"/>
      <c r="CQ598" s="211"/>
      <c r="CR598" s="211"/>
      <c r="CS598" s="211"/>
      <c r="CT598" s="211"/>
      <c r="CU598" s="211"/>
      <c r="CV598" s="211"/>
      <c r="CW598" s="211"/>
      <c r="CX598" s="211"/>
      <c r="CY598" s="211"/>
      <c r="CZ598" s="211"/>
      <c r="DA598" s="211"/>
      <c r="DB598" s="211"/>
      <c r="DC598" s="211"/>
      <c r="DD598" s="211"/>
      <c r="DE598" s="211"/>
      <c r="DF598" s="211"/>
      <c r="DG598" s="211"/>
      <c r="DH598" s="281"/>
      <c r="DI598" s="281"/>
      <c r="DJ598" s="281"/>
      <c r="DK598" s="281"/>
      <c r="DL598" s="281"/>
      <c r="DM598" s="281"/>
      <c r="DN598" s="281"/>
      <c r="DO598" s="281"/>
      <c r="DP598" s="281"/>
      <c r="DQ598" s="281"/>
      <c r="DR598" s="281"/>
      <c r="DS598" s="281"/>
      <c r="DT598" s="281"/>
      <c r="DU598" s="281"/>
      <c r="DV598" s="281"/>
      <c r="DW598" s="281"/>
      <c r="DX598" s="281"/>
      <c r="DY598" s="281"/>
      <c r="DZ598" s="281"/>
      <c r="EA598" s="281"/>
      <c r="EB598" s="281"/>
      <c r="EC598" s="281"/>
      <c r="ED598" s="281"/>
      <c r="EE598" s="281"/>
      <c r="EF598" s="281"/>
      <c r="EG598" s="281"/>
      <c r="EH598" s="281"/>
      <c r="EI598" s="281"/>
      <c r="EJ598" s="281"/>
      <c r="EK598" s="281"/>
      <c r="EL598" s="281"/>
      <c r="EM598" s="281"/>
      <c r="EN598" s="281"/>
      <c r="EO598" s="281"/>
      <c r="EP598" s="281"/>
      <c r="EQ598" s="281"/>
      <c r="ER598" s="281"/>
      <c r="ES598" s="281"/>
      <c r="ET598" s="281"/>
      <c r="EU598" s="281"/>
      <c r="EV598" s="281"/>
      <c r="EW598" s="281"/>
      <c r="EX598" s="281"/>
      <c r="EY598" s="281"/>
      <c r="EZ598" s="281"/>
      <c r="FA598" s="281"/>
      <c r="FB598" s="281"/>
      <c r="FC598" s="281"/>
      <c r="FD598" s="281"/>
      <c r="FE598" s="281"/>
      <c r="FF598" s="281"/>
      <c r="FG598" s="281"/>
      <c r="FH598" s="281"/>
      <c r="FI598" s="281"/>
      <c r="FJ598" s="281"/>
      <c r="FK598" s="281"/>
      <c r="FL598" s="281"/>
      <c r="FM598" s="281"/>
      <c r="FN598" s="281"/>
      <c r="FO598" s="281"/>
      <c r="FP598" s="281"/>
      <c r="FQ598" s="281"/>
      <c r="FR598" s="281"/>
      <c r="FS598" s="281"/>
      <c r="FT598" s="281"/>
      <c r="FU598" s="281"/>
      <c r="FV598" s="281"/>
      <c r="FW598" s="281"/>
      <c r="FX598" s="281"/>
      <c r="FY598" s="281"/>
      <c r="FZ598" s="281"/>
      <c r="GA598" s="281"/>
      <c r="GB598" s="281"/>
      <c r="GC598" s="281"/>
      <c r="GD598" s="281"/>
      <c r="GE598" s="281"/>
      <c r="GF598" s="281"/>
      <c r="GG598" s="281"/>
      <c r="GH598" s="281"/>
      <c r="GI598" s="281"/>
      <c r="GJ598" s="281"/>
      <c r="GK598" s="281"/>
      <c r="GL598" s="281"/>
      <c r="GM598" s="281"/>
      <c r="GN598" s="281"/>
      <c r="GO598" s="281"/>
      <c r="GP598" s="281"/>
      <c r="GQ598" s="281"/>
      <c r="GR598" s="281"/>
      <c r="GS598" s="281"/>
      <c r="GT598" s="281"/>
      <c r="GU598" s="281"/>
      <c r="GV598" s="281"/>
      <c r="GW598" s="281"/>
      <c r="GX598" s="281"/>
      <c r="GY598" s="281"/>
      <c r="GZ598" s="281"/>
      <c r="HA598" s="281"/>
      <c r="HB598" s="281"/>
      <c r="HC598" s="281"/>
      <c r="HD598" s="281"/>
      <c r="HE598" s="281"/>
      <c r="HF598" s="281"/>
      <c r="HG598" s="281"/>
      <c r="HH598" s="281"/>
      <c r="HI598" s="281"/>
      <c r="HJ598" s="281"/>
      <c r="HK598" s="281"/>
      <c r="HL598" s="281"/>
      <c r="HM598" s="281"/>
    </row>
    <row r="599" spans="1:221" s="35" customFormat="1" x14ac:dyDescent="0.25">
      <c r="A599" s="283">
        <v>2</v>
      </c>
      <c r="B599" s="283" t="s">
        <v>711</v>
      </c>
      <c r="C599" s="283">
        <v>4</v>
      </c>
      <c r="D599" s="226">
        <v>43408</v>
      </c>
      <c r="E599" s="290">
        <v>0.64613425925925927</v>
      </c>
      <c r="F599" s="290"/>
      <c r="G599" s="290"/>
      <c r="H599" s="290"/>
      <c r="I599" s="290"/>
      <c r="J599" s="290"/>
      <c r="K599" s="290"/>
      <c r="L599" s="290"/>
      <c r="M599" s="290"/>
      <c r="N599" s="290"/>
      <c r="O599" s="290"/>
      <c r="P599" s="98" t="str">
        <f t="shared" si="9"/>
        <v>2|Transecto TN3|4|20181104|153026</v>
      </c>
      <c r="Q599" s="283">
        <v>7952509.4570000004</v>
      </c>
      <c r="R599" s="283">
        <v>627296.50800000003</v>
      </c>
      <c r="S599" s="283">
        <v>73</v>
      </c>
      <c r="T599" s="283">
        <v>294</v>
      </c>
      <c r="U599" s="283">
        <v>6.5</v>
      </c>
      <c r="V599" s="283">
        <v>2</v>
      </c>
      <c r="W599" s="283">
        <v>45</v>
      </c>
      <c r="X599" s="264">
        <v>20</v>
      </c>
      <c r="Y599" s="98">
        <v>655.87347409999995</v>
      </c>
      <c r="Z599" s="98">
        <v>8.3636835000000007E-2</v>
      </c>
      <c r="AA599" s="98">
        <v>2.5399999999999999E-2</v>
      </c>
      <c r="AB599" s="98">
        <v>174.26605219999999</v>
      </c>
      <c r="AC599" s="98">
        <v>37.519416810000003</v>
      </c>
      <c r="AD599" s="98">
        <v>25.534999849999998</v>
      </c>
      <c r="AE599" s="98">
        <v>144.19442749999999</v>
      </c>
      <c r="AF599" s="283">
        <v>-4.9011063579999998</v>
      </c>
      <c r="AG599" s="283">
        <v>-2.2497699259999999</v>
      </c>
      <c r="AH599" s="284" t="s">
        <v>6</v>
      </c>
      <c r="AI599" s="98" t="s">
        <v>6</v>
      </c>
      <c r="AJ599" s="98" t="s">
        <v>6</v>
      </c>
      <c r="AK599" s="98" t="s">
        <v>6</v>
      </c>
      <c r="AL599" s="98" t="s">
        <v>6</v>
      </c>
      <c r="AM599" s="283">
        <v>0</v>
      </c>
      <c r="AN599" s="283">
        <v>0</v>
      </c>
      <c r="AO599" s="98" t="s">
        <v>467</v>
      </c>
      <c r="AP599" s="41"/>
      <c r="AQ599" s="41"/>
      <c r="AR599" s="41"/>
      <c r="AS599" s="41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39"/>
      <c r="CE599" s="39"/>
      <c r="CF599" s="39"/>
      <c r="CG599" s="39"/>
      <c r="CH599" s="39"/>
      <c r="CI599" s="39"/>
      <c r="CJ599" s="39"/>
      <c r="CK599" s="39"/>
      <c r="CL599" s="39"/>
      <c r="CM599" s="39"/>
      <c r="CN599" s="39"/>
      <c r="CO599" s="39"/>
      <c r="CP599" s="39"/>
      <c r="CQ599" s="211"/>
      <c r="CR599" s="211"/>
      <c r="CS599" s="211"/>
      <c r="CT599" s="211"/>
      <c r="CU599" s="211"/>
      <c r="CV599" s="211"/>
      <c r="CW599" s="211"/>
      <c r="CX599" s="211"/>
      <c r="CY599" s="211"/>
      <c r="CZ599" s="211"/>
      <c r="DA599" s="211"/>
      <c r="DB599" s="211"/>
      <c r="DC599" s="211"/>
      <c r="DD599" s="211"/>
      <c r="DE599" s="211"/>
      <c r="DF599" s="211"/>
      <c r="DG599" s="211"/>
      <c r="DH599" s="281"/>
      <c r="DI599" s="281"/>
      <c r="DJ599" s="281"/>
      <c r="DK599" s="281"/>
      <c r="DL599" s="281"/>
      <c r="DM599" s="281"/>
      <c r="DN599" s="281"/>
      <c r="DO599" s="281"/>
      <c r="DP599" s="281"/>
      <c r="DQ599" s="281"/>
      <c r="DR599" s="281"/>
      <c r="DS599" s="281"/>
      <c r="DT599" s="281"/>
      <c r="DU599" s="281"/>
      <c r="DV599" s="281"/>
      <c r="DW599" s="281"/>
      <c r="DX599" s="281"/>
      <c r="DY599" s="281"/>
      <c r="DZ599" s="281"/>
      <c r="EA599" s="281"/>
      <c r="EB599" s="281"/>
      <c r="EC599" s="281"/>
      <c r="ED599" s="281"/>
      <c r="EE599" s="281"/>
      <c r="EF599" s="281"/>
      <c r="EG599" s="281"/>
      <c r="EH599" s="281"/>
      <c r="EI599" s="281"/>
      <c r="EJ599" s="281"/>
      <c r="EK599" s="281"/>
      <c r="EL599" s="281"/>
      <c r="EM599" s="281"/>
      <c r="EN599" s="281"/>
      <c r="EO599" s="281"/>
      <c r="EP599" s="281"/>
      <c r="EQ599" s="281"/>
      <c r="ER599" s="281"/>
      <c r="ES599" s="281"/>
      <c r="ET599" s="281"/>
      <c r="EU599" s="281"/>
      <c r="EV599" s="281"/>
      <c r="EW599" s="281"/>
      <c r="EX599" s="281"/>
      <c r="EY599" s="281"/>
      <c r="EZ599" s="281"/>
      <c r="FA599" s="281"/>
      <c r="FB599" s="281"/>
      <c r="FC599" s="281"/>
      <c r="FD599" s="281"/>
      <c r="FE599" s="281"/>
      <c r="FF599" s="281"/>
      <c r="FG599" s="281"/>
      <c r="FH599" s="281"/>
      <c r="FI599" s="281"/>
      <c r="FJ599" s="281"/>
      <c r="FK599" s="281"/>
      <c r="FL599" s="281"/>
      <c r="FM599" s="281"/>
      <c r="FN599" s="281"/>
      <c r="FO599" s="281"/>
      <c r="FP599" s="281"/>
      <c r="FQ599" s="281"/>
      <c r="FR599" s="281"/>
      <c r="FS599" s="281"/>
      <c r="FT599" s="281"/>
      <c r="FU599" s="281"/>
      <c r="FV599" s="281"/>
      <c r="FW599" s="281"/>
      <c r="FX599" s="281"/>
      <c r="FY599" s="281"/>
      <c r="FZ599" s="281"/>
      <c r="GA599" s="281"/>
      <c r="GB599" s="281"/>
      <c r="GC599" s="281"/>
      <c r="GD599" s="281"/>
      <c r="GE599" s="281"/>
      <c r="GF599" s="281"/>
      <c r="GG599" s="281"/>
      <c r="GH599" s="281"/>
      <c r="GI599" s="281"/>
      <c r="GJ599" s="281"/>
      <c r="GK599" s="281"/>
      <c r="GL599" s="281"/>
      <c r="GM599" s="281"/>
      <c r="GN599" s="281"/>
      <c r="GO599" s="281"/>
      <c r="GP599" s="281"/>
      <c r="GQ599" s="281"/>
      <c r="GR599" s="281"/>
      <c r="GS599" s="281"/>
      <c r="GT599" s="281"/>
      <c r="GU599" s="281"/>
      <c r="GV599" s="281"/>
      <c r="GW599" s="281"/>
      <c r="GX599" s="281"/>
      <c r="GY599" s="281"/>
      <c r="GZ599" s="281"/>
      <c r="HA599" s="281"/>
      <c r="HB599" s="281"/>
      <c r="HC599" s="281"/>
      <c r="HD599" s="281"/>
      <c r="HE599" s="281"/>
      <c r="HF599" s="281"/>
      <c r="HG599" s="281"/>
      <c r="HH599" s="281"/>
      <c r="HI599" s="281"/>
      <c r="HJ599" s="281"/>
      <c r="HK599" s="281"/>
      <c r="HL599" s="281"/>
      <c r="HM599" s="281"/>
    </row>
    <row r="600" spans="1:221" s="35" customFormat="1" x14ac:dyDescent="0.25">
      <c r="A600" s="283">
        <v>2</v>
      </c>
      <c r="B600" s="283" t="s">
        <v>711</v>
      </c>
      <c r="C600" s="283">
        <v>5</v>
      </c>
      <c r="D600" s="226">
        <v>43408</v>
      </c>
      <c r="E600" s="290">
        <v>0.65416666666666667</v>
      </c>
      <c r="F600" s="290"/>
      <c r="G600" s="290"/>
      <c r="H600" s="290"/>
      <c r="I600" s="290"/>
      <c r="J600" s="290"/>
      <c r="K600" s="290"/>
      <c r="L600" s="290"/>
      <c r="M600" s="290"/>
      <c r="N600" s="290"/>
      <c r="O600" s="290"/>
      <c r="P600" s="98" t="str">
        <f t="shared" si="9"/>
        <v>2|Transecto TN3|5|20181104|154200</v>
      </c>
      <c r="Q600" s="283">
        <v>7952440.301</v>
      </c>
      <c r="R600" s="283">
        <v>625024.65</v>
      </c>
      <c r="S600" s="283">
        <v>73</v>
      </c>
      <c r="T600" s="283">
        <v>294</v>
      </c>
      <c r="U600" s="283">
        <v>6.8</v>
      </c>
      <c r="V600" s="283">
        <v>2</v>
      </c>
      <c r="W600" s="283">
        <v>45</v>
      </c>
      <c r="X600" s="264">
        <v>15</v>
      </c>
      <c r="Y600" s="98">
        <v>655.87347409999995</v>
      </c>
      <c r="Z600" s="98">
        <v>8.3636835000000007E-2</v>
      </c>
      <c r="AA600" s="98">
        <v>2.5399999999999999E-2</v>
      </c>
      <c r="AB600" s="98">
        <v>174.26605219999999</v>
      </c>
      <c r="AC600" s="98">
        <v>37.519416810000003</v>
      </c>
      <c r="AD600" s="98">
        <v>25.534999849999998</v>
      </c>
      <c r="AE600" s="98">
        <v>144.19442749999999</v>
      </c>
      <c r="AF600" s="283">
        <v>-4.9011063579999998</v>
      </c>
      <c r="AG600" s="283">
        <v>-2.2497699259999999</v>
      </c>
      <c r="AH600" s="284" t="s">
        <v>6</v>
      </c>
      <c r="AI600" s="98" t="s">
        <v>6</v>
      </c>
      <c r="AJ600" s="98" t="s">
        <v>6</v>
      </c>
      <c r="AK600" s="98" t="s">
        <v>6</v>
      </c>
      <c r="AL600" s="98" t="s">
        <v>6</v>
      </c>
      <c r="AM600" s="283">
        <v>0</v>
      </c>
      <c r="AN600" s="283">
        <v>0</v>
      </c>
      <c r="AO600" s="98" t="s">
        <v>467</v>
      </c>
      <c r="AP600" s="41"/>
      <c r="AQ600" s="41"/>
      <c r="AR600" s="41"/>
      <c r="AS600" s="41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39"/>
      <c r="CE600" s="39"/>
      <c r="CF600" s="39"/>
      <c r="CG600" s="39"/>
      <c r="CH600" s="39"/>
      <c r="CI600" s="39"/>
      <c r="CJ600" s="39"/>
      <c r="CK600" s="39"/>
      <c r="CL600" s="39"/>
      <c r="CM600" s="39"/>
      <c r="CN600" s="39"/>
      <c r="CO600" s="39"/>
      <c r="CP600" s="39"/>
      <c r="CQ600" s="211"/>
      <c r="CR600" s="211"/>
      <c r="CS600" s="211"/>
      <c r="CT600" s="211"/>
      <c r="CU600" s="211"/>
      <c r="CV600" s="211"/>
      <c r="CW600" s="211"/>
      <c r="CX600" s="211"/>
      <c r="CY600" s="211"/>
      <c r="CZ600" s="211"/>
      <c r="DA600" s="211"/>
      <c r="DB600" s="211"/>
      <c r="DC600" s="211"/>
      <c r="DD600" s="211"/>
      <c r="DE600" s="211"/>
      <c r="DF600" s="211"/>
      <c r="DG600" s="211"/>
      <c r="DH600" s="281"/>
      <c r="DI600" s="281"/>
      <c r="DJ600" s="281"/>
      <c r="DK600" s="281"/>
      <c r="DL600" s="281"/>
      <c r="DM600" s="281"/>
      <c r="DN600" s="281"/>
      <c r="DO600" s="281"/>
      <c r="DP600" s="281"/>
      <c r="DQ600" s="281"/>
      <c r="DR600" s="281"/>
      <c r="DS600" s="281"/>
      <c r="DT600" s="281"/>
      <c r="DU600" s="281"/>
      <c r="DV600" s="281"/>
      <c r="DW600" s="281"/>
      <c r="DX600" s="281"/>
      <c r="DY600" s="281"/>
      <c r="DZ600" s="281"/>
      <c r="EA600" s="281"/>
      <c r="EB600" s="281"/>
      <c r="EC600" s="281"/>
      <c r="ED600" s="281"/>
      <c r="EE600" s="281"/>
      <c r="EF600" s="281"/>
      <c r="EG600" s="281"/>
      <c r="EH600" s="281"/>
      <c r="EI600" s="281"/>
      <c r="EJ600" s="281"/>
      <c r="EK600" s="281"/>
      <c r="EL600" s="281"/>
      <c r="EM600" s="281"/>
      <c r="EN600" s="281"/>
      <c r="EO600" s="281"/>
      <c r="EP600" s="281"/>
      <c r="EQ600" s="281"/>
      <c r="ER600" s="281"/>
      <c r="ES600" s="281"/>
      <c r="ET600" s="281"/>
      <c r="EU600" s="281"/>
      <c r="EV600" s="281"/>
      <c r="EW600" s="281"/>
      <c r="EX600" s="281"/>
      <c r="EY600" s="281"/>
      <c r="EZ600" s="281"/>
      <c r="FA600" s="281"/>
      <c r="FB600" s="281"/>
      <c r="FC600" s="281"/>
      <c r="FD600" s="281"/>
      <c r="FE600" s="281"/>
      <c r="FF600" s="281"/>
      <c r="FG600" s="281"/>
      <c r="FH600" s="281"/>
      <c r="FI600" s="281"/>
      <c r="FJ600" s="281"/>
      <c r="FK600" s="281"/>
      <c r="FL600" s="281"/>
      <c r="FM600" s="281"/>
      <c r="FN600" s="281"/>
      <c r="FO600" s="281"/>
      <c r="FP600" s="281"/>
      <c r="FQ600" s="281"/>
      <c r="FR600" s="281"/>
      <c r="FS600" s="281"/>
      <c r="FT600" s="281"/>
      <c r="FU600" s="281"/>
      <c r="FV600" s="281"/>
      <c r="FW600" s="281"/>
      <c r="FX600" s="281"/>
      <c r="FY600" s="281"/>
      <c r="FZ600" s="281"/>
      <c r="GA600" s="281"/>
      <c r="GB600" s="281"/>
      <c r="GC600" s="281"/>
      <c r="GD600" s="281"/>
      <c r="GE600" s="281"/>
      <c r="GF600" s="281"/>
      <c r="GG600" s="281"/>
      <c r="GH600" s="281"/>
      <c r="GI600" s="281"/>
      <c r="GJ600" s="281"/>
      <c r="GK600" s="281"/>
      <c r="GL600" s="281"/>
      <c r="GM600" s="281"/>
      <c r="GN600" s="281"/>
      <c r="GO600" s="281"/>
      <c r="GP600" s="281"/>
      <c r="GQ600" s="281"/>
      <c r="GR600" s="281"/>
      <c r="GS600" s="281"/>
      <c r="GT600" s="281"/>
      <c r="GU600" s="281"/>
      <c r="GV600" s="281"/>
      <c r="GW600" s="281"/>
      <c r="GX600" s="281"/>
      <c r="GY600" s="281"/>
      <c r="GZ600" s="281"/>
      <c r="HA600" s="281"/>
      <c r="HB600" s="281"/>
      <c r="HC600" s="281"/>
      <c r="HD600" s="281"/>
      <c r="HE600" s="281"/>
      <c r="HF600" s="281"/>
      <c r="HG600" s="281"/>
      <c r="HH600" s="281"/>
      <c r="HI600" s="281"/>
      <c r="HJ600" s="281"/>
      <c r="HK600" s="281"/>
      <c r="HL600" s="281"/>
      <c r="HM600" s="281"/>
    </row>
    <row r="601" spans="1:221" s="35" customFormat="1" x14ac:dyDescent="0.25">
      <c r="A601" s="283">
        <v>2</v>
      </c>
      <c r="B601" s="283" t="s">
        <v>711</v>
      </c>
      <c r="C601" s="283">
        <v>6</v>
      </c>
      <c r="D601" s="226">
        <v>43408</v>
      </c>
      <c r="E601" s="290">
        <v>0.66054398148148141</v>
      </c>
      <c r="F601" s="290"/>
      <c r="G601" s="290"/>
      <c r="H601" s="290"/>
      <c r="I601" s="290"/>
      <c r="J601" s="290"/>
      <c r="K601" s="290"/>
      <c r="L601" s="290"/>
      <c r="M601" s="290"/>
      <c r="N601" s="290"/>
      <c r="O601" s="290"/>
      <c r="P601" s="98" t="str">
        <f t="shared" si="9"/>
        <v>2|Transecto TN3|6|20181104|155111</v>
      </c>
      <c r="Q601" s="283">
        <v>7952563.1320000002</v>
      </c>
      <c r="R601" s="283">
        <v>623275.93999999994</v>
      </c>
      <c r="S601" s="283">
        <v>73</v>
      </c>
      <c r="T601" s="283">
        <v>294</v>
      </c>
      <c r="U601" s="283">
        <v>6.3</v>
      </c>
      <c r="V601" s="283">
        <v>2</v>
      </c>
      <c r="W601" s="283">
        <v>45</v>
      </c>
      <c r="X601" s="264">
        <v>15</v>
      </c>
      <c r="Y601" s="98">
        <v>655.87347409999995</v>
      </c>
      <c r="Z601" s="98">
        <v>8.3636835000000007E-2</v>
      </c>
      <c r="AA601" s="98">
        <v>2.5399999999999999E-2</v>
      </c>
      <c r="AB601" s="98">
        <v>174.26605219999999</v>
      </c>
      <c r="AC601" s="98">
        <v>37.519416810000003</v>
      </c>
      <c r="AD601" s="98">
        <v>25.534999849999998</v>
      </c>
      <c r="AE601" s="98">
        <v>144.19442749999999</v>
      </c>
      <c r="AF601" s="283">
        <v>-4.9011063579999998</v>
      </c>
      <c r="AG601" s="283">
        <v>-2.2497699259999999</v>
      </c>
      <c r="AH601" s="284" t="s">
        <v>6</v>
      </c>
      <c r="AI601" s="98" t="s">
        <v>6</v>
      </c>
      <c r="AJ601" s="98" t="s">
        <v>6</v>
      </c>
      <c r="AK601" s="98" t="s">
        <v>6</v>
      </c>
      <c r="AL601" s="98" t="s">
        <v>6</v>
      </c>
      <c r="AM601" s="283">
        <v>0</v>
      </c>
      <c r="AN601" s="283">
        <v>0</v>
      </c>
      <c r="AO601" s="98" t="s">
        <v>467</v>
      </c>
      <c r="AP601" s="41"/>
      <c r="AQ601" s="41"/>
      <c r="AR601" s="41"/>
      <c r="AS601" s="41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39"/>
      <c r="CE601" s="39"/>
      <c r="CF601" s="39"/>
      <c r="CG601" s="39"/>
      <c r="CH601" s="39"/>
      <c r="CI601" s="39"/>
      <c r="CJ601" s="39"/>
      <c r="CK601" s="39"/>
      <c r="CL601" s="39"/>
      <c r="CM601" s="39"/>
      <c r="CN601" s="39"/>
      <c r="CO601" s="39"/>
      <c r="CP601" s="39"/>
      <c r="CQ601" s="211"/>
      <c r="CR601" s="211"/>
      <c r="CS601" s="211"/>
      <c r="CT601" s="211"/>
      <c r="CU601" s="211"/>
      <c r="CV601" s="211"/>
      <c r="CW601" s="211"/>
      <c r="CX601" s="211"/>
      <c r="CY601" s="211"/>
      <c r="CZ601" s="211"/>
      <c r="DA601" s="211"/>
      <c r="DB601" s="211"/>
      <c r="DC601" s="211"/>
      <c r="DD601" s="211"/>
      <c r="DE601" s="211"/>
      <c r="DF601" s="211"/>
      <c r="DG601" s="211"/>
      <c r="DH601" s="281"/>
      <c r="DI601" s="281"/>
      <c r="DJ601" s="281"/>
      <c r="DK601" s="281"/>
      <c r="DL601" s="281"/>
      <c r="DM601" s="281"/>
      <c r="DN601" s="281"/>
      <c r="DO601" s="281"/>
      <c r="DP601" s="281"/>
      <c r="DQ601" s="281"/>
      <c r="DR601" s="281"/>
      <c r="DS601" s="281"/>
      <c r="DT601" s="281"/>
      <c r="DU601" s="281"/>
      <c r="DV601" s="281"/>
      <c r="DW601" s="281"/>
      <c r="DX601" s="281"/>
      <c r="DY601" s="281"/>
      <c r="DZ601" s="281"/>
      <c r="EA601" s="281"/>
      <c r="EB601" s="281"/>
      <c r="EC601" s="281"/>
      <c r="ED601" s="281"/>
      <c r="EE601" s="281"/>
      <c r="EF601" s="281"/>
      <c r="EG601" s="281"/>
      <c r="EH601" s="281"/>
      <c r="EI601" s="281"/>
      <c r="EJ601" s="281"/>
      <c r="EK601" s="281"/>
      <c r="EL601" s="281"/>
      <c r="EM601" s="281"/>
      <c r="EN601" s="281"/>
      <c r="EO601" s="281"/>
      <c r="EP601" s="281"/>
      <c r="EQ601" s="281"/>
      <c r="ER601" s="281"/>
      <c r="ES601" s="281"/>
      <c r="ET601" s="281"/>
      <c r="EU601" s="281"/>
      <c r="EV601" s="281"/>
      <c r="EW601" s="281"/>
      <c r="EX601" s="281"/>
      <c r="EY601" s="281"/>
      <c r="EZ601" s="281"/>
      <c r="FA601" s="281"/>
      <c r="FB601" s="281"/>
      <c r="FC601" s="281"/>
      <c r="FD601" s="281"/>
      <c r="FE601" s="281"/>
      <c r="FF601" s="281"/>
      <c r="FG601" s="281"/>
      <c r="FH601" s="281"/>
      <c r="FI601" s="281"/>
      <c r="FJ601" s="281"/>
      <c r="FK601" s="281"/>
      <c r="FL601" s="281"/>
      <c r="FM601" s="281"/>
      <c r="FN601" s="281"/>
      <c r="FO601" s="281"/>
      <c r="FP601" s="281"/>
      <c r="FQ601" s="281"/>
      <c r="FR601" s="281"/>
      <c r="FS601" s="281"/>
      <c r="FT601" s="281"/>
      <c r="FU601" s="281"/>
      <c r="FV601" s="281"/>
      <c r="FW601" s="281"/>
      <c r="FX601" s="281"/>
      <c r="FY601" s="281"/>
      <c r="FZ601" s="281"/>
      <c r="GA601" s="281"/>
      <c r="GB601" s="281"/>
      <c r="GC601" s="281"/>
      <c r="GD601" s="281"/>
      <c r="GE601" s="281"/>
      <c r="GF601" s="281"/>
      <c r="GG601" s="281"/>
      <c r="GH601" s="281"/>
      <c r="GI601" s="281"/>
      <c r="GJ601" s="281"/>
      <c r="GK601" s="281"/>
      <c r="GL601" s="281"/>
      <c r="GM601" s="281"/>
      <c r="GN601" s="281"/>
      <c r="GO601" s="281"/>
      <c r="GP601" s="281"/>
      <c r="GQ601" s="281"/>
      <c r="GR601" s="281"/>
      <c r="GS601" s="281"/>
      <c r="GT601" s="281"/>
      <c r="GU601" s="281"/>
      <c r="GV601" s="281"/>
      <c r="GW601" s="281"/>
      <c r="GX601" s="281"/>
      <c r="GY601" s="281"/>
      <c r="GZ601" s="281"/>
      <c r="HA601" s="281"/>
      <c r="HB601" s="281"/>
      <c r="HC601" s="281"/>
      <c r="HD601" s="281"/>
      <c r="HE601" s="281"/>
      <c r="HF601" s="281"/>
      <c r="HG601" s="281"/>
      <c r="HH601" s="281"/>
      <c r="HI601" s="281"/>
      <c r="HJ601" s="281"/>
      <c r="HK601" s="281"/>
      <c r="HL601" s="281"/>
      <c r="HM601" s="281"/>
    </row>
    <row r="602" spans="1:221" s="35" customFormat="1" x14ac:dyDescent="0.25">
      <c r="A602" s="283">
        <v>2</v>
      </c>
      <c r="B602" s="283" t="s">
        <v>711</v>
      </c>
      <c r="C602" s="283">
        <v>7</v>
      </c>
      <c r="D602" s="226">
        <v>43408</v>
      </c>
      <c r="E602" s="290">
        <v>0.66949074074074078</v>
      </c>
      <c r="F602" s="290"/>
      <c r="G602" s="290"/>
      <c r="H602" s="290"/>
      <c r="I602" s="290"/>
      <c r="J602" s="290"/>
      <c r="K602" s="290"/>
      <c r="L602" s="290"/>
      <c r="M602" s="290"/>
      <c r="N602" s="290"/>
      <c r="O602" s="290"/>
      <c r="P602" s="98" t="str">
        <f t="shared" si="9"/>
        <v>2|Transecto TN3|7|20181104|160404</v>
      </c>
      <c r="Q602" s="283">
        <v>7952538.8899999997</v>
      </c>
      <c r="R602" s="283">
        <v>620830.67700000003</v>
      </c>
      <c r="S602" s="283">
        <v>73</v>
      </c>
      <c r="T602" s="283">
        <v>294</v>
      </c>
      <c r="U602" s="283">
        <v>6</v>
      </c>
      <c r="V602" s="283">
        <v>2</v>
      </c>
      <c r="W602" s="283">
        <v>45</v>
      </c>
      <c r="X602" s="264">
        <v>15</v>
      </c>
      <c r="Y602" s="98">
        <v>132.74485780000001</v>
      </c>
      <c r="Z602" s="98">
        <v>8.1603877000000005E-2</v>
      </c>
      <c r="AA602" s="98">
        <v>2.64E-2</v>
      </c>
      <c r="AB602" s="98">
        <v>170.3549194</v>
      </c>
      <c r="AC602" s="98">
        <v>37.46440887</v>
      </c>
      <c r="AD602" s="98">
        <v>25.56999969</v>
      </c>
      <c r="AE602" s="98">
        <v>143.1268158</v>
      </c>
      <c r="AF602" s="283">
        <v>-4.8809270859999998</v>
      </c>
      <c r="AG602" s="283">
        <v>-2.2234816550000001</v>
      </c>
      <c r="AH602" s="284" t="s">
        <v>6</v>
      </c>
      <c r="AI602" s="98" t="s">
        <v>6</v>
      </c>
      <c r="AJ602" s="98" t="s">
        <v>6</v>
      </c>
      <c r="AK602" s="98" t="s">
        <v>6</v>
      </c>
      <c r="AL602" s="98" t="s">
        <v>6</v>
      </c>
      <c r="AM602" s="283">
        <v>0</v>
      </c>
      <c r="AN602" s="283">
        <v>0</v>
      </c>
      <c r="AO602" s="98" t="s">
        <v>467</v>
      </c>
      <c r="AP602" s="41"/>
      <c r="AQ602" s="41"/>
      <c r="AR602" s="41"/>
      <c r="AS602" s="41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  <c r="CF602" s="39"/>
      <c r="CG602" s="39"/>
      <c r="CH602" s="39"/>
      <c r="CI602" s="39"/>
      <c r="CJ602" s="39"/>
      <c r="CK602" s="39"/>
      <c r="CL602" s="39"/>
      <c r="CM602" s="39"/>
      <c r="CN602" s="39"/>
      <c r="CO602" s="39"/>
      <c r="CP602" s="39"/>
      <c r="CQ602" s="211"/>
      <c r="CR602" s="211"/>
      <c r="CS602" s="211"/>
      <c r="CT602" s="211"/>
      <c r="CU602" s="211"/>
      <c r="CV602" s="211"/>
      <c r="CW602" s="211"/>
      <c r="CX602" s="211"/>
      <c r="CY602" s="211"/>
      <c r="CZ602" s="211"/>
      <c r="DA602" s="211"/>
      <c r="DB602" s="211"/>
      <c r="DC602" s="211"/>
      <c r="DD602" s="211"/>
      <c r="DE602" s="211"/>
      <c r="DF602" s="211"/>
      <c r="DG602" s="211"/>
      <c r="DH602" s="281"/>
      <c r="DI602" s="281"/>
      <c r="DJ602" s="281"/>
      <c r="DK602" s="281"/>
      <c r="DL602" s="281"/>
      <c r="DM602" s="281"/>
      <c r="DN602" s="281"/>
      <c r="DO602" s="281"/>
      <c r="DP602" s="281"/>
      <c r="DQ602" s="281"/>
      <c r="DR602" s="281"/>
      <c r="DS602" s="281"/>
      <c r="DT602" s="281"/>
      <c r="DU602" s="281"/>
      <c r="DV602" s="281"/>
      <c r="DW602" s="281"/>
      <c r="DX602" s="281"/>
      <c r="DY602" s="281"/>
      <c r="DZ602" s="281"/>
      <c r="EA602" s="281"/>
      <c r="EB602" s="281"/>
      <c r="EC602" s="281"/>
      <c r="ED602" s="281"/>
      <c r="EE602" s="281"/>
      <c r="EF602" s="281"/>
      <c r="EG602" s="281"/>
      <c r="EH602" s="281"/>
      <c r="EI602" s="281"/>
      <c r="EJ602" s="281"/>
      <c r="EK602" s="281"/>
      <c r="EL602" s="281"/>
      <c r="EM602" s="281"/>
      <c r="EN602" s="281"/>
      <c r="EO602" s="281"/>
      <c r="EP602" s="281"/>
      <c r="EQ602" s="281"/>
      <c r="ER602" s="281"/>
      <c r="ES602" s="281"/>
      <c r="ET602" s="281"/>
      <c r="EU602" s="281"/>
      <c r="EV602" s="281"/>
      <c r="EW602" s="281"/>
      <c r="EX602" s="281"/>
      <c r="EY602" s="281"/>
      <c r="EZ602" s="281"/>
      <c r="FA602" s="281"/>
      <c r="FB602" s="281"/>
      <c r="FC602" s="281"/>
      <c r="FD602" s="281"/>
      <c r="FE602" s="281"/>
      <c r="FF602" s="281"/>
      <c r="FG602" s="281"/>
      <c r="FH602" s="281"/>
      <c r="FI602" s="281"/>
      <c r="FJ602" s="281"/>
      <c r="FK602" s="281"/>
      <c r="FL602" s="281"/>
      <c r="FM602" s="281"/>
      <c r="FN602" s="281"/>
      <c r="FO602" s="281"/>
      <c r="FP602" s="281"/>
      <c r="FQ602" s="281"/>
      <c r="FR602" s="281"/>
      <c r="FS602" s="281"/>
      <c r="FT602" s="281"/>
      <c r="FU602" s="281"/>
      <c r="FV602" s="281"/>
      <c r="FW602" s="281"/>
      <c r="FX602" s="281"/>
      <c r="FY602" s="281"/>
      <c r="FZ602" s="281"/>
      <c r="GA602" s="281"/>
      <c r="GB602" s="281"/>
      <c r="GC602" s="281"/>
      <c r="GD602" s="281"/>
      <c r="GE602" s="281"/>
      <c r="GF602" s="281"/>
      <c r="GG602" s="281"/>
      <c r="GH602" s="281"/>
      <c r="GI602" s="281"/>
      <c r="GJ602" s="281"/>
      <c r="GK602" s="281"/>
      <c r="GL602" s="281"/>
      <c r="GM602" s="281"/>
      <c r="GN602" s="281"/>
      <c r="GO602" s="281"/>
      <c r="GP602" s="281"/>
      <c r="GQ602" s="281"/>
      <c r="GR602" s="281"/>
      <c r="GS602" s="281"/>
      <c r="GT602" s="281"/>
      <c r="GU602" s="281"/>
      <c r="GV602" s="281"/>
      <c r="GW602" s="281"/>
      <c r="GX602" s="281"/>
      <c r="GY602" s="281"/>
      <c r="GZ602" s="281"/>
      <c r="HA602" s="281"/>
      <c r="HB602" s="281"/>
      <c r="HC602" s="281"/>
      <c r="HD602" s="281"/>
      <c r="HE602" s="281"/>
      <c r="HF602" s="281"/>
      <c r="HG602" s="281"/>
      <c r="HH602" s="281"/>
      <c r="HI602" s="281"/>
      <c r="HJ602" s="281"/>
      <c r="HK602" s="281"/>
      <c r="HL602" s="281"/>
      <c r="HM602" s="281"/>
    </row>
    <row r="603" spans="1:221" s="35" customFormat="1" x14ac:dyDescent="0.25">
      <c r="A603" s="283">
        <v>2</v>
      </c>
      <c r="B603" s="283" t="s">
        <v>711</v>
      </c>
      <c r="C603" s="283">
        <v>8</v>
      </c>
      <c r="D603" s="226">
        <v>43408</v>
      </c>
      <c r="E603" s="290">
        <v>0.67582175925925936</v>
      </c>
      <c r="F603" s="290"/>
      <c r="G603" s="290"/>
      <c r="H603" s="290"/>
      <c r="I603" s="290"/>
      <c r="J603" s="290"/>
      <c r="K603" s="290"/>
      <c r="L603" s="290"/>
      <c r="M603" s="290"/>
      <c r="N603" s="290"/>
      <c r="O603" s="290"/>
      <c r="P603" s="98" t="str">
        <f t="shared" si="9"/>
        <v>2|Transecto TN3|8|20181104|161311</v>
      </c>
      <c r="Q603" s="283">
        <v>7952447.0800000001</v>
      </c>
      <c r="R603" s="283">
        <v>619100.473</v>
      </c>
      <c r="S603" s="283">
        <v>73</v>
      </c>
      <c r="T603" s="283">
        <v>294</v>
      </c>
      <c r="U603" s="283">
        <v>5.8</v>
      </c>
      <c r="V603" s="283">
        <v>2</v>
      </c>
      <c r="W603" s="283">
        <v>45</v>
      </c>
      <c r="X603" s="264">
        <v>15</v>
      </c>
      <c r="Y603" s="98">
        <v>132.74485780000001</v>
      </c>
      <c r="Z603" s="98">
        <v>8.1603877000000005E-2</v>
      </c>
      <c r="AA603" s="98">
        <v>2.64E-2</v>
      </c>
      <c r="AB603" s="98">
        <v>170.3549194</v>
      </c>
      <c r="AC603" s="98">
        <v>37.46440887</v>
      </c>
      <c r="AD603" s="98">
        <v>25.56999969</v>
      </c>
      <c r="AE603" s="98">
        <v>143.1268158</v>
      </c>
      <c r="AF603" s="283">
        <v>-4.8809270859999998</v>
      </c>
      <c r="AG603" s="283">
        <v>-2.2234816550000001</v>
      </c>
      <c r="AH603" s="284" t="s">
        <v>6</v>
      </c>
      <c r="AI603" s="98" t="s">
        <v>6</v>
      </c>
      <c r="AJ603" s="98" t="s">
        <v>6</v>
      </c>
      <c r="AK603" s="98" t="s">
        <v>6</v>
      </c>
      <c r="AL603" s="98" t="s">
        <v>6</v>
      </c>
      <c r="AM603" s="283">
        <v>2</v>
      </c>
      <c r="AN603" s="283">
        <v>1</v>
      </c>
      <c r="AO603" s="98" t="s">
        <v>467</v>
      </c>
      <c r="AP603" s="41"/>
      <c r="AQ603" s="41"/>
      <c r="AR603" s="41"/>
      <c r="AS603" s="41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39"/>
      <c r="CF603" s="39"/>
      <c r="CG603" s="39"/>
      <c r="CH603" s="39"/>
      <c r="CI603" s="39"/>
      <c r="CJ603" s="39"/>
      <c r="CK603" s="39"/>
      <c r="CL603" s="39"/>
      <c r="CM603" s="39"/>
      <c r="CN603" s="39"/>
      <c r="CO603" s="39"/>
      <c r="CP603" s="39"/>
      <c r="CQ603" s="211"/>
      <c r="CR603" s="211"/>
      <c r="CS603" s="211"/>
      <c r="CT603" s="211"/>
      <c r="CU603" s="211"/>
      <c r="CV603" s="211"/>
      <c r="CW603" s="211"/>
      <c r="CX603" s="211"/>
      <c r="CY603" s="211"/>
      <c r="CZ603" s="211"/>
      <c r="DA603" s="211"/>
      <c r="DB603" s="211"/>
      <c r="DC603" s="211"/>
      <c r="DD603" s="211"/>
      <c r="DE603" s="211"/>
      <c r="DF603" s="211"/>
      <c r="DG603" s="211"/>
      <c r="DH603" s="281"/>
      <c r="DI603" s="281"/>
      <c r="DJ603" s="281"/>
      <c r="DK603" s="281"/>
      <c r="DL603" s="281"/>
      <c r="DM603" s="281"/>
      <c r="DN603" s="281"/>
      <c r="DO603" s="281"/>
      <c r="DP603" s="281"/>
      <c r="DQ603" s="281"/>
      <c r="DR603" s="281"/>
      <c r="DS603" s="281"/>
      <c r="DT603" s="281"/>
      <c r="DU603" s="281"/>
      <c r="DV603" s="281"/>
      <c r="DW603" s="281"/>
      <c r="DX603" s="281"/>
      <c r="DY603" s="281"/>
      <c r="DZ603" s="281"/>
      <c r="EA603" s="281"/>
      <c r="EB603" s="281"/>
      <c r="EC603" s="281"/>
      <c r="ED603" s="281"/>
      <c r="EE603" s="281"/>
      <c r="EF603" s="281"/>
      <c r="EG603" s="281"/>
      <c r="EH603" s="281"/>
      <c r="EI603" s="281"/>
      <c r="EJ603" s="281"/>
      <c r="EK603" s="281"/>
      <c r="EL603" s="281"/>
      <c r="EM603" s="281"/>
      <c r="EN603" s="281"/>
      <c r="EO603" s="281"/>
      <c r="EP603" s="281"/>
      <c r="EQ603" s="281"/>
      <c r="ER603" s="281"/>
      <c r="ES603" s="281"/>
      <c r="ET603" s="281"/>
      <c r="EU603" s="281"/>
      <c r="EV603" s="281"/>
      <c r="EW603" s="281"/>
      <c r="EX603" s="281"/>
      <c r="EY603" s="281"/>
      <c r="EZ603" s="281"/>
      <c r="FA603" s="281"/>
      <c r="FB603" s="281"/>
      <c r="FC603" s="281"/>
      <c r="FD603" s="281"/>
      <c r="FE603" s="281"/>
      <c r="FF603" s="281"/>
      <c r="FG603" s="281"/>
      <c r="FH603" s="281"/>
      <c r="FI603" s="281"/>
      <c r="FJ603" s="281"/>
      <c r="FK603" s="281"/>
      <c r="FL603" s="281"/>
      <c r="FM603" s="281"/>
      <c r="FN603" s="281"/>
      <c r="FO603" s="281"/>
      <c r="FP603" s="281"/>
      <c r="FQ603" s="281"/>
      <c r="FR603" s="281"/>
      <c r="FS603" s="281"/>
      <c r="FT603" s="281"/>
      <c r="FU603" s="281"/>
      <c r="FV603" s="281"/>
      <c r="FW603" s="281"/>
      <c r="FX603" s="281"/>
      <c r="FY603" s="281"/>
      <c r="FZ603" s="281"/>
      <c r="GA603" s="281"/>
      <c r="GB603" s="281"/>
      <c r="GC603" s="281"/>
      <c r="GD603" s="281"/>
      <c r="GE603" s="281"/>
      <c r="GF603" s="281"/>
      <c r="GG603" s="281"/>
      <c r="GH603" s="281"/>
      <c r="GI603" s="281"/>
      <c r="GJ603" s="281"/>
      <c r="GK603" s="281"/>
      <c r="GL603" s="281"/>
      <c r="GM603" s="281"/>
      <c r="GN603" s="281"/>
      <c r="GO603" s="281"/>
      <c r="GP603" s="281"/>
      <c r="GQ603" s="281"/>
      <c r="GR603" s="281"/>
      <c r="GS603" s="281"/>
      <c r="GT603" s="281"/>
      <c r="GU603" s="281"/>
      <c r="GV603" s="281"/>
      <c r="GW603" s="281"/>
      <c r="GX603" s="281"/>
      <c r="GY603" s="281"/>
      <c r="GZ603" s="281"/>
      <c r="HA603" s="281"/>
      <c r="HB603" s="281"/>
      <c r="HC603" s="281"/>
      <c r="HD603" s="281"/>
      <c r="HE603" s="281"/>
      <c r="HF603" s="281"/>
      <c r="HG603" s="281"/>
      <c r="HH603" s="281"/>
      <c r="HI603" s="281"/>
      <c r="HJ603" s="281"/>
      <c r="HK603" s="281"/>
      <c r="HL603" s="281"/>
      <c r="HM603" s="281"/>
    </row>
    <row r="604" spans="1:221" s="35" customFormat="1" x14ac:dyDescent="0.25">
      <c r="A604" s="283">
        <v>2</v>
      </c>
      <c r="B604" s="283" t="s">
        <v>711</v>
      </c>
      <c r="C604" s="283">
        <v>9</v>
      </c>
      <c r="D604" s="226">
        <v>43408</v>
      </c>
      <c r="E604" s="290">
        <v>0.68512731481481481</v>
      </c>
      <c r="F604" s="290"/>
      <c r="G604" s="290"/>
      <c r="H604" s="290"/>
      <c r="I604" s="290"/>
      <c r="J604" s="290"/>
      <c r="K604" s="290"/>
      <c r="L604" s="290"/>
      <c r="M604" s="290"/>
      <c r="N604" s="290"/>
      <c r="O604" s="290"/>
      <c r="P604" s="98" t="str">
        <f t="shared" si="9"/>
        <v>2|Transecto TN3|9|20181104|162635</v>
      </c>
      <c r="Q604" s="283">
        <v>7952627.858</v>
      </c>
      <c r="R604" s="283">
        <v>616632.87100000004</v>
      </c>
      <c r="S604" s="283">
        <v>73</v>
      </c>
      <c r="T604" s="283">
        <v>294</v>
      </c>
      <c r="U604" s="283">
        <v>6.1</v>
      </c>
      <c r="V604" s="283">
        <v>1</v>
      </c>
      <c r="W604" s="283">
        <v>45</v>
      </c>
      <c r="X604" s="264">
        <v>10</v>
      </c>
      <c r="Y604" s="98">
        <v>37.445045469999997</v>
      </c>
      <c r="Z604" s="98">
        <v>8.2614682999999994E-2</v>
      </c>
      <c r="AA604" s="98">
        <v>2.7799998999999999E-2</v>
      </c>
      <c r="AB604" s="98">
        <v>166.437973</v>
      </c>
      <c r="AC604" s="98">
        <v>37.45656967</v>
      </c>
      <c r="AD604" s="98">
        <v>25.814998630000002</v>
      </c>
      <c r="AE604" s="98">
        <v>142.0648041</v>
      </c>
      <c r="AF604" s="283">
        <v>-4.8666691780000004</v>
      </c>
      <c r="AG604" s="283">
        <v>-2.2202441689999999</v>
      </c>
      <c r="AH604" s="284" t="s">
        <v>6</v>
      </c>
      <c r="AI604" s="98" t="s">
        <v>6</v>
      </c>
      <c r="AJ604" s="98" t="s">
        <v>6</v>
      </c>
      <c r="AK604" s="98" t="s">
        <v>6</v>
      </c>
      <c r="AL604" s="98" t="s">
        <v>6</v>
      </c>
      <c r="AM604" s="283">
        <v>0</v>
      </c>
      <c r="AN604" s="283">
        <v>0</v>
      </c>
      <c r="AO604" s="98" t="s">
        <v>467</v>
      </c>
      <c r="AP604" s="41"/>
      <c r="AQ604" s="41"/>
      <c r="AR604" s="41"/>
      <c r="AS604" s="41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39"/>
      <c r="CE604" s="39"/>
      <c r="CF604" s="39"/>
      <c r="CG604" s="39"/>
      <c r="CH604" s="39"/>
      <c r="CI604" s="39"/>
      <c r="CJ604" s="39"/>
      <c r="CK604" s="39"/>
      <c r="CL604" s="39"/>
      <c r="CM604" s="39"/>
      <c r="CN604" s="39"/>
      <c r="CO604" s="39"/>
      <c r="CP604" s="39"/>
      <c r="CQ604" s="211"/>
      <c r="CR604" s="211"/>
      <c r="CS604" s="211"/>
      <c r="CT604" s="211"/>
      <c r="CU604" s="211"/>
      <c r="CV604" s="211"/>
      <c r="CW604" s="211"/>
      <c r="CX604" s="211"/>
      <c r="CY604" s="211"/>
      <c r="CZ604" s="211"/>
      <c r="DA604" s="211"/>
      <c r="DB604" s="211"/>
      <c r="DC604" s="211"/>
      <c r="DD604" s="211"/>
      <c r="DE604" s="211"/>
      <c r="DF604" s="211"/>
      <c r="DG604" s="211"/>
      <c r="DH604" s="281"/>
      <c r="DI604" s="281"/>
      <c r="DJ604" s="281"/>
      <c r="DK604" s="281"/>
      <c r="DL604" s="281"/>
      <c r="DM604" s="281"/>
      <c r="DN604" s="281"/>
      <c r="DO604" s="281"/>
      <c r="DP604" s="281"/>
      <c r="DQ604" s="281"/>
      <c r="DR604" s="281"/>
      <c r="DS604" s="281"/>
      <c r="DT604" s="281"/>
      <c r="DU604" s="281"/>
      <c r="DV604" s="281"/>
      <c r="DW604" s="281"/>
      <c r="DX604" s="281"/>
      <c r="DY604" s="281"/>
      <c r="DZ604" s="281"/>
      <c r="EA604" s="281"/>
      <c r="EB604" s="281"/>
      <c r="EC604" s="281"/>
      <c r="ED604" s="281"/>
      <c r="EE604" s="281"/>
      <c r="EF604" s="281"/>
      <c r="EG604" s="281"/>
      <c r="EH604" s="281"/>
      <c r="EI604" s="281"/>
      <c r="EJ604" s="281"/>
      <c r="EK604" s="281"/>
      <c r="EL604" s="281"/>
      <c r="EM604" s="281"/>
      <c r="EN604" s="281"/>
      <c r="EO604" s="281"/>
      <c r="EP604" s="281"/>
      <c r="EQ604" s="281"/>
      <c r="ER604" s="281"/>
      <c r="ES604" s="281"/>
      <c r="ET604" s="281"/>
      <c r="EU604" s="281"/>
      <c r="EV604" s="281"/>
      <c r="EW604" s="281"/>
      <c r="EX604" s="281"/>
      <c r="EY604" s="281"/>
      <c r="EZ604" s="281"/>
      <c r="FA604" s="281"/>
      <c r="FB604" s="281"/>
      <c r="FC604" s="281"/>
      <c r="FD604" s="281"/>
      <c r="FE604" s="281"/>
      <c r="FF604" s="281"/>
      <c r="FG604" s="281"/>
      <c r="FH604" s="281"/>
      <c r="FI604" s="281"/>
      <c r="FJ604" s="281"/>
      <c r="FK604" s="281"/>
      <c r="FL604" s="281"/>
      <c r="FM604" s="281"/>
      <c r="FN604" s="281"/>
      <c r="FO604" s="281"/>
      <c r="FP604" s="281"/>
      <c r="FQ604" s="281"/>
      <c r="FR604" s="281"/>
      <c r="FS604" s="281"/>
      <c r="FT604" s="281"/>
      <c r="FU604" s="281"/>
      <c r="FV604" s="281"/>
      <c r="FW604" s="281"/>
      <c r="FX604" s="281"/>
      <c r="FY604" s="281"/>
      <c r="FZ604" s="281"/>
      <c r="GA604" s="281"/>
      <c r="GB604" s="281"/>
      <c r="GC604" s="281"/>
      <c r="GD604" s="281"/>
      <c r="GE604" s="281"/>
      <c r="GF604" s="281"/>
      <c r="GG604" s="281"/>
      <c r="GH604" s="281"/>
      <c r="GI604" s="281"/>
      <c r="GJ604" s="281"/>
      <c r="GK604" s="281"/>
      <c r="GL604" s="281"/>
      <c r="GM604" s="281"/>
      <c r="GN604" s="281"/>
      <c r="GO604" s="281"/>
      <c r="GP604" s="281"/>
      <c r="GQ604" s="281"/>
      <c r="GR604" s="281"/>
      <c r="GS604" s="281"/>
      <c r="GT604" s="281"/>
      <c r="GU604" s="281"/>
      <c r="GV604" s="281"/>
      <c r="GW604" s="281"/>
      <c r="GX604" s="281"/>
      <c r="GY604" s="281"/>
      <c r="GZ604" s="281"/>
      <c r="HA604" s="281"/>
      <c r="HB604" s="281"/>
      <c r="HC604" s="281"/>
      <c r="HD604" s="281"/>
      <c r="HE604" s="281"/>
      <c r="HF604" s="281"/>
      <c r="HG604" s="281"/>
      <c r="HH604" s="281"/>
      <c r="HI604" s="281"/>
      <c r="HJ604" s="281"/>
      <c r="HK604" s="281"/>
      <c r="HL604" s="281"/>
      <c r="HM604" s="281"/>
    </row>
    <row r="605" spans="1:221" s="35" customFormat="1" x14ac:dyDescent="0.25">
      <c r="A605" s="283">
        <v>2</v>
      </c>
      <c r="B605" s="283" t="s">
        <v>711</v>
      </c>
      <c r="C605" s="283">
        <v>10</v>
      </c>
      <c r="D605" s="226">
        <v>43408</v>
      </c>
      <c r="E605" s="290">
        <v>0.69465277777777779</v>
      </c>
      <c r="F605" s="290"/>
      <c r="G605" s="290"/>
      <c r="H605" s="290"/>
      <c r="I605" s="290"/>
      <c r="J605" s="290"/>
      <c r="K605" s="290"/>
      <c r="L605" s="290"/>
      <c r="M605" s="290"/>
      <c r="N605" s="290"/>
      <c r="O605" s="290"/>
      <c r="P605" s="98" t="str">
        <f t="shared" si="9"/>
        <v>2|Transecto TN3|10|20181104|164018</v>
      </c>
      <c r="Q605" s="283">
        <v>7952564.2680000002</v>
      </c>
      <c r="R605" s="283">
        <v>614033.17799999996</v>
      </c>
      <c r="S605" s="283">
        <v>71</v>
      </c>
      <c r="T605" s="283">
        <v>292</v>
      </c>
      <c r="U605" s="283">
        <v>6.7</v>
      </c>
      <c r="V605" s="283">
        <v>2</v>
      </c>
      <c r="W605" s="283">
        <v>45</v>
      </c>
      <c r="X605" s="264">
        <v>10</v>
      </c>
      <c r="Y605" s="98">
        <v>63.028690339999997</v>
      </c>
      <c r="Z605" s="98">
        <v>8.5353762E-2</v>
      </c>
      <c r="AA605" s="98">
        <v>2.8799999999999999E-2</v>
      </c>
      <c r="AB605" s="98">
        <v>162.64402770000001</v>
      </c>
      <c r="AC605" s="98">
        <v>37.495895390000001</v>
      </c>
      <c r="AD605" s="98">
        <v>26.06999969</v>
      </c>
      <c r="AE605" s="98">
        <v>140.98500060000001</v>
      </c>
      <c r="AF605" s="283">
        <v>-4.85833168</v>
      </c>
      <c r="AG605" s="283">
        <v>-2.240054846</v>
      </c>
      <c r="AH605" s="284" t="s">
        <v>6</v>
      </c>
      <c r="AI605" s="98" t="s">
        <v>6</v>
      </c>
      <c r="AJ605" s="98" t="s">
        <v>6</v>
      </c>
      <c r="AK605" s="98" t="s">
        <v>6</v>
      </c>
      <c r="AL605" s="98" t="s">
        <v>6</v>
      </c>
      <c r="AM605" s="283">
        <v>0</v>
      </c>
      <c r="AN605" s="283">
        <v>0</v>
      </c>
      <c r="AO605" s="98" t="s">
        <v>467</v>
      </c>
      <c r="AP605" s="41"/>
      <c r="AQ605" s="41"/>
      <c r="AR605" s="41"/>
      <c r="AS605" s="41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39"/>
      <c r="CE605" s="39"/>
      <c r="CF605" s="39"/>
      <c r="CG605" s="39"/>
      <c r="CH605" s="39"/>
      <c r="CI605" s="39"/>
      <c r="CJ605" s="39"/>
      <c r="CK605" s="39"/>
      <c r="CL605" s="39"/>
      <c r="CM605" s="39"/>
      <c r="CN605" s="39"/>
      <c r="CO605" s="39"/>
      <c r="CP605" s="39"/>
      <c r="CQ605" s="211"/>
      <c r="CR605" s="211"/>
      <c r="CS605" s="211"/>
      <c r="CT605" s="211"/>
      <c r="CU605" s="211"/>
      <c r="CV605" s="211"/>
      <c r="CW605" s="211"/>
      <c r="CX605" s="211"/>
      <c r="CY605" s="211"/>
      <c r="CZ605" s="211"/>
      <c r="DA605" s="211"/>
      <c r="DB605" s="211"/>
      <c r="DC605" s="211"/>
      <c r="DD605" s="211"/>
      <c r="DE605" s="211"/>
      <c r="DF605" s="211"/>
      <c r="DG605" s="211"/>
      <c r="DH605" s="281"/>
      <c r="DI605" s="281"/>
      <c r="DJ605" s="281"/>
      <c r="DK605" s="281"/>
      <c r="DL605" s="281"/>
      <c r="DM605" s="281"/>
      <c r="DN605" s="281"/>
      <c r="DO605" s="281"/>
      <c r="DP605" s="281"/>
      <c r="DQ605" s="281"/>
      <c r="DR605" s="281"/>
      <c r="DS605" s="281"/>
      <c r="DT605" s="281"/>
      <c r="DU605" s="281"/>
      <c r="DV605" s="281"/>
      <c r="DW605" s="281"/>
      <c r="DX605" s="281"/>
      <c r="DY605" s="281"/>
      <c r="DZ605" s="281"/>
      <c r="EA605" s="281"/>
      <c r="EB605" s="281"/>
      <c r="EC605" s="281"/>
      <c r="ED605" s="281"/>
      <c r="EE605" s="281"/>
      <c r="EF605" s="281"/>
      <c r="EG605" s="281"/>
      <c r="EH605" s="281"/>
      <c r="EI605" s="281"/>
      <c r="EJ605" s="281"/>
      <c r="EK605" s="281"/>
      <c r="EL605" s="281"/>
      <c r="EM605" s="281"/>
      <c r="EN605" s="281"/>
      <c r="EO605" s="281"/>
      <c r="EP605" s="281"/>
      <c r="EQ605" s="281"/>
      <c r="ER605" s="281"/>
      <c r="ES605" s="281"/>
      <c r="ET605" s="281"/>
      <c r="EU605" s="281"/>
      <c r="EV605" s="281"/>
      <c r="EW605" s="281"/>
      <c r="EX605" s="281"/>
      <c r="EY605" s="281"/>
      <c r="EZ605" s="281"/>
      <c r="FA605" s="281"/>
      <c r="FB605" s="281"/>
      <c r="FC605" s="281"/>
      <c r="FD605" s="281"/>
      <c r="FE605" s="281"/>
      <c r="FF605" s="281"/>
      <c r="FG605" s="281"/>
      <c r="FH605" s="281"/>
      <c r="FI605" s="281"/>
      <c r="FJ605" s="281"/>
      <c r="FK605" s="281"/>
      <c r="FL605" s="281"/>
      <c r="FM605" s="281"/>
      <c r="FN605" s="281"/>
      <c r="FO605" s="281"/>
      <c r="FP605" s="281"/>
      <c r="FQ605" s="281"/>
      <c r="FR605" s="281"/>
      <c r="FS605" s="281"/>
      <c r="FT605" s="281"/>
      <c r="FU605" s="281"/>
      <c r="FV605" s="281"/>
      <c r="FW605" s="281"/>
      <c r="FX605" s="281"/>
      <c r="FY605" s="281"/>
      <c r="FZ605" s="281"/>
      <c r="GA605" s="281"/>
      <c r="GB605" s="281"/>
      <c r="GC605" s="281"/>
      <c r="GD605" s="281"/>
      <c r="GE605" s="281"/>
      <c r="GF605" s="281"/>
      <c r="GG605" s="281"/>
      <c r="GH605" s="281"/>
      <c r="GI605" s="281"/>
      <c r="GJ605" s="281"/>
      <c r="GK605" s="281"/>
      <c r="GL605" s="281"/>
      <c r="GM605" s="281"/>
      <c r="GN605" s="281"/>
      <c r="GO605" s="281"/>
      <c r="GP605" s="281"/>
      <c r="GQ605" s="281"/>
      <c r="GR605" s="281"/>
      <c r="GS605" s="281"/>
      <c r="GT605" s="281"/>
      <c r="GU605" s="281"/>
      <c r="GV605" s="281"/>
      <c r="GW605" s="281"/>
      <c r="GX605" s="281"/>
      <c r="GY605" s="281"/>
      <c r="GZ605" s="281"/>
      <c r="HA605" s="281"/>
      <c r="HB605" s="281"/>
      <c r="HC605" s="281"/>
      <c r="HD605" s="281"/>
      <c r="HE605" s="281"/>
      <c r="HF605" s="281"/>
      <c r="HG605" s="281"/>
      <c r="HH605" s="281"/>
      <c r="HI605" s="281"/>
      <c r="HJ605" s="281"/>
      <c r="HK605" s="281"/>
      <c r="HL605" s="281"/>
      <c r="HM605" s="281"/>
    </row>
    <row r="606" spans="1:221" s="35" customFormat="1" x14ac:dyDescent="0.25">
      <c r="A606" s="283">
        <v>2</v>
      </c>
      <c r="B606" s="283" t="s">
        <v>711</v>
      </c>
      <c r="C606" s="283">
        <v>11</v>
      </c>
      <c r="D606" s="226">
        <v>43408</v>
      </c>
      <c r="E606" s="290">
        <v>0.70211805555555562</v>
      </c>
      <c r="F606" s="290"/>
      <c r="G606" s="290"/>
      <c r="H606" s="290"/>
      <c r="I606" s="290"/>
      <c r="J606" s="290"/>
      <c r="K606" s="290"/>
      <c r="L606" s="290"/>
      <c r="M606" s="290"/>
      <c r="N606" s="290"/>
      <c r="O606" s="290"/>
      <c r="P606" s="98" t="str">
        <f t="shared" si="9"/>
        <v>2|Transecto TN3|11|20181104|165103</v>
      </c>
      <c r="Q606" s="283">
        <v>7952704.7960000001</v>
      </c>
      <c r="R606" s="283">
        <v>612032.103</v>
      </c>
      <c r="S606" s="283">
        <v>71</v>
      </c>
      <c r="T606" s="283">
        <v>292</v>
      </c>
      <c r="U606" s="283">
        <v>6.4</v>
      </c>
      <c r="V606" s="283">
        <v>2</v>
      </c>
      <c r="W606" s="283">
        <v>45</v>
      </c>
      <c r="X606" s="264">
        <v>5</v>
      </c>
      <c r="Y606" s="98">
        <v>63.028690339999997</v>
      </c>
      <c r="Z606" s="98">
        <v>8.5353762E-2</v>
      </c>
      <c r="AA606" s="98">
        <v>2.8799999999999999E-2</v>
      </c>
      <c r="AB606" s="98">
        <v>162.64402770000001</v>
      </c>
      <c r="AC606" s="98">
        <v>37.495895390000001</v>
      </c>
      <c r="AD606" s="98">
        <v>26.06999969</v>
      </c>
      <c r="AE606" s="98">
        <v>140.98500060000001</v>
      </c>
      <c r="AF606" s="283">
        <v>-4.85833168</v>
      </c>
      <c r="AG606" s="283">
        <v>-2.240054846</v>
      </c>
      <c r="AH606" s="284" t="s">
        <v>6</v>
      </c>
      <c r="AI606" s="98" t="s">
        <v>6</v>
      </c>
      <c r="AJ606" s="98" t="s">
        <v>6</v>
      </c>
      <c r="AK606" s="98" t="s">
        <v>6</v>
      </c>
      <c r="AL606" s="98" t="s">
        <v>6</v>
      </c>
      <c r="AM606" s="283">
        <v>0</v>
      </c>
      <c r="AN606" s="283">
        <v>0</v>
      </c>
      <c r="AO606" s="98" t="s">
        <v>467</v>
      </c>
      <c r="AP606" s="41"/>
      <c r="AQ606" s="41"/>
      <c r="AR606" s="41"/>
      <c r="AS606" s="41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39"/>
      <c r="CE606" s="39"/>
      <c r="CF606" s="39"/>
      <c r="CG606" s="39"/>
      <c r="CH606" s="39"/>
      <c r="CI606" s="39"/>
      <c r="CJ606" s="39"/>
      <c r="CK606" s="39"/>
      <c r="CL606" s="39"/>
      <c r="CM606" s="39"/>
      <c r="CN606" s="39"/>
      <c r="CO606" s="39"/>
      <c r="CP606" s="39"/>
      <c r="CQ606" s="211"/>
      <c r="CR606" s="211"/>
      <c r="CS606" s="211"/>
      <c r="CT606" s="211"/>
      <c r="CU606" s="211"/>
      <c r="CV606" s="211"/>
      <c r="CW606" s="211"/>
      <c r="CX606" s="211"/>
      <c r="CY606" s="211"/>
      <c r="CZ606" s="211"/>
      <c r="DA606" s="211"/>
      <c r="DB606" s="211"/>
      <c r="DC606" s="211"/>
      <c r="DD606" s="211"/>
      <c r="DE606" s="211"/>
      <c r="DF606" s="211"/>
      <c r="DG606" s="211"/>
      <c r="DH606" s="281"/>
      <c r="DI606" s="281"/>
      <c r="DJ606" s="281"/>
      <c r="DK606" s="281"/>
      <c r="DL606" s="281"/>
      <c r="DM606" s="281"/>
      <c r="DN606" s="281"/>
      <c r="DO606" s="281"/>
      <c r="DP606" s="281"/>
      <c r="DQ606" s="281"/>
      <c r="DR606" s="281"/>
      <c r="DS606" s="281"/>
      <c r="DT606" s="281"/>
      <c r="DU606" s="281"/>
      <c r="DV606" s="281"/>
      <c r="DW606" s="281"/>
      <c r="DX606" s="281"/>
      <c r="DY606" s="281"/>
      <c r="DZ606" s="281"/>
      <c r="EA606" s="281"/>
      <c r="EB606" s="281"/>
      <c r="EC606" s="281"/>
      <c r="ED606" s="281"/>
      <c r="EE606" s="281"/>
      <c r="EF606" s="281"/>
      <c r="EG606" s="281"/>
      <c r="EH606" s="281"/>
      <c r="EI606" s="281"/>
      <c r="EJ606" s="281"/>
      <c r="EK606" s="281"/>
      <c r="EL606" s="281"/>
      <c r="EM606" s="281"/>
      <c r="EN606" s="281"/>
      <c r="EO606" s="281"/>
      <c r="EP606" s="281"/>
      <c r="EQ606" s="281"/>
      <c r="ER606" s="281"/>
      <c r="ES606" s="281"/>
      <c r="ET606" s="281"/>
      <c r="EU606" s="281"/>
      <c r="EV606" s="281"/>
      <c r="EW606" s="281"/>
      <c r="EX606" s="281"/>
      <c r="EY606" s="281"/>
      <c r="EZ606" s="281"/>
      <c r="FA606" s="281"/>
      <c r="FB606" s="281"/>
      <c r="FC606" s="281"/>
      <c r="FD606" s="281"/>
      <c r="FE606" s="281"/>
      <c r="FF606" s="281"/>
      <c r="FG606" s="281"/>
      <c r="FH606" s="281"/>
      <c r="FI606" s="281"/>
      <c r="FJ606" s="281"/>
      <c r="FK606" s="281"/>
      <c r="FL606" s="281"/>
      <c r="FM606" s="281"/>
      <c r="FN606" s="281"/>
      <c r="FO606" s="281"/>
      <c r="FP606" s="281"/>
      <c r="FQ606" s="281"/>
      <c r="FR606" s="281"/>
      <c r="FS606" s="281"/>
      <c r="FT606" s="281"/>
      <c r="FU606" s="281"/>
      <c r="FV606" s="281"/>
      <c r="FW606" s="281"/>
      <c r="FX606" s="281"/>
      <c r="FY606" s="281"/>
      <c r="FZ606" s="281"/>
      <c r="GA606" s="281"/>
      <c r="GB606" s="281"/>
      <c r="GC606" s="281"/>
      <c r="GD606" s="281"/>
      <c r="GE606" s="281"/>
      <c r="GF606" s="281"/>
      <c r="GG606" s="281"/>
      <c r="GH606" s="281"/>
      <c r="GI606" s="281"/>
      <c r="GJ606" s="281"/>
      <c r="GK606" s="281"/>
      <c r="GL606" s="281"/>
      <c r="GM606" s="281"/>
      <c r="GN606" s="281"/>
      <c r="GO606" s="281"/>
      <c r="GP606" s="281"/>
      <c r="GQ606" s="281"/>
      <c r="GR606" s="281"/>
      <c r="GS606" s="281"/>
      <c r="GT606" s="281"/>
      <c r="GU606" s="281"/>
      <c r="GV606" s="281"/>
      <c r="GW606" s="281"/>
      <c r="GX606" s="281"/>
      <c r="GY606" s="281"/>
      <c r="GZ606" s="281"/>
      <c r="HA606" s="281"/>
      <c r="HB606" s="281"/>
      <c r="HC606" s="281"/>
      <c r="HD606" s="281"/>
      <c r="HE606" s="281"/>
      <c r="HF606" s="281"/>
      <c r="HG606" s="281"/>
      <c r="HH606" s="281"/>
      <c r="HI606" s="281"/>
      <c r="HJ606" s="281"/>
      <c r="HK606" s="281"/>
      <c r="HL606" s="281"/>
      <c r="HM606" s="281"/>
    </row>
    <row r="607" spans="1:221" s="35" customFormat="1" x14ac:dyDescent="0.25">
      <c r="A607" s="283">
        <v>2</v>
      </c>
      <c r="B607" s="283" t="s">
        <v>711</v>
      </c>
      <c r="C607" s="283">
        <v>12</v>
      </c>
      <c r="D607" s="226">
        <v>43408</v>
      </c>
      <c r="E607" s="290">
        <v>0.71028935185185194</v>
      </c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98" t="str">
        <f t="shared" si="9"/>
        <v>2|Transecto TN3|12|20181104|170249</v>
      </c>
      <c r="Q607" s="283">
        <v>7952669.1550000003</v>
      </c>
      <c r="R607" s="283">
        <v>609796.80299999996</v>
      </c>
      <c r="S607" s="283">
        <v>71</v>
      </c>
      <c r="T607" s="283">
        <v>292</v>
      </c>
      <c r="U607" s="283">
        <v>7</v>
      </c>
      <c r="V607" s="283">
        <v>2</v>
      </c>
      <c r="W607" s="283">
        <v>45</v>
      </c>
      <c r="X607" s="264">
        <v>5</v>
      </c>
      <c r="Y607" s="98">
        <v>67.35325623</v>
      </c>
      <c r="Z607" s="98">
        <v>9.0468645E-2</v>
      </c>
      <c r="AA607" s="98">
        <v>2.86E-2</v>
      </c>
      <c r="AB607" s="98">
        <v>158.89108279999999</v>
      </c>
      <c r="AC607" s="98">
        <v>37.535221100000001</v>
      </c>
      <c r="AD607" s="98">
        <v>26.229999540000001</v>
      </c>
      <c r="AE607" s="98">
        <v>139.88743590000001</v>
      </c>
      <c r="AF607" s="283">
        <v>-4.8499941829999997</v>
      </c>
      <c r="AG607" s="283">
        <v>-2.259865284</v>
      </c>
      <c r="AH607" s="284" t="s">
        <v>6</v>
      </c>
      <c r="AI607" s="98" t="s">
        <v>6</v>
      </c>
      <c r="AJ607" s="98" t="s">
        <v>6</v>
      </c>
      <c r="AK607" s="98" t="s">
        <v>6</v>
      </c>
      <c r="AL607" s="98" t="s">
        <v>6</v>
      </c>
      <c r="AM607" s="283">
        <v>0</v>
      </c>
      <c r="AN607" s="283">
        <v>0</v>
      </c>
      <c r="AO607" s="98" t="s">
        <v>467</v>
      </c>
      <c r="AP607" s="41"/>
      <c r="AQ607" s="41"/>
      <c r="AR607" s="41"/>
      <c r="AS607" s="41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39"/>
      <c r="CE607" s="39"/>
      <c r="CF607" s="39"/>
      <c r="CG607" s="39"/>
      <c r="CH607" s="39"/>
      <c r="CI607" s="39"/>
      <c r="CJ607" s="39"/>
      <c r="CK607" s="39"/>
      <c r="CL607" s="39"/>
      <c r="CM607" s="39"/>
      <c r="CN607" s="39"/>
      <c r="CO607" s="39"/>
      <c r="CP607" s="39"/>
      <c r="CQ607" s="211"/>
      <c r="CR607" s="211"/>
      <c r="CS607" s="211"/>
      <c r="CT607" s="211"/>
      <c r="CU607" s="211"/>
      <c r="CV607" s="211"/>
      <c r="CW607" s="211"/>
      <c r="CX607" s="211"/>
      <c r="CY607" s="211"/>
      <c r="CZ607" s="211"/>
      <c r="DA607" s="211"/>
      <c r="DB607" s="211"/>
      <c r="DC607" s="211"/>
      <c r="DD607" s="211"/>
      <c r="DE607" s="211"/>
      <c r="DF607" s="211"/>
      <c r="DG607" s="211"/>
      <c r="DH607" s="281"/>
      <c r="DI607" s="281"/>
      <c r="DJ607" s="281"/>
      <c r="DK607" s="281"/>
      <c r="DL607" s="281"/>
      <c r="DM607" s="281"/>
      <c r="DN607" s="281"/>
      <c r="DO607" s="281"/>
      <c r="DP607" s="281"/>
      <c r="DQ607" s="281"/>
      <c r="DR607" s="281"/>
      <c r="DS607" s="281"/>
      <c r="DT607" s="281"/>
      <c r="DU607" s="281"/>
      <c r="DV607" s="281"/>
      <c r="DW607" s="281"/>
      <c r="DX607" s="281"/>
      <c r="DY607" s="281"/>
      <c r="DZ607" s="281"/>
      <c r="EA607" s="281"/>
      <c r="EB607" s="281"/>
      <c r="EC607" s="281"/>
      <c r="ED607" s="281"/>
      <c r="EE607" s="281"/>
      <c r="EF607" s="281"/>
      <c r="EG607" s="281"/>
      <c r="EH607" s="281"/>
      <c r="EI607" s="281"/>
      <c r="EJ607" s="281"/>
      <c r="EK607" s="281"/>
      <c r="EL607" s="281"/>
      <c r="EM607" s="281"/>
      <c r="EN607" s="281"/>
      <c r="EO607" s="281"/>
      <c r="EP607" s="281"/>
      <c r="EQ607" s="281"/>
      <c r="ER607" s="281"/>
      <c r="ES607" s="281"/>
      <c r="ET607" s="281"/>
      <c r="EU607" s="281"/>
      <c r="EV607" s="281"/>
      <c r="EW607" s="281"/>
      <c r="EX607" s="281"/>
      <c r="EY607" s="281"/>
      <c r="EZ607" s="281"/>
      <c r="FA607" s="281"/>
      <c r="FB607" s="281"/>
      <c r="FC607" s="281"/>
      <c r="FD607" s="281"/>
      <c r="FE607" s="281"/>
      <c r="FF607" s="281"/>
      <c r="FG607" s="281"/>
      <c r="FH607" s="281"/>
      <c r="FI607" s="281"/>
      <c r="FJ607" s="281"/>
      <c r="FK607" s="281"/>
      <c r="FL607" s="281"/>
      <c r="FM607" s="281"/>
      <c r="FN607" s="281"/>
      <c r="FO607" s="281"/>
      <c r="FP607" s="281"/>
      <c r="FQ607" s="281"/>
      <c r="FR607" s="281"/>
      <c r="FS607" s="281"/>
      <c r="FT607" s="281"/>
      <c r="FU607" s="281"/>
      <c r="FV607" s="281"/>
      <c r="FW607" s="281"/>
      <c r="FX607" s="281"/>
      <c r="FY607" s="281"/>
      <c r="FZ607" s="281"/>
      <c r="GA607" s="281"/>
      <c r="GB607" s="281"/>
      <c r="GC607" s="281"/>
      <c r="GD607" s="281"/>
      <c r="GE607" s="281"/>
      <c r="GF607" s="281"/>
      <c r="GG607" s="281"/>
      <c r="GH607" s="281"/>
      <c r="GI607" s="281"/>
      <c r="GJ607" s="281"/>
      <c r="GK607" s="281"/>
      <c r="GL607" s="281"/>
      <c r="GM607" s="281"/>
      <c r="GN607" s="281"/>
      <c r="GO607" s="281"/>
      <c r="GP607" s="281"/>
      <c r="GQ607" s="281"/>
      <c r="GR607" s="281"/>
      <c r="GS607" s="281"/>
      <c r="GT607" s="281"/>
      <c r="GU607" s="281"/>
      <c r="GV607" s="281"/>
      <c r="GW607" s="281"/>
      <c r="GX607" s="281"/>
      <c r="GY607" s="281"/>
      <c r="GZ607" s="281"/>
      <c r="HA607" s="281"/>
      <c r="HB607" s="281"/>
      <c r="HC607" s="281"/>
      <c r="HD607" s="281"/>
      <c r="HE607" s="281"/>
      <c r="HF607" s="281"/>
      <c r="HG607" s="281"/>
      <c r="HH607" s="281"/>
      <c r="HI607" s="281"/>
      <c r="HJ607" s="281"/>
      <c r="HK607" s="281"/>
      <c r="HL607" s="281"/>
      <c r="HM607" s="281"/>
    </row>
    <row r="608" spans="1:221" s="35" customFormat="1" x14ac:dyDescent="0.25">
      <c r="A608" s="283">
        <v>2</v>
      </c>
      <c r="B608" s="283" t="s">
        <v>711</v>
      </c>
      <c r="C608" s="283">
        <v>13</v>
      </c>
      <c r="D608" s="226">
        <v>43408</v>
      </c>
      <c r="E608" s="290">
        <v>0.71811342592592586</v>
      </c>
      <c r="F608" s="290"/>
      <c r="G608" s="290"/>
      <c r="H608" s="290"/>
      <c r="I608" s="290"/>
      <c r="J608" s="290"/>
      <c r="K608" s="290"/>
      <c r="L608" s="290"/>
      <c r="M608" s="290"/>
      <c r="N608" s="290"/>
      <c r="O608" s="290"/>
      <c r="P608" s="98" t="str">
        <f t="shared" si="9"/>
        <v>2|Transecto TN3|13|20181104|171405</v>
      </c>
      <c r="Q608" s="283">
        <v>7952736.6569999997</v>
      </c>
      <c r="R608" s="283">
        <v>607669.402</v>
      </c>
      <c r="S608" s="283">
        <v>71</v>
      </c>
      <c r="T608" s="283">
        <v>294</v>
      </c>
      <c r="U608" s="283">
        <v>6.5</v>
      </c>
      <c r="V608" s="283">
        <v>2</v>
      </c>
      <c r="W608" s="283">
        <v>45</v>
      </c>
      <c r="X608" s="264">
        <v>5</v>
      </c>
      <c r="Y608" s="98">
        <v>67.35325623</v>
      </c>
      <c r="Z608" s="98">
        <v>9.0468645E-2</v>
      </c>
      <c r="AA608" s="98">
        <v>2.86E-2</v>
      </c>
      <c r="AB608" s="98">
        <v>158.89108279999999</v>
      </c>
      <c r="AC608" s="98">
        <v>37.535221100000001</v>
      </c>
      <c r="AD608" s="98">
        <v>26.229999540000001</v>
      </c>
      <c r="AE608" s="98">
        <v>139.88743590000001</v>
      </c>
      <c r="AF608" s="283">
        <v>-4.8499941829999997</v>
      </c>
      <c r="AG608" s="283">
        <v>-2.259865284</v>
      </c>
      <c r="AH608" s="284" t="s">
        <v>6</v>
      </c>
      <c r="AI608" s="98" t="s">
        <v>6</v>
      </c>
      <c r="AJ608" s="98" t="s">
        <v>6</v>
      </c>
      <c r="AK608" s="98" t="s">
        <v>6</v>
      </c>
      <c r="AL608" s="98" t="s">
        <v>6</v>
      </c>
      <c r="AM608" s="283">
        <v>0</v>
      </c>
      <c r="AN608" s="283">
        <v>0</v>
      </c>
      <c r="AO608" s="98" t="s">
        <v>467</v>
      </c>
      <c r="AP608" s="41"/>
      <c r="AQ608" s="41"/>
      <c r="AR608" s="41"/>
      <c r="AS608" s="41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39"/>
      <c r="CF608" s="39"/>
      <c r="CG608" s="39"/>
      <c r="CH608" s="39"/>
      <c r="CI608" s="39"/>
      <c r="CJ608" s="39"/>
      <c r="CK608" s="39"/>
      <c r="CL608" s="39"/>
      <c r="CM608" s="39"/>
      <c r="CN608" s="39"/>
      <c r="CO608" s="39"/>
      <c r="CP608" s="39"/>
      <c r="CQ608" s="211"/>
      <c r="CR608" s="211"/>
      <c r="CS608" s="211"/>
      <c r="CT608" s="211"/>
      <c r="CU608" s="211"/>
      <c r="CV608" s="211"/>
      <c r="CW608" s="211"/>
      <c r="CX608" s="211"/>
      <c r="CY608" s="211"/>
      <c r="CZ608" s="211"/>
      <c r="DA608" s="211"/>
      <c r="DB608" s="211"/>
      <c r="DC608" s="211"/>
      <c r="DD608" s="211"/>
      <c r="DE608" s="211"/>
      <c r="DF608" s="211"/>
      <c r="DG608" s="211"/>
      <c r="DH608" s="281"/>
      <c r="DI608" s="281"/>
      <c r="DJ608" s="281"/>
      <c r="DK608" s="281"/>
      <c r="DL608" s="281"/>
      <c r="DM608" s="281"/>
      <c r="DN608" s="281"/>
      <c r="DO608" s="281"/>
      <c r="DP608" s="281"/>
      <c r="DQ608" s="281"/>
      <c r="DR608" s="281"/>
      <c r="DS608" s="281"/>
      <c r="DT608" s="281"/>
      <c r="DU608" s="281"/>
      <c r="DV608" s="281"/>
      <c r="DW608" s="281"/>
      <c r="DX608" s="281"/>
      <c r="DY608" s="281"/>
      <c r="DZ608" s="281"/>
      <c r="EA608" s="281"/>
      <c r="EB608" s="281"/>
      <c r="EC608" s="281"/>
      <c r="ED608" s="281"/>
      <c r="EE608" s="281"/>
      <c r="EF608" s="281"/>
      <c r="EG608" s="281"/>
      <c r="EH608" s="281"/>
      <c r="EI608" s="281"/>
      <c r="EJ608" s="281"/>
      <c r="EK608" s="281"/>
      <c r="EL608" s="281"/>
      <c r="EM608" s="281"/>
      <c r="EN608" s="281"/>
      <c r="EO608" s="281"/>
      <c r="EP608" s="281"/>
      <c r="EQ608" s="281"/>
      <c r="ER608" s="281"/>
      <c r="ES608" s="281"/>
      <c r="ET608" s="281"/>
      <c r="EU608" s="281"/>
      <c r="EV608" s="281"/>
      <c r="EW608" s="281"/>
      <c r="EX608" s="281"/>
      <c r="EY608" s="281"/>
      <c r="EZ608" s="281"/>
      <c r="FA608" s="281"/>
      <c r="FB608" s="281"/>
      <c r="FC608" s="281"/>
      <c r="FD608" s="281"/>
      <c r="FE608" s="281"/>
      <c r="FF608" s="281"/>
      <c r="FG608" s="281"/>
      <c r="FH608" s="281"/>
      <c r="FI608" s="281"/>
      <c r="FJ608" s="281"/>
      <c r="FK608" s="281"/>
      <c r="FL608" s="281"/>
      <c r="FM608" s="281"/>
      <c r="FN608" s="281"/>
      <c r="FO608" s="281"/>
      <c r="FP608" s="281"/>
      <c r="FQ608" s="281"/>
      <c r="FR608" s="281"/>
      <c r="FS608" s="281"/>
      <c r="FT608" s="281"/>
      <c r="FU608" s="281"/>
      <c r="FV608" s="281"/>
      <c r="FW608" s="281"/>
      <c r="FX608" s="281"/>
      <c r="FY608" s="281"/>
      <c r="FZ608" s="281"/>
      <c r="GA608" s="281"/>
      <c r="GB608" s="281"/>
      <c r="GC608" s="281"/>
      <c r="GD608" s="281"/>
      <c r="GE608" s="281"/>
      <c r="GF608" s="281"/>
      <c r="GG608" s="281"/>
      <c r="GH608" s="281"/>
      <c r="GI608" s="281"/>
      <c r="GJ608" s="281"/>
      <c r="GK608" s="281"/>
      <c r="GL608" s="281"/>
      <c r="GM608" s="281"/>
      <c r="GN608" s="281"/>
      <c r="GO608" s="281"/>
      <c r="GP608" s="281"/>
      <c r="GQ608" s="281"/>
      <c r="GR608" s="281"/>
      <c r="GS608" s="281"/>
      <c r="GT608" s="281"/>
      <c r="GU608" s="281"/>
      <c r="GV608" s="281"/>
      <c r="GW608" s="281"/>
      <c r="GX608" s="281"/>
      <c r="GY608" s="281"/>
      <c r="GZ608" s="281"/>
      <c r="HA608" s="281"/>
      <c r="HB608" s="281"/>
      <c r="HC608" s="281"/>
      <c r="HD608" s="281"/>
      <c r="HE608" s="281"/>
      <c r="HF608" s="281"/>
      <c r="HG608" s="281"/>
      <c r="HH608" s="281"/>
      <c r="HI608" s="281"/>
      <c r="HJ608" s="281"/>
      <c r="HK608" s="281"/>
      <c r="HL608" s="281"/>
      <c r="HM608" s="281"/>
    </row>
    <row r="609" spans="1:221" s="35" customFormat="1" x14ac:dyDescent="0.25">
      <c r="A609" s="283">
        <v>2</v>
      </c>
      <c r="B609" s="283" t="s">
        <v>711</v>
      </c>
      <c r="C609" s="283">
        <v>14</v>
      </c>
      <c r="D609" s="226">
        <v>43408</v>
      </c>
      <c r="E609" s="290">
        <v>0.72614583333333327</v>
      </c>
      <c r="F609" s="290"/>
      <c r="G609" s="290"/>
      <c r="H609" s="290"/>
      <c r="I609" s="290"/>
      <c r="J609" s="290"/>
      <c r="K609" s="290"/>
      <c r="L609" s="290"/>
      <c r="M609" s="290"/>
      <c r="N609" s="290"/>
      <c r="O609" s="290"/>
      <c r="P609" s="98" t="str">
        <f t="shared" si="9"/>
        <v>2|Transecto TN3|14|20181104|172539</v>
      </c>
      <c r="Q609" s="283">
        <v>7952487.8859999999</v>
      </c>
      <c r="R609" s="283">
        <v>605432.40099999995</v>
      </c>
      <c r="S609" s="283">
        <v>71</v>
      </c>
      <c r="T609" s="283">
        <v>294</v>
      </c>
      <c r="U609" s="283">
        <v>6</v>
      </c>
      <c r="V609" s="283">
        <v>2</v>
      </c>
      <c r="W609" s="283">
        <v>45</v>
      </c>
      <c r="X609" s="264">
        <v>5</v>
      </c>
      <c r="Y609" s="98">
        <v>77.972732539999996</v>
      </c>
      <c r="Z609" s="98">
        <v>0.105515927</v>
      </c>
      <c r="AA609" s="98">
        <v>2.8999998999999999E-2</v>
      </c>
      <c r="AB609" s="98">
        <v>155.1498871</v>
      </c>
      <c r="AC609" s="98">
        <v>37.574550629999997</v>
      </c>
      <c r="AD609" s="98">
        <v>26.43000031</v>
      </c>
      <c r="AE609" s="98">
        <v>139.03347780000001</v>
      </c>
      <c r="AF609" s="283">
        <v>-4.8416566850000002</v>
      </c>
      <c r="AG609" s="283">
        <v>-2.2796759610000001</v>
      </c>
      <c r="AH609" s="284" t="s">
        <v>6</v>
      </c>
      <c r="AI609" s="98" t="s">
        <v>6</v>
      </c>
      <c r="AJ609" s="98" t="s">
        <v>6</v>
      </c>
      <c r="AK609" s="98" t="s">
        <v>6</v>
      </c>
      <c r="AL609" s="98" t="s">
        <v>6</v>
      </c>
      <c r="AM609" s="283">
        <v>0</v>
      </c>
      <c r="AN609" s="283">
        <v>0</v>
      </c>
      <c r="AO609" s="98" t="s">
        <v>467</v>
      </c>
      <c r="AP609" s="41"/>
      <c r="AQ609" s="41"/>
      <c r="AR609" s="41"/>
      <c r="AS609" s="41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39"/>
      <c r="CE609" s="39"/>
      <c r="CF609" s="39"/>
      <c r="CG609" s="39"/>
      <c r="CH609" s="39"/>
      <c r="CI609" s="39"/>
      <c r="CJ609" s="39"/>
      <c r="CK609" s="39"/>
      <c r="CL609" s="39"/>
      <c r="CM609" s="39"/>
      <c r="CN609" s="39"/>
      <c r="CO609" s="39"/>
      <c r="CP609" s="39"/>
      <c r="CQ609" s="211"/>
      <c r="CR609" s="211"/>
      <c r="CS609" s="211"/>
      <c r="CT609" s="211"/>
      <c r="CU609" s="211"/>
      <c r="CV609" s="211"/>
      <c r="CW609" s="211"/>
      <c r="CX609" s="211"/>
      <c r="CY609" s="211"/>
      <c r="CZ609" s="211"/>
      <c r="DA609" s="211"/>
      <c r="DB609" s="211"/>
      <c r="DC609" s="211"/>
      <c r="DD609" s="211"/>
      <c r="DE609" s="211"/>
      <c r="DF609" s="211"/>
      <c r="DG609" s="211"/>
      <c r="DH609" s="281"/>
      <c r="DI609" s="281"/>
      <c r="DJ609" s="281"/>
      <c r="DK609" s="281"/>
      <c r="DL609" s="281"/>
      <c r="DM609" s="281"/>
      <c r="DN609" s="281"/>
      <c r="DO609" s="281"/>
      <c r="DP609" s="281"/>
      <c r="DQ609" s="281"/>
      <c r="DR609" s="281"/>
      <c r="DS609" s="281"/>
      <c r="DT609" s="281"/>
      <c r="DU609" s="281"/>
      <c r="DV609" s="281"/>
      <c r="DW609" s="281"/>
      <c r="DX609" s="281"/>
      <c r="DY609" s="281"/>
      <c r="DZ609" s="281"/>
      <c r="EA609" s="281"/>
      <c r="EB609" s="281"/>
      <c r="EC609" s="281"/>
      <c r="ED609" s="281"/>
      <c r="EE609" s="281"/>
      <c r="EF609" s="281"/>
      <c r="EG609" s="281"/>
      <c r="EH609" s="281"/>
      <c r="EI609" s="281"/>
      <c r="EJ609" s="281"/>
      <c r="EK609" s="281"/>
      <c r="EL609" s="281"/>
      <c r="EM609" s="281"/>
      <c r="EN609" s="281"/>
      <c r="EO609" s="281"/>
      <c r="EP609" s="281"/>
      <c r="EQ609" s="281"/>
      <c r="ER609" s="281"/>
      <c r="ES609" s="281"/>
      <c r="ET609" s="281"/>
      <c r="EU609" s="281"/>
      <c r="EV609" s="281"/>
      <c r="EW609" s="281"/>
      <c r="EX609" s="281"/>
      <c r="EY609" s="281"/>
      <c r="EZ609" s="281"/>
      <c r="FA609" s="281"/>
      <c r="FB609" s="281"/>
      <c r="FC609" s="281"/>
      <c r="FD609" s="281"/>
      <c r="FE609" s="281"/>
      <c r="FF609" s="281"/>
      <c r="FG609" s="281"/>
      <c r="FH609" s="281"/>
      <c r="FI609" s="281"/>
      <c r="FJ609" s="281"/>
      <c r="FK609" s="281"/>
      <c r="FL609" s="281"/>
      <c r="FM609" s="281"/>
      <c r="FN609" s="281"/>
      <c r="FO609" s="281"/>
      <c r="FP609" s="281"/>
      <c r="FQ609" s="281"/>
      <c r="FR609" s="281"/>
      <c r="FS609" s="281"/>
      <c r="FT609" s="281"/>
      <c r="FU609" s="281"/>
      <c r="FV609" s="281"/>
      <c r="FW609" s="281"/>
      <c r="FX609" s="281"/>
      <c r="FY609" s="281"/>
      <c r="FZ609" s="281"/>
      <c r="GA609" s="281"/>
      <c r="GB609" s="281"/>
      <c r="GC609" s="281"/>
      <c r="GD609" s="281"/>
      <c r="GE609" s="281"/>
      <c r="GF609" s="281"/>
      <c r="GG609" s="281"/>
      <c r="GH609" s="281"/>
      <c r="GI609" s="281"/>
      <c r="GJ609" s="281"/>
      <c r="GK609" s="281"/>
      <c r="GL609" s="281"/>
      <c r="GM609" s="281"/>
      <c r="GN609" s="281"/>
      <c r="GO609" s="281"/>
      <c r="GP609" s="281"/>
      <c r="GQ609" s="281"/>
      <c r="GR609" s="281"/>
      <c r="GS609" s="281"/>
      <c r="GT609" s="281"/>
      <c r="GU609" s="281"/>
      <c r="GV609" s="281"/>
      <c r="GW609" s="281"/>
      <c r="GX609" s="281"/>
      <c r="GY609" s="281"/>
      <c r="GZ609" s="281"/>
      <c r="HA609" s="281"/>
      <c r="HB609" s="281"/>
      <c r="HC609" s="281"/>
      <c r="HD609" s="281"/>
      <c r="HE609" s="281"/>
      <c r="HF609" s="281"/>
      <c r="HG609" s="281"/>
      <c r="HH609" s="281"/>
      <c r="HI609" s="281"/>
      <c r="HJ609" s="281"/>
      <c r="HK609" s="281"/>
      <c r="HL609" s="281"/>
      <c r="HM609" s="281"/>
    </row>
    <row r="610" spans="1:221" s="35" customFormat="1" x14ac:dyDescent="0.25">
      <c r="A610" s="283">
        <v>2</v>
      </c>
      <c r="B610" s="283" t="s">
        <v>711</v>
      </c>
      <c r="C610" s="283">
        <v>15</v>
      </c>
      <c r="D610" s="226">
        <v>43409</v>
      </c>
      <c r="E610" s="290">
        <v>0.21202546296296296</v>
      </c>
      <c r="F610" s="290"/>
      <c r="G610" s="290"/>
      <c r="H610" s="290"/>
      <c r="I610" s="290"/>
      <c r="J610" s="290"/>
      <c r="K610" s="290"/>
      <c r="L610" s="290"/>
      <c r="M610" s="290"/>
      <c r="N610" s="290"/>
      <c r="O610" s="290"/>
      <c r="P610" s="98" t="str">
        <f t="shared" si="9"/>
        <v>2|Transecto TN3|15|20181105|050519</v>
      </c>
      <c r="Q610" s="283">
        <v>7952100.2680000002</v>
      </c>
      <c r="R610" s="283">
        <v>603074.99699999997</v>
      </c>
      <c r="S610" s="283">
        <v>71</v>
      </c>
      <c r="T610" s="283">
        <v>294</v>
      </c>
      <c r="U610" s="283">
        <v>6.3</v>
      </c>
      <c r="V610" s="283">
        <v>1</v>
      </c>
      <c r="W610" s="283">
        <v>30</v>
      </c>
      <c r="X610" s="264">
        <v>60</v>
      </c>
      <c r="Y610" s="98">
        <v>77.972732539999996</v>
      </c>
      <c r="Z610" s="98">
        <v>0.105515927</v>
      </c>
      <c r="AA610" s="98">
        <v>2.8999998999999999E-2</v>
      </c>
      <c r="AB610" s="98">
        <v>155.1498871</v>
      </c>
      <c r="AC610" s="98">
        <v>37.574550629999997</v>
      </c>
      <c r="AD610" s="98">
        <v>26.43000031</v>
      </c>
      <c r="AE610" s="98">
        <v>139.03347780000001</v>
      </c>
      <c r="AF610" s="283">
        <v>-4.8416566850000002</v>
      </c>
      <c r="AG610" s="283">
        <v>-2.2796759610000001</v>
      </c>
      <c r="AH610" s="284" t="s">
        <v>6</v>
      </c>
      <c r="AI610" s="98" t="s">
        <v>6</v>
      </c>
      <c r="AJ610" s="98" t="s">
        <v>6</v>
      </c>
      <c r="AK610" s="98" t="s">
        <v>6</v>
      </c>
      <c r="AL610" s="98" t="s">
        <v>6</v>
      </c>
      <c r="AM610" s="283">
        <v>0</v>
      </c>
      <c r="AN610" s="283">
        <v>0</v>
      </c>
      <c r="AO610" s="98" t="s">
        <v>467</v>
      </c>
      <c r="AP610" s="41"/>
      <c r="AQ610" s="41"/>
      <c r="AR610" s="41"/>
      <c r="AS610" s="41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  <c r="CF610" s="39"/>
      <c r="CG610" s="39"/>
      <c r="CH610" s="39"/>
      <c r="CI610" s="39"/>
      <c r="CJ610" s="39"/>
      <c r="CK610" s="39"/>
      <c r="CL610" s="39"/>
      <c r="CM610" s="39"/>
      <c r="CN610" s="39"/>
      <c r="CO610" s="39"/>
      <c r="CP610" s="39"/>
      <c r="CQ610" s="211"/>
      <c r="CR610" s="211"/>
      <c r="CS610" s="211"/>
      <c r="CT610" s="211"/>
      <c r="CU610" s="211"/>
      <c r="CV610" s="211"/>
      <c r="CW610" s="211"/>
      <c r="CX610" s="211"/>
      <c r="CY610" s="211"/>
      <c r="CZ610" s="211"/>
      <c r="DA610" s="211"/>
      <c r="DB610" s="211"/>
      <c r="DC610" s="211"/>
      <c r="DD610" s="211"/>
      <c r="DE610" s="211"/>
      <c r="DF610" s="211"/>
      <c r="DG610" s="211"/>
      <c r="DH610" s="281"/>
      <c r="DI610" s="281"/>
      <c r="DJ610" s="281"/>
      <c r="DK610" s="281"/>
      <c r="DL610" s="281"/>
      <c r="DM610" s="281"/>
      <c r="DN610" s="281"/>
      <c r="DO610" s="281"/>
      <c r="DP610" s="281"/>
      <c r="DQ610" s="281"/>
      <c r="DR610" s="281"/>
      <c r="DS610" s="281"/>
      <c r="DT610" s="281"/>
      <c r="DU610" s="281"/>
      <c r="DV610" s="281"/>
      <c r="DW610" s="281"/>
      <c r="DX610" s="281"/>
      <c r="DY610" s="281"/>
      <c r="DZ610" s="281"/>
      <c r="EA610" s="281"/>
      <c r="EB610" s="281"/>
      <c r="EC610" s="281"/>
      <c r="ED610" s="281"/>
      <c r="EE610" s="281"/>
      <c r="EF610" s="281"/>
      <c r="EG610" s="281"/>
      <c r="EH610" s="281"/>
      <c r="EI610" s="281"/>
      <c r="EJ610" s="281"/>
      <c r="EK610" s="281"/>
      <c r="EL610" s="281"/>
      <c r="EM610" s="281"/>
      <c r="EN610" s="281"/>
      <c r="EO610" s="281"/>
      <c r="EP610" s="281"/>
      <c r="EQ610" s="281"/>
      <c r="ER610" s="281"/>
      <c r="ES610" s="281"/>
      <c r="ET610" s="281"/>
      <c r="EU610" s="281"/>
      <c r="EV610" s="281"/>
      <c r="EW610" s="281"/>
      <c r="EX610" s="281"/>
      <c r="EY610" s="281"/>
      <c r="EZ610" s="281"/>
      <c r="FA610" s="281"/>
      <c r="FB610" s="281"/>
      <c r="FC610" s="281"/>
      <c r="FD610" s="281"/>
      <c r="FE610" s="281"/>
      <c r="FF610" s="281"/>
      <c r="FG610" s="281"/>
      <c r="FH610" s="281"/>
      <c r="FI610" s="281"/>
      <c r="FJ610" s="281"/>
      <c r="FK610" s="281"/>
      <c r="FL610" s="281"/>
      <c r="FM610" s="281"/>
      <c r="FN610" s="281"/>
      <c r="FO610" s="281"/>
      <c r="FP610" s="281"/>
      <c r="FQ610" s="281"/>
      <c r="FR610" s="281"/>
      <c r="FS610" s="281"/>
      <c r="FT610" s="281"/>
      <c r="FU610" s="281"/>
      <c r="FV610" s="281"/>
      <c r="FW610" s="281"/>
      <c r="FX610" s="281"/>
      <c r="FY610" s="281"/>
      <c r="FZ610" s="281"/>
      <c r="GA610" s="281"/>
      <c r="GB610" s="281"/>
      <c r="GC610" s="281"/>
      <c r="GD610" s="281"/>
      <c r="GE610" s="281"/>
      <c r="GF610" s="281"/>
      <c r="GG610" s="281"/>
      <c r="GH610" s="281"/>
      <c r="GI610" s="281"/>
      <c r="GJ610" s="281"/>
      <c r="GK610" s="281"/>
      <c r="GL610" s="281"/>
      <c r="GM610" s="281"/>
      <c r="GN610" s="281"/>
      <c r="GO610" s="281"/>
      <c r="GP610" s="281"/>
      <c r="GQ610" s="281"/>
      <c r="GR610" s="281"/>
      <c r="GS610" s="281"/>
      <c r="GT610" s="281"/>
      <c r="GU610" s="281"/>
      <c r="GV610" s="281"/>
      <c r="GW610" s="281"/>
      <c r="GX610" s="281"/>
      <c r="GY610" s="281"/>
      <c r="GZ610" s="281"/>
      <c r="HA610" s="281"/>
      <c r="HB610" s="281"/>
      <c r="HC610" s="281"/>
      <c r="HD610" s="281"/>
      <c r="HE610" s="281"/>
      <c r="HF610" s="281"/>
      <c r="HG610" s="281"/>
      <c r="HH610" s="281"/>
      <c r="HI610" s="281"/>
      <c r="HJ610" s="281"/>
      <c r="HK610" s="281"/>
      <c r="HL610" s="281"/>
      <c r="HM610" s="281"/>
    </row>
    <row r="611" spans="1:221" s="35" customFormat="1" x14ac:dyDescent="0.25">
      <c r="A611" s="283">
        <v>2</v>
      </c>
      <c r="B611" s="283" t="s">
        <v>711</v>
      </c>
      <c r="C611" s="283">
        <v>16</v>
      </c>
      <c r="D611" s="226">
        <v>43409</v>
      </c>
      <c r="E611" s="290">
        <v>0.22107638888888889</v>
      </c>
      <c r="F611" s="290"/>
      <c r="G611" s="290"/>
      <c r="H611" s="290"/>
      <c r="I611" s="290"/>
      <c r="J611" s="290"/>
      <c r="K611" s="290"/>
      <c r="L611" s="290"/>
      <c r="M611" s="290"/>
      <c r="N611" s="290"/>
      <c r="O611" s="290"/>
      <c r="P611" s="98" t="str">
        <f t="shared" si="9"/>
        <v>2|Transecto TN3|16|20181105|051821</v>
      </c>
      <c r="Q611" s="283">
        <v>7952120.3669999996</v>
      </c>
      <c r="R611" s="283">
        <v>600461.69799999997</v>
      </c>
      <c r="S611" s="283">
        <v>71</v>
      </c>
      <c r="T611" s="283">
        <v>294</v>
      </c>
      <c r="U611" s="283">
        <v>6.4</v>
      </c>
      <c r="V611" s="283">
        <v>1</v>
      </c>
      <c r="W611" s="283">
        <v>35</v>
      </c>
      <c r="X611" s="264">
        <v>60</v>
      </c>
      <c r="Y611" s="98">
        <v>76.013771059999996</v>
      </c>
      <c r="Z611" s="98">
        <v>0.14730833500000001</v>
      </c>
      <c r="AA611" s="98">
        <v>3.3599998999999998E-2</v>
      </c>
      <c r="AB611" s="98">
        <v>151.42724609999999</v>
      </c>
      <c r="AC611" s="98">
        <v>37.613876339999997</v>
      </c>
      <c r="AD611" s="98">
        <v>26.149999619999999</v>
      </c>
      <c r="AE611" s="98">
        <v>138.42314150000001</v>
      </c>
      <c r="AF611" s="283">
        <v>-4.8333191869999999</v>
      </c>
      <c r="AG611" s="283">
        <v>-2.2994866370000002</v>
      </c>
      <c r="AH611" s="284" t="s">
        <v>6</v>
      </c>
      <c r="AI611" s="98" t="s">
        <v>6</v>
      </c>
      <c r="AJ611" s="98" t="s">
        <v>6</v>
      </c>
      <c r="AK611" s="98" t="s">
        <v>6</v>
      </c>
      <c r="AL611" s="98" t="s">
        <v>6</v>
      </c>
      <c r="AM611" s="283">
        <v>0</v>
      </c>
      <c r="AN611" s="283">
        <v>0</v>
      </c>
      <c r="AO611" s="98" t="s">
        <v>467</v>
      </c>
      <c r="AP611" s="41"/>
      <c r="AQ611" s="41"/>
      <c r="AR611" s="41"/>
      <c r="AS611" s="41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39"/>
      <c r="CE611" s="39"/>
      <c r="CF611" s="39"/>
      <c r="CG611" s="39"/>
      <c r="CH611" s="39"/>
      <c r="CI611" s="39"/>
      <c r="CJ611" s="39"/>
      <c r="CK611" s="39"/>
      <c r="CL611" s="39"/>
      <c r="CM611" s="39"/>
      <c r="CN611" s="39"/>
      <c r="CO611" s="39"/>
      <c r="CP611" s="39"/>
      <c r="CQ611" s="211"/>
      <c r="CR611" s="211"/>
      <c r="CS611" s="211"/>
      <c r="CT611" s="211"/>
      <c r="CU611" s="211"/>
      <c r="CV611" s="211"/>
      <c r="CW611" s="211"/>
      <c r="CX611" s="211"/>
      <c r="CY611" s="211"/>
      <c r="CZ611" s="211"/>
      <c r="DA611" s="211"/>
      <c r="DB611" s="211"/>
      <c r="DC611" s="211"/>
      <c r="DD611" s="211"/>
      <c r="DE611" s="211"/>
      <c r="DF611" s="211"/>
      <c r="DG611" s="211"/>
      <c r="DH611" s="281"/>
      <c r="DI611" s="281"/>
      <c r="DJ611" s="281"/>
      <c r="DK611" s="281"/>
      <c r="DL611" s="281"/>
      <c r="DM611" s="281"/>
      <c r="DN611" s="281"/>
      <c r="DO611" s="281"/>
      <c r="DP611" s="281"/>
      <c r="DQ611" s="281"/>
      <c r="DR611" s="281"/>
      <c r="DS611" s="281"/>
      <c r="DT611" s="281"/>
      <c r="DU611" s="281"/>
      <c r="DV611" s="281"/>
      <c r="DW611" s="281"/>
      <c r="DX611" s="281"/>
      <c r="DY611" s="281"/>
      <c r="DZ611" s="281"/>
      <c r="EA611" s="281"/>
      <c r="EB611" s="281"/>
      <c r="EC611" s="281"/>
      <c r="ED611" s="281"/>
      <c r="EE611" s="281"/>
      <c r="EF611" s="281"/>
      <c r="EG611" s="281"/>
      <c r="EH611" s="281"/>
      <c r="EI611" s="281"/>
      <c r="EJ611" s="281"/>
      <c r="EK611" s="281"/>
      <c r="EL611" s="281"/>
      <c r="EM611" s="281"/>
      <c r="EN611" s="281"/>
      <c r="EO611" s="281"/>
      <c r="EP611" s="281"/>
      <c r="EQ611" s="281"/>
      <c r="ER611" s="281"/>
      <c r="ES611" s="281"/>
      <c r="ET611" s="281"/>
      <c r="EU611" s="281"/>
      <c r="EV611" s="281"/>
      <c r="EW611" s="281"/>
      <c r="EX611" s="281"/>
      <c r="EY611" s="281"/>
      <c r="EZ611" s="281"/>
      <c r="FA611" s="281"/>
      <c r="FB611" s="281"/>
      <c r="FC611" s="281"/>
      <c r="FD611" s="281"/>
      <c r="FE611" s="281"/>
      <c r="FF611" s="281"/>
      <c r="FG611" s="281"/>
      <c r="FH611" s="281"/>
      <c r="FI611" s="281"/>
      <c r="FJ611" s="281"/>
      <c r="FK611" s="281"/>
      <c r="FL611" s="281"/>
      <c r="FM611" s="281"/>
      <c r="FN611" s="281"/>
      <c r="FO611" s="281"/>
      <c r="FP611" s="281"/>
      <c r="FQ611" s="281"/>
      <c r="FR611" s="281"/>
      <c r="FS611" s="281"/>
      <c r="FT611" s="281"/>
      <c r="FU611" s="281"/>
      <c r="FV611" s="281"/>
      <c r="FW611" s="281"/>
      <c r="FX611" s="281"/>
      <c r="FY611" s="281"/>
      <c r="FZ611" s="281"/>
      <c r="GA611" s="281"/>
      <c r="GB611" s="281"/>
      <c r="GC611" s="281"/>
      <c r="GD611" s="281"/>
      <c r="GE611" s="281"/>
      <c r="GF611" s="281"/>
      <c r="GG611" s="281"/>
      <c r="GH611" s="281"/>
      <c r="GI611" s="281"/>
      <c r="GJ611" s="281"/>
      <c r="GK611" s="281"/>
      <c r="GL611" s="281"/>
      <c r="GM611" s="281"/>
      <c r="GN611" s="281"/>
      <c r="GO611" s="281"/>
      <c r="GP611" s="281"/>
      <c r="GQ611" s="281"/>
      <c r="GR611" s="281"/>
      <c r="GS611" s="281"/>
      <c r="GT611" s="281"/>
      <c r="GU611" s="281"/>
      <c r="GV611" s="281"/>
      <c r="GW611" s="281"/>
      <c r="GX611" s="281"/>
      <c r="GY611" s="281"/>
      <c r="GZ611" s="281"/>
      <c r="HA611" s="281"/>
      <c r="HB611" s="281"/>
      <c r="HC611" s="281"/>
      <c r="HD611" s="281"/>
      <c r="HE611" s="281"/>
      <c r="HF611" s="281"/>
      <c r="HG611" s="281"/>
      <c r="HH611" s="281"/>
      <c r="HI611" s="281"/>
      <c r="HJ611" s="281"/>
      <c r="HK611" s="281"/>
      <c r="HL611" s="281"/>
      <c r="HM611" s="281"/>
    </row>
    <row r="612" spans="1:221" s="35" customFormat="1" x14ac:dyDescent="0.25">
      <c r="A612" s="283">
        <v>2</v>
      </c>
      <c r="B612" s="283" t="s">
        <v>711</v>
      </c>
      <c r="C612" s="283">
        <v>17</v>
      </c>
      <c r="D612" s="226">
        <v>43409</v>
      </c>
      <c r="E612" s="290">
        <v>0.22998842592592594</v>
      </c>
      <c r="F612" s="290"/>
      <c r="G612" s="290"/>
      <c r="H612" s="290"/>
      <c r="I612" s="290"/>
      <c r="J612" s="290"/>
      <c r="K612" s="290"/>
      <c r="L612" s="290"/>
      <c r="M612" s="290"/>
      <c r="N612" s="290"/>
      <c r="O612" s="290"/>
      <c r="P612" s="98" t="str">
        <f t="shared" si="9"/>
        <v>2|Transecto TN3|17|20181105|053111</v>
      </c>
      <c r="Q612" s="283">
        <v>7952135.9500000002</v>
      </c>
      <c r="R612" s="283">
        <v>597910.34499999997</v>
      </c>
      <c r="S612" s="283">
        <v>71</v>
      </c>
      <c r="T612" s="283">
        <v>294</v>
      </c>
      <c r="U612" s="283">
        <v>6.2</v>
      </c>
      <c r="V612" s="283">
        <v>1</v>
      </c>
      <c r="W612" s="283">
        <v>35</v>
      </c>
      <c r="X612" s="264">
        <v>60</v>
      </c>
      <c r="Y612" s="98">
        <v>76.013771059999996</v>
      </c>
      <c r="Z612" s="98">
        <v>0.14730833500000001</v>
      </c>
      <c r="AA612" s="98">
        <v>3.3599998999999998E-2</v>
      </c>
      <c r="AB612" s="98">
        <v>151.42724609999999</v>
      </c>
      <c r="AC612" s="98">
        <v>37.613876339999997</v>
      </c>
      <c r="AD612" s="98">
        <v>26.149999619999999</v>
      </c>
      <c r="AE612" s="98">
        <v>138.42314150000001</v>
      </c>
      <c r="AF612" s="283">
        <v>-4.8333191869999999</v>
      </c>
      <c r="AG612" s="283">
        <v>-2.2994866370000002</v>
      </c>
      <c r="AH612" s="284" t="s">
        <v>6</v>
      </c>
      <c r="AI612" s="98" t="s">
        <v>6</v>
      </c>
      <c r="AJ612" s="98" t="s">
        <v>6</v>
      </c>
      <c r="AK612" s="98" t="s">
        <v>6</v>
      </c>
      <c r="AL612" s="98" t="s">
        <v>6</v>
      </c>
      <c r="AM612" s="283">
        <v>0</v>
      </c>
      <c r="AN612" s="283">
        <v>0</v>
      </c>
      <c r="AO612" s="98" t="s">
        <v>467</v>
      </c>
      <c r="AP612" s="41"/>
      <c r="AQ612" s="41"/>
      <c r="AR612" s="41"/>
      <c r="AS612" s="41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  <c r="CF612" s="39"/>
      <c r="CG612" s="39"/>
      <c r="CH612" s="39"/>
      <c r="CI612" s="39"/>
      <c r="CJ612" s="39"/>
      <c r="CK612" s="39"/>
      <c r="CL612" s="39"/>
      <c r="CM612" s="39"/>
      <c r="CN612" s="39"/>
      <c r="CO612" s="39"/>
      <c r="CP612" s="39"/>
      <c r="CQ612" s="211"/>
      <c r="CR612" s="211"/>
      <c r="CS612" s="211"/>
      <c r="CT612" s="211"/>
      <c r="CU612" s="211"/>
      <c r="CV612" s="211"/>
      <c r="CW612" s="211"/>
      <c r="CX612" s="211"/>
      <c r="CY612" s="211"/>
      <c r="CZ612" s="211"/>
      <c r="DA612" s="211"/>
      <c r="DB612" s="211"/>
      <c r="DC612" s="211"/>
      <c r="DD612" s="211"/>
      <c r="DE612" s="211"/>
      <c r="DF612" s="211"/>
      <c r="DG612" s="211"/>
      <c r="DH612" s="281"/>
      <c r="DI612" s="281"/>
      <c r="DJ612" s="281"/>
      <c r="DK612" s="281"/>
      <c r="DL612" s="281"/>
      <c r="DM612" s="281"/>
      <c r="DN612" s="281"/>
      <c r="DO612" s="281"/>
      <c r="DP612" s="281"/>
      <c r="DQ612" s="281"/>
      <c r="DR612" s="281"/>
      <c r="DS612" s="281"/>
      <c r="DT612" s="281"/>
      <c r="DU612" s="281"/>
      <c r="DV612" s="281"/>
      <c r="DW612" s="281"/>
      <c r="DX612" s="281"/>
      <c r="DY612" s="281"/>
      <c r="DZ612" s="281"/>
      <c r="EA612" s="281"/>
      <c r="EB612" s="281"/>
      <c r="EC612" s="281"/>
      <c r="ED612" s="281"/>
      <c r="EE612" s="281"/>
      <c r="EF612" s="281"/>
      <c r="EG612" s="281"/>
      <c r="EH612" s="281"/>
      <c r="EI612" s="281"/>
      <c r="EJ612" s="281"/>
      <c r="EK612" s="281"/>
      <c r="EL612" s="281"/>
      <c r="EM612" s="281"/>
      <c r="EN612" s="281"/>
      <c r="EO612" s="281"/>
      <c r="EP612" s="281"/>
      <c r="EQ612" s="281"/>
      <c r="ER612" s="281"/>
      <c r="ES612" s="281"/>
      <c r="ET612" s="281"/>
      <c r="EU612" s="281"/>
      <c r="EV612" s="281"/>
      <c r="EW612" s="281"/>
      <c r="EX612" s="281"/>
      <c r="EY612" s="281"/>
      <c r="EZ612" s="281"/>
      <c r="FA612" s="281"/>
      <c r="FB612" s="281"/>
      <c r="FC612" s="281"/>
      <c r="FD612" s="281"/>
      <c r="FE612" s="281"/>
      <c r="FF612" s="281"/>
      <c r="FG612" s="281"/>
      <c r="FH612" s="281"/>
      <c r="FI612" s="281"/>
      <c r="FJ612" s="281"/>
      <c r="FK612" s="281"/>
      <c r="FL612" s="281"/>
      <c r="FM612" s="281"/>
      <c r="FN612" s="281"/>
      <c r="FO612" s="281"/>
      <c r="FP612" s="281"/>
      <c r="FQ612" s="281"/>
      <c r="FR612" s="281"/>
      <c r="FS612" s="281"/>
      <c r="FT612" s="281"/>
      <c r="FU612" s="281"/>
      <c r="FV612" s="281"/>
      <c r="FW612" s="281"/>
      <c r="FX612" s="281"/>
      <c r="FY612" s="281"/>
      <c r="FZ612" s="281"/>
      <c r="GA612" s="281"/>
      <c r="GB612" s="281"/>
      <c r="GC612" s="281"/>
      <c r="GD612" s="281"/>
      <c r="GE612" s="281"/>
      <c r="GF612" s="281"/>
      <c r="GG612" s="281"/>
      <c r="GH612" s="281"/>
      <c r="GI612" s="281"/>
      <c r="GJ612" s="281"/>
      <c r="GK612" s="281"/>
      <c r="GL612" s="281"/>
      <c r="GM612" s="281"/>
      <c r="GN612" s="281"/>
      <c r="GO612" s="281"/>
      <c r="GP612" s="281"/>
      <c r="GQ612" s="281"/>
      <c r="GR612" s="281"/>
      <c r="GS612" s="281"/>
      <c r="GT612" s="281"/>
      <c r="GU612" s="281"/>
      <c r="GV612" s="281"/>
      <c r="GW612" s="281"/>
      <c r="GX612" s="281"/>
      <c r="GY612" s="281"/>
      <c r="GZ612" s="281"/>
      <c r="HA612" s="281"/>
      <c r="HB612" s="281"/>
      <c r="HC612" s="281"/>
      <c r="HD612" s="281"/>
      <c r="HE612" s="281"/>
      <c r="HF612" s="281"/>
      <c r="HG612" s="281"/>
      <c r="HH612" s="281"/>
      <c r="HI612" s="281"/>
      <c r="HJ612" s="281"/>
      <c r="HK612" s="281"/>
      <c r="HL612" s="281"/>
      <c r="HM612" s="281"/>
    </row>
    <row r="613" spans="1:221" s="35" customFormat="1" x14ac:dyDescent="0.25">
      <c r="A613" s="283">
        <v>2</v>
      </c>
      <c r="B613" s="283" t="s">
        <v>711</v>
      </c>
      <c r="C613" s="283">
        <v>18</v>
      </c>
      <c r="D613" s="226">
        <v>43409</v>
      </c>
      <c r="E613" s="290">
        <v>0.2376736111111111</v>
      </c>
      <c r="F613" s="290"/>
      <c r="G613" s="290"/>
      <c r="H613" s="290"/>
      <c r="I613" s="290"/>
      <c r="J613" s="290"/>
      <c r="K613" s="290"/>
      <c r="L613" s="290"/>
      <c r="M613" s="290"/>
      <c r="N613" s="290"/>
      <c r="O613" s="290"/>
      <c r="P613" s="98" t="str">
        <f t="shared" si="9"/>
        <v>2|Transecto TN3|18|20181105|054215</v>
      </c>
      <c r="Q613" s="283">
        <v>7952165.7400000002</v>
      </c>
      <c r="R613" s="283">
        <v>595701.51800000004</v>
      </c>
      <c r="S613" s="283">
        <v>46</v>
      </c>
      <c r="T613" s="283">
        <v>294</v>
      </c>
      <c r="U613" s="283">
        <v>7.1</v>
      </c>
      <c r="V613" s="283">
        <v>1</v>
      </c>
      <c r="W613" s="283">
        <v>35</v>
      </c>
      <c r="X613" s="264">
        <v>60</v>
      </c>
      <c r="Y613" s="98">
        <v>56.189826969999999</v>
      </c>
      <c r="Z613" s="98">
        <v>0.164208785</v>
      </c>
      <c r="AA613" s="98">
        <v>3.7599999000000002E-2</v>
      </c>
      <c r="AB613" s="98">
        <v>147.7114105</v>
      </c>
      <c r="AC613" s="98">
        <v>37.653202059999998</v>
      </c>
      <c r="AD613" s="98">
        <v>25.689998630000002</v>
      </c>
      <c r="AE613" s="98">
        <v>137.88453670000001</v>
      </c>
      <c r="AF613" s="283">
        <v>-4.8249816890000004</v>
      </c>
      <c r="AG613" s="283">
        <v>-2.3192973139999999</v>
      </c>
      <c r="AH613" s="284" t="s">
        <v>6</v>
      </c>
      <c r="AI613" s="98" t="s">
        <v>6</v>
      </c>
      <c r="AJ613" s="98" t="s">
        <v>6</v>
      </c>
      <c r="AK613" s="98" t="s">
        <v>6</v>
      </c>
      <c r="AL613" s="98" t="s">
        <v>6</v>
      </c>
      <c r="AM613" s="283">
        <v>0</v>
      </c>
      <c r="AN613" s="283">
        <v>0</v>
      </c>
      <c r="AO613" s="98" t="s">
        <v>467</v>
      </c>
      <c r="AP613" s="41"/>
      <c r="AQ613" s="41"/>
      <c r="AR613" s="41"/>
      <c r="AS613" s="41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39"/>
      <c r="CF613" s="39"/>
      <c r="CG613" s="39"/>
      <c r="CH613" s="39"/>
      <c r="CI613" s="39"/>
      <c r="CJ613" s="39"/>
      <c r="CK613" s="39"/>
      <c r="CL613" s="39"/>
      <c r="CM613" s="39"/>
      <c r="CN613" s="39"/>
      <c r="CO613" s="39"/>
      <c r="CP613" s="39"/>
      <c r="CQ613" s="211"/>
      <c r="CR613" s="211"/>
      <c r="CS613" s="211"/>
      <c r="CT613" s="211"/>
      <c r="CU613" s="211"/>
      <c r="CV613" s="211"/>
      <c r="CW613" s="211"/>
      <c r="CX613" s="211"/>
      <c r="CY613" s="211"/>
      <c r="CZ613" s="211"/>
      <c r="DA613" s="211"/>
      <c r="DB613" s="211"/>
      <c r="DC613" s="211"/>
      <c r="DD613" s="211"/>
      <c r="DE613" s="211"/>
      <c r="DF613" s="211"/>
      <c r="DG613" s="211"/>
      <c r="DH613" s="281"/>
      <c r="DI613" s="281"/>
      <c r="DJ613" s="281"/>
      <c r="DK613" s="281"/>
      <c r="DL613" s="281"/>
      <c r="DM613" s="281"/>
      <c r="DN613" s="281"/>
      <c r="DO613" s="281"/>
      <c r="DP613" s="281"/>
      <c r="DQ613" s="281"/>
      <c r="DR613" s="281"/>
      <c r="DS613" s="281"/>
      <c r="DT613" s="281"/>
      <c r="DU613" s="281"/>
      <c r="DV613" s="281"/>
      <c r="DW613" s="281"/>
      <c r="DX613" s="281"/>
      <c r="DY613" s="281"/>
      <c r="DZ613" s="281"/>
      <c r="EA613" s="281"/>
      <c r="EB613" s="281"/>
      <c r="EC613" s="281"/>
      <c r="ED613" s="281"/>
      <c r="EE613" s="281"/>
      <c r="EF613" s="281"/>
      <c r="EG613" s="281"/>
      <c r="EH613" s="281"/>
      <c r="EI613" s="281"/>
      <c r="EJ613" s="281"/>
      <c r="EK613" s="281"/>
      <c r="EL613" s="281"/>
      <c r="EM613" s="281"/>
      <c r="EN613" s="281"/>
      <c r="EO613" s="281"/>
      <c r="EP613" s="281"/>
      <c r="EQ613" s="281"/>
      <c r="ER613" s="281"/>
      <c r="ES613" s="281"/>
      <c r="ET613" s="281"/>
      <c r="EU613" s="281"/>
      <c r="EV613" s="281"/>
      <c r="EW613" s="281"/>
      <c r="EX613" s="281"/>
      <c r="EY613" s="281"/>
      <c r="EZ613" s="281"/>
      <c r="FA613" s="281"/>
      <c r="FB613" s="281"/>
      <c r="FC613" s="281"/>
      <c r="FD613" s="281"/>
      <c r="FE613" s="281"/>
      <c r="FF613" s="281"/>
      <c r="FG613" s="281"/>
      <c r="FH613" s="281"/>
      <c r="FI613" s="281"/>
      <c r="FJ613" s="281"/>
      <c r="FK613" s="281"/>
      <c r="FL613" s="281"/>
      <c r="FM613" s="281"/>
      <c r="FN613" s="281"/>
      <c r="FO613" s="281"/>
      <c r="FP613" s="281"/>
      <c r="FQ613" s="281"/>
      <c r="FR613" s="281"/>
      <c r="FS613" s="281"/>
      <c r="FT613" s="281"/>
      <c r="FU613" s="281"/>
      <c r="FV613" s="281"/>
      <c r="FW613" s="281"/>
      <c r="FX613" s="281"/>
      <c r="FY613" s="281"/>
      <c r="FZ613" s="281"/>
      <c r="GA613" s="281"/>
      <c r="GB613" s="281"/>
      <c r="GC613" s="281"/>
      <c r="GD613" s="281"/>
      <c r="GE613" s="281"/>
      <c r="GF613" s="281"/>
      <c r="GG613" s="281"/>
      <c r="GH613" s="281"/>
      <c r="GI613" s="281"/>
      <c r="GJ613" s="281"/>
      <c r="GK613" s="281"/>
      <c r="GL613" s="281"/>
      <c r="GM613" s="281"/>
      <c r="GN613" s="281"/>
      <c r="GO613" s="281"/>
      <c r="GP613" s="281"/>
      <c r="GQ613" s="281"/>
      <c r="GR613" s="281"/>
      <c r="GS613" s="281"/>
      <c r="GT613" s="281"/>
      <c r="GU613" s="281"/>
      <c r="GV613" s="281"/>
      <c r="GW613" s="281"/>
      <c r="GX613" s="281"/>
      <c r="GY613" s="281"/>
      <c r="GZ613" s="281"/>
      <c r="HA613" s="281"/>
      <c r="HB613" s="281"/>
      <c r="HC613" s="281"/>
      <c r="HD613" s="281"/>
      <c r="HE613" s="281"/>
      <c r="HF613" s="281"/>
      <c r="HG613" s="281"/>
      <c r="HH613" s="281"/>
      <c r="HI613" s="281"/>
      <c r="HJ613" s="281"/>
      <c r="HK613" s="281"/>
      <c r="HL613" s="281"/>
      <c r="HM613" s="281"/>
    </row>
    <row r="614" spans="1:221" s="35" customFormat="1" x14ac:dyDescent="0.25">
      <c r="A614" s="283">
        <v>2</v>
      </c>
      <c r="B614" s="283" t="s">
        <v>711</v>
      </c>
      <c r="C614" s="283">
        <v>19</v>
      </c>
      <c r="D614" s="226">
        <v>43409</v>
      </c>
      <c r="E614" s="290">
        <v>0.2447222222222222</v>
      </c>
      <c r="F614" s="290"/>
      <c r="G614" s="290"/>
      <c r="H614" s="290"/>
      <c r="I614" s="290"/>
      <c r="J614" s="290"/>
      <c r="K614" s="290"/>
      <c r="L614" s="290"/>
      <c r="M614" s="290"/>
      <c r="N614" s="290"/>
      <c r="O614" s="290"/>
      <c r="P614" s="98" t="str">
        <f t="shared" si="9"/>
        <v>2|Transecto TN3|19|20181105|055224</v>
      </c>
      <c r="Q614" s="283">
        <v>7952040.0499999998</v>
      </c>
      <c r="R614" s="283">
        <v>593703.49</v>
      </c>
      <c r="S614" s="283">
        <v>46</v>
      </c>
      <c r="T614" s="283">
        <v>294</v>
      </c>
      <c r="U614" s="283">
        <v>6.5</v>
      </c>
      <c r="V614" s="283">
        <v>1</v>
      </c>
      <c r="W614" s="283">
        <v>35</v>
      </c>
      <c r="X614" s="264">
        <v>60</v>
      </c>
      <c r="Y614" s="98">
        <v>56.189826969999999</v>
      </c>
      <c r="Z614" s="98">
        <v>0.164208785</v>
      </c>
      <c r="AA614" s="98">
        <v>3.7599999000000002E-2</v>
      </c>
      <c r="AB614" s="98">
        <v>147.7114105</v>
      </c>
      <c r="AC614" s="98">
        <v>37.653202059999998</v>
      </c>
      <c r="AD614" s="98">
        <v>25.689998630000002</v>
      </c>
      <c r="AE614" s="98">
        <v>137.88453670000001</v>
      </c>
      <c r="AF614" s="283">
        <v>-4.8249816890000004</v>
      </c>
      <c r="AG614" s="283">
        <v>-2.3192973139999999</v>
      </c>
      <c r="AH614" s="284" t="s">
        <v>6</v>
      </c>
      <c r="AI614" s="98" t="s">
        <v>6</v>
      </c>
      <c r="AJ614" s="98" t="s">
        <v>6</v>
      </c>
      <c r="AK614" s="98" t="s">
        <v>6</v>
      </c>
      <c r="AL614" s="98" t="s">
        <v>6</v>
      </c>
      <c r="AM614" s="283">
        <v>1</v>
      </c>
      <c r="AN614" s="283">
        <v>1</v>
      </c>
      <c r="AO614" s="98" t="s">
        <v>467</v>
      </c>
      <c r="AP614" s="41"/>
      <c r="AQ614" s="41"/>
      <c r="AR614" s="41"/>
      <c r="AS614" s="41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39"/>
      <c r="CE614" s="39"/>
      <c r="CF614" s="39"/>
      <c r="CG614" s="39"/>
      <c r="CH614" s="39"/>
      <c r="CI614" s="39"/>
      <c r="CJ614" s="39"/>
      <c r="CK614" s="39"/>
      <c r="CL614" s="39"/>
      <c r="CM614" s="39"/>
      <c r="CN614" s="39"/>
      <c r="CO614" s="39"/>
      <c r="CP614" s="39"/>
      <c r="CQ614" s="211"/>
      <c r="CR614" s="211"/>
      <c r="CS614" s="211"/>
      <c r="CT614" s="211"/>
      <c r="CU614" s="211"/>
      <c r="CV614" s="211"/>
      <c r="CW614" s="211"/>
      <c r="CX614" s="211"/>
      <c r="CY614" s="211"/>
      <c r="CZ614" s="211"/>
      <c r="DA614" s="211"/>
      <c r="DB614" s="211"/>
      <c r="DC614" s="211"/>
      <c r="DD614" s="211"/>
      <c r="DE614" s="211"/>
      <c r="DF614" s="211"/>
      <c r="DG614" s="211"/>
      <c r="DH614" s="281"/>
      <c r="DI614" s="281"/>
      <c r="DJ614" s="281"/>
      <c r="DK614" s="281"/>
      <c r="DL614" s="281"/>
      <c r="DM614" s="281"/>
      <c r="DN614" s="281"/>
      <c r="DO614" s="281"/>
      <c r="DP614" s="281"/>
      <c r="DQ614" s="281"/>
      <c r="DR614" s="281"/>
      <c r="DS614" s="281"/>
      <c r="DT614" s="281"/>
      <c r="DU614" s="281"/>
      <c r="DV614" s="281"/>
      <c r="DW614" s="281"/>
      <c r="DX614" s="281"/>
      <c r="DY614" s="281"/>
      <c r="DZ614" s="281"/>
      <c r="EA614" s="281"/>
      <c r="EB614" s="281"/>
      <c r="EC614" s="281"/>
      <c r="ED614" s="281"/>
      <c r="EE614" s="281"/>
      <c r="EF614" s="281"/>
      <c r="EG614" s="281"/>
      <c r="EH614" s="281"/>
      <c r="EI614" s="281"/>
      <c r="EJ614" s="281"/>
      <c r="EK614" s="281"/>
      <c r="EL614" s="281"/>
      <c r="EM614" s="281"/>
      <c r="EN614" s="281"/>
      <c r="EO614" s="281"/>
      <c r="EP614" s="281"/>
      <c r="EQ614" s="281"/>
      <c r="ER614" s="281"/>
      <c r="ES614" s="281"/>
      <c r="ET614" s="281"/>
      <c r="EU614" s="281"/>
      <c r="EV614" s="281"/>
      <c r="EW614" s="281"/>
      <c r="EX614" s="281"/>
      <c r="EY614" s="281"/>
      <c r="EZ614" s="281"/>
      <c r="FA614" s="281"/>
      <c r="FB614" s="281"/>
      <c r="FC614" s="281"/>
      <c r="FD614" s="281"/>
      <c r="FE614" s="281"/>
      <c r="FF614" s="281"/>
      <c r="FG614" s="281"/>
      <c r="FH614" s="281"/>
      <c r="FI614" s="281"/>
      <c r="FJ614" s="281"/>
      <c r="FK614" s="281"/>
      <c r="FL614" s="281"/>
      <c r="FM614" s="281"/>
      <c r="FN614" s="281"/>
      <c r="FO614" s="281"/>
      <c r="FP614" s="281"/>
      <c r="FQ614" s="281"/>
      <c r="FR614" s="281"/>
      <c r="FS614" s="281"/>
      <c r="FT614" s="281"/>
      <c r="FU614" s="281"/>
      <c r="FV614" s="281"/>
      <c r="FW614" s="281"/>
      <c r="FX614" s="281"/>
      <c r="FY614" s="281"/>
      <c r="FZ614" s="281"/>
      <c r="GA614" s="281"/>
      <c r="GB614" s="281"/>
      <c r="GC614" s="281"/>
      <c r="GD614" s="281"/>
      <c r="GE614" s="281"/>
      <c r="GF614" s="281"/>
      <c r="GG614" s="281"/>
      <c r="GH614" s="281"/>
      <c r="GI614" s="281"/>
      <c r="GJ614" s="281"/>
      <c r="GK614" s="281"/>
      <c r="GL614" s="281"/>
      <c r="GM614" s="281"/>
      <c r="GN614" s="281"/>
      <c r="GO614" s="281"/>
      <c r="GP614" s="281"/>
      <c r="GQ614" s="281"/>
      <c r="GR614" s="281"/>
      <c r="GS614" s="281"/>
      <c r="GT614" s="281"/>
      <c r="GU614" s="281"/>
      <c r="GV614" s="281"/>
      <c r="GW614" s="281"/>
      <c r="GX614" s="281"/>
      <c r="GY614" s="281"/>
      <c r="GZ614" s="281"/>
      <c r="HA614" s="281"/>
      <c r="HB614" s="281"/>
      <c r="HC614" s="281"/>
      <c r="HD614" s="281"/>
      <c r="HE614" s="281"/>
      <c r="HF614" s="281"/>
      <c r="HG614" s="281"/>
      <c r="HH614" s="281"/>
      <c r="HI614" s="281"/>
      <c r="HJ614" s="281"/>
      <c r="HK614" s="281"/>
      <c r="HL614" s="281"/>
      <c r="HM614" s="281"/>
    </row>
    <row r="615" spans="1:221" s="35" customFormat="1" x14ac:dyDescent="0.25">
      <c r="A615" s="283">
        <v>2</v>
      </c>
      <c r="B615" s="283" t="s">
        <v>711</v>
      </c>
      <c r="C615" s="283">
        <v>20</v>
      </c>
      <c r="D615" s="226">
        <v>43409</v>
      </c>
      <c r="E615" s="290">
        <v>0.25190972222222224</v>
      </c>
      <c r="F615" s="290"/>
      <c r="G615" s="290"/>
      <c r="H615" s="290"/>
      <c r="I615" s="290"/>
      <c r="J615" s="290"/>
      <c r="K615" s="290"/>
      <c r="L615" s="290"/>
      <c r="M615" s="290"/>
      <c r="N615" s="290"/>
      <c r="O615" s="290"/>
      <c r="P615" s="98" t="str">
        <f t="shared" si="9"/>
        <v>2|Transecto TN3|20|20181105|060245</v>
      </c>
      <c r="Q615" s="283">
        <v>7952199.1069999998</v>
      </c>
      <c r="R615" s="283">
        <v>591701.51899999997</v>
      </c>
      <c r="S615" s="283">
        <v>42</v>
      </c>
      <c r="T615" s="283">
        <v>294</v>
      </c>
      <c r="U615" s="283">
        <v>6.4</v>
      </c>
      <c r="V615" s="283">
        <v>1</v>
      </c>
      <c r="W615" s="283">
        <v>35</v>
      </c>
      <c r="X615" s="264">
        <v>70</v>
      </c>
      <c r="Y615" s="98">
        <v>32.99283981</v>
      </c>
      <c r="Z615" s="98">
        <v>0.19187320799999999</v>
      </c>
      <c r="AA615" s="98">
        <v>4.1799999999999997E-2</v>
      </c>
      <c r="AB615" s="98">
        <v>143.9682617</v>
      </c>
      <c r="AC615" s="98">
        <v>37.667713169999999</v>
      </c>
      <c r="AD615" s="98">
        <v>25.709999079999999</v>
      </c>
      <c r="AE615" s="98">
        <v>137.4176636</v>
      </c>
      <c r="AF615" s="283">
        <v>-4.8272972110000003</v>
      </c>
      <c r="AG615" s="283">
        <v>-2.3157296180000002</v>
      </c>
      <c r="AH615" s="284" t="s">
        <v>6</v>
      </c>
      <c r="AI615" s="98" t="s">
        <v>6</v>
      </c>
      <c r="AJ615" s="98" t="s">
        <v>6</v>
      </c>
      <c r="AK615" s="98" t="s">
        <v>6</v>
      </c>
      <c r="AL615" s="98" t="s">
        <v>6</v>
      </c>
      <c r="AM615" s="283">
        <v>0</v>
      </c>
      <c r="AN615" s="283">
        <v>0</v>
      </c>
      <c r="AO615" s="98" t="s">
        <v>467</v>
      </c>
      <c r="AP615" s="41"/>
      <c r="AQ615" s="41"/>
      <c r="AR615" s="41"/>
      <c r="AS615" s="41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39"/>
      <c r="CE615" s="39"/>
      <c r="CF615" s="39"/>
      <c r="CG615" s="39"/>
      <c r="CH615" s="39"/>
      <c r="CI615" s="39"/>
      <c r="CJ615" s="39"/>
      <c r="CK615" s="39"/>
      <c r="CL615" s="39"/>
      <c r="CM615" s="39"/>
      <c r="CN615" s="39"/>
      <c r="CO615" s="39"/>
      <c r="CP615" s="39"/>
      <c r="CQ615" s="211"/>
      <c r="CR615" s="211"/>
      <c r="CS615" s="211"/>
      <c r="CT615" s="211"/>
      <c r="CU615" s="211"/>
      <c r="CV615" s="211"/>
      <c r="CW615" s="211"/>
      <c r="CX615" s="211"/>
      <c r="CY615" s="211"/>
      <c r="CZ615" s="211"/>
      <c r="DA615" s="211"/>
      <c r="DB615" s="211"/>
      <c r="DC615" s="211"/>
      <c r="DD615" s="211"/>
      <c r="DE615" s="211"/>
      <c r="DF615" s="211"/>
      <c r="DG615" s="211"/>
      <c r="DH615" s="281"/>
      <c r="DI615" s="281"/>
      <c r="DJ615" s="281"/>
      <c r="DK615" s="281"/>
      <c r="DL615" s="281"/>
      <c r="DM615" s="281"/>
      <c r="DN615" s="281"/>
      <c r="DO615" s="281"/>
      <c r="DP615" s="281"/>
      <c r="DQ615" s="281"/>
      <c r="DR615" s="281"/>
      <c r="DS615" s="281"/>
      <c r="DT615" s="281"/>
      <c r="DU615" s="281"/>
      <c r="DV615" s="281"/>
      <c r="DW615" s="281"/>
      <c r="DX615" s="281"/>
      <c r="DY615" s="281"/>
      <c r="DZ615" s="281"/>
      <c r="EA615" s="281"/>
      <c r="EB615" s="281"/>
      <c r="EC615" s="281"/>
      <c r="ED615" s="281"/>
      <c r="EE615" s="281"/>
      <c r="EF615" s="281"/>
      <c r="EG615" s="281"/>
      <c r="EH615" s="281"/>
      <c r="EI615" s="281"/>
      <c r="EJ615" s="281"/>
      <c r="EK615" s="281"/>
      <c r="EL615" s="281"/>
      <c r="EM615" s="281"/>
      <c r="EN615" s="281"/>
      <c r="EO615" s="281"/>
      <c r="EP615" s="281"/>
      <c r="EQ615" s="281"/>
      <c r="ER615" s="281"/>
      <c r="ES615" s="281"/>
      <c r="ET615" s="281"/>
      <c r="EU615" s="281"/>
      <c r="EV615" s="281"/>
      <c r="EW615" s="281"/>
      <c r="EX615" s="281"/>
      <c r="EY615" s="281"/>
      <c r="EZ615" s="281"/>
      <c r="FA615" s="281"/>
      <c r="FB615" s="281"/>
      <c r="FC615" s="281"/>
      <c r="FD615" s="281"/>
      <c r="FE615" s="281"/>
      <c r="FF615" s="281"/>
      <c r="FG615" s="281"/>
      <c r="FH615" s="281"/>
      <c r="FI615" s="281"/>
      <c r="FJ615" s="281"/>
      <c r="FK615" s="281"/>
      <c r="FL615" s="281"/>
      <c r="FM615" s="281"/>
      <c r="FN615" s="281"/>
      <c r="FO615" s="281"/>
      <c r="FP615" s="281"/>
      <c r="FQ615" s="281"/>
      <c r="FR615" s="281"/>
      <c r="FS615" s="281"/>
      <c r="FT615" s="281"/>
      <c r="FU615" s="281"/>
      <c r="FV615" s="281"/>
      <c r="FW615" s="281"/>
      <c r="FX615" s="281"/>
      <c r="FY615" s="281"/>
      <c r="FZ615" s="281"/>
      <c r="GA615" s="281"/>
      <c r="GB615" s="281"/>
      <c r="GC615" s="281"/>
      <c r="GD615" s="281"/>
      <c r="GE615" s="281"/>
      <c r="GF615" s="281"/>
      <c r="GG615" s="281"/>
      <c r="GH615" s="281"/>
      <c r="GI615" s="281"/>
      <c r="GJ615" s="281"/>
      <c r="GK615" s="281"/>
      <c r="GL615" s="281"/>
      <c r="GM615" s="281"/>
      <c r="GN615" s="281"/>
      <c r="GO615" s="281"/>
      <c r="GP615" s="281"/>
      <c r="GQ615" s="281"/>
      <c r="GR615" s="281"/>
      <c r="GS615" s="281"/>
      <c r="GT615" s="281"/>
      <c r="GU615" s="281"/>
      <c r="GV615" s="281"/>
      <c r="GW615" s="281"/>
      <c r="GX615" s="281"/>
      <c r="GY615" s="281"/>
      <c r="GZ615" s="281"/>
      <c r="HA615" s="281"/>
      <c r="HB615" s="281"/>
      <c r="HC615" s="281"/>
      <c r="HD615" s="281"/>
      <c r="HE615" s="281"/>
      <c r="HF615" s="281"/>
      <c r="HG615" s="281"/>
      <c r="HH615" s="281"/>
      <c r="HI615" s="281"/>
      <c r="HJ615" s="281"/>
      <c r="HK615" s="281"/>
      <c r="HL615" s="281"/>
      <c r="HM615" s="281"/>
    </row>
    <row r="616" spans="1:221" s="35" customFormat="1" x14ac:dyDescent="0.25">
      <c r="A616" s="283">
        <v>2</v>
      </c>
      <c r="B616" s="283" t="s">
        <v>711</v>
      </c>
      <c r="C616" s="283">
        <v>21</v>
      </c>
      <c r="D616" s="226">
        <v>43409</v>
      </c>
      <c r="E616" s="290">
        <v>0.25920138888888888</v>
      </c>
      <c r="F616" s="290"/>
      <c r="G616" s="290"/>
      <c r="H616" s="290"/>
      <c r="I616" s="290"/>
      <c r="J616" s="290"/>
      <c r="K616" s="290"/>
      <c r="L616" s="290"/>
      <c r="M616" s="290"/>
      <c r="N616" s="290"/>
      <c r="O616" s="290"/>
      <c r="P616" s="98" t="str">
        <f t="shared" si="9"/>
        <v>2|Transecto TN3|21|20181105|061315</v>
      </c>
      <c r="Q616" s="283">
        <v>7952335.5109999999</v>
      </c>
      <c r="R616" s="283">
        <v>589617.86600000004</v>
      </c>
      <c r="S616" s="283">
        <v>38</v>
      </c>
      <c r="T616" s="283">
        <v>294</v>
      </c>
      <c r="U616" s="283">
        <v>6.5</v>
      </c>
      <c r="V616" s="283">
        <v>1</v>
      </c>
      <c r="W616" s="283">
        <v>35</v>
      </c>
      <c r="X616" s="264">
        <v>60</v>
      </c>
      <c r="Y616" s="98">
        <v>32.99283981</v>
      </c>
      <c r="Z616" s="98">
        <v>0.19187320799999999</v>
      </c>
      <c r="AA616" s="98">
        <v>4.1799999999999997E-2</v>
      </c>
      <c r="AB616" s="98">
        <v>143.9682617</v>
      </c>
      <c r="AC616" s="98">
        <v>37.667713169999999</v>
      </c>
      <c r="AD616" s="98">
        <v>25.709999079999999</v>
      </c>
      <c r="AE616" s="98">
        <v>137.4176636</v>
      </c>
      <c r="AF616" s="283">
        <v>-4.8272972110000003</v>
      </c>
      <c r="AG616" s="283">
        <v>-2.3157296180000002</v>
      </c>
      <c r="AH616" s="284" t="s">
        <v>6</v>
      </c>
      <c r="AI616" s="98" t="s">
        <v>6</v>
      </c>
      <c r="AJ616" s="98" t="s">
        <v>6</v>
      </c>
      <c r="AK616" s="98" t="s">
        <v>6</v>
      </c>
      <c r="AL616" s="98" t="s">
        <v>6</v>
      </c>
      <c r="AM616" s="283">
        <v>0</v>
      </c>
      <c r="AN616" s="283">
        <v>0</v>
      </c>
      <c r="AO616" s="98" t="s">
        <v>467</v>
      </c>
      <c r="AP616" s="41"/>
      <c r="AQ616" s="41"/>
      <c r="AR616" s="41"/>
      <c r="AS616" s="41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39"/>
      <c r="CE616" s="39"/>
      <c r="CF616" s="39"/>
      <c r="CG616" s="39"/>
      <c r="CH616" s="39"/>
      <c r="CI616" s="39"/>
      <c r="CJ616" s="39"/>
      <c r="CK616" s="39"/>
      <c r="CL616" s="39"/>
      <c r="CM616" s="39"/>
      <c r="CN616" s="39"/>
      <c r="CO616" s="39"/>
      <c r="CP616" s="39"/>
      <c r="CQ616" s="211"/>
      <c r="CR616" s="211"/>
      <c r="CS616" s="211"/>
      <c r="CT616" s="211"/>
      <c r="CU616" s="211"/>
      <c r="CV616" s="211"/>
      <c r="CW616" s="211"/>
      <c r="CX616" s="211"/>
      <c r="CY616" s="211"/>
      <c r="CZ616" s="211"/>
      <c r="DA616" s="211"/>
      <c r="DB616" s="211"/>
      <c r="DC616" s="211"/>
      <c r="DD616" s="211"/>
      <c r="DE616" s="211"/>
      <c r="DF616" s="211"/>
      <c r="DG616" s="211"/>
      <c r="DH616" s="281"/>
      <c r="DI616" s="281"/>
      <c r="DJ616" s="281"/>
      <c r="DK616" s="281"/>
      <c r="DL616" s="281"/>
      <c r="DM616" s="281"/>
      <c r="DN616" s="281"/>
      <c r="DO616" s="281"/>
      <c r="DP616" s="281"/>
      <c r="DQ616" s="281"/>
      <c r="DR616" s="281"/>
      <c r="DS616" s="281"/>
      <c r="DT616" s="281"/>
      <c r="DU616" s="281"/>
      <c r="DV616" s="281"/>
      <c r="DW616" s="281"/>
      <c r="DX616" s="281"/>
      <c r="DY616" s="281"/>
      <c r="DZ616" s="281"/>
      <c r="EA616" s="281"/>
      <c r="EB616" s="281"/>
      <c r="EC616" s="281"/>
      <c r="ED616" s="281"/>
      <c r="EE616" s="281"/>
      <c r="EF616" s="281"/>
      <c r="EG616" s="281"/>
      <c r="EH616" s="281"/>
      <c r="EI616" s="281"/>
      <c r="EJ616" s="281"/>
      <c r="EK616" s="281"/>
      <c r="EL616" s="281"/>
      <c r="EM616" s="281"/>
      <c r="EN616" s="281"/>
      <c r="EO616" s="281"/>
      <c r="EP616" s="281"/>
      <c r="EQ616" s="281"/>
      <c r="ER616" s="281"/>
      <c r="ES616" s="281"/>
      <c r="ET616" s="281"/>
      <c r="EU616" s="281"/>
      <c r="EV616" s="281"/>
      <c r="EW616" s="281"/>
      <c r="EX616" s="281"/>
      <c r="EY616" s="281"/>
      <c r="EZ616" s="281"/>
      <c r="FA616" s="281"/>
      <c r="FB616" s="281"/>
      <c r="FC616" s="281"/>
      <c r="FD616" s="281"/>
      <c r="FE616" s="281"/>
      <c r="FF616" s="281"/>
      <c r="FG616" s="281"/>
      <c r="FH616" s="281"/>
      <c r="FI616" s="281"/>
      <c r="FJ616" s="281"/>
      <c r="FK616" s="281"/>
      <c r="FL616" s="281"/>
      <c r="FM616" s="281"/>
      <c r="FN616" s="281"/>
      <c r="FO616" s="281"/>
      <c r="FP616" s="281"/>
      <c r="FQ616" s="281"/>
      <c r="FR616" s="281"/>
      <c r="FS616" s="281"/>
      <c r="FT616" s="281"/>
      <c r="FU616" s="281"/>
      <c r="FV616" s="281"/>
      <c r="FW616" s="281"/>
      <c r="FX616" s="281"/>
      <c r="FY616" s="281"/>
      <c r="FZ616" s="281"/>
      <c r="GA616" s="281"/>
      <c r="GB616" s="281"/>
      <c r="GC616" s="281"/>
      <c r="GD616" s="281"/>
      <c r="GE616" s="281"/>
      <c r="GF616" s="281"/>
      <c r="GG616" s="281"/>
      <c r="GH616" s="281"/>
      <c r="GI616" s="281"/>
      <c r="GJ616" s="281"/>
      <c r="GK616" s="281"/>
      <c r="GL616" s="281"/>
      <c r="GM616" s="281"/>
      <c r="GN616" s="281"/>
      <c r="GO616" s="281"/>
      <c r="GP616" s="281"/>
      <c r="GQ616" s="281"/>
      <c r="GR616" s="281"/>
      <c r="GS616" s="281"/>
      <c r="GT616" s="281"/>
      <c r="GU616" s="281"/>
      <c r="GV616" s="281"/>
      <c r="GW616" s="281"/>
      <c r="GX616" s="281"/>
      <c r="GY616" s="281"/>
      <c r="GZ616" s="281"/>
      <c r="HA616" s="281"/>
      <c r="HB616" s="281"/>
      <c r="HC616" s="281"/>
      <c r="HD616" s="281"/>
      <c r="HE616" s="281"/>
      <c r="HF616" s="281"/>
      <c r="HG616" s="281"/>
      <c r="HH616" s="281"/>
      <c r="HI616" s="281"/>
      <c r="HJ616" s="281"/>
      <c r="HK616" s="281"/>
      <c r="HL616" s="281"/>
      <c r="HM616" s="281"/>
    </row>
    <row r="617" spans="1:221" s="35" customFormat="1" x14ac:dyDescent="0.25">
      <c r="A617" s="283">
        <v>2</v>
      </c>
      <c r="B617" s="283" t="s">
        <v>711</v>
      </c>
      <c r="C617" s="283">
        <v>22</v>
      </c>
      <c r="D617" s="226">
        <v>43409</v>
      </c>
      <c r="E617" s="290">
        <v>0.26630787037037035</v>
      </c>
      <c r="F617" s="290"/>
      <c r="G617" s="290"/>
      <c r="H617" s="290"/>
      <c r="I617" s="290"/>
      <c r="J617" s="290"/>
      <c r="K617" s="290"/>
      <c r="L617" s="290"/>
      <c r="M617" s="290"/>
      <c r="N617" s="290"/>
      <c r="O617" s="290"/>
      <c r="P617" s="98" t="str">
        <f t="shared" si="9"/>
        <v>2|Transecto TN3|22|20181105|062329</v>
      </c>
      <c r="Q617" s="283">
        <v>7952308.9220000003</v>
      </c>
      <c r="R617" s="283">
        <v>587590.44400000002</v>
      </c>
      <c r="S617" s="283" t="s">
        <v>712</v>
      </c>
      <c r="T617" s="283">
        <v>294</v>
      </c>
      <c r="U617" s="283">
        <v>7.2</v>
      </c>
      <c r="V617" s="283">
        <v>1</v>
      </c>
      <c r="W617" s="283">
        <v>35</v>
      </c>
      <c r="X617" s="264">
        <v>70</v>
      </c>
      <c r="Y617" s="98">
        <v>27.79943085</v>
      </c>
      <c r="Z617" s="98">
        <v>0.243141204</v>
      </c>
      <c r="AA617" s="98">
        <v>4.7399997999999999E-2</v>
      </c>
      <c r="AB617" s="98">
        <v>140.2885742</v>
      </c>
      <c r="AC617" s="98">
        <v>37.657405850000004</v>
      </c>
      <c r="AD617" s="98">
        <v>25.80500031</v>
      </c>
      <c r="AE617" s="98">
        <v>137.0592651</v>
      </c>
      <c r="AF617" s="283">
        <v>-4.8402643200000002</v>
      </c>
      <c r="AG617" s="283">
        <v>-2.2887859339999999</v>
      </c>
      <c r="AH617" s="284" t="s">
        <v>6</v>
      </c>
      <c r="AI617" s="98" t="s">
        <v>6</v>
      </c>
      <c r="AJ617" s="98" t="s">
        <v>6</v>
      </c>
      <c r="AK617" s="98" t="s">
        <v>6</v>
      </c>
      <c r="AL617" s="98" t="s">
        <v>6</v>
      </c>
      <c r="AM617" s="283">
        <v>0</v>
      </c>
      <c r="AN617" s="283">
        <v>0</v>
      </c>
      <c r="AO617" s="98" t="s">
        <v>467</v>
      </c>
      <c r="AP617" s="41"/>
      <c r="AQ617" s="41"/>
      <c r="AR617" s="41"/>
      <c r="AS617" s="41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  <c r="CF617" s="39"/>
      <c r="CG617" s="39"/>
      <c r="CH617" s="39"/>
      <c r="CI617" s="39"/>
      <c r="CJ617" s="39"/>
      <c r="CK617" s="39"/>
      <c r="CL617" s="39"/>
      <c r="CM617" s="39"/>
      <c r="CN617" s="39"/>
      <c r="CO617" s="39"/>
      <c r="CP617" s="39"/>
      <c r="CQ617" s="211"/>
      <c r="CR617" s="211"/>
      <c r="CS617" s="211"/>
      <c r="CT617" s="211"/>
      <c r="CU617" s="211"/>
      <c r="CV617" s="211"/>
      <c r="CW617" s="211"/>
      <c r="CX617" s="211"/>
      <c r="CY617" s="211"/>
      <c r="CZ617" s="211"/>
      <c r="DA617" s="211"/>
      <c r="DB617" s="211"/>
      <c r="DC617" s="211"/>
      <c r="DD617" s="211"/>
      <c r="DE617" s="211"/>
      <c r="DF617" s="211"/>
      <c r="DG617" s="211"/>
      <c r="DH617" s="281"/>
      <c r="DI617" s="281"/>
      <c r="DJ617" s="281"/>
      <c r="DK617" s="281"/>
      <c r="DL617" s="281"/>
      <c r="DM617" s="281"/>
      <c r="DN617" s="281"/>
      <c r="DO617" s="281"/>
      <c r="DP617" s="281"/>
      <c r="DQ617" s="281"/>
      <c r="DR617" s="281"/>
      <c r="DS617" s="281"/>
      <c r="DT617" s="281"/>
      <c r="DU617" s="281"/>
      <c r="DV617" s="281"/>
      <c r="DW617" s="281"/>
      <c r="DX617" s="281"/>
      <c r="DY617" s="281"/>
      <c r="DZ617" s="281"/>
      <c r="EA617" s="281"/>
      <c r="EB617" s="281"/>
      <c r="EC617" s="281"/>
      <c r="ED617" s="281"/>
      <c r="EE617" s="281"/>
      <c r="EF617" s="281"/>
      <c r="EG617" s="281"/>
      <c r="EH617" s="281"/>
      <c r="EI617" s="281"/>
      <c r="EJ617" s="281"/>
      <c r="EK617" s="281"/>
      <c r="EL617" s="281"/>
      <c r="EM617" s="281"/>
      <c r="EN617" s="281"/>
      <c r="EO617" s="281"/>
      <c r="EP617" s="281"/>
      <c r="EQ617" s="281"/>
      <c r="ER617" s="281"/>
      <c r="ES617" s="281"/>
      <c r="ET617" s="281"/>
      <c r="EU617" s="281"/>
      <c r="EV617" s="281"/>
      <c r="EW617" s="281"/>
      <c r="EX617" s="281"/>
      <c r="EY617" s="281"/>
      <c r="EZ617" s="281"/>
      <c r="FA617" s="281"/>
      <c r="FB617" s="281"/>
      <c r="FC617" s="281"/>
      <c r="FD617" s="281"/>
      <c r="FE617" s="281"/>
      <c r="FF617" s="281"/>
      <c r="FG617" s="281"/>
      <c r="FH617" s="281"/>
      <c r="FI617" s="281"/>
      <c r="FJ617" s="281"/>
      <c r="FK617" s="281"/>
      <c r="FL617" s="281"/>
      <c r="FM617" s="281"/>
      <c r="FN617" s="281"/>
      <c r="FO617" s="281"/>
      <c r="FP617" s="281"/>
      <c r="FQ617" s="281"/>
      <c r="FR617" s="281"/>
      <c r="FS617" s="281"/>
      <c r="FT617" s="281"/>
      <c r="FU617" s="281"/>
      <c r="FV617" s="281"/>
      <c r="FW617" s="281"/>
      <c r="FX617" s="281"/>
      <c r="FY617" s="281"/>
      <c r="FZ617" s="281"/>
      <c r="GA617" s="281"/>
      <c r="GB617" s="281"/>
      <c r="GC617" s="281"/>
      <c r="GD617" s="281"/>
      <c r="GE617" s="281"/>
      <c r="GF617" s="281"/>
      <c r="GG617" s="281"/>
      <c r="GH617" s="281"/>
      <c r="GI617" s="281"/>
      <c r="GJ617" s="281"/>
      <c r="GK617" s="281"/>
      <c r="GL617" s="281"/>
      <c r="GM617" s="281"/>
      <c r="GN617" s="281"/>
      <c r="GO617" s="281"/>
      <c r="GP617" s="281"/>
      <c r="GQ617" s="281"/>
      <c r="GR617" s="281"/>
      <c r="GS617" s="281"/>
      <c r="GT617" s="281"/>
      <c r="GU617" s="281"/>
      <c r="GV617" s="281"/>
      <c r="GW617" s="281"/>
      <c r="GX617" s="281"/>
      <c r="GY617" s="281"/>
      <c r="GZ617" s="281"/>
      <c r="HA617" s="281"/>
      <c r="HB617" s="281"/>
      <c r="HC617" s="281"/>
      <c r="HD617" s="281"/>
      <c r="HE617" s="281"/>
      <c r="HF617" s="281"/>
      <c r="HG617" s="281"/>
      <c r="HH617" s="281"/>
      <c r="HI617" s="281"/>
      <c r="HJ617" s="281"/>
      <c r="HK617" s="281"/>
      <c r="HL617" s="281"/>
      <c r="HM617" s="281"/>
    </row>
    <row r="618" spans="1:221" s="35" customFormat="1" x14ac:dyDescent="0.25">
      <c r="A618" s="283">
        <v>2</v>
      </c>
      <c r="B618" s="283" t="s">
        <v>711</v>
      </c>
      <c r="C618" s="283">
        <v>23</v>
      </c>
      <c r="D618" s="226">
        <v>43409</v>
      </c>
      <c r="E618" s="290">
        <v>0.27361111111111108</v>
      </c>
      <c r="F618" s="290"/>
      <c r="G618" s="290"/>
      <c r="H618" s="290"/>
      <c r="I618" s="290"/>
      <c r="J618" s="290"/>
      <c r="K618" s="290"/>
      <c r="L618" s="290"/>
      <c r="M618" s="290"/>
      <c r="N618" s="290"/>
      <c r="O618" s="290"/>
      <c r="P618" s="98" t="str">
        <f t="shared" si="9"/>
        <v>2|Transecto TN3|23|20181105|063400</v>
      </c>
      <c r="Q618" s="283">
        <v>7952333.398</v>
      </c>
      <c r="R618" s="283">
        <v>585604.24300000002</v>
      </c>
      <c r="S618" s="283">
        <v>28</v>
      </c>
      <c r="T618" s="283">
        <v>294</v>
      </c>
      <c r="U618" s="283">
        <v>6.2</v>
      </c>
      <c r="V618" s="283">
        <v>1</v>
      </c>
      <c r="W618" s="283">
        <v>35</v>
      </c>
      <c r="X618" s="264">
        <v>70</v>
      </c>
      <c r="Y618" s="98">
        <v>27.79943085</v>
      </c>
      <c r="Z618" s="98">
        <v>0.243141204</v>
      </c>
      <c r="AA618" s="98">
        <v>4.7399997999999999E-2</v>
      </c>
      <c r="AB618" s="98">
        <v>140.2885742</v>
      </c>
      <c r="AC618" s="98">
        <v>37.657405850000004</v>
      </c>
      <c r="AD618" s="98">
        <v>25.80500031</v>
      </c>
      <c r="AE618" s="98">
        <v>137.0592651</v>
      </c>
      <c r="AF618" s="283">
        <v>-4.8402643200000002</v>
      </c>
      <c r="AG618" s="283">
        <v>-2.2887859339999999</v>
      </c>
      <c r="AH618" s="284" t="s">
        <v>6</v>
      </c>
      <c r="AI618" s="98" t="s">
        <v>6</v>
      </c>
      <c r="AJ618" s="98" t="s">
        <v>6</v>
      </c>
      <c r="AK618" s="98" t="s">
        <v>6</v>
      </c>
      <c r="AL618" s="98" t="s">
        <v>6</v>
      </c>
      <c r="AM618" s="283">
        <v>0</v>
      </c>
      <c r="AN618" s="283">
        <v>0</v>
      </c>
      <c r="AO618" s="98" t="s">
        <v>467</v>
      </c>
      <c r="AP618" s="41"/>
      <c r="AQ618" s="41"/>
      <c r="AR618" s="41"/>
      <c r="AS618" s="41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  <c r="CF618" s="39"/>
      <c r="CG618" s="39"/>
      <c r="CH618" s="39"/>
      <c r="CI618" s="39"/>
      <c r="CJ618" s="39"/>
      <c r="CK618" s="39"/>
      <c r="CL618" s="39"/>
      <c r="CM618" s="39"/>
      <c r="CN618" s="39"/>
      <c r="CO618" s="39"/>
      <c r="CP618" s="39"/>
      <c r="CQ618" s="211"/>
      <c r="CR618" s="211"/>
      <c r="CS618" s="211"/>
      <c r="CT618" s="211"/>
      <c r="CU618" s="211"/>
      <c r="CV618" s="211"/>
      <c r="CW618" s="211"/>
      <c r="CX618" s="211"/>
      <c r="CY618" s="211"/>
      <c r="CZ618" s="211"/>
      <c r="DA618" s="211"/>
      <c r="DB618" s="211"/>
      <c r="DC618" s="211"/>
      <c r="DD618" s="211"/>
      <c r="DE618" s="211"/>
      <c r="DF618" s="211"/>
      <c r="DG618" s="211"/>
      <c r="DH618" s="281"/>
      <c r="DI618" s="281"/>
      <c r="DJ618" s="281"/>
      <c r="DK618" s="281"/>
      <c r="DL618" s="281"/>
      <c r="DM618" s="281"/>
      <c r="DN618" s="281"/>
      <c r="DO618" s="281"/>
      <c r="DP618" s="281"/>
      <c r="DQ618" s="281"/>
      <c r="DR618" s="281"/>
      <c r="DS618" s="281"/>
      <c r="DT618" s="281"/>
      <c r="DU618" s="281"/>
      <c r="DV618" s="281"/>
      <c r="DW618" s="281"/>
      <c r="DX618" s="281"/>
      <c r="DY618" s="281"/>
      <c r="DZ618" s="281"/>
      <c r="EA618" s="281"/>
      <c r="EB618" s="281"/>
      <c r="EC618" s="281"/>
      <c r="ED618" s="281"/>
      <c r="EE618" s="281"/>
      <c r="EF618" s="281"/>
      <c r="EG618" s="281"/>
      <c r="EH618" s="281"/>
      <c r="EI618" s="281"/>
      <c r="EJ618" s="281"/>
      <c r="EK618" s="281"/>
      <c r="EL618" s="281"/>
      <c r="EM618" s="281"/>
      <c r="EN618" s="281"/>
      <c r="EO618" s="281"/>
      <c r="EP618" s="281"/>
      <c r="EQ618" s="281"/>
      <c r="ER618" s="281"/>
      <c r="ES618" s="281"/>
      <c r="ET618" s="281"/>
      <c r="EU618" s="281"/>
      <c r="EV618" s="281"/>
      <c r="EW618" s="281"/>
      <c r="EX618" s="281"/>
      <c r="EY618" s="281"/>
      <c r="EZ618" s="281"/>
      <c r="FA618" s="281"/>
      <c r="FB618" s="281"/>
      <c r="FC618" s="281"/>
      <c r="FD618" s="281"/>
      <c r="FE618" s="281"/>
      <c r="FF618" s="281"/>
      <c r="FG618" s="281"/>
      <c r="FH618" s="281"/>
      <c r="FI618" s="281"/>
      <c r="FJ618" s="281"/>
      <c r="FK618" s="281"/>
      <c r="FL618" s="281"/>
      <c r="FM618" s="281"/>
      <c r="FN618" s="281"/>
      <c r="FO618" s="281"/>
      <c r="FP618" s="281"/>
      <c r="FQ618" s="281"/>
      <c r="FR618" s="281"/>
      <c r="FS618" s="281"/>
      <c r="FT618" s="281"/>
      <c r="FU618" s="281"/>
      <c r="FV618" s="281"/>
      <c r="FW618" s="281"/>
      <c r="FX618" s="281"/>
      <c r="FY618" s="281"/>
      <c r="FZ618" s="281"/>
      <c r="GA618" s="281"/>
      <c r="GB618" s="281"/>
      <c r="GC618" s="281"/>
      <c r="GD618" s="281"/>
      <c r="GE618" s="281"/>
      <c r="GF618" s="281"/>
      <c r="GG618" s="281"/>
      <c r="GH618" s="281"/>
      <c r="GI618" s="281"/>
      <c r="GJ618" s="281"/>
      <c r="GK618" s="281"/>
      <c r="GL618" s="281"/>
      <c r="GM618" s="281"/>
      <c r="GN618" s="281"/>
      <c r="GO618" s="281"/>
      <c r="GP618" s="281"/>
      <c r="GQ618" s="281"/>
      <c r="GR618" s="281"/>
      <c r="GS618" s="281"/>
      <c r="GT618" s="281"/>
      <c r="GU618" s="281"/>
      <c r="GV618" s="281"/>
      <c r="GW618" s="281"/>
      <c r="GX618" s="281"/>
      <c r="GY618" s="281"/>
      <c r="GZ618" s="281"/>
      <c r="HA618" s="281"/>
      <c r="HB618" s="281"/>
      <c r="HC618" s="281"/>
      <c r="HD618" s="281"/>
      <c r="HE618" s="281"/>
      <c r="HF618" s="281"/>
      <c r="HG618" s="281"/>
      <c r="HH618" s="281"/>
      <c r="HI618" s="281"/>
      <c r="HJ618" s="281"/>
      <c r="HK618" s="281"/>
      <c r="HL618" s="281"/>
      <c r="HM618" s="281"/>
    </row>
    <row r="619" spans="1:221" s="35" customFormat="1" x14ac:dyDescent="0.25">
      <c r="A619" s="283">
        <v>2</v>
      </c>
      <c r="B619" s="283" t="s">
        <v>711</v>
      </c>
      <c r="C619" s="283">
        <v>24</v>
      </c>
      <c r="D619" s="226">
        <v>43409</v>
      </c>
      <c r="E619" s="290">
        <v>0.28064814814814815</v>
      </c>
      <c r="F619" s="290"/>
      <c r="G619" s="290"/>
      <c r="H619" s="290"/>
      <c r="I619" s="290"/>
      <c r="J619" s="290"/>
      <c r="K619" s="290"/>
      <c r="L619" s="290"/>
      <c r="M619" s="290"/>
      <c r="N619" s="290"/>
      <c r="O619" s="290"/>
      <c r="P619" s="98" t="str">
        <f t="shared" si="9"/>
        <v>2|Transecto TN3|24|20181105|064408</v>
      </c>
      <c r="Q619" s="283">
        <v>7952412.7510000002</v>
      </c>
      <c r="R619" s="283">
        <v>583615.60699999996</v>
      </c>
      <c r="S619" s="283">
        <v>28</v>
      </c>
      <c r="T619" s="283">
        <v>294</v>
      </c>
      <c r="U619" s="283">
        <v>6.9</v>
      </c>
      <c r="V619" s="283">
        <v>1</v>
      </c>
      <c r="W619" s="283">
        <v>35</v>
      </c>
      <c r="X619" s="264">
        <v>60</v>
      </c>
      <c r="Y619" s="98">
        <v>27.79943085</v>
      </c>
      <c r="Z619" s="98">
        <v>0.243141204</v>
      </c>
      <c r="AA619" s="98">
        <v>4.7399997999999999E-2</v>
      </c>
      <c r="AB619" s="98">
        <v>140.2885742</v>
      </c>
      <c r="AC619" s="98">
        <v>37.657405850000004</v>
      </c>
      <c r="AD619" s="98">
        <v>25.80500031</v>
      </c>
      <c r="AE619" s="98">
        <v>137.0592651</v>
      </c>
      <c r="AF619" s="283">
        <v>-4.8402643200000002</v>
      </c>
      <c r="AG619" s="283">
        <v>-2.2887859339999999</v>
      </c>
      <c r="AH619" s="284" t="s">
        <v>6</v>
      </c>
      <c r="AI619" s="98" t="s">
        <v>6</v>
      </c>
      <c r="AJ619" s="98" t="s">
        <v>6</v>
      </c>
      <c r="AK619" s="98" t="s">
        <v>6</v>
      </c>
      <c r="AL619" s="98" t="s">
        <v>6</v>
      </c>
      <c r="AM619" s="283">
        <v>0</v>
      </c>
      <c r="AN619" s="283">
        <v>0</v>
      </c>
      <c r="AO619" s="98" t="s">
        <v>467</v>
      </c>
      <c r="AP619" s="41"/>
      <c r="AQ619" s="41"/>
      <c r="AR619" s="41"/>
      <c r="AS619" s="41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39"/>
      <c r="CE619" s="39"/>
      <c r="CF619" s="39"/>
      <c r="CG619" s="39"/>
      <c r="CH619" s="39"/>
      <c r="CI619" s="39"/>
      <c r="CJ619" s="39"/>
      <c r="CK619" s="39"/>
      <c r="CL619" s="39"/>
      <c r="CM619" s="39"/>
      <c r="CN619" s="39"/>
      <c r="CO619" s="39"/>
      <c r="CP619" s="39"/>
      <c r="CQ619" s="211"/>
      <c r="CR619" s="211"/>
      <c r="CS619" s="211"/>
      <c r="CT619" s="211"/>
      <c r="CU619" s="211"/>
      <c r="CV619" s="211"/>
      <c r="CW619" s="211"/>
      <c r="CX619" s="211"/>
      <c r="CY619" s="211"/>
      <c r="CZ619" s="211"/>
      <c r="DA619" s="211"/>
      <c r="DB619" s="211"/>
      <c r="DC619" s="211"/>
      <c r="DD619" s="211"/>
      <c r="DE619" s="211"/>
      <c r="DF619" s="211"/>
      <c r="DG619" s="211"/>
      <c r="DH619" s="281"/>
      <c r="DI619" s="281"/>
      <c r="DJ619" s="281"/>
      <c r="DK619" s="281"/>
      <c r="DL619" s="281"/>
      <c r="DM619" s="281"/>
      <c r="DN619" s="281"/>
      <c r="DO619" s="281"/>
      <c r="DP619" s="281"/>
      <c r="DQ619" s="281"/>
      <c r="DR619" s="281"/>
      <c r="DS619" s="281"/>
      <c r="DT619" s="281"/>
      <c r="DU619" s="281"/>
      <c r="DV619" s="281"/>
      <c r="DW619" s="281"/>
      <c r="DX619" s="281"/>
      <c r="DY619" s="281"/>
      <c r="DZ619" s="281"/>
      <c r="EA619" s="281"/>
      <c r="EB619" s="281"/>
      <c r="EC619" s="281"/>
      <c r="ED619" s="281"/>
      <c r="EE619" s="281"/>
      <c r="EF619" s="281"/>
      <c r="EG619" s="281"/>
      <c r="EH619" s="281"/>
      <c r="EI619" s="281"/>
      <c r="EJ619" s="281"/>
      <c r="EK619" s="281"/>
      <c r="EL619" s="281"/>
      <c r="EM619" s="281"/>
      <c r="EN619" s="281"/>
      <c r="EO619" s="281"/>
      <c r="EP619" s="281"/>
      <c r="EQ619" s="281"/>
      <c r="ER619" s="281"/>
      <c r="ES619" s="281"/>
      <c r="ET619" s="281"/>
      <c r="EU619" s="281"/>
      <c r="EV619" s="281"/>
      <c r="EW619" s="281"/>
      <c r="EX619" s="281"/>
      <c r="EY619" s="281"/>
      <c r="EZ619" s="281"/>
      <c r="FA619" s="281"/>
      <c r="FB619" s="281"/>
      <c r="FC619" s="281"/>
      <c r="FD619" s="281"/>
      <c r="FE619" s="281"/>
      <c r="FF619" s="281"/>
      <c r="FG619" s="281"/>
      <c r="FH619" s="281"/>
      <c r="FI619" s="281"/>
      <c r="FJ619" s="281"/>
      <c r="FK619" s="281"/>
      <c r="FL619" s="281"/>
      <c r="FM619" s="281"/>
      <c r="FN619" s="281"/>
      <c r="FO619" s="281"/>
      <c r="FP619" s="281"/>
      <c r="FQ619" s="281"/>
      <c r="FR619" s="281"/>
      <c r="FS619" s="281"/>
      <c r="FT619" s="281"/>
      <c r="FU619" s="281"/>
      <c r="FV619" s="281"/>
      <c r="FW619" s="281"/>
      <c r="FX619" s="281"/>
      <c r="FY619" s="281"/>
      <c r="FZ619" s="281"/>
      <c r="GA619" s="281"/>
      <c r="GB619" s="281"/>
      <c r="GC619" s="281"/>
      <c r="GD619" s="281"/>
      <c r="GE619" s="281"/>
      <c r="GF619" s="281"/>
      <c r="GG619" s="281"/>
      <c r="GH619" s="281"/>
      <c r="GI619" s="281"/>
      <c r="GJ619" s="281"/>
      <c r="GK619" s="281"/>
      <c r="GL619" s="281"/>
      <c r="GM619" s="281"/>
      <c r="GN619" s="281"/>
      <c r="GO619" s="281"/>
      <c r="GP619" s="281"/>
      <c r="GQ619" s="281"/>
      <c r="GR619" s="281"/>
      <c r="GS619" s="281"/>
      <c r="GT619" s="281"/>
      <c r="GU619" s="281"/>
      <c r="GV619" s="281"/>
      <c r="GW619" s="281"/>
      <c r="GX619" s="281"/>
      <c r="GY619" s="281"/>
      <c r="GZ619" s="281"/>
      <c r="HA619" s="281"/>
      <c r="HB619" s="281"/>
      <c r="HC619" s="281"/>
      <c r="HD619" s="281"/>
      <c r="HE619" s="281"/>
      <c r="HF619" s="281"/>
      <c r="HG619" s="281"/>
      <c r="HH619" s="281"/>
      <c r="HI619" s="281"/>
      <c r="HJ619" s="281"/>
      <c r="HK619" s="281"/>
      <c r="HL619" s="281"/>
      <c r="HM619" s="281"/>
    </row>
    <row r="620" spans="1:221" s="35" customFormat="1" x14ac:dyDescent="0.25">
      <c r="A620" s="283">
        <v>2</v>
      </c>
      <c r="B620" s="283" t="s">
        <v>711</v>
      </c>
      <c r="C620" s="283">
        <v>25</v>
      </c>
      <c r="D620" s="226">
        <v>43409</v>
      </c>
      <c r="E620" s="290">
        <v>0.28954861111111113</v>
      </c>
      <c r="F620" s="290"/>
      <c r="G620" s="290"/>
      <c r="H620" s="290"/>
      <c r="I620" s="290"/>
      <c r="J620" s="290"/>
      <c r="K620" s="290"/>
      <c r="L620" s="290"/>
      <c r="M620" s="290"/>
      <c r="N620" s="290"/>
      <c r="O620" s="290"/>
      <c r="P620" s="98" t="str">
        <f t="shared" si="9"/>
        <v>2|Transecto TN3|25|20181105|065657</v>
      </c>
      <c r="Q620" s="283">
        <v>7952330.3679999998</v>
      </c>
      <c r="R620" s="283">
        <v>581101.44400000002</v>
      </c>
      <c r="S620" s="283">
        <v>27</v>
      </c>
      <c r="T620" s="283">
        <v>294</v>
      </c>
      <c r="U620" s="283">
        <v>6.3</v>
      </c>
      <c r="V620" s="283">
        <v>1</v>
      </c>
      <c r="W620" s="283">
        <v>35</v>
      </c>
      <c r="X620" s="264">
        <v>75</v>
      </c>
      <c r="Y620" s="98">
        <v>35.195510859999999</v>
      </c>
      <c r="Z620" s="98">
        <v>0.269806296</v>
      </c>
      <c r="AA620" s="98">
        <v>4.9999996999999997E-2</v>
      </c>
      <c r="AB620" s="98">
        <v>136.60104369999999</v>
      </c>
      <c r="AC620" s="98">
        <v>37.647102359999998</v>
      </c>
      <c r="AD620" s="98">
        <v>25.76999855</v>
      </c>
      <c r="AE620" s="98">
        <v>136.80929570000001</v>
      </c>
      <c r="AF620" s="283">
        <v>-4.8532314300000001</v>
      </c>
      <c r="AG620" s="283">
        <v>-2.2618420119999998</v>
      </c>
      <c r="AH620" s="284" t="s">
        <v>6</v>
      </c>
      <c r="AI620" s="98" t="s">
        <v>6</v>
      </c>
      <c r="AJ620" s="98" t="s">
        <v>6</v>
      </c>
      <c r="AK620" s="98" t="s">
        <v>6</v>
      </c>
      <c r="AL620" s="98" t="s">
        <v>6</v>
      </c>
      <c r="AM620" s="283">
        <v>0</v>
      </c>
      <c r="AN620" s="283">
        <v>0</v>
      </c>
      <c r="AO620" s="98" t="s">
        <v>467</v>
      </c>
      <c r="AP620" s="41"/>
      <c r="AQ620" s="41"/>
      <c r="AR620" s="41"/>
      <c r="AS620" s="41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39"/>
      <c r="CE620" s="39"/>
      <c r="CF620" s="39"/>
      <c r="CG620" s="39"/>
      <c r="CH620" s="39"/>
      <c r="CI620" s="39"/>
      <c r="CJ620" s="39"/>
      <c r="CK620" s="39"/>
      <c r="CL620" s="39"/>
      <c r="CM620" s="39"/>
      <c r="CN620" s="39"/>
      <c r="CO620" s="39"/>
      <c r="CP620" s="39"/>
      <c r="CQ620" s="211"/>
      <c r="CR620" s="211"/>
      <c r="CS620" s="211"/>
      <c r="CT620" s="211"/>
      <c r="CU620" s="211"/>
      <c r="CV620" s="211"/>
      <c r="CW620" s="211"/>
      <c r="CX620" s="211"/>
      <c r="CY620" s="211"/>
      <c r="CZ620" s="211"/>
      <c r="DA620" s="211"/>
      <c r="DB620" s="211"/>
      <c r="DC620" s="211"/>
      <c r="DD620" s="211"/>
      <c r="DE620" s="211"/>
      <c r="DF620" s="211"/>
      <c r="DG620" s="211"/>
      <c r="DH620" s="281"/>
      <c r="DI620" s="281"/>
      <c r="DJ620" s="281"/>
      <c r="DK620" s="281"/>
      <c r="DL620" s="281"/>
      <c r="DM620" s="281"/>
      <c r="DN620" s="281"/>
      <c r="DO620" s="281"/>
      <c r="DP620" s="281"/>
      <c r="DQ620" s="281"/>
      <c r="DR620" s="281"/>
      <c r="DS620" s="281"/>
      <c r="DT620" s="281"/>
      <c r="DU620" s="281"/>
      <c r="DV620" s="281"/>
      <c r="DW620" s="281"/>
      <c r="DX620" s="281"/>
      <c r="DY620" s="281"/>
      <c r="DZ620" s="281"/>
      <c r="EA620" s="281"/>
      <c r="EB620" s="281"/>
      <c r="EC620" s="281"/>
      <c r="ED620" s="281"/>
      <c r="EE620" s="281"/>
      <c r="EF620" s="281"/>
      <c r="EG620" s="281"/>
      <c r="EH620" s="281"/>
      <c r="EI620" s="281"/>
      <c r="EJ620" s="281"/>
      <c r="EK620" s="281"/>
      <c r="EL620" s="281"/>
      <c r="EM620" s="281"/>
      <c r="EN620" s="281"/>
      <c r="EO620" s="281"/>
      <c r="EP620" s="281"/>
      <c r="EQ620" s="281"/>
      <c r="ER620" s="281"/>
      <c r="ES620" s="281"/>
      <c r="ET620" s="281"/>
      <c r="EU620" s="281"/>
      <c r="EV620" s="281"/>
      <c r="EW620" s="281"/>
      <c r="EX620" s="281"/>
      <c r="EY620" s="281"/>
      <c r="EZ620" s="281"/>
      <c r="FA620" s="281"/>
      <c r="FB620" s="281"/>
      <c r="FC620" s="281"/>
      <c r="FD620" s="281"/>
      <c r="FE620" s="281"/>
      <c r="FF620" s="281"/>
      <c r="FG620" s="281"/>
      <c r="FH620" s="281"/>
      <c r="FI620" s="281"/>
      <c r="FJ620" s="281"/>
      <c r="FK620" s="281"/>
      <c r="FL620" s="281"/>
      <c r="FM620" s="281"/>
      <c r="FN620" s="281"/>
      <c r="FO620" s="281"/>
      <c r="FP620" s="281"/>
      <c r="FQ620" s="281"/>
      <c r="FR620" s="281"/>
      <c r="FS620" s="281"/>
      <c r="FT620" s="281"/>
      <c r="FU620" s="281"/>
      <c r="FV620" s="281"/>
      <c r="FW620" s="281"/>
      <c r="FX620" s="281"/>
      <c r="FY620" s="281"/>
      <c r="FZ620" s="281"/>
      <c r="GA620" s="281"/>
      <c r="GB620" s="281"/>
      <c r="GC620" s="281"/>
      <c r="GD620" s="281"/>
      <c r="GE620" s="281"/>
      <c r="GF620" s="281"/>
      <c r="GG620" s="281"/>
      <c r="GH620" s="281"/>
      <c r="GI620" s="281"/>
      <c r="GJ620" s="281"/>
      <c r="GK620" s="281"/>
      <c r="GL620" s="281"/>
      <c r="GM620" s="281"/>
      <c r="GN620" s="281"/>
      <c r="GO620" s="281"/>
      <c r="GP620" s="281"/>
      <c r="GQ620" s="281"/>
      <c r="GR620" s="281"/>
      <c r="GS620" s="281"/>
      <c r="GT620" s="281"/>
      <c r="GU620" s="281"/>
      <c r="GV620" s="281"/>
      <c r="GW620" s="281"/>
      <c r="GX620" s="281"/>
      <c r="GY620" s="281"/>
      <c r="GZ620" s="281"/>
      <c r="HA620" s="281"/>
      <c r="HB620" s="281"/>
      <c r="HC620" s="281"/>
      <c r="HD620" s="281"/>
      <c r="HE620" s="281"/>
      <c r="HF620" s="281"/>
      <c r="HG620" s="281"/>
      <c r="HH620" s="281"/>
      <c r="HI620" s="281"/>
      <c r="HJ620" s="281"/>
      <c r="HK620" s="281"/>
      <c r="HL620" s="281"/>
      <c r="HM620" s="281"/>
    </row>
    <row r="621" spans="1:221" s="35" customFormat="1" x14ac:dyDescent="0.25">
      <c r="A621" s="283">
        <v>2</v>
      </c>
      <c r="B621" s="283" t="s">
        <v>711</v>
      </c>
      <c r="C621" s="283">
        <v>26</v>
      </c>
      <c r="D621" s="226">
        <v>43409</v>
      </c>
      <c r="E621" s="290">
        <v>0.29680555555555554</v>
      </c>
      <c r="F621" s="290"/>
      <c r="G621" s="290"/>
      <c r="H621" s="290"/>
      <c r="I621" s="290"/>
      <c r="J621" s="290"/>
      <c r="K621" s="290"/>
      <c r="L621" s="290"/>
      <c r="M621" s="290"/>
      <c r="N621" s="290"/>
      <c r="O621" s="290"/>
      <c r="P621" s="98" t="str">
        <f t="shared" si="9"/>
        <v>2|Transecto TN3|26|20181105|070724</v>
      </c>
      <c r="Q621" s="283">
        <v>7952160.1289999997</v>
      </c>
      <c r="R621" s="283">
        <v>579052.98199999996</v>
      </c>
      <c r="S621" s="283">
        <v>27</v>
      </c>
      <c r="T621" s="283">
        <v>294</v>
      </c>
      <c r="U621" s="283">
        <v>6.7</v>
      </c>
      <c r="V621" s="283">
        <v>1</v>
      </c>
      <c r="W621" s="283">
        <v>35</v>
      </c>
      <c r="X621" s="264">
        <v>75</v>
      </c>
      <c r="Y621" s="98">
        <v>33.329456329999999</v>
      </c>
      <c r="Z621" s="98">
        <v>0.27935486999999998</v>
      </c>
      <c r="AA621" s="98">
        <v>5.0799998999999998E-2</v>
      </c>
      <c r="AB621" s="98">
        <v>132.7680206</v>
      </c>
      <c r="AC621" s="98">
        <v>37.636795040000003</v>
      </c>
      <c r="AD621" s="98">
        <v>25.609998699999998</v>
      </c>
      <c r="AE621" s="98">
        <v>136.69309999999999</v>
      </c>
      <c r="AF621" s="283">
        <v>-4.8661985400000001</v>
      </c>
      <c r="AG621" s="283">
        <v>-2.234898329</v>
      </c>
      <c r="AH621" s="284" t="s">
        <v>6</v>
      </c>
      <c r="AI621" s="98" t="s">
        <v>6</v>
      </c>
      <c r="AJ621" s="98" t="s">
        <v>6</v>
      </c>
      <c r="AK621" s="98" t="s">
        <v>6</v>
      </c>
      <c r="AL621" s="98" t="s">
        <v>6</v>
      </c>
      <c r="AM621" s="283">
        <v>0</v>
      </c>
      <c r="AN621" s="283">
        <v>0</v>
      </c>
      <c r="AO621" s="98" t="s">
        <v>467</v>
      </c>
      <c r="AP621" s="41"/>
      <c r="AQ621" s="41"/>
      <c r="AR621" s="41"/>
      <c r="AS621" s="41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39"/>
      <c r="CE621" s="39"/>
      <c r="CF621" s="39"/>
      <c r="CG621" s="39"/>
      <c r="CH621" s="39"/>
      <c r="CI621" s="39"/>
      <c r="CJ621" s="39"/>
      <c r="CK621" s="39"/>
      <c r="CL621" s="39"/>
      <c r="CM621" s="39"/>
      <c r="CN621" s="39"/>
      <c r="CO621" s="39"/>
      <c r="CP621" s="39"/>
      <c r="CQ621" s="211"/>
      <c r="CR621" s="211"/>
      <c r="CS621" s="211"/>
      <c r="CT621" s="211"/>
      <c r="CU621" s="211"/>
      <c r="CV621" s="211"/>
      <c r="CW621" s="211"/>
      <c r="CX621" s="211"/>
      <c r="CY621" s="211"/>
      <c r="CZ621" s="211"/>
      <c r="DA621" s="211"/>
      <c r="DB621" s="211"/>
      <c r="DC621" s="211"/>
      <c r="DD621" s="211"/>
      <c r="DE621" s="211"/>
      <c r="DF621" s="211"/>
      <c r="DG621" s="211"/>
      <c r="DH621" s="281"/>
      <c r="DI621" s="281"/>
      <c r="DJ621" s="281"/>
      <c r="DK621" s="281"/>
      <c r="DL621" s="281"/>
      <c r="DM621" s="281"/>
      <c r="DN621" s="281"/>
      <c r="DO621" s="281"/>
      <c r="DP621" s="281"/>
      <c r="DQ621" s="281"/>
      <c r="DR621" s="281"/>
      <c r="DS621" s="281"/>
      <c r="DT621" s="281"/>
      <c r="DU621" s="281"/>
      <c r="DV621" s="281"/>
      <c r="DW621" s="281"/>
      <c r="DX621" s="281"/>
      <c r="DY621" s="281"/>
      <c r="DZ621" s="281"/>
      <c r="EA621" s="281"/>
      <c r="EB621" s="281"/>
      <c r="EC621" s="281"/>
      <c r="ED621" s="281"/>
      <c r="EE621" s="281"/>
      <c r="EF621" s="281"/>
      <c r="EG621" s="281"/>
      <c r="EH621" s="281"/>
      <c r="EI621" s="281"/>
      <c r="EJ621" s="281"/>
      <c r="EK621" s="281"/>
      <c r="EL621" s="281"/>
      <c r="EM621" s="281"/>
      <c r="EN621" s="281"/>
      <c r="EO621" s="281"/>
      <c r="EP621" s="281"/>
      <c r="EQ621" s="281"/>
      <c r="ER621" s="281"/>
      <c r="ES621" s="281"/>
      <c r="ET621" s="281"/>
      <c r="EU621" s="281"/>
      <c r="EV621" s="281"/>
      <c r="EW621" s="281"/>
      <c r="EX621" s="281"/>
      <c r="EY621" s="281"/>
      <c r="EZ621" s="281"/>
      <c r="FA621" s="281"/>
      <c r="FB621" s="281"/>
      <c r="FC621" s="281"/>
      <c r="FD621" s="281"/>
      <c r="FE621" s="281"/>
      <c r="FF621" s="281"/>
      <c r="FG621" s="281"/>
      <c r="FH621" s="281"/>
      <c r="FI621" s="281"/>
      <c r="FJ621" s="281"/>
      <c r="FK621" s="281"/>
      <c r="FL621" s="281"/>
      <c r="FM621" s="281"/>
      <c r="FN621" s="281"/>
      <c r="FO621" s="281"/>
      <c r="FP621" s="281"/>
      <c r="FQ621" s="281"/>
      <c r="FR621" s="281"/>
      <c r="FS621" s="281"/>
      <c r="FT621" s="281"/>
      <c r="FU621" s="281"/>
      <c r="FV621" s="281"/>
      <c r="FW621" s="281"/>
      <c r="FX621" s="281"/>
      <c r="FY621" s="281"/>
      <c r="FZ621" s="281"/>
      <c r="GA621" s="281"/>
      <c r="GB621" s="281"/>
      <c r="GC621" s="281"/>
      <c r="GD621" s="281"/>
      <c r="GE621" s="281"/>
      <c r="GF621" s="281"/>
      <c r="GG621" s="281"/>
      <c r="GH621" s="281"/>
      <c r="GI621" s="281"/>
      <c r="GJ621" s="281"/>
      <c r="GK621" s="281"/>
      <c r="GL621" s="281"/>
      <c r="GM621" s="281"/>
      <c r="GN621" s="281"/>
      <c r="GO621" s="281"/>
      <c r="GP621" s="281"/>
      <c r="GQ621" s="281"/>
      <c r="GR621" s="281"/>
      <c r="GS621" s="281"/>
      <c r="GT621" s="281"/>
      <c r="GU621" s="281"/>
      <c r="GV621" s="281"/>
      <c r="GW621" s="281"/>
      <c r="GX621" s="281"/>
      <c r="GY621" s="281"/>
      <c r="GZ621" s="281"/>
      <c r="HA621" s="281"/>
      <c r="HB621" s="281"/>
      <c r="HC621" s="281"/>
      <c r="HD621" s="281"/>
      <c r="HE621" s="281"/>
      <c r="HF621" s="281"/>
      <c r="HG621" s="281"/>
      <c r="HH621" s="281"/>
      <c r="HI621" s="281"/>
      <c r="HJ621" s="281"/>
      <c r="HK621" s="281"/>
      <c r="HL621" s="281"/>
      <c r="HM621" s="281"/>
    </row>
    <row r="622" spans="1:221" s="35" customFormat="1" x14ac:dyDescent="0.25">
      <c r="A622" s="283">
        <v>2</v>
      </c>
      <c r="B622" s="283" t="s">
        <v>711</v>
      </c>
      <c r="C622" s="283">
        <v>27</v>
      </c>
      <c r="D622" s="226">
        <v>43409</v>
      </c>
      <c r="E622" s="290">
        <v>0.3038541666666667</v>
      </c>
      <c r="F622" s="290"/>
      <c r="G622" s="290"/>
      <c r="H622" s="290"/>
      <c r="I622" s="290"/>
      <c r="J622" s="290"/>
      <c r="K622" s="290"/>
      <c r="L622" s="290"/>
      <c r="M622" s="290"/>
      <c r="N622" s="290"/>
      <c r="O622" s="290"/>
      <c r="P622" s="98" t="str">
        <f t="shared" si="9"/>
        <v>2|Transecto TN3|27|20181105|071733</v>
      </c>
      <c r="Q622" s="283">
        <v>7952250.1789999995</v>
      </c>
      <c r="R622" s="283">
        <v>577022.73100000003</v>
      </c>
      <c r="S622" s="283">
        <v>27</v>
      </c>
      <c r="T622" s="283">
        <v>294</v>
      </c>
      <c r="U622" s="283">
        <v>6.5</v>
      </c>
      <c r="V622" s="283">
        <v>1</v>
      </c>
      <c r="W622" s="283">
        <v>35</v>
      </c>
      <c r="X622" s="264">
        <v>75</v>
      </c>
      <c r="Y622" s="98">
        <v>33.329456329999999</v>
      </c>
      <c r="Z622" s="98">
        <v>0.27935486999999998</v>
      </c>
      <c r="AA622" s="98">
        <v>5.0799998999999998E-2</v>
      </c>
      <c r="AB622" s="98">
        <v>132.7680206</v>
      </c>
      <c r="AC622" s="98">
        <v>37.636795040000003</v>
      </c>
      <c r="AD622" s="98">
        <v>25.609998699999998</v>
      </c>
      <c r="AE622" s="98">
        <v>136.69309999999999</v>
      </c>
      <c r="AF622" s="283">
        <v>-4.8661985400000001</v>
      </c>
      <c r="AG622" s="283">
        <v>-2.234898329</v>
      </c>
      <c r="AH622" s="284" t="s">
        <v>6</v>
      </c>
      <c r="AI622" s="98" t="s">
        <v>6</v>
      </c>
      <c r="AJ622" s="98" t="s">
        <v>6</v>
      </c>
      <c r="AK622" s="98" t="s">
        <v>6</v>
      </c>
      <c r="AL622" s="98" t="s">
        <v>6</v>
      </c>
      <c r="AM622" s="283">
        <v>0</v>
      </c>
      <c r="AN622" s="283">
        <v>0</v>
      </c>
      <c r="AO622" s="98" t="s">
        <v>467</v>
      </c>
      <c r="AP622" s="41"/>
      <c r="AQ622" s="41"/>
      <c r="AR622" s="41"/>
      <c r="AS622" s="41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39"/>
      <c r="CE622" s="39"/>
      <c r="CF622" s="39"/>
      <c r="CG622" s="39"/>
      <c r="CH622" s="39"/>
      <c r="CI622" s="39"/>
      <c r="CJ622" s="39"/>
      <c r="CK622" s="39"/>
      <c r="CL622" s="39"/>
      <c r="CM622" s="39"/>
      <c r="CN622" s="39"/>
      <c r="CO622" s="39"/>
      <c r="CP622" s="39"/>
      <c r="CQ622" s="211"/>
      <c r="CR622" s="211"/>
      <c r="CS622" s="211"/>
      <c r="CT622" s="211"/>
      <c r="CU622" s="211"/>
      <c r="CV622" s="211"/>
      <c r="CW622" s="211"/>
      <c r="CX622" s="211"/>
      <c r="CY622" s="211"/>
      <c r="CZ622" s="211"/>
      <c r="DA622" s="211"/>
      <c r="DB622" s="211"/>
      <c r="DC622" s="211"/>
      <c r="DD622" s="211"/>
      <c r="DE622" s="211"/>
      <c r="DF622" s="211"/>
      <c r="DG622" s="211"/>
      <c r="DH622" s="281"/>
      <c r="DI622" s="281"/>
      <c r="DJ622" s="281"/>
      <c r="DK622" s="281"/>
      <c r="DL622" s="281"/>
      <c r="DM622" s="281"/>
      <c r="DN622" s="281"/>
      <c r="DO622" s="281"/>
      <c r="DP622" s="281"/>
      <c r="DQ622" s="281"/>
      <c r="DR622" s="281"/>
      <c r="DS622" s="281"/>
      <c r="DT622" s="281"/>
      <c r="DU622" s="281"/>
      <c r="DV622" s="281"/>
      <c r="DW622" s="281"/>
      <c r="DX622" s="281"/>
      <c r="DY622" s="281"/>
      <c r="DZ622" s="281"/>
      <c r="EA622" s="281"/>
      <c r="EB622" s="281"/>
      <c r="EC622" s="281"/>
      <c r="ED622" s="281"/>
      <c r="EE622" s="281"/>
      <c r="EF622" s="281"/>
      <c r="EG622" s="281"/>
      <c r="EH622" s="281"/>
      <c r="EI622" s="281"/>
      <c r="EJ622" s="281"/>
      <c r="EK622" s="281"/>
      <c r="EL622" s="281"/>
      <c r="EM622" s="281"/>
      <c r="EN622" s="281"/>
      <c r="EO622" s="281"/>
      <c r="EP622" s="281"/>
      <c r="EQ622" s="281"/>
      <c r="ER622" s="281"/>
      <c r="ES622" s="281"/>
      <c r="ET622" s="281"/>
      <c r="EU622" s="281"/>
      <c r="EV622" s="281"/>
      <c r="EW622" s="281"/>
      <c r="EX622" s="281"/>
      <c r="EY622" s="281"/>
      <c r="EZ622" s="281"/>
      <c r="FA622" s="281"/>
      <c r="FB622" s="281"/>
      <c r="FC622" s="281"/>
      <c r="FD622" s="281"/>
      <c r="FE622" s="281"/>
      <c r="FF622" s="281"/>
      <c r="FG622" s="281"/>
      <c r="FH622" s="281"/>
      <c r="FI622" s="281"/>
      <c r="FJ622" s="281"/>
      <c r="FK622" s="281"/>
      <c r="FL622" s="281"/>
      <c r="FM622" s="281"/>
      <c r="FN622" s="281"/>
      <c r="FO622" s="281"/>
      <c r="FP622" s="281"/>
      <c r="FQ622" s="281"/>
      <c r="FR622" s="281"/>
      <c r="FS622" s="281"/>
      <c r="FT622" s="281"/>
      <c r="FU622" s="281"/>
      <c r="FV622" s="281"/>
      <c r="FW622" s="281"/>
      <c r="FX622" s="281"/>
      <c r="FY622" s="281"/>
      <c r="FZ622" s="281"/>
      <c r="GA622" s="281"/>
      <c r="GB622" s="281"/>
      <c r="GC622" s="281"/>
      <c r="GD622" s="281"/>
      <c r="GE622" s="281"/>
      <c r="GF622" s="281"/>
      <c r="GG622" s="281"/>
      <c r="GH622" s="281"/>
      <c r="GI622" s="281"/>
      <c r="GJ622" s="281"/>
      <c r="GK622" s="281"/>
      <c r="GL622" s="281"/>
      <c r="GM622" s="281"/>
      <c r="GN622" s="281"/>
      <c r="GO622" s="281"/>
      <c r="GP622" s="281"/>
      <c r="GQ622" s="281"/>
      <c r="GR622" s="281"/>
      <c r="GS622" s="281"/>
      <c r="GT622" s="281"/>
      <c r="GU622" s="281"/>
      <c r="GV622" s="281"/>
      <c r="GW622" s="281"/>
      <c r="GX622" s="281"/>
      <c r="GY622" s="281"/>
      <c r="GZ622" s="281"/>
      <c r="HA622" s="281"/>
      <c r="HB622" s="281"/>
      <c r="HC622" s="281"/>
      <c r="HD622" s="281"/>
      <c r="HE622" s="281"/>
      <c r="HF622" s="281"/>
      <c r="HG622" s="281"/>
      <c r="HH622" s="281"/>
      <c r="HI622" s="281"/>
      <c r="HJ622" s="281"/>
      <c r="HK622" s="281"/>
      <c r="HL622" s="281"/>
      <c r="HM622" s="281"/>
    </row>
    <row r="623" spans="1:221" s="35" customFormat="1" x14ac:dyDescent="0.25">
      <c r="A623" s="283">
        <v>2</v>
      </c>
      <c r="B623" s="283" t="s">
        <v>711</v>
      </c>
      <c r="C623" s="283">
        <v>28</v>
      </c>
      <c r="D623" s="226">
        <v>43409</v>
      </c>
      <c r="E623" s="290">
        <v>0.31135416666666665</v>
      </c>
      <c r="F623" s="290"/>
      <c r="G623" s="290"/>
      <c r="H623" s="290"/>
      <c r="I623" s="290"/>
      <c r="J623" s="290"/>
      <c r="K623" s="290"/>
      <c r="L623" s="290"/>
      <c r="M623" s="290"/>
      <c r="N623" s="290"/>
      <c r="O623" s="290"/>
      <c r="P623" s="98" t="str">
        <f t="shared" si="9"/>
        <v>2|Transecto TN3|28|20181105|072821</v>
      </c>
      <c r="Q623" s="283">
        <v>7952341.9289999995</v>
      </c>
      <c r="R623" s="283">
        <v>574842.37600000005</v>
      </c>
      <c r="S623" s="283">
        <v>20</v>
      </c>
      <c r="T623" s="283">
        <v>294</v>
      </c>
      <c r="U623" s="283">
        <v>6.9</v>
      </c>
      <c r="V623" s="283">
        <v>1</v>
      </c>
      <c r="W623" s="283">
        <v>35</v>
      </c>
      <c r="X623" s="264">
        <v>50</v>
      </c>
      <c r="Y623" s="98">
        <v>33.329456329999999</v>
      </c>
      <c r="Z623" s="98">
        <v>0.27935486999999998</v>
      </c>
      <c r="AA623" s="98">
        <v>5.0799998999999998E-2</v>
      </c>
      <c r="AB623" s="98">
        <v>132.7680206</v>
      </c>
      <c r="AC623" s="98">
        <v>37.636795040000003</v>
      </c>
      <c r="AD623" s="98">
        <v>25.609998699999998</v>
      </c>
      <c r="AE623" s="98">
        <v>136.69309999999999</v>
      </c>
      <c r="AF623" s="283">
        <v>-4.8661985400000001</v>
      </c>
      <c r="AG623" s="283">
        <v>-2.234898329</v>
      </c>
      <c r="AH623" s="284" t="s">
        <v>6</v>
      </c>
      <c r="AI623" s="98" t="s">
        <v>6</v>
      </c>
      <c r="AJ623" s="98" t="s">
        <v>6</v>
      </c>
      <c r="AK623" s="98" t="s">
        <v>6</v>
      </c>
      <c r="AL623" s="98" t="s">
        <v>6</v>
      </c>
      <c r="AM623" s="283">
        <v>0</v>
      </c>
      <c r="AN623" s="283">
        <v>0</v>
      </c>
      <c r="AO623" s="98" t="s">
        <v>467</v>
      </c>
      <c r="AP623" s="41"/>
      <c r="AQ623" s="41"/>
      <c r="AR623" s="41"/>
      <c r="AS623" s="41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39"/>
      <c r="CF623" s="39"/>
      <c r="CG623" s="39"/>
      <c r="CH623" s="39"/>
      <c r="CI623" s="39"/>
      <c r="CJ623" s="39"/>
      <c r="CK623" s="39"/>
      <c r="CL623" s="39"/>
      <c r="CM623" s="39"/>
      <c r="CN623" s="39"/>
      <c r="CO623" s="39"/>
      <c r="CP623" s="39"/>
      <c r="CQ623" s="211"/>
      <c r="CR623" s="211"/>
      <c r="CS623" s="211"/>
      <c r="CT623" s="211"/>
      <c r="CU623" s="211"/>
      <c r="CV623" s="211"/>
      <c r="CW623" s="211"/>
      <c r="CX623" s="211"/>
      <c r="CY623" s="211"/>
      <c r="CZ623" s="211"/>
      <c r="DA623" s="211"/>
      <c r="DB623" s="211"/>
      <c r="DC623" s="211"/>
      <c r="DD623" s="211"/>
      <c r="DE623" s="211"/>
      <c r="DF623" s="211"/>
      <c r="DG623" s="211"/>
      <c r="DH623" s="281"/>
      <c r="DI623" s="281"/>
      <c r="DJ623" s="281"/>
      <c r="DK623" s="281"/>
      <c r="DL623" s="281"/>
      <c r="DM623" s="281"/>
      <c r="DN623" s="281"/>
      <c r="DO623" s="281"/>
      <c r="DP623" s="281"/>
      <c r="DQ623" s="281"/>
      <c r="DR623" s="281"/>
      <c r="DS623" s="281"/>
      <c r="DT623" s="281"/>
      <c r="DU623" s="281"/>
      <c r="DV623" s="281"/>
      <c r="DW623" s="281"/>
      <c r="DX623" s="281"/>
      <c r="DY623" s="281"/>
      <c r="DZ623" s="281"/>
      <c r="EA623" s="281"/>
      <c r="EB623" s="281"/>
      <c r="EC623" s="281"/>
      <c r="ED623" s="281"/>
      <c r="EE623" s="281"/>
      <c r="EF623" s="281"/>
      <c r="EG623" s="281"/>
      <c r="EH623" s="281"/>
      <c r="EI623" s="281"/>
      <c r="EJ623" s="281"/>
      <c r="EK623" s="281"/>
      <c r="EL623" s="281"/>
      <c r="EM623" s="281"/>
      <c r="EN623" s="281"/>
      <c r="EO623" s="281"/>
      <c r="EP623" s="281"/>
      <c r="EQ623" s="281"/>
      <c r="ER623" s="281"/>
      <c r="ES623" s="281"/>
      <c r="ET623" s="281"/>
      <c r="EU623" s="281"/>
      <c r="EV623" s="281"/>
      <c r="EW623" s="281"/>
      <c r="EX623" s="281"/>
      <c r="EY623" s="281"/>
      <c r="EZ623" s="281"/>
      <c r="FA623" s="281"/>
      <c r="FB623" s="281"/>
      <c r="FC623" s="281"/>
      <c r="FD623" s="281"/>
      <c r="FE623" s="281"/>
      <c r="FF623" s="281"/>
      <c r="FG623" s="281"/>
      <c r="FH623" s="281"/>
      <c r="FI623" s="281"/>
      <c r="FJ623" s="281"/>
      <c r="FK623" s="281"/>
      <c r="FL623" s="281"/>
      <c r="FM623" s="281"/>
      <c r="FN623" s="281"/>
      <c r="FO623" s="281"/>
      <c r="FP623" s="281"/>
      <c r="FQ623" s="281"/>
      <c r="FR623" s="281"/>
      <c r="FS623" s="281"/>
      <c r="FT623" s="281"/>
      <c r="FU623" s="281"/>
      <c r="FV623" s="281"/>
      <c r="FW623" s="281"/>
      <c r="FX623" s="281"/>
      <c r="FY623" s="281"/>
      <c r="FZ623" s="281"/>
      <c r="GA623" s="281"/>
      <c r="GB623" s="281"/>
      <c r="GC623" s="281"/>
      <c r="GD623" s="281"/>
      <c r="GE623" s="281"/>
      <c r="GF623" s="281"/>
      <c r="GG623" s="281"/>
      <c r="GH623" s="281"/>
      <c r="GI623" s="281"/>
      <c r="GJ623" s="281"/>
      <c r="GK623" s="281"/>
      <c r="GL623" s="281"/>
      <c r="GM623" s="281"/>
      <c r="GN623" s="281"/>
      <c r="GO623" s="281"/>
      <c r="GP623" s="281"/>
      <c r="GQ623" s="281"/>
      <c r="GR623" s="281"/>
      <c r="GS623" s="281"/>
      <c r="GT623" s="281"/>
      <c r="GU623" s="281"/>
      <c r="GV623" s="281"/>
      <c r="GW623" s="281"/>
      <c r="GX623" s="281"/>
      <c r="GY623" s="281"/>
      <c r="GZ623" s="281"/>
      <c r="HA623" s="281"/>
      <c r="HB623" s="281"/>
      <c r="HC623" s="281"/>
      <c r="HD623" s="281"/>
      <c r="HE623" s="281"/>
      <c r="HF623" s="281"/>
      <c r="HG623" s="281"/>
      <c r="HH623" s="281"/>
      <c r="HI623" s="281"/>
      <c r="HJ623" s="281"/>
      <c r="HK623" s="281"/>
      <c r="HL623" s="281"/>
      <c r="HM623" s="281"/>
    </row>
    <row r="624" spans="1:221" s="35" customFormat="1" x14ac:dyDescent="0.25">
      <c r="A624" s="283">
        <v>2</v>
      </c>
      <c r="B624" s="283" t="s">
        <v>711</v>
      </c>
      <c r="C624" s="283">
        <v>29</v>
      </c>
      <c r="D624" s="226">
        <v>43409</v>
      </c>
      <c r="E624" s="290">
        <v>0.31946759259259255</v>
      </c>
      <c r="F624" s="290"/>
      <c r="G624" s="290"/>
      <c r="H624" s="290"/>
      <c r="I624" s="290"/>
      <c r="J624" s="290"/>
      <c r="K624" s="290"/>
      <c r="L624" s="290"/>
      <c r="M624" s="290"/>
      <c r="N624" s="290"/>
      <c r="O624" s="290"/>
      <c r="P624" s="98" t="str">
        <f t="shared" si="9"/>
        <v>2|Transecto TN3|29|20181105|074002</v>
      </c>
      <c r="Q624" s="283">
        <v>7952344.4069999997</v>
      </c>
      <c r="R624" s="283">
        <v>572424.56099999999</v>
      </c>
      <c r="S624" s="283">
        <v>20</v>
      </c>
      <c r="T624" s="283">
        <v>294</v>
      </c>
      <c r="U624" s="283">
        <v>6.8</v>
      </c>
      <c r="V624" s="283">
        <v>1</v>
      </c>
      <c r="W624" s="283">
        <v>35</v>
      </c>
      <c r="X624" s="264">
        <v>50</v>
      </c>
      <c r="Y624" s="98">
        <v>26.270448680000001</v>
      </c>
      <c r="Z624" s="98">
        <v>0.26390987599999999</v>
      </c>
      <c r="AA624" s="98">
        <v>4.82E-2</v>
      </c>
      <c r="AB624" s="98">
        <v>128.89889529999999</v>
      </c>
      <c r="AC624" s="98">
        <v>37.626487730000001</v>
      </c>
      <c r="AD624" s="98">
        <v>25.699998860000001</v>
      </c>
      <c r="AE624" s="98">
        <v>136.71064759999999</v>
      </c>
      <c r="AF624" s="283">
        <v>-4.8791656489999999</v>
      </c>
      <c r="AG624" s="283">
        <v>-2.207954645</v>
      </c>
      <c r="AH624" s="284" t="s">
        <v>6</v>
      </c>
      <c r="AI624" s="98" t="s">
        <v>6</v>
      </c>
      <c r="AJ624" s="98" t="s">
        <v>6</v>
      </c>
      <c r="AK624" s="98" t="s">
        <v>6</v>
      </c>
      <c r="AL624" s="98" t="s">
        <v>6</v>
      </c>
      <c r="AM624" s="283">
        <v>0</v>
      </c>
      <c r="AN624" s="283">
        <v>0</v>
      </c>
      <c r="AO624" s="98" t="s">
        <v>467</v>
      </c>
      <c r="AP624" s="41"/>
      <c r="AQ624" s="41"/>
      <c r="AR624" s="41"/>
      <c r="AS624" s="41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39"/>
      <c r="CE624" s="39"/>
      <c r="CF624" s="39"/>
      <c r="CG624" s="39"/>
      <c r="CH624" s="39"/>
      <c r="CI624" s="39"/>
      <c r="CJ624" s="39"/>
      <c r="CK624" s="39"/>
      <c r="CL624" s="39"/>
      <c r="CM624" s="39"/>
      <c r="CN624" s="39"/>
      <c r="CO624" s="39"/>
      <c r="CP624" s="39"/>
      <c r="CQ624" s="211"/>
      <c r="CR624" s="211"/>
      <c r="CS624" s="211"/>
      <c r="CT624" s="211"/>
      <c r="CU624" s="211"/>
      <c r="CV624" s="211"/>
      <c r="CW624" s="211"/>
      <c r="CX624" s="211"/>
      <c r="CY624" s="211"/>
      <c r="CZ624" s="211"/>
      <c r="DA624" s="211"/>
      <c r="DB624" s="211"/>
      <c r="DC624" s="211"/>
      <c r="DD624" s="211"/>
      <c r="DE624" s="211"/>
      <c r="DF624" s="211"/>
      <c r="DG624" s="211"/>
      <c r="DH624" s="281"/>
      <c r="DI624" s="281"/>
      <c r="DJ624" s="281"/>
      <c r="DK624" s="281"/>
      <c r="DL624" s="281"/>
      <c r="DM624" s="281"/>
      <c r="DN624" s="281"/>
      <c r="DO624" s="281"/>
      <c r="DP624" s="281"/>
      <c r="DQ624" s="281"/>
      <c r="DR624" s="281"/>
      <c r="DS624" s="281"/>
      <c r="DT624" s="281"/>
      <c r="DU624" s="281"/>
      <c r="DV624" s="281"/>
      <c r="DW624" s="281"/>
      <c r="DX624" s="281"/>
      <c r="DY624" s="281"/>
      <c r="DZ624" s="281"/>
      <c r="EA624" s="281"/>
      <c r="EB624" s="281"/>
      <c r="EC624" s="281"/>
      <c r="ED624" s="281"/>
      <c r="EE624" s="281"/>
      <c r="EF624" s="281"/>
      <c r="EG624" s="281"/>
      <c r="EH624" s="281"/>
      <c r="EI624" s="281"/>
      <c r="EJ624" s="281"/>
      <c r="EK624" s="281"/>
      <c r="EL624" s="281"/>
      <c r="EM624" s="281"/>
      <c r="EN624" s="281"/>
      <c r="EO624" s="281"/>
      <c r="EP624" s="281"/>
      <c r="EQ624" s="281"/>
      <c r="ER624" s="281"/>
      <c r="ES624" s="281"/>
      <c r="ET624" s="281"/>
      <c r="EU624" s="281"/>
      <c r="EV624" s="281"/>
      <c r="EW624" s="281"/>
      <c r="EX624" s="281"/>
      <c r="EY624" s="281"/>
      <c r="EZ624" s="281"/>
      <c r="FA624" s="281"/>
      <c r="FB624" s="281"/>
      <c r="FC624" s="281"/>
      <c r="FD624" s="281"/>
      <c r="FE624" s="281"/>
      <c r="FF624" s="281"/>
      <c r="FG624" s="281"/>
      <c r="FH624" s="281"/>
      <c r="FI624" s="281"/>
      <c r="FJ624" s="281"/>
      <c r="FK624" s="281"/>
      <c r="FL624" s="281"/>
      <c r="FM624" s="281"/>
      <c r="FN624" s="281"/>
      <c r="FO624" s="281"/>
      <c r="FP624" s="281"/>
      <c r="FQ624" s="281"/>
      <c r="FR624" s="281"/>
      <c r="FS624" s="281"/>
      <c r="FT624" s="281"/>
      <c r="FU624" s="281"/>
      <c r="FV624" s="281"/>
      <c r="FW624" s="281"/>
      <c r="FX624" s="281"/>
      <c r="FY624" s="281"/>
      <c r="FZ624" s="281"/>
      <c r="GA624" s="281"/>
      <c r="GB624" s="281"/>
      <c r="GC624" s="281"/>
      <c r="GD624" s="281"/>
      <c r="GE624" s="281"/>
      <c r="GF624" s="281"/>
      <c r="GG624" s="281"/>
      <c r="GH624" s="281"/>
      <c r="GI624" s="281"/>
      <c r="GJ624" s="281"/>
      <c r="GK624" s="281"/>
      <c r="GL624" s="281"/>
      <c r="GM624" s="281"/>
      <c r="GN624" s="281"/>
      <c r="GO624" s="281"/>
      <c r="GP624" s="281"/>
      <c r="GQ624" s="281"/>
      <c r="GR624" s="281"/>
      <c r="GS624" s="281"/>
      <c r="GT624" s="281"/>
      <c r="GU624" s="281"/>
      <c r="GV624" s="281"/>
      <c r="GW624" s="281"/>
      <c r="GX624" s="281"/>
      <c r="GY624" s="281"/>
      <c r="GZ624" s="281"/>
      <c r="HA624" s="281"/>
      <c r="HB624" s="281"/>
      <c r="HC624" s="281"/>
      <c r="HD624" s="281"/>
      <c r="HE624" s="281"/>
      <c r="HF624" s="281"/>
      <c r="HG624" s="281"/>
      <c r="HH624" s="281"/>
      <c r="HI624" s="281"/>
      <c r="HJ624" s="281"/>
      <c r="HK624" s="281"/>
      <c r="HL624" s="281"/>
      <c r="HM624" s="281"/>
    </row>
    <row r="625" spans="1:221" s="35" customFormat="1" x14ac:dyDescent="0.25">
      <c r="A625" s="283">
        <v>2</v>
      </c>
      <c r="B625" s="283" t="s">
        <v>711</v>
      </c>
      <c r="C625" s="283">
        <v>30</v>
      </c>
      <c r="D625" s="226">
        <v>43409</v>
      </c>
      <c r="E625" s="290">
        <v>0.32677083333333334</v>
      </c>
      <c r="F625" s="290"/>
      <c r="G625" s="290"/>
      <c r="H625" s="290"/>
      <c r="I625" s="290"/>
      <c r="J625" s="290"/>
      <c r="K625" s="290"/>
      <c r="L625" s="290"/>
      <c r="M625" s="290"/>
      <c r="N625" s="290"/>
      <c r="O625" s="290"/>
      <c r="P625" s="98" t="str">
        <f t="shared" si="9"/>
        <v>2|Transecto TN3|30|20181105|075033</v>
      </c>
      <c r="Q625" s="283">
        <v>7952304.057</v>
      </c>
      <c r="R625" s="283">
        <v>570194.79799999995</v>
      </c>
      <c r="S625" s="283">
        <v>33</v>
      </c>
      <c r="T625" s="283">
        <v>294</v>
      </c>
      <c r="U625" s="283">
        <v>6.9</v>
      </c>
      <c r="V625" s="283">
        <v>1</v>
      </c>
      <c r="W625" s="283">
        <v>35</v>
      </c>
      <c r="X625" s="264">
        <v>70</v>
      </c>
      <c r="Y625" s="98">
        <v>33.141311649999999</v>
      </c>
      <c r="Z625" s="98">
        <v>0.290452182</v>
      </c>
      <c r="AA625" s="98">
        <v>5.0599999999999999E-2</v>
      </c>
      <c r="AB625" s="98">
        <v>125.14108280000001</v>
      </c>
      <c r="AC625" s="98">
        <v>37.616184230000002</v>
      </c>
      <c r="AD625" s="98">
        <v>25.899999619999999</v>
      </c>
      <c r="AE625" s="98">
        <v>136.82722469999999</v>
      </c>
      <c r="AF625" s="283">
        <v>-4.8921332360000003</v>
      </c>
      <c r="AG625" s="283">
        <v>-2.1810109620000002</v>
      </c>
      <c r="AH625" s="284" t="s">
        <v>6</v>
      </c>
      <c r="AI625" s="98" t="s">
        <v>6</v>
      </c>
      <c r="AJ625" s="98" t="s">
        <v>6</v>
      </c>
      <c r="AK625" s="98" t="s">
        <v>6</v>
      </c>
      <c r="AL625" s="98" t="s">
        <v>6</v>
      </c>
      <c r="AM625" s="283">
        <v>0</v>
      </c>
      <c r="AN625" s="283">
        <v>0</v>
      </c>
      <c r="AO625" s="98" t="s">
        <v>467</v>
      </c>
      <c r="AP625" s="41"/>
      <c r="AQ625" s="41"/>
      <c r="AR625" s="41"/>
      <c r="AS625" s="41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39"/>
      <c r="CE625" s="39"/>
      <c r="CF625" s="39"/>
      <c r="CG625" s="39"/>
      <c r="CH625" s="39"/>
      <c r="CI625" s="39"/>
      <c r="CJ625" s="39"/>
      <c r="CK625" s="39"/>
      <c r="CL625" s="39"/>
      <c r="CM625" s="39"/>
      <c r="CN625" s="39"/>
      <c r="CO625" s="39"/>
      <c r="CP625" s="39"/>
      <c r="CQ625" s="211"/>
      <c r="CR625" s="211"/>
      <c r="CS625" s="211"/>
      <c r="CT625" s="211"/>
      <c r="CU625" s="211"/>
      <c r="CV625" s="211"/>
      <c r="CW625" s="211"/>
      <c r="CX625" s="211"/>
      <c r="CY625" s="211"/>
      <c r="CZ625" s="211"/>
      <c r="DA625" s="211"/>
      <c r="DB625" s="211"/>
      <c r="DC625" s="211"/>
      <c r="DD625" s="211"/>
      <c r="DE625" s="211"/>
      <c r="DF625" s="211"/>
      <c r="DG625" s="211"/>
      <c r="DH625" s="281"/>
      <c r="DI625" s="281"/>
      <c r="DJ625" s="281"/>
      <c r="DK625" s="281"/>
      <c r="DL625" s="281"/>
      <c r="DM625" s="281"/>
      <c r="DN625" s="281"/>
      <c r="DO625" s="281"/>
      <c r="DP625" s="281"/>
      <c r="DQ625" s="281"/>
      <c r="DR625" s="281"/>
      <c r="DS625" s="281"/>
      <c r="DT625" s="281"/>
      <c r="DU625" s="281"/>
      <c r="DV625" s="281"/>
      <c r="DW625" s="281"/>
      <c r="DX625" s="281"/>
      <c r="DY625" s="281"/>
      <c r="DZ625" s="281"/>
      <c r="EA625" s="281"/>
      <c r="EB625" s="281"/>
      <c r="EC625" s="281"/>
      <c r="ED625" s="281"/>
      <c r="EE625" s="281"/>
      <c r="EF625" s="281"/>
      <c r="EG625" s="281"/>
      <c r="EH625" s="281"/>
      <c r="EI625" s="281"/>
      <c r="EJ625" s="281"/>
      <c r="EK625" s="281"/>
      <c r="EL625" s="281"/>
      <c r="EM625" s="281"/>
      <c r="EN625" s="281"/>
      <c r="EO625" s="281"/>
      <c r="EP625" s="281"/>
      <c r="EQ625" s="281"/>
      <c r="ER625" s="281"/>
      <c r="ES625" s="281"/>
      <c r="ET625" s="281"/>
      <c r="EU625" s="281"/>
      <c r="EV625" s="281"/>
      <c r="EW625" s="281"/>
      <c r="EX625" s="281"/>
      <c r="EY625" s="281"/>
      <c r="EZ625" s="281"/>
      <c r="FA625" s="281"/>
      <c r="FB625" s="281"/>
      <c r="FC625" s="281"/>
      <c r="FD625" s="281"/>
      <c r="FE625" s="281"/>
      <c r="FF625" s="281"/>
      <c r="FG625" s="281"/>
      <c r="FH625" s="281"/>
      <c r="FI625" s="281"/>
      <c r="FJ625" s="281"/>
      <c r="FK625" s="281"/>
      <c r="FL625" s="281"/>
      <c r="FM625" s="281"/>
      <c r="FN625" s="281"/>
      <c r="FO625" s="281"/>
      <c r="FP625" s="281"/>
      <c r="FQ625" s="281"/>
      <c r="FR625" s="281"/>
      <c r="FS625" s="281"/>
      <c r="FT625" s="281"/>
      <c r="FU625" s="281"/>
      <c r="FV625" s="281"/>
      <c r="FW625" s="281"/>
      <c r="FX625" s="281"/>
      <c r="FY625" s="281"/>
      <c r="FZ625" s="281"/>
      <c r="GA625" s="281"/>
      <c r="GB625" s="281"/>
      <c r="GC625" s="281"/>
      <c r="GD625" s="281"/>
      <c r="GE625" s="281"/>
      <c r="GF625" s="281"/>
      <c r="GG625" s="281"/>
      <c r="GH625" s="281"/>
      <c r="GI625" s="281"/>
      <c r="GJ625" s="281"/>
      <c r="GK625" s="281"/>
      <c r="GL625" s="281"/>
      <c r="GM625" s="281"/>
      <c r="GN625" s="281"/>
      <c r="GO625" s="281"/>
      <c r="GP625" s="281"/>
      <c r="GQ625" s="281"/>
      <c r="GR625" s="281"/>
      <c r="GS625" s="281"/>
      <c r="GT625" s="281"/>
      <c r="GU625" s="281"/>
      <c r="GV625" s="281"/>
      <c r="GW625" s="281"/>
      <c r="GX625" s="281"/>
      <c r="GY625" s="281"/>
      <c r="GZ625" s="281"/>
      <c r="HA625" s="281"/>
      <c r="HB625" s="281"/>
      <c r="HC625" s="281"/>
      <c r="HD625" s="281"/>
      <c r="HE625" s="281"/>
      <c r="HF625" s="281"/>
      <c r="HG625" s="281"/>
      <c r="HH625" s="281"/>
      <c r="HI625" s="281"/>
      <c r="HJ625" s="281"/>
      <c r="HK625" s="281"/>
      <c r="HL625" s="281"/>
      <c r="HM625" s="281"/>
    </row>
    <row r="626" spans="1:221" s="35" customFormat="1" x14ac:dyDescent="0.25">
      <c r="A626" s="283">
        <v>2</v>
      </c>
      <c r="B626" s="283" t="s">
        <v>711</v>
      </c>
      <c r="C626" s="283">
        <v>31</v>
      </c>
      <c r="D626" s="226">
        <v>43409</v>
      </c>
      <c r="E626" s="290">
        <v>0.33403935185185185</v>
      </c>
      <c r="F626" s="290"/>
      <c r="G626" s="290"/>
      <c r="H626" s="290"/>
      <c r="I626" s="290"/>
      <c r="J626" s="290"/>
      <c r="K626" s="290"/>
      <c r="L626" s="290"/>
      <c r="M626" s="290"/>
      <c r="N626" s="290"/>
      <c r="O626" s="290"/>
      <c r="P626" s="98" t="str">
        <f t="shared" si="9"/>
        <v>2|Transecto TN3|31|20181105|080101</v>
      </c>
      <c r="Q626" s="283">
        <v>7952107.7089999998</v>
      </c>
      <c r="R626" s="283">
        <v>567983.15700000001</v>
      </c>
      <c r="S626" s="283">
        <v>33</v>
      </c>
      <c r="T626" s="283">
        <v>294</v>
      </c>
      <c r="U626" s="283">
        <v>7.1</v>
      </c>
      <c r="V626" s="283">
        <v>1</v>
      </c>
      <c r="W626" s="283">
        <v>35</v>
      </c>
      <c r="X626" s="264">
        <v>70</v>
      </c>
      <c r="Y626" s="98">
        <v>33.141311649999999</v>
      </c>
      <c r="Z626" s="98">
        <v>0.290452182</v>
      </c>
      <c r="AA626" s="98">
        <v>5.0599999999999999E-2</v>
      </c>
      <c r="AB626" s="98">
        <v>125.14108280000001</v>
      </c>
      <c r="AC626" s="98">
        <v>37.616184230000002</v>
      </c>
      <c r="AD626" s="98">
        <v>25.899999619999999</v>
      </c>
      <c r="AE626" s="98">
        <v>136.82722469999999</v>
      </c>
      <c r="AF626" s="283">
        <v>-4.8921332360000003</v>
      </c>
      <c r="AG626" s="283">
        <v>-2.1810109620000002</v>
      </c>
      <c r="AH626" s="284" t="s">
        <v>6</v>
      </c>
      <c r="AI626" s="98" t="s">
        <v>6</v>
      </c>
      <c r="AJ626" s="98" t="s">
        <v>6</v>
      </c>
      <c r="AK626" s="98" t="s">
        <v>6</v>
      </c>
      <c r="AL626" s="98" t="s">
        <v>6</v>
      </c>
      <c r="AM626" s="283">
        <v>1</v>
      </c>
      <c r="AN626" s="283">
        <v>1</v>
      </c>
      <c r="AO626" s="98" t="s">
        <v>467</v>
      </c>
      <c r="AP626" s="41"/>
      <c r="AQ626" s="41"/>
      <c r="AR626" s="41"/>
      <c r="AS626" s="41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39"/>
      <c r="CE626" s="39"/>
      <c r="CF626" s="39"/>
      <c r="CG626" s="39"/>
      <c r="CH626" s="39"/>
      <c r="CI626" s="39"/>
      <c r="CJ626" s="39"/>
      <c r="CK626" s="39"/>
      <c r="CL626" s="39"/>
      <c r="CM626" s="39"/>
      <c r="CN626" s="39"/>
      <c r="CO626" s="39"/>
      <c r="CP626" s="39"/>
      <c r="CQ626" s="211"/>
      <c r="CR626" s="211"/>
      <c r="CS626" s="211"/>
      <c r="CT626" s="211"/>
      <c r="CU626" s="211"/>
      <c r="CV626" s="211"/>
      <c r="CW626" s="211"/>
      <c r="CX626" s="211"/>
      <c r="CY626" s="211"/>
      <c r="CZ626" s="211"/>
      <c r="DA626" s="211"/>
      <c r="DB626" s="211"/>
      <c r="DC626" s="211"/>
      <c r="DD626" s="211"/>
      <c r="DE626" s="211"/>
      <c r="DF626" s="211"/>
      <c r="DG626" s="211"/>
      <c r="DH626" s="281"/>
      <c r="DI626" s="281"/>
      <c r="DJ626" s="281"/>
      <c r="DK626" s="281"/>
      <c r="DL626" s="281"/>
      <c r="DM626" s="281"/>
      <c r="DN626" s="281"/>
      <c r="DO626" s="281"/>
      <c r="DP626" s="281"/>
      <c r="DQ626" s="281"/>
      <c r="DR626" s="281"/>
      <c r="DS626" s="281"/>
      <c r="DT626" s="281"/>
      <c r="DU626" s="281"/>
      <c r="DV626" s="281"/>
      <c r="DW626" s="281"/>
      <c r="DX626" s="281"/>
      <c r="DY626" s="281"/>
      <c r="DZ626" s="281"/>
      <c r="EA626" s="281"/>
      <c r="EB626" s="281"/>
      <c r="EC626" s="281"/>
      <c r="ED626" s="281"/>
      <c r="EE626" s="281"/>
      <c r="EF626" s="281"/>
      <c r="EG626" s="281"/>
      <c r="EH626" s="281"/>
      <c r="EI626" s="281"/>
      <c r="EJ626" s="281"/>
      <c r="EK626" s="281"/>
      <c r="EL626" s="281"/>
      <c r="EM626" s="281"/>
      <c r="EN626" s="281"/>
      <c r="EO626" s="281"/>
      <c r="EP626" s="281"/>
      <c r="EQ626" s="281"/>
      <c r="ER626" s="281"/>
      <c r="ES626" s="281"/>
      <c r="ET626" s="281"/>
      <c r="EU626" s="281"/>
      <c r="EV626" s="281"/>
      <c r="EW626" s="281"/>
      <c r="EX626" s="281"/>
      <c r="EY626" s="281"/>
      <c r="EZ626" s="281"/>
      <c r="FA626" s="281"/>
      <c r="FB626" s="281"/>
      <c r="FC626" s="281"/>
      <c r="FD626" s="281"/>
      <c r="FE626" s="281"/>
      <c r="FF626" s="281"/>
      <c r="FG626" s="281"/>
      <c r="FH626" s="281"/>
      <c r="FI626" s="281"/>
      <c r="FJ626" s="281"/>
      <c r="FK626" s="281"/>
      <c r="FL626" s="281"/>
      <c r="FM626" s="281"/>
      <c r="FN626" s="281"/>
      <c r="FO626" s="281"/>
      <c r="FP626" s="281"/>
      <c r="FQ626" s="281"/>
      <c r="FR626" s="281"/>
      <c r="FS626" s="281"/>
      <c r="FT626" s="281"/>
      <c r="FU626" s="281"/>
      <c r="FV626" s="281"/>
      <c r="FW626" s="281"/>
      <c r="FX626" s="281"/>
      <c r="FY626" s="281"/>
      <c r="FZ626" s="281"/>
      <c r="GA626" s="281"/>
      <c r="GB626" s="281"/>
      <c r="GC626" s="281"/>
      <c r="GD626" s="281"/>
      <c r="GE626" s="281"/>
      <c r="GF626" s="281"/>
      <c r="GG626" s="281"/>
      <c r="GH626" s="281"/>
      <c r="GI626" s="281"/>
      <c r="GJ626" s="281"/>
      <c r="GK626" s="281"/>
      <c r="GL626" s="281"/>
      <c r="GM626" s="281"/>
      <c r="GN626" s="281"/>
      <c r="GO626" s="281"/>
      <c r="GP626" s="281"/>
      <c r="GQ626" s="281"/>
      <c r="GR626" s="281"/>
      <c r="GS626" s="281"/>
      <c r="GT626" s="281"/>
      <c r="GU626" s="281"/>
      <c r="GV626" s="281"/>
      <c r="GW626" s="281"/>
      <c r="GX626" s="281"/>
      <c r="GY626" s="281"/>
      <c r="GZ626" s="281"/>
      <c r="HA626" s="281"/>
      <c r="HB626" s="281"/>
      <c r="HC626" s="281"/>
      <c r="HD626" s="281"/>
      <c r="HE626" s="281"/>
      <c r="HF626" s="281"/>
      <c r="HG626" s="281"/>
      <c r="HH626" s="281"/>
      <c r="HI626" s="281"/>
      <c r="HJ626" s="281"/>
      <c r="HK626" s="281"/>
      <c r="HL626" s="281"/>
      <c r="HM626" s="281"/>
    </row>
    <row r="627" spans="1:221" s="35" customFormat="1" x14ac:dyDescent="0.25">
      <c r="A627" s="283">
        <v>2</v>
      </c>
      <c r="B627" s="283" t="s">
        <v>711</v>
      </c>
      <c r="C627" s="283">
        <v>32</v>
      </c>
      <c r="D627" s="226">
        <v>43409</v>
      </c>
      <c r="E627" s="290">
        <v>0.34173611111111107</v>
      </c>
      <c r="F627" s="290"/>
      <c r="G627" s="290"/>
      <c r="H627" s="290"/>
      <c r="I627" s="290"/>
      <c r="J627" s="290"/>
      <c r="K627" s="290"/>
      <c r="L627" s="290"/>
      <c r="M627" s="290"/>
      <c r="N627" s="290"/>
      <c r="O627" s="290"/>
      <c r="P627" s="98" t="str">
        <f t="shared" si="9"/>
        <v>2|Transecto TN3|32|20181105|081206</v>
      </c>
      <c r="Q627" s="283">
        <v>7952124.9759999998</v>
      </c>
      <c r="R627" s="283">
        <v>565618.16099999996</v>
      </c>
      <c r="S627" s="283">
        <v>40</v>
      </c>
      <c r="T627" s="283">
        <v>294</v>
      </c>
      <c r="U627" s="283">
        <v>7.1</v>
      </c>
      <c r="V627" s="283">
        <v>1</v>
      </c>
      <c r="W627" s="283">
        <v>35</v>
      </c>
      <c r="X627" s="264">
        <v>80</v>
      </c>
      <c r="Y627" s="98">
        <v>42.921108250000003</v>
      </c>
      <c r="Z627" s="98">
        <v>0.30492103100000001</v>
      </c>
      <c r="AA627" s="98">
        <v>5.1599998000000001E-2</v>
      </c>
      <c r="AB627" s="98">
        <v>121.3764572</v>
      </c>
      <c r="AC627" s="98">
        <v>37.609634399999997</v>
      </c>
      <c r="AD627" s="98">
        <v>25.90499878</v>
      </c>
      <c r="AE627" s="98">
        <v>137.04283140000001</v>
      </c>
      <c r="AF627" s="283">
        <v>-4.9015817640000003</v>
      </c>
      <c r="AG627" s="283">
        <v>-2.1802332400000002</v>
      </c>
      <c r="AH627" s="284" t="s">
        <v>6</v>
      </c>
      <c r="AI627" s="98" t="s">
        <v>6</v>
      </c>
      <c r="AJ627" s="98" t="s">
        <v>6</v>
      </c>
      <c r="AK627" s="98" t="s">
        <v>6</v>
      </c>
      <c r="AL627" s="98" t="s">
        <v>6</v>
      </c>
      <c r="AM627" s="283">
        <v>0</v>
      </c>
      <c r="AN627" s="283">
        <v>0</v>
      </c>
      <c r="AO627" s="98" t="s">
        <v>467</v>
      </c>
      <c r="AP627" s="41"/>
      <c r="AQ627" s="41"/>
      <c r="AR627" s="41"/>
      <c r="AS627" s="41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39"/>
      <c r="CE627" s="39"/>
      <c r="CF627" s="39"/>
      <c r="CG627" s="39"/>
      <c r="CH627" s="39"/>
      <c r="CI627" s="39"/>
      <c r="CJ627" s="39"/>
      <c r="CK627" s="39"/>
      <c r="CL627" s="39"/>
      <c r="CM627" s="39"/>
      <c r="CN627" s="39"/>
      <c r="CO627" s="39"/>
      <c r="CP627" s="39"/>
      <c r="CQ627" s="211"/>
      <c r="CR627" s="211"/>
      <c r="CS627" s="211"/>
      <c r="CT627" s="211"/>
      <c r="CU627" s="211"/>
      <c r="CV627" s="211"/>
      <c r="CW627" s="211"/>
      <c r="CX627" s="211"/>
      <c r="CY627" s="211"/>
      <c r="CZ627" s="211"/>
      <c r="DA627" s="211"/>
      <c r="DB627" s="211"/>
      <c r="DC627" s="211"/>
      <c r="DD627" s="211"/>
      <c r="DE627" s="211"/>
      <c r="DF627" s="211"/>
      <c r="DG627" s="211"/>
      <c r="DH627" s="281"/>
      <c r="DI627" s="281"/>
      <c r="DJ627" s="281"/>
      <c r="DK627" s="281"/>
      <c r="DL627" s="281"/>
      <c r="DM627" s="281"/>
      <c r="DN627" s="281"/>
      <c r="DO627" s="281"/>
      <c r="DP627" s="281"/>
      <c r="DQ627" s="281"/>
      <c r="DR627" s="281"/>
      <c r="DS627" s="281"/>
      <c r="DT627" s="281"/>
      <c r="DU627" s="281"/>
      <c r="DV627" s="281"/>
      <c r="DW627" s="281"/>
      <c r="DX627" s="281"/>
      <c r="DY627" s="281"/>
      <c r="DZ627" s="281"/>
      <c r="EA627" s="281"/>
      <c r="EB627" s="281"/>
      <c r="EC627" s="281"/>
      <c r="ED627" s="281"/>
      <c r="EE627" s="281"/>
      <c r="EF627" s="281"/>
      <c r="EG627" s="281"/>
      <c r="EH627" s="281"/>
      <c r="EI627" s="281"/>
      <c r="EJ627" s="281"/>
      <c r="EK627" s="281"/>
      <c r="EL627" s="281"/>
      <c r="EM627" s="281"/>
      <c r="EN627" s="281"/>
      <c r="EO627" s="281"/>
      <c r="EP627" s="281"/>
      <c r="EQ627" s="281"/>
      <c r="ER627" s="281"/>
      <c r="ES627" s="281"/>
      <c r="ET627" s="281"/>
      <c r="EU627" s="281"/>
      <c r="EV627" s="281"/>
      <c r="EW627" s="281"/>
      <c r="EX627" s="281"/>
      <c r="EY627" s="281"/>
      <c r="EZ627" s="281"/>
      <c r="FA627" s="281"/>
      <c r="FB627" s="281"/>
      <c r="FC627" s="281"/>
      <c r="FD627" s="281"/>
      <c r="FE627" s="281"/>
      <c r="FF627" s="281"/>
      <c r="FG627" s="281"/>
      <c r="FH627" s="281"/>
      <c r="FI627" s="281"/>
      <c r="FJ627" s="281"/>
      <c r="FK627" s="281"/>
      <c r="FL627" s="281"/>
      <c r="FM627" s="281"/>
      <c r="FN627" s="281"/>
      <c r="FO627" s="281"/>
      <c r="FP627" s="281"/>
      <c r="FQ627" s="281"/>
      <c r="FR627" s="281"/>
      <c r="FS627" s="281"/>
      <c r="FT627" s="281"/>
      <c r="FU627" s="281"/>
      <c r="FV627" s="281"/>
      <c r="FW627" s="281"/>
      <c r="FX627" s="281"/>
      <c r="FY627" s="281"/>
      <c r="FZ627" s="281"/>
      <c r="GA627" s="281"/>
      <c r="GB627" s="281"/>
      <c r="GC627" s="281"/>
      <c r="GD627" s="281"/>
      <c r="GE627" s="281"/>
      <c r="GF627" s="281"/>
      <c r="GG627" s="281"/>
      <c r="GH627" s="281"/>
      <c r="GI627" s="281"/>
      <c r="GJ627" s="281"/>
      <c r="GK627" s="281"/>
      <c r="GL627" s="281"/>
      <c r="GM627" s="281"/>
      <c r="GN627" s="281"/>
      <c r="GO627" s="281"/>
      <c r="GP627" s="281"/>
      <c r="GQ627" s="281"/>
      <c r="GR627" s="281"/>
      <c r="GS627" s="281"/>
      <c r="GT627" s="281"/>
      <c r="GU627" s="281"/>
      <c r="GV627" s="281"/>
      <c r="GW627" s="281"/>
      <c r="GX627" s="281"/>
      <c r="GY627" s="281"/>
      <c r="GZ627" s="281"/>
      <c r="HA627" s="281"/>
      <c r="HB627" s="281"/>
      <c r="HC627" s="281"/>
      <c r="HD627" s="281"/>
      <c r="HE627" s="281"/>
      <c r="HF627" s="281"/>
      <c r="HG627" s="281"/>
      <c r="HH627" s="281"/>
      <c r="HI627" s="281"/>
      <c r="HJ627" s="281"/>
      <c r="HK627" s="281"/>
      <c r="HL627" s="281"/>
      <c r="HM627" s="281"/>
    </row>
    <row r="628" spans="1:221" s="35" customFormat="1" x14ac:dyDescent="0.25">
      <c r="A628" s="283">
        <v>2</v>
      </c>
      <c r="B628" s="283" t="s">
        <v>711</v>
      </c>
      <c r="C628" s="283">
        <v>33</v>
      </c>
      <c r="D628" s="226">
        <v>43409</v>
      </c>
      <c r="E628" s="290">
        <v>0.34938657407407409</v>
      </c>
      <c r="F628" s="290"/>
      <c r="G628" s="290"/>
      <c r="H628" s="290"/>
      <c r="I628" s="290"/>
      <c r="J628" s="290"/>
      <c r="K628" s="290"/>
      <c r="L628" s="290"/>
      <c r="M628" s="290"/>
      <c r="N628" s="290"/>
      <c r="O628" s="290"/>
      <c r="P628" s="98" t="str">
        <f t="shared" si="9"/>
        <v>2|Transecto TN3|33|20181105|082307</v>
      </c>
      <c r="Q628" s="283">
        <v>7952300.6730000004</v>
      </c>
      <c r="R628" s="283">
        <v>563302.90800000005</v>
      </c>
      <c r="S628" s="283">
        <v>40</v>
      </c>
      <c r="T628" s="283">
        <v>294</v>
      </c>
      <c r="U628" s="283">
        <v>7</v>
      </c>
      <c r="V628" s="283">
        <v>1</v>
      </c>
      <c r="W628" s="283">
        <v>35</v>
      </c>
      <c r="X628" s="264">
        <v>80</v>
      </c>
      <c r="Y628" s="98">
        <v>42.921108250000003</v>
      </c>
      <c r="Z628" s="98">
        <v>0.30492103100000001</v>
      </c>
      <c r="AA628" s="98">
        <v>5.1599998000000001E-2</v>
      </c>
      <c r="AB628" s="98">
        <v>121.3764572</v>
      </c>
      <c r="AC628" s="98">
        <v>37.609634399999997</v>
      </c>
      <c r="AD628" s="98">
        <v>25.90499878</v>
      </c>
      <c r="AE628" s="98">
        <v>137.04283140000001</v>
      </c>
      <c r="AF628" s="283">
        <v>-4.9015817640000003</v>
      </c>
      <c r="AG628" s="283">
        <v>-2.1802332400000002</v>
      </c>
      <c r="AH628" s="284" t="s">
        <v>6</v>
      </c>
      <c r="AI628" s="98" t="s">
        <v>6</v>
      </c>
      <c r="AJ628" s="98" t="s">
        <v>6</v>
      </c>
      <c r="AK628" s="98" t="s">
        <v>6</v>
      </c>
      <c r="AL628" s="98" t="s">
        <v>6</v>
      </c>
      <c r="AM628" s="283">
        <v>0</v>
      </c>
      <c r="AN628" s="283">
        <v>0</v>
      </c>
      <c r="AO628" s="98" t="s">
        <v>467</v>
      </c>
      <c r="AP628" s="41"/>
      <c r="AQ628" s="41"/>
      <c r="AR628" s="41"/>
      <c r="AS628" s="41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39"/>
      <c r="CF628" s="39"/>
      <c r="CG628" s="39"/>
      <c r="CH628" s="39"/>
      <c r="CI628" s="39"/>
      <c r="CJ628" s="39"/>
      <c r="CK628" s="39"/>
      <c r="CL628" s="39"/>
      <c r="CM628" s="39"/>
      <c r="CN628" s="39"/>
      <c r="CO628" s="39"/>
      <c r="CP628" s="39"/>
      <c r="CQ628" s="211"/>
      <c r="CR628" s="211"/>
      <c r="CS628" s="211"/>
      <c r="CT628" s="211"/>
      <c r="CU628" s="211"/>
      <c r="CV628" s="211"/>
      <c r="CW628" s="211"/>
      <c r="CX628" s="211"/>
      <c r="CY628" s="211"/>
      <c r="CZ628" s="211"/>
      <c r="DA628" s="211"/>
      <c r="DB628" s="211"/>
      <c r="DC628" s="211"/>
      <c r="DD628" s="211"/>
      <c r="DE628" s="211"/>
      <c r="DF628" s="211"/>
      <c r="DG628" s="211"/>
      <c r="DH628" s="281"/>
      <c r="DI628" s="281"/>
      <c r="DJ628" s="281"/>
      <c r="DK628" s="281"/>
      <c r="DL628" s="281"/>
      <c r="DM628" s="281"/>
      <c r="DN628" s="281"/>
      <c r="DO628" s="281"/>
      <c r="DP628" s="281"/>
      <c r="DQ628" s="281"/>
      <c r="DR628" s="281"/>
      <c r="DS628" s="281"/>
      <c r="DT628" s="281"/>
      <c r="DU628" s="281"/>
      <c r="DV628" s="281"/>
      <c r="DW628" s="281"/>
      <c r="DX628" s="281"/>
      <c r="DY628" s="281"/>
      <c r="DZ628" s="281"/>
      <c r="EA628" s="281"/>
      <c r="EB628" s="281"/>
      <c r="EC628" s="281"/>
      <c r="ED628" s="281"/>
      <c r="EE628" s="281"/>
      <c r="EF628" s="281"/>
      <c r="EG628" s="281"/>
      <c r="EH628" s="281"/>
      <c r="EI628" s="281"/>
      <c r="EJ628" s="281"/>
      <c r="EK628" s="281"/>
      <c r="EL628" s="281"/>
      <c r="EM628" s="281"/>
      <c r="EN628" s="281"/>
      <c r="EO628" s="281"/>
      <c r="EP628" s="281"/>
      <c r="EQ628" s="281"/>
      <c r="ER628" s="281"/>
      <c r="ES628" s="281"/>
      <c r="ET628" s="281"/>
      <c r="EU628" s="281"/>
      <c r="EV628" s="281"/>
      <c r="EW628" s="281"/>
      <c r="EX628" s="281"/>
      <c r="EY628" s="281"/>
      <c r="EZ628" s="281"/>
      <c r="FA628" s="281"/>
      <c r="FB628" s="281"/>
      <c r="FC628" s="281"/>
      <c r="FD628" s="281"/>
      <c r="FE628" s="281"/>
      <c r="FF628" s="281"/>
      <c r="FG628" s="281"/>
      <c r="FH628" s="281"/>
      <c r="FI628" s="281"/>
      <c r="FJ628" s="281"/>
      <c r="FK628" s="281"/>
      <c r="FL628" s="281"/>
      <c r="FM628" s="281"/>
      <c r="FN628" s="281"/>
      <c r="FO628" s="281"/>
      <c r="FP628" s="281"/>
      <c r="FQ628" s="281"/>
      <c r="FR628" s="281"/>
      <c r="FS628" s="281"/>
      <c r="FT628" s="281"/>
      <c r="FU628" s="281"/>
      <c r="FV628" s="281"/>
      <c r="FW628" s="281"/>
      <c r="FX628" s="281"/>
      <c r="FY628" s="281"/>
      <c r="FZ628" s="281"/>
      <c r="GA628" s="281"/>
      <c r="GB628" s="281"/>
      <c r="GC628" s="281"/>
      <c r="GD628" s="281"/>
      <c r="GE628" s="281"/>
      <c r="GF628" s="281"/>
      <c r="GG628" s="281"/>
      <c r="GH628" s="281"/>
      <c r="GI628" s="281"/>
      <c r="GJ628" s="281"/>
      <c r="GK628" s="281"/>
      <c r="GL628" s="281"/>
      <c r="GM628" s="281"/>
      <c r="GN628" s="281"/>
      <c r="GO628" s="281"/>
      <c r="GP628" s="281"/>
      <c r="GQ628" s="281"/>
      <c r="GR628" s="281"/>
      <c r="GS628" s="281"/>
      <c r="GT628" s="281"/>
      <c r="GU628" s="281"/>
      <c r="GV628" s="281"/>
      <c r="GW628" s="281"/>
      <c r="GX628" s="281"/>
      <c r="GY628" s="281"/>
      <c r="GZ628" s="281"/>
      <c r="HA628" s="281"/>
      <c r="HB628" s="281"/>
      <c r="HC628" s="281"/>
      <c r="HD628" s="281"/>
      <c r="HE628" s="281"/>
      <c r="HF628" s="281"/>
      <c r="HG628" s="281"/>
      <c r="HH628" s="281"/>
      <c r="HI628" s="281"/>
      <c r="HJ628" s="281"/>
      <c r="HK628" s="281"/>
      <c r="HL628" s="281"/>
      <c r="HM628" s="281"/>
    </row>
    <row r="629" spans="1:221" s="35" customFormat="1" x14ac:dyDescent="0.25">
      <c r="A629" s="283">
        <v>2</v>
      </c>
      <c r="B629" s="283" t="s">
        <v>711</v>
      </c>
      <c r="C629" s="283">
        <v>34</v>
      </c>
      <c r="D629" s="226">
        <v>43409</v>
      </c>
      <c r="E629" s="290">
        <v>0.3558796296296296</v>
      </c>
      <c r="F629" s="290"/>
      <c r="G629" s="290"/>
      <c r="H629" s="290"/>
      <c r="I629" s="290"/>
      <c r="J629" s="290"/>
      <c r="K629" s="290"/>
      <c r="L629" s="290"/>
      <c r="M629" s="290"/>
      <c r="N629" s="290"/>
      <c r="O629" s="290"/>
      <c r="P629" s="98" t="str">
        <f t="shared" si="9"/>
        <v>2|Transecto TN3|34|20181105|083228</v>
      </c>
      <c r="Q629" s="283">
        <v>7952435.6869999999</v>
      </c>
      <c r="R629" s="283">
        <v>561325.69700000004</v>
      </c>
      <c r="S629" s="283">
        <v>39</v>
      </c>
      <c r="T629" s="283">
        <v>294</v>
      </c>
      <c r="U629" s="283">
        <v>6.7</v>
      </c>
      <c r="V629" s="283">
        <v>1</v>
      </c>
      <c r="W629" s="283">
        <v>35</v>
      </c>
      <c r="X629" s="264">
        <v>95</v>
      </c>
      <c r="Y629" s="98">
        <v>42.60951996</v>
      </c>
      <c r="Z629" s="98">
        <v>0.31142008300000001</v>
      </c>
      <c r="AA629" s="98">
        <v>5.2400000000000002E-2</v>
      </c>
      <c r="AB629" s="98">
        <v>117.6460266</v>
      </c>
      <c r="AC629" s="98">
        <v>37.606838230000001</v>
      </c>
      <c r="AD629" s="98">
        <v>25.90499878</v>
      </c>
      <c r="AE629" s="98">
        <v>137.2212524</v>
      </c>
      <c r="AF629" s="283">
        <v>-4.9075126649999996</v>
      </c>
      <c r="AG629" s="283">
        <v>-2.2056188579999998</v>
      </c>
      <c r="AH629" s="284" t="s">
        <v>6</v>
      </c>
      <c r="AI629" s="98" t="s">
        <v>6</v>
      </c>
      <c r="AJ629" s="98" t="s">
        <v>6</v>
      </c>
      <c r="AK629" s="98" t="s">
        <v>6</v>
      </c>
      <c r="AL629" s="98" t="s">
        <v>6</v>
      </c>
      <c r="AM629" s="283">
        <v>1</v>
      </c>
      <c r="AN629" s="283">
        <v>1</v>
      </c>
      <c r="AO629" s="98" t="s">
        <v>467</v>
      </c>
      <c r="AP629" s="41"/>
      <c r="AQ629" s="41"/>
      <c r="AR629" s="41"/>
      <c r="AS629" s="41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39"/>
      <c r="CE629" s="39"/>
      <c r="CF629" s="39"/>
      <c r="CG629" s="39"/>
      <c r="CH629" s="39"/>
      <c r="CI629" s="39"/>
      <c r="CJ629" s="39"/>
      <c r="CK629" s="39"/>
      <c r="CL629" s="39"/>
      <c r="CM629" s="39"/>
      <c r="CN629" s="39"/>
      <c r="CO629" s="39"/>
      <c r="CP629" s="39"/>
      <c r="CQ629" s="211"/>
      <c r="CR629" s="211"/>
      <c r="CS629" s="211"/>
      <c r="CT629" s="211"/>
      <c r="CU629" s="211"/>
      <c r="CV629" s="211"/>
      <c r="CW629" s="211"/>
      <c r="CX629" s="211"/>
      <c r="CY629" s="211"/>
      <c r="CZ629" s="211"/>
      <c r="DA629" s="211"/>
      <c r="DB629" s="211"/>
      <c r="DC629" s="211"/>
      <c r="DD629" s="211"/>
      <c r="DE629" s="211"/>
      <c r="DF629" s="211"/>
      <c r="DG629" s="211"/>
      <c r="DH629" s="281"/>
      <c r="DI629" s="281"/>
      <c r="DJ629" s="281"/>
      <c r="DK629" s="281"/>
      <c r="DL629" s="281"/>
      <c r="DM629" s="281"/>
      <c r="DN629" s="281"/>
      <c r="DO629" s="281"/>
      <c r="DP629" s="281"/>
      <c r="DQ629" s="281"/>
      <c r="DR629" s="281"/>
      <c r="DS629" s="281"/>
      <c r="DT629" s="281"/>
      <c r="DU629" s="281"/>
      <c r="DV629" s="281"/>
      <c r="DW629" s="281"/>
      <c r="DX629" s="281"/>
      <c r="DY629" s="281"/>
      <c r="DZ629" s="281"/>
      <c r="EA629" s="281"/>
      <c r="EB629" s="281"/>
      <c r="EC629" s="281"/>
      <c r="ED629" s="281"/>
      <c r="EE629" s="281"/>
      <c r="EF629" s="281"/>
      <c r="EG629" s="281"/>
      <c r="EH629" s="281"/>
      <c r="EI629" s="281"/>
      <c r="EJ629" s="281"/>
      <c r="EK629" s="281"/>
      <c r="EL629" s="281"/>
      <c r="EM629" s="281"/>
      <c r="EN629" s="281"/>
      <c r="EO629" s="281"/>
      <c r="EP629" s="281"/>
      <c r="EQ629" s="281"/>
      <c r="ER629" s="281"/>
      <c r="ES629" s="281"/>
      <c r="ET629" s="281"/>
      <c r="EU629" s="281"/>
      <c r="EV629" s="281"/>
      <c r="EW629" s="281"/>
      <c r="EX629" s="281"/>
      <c r="EY629" s="281"/>
      <c r="EZ629" s="281"/>
      <c r="FA629" s="281"/>
      <c r="FB629" s="281"/>
      <c r="FC629" s="281"/>
      <c r="FD629" s="281"/>
      <c r="FE629" s="281"/>
      <c r="FF629" s="281"/>
      <c r="FG629" s="281"/>
      <c r="FH629" s="281"/>
      <c r="FI629" s="281"/>
      <c r="FJ629" s="281"/>
      <c r="FK629" s="281"/>
      <c r="FL629" s="281"/>
      <c r="FM629" s="281"/>
      <c r="FN629" s="281"/>
      <c r="FO629" s="281"/>
      <c r="FP629" s="281"/>
      <c r="FQ629" s="281"/>
      <c r="FR629" s="281"/>
      <c r="FS629" s="281"/>
      <c r="FT629" s="281"/>
      <c r="FU629" s="281"/>
      <c r="FV629" s="281"/>
      <c r="FW629" s="281"/>
      <c r="FX629" s="281"/>
      <c r="FY629" s="281"/>
      <c r="FZ629" s="281"/>
      <c r="GA629" s="281"/>
      <c r="GB629" s="281"/>
      <c r="GC629" s="281"/>
      <c r="GD629" s="281"/>
      <c r="GE629" s="281"/>
      <c r="GF629" s="281"/>
      <c r="GG629" s="281"/>
      <c r="GH629" s="281"/>
      <c r="GI629" s="281"/>
      <c r="GJ629" s="281"/>
      <c r="GK629" s="281"/>
      <c r="GL629" s="281"/>
      <c r="GM629" s="281"/>
      <c r="GN629" s="281"/>
      <c r="GO629" s="281"/>
      <c r="GP629" s="281"/>
      <c r="GQ629" s="281"/>
      <c r="GR629" s="281"/>
      <c r="GS629" s="281"/>
      <c r="GT629" s="281"/>
      <c r="GU629" s="281"/>
      <c r="GV629" s="281"/>
      <c r="GW629" s="281"/>
      <c r="GX629" s="281"/>
      <c r="GY629" s="281"/>
      <c r="GZ629" s="281"/>
      <c r="HA629" s="281"/>
      <c r="HB629" s="281"/>
      <c r="HC629" s="281"/>
      <c r="HD629" s="281"/>
      <c r="HE629" s="281"/>
      <c r="HF629" s="281"/>
      <c r="HG629" s="281"/>
      <c r="HH629" s="281"/>
      <c r="HI629" s="281"/>
      <c r="HJ629" s="281"/>
      <c r="HK629" s="281"/>
      <c r="HL629" s="281"/>
      <c r="HM629" s="281"/>
    </row>
    <row r="630" spans="1:221" s="35" customFormat="1" x14ac:dyDescent="0.25">
      <c r="A630" s="283">
        <v>2</v>
      </c>
      <c r="B630" s="283" t="s">
        <v>711</v>
      </c>
      <c r="C630" s="283">
        <v>35</v>
      </c>
      <c r="D630" s="226">
        <v>43409</v>
      </c>
      <c r="E630" s="290">
        <v>0.36511574074074077</v>
      </c>
      <c r="F630" s="290"/>
      <c r="G630" s="290"/>
      <c r="H630" s="290"/>
      <c r="I630" s="290"/>
      <c r="J630" s="290"/>
      <c r="K630" s="290"/>
      <c r="L630" s="290"/>
      <c r="M630" s="290"/>
      <c r="N630" s="290"/>
      <c r="O630" s="290"/>
      <c r="P630" s="98" t="str">
        <f t="shared" si="9"/>
        <v>2|Transecto TN3|35|20181105|084546</v>
      </c>
      <c r="Q630" s="283">
        <v>7952538.5939999996</v>
      </c>
      <c r="R630" s="283">
        <v>558451.16500000004</v>
      </c>
      <c r="S630" s="283">
        <v>38</v>
      </c>
      <c r="T630" s="283">
        <v>294</v>
      </c>
      <c r="U630" s="283">
        <v>6.9</v>
      </c>
      <c r="V630" s="283">
        <v>1</v>
      </c>
      <c r="W630" s="283">
        <v>35</v>
      </c>
      <c r="X630" s="264">
        <v>80</v>
      </c>
      <c r="Y630" s="98">
        <v>42.60951996</v>
      </c>
      <c r="Z630" s="98">
        <v>0.31142008300000001</v>
      </c>
      <c r="AA630" s="98">
        <v>5.2400000000000002E-2</v>
      </c>
      <c r="AB630" s="98">
        <v>117.6460266</v>
      </c>
      <c r="AC630" s="98">
        <v>37.606838230000001</v>
      </c>
      <c r="AD630" s="98">
        <v>25.90499878</v>
      </c>
      <c r="AE630" s="98">
        <v>137.2212524</v>
      </c>
      <c r="AF630" s="283">
        <v>-4.9075126649999996</v>
      </c>
      <c r="AG630" s="283">
        <v>-2.2056188579999998</v>
      </c>
      <c r="AH630" s="284" t="s">
        <v>6</v>
      </c>
      <c r="AI630" s="98" t="s">
        <v>6</v>
      </c>
      <c r="AJ630" s="98" t="s">
        <v>6</v>
      </c>
      <c r="AK630" s="98" t="s">
        <v>6</v>
      </c>
      <c r="AL630" s="98" t="s">
        <v>6</v>
      </c>
      <c r="AM630" s="283">
        <v>0</v>
      </c>
      <c r="AN630" s="283">
        <v>0</v>
      </c>
      <c r="AO630" s="98" t="s">
        <v>467</v>
      </c>
      <c r="AP630" s="41"/>
      <c r="AQ630" s="41"/>
      <c r="AR630" s="41"/>
      <c r="AS630" s="41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39"/>
      <c r="CE630" s="39"/>
      <c r="CF630" s="39"/>
      <c r="CG630" s="39"/>
      <c r="CH630" s="39"/>
      <c r="CI630" s="39"/>
      <c r="CJ630" s="39"/>
      <c r="CK630" s="39"/>
      <c r="CL630" s="39"/>
      <c r="CM630" s="39"/>
      <c r="CN630" s="39"/>
      <c r="CO630" s="39"/>
      <c r="CP630" s="39"/>
      <c r="CQ630" s="211"/>
      <c r="CR630" s="211"/>
      <c r="CS630" s="211"/>
      <c r="CT630" s="211"/>
      <c r="CU630" s="211"/>
      <c r="CV630" s="211"/>
      <c r="CW630" s="211"/>
      <c r="CX630" s="211"/>
      <c r="CY630" s="211"/>
      <c r="CZ630" s="211"/>
      <c r="DA630" s="211"/>
      <c r="DB630" s="211"/>
      <c r="DC630" s="211"/>
      <c r="DD630" s="211"/>
      <c r="DE630" s="211"/>
      <c r="DF630" s="211"/>
      <c r="DG630" s="211"/>
      <c r="DH630" s="281"/>
      <c r="DI630" s="281"/>
      <c r="DJ630" s="281"/>
      <c r="DK630" s="281"/>
      <c r="DL630" s="281"/>
      <c r="DM630" s="281"/>
      <c r="DN630" s="281"/>
      <c r="DO630" s="281"/>
      <c r="DP630" s="281"/>
      <c r="DQ630" s="281"/>
      <c r="DR630" s="281"/>
      <c r="DS630" s="281"/>
      <c r="DT630" s="281"/>
      <c r="DU630" s="281"/>
      <c r="DV630" s="281"/>
      <c r="DW630" s="281"/>
      <c r="DX630" s="281"/>
      <c r="DY630" s="281"/>
      <c r="DZ630" s="281"/>
      <c r="EA630" s="281"/>
      <c r="EB630" s="281"/>
      <c r="EC630" s="281"/>
      <c r="ED630" s="281"/>
      <c r="EE630" s="281"/>
      <c r="EF630" s="281"/>
      <c r="EG630" s="281"/>
      <c r="EH630" s="281"/>
      <c r="EI630" s="281"/>
      <c r="EJ630" s="281"/>
      <c r="EK630" s="281"/>
      <c r="EL630" s="281"/>
      <c r="EM630" s="281"/>
      <c r="EN630" s="281"/>
      <c r="EO630" s="281"/>
      <c r="EP630" s="281"/>
      <c r="EQ630" s="281"/>
      <c r="ER630" s="281"/>
      <c r="ES630" s="281"/>
      <c r="ET630" s="281"/>
      <c r="EU630" s="281"/>
      <c r="EV630" s="281"/>
      <c r="EW630" s="281"/>
      <c r="EX630" s="281"/>
      <c r="EY630" s="281"/>
      <c r="EZ630" s="281"/>
      <c r="FA630" s="281"/>
      <c r="FB630" s="281"/>
      <c r="FC630" s="281"/>
      <c r="FD630" s="281"/>
      <c r="FE630" s="281"/>
      <c r="FF630" s="281"/>
      <c r="FG630" s="281"/>
      <c r="FH630" s="281"/>
      <c r="FI630" s="281"/>
      <c r="FJ630" s="281"/>
      <c r="FK630" s="281"/>
      <c r="FL630" s="281"/>
      <c r="FM630" s="281"/>
      <c r="FN630" s="281"/>
      <c r="FO630" s="281"/>
      <c r="FP630" s="281"/>
      <c r="FQ630" s="281"/>
      <c r="FR630" s="281"/>
      <c r="FS630" s="281"/>
      <c r="FT630" s="281"/>
      <c r="FU630" s="281"/>
      <c r="FV630" s="281"/>
      <c r="FW630" s="281"/>
      <c r="FX630" s="281"/>
      <c r="FY630" s="281"/>
      <c r="FZ630" s="281"/>
      <c r="GA630" s="281"/>
      <c r="GB630" s="281"/>
      <c r="GC630" s="281"/>
      <c r="GD630" s="281"/>
      <c r="GE630" s="281"/>
      <c r="GF630" s="281"/>
      <c r="GG630" s="281"/>
      <c r="GH630" s="281"/>
      <c r="GI630" s="281"/>
      <c r="GJ630" s="281"/>
      <c r="GK630" s="281"/>
      <c r="GL630" s="281"/>
      <c r="GM630" s="281"/>
      <c r="GN630" s="281"/>
      <c r="GO630" s="281"/>
      <c r="GP630" s="281"/>
      <c r="GQ630" s="281"/>
      <c r="GR630" s="281"/>
      <c r="GS630" s="281"/>
      <c r="GT630" s="281"/>
      <c r="GU630" s="281"/>
      <c r="GV630" s="281"/>
      <c r="GW630" s="281"/>
      <c r="GX630" s="281"/>
      <c r="GY630" s="281"/>
      <c r="GZ630" s="281"/>
      <c r="HA630" s="281"/>
      <c r="HB630" s="281"/>
      <c r="HC630" s="281"/>
      <c r="HD630" s="281"/>
      <c r="HE630" s="281"/>
      <c r="HF630" s="281"/>
      <c r="HG630" s="281"/>
      <c r="HH630" s="281"/>
      <c r="HI630" s="281"/>
      <c r="HJ630" s="281"/>
      <c r="HK630" s="281"/>
      <c r="HL630" s="281"/>
      <c r="HM630" s="281"/>
    </row>
    <row r="631" spans="1:221" s="35" customFormat="1" x14ac:dyDescent="0.25">
      <c r="A631" s="283">
        <v>2</v>
      </c>
      <c r="B631" s="283" t="s">
        <v>711</v>
      </c>
      <c r="C631" s="283">
        <v>36</v>
      </c>
      <c r="D631" s="226">
        <v>43409</v>
      </c>
      <c r="E631" s="290">
        <v>0.37261574074074072</v>
      </c>
      <c r="F631" s="290"/>
      <c r="G631" s="290"/>
      <c r="H631" s="290"/>
      <c r="I631" s="290"/>
      <c r="J631" s="290"/>
      <c r="K631" s="290"/>
      <c r="L631" s="290"/>
      <c r="M631" s="290"/>
      <c r="N631" s="290"/>
      <c r="O631" s="290"/>
      <c r="P631" s="98" t="str">
        <f t="shared" si="9"/>
        <v>2|Transecto TN3|36|20181105|085634</v>
      </c>
      <c r="Q631" s="283">
        <v>7952445.79</v>
      </c>
      <c r="R631" s="283">
        <v>556075.19900000002</v>
      </c>
      <c r="S631" s="283">
        <v>46</v>
      </c>
      <c r="T631" s="283">
        <v>294</v>
      </c>
      <c r="U631" s="283">
        <v>8</v>
      </c>
      <c r="V631" s="283">
        <v>1</v>
      </c>
      <c r="W631" s="283">
        <v>35</v>
      </c>
      <c r="X631" s="264">
        <v>98</v>
      </c>
      <c r="Y631" s="98">
        <v>46.109436039999999</v>
      </c>
      <c r="Z631" s="98">
        <v>0.22965745600000001</v>
      </c>
      <c r="AA631" s="98">
        <v>4.5199997999999998E-2</v>
      </c>
      <c r="AB631" s="98">
        <v>114.0386276</v>
      </c>
      <c r="AC631" s="98">
        <v>37.604042049999997</v>
      </c>
      <c r="AD631" s="98">
        <v>26.074998860000001</v>
      </c>
      <c r="AE631" s="98">
        <v>137.3625031</v>
      </c>
      <c r="AF631" s="283">
        <v>-4.9134430890000003</v>
      </c>
      <c r="AG631" s="283">
        <v>-2.2310042380000001</v>
      </c>
      <c r="AH631" s="284" t="s">
        <v>6</v>
      </c>
      <c r="AI631" s="98" t="s">
        <v>6</v>
      </c>
      <c r="AJ631" s="98" t="s">
        <v>6</v>
      </c>
      <c r="AK631" s="98" t="s">
        <v>6</v>
      </c>
      <c r="AL631" s="98" t="s">
        <v>6</v>
      </c>
      <c r="AM631" s="283">
        <v>0</v>
      </c>
      <c r="AN631" s="283">
        <v>0</v>
      </c>
      <c r="AO631" s="98" t="s">
        <v>467</v>
      </c>
      <c r="AP631" s="41"/>
      <c r="AQ631" s="41"/>
      <c r="AR631" s="41"/>
      <c r="AS631" s="41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39"/>
      <c r="CE631" s="39"/>
      <c r="CF631" s="39"/>
      <c r="CG631" s="39"/>
      <c r="CH631" s="39"/>
      <c r="CI631" s="39"/>
      <c r="CJ631" s="39"/>
      <c r="CK631" s="39"/>
      <c r="CL631" s="39"/>
      <c r="CM631" s="39"/>
      <c r="CN631" s="39"/>
      <c r="CO631" s="39"/>
      <c r="CP631" s="39"/>
      <c r="CQ631" s="211"/>
      <c r="CR631" s="211"/>
      <c r="CS631" s="211"/>
      <c r="CT631" s="211"/>
      <c r="CU631" s="211"/>
      <c r="CV631" s="211"/>
      <c r="CW631" s="211"/>
      <c r="CX631" s="211"/>
      <c r="CY631" s="211"/>
      <c r="CZ631" s="211"/>
      <c r="DA631" s="211"/>
      <c r="DB631" s="211"/>
      <c r="DC631" s="211"/>
      <c r="DD631" s="211"/>
      <c r="DE631" s="211"/>
      <c r="DF631" s="211"/>
      <c r="DG631" s="211"/>
      <c r="DH631" s="281"/>
      <c r="DI631" s="281"/>
      <c r="DJ631" s="281"/>
      <c r="DK631" s="281"/>
      <c r="DL631" s="281"/>
      <c r="DM631" s="281"/>
      <c r="DN631" s="281"/>
      <c r="DO631" s="281"/>
      <c r="DP631" s="281"/>
      <c r="DQ631" s="281"/>
      <c r="DR631" s="281"/>
      <c r="DS631" s="281"/>
      <c r="DT631" s="281"/>
      <c r="DU631" s="281"/>
      <c r="DV631" s="281"/>
      <c r="DW631" s="281"/>
      <c r="DX631" s="281"/>
      <c r="DY631" s="281"/>
      <c r="DZ631" s="281"/>
      <c r="EA631" s="281"/>
      <c r="EB631" s="281"/>
      <c r="EC631" s="281"/>
      <c r="ED631" s="281"/>
      <c r="EE631" s="281"/>
      <c r="EF631" s="281"/>
      <c r="EG631" s="281"/>
      <c r="EH631" s="281"/>
      <c r="EI631" s="281"/>
      <c r="EJ631" s="281"/>
      <c r="EK631" s="281"/>
      <c r="EL631" s="281"/>
      <c r="EM631" s="281"/>
      <c r="EN631" s="281"/>
      <c r="EO631" s="281"/>
      <c r="EP631" s="281"/>
      <c r="EQ631" s="281"/>
      <c r="ER631" s="281"/>
      <c r="ES631" s="281"/>
      <c r="ET631" s="281"/>
      <c r="EU631" s="281"/>
      <c r="EV631" s="281"/>
      <c r="EW631" s="281"/>
      <c r="EX631" s="281"/>
      <c r="EY631" s="281"/>
      <c r="EZ631" s="281"/>
      <c r="FA631" s="281"/>
      <c r="FB631" s="281"/>
      <c r="FC631" s="281"/>
      <c r="FD631" s="281"/>
      <c r="FE631" s="281"/>
      <c r="FF631" s="281"/>
      <c r="FG631" s="281"/>
      <c r="FH631" s="281"/>
      <c r="FI631" s="281"/>
      <c r="FJ631" s="281"/>
      <c r="FK631" s="281"/>
      <c r="FL631" s="281"/>
      <c r="FM631" s="281"/>
      <c r="FN631" s="281"/>
      <c r="FO631" s="281"/>
      <c r="FP631" s="281"/>
      <c r="FQ631" s="281"/>
      <c r="FR631" s="281"/>
      <c r="FS631" s="281"/>
      <c r="FT631" s="281"/>
      <c r="FU631" s="281"/>
      <c r="FV631" s="281"/>
      <c r="FW631" s="281"/>
      <c r="FX631" s="281"/>
      <c r="FY631" s="281"/>
      <c r="FZ631" s="281"/>
      <c r="GA631" s="281"/>
      <c r="GB631" s="281"/>
      <c r="GC631" s="281"/>
      <c r="GD631" s="281"/>
      <c r="GE631" s="281"/>
      <c r="GF631" s="281"/>
      <c r="GG631" s="281"/>
      <c r="GH631" s="281"/>
      <c r="GI631" s="281"/>
      <c r="GJ631" s="281"/>
      <c r="GK631" s="281"/>
      <c r="GL631" s="281"/>
      <c r="GM631" s="281"/>
      <c r="GN631" s="281"/>
      <c r="GO631" s="281"/>
      <c r="GP631" s="281"/>
      <c r="GQ631" s="281"/>
      <c r="GR631" s="281"/>
      <c r="GS631" s="281"/>
      <c r="GT631" s="281"/>
      <c r="GU631" s="281"/>
      <c r="GV631" s="281"/>
      <c r="GW631" s="281"/>
      <c r="GX631" s="281"/>
      <c r="GY631" s="281"/>
      <c r="GZ631" s="281"/>
      <c r="HA631" s="281"/>
      <c r="HB631" s="281"/>
      <c r="HC631" s="281"/>
      <c r="HD631" s="281"/>
      <c r="HE631" s="281"/>
      <c r="HF631" s="281"/>
      <c r="HG631" s="281"/>
      <c r="HH631" s="281"/>
      <c r="HI631" s="281"/>
      <c r="HJ631" s="281"/>
      <c r="HK631" s="281"/>
      <c r="HL631" s="281"/>
      <c r="HM631" s="281"/>
    </row>
    <row r="632" spans="1:221" s="35" customFormat="1" x14ac:dyDescent="0.25">
      <c r="A632" s="283">
        <v>2</v>
      </c>
      <c r="B632" s="283" t="s">
        <v>711</v>
      </c>
      <c r="C632" s="283">
        <v>37</v>
      </c>
      <c r="D632" s="226">
        <v>43409</v>
      </c>
      <c r="E632" s="290">
        <v>0.3949537037037037</v>
      </c>
      <c r="F632" s="290"/>
      <c r="G632" s="290"/>
      <c r="H632" s="290"/>
      <c r="I632" s="290"/>
      <c r="J632" s="290"/>
      <c r="K632" s="290"/>
      <c r="L632" s="290"/>
      <c r="M632" s="290"/>
      <c r="N632" s="290"/>
      <c r="O632" s="290"/>
      <c r="P632" s="98" t="str">
        <f t="shared" si="9"/>
        <v>2|Transecto TN3|37|20181105|092844</v>
      </c>
      <c r="Q632" s="283">
        <v>7952429.7479999997</v>
      </c>
      <c r="R632" s="283">
        <v>553393.21299999999</v>
      </c>
      <c r="S632" s="283">
        <v>47</v>
      </c>
      <c r="T632" s="283">
        <v>294</v>
      </c>
      <c r="U632" s="283">
        <v>7.2</v>
      </c>
      <c r="V632" s="283">
        <v>1</v>
      </c>
      <c r="W632" s="283">
        <v>35</v>
      </c>
      <c r="X632" s="264">
        <v>95</v>
      </c>
      <c r="Y632" s="98">
        <v>46.109436039999999</v>
      </c>
      <c r="Z632" s="98">
        <v>0.22965745600000001</v>
      </c>
      <c r="AA632" s="98">
        <v>4.5199997999999998E-2</v>
      </c>
      <c r="AB632" s="98">
        <v>114.0386276</v>
      </c>
      <c r="AC632" s="98">
        <v>37.604042049999997</v>
      </c>
      <c r="AD632" s="98">
        <v>26.074998860000001</v>
      </c>
      <c r="AE632" s="98">
        <v>137.3625031</v>
      </c>
      <c r="AF632" s="283">
        <v>-4.9134430890000003</v>
      </c>
      <c r="AG632" s="283">
        <v>-2.2310042380000001</v>
      </c>
      <c r="AH632" s="284" t="s">
        <v>6</v>
      </c>
      <c r="AI632" s="98" t="s">
        <v>6</v>
      </c>
      <c r="AJ632" s="98" t="s">
        <v>6</v>
      </c>
      <c r="AK632" s="98" t="s">
        <v>6</v>
      </c>
      <c r="AL632" s="98" t="s">
        <v>6</v>
      </c>
      <c r="AM632" s="283">
        <v>0</v>
      </c>
      <c r="AN632" s="283">
        <v>0</v>
      </c>
      <c r="AO632" s="98" t="s">
        <v>467</v>
      </c>
      <c r="AP632" s="41"/>
      <c r="AQ632" s="41"/>
      <c r="AR632" s="41"/>
      <c r="AS632" s="41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39"/>
      <c r="CE632" s="39"/>
      <c r="CF632" s="39"/>
      <c r="CG632" s="39"/>
      <c r="CH632" s="39"/>
      <c r="CI632" s="39"/>
      <c r="CJ632" s="39"/>
      <c r="CK632" s="39"/>
      <c r="CL632" s="39"/>
      <c r="CM632" s="39"/>
      <c r="CN632" s="39"/>
      <c r="CO632" s="39"/>
      <c r="CP632" s="39"/>
      <c r="CQ632" s="211"/>
      <c r="CR632" s="211"/>
      <c r="CS632" s="211"/>
      <c r="CT632" s="211"/>
      <c r="CU632" s="211"/>
      <c r="CV632" s="211"/>
      <c r="CW632" s="211"/>
      <c r="CX632" s="211"/>
      <c r="CY632" s="211"/>
      <c r="CZ632" s="211"/>
      <c r="DA632" s="211"/>
      <c r="DB632" s="211"/>
      <c r="DC632" s="211"/>
      <c r="DD632" s="211"/>
      <c r="DE632" s="211"/>
      <c r="DF632" s="211"/>
      <c r="DG632" s="211"/>
      <c r="DH632" s="281"/>
      <c r="DI632" s="281"/>
      <c r="DJ632" s="281"/>
      <c r="DK632" s="281"/>
      <c r="DL632" s="281"/>
      <c r="DM632" s="281"/>
      <c r="DN632" s="281"/>
      <c r="DO632" s="281"/>
      <c r="DP632" s="281"/>
      <c r="DQ632" s="281"/>
      <c r="DR632" s="281"/>
      <c r="DS632" s="281"/>
      <c r="DT632" s="281"/>
      <c r="DU632" s="281"/>
      <c r="DV632" s="281"/>
      <c r="DW632" s="281"/>
      <c r="DX632" s="281"/>
      <c r="DY632" s="281"/>
      <c r="DZ632" s="281"/>
      <c r="EA632" s="281"/>
      <c r="EB632" s="281"/>
      <c r="EC632" s="281"/>
      <c r="ED632" s="281"/>
      <c r="EE632" s="281"/>
      <c r="EF632" s="281"/>
      <c r="EG632" s="281"/>
      <c r="EH632" s="281"/>
      <c r="EI632" s="281"/>
      <c r="EJ632" s="281"/>
      <c r="EK632" s="281"/>
      <c r="EL632" s="281"/>
      <c r="EM632" s="281"/>
      <c r="EN632" s="281"/>
      <c r="EO632" s="281"/>
      <c r="EP632" s="281"/>
      <c r="EQ632" s="281"/>
      <c r="ER632" s="281"/>
      <c r="ES632" s="281"/>
      <c r="ET632" s="281"/>
      <c r="EU632" s="281"/>
      <c r="EV632" s="281"/>
      <c r="EW632" s="281"/>
      <c r="EX632" s="281"/>
      <c r="EY632" s="281"/>
      <c r="EZ632" s="281"/>
      <c r="FA632" s="281"/>
      <c r="FB632" s="281"/>
      <c r="FC632" s="281"/>
      <c r="FD632" s="281"/>
      <c r="FE632" s="281"/>
      <c r="FF632" s="281"/>
      <c r="FG632" s="281"/>
      <c r="FH632" s="281"/>
      <c r="FI632" s="281"/>
      <c r="FJ632" s="281"/>
      <c r="FK632" s="281"/>
      <c r="FL632" s="281"/>
      <c r="FM632" s="281"/>
      <c r="FN632" s="281"/>
      <c r="FO632" s="281"/>
      <c r="FP632" s="281"/>
      <c r="FQ632" s="281"/>
      <c r="FR632" s="281"/>
      <c r="FS632" s="281"/>
      <c r="FT632" s="281"/>
      <c r="FU632" s="281"/>
      <c r="FV632" s="281"/>
      <c r="FW632" s="281"/>
      <c r="FX632" s="281"/>
      <c r="FY632" s="281"/>
      <c r="FZ632" s="281"/>
      <c r="GA632" s="281"/>
      <c r="GB632" s="281"/>
      <c r="GC632" s="281"/>
      <c r="GD632" s="281"/>
      <c r="GE632" s="281"/>
      <c r="GF632" s="281"/>
      <c r="GG632" s="281"/>
      <c r="GH632" s="281"/>
      <c r="GI632" s="281"/>
      <c r="GJ632" s="281"/>
      <c r="GK632" s="281"/>
      <c r="GL632" s="281"/>
      <c r="GM632" s="281"/>
      <c r="GN632" s="281"/>
      <c r="GO632" s="281"/>
      <c r="GP632" s="281"/>
      <c r="GQ632" s="281"/>
      <c r="GR632" s="281"/>
      <c r="GS632" s="281"/>
      <c r="GT632" s="281"/>
      <c r="GU632" s="281"/>
      <c r="GV632" s="281"/>
      <c r="GW632" s="281"/>
      <c r="GX632" s="281"/>
      <c r="GY632" s="281"/>
      <c r="GZ632" s="281"/>
      <c r="HA632" s="281"/>
      <c r="HB632" s="281"/>
      <c r="HC632" s="281"/>
      <c r="HD632" s="281"/>
      <c r="HE632" s="281"/>
      <c r="HF632" s="281"/>
      <c r="HG632" s="281"/>
      <c r="HH632" s="281"/>
      <c r="HI632" s="281"/>
      <c r="HJ632" s="281"/>
      <c r="HK632" s="281"/>
      <c r="HL632" s="281"/>
      <c r="HM632" s="281"/>
    </row>
    <row r="633" spans="1:221" s="35" customFormat="1" x14ac:dyDescent="0.25">
      <c r="A633" s="283">
        <v>2</v>
      </c>
      <c r="B633" s="283" t="s">
        <v>711</v>
      </c>
      <c r="C633" s="283">
        <v>38</v>
      </c>
      <c r="D633" s="226">
        <v>43409</v>
      </c>
      <c r="E633" s="290">
        <v>0.40370370370370368</v>
      </c>
      <c r="F633" s="290"/>
      <c r="G633" s="290"/>
      <c r="H633" s="290"/>
      <c r="I633" s="290"/>
      <c r="J633" s="290"/>
      <c r="K633" s="290"/>
      <c r="L633" s="290"/>
      <c r="M633" s="290"/>
      <c r="N633" s="290"/>
      <c r="O633" s="290"/>
      <c r="P633" s="98" t="str">
        <f t="shared" si="9"/>
        <v>2|Transecto TN3|38|20181105|094120</v>
      </c>
      <c r="Q633" s="283">
        <v>7952270.2170000002</v>
      </c>
      <c r="R633" s="283">
        <v>550470.45400000003</v>
      </c>
      <c r="S633" s="283">
        <v>50</v>
      </c>
      <c r="T633" s="283">
        <v>294</v>
      </c>
      <c r="U633" s="283">
        <v>8</v>
      </c>
      <c r="V633" s="283">
        <v>1</v>
      </c>
      <c r="W633" s="283">
        <v>35</v>
      </c>
      <c r="X633" s="264">
        <v>95</v>
      </c>
      <c r="Y633" s="98">
        <v>50.573242190000002</v>
      </c>
      <c r="Z633" s="98">
        <v>0.17579629999999999</v>
      </c>
      <c r="AA633" s="98">
        <v>4.0399997999999999E-2</v>
      </c>
      <c r="AB633" s="98">
        <v>110.4634628</v>
      </c>
      <c r="AC633" s="98">
        <v>37.60124588</v>
      </c>
      <c r="AD633" s="98">
        <v>26.149999619999999</v>
      </c>
      <c r="AE633" s="98">
        <v>137.29176330000001</v>
      </c>
      <c r="AF633" s="283">
        <v>-4.9193739890000003</v>
      </c>
      <c r="AG633" s="283">
        <v>-2.256389618</v>
      </c>
      <c r="AH633" s="284" t="s">
        <v>6</v>
      </c>
      <c r="AI633" s="98" t="s">
        <v>6</v>
      </c>
      <c r="AJ633" s="98" t="s">
        <v>6</v>
      </c>
      <c r="AK633" s="98" t="s">
        <v>6</v>
      </c>
      <c r="AL633" s="98" t="s">
        <v>6</v>
      </c>
      <c r="AM633" s="283">
        <v>0</v>
      </c>
      <c r="AN633" s="283">
        <v>0</v>
      </c>
      <c r="AO633" s="98" t="s">
        <v>467</v>
      </c>
      <c r="AP633" s="41"/>
      <c r="AQ633" s="41"/>
      <c r="AR633" s="41"/>
      <c r="AS633" s="41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  <c r="CP633" s="39"/>
      <c r="CQ633" s="211"/>
      <c r="CR633" s="211"/>
      <c r="CS633" s="211"/>
      <c r="CT633" s="211"/>
      <c r="CU633" s="211"/>
      <c r="CV633" s="211"/>
      <c r="CW633" s="211"/>
      <c r="CX633" s="211"/>
      <c r="CY633" s="211"/>
      <c r="CZ633" s="211"/>
      <c r="DA633" s="211"/>
      <c r="DB633" s="211"/>
      <c r="DC633" s="211"/>
      <c r="DD633" s="211"/>
      <c r="DE633" s="211"/>
      <c r="DF633" s="211"/>
      <c r="DG633" s="211"/>
      <c r="DH633" s="281"/>
      <c r="DI633" s="281"/>
      <c r="DJ633" s="281"/>
      <c r="DK633" s="281"/>
      <c r="DL633" s="281"/>
      <c r="DM633" s="281"/>
      <c r="DN633" s="281"/>
      <c r="DO633" s="281"/>
      <c r="DP633" s="281"/>
      <c r="DQ633" s="281"/>
      <c r="DR633" s="281"/>
      <c r="DS633" s="281"/>
      <c r="DT633" s="281"/>
      <c r="DU633" s="281"/>
      <c r="DV633" s="281"/>
      <c r="DW633" s="281"/>
      <c r="DX633" s="281"/>
      <c r="DY633" s="281"/>
      <c r="DZ633" s="281"/>
      <c r="EA633" s="281"/>
      <c r="EB633" s="281"/>
      <c r="EC633" s="281"/>
      <c r="ED633" s="281"/>
      <c r="EE633" s="281"/>
      <c r="EF633" s="281"/>
      <c r="EG633" s="281"/>
      <c r="EH633" s="281"/>
      <c r="EI633" s="281"/>
      <c r="EJ633" s="281"/>
      <c r="EK633" s="281"/>
      <c r="EL633" s="281"/>
      <c r="EM633" s="281"/>
      <c r="EN633" s="281"/>
      <c r="EO633" s="281"/>
      <c r="EP633" s="281"/>
      <c r="EQ633" s="281"/>
      <c r="ER633" s="281"/>
      <c r="ES633" s="281"/>
      <c r="ET633" s="281"/>
      <c r="EU633" s="281"/>
      <c r="EV633" s="281"/>
      <c r="EW633" s="281"/>
      <c r="EX633" s="281"/>
      <c r="EY633" s="281"/>
      <c r="EZ633" s="281"/>
      <c r="FA633" s="281"/>
      <c r="FB633" s="281"/>
      <c r="FC633" s="281"/>
      <c r="FD633" s="281"/>
      <c r="FE633" s="281"/>
      <c r="FF633" s="281"/>
      <c r="FG633" s="281"/>
      <c r="FH633" s="281"/>
      <c r="FI633" s="281"/>
      <c r="FJ633" s="281"/>
      <c r="FK633" s="281"/>
      <c r="FL633" s="281"/>
      <c r="FM633" s="281"/>
      <c r="FN633" s="281"/>
      <c r="FO633" s="281"/>
      <c r="FP633" s="281"/>
      <c r="FQ633" s="281"/>
      <c r="FR633" s="281"/>
      <c r="FS633" s="281"/>
      <c r="FT633" s="281"/>
      <c r="FU633" s="281"/>
      <c r="FV633" s="281"/>
      <c r="FW633" s="281"/>
      <c r="FX633" s="281"/>
      <c r="FY633" s="281"/>
      <c r="FZ633" s="281"/>
      <c r="GA633" s="281"/>
      <c r="GB633" s="281"/>
      <c r="GC633" s="281"/>
      <c r="GD633" s="281"/>
      <c r="GE633" s="281"/>
      <c r="GF633" s="281"/>
      <c r="GG633" s="281"/>
      <c r="GH633" s="281"/>
      <c r="GI633" s="281"/>
      <c r="GJ633" s="281"/>
      <c r="GK633" s="281"/>
      <c r="GL633" s="281"/>
      <c r="GM633" s="281"/>
      <c r="GN633" s="281"/>
      <c r="GO633" s="281"/>
      <c r="GP633" s="281"/>
      <c r="GQ633" s="281"/>
      <c r="GR633" s="281"/>
      <c r="GS633" s="281"/>
      <c r="GT633" s="281"/>
      <c r="GU633" s="281"/>
      <c r="GV633" s="281"/>
      <c r="GW633" s="281"/>
      <c r="GX633" s="281"/>
      <c r="GY633" s="281"/>
      <c r="GZ633" s="281"/>
      <c r="HA633" s="281"/>
      <c r="HB633" s="281"/>
      <c r="HC633" s="281"/>
      <c r="HD633" s="281"/>
      <c r="HE633" s="281"/>
      <c r="HF633" s="281"/>
      <c r="HG633" s="281"/>
      <c r="HH633" s="281"/>
      <c r="HI633" s="281"/>
      <c r="HJ633" s="281"/>
      <c r="HK633" s="281"/>
      <c r="HL633" s="281"/>
      <c r="HM633" s="281"/>
    </row>
    <row r="634" spans="1:221" s="35" customFormat="1" x14ac:dyDescent="0.25">
      <c r="A634" s="283">
        <v>2</v>
      </c>
      <c r="B634" s="283" t="s">
        <v>711</v>
      </c>
      <c r="C634" s="283">
        <v>39</v>
      </c>
      <c r="D634" s="226">
        <v>43409</v>
      </c>
      <c r="E634" s="290">
        <v>0.41250000000000003</v>
      </c>
      <c r="F634" s="290"/>
      <c r="G634" s="290"/>
      <c r="H634" s="290"/>
      <c r="I634" s="290"/>
      <c r="J634" s="290"/>
      <c r="K634" s="290"/>
      <c r="L634" s="290"/>
      <c r="M634" s="290"/>
      <c r="N634" s="290"/>
      <c r="O634" s="290"/>
      <c r="P634" s="98" t="str">
        <f t="shared" si="9"/>
        <v>2|Transecto TN3|39|20181105|095400</v>
      </c>
      <c r="Q634" s="283">
        <v>7952368.4989999998</v>
      </c>
      <c r="R634" s="283">
        <v>547677.10199999996</v>
      </c>
      <c r="S634" s="283">
        <v>52</v>
      </c>
      <c r="T634" s="283">
        <v>294</v>
      </c>
      <c r="U634" s="283">
        <v>7.4</v>
      </c>
      <c r="V634" s="283">
        <v>1</v>
      </c>
      <c r="W634" s="283">
        <v>35</v>
      </c>
      <c r="X634" s="264">
        <v>95</v>
      </c>
      <c r="Y634" s="98">
        <v>52.78754807</v>
      </c>
      <c r="Z634" s="98">
        <v>0.13359917700000001</v>
      </c>
      <c r="AA634" s="98">
        <v>3.5599999E-2</v>
      </c>
      <c r="AB634" s="98">
        <v>107.0113525</v>
      </c>
      <c r="AC634" s="98">
        <v>37.598449709999997</v>
      </c>
      <c r="AD634" s="98">
        <v>26.164999009999999</v>
      </c>
      <c r="AE634" s="98">
        <v>137.00904850000001</v>
      </c>
      <c r="AF634" s="283">
        <v>-4.9253048899999996</v>
      </c>
      <c r="AG634" s="283">
        <v>-2.2817752360000001</v>
      </c>
      <c r="AH634" s="284" t="s">
        <v>6</v>
      </c>
      <c r="AI634" s="98" t="s">
        <v>6</v>
      </c>
      <c r="AJ634" s="98" t="s">
        <v>6</v>
      </c>
      <c r="AK634" s="98" t="s">
        <v>6</v>
      </c>
      <c r="AL634" s="98" t="s">
        <v>6</v>
      </c>
      <c r="AM634" s="283">
        <v>0</v>
      </c>
      <c r="AN634" s="283">
        <v>0</v>
      </c>
      <c r="AO634" s="98" t="s">
        <v>467</v>
      </c>
      <c r="AP634" s="41"/>
      <c r="AQ634" s="41"/>
      <c r="AR634" s="41"/>
      <c r="AS634" s="41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39"/>
      <c r="CE634" s="39"/>
      <c r="CF634" s="39"/>
      <c r="CG634" s="39"/>
      <c r="CH634" s="39"/>
      <c r="CI634" s="39"/>
      <c r="CJ634" s="39"/>
      <c r="CK634" s="39"/>
      <c r="CL634" s="39"/>
      <c r="CM634" s="39"/>
      <c r="CN634" s="39"/>
      <c r="CO634" s="39"/>
      <c r="CP634" s="39"/>
      <c r="CQ634" s="211"/>
      <c r="CR634" s="211"/>
      <c r="CS634" s="211"/>
      <c r="CT634" s="211"/>
      <c r="CU634" s="211"/>
      <c r="CV634" s="211"/>
      <c r="CW634" s="211"/>
      <c r="CX634" s="211"/>
      <c r="CY634" s="211"/>
      <c r="CZ634" s="211"/>
      <c r="DA634" s="211"/>
      <c r="DB634" s="211"/>
      <c r="DC634" s="211"/>
      <c r="DD634" s="211"/>
      <c r="DE634" s="211"/>
      <c r="DF634" s="211"/>
      <c r="DG634" s="211"/>
      <c r="DH634" s="281"/>
      <c r="DI634" s="281"/>
      <c r="DJ634" s="281"/>
      <c r="DK634" s="281"/>
      <c r="DL634" s="281"/>
      <c r="DM634" s="281"/>
      <c r="DN634" s="281"/>
      <c r="DO634" s="281"/>
      <c r="DP634" s="281"/>
      <c r="DQ634" s="281"/>
      <c r="DR634" s="281"/>
      <c r="DS634" s="281"/>
      <c r="DT634" s="281"/>
      <c r="DU634" s="281"/>
      <c r="DV634" s="281"/>
      <c r="DW634" s="281"/>
      <c r="DX634" s="281"/>
      <c r="DY634" s="281"/>
      <c r="DZ634" s="281"/>
      <c r="EA634" s="281"/>
      <c r="EB634" s="281"/>
      <c r="EC634" s="281"/>
      <c r="ED634" s="281"/>
      <c r="EE634" s="281"/>
      <c r="EF634" s="281"/>
      <c r="EG634" s="281"/>
      <c r="EH634" s="281"/>
      <c r="EI634" s="281"/>
      <c r="EJ634" s="281"/>
      <c r="EK634" s="281"/>
      <c r="EL634" s="281"/>
      <c r="EM634" s="281"/>
      <c r="EN634" s="281"/>
      <c r="EO634" s="281"/>
      <c r="EP634" s="281"/>
      <c r="EQ634" s="281"/>
      <c r="ER634" s="281"/>
      <c r="ES634" s="281"/>
      <c r="ET634" s="281"/>
      <c r="EU634" s="281"/>
      <c r="EV634" s="281"/>
      <c r="EW634" s="281"/>
      <c r="EX634" s="281"/>
      <c r="EY634" s="281"/>
      <c r="EZ634" s="281"/>
      <c r="FA634" s="281"/>
      <c r="FB634" s="281"/>
      <c r="FC634" s="281"/>
      <c r="FD634" s="281"/>
      <c r="FE634" s="281"/>
      <c r="FF634" s="281"/>
      <c r="FG634" s="281"/>
      <c r="FH634" s="281"/>
      <c r="FI634" s="281"/>
      <c r="FJ634" s="281"/>
      <c r="FK634" s="281"/>
      <c r="FL634" s="281"/>
      <c r="FM634" s="281"/>
      <c r="FN634" s="281"/>
      <c r="FO634" s="281"/>
      <c r="FP634" s="281"/>
      <c r="FQ634" s="281"/>
      <c r="FR634" s="281"/>
      <c r="FS634" s="281"/>
      <c r="FT634" s="281"/>
      <c r="FU634" s="281"/>
      <c r="FV634" s="281"/>
      <c r="FW634" s="281"/>
      <c r="FX634" s="281"/>
      <c r="FY634" s="281"/>
      <c r="FZ634" s="281"/>
      <c r="GA634" s="281"/>
      <c r="GB634" s="281"/>
      <c r="GC634" s="281"/>
      <c r="GD634" s="281"/>
      <c r="GE634" s="281"/>
      <c r="GF634" s="281"/>
      <c r="GG634" s="281"/>
      <c r="GH634" s="281"/>
      <c r="GI634" s="281"/>
      <c r="GJ634" s="281"/>
      <c r="GK634" s="281"/>
      <c r="GL634" s="281"/>
      <c r="GM634" s="281"/>
      <c r="GN634" s="281"/>
      <c r="GO634" s="281"/>
      <c r="GP634" s="281"/>
      <c r="GQ634" s="281"/>
      <c r="GR634" s="281"/>
      <c r="GS634" s="281"/>
      <c r="GT634" s="281"/>
      <c r="GU634" s="281"/>
      <c r="GV634" s="281"/>
      <c r="GW634" s="281"/>
      <c r="GX634" s="281"/>
      <c r="GY634" s="281"/>
      <c r="GZ634" s="281"/>
      <c r="HA634" s="281"/>
      <c r="HB634" s="281"/>
      <c r="HC634" s="281"/>
      <c r="HD634" s="281"/>
      <c r="HE634" s="281"/>
      <c r="HF634" s="281"/>
      <c r="HG634" s="281"/>
      <c r="HH634" s="281"/>
      <c r="HI634" s="281"/>
      <c r="HJ634" s="281"/>
      <c r="HK634" s="281"/>
      <c r="HL634" s="281"/>
      <c r="HM634" s="281"/>
    </row>
    <row r="635" spans="1:221" s="35" customFormat="1" x14ac:dyDescent="0.25">
      <c r="A635" s="283">
        <v>2</v>
      </c>
      <c r="B635" s="283" t="s">
        <v>711</v>
      </c>
      <c r="C635" s="283">
        <v>40</v>
      </c>
      <c r="D635" s="226">
        <v>43409</v>
      </c>
      <c r="E635" s="290">
        <v>0.41997685185185185</v>
      </c>
      <c r="F635" s="290"/>
      <c r="G635" s="290"/>
      <c r="H635" s="290"/>
      <c r="I635" s="290"/>
      <c r="J635" s="290"/>
      <c r="K635" s="290"/>
      <c r="L635" s="290"/>
      <c r="M635" s="290"/>
      <c r="N635" s="290"/>
      <c r="O635" s="290"/>
      <c r="P635" s="98" t="str">
        <f t="shared" si="9"/>
        <v>2|Transecto TN3|40|20181105|100446</v>
      </c>
      <c r="Q635" s="283">
        <v>7952513.3619999997</v>
      </c>
      <c r="R635" s="283">
        <v>545303.23100000003</v>
      </c>
      <c r="S635" s="283">
        <v>52</v>
      </c>
      <c r="T635" s="283">
        <v>294</v>
      </c>
      <c r="U635" s="283">
        <v>7.7</v>
      </c>
      <c r="V635" s="283">
        <v>1</v>
      </c>
      <c r="W635" s="283">
        <v>35</v>
      </c>
      <c r="X635" s="264">
        <v>95</v>
      </c>
      <c r="Y635" s="98">
        <v>52.78754807</v>
      </c>
      <c r="Z635" s="98">
        <v>0.13359917700000001</v>
      </c>
      <c r="AA635" s="98">
        <v>3.5599999E-2</v>
      </c>
      <c r="AB635" s="98">
        <v>107.0113525</v>
      </c>
      <c r="AC635" s="98">
        <v>37.598449709999997</v>
      </c>
      <c r="AD635" s="98">
        <v>26.164999009999999</v>
      </c>
      <c r="AE635" s="98">
        <v>137.00904850000001</v>
      </c>
      <c r="AF635" s="283">
        <v>-4.9253048899999996</v>
      </c>
      <c r="AG635" s="283">
        <v>-2.2817752360000001</v>
      </c>
      <c r="AH635" s="284" t="s">
        <v>6</v>
      </c>
      <c r="AI635" s="98" t="s">
        <v>6</v>
      </c>
      <c r="AJ635" s="98" t="s">
        <v>6</v>
      </c>
      <c r="AK635" s="98" t="s">
        <v>6</v>
      </c>
      <c r="AL635" s="98" t="s">
        <v>6</v>
      </c>
      <c r="AM635" s="283">
        <v>0</v>
      </c>
      <c r="AN635" s="283">
        <v>0</v>
      </c>
      <c r="AO635" s="98" t="s">
        <v>467</v>
      </c>
      <c r="AP635" s="41"/>
      <c r="AQ635" s="41"/>
      <c r="AR635" s="41"/>
      <c r="AS635" s="41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  <c r="BF635" s="39"/>
      <c r="BG635" s="39"/>
      <c r="BH635" s="39"/>
      <c r="BI635" s="39"/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39"/>
      <c r="CE635" s="39"/>
      <c r="CF635" s="39"/>
      <c r="CG635" s="39"/>
      <c r="CH635" s="39"/>
      <c r="CI635" s="39"/>
      <c r="CJ635" s="39"/>
      <c r="CK635" s="39"/>
      <c r="CL635" s="39"/>
      <c r="CM635" s="39"/>
      <c r="CN635" s="39"/>
      <c r="CO635" s="39"/>
      <c r="CP635" s="39"/>
      <c r="CQ635" s="211"/>
      <c r="CR635" s="211"/>
      <c r="CS635" s="211"/>
      <c r="CT635" s="211"/>
      <c r="CU635" s="211"/>
      <c r="CV635" s="211"/>
      <c r="CW635" s="211"/>
      <c r="CX635" s="211"/>
      <c r="CY635" s="211"/>
      <c r="CZ635" s="211"/>
      <c r="DA635" s="211"/>
      <c r="DB635" s="211"/>
      <c r="DC635" s="211"/>
      <c r="DD635" s="211"/>
      <c r="DE635" s="211"/>
      <c r="DF635" s="211"/>
      <c r="DG635" s="211"/>
      <c r="DH635" s="281"/>
      <c r="DI635" s="281"/>
      <c r="DJ635" s="281"/>
      <c r="DK635" s="281"/>
      <c r="DL635" s="281"/>
      <c r="DM635" s="281"/>
      <c r="DN635" s="281"/>
      <c r="DO635" s="281"/>
      <c r="DP635" s="281"/>
      <c r="DQ635" s="281"/>
      <c r="DR635" s="281"/>
      <c r="DS635" s="281"/>
      <c r="DT635" s="281"/>
      <c r="DU635" s="281"/>
      <c r="DV635" s="281"/>
      <c r="DW635" s="281"/>
      <c r="DX635" s="281"/>
      <c r="DY635" s="281"/>
      <c r="DZ635" s="281"/>
      <c r="EA635" s="281"/>
      <c r="EB635" s="281"/>
      <c r="EC635" s="281"/>
      <c r="ED635" s="281"/>
      <c r="EE635" s="281"/>
      <c r="EF635" s="281"/>
      <c r="EG635" s="281"/>
      <c r="EH635" s="281"/>
      <c r="EI635" s="281"/>
      <c r="EJ635" s="281"/>
      <c r="EK635" s="281"/>
      <c r="EL635" s="281"/>
      <c r="EM635" s="281"/>
      <c r="EN635" s="281"/>
      <c r="EO635" s="281"/>
      <c r="EP635" s="281"/>
      <c r="EQ635" s="281"/>
      <c r="ER635" s="281"/>
      <c r="ES635" s="281"/>
      <c r="ET635" s="281"/>
      <c r="EU635" s="281"/>
      <c r="EV635" s="281"/>
      <c r="EW635" s="281"/>
      <c r="EX635" s="281"/>
      <c r="EY635" s="281"/>
      <c r="EZ635" s="281"/>
      <c r="FA635" s="281"/>
      <c r="FB635" s="281"/>
      <c r="FC635" s="281"/>
      <c r="FD635" s="281"/>
      <c r="FE635" s="281"/>
      <c r="FF635" s="281"/>
      <c r="FG635" s="281"/>
      <c r="FH635" s="281"/>
      <c r="FI635" s="281"/>
      <c r="FJ635" s="281"/>
      <c r="FK635" s="281"/>
      <c r="FL635" s="281"/>
      <c r="FM635" s="281"/>
      <c r="FN635" s="281"/>
      <c r="FO635" s="281"/>
      <c r="FP635" s="281"/>
      <c r="FQ635" s="281"/>
      <c r="FR635" s="281"/>
      <c r="FS635" s="281"/>
      <c r="FT635" s="281"/>
      <c r="FU635" s="281"/>
      <c r="FV635" s="281"/>
      <c r="FW635" s="281"/>
      <c r="FX635" s="281"/>
      <c r="FY635" s="281"/>
      <c r="FZ635" s="281"/>
      <c r="GA635" s="281"/>
      <c r="GB635" s="281"/>
      <c r="GC635" s="281"/>
      <c r="GD635" s="281"/>
      <c r="GE635" s="281"/>
      <c r="GF635" s="281"/>
      <c r="GG635" s="281"/>
      <c r="GH635" s="281"/>
      <c r="GI635" s="281"/>
      <c r="GJ635" s="281"/>
      <c r="GK635" s="281"/>
      <c r="GL635" s="281"/>
      <c r="GM635" s="281"/>
      <c r="GN635" s="281"/>
      <c r="GO635" s="281"/>
      <c r="GP635" s="281"/>
      <c r="GQ635" s="281"/>
      <c r="GR635" s="281"/>
      <c r="GS635" s="281"/>
      <c r="GT635" s="281"/>
      <c r="GU635" s="281"/>
      <c r="GV635" s="281"/>
      <c r="GW635" s="281"/>
      <c r="GX635" s="281"/>
      <c r="GY635" s="281"/>
      <c r="GZ635" s="281"/>
      <c r="HA635" s="281"/>
      <c r="HB635" s="281"/>
      <c r="HC635" s="281"/>
      <c r="HD635" s="281"/>
      <c r="HE635" s="281"/>
      <c r="HF635" s="281"/>
      <c r="HG635" s="281"/>
      <c r="HH635" s="281"/>
      <c r="HI635" s="281"/>
      <c r="HJ635" s="281"/>
      <c r="HK635" s="281"/>
      <c r="HL635" s="281"/>
      <c r="HM635" s="281"/>
    </row>
    <row r="636" spans="1:221" s="35" customFormat="1" x14ac:dyDescent="0.25">
      <c r="A636" s="283">
        <v>2</v>
      </c>
      <c r="B636" s="283" t="s">
        <v>711</v>
      </c>
      <c r="C636" s="283">
        <v>41</v>
      </c>
      <c r="D636" s="226">
        <v>43409</v>
      </c>
      <c r="E636" s="290">
        <v>0.42765046296296294</v>
      </c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98" t="str">
        <f t="shared" si="9"/>
        <v>2|Transecto TN3|41|20181105|101549</v>
      </c>
      <c r="Q636" s="283">
        <v>7952353.9519999996</v>
      </c>
      <c r="R636" s="283">
        <v>542721.61199999996</v>
      </c>
      <c r="S636" s="283">
        <v>52</v>
      </c>
      <c r="T636" s="283">
        <v>294</v>
      </c>
      <c r="U636" s="283">
        <v>7.5</v>
      </c>
      <c r="V636" s="283">
        <v>1</v>
      </c>
      <c r="W636" s="283">
        <v>35</v>
      </c>
      <c r="X636" s="264">
        <v>95</v>
      </c>
      <c r="Y636" s="98">
        <v>48.813358309999998</v>
      </c>
      <c r="Z636" s="98">
        <v>0.12566024100000001</v>
      </c>
      <c r="AA636" s="98">
        <v>3.4399997000000002E-2</v>
      </c>
      <c r="AB636" s="98">
        <v>103.656868</v>
      </c>
      <c r="AC636" s="98">
        <v>37.59565353</v>
      </c>
      <c r="AD636" s="98">
        <v>26.239999770000001</v>
      </c>
      <c r="AE636" s="98">
        <v>136.56700129999999</v>
      </c>
      <c r="AF636" s="283">
        <v>-4.9312353130000002</v>
      </c>
      <c r="AG636" s="283">
        <v>-2.307160616</v>
      </c>
      <c r="AH636" s="284" t="s">
        <v>6</v>
      </c>
      <c r="AI636" s="98" t="s">
        <v>6</v>
      </c>
      <c r="AJ636" s="98" t="s">
        <v>6</v>
      </c>
      <c r="AK636" s="98" t="s">
        <v>6</v>
      </c>
      <c r="AL636" s="98" t="s">
        <v>6</v>
      </c>
      <c r="AM636" s="283">
        <v>0</v>
      </c>
      <c r="AN636" s="283">
        <v>0</v>
      </c>
      <c r="AO636" s="98" t="s">
        <v>467</v>
      </c>
      <c r="AP636" s="41"/>
      <c r="AQ636" s="41"/>
      <c r="AR636" s="41"/>
      <c r="AS636" s="41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  <c r="BF636" s="39"/>
      <c r="BG636" s="39"/>
      <c r="BH636" s="39"/>
      <c r="BI636" s="39"/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39"/>
      <c r="CE636" s="39"/>
      <c r="CF636" s="39"/>
      <c r="CG636" s="39"/>
      <c r="CH636" s="39"/>
      <c r="CI636" s="39"/>
      <c r="CJ636" s="39"/>
      <c r="CK636" s="39"/>
      <c r="CL636" s="39"/>
      <c r="CM636" s="39"/>
      <c r="CN636" s="39"/>
      <c r="CO636" s="39"/>
      <c r="CP636" s="39"/>
      <c r="CQ636" s="211"/>
      <c r="CR636" s="211"/>
      <c r="CS636" s="211"/>
      <c r="CT636" s="211"/>
      <c r="CU636" s="211"/>
      <c r="CV636" s="211"/>
      <c r="CW636" s="211"/>
      <c r="CX636" s="211"/>
      <c r="CY636" s="211"/>
      <c r="CZ636" s="211"/>
      <c r="DA636" s="211"/>
      <c r="DB636" s="211"/>
      <c r="DC636" s="211"/>
      <c r="DD636" s="211"/>
      <c r="DE636" s="211"/>
      <c r="DF636" s="211"/>
      <c r="DG636" s="211"/>
      <c r="DH636" s="281"/>
      <c r="DI636" s="281"/>
      <c r="DJ636" s="281"/>
      <c r="DK636" s="281"/>
      <c r="DL636" s="281"/>
      <c r="DM636" s="281"/>
      <c r="DN636" s="281"/>
      <c r="DO636" s="281"/>
      <c r="DP636" s="281"/>
      <c r="DQ636" s="281"/>
      <c r="DR636" s="281"/>
      <c r="DS636" s="281"/>
      <c r="DT636" s="281"/>
      <c r="DU636" s="281"/>
      <c r="DV636" s="281"/>
      <c r="DW636" s="281"/>
      <c r="DX636" s="281"/>
      <c r="DY636" s="281"/>
      <c r="DZ636" s="281"/>
      <c r="EA636" s="281"/>
      <c r="EB636" s="281"/>
      <c r="EC636" s="281"/>
      <c r="ED636" s="281"/>
      <c r="EE636" s="281"/>
      <c r="EF636" s="281"/>
      <c r="EG636" s="281"/>
      <c r="EH636" s="281"/>
      <c r="EI636" s="281"/>
      <c r="EJ636" s="281"/>
      <c r="EK636" s="281"/>
      <c r="EL636" s="281"/>
      <c r="EM636" s="281"/>
      <c r="EN636" s="281"/>
      <c r="EO636" s="281"/>
      <c r="EP636" s="281"/>
      <c r="EQ636" s="281"/>
      <c r="ER636" s="281"/>
      <c r="ES636" s="281"/>
      <c r="ET636" s="281"/>
      <c r="EU636" s="281"/>
      <c r="EV636" s="281"/>
      <c r="EW636" s="281"/>
      <c r="EX636" s="281"/>
      <c r="EY636" s="281"/>
      <c r="EZ636" s="281"/>
      <c r="FA636" s="281"/>
      <c r="FB636" s="281"/>
      <c r="FC636" s="281"/>
      <c r="FD636" s="281"/>
      <c r="FE636" s="281"/>
      <c r="FF636" s="281"/>
      <c r="FG636" s="281"/>
      <c r="FH636" s="281"/>
      <c r="FI636" s="281"/>
      <c r="FJ636" s="281"/>
      <c r="FK636" s="281"/>
      <c r="FL636" s="281"/>
      <c r="FM636" s="281"/>
      <c r="FN636" s="281"/>
      <c r="FO636" s="281"/>
      <c r="FP636" s="281"/>
      <c r="FQ636" s="281"/>
      <c r="FR636" s="281"/>
      <c r="FS636" s="281"/>
      <c r="FT636" s="281"/>
      <c r="FU636" s="281"/>
      <c r="FV636" s="281"/>
      <c r="FW636" s="281"/>
      <c r="FX636" s="281"/>
      <c r="FY636" s="281"/>
      <c r="FZ636" s="281"/>
      <c r="GA636" s="281"/>
      <c r="GB636" s="281"/>
      <c r="GC636" s="281"/>
      <c r="GD636" s="281"/>
      <c r="GE636" s="281"/>
      <c r="GF636" s="281"/>
      <c r="GG636" s="281"/>
      <c r="GH636" s="281"/>
      <c r="GI636" s="281"/>
      <c r="GJ636" s="281"/>
      <c r="GK636" s="281"/>
      <c r="GL636" s="281"/>
      <c r="GM636" s="281"/>
      <c r="GN636" s="281"/>
      <c r="GO636" s="281"/>
      <c r="GP636" s="281"/>
      <c r="GQ636" s="281"/>
      <c r="GR636" s="281"/>
      <c r="GS636" s="281"/>
      <c r="GT636" s="281"/>
      <c r="GU636" s="281"/>
      <c r="GV636" s="281"/>
      <c r="GW636" s="281"/>
      <c r="GX636" s="281"/>
      <c r="GY636" s="281"/>
      <c r="GZ636" s="281"/>
      <c r="HA636" s="281"/>
      <c r="HB636" s="281"/>
      <c r="HC636" s="281"/>
      <c r="HD636" s="281"/>
      <c r="HE636" s="281"/>
      <c r="HF636" s="281"/>
      <c r="HG636" s="281"/>
      <c r="HH636" s="281"/>
      <c r="HI636" s="281"/>
      <c r="HJ636" s="281"/>
      <c r="HK636" s="281"/>
      <c r="HL636" s="281"/>
      <c r="HM636" s="281"/>
    </row>
    <row r="637" spans="1:221" s="35" customFormat="1" x14ac:dyDescent="0.25">
      <c r="A637" s="283">
        <v>2</v>
      </c>
      <c r="B637" s="283" t="s">
        <v>711</v>
      </c>
      <c r="C637" s="283">
        <v>42</v>
      </c>
      <c r="D637" s="226">
        <v>43409</v>
      </c>
      <c r="E637" s="290">
        <v>0.43468749999999995</v>
      </c>
      <c r="F637" s="290"/>
      <c r="G637" s="290"/>
      <c r="H637" s="290"/>
      <c r="I637" s="290"/>
      <c r="J637" s="290"/>
      <c r="K637" s="290"/>
      <c r="L637" s="290"/>
      <c r="M637" s="290"/>
      <c r="N637" s="290"/>
      <c r="O637" s="290"/>
      <c r="P637" s="98" t="str">
        <f t="shared" si="9"/>
        <v>2|Transecto TN3|42|20181105|102557</v>
      </c>
      <c r="Q637" s="283">
        <v>7952681.4409999996</v>
      </c>
      <c r="R637" s="283">
        <v>540322.53099999996</v>
      </c>
      <c r="S637" s="283">
        <v>52</v>
      </c>
      <c r="T637" s="283">
        <v>294</v>
      </c>
      <c r="U637" s="283">
        <v>7.9</v>
      </c>
      <c r="V637" s="283">
        <v>1</v>
      </c>
      <c r="W637" s="283">
        <v>35</v>
      </c>
      <c r="X637" s="264">
        <v>95</v>
      </c>
      <c r="Y637" s="98">
        <v>48.813358309999998</v>
      </c>
      <c r="Z637" s="98">
        <v>0.12566024100000001</v>
      </c>
      <c r="AA637" s="98">
        <v>3.4399997000000002E-2</v>
      </c>
      <c r="AB637" s="98">
        <v>103.656868</v>
      </c>
      <c r="AC637" s="98">
        <v>37.59565353</v>
      </c>
      <c r="AD637" s="98">
        <v>26.239999770000001</v>
      </c>
      <c r="AE637" s="98">
        <v>136.56700129999999</v>
      </c>
      <c r="AF637" s="283">
        <v>-4.9312353130000002</v>
      </c>
      <c r="AG637" s="283">
        <v>-2.307160616</v>
      </c>
      <c r="AH637" s="284" t="s">
        <v>6</v>
      </c>
      <c r="AI637" s="98" t="s">
        <v>6</v>
      </c>
      <c r="AJ637" s="98" t="s">
        <v>6</v>
      </c>
      <c r="AK637" s="98" t="s">
        <v>6</v>
      </c>
      <c r="AL637" s="98" t="s">
        <v>6</v>
      </c>
      <c r="AM637" s="283">
        <v>0</v>
      </c>
      <c r="AN637" s="283">
        <v>0</v>
      </c>
      <c r="AO637" s="98" t="s">
        <v>467</v>
      </c>
      <c r="AP637" s="41"/>
      <c r="AQ637" s="41"/>
      <c r="AR637" s="41"/>
      <c r="AS637" s="41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  <c r="BF637" s="39"/>
      <c r="BG637" s="39"/>
      <c r="BH637" s="39"/>
      <c r="BI637" s="39"/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39"/>
      <c r="CE637" s="39"/>
      <c r="CF637" s="39"/>
      <c r="CG637" s="39"/>
      <c r="CH637" s="39"/>
      <c r="CI637" s="39"/>
      <c r="CJ637" s="39"/>
      <c r="CK637" s="39"/>
      <c r="CL637" s="39"/>
      <c r="CM637" s="39"/>
      <c r="CN637" s="39"/>
      <c r="CO637" s="39"/>
      <c r="CP637" s="39"/>
      <c r="CQ637" s="211"/>
      <c r="CR637" s="211"/>
      <c r="CS637" s="211"/>
      <c r="CT637" s="211"/>
      <c r="CU637" s="211"/>
      <c r="CV637" s="211"/>
      <c r="CW637" s="211"/>
      <c r="CX637" s="211"/>
      <c r="CY637" s="211"/>
      <c r="CZ637" s="211"/>
      <c r="DA637" s="211"/>
      <c r="DB637" s="211"/>
      <c r="DC637" s="211"/>
      <c r="DD637" s="211"/>
      <c r="DE637" s="211"/>
      <c r="DF637" s="211"/>
      <c r="DG637" s="211"/>
      <c r="DH637" s="281"/>
      <c r="DI637" s="281"/>
      <c r="DJ637" s="281"/>
      <c r="DK637" s="281"/>
      <c r="DL637" s="281"/>
      <c r="DM637" s="281"/>
      <c r="DN637" s="281"/>
      <c r="DO637" s="281"/>
      <c r="DP637" s="281"/>
      <c r="DQ637" s="281"/>
      <c r="DR637" s="281"/>
      <c r="DS637" s="281"/>
      <c r="DT637" s="281"/>
      <c r="DU637" s="281"/>
      <c r="DV637" s="281"/>
      <c r="DW637" s="281"/>
      <c r="DX637" s="281"/>
      <c r="DY637" s="281"/>
      <c r="DZ637" s="281"/>
      <c r="EA637" s="281"/>
      <c r="EB637" s="281"/>
      <c r="EC637" s="281"/>
      <c r="ED637" s="281"/>
      <c r="EE637" s="281"/>
      <c r="EF637" s="281"/>
      <c r="EG637" s="281"/>
      <c r="EH637" s="281"/>
      <c r="EI637" s="281"/>
      <c r="EJ637" s="281"/>
      <c r="EK637" s="281"/>
      <c r="EL637" s="281"/>
      <c r="EM637" s="281"/>
      <c r="EN637" s="281"/>
      <c r="EO637" s="281"/>
      <c r="EP637" s="281"/>
      <c r="EQ637" s="281"/>
      <c r="ER637" s="281"/>
      <c r="ES637" s="281"/>
      <c r="ET637" s="281"/>
      <c r="EU637" s="281"/>
      <c r="EV637" s="281"/>
      <c r="EW637" s="281"/>
      <c r="EX637" s="281"/>
      <c r="EY637" s="281"/>
      <c r="EZ637" s="281"/>
      <c r="FA637" s="281"/>
      <c r="FB637" s="281"/>
      <c r="FC637" s="281"/>
      <c r="FD637" s="281"/>
      <c r="FE637" s="281"/>
      <c r="FF637" s="281"/>
      <c r="FG637" s="281"/>
      <c r="FH637" s="281"/>
      <c r="FI637" s="281"/>
      <c r="FJ637" s="281"/>
      <c r="FK637" s="281"/>
      <c r="FL637" s="281"/>
      <c r="FM637" s="281"/>
      <c r="FN637" s="281"/>
      <c r="FO637" s="281"/>
      <c r="FP637" s="281"/>
      <c r="FQ637" s="281"/>
      <c r="FR637" s="281"/>
      <c r="FS637" s="281"/>
      <c r="FT637" s="281"/>
      <c r="FU637" s="281"/>
      <c r="FV637" s="281"/>
      <c r="FW637" s="281"/>
      <c r="FX637" s="281"/>
      <c r="FY637" s="281"/>
      <c r="FZ637" s="281"/>
      <c r="GA637" s="281"/>
      <c r="GB637" s="281"/>
      <c r="GC637" s="281"/>
      <c r="GD637" s="281"/>
      <c r="GE637" s="281"/>
      <c r="GF637" s="281"/>
      <c r="GG637" s="281"/>
      <c r="GH637" s="281"/>
      <c r="GI637" s="281"/>
      <c r="GJ637" s="281"/>
      <c r="GK637" s="281"/>
      <c r="GL637" s="281"/>
      <c r="GM637" s="281"/>
      <c r="GN637" s="281"/>
      <c r="GO637" s="281"/>
      <c r="GP637" s="281"/>
      <c r="GQ637" s="281"/>
      <c r="GR637" s="281"/>
      <c r="GS637" s="281"/>
      <c r="GT637" s="281"/>
      <c r="GU637" s="281"/>
      <c r="GV637" s="281"/>
      <c r="GW637" s="281"/>
      <c r="GX637" s="281"/>
      <c r="GY637" s="281"/>
      <c r="GZ637" s="281"/>
      <c r="HA637" s="281"/>
      <c r="HB637" s="281"/>
      <c r="HC637" s="281"/>
      <c r="HD637" s="281"/>
      <c r="HE637" s="281"/>
      <c r="HF637" s="281"/>
      <c r="HG637" s="281"/>
      <c r="HH637" s="281"/>
      <c r="HI637" s="281"/>
      <c r="HJ637" s="281"/>
      <c r="HK637" s="281"/>
      <c r="HL637" s="281"/>
      <c r="HM637" s="281"/>
    </row>
    <row r="638" spans="1:221" s="35" customFormat="1" x14ac:dyDescent="0.25">
      <c r="A638" s="283">
        <v>2</v>
      </c>
      <c r="B638" s="283" t="s">
        <v>711</v>
      </c>
      <c r="C638" s="283">
        <v>43</v>
      </c>
      <c r="D638" s="226">
        <v>43409</v>
      </c>
      <c r="E638" s="290">
        <v>0.44207175925925929</v>
      </c>
      <c r="F638" s="290"/>
      <c r="G638" s="290"/>
      <c r="H638" s="290"/>
      <c r="I638" s="290"/>
      <c r="J638" s="290"/>
      <c r="K638" s="290"/>
      <c r="L638" s="290"/>
      <c r="M638" s="290"/>
      <c r="N638" s="290"/>
      <c r="O638" s="290"/>
      <c r="P638" s="98" t="str">
        <f t="shared" si="9"/>
        <v>2|Transecto TN3|43|20181105|103635</v>
      </c>
      <c r="Q638" s="283">
        <v>7952565.8640000001</v>
      </c>
      <c r="R638" s="283">
        <v>537843.48499999999</v>
      </c>
      <c r="S638" s="283">
        <v>50</v>
      </c>
      <c r="T638" s="283">
        <v>294</v>
      </c>
      <c r="U638" s="283">
        <v>7.4</v>
      </c>
      <c r="V638" s="283">
        <v>1</v>
      </c>
      <c r="W638" s="283">
        <v>35</v>
      </c>
      <c r="X638" s="264">
        <v>98</v>
      </c>
      <c r="Y638" s="98">
        <v>48.569145200000001</v>
      </c>
      <c r="Z638" s="98">
        <v>0.120296843</v>
      </c>
      <c r="AA638" s="98">
        <v>3.3599998999999998E-2</v>
      </c>
      <c r="AB638" s="98">
        <v>100.3521805</v>
      </c>
      <c r="AC638" s="98">
        <v>37.586044309999998</v>
      </c>
      <c r="AD638" s="98">
        <v>26.039999009999999</v>
      </c>
      <c r="AE638" s="98">
        <v>135.96566770000001</v>
      </c>
      <c r="AF638" s="283">
        <v>-4.9421524999999997</v>
      </c>
      <c r="AG638" s="283">
        <v>-2.3655912880000001</v>
      </c>
      <c r="AH638" s="284" t="s">
        <v>6</v>
      </c>
      <c r="AI638" s="98" t="s">
        <v>6</v>
      </c>
      <c r="AJ638" s="98" t="s">
        <v>6</v>
      </c>
      <c r="AK638" s="98" t="s">
        <v>6</v>
      </c>
      <c r="AL638" s="98" t="s">
        <v>6</v>
      </c>
      <c r="AM638" s="283">
        <v>0</v>
      </c>
      <c r="AN638" s="283">
        <v>0</v>
      </c>
      <c r="AO638" s="98" t="s">
        <v>467</v>
      </c>
      <c r="AP638" s="41"/>
      <c r="AQ638" s="41"/>
      <c r="AR638" s="41"/>
      <c r="AS638" s="41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39"/>
      <c r="CQ638" s="211"/>
      <c r="CR638" s="211"/>
      <c r="CS638" s="211"/>
      <c r="CT638" s="211"/>
      <c r="CU638" s="211"/>
      <c r="CV638" s="211"/>
      <c r="CW638" s="211"/>
      <c r="CX638" s="211"/>
      <c r="CY638" s="211"/>
      <c r="CZ638" s="211"/>
      <c r="DA638" s="211"/>
      <c r="DB638" s="211"/>
      <c r="DC638" s="211"/>
      <c r="DD638" s="211"/>
      <c r="DE638" s="211"/>
      <c r="DF638" s="211"/>
      <c r="DG638" s="211"/>
      <c r="DH638" s="281"/>
      <c r="DI638" s="281"/>
      <c r="DJ638" s="281"/>
      <c r="DK638" s="281"/>
      <c r="DL638" s="281"/>
      <c r="DM638" s="281"/>
      <c r="DN638" s="281"/>
      <c r="DO638" s="281"/>
      <c r="DP638" s="281"/>
      <c r="DQ638" s="281"/>
      <c r="DR638" s="281"/>
      <c r="DS638" s="281"/>
      <c r="DT638" s="281"/>
      <c r="DU638" s="281"/>
      <c r="DV638" s="281"/>
      <c r="DW638" s="281"/>
      <c r="DX638" s="281"/>
      <c r="DY638" s="281"/>
      <c r="DZ638" s="281"/>
      <c r="EA638" s="281"/>
      <c r="EB638" s="281"/>
      <c r="EC638" s="281"/>
      <c r="ED638" s="281"/>
      <c r="EE638" s="281"/>
      <c r="EF638" s="281"/>
      <c r="EG638" s="281"/>
      <c r="EH638" s="281"/>
      <c r="EI638" s="281"/>
      <c r="EJ638" s="281"/>
      <c r="EK638" s="281"/>
      <c r="EL638" s="281"/>
      <c r="EM638" s="281"/>
      <c r="EN638" s="281"/>
      <c r="EO638" s="281"/>
      <c r="EP638" s="281"/>
      <c r="EQ638" s="281"/>
      <c r="ER638" s="281"/>
      <c r="ES638" s="281"/>
      <c r="ET638" s="281"/>
      <c r="EU638" s="281"/>
      <c r="EV638" s="281"/>
      <c r="EW638" s="281"/>
      <c r="EX638" s="281"/>
      <c r="EY638" s="281"/>
      <c r="EZ638" s="281"/>
      <c r="FA638" s="281"/>
      <c r="FB638" s="281"/>
      <c r="FC638" s="281"/>
      <c r="FD638" s="281"/>
      <c r="FE638" s="281"/>
      <c r="FF638" s="281"/>
      <c r="FG638" s="281"/>
      <c r="FH638" s="281"/>
      <c r="FI638" s="281"/>
      <c r="FJ638" s="281"/>
      <c r="FK638" s="281"/>
      <c r="FL638" s="281"/>
      <c r="FM638" s="281"/>
      <c r="FN638" s="281"/>
      <c r="FO638" s="281"/>
      <c r="FP638" s="281"/>
      <c r="FQ638" s="281"/>
      <c r="FR638" s="281"/>
      <c r="FS638" s="281"/>
      <c r="FT638" s="281"/>
      <c r="FU638" s="281"/>
      <c r="FV638" s="281"/>
      <c r="FW638" s="281"/>
      <c r="FX638" s="281"/>
      <c r="FY638" s="281"/>
      <c r="FZ638" s="281"/>
      <c r="GA638" s="281"/>
      <c r="GB638" s="281"/>
      <c r="GC638" s="281"/>
      <c r="GD638" s="281"/>
      <c r="GE638" s="281"/>
      <c r="GF638" s="281"/>
      <c r="GG638" s="281"/>
      <c r="GH638" s="281"/>
      <c r="GI638" s="281"/>
      <c r="GJ638" s="281"/>
      <c r="GK638" s="281"/>
      <c r="GL638" s="281"/>
      <c r="GM638" s="281"/>
      <c r="GN638" s="281"/>
      <c r="GO638" s="281"/>
      <c r="GP638" s="281"/>
      <c r="GQ638" s="281"/>
      <c r="GR638" s="281"/>
      <c r="GS638" s="281"/>
      <c r="GT638" s="281"/>
      <c r="GU638" s="281"/>
      <c r="GV638" s="281"/>
      <c r="GW638" s="281"/>
      <c r="GX638" s="281"/>
      <c r="GY638" s="281"/>
      <c r="GZ638" s="281"/>
      <c r="HA638" s="281"/>
      <c r="HB638" s="281"/>
      <c r="HC638" s="281"/>
      <c r="HD638" s="281"/>
      <c r="HE638" s="281"/>
      <c r="HF638" s="281"/>
      <c r="HG638" s="281"/>
      <c r="HH638" s="281"/>
      <c r="HI638" s="281"/>
      <c r="HJ638" s="281"/>
      <c r="HK638" s="281"/>
      <c r="HL638" s="281"/>
      <c r="HM638" s="281"/>
    </row>
    <row r="639" spans="1:221" s="35" customFormat="1" x14ac:dyDescent="0.25">
      <c r="A639" s="283">
        <v>2</v>
      </c>
      <c r="B639" s="283" t="s">
        <v>711</v>
      </c>
      <c r="C639" s="283">
        <v>44</v>
      </c>
      <c r="D639" s="226">
        <v>43409</v>
      </c>
      <c r="E639" s="290">
        <v>0.44966435185185188</v>
      </c>
      <c r="F639" s="290"/>
      <c r="G639" s="290"/>
      <c r="H639" s="290"/>
      <c r="I639" s="290"/>
      <c r="J639" s="290"/>
      <c r="K639" s="290"/>
      <c r="L639" s="290"/>
      <c r="M639" s="290"/>
      <c r="N639" s="290"/>
      <c r="O639" s="290"/>
      <c r="P639" s="98" t="str">
        <f t="shared" si="9"/>
        <v>2|Transecto TN3|44|20181105|104731</v>
      </c>
      <c r="Q639" s="283">
        <v>7952475.7390000001</v>
      </c>
      <c r="R639" s="283">
        <v>535218.35100000002</v>
      </c>
      <c r="S639" s="283">
        <v>50</v>
      </c>
      <c r="T639" s="283">
        <v>294</v>
      </c>
      <c r="U639" s="283">
        <v>6.5</v>
      </c>
      <c r="V639" s="283">
        <v>1</v>
      </c>
      <c r="W639" s="283">
        <v>35</v>
      </c>
      <c r="X639" s="264">
        <v>98</v>
      </c>
      <c r="Y639" s="98">
        <v>48.569145200000001</v>
      </c>
      <c r="Z639" s="98">
        <v>0.120296843</v>
      </c>
      <c r="AA639" s="98">
        <v>3.3599998999999998E-2</v>
      </c>
      <c r="AB639" s="98">
        <v>100.3521805</v>
      </c>
      <c r="AC639" s="98">
        <v>37.586044309999998</v>
      </c>
      <c r="AD639" s="98">
        <v>26.039999009999999</v>
      </c>
      <c r="AE639" s="98">
        <v>135.96566770000001</v>
      </c>
      <c r="AF639" s="283">
        <v>-4.9421524999999997</v>
      </c>
      <c r="AG639" s="283">
        <v>-2.3655912880000001</v>
      </c>
      <c r="AH639" s="284" t="s">
        <v>6</v>
      </c>
      <c r="AI639" s="98" t="s">
        <v>6</v>
      </c>
      <c r="AJ639" s="98" t="s">
        <v>6</v>
      </c>
      <c r="AK639" s="98" t="s">
        <v>6</v>
      </c>
      <c r="AL639" s="98" t="s">
        <v>6</v>
      </c>
      <c r="AM639" s="283">
        <v>0</v>
      </c>
      <c r="AN639" s="283">
        <v>0</v>
      </c>
      <c r="AO639" s="98" t="s">
        <v>467</v>
      </c>
      <c r="AP639" s="41"/>
      <c r="AQ639" s="41"/>
      <c r="AR639" s="41"/>
      <c r="AS639" s="41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  <c r="BF639" s="39"/>
      <c r="BG639" s="39"/>
      <c r="BH639" s="39"/>
      <c r="BI639" s="39"/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39"/>
      <c r="CE639" s="39"/>
      <c r="CF639" s="39"/>
      <c r="CG639" s="39"/>
      <c r="CH639" s="39"/>
      <c r="CI639" s="39"/>
      <c r="CJ639" s="39"/>
      <c r="CK639" s="39"/>
      <c r="CL639" s="39"/>
      <c r="CM639" s="39"/>
      <c r="CN639" s="39"/>
      <c r="CO639" s="39"/>
      <c r="CP639" s="39"/>
      <c r="CQ639" s="211"/>
      <c r="CR639" s="211"/>
      <c r="CS639" s="211"/>
      <c r="CT639" s="211"/>
      <c r="CU639" s="211"/>
      <c r="CV639" s="211"/>
      <c r="CW639" s="211"/>
      <c r="CX639" s="211"/>
      <c r="CY639" s="211"/>
      <c r="CZ639" s="211"/>
      <c r="DA639" s="211"/>
      <c r="DB639" s="211"/>
      <c r="DC639" s="211"/>
      <c r="DD639" s="211"/>
      <c r="DE639" s="211"/>
      <c r="DF639" s="211"/>
      <c r="DG639" s="211"/>
      <c r="DH639" s="281"/>
      <c r="DI639" s="281"/>
      <c r="DJ639" s="281"/>
      <c r="DK639" s="281"/>
      <c r="DL639" s="281"/>
      <c r="DM639" s="281"/>
      <c r="DN639" s="281"/>
      <c r="DO639" s="281"/>
      <c r="DP639" s="281"/>
      <c r="DQ639" s="281"/>
      <c r="DR639" s="281"/>
      <c r="DS639" s="281"/>
      <c r="DT639" s="281"/>
      <c r="DU639" s="281"/>
      <c r="DV639" s="281"/>
      <c r="DW639" s="281"/>
      <c r="DX639" s="281"/>
      <c r="DY639" s="281"/>
      <c r="DZ639" s="281"/>
      <c r="EA639" s="281"/>
      <c r="EB639" s="281"/>
      <c r="EC639" s="281"/>
      <c r="ED639" s="281"/>
      <c r="EE639" s="281"/>
      <c r="EF639" s="281"/>
      <c r="EG639" s="281"/>
      <c r="EH639" s="281"/>
      <c r="EI639" s="281"/>
      <c r="EJ639" s="281"/>
      <c r="EK639" s="281"/>
      <c r="EL639" s="281"/>
      <c r="EM639" s="281"/>
      <c r="EN639" s="281"/>
      <c r="EO639" s="281"/>
      <c r="EP639" s="281"/>
      <c r="EQ639" s="281"/>
      <c r="ER639" s="281"/>
      <c r="ES639" s="281"/>
      <c r="ET639" s="281"/>
      <c r="EU639" s="281"/>
      <c r="EV639" s="281"/>
      <c r="EW639" s="281"/>
      <c r="EX639" s="281"/>
      <c r="EY639" s="281"/>
      <c r="EZ639" s="281"/>
      <c r="FA639" s="281"/>
      <c r="FB639" s="281"/>
      <c r="FC639" s="281"/>
      <c r="FD639" s="281"/>
      <c r="FE639" s="281"/>
      <c r="FF639" s="281"/>
      <c r="FG639" s="281"/>
      <c r="FH639" s="281"/>
      <c r="FI639" s="281"/>
      <c r="FJ639" s="281"/>
      <c r="FK639" s="281"/>
      <c r="FL639" s="281"/>
      <c r="FM639" s="281"/>
      <c r="FN639" s="281"/>
      <c r="FO639" s="281"/>
      <c r="FP639" s="281"/>
      <c r="FQ639" s="281"/>
      <c r="FR639" s="281"/>
      <c r="FS639" s="281"/>
      <c r="FT639" s="281"/>
      <c r="FU639" s="281"/>
      <c r="FV639" s="281"/>
      <c r="FW639" s="281"/>
      <c r="FX639" s="281"/>
      <c r="FY639" s="281"/>
      <c r="FZ639" s="281"/>
      <c r="GA639" s="281"/>
      <c r="GB639" s="281"/>
      <c r="GC639" s="281"/>
      <c r="GD639" s="281"/>
      <c r="GE639" s="281"/>
      <c r="GF639" s="281"/>
      <c r="GG639" s="281"/>
      <c r="GH639" s="281"/>
      <c r="GI639" s="281"/>
      <c r="GJ639" s="281"/>
      <c r="GK639" s="281"/>
      <c r="GL639" s="281"/>
      <c r="GM639" s="281"/>
      <c r="GN639" s="281"/>
      <c r="GO639" s="281"/>
      <c r="GP639" s="281"/>
      <c r="GQ639" s="281"/>
      <c r="GR639" s="281"/>
      <c r="GS639" s="281"/>
      <c r="GT639" s="281"/>
      <c r="GU639" s="281"/>
      <c r="GV639" s="281"/>
      <c r="GW639" s="281"/>
      <c r="GX639" s="281"/>
      <c r="GY639" s="281"/>
      <c r="GZ639" s="281"/>
      <c r="HA639" s="281"/>
      <c r="HB639" s="281"/>
      <c r="HC639" s="281"/>
      <c r="HD639" s="281"/>
      <c r="HE639" s="281"/>
      <c r="HF639" s="281"/>
      <c r="HG639" s="281"/>
      <c r="HH639" s="281"/>
      <c r="HI639" s="281"/>
      <c r="HJ639" s="281"/>
      <c r="HK639" s="281"/>
      <c r="HL639" s="281"/>
      <c r="HM639" s="281"/>
    </row>
    <row r="640" spans="1:221" s="35" customFormat="1" x14ac:dyDescent="0.25">
      <c r="A640" s="283">
        <v>2</v>
      </c>
      <c r="B640" s="283" t="s">
        <v>711</v>
      </c>
      <c r="C640" s="283">
        <v>45</v>
      </c>
      <c r="D640" s="226">
        <v>43409</v>
      </c>
      <c r="E640" s="290">
        <v>0.45810185185185182</v>
      </c>
      <c r="F640" s="290"/>
      <c r="G640" s="290"/>
      <c r="H640" s="290"/>
      <c r="I640" s="290"/>
      <c r="J640" s="290"/>
      <c r="K640" s="290"/>
      <c r="L640" s="290"/>
      <c r="M640" s="290"/>
      <c r="N640" s="290"/>
      <c r="O640" s="290"/>
      <c r="P640" s="98" t="str">
        <f t="shared" si="9"/>
        <v>2|Transecto TN3|45|20181105|105940</v>
      </c>
      <c r="Q640" s="283">
        <v>7952550.9369999999</v>
      </c>
      <c r="R640" s="283">
        <v>532329.44299999997</v>
      </c>
      <c r="S640" s="283">
        <v>51</v>
      </c>
      <c r="T640" s="283">
        <v>294</v>
      </c>
      <c r="U640" s="283">
        <v>8.1999999999999993</v>
      </c>
      <c r="V640" s="283">
        <v>1</v>
      </c>
      <c r="W640" s="283">
        <v>35</v>
      </c>
      <c r="X640" s="264">
        <v>100</v>
      </c>
      <c r="Y640" s="98">
        <v>49.430152890000002</v>
      </c>
      <c r="Z640" s="98" t="s">
        <v>628</v>
      </c>
      <c r="AA640" s="98" t="s">
        <v>628</v>
      </c>
      <c r="AB640" s="98">
        <v>97.229179380000005</v>
      </c>
      <c r="AC640" s="98">
        <v>37.569618230000003</v>
      </c>
      <c r="AD640" s="98">
        <v>25.629999160000001</v>
      </c>
      <c r="AE640" s="98">
        <v>135.41264340000001</v>
      </c>
      <c r="AF640" s="283">
        <v>-4.9580554960000001</v>
      </c>
      <c r="AG640" s="283">
        <v>-2.457063437</v>
      </c>
      <c r="AH640" s="284" t="s">
        <v>6</v>
      </c>
      <c r="AI640" s="98" t="s">
        <v>6</v>
      </c>
      <c r="AJ640" s="98" t="s">
        <v>6</v>
      </c>
      <c r="AK640" s="98" t="s">
        <v>6</v>
      </c>
      <c r="AL640" s="98" t="s">
        <v>6</v>
      </c>
      <c r="AM640" s="283">
        <v>0</v>
      </c>
      <c r="AN640" s="283">
        <v>0</v>
      </c>
      <c r="AO640" s="98" t="s">
        <v>467</v>
      </c>
      <c r="AP640" s="41"/>
      <c r="AQ640" s="41"/>
      <c r="AR640" s="41"/>
      <c r="AS640" s="41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  <c r="BF640" s="39"/>
      <c r="BG640" s="39"/>
      <c r="BH640" s="39"/>
      <c r="BI640" s="39"/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39"/>
      <c r="CE640" s="39"/>
      <c r="CF640" s="39"/>
      <c r="CG640" s="39"/>
      <c r="CH640" s="39"/>
      <c r="CI640" s="39"/>
      <c r="CJ640" s="39"/>
      <c r="CK640" s="39"/>
      <c r="CL640" s="39"/>
      <c r="CM640" s="39"/>
      <c r="CN640" s="39"/>
      <c r="CO640" s="39"/>
      <c r="CP640" s="39"/>
      <c r="CQ640" s="211"/>
      <c r="CR640" s="211"/>
      <c r="CS640" s="211"/>
      <c r="CT640" s="211"/>
      <c r="CU640" s="211"/>
      <c r="CV640" s="211"/>
      <c r="CW640" s="211"/>
      <c r="CX640" s="211"/>
      <c r="CY640" s="211"/>
      <c r="CZ640" s="211"/>
      <c r="DA640" s="211"/>
      <c r="DB640" s="211"/>
      <c r="DC640" s="211"/>
      <c r="DD640" s="211"/>
      <c r="DE640" s="211"/>
      <c r="DF640" s="211"/>
      <c r="DG640" s="211"/>
      <c r="DH640" s="281"/>
      <c r="DI640" s="281"/>
      <c r="DJ640" s="281"/>
      <c r="DK640" s="281"/>
      <c r="DL640" s="281"/>
      <c r="DM640" s="281"/>
      <c r="DN640" s="281"/>
      <c r="DO640" s="281"/>
      <c r="DP640" s="281"/>
      <c r="DQ640" s="281"/>
      <c r="DR640" s="281"/>
      <c r="DS640" s="281"/>
      <c r="DT640" s="281"/>
      <c r="DU640" s="281"/>
      <c r="DV640" s="281"/>
      <c r="DW640" s="281"/>
      <c r="DX640" s="281"/>
      <c r="DY640" s="281"/>
      <c r="DZ640" s="281"/>
      <c r="EA640" s="281"/>
      <c r="EB640" s="281"/>
      <c r="EC640" s="281"/>
      <c r="ED640" s="281"/>
      <c r="EE640" s="281"/>
      <c r="EF640" s="281"/>
      <c r="EG640" s="281"/>
      <c r="EH640" s="281"/>
      <c r="EI640" s="281"/>
      <c r="EJ640" s="281"/>
      <c r="EK640" s="281"/>
      <c r="EL640" s="281"/>
      <c r="EM640" s="281"/>
      <c r="EN640" s="281"/>
      <c r="EO640" s="281"/>
      <c r="EP640" s="281"/>
      <c r="EQ640" s="281"/>
      <c r="ER640" s="281"/>
      <c r="ES640" s="281"/>
      <c r="ET640" s="281"/>
      <c r="EU640" s="281"/>
      <c r="EV640" s="281"/>
      <c r="EW640" s="281"/>
      <c r="EX640" s="281"/>
      <c r="EY640" s="281"/>
      <c r="EZ640" s="281"/>
      <c r="FA640" s="281"/>
      <c r="FB640" s="281"/>
      <c r="FC640" s="281"/>
      <c r="FD640" s="281"/>
      <c r="FE640" s="281"/>
      <c r="FF640" s="281"/>
      <c r="FG640" s="281"/>
      <c r="FH640" s="281"/>
      <c r="FI640" s="281"/>
      <c r="FJ640" s="281"/>
      <c r="FK640" s="281"/>
      <c r="FL640" s="281"/>
      <c r="FM640" s="281"/>
      <c r="FN640" s="281"/>
      <c r="FO640" s="281"/>
      <c r="FP640" s="281"/>
      <c r="FQ640" s="281"/>
      <c r="FR640" s="281"/>
      <c r="FS640" s="281"/>
      <c r="FT640" s="281"/>
      <c r="FU640" s="281"/>
      <c r="FV640" s="281"/>
      <c r="FW640" s="281"/>
      <c r="FX640" s="281"/>
      <c r="FY640" s="281"/>
      <c r="FZ640" s="281"/>
      <c r="GA640" s="281"/>
      <c r="GB640" s="281"/>
      <c r="GC640" s="281"/>
      <c r="GD640" s="281"/>
      <c r="GE640" s="281"/>
      <c r="GF640" s="281"/>
      <c r="GG640" s="281"/>
      <c r="GH640" s="281"/>
      <c r="GI640" s="281"/>
      <c r="GJ640" s="281"/>
      <c r="GK640" s="281"/>
      <c r="GL640" s="281"/>
      <c r="GM640" s="281"/>
      <c r="GN640" s="281"/>
      <c r="GO640" s="281"/>
      <c r="GP640" s="281"/>
      <c r="GQ640" s="281"/>
      <c r="GR640" s="281"/>
      <c r="GS640" s="281"/>
      <c r="GT640" s="281"/>
      <c r="GU640" s="281"/>
      <c r="GV640" s="281"/>
      <c r="GW640" s="281"/>
      <c r="GX640" s="281"/>
      <c r="GY640" s="281"/>
      <c r="GZ640" s="281"/>
      <c r="HA640" s="281"/>
      <c r="HB640" s="281"/>
      <c r="HC640" s="281"/>
      <c r="HD640" s="281"/>
      <c r="HE640" s="281"/>
      <c r="HF640" s="281"/>
      <c r="HG640" s="281"/>
      <c r="HH640" s="281"/>
      <c r="HI640" s="281"/>
      <c r="HJ640" s="281"/>
      <c r="HK640" s="281"/>
      <c r="HL640" s="281"/>
      <c r="HM640" s="281"/>
    </row>
    <row r="641" spans="1:221" s="35" customFormat="1" x14ac:dyDescent="0.25">
      <c r="A641" s="283">
        <v>2</v>
      </c>
      <c r="B641" s="283" t="s">
        <v>711</v>
      </c>
      <c r="C641" s="283">
        <v>46</v>
      </c>
      <c r="D641" s="226">
        <v>43409</v>
      </c>
      <c r="E641" s="290">
        <v>0.4652662037037037</v>
      </c>
      <c r="F641" s="290"/>
      <c r="G641" s="290"/>
      <c r="H641" s="290"/>
      <c r="I641" s="290"/>
      <c r="J641" s="290"/>
      <c r="K641" s="290"/>
      <c r="L641" s="290"/>
      <c r="M641" s="290"/>
      <c r="N641" s="290"/>
      <c r="O641" s="290"/>
      <c r="P641" s="98" t="str">
        <f t="shared" si="9"/>
        <v>2|Transecto TN3|46|20181105|110959</v>
      </c>
      <c r="Q641" s="283">
        <v>7952541.3760000002</v>
      </c>
      <c r="R641" s="283">
        <v>529870.64399999997</v>
      </c>
      <c r="S641" s="283">
        <v>51</v>
      </c>
      <c r="T641" s="283">
        <v>294</v>
      </c>
      <c r="U641" s="283">
        <v>7</v>
      </c>
      <c r="V641" s="283">
        <v>1</v>
      </c>
      <c r="W641" s="283">
        <v>35</v>
      </c>
      <c r="X641" s="264">
        <v>95</v>
      </c>
      <c r="Y641" s="98">
        <v>47.41227722</v>
      </c>
      <c r="Z641" s="98">
        <v>0.110716604</v>
      </c>
      <c r="AA641" s="98">
        <v>3.2400000999999998E-2</v>
      </c>
      <c r="AB641" s="98">
        <v>94.185256960000004</v>
      </c>
      <c r="AC641" s="98">
        <v>37.553195950000003</v>
      </c>
      <c r="AD641" s="98">
        <v>25.539999009999999</v>
      </c>
      <c r="AE641" s="98">
        <v>134.9079285</v>
      </c>
      <c r="AF641" s="283">
        <v>-4.9739589689999999</v>
      </c>
      <c r="AG641" s="283">
        <v>-2.548535824</v>
      </c>
      <c r="AH641" s="284" t="s">
        <v>6</v>
      </c>
      <c r="AI641" s="98" t="s">
        <v>6</v>
      </c>
      <c r="AJ641" s="98" t="s">
        <v>6</v>
      </c>
      <c r="AK641" s="98" t="s">
        <v>6</v>
      </c>
      <c r="AL641" s="98" t="s">
        <v>6</v>
      </c>
      <c r="AM641" s="283">
        <v>0</v>
      </c>
      <c r="AN641" s="283">
        <v>0</v>
      </c>
      <c r="AO641" s="98" t="s">
        <v>467</v>
      </c>
      <c r="AP641" s="41"/>
      <c r="AQ641" s="41"/>
      <c r="AR641" s="41"/>
      <c r="AS641" s="41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  <c r="BD641" s="39"/>
      <c r="BE641" s="39"/>
      <c r="BF641" s="39"/>
      <c r="BG641" s="39"/>
      <c r="BH641" s="39"/>
      <c r="BI641" s="39"/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39"/>
      <c r="CE641" s="39"/>
      <c r="CF641" s="39"/>
      <c r="CG641" s="39"/>
      <c r="CH641" s="39"/>
      <c r="CI641" s="39"/>
      <c r="CJ641" s="39"/>
      <c r="CK641" s="39"/>
      <c r="CL641" s="39"/>
      <c r="CM641" s="39"/>
      <c r="CN641" s="39"/>
      <c r="CO641" s="39"/>
      <c r="CP641" s="39"/>
      <c r="CQ641" s="211"/>
      <c r="CR641" s="211"/>
      <c r="CS641" s="211"/>
      <c r="CT641" s="211"/>
      <c r="CU641" s="211"/>
      <c r="CV641" s="211"/>
      <c r="CW641" s="211"/>
      <c r="CX641" s="211"/>
      <c r="CY641" s="211"/>
      <c r="CZ641" s="211"/>
      <c r="DA641" s="211"/>
      <c r="DB641" s="211"/>
      <c r="DC641" s="211"/>
      <c r="DD641" s="211"/>
      <c r="DE641" s="211"/>
      <c r="DF641" s="211"/>
      <c r="DG641" s="211"/>
      <c r="DH641" s="281"/>
      <c r="DI641" s="281"/>
      <c r="DJ641" s="281"/>
      <c r="DK641" s="281"/>
      <c r="DL641" s="281"/>
      <c r="DM641" s="281"/>
      <c r="DN641" s="281"/>
      <c r="DO641" s="281"/>
      <c r="DP641" s="281"/>
      <c r="DQ641" s="281"/>
      <c r="DR641" s="281"/>
      <c r="DS641" s="281"/>
      <c r="DT641" s="281"/>
      <c r="DU641" s="281"/>
      <c r="DV641" s="281"/>
      <c r="DW641" s="281"/>
      <c r="DX641" s="281"/>
      <c r="DY641" s="281"/>
      <c r="DZ641" s="281"/>
      <c r="EA641" s="281"/>
      <c r="EB641" s="281"/>
      <c r="EC641" s="281"/>
      <c r="ED641" s="281"/>
      <c r="EE641" s="281"/>
      <c r="EF641" s="281"/>
      <c r="EG641" s="281"/>
      <c r="EH641" s="281"/>
      <c r="EI641" s="281"/>
      <c r="EJ641" s="281"/>
      <c r="EK641" s="281"/>
      <c r="EL641" s="281"/>
      <c r="EM641" s="281"/>
      <c r="EN641" s="281"/>
      <c r="EO641" s="281"/>
      <c r="EP641" s="281"/>
      <c r="EQ641" s="281"/>
      <c r="ER641" s="281"/>
      <c r="ES641" s="281"/>
      <c r="ET641" s="281"/>
      <c r="EU641" s="281"/>
      <c r="EV641" s="281"/>
      <c r="EW641" s="281"/>
      <c r="EX641" s="281"/>
      <c r="EY641" s="281"/>
      <c r="EZ641" s="281"/>
      <c r="FA641" s="281"/>
      <c r="FB641" s="281"/>
      <c r="FC641" s="281"/>
      <c r="FD641" s="281"/>
      <c r="FE641" s="281"/>
      <c r="FF641" s="281"/>
      <c r="FG641" s="281"/>
      <c r="FH641" s="281"/>
      <c r="FI641" s="281"/>
      <c r="FJ641" s="281"/>
      <c r="FK641" s="281"/>
      <c r="FL641" s="281"/>
      <c r="FM641" s="281"/>
      <c r="FN641" s="281"/>
      <c r="FO641" s="281"/>
      <c r="FP641" s="281"/>
      <c r="FQ641" s="281"/>
      <c r="FR641" s="281"/>
      <c r="FS641" s="281"/>
      <c r="FT641" s="281"/>
      <c r="FU641" s="281"/>
      <c r="FV641" s="281"/>
      <c r="FW641" s="281"/>
      <c r="FX641" s="281"/>
      <c r="FY641" s="281"/>
      <c r="FZ641" s="281"/>
      <c r="GA641" s="281"/>
      <c r="GB641" s="281"/>
      <c r="GC641" s="281"/>
      <c r="GD641" s="281"/>
      <c r="GE641" s="281"/>
      <c r="GF641" s="281"/>
      <c r="GG641" s="281"/>
      <c r="GH641" s="281"/>
      <c r="GI641" s="281"/>
      <c r="GJ641" s="281"/>
      <c r="GK641" s="281"/>
      <c r="GL641" s="281"/>
      <c r="GM641" s="281"/>
      <c r="GN641" s="281"/>
      <c r="GO641" s="281"/>
      <c r="GP641" s="281"/>
      <c r="GQ641" s="281"/>
      <c r="GR641" s="281"/>
      <c r="GS641" s="281"/>
      <c r="GT641" s="281"/>
      <c r="GU641" s="281"/>
      <c r="GV641" s="281"/>
      <c r="GW641" s="281"/>
      <c r="GX641" s="281"/>
      <c r="GY641" s="281"/>
      <c r="GZ641" s="281"/>
      <c r="HA641" s="281"/>
      <c r="HB641" s="281"/>
      <c r="HC641" s="281"/>
      <c r="HD641" s="281"/>
      <c r="HE641" s="281"/>
      <c r="HF641" s="281"/>
      <c r="HG641" s="281"/>
      <c r="HH641" s="281"/>
      <c r="HI641" s="281"/>
      <c r="HJ641" s="281"/>
      <c r="HK641" s="281"/>
      <c r="HL641" s="281"/>
      <c r="HM641" s="281"/>
    </row>
    <row r="642" spans="1:221" s="35" customFormat="1" x14ac:dyDescent="0.25">
      <c r="A642" s="283">
        <v>2</v>
      </c>
      <c r="B642" s="283" t="s">
        <v>711</v>
      </c>
      <c r="C642" s="283">
        <v>47</v>
      </c>
      <c r="D642" s="226">
        <v>43409</v>
      </c>
      <c r="E642" s="290">
        <v>0.47249999999999998</v>
      </c>
      <c r="F642" s="290"/>
      <c r="G642" s="290"/>
      <c r="H642" s="290"/>
      <c r="I642" s="290"/>
      <c r="J642" s="290"/>
      <c r="K642" s="290"/>
      <c r="L642" s="290"/>
      <c r="M642" s="290"/>
      <c r="N642" s="290"/>
      <c r="O642" s="290"/>
      <c r="P642" s="98" t="str">
        <f t="shared" si="9"/>
        <v>2|Transecto TN3|47|20181105|112024</v>
      </c>
      <c r="Q642" s="283">
        <v>7952576.267</v>
      </c>
      <c r="R642" s="283">
        <v>527415.20900000003</v>
      </c>
      <c r="S642" s="283">
        <v>51</v>
      </c>
      <c r="T642" s="283">
        <v>294</v>
      </c>
      <c r="U642" s="283">
        <v>7.9</v>
      </c>
      <c r="V642" s="283">
        <v>1</v>
      </c>
      <c r="W642" s="283">
        <v>35</v>
      </c>
      <c r="X642" s="264">
        <v>95</v>
      </c>
      <c r="Y642" s="98">
        <v>47.41227722</v>
      </c>
      <c r="Z642" s="98">
        <v>0.110716604</v>
      </c>
      <c r="AA642" s="98">
        <v>3.2400000999999998E-2</v>
      </c>
      <c r="AB642" s="98">
        <v>94.185256960000004</v>
      </c>
      <c r="AC642" s="98">
        <v>37.553195950000003</v>
      </c>
      <c r="AD642" s="98">
        <v>25.539999009999999</v>
      </c>
      <c r="AE642" s="98">
        <v>134.9079285</v>
      </c>
      <c r="AF642" s="283">
        <v>-4.9739589689999999</v>
      </c>
      <c r="AG642" s="283">
        <v>-2.548535824</v>
      </c>
      <c r="AH642" s="284" t="s">
        <v>6</v>
      </c>
      <c r="AI642" s="98" t="s">
        <v>6</v>
      </c>
      <c r="AJ642" s="98" t="s">
        <v>6</v>
      </c>
      <c r="AK642" s="98" t="s">
        <v>6</v>
      </c>
      <c r="AL642" s="98" t="s">
        <v>6</v>
      </c>
      <c r="AM642" s="283">
        <v>0</v>
      </c>
      <c r="AN642" s="283">
        <v>0</v>
      </c>
      <c r="AO642" s="98" t="s">
        <v>467</v>
      </c>
      <c r="AP642" s="41"/>
      <c r="AQ642" s="41"/>
      <c r="AR642" s="41"/>
      <c r="AS642" s="41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  <c r="BD642" s="39"/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39"/>
      <c r="CE642" s="39"/>
      <c r="CF642" s="39"/>
      <c r="CG642" s="39"/>
      <c r="CH642" s="39"/>
      <c r="CI642" s="39"/>
      <c r="CJ642" s="39"/>
      <c r="CK642" s="39"/>
      <c r="CL642" s="39"/>
      <c r="CM642" s="39"/>
      <c r="CN642" s="39"/>
      <c r="CO642" s="39"/>
      <c r="CP642" s="39"/>
      <c r="CQ642" s="211"/>
      <c r="CR642" s="211"/>
      <c r="CS642" s="211"/>
      <c r="CT642" s="211"/>
      <c r="CU642" s="211"/>
      <c r="CV642" s="211"/>
      <c r="CW642" s="211"/>
      <c r="CX642" s="211"/>
      <c r="CY642" s="211"/>
      <c r="CZ642" s="211"/>
      <c r="DA642" s="211"/>
      <c r="DB642" s="211"/>
      <c r="DC642" s="211"/>
      <c r="DD642" s="211"/>
      <c r="DE642" s="211"/>
      <c r="DF642" s="211"/>
      <c r="DG642" s="211"/>
      <c r="DH642" s="281"/>
      <c r="DI642" s="281"/>
      <c r="DJ642" s="281"/>
      <c r="DK642" s="281"/>
      <c r="DL642" s="281"/>
      <c r="DM642" s="281"/>
      <c r="DN642" s="281"/>
      <c r="DO642" s="281"/>
      <c r="DP642" s="281"/>
      <c r="DQ642" s="281"/>
      <c r="DR642" s="281"/>
      <c r="DS642" s="281"/>
      <c r="DT642" s="281"/>
      <c r="DU642" s="281"/>
      <c r="DV642" s="281"/>
      <c r="DW642" s="281"/>
      <c r="DX642" s="281"/>
      <c r="DY642" s="281"/>
      <c r="DZ642" s="281"/>
      <c r="EA642" s="281"/>
      <c r="EB642" s="281"/>
      <c r="EC642" s="281"/>
      <c r="ED642" s="281"/>
      <c r="EE642" s="281"/>
      <c r="EF642" s="281"/>
      <c r="EG642" s="281"/>
      <c r="EH642" s="281"/>
      <c r="EI642" s="281"/>
      <c r="EJ642" s="281"/>
      <c r="EK642" s="281"/>
      <c r="EL642" s="281"/>
      <c r="EM642" s="281"/>
      <c r="EN642" s="281"/>
      <c r="EO642" s="281"/>
      <c r="EP642" s="281"/>
      <c r="EQ642" s="281"/>
      <c r="ER642" s="281"/>
      <c r="ES642" s="281"/>
      <c r="ET642" s="281"/>
      <c r="EU642" s="281"/>
      <c r="EV642" s="281"/>
      <c r="EW642" s="281"/>
      <c r="EX642" s="281"/>
      <c r="EY642" s="281"/>
      <c r="EZ642" s="281"/>
      <c r="FA642" s="281"/>
      <c r="FB642" s="281"/>
      <c r="FC642" s="281"/>
      <c r="FD642" s="281"/>
      <c r="FE642" s="281"/>
      <c r="FF642" s="281"/>
      <c r="FG642" s="281"/>
      <c r="FH642" s="281"/>
      <c r="FI642" s="281"/>
      <c r="FJ642" s="281"/>
      <c r="FK642" s="281"/>
      <c r="FL642" s="281"/>
      <c r="FM642" s="281"/>
      <c r="FN642" s="281"/>
      <c r="FO642" s="281"/>
      <c r="FP642" s="281"/>
      <c r="FQ642" s="281"/>
      <c r="FR642" s="281"/>
      <c r="FS642" s="281"/>
      <c r="FT642" s="281"/>
      <c r="FU642" s="281"/>
      <c r="FV642" s="281"/>
      <c r="FW642" s="281"/>
      <c r="FX642" s="281"/>
      <c r="FY642" s="281"/>
      <c r="FZ642" s="281"/>
      <c r="GA642" s="281"/>
      <c r="GB642" s="281"/>
      <c r="GC642" s="281"/>
      <c r="GD642" s="281"/>
      <c r="GE642" s="281"/>
      <c r="GF642" s="281"/>
      <c r="GG642" s="281"/>
      <c r="GH642" s="281"/>
      <c r="GI642" s="281"/>
      <c r="GJ642" s="281"/>
      <c r="GK642" s="281"/>
      <c r="GL642" s="281"/>
      <c r="GM642" s="281"/>
      <c r="GN642" s="281"/>
      <c r="GO642" s="281"/>
      <c r="GP642" s="281"/>
      <c r="GQ642" s="281"/>
      <c r="GR642" s="281"/>
      <c r="GS642" s="281"/>
      <c r="GT642" s="281"/>
      <c r="GU642" s="281"/>
      <c r="GV642" s="281"/>
      <c r="GW642" s="281"/>
      <c r="GX642" s="281"/>
      <c r="GY642" s="281"/>
      <c r="GZ642" s="281"/>
      <c r="HA642" s="281"/>
      <c r="HB642" s="281"/>
      <c r="HC642" s="281"/>
      <c r="HD642" s="281"/>
      <c r="HE642" s="281"/>
      <c r="HF642" s="281"/>
      <c r="HG642" s="281"/>
      <c r="HH642" s="281"/>
      <c r="HI642" s="281"/>
      <c r="HJ642" s="281"/>
      <c r="HK642" s="281"/>
      <c r="HL642" s="281"/>
      <c r="HM642" s="281"/>
    </row>
    <row r="643" spans="1:221" s="35" customFormat="1" x14ac:dyDescent="0.25">
      <c r="A643" s="283">
        <v>2</v>
      </c>
      <c r="B643" s="283" t="s">
        <v>711</v>
      </c>
      <c r="C643" s="283">
        <v>48</v>
      </c>
      <c r="D643" s="226">
        <v>43409</v>
      </c>
      <c r="E643" s="290">
        <v>0.48055555555555557</v>
      </c>
      <c r="F643" s="290"/>
      <c r="G643" s="290"/>
      <c r="H643" s="290"/>
      <c r="I643" s="290"/>
      <c r="J643" s="290"/>
      <c r="K643" s="290"/>
      <c r="L643" s="290"/>
      <c r="M643" s="290"/>
      <c r="N643" s="290"/>
      <c r="O643" s="290"/>
      <c r="P643" s="98" t="str">
        <f t="shared" si="9"/>
        <v>2|Transecto TN3|48|20181105|113200</v>
      </c>
      <c r="Q643" s="283">
        <v>7952599.3619999997</v>
      </c>
      <c r="R643" s="283">
        <v>524524.56000000006</v>
      </c>
      <c r="S643" s="283">
        <v>44</v>
      </c>
      <c r="T643" s="283">
        <v>294</v>
      </c>
      <c r="U643" s="283">
        <v>8</v>
      </c>
      <c r="V643" s="283">
        <v>1</v>
      </c>
      <c r="W643" s="283">
        <v>35</v>
      </c>
      <c r="X643" s="264">
        <v>100</v>
      </c>
      <c r="Y643" s="98">
        <v>47.334823610000001</v>
      </c>
      <c r="Z643" s="98">
        <v>0.122055344</v>
      </c>
      <c r="AA643" s="98">
        <v>3.5399999000000001E-2</v>
      </c>
      <c r="AB643" s="98">
        <v>91.29953003</v>
      </c>
      <c r="AC643" s="98">
        <v>37.536773680000003</v>
      </c>
      <c r="AD643" s="98">
        <v>25.539999009999999</v>
      </c>
      <c r="AE643" s="98">
        <v>134.26686100000001</v>
      </c>
      <c r="AF643" s="283">
        <v>-4.9898619650000002</v>
      </c>
      <c r="AG643" s="283">
        <v>-2.6400079729999999</v>
      </c>
      <c r="AH643" s="284" t="s">
        <v>6</v>
      </c>
      <c r="AI643" s="98" t="s">
        <v>6</v>
      </c>
      <c r="AJ643" s="98" t="s">
        <v>6</v>
      </c>
      <c r="AK643" s="98" t="s">
        <v>6</v>
      </c>
      <c r="AL643" s="98" t="s">
        <v>6</v>
      </c>
      <c r="AM643" s="283">
        <v>0</v>
      </c>
      <c r="AN643" s="283">
        <v>0</v>
      </c>
      <c r="AO643" s="98" t="s">
        <v>467</v>
      </c>
      <c r="AP643" s="41"/>
      <c r="AQ643" s="41"/>
      <c r="AR643" s="41"/>
      <c r="AS643" s="41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/>
      <c r="BG643" s="39"/>
      <c r="BH643" s="39"/>
      <c r="BI643" s="39"/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39"/>
      <c r="CF643" s="39"/>
      <c r="CG643" s="39"/>
      <c r="CH643" s="39"/>
      <c r="CI643" s="39"/>
      <c r="CJ643" s="39"/>
      <c r="CK643" s="39"/>
      <c r="CL643" s="39"/>
      <c r="CM643" s="39"/>
      <c r="CN643" s="39"/>
      <c r="CO643" s="39"/>
      <c r="CP643" s="39"/>
      <c r="CQ643" s="211"/>
      <c r="CR643" s="211"/>
      <c r="CS643" s="211"/>
      <c r="CT643" s="211"/>
      <c r="CU643" s="211"/>
      <c r="CV643" s="211"/>
      <c r="CW643" s="211"/>
      <c r="CX643" s="211"/>
      <c r="CY643" s="211"/>
      <c r="CZ643" s="211"/>
      <c r="DA643" s="211"/>
      <c r="DB643" s="211"/>
      <c r="DC643" s="211"/>
      <c r="DD643" s="211"/>
      <c r="DE643" s="211"/>
      <c r="DF643" s="211"/>
      <c r="DG643" s="211"/>
      <c r="DH643" s="281"/>
      <c r="DI643" s="281"/>
      <c r="DJ643" s="281"/>
      <c r="DK643" s="281"/>
      <c r="DL643" s="281"/>
      <c r="DM643" s="281"/>
      <c r="DN643" s="281"/>
      <c r="DO643" s="281"/>
      <c r="DP643" s="281"/>
      <c r="DQ643" s="281"/>
      <c r="DR643" s="281"/>
      <c r="DS643" s="281"/>
      <c r="DT643" s="281"/>
      <c r="DU643" s="281"/>
      <c r="DV643" s="281"/>
      <c r="DW643" s="281"/>
      <c r="DX643" s="281"/>
      <c r="DY643" s="281"/>
      <c r="DZ643" s="281"/>
      <c r="EA643" s="281"/>
      <c r="EB643" s="281"/>
      <c r="EC643" s="281"/>
      <c r="ED643" s="281"/>
      <c r="EE643" s="281"/>
      <c r="EF643" s="281"/>
      <c r="EG643" s="281"/>
      <c r="EH643" s="281"/>
      <c r="EI643" s="281"/>
      <c r="EJ643" s="281"/>
      <c r="EK643" s="281"/>
      <c r="EL643" s="281"/>
      <c r="EM643" s="281"/>
      <c r="EN643" s="281"/>
      <c r="EO643" s="281"/>
      <c r="EP643" s="281"/>
      <c r="EQ643" s="281"/>
      <c r="ER643" s="281"/>
      <c r="ES643" s="281"/>
      <c r="ET643" s="281"/>
      <c r="EU643" s="281"/>
      <c r="EV643" s="281"/>
      <c r="EW643" s="281"/>
      <c r="EX643" s="281"/>
      <c r="EY643" s="281"/>
      <c r="EZ643" s="281"/>
      <c r="FA643" s="281"/>
      <c r="FB643" s="281"/>
      <c r="FC643" s="281"/>
      <c r="FD643" s="281"/>
      <c r="FE643" s="281"/>
      <c r="FF643" s="281"/>
      <c r="FG643" s="281"/>
      <c r="FH643" s="281"/>
      <c r="FI643" s="281"/>
      <c r="FJ643" s="281"/>
      <c r="FK643" s="281"/>
      <c r="FL643" s="281"/>
      <c r="FM643" s="281"/>
      <c r="FN643" s="281"/>
      <c r="FO643" s="281"/>
      <c r="FP643" s="281"/>
      <c r="FQ643" s="281"/>
      <c r="FR643" s="281"/>
      <c r="FS643" s="281"/>
      <c r="FT643" s="281"/>
      <c r="FU643" s="281"/>
      <c r="FV643" s="281"/>
      <c r="FW643" s="281"/>
      <c r="FX643" s="281"/>
      <c r="FY643" s="281"/>
      <c r="FZ643" s="281"/>
      <c r="GA643" s="281"/>
      <c r="GB643" s="281"/>
      <c r="GC643" s="281"/>
      <c r="GD643" s="281"/>
      <c r="GE643" s="281"/>
      <c r="GF643" s="281"/>
      <c r="GG643" s="281"/>
      <c r="GH643" s="281"/>
      <c r="GI643" s="281"/>
      <c r="GJ643" s="281"/>
      <c r="GK643" s="281"/>
      <c r="GL643" s="281"/>
      <c r="GM643" s="281"/>
      <c r="GN643" s="281"/>
      <c r="GO643" s="281"/>
      <c r="GP643" s="281"/>
      <c r="GQ643" s="281"/>
      <c r="GR643" s="281"/>
      <c r="GS643" s="281"/>
      <c r="GT643" s="281"/>
      <c r="GU643" s="281"/>
      <c r="GV643" s="281"/>
      <c r="GW643" s="281"/>
      <c r="GX643" s="281"/>
      <c r="GY643" s="281"/>
      <c r="GZ643" s="281"/>
      <c r="HA643" s="281"/>
      <c r="HB643" s="281"/>
      <c r="HC643" s="281"/>
      <c r="HD643" s="281"/>
      <c r="HE643" s="281"/>
      <c r="HF643" s="281"/>
      <c r="HG643" s="281"/>
      <c r="HH643" s="281"/>
      <c r="HI643" s="281"/>
      <c r="HJ643" s="281"/>
      <c r="HK643" s="281"/>
      <c r="HL643" s="281"/>
      <c r="HM643" s="281"/>
    </row>
    <row r="644" spans="1:221" s="35" customFormat="1" x14ac:dyDescent="0.25">
      <c r="A644" s="283">
        <v>2</v>
      </c>
      <c r="B644" s="283" t="s">
        <v>711</v>
      </c>
      <c r="C644" s="283">
        <v>49</v>
      </c>
      <c r="D644" s="226">
        <v>43409</v>
      </c>
      <c r="E644" s="290">
        <v>0.48812499999999998</v>
      </c>
      <c r="F644" s="290"/>
      <c r="G644" s="290"/>
      <c r="H644" s="290"/>
      <c r="I644" s="290"/>
      <c r="J644" s="290"/>
      <c r="K644" s="290"/>
      <c r="L644" s="290"/>
      <c r="M644" s="290"/>
      <c r="N644" s="290"/>
      <c r="O644" s="290"/>
      <c r="P644" s="98" t="str">
        <f t="shared" si="9"/>
        <v>2|Transecto TN3|49|20181105|114254</v>
      </c>
      <c r="Q644" s="283">
        <v>7952605.642</v>
      </c>
      <c r="R644" s="283">
        <v>522121.59499999997</v>
      </c>
      <c r="S644" s="283">
        <v>44</v>
      </c>
      <c r="T644" s="283">
        <v>294</v>
      </c>
      <c r="U644" s="283">
        <v>7.7</v>
      </c>
      <c r="V644" s="283">
        <v>1</v>
      </c>
      <c r="W644" s="283">
        <v>35</v>
      </c>
      <c r="X644" s="264">
        <v>95</v>
      </c>
      <c r="Y644" s="98">
        <v>47.334823610000001</v>
      </c>
      <c r="Z644" s="98">
        <v>0.122055344</v>
      </c>
      <c r="AA644" s="98">
        <v>3.5399999000000001E-2</v>
      </c>
      <c r="AB644" s="98">
        <v>91.29953003</v>
      </c>
      <c r="AC644" s="98">
        <v>37.536773680000003</v>
      </c>
      <c r="AD644" s="98">
        <v>25.539999009999999</v>
      </c>
      <c r="AE644" s="98">
        <v>134.26686100000001</v>
      </c>
      <c r="AF644" s="283">
        <v>-4.9898619650000002</v>
      </c>
      <c r="AG644" s="283">
        <v>-2.6400079729999999</v>
      </c>
      <c r="AH644" s="284" t="s">
        <v>6</v>
      </c>
      <c r="AI644" s="98" t="s">
        <v>6</v>
      </c>
      <c r="AJ644" s="98" t="s">
        <v>6</v>
      </c>
      <c r="AK644" s="98" t="s">
        <v>6</v>
      </c>
      <c r="AL644" s="98" t="s">
        <v>6</v>
      </c>
      <c r="AM644" s="283">
        <v>0</v>
      </c>
      <c r="AN644" s="283">
        <v>0</v>
      </c>
      <c r="AO644" s="98" t="s">
        <v>467</v>
      </c>
      <c r="AP644" s="41"/>
      <c r="AQ644" s="41"/>
      <c r="AR644" s="41"/>
      <c r="AS644" s="41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  <c r="BD644" s="39"/>
      <c r="BE644" s="39"/>
      <c r="BF644" s="39"/>
      <c r="BG644" s="39"/>
      <c r="BH644" s="39"/>
      <c r="BI644" s="39"/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39"/>
      <c r="CE644" s="39"/>
      <c r="CF644" s="39"/>
      <c r="CG644" s="39"/>
      <c r="CH644" s="39"/>
      <c r="CI644" s="39"/>
      <c r="CJ644" s="39"/>
      <c r="CK644" s="39"/>
      <c r="CL644" s="39"/>
      <c r="CM644" s="39"/>
      <c r="CN644" s="39"/>
      <c r="CO644" s="39"/>
      <c r="CP644" s="39"/>
      <c r="CQ644" s="211"/>
      <c r="CR644" s="211"/>
      <c r="CS644" s="211"/>
      <c r="CT644" s="211"/>
      <c r="CU644" s="211"/>
      <c r="CV644" s="211"/>
      <c r="CW644" s="211"/>
      <c r="CX644" s="211"/>
      <c r="CY644" s="211"/>
      <c r="CZ644" s="211"/>
      <c r="DA644" s="211"/>
      <c r="DB644" s="211"/>
      <c r="DC644" s="211"/>
      <c r="DD644" s="211"/>
      <c r="DE644" s="211"/>
      <c r="DF644" s="211"/>
      <c r="DG644" s="211"/>
      <c r="DH644" s="281"/>
      <c r="DI644" s="281"/>
      <c r="DJ644" s="281"/>
      <c r="DK644" s="281"/>
      <c r="DL644" s="281"/>
      <c r="DM644" s="281"/>
      <c r="DN644" s="281"/>
      <c r="DO644" s="281"/>
      <c r="DP644" s="281"/>
      <c r="DQ644" s="281"/>
      <c r="DR644" s="281"/>
      <c r="DS644" s="281"/>
      <c r="DT644" s="281"/>
      <c r="DU644" s="281"/>
      <c r="DV644" s="281"/>
      <c r="DW644" s="281"/>
      <c r="DX644" s="281"/>
      <c r="DY644" s="281"/>
      <c r="DZ644" s="281"/>
      <c r="EA644" s="281"/>
      <c r="EB644" s="281"/>
      <c r="EC644" s="281"/>
      <c r="ED644" s="281"/>
      <c r="EE644" s="281"/>
      <c r="EF644" s="281"/>
      <c r="EG644" s="281"/>
      <c r="EH644" s="281"/>
      <c r="EI644" s="281"/>
      <c r="EJ644" s="281"/>
      <c r="EK644" s="281"/>
      <c r="EL644" s="281"/>
      <c r="EM644" s="281"/>
      <c r="EN644" s="281"/>
      <c r="EO644" s="281"/>
      <c r="EP644" s="281"/>
      <c r="EQ644" s="281"/>
      <c r="ER644" s="281"/>
      <c r="ES644" s="281"/>
      <c r="ET644" s="281"/>
      <c r="EU644" s="281"/>
      <c r="EV644" s="281"/>
      <c r="EW644" s="281"/>
      <c r="EX644" s="281"/>
      <c r="EY644" s="281"/>
      <c r="EZ644" s="281"/>
      <c r="FA644" s="281"/>
      <c r="FB644" s="281"/>
      <c r="FC644" s="281"/>
      <c r="FD644" s="281"/>
      <c r="FE644" s="281"/>
      <c r="FF644" s="281"/>
      <c r="FG644" s="281"/>
      <c r="FH644" s="281"/>
      <c r="FI644" s="281"/>
      <c r="FJ644" s="281"/>
      <c r="FK644" s="281"/>
      <c r="FL644" s="281"/>
      <c r="FM644" s="281"/>
      <c r="FN644" s="281"/>
      <c r="FO644" s="281"/>
      <c r="FP644" s="281"/>
      <c r="FQ644" s="281"/>
      <c r="FR644" s="281"/>
      <c r="FS644" s="281"/>
      <c r="FT644" s="281"/>
      <c r="FU644" s="281"/>
      <c r="FV644" s="281"/>
      <c r="FW644" s="281"/>
      <c r="FX644" s="281"/>
      <c r="FY644" s="281"/>
      <c r="FZ644" s="281"/>
      <c r="GA644" s="281"/>
      <c r="GB644" s="281"/>
      <c r="GC644" s="281"/>
      <c r="GD644" s="281"/>
      <c r="GE644" s="281"/>
      <c r="GF644" s="281"/>
      <c r="GG644" s="281"/>
      <c r="GH644" s="281"/>
      <c r="GI644" s="281"/>
      <c r="GJ644" s="281"/>
      <c r="GK644" s="281"/>
      <c r="GL644" s="281"/>
      <c r="GM644" s="281"/>
      <c r="GN644" s="281"/>
      <c r="GO644" s="281"/>
      <c r="GP644" s="281"/>
      <c r="GQ644" s="281"/>
      <c r="GR644" s="281"/>
      <c r="GS644" s="281"/>
      <c r="GT644" s="281"/>
      <c r="GU644" s="281"/>
      <c r="GV644" s="281"/>
      <c r="GW644" s="281"/>
      <c r="GX644" s="281"/>
      <c r="GY644" s="281"/>
      <c r="GZ644" s="281"/>
      <c r="HA644" s="281"/>
      <c r="HB644" s="281"/>
      <c r="HC644" s="281"/>
      <c r="HD644" s="281"/>
      <c r="HE644" s="281"/>
      <c r="HF644" s="281"/>
      <c r="HG644" s="281"/>
      <c r="HH644" s="281"/>
      <c r="HI644" s="281"/>
      <c r="HJ644" s="281"/>
      <c r="HK644" s="281"/>
      <c r="HL644" s="281"/>
      <c r="HM644" s="281"/>
    </row>
    <row r="645" spans="1:221" s="35" customFormat="1" x14ac:dyDescent="0.25">
      <c r="A645" s="283">
        <v>2</v>
      </c>
      <c r="B645" s="283" t="s">
        <v>711</v>
      </c>
      <c r="C645" s="283">
        <v>50</v>
      </c>
      <c r="D645" s="226">
        <v>43409</v>
      </c>
      <c r="E645" s="290">
        <v>0.49548611111111113</v>
      </c>
      <c r="F645" s="290"/>
      <c r="G645" s="290"/>
      <c r="H645" s="290"/>
      <c r="I645" s="290"/>
      <c r="J645" s="290"/>
      <c r="K645" s="290"/>
      <c r="L645" s="290"/>
      <c r="M645" s="290"/>
      <c r="N645" s="290"/>
      <c r="O645" s="290"/>
      <c r="P645" s="98" t="str">
        <f t="shared" si="9"/>
        <v>2|Transecto TN3|50|20181105|115330</v>
      </c>
      <c r="Q645" s="283">
        <v>7952596.8399999999</v>
      </c>
      <c r="R645" s="283">
        <v>519627.489</v>
      </c>
      <c r="S645" s="283">
        <v>44</v>
      </c>
      <c r="T645" s="283">
        <v>294</v>
      </c>
      <c r="U645" s="283">
        <v>7.3</v>
      </c>
      <c r="V645" s="283">
        <v>1</v>
      </c>
      <c r="W645" s="283">
        <v>35</v>
      </c>
      <c r="X645" s="264">
        <v>95</v>
      </c>
      <c r="Y645" s="98">
        <v>46.756832119999999</v>
      </c>
      <c r="Z645" s="98">
        <v>0.115466297</v>
      </c>
      <c r="AA645" s="98">
        <v>3.3799997999999998E-2</v>
      </c>
      <c r="AB645" s="98">
        <v>88.537857059999993</v>
      </c>
      <c r="AC645" s="98">
        <v>37.520351410000004</v>
      </c>
      <c r="AD645" s="98">
        <v>25.584999079999999</v>
      </c>
      <c r="AE645" s="98">
        <v>133.48945620000001</v>
      </c>
      <c r="AF645" s="283">
        <v>-5.0057649609999997</v>
      </c>
      <c r="AG645" s="283">
        <v>-2.7314803599999999</v>
      </c>
      <c r="AH645" s="284" t="s">
        <v>6</v>
      </c>
      <c r="AI645" s="98" t="s">
        <v>6</v>
      </c>
      <c r="AJ645" s="98" t="s">
        <v>6</v>
      </c>
      <c r="AK645" s="98" t="s">
        <v>6</v>
      </c>
      <c r="AL645" s="98" t="s">
        <v>6</v>
      </c>
      <c r="AM645" s="283">
        <v>0</v>
      </c>
      <c r="AN645" s="283">
        <v>0</v>
      </c>
      <c r="AO645" s="98" t="s">
        <v>467</v>
      </c>
      <c r="AP645" s="41"/>
      <c r="AQ645" s="41"/>
      <c r="AR645" s="41"/>
      <c r="AS645" s="41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  <c r="BD645" s="39"/>
      <c r="BE645" s="39"/>
      <c r="BF645" s="39"/>
      <c r="BG645" s="39"/>
      <c r="BH645" s="39"/>
      <c r="BI645" s="39"/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39"/>
      <c r="CE645" s="39"/>
      <c r="CF645" s="39"/>
      <c r="CG645" s="39"/>
      <c r="CH645" s="39"/>
      <c r="CI645" s="39"/>
      <c r="CJ645" s="39"/>
      <c r="CK645" s="39"/>
      <c r="CL645" s="39"/>
      <c r="CM645" s="39"/>
      <c r="CN645" s="39"/>
      <c r="CO645" s="39"/>
      <c r="CP645" s="39"/>
      <c r="CQ645" s="211"/>
      <c r="CR645" s="211"/>
      <c r="CS645" s="211"/>
      <c r="CT645" s="211"/>
      <c r="CU645" s="211"/>
      <c r="CV645" s="211"/>
      <c r="CW645" s="211"/>
      <c r="CX645" s="211"/>
      <c r="CY645" s="211"/>
      <c r="CZ645" s="211"/>
      <c r="DA645" s="211"/>
      <c r="DB645" s="211"/>
      <c r="DC645" s="211"/>
      <c r="DD645" s="211"/>
      <c r="DE645" s="211"/>
      <c r="DF645" s="211"/>
      <c r="DG645" s="211"/>
      <c r="DH645" s="281"/>
      <c r="DI645" s="281"/>
      <c r="DJ645" s="281"/>
      <c r="DK645" s="281"/>
      <c r="DL645" s="281"/>
      <c r="DM645" s="281"/>
      <c r="DN645" s="281"/>
      <c r="DO645" s="281"/>
      <c r="DP645" s="281"/>
      <c r="DQ645" s="281"/>
      <c r="DR645" s="281"/>
      <c r="DS645" s="281"/>
      <c r="DT645" s="281"/>
      <c r="DU645" s="281"/>
      <c r="DV645" s="281"/>
      <c r="DW645" s="281"/>
      <c r="DX645" s="281"/>
      <c r="DY645" s="281"/>
      <c r="DZ645" s="281"/>
      <c r="EA645" s="281"/>
      <c r="EB645" s="281"/>
      <c r="EC645" s="281"/>
      <c r="ED645" s="281"/>
      <c r="EE645" s="281"/>
      <c r="EF645" s="281"/>
      <c r="EG645" s="281"/>
      <c r="EH645" s="281"/>
      <c r="EI645" s="281"/>
      <c r="EJ645" s="281"/>
      <c r="EK645" s="281"/>
      <c r="EL645" s="281"/>
      <c r="EM645" s="281"/>
      <c r="EN645" s="281"/>
      <c r="EO645" s="281"/>
      <c r="EP645" s="281"/>
      <c r="EQ645" s="281"/>
      <c r="ER645" s="281"/>
      <c r="ES645" s="281"/>
      <c r="ET645" s="281"/>
      <c r="EU645" s="281"/>
      <c r="EV645" s="281"/>
      <c r="EW645" s="281"/>
      <c r="EX645" s="281"/>
      <c r="EY645" s="281"/>
      <c r="EZ645" s="281"/>
      <c r="FA645" s="281"/>
      <c r="FB645" s="281"/>
      <c r="FC645" s="281"/>
      <c r="FD645" s="281"/>
      <c r="FE645" s="281"/>
      <c r="FF645" s="281"/>
      <c r="FG645" s="281"/>
      <c r="FH645" s="281"/>
      <c r="FI645" s="281"/>
      <c r="FJ645" s="281"/>
      <c r="FK645" s="281"/>
      <c r="FL645" s="281"/>
      <c r="FM645" s="281"/>
      <c r="FN645" s="281"/>
      <c r="FO645" s="281"/>
      <c r="FP645" s="281"/>
      <c r="FQ645" s="281"/>
      <c r="FR645" s="281"/>
      <c r="FS645" s="281"/>
      <c r="FT645" s="281"/>
      <c r="FU645" s="281"/>
      <c r="FV645" s="281"/>
      <c r="FW645" s="281"/>
      <c r="FX645" s="281"/>
      <c r="FY645" s="281"/>
      <c r="FZ645" s="281"/>
      <c r="GA645" s="281"/>
      <c r="GB645" s="281"/>
      <c r="GC645" s="281"/>
      <c r="GD645" s="281"/>
      <c r="GE645" s="281"/>
      <c r="GF645" s="281"/>
      <c r="GG645" s="281"/>
      <c r="GH645" s="281"/>
      <c r="GI645" s="281"/>
      <c r="GJ645" s="281"/>
      <c r="GK645" s="281"/>
      <c r="GL645" s="281"/>
      <c r="GM645" s="281"/>
      <c r="GN645" s="281"/>
      <c r="GO645" s="281"/>
      <c r="GP645" s="281"/>
      <c r="GQ645" s="281"/>
      <c r="GR645" s="281"/>
      <c r="GS645" s="281"/>
      <c r="GT645" s="281"/>
      <c r="GU645" s="281"/>
      <c r="GV645" s="281"/>
      <c r="GW645" s="281"/>
      <c r="GX645" s="281"/>
      <c r="GY645" s="281"/>
      <c r="GZ645" s="281"/>
      <c r="HA645" s="281"/>
      <c r="HB645" s="281"/>
      <c r="HC645" s="281"/>
      <c r="HD645" s="281"/>
      <c r="HE645" s="281"/>
      <c r="HF645" s="281"/>
      <c r="HG645" s="281"/>
      <c r="HH645" s="281"/>
      <c r="HI645" s="281"/>
      <c r="HJ645" s="281"/>
      <c r="HK645" s="281"/>
      <c r="HL645" s="281"/>
      <c r="HM645" s="281"/>
    </row>
    <row r="646" spans="1:221" s="35" customFormat="1" x14ac:dyDescent="0.25">
      <c r="A646" s="283">
        <v>2</v>
      </c>
      <c r="B646" s="283" t="s">
        <v>711</v>
      </c>
      <c r="C646" s="283">
        <v>51</v>
      </c>
      <c r="D646" s="226">
        <v>43409</v>
      </c>
      <c r="E646" s="290">
        <v>0.50444444444444447</v>
      </c>
      <c r="F646" s="290"/>
      <c r="G646" s="290"/>
      <c r="H646" s="290"/>
      <c r="I646" s="290"/>
      <c r="J646" s="290"/>
      <c r="K646" s="290"/>
      <c r="L646" s="290"/>
      <c r="M646" s="290"/>
      <c r="N646" s="290"/>
      <c r="O646" s="290"/>
      <c r="P646" s="98" t="str">
        <f t="shared" ref="P646:P709" si="10">CONCATENATE(A646,"|",B646,"|",C646,"|",TEXT(D646,"AAAAMMDD"),"|",TEXT(E646,"HHMMSS"))</f>
        <v>2|Transecto TN3|51|20181105|120624</v>
      </c>
      <c r="Q646" s="283">
        <v>7952655.2340000002</v>
      </c>
      <c r="R646" s="283">
        <v>516588.13799999998</v>
      </c>
      <c r="S646" s="283">
        <v>50</v>
      </c>
      <c r="T646" s="283">
        <v>294</v>
      </c>
      <c r="U646" s="283">
        <v>7.7</v>
      </c>
      <c r="V646" s="283">
        <v>1</v>
      </c>
      <c r="W646" s="283">
        <v>35</v>
      </c>
      <c r="X646" s="264">
        <v>95</v>
      </c>
      <c r="Y646" s="98">
        <v>47.904342649999997</v>
      </c>
      <c r="Z646" s="98">
        <v>0.10046171399999999</v>
      </c>
      <c r="AA646" s="98">
        <v>3.0399999E-2</v>
      </c>
      <c r="AB646" s="98">
        <v>85.914848329999998</v>
      </c>
      <c r="AC646" s="98">
        <v>37.50392532</v>
      </c>
      <c r="AD646" s="98">
        <v>25.574998860000001</v>
      </c>
      <c r="AE646" s="98">
        <v>132.17929079999999</v>
      </c>
      <c r="AF646" s="283">
        <v>-5.021667957</v>
      </c>
      <c r="AG646" s="283">
        <v>-2.8229525089999998</v>
      </c>
      <c r="AH646" s="284" t="s">
        <v>6</v>
      </c>
      <c r="AI646" s="98" t="s">
        <v>6</v>
      </c>
      <c r="AJ646" s="98" t="s">
        <v>6</v>
      </c>
      <c r="AK646" s="98" t="s">
        <v>6</v>
      </c>
      <c r="AL646" s="98" t="s">
        <v>6</v>
      </c>
      <c r="AM646" s="283">
        <v>0</v>
      </c>
      <c r="AN646" s="283">
        <v>0</v>
      </c>
      <c r="AO646" s="98" t="s">
        <v>467</v>
      </c>
      <c r="AP646" s="41"/>
      <c r="AQ646" s="41"/>
      <c r="AR646" s="41"/>
      <c r="AS646" s="41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  <c r="BD646" s="39"/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39"/>
      <c r="CE646" s="39"/>
      <c r="CF646" s="39"/>
      <c r="CG646" s="39"/>
      <c r="CH646" s="39"/>
      <c r="CI646" s="39"/>
      <c r="CJ646" s="39"/>
      <c r="CK646" s="39"/>
      <c r="CL646" s="39"/>
      <c r="CM646" s="39"/>
      <c r="CN646" s="39"/>
      <c r="CO646" s="39"/>
      <c r="CP646" s="39"/>
      <c r="CQ646" s="211"/>
      <c r="CR646" s="211"/>
      <c r="CS646" s="211"/>
      <c r="CT646" s="211"/>
      <c r="CU646" s="211"/>
      <c r="CV646" s="211"/>
      <c r="CW646" s="211"/>
      <c r="CX646" s="211"/>
      <c r="CY646" s="211"/>
      <c r="CZ646" s="211"/>
      <c r="DA646" s="211"/>
      <c r="DB646" s="211"/>
      <c r="DC646" s="211"/>
      <c r="DD646" s="211"/>
      <c r="DE646" s="211"/>
      <c r="DF646" s="211"/>
      <c r="DG646" s="211"/>
      <c r="DH646" s="281"/>
      <c r="DI646" s="281"/>
      <c r="DJ646" s="281"/>
      <c r="DK646" s="281"/>
      <c r="DL646" s="281"/>
      <c r="DM646" s="281"/>
      <c r="DN646" s="281"/>
      <c r="DO646" s="281"/>
      <c r="DP646" s="281"/>
      <c r="DQ646" s="281"/>
      <c r="DR646" s="281"/>
      <c r="DS646" s="281"/>
      <c r="DT646" s="281"/>
      <c r="DU646" s="281"/>
      <c r="DV646" s="281"/>
      <c r="DW646" s="281"/>
      <c r="DX646" s="281"/>
      <c r="DY646" s="281"/>
      <c r="DZ646" s="281"/>
      <c r="EA646" s="281"/>
      <c r="EB646" s="281"/>
      <c r="EC646" s="281"/>
      <c r="ED646" s="281"/>
      <c r="EE646" s="281"/>
      <c r="EF646" s="281"/>
      <c r="EG646" s="281"/>
      <c r="EH646" s="281"/>
      <c r="EI646" s="281"/>
      <c r="EJ646" s="281"/>
      <c r="EK646" s="281"/>
      <c r="EL646" s="281"/>
      <c r="EM646" s="281"/>
      <c r="EN646" s="281"/>
      <c r="EO646" s="281"/>
      <c r="EP646" s="281"/>
      <c r="EQ646" s="281"/>
      <c r="ER646" s="281"/>
      <c r="ES646" s="281"/>
      <c r="ET646" s="281"/>
      <c r="EU646" s="281"/>
      <c r="EV646" s="281"/>
      <c r="EW646" s="281"/>
      <c r="EX646" s="281"/>
      <c r="EY646" s="281"/>
      <c r="EZ646" s="281"/>
      <c r="FA646" s="281"/>
      <c r="FB646" s="281"/>
      <c r="FC646" s="281"/>
      <c r="FD646" s="281"/>
      <c r="FE646" s="281"/>
      <c r="FF646" s="281"/>
      <c r="FG646" s="281"/>
      <c r="FH646" s="281"/>
      <c r="FI646" s="281"/>
      <c r="FJ646" s="281"/>
      <c r="FK646" s="281"/>
      <c r="FL646" s="281"/>
      <c r="FM646" s="281"/>
      <c r="FN646" s="281"/>
      <c r="FO646" s="281"/>
      <c r="FP646" s="281"/>
      <c r="FQ646" s="281"/>
      <c r="FR646" s="281"/>
      <c r="FS646" s="281"/>
      <c r="FT646" s="281"/>
      <c r="FU646" s="281"/>
      <c r="FV646" s="281"/>
      <c r="FW646" s="281"/>
      <c r="FX646" s="281"/>
      <c r="FY646" s="281"/>
      <c r="FZ646" s="281"/>
      <c r="GA646" s="281"/>
      <c r="GB646" s="281"/>
      <c r="GC646" s="281"/>
      <c r="GD646" s="281"/>
      <c r="GE646" s="281"/>
      <c r="GF646" s="281"/>
      <c r="GG646" s="281"/>
      <c r="GH646" s="281"/>
      <c r="GI646" s="281"/>
      <c r="GJ646" s="281"/>
      <c r="GK646" s="281"/>
      <c r="GL646" s="281"/>
      <c r="GM646" s="281"/>
      <c r="GN646" s="281"/>
      <c r="GO646" s="281"/>
      <c r="GP646" s="281"/>
      <c r="GQ646" s="281"/>
      <c r="GR646" s="281"/>
      <c r="GS646" s="281"/>
      <c r="GT646" s="281"/>
      <c r="GU646" s="281"/>
      <c r="GV646" s="281"/>
      <c r="GW646" s="281"/>
      <c r="GX646" s="281"/>
      <c r="GY646" s="281"/>
      <c r="GZ646" s="281"/>
      <c r="HA646" s="281"/>
      <c r="HB646" s="281"/>
      <c r="HC646" s="281"/>
      <c r="HD646" s="281"/>
      <c r="HE646" s="281"/>
      <c r="HF646" s="281"/>
      <c r="HG646" s="281"/>
      <c r="HH646" s="281"/>
      <c r="HI646" s="281"/>
      <c r="HJ646" s="281"/>
      <c r="HK646" s="281"/>
      <c r="HL646" s="281"/>
      <c r="HM646" s="281"/>
    </row>
    <row r="647" spans="1:221" s="35" customFormat="1" x14ac:dyDescent="0.25">
      <c r="A647" s="283">
        <v>2</v>
      </c>
      <c r="B647" s="283" t="s">
        <v>711</v>
      </c>
      <c r="C647" s="283">
        <v>52</v>
      </c>
      <c r="D647" s="226">
        <v>43409</v>
      </c>
      <c r="E647" s="290">
        <v>0.51148148148148154</v>
      </c>
      <c r="F647" s="290"/>
      <c r="G647" s="290"/>
      <c r="H647" s="290"/>
      <c r="I647" s="290"/>
      <c r="J647" s="290"/>
      <c r="K647" s="290"/>
      <c r="L647" s="290"/>
      <c r="M647" s="290"/>
      <c r="N647" s="290"/>
      <c r="O647" s="290"/>
      <c r="P647" s="98" t="str">
        <f t="shared" si="10"/>
        <v>2|Transecto TN3|52|20181105|121632</v>
      </c>
      <c r="Q647" s="283">
        <v>7952645.4270000001</v>
      </c>
      <c r="R647" s="283">
        <v>514196.511</v>
      </c>
      <c r="S647" s="283">
        <v>50</v>
      </c>
      <c r="T647" s="283">
        <v>294</v>
      </c>
      <c r="U647" s="283">
        <v>8.1</v>
      </c>
      <c r="V647" s="283">
        <v>1</v>
      </c>
      <c r="W647" s="283">
        <v>35</v>
      </c>
      <c r="X647" s="264">
        <v>95</v>
      </c>
      <c r="Y647" s="98">
        <v>47.904342649999997</v>
      </c>
      <c r="Z647" s="98">
        <v>0.10046171399999999</v>
      </c>
      <c r="AA647" s="98">
        <v>3.0399999E-2</v>
      </c>
      <c r="AB647" s="98">
        <v>85.914848329999998</v>
      </c>
      <c r="AC647" s="98">
        <v>37.50392532</v>
      </c>
      <c r="AD647" s="98">
        <v>25.574998860000001</v>
      </c>
      <c r="AE647" s="98">
        <v>132.17929079999999</v>
      </c>
      <c r="AF647" s="283">
        <v>-5.021667957</v>
      </c>
      <c r="AG647" s="283">
        <v>-2.8229525089999998</v>
      </c>
      <c r="AH647" s="284" t="s">
        <v>6</v>
      </c>
      <c r="AI647" s="98" t="s">
        <v>6</v>
      </c>
      <c r="AJ647" s="98" t="s">
        <v>6</v>
      </c>
      <c r="AK647" s="98" t="s">
        <v>6</v>
      </c>
      <c r="AL647" s="98" t="s">
        <v>6</v>
      </c>
      <c r="AM647" s="283">
        <v>0</v>
      </c>
      <c r="AN647" s="283">
        <v>0</v>
      </c>
      <c r="AO647" s="98" t="s">
        <v>467</v>
      </c>
      <c r="AP647" s="41"/>
      <c r="AQ647" s="41"/>
      <c r="AR647" s="41"/>
      <c r="AS647" s="41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  <c r="BD647" s="39"/>
      <c r="BE647" s="39"/>
      <c r="BF647" s="39"/>
      <c r="BG647" s="39"/>
      <c r="BH647" s="39"/>
      <c r="BI647" s="39"/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39"/>
      <c r="CE647" s="39"/>
      <c r="CF647" s="39"/>
      <c r="CG647" s="39"/>
      <c r="CH647" s="39"/>
      <c r="CI647" s="39"/>
      <c r="CJ647" s="39"/>
      <c r="CK647" s="39"/>
      <c r="CL647" s="39"/>
      <c r="CM647" s="39"/>
      <c r="CN647" s="39"/>
      <c r="CO647" s="39"/>
      <c r="CP647" s="39"/>
      <c r="CQ647" s="211"/>
      <c r="CR647" s="211"/>
      <c r="CS647" s="211"/>
      <c r="CT647" s="211"/>
      <c r="CU647" s="211"/>
      <c r="CV647" s="211"/>
      <c r="CW647" s="211"/>
      <c r="CX647" s="211"/>
      <c r="CY647" s="211"/>
      <c r="CZ647" s="211"/>
      <c r="DA647" s="211"/>
      <c r="DB647" s="211"/>
      <c r="DC647" s="211"/>
      <c r="DD647" s="211"/>
      <c r="DE647" s="211"/>
      <c r="DF647" s="211"/>
      <c r="DG647" s="211"/>
      <c r="DH647" s="281"/>
      <c r="DI647" s="281"/>
      <c r="DJ647" s="281"/>
      <c r="DK647" s="281"/>
      <c r="DL647" s="281"/>
      <c r="DM647" s="281"/>
      <c r="DN647" s="281"/>
      <c r="DO647" s="281"/>
      <c r="DP647" s="281"/>
      <c r="DQ647" s="281"/>
      <c r="DR647" s="281"/>
      <c r="DS647" s="281"/>
      <c r="DT647" s="281"/>
      <c r="DU647" s="281"/>
      <c r="DV647" s="281"/>
      <c r="DW647" s="281"/>
      <c r="DX647" s="281"/>
      <c r="DY647" s="281"/>
      <c r="DZ647" s="281"/>
      <c r="EA647" s="281"/>
      <c r="EB647" s="281"/>
      <c r="EC647" s="281"/>
      <c r="ED647" s="281"/>
      <c r="EE647" s="281"/>
      <c r="EF647" s="281"/>
      <c r="EG647" s="281"/>
      <c r="EH647" s="281"/>
      <c r="EI647" s="281"/>
      <c r="EJ647" s="281"/>
      <c r="EK647" s="281"/>
      <c r="EL647" s="281"/>
      <c r="EM647" s="281"/>
      <c r="EN647" s="281"/>
      <c r="EO647" s="281"/>
      <c r="EP647" s="281"/>
      <c r="EQ647" s="281"/>
      <c r="ER647" s="281"/>
      <c r="ES647" s="281"/>
      <c r="ET647" s="281"/>
      <c r="EU647" s="281"/>
      <c r="EV647" s="281"/>
      <c r="EW647" s="281"/>
      <c r="EX647" s="281"/>
      <c r="EY647" s="281"/>
      <c r="EZ647" s="281"/>
      <c r="FA647" s="281"/>
      <c r="FB647" s="281"/>
      <c r="FC647" s="281"/>
      <c r="FD647" s="281"/>
      <c r="FE647" s="281"/>
      <c r="FF647" s="281"/>
      <c r="FG647" s="281"/>
      <c r="FH647" s="281"/>
      <c r="FI647" s="281"/>
      <c r="FJ647" s="281"/>
      <c r="FK647" s="281"/>
      <c r="FL647" s="281"/>
      <c r="FM647" s="281"/>
      <c r="FN647" s="281"/>
      <c r="FO647" s="281"/>
      <c r="FP647" s="281"/>
      <c r="FQ647" s="281"/>
      <c r="FR647" s="281"/>
      <c r="FS647" s="281"/>
      <c r="FT647" s="281"/>
      <c r="FU647" s="281"/>
      <c r="FV647" s="281"/>
      <c r="FW647" s="281"/>
      <c r="FX647" s="281"/>
      <c r="FY647" s="281"/>
      <c r="FZ647" s="281"/>
      <c r="GA647" s="281"/>
      <c r="GB647" s="281"/>
      <c r="GC647" s="281"/>
      <c r="GD647" s="281"/>
      <c r="GE647" s="281"/>
      <c r="GF647" s="281"/>
      <c r="GG647" s="281"/>
      <c r="GH647" s="281"/>
      <c r="GI647" s="281"/>
      <c r="GJ647" s="281"/>
      <c r="GK647" s="281"/>
      <c r="GL647" s="281"/>
      <c r="GM647" s="281"/>
      <c r="GN647" s="281"/>
      <c r="GO647" s="281"/>
      <c r="GP647" s="281"/>
      <c r="GQ647" s="281"/>
      <c r="GR647" s="281"/>
      <c r="GS647" s="281"/>
      <c r="GT647" s="281"/>
      <c r="GU647" s="281"/>
      <c r="GV647" s="281"/>
      <c r="GW647" s="281"/>
      <c r="GX647" s="281"/>
      <c r="GY647" s="281"/>
      <c r="GZ647" s="281"/>
      <c r="HA647" s="281"/>
      <c r="HB647" s="281"/>
      <c r="HC647" s="281"/>
      <c r="HD647" s="281"/>
      <c r="HE647" s="281"/>
      <c r="HF647" s="281"/>
      <c r="HG647" s="281"/>
      <c r="HH647" s="281"/>
      <c r="HI647" s="281"/>
      <c r="HJ647" s="281"/>
      <c r="HK647" s="281"/>
      <c r="HL647" s="281"/>
      <c r="HM647" s="281"/>
    </row>
    <row r="648" spans="1:221" s="35" customFormat="1" x14ac:dyDescent="0.25">
      <c r="A648" s="283">
        <v>2</v>
      </c>
      <c r="B648" s="283" t="s">
        <v>711</v>
      </c>
      <c r="C648" s="283">
        <v>53</v>
      </c>
      <c r="D648" s="226">
        <v>43409</v>
      </c>
      <c r="E648" s="290">
        <v>0.51956018518518521</v>
      </c>
      <c r="F648" s="290"/>
      <c r="G648" s="290"/>
      <c r="H648" s="290"/>
      <c r="I648" s="290"/>
      <c r="J648" s="290"/>
      <c r="K648" s="290"/>
      <c r="L648" s="290"/>
      <c r="M648" s="290"/>
      <c r="N648" s="290"/>
      <c r="O648" s="290"/>
      <c r="P648" s="98" t="str">
        <f t="shared" si="10"/>
        <v>2|Transecto TN3|53|20181105|122810</v>
      </c>
      <c r="Q648" s="283">
        <v>7952680.3399999999</v>
      </c>
      <c r="R648" s="283">
        <v>511461.87800000003</v>
      </c>
      <c r="S648" s="283">
        <v>50</v>
      </c>
      <c r="T648" s="283">
        <v>294</v>
      </c>
      <c r="U648" s="283">
        <v>7.8</v>
      </c>
      <c r="V648" s="283">
        <v>1</v>
      </c>
      <c r="W648" s="283">
        <v>35</v>
      </c>
      <c r="X648" s="264">
        <v>95</v>
      </c>
      <c r="Y648" s="98">
        <v>47.241512299999997</v>
      </c>
      <c r="Z648" s="98">
        <v>9.6259660999999996E-2</v>
      </c>
      <c r="AA648" s="98">
        <v>2.9999998999999999E-2</v>
      </c>
      <c r="AB648" s="98">
        <v>83.539855959999997</v>
      </c>
      <c r="AC648" s="98">
        <v>37.500282290000001</v>
      </c>
      <c r="AD648" s="98">
        <v>25.619998930000001</v>
      </c>
      <c r="AE648" s="98">
        <v>130.33644100000001</v>
      </c>
      <c r="AF648" s="283">
        <v>-5.0282411580000002</v>
      </c>
      <c r="AG648" s="283">
        <v>-2.8236391539999999</v>
      </c>
      <c r="AH648" s="284" t="s">
        <v>6</v>
      </c>
      <c r="AI648" s="98" t="s">
        <v>6</v>
      </c>
      <c r="AJ648" s="98" t="s">
        <v>6</v>
      </c>
      <c r="AK648" s="98" t="s">
        <v>6</v>
      </c>
      <c r="AL648" s="98" t="s">
        <v>6</v>
      </c>
      <c r="AM648" s="283">
        <v>0</v>
      </c>
      <c r="AN648" s="283">
        <v>0</v>
      </c>
      <c r="AO648" s="98" t="s">
        <v>467</v>
      </c>
      <c r="AP648" s="41"/>
      <c r="AQ648" s="41"/>
      <c r="AR648" s="41"/>
      <c r="AS648" s="41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  <c r="BD648" s="39"/>
      <c r="BE648" s="39"/>
      <c r="BF648" s="39"/>
      <c r="BG648" s="39"/>
      <c r="BH648" s="39"/>
      <c r="BI648" s="39"/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39"/>
      <c r="CF648" s="39"/>
      <c r="CG648" s="39"/>
      <c r="CH648" s="39"/>
      <c r="CI648" s="39"/>
      <c r="CJ648" s="39"/>
      <c r="CK648" s="39"/>
      <c r="CL648" s="39"/>
      <c r="CM648" s="39"/>
      <c r="CN648" s="39"/>
      <c r="CO648" s="39"/>
      <c r="CP648" s="39"/>
      <c r="CQ648" s="211"/>
      <c r="CR648" s="211"/>
      <c r="CS648" s="211"/>
      <c r="CT648" s="211"/>
      <c r="CU648" s="211"/>
      <c r="CV648" s="211"/>
      <c r="CW648" s="211"/>
      <c r="CX648" s="211"/>
      <c r="CY648" s="211"/>
      <c r="CZ648" s="211"/>
      <c r="DA648" s="211"/>
      <c r="DB648" s="211"/>
      <c r="DC648" s="211"/>
      <c r="DD648" s="211"/>
      <c r="DE648" s="211"/>
      <c r="DF648" s="211"/>
      <c r="DG648" s="211"/>
      <c r="DH648" s="281"/>
      <c r="DI648" s="281"/>
      <c r="DJ648" s="281"/>
      <c r="DK648" s="281"/>
      <c r="DL648" s="281"/>
      <c r="DM648" s="281"/>
      <c r="DN648" s="281"/>
      <c r="DO648" s="281"/>
      <c r="DP648" s="281"/>
      <c r="DQ648" s="281"/>
      <c r="DR648" s="281"/>
      <c r="DS648" s="281"/>
      <c r="DT648" s="281"/>
      <c r="DU648" s="281"/>
      <c r="DV648" s="281"/>
      <c r="DW648" s="281"/>
      <c r="DX648" s="281"/>
      <c r="DY648" s="281"/>
      <c r="DZ648" s="281"/>
      <c r="EA648" s="281"/>
      <c r="EB648" s="281"/>
      <c r="EC648" s="281"/>
      <c r="ED648" s="281"/>
      <c r="EE648" s="281"/>
      <c r="EF648" s="281"/>
      <c r="EG648" s="281"/>
      <c r="EH648" s="281"/>
      <c r="EI648" s="281"/>
      <c r="EJ648" s="281"/>
      <c r="EK648" s="281"/>
      <c r="EL648" s="281"/>
      <c r="EM648" s="281"/>
      <c r="EN648" s="281"/>
      <c r="EO648" s="281"/>
      <c r="EP648" s="281"/>
      <c r="EQ648" s="281"/>
      <c r="ER648" s="281"/>
      <c r="ES648" s="281"/>
      <c r="ET648" s="281"/>
      <c r="EU648" s="281"/>
      <c r="EV648" s="281"/>
      <c r="EW648" s="281"/>
      <c r="EX648" s="281"/>
      <c r="EY648" s="281"/>
      <c r="EZ648" s="281"/>
      <c r="FA648" s="281"/>
      <c r="FB648" s="281"/>
      <c r="FC648" s="281"/>
      <c r="FD648" s="281"/>
      <c r="FE648" s="281"/>
      <c r="FF648" s="281"/>
      <c r="FG648" s="281"/>
      <c r="FH648" s="281"/>
      <c r="FI648" s="281"/>
      <c r="FJ648" s="281"/>
      <c r="FK648" s="281"/>
      <c r="FL648" s="281"/>
      <c r="FM648" s="281"/>
      <c r="FN648" s="281"/>
      <c r="FO648" s="281"/>
      <c r="FP648" s="281"/>
      <c r="FQ648" s="281"/>
      <c r="FR648" s="281"/>
      <c r="FS648" s="281"/>
      <c r="FT648" s="281"/>
      <c r="FU648" s="281"/>
      <c r="FV648" s="281"/>
      <c r="FW648" s="281"/>
      <c r="FX648" s="281"/>
      <c r="FY648" s="281"/>
      <c r="FZ648" s="281"/>
      <c r="GA648" s="281"/>
      <c r="GB648" s="281"/>
      <c r="GC648" s="281"/>
      <c r="GD648" s="281"/>
      <c r="GE648" s="281"/>
      <c r="GF648" s="281"/>
      <c r="GG648" s="281"/>
      <c r="GH648" s="281"/>
      <c r="GI648" s="281"/>
      <c r="GJ648" s="281"/>
      <c r="GK648" s="281"/>
      <c r="GL648" s="281"/>
      <c r="GM648" s="281"/>
      <c r="GN648" s="281"/>
      <c r="GO648" s="281"/>
      <c r="GP648" s="281"/>
      <c r="GQ648" s="281"/>
      <c r="GR648" s="281"/>
      <c r="GS648" s="281"/>
      <c r="GT648" s="281"/>
      <c r="GU648" s="281"/>
      <c r="GV648" s="281"/>
      <c r="GW648" s="281"/>
      <c r="GX648" s="281"/>
      <c r="GY648" s="281"/>
      <c r="GZ648" s="281"/>
      <c r="HA648" s="281"/>
      <c r="HB648" s="281"/>
      <c r="HC648" s="281"/>
      <c r="HD648" s="281"/>
      <c r="HE648" s="281"/>
      <c r="HF648" s="281"/>
      <c r="HG648" s="281"/>
      <c r="HH648" s="281"/>
      <c r="HI648" s="281"/>
      <c r="HJ648" s="281"/>
      <c r="HK648" s="281"/>
      <c r="HL648" s="281"/>
      <c r="HM648" s="281"/>
    </row>
    <row r="649" spans="1:221" s="35" customFormat="1" x14ac:dyDescent="0.25">
      <c r="A649" s="283">
        <v>2</v>
      </c>
      <c r="B649" s="283" t="s">
        <v>711</v>
      </c>
      <c r="C649" s="283">
        <v>54</v>
      </c>
      <c r="D649" s="226">
        <v>43409</v>
      </c>
      <c r="E649" s="290">
        <v>0.52636574074074072</v>
      </c>
      <c r="F649" s="290"/>
      <c r="G649" s="290"/>
      <c r="H649" s="290"/>
      <c r="I649" s="290"/>
      <c r="J649" s="290"/>
      <c r="K649" s="290"/>
      <c r="L649" s="290"/>
      <c r="M649" s="290"/>
      <c r="N649" s="290"/>
      <c r="O649" s="290"/>
      <c r="P649" s="98" t="str">
        <f t="shared" si="10"/>
        <v>2|Transecto TN3|54|20181105|123758</v>
      </c>
      <c r="Q649" s="283">
        <v>7952660.7589999996</v>
      </c>
      <c r="R649" s="283">
        <v>509194.81800000003</v>
      </c>
      <c r="S649" s="283">
        <v>50</v>
      </c>
      <c r="T649" s="283">
        <v>294</v>
      </c>
      <c r="U649" s="283">
        <v>7.4</v>
      </c>
      <c r="V649" s="283">
        <v>1</v>
      </c>
      <c r="W649" s="283">
        <v>35</v>
      </c>
      <c r="X649" s="264">
        <v>95</v>
      </c>
      <c r="Y649" s="98">
        <v>47.241512299999997</v>
      </c>
      <c r="Z649" s="98">
        <v>9.6259660999999996E-2</v>
      </c>
      <c r="AA649" s="98">
        <v>2.9999998999999999E-2</v>
      </c>
      <c r="AB649" s="98">
        <v>83.539855959999997</v>
      </c>
      <c r="AC649" s="98">
        <v>37.500282290000001</v>
      </c>
      <c r="AD649" s="98">
        <v>25.619998930000001</v>
      </c>
      <c r="AE649" s="98">
        <v>130.33644100000001</v>
      </c>
      <c r="AF649" s="283">
        <v>-5.0282411580000002</v>
      </c>
      <c r="AG649" s="283">
        <v>-2.8236391539999999</v>
      </c>
      <c r="AH649" s="284" t="s">
        <v>6</v>
      </c>
      <c r="AI649" s="98" t="s">
        <v>6</v>
      </c>
      <c r="AJ649" s="98" t="s">
        <v>6</v>
      </c>
      <c r="AK649" s="98" t="s">
        <v>6</v>
      </c>
      <c r="AL649" s="98" t="s">
        <v>6</v>
      </c>
      <c r="AM649" s="283">
        <v>1</v>
      </c>
      <c r="AN649" s="283">
        <v>1</v>
      </c>
      <c r="AO649" s="98" t="s">
        <v>467</v>
      </c>
      <c r="AP649" s="41"/>
      <c r="AQ649" s="41"/>
      <c r="AR649" s="41"/>
      <c r="AS649" s="41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  <c r="BD649" s="39"/>
      <c r="BE649" s="39"/>
      <c r="BF649" s="39"/>
      <c r="BG649" s="39"/>
      <c r="BH649" s="39"/>
      <c r="BI649" s="39"/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39"/>
      <c r="CE649" s="39"/>
      <c r="CF649" s="39"/>
      <c r="CG649" s="39"/>
      <c r="CH649" s="39"/>
      <c r="CI649" s="39"/>
      <c r="CJ649" s="39"/>
      <c r="CK649" s="39"/>
      <c r="CL649" s="39"/>
      <c r="CM649" s="39"/>
      <c r="CN649" s="39"/>
      <c r="CO649" s="39"/>
      <c r="CP649" s="39"/>
      <c r="CQ649" s="211"/>
      <c r="CR649" s="211"/>
      <c r="CS649" s="211"/>
      <c r="CT649" s="211"/>
      <c r="CU649" s="211"/>
      <c r="CV649" s="211"/>
      <c r="CW649" s="211"/>
      <c r="CX649" s="211"/>
      <c r="CY649" s="211"/>
      <c r="CZ649" s="211"/>
      <c r="DA649" s="211"/>
      <c r="DB649" s="211"/>
      <c r="DC649" s="211"/>
      <c r="DD649" s="211"/>
      <c r="DE649" s="211"/>
      <c r="DF649" s="211"/>
      <c r="DG649" s="211"/>
      <c r="DH649" s="281"/>
      <c r="DI649" s="281"/>
      <c r="DJ649" s="281"/>
      <c r="DK649" s="281"/>
      <c r="DL649" s="281"/>
      <c r="DM649" s="281"/>
      <c r="DN649" s="281"/>
      <c r="DO649" s="281"/>
      <c r="DP649" s="281"/>
      <c r="DQ649" s="281"/>
      <c r="DR649" s="281"/>
      <c r="DS649" s="281"/>
      <c r="DT649" s="281"/>
      <c r="DU649" s="281"/>
      <c r="DV649" s="281"/>
      <c r="DW649" s="281"/>
      <c r="DX649" s="281"/>
      <c r="DY649" s="281"/>
      <c r="DZ649" s="281"/>
      <c r="EA649" s="281"/>
      <c r="EB649" s="281"/>
      <c r="EC649" s="281"/>
      <c r="ED649" s="281"/>
      <c r="EE649" s="281"/>
      <c r="EF649" s="281"/>
      <c r="EG649" s="281"/>
      <c r="EH649" s="281"/>
      <c r="EI649" s="281"/>
      <c r="EJ649" s="281"/>
      <c r="EK649" s="281"/>
      <c r="EL649" s="281"/>
      <c r="EM649" s="281"/>
      <c r="EN649" s="281"/>
      <c r="EO649" s="281"/>
      <c r="EP649" s="281"/>
      <c r="EQ649" s="281"/>
      <c r="ER649" s="281"/>
      <c r="ES649" s="281"/>
      <c r="ET649" s="281"/>
      <c r="EU649" s="281"/>
      <c r="EV649" s="281"/>
      <c r="EW649" s="281"/>
      <c r="EX649" s="281"/>
      <c r="EY649" s="281"/>
      <c r="EZ649" s="281"/>
      <c r="FA649" s="281"/>
      <c r="FB649" s="281"/>
      <c r="FC649" s="281"/>
      <c r="FD649" s="281"/>
      <c r="FE649" s="281"/>
      <c r="FF649" s="281"/>
      <c r="FG649" s="281"/>
      <c r="FH649" s="281"/>
      <c r="FI649" s="281"/>
      <c r="FJ649" s="281"/>
      <c r="FK649" s="281"/>
      <c r="FL649" s="281"/>
      <c r="FM649" s="281"/>
      <c r="FN649" s="281"/>
      <c r="FO649" s="281"/>
      <c r="FP649" s="281"/>
      <c r="FQ649" s="281"/>
      <c r="FR649" s="281"/>
      <c r="FS649" s="281"/>
      <c r="FT649" s="281"/>
      <c r="FU649" s="281"/>
      <c r="FV649" s="281"/>
      <c r="FW649" s="281"/>
      <c r="FX649" s="281"/>
      <c r="FY649" s="281"/>
      <c r="FZ649" s="281"/>
      <c r="GA649" s="281"/>
      <c r="GB649" s="281"/>
      <c r="GC649" s="281"/>
      <c r="GD649" s="281"/>
      <c r="GE649" s="281"/>
      <c r="GF649" s="281"/>
      <c r="GG649" s="281"/>
      <c r="GH649" s="281"/>
      <c r="GI649" s="281"/>
      <c r="GJ649" s="281"/>
      <c r="GK649" s="281"/>
      <c r="GL649" s="281"/>
      <c r="GM649" s="281"/>
      <c r="GN649" s="281"/>
      <c r="GO649" s="281"/>
      <c r="GP649" s="281"/>
      <c r="GQ649" s="281"/>
      <c r="GR649" s="281"/>
      <c r="GS649" s="281"/>
      <c r="GT649" s="281"/>
      <c r="GU649" s="281"/>
      <c r="GV649" s="281"/>
      <c r="GW649" s="281"/>
      <c r="GX649" s="281"/>
      <c r="GY649" s="281"/>
      <c r="GZ649" s="281"/>
      <c r="HA649" s="281"/>
      <c r="HB649" s="281"/>
      <c r="HC649" s="281"/>
      <c r="HD649" s="281"/>
      <c r="HE649" s="281"/>
      <c r="HF649" s="281"/>
      <c r="HG649" s="281"/>
      <c r="HH649" s="281"/>
      <c r="HI649" s="281"/>
      <c r="HJ649" s="281"/>
      <c r="HK649" s="281"/>
      <c r="HL649" s="281"/>
      <c r="HM649" s="281"/>
    </row>
    <row r="650" spans="1:221" s="35" customFormat="1" x14ac:dyDescent="0.25">
      <c r="A650" s="283">
        <v>2</v>
      </c>
      <c r="B650" s="283" t="s">
        <v>711</v>
      </c>
      <c r="C650" s="283">
        <v>55</v>
      </c>
      <c r="D650" s="226">
        <v>43409</v>
      </c>
      <c r="E650" s="290">
        <v>0.5336805555555556</v>
      </c>
      <c r="F650" s="290"/>
      <c r="G650" s="290"/>
      <c r="H650" s="290"/>
      <c r="I650" s="290"/>
      <c r="J650" s="290"/>
      <c r="K650" s="290"/>
      <c r="L650" s="290"/>
      <c r="M650" s="290"/>
      <c r="N650" s="290"/>
      <c r="O650" s="290"/>
      <c r="P650" s="98" t="str">
        <f t="shared" si="10"/>
        <v>2|Transecto TN3|55|20181105|124830</v>
      </c>
      <c r="Q650" s="283">
        <v>7952746.2019999996</v>
      </c>
      <c r="R650" s="283">
        <v>506752.94699999999</v>
      </c>
      <c r="S650" s="283">
        <v>48</v>
      </c>
      <c r="T650" s="283">
        <v>294</v>
      </c>
      <c r="U650" s="283">
        <v>8.1</v>
      </c>
      <c r="V650" s="283">
        <v>1</v>
      </c>
      <c r="W650" s="283">
        <v>35</v>
      </c>
      <c r="X650" s="264">
        <v>98</v>
      </c>
      <c r="Y650" s="98">
        <v>46.758434299999998</v>
      </c>
      <c r="Z650" s="98">
        <v>9.2096499999999998E-2</v>
      </c>
      <c r="AA650" s="98">
        <v>2.9199999000000001E-2</v>
      </c>
      <c r="AB650" s="98">
        <v>81.279121399999994</v>
      </c>
      <c r="AC650" s="98">
        <v>37.509414669999998</v>
      </c>
      <c r="AD650" s="98">
        <v>25.664999009999999</v>
      </c>
      <c r="AE650" s="98">
        <v>127.5360718</v>
      </c>
      <c r="AF650" s="283">
        <v>-5.0254855159999998</v>
      </c>
      <c r="AG650" s="283">
        <v>-2.7335498330000001</v>
      </c>
      <c r="AH650" s="284" t="s">
        <v>6</v>
      </c>
      <c r="AI650" s="98" t="s">
        <v>6</v>
      </c>
      <c r="AJ650" s="98" t="s">
        <v>6</v>
      </c>
      <c r="AK650" s="98" t="s">
        <v>6</v>
      </c>
      <c r="AL650" s="98" t="s">
        <v>6</v>
      </c>
      <c r="AM650" s="283">
        <v>2</v>
      </c>
      <c r="AN650" s="283">
        <v>1</v>
      </c>
      <c r="AO650" s="98" t="s">
        <v>467</v>
      </c>
      <c r="AP650" s="41"/>
      <c r="AQ650" s="41"/>
      <c r="AR650" s="41"/>
      <c r="AS650" s="41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39"/>
      <c r="CE650" s="39"/>
      <c r="CF650" s="39"/>
      <c r="CG650" s="39"/>
      <c r="CH650" s="39"/>
      <c r="CI650" s="39"/>
      <c r="CJ650" s="39"/>
      <c r="CK650" s="39"/>
      <c r="CL650" s="39"/>
      <c r="CM650" s="39"/>
      <c r="CN650" s="39"/>
      <c r="CO650" s="39"/>
      <c r="CP650" s="39"/>
      <c r="CQ650" s="211"/>
      <c r="CR650" s="211"/>
      <c r="CS650" s="211"/>
      <c r="CT650" s="211"/>
      <c r="CU650" s="211"/>
      <c r="CV650" s="211"/>
      <c r="CW650" s="211"/>
      <c r="CX650" s="211"/>
      <c r="CY650" s="211"/>
      <c r="CZ650" s="211"/>
      <c r="DA650" s="211"/>
      <c r="DB650" s="211"/>
      <c r="DC650" s="211"/>
      <c r="DD650" s="211"/>
      <c r="DE650" s="211"/>
      <c r="DF650" s="211"/>
      <c r="DG650" s="211"/>
      <c r="DH650" s="281"/>
      <c r="DI650" s="281"/>
      <c r="DJ650" s="281"/>
      <c r="DK650" s="281"/>
      <c r="DL650" s="281"/>
      <c r="DM650" s="281"/>
      <c r="DN650" s="281"/>
      <c r="DO650" s="281"/>
      <c r="DP650" s="281"/>
      <c r="DQ650" s="281"/>
      <c r="DR650" s="281"/>
      <c r="DS650" s="281"/>
      <c r="DT650" s="281"/>
      <c r="DU650" s="281"/>
      <c r="DV650" s="281"/>
      <c r="DW650" s="281"/>
      <c r="DX650" s="281"/>
      <c r="DY650" s="281"/>
      <c r="DZ650" s="281"/>
      <c r="EA650" s="281"/>
      <c r="EB650" s="281"/>
      <c r="EC650" s="281"/>
      <c r="ED650" s="281"/>
      <c r="EE650" s="281"/>
      <c r="EF650" s="281"/>
      <c r="EG650" s="281"/>
      <c r="EH650" s="281"/>
      <c r="EI650" s="281"/>
      <c r="EJ650" s="281"/>
      <c r="EK650" s="281"/>
      <c r="EL650" s="281"/>
      <c r="EM650" s="281"/>
      <c r="EN650" s="281"/>
      <c r="EO650" s="281"/>
      <c r="EP650" s="281"/>
      <c r="EQ650" s="281"/>
      <c r="ER650" s="281"/>
      <c r="ES650" s="281"/>
      <c r="ET650" s="281"/>
      <c r="EU650" s="281"/>
      <c r="EV650" s="281"/>
      <c r="EW650" s="281"/>
      <c r="EX650" s="281"/>
      <c r="EY650" s="281"/>
      <c r="EZ650" s="281"/>
      <c r="FA650" s="281"/>
      <c r="FB650" s="281"/>
      <c r="FC650" s="281"/>
      <c r="FD650" s="281"/>
      <c r="FE650" s="281"/>
      <c r="FF650" s="281"/>
      <c r="FG650" s="281"/>
      <c r="FH650" s="281"/>
      <c r="FI650" s="281"/>
      <c r="FJ650" s="281"/>
      <c r="FK650" s="281"/>
      <c r="FL650" s="281"/>
      <c r="FM650" s="281"/>
      <c r="FN650" s="281"/>
      <c r="FO650" s="281"/>
      <c r="FP650" s="281"/>
      <c r="FQ650" s="281"/>
      <c r="FR650" s="281"/>
      <c r="FS650" s="281"/>
      <c r="FT650" s="281"/>
      <c r="FU650" s="281"/>
      <c r="FV650" s="281"/>
      <c r="FW650" s="281"/>
      <c r="FX650" s="281"/>
      <c r="FY650" s="281"/>
      <c r="FZ650" s="281"/>
      <c r="GA650" s="281"/>
      <c r="GB650" s="281"/>
      <c r="GC650" s="281"/>
      <c r="GD650" s="281"/>
      <c r="GE650" s="281"/>
      <c r="GF650" s="281"/>
      <c r="GG650" s="281"/>
      <c r="GH650" s="281"/>
      <c r="GI650" s="281"/>
      <c r="GJ650" s="281"/>
      <c r="GK650" s="281"/>
      <c r="GL650" s="281"/>
      <c r="GM650" s="281"/>
      <c r="GN650" s="281"/>
      <c r="GO650" s="281"/>
      <c r="GP650" s="281"/>
      <c r="GQ650" s="281"/>
      <c r="GR650" s="281"/>
      <c r="GS650" s="281"/>
      <c r="GT650" s="281"/>
      <c r="GU650" s="281"/>
      <c r="GV650" s="281"/>
      <c r="GW650" s="281"/>
      <c r="GX650" s="281"/>
      <c r="GY650" s="281"/>
      <c r="GZ650" s="281"/>
      <c r="HA650" s="281"/>
      <c r="HB650" s="281"/>
      <c r="HC650" s="281"/>
      <c r="HD650" s="281"/>
      <c r="HE650" s="281"/>
      <c r="HF650" s="281"/>
      <c r="HG650" s="281"/>
      <c r="HH650" s="281"/>
      <c r="HI650" s="281"/>
      <c r="HJ650" s="281"/>
      <c r="HK650" s="281"/>
      <c r="HL650" s="281"/>
      <c r="HM650" s="281"/>
    </row>
    <row r="651" spans="1:221" s="35" customFormat="1" x14ac:dyDescent="0.25">
      <c r="A651" s="283">
        <v>2</v>
      </c>
      <c r="B651" s="283" t="s">
        <v>711</v>
      </c>
      <c r="C651" s="283">
        <v>56</v>
      </c>
      <c r="D651" s="226">
        <v>43409</v>
      </c>
      <c r="E651" s="290">
        <v>0.54216435185185186</v>
      </c>
      <c r="F651" s="290"/>
      <c r="G651" s="290"/>
      <c r="H651" s="290"/>
      <c r="I651" s="290"/>
      <c r="J651" s="290"/>
      <c r="K651" s="290"/>
      <c r="L651" s="290"/>
      <c r="M651" s="290"/>
      <c r="N651" s="290"/>
      <c r="O651" s="290"/>
      <c r="P651" s="98" t="str">
        <f t="shared" si="10"/>
        <v>2|Transecto TN3|56|20181105|130043</v>
      </c>
      <c r="Q651" s="283">
        <v>7952770.523</v>
      </c>
      <c r="R651" s="283">
        <v>503920.51</v>
      </c>
      <c r="S651" s="283">
        <v>42.4</v>
      </c>
      <c r="T651" s="283">
        <v>294</v>
      </c>
      <c r="U651" s="283">
        <v>7.2</v>
      </c>
      <c r="V651" s="283">
        <v>1</v>
      </c>
      <c r="W651" s="283">
        <v>35</v>
      </c>
      <c r="X651" s="264">
        <v>100</v>
      </c>
      <c r="Y651" s="98">
        <v>45.333507539999999</v>
      </c>
      <c r="Z651" s="98">
        <v>8.2678883999999994E-2</v>
      </c>
      <c r="AA651" s="98">
        <v>2.6799999000000001E-2</v>
      </c>
      <c r="AB651" s="98">
        <v>79.098182679999994</v>
      </c>
      <c r="AC651" s="98">
        <v>37.518550869999999</v>
      </c>
      <c r="AD651" s="98">
        <v>25.684999470000001</v>
      </c>
      <c r="AE651" s="98">
        <v>123.7782898</v>
      </c>
      <c r="AF651" s="283">
        <v>-5.022729397</v>
      </c>
      <c r="AG651" s="283">
        <v>-2.6434605119999999</v>
      </c>
      <c r="AH651" s="284" t="s">
        <v>6</v>
      </c>
      <c r="AI651" s="98" t="s">
        <v>6</v>
      </c>
      <c r="AJ651" s="98" t="s">
        <v>6</v>
      </c>
      <c r="AK651" s="98" t="s">
        <v>6</v>
      </c>
      <c r="AL651" s="98" t="s">
        <v>6</v>
      </c>
      <c r="AM651" s="283">
        <v>4</v>
      </c>
      <c r="AN651" s="283">
        <v>1</v>
      </c>
      <c r="AO651" s="98" t="s">
        <v>467</v>
      </c>
      <c r="AP651" s="41"/>
      <c r="AQ651" s="41"/>
      <c r="AR651" s="41"/>
      <c r="AS651" s="41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  <c r="BD651" s="39"/>
      <c r="BE651" s="39"/>
      <c r="BF651" s="39"/>
      <c r="BG651" s="39"/>
      <c r="BH651" s="39"/>
      <c r="BI651" s="39"/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39"/>
      <c r="CE651" s="39"/>
      <c r="CF651" s="39"/>
      <c r="CG651" s="39"/>
      <c r="CH651" s="39"/>
      <c r="CI651" s="39"/>
      <c r="CJ651" s="39"/>
      <c r="CK651" s="39"/>
      <c r="CL651" s="39"/>
      <c r="CM651" s="39"/>
      <c r="CN651" s="39"/>
      <c r="CO651" s="39"/>
      <c r="CP651" s="39"/>
      <c r="CQ651" s="211"/>
      <c r="CR651" s="211"/>
      <c r="CS651" s="211"/>
      <c r="CT651" s="211"/>
      <c r="CU651" s="211"/>
      <c r="CV651" s="211"/>
      <c r="CW651" s="211"/>
      <c r="CX651" s="211"/>
      <c r="CY651" s="211"/>
      <c r="CZ651" s="211"/>
      <c r="DA651" s="211"/>
      <c r="DB651" s="211"/>
      <c r="DC651" s="211"/>
      <c r="DD651" s="211"/>
      <c r="DE651" s="211"/>
      <c r="DF651" s="211"/>
      <c r="DG651" s="211"/>
      <c r="DH651" s="281"/>
      <c r="DI651" s="281"/>
      <c r="DJ651" s="281"/>
      <c r="DK651" s="281"/>
      <c r="DL651" s="281"/>
      <c r="DM651" s="281"/>
      <c r="DN651" s="281"/>
      <c r="DO651" s="281"/>
      <c r="DP651" s="281"/>
      <c r="DQ651" s="281"/>
      <c r="DR651" s="281"/>
      <c r="DS651" s="281"/>
      <c r="DT651" s="281"/>
      <c r="DU651" s="281"/>
      <c r="DV651" s="281"/>
      <c r="DW651" s="281"/>
      <c r="DX651" s="281"/>
      <c r="DY651" s="281"/>
      <c r="DZ651" s="281"/>
      <c r="EA651" s="281"/>
      <c r="EB651" s="281"/>
      <c r="EC651" s="281"/>
      <c r="ED651" s="281"/>
      <c r="EE651" s="281"/>
      <c r="EF651" s="281"/>
      <c r="EG651" s="281"/>
      <c r="EH651" s="281"/>
      <c r="EI651" s="281"/>
      <c r="EJ651" s="281"/>
      <c r="EK651" s="281"/>
      <c r="EL651" s="281"/>
      <c r="EM651" s="281"/>
      <c r="EN651" s="281"/>
      <c r="EO651" s="281"/>
      <c r="EP651" s="281"/>
      <c r="EQ651" s="281"/>
      <c r="ER651" s="281"/>
      <c r="ES651" s="281"/>
      <c r="ET651" s="281"/>
      <c r="EU651" s="281"/>
      <c r="EV651" s="281"/>
      <c r="EW651" s="281"/>
      <c r="EX651" s="281"/>
      <c r="EY651" s="281"/>
      <c r="EZ651" s="281"/>
      <c r="FA651" s="281"/>
      <c r="FB651" s="281"/>
      <c r="FC651" s="281"/>
      <c r="FD651" s="281"/>
      <c r="FE651" s="281"/>
      <c r="FF651" s="281"/>
      <c r="FG651" s="281"/>
      <c r="FH651" s="281"/>
      <c r="FI651" s="281"/>
      <c r="FJ651" s="281"/>
      <c r="FK651" s="281"/>
      <c r="FL651" s="281"/>
      <c r="FM651" s="281"/>
      <c r="FN651" s="281"/>
      <c r="FO651" s="281"/>
      <c r="FP651" s="281"/>
      <c r="FQ651" s="281"/>
      <c r="FR651" s="281"/>
      <c r="FS651" s="281"/>
      <c r="FT651" s="281"/>
      <c r="FU651" s="281"/>
      <c r="FV651" s="281"/>
      <c r="FW651" s="281"/>
      <c r="FX651" s="281"/>
      <c r="FY651" s="281"/>
      <c r="FZ651" s="281"/>
      <c r="GA651" s="281"/>
      <c r="GB651" s="281"/>
      <c r="GC651" s="281"/>
      <c r="GD651" s="281"/>
      <c r="GE651" s="281"/>
      <c r="GF651" s="281"/>
      <c r="GG651" s="281"/>
      <c r="GH651" s="281"/>
      <c r="GI651" s="281"/>
      <c r="GJ651" s="281"/>
      <c r="GK651" s="281"/>
      <c r="GL651" s="281"/>
      <c r="GM651" s="281"/>
      <c r="GN651" s="281"/>
      <c r="GO651" s="281"/>
      <c r="GP651" s="281"/>
      <c r="GQ651" s="281"/>
      <c r="GR651" s="281"/>
      <c r="GS651" s="281"/>
      <c r="GT651" s="281"/>
      <c r="GU651" s="281"/>
      <c r="GV651" s="281"/>
      <c r="GW651" s="281"/>
      <c r="GX651" s="281"/>
      <c r="GY651" s="281"/>
      <c r="GZ651" s="281"/>
      <c r="HA651" s="281"/>
      <c r="HB651" s="281"/>
      <c r="HC651" s="281"/>
      <c r="HD651" s="281"/>
      <c r="HE651" s="281"/>
      <c r="HF651" s="281"/>
      <c r="HG651" s="281"/>
      <c r="HH651" s="281"/>
      <c r="HI651" s="281"/>
      <c r="HJ651" s="281"/>
      <c r="HK651" s="281"/>
      <c r="HL651" s="281"/>
      <c r="HM651" s="281"/>
    </row>
    <row r="652" spans="1:221" s="35" customFormat="1" x14ac:dyDescent="0.25">
      <c r="A652" s="283">
        <v>2</v>
      </c>
      <c r="B652" s="283" t="s">
        <v>711</v>
      </c>
      <c r="C652" s="283">
        <v>57</v>
      </c>
      <c r="D652" s="226">
        <v>43409</v>
      </c>
      <c r="E652" s="290">
        <v>0.55589120370370371</v>
      </c>
      <c r="F652" s="290"/>
      <c r="G652" s="290"/>
      <c r="H652" s="290"/>
      <c r="I652" s="290"/>
      <c r="J652" s="290"/>
      <c r="K652" s="290"/>
      <c r="L652" s="290"/>
      <c r="M652" s="290"/>
      <c r="N652" s="290"/>
      <c r="O652" s="290"/>
      <c r="P652" s="98" t="str">
        <f t="shared" si="10"/>
        <v>2|Transecto TN3|57|20181105|132029</v>
      </c>
      <c r="Q652" s="283">
        <v>7952744.1789999995</v>
      </c>
      <c r="R652" s="283">
        <v>499343.973</v>
      </c>
      <c r="S652" s="283">
        <v>41</v>
      </c>
      <c r="T652" s="283">
        <v>294</v>
      </c>
      <c r="U652" s="283">
        <v>7.2</v>
      </c>
      <c r="V652" s="283">
        <v>1</v>
      </c>
      <c r="W652" s="283">
        <v>35</v>
      </c>
      <c r="X652" s="264">
        <v>100</v>
      </c>
      <c r="Y652" s="98">
        <v>42.811977390000003</v>
      </c>
      <c r="Z652" s="98">
        <v>8.2729273000000006E-2</v>
      </c>
      <c r="AA652" s="98">
        <v>2.6799999000000001E-2</v>
      </c>
      <c r="AB652" s="98">
        <v>75.656448359999999</v>
      </c>
      <c r="AC652" s="98">
        <v>37.527683260000003</v>
      </c>
      <c r="AD652" s="98">
        <v>25.795000080000001</v>
      </c>
      <c r="AE652" s="98">
        <v>121.434906</v>
      </c>
      <c r="AF652" s="283">
        <v>-5.0199737549999996</v>
      </c>
      <c r="AG652" s="283">
        <v>-2.5533711910000001</v>
      </c>
      <c r="AH652" s="284" t="s">
        <v>6</v>
      </c>
      <c r="AI652" s="98" t="s">
        <v>6</v>
      </c>
      <c r="AJ652" s="98" t="s">
        <v>6</v>
      </c>
      <c r="AK652" s="98" t="s">
        <v>6</v>
      </c>
      <c r="AL652" s="98" t="s">
        <v>6</v>
      </c>
      <c r="AM652" s="283">
        <v>0</v>
      </c>
      <c r="AN652" s="283">
        <v>0</v>
      </c>
      <c r="AO652" s="98" t="s">
        <v>467</v>
      </c>
      <c r="AP652" s="41"/>
      <c r="AQ652" s="41"/>
      <c r="AR652" s="41"/>
      <c r="AS652" s="41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  <c r="BD652" s="39"/>
      <c r="BE652" s="39"/>
      <c r="BF652" s="39"/>
      <c r="BG652" s="39"/>
      <c r="BH652" s="39"/>
      <c r="BI652" s="39"/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39"/>
      <c r="CE652" s="39"/>
      <c r="CF652" s="39"/>
      <c r="CG652" s="39"/>
      <c r="CH652" s="39"/>
      <c r="CI652" s="39"/>
      <c r="CJ652" s="39"/>
      <c r="CK652" s="39"/>
      <c r="CL652" s="39"/>
      <c r="CM652" s="39"/>
      <c r="CN652" s="39"/>
      <c r="CO652" s="39"/>
      <c r="CP652" s="39"/>
      <c r="CQ652" s="211"/>
      <c r="CR652" s="211"/>
      <c r="CS652" s="211"/>
      <c r="CT652" s="211"/>
      <c r="CU652" s="211"/>
      <c r="CV652" s="211"/>
      <c r="CW652" s="211"/>
      <c r="CX652" s="211"/>
      <c r="CY652" s="211"/>
      <c r="CZ652" s="211"/>
      <c r="DA652" s="211"/>
      <c r="DB652" s="211"/>
      <c r="DC652" s="211"/>
      <c r="DD652" s="211"/>
      <c r="DE652" s="211"/>
      <c r="DF652" s="211"/>
      <c r="DG652" s="211"/>
      <c r="DH652" s="281"/>
      <c r="DI652" s="281"/>
      <c r="DJ652" s="281"/>
      <c r="DK652" s="281"/>
      <c r="DL652" s="281"/>
      <c r="DM652" s="281"/>
      <c r="DN652" s="281"/>
      <c r="DO652" s="281"/>
      <c r="DP652" s="281"/>
      <c r="DQ652" s="281"/>
      <c r="DR652" s="281"/>
      <c r="DS652" s="281"/>
      <c r="DT652" s="281"/>
      <c r="DU652" s="281"/>
      <c r="DV652" s="281"/>
      <c r="DW652" s="281"/>
      <c r="DX652" s="281"/>
      <c r="DY652" s="281"/>
      <c r="DZ652" s="281"/>
      <c r="EA652" s="281"/>
      <c r="EB652" s="281"/>
      <c r="EC652" s="281"/>
      <c r="ED652" s="281"/>
      <c r="EE652" s="281"/>
      <c r="EF652" s="281"/>
      <c r="EG652" s="281"/>
      <c r="EH652" s="281"/>
      <c r="EI652" s="281"/>
      <c r="EJ652" s="281"/>
      <c r="EK652" s="281"/>
      <c r="EL652" s="281"/>
      <c r="EM652" s="281"/>
      <c r="EN652" s="281"/>
      <c r="EO652" s="281"/>
      <c r="EP652" s="281"/>
      <c r="EQ652" s="281"/>
      <c r="ER652" s="281"/>
      <c r="ES652" s="281"/>
      <c r="ET652" s="281"/>
      <c r="EU652" s="281"/>
      <c r="EV652" s="281"/>
      <c r="EW652" s="281"/>
      <c r="EX652" s="281"/>
      <c r="EY652" s="281"/>
      <c r="EZ652" s="281"/>
      <c r="FA652" s="281"/>
      <c r="FB652" s="281"/>
      <c r="FC652" s="281"/>
      <c r="FD652" s="281"/>
      <c r="FE652" s="281"/>
      <c r="FF652" s="281"/>
      <c r="FG652" s="281"/>
      <c r="FH652" s="281"/>
      <c r="FI652" s="281"/>
      <c r="FJ652" s="281"/>
      <c r="FK652" s="281"/>
      <c r="FL652" s="281"/>
      <c r="FM652" s="281"/>
      <c r="FN652" s="281"/>
      <c r="FO652" s="281"/>
      <c r="FP652" s="281"/>
      <c r="FQ652" s="281"/>
      <c r="FR652" s="281"/>
      <c r="FS652" s="281"/>
      <c r="FT652" s="281"/>
      <c r="FU652" s="281"/>
      <c r="FV652" s="281"/>
      <c r="FW652" s="281"/>
      <c r="FX652" s="281"/>
      <c r="FY652" s="281"/>
      <c r="FZ652" s="281"/>
      <c r="GA652" s="281"/>
      <c r="GB652" s="281"/>
      <c r="GC652" s="281"/>
      <c r="GD652" s="281"/>
      <c r="GE652" s="281"/>
      <c r="GF652" s="281"/>
      <c r="GG652" s="281"/>
      <c r="GH652" s="281"/>
      <c r="GI652" s="281"/>
      <c r="GJ652" s="281"/>
      <c r="GK652" s="281"/>
      <c r="GL652" s="281"/>
      <c r="GM652" s="281"/>
      <c r="GN652" s="281"/>
      <c r="GO652" s="281"/>
      <c r="GP652" s="281"/>
      <c r="GQ652" s="281"/>
      <c r="GR652" s="281"/>
      <c r="GS652" s="281"/>
      <c r="GT652" s="281"/>
      <c r="GU652" s="281"/>
      <c r="GV652" s="281"/>
      <c r="GW652" s="281"/>
      <c r="GX652" s="281"/>
      <c r="GY652" s="281"/>
      <c r="GZ652" s="281"/>
      <c r="HA652" s="281"/>
      <c r="HB652" s="281"/>
      <c r="HC652" s="281"/>
      <c r="HD652" s="281"/>
      <c r="HE652" s="281"/>
      <c r="HF652" s="281"/>
      <c r="HG652" s="281"/>
      <c r="HH652" s="281"/>
      <c r="HI652" s="281"/>
      <c r="HJ652" s="281"/>
      <c r="HK652" s="281"/>
      <c r="HL652" s="281"/>
      <c r="HM652" s="281"/>
    </row>
    <row r="653" spans="1:221" s="35" customFormat="1" x14ac:dyDescent="0.25">
      <c r="A653" s="283">
        <v>2</v>
      </c>
      <c r="B653" s="283" t="s">
        <v>711</v>
      </c>
      <c r="C653" s="283">
        <v>58</v>
      </c>
      <c r="D653" s="226">
        <v>43409</v>
      </c>
      <c r="E653" s="290">
        <v>0.56215277777777783</v>
      </c>
      <c r="F653" s="290"/>
      <c r="G653" s="290"/>
      <c r="H653" s="290"/>
      <c r="I653" s="290"/>
      <c r="J653" s="290"/>
      <c r="K653" s="290"/>
      <c r="L653" s="290"/>
      <c r="M653" s="290"/>
      <c r="N653" s="290"/>
      <c r="O653" s="290"/>
      <c r="P653" s="98" t="str">
        <f t="shared" si="10"/>
        <v>2|Transecto TN3|58|20181105|132930</v>
      </c>
      <c r="Q653" s="283">
        <v>7952696.8219999997</v>
      </c>
      <c r="R653" s="283">
        <v>497298.15700000001</v>
      </c>
      <c r="S653" s="283">
        <v>34.299999999999997</v>
      </c>
      <c r="T653" s="283">
        <v>294</v>
      </c>
      <c r="U653" s="283">
        <v>7.3</v>
      </c>
      <c r="V653" s="283">
        <v>1</v>
      </c>
      <c r="W653" s="283">
        <v>35</v>
      </c>
      <c r="X653" s="264">
        <v>100</v>
      </c>
      <c r="Y653" s="98">
        <v>42.811977390000003</v>
      </c>
      <c r="Z653" s="98">
        <v>8.2729273000000006E-2</v>
      </c>
      <c r="AA653" s="98">
        <v>2.6799999000000001E-2</v>
      </c>
      <c r="AB653" s="98">
        <v>75.656448359999999</v>
      </c>
      <c r="AC653" s="98">
        <v>37.527683260000003</v>
      </c>
      <c r="AD653" s="98">
        <v>25.795000080000001</v>
      </c>
      <c r="AE653" s="98">
        <v>121.434906</v>
      </c>
      <c r="AF653" s="283">
        <v>-5.0199737549999996</v>
      </c>
      <c r="AG653" s="283">
        <v>-2.5533711910000001</v>
      </c>
      <c r="AH653" s="284" t="s">
        <v>6</v>
      </c>
      <c r="AI653" s="98" t="s">
        <v>6</v>
      </c>
      <c r="AJ653" s="98" t="s">
        <v>6</v>
      </c>
      <c r="AK653" s="98" t="s">
        <v>6</v>
      </c>
      <c r="AL653" s="98" t="s">
        <v>6</v>
      </c>
      <c r="AM653" s="283">
        <v>0</v>
      </c>
      <c r="AN653" s="283">
        <v>0</v>
      </c>
      <c r="AO653" s="98" t="s">
        <v>467</v>
      </c>
      <c r="AP653" s="41"/>
      <c r="AQ653" s="41"/>
      <c r="AR653" s="41"/>
      <c r="AS653" s="41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/>
      <c r="BG653" s="39"/>
      <c r="BH653" s="39"/>
      <c r="BI653" s="39"/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39"/>
      <c r="CF653" s="39"/>
      <c r="CG653" s="39"/>
      <c r="CH653" s="39"/>
      <c r="CI653" s="39"/>
      <c r="CJ653" s="39"/>
      <c r="CK653" s="39"/>
      <c r="CL653" s="39"/>
      <c r="CM653" s="39"/>
      <c r="CN653" s="39"/>
      <c r="CO653" s="39"/>
      <c r="CP653" s="39"/>
      <c r="CQ653" s="211"/>
      <c r="CR653" s="211"/>
      <c r="CS653" s="211"/>
      <c r="CT653" s="211"/>
      <c r="CU653" s="211"/>
      <c r="CV653" s="211"/>
      <c r="CW653" s="211"/>
      <c r="CX653" s="211"/>
      <c r="CY653" s="211"/>
      <c r="CZ653" s="211"/>
      <c r="DA653" s="211"/>
      <c r="DB653" s="211"/>
      <c r="DC653" s="211"/>
      <c r="DD653" s="211"/>
      <c r="DE653" s="211"/>
      <c r="DF653" s="211"/>
      <c r="DG653" s="211"/>
      <c r="DH653" s="281"/>
      <c r="DI653" s="281"/>
      <c r="DJ653" s="281"/>
      <c r="DK653" s="281"/>
      <c r="DL653" s="281"/>
      <c r="DM653" s="281"/>
      <c r="DN653" s="281"/>
      <c r="DO653" s="281"/>
      <c r="DP653" s="281"/>
      <c r="DQ653" s="281"/>
      <c r="DR653" s="281"/>
      <c r="DS653" s="281"/>
      <c r="DT653" s="281"/>
      <c r="DU653" s="281"/>
      <c r="DV653" s="281"/>
      <c r="DW653" s="281"/>
      <c r="DX653" s="281"/>
      <c r="DY653" s="281"/>
      <c r="DZ653" s="281"/>
      <c r="EA653" s="281"/>
      <c r="EB653" s="281"/>
      <c r="EC653" s="281"/>
      <c r="ED653" s="281"/>
      <c r="EE653" s="281"/>
      <c r="EF653" s="281"/>
      <c r="EG653" s="281"/>
      <c r="EH653" s="281"/>
      <c r="EI653" s="281"/>
      <c r="EJ653" s="281"/>
      <c r="EK653" s="281"/>
      <c r="EL653" s="281"/>
      <c r="EM653" s="281"/>
      <c r="EN653" s="281"/>
      <c r="EO653" s="281"/>
      <c r="EP653" s="281"/>
      <c r="EQ653" s="281"/>
      <c r="ER653" s="281"/>
      <c r="ES653" s="281"/>
      <c r="ET653" s="281"/>
      <c r="EU653" s="281"/>
      <c r="EV653" s="281"/>
      <c r="EW653" s="281"/>
      <c r="EX653" s="281"/>
      <c r="EY653" s="281"/>
      <c r="EZ653" s="281"/>
      <c r="FA653" s="281"/>
      <c r="FB653" s="281"/>
      <c r="FC653" s="281"/>
      <c r="FD653" s="281"/>
      <c r="FE653" s="281"/>
      <c r="FF653" s="281"/>
      <c r="FG653" s="281"/>
      <c r="FH653" s="281"/>
      <c r="FI653" s="281"/>
      <c r="FJ653" s="281"/>
      <c r="FK653" s="281"/>
      <c r="FL653" s="281"/>
      <c r="FM653" s="281"/>
      <c r="FN653" s="281"/>
      <c r="FO653" s="281"/>
      <c r="FP653" s="281"/>
      <c r="FQ653" s="281"/>
      <c r="FR653" s="281"/>
      <c r="FS653" s="281"/>
      <c r="FT653" s="281"/>
      <c r="FU653" s="281"/>
      <c r="FV653" s="281"/>
      <c r="FW653" s="281"/>
      <c r="FX653" s="281"/>
      <c r="FY653" s="281"/>
      <c r="FZ653" s="281"/>
      <c r="GA653" s="281"/>
      <c r="GB653" s="281"/>
      <c r="GC653" s="281"/>
      <c r="GD653" s="281"/>
      <c r="GE653" s="281"/>
      <c r="GF653" s="281"/>
      <c r="GG653" s="281"/>
      <c r="GH653" s="281"/>
      <c r="GI653" s="281"/>
      <c r="GJ653" s="281"/>
      <c r="GK653" s="281"/>
      <c r="GL653" s="281"/>
      <c r="GM653" s="281"/>
      <c r="GN653" s="281"/>
      <c r="GO653" s="281"/>
      <c r="GP653" s="281"/>
      <c r="GQ653" s="281"/>
      <c r="GR653" s="281"/>
      <c r="GS653" s="281"/>
      <c r="GT653" s="281"/>
      <c r="GU653" s="281"/>
      <c r="GV653" s="281"/>
      <c r="GW653" s="281"/>
      <c r="GX653" s="281"/>
      <c r="GY653" s="281"/>
      <c r="GZ653" s="281"/>
      <c r="HA653" s="281"/>
      <c r="HB653" s="281"/>
      <c r="HC653" s="281"/>
      <c r="HD653" s="281"/>
      <c r="HE653" s="281"/>
      <c r="HF653" s="281"/>
      <c r="HG653" s="281"/>
      <c r="HH653" s="281"/>
      <c r="HI653" s="281"/>
      <c r="HJ653" s="281"/>
      <c r="HK653" s="281"/>
      <c r="HL653" s="281"/>
      <c r="HM653" s="281"/>
    </row>
    <row r="654" spans="1:221" s="35" customFormat="1" x14ac:dyDescent="0.25">
      <c r="A654" s="283">
        <v>2</v>
      </c>
      <c r="B654" s="283" t="s">
        <v>711</v>
      </c>
      <c r="C654" s="283">
        <v>59</v>
      </c>
      <c r="D654" s="226">
        <v>43409</v>
      </c>
      <c r="E654" s="290">
        <v>0.56888888888888889</v>
      </c>
      <c r="F654" s="290"/>
      <c r="G654" s="290"/>
      <c r="H654" s="290"/>
      <c r="I654" s="290"/>
      <c r="J654" s="290"/>
      <c r="K654" s="290"/>
      <c r="L654" s="290"/>
      <c r="M654" s="290"/>
      <c r="N654" s="290"/>
      <c r="O654" s="290"/>
      <c r="P654" s="98" t="str">
        <f t="shared" si="10"/>
        <v>2|Transecto TN3|59|20181105|133912</v>
      </c>
      <c r="Q654" s="283">
        <v>7952662.9699999997</v>
      </c>
      <c r="R654" s="283">
        <v>495065.84100000001</v>
      </c>
      <c r="S654" s="283">
        <v>42.5</v>
      </c>
      <c r="T654" s="283">
        <v>294</v>
      </c>
      <c r="U654" s="283">
        <v>7.5</v>
      </c>
      <c r="V654" s="283">
        <v>1</v>
      </c>
      <c r="W654" s="283">
        <v>35</v>
      </c>
      <c r="X654" s="264">
        <v>100</v>
      </c>
      <c r="Y654" s="98">
        <v>40.431922909999997</v>
      </c>
      <c r="Z654" s="98">
        <v>8.4393441999999999E-2</v>
      </c>
      <c r="AA654" s="98">
        <v>2.9600000000000001E-2</v>
      </c>
      <c r="AB654" s="98">
        <v>71.31269073</v>
      </c>
      <c r="AC654" s="98">
        <v>37.53681564</v>
      </c>
      <c r="AD654" s="98">
        <v>25.969999309999999</v>
      </c>
      <c r="AE654" s="98">
        <v>120.5057602</v>
      </c>
      <c r="AF654" s="283">
        <v>-5.0172181130000002</v>
      </c>
      <c r="AG654" s="283">
        <v>-2.4632816310000001</v>
      </c>
      <c r="AH654" s="284" t="s">
        <v>6</v>
      </c>
      <c r="AI654" s="98" t="s">
        <v>6</v>
      </c>
      <c r="AJ654" s="98" t="s">
        <v>6</v>
      </c>
      <c r="AK654" s="98" t="s">
        <v>6</v>
      </c>
      <c r="AL654" s="98" t="s">
        <v>6</v>
      </c>
      <c r="AM654" s="283">
        <v>0</v>
      </c>
      <c r="AN654" s="283">
        <v>0</v>
      </c>
      <c r="AO654" s="98" t="s">
        <v>467</v>
      </c>
      <c r="AP654" s="41"/>
      <c r="AQ654" s="41"/>
      <c r="AR654" s="41"/>
      <c r="AS654" s="41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  <c r="BD654" s="39"/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39"/>
      <c r="CE654" s="39"/>
      <c r="CF654" s="39"/>
      <c r="CG654" s="39"/>
      <c r="CH654" s="39"/>
      <c r="CI654" s="39"/>
      <c r="CJ654" s="39"/>
      <c r="CK654" s="39"/>
      <c r="CL654" s="39"/>
      <c r="CM654" s="39"/>
      <c r="CN654" s="39"/>
      <c r="CO654" s="39"/>
      <c r="CP654" s="39"/>
      <c r="CQ654" s="211"/>
      <c r="CR654" s="211"/>
      <c r="CS654" s="211"/>
      <c r="CT654" s="211"/>
      <c r="CU654" s="211"/>
      <c r="CV654" s="211"/>
      <c r="CW654" s="211"/>
      <c r="CX654" s="211"/>
      <c r="CY654" s="211"/>
      <c r="CZ654" s="211"/>
      <c r="DA654" s="211"/>
      <c r="DB654" s="211"/>
      <c r="DC654" s="211"/>
      <c r="DD654" s="211"/>
      <c r="DE654" s="211"/>
      <c r="DF654" s="211"/>
      <c r="DG654" s="211"/>
      <c r="DH654" s="281"/>
      <c r="DI654" s="281"/>
      <c r="DJ654" s="281"/>
      <c r="DK654" s="281"/>
      <c r="DL654" s="281"/>
      <c r="DM654" s="281"/>
      <c r="DN654" s="281"/>
      <c r="DO654" s="281"/>
      <c r="DP654" s="281"/>
      <c r="DQ654" s="281"/>
      <c r="DR654" s="281"/>
      <c r="DS654" s="281"/>
      <c r="DT654" s="281"/>
      <c r="DU654" s="281"/>
      <c r="DV654" s="281"/>
      <c r="DW654" s="281"/>
      <c r="DX654" s="281"/>
      <c r="DY654" s="281"/>
      <c r="DZ654" s="281"/>
      <c r="EA654" s="281"/>
      <c r="EB654" s="281"/>
      <c r="EC654" s="281"/>
      <c r="ED654" s="281"/>
      <c r="EE654" s="281"/>
      <c r="EF654" s="281"/>
      <c r="EG654" s="281"/>
      <c r="EH654" s="281"/>
      <c r="EI654" s="281"/>
      <c r="EJ654" s="281"/>
      <c r="EK654" s="281"/>
      <c r="EL654" s="281"/>
      <c r="EM654" s="281"/>
      <c r="EN654" s="281"/>
      <c r="EO654" s="281"/>
      <c r="EP654" s="281"/>
      <c r="EQ654" s="281"/>
      <c r="ER654" s="281"/>
      <c r="ES654" s="281"/>
      <c r="ET654" s="281"/>
      <c r="EU654" s="281"/>
      <c r="EV654" s="281"/>
      <c r="EW654" s="281"/>
      <c r="EX654" s="281"/>
      <c r="EY654" s="281"/>
      <c r="EZ654" s="281"/>
      <c r="FA654" s="281"/>
      <c r="FB654" s="281"/>
      <c r="FC654" s="281"/>
      <c r="FD654" s="281"/>
      <c r="FE654" s="281"/>
      <c r="FF654" s="281"/>
      <c r="FG654" s="281"/>
      <c r="FH654" s="281"/>
      <c r="FI654" s="281"/>
      <c r="FJ654" s="281"/>
      <c r="FK654" s="281"/>
      <c r="FL654" s="281"/>
      <c r="FM654" s="281"/>
      <c r="FN654" s="281"/>
      <c r="FO654" s="281"/>
      <c r="FP654" s="281"/>
      <c r="FQ654" s="281"/>
      <c r="FR654" s="281"/>
      <c r="FS654" s="281"/>
      <c r="FT654" s="281"/>
      <c r="FU654" s="281"/>
      <c r="FV654" s="281"/>
      <c r="FW654" s="281"/>
      <c r="FX654" s="281"/>
      <c r="FY654" s="281"/>
      <c r="FZ654" s="281"/>
      <c r="GA654" s="281"/>
      <c r="GB654" s="281"/>
      <c r="GC654" s="281"/>
      <c r="GD654" s="281"/>
      <c r="GE654" s="281"/>
      <c r="GF654" s="281"/>
      <c r="GG654" s="281"/>
      <c r="GH654" s="281"/>
      <c r="GI654" s="281"/>
      <c r="GJ654" s="281"/>
      <c r="GK654" s="281"/>
      <c r="GL654" s="281"/>
      <c r="GM654" s="281"/>
      <c r="GN654" s="281"/>
      <c r="GO654" s="281"/>
      <c r="GP654" s="281"/>
      <c r="GQ654" s="281"/>
      <c r="GR654" s="281"/>
      <c r="GS654" s="281"/>
      <c r="GT654" s="281"/>
      <c r="GU654" s="281"/>
      <c r="GV654" s="281"/>
      <c r="GW654" s="281"/>
      <c r="GX654" s="281"/>
      <c r="GY654" s="281"/>
      <c r="GZ654" s="281"/>
      <c r="HA654" s="281"/>
      <c r="HB654" s="281"/>
      <c r="HC654" s="281"/>
      <c r="HD654" s="281"/>
      <c r="HE654" s="281"/>
      <c r="HF654" s="281"/>
      <c r="HG654" s="281"/>
      <c r="HH654" s="281"/>
      <c r="HI654" s="281"/>
      <c r="HJ654" s="281"/>
      <c r="HK654" s="281"/>
      <c r="HL654" s="281"/>
      <c r="HM654" s="281"/>
    </row>
    <row r="655" spans="1:221" s="35" customFormat="1" x14ac:dyDescent="0.25">
      <c r="A655" s="283">
        <v>2</v>
      </c>
      <c r="B655" s="283" t="s">
        <v>711</v>
      </c>
      <c r="C655" s="283">
        <v>60</v>
      </c>
      <c r="D655" s="226">
        <v>43409</v>
      </c>
      <c r="E655" s="290">
        <v>0.57620370370370366</v>
      </c>
      <c r="F655" s="290"/>
      <c r="G655" s="290"/>
      <c r="H655" s="290"/>
      <c r="I655" s="290"/>
      <c r="J655" s="290"/>
      <c r="K655" s="290"/>
      <c r="L655" s="290"/>
      <c r="M655" s="290"/>
      <c r="N655" s="290"/>
      <c r="O655" s="290"/>
      <c r="P655" s="98" t="str">
        <f t="shared" si="10"/>
        <v>2|Transecto TN3|60|20181105|134944</v>
      </c>
      <c r="Q655" s="283">
        <v>7952706.7939999998</v>
      </c>
      <c r="R655" s="283">
        <v>492638.47700000001</v>
      </c>
      <c r="S655" s="283">
        <v>42.4</v>
      </c>
      <c r="T655" s="283">
        <v>294</v>
      </c>
      <c r="U655" s="283">
        <v>7.6</v>
      </c>
      <c r="V655" s="283">
        <v>1</v>
      </c>
      <c r="W655" s="283">
        <v>35</v>
      </c>
      <c r="X655" s="264">
        <v>100</v>
      </c>
      <c r="Y655" s="98">
        <v>40.431922909999997</v>
      </c>
      <c r="Z655" s="98">
        <v>8.4393441999999999E-2</v>
      </c>
      <c r="AA655" s="98">
        <v>2.9600000000000001E-2</v>
      </c>
      <c r="AB655" s="98">
        <v>71.31269073</v>
      </c>
      <c r="AC655" s="98">
        <v>37.53681564</v>
      </c>
      <c r="AD655" s="98">
        <v>25.969999309999999</v>
      </c>
      <c r="AE655" s="98">
        <v>120.5057602</v>
      </c>
      <c r="AF655" s="283">
        <v>-5.0172181130000002</v>
      </c>
      <c r="AG655" s="283">
        <v>-2.4632816310000001</v>
      </c>
      <c r="AH655" s="284" t="s">
        <v>6</v>
      </c>
      <c r="AI655" s="98" t="s">
        <v>6</v>
      </c>
      <c r="AJ655" s="98" t="s">
        <v>6</v>
      </c>
      <c r="AK655" s="98" t="s">
        <v>6</v>
      </c>
      <c r="AL655" s="98" t="s">
        <v>6</v>
      </c>
      <c r="AM655" s="283">
        <v>0</v>
      </c>
      <c r="AN655" s="283">
        <v>0</v>
      </c>
      <c r="AO655" s="98" t="s">
        <v>467</v>
      </c>
      <c r="AP655" s="41"/>
      <c r="AQ655" s="41"/>
      <c r="AR655" s="41"/>
      <c r="AS655" s="41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39"/>
      <c r="BE655" s="39"/>
      <c r="BF655" s="39"/>
      <c r="BG655" s="39"/>
      <c r="BH655" s="39"/>
      <c r="BI655" s="39"/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39"/>
      <c r="CE655" s="39"/>
      <c r="CF655" s="39"/>
      <c r="CG655" s="39"/>
      <c r="CH655" s="39"/>
      <c r="CI655" s="39"/>
      <c r="CJ655" s="39"/>
      <c r="CK655" s="39"/>
      <c r="CL655" s="39"/>
      <c r="CM655" s="39"/>
      <c r="CN655" s="39"/>
      <c r="CO655" s="39"/>
      <c r="CP655" s="39"/>
      <c r="CQ655" s="211"/>
      <c r="CR655" s="211"/>
      <c r="CS655" s="211"/>
      <c r="CT655" s="211"/>
      <c r="CU655" s="211"/>
      <c r="CV655" s="211"/>
      <c r="CW655" s="211"/>
      <c r="CX655" s="211"/>
      <c r="CY655" s="211"/>
      <c r="CZ655" s="211"/>
      <c r="DA655" s="211"/>
      <c r="DB655" s="211"/>
      <c r="DC655" s="211"/>
      <c r="DD655" s="211"/>
      <c r="DE655" s="211"/>
      <c r="DF655" s="211"/>
      <c r="DG655" s="211"/>
      <c r="DH655" s="281"/>
      <c r="DI655" s="281"/>
      <c r="DJ655" s="281"/>
      <c r="DK655" s="281"/>
      <c r="DL655" s="281"/>
      <c r="DM655" s="281"/>
      <c r="DN655" s="281"/>
      <c r="DO655" s="281"/>
      <c r="DP655" s="281"/>
      <c r="DQ655" s="281"/>
      <c r="DR655" s="281"/>
      <c r="DS655" s="281"/>
      <c r="DT655" s="281"/>
      <c r="DU655" s="281"/>
      <c r="DV655" s="281"/>
      <c r="DW655" s="281"/>
      <c r="DX655" s="281"/>
      <c r="DY655" s="281"/>
      <c r="DZ655" s="281"/>
      <c r="EA655" s="281"/>
      <c r="EB655" s="281"/>
      <c r="EC655" s="281"/>
      <c r="ED655" s="281"/>
      <c r="EE655" s="281"/>
      <c r="EF655" s="281"/>
      <c r="EG655" s="281"/>
      <c r="EH655" s="281"/>
      <c r="EI655" s="281"/>
      <c r="EJ655" s="281"/>
      <c r="EK655" s="281"/>
      <c r="EL655" s="281"/>
      <c r="EM655" s="281"/>
      <c r="EN655" s="281"/>
      <c r="EO655" s="281"/>
      <c r="EP655" s="281"/>
      <c r="EQ655" s="281"/>
      <c r="ER655" s="281"/>
      <c r="ES655" s="281"/>
      <c r="ET655" s="281"/>
      <c r="EU655" s="281"/>
      <c r="EV655" s="281"/>
      <c r="EW655" s="281"/>
      <c r="EX655" s="281"/>
      <c r="EY655" s="281"/>
      <c r="EZ655" s="281"/>
      <c r="FA655" s="281"/>
      <c r="FB655" s="281"/>
      <c r="FC655" s="281"/>
      <c r="FD655" s="281"/>
      <c r="FE655" s="281"/>
      <c r="FF655" s="281"/>
      <c r="FG655" s="281"/>
      <c r="FH655" s="281"/>
      <c r="FI655" s="281"/>
      <c r="FJ655" s="281"/>
      <c r="FK655" s="281"/>
      <c r="FL655" s="281"/>
      <c r="FM655" s="281"/>
      <c r="FN655" s="281"/>
      <c r="FO655" s="281"/>
      <c r="FP655" s="281"/>
      <c r="FQ655" s="281"/>
      <c r="FR655" s="281"/>
      <c r="FS655" s="281"/>
      <c r="FT655" s="281"/>
      <c r="FU655" s="281"/>
      <c r="FV655" s="281"/>
      <c r="FW655" s="281"/>
      <c r="FX655" s="281"/>
      <c r="FY655" s="281"/>
      <c r="FZ655" s="281"/>
      <c r="GA655" s="281"/>
      <c r="GB655" s="281"/>
      <c r="GC655" s="281"/>
      <c r="GD655" s="281"/>
      <c r="GE655" s="281"/>
      <c r="GF655" s="281"/>
      <c r="GG655" s="281"/>
      <c r="GH655" s="281"/>
      <c r="GI655" s="281"/>
      <c r="GJ655" s="281"/>
      <c r="GK655" s="281"/>
      <c r="GL655" s="281"/>
      <c r="GM655" s="281"/>
      <c r="GN655" s="281"/>
      <c r="GO655" s="281"/>
      <c r="GP655" s="281"/>
      <c r="GQ655" s="281"/>
      <c r="GR655" s="281"/>
      <c r="GS655" s="281"/>
      <c r="GT655" s="281"/>
      <c r="GU655" s="281"/>
      <c r="GV655" s="281"/>
      <c r="GW655" s="281"/>
      <c r="GX655" s="281"/>
      <c r="GY655" s="281"/>
      <c r="GZ655" s="281"/>
      <c r="HA655" s="281"/>
      <c r="HB655" s="281"/>
      <c r="HC655" s="281"/>
      <c r="HD655" s="281"/>
      <c r="HE655" s="281"/>
      <c r="HF655" s="281"/>
      <c r="HG655" s="281"/>
      <c r="HH655" s="281"/>
      <c r="HI655" s="281"/>
      <c r="HJ655" s="281"/>
      <c r="HK655" s="281"/>
      <c r="HL655" s="281"/>
      <c r="HM655" s="281"/>
    </row>
    <row r="656" spans="1:221" s="35" customFormat="1" x14ac:dyDescent="0.25">
      <c r="A656" s="283">
        <v>2</v>
      </c>
      <c r="B656" s="283" t="s">
        <v>711</v>
      </c>
      <c r="C656" s="283">
        <v>61</v>
      </c>
      <c r="D656" s="226">
        <v>43409</v>
      </c>
      <c r="E656" s="290">
        <v>0.58307870370370374</v>
      </c>
      <c r="F656" s="290"/>
      <c r="G656" s="290"/>
      <c r="H656" s="290"/>
      <c r="I656" s="290"/>
      <c r="J656" s="290"/>
      <c r="K656" s="290"/>
      <c r="L656" s="290"/>
      <c r="M656" s="290"/>
      <c r="N656" s="290"/>
      <c r="O656" s="290"/>
      <c r="P656" s="98" t="str">
        <f t="shared" si="10"/>
        <v>2|Transecto TN3|61|20181105|135938</v>
      </c>
      <c r="Q656" s="283">
        <v>7952795.3559999997</v>
      </c>
      <c r="R656" s="283">
        <v>490382.554</v>
      </c>
      <c r="S656" s="283">
        <v>37</v>
      </c>
      <c r="T656" s="283">
        <v>294</v>
      </c>
      <c r="U656" s="283">
        <v>7.5</v>
      </c>
      <c r="V656" s="283">
        <v>1</v>
      </c>
      <c r="W656" s="283">
        <v>35</v>
      </c>
      <c r="X656" s="264">
        <v>100</v>
      </c>
      <c r="Y656" s="98">
        <v>38.625183110000002</v>
      </c>
      <c r="Z656" s="98">
        <v>9.1033070999999993E-2</v>
      </c>
      <c r="AA656" s="98">
        <v>3.2600001000000003E-2</v>
      </c>
      <c r="AB656" s="98">
        <v>66.898635859999999</v>
      </c>
      <c r="AC656" s="98">
        <v>37.545948029999998</v>
      </c>
      <c r="AD656" s="98">
        <v>25.994998930000001</v>
      </c>
      <c r="AE656" s="98">
        <v>120.3768616</v>
      </c>
      <c r="AF656" s="283">
        <v>-5.0144619940000004</v>
      </c>
      <c r="AG656" s="283">
        <v>-2.3731923099999999</v>
      </c>
      <c r="AH656" s="284" t="s">
        <v>6</v>
      </c>
      <c r="AI656" s="98" t="s">
        <v>6</v>
      </c>
      <c r="AJ656" s="98" t="s">
        <v>6</v>
      </c>
      <c r="AK656" s="98" t="s">
        <v>6</v>
      </c>
      <c r="AL656" s="98" t="s">
        <v>6</v>
      </c>
      <c r="AM656" s="283">
        <v>1</v>
      </c>
      <c r="AN656" s="283">
        <v>1</v>
      </c>
      <c r="AO656" s="98" t="s">
        <v>467</v>
      </c>
      <c r="AP656" s="41"/>
      <c r="AQ656" s="41"/>
      <c r="AR656" s="41"/>
      <c r="AS656" s="41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  <c r="BD656" s="39"/>
      <c r="BE656" s="39"/>
      <c r="BF656" s="39"/>
      <c r="BG656" s="39"/>
      <c r="BH656" s="39"/>
      <c r="BI656" s="39"/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39"/>
      <c r="CE656" s="39"/>
      <c r="CF656" s="39"/>
      <c r="CG656" s="39"/>
      <c r="CH656" s="39"/>
      <c r="CI656" s="39"/>
      <c r="CJ656" s="39"/>
      <c r="CK656" s="39"/>
      <c r="CL656" s="39"/>
      <c r="CM656" s="39"/>
      <c r="CN656" s="39"/>
      <c r="CO656" s="39"/>
      <c r="CP656" s="39"/>
      <c r="CQ656" s="211"/>
      <c r="CR656" s="211"/>
      <c r="CS656" s="211"/>
      <c r="CT656" s="211"/>
      <c r="CU656" s="211"/>
      <c r="CV656" s="211"/>
      <c r="CW656" s="211"/>
      <c r="CX656" s="211"/>
      <c r="CY656" s="211"/>
      <c r="CZ656" s="211"/>
      <c r="DA656" s="211"/>
      <c r="DB656" s="211"/>
      <c r="DC656" s="211"/>
      <c r="DD656" s="211"/>
      <c r="DE656" s="211"/>
      <c r="DF656" s="211"/>
      <c r="DG656" s="211"/>
      <c r="DH656" s="281"/>
      <c r="DI656" s="281"/>
      <c r="DJ656" s="281"/>
      <c r="DK656" s="281"/>
      <c r="DL656" s="281"/>
      <c r="DM656" s="281"/>
      <c r="DN656" s="281"/>
      <c r="DO656" s="281"/>
      <c r="DP656" s="281"/>
      <c r="DQ656" s="281"/>
      <c r="DR656" s="281"/>
      <c r="DS656" s="281"/>
      <c r="DT656" s="281"/>
      <c r="DU656" s="281"/>
      <c r="DV656" s="281"/>
      <c r="DW656" s="281"/>
      <c r="DX656" s="281"/>
      <c r="DY656" s="281"/>
      <c r="DZ656" s="281"/>
      <c r="EA656" s="281"/>
      <c r="EB656" s="281"/>
      <c r="EC656" s="281"/>
      <c r="ED656" s="281"/>
      <c r="EE656" s="281"/>
      <c r="EF656" s="281"/>
      <c r="EG656" s="281"/>
      <c r="EH656" s="281"/>
      <c r="EI656" s="281"/>
      <c r="EJ656" s="281"/>
      <c r="EK656" s="281"/>
      <c r="EL656" s="281"/>
      <c r="EM656" s="281"/>
      <c r="EN656" s="281"/>
      <c r="EO656" s="281"/>
      <c r="EP656" s="281"/>
      <c r="EQ656" s="281"/>
      <c r="ER656" s="281"/>
      <c r="ES656" s="281"/>
      <c r="ET656" s="281"/>
      <c r="EU656" s="281"/>
      <c r="EV656" s="281"/>
      <c r="EW656" s="281"/>
      <c r="EX656" s="281"/>
      <c r="EY656" s="281"/>
      <c r="EZ656" s="281"/>
      <c r="FA656" s="281"/>
      <c r="FB656" s="281"/>
      <c r="FC656" s="281"/>
      <c r="FD656" s="281"/>
      <c r="FE656" s="281"/>
      <c r="FF656" s="281"/>
      <c r="FG656" s="281"/>
      <c r="FH656" s="281"/>
      <c r="FI656" s="281"/>
      <c r="FJ656" s="281"/>
      <c r="FK656" s="281"/>
      <c r="FL656" s="281"/>
      <c r="FM656" s="281"/>
      <c r="FN656" s="281"/>
      <c r="FO656" s="281"/>
      <c r="FP656" s="281"/>
      <c r="FQ656" s="281"/>
      <c r="FR656" s="281"/>
      <c r="FS656" s="281"/>
      <c r="FT656" s="281"/>
      <c r="FU656" s="281"/>
      <c r="FV656" s="281"/>
      <c r="FW656" s="281"/>
      <c r="FX656" s="281"/>
      <c r="FY656" s="281"/>
      <c r="FZ656" s="281"/>
      <c r="GA656" s="281"/>
      <c r="GB656" s="281"/>
      <c r="GC656" s="281"/>
      <c r="GD656" s="281"/>
      <c r="GE656" s="281"/>
      <c r="GF656" s="281"/>
      <c r="GG656" s="281"/>
      <c r="GH656" s="281"/>
      <c r="GI656" s="281"/>
      <c r="GJ656" s="281"/>
      <c r="GK656" s="281"/>
      <c r="GL656" s="281"/>
      <c r="GM656" s="281"/>
      <c r="GN656" s="281"/>
      <c r="GO656" s="281"/>
      <c r="GP656" s="281"/>
      <c r="GQ656" s="281"/>
      <c r="GR656" s="281"/>
      <c r="GS656" s="281"/>
      <c r="GT656" s="281"/>
      <c r="GU656" s="281"/>
      <c r="GV656" s="281"/>
      <c r="GW656" s="281"/>
      <c r="GX656" s="281"/>
      <c r="GY656" s="281"/>
      <c r="GZ656" s="281"/>
      <c r="HA656" s="281"/>
      <c r="HB656" s="281"/>
      <c r="HC656" s="281"/>
      <c r="HD656" s="281"/>
      <c r="HE656" s="281"/>
      <c r="HF656" s="281"/>
      <c r="HG656" s="281"/>
      <c r="HH656" s="281"/>
      <c r="HI656" s="281"/>
      <c r="HJ656" s="281"/>
      <c r="HK656" s="281"/>
      <c r="HL656" s="281"/>
      <c r="HM656" s="281"/>
    </row>
    <row r="657" spans="1:221" s="35" customFormat="1" x14ac:dyDescent="0.25">
      <c r="A657" s="283">
        <v>2</v>
      </c>
      <c r="B657" s="283" t="s">
        <v>711</v>
      </c>
      <c r="C657" s="283">
        <v>62</v>
      </c>
      <c r="D657" s="226">
        <v>43409</v>
      </c>
      <c r="E657" s="290">
        <v>0.59155092592592595</v>
      </c>
      <c r="F657" s="290"/>
      <c r="G657" s="290"/>
      <c r="H657" s="290"/>
      <c r="I657" s="290"/>
      <c r="J657" s="290"/>
      <c r="K657" s="290"/>
      <c r="L657" s="290"/>
      <c r="M657" s="290"/>
      <c r="N657" s="290"/>
      <c r="O657" s="290"/>
      <c r="P657" s="98" t="str">
        <f t="shared" si="10"/>
        <v>2|Transecto TN3|62|20181105|141150</v>
      </c>
      <c r="Q657" s="283">
        <v>7952802.0800000001</v>
      </c>
      <c r="R657" s="283">
        <v>487622.22700000001</v>
      </c>
      <c r="S657" s="283">
        <v>37</v>
      </c>
      <c r="T657" s="283">
        <v>294</v>
      </c>
      <c r="U657" s="283">
        <v>7.5</v>
      </c>
      <c r="V657" s="283">
        <v>1</v>
      </c>
      <c r="W657" s="283">
        <v>35</v>
      </c>
      <c r="X657" s="264">
        <v>100</v>
      </c>
      <c r="Y657" s="98">
        <v>38.625183110000002</v>
      </c>
      <c r="Z657" s="98">
        <v>9.1033070999999993E-2</v>
      </c>
      <c r="AA657" s="98">
        <v>3.2600001000000003E-2</v>
      </c>
      <c r="AB657" s="98">
        <v>66.898635859999999</v>
      </c>
      <c r="AC657" s="98">
        <v>37.545948029999998</v>
      </c>
      <c r="AD657" s="98">
        <v>25.994998930000001</v>
      </c>
      <c r="AE657" s="98">
        <v>120.3768616</v>
      </c>
      <c r="AF657" s="283">
        <v>-5.0144619940000004</v>
      </c>
      <c r="AG657" s="283">
        <v>-2.3731923099999999</v>
      </c>
      <c r="AH657" s="284" t="s">
        <v>6</v>
      </c>
      <c r="AI657" s="98" t="s">
        <v>6</v>
      </c>
      <c r="AJ657" s="98" t="s">
        <v>6</v>
      </c>
      <c r="AK657" s="98" t="s">
        <v>6</v>
      </c>
      <c r="AL657" s="98" t="s">
        <v>6</v>
      </c>
      <c r="AM657" s="283">
        <v>0</v>
      </c>
      <c r="AN657" s="283">
        <v>0</v>
      </c>
      <c r="AO657" s="98" t="s">
        <v>467</v>
      </c>
      <c r="AP657" s="41"/>
      <c r="AQ657" s="41"/>
      <c r="AR657" s="41"/>
      <c r="AS657" s="41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  <c r="BD657" s="39"/>
      <c r="BE657" s="39"/>
      <c r="BF657" s="39"/>
      <c r="BG657" s="39"/>
      <c r="BH657" s="39"/>
      <c r="BI657" s="39"/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39"/>
      <c r="CE657" s="39"/>
      <c r="CF657" s="39"/>
      <c r="CG657" s="39"/>
      <c r="CH657" s="39"/>
      <c r="CI657" s="39"/>
      <c r="CJ657" s="39"/>
      <c r="CK657" s="39"/>
      <c r="CL657" s="39"/>
      <c r="CM657" s="39"/>
      <c r="CN657" s="39"/>
      <c r="CO657" s="39"/>
      <c r="CP657" s="39"/>
      <c r="CQ657" s="211"/>
      <c r="CR657" s="211"/>
      <c r="CS657" s="211"/>
      <c r="CT657" s="211"/>
      <c r="CU657" s="211"/>
      <c r="CV657" s="211"/>
      <c r="CW657" s="211"/>
      <c r="CX657" s="211"/>
      <c r="CY657" s="211"/>
      <c r="CZ657" s="211"/>
      <c r="DA657" s="211"/>
      <c r="DB657" s="211"/>
      <c r="DC657" s="211"/>
      <c r="DD657" s="211"/>
      <c r="DE657" s="211"/>
      <c r="DF657" s="211"/>
      <c r="DG657" s="211"/>
      <c r="DH657" s="281"/>
      <c r="DI657" s="281"/>
      <c r="DJ657" s="281"/>
      <c r="DK657" s="281"/>
      <c r="DL657" s="281"/>
      <c r="DM657" s="281"/>
      <c r="DN657" s="281"/>
      <c r="DO657" s="281"/>
      <c r="DP657" s="281"/>
      <c r="DQ657" s="281"/>
      <c r="DR657" s="281"/>
      <c r="DS657" s="281"/>
      <c r="DT657" s="281"/>
      <c r="DU657" s="281"/>
      <c r="DV657" s="281"/>
      <c r="DW657" s="281"/>
      <c r="DX657" s="281"/>
      <c r="DY657" s="281"/>
      <c r="DZ657" s="281"/>
      <c r="EA657" s="281"/>
      <c r="EB657" s="281"/>
      <c r="EC657" s="281"/>
      <c r="ED657" s="281"/>
      <c r="EE657" s="281"/>
      <c r="EF657" s="281"/>
      <c r="EG657" s="281"/>
      <c r="EH657" s="281"/>
      <c r="EI657" s="281"/>
      <c r="EJ657" s="281"/>
      <c r="EK657" s="281"/>
      <c r="EL657" s="281"/>
      <c r="EM657" s="281"/>
      <c r="EN657" s="281"/>
      <c r="EO657" s="281"/>
      <c r="EP657" s="281"/>
      <c r="EQ657" s="281"/>
      <c r="ER657" s="281"/>
      <c r="ES657" s="281"/>
      <c r="ET657" s="281"/>
      <c r="EU657" s="281"/>
      <c r="EV657" s="281"/>
      <c r="EW657" s="281"/>
      <c r="EX657" s="281"/>
      <c r="EY657" s="281"/>
      <c r="EZ657" s="281"/>
      <c r="FA657" s="281"/>
      <c r="FB657" s="281"/>
      <c r="FC657" s="281"/>
      <c r="FD657" s="281"/>
      <c r="FE657" s="281"/>
      <c r="FF657" s="281"/>
      <c r="FG657" s="281"/>
      <c r="FH657" s="281"/>
      <c r="FI657" s="281"/>
      <c r="FJ657" s="281"/>
      <c r="FK657" s="281"/>
      <c r="FL657" s="281"/>
      <c r="FM657" s="281"/>
      <c r="FN657" s="281"/>
      <c r="FO657" s="281"/>
      <c r="FP657" s="281"/>
      <c r="FQ657" s="281"/>
      <c r="FR657" s="281"/>
      <c r="FS657" s="281"/>
      <c r="FT657" s="281"/>
      <c r="FU657" s="281"/>
      <c r="FV657" s="281"/>
      <c r="FW657" s="281"/>
      <c r="FX657" s="281"/>
      <c r="FY657" s="281"/>
      <c r="FZ657" s="281"/>
      <c r="GA657" s="281"/>
      <c r="GB657" s="281"/>
      <c r="GC657" s="281"/>
      <c r="GD657" s="281"/>
      <c r="GE657" s="281"/>
      <c r="GF657" s="281"/>
      <c r="GG657" s="281"/>
      <c r="GH657" s="281"/>
      <c r="GI657" s="281"/>
      <c r="GJ657" s="281"/>
      <c r="GK657" s="281"/>
      <c r="GL657" s="281"/>
      <c r="GM657" s="281"/>
      <c r="GN657" s="281"/>
      <c r="GO657" s="281"/>
      <c r="GP657" s="281"/>
      <c r="GQ657" s="281"/>
      <c r="GR657" s="281"/>
      <c r="GS657" s="281"/>
      <c r="GT657" s="281"/>
      <c r="GU657" s="281"/>
      <c r="GV657" s="281"/>
      <c r="GW657" s="281"/>
      <c r="GX657" s="281"/>
      <c r="GY657" s="281"/>
      <c r="GZ657" s="281"/>
      <c r="HA657" s="281"/>
      <c r="HB657" s="281"/>
      <c r="HC657" s="281"/>
      <c r="HD657" s="281"/>
      <c r="HE657" s="281"/>
      <c r="HF657" s="281"/>
      <c r="HG657" s="281"/>
      <c r="HH657" s="281"/>
      <c r="HI657" s="281"/>
      <c r="HJ657" s="281"/>
      <c r="HK657" s="281"/>
      <c r="HL657" s="281"/>
      <c r="HM657" s="281"/>
    </row>
    <row r="658" spans="1:221" s="35" customFormat="1" x14ac:dyDescent="0.25">
      <c r="A658" s="283">
        <v>2</v>
      </c>
      <c r="B658" s="283" t="s">
        <v>711</v>
      </c>
      <c r="C658" s="283">
        <v>63</v>
      </c>
      <c r="D658" s="226">
        <v>43409</v>
      </c>
      <c r="E658" s="290">
        <v>0.5991319444444444</v>
      </c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98" t="str">
        <f t="shared" si="10"/>
        <v>2|Transecto TN3|63|20181105|142245</v>
      </c>
      <c r="Q658" s="283">
        <v>7952529.7340000002</v>
      </c>
      <c r="R658" s="283">
        <v>485170.359</v>
      </c>
      <c r="S658" s="283">
        <v>36</v>
      </c>
      <c r="T658" s="283">
        <v>294</v>
      </c>
      <c r="U658" s="283">
        <v>6.7</v>
      </c>
      <c r="V658" s="283">
        <v>1</v>
      </c>
      <c r="W658" s="283">
        <v>35</v>
      </c>
      <c r="X658" s="264">
        <v>98</v>
      </c>
      <c r="Y658" s="98">
        <v>36.571331020000002</v>
      </c>
      <c r="Z658" s="98">
        <v>0.109229468</v>
      </c>
      <c r="AA658" s="98">
        <v>3.6399998000000003E-2</v>
      </c>
      <c r="AB658" s="98">
        <v>62.475795750000003</v>
      </c>
      <c r="AC658" s="98" t="s">
        <v>628</v>
      </c>
      <c r="AD658" s="98">
        <v>26.01499939</v>
      </c>
      <c r="AE658" s="98">
        <v>121.0481186</v>
      </c>
      <c r="AF658" s="283">
        <v>-5.024377823</v>
      </c>
      <c r="AG658" s="283">
        <v>-2.3240084649999999</v>
      </c>
      <c r="AH658" s="284" t="s">
        <v>6</v>
      </c>
      <c r="AI658" s="98" t="s">
        <v>6</v>
      </c>
      <c r="AJ658" s="98" t="s">
        <v>6</v>
      </c>
      <c r="AK658" s="98" t="s">
        <v>6</v>
      </c>
      <c r="AL658" s="98" t="s">
        <v>6</v>
      </c>
      <c r="AM658" s="283">
        <v>0</v>
      </c>
      <c r="AN658" s="283">
        <v>0</v>
      </c>
      <c r="AO658" s="98" t="s">
        <v>467</v>
      </c>
      <c r="AP658" s="41"/>
      <c r="AQ658" s="41"/>
      <c r="AR658" s="41"/>
      <c r="AS658" s="41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/>
      <c r="BG658" s="39"/>
      <c r="BH658" s="39"/>
      <c r="BI658" s="39"/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39"/>
      <c r="CF658" s="39"/>
      <c r="CG658" s="39"/>
      <c r="CH658" s="39"/>
      <c r="CI658" s="39"/>
      <c r="CJ658" s="39"/>
      <c r="CK658" s="39"/>
      <c r="CL658" s="39"/>
      <c r="CM658" s="39"/>
      <c r="CN658" s="39"/>
      <c r="CO658" s="39"/>
      <c r="CP658" s="39"/>
      <c r="CQ658" s="211"/>
      <c r="CR658" s="211"/>
      <c r="CS658" s="211"/>
      <c r="CT658" s="211"/>
      <c r="CU658" s="211"/>
      <c r="CV658" s="211"/>
      <c r="CW658" s="211"/>
      <c r="CX658" s="211"/>
      <c r="CY658" s="211"/>
      <c r="CZ658" s="211"/>
      <c r="DA658" s="211"/>
      <c r="DB658" s="211"/>
      <c r="DC658" s="211"/>
      <c r="DD658" s="211"/>
      <c r="DE658" s="211"/>
      <c r="DF658" s="211"/>
      <c r="DG658" s="211"/>
      <c r="DH658" s="281"/>
      <c r="DI658" s="281"/>
      <c r="DJ658" s="281"/>
      <c r="DK658" s="281"/>
      <c r="DL658" s="281"/>
      <c r="DM658" s="281"/>
      <c r="DN658" s="281"/>
      <c r="DO658" s="281"/>
      <c r="DP658" s="281"/>
      <c r="DQ658" s="281"/>
      <c r="DR658" s="281"/>
      <c r="DS658" s="281"/>
      <c r="DT658" s="281"/>
      <c r="DU658" s="281"/>
      <c r="DV658" s="281"/>
      <c r="DW658" s="281"/>
      <c r="DX658" s="281"/>
      <c r="DY658" s="281"/>
      <c r="DZ658" s="281"/>
      <c r="EA658" s="281"/>
      <c r="EB658" s="281"/>
      <c r="EC658" s="281"/>
      <c r="ED658" s="281"/>
      <c r="EE658" s="281"/>
      <c r="EF658" s="281"/>
      <c r="EG658" s="281"/>
      <c r="EH658" s="281"/>
      <c r="EI658" s="281"/>
      <c r="EJ658" s="281"/>
      <c r="EK658" s="281"/>
      <c r="EL658" s="281"/>
      <c r="EM658" s="281"/>
      <c r="EN658" s="281"/>
      <c r="EO658" s="281"/>
      <c r="EP658" s="281"/>
      <c r="EQ658" s="281"/>
      <c r="ER658" s="281"/>
      <c r="ES658" s="281"/>
      <c r="ET658" s="281"/>
      <c r="EU658" s="281"/>
      <c r="EV658" s="281"/>
      <c r="EW658" s="281"/>
      <c r="EX658" s="281"/>
      <c r="EY658" s="281"/>
      <c r="EZ658" s="281"/>
      <c r="FA658" s="281"/>
      <c r="FB658" s="281"/>
      <c r="FC658" s="281"/>
      <c r="FD658" s="281"/>
      <c r="FE658" s="281"/>
      <c r="FF658" s="281"/>
      <c r="FG658" s="281"/>
      <c r="FH658" s="281"/>
      <c r="FI658" s="281"/>
      <c r="FJ658" s="281"/>
      <c r="FK658" s="281"/>
      <c r="FL658" s="281"/>
      <c r="FM658" s="281"/>
      <c r="FN658" s="281"/>
      <c r="FO658" s="281"/>
      <c r="FP658" s="281"/>
      <c r="FQ658" s="281"/>
      <c r="FR658" s="281"/>
      <c r="FS658" s="281"/>
      <c r="FT658" s="281"/>
      <c r="FU658" s="281"/>
      <c r="FV658" s="281"/>
      <c r="FW658" s="281"/>
      <c r="FX658" s="281"/>
      <c r="FY658" s="281"/>
      <c r="FZ658" s="281"/>
      <c r="GA658" s="281"/>
      <c r="GB658" s="281"/>
      <c r="GC658" s="281"/>
      <c r="GD658" s="281"/>
      <c r="GE658" s="281"/>
      <c r="GF658" s="281"/>
      <c r="GG658" s="281"/>
      <c r="GH658" s="281"/>
      <c r="GI658" s="281"/>
      <c r="GJ658" s="281"/>
      <c r="GK658" s="281"/>
      <c r="GL658" s="281"/>
      <c r="GM658" s="281"/>
      <c r="GN658" s="281"/>
      <c r="GO658" s="281"/>
      <c r="GP658" s="281"/>
      <c r="GQ658" s="281"/>
      <c r="GR658" s="281"/>
      <c r="GS658" s="281"/>
      <c r="GT658" s="281"/>
      <c r="GU658" s="281"/>
      <c r="GV658" s="281"/>
      <c r="GW658" s="281"/>
      <c r="GX658" s="281"/>
      <c r="GY658" s="281"/>
      <c r="GZ658" s="281"/>
      <c r="HA658" s="281"/>
      <c r="HB658" s="281"/>
      <c r="HC658" s="281"/>
      <c r="HD658" s="281"/>
      <c r="HE658" s="281"/>
      <c r="HF658" s="281"/>
      <c r="HG658" s="281"/>
      <c r="HH658" s="281"/>
      <c r="HI658" s="281"/>
      <c r="HJ658" s="281"/>
      <c r="HK658" s="281"/>
      <c r="HL658" s="281"/>
      <c r="HM658" s="281"/>
    </row>
    <row r="659" spans="1:221" s="35" customFormat="1" x14ac:dyDescent="0.25">
      <c r="A659" s="283">
        <v>2</v>
      </c>
      <c r="B659" s="283" t="s">
        <v>711</v>
      </c>
      <c r="C659" s="283">
        <v>64</v>
      </c>
      <c r="D659" s="226">
        <v>43409</v>
      </c>
      <c r="E659" s="290">
        <v>0.60697916666666674</v>
      </c>
      <c r="F659" s="290"/>
      <c r="G659" s="290"/>
      <c r="H659" s="290"/>
      <c r="I659" s="290"/>
      <c r="J659" s="290"/>
      <c r="K659" s="290"/>
      <c r="L659" s="290"/>
      <c r="M659" s="290"/>
      <c r="N659" s="290"/>
      <c r="O659" s="290"/>
      <c r="P659" s="98" t="str">
        <f t="shared" si="10"/>
        <v>2|Transecto TN3|64|20181105|143403</v>
      </c>
      <c r="Q659" s="283">
        <v>7952735.4819999998</v>
      </c>
      <c r="R659" s="283">
        <v>482682.78</v>
      </c>
      <c r="S659" s="283">
        <v>36</v>
      </c>
      <c r="T659" s="283">
        <v>294</v>
      </c>
      <c r="U659" s="283">
        <v>7.3</v>
      </c>
      <c r="V659" s="283">
        <v>1</v>
      </c>
      <c r="W659" s="283">
        <v>35</v>
      </c>
      <c r="X659" s="264">
        <v>98</v>
      </c>
      <c r="Y659" s="98">
        <v>36.571331020000002</v>
      </c>
      <c r="Z659" s="98">
        <v>0.109229468</v>
      </c>
      <c r="AA659" s="98">
        <v>3.6399998000000003E-2</v>
      </c>
      <c r="AB659" s="98">
        <v>62.475795750000003</v>
      </c>
      <c r="AC659" s="98" t="s">
        <v>628</v>
      </c>
      <c r="AD659" s="98">
        <v>26.01499939</v>
      </c>
      <c r="AE659" s="98">
        <v>121.0481186</v>
      </c>
      <c r="AF659" s="283">
        <v>-5.024377823</v>
      </c>
      <c r="AG659" s="283">
        <v>-2.3240084649999999</v>
      </c>
      <c r="AH659" s="284" t="s">
        <v>6</v>
      </c>
      <c r="AI659" s="98" t="s">
        <v>6</v>
      </c>
      <c r="AJ659" s="98" t="s">
        <v>6</v>
      </c>
      <c r="AK659" s="98" t="s">
        <v>6</v>
      </c>
      <c r="AL659" s="98" t="s">
        <v>6</v>
      </c>
      <c r="AM659" s="283">
        <v>1</v>
      </c>
      <c r="AN659" s="283">
        <v>1</v>
      </c>
      <c r="AO659" s="98" t="s">
        <v>467</v>
      </c>
      <c r="AP659" s="41"/>
      <c r="AQ659" s="41"/>
      <c r="AR659" s="41"/>
      <c r="AS659" s="41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  <c r="BD659" s="39"/>
      <c r="BE659" s="39"/>
      <c r="BF659" s="39"/>
      <c r="BG659" s="39"/>
      <c r="BH659" s="39"/>
      <c r="BI659" s="39"/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39"/>
      <c r="CE659" s="39"/>
      <c r="CF659" s="39"/>
      <c r="CG659" s="39"/>
      <c r="CH659" s="39"/>
      <c r="CI659" s="39"/>
      <c r="CJ659" s="39"/>
      <c r="CK659" s="39"/>
      <c r="CL659" s="39"/>
      <c r="CM659" s="39"/>
      <c r="CN659" s="39"/>
      <c r="CO659" s="39"/>
      <c r="CP659" s="39"/>
      <c r="CQ659" s="211"/>
      <c r="CR659" s="211"/>
      <c r="CS659" s="211"/>
      <c r="CT659" s="211"/>
      <c r="CU659" s="211"/>
      <c r="CV659" s="211"/>
      <c r="CW659" s="211"/>
      <c r="CX659" s="211"/>
      <c r="CY659" s="211"/>
      <c r="CZ659" s="211"/>
      <c r="DA659" s="211"/>
      <c r="DB659" s="211"/>
      <c r="DC659" s="211"/>
      <c r="DD659" s="211"/>
      <c r="DE659" s="211"/>
      <c r="DF659" s="211"/>
      <c r="DG659" s="211"/>
      <c r="DH659" s="281"/>
      <c r="DI659" s="281"/>
      <c r="DJ659" s="281"/>
      <c r="DK659" s="281"/>
      <c r="DL659" s="281"/>
      <c r="DM659" s="281"/>
      <c r="DN659" s="281"/>
      <c r="DO659" s="281"/>
      <c r="DP659" s="281"/>
      <c r="DQ659" s="281"/>
      <c r="DR659" s="281"/>
      <c r="DS659" s="281"/>
      <c r="DT659" s="281"/>
      <c r="DU659" s="281"/>
      <c r="DV659" s="281"/>
      <c r="DW659" s="281"/>
      <c r="DX659" s="281"/>
      <c r="DY659" s="281"/>
      <c r="DZ659" s="281"/>
      <c r="EA659" s="281"/>
      <c r="EB659" s="281"/>
      <c r="EC659" s="281"/>
      <c r="ED659" s="281"/>
      <c r="EE659" s="281"/>
      <c r="EF659" s="281"/>
      <c r="EG659" s="281"/>
      <c r="EH659" s="281"/>
      <c r="EI659" s="281"/>
      <c r="EJ659" s="281"/>
      <c r="EK659" s="281"/>
      <c r="EL659" s="281"/>
      <c r="EM659" s="281"/>
      <c r="EN659" s="281"/>
      <c r="EO659" s="281"/>
      <c r="EP659" s="281"/>
      <c r="EQ659" s="281"/>
      <c r="ER659" s="281"/>
      <c r="ES659" s="281"/>
      <c r="ET659" s="281"/>
      <c r="EU659" s="281"/>
      <c r="EV659" s="281"/>
      <c r="EW659" s="281"/>
      <c r="EX659" s="281"/>
      <c r="EY659" s="281"/>
      <c r="EZ659" s="281"/>
      <c r="FA659" s="281"/>
      <c r="FB659" s="281"/>
      <c r="FC659" s="281"/>
      <c r="FD659" s="281"/>
      <c r="FE659" s="281"/>
      <c r="FF659" s="281"/>
      <c r="FG659" s="281"/>
      <c r="FH659" s="281"/>
      <c r="FI659" s="281"/>
      <c r="FJ659" s="281"/>
      <c r="FK659" s="281"/>
      <c r="FL659" s="281"/>
      <c r="FM659" s="281"/>
      <c r="FN659" s="281"/>
      <c r="FO659" s="281"/>
      <c r="FP659" s="281"/>
      <c r="FQ659" s="281"/>
      <c r="FR659" s="281"/>
      <c r="FS659" s="281"/>
      <c r="FT659" s="281"/>
      <c r="FU659" s="281"/>
      <c r="FV659" s="281"/>
      <c r="FW659" s="281"/>
      <c r="FX659" s="281"/>
      <c r="FY659" s="281"/>
      <c r="FZ659" s="281"/>
      <c r="GA659" s="281"/>
      <c r="GB659" s="281"/>
      <c r="GC659" s="281"/>
      <c r="GD659" s="281"/>
      <c r="GE659" s="281"/>
      <c r="GF659" s="281"/>
      <c r="GG659" s="281"/>
      <c r="GH659" s="281"/>
      <c r="GI659" s="281"/>
      <c r="GJ659" s="281"/>
      <c r="GK659" s="281"/>
      <c r="GL659" s="281"/>
      <c r="GM659" s="281"/>
      <c r="GN659" s="281"/>
      <c r="GO659" s="281"/>
      <c r="GP659" s="281"/>
      <c r="GQ659" s="281"/>
      <c r="GR659" s="281"/>
      <c r="GS659" s="281"/>
      <c r="GT659" s="281"/>
      <c r="GU659" s="281"/>
      <c r="GV659" s="281"/>
      <c r="GW659" s="281"/>
      <c r="GX659" s="281"/>
      <c r="GY659" s="281"/>
      <c r="GZ659" s="281"/>
      <c r="HA659" s="281"/>
      <c r="HB659" s="281"/>
      <c r="HC659" s="281"/>
      <c r="HD659" s="281"/>
      <c r="HE659" s="281"/>
      <c r="HF659" s="281"/>
      <c r="HG659" s="281"/>
      <c r="HH659" s="281"/>
      <c r="HI659" s="281"/>
      <c r="HJ659" s="281"/>
      <c r="HK659" s="281"/>
      <c r="HL659" s="281"/>
      <c r="HM659" s="281"/>
    </row>
    <row r="660" spans="1:221" s="35" customFormat="1" x14ac:dyDescent="0.25">
      <c r="A660" s="283">
        <v>2</v>
      </c>
      <c r="B660" s="283" t="s">
        <v>711</v>
      </c>
      <c r="C660" s="283">
        <v>65</v>
      </c>
      <c r="D660" s="226">
        <v>43409</v>
      </c>
      <c r="E660" s="290">
        <v>0.61481481481481481</v>
      </c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98" t="str">
        <f t="shared" si="10"/>
        <v>2|Transecto TN3|65|20181105|144520</v>
      </c>
      <c r="Q660" s="283">
        <v>7952674.1169999996</v>
      </c>
      <c r="R660" s="283">
        <v>480163.864</v>
      </c>
      <c r="S660" s="283">
        <v>32</v>
      </c>
      <c r="T660" s="283">
        <v>294</v>
      </c>
      <c r="U660" s="283">
        <v>7.6</v>
      </c>
      <c r="V660" s="283">
        <v>1</v>
      </c>
      <c r="W660" s="283">
        <v>35</v>
      </c>
      <c r="X660" s="264">
        <v>100</v>
      </c>
      <c r="Y660" s="98">
        <v>33.229557040000003</v>
      </c>
      <c r="Z660" s="98">
        <v>0.12486285699999999</v>
      </c>
      <c r="AA660" s="98">
        <v>4.0599997999999998E-2</v>
      </c>
      <c r="AB660" s="98">
        <v>58.15745544</v>
      </c>
      <c r="AC660" s="98" t="s">
        <v>628</v>
      </c>
      <c r="AD660" s="98">
        <v>26.26999855</v>
      </c>
      <c r="AE660" s="98">
        <v>121.22364039999999</v>
      </c>
      <c r="AF660" s="283">
        <v>-5.0469632149999999</v>
      </c>
      <c r="AG660" s="283">
        <v>-2.3157255650000002</v>
      </c>
      <c r="AH660" s="284" t="s">
        <v>6</v>
      </c>
      <c r="AI660" s="98" t="s">
        <v>6</v>
      </c>
      <c r="AJ660" s="98" t="s">
        <v>6</v>
      </c>
      <c r="AK660" s="98" t="s">
        <v>6</v>
      </c>
      <c r="AL660" s="98" t="s">
        <v>6</v>
      </c>
      <c r="AM660" s="283">
        <v>0</v>
      </c>
      <c r="AN660" s="283">
        <v>0</v>
      </c>
      <c r="AO660" s="98" t="s">
        <v>467</v>
      </c>
      <c r="AP660" s="41"/>
      <c r="AQ660" s="41"/>
      <c r="AR660" s="41"/>
      <c r="AS660" s="41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39"/>
      <c r="BE660" s="39"/>
      <c r="BF660" s="39"/>
      <c r="BG660" s="39"/>
      <c r="BH660" s="39"/>
      <c r="BI660" s="39"/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39"/>
      <c r="CE660" s="39"/>
      <c r="CF660" s="39"/>
      <c r="CG660" s="39"/>
      <c r="CH660" s="39"/>
      <c r="CI660" s="39"/>
      <c r="CJ660" s="39"/>
      <c r="CK660" s="39"/>
      <c r="CL660" s="39"/>
      <c r="CM660" s="39"/>
      <c r="CN660" s="39"/>
      <c r="CO660" s="39"/>
      <c r="CP660" s="39"/>
      <c r="CQ660" s="211"/>
      <c r="CR660" s="211"/>
      <c r="CS660" s="211"/>
      <c r="CT660" s="211"/>
      <c r="CU660" s="211"/>
      <c r="CV660" s="211"/>
      <c r="CW660" s="211"/>
      <c r="CX660" s="211"/>
      <c r="CY660" s="211"/>
      <c r="CZ660" s="211"/>
      <c r="DA660" s="211"/>
      <c r="DB660" s="211"/>
      <c r="DC660" s="211"/>
      <c r="DD660" s="211"/>
      <c r="DE660" s="211"/>
      <c r="DF660" s="211"/>
      <c r="DG660" s="211"/>
      <c r="DH660" s="281"/>
      <c r="DI660" s="281"/>
      <c r="DJ660" s="281"/>
      <c r="DK660" s="281"/>
      <c r="DL660" s="281"/>
      <c r="DM660" s="281"/>
      <c r="DN660" s="281"/>
      <c r="DO660" s="281"/>
      <c r="DP660" s="281"/>
      <c r="DQ660" s="281"/>
      <c r="DR660" s="281"/>
      <c r="DS660" s="281"/>
      <c r="DT660" s="281"/>
      <c r="DU660" s="281"/>
      <c r="DV660" s="281"/>
      <c r="DW660" s="281"/>
      <c r="DX660" s="281"/>
      <c r="DY660" s="281"/>
      <c r="DZ660" s="281"/>
      <c r="EA660" s="281"/>
      <c r="EB660" s="281"/>
      <c r="EC660" s="281"/>
      <c r="ED660" s="281"/>
      <c r="EE660" s="281"/>
      <c r="EF660" s="281"/>
      <c r="EG660" s="281"/>
      <c r="EH660" s="281"/>
      <c r="EI660" s="281"/>
      <c r="EJ660" s="281"/>
      <c r="EK660" s="281"/>
      <c r="EL660" s="281"/>
      <c r="EM660" s="281"/>
      <c r="EN660" s="281"/>
      <c r="EO660" s="281"/>
      <c r="EP660" s="281"/>
      <c r="EQ660" s="281"/>
      <c r="ER660" s="281"/>
      <c r="ES660" s="281"/>
      <c r="ET660" s="281"/>
      <c r="EU660" s="281"/>
      <c r="EV660" s="281"/>
      <c r="EW660" s="281"/>
      <c r="EX660" s="281"/>
      <c r="EY660" s="281"/>
      <c r="EZ660" s="281"/>
      <c r="FA660" s="281"/>
      <c r="FB660" s="281"/>
      <c r="FC660" s="281"/>
      <c r="FD660" s="281"/>
      <c r="FE660" s="281"/>
      <c r="FF660" s="281"/>
      <c r="FG660" s="281"/>
      <c r="FH660" s="281"/>
      <c r="FI660" s="281"/>
      <c r="FJ660" s="281"/>
      <c r="FK660" s="281"/>
      <c r="FL660" s="281"/>
      <c r="FM660" s="281"/>
      <c r="FN660" s="281"/>
      <c r="FO660" s="281"/>
      <c r="FP660" s="281"/>
      <c r="FQ660" s="281"/>
      <c r="FR660" s="281"/>
      <c r="FS660" s="281"/>
      <c r="FT660" s="281"/>
      <c r="FU660" s="281"/>
      <c r="FV660" s="281"/>
      <c r="FW660" s="281"/>
      <c r="FX660" s="281"/>
      <c r="FY660" s="281"/>
      <c r="FZ660" s="281"/>
      <c r="GA660" s="281"/>
      <c r="GB660" s="281"/>
      <c r="GC660" s="281"/>
      <c r="GD660" s="281"/>
      <c r="GE660" s="281"/>
      <c r="GF660" s="281"/>
      <c r="GG660" s="281"/>
      <c r="GH660" s="281"/>
      <c r="GI660" s="281"/>
      <c r="GJ660" s="281"/>
      <c r="GK660" s="281"/>
      <c r="GL660" s="281"/>
      <c r="GM660" s="281"/>
      <c r="GN660" s="281"/>
      <c r="GO660" s="281"/>
      <c r="GP660" s="281"/>
      <c r="GQ660" s="281"/>
      <c r="GR660" s="281"/>
      <c r="GS660" s="281"/>
      <c r="GT660" s="281"/>
      <c r="GU660" s="281"/>
      <c r="GV660" s="281"/>
      <c r="GW660" s="281"/>
      <c r="GX660" s="281"/>
      <c r="GY660" s="281"/>
      <c r="GZ660" s="281"/>
      <c r="HA660" s="281"/>
      <c r="HB660" s="281"/>
      <c r="HC660" s="281"/>
      <c r="HD660" s="281"/>
      <c r="HE660" s="281"/>
      <c r="HF660" s="281"/>
      <c r="HG660" s="281"/>
      <c r="HH660" s="281"/>
      <c r="HI660" s="281"/>
      <c r="HJ660" s="281"/>
      <c r="HK660" s="281"/>
      <c r="HL660" s="281"/>
      <c r="HM660" s="281"/>
    </row>
    <row r="661" spans="1:221" s="35" customFormat="1" x14ac:dyDescent="0.25">
      <c r="A661" s="283">
        <v>2</v>
      </c>
      <c r="B661" s="283" t="s">
        <v>711</v>
      </c>
      <c r="C661" s="283">
        <v>66</v>
      </c>
      <c r="D661" s="226">
        <v>43409</v>
      </c>
      <c r="E661" s="290">
        <v>0.62152777777777779</v>
      </c>
      <c r="F661" s="290"/>
      <c r="G661" s="290"/>
      <c r="H661" s="290"/>
      <c r="I661" s="290"/>
      <c r="J661" s="290"/>
      <c r="K661" s="290"/>
      <c r="L661" s="290"/>
      <c r="M661" s="290"/>
      <c r="N661" s="290"/>
      <c r="O661" s="290"/>
      <c r="P661" s="98" t="str">
        <f t="shared" si="10"/>
        <v>2|Transecto TN3|66|20181105|145500</v>
      </c>
      <c r="Q661" s="283">
        <v>7952832.1409999998</v>
      </c>
      <c r="R661" s="283">
        <v>478055.39199999999</v>
      </c>
      <c r="S661" s="283">
        <v>32</v>
      </c>
      <c r="T661" s="283">
        <v>294</v>
      </c>
      <c r="U661" s="283">
        <v>7</v>
      </c>
      <c r="V661" s="283">
        <v>1</v>
      </c>
      <c r="W661" s="283">
        <v>35</v>
      </c>
      <c r="X661" s="264">
        <v>100</v>
      </c>
      <c r="Y661" s="98">
        <v>33.229557040000003</v>
      </c>
      <c r="Z661" s="98">
        <v>0.12486285699999999</v>
      </c>
      <c r="AA661" s="98">
        <v>4.0599997999999998E-2</v>
      </c>
      <c r="AB661" s="98">
        <v>58.15745544</v>
      </c>
      <c r="AC661" s="98" t="s">
        <v>628</v>
      </c>
      <c r="AD661" s="98">
        <v>26.26999855</v>
      </c>
      <c r="AE661" s="98">
        <v>121.22364039999999</v>
      </c>
      <c r="AF661" s="283">
        <v>-5.0469632149999999</v>
      </c>
      <c r="AG661" s="283">
        <v>-2.3157255650000002</v>
      </c>
      <c r="AH661" s="284" t="s">
        <v>6</v>
      </c>
      <c r="AI661" s="98" t="s">
        <v>6</v>
      </c>
      <c r="AJ661" s="98" t="s">
        <v>6</v>
      </c>
      <c r="AK661" s="98" t="s">
        <v>6</v>
      </c>
      <c r="AL661" s="98" t="s">
        <v>6</v>
      </c>
      <c r="AM661" s="283">
        <v>0</v>
      </c>
      <c r="AN661" s="283">
        <v>0</v>
      </c>
      <c r="AO661" s="98" t="s">
        <v>467</v>
      </c>
      <c r="AP661" s="41"/>
      <c r="AQ661" s="41"/>
      <c r="AR661" s="41"/>
      <c r="AS661" s="41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39"/>
      <c r="CE661" s="39"/>
      <c r="CF661" s="39"/>
      <c r="CG661" s="39"/>
      <c r="CH661" s="39"/>
      <c r="CI661" s="39"/>
      <c r="CJ661" s="39"/>
      <c r="CK661" s="39"/>
      <c r="CL661" s="39"/>
      <c r="CM661" s="39"/>
      <c r="CN661" s="39"/>
      <c r="CO661" s="39"/>
      <c r="CP661" s="39"/>
      <c r="CQ661" s="211"/>
      <c r="CR661" s="211"/>
      <c r="CS661" s="211"/>
      <c r="CT661" s="211"/>
      <c r="CU661" s="211"/>
      <c r="CV661" s="211"/>
      <c r="CW661" s="211"/>
      <c r="CX661" s="211"/>
      <c r="CY661" s="211"/>
      <c r="CZ661" s="211"/>
      <c r="DA661" s="211"/>
      <c r="DB661" s="211"/>
      <c r="DC661" s="211"/>
      <c r="DD661" s="211"/>
      <c r="DE661" s="211"/>
      <c r="DF661" s="211"/>
      <c r="DG661" s="211"/>
      <c r="DH661" s="281"/>
      <c r="DI661" s="281"/>
      <c r="DJ661" s="281"/>
      <c r="DK661" s="281"/>
      <c r="DL661" s="281"/>
      <c r="DM661" s="281"/>
      <c r="DN661" s="281"/>
      <c r="DO661" s="281"/>
      <c r="DP661" s="281"/>
      <c r="DQ661" s="281"/>
      <c r="DR661" s="281"/>
      <c r="DS661" s="281"/>
      <c r="DT661" s="281"/>
      <c r="DU661" s="281"/>
      <c r="DV661" s="281"/>
      <c r="DW661" s="281"/>
      <c r="DX661" s="281"/>
      <c r="DY661" s="281"/>
      <c r="DZ661" s="281"/>
      <c r="EA661" s="281"/>
      <c r="EB661" s="281"/>
      <c r="EC661" s="281"/>
      <c r="ED661" s="281"/>
      <c r="EE661" s="281"/>
      <c r="EF661" s="281"/>
      <c r="EG661" s="281"/>
      <c r="EH661" s="281"/>
      <c r="EI661" s="281"/>
      <c r="EJ661" s="281"/>
      <c r="EK661" s="281"/>
      <c r="EL661" s="281"/>
      <c r="EM661" s="281"/>
      <c r="EN661" s="281"/>
      <c r="EO661" s="281"/>
      <c r="EP661" s="281"/>
      <c r="EQ661" s="281"/>
      <c r="ER661" s="281"/>
      <c r="ES661" s="281"/>
      <c r="ET661" s="281"/>
      <c r="EU661" s="281"/>
      <c r="EV661" s="281"/>
      <c r="EW661" s="281"/>
      <c r="EX661" s="281"/>
      <c r="EY661" s="281"/>
      <c r="EZ661" s="281"/>
      <c r="FA661" s="281"/>
      <c r="FB661" s="281"/>
      <c r="FC661" s="281"/>
      <c r="FD661" s="281"/>
      <c r="FE661" s="281"/>
      <c r="FF661" s="281"/>
      <c r="FG661" s="281"/>
      <c r="FH661" s="281"/>
      <c r="FI661" s="281"/>
      <c r="FJ661" s="281"/>
      <c r="FK661" s="281"/>
      <c r="FL661" s="281"/>
      <c r="FM661" s="281"/>
      <c r="FN661" s="281"/>
      <c r="FO661" s="281"/>
      <c r="FP661" s="281"/>
      <c r="FQ661" s="281"/>
      <c r="FR661" s="281"/>
      <c r="FS661" s="281"/>
      <c r="FT661" s="281"/>
      <c r="FU661" s="281"/>
      <c r="FV661" s="281"/>
      <c r="FW661" s="281"/>
      <c r="FX661" s="281"/>
      <c r="FY661" s="281"/>
      <c r="FZ661" s="281"/>
      <c r="GA661" s="281"/>
      <c r="GB661" s="281"/>
      <c r="GC661" s="281"/>
      <c r="GD661" s="281"/>
      <c r="GE661" s="281"/>
      <c r="GF661" s="281"/>
      <c r="GG661" s="281"/>
      <c r="GH661" s="281"/>
      <c r="GI661" s="281"/>
      <c r="GJ661" s="281"/>
      <c r="GK661" s="281"/>
      <c r="GL661" s="281"/>
      <c r="GM661" s="281"/>
      <c r="GN661" s="281"/>
      <c r="GO661" s="281"/>
      <c r="GP661" s="281"/>
      <c r="GQ661" s="281"/>
      <c r="GR661" s="281"/>
      <c r="GS661" s="281"/>
      <c r="GT661" s="281"/>
      <c r="GU661" s="281"/>
      <c r="GV661" s="281"/>
      <c r="GW661" s="281"/>
      <c r="GX661" s="281"/>
      <c r="GY661" s="281"/>
      <c r="GZ661" s="281"/>
      <c r="HA661" s="281"/>
      <c r="HB661" s="281"/>
      <c r="HC661" s="281"/>
      <c r="HD661" s="281"/>
      <c r="HE661" s="281"/>
      <c r="HF661" s="281"/>
      <c r="HG661" s="281"/>
      <c r="HH661" s="281"/>
      <c r="HI661" s="281"/>
      <c r="HJ661" s="281"/>
      <c r="HK661" s="281"/>
      <c r="HL661" s="281"/>
      <c r="HM661" s="281"/>
    </row>
    <row r="662" spans="1:221" s="35" customFormat="1" x14ac:dyDescent="0.25">
      <c r="A662" s="283">
        <v>2</v>
      </c>
      <c r="B662" s="283" t="s">
        <v>711</v>
      </c>
      <c r="C662" s="283">
        <v>67</v>
      </c>
      <c r="D662" s="226">
        <v>43409</v>
      </c>
      <c r="E662" s="290">
        <v>0.62884259259259256</v>
      </c>
      <c r="F662" s="290"/>
      <c r="G662" s="290"/>
      <c r="H662" s="290"/>
      <c r="I662" s="290"/>
      <c r="J662" s="290"/>
      <c r="K662" s="290"/>
      <c r="L662" s="290"/>
      <c r="M662" s="290"/>
      <c r="N662" s="290"/>
      <c r="O662" s="290"/>
      <c r="P662" s="98" t="str">
        <f t="shared" si="10"/>
        <v>2|Transecto TN3|67|20181105|150532</v>
      </c>
      <c r="Q662" s="283">
        <v>7952727.6909999996</v>
      </c>
      <c r="R662" s="283">
        <v>475711.73599999998</v>
      </c>
      <c r="S662" s="283">
        <v>31</v>
      </c>
      <c r="T662" s="283">
        <v>294</v>
      </c>
      <c r="U662" s="283">
        <v>7.3</v>
      </c>
      <c r="V662" s="283">
        <v>1</v>
      </c>
      <c r="W662" s="283">
        <v>35</v>
      </c>
      <c r="X662" s="264">
        <v>98</v>
      </c>
      <c r="Y662" s="98">
        <v>30.368495939999999</v>
      </c>
      <c r="Z662" s="98">
        <v>0.139950871</v>
      </c>
      <c r="AA662" s="98">
        <v>4.2999997999999998E-2</v>
      </c>
      <c r="AB662" s="98">
        <v>53.76393127</v>
      </c>
      <c r="AC662" s="98" t="s">
        <v>628</v>
      </c>
      <c r="AD662" s="98">
        <v>26.584999079999999</v>
      </c>
      <c r="AE662" s="98">
        <v>120.9034805</v>
      </c>
      <c r="AF662" s="283">
        <v>-5.0695490840000001</v>
      </c>
      <c r="AG662" s="283">
        <v>-2.3074429040000002</v>
      </c>
      <c r="AH662" s="284" t="s">
        <v>6</v>
      </c>
      <c r="AI662" s="98" t="s">
        <v>6</v>
      </c>
      <c r="AJ662" s="98" t="s">
        <v>6</v>
      </c>
      <c r="AK662" s="98" t="s">
        <v>6</v>
      </c>
      <c r="AL662" s="98" t="s">
        <v>6</v>
      </c>
      <c r="AM662" s="283">
        <v>0</v>
      </c>
      <c r="AN662" s="283">
        <v>0</v>
      </c>
      <c r="AO662" s="98" t="s">
        <v>467</v>
      </c>
      <c r="AP662" s="41"/>
      <c r="AQ662" s="41"/>
      <c r="AR662" s="41"/>
      <c r="AS662" s="41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39"/>
      <c r="CE662" s="39"/>
      <c r="CF662" s="39"/>
      <c r="CG662" s="39"/>
      <c r="CH662" s="39"/>
      <c r="CI662" s="39"/>
      <c r="CJ662" s="39"/>
      <c r="CK662" s="39"/>
      <c r="CL662" s="39"/>
      <c r="CM662" s="39"/>
      <c r="CN662" s="39"/>
      <c r="CO662" s="39"/>
      <c r="CP662" s="39"/>
      <c r="CQ662" s="211"/>
      <c r="CR662" s="211"/>
      <c r="CS662" s="211"/>
      <c r="CT662" s="211"/>
      <c r="CU662" s="211"/>
      <c r="CV662" s="211"/>
      <c r="CW662" s="211"/>
      <c r="CX662" s="211"/>
      <c r="CY662" s="211"/>
      <c r="CZ662" s="211"/>
      <c r="DA662" s="211"/>
      <c r="DB662" s="211"/>
      <c r="DC662" s="211"/>
      <c r="DD662" s="211"/>
      <c r="DE662" s="211"/>
      <c r="DF662" s="211"/>
      <c r="DG662" s="211"/>
      <c r="DH662" s="281"/>
      <c r="DI662" s="281"/>
      <c r="DJ662" s="281"/>
      <c r="DK662" s="281"/>
      <c r="DL662" s="281"/>
      <c r="DM662" s="281"/>
      <c r="DN662" s="281"/>
      <c r="DO662" s="281"/>
      <c r="DP662" s="281"/>
      <c r="DQ662" s="281"/>
      <c r="DR662" s="281"/>
      <c r="DS662" s="281"/>
      <c r="DT662" s="281"/>
      <c r="DU662" s="281"/>
      <c r="DV662" s="281"/>
      <c r="DW662" s="281"/>
      <c r="DX662" s="281"/>
      <c r="DY662" s="281"/>
      <c r="DZ662" s="281"/>
      <c r="EA662" s="281"/>
      <c r="EB662" s="281"/>
      <c r="EC662" s="281"/>
      <c r="ED662" s="281"/>
      <c r="EE662" s="281"/>
      <c r="EF662" s="281"/>
      <c r="EG662" s="281"/>
      <c r="EH662" s="281"/>
      <c r="EI662" s="281"/>
      <c r="EJ662" s="281"/>
      <c r="EK662" s="281"/>
      <c r="EL662" s="281"/>
      <c r="EM662" s="281"/>
      <c r="EN662" s="281"/>
      <c r="EO662" s="281"/>
      <c r="EP662" s="281"/>
      <c r="EQ662" s="281"/>
      <c r="ER662" s="281"/>
      <c r="ES662" s="281"/>
      <c r="ET662" s="281"/>
      <c r="EU662" s="281"/>
      <c r="EV662" s="281"/>
      <c r="EW662" s="281"/>
      <c r="EX662" s="281"/>
      <c r="EY662" s="281"/>
      <c r="EZ662" s="281"/>
      <c r="FA662" s="281"/>
      <c r="FB662" s="281"/>
      <c r="FC662" s="281"/>
      <c r="FD662" s="281"/>
      <c r="FE662" s="281"/>
      <c r="FF662" s="281"/>
      <c r="FG662" s="281"/>
      <c r="FH662" s="281"/>
      <c r="FI662" s="281"/>
      <c r="FJ662" s="281"/>
      <c r="FK662" s="281"/>
      <c r="FL662" s="281"/>
      <c r="FM662" s="281"/>
      <c r="FN662" s="281"/>
      <c r="FO662" s="281"/>
      <c r="FP662" s="281"/>
      <c r="FQ662" s="281"/>
      <c r="FR662" s="281"/>
      <c r="FS662" s="281"/>
      <c r="FT662" s="281"/>
      <c r="FU662" s="281"/>
      <c r="FV662" s="281"/>
      <c r="FW662" s="281"/>
      <c r="FX662" s="281"/>
      <c r="FY662" s="281"/>
      <c r="FZ662" s="281"/>
      <c r="GA662" s="281"/>
      <c r="GB662" s="281"/>
      <c r="GC662" s="281"/>
      <c r="GD662" s="281"/>
      <c r="GE662" s="281"/>
      <c r="GF662" s="281"/>
      <c r="GG662" s="281"/>
      <c r="GH662" s="281"/>
      <c r="GI662" s="281"/>
      <c r="GJ662" s="281"/>
      <c r="GK662" s="281"/>
      <c r="GL662" s="281"/>
      <c r="GM662" s="281"/>
      <c r="GN662" s="281"/>
      <c r="GO662" s="281"/>
      <c r="GP662" s="281"/>
      <c r="GQ662" s="281"/>
      <c r="GR662" s="281"/>
      <c r="GS662" s="281"/>
      <c r="GT662" s="281"/>
      <c r="GU662" s="281"/>
      <c r="GV662" s="281"/>
      <c r="GW662" s="281"/>
      <c r="GX662" s="281"/>
      <c r="GY662" s="281"/>
      <c r="GZ662" s="281"/>
      <c r="HA662" s="281"/>
      <c r="HB662" s="281"/>
      <c r="HC662" s="281"/>
      <c r="HD662" s="281"/>
      <c r="HE662" s="281"/>
      <c r="HF662" s="281"/>
      <c r="HG662" s="281"/>
      <c r="HH662" s="281"/>
      <c r="HI662" s="281"/>
      <c r="HJ662" s="281"/>
      <c r="HK662" s="281"/>
      <c r="HL662" s="281"/>
      <c r="HM662" s="281"/>
    </row>
    <row r="663" spans="1:221" s="35" customFormat="1" x14ac:dyDescent="0.25">
      <c r="A663" s="283">
        <v>2</v>
      </c>
      <c r="B663" s="283" t="s">
        <v>711</v>
      </c>
      <c r="C663" s="283">
        <v>68</v>
      </c>
      <c r="D663" s="226">
        <v>43409</v>
      </c>
      <c r="E663" s="290">
        <v>0.63831018518518523</v>
      </c>
      <c r="F663" s="290"/>
      <c r="G663" s="290"/>
      <c r="H663" s="290"/>
      <c r="I663" s="290"/>
      <c r="J663" s="290"/>
      <c r="K663" s="290"/>
      <c r="L663" s="290"/>
      <c r="M663" s="290"/>
      <c r="N663" s="290"/>
      <c r="O663" s="290"/>
      <c r="P663" s="98" t="str">
        <f t="shared" si="10"/>
        <v>2|Transecto TN3|68|20181105|151910</v>
      </c>
      <c r="Q663" s="283">
        <v>7952915.165</v>
      </c>
      <c r="R663" s="283">
        <v>472725.46600000001</v>
      </c>
      <c r="S663" s="283">
        <v>31</v>
      </c>
      <c r="T663" s="283">
        <v>294</v>
      </c>
      <c r="U663" s="283">
        <v>7.3</v>
      </c>
      <c r="V663" s="283">
        <v>1</v>
      </c>
      <c r="W663" s="283">
        <v>35</v>
      </c>
      <c r="X663" s="264">
        <v>100</v>
      </c>
      <c r="Y663" s="98">
        <v>29.992542270000001</v>
      </c>
      <c r="Z663" s="98">
        <v>0.25122454799999999</v>
      </c>
      <c r="AA663" s="98">
        <v>4.9599997999999999E-2</v>
      </c>
      <c r="AB663" s="98">
        <v>49.476840969999998</v>
      </c>
      <c r="AC663" s="98" t="s">
        <v>628</v>
      </c>
      <c r="AD663" s="98">
        <v>26.44499969</v>
      </c>
      <c r="AE663" s="98">
        <v>119.2735672</v>
      </c>
      <c r="AF663" s="283">
        <v>-5.092134476</v>
      </c>
      <c r="AG663" s="283">
        <v>-2.2991602420000001</v>
      </c>
      <c r="AH663" s="284" t="s">
        <v>6</v>
      </c>
      <c r="AI663" s="98" t="s">
        <v>6</v>
      </c>
      <c r="AJ663" s="98" t="s">
        <v>6</v>
      </c>
      <c r="AK663" s="98" t="s">
        <v>6</v>
      </c>
      <c r="AL663" s="98" t="s">
        <v>6</v>
      </c>
      <c r="AM663" s="283">
        <v>1</v>
      </c>
      <c r="AN663" s="283">
        <v>1</v>
      </c>
      <c r="AO663" s="98" t="s">
        <v>467</v>
      </c>
      <c r="AP663" s="41"/>
      <c r="AQ663" s="41"/>
      <c r="AR663" s="41"/>
      <c r="AS663" s="41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/>
      <c r="BH663" s="39"/>
      <c r="BI663" s="39"/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39"/>
      <c r="CF663" s="39"/>
      <c r="CG663" s="39"/>
      <c r="CH663" s="39"/>
      <c r="CI663" s="39"/>
      <c r="CJ663" s="39"/>
      <c r="CK663" s="39"/>
      <c r="CL663" s="39"/>
      <c r="CM663" s="39"/>
      <c r="CN663" s="39"/>
      <c r="CO663" s="39"/>
      <c r="CP663" s="39"/>
      <c r="CQ663" s="211"/>
      <c r="CR663" s="211"/>
      <c r="CS663" s="211"/>
      <c r="CT663" s="211"/>
      <c r="CU663" s="211"/>
      <c r="CV663" s="211"/>
      <c r="CW663" s="211"/>
      <c r="CX663" s="211"/>
      <c r="CY663" s="211"/>
      <c r="CZ663" s="211"/>
      <c r="DA663" s="211"/>
      <c r="DB663" s="211"/>
      <c r="DC663" s="211"/>
      <c r="DD663" s="211"/>
      <c r="DE663" s="211"/>
      <c r="DF663" s="211"/>
      <c r="DG663" s="211"/>
      <c r="DH663" s="281"/>
      <c r="DI663" s="281"/>
      <c r="DJ663" s="281"/>
      <c r="DK663" s="281"/>
      <c r="DL663" s="281"/>
      <c r="DM663" s="281"/>
      <c r="DN663" s="281"/>
      <c r="DO663" s="281"/>
      <c r="DP663" s="281"/>
      <c r="DQ663" s="281"/>
      <c r="DR663" s="281"/>
      <c r="DS663" s="281"/>
      <c r="DT663" s="281"/>
      <c r="DU663" s="281"/>
      <c r="DV663" s="281"/>
      <c r="DW663" s="281"/>
      <c r="DX663" s="281"/>
      <c r="DY663" s="281"/>
      <c r="DZ663" s="281"/>
      <c r="EA663" s="281"/>
      <c r="EB663" s="281"/>
      <c r="EC663" s="281"/>
      <c r="ED663" s="281"/>
      <c r="EE663" s="281"/>
      <c r="EF663" s="281"/>
      <c r="EG663" s="281"/>
      <c r="EH663" s="281"/>
      <c r="EI663" s="281"/>
      <c r="EJ663" s="281"/>
      <c r="EK663" s="281"/>
      <c r="EL663" s="281"/>
      <c r="EM663" s="281"/>
      <c r="EN663" s="281"/>
      <c r="EO663" s="281"/>
      <c r="EP663" s="281"/>
      <c r="EQ663" s="281"/>
      <c r="ER663" s="281"/>
      <c r="ES663" s="281"/>
      <c r="ET663" s="281"/>
      <c r="EU663" s="281"/>
      <c r="EV663" s="281"/>
      <c r="EW663" s="281"/>
      <c r="EX663" s="281"/>
      <c r="EY663" s="281"/>
      <c r="EZ663" s="281"/>
      <c r="FA663" s="281"/>
      <c r="FB663" s="281"/>
      <c r="FC663" s="281"/>
      <c r="FD663" s="281"/>
      <c r="FE663" s="281"/>
      <c r="FF663" s="281"/>
      <c r="FG663" s="281"/>
      <c r="FH663" s="281"/>
      <c r="FI663" s="281"/>
      <c r="FJ663" s="281"/>
      <c r="FK663" s="281"/>
      <c r="FL663" s="281"/>
      <c r="FM663" s="281"/>
      <c r="FN663" s="281"/>
      <c r="FO663" s="281"/>
      <c r="FP663" s="281"/>
      <c r="FQ663" s="281"/>
      <c r="FR663" s="281"/>
      <c r="FS663" s="281"/>
      <c r="FT663" s="281"/>
      <c r="FU663" s="281"/>
      <c r="FV663" s="281"/>
      <c r="FW663" s="281"/>
      <c r="FX663" s="281"/>
      <c r="FY663" s="281"/>
      <c r="FZ663" s="281"/>
      <c r="GA663" s="281"/>
      <c r="GB663" s="281"/>
      <c r="GC663" s="281"/>
      <c r="GD663" s="281"/>
      <c r="GE663" s="281"/>
      <c r="GF663" s="281"/>
      <c r="GG663" s="281"/>
      <c r="GH663" s="281"/>
      <c r="GI663" s="281"/>
      <c r="GJ663" s="281"/>
      <c r="GK663" s="281"/>
      <c r="GL663" s="281"/>
      <c r="GM663" s="281"/>
      <c r="GN663" s="281"/>
      <c r="GO663" s="281"/>
      <c r="GP663" s="281"/>
      <c r="GQ663" s="281"/>
      <c r="GR663" s="281"/>
      <c r="GS663" s="281"/>
      <c r="GT663" s="281"/>
      <c r="GU663" s="281"/>
      <c r="GV663" s="281"/>
      <c r="GW663" s="281"/>
      <c r="GX663" s="281"/>
      <c r="GY663" s="281"/>
      <c r="GZ663" s="281"/>
      <c r="HA663" s="281"/>
      <c r="HB663" s="281"/>
      <c r="HC663" s="281"/>
      <c r="HD663" s="281"/>
      <c r="HE663" s="281"/>
      <c r="HF663" s="281"/>
      <c r="HG663" s="281"/>
      <c r="HH663" s="281"/>
      <c r="HI663" s="281"/>
      <c r="HJ663" s="281"/>
      <c r="HK663" s="281"/>
      <c r="HL663" s="281"/>
      <c r="HM663" s="281"/>
    </row>
    <row r="664" spans="1:221" s="35" customFormat="1" x14ac:dyDescent="0.25">
      <c r="A664" s="283">
        <v>2</v>
      </c>
      <c r="B664" s="283" t="s">
        <v>711</v>
      </c>
      <c r="C664" s="283">
        <v>69</v>
      </c>
      <c r="D664" s="226">
        <v>43409</v>
      </c>
      <c r="E664" s="290">
        <v>0.64606481481481481</v>
      </c>
      <c r="F664" s="290"/>
      <c r="G664" s="290"/>
      <c r="H664" s="290"/>
      <c r="I664" s="290"/>
      <c r="J664" s="290"/>
      <c r="K664" s="290"/>
      <c r="L664" s="290"/>
      <c r="M664" s="290"/>
      <c r="N664" s="290"/>
      <c r="O664" s="290"/>
      <c r="P664" s="98" t="str">
        <f t="shared" si="10"/>
        <v>2|Transecto TN3|69|20181105|153020</v>
      </c>
      <c r="Q664" s="283">
        <v>7952987.5389999999</v>
      </c>
      <c r="R664" s="283">
        <v>470300.565</v>
      </c>
      <c r="S664" s="283">
        <v>31</v>
      </c>
      <c r="T664" s="283">
        <v>294</v>
      </c>
      <c r="U664" s="283">
        <v>7.7</v>
      </c>
      <c r="V664" s="283">
        <v>1</v>
      </c>
      <c r="W664" s="283">
        <v>35</v>
      </c>
      <c r="X664" s="264">
        <v>100</v>
      </c>
      <c r="Y664" s="98">
        <v>29.992542270000001</v>
      </c>
      <c r="Z664" s="98">
        <v>0.25122454799999999</v>
      </c>
      <c r="AA664" s="98">
        <v>4.9599997999999999E-2</v>
      </c>
      <c r="AB664" s="98">
        <v>49.476840969999998</v>
      </c>
      <c r="AC664" s="98" t="s">
        <v>628</v>
      </c>
      <c r="AD664" s="98">
        <v>26.44499969</v>
      </c>
      <c r="AE664" s="98">
        <v>119.2735672</v>
      </c>
      <c r="AF664" s="283">
        <v>-5.092134476</v>
      </c>
      <c r="AG664" s="283">
        <v>-2.2991602420000001</v>
      </c>
      <c r="AH664" s="284" t="s">
        <v>6</v>
      </c>
      <c r="AI664" s="98" t="s">
        <v>6</v>
      </c>
      <c r="AJ664" s="98" t="s">
        <v>6</v>
      </c>
      <c r="AK664" s="98" t="s">
        <v>6</v>
      </c>
      <c r="AL664" s="98" t="s">
        <v>6</v>
      </c>
      <c r="AM664" s="283">
        <v>0</v>
      </c>
      <c r="AN664" s="283">
        <v>0</v>
      </c>
      <c r="AO664" s="98" t="s">
        <v>467</v>
      </c>
      <c r="AP664" s="41"/>
      <c r="AQ664" s="41"/>
      <c r="AR664" s="41"/>
      <c r="AS664" s="41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  <c r="CF664" s="39"/>
      <c r="CG664" s="39"/>
      <c r="CH664" s="39"/>
      <c r="CI664" s="39"/>
      <c r="CJ664" s="39"/>
      <c r="CK664" s="39"/>
      <c r="CL664" s="39"/>
      <c r="CM664" s="39"/>
      <c r="CN664" s="39"/>
      <c r="CO664" s="39"/>
      <c r="CP664" s="39"/>
      <c r="CQ664" s="211"/>
      <c r="CR664" s="211"/>
      <c r="CS664" s="211"/>
      <c r="CT664" s="211"/>
      <c r="CU664" s="211"/>
      <c r="CV664" s="211"/>
      <c r="CW664" s="211"/>
      <c r="CX664" s="211"/>
      <c r="CY664" s="211"/>
      <c r="CZ664" s="211"/>
      <c r="DA664" s="211"/>
      <c r="DB664" s="211"/>
      <c r="DC664" s="211"/>
      <c r="DD664" s="211"/>
      <c r="DE664" s="211"/>
      <c r="DF664" s="211"/>
      <c r="DG664" s="211"/>
      <c r="DH664" s="281"/>
      <c r="DI664" s="281"/>
      <c r="DJ664" s="281"/>
      <c r="DK664" s="281"/>
      <c r="DL664" s="281"/>
      <c r="DM664" s="281"/>
      <c r="DN664" s="281"/>
      <c r="DO664" s="281"/>
      <c r="DP664" s="281"/>
      <c r="DQ664" s="281"/>
      <c r="DR664" s="281"/>
      <c r="DS664" s="281"/>
      <c r="DT664" s="281"/>
      <c r="DU664" s="281"/>
      <c r="DV664" s="281"/>
      <c r="DW664" s="281"/>
      <c r="DX664" s="281"/>
      <c r="DY664" s="281"/>
      <c r="DZ664" s="281"/>
      <c r="EA664" s="281"/>
      <c r="EB664" s="281"/>
      <c r="EC664" s="281"/>
      <c r="ED664" s="281"/>
      <c r="EE664" s="281"/>
      <c r="EF664" s="281"/>
      <c r="EG664" s="281"/>
      <c r="EH664" s="281"/>
      <c r="EI664" s="281"/>
      <c r="EJ664" s="281"/>
      <c r="EK664" s="281"/>
      <c r="EL664" s="281"/>
      <c r="EM664" s="281"/>
      <c r="EN664" s="281"/>
      <c r="EO664" s="281"/>
      <c r="EP664" s="281"/>
      <c r="EQ664" s="281"/>
      <c r="ER664" s="281"/>
      <c r="ES664" s="281"/>
      <c r="ET664" s="281"/>
      <c r="EU664" s="281"/>
      <c r="EV664" s="281"/>
      <c r="EW664" s="281"/>
      <c r="EX664" s="281"/>
      <c r="EY664" s="281"/>
      <c r="EZ664" s="281"/>
      <c r="FA664" s="281"/>
      <c r="FB664" s="281"/>
      <c r="FC664" s="281"/>
      <c r="FD664" s="281"/>
      <c r="FE664" s="281"/>
      <c r="FF664" s="281"/>
      <c r="FG664" s="281"/>
      <c r="FH664" s="281"/>
      <c r="FI664" s="281"/>
      <c r="FJ664" s="281"/>
      <c r="FK664" s="281"/>
      <c r="FL664" s="281"/>
      <c r="FM664" s="281"/>
      <c r="FN664" s="281"/>
      <c r="FO664" s="281"/>
      <c r="FP664" s="281"/>
      <c r="FQ664" s="281"/>
      <c r="FR664" s="281"/>
      <c r="FS664" s="281"/>
      <c r="FT664" s="281"/>
      <c r="FU664" s="281"/>
      <c r="FV664" s="281"/>
      <c r="FW664" s="281"/>
      <c r="FX664" s="281"/>
      <c r="FY664" s="281"/>
      <c r="FZ664" s="281"/>
      <c r="GA664" s="281"/>
      <c r="GB664" s="281"/>
      <c r="GC664" s="281"/>
      <c r="GD664" s="281"/>
      <c r="GE664" s="281"/>
      <c r="GF664" s="281"/>
      <c r="GG664" s="281"/>
      <c r="GH664" s="281"/>
      <c r="GI664" s="281"/>
      <c r="GJ664" s="281"/>
      <c r="GK664" s="281"/>
      <c r="GL664" s="281"/>
      <c r="GM664" s="281"/>
      <c r="GN664" s="281"/>
      <c r="GO664" s="281"/>
      <c r="GP664" s="281"/>
      <c r="GQ664" s="281"/>
      <c r="GR664" s="281"/>
      <c r="GS664" s="281"/>
      <c r="GT664" s="281"/>
      <c r="GU664" s="281"/>
      <c r="GV664" s="281"/>
      <c r="GW664" s="281"/>
      <c r="GX664" s="281"/>
      <c r="GY664" s="281"/>
      <c r="GZ664" s="281"/>
      <c r="HA664" s="281"/>
      <c r="HB664" s="281"/>
      <c r="HC664" s="281"/>
      <c r="HD664" s="281"/>
      <c r="HE664" s="281"/>
      <c r="HF664" s="281"/>
      <c r="HG664" s="281"/>
      <c r="HH664" s="281"/>
      <c r="HI664" s="281"/>
      <c r="HJ664" s="281"/>
      <c r="HK664" s="281"/>
      <c r="HL664" s="281"/>
      <c r="HM664" s="281"/>
    </row>
    <row r="665" spans="1:221" s="35" customFormat="1" x14ac:dyDescent="0.25">
      <c r="A665" s="283">
        <v>2</v>
      </c>
      <c r="B665" s="283" t="s">
        <v>711</v>
      </c>
      <c r="C665" s="283">
        <v>70</v>
      </c>
      <c r="D665" s="226">
        <v>43409</v>
      </c>
      <c r="E665" s="290">
        <v>0.65394675925925927</v>
      </c>
      <c r="F665" s="290"/>
      <c r="G665" s="290"/>
      <c r="H665" s="290"/>
      <c r="I665" s="290"/>
      <c r="J665" s="290"/>
      <c r="K665" s="290"/>
      <c r="L665" s="290"/>
      <c r="M665" s="290"/>
      <c r="N665" s="290"/>
      <c r="O665" s="290"/>
      <c r="P665" s="98" t="str">
        <f t="shared" si="10"/>
        <v>2|Transecto TN3|70|20181105|154141</v>
      </c>
      <c r="Q665" s="283">
        <v>7952954.3870000001</v>
      </c>
      <c r="R665" s="283">
        <v>467851.94699999999</v>
      </c>
      <c r="S665" s="283">
        <v>28</v>
      </c>
      <c r="T665" s="283">
        <v>294</v>
      </c>
      <c r="U665" s="283">
        <v>7.1</v>
      </c>
      <c r="V665" s="283">
        <v>1</v>
      </c>
      <c r="W665" s="283">
        <v>35</v>
      </c>
      <c r="X665" s="264">
        <v>100</v>
      </c>
      <c r="Y665" s="98">
        <v>28.000257489999999</v>
      </c>
      <c r="Z665" s="98">
        <v>0.33455860599999998</v>
      </c>
      <c r="AA665" s="98">
        <v>5.5399998999999998E-2</v>
      </c>
      <c r="AB665" s="98">
        <v>45.220954900000002</v>
      </c>
      <c r="AC665" s="98" t="s">
        <v>628</v>
      </c>
      <c r="AD665" s="98">
        <v>26.454999919999999</v>
      </c>
      <c r="AE665" s="98">
        <v>116.334053</v>
      </c>
      <c r="AF665" s="283">
        <v>-5.1147203450000003</v>
      </c>
      <c r="AG665" s="283">
        <v>-2.2908773419999999</v>
      </c>
      <c r="AH665" s="284" t="s">
        <v>6</v>
      </c>
      <c r="AI665" s="98" t="s">
        <v>6</v>
      </c>
      <c r="AJ665" s="98" t="s">
        <v>6</v>
      </c>
      <c r="AK665" s="98" t="s">
        <v>6</v>
      </c>
      <c r="AL665" s="98" t="s">
        <v>6</v>
      </c>
      <c r="AM665" s="283">
        <v>9</v>
      </c>
      <c r="AN665" s="283">
        <v>2</v>
      </c>
      <c r="AO665" s="98" t="s">
        <v>467</v>
      </c>
      <c r="AP665" s="41"/>
      <c r="AQ665" s="41"/>
      <c r="AR665" s="41"/>
      <c r="AS665" s="41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  <c r="CF665" s="39"/>
      <c r="CG665" s="39"/>
      <c r="CH665" s="39"/>
      <c r="CI665" s="39"/>
      <c r="CJ665" s="39"/>
      <c r="CK665" s="39"/>
      <c r="CL665" s="39"/>
      <c r="CM665" s="39"/>
      <c r="CN665" s="39"/>
      <c r="CO665" s="39"/>
      <c r="CP665" s="39"/>
      <c r="CQ665" s="211"/>
      <c r="CR665" s="211"/>
      <c r="CS665" s="211"/>
      <c r="CT665" s="211"/>
      <c r="CU665" s="211"/>
      <c r="CV665" s="211"/>
      <c r="CW665" s="211"/>
      <c r="CX665" s="211"/>
      <c r="CY665" s="211"/>
      <c r="CZ665" s="211"/>
      <c r="DA665" s="211"/>
      <c r="DB665" s="211"/>
      <c r="DC665" s="211"/>
      <c r="DD665" s="211"/>
      <c r="DE665" s="211"/>
      <c r="DF665" s="211"/>
      <c r="DG665" s="211"/>
      <c r="DH665" s="281"/>
      <c r="DI665" s="281"/>
      <c r="DJ665" s="281"/>
      <c r="DK665" s="281"/>
      <c r="DL665" s="281"/>
      <c r="DM665" s="281"/>
      <c r="DN665" s="281"/>
      <c r="DO665" s="281"/>
      <c r="DP665" s="281"/>
      <c r="DQ665" s="281"/>
      <c r="DR665" s="281"/>
      <c r="DS665" s="281"/>
      <c r="DT665" s="281"/>
      <c r="DU665" s="281"/>
      <c r="DV665" s="281"/>
      <c r="DW665" s="281"/>
      <c r="DX665" s="281"/>
      <c r="DY665" s="281"/>
      <c r="DZ665" s="281"/>
      <c r="EA665" s="281"/>
      <c r="EB665" s="281"/>
      <c r="EC665" s="281"/>
      <c r="ED665" s="281"/>
      <c r="EE665" s="281"/>
      <c r="EF665" s="281"/>
      <c r="EG665" s="281"/>
      <c r="EH665" s="281"/>
      <c r="EI665" s="281"/>
      <c r="EJ665" s="281"/>
      <c r="EK665" s="281"/>
      <c r="EL665" s="281"/>
      <c r="EM665" s="281"/>
      <c r="EN665" s="281"/>
      <c r="EO665" s="281"/>
      <c r="EP665" s="281"/>
      <c r="EQ665" s="281"/>
      <c r="ER665" s="281"/>
      <c r="ES665" s="281"/>
      <c r="ET665" s="281"/>
      <c r="EU665" s="281"/>
      <c r="EV665" s="281"/>
      <c r="EW665" s="281"/>
      <c r="EX665" s="281"/>
      <c r="EY665" s="281"/>
      <c r="EZ665" s="281"/>
      <c r="FA665" s="281"/>
      <c r="FB665" s="281"/>
      <c r="FC665" s="281"/>
      <c r="FD665" s="281"/>
      <c r="FE665" s="281"/>
      <c r="FF665" s="281"/>
      <c r="FG665" s="281"/>
      <c r="FH665" s="281"/>
      <c r="FI665" s="281"/>
      <c r="FJ665" s="281"/>
      <c r="FK665" s="281"/>
      <c r="FL665" s="281"/>
      <c r="FM665" s="281"/>
      <c r="FN665" s="281"/>
      <c r="FO665" s="281"/>
      <c r="FP665" s="281"/>
      <c r="FQ665" s="281"/>
      <c r="FR665" s="281"/>
      <c r="FS665" s="281"/>
      <c r="FT665" s="281"/>
      <c r="FU665" s="281"/>
      <c r="FV665" s="281"/>
      <c r="FW665" s="281"/>
      <c r="FX665" s="281"/>
      <c r="FY665" s="281"/>
      <c r="FZ665" s="281"/>
      <c r="GA665" s="281"/>
      <c r="GB665" s="281"/>
      <c r="GC665" s="281"/>
      <c r="GD665" s="281"/>
      <c r="GE665" s="281"/>
      <c r="GF665" s="281"/>
      <c r="GG665" s="281"/>
      <c r="GH665" s="281"/>
      <c r="GI665" s="281"/>
      <c r="GJ665" s="281"/>
      <c r="GK665" s="281"/>
      <c r="GL665" s="281"/>
      <c r="GM665" s="281"/>
      <c r="GN665" s="281"/>
      <c r="GO665" s="281"/>
      <c r="GP665" s="281"/>
      <c r="GQ665" s="281"/>
      <c r="GR665" s="281"/>
      <c r="GS665" s="281"/>
      <c r="GT665" s="281"/>
      <c r="GU665" s="281"/>
      <c r="GV665" s="281"/>
      <c r="GW665" s="281"/>
      <c r="GX665" s="281"/>
      <c r="GY665" s="281"/>
      <c r="GZ665" s="281"/>
      <c r="HA665" s="281"/>
      <c r="HB665" s="281"/>
      <c r="HC665" s="281"/>
      <c r="HD665" s="281"/>
      <c r="HE665" s="281"/>
      <c r="HF665" s="281"/>
      <c r="HG665" s="281"/>
      <c r="HH665" s="281"/>
      <c r="HI665" s="281"/>
      <c r="HJ665" s="281"/>
      <c r="HK665" s="281"/>
      <c r="HL665" s="281"/>
      <c r="HM665" s="281"/>
    </row>
    <row r="666" spans="1:221" s="35" customFormat="1" x14ac:dyDescent="0.25">
      <c r="A666" s="283">
        <v>2</v>
      </c>
      <c r="B666" s="283" t="s">
        <v>711</v>
      </c>
      <c r="C666" s="283">
        <v>71</v>
      </c>
      <c r="D666" s="226">
        <v>43409</v>
      </c>
      <c r="E666" s="290">
        <v>0.66060185185185183</v>
      </c>
      <c r="F666" s="290"/>
      <c r="G666" s="290"/>
      <c r="H666" s="290"/>
      <c r="I666" s="290"/>
      <c r="J666" s="290"/>
      <c r="K666" s="290"/>
      <c r="L666" s="290"/>
      <c r="M666" s="290"/>
      <c r="N666" s="290"/>
      <c r="O666" s="290"/>
      <c r="P666" s="98" t="str">
        <f t="shared" si="10"/>
        <v>2|Transecto TN3|71|20181105|155116</v>
      </c>
      <c r="Q666" s="283">
        <v>7952936.273</v>
      </c>
      <c r="R666" s="283">
        <v>465770.18</v>
      </c>
      <c r="S666" s="283">
        <v>25</v>
      </c>
      <c r="T666" s="283">
        <v>294</v>
      </c>
      <c r="U666" s="283">
        <v>7</v>
      </c>
      <c r="V666" s="283">
        <v>1</v>
      </c>
      <c r="W666" s="283">
        <v>35</v>
      </c>
      <c r="X666" s="264">
        <v>100</v>
      </c>
      <c r="Y666" s="98">
        <v>28.000257489999999</v>
      </c>
      <c r="Z666" s="98">
        <v>0.33455860599999998</v>
      </c>
      <c r="AA666" s="98">
        <v>5.5399998999999998E-2</v>
      </c>
      <c r="AB666" s="98">
        <v>45.220954900000002</v>
      </c>
      <c r="AC666" s="98" t="s">
        <v>628</v>
      </c>
      <c r="AD666" s="98">
        <v>26.454999919999999</v>
      </c>
      <c r="AE666" s="98">
        <v>116.334053</v>
      </c>
      <c r="AF666" s="283">
        <v>-5.1147203450000003</v>
      </c>
      <c r="AG666" s="283">
        <v>-2.2908773419999999</v>
      </c>
      <c r="AH666" s="284" t="s">
        <v>6</v>
      </c>
      <c r="AI666" s="98" t="s">
        <v>6</v>
      </c>
      <c r="AJ666" s="98" t="s">
        <v>6</v>
      </c>
      <c r="AK666" s="98" t="s">
        <v>6</v>
      </c>
      <c r="AL666" s="98" t="s">
        <v>6</v>
      </c>
      <c r="AM666" s="283">
        <v>0</v>
      </c>
      <c r="AN666" s="283">
        <v>0</v>
      </c>
      <c r="AO666" s="98" t="s">
        <v>467</v>
      </c>
      <c r="AP666" s="41"/>
      <c r="AQ666" s="41"/>
      <c r="AR666" s="41"/>
      <c r="AS666" s="41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  <c r="BD666" s="39"/>
      <c r="BE666" s="39"/>
      <c r="BF666" s="39"/>
      <c r="BG666" s="39"/>
      <c r="BH666" s="39"/>
      <c r="BI666" s="39"/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39"/>
      <c r="CE666" s="39"/>
      <c r="CF666" s="39"/>
      <c r="CG666" s="39"/>
      <c r="CH666" s="39"/>
      <c r="CI666" s="39"/>
      <c r="CJ666" s="39"/>
      <c r="CK666" s="39"/>
      <c r="CL666" s="39"/>
      <c r="CM666" s="39"/>
      <c r="CN666" s="39"/>
      <c r="CO666" s="39"/>
      <c r="CP666" s="39"/>
      <c r="CQ666" s="211"/>
      <c r="CR666" s="211"/>
      <c r="CS666" s="211"/>
      <c r="CT666" s="211"/>
      <c r="CU666" s="211"/>
      <c r="CV666" s="211"/>
      <c r="CW666" s="211"/>
      <c r="CX666" s="211"/>
      <c r="CY666" s="211"/>
      <c r="CZ666" s="211"/>
      <c r="DA666" s="211"/>
      <c r="DB666" s="211"/>
      <c r="DC666" s="211"/>
      <c r="DD666" s="211"/>
      <c r="DE666" s="211"/>
      <c r="DF666" s="211"/>
      <c r="DG666" s="211"/>
      <c r="DH666" s="281"/>
      <c r="DI666" s="281"/>
      <c r="DJ666" s="281"/>
      <c r="DK666" s="281"/>
      <c r="DL666" s="281"/>
      <c r="DM666" s="281"/>
      <c r="DN666" s="281"/>
      <c r="DO666" s="281"/>
      <c r="DP666" s="281"/>
      <c r="DQ666" s="281"/>
      <c r="DR666" s="281"/>
      <c r="DS666" s="281"/>
      <c r="DT666" s="281"/>
      <c r="DU666" s="281"/>
      <c r="DV666" s="281"/>
      <c r="DW666" s="281"/>
      <c r="DX666" s="281"/>
      <c r="DY666" s="281"/>
      <c r="DZ666" s="281"/>
      <c r="EA666" s="281"/>
      <c r="EB666" s="281"/>
      <c r="EC666" s="281"/>
      <c r="ED666" s="281"/>
      <c r="EE666" s="281"/>
      <c r="EF666" s="281"/>
      <c r="EG666" s="281"/>
      <c r="EH666" s="281"/>
      <c r="EI666" s="281"/>
      <c r="EJ666" s="281"/>
      <c r="EK666" s="281"/>
      <c r="EL666" s="281"/>
      <c r="EM666" s="281"/>
      <c r="EN666" s="281"/>
      <c r="EO666" s="281"/>
      <c r="EP666" s="281"/>
      <c r="EQ666" s="281"/>
      <c r="ER666" s="281"/>
      <c r="ES666" s="281"/>
      <c r="ET666" s="281"/>
      <c r="EU666" s="281"/>
      <c r="EV666" s="281"/>
      <c r="EW666" s="281"/>
      <c r="EX666" s="281"/>
      <c r="EY666" s="281"/>
      <c r="EZ666" s="281"/>
      <c r="FA666" s="281"/>
      <c r="FB666" s="281"/>
      <c r="FC666" s="281"/>
      <c r="FD666" s="281"/>
      <c r="FE666" s="281"/>
      <c r="FF666" s="281"/>
      <c r="FG666" s="281"/>
      <c r="FH666" s="281"/>
      <c r="FI666" s="281"/>
      <c r="FJ666" s="281"/>
      <c r="FK666" s="281"/>
      <c r="FL666" s="281"/>
      <c r="FM666" s="281"/>
      <c r="FN666" s="281"/>
      <c r="FO666" s="281"/>
      <c r="FP666" s="281"/>
      <c r="FQ666" s="281"/>
      <c r="FR666" s="281"/>
      <c r="FS666" s="281"/>
      <c r="FT666" s="281"/>
      <c r="FU666" s="281"/>
      <c r="FV666" s="281"/>
      <c r="FW666" s="281"/>
      <c r="FX666" s="281"/>
      <c r="FY666" s="281"/>
      <c r="FZ666" s="281"/>
      <c r="GA666" s="281"/>
      <c r="GB666" s="281"/>
      <c r="GC666" s="281"/>
      <c r="GD666" s="281"/>
      <c r="GE666" s="281"/>
      <c r="GF666" s="281"/>
      <c r="GG666" s="281"/>
      <c r="GH666" s="281"/>
      <c r="GI666" s="281"/>
      <c r="GJ666" s="281"/>
      <c r="GK666" s="281"/>
      <c r="GL666" s="281"/>
      <c r="GM666" s="281"/>
      <c r="GN666" s="281"/>
      <c r="GO666" s="281"/>
      <c r="GP666" s="281"/>
      <c r="GQ666" s="281"/>
      <c r="GR666" s="281"/>
      <c r="GS666" s="281"/>
      <c r="GT666" s="281"/>
      <c r="GU666" s="281"/>
      <c r="GV666" s="281"/>
      <c r="GW666" s="281"/>
      <c r="GX666" s="281"/>
      <c r="GY666" s="281"/>
      <c r="GZ666" s="281"/>
      <c r="HA666" s="281"/>
      <c r="HB666" s="281"/>
      <c r="HC666" s="281"/>
      <c r="HD666" s="281"/>
      <c r="HE666" s="281"/>
      <c r="HF666" s="281"/>
      <c r="HG666" s="281"/>
      <c r="HH666" s="281"/>
      <c r="HI666" s="281"/>
      <c r="HJ666" s="281"/>
      <c r="HK666" s="281"/>
      <c r="HL666" s="281"/>
      <c r="HM666" s="281"/>
    </row>
    <row r="667" spans="1:221" s="35" customFormat="1" x14ac:dyDescent="0.25">
      <c r="A667" s="283">
        <v>2</v>
      </c>
      <c r="B667" s="283" t="s">
        <v>711</v>
      </c>
      <c r="C667" s="283">
        <v>72</v>
      </c>
      <c r="D667" s="226">
        <v>43409</v>
      </c>
      <c r="E667" s="290">
        <v>0.66938657407407398</v>
      </c>
      <c r="F667" s="290"/>
      <c r="G667" s="290"/>
      <c r="H667" s="290"/>
      <c r="I667" s="290"/>
      <c r="J667" s="290"/>
      <c r="K667" s="290"/>
      <c r="L667" s="290"/>
      <c r="M667" s="290"/>
      <c r="N667" s="290"/>
      <c r="O667" s="290"/>
      <c r="P667" s="98" t="str">
        <f t="shared" si="10"/>
        <v>2|Transecto TN3|72|20181105|160355</v>
      </c>
      <c r="Q667" s="283">
        <v>7952987.1430000002</v>
      </c>
      <c r="R667" s="283">
        <v>463089.37900000002</v>
      </c>
      <c r="S667" s="283">
        <v>25</v>
      </c>
      <c r="T667" s="283">
        <v>294</v>
      </c>
      <c r="U667" s="283">
        <v>7.2</v>
      </c>
      <c r="V667" s="283">
        <v>1</v>
      </c>
      <c r="W667" s="283">
        <v>35</v>
      </c>
      <c r="X667" s="264">
        <v>100</v>
      </c>
      <c r="Y667" s="98">
        <v>24.607284549999999</v>
      </c>
      <c r="Z667" s="98">
        <v>0.37800633900000002</v>
      </c>
      <c r="AA667" s="98">
        <v>5.9400000000000001E-2</v>
      </c>
      <c r="AB667" s="98">
        <v>40.938682559999997</v>
      </c>
      <c r="AC667" s="98" t="s">
        <v>628</v>
      </c>
      <c r="AD667" s="98">
        <v>26.51999855</v>
      </c>
      <c r="AE667" s="98">
        <v>112.2066193</v>
      </c>
      <c r="AF667" s="283">
        <v>-5.1373057370000001</v>
      </c>
      <c r="AG667" s="283">
        <v>-2.282594681</v>
      </c>
      <c r="AH667" s="284" t="s">
        <v>6</v>
      </c>
      <c r="AI667" s="98" t="s">
        <v>6</v>
      </c>
      <c r="AJ667" s="98" t="s">
        <v>6</v>
      </c>
      <c r="AK667" s="98" t="s">
        <v>6</v>
      </c>
      <c r="AL667" s="98" t="s">
        <v>6</v>
      </c>
      <c r="AM667" s="283">
        <v>0</v>
      </c>
      <c r="AN667" s="283">
        <v>0</v>
      </c>
      <c r="AO667" s="98" t="s">
        <v>467</v>
      </c>
      <c r="AP667" s="41"/>
      <c r="AQ667" s="41"/>
      <c r="AR667" s="41"/>
      <c r="AS667" s="41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  <c r="BD667" s="39"/>
      <c r="BE667" s="39"/>
      <c r="BF667" s="39"/>
      <c r="BG667" s="39"/>
      <c r="BH667" s="39"/>
      <c r="BI667" s="39"/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39"/>
      <c r="CE667" s="39"/>
      <c r="CF667" s="39"/>
      <c r="CG667" s="39"/>
      <c r="CH667" s="39"/>
      <c r="CI667" s="39"/>
      <c r="CJ667" s="39"/>
      <c r="CK667" s="39"/>
      <c r="CL667" s="39"/>
      <c r="CM667" s="39"/>
      <c r="CN667" s="39"/>
      <c r="CO667" s="39"/>
      <c r="CP667" s="39"/>
      <c r="CQ667" s="211"/>
      <c r="CR667" s="211"/>
      <c r="CS667" s="211"/>
      <c r="CT667" s="211"/>
      <c r="CU667" s="211"/>
      <c r="CV667" s="211"/>
      <c r="CW667" s="211"/>
      <c r="CX667" s="211"/>
      <c r="CY667" s="211"/>
      <c r="CZ667" s="211"/>
      <c r="DA667" s="211"/>
      <c r="DB667" s="211"/>
      <c r="DC667" s="211"/>
      <c r="DD667" s="211"/>
      <c r="DE667" s="211"/>
      <c r="DF667" s="211"/>
      <c r="DG667" s="211"/>
      <c r="DH667" s="281"/>
      <c r="DI667" s="281"/>
      <c r="DJ667" s="281"/>
      <c r="DK667" s="281"/>
      <c r="DL667" s="281"/>
      <c r="DM667" s="281"/>
      <c r="DN667" s="281"/>
      <c r="DO667" s="281"/>
      <c r="DP667" s="281"/>
      <c r="DQ667" s="281"/>
      <c r="DR667" s="281"/>
      <c r="DS667" s="281"/>
      <c r="DT667" s="281"/>
      <c r="DU667" s="281"/>
      <c r="DV667" s="281"/>
      <c r="DW667" s="281"/>
      <c r="DX667" s="281"/>
      <c r="DY667" s="281"/>
      <c r="DZ667" s="281"/>
      <c r="EA667" s="281"/>
      <c r="EB667" s="281"/>
      <c r="EC667" s="281"/>
      <c r="ED667" s="281"/>
      <c r="EE667" s="281"/>
      <c r="EF667" s="281"/>
      <c r="EG667" s="281"/>
      <c r="EH667" s="281"/>
      <c r="EI667" s="281"/>
      <c r="EJ667" s="281"/>
      <c r="EK667" s="281"/>
      <c r="EL667" s="281"/>
      <c r="EM667" s="281"/>
      <c r="EN667" s="281"/>
      <c r="EO667" s="281"/>
      <c r="EP667" s="281"/>
      <c r="EQ667" s="281"/>
      <c r="ER667" s="281"/>
      <c r="ES667" s="281"/>
      <c r="ET667" s="281"/>
      <c r="EU667" s="281"/>
      <c r="EV667" s="281"/>
      <c r="EW667" s="281"/>
      <c r="EX667" s="281"/>
      <c r="EY667" s="281"/>
      <c r="EZ667" s="281"/>
      <c r="FA667" s="281"/>
      <c r="FB667" s="281"/>
      <c r="FC667" s="281"/>
      <c r="FD667" s="281"/>
      <c r="FE667" s="281"/>
      <c r="FF667" s="281"/>
      <c r="FG667" s="281"/>
      <c r="FH667" s="281"/>
      <c r="FI667" s="281"/>
      <c r="FJ667" s="281"/>
      <c r="FK667" s="281"/>
      <c r="FL667" s="281"/>
      <c r="FM667" s="281"/>
      <c r="FN667" s="281"/>
      <c r="FO667" s="281"/>
      <c r="FP667" s="281"/>
      <c r="FQ667" s="281"/>
      <c r="FR667" s="281"/>
      <c r="FS667" s="281"/>
      <c r="FT667" s="281"/>
      <c r="FU667" s="281"/>
      <c r="FV667" s="281"/>
      <c r="FW667" s="281"/>
      <c r="FX667" s="281"/>
      <c r="FY667" s="281"/>
      <c r="FZ667" s="281"/>
      <c r="GA667" s="281"/>
      <c r="GB667" s="281"/>
      <c r="GC667" s="281"/>
      <c r="GD667" s="281"/>
      <c r="GE667" s="281"/>
      <c r="GF667" s="281"/>
      <c r="GG667" s="281"/>
      <c r="GH667" s="281"/>
      <c r="GI667" s="281"/>
      <c r="GJ667" s="281"/>
      <c r="GK667" s="281"/>
      <c r="GL667" s="281"/>
      <c r="GM667" s="281"/>
      <c r="GN667" s="281"/>
      <c r="GO667" s="281"/>
      <c r="GP667" s="281"/>
      <c r="GQ667" s="281"/>
      <c r="GR667" s="281"/>
      <c r="GS667" s="281"/>
      <c r="GT667" s="281"/>
      <c r="GU667" s="281"/>
      <c r="GV667" s="281"/>
      <c r="GW667" s="281"/>
      <c r="GX667" s="281"/>
      <c r="GY667" s="281"/>
      <c r="GZ667" s="281"/>
      <c r="HA667" s="281"/>
      <c r="HB667" s="281"/>
      <c r="HC667" s="281"/>
      <c r="HD667" s="281"/>
      <c r="HE667" s="281"/>
      <c r="HF667" s="281"/>
      <c r="HG667" s="281"/>
      <c r="HH667" s="281"/>
      <c r="HI667" s="281"/>
      <c r="HJ667" s="281"/>
      <c r="HK667" s="281"/>
      <c r="HL667" s="281"/>
      <c r="HM667" s="281"/>
    </row>
    <row r="668" spans="1:221" s="35" customFormat="1" x14ac:dyDescent="0.25">
      <c r="A668" s="283">
        <v>2</v>
      </c>
      <c r="B668" s="283" t="s">
        <v>711</v>
      </c>
      <c r="C668" s="283">
        <v>73</v>
      </c>
      <c r="D668" s="226">
        <v>43409</v>
      </c>
      <c r="E668" s="290">
        <v>0.67714120370370379</v>
      </c>
      <c r="F668" s="290"/>
      <c r="G668" s="290"/>
      <c r="H668" s="290"/>
      <c r="I668" s="290"/>
      <c r="J668" s="290"/>
      <c r="K668" s="290"/>
      <c r="L668" s="290"/>
      <c r="M668" s="290"/>
      <c r="N668" s="290"/>
      <c r="O668" s="290"/>
      <c r="P668" s="98" t="str">
        <f t="shared" si="10"/>
        <v>2|Transecto TN3|73|20181105|161505</v>
      </c>
      <c r="Q668" s="283">
        <v>7952990.4060000004</v>
      </c>
      <c r="R668" s="283">
        <v>460710.16</v>
      </c>
      <c r="S668" s="283">
        <v>25</v>
      </c>
      <c r="T668" s="283">
        <v>294</v>
      </c>
      <c r="U668" s="283">
        <v>6.7</v>
      </c>
      <c r="V668" s="283">
        <v>1</v>
      </c>
      <c r="W668" s="283">
        <v>35</v>
      </c>
      <c r="X668" s="264">
        <v>100</v>
      </c>
      <c r="Y668" s="98">
        <v>24.607284549999999</v>
      </c>
      <c r="Z668" s="98">
        <v>0.37800633900000002</v>
      </c>
      <c r="AA668" s="98">
        <v>5.9400000000000001E-2</v>
      </c>
      <c r="AB668" s="98">
        <v>40.938682559999997</v>
      </c>
      <c r="AC668" s="98" t="s">
        <v>628</v>
      </c>
      <c r="AD668" s="98">
        <v>26.51999855</v>
      </c>
      <c r="AE668" s="98">
        <v>112.2066193</v>
      </c>
      <c r="AF668" s="283">
        <v>-5.1373057370000001</v>
      </c>
      <c r="AG668" s="283">
        <v>-2.282594681</v>
      </c>
      <c r="AH668" s="284" t="s">
        <v>6</v>
      </c>
      <c r="AI668" s="98" t="s">
        <v>6</v>
      </c>
      <c r="AJ668" s="98" t="s">
        <v>6</v>
      </c>
      <c r="AK668" s="98" t="s">
        <v>6</v>
      </c>
      <c r="AL668" s="98" t="s">
        <v>6</v>
      </c>
      <c r="AM668" s="283">
        <v>3</v>
      </c>
      <c r="AN668" s="283">
        <v>1</v>
      </c>
      <c r="AO668" s="98" t="s">
        <v>467</v>
      </c>
      <c r="AP668" s="41"/>
      <c r="AQ668" s="41"/>
      <c r="AR668" s="41"/>
      <c r="AS668" s="41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  <c r="BD668" s="39"/>
      <c r="BE668" s="39"/>
      <c r="BF668" s="39"/>
      <c r="BG668" s="39"/>
      <c r="BH668" s="39"/>
      <c r="BI668" s="39"/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39"/>
      <c r="CF668" s="39"/>
      <c r="CG668" s="39"/>
      <c r="CH668" s="39"/>
      <c r="CI668" s="39"/>
      <c r="CJ668" s="39"/>
      <c r="CK668" s="39"/>
      <c r="CL668" s="39"/>
      <c r="CM668" s="39"/>
      <c r="CN668" s="39"/>
      <c r="CO668" s="39"/>
      <c r="CP668" s="39"/>
      <c r="CQ668" s="211"/>
      <c r="CR668" s="211"/>
      <c r="CS668" s="211"/>
      <c r="CT668" s="211"/>
      <c r="CU668" s="211"/>
      <c r="CV668" s="211"/>
      <c r="CW668" s="211"/>
      <c r="CX668" s="211"/>
      <c r="CY668" s="211"/>
      <c r="CZ668" s="211"/>
      <c r="DA668" s="211"/>
      <c r="DB668" s="211"/>
      <c r="DC668" s="211"/>
      <c r="DD668" s="211"/>
      <c r="DE668" s="211"/>
      <c r="DF668" s="211"/>
      <c r="DG668" s="211"/>
      <c r="DH668" s="281"/>
      <c r="DI668" s="281"/>
      <c r="DJ668" s="281"/>
      <c r="DK668" s="281"/>
      <c r="DL668" s="281"/>
      <c r="DM668" s="281"/>
      <c r="DN668" s="281"/>
      <c r="DO668" s="281"/>
      <c r="DP668" s="281"/>
      <c r="DQ668" s="281"/>
      <c r="DR668" s="281"/>
      <c r="DS668" s="281"/>
      <c r="DT668" s="281"/>
      <c r="DU668" s="281"/>
      <c r="DV668" s="281"/>
      <c r="DW668" s="281"/>
      <c r="DX668" s="281"/>
      <c r="DY668" s="281"/>
      <c r="DZ668" s="281"/>
      <c r="EA668" s="281"/>
      <c r="EB668" s="281"/>
      <c r="EC668" s="281"/>
      <c r="ED668" s="281"/>
      <c r="EE668" s="281"/>
      <c r="EF668" s="281"/>
      <c r="EG668" s="281"/>
      <c r="EH668" s="281"/>
      <c r="EI668" s="281"/>
      <c r="EJ668" s="281"/>
      <c r="EK668" s="281"/>
      <c r="EL668" s="281"/>
      <c r="EM668" s="281"/>
      <c r="EN668" s="281"/>
      <c r="EO668" s="281"/>
      <c r="EP668" s="281"/>
      <c r="EQ668" s="281"/>
      <c r="ER668" s="281"/>
      <c r="ES668" s="281"/>
      <c r="ET668" s="281"/>
      <c r="EU668" s="281"/>
      <c r="EV668" s="281"/>
      <c r="EW668" s="281"/>
      <c r="EX668" s="281"/>
      <c r="EY668" s="281"/>
      <c r="EZ668" s="281"/>
      <c r="FA668" s="281"/>
      <c r="FB668" s="281"/>
      <c r="FC668" s="281"/>
      <c r="FD668" s="281"/>
      <c r="FE668" s="281"/>
      <c r="FF668" s="281"/>
      <c r="FG668" s="281"/>
      <c r="FH668" s="281"/>
      <c r="FI668" s="281"/>
      <c r="FJ668" s="281"/>
      <c r="FK668" s="281"/>
      <c r="FL668" s="281"/>
      <c r="FM668" s="281"/>
      <c r="FN668" s="281"/>
      <c r="FO668" s="281"/>
      <c r="FP668" s="281"/>
      <c r="FQ668" s="281"/>
      <c r="FR668" s="281"/>
      <c r="FS668" s="281"/>
      <c r="FT668" s="281"/>
      <c r="FU668" s="281"/>
      <c r="FV668" s="281"/>
      <c r="FW668" s="281"/>
      <c r="FX668" s="281"/>
      <c r="FY668" s="281"/>
      <c r="FZ668" s="281"/>
      <c r="GA668" s="281"/>
      <c r="GB668" s="281"/>
      <c r="GC668" s="281"/>
      <c r="GD668" s="281"/>
      <c r="GE668" s="281"/>
      <c r="GF668" s="281"/>
      <c r="GG668" s="281"/>
      <c r="GH668" s="281"/>
      <c r="GI668" s="281"/>
      <c r="GJ668" s="281"/>
      <c r="GK668" s="281"/>
      <c r="GL668" s="281"/>
      <c r="GM668" s="281"/>
      <c r="GN668" s="281"/>
      <c r="GO668" s="281"/>
      <c r="GP668" s="281"/>
      <c r="GQ668" s="281"/>
      <c r="GR668" s="281"/>
      <c r="GS668" s="281"/>
      <c r="GT668" s="281"/>
      <c r="GU668" s="281"/>
      <c r="GV668" s="281"/>
      <c r="GW668" s="281"/>
      <c r="GX668" s="281"/>
      <c r="GY668" s="281"/>
      <c r="GZ668" s="281"/>
      <c r="HA668" s="281"/>
      <c r="HB668" s="281"/>
      <c r="HC668" s="281"/>
      <c r="HD668" s="281"/>
      <c r="HE668" s="281"/>
      <c r="HF668" s="281"/>
      <c r="HG668" s="281"/>
      <c r="HH668" s="281"/>
      <c r="HI668" s="281"/>
      <c r="HJ668" s="281"/>
      <c r="HK668" s="281"/>
      <c r="HL668" s="281"/>
      <c r="HM668" s="281"/>
    </row>
    <row r="669" spans="1:221" s="35" customFormat="1" x14ac:dyDescent="0.25">
      <c r="A669" s="283">
        <v>2</v>
      </c>
      <c r="B669" s="283" t="s">
        <v>711</v>
      </c>
      <c r="C669" s="283">
        <v>74</v>
      </c>
      <c r="D669" s="226">
        <v>43409</v>
      </c>
      <c r="E669" s="290">
        <v>0.68436342592592592</v>
      </c>
      <c r="F669" s="290"/>
      <c r="G669" s="290"/>
      <c r="H669" s="290"/>
      <c r="I669" s="290"/>
      <c r="J669" s="290"/>
      <c r="K669" s="290"/>
      <c r="L669" s="290"/>
      <c r="M669" s="290"/>
      <c r="N669" s="290"/>
      <c r="O669" s="290"/>
      <c r="P669" s="98" t="str">
        <f t="shared" si="10"/>
        <v>2|Transecto TN3|74|20181105|162529</v>
      </c>
      <c r="Q669" s="283">
        <v>7953010.9579999996</v>
      </c>
      <c r="R669" s="283">
        <v>458502.20899999997</v>
      </c>
      <c r="S669" s="283">
        <v>24</v>
      </c>
      <c r="T669" s="283">
        <v>294</v>
      </c>
      <c r="U669" s="283">
        <v>7.4</v>
      </c>
      <c r="V669" s="283">
        <v>1</v>
      </c>
      <c r="W669" s="283">
        <v>60</v>
      </c>
      <c r="X669" s="264">
        <v>100</v>
      </c>
      <c r="Y669" s="98">
        <v>21.42467499</v>
      </c>
      <c r="Z669" s="98">
        <v>0.41186466799999999</v>
      </c>
      <c r="AA669" s="98">
        <v>6.2799997999999996E-2</v>
      </c>
      <c r="AB669" s="98">
        <v>36.765720369999997</v>
      </c>
      <c r="AC669" s="98" t="s">
        <v>628</v>
      </c>
      <c r="AD669" s="98">
        <v>26.449998860000001</v>
      </c>
      <c r="AE669" s="98">
        <v>106.89137270000001</v>
      </c>
      <c r="AF669" s="283">
        <v>-5.1505379680000001</v>
      </c>
      <c r="AG669" s="283">
        <v>-2.2776455879999999</v>
      </c>
      <c r="AH669" s="284" t="s">
        <v>6</v>
      </c>
      <c r="AI669" s="98" t="s">
        <v>6</v>
      </c>
      <c r="AJ669" s="98" t="s">
        <v>6</v>
      </c>
      <c r="AK669" s="98" t="s">
        <v>6</v>
      </c>
      <c r="AL669" s="98" t="s">
        <v>6</v>
      </c>
      <c r="AM669" s="283">
        <v>0</v>
      </c>
      <c r="AN669" s="283">
        <v>0</v>
      </c>
      <c r="AO669" s="98" t="s">
        <v>467</v>
      </c>
      <c r="AP669" s="41"/>
      <c r="AQ669" s="41"/>
      <c r="AR669" s="41"/>
      <c r="AS669" s="41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  <c r="BD669" s="39"/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39"/>
      <c r="CE669" s="39"/>
      <c r="CF669" s="39"/>
      <c r="CG669" s="39"/>
      <c r="CH669" s="39"/>
      <c r="CI669" s="39"/>
      <c r="CJ669" s="39"/>
      <c r="CK669" s="39"/>
      <c r="CL669" s="39"/>
      <c r="CM669" s="39"/>
      <c r="CN669" s="39"/>
      <c r="CO669" s="39"/>
      <c r="CP669" s="39"/>
      <c r="CQ669" s="211"/>
      <c r="CR669" s="211"/>
      <c r="CS669" s="211"/>
      <c r="CT669" s="211"/>
      <c r="CU669" s="211"/>
      <c r="CV669" s="211"/>
      <c r="CW669" s="211"/>
      <c r="CX669" s="211"/>
      <c r="CY669" s="211"/>
      <c r="CZ669" s="211"/>
      <c r="DA669" s="211"/>
      <c r="DB669" s="211"/>
      <c r="DC669" s="211"/>
      <c r="DD669" s="211"/>
      <c r="DE669" s="211"/>
      <c r="DF669" s="211"/>
      <c r="DG669" s="211"/>
      <c r="DH669" s="281"/>
      <c r="DI669" s="281"/>
      <c r="DJ669" s="281"/>
      <c r="DK669" s="281"/>
      <c r="DL669" s="281"/>
      <c r="DM669" s="281"/>
      <c r="DN669" s="281"/>
      <c r="DO669" s="281"/>
      <c r="DP669" s="281"/>
      <c r="DQ669" s="281"/>
      <c r="DR669" s="281"/>
      <c r="DS669" s="281"/>
      <c r="DT669" s="281"/>
      <c r="DU669" s="281"/>
      <c r="DV669" s="281"/>
      <c r="DW669" s="281"/>
      <c r="DX669" s="281"/>
      <c r="DY669" s="281"/>
      <c r="DZ669" s="281"/>
      <c r="EA669" s="281"/>
      <c r="EB669" s="281"/>
      <c r="EC669" s="281"/>
      <c r="ED669" s="281"/>
      <c r="EE669" s="281"/>
      <c r="EF669" s="281"/>
      <c r="EG669" s="281"/>
      <c r="EH669" s="281"/>
      <c r="EI669" s="281"/>
      <c r="EJ669" s="281"/>
      <c r="EK669" s="281"/>
      <c r="EL669" s="281"/>
      <c r="EM669" s="281"/>
      <c r="EN669" s="281"/>
      <c r="EO669" s="281"/>
      <c r="EP669" s="281"/>
      <c r="EQ669" s="281"/>
      <c r="ER669" s="281"/>
      <c r="ES669" s="281"/>
      <c r="ET669" s="281"/>
      <c r="EU669" s="281"/>
      <c r="EV669" s="281"/>
      <c r="EW669" s="281"/>
      <c r="EX669" s="281"/>
      <c r="EY669" s="281"/>
      <c r="EZ669" s="281"/>
      <c r="FA669" s="281"/>
      <c r="FB669" s="281"/>
      <c r="FC669" s="281"/>
      <c r="FD669" s="281"/>
      <c r="FE669" s="281"/>
      <c r="FF669" s="281"/>
      <c r="FG669" s="281"/>
      <c r="FH669" s="281"/>
      <c r="FI669" s="281"/>
      <c r="FJ669" s="281"/>
      <c r="FK669" s="281"/>
      <c r="FL669" s="281"/>
      <c r="FM669" s="281"/>
      <c r="FN669" s="281"/>
      <c r="FO669" s="281"/>
      <c r="FP669" s="281"/>
      <c r="FQ669" s="281"/>
      <c r="FR669" s="281"/>
      <c r="FS669" s="281"/>
      <c r="FT669" s="281"/>
      <c r="FU669" s="281"/>
      <c r="FV669" s="281"/>
      <c r="FW669" s="281"/>
      <c r="FX669" s="281"/>
      <c r="FY669" s="281"/>
      <c r="FZ669" s="281"/>
      <c r="GA669" s="281"/>
      <c r="GB669" s="281"/>
      <c r="GC669" s="281"/>
      <c r="GD669" s="281"/>
      <c r="GE669" s="281"/>
      <c r="GF669" s="281"/>
      <c r="GG669" s="281"/>
      <c r="GH669" s="281"/>
      <c r="GI669" s="281"/>
      <c r="GJ669" s="281"/>
      <c r="GK669" s="281"/>
      <c r="GL669" s="281"/>
      <c r="GM669" s="281"/>
      <c r="GN669" s="281"/>
      <c r="GO669" s="281"/>
      <c r="GP669" s="281"/>
      <c r="GQ669" s="281"/>
      <c r="GR669" s="281"/>
      <c r="GS669" s="281"/>
      <c r="GT669" s="281"/>
      <c r="GU669" s="281"/>
      <c r="GV669" s="281"/>
      <c r="GW669" s="281"/>
      <c r="GX669" s="281"/>
      <c r="GY669" s="281"/>
      <c r="GZ669" s="281"/>
      <c r="HA669" s="281"/>
      <c r="HB669" s="281"/>
      <c r="HC669" s="281"/>
      <c r="HD669" s="281"/>
      <c r="HE669" s="281"/>
      <c r="HF669" s="281"/>
      <c r="HG669" s="281"/>
      <c r="HH669" s="281"/>
      <c r="HI669" s="281"/>
      <c r="HJ669" s="281"/>
      <c r="HK669" s="281"/>
      <c r="HL669" s="281"/>
      <c r="HM669" s="281"/>
    </row>
    <row r="670" spans="1:221" s="35" customFormat="1" x14ac:dyDescent="0.25">
      <c r="A670" s="283">
        <v>2</v>
      </c>
      <c r="B670" s="283" t="s">
        <v>711</v>
      </c>
      <c r="C670" s="283">
        <v>75</v>
      </c>
      <c r="D670" s="226">
        <v>43409</v>
      </c>
      <c r="E670" s="290">
        <v>0.69204861111111116</v>
      </c>
      <c r="F670" s="290"/>
      <c r="G670" s="290"/>
      <c r="H670" s="290"/>
      <c r="I670" s="290"/>
      <c r="J670" s="290"/>
      <c r="K670" s="290"/>
      <c r="L670" s="290"/>
      <c r="M670" s="290"/>
      <c r="N670" s="290"/>
      <c r="O670" s="290"/>
      <c r="P670" s="98" t="str">
        <f t="shared" si="10"/>
        <v>2|Transecto TN3|75|20181105|163633</v>
      </c>
      <c r="Q670" s="283">
        <v>7953007.5520000001</v>
      </c>
      <c r="R670" s="283">
        <v>456133.86200000002</v>
      </c>
      <c r="S670" s="283">
        <v>24</v>
      </c>
      <c r="T670" s="283">
        <v>294</v>
      </c>
      <c r="U670" s="283">
        <v>7</v>
      </c>
      <c r="V670" s="283">
        <v>1</v>
      </c>
      <c r="W670" s="283">
        <v>60</v>
      </c>
      <c r="X670" s="264">
        <v>100</v>
      </c>
      <c r="Y670" s="98">
        <v>21.42467499</v>
      </c>
      <c r="Z670" s="98">
        <v>0.41186466799999999</v>
      </c>
      <c r="AA670" s="98">
        <v>6.2799997999999996E-2</v>
      </c>
      <c r="AB670" s="98">
        <v>36.765720369999997</v>
      </c>
      <c r="AC670" s="98" t="s">
        <v>628</v>
      </c>
      <c r="AD670" s="98">
        <v>26.449998860000001</v>
      </c>
      <c r="AE670" s="98">
        <v>106.89137270000001</v>
      </c>
      <c r="AF670" s="283">
        <v>-5.1505379680000001</v>
      </c>
      <c r="AG670" s="283">
        <v>-2.2776455879999999</v>
      </c>
      <c r="AH670" s="284" t="s">
        <v>6</v>
      </c>
      <c r="AI670" s="98" t="s">
        <v>6</v>
      </c>
      <c r="AJ670" s="98" t="s">
        <v>6</v>
      </c>
      <c r="AK670" s="98" t="s">
        <v>6</v>
      </c>
      <c r="AL670" s="98" t="s">
        <v>6</v>
      </c>
      <c r="AM670" s="283">
        <v>0</v>
      </c>
      <c r="AN670" s="283">
        <v>0</v>
      </c>
      <c r="AO670" s="98" t="s">
        <v>467</v>
      </c>
      <c r="AP670" s="41"/>
      <c r="AQ670" s="41"/>
      <c r="AR670" s="41"/>
      <c r="AS670" s="41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39"/>
      <c r="BE670" s="39"/>
      <c r="BF670" s="39"/>
      <c r="BG670" s="39"/>
      <c r="BH670" s="39"/>
      <c r="BI670" s="39"/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39"/>
      <c r="CE670" s="39"/>
      <c r="CF670" s="39"/>
      <c r="CG670" s="39"/>
      <c r="CH670" s="39"/>
      <c r="CI670" s="39"/>
      <c r="CJ670" s="39"/>
      <c r="CK670" s="39"/>
      <c r="CL670" s="39"/>
      <c r="CM670" s="39"/>
      <c r="CN670" s="39"/>
      <c r="CO670" s="39"/>
      <c r="CP670" s="39"/>
      <c r="CQ670" s="211"/>
      <c r="CR670" s="211"/>
      <c r="CS670" s="211"/>
      <c r="CT670" s="211"/>
      <c r="CU670" s="211"/>
      <c r="CV670" s="211"/>
      <c r="CW670" s="211"/>
      <c r="CX670" s="211"/>
      <c r="CY670" s="211"/>
      <c r="CZ670" s="211"/>
      <c r="DA670" s="211"/>
      <c r="DB670" s="211"/>
      <c r="DC670" s="211"/>
      <c r="DD670" s="211"/>
      <c r="DE670" s="211"/>
      <c r="DF670" s="211"/>
      <c r="DG670" s="211"/>
      <c r="DH670" s="281"/>
      <c r="DI670" s="281"/>
      <c r="DJ670" s="281"/>
      <c r="DK670" s="281"/>
      <c r="DL670" s="281"/>
      <c r="DM670" s="281"/>
      <c r="DN670" s="281"/>
      <c r="DO670" s="281"/>
      <c r="DP670" s="281"/>
      <c r="DQ670" s="281"/>
      <c r="DR670" s="281"/>
      <c r="DS670" s="281"/>
      <c r="DT670" s="281"/>
      <c r="DU670" s="281"/>
      <c r="DV670" s="281"/>
      <c r="DW670" s="281"/>
      <c r="DX670" s="281"/>
      <c r="DY670" s="281"/>
      <c r="DZ670" s="281"/>
      <c r="EA670" s="281"/>
      <c r="EB670" s="281"/>
      <c r="EC670" s="281"/>
      <c r="ED670" s="281"/>
      <c r="EE670" s="281"/>
      <c r="EF670" s="281"/>
      <c r="EG670" s="281"/>
      <c r="EH670" s="281"/>
      <c r="EI670" s="281"/>
      <c r="EJ670" s="281"/>
      <c r="EK670" s="281"/>
      <c r="EL670" s="281"/>
      <c r="EM670" s="281"/>
      <c r="EN670" s="281"/>
      <c r="EO670" s="281"/>
      <c r="EP670" s="281"/>
      <c r="EQ670" s="281"/>
      <c r="ER670" s="281"/>
      <c r="ES670" s="281"/>
      <c r="ET670" s="281"/>
      <c r="EU670" s="281"/>
      <c r="EV670" s="281"/>
      <c r="EW670" s="281"/>
      <c r="EX670" s="281"/>
      <c r="EY670" s="281"/>
      <c r="EZ670" s="281"/>
      <c r="FA670" s="281"/>
      <c r="FB670" s="281"/>
      <c r="FC670" s="281"/>
      <c r="FD670" s="281"/>
      <c r="FE670" s="281"/>
      <c r="FF670" s="281"/>
      <c r="FG670" s="281"/>
      <c r="FH670" s="281"/>
      <c r="FI670" s="281"/>
      <c r="FJ670" s="281"/>
      <c r="FK670" s="281"/>
      <c r="FL670" s="281"/>
      <c r="FM670" s="281"/>
      <c r="FN670" s="281"/>
      <c r="FO670" s="281"/>
      <c r="FP670" s="281"/>
      <c r="FQ670" s="281"/>
      <c r="FR670" s="281"/>
      <c r="FS670" s="281"/>
      <c r="FT670" s="281"/>
      <c r="FU670" s="281"/>
      <c r="FV670" s="281"/>
      <c r="FW670" s="281"/>
      <c r="FX670" s="281"/>
      <c r="FY670" s="281"/>
      <c r="FZ670" s="281"/>
      <c r="GA670" s="281"/>
      <c r="GB670" s="281"/>
      <c r="GC670" s="281"/>
      <c r="GD670" s="281"/>
      <c r="GE670" s="281"/>
      <c r="GF670" s="281"/>
      <c r="GG670" s="281"/>
      <c r="GH670" s="281"/>
      <c r="GI670" s="281"/>
      <c r="GJ670" s="281"/>
      <c r="GK670" s="281"/>
      <c r="GL670" s="281"/>
      <c r="GM670" s="281"/>
      <c r="GN670" s="281"/>
      <c r="GO670" s="281"/>
      <c r="GP670" s="281"/>
      <c r="GQ670" s="281"/>
      <c r="GR670" s="281"/>
      <c r="GS670" s="281"/>
      <c r="GT670" s="281"/>
      <c r="GU670" s="281"/>
      <c r="GV670" s="281"/>
      <c r="GW670" s="281"/>
      <c r="GX670" s="281"/>
      <c r="GY670" s="281"/>
      <c r="GZ670" s="281"/>
      <c r="HA670" s="281"/>
      <c r="HB670" s="281"/>
      <c r="HC670" s="281"/>
      <c r="HD670" s="281"/>
      <c r="HE670" s="281"/>
      <c r="HF670" s="281"/>
      <c r="HG670" s="281"/>
      <c r="HH670" s="281"/>
      <c r="HI670" s="281"/>
      <c r="HJ670" s="281"/>
      <c r="HK670" s="281"/>
      <c r="HL670" s="281"/>
      <c r="HM670" s="281"/>
    </row>
    <row r="671" spans="1:221" s="35" customFormat="1" x14ac:dyDescent="0.25">
      <c r="A671" s="283">
        <v>2</v>
      </c>
      <c r="B671" s="283" t="s">
        <v>711</v>
      </c>
      <c r="C671" s="283">
        <v>76</v>
      </c>
      <c r="D671" s="226">
        <v>43409</v>
      </c>
      <c r="E671" s="290">
        <v>0.69912037037037045</v>
      </c>
      <c r="F671" s="290"/>
      <c r="G671" s="290"/>
      <c r="H671" s="290"/>
      <c r="I671" s="290"/>
      <c r="J671" s="290"/>
      <c r="K671" s="290"/>
      <c r="L671" s="290"/>
      <c r="M671" s="290"/>
      <c r="N671" s="290"/>
      <c r="O671" s="290"/>
      <c r="P671" s="98" t="str">
        <f t="shared" si="10"/>
        <v>2|Transecto TN3|76|20181105|164644</v>
      </c>
      <c r="Q671" s="283">
        <v>7952903.9220000003</v>
      </c>
      <c r="R671" s="283">
        <v>453964.66</v>
      </c>
      <c r="S671" s="283">
        <v>21</v>
      </c>
      <c r="T671" s="283">
        <v>294</v>
      </c>
      <c r="U671" s="283">
        <v>6.6</v>
      </c>
      <c r="V671" s="283">
        <v>1</v>
      </c>
      <c r="W671" s="283">
        <v>60</v>
      </c>
      <c r="X671" s="264">
        <v>100</v>
      </c>
      <c r="Y671" s="98">
        <v>17.93847847</v>
      </c>
      <c r="Z671" s="98">
        <v>0.45263764299999998</v>
      </c>
      <c r="AA671" s="98">
        <v>6.6399999000000001E-2</v>
      </c>
      <c r="AB671" s="98">
        <v>32.166122440000002</v>
      </c>
      <c r="AC671" s="98" t="s">
        <v>628</v>
      </c>
      <c r="AD671" s="98">
        <v>26.51499939</v>
      </c>
      <c r="AE671" s="98">
        <v>101.9008865</v>
      </c>
      <c r="AF671" s="283">
        <v>-5.1544175149999996</v>
      </c>
      <c r="AG671" s="283">
        <v>-2.276030064</v>
      </c>
      <c r="AH671" s="284" t="s">
        <v>6</v>
      </c>
      <c r="AI671" s="98" t="s">
        <v>6</v>
      </c>
      <c r="AJ671" s="98" t="s">
        <v>6</v>
      </c>
      <c r="AK671" s="98" t="s">
        <v>6</v>
      </c>
      <c r="AL671" s="98" t="s">
        <v>6</v>
      </c>
      <c r="AM671" s="283">
        <v>0</v>
      </c>
      <c r="AN671" s="283">
        <v>0</v>
      </c>
      <c r="AO671" s="98" t="s">
        <v>467</v>
      </c>
      <c r="AP671" s="41"/>
      <c r="AQ671" s="41"/>
      <c r="AR671" s="41"/>
      <c r="AS671" s="41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  <c r="BD671" s="39"/>
      <c r="BE671" s="39"/>
      <c r="BF671" s="39"/>
      <c r="BG671" s="39"/>
      <c r="BH671" s="39"/>
      <c r="BI671" s="39"/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39"/>
      <c r="CE671" s="39"/>
      <c r="CF671" s="39"/>
      <c r="CG671" s="39"/>
      <c r="CH671" s="39"/>
      <c r="CI671" s="39"/>
      <c r="CJ671" s="39"/>
      <c r="CK671" s="39"/>
      <c r="CL671" s="39"/>
      <c r="CM671" s="39"/>
      <c r="CN671" s="39"/>
      <c r="CO671" s="39"/>
      <c r="CP671" s="39"/>
      <c r="CQ671" s="211"/>
      <c r="CR671" s="211"/>
      <c r="CS671" s="211"/>
      <c r="CT671" s="211"/>
      <c r="CU671" s="211"/>
      <c r="CV671" s="211"/>
      <c r="CW671" s="211"/>
      <c r="CX671" s="211"/>
      <c r="CY671" s="211"/>
      <c r="CZ671" s="211"/>
      <c r="DA671" s="211"/>
      <c r="DB671" s="211"/>
      <c r="DC671" s="211"/>
      <c r="DD671" s="211"/>
      <c r="DE671" s="211"/>
      <c r="DF671" s="211"/>
      <c r="DG671" s="211"/>
      <c r="DH671" s="281"/>
      <c r="DI671" s="281"/>
      <c r="DJ671" s="281"/>
      <c r="DK671" s="281"/>
      <c r="DL671" s="281"/>
      <c r="DM671" s="281"/>
      <c r="DN671" s="281"/>
      <c r="DO671" s="281"/>
      <c r="DP671" s="281"/>
      <c r="DQ671" s="281"/>
      <c r="DR671" s="281"/>
      <c r="DS671" s="281"/>
      <c r="DT671" s="281"/>
      <c r="DU671" s="281"/>
      <c r="DV671" s="281"/>
      <c r="DW671" s="281"/>
      <c r="DX671" s="281"/>
      <c r="DY671" s="281"/>
      <c r="DZ671" s="281"/>
      <c r="EA671" s="281"/>
      <c r="EB671" s="281"/>
      <c r="EC671" s="281"/>
      <c r="ED671" s="281"/>
      <c r="EE671" s="281"/>
      <c r="EF671" s="281"/>
      <c r="EG671" s="281"/>
      <c r="EH671" s="281"/>
      <c r="EI671" s="281"/>
      <c r="EJ671" s="281"/>
      <c r="EK671" s="281"/>
      <c r="EL671" s="281"/>
      <c r="EM671" s="281"/>
      <c r="EN671" s="281"/>
      <c r="EO671" s="281"/>
      <c r="EP671" s="281"/>
      <c r="EQ671" s="281"/>
      <c r="ER671" s="281"/>
      <c r="ES671" s="281"/>
      <c r="ET671" s="281"/>
      <c r="EU671" s="281"/>
      <c r="EV671" s="281"/>
      <c r="EW671" s="281"/>
      <c r="EX671" s="281"/>
      <c r="EY671" s="281"/>
      <c r="EZ671" s="281"/>
      <c r="FA671" s="281"/>
      <c r="FB671" s="281"/>
      <c r="FC671" s="281"/>
      <c r="FD671" s="281"/>
      <c r="FE671" s="281"/>
      <c r="FF671" s="281"/>
      <c r="FG671" s="281"/>
      <c r="FH671" s="281"/>
      <c r="FI671" s="281"/>
      <c r="FJ671" s="281"/>
      <c r="FK671" s="281"/>
      <c r="FL671" s="281"/>
      <c r="FM671" s="281"/>
      <c r="FN671" s="281"/>
      <c r="FO671" s="281"/>
      <c r="FP671" s="281"/>
      <c r="FQ671" s="281"/>
      <c r="FR671" s="281"/>
      <c r="FS671" s="281"/>
      <c r="FT671" s="281"/>
      <c r="FU671" s="281"/>
      <c r="FV671" s="281"/>
      <c r="FW671" s="281"/>
      <c r="FX671" s="281"/>
      <c r="FY671" s="281"/>
      <c r="FZ671" s="281"/>
      <c r="GA671" s="281"/>
      <c r="GB671" s="281"/>
      <c r="GC671" s="281"/>
      <c r="GD671" s="281"/>
      <c r="GE671" s="281"/>
      <c r="GF671" s="281"/>
      <c r="GG671" s="281"/>
      <c r="GH671" s="281"/>
      <c r="GI671" s="281"/>
      <c r="GJ671" s="281"/>
      <c r="GK671" s="281"/>
      <c r="GL671" s="281"/>
      <c r="GM671" s="281"/>
      <c r="GN671" s="281"/>
      <c r="GO671" s="281"/>
      <c r="GP671" s="281"/>
      <c r="GQ671" s="281"/>
      <c r="GR671" s="281"/>
      <c r="GS671" s="281"/>
      <c r="GT671" s="281"/>
      <c r="GU671" s="281"/>
      <c r="GV671" s="281"/>
      <c r="GW671" s="281"/>
      <c r="GX671" s="281"/>
      <c r="GY671" s="281"/>
      <c r="GZ671" s="281"/>
      <c r="HA671" s="281"/>
      <c r="HB671" s="281"/>
      <c r="HC671" s="281"/>
      <c r="HD671" s="281"/>
      <c r="HE671" s="281"/>
      <c r="HF671" s="281"/>
      <c r="HG671" s="281"/>
      <c r="HH671" s="281"/>
      <c r="HI671" s="281"/>
      <c r="HJ671" s="281"/>
      <c r="HK671" s="281"/>
      <c r="HL671" s="281"/>
      <c r="HM671" s="281"/>
    </row>
    <row r="672" spans="1:221" s="35" customFormat="1" x14ac:dyDescent="0.25">
      <c r="A672" s="283">
        <v>2</v>
      </c>
      <c r="B672" s="283" t="s">
        <v>711</v>
      </c>
      <c r="C672" s="283">
        <v>77</v>
      </c>
      <c r="D672" s="226">
        <v>43409</v>
      </c>
      <c r="E672" s="290">
        <v>0.70787037037037026</v>
      </c>
      <c r="F672" s="290"/>
      <c r="G672" s="290"/>
      <c r="H672" s="290"/>
      <c r="I672" s="290"/>
      <c r="J672" s="290"/>
      <c r="K672" s="290"/>
      <c r="L672" s="290"/>
      <c r="M672" s="290"/>
      <c r="N672" s="290"/>
      <c r="O672" s="290"/>
      <c r="P672" s="98" t="str">
        <f t="shared" si="10"/>
        <v>2|Transecto TN3|77|20181105|165920</v>
      </c>
      <c r="Q672" s="283">
        <v>7952896.0460000001</v>
      </c>
      <c r="R672" s="283">
        <v>451337.48</v>
      </c>
      <c r="S672" s="283">
        <v>20</v>
      </c>
      <c r="T672" s="283">
        <v>294</v>
      </c>
      <c r="U672" s="283">
        <v>7.3</v>
      </c>
      <c r="V672" s="283">
        <v>1</v>
      </c>
      <c r="W672" s="283">
        <v>60</v>
      </c>
      <c r="X672" s="264">
        <v>100</v>
      </c>
      <c r="Y672" s="98">
        <v>18.277259829999998</v>
      </c>
      <c r="Z672" s="98">
        <v>0.50808692</v>
      </c>
      <c r="AA672" s="98">
        <v>7.1199998E-2</v>
      </c>
      <c r="AB672" s="98">
        <v>27.672965999999999</v>
      </c>
      <c r="AC672" s="98" t="s">
        <v>628</v>
      </c>
      <c r="AD672" s="98">
        <v>26.879999160000001</v>
      </c>
      <c r="AE672" s="98">
        <v>97.235115050000005</v>
      </c>
      <c r="AF672" s="283">
        <v>-5.1582970619999999</v>
      </c>
      <c r="AG672" s="283">
        <v>-2.2744143010000002</v>
      </c>
      <c r="AH672" s="284" t="s">
        <v>6</v>
      </c>
      <c r="AI672" s="98" t="s">
        <v>6</v>
      </c>
      <c r="AJ672" s="98" t="s">
        <v>6</v>
      </c>
      <c r="AK672" s="98" t="s">
        <v>6</v>
      </c>
      <c r="AL672" s="98" t="s">
        <v>6</v>
      </c>
      <c r="AM672" s="283">
        <v>0</v>
      </c>
      <c r="AN672" s="283">
        <v>0</v>
      </c>
      <c r="AO672" s="98" t="s">
        <v>467</v>
      </c>
      <c r="AP672" s="41"/>
      <c r="AQ672" s="41"/>
      <c r="AR672" s="41"/>
      <c r="AS672" s="41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  <c r="BD672" s="39"/>
      <c r="BE672" s="39"/>
      <c r="BF672" s="39"/>
      <c r="BG672" s="39"/>
      <c r="BH672" s="39"/>
      <c r="BI672" s="39"/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39"/>
      <c r="CE672" s="39"/>
      <c r="CF672" s="39"/>
      <c r="CG672" s="39"/>
      <c r="CH672" s="39"/>
      <c r="CI672" s="39"/>
      <c r="CJ672" s="39"/>
      <c r="CK672" s="39"/>
      <c r="CL672" s="39"/>
      <c r="CM672" s="39"/>
      <c r="CN672" s="39"/>
      <c r="CO672" s="39"/>
      <c r="CP672" s="39"/>
      <c r="CQ672" s="211"/>
      <c r="CR672" s="211"/>
      <c r="CS672" s="211"/>
      <c r="CT672" s="211"/>
      <c r="CU672" s="211"/>
      <c r="CV672" s="211"/>
      <c r="CW672" s="211"/>
      <c r="CX672" s="211"/>
      <c r="CY672" s="211"/>
      <c r="CZ672" s="211"/>
      <c r="DA672" s="211"/>
      <c r="DB672" s="211"/>
      <c r="DC672" s="211"/>
      <c r="DD672" s="211"/>
      <c r="DE672" s="211"/>
      <c r="DF672" s="211"/>
      <c r="DG672" s="211"/>
      <c r="DH672" s="281"/>
      <c r="DI672" s="281"/>
      <c r="DJ672" s="281"/>
      <c r="DK672" s="281"/>
      <c r="DL672" s="281"/>
      <c r="DM672" s="281"/>
      <c r="DN672" s="281"/>
      <c r="DO672" s="281"/>
      <c r="DP672" s="281"/>
      <c r="DQ672" s="281"/>
      <c r="DR672" s="281"/>
      <c r="DS672" s="281"/>
      <c r="DT672" s="281"/>
      <c r="DU672" s="281"/>
      <c r="DV672" s="281"/>
      <c r="DW672" s="281"/>
      <c r="DX672" s="281"/>
      <c r="DY672" s="281"/>
      <c r="DZ672" s="281"/>
      <c r="EA672" s="281"/>
      <c r="EB672" s="281"/>
      <c r="EC672" s="281"/>
      <c r="ED672" s="281"/>
      <c r="EE672" s="281"/>
      <c r="EF672" s="281"/>
      <c r="EG672" s="281"/>
      <c r="EH672" s="281"/>
      <c r="EI672" s="281"/>
      <c r="EJ672" s="281"/>
      <c r="EK672" s="281"/>
      <c r="EL672" s="281"/>
      <c r="EM672" s="281"/>
      <c r="EN672" s="281"/>
      <c r="EO672" s="281"/>
      <c r="EP672" s="281"/>
      <c r="EQ672" s="281"/>
      <c r="ER672" s="281"/>
      <c r="ES672" s="281"/>
      <c r="ET672" s="281"/>
      <c r="EU672" s="281"/>
      <c r="EV672" s="281"/>
      <c r="EW672" s="281"/>
      <c r="EX672" s="281"/>
      <c r="EY672" s="281"/>
      <c r="EZ672" s="281"/>
      <c r="FA672" s="281"/>
      <c r="FB672" s="281"/>
      <c r="FC672" s="281"/>
      <c r="FD672" s="281"/>
      <c r="FE672" s="281"/>
      <c r="FF672" s="281"/>
      <c r="FG672" s="281"/>
      <c r="FH672" s="281"/>
      <c r="FI672" s="281"/>
      <c r="FJ672" s="281"/>
      <c r="FK672" s="281"/>
      <c r="FL672" s="281"/>
      <c r="FM672" s="281"/>
      <c r="FN672" s="281"/>
      <c r="FO672" s="281"/>
      <c r="FP672" s="281"/>
      <c r="FQ672" s="281"/>
      <c r="FR672" s="281"/>
      <c r="FS672" s="281"/>
      <c r="FT672" s="281"/>
      <c r="FU672" s="281"/>
      <c r="FV672" s="281"/>
      <c r="FW672" s="281"/>
      <c r="FX672" s="281"/>
      <c r="FY672" s="281"/>
      <c r="FZ672" s="281"/>
      <c r="GA672" s="281"/>
      <c r="GB672" s="281"/>
      <c r="GC672" s="281"/>
      <c r="GD672" s="281"/>
      <c r="GE672" s="281"/>
      <c r="GF672" s="281"/>
      <c r="GG672" s="281"/>
      <c r="GH672" s="281"/>
      <c r="GI672" s="281"/>
      <c r="GJ672" s="281"/>
      <c r="GK672" s="281"/>
      <c r="GL672" s="281"/>
      <c r="GM672" s="281"/>
      <c r="GN672" s="281"/>
      <c r="GO672" s="281"/>
      <c r="GP672" s="281"/>
      <c r="GQ672" s="281"/>
      <c r="GR672" s="281"/>
      <c r="GS672" s="281"/>
      <c r="GT672" s="281"/>
      <c r="GU672" s="281"/>
      <c r="GV672" s="281"/>
      <c r="GW672" s="281"/>
      <c r="GX672" s="281"/>
      <c r="GY672" s="281"/>
      <c r="GZ672" s="281"/>
      <c r="HA672" s="281"/>
      <c r="HB672" s="281"/>
      <c r="HC672" s="281"/>
      <c r="HD672" s="281"/>
      <c r="HE672" s="281"/>
      <c r="HF672" s="281"/>
      <c r="HG672" s="281"/>
      <c r="HH672" s="281"/>
      <c r="HI672" s="281"/>
      <c r="HJ672" s="281"/>
      <c r="HK672" s="281"/>
      <c r="HL672" s="281"/>
      <c r="HM672" s="281"/>
    </row>
    <row r="673" spans="1:221" s="35" customFormat="1" x14ac:dyDescent="0.25">
      <c r="A673" s="283">
        <v>2</v>
      </c>
      <c r="B673" s="283" t="s">
        <v>711</v>
      </c>
      <c r="C673" s="283">
        <v>78</v>
      </c>
      <c r="D673" s="226">
        <v>43409</v>
      </c>
      <c r="E673" s="290">
        <v>0.71586805555555555</v>
      </c>
      <c r="F673" s="290"/>
      <c r="G673" s="290"/>
      <c r="H673" s="290"/>
      <c r="I673" s="290"/>
      <c r="J673" s="290"/>
      <c r="K673" s="290"/>
      <c r="L673" s="290"/>
      <c r="M673" s="290"/>
      <c r="N673" s="290"/>
      <c r="O673" s="290"/>
      <c r="P673" s="98" t="str">
        <f t="shared" si="10"/>
        <v>2|Transecto TN3|78|20181105|171051</v>
      </c>
      <c r="Q673" s="283">
        <v>7952728.9730000002</v>
      </c>
      <c r="R673" s="283">
        <v>448929.74900000001</v>
      </c>
      <c r="S673" s="283">
        <v>20</v>
      </c>
      <c r="T673" s="283">
        <v>295</v>
      </c>
      <c r="U673" s="283">
        <v>6.5</v>
      </c>
      <c r="V673" s="283">
        <v>1</v>
      </c>
      <c r="W673" s="283">
        <v>60</v>
      </c>
      <c r="X673" s="264">
        <v>100</v>
      </c>
      <c r="Y673" s="98">
        <v>18.277259829999998</v>
      </c>
      <c r="Z673" s="98">
        <v>0.50808692</v>
      </c>
      <c r="AA673" s="98">
        <v>7.1199998E-2</v>
      </c>
      <c r="AB673" s="98">
        <v>27.672965999999999</v>
      </c>
      <c r="AC673" s="98" t="s">
        <v>628</v>
      </c>
      <c r="AD673" s="98">
        <v>26.879999160000001</v>
      </c>
      <c r="AE673" s="98">
        <v>97.235115050000005</v>
      </c>
      <c r="AF673" s="283">
        <v>-5.1582970619999999</v>
      </c>
      <c r="AG673" s="283">
        <v>-2.2744143010000002</v>
      </c>
      <c r="AH673" s="284" t="s">
        <v>6</v>
      </c>
      <c r="AI673" s="98" t="s">
        <v>6</v>
      </c>
      <c r="AJ673" s="98" t="s">
        <v>6</v>
      </c>
      <c r="AK673" s="98" t="s">
        <v>6</v>
      </c>
      <c r="AL673" s="98" t="s">
        <v>6</v>
      </c>
      <c r="AM673" s="283">
        <v>0</v>
      </c>
      <c r="AN673" s="283">
        <v>0</v>
      </c>
      <c r="AO673" s="98" t="s">
        <v>467</v>
      </c>
      <c r="AP673" s="41"/>
      <c r="AQ673" s="41"/>
      <c r="AR673" s="41"/>
      <c r="AS673" s="41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39"/>
      <c r="CF673" s="39"/>
      <c r="CG673" s="39"/>
      <c r="CH673" s="39"/>
      <c r="CI673" s="39"/>
      <c r="CJ673" s="39"/>
      <c r="CK673" s="39"/>
      <c r="CL673" s="39"/>
      <c r="CM673" s="39"/>
      <c r="CN673" s="39"/>
      <c r="CO673" s="39"/>
      <c r="CP673" s="39"/>
      <c r="CQ673" s="211"/>
      <c r="CR673" s="211"/>
      <c r="CS673" s="211"/>
      <c r="CT673" s="211"/>
      <c r="CU673" s="211"/>
      <c r="CV673" s="211"/>
      <c r="CW673" s="211"/>
      <c r="CX673" s="211"/>
      <c r="CY673" s="211"/>
      <c r="CZ673" s="211"/>
      <c r="DA673" s="211"/>
      <c r="DB673" s="211"/>
      <c r="DC673" s="211"/>
      <c r="DD673" s="211"/>
      <c r="DE673" s="211"/>
      <c r="DF673" s="211"/>
      <c r="DG673" s="211"/>
      <c r="DH673" s="281"/>
      <c r="DI673" s="281"/>
      <c r="DJ673" s="281"/>
      <c r="DK673" s="281"/>
      <c r="DL673" s="281"/>
      <c r="DM673" s="281"/>
      <c r="DN673" s="281"/>
      <c r="DO673" s="281"/>
      <c r="DP673" s="281"/>
      <c r="DQ673" s="281"/>
      <c r="DR673" s="281"/>
      <c r="DS673" s="281"/>
      <c r="DT673" s="281"/>
      <c r="DU673" s="281"/>
      <c r="DV673" s="281"/>
      <c r="DW673" s="281"/>
      <c r="DX673" s="281"/>
      <c r="DY673" s="281"/>
      <c r="DZ673" s="281"/>
      <c r="EA673" s="281"/>
      <c r="EB673" s="281"/>
      <c r="EC673" s="281"/>
      <c r="ED673" s="281"/>
      <c r="EE673" s="281"/>
      <c r="EF673" s="281"/>
      <c r="EG673" s="281"/>
      <c r="EH673" s="281"/>
      <c r="EI673" s="281"/>
      <c r="EJ673" s="281"/>
      <c r="EK673" s="281"/>
      <c r="EL673" s="281"/>
      <c r="EM673" s="281"/>
      <c r="EN673" s="281"/>
      <c r="EO673" s="281"/>
      <c r="EP673" s="281"/>
      <c r="EQ673" s="281"/>
      <c r="ER673" s="281"/>
      <c r="ES673" s="281"/>
      <c r="ET673" s="281"/>
      <c r="EU673" s="281"/>
      <c r="EV673" s="281"/>
      <c r="EW673" s="281"/>
      <c r="EX673" s="281"/>
      <c r="EY673" s="281"/>
      <c r="EZ673" s="281"/>
      <c r="FA673" s="281"/>
      <c r="FB673" s="281"/>
      <c r="FC673" s="281"/>
      <c r="FD673" s="281"/>
      <c r="FE673" s="281"/>
      <c r="FF673" s="281"/>
      <c r="FG673" s="281"/>
      <c r="FH673" s="281"/>
      <c r="FI673" s="281"/>
      <c r="FJ673" s="281"/>
      <c r="FK673" s="281"/>
      <c r="FL673" s="281"/>
      <c r="FM673" s="281"/>
      <c r="FN673" s="281"/>
      <c r="FO673" s="281"/>
      <c r="FP673" s="281"/>
      <c r="FQ673" s="281"/>
      <c r="FR673" s="281"/>
      <c r="FS673" s="281"/>
      <c r="FT673" s="281"/>
      <c r="FU673" s="281"/>
      <c r="FV673" s="281"/>
      <c r="FW673" s="281"/>
      <c r="FX673" s="281"/>
      <c r="FY673" s="281"/>
      <c r="FZ673" s="281"/>
      <c r="GA673" s="281"/>
      <c r="GB673" s="281"/>
      <c r="GC673" s="281"/>
      <c r="GD673" s="281"/>
      <c r="GE673" s="281"/>
      <c r="GF673" s="281"/>
      <c r="GG673" s="281"/>
      <c r="GH673" s="281"/>
      <c r="GI673" s="281"/>
      <c r="GJ673" s="281"/>
      <c r="GK673" s="281"/>
      <c r="GL673" s="281"/>
      <c r="GM673" s="281"/>
      <c r="GN673" s="281"/>
      <c r="GO673" s="281"/>
      <c r="GP673" s="281"/>
      <c r="GQ673" s="281"/>
      <c r="GR673" s="281"/>
      <c r="GS673" s="281"/>
      <c r="GT673" s="281"/>
      <c r="GU673" s="281"/>
      <c r="GV673" s="281"/>
      <c r="GW673" s="281"/>
      <c r="GX673" s="281"/>
      <c r="GY673" s="281"/>
      <c r="GZ673" s="281"/>
      <c r="HA673" s="281"/>
      <c r="HB673" s="281"/>
      <c r="HC673" s="281"/>
      <c r="HD673" s="281"/>
      <c r="HE673" s="281"/>
      <c r="HF673" s="281"/>
      <c r="HG673" s="281"/>
      <c r="HH673" s="281"/>
      <c r="HI673" s="281"/>
      <c r="HJ673" s="281"/>
      <c r="HK673" s="281"/>
      <c r="HL673" s="281"/>
      <c r="HM673" s="281"/>
    </row>
    <row r="674" spans="1:221" s="35" customFormat="1" x14ac:dyDescent="0.25">
      <c r="A674" s="283">
        <v>2</v>
      </c>
      <c r="B674" s="283" t="s">
        <v>711</v>
      </c>
      <c r="C674" s="283">
        <v>79</v>
      </c>
      <c r="D674" s="226">
        <v>43409</v>
      </c>
      <c r="E674" s="290">
        <v>0.72421296296296289</v>
      </c>
      <c r="F674" s="290"/>
      <c r="G674" s="290"/>
      <c r="H674" s="290"/>
      <c r="I674" s="290"/>
      <c r="J674" s="290"/>
      <c r="K674" s="290"/>
      <c r="L674" s="290"/>
      <c r="M674" s="290"/>
      <c r="N674" s="290"/>
      <c r="O674" s="290"/>
      <c r="P674" s="98" t="str">
        <f t="shared" si="10"/>
        <v>2|Transecto TN3|79|20181105|172252</v>
      </c>
      <c r="Q674" s="283">
        <v>7952494.2889999999</v>
      </c>
      <c r="R674" s="283">
        <v>446415.88699999999</v>
      </c>
      <c r="S674" s="283">
        <v>19</v>
      </c>
      <c r="T674" s="283">
        <v>297</v>
      </c>
      <c r="U674" s="283">
        <v>6.4</v>
      </c>
      <c r="V674" s="283">
        <v>1</v>
      </c>
      <c r="W674" s="283">
        <v>60</v>
      </c>
      <c r="X674" s="264">
        <v>100</v>
      </c>
      <c r="Y674" s="98">
        <v>17.394840240000001</v>
      </c>
      <c r="Z674" s="98">
        <v>0.57498186799999995</v>
      </c>
      <c r="AA674" s="98">
        <v>7.6399996999999997E-2</v>
      </c>
      <c r="AB674" s="98">
        <v>23.214942929999999</v>
      </c>
      <c r="AC674" s="98" t="s">
        <v>628</v>
      </c>
      <c r="AD674" s="98">
        <v>26.899999619999999</v>
      </c>
      <c r="AE674" s="98">
        <v>93.419349670000003</v>
      </c>
      <c r="AF674" s="283">
        <v>-5.1621766090000003</v>
      </c>
      <c r="AG674" s="283">
        <v>-2.2727987770000002</v>
      </c>
      <c r="AH674" s="284" t="s">
        <v>6</v>
      </c>
      <c r="AI674" s="98" t="s">
        <v>6</v>
      </c>
      <c r="AJ674" s="98" t="s">
        <v>6</v>
      </c>
      <c r="AK674" s="98" t="s">
        <v>6</v>
      </c>
      <c r="AL674" s="98" t="s">
        <v>6</v>
      </c>
      <c r="AM674" s="283">
        <v>7</v>
      </c>
      <c r="AN674" s="283">
        <v>1</v>
      </c>
      <c r="AO674" s="98" t="s">
        <v>467</v>
      </c>
      <c r="AP674" s="41"/>
      <c r="AQ674" s="41"/>
      <c r="AR674" s="41"/>
      <c r="AS674" s="41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  <c r="CF674" s="39"/>
      <c r="CG674" s="39"/>
      <c r="CH674" s="39"/>
      <c r="CI674" s="39"/>
      <c r="CJ674" s="39"/>
      <c r="CK674" s="39"/>
      <c r="CL674" s="39"/>
      <c r="CM674" s="39"/>
      <c r="CN674" s="39"/>
      <c r="CO674" s="39"/>
      <c r="CP674" s="39"/>
      <c r="CQ674" s="211"/>
      <c r="CR674" s="211"/>
      <c r="CS674" s="211"/>
      <c r="CT674" s="211"/>
      <c r="CU674" s="211"/>
      <c r="CV674" s="211"/>
      <c r="CW674" s="211"/>
      <c r="CX674" s="211"/>
      <c r="CY674" s="211"/>
      <c r="CZ674" s="211"/>
      <c r="DA674" s="211"/>
      <c r="DB674" s="211"/>
      <c r="DC674" s="211"/>
      <c r="DD674" s="211"/>
      <c r="DE674" s="211"/>
      <c r="DF674" s="211"/>
      <c r="DG674" s="211"/>
      <c r="DH674" s="281"/>
      <c r="DI674" s="281"/>
      <c r="DJ674" s="281"/>
      <c r="DK674" s="281"/>
      <c r="DL674" s="281"/>
      <c r="DM674" s="281"/>
      <c r="DN674" s="281"/>
      <c r="DO674" s="281"/>
      <c r="DP674" s="281"/>
      <c r="DQ674" s="281"/>
      <c r="DR674" s="281"/>
      <c r="DS674" s="281"/>
      <c r="DT674" s="281"/>
      <c r="DU674" s="281"/>
      <c r="DV674" s="281"/>
      <c r="DW674" s="281"/>
      <c r="DX674" s="281"/>
      <c r="DY674" s="281"/>
      <c r="DZ674" s="281"/>
      <c r="EA674" s="281"/>
      <c r="EB674" s="281"/>
      <c r="EC674" s="281"/>
      <c r="ED674" s="281"/>
      <c r="EE674" s="281"/>
      <c r="EF674" s="281"/>
      <c r="EG674" s="281"/>
      <c r="EH674" s="281"/>
      <c r="EI674" s="281"/>
      <c r="EJ674" s="281"/>
      <c r="EK674" s="281"/>
      <c r="EL674" s="281"/>
      <c r="EM674" s="281"/>
      <c r="EN674" s="281"/>
      <c r="EO674" s="281"/>
      <c r="EP674" s="281"/>
      <c r="EQ674" s="281"/>
      <c r="ER674" s="281"/>
      <c r="ES674" s="281"/>
      <c r="ET674" s="281"/>
      <c r="EU674" s="281"/>
      <c r="EV674" s="281"/>
      <c r="EW674" s="281"/>
      <c r="EX674" s="281"/>
      <c r="EY674" s="281"/>
      <c r="EZ674" s="281"/>
      <c r="FA674" s="281"/>
      <c r="FB674" s="281"/>
      <c r="FC674" s="281"/>
      <c r="FD674" s="281"/>
      <c r="FE674" s="281"/>
      <c r="FF674" s="281"/>
      <c r="FG674" s="281"/>
      <c r="FH674" s="281"/>
      <c r="FI674" s="281"/>
      <c r="FJ674" s="281"/>
      <c r="FK674" s="281"/>
      <c r="FL674" s="281"/>
      <c r="FM674" s="281"/>
      <c r="FN674" s="281"/>
      <c r="FO674" s="281"/>
      <c r="FP674" s="281"/>
      <c r="FQ674" s="281"/>
      <c r="FR674" s="281"/>
      <c r="FS674" s="281"/>
      <c r="FT674" s="281"/>
      <c r="FU674" s="281"/>
      <c r="FV674" s="281"/>
      <c r="FW674" s="281"/>
      <c r="FX674" s="281"/>
      <c r="FY674" s="281"/>
      <c r="FZ674" s="281"/>
      <c r="GA674" s="281"/>
      <c r="GB674" s="281"/>
      <c r="GC674" s="281"/>
      <c r="GD674" s="281"/>
      <c r="GE674" s="281"/>
      <c r="GF674" s="281"/>
      <c r="GG674" s="281"/>
      <c r="GH674" s="281"/>
      <c r="GI674" s="281"/>
      <c r="GJ674" s="281"/>
      <c r="GK674" s="281"/>
      <c r="GL674" s="281"/>
      <c r="GM674" s="281"/>
      <c r="GN674" s="281"/>
      <c r="GO674" s="281"/>
      <c r="GP674" s="281"/>
      <c r="GQ674" s="281"/>
      <c r="GR674" s="281"/>
      <c r="GS674" s="281"/>
      <c r="GT674" s="281"/>
      <c r="GU674" s="281"/>
      <c r="GV674" s="281"/>
      <c r="GW674" s="281"/>
      <c r="GX674" s="281"/>
      <c r="GY674" s="281"/>
      <c r="GZ674" s="281"/>
      <c r="HA674" s="281"/>
      <c r="HB674" s="281"/>
      <c r="HC674" s="281"/>
      <c r="HD674" s="281"/>
      <c r="HE674" s="281"/>
      <c r="HF674" s="281"/>
      <c r="HG674" s="281"/>
      <c r="HH674" s="281"/>
      <c r="HI674" s="281"/>
      <c r="HJ674" s="281"/>
      <c r="HK674" s="281"/>
      <c r="HL674" s="281"/>
      <c r="HM674" s="281"/>
    </row>
    <row r="675" spans="1:221" s="35" customFormat="1" x14ac:dyDescent="0.25">
      <c r="A675" s="283">
        <v>2</v>
      </c>
      <c r="B675" s="283" t="s">
        <v>711</v>
      </c>
      <c r="C675" s="283">
        <v>80</v>
      </c>
      <c r="D675" s="226">
        <v>43409</v>
      </c>
      <c r="E675" s="290">
        <v>0.73197916666666663</v>
      </c>
      <c r="F675" s="290"/>
      <c r="G675" s="290"/>
      <c r="H675" s="290"/>
      <c r="I675" s="290"/>
      <c r="J675" s="290"/>
      <c r="K675" s="290"/>
      <c r="L675" s="290"/>
      <c r="M675" s="290"/>
      <c r="N675" s="290"/>
      <c r="O675" s="290"/>
      <c r="P675" s="98" t="str">
        <f t="shared" si="10"/>
        <v>2|Transecto TN3|80|20181105|173403</v>
      </c>
      <c r="Q675" s="283">
        <v>7952326.1830000002</v>
      </c>
      <c r="R675" s="283">
        <v>444074.43</v>
      </c>
      <c r="S675" s="283">
        <v>18</v>
      </c>
      <c r="T675" s="283">
        <v>294</v>
      </c>
      <c r="U675" s="283">
        <v>6.8</v>
      </c>
      <c r="V675" s="283">
        <v>1</v>
      </c>
      <c r="W675" s="283">
        <v>180</v>
      </c>
      <c r="X675" s="264">
        <v>100</v>
      </c>
      <c r="Y675" s="98">
        <v>17.394840240000001</v>
      </c>
      <c r="Z675" s="98">
        <v>0.57498186799999995</v>
      </c>
      <c r="AA675" s="98">
        <v>7.6399996999999997E-2</v>
      </c>
      <c r="AB675" s="98">
        <v>23.214942929999999</v>
      </c>
      <c r="AC675" s="98" t="s">
        <v>628</v>
      </c>
      <c r="AD675" s="98">
        <v>26.899999619999999</v>
      </c>
      <c r="AE675" s="98">
        <v>93.419349670000003</v>
      </c>
      <c r="AF675" s="283">
        <v>-5.1621766090000003</v>
      </c>
      <c r="AG675" s="283">
        <v>-2.2727987770000002</v>
      </c>
      <c r="AH675" s="284" t="s">
        <v>6</v>
      </c>
      <c r="AI675" s="98" t="s">
        <v>6</v>
      </c>
      <c r="AJ675" s="98" t="s">
        <v>6</v>
      </c>
      <c r="AK675" s="98" t="s">
        <v>6</v>
      </c>
      <c r="AL675" s="98" t="s">
        <v>6</v>
      </c>
      <c r="AM675" s="283">
        <v>0</v>
      </c>
      <c r="AN675" s="283">
        <v>0</v>
      </c>
      <c r="AO675" s="98" t="s">
        <v>467</v>
      </c>
      <c r="AP675" s="41"/>
      <c r="AQ675" s="41"/>
      <c r="AR675" s="41"/>
      <c r="AS675" s="41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39"/>
      <c r="BE675" s="39"/>
      <c r="BF675" s="39"/>
      <c r="BG675" s="39"/>
      <c r="BH675" s="39"/>
      <c r="BI675" s="39"/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39"/>
      <c r="CE675" s="39"/>
      <c r="CF675" s="39"/>
      <c r="CG675" s="39"/>
      <c r="CH675" s="39"/>
      <c r="CI675" s="39"/>
      <c r="CJ675" s="39"/>
      <c r="CK675" s="39"/>
      <c r="CL675" s="39"/>
      <c r="CM675" s="39"/>
      <c r="CN675" s="39"/>
      <c r="CO675" s="39"/>
      <c r="CP675" s="39"/>
      <c r="CQ675" s="211"/>
      <c r="CR675" s="211"/>
      <c r="CS675" s="211"/>
      <c r="CT675" s="211"/>
      <c r="CU675" s="211"/>
      <c r="CV675" s="211"/>
      <c r="CW675" s="211"/>
      <c r="CX675" s="211"/>
      <c r="CY675" s="211"/>
      <c r="CZ675" s="211"/>
      <c r="DA675" s="211"/>
      <c r="DB675" s="211"/>
      <c r="DC675" s="211"/>
      <c r="DD675" s="211"/>
      <c r="DE675" s="211"/>
      <c r="DF675" s="211"/>
      <c r="DG675" s="211"/>
      <c r="DH675" s="281"/>
      <c r="DI675" s="281"/>
      <c r="DJ675" s="281"/>
      <c r="DK675" s="281"/>
      <c r="DL675" s="281"/>
      <c r="DM675" s="281"/>
      <c r="DN675" s="281"/>
      <c r="DO675" s="281"/>
      <c r="DP675" s="281"/>
      <c r="DQ675" s="281"/>
      <c r="DR675" s="281"/>
      <c r="DS675" s="281"/>
      <c r="DT675" s="281"/>
      <c r="DU675" s="281"/>
      <c r="DV675" s="281"/>
      <c r="DW675" s="281"/>
      <c r="DX675" s="281"/>
      <c r="DY675" s="281"/>
      <c r="DZ675" s="281"/>
      <c r="EA675" s="281"/>
      <c r="EB675" s="281"/>
      <c r="EC675" s="281"/>
      <c r="ED675" s="281"/>
      <c r="EE675" s="281"/>
      <c r="EF675" s="281"/>
      <c r="EG675" s="281"/>
      <c r="EH675" s="281"/>
      <c r="EI675" s="281"/>
      <c r="EJ675" s="281"/>
      <c r="EK675" s="281"/>
      <c r="EL675" s="281"/>
      <c r="EM675" s="281"/>
      <c r="EN675" s="281"/>
      <c r="EO675" s="281"/>
      <c r="EP675" s="281"/>
      <c r="EQ675" s="281"/>
      <c r="ER675" s="281"/>
      <c r="ES675" s="281"/>
      <c r="ET675" s="281"/>
      <c r="EU675" s="281"/>
      <c r="EV675" s="281"/>
      <c r="EW675" s="281"/>
      <c r="EX675" s="281"/>
      <c r="EY675" s="281"/>
      <c r="EZ675" s="281"/>
      <c r="FA675" s="281"/>
      <c r="FB675" s="281"/>
      <c r="FC675" s="281"/>
      <c r="FD675" s="281"/>
      <c r="FE675" s="281"/>
      <c r="FF675" s="281"/>
      <c r="FG675" s="281"/>
      <c r="FH675" s="281"/>
      <c r="FI675" s="281"/>
      <c r="FJ675" s="281"/>
      <c r="FK675" s="281"/>
      <c r="FL675" s="281"/>
      <c r="FM675" s="281"/>
      <c r="FN675" s="281"/>
      <c r="FO675" s="281"/>
      <c r="FP675" s="281"/>
      <c r="FQ675" s="281"/>
      <c r="FR675" s="281"/>
      <c r="FS675" s="281"/>
      <c r="FT675" s="281"/>
      <c r="FU675" s="281"/>
      <c r="FV675" s="281"/>
      <c r="FW675" s="281"/>
      <c r="FX675" s="281"/>
      <c r="FY675" s="281"/>
      <c r="FZ675" s="281"/>
      <c r="GA675" s="281"/>
      <c r="GB675" s="281"/>
      <c r="GC675" s="281"/>
      <c r="GD675" s="281"/>
      <c r="GE675" s="281"/>
      <c r="GF675" s="281"/>
      <c r="GG675" s="281"/>
      <c r="GH675" s="281"/>
      <c r="GI675" s="281"/>
      <c r="GJ675" s="281"/>
      <c r="GK675" s="281"/>
      <c r="GL675" s="281"/>
      <c r="GM675" s="281"/>
      <c r="GN675" s="281"/>
      <c r="GO675" s="281"/>
      <c r="GP675" s="281"/>
      <c r="GQ675" s="281"/>
      <c r="GR675" s="281"/>
      <c r="GS675" s="281"/>
      <c r="GT675" s="281"/>
      <c r="GU675" s="281"/>
      <c r="GV675" s="281"/>
      <c r="GW675" s="281"/>
      <c r="GX675" s="281"/>
      <c r="GY675" s="281"/>
      <c r="GZ675" s="281"/>
      <c r="HA675" s="281"/>
      <c r="HB675" s="281"/>
      <c r="HC675" s="281"/>
      <c r="HD675" s="281"/>
      <c r="HE675" s="281"/>
      <c r="HF675" s="281"/>
      <c r="HG675" s="281"/>
      <c r="HH675" s="281"/>
      <c r="HI675" s="281"/>
      <c r="HJ675" s="281"/>
      <c r="HK675" s="281"/>
      <c r="HL675" s="281"/>
      <c r="HM675" s="281"/>
    </row>
    <row r="676" spans="1:221" s="35" customFormat="1" x14ac:dyDescent="0.25">
      <c r="A676" s="283">
        <v>2</v>
      </c>
      <c r="B676" s="283" t="s">
        <v>711</v>
      </c>
      <c r="C676" s="283">
        <v>81</v>
      </c>
      <c r="D676" s="226">
        <v>43410</v>
      </c>
      <c r="E676" s="290">
        <v>0.39598379629629626</v>
      </c>
      <c r="F676" s="290"/>
      <c r="G676" s="290"/>
      <c r="H676" s="290"/>
      <c r="I676" s="290"/>
      <c r="J676" s="290"/>
      <c r="K676" s="290"/>
      <c r="L676" s="290"/>
      <c r="M676" s="290"/>
      <c r="N676" s="290"/>
      <c r="O676" s="290"/>
      <c r="P676" s="98" t="str">
        <f t="shared" si="10"/>
        <v>2|Transecto TN3|81|20181106|093013</v>
      </c>
      <c r="Q676" s="283">
        <v>7953153.4069999997</v>
      </c>
      <c r="R676" s="283">
        <v>433617.56400000001</v>
      </c>
      <c r="S676" s="283">
        <v>15</v>
      </c>
      <c r="T676" s="283">
        <v>118</v>
      </c>
      <c r="U676" s="283">
        <v>7.9</v>
      </c>
      <c r="V676" s="283">
        <v>1</v>
      </c>
      <c r="W676" s="283">
        <v>180</v>
      </c>
      <c r="X676" s="264">
        <v>80</v>
      </c>
      <c r="Y676" s="98">
        <v>13.89342403</v>
      </c>
      <c r="Z676" s="98">
        <v>2.377064705</v>
      </c>
      <c r="AA676" s="98">
        <v>0.18339999000000001</v>
      </c>
      <c r="AB676" s="98">
        <v>9.6240148540000003</v>
      </c>
      <c r="AC676" s="98" t="s">
        <v>628</v>
      </c>
      <c r="AD676" s="98">
        <v>26.65499878</v>
      </c>
      <c r="AE676" s="98">
        <v>85.64800262</v>
      </c>
      <c r="AF676" s="283" t="s">
        <v>6</v>
      </c>
      <c r="AG676" s="283" t="s">
        <v>6</v>
      </c>
      <c r="AH676" s="284" t="s">
        <v>6</v>
      </c>
      <c r="AI676" s="98" t="s">
        <v>6</v>
      </c>
      <c r="AJ676" s="98" t="s">
        <v>6</v>
      </c>
      <c r="AK676" s="98" t="s">
        <v>6</v>
      </c>
      <c r="AL676" s="98" t="s">
        <v>6</v>
      </c>
      <c r="AM676" s="283">
        <v>0</v>
      </c>
      <c r="AN676" s="283">
        <v>0</v>
      </c>
      <c r="AO676" s="98" t="s">
        <v>467</v>
      </c>
      <c r="AP676" s="41"/>
      <c r="AQ676" s="41"/>
      <c r="AR676" s="41"/>
      <c r="AS676" s="41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  <c r="BD676" s="39"/>
      <c r="BE676" s="39"/>
      <c r="BF676" s="39"/>
      <c r="BG676" s="39"/>
      <c r="BH676" s="39"/>
      <c r="BI676" s="39"/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39"/>
      <c r="CE676" s="39"/>
      <c r="CF676" s="39"/>
      <c r="CG676" s="39"/>
      <c r="CH676" s="39"/>
      <c r="CI676" s="39"/>
      <c r="CJ676" s="39"/>
      <c r="CK676" s="39"/>
      <c r="CL676" s="39"/>
      <c r="CM676" s="39"/>
      <c r="CN676" s="39"/>
      <c r="CO676" s="39"/>
      <c r="CP676" s="39"/>
      <c r="CQ676" s="211"/>
      <c r="CR676" s="211"/>
      <c r="CS676" s="211"/>
      <c r="CT676" s="211"/>
      <c r="CU676" s="211"/>
      <c r="CV676" s="211"/>
      <c r="CW676" s="211"/>
      <c r="CX676" s="211"/>
      <c r="CY676" s="211"/>
      <c r="CZ676" s="211"/>
      <c r="DA676" s="211"/>
      <c r="DB676" s="211"/>
      <c r="DC676" s="211"/>
      <c r="DD676" s="211"/>
      <c r="DE676" s="211"/>
      <c r="DF676" s="211"/>
      <c r="DG676" s="211"/>
      <c r="DH676" s="281"/>
      <c r="DI676" s="281"/>
      <c r="DJ676" s="281"/>
      <c r="DK676" s="281"/>
      <c r="DL676" s="281"/>
      <c r="DM676" s="281"/>
      <c r="DN676" s="281"/>
      <c r="DO676" s="281"/>
      <c r="DP676" s="281"/>
      <c r="DQ676" s="281"/>
      <c r="DR676" s="281"/>
      <c r="DS676" s="281"/>
      <c r="DT676" s="281"/>
      <c r="DU676" s="281"/>
      <c r="DV676" s="281"/>
      <c r="DW676" s="281"/>
      <c r="DX676" s="281"/>
      <c r="DY676" s="281"/>
      <c r="DZ676" s="281"/>
      <c r="EA676" s="281"/>
      <c r="EB676" s="281"/>
      <c r="EC676" s="281"/>
      <c r="ED676" s="281"/>
      <c r="EE676" s="281"/>
      <c r="EF676" s="281"/>
      <c r="EG676" s="281"/>
      <c r="EH676" s="281"/>
      <c r="EI676" s="281"/>
      <c r="EJ676" s="281"/>
      <c r="EK676" s="281"/>
      <c r="EL676" s="281"/>
      <c r="EM676" s="281"/>
      <c r="EN676" s="281"/>
      <c r="EO676" s="281"/>
      <c r="EP676" s="281"/>
      <c r="EQ676" s="281"/>
      <c r="ER676" s="281"/>
      <c r="ES676" s="281"/>
      <c r="ET676" s="281"/>
      <c r="EU676" s="281"/>
      <c r="EV676" s="281"/>
      <c r="EW676" s="281"/>
      <c r="EX676" s="281"/>
      <c r="EY676" s="281"/>
      <c r="EZ676" s="281"/>
      <c r="FA676" s="281"/>
      <c r="FB676" s="281"/>
      <c r="FC676" s="281"/>
      <c r="FD676" s="281"/>
      <c r="FE676" s="281"/>
      <c r="FF676" s="281"/>
      <c r="FG676" s="281"/>
      <c r="FH676" s="281"/>
      <c r="FI676" s="281"/>
      <c r="FJ676" s="281"/>
      <c r="FK676" s="281"/>
      <c r="FL676" s="281"/>
      <c r="FM676" s="281"/>
      <c r="FN676" s="281"/>
      <c r="FO676" s="281"/>
      <c r="FP676" s="281"/>
      <c r="FQ676" s="281"/>
      <c r="FR676" s="281"/>
      <c r="FS676" s="281"/>
      <c r="FT676" s="281"/>
      <c r="FU676" s="281"/>
      <c r="FV676" s="281"/>
      <c r="FW676" s="281"/>
      <c r="FX676" s="281"/>
      <c r="FY676" s="281"/>
      <c r="FZ676" s="281"/>
      <c r="GA676" s="281"/>
      <c r="GB676" s="281"/>
      <c r="GC676" s="281"/>
      <c r="GD676" s="281"/>
      <c r="GE676" s="281"/>
      <c r="GF676" s="281"/>
      <c r="GG676" s="281"/>
      <c r="GH676" s="281"/>
      <c r="GI676" s="281"/>
      <c r="GJ676" s="281"/>
      <c r="GK676" s="281"/>
      <c r="GL676" s="281"/>
      <c r="GM676" s="281"/>
      <c r="GN676" s="281"/>
      <c r="GO676" s="281"/>
      <c r="GP676" s="281"/>
      <c r="GQ676" s="281"/>
      <c r="GR676" s="281"/>
      <c r="GS676" s="281"/>
      <c r="GT676" s="281"/>
      <c r="GU676" s="281"/>
      <c r="GV676" s="281"/>
      <c r="GW676" s="281"/>
      <c r="GX676" s="281"/>
      <c r="GY676" s="281"/>
      <c r="GZ676" s="281"/>
      <c r="HA676" s="281"/>
      <c r="HB676" s="281"/>
      <c r="HC676" s="281"/>
      <c r="HD676" s="281"/>
      <c r="HE676" s="281"/>
      <c r="HF676" s="281"/>
      <c r="HG676" s="281"/>
      <c r="HH676" s="281"/>
      <c r="HI676" s="281"/>
      <c r="HJ676" s="281"/>
      <c r="HK676" s="281"/>
      <c r="HL676" s="281"/>
      <c r="HM676" s="281"/>
    </row>
    <row r="677" spans="1:221" s="35" customFormat="1" x14ac:dyDescent="0.25">
      <c r="A677" s="283">
        <v>2</v>
      </c>
      <c r="B677" s="283" t="s">
        <v>711</v>
      </c>
      <c r="C677" s="283">
        <v>82</v>
      </c>
      <c r="D677" s="226">
        <v>43410</v>
      </c>
      <c r="E677" s="290">
        <v>0.40303240740740742</v>
      </c>
      <c r="F677" s="290"/>
      <c r="G677" s="290"/>
      <c r="H677" s="290"/>
      <c r="I677" s="290"/>
      <c r="J677" s="290"/>
      <c r="K677" s="290"/>
      <c r="L677" s="290"/>
      <c r="M677" s="290"/>
      <c r="N677" s="290"/>
      <c r="O677" s="290"/>
      <c r="P677" s="98" t="str">
        <f t="shared" si="10"/>
        <v>2|Transecto TN3|82|20181106|094022</v>
      </c>
      <c r="Q677" s="283">
        <v>7953013.5520000001</v>
      </c>
      <c r="R677" s="283">
        <v>435882.16100000002</v>
      </c>
      <c r="S677" s="283">
        <v>15</v>
      </c>
      <c r="T677" s="283">
        <v>118</v>
      </c>
      <c r="U677" s="283">
        <v>7.7</v>
      </c>
      <c r="V677" s="283">
        <v>1</v>
      </c>
      <c r="W677" s="283">
        <v>180</v>
      </c>
      <c r="X677" s="264">
        <v>75</v>
      </c>
      <c r="Y677" s="98">
        <v>14.806646349999999</v>
      </c>
      <c r="Z677" s="98">
        <v>2.347694159</v>
      </c>
      <c r="AA677" s="98">
        <v>0.18179999299999999</v>
      </c>
      <c r="AB677" s="98">
        <v>14.17490005</v>
      </c>
      <c r="AC677" s="98" t="s">
        <v>628</v>
      </c>
      <c r="AD677" s="98">
        <v>26.670000080000001</v>
      </c>
      <c r="AE677" s="98">
        <v>87.863067630000003</v>
      </c>
      <c r="AF677" s="283">
        <v>-5.1699361799999997</v>
      </c>
      <c r="AG677" s="283">
        <v>-2.26956749</v>
      </c>
      <c r="AH677" s="284" t="s">
        <v>6</v>
      </c>
      <c r="AI677" s="98" t="s">
        <v>6</v>
      </c>
      <c r="AJ677" s="98" t="s">
        <v>6</v>
      </c>
      <c r="AK677" s="98" t="s">
        <v>6</v>
      </c>
      <c r="AL677" s="98" t="s">
        <v>6</v>
      </c>
      <c r="AM677" s="283">
        <v>0</v>
      </c>
      <c r="AN677" s="283">
        <v>0</v>
      </c>
      <c r="AO677" s="98" t="s">
        <v>467</v>
      </c>
      <c r="AP677" s="41"/>
      <c r="AQ677" s="41"/>
      <c r="AR677" s="41"/>
      <c r="AS677" s="41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  <c r="BD677" s="39"/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39"/>
      <c r="CE677" s="39"/>
      <c r="CF677" s="39"/>
      <c r="CG677" s="39"/>
      <c r="CH677" s="39"/>
      <c r="CI677" s="39"/>
      <c r="CJ677" s="39"/>
      <c r="CK677" s="39"/>
      <c r="CL677" s="39"/>
      <c r="CM677" s="39"/>
      <c r="CN677" s="39"/>
      <c r="CO677" s="39"/>
      <c r="CP677" s="39"/>
      <c r="CQ677" s="211"/>
      <c r="CR677" s="211"/>
      <c r="CS677" s="211"/>
      <c r="CT677" s="211"/>
      <c r="CU677" s="211"/>
      <c r="CV677" s="211"/>
      <c r="CW677" s="211"/>
      <c r="CX677" s="211"/>
      <c r="CY677" s="211"/>
      <c r="CZ677" s="211"/>
      <c r="DA677" s="211"/>
      <c r="DB677" s="211"/>
      <c r="DC677" s="211"/>
      <c r="DD677" s="211"/>
      <c r="DE677" s="211"/>
      <c r="DF677" s="211"/>
      <c r="DG677" s="211"/>
      <c r="DH677" s="281"/>
      <c r="DI677" s="281"/>
      <c r="DJ677" s="281"/>
      <c r="DK677" s="281"/>
      <c r="DL677" s="281"/>
      <c r="DM677" s="281"/>
      <c r="DN677" s="281"/>
      <c r="DO677" s="281"/>
      <c r="DP677" s="281"/>
      <c r="DQ677" s="281"/>
      <c r="DR677" s="281"/>
      <c r="DS677" s="281"/>
      <c r="DT677" s="281"/>
      <c r="DU677" s="281"/>
      <c r="DV677" s="281"/>
      <c r="DW677" s="281"/>
      <c r="DX677" s="281"/>
      <c r="DY677" s="281"/>
      <c r="DZ677" s="281"/>
      <c r="EA677" s="281"/>
      <c r="EB677" s="281"/>
      <c r="EC677" s="281"/>
      <c r="ED677" s="281"/>
      <c r="EE677" s="281"/>
      <c r="EF677" s="281"/>
      <c r="EG677" s="281"/>
      <c r="EH677" s="281"/>
      <c r="EI677" s="281"/>
      <c r="EJ677" s="281"/>
      <c r="EK677" s="281"/>
      <c r="EL677" s="281"/>
      <c r="EM677" s="281"/>
      <c r="EN677" s="281"/>
      <c r="EO677" s="281"/>
      <c r="EP677" s="281"/>
      <c r="EQ677" s="281"/>
      <c r="ER677" s="281"/>
      <c r="ES677" s="281"/>
      <c r="ET677" s="281"/>
      <c r="EU677" s="281"/>
      <c r="EV677" s="281"/>
      <c r="EW677" s="281"/>
      <c r="EX677" s="281"/>
      <c r="EY677" s="281"/>
      <c r="EZ677" s="281"/>
      <c r="FA677" s="281"/>
      <c r="FB677" s="281"/>
      <c r="FC677" s="281"/>
      <c r="FD677" s="281"/>
      <c r="FE677" s="281"/>
      <c r="FF677" s="281"/>
      <c r="FG677" s="281"/>
      <c r="FH677" s="281"/>
      <c r="FI677" s="281"/>
      <c r="FJ677" s="281"/>
      <c r="FK677" s="281"/>
      <c r="FL677" s="281"/>
      <c r="FM677" s="281"/>
      <c r="FN677" s="281"/>
      <c r="FO677" s="281"/>
      <c r="FP677" s="281"/>
      <c r="FQ677" s="281"/>
      <c r="FR677" s="281"/>
      <c r="FS677" s="281"/>
      <c r="FT677" s="281"/>
      <c r="FU677" s="281"/>
      <c r="FV677" s="281"/>
      <c r="FW677" s="281"/>
      <c r="FX677" s="281"/>
      <c r="FY677" s="281"/>
      <c r="FZ677" s="281"/>
      <c r="GA677" s="281"/>
      <c r="GB677" s="281"/>
      <c r="GC677" s="281"/>
      <c r="GD677" s="281"/>
      <c r="GE677" s="281"/>
      <c r="GF677" s="281"/>
      <c r="GG677" s="281"/>
      <c r="GH677" s="281"/>
      <c r="GI677" s="281"/>
      <c r="GJ677" s="281"/>
      <c r="GK677" s="281"/>
      <c r="GL677" s="281"/>
      <c r="GM677" s="281"/>
      <c r="GN677" s="281"/>
      <c r="GO677" s="281"/>
      <c r="GP677" s="281"/>
      <c r="GQ677" s="281"/>
      <c r="GR677" s="281"/>
      <c r="GS677" s="281"/>
      <c r="GT677" s="281"/>
      <c r="GU677" s="281"/>
      <c r="GV677" s="281"/>
      <c r="GW677" s="281"/>
      <c r="GX677" s="281"/>
      <c r="GY677" s="281"/>
      <c r="GZ677" s="281"/>
      <c r="HA677" s="281"/>
      <c r="HB677" s="281"/>
      <c r="HC677" s="281"/>
      <c r="HD677" s="281"/>
      <c r="HE677" s="281"/>
      <c r="HF677" s="281"/>
      <c r="HG677" s="281"/>
      <c r="HH677" s="281"/>
      <c r="HI677" s="281"/>
      <c r="HJ677" s="281"/>
      <c r="HK677" s="281"/>
      <c r="HL677" s="281"/>
      <c r="HM677" s="281"/>
    </row>
    <row r="678" spans="1:221" s="35" customFormat="1" x14ac:dyDescent="0.25">
      <c r="A678" s="283">
        <v>2</v>
      </c>
      <c r="B678" s="283" t="s">
        <v>711</v>
      </c>
      <c r="C678" s="283">
        <v>83</v>
      </c>
      <c r="D678" s="226">
        <v>43410</v>
      </c>
      <c r="E678" s="290">
        <v>0.4107986111111111</v>
      </c>
      <c r="F678" s="290"/>
      <c r="G678" s="290"/>
      <c r="H678" s="290"/>
      <c r="I678" s="290"/>
      <c r="J678" s="290"/>
      <c r="K678" s="290"/>
      <c r="L678" s="290"/>
      <c r="M678" s="290"/>
      <c r="N678" s="290"/>
      <c r="O678" s="290"/>
      <c r="P678" s="98" t="str">
        <f t="shared" si="10"/>
        <v>2|Transecto TN3|83|20181106|095133</v>
      </c>
      <c r="Q678" s="283">
        <v>7952840.5240000002</v>
      </c>
      <c r="R678" s="283">
        <v>438352.62800000003</v>
      </c>
      <c r="S678" s="283">
        <v>16</v>
      </c>
      <c r="T678" s="283">
        <v>118</v>
      </c>
      <c r="U678" s="283">
        <v>7.4</v>
      </c>
      <c r="V678" s="283">
        <v>1</v>
      </c>
      <c r="W678" s="283">
        <v>180</v>
      </c>
      <c r="X678" s="264">
        <v>70</v>
      </c>
      <c r="Y678" s="98">
        <v>14.806646349999999</v>
      </c>
      <c r="Z678" s="98">
        <v>2.347694159</v>
      </c>
      <c r="AA678" s="98">
        <v>0.18179999299999999</v>
      </c>
      <c r="AB678" s="98">
        <v>14.17490005</v>
      </c>
      <c r="AC678" s="98" t="s">
        <v>628</v>
      </c>
      <c r="AD678" s="98">
        <v>26.670000080000001</v>
      </c>
      <c r="AE678" s="98">
        <v>87.863067630000003</v>
      </c>
      <c r="AF678" s="283">
        <v>-5.1699361799999997</v>
      </c>
      <c r="AG678" s="283">
        <v>-2.26956749</v>
      </c>
      <c r="AH678" s="284" t="s">
        <v>6</v>
      </c>
      <c r="AI678" s="98" t="s">
        <v>6</v>
      </c>
      <c r="AJ678" s="98" t="s">
        <v>6</v>
      </c>
      <c r="AK678" s="98" t="s">
        <v>6</v>
      </c>
      <c r="AL678" s="98" t="s">
        <v>6</v>
      </c>
      <c r="AM678" s="283">
        <v>0</v>
      </c>
      <c r="AN678" s="283">
        <v>0</v>
      </c>
      <c r="AO678" s="98" t="s">
        <v>467</v>
      </c>
      <c r="AP678" s="41"/>
      <c r="AQ678" s="41"/>
      <c r="AR678" s="41"/>
      <c r="AS678" s="41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/>
      <c r="BH678" s="39"/>
      <c r="BI678" s="39"/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39"/>
      <c r="CF678" s="39"/>
      <c r="CG678" s="39"/>
      <c r="CH678" s="39"/>
      <c r="CI678" s="39"/>
      <c r="CJ678" s="39"/>
      <c r="CK678" s="39"/>
      <c r="CL678" s="39"/>
      <c r="CM678" s="39"/>
      <c r="CN678" s="39"/>
      <c r="CO678" s="39"/>
      <c r="CP678" s="39"/>
      <c r="CQ678" s="211"/>
      <c r="CR678" s="211"/>
      <c r="CS678" s="211"/>
      <c r="CT678" s="211"/>
      <c r="CU678" s="211"/>
      <c r="CV678" s="211"/>
      <c r="CW678" s="211"/>
      <c r="CX678" s="211"/>
      <c r="CY678" s="211"/>
      <c r="CZ678" s="211"/>
      <c r="DA678" s="211"/>
      <c r="DB678" s="211"/>
      <c r="DC678" s="211"/>
      <c r="DD678" s="211"/>
      <c r="DE678" s="211"/>
      <c r="DF678" s="211"/>
      <c r="DG678" s="211"/>
      <c r="DH678" s="281"/>
      <c r="DI678" s="281"/>
      <c r="DJ678" s="281"/>
      <c r="DK678" s="281"/>
      <c r="DL678" s="281"/>
      <c r="DM678" s="281"/>
      <c r="DN678" s="281"/>
      <c r="DO678" s="281"/>
      <c r="DP678" s="281"/>
      <c r="DQ678" s="281"/>
      <c r="DR678" s="281"/>
      <c r="DS678" s="281"/>
      <c r="DT678" s="281"/>
      <c r="DU678" s="281"/>
      <c r="DV678" s="281"/>
      <c r="DW678" s="281"/>
      <c r="DX678" s="281"/>
      <c r="DY678" s="281"/>
      <c r="DZ678" s="281"/>
      <c r="EA678" s="281"/>
      <c r="EB678" s="281"/>
      <c r="EC678" s="281"/>
      <c r="ED678" s="281"/>
      <c r="EE678" s="281"/>
      <c r="EF678" s="281"/>
      <c r="EG678" s="281"/>
      <c r="EH678" s="281"/>
      <c r="EI678" s="281"/>
      <c r="EJ678" s="281"/>
      <c r="EK678" s="281"/>
      <c r="EL678" s="281"/>
      <c r="EM678" s="281"/>
      <c r="EN678" s="281"/>
      <c r="EO678" s="281"/>
      <c r="EP678" s="281"/>
      <c r="EQ678" s="281"/>
      <c r="ER678" s="281"/>
      <c r="ES678" s="281"/>
      <c r="ET678" s="281"/>
      <c r="EU678" s="281"/>
      <c r="EV678" s="281"/>
      <c r="EW678" s="281"/>
      <c r="EX678" s="281"/>
      <c r="EY678" s="281"/>
      <c r="EZ678" s="281"/>
      <c r="FA678" s="281"/>
      <c r="FB678" s="281"/>
      <c r="FC678" s="281"/>
      <c r="FD678" s="281"/>
      <c r="FE678" s="281"/>
      <c r="FF678" s="281"/>
      <c r="FG678" s="281"/>
      <c r="FH678" s="281"/>
      <c r="FI678" s="281"/>
      <c r="FJ678" s="281"/>
      <c r="FK678" s="281"/>
      <c r="FL678" s="281"/>
      <c r="FM678" s="281"/>
      <c r="FN678" s="281"/>
      <c r="FO678" s="281"/>
      <c r="FP678" s="281"/>
      <c r="FQ678" s="281"/>
      <c r="FR678" s="281"/>
      <c r="FS678" s="281"/>
      <c r="FT678" s="281"/>
      <c r="FU678" s="281"/>
      <c r="FV678" s="281"/>
      <c r="FW678" s="281"/>
      <c r="FX678" s="281"/>
      <c r="FY678" s="281"/>
      <c r="FZ678" s="281"/>
      <c r="GA678" s="281"/>
      <c r="GB678" s="281"/>
      <c r="GC678" s="281"/>
      <c r="GD678" s="281"/>
      <c r="GE678" s="281"/>
      <c r="GF678" s="281"/>
      <c r="GG678" s="281"/>
      <c r="GH678" s="281"/>
      <c r="GI678" s="281"/>
      <c r="GJ678" s="281"/>
      <c r="GK678" s="281"/>
      <c r="GL678" s="281"/>
      <c r="GM678" s="281"/>
      <c r="GN678" s="281"/>
      <c r="GO678" s="281"/>
      <c r="GP678" s="281"/>
      <c r="GQ678" s="281"/>
      <c r="GR678" s="281"/>
      <c r="GS678" s="281"/>
      <c r="GT678" s="281"/>
      <c r="GU678" s="281"/>
      <c r="GV678" s="281"/>
      <c r="GW678" s="281"/>
      <c r="GX678" s="281"/>
      <c r="GY678" s="281"/>
      <c r="GZ678" s="281"/>
      <c r="HA678" s="281"/>
      <c r="HB678" s="281"/>
      <c r="HC678" s="281"/>
      <c r="HD678" s="281"/>
      <c r="HE678" s="281"/>
      <c r="HF678" s="281"/>
      <c r="HG678" s="281"/>
      <c r="HH678" s="281"/>
      <c r="HI678" s="281"/>
      <c r="HJ678" s="281"/>
      <c r="HK678" s="281"/>
      <c r="HL678" s="281"/>
      <c r="HM678" s="281"/>
    </row>
    <row r="679" spans="1:221" s="35" customFormat="1" x14ac:dyDescent="0.25">
      <c r="A679" s="283">
        <v>2</v>
      </c>
      <c r="B679" s="283" t="s">
        <v>711</v>
      </c>
      <c r="C679" s="283">
        <v>84</v>
      </c>
      <c r="D679" s="226">
        <v>43410</v>
      </c>
      <c r="E679" s="290">
        <v>0.4183912037037037</v>
      </c>
      <c r="F679" s="290"/>
      <c r="G679" s="290"/>
      <c r="H679" s="290"/>
      <c r="I679" s="290"/>
      <c r="J679" s="290"/>
      <c r="K679" s="290"/>
      <c r="L679" s="290"/>
      <c r="M679" s="290"/>
      <c r="N679" s="290"/>
      <c r="O679" s="290"/>
      <c r="P679" s="98" t="str">
        <f t="shared" si="10"/>
        <v>2|Transecto TN3|84|20181106|100229</v>
      </c>
      <c r="Q679" s="283">
        <v>7952657.5609999998</v>
      </c>
      <c r="R679" s="283">
        <v>440767.03</v>
      </c>
      <c r="S679" s="283">
        <v>16</v>
      </c>
      <c r="T679" s="283">
        <v>117</v>
      </c>
      <c r="U679" s="283">
        <v>6.9</v>
      </c>
      <c r="V679" s="283">
        <v>1</v>
      </c>
      <c r="W679" s="283">
        <v>180</v>
      </c>
      <c r="X679" s="264">
        <v>70</v>
      </c>
      <c r="Y679" s="98">
        <v>17.07114601</v>
      </c>
      <c r="Z679" s="98">
        <v>0.63773870499999996</v>
      </c>
      <c r="AA679" s="98">
        <v>8.1000000000000003E-2</v>
      </c>
      <c r="AB679" s="98">
        <v>18.691476819999998</v>
      </c>
      <c r="AC679" s="98" t="s">
        <v>628</v>
      </c>
      <c r="AD679" s="98">
        <v>26.69499969</v>
      </c>
      <c r="AE679" s="98">
        <v>90.453498839999995</v>
      </c>
      <c r="AF679" s="283">
        <v>-5.1660561559999998</v>
      </c>
      <c r="AG679" s="283">
        <v>-2.271183014</v>
      </c>
      <c r="AH679" s="284" t="s">
        <v>6</v>
      </c>
      <c r="AI679" s="98" t="s">
        <v>6</v>
      </c>
      <c r="AJ679" s="98" t="s">
        <v>6</v>
      </c>
      <c r="AK679" s="98" t="s">
        <v>6</v>
      </c>
      <c r="AL679" s="98" t="s">
        <v>6</v>
      </c>
      <c r="AM679" s="283">
        <v>0</v>
      </c>
      <c r="AN679" s="283">
        <v>0</v>
      </c>
      <c r="AO679" s="98" t="s">
        <v>467</v>
      </c>
      <c r="AP679" s="41"/>
      <c r="AQ679" s="41"/>
      <c r="AR679" s="41"/>
      <c r="AS679" s="41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  <c r="BD679" s="39"/>
      <c r="BE679" s="39"/>
      <c r="BF679" s="39"/>
      <c r="BG679" s="39"/>
      <c r="BH679" s="39"/>
      <c r="BI679" s="39"/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39"/>
      <c r="CE679" s="39"/>
      <c r="CF679" s="39"/>
      <c r="CG679" s="39"/>
      <c r="CH679" s="39"/>
      <c r="CI679" s="39"/>
      <c r="CJ679" s="39"/>
      <c r="CK679" s="39"/>
      <c r="CL679" s="39"/>
      <c r="CM679" s="39"/>
      <c r="CN679" s="39"/>
      <c r="CO679" s="39"/>
      <c r="CP679" s="39"/>
      <c r="CQ679" s="211"/>
      <c r="CR679" s="211"/>
      <c r="CS679" s="211"/>
      <c r="CT679" s="211"/>
      <c r="CU679" s="211"/>
      <c r="CV679" s="211"/>
      <c r="CW679" s="211"/>
      <c r="CX679" s="211"/>
      <c r="CY679" s="211"/>
      <c r="CZ679" s="211"/>
      <c r="DA679" s="211"/>
      <c r="DB679" s="211"/>
      <c r="DC679" s="211"/>
      <c r="DD679" s="211"/>
      <c r="DE679" s="211"/>
      <c r="DF679" s="211"/>
      <c r="DG679" s="211"/>
      <c r="DH679" s="281"/>
      <c r="DI679" s="281"/>
      <c r="DJ679" s="281"/>
      <c r="DK679" s="281"/>
      <c r="DL679" s="281"/>
      <c r="DM679" s="281"/>
      <c r="DN679" s="281"/>
      <c r="DO679" s="281"/>
      <c r="DP679" s="281"/>
      <c r="DQ679" s="281"/>
      <c r="DR679" s="281"/>
      <c r="DS679" s="281"/>
      <c r="DT679" s="281"/>
      <c r="DU679" s="281"/>
      <c r="DV679" s="281"/>
      <c r="DW679" s="281"/>
      <c r="DX679" s="281"/>
      <c r="DY679" s="281"/>
      <c r="DZ679" s="281"/>
      <c r="EA679" s="281"/>
      <c r="EB679" s="281"/>
      <c r="EC679" s="281"/>
      <c r="ED679" s="281"/>
      <c r="EE679" s="281"/>
      <c r="EF679" s="281"/>
      <c r="EG679" s="281"/>
      <c r="EH679" s="281"/>
      <c r="EI679" s="281"/>
      <c r="EJ679" s="281"/>
      <c r="EK679" s="281"/>
      <c r="EL679" s="281"/>
      <c r="EM679" s="281"/>
      <c r="EN679" s="281"/>
      <c r="EO679" s="281"/>
      <c r="EP679" s="281"/>
      <c r="EQ679" s="281"/>
      <c r="ER679" s="281"/>
      <c r="ES679" s="281"/>
      <c r="ET679" s="281"/>
      <c r="EU679" s="281"/>
      <c r="EV679" s="281"/>
      <c r="EW679" s="281"/>
      <c r="EX679" s="281"/>
      <c r="EY679" s="281"/>
      <c r="EZ679" s="281"/>
      <c r="FA679" s="281"/>
      <c r="FB679" s="281"/>
      <c r="FC679" s="281"/>
      <c r="FD679" s="281"/>
      <c r="FE679" s="281"/>
      <c r="FF679" s="281"/>
      <c r="FG679" s="281"/>
      <c r="FH679" s="281"/>
      <c r="FI679" s="281"/>
      <c r="FJ679" s="281"/>
      <c r="FK679" s="281"/>
      <c r="FL679" s="281"/>
      <c r="FM679" s="281"/>
      <c r="FN679" s="281"/>
      <c r="FO679" s="281"/>
      <c r="FP679" s="281"/>
      <c r="FQ679" s="281"/>
      <c r="FR679" s="281"/>
      <c r="FS679" s="281"/>
      <c r="FT679" s="281"/>
      <c r="FU679" s="281"/>
      <c r="FV679" s="281"/>
      <c r="FW679" s="281"/>
      <c r="FX679" s="281"/>
      <c r="FY679" s="281"/>
      <c r="FZ679" s="281"/>
      <c r="GA679" s="281"/>
      <c r="GB679" s="281"/>
      <c r="GC679" s="281"/>
      <c r="GD679" s="281"/>
      <c r="GE679" s="281"/>
      <c r="GF679" s="281"/>
      <c r="GG679" s="281"/>
      <c r="GH679" s="281"/>
      <c r="GI679" s="281"/>
      <c r="GJ679" s="281"/>
      <c r="GK679" s="281"/>
      <c r="GL679" s="281"/>
      <c r="GM679" s="281"/>
      <c r="GN679" s="281"/>
      <c r="GO679" s="281"/>
      <c r="GP679" s="281"/>
      <c r="GQ679" s="281"/>
      <c r="GR679" s="281"/>
      <c r="GS679" s="281"/>
      <c r="GT679" s="281"/>
      <c r="GU679" s="281"/>
      <c r="GV679" s="281"/>
      <c r="GW679" s="281"/>
      <c r="GX679" s="281"/>
      <c r="GY679" s="281"/>
      <c r="GZ679" s="281"/>
      <c r="HA679" s="281"/>
      <c r="HB679" s="281"/>
      <c r="HC679" s="281"/>
      <c r="HD679" s="281"/>
      <c r="HE679" s="281"/>
      <c r="HF679" s="281"/>
      <c r="HG679" s="281"/>
      <c r="HH679" s="281"/>
      <c r="HI679" s="281"/>
      <c r="HJ679" s="281"/>
      <c r="HK679" s="281"/>
      <c r="HL679" s="281"/>
      <c r="HM679" s="281"/>
    </row>
    <row r="680" spans="1:221" s="35" customFormat="1" x14ac:dyDescent="0.25">
      <c r="A680" s="283">
        <v>2</v>
      </c>
      <c r="B680" s="283" t="s">
        <v>713</v>
      </c>
      <c r="C680" s="283">
        <v>1</v>
      </c>
      <c r="D680" s="226">
        <v>43410</v>
      </c>
      <c r="E680" s="290">
        <v>0.57758101851851851</v>
      </c>
      <c r="F680" s="290"/>
      <c r="G680" s="290"/>
      <c r="H680" s="290"/>
      <c r="I680" s="290"/>
      <c r="J680" s="290"/>
      <c r="K680" s="290"/>
      <c r="L680" s="290"/>
      <c r="M680" s="290"/>
      <c r="N680" s="290"/>
      <c r="O680" s="290"/>
      <c r="P680" s="98" t="str">
        <f t="shared" si="10"/>
        <v>2|Transecto TN4|1|20181106|135143</v>
      </c>
      <c r="Q680" s="283">
        <v>7995012.733</v>
      </c>
      <c r="R680" s="283">
        <v>448957.14</v>
      </c>
      <c r="S680" s="283">
        <v>11</v>
      </c>
      <c r="T680" s="283">
        <v>114</v>
      </c>
      <c r="U680" s="283">
        <v>5.8</v>
      </c>
      <c r="V680" s="283">
        <v>1</v>
      </c>
      <c r="W680" s="283">
        <v>112</v>
      </c>
      <c r="X680" s="264">
        <v>50</v>
      </c>
      <c r="Y680" s="98">
        <v>10.94269085</v>
      </c>
      <c r="Z680" s="98" t="s">
        <v>628</v>
      </c>
      <c r="AA680" s="98" t="s">
        <v>628</v>
      </c>
      <c r="AB680" s="98">
        <v>10.636157040000001</v>
      </c>
      <c r="AC680" s="98" t="s">
        <v>628</v>
      </c>
      <c r="AD680" s="98">
        <v>27.824998860000001</v>
      </c>
      <c r="AE680" s="98">
        <v>108.4581833</v>
      </c>
      <c r="AF680" s="283" t="s">
        <v>6</v>
      </c>
      <c r="AG680" s="283" t="s">
        <v>6</v>
      </c>
      <c r="AH680" s="284" t="s">
        <v>6</v>
      </c>
      <c r="AI680" s="98" t="s">
        <v>6</v>
      </c>
      <c r="AJ680" s="98" t="s">
        <v>6</v>
      </c>
      <c r="AK680" s="98" t="s">
        <v>6</v>
      </c>
      <c r="AL680" s="98" t="s">
        <v>6</v>
      </c>
      <c r="AM680" s="283">
        <v>1</v>
      </c>
      <c r="AN680" s="283">
        <v>1</v>
      </c>
      <c r="AO680" s="98" t="s">
        <v>467</v>
      </c>
      <c r="AP680" s="41"/>
      <c r="AQ680" s="41"/>
      <c r="AR680" s="41"/>
      <c r="AS680" s="41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39"/>
      <c r="BE680" s="39"/>
      <c r="BF680" s="39"/>
      <c r="BG680" s="39"/>
      <c r="BH680" s="39"/>
      <c r="BI680" s="39"/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39"/>
      <c r="CE680" s="39"/>
      <c r="CF680" s="39"/>
      <c r="CG680" s="39"/>
      <c r="CH680" s="39"/>
      <c r="CI680" s="39"/>
      <c r="CJ680" s="39"/>
      <c r="CK680" s="39"/>
      <c r="CL680" s="39"/>
      <c r="CM680" s="39"/>
      <c r="CN680" s="39"/>
      <c r="CO680" s="39"/>
      <c r="CP680" s="39"/>
      <c r="CQ680" s="211"/>
      <c r="CR680" s="211"/>
      <c r="CS680" s="211"/>
      <c r="CT680" s="211"/>
      <c r="CU680" s="211"/>
      <c r="CV680" s="211"/>
      <c r="CW680" s="211"/>
      <c r="CX680" s="211"/>
      <c r="CY680" s="211"/>
      <c r="CZ680" s="211"/>
      <c r="DA680" s="211"/>
      <c r="DB680" s="211"/>
      <c r="DC680" s="211"/>
      <c r="DD680" s="211"/>
      <c r="DE680" s="211"/>
      <c r="DF680" s="211"/>
      <c r="DG680" s="211"/>
      <c r="DH680" s="281"/>
      <c r="DI680" s="281"/>
      <c r="DJ680" s="281"/>
      <c r="DK680" s="281"/>
      <c r="DL680" s="281"/>
      <c r="DM680" s="281"/>
      <c r="DN680" s="281"/>
      <c r="DO680" s="281"/>
      <c r="DP680" s="281"/>
      <c r="DQ680" s="281"/>
      <c r="DR680" s="281"/>
      <c r="DS680" s="281"/>
      <c r="DT680" s="281"/>
      <c r="DU680" s="281"/>
      <c r="DV680" s="281"/>
      <c r="DW680" s="281"/>
      <c r="DX680" s="281"/>
      <c r="DY680" s="281"/>
      <c r="DZ680" s="281"/>
      <c r="EA680" s="281"/>
      <c r="EB680" s="281"/>
      <c r="EC680" s="281"/>
      <c r="ED680" s="281"/>
      <c r="EE680" s="281"/>
      <c r="EF680" s="281"/>
      <c r="EG680" s="281"/>
      <c r="EH680" s="281"/>
      <c r="EI680" s="281"/>
      <c r="EJ680" s="281"/>
      <c r="EK680" s="281"/>
      <c r="EL680" s="281"/>
      <c r="EM680" s="281"/>
      <c r="EN680" s="281"/>
      <c r="EO680" s="281"/>
      <c r="EP680" s="281"/>
      <c r="EQ680" s="281"/>
      <c r="ER680" s="281"/>
      <c r="ES680" s="281"/>
      <c r="ET680" s="281"/>
      <c r="EU680" s="281"/>
      <c r="EV680" s="281"/>
      <c r="EW680" s="281"/>
      <c r="EX680" s="281"/>
      <c r="EY680" s="281"/>
      <c r="EZ680" s="281"/>
      <c r="FA680" s="281"/>
      <c r="FB680" s="281"/>
      <c r="FC680" s="281"/>
      <c r="FD680" s="281"/>
      <c r="FE680" s="281"/>
      <c r="FF680" s="281"/>
      <c r="FG680" s="281"/>
      <c r="FH680" s="281"/>
      <c r="FI680" s="281"/>
      <c r="FJ680" s="281"/>
      <c r="FK680" s="281"/>
      <c r="FL680" s="281"/>
      <c r="FM680" s="281"/>
      <c r="FN680" s="281"/>
      <c r="FO680" s="281"/>
      <c r="FP680" s="281"/>
      <c r="FQ680" s="281"/>
      <c r="FR680" s="281"/>
      <c r="FS680" s="281"/>
      <c r="FT680" s="281"/>
      <c r="FU680" s="281"/>
      <c r="FV680" s="281"/>
      <c r="FW680" s="281"/>
      <c r="FX680" s="281"/>
      <c r="FY680" s="281"/>
      <c r="FZ680" s="281"/>
      <c r="GA680" s="281"/>
      <c r="GB680" s="281"/>
      <c r="GC680" s="281"/>
      <c r="GD680" s="281"/>
      <c r="GE680" s="281"/>
      <c r="GF680" s="281"/>
      <c r="GG680" s="281"/>
      <c r="GH680" s="281"/>
      <c r="GI680" s="281"/>
      <c r="GJ680" s="281"/>
      <c r="GK680" s="281"/>
      <c r="GL680" s="281"/>
      <c r="GM680" s="281"/>
      <c r="GN680" s="281"/>
      <c r="GO680" s="281"/>
      <c r="GP680" s="281"/>
      <c r="GQ680" s="281"/>
      <c r="GR680" s="281"/>
      <c r="GS680" s="281"/>
      <c r="GT680" s="281"/>
      <c r="GU680" s="281"/>
      <c r="GV680" s="281"/>
      <c r="GW680" s="281"/>
      <c r="GX680" s="281"/>
      <c r="GY680" s="281"/>
      <c r="GZ680" s="281"/>
      <c r="HA680" s="281"/>
      <c r="HB680" s="281"/>
      <c r="HC680" s="281"/>
      <c r="HD680" s="281"/>
      <c r="HE680" s="281"/>
      <c r="HF680" s="281"/>
      <c r="HG680" s="281"/>
      <c r="HH680" s="281"/>
      <c r="HI680" s="281"/>
      <c r="HJ680" s="281"/>
      <c r="HK680" s="281"/>
      <c r="HL680" s="281"/>
      <c r="HM680" s="281"/>
    </row>
    <row r="681" spans="1:221" s="35" customFormat="1" x14ac:dyDescent="0.25">
      <c r="A681" s="283">
        <v>2</v>
      </c>
      <c r="B681" s="283" t="s">
        <v>713</v>
      </c>
      <c r="C681" s="283">
        <v>2</v>
      </c>
      <c r="D681" s="226">
        <v>43410</v>
      </c>
      <c r="E681" s="290">
        <v>0.58802083333333333</v>
      </c>
      <c r="F681" s="290"/>
      <c r="G681" s="290"/>
      <c r="H681" s="290"/>
      <c r="I681" s="290"/>
      <c r="J681" s="290"/>
      <c r="K681" s="290"/>
      <c r="L681" s="290"/>
      <c r="M681" s="290"/>
      <c r="N681" s="290"/>
      <c r="O681" s="290"/>
      <c r="P681" s="98" t="str">
        <f t="shared" si="10"/>
        <v>2|Transecto TN4|2|20181106|140645</v>
      </c>
      <c r="Q681" s="283">
        <v>7995186.8140000002</v>
      </c>
      <c r="R681" s="283">
        <v>451965.44900000002</v>
      </c>
      <c r="S681" s="283">
        <v>11</v>
      </c>
      <c r="T681" s="283">
        <v>114</v>
      </c>
      <c r="U681" s="283">
        <v>6.4</v>
      </c>
      <c r="V681" s="283">
        <v>1</v>
      </c>
      <c r="W681" s="283">
        <v>112</v>
      </c>
      <c r="X681" s="264">
        <v>40</v>
      </c>
      <c r="Y681" s="98">
        <v>11.376165390000001</v>
      </c>
      <c r="Z681" s="98" t="s">
        <v>628</v>
      </c>
      <c r="AA681" s="98" t="s">
        <v>628</v>
      </c>
      <c r="AB681" s="98">
        <v>14.54336071</v>
      </c>
      <c r="AC681" s="98" t="s">
        <v>628</v>
      </c>
      <c r="AD681" s="98">
        <v>27.56999969</v>
      </c>
      <c r="AE681" s="98">
        <v>110.39536289999999</v>
      </c>
      <c r="AF681" s="283" t="s">
        <v>6</v>
      </c>
      <c r="AG681" s="283" t="s">
        <v>6</v>
      </c>
      <c r="AH681" s="284" t="s">
        <v>6</v>
      </c>
      <c r="AI681" s="98" t="s">
        <v>6</v>
      </c>
      <c r="AJ681" s="98" t="s">
        <v>6</v>
      </c>
      <c r="AK681" s="98" t="s">
        <v>6</v>
      </c>
      <c r="AL681" s="98" t="s">
        <v>6</v>
      </c>
      <c r="AM681" s="283">
        <v>0</v>
      </c>
      <c r="AN681" s="283">
        <v>0</v>
      </c>
      <c r="AO681" s="98" t="s">
        <v>467</v>
      </c>
      <c r="AP681" s="41"/>
      <c r="AQ681" s="41"/>
      <c r="AR681" s="41"/>
      <c r="AS681" s="41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  <c r="BD681" s="39"/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39"/>
      <c r="CE681" s="39"/>
      <c r="CF681" s="39"/>
      <c r="CG681" s="39"/>
      <c r="CH681" s="39"/>
      <c r="CI681" s="39"/>
      <c r="CJ681" s="39"/>
      <c r="CK681" s="39"/>
      <c r="CL681" s="39"/>
      <c r="CM681" s="39"/>
      <c r="CN681" s="39"/>
      <c r="CO681" s="39"/>
      <c r="CP681" s="39"/>
      <c r="CQ681" s="211"/>
      <c r="CR681" s="211"/>
      <c r="CS681" s="211"/>
      <c r="CT681" s="211"/>
      <c r="CU681" s="211"/>
      <c r="CV681" s="211"/>
      <c r="CW681" s="211"/>
      <c r="CX681" s="211"/>
      <c r="CY681" s="211"/>
      <c r="CZ681" s="211"/>
      <c r="DA681" s="211"/>
      <c r="DB681" s="211"/>
      <c r="DC681" s="211"/>
      <c r="DD681" s="211"/>
      <c r="DE681" s="211"/>
      <c r="DF681" s="211"/>
      <c r="DG681" s="211"/>
      <c r="DH681" s="281"/>
      <c r="DI681" s="281"/>
      <c r="DJ681" s="281"/>
      <c r="DK681" s="281"/>
      <c r="DL681" s="281"/>
      <c r="DM681" s="281"/>
      <c r="DN681" s="281"/>
      <c r="DO681" s="281"/>
      <c r="DP681" s="281"/>
      <c r="DQ681" s="281"/>
      <c r="DR681" s="281"/>
      <c r="DS681" s="281"/>
      <c r="DT681" s="281"/>
      <c r="DU681" s="281"/>
      <c r="DV681" s="281"/>
      <c r="DW681" s="281"/>
      <c r="DX681" s="281"/>
      <c r="DY681" s="281"/>
      <c r="DZ681" s="281"/>
      <c r="EA681" s="281"/>
      <c r="EB681" s="281"/>
      <c r="EC681" s="281"/>
      <c r="ED681" s="281"/>
      <c r="EE681" s="281"/>
      <c r="EF681" s="281"/>
      <c r="EG681" s="281"/>
      <c r="EH681" s="281"/>
      <c r="EI681" s="281"/>
      <c r="EJ681" s="281"/>
      <c r="EK681" s="281"/>
      <c r="EL681" s="281"/>
      <c r="EM681" s="281"/>
      <c r="EN681" s="281"/>
      <c r="EO681" s="281"/>
      <c r="EP681" s="281"/>
      <c r="EQ681" s="281"/>
      <c r="ER681" s="281"/>
      <c r="ES681" s="281"/>
      <c r="ET681" s="281"/>
      <c r="EU681" s="281"/>
      <c r="EV681" s="281"/>
      <c r="EW681" s="281"/>
      <c r="EX681" s="281"/>
      <c r="EY681" s="281"/>
      <c r="EZ681" s="281"/>
      <c r="FA681" s="281"/>
      <c r="FB681" s="281"/>
      <c r="FC681" s="281"/>
      <c r="FD681" s="281"/>
      <c r="FE681" s="281"/>
      <c r="FF681" s="281"/>
      <c r="FG681" s="281"/>
      <c r="FH681" s="281"/>
      <c r="FI681" s="281"/>
      <c r="FJ681" s="281"/>
      <c r="FK681" s="281"/>
      <c r="FL681" s="281"/>
      <c r="FM681" s="281"/>
      <c r="FN681" s="281"/>
      <c r="FO681" s="281"/>
      <c r="FP681" s="281"/>
      <c r="FQ681" s="281"/>
      <c r="FR681" s="281"/>
      <c r="FS681" s="281"/>
      <c r="FT681" s="281"/>
      <c r="FU681" s="281"/>
      <c r="FV681" s="281"/>
      <c r="FW681" s="281"/>
      <c r="FX681" s="281"/>
      <c r="FY681" s="281"/>
      <c r="FZ681" s="281"/>
      <c r="GA681" s="281"/>
      <c r="GB681" s="281"/>
      <c r="GC681" s="281"/>
      <c r="GD681" s="281"/>
      <c r="GE681" s="281"/>
      <c r="GF681" s="281"/>
      <c r="GG681" s="281"/>
      <c r="GH681" s="281"/>
      <c r="GI681" s="281"/>
      <c r="GJ681" s="281"/>
      <c r="GK681" s="281"/>
      <c r="GL681" s="281"/>
      <c r="GM681" s="281"/>
      <c r="GN681" s="281"/>
      <c r="GO681" s="281"/>
      <c r="GP681" s="281"/>
      <c r="GQ681" s="281"/>
      <c r="GR681" s="281"/>
      <c r="GS681" s="281"/>
      <c r="GT681" s="281"/>
      <c r="GU681" s="281"/>
      <c r="GV681" s="281"/>
      <c r="GW681" s="281"/>
      <c r="GX681" s="281"/>
      <c r="GY681" s="281"/>
      <c r="GZ681" s="281"/>
      <c r="HA681" s="281"/>
      <c r="HB681" s="281"/>
      <c r="HC681" s="281"/>
      <c r="HD681" s="281"/>
      <c r="HE681" s="281"/>
      <c r="HF681" s="281"/>
      <c r="HG681" s="281"/>
      <c r="HH681" s="281"/>
      <c r="HI681" s="281"/>
      <c r="HJ681" s="281"/>
      <c r="HK681" s="281"/>
      <c r="HL681" s="281"/>
      <c r="HM681" s="281"/>
    </row>
    <row r="682" spans="1:221" s="35" customFormat="1" x14ac:dyDescent="0.25">
      <c r="A682" s="283">
        <v>2</v>
      </c>
      <c r="B682" s="283" t="s">
        <v>713</v>
      </c>
      <c r="C682" s="283">
        <v>3</v>
      </c>
      <c r="D682" s="226">
        <v>43410</v>
      </c>
      <c r="E682" s="290">
        <v>0.59575231481481483</v>
      </c>
      <c r="F682" s="290"/>
      <c r="G682" s="290"/>
      <c r="H682" s="290"/>
      <c r="I682" s="290"/>
      <c r="J682" s="290"/>
      <c r="K682" s="290"/>
      <c r="L682" s="290"/>
      <c r="M682" s="290"/>
      <c r="N682" s="290"/>
      <c r="O682" s="290"/>
      <c r="P682" s="98" t="str">
        <f t="shared" si="10"/>
        <v>2|Transecto TN4|3|20181106|141753</v>
      </c>
      <c r="Q682" s="283">
        <v>7995068.5549999997</v>
      </c>
      <c r="R682" s="283">
        <v>454305.19400000002</v>
      </c>
      <c r="S682" s="283">
        <v>11</v>
      </c>
      <c r="T682" s="283">
        <v>114</v>
      </c>
      <c r="U682" s="283">
        <v>7.2</v>
      </c>
      <c r="V682" s="283">
        <v>1</v>
      </c>
      <c r="W682" s="283">
        <v>112</v>
      </c>
      <c r="X682" s="264">
        <v>50</v>
      </c>
      <c r="Y682" s="98">
        <v>11.376165390000001</v>
      </c>
      <c r="Z682" s="98" t="s">
        <v>628</v>
      </c>
      <c r="AA682" s="98" t="s">
        <v>628</v>
      </c>
      <c r="AB682" s="98">
        <v>14.54336071</v>
      </c>
      <c r="AC682" s="98" t="s">
        <v>628</v>
      </c>
      <c r="AD682" s="98">
        <v>27.56999969</v>
      </c>
      <c r="AE682" s="98">
        <v>110.39536289999999</v>
      </c>
      <c r="AF682" s="283" t="s">
        <v>6</v>
      </c>
      <c r="AG682" s="283" t="s">
        <v>6</v>
      </c>
      <c r="AH682" s="284" t="s">
        <v>6</v>
      </c>
      <c r="AI682" s="98" t="s">
        <v>6</v>
      </c>
      <c r="AJ682" s="98" t="s">
        <v>6</v>
      </c>
      <c r="AK682" s="98" t="s">
        <v>6</v>
      </c>
      <c r="AL682" s="98" t="s">
        <v>6</v>
      </c>
      <c r="AM682" s="283">
        <v>21</v>
      </c>
      <c r="AN682" s="283">
        <v>2</v>
      </c>
      <c r="AO682" s="98" t="s">
        <v>467</v>
      </c>
      <c r="AP682" s="41"/>
      <c r="AQ682" s="41"/>
      <c r="AR682" s="41"/>
      <c r="AS682" s="41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  <c r="BD682" s="39"/>
      <c r="BE682" s="39"/>
      <c r="BF682" s="39"/>
      <c r="BG682" s="39"/>
      <c r="BH682" s="39"/>
      <c r="BI682" s="39"/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39"/>
      <c r="CE682" s="39"/>
      <c r="CF682" s="39"/>
      <c r="CG682" s="39"/>
      <c r="CH682" s="39"/>
      <c r="CI682" s="39"/>
      <c r="CJ682" s="39"/>
      <c r="CK682" s="39"/>
      <c r="CL682" s="39"/>
      <c r="CM682" s="39"/>
      <c r="CN682" s="39"/>
      <c r="CO682" s="39"/>
      <c r="CP682" s="39"/>
      <c r="CQ682" s="211"/>
      <c r="CR682" s="211"/>
      <c r="CS682" s="211"/>
      <c r="CT682" s="211"/>
      <c r="CU682" s="211"/>
      <c r="CV682" s="211"/>
      <c r="CW682" s="211"/>
      <c r="CX682" s="211"/>
      <c r="CY682" s="211"/>
      <c r="CZ682" s="211"/>
      <c r="DA682" s="211"/>
      <c r="DB682" s="211"/>
      <c r="DC682" s="211"/>
      <c r="DD682" s="211"/>
      <c r="DE682" s="211"/>
      <c r="DF682" s="211"/>
      <c r="DG682" s="211"/>
      <c r="DH682" s="281"/>
      <c r="DI682" s="281"/>
      <c r="DJ682" s="281"/>
      <c r="DK682" s="281"/>
      <c r="DL682" s="281"/>
      <c r="DM682" s="281"/>
      <c r="DN682" s="281"/>
      <c r="DO682" s="281"/>
      <c r="DP682" s="281"/>
      <c r="DQ682" s="281"/>
      <c r="DR682" s="281"/>
      <c r="DS682" s="281"/>
      <c r="DT682" s="281"/>
      <c r="DU682" s="281"/>
      <c r="DV682" s="281"/>
      <c r="DW682" s="281"/>
      <c r="DX682" s="281"/>
      <c r="DY682" s="281"/>
      <c r="DZ682" s="281"/>
      <c r="EA682" s="281"/>
      <c r="EB682" s="281"/>
      <c r="EC682" s="281"/>
      <c r="ED682" s="281"/>
      <c r="EE682" s="281"/>
      <c r="EF682" s="281"/>
      <c r="EG682" s="281"/>
      <c r="EH682" s="281"/>
      <c r="EI682" s="281"/>
      <c r="EJ682" s="281"/>
      <c r="EK682" s="281"/>
      <c r="EL682" s="281"/>
      <c r="EM682" s="281"/>
      <c r="EN682" s="281"/>
      <c r="EO682" s="281"/>
      <c r="EP682" s="281"/>
      <c r="EQ682" s="281"/>
      <c r="ER682" s="281"/>
      <c r="ES682" s="281"/>
      <c r="ET682" s="281"/>
      <c r="EU682" s="281"/>
      <c r="EV682" s="281"/>
      <c r="EW682" s="281"/>
      <c r="EX682" s="281"/>
      <c r="EY682" s="281"/>
      <c r="EZ682" s="281"/>
      <c r="FA682" s="281"/>
      <c r="FB682" s="281"/>
      <c r="FC682" s="281"/>
      <c r="FD682" s="281"/>
      <c r="FE682" s="281"/>
      <c r="FF682" s="281"/>
      <c r="FG682" s="281"/>
      <c r="FH682" s="281"/>
      <c r="FI682" s="281"/>
      <c r="FJ682" s="281"/>
      <c r="FK682" s="281"/>
      <c r="FL682" s="281"/>
      <c r="FM682" s="281"/>
      <c r="FN682" s="281"/>
      <c r="FO682" s="281"/>
      <c r="FP682" s="281"/>
      <c r="FQ682" s="281"/>
      <c r="FR682" s="281"/>
      <c r="FS682" s="281"/>
      <c r="FT682" s="281"/>
      <c r="FU682" s="281"/>
      <c r="FV682" s="281"/>
      <c r="FW682" s="281"/>
      <c r="FX682" s="281"/>
      <c r="FY682" s="281"/>
      <c r="FZ682" s="281"/>
      <c r="GA682" s="281"/>
      <c r="GB682" s="281"/>
      <c r="GC682" s="281"/>
      <c r="GD682" s="281"/>
      <c r="GE682" s="281"/>
      <c r="GF682" s="281"/>
      <c r="GG682" s="281"/>
      <c r="GH682" s="281"/>
      <c r="GI682" s="281"/>
      <c r="GJ682" s="281"/>
      <c r="GK682" s="281"/>
      <c r="GL682" s="281"/>
      <c r="GM682" s="281"/>
      <c r="GN682" s="281"/>
      <c r="GO682" s="281"/>
      <c r="GP682" s="281"/>
      <c r="GQ682" s="281"/>
      <c r="GR682" s="281"/>
      <c r="GS682" s="281"/>
      <c r="GT682" s="281"/>
      <c r="GU682" s="281"/>
      <c r="GV682" s="281"/>
      <c r="GW682" s="281"/>
      <c r="GX682" s="281"/>
      <c r="GY682" s="281"/>
      <c r="GZ682" s="281"/>
      <c r="HA682" s="281"/>
      <c r="HB682" s="281"/>
      <c r="HC682" s="281"/>
      <c r="HD682" s="281"/>
      <c r="HE682" s="281"/>
      <c r="HF682" s="281"/>
      <c r="HG682" s="281"/>
      <c r="HH682" s="281"/>
      <c r="HI682" s="281"/>
      <c r="HJ682" s="281"/>
      <c r="HK682" s="281"/>
      <c r="HL682" s="281"/>
      <c r="HM682" s="281"/>
    </row>
    <row r="683" spans="1:221" s="35" customFormat="1" x14ac:dyDescent="0.25">
      <c r="A683" s="283">
        <v>2</v>
      </c>
      <c r="B683" s="283" t="s">
        <v>713</v>
      </c>
      <c r="C683" s="283">
        <v>4</v>
      </c>
      <c r="D683" s="226">
        <v>43410</v>
      </c>
      <c r="E683" s="290">
        <v>0.60403935185185187</v>
      </c>
      <c r="F683" s="290"/>
      <c r="G683" s="290"/>
      <c r="H683" s="290"/>
      <c r="I683" s="290"/>
      <c r="J683" s="290"/>
      <c r="K683" s="290"/>
      <c r="L683" s="290"/>
      <c r="M683" s="290"/>
      <c r="N683" s="290"/>
      <c r="O683" s="290"/>
      <c r="P683" s="98" t="str">
        <f t="shared" si="10"/>
        <v>2|Transecto TN4|4|20181106|142949</v>
      </c>
      <c r="Q683" s="283">
        <v>7994753.4189999998</v>
      </c>
      <c r="R683" s="283">
        <v>456861.06900000002</v>
      </c>
      <c r="S683" s="283">
        <v>11</v>
      </c>
      <c r="T683" s="283">
        <v>114</v>
      </c>
      <c r="U683" s="283">
        <v>6.9</v>
      </c>
      <c r="V683" s="283">
        <v>1</v>
      </c>
      <c r="W683" s="283">
        <v>112</v>
      </c>
      <c r="X683" s="264">
        <v>20</v>
      </c>
      <c r="Y683" s="98">
        <v>13.251174929999999</v>
      </c>
      <c r="Z683" s="98" t="s">
        <v>628</v>
      </c>
      <c r="AA683" s="98" t="s">
        <v>628</v>
      </c>
      <c r="AB683" s="98">
        <v>18.552181239999999</v>
      </c>
      <c r="AC683" s="98" t="s">
        <v>628</v>
      </c>
      <c r="AD683" s="98">
        <v>26.260000229999999</v>
      </c>
      <c r="AE683" s="98">
        <v>111.4982452</v>
      </c>
      <c r="AF683" s="283" t="s">
        <v>6</v>
      </c>
      <c r="AG683" s="283" t="s">
        <v>6</v>
      </c>
      <c r="AH683" s="284" t="s">
        <v>6</v>
      </c>
      <c r="AI683" s="98" t="s">
        <v>6</v>
      </c>
      <c r="AJ683" s="98" t="s">
        <v>6</v>
      </c>
      <c r="AK683" s="98" t="s">
        <v>6</v>
      </c>
      <c r="AL683" s="98" t="s">
        <v>6</v>
      </c>
      <c r="AM683" s="283">
        <v>0</v>
      </c>
      <c r="AN683" s="283">
        <v>0</v>
      </c>
      <c r="AO683" s="98" t="s">
        <v>467</v>
      </c>
      <c r="AP683" s="41"/>
      <c r="AQ683" s="41"/>
      <c r="AR683" s="41"/>
      <c r="AS683" s="41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/>
      <c r="BI683" s="39"/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39"/>
      <c r="CE683" s="39"/>
      <c r="CF683" s="39"/>
      <c r="CG683" s="39"/>
      <c r="CH683" s="39"/>
      <c r="CI683" s="39"/>
      <c r="CJ683" s="39"/>
      <c r="CK683" s="39"/>
      <c r="CL683" s="39"/>
      <c r="CM683" s="39"/>
      <c r="CN683" s="39"/>
      <c r="CO683" s="39"/>
      <c r="CP683" s="39"/>
      <c r="CQ683" s="211"/>
      <c r="CR683" s="211"/>
      <c r="CS683" s="211"/>
      <c r="CT683" s="211"/>
      <c r="CU683" s="211"/>
      <c r="CV683" s="211"/>
      <c r="CW683" s="211"/>
      <c r="CX683" s="211"/>
      <c r="CY683" s="211"/>
      <c r="CZ683" s="211"/>
      <c r="DA683" s="211"/>
      <c r="DB683" s="211"/>
      <c r="DC683" s="211"/>
      <c r="DD683" s="211"/>
      <c r="DE683" s="211"/>
      <c r="DF683" s="211"/>
      <c r="DG683" s="211"/>
      <c r="DH683" s="281"/>
      <c r="DI683" s="281"/>
      <c r="DJ683" s="281"/>
      <c r="DK683" s="281"/>
      <c r="DL683" s="281"/>
      <c r="DM683" s="281"/>
      <c r="DN683" s="281"/>
      <c r="DO683" s="281"/>
      <c r="DP683" s="281"/>
      <c r="DQ683" s="281"/>
      <c r="DR683" s="281"/>
      <c r="DS683" s="281"/>
      <c r="DT683" s="281"/>
      <c r="DU683" s="281"/>
      <c r="DV683" s="281"/>
      <c r="DW683" s="281"/>
      <c r="DX683" s="281"/>
      <c r="DY683" s="281"/>
      <c r="DZ683" s="281"/>
      <c r="EA683" s="281"/>
      <c r="EB683" s="281"/>
      <c r="EC683" s="281"/>
      <c r="ED683" s="281"/>
      <c r="EE683" s="281"/>
      <c r="EF683" s="281"/>
      <c r="EG683" s="281"/>
      <c r="EH683" s="281"/>
      <c r="EI683" s="281"/>
      <c r="EJ683" s="281"/>
      <c r="EK683" s="281"/>
      <c r="EL683" s="281"/>
      <c r="EM683" s="281"/>
      <c r="EN683" s="281"/>
      <c r="EO683" s="281"/>
      <c r="EP683" s="281"/>
      <c r="EQ683" s="281"/>
      <c r="ER683" s="281"/>
      <c r="ES683" s="281"/>
      <c r="ET683" s="281"/>
      <c r="EU683" s="281"/>
      <c r="EV683" s="281"/>
      <c r="EW683" s="281"/>
      <c r="EX683" s="281"/>
      <c r="EY683" s="281"/>
      <c r="EZ683" s="281"/>
      <c r="FA683" s="281"/>
      <c r="FB683" s="281"/>
      <c r="FC683" s="281"/>
      <c r="FD683" s="281"/>
      <c r="FE683" s="281"/>
      <c r="FF683" s="281"/>
      <c r="FG683" s="281"/>
      <c r="FH683" s="281"/>
      <c r="FI683" s="281"/>
      <c r="FJ683" s="281"/>
      <c r="FK683" s="281"/>
      <c r="FL683" s="281"/>
      <c r="FM683" s="281"/>
      <c r="FN683" s="281"/>
      <c r="FO683" s="281"/>
      <c r="FP683" s="281"/>
      <c r="FQ683" s="281"/>
      <c r="FR683" s="281"/>
      <c r="FS683" s="281"/>
      <c r="FT683" s="281"/>
      <c r="FU683" s="281"/>
      <c r="FV683" s="281"/>
      <c r="FW683" s="281"/>
      <c r="FX683" s="281"/>
      <c r="FY683" s="281"/>
      <c r="FZ683" s="281"/>
      <c r="GA683" s="281"/>
      <c r="GB683" s="281"/>
      <c r="GC683" s="281"/>
      <c r="GD683" s="281"/>
      <c r="GE683" s="281"/>
      <c r="GF683" s="281"/>
      <c r="GG683" s="281"/>
      <c r="GH683" s="281"/>
      <c r="GI683" s="281"/>
      <c r="GJ683" s="281"/>
      <c r="GK683" s="281"/>
      <c r="GL683" s="281"/>
      <c r="GM683" s="281"/>
      <c r="GN683" s="281"/>
      <c r="GO683" s="281"/>
      <c r="GP683" s="281"/>
      <c r="GQ683" s="281"/>
      <c r="GR683" s="281"/>
      <c r="GS683" s="281"/>
      <c r="GT683" s="281"/>
      <c r="GU683" s="281"/>
      <c r="GV683" s="281"/>
      <c r="GW683" s="281"/>
      <c r="GX683" s="281"/>
      <c r="GY683" s="281"/>
      <c r="GZ683" s="281"/>
      <c r="HA683" s="281"/>
      <c r="HB683" s="281"/>
      <c r="HC683" s="281"/>
      <c r="HD683" s="281"/>
      <c r="HE683" s="281"/>
      <c r="HF683" s="281"/>
      <c r="HG683" s="281"/>
      <c r="HH683" s="281"/>
      <c r="HI683" s="281"/>
      <c r="HJ683" s="281"/>
      <c r="HK683" s="281"/>
      <c r="HL683" s="281"/>
      <c r="HM683" s="281"/>
    </row>
    <row r="684" spans="1:221" s="35" customFormat="1" x14ac:dyDescent="0.25">
      <c r="A684" s="283">
        <v>2</v>
      </c>
      <c r="B684" s="283" t="s">
        <v>713</v>
      </c>
      <c r="C684" s="283">
        <v>5</v>
      </c>
      <c r="D684" s="226">
        <v>43410</v>
      </c>
      <c r="E684" s="290">
        <v>0.61047453703703702</v>
      </c>
      <c r="F684" s="290"/>
      <c r="G684" s="290"/>
      <c r="H684" s="290"/>
      <c r="I684" s="290"/>
      <c r="J684" s="290"/>
      <c r="K684" s="290"/>
      <c r="L684" s="290"/>
      <c r="M684" s="290"/>
      <c r="N684" s="290"/>
      <c r="O684" s="290"/>
      <c r="P684" s="98" t="str">
        <f t="shared" si="10"/>
        <v>2|Transecto TN4|5|20181106|143905</v>
      </c>
      <c r="Q684" s="283">
        <v>7994720.9939999999</v>
      </c>
      <c r="R684" s="283">
        <v>458860.304</v>
      </c>
      <c r="S684" s="283">
        <v>16</v>
      </c>
      <c r="T684" s="283">
        <v>114</v>
      </c>
      <c r="U684" s="283">
        <v>6.4</v>
      </c>
      <c r="V684" s="283">
        <v>1</v>
      </c>
      <c r="W684" s="283">
        <v>112</v>
      </c>
      <c r="X684" s="264">
        <v>20</v>
      </c>
      <c r="Y684" s="98">
        <v>13.251174929999999</v>
      </c>
      <c r="Z684" s="98" t="s">
        <v>628</v>
      </c>
      <c r="AA684" s="98" t="s">
        <v>628</v>
      </c>
      <c r="AB684" s="98">
        <v>18.552181239999999</v>
      </c>
      <c r="AC684" s="98" t="s">
        <v>628</v>
      </c>
      <c r="AD684" s="98">
        <v>26.260000229999999</v>
      </c>
      <c r="AE684" s="98">
        <v>111.4982452</v>
      </c>
      <c r="AF684" s="283" t="s">
        <v>6</v>
      </c>
      <c r="AG684" s="283" t="s">
        <v>6</v>
      </c>
      <c r="AH684" s="284" t="s">
        <v>6</v>
      </c>
      <c r="AI684" s="98" t="s">
        <v>6</v>
      </c>
      <c r="AJ684" s="98" t="s">
        <v>6</v>
      </c>
      <c r="AK684" s="98" t="s">
        <v>6</v>
      </c>
      <c r="AL684" s="98" t="s">
        <v>6</v>
      </c>
      <c r="AM684" s="283">
        <v>0</v>
      </c>
      <c r="AN684" s="283">
        <v>0</v>
      </c>
      <c r="AO684" s="98" t="s">
        <v>467</v>
      </c>
      <c r="AP684" s="41"/>
      <c r="AQ684" s="41"/>
      <c r="AR684" s="41"/>
      <c r="AS684" s="41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  <c r="BD684" s="39"/>
      <c r="BE684" s="39"/>
      <c r="BF684" s="39"/>
      <c r="BG684" s="39"/>
      <c r="BH684" s="39"/>
      <c r="BI684" s="39"/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39"/>
      <c r="CE684" s="39"/>
      <c r="CF684" s="39"/>
      <c r="CG684" s="39"/>
      <c r="CH684" s="39"/>
      <c r="CI684" s="39"/>
      <c r="CJ684" s="39"/>
      <c r="CK684" s="39"/>
      <c r="CL684" s="39"/>
      <c r="CM684" s="39"/>
      <c r="CN684" s="39"/>
      <c r="CO684" s="39"/>
      <c r="CP684" s="39"/>
      <c r="CQ684" s="211"/>
      <c r="CR684" s="211"/>
      <c r="CS684" s="211"/>
      <c r="CT684" s="211"/>
      <c r="CU684" s="211"/>
      <c r="CV684" s="211"/>
      <c r="CW684" s="211"/>
      <c r="CX684" s="211"/>
      <c r="CY684" s="211"/>
      <c r="CZ684" s="211"/>
      <c r="DA684" s="211"/>
      <c r="DB684" s="211"/>
      <c r="DC684" s="211"/>
      <c r="DD684" s="211"/>
      <c r="DE684" s="211"/>
      <c r="DF684" s="211"/>
      <c r="DG684" s="211"/>
      <c r="DH684" s="281"/>
      <c r="DI684" s="281"/>
      <c r="DJ684" s="281"/>
      <c r="DK684" s="281"/>
      <c r="DL684" s="281"/>
      <c r="DM684" s="281"/>
      <c r="DN684" s="281"/>
      <c r="DO684" s="281"/>
      <c r="DP684" s="281"/>
      <c r="DQ684" s="281"/>
      <c r="DR684" s="281"/>
      <c r="DS684" s="281"/>
      <c r="DT684" s="281"/>
      <c r="DU684" s="281"/>
      <c r="DV684" s="281"/>
      <c r="DW684" s="281"/>
      <c r="DX684" s="281"/>
      <c r="DY684" s="281"/>
      <c r="DZ684" s="281"/>
      <c r="EA684" s="281"/>
      <c r="EB684" s="281"/>
      <c r="EC684" s="281"/>
      <c r="ED684" s="281"/>
      <c r="EE684" s="281"/>
      <c r="EF684" s="281"/>
      <c r="EG684" s="281"/>
      <c r="EH684" s="281"/>
      <c r="EI684" s="281"/>
      <c r="EJ684" s="281"/>
      <c r="EK684" s="281"/>
      <c r="EL684" s="281"/>
      <c r="EM684" s="281"/>
      <c r="EN684" s="281"/>
      <c r="EO684" s="281"/>
      <c r="EP684" s="281"/>
      <c r="EQ684" s="281"/>
      <c r="ER684" s="281"/>
      <c r="ES684" s="281"/>
      <c r="ET684" s="281"/>
      <c r="EU684" s="281"/>
      <c r="EV684" s="281"/>
      <c r="EW684" s="281"/>
      <c r="EX684" s="281"/>
      <c r="EY684" s="281"/>
      <c r="EZ684" s="281"/>
      <c r="FA684" s="281"/>
      <c r="FB684" s="281"/>
      <c r="FC684" s="281"/>
      <c r="FD684" s="281"/>
      <c r="FE684" s="281"/>
      <c r="FF684" s="281"/>
      <c r="FG684" s="281"/>
      <c r="FH684" s="281"/>
      <c r="FI684" s="281"/>
      <c r="FJ684" s="281"/>
      <c r="FK684" s="281"/>
      <c r="FL684" s="281"/>
      <c r="FM684" s="281"/>
      <c r="FN684" s="281"/>
      <c r="FO684" s="281"/>
      <c r="FP684" s="281"/>
      <c r="FQ684" s="281"/>
      <c r="FR684" s="281"/>
      <c r="FS684" s="281"/>
      <c r="FT684" s="281"/>
      <c r="FU684" s="281"/>
      <c r="FV684" s="281"/>
      <c r="FW684" s="281"/>
      <c r="FX684" s="281"/>
      <c r="FY684" s="281"/>
      <c r="FZ684" s="281"/>
      <c r="GA684" s="281"/>
      <c r="GB684" s="281"/>
      <c r="GC684" s="281"/>
      <c r="GD684" s="281"/>
      <c r="GE684" s="281"/>
      <c r="GF684" s="281"/>
      <c r="GG684" s="281"/>
      <c r="GH684" s="281"/>
      <c r="GI684" s="281"/>
      <c r="GJ684" s="281"/>
      <c r="GK684" s="281"/>
      <c r="GL684" s="281"/>
      <c r="GM684" s="281"/>
      <c r="GN684" s="281"/>
      <c r="GO684" s="281"/>
      <c r="GP684" s="281"/>
      <c r="GQ684" s="281"/>
      <c r="GR684" s="281"/>
      <c r="GS684" s="281"/>
      <c r="GT684" s="281"/>
      <c r="GU684" s="281"/>
      <c r="GV684" s="281"/>
      <c r="GW684" s="281"/>
      <c r="GX684" s="281"/>
      <c r="GY684" s="281"/>
      <c r="GZ684" s="281"/>
      <c r="HA684" s="281"/>
      <c r="HB684" s="281"/>
      <c r="HC684" s="281"/>
      <c r="HD684" s="281"/>
      <c r="HE684" s="281"/>
      <c r="HF684" s="281"/>
      <c r="HG684" s="281"/>
      <c r="HH684" s="281"/>
      <c r="HI684" s="281"/>
      <c r="HJ684" s="281"/>
      <c r="HK684" s="281"/>
      <c r="HL684" s="281"/>
      <c r="HM684" s="281"/>
    </row>
    <row r="685" spans="1:221" s="35" customFormat="1" x14ac:dyDescent="0.25">
      <c r="A685" s="283">
        <v>2</v>
      </c>
      <c r="B685" s="283" t="s">
        <v>713</v>
      </c>
      <c r="C685" s="283">
        <v>6</v>
      </c>
      <c r="D685" s="226">
        <v>43410</v>
      </c>
      <c r="E685" s="290">
        <v>0.61767361111111108</v>
      </c>
      <c r="F685" s="290"/>
      <c r="G685" s="290"/>
      <c r="H685" s="290"/>
      <c r="I685" s="290"/>
      <c r="J685" s="290"/>
      <c r="K685" s="290"/>
      <c r="L685" s="290"/>
      <c r="M685" s="290"/>
      <c r="N685" s="290"/>
      <c r="O685" s="290"/>
      <c r="P685" s="98" t="str">
        <f t="shared" si="10"/>
        <v>2|Transecto TN4|6|20181106|144927</v>
      </c>
      <c r="Q685" s="283">
        <v>7994927.0870000003</v>
      </c>
      <c r="R685" s="283">
        <v>461095.14399999997</v>
      </c>
      <c r="S685" s="283">
        <v>16</v>
      </c>
      <c r="T685" s="283">
        <v>114</v>
      </c>
      <c r="U685" s="283">
        <v>7.6</v>
      </c>
      <c r="V685" s="283">
        <v>1</v>
      </c>
      <c r="W685" s="283">
        <v>90</v>
      </c>
      <c r="X685" s="264">
        <v>20</v>
      </c>
      <c r="Y685" s="98">
        <v>14.50976563</v>
      </c>
      <c r="Z685" s="98">
        <v>0.475061715</v>
      </c>
      <c r="AA685" s="98">
        <v>6.7999995999999993E-2</v>
      </c>
      <c r="AB685" s="98">
        <v>22.368602750000001</v>
      </c>
      <c r="AC685" s="98" t="s">
        <v>628</v>
      </c>
      <c r="AD685" s="98">
        <v>26.254999160000001</v>
      </c>
      <c r="AE685" s="98">
        <v>111.7667465</v>
      </c>
      <c r="AF685" s="283">
        <v>-5.2852382660000004</v>
      </c>
      <c r="AG685" s="283">
        <v>-2.218719959</v>
      </c>
      <c r="AH685" s="284" t="s">
        <v>6</v>
      </c>
      <c r="AI685" s="98" t="s">
        <v>6</v>
      </c>
      <c r="AJ685" s="98" t="s">
        <v>6</v>
      </c>
      <c r="AK685" s="98" t="s">
        <v>6</v>
      </c>
      <c r="AL685" s="98" t="s">
        <v>6</v>
      </c>
      <c r="AM685" s="283">
        <v>0</v>
      </c>
      <c r="AN685" s="283">
        <v>0</v>
      </c>
      <c r="AO685" s="98" t="s">
        <v>467</v>
      </c>
      <c r="AP685" s="41"/>
      <c r="AQ685" s="41"/>
      <c r="AR685" s="41"/>
      <c r="AS685" s="41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  <c r="BD685" s="39"/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39"/>
      <c r="CE685" s="39"/>
      <c r="CF685" s="39"/>
      <c r="CG685" s="39"/>
      <c r="CH685" s="39"/>
      <c r="CI685" s="39"/>
      <c r="CJ685" s="39"/>
      <c r="CK685" s="39"/>
      <c r="CL685" s="39"/>
      <c r="CM685" s="39"/>
      <c r="CN685" s="39"/>
      <c r="CO685" s="39"/>
      <c r="CP685" s="39"/>
      <c r="CQ685" s="211"/>
      <c r="CR685" s="211"/>
      <c r="CS685" s="211"/>
      <c r="CT685" s="211"/>
      <c r="CU685" s="211"/>
      <c r="CV685" s="211"/>
      <c r="CW685" s="211"/>
      <c r="CX685" s="211"/>
      <c r="CY685" s="211"/>
      <c r="CZ685" s="211"/>
      <c r="DA685" s="211"/>
      <c r="DB685" s="211"/>
      <c r="DC685" s="211"/>
      <c r="DD685" s="211"/>
      <c r="DE685" s="211"/>
      <c r="DF685" s="211"/>
      <c r="DG685" s="211"/>
      <c r="DH685" s="281"/>
      <c r="DI685" s="281"/>
      <c r="DJ685" s="281"/>
      <c r="DK685" s="281"/>
      <c r="DL685" s="281"/>
      <c r="DM685" s="281"/>
      <c r="DN685" s="281"/>
      <c r="DO685" s="281"/>
      <c r="DP685" s="281"/>
      <c r="DQ685" s="281"/>
      <c r="DR685" s="281"/>
      <c r="DS685" s="281"/>
      <c r="DT685" s="281"/>
      <c r="DU685" s="281"/>
      <c r="DV685" s="281"/>
      <c r="DW685" s="281"/>
      <c r="DX685" s="281"/>
      <c r="DY685" s="281"/>
      <c r="DZ685" s="281"/>
      <c r="EA685" s="281"/>
      <c r="EB685" s="281"/>
      <c r="EC685" s="281"/>
      <c r="ED685" s="281"/>
      <c r="EE685" s="281"/>
      <c r="EF685" s="281"/>
      <c r="EG685" s="281"/>
      <c r="EH685" s="281"/>
      <c r="EI685" s="281"/>
      <c r="EJ685" s="281"/>
      <c r="EK685" s="281"/>
      <c r="EL685" s="281"/>
      <c r="EM685" s="281"/>
      <c r="EN685" s="281"/>
      <c r="EO685" s="281"/>
      <c r="EP685" s="281"/>
      <c r="EQ685" s="281"/>
      <c r="ER685" s="281"/>
      <c r="ES685" s="281"/>
      <c r="ET685" s="281"/>
      <c r="EU685" s="281"/>
      <c r="EV685" s="281"/>
      <c r="EW685" s="281"/>
      <c r="EX685" s="281"/>
      <c r="EY685" s="281"/>
      <c r="EZ685" s="281"/>
      <c r="FA685" s="281"/>
      <c r="FB685" s="281"/>
      <c r="FC685" s="281"/>
      <c r="FD685" s="281"/>
      <c r="FE685" s="281"/>
      <c r="FF685" s="281"/>
      <c r="FG685" s="281"/>
      <c r="FH685" s="281"/>
      <c r="FI685" s="281"/>
      <c r="FJ685" s="281"/>
      <c r="FK685" s="281"/>
      <c r="FL685" s="281"/>
      <c r="FM685" s="281"/>
      <c r="FN685" s="281"/>
      <c r="FO685" s="281"/>
      <c r="FP685" s="281"/>
      <c r="FQ685" s="281"/>
      <c r="FR685" s="281"/>
      <c r="FS685" s="281"/>
      <c r="FT685" s="281"/>
      <c r="FU685" s="281"/>
      <c r="FV685" s="281"/>
      <c r="FW685" s="281"/>
      <c r="FX685" s="281"/>
      <c r="FY685" s="281"/>
      <c r="FZ685" s="281"/>
      <c r="GA685" s="281"/>
      <c r="GB685" s="281"/>
      <c r="GC685" s="281"/>
      <c r="GD685" s="281"/>
      <c r="GE685" s="281"/>
      <c r="GF685" s="281"/>
      <c r="GG685" s="281"/>
      <c r="GH685" s="281"/>
      <c r="GI685" s="281"/>
      <c r="GJ685" s="281"/>
      <c r="GK685" s="281"/>
      <c r="GL685" s="281"/>
      <c r="GM685" s="281"/>
      <c r="GN685" s="281"/>
      <c r="GO685" s="281"/>
      <c r="GP685" s="281"/>
      <c r="GQ685" s="281"/>
      <c r="GR685" s="281"/>
      <c r="GS685" s="281"/>
      <c r="GT685" s="281"/>
      <c r="GU685" s="281"/>
      <c r="GV685" s="281"/>
      <c r="GW685" s="281"/>
      <c r="GX685" s="281"/>
      <c r="GY685" s="281"/>
      <c r="GZ685" s="281"/>
      <c r="HA685" s="281"/>
      <c r="HB685" s="281"/>
      <c r="HC685" s="281"/>
      <c r="HD685" s="281"/>
      <c r="HE685" s="281"/>
      <c r="HF685" s="281"/>
      <c r="HG685" s="281"/>
      <c r="HH685" s="281"/>
      <c r="HI685" s="281"/>
      <c r="HJ685" s="281"/>
      <c r="HK685" s="281"/>
      <c r="HL685" s="281"/>
      <c r="HM685" s="281"/>
    </row>
    <row r="686" spans="1:221" s="35" customFormat="1" x14ac:dyDescent="0.25">
      <c r="A686" s="283">
        <v>2</v>
      </c>
      <c r="B686" s="283" t="s">
        <v>713</v>
      </c>
      <c r="C686" s="283">
        <v>7</v>
      </c>
      <c r="D686" s="226">
        <v>43410</v>
      </c>
      <c r="E686" s="290">
        <v>0.62548611111111108</v>
      </c>
      <c r="F686" s="290"/>
      <c r="G686" s="290"/>
      <c r="H686" s="290"/>
      <c r="I686" s="290"/>
      <c r="J686" s="290"/>
      <c r="K686" s="290"/>
      <c r="L686" s="290"/>
      <c r="M686" s="290"/>
      <c r="N686" s="290"/>
      <c r="O686" s="290"/>
      <c r="P686" s="98" t="str">
        <f t="shared" si="10"/>
        <v>2|Transecto TN4|7|20181106|150042</v>
      </c>
      <c r="Q686" s="283">
        <v>7994890.6069999998</v>
      </c>
      <c r="R686" s="283">
        <v>463515.734</v>
      </c>
      <c r="S686" s="283">
        <v>17</v>
      </c>
      <c r="T686" s="283">
        <v>114</v>
      </c>
      <c r="U686" s="283">
        <v>7.4</v>
      </c>
      <c r="V686" s="283">
        <v>1</v>
      </c>
      <c r="W686" s="283">
        <v>90</v>
      </c>
      <c r="X686" s="264">
        <v>20</v>
      </c>
      <c r="Y686" s="98">
        <v>14.50976563</v>
      </c>
      <c r="Z686" s="98">
        <v>0.475061715</v>
      </c>
      <c r="AA686" s="98">
        <v>6.7999995999999993E-2</v>
      </c>
      <c r="AB686" s="98">
        <v>22.368602750000001</v>
      </c>
      <c r="AC686" s="98" t="s">
        <v>628</v>
      </c>
      <c r="AD686" s="98">
        <v>26.254999160000001</v>
      </c>
      <c r="AE686" s="98">
        <v>111.7667465</v>
      </c>
      <c r="AF686" s="283">
        <v>-5.2852382660000004</v>
      </c>
      <c r="AG686" s="283">
        <v>-2.218719959</v>
      </c>
      <c r="AH686" s="284" t="s">
        <v>6</v>
      </c>
      <c r="AI686" s="98" t="s">
        <v>6</v>
      </c>
      <c r="AJ686" s="98" t="s">
        <v>6</v>
      </c>
      <c r="AK686" s="98" t="s">
        <v>6</v>
      </c>
      <c r="AL686" s="98" t="s">
        <v>6</v>
      </c>
      <c r="AM686" s="283">
        <v>1</v>
      </c>
      <c r="AN686" s="283">
        <v>1</v>
      </c>
      <c r="AO686" s="98" t="s">
        <v>467</v>
      </c>
      <c r="AP686" s="41"/>
      <c r="AQ686" s="41"/>
      <c r="AR686" s="41"/>
      <c r="AS686" s="41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39"/>
      <c r="CE686" s="39"/>
      <c r="CF686" s="39"/>
      <c r="CG686" s="39"/>
      <c r="CH686" s="39"/>
      <c r="CI686" s="39"/>
      <c r="CJ686" s="39"/>
      <c r="CK686" s="39"/>
      <c r="CL686" s="39"/>
      <c r="CM686" s="39"/>
      <c r="CN686" s="39"/>
      <c r="CO686" s="39"/>
      <c r="CP686" s="39"/>
      <c r="CQ686" s="211"/>
      <c r="CR686" s="211"/>
      <c r="CS686" s="211"/>
      <c r="CT686" s="211"/>
      <c r="CU686" s="211"/>
      <c r="CV686" s="211"/>
      <c r="CW686" s="211"/>
      <c r="CX686" s="211"/>
      <c r="CY686" s="211"/>
      <c r="CZ686" s="211"/>
      <c r="DA686" s="211"/>
      <c r="DB686" s="211"/>
      <c r="DC686" s="211"/>
      <c r="DD686" s="211"/>
      <c r="DE686" s="211"/>
      <c r="DF686" s="211"/>
      <c r="DG686" s="211"/>
      <c r="DH686" s="281"/>
      <c r="DI686" s="281"/>
      <c r="DJ686" s="281"/>
      <c r="DK686" s="281"/>
      <c r="DL686" s="281"/>
      <c r="DM686" s="281"/>
      <c r="DN686" s="281"/>
      <c r="DO686" s="281"/>
      <c r="DP686" s="281"/>
      <c r="DQ686" s="281"/>
      <c r="DR686" s="281"/>
      <c r="DS686" s="281"/>
      <c r="DT686" s="281"/>
      <c r="DU686" s="281"/>
      <c r="DV686" s="281"/>
      <c r="DW686" s="281"/>
      <c r="DX686" s="281"/>
      <c r="DY686" s="281"/>
      <c r="DZ686" s="281"/>
      <c r="EA686" s="281"/>
      <c r="EB686" s="281"/>
      <c r="EC686" s="281"/>
      <c r="ED686" s="281"/>
      <c r="EE686" s="281"/>
      <c r="EF686" s="281"/>
      <c r="EG686" s="281"/>
      <c r="EH686" s="281"/>
      <c r="EI686" s="281"/>
      <c r="EJ686" s="281"/>
      <c r="EK686" s="281"/>
      <c r="EL686" s="281"/>
      <c r="EM686" s="281"/>
      <c r="EN686" s="281"/>
      <c r="EO686" s="281"/>
      <c r="EP686" s="281"/>
      <c r="EQ686" s="281"/>
      <c r="ER686" s="281"/>
      <c r="ES686" s="281"/>
      <c r="ET686" s="281"/>
      <c r="EU686" s="281"/>
      <c r="EV686" s="281"/>
      <c r="EW686" s="281"/>
      <c r="EX686" s="281"/>
      <c r="EY686" s="281"/>
      <c r="EZ686" s="281"/>
      <c r="FA686" s="281"/>
      <c r="FB686" s="281"/>
      <c r="FC686" s="281"/>
      <c r="FD686" s="281"/>
      <c r="FE686" s="281"/>
      <c r="FF686" s="281"/>
      <c r="FG686" s="281"/>
      <c r="FH686" s="281"/>
      <c r="FI686" s="281"/>
      <c r="FJ686" s="281"/>
      <c r="FK686" s="281"/>
      <c r="FL686" s="281"/>
      <c r="FM686" s="281"/>
      <c r="FN686" s="281"/>
      <c r="FO686" s="281"/>
      <c r="FP686" s="281"/>
      <c r="FQ686" s="281"/>
      <c r="FR686" s="281"/>
      <c r="FS686" s="281"/>
      <c r="FT686" s="281"/>
      <c r="FU686" s="281"/>
      <c r="FV686" s="281"/>
      <c r="FW686" s="281"/>
      <c r="FX686" s="281"/>
      <c r="FY686" s="281"/>
      <c r="FZ686" s="281"/>
      <c r="GA686" s="281"/>
      <c r="GB686" s="281"/>
      <c r="GC686" s="281"/>
      <c r="GD686" s="281"/>
      <c r="GE686" s="281"/>
      <c r="GF686" s="281"/>
      <c r="GG686" s="281"/>
      <c r="GH686" s="281"/>
      <c r="GI686" s="281"/>
      <c r="GJ686" s="281"/>
      <c r="GK686" s="281"/>
      <c r="GL686" s="281"/>
      <c r="GM686" s="281"/>
      <c r="GN686" s="281"/>
      <c r="GO686" s="281"/>
      <c r="GP686" s="281"/>
      <c r="GQ686" s="281"/>
      <c r="GR686" s="281"/>
      <c r="GS686" s="281"/>
      <c r="GT686" s="281"/>
      <c r="GU686" s="281"/>
      <c r="GV686" s="281"/>
      <c r="GW686" s="281"/>
      <c r="GX686" s="281"/>
      <c r="GY686" s="281"/>
      <c r="GZ686" s="281"/>
      <c r="HA686" s="281"/>
      <c r="HB686" s="281"/>
      <c r="HC686" s="281"/>
      <c r="HD686" s="281"/>
      <c r="HE686" s="281"/>
      <c r="HF686" s="281"/>
      <c r="HG686" s="281"/>
      <c r="HH686" s="281"/>
      <c r="HI686" s="281"/>
      <c r="HJ686" s="281"/>
      <c r="HK686" s="281"/>
      <c r="HL686" s="281"/>
      <c r="HM686" s="281"/>
    </row>
    <row r="687" spans="1:221" s="35" customFormat="1" x14ac:dyDescent="0.25">
      <c r="A687" s="283">
        <v>2</v>
      </c>
      <c r="B687" s="283" t="s">
        <v>713</v>
      </c>
      <c r="C687" s="283">
        <v>8</v>
      </c>
      <c r="D687" s="226">
        <v>43410</v>
      </c>
      <c r="E687" s="290">
        <v>0.63255787037037037</v>
      </c>
      <c r="F687" s="290"/>
      <c r="G687" s="290"/>
      <c r="H687" s="290"/>
      <c r="I687" s="290"/>
      <c r="J687" s="290"/>
      <c r="K687" s="290"/>
      <c r="L687" s="290"/>
      <c r="M687" s="290"/>
      <c r="N687" s="290"/>
      <c r="O687" s="290"/>
      <c r="P687" s="98" t="str">
        <f t="shared" si="10"/>
        <v>2|Transecto TN4|8|20181106|151053</v>
      </c>
      <c r="Q687" s="283">
        <v>7994930.8870000001</v>
      </c>
      <c r="R687" s="283">
        <v>465685.98200000002</v>
      </c>
      <c r="S687" s="283">
        <v>17</v>
      </c>
      <c r="T687" s="283">
        <v>114</v>
      </c>
      <c r="U687" s="283">
        <v>6.2</v>
      </c>
      <c r="V687" s="283">
        <v>1</v>
      </c>
      <c r="W687" s="283">
        <v>90</v>
      </c>
      <c r="X687" s="264">
        <v>20</v>
      </c>
      <c r="Y687" s="98">
        <v>16.193357469999999</v>
      </c>
      <c r="Z687" s="98">
        <v>0.53817004000000002</v>
      </c>
      <c r="AA687" s="98">
        <v>7.3600001999999998E-2</v>
      </c>
      <c r="AB687" s="98">
        <v>26.096311570000001</v>
      </c>
      <c r="AC687" s="98" t="s">
        <v>628</v>
      </c>
      <c r="AD687" s="98">
        <v>26.244998930000001</v>
      </c>
      <c r="AE687" s="98">
        <v>111.9946747</v>
      </c>
      <c r="AF687" s="283">
        <v>-5.2327456469999998</v>
      </c>
      <c r="AG687" s="283">
        <v>-2.23491931</v>
      </c>
      <c r="AH687" s="284" t="s">
        <v>6</v>
      </c>
      <c r="AI687" s="98" t="s">
        <v>6</v>
      </c>
      <c r="AJ687" s="98" t="s">
        <v>6</v>
      </c>
      <c r="AK687" s="98" t="s">
        <v>6</v>
      </c>
      <c r="AL687" s="98" t="s">
        <v>6</v>
      </c>
      <c r="AM687" s="283">
        <v>0</v>
      </c>
      <c r="AN687" s="283">
        <v>0</v>
      </c>
      <c r="AO687" s="98" t="s">
        <v>467</v>
      </c>
      <c r="AP687" s="41"/>
      <c r="AQ687" s="41"/>
      <c r="AR687" s="41"/>
      <c r="AS687" s="41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  <c r="BD687" s="39"/>
      <c r="BE687" s="39"/>
      <c r="BF687" s="39"/>
      <c r="BG687" s="39"/>
      <c r="BH687" s="39"/>
      <c r="BI687" s="39"/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39"/>
      <c r="CE687" s="39"/>
      <c r="CF687" s="39"/>
      <c r="CG687" s="39"/>
      <c r="CH687" s="39"/>
      <c r="CI687" s="39"/>
      <c r="CJ687" s="39"/>
      <c r="CK687" s="39"/>
      <c r="CL687" s="39"/>
      <c r="CM687" s="39"/>
      <c r="CN687" s="39"/>
      <c r="CO687" s="39"/>
      <c r="CP687" s="39"/>
      <c r="CQ687" s="211"/>
      <c r="CR687" s="211"/>
      <c r="CS687" s="211"/>
      <c r="CT687" s="211"/>
      <c r="CU687" s="211"/>
      <c r="CV687" s="211"/>
      <c r="CW687" s="211"/>
      <c r="CX687" s="211"/>
      <c r="CY687" s="211"/>
      <c r="CZ687" s="211"/>
      <c r="DA687" s="211"/>
      <c r="DB687" s="211"/>
      <c r="DC687" s="211"/>
      <c r="DD687" s="211"/>
      <c r="DE687" s="211"/>
      <c r="DF687" s="211"/>
      <c r="DG687" s="211"/>
      <c r="DH687" s="281"/>
      <c r="DI687" s="281"/>
      <c r="DJ687" s="281"/>
      <c r="DK687" s="281"/>
      <c r="DL687" s="281"/>
      <c r="DM687" s="281"/>
      <c r="DN687" s="281"/>
      <c r="DO687" s="281"/>
      <c r="DP687" s="281"/>
      <c r="DQ687" s="281"/>
      <c r="DR687" s="281"/>
      <c r="DS687" s="281"/>
      <c r="DT687" s="281"/>
      <c r="DU687" s="281"/>
      <c r="DV687" s="281"/>
      <c r="DW687" s="281"/>
      <c r="DX687" s="281"/>
      <c r="DY687" s="281"/>
      <c r="DZ687" s="281"/>
      <c r="EA687" s="281"/>
      <c r="EB687" s="281"/>
      <c r="EC687" s="281"/>
      <c r="ED687" s="281"/>
      <c r="EE687" s="281"/>
      <c r="EF687" s="281"/>
      <c r="EG687" s="281"/>
      <c r="EH687" s="281"/>
      <c r="EI687" s="281"/>
      <c r="EJ687" s="281"/>
      <c r="EK687" s="281"/>
      <c r="EL687" s="281"/>
      <c r="EM687" s="281"/>
      <c r="EN687" s="281"/>
      <c r="EO687" s="281"/>
      <c r="EP687" s="281"/>
      <c r="EQ687" s="281"/>
      <c r="ER687" s="281"/>
      <c r="ES687" s="281"/>
      <c r="ET687" s="281"/>
      <c r="EU687" s="281"/>
      <c r="EV687" s="281"/>
      <c r="EW687" s="281"/>
      <c r="EX687" s="281"/>
      <c r="EY687" s="281"/>
      <c r="EZ687" s="281"/>
      <c r="FA687" s="281"/>
      <c r="FB687" s="281"/>
      <c r="FC687" s="281"/>
      <c r="FD687" s="281"/>
      <c r="FE687" s="281"/>
      <c r="FF687" s="281"/>
      <c r="FG687" s="281"/>
      <c r="FH687" s="281"/>
      <c r="FI687" s="281"/>
      <c r="FJ687" s="281"/>
      <c r="FK687" s="281"/>
      <c r="FL687" s="281"/>
      <c r="FM687" s="281"/>
      <c r="FN687" s="281"/>
      <c r="FO687" s="281"/>
      <c r="FP687" s="281"/>
      <c r="FQ687" s="281"/>
      <c r="FR687" s="281"/>
      <c r="FS687" s="281"/>
      <c r="FT687" s="281"/>
      <c r="FU687" s="281"/>
      <c r="FV687" s="281"/>
      <c r="FW687" s="281"/>
      <c r="FX687" s="281"/>
      <c r="FY687" s="281"/>
      <c r="FZ687" s="281"/>
      <c r="GA687" s="281"/>
      <c r="GB687" s="281"/>
      <c r="GC687" s="281"/>
      <c r="GD687" s="281"/>
      <c r="GE687" s="281"/>
      <c r="GF687" s="281"/>
      <c r="GG687" s="281"/>
      <c r="GH687" s="281"/>
      <c r="GI687" s="281"/>
      <c r="GJ687" s="281"/>
      <c r="GK687" s="281"/>
      <c r="GL687" s="281"/>
      <c r="GM687" s="281"/>
      <c r="GN687" s="281"/>
      <c r="GO687" s="281"/>
      <c r="GP687" s="281"/>
      <c r="GQ687" s="281"/>
      <c r="GR687" s="281"/>
      <c r="GS687" s="281"/>
      <c r="GT687" s="281"/>
      <c r="GU687" s="281"/>
      <c r="GV687" s="281"/>
      <c r="GW687" s="281"/>
      <c r="GX687" s="281"/>
      <c r="GY687" s="281"/>
      <c r="GZ687" s="281"/>
      <c r="HA687" s="281"/>
      <c r="HB687" s="281"/>
      <c r="HC687" s="281"/>
      <c r="HD687" s="281"/>
      <c r="HE687" s="281"/>
      <c r="HF687" s="281"/>
      <c r="HG687" s="281"/>
      <c r="HH687" s="281"/>
      <c r="HI687" s="281"/>
      <c r="HJ687" s="281"/>
      <c r="HK687" s="281"/>
      <c r="HL687" s="281"/>
      <c r="HM687" s="281"/>
    </row>
    <row r="688" spans="1:221" s="35" customFormat="1" x14ac:dyDescent="0.25">
      <c r="A688" s="283">
        <v>2</v>
      </c>
      <c r="B688" s="283" t="s">
        <v>713</v>
      </c>
      <c r="C688" s="283">
        <v>9</v>
      </c>
      <c r="D688" s="226">
        <v>43410</v>
      </c>
      <c r="E688" s="290">
        <v>0.6392592592592593</v>
      </c>
      <c r="F688" s="290"/>
      <c r="G688" s="290"/>
      <c r="H688" s="290"/>
      <c r="I688" s="290"/>
      <c r="J688" s="290"/>
      <c r="K688" s="290"/>
      <c r="L688" s="290"/>
      <c r="M688" s="290"/>
      <c r="N688" s="290"/>
      <c r="O688" s="290"/>
      <c r="P688" s="98" t="str">
        <f t="shared" si="10"/>
        <v>2|Transecto TN4|9|20181106|152032</v>
      </c>
      <c r="Q688" s="283">
        <v>7994961.5549999997</v>
      </c>
      <c r="R688" s="283">
        <v>467709.03700000001</v>
      </c>
      <c r="S688" s="283">
        <v>17</v>
      </c>
      <c r="T688" s="283">
        <v>114</v>
      </c>
      <c r="U688" s="283">
        <v>7</v>
      </c>
      <c r="V688" s="283">
        <v>1</v>
      </c>
      <c r="W688" s="283">
        <v>90</v>
      </c>
      <c r="X688" s="264">
        <v>40</v>
      </c>
      <c r="Y688" s="98">
        <v>16.193357469999999</v>
      </c>
      <c r="Z688" s="98">
        <v>0.53817004000000002</v>
      </c>
      <c r="AA688" s="98">
        <v>7.3600001999999998E-2</v>
      </c>
      <c r="AB688" s="98">
        <v>26.096311570000001</v>
      </c>
      <c r="AC688" s="98" t="s">
        <v>628</v>
      </c>
      <c r="AD688" s="98">
        <v>26.244998930000001</v>
      </c>
      <c r="AE688" s="98">
        <v>111.9946747</v>
      </c>
      <c r="AF688" s="283">
        <v>-5.2327456469999998</v>
      </c>
      <c r="AG688" s="283">
        <v>-2.23491931</v>
      </c>
      <c r="AH688" s="284" t="s">
        <v>6</v>
      </c>
      <c r="AI688" s="98" t="s">
        <v>6</v>
      </c>
      <c r="AJ688" s="98" t="s">
        <v>6</v>
      </c>
      <c r="AK688" s="98" t="s">
        <v>6</v>
      </c>
      <c r="AL688" s="98" t="s">
        <v>6</v>
      </c>
      <c r="AM688" s="283">
        <v>0</v>
      </c>
      <c r="AN688" s="283">
        <v>0</v>
      </c>
      <c r="AO688" s="98" t="s">
        <v>467</v>
      </c>
      <c r="AP688" s="41"/>
      <c r="AQ688" s="41"/>
      <c r="AR688" s="41"/>
      <c r="AS688" s="41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  <c r="BD688" s="39"/>
      <c r="BE688" s="39"/>
      <c r="BF688" s="39"/>
      <c r="BG688" s="39"/>
      <c r="BH688" s="39"/>
      <c r="BI688" s="39"/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39"/>
      <c r="CE688" s="39"/>
      <c r="CF688" s="39"/>
      <c r="CG688" s="39"/>
      <c r="CH688" s="39"/>
      <c r="CI688" s="39"/>
      <c r="CJ688" s="39"/>
      <c r="CK688" s="39"/>
      <c r="CL688" s="39"/>
      <c r="CM688" s="39"/>
      <c r="CN688" s="39"/>
      <c r="CO688" s="39"/>
      <c r="CP688" s="39"/>
      <c r="CQ688" s="211"/>
      <c r="CR688" s="211"/>
      <c r="CS688" s="211"/>
      <c r="CT688" s="211"/>
      <c r="CU688" s="211"/>
      <c r="CV688" s="211"/>
      <c r="CW688" s="211"/>
      <c r="CX688" s="211"/>
      <c r="CY688" s="211"/>
      <c r="CZ688" s="211"/>
      <c r="DA688" s="211"/>
      <c r="DB688" s="211"/>
      <c r="DC688" s="211"/>
      <c r="DD688" s="211"/>
      <c r="DE688" s="211"/>
      <c r="DF688" s="211"/>
      <c r="DG688" s="211"/>
      <c r="DH688" s="281"/>
      <c r="DI688" s="281"/>
      <c r="DJ688" s="281"/>
      <c r="DK688" s="281"/>
      <c r="DL688" s="281"/>
      <c r="DM688" s="281"/>
      <c r="DN688" s="281"/>
      <c r="DO688" s="281"/>
      <c r="DP688" s="281"/>
      <c r="DQ688" s="281"/>
      <c r="DR688" s="281"/>
      <c r="DS688" s="281"/>
      <c r="DT688" s="281"/>
      <c r="DU688" s="281"/>
      <c r="DV688" s="281"/>
      <c r="DW688" s="281"/>
      <c r="DX688" s="281"/>
      <c r="DY688" s="281"/>
      <c r="DZ688" s="281"/>
      <c r="EA688" s="281"/>
      <c r="EB688" s="281"/>
      <c r="EC688" s="281"/>
      <c r="ED688" s="281"/>
      <c r="EE688" s="281"/>
      <c r="EF688" s="281"/>
      <c r="EG688" s="281"/>
      <c r="EH688" s="281"/>
      <c r="EI688" s="281"/>
      <c r="EJ688" s="281"/>
      <c r="EK688" s="281"/>
      <c r="EL688" s="281"/>
      <c r="EM688" s="281"/>
      <c r="EN688" s="281"/>
      <c r="EO688" s="281"/>
      <c r="EP688" s="281"/>
      <c r="EQ688" s="281"/>
      <c r="ER688" s="281"/>
      <c r="ES688" s="281"/>
      <c r="ET688" s="281"/>
      <c r="EU688" s="281"/>
      <c r="EV688" s="281"/>
      <c r="EW688" s="281"/>
      <c r="EX688" s="281"/>
      <c r="EY688" s="281"/>
      <c r="EZ688" s="281"/>
      <c r="FA688" s="281"/>
      <c r="FB688" s="281"/>
      <c r="FC688" s="281"/>
      <c r="FD688" s="281"/>
      <c r="FE688" s="281"/>
      <c r="FF688" s="281"/>
      <c r="FG688" s="281"/>
      <c r="FH688" s="281"/>
      <c r="FI688" s="281"/>
      <c r="FJ688" s="281"/>
      <c r="FK688" s="281"/>
      <c r="FL688" s="281"/>
      <c r="FM688" s="281"/>
      <c r="FN688" s="281"/>
      <c r="FO688" s="281"/>
      <c r="FP688" s="281"/>
      <c r="FQ688" s="281"/>
      <c r="FR688" s="281"/>
      <c r="FS688" s="281"/>
      <c r="FT688" s="281"/>
      <c r="FU688" s="281"/>
      <c r="FV688" s="281"/>
      <c r="FW688" s="281"/>
      <c r="FX688" s="281"/>
      <c r="FY688" s="281"/>
      <c r="FZ688" s="281"/>
      <c r="GA688" s="281"/>
      <c r="GB688" s="281"/>
      <c r="GC688" s="281"/>
      <c r="GD688" s="281"/>
      <c r="GE688" s="281"/>
      <c r="GF688" s="281"/>
      <c r="GG688" s="281"/>
      <c r="GH688" s="281"/>
      <c r="GI688" s="281"/>
      <c r="GJ688" s="281"/>
      <c r="GK688" s="281"/>
      <c r="GL688" s="281"/>
      <c r="GM688" s="281"/>
      <c r="GN688" s="281"/>
      <c r="GO688" s="281"/>
      <c r="GP688" s="281"/>
      <c r="GQ688" s="281"/>
      <c r="GR688" s="281"/>
      <c r="GS688" s="281"/>
      <c r="GT688" s="281"/>
      <c r="GU688" s="281"/>
      <c r="GV688" s="281"/>
      <c r="GW688" s="281"/>
      <c r="GX688" s="281"/>
      <c r="GY688" s="281"/>
      <c r="GZ688" s="281"/>
      <c r="HA688" s="281"/>
      <c r="HB688" s="281"/>
      <c r="HC688" s="281"/>
      <c r="HD688" s="281"/>
      <c r="HE688" s="281"/>
      <c r="HF688" s="281"/>
      <c r="HG688" s="281"/>
      <c r="HH688" s="281"/>
      <c r="HI688" s="281"/>
      <c r="HJ688" s="281"/>
      <c r="HK688" s="281"/>
      <c r="HL688" s="281"/>
      <c r="HM688" s="281"/>
    </row>
    <row r="689" spans="1:221" s="35" customFormat="1" x14ac:dyDescent="0.25">
      <c r="A689" s="283">
        <v>2</v>
      </c>
      <c r="B689" s="283" t="s">
        <v>713</v>
      </c>
      <c r="C689" s="283">
        <v>10</v>
      </c>
      <c r="D689" s="226">
        <v>43410</v>
      </c>
      <c r="E689" s="290">
        <v>0.64635416666666667</v>
      </c>
      <c r="F689" s="290"/>
      <c r="G689" s="290"/>
      <c r="H689" s="290"/>
      <c r="I689" s="290"/>
      <c r="J689" s="290"/>
      <c r="K689" s="290"/>
      <c r="L689" s="290"/>
      <c r="M689" s="290"/>
      <c r="N689" s="290"/>
      <c r="O689" s="290"/>
      <c r="P689" s="98" t="str">
        <f t="shared" si="10"/>
        <v>2|Transecto TN4|10|20181106|153045</v>
      </c>
      <c r="Q689" s="283">
        <v>7994799.0839999998</v>
      </c>
      <c r="R689" s="283">
        <v>469845.01799999998</v>
      </c>
      <c r="S689" s="283">
        <v>18</v>
      </c>
      <c r="T689" s="283">
        <v>114</v>
      </c>
      <c r="U689" s="283">
        <v>7.1</v>
      </c>
      <c r="V689" s="283">
        <v>1</v>
      </c>
      <c r="W689" s="283">
        <v>90</v>
      </c>
      <c r="X689" s="264">
        <v>55</v>
      </c>
      <c r="Y689" s="98">
        <v>17.840957639999999</v>
      </c>
      <c r="Z689" s="98">
        <v>0.43365010599999998</v>
      </c>
      <c r="AA689" s="98">
        <v>6.4800001999999995E-2</v>
      </c>
      <c r="AB689" s="98">
        <v>28.515512470000001</v>
      </c>
      <c r="AC689" s="98" t="s">
        <v>628</v>
      </c>
      <c r="AD689" s="98">
        <v>26.219999309999999</v>
      </c>
      <c r="AE689" s="98">
        <v>112.1820297</v>
      </c>
      <c r="AF689" s="283">
        <v>-5.1802530290000002</v>
      </c>
      <c r="AG689" s="283">
        <v>-2.2511186599999999</v>
      </c>
      <c r="AH689" s="284" t="s">
        <v>6</v>
      </c>
      <c r="AI689" s="98" t="s">
        <v>6</v>
      </c>
      <c r="AJ689" s="98" t="s">
        <v>6</v>
      </c>
      <c r="AK689" s="98" t="s">
        <v>6</v>
      </c>
      <c r="AL689" s="98" t="s">
        <v>6</v>
      </c>
      <c r="AM689" s="283">
        <v>0</v>
      </c>
      <c r="AN689" s="283">
        <v>0</v>
      </c>
      <c r="AO689" s="98" t="s">
        <v>467</v>
      </c>
      <c r="AP689" s="41"/>
      <c r="AQ689" s="41"/>
      <c r="AR689" s="41"/>
      <c r="AS689" s="41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  <c r="BD689" s="39"/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39"/>
      <c r="CE689" s="39"/>
      <c r="CF689" s="39"/>
      <c r="CG689" s="39"/>
      <c r="CH689" s="39"/>
      <c r="CI689" s="39"/>
      <c r="CJ689" s="39"/>
      <c r="CK689" s="39"/>
      <c r="CL689" s="39"/>
      <c r="CM689" s="39"/>
      <c r="CN689" s="39"/>
      <c r="CO689" s="39"/>
      <c r="CP689" s="39"/>
      <c r="CQ689" s="211"/>
      <c r="CR689" s="211"/>
      <c r="CS689" s="211"/>
      <c r="CT689" s="211"/>
      <c r="CU689" s="211"/>
      <c r="CV689" s="211"/>
      <c r="CW689" s="211"/>
      <c r="CX689" s="211"/>
      <c r="CY689" s="211"/>
      <c r="CZ689" s="211"/>
      <c r="DA689" s="211"/>
      <c r="DB689" s="211"/>
      <c r="DC689" s="211"/>
      <c r="DD689" s="211"/>
      <c r="DE689" s="211"/>
      <c r="DF689" s="211"/>
      <c r="DG689" s="211"/>
      <c r="DH689" s="281"/>
      <c r="DI689" s="281"/>
      <c r="DJ689" s="281"/>
      <c r="DK689" s="281"/>
      <c r="DL689" s="281"/>
      <c r="DM689" s="281"/>
      <c r="DN689" s="281"/>
      <c r="DO689" s="281"/>
      <c r="DP689" s="281"/>
      <c r="DQ689" s="281"/>
      <c r="DR689" s="281"/>
      <c r="DS689" s="281"/>
      <c r="DT689" s="281"/>
      <c r="DU689" s="281"/>
      <c r="DV689" s="281"/>
      <c r="DW689" s="281"/>
      <c r="DX689" s="281"/>
      <c r="DY689" s="281"/>
      <c r="DZ689" s="281"/>
      <c r="EA689" s="281"/>
      <c r="EB689" s="281"/>
      <c r="EC689" s="281"/>
      <c r="ED689" s="281"/>
      <c r="EE689" s="281"/>
      <c r="EF689" s="281"/>
      <c r="EG689" s="281"/>
      <c r="EH689" s="281"/>
      <c r="EI689" s="281"/>
      <c r="EJ689" s="281"/>
      <c r="EK689" s="281"/>
      <c r="EL689" s="281"/>
      <c r="EM689" s="281"/>
      <c r="EN689" s="281"/>
      <c r="EO689" s="281"/>
      <c r="EP689" s="281"/>
      <c r="EQ689" s="281"/>
      <c r="ER689" s="281"/>
      <c r="ES689" s="281"/>
      <c r="ET689" s="281"/>
      <c r="EU689" s="281"/>
      <c r="EV689" s="281"/>
      <c r="EW689" s="281"/>
      <c r="EX689" s="281"/>
      <c r="EY689" s="281"/>
      <c r="EZ689" s="281"/>
      <c r="FA689" s="281"/>
      <c r="FB689" s="281"/>
      <c r="FC689" s="281"/>
      <c r="FD689" s="281"/>
      <c r="FE689" s="281"/>
      <c r="FF689" s="281"/>
      <c r="FG689" s="281"/>
      <c r="FH689" s="281"/>
      <c r="FI689" s="281"/>
      <c r="FJ689" s="281"/>
      <c r="FK689" s="281"/>
      <c r="FL689" s="281"/>
      <c r="FM689" s="281"/>
      <c r="FN689" s="281"/>
      <c r="FO689" s="281"/>
      <c r="FP689" s="281"/>
      <c r="FQ689" s="281"/>
      <c r="FR689" s="281"/>
      <c r="FS689" s="281"/>
      <c r="FT689" s="281"/>
      <c r="FU689" s="281"/>
      <c r="FV689" s="281"/>
      <c r="FW689" s="281"/>
      <c r="FX689" s="281"/>
      <c r="FY689" s="281"/>
      <c r="FZ689" s="281"/>
      <c r="GA689" s="281"/>
      <c r="GB689" s="281"/>
      <c r="GC689" s="281"/>
      <c r="GD689" s="281"/>
      <c r="GE689" s="281"/>
      <c r="GF689" s="281"/>
      <c r="GG689" s="281"/>
      <c r="GH689" s="281"/>
      <c r="GI689" s="281"/>
      <c r="GJ689" s="281"/>
      <c r="GK689" s="281"/>
      <c r="GL689" s="281"/>
      <c r="GM689" s="281"/>
      <c r="GN689" s="281"/>
      <c r="GO689" s="281"/>
      <c r="GP689" s="281"/>
      <c r="GQ689" s="281"/>
      <c r="GR689" s="281"/>
      <c r="GS689" s="281"/>
      <c r="GT689" s="281"/>
      <c r="GU689" s="281"/>
      <c r="GV689" s="281"/>
      <c r="GW689" s="281"/>
      <c r="GX689" s="281"/>
      <c r="GY689" s="281"/>
      <c r="GZ689" s="281"/>
      <c r="HA689" s="281"/>
      <c r="HB689" s="281"/>
      <c r="HC689" s="281"/>
      <c r="HD689" s="281"/>
      <c r="HE689" s="281"/>
      <c r="HF689" s="281"/>
      <c r="HG689" s="281"/>
      <c r="HH689" s="281"/>
      <c r="HI689" s="281"/>
      <c r="HJ689" s="281"/>
      <c r="HK689" s="281"/>
      <c r="HL689" s="281"/>
      <c r="HM689" s="281"/>
    </row>
    <row r="690" spans="1:221" s="35" customFormat="1" x14ac:dyDescent="0.25">
      <c r="A690" s="283">
        <v>2</v>
      </c>
      <c r="B690" s="283" t="s">
        <v>713</v>
      </c>
      <c r="C690" s="283">
        <v>11</v>
      </c>
      <c r="D690" s="226">
        <v>43410</v>
      </c>
      <c r="E690" s="290">
        <v>0.65391203703703704</v>
      </c>
      <c r="F690" s="290"/>
      <c r="G690" s="290"/>
      <c r="H690" s="290"/>
      <c r="I690" s="290"/>
      <c r="J690" s="290"/>
      <c r="K690" s="290"/>
      <c r="L690" s="290"/>
      <c r="M690" s="290"/>
      <c r="N690" s="290"/>
      <c r="O690" s="290"/>
      <c r="P690" s="98" t="str">
        <f t="shared" si="10"/>
        <v>2|Transecto TN4|11|20181106|154138</v>
      </c>
      <c r="Q690" s="283">
        <v>7994733.2170000002</v>
      </c>
      <c r="R690" s="283">
        <v>472145.22399999999</v>
      </c>
      <c r="S690" s="283">
        <v>19</v>
      </c>
      <c r="T690" s="283">
        <v>114</v>
      </c>
      <c r="U690" s="283">
        <v>7.3</v>
      </c>
      <c r="V690" s="283">
        <v>1</v>
      </c>
      <c r="W690" s="283">
        <v>90</v>
      </c>
      <c r="X690" s="264">
        <v>50</v>
      </c>
      <c r="Y690" s="98">
        <v>17.840957639999999</v>
      </c>
      <c r="Z690" s="98">
        <v>0.43365010599999998</v>
      </c>
      <c r="AA690" s="98">
        <v>6.4800001999999995E-2</v>
      </c>
      <c r="AB690" s="98">
        <v>28.515512470000001</v>
      </c>
      <c r="AC690" s="98" t="s">
        <v>628</v>
      </c>
      <c r="AD690" s="98">
        <v>26.219999309999999</v>
      </c>
      <c r="AE690" s="98">
        <v>112.1820297</v>
      </c>
      <c r="AF690" s="283">
        <v>-5.1802530290000002</v>
      </c>
      <c r="AG690" s="283">
        <v>-2.2511186599999999</v>
      </c>
      <c r="AH690" s="284" t="s">
        <v>6</v>
      </c>
      <c r="AI690" s="98" t="s">
        <v>6</v>
      </c>
      <c r="AJ690" s="98" t="s">
        <v>6</v>
      </c>
      <c r="AK690" s="98" t="s">
        <v>6</v>
      </c>
      <c r="AL690" s="98" t="s">
        <v>6</v>
      </c>
      <c r="AM690" s="283">
        <v>1</v>
      </c>
      <c r="AN690" s="283">
        <v>1</v>
      </c>
      <c r="AO690" s="98" t="s">
        <v>467</v>
      </c>
      <c r="AP690" s="41"/>
      <c r="AQ690" s="41"/>
      <c r="AR690" s="41"/>
      <c r="AS690" s="41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39"/>
      <c r="BE690" s="39"/>
      <c r="BF690" s="39"/>
      <c r="BG690" s="39"/>
      <c r="BH690" s="39"/>
      <c r="BI690" s="39"/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39"/>
      <c r="CE690" s="39"/>
      <c r="CF690" s="39"/>
      <c r="CG690" s="39"/>
      <c r="CH690" s="39"/>
      <c r="CI690" s="39"/>
      <c r="CJ690" s="39"/>
      <c r="CK690" s="39"/>
      <c r="CL690" s="39"/>
      <c r="CM690" s="39"/>
      <c r="CN690" s="39"/>
      <c r="CO690" s="39"/>
      <c r="CP690" s="39"/>
      <c r="CQ690" s="211"/>
      <c r="CR690" s="211"/>
      <c r="CS690" s="211"/>
      <c r="CT690" s="211"/>
      <c r="CU690" s="211"/>
      <c r="CV690" s="211"/>
      <c r="CW690" s="211"/>
      <c r="CX690" s="211"/>
      <c r="CY690" s="211"/>
      <c r="CZ690" s="211"/>
      <c r="DA690" s="211"/>
      <c r="DB690" s="211"/>
      <c r="DC690" s="211"/>
      <c r="DD690" s="211"/>
      <c r="DE690" s="211"/>
      <c r="DF690" s="211"/>
      <c r="DG690" s="211"/>
      <c r="DH690" s="281"/>
      <c r="DI690" s="281"/>
      <c r="DJ690" s="281"/>
      <c r="DK690" s="281"/>
      <c r="DL690" s="281"/>
      <c r="DM690" s="281"/>
      <c r="DN690" s="281"/>
      <c r="DO690" s="281"/>
      <c r="DP690" s="281"/>
      <c r="DQ690" s="281"/>
      <c r="DR690" s="281"/>
      <c r="DS690" s="281"/>
      <c r="DT690" s="281"/>
      <c r="DU690" s="281"/>
      <c r="DV690" s="281"/>
      <c r="DW690" s="281"/>
      <c r="DX690" s="281"/>
      <c r="DY690" s="281"/>
      <c r="DZ690" s="281"/>
      <c r="EA690" s="281"/>
      <c r="EB690" s="281"/>
      <c r="EC690" s="281"/>
      <c r="ED690" s="281"/>
      <c r="EE690" s="281"/>
      <c r="EF690" s="281"/>
      <c r="EG690" s="281"/>
      <c r="EH690" s="281"/>
      <c r="EI690" s="281"/>
      <c r="EJ690" s="281"/>
      <c r="EK690" s="281"/>
      <c r="EL690" s="281"/>
      <c r="EM690" s="281"/>
      <c r="EN690" s="281"/>
      <c r="EO690" s="281"/>
      <c r="EP690" s="281"/>
      <c r="EQ690" s="281"/>
      <c r="ER690" s="281"/>
      <c r="ES690" s="281"/>
      <c r="ET690" s="281"/>
      <c r="EU690" s="281"/>
      <c r="EV690" s="281"/>
      <c r="EW690" s="281"/>
      <c r="EX690" s="281"/>
      <c r="EY690" s="281"/>
      <c r="EZ690" s="281"/>
      <c r="FA690" s="281"/>
      <c r="FB690" s="281"/>
      <c r="FC690" s="281"/>
      <c r="FD690" s="281"/>
      <c r="FE690" s="281"/>
      <c r="FF690" s="281"/>
      <c r="FG690" s="281"/>
      <c r="FH690" s="281"/>
      <c r="FI690" s="281"/>
      <c r="FJ690" s="281"/>
      <c r="FK690" s="281"/>
      <c r="FL690" s="281"/>
      <c r="FM690" s="281"/>
      <c r="FN690" s="281"/>
      <c r="FO690" s="281"/>
      <c r="FP690" s="281"/>
      <c r="FQ690" s="281"/>
      <c r="FR690" s="281"/>
      <c r="FS690" s="281"/>
      <c r="FT690" s="281"/>
      <c r="FU690" s="281"/>
      <c r="FV690" s="281"/>
      <c r="FW690" s="281"/>
      <c r="FX690" s="281"/>
      <c r="FY690" s="281"/>
      <c r="FZ690" s="281"/>
      <c r="GA690" s="281"/>
      <c r="GB690" s="281"/>
      <c r="GC690" s="281"/>
      <c r="GD690" s="281"/>
      <c r="GE690" s="281"/>
      <c r="GF690" s="281"/>
      <c r="GG690" s="281"/>
      <c r="GH690" s="281"/>
      <c r="GI690" s="281"/>
      <c r="GJ690" s="281"/>
      <c r="GK690" s="281"/>
      <c r="GL690" s="281"/>
      <c r="GM690" s="281"/>
      <c r="GN690" s="281"/>
      <c r="GO690" s="281"/>
      <c r="GP690" s="281"/>
      <c r="GQ690" s="281"/>
      <c r="GR690" s="281"/>
      <c r="GS690" s="281"/>
      <c r="GT690" s="281"/>
      <c r="GU690" s="281"/>
      <c r="GV690" s="281"/>
      <c r="GW690" s="281"/>
      <c r="GX690" s="281"/>
      <c r="GY690" s="281"/>
      <c r="GZ690" s="281"/>
      <c r="HA690" s="281"/>
      <c r="HB690" s="281"/>
      <c r="HC690" s="281"/>
      <c r="HD690" s="281"/>
      <c r="HE690" s="281"/>
      <c r="HF690" s="281"/>
      <c r="HG690" s="281"/>
      <c r="HH690" s="281"/>
      <c r="HI690" s="281"/>
      <c r="HJ690" s="281"/>
      <c r="HK690" s="281"/>
      <c r="HL690" s="281"/>
      <c r="HM690" s="281"/>
    </row>
    <row r="691" spans="1:221" s="35" customFormat="1" x14ac:dyDescent="0.25">
      <c r="A691" s="283">
        <v>2</v>
      </c>
      <c r="B691" s="283" t="s">
        <v>713</v>
      </c>
      <c r="C691" s="283">
        <v>12</v>
      </c>
      <c r="D691" s="226">
        <v>43410</v>
      </c>
      <c r="E691" s="290">
        <v>0.66168981481481481</v>
      </c>
      <c r="F691" s="290"/>
      <c r="G691" s="290"/>
      <c r="H691" s="290"/>
      <c r="I691" s="290"/>
      <c r="J691" s="290"/>
      <c r="K691" s="290"/>
      <c r="L691" s="290"/>
      <c r="M691" s="290"/>
      <c r="N691" s="290"/>
      <c r="O691" s="290"/>
      <c r="P691" s="98" t="str">
        <f t="shared" si="10"/>
        <v>2|Transecto TN4|12|20181106|155250</v>
      </c>
      <c r="Q691" s="283">
        <v>7994919.8130000001</v>
      </c>
      <c r="R691" s="283">
        <v>474515.30200000003</v>
      </c>
      <c r="S691" s="283">
        <v>19</v>
      </c>
      <c r="T691" s="283">
        <v>114</v>
      </c>
      <c r="U691" s="283">
        <v>6.9</v>
      </c>
      <c r="V691" s="283">
        <v>1</v>
      </c>
      <c r="W691" s="283">
        <v>90</v>
      </c>
      <c r="X691" s="264">
        <v>70</v>
      </c>
      <c r="Y691" s="98">
        <v>18.20219612</v>
      </c>
      <c r="Z691" s="98">
        <v>0.39647036800000002</v>
      </c>
      <c r="AA691" s="98">
        <v>6.1400000000000003E-2</v>
      </c>
      <c r="AB691" s="98">
        <v>30.034074780000001</v>
      </c>
      <c r="AC691" s="98" t="s">
        <v>628</v>
      </c>
      <c r="AD691" s="98">
        <v>26.229999540000001</v>
      </c>
      <c r="AE691" s="98">
        <v>112.50307460000001</v>
      </c>
      <c r="AF691" s="283">
        <v>-5.1277604099999996</v>
      </c>
      <c r="AG691" s="283">
        <v>-2.2673180099999999</v>
      </c>
      <c r="AH691" s="284" t="s">
        <v>6</v>
      </c>
      <c r="AI691" s="98" t="s">
        <v>6</v>
      </c>
      <c r="AJ691" s="98" t="s">
        <v>6</v>
      </c>
      <c r="AK691" s="98" t="s">
        <v>6</v>
      </c>
      <c r="AL691" s="98" t="s">
        <v>6</v>
      </c>
      <c r="AM691" s="283">
        <v>0</v>
      </c>
      <c r="AN691" s="283">
        <v>0</v>
      </c>
      <c r="AO691" s="98" t="s">
        <v>467</v>
      </c>
      <c r="AP691" s="41"/>
      <c r="AQ691" s="41"/>
      <c r="AR691" s="41"/>
      <c r="AS691" s="41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  <c r="BD691" s="39"/>
      <c r="BE691" s="39"/>
      <c r="BF691" s="39"/>
      <c r="BG691" s="39"/>
      <c r="BH691" s="39"/>
      <c r="BI691" s="39"/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39"/>
      <c r="CE691" s="39"/>
      <c r="CF691" s="39"/>
      <c r="CG691" s="39"/>
      <c r="CH691" s="39"/>
      <c r="CI691" s="39"/>
      <c r="CJ691" s="39"/>
      <c r="CK691" s="39"/>
      <c r="CL691" s="39"/>
      <c r="CM691" s="39"/>
      <c r="CN691" s="39"/>
      <c r="CO691" s="39"/>
      <c r="CP691" s="39"/>
      <c r="CQ691" s="211"/>
      <c r="CR691" s="211"/>
      <c r="CS691" s="211"/>
      <c r="CT691" s="211"/>
      <c r="CU691" s="211"/>
      <c r="CV691" s="211"/>
      <c r="CW691" s="211"/>
      <c r="CX691" s="211"/>
      <c r="CY691" s="211"/>
      <c r="CZ691" s="211"/>
      <c r="DA691" s="211"/>
      <c r="DB691" s="211"/>
      <c r="DC691" s="211"/>
      <c r="DD691" s="211"/>
      <c r="DE691" s="211"/>
      <c r="DF691" s="211"/>
      <c r="DG691" s="211"/>
      <c r="DH691" s="281"/>
      <c r="DI691" s="281"/>
      <c r="DJ691" s="281"/>
      <c r="DK691" s="281"/>
      <c r="DL691" s="281"/>
      <c r="DM691" s="281"/>
      <c r="DN691" s="281"/>
      <c r="DO691" s="281"/>
      <c r="DP691" s="281"/>
      <c r="DQ691" s="281"/>
      <c r="DR691" s="281"/>
      <c r="DS691" s="281"/>
      <c r="DT691" s="281"/>
      <c r="DU691" s="281"/>
      <c r="DV691" s="281"/>
      <c r="DW691" s="281"/>
      <c r="DX691" s="281"/>
      <c r="DY691" s="281"/>
      <c r="DZ691" s="281"/>
      <c r="EA691" s="281"/>
      <c r="EB691" s="281"/>
      <c r="EC691" s="281"/>
      <c r="ED691" s="281"/>
      <c r="EE691" s="281"/>
      <c r="EF691" s="281"/>
      <c r="EG691" s="281"/>
      <c r="EH691" s="281"/>
      <c r="EI691" s="281"/>
      <c r="EJ691" s="281"/>
      <c r="EK691" s="281"/>
      <c r="EL691" s="281"/>
      <c r="EM691" s="281"/>
      <c r="EN691" s="281"/>
      <c r="EO691" s="281"/>
      <c r="EP691" s="281"/>
      <c r="EQ691" s="281"/>
      <c r="ER691" s="281"/>
      <c r="ES691" s="281"/>
      <c r="ET691" s="281"/>
      <c r="EU691" s="281"/>
      <c r="EV691" s="281"/>
      <c r="EW691" s="281"/>
      <c r="EX691" s="281"/>
      <c r="EY691" s="281"/>
      <c r="EZ691" s="281"/>
      <c r="FA691" s="281"/>
      <c r="FB691" s="281"/>
      <c r="FC691" s="281"/>
      <c r="FD691" s="281"/>
      <c r="FE691" s="281"/>
      <c r="FF691" s="281"/>
      <c r="FG691" s="281"/>
      <c r="FH691" s="281"/>
      <c r="FI691" s="281"/>
      <c r="FJ691" s="281"/>
      <c r="FK691" s="281"/>
      <c r="FL691" s="281"/>
      <c r="FM691" s="281"/>
      <c r="FN691" s="281"/>
      <c r="FO691" s="281"/>
      <c r="FP691" s="281"/>
      <c r="FQ691" s="281"/>
      <c r="FR691" s="281"/>
      <c r="FS691" s="281"/>
      <c r="FT691" s="281"/>
      <c r="FU691" s="281"/>
      <c r="FV691" s="281"/>
      <c r="FW691" s="281"/>
      <c r="FX691" s="281"/>
      <c r="FY691" s="281"/>
      <c r="FZ691" s="281"/>
      <c r="GA691" s="281"/>
      <c r="GB691" s="281"/>
      <c r="GC691" s="281"/>
      <c r="GD691" s="281"/>
      <c r="GE691" s="281"/>
      <c r="GF691" s="281"/>
      <c r="GG691" s="281"/>
      <c r="GH691" s="281"/>
      <c r="GI691" s="281"/>
      <c r="GJ691" s="281"/>
      <c r="GK691" s="281"/>
      <c r="GL691" s="281"/>
      <c r="GM691" s="281"/>
      <c r="GN691" s="281"/>
      <c r="GO691" s="281"/>
      <c r="GP691" s="281"/>
      <c r="GQ691" s="281"/>
      <c r="GR691" s="281"/>
      <c r="GS691" s="281"/>
      <c r="GT691" s="281"/>
      <c r="GU691" s="281"/>
      <c r="GV691" s="281"/>
      <c r="GW691" s="281"/>
      <c r="GX691" s="281"/>
      <c r="GY691" s="281"/>
      <c r="GZ691" s="281"/>
      <c r="HA691" s="281"/>
      <c r="HB691" s="281"/>
      <c r="HC691" s="281"/>
      <c r="HD691" s="281"/>
      <c r="HE691" s="281"/>
      <c r="HF691" s="281"/>
      <c r="HG691" s="281"/>
      <c r="HH691" s="281"/>
      <c r="HI691" s="281"/>
      <c r="HJ691" s="281"/>
      <c r="HK691" s="281"/>
      <c r="HL691" s="281"/>
      <c r="HM691" s="281"/>
    </row>
    <row r="692" spans="1:221" s="35" customFormat="1" x14ac:dyDescent="0.25">
      <c r="A692" s="283">
        <v>2</v>
      </c>
      <c r="B692" s="283" t="s">
        <v>713</v>
      </c>
      <c r="C692" s="283">
        <v>13</v>
      </c>
      <c r="D692" s="226">
        <v>43410</v>
      </c>
      <c r="E692" s="290">
        <v>0.66909722222222223</v>
      </c>
      <c r="F692" s="290"/>
      <c r="G692" s="290"/>
      <c r="H692" s="290"/>
      <c r="I692" s="290"/>
      <c r="J692" s="290"/>
      <c r="K692" s="290"/>
      <c r="L692" s="290"/>
      <c r="M692" s="290"/>
      <c r="N692" s="290"/>
      <c r="O692" s="290"/>
      <c r="P692" s="98" t="str">
        <f t="shared" si="10"/>
        <v>2|Transecto TN4|13|20181106|160330</v>
      </c>
      <c r="Q692" s="283">
        <v>7994951.7800000003</v>
      </c>
      <c r="R692" s="283">
        <v>476801.01699999999</v>
      </c>
      <c r="S692" s="283">
        <v>19</v>
      </c>
      <c r="T692" s="283">
        <v>114</v>
      </c>
      <c r="U692" s="283">
        <v>6.5</v>
      </c>
      <c r="V692" s="283">
        <v>1</v>
      </c>
      <c r="W692" s="283">
        <v>90</v>
      </c>
      <c r="X692" s="264">
        <v>80</v>
      </c>
      <c r="Y692" s="98">
        <v>18.20219612</v>
      </c>
      <c r="Z692" s="98">
        <v>0.39647036800000002</v>
      </c>
      <c r="AA692" s="98">
        <v>6.1400000000000003E-2</v>
      </c>
      <c r="AB692" s="98">
        <v>30.034074780000001</v>
      </c>
      <c r="AC692" s="98" t="s">
        <v>628</v>
      </c>
      <c r="AD692" s="98">
        <v>26.229999540000001</v>
      </c>
      <c r="AE692" s="98">
        <v>112.50307460000001</v>
      </c>
      <c r="AF692" s="283">
        <v>-5.1277604099999996</v>
      </c>
      <c r="AG692" s="283">
        <v>-2.2673180099999999</v>
      </c>
      <c r="AH692" s="284" t="s">
        <v>6</v>
      </c>
      <c r="AI692" s="98" t="s">
        <v>6</v>
      </c>
      <c r="AJ692" s="98" t="s">
        <v>6</v>
      </c>
      <c r="AK692" s="98" t="s">
        <v>6</v>
      </c>
      <c r="AL692" s="98" t="s">
        <v>6</v>
      </c>
      <c r="AM692" s="283">
        <v>0</v>
      </c>
      <c r="AN692" s="283">
        <v>0</v>
      </c>
      <c r="AO692" s="98" t="s">
        <v>467</v>
      </c>
      <c r="AP692" s="41"/>
      <c r="AQ692" s="41"/>
      <c r="AR692" s="41"/>
      <c r="AS692" s="41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  <c r="BD692" s="39"/>
      <c r="BE692" s="39"/>
      <c r="BF692" s="39"/>
      <c r="BG692" s="39"/>
      <c r="BH692" s="39"/>
      <c r="BI692" s="39"/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39"/>
      <c r="CE692" s="39"/>
      <c r="CF692" s="39"/>
      <c r="CG692" s="39"/>
      <c r="CH692" s="39"/>
      <c r="CI692" s="39"/>
      <c r="CJ692" s="39"/>
      <c r="CK692" s="39"/>
      <c r="CL692" s="39"/>
      <c r="CM692" s="39"/>
      <c r="CN692" s="39"/>
      <c r="CO692" s="39"/>
      <c r="CP692" s="39"/>
      <c r="CQ692" s="211"/>
      <c r="CR692" s="211"/>
      <c r="CS692" s="211"/>
      <c r="CT692" s="211"/>
      <c r="CU692" s="211"/>
      <c r="CV692" s="211"/>
      <c r="CW692" s="211"/>
      <c r="CX692" s="211"/>
      <c r="CY692" s="211"/>
      <c r="CZ692" s="211"/>
      <c r="DA692" s="211"/>
      <c r="DB692" s="211"/>
      <c r="DC692" s="211"/>
      <c r="DD692" s="211"/>
      <c r="DE692" s="211"/>
      <c r="DF692" s="211"/>
      <c r="DG692" s="211"/>
      <c r="DH692" s="281"/>
      <c r="DI692" s="281"/>
      <c r="DJ692" s="281"/>
      <c r="DK692" s="281"/>
      <c r="DL692" s="281"/>
      <c r="DM692" s="281"/>
      <c r="DN692" s="281"/>
      <c r="DO692" s="281"/>
      <c r="DP692" s="281"/>
      <c r="DQ692" s="281"/>
      <c r="DR692" s="281"/>
      <c r="DS692" s="281"/>
      <c r="DT692" s="281"/>
      <c r="DU692" s="281"/>
      <c r="DV692" s="281"/>
      <c r="DW692" s="281"/>
      <c r="DX692" s="281"/>
      <c r="DY692" s="281"/>
      <c r="DZ692" s="281"/>
      <c r="EA692" s="281"/>
      <c r="EB692" s="281"/>
      <c r="EC692" s="281"/>
      <c r="ED692" s="281"/>
      <c r="EE692" s="281"/>
      <c r="EF692" s="281"/>
      <c r="EG692" s="281"/>
      <c r="EH692" s="281"/>
      <c r="EI692" s="281"/>
      <c r="EJ692" s="281"/>
      <c r="EK692" s="281"/>
      <c r="EL692" s="281"/>
      <c r="EM692" s="281"/>
      <c r="EN692" s="281"/>
      <c r="EO692" s="281"/>
      <c r="EP692" s="281"/>
      <c r="EQ692" s="281"/>
      <c r="ER692" s="281"/>
      <c r="ES692" s="281"/>
      <c r="ET692" s="281"/>
      <c r="EU692" s="281"/>
      <c r="EV692" s="281"/>
      <c r="EW692" s="281"/>
      <c r="EX692" s="281"/>
      <c r="EY692" s="281"/>
      <c r="EZ692" s="281"/>
      <c r="FA692" s="281"/>
      <c r="FB692" s="281"/>
      <c r="FC692" s="281"/>
      <c r="FD692" s="281"/>
      <c r="FE692" s="281"/>
      <c r="FF692" s="281"/>
      <c r="FG692" s="281"/>
      <c r="FH692" s="281"/>
      <c r="FI692" s="281"/>
      <c r="FJ692" s="281"/>
      <c r="FK692" s="281"/>
      <c r="FL692" s="281"/>
      <c r="FM692" s="281"/>
      <c r="FN692" s="281"/>
      <c r="FO692" s="281"/>
      <c r="FP692" s="281"/>
      <c r="FQ692" s="281"/>
      <c r="FR692" s="281"/>
      <c r="FS692" s="281"/>
      <c r="FT692" s="281"/>
      <c r="FU692" s="281"/>
      <c r="FV692" s="281"/>
      <c r="FW692" s="281"/>
      <c r="FX692" s="281"/>
      <c r="FY692" s="281"/>
      <c r="FZ692" s="281"/>
      <c r="GA692" s="281"/>
      <c r="GB692" s="281"/>
      <c r="GC692" s="281"/>
      <c r="GD692" s="281"/>
      <c r="GE692" s="281"/>
      <c r="GF692" s="281"/>
      <c r="GG692" s="281"/>
      <c r="GH692" s="281"/>
      <c r="GI692" s="281"/>
      <c r="GJ692" s="281"/>
      <c r="GK692" s="281"/>
      <c r="GL692" s="281"/>
      <c r="GM692" s="281"/>
      <c r="GN692" s="281"/>
      <c r="GO692" s="281"/>
      <c r="GP692" s="281"/>
      <c r="GQ692" s="281"/>
      <c r="GR692" s="281"/>
      <c r="GS692" s="281"/>
      <c r="GT692" s="281"/>
      <c r="GU692" s="281"/>
      <c r="GV692" s="281"/>
      <c r="GW692" s="281"/>
      <c r="GX692" s="281"/>
      <c r="GY692" s="281"/>
      <c r="GZ692" s="281"/>
      <c r="HA692" s="281"/>
      <c r="HB692" s="281"/>
      <c r="HC692" s="281"/>
      <c r="HD692" s="281"/>
      <c r="HE692" s="281"/>
      <c r="HF692" s="281"/>
      <c r="HG692" s="281"/>
      <c r="HH692" s="281"/>
      <c r="HI692" s="281"/>
      <c r="HJ692" s="281"/>
      <c r="HK692" s="281"/>
      <c r="HL692" s="281"/>
      <c r="HM692" s="281"/>
    </row>
    <row r="693" spans="1:221" s="35" customFormat="1" x14ac:dyDescent="0.25">
      <c r="A693" s="283">
        <v>2</v>
      </c>
      <c r="B693" s="283" t="s">
        <v>713</v>
      </c>
      <c r="C693" s="283">
        <v>14</v>
      </c>
      <c r="D693" s="226">
        <v>43410</v>
      </c>
      <c r="E693" s="290">
        <v>0.67660879629629633</v>
      </c>
      <c r="F693" s="290"/>
      <c r="G693" s="290"/>
      <c r="H693" s="290"/>
      <c r="I693" s="290"/>
      <c r="J693" s="290"/>
      <c r="K693" s="290"/>
      <c r="L693" s="290"/>
      <c r="M693" s="290"/>
      <c r="N693" s="290"/>
      <c r="O693" s="290"/>
      <c r="P693" s="98" t="str">
        <f t="shared" si="10"/>
        <v>2|Transecto TN4|14|20181106|161419</v>
      </c>
      <c r="Q693" s="283">
        <v>7994896.3090000004</v>
      </c>
      <c r="R693" s="283">
        <v>479105.92</v>
      </c>
      <c r="S693" s="283">
        <v>18</v>
      </c>
      <c r="T693" s="283">
        <v>114</v>
      </c>
      <c r="U693" s="283">
        <v>6.8</v>
      </c>
      <c r="V693" s="283">
        <v>1</v>
      </c>
      <c r="W693" s="283">
        <v>90</v>
      </c>
      <c r="X693" s="264">
        <v>80</v>
      </c>
      <c r="Y693" s="98">
        <v>19.177932739999999</v>
      </c>
      <c r="Z693" s="98">
        <v>0.36382535100000002</v>
      </c>
      <c r="AA693" s="98">
        <v>5.7999997999999997E-2</v>
      </c>
      <c r="AB693" s="98">
        <v>31.711791989999998</v>
      </c>
      <c r="AC693" s="98" t="s">
        <v>628</v>
      </c>
      <c r="AD693" s="98">
        <v>26.244998930000001</v>
      </c>
      <c r="AE693" s="98">
        <v>112.9578247</v>
      </c>
      <c r="AF693" s="283">
        <v>-5.075267792</v>
      </c>
      <c r="AG693" s="283">
        <v>-2.2835173609999999</v>
      </c>
      <c r="AH693" s="284" t="s">
        <v>6</v>
      </c>
      <c r="AI693" s="98" t="s">
        <v>6</v>
      </c>
      <c r="AJ693" s="98" t="s">
        <v>6</v>
      </c>
      <c r="AK693" s="98" t="s">
        <v>6</v>
      </c>
      <c r="AL693" s="98" t="s">
        <v>6</v>
      </c>
      <c r="AM693" s="283">
        <v>0</v>
      </c>
      <c r="AN693" s="283">
        <v>0</v>
      </c>
      <c r="AO693" s="98" t="s">
        <v>467</v>
      </c>
      <c r="AP693" s="41"/>
      <c r="AQ693" s="41"/>
      <c r="AR693" s="41"/>
      <c r="AS693" s="41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39"/>
      <c r="CE693" s="39"/>
      <c r="CF693" s="39"/>
      <c r="CG693" s="39"/>
      <c r="CH693" s="39"/>
      <c r="CI693" s="39"/>
      <c r="CJ693" s="39"/>
      <c r="CK693" s="39"/>
      <c r="CL693" s="39"/>
      <c r="CM693" s="39"/>
      <c r="CN693" s="39"/>
      <c r="CO693" s="39"/>
      <c r="CP693" s="39"/>
      <c r="CQ693" s="211"/>
      <c r="CR693" s="211"/>
      <c r="CS693" s="211"/>
      <c r="CT693" s="211"/>
      <c r="CU693" s="211"/>
      <c r="CV693" s="211"/>
      <c r="CW693" s="211"/>
      <c r="CX693" s="211"/>
      <c r="CY693" s="211"/>
      <c r="CZ693" s="211"/>
      <c r="DA693" s="211"/>
      <c r="DB693" s="211"/>
      <c r="DC693" s="211"/>
      <c r="DD693" s="211"/>
      <c r="DE693" s="211"/>
      <c r="DF693" s="211"/>
      <c r="DG693" s="211"/>
      <c r="DH693" s="281"/>
      <c r="DI693" s="281"/>
      <c r="DJ693" s="281"/>
      <c r="DK693" s="281"/>
      <c r="DL693" s="281"/>
      <c r="DM693" s="281"/>
      <c r="DN693" s="281"/>
      <c r="DO693" s="281"/>
      <c r="DP693" s="281"/>
      <c r="DQ693" s="281"/>
      <c r="DR693" s="281"/>
      <c r="DS693" s="281"/>
      <c r="DT693" s="281"/>
      <c r="DU693" s="281"/>
      <c r="DV693" s="281"/>
      <c r="DW693" s="281"/>
      <c r="DX693" s="281"/>
      <c r="DY693" s="281"/>
      <c r="DZ693" s="281"/>
      <c r="EA693" s="281"/>
      <c r="EB693" s="281"/>
      <c r="EC693" s="281"/>
      <c r="ED693" s="281"/>
      <c r="EE693" s="281"/>
      <c r="EF693" s="281"/>
      <c r="EG693" s="281"/>
      <c r="EH693" s="281"/>
      <c r="EI693" s="281"/>
      <c r="EJ693" s="281"/>
      <c r="EK693" s="281"/>
      <c r="EL693" s="281"/>
      <c r="EM693" s="281"/>
      <c r="EN693" s="281"/>
      <c r="EO693" s="281"/>
      <c r="EP693" s="281"/>
      <c r="EQ693" s="281"/>
      <c r="ER693" s="281"/>
      <c r="ES693" s="281"/>
      <c r="ET693" s="281"/>
      <c r="EU693" s="281"/>
      <c r="EV693" s="281"/>
      <c r="EW693" s="281"/>
      <c r="EX693" s="281"/>
      <c r="EY693" s="281"/>
      <c r="EZ693" s="281"/>
      <c r="FA693" s="281"/>
      <c r="FB693" s="281"/>
      <c r="FC693" s="281"/>
      <c r="FD693" s="281"/>
      <c r="FE693" s="281"/>
      <c r="FF693" s="281"/>
      <c r="FG693" s="281"/>
      <c r="FH693" s="281"/>
      <c r="FI693" s="281"/>
      <c r="FJ693" s="281"/>
      <c r="FK693" s="281"/>
      <c r="FL693" s="281"/>
      <c r="FM693" s="281"/>
      <c r="FN693" s="281"/>
      <c r="FO693" s="281"/>
      <c r="FP693" s="281"/>
      <c r="FQ693" s="281"/>
      <c r="FR693" s="281"/>
      <c r="FS693" s="281"/>
      <c r="FT693" s="281"/>
      <c r="FU693" s="281"/>
      <c r="FV693" s="281"/>
      <c r="FW693" s="281"/>
      <c r="FX693" s="281"/>
      <c r="FY693" s="281"/>
      <c r="FZ693" s="281"/>
      <c r="GA693" s="281"/>
      <c r="GB693" s="281"/>
      <c r="GC693" s="281"/>
      <c r="GD693" s="281"/>
      <c r="GE693" s="281"/>
      <c r="GF693" s="281"/>
      <c r="GG693" s="281"/>
      <c r="GH693" s="281"/>
      <c r="GI693" s="281"/>
      <c r="GJ693" s="281"/>
      <c r="GK693" s="281"/>
      <c r="GL693" s="281"/>
      <c r="GM693" s="281"/>
      <c r="GN693" s="281"/>
      <c r="GO693" s="281"/>
      <c r="GP693" s="281"/>
      <c r="GQ693" s="281"/>
      <c r="GR693" s="281"/>
      <c r="GS693" s="281"/>
      <c r="GT693" s="281"/>
      <c r="GU693" s="281"/>
      <c r="GV693" s="281"/>
      <c r="GW693" s="281"/>
      <c r="GX693" s="281"/>
      <c r="GY693" s="281"/>
      <c r="GZ693" s="281"/>
      <c r="HA693" s="281"/>
      <c r="HB693" s="281"/>
      <c r="HC693" s="281"/>
      <c r="HD693" s="281"/>
      <c r="HE693" s="281"/>
      <c r="HF693" s="281"/>
      <c r="HG693" s="281"/>
      <c r="HH693" s="281"/>
      <c r="HI693" s="281"/>
      <c r="HJ693" s="281"/>
      <c r="HK693" s="281"/>
      <c r="HL693" s="281"/>
      <c r="HM693" s="281"/>
    </row>
    <row r="694" spans="1:221" s="35" customFormat="1" x14ac:dyDescent="0.25">
      <c r="A694" s="283">
        <v>2</v>
      </c>
      <c r="B694" s="283" t="s">
        <v>713</v>
      </c>
      <c r="C694" s="283">
        <v>15</v>
      </c>
      <c r="D694" s="226">
        <v>43410</v>
      </c>
      <c r="E694" s="290">
        <v>0.68434027777777784</v>
      </c>
      <c r="F694" s="290"/>
      <c r="G694" s="290"/>
      <c r="H694" s="290"/>
      <c r="I694" s="290"/>
      <c r="J694" s="290"/>
      <c r="K694" s="290"/>
      <c r="L694" s="290"/>
      <c r="M694" s="290"/>
      <c r="N694" s="290"/>
      <c r="O694" s="290"/>
      <c r="P694" s="98" t="str">
        <f t="shared" si="10"/>
        <v>2|Transecto TN4|15|20181106|162527</v>
      </c>
      <c r="Q694" s="283">
        <v>7994884.4550000001</v>
      </c>
      <c r="R694" s="283">
        <v>481466.696</v>
      </c>
      <c r="S694" s="283">
        <v>23</v>
      </c>
      <c r="T694" s="283">
        <v>114</v>
      </c>
      <c r="U694" s="283">
        <v>7.4</v>
      </c>
      <c r="V694" s="283">
        <v>1</v>
      </c>
      <c r="W694" s="283">
        <v>90</v>
      </c>
      <c r="X694" s="264">
        <v>80</v>
      </c>
      <c r="Y694" s="98">
        <v>19.177932739999999</v>
      </c>
      <c r="Z694" s="98">
        <v>0.36382535100000002</v>
      </c>
      <c r="AA694" s="98">
        <v>5.7999997999999997E-2</v>
      </c>
      <c r="AB694" s="98">
        <v>31.711791989999998</v>
      </c>
      <c r="AC694" s="98" t="s">
        <v>628</v>
      </c>
      <c r="AD694" s="98">
        <v>26.244998930000001</v>
      </c>
      <c r="AE694" s="98">
        <v>112.9578247</v>
      </c>
      <c r="AF694" s="283">
        <v>-5.075267792</v>
      </c>
      <c r="AG694" s="283">
        <v>-2.2835173609999999</v>
      </c>
      <c r="AH694" s="284" t="s">
        <v>6</v>
      </c>
      <c r="AI694" s="98" t="s">
        <v>6</v>
      </c>
      <c r="AJ694" s="98" t="s">
        <v>6</v>
      </c>
      <c r="AK694" s="98" t="s">
        <v>6</v>
      </c>
      <c r="AL694" s="98" t="s">
        <v>6</v>
      </c>
      <c r="AM694" s="283">
        <v>2</v>
      </c>
      <c r="AN694" s="283">
        <v>2</v>
      </c>
      <c r="AO694" s="98" t="s">
        <v>467</v>
      </c>
      <c r="AP694" s="41"/>
      <c r="AQ694" s="41"/>
      <c r="AR694" s="41"/>
      <c r="AS694" s="41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  <c r="BD694" s="39"/>
      <c r="BE694" s="39"/>
      <c r="BF694" s="39"/>
      <c r="BG694" s="39"/>
      <c r="BH694" s="39"/>
      <c r="BI694" s="39"/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39"/>
      <c r="CE694" s="39"/>
      <c r="CF694" s="39"/>
      <c r="CG694" s="39"/>
      <c r="CH694" s="39"/>
      <c r="CI694" s="39"/>
      <c r="CJ694" s="39"/>
      <c r="CK694" s="39"/>
      <c r="CL694" s="39"/>
      <c r="CM694" s="39"/>
      <c r="CN694" s="39"/>
      <c r="CO694" s="39"/>
      <c r="CP694" s="39"/>
      <c r="CQ694" s="211"/>
      <c r="CR694" s="211"/>
      <c r="CS694" s="211"/>
      <c r="CT694" s="211"/>
      <c r="CU694" s="211"/>
      <c r="CV694" s="211"/>
      <c r="CW694" s="211"/>
      <c r="CX694" s="211"/>
      <c r="CY694" s="211"/>
      <c r="CZ694" s="211"/>
      <c r="DA694" s="211"/>
      <c r="DB694" s="211"/>
      <c r="DC694" s="211"/>
      <c r="DD694" s="211"/>
      <c r="DE694" s="211"/>
      <c r="DF694" s="211"/>
      <c r="DG694" s="211"/>
      <c r="DH694" s="281"/>
      <c r="DI694" s="281"/>
      <c r="DJ694" s="281"/>
      <c r="DK694" s="281"/>
      <c r="DL694" s="281"/>
      <c r="DM694" s="281"/>
      <c r="DN694" s="281"/>
      <c r="DO694" s="281"/>
      <c r="DP694" s="281"/>
      <c r="DQ694" s="281"/>
      <c r="DR694" s="281"/>
      <c r="DS694" s="281"/>
      <c r="DT694" s="281"/>
      <c r="DU694" s="281"/>
      <c r="DV694" s="281"/>
      <c r="DW694" s="281"/>
      <c r="DX694" s="281"/>
      <c r="DY694" s="281"/>
      <c r="DZ694" s="281"/>
      <c r="EA694" s="281"/>
      <c r="EB694" s="281"/>
      <c r="EC694" s="281"/>
      <c r="ED694" s="281"/>
      <c r="EE694" s="281"/>
      <c r="EF694" s="281"/>
      <c r="EG694" s="281"/>
      <c r="EH694" s="281"/>
      <c r="EI694" s="281"/>
      <c r="EJ694" s="281"/>
      <c r="EK694" s="281"/>
      <c r="EL694" s="281"/>
      <c r="EM694" s="281"/>
      <c r="EN694" s="281"/>
      <c r="EO694" s="281"/>
      <c r="EP694" s="281"/>
      <c r="EQ694" s="281"/>
      <c r="ER694" s="281"/>
      <c r="ES694" s="281"/>
      <c r="ET694" s="281"/>
      <c r="EU694" s="281"/>
      <c r="EV694" s="281"/>
      <c r="EW694" s="281"/>
      <c r="EX694" s="281"/>
      <c r="EY694" s="281"/>
      <c r="EZ694" s="281"/>
      <c r="FA694" s="281"/>
      <c r="FB694" s="281"/>
      <c r="FC694" s="281"/>
      <c r="FD694" s="281"/>
      <c r="FE694" s="281"/>
      <c r="FF694" s="281"/>
      <c r="FG694" s="281"/>
      <c r="FH694" s="281"/>
      <c r="FI694" s="281"/>
      <c r="FJ694" s="281"/>
      <c r="FK694" s="281"/>
      <c r="FL694" s="281"/>
      <c r="FM694" s="281"/>
      <c r="FN694" s="281"/>
      <c r="FO694" s="281"/>
      <c r="FP694" s="281"/>
      <c r="FQ694" s="281"/>
      <c r="FR694" s="281"/>
      <c r="FS694" s="281"/>
      <c r="FT694" s="281"/>
      <c r="FU694" s="281"/>
      <c r="FV694" s="281"/>
      <c r="FW694" s="281"/>
      <c r="FX694" s="281"/>
      <c r="FY694" s="281"/>
      <c r="FZ694" s="281"/>
      <c r="GA694" s="281"/>
      <c r="GB694" s="281"/>
      <c r="GC694" s="281"/>
      <c r="GD694" s="281"/>
      <c r="GE694" s="281"/>
      <c r="GF694" s="281"/>
      <c r="GG694" s="281"/>
      <c r="GH694" s="281"/>
      <c r="GI694" s="281"/>
      <c r="GJ694" s="281"/>
      <c r="GK694" s="281"/>
      <c r="GL694" s="281"/>
      <c r="GM694" s="281"/>
      <c r="GN694" s="281"/>
      <c r="GO694" s="281"/>
      <c r="GP694" s="281"/>
      <c r="GQ694" s="281"/>
      <c r="GR694" s="281"/>
      <c r="GS694" s="281"/>
      <c r="GT694" s="281"/>
      <c r="GU694" s="281"/>
      <c r="GV694" s="281"/>
      <c r="GW694" s="281"/>
      <c r="GX694" s="281"/>
      <c r="GY694" s="281"/>
      <c r="GZ694" s="281"/>
      <c r="HA694" s="281"/>
      <c r="HB694" s="281"/>
      <c r="HC694" s="281"/>
      <c r="HD694" s="281"/>
      <c r="HE694" s="281"/>
      <c r="HF694" s="281"/>
      <c r="HG694" s="281"/>
      <c r="HH694" s="281"/>
      <c r="HI694" s="281"/>
      <c r="HJ694" s="281"/>
      <c r="HK694" s="281"/>
      <c r="HL694" s="281"/>
      <c r="HM694" s="281"/>
    </row>
    <row r="695" spans="1:221" s="35" customFormat="1" x14ac:dyDescent="0.25">
      <c r="A695" s="283">
        <v>2</v>
      </c>
      <c r="B695" s="283" t="s">
        <v>713</v>
      </c>
      <c r="C695" s="283">
        <v>16</v>
      </c>
      <c r="D695" s="226">
        <v>43410</v>
      </c>
      <c r="E695" s="290">
        <v>0.69347222222222227</v>
      </c>
      <c r="F695" s="290"/>
      <c r="G695" s="290"/>
      <c r="H695" s="290"/>
      <c r="I695" s="290"/>
      <c r="J695" s="290"/>
      <c r="K695" s="290"/>
      <c r="L695" s="290"/>
      <c r="M695" s="290"/>
      <c r="N695" s="290"/>
      <c r="O695" s="290"/>
      <c r="P695" s="98" t="str">
        <f t="shared" si="10"/>
        <v>2|Transecto TN4|16|20181106|163836</v>
      </c>
      <c r="Q695" s="283">
        <v>7994925.8760000002</v>
      </c>
      <c r="R695" s="283">
        <v>484197.48499999999</v>
      </c>
      <c r="S695" s="283">
        <v>23</v>
      </c>
      <c r="T695" s="283">
        <v>114</v>
      </c>
      <c r="U695" s="283">
        <v>7.4</v>
      </c>
      <c r="V695" s="283">
        <v>1</v>
      </c>
      <c r="W695" s="283">
        <v>90</v>
      </c>
      <c r="X695" s="264">
        <v>80</v>
      </c>
      <c r="Y695" s="98">
        <v>23.175127029999999</v>
      </c>
      <c r="Z695" s="98">
        <v>0.31863537400000003</v>
      </c>
      <c r="AA695" s="98">
        <v>5.2999998999999999E-2</v>
      </c>
      <c r="AB695" s="98">
        <v>33.617996220000002</v>
      </c>
      <c r="AC695" s="98" t="s">
        <v>628</v>
      </c>
      <c r="AD695" s="98">
        <v>26.18000031</v>
      </c>
      <c r="AE695" s="98">
        <v>113.542366</v>
      </c>
      <c r="AF695" s="283">
        <v>-5.0227751730000003</v>
      </c>
      <c r="AG695" s="283">
        <v>-2.2997167109999999</v>
      </c>
      <c r="AH695" s="284" t="s">
        <v>6</v>
      </c>
      <c r="AI695" s="98" t="s">
        <v>6</v>
      </c>
      <c r="AJ695" s="98" t="s">
        <v>6</v>
      </c>
      <c r="AK695" s="98" t="s">
        <v>6</v>
      </c>
      <c r="AL695" s="98" t="s">
        <v>6</v>
      </c>
      <c r="AM695" s="283">
        <v>3</v>
      </c>
      <c r="AN695" s="283">
        <v>3</v>
      </c>
      <c r="AO695" s="98" t="s">
        <v>467</v>
      </c>
      <c r="AP695" s="41"/>
      <c r="AQ695" s="41"/>
      <c r="AR695" s="41"/>
      <c r="AS695" s="41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39"/>
      <c r="BE695" s="39"/>
      <c r="BF695" s="39"/>
      <c r="BG695" s="39"/>
      <c r="BH695" s="39"/>
      <c r="BI695" s="39"/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39"/>
      <c r="CE695" s="39"/>
      <c r="CF695" s="39"/>
      <c r="CG695" s="39"/>
      <c r="CH695" s="39"/>
      <c r="CI695" s="39"/>
      <c r="CJ695" s="39"/>
      <c r="CK695" s="39"/>
      <c r="CL695" s="39"/>
      <c r="CM695" s="39"/>
      <c r="CN695" s="39"/>
      <c r="CO695" s="39"/>
      <c r="CP695" s="39"/>
      <c r="CQ695" s="211"/>
      <c r="CR695" s="211"/>
      <c r="CS695" s="211"/>
      <c r="CT695" s="211"/>
      <c r="CU695" s="211"/>
      <c r="CV695" s="211"/>
      <c r="CW695" s="211"/>
      <c r="CX695" s="211"/>
      <c r="CY695" s="211"/>
      <c r="CZ695" s="211"/>
      <c r="DA695" s="211"/>
      <c r="DB695" s="211"/>
      <c r="DC695" s="211"/>
      <c r="DD695" s="211"/>
      <c r="DE695" s="211"/>
      <c r="DF695" s="211"/>
      <c r="DG695" s="211"/>
      <c r="DH695" s="281"/>
      <c r="DI695" s="281"/>
      <c r="DJ695" s="281"/>
      <c r="DK695" s="281"/>
      <c r="DL695" s="281"/>
      <c r="DM695" s="281"/>
      <c r="DN695" s="281"/>
      <c r="DO695" s="281"/>
      <c r="DP695" s="281"/>
      <c r="DQ695" s="281"/>
      <c r="DR695" s="281"/>
      <c r="DS695" s="281"/>
      <c r="DT695" s="281"/>
      <c r="DU695" s="281"/>
      <c r="DV695" s="281"/>
      <c r="DW695" s="281"/>
      <c r="DX695" s="281"/>
      <c r="DY695" s="281"/>
      <c r="DZ695" s="281"/>
      <c r="EA695" s="281"/>
      <c r="EB695" s="281"/>
      <c r="EC695" s="281"/>
      <c r="ED695" s="281"/>
      <c r="EE695" s="281"/>
      <c r="EF695" s="281"/>
      <c r="EG695" s="281"/>
      <c r="EH695" s="281"/>
      <c r="EI695" s="281"/>
      <c r="EJ695" s="281"/>
      <c r="EK695" s="281"/>
      <c r="EL695" s="281"/>
      <c r="EM695" s="281"/>
      <c r="EN695" s="281"/>
      <c r="EO695" s="281"/>
      <c r="EP695" s="281"/>
      <c r="EQ695" s="281"/>
      <c r="ER695" s="281"/>
      <c r="ES695" s="281"/>
      <c r="ET695" s="281"/>
      <c r="EU695" s="281"/>
      <c r="EV695" s="281"/>
      <c r="EW695" s="281"/>
      <c r="EX695" s="281"/>
      <c r="EY695" s="281"/>
      <c r="EZ695" s="281"/>
      <c r="FA695" s="281"/>
      <c r="FB695" s="281"/>
      <c r="FC695" s="281"/>
      <c r="FD695" s="281"/>
      <c r="FE695" s="281"/>
      <c r="FF695" s="281"/>
      <c r="FG695" s="281"/>
      <c r="FH695" s="281"/>
      <c r="FI695" s="281"/>
      <c r="FJ695" s="281"/>
      <c r="FK695" s="281"/>
      <c r="FL695" s="281"/>
      <c r="FM695" s="281"/>
      <c r="FN695" s="281"/>
      <c r="FO695" s="281"/>
      <c r="FP695" s="281"/>
      <c r="FQ695" s="281"/>
      <c r="FR695" s="281"/>
      <c r="FS695" s="281"/>
      <c r="FT695" s="281"/>
      <c r="FU695" s="281"/>
      <c r="FV695" s="281"/>
      <c r="FW695" s="281"/>
      <c r="FX695" s="281"/>
      <c r="FY695" s="281"/>
      <c r="FZ695" s="281"/>
      <c r="GA695" s="281"/>
      <c r="GB695" s="281"/>
      <c r="GC695" s="281"/>
      <c r="GD695" s="281"/>
      <c r="GE695" s="281"/>
      <c r="GF695" s="281"/>
      <c r="GG695" s="281"/>
      <c r="GH695" s="281"/>
      <c r="GI695" s="281"/>
      <c r="GJ695" s="281"/>
      <c r="GK695" s="281"/>
      <c r="GL695" s="281"/>
      <c r="GM695" s="281"/>
      <c r="GN695" s="281"/>
      <c r="GO695" s="281"/>
      <c r="GP695" s="281"/>
      <c r="GQ695" s="281"/>
      <c r="GR695" s="281"/>
      <c r="GS695" s="281"/>
      <c r="GT695" s="281"/>
      <c r="GU695" s="281"/>
      <c r="GV695" s="281"/>
      <c r="GW695" s="281"/>
      <c r="GX695" s="281"/>
      <c r="GY695" s="281"/>
      <c r="GZ695" s="281"/>
      <c r="HA695" s="281"/>
      <c r="HB695" s="281"/>
      <c r="HC695" s="281"/>
      <c r="HD695" s="281"/>
      <c r="HE695" s="281"/>
      <c r="HF695" s="281"/>
      <c r="HG695" s="281"/>
      <c r="HH695" s="281"/>
      <c r="HI695" s="281"/>
      <c r="HJ695" s="281"/>
      <c r="HK695" s="281"/>
      <c r="HL695" s="281"/>
      <c r="HM695" s="281"/>
    </row>
    <row r="696" spans="1:221" s="35" customFormat="1" x14ac:dyDescent="0.25">
      <c r="A696" s="283">
        <v>2</v>
      </c>
      <c r="B696" s="283" t="s">
        <v>713</v>
      </c>
      <c r="C696" s="283">
        <v>17</v>
      </c>
      <c r="D696" s="226">
        <v>43410</v>
      </c>
      <c r="E696" s="290">
        <v>0.70267361111111104</v>
      </c>
      <c r="F696" s="290"/>
      <c r="G696" s="290"/>
      <c r="H696" s="290"/>
      <c r="I696" s="290"/>
      <c r="J696" s="290"/>
      <c r="K696" s="290"/>
      <c r="L696" s="290"/>
      <c r="M696" s="290"/>
      <c r="N696" s="290"/>
      <c r="O696" s="290"/>
      <c r="P696" s="98" t="str">
        <f t="shared" si="10"/>
        <v>2|Transecto TN4|17|20181106|165151</v>
      </c>
      <c r="Q696" s="283">
        <v>7994875.7549999999</v>
      </c>
      <c r="R696" s="283">
        <v>486955.05</v>
      </c>
      <c r="S696" s="283">
        <v>28</v>
      </c>
      <c r="T696" s="283">
        <v>114</v>
      </c>
      <c r="U696" s="283">
        <v>7.2</v>
      </c>
      <c r="V696" s="283">
        <v>1</v>
      </c>
      <c r="W696" s="283">
        <v>90</v>
      </c>
      <c r="X696" s="264">
        <v>70</v>
      </c>
      <c r="Y696" s="98">
        <v>25.839199069999999</v>
      </c>
      <c r="Z696" s="98">
        <v>0.34643879500000002</v>
      </c>
      <c r="AA696" s="98">
        <v>5.5799998000000003E-2</v>
      </c>
      <c r="AB696" s="98">
        <v>35.887496949999999</v>
      </c>
      <c r="AC696" s="98" t="s">
        <v>628</v>
      </c>
      <c r="AD696" s="98">
        <v>26.129999160000001</v>
      </c>
      <c r="AE696" s="98">
        <v>114.2567062</v>
      </c>
      <c r="AF696" s="283">
        <v>-4.997714996</v>
      </c>
      <c r="AG696" s="283">
        <v>-2.3444933890000001</v>
      </c>
      <c r="AH696" s="284" t="s">
        <v>6</v>
      </c>
      <c r="AI696" s="98" t="s">
        <v>6</v>
      </c>
      <c r="AJ696" s="98" t="s">
        <v>6</v>
      </c>
      <c r="AK696" s="98" t="s">
        <v>6</v>
      </c>
      <c r="AL696" s="98" t="s">
        <v>6</v>
      </c>
      <c r="AM696" s="283">
        <v>1</v>
      </c>
      <c r="AN696" s="283">
        <v>1</v>
      </c>
      <c r="AO696" s="98" t="s">
        <v>467</v>
      </c>
      <c r="AP696" s="41"/>
      <c r="AQ696" s="41"/>
      <c r="AR696" s="41"/>
      <c r="AS696" s="41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  <c r="BD696" s="39"/>
      <c r="BE696" s="39"/>
      <c r="BF696" s="39"/>
      <c r="BG696" s="39"/>
      <c r="BH696" s="39"/>
      <c r="BI696" s="39"/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39"/>
      <c r="CE696" s="39"/>
      <c r="CF696" s="39"/>
      <c r="CG696" s="39"/>
      <c r="CH696" s="39"/>
      <c r="CI696" s="39"/>
      <c r="CJ696" s="39"/>
      <c r="CK696" s="39"/>
      <c r="CL696" s="39"/>
      <c r="CM696" s="39"/>
      <c r="CN696" s="39"/>
      <c r="CO696" s="39"/>
      <c r="CP696" s="39"/>
      <c r="CQ696" s="211"/>
      <c r="CR696" s="211"/>
      <c r="CS696" s="211"/>
      <c r="CT696" s="211"/>
      <c r="CU696" s="211"/>
      <c r="CV696" s="211"/>
      <c r="CW696" s="211"/>
      <c r="CX696" s="211"/>
      <c r="CY696" s="211"/>
      <c r="CZ696" s="211"/>
      <c r="DA696" s="211"/>
      <c r="DB696" s="211"/>
      <c r="DC696" s="211"/>
      <c r="DD696" s="211"/>
      <c r="DE696" s="211"/>
      <c r="DF696" s="211"/>
      <c r="DG696" s="211"/>
      <c r="DH696" s="281"/>
      <c r="DI696" s="281"/>
      <c r="DJ696" s="281"/>
      <c r="DK696" s="281"/>
      <c r="DL696" s="281"/>
      <c r="DM696" s="281"/>
      <c r="DN696" s="281"/>
      <c r="DO696" s="281"/>
      <c r="DP696" s="281"/>
      <c r="DQ696" s="281"/>
      <c r="DR696" s="281"/>
      <c r="DS696" s="281"/>
      <c r="DT696" s="281"/>
      <c r="DU696" s="281"/>
      <c r="DV696" s="281"/>
      <c r="DW696" s="281"/>
      <c r="DX696" s="281"/>
      <c r="DY696" s="281"/>
      <c r="DZ696" s="281"/>
      <c r="EA696" s="281"/>
      <c r="EB696" s="281"/>
      <c r="EC696" s="281"/>
      <c r="ED696" s="281"/>
      <c r="EE696" s="281"/>
      <c r="EF696" s="281"/>
      <c r="EG696" s="281"/>
      <c r="EH696" s="281"/>
      <c r="EI696" s="281"/>
      <c r="EJ696" s="281"/>
      <c r="EK696" s="281"/>
      <c r="EL696" s="281"/>
      <c r="EM696" s="281"/>
      <c r="EN696" s="281"/>
      <c r="EO696" s="281"/>
      <c r="EP696" s="281"/>
      <c r="EQ696" s="281"/>
      <c r="ER696" s="281"/>
      <c r="ES696" s="281"/>
      <c r="ET696" s="281"/>
      <c r="EU696" s="281"/>
      <c r="EV696" s="281"/>
      <c r="EW696" s="281"/>
      <c r="EX696" s="281"/>
      <c r="EY696" s="281"/>
      <c r="EZ696" s="281"/>
      <c r="FA696" s="281"/>
      <c r="FB696" s="281"/>
      <c r="FC696" s="281"/>
      <c r="FD696" s="281"/>
      <c r="FE696" s="281"/>
      <c r="FF696" s="281"/>
      <c r="FG696" s="281"/>
      <c r="FH696" s="281"/>
      <c r="FI696" s="281"/>
      <c r="FJ696" s="281"/>
      <c r="FK696" s="281"/>
      <c r="FL696" s="281"/>
      <c r="FM696" s="281"/>
      <c r="FN696" s="281"/>
      <c r="FO696" s="281"/>
      <c r="FP696" s="281"/>
      <c r="FQ696" s="281"/>
      <c r="FR696" s="281"/>
      <c r="FS696" s="281"/>
      <c r="FT696" s="281"/>
      <c r="FU696" s="281"/>
      <c r="FV696" s="281"/>
      <c r="FW696" s="281"/>
      <c r="FX696" s="281"/>
      <c r="FY696" s="281"/>
      <c r="FZ696" s="281"/>
      <c r="GA696" s="281"/>
      <c r="GB696" s="281"/>
      <c r="GC696" s="281"/>
      <c r="GD696" s="281"/>
      <c r="GE696" s="281"/>
      <c r="GF696" s="281"/>
      <c r="GG696" s="281"/>
      <c r="GH696" s="281"/>
      <c r="GI696" s="281"/>
      <c r="GJ696" s="281"/>
      <c r="GK696" s="281"/>
      <c r="GL696" s="281"/>
      <c r="GM696" s="281"/>
      <c r="GN696" s="281"/>
      <c r="GO696" s="281"/>
      <c r="GP696" s="281"/>
      <c r="GQ696" s="281"/>
      <c r="GR696" s="281"/>
      <c r="GS696" s="281"/>
      <c r="GT696" s="281"/>
      <c r="GU696" s="281"/>
      <c r="GV696" s="281"/>
      <c r="GW696" s="281"/>
      <c r="GX696" s="281"/>
      <c r="GY696" s="281"/>
      <c r="GZ696" s="281"/>
      <c r="HA696" s="281"/>
      <c r="HB696" s="281"/>
      <c r="HC696" s="281"/>
      <c r="HD696" s="281"/>
      <c r="HE696" s="281"/>
      <c r="HF696" s="281"/>
      <c r="HG696" s="281"/>
      <c r="HH696" s="281"/>
      <c r="HI696" s="281"/>
      <c r="HJ696" s="281"/>
      <c r="HK696" s="281"/>
      <c r="HL696" s="281"/>
      <c r="HM696" s="281"/>
    </row>
    <row r="697" spans="1:221" s="35" customFormat="1" x14ac:dyDescent="0.25">
      <c r="A697" s="283">
        <v>2</v>
      </c>
      <c r="B697" s="283" t="s">
        <v>713</v>
      </c>
      <c r="C697" s="283">
        <v>18</v>
      </c>
      <c r="D697" s="226">
        <v>43410</v>
      </c>
      <c r="E697" s="290">
        <v>0.71069444444444452</v>
      </c>
      <c r="F697" s="290"/>
      <c r="G697" s="290"/>
      <c r="H697" s="290"/>
      <c r="I697" s="290"/>
      <c r="J697" s="290"/>
      <c r="K697" s="290"/>
      <c r="L697" s="290"/>
      <c r="M697" s="290"/>
      <c r="N697" s="290"/>
      <c r="O697" s="290"/>
      <c r="P697" s="98" t="str">
        <f t="shared" si="10"/>
        <v>2|Transecto TN4|18|20181106|170324</v>
      </c>
      <c r="Q697" s="283">
        <v>7994902.7640000004</v>
      </c>
      <c r="R697" s="283">
        <v>489355.625</v>
      </c>
      <c r="S697" s="283">
        <v>28</v>
      </c>
      <c r="T697" s="283">
        <v>114</v>
      </c>
      <c r="U697" s="283">
        <v>7</v>
      </c>
      <c r="V697" s="283">
        <v>2</v>
      </c>
      <c r="W697" s="283">
        <v>90</v>
      </c>
      <c r="X697" s="264">
        <v>60</v>
      </c>
      <c r="Y697" s="98">
        <v>25.839199069999999</v>
      </c>
      <c r="Z697" s="98">
        <v>0.34643879500000002</v>
      </c>
      <c r="AA697" s="98">
        <v>5.5799998000000003E-2</v>
      </c>
      <c r="AB697" s="98">
        <v>35.887496949999999</v>
      </c>
      <c r="AC697" s="98" t="s">
        <v>628</v>
      </c>
      <c r="AD697" s="98">
        <v>26.129999160000001</v>
      </c>
      <c r="AE697" s="98">
        <v>114.2567062</v>
      </c>
      <c r="AF697" s="283">
        <v>-4.997714996</v>
      </c>
      <c r="AG697" s="283">
        <v>-2.3444933890000001</v>
      </c>
      <c r="AH697" s="284" t="s">
        <v>6</v>
      </c>
      <c r="AI697" s="98" t="s">
        <v>6</v>
      </c>
      <c r="AJ697" s="98" t="s">
        <v>6</v>
      </c>
      <c r="AK697" s="98" t="s">
        <v>6</v>
      </c>
      <c r="AL697" s="98" t="s">
        <v>6</v>
      </c>
      <c r="AM697" s="283">
        <v>1</v>
      </c>
      <c r="AN697" s="283">
        <v>1</v>
      </c>
      <c r="AO697" s="98" t="s">
        <v>467</v>
      </c>
      <c r="AP697" s="41"/>
      <c r="AQ697" s="41"/>
      <c r="AR697" s="41"/>
      <c r="AS697" s="41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  <c r="BD697" s="39"/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39"/>
      <c r="CE697" s="39"/>
      <c r="CF697" s="39"/>
      <c r="CG697" s="39"/>
      <c r="CH697" s="39"/>
      <c r="CI697" s="39"/>
      <c r="CJ697" s="39"/>
      <c r="CK697" s="39"/>
      <c r="CL697" s="39"/>
      <c r="CM697" s="39"/>
      <c r="CN697" s="39"/>
      <c r="CO697" s="39"/>
      <c r="CP697" s="39"/>
      <c r="CQ697" s="211"/>
      <c r="CR697" s="211"/>
      <c r="CS697" s="211"/>
      <c r="CT697" s="211"/>
      <c r="CU697" s="211"/>
      <c r="CV697" s="211"/>
      <c r="CW697" s="211"/>
      <c r="CX697" s="211"/>
      <c r="CY697" s="211"/>
      <c r="CZ697" s="211"/>
      <c r="DA697" s="211"/>
      <c r="DB697" s="211"/>
      <c r="DC697" s="211"/>
      <c r="DD697" s="211"/>
      <c r="DE697" s="211"/>
      <c r="DF697" s="211"/>
      <c r="DG697" s="211"/>
      <c r="DH697" s="281"/>
      <c r="DI697" s="281"/>
      <c r="DJ697" s="281"/>
      <c r="DK697" s="281"/>
      <c r="DL697" s="281"/>
      <c r="DM697" s="281"/>
      <c r="DN697" s="281"/>
      <c r="DO697" s="281"/>
      <c r="DP697" s="281"/>
      <c r="DQ697" s="281"/>
      <c r="DR697" s="281"/>
      <c r="DS697" s="281"/>
      <c r="DT697" s="281"/>
      <c r="DU697" s="281"/>
      <c r="DV697" s="281"/>
      <c r="DW697" s="281"/>
      <c r="DX697" s="281"/>
      <c r="DY697" s="281"/>
      <c r="DZ697" s="281"/>
      <c r="EA697" s="281"/>
      <c r="EB697" s="281"/>
      <c r="EC697" s="281"/>
      <c r="ED697" s="281"/>
      <c r="EE697" s="281"/>
      <c r="EF697" s="281"/>
      <c r="EG697" s="281"/>
      <c r="EH697" s="281"/>
      <c r="EI697" s="281"/>
      <c r="EJ697" s="281"/>
      <c r="EK697" s="281"/>
      <c r="EL697" s="281"/>
      <c r="EM697" s="281"/>
      <c r="EN697" s="281"/>
      <c r="EO697" s="281"/>
      <c r="EP697" s="281"/>
      <c r="EQ697" s="281"/>
      <c r="ER697" s="281"/>
      <c r="ES697" s="281"/>
      <c r="ET697" s="281"/>
      <c r="EU697" s="281"/>
      <c r="EV697" s="281"/>
      <c r="EW697" s="281"/>
      <c r="EX697" s="281"/>
      <c r="EY697" s="281"/>
      <c r="EZ697" s="281"/>
      <c r="FA697" s="281"/>
      <c r="FB697" s="281"/>
      <c r="FC697" s="281"/>
      <c r="FD697" s="281"/>
      <c r="FE697" s="281"/>
      <c r="FF697" s="281"/>
      <c r="FG697" s="281"/>
      <c r="FH697" s="281"/>
      <c r="FI697" s="281"/>
      <c r="FJ697" s="281"/>
      <c r="FK697" s="281"/>
      <c r="FL697" s="281"/>
      <c r="FM697" s="281"/>
      <c r="FN697" s="281"/>
      <c r="FO697" s="281"/>
      <c r="FP697" s="281"/>
      <c r="FQ697" s="281"/>
      <c r="FR697" s="281"/>
      <c r="FS697" s="281"/>
      <c r="FT697" s="281"/>
      <c r="FU697" s="281"/>
      <c r="FV697" s="281"/>
      <c r="FW697" s="281"/>
      <c r="FX697" s="281"/>
      <c r="FY697" s="281"/>
      <c r="FZ697" s="281"/>
      <c r="GA697" s="281"/>
      <c r="GB697" s="281"/>
      <c r="GC697" s="281"/>
      <c r="GD697" s="281"/>
      <c r="GE697" s="281"/>
      <c r="GF697" s="281"/>
      <c r="GG697" s="281"/>
      <c r="GH697" s="281"/>
      <c r="GI697" s="281"/>
      <c r="GJ697" s="281"/>
      <c r="GK697" s="281"/>
      <c r="GL697" s="281"/>
      <c r="GM697" s="281"/>
      <c r="GN697" s="281"/>
      <c r="GO697" s="281"/>
      <c r="GP697" s="281"/>
      <c r="GQ697" s="281"/>
      <c r="GR697" s="281"/>
      <c r="GS697" s="281"/>
      <c r="GT697" s="281"/>
      <c r="GU697" s="281"/>
      <c r="GV697" s="281"/>
      <c r="GW697" s="281"/>
      <c r="GX697" s="281"/>
      <c r="GY697" s="281"/>
      <c r="GZ697" s="281"/>
      <c r="HA697" s="281"/>
      <c r="HB697" s="281"/>
      <c r="HC697" s="281"/>
      <c r="HD697" s="281"/>
      <c r="HE697" s="281"/>
      <c r="HF697" s="281"/>
      <c r="HG697" s="281"/>
      <c r="HH697" s="281"/>
      <c r="HI697" s="281"/>
      <c r="HJ697" s="281"/>
      <c r="HK697" s="281"/>
      <c r="HL697" s="281"/>
      <c r="HM697" s="281"/>
    </row>
    <row r="698" spans="1:221" s="35" customFormat="1" x14ac:dyDescent="0.25">
      <c r="A698" s="283">
        <v>2</v>
      </c>
      <c r="B698" s="283" t="s">
        <v>713</v>
      </c>
      <c r="C698" s="283">
        <v>19</v>
      </c>
      <c r="D698" s="226">
        <v>43410</v>
      </c>
      <c r="E698" s="290">
        <v>0.71834490740740742</v>
      </c>
      <c r="F698" s="290"/>
      <c r="G698" s="290"/>
      <c r="H698" s="290"/>
      <c r="I698" s="290"/>
      <c r="J698" s="290"/>
      <c r="K698" s="290"/>
      <c r="L698" s="290"/>
      <c r="M698" s="290"/>
      <c r="N698" s="290"/>
      <c r="O698" s="290"/>
      <c r="P698" s="98" t="str">
        <f t="shared" si="10"/>
        <v>2|Transecto TN4|19|20181106|171425</v>
      </c>
      <c r="Q698" s="283">
        <v>7994893.5870000003</v>
      </c>
      <c r="R698" s="283">
        <v>491623.34700000001</v>
      </c>
      <c r="S698" s="283">
        <v>26</v>
      </c>
      <c r="T698" s="283">
        <v>114</v>
      </c>
      <c r="U698" s="283">
        <v>6.7</v>
      </c>
      <c r="V698" s="283">
        <v>2</v>
      </c>
      <c r="W698" s="283">
        <v>90</v>
      </c>
      <c r="X698" s="264">
        <v>60</v>
      </c>
      <c r="Y698" s="98">
        <v>25.253551479999999</v>
      </c>
      <c r="Z698" s="98">
        <v>0.435774416</v>
      </c>
      <c r="AA698" s="98">
        <v>6.4599998000000006E-2</v>
      </c>
      <c r="AB698" s="98">
        <v>38.465534210000001</v>
      </c>
      <c r="AC698" s="98" t="s">
        <v>628</v>
      </c>
      <c r="AD698" s="98">
        <v>26.084999079999999</v>
      </c>
      <c r="AE698" s="98">
        <v>115.2561951</v>
      </c>
      <c r="AF698" s="283">
        <v>-5.000090599</v>
      </c>
      <c r="AG698" s="283">
        <v>-2.4178507329999999</v>
      </c>
      <c r="AH698" s="284" t="s">
        <v>6</v>
      </c>
      <c r="AI698" s="98" t="s">
        <v>6</v>
      </c>
      <c r="AJ698" s="98" t="s">
        <v>6</v>
      </c>
      <c r="AK698" s="98" t="s">
        <v>6</v>
      </c>
      <c r="AL698" s="98" t="s">
        <v>6</v>
      </c>
      <c r="AM698" s="283">
        <v>0</v>
      </c>
      <c r="AN698" s="283">
        <v>0</v>
      </c>
      <c r="AO698" s="98" t="s">
        <v>467</v>
      </c>
      <c r="AP698" s="41"/>
      <c r="AQ698" s="41"/>
      <c r="AR698" s="41"/>
      <c r="AS698" s="41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39"/>
      <c r="CE698" s="39"/>
      <c r="CF698" s="39"/>
      <c r="CG698" s="39"/>
      <c r="CH698" s="39"/>
      <c r="CI698" s="39"/>
      <c r="CJ698" s="39"/>
      <c r="CK698" s="39"/>
      <c r="CL698" s="39"/>
      <c r="CM698" s="39"/>
      <c r="CN698" s="39"/>
      <c r="CO698" s="39"/>
      <c r="CP698" s="39"/>
      <c r="CQ698" s="211"/>
      <c r="CR698" s="211"/>
      <c r="CS698" s="211"/>
      <c r="CT698" s="211"/>
      <c r="CU698" s="211"/>
      <c r="CV698" s="211"/>
      <c r="CW698" s="211"/>
      <c r="CX698" s="211"/>
      <c r="CY698" s="211"/>
      <c r="CZ698" s="211"/>
      <c r="DA698" s="211"/>
      <c r="DB698" s="211"/>
      <c r="DC698" s="211"/>
      <c r="DD698" s="211"/>
      <c r="DE698" s="211"/>
      <c r="DF698" s="211"/>
      <c r="DG698" s="211"/>
      <c r="DH698" s="281"/>
      <c r="DI698" s="281"/>
      <c r="DJ698" s="281"/>
      <c r="DK698" s="281"/>
      <c r="DL698" s="281"/>
      <c r="DM698" s="281"/>
      <c r="DN698" s="281"/>
      <c r="DO698" s="281"/>
      <c r="DP698" s="281"/>
      <c r="DQ698" s="281"/>
      <c r="DR698" s="281"/>
      <c r="DS698" s="281"/>
      <c r="DT698" s="281"/>
      <c r="DU698" s="281"/>
      <c r="DV698" s="281"/>
      <c r="DW698" s="281"/>
      <c r="DX698" s="281"/>
      <c r="DY698" s="281"/>
      <c r="DZ698" s="281"/>
      <c r="EA698" s="281"/>
      <c r="EB698" s="281"/>
      <c r="EC698" s="281"/>
      <c r="ED698" s="281"/>
      <c r="EE698" s="281"/>
      <c r="EF698" s="281"/>
      <c r="EG698" s="281"/>
      <c r="EH698" s="281"/>
      <c r="EI698" s="281"/>
      <c r="EJ698" s="281"/>
      <c r="EK698" s="281"/>
      <c r="EL698" s="281"/>
      <c r="EM698" s="281"/>
      <c r="EN698" s="281"/>
      <c r="EO698" s="281"/>
      <c r="EP698" s="281"/>
      <c r="EQ698" s="281"/>
      <c r="ER698" s="281"/>
      <c r="ES698" s="281"/>
      <c r="ET698" s="281"/>
      <c r="EU698" s="281"/>
      <c r="EV698" s="281"/>
      <c r="EW698" s="281"/>
      <c r="EX698" s="281"/>
      <c r="EY698" s="281"/>
      <c r="EZ698" s="281"/>
      <c r="FA698" s="281"/>
      <c r="FB698" s="281"/>
      <c r="FC698" s="281"/>
      <c r="FD698" s="281"/>
      <c r="FE698" s="281"/>
      <c r="FF698" s="281"/>
      <c r="FG698" s="281"/>
      <c r="FH698" s="281"/>
      <c r="FI698" s="281"/>
      <c r="FJ698" s="281"/>
      <c r="FK698" s="281"/>
      <c r="FL698" s="281"/>
      <c r="FM698" s="281"/>
      <c r="FN698" s="281"/>
      <c r="FO698" s="281"/>
      <c r="FP698" s="281"/>
      <c r="FQ698" s="281"/>
      <c r="FR698" s="281"/>
      <c r="FS698" s="281"/>
      <c r="FT698" s="281"/>
      <c r="FU698" s="281"/>
      <c r="FV698" s="281"/>
      <c r="FW698" s="281"/>
      <c r="FX698" s="281"/>
      <c r="FY698" s="281"/>
      <c r="FZ698" s="281"/>
      <c r="GA698" s="281"/>
      <c r="GB698" s="281"/>
      <c r="GC698" s="281"/>
      <c r="GD698" s="281"/>
      <c r="GE698" s="281"/>
      <c r="GF698" s="281"/>
      <c r="GG698" s="281"/>
      <c r="GH698" s="281"/>
      <c r="GI698" s="281"/>
      <c r="GJ698" s="281"/>
      <c r="GK698" s="281"/>
      <c r="GL698" s="281"/>
      <c r="GM698" s="281"/>
      <c r="GN698" s="281"/>
      <c r="GO698" s="281"/>
      <c r="GP698" s="281"/>
      <c r="GQ698" s="281"/>
      <c r="GR698" s="281"/>
      <c r="GS698" s="281"/>
      <c r="GT698" s="281"/>
      <c r="GU698" s="281"/>
      <c r="GV698" s="281"/>
      <c r="GW698" s="281"/>
      <c r="GX698" s="281"/>
      <c r="GY698" s="281"/>
      <c r="GZ698" s="281"/>
      <c r="HA698" s="281"/>
      <c r="HB698" s="281"/>
      <c r="HC698" s="281"/>
      <c r="HD698" s="281"/>
      <c r="HE698" s="281"/>
      <c r="HF698" s="281"/>
      <c r="HG698" s="281"/>
      <c r="HH698" s="281"/>
      <c r="HI698" s="281"/>
      <c r="HJ698" s="281"/>
      <c r="HK698" s="281"/>
      <c r="HL698" s="281"/>
      <c r="HM698" s="281"/>
    </row>
    <row r="699" spans="1:221" s="35" customFormat="1" x14ac:dyDescent="0.25">
      <c r="A699" s="283">
        <v>2</v>
      </c>
      <c r="B699" s="283" t="s">
        <v>713</v>
      </c>
      <c r="C699" s="283">
        <v>20</v>
      </c>
      <c r="D699" s="226">
        <v>43410</v>
      </c>
      <c r="E699" s="290">
        <v>0.72633101851851845</v>
      </c>
      <c r="F699" s="290"/>
      <c r="G699" s="290"/>
      <c r="H699" s="290"/>
      <c r="I699" s="290"/>
      <c r="J699" s="290"/>
      <c r="K699" s="290"/>
      <c r="L699" s="290"/>
      <c r="M699" s="290"/>
      <c r="N699" s="290"/>
      <c r="O699" s="290"/>
      <c r="P699" s="98" t="str">
        <f t="shared" si="10"/>
        <v>2|Transecto TN4|20|20181106|172555</v>
      </c>
      <c r="Q699" s="283">
        <v>7994868.6349999998</v>
      </c>
      <c r="R699" s="283">
        <v>494022.853</v>
      </c>
      <c r="S699" s="283">
        <v>28</v>
      </c>
      <c r="T699" s="283">
        <v>114</v>
      </c>
      <c r="U699" s="283">
        <v>6.6</v>
      </c>
      <c r="V699" s="283">
        <v>2</v>
      </c>
      <c r="W699" s="283">
        <v>90</v>
      </c>
      <c r="X699" s="264">
        <v>60</v>
      </c>
      <c r="Y699" s="98">
        <v>25.253551479999999</v>
      </c>
      <c r="Z699" s="98">
        <v>0.435774416</v>
      </c>
      <c r="AA699" s="98">
        <v>6.4599998000000006E-2</v>
      </c>
      <c r="AB699" s="98">
        <v>38.465534210000001</v>
      </c>
      <c r="AC699" s="98" t="s">
        <v>628</v>
      </c>
      <c r="AD699" s="98">
        <v>26.084999079999999</v>
      </c>
      <c r="AE699" s="98">
        <v>115.2561951</v>
      </c>
      <c r="AF699" s="283">
        <v>-5.000090599</v>
      </c>
      <c r="AG699" s="283">
        <v>-2.4178507329999999</v>
      </c>
      <c r="AH699" s="284" t="s">
        <v>6</v>
      </c>
      <c r="AI699" s="98" t="s">
        <v>6</v>
      </c>
      <c r="AJ699" s="98" t="s">
        <v>6</v>
      </c>
      <c r="AK699" s="98" t="s">
        <v>6</v>
      </c>
      <c r="AL699" s="98" t="s">
        <v>6</v>
      </c>
      <c r="AM699" s="283">
        <v>1</v>
      </c>
      <c r="AN699" s="283">
        <v>1</v>
      </c>
      <c r="AO699" s="98" t="s">
        <v>467</v>
      </c>
      <c r="AP699" s="41"/>
      <c r="AQ699" s="41"/>
      <c r="AR699" s="41"/>
      <c r="AS699" s="41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39"/>
      <c r="CE699" s="39"/>
      <c r="CF699" s="39"/>
      <c r="CG699" s="39"/>
      <c r="CH699" s="39"/>
      <c r="CI699" s="39"/>
      <c r="CJ699" s="39"/>
      <c r="CK699" s="39"/>
      <c r="CL699" s="39"/>
      <c r="CM699" s="39"/>
      <c r="CN699" s="39"/>
      <c r="CO699" s="39"/>
      <c r="CP699" s="39"/>
      <c r="CQ699" s="211"/>
      <c r="CR699" s="211"/>
      <c r="CS699" s="211"/>
      <c r="CT699" s="211"/>
      <c r="CU699" s="211"/>
      <c r="CV699" s="211"/>
      <c r="CW699" s="211"/>
      <c r="CX699" s="211"/>
      <c r="CY699" s="211"/>
      <c r="CZ699" s="211"/>
      <c r="DA699" s="211"/>
      <c r="DB699" s="211"/>
      <c r="DC699" s="211"/>
      <c r="DD699" s="211"/>
      <c r="DE699" s="211"/>
      <c r="DF699" s="211"/>
      <c r="DG699" s="211"/>
      <c r="DH699" s="281"/>
      <c r="DI699" s="281"/>
      <c r="DJ699" s="281"/>
      <c r="DK699" s="281"/>
      <c r="DL699" s="281"/>
      <c r="DM699" s="281"/>
      <c r="DN699" s="281"/>
      <c r="DO699" s="281"/>
      <c r="DP699" s="281"/>
      <c r="DQ699" s="281"/>
      <c r="DR699" s="281"/>
      <c r="DS699" s="281"/>
      <c r="DT699" s="281"/>
      <c r="DU699" s="281"/>
      <c r="DV699" s="281"/>
      <c r="DW699" s="281"/>
      <c r="DX699" s="281"/>
      <c r="DY699" s="281"/>
      <c r="DZ699" s="281"/>
      <c r="EA699" s="281"/>
      <c r="EB699" s="281"/>
      <c r="EC699" s="281"/>
      <c r="ED699" s="281"/>
      <c r="EE699" s="281"/>
      <c r="EF699" s="281"/>
      <c r="EG699" s="281"/>
      <c r="EH699" s="281"/>
      <c r="EI699" s="281"/>
      <c r="EJ699" s="281"/>
      <c r="EK699" s="281"/>
      <c r="EL699" s="281"/>
      <c r="EM699" s="281"/>
      <c r="EN699" s="281"/>
      <c r="EO699" s="281"/>
      <c r="EP699" s="281"/>
      <c r="EQ699" s="281"/>
      <c r="ER699" s="281"/>
      <c r="ES699" s="281"/>
      <c r="ET699" s="281"/>
      <c r="EU699" s="281"/>
      <c r="EV699" s="281"/>
      <c r="EW699" s="281"/>
      <c r="EX699" s="281"/>
      <c r="EY699" s="281"/>
      <c r="EZ699" s="281"/>
      <c r="FA699" s="281"/>
      <c r="FB699" s="281"/>
      <c r="FC699" s="281"/>
      <c r="FD699" s="281"/>
      <c r="FE699" s="281"/>
      <c r="FF699" s="281"/>
      <c r="FG699" s="281"/>
      <c r="FH699" s="281"/>
      <c r="FI699" s="281"/>
      <c r="FJ699" s="281"/>
      <c r="FK699" s="281"/>
      <c r="FL699" s="281"/>
      <c r="FM699" s="281"/>
      <c r="FN699" s="281"/>
      <c r="FO699" s="281"/>
      <c r="FP699" s="281"/>
      <c r="FQ699" s="281"/>
      <c r="FR699" s="281"/>
      <c r="FS699" s="281"/>
      <c r="FT699" s="281"/>
      <c r="FU699" s="281"/>
      <c r="FV699" s="281"/>
      <c r="FW699" s="281"/>
      <c r="FX699" s="281"/>
      <c r="FY699" s="281"/>
      <c r="FZ699" s="281"/>
      <c r="GA699" s="281"/>
      <c r="GB699" s="281"/>
      <c r="GC699" s="281"/>
      <c r="GD699" s="281"/>
      <c r="GE699" s="281"/>
      <c r="GF699" s="281"/>
      <c r="GG699" s="281"/>
      <c r="GH699" s="281"/>
      <c r="GI699" s="281"/>
      <c r="GJ699" s="281"/>
      <c r="GK699" s="281"/>
      <c r="GL699" s="281"/>
      <c r="GM699" s="281"/>
      <c r="GN699" s="281"/>
      <c r="GO699" s="281"/>
      <c r="GP699" s="281"/>
      <c r="GQ699" s="281"/>
      <c r="GR699" s="281"/>
      <c r="GS699" s="281"/>
      <c r="GT699" s="281"/>
      <c r="GU699" s="281"/>
      <c r="GV699" s="281"/>
      <c r="GW699" s="281"/>
      <c r="GX699" s="281"/>
      <c r="GY699" s="281"/>
      <c r="GZ699" s="281"/>
      <c r="HA699" s="281"/>
      <c r="HB699" s="281"/>
      <c r="HC699" s="281"/>
      <c r="HD699" s="281"/>
      <c r="HE699" s="281"/>
      <c r="HF699" s="281"/>
      <c r="HG699" s="281"/>
      <c r="HH699" s="281"/>
      <c r="HI699" s="281"/>
      <c r="HJ699" s="281"/>
      <c r="HK699" s="281"/>
      <c r="HL699" s="281"/>
      <c r="HM699" s="281"/>
    </row>
    <row r="700" spans="1:221" s="35" customFormat="1" x14ac:dyDescent="0.25">
      <c r="A700" s="283">
        <v>2</v>
      </c>
      <c r="B700" s="283" t="s">
        <v>713</v>
      </c>
      <c r="C700" s="283">
        <v>21</v>
      </c>
      <c r="D700" s="226">
        <v>43411</v>
      </c>
      <c r="E700" s="290">
        <v>0.20836805555555557</v>
      </c>
      <c r="F700" s="290"/>
      <c r="G700" s="290"/>
      <c r="H700" s="290"/>
      <c r="I700" s="290"/>
      <c r="J700" s="290"/>
      <c r="K700" s="290"/>
      <c r="L700" s="290"/>
      <c r="M700" s="290"/>
      <c r="N700" s="290"/>
      <c r="O700" s="290"/>
      <c r="P700" s="98" t="str">
        <f t="shared" si="10"/>
        <v>2|Transecto TN4|21|20181107|050003</v>
      </c>
      <c r="Q700" s="283">
        <v>7994853.3990000002</v>
      </c>
      <c r="R700" s="283">
        <v>496603.53700000001</v>
      </c>
      <c r="S700" s="283">
        <v>28</v>
      </c>
      <c r="T700" s="283">
        <v>114</v>
      </c>
      <c r="U700" s="283">
        <v>7.4</v>
      </c>
      <c r="V700" s="283">
        <v>1</v>
      </c>
      <c r="W700" s="283">
        <v>90</v>
      </c>
      <c r="X700" s="264">
        <v>40</v>
      </c>
      <c r="Y700" s="98">
        <v>23.03963852</v>
      </c>
      <c r="Z700" s="98">
        <v>0.495071441</v>
      </c>
      <c r="AA700" s="98">
        <v>7.0000000000000007E-2</v>
      </c>
      <c r="AB700" s="98">
        <v>41.3658638</v>
      </c>
      <c r="AC700" s="98" t="s">
        <v>628</v>
      </c>
      <c r="AD700" s="98">
        <v>26.094999309999999</v>
      </c>
      <c r="AE700" s="98">
        <v>116.5408707</v>
      </c>
      <c r="AF700" s="283">
        <v>-5.0024657250000004</v>
      </c>
      <c r="AG700" s="283">
        <v>-2.4912078379999998</v>
      </c>
      <c r="AH700" s="284" t="s">
        <v>6</v>
      </c>
      <c r="AI700" s="98" t="s">
        <v>6</v>
      </c>
      <c r="AJ700" s="98" t="s">
        <v>6</v>
      </c>
      <c r="AK700" s="98" t="s">
        <v>6</v>
      </c>
      <c r="AL700" s="98" t="s">
        <v>6</v>
      </c>
      <c r="AM700" s="283">
        <v>4</v>
      </c>
      <c r="AN700" s="283">
        <v>3</v>
      </c>
      <c r="AO700" s="98" t="s">
        <v>467</v>
      </c>
      <c r="AP700" s="41"/>
      <c r="AQ700" s="41"/>
      <c r="AR700" s="41"/>
      <c r="AS700" s="41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39"/>
      <c r="BE700" s="39"/>
      <c r="BF700" s="39"/>
      <c r="BG700" s="39"/>
      <c r="BH700" s="39"/>
      <c r="BI700" s="39"/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39"/>
      <c r="CE700" s="39"/>
      <c r="CF700" s="39"/>
      <c r="CG700" s="39"/>
      <c r="CH700" s="39"/>
      <c r="CI700" s="39"/>
      <c r="CJ700" s="39"/>
      <c r="CK700" s="39"/>
      <c r="CL700" s="39"/>
      <c r="CM700" s="39"/>
      <c r="CN700" s="39"/>
      <c r="CO700" s="39"/>
      <c r="CP700" s="39"/>
      <c r="CQ700" s="211"/>
      <c r="CR700" s="211"/>
      <c r="CS700" s="211"/>
      <c r="CT700" s="211"/>
      <c r="CU700" s="211"/>
      <c r="CV700" s="211"/>
      <c r="CW700" s="211"/>
      <c r="CX700" s="211"/>
      <c r="CY700" s="211"/>
      <c r="CZ700" s="211"/>
      <c r="DA700" s="211"/>
      <c r="DB700" s="211"/>
      <c r="DC700" s="211"/>
      <c r="DD700" s="211"/>
      <c r="DE700" s="211"/>
      <c r="DF700" s="211"/>
      <c r="DG700" s="211"/>
      <c r="DH700" s="281"/>
      <c r="DI700" s="281"/>
      <c r="DJ700" s="281"/>
      <c r="DK700" s="281"/>
      <c r="DL700" s="281"/>
      <c r="DM700" s="281"/>
      <c r="DN700" s="281"/>
      <c r="DO700" s="281"/>
      <c r="DP700" s="281"/>
      <c r="DQ700" s="281"/>
      <c r="DR700" s="281"/>
      <c r="DS700" s="281"/>
      <c r="DT700" s="281"/>
      <c r="DU700" s="281"/>
      <c r="DV700" s="281"/>
      <c r="DW700" s="281"/>
      <c r="DX700" s="281"/>
      <c r="DY700" s="281"/>
      <c r="DZ700" s="281"/>
      <c r="EA700" s="281"/>
      <c r="EB700" s="281"/>
      <c r="EC700" s="281"/>
      <c r="ED700" s="281"/>
      <c r="EE700" s="281"/>
      <c r="EF700" s="281"/>
      <c r="EG700" s="281"/>
      <c r="EH700" s="281"/>
      <c r="EI700" s="281"/>
      <c r="EJ700" s="281"/>
      <c r="EK700" s="281"/>
      <c r="EL700" s="281"/>
      <c r="EM700" s="281"/>
      <c r="EN700" s="281"/>
      <c r="EO700" s="281"/>
      <c r="EP700" s="281"/>
      <c r="EQ700" s="281"/>
      <c r="ER700" s="281"/>
      <c r="ES700" s="281"/>
      <c r="ET700" s="281"/>
      <c r="EU700" s="281"/>
      <c r="EV700" s="281"/>
      <c r="EW700" s="281"/>
      <c r="EX700" s="281"/>
      <c r="EY700" s="281"/>
      <c r="EZ700" s="281"/>
      <c r="FA700" s="281"/>
      <c r="FB700" s="281"/>
      <c r="FC700" s="281"/>
      <c r="FD700" s="281"/>
      <c r="FE700" s="281"/>
      <c r="FF700" s="281"/>
      <c r="FG700" s="281"/>
      <c r="FH700" s="281"/>
      <c r="FI700" s="281"/>
      <c r="FJ700" s="281"/>
      <c r="FK700" s="281"/>
      <c r="FL700" s="281"/>
      <c r="FM700" s="281"/>
      <c r="FN700" s="281"/>
      <c r="FO700" s="281"/>
      <c r="FP700" s="281"/>
      <c r="FQ700" s="281"/>
      <c r="FR700" s="281"/>
      <c r="FS700" s="281"/>
      <c r="FT700" s="281"/>
      <c r="FU700" s="281"/>
      <c r="FV700" s="281"/>
      <c r="FW700" s="281"/>
      <c r="FX700" s="281"/>
      <c r="FY700" s="281"/>
      <c r="FZ700" s="281"/>
      <c r="GA700" s="281"/>
      <c r="GB700" s="281"/>
      <c r="GC700" s="281"/>
      <c r="GD700" s="281"/>
      <c r="GE700" s="281"/>
      <c r="GF700" s="281"/>
      <c r="GG700" s="281"/>
      <c r="GH700" s="281"/>
      <c r="GI700" s="281"/>
      <c r="GJ700" s="281"/>
      <c r="GK700" s="281"/>
      <c r="GL700" s="281"/>
      <c r="GM700" s="281"/>
      <c r="GN700" s="281"/>
      <c r="GO700" s="281"/>
      <c r="GP700" s="281"/>
      <c r="GQ700" s="281"/>
      <c r="GR700" s="281"/>
      <c r="GS700" s="281"/>
      <c r="GT700" s="281"/>
      <c r="GU700" s="281"/>
      <c r="GV700" s="281"/>
      <c r="GW700" s="281"/>
      <c r="GX700" s="281"/>
      <c r="GY700" s="281"/>
      <c r="GZ700" s="281"/>
      <c r="HA700" s="281"/>
      <c r="HB700" s="281"/>
      <c r="HC700" s="281"/>
      <c r="HD700" s="281"/>
      <c r="HE700" s="281"/>
      <c r="HF700" s="281"/>
      <c r="HG700" s="281"/>
      <c r="HH700" s="281"/>
      <c r="HI700" s="281"/>
      <c r="HJ700" s="281"/>
      <c r="HK700" s="281"/>
      <c r="HL700" s="281"/>
      <c r="HM700" s="281"/>
    </row>
    <row r="701" spans="1:221" s="35" customFormat="1" x14ac:dyDescent="0.25">
      <c r="A701" s="283">
        <v>2</v>
      </c>
      <c r="B701" s="283" t="s">
        <v>713</v>
      </c>
      <c r="C701" s="283">
        <v>22</v>
      </c>
      <c r="D701" s="226">
        <v>43411</v>
      </c>
      <c r="E701" s="290">
        <v>0.2167361111111111</v>
      </c>
      <c r="F701" s="290"/>
      <c r="G701" s="290"/>
      <c r="H701" s="290"/>
      <c r="I701" s="290"/>
      <c r="J701" s="290"/>
      <c r="K701" s="290"/>
      <c r="L701" s="290"/>
      <c r="M701" s="290"/>
      <c r="N701" s="290"/>
      <c r="O701" s="290"/>
      <c r="P701" s="98" t="str">
        <f t="shared" si="10"/>
        <v>2|Transecto TN4|22|20181107|051206</v>
      </c>
      <c r="Q701" s="283">
        <v>7994687.4809999997</v>
      </c>
      <c r="R701" s="283">
        <v>499265.67</v>
      </c>
      <c r="S701" s="283">
        <v>16</v>
      </c>
      <c r="T701" s="283">
        <v>114</v>
      </c>
      <c r="U701" s="283">
        <v>7.4</v>
      </c>
      <c r="V701" s="283">
        <v>1</v>
      </c>
      <c r="W701" s="283">
        <v>90</v>
      </c>
      <c r="X701" s="264">
        <v>40</v>
      </c>
      <c r="Y701" s="98">
        <v>23.03963852</v>
      </c>
      <c r="Z701" s="98">
        <v>0.495071441</v>
      </c>
      <c r="AA701" s="98">
        <v>7.0000000000000007E-2</v>
      </c>
      <c r="AB701" s="98">
        <v>41.3658638</v>
      </c>
      <c r="AC701" s="98" t="s">
        <v>628</v>
      </c>
      <c r="AD701" s="98">
        <v>26.094999309999999</v>
      </c>
      <c r="AE701" s="98">
        <v>116.5408707</v>
      </c>
      <c r="AF701" s="283">
        <v>-5.0024657250000004</v>
      </c>
      <c r="AG701" s="283">
        <v>-2.4912078379999998</v>
      </c>
      <c r="AH701" s="284" t="s">
        <v>6</v>
      </c>
      <c r="AI701" s="98" t="s">
        <v>6</v>
      </c>
      <c r="AJ701" s="98" t="s">
        <v>6</v>
      </c>
      <c r="AK701" s="98" t="s">
        <v>6</v>
      </c>
      <c r="AL701" s="98" t="s">
        <v>6</v>
      </c>
      <c r="AM701" s="283">
        <v>0</v>
      </c>
      <c r="AN701" s="283">
        <v>0</v>
      </c>
      <c r="AO701" s="98" t="s">
        <v>467</v>
      </c>
      <c r="AP701" s="41"/>
      <c r="AQ701" s="41"/>
      <c r="AR701" s="41"/>
      <c r="AS701" s="41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  <c r="BD701" s="39"/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39"/>
      <c r="CE701" s="39"/>
      <c r="CF701" s="39"/>
      <c r="CG701" s="39"/>
      <c r="CH701" s="39"/>
      <c r="CI701" s="39"/>
      <c r="CJ701" s="39"/>
      <c r="CK701" s="39"/>
      <c r="CL701" s="39"/>
      <c r="CM701" s="39"/>
      <c r="CN701" s="39"/>
      <c r="CO701" s="39"/>
      <c r="CP701" s="39"/>
      <c r="CQ701" s="211"/>
      <c r="CR701" s="211"/>
      <c r="CS701" s="211"/>
      <c r="CT701" s="211"/>
      <c r="CU701" s="211"/>
      <c r="CV701" s="211"/>
      <c r="CW701" s="211"/>
      <c r="CX701" s="211"/>
      <c r="CY701" s="211"/>
      <c r="CZ701" s="211"/>
      <c r="DA701" s="211"/>
      <c r="DB701" s="211"/>
      <c r="DC701" s="211"/>
      <c r="DD701" s="211"/>
      <c r="DE701" s="211"/>
      <c r="DF701" s="211"/>
      <c r="DG701" s="211"/>
      <c r="DH701" s="281"/>
      <c r="DI701" s="281"/>
      <c r="DJ701" s="281"/>
      <c r="DK701" s="281"/>
      <c r="DL701" s="281"/>
      <c r="DM701" s="281"/>
      <c r="DN701" s="281"/>
      <c r="DO701" s="281"/>
      <c r="DP701" s="281"/>
      <c r="DQ701" s="281"/>
      <c r="DR701" s="281"/>
      <c r="DS701" s="281"/>
      <c r="DT701" s="281"/>
      <c r="DU701" s="281"/>
      <c r="DV701" s="281"/>
      <c r="DW701" s="281"/>
      <c r="DX701" s="281"/>
      <c r="DY701" s="281"/>
      <c r="DZ701" s="281"/>
      <c r="EA701" s="281"/>
      <c r="EB701" s="281"/>
      <c r="EC701" s="281"/>
      <c r="ED701" s="281"/>
      <c r="EE701" s="281"/>
      <c r="EF701" s="281"/>
      <c r="EG701" s="281"/>
      <c r="EH701" s="281"/>
      <c r="EI701" s="281"/>
      <c r="EJ701" s="281"/>
      <c r="EK701" s="281"/>
      <c r="EL701" s="281"/>
      <c r="EM701" s="281"/>
      <c r="EN701" s="281"/>
      <c r="EO701" s="281"/>
      <c r="EP701" s="281"/>
      <c r="EQ701" s="281"/>
      <c r="ER701" s="281"/>
      <c r="ES701" s="281"/>
      <c r="ET701" s="281"/>
      <c r="EU701" s="281"/>
      <c r="EV701" s="281"/>
      <c r="EW701" s="281"/>
      <c r="EX701" s="281"/>
      <c r="EY701" s="281"/>
      <c r="EZ701" s="281"/>
      <c r="FA701" s="281"/>
      <c r="FB701" s="281"/>
      <c r="FC701" s="281"/>
      <c r="FD701" s="281"/>
      <c r="FE701" s="281"/>
      <c r="FF701" s="281"/>
      <c r="FG701" s="281"/>
      <c r="FH701" s="281"/>
      <c r="FI701" s="281"/>
      <c r="FJ701" s="281"/>
      <c r="FK701" s="281"/>
      <c r="FL701" s="281"/>
      <c r="FM701" s="281"/>
      <c r="FN701" s="281"/>
      <c r="FO701" s="281"/>
      <c r="FP701" s="281"/>
      <c r="FQ701" s="281"/>
      <c r="FR701" s="281"/>
      <c r="FS701" s="281"/>
      <c r="FT701" s="281"/>
      <c r="FU701" s="281"/>
      <c r="FV701" s="281"/>
      <c r="FW701" s="281"/>
      <c r="FX701" s="281"/>
      <c r="FY701" s="281"/>
      <c r="FZ701" s="281"/>
      <c r="GA701" s="281"/>
      <c r="GB701" s="281"/>
      <c r="GC701" s="281"/>
      <c r="GD701" s="281"/>
      <c r="GE701" s="281"/>
      <c r="GF701" s="281"/>
      <c r="GG701" s="281"/>
      <c r="GH701" s="281"/>
      <c r="GI701" s="281"/>
      <c r="GJ701" s="281"/>
      <c r="GK701" s="281"/>
      <c r="GL701" s="281"/>
      <c r="GM701" s="281"/>
      <c r="GN701" s="281"/>
      <c r="GO701" s="281"/>
      <c r="GP701" s="281"/>
      <c r="GQ701" s="281"/>
      <c r="GR701" s="281"/>
      <c r="GS701" s="281"/>
      <c r="GT701" s="281"/>
      <c r="GU701" s="281"/>
      <c r="GV701" s="281"/>
      <c r="GW701" s="281"/>
      <c r="GX701" s="281"/>
      <c r="GY701" s="281"/>
      <c r="GZ701" s="281"/>
      <c r="HA701" s="281"/>
      <c r="HB701" s="281"/>
      <c r="HC701" s="281"/>
      <c r="HD701" s="281"/>
      <c r="HE701" s="281"/>
      <c r="HF701" s="281"/>
      <c r="HG701" s="281"/>
      <c r="HH701" s="281"/>
      <c r="HI701" s="281"/>
      <c r="HJ701" s="281"/>
      <c r="HK701" s="281"/>
      <c r="HL701" s="281"/>
      <c r="HM701" s="281"/>
    </row>
    <row r="702" spans="1:221" s="35" customFormat="1" x14ac:dyDescent="0.25">
      <c r="A702" s="283">
        <v>2</v>
      </c>
      <c r="B702" s="283" t="s">
        <v>713</v>
      </c>
      <c r="C702" s="283">
        <v>23</v>
      </c>
      <c r="D702" s="226">
        <v>43411</v>
      </c>
      <c r="E702" s="290">
        <v>0.22630787037037037</v>
      </c>
      <c r="F702" s="290"/>
      <c r="G702" s="290"/>
      <c r="H702" s="290"/>
      <c r="I702" s="290"/>
      <c r="J702" s="290"/>
      <c r="K702" s="290"/>
      <c r="L702" s="290"/>
      <c r="M702" s="290"/>
      <c r="N702" s="290"/>
      <c r="O702" s="290"/>
      <c r="P702" s="98" t="str">
        <f t="shared" si="10"/>
        <v>2|Transecto TN4|23|20181107|052553</v>
      </c>
      <c r="Q702" s="283">
        <v>7994713.1160000004</v>
      </c>
      <c r="R702" s="283">
        <v>502258.141</v>
      </c>
      <c r="S702" s="283">
        <v>31</v>
      </c>
      <c r="T702" s="283">
        <v>114</v>
      </c>
      <c r="U702" s="283">
        <v>8</v>
      </c>
      <c r="V702" s="283">
        <v>1</v>
      </c>
      <c r="W702" s="283">
        <v>90</v>
      </c>
      <c r="X702" s="264">
        <v>25</v>
      </c>
      <c r="Y702" s="98">
        <v>27.214225769999999</v>
      </c>
      <c r="Z702" s="98">
        <v>0.49857753500000002</v>
      </c>
      <c r="AA702" s="98">
        <v>7.0199996000000001E-2</v>
      </c>
      <c r="AB702" s="98">
        <v>44.699810030000002</v>
      </c>
      <c r="AC702" s="98" t="s">
        <v>628</v>
      </c>
      <c r="AD702" s="98">
        <v>26.244998930000001</v>
      </c>
      <c r="AE702" s="98">
        <v>118.758606</v>
      </c>
      <c r="AF702" s="283">
        <v>-5.0048413280000004</v>
      </c>
      <c r="AG702" s="283">
        <v>-2.5645651819999999</v>
      </c>
      <c r="AH702" s="284" t="s">
        <v>6</v>
      </c>
      <c r="AI702" s="98" t="s">
        <v>6</v>
      </c>
      <c r="AJ702" s="98" t="s">
        <v>6</v>
      </c>
      <c r="AK702" s="98" t="s">
        <v>6</v>
      </c>
      <c r="AL702" s="98" t="s">
        <v>6</v>
      </c>
      <c r="AM702" s="283">
        <v>1</v>
      </c>
      <c r="AN702" s="283">
        <v>1</v>
      </c>
      <c r="AO702" s="98" t="s">
        <v>467</v>
      </c>
      <c r="AP702" s="41"/>
      <c r="AQ702" s="41"/>
      <c r="AR702" s="41"/>
      <c r="AS702" s="41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  <c r="BD702" s="39"/>
      <c r="BE702" s="39"/>
      <c r="BF702" s="39"/>
      <c r="BG702" s="39"/>
      <c r="BH702" s="39"/>
      <c r="BI702" s="39"/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39"/>
      <c r="CE702" s="39"/>
      <c r="CF702" s="39"/>
      <c r="CG702" s="39"/>
      <c r="CH702" s="39"/>
      <c r="CI702" s="39"/>
      <c r="CJ702" s="39"/>
      <c r="CK702" s="39"/>
      <c r="CL702" s="39"/>
      <c r="CM702" s="39"/>
      <c r="CN702" s="39"/>
      <c r="CO702" s="39"/>
      <c r="CP702" s="39"/>
      <c r="CQ702" s="211"/>
      <c r="CR702" s="211"/>
      <c r="CS702" s="211"/>
      <c r="CT702" s="211"/>
      <c r="CU702" s="211"/>
      <c r="CV702" s="211"/>
      <c r="CW702" s="211"/>
      <c r="CX702" s="211"/>
      <c r="CY702" s="211"/>
      <c r="CZ702" s="211"/>
      <c r="DA702" s="211"/>
      <c r="DB702" s="211"/>
      <c r="DC702" s="211"/>
      <c r="DD702" s="211"/>
      <c r="DE702" s="211"/>
      <c r="DF702" s="211"/>
      <c r="DG702" s="211"/>
      <c r="DH702" s="281"/>
      <c r="DI702" s="281"/>
      <c r="DJ702" s="281"/>
      <c r="DK702" s="281"/>
      <c r="DL702" s="281"/>
      <c r="DM702" s="281"/>
      <c r="DN702" s="281"/>
      <c r="DO702" s="281"/>
      <c r="DP702" s="281"/>
      <c r="DQ702" s="281"/>
      <c r="DR702" s="281"/>
      <c r="DS702" s="281"/>
      <c r="DT702" s="281"/>
      <c r="DU702" s="281"/>
      <c r="DV702" s="281"/>
      <c r="DW702" s="281"/>
      <c r="DX702" s="281"/>
      <c r="DY702" s="281"/>
      <c r="DZ702" s="281"/>
      <c r="EA702" s="281"/>
      <c r="EB702" s="281"/>
      <c r="EC702" s="281"/>
      <c r="ED702" s="281"/>
      <c r="EE702" s="281"/>
      <c r="EF702" s="281"/>
      <c r="EG702" s="281"/>
      <c r="EH702" s="281"/>
      <c r="EI702" s="281"/>
      <c r="EJ702" s="281"/>
      <c r="EK702" s="281"/>
      <c r="EL702" s="281"/>
      <c r="EM702" s="281"/>
      <c r="EN702" s="281"/>
      <c r="EO702" s="281"/>
      <c r="EP702" s="281"/>
      <c r="EQ702" s="281"/>
      <c r="ER702" s="281"/>
      <c r="ES702" s="281"/>
      <c r="ET702" s="281"/>
      <c r="EU702" s="281"/>
      <c r="EV702" s="281"/>
      <c r="EW702" s="281"/>
      <c r="EX702" s="281"/>
      <c r="EY702" s="281"/>
      <c r="EZ702" s="281"/>
      <c r="FA702" s="281"/>
      <c r="FB702" s="281"/>
      <c r="FC702" s="281"/>
      <c r="FD702" s="281"/>
      <c r="FE702" s="281"/>
      <c r="FF702" s="281"/>
      <c r="FG702" s="281"/>
      <c r="FH702" s="281"/>
      <c r="FI702" s="281"/>
      <c r="FJ702" s="281"/>
      <c r="FK702" s="281"/>
      <c r="FL702" s="281"/>
      <c r="FM702" s="281"/>
      <c r="FN702" s="281"/>
      <c r="FO702" s="281"/>
      <c r="FP702" s="281"/>
      <c r="FQ702" s="281"/>
      <c r="FR702" s="281"/>
      <c r="FS702" s="281"/>
      <c r="FT702" s="281"/>
      <c r="FU702" s="281"/>
      <c r="FV702" s="281"/>
      <c r="FW702" s="281"/>
      <c r="FX702" s="281"/>
      <c r="FY702" s="281"/>
      <c r="FZ702" s="281"/>
      <c r="GA702" s="281"/>
      <c r="GB702" s="281"/>
      <c r="GC702" s="281"/>
      <c r="GD702" s="281"/>
      <c r="GE702" s="281"/>
      <c r="GF702" s="281"/>
      <c r="GG702" s="281"/>
      <c r="GH702" s="281"/>
      <c r="GI702" s="281"/>
      <c r="GJ702" s="281"/>
      <c r="GK702" s="281"/>
      <c r="GL702" s="281"/>
      <c r="GM702" s="281"/>
      <c r="GN702" s="281"/>
      <c r="GO702" s="281"/>
      <c r="GP702" s="281"/>
      <c r="GQ702" s="281"/>
      <c r="GR702" s="281"/>
      <c r="GS702" s="281"/>
      <c r="GT702" s="281"/>
      <c r="GU702" s="281"/>
      <c r="GV702" s="281"/>
      <c r="GW702" s="281"/>
      <c r="GX702" s="281"/>
      <c r="GY702" s="281"/>
      <c r="GZ702" s="281"/>
      <c r="HA702" s="281"/>
      <c r="HB702" s="281"/>
      <c r="HC702" s="281"/>
      <c r="HD702" s="281"/>
      <c r="HE702" s="281"/>
      <c r="HF702" s="281"/>
      <c r="HG702" s="281"/>
      <c r="HH702" s="281"/>
      <c r="HI702" s="281"/>
      <c r="HJ702" s="281"/>
      <c r="HK702" s="281"/>
      <c r="HL702" s="281"/>
      <c r="HM702" s="281"/>
    </row>
    <row r="703" spans="1:221" s="35" customFormat="1" x14ac:dyDescent="0.25">
      <c r="A703" s="283">
        <v>2</v>
      </c>
      <c r="B703" s="283" t="s">
        <v>713</v>
      </c>
      <c r="C703" s="283">
        <v>24</v>
      </c>
      <c r="D703" s="226">
        <v>43411</v>
      </c>
      <c r="E703" s="290">
        <v>0.23440972222222223</v>
      </c>
      <c r="F703" s="290"/>
      <c r="G703" s="290"/>
      <c r="H703" s="290"/>
      <c r="I703" s="290"/>
      <c r="J703" s="290"/>
      <c r="K703" s="290"/>
      <c r="L703" s="290"/>
      <c r="M703" s="290"/>
      <c r="N703" s="290"/>
      <c r="O703" s="290"/>
      <c r="P703" s="98" t="str">
        <f t="shared" si="10"/>
        <v>2|Transecto TN4|24|20181107|053733</v>
      </c>
      <c r="Q703" s="283">
        <v>7994726.949</v>
      </c>
      <c r="R703" s="283">
        <v>504824.61</v>
      </c>
      <c r="S703" s="283">
        <v>30</v>
      </c>
      <c r="T703" s="283">
        <v>114</v>
      </c>
      <c r="U703" s="283">
        <v>8</v>
      </c>
      <c r="V703" s="283">
        <v>1</v>
      </c>
      <c r="W703" s="283">
        <v>90</v>
      </c>
      <c r="X703" s="264">
        <v>40</v>
      </c>
      <c r="Y703" s="98">
        <v>25.532918930000001</v>
      </c>
      <c r="Z703" s="98">
        <v>0.47688132500000002</v>
      </c>
      <c r="AA703" s="98">
        <v>6.8399996000000005E-2</v>
      </c>
      <c r="AB703" s="98">
        <v>48.142112730000001</v>
      </c>
      <c r="AC703" s="98" t="s">
        <v>628</v>
      </c>
      <c r="AD703" s="98">
        <v>26.329999919999999</v>
      </c>
      <c r="AE703" s="98">
        <v>121.9094925</v>
      </c>
      <c r="AF703" s="283">
        <v>-5.0072169300000002</v>
      </c>
      <c r="AG703" s="283">
        <v>-2.6379222869999999</v>
      </c>
      <c r="AH703" s="284" t="s">
        <v>6</v>
      </c>
      <c r="AI703" s="98" t="s">
        <v>6</v>
      </c>
      <c r="AJ703" s="98" t="s">
        <v>6</v>
      </c>
      <c r="AK703" s="98" t="s">
        <v>6</v>
      </c>
      <c r="AL703" s="98" t="s">
        <v>6</v>
      </c>
      <c r="AM703" s="283">
        <v>0</v>
      </c>
      <c r="AN703" s="283">
        <v>0</v>
      </c>
      <c r="AO703" s="98" t="s">
        <v>467</v>
      </c>
      <c r="AP703" s="41"/>
      <c r="AQ703" s="41"/>
      <c r="AR703" s="41"/>
      <c r="AS703" s="41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/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39"/>
      <c r="CE703" s="39"/>
      <c r="CF703" s="39"/>
      <c r="CG703" s="39"/>
      <c r="CH703" s="39"/>
      <c r="CI703" s="39"/>
      <c r="CJ703" s="39"/>
      <c r="CK703" s="39"/>
      <c r="CL703" s="39"/>
      <c r="CM703" s="39"/>
      <c r="CN703" s="39"/>
      <c r="CO703" s="39"/>
      <c r="CP703" s="39"/>
      <c r="CQ703" s="211"/>
      <c r="CR703" s="211"/>
      <c r="CS703" s="211"/>
      <c r="CT703" s="211"/>
      <c r="CU703" s="211"/>
      <c r="CV703" s="211"/>
      <c r="CW703" s="211"/>
      <c r="CX703" s="211"/>
      <c r="CY703" s="211"/>
      <c r="CZ703" s="211"/>
      <c r="DA703" s="211"/>
      <c r="DB703" s="211"/>
      <c r="DC703" s="211"/>
      <c r="DD703" s="211"/>
      <c r="DE703" s="211"/>
      <c r="DF703" s="211"/>
      <c r="DG703" s="211"/>
      <c r="DH703" s="281"/>
      <c r="DI703" s="281"/>
      <c r="DJ703" s="281"/>
      <c r="DK703" s="281"/>
      <c r="DL703" s="281"/>
      <c r="DM703" s="281"/>
      <c r="DN703" s="281"/>
      <c r="DO703" s="281"/>
      <c r="DP703" s="281"/>
      <c r="DQ703" s="281"/>
      <c r="DR703" s="281"/>
      <c r="DS703" s="281"/>
      <c r="DT703" s="281"/>
      <c r="DU703" s="281"/>
      <c r="DV703" s="281"/>
      <c r="DW703" s="281"/>
      <c r="DX703" s="281"/>
      <c r="DY703" s="281"/>
      <c r="DZ703" s="281"/>
      <c r="EA703" s="281"/>
      <c r="EB703" s="281"/>
      <c r="EC703" s="281"/>
      <c r="ED703" s="281"/>
      <c r="EE703" s="281"/>
      <c r="EF703" s="281"/>
      <c r="EG703" s="281"/>
      <c r="EH703" s="281"/>
      <c r="EI703" s="281"/>
      <c r="EJ703" s="281"/>
      <c r="EK703" s="281"/>
      <c r="EL703" s="281"/>
      <c r="EM703" s="281"/>
      <c r="EN703" s="281"/>
      <c r="EO703" s="281"/>
      <c r="EP703" s="281"/>
      <c r="EQ703" s="281"/>
      <c r="ER703" s="281"/>
      <c r="ES703" s="281"/>
      <c r="ET703" s="281"/>
      <c r="EU703" s="281"/>
      <c r="EV703" s="281"/>
      <c r="EW703" s="281"/>
      <c r="EX703" s="281"/>
      <c r="EY703" s="281"/>
      <c r="EZ703" s="281"/>
      <c r="FA703" s="281"/>
      <c r="FB703" s="281"/>
      <c r="FC703" s="281"/>
      <c r="FD703" s="281"/>
      <c r="FE703" s="281"/>
      <c r="FF703" s="281"/>
      <c r="FG703" s="281"/>
      <c r="FH703" s="281"/>
      <c r="FI703" s="281"/>
      <c r="FJ703" s="281"/>
      <c r="FK703" s="281"/>
      <c r="FL703" s="281"/>
      <c r="FM703" s="281"/>
      <c r="FN703" s="281"/>
      <c r="FO703" s="281"/>
      <c r="FP703" s="281"/>
      <c r="FQ703" s="281"/>
      <c r="FR703" s="281"/>
      <c r="FS703" s="281"/>
      <c r="FT703" s="281"/>
      <c r="FU703" s="281"/>
      <c r="FV703" s="281"/>
      <c r="FW703" s="281"/>
      <c r="FX703" s="281"/>
      <c r="FY703" s="281"/>
      <c r="FZ703" s="281"/>
      <c r="GA703" s="281"/>
      <c r="GB703" s="281"/>
      <c r="GC703" s="281"/>
      <c r="GD703" s="281"/>
      <c r="GE703" s="281"/>
      <c r="GF703" s="281"/>
      <c r="GG703" s="281"/>
      <c r="GH703" s="281"/>
      <c r="GI703" s="281"/>
      <c r="GJ703" s="281"/>
      <c r="GK703" s="281"/>
      <c r="GL703" s="281"/>
      <c r="GM703" s="281"/>
      <c r="GN703" s="281"/>
      <c r="GO703" s="281"/>
      <c r="GP703" s="281"/>
      <c r="GQ703" s="281"/>
      <c r="GR703" s="281"/>
      <c r="GS703" s="281"/>
      <c r="GT703" s="281"/>
      <c r="GU703" s="281"/>
      <c r="GV703" s="281"/>
      <c r="GW703" s="281"/>
      <c r="GX703" s="281"/>
      <c r="GY703" s="281"/>
      <c r="GZ703" s="281"/>
      <c r="HA703" s="281"/>
      <c r="HB703" s="281"/>
      <c r="HC703" s="281"/>
      <c r="HD703" s="281"/>
      <c r="HE703" s="281"/>
      <c r="HF703" s="281"/>
      <c r="HG703" s="281"/>
      <c r="HH703" s="281"/>
      <c r="HI703" s="281"/>
      <c r="HJ703" s="281"/>
      <c r="HK703" s="281"/>
      <c r="HL703" s="281"/>
      <c r="HM703" s="281"/>
    </row>
    <row r="704" spans="1:221" s="35" customFormat="1" x14ac:dyDescent="0.25">
      <c r="A704" s="283">
        <v>2</v>
      </c>
      <c r="B704" s="283" t="s">
        <v>713</v>
      </c>
      <c r="C704" s="283">
        <v>25</v>
      </c>
      <c r="D704" s="226">
        <v>43411</v>
      </c>
      <c r="E704" s="290">
        <v>0.24201388888888889</v>
      </c>
      <c r="F704" s="290"/>
      <c r="G704" s="290"/>
      <c r="H704" s="290"/>
      <c r="I704" s="290"/>
      <c r="J704" s="290"/>
      <c r="K704" s="290"/>
      <c r="L704" s="290"/>
      <c r="M704" s="290"/>
      <c r="N704" s="290"/>
      <c r="O704" s="290"/>
      <c r="P704" s="98" t="str">
        <f t="shared" si="10"/>
        <v>2|Transecto TN4|25|20181107|054830</v>
      </c>
      <c r="Q704" s="283">
        <v>7994690.7759999996</v>
      </c>
      <c r="R704" s="283">
        <v>507215.19799999997</v>
      </c>
      <c r="S704" s="283">
        <v>29</v>
      </c>
      <c r="T704" s="283">
        <v>114</v>
      </c>
      <c r="U704" s="283">
        <v>6.7</v>
      </c>
      <c r="V704" s="283">
        <v>1</v>
      </c>
      <c r="W704" s="283">
        <v>90</v>
      </c>
      <c r="X704" s="264">
        <v>30</v>
      </c>
      <c r="Y704" s="98">
        <v>25.532918930000001</v>
      </c>
      <c r="Z704" s="98">
        <v>0.47688132500000002</v>
      </c>
      <c r="AA704" s="98">
        <v>6.8399996000000005E-2</v>
      </c>
      <c r="AB704" s="98">
        <v>48.142112730000001</v>
      </c>
      <c r="AC704" s="98" t="s">
        <v>628</v>
      </c>
      <c r="AD704" s="98">
        <v>26.329999919999999</v>
      </c>
      <c r="AE704" s="98">
        <v>121.9094925</v>
      </c>
      <c r="AF704" s="283">
        <v>-5.0072169300000002</v>
      </c>
      <c r="AG704" s="283">
        <v>-2.6379222869999999</v>
      </c>
      <c r="AH704" s="284" t="s">
        <v>6</v>
      </c>
      <c r="AI704" s="98" t="s">
        <v>6</v>
      </c>
      <c r="AJ704" s="98" t="s">
        <v>6</v>
      </c>
      <c r="AK704" s="98" t="s">
        <v>6</v>
      </c>
      <c r="AL704" s="98" t="s">
        <v>6</v>
      </c>
      <c r="AM704" s="283">
        <v>1</v>
      </c>
      <c r="AN704" s="283">
        <v>1</v>
      </c>
      <c r="AO704" s="98" t="s">
        <v>467</v>
      </c>
      <c r="AP704" s="41"/>
      <c r="AQ704" s="41"/>
      <c r="AR704" s="41"/>
      <c r="AS704" s="41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  <c r="BD704" s="39"/>
      <c r="BE704" s="39"/>
      <c r="BF704" s="39"/>
      <c r="BG704" s="39"/>
      <c r="BH704" s="39"/>
      <c r="BI704" s="39"/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39"/>
      <c r="CE704" s="39"/>
      <c r="CF704" s="39"/>
      <c r="CG704" s="39"/>
      <c r="CH704" s="39"/>
      <c r="CI704" s="39"/>
      <c r="CJ704" s="39"/>
      <c r="CK704" s="39"/>
      <c r="CL704" s="39"/>
      <c r="CM704" s="39"/>
      <c r="CN704" s="39"/>
      <c r="CO704" s="39"/>
      <c r="CP704" s="39"/>
      <c r="CQ704" s="211"/>
      <c r="CR704" s="211"/>
      <c r="CS704" s="211"/>
      <c r="CT704" s="211"/>
      <c r="CU704" s="211"/>
      <c r="CV704" s="211"/>
      <c r="CW704" s="211"/>
      <c r="CX704" s="211"/>
      <c r="CY704" s="211"/>
      <c r="CZ704" s="211"/>
      <c r="DA704" s="211"/>
      <c r="DB704" s="211"/>
      <c r="DC704" s="211"/>
      <c r="DD704" s="211"/>
      <c r="DE704" s="211"/>
      <c r="DF704" s="211"/>
      <c r="DG704" s="211"/>
      <c r="DH704" s="281"/>
      <c r="DI704" s="281"/>
      <c r="DJ704" s="281"/>
      <c r="DK704" s="281"/>
      <c r="DL704" s="281"/>
      <c r="DM704" s="281"/>
      <c r="DN704" s="281"/>
      <c r="DO704" s="281"/>
      <c r="DP704" s="281"/>
      <c r="DQ704" s="281"/>
      <c r="DR704" s="281"/>
      <c r="DS704" s="281"/>
      <c r="DT704" s="281"/>
      <c r="DU704" s="281"/>
      <c r="DV704" s="281"/>
      <c r="DW704" s="281"/>
      <c r="DX704" s="281"/>
      <c r="DY704" s="281"/>
      <c r="DZ704" s="281"/>
      <c r="EA704" s="281"/>
      <c r="EB704" s="281"/>
      <c r="EC704" s="281"/>
      <c r="ED704" s="281"/>
      <c r="EE704" s="281"/>
      <c r="EF704" s="281"/>
      <c r="EG704" s="281"/>
      <c r="EH704" s="281"/>
      <c r="EI704" s="281"/>
      <c r="EJ704" s="281"/>
      <c r="EK704" s="281"/>
      <c r="EL704" s="281"/>
      <c r="EM704" s="281"/>
      <c r="EN704" s="281"/>
      <c r="EO704" s="281"/>
      <c r="EP704" s="281"/>
      <c r="EQ704" s="281"/>
      <c r="ER704" s="281"/>
      <c r="ES704" s="281"/>
      <c r="ET704" s="281"/>
      <c r="EU704" s="281"/>
      <c r="EV704" s="281"/>
      <c r="EW704" s="281"/>
      <c r="EX704" s="281"/>
      <c r="EY704" s="281"/>
      <c r="EZ704" s="281"/>
      <c r="FA704" s="281"/>
      <c r="FB704" s="281"/>
      <c r="FC704" s="281"/>
      <c r="FD704" s="281"/>
      <c r="FE704" s="281"/>
      <c r="FF704" s="281"/>
      <c r="FG704" s="281"/>
      <c r="FH704" s="281"/>
      <c r="FI704" s="281"/>
      <c r="FJ704" s="281"/>
      <c r="FK704" s="281"/>
      <c r="FL704" s="281"/>
      <c r="FM704" s="281"/>
      <c r="FN704" s="281"/>
      <c r="FO704" s="281"/>
      <c r="FP704" s="281"/>
      <c r="FQ704" s="281"/>
      <c r="FR704" s="281"/>
      <c r="FS704" s="281"/>
      <c r="FT704" s="281"/>
      <c r="FU704" s="281"/>
      <c r="FV704" s="281"/>
      <c r="FW704" s="281"/>
      <c r="FX704" s="281"/>
      <c r="FY704" s="281"/>
      <c r="FZ704" s="281"/>
      <c r="GA704" s="281"/>
      <c r="GB704" s="281"/>
      <c r="GC704" s="281"/>
      <c r="GD704" s="281"/>
      <c r="GE704" s="281"/>
      <c r="GF704" s="281"/>
      <c r="GG704" s="281"/>
      <c r="GH704" s="281"/>
      <c r="GI704" s="281"/>
      <c r="GJ704" s="281"/>
      <c r="GK704" s="281"/>
      <c r="GL704" s="281"/>
      <c r="GM704" s="281"/>
      <c r="GN704" s="281"/>
      <c r="GO704" s="281"/>
      <c r="GP704" s="281"/>
      <c r="GQ704" s="281"/>
      <c r="GR704" s="281"/>
      <c r="GS704" s="281"/>
      <c r="GT704" s="281"/>
      <c r="GU704" s="281"/>
      <c r="GV704" s="281"/>
      <c r="GW704" s="281"/>
      <c r="GX704" s="281"/>
      <c r="GY704" s="281"/>
      <c r="GZ704" s="281"/>
      <c r="HA704" s="281"/>
      <c r="HB704" s="281"/>
      <c r="HC704" s="281"/>
      <c r="HD704" s="281"/>
      <c r="HE704" s="281"/>
      <c r="HF704" s="281"/>
      <c r="HG704" s="281"/>
      <c r="HH704" s="281"/>
      <c r="HI704" s="281"/>
      <c r="HJ704" s="281"/>
      <c r="HK704" s="281"/>
      <c r="HL704" s="281"/>
      <c r="HM704" s="281"/>
    </row>
    <row r="705" spans="1:221" s="35" customFormat="1" x14ac:dyDescent="0.25">
      <c r="A705" s="283">
        <v>2</v>
      </c>
      <c r="B705" s="283" t="s">
        <v>713</v>
      </c>
      <c r="C705" s="283">
        <v>26</v>
      </c>
      <c r="D705" s="226">
        <v>43411</v>
      </c>
      <c r="E705" s="290">
        <v>0.25012731481481482</v>
      </c>
      <c r="F705" s="290"/>
      <c r="G705" s="290"/>
      <c r="H705" s="290"/>
      <c r="I705" s="290"/>
      <c r="J705" s="290"/>
      <c r="K705" s="290"/>
      <c r="L705" s="290"/>
      <c r="M705" s="290"/>
      <c r="N705" s="290"/>
      <c r="O705" s="290"/>
      <c r="P705" s="98" t="str">
        <f t="shared" si="10"/>
        <v>2|Transecto TN4|26|20181107|060011</v>
      </c>
      <c r="Q705" s="283">
        <v>7994733.7000000002</v>
      </c>
      <c r="R705" s="283">
        <v>509735.53499999997</v>
      </c>
      <c r="S705" s="283">
        <v>29</v>
      </c>
      <c r="T705" s="283">
        <v>114</v>
      </c>
      <c r="U705" s="283">
        <v>7.8</v>
      </c>
      <c r="V705" s="283">
        <v>1</v>
      </c>
      <c r="W705" s="283">
        <v>90</v>
      </c>
      <c r="X705" s="264">
        <v>20</v>
      </c>
      <c r="Y705" s="98">
        <v>25.082836149999999</v>
      </c>
      <c r="Z705" s="98">
        <v>0.44053712499999997</v>
      </c>
      <c r="AA705" s="98">
        <v>6.5200000999999994E-2</v>
      </c>
      <c r="AB705" s="98">
        <v>51.833469389999998</v>
      </c>
      <c r="AC705" s="98" t="s">
        <v>628</v>
      </c>
      <c r="AD705" s="98">
        <v>26.299999239999998</v>
      </c>
      <c r="AE705" s="98">
        <v>124.846962</v>
      </c>
      <c r="AF705" s="283">
        <v>-5.0095925330000002</v>
      </c>
      <c r="AG705" s="283">
        <v>-2.711279631</v>
      </c>
      <c r="AH705" s="284" t="s">
        <v>6</v>
      </c>
      <c r="AI705" s="98" t="s">
        <v>6</v>
      </c>
      <c r="AJ705" s="98" t="s">
        <v>6</v>
      </c>
      <c r="AK705" s="98" t="s">
        <v>6</v>
      </c>
      <c r="AL705" s="98" t="s">
        <v>6</v>
      </c>
      <c r="AM705" s="283">
        <v>1</v>
      </c>
      <c r="AN705" s="283">
        <v>1</v>
      </c>
      <c r="AO705" s="98" t="s">
        <v>467</v>
      </c>
      <c r="AP705" s="41"/>
      <c r="AQ705" s="41"/>
      <c r="AR705" s="41"/>
      <c r="AS705" s="41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  <c r="BD705" s="39"/>
      <c r="BE705" s="39"/>
      <c r="BF705" s="39"/>
      <c r="BG705" s="39"/>
      <c r="BH705" s="39"/>
      <c r="BI705" s="39"/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39"/>
      <c r="CE705" s="39"/>
      <c r="CF705" s="39"/>
      <c r="CG705" s="39"/>
      <c r="CH705" s="39"/>
      <c r="CI705" s="39"/>
      <c r="CJ705" s="39"/>
      <c r="CK705" s="39"/>
      <c r="CL705" s="39"/>
      <c r="CM705" s="39"/>
      <c r="CN705" s="39"/>
      <c r="CO705" s="39"/>
      <c r="CP705" s="39"/>
      <c r="CQ705" s="211"/>
      <c r="CR705" s="211"/>
      <c r="CS705" s="211"/>
      <c r="CT705" s="211"/>
      <c r="CU705" s="211"/>
      <c r="CV705" s="211"/>
      <c r="CW705" s="211"/>
      <c r="CX705" s="211"/>
      <c r="CY705" s="211"/>
      <c r="CZ705" s="211"/>
      <c r="DA705" s="211"/>
      <c r="DB705" s="211"/>
      <c r="DC705" s="211"/>
      <c r="DD705" s="211"/>
      <c r="DE705" s="211"/>
      <c r="DF705" s="211"/>
      <c r="DG705" s="211"/>
      <c r="DH705" s="281"/>
      <c r="DI705" s="281"/>
      <c r="DJ705" s="281"/>
      <c r="DK705" s="281"/>
      <c r="DL705" s="281"/>
      <c r="DM705" s="281"/>
      <c r="DN705" s="281"/>
      <c r="DO705" s="281"/>
      <c r="DP705" s="281"/>
      <c r="DQ705" s="281"/>
      <c r="DR705" s="281"/>
      <c r="DS705" s="281"/>
      <c r="DT705" s="281"/>
      <c r="DU705" s="281"/>
      <c r="DV705" s="281"/>
      <c r="DW705" s="281"/>
      <c r="DX705" s="281"/>
      <c r="DY705" s="281"/>
      <c r="DZ705" s="281"/>
      <c r="EA705" s="281"/>
      <c r="EB705" s="281"/>
      <c r="EC705" s="281"/>
      <c r="ED705" s="281"/>
      <c r="EE705" s="281"/>
      <c r="EF705" s="281"/>
      <c r="EG705" s="281"/>
      <c r="EH705" s="281"/>
      <c r="EI705" s="281"/>
      <c r="EJ705" s="281"/>
      <c r="EK705" s="281"/>
      <c r="EL705" s="281"/>
      <c r="EM705" s="281"/>
      <c r="EN705" s="281"/>
      <c r="EO705" s="281"/>
      <c r="EP705" s="281"/>
      <c r="EQ705" s="281"/>
      <c r="ER705" s="281"/>
      <c r="ES705" s="281"/>
      <c r="ET705" s="281"/>
      <c r="EU705" s="281"/>
      <c r="EV705" s="281"/>
      <c r="EW705" s="281"/>
      <c r="EX705" s="281"/>
      <c r="EY705" s="281"/>
      <c r="EZ705" s="281"/>
      <c r="FA705" s="281"/>
      <c r="FB705" s="281"/>
      <c r="FC705" s="281"/>
      <c r="FD705" s="281"/>
      <c r="FE705" s="281"/>
      <c r="FF705" s="281"/>
      <c r="FG705" s="281"/>
      <c r="FH705" s="281"/>
      <c r="FI705" s="281"/>
      <c r="FJ705" s="281"/>
      <c r="FK705" s="281"/>
      <c r="FL705" s="281"/>
      <c r="FM705" s="281"/>
      <c r="FN705" s="281"/>
      <c r="FO705" s="281"/>
      <c r="FP705" s="281"/>
      <c r="FQ705" s="281"/>
      <c r="FR705" s="281"/>
      <c r="FS705" s="281"/>
      <c r="FT705" s="281"/>
      <c r="FU705" s="281"/>
      <c r="FV705" s="281"/>
      <c r="FW705" s="281"/>
      <c r="FX705" s="281"/>
      <c r="FY705" s="281"/>
      <c r="FZ705" s="281"/>
      <c r="GA705" s="281"/>
      <c r="GB705" s="281"/>
      <c r="GC705" s="281"/>
      <c r="GD705" s="281"/>
      <c r="GE705" s="281"/>
      <c r="GF705" s="281"/>
      <c r="GG705" s="281"/>
      <c r="GH705" s="281"/>
      <c r="GI705" s="281"/>
      <c r="GJ705" s="281"/>
      <c r="GK705" s="281"/>
      <c r="GL705" s="281"/>
      <c r="GM705" s="281"/>
      <c r="GN705" s="281"/>
      <c r="GO705" s="281"/>
      <c r="GP705" s="281"/>
      <c r="GQ705" s="281"/>
      <c r="GR705" s="281"/>
      <c r="GS705" s="281"/>
      <c r="GT705" s="281"/>
      <c r="GU705" s="281"/>
      <c r="GV705" s="281"/>
      <c r="GW705" s="281"/>
      <c r="GX705" s="281"/>
      <c r="GY705" s="281"/>
      <c r="GZ705" s="281"/>
      <c r="HA705" s="281"/>
      <c r="HB705" s="281"/>
      <c r="HC705" s="281"/>
      <c r="HD705" s="281"/>
      <c r="HE705" s="281"/>
      <c r="HF705" s="281"/>
      <c r="HG705" s="281"/>
      <c r="HH705" s="281"/>
      <c r="HI705" s="281"/>
      <c r="HJ705" s="281"/>
      <c r="HK705" s="281"/>
      <c r="HL705" s="281"/>
      <c r="HM705" s="281"/>
    </row>
    <row r="706" spans="1:221" s="35" customFormat="1" x14ac:dyDescent="0.25">
      <c r="A706" s="283">
        <v>2</v>
      </c>
      <c r="B706" s="283" t="s">
        <v>713</v>
      </c>
      <c r="C706" s="283">
        <v>27</v>
      </c>
      <c r="D706" s="226">
        <v>43411</v>
      </c>
      <c r="E706" s="290">
        <v>0.25828703703703704</v>
      </c>
      <c r="F706" s="290"/>
      <c r="G706" s="290"/>
      <c r="H706" s="290"/>
      <c r="I706" s="290"/>
      <c r="J706" s="290"/>
      <c r="K706" s="290"/>
      <c r="L706" s="290"/>
      <c r="M706" s="290"/>
      <c r="N706" s="290"/>
      <c r="O706" s="290"/>
      <c r="P706" s="98" t="str">
        <f t="shared" si="10"/>
        <v>2|Transecto TN4|27|20181107|061156</v>
      </c>
      <c r="Q706" s="283">
        <v>7994664.1979999999</v>
      </c>
      <c r="R706" s="283">
        <v>512273.28</v>
      </c>
      <c r="S706" s="283">
        <v>32</v>
      </c>
      <c r="T706" s="283">
        <v>114</v>
      </c>
      <c r="U706" s="283">
        <v>7</v>
      </c>
      <c r="V706" s="283">
        <v>1</v>
      </c>
      <c r="W706" s="283">
        <v>90</v>
      </c>
      <c r="X706" s="264">
        <v>30</v>
      </c>
      <c r="Y706" s="98">
        <v>25.082836149999999</v>
      </c>
      <c r="Z706" s="98">
        <v>0.44053712499999997</v>
      </c>
      <c r="AA706" s="98">
        <v>6.5200000999999994E-2</v>
      </c>
      <c r="AB706" s="98">
        <v>51.833469389999998</v>
      </c>
      <c r="AC706" s="98" t="s">
        <v>628</v>
      </c>
      <c r="AD706" s="98">
        <v>26.299999239999998</v>
      </c>
      <c r="AE706" s="98">
        <v>124.846962</v>
      </c>
      <c r="AF706" s="283">
        <v>-5.0095925330000002</v>
      </c>
      <c r="AG706" s="283">
        <v>-2.711279631</v>
      </c>
      <c r="AH706" s="284" t="s">
        <v>6</v>
      </c>
      <c r="AI706" s="98" t="s">
        <v>6</v>
      </c>
      <c r="AJ706" s="98" t="s">
        <v>6</v>
      </c>
      <c r="AK706" s="98" t="s">
        <v>6</v>
      </c>
      <c r="AL706" s="98" t="s">
        <v>6</v>
      </c>
      <c r="AM706" s="283">
        <v>0</v>
      </c>
      <c r="AN706" s="283">
        <v>0</v>
      </c>
      <c r="AO706" s="98" t="s">
        <v>467</v>
      </c>
      <c r="AP706" s="41"/>
      <c r="AQ706" s="41"/>
      <c r="AR706" s="41"/>
      <c r="AS706" s="41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  <c r="BD706" s="39"/>
      <c r="BE706" s="39"/>
      <c r="BF706" s="39"/>
      <c r="BG706" s="39"/>
      <c r="BH706" s="39"/>
      <c r="BI706" s="39"/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39"/>
      <c r="CE706" s="39"/>
      <c r="CF706" s="39"/>
      <c r="CG706" s="39"/>
      <c r="CH706" s="39"/>
      <c r="CI706" s="39"/>
      <c r="CJ706" s="39"/>
      <c r="CK706" s="39"/>
      <c r="CL706" s="39"/>
      <c r="CM706" s="39"/>
      <c r="CN706" s="39"/>
      <c r="CO706" s="39"/>
      <c r="CP706" s="39"/>
      <c r="CQ706" s="211"/>
      <c r="CR706" s="211"/>
      <c r="CS706" s="211"/>
      <c r="CT706" s="211"/>
      <c r="CU706" s="211"/>
      <c r="CV706" s="211"/>
      <c r="CW706" s="211"/>
      <c r="CX706" s="211"/>
      <c r="CY706" s="211"/>
      <c r="CZ706" s="211"/>
      <c r="DA706" s="211"/>
      <c r="DB706" s="211"/>
      <c r="DC706" s="211"/>
      <c r="DD706" s="211"/>
      <c r="DE706" s="211"/>
      <c r="DF706" s="211"/>
      <c r="DG706" s="211"/>
      <c r="DH706" s="281"/>
      <c r="DI706" s="281"/>
      <c r="DJ706" s="281"/>
      <c r="DK706" s="281"/>
      <c r="DL706" s="281"/>
      <c r="DM706" s="281"/>
      <c r="DN706" s="281"/>
      <c r="DO706" s="281"/>
      <c r="DP706" s="281"/>
      <c r="DQ706" s="281"/>
      <c r="DR706" s="281"/>
      <c r="DS706" s="281"/>
      <c r="DT706" s="281"/>
      <c r="DU706" s="281"/>
      <c r="DV706" s="281"/>
      <c r="DW706" s="281"/>
      <c r="DX706" s="281"/>
      <c r="DY706" s="281"/>
      <c r="DZ706" s="281"/>
      <c r="EA706" s="281"/>
      <c r="EB706" s="281"/>
      <c r="EC706" s="281"/>
      <c r="ED706" s="281"/>
      <c r="EE706" s="281"/>
      <c r="EF706" s="281"/>
      <c r="EG706" s="281"/>
      <c r="EH706" s="281"/>
      <c r="EI706" s="281"/>
      <c r="EJ706" s="281"/>
      <c r="EK706" s="281"/>
      <c r="EL706" s="281"/>
      <c r="EM706" s="281"/>
      <c r="EN706" s="281"/>
      <c r="EO706" s="281"/>
      <c r="EP706" s="281"/>
      <c r="EQ706" s="281"/>
      <c r="ER706" s="281"/>
      <c r="ES706" s="281"/>
      <c r="ET706" s="281"/>
      <c r="EU706" s="281"/>
      <c r="EV706" s="281"/>
      <c r="EW706" s="281"/>
      <c r="EX706" s="281"/>
      <c r="EY706" s="281"/>
      <c r="EZ706" s="281"/>
      <c r="FA706" s="281"/>
      <c r="FB706" s="281"/>
      <c r="FC706" s="281"/>
      <c r="FD706" s="281"/>
      <c r="FE706" s="281"/>
      <c r="FF706" s="281"/>
      <c r="FG706" s="281"/>
      <c r="FH706" s="281"/>
      <c r="FI706" s="281"/>
      <c r="FJ706" s="281"/>
      <c r="FK706" s="281"/>
      <c r="FL706" s="281"/>
      <c r="FM706" s="281"/>
      <c r="FN706" s="281"/>
      <c r="FO706" s="281"/>
      <c r="FP706" s="281"/>
      <c r="FQ706" s="281"/>
      <c r="FR706" s="281"/>
      <c r="FS706" s="281"/>
      <c r="FT706" s="281"/>
      <c r="FU706" s="281"/>
      <c r="FV706" s="281"/>
      <c r="FW706" s="281"/>
      <c r="FX706" s="281"/>
      <c r="FY706" s="281"/>
      <c r="FZ706" s="281"/>
      <c r="GA706" s="281"/>
      <c r="GB706" s="281"/>
      <c r="GC706" s="281"/>
      <c r="GD706" s="281"/>
      <c r="GE706" s="281"/>
      <c r="GF706" s="281"/>
      <c r="GG706" s="281"/>
      <c r="GH706" s="281"/>
      <c r="GI706" s="281"/>
      <c r="GJ706" s="281"/>
      <c r="GK706" s="281"/>
      <c r="GL706" s="281"/>
      <c r="GM706" s="281"/>
      <c r="GN706" s="281"/>
      <c r="GO706" s="281"/>
      <c r="GP706" s="281"/>
      <c r="GQ706" s="281"/>
      <c r="GR706" s="281"/>
      <c r="GS706" s="281"/>
      <c r="GT706" s="281"/>
      <c r="GU706" s="281"/>
      <c r="GV706" s="281"/>
      <c r="GW706" s="281"/>
      <c r="GX706" s="281"/>
      <c r="GY706" s="281"/>
      <c r="GZ706" s="281"/>
      <c r="HA706" s="281"/>
      <c r="HB706" s="281"/>
      <c r="HC706" s="281"/>
      <c r="HD706" s="281"/>
      <c r="HE706" s="281"/>
      <c r="HF706" s="281"/>
      <c r="HG706" s="281"/>
      <c r="HH706" s="281"/>
      <c r="HI706" s="281"/>
      <c r="HJ706" s="281"/>
      <c r="HK706" s="281"/>
      <c r="HL706" s="281"/>
      <c r="HM706" s="281"/>
    </row>
    <row r="707" spans="1:221" s="35" customFormat="1" x14ac:dyDescent="0.25">
      <c r="A707" s="283">
        <v>2</v>
      </c>
      <c r="B707" s="283" t="s">
        <v>713</v>
      </c>
      <c r="C707" s="283">
        <v>28</v>
      </c>
      <c r="D707" s="226">
        <v>43411</v>
      </c>
      <c r="E707" s="290">
        <v>0.26630787037037035</v>
      </c>
      <c r="F707" s="290"/>
      <c r="G707" s="290"/>
      <c r="H707" s="290"/>
      <c r="I707" s="290"/>
      <c r="J707" s="290"/>
      <c r="K707" s="290"/>
      <c r="L707" s="290"/>
      <c r="M707" s="290"/>
      <c r="N707" s="290"/>
      <c r="O707" s="290"/>
      <c r="P707" s="98" t="str">
        <f t="shared" si="10"/>
        <v>2|Transecto TN4|28|20181107|062329</v>
      </c>
      <c r="Q707" s="283">
        <v>7994708.6200000001</v>
      </c>
      <c r="R707" s="283">
        <v>514780.79100000003</v>
      </c>
      <c r="S707" s="283">
        <v>31</v>
      </c>
      <c r="T707" s="283">
        <v>114</v>
      </c>
      <c r="U707" s="283">
        <v>7.5</v>
      </c>
      <c r="V707" s="283">
        <v>1</v>
      </c>
      <c r="W707" s="283">
        <v>90</v>
      </c>
      <c r="X707" s="264">
        <v>20</v>
      </c>
      <c r="Y707" s="98">
        <v>31.08071709</v>
      </c>
      <c r="Z707" s="98">
        <v>0.41855776300000003</v>
      </c>
      <c r="AA707" s="98">
        <v>6.3399999999999998E-2</v>
      </c>
      <c r="AB707" s="98">
        <v>55.623474119999997</v>
      </c>
      <c r="AC707" s="98">
        <v>37.83798599</v>
      </c>
      <c r="AD707" s="98">
        <v>26.25</v>
      </c>
      <c r="AE707" s="98">
        <v>127.57099909999999</v>
      </c>
      <c r="AF707" s="283">
        <v>-4.9870538709999996</v>
      </c>
      <c r="AG707" s="283">
        <v>-2.6848950390000001</v>
      </c>
      <c r="AH707" s="284" t="s">
        <v>6</v>
      </c>
      <c r="AI707" s="98" t="s">
        <v>6</v>
      </c>
      <c r="AJ707" s="98" t="s">
        <v>6</v>
      </c>
      <c r="AK707" s="98" t="s">
        <v>6</v>
      </c>
      <c r="AL707" s="98" t="s">
        <v>6</v>
      </c>
      <c r="AM707" s="283">
        <v>0</v>
      </c>
      <c r="AN707" s="283">
        <v>0</v>
      </c>
      <c r="AO707" s="98" t="s">
        <v>467</v>
      </c>
      <c r="AP707" s="41"/>
      <c r="AQ707" s="41"/>
      <c r="AR707" s="41"/>
      <c r="AS707" s="41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  <c r="BD707" s="39"/>
      <c r="BE707" s="39"/>
      <c r="BF707" s="39"/>
      <c r="BG707" s="39"/>
      <c r="BH707" s="39"/>
      <c r="BI707" s="39"/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39"/>
      <c r="CE707" s="39"/>
      <c r="CF707" s="39"/>
      <c r="CG707" s="39"/>
      <c r="CH707" s="39"/>
      <c r="CI707" s="39"/>
      <c r="CJ707" s="39"/>
      <c r="CK707" s="39"/>
      <c r="CL707" s="39"/>
      <c r="CM707" s="39"/>
      <c r="CN707" s="39"/>
      <c r="CO707" s="39"/>
      <c r="CP707" s="39"/>
      <c r="CQ707" s="211"/>
      <c r="CR707" s="211"/>
      <c r="CS707" s="211"/>
      <c r="CT707" s="211"/>
      <c r="CU707" s="211"/>
      <c r="CV707" s="211"/>
      <c r="CW707" s="211"/>
      <c r="CX707" s="211"/>
      <c r="CY707" s="211"/>
      <c r="CZ707" s="211"/>
      <c r="DA707" s="211"/>
      <c r="DB707" s="211"/>
      <c r="DC707" s="211"/>
      <c r="DD707" s="211"/>
      <c r="DE707" s="211"/>
      <c r="DF707" s="211"/>
      <c r="DG707" s="211"/>
      <c r="DH707" s="281"/>
      <c r="DI707" s="281"/>
      <c r="DJ707" s="281"/>
      <c r="DK707" s="281"/>
      <c r="DL707" s="281"/>
      <c r="DM707" s="281"/>
      <c r="DN707" s="281"/>
      <c r="DO707" s="281"/>
      <c r="DP707" s="281"/>
      <c r="DQ707" s="281"/>
      <c r="DR707" s="281"/>
      <c r="DS707" s="281"/>
      <c r="DT707" s="281"/>
      <c r="DU707" s="281"/>
      <c r="DV707" s="281"/>
      <c r="DW707" s="281"/>
      <c r="DX707" s="281"/>
      <c r="DY707" s="281"/>
      <c r="DZ707" s="281"/>
      <c r="EA707" s="281"/>
      <c r="EB707" s="281"/>
      <c r="EC707" s="281"/>
      <c r="ED707" s="281"/>
      <c r="EE707" s="281"/>
      <c r="EF707" s="281"/>
      <c r="EG707" s="281"/>
      <c r="EH707" s="281"/>
      <c r="EI707" s="281"/>
      <c r="EJ707" s="281"/>
      <c r="EK707" s="281"/>
      <c r="EL707" s="281"/>
      <c r="EM707" s="281"/>
      <c r="EN707" s="281"/>
      <c r="EO707" s="281"/>
      <c r="EP707" s="281"/>
      <c r="EQ707" s="281"/>
      <c r="ER707" s="281"/>
      <c r="ES707" s="281"/>
      <c r="ET707" s="281"/>
      <c r="EU707" s="281"/>
      <c r="EV707" s="281"/>
      <c r="EW707" s="281"/>
      <c r="EX707" s="281"/>
      <c r="EY707" s="281"/>
      <c r="EZ707" s="281"/>
      <c r="FA707" s="281"/>
      <c r="FB707" s="281"/>
      <c r="FC707" s="281"/>
      <c r="FD707" s="281"/>
      <c r="FE707" s="281"/>
      <c r="FF707" s="281"/>
      <c r="FG707" s="281"/>
      <c r="FH707" s="281"/>
      <c r="FI707" s="281"/>
      <c r="FJ707" s="281"/>
      <c r="FK707" s="281"/>
      <c r="FL707" s="281"/>
      <c r="FM707" s="281"/>
      <c r="FN707" s="281"/>
      <c r="FO707" s="281"/>
      <c r="FP707" s="281"/>
      <c r="FQ707" s="281"/>
      <c r="FR707" s="281"/>
      <c r="FS707" s="281"/>
      <c r="FT707" s="281"/>
      <c r="FU707" s="281"/>
      <c r="FV707" s="281"/>
      <c r="FW707" s="281"/>
      <c r="FX707" s="281"/>
      <c r="FY707" s="281"/>
      <c r="FZ707" s="281"/>
      <c r="GA707" s="281"/>
      <c r="GB707" s="281"/>
      <c r="GC707" s="281"/>
      <c r="GD707" s="281"/>
      <c r="GE707" s="281"/>
      <c r="GF707" s="281"/>
      <c r="GG707" s="281"/>
      <c r="GH707" s="281"/>
      <c r="GI707" s="281"/>
      <c r="GJ707" s="281"/>
      <c r="GK707" s="281"/>
      <c r="GL707" s="281"/>
      <c r="GM707" s="281"/>
      <c r="GN707" s="281"/>
      <c r="GO707" s="281"/>
      <c r="GP707" s="281"/>
      <c r="GQ707" s="281"/>
      <c r="GR707" s="281"/>
      <c r="GS707" s="281"/>
      <c r="GT707" s="281"/>
      <c r="GU707" s="281"/>
      <c r="GV707" s="281"/>
      <c r="GW707" s="281"/>
      <c r="GX707" s="281"/>
      <c r="GY707" s="281"/>
      <c r="GZ707" s="281"/>
      <c r="HA707" s="281"/>
      <c r="HB707" s="281"/>
      <c r="HC707" s="281"/>
      <c r="HD707" s="281"/>
      <c r="HE707" s="281"/>
      <c r="HF707" s="281"/>
      <c r="HG707" s="281"/>
      <c r="HH707" s="281"/>
      <c r="HI707" s="281"/>
      <c r="HJ707" s="281"/>
      <c r="HK707" s="281"/>
      <c r="HL707" s="281"/>
      <c r="HM707" s="281"/>
    </row>
    <row r="708" spans="1:221" s="35" customFormat="1" x14ac:dyDescent="0.25">
      <c r="A708" s="283">
        <v>2</v>
      </c>
      <c r="B708" s="283" t="s">
        <v>713</v>
      </c>
      <c r="C708" s="283">
        <v>29</v>
      </c>
      <c r="D708" s="226">
        <v>43411</v>
      </c>
      <c r="E708" s="290">
        <v>0.2744907407407407</v>
      </c>
      <c r="F708" s="290"/>
      <c r="G708" s="290"/>
      <c r="H708" s="290"/>
      <c r="I708" s="290"/>
      <c r="J708" s="290"/>
      <c r="K708" s="290"/>
      <c r="L708" s="290"/>
      <c r="M708" s="290"/>
      <c r="N708" s="290"/>
      <c r="O708" s="290"/>
      <c r="P708" s="98" t="str">
        <f t="shared" si="10"/>
        <v>2|Transecto TN4|29|20181107|063516</v>
      </c>
      <c r="Q708" s="283">
        <v>7994673.2640000004</v>
      </c>
      <c r="R708" s="283">
        <v>517275.65500000003</v>
      </c>
      <c r="S708" s="283">
        <v>27</v>
      </c>
      <c r="T708" s="283">
        <v>114</v>
      </c>
      <c r="U708" s="283">
        <v>7</v>
      </c>
      <c r="V708" s="283">
        <v>1</v>
      </c>
      <c r="W708" s="283">
        <v>90</v>
      </c>
      <c r="X708" s="264">
        <v>20</v>
      </c>
      <c r="Y708" s="98">
        <v>31.08071709</v>
      </c>
      <c r="Z708" s="98">
        <v>0.41855776300000003</v>
      </c>
      <c r="AA708" s="98">
        <v>6.3399999999999998E-2</v>
      </c>
      <c r="AB708" s="98">
        <v>55.623474119999997</v>
      </c>
      <c r="AC708" s="98">
        <v>37.83798599</v>
      </c>
      <c r="AD708" s="98">
        <v>26.25</v>
      </c>
      <c r="AE708" s="98">
        <v>127.57099909999999</v>
      </c>
      <c r="AF708" s="283">
        <v>-4.9870538709999996</v>
      </c>
      <c r="AG708" s="283">
        <v>-2.6848950390000001</v>
      </c>
      <c r="AH708" s="284" t="s">
        <v>6</v>
      </c>
      <c r="AI708" s="98" t="s">
        <v>6</v>
      </c>
      <c r="AJ708" s="98" t="s">
        <v>6</v>
      </c>
      <c r="AK708" s="98" t="s">
        <v>6</v>
      </c>
      <c r="AL708" s="98" t="s">
        <v>6</v>
      </c>
      <c r="AM708" s="283">
        <v>2</v>
      </c>
      <c r="AN708" s="283">
        <v>2</v>
      </c>
      <c r="AO708" s="98" t="s">
        <v>467</v>
      </c>
      <c r="AP708" s="41"/>
      <c r="AQ708" s="41"/>
      <c r="AR708" s="41"/>
      <c r="AS708" s="41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/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39"/>
      <c r="CE708" s="39"/>
      <c r="CF708" s="39"/>
      <c r="CG708" s="39"/>
      <c r="CH708" s="39"/>
      <c r="CI708" s="39"/>
      <c r="CJ708" s="39"/>
      <c r="CK708" s="39"/>
      <c r="CL708" s="39"/>
      <c r="CM708" s="39"/>
      <c r="CN708" s="39"/>
      <c r="CO708" s="39"/>
      <c r="CP708" s="39"/>
      <c r="CQ708" s="211"/>
      <c r="CR708" s="211"/>
      <c r="CS708" s="211"/>
      <c r="CT708" s="211"/>
      <c r="CU708" s="211"/>
      <c r="CV708" s="211"/>
      <c r="CW708" s="211"/>
      <c r="CX708" s="211"/>
      <c r="CY708" s="211"/>
      <c r="CZ708" s="211"/>
      <c r="DA708" s="211"/>
      <c r="DB708" s="211"/>
      <c r="DC708" s="211"/>
      <c r="DD708" s="211"/>
      <c r="DE708" s="211"/>
      <c r="DF708" s="211"/>
      <c r="DG708" s="211"/>
      <c r="DH708" s="281"/>
      <c r="DI708" s="281"/>
      <c r="DJ708" s="281"/>
      <c r="DK708" s="281"/>
      <c r="DL708" s="281"/>
      <c r="DM708" s="281"/>
      <c r="DN708" s="281"/>
      <c r="DO708" s="281"/>
      <c r="DP708" s="281"/>
      <c r="DQ708" s="281"/>
      <c r="DR708" s="281"/>
      <c r="DS708" s="281"/>
      <c r="DT708" s="281"/>
      <c r="DU708" s="281"/>
      <c r="DV708" s="281"/>
      <c r="DW708" s="281"/>
      <c r="DX708" s="281"/>
      <c r="DY708" s="281"/>
      <c r="DZ708" s="281"/>
      <c r="EA708" s="281"/>
      <c r="EB708" s="281"/>
      <c r="EC708" s="281"/>
      <c r="ED708" s="281"/>
      <c r="EE708" s="281"/>
      <c r="EF708" s="281"/>
      <c r="EG708" s="281"/>
      <c r="EH708" s="281"/>
      <c r="EI708" s="281"/>
      <c r="EJ708" s="281"/>
      <c r="EK708" s="281"/>
      <c r="EL708" s="281"/>
      <c r="EM708" s="281"/>
      <c r="EN708" s="281"/>
      <c r="EO708" s="281"/>
      <c r="EP708" s="281"/>
      <c r="EQ708" s="281"/>
      <c r="ER708" s="281"/>
      <c r="ES708" s="281"/>
      <c r="ET708" s="281"/>
      <c r="EU708" s="281"/>
      <c r="EV708" s="281"/>
      <c r="EW708" s="281"/>
      <c r="EX708" s="281"/>
      <c r="EY708" s="281"/>
      <c r="EZ708" s="281"/>
      <c r="FA708" s="281"/>
      <c r="FB708" s="281"/>
      <c r="FC708" s="281"/>
      <c r="FD708" s="281"/>
      <c r="FE708" s="281"/>
      <c r="FF708" s="281"/>
      <c r="FG708" s="281"/>
      <c r="FH708" s="281"/>
      <c r="FI708" s="281"/>
      <c r="FJ708" s="281"/>
      <c r="FK708" s="281"/>
      <c r="FL708" s="281"/>
      <c r="FM708" s="281"/>
      <c r="FN708" s="281"/>
      <c r="FO708" s="281"/>
      <c r="FP708" s="281"/>
      <c r="FQ708" s="281"/>
      <c r="FR708" s="281"/>
      <c r="FS708" s="281"/>
      <c r="FT708" s="281"/>
      <c r="FU708" s="281"/>
      <c r="FV708" s="281"/>
      <c r="FW708" s="281"/>
      <c r="FX708" s="281"/>
      <c r="FY708" s="281"/>
      <c r="FZ708" s="281"/>
      <c r="GA708" s="281"/>
      <c r="GB708" s="281"/>
      <c r="GC708" s="281"/>
      <c r="GD708" s="281"/>
      <c r="GE708" s="281"/>
      <c r="GF708" s="281"/>
      <c r="GG708" s="281"/>
      <c r="GH708" s="281"/>
      <c r="GI708" s="281"/>
      <c r="GJ708" s="281"/>
      <c r="GK708" s="281"/>
      <c r="GL708" s="281"/>
      <c r="GM708" s="281"/>
      <c r="GN708" s="281"/>
      <c r="GO708" s="281"/>
      <c r="GP708" s="281"/>
      <c r="GQ708" s="281"/>
      <c r="GR708" s="281"/>
      <c r="GS708" s="281"/>
      <c r="GT708" s="281"/>
      <c r="GU708" s="281"/>
      <c r="GV708" s="281"/>
      <c r="GW708" s="281"/>
      <c r="GX708" s="281"/>
      <c r="GY708" s="281"/>
      <c r="GZ708" s="281"/>
      <c r="HA708" s="281"/>
      <c r="HB708" s="281"/>
      <c r="HC708" s="281"/>
      <c r="HD708" s="281"/>
      <c r="HE708" s="281"/>
      <c r="HF708" s="281"/>
      <c r="HG708" s="281"/>
      <c r="HH708" s="281"/>
      <c r="HI708" s="281"/>
      <c r="HJ708" s="281"/>
      <c r="HK708" s="281"/>
      <c r="HL708" s="281"/>
      <c r="HM708" s="281"/>
    </row>
    <row r="709" spans="1:221" s="35" customFormat="1" x14ac:dyDescent="0.25">
      <c r="A709" s="283">
        <v>2</v>
      </c>
      <c r="B709" s="283" t="s">
        <v>713</v>
      </c>
      <c r="C709" s="283">
        <v>30</v>
      </c>
      <c r="D709" s="226">
        <v>43411</v>
      </c>
      <c r="E709" s="290">
        <v>0.28407407407407409</v>
      </c>
      <c r="F709" s="290"/>
      <c r="G709" s="290"/>
      <c r="H709" s="290"/>
      <c r="I709" s="290"/>
      <c r="J709" s="290"/>
      <c r="K709" s="290"/>
      <c r="L709" s="290"/>
      <c r="M709" s="290"/>
      <c r="N709" s="290"/>
      <c r="O709" s="290"/>
      <c r="P709" s="98" t="str">
        <f t="shared" si="10"/>
        <v>2|Transecto TN4|30|20181107|064904</v>
      </c>
      <c r="Q709" s="283">
        <v>7994681.7000000002</v>
      </c>
      <c r="R709" s="283">
        <v>520225.35499999998</v>
      </c>
      <c r="S709" s="283">
        <v>31</v>
      </c>
      <c r="T709" s="283">
        <v>114</v>
      </c>
      <c r="U709" s="283">
        <v>7.1</v>
      </c>
      <c r="V709" s="283">
        <v>1</v>
      </c>
      <c r="W709" s="283">
        <v>90</v>
      </c>
      <c r="X709" s="264">
        <v>20</v>
      </c>
      <c r="Y709" s="98">
        <v>28.515283579999998</v>
      </c>
      <c r="Z709" s="98">
        <v>0.414113075</v>
      </c>
      <c r="AA709" s="98">
        <v>6.3000001E-2</v>
      </c>
      <c r="AB709" s="98">
        <v>59.47988892</v>
      </c>
      <c r="AC709" s="98">
        <v>37.755580899999998</v>
      </c>
      <c r="AD709" s="98">
        <v>26.27999878</v>
      </c>
      <c r="AE709" s="98">
        <v>129.76858519999999</v>
      </c>
      <c r="AF709" s="283">
        <v>-4.9395980829999999</v>
      </c>
      <c r="AG709" s="283">
        <v>-2.55875802</v>
      </c>
      <c r="AH709" s="284" t="s">
        <v>6</v>
      </c>
      <c r="AI709" s="98" t="s">
        <v>6</v>
      </c>
      <c r="AJ709" s="98" t="s">
        <v>6</v>
      </c>
      <c r="AK709" s="98" t="s">
        <v>6</v>
      </c>
      <c r="AL709" s="98" t="s">
        <v>6</v>
      </c>
      <c r="AM709" s="283">
        <v>1</v>
      </c>
      <c r="AN709" s="283">
        <v>1</v>
      </c>
      <c r="AO709" s="98" t="s">
        <v>467</v>
      </c>
      <c r="AP709" s="41"/>
      <c r="AQ709" s="41"/>
      <c r="AR709" s="41"/>
      <c r="AS709" s="41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  <c r="BD709" s="39"/>
      <c r="BE709" s="39"/>
      <c r="BF709" s="39"/>
      <c r="BG709" s="39"/>
      <c r="BH709" s="39"/>
      <c r="BI709" s="39"/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39"/>
      <c r="CE709" s="39"/>
      <c r="CF709" s="39"/>
      <c r="CG709" s="39"/>
      <c r="CH709" s="39"/>
      <c r="CI709" s="39"/>
      <c r="CJ709" s="39"/>
      <c r="CK709" s="39"/>
      <c r="CL709" s="39"/>
      <c r="CM709" s="39"/>
      <c r="CN709" s="39"/>
      <c r="CO709" s="39"/>
      <c r="CP709" s="39"/>
      <c r="CQ709" s="211"/>
      <c r="CR709" s="211"/>
      <c r="CS709" s="211"/>
      <c r="CT709" s="211"/>
      <c r="CU709" s="211"/>
      <c r="CV709" s="211"/>
      <c r="CW709" s="211"/>
      <c r="CX709" s="211"/>
      <c r="CY709" s="211"/>
      <c r="CZ709" s="211"/>
      <c r="DA709" s="211"/>
      <c r="DB709" s="211"/>
      <c r="DC709" s="211"/>
      <c r="DD709" s="211"/>
      <c r="DE709" s="211"/>
      <c r="DF709" s="211"/>
      <c r="DG709" s="211"/>
      <c r="DH709" s="281"/>
      <c r="DI709" s="281"/>
      <c r="DJ709" s="281"/>
      <c r="DK709" s="281"/>
      <c r="DL709" s="281"/>
      <c r="DM709" s="281"/>
      <c r="DN709" s="281"/>
      <c r="DO709" s="281"/>
      <c r="DP709" s="281"/>
      <c r="DQ709" s="281"/>
      <c r="DR709" s="281"/>
      <c r="DS709" s="281"/>
      <c r="DT709" s="281"/>
      <c r="DU709" s="281"/>
      <c r="DV709" s="281"/>
      <c r="DW709" s="281"/>
      <c r="DX709" s="281"/>
      <c r="DY709" s="281"/>
      <c r="DZ709" s="281"/>
      <c r="EA709" s="281"/>
      <c r="EB709" s="281"/>
      <c r="EC709" s="281"/>
      <c r="ED709" s="281"/>
      <c r="EE709" s="281"/>
      <c r="EF709" s="281"/>
      <c r="EG709" s="281"/>
      <c r="EH709" s="281"/>
      <c r="EI709" s="281"/>
      <c r="EJ709" s="281"/>
      <c r="EK709" s="281"/>
      <c r="EL709" s="281"/>
      <c r="EM709" s="281"/>
      <c r="EN709" s="281"/>
      <c r="EO709" s="281"/>
      <c r="EP709" s="281"/>
      <c r="EQ709" s="281"/>
      <c r="ER709" s="281"/>
      <c r="ES709" s="281"/>
      <c r="ET709" s="281"/>
      <c r="EU709" s="281"/>
      <c r="EV709" s="281"/>
      <c r="EW709" s="281"/>
      <c r="EX709" s="281"/>
      <c r="EY709" s="281"/>
      <c r="EZ709" s="281"/>
      <c r="FA709" s="281"/>
      <c r="FB709" s="281"/>
      <c r="FC709" s="281"/>
      <c r="FD709" s="281"/>
      <c r="FE709" s="281"/>
      <c r="FF709" s="281"/>
      <c r="FG709" s="281"/>
      <c r="FH709" s="281"/>
      <c r="FI709" s="281"/>
      <c r="FJ709" s="281"/>
      <c r="FK709" s="281"/>
      <c r="FL709" s="281"/>
      <c r="FM709" s="281"/>
      <c r="FN709" s="281"/>
      <c r="FO709" s="281"/>
      <c r="FP709" s="281"/>
      <c r="FQ709" s="281"/>
      <c r="FR709" s="281"/>
      <c r="FS709" s="281"/>
      <c r="FT709" s="281"/>
      <c r="FU709" s="281"/>
      <c r="FV709" s="281"/>
      <c r="FW709" s="281"/>
      <c r="FX709" s="281"/>
      <c r="FY709" s="281"/>
      <c r="FZ709" s="281"/>
      <c r="GA709" s="281"/>
      <c r="GB709" s="281"/>
      <c r="GC709" s="281"/>
      <c r="GD709" s="281"/>
      <c r="GE709" s="281"/>
      <c r="GF709" s="281"/>
      <c r="GG709" s="281"/>
      <c r="GH709" s="281"/>
      <c r="GI709" s="281"/>
      <c r="GJ709" s="281"/>
      <c r="GK709" s="281"/>
      <c r="GL709" s="281"/>
      <c r="GM709" s="281"/>
      <c r="GN709" s="281"/>
      <c r="GO709" s="281"/>
      <c r="GP709" s="281"/>
      <c r="GQ709" s="281"/>
      <c r="GR709" s="281"/>
      <c r="GS709" s="281"/>
      <c r="GT709" s="281"/>
      <c r="GU709" s="281"/>
      <c r="GV709" s="281"/>
      <c r="GW709" s="281"/>
      <c r="GX709" s="281"/>
      <c r="GY709" s="281"/>
      <c r="GZ709" s="281"/>
      <c r="HA709" s="281"/>
      <c r="HB709" s="281"/>
      <c r="HC709" s="281"/>
      <c r="HD709" s="281"/>
      <c r="HE709" s="281"/>
      <c r="HF709" s="281"/>
      <c r="HG709" s="281"/>
      <c r="HH709" s="281"/>
      <c r="HI709" s="281"/>
      <c r="HJ709" s="281"/>
      <c r="HK709" s="281"/>
      <c r="HL709" s="281"/>
      <c r="HM709" s="281"/>
    </row>
    <row r="710" spans="1:221" s="35" customFormat="1" x14ac:dyDescent="0.25">
      <c r="A710" s="283">
        <v>2</v>
      </c>
      <c r="B710" s="283" t="s">
        <v>713</v>
      </c>
      <c r="C710" s="283">
        <v>31</v>
      </c>
      <c r="D710" s="226">
        <v>43411</v>
      </c>
      <c r="E710" s="290">
        <v>0.29181712962962963</v>
      </c>
      <c r="F710" s="290"/>
      <c r="G710" s="290"/>
      <c r="H710" s="290"/>
      <c r="I710" s="290"/>
      <c r="J710" s="290"/>
      <c r="K710" s="290"/>
      <c r="L710" s="290"/>
      <c r="M710" s="290"/>
      <c r="N710" s="290"/>
      <c r="O710" s="290"/>
      <c r="P710" s="98" t="str">
        <f t="shared" ref="P710:P773" si="11">CONCATENATE(A710,"|",B710,"|",C710,"|",TEXT(D710,"AAAAMMDD"),"|",TEXT(E710,"HHMMSS"))</f>
        <v>2|Transecto TN4|31|20181107|070013</v>
      </c>
      <c r="Q710" s="283">
        <v>7994675.4119999995</v>
      </c>
      <c r="R710" s="283">
        <v>522611.74800000002</v>
      </c>
      <c r="S710" s="283">
        <v>34</v>
      </c>
      <c r="T710" s="283">
        <v>114</v>
      </c>
      <c r="U710" s="283">
        <v>7.2</v>
      </c>
      <c r="V710" s="283">
        <v>1</v>
      </c>
      <c r="W710" s="283">
        <v>90</v>
      </c>
      <c r="X710" s="264">
        <v>20</v>
      </c>
      <c r="Y710" s="98">
        <v>31.102539060000002</v>
      </c>
      <c r="Z710" s="98">
        <v>0.391137332</v>
      </c>
      <c r="AA710" s="98">
        <v>6.0799997000000001E-2</v>
      </c>
      <c r="AB710" s="98">
        <v>63.426280980000001</v>
      </c>
      <c r="AC710" s="98">
        <v>37.673175809999996</v>
      </c>
      <c r="AD710" s="98">
        <v>26.324998860000001</v>
      </c>
      <c r="AE710" s="98">
        <v>131.439682</v>
      </c>
      <c r="AF710" s="283">
        <v>-4.8921422960000003</v>
      </c>
      <c r="AG710" s="283">
        <v>-2.4326210019999999</v>
      </c>
      <c r="AH710" s="284" t="s">
        <v>6</v>
      </c>
      <c r="AI710" s="98" t="s">
        <v>6</v>
      </c>
      <c r="AJ710" s="98" t="s">
        <v>6</v>
      </c>
      <c r="AK710" s="98" t="s">
        <v>6</v>
      </c>
      <c r="AL710" s="98" t="s">
        <v>6</v>
      </c>
      <c r="AM710" s="283">
        <v>0</v>
      </c>
      <c r="AN710" s="283">
        <v>0</v>
      </c>
      <c r="AO710" s="98" t="s">
        <v>467</v>
      </c>
      <c r="AP710" s="41"/>
      <c r="AQ710" s="41"/>
      <c r="AR710" s="41"/>
      <c r="AS710" s="41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  <c r="CF710" s="39"/>
      <c r="CG710" s="39"/>
      <c r="CH710" s="39"/>
      <c r="CI710" s="39"/>
      <c r="CJ710" s="39"/>
      <c r="CK710" s="39"/>
      <c r="CL710" s="39"/>
      <c r="CM710" s="39"/>
      <c r="CN710" s="39"/>
      <c r="CO710" s="39"/>
      <c r="CP710" s="39"/>
      <c r="CQ710" s="211"/>
      <c r="CR710" s="211"/>
      <c r="CS710" s="211"/>
      <c r="CT710" s="211"/>
      <c r="CU710" s="211"/>
      <c r="CV710" s="211"/>
      <c r="CW710" s="211"/>
      <c r="CX710" s="211"/>
      <c r="CY710" s="211"/>
      <c r="CZ710" s="211"/>
      <c r="DA710" s="211"/>
      <c r="DB710" s="211"/>
      <c r="DC710" s="211"/>
      <c r="DD710" s="211"/>
      <c r="DE710" s="211"/>
      <c r="DF710" s="211"/>
      <c r="DG710" s="211"/>
      <c r="DH710" s="281"/>
      <c r="DI710" s="281"/>
      <c r="DJ710" s="281"/>
      <c r="DK710" s="281"/>
      <c r="DL710" s="281"/>
      <c r="DM710" s="281"/>
      <c r="DN710" s="281"/>
      <c r="DO710" s="281"/>
      <c r="DP710" s="281"/>
      <c r="DQ710" s="281"/>
      <c r="DR710" s="281"/>
      <c r="DS710" s="281"/>
      <c r="DT710" s="281"/>
      <c r="DU710" s="281"/>
      <c r="DV710" s="281"/>
      <c r="DW710" s="281"/>
      <c r="DX710" s="281"/>
      <c r="DY710" s="281"/>
      <c r="DZ710" s="281"/>
      <c r="EA710" s="281"/>
      <c r="EB710" s="281"/>
      <c r="EC710" s="281"/>
      <c r="ED710" s="281"/>
      <c r="EE710" s="281"/>
      <c r="EF710" s="281"/>
      <c r="EG710" s="281"/>
      <c r="EH710" s="281"/>
      <c r="EI710" s="281"/>
      <c r="EJ710" s="281"/>
      <c r="EK710" s="281"/>
      <c r="EL710" s="281"/>
      <c r="EM710" s="281"/>
      <c r="EN710" s="281"/>
      <c r="EO710" s="281"/>
      <c r="EP710" s="281"/>
      <c r="EQ710" s="281"/>
      <c r="ER710" s="281"/>
      <c r="ES710" s="281"/>
      <c r="ET710" s="281"/>
      <c r="EU710" s="281"/>
      <c r="EV710" s="281"/>
      <c r="EW710" s="281"/>
      <c r="EX710" s="281"/>
      <c r="EY710" s="281"/>
      <c r="EZ710" s="281"/>
      <c r="FA710" s="281"/>
      <c r="FB710" s="281"/>
      <c r="FC710" s="281"/>
      <c r="FD710" s="281"/>
      <c r="FE710" s="281"/>
      <c r="FF710" s="281"/>
      <c r="FG710" s="281"/>
      <c r="FH710" s="281"/>
      <c r="FI710" s="281"/>
      <c r="FJ710" s="281"/>
      <c r="FK710" s="281"/>
      <c r="FL710" s="281"/>
      <c r="FM710" s="281"/>
      <c r="FN710" s="281"/>
      <c r="FO710" s="281"/>
      <c r="FP710" s="281"/>
      <c r="FQ710" s="281"/>
      <c r="FR710" s="281"/>
      <c r="FS710" s="281"/>
      <c r="FT710" s="281"/>
      <c r="FU710" s="281"/>
      <c r="FV710" s="281"/>
      <c r="FW710" s="281"/>
      <c r="FX710" s="281"/>
      <c r="FY710" s="281"/>
      <c r="FZ710" s="281"/>
      <c r="GA710" s="281"/>
      <c r="GB710" s="281"/>
      <c r="GC710" s="281"/>
      <c r="GD710" s="281"/>
      <c r="GE710" s="281"/>
      <c r="GF710" s="281"/>
      <c r="GG710" s="281"/>
      <c r="GH710" s="281"/>
      <c r="GI710" s="281"/>
      <c r="GJ710" s="281"/>
      <c r="GK710" s="281"/>
      <c r="GL710" s="281"/>
      <c r="GM710" s="281"/>
      <c r="GN710" s="281"/>
      <c r="GO710" s="281"/>
      <c r="GP710" s="281"/>
      <c r="GQ710" s="281"/>
      <c r="GR710" s="281"/>
      <c r="GS710" s="281"/>
      <c r="GT710" s="281"/>
      <c r="GU710" s="281"/>
      <c r="GV710" s="281"/>
      <c r="GW710" s="281"/>
      <c r="GX710" s="281"/>
      <c r="GY710" s="281"/>
      <c r="GZ710" s="281"/>
      <c r="HA710" s="281"/>
      <c r="HB710" s="281"/>
      <c r="HC710" s="281"/>
      <c r="HD710" s="281"/>
      <c r="HE710" s="281"/>
      <c r="HF710" s="281"/>
      <c r="HG710" s="281"/>
      <c r="HH710" s="281"/>
      <c r="HI710" s="281"/>
      <c r="HJ710" s="281"/>
      <c r="HK710" s="281"/>
      <c r="HL710" s="281"/>
      <c r="HM710" s="281"/>
    </row>
    <row r="711" spans="1:221" s="35" customFormat="1" x14ac:dyDescent="0.25">
      <c r="A711" s="283">
        <v>2</v>
      </c>
      <c r="B711" s="283" t="s">
        <v>713</v>
      </c>
      <c r="C711" s="283">
        <v>32</v>
      </c>
      <c r="D711" s="226">
        <v>43411</v>
      </c>
      <c r="E711" s="290">
        <v>0.30038194444444444</v>
      </c>
      <c r="F711" s="290"/>
      <c r="G711" s="290"/>
      <c r="H711" s="290"/>
      <c r="I711" s="290"/>
      <c r="J711" s="290"/>
      <c r="K711" s="290"/>
      <c r="L711" s="290"/>
      <c r="M711" s="290"/>
      <c r="N711" s="290"/>
      <c r="O711" s="290"/>
      <c r="P711" s="98" t="str">
        <f t="shared" si="11"/>
        <v>2|Transecto TN4|32|20181107|071233</v>
      </c>
      <c r="Q711" s="283">
        <v>7994660.5120000001</v>
      </c>
      <c r="R711" s="283">
        <v>525243.05200000003</v>
      </c>
      <c r="S711" s="283">
        <v>34</v>
      </c>
      <c r="T711" s="283">
        <v>114</v>
      </c>
      <c r="U711" s="283">
        <v>7.9</v>
      </c>
      <c r="V711" s="283">
        <v>1</v>
      </c>
      <c r="W711" s="283">
        <v>90</v>
      </c>
      <c r="X711" s="264">
        <v>40</v>
      </c>
      <c r="Y711" s="98">
        <v>31.102539060000002</v>
      </c>
      <c r="Z711" s="98">
        <v>0.391137332</v>
      </c>
      <c r="AA711" s="98">
        <v>6.0799997000000001E-2</v>
      </c>
      <c r="AB711" s="98">
        <v>63.426280980000001</v>
      </c>
      <c r="AC711" s="98">
        <v>37.673175809999996</v>
      </c>
      <c r="AD711" s="98">
        <v>26.324998860000001</v>
      </c>
      <c r="AE711" s="98">
        <v>131.439682</v>
      </c>
      <c r="AF711" s="283">
        <v>-4.8921422960000003</v>
      </c>
      <c r="AG711" s="283">
        <v>-2.4326210019999999</v>
      </c>
      <c r="AH711" s="284" t="s">
        <v>6</v>
      </c>
      <c r="AI711" s="98" t="s">
        <v>6</v>
      </c>
      <c r="AJ711" s="98" t="s">
        <v>6</v>
      </c>
      <c r="AK711" s="98" t="s">
        <v>6</v>
      </c>
      <c r="AL711" s="98" t="s">
        <v>6</v>
      </c>
      <c r="AM711" s="283">
        <v>0</v>
      </c>
      <c r="AN711" s="283">
        <v>0</v>
      </c>
      <c r="AO711" s="98" t="s">
        <v>467</v>
      </c>
      <c r="AP711" s="41"/>
      <c r="AQ711" s="41"/>
      <c r="AR711" s="41"/>
      <c r="AS711" s="41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39"/>
      <c r="CE711" s="39"/>
      <c r="CF711" s="39"/>
      <c r="CG711" s="39"/>
      <c r="CH711" s="39"/>
      <c r="CI711" s="39"/>
      <c r="CJ711" s="39"/>
      <c r="CK711" s="39"/>
      <c r="CL711" s="39"/>
      <c r="CM711" s="39"/>
      <c r="CN711" s="39"/>
      <c r="CO711" s="39"/>
      <c r="CP711" s="39"/>
      <c r="CQ711" s="211"/>
      <c r="CR711" s="211"/>
      <c r="CS711" s="211"/>
      <c r="CT711" s="211"/>
      <c r="CU711" s="211"/>
      <c r="CV711" s="211"/>
      <c r="CW711" s="211"/>
      <c r="CX711" s="211"/>
      <c r="CY711" s="211"/>
      <c r="CZ711" s="211"/>
      <c r="DA711" s="211"/>
      <c r="DB711" s="211"/>
      <c r="DC711" s="211"/>
      <c r="DD711" s="211"/>
      <c r="DE711" s="211"/>
      <c r="DF711" s="211"/>
      <c r="DG711" s="211"/>
      <c r="DH711" s="281"/>
      <c r="DI711" s="281"/>
      <c r="DJ711" s="281"/>
      <c r="DK711" s="281"/>
      <c r="DL711" s="281"/>
      <c r="DM711" s="281"/>
      <c r="DN711" s="281"/>
      <c r="DO711" s="281"/>
      <c r="DP711" s="281"/>
      <c r="DQ711" s="281"/>
      <c r="DR711" s="281"/>
      <c r="DS711" s="281"/>
      <c r="DT711" s="281"/>
      <c r="DU711" s="281"/>
      <c r="DV711" s="281"/>
      <c r="DW711" s="281"/>
      <c r="DX711" s="281"/>
      <c r="DY711" s="281"/>
      <c r="DZ711" s="281"/>
      <c r="EA711" s="281"/>
      <c r="EB711" s="281"/>
      <c r="EC711" s="281"/>
      <c r="ED711" s="281"/>
      <c r="EE711" s="281"/>
      <c r="EF711" s="281"/>
      <c r="EG711" s="281"/>
      <c r="EH711" s="281"/>
      <c r="EI711" s="281"/>
      <c r="EJ711" s="281"/>
      <c r="EK711" s="281"/>
      <c r="EL711" s="281"/>
      <c r="EM711" s="281"/>
      <c r="EN711" s="281"/>
      <c r="EO711" s="281"/>
      <c r="EP711" s="281"/>
      <c r="EQ711" s="281"/>
      <c r="ER711" s="281"/>
      <c r="ES711" s="281"/>
      <c r="ET711" s="281"/>
      <c r="EU711" s="281"/>
      <c r="EV711" s="281"/>
      <c r="EW711" s="281"/>
      <c r="EX711" s="281"/>
      <c r="EY711" s="281"/>
      <c r="EZ711" s="281"/>
      <c r="FA711" s="281"/>
      <c r="FB711" s="281"/>
      <c r="FC711" s="281"/>
      <c r="FD711" s="281"/>
      <c r="FE711" s="281"/>
      <c r="FF711" s="281"/>
      <c r="FG711" s="281"/>
      <c r="FH711" s="281"/>
      <c r="FI711" s="281"/>
      <c r="FJ711" s="281"/>
      <c r="FK711" s="281"/>
      <c r="FL711" s="281"/>
      <c r="FM711" s="281"/>
      <c r="FN711" s="281"/>
      <c r="FO711" s="281"/>
      <c r="FP711" s="281"/>
      <c r="FQ711" s="281"/>
      <c r="FR711" s="281"/>
      <c r="FS711" s="281"/>
      <c r="FT711" s="281"/>
      <c r="FU711" s="281"/>
      <c r="FV711" s="281"/>
      <c r="FW711" s="281"/>
      <c r="FX711" s="281"/>
      <c r="FY711" s="281"/>
      <c r="FZ711" s="281"/>
      <c r="GA711" s="281"/>
      <c r="GB711" s="281"/>
      <c r="GC711" s="281"/>
      <c r="GD711" s="281"/>
      <c r="GE711" s="281"/>
      <c r="GF711" s="281"/>
      <c r="GG711" s="281"/>
      <c r="GH711" s="281"/>
      <c r="GI711" s="281"/>
      <c r="GJ711" s="281"/>
      <c r="GK711" s="281"/>
      <c r="GL711" s="281"/>
      <c r="GM711" s="281"/>
      <c r="GN711" s="281"/>
      <c r="GO711" s="281"/>
      <c r="GP711" s="281"/>
      <c r="GQ711" s="281"/>
      <c r="GR711" s="281"/>
      <c r="GS711" s="281"/>
      <c r="GT711" s="281"/>
      <c r="GU711" s="281"/>
      <c r="GV711" s="281"/>
      <c r="GW711" s="281"/>
      <c r="GX711" s="281"/>
      <c r="GY711" s="281"/>
      <c r="GZ711" s="281"/>
      <c r="HA711" s="281"/>
      <c r="HB711" s="281"/>
      <c r="HC711" s="281"/>
      <c r="HD711" s="281"/>
      <c r="HE711" s="281"/>
      <c r="HF711" s="281"/>
      <c r="HG711" s="281"/>
      <c r="HH711" s="281"/>
      <c r="HI711" s="281"/>
      <c r="HJ711" s="281"/>
      <c r="HK711" s="281"/>
      <c r="HL711" s="281"/>
      <c r="HM711" s="281"/>
    </row>
    <row r="712" spans="1:221" s="35" customFormat="1" x14ac:dyDescent="0.25">
      <c r="A712" s="283">
        <v>2</v>
      </c>
      <c r="B712" s="283" t="s">
        <v>713</v>
      </c>
      <c r="C712" s="283">
        <v>33</v>
      </c>
      <c r="D712" s="226">
        <v>43411</v>
      </c>
      <c r="E712" s="290">
        <v>0.30888888888888888</v>
      </c>
      <c r="F712" s="290"/>
      <c r="G712" s="290"/>
      <c r="H712" s="290"/>
      <c r="I712" s="290"/>
      <c r="J712" s="290"/>
      <c r="K712" s="290"/>
      <c r="L712" s="290"/>
      <c r="M712" s="290"/>
      <c r="N712" s="290"/>
      <c r="O712" s="290"/>
      <c r="P712" s="98" t="str">
        <f t="shared" si="11"/>
        <v>2|Transecto TN4|33|20181107|072448</v>
      </c>
      <c r="Q712" s="283">
        <v>7994726.9369999999</v>
      </c>
      <c r="R712" s="283">
        <v>527843.32499999995</v>
      </c>
      <c r="S712" s="283">
        <v>34</v>
      </c>
      <c r="T712" s="283">
        <v>114</v>
      </c>
      <c r="U712" s="283">
        <v>7.8</v>
      </c>
      <c r="V712" s="283">
        <v>2</v>
      </c>
      <c r="W712" s="283">
        <v>90</v>
      </c>
      <c r="X712" s="264">
        <v>40</v>
      </c>
      <c r="Y712" s="98">
        <v>31.65036392</v>
      </c>
      <c r="Z712" s="98">
        <v>0.37703698899999999</v>
      </c>
      <c r="AA712" s="98">
        <v>5.9400000000000001E-2</v>
      </c>
      <c r="AB712" s="98">
        <v>67.122604370000005</v>
      </c>
      <c r="AC712" s="98">
        <v>37.590770720000002</v>
      </c>
      <c r="AD712" s="98">
        <v>26.314998630000002</v>
      </c>
      <c r="AE712" s="98">
        <v>132.871521</v>
      </c>
      <c r="AF712" s="283">
        <v>-4.8446865079999997</v>
      </c>
      <c r="AG712" s="283">
        <v>-2.3064839840000002</v>
      </c>
      <c r="AH712" s="284" t="s">
        <v>6</v>
      </c>
      <c r="AI712" s="98" t="s">
        <v>6</v>
      </c>
      <c r="AJ712" s="98" t="s">
        <v>6</v>
      </c>
      <c r="AK712" s="98" t="s">
        <v>6</v>
      </c>
      <c r="AL712" s="98" t="s">
        <v>6</v>
      </c>
      <c r="AM712" s="283">
        <v>1</v>
      </c>
      <c r="AN712" s="283">
        <v>1</v>
      </c>
      <c r="AO712" s="98" t="s">
        <v>467</v>
      </c>
      <c r="AP712" s="41"/>
      <c r="AQ712" s="41"/>
      <c r="AR712" s="41"/>
      <c r="AS712" s="41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  <c r="BF712" s="39"/>
      <c r="BG712" s="39"/>
      <c r="BH712" s="39"/>
      <c r="BI712" s="39"/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39"/>
      <c r="CE712" s="39"/>
      <c r="CF712" s="39"/>
      <c r="CG712" s="39"/>
      <c r="CH712" s="39"/>
      <c r="CI712" s="39"/>
      <c r="CJ712" s="39"/>
      <c r="CK712" s="39"/>
      <c r="CL712" s="39"/>
      <c r="CM712" s="39"/>
      <c r="CN712" s="39"/>
      <c r="CO712" s="39"/>
      <c r="CP712" s="39"/>
      <c r="CQ712" s="211"/>
      <c r="CR712" s="211"/>
      <c r="CS712" s="211"/>
      <c r="CT712" s="211"/>
      <c r="CU712" s="211"/>
      <c r="CV712" s="211"/>
      <c r="CW712" s="211"/>
      <c r="CX712" s="211"/>
      <c r="CY712" s="211"/>
      <c r="CZ712" s="211"/>
      <c r="DA712" s="211"/>
      <c r="DB712" s="211"/>
      <c r="DC712" s="211"/>
      <c r="DD712" s="211"/>
      <c r="DE712" s="211"/>
      <c r="DF712" s="211"/>
      <c r="DG712" s="211"/>
      <c r="DH712" s="281"/>
      <c r="DI712" s="281"/>
      <c r="DJ712" s="281"/>
      <c r="DK712" s="281"/>
      <c r="DL712" s="281"/>
      <c r="DM712" s="281"/>
      <c r="DN712" s="281"/>
      <c r="DO712" s="281"/>
      <c r="DP712" s="281"/>
      <c r="DQ712" s="281"/>
      <c r="DR712" s="281"/>
      <c r="DS712" s="281"/>
      <c r="DT712" s="281"/>
      <c r="DU712" s="281"/>
      <c r="DV712" s="281"/>
      <c r="DW712" s="281"/>
      <c r="DX712" s="281"/>
      <c r="DY712" s="281"/>
      <c r="DZ712" s="281"/>
      <c r="EA712" s="281"/>
      <c r="EB712" s="281"/>
      <c r="EC712" s="281"/>
      <c r="ED712" s="281"/>
      <c r="EE712" s="281"/>
      <c r="EF712" s="281"/>
      <c r="EG712" s="281"/>
      <c r="EH712" s="281"/>
      <c r="EI712" s="281"/>
      <c r="EJ712" s="281"/>
      <c r="EK712" s="281"/>
      <c r="EL712" s="281"/>
      <c r="EM712" s="281"/>
      <c r="EN712" s="281"/>
      <c r="EO712" s="281"/>
      <c r="EP712" s="281"/>
      <c r="EQ712" s="281"/>
      <c r="ER712" s="281"/>
      <c r="ES712" s="281"/>
      <c r="ET712" s="281"/>
      <c r="EU712" s="281"/>
      <c r="EV712" s="281"/>
      <c r="EW712" s="281"/>
      <c r="EX712" s="281"/>
      <c r="EY712" s="281"/>
      <c r="EZ712" s="281"/>
      <c r="FA712" s="281"/>
      <c r="FB712" s="281"/>
      <c r="FC712" s="281"/>
      <c r="FD712" s="281"/>
      <c r="FE712" s="281"/>
      <c r="FF712" s="281"/>
      <c r="FG712" s="281"/>
      <c r="FH712" s="281"/>
      <c r="FI712" s="281"/>
      <c r="FJ712" s="281"/>
      <c r="FK712" s="281"/>
      <c r="FL712" s="281"/>
      <c r="FM712" s="281"/>
      <c r="FN712" s="281"/>
      <c r="FO712" s="281"/>
      <c r="FP712" s="281"/>
      <c r="FQ712" s="281"/>
      <c r="FR712" s="281"/>
      <c r="FS712" s="281"/>
      <c r="FT712" s="281"/>
      <c r="FU712" s="281"/>
      <c r="FV712" s="281"/>
      <c r="FW712" s="281"/>
      <c r="FX712" s="281"/>
      <c r="FY712" s="281"/>
      <c r="FZ712" s="281"/>
      <c r="GA712" s="281"/>
      <c r="GB712" s="281"/>
      <c r="GC712" s="281"/>
      <c r="GD712" s="281"/>
      <c r="GE712" s="281"/>
      <c r="GF712" s="281"/>
      <c r="GG712" s="281"/>
      <c r="GH712" s="281"/>
      <c r="GI712" s="281"/>
      <c r="GJ712" s="281"/>
      <c r="GK712" s="281"/>
      <c r="GL712" s="281"/>
      <c r="GM712" s="281"/>
      <c r="GN712" s="281"/>
      <c r="GO712" s="281"/>
      <c r="GP712" s="281"/>
      <c r="GQ712" s="281"/>
      <c r="GR712" s="281"/>
      <c r="GS712" s="281"/>
      <c r="GT712" s="281"/>
      <c r="GU712" s="281"/>
      <c r="GV712" s="281"/>
      <c r="GW712" s="281"/>
      <c r="GX712" s="281"/>
      <c r="GY712" s="281"/>
      <c r="GZ712" s="281"/>
      <c r="HA712" s="281"/>
      <c r="HB712" s="281"/>
      <c r="HC712" s="281"/>
      <c r="HD712" s="281"/>
      <c r="HE712" s="281"/>
      <c r="HF712" s="281"/>
      <c r="HG712" s="281"/>
      <c r="HH712" s="281"/>
      <c r="HI712" s="281"/>
      <c r="HJ712" s="281"/>
      <c r="HK712" s="281"/>
      <c r="HL712" s="281"/>
      <c r="HM712" s="281"/>
    </row>
    <row r="713" spans="1:221" s="35" customFormat="1" x14ac:dyDescent="0.25">
      <c r="A713" s="283">
        <v>2</v>
      </c>
      <c r="B713" s="283" t="s">
        <v>713</v>
      </c>
      <c r="C713" s="283">
        <v>34</v>
      </c>
      <c r="D713" s="226">
        <v>43411</v>
      </c>
      <c r="E713" s="290">
        <v>0.31601851851851853</v>
      </c>
      <c r="F713" s="290"/>
      <c r="G713" s="290"/>
      <c r="H713" s="290"/>
      <c r="I713" s="290"/>
      <c r="J713" s="290"/>
      <c r="K713" s="290"/>
      <c r="L713" s="290"/>
      <c r="M713" s="290"/>
      <c r="N713" s="290"/>
      <c r="O713" s="290"/>
      <c r="P713" s="98" t="str">
        <f t="shared" si="11"/>
        <v>2|Transecto TN4|34|20181107|073504</v>
      </c>
      <c r="Q713" s="283">
        <v>7994673.5930000003</v>
      </c>
      <c r="R713" s="283">
        <v>529998.45700000005</v>
      </c>
      <c r="S713" s="283">
        <v>34</v>
      </c>
      <c r="T713" s="283">
        <v>114</v>
      </c>
      <c r="U713" s="283">
        <v>7</v>
      </c>
      <c r="V713" s="283">
        <v>1</v>
      </c>
      <c r="W713" s="283">
        <v>90</v>
      </c>
      <c r="X713" s="264">
        <v>60</v>
      </c>
      <c r="Y713" s="98">
        <v>31.65036392</v>
      </c>
      <c r="Z713" s="98">
        <v>0.37703698899999999</v>
      </c>
      <c r="AA713" s="98">
        <v>5.9400000000000001E-2</v>
      </c>
      <c r="AB713" s="98">
        <v>67.122604370000005</v>
      </c>
      <c r="AC713" s="98">
        <v>37.590770720000002</v>
      </c>
      <c r="AD713" s="98">
        <v>26.314998630000002</v>
      </c>
      <c r="AE713" s="98">
        <v>132.871521</v>
      </c>
      <c r="AF713" s="283">
        <v>-4.8446865079999997</v>
      </c>
      <c r="AG713" s="283">
        <v>-2.3064839840000002</v>
      </c>
      <c r="AH713" s="284" t="s">
        <v>6</v>
      </c>
      <c r="AI713" s="98" t="s">
        <v>6</v>
      </c>
      <c r="AJ713" s="98" t="s">
        <v>6</v>
      </c>
      <c r="AK713" s="98" t="s">
        <v>6</v>
      </c>
      <c r="AL713" s="98" t="s">
        <v>6</v>
      </c>
      <c r="AM713" s="283">
        <v>0</v>
      </c>
      <c r="AN713" s="283">
        <v>0</v>
      </c>
      <c r="AO713" s="98" t="s">
        <v>467</v>
      </c>
      <c r="AP713" s="41"/>
      <c r="AQ713" s="41"/>
      <c r="AR713" s="41"/>
      <c r="AS713" s="41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39"/>
      <c r="CE713" s="39"/>
      <c r="CF713" s="39"/>
      <c r="CG713" s="39"/>
      <c r="CH713" s="39"/>
      <c r="CI713" s="39"/>
      <c r="CJ713" s="39"/>
      <c r="CK713" s="39"/>
      <c r="CL713" s="39"/>
      <c r="CM713" s="39"/>
      <c r="CN713" s="39"/>
      <c r="CO713" s="39"/>
      <c r="CP713" s="39"/>
      <c r="CQ713" s="211"/>
      <c r="CR713" s="211"/>
      <c r="CS713" s="211"/>
      <c r="CT713" s="211"/>
      <c r="CU713" s="211"/>
      <c r="CV713" s="211"/>
      <c r="CW713" s="211"/>
      <c r="CX713" s="211"/>
      <c r="CY713" s="211"/>
      <c r="CZ713" s="211"/>
      <c r="DA713" s="211"/>
      <c r="DB713" s="211"/>
      <c r="DC713" s="211"/>
      <c r="DD713" s="211"/>
      <c r="DE713" s="211"/>
      <c r="DF713" s="211"/>
      <c r="DG713" s="211"/>
      <c r="DH713" s="281"/>
      <c r="DI713" s="281"/>
      <c r="DJ713" s="281"/>
      <c r="DK713" s="281"/>
      <c r="DL713" s="281"/>
      <c r="DM713" s="281"/>
      <c r="DN713" s="281"/>
      <c r="DO713" s="281"/>
      <c r="DP713" s="281"/>
      <c r="DQ713" s="281"/>
      <c r="DR713" s="281"/>
      <c r="DS713" s="281"/>
      <c r="DT713" s="281"/>
      <c r="DU713" s="281"/>
      <c r="DV713" s="281"/>
      <c r="DW713" s="281"/>
      <c r="DX713" s="281"/>
      <c r="DY713" s="281"/>
      <c r="DZ713" s="281"/>
      <c r="EA713" s="281"/>
      <c r="EB713" s="281"/>
      <c r="EC713" s="281"/>
      <c r="ED713" s="281"/>
      <c r="EE713" s="281"/>
      <c r="EF713" s="281"/>
      <c r="EG713" s="281"/>
      <c r="EH713" s="281"/>
      <c r="EI713" s="281"/>
      <c r="EJ713" s="281"/>
      <c r="EK713" s="281"/>
      <c r="EL713" s="281"/>
      <c r="EM713" s="281"/>
      <c r="EN713" s="281"/>
      <c r="EO713" s="281"/>
      <c r="EP713" s="281"/>
      <c r="EQ713" s="281"/>
      <c r="ER713" s="281"/>
      <c r="ES713" s="281"/>
      <c r="ET713" s="281"/>
      <c r="EU713" s="281"/>
      <c r="EV713" s="281"/>
      <c r="EW713" s="281"/>
      <c r="EX713" s="281"/>
      <c r="EY713" s="281"/>
      <c r="EZ713" s="281"/>
      <c r="FA713" s="281"/>
      <c r="FB713" s="281"/>
      <c r="FC713" s="281"/>
      <c r="FD713" s="281"/>
      <c r="FE713" s="281"/>
      <c r="FF713" s="281"/>
      <c r="FG713" s="281"/>
      <c r="FH713" s="281"/>
      <c r="FI713" s="281"/>
      <c r="FJ713" s="281"/>
      <c r="FK713" s="281"/>
      <c r="FL713" s="281"/>
      <c r="FM713" s="281"/>
      <c r="FN713" s="281"/>
      <c r="FO713" s="281"/>
      <c r="FP713" s="281"/>
      <c r="FQ713" s="281"/>
      <c r="FR713" s="281"/>
      <c r="FS713" s="281"/>
      <c r="FT713" s="281"/>
      <c r="FU713" s="281"/>
      <c r="FV713" s="281"/>
      <c r="FW713" s="281"/>
      <c r="FX713" s="281"/>
      <c r="FY713" s="281"/>
      <c r="FZ713" s="281"/>
      <c r="GA713" s="281"/>
      <c r="GB713" s="281"/>
      <c r="GC713" s="281"/>
      <c r="GD713" s="281"/>
      <c r="GE713" s="281"/>
      <c r="GF713" s="281"/>
      <c r="GG713" s="281"/>
      <c r="GH713" s="281"/>
      <c r="GI713" s="281"/>
      <c r="GJ713" s="281"/>
      <c r="GK713" s="281"/>
      <c r="GL713" s="281"/>
      <c r="GM713" s="281"/>
      <c r="GN713" s="281"/>
      <c r="GO713" s="281"/>
      <c r="GP713" s="281"/>
      <c r="GQ713" s="281"/>
      <c r="GR713" s="281"/>
      <c r="GS713" s="281"/>
      <c r="GT713" s="281"/>
      <c r="GU713" s="281"/>
      <c r="GV713" s="281"/>
      <c r="GW713" s="281"/>
      <c r="GX713" s="281"/>
      <c r="GY713" s="281"/>
      <c r="GZ713" s="281"/>
      <c r="HA713" s="281"/>
      <c r="HB713" s="281"/>
      <c r="HC713" s="281"/>
      <c r="HD713" s="281"/>
      <c r="HE713" s="281"/>
      <c r="HF713" s="281"/>
      <c r="HG713" s="281"/>
      <c r="HH713" s="281"/>
      <c r="HI713" s="281"/>
      <c r="HJ713" s="281"/>
      <c r="HK713" s="281"/>
      <c r="HL713" s="281"/>
      <c r="HM713" s="281"/>
    </row>
    <row r="714" spans="1:221" s="35" customFormat="1" x14ac:dyDescent="0.25">
      <c r="A714" s="283">
        <v>2</v>
      </c>
      <c r="B714" s="283" t="s">
        <v>713</v>
      </c>
      <c r="C714" s="283">
        <v>35</v>
      </c>
      <c r="D714" s="226">
        <v>43411</v>
      </c>
      <c r="E714" s="290">
        <v>0.32348379629629631</v>
      </c>
      <c r="F714" s="290"/>
      <c r="G714" s="290"/>
      <c r="H714" s="290"/>
      <c r="I714" s="290"/>
      <c r="J714" s="290"/>
      <c r="K714" s="290"/>
      <c r="L714" s="290"/>
      <c r="M714" s="290"/>
      <c r="N714" s="290"/>
      <c r="O714" s="290"/>
      <c r="P714" s="98" t="str">
        <f t="shared" si="11"/>
        <v>2|Transecto TN4|35|20181107|074549</v>
      </c>
      <c r="Q714" s="283">
        <v>7994674.3540000003</v>
      </c>
      <c r="R714" s="283">
        <v>532288.52300000004</v>
      </c>
      <c r="S714" s="283">
        <v>29</v>
      </c>
      <c r="T714" s="283">
        <v>114</v>
      </c>
      <c r="U714" s="283">
        <v>6.1</v>
      </c>
      <c r="V714" s="283">
        <v>1</v>
      </c>
      <c r="W714" s="283">
        <v>90</v>
      </c>
      <c r="X714" s="264">
        <v>15</v>
      </c>
      <c r="Y714" s="98">
        <v>24.750278470000001</v>
      </c>
      <c r="Z714" s="98">
        <v>0.38830104500000001</v>
      </c>
      <c r="AA714" s="98">
        <v>5.9999998999999998E-2</v>
      </c>
      <c r="AB714" s="98">
        <v>70.732917790000002</v>
      </c>
      <c r="AC714" s="98">
        <v>37.50836563</v>
      </c>
      <c r="AD714" s="98">
        <v>26.224998469999999</v>
      </c>
      <c r="AE714" s="98">
        <v>134.06410220000001</v>
      </c>
      <c r="AF714" s="283">
        <v>-4.797230721</v>
      </c>
      <c r="AG714" s="283">
        <v>-2.1803469660000001</v>
      </c>
      <c r="AH714" s="284" t="s">
        <v>6</v>
      </c>
      <c r="AI714" s="98" t="s">
        <v>6</v>
      </c>
      <c r="AJ714" s="98" t="s">
        <v>6</v>
      </c>
      <c r="AK714" s="98" t="s">
        <v>6</v>
      </c>
      <c r="AL714" s="98" t="s">
        <v>6</v>
      </c>
      <c r="AM714" s="283">
        <v>0</v>
      </c>
      <c r="AN714" s="283">
        <v>0</v>
      </c>
      <c r="AO714" s="98" t="s">
        <v>467</v>
      </c>
      <c r="AP714" s="41"/>
      <c r="AQ714" s="41"/>
      <c r="AR714" s="41"/>
      <c r="AS714" s="41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  <c r="BD714" s="39"/>
      <c r="BE714" s="39"/>
      <c r="BF714" s="39"/>
      <c r="BG714" s="39"/>
      <c r="BH714" s="39"/>
      <c r="BI714" s="39"/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39"/>
      <c r="CE714" s="39"/>
      <c r="CF714" s="39"/>
      <c r="CG714" s="39"/>
      <c r="CH714" s="39"/>
      <c r="CI714" s="39"/>
      <c r="CJ714" s="39"/>
      <c r="CK714" s="39"/>
      <c r="CL714" s="39"/>
      <c r="CM714" s="39"/>
      <c r="CN714" s="39"/>
      <c r="CO714" s="39"/>
      <c r="CP714" s="39"/>
      <c r="CQ714" s="211"/>
      <c r="CR714" s="211"/>
      <c r="CS714" s="211"/>
      <c r="CT714" s="211"/>
      <c r="CU714" s="211"/>
      <c r="CV714" s="211"/>
      <c r="CW714" s="211"/>
      <c r="CX714" s="211"/>
      <c r="CY714" s="211"/>
      <c r="CZ714" s="211"/>
      <c r="DA714" s="211"/>
      <c r="DB714" s="211"/>
      <c r="DC714" s="211"/>
      <c r="DD714" s="211"/>
      <c r="DE714" s="211"/>
      <c r="DF714" s="211"/>
      <c r="DG714" s="211"/>
      <c r="DH714" s="281"/>
      <c r="DI714" s="281"/>
      <c r="DJ714" s="281"/>
      <c r="DK714" s="281"/>
      <c r="DL714" s="281"/>
      <c r="DM714" s="281"/>
      <c r="DN714" s="281"/>
      <c r="DO714" s="281"/>
      <c r="DP714" s="281"/>
      <c r="DQ714" s="281"/>
      <c r="DR714" s="281"/>
      <c r="DS714" s="281"/>
      <c r="DT714" s="281"/>
      <c r="DU714" s="281"/>
      <c r="DV714" s="281"/>
      <c r="DW714" s="281"/>
      <c r="DX714" s="281"/>
      <c r="DY714" s="281"/>
      <c r="DZ714" s="281"/>
      <c r="EA714" s="281"/>
      <c r="EB714" s="281"/>
      <c r="EC714" s="281"/>
      <c r="ED714" s="281"/>
      <c r="EE714" s="281"/>
      <c r="EF714" s="281"/>
      <c r="EG714" s="281"/>
      <c r="EH714" s="281"/>
      <c r="EI714" s="281"/>
      <c r="EJ714" s="281"/>
      <c r="EK714" s="281"/>
      <c r="EL714" s="281"/>
      <c r="EM714" s="281"/>
      <c r="EN714" s="281"/>
      <c r="EO714" s="281"/>
      <c r="EP714" s="281"/>
      <c r="EQ714" s="281"/>
      <c r="ER714" s="281"/>
      <c r="ES714" s="281"/>
      <c r="ET714" s="281"/>
      <c r="EU714" s="281"/>
      <c r="EV714" s="281"/>
      <c r="EW714" s="281"/>
      <c r="EX714" s="281"/>
      <c r="EY714" s="281"/>
      <c r="EZ714" s="281"/>
      <c r="FA714" s="281"/>
      <c r="FB714" s="281"/>
      <c r="FC714" s="281"/>
      <c r="FD714" s="281"/>
      <c r="FE714" s="281"/>
      <c r="FF714" s="281"/>
      <c r="FG714" s="281"/>
      <c r="FH714" s="281"/>
      <c r="FI714" s="281"/>
      <c r="FJ714" s="281"/>
      <c r="FK714" s="281"/>
      <c r="FL714" s="281"/>
      <c r="FM714" s="281"/>
      <c r="FN714" s="281"/>
      <c r="FO714" s="281"/>
      <c r="FP714" s="281"/>
      <c r="FQ714" s="281"/>
      <c r="FR714" s="281"/>
      <c r="FS714" s="281"/>
      <c r="FT714" s="281"/>
      <c r="FU714" s="281"/>
      <c r="FV714" s="281"/>
      <c r="FW714" s="281"/>
      <c r="FX714" s="281"/>
      <c r="FY714" s="281"/>
      <c r="FZ714" s="281"/>
      <c r="GA714" s="281"/>
      <c r="GB714" s="281"/>
      <c r="GC714" s="281"/>
      <c r="GD714" s="281"/>
      <c r="GE714" s="281"/>
      <c r="GF714" s="281"/>
      <c r="GG714" s="281"/>
      <c r="GH714" s="281"/>
      <c r="GI714" s="281"/>
      <c r="GJ714" s="281"/>
      <c r="GK714" s="281"/>
      <c r="GL714" s="281"/>
      <c r="GM714" s="281"/>
      <c r="GN714" s="281"/>
      <c r="GO714" s="281"/>
      <c r="GP714" s="281"/>
      <c r="GQ714" s="281"/>
      <c r="GR714" s="281"/>
      <c r="GS714" s="281"/>
      <c r="GT714" s="281"/>
      <c r="GU714" s="281"/>
      <c r="GV714" s="281"/>
      <c r="GW714" s="281"/>
      <c r="GX714" s="281"/>
      <c r="GY714" s="281"/>
      <c r="GZ714" s="281"/>
      <c r="HA714" s="281"/>
      <c r="HB714" s="281"/>
      <c r="HC714" s="281"/>
      <c r="HD714" s="281"/>
      <c r="HE714" s="281"/>
      <c r="HF714" s="281"/>
      <c r="HG714" s="281"/>
      <c r="HH714" s="281"/>
      <c r="HI714" s="281"/>
      <c r="HJ714" s="281"/>
      <c r="HK714" s="281"/>
      <c r="HL714" s="281"/>
      <c r="HM714" s="281"/>
    </row>
    <row r="715" spans="1:221" s="35" customFormat="1" x14ac:dyDescent="0.25">
      <c r="A715" s="283">
        <v>2</v>
      </c>
      <c r="B715" s="283" t="s">
        <v>713</v>
      </c>
      <c r="C715" s="283">
        <v>36</v>
      </c>
      <c r="D715" s="226">
        <v>43411</v>
      </c>
      <c r="E715" s="290">
        <v>0.3309259259259259</v>
      </c>
      <c r="F715" s="290"/>
      <c r="G715" s="290"/>
      <c r="H715" s="290"/>
      <c r="I715" s="290"/>
      <c r="J715" s="290"/>
      <c r="K715" s="290"/>
      <c r="L715" s="290"/>
      <c r="M715" s="290"/>
      <c r="N715" s="290"/>
      <c r="O715" s="290"/>
      <c r="P715" s="98" t="str">
        <f t="shared" si="11"/>
        <v>2|Transecto TN4|36|20181107|075632</v>
      </c>
      <c r="Q715" s="283">
        <v>7994651.5839999998</v>
      </c>
      <c r="R715" s="283">
        <v>534569.38399999996</v>
      </c>
      <c r="S715" s="283">
        <v>27</v>
      </c>
      <c r="T715" s="283">
        <v>114</v>
      </c>
      <c r="U715" s="283">
        <v>6.7</v>
      </c>
      <c r="V715" s="283">
        <v>2</v>
      </c>
      <c r="W715" s="283">
        <v>90</v>
      </c>
      <c r="X715" s="264">
        <v>30</v>
      </c>
      <c r="Y715" s="98">
        <v>24.750278470000001</v>
      </c>
      <c r="Z715" s="98">
        <v>0.38830104500000001</v>
      </c>
      <c r="AA715" s="98">
        <v>5.9999998999999998E-2</v>
      </c>
      <c r="AB715" s="98">
        <v>70.732917790000002</v>
      </c>
      <c r="AC715" s="98">
        <v>37.50836563</v>
      </c>
      <c r="AD715" s="98">
        <v>26.224998469999999</v>
      </c>
      <c r="AE715" s="98">
        <v>134.06410220000001</v>
      </c>
      <c r="AF715" s="283">
        <v>-4.797230721</v>
      </c>
      <c r="AG715" s="283">
        <v>-2.1803469660000001</v>
      </c>
      <c r="AH715" s="284" t="s">
        <v>6</v>
      </c>
      <c r="AI715" s="98" t="s">
        <v>6</v>
      </c>
      <c r="AJ715" s="98" t="s">
        <v>6</v>
      </c>
      <c r="AK715" s="98" t="s">
        <v>6</v>
      </c>
      <c r="AL715" s="98" t="s">
        <v>6</v>
      </c>
      <c r="AM715" s="283">
        <v>0</v>
      </c>
      <c r="AN715" s="283">
        <v>0</v>
      </c>
      <c r="AO715" s="98" t="s">
        <v>467</v>
      </c>
      <c r="AP715" s="41"/>
      <c r="AQ715" s="41"/>
      <c r="AR715" s="41"/>
      <c r="AS715" s="41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39"/>
      <c r="BE715" s="39"/>
      <c r="BF715" s="39"/>
      <c r="BG715" s="39"/>
      <c r="BH715" s="39"/>
      <c r="BI715" s="39"/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39"/>
      <c r="CE715" s="39"/>
      <c r="CF715" s="39"/>
      <c r="CG715" s="39"/>
      <c r="CH715" s="39"/>
      <c r="CI715" s="39"/>
      <c r="CJ715" s="39"/>
      <c r="CK715" s="39"/>
      <c r="CL715" s="39"/>
      <c r="CM715" s="39"/>
      <c r="CN715" s="39"/>
      <c r="CO715" s="39"/>
      <c r="CP715" s="39"/>
      <c r="CQ715" s="211"/>
      <c r="CR715" s="211"/>
      <c r="CS715" s="211"/>
      <c r="CT715" s="211"/>
      <c r="CU715" s="211"/>
      <c r="CV715" s="211"/>
      <c r="CW715" s="211"/>
      <c r="CX715" s="211"/>
      <c r="CY715" s="211"/>
      <c r="CZ715" s="211"/>
      <c r="DA715" s="211"/>
      <c r="DB715" s="211"/>
      <c r="DC715" s="211"/>
      <c r="DD715" s="211"/>
      <c r="DE715" s="211"/>
      <c r="DF715" s="211"/>
      <c r="DG715" s="211"/>
      <c r="DH715" s="281"/>
      <c r="DI715" s="281"/>
      <c r="DJ715" s="281"/>
      <c r="DK715" s="281"/>
      <c r="DL715" s="281"/>
      <c r="DM715" s="281"/>
      <c r="DN715" s="281"/>
      <c r="DO715" s="281"/>
      <c r="DP715" s="281"/>
      <c r="DQ715" s="281"/>
      <c r="DR715" s="281"/>
      <c r="DS715" s="281"/>
      <c r="DT715" s="281"/>
      <c r="DU715" s="281"/>
      <c r="DV715" s="281"/>
      <c r="DW715" s="281"/>
      <c r="DX715" s="281"/>
      <c r="DY715" s="281"/>
      <c r="DZ715" s="281"/>
      <c r="EA715" s="281"/>
      <c r="EB715" s="281"/>
      <c r="EC715" s="281"/>
      <c r="ED715" s="281"/>
      <c r="EE715" s="281"/>
      <c r="EF715" s="281"/>
      <c r="EG715" s="281"/>
      <c r="EH715" s="281"/>
      <c r="EI715" s="281"/>
      <c r="EJ715" s="281"/>
      <c r="EK715" s="281"/>
      <c r="EL715" s="281"/>
      <c r="EM715" s="281"/>
      <c r="EN715" s="281"/>
      <c r="EO715" s="281"/>
      <c r="EP715" s="281"/>
      <c r="EQ715" s="281"/>
      <c r="ER715" s="281"/>
      <c r="ES715" s="281"/>
      <c r="ET715" s="281"/>
      <c r="EU715" s="281"/>
      <c r="EV715" s="281"/>
      <c r="EW715" s="281"/>
      <c r="EX715" s="281"/>
      <c r="EY715" s="281"/>
      <c r="EZ715" s="281"/>
      <c r="FA715" s="281"/>
      <c r="FB715" s="281"/>
      <c r="FC715" s="281"/>
      <c r="FD715" s="281"/>
      <c r="FE715" s="281"/>
      <c r="FF715" s="281"/>
      <c r="FG715" s="281"/>
      <c r="FH715" s="281"/>
      <c r="FI715" s="281"/>
      <c r="FJ715" s="281"/>
      <c r="FK715" s="281"/>
      <c r="FL715" s="281"/>
      <c r="FM715" s="281"/>
      <c r="FN715" s="281"/>
      <c r="FO715" s="281"/>
      <c r="FP715" s="281"/>
      <c r="FQ715" s="281"/>
      <c r="FR715" s="281"/>
      <c r="FS715" s="281"/>
      <c r="FT715" s="281"/>
      <c r="FU715" s="281"/>
      <c r="FV715" s="281"/>
      <c r="FW715" s="281"/>
      <c r="FX715" s="281"/>
      <c r="FY715" s="281"/>
      <c r="FZ715" s="281"/>
      <c r="GA715" s="281"/>
      <c r="GB715" s="281"/>
      <c r="GC715" s="281"/>
      <c r="GD715" s="281"/>
      <c r="GE715" s="281"/>
      <c r="GF715" s="281"/>
      <c r="GG715" s="281"/>
      <c r="GH715" s="281"/>
      <c r="GI715" s="281"/>
      <c r="GJ715" s="281"/>
      <c r="GK715" s="281"/>
      <c r="GL715" s="281"/>
      <c r="GM715" s="281"/>
      <c r="GN715" s="281"/>
      <c r="GO715" s="281"/>
      <c r="GP715" s="281"/>
      <c r="GQ715" s="281"/>
      <c r="GR715" s="281"/>
      <c r="GS715" s="281"/>
      <c r="GT715" s="281"/>
      <c r="GU715" s="281"/>
      <c r="GV715" s="281"/>
      <c r="GW715" s="281"/>
      <c r="GX715" s="281"/>
      <c r="GY715" s="281"/>
      <c r="GZ715" s="281"/>
      <c r="HA715" s="281"/>
      <c r="HB715" s="281"/>
      <c r="HC715" s="281"/>
      <c r="HD715" s="281"/>
      <c r="HE715" s="281"/>
      <c r="HF715" s="281"/>
      <c r="HG715" s="281"/>
      <c r="HH715" s="281"/>
      <c r="HI715" s="281"/>
      <c r="HJ715" s="281"/>
      <c r="HK715" s="281"/>
      <c r="HL715" s="281"/>
      <c r="HM715" s="281"/>
    </row>
    <row r="716" spans="1:221" s="35" customFormat="1" x14ac:dyDescent="0.25">
      <c r="A716" s="283">
        <v>2</v>
      </c>
      <c r="B716" s="283" t="s">
        <v>713</v>
      </c>
      <c r="C716" s="283">
        <v>37</v>
      </c>
      <c r="D716" s="226">
        <v>43411</v>
      </c>
      <c r="E716" s="290">
        <v>0.33900462962962963</v>
      </c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98" t="str">
        <f t="shared" si="11"/>
        <v>2|Transecto TN4|37|20181107|080810</v>
      </c>
      <c r="Q716" s="283">
        <v>7994698.5130000003</v>
      </c>
      <c r="R716" s="283">
        <v>536984.75899999996</v>
      </c>
      <c r="S716" s="283">
        <v>27</v>
      </c>
      <c r="T716" s="283">
        <v>114</v>
      </c>
      <c r="U716" s="283">
        <v>6.7</v>
      </c>
      <c r="V716" s="283">
        <v>1</v>
      </c>
      <c r="W716" s="283">
        <v>90</v>
      </c>
      <c r="X716" s="264">
        <v>30</v>
      </c>
      <c r="Y716" s="98">
        <v>16.096281050000002</v>
      </c>
      <c r="Z716" s="98">
        <v>0.43251720100000002</v>
      </c>
      <c r="AA716" s="98">
        <v>6.3799999999999996E-2</v>
      </c>
      <c r="AB716" s="98">
        <v>74.420387270000006</v>
      </c>
      <c r="AC716" s="98">
        <v>37.425960539999998</v>
      </c>
      <c r="AD716" s="98">
        <v>26.13999939</v>
      </c>
      <c r="AE716" s="98">
        <v>135.0726166</v>
      </c>
      <c r="AF716" s="283">
        <v>-4.7497749330000003</v>
      </c>
      <c r="AG716" s="283">
        <v>-2.054209948</v>
      </c>
      <c r="AH716" s="284" t="s">
        <v>6</v>
      </c>
      <c r="AI716" s="98" t="s">
        <v>6</v>
      </c>
      <c r="AJ716" s="98" t="s">
        <v>6</v>
      </c>
      <c r="AK716" s="98" t="s">
        <v>6</v>
      </c>
      <c r="AL716" s="98" t="s">
        <v>6</v>
      </c>
      <c r="AM716" s="283">
        <v>0</v>
      </c>
      <c r="AN716" s="283">
        <v>0</v>
      </c>
      <c r="AO716" s="98" t="s">
        <v>467</v>
      </c>
      <c r="AP716" s="41"/>
      <c r="AQ716" s="41"/>
      <c r="AR716" s="41"/>
      <c r="AS716" s="41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  <c r="BD716" s="39"/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39"/>
      <c r="CE716" s="39"/>
      <c r="CF716" s="39"/>
      <c r="CG716" s="39"/>
      <c r="CH716" s="39"/>
      <c r="CI716" s="39"/>
      <c r="CJ716" s="39"/>
      <c r="CK716" s="39"/>
      <c r="CL716" s="39"/>
      <c r="CM716" s="39"/>
      <c r="CN716" s="39"/>
      <c r="CO716" s="39"/>
      <c r="CP716" s="39"/>
      <c r="CQ716" s="211"/>
      <c r="CR716" s="211"/>
      <c r="CS716" s="211"/>
      <c r="CT716" s="211"/>
      <c r="CU716" s="211"/>
      <c r="CV716" s="211"/>
      <c r="CW716" s="211"/>
      <c r="CX716" s="211"/>
      <c r="CY716" s="211"/>
      <c r="CZ716" s="211"/>
      <c r="DA716" s="211"/>
      <c r="DB716" s="211"/>
      <c r="DC716" s="211"/>
      <c r="DD716" s="211"/>
      <c r="DE716" s="211"/>
      <c r="DF716" s="211"/>
      <c r="DG716" s="211"/>
      <c r="DH716" s="281"/>
      <c r="DI716" s="281"/>
      <c r="DJ716" s="281"/>
      <c r="DK716" s="281"/>
      <c r="DL716" s="281"/>
      <c r="DM716" s="281"/>
      <c r="DN716" s="281"/>
      <c r="DO716" s="281"/>
      <c r="DP716" s="281"/>
      <c r="DQ716" s="281"/>
      <c r="DR716" s="281"/>
      <c r="DS716" s="281"/>
      <c r="DT716" s="281"/>
      <c r="DU716" s="281"/>
      <c r="DV716" s="281"/>
      <c r="DW716" s="281"/>
      <c r="DX716" s="281"/>
      <c r="DY716" s="281"/>
      <c r="DZ716" s="281"/>
      <c r="EA716" s="281"/>
      <c r="EB716" s="281"/>
      <c r="EC716" s="281"/>
      <c r="ED716" s="281"/>
      <c r="EE716" s="281"/>
      <c r="EF716" s="281"/>
      <c r="EG716" s="281"/>
      <c r="EH716" s="281"/>
      <c r="EI716" s="281"/>
      <c r="EJ716" s="281"/>
      <c r="EK716" s="281"/>
      <c r="EL716" s="281"/>
      <c r="EM716" s="281"/>
      <c r="EN716" s="281"/>
      <c r="EO716" s="281"/>
      <c r="EP716" s="281"/>
      <c r="EQ716" s="281"/>
      <c r="ER716" s="281"/>
      <c r="ES716" s="281"/>
      <c r="ET716" s="281"/>
      <c r="EU716" s="281"/>
      <c r="EV716" s="281"/>
      <c r="EW716" s="281"/>
      <c r="EX716" s="281"/>
      <c r="EY716" s="281"/>
      <c r="EZ716" s="281"/>
      <c r="FA716" s="281"/>
      <c r="FB716" s="281"/>
      <c r="FC716" s="281"/>
      <c r="FD716" s="281"/>
      <c r="FE716" s="281"/>
      <c r="FF716" s="281"/>
      <c r="FG716" s="281"/>
      <c r="FH716" s="281"/>
      <c r="FI716" s="281"/>
      <c r="FJ716" s="281"/>
      <c r="FK716" s="281"/>
      <c r="FL716" s="281"/>
      <c r="FM716" s="281"/>
      <c r="FN716" s="281"/>
      <c r="FO716" s="281"/>
      <c r="FP716" s="281"/>
      <c r="FQ716" s="281"/>
      <c r="FR716" s="281"/>
      <c r="FS716" s="281"/>
      <c r="FT716" s="281"/>
      <c r="FU716" s="281"/>
      <c r="FV716" s="281"/>
      <c r="FW716" s="281"/>
      <c r="FX716" s="281"/>
      <c r="FY716" s="281"/>
      <c r="FZ716" s="281"/>
      <c r="GA716" s="281"/>
      <c r="GB716" s="281"/>
      <c r="GC716" s="281"/>
      <c r="GD716" s="281"/>
      <c r="GE716" s="281"/>
      <c r="GF716" s="281"/>
      <c r="GG716" s="281"/>
      <c r="GH716" s="281"/>
      <c r="GI716" s="281"/>
      <c r="GJ716" s="281"/>
      <c r="GK716" s="281"/>
      <c r="GL716" s="281"/>
      <c r="GM716" s="281"/>
      <c r="GN716" s="281"/>
      <c r="GO716" s="281"/>
      <c r="GP716" s="281"/>
      <c r="GQ716" s="281"/>
      <c r="GR716" s="281"/>
      <c r="GS716" s="281"/>
      <c r="GT716" s="281"/>
      <c r="GU716" s="281"/>
      <c r="GV716" s="281"/>
      <c r="GW716" s="281"/>
      <c r="GX716" s="281"/>
      <c r="GY716" s="281"/>
      <c r="GZ716" s="281"/>
      <c r="HA716" s="281"/>
      <c r="HB716" s="281"/>
      <c r="HC716" s="281"/>
      <c r="HD716" s="281"/>
      <c r="HE716" s="281"/>
      <c r="HF716" s="281"/>
      <c r="HG716" s="281"/>
      <c r="HH716" s="281"/>
      <c r="HI716" s="281"/>
      <c r="HJ716" s="281"/>
      <c r="HK716" s="281"/>
      <c r="HL716" s="281"/>
      <c r="HM716" s="281"/>
    </row>
    <row r="717" spans="1:221" s="35" customFormat="1" x14ac:dyDescent="0.25">
      <c r="A717" s="283">
        <v>2</v>
      </c>
      <c r="B717" s="283" t="s">
        <v>713</v>
      </c>
      <c r="C717" s="283">
        <v>38</v>
      </c>
      <c r="D717" s="226">
        <v>43411</v>
      </c>
      <c r="E717" s="290">
        <v>0.34585648148148151</v>
      </c>
      <c r="F717" s="290"/>
      <c r="G717" s="290"/>
      <c r="H717" s="290"/>
      <c r="I717" s="290"/>
      <c r="J717" s="290"/>
      <c r="K717" s="290"/>
      <c r="L717" s="290"/>
      <c r="M717" s="290"/>
      <c r="N717" s="290"/>
      <c r="O717" s="290"/>
      <c r="P717" s="98" t="str">
        <f t="shared" si="11"/>
        <v>2|Transecto TN4|38|20181107|081802</v>
      </c>
      <c r="Q717" s="283">
        <v>7994710.7630000003</v>
      </c>
      <c r="R717" s="283">
        <v>539060.12699999998</v>
      </c>
      <c r="S717" s="283">
        <v>18</v>
      </c>
      <c r="T717" s="283">
        <v>114</v>
      </c>
      <c r="U717" s="283">
        <v>7.3</v>
      </c>
      <c r="V717" s="283">
        <v>1</v>
      </c>
      <c r="W717" s="283">
        <v>90</v>
      </c>
      <c r="X717" s="264">
        <v>30</v>
      </c>
      <c r="Y717" s="98">
        <v>16.096281050000002</v>
      </c>
      <c r="Z717" s="98">
        <v>0.43251720100000002</v>
      </c>
      <c r="AA717" s="98">
        <v>6.3799999999999996E-2</v>
      </c>
      <c r="AB717" s="98">
        <v>74.420387270000006</v>
      </c>
      <c r="AC717" s="98">
        <v>37.425960539999998</v>
      </c>
      <c r="AD717" s="98">
        <v>26.13999939</v>
      </c>
      <c r="AE717" s="98">
        <v>135.0726166</v>
      </c>
      <c r="AF717" s="283">
        <v>-4.7497749330000003</v>
      </c>
      <c r="AG717" s="283">
        <v>-2.054209948</v>
      </c>
      <c r="AH717" s="284" t="s">
        <v>6</v>
      </c>
      <c r="AI717" s="98" t="s">
        <v>6</v>
      </c>
      <c r="AJ717" s="98" t="s">
        <v>6</v>
      </c>
      <c r="AK717" s="98" t="s">
        <v>6</v>
      </c>
      <c r="AL717" s="98" t="s">
        <v>6</v>
      </c>
      <c r="AM717" s="283">
        <v>1</v>
      </c>
      <c r="AN717" s="283">
        <v>1</v>
      </c>
      <c r="AO717" s="98" t="s">
        <v>467</v>
      </c>
      <c r="AP717" s="41"/>
      <c r="AQ717" s="41"/>
      <c r="AR717" s="41"/>
      <c r="AS717" s="41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  <c r="BD717" s="39"/>
      <c r="BE717" s="39"/>
      <c r="BF717" s="39"/>
      <c r="BG717" s="39"/>
      <c r="BH717" s="39"/>
      <c r="BI717" s="39"/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39"/>
      <c r="CE717" s="39"/>
      <c r="CF717" s="39"/>
      <c r="CG717" s="39"/>
      <c r="CH717" s="39"/>
      <c r="CI717" s="39"/>
      <c r="CJ717" s="39"/>
      <c r="CK717" s="39"/>
      <c r="CL717" s="39"/>
      <c r="CM717" s="39"/>
      <c r="CN717" s="39"/>
      <c r="CO717" s="39"/>
      <c r="CP717" s="39"/>
      <c r="CQ717" s="211"/>
      <c r="CR717" s="211"/>
      <c r="CS717" s="211"/>
      <c r="CT717" s="211"/>
      <c r="CU717" s="211"/>
      <c r="CV717" s="211"/>
      <c r="CW717" s="211"/>
      <c r="CX717" s="211"/>
      <c r="CY717" s="211"/>
      <c r="CZ717" s="211"/>
      <c r="DA717" s="211"/>
      <c r="DB717" s="211"/>
      <c r="DC717" s="211"/>
      <c r="DD717" s="211"/>
      <c r="DE717" s="211"/>
      <c r="DF717" s="211"/>
      <c r="DG717" s="211"/>
      <c r="DH717" s="281"/>
      <c r="DI717" s="281"/>
      <c r="DJ717" s="281"/>
      <c r="DK717" s="281"/>
      <c r="DL717" s="281"/>
      <c r="DM717" s="281"/>
      <c r="DN717" s="281"/>
      <c r="DO717" s="281"/>
      <c r="DP717" s="281"/>
      <c r="DQ717" s="281"/>
      <c r="DR717" s="281"/>
      <c r="DS717" s="281"/>
      <c r="DT717" s="281"/>
      <c r="DU717" s="281"/>
      <c r="DV717" s="281"/>
      <c r="DW717" s="281"/>
      <c r="DX717" s="281"/>
      <c r="DY717" s="281"/>
      <c r="DZ717" s="281"/>
      <c r="EA717" s="281"/>
      <c r="EB717" s="281"/>
      <c r="EC717" s="281"/>
      <c r="ED717" s="281"/>
      <c r="EE717" s="281"/>
      <c r="EF717" s="281"/>
      <c r="EG717" s="281"/>
      <c r="EH717" s="281"/>
      <c r="EI717" s="281"/>
      <c r="EJ717" s="281"/>
      <c r="EK717" s="281"/>
      <c r="EL717" s="281"/>
      <c r="EM717" s="281"/>
      <c r="EN717" s="281"/>
      <c r="EO717" s="281"/>
      <c r="EP717" s="281"/>
      <c r="EQ717" s="281"/>
      <c r="ER717" s="281"/>
      <c r="ES717" s="281"/>
      <c r="ET717" s="281"/>
      <c r="EU717" s="281"/>
      <c r="EV717" s="281"/>
      <c r="EW717" s="281"/>
      <c r="EX717" s="281"/>
      <c r="EY717" s="281"/>
      <c r="EZ717" s="281"/>
      <c r="FA717" s="281"/>
      <c r="FB717" s="281"/>
      <c r="FC717" s="281"/>
      <c r="FD717" s="281"/>
      <c r="FE717" s="281"/>
      <c r="FF717" s="281"/>
      <c r="FG717" s="281"/>
      <c r="FH717" s="281"/>
      <c r="FI717" s="281"/>
      <c r="FJ717" s="281"/>
      <c r="FK717" s="281"/>
      <c r="FL717" s="281"/>
      <c r="FM717" s="281"/>
      <c r="FN717" s="281"/>
      <c r="FO717" s="281"/>
      <c r="FP717" s="281"/>
      <c r="FQ717" s="281"/>
      <c r="FR717" s="281"/>
      <c r="FS717" s="281"/>
      <c r="FT717" s="281"/>
      <c r="FU717" s="281"/>
      <c r="FV717" s="281"/>
      <c r="FW717" s="281"/>
      <c r="FX717" s="281"/>
      <c r="FY717" s="281"/>
      <c r="FZ717" s="281"/>
      <c r="GA717" s="281"/>
      <c r="GB717" s="281"/>
      <c r="GC717" s="281"/>
      <c r="GD717" s="281"/>
      <c r="GE717" s="281"/>
      <c r="GF717" s="281"/>
      <c r="GG717" s="281"/>
      <c r="GH717" s="281"/>
      <c r="GI717" s="281"/>
      <c r="GJ717" s="281"/>
      <c r="GK717" s="281"/>
      <c r="GL717" s="281"/>
      <c r="GM717" s="281"/>
      <c r="GN717" s="281"/>
      <c r="GO717" s="281"/>
      <c r="GP717" s="281"/>
      <c r="GQ717" s="281"/>
      <c r="GR717" s="281"/>
      <c r="GS717" s="281"/>
      <c r="GT717" s="281"/>
      <c r="GU717" s="281"/>
      <c r="GV717" s="281"/>
      <c r="GW717" s="281"/>
      <c r="GX717" s="281"/>
      <c r="GY717" s="281"/>
      <c r="GZ717" s="281"/>
      <c r="HA717" s="281"/>
      <c r="HB717" s="281"/>
      <c r="HC717" s="281"/>
      <c r="HD717" s="281"/>
      <c r="HE717" s="281"/>
      <c r="HF717" s="281"/>
      <c r="HG717" s="281"/>
      <c r="HH717" s="281"/>
      <c r="HI717" s="281"/>
      <c r="HJ717" s="281"/>
      <c r="HK717" s="281"/>
      <c r="HL717" s="281"/>
      <c r="HM717" s="281"/>
    </row>
    <row r="718" spans="1:221" s="35" customFormat="1" x14ac:dyDescent="0.25">
      <c r="A718" s="283">
        <v>2</v>
      </c>
      <c r="B718" s="283" t="s">
        <v>713</v>
      </c>
      <c r="C718" s="283">
        <v>39</v>
      </c>
      <c r="D718" s="226">
        <v>43411</v>
      </c>
      <c r="E718" s="290">
        <v>0.35343750000000002</v>
      </c>
      <c r="F718" s="290"/>
      <c r="G718" s="290"/>
      <c r="H718" s="290"/>
      <c r="I718" s="290"/>
      <c r="J718" s="290"/>
      <c r="K718" s="290"/>
      <c r="L718" s="290"/>
      <c r="M718" s="290"/>
      <c r="N718" s="290"/>
      <c r="O718" s="290"/>
      <c r="P718" s="98" t="str">
        <f t="shared" si="11"/>
        <v>2|Transecto TN4|39|20181107|082857</v>
      </c>
      <c r="Q718" s="283">
        <v>7994747.4309999999</v>
      </c>
      <c r="R718" s="283">
        <v>541333.64399999997</v>
      </c>
      <c r="S718" s="283">
        <v>15</v>
      </c>
      <c r="T718" s="283">
        <v>114</v>
      </c>
      <c r="U718" s="283">
        <v>6.8</v>
      </c>
      <c r="V718" s="283">
        <v>1</v>
      </c>
      <c r="W718" s="283">
        <v>90</v>
      </c>
      <c r="X718" s="264">
        <v>30</v>
      </c>
      <c r="Y718" s="98">
        <v>15.882826809999999</v>
      </c>
      <c r="Z718" s="98">
        <v>0.43380984700000003</v>
      </c>
      <c r="AA718" s="98">
        <v>6.4399995000000002E-2</v>
      </c>
      <c r="AB718" s="98">
        <v>78.177253719999996</v>
      </c>
      <c r="AC718" s="98">
        <v>37.387241359999997</v>
      </c>
      <c r="AD718" s="98">
        <v>25.984998699999998</v>
      </c>
      <c r="AE718" s="98">
        <v>135.89706419999999</v>
      </c>
      <c r="AF718" s="283">
        <v>-4.7389979359999996</v>
      </c>
      <c r="AG718" s="283">
        <v>-1.9958704709999999</v>
      </c>
      <c r="AH718" s="284" t="s">
        <v>6</v>
      </c>
      <c r="AI718" s="98" t="s">
        <v>6</v>
      </c>
      <c r="AJ718" s="98" t="s">
        <v>6</v>
      </c>
      <c r="AK718" s="98" t="s">
        <v>6</v>
      </c>
      <c r="AL718" s="98" t="s">
        <v>6</v>
      </c>
      <c r="AM718" s="283">
        <v>1</v>
      </c>
      <c r="AN718" s="283">
        <v>1</v>
      </c>
      <c r="AO718" s="98" t="s">
        <v>467</v>
      </c>
      <c r="AP718" s="41"/>
      <c r="AQ718" s="41"/>
      <c r="AR718" s="41"/>
      <c r="AS718" s="41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39"/>
      <c r="CE718" s="39"/>
      <c r="CF718" s="39"/>
      <c r="CG718" s="39"/>
      <c r="CH718" s="39"/>
      <c r="CI718" s="39"/>
      <c r="CJ718" s="39"/>
      <c r="CK718" s="39"/>
      <c r="CL718" s="39"/>
      <c r="CM718" s="39"/>
      <c r="CN718" s="39"/>
      <c r="CO718" s="39"/>
      <c r="CP718" s="39"/>
      <c r="CQ718" s="211"/>
      <c r="CR718" s="211"/>
      <c r="CS718" s="211"/>
      <c r="CT718" s="211"/>
      <c r="CU718" s="211"/>
      <c r="CV718" s="211"/>
      <c r="CW718" s="211"/>
      <c r="CX718" s="211"/>
      <c r="CY718" s="211"/>
      <c r="CZ718" s="211"/>
      <c r="DA718" s="211"/>
      <c r="DB718" s="211"/>
      <c r="DC718" s="211"/>
      <c r="DD718" s="211"/>
      <c r="DE718" s="211"/>
      <c r="DF718" s="211"/>
      <c r="DG718" s="211"/>
      <c r="DH718" s="281"/>
      <c r="DI718" s="281"/>
      <c r="DJ718" s="281"/>
      <c r="DK718" s="281"/>
      <c r="DL718" s="281"/>
      <c r="DM718" s="281"/>
      <c r="DN718" s="281"/>
      <c r="DO718" s="281"/>
      <c r="DP718" s="281"/>
      <c r="DQ718" s="281"/>
      <c r="DR718" s="281"/>
      <c r="DS718" s="281"/>
      <c r="DT718" s="281"/>
      <c r="DU718" s="281"/>
      <c r="DV718" s="281"/>
      <c r="DW718" s="281"/>
      <c r="DX718" s="281"/>
      <c r="DY718" s="281"/>
      <c r="DZ718" s="281"/>
      <c r="EA718" s="281"/>
      <c r="EB718" s="281"/>
      <c r="EC718" s="281"/>
      <c r="ED718" s="281"/>
      <c r="EE718" s="281"/>
      <c r="EF718" s="281"/>
      <c r="EG718" s="281"/>
      <c r="EH718" s="281"/>
      <c r="EI718" s="281"/>
      <c r="EJ718" s="281"/>
      <c r="EK718" s="281"/>
      <c r="EL718" s="281"/>
      <c r="EM718" s="281"/>
      <c r="EN718" s="281"/>
      <c r="EO718" s="281"/>
      <c r="EP718" s="281"/>
      <c r="EQ718" s="281"/>
      <c r="ER718" s="281"/>
      <c r="ES718" s="281"/>
      <c r="ET718" s="281"/>
      <c r="EU718" s="281"/>
      <c r="EV718" s="281"/>
      <c r="EW718" s="281"/>
      <c r="EX718" s="281"/>
      <c r="EY718" s="281"/>
      <c r="EZ718" s="281"/>
      <c r="FA718" s="281"/>
      <c r="FB718" s="281"/>
      <c r="FC718" s="281"/>
      <c r="FD718" s="281"/>
      <c r="FE718" s="281"/>
      <c r="FF718" s="281"/>
      <c r="FG718" s="281"/>
      <c r="FH718" s="281"/>
      <c r="FI718" s="281"/>
      <c r="FJ718" s="281"/>
      <c r="FK718" s="281"/>
      <c r="FL718" s="281"/>
      <c r="FM718" s="281"/>
      <c r="FN718" s="281"/>
      <c r="FO718" s="281"/>
      <c r="FP718" s="281"/>
      <c r="FQ718" s="281"/>
      <c r="FR718" s="281"/>
      <c r="FS718" s="281"/>
      <c r="FT718" s="281"/>
      <c r="FU718" s="281"/>
      <c r="FV718" s="281"/>
      <c r="FW718" s="281"/>
      <c r="FX718" s="281"/>
      <c r="FY718" s="281"/>
      <c r="FZ718" s="281"/>
      <c r="GA718" s="281"/>
      <c r="GB718" s="281"/>
      <c r="GC718" s="281"/>
      <c r="GD718" s="281"/>
      <c r="GE718" s="281"/>
      <c r="GF718" s="281"/>
      <c r="GG718" s="281"/>
      <c r="GH718" s="281"/>
      <c r="GI718" s="281"/>
      <c r="GJ718" s="281"/>
      <c r="GK718" s="281"/>
      <c r="GL718" s="281"/>
      <c r="GM718" s="281"/>
      <c r="GN718" s="281"/>
      <c r="GO718" s="281"/>
      <c r="GP718" s="281"/>
      <c r="GQ718" s="281"/>
      <c r="GR718" s="281"/>
      <c r="GS718" s="281"/>
      <c r="GT718" s="281"/>
      <c r="GU718" s="281"/>
      <c r="GV718" s="281"/>
      <c r="GW718" s="281"/>
      <c r="GX718" s="281"/>
      <c r="GY718" s="281"/>
      <c r="GZ718" s="281"/>
      <c r="HA718" s="281"/>
      <c r="HB718" s="281"/>
      <c r="HC718" s="281"/>
      <c r="HD718" s="281"/>
      <c r="HE718" s="281"/>
      <c r="HF718" s="281"/>
      <c r="HG718" s="281"/>
      <c r="HH718" s="281"/>
      <c r="HI718" s="281"/>
      <c r="HJ718" s="281"/>
      <c r="HK718" s="281"/>
      <c r="HL718" s="281"/>
      <c r="HM718" s="281"/>
    </row>
    <row r="719" spans="1:221" s="35" customFormat="1" x14ac:dyDescent="0.25">
      <c r="A719" s="283">
        <v>2</v>
      </c>
      <c r="B719" s="283" t="s">
        <v>713</v>
      </c>
      <c r="C719" s="283">
        <v>40</v>
      </c>
      <c r="D719" s="226">
        <v>43411</v>
      </c>
      <c r="E719" s="290">
        <v>0.36040509259259257</v>
      </c>
      <c r="F719" s="290"/>
      <c r="G719" s="290"/>
      <c r="H719" s="290"/>
      <c r="I719" s="290"/>
      <c r="J719" s="290"/>
      <c r="K719" s="290"/>
      <c r="L719" s="290"/>
      <c r="M719" s="290"/>
      <c r="N719" s="290"/>
      <c r="O719" s="290"/>
      <c r="P719" s="98" t="str">
        <f t="shared" si="11"/>
        <v>2|Transecto TN4|40|20181107|083859</v>
      </c>
      <c r="Q719" s="283">
        <v>7994621.5630000001</v>
      </c>
      <c r="R719" s="283">
        <v>543385.94299999997</v>
      </c>
      <c r="S719" s="283">
        <v>19</v>
      </c>
      <c r="T719" s="283">
        <v>114</v>
      </c>
      <c r="U719" s="283">
        <v>6.6</v>
      </c>
      <c r="V719" s="283">
        <v>1</v>
      </c>
      <c r="W719" s="283">
        <v>90</v>
      </c>
      <c r="X719" s="264">
        <v>30</v>
      </c>
      <c r="Y719" s="98">
        <v>15.882826809999999</v>
      </c>
      <c r="Z719" s="98">
        <v>0.43380984700000003</v>
      </c>
      <c r="AA719" s="98">
        <v>6.4399995000000002E-2</v>
      </c>
      <c r="AB719" s="98">
        <v>78.177253719999996</v>
      </c>
      <c r="AC719" s="98">
        <v>37.387241359999997</v>
      </c>
      <c r="AD719" s="98">
        <v>25.984998699999998</v>
      </c>
      <c r="AE719" s="98">
        <v>135.89706419999999</v>
      </c>
      <c r="AF719" s="283">
        <v>-4.7389979359999996</v>
      </c>
      <c r="AG719" s="283">
        <v>-1.9958704709999999</v>
      </c>
      <c r="AH719" s="284" t="s">
        <v>6</v>
      </c>
      <c r="AI719" s="98" t="s">
        <v>6</v>
      </c>
      <c r="AJ719" s="98" t="s">
        <v>6</v>
      </c>
      <c r="AK719" s="98" t="s">
        <v>6</v>
      </c>
      <c r="AL719" s="98" t="s">
        <v>6</v>
      </c>
      <c r="AM719" s="283">
        <v>0</v>
      </c>
      <c r="AN719" s="283">
        <v>0</v>
      </c>
      <c r="AO719" s="98" t="s">
        <v>467</v>
      </c>
      <c r="AP719" s="41"/>
      <c r="AQ719" s="41"/>
      <c r="AR719" s="41"/>
      <c r="AS719" s="41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  <c r="BD719" s="39"/>
      <c r="BE719" s="39"/>
      <c r="BF719" s="39"/>
      <c r="BG719" s="39"/>
      <c r="BH719" s="39"/>
      <c r="BI719" s="39"/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39"/>
      <c r="CE719" s="39"/>
      <c r="CF719" s="39"/>
      <c r="CG719" s="39"/>
      <c r="CH719" s="39"/>
      <c r="CI719" s="39"/>
      <c r="CJ719" s="39"/>
      <c r="CK719" s="39"/>
      <c r="CL719" s="39"/>
      <c r="CM719" s="39"/>
      <c r="CN719" s="39"/>
      <c r="CO719" s="39"/>
      <c r="CP719" s="39"/>
      <c r="CQ719" s="211"/>
      <c r="CR719" s="211"/>
      <c r="CS719" s="211"/>
      <c r="CT719" s="211"/>
      <c r="CU719" s="211"/>
      <c r="CV719" s="211"/>
      <c r="CW719" s="211"/>
      <c r="CX719" s="211"/>
      <c r="CY719" s="211"/>
      <c r="CZ719" s="211"/>
      <c r="DA719" s="211"/>
      <c r="DB719" s="211"/>
      <c r="DC719" s="211"/>
      <c r="DD719" s="211"/>
      <c r="DE719" s="211"/>
      <c r="DF719" s="211"/>
      <c r="DG719" s="211"/>
      <c r="DH719" s="281"/>
      <c r="DI719" s="281"/>
      <c r="DJ719" s="281"/>
      <c r="DK719" s="281"/>
      <c r="DL719" s="281"/>
      <c r="DM719" s="281"/>
      <c r="DN719" s="281"/>
      <c r="DO719" s="281"/>
      <c r="DP719" s="281"/>
      <c r="DQ719" s="281"/>
      <c r="DR719" s="281"/>
      <c r="DS719" s="281"/>
      <c r="DT719" s="281"/>
      <c r="DU719" s="281"/>
      <c r="DV719" s="281"/>
      <c r="DW719" s="281"/>
      <c r="DX719" s="281"/>
      <c r="DY719" s="281"/>
      <c r="DZ719" s="281"/>
      <c r="EA719" s="281"/>
      <c r="EB719" s="281"/>
      <c r="EC719" s="281"/>
      <c r="ED719" s="281"/>
      <c r="EE719" s="281"/>
      <c r="EF719" s="281"/>
      <c r="EG719" s="281"/>
      <c r="EH719" s="281"/>
      <c r="EI719" s="281"/>
      <c r="EJ719" s="281"/>
      <c r="EK719" s="281"/>
      <c r="EL719" s="281"/>
      <c r="EM719" s="281"/>
      <c r="EN719" s="281"/>
      <c r="EO719" s="281"/>
      <c r="EP719" s="281"/>
      <c r="EQ719" s="281"/>
      <c r="ER719" s="281"/>
      <c r="ES719" s="281"/>
      <c r="ET719" s="281"/>
      <c r="EU719" s="281"/>
      <c r="EV719" s="281"/>
      <c r="EW719" s="281"/>
      <c r="EX719" s="281"/>
      <c r="EY719" s="281"/>
      <c r="EZ719" s="281"/>
      <c r="FA719" s="281"/>
      <c r="FB719" s="281"/>
      <c r="FC719" s="281"/>
      <c r="FD719" s="281"/>
      <c r="FE719" s="281"/>
      <c r="FF719" s="281"/>
      <c r="FG719" s="281"/>
      <c r="FH719" s="281"/>
      <c r="FI719" s="281"/>
      <c r="FJ719" s="281"/>
      <c r="FK719" s="281"/>
      <c r="FL719" s="281"/>
      <c r="FM719" s="281"/>
      <c r="FN719" s="281"/>
      <c r="FO719" s="281"/>
      <c r="FP719" s="281"/>
      <c r="FQ719" s="281"/>
      <c r="FR719" s="281"/>
      <c r="FS719" s="281"/>
      <c r="FT719" s="281"/>
      <c r="FU719" s="281"/>
      <c r="FV719" s="281"/>
      <c r="FW719" s="281"/>
      <c r="FX719" s="281"/>
      <c r="FY719" s="281"/>
      <c r="FZ719" s="281"/>
      <c r="GA719" s="281"/>
      <c r="GB719" s="281"/>
      <c r="GC719" s="281"/>
      <c r="GD719" s="281"/>
      <c r="GE719" s="281"/>
      <c r="GF719" s="281"/>
      <c r="GG719" s="281"/>
      <c r="GH719" s="281"/>
      <c r="GI719" s="281"/>
      <c r="GJ719" s="281"/>
      <c r="GK719" s="281"/>
      <c r="GL719" s="281"/>
      <c r="GM719" s="281"/>
      <c r="GN719" s="281"/>
      <c r="GO719" s="281"/>
      <c r="GP719" s="281"/>
      <c r="GQ719" s="281"/>
      <c r="GR719" s="281"/>
      <c r="GS719" s="281"/>
      <c r="GT719" s="281"/>
      <c r="GU719" s="281"/>
      <c r="GV719" s="281"/>
      <c r="GW719" s="281"/>
      <c r="GX719" s="281"/>
      <c r="GY719" s="281"/>
      <c r="GZ719" s="281"/>
      <c r="HA719" s="281"/>
      <c r="HB719" s="281"/>
      <c r="HC719" s="281"/>
      <c r="HD719" s="281"/>
      <c r="HE719" s="281"/>
      <c r="HF719" s="281"/>
      <c r="HG719" s="281"/>
      <c r="HH719" s="281"/>
      <c r="HI719" s="281"/>
      <c r="HJ719" s="281"/>
      <c r="HK719" s="281"/>
      <c r="HL719" s="281"/>
      <c r="HM719" s="281"/>
    </row>
    <row r="720" spans="1:221" s="7" customFormat="1" x14ac:dyDescent="0.25">
      <c r="A720" s="283">
        <v>2</v>
      </c>
      <c r="B720" s="283" t="s">
        <v>713</v>
      </c>
      <c r="C720" s="283">
        <v>41</v>
      </c>
      <c r="D720" s="226">
        <v>43411</v>
      </c>
      <c r="E720" s="290">
        <v>0.36825231481481485</v>
      </c>
      <c r="F720" s="290"/>
      <c r="G720" s="290"/>
      <c r="H720" s="290"/>
      <c r="I720" s="290"/>
      <c r="J720" s="290"/>
      <c r="K720" s="290"/>
      <c r="L720" s="290"/>
      <c r="M720" s="290"/>
      <c r="N720" s="290"/>
      <c r="O720" s="290"/>
      <c r="P720" s="98" t="str">
        <f t="shared" si="11"/>
        <v>2|Transecto TN4|41|20181107|085017</v>
      </c>
      <c r="Q720" s="283">
        <v>7994672.7869999995</v>
      </c>
      <c r="R720" s="283">
        <v>545682.65599999996</v>
      </c>
      <c r="S720" s="283">
        <v>19</v>
      </c>
      <c r="T720" s="283">
        <v>114</v>
      </c>
      <c r="U720" s="283">
        <v>7.4</v>
      </c>
      <c r="V720" s="283">
        <v>1</v>
      </c>
      <c r="W720" s="283">
        <v>90</v>
      </c>
      <c r="X720" s="264">
        <v>15</v>
      </c>
      <c r="Y720" s="98">
        <v>18.499177929999998</v>
      </c>
      <c r="Z720" s="98">
        <v>0.36664000200000002</v>
      </c>
      <c r="AA720" s="98">
        <v>5.8399998000000002E-2</v>
      </c>
      <c r="AB720" s="98">
        <v>81.854011540000002</v>
      </c>
      <c r="AC720" s="98">
        <v>37.392208099999998</v>
      </c>
      <c r="AD720" s="98">
        <v>26.01999855</v>
      </c>
      <c r="AE720" s="98">
        <v>135.53045650000001</v>
      </c>
      <c r="AF720" s="283">
        <v>-4.7649025920000003</v>
      </c>
      <c r="AG720" s="283">
        <v>-2.0053353309999999</v>
      </c>
      <c r="AH720" s="284" t="s">
        <v>6</v>
      </c>
      <c r="AI720" s="98" t="s">
        <v>6</v>
      </c>
      <c r="AJ720" s="98" t="s">
        <v>6</v>
      </c>
      <c r="AK720" s="98" t="s">
        <v>6</v>
      </c>
      <c r="AL720" s="98" t="s">
        <v>6</v>
      </c>
      <c r="AM720" s="283">
        <v>2</v>
      </c>
      <c r="AN720" s="283">
        <v>2</v>
      </c>
      <c r="AO720" s="98" t="s">
        <v>467</v>
      </c>
      <c r="AP720" s="41"/>
      <c r="AQ720" s="41"/>
      <c r="AR720" s="41"/>
      <c r="AS720" s="41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39"/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39"/>
      <c r="CE720" s="39"/>
      <c r="CF720" s="39"/>
      <c r="CG720" s="39"/>
      <c r="CH720" s="39"/>
      <c r="CI720" s="39"/>
      <c r="CJ720" s="39"/>
      <c r="CK720" s="39"/>
      <c r="CL720" s="39"/>
      <c r="CM720" s="39"/>
      <c r="CN720" s="39"/>
      <c r="CO720" s="39"/>
      <c r="CP720" s="39"/>
      <c r="CQ720" s="40"/>
      <c r="CR720" s="40"/>
      <c r="CS720" s="40"/>
      <c r="CT720" s="40"/>
      <c r="CU720" s="40"/>
      <c r="CV720" s="40"/>
      <c r="CW720" s="40"/>
      <c r="CX720" s="40"/>
      <c r="CY720" s="40"/>
      <c r="CZ720" s="40"/>
      <c r="DA720" s="40"/>
      <c r="DB720" s="40"/>
      <c r="DC720" s="40"/>
      <c r="DD720" s="40"/>
      <c r="DE720" s="40"/>
      <c r="DF720" s="40"/>
      <c r="DG720" s="40"/>
      <c r="DH720" s="37"/>
      <c r="DI720" s="37"/>
      <c r="DJ720" s="37"/>
      <c r="DK720" s="37"/>
      <c r="DL720" s="37"/>
      <c r="DM720" s="37"/>
      <c r="DN720" s="37"/>
      <c r="DO720" s="37"/>
      <c r="DP720" s="37"/>
      <c r="DQ720" s="37"/>
      <c r="DR720" s="37"/>
      <c r="DS720" s="37"/>
      <c r="DT720" s="37"/>
      <c r="DU720" s="37"/>
      <c r="DV720" s="37"/>
      <c r="DW720" s="37"/>
      <c r="DX720" s="37"/>
      <c r="DY720" s="37"/>
      <c r="DZ720" s="37"/>
      <c r="EA720" s="37"/>
      <c r="EB720" s="37"/>
      <c r="EC720" s="37"/>
      <c r="ED720" s="37"/>
      <c r="EE720" s="37"/>
      <c r="EF720" s="37"/>
      <c r="EG720" s="37"/>
      <c r="EH720" s="37"/>
      <c r="EI720" s="37"/>
      <c r="EJ720" s="37"/>
      <c r="EK720" s="37"/>
      <c r="EL720" s="37"/>
      <c r="EM720" s="37"/>
      <c r="EN720" s="37"/>
      <c r="EO720" s="37"/>
      <c r="EP720" s="37"/>
      <c r="EQ720" s="37"/>
      <c r="ER720" s="37"/>
      <c r="ES720" s="37"/>
      <c r="ET720" s="37"/>
      <c r="EU720" s="37"/>
      <c r="EV720" s="37"/>
      <c r="EW720" s="37"/>
      <c r="EX720" s="37"/>
      <c r="EY720" s="37"/>
      <c r="EZ720" s="37"/>
      <c r="FA720" s="37"/>
      <c r="FB720" s="37"/>
      <c r="FC720" s="37"/>
      <c r="FD720" s="37"/>
      <c r="FE720" s="37"/>
      <c r="FF720" s="37"/>
      <c r="FG720" s="37"/>
      <c r="FH720" s="37"/>
      <c r="FI720" s="37"/>
      <c r="FJ720" s="37"/>
      <c r="FK720" s="37"/>
      <c r="FL720" s="37"/>
      <c r="FM720" s="37"/>
      <c r="FN720" s="37"/>
      <c r="FO720" s="37"/>
      <c r="FP720" s="37"/>
      <c r="FQ720" s="37"/>
      <c r="FR720" s="37"/>
      <c r="FS720" s="37"/>
      <c r="FT720" s="37"/>
      <c r="FU720" s="37"/>
      <c r="FV720" s="37"/>
      <c r="FW720" s="37"/>
      <c r="FX720" s="37"/>
      <c r="FY720" s="37"/>
      <c r="FZ720" s="37"/>
      <c r="GA720" s="37"/>
      <c r="GB720" s="37"/>
      <c r="GC720" s="37"/>
      <c r="GD720" s="37"/>
      <c r="GE720" s="37"/>
      <c r="GF720" s="37"/>
      <c r="GG720" s="37"/>
      <c r="GH720" s="37"/>
      <c r="GI720" s="37"/>
      <c r="GJ720" s="37"/>
      <c r="GK720" s="37"/>
      <c r="GL720" s="37"/>
      <c r="GM720" s="37"/>
      <c r="GN720" s="37"/>
      <c r="GO720" s="37"/>
      <c r="GP720" s="37"/>
      <c r="GQ720" s="37"/>
      <c r="GR720" s="37"/>
      <c r="GS720" s="37"/>
      <c r="GT720" s="37"/>
      <c r="GU720" s="37"/>
      <c r="GV720" s="37"/>
      <c r="GW720" s="37"/>
      <c r="GX720" s="37"/>
      <c r="GY720" s="37"/>
      <c r="GZ720" s="37"/>
      <c r="HA720" s="37"/>
      <c r="HB720" s="37"/>
      <c r="HC720" s="37"/>
      <c r="HD720" s="37"/>
      <c r="HE720" s="37"/>
      <c r="HF720" s="37"/>
      <c r="HG720" s="37"/>
      <c r="HH720" s="37"/>
      <c r="HI720" s="37"/>
      <c r="HJ720" s="37"/>
      <c r="HK720" s="37"/>
      <c r="HL720" s="37"/>
      <c r="HM720" s="37"/>
    </row>
    <row r="721" spans="1:221" s="7" customFormat="1" x14ac:dyDescent="0.25">
      <c r="A721" s="283">
        <v>2</v>
      </c>
      <c r="B721" s="283" t="s">
        <v>713</v>
      </c>
      <c r="C721" s="283">
        <v>42</v>
      </c>
      <c r="D721" s="226">
        <v>43411</v>
      </c>
      <c r="E721" s="290">
        <v>0.37702546296296297</v>
      </c>
      <c r="F721" s="290"/>
      <c r="G721" s="290"/>
      <c r="H721" s="290"/>
      <c r="I721" s="290"/>
      <c r="J721" s="290"/>
      <c r="K721" s="290"/>
      <c r="L721" s="290"/>
      <c r="M721" s="290"/>
      <c r="N721" s="290"/>
      <c r="O721" s="290"/>
      <c r="P721" s="98" t="str">
        <f t="shared" si="11"/>
        <v>2|Transecto TN4|42|20181107|090255</v>
      </c>
      <c r="Q721" s="283">
        <v>7994680.2369999997</v>
      </c>
      <c r="R721" s="283">
        <v>548212.076</v>
      </c>
      <c r="S721" s="283">
        <v>19</v>
      </c>
      <c r="T721" s="283">
        <v>114</v>
      </c>
      <c r="U721" s="283">
        <v>5.9</v>
      </c>
      <c r="V721" s="283">
        <v>1</v>
      </c>
      <c r="W721" s="283">
        <v>90</v>
      </c>
      <c r="X721" s="264">
        <v>15</v>
      </c>
      <c r="Y721" s="98">
        <v>18.499177929999998</v>
      </c>
      <c r="Z721" s="98">
        <v>0.36664000200000002</v>
      </c>
      <c r="AA721" s="98">
        <v>5.8399998000000002E-2</v>
      </c>
      <c r="AB721" s="98">
        <v>81.854011540000002</v>
      </c>
      <c r="AC721" s="98">
        <v>37.392208099999998</v>
      </c>
      <c r="AD721" s="98">
        <v>26.01999855</v>
      </c>
      <c r="AE721" s="98">
        <v>135.53045650000001</v>
      </c>
      <c r="AF721" s="283">
        <v>-4.7649025920000003</v>
      </c>
      <c r="AG721" s="283">
        <v>-2.0053353309999999</v>
      </c>
      <c r="AH721" s="284" t="s">
        <v>6</v>
      </c>
      <c r="AI721" s="98" t="s">
        <v>6</v>
      </c>
      <c r="AJ721" s="98" t="s">
        <v>6</v>
      </c>
      <c r="AK721" s="98" t="s">
        <v>6</v>
      </c>
      <c r="AL721" s="98" t="s">
        <v>6</v>
      </c>
      <c r="AM721" s="283">
        <v>0</v>
      </c>
      <c r="AN721" s="283">
        <v>0</v>
      </c>
      <c r="AO721" s="98" t="s">
        <v>467</v>
      </c>
      <c r="AP721" s="41"/>
      <c r="AQ721" s="41"/>
      <c r="AR721" s="41"/>
      <c r="AS721" s="41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  <c r="BD721" s="39"/>
      <c r="BE721" s="39"/>
      <c r="BF721" s="39"/>
      <c r="BG721" s="39"/>
      <c r="BH721" s="39"/>
      <c r="BI721" s="39"/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39"/>
      <c r="CE721" s="39"/>
      <c r="CF721" s="39"/>
      <c r="CG721" s="39"/>
      <c r="CH721" s="39"/>
      <c r="CI721" s="39"/>
      <c r="CJ721" s="39"/>
      <c r="CK721" s="39"/>
      <c r="CL721" s="39"/>
      <c r="CM721" s="39"/>
      <c r="CN721" s="39"/>
      <c r="CO721" s="39"/>
      <c r="CP721" s="39"/>
      <c r="CQ721" s="40"/>
      <c r="CR721" s="40"/>
      <c r="CS721" s="40"/>
      <c r="CT721" s="40"/>
      <c r="CU721" s="40"/>
      <c r="CV721" s="40"/>
      <c r="CW721" s="40"/>
      <c r="CX721" s="40"/>
      <c r="CY721" s="40"/>
      <c r="CZ721" s="40"/>
      <c r="DA721" s="40"/>
      <c r="DB721" s="40"/>
      <c r="DC721" s="40"/>
      <c r="DD721" s="40"/>
      <c r="DE721" s="40"/>
      <c r="DF721" s="40"/>
      <c r="DG721" s="40"/>
      <c r="DH721" s="37"/>
      <c r="DI721" s="37"/>
      <c r="DJ721" s="37"/>
      <c r="DK721" s="37"/>
      <c r="DL721" s="37"/>
      <c r="DM721" s="37"/>
      <c r="DN721" s="37"/>
      <c r="DO721" s="37"/>
      <c r="DP721" s="37"/>
      <c r="DQ721" s="37"/>
      <c r="DR721" s="37"/>
      <c r="DS721" s="37"/>
      <c r="DT721" s="37"/>
      <c r="DU721" s="37"/>
      <c r="DV721" s="37"/>
      <c r="DW721" s="37"/>
      <c r="DX721" s="37"/>
      <c r="DY721" s="37"/>
      <c r="DZ721" s="37"/>
      <c r="EA721" s="37"/>
      <c r="EB721" s="37"/>
      <c r="EC721" s="37"/>
      <c r="ED721" s="37"/>
      <c r="EE721" s="37"/>
      <c r="EF721" s="37"/>
      <c r="EG721" s="37"/>
      <c r="EH721" s="37"/>
      <c r="EI721" s="37"/>
      <c r="EJ721" s="37"/>
      <c r="EK721" s="37"/>
      <c r="EL721" s="37"/>
      <c r="EM721" s="37"/>
      <c r="EN721" s="37"/>
      <c r="EO721" s="37"/>
      <c r="EP721" s="37"/>
      <c r="EQ721" s="37"/>
      <c r="ER721" s="37"/>
      <c r="ES721" s="37"/>
      <c r="ET721" s="37"/>
      <c r="EU721" s="37"/>
      <c r="EV721" s="37"/>
      <c r="EW721" s="37"/>
      <c r="EX721" s="37"/>
      <c r="EY721" s="37"/>
      <c r="EZ721" s="37"/>
      <c r="FA721" s="37"/>
      <c r="FB721" s="37"/>
      <c r="FC721" s="37"/>
      <c r="FD721" s="37"/>
      <c r="FE721" s="37"/>
      <c r="FF721" s="37"/>
      <c r="FG721" s="37"/>
      <c r="FH721" s="37"/>
      <c r="FI721" s="37"/>
      <c r="FJ721" s="37"/>
      <c r="FK721" s="37"/>
      <c r="FL721" s="37"/>
      <c r="FM721" s="37"/>
      <c r="FN721" s="37"/>
      <c r="FO721" s="37"/>
      <c r="FP721" s="37"/>
      <c r="FQ721" s="37"/>
      <c r="FR721" s="37"/>
      <c r="FS721" s="37"/>
      <c r="FT721" s="37"/>
      <c r="FU721" s="37"/>
      <c r="FV721" s="37"/>
      <c r="FW721" s="37"/>
      <c r="FX721" s="37"/>
      <c r="FY721" s="37"/>
      <c r="FZ721" s="37"/>
      <c r="GA721" s="37"/>
      <c r="GB721" s="37"/>
      <c r="GC721" s="37"/>
      <c r="GD721" s="37"/>
      <c r="GE721" s="37"/>
      <c r="GF721" s="37"/>
      <c r="GG721" s="37"/>
      <c r="GH721" s="37"/>
      <c r="GI721" s="37"/>
      <c r="GJ721" s="37"/>
      <c r="GK721" s="37"/>
      <c r="GL721" s="37"/>
      <c r="GM721" s="37"/>
      <c r="GN721" s="37"/>
      <c r="GO721" s="37"/>
      <c r="GP721" s="37"/>
      <c r="GQ721" s="37"/>
      <c r="GR721" s="37"/>
      <c r="GS721" s="37"/>
      <c r="GT721" s="37"/>
      <c r="GU721" s="37"/>
      <c r="GV721" s="37"/>
      <c r="GW721" s="37"/>
      <c r="GX721" s="37"/>
      <c r="GY721" s="37"/>
      <c r="GZ721" s="37"/>
      <c r="HA721" s="37"/>
      <c r="HB721" s="37"/>
      <c r="HC721" s="37"/>
      <c r="HD721" s="37"/>
      <c r="HE721" s="37"/>
      <c r="HF721" s="37"/>
      <c r="HG721" s="37"/>
      <c r="HH721" s="37"/>
      <c r="HI721" s="37"/>
      <c r="HJ721" s="37"/>
      <c r="HK721" s="37"/>
      <c r="HL721" s="37"/>
      <c r="HM721" s="37"/>
    </row>
    <row r="722" spans="1:221" s="7" customFormat="1" x14ac:dyDescent="0.25">
      <c r="A722" s="283">
        <v>2</v>
      </c>
      <c r="B722" s="283" t="s">
        <v>713</v>
      </c>
      <c r="C722" s="283">
        <v>43</v>
      </c>
      <c r="D722" s="226">
        <v>43411</v>
      </c>
      <c r="E722" s="290">
        <v>0.38452546296296292</v>
      </c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98" t="str">
        <f t="shared" si="11"/>
        <v>2|Transecto TN4|43|20181107|091343</v>
      </c>
      <c r="Q722" s="283">
        <v>7994684.9289999995</v>
      </c>
      <c r="R722" s="283">
        <v>550387.77800000005</v>
      </c>
      <c r="S722" s="283">
        <v>31</v>
      </c>
      <c r="T722" s="283">
        <v>114</v>
      </c>
      <c r="U722" s="283">
        <v>6.4</v>
      </c>
      <c r="V722" s="283">
        <v>1</v>
      </c>
      <c r="W722" s="283">
        <v>90</v>
      </c>
      <c r="X722" s="264">
        <v>15</v>
      </c>
      <c r="Y722" s="98">
        <v>29.89947128</v>
      </c>
      <c r="Z722" s="98">
        <v>0.35075202599999999</v>
      </c>
      <c r="AA722" s="98">
        <v>5.6599996999999999E-2</v>
      </c>
      <c r="AB722" s="98">
        <v>85.539535520000001</v>
      </c>
      <c r="AC722" s="98">
        <v>37.397171020000002</v>
      </c>
      <c r="AD722" s="98">
        <v>25.965000150000002</v>
      </c>
      <c r="AE722" s="98">
        <v>133.97267149999999</v>
      </c>
      <c r="AF722" s="283">
        <v>-4.7908077240000004</v>
      </c>
      <c r="AG722" s="283">
        <v>-2.01480031</v>
      </c>
      <c r="AH722" s="284" t="s">
        <v>6</v>
      </c>
      <c r="AI722" s="98" t="s">
        <v>6</v>
      </c>
      <c r="AJ722" s="98" t="s">
        <v>6</v>
      </c>
      <c r="AK722" s="98" t="s">
        <v>6</v>
      </c>
      <c r="AL722" s="98" t="s">
        <v>6</v>
      </c>
      <c r="AM722" s="283">
        <v>0</v>
      </c>
      <c r="AN722" s="283">
        <v>0</v>
      </c>
      <c r="AO722" s="98" t="s">
        <v>467</v>
      </c>
      <c r="AP722" s="41"/>
      <c r="AQ722" s="41"/>
      <c r="AR722" s="41"/>
      <c r="AS722" s="41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  <c r="BD722" s="39"/>
      <c r="BE722" s="39"/>
      <c r="BF722" s="39"/>
      <c r="BG722" s="39"/>
      <c r="BH722" s="39"/>
      <c r="BI722" s="39"/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39"/>
      <c r="CE722" s="39"/>
      <c r="CF722" s="39"/>
      <c r="CG722" s="39"/>
      <c r="CH722" s="39"/>
      <c r="CI722" s="39"/>
      <c r="CJ722" s="39"/>
      <c r="CK722" s="39"/>
      <c r="CL722" s="39"/>
      <c r="CM722" s="39"/>
      <c r="CN722" s="39"/>
      <c r="CO722" s="39"/>
      <c r="CP722" s="39"/>
      <c r="CQ722" s="40"/>
      <c r="CR722" s="40"/>
      <c r="CS722" s="40"/>
      <c r="CT722" s="40"/>
      <c r="CU722" s="40"/>
      <c r="CV722" s="40"/>
      <c r="CW722" s="40"/>
      <c r="CX722" s="40"/>
      <c r="CY722" s="40"/>
      <c r="CZ722" s="40"/>
      <c r="DA722" s="40"/>
      <c r="DB722" s="40"/>
      <c r="DC722" s="40"/>
      <c r="DD722" s="40"/>
      <c r="DE722" s="40"/>
      <c r="DF722" s="40"/>
      <c r="DG722" s="40"/>
      <c r="DH722" s="37"/>
      <c r="DI722" s="37"/>
      <c r="DJ722" s="37"/>
      <c r="DK722" s="37"/>
      <c r="DL722" s="37"/>
      <c r="DM722" s="37"/>
      <c r="DN722" s="37"/>
      <c r="DO722" s="37"/>
      <c r="DP722" s="37"/>
      <c r="DQ722" s="37"/>
      <c r="DR722" s="37"/>
      <c r="DS722" s="37"/>
      <c r="DT722" s="37"/>
      <c r="DU722" s="37"/>
      <c r="DV722" s="37"/>
      <c r="DW722" s="37"/>
      <c r="DX722" s="37"/>
      <c r="DY722" s="37"/>
      <c r="DZ722" s="37"/>
      <c r="EA722" s="37"/>
      <c r="EB722" s="37"/>
      <c r="EC722" s="37"/>
      <c r="ED722" s="37"/>
      <c r="EE722" s="37"/>
      <c r="EF722" s="37"/>
      <c r="EG722" s="37"/>
      <c r="EH722" s="37"/>
      <c r="EI722" s="37"/>
      <c r="EJ722" s="37"/>
      <c r="EK722" s="37"/>
      <c r="EL722" s="37"/>
      <c r="EM722" s="37"/>
      <c r="EN722" s="37"/>
      <c r="EO722" s="37"/>
      <c r="EP722" s="37"/>
      <c r="EQ722" s="37"/>
      <c r="ER722" s="37"/>
      <c r="ES722" s="37"/>
      <c r="ET722" s="37"/>
      <c r="EU722" s="37"/>
      <c r="EV722" s="37"/>
      <c r="EW722" s="37"/>
      <c r="EX722" s="37"/>
      <c r="EY722" s="37"/>
      <c r="EZ722" s="37"/>
      <c r="FA722" s="37"/>
      <c r="FB722" s="37"/>
      <c r="FC722" s="37"/>
      <c r="FD722" s="37"/>
      <c r="FE722" s="37"/>
      <c r="FF722" s="37"/>
      <c r="FG722" s="37"/>
      <c r="FH722" s="37"/>
      <c r="FI722" s="37"/>
      <c r="FJ722" s="37"/>
      <c r="FK722" s="37"/>
      <c r="FL722" s="37"/>
      <c r="FM722" s="37"/>
      <c r="FN722" s="37"/>
      <c r="FO722" s="37"/>
      <c r="FP722" s="37"/>
      <c r="FQ722" s="37"/>
      <c r="FR722" s="37"/>
      <c r="FS722" s="37"/>
      <c r="FT722" s="37"/>
      <c r="FU722" s="37"/>
      <c r="FV722" s="37"/>
      <c r="FW722" s="37"/>
      <c r="FX722" s="37"/>
      <c r="FY722" s="37"/>
      <c r="FZ722" s="37"/>
      <c r="GA722" s="37"/>
      <c r="GB722" s="37"/>
      <c r="GC722" s="37"/>
      <c r="GD722" s="37"/>
      <c r="GE722" s="37"/>
      <c r="GF722" s="37"/>
      <c r="GG722" s="37"/>
      <c r="GH722" s="37"/>
      <c r="GI722" s="37"/>
      <c r="GJ722" s="37"/>
      <c r="GK722" s="37"/>
      <c r="GL722" s="37"/>
      <c r="GM722" s="37"/>
      <c r="GN722" s="37"/>
      <c r="GO722" s="37"/>
      <c r="GP722" s="37"/>
      <c r="GQ722" s="37"/>
      <c r="GR722" s="37"/>
      <c r="GS722" s="37"/>
      <c r="GT722" s="37"/>
      <c r="GU722" s="37"/>
      <c r="GV722" s="37"/>
      <c r="GW722" s="37"/>
      <c r="GX722" s="37"/>
      <c r="GY722" s="37"/>
      <c r="GZ722" s="37"/>
      <c r="HA722" s="37"/>
      <c r="HB722" s="37"/>
      <c r="HC722" s="37"/>
      <c r="HD722" s="37"/>
      <c r="HE722" s="37"/>
      <c r="HF722" s="37"/>
      <c r="HG722" s="37"/>
      <c r="HH722" s="37"/>
      <c r="HI722" s="37"/>
      <c r="HJ722" s="37"/>
      <c r="HK722" s="37"/>
      <c r="HL722" s="37"/>
      <c r="HM722" s="37"/>
    </row>
    <row r="723" spans="1:221" s="7" customFormat="1" x14ac:dyDescent="0.25">
      <c r="A723" s="283">
        <v>2</v>
      </c>
      <c r="B723" s="283" t="s">
        <v>713</v>
      </c>
      <c r="C723" s="283">
        <v>44</v>
      </c>
      <c r="D723" s="226">
        <v>43411</v>
      </c>
      <c r="E723" s="290">
        <v>0.39164351851851853</v>
      </c>
      <c r="F723" s="290"/>
      <c r="G723" s="290"/>
      <c r="H723" s="290"/>
      <c r="I723" s="290"/>
      <c r="J723" s="290"/>
      <c r="K723" s="290"/>
      <c r="L723" s="290"/>
      <c r="M723" s="290"/>
      <c r="N723" s="290"/>
      <c r="O723" s="290"/>
      <c r="P723" s="98" t="str">
        <f t="shared" si="11"/>
        <v>2|Transecto TN4|44|20181107|092358</v>
      </c>
      <c r="Q723" s="283">
        <v>7994689.8030000003</v>
      </c>
      <c r="R723" s="283">
        <v>552416.353</v>
      </c>
      <c r="S723" s="283">
        <v>40</v>
      </c>
      <c r="T723" s="283">
        <v>114</v>
      </c>
      <c r="U723" s="283">
        <v>6.5</v>
      </c>
      <c r="V723" s="283">
        <v>1</v>
      </c>
      <c r="W723" s="283">
        <v>90</v>
      </c>
      <c r="X723" s="264">
        <v>15</v>
      </c>
      <c r="Y723" s="98">
        <v>29.89947128</v>
      </c>
      <c r="Z723" s="98">
        <v>0.35075202599999999</v>
      </c>
      <c r="AA723" s="98">
        <v>5.6599996999999999E-2</v>
      </c>
      <c r="AB723" s="98">
        <v>85.539535520000001</v>
      </c>
      <c r="AC723" s="98">
        <v>37.397171020000002</v>
      </c>
      <c r="AD723" s="98">
        <v>25.965000150000002</v>
      </c>
      <c r="AE723" s="98">
        <v>133.97267149999999</v>
      </c>
      <c r="AF723" s="283">
        <v>-4.7908077240000004</v>
      </c>
      <c r="AG723" s="283">
        <v>-2.01480031</v>
      </c>
      <c r="AH723" s="284" t="s">
        <v>6</v>
      </c>
      <c r="AI723" s="98" t="s">
        <v>6</v>
      </c>
      <c r="AJ723" s="98" t="s">
        <v>6</v>
      </c>
      <c r="AK723" s="98" t="s">
        <v>6</v>
      </c>
      <c r="AL723" s="98" t="s">
        <v>6</v>
      </c>
      <c r="AM723" s="283">
        <v>0</v>
      </c>
      <c r="AN723" s="283">
        <v>0</v>
      </c>
      <c r="AO723" s="98" t="s">
        <v>467</v>
      </c>
      <c r="AP723" s="41"/>
      <c r="AQ723" s="41"/>
      <c r="AR723" s="41"/>
      <c r="AS723" s="41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  <c r="CP723" s="39"/>
      <c r="CQ723" s="40"/>
      <c r="CR723" s="40"/>
      <c r="CS723" s="40"/>
      <c r="CT723" s="40"/>
      <c r="CU723" s="40"/>
      <c r="CV723" s="40"/>
      <c r="CW723" s="40"/>
      <c r="CX723" s="40"/>
      <c r="CY723" s="40"/>
      <c r="CZ723" s="40"/>
      <c r="DA723" s="40"/>
      <c r="DB723" s="40"/>
      <c r="DC723" s="40"/>
      <c r="DD723" s="40"/>
      <c r="DE723" s="40"/>
      <c r="DF723" s="40"/>
      <c r="DG723" s="40"/>
      <c r="DH723" s="37"/>
      <c r="DI723" s="37"/>
      <c r="DJ723" s="37"/>
      <c r="DK723" s="37"/>
      <c r="DL723" s="37"/>
      <c r="DM723" s="37"/>
      <c r="DN723" s="37"/>
      <c r="DO723" s="37"/>
      <c r="DP723" s="37"/>
      <c r="DQ723" s="37"/>
      <c r="DR723" s="37"/>
      <c r="DS723" s="37"/>
      <c r="DT723" s="37"/>
      <c r="DU723" s="37"/>
      <c r="DV723" s="37"/>
      <c r="DW723" s="37"/>
      <c r="DX723" s="37"/>
      <c r="DY723" s="37"/>
      <c r="DZ723" s="37"/>
      <c r="EA723" s="37"/>
      <c r="EB723" s="37"/>
      <c r="EC723" s="37"/>
      <c r="ED723" s="37"/>
      <c r="EE723" s="37"/>
      <c r="EF723" s="37"/>
      <c r="EG723" s="37"/>
      <c r="EH723" s="37"/>
      <c r="EI723" s="37"/>
      <c r="EJ723" s="37"/>
      <c r="EK723" s="37"/>
      <c r="EL723" s="37"/>
      <c r="EM723" s="37"/>
      <c r="EN723" s="37"/>
      <c r="EO723" s="37"/>
      <c r="EP723" s="37"/>
      <c r="EQ723" s="37"/>
      <c r="ER723" s="37"/>
      <c r="ES723" s="37"/>
      <c r="ET723" s="37"/>
      <c r="EU723" s="37"/>
      <c r="EV723" s="37"/>
      <c r="EW723" s="37"/>
      <c r="EX723" s="37"/>
      <c r="EY723" s="37"/>
      <c r="EZ723" s="37"/>
      <c r="FA723" s="37"/>
      <c r="FB723" s="37"/>
      <c r="FC723" s="37"/>
      <c r="FD723" s="37"/>
      <c r="FE723" s="37"/>
      <c r="FF723" s="37"/>
      <c r="FG723" s="37"/>
      <c r="FH723" s="37"/>
      <c r="FI723" s="37"/>
      <c r="FJ723" s="37"/>
      <c r="FK723" s="37"/>
      <c r="FL723" s="37"/>
      <c r="FM723" s="37"/>
      <c r="FN723" s="37"/>
      <c r="FO723" s="37"/>
      <c r="FP723" s="37"/>
      <c r="FQ723" s="37"/>
      <c r="FR723" s="37"/>
      <c r="FS723" s="37"/>
      <c r="FT723" s="37"/>
      <c r="FU723" s="37"/>
      <c r="FV723" s="37"/>
      <c r="FW723" s="37"/>
      <c r="FX723" s="37"/>
      <c r="FY723" s="37"/>
      <c r="FZ723" s="37"/>
      <c r="GA723" s="37"/>
      <c r="GB723" s="37"/>
      <c r="GC723" s="37"/>
      <c r="GD723" s="37"/>
      <c r="GE723" s="37"/>
      <c r="GF723" s="37"/>
      <c r="GG723" s="37"/>
      <c r="GH723" s="37"/>
      <c r="GI723" s="37"/>
      <c r="GJ723" s="37"/>
      <c r="GK723" s="37"/>
      <c r="GL723" s="37"/>
      <c r="GM723" s="37"/>
      <c r="GN723" s="37"/>
      <c r="GO723" s="37"/>
      <c r="GP723" s="37"/>
      <c r="GQ723" s="37"/>
      <c r="GR723" s="37"/>
      <c r="GS723" s="37"/>
      <c r="GT723" s="37"/>
      <c r="GU723" s="37"/>
      <c r="GV723" s="37"/>
      <c r="GW723" s="37"/>
      <c r="GX723" s="37"/>
      <c r="GY723" s="37"/>
      <c r="GZ723" s="37"/>
      <c r="HA723" s="37"/>
      <c r="HB723" s="37"/>
      <c r="HC723" s="37"/>
      <c r="HD723" s="37"/>
      <c r="HE723" s="37"/>
      <c r="HF723" s="37"/>
      <c r="HG723" s="37"/>
      <c r="HH723" s="37"/>
      <c r="HI723" s="37"/>
      <c r="HJ723" s="37"/>
      <c r="HK723" s="37"/>
      <c r="HL723" s="37"/>
      <c r="HM723" s="37"/>
    </row>
    <row r="724" spans="1:221" s="7" customFormat="1" x14ac:dyDescent="0.25">
      <c r="A724" s="283">
        <v>2</v>
      </c>
      <c r="B724" s="283" t="s">
        <v>713</v>
      </c>
      <c r="C724" s="283">
        <v>45</v>
      </c>
      <c r="D724" s="226">
        <v>43411</v>
      </c>
      <c r="E724" s="290">
        <v>0.39910879629629631</v>
      </c>
      <c r="F724" s="290"/>
      <c r="G724" s="290"/>
      <c r="H724" s="290"/>
      <c r="I724" s="290"/>
      <c r="J724" s="290"/>
      <c r="K724" s="290"/>
      <c r="L724" s="290"/>
      <c r="M724" s="290"/>
      <c r="N724" s="290"/>
      <c r="O724" s="290"/>
      <c r="P724" s="98" t="str">
        <f t="shared" si="11"/>
        <v>2|Transecto TN4|45|20181107|093443</v>
      </c>
      <c r="Q724" s="283">
        <v>7994645.1030000001</v>
      </c>
      <c r="R724" s="283">
        <v>554520.12100000004</v>
      </c>
      <c r="S724" s="283">
        <v>43</v>
      </c>
      <c r="T724" s="283">
        <v>114</v>
      </c>
      <c r="U724" s="283">
        <v>6.2</v>
      </c>
      <c r="V724" s="283">
        <v>1</v>
      </c>
      <c r="W724" s="283">
        <v>90</v>
      </c>
      <c r="X724" s="264">
        <v>10</v>
      </c>
      <c r="Y724" s="98">
        <v>46.004425050000002</v>
      </c>
      <c r="Z724" s="98">
        <v>0.339053094</v>
      </c>
      <c r="AA724" s="98">
        <v>5.5999998000000002E-2</v>
      </c>
      <c r="AB724" s="98">
        <v>89.361785889999993</v>
      </c>
      <c r="AC724" s="98">
        <v>37.402137760000002</v>
      </c>
      <c r="AD724" s="98">
        <v>26.010000229999999</v>
      </c>
      <c r="AE724" s="98">
        <v>133.21832280000001</v>
      </c>
      <c r="AF724" s="283">
        <v>-4.8167128559999997</v>
      </c>
      <c r="AG724" s="283">
        <v>-2.0242652890000001</v>
      </c>
      <c r="AH724" s="284" t="s">
        <v>6</v>
      </c>
      <c r="AI724" s="98" t="s">
        <v>6</v>
      </c>
      <c r="AJ724" s="98" t="s">
        <v>6</v>
      </c>
      <c r="AK724" s="98" t="s">
        <v>6</v>
      </c>
      <c r="AL724" s="98" t="s">
        <v>6</v>
      </c>
      <c r="AM724" s="283">
        <v>0</v>
      </c>
      <c r="AN724" s="283">
        <v>0</v>
      </c>
      <c r="AO724" s="98" t="s">
        <v>467</v>
      </c>
      <c r="AP724" s="41"/>
      <c r="AQ724" s="41"/>
      <c r="AR724" s="41"/>
      <c r="AS724" s="41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  <c r="BD724" s="39"/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39"/>
      <c r="CE724" s="39"/>
      <c r="CF724" s="39"/>
      <c r="CG724" s="39"/>
      <c r="CH724" s="39"/>
      <c r="CI724" s="39"/>
      <c r="CJ724" s="39"/>
      <c r="CK724" s="39"/>
      <c r="CL724" s="39"/>
      <c r="CM724" s="39"/>
      <c r="CN724" s="39"/>
      <c r="CO724" s="39"/>
      <c r="CP724" s="39"/>
      <c r="CQ724" s="40"/>
      <c r="CR724" s="40"/>
      <c r="CS724" s="40"/>
      <c r="CT724" s="40"/>
      <c r="CU724" s="40"/>
      <c r="CV724" s="40"/>
      <c r="CW724" s="40"/>
      <c r="CX724" s="40"/>
      <c r="CY724" s="40"/>
      <c r="CZ724" s="40"/>
      <c r="DA724" s="40"/>
      <c r="DB724" s="40"/>
      <c r="DC724" s="40"/>
      <c r="DD724" s="40"/>
      <c r="DE724" s="40"/>
      <c r="DF724" s="40"/>
      <c r="DG724" s="40"/>
      <c r="DH724" s="37"/>
      <c r="DI724" s="37"/>
      <c r="DJ724" s="37"/>
      <c r="DK724" s="37"/>
      <c r="DL724" s="37"/>
      <c r="DM724" s="37"/>
      <c r="DN724" s="37"/>
      <c r="DO724" s="37"/>
      <c r="DP724" s="37"/>
      <c r="DQ724" s="37"/>
      <c r="DR724" s="37"/>
      <c r="DS724" s="37"/>
      <c r="DT724" s="37"/>
      <c r="DU724" s="37"/>
      <c r="DV724" s="37"/>
      <c r="DW724" s="37"/>
      <c r="DX724" s="37"/>
      <c r="DY724" s="37"/>
      <c r="DZ724" s="37"/>
      <c r="EA724" s="37"/>
      <c r="EB724" s="37"/>
      <c r="EC724" s="37"/>
      <c r="ED724" s="37"/>
      <c r="EE724" s="37"/>
      <c r="EF724" s="37"/>
      <c r="EG724" s="37"/>
      <c r="EH724" s="37"/>
      <c r="EI724" s="37"/>
      <c r="EJ724" s="37"/>
      <c r="EK724" s="37"/>
      <c r="EL724" s="37"/>
      <c r="EM724" s="37"/>
      <c r="EN724" s="37"/>
      <c r="EO724" s="37"/>
      <c r="EP724" s="37"/>
      <c r="EQ724" s="37"/>
      <c r="ER724" s="37"/>
      <c r="ES724" s="37"/>
      <c r="ET724" s="37"/>
      <c r="EU724" s="37"/>
      <c r="EV724" s="37"/>
      <c r="EW724" s="37"/>
      <c r="EX724" s="37"/>
      <c r="EY724" s="37"/>
      <c r="EZ724" s="37"/>
      <c r="FA724" s="37"/>
      <c r="FB724" s="37"/>
      <c r="FC724" s="37"/>
      <c r="FD724" s="37"/>
      <c r="FE724" s="37"/>
      <c r="FF724" s="37"/>
      <c r="FG724" s="37"/>
      <c r="FH724" s="37"/>
      <c r="FI724" s="37"/>
      <c r="FJ724" s="37"/>
      <c r="FK724" s="37"/>
      <c r="FL724" s="37"/>
      <c r="FM724" s="37"/>
      <c r="FN724" s="37"/>
      <c r="FO724" s="37"/>
      <c r="FP724" s="37"/>
      <c r="FQ724" s="37"/>
      <c r="FR724" s="37"/>
      <c r="FS724" s="37"/>
      <c r="FT724" s="37"/>
      <c r="FU724" s="37"/>
      <c r="FV724" s="37"/>
      <c r="FW724" s="37"/>
      <c r="FX724" s="37"/>
      <c r="FY724" s="37"/>
      <c r="FZ724" s="37"/>
      <c r="GA724" s="37"/>
      <c r="GB724" s="37"/>
      <c r="GC724" s="37"/>
      <c r="GD724" s="37"/>
      <c r="GE724" s="37"/>
      <c r="GF724" s="37"/>
      <c r="GG724" s="37"/>
      <c r="GH724" s="37"/>
      <c r="GI724" s="37"/>
      <c r="GJ724" s="37"/>
      <c r="GK724" s="37"/>
      <c r="GL724" s="37"/>
      <c r="GM724" s="37"/>
      <c r="GN724" s="37"/>
      <c r="GO724" s="37"/>
      <c r="GP724" s="37"/>
      <c r="GQ724" s="37"/>
      <c r="GR724" s="37"/>
      <c r="GS724" s="37"/>
      <c r="GT724" s="37"/>
      <c r="GU724" s="37"/>
      <c r="GV724" s="37"/>
      <c r="GW724" s="37"/>
      <c r="GX724" s="37"/>
      <c r="GY724" s="37"/>
      <c r="GZ724" s="37"/>
      <c r="HA724" s="37"/>
      <c r="HB724" s="37"/>
      <c r="HC724" s="37"/>
      <c r="HD724" s="37"/>
      <c r="HE724" s="37"/>
      <c r="HF724" s="37"/>
      <c r="HG724" s="37"/>
      <c r="HH724" s="37"/>
      <c r="HI724" s="37"/>
      <c r="HJ724" s="37"/>
      <c r="HK724" s="37"/>
      <c r="HL724" s="37"/>
      <c r="HM724" s="37"/>
    </row>
    <row r="725" spans="1:221" s="7" customFormat="1" x14ac:dyDescent="0.25">
      <c r="A725" s="283">
        <v>2</v>
      </c>
      <c r="B725" s="283" t="s">
        <v>713</v>
      </c>
      <c r="C725" s="283">
        <v>46</v>
      </c>
      <c r="D725" s="226">
        <v>43411</v>
      </c>
      <c r="E725" s="290">
        <v>0.40636574074074078</v>
      </c>
      <c r="F725" s="290"/>
      <c r="G725" s="290"/>
      <c r="H725" s="290"/>
      <c r="I725" s="290"/>
      <c r="J725" s="290"/>
      <c r="K725" s="290"/>
      <c r="L725" s="290"/>
      <c r="M725" s="290"/>
      <c r="N725" s="290"/>
      <c r="O725" s="290"/>
      <c r="P725" s="98" t="str">
        <f t="shared" si="11"/>
        <v>2|Transecto TN4|46|20181107|094510</v>
      </c>
      <c r="Q725" s="283">
        <v>7994652.9950000001</v>
      </c>
      <c r="R725" s="283">
        <v>556574.55299999996</v>
      </c>
      <c r="S725" s="283">
        <v>45</v>
      </c>
      <c r="T725" s="283">
        <v>114</v>
      </c>
      <c r="U725" s="283">
        <v>6.2</v>
      </c>
      <c r="V725" s="283">
        <v>1</v>
      </c>
      <c r="W725" s="283">
        <v>90</v>
      </c>
      <c r="X725" s="264">
        <v>10</v>
      </c>
      <c r="Y725" s="98">
        <v>46.004425050000002</v>
      </c>
      <c r="Z725" s="98">
        <v>0.339053094</v>
      </c>
      <c r="AA725" s="98">
        <v>5.5999998000000002E-2</v>
      </c>
      <c r="AB725" s="98">
        <v>89.361785889999993</v>
      </c>
      <c r="AC725" s="98">
        <v>37.402137760000002</v>
      </c>
      <c r="AD725" s="98">
        <v>26.010000229999999</v>
      </c>
      <c r="AE725" s="98">
        <v>133.21832280000001</v>
      </c>
      <c r="AF725" s="283">
        <v>-4.8167128559999997</v>
      </c>
      <c r="AG725" s="283">
        <v>-2.0242652890000001</v>
      </c>
      <c r="AH725" s="284" t="s">
        <v>6</v>
      </c>
      <c r="AI725" s="98" t="s">
        <v>6</v>
      </c>
      <c r="AJ725" s="98" t="s">
        <v>6</v>
      </c>
      <c r="AK725" s="98" t="s">
        <v>6</v>
      </c>
      <c r="AL725" s="98" t="s">
        <v>6</v>
      </c>
      <c r="AM725" s="283">
        <v>1</v>
      </c>
      <c r="AN725" s="283">
        <v>1</v>
      </c>
      <c r="AO725" s="98" t="s">
        <v>467</v>
      </c>
      <c r="AP725" s="41"/>
      <c r="AQ725" s="41"/>
      <c r="AR725" s="41"/>
      <c r="AS725" s="41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  <c r="BD725" s="39"/>
      <c r="BE725" s="39"/>
      <c r="BF725" s="39"/>
      <c r="BG725" s="39"/>
      <c r="BH725" s="39"/>
      <c r="BI725" s="39"/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39"/>
      <c r="CE725" s="39"/>
      <c r="CF725" s="39"/>
      <c r="CG725" s="39"/>
      <c r="CH725" s="39"/>
      <c r="CI725" s="39"/>
      <c r="CJ725" s="39"/>
      <c r="CK725" s="39"/>
      <c r="CL725" s="39"/>
      <c r="CM725" s="39"/>
      <c r="CN725" s="39"/>
      <c r="CO725" s="39"/>
      <c r="CP725" s="39"/>
      <c r="CQ725" s="40"/>
      <c r="CR725" s="40"/>
      <c r="CS725" s="40"/>
      <c r="CT725" s="40"/>
      <c r="CU725" s="40"/>
      <c r="CV725" s="40"/>
      <c r="CW725" s="40"/>
      <c r="CX725" s="40"/>
      <c r="CY725" s="40"/>
      <c r="CZ725" s="40"/>
      <c r="DA725" s="40"/>
      <c r="DB725" s="40"/>
      <c r="DC725" s="40"/>
      <c r="DD725" s="40"/>
      <c r="DE725" s="40"/>
      <c r="DF725" s="40"/>
      <c r="DG725" s="40"/>
      <c r="DH725" s="37"/>
      <c r="DI725" s="37"/>
      <c r="DJ725" s="37"/>
      <c r="DK725" s="37"/>
      <c r="DL725" s="37"/>
      <c r="DM725" s="37"/>
      <c r="DN725" s="37"/>
      <c r="DO725" s="37"/>
      <c r="DP725" s="37"/>
      <c r="DQ725" s="37"/>
      <c r="DR725" s="37"/>
      <c r="DS725" s="37"/>
      <c r="DT725" s="37"/>
      <c r="DU725" s="37"/>
      <c r="DV725" s="37"/>
      <c r="DW725" s="37"/>
      <c r="DX725" s="37"/>
      <c r="DY725" s="37"/>
      <c r="DZ725" s="37"/>
      <c r="EA725" s="37"/>
      <c r="EB725" s="37"/>
      <c r="EC725" s="37"/>
      <c r="ED725" s="37"/>
      <c r="EE725" s="37"/>
      <c r="EF725" s="37"/>
      <c r="EG725" s="37"/>
      <c r="EH725" s="37"/>
      <c r="EI725" s="37"/>
      <c r="EJ725" s="37"/>
      <c r="EK725" s="37"/>
      <c r="EL725" s="37"/>
      <c r="EM725" s="37"/>
      <c r="EN725" s="37"/>
      <c r="EO725" s="37"/>
      <c r="EP725" s="37"/>
      <c r="EQ725" s="37"/>
      <c r="ER725" s="37"/>
      <c r="ES725" s="37"/>
      <c r="ET725" s="37"/>
      <c r="EU725" s="37"/>
      <c r="EV725" s="37"/>
      <c r="EW725" s="37"/>
      <c r="EX725" s="37"/>
      <c r="EY725" s="37"/>
      <c r="EZ725" s="37"/>
      <c r="FA725" s="37"/>
      <c r="FB725" s="37"/>
      <c r="FC725" s="37"/>
      <c r="FD725" s="37"/>
      <c r="FE725" s="37"/>
      <c r="FF725" s="37"/>
      <c r="FG725" s="37"/>
      <c r="FH725" s="37"/>
      <c r="FI725" s="37"/>
      <c r="FJ725" s="37"/>
      <c r="FK725" s="37"/>
      <c r="FL725" s="37"/>
      <c r="FM725" s="37"/>
      <c r="FN725" s="37"/>
      <c r="FO725" s="37"/>
      <c r="FP725" s="37"/>
      <c r="FQ725" s="37"/>
      <c r="FR725" s="37"/>
      <c r="FS725" s="37"/>
      <c r="FT725" s="37"/>
      <c r="FU725" s="37"/>
      <c r="FV725" s="37"/>
      <c r="FW725" s="37"/>
      <c r="FX725" s="37"/>
      <c r="FY725" s="37"/>
      <c r="FZ725" s="37"/>
      <c r="GA725" s="37"/>
      <c r="GB725" s="37"/>
      <c r="GC725" s="37"/>
      <c r="GD725" s="37"/>
      <c r="GE725" s="37"/>
      <c r="GF725" s="37"/>
      <c r="GG725" s="37"/>
      <c r="GH725" s="37"/>
      <c r="GI725" s="37"/>
      <c r="GJ725" s="37"/>
      <c r="GK725" s="37"/>
      <c r="GL725" s="37"/>
      <c r="GM725" s="37"/>
      <c r="GN725" s="37"/>
      <c r="GO725" s="37"/>
      <c r="GP725" s="37"/>
      <c r="GQ725" s="37"/>
      <c r="GR725" s="37"/>
      <c r="GS725" s="37"/>
      <c r="GT725" s="37"/>
      <c r="GU725" s="37"/>
      <c r="GV725" s="37"/>
      <c r="GW725" s="37"/>
      <c r="GX725" s="37"/>
      <c r="GY725" s="37"/>
      <c r="GZ725" s="37"/>
      <c r="HA725" s="37"/>
      <c r="HB725" s="37"/>
      <c r="HC725" s="37"/>
      <c r="HD725" s="37"/>
      <c r="HE725" s="37"/>
      <c r="HF725" s="37"/>
      <c r="HG725" s="37"/>
      <c r="HH725" s="37"/>
      <c r="HI725" s="37"/>
      <c r="HJ725" s="37"/>
      <c r="HK725" s="37"/>
      <c r="HL725" s="37"/>
      <c r="HM725" s="37"/>
    </row>
    <row r="726" spans="1:221" s="7" customFormat="1" x14ac:dyDescent="0.25">
      <c r="A726" s="283">
        <v>2</v>
      </c>
      <c r="B726" s="283" t="s">
        <v>713</v>
      </c>
      <c r="C726" s="283">
        <v>47</v>
      </c>
      <c r="D726" s="226">
        <v>43411</v>
      </c>
      <c r="E726" s="290">
        <v>0.41348379629629628</v>
      </c>
      <c r="F726" s="290"/>
      <c r="G726" s="290"/>
      <c r="H726" s="290"/>
      <c r="I726" s="290"/>
      <c r="J726" s="290"/>
      <c r="K726" s="290"/>
      <c r="L726" s="290"/>
      <c r="M726" s="290"/>
      <c r="N726" s="290"/>
      <c r="O726" s="290"/>
      <c r="P726" s="98" t="str">
        <f t="shared" si="11"/>
        <v>2|Transecto TN4|47|20181107|095525</v>
      </c>
      <c r="Q726" s="283">
        <v>7994627.3049999997</v>
      </c>
      <c r="R726" s="283">
        <v>558566.76199999999</v>
      </c>
      <c r="S726" s="283">
        <v>43</v>
      </c>
      <c r="T726" s="283">
        <v>114</v>
      </c>
      <c r="U726" s="283">
        <v>5.4</v>
      </c>
      <c r="V726" s="283">
        <v>1</v>
      </c>
      <c r="W726" s="283">
        <v>90</v>
      </c>
      <c r="X726" s="264">
        <v>10</v>
      </c>
      <c r="Y726" s="98">
        <v>45.614654539999997</v>
      </c>
      <c r="Z726" s="98">
        <v>0.30947536199999998</v>
      </c>
      <c r="AA726" s="98">
        <v>5.3999998E-2</v>
      </c>
      <c r="AB726" s="98">
        <v>93.13127136</v>
      </c>
      <c r="AC726" s="98">
        <v>37.407104490000002</v>
      </c>
      <c r="AD726" s="98">
        <v>26.034999849999998</v>
      </c>
      <c r="AE726" s="98">
        <v>133.26751709999999</v>
      </c>
      <c r="AF726" s="283">
        <v>-4.8426175120000003</v>
      </c>
      <c r="AG726" s="283">
        <v>-2.0337302679999998</v>
      </c>
      <c r="AH726" s="284" t="s">
        <v>6</v>
      </c>
      <c r="AI726" s="98" t="s">
        <v>6</v>
      </c>
      <c r="AJ726" s="98" t="s">
        <v>6</v>
      </c>
      <c r="AK726" s="98" t="s">
        <v>6</v>
      </c>
      <c r="AL726" s="98" t="s">
        <v>6</v>
      </c>
      <c r="AM726" s="283">
        <v>0</v>
      </c>
      <c r="AN726" s="283">
        <v>0</v>
      </c>
      <c r="AO726" s="98" t="s">
        <v>467</v>
      </c>
      <c r="AP726" s="41"/>
      <c r="AQ726" s="41"/>
      <c r="AR726" s="41"/>
      <c r="AS726" s="41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  <c r="BD726" s="39"/>
      <c r="BE726" s="39"/>
      <c r="BF726" s="39"/>
      <c r="BG726" s="39"/>
      <c r="BH726" s="39"/>
      <c r="BI726" s="39"/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39"/>
      <c r="CE726" s="39"/>
      <c r="CF726" s="39"/>
      <c r="CG726" s="39"/>
      <c r="CH726" s="39"/>
      <c r="CI726" s="39"/>
      <c r="CJ726" s="39"/>
      <c r="CK726" s="39"/>
      <c r="CL726" s="39"/>
      <c r="CM726" s="39"/>
      <c r="CN726" s="39"/>
      <c r="CO726" s="39"/>
      <c r="CP726" s="39"/>
      <c r="CQ726" s="40"/>
      <c r="CR726" s="40"/>
      <c r="CS726" s="40"/>
      <c r="CT726" s="40"/>
      <c r="CU726" s="40"/>
      <c r="CV726" s="40"/>
      <c r="CW726" s="40"/>
      <c r="CX726" s="40"/>
      <c r="CY726" s="40"/>
      <c r="CZ726" s="40"/>
      <c r="DA726" s="40"/>
      <c r="DB726" s="40"/>
      <c r="DC726" s="40"/>
      <c r="DD726" s="40"/>
      <c r="DE726" s="40"/>
      <c r="DF726" s="40"/>
      <c r="DG726" s="40"/>
      <c r="DH726" s="37"/>
      <c r="DI726" s="37"/>
      <c r="DJ726" s="37"/>
      <c r="DK726" s="37"/>
      <c r="DL726" s="37"/>
      <c r="DM726" s="37"/>
      <c r="DN726" s="37"/>
      <c r="DO726" s="37"/>
      <c r="DP726" s="37"/>
      <c r="DQ726" s="37"/>
      <c r="DR726" s="37"/>
      <c r="DS726" s="37"/>
      <c r="DT726" s="37"/>
      <c r="DU726" s="37"/>
      <c r="DV726" s="37"/>
      <c r="DW726" s="37"/>
      <c r="DX726" s="37"/>
      <c r="DY726" s="37"/>
      <c r="DZ726" s="37"/>
      <c r="EA726" s="37"/>
      <c r="EB726" s="37"/>
      <c r="EC726" s="37"/>
      <c r="ED726" s="37"/>
      <c r="EE726" s="37"/>
      <c r="EF726" s="37"/>
      <c r="EG726" s="37"/>
      <c r="EH726" s="37"/>
      <c r="EI726" s="37"/>
      <c r="EJ726" s="37"/>
      <c r="EK726" s="37"/>
      <c r="EL726" s="37"/>
      <c r="EM726" s="37"/>
      <c r="EN726" s="37"/>
      <c r="EO726" s="37"/>
      <c r="EP726" s="37"/>
      <c r="EQ726" s="37"/>
      <c r="ER726" s="37"/>
      <c r="ES726" s="37"/>
      <c r="ET726" s="37"/>
      <c r="EU726" s="37"/>
      <c r="EV726" s="37"/>
      <c r="EW726" s="37"/>
      <c r="EX726" s="37"/>
      <c r="EY726" s="37"/>
      <c r="EZ726" s="37"/>
      <c r="FA726" s="37"/>
      <c r="FB726" s="37"/>
      <c r="FC726" s="37"/>
      <c r="FD726" s="37"/>
      <c r="FE726" s="37"/>
      <c r="FF726" s="37"/>
      <c r="FG726" s="37"/>
      <c r="FH726" s="37"/>
      <c r="FI726" s="37"/>
      <c r="FJ726" s="37"/>
      <c r="FK726" s="37"/>
      <c r="FL726" s="37"/>
      <c r="FM726" s="37"/>
      <c r="FN726" s="37"/>
      <c r="FO726" s="37"/>
      <c r="FP726" s="37"/>
      <c r="FQ726" s="37"/>
      <c r="FR726" s="37"/>
      <c r="FS726" s="37"/>
      <c r="FT726" s="37"/>
      <c r="FU726" s="37"/>
      <c r="FV726" s="37"/>
      <c r="FW726" s="37"/>
      <c r="FX726" s="37"/>
      <c r="FY726" s="37"/>
      <c r="FZ726" s="37"/>
      <c r="GA726" s="37"/>
      <c r="GB726" s="37"/>
      <c r="GC726" s="37"/>
      <c r="GD726" s="37"/>
      <c r="GE726" s="37"/>
      <c r="GF726" s="37"/>
      <c r="GG726" s="37"/>
      <c r="GH726" s="37"/>
      <c r="GI726" s="37"/>
      <c r="GJ726" s="37"/>
      <c r="GK726" s="37"/>
      <c r="GL726" s="37"/>
      <c r="GM726" s="37"/>
      <c r="GN726" s="37"/>
      <c r="GO726" s="37"/>
      <c r="GP726" s="37"/>
      <c r="GQ726" s="37"/>
      <c r="GR726" s="37"/>
      <c r="GS726" s="37"/>
      <c r="GT726" s="37"/>
      <c r="GU726" s="37"/>
      <c r="GV726" s="37"/>
      <c r="GW726" s="37"/>
      <c r="GX726" s="37"/>
      <c r="GY726" s="37"/>
      <c r="GZ726" s="37"/>
      <c r="HA726" s="37"/>
      <c r="HB726" s="37"/>
      <c r="HC726" s="37"/>
      <c r="HD726" s="37"/>
      <c r="HE726" s="37"/>
      <c r="HF726" s="37"/>
      <c r="HG726" s="37"/>
      <c r="HH726" s="37"/>
      <c r="HI726" s="37"/>
      <c r="HJ726" s="37"/>
      <c r="HK726" s="37"/>
      <c r="HL726" s="37"/>
      <c r="HM726" s="37"/>
    </row>
    <row r="727" spans="1:221" s="7" customFormat="1" x14ac:dyDescent="0.25">
      <c r="A727" s="283">
        <v>2</v>
      </c>
      <c r="B727" s="283" t="s">
        <v>713</v>
      </c>
      <c r="C727" s="283">
        <v>48</v>
      </c>
      <c r="D727" s="226">
        <v>43411</v>
      </c>
      <c r="E727" s="290">
        <v>0.42098379629629629</v>
      </c>
      <c r="F727" s="290"/>
      <c r="G727" s="290"/>
      <c r="H727" s="290"/>
      <c r="I727" s="290"/>
      <c r="J727" s="290"/>
      <c r="K727" s="290"/>
      <c r="L727" s="290"/>
      <c r="M727" s="290"/>
      <c r="N727" s="290"/>
      <c r="O727" s="290"/>
      <c r="P727" s="98" t="str">
        <f t="shared" si="11"/>
        <v>2|Transecto TN4|48|20181107|100613</v>
      </c>
      <c r="Q727" s="283">
        <v>7994674.4869999997</v>
      </c>
      <c r="R727" s="283">
        <v>560610.30000000005</v>
      </c>
      <c r="S727" s="283">
        <v>45</v>
      </c>
      <c r="T727" s="283">
        <v>114</v>
      </c>
      <c r="U727" s="283">
        <v>6.2</v>
      </c>
      <c r="V727" s="283">
        <v>1</v>
      </c>
      <c r="W727" s="283">
        <v>90</v>
      </c>
      <c r="X727" s="264">
        <v>10</v>
      </c>
      <c r="Y727" s="98">
        <v>45.614654539999997</v>
      </c>
      <c r="Z727" s="98">
        <v>0.30947536199999998</v>
      </c>
      <c r="AA727" s="98">
        <v>5.3999998E-2</v>
      </c>
      <c r="AB727" s="98">
        <v>93.13127136</v>
      </c>
      <c r="AC727" s="98">
        <v>37.407104490000002</v>
      </c>
      <c r="AD727" s="98">
        <v>26.034999849999998</v>
      </c>
      <c r="AE727" s="98">
        <v>133.26751709999999</v>
      </c>
      <c r="AF727" s="283">
        <v>-4.8426175120000003</v>
      </c>
      <c r="AG727" s="283">
        <v>-2.0337302679999998</v>
      </c>
      <c r="AH727" s="284" t="s">
        <v>6</v>
      </c>
      <c r="AI727" s="98" t="s">
        <v>6</v>
      </c>
      <c r="AJ727" s="98" t="s">
        <v>6</v>
      </c>
      <c r="AK727" s="98" t="s">
        <v>6</v>
      </c>
      <c r="AL727" s="98" t="s">
        <v>6</v>
      </c>
      <c r="AM727" s="283">
        <v>0</v>
      </c>
      <c r="AN727" s="283">
        <v>0</v>
      </c>
      <c r="AO727" s="98" t="s">
        <v>467</v>
      </c>
      <c r="AP727" s="41"/>
      <c r="AQ727" s="41"/>
      <c r="AR727" s="41"/>
      <c r="AS727" s="41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  <c r="BD727" s="39"/>
      <c r="BE727" s="39"/>
      <c r="BF727" s="39"/>
      <c r="BG727" s="39"/>
      <c r="BH727" s="39"/>
      <c r="BI727" s="39"/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39"/>
      <c r="CE727" s="39"/>
      <c r="CF727" s="39"/>
      <c r="CG727" s="39"/>
      <c r="CH727" s="39"/>
      <c r="CI727" s="39"/>
      <c r="CJ727" s="39"/>
      <c r="CK727" s="39"/>
      <c r="CL727" s="39"/>
      <c r="CM727" s="39"/>
      <c r="CN727" s="39"/>
      <c r="CO727" s="39"/>
      <c r="CP727" s="39"/>
      <c r="CQ727" s="40"/>
      <c r="CR727" s="40"/>
      <c r="CS727" s="40"/>
      <c r="CT727" s="40"/>
      <c r="CU727" s="40"/>
      <c r="CV727" s="40"/>
      <c r="CW727" s="40"/>
      <c r="CX727" s="40"/>
      <c r="CY727" s="40"/>
      <c r="CZ727" s="40"/>
      <c r="DA727" s="40"/>
      <c r="DB727" s="40"/>
      <c r="DC727" s="40"/>
      <c r="DD727" s="40"/>
      <c r="DE727" s="40"/>
      <c r="DF727" s="40"/>
      <c r="DG727" s="40"/>
      <c r="DH727" s="37"/>
      <c r="DI727" s="37"/>
      <c r="DJ727" s="37"/>
      <c r="DK727" s="37"/>
      <c r="DL727" s="37"/>
      <c r="DM727" s="37"/>
      <c r="DN727" s="37"/>
      <c r="DO727" s="37"/>
      <c r="DP727" s="37"/>
      <c r="DQ727" s="37"/>
      <c r="DR727" s="37"/>
      <c r="DS727" s="37"/>
      <c r="DT727" s="37"/>
      <c r="DU727" s="37"/>
      <c r="DV727" s="37"/>
      <c r="DW727" s="37"/>
      <c r="DX727" s="37"/>
      <c r="DY727" s="37"/>
      <c r="DZ727" s="37"/>
      <c r="EA727" s="37"/>
      <c r="EB727" s="37"/>
      <c r="EC727" s="37"/>
      <c r="ED727" s="37"/>
      <c r="EE727" s="37"/>
      <c r="EF727" s="37"/>
      <c r="EG727" s="37"/>
      <c r="EH727" s="37"/>
      <c r="EI727" s="37"/>
      <c r="EJ727" s="37"/>
      <c r="EK727" s="37"/>
      <c r="EL727" s="37"/>
      <c r="EM727" s="37"/>
      <c r="EN727" s="37"/>
      <c r="EO727" s="37"/>
      <c r="EP727" s="37"/>
      <c r="EQ727" s="37"/>
      <c r="ER727" s="37"/>
      <c r="ES727" s="37"/>
      <c r="ET727" s="37"/>
      <c r="EU727" s="37"/>
      <c r="EV727" s="37"/>
      <c r="EW727" s="37"/>
      <c r="EX727" s="37"/>
      <c r="EY727" s="37"/>
      <c r="EZ727" s="37"/>
      <c r="FA727" s="37"/>
      <c r="FB727" s="37"/>
      <c r="FC727" s="37"/>
      <c r="FD727" s="37"/>
      <c r="FE727" s="37"/>
      <c r="FF727" s="37"/>
      <c r="FG727" s="37"/>
      <c r="FH727" s="37"/>
      <c r="FI727" s="37"/>
      <c r="FJ727" s="37"/>
      <c r="FK727" s="37"/>
      <c r="FL727" s="37"/>
      <c r="FM727" s="37"/>
      <c r="FN727" s="37"/>
      <c r="FO727" s="37"/>
      <c r="FP727" s="37"/>
      <c r="FQ727" s="37"/>
      <c r="FR727" s="37"/>
      <c r="FS727" s="37"/>
      <c r="FT727" s="37"/>
      <c r="FU727" s="37"/>
      <c r="FV727" s="37"/>
      <c r="FW727" s="37"/>
      <c r="FX727" s="37"/>
      <c r="FY727" s="37"/>
      <c r="FZ727" s="37"/>
      <c r="GA727" s="37"/>
      <c r="GB727" s="37"/>
      <c r="GC727" s="37"/>
      <c r="GD727" s="37"/>
      <c r="GE727" s="37"/>
      <c r="GF727" s="37"/>
      <c r="GG727" s="37"/>
      <c r="GH727" s="37"/>
      <c r="GI727" s="37"/>
      <c r="GJ727" s="37"/>
      <c r="GK727" s="37"/>
      <c r="GL727" s="37"/>
      <c r="GM727" s="37"/>
      <c r="GN727" s="37"/>
      <c r="GO727" s="37"/>
      <c r="GP727" s="37"/>
      <c r="GQ727" s="37"/>
      <c r="GR727" s="37"/>
      <c r="GS727" s="37"/>
      <c r="GT727" s="37"/>
      <c r="GU727" s="37"/>
      <c r="GV727" s="37"/>
      <c r="GW727" s="37"/>
      <c r="GX727" s="37"/>
      <c r="GY727" s="37"/>
      <c r="GZ727" s="37"/>
      <c r="HA727" s="37"/>
      <c r="HB727" s="37"/>
      <c r="HC727" s="37"/>
      <c r="HD727" s="37"/>
      <c r="HE727" s="37"/>
      <c r="HF727" s="37"/>
      <c r="HG727" s="37"/>
      <c r="HH727" s="37"/>
      <c r="HI727" s="37"/>
      <c r="HJ727" s="37"/>
      <c r="HK727" s="37"/>
      <c r="HL727" s="37"/>
      <c r="HM727" s="37"/>
    </row>
    <row r="728" spans="1:221" s="7" customFormat="1" x14ac:dyDescent="0.25">
      <c r="A728" s="283">
        <v>2</v>
      </c>
      <c r="B728" s="283" t="s">
        <v>713</v>
      </c>
      <c r="C728" s="283">
        <v>49</v>
      </c>
      <c r="D728" s="226">
        <v>43411</v>
      </c>
      <c r="E728" s="290">
        <v>0.42879629629629629</v>
      </c>
      <c r="F728" s="290"/>
      <c r="G728" s="290"/>
      <c r="H728" s="290"/>
      <c r="I728" s="290"/>
      <c r="J728" s="290"/>
      <c r="K728" s="290"/>
      <c r="L728" s="290"/>
      <c r="M728" s="290"/>
      <c r="N728" s="290"/>
      <c r="O728" s="290"/>
      <c r="P728" s="98" t="str">
        <f t="shared" si="11"/>
        <v>2|Transecto TN4|49|20181107|101728</v>
      </c>
      <c r="Q728" s="283">
        <v>7994632.0379999997</v>
      </c>
      <c r="R728" s="283">
        <v>562742.32499999995</v>
      </c>
      <c r="S728" s="283">
        <v>49</v>
      </c>
      <c r="T728" s="283">
        <v>114</v>
      </c>
      <c r="U728" s="283">
        <v>6.3</v>
      </c>
      <c r="V728" s="283">
        <v>2</v>
      </c>
      <c r="W728" s="283">
        <v>90</v>
      </c>
      <c r="X728" s="264">
        <v>10</v>
      </c>
      <c r="Y728" s="98">
        <v>40.879344940000003</v>
      </c>
      <c r="Z728" s="98">
        <v>0.302722186</v>
      </c>
      <c r="AA728" s="98">
        <v>5.3799998000000002E-2</v>
      </c>
      <c r="AB728" s="98">
        <v>97.047264100000007</v>
      </c>
      <c r="AC728" s="98">
        <v>37.412071230000002</v>
      </c>
      <c r="AD728" s="98">
        <v>26.059999470000001</v>
      </c>
      <c r="AE728" s="98">
        <v>133.16390989999999</v>
      </c>
      <c r="AF728" s="283">
        <v>-4.8685226439999996</v>
      </c>
      <c r="AG728" s="283">
        <v>-2.0431950090000002</v>
      </c>
      <c r="AH728" s="284" t="s">
        <v>6</v>
      </c>
      <c r="AI728" s="98" t="s">
        <v>6</v>
      </c>
      <c r="AJ728" s="98" t="s">
        <v>6</v>
      </c>
      <c r="AK728" s="98" t="s">
        <v>6</v>
      </c>
      <c r="AL728" s="98" t="s">
        <v>6</v>
      </c>
      <c r="AM728" s="283">
        <v>0</v>
      </c>
      <c r="AN728" s="283">
        <v>0</v>
      </c>
      <c r="AO728" s="98" t="s">
        <v>467</v>
      </c>
      <c r="AP728" s="41"/>
      <c r="AQ728" s="41"/>
      <c r="AR728" s="41"/>
      <c r="AS728" s="41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  <c r="CP728" s="39"/>
      <c r="CQ728" s="40"/>
      <c r="CR728" s="40"/>
      <c r="CS728" s="40"/>
      <c r="CT728" s="40"/>
      <c r="CU728" s="40"/>
      <c r="CV728" s="40"/>
      <c r="CW728" s="40"/>
      <c r="CX728" s="40"/>
      <c r="CY728" s="40"/>
      <c r="CZ728" s="40"/>
      <c r="DA728" s="40"/>
      <c r="DB728" s="40"/>
      <c r="DC728" s="40"/>
      <c r="DD728" s="40"/>
      <c r="DE728" s="40"/>
      <c r="DF728" s="40"/>
      <c r="DG728" s="40"/>
      <c r="DH728" s="37"/>
      <c r="DI728" s="37"/>
      <c r="DJ728" s="37"/>
      <c r="DK728" s="37"/>
      <c r="DL728" s="37"/>
      <c r="DM728" s="37"/>
      <c r="DN728" s="37"/>
      <c r="DO728" s="37"/>
      <c r="DP728" s="37"/>
      <c r="DQ728" s="37"/>
      <c r="DR728" s="37"/>
      <c r="DS728" s="37"/>
      <c r="DT728" s="37"/>
      <c r="DU728" s="37"/>
      <c r="DV728" s="37"/>
      <c r="DW728" s="37"/>
      <c r="DX728" s="37"/>
      <c r="DY728" s="37"/>
      <c r="DZ728" s="37"/>
      <c r="EA728" s="37"/>
      <c r="EB728" s="37"/>
      <c r="EC728" s="37"/>
      <c r="ED728" s="37"/>
      <c r="EE728" s="37"/>
      <c r="EF728" s="37"/>
      <c r="EG728" s="37"/>
      <c r="EH728" s="37"/>
      <c r="EI728" s="37"/>
      <c r="EJ728" s="37"/>
      <c r="EK728" s="37"/>
      <c r="EL728" s="37"/>
      <c r="EM728" s="37"/>
      <c r="EN728" s="37"/>
      <c r="EO728" s="37"/>
      <c r="EP728" s="37"/>
      <c r="EQ728" s="37"/>
      <c r="ER728" s="37"/>
      <c r="ES728" s="37"/>
      <c r="ET728" s="37"/>
      <c r="EU728" s="37"/>
      <c r="EV728" s="37"/>
      <c r="EW728" s="37"/>
      <c r="EX728" s="37"/>
      <c r="EY728" s="37"/>
      <c r="EZ728" s="37"/>
      <c r="FA728" s="37"/>
      <c r="FB728" s="37"/>
      <c r="FC728" s="37"/>
      <c r="FD728" s="37"/>
      <c r="FE728" s="37"/>
      <c r="FF728" s="37"/>
      <c r="FG728" s="37"/>
      <c r="FH728" s="37"/>
      <c r="FI728" s="37"/>
      <c r="FJ728" s="37"/>
      <c r="FK728" s="37"/>
      <c r="FL728" s="37"/>
      <c r="FM728" s="37"/>
      <c r="FN728" s="37"/>
      <c r="FO728" s="37"/>
      <c r="FP728" s="37"/>
      <c r="FQ728" s="37"/>
      <c r="FR728" s="37"/>
      <c r="FS728" s="37"/>
      <c r="FT728" s="37"/>
      <c r="FU728" s="37"/>
      <c r="FV728" s="37"/>
      <c r="FW728" s="37"/>
      <c r="FX728" s="37"/>
      <c r="FY728" s="37"/>
      <c r="FZ728" s="37"/>
      <c r="GA728" s="37"/>
      <c r="GB728" s="37"/>
      <c r="GC728" s="37"/>
      <c r="GD728" s="37"/>
      <c r="GE728" s="37"/>
      <c r="GF728" s="37"/>
      <c r="GG728" s="37"/>
      <c r="GH728" s="37"/>
      <c r="GI728" s="37"/>
      <c r="GJ728" s="37"/>
      <c r="GK728" s="37"/>
      <c r="GL728" s="37"/>
      <c r="GM728" s="37"/>
      <c r="GN728" s="37"/>
      <c r="GO728" s="37"/>
      <c r="GP728" s="37"/>
      <c r="GQ728" s="37"/>
      <c r="GR728" s="37"/>
      <c r="GS728" s="37"/>
      <c r="GT728" s="37"/>
      <c r="GU728" s="37"/>
      <c r="GV728" s="37"/>
      <c r="GW728" s="37"/>
      <c r="GX728" s="37"/>
      <c r="GY728" s="37"/>
      <c r="GZ728" s="37"/>
      <c r="HA728" s="37"/>
      <c r="HB728" s="37"/>
      <c r="HC728" s="37"/>
      <c r="HD728" s="37"/>
      <c r="HE728" s="37"/>
      <c r="HF728" s="37"/>
      <c r="HG728" s="37"/>
      <c r="HH728" s="37"/>
      <c r="HI728" s="37"/>
      <c r="HJ728" s="37"/>
      <c r="HK728" s="37"/>
      <c r="HL728" s="37"/>
      <c r="HM728" s="37"/>
    </row>
    <row r="729" spans="1:221" s="7" customFormat="1" x14ac:dyDescent="0.25">
      <c r="A729" s="283">
        <v>2</v>
      </c>
      <c r="B729" s="283" t="s">
        <v>713</v>
      </c>
      <c r="C729" s="283">
        <v>50</v>
      </c>
      <c r="D729" s="226">
        <v>43411</v>
      </c>
      <c r="E729" s="290">
        <v>0.43778935185185186</v>
      </c>
      <c r="F729" s="290"/>
      <c r="G729" s="290"/>
      <c r="H729" s="290"/>
      <c r="I729" s="290"/>
      <c r="J729" s="290"/>
      <c r="K729" s="290"/>
      <c r="L729" s="290"/>
      <c r="M729" s="290"/>
      <c r="N729" s="290"/>
      <c r="O729" s="290"/>
      <c r="P729" s="98" t="str">
        <f t="shared" si="11"/>
        <v>2|Transecto TN4|50|20181107|103025</v>
      </c>
      <c r="Q729" s="283">
        <v>7994636.2130000005</v>
      </c>
      <c r="R729" s="283">
        <v>565172.47100000002</v>
      </c>
      <c r="S729" s="283">
        <v>53</v>
      </c>
      <c r="T729" s="283">
        <v>113</v>
      </c>
      <c r="U729" s="283">
        <v>5.0999999999999996</v>
      </c>
      <c r="V729" s="283">
        <v>2</v>
      </c>
      <c r="W729" s="283">
        <v>90</v>
      </c>
      <c r="X729" s="264">
        <v>10</v>
      </c>
      <c r="Y729" s="98">
        <v>40.879344940000003</v>
      </c>
      <c r="Z729" s="98">
        <v>0.302722186</v>
      </c>
      <c r="AA729" s="98">
        <v>5.3799998000000002E-2</v>
      </c>
      <c r="AB729" s="98">
        <v>97.047264100000007</v>
      </c>
      <c r="AC729" s="98">
        <v>37.412071230000002</v>
      </c>
      <c r="AD729" s="98">
        <v>26.059999470000001</v>
      </c>
      <c r="AE729" s="98">
        <v>133.16390989999999</v>
      </c>
      <c r="AF729" s="283">
        <v>-4.8685226439999996</v>
      </c>
      <c r="AG729" s="283">
        <v>-2.0431950090000002</v>
      </c>
      <c r="AH729" s="284" t="s">
        <v>6</v>
      </c>
      <c r="AI729" s="98" t="s">
        <v>6</v>
      </c>
      <c r="AJ729" s="98" t="s">
        <v>6</v>
      </c>
      <c r="AK729" s="98" t="s">
        <v>6</v>
      </c>
      <c r="AL729" s="98" t="s">
        <v>6</v>
      </c>
      <c r="AM729" s="283">
        <v>1</v>
      </c>
      <c r="AN729" s="283">
        <v>1</v>
      </c>
      <c r="AO729" s="98" t="s">
        <v>467</v>
      </c>
      <c r="AP729" s="41"/>
      <c r="AQ729" s="41"/>
      <c r="AR729" s="41"/>
      <c r="AS729" s="41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  <c r="BD729" s="39"/>
      <c r="BE729" s="39"/>
      <c r="BF729" s="39"/>
      <c r="BG729" s="39"/>
      <c r="BH729" s="39"/>
      <c r="BI729" s="39"/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39"/>
      <c r="CE729" s="39"/>
      <c r="CF729" s="39"/>
      <c r="CG729" s="39"/>
      <c r="CH729" s="39"/>
      <c r="CI729" s="39"/>
      <c r="CJ729" s="39"/>
      <c r="CK729" s="39"/>
      <c r="CL729" s="39"/>
      <c r="CM729" s="39"/>
      <c r="CN729" s="39"/>
      <c r="CO729" s="39"/>
      <c r="CP729" s="39"/>
      <c r="CQ729" s="40"/>
      <c r="CR729" s="40"/>
      <c r="CS729" s="40"/>
      <c r="CT729" s="40"/>
      <c r="CU729" s="40"/>
      <c r="CV729" s="40"/>
      <c r="CW729" s="40"/>
      <c r="CX729" s="40"/>
      <c r="CY729" s="40"/>
      <c r="CZ729" s="40"/>
      <c r="DA729" s="40"/>
      <c r="DB729" s="40"/>
      <c r="DC729" s="40"/>
      <c r="DD729" s="40"/>
      <c r="DE729" s="40"/>
      <c r="DF729" s="40"/>
      <c r="DG729" s="40"/>
      <c r="DH729" s="37"/>
      <c r="DI729" s="37"/>
      <c r="DJ729" s="37"/>
      <c r="DK729" s="37"/>
      <c r="DL729" s="37"/>
      <c r="DM729" s="37"/>
      <c r="DN729" s="37"/>
      <c r="DO729" s="37"/>
      <c r="DP729" s="37"/>
      <c r="DQ729" s="37"/>
      <c r="DR729" s="37"/>
      <c r="DS729" s="37"/>
      <c r="DT729" s="37"/>
      <c r="DU729" s="37"/>
      <c r="DV729" s="37"/>
      <c r="DW729" s="37"/>
      <c r="DX729" s="37"/>
      <c r="DY729" s="37"/>
      <c r="DZ729" s="37"/>
      <c r="EA729" s="37"/>
      <c r="EB729" s="37"/>
      <c r="EC729" s="37"/>
      <c r="ED729" s="37"/>
      <c r="EE729" s="37"/>
      <c r="EF729" s="37"/>
      <c r="EG729" s="37"/>
      <c r="EH729" s="37"/>
      <c r="EI729" s="37"/>
      <c r="EJ729" s="37"/>
      <c r="EK729" s="37"/>
      <c r="EL729" s="37"/>
      <c r="EM729" s="37"/>
      <c r="EN729" s="37"/>
      <c r="EO729" s="37"/>
      <c r="EP729" s="37"/>
      <c r="EQ729" s="37"/>
      <c r="ER729" s="37"/>
      <c r="ES729" s="37"/>
      <c r="ET729" s="37"/>
      <c r="EU729" s="37"/>
      <c r="EV729" s="37"/>
      <c r="EW729" s="37"/>
      <c r="EX729" s="37"/>
      <c r="EY729" s="37"/>
      <c r="EZ729" s="37"/>
      <c r="FA729" s="37"/>
      <c r="FB729" s="37"/>
      <c r="FC729" s="37"/>
      <c r="FD729" s="37"/>
      <c r="FE729" s="37"/>
      <c r="FF729" s="37"/>
      <c r="FG729" s="37"/>
      <c r="FH729" s="37"/>
      <c r="FI729" s="37"/>
      <c r="FJ729" s="37"/>
      <c r="FK729" s="37"/>
      <c r="FL729" s="37"/>
      <c r="FM729" s="37"/>
      <c r="FN729" s="37"/>
      <c r="FO729" s="37"/>
      <c r="FP729" s="37"/>
      <c r="FQ729" s="37"/>
      <c r="FR729" s="37"/>
      <c r="FS729" s="37"/>
      <c r="FT729" s="37"/>
      <c r="FU729" s="37"/>
      <c r="FV729" s="37"/>
      <c r="FW729" s="37"/>
      <c r="FX729" s="37"/>
      <c r="FY729" s="37"/>
      <c r="FZ729" s="37"/>
      <c r="GA729" s="37"/>
      <c r="GB729" s="37"/>
      <c r="GC729" s="37"/>
      <c r="GD729" s="37"/>
      <c r="GE729" s="37"/>
      <c r="GF729" s="37"/>
      <c r="GG729" s="37"/>
      <c r="GH729" s="37"/>
      <c r="GI729" s="37"/>
      <c r="GJ729" s="37"/>
      <c r="GK729" s="37"/>
      <c r="GL729" s="37"/>
      <c r="GM729" s="37"/>
      <c r="GN729" s="37"/>
      <c r="GO729" s="37"/>
      <c r="GP729" s="37"/>
      <c r="GQ729" s="37"/>
      <c r="GR729" s="37"/>
      <c r="GS729" s="37"/>
      <c r="GT729" s="37"/>
      <c r="GU729" s="37"/>
      <c r="GV729" s="37"/>
      <c r="GW729" s="37"/>
      <c r="GX729" s="37"/>
      <c r="GY729" s="37"/>
      <c r="GZ729" s="37"/>
      <c r="HA729" s="37"/>
      <c r="HB729" s="37"/>
      <c r="HC729" s="37"/>
      <c r="HD729" s="37"/>
      <c r="HE729" s="37"/>
      <c r="HF729" s="37"/>
      <c r="HG729" s="37"/>
      <c r="HH729" s="37"/>
      <c r="HI729" s="37"/>
      <c r="HJ729" s="37"/>
      <c r="HK729" s="37"/>
      <c r="HL729" s="37"/>
      <c r="HM729" s="37"/>
    </row>
    <row r="730" spans="1:221" s="7" customFormat="1" x14ac:dyDescent="0.25">
      <c r="A730" s="283">
        <v>2</v>
      </c>
      <c r="B730" s="283" t="s">
        <v>713</v>
      </c>
      <c r="C730" s="283">
        <v>51</v>
      </c>
      <c r="D730" s="226">
        <v>43411</v>
      </c>
      <c r="E730" s="290">
        <v>0.45157407407407407</v>
      </c>
      <c r="F730" s="290"/>
      <c r="G730" s="290"/>
      <c r="H730" s="290"/>
      <c r="I730" s="290"/>
      <c r="J730" s="290"/>
      <c r="K730" s="290"/>
      <c r="L730" s="290"/>
      <c r="M730" s="290"/>
      <c r="N730" s="290"/>
      <c r="O730" s="290"/>
      <c r="P730" s="98" t="str">
        <f t="shared" si="11"/>
        <v>2|Transecto TN4|51|20181107|105016</v>
      </c>
      <c r="Q730" s="283">
        <v>7994679.3540000003</v>
      </c>
      <c r="R730" s="283">
        <v>567913.93599999999</v>
      </c>
      <c r="S730" s="283">
        <v>28</v>
      </c>
      <c r="T730" s="283">
        <v>114</v>
      </c>
      <c r="U730" s="283">
        <v>7.5</v>
      </c>
      <c r="V730" s="283">
        <v>1</v>
      </c>
      <c r="W730" s="283">
        <v>90</v>
      </c>
      <c r="X730" s="264">
        <v>10</v>
      </c>
      <c r="Y730" s="98">
        <v>33.281021119999998</v>
      </c>
      <c r="Z730" s="98">
        <v>0.301593691</v>
      </c>
      <c r="AA730" s="98">
        <v>5.3599998000000003E-2</v>
      </c>
      <c r="AB730" s="98">
        <v>101.1029358</v>
      </c>
      <c r="AC730" s="98">
        <v>37.481327059999998</v>
      </c>
      <c r="AD730" s="98">
        <v>26.004999160000001</v>
      </c>
      <c r="AE730" s="98">
        <v>132.90748600000001</v>
      </c>
      <c r="AF730" s="283">
        <v>-4.8722486500000004</v>
      </c>
      <c r="AG730" s="283">
        <v>-2.060753107</v>
      </c>
      <c r="AH730" s="284" t="s">
        <v>6</v>
      </c>
      <c r="AI730" s="98" t="s">
        <v>6</v>
      </c>
      <c r="AJ730" s="98" t="s">
        <v>6</v>
      </c>
      <c r="AK730" s="98" t="s">
        <v>6</v>
      </c>
      <c r="AL730" s="98" t="s">
        <v>6</v>
      </c>
      <c r="AM730" s="283">
        <v>2</v>
      </c>
      <c r="AN730" s="283">
        <v>1</v>
      </c>
      <c r="AO730" s="98" t="s">
        <v>467</v>
      </c>
      <c r="AP730" s="41"/>
      <c r="AQ730" s="41"/>
      <c r="AR730" s="41"/>
      <c r="AS730" s="41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39"/>
      <c r="BE730" s="39"/>
      <c r="BF730" s="39"/>
      <c r="BG730" s="39"/>
      <c r="BH730" s="39"/>
      <c r="BI730" s="39"/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39"/>
      <c r="CE730" s="39"/>
      <c r="CF730" s="39"/>
      <c r="CG730" s="39"/>
      <c r="CH730" s="39"/>
      <c r="CI730" s="39"/>
      <c r="CJ730" s="39"/>
      <c r="CK730" s="39"/>
      <c r="CL730" s="39"/>
      <c r="CM730" s="39"/>
      <c r="CN730" s="39"/>
      <c r="CO730" s="39"/>
      <c r="CP730" s="39"/>
      <c r="CQ730" s="40"/>
      <c r="CR730" s="40"/>
      <c r="CS730" s="40"/>
      <c r="CT730" s="40"/>
      <c r="CU730" s="40"/>
      <c r="CV730" s="40"/>
      <c r="CW730" s="40"/>
      <c r="CX730" s="40"/>
      <c r="CY730" s="40"/>
      <c r="CZ730" s="40"/>
      <c r="DA730" s="40"/>
      <c r="DB730" s="40"/>
      <c r="DC730" s="40"/>
      <c r="DD730" s="40"/>
      <c r="DE730" s="40"/>
      <c r="DF730" s="40"/>
      <c r="DG730" s="40"/>
      <c r="DH730" s="37"/>
      <c r="DI730" s="37"/>
      <c r="DJ730" s="37"/>
      <c r="DK730" s="37"/>
      <c r="DL730" s="37"/>
      <c r="DM730" s="37"/>
      <c r="DN730" s="37"/>
      <c r="DO730" s="37"/>
      <c r="DP730" s="37"/>
      <c r="DQ730" s="37"/>
      <c r="DR730" s="37"/>
      <c r="DS730" s="37"/>
      <c r="DT730" s="37"/>
      <c r="DU730" s="37"/>
      <c r="DV730" s="37"/>
      <c r="DW730" s="37"/>
      <c r="DX730" s="37"/>
      <c r="DY730" s="37"/>
      <c r="DZ730" s="37"/>
      <c r="EA730" s="37"/>
      <c r="EB730" s="37"/>
      <c r="EC730" s="37"/>
      <c r="ED730" s="37"/>
      <c r="EE730" s="37"/>
      <c r="EF730" s="37"/>
      <c r="EG730" s="37"/>
      <c r="EH730" s="37"/>
      <c r="EI730" s="37"/>
      <c r="EJ730" s="37"/>
      <c r="EK730" s="37"/>
      <c r="EL730" s="37"/>
      <c r="EM730" s="37"/>
      <c r="EN730" s="37"/>
      <c r="EO730" s="37"/>
      <c r="EP730" s="37"/>
      <c r="EQ730" s="37"/>
      <c r="ER730" s="37"/>
      <c r="ES730" s="37"/>
      <c r="ET730" s="37"/>
      <c r="EU730" s="37"/>
      <c r="EV730" s="37"/>
      <c r="EW730" s="37"/>
      <c r="EX730" s="37"/>
      <c r="EY730" s="37"/>
      <c r="EZ730" s="37"/>
      <c r="FA730" s="37"/>
      <c r="FB730" s="37"/>
      <c r="FC730" s="37"/>
      <c r="FD730" s="37"/>
      <c r="FE730" s="37"/>
      <c r="FF730" s="37"/>
      <c r="FG730" s="37"/>
      <c r="FH730" s="37"/>
      <c r="FI730" s="37"/>
      <c r="FJ730" s="37"/>
      <c r="FK730" s="37"/>
      <c r="FL730" s="37"/>
      <c r="FM730" s="37"/>
      <c r="FN730" s="37"/>
      <c r="FO730" s="37"/>
      <c r="FP730" s="37"/>
      <c r="FQ730" s="37"/>
      <c r="FR730" s="37"/>
      <c r="FS730" s="37"/>
      <c r="FT730" s="37"/>
      <c r="FU730" s="37"/>
      <c r="FV730" s="37"/>
      <c r="FW730" s="37"/>
      <c r="FX730" s="37"/>
      <c r="FY730" s="37"/>
      <c r="FZ730" s="37"/>
      <c r="GA730" s="37"/>
      <c r="GB730" s="37"/>
      <c r="GC730" s="37"/>
      <c r="GD730" s="37"/>
      <c r="GE730" s="37"/>
      <c r="GF730" s="37"/>
      <c r="GG730" s="37"/>
      <c r="GH730" s="37"/>
      <c r="GI730" s="37"/>
      <c r="GJ730" s="37"/>
      <c r="GK730" s="37"/>
      <c r="GL730" s="37"/>
      <c r="GM730" s="37"/>
      <c r="GN730" s="37"/>
      <c r="GO730" s="37"/>
      <c r="GP730" s="37"/>
      <c r="GQ730" s="37"/>
      <c r="GR730" s="37"/>
      <c r="GS730" s="37"/>
      <c r="GT730" s="37"/>
      <c r="GU730" s="37"/>
      <c r="GV730" s="37"/>
      <c r="GW730" s="37"/>
      <c r="GX730" s="37"/>
      <c r="GY730" s="37"/>
      <c r="GZ730" s="37"/>
      <c r="HA730" s="37"/>
      <c r="HB730" s="37"/>
      <c r="HC730" s="37"/>
      <c r="HD730" s="37"/>
      <c r="HE730" s="37"/>
      <c r="HF730" s="37"/>
      <c r="HG730" s="37"/>
      <c r="HH730" s="37"/>
      <c r="HI730" s="37"/>
      <c r="HJ730" s="37"/>
      <c r="HK730" s="37"/>
      <c r="HL730" s="37"/>
      <c r="HM730" s="37"/>
    </row>
    <row r="731" spans="1:221" s="7" customFormat="1" x14ac:dyDescent="0.25">
      <c r="A731" s="283">
        <v>2</v>
      </c>
      <c r="B731" s="283" t="s">
        <v>713</v>
      </c>
      <c r="C731" s="283">
        <v>52</v>
      </c>
      <c r="D731" s="226">
        <v>43411</v>
      </c>
      <c r="E731" s="290">
        <v>0.46165509259259258</v>
      </c>
      <c r="F731" s="290"/>
      <c r="G731" s="290"/>
      <c r="H731" s="290"/>
      <c r="I731" s="290"/>
      <c r="J731" s="290"/>
      <c r="K731" s="290"/>
      <c r="L731" s="290"/>
      <c r="M731" s="290"/>
      <c r="N731" s="290"/>
      <c r="O731" s="290"/>
      <c r="P731" s="98" t="str">
        <f t="shared" si="11"/>
        <v>2|Transecto TN4|52|20181107|110447</v>
      </c>
      <c r="Q731" s="283">
        <v>7994634.4050000003</v>
      </c>
      <c r="R731" s="283">
        <v>570514.16599999997</v>
      </c>
      <c r="S731" s="283">
        <v>28</v>
      </c>
      <c r="T731" s="283">
        <v>113</v>
      </c>
      <c r="U731" s="283">
        <v>7.3</v>
      </c>
      <c r="V731" s="283">
        <v>1</v>
      </c>
      <c r="W731" s="283">
        <v>90</v>
      </c>
      <c r="X731" s="264">
        <v>10</v>
      </c>
      <c r="Y731" s="98">
        <v>33.281021119999998</v>
      </c>
      <c r="Z731" s="98">
        <v>0.301593691</v>
      </c>
      <c r="AA731" s="98">
        <v>5.3599998000000003E-2</v>
      </c>
      <c r="AB731" s="98">
        <v>101.1029358</v>
      </c>
      <c r="AC731" s="98">
        <v>37.481327059999998</v>
      </c>
      <c r="AD731" s="98">
        <v>26.004999160000001</v>
      </c>
      <c r="AE731" s="98">
        <v>132.90748600000001</v>
      </c>
      <c r="AF731" s="283">
        <v>-4.8722486500000004</v>
      </c>
      <c r="AG731" s="283">
        <v>-2.060753107</v>
      </c>
      <c r="AH731" s="284" t="s">
        <v>6</v>
      </c>
      <c r="AI731" s="98" t="s">
        <v>6</v>
      </c>
      <c r="AJ731" s="98" t="s">
        <v>6</v>
      </c>
      <c r="AK731" s="98" t="s">
        <v>6</v>
      </c>
      <c r="AL731" s="98" t="s">
        <v>6</v>
      </c>
      <c r="AM731" s="283">
        <v>0</v>
      </c>
      <c r="AN731" s="283">
        <v>0</v>
      </c>
      <c r="AO731" s="98" t="s">
        <v>467</v>
      </c>
      <c r="AP731" s="41"/>
      <c r="AQ731" s="41"/>
      <c r="AR731" s="41"/>
      <c r="AS731" s="41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  <c r="BD731" s="39"/>
      <c r="BE731" s="39"/>
      <c r="BF731" s="39"/>
      <c r="BG731" s="39"/>
      <c r="BH731" s="39"/>
      <c r="BI731" s="39"/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39"/>
      <c r="CE731" s="39"/>
      <c r="CF731" s="39"/>
      <c r="CG731" s="39"/>
      <c r="CH731" s="39"/>
      <c r="CI731" s="39"/>
      <c r="CJ731" s="39"/>
      <c r="CK731" s="39"/>
      <c r="CL731" s="39"/>
      <c r="CM731" s="39"/>
      <c r="CN731" s="39"/>
      <c r="CO731" s="39"/>
      <c r="CP731" s="39"/>
      <c r="CQ731" s="40"/>
      <c r="CR731" s="40"/>
      <c r="CS731" s="40"/>
      <c r="CT731" s="40"/>
      <c r="CU731" s="40"/>
      <c r="CV731" s="40"/>
      <c r="CW731" s="40"/>
      <c r="CX731" s="40"/>
      <c r="CY731" s="40"/>
      <c r="CZ731" s="40"/>
      <c r="DA731" s="40"/>
      <c r="DB731" s="40"/>
      <c r="DC731" s="40"/>
      <c r="DD731" s="40"/>
      <c r="DE731" s="40"/>
      <c r="DF731" s="40"/>
      <c r="DG731" s="40"/>
      <c r="DH731" s="37"/>
      <c r="DI731" s="37"/>
      <c r="DJ731" s="37"/>
      <c r="DK731" s="37"/>
      <c r="DL731" s="37"/>
      <c r="DM731" s="37"/>
      <c r="DN731" s="37"/>
      <c r="DO731" s="37"/>
      <c r="DP731" s="37"/>
      <c r="DQ731" s="37"/>
      <c r="DR731" s="37"/>
      <c r="DS731" s="37"/>
      <c r="DT731" s="37"/>
      <c r="DU731" s="37"/>
      <c r="DV731" s="37"/>
      <c r="DW731" s="37"/>
      <c r="DX731" s="37"/>
      <c r="DY731" s="37"/>
      <c r="DZ731" s="37"/>
      <c r="EA731" s="37"/>
      <c r="EB731" s="37"/>
      <c r="EC731" s="37"/>
      <c r="ED731" s="37"/>
      <c r="EE731" s="37"/>
      <c r="EF731" s="37"/>
      <c r="EG731" s="37"/>
      <c r="EH731" s="37"/>
      <c r="EI731" s="37"/>
      <c r="EJ731" s="37"/>
      <c r="EK731" s="37"/>
      <c r="EL731" s="37"/>
      <c r="EM731" s="37"/>
      <c r="EN731" s="37"/>
      <c r="EO731" s="37"/>
      <c r="EP731" s="37"/>
      <c r="EQ731" s="37"/>
      <c r="ER731" s="37"/>
      <c r="ES731" s="37"/>
      <c r="ET731" s="37"/>
      <c r="EU731" s="37"/>
      <c r="EV731" s="37"/>
      <c r="EW731" s="37"/>
      <c r="EX731" s="37"/>
      <c r="EY731" s="37"/>
      <c r="EZ731" s="37"/>
      <c r="FA731" s="37"/>
      <c r="FB731" s="37"/>
      <c r="FC731" s="37"/>
      <c r="FD731" s="37"/>
      <c r="FE731" s="37"/>
      <c r="FF731" s="37"/>
      <c r="FG731" s="37"/>
      <c r="FH731" s="37"/>
      <c r="FI731" s="37"/>
      <c r="FJ731" s="37"/>
      <c r="FK731" s="37"/>
      <c r="FL731" s="37"/>
      <c r="FM731" s="37"/>
      <c r="FN731" s="37"/>
      <c r="FO731" s="37"/>
      <c r="FP731" s="37"/>
      <c r="FQ731" s="37"/>
      <c r="FR731" s="37"/>
      <c r="FS731" s="37"/>
      <c r="FT731" s="37"/>
      <c r="FU731" s="37"/>
      <c r="FV731" s="37"/>
      <c r="FW731" s="37"/>
      <c r="FX731" s="37"/>
      <c r="FY731" s="37"/>
      <c r="FZ731" s="37"/>
      <c r="GA731" s="37"/>
      <c r="GB731" s="37"/>
      <c r="GC731" s="37"/>
      <c r="GD731" s="37"/>
      <c r="GE731" s="37"/>
      <c r="GF731" s="37"/>
      <c r="GG731" s="37"/>
      <c r="GH731" s="37"/>
      <c r="GI731" s="37"/>
      <c r="GJ731" s="37"/>
      <c r="GK731" s="37"/>
      <c r="GL731" s="37"/>
      <c r="GM731" s="37"/>
      <c r="GN731" s="37"/>
      <c r="GO731" s="37"/>
      <c r="GP731" s="37"/>
      <c r="GQ731" s="37"/>
      <c r="GR731" s="37"/>
      <c r="GS731" s="37"/>
      <c r="GT731" s="37"/>
      <c r="GU731" s="37"/>
      <c r="GV731" s="37"/>
      <c r="GW731" s="37"/>
      <c r="GX731" s="37"/>
      <c r="GY731" s="37"/>
      <c r="GZ731" s="37"/>
      <c r="HA731" s="37"/>
      <c r="HB731" s="37"/>
      <c r="HC731" s="37"/>
      <c r="HD731" s="37"/>
      <c r="HE731" s="37"/>
      <c r="HF731" s="37"/>
      <c r="HG731" s="37"/>
      <c r="HH731" s="37"/>
      <c r="HI731" s="37"/>
      <c r="HJ731" s="37"/>
      <c r="HK731" s="37"/>
      <c r="HL731" s="37"/>
      <c r="HM731" s="37"/>
    </row>
    <row r="732" spans="1:221" s="7" customFormat="1" x14ac:dyDescent="0.25">
      <c r="A732" s="283">
        <v>2</v>
      </c>
      <c r="B732" s="283" t="s">
        <v>713</v>
      </c>
      <c r="C732" s="283">
        <v>53</v>
      </c>
      <c r="D732" s="226">
        <v>43411</v>
      </c>
      <c r="E732" s="290">
        <v>0.46858796296296296</v>
      </c>
      <c r="F732" s="290"/>
      <c r="G732" s="290"/>
      <c r="H732" s="290"/>
      <c r="I732" s="290"/>
      <c r="J732" s="290"/>
      <c r="K732" s="290"/>
      <c r="L732" s="290"/>
      <c r="M732" s="290"/>
      <c r="N732" s="290"/>
      <c r="O732" s="290"/>
      <c r="P732" s="98" t="str">
        <f t="shared" si="11"/>
        <v>2|Transecto TN4|53|20181107|111446</v>
      </c>
      <c r="Q732" s="283">
        <v>7994611.9950000001</v>
      </c>
      <c r="R732" s="283">
        <v>572527.32999999996</v>
      </c>
      <c r="S732" s="283">
        <v>29</v>
      </c>
      <c r="T732" s="283">
        <v>113</v>
      </c>
      <c r="U732" s="283">
        <v>6.8</v>
      </c>
      <c r="V732" s="283">
        <v>1</v>
      </c>
      <c r="W732" s="283">
        <v>90</v>
      </c>
      <c r="X732" s="264">
        <v>10</v>
      </c>
      <c r="Y732" s="98">
        <v>25.907072070000002</v>
      </c>
      <c r="Z732" s="98">
        <v>0.30079984700000001</v>
      </c>
      <c r="AA732" s="98">
        <v>5.28E-2</v>
      </c>
      <c r="AB732" s="98">
        <v>105.06968689999999</v>
      </c>
      <c r="AC732" s="98">
        <v>37.614879610000003</v>
      </c>
      <c r="AD732" s="98">
        <v>25.934999470000001</v>
      </c>
      <c r="AE732" s="98">
        <v>132.74301149999999</v>
      </c>
      <c r="AF732" s="283">
        <v>-4.8537940979999998</v>
      </c>
      <c r="AG732" s="283">
        <v>-2.0864047999999999</v>
      </c>
      <c r="AH732" s="284" t="s">
        <v>6</v>
      </c>
      <c r="AI732" s="98" t="s">
        <v>6</v>
      </c>
      <c r="AJ732" s="98" t="s">
        <v>6</v>
      </c>
      <c r="AK732" s="98" t="s">
        <v>6</v>
      </c>
      <c r="AL732" s="98" t="s">
        <v>6</v>
      </c>
      <c r="AM732" s="283">
        <v>0</v>
      </c>
      <c r="AN732" s="283">
        <v>0</v>
      </c>
      <c r="AO732" s="98" t="s">
        <v>467</v>
      </c>
      <c r="AP732" s="41"/>
      <c r="AQ732" s="41"/>
      <c r="AR732" s="41"/>
      <c r="AS732" s="41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  <c r="BD732" s="39"/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39"/>
      <c r="CE732" s="39"/>
      <c r="CF732" s="39"/>
      <c r="CG732" s="39"/>
      <c r="CH732" s="39"/>
      <c r="CI732" s="39"/>
      <c r="CJ732" s="39"/>
      <c r="CK732" s="39"/>
      <c r="CL732" s="39"/>
      <c r="CM732" s="39"/>
      <c r="CN732" s="39"/>
      <c r="CO732" s="39"/>
      <c r="CP732" s="39"/>
      <c r="CQ732" s="40"/>
      <c r="CR732" s="40"/>
      <c r="CS732" s="40"/>
      <c r="CT732" s="40"/>
      <c r="CU732" s="40"/>
      <c r="CV732" s="40"/>
      <c r="CW732" s="40"/>
      <c r="CX732" s="40"/>
      <c r="CY732" s="40"/>
      <c r="CZ732" s="40"/>
      <c r="DA732" s="40"/>
      <c r="DB732" s="40"/>
      <c r="DC732" s="40"/>
      <c r="DD732" s="40"/>
      <c r="DE732" s="40"/>
      <c r="DF732" s="40"/>
      <c r="DG732" s="40"/>
      <c r="DH732" s="37"/>
      <c r="DI732" s="37"/>
      <c r="DJ732" s="37"/>
      <c r="DK732" s="37"/>
      <c r="DL732" s="37"/>
      <c r="DM732" s="37"/>
      <c r="DN732" s="37"/>
      <c r="DO732" s="37"/>
      <c r="DP732" s="37"/>
      <c r="DQ732" s="37"/>
      <c r="DR732" s="37"/>
      <c r="DS732" s="37"/>
      <c r="DT732" s="37"/>
      <c r="DU732" s="37"/>
      <c r="DV732" s="37"/>
      <c r="DW732" s="37"/>
      <c r="DX732" s="37"/>
      <c r="DY732" s="37"/>
      <c r="DZ732" s="37"/>
      <c r="EA732" s="37"/>
      <c r="EB732" s="37"/>
      <c r="EC732" s="37"/>
      <c r="ED732" s="37"/>
      <c r="EE732" s="37"/>
      <c r="EF732" s="37"/>
      <c r="EG732" s="37"/>
      <c r="EH732" s="37"/>
      <c r="EI732" s="37"/>
      <c r="EJ732" s="37"/>
      <c r="EK732" s="37"/>
      <c r="EL732" s="37"/>
      <c r="EM732" s="37"/>
      <c r="EN732" s="37"/>
      <c r="EO732" s="37"/>
      <c r="EP732" s="37"/>
      <c r="EQ732" s="37"/>
      <c r="ER732" s="37"/>
      <c r="ES732" s="37"/>
      <c r="ET732" s="37"/>
      <c r="EU732" s="37"/>
      <c r="EV732" s="37"/>
      <c r="EW732" s="37"/>
      <c r="EX732" s="37"/>
      <c r="EY732" s="37"/>
      <c r="EZ732" s="37"/>
      <c r="FA732" s="37"/>
      <c r="FB732" s="37"/>
      <c r="FC732" s="37"/>
      <c r="FD732" s="37"/>
      <c r="FE732" s="37"/>
      <c r="FF732" s="37"/>
      <c r="FG732" s="37"/>
      <c r="FH732" s="37"/>
      <c r="FI732" s="37"/>
      <c r="FJ732" s="37"/>
      <c r="FK732" s="37"/>
      <c r="FL732" s="37"/>
      <c r="FM732" s="37"/>
      <c r="FN732" s="37"/>
      <c r="FO732" s="37"/>
      <c r="FP732" s="37"/>
      <c r="FQ732" s="37"/>
      <c r="FR732" s="37"/>
      <c r="FS732" s="37"/>
      <c r="FT732" s="37"/>
      <c r="FU732" s="37"/>
      <c r="FV732" s="37"/>
      <c r="FW732" s="37"/>
      <c r="FX732" s="37"/>
      <c r="FY732" s="37"/>
      <c r="FZ732" s="37"/>
      <c r="GA732" s="37"/>
      <c r="GB732" s="37"/>
      <c r="GC732" s="37"/>
      <c r="GD732" s="37"/>
      <c r="GE732" s="37"/>
      <c r="GF732" s="37"/>
      <c r="GG732" s="37"/>
      <c r="GH732" s="37"/>
      <c r="GI732" s="37"/>
      <c r="GJ732" s="37"/>
      <c r="GK732" s="37"/>
      <c r="GL732" s="37"/>
      <c r="GM732" s="37"/>
      <c r="GN732" s="37"/>
      <c r="GO732" s="37"/>
      <c r="GP732" s="37"/>
      <c r="GQ732" s="37"/>
      <c r="GR732" s="37"/>
      <c r="GS732" s="37"/>
      <c r="GT732" s="37"/>
      <c r="GU732" s="37"/>
      <c r="GV732" s="37"/>
      <c r="GW732" s="37"/>
      <c r="GX732" s="37"/>
      <c r="GY732" s="37"/>
      <c r="GZ732" s="37"/>
      <c r="HA732" s="37"/>
      <c r="HB732" s="37"/>
      <c r="HC732" s="37"/>
      <c r="HD732" s="37"/>
      <c r="HE732" s="37"/>
      <c r="HF732" s="37"/>
      <c r="HG732" s="37"/>
      <c r="HH732" s="37"/>
      <c r="HI732" s="37"/>
      <c r="HJ732" s="37"/>
      <c r="HK732" s="37"/>
      <c r="HL732" s="37"/>
      <c r="HM732" s="37"/>
    </row>
    <row r="733" spans="1:221" s="7" customFormat="1" x14ac:dyDescent="0.25">
      <c r="A733" s="283">
        <v>2</v>
      </c>
      <c r="B733" s="283" t="s">
        <v>713</v>
      </c>
      <c r="C733" s="283">
        <v>54</v>
      </c>
      <c r="D733" s="226">
        <v>43411</v>
      </c>
      <c r="E733" s="290">
        <v>0.47570601851851851</v>
      </c>
      <c r="F733" s="290"/>
      <c r="G733" s="290"/>
      <c r="H733" s="290"/>
      <c r="I733" s="290"/>
      <c r="J733" s="290"/>
      <c r="K733" s="290"/>
      <c r="L733" s="290"/>
      <c r="M733" s="290"/>
      <c r="N733" s="290"/>
      <c r="O733" s="290"/>
      <c r="P733" s="98" t="str">
        <f t="shared" si="11"/>
        <v>2|Transecto TN4|54|20181107|112501</v>
      </c>
      <c r="Q733" s="283">
        <v>7994612.1859999998</v>
      </c>
      <c r="R733" s="283">
        <v>574556.56299999997</v>
      </c>
      <c r="S733" s="283">
        <v>28</v>
      </c>
      <c r="T733" s="283">
        <v>114</v>
      </c>
      <c r="U733" s="283">
        <v>7</v>
      </c>
      <c r="V733" s="283">
        <v>1</v>
      </c>
      <c r="W733" s="283">
        <v>90</v>
      </c>
      <c r="X733" s="264">
        <v>10</v>
      </c>
      <c r="Y733" s="98">
        <v>25.907072070000002</v>
      </c>
      <c r="Z733" s="98">
        <v>0.30079984700000001</v>
      </c>
      <c r="AA733" s="98">
        <v>5.28E-2</v>
      </c>
      <c r="AB733" s="98">
        <v>105.06968689999999</v>
      </c>
      <c r="AC733" s="98">
        <v>37.614879610000003</v>
      </c>
      <c r="AD733" s="98">
        <v>25.934999470000001</v>
      </c>
      <c r="AE733" s="98">
        <v>132.74301149999999</v>
      </c>
      <c r="AF733" s="283">
        <v>-4.8537940979999998</v>
      </c>
      <c r="AG733" s="283">
        <v>-2.0864047999999999</v>
      </c>
      <c r="AH733" s="284" t="s">
        <v>6</v>
      </c>
      <c r="AI733" s="98" t="s">
        <v>6</v>
      </c>
      <c r="AJ733" s="98" t="s">
        <v>6</v>
      </c>
      <c r="AK733" s="98" t="s">
        <v>6</v>
      </c>
      <c r="AL733" s="98" t="s">
        <v>6</v>
      </c>
      <c r="AM733" s="283">
        <v>0</v>
      </c>
      <c r="AN733" s="283">
        <v>0</v>
      </c>
      <c r="AO733" s="98" t="s">
        <v>467</v>
      </c>
      <c r="AP733" s="41"/>
      <c r="AQ733" s="41"/>
      <c r="AR733" s="41"/>
      <c r="AS733" s="41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39"/>
      <c r="CE733" s="39"/>
      <c r="CF733" s="39"/>
      <c r="CG733" s="39"/>
      <c r="CH733" s="39"/>
      <c r="CI733" s="39"/>
      <c r="CJ733" s="39"/>
      <c r="CK733" s="39"/>
      <c r="CL733" s="39"/>
      <c r="CM733" s="39"/>
      <c r="CN733" s="39"/>
      <c r="CO733" s="39"/>
      <c r="CP733" s="39"/>
      <c r="CQ733" s="40"/>
      <c r="CR733" s="40"/>
      <c r="CS733" s="40"/>
      <c r="CT733" s="40"/>
      <c r="CU733" s="40"/>
      <c r="CV733" s="40"/>
      <c r="CW733" s="40"/>
      <c r="CX733" s="40"/>
      <c r="CY733" s="40"/>
      <c r="CZ733" s="40"/>
      <c r="DA733" s="40"/>
      <c r="DB733" s="40"/>
      <c r="DC733" s="40"/>
      <c r="DD733" s="40"/>
      <c r="DE733" s="40"/>
      <c r="DF733" s="40"/>
      <c r="DG733" s="40"/>
      <c r="DH733" s="37"/>
      <c r="DI733" s="37"/>
      <c r="DJ733" s="37"/>
      <c r="DK733" s="37"/>
      <c r="DL733" s="37"/>
      <c r="DM733" s="37"/>
      <c r="DN733" s="37"/>
      <c r="DO733" s="37"/>
      <c r="DP733" s="37"/>
      <c r="DQ733" s="37"/>
      <c r="DR733" s="37"/>
      <c r="DS733" s="37"/>
      <c r="DT733" s="37"/>
      <c r="DU733" s="37"/>
      <c r="DV733" s="37"/>
      <c r="DW733" s="37"/>
      <c r="DX733" s="37"/>
      <c r="DY733" s="37"/>
      <c r="DZ733" s="37"/>
      <c r="EA733" s="37"/>
      <c r="EB733" s="37"/>
      <c r="EC733" s="37"/>
      <c r="ED733" s="37"/>
      <c r="EE733" s="37"/>
      <c r="EF733" s="37"/>
      <c r="EG733" s="37"/>
      <c r="EH733" s="37"/>
      <c r="EI733" s="37"/>
      <c r="EJ733" s="37"/>
      <c r="EK733" s="37"/>
      <c r="EL733" s="37"/>
      <c r="EM733" s="37"/>
      <c r="EN733" s="37"/>
      <c r="EO733" s="37"/>
      <c r="EP733" s="37"/>
      <c r="EQ733" s="37"/>
      <c r="ER733" s="37"/>
      <c r="ES733" s="37"/>
      <c r="ET733" s="37"/>
      <c r="EU733" s="37"/>
      <c r="EV733" s="37"/>
      <c r="EW733" s="37"/>
      <c r="EX733" s="37"/>
      <c r="EY733" s="37"/>
      <c r="EZ733" s="37"/>
      <c r="FA733" s="37"/>
      <c r="FB733" s="37"/>
      <c r="FC733" s="37"/>
      <c r="FD733" s="37"/>
      <c r="FE733" s="37"/>
      <c r="FF733" s="37"/>
      <c r="FG733" s="37"/>
      <c r="FH733" s="37"/>
      <c r="FI733" s="37"/>
      <c r="FJ733" s="37"/>
      <c r="FK733" s="37"/>
      <c r="FL733" s="37"/>
      <c r="FM733" s="37"/>
      <c r="FN733" s="37"/>
      <c r="FO733" s="37"/>
      <c r="FP733" s="37"/>
      <c r="FQ733" s="37"/>
      <c r="FR733" s="37"/>
      <c r="FS733" s="37"/>
      <c r="FT733" s="37"/>
      <c r="FU733" s="37"/>
      <c r="FV733" s="37"/>
      <c r="FW733" s="37"/>
      <c r="FX733" s="37"/>
      <c r="FY733" s="37"/>
      <c r="FZ733" s="37"/>
      <c r="GA733" s="37"/>
      <c r="GB733" s="37"/>
      <c r="GC733" s="37"/>
      <c r="GD733" s="37"/>
      <c r="GE733" s="37"/>
      <c r="GF733" s="37"/>
      <c r="GG733" s="37"/>
      <c r="GH733" s="37"/>
      <c r="GI733" s="37"/>
      <c r="GJ733" s="37"/>
      <c r="GK733" s="37"/>
      <c r="GL733" s="37"/>
      <c r="GM733" s="37"/>
      <c r="GN733" s="37"/>
      <c r="GO733" s="37"/>
      <c r="GP733" s="37"/>
      <c r="GQ733" s="37"/>
      <c r="GR733" s="37"/>
      <c r="GS733" s="37"/>
      <c r="GT733" s="37"/>
      <c r="GU733" s="37"/>
      <c r="GV733" s="37"/>
      <c r="GW733" s="37"/>
      <c r="GX733" s="37"/>
      <c r="GY733" s="37"/>
      <c r="GZ733" s="37"/>
      <c r="HA733" s="37"/>
      <c r="HB733" s="37"/>
      <c r="HC733" s="37"/>
      <c r="HD733" s="37"/>
      <c r="HE733" s="37"/>
      <c r="HF733" s="37"/>
      <c r="HG733" s="37"/>
      <c r="HH733" s="37"/>
      <c r="HI733" s="37"/>
      <c r="HJ733" s="37"/>
      <c r="HK733" s="37"/>
      <c r="HL733" s="37"/>
      <c r="HM733" s="37"/>
    </row>
    <row r="734" spans="1:221" s="7" customFormat="1" x14ac:dyDescent="0.25">
      <c r="A734" s="283">
        <v>2</v>
      </c>
      <c r="B734" s="283" t="s">
        <v>713</v>
      </c>
      <c r="C734" s="283">
        <v>55</v>
      </c>
      <c r="D734" s="226">
        <v>43411</v>
      </c>
      <c r="E734" s="290">
        <v>0.48261574074074076</v>
      </c>
      <c r="F734" s="290"/>
      <c r="G734" s="290"/>
      <c r="H734" s="290"/>
      <c r="I734" s="290"/>
      <c r="J734" s="290"/>
      <c r="K734" s="290"/>
      <c r="L734" s="290"/>
      <c r="M734" s="290"/>
      <c r="N734" s="290"/>
      <c r="O734" s="290"/>
      <c r="P734" s="98" t="str">
        <f t="shared" si="11"/>
        <v>2|Transecto TN4|55|20181107|113458</v>
      </c>
      <c r="Q734" s="283">
        <v>7994620.7149999999</v>
      </c>
      <c r="R734" s="283">
        <v>576562.598</v>
      </c>
      <c r="S734" s="283">
        <v>28</v>
      </c>
      <c r="T734" s="283">
        <v>113</v>
      </c>
      <c r="U734" s="283">
        <v>6.9</v>
      </c>
      <c r="V734" s="283">
        <v>1</v>
      </c>
      <c r="W734" s="283">
        <v>90</v>
      </c>
      <c r="X734" s="264">
        <v>10</v>
      </c>
      <c r="Y734" s="98">
        <v>34.337459559999999</v>
      </c>
      <c r="Z734" s="98">
        <v>0.295084864</v>
      </c>
      <c r="AA734" s="98">
        <v>5.0999998999999997E-2</v>
      </c>
      <c r="AB734" s="98">
        <v>109.16831209999999</v>
      </c>
      <c r="AC734" s="98">
        <v>37.748428339999997</v>
      </c>
      <c r="AD734" s="98">
        <v>25.864999770000001</v>
      </c>
      <c r="AE734" s="98">
        <v>132.67047120000001</v>
      </c>
      <c r="AF734" s="283">
        <v>-4.8353395460000002</v>
      </c>
      <c r="AG734" s="283">
        <v>-2.112056494</v>
      </c>
      <c r="AH734" s="284" t="s">
        <v>6</v>
      </c>
      <c r="AI734" s="98" t="s">
        <v>6</v>
      </c>
      <c r="AJ734" s="98" t="s">
        <v>6</v>
      </c>
      <c r="AK734" s="98" t="s">
        <v>6</v>
      </c>
      <c r="AL734" s="98" t="s">
        <v>6</v>
      </c>
      <c r="AM734" s="283">
        <v>0</v>
      </c>
      <c r="AN734" s="283">
        <v>0</v>
      </c>
      <c r="AO734" s="98" t="s">
        <v>467</v>
      </c>
      <c r="AP734" s="41"/>
      <c r="AQ734" s="41"/>
      <c r="AR734" s="41"/>
      <c r="AS734" s="41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  <c r="BD734" s="39"/>
      <c r="BE734" s="39"/>
      <c r="BF734" s="39"/>
      <c r="BG734" s="39"/>
      <c r="BH734" s="39"/>
      <c r="BI734" s="39"/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39"/>
      <c r="CE734" s="39"/>
      <c r="CF734" s="39"/>
      <c r="CG734" s="39"/>
      <c r="CH734" s="39"/>
      <c r="CI734" s="39"/>
      <c r="CJ734" s="39"/>
      <c r="CK734" s="39"/>
      <c r="CL734" s="39"/>
      <c r="CM734" s="39"/>
      <c r="CN734" s="39"/>
      <c r="CO734" s="39"/>
      <c r="CP734" s="39"/>
      <c r="CQ734" s="40"/>
      <c r="CR734" s="40"/>
      <c r="CS734" s="40"/>
      <c r="CT734" s="40"/>
      <c r="CU734" s="40"/>
      <c r="CV734" s="40"/>
      <c r="CW734" s="40"/>
      <c r="CX734" s="40"/>
      <c r="CY734" s="40"/>
      <c r="CZ734" s="40"/>
      <c r="DA734" s="40"/>
      <c r="DB734" s="40"/>
      <c r="DC734" s="40"/>
      <c r="DD734" s="40"/>
      <c r="DE734" s="40"/>
      <c r="DF734" s="40"/>
      <c r="DG734" s="40"/>
      <c r="DH734" s="37"/>
      <c r="DI734" s="37"/>
      <c r="DJ734" s="37"/>
      <c r="DK734" s="37"/>
      <c r="DL734" s="37"/>
      <c r="DM734" s="37"/>
      <c r="DN734" s="37"/>
      <c r="DO734" s="37"/>
      <c r="DP734" s="37"/>
      <c r="DQ734" s="37"/>
      <c r="DR734" s="37"/>
      <c r="DS734" s="37"/>
      <c r="DT734" s="37"/>
      <c r="DU734" s="37"/>
      <c r="DV734" s="37"/>
      <c r="DW734" s="37"/>
      <c r="DX734" s="37"/>
      <c r="DY734" s="37"/>
      <c r="DZ734" s="37"/>
      <c r="EA734" s="37"/>
      <c r="EB734" s="37"/>
      <c r="EC734" s="37"/>
      <c r="ED734" s="37"/>
      <c r="EE734" s="37"/>
      <c r="EF734" s="37"/>
      <c r="EG734" s="37"/>
      <c r="EH734" s="37"/>
      <c r="EI734" s="37"/>
      <c r="EJ734" s="37"/>
      <c r="EK734" s="37"/>
      <c r="EL734" s="37"/>
      <c r="EM734" s="37"/>
      <c r="EN734" s="37"/>
      <c r="EO734" s="37"/>
      <c r="EP734" s="37"/>
      <c r="EQ734" s="37"/>
      <c r="ER734" s="37"/>
      <c r="ES734" s="37"/>
      <c r="ET734" s="37"/>
      <c r="EU734" s="37"/>
      <c r="EV734" s="37"/>
      <c r="EW734" s="37"/>
      <c r="EX734" s="37"/>
      <c r="EY734" s="37"/>
      <c r="EZ734" s="37"/>
      <c r="FA734" s="37"/>
      <c r="FB734" s="37"/>
      <c r="FC734" s="37"/>
      <c r="FD734" s="37"/>
      <c r="FE734" s="37"/>
      <c r="FF734" s="37"/>
      <c r="FG734" s="37"/>
      <c r="FH734" s="37"/>
      <c r="FI734" s="37"/>
      <c r="FJ734" s="37"/>
      <c r="FK734" s="37"/>
      <c r="FL734" s="37"/>
      <c r="FM734" s="37"/>
      <c r="FN734" s="37"/>
      <c r="FO734" s="37"/>
      <c r="FP734" s="37"/>
      <c r="FQ734" s="37"/>
      <c r="FR734" s="37"/>
      <c r="FS734" s="37"/>
      <c r="FT734" s="37"/>
      <c r="FU734" s="37"/>
      <c r="FV734" s="37"/>
      <c r="FW734" s="37"/>
      <c r="FX734" s="37"/>
      <c r="FY734" s="37"/>
      <c r="FZ734" s="37"/>
      <c r="GA734" s="37"/>
      <c r="GB734" s="37"/>
      <c r="GC734" s="37"/>
      <c r="GD734" s="37"/>
      <c r="GE734" s="37"/>
      <c r="GF734" s="37"/>
      <c r="GG734" s="37"/>
      <c r="GH734" s="37"/>
      <c r="GI734" s="37"/>
      <c r="GJ734" s="37"/>
      <c r="GK734" s="37"/>
      <c r="GL734" s="37"/>
      <c r="GM734" s="37"/>
      <c r="GN734" s="37"/>
      <c r="GO734" s="37"/>
      <c r="GP734" s="37"/>
      <c r="GQ734" s="37"/>
      <c r="GR734" s="37"/>
      <c r="GS734" s="37"/>
      <c r="GT734" s="37"/>
      <c r="GU734" s="37"/>
      <c r="GV734" s="37"/>
      <c r="GW734" s="37"/>
      <c r="GX734" s="37"/>
      <c r="GY734" s="37"/>
      <c r="GZ734" s="37"/>
      <c r="HA734" s="37"/>
      <c r="HB734" s="37"/>
      <c r="HC734" s="37"/>
      <c r="HD734" s="37"/>
      <c r="HE734" s="37"/>
      <c r="HF734" s="37"/>
      <c r="HG734" s="37"/>
      <c r="HH734" s="37"/>
      <c r="HI734" s="37"/>
      <c r="HJ734" s="37"/>
      <c r="HK734" s="37"/>
      <c r="HL734" s="37"/>
      <c r="HM734" s="37"/>
    </row>
    <row r="735" spans="1:221" s="7" customFormat="1" x14ac:dyDescent="0.25">
      <c r="A735" s="283">
        <v>2</v>
      </c>
      <c r="B735" s="283" t="s">
        <v>713</v>
      </c>
      <c r="C735" s="283">
        <v>56</v>
      </c>
      <c r="D735" s="226">
        <v>43411</v>
      </c>
      <c r="E735" s="290">
        <v>0.49028935185185185</v>
      </c>
      <c r="F735" s="290"/>
      <c r="G735" s="290"/>
      <c r="H735" s="290"/>
      <c r="I735" s="290"/>
      <c r="J735" s="290"/>
      <c r="K735" s="290"/>
      <c r="L735" s="290"/>
      <c r="M735" s="290"/>
      <c r="N735" s="290"/>
      <c r="O735" s="290"/>
      <c r="P735" s="98" t="str">
        <f t="shared" si="11"/>
        <v>2|Transecto TN4|56|20181107|114601</v>
      </c>
      <c r="Q735" s="283">
        <v>7994575.3279999997</v>
      </c>
      <c r="R735" s="283">
        <v>578777.603</v>
      </c>
      <c r="S735" s="283">
        <v>28</v>
      </c>
      <c r="T735" s="283">
        <v>113</v>
      </c>
      <c r="U735" s="283">
        <v>5.9</v>
      </c>
      <c r="V735" s="283">
        <v>1</v>
      </c>
      <c r="W735" s="283">
        <v>90</v>
      </c>
      <c r="X735" s="264">
        <v>10</v>
      </c>
      <c r="Y735" s="98">
        <v>34.337459559999999</v>
      </c>
      <c r="Z735" s="98">
        <v>0.295084864</v>
      </c>
      <c r="AA735" s="98">
        <v>5.0999998999999997E-2</v>
      </c>
      <c r="AB735" s="98">
        <v>109.16831209999999</v>
      </c>
      <c r="AC735" s="98">
        <v>37.748428339999997</v>
      </c>
      <c r="AD735" s="98">
        <v>25.864999770000001</v>
      </c>
      <c r="AE735" s="98">
        <v>132.67047120000001</v>
      </c>
      <c r="AF735" s="283">
        <v>-4.8353395460000002</v>
      </c>
      <c r="AG735" s="283">
        <v>-2.112056494</v>
      </c>
      <c r="AH735" s="284" t="s">
        <v>6</v>
      </c>
      <c r="AI735" s="98" t="s">
        <v>6</v>
      </c>
      <c r="AJ735" s="98" t="s">
        <v>6</v>
      </c>
      <c r="AK735" s="98" t="s">
        <v>6</v>
      </c>
      <c r="AL735" s="98" t="s">
        <v>6</v>
      </c>
      <c r="AM735" s="283">
        <v>0</v>
      </c>
      <c r="AN735" s="283">
        <v>0</v>
      </c>
      <c r="AO735" s="98" t="s">
        <v>467</v>
      </c>
      <c r="AP735" s="41"/>
      <c r="AQ735" s="41"/>
      <c r="AR735" s="41"/>
      <c r="AS735" s="41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39"/>
      <c r="CE735" s="39"/>
      <c r="CF735" s="39"/>
      <c r="CG735" s="39"/>
      <c r="CH735" s="39"/>
      <c r="CI735" s="39"/>
      <c r="CJ735" s="39"/>
      <c r="CK735" s="39"/>
      <c r="CL735" s="39"/>
      <c r="CM735" s="39"/>
      <c r="CN735" s="39"/>
      <c r="CO735" s="39"/>
      <c r="CP735" s="39"/>
      <c r="CQ735" s="40"/>
      <c r="CR735" s="40"/>
      <c r="CS735" s="40"/>
      <c r="CT735" s="40"/>
      <c r="CU735" s="40"/>
      <c r="CV735" s="40"/>
      <c r="CW735" s="40"/>
      <c r="CX735" s="40"/>
      <c r="CY735" s="40"/>
      <c r="CZ735" s="40"/>
      <c r="DA735" s="40"/>
      <c r="DB735" s="40"/>
      <c r="DC735" s="40"/>
      <c r="DD735" s="40"/>
      <c r="DE735" s="40"/>
      <c r="DF735" s="40"/>
      <c r="DG735" s="40"/>
      <c r="DH735" s="37"/>
      <c r="DI735" s="37"/>
      <c r="DJ735" s="37"/>
      <c r="DK735" s="37"/>
      <c r="DL735" s="37"/>
      <c r="DM735" s="37"/>
      <c r="DN735" s="37"/>
      <c r="DO735" s="37"/>
      <c r="DP735" s="37"/>
      <c r="DQ735" s="37"/>
      <c r="DR735" s="37"/>
      <c r="DS735" s="37"/>
      <c r="DT735" s="37"/>
      <c r="DU735" s="37"/>
      <c r="DV735" s="37"/>
      <c r="DW735" s="37"/>
      <c r="DX735" s="37"/>
      <c r="DY735" s="37"/>
      <c r="DZ735" s="37"/>
      <c r="EA735" s="37"/>
      <c r="EB735" s="37"/>
      <c r="EC735" s="37"/>
      <c r="ED735" s="37"/>
      <c r="EE735" s="37"/>
      <c r="EF735" s="37"/>
      <c r="EG735" s="37"/>
      <c r="EH735" s="37"/>
      <c r="EI735" s="37"/>
      <c r="EJ735" s="37"/>
      <c r="EK735" s="37"/>
      <c r="EL735" s="37"/>
      <c r="EM735" s="37"/>
      <c r="EN735" s="37"/>
      <c r="EO735" s="37"/>
      <c r="EP735" s="37"/>
      <c r="EQ735" s="37"/>
      <c r="ER735" s="37"/>
      <c r="ES735" s="37"/>
      <c r="ET735" s="37"/>
      <c r="EU735" s="37"/>
      <c r="EV735" s="37"/>
      <c r="EW735" s="37"/>
      <c r="EX735" s="37"/>
      <c r="EY735" s="37"/>
      <c r="EZ735" s="37"/>
      <c r="FA735" s="37"/>
      <c r="FB735" s="37"/>
      <c r="FC735" s="37"/>
      <c r="FD735" s="37"/>
      <c r="FE735" s="37"/>
      <c r="FF735" s="37"/>
      <c r="FG735" s="37"/>
      <c r="FH735" s="37"/>
      <c r="FI735" s="37"/>
      <c r="FJ735" s="37"/>
      <c r="FK735" s="37"/>
      <c r="FL735" s="37"/>
      <c r="FM735" s="37"/>
      <c r="FN735" s="37"/>
      <c r="FO735" s="37"/>
      <c r="FP735" s="37"/>
      <c r="FQ735" s="37"/>
      <c r="FR735" s="37"/>
      <c r="FS735" s="37"/>
      <c r="FT735" s="37"/>
      <c r="FU735" s="37"/>
      <c r="FV735" s="37"/>
      <c r="FW735" s="37"/>
      <c r="FX735" s="37"/>
      <c r="FY735" s="37"/>
      <c r="FZ735" s="37"/>
      <c r="GA735" s="37"/>
      <c r="GB735" s="37"/>
      <c r="GC735" s="37"/>
      <c r="GD735" s="37"/>
      <c r="GE735" s="37"/>
      <c r="GF735" s="37"/>
      <c r="GG735" s="37"/>
      <c r="GH735" s="37"/>
      <c r="GI735" s="37"/>
      <c r="GJ735" s="37"/>
      <c r="GK735" s="37"/>
      <c r="GL735" s="37"/>
      <c r="GM735" s="37"/>
      <c r="GN735" s="37"/>
      <c r="GO735" s="37"/>
      <c r="GP735" s="37"/>
      <c r="GQ735" s="37"/>
      <c r="GR735" s="37"/>
      <c r="GS735" s="37"/>
      <c r="GT735" s="37"/>
      <c r="GU735" s="37"/>
      <c r="GV735" s="37"/>
      <c r="GW735" s="37"/>
      <c r="GX735" s="37"/>
      <c r="GY735" s="37"/>
      <c r="GZ735" s="37"/>
      <c r="HA735" s="37"/>
      <c r="HB735" s="37"/>
      <c r="HC735" s="37"/>
      <c r="HD735" s="37"/>
      <c r="HE735" s="37"/>
      <c r="HF735" s="37"/>
      <c r="HG735" s="37"/>
      <c r="HH735" s="37"/>
      <c r="HI735" s="37"/>
      <c r="HJ735" s="37"/>
      <c r="HK735" s="37"/>
      <c r="HL735" s="37"/>
      <c r="HM735" s="37"/>
    </row>
    <row r="736" spans="1:221" s="7" customFormat="1" x14ac:dyDescent="0.25">
      <c r="A736" s="283">
        <v>2</v>
      </c>
      <c r="B736" s="283" t="s">
        <v>713</v>
      </c>
      <c r="C736" s="283">
        <v>57</v>
      </c>
      <c r="D736" s="226">
        <v>43411</v>
      </c>
      <c r="E736" s="290">
        <v>0.49839120370370371</v>
      </c>
      <c r="F736" s="290"/>
      <c r="G736" s="290"/>
      <c r="H736" s="290"/>
      <c r="I736" s="290"/>
      <c r="J736" s="290"/>
      <c r="K736" s="290"/>
      <c r="L736" s="290"/>
      <c r="M736" s="290"/>
      <c r="N736" s="290"/>
      <c r="O736" s="290"/>
      <c r="P736" s="98" t="str">
        <f t="shared" si="11"/>
        <v>2|Transecto TN4|57|20181107|115741</v>
      </c>
      <c r="Q736" s="283">
        <v>7994606.0700000003</v>
      </c>
      <c r="R736" s="283">
        <v>581147.18099999998</v>
      </c>
      <c r="S736" s="283">
        <v>29</v>
      </c>
      <c r="T736" s="283">
        <v>113</v>
      </c>
      <c r="U736" s="283">
        <v>7.7</v>
      </c>
      <c r="V736" s="283">
        <v>1</v>
      </c>
      <c r="W736" s="283">
        <v>90</v>
      </c>
      <c r="X736" s="264">
        <v>10</v>
      </c>
      <c r="Y736" s="98">
        <v>38.23958588</v>
      </c>
      <c r="Z736" s="98">
        <v>0.248908728</v>
      </c>
      <c r="AA736" s="98">
        <v>4.6799999000000002E-2</v>
      </c>
      <c r="AB736" s="98">
        <v>113.3138046</v>
      </c>
      <c r="AC736" s="98">
        <v>37.881980900000002</v>
      </c>
      <c r="AD736" s="98">
        <v>26.01499939</v>
      </c>
      <c r="AE736" s="98">
        <v>132.8473511</v>
      </c>
      <c r="AF736" s="283">
        <v>-4.8168845180000002</v>
      </c>
      <c r="AG736" s="283">
        <v>-2.1377084260000001</v>
      </c>
      <c r="AH736" s="284" t="s">
        <v>6</v>
      </c>
      <c r="AI736" s="98" t="s">
        <v>6</v>
      </c>
      <c r="AJ736" s="98" t="s">
        <v>6</v>
      </c>
      <c r="AK736" s="98" t="s">
        <v>6</v>
      </c>
      <c r="AL736" s="98" t="s">
        <v>6</v>
      </c>
      <c r="AM736" s="283">
        <v>0</v>
      </c>
      <c r="AN736" s="283">
        <v>0</v>
      </c>
      <c r="AO736" s="98" t="s">
        <v>467</v>
      </c>
      <c r="AP736" s="41"/>
      <c r="AQ736" s="41"/>
      <c r="AR736" s="41"/>
      <c r="AS736" s="41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  <c r="BD736" s="39"/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39"/>
      <c r="CE736" s="39"/>
      <c r="CF736" s="39"/>
      <c r="CG736" s="39"/>
      <c r="CH736" s="39"/>
      <c r="CI736" s="39"/>
      <c r="CJ736" s="39"/>
      <c r="CK736" s="39"/>
      <c r="CL736" s="39"/>
      <c r="CM736" s="39"/>
      <c r="CN736" s="39"/>
      <c r="CO736" s="39"/>
      <c r="CP736" s="39"/>
      <c r="CQ736" s="40"/>
      <c r="CR736" s="40"/>
      <c r="CS736" s="40"/>
      <c r="CT736" s="40"/>
      <c r="CU736" s="40"/>
      <c r="CV736" s="40"/>
      <c r="CW736" s="40"/>
      <c r="CX736" s="40"/>
      <c r="CY736" s="40"/>
      <c r="CZ736" s="40"/>
      <c r="DA736" s="40"/>
      <c r="DB736" s="40"/>
      <c r="DC736" s="40"/>
      <c r="DD736" s="40"/>
      <c r="DE736" s="40"/>
      <c r="DF736" s="40"/>
      <c r="DG736" s="40"/>
      <c r="DH736" s="37"/>
      <c r="DI736" s="37"/>
      <c r="DJ736" s="37"/>
      <c r="DK736" s="37"/>
      <c r="DL736" s="37"/>
      <c r="DM736" s="37"/>
      <c r="DN736" s="37"/>
      <c r="DO736" s="37"/>
      <c r="DP736" s="37"/>
      <c r="DQ736" s="37"/>
      <c r="DR736" s="37"/>
      <c r="DS736" s="37"/>
      <c r="DT736" s="37"/>
      <c r="DU736" s="37"/>
      <c r="DV736" s="37"/>
      <c r="DW736" s="37"/>
      <c r="DX736" s="37"/>
      <c r="DY736" s="37"/>
      <c r="DZ736" s="37"/>
      <c r="EA736" s="37"/>
      <c r="EB736" s="37"/>
      <c r="EC736" s="37"/>
      <c r="ED736" s="37"/>
      <c r="EE736" s="37"/>
      <c r="EF736" s="37"/>
      <c r="EG736" s="37"/>
      <c r="EH736" s="37"/>
      <c r="EI736" s="37"/>
      <c r="EJ736" s="37"/>
      <c r="EK736" s="37"/>
      <c r="EL736" s="37"/>
      <c r="EM736" s="37"/>
      <c r="EN736" s="37"/>
      <c r="EO736" s="37"/>
      <c r="EP736" s="37"/>
      <c r="EQ736" s="37"/>
      <c r="ER736" s="37"/>
      <c r="ES736" s="37"/>
      <c r="ET736" s="37"/>
      <c r="EU736" s="37"/>
      <c r="EV736" s="37"/>
      <c r="EW736" s="37"/>
      <c r="EX736" s="37"/>
      <c r="EY736" s="37"/>
      <c r="EZ736" s="37"/>
      <c r="FA736" s="37"/>
      <c r="FB736" s="37"/>
      <c r="FC736" s="37"/>
      <c r="FD736" s="37"/>
      <c r="FE736" s="37"/>
      <c r="FF736" s="37"/>
      <c r="FG736" s="37"/>
      <c r="FH736" s="37"/>
      <c r="FI736" s="37"/>
      <c r="FJ736" s="37"/>
      <c r="FK736" s="37"/>
      <c r="FL736" s="37"/>
      <c r="FM736" s="37"/>
      <c r="FN736" s="37"/>
      <c r="FO736" s="37"/>
      <c r="FP736" s="37"/>
      <c r="FQ736" s="37"/>
      <c r="FR736" s="37"/>
      <c r="FS736" s="37"/>
      <c r="FT736" s="37"/>
      <c r="FU736" s="37"/>
      <c r="FV736" s="37"/>
      <c r="FW736" s="37"/>
      <c r="FX736" s="37"/>
      <c r="FY736" s="37"/>
      <c r="FZ736" s="37"/>
      <c r="GA736" s="37"/>
      <c r="GB736" s="37"/>
      <c r="GC736" s="37"/>
      <c r="GD736" s="37"/>
      <c r="GE736" s="37"/>
      <c r="GF736" s="37"/>
      <c r="GG736" s="37"/>
      <c r="GH736" s="37"/>
      <c r="GI736" s="37"/>
      <c r="GJ736" s="37"/>
      <c r="GK736" s="37"/>
      <c r="GL736" s="37"/>
      <c r="GM736" s="37"/>
      <c r="GN736" s="37"/>
      <c r="GO736" s="37"/>
      <c r="GP736" s="37"/>
      <c r="GQ736" s="37"/>
      <c r="GR736" s="37"/>
      <c r="GS736" s="37"/>
      <c r="GT736" s="37"/>
      <c r="GU736" s="37"/>
      <c r="GV736" s="37"/>
      <c r="GW736" s="37"/>
      <c r="GX736" s="37"/>
      <c r="GY736" s="37"/>
      <c r="GZ736" s="37"/>
      <c r="HA736" s="37"/>
      <c r="HB736" s="37"/>
      <c r="HC736" s="37"/>
      <c r="HD736" s="37"/>
      <c r="HE736" s="37"/>
      <c r="HF736" s="37"/>
      <c r="HG736" s="37"/>
      <c r="HH736" s="37"/>
      <c r="HI736" s="37"/>
      <c r="HJ736" s="37"/>
      <c r="HK736" s="37"/>
      <c r="HL736" s="37"/>
      <c r="HM736" s="37"/>
    </row>
    <row r="737" spans="1:221" s="7" customFormat="1" x14ac:dyDescent="0.25">
      <c r="A737" s="283">
        <v>2</v>
      </c>
      <c r="B737" s="283" t="s">
        <v>713</v>
      </c>
      <c r="C737" s="283">
        <v>58</v>
      </c>
      <c r="D737" s="226">
        <v>43411</v>
      </c>
      <c r="E737" s="290">
        <v>0.5056828703703703</v>
      </c>
      <c r="F737" s="290"/>
      <c r="G737" s="290"/>
      <c r="H737" s="290"/>
      <c r="I737" s="290"/>
      <c r="J737" s="290"/>
      <c r="K737" s="290"/>
      <c r="L737" s="290"/>
      <c r="M737" s="290"/>
      <c r="N737" s="290"/>
      <c r="O737" s="290"/>
      <c r="P737" s="98" t="str">
        <f t="shared" si="11"/>
        <v>2|Transecto TN4|58|20181107|120811</v>
      </c>
      <c r="Q737" s="283">
        <v>7994598.4210000001</v>
      </c>
      <c r="R737" s="283">
        <v>583264.20799999998</v>
      </c>
      <c r="S737" s="283">
        <v>38</v>
      </c>
      <c r="T737" s="283">
        <v>114</v>
      </c>
      <c r="U737" s="283">
        <v>5.9</v>
      </c>
      <c r="V737" s="283">
        <v>1</v>
      </c>
      <c r="W737" s="283">
        <v>90</v>
      </c>
      <c r="X737" s="264">
        <v>5</v>
      </c>
      <c r="Y737" s="98">
        <v>38.23958588</v>
      </c>
      <c r="Z737" s="98">
        <v>0.248908728</v>
      </c>
      <c r="AA737" s="98">
        <v>4.6799999000000002E-2</v>
      </c>
      <c r="AB737" s="98">
        <v>113.3138046</v>
      </c>
      <c r="AC737" s="98">
        <v>37.881980900000002</v>
      </c>
      <c r="AD737" s="98">
        <v>26.01499939</v>
      </c>
      <c r="AE737" s="98">
        <v>132.8473511</v>
      </c>
      <c r="AF737" s="283">
        <v>-4.8168845180000002</v>
      </c>
      <c r="AG737" s="283">
        <v>-2.1377084260000001</v>
      </c>
      <c r="AH737" s="284" t="s">
        <v>6</v>
      </c>
      <c r="AI737" s="98" t="s">
        <v>6</v>
      </c>
      <c r="AJ737" s="98" t="s">
        <v>6</v>
      </c>
      <c r="AK737" s="98" t="s">
        <v>6</v>
      </c>
      <c r="AL737" s="98" t="s">
        <v>6</v>
      </c>
      <c r="AM737" s="283">
        <v>0</v>
      </c>
      <c r="AN737" s="283">
        <v>0</v>
      </c>
      <c r="AO737" s="98" t="s">
        <v>467</v>
      </c>
      <c r="AP737" s="41"/>
      <c r="AQ737" s="41"/>
      <c r="AR737" s="41"/>
      <c r="AS737" s="41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  <c r="BD737" s="39"/>
      <c r="BE737" s="39"/>
      <c r="BF737" s="39"/>
      <c r="BG737" s="39"/>
      <c r="BH737" s="39"/>
      <c r="BI737" s="39"/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39"/>
      <c r="CE737" s="39"/>
      <c r="CF737" s="39"/>
      <c r="CG737" s="39"/>
      <c r="CH737" s="39"/>
      <c r="CI737" s="39"/>
      <c r="CJ737" s="39"/>
      <c r="CK737" s="39"/>
      <c r="CL737" s="39"/>
      <c r="CM737" s="39"/>
      <c r="CN737" s="39"/>
      <c r="CO737" s="39"/>
      <c r="CP737" s="39"/>
      <c r="CQ737" s="40"/>
      <c r="CR737" s="40"/>
      <c r="CS737" s="40"/>
      <c r="CT737" s="40"/>
      <c r="CU737" s="40"/>
      <c r="CV737" s="40"/>
      <c r="CW737" s="40"/>
      <c r="CX737" s="40"/>
      <c r="CY737" s="40"/>
      <c r="CZ737" s="40"/>
      <c r="DA737" s="40"/>
      <c r="DB737" s="40"/>
      <c r="DC737" s="40"/>
      <c r="DD737" s="40"/>
      <c r="DE737" s="40"/>
      <c r="DF737" s="40"/>
      <c r="DG737" s="40"/>
      <c r="DH737" s="37"/>
      <c r="DI737" s="37"/>
      <c r="DJ737" s="37"/>
      <c r="DK737" s="37"/>
      <c r="DL737" s="37"/>
      <c r="DM737" s="37"/>
      <c r="DN737" s="37"/>
      <c r="DO737" s="37"/>
      <c r="DP737" s="37"/>
      <c r="DQ737" s="37"/>
      <c r="DR737" s="37"/>
      <c r="DS737" s="37"/>
      <c r="DT737" s="37"/>
      <c r="DU737" s="37"/>
      <c r="DV737" s="37"/>
      <c r="DW737" s="37"/>
      <c r="DX737" s="37"/>
      <c r="DY737" s="37"/>
      <c r="DZ737" s="37"/>
      <c r="EA737" s="37"/>
      <c r="EB737" s="37"/>
      <c r="EC737" s="37"/>
      <c r="ED737" s="37"/>
      <c r="EE737" s="37"/>
      <c r="EF737" s="37"/>
      <c r="EG737" s="37"/>
      <c r="EH737" s="37"/>
      <c r="EI737" s="37"/>
      <c r="EJ737" s="37"/>
      <c r="EK737" s="37"/>
      <c r="EL737" s="37"/>
      <c r="EM737" s="37"/>
      <c r="EN737" s="37"/>
      <c r="EO737" s="37"/>
      <c r="EP737" s="37"/>
      <c r="EQ737" s="37"/>
      <c r="ER737" s="37"/>
      <c r="ES737" s="37"/>
      <c r="ET737" s="37"/>
      <c r="EU737" s="37"/>
      <c r="EV737" s="37"/>
      <c r="EW737" s="37"/>
      <c r="EX737" s="37"/>
      <c r="EY737" s="37"/>
      <c r="EZ737" s="37"/>
      <c r="FA737" s="37"/>
      <c r="FB737" s="37"/>
      <c r="FC737" s="37"/>
      <c r="FD737" s="37"/>
      <c r="FE737" s="37"/>
      <c r="FF737" s="37"/>
      <c r="FG737" s="37"/>
      <c r="FH737" s="37"/>
      <c r="FI737" s="37"/>
      <c r="FJ737" s="37"/>
      <c r="FK737" s="37"/>
      <c r="FL737" s="37"/>
      <c r="FM737" s="37"/>
      <c r="FN737" s="37"/>
      <c r="FO737" s="37"/>
      <c r="FP737" s="37"/>
      <c r="FQ737" s="37"/>
      <c r="FR737" s="37"/>
      <c r="FS737" s="37"/>
      <c r="FT737" s="37"/>
      <c r="FU737" s="37"/>
      <c r="FV737" s="37"/>
      <c r="FW737" s="37"/>
      <c r="FX737" s="37"/>
      <c r="FY737" s="37"/>
      <c r="FZ737" s="37"/>
      <c r="GA737" s="37"/>
      <c r="GB737" s="37"/>
      <c r="GC737" s="37"/>
      <c r="GD737" s="37"/>
      <c r="GE737" s="37"/>
      <c r="GF737" s="37"/>
      <c r="GG737" s="37"/>
      <c r="GH737" s="37"/>
      <c r="GI737" s="37"/>
      <c r="GJ737" s="37"/>
      <c r="GK737" s="37"/>
      <c r="GL737" s="37"/>
      <c r="GM737" s="37"/>
      <c r="GN737" s="37"/>
      <c r="GO737" s="37"/>
      <c r="GP737" s="37"/>
      <c r="GQ737" s="37"/>
      <c r="GR737" s="37"/>
      <c r="GS737" s="37"/>
      <c r="GT737" s="37"/>
      <c r="GU737" s="37"/>
      <c r="GV737" s="37"/>
      <c r="GW737" s="37"/>
      <c r="GX737" s="37"/>
      <c r="GY737" s="37"/>
      <c r="GZ737" s="37"/>
      <c r="HA737" s="37"/>
      <c r="HB737" s="37"/>
      <c r="HC737" s="37"/>
      <c r="HD737" s="37"/>
      <c r="HE737" s="37"/>
      <c r="HF737" s="37"/>
      <c r="HG737" s="37"/>
      <c r="HH737" s="37"/>
      <c r="HI737" s="37"/>
      <c r="HJ737" s="37"/>
      <c r="HK737" s="37"/>
      <c r="HL737" s="37"/>
      <c r="HM737" s="37"/>
    </row>
    <row r="738" spans="1:221" s="7" customFormat="1" x14ac:dyDescent="0.25">
      <c r="A738" s="283">
        <v>2</v>
      </c>
      <c r="B738" s="283" t="s">
        <v>713</v>
      </c>
      <c r="C738" s="283">
        <v>59</v>
      </c>
      <c r="D738" s="226">
        <v>43411</v>
      </c>
      <c r="E738" s="290">
        <v>0.51280092592592597</v>
      </c>
      <c r="F738" s="290"/>
      <c r="G738" s="290"/>
      <c r="H738" s="290"/>
      <c r="I738" s="290"/>
      <c r="J738" s="290"/>
      <c r="K738" s="290"/>
      <c r="L738" s="290"/>
      <c r="M738" s="290"/>
      <c r="N738" s="290"/>
      <c r="O738" s="290"/>
      <c r="P738" s="98" t="str">
        <f t="shared" si="11"/>
        <v>2|Transecto TN4|59|20181107|121826</v>
      </c>
      <c r="Q738" s="283">
        <v>7994554.2999999998</v>
      </c>
      <c r="R738" s="283">
        <v>585331.826</v>
      </c>
      <c r="S738" s="283">
        <v>38</v>
      </c>
      <c r="T738" s="283">
        <v>114</v>
      </c>
      <c r="U738" s="283">
        <v>7.1</v>
      </c>
      <c r="V738" s="283">
        <v>1</v>
      </c>
      <c r="W738" s="283">
        <v>90</v>
      </c>
      <c r="X738" s="264">
        <v>5</v>
      </c>
      <c r="Y738" s="98">
        <v>39.209770200000001</v>
      </c>
      <c r="Z738" s="98">
        <v>0.21196140299999999</v>
      </c>
      <c r="AA738" s="98">
        <v>4.3799999999999999E-2</v>
      </c>
      <c r="AB738" s="98">
        <v>117.40363309999999</v>
      </c>
      <c r="AC738" s="98">
        <v>38.01553345</v>
      </c>
      <c r="AD738" s="98">
        <v>26.064998630000002</v>
      </c>
      <c r="AE738" s="98">
        <v>133.2736816</v>
      </c>
      <c r="AF738" s="283">
        <v>-4.7984299659999996</v>
      </c>
      <c r="AG738" s="283">
        <v>-2.163360119</v>
      </c>
      <c r="AH738" s="284" t="s">
        <v>6</v>
      </c>
      <c r="AI738" s="98" t="s">
        <v>6</v>
      </c>
      <c r="AJ738" s="98" t="s">
        <v>6</v>
      </c>
      <c r="AK738" s="98" t="s">
        <v>6</v>
      </c>
      <c r="AL738" s="98" t="s">
        <v>6</v>
      </c>
      <c r="AM738" s="283">
        <v>0</v>
      </c>
      <c r="AN738" s="283">
        <v>0</v>
      </c>
      <c r="AO738" s="98" t="s">
        <v>467</v>
      </c>
      <c r="AP738" s="41"/>
      <c r="AQ738" s="41"/>
      <c r="AR738" s="41"/>
      <c r="AS738" s="41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39"/>
      <c r="CE738" s="39"/>
      <c r="CF738" s="39"/>
      <c r="CG738" s="39"/>
      <c r="CH738" s="39"/>
      <c r="CI738" s="39"/>
      <c r="CJ738" s="39"/>
      <c r="CK738" s="39"/>
      <c r="CL738" s="39"/>
      <c r="CM738" s="39"/>
      <c r="CN738" s="39"/>
      <c r="CO738" s="39"/>
      <c r="CP738" s="39"/>
      <c r="CQ738" s="40"/>
      <c r="CR738" s="40"/>
      <c r="CS738" s="40"/>
      <c r="CT738" s="40"/>
      <c r="CU738" s="40"/>
      <c r="CV738" s="40"/>
      <c r="CW738" s="40"/>
      <c r="CX738" s="40"/>
      <c r="CY738" s="40"/>
      <c r="CZ738" s="40"/>
      <c r="DA738" s="40"/>
      <c r="DB738" s="40"/>
      <c r="DC738" s="40"/>
      <c r="DD738" s="40"/>
      <c r="DE738" s="40"/>
      <c r="DF738" s="40"/>
      <c r="DG738" s="40"/>
      <c r="DH738" s="37"/>
      <c r="DI738" s="37"/>
      <c r="DJ738" s="37"/>
      <c r="DK738" s="37"/>
      <c r="DL738" s="37"/>
      <c r="DM738" s="37"/>
      <c r="DN738" s="37"/>
      <c r="DO738" s="37"/>
      <c r="DP738" s="37"/>
      <c r="DQ738" s="37"/>
      <c r="DR738" s="37"/>
      <c r="DS738" s="37"/>
      <c r="DT738" s="37"/>
      <c r="DU738" s="37"/>
      <c r="DV738" s="37"/>
      <c r="DW738" s="37"/>
      <c r="DX738" s="37"/>
      <c r="DY738" s="37"/>
      <c r="DZ738" s="37"/>
      <c r="EA738" s="37"/>
      <c r="EB738" s="37"/>
      <c r="EC738" s="37"/>
      <c r="ED738" s="37"/>
      <c r="EE738" s="37"/>
      <c r="EF738" s="37"/>
      <c r="EG738" s="37"/>
      <c r="EH738" s="37"/>
      <c r="EI738" s="37"/>
      <c r="EJ738" s="37"/>
      <c r="EK738" s="37"/>
      <c r="EL738" s="37"/>
      <c r="EM738" s="37"/>
      <c r="EN738" s="37"/>
      <c r="EO738" s="37"/>
      <c r="EP738" s="37"/>
      <c r="EQ738" s="37"/>
      <c r="ER738" s="37"/>
      <c r="ES738" s="37"/>
      <c r="ET738" s="37"/>
      <c r="EU738" s="37"/>
      <c r="EV738" s="37"/>
      <c r="EW738" s="37"/>
      <c r="EX738" s="37"/>
      <c r="EY738" s="37"/>
      <c r="EZ738" s="37"/>
      <c r="FA738" s="37"/>
      <c r="FB738" s="37"/>
      <c r="FC738" s="37"/>
      <c r="FD738" s="37"/>
      <c r="FE738" s="37"/>
      <c r="FF738" s="37"/>
      <c r="FG738" s="37"/>
      <c r="FH738" s="37"/>
      <c r="FI738" s="37"/>
      <c r="FJ738" s="37"/>
      <c r="FK738" s="37"/>
      <c r="FL738" s="37"/>
      <c r="FM738" s="37"/>
      <c r="FN738" s="37"/>
      <c r="FO738" s="37"/>
      <c r="FP738" s="37"/>
      <c r="FQ738" s="37"/>
      <c r="FR738" s="37"/>
      <c r="FS738" s="37"/>
      <c r="FT738" s="37"/>
      <c r="FU738" s="37"/>
      <c r="FV738" s="37"/>
      <c r="FW738" s="37"/>
      <c r="FX738" s="37"/>
      <c r="FY738" s="37"/>
      <c r="FZ738" s="37"/>
      <c r="GA738" s="37"/>
      <c r="GB738" s="37"/>
      <c r="GC738" s="37"/>
      <c r="GD738" s="37"/>
      <c r="GE738" s="37"/>
      <c r="GF738" s="37"/>
      <c r="GG738" s="37"/>
      <c r="GH738" s="37"/>
      <c r="GI738" s="37"/>
      <c r="GJ738" s="37"/>
      <c r="GK738" s="37"/>
      <c r="GL738" s="37"/>
      <c r="GM738" s="37"/>
      <c r="GN738" s="37"/>
      <c r="GO738" s="37"/>
      <c r="GP738" s="37"/>
      <c r="GQ738" s="37"/>
      <c r="GR738" s="37"/>
      <c r="GS738" s="37"/>
      <c r="GT738" s="37"/>
      <c r="GU738" s="37"/>
      <c r="GV738" s="37"/>
      <c r="GW738" s="37"/>
      <c r="GX738" s="37"/>
      <c r="GY738" s="37"/>
      <c r="GZ738" s="37"/>
      <c r="HA738" s="37"/>
      <c r="HB738" s="37"/>
      <c r="HC738" s="37"/>
      <c r="HD738" s="37"/>
      <c r="HE738" s="37"/>
      <c r="HF738" s="37"/>
      <c r="HG738" s="37"/>
      <c r="HH738" s="37"/>
      <c r="HI738" s="37"/>
      <c r="HJ738" s="37"/>
      <c r="HK738" s="37"/>
      <c r="HL738" s="37"/>
      <c r="HM738" s="37"/>
    </row>
    <row r="739" spans="1:221" s="7" customFormat="1" x14ac:dyDescent="0.25">
      <c r="A739" s="283">
        <v>2</v>
      </c>
      <c r="B739" s="283" t="s">
        <v>713</v>
      </c>
      <c r="C739" s="283">
        <v>60</v>
      </c>
      <c r="D739" s="226">
        <v>43411</v>
      </c>
      <c r="E739" s="290">
        <v>0.52031250000000007</v>
      </c>
      <c r="F739" s="290"/>
      <c r="G739" s="290"/>
      <c r="H739" s="290"/>
      <c r="I739" s="290"/>
      <c r="J739" s="290"/>
      <c r="K739" s="290"/>
      <c r="L739" s="290"/>
      <c r="M739" s="290"/>
      <c r="N739" s="290"/>
      <c r="O739" s="290"/>
      <c r="P739" s="98" t="str">
        <f t="shared" si="11"/>
        <v>2|Transecto TN4|60|20181107|122915</v>
      </c>
      <c r="Q739" s="283">
        <v>7994600.6569999997</v>
      </c>
      <c r="R739" s="283">
        <v>587487.92299999995</v>
      </c>
      <c r="S739" s="283">
        <v>42</v>
      </c>
      <c r="T739" s="283">
        <v>114</v>
      </c>
      <c r="U739" s="283">
        <v>7</v>
      </c>
      <c r="V739" s="283">
        <v>1</v>
      </c>
      <c r="W739" s="283">
        <v>90</v>
      </c>
      <c r="X739" s="264">
        <v>5</v>
      </c>
      <c r="Y739" s="98">
        <v>39.209770200000001</v>
      </c>
      <c r="Z739" s="98">
        <v>0.21196140299999999</v>
      </c>
      <c r="AA739" s="98">
        <v>4.3799999999999999E-2</v>
      </c>
      <c r="AB739" s="98">
        <v>117.40363309999999</v>
      </c>
      <c r="AC739" s="98">
        <v>38.01553345</v>
      </c>
      <c r="AD739" s="98">
        <v>26.064998630000002</v>
      </c>
      <c r="AE739" s="98">
        <v>133.2736816</v>
      </c>
      <c r="AF739" s="283">
        <v>-4.7984299659999996</v>
      </c>
      <c r="AG739" s="283">
        <v>-2.163360119</v>
      </c>
      <c r="AH739" s="284" t="s">
        <v>6</v>
      </c>
      <c r="AI739" s="98" t="s">
        <v>6</v>
      </c>
      <c r="AJ739" s="98" t="s">
        <v>6</v>
      </c>
      <c r="AK739" s="98" t="s">
        <v>6</v>
      </c>
      <c r="AL739" s="98" t="s">
        <v>6</v>
      </c>
      <c r="AM739" s="283">
        <v>0</v>
      </c>
      <c r="AN739" s="283">
        <v>0</v>
      </c>
      <c r="AO739" s="98" t="s">
        <v>467</v>
      </c>
      <c r="AP739" s="41"/>
      <c r="AQ739" s="41"/>
      <c r="AR739" s="41"/>
      <c r="AS739" s="41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  <c r="BD739" s="39"/>
      <c r="BE739" s="39"/>
      <c r="BF739" s="39"/>
      <c r="BG739" s="39"/>
      <c r="BH739" s="39"/>
      <c r="BI739" s="39"/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39"/>
      <c r="CE739" s="39"/>
      <c r="CF739" s="39"/>
      <c r="CG739" s="39"/>
      <c r="CH739" s="39"/>
      <c r="CI739" s="39"/>
      <c r="CJ739" s="39"/>
      <c r="CK739" s="39"/>
      <c r="CL739" s="39"/>
      <c r="CM739" s="39"/>
      <c r="CN739" s="39"/>
      <c r="CO739" s="39"/>
      <c r="CP739" s="39"/>
      <c r="CQ739" s="40"/>
      <c r="CR739" s="40"/>
      <c r="CS739" s="40"/>
      <c r="CT739" s="40"/>
      <c r="CU739" s="40"/>
      <c r="CV739" s="40"/>
      <c r="CW739" s="40"/>
      <c r="CX739" s="40"/>
      <c r="CY739" s="40"/>
      <c r="CZ739" s="40"/>
      <c r="DA739" s="40"/>
      <c r="DB739" s="40"/>
      <c r="DC739" s="40"/>
      <c r="DD739" s="40"/>
      <c r="DE739" s="40"/>
      <c r="DF739" s="40"/>
      <c r="DG739" s="40"/>
      <c r="DH739" s="37"/>
      <c r="DI739" s="37"/>
      <c r="DJ739" s="37"/>
      <c r="DK739" s="37"/>
      <c r="DL739" s="37"/>
      <c r="DM739" s="37"/>
      <c r="DN739" s="37"/>
      <c r="DO739" s="37"/>
      <c r="DP739" s="37"/>
      <c r="DQ739" s="37"/>
      <c r="DR739" s="37"/>
      <c r="DS739" s="37"/>
      <c r="DT739" s="37"/>
      <c r="DU739" s="37"/>
      <c r="DV739" s="37"/>
      <c r="DW739" s="37"/>
      <c r="DX739" s="37"/>
      <c r="DY739" s="37"/>
      <c r="DZ739" s="37"/>
      <c r="EA739" s="37"/>
      <c r="EB739" s="37"/>
      <c r="EC739" s="37"/>
      <c r="ED739" s="37"/>
      <c r="EE739" s="37"/>
      <c r="EF739" s="37"/>
      <c r="EG739" s="37"/>
      <c r="EH739" s="37"/>
      <c r="EI739" s="37"/>
      <c r="EJ739" s="37"/>
      <c r="EK739" s="37"/>
      <c r="EL739" s="37"/>
      <c r="EM739" s="37"/>
      <c r="EN739" s="37"/>
      <c r="EO739" s="37"/>
      <c r="EP739" s="37"/>
      <c r="EQ739" s="37"/>
      <c r="ER739" s="37"/>
      <c r="ES739" s="37"/>
      <c r="ET739" s="37"/>
      <c r="EU739" s="37"/>
      <c r="EV739" s="37"/>
      <c r="EW739" s="37"/>
      <c r="EX739" s="37"/>
      <c r="EY739" s="37"/>
      <c r="EZ739" s="37"/>
      <c r="FA739" s="37"/>
      <c r="FB739" s="37"/>
      <c r="FC739" s="37"/>
      <c r="FD739" s="37"/>
      <c r="FE739" s="37"/>
      <c r="FF739" s="37"/>
      <c r="FG739" s="37"/>
      <c r="FH739" s="37"/>
      <c r="FI739" s="37"/>
      <c r="FJ739" s="37"/>
      <c r="FK739" s="37"/>
      <c r="FL739" s="37"/>
      <c r="FM739" s="37"/>
      <c r="FN739" s="37"/>
      <c r="FO739" s="37"/>
      <c r="FP739" s="37"/>
      <c r="FQ739" s="37"/>
      <c r="FR739" s="37"/>
      <c r="FS739" s="37"/>
      <c r="FT739" s="37"/>
      <c r="FU739" s="37"/>
      <c r="FV739" s="37"/>
      <c r="FW739" s="37"/>
      <c r="FX739" s="37"/>
      <c r="FY739" s="37"/>
      <c r="FZ739" s="37"/>
      <c r="GA739" s="37"/>
      <c r="GB739" s="37"/>
      <c r="GC739" s="37"/>
      <c r="GD739" s="37"/>
      <c r="GE739" s="37"/>
      <c r="GF739" s="37"/>
      <c r="GG739" s="37"/>
      <c r="GH739" s="37"/>
      <c r="GI739" s="37"/>
      <c r="GJ739" s="37"/>
      <c r="GK739" s="37"/>
      <c r="GL739" s="37"/>
      <c r="GM739" s="37"/>
      <c r="GN739" s="37"/>
      <c r="GO739" s="37"/>
      <c r="GP739" s="37"/>
      <c r="GQ739" s="37"/>
      <c r="GR739" s="37"/>
      <c r="GS739" s="37"/>
      <c r="GT739" s="37"/>
      <c r="GU739" s="37"/>
      <c r="GV739" s="37"/>
      <c r="GW739" s="37"/>
      <c r="GX739" s="37"/>
      <c r="GY739" s="37"/>
      <c r="GZ739" s="37"/>
      <c r="HA739" s="37"/>
      <c r="HB739" s="37"/>
      <c r="HC739" s="37"/>
      <c r="HD739" s="37"/>
      <c r="HE739" s="37"/>
      <c r="HF739" s="37"/>
      <c r="HG739" s="37"/>
      <c r="HH739" s="37"/>
      <c r="HI739" s="37"/>
      <c r="HJ739" s="37"/>
      <c r="HK739" s="37"/>
      <c r="HL739" s="37"/>
      <c r="HM739" s="37"/>
    </row>
    <row r="740" spans="1:221" s="7" customFormat="1" x14ac:dyDescent="0.25">
      <c r="A740" s="283">
        <v>2</v>
      </c>
      <c r="B740" s="283" t="s">
        <v>713</v>
      </c>
      <c r="C740" s="283">
        <v>61</v>
      </c>
      <c r="D740" s="226">
        <v>43411</v>
      </c>
      <c r="E740" s="290">
        <v>0.52847222222222223</v>
      </c>
      <c r="F740" s="290"/>
      <c r="G740" s="290"/>
      <c r="H740" s="290"/>
      <c r="I740" s="290"/>
      <c r="J740" s="290"/>
      <c r="K740" s="290"/>
      <c r="L740" s="290"/>
      <c r="M740" s="290"/>
      <c r="N740" s="290"/>
      <c r="O740" s="290"/>
      <c r="P740" s="98" t="str">
        <f t="shared" si="11"/>
        <v>2|Transecto TN4|61|20181107|124100</v>
      </c>
      <c r="Q740" s="283">
        <v>7994553.4879999999</v>
      </c>
      <c r="R740" s="283">
        <v>589856.04</v>
      </c>
      <c r="S740" s="283">
        <v>42</v>
      </c>
      <c r="T740" s="283">
        <v>113</v>
      </c>
      <c r="U740" s="283">
        <v>6.7</v>
      </c>
      <c r="V740" s="283">
        <v>1</v>
      </c>
      <c r="W740" s="283">
        <v>90</v>
      </c>
      <c r="X740" s="264">
        <v>15</v>
      </c>
      <c r="Y740" s="98">
        <v>50.043792719999999</v>
      </c>
      <c r="Z740" s="98">
        <v>0.193728134</v>
      </c>
      <c r="AA740" s="98">
        <v>4.2399999000000001E-2</v>
      </c>
      <c r="AB740" s="98">
        <v>121.61649319999999</v>
      </c>
      <c r="AC740" s="98">
        <v>38.149085999999997</v>
      </c>
      <c r="AD740" s="98">
        <v>26.05500031</v>
      </c>
      <c r="AE740" s="98">
        <v>133.8996582</v>
      </c>
      <c r="AF740" s="283">
        <v>-4.7799749370000004</v>
      </c>
      <c r="AG740" s="283">
        <v>-2.1890118119999999</v>
      </c>
      <c r="AH740" s="284" t="s">
        <v>6</v>
      </c>
      <c r="AI740" s="98" t="s">
        <v>6</v>
      </c>
      <c r="AJ740" s="98" t="s">
        <v>6</v>
      </c>
      <c r="AK740" s="98" t="s">
        <v>6</v>
      </c>
      <c r="AL740" s="98" t="s">
        <v>6</v>
      </c>
      <c r="AM740" s="283">
        <v>0</v>
      </c>
      <c r="AN740" s="283">
        <v>0</v>
      </c>
      <c r="AO740" s="98" t="s">
        <v>467</v>
      </c>
      <c r="AP740" s="41"/>
      <c r="AQ740" s="41"/>
      <c r="AR740" s="41"/>
      <c r="AS740" s="41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39"/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39"/>
      <c r="CE740" s="39"/>
      <c r="CF740" s="39"/>
      <c r="CG740" s="39"/>
      <c r="CH740" s="39"/>
      <c r="CI740" s="39"/>
      <c r="CJ740" s="39"/>
      <c r="CK740" s="39"/>
      <c r="CL740" s="39"/>
      <c r="CM740" s="39"/>
      <c r="CN740" s="39"/>
      <c r="CO740" s="39"/>
      <c r="CP740" s="39"/>
      <c r="CQ740" s="40"/>
      <c r="CR740" s="40"/>
      <c r="CS740" s="40"/>
      <c r="CT740" s="40"/>
      <c r="CU740" s="40"/>
      <c r="CV740" s="40"/>
      <c r="CW740" s="40"/>
      <c r="CX740" s="40"/>
      <c r="CY740" s="40"/>
      <c r="CZ740" s="40"/>
      <c r="DA740" s="40"/>
      <c r="DB740" s="40"/>
      <c r="DC740" s="40"/>
      <c r="DD740" s="40"/>
      <c r="DE740" s="40"/>
      <c r="DF740" s="40"/>
      <c r="DG740" s="40"/>
      <c r="DH740" s="37"/>
      <c r="DI740" s="37"/>
      <c r="DJ740" s="37"/>
      <c r="DK740" s="37"/>
      <c r="DL740" s="37"/>
      <c r="DM740" s="37"/>
      <c r="DN740" s="37"/>
      <c r="DO740" s="37"/>
      <c r="DP740" s="37"/>
      <c r="DQ740" s="37"/>
      <c r="DR740" s="37"/>
      <c r="DS740" s="37"/>
      <c r="DT740" s="37"/>
      <c r="DU740" s="37"/>
      <c r="DV740" s="37"/>
      <c r="DW740" s="37"/>
      <c r="DX740" s="37"/>
      <c r="DY740" s="37"/>
      <c r="DZ740" s="37"/>
      <c r="EA740" s="37"/>
      <c r="EB740" s="37"/>
      <c r="EC740" s="37"/>
      <c r="ED740" s="37"/>
      <c r="EE740" s="37"/>
      <c r="EF740" s="37"/>
      <c r="EG740" s="37"/>
      <c r="EH740" s="37"/>
      <c r="EI740" s="37"/>
      <c r="EJ740" s="37"/>
      <c r="EK740" s="37"/>
      <c r="EL740" s="37"/>
      <c r="EM740" s="37"/>
      <c r="EN740" s="37"/>
      <c r="EO740" s="37"/>
      <c r="EP740" s="37"/>
      <c r="EQ740" s="37"/>
      <c r="ER740" s="37"/>
      <c r="ES740" s="37"/>
      <c r="ET740" s="37"/>
      <c r="EU740" s="37"/>
      <c r="EV740" s="37"/>
      <c r="EW740" s="37"/>
      <c r="EX740" s="37"/>
      <c r="EY740" s="37"/>
      <c r="EZ740" s="37"/>
      <c r="FA740" s="37"/>
      <c r="FB740" s="37"/>
      <c r="FC740" s="37"/>
      <c r="FD740" s="37"/>
      <c r="FE740" s="37"/>
      <c r="FF740" s="37"/>
      <c r="FG740" s="37"/>
      <c r="FH740" s="37"/>
      <c r="FI740" s="37"/>
      <c r="FJ740" s="37"/>
      <c r="FK740" s="37"/>
      <c r="FL740" s="37"/>
      <c r="FM740" s="37"/>
      <c r="FN740" s="37"/>
      <c r="FO740" s="37"/>
      <c r="FP740" s="37"/>
      <c r="FQ740" s="37"/>
      <c r="FR740" s="37"/>
      <c r="FS740" s="37"/>
      <c r="FT740" s="37"/>
      <c r="FU740" s="37"/>
      <c r="FV740" s="37"/>
      <c r="FW740" s="37"/>
      <c r="FX740" s="37"/>
      <c r="FY740" s="37"/>
      <c r="FZ740" s="37"/>
      <c r="GA740" s="37"/>
      <c r="GB740" s="37"/>
      <c r="GC740" s="37"/>
      <c r="GD740" s="37"/>
      <c r="GE740" s="37"/>
      <c r="GF740" s="37"/>
      <c r="GG740" s="37"/>
      <c r="GH740" s="37"/>
      <c r="GI740" s="37"/>
      <c r="GJ740" s="37"/>
      <c r="GK740" s="37"/>
      <c r="GL740" s="37"/>
      <c r="GM740" s="37"/>
      <c r="GN740" s="37"/>
      <c r="GO740" s="37"/>
      <c r="GP740" s="37"/>
      <c r="GQ740" s="37"/>
      <c r="GR740" s="37"/>
      <c r="GS740" s="37"/>
      <c r="GT740" s="37"/>
      <c r="GU740" s="37"/>
      <c r="GV740" s="37"/>
      <c r="GW740" s="37"/>
      <c r="GX740" s="37"/>
      <c r="GY740" s="37"/>
      <c r="GZ740" s="37"/>
      <c r="HA740" s="37"/>
      <c r="HB740" s="37"/>
      <c r="HC740" s="37"/>
      <c r="HD740" s="37"/>
      <c r="HE740" s="37"/>
      <c r="HF740" s="37"/>
      <c r="HG740" s="37"/>
      <c r="HH740" s="37"/>
      <c r="HI740" s="37"/>
      <c r="HJ740" s="37"/>
      <c r="HK740" s="37"/>
      <c r="HL740" s="37"/>
      <c r="HM740" s="37"/>
    </row>
    <row r="741" spans="1:221" s="7" customFormat="1" x14ac:dyDescent="0.25">
      <c r="A741" s="283">
        <v>2</v>
      </c>
      <c r="B741" s="283" t="s">
        <v>713</v>
      </c>
      <c r="C741" s="283">
        <v>62</v>
      </c>
      <c r="D741" s="226">
        <v>43411</v>
      </c>
      <c r="E741" s="290">
        <v>0.53660879629629632</v>
      </c>
      <c r="F741" s="290"/>
      <c r="G741" s="290"/>
      <c r="H741" s="290"/>
      <c r="I741" s="290"/>
      <c r="J741" s="290"/>
      <c r="K741" s="290"/>
      <c r="L741" s="290"/>
      <c r="M741" s="290"/>
      <c r="N741" s="290"/>
      <c r="O741" s="290"/>
      <c r="P741" s="98" t="str">
        <f t="shared" si="11"/>
        <v>2|Transecto TN4|62|20181107|125243</v>
      </c>
      <c r="Q741" s="283">
        <v>7994572.7539999997</v>
      </c>
      <c r="R741" s="283">
        <v>592209.96</v>
      </c>
      <c r="S741" s="283">
        <v>42</v>
      </c>
      <c r="T741" s="283">
        <v>113</v>
      </c>
      <c r="U741" s="283">
        <v>6.7</v>
      </c>
      <c r="V741" s="283">
        <v>1</v>
      </c>
      <c r="W741" s="283">
        <v>90</v>
      </c>
      <c r="X741" s="264">
        <v>15</v>
      </c>
      <c r="Y741" s="98">
        <v>50.043792719999999</v>
      </c>
      <c r="Z741" s="98">
        <v>0.193728134</v>
      </c>
      <c r="AA741" s="98">
        <v>4.2399999000000001E-2</v>
      </c>
      <c r="AB741" s="98">
        <v>121.61649319999999</v>
      </c>
      <c r="AC741" s="98">
        <v>38.149085999999997</v>
      </c>
      <c r="AD741" s="98">
        <v>26.05500031</v>
      </c>
      <c r="AE741" s="98">
        <v>133.8996582</v>
      </c>
      <c r="AF741" s="283">
        <v>-4.7799749370000004</v>
      </c>
      <c r="AG741" s="283">
        <v>-2.1890118119999999</v>
      </c>
      <c r="AH741" s="284" t="s">
        <v>6</v>
      </c>
      <c r="AI741" s="98" t="s">
        <v>6</v>
      </c>
      <c r="AJ741" s="98" t="s">
        <v>6</v>
      </c>
      <c r="AK741" s="98" t="s">
        <v>6</v>
      </c>
      <c r="AL741" s="98" t="s">
        <v>6</v>
      </c>
      <c r="AM741" s="283">
        <v>0</v>
      </c>
      <c r="AN741" s="283">
        <v>0</v>
      </c>
      <c r="AO741" s="98" t="s">
        <v>467</v>
      </c>
      <c r="AP741" s="41"/>
      <c r="AQ741" s="41"/>
      <c r="AR741" s="41"/>
      <c r="AS741" s="41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  <c r="BD741" s="39"/>
      <c r="BE741" s="39"/>
      <c r="BF741" s="39"/>
      <c r="BG741" s="39"/>
      <c r="BH741" s="39"/>
      <c r="BI741" s="39"/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39"/>
      <c r="CE741" s="39"/>
      <c r="CF741" s="39"/>
      <c r="CG741" s="39"/>
      <c r="CH741" s="39"/>
      <c r="CI741" s="39"/>
      <c r="CJ741" s="39"/>
      <c r="CK741" s="39"/>
      <c r="CL741" s="39"/>
      <c r="CM741" s="39"/>
      <c r="CN741" s="39"/>
      <c r="CO741" s="39"/>
      <c r="CP741" s="39"/>
      <c r="CQ741" s="40"/>
      <c r="CR741" s="40"/>
      <c r="CS741" s="40"/>
      <c r="CT741" s="40"/>
      <c r="CU741" s="40"/>
      <c r="CV741" s="40"/>
      <c r="CW741" s="40"/>
      <c r="CX741" s="40"/>
      <c r="CY741" s="40"/>
      <c r="CZ741" s="40"/>
      <c r="DA741" s="40"/>
      <c r="DB741" s="40"/>
      <c r="DC741" s="40"/>
      <c r="DD741" s="40"/>
      <c r="DE741" s="40"/>
      <c r="DF741" s="40"/>
      <c r="DG741" s="40"/>
      <c r="DH741" s="37"/>
      <c r="DI741" s="37"/>
      <c r="DJ741" s="37"/>
      <c r="DK741" s="37"/>
      <c r="DL741" s="37"/>
      <c r="DM741" s="37"/>
      <c r="DN741" s="37"/>
      <c r="DO741" s="37"/>
      <c r="DP741" s="37"/>
      <c r="DQ741" s="37"/>
      <c r="DR741" s="37"/>
      <c r="DS741" s="37"/>
      <c r="DT741" s="37"/>
      <c r="DU741" s="37"/>
      <c r="DV741" s="37"/>
      <c r="DW741" s="37"/>
      <c r="DX741" s="37"/>
      <c r="DY741" s="37"/>
      <c r="DZ741" s="37"/>
      <c r="EA741" s="37"/>
      <c r="EB741" s="37"/>
      <c r="EC741" s="37"/>
      <c r="ED741" s="37"/>
      <c r="EE741" s="37"/>
      <c r="EF741" s="37"/>
      <c r="EG741" s="37"/>
      <c r="EH741" s="37"/>
      <c r="EI741" s="37"/>
      <c r="EJ741" s="37"/>
      <c r="EK741" s="37"/>
      <c r="EL741" s="37"/>
      <c r="EM741" s="37"/>
      <c r="EN741" s="37"/>
      <c r="EO741" s="37"/>
      <c r="EP741" s="37"/>
      <c r="EQ741" s="37"/>
      <c r="ER741" s="37"/>
      <c r="ES741" s="37"/>
      <c r="ET741" s="37"/>
      <c r="EU741" s="37"/>
      <c r="EV741" s="37"/>
      <c r="EW741" s="37"/>
      <c r="EX741" s="37"/>
      <c r="EY741" s="37"/>
      <c r="EZ741" s="37"/>
      <c r="FA741" s="37"/>
      <c r="FB741" s="37"/>
      <c r="FC741" s="37"/>
      <c r="FD741" s="37"/>
      <c r="FE741" s="37"/>
      <c r="FF741" s="37"/>
      <c r="FG741" s="37"/>
      <c r="FH741" s="37"/>
      <c r="FI741" s="37"/>
      <c r="FJ741" s="37"/>
      <c r="FK741" s="37"/>
      <c r="FL741" s="37"/>
      <c r="FM741" s="37"/>
      <c r="FN741" s="37"/>
      <c r="FO741" s="37"/>
      <c r="FP741" s="37"/>
      <c r="FQ741" s="37"/>
      <c r="FR741" s="37"/>
      <c r="FS741" s="37"/>
      <c r="FT741" s="37"/>
      <c r="FU741" s="37"/>
      <c r="FV741" s="37"/>
      <c r="FW741" s="37"/>
      <c r="FX741" s="37"/>
      <c r="FY741" s="37"/>
      <c r="FZ741" s="37"/>
      <c r="GA741" s="37"/>
      <c r="GB741" s="37"/>
      <c r="GC741" s="37"/>
      <c r="GD741" s="37"/>
      <c r="GE741" s="37"/>
      <c r="GF741" s="37"/>
      <c r="GG741" s="37"/>
      <c r="GH741" s="37"/>
      <c r="GI741" s="37"/>
      <c r="GJ741" s="37"/>
      <c r="GK741" s="37"/>
      <c r="GL741" s="37"/>
      <c r="GM741" s="37"/>
      <c r="GN741" s="37"/>
      <c r="GO741" s="37"/>
      <c r="GP741" s="37"/>
      <c r="GQ741" s="37"/>
      <c r="GR741" s="37"/>
      <c r="GS741" s="37"/>
      <c r="GT741" s="37"/>
      <c r="GU741" s="37"/>
      <c r="GV741" s="37"/>
      <c r="GW741" s="37"/>
      <c r="GX741" s="37"/>
      <c r="GY741" s="37"/>
      <c r="GZ741" s="37"/>
      <c r="HA741" s="37"/>
      <c r="HB741" s="37"/>
      <c r="HC741" s="37"/>
      <c r="HD741" s="37"/>
      <c r="HE741" s="37"/>
      <c r="HF741" s="37"/>
      <c r="HG741" s="37"/>
      <c r="HH741" s="37"/>
      <c r="HI741" s="37"/>
      <c r="HJ741" s="37"/>
      <c r="HK741" s="37"/>
      <c r="HL741" s="37"/>
      <c r="HM741" s="37"/>
    </row>
    <row r="742" spans="1:221" s="7" customFormat="1" x14ac:dyDescent="0.25">
      <c r="A742" s="283">
        <v>2</v>
      </c>
      <c r="B742" s="283" t="s">
        <v>713</v>
      </c>
      <c r="C742" s="283">
        <v>63</v>
      </c>
      <c r="D742" s="226">
        <v>43411</v>
      </c>
      <c r="E742" s="290">
        <v>0.54427083333333337</v>
      </c>
      <c r="F742" s="290"/>
      <c r="G742" s="290"/>
      <c r="H742" s="290"/>
      <c r="I742" s="290"/>
      <c r="J742" s="290"/>
      <c r="K742" s="290"/>
      <c r="L742" s="290"/>
      <c r="M742" s="290"/>
      <c r="N742" s="290"/>
      <c r="O742" s="290"/>
      <c r="P742" s="98" t="str">
        <f t="shared" si="11"/>
        <v>2|Transecto TN4|63|20181107|130345</v>
      </c>
      <c r="Q742" s="283">
        <v>7994572.7510000002</v>
      </c>
      <c r="R742" s="283">
        <v>594447.321</v>
      </c>
      <c r="S742" s="283">
        <v>55</v>
      </c>
      <c r="T742" s="283">
        <v>113</v>
      </c>
      <c r="U742" s="283">
        <v>6.9</v>
      </c>
      <c r="V742" s="283">
        <v>1</v>
      </c>
      <c r="W742" s="283">
        <v>90</v>
      </c>
      <c r="X742" s="264">
        <v>40</v>
      </c>
      <c r="Y742" s="98">
        <v>64.589775090000003</v>
      </c>
      <c r="Z742" s="98">
        <v>0.18394115599999999</v>
      </c>
      <c r="AA742" s="98">
        <v>4.0799997999999997E-2</v>
      </c>
      <c r="AB742" s="98">
        <v>125.8684464</v>
      </c>
      <c r="AC742" s="98">
        <v>38.183639530000001</v>
      </c>
      <c r="AD742" s="98">
        <v>26.004999160000001</v>
      </c>
      <c r="AE742" s="98">
        <v>134.72531129999999</v>
      </c>
      <c r="AF742" s="283">
        <v>-4.7904081339999998</v>
      </c>
      <c r="AG742" s="283">
        <v>-2.2326936719999999</v>
      </c>
      <c r="AH742" s="284" t="s">
        <v>6</v>
      </c>
      <c r="AI742" s="98" t="s">
        <v>6</v>
      </c>
      <c r="AJ742" s="98" t="s">
        <v>6</v>
      </c>
      <c r="AK742" s="98" t="s">
        <v>6</v>
      </c>
      <c r="AL742" s="98" t="s">
        <v>6</v>
      </c>
      <c r="AM742" s="283">
        <v>0</v>
      </c>
      <c r="AN742" s="283">
        <v>0</v>
      </c>
      <c r="AO742" s="98" t="s">
        <v>467</v>
      </c>
      <c r="AP742" s="41"/>
      <c r="AQ742" s="41"/>
      <c r="AR742" s="41"/>
      <c r="AS742" s="41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  <c r="BD742" s="39"/>
      <c r="BE742" s="39"/>
      <c r="BF742" s="39"/>
      <c r="BG742" s="39"/>
      <c r="BH742" s="39"/>
      <c r="BI742" s="39"/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39"/>
      <c r="CE742" s="39"/>
      <c r="CF742" s="39"/>
      <c r="CG742" s="39"/>
      <c r="CH742" s="39"/>
      <c r="CI742" s="39"/>
      <c r="CJ742" s="39"/>
      <c r="CK742" s="39"/>
      <c r="CL742" s="39"/>
      <c r="CM742" s="39"/>
      <c r="CN742" s="39"/>
      <c r="CO742" s="39"/>
      <c r="CP742" s="39"/>
      <c r="CQ742" s="40"/>
      <c r="CR742" s="40"/>
      <c r="CS742" s="40"/>
      <c r="CT742" s="40"/>
      <c r="CU742" s="40"/>
      <c r="CV742" s="40"/>
      <c r="CW742" s="40"/>
      <c r="CX742" s="40"/>
      <c r="CY742" s="40"/>
      <c r="CZ742" s="40"/>
      <c r="DA742" s="40"/>
      <c r="DB742" s="40"/>
      <c r="DC742" s="40"/>
      <c r="DD742" s="40"/>
      <c r="DE742" s="40"/>
      <c r="DF742" s="40"/>
      <c r="DG742" s="40"/>
      <c r="DH742" s="37"/>
      <c r="DI742" s="37"/>
      <c r="DJ742" s="37"/>
      <c r="DK742" s="37"/>
      <c r="DL742" s="37"/>
      <c r="DM742" s="37"/>
      <c r="DN742" s="37"/>
      <c r="DO742" s="37"/>
      <c r="DP742" s="37"/>
      <c r="DQ742" s="37"/>
      <c r="DR742" s="37"/>
      <c r="DS742" s="37"/>
      <c r="DT742" s="37"/>
      <c r="DU742" s="37"/>
      <c r="DV742" s="37"/>
      <c r="DW742" s="37"/>
      <c r="DX742" s="37"/>
      <c r="DY742" s="37"/>
      <c r="DZ742" s="37"/>
      <c r="EA742" s="37"/>
      <c r="EB742" s="37"/>
      <c r="EC742" s="37"/>
      <c r="ED742" s="37"/>
      <c r="EE742" s="37"/>
      <c r="EF742" s="37"/>
      <c r="EG742" s="37"/>
      <c r="EH742" s="37"/>
      <c r="EI742" s="37"/>
      <c r="EJ742" s="37"/>
      <c r="EK742" s="37"/>
      <c r="EL742" s="37"/>
      <c r="EM742" s="37"/>
      <c r="EN742" s="37"/>
      <c r="EO742" s="37"/>
      <c r="EP742" s="37"/>
      <c r="EQ742" s="37"/>
      <c r="ER742" s="37"/>
      <c r="ES742" s="37"/>
      <c r="ET742" s="37"/>
      <c r="EU742" s="37"/>
      <c r="EV742" s="37"/>
      <c r="EW742" s="37"/>
      <c r="EX742" s="37"/>
      <c r="EY742" s="37"/>
      <c r="EZ742" s="37"/>
      <c r="FA742" s="37"/>
      <c r="FB742" s="37"/>
      <c r="FC742" s="37"/>
      <c r="FD742" s="37"/>
      <c r="FE742" s="37"/>
      <c r="FF742" s="37"/>
      <c r="FG742" s="37"/>
      <c r="FH742" s="37"/>
      <c r="FI742" s="37"/>
      <c r="FJ742" s="37"/>
      <c r="FK742" s="37"/>
      <c r="FL742" s="37"/>
      <c r="FM742" s="37"/>
      <c r="FN742" s="37"/>
      <c r="FO742" s="37"/>
      <c r="FP742" s="37"/>
      <c r="FQ742" s="37"/>
      <c r="FR742" s="37"/>
      <c r="FS742" s="37"/>
      <c r="FT742" s="37"/>
      <c r="FU742" s="37"/>
      <c r="FV742" s="37"/>
      <c r="FW742" s="37"/>
      <c r="FX742" s="37"/>
      <c r="FY742" s="37"/>
      <c r="FZ742" s="37"/>
      <c r="GA742" s="37"/>
      <c r="GB742" s="37"/>
      <c r="GC742" s="37"/>
      <c r="GD742" s="37"/>
      <c r="GE742" s="37"/>
      <c r="GF742" s="37"/>
      <c r="GG742" s="37"/>
      <c r="GH742" s="37"/>
      <c r="GI742" s="37"/>
      <c r="GJ742" s="37"/>
      <c r="GK742" s="37"/>
      <c r="GL742" s="37"/>
      <c r="GM742" s="37"/>
      <c r="GN742" s="37"/>
      <c r="GO742" s="37"/>
      <c r="GP742" s="37"/>
      <c r="GQ742" s="37"/>
      <c r="GR742" s="37"/>
      <c r="GS742" s="37"/>
      <c r="GT742" s="37"/>
      <c r="GU742" s="37"/>
      <c r="GV742" s="37"/>
      <c r="GW742" s="37"/>
      <c r="GX742" s="37"/>
      <c r="GY742" s="37"/>
      <c r="GZ742" s="37"/>
      <c r="HA742" s="37"/>
      <c r="HB742" s="37"/>
      <c r="HC742" s="37"/>
      <c r="HD742" s="37"/>
      <c r="HE742" s="37"/>
      <c r="HF742" s="37"/>
      <c r="HG742" s="37"/>
      <c r="HH742" s="37"/>
      <c r="HI742" s="37"/>
      <c r="HJ742" s="37"/>
      <c r="HK742" s="37"/>
      <c r="HL742" s="37"/>
      <c r="HM742" s="37"/>
    </row>
    <row r="743" spans="1:221" s="7" customFormat="1" x14ac:dyDescent="0.25">
      <c r="A743" s="283">
        <v>2</v>
      </c>
      <c r="B743" s="283" t="s">
        <v>713</v>
      </c>
      <c r="C743" s="283">
        <v>64</v>
      </c>
      <c r="D743" s="226">
        <v>43411</v>
      </c>
      <c r="E743" s="290">
        <v>0.55158564814814814</v>
      </c>
      <c r="F743" s="290"/>
      <c r="G743" s="290"/>
      <c r="H743" s="290"/>
      <c r="I743" s="290"/>
      <c r="J743" s="290"/>
      <c r="K743" s="290"/>
      <c r="L743" s="290"/>
      <c r="M743" s="290"/>
      <c r="N743" s="290"/>
      <c r="O743" s="290"/>
      <c r="P743" s="98" t="str">
        <f t="shared" si="11"/>
        <v>2|Transecto TN4|64|20181107|131417</v>
      </c>
      <c r="Q743" s="283">
        <v>7994539.2400000002</v>
      </c>
      <c r="R743" s="283">
        <v>596630.81099999999</v>
      </c>
      <c r="S743" s="283">
        <v>55</v>
      </c>
      <c r="T743" s="283">
        <v>113</v>
      </c>
      <c r="U743" s="283">
        <v>7.1</v>
      </c>
      <c r="V743" s="283">
        <v>1</v>
      </c>
      <c r="W743" s="283">
        <v>90</v>
      </c>
      <c r="X743" s="264">
        <v>55</v>
      </c>
      <c r="Y743" s="98">
        <v>64.589775090000003</v>
      </c>
      <c r="Z743" s="98">
        <v>0.18394115599999999</v>
      </c>
      <c r="AA743" s="98">
        <v>4.0799997999999997E-2</v>
      </c>
      <c r="AB743" s="98">
        <v>125.8684464</v>
      </c>
      <c r="AC743" s="98">
        <v>38.183639530000001</v>
      </c>
      <c r="AD743" s="98">
        <v>26.004999160000001</v>
      </c>
      <c r="AE743" s="98">
        <v>134.72531129999999</v>
      </c>
      <c r="AF743" s="283">
        <v>-4.7904081339999998</v>
      </c>
      <c r="AG743" s="283">
        <v>-2.2326936719999999</v>
      </c>
      <c r="AH743" s="284" t="s">
        <v>6</v>
      </c>
      <c r="AI743" s="98" t="s">
        <v>6</v>
      </c>
      <c r="AJ743" s="98" t="s">
        <v>6</v>
      </c>
      <c r="AK743" s="98" t="s">
        <v>6</v>
      </c>
      <c r="AL743" s="98" t="s">
        <v>6</v>
      </c>
      <c r="AM743" s="283">
        <v>6</v>
      </c>
      <c r="AN743" s="283">
        <v>1</v>
      </c>
      <c r="AO743" s="98" t="s">
        <v>467</v>
      </c>
      <c r="AP743" s="41"/>
      <c r="AQ743" s="41"/>
      <c r="AR743" s="41"/>
      <c r="AS743" s="41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39"/>
      <c r="CE743" s="39"/>
      <c r="CF743" s="39"/>
      <c r="CG743" s="39"/>
      <c r="CH743" s="39"/>
      <c r="CI743" s="39"/>
      <c r="CJ743" s="39"/>
      <c r="CK743" s="39"/>
      <c r="CL743" s="39"/>
      <c r="CM743" s="39"/>
      <c r="CN743" s="39"/>
      <c r="CO743" s="39"/>
      <c r="CP743" s="39"/>
      <c r="CQ743" s="40"/>
      <c r="CR743" s="40"/>
      <c r="CS743" s="40"/>
      <c r="CT743" s="40"/>
      <c r="CU743" s="40"/>
      <c r="CV743" s="40"/>
      <c r="CW743" s="40"/>
      <c r="CX743" s="40"/>
      <c r="CY743" s="40"/>
      <c r="CZ743" s="40"/>
      <c r="DA743" s="40"/>
      <c r="DB743" s="40"/>
      <c r="DC743" s="40"/>
      <c r="DD743" s="40"/>
      <c r="DE743" s="40"/>
      <c r="DF743" s="40"/>
      <c r="DG743" s="40"/>
      <c r="DH743" s="37"/>
      <c r="DI743" s="37"/>
      <c r="DJ743" s="37"/>
      <c r="DK743" s="37"/>
      <c r="DL743" s="37"/>
      <c r="DM743" s="37"/>
      <c r="DN743" s="37"/>
      <c r="DO743" s="37"/>
      <c r="DP743" s="37"/>
      <c r="DQ743" s="37"/>
      <c r="DR743" s="37"/>
      <c r="DS743" s="37"/>
      <c r="DT743" s="37"/>
      <c r="DU743" s="37"/>
      <c r="DV743" s="37"/>
      <c r="DW743" s="37"/>
      <c r="DX743" s="37"/>
      <c r="DY743" s="37"/>
      <c r="DZ743" s="37"/>
      <c r="EA743" s="37"/>
      <c r="EB743" s="37"/>
      <c r="EC743" s="37"/>
      <c r="ED743" s="37"/>
      <c r="EE743" s="37"/>
      <c r="EF743" s="37"/>
      <c r="EG743" s="37"/>
      <c r="EH743" s="37"/>
      <c r="EI743" s="37"/>
      <c r="EJ743" s="37"/>
      <c r="EK743" s="37"/>
      <c r="EL743" s="37"/>
      <c r="EM743" s="37"/>
      <c r="EN743" s="37"/>
      <c r="EO743" s="37"/>
      <c r="EP743" s="37"/>
      <c r="EQ743" s="37"/>
      <c r="ER743" s="37"/>
      <c r="ES743" s="37"/>
      <c r="ET743" s="37"/>
      <c r="EU743" s="37"/>
      <c r="EV743" s="37"/>
      <c r="EW743" s="37"/>
      <c r="EX743" s="37"/>
      <c r="EY743" s="37"/>
      <c r="EZ743" s="37"/>
      <c r="FA743" s="37"/>
      <c r="FB743" s="37"/>
      <c r="FC743" s="37"/>
      <c r="FD743" s="37"/>
      <c r="FE743" s="37"/>
      <c r="FF743" s="37"/>
      <c r="FG743" s="37"/>
      <c r="FH743" s="37"/>
      <c r="FI743" s="37"/>
      <c r="FJ743" s="37"/>
      <c r="FK743" s="37"/>
      <c r="FL743" s="37"/>
      <c r="FM743" s="37"/>
      <c r="FN743" s="37"/>
      <c r="FO743" s="37"/>
      <c r="FP743" s="37"/>
      <c r="FQ743" s="37"/>
      <c r="FR743" s="37"/>
      <c r="FS743" s="37"/>
      <c r="FT743" s="37"/>
      <c r="FU743" s="37"/>
      <c r="FV743" s="37"/>
      <c r="FW743" s="37"/>
      <c r="FX743" s="37"/>
      <c r="FY743" s="37"/>
      <c r="FZ743" s="37"/>
      <c r="GA743" s="37"/>
      <c r="GB743" s="37"/>
      <c r="GC743" s="37"/>
      <c r="GD743" s="37"/>
      <c r="GE743" s="37"/>
      <c r="GF743" s="37"/>
      <c r="GG743" s="37"/>
      <c r="GH743" s="37"/>
      <c r="GI743" s="37"/>
      <c r="GJ743" s="37"/>
      <c r="GK743" s="37"/>
      <c r="GL743" s="37"/>
      <c r="GM743" s="37"/>
      <c r="GN743" s="37"/>
      <c r="GO743" s="37"/>
      <c r="GP743" s="37"/>
      <c r="GQ743" s="37"/>
      <c r="GR743" s="37"/>
      <c r="GS743" s="37"/>
      <c r="GT743" s="37"/>
      <c r="GU743" s="37"/>
      <c r="GV743" s="37"/>
      <c r="GW743" s="37"/>
      <c r="GX743" s="37"/>
      <c r="GY743" s="37"/>
      <c r="GZ743" s="37"/>
      <c r="HA743" s="37"/>
      <c r="HB743" s="37"/>
      <c r="HC743" s="37"/>
      <c r="HD743" s="37"/>
      <c r="HE743" s="37"/>
      <c r="HF743" s="37"/>
      <c r="HG743" s="37"/>
      <c r="HH743" s="37"/>
      <c r="HI743" s="37"/>
      <c r="HJ743" s="37"/>
      <c r="HK743" s="37"/>
      <c r="HL743" s="37"/>
      <c r="HM743" s="37"/>
    </row>
    <row r="744" spans="1:221" s="7" customFormat="1" x14ac:dyDescent="0.25">
      <c r="A744" s="283">
        <v>2</v>
      </c>
      <c r="B744" s="283" t="s">
        <v>713</v>
      </c>
      <c r="C744" s="283">
        <v>65</v>
      </c>
      <c r="D744" s="226">
        <v>43411</v>
      </c>
      <c r="E744" s="290">
        <v>0.55929398148148146</v>
      </c>
      <c r="F744" s="290"/>
      <c r="G744" s="290"/>
      <c r="H744" s="290"/>
      <c r="I744" s="290"/>
      <c r="J744" s="290"/>
      <c r="K744" s="290"/>
      <c r="L744" s="290"/>
      <c r="M744" s="290"/>
      <c r="N744" s="290"/>
      <c r="O744" s="290"/>
      <c r="P744" s="98" t="str">
        <f t="shared" si="11"/>
        <v>2|Transecto TN4|65|20181107|132523</v>
      </c>
      <c r="Q744" s="283">
        <v>7994588.2400000002</v>
      </c>
      <c r="R744" s="283">
        <v>598926.13899999997</v>
      </c>
      <c r="S744" s="283">
        <v>55</v>
      </c>
      <c r="T744" s="283">
        <v>114</v>
      </c>
      <c r="U744" s="283">
        <v>7.6</v>
      </c>
      <c r="V744" s="283">
        <v>1</v>
      </c>
      <c r="W744" s="283">
        <v>180</v>
      </c>
      <c r="X744" s="264">
        <v>80</v>
      </c>
      <c r="Y744" s="98">
        <v>82.543693540000007</v>
      </c>
      <c r="Z744" s="98">
        <v>0.14094664200000001</v>
      </c>
      <c r="AA744" s="98">
        <v>3.5399999000000001E-2</v>
      </c>
      <c r="AB744" s="98">
        <v>130.09693909999999</v>
      </c>
      <c r="AC744" s="98">
        <v>38.119178769999998</v>
      </c>
      <c r="AD744" s="98">
        <v>25.994998930000001</v>
      </c>
      <c r="AE744" s="98">
        <v>135.37149049999999</v>
      </c>
      <c r="AF744" s="283">
        <v>-4.8297319410000004</v>
      </c>
      <c r="AG744" s="283">
        <v>-2.2944073679999999</v>
      </c>
      <c r="AH744" s="284" t="s">
        <v>6</v>
      </c>
      <c r="AI744" s="98" t="s">
        <v>6</v>
      </c>
      <c r="AJ744" s="98" t="s">
        <v>6</v>
      </c>
      <c r="AK744" s="98" t="s">
        <v>6</v>
      </c>
      <c r="AL744" s="98" t="s">
        <v>6</v>
      </c>
      <c r="AM744" s="283">
        <v>0</v>
      </c>
      <c r="AN744" s="283">
        <v>0</v>
      </c>
      <c r="AO744" s="98" t="s">
        <v>467</v>
      </c>
      <c r="AP744" s="41"/>
      <c r="AQ744" s="41"/>
      <c r="AR744" s="41"/>
      <c r="AS744" s="41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  <c r="BD744" s="39"/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39"/>
      <c r="CE744" s="39"/>
      <c r="CF744" s="39"/>
      <c r="CG744" s="39"/>
      <c r="CH744" s="39"/>
      <c r="CI744" s="39"/>
      <c r="CJ744" s="39"/>
      <c r="CK744" s="39"/>
      <c r="CL744" s="39"/>
      <c r="CM744" s="39"/>
      <c r="CN744" s="39"/>
      <c r="CO744" s="39"/>
      <c r="CP744" s="39"/>
      <c r="CQ744" s="40"/>
      <c r="CR744" s="40"/>
      <c r="CS744" s="40"/>
      <c r="CT744" s="40"/>
      <c r="CU744" s="40"/>
      <c r="CV744" s="40"/>
      <c r="CW744" s="40"/>
      <c r="CX744" s="40"/>
      <c r="CY744" s="40"/>
      <c r="CZ744" s="40"/>
      <c r="DA744" s="40"/>
      <c r="DB744" s="40"/>
      <c r="DC744" s="40"/>
      <c r="DD744" s="40"/>
      <c r="DE744" s="40"/>
      <c r="DF744" s="40"/>
      <c r="DG744" s="40"/>
      <c r="DH744" s="37"/>
      <c r="DI744" s="37"/>
      <c r="DJ744" s="37"/>
      <c r="DK744" s="37"/>
      <c r="DL744" s="37"/>
      <c r="DM744" s="37"/>
      <c r="DN744" s="37"/>
      <c r="DO744" s="37"/>
      <c r="DP744" s="37"/>
      <c r="DQ744" s="37"/>
      <c r="DR744" s="37"/>
      <c r="DS744" s="37"/>
      <c r="DT744" s="37"/>
      <c r="DU744" s="37"/>
      <c r="DV744" s="37"/>
      <c r="DW744" s="37"/>
      <c r="DX744" s="37"/>
      <c r="DY744" s="37"/>
      <c r="DZ744" s="37"/>
      <c r="EA744" s="37"/>
      <c r="EB744" s="37"/>
      <c r="EC744" s="37"/>
      <c r="ED744" s="37"/>
      <c r="EE744" s="37"/>
      <c r="EF744" s="37"/>
      <c r="EG744" s="37"/>
      <c r="EH744" s="37"/>
      <c r="EI744" s="37"/>
      <c r="EJ744" s="37"/>
      <c r="EK744" s="37"/>
      <c r="EL744" s="37"/>
      <c r="EM744" s="37"/>
      <c r="EN744" s="37"/>
      <c r="EO744" s="37"/>
      <c r="EP744" s="37"/>
      <c r="EQ744" s="37"/>
      <c r="ER744" s="37"/>
      <c r="ES744" s="37"/>
      <c r="ET744" s="37"/>
      <c r="EU744" s="37"/>
      <c r="EV744" s="37"/>
      <c r="EW744" s="37"/>
      <c r="EX744" s="37"/>
      <c r="EY744" s="37"/>
      <c r="EZ744" s="37"/>
      <c r="FA744" s="37"/>
      <c r="FB744" s="37"/>
      <c r="FC744" s="37"/>
      <c r="FD744" s="37"/>
      <c r="FE744" s="37"/>
      <c r="FF744" s="37"/>
      <c r="FG744" s="37"/>
      <c r="FH744" s="37"/>
      <c r="FI744" s="37"/>
      <c r="FJ744" s="37"/>
      <c r="FK744" s="37"/>
      <c r="FL744" s="37"/>
      <c r="FM744" s="37"/>
      <c r="FN744" s="37"/>
      <c r="FO744" s="37"/>
      <c r="FP744" s="37"/>
      <c r="FQ744" s="37"/>
      <c r="FR744" s="37"/>
      <c r="FS744" s="37"/>
      <c r="FT744" s="37"/>
      <c r="FU744" s="37"/>
      <c r="FV744" s="37"/>
      <c r="FW744" s="37"/>
      <c r="FX744" s="37"/>
      <c r="FY744" s="37"/>
      <c r="FZ744" s="37"/>
      <c r="GA744" s="37"/>
      <c r="GB744" s="37"/>
      <c r="GC744" s="37"/>
      <c r="GD744" s="37"/>
      <c r="GE744" s="37"/>
      <c r="GF744" s="37"/>
      <c r="GG744" s="37"/>
      <c r="GH744" s="37"/>
      <c r="GI744" s="37"/>
      <c r="GJ744" s="37"/>
      <c r="GK744" s="37"/>
      <c r="GL744" s="37"/>
      <c r="GM744" s="37"/>
      <c r="GN744" s="37"/>
      <c r="GO744" s="37"/>
      <c r="GP744" s="37"/>
      <c r="GQ744" s="37"/>
      <c r="GR744" s="37"/>
      <c r="GS744" s="37"/>
      <c r="GT744" s="37"/>
      <c r="GU744" s="37"/>
      <c r="GV744" s="37"/>
      <c r="GW744" s="37"/>
      <c r="GX744" s="37"/>
      <c r="GY744" s="37"/>
      <c r="GZ744" s="37"/>
      <c r="HA744" s="37"/>
      <c r="HB744" s="37"/>
      <c r="HC744" s="37"/>
      <c r="HD744" s="37"/>
      <c r="HE744" s="37"/>
      <c r="HF744" s="37"/>
      <c r="HG744" s="37"/>
      <c r="HH744" s="37"/>
      <c r="HI744" s="37"/>
      <c r="HJ744" s="37"/>
      <c r="HK744" s="37"/>
      <c r="HL744" s="37"/>
      <c r="HM744" s="37"/>
    </row>
    <row r="745" spans="1:221" s="7" customFormat="1" x14ac:dyDescent="0.25">
      <c r="A745" s="283">
        <v>2</v>
      </c>
      <c r="B745" s="283" t="s">
        <v>713</v>
      </c>
      <c r="C745" s="283">
        <v>66</v>
      </c>
      <c r="D745" s="226">
        <v>43411</v>
      </c>
      <c r="E745" s="290">
        <v>0.56576388888888884</v>
      </c>
      <c r="F745" s="290"/>
      <c r="G745" s="290"/>
      <c r="H745" s="290"/>
      <c r="I745" s="290"/>
      <c r="J745" s="290"/>
      <c r="K745" s="290"/>
      <c r="L745" s="290"/>
      <c r="M745" s="290"/>
      <c r="N745" s="290"/>
      <c r="O745" s="290"/>
      <c r="P745" s="98" t="str">
        <f t="shared" si="11"/>
        <v>2|Transecto TN4|66|20181107|133442</v>
      </c>
      <c r="Q745" s="283">
        <v>7994580.8899999997</v>
      </c>
      <c r="R745" s="283">
        <v>600868.53099999996</v>
      </c>
      <c r="S745" s="283">
        <v>55</v>
      </c>
      <c r="T745" s="283">
        <v>114</v>
      </c>
      <c r="U745" s="283">
        <v>6.5</v>
      </c>
      <c r="V745" s="283">
        <v>1</v>
      </c>
      <c r="W745" s="283">
        <v>180</v>
      </c>
      <c r="X745" s="264">
        <v>80</v>
      </c>
      <c r="Y745" s="98">
        <v>82.543693540000007</v>
      </c>
      <c r="Z745" s="98">
        <v>0.14094664200000001</v>
      </c>
      <c r="AA745" s="98">
        <v>3.5399999000000001E-2</v>
      </c>
      <c r="AB745" s="98">
        <v>130.09693909999999</v>
      </c>
      <c r="AC745" s="98">
        <v>38.119178769999998</v>
      </c>
      <c r="AD745" s="98">
        <v>25.994998930000001</v>
      </c>
      <c r="AE745" s="98">
        <v>135.37149049999999</v>
      </c>
      <c r="AF745" s="283">
        <v>-4.8297319410000004</v>
      </c>
      <c r="AG745" s="283">
        <v>-2.2944073679999999</v>
      </c>
      <c r="AH745" s="284" t="s">
        <v>6</v>
      </c>
      <c r="AI745" s="98" t="s">
        <v>6</v>
      </c>
      <c r="AJ745" s="98" t="s">
        <v>6</v>
      </c>
      <c r="AK745" s="98" t="s">
        <v>6</v>
      </c>
      <c r="AL745" s="98" t="s">
        <v>6</v>
      </c>
      <c r="AM745" s="283">
        <v>0</v>
      </c>
      <c r="AN745" s="283">
        <v>0</v>
      </c>
      <c r="AO745" s="98" t="s">
        <v>467</v>
      </c>
      <c r="AP745" s="41"/>
      <c r="AQ745" s="41"/>
      <c r="AR745" s="41"/>
      <c r="AS745" s="41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  <c r="BD745" s="39"/>
      <c r="BE745" s="39"/>
      <c r="BF745" s="39"/>
      <c r="BG745" s="39"/>
      <c r="BH745" s="39"/>
      <c r="BI745" s="39"/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39"/>
      <c r="CE745" s="39"/>
      <c r="CF745" s="39"/>
      <c r="CG745" s="39"/>
      <c r="CH745" s="39"/>
      <c r="CI745" s="39"/>
      <c r="CJ745" s="39"/>
      <c r="CK745" s="39"/>
      <c r="CL745" s="39"/>
      <c r="CM745" s="39"/>
      <c r="CN745" s="39"/>
      <c r="CO745" s="39"/>
      <c r="CP745" s="39"/>
      <c r="CQ745" s="40"/>
      <c r="CR745" s="40"/>
      <c r="CS745" s="40"/>
      <c r="CT745" s="40"/>
      <c r="CU745" s="40"/>
      <c r="CV745" s="40"/>
      <c r="CW745" s="40"/>
      <c r="CX745" s="40"/>
      <c r="CY745" s="40"/>
      <c r="CZ745" s="40"/>
      <c r="DA745" s="40"/>
      <c r="DB745" s="40"/>
      <c r="DC745" s="40"/>
      <c r="DD745" s="40"/>
      <c r="DE745" s="40"/>
      <c r="DF745" s="40"/>
      <c r="DG745" s="40"/>
      <c r="DH745" s="37"/>
      <c r="DI745" s="37"/>
      <c r="DJ745" s="37"/>
      <c r="DK745" s="37"/>
      <c r="DL745" s="37"/>
      <c r="DM745" s="37"/>
      <c r="DN745" s="37"/>
      <c r="DO745" s="37"/>
      <c r="DP745" s="37"/>
      <c r="DQ745" s="37"/>
      <c r="DR745" s="37"/>
      <c r="DS745" s="37"/>
      <c r="DT745" s="37"/>
      <c r="DU745" s="37"/>
      <c r="DV745" s="37"/>
      <c r="DW745" s="37"/>
      <c r="DX745" s="37"/>
      <c r="DY745" s="37"/>
      <c r="DZ745" s="37"/>
      <c r="EA745" s="37"/>
      <c r="EB745" s="37"/>
      <c r="EC745" s="37"/>
      <c r="ED745" s="37"/>
      <c r="EE745" s="37"/>
      <c r="EF745" s="37"/>
      <c r="EG745" s="37"/>
      <c r="EH745" s="37"/>
      <c r="EI745" s="37"/>
      <c r="EJ745" s="37"/>
      <c r="EK745" s="37"/>
      <c r="EL745" s="37"/>
      <c r="EM745" s="37"/>
      <c r="EN745" s="37"/>
      <c r="EO745" s="37"/>
      <c r="EP745" s="37"/>
      <c r="EQ745" s="37"/>
      <c r="ER745" s="37"/>
      <c r="ES745" s="37"/>
      <c r="ET745" s="37"/>
      <c r="EU745" s="37"/>
      <c r="EV745" s="37"/>
      <c r="EW745" s="37"/>
      <c r="EX745" s="37"/>
      <c r="EY745" s="37"/>
      <c r="EZ745" s="37"/>
      <c r="FA745" s="37"/>
      <c r="FB745" s="37"/>
      <c r="FC745" s="37"/>
      <c r="FD745" s="37"/>
      <c r="FE745" s="37"/>
      <c r="FF745" s="37"/>
      <c r="FG745" s="37"/>
      <c r="FH745" s="37"/>
      <c r="FI745" s="37"/>
      <c r="FJ745" s="37"/>
      <c r="FK745" s="37"/>
      <c r="FL745" s="37"/>
      <c r="FM745" s="37"/>
      <c r="FN745" s="37"/>
      <c r="FO745" s="37"/>
      <c r="FP745" s="37"/>
      <c r="FQ745" s="37"/>
      <c r="FR745" s="37"/>
      <c r="FS745" s="37"/>
      <c r="FT745" s="37"/>
      <c r="FU745" s="37"/>
      <c r="FV745" s="37"/>
      <c r="FW745" s="37"/>
      <c r="FX745" s="37"/>
      <c r="FY745" s="37"/>
      <c r="FZ745" s="37"/>
      <c r="GA745" s="37"/>
      <c r="GB745" s="37"/>
      <c r="GC745" s="37"/>
      <c r="GD745" s="37"/>
      <c r="GE745" s="37"/>
      <c r="GF745" s="37"/>
      <c r="GG745" s="37"/>
      <c r="GH745" s="37"/>
      <c r="GI745" s="37"/>
      <c r="GJ745" s="37"/>
      <c r="GK745" s="37"/>
      <c r="GL745" s="37"/>
      <c r="GM745" s="37"/>
      <c r="GN745" s="37"/>
      <c r="GO745" s="37"/>
      <c r="GP745" s="37"/>
      <c r="GQ745" s="37"/>
      <c r="GR745" s="37"/>
      <c r="GS745" s="37"/>
      <c r="GT745" s="37"/>
      <c r="GU745" s="37"/>
      <c r="GV745" s="37"/>
      <c r="GW745" s="37"/>
      <c r="GX745" s="37"/>
      <c r="GY745" s="37"/>
      <c r="GZ745" s="37"/>
      <c r="HA745" s="37"/>
      <c r="HB745" s="37"/>
      <c r="HC745" s="37"/>
      <c r="HD745" s="37"/>
      <c r="HE745" s="37"/>
      <c r="HF745" s="37"/>
      <c r="HG745" s="37"/>
      <c r="HH745" s="37"/>
      <c r="HI745" s="37"/>
      <c r="HJ745" s="37"/>
      <c r="HK745" s="37"/>
      <c r="HL745" s="37"/>
      <c r="HM745" s="37"/>
    </row>
    <row r="746" spans="1:221" s="7" customFormat="1" x14ac:dyDescent="0.25">
      <c r="A746" s="283">
        <v>2</v>
      </c>
      <c r="B746" s="283" t="s">
        <v>713</v>
      </c>
      <c r="C746" s="283">
        <v>67</v>
      </c>
      <c r="D746" s="226">
        <v>43411</v>
      </c>
      <c r="E746" s="290">
        <v>0.57270833333333326</v>
      </c>
      <c r="F746" s="290"/>
      <c r="G746" s="290"/>
      <c r="H746" s="290"/>
      <c r="I746" s="290"/>
      <c r="J746" s="290"/>
      <c r="K746" s="290"/>
      <c r="L746" s="290"/>
      <c r="M746" s="290"/>
      <c r="N746" s="290"/>
      <c r="O746" s="290"/>
      <c r="P746" s="98" t="str">
        <f t="shared" si="11"/>
        <v>2|Transecto TN4|67|20181107|134442</v>
      </c>
      <c r="Q746" s="283">
        <v>7994571.9129999997</v>
      </c>
      <c r="R746" s="283">
        <v>602973.23100000003</v>
      </c>
      <c r="S746" s="283">
        <v>55</v>
      </c>
      <c r="T746" s="283">
        <v>114</v>
      </c>
      <c r="U746" s="283">
        <v>7.1</v>
      </c>
      <c r="V746" s="283">
        <v>1</v>
      </c>
      <c r="W746" s="283">
        <v>180</v>
      </c>
      <c r="X746" s="264">
        <v>80</v>
      </c>
      <c r="Y746" s="98">
        <v>107.8367844</v>
      </c>
      <c r="Z746" s="98">
        <v>0.124288708</v>
      </c>
      <c r="AA746" s="98">
        <v>3.3399999E-2</v>
      </c>
      <c r="AB746" s="98">
        <v>134.3977051</v>
      </c>
      <c r="AC746" s="98">
        <v>38.054718020000003</v>
      </c>
      <c r="AD746" s="98">
        <v>26.02999878</v>
      </c>
      <c r="AE746" s="98">
        <v>135.83818049999999</v>
      </c>
      <c r="AF746" s="283">
        <v>-4.8690557480000001</v>
      </c>
      <c r="AG746" s="283">
        <v>-2.356121302</v>
      </c>
      <c r="AH746" s="284" t="s">
        <v>6</v>
      </c>
      <c r="AI746" s="98" t="s">
        <v>6</v>
      </c>
      <c r="AJ746" s="98" t="s">
        <v>6</v>
      </c>
      <c r="AK746" s="98" t="s">
        <v>6</v>
      </c>
      <c r="AL746" s="98" t="s">
        <v>6</v>
      </c>
      <c r="AM746" s="283">
        <v>0</v>
      </c>
      <c r="AN746" s="283">
        <v>0</v>
      </c>
      <c r="AO746" s="98" t="s">
        <v>467</v>
      </c>
      <c r="AP746" s="41"/>
      <c r="AQ746" s="41"/>
      <c r="AR746" s="41"/>
      <c r="AS746" s="41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  <c r="CF746" s="39"/>
      <c r="CG746" s="39"/>
      <c r="CH746" s="39"/>
      <c r="CI746" s="39"/>
      <c r="CJ746" s="39"/>
      <c r="CK746" s="39"/>
      <c r="CL746" s="39"/>
      <c r="CM746" s="39"/>
      <c r="CN746" s="39"/>
      <c r="CO746" s="39"/>
      <c r="CP746" s="39"/>
      <c r="CQ746" s="40"/>
      <c r="CR746" s="40"/>
      <c r="CS746" s="40"/>
      <c r="CT746" s="40"/>
      <c r="CU746" s="40"/>
      <c r="CV746" s="40"/>
      <c r="CW746" s="40"/>
      <c r="CX746" s="40"/>
      <c r="CY746" s="40"/>
      <c r="CZ746" s="40"/>
      <c r="DA746" s="40"/>
      <c r="DB746" s="40"/>
      <c r="DC746" s="40"/>
      <c r="DD746" s="40"/>
      <c r="DE746" s="40"/>
      <c r="DF746" s="40"/>
      <c r="DG746" s="40"/>
      <c r="DH746" s="37"/>
      <c r="DI746" s="37"/>
      <c r="DJ746" s="37"/>
      <c r="DK746" s="37"/>
      <c r="DL746" s="37"/>
      <c r="DM746" s="37"/>
      <c r="DN746" s="37"/>
      <c r="DO746" s="37"/>
      <c r="DP746" s="37"/>
      <c r="DQ746" s="37"/>
      <c r="DR746" s="37"/>
      <c r="DS746" s="37"/>
      <c r="DT746" s="37"/>
      <c r="DU746" s="37"/>
      <c r="DV746" s="37"/>
      <c r="DW746" s="37"/>
      <c r="DX746" s="37"/>
      <c r="DY746" s="37"/>
      <c r="DZ746" s="37"/>
      <c r="EA746" s="37"/>
      <c r="EB746" s="37"/>
      <c r="EC746" s="37"/>
      <c r="ED746" s="37"/>
      <c r="EE746" s="37"/>
      <c r="EF746" s="37"/>
      <c r="EG746" s="37"/>
      <c r="EH746" s="37"/>
      <c r="EI746" s="37"/>
      <c r="EJ746" s="37"/>
      <c r="EK746" s="37"/>
      <c r="EL746" s="37"/>
      <c r="EM746" s="37"/>
      <c r="EN746" s="37"/>
      <c r="EO746" s="37"/>
      <c r="EP746" s="37"/>
      <c r="EQ746" s="37"/>
      <c r="ER746" s="37"/>
      <c r="ES746" s="37"/>
      <c r="ET746" s="37"/>
      <c r="EU746" s="37"/>
      <c r="EV746" s="37"/>
      <c r="EW746" s="37"/>
      <c r="EX746" s="37"/>
      <c r="EY746" s="37"/>
      <c r="EZ746" s="37"/>
      <c r="FA746" s="37"/>
      <c r="FB746" s="37"/>
      <c r="FC746" s="37"/>
      <c r="FD746" s="37"/>
      <c r="FE746" s="37"/>
      <c r="FF746" s="37"/>
      <c r="FG746" s="37"/>
      <c r="FH746" s="37"/>
      <c r="FI746" s="37"/>
      <c r="FJ746" s="37"/>
      <c r="FK746" s="37"/>
      <c r="FL746" s="37"/>
      <c r="FM746" s="37"/>
      <c r="FN746" s="37"/>
      <c r="FO746" s="37"/>
      <c r="FP746" s="37"/>
      <c r="FQ746" s="37"/>
      <c r="FR746" s="37"/>
      <c r="FS746" s="37"/>
      <c r="FT746" s="37"/>
      <c r="FU746" s="37"/>
      <c r="FV746" s="37"/>
      <c r="FW746" s="37"/>
      <c r="FX746" s="37"/>
      <c r="FY746" s="37"/>
      <c r="FZ746" s="37"/>
      <c r="GA746" s="37"/>
      <c r="GB746" s="37"/>
      <c r="GC746" s="37"/>
      <c r="GD746" s="37"/>
      <c r="GE746" s="37"/>
      <c r="GF746" s="37"/>
      <c r="GG746" s="37"/>
      <c r="GH746" s="37"/>
      <c r="GI746" s="37"/>
      <c r="GJ746" s="37"/>
      <c r="GK746" s="37"/>
      <c r="GL746" s="37"/>
      <c r="GM746" s="37"/>
      <c r="GN746" s="37"/>
      <c r="GO746" s="37"/>
      <c r="GP746" s="37"/>
      <c r="GQ746" s="37"/>
      <c r="GR746" s="37"/>
      <c r="GS746" s="37"/>
      <c r="GT746" s="37"/>
      <c r="GU746" s="37"/>
      <c r="GV746" s="37"/>
      <c r="GW746" s="37"/>
      <c r="GX746" s="37"/>
      <c r="GY746" s="37"/>
      <c r="GZ746" s="37"/>
      <c r="HA746" s="37"/>
      <c r="HB746" s="37"/>
      <c r="HC746" s="37"/>
      <c r="HD746" s="37"/>
      <c r="HE746" s="37"/>
      <c r="HF746" s="37"/>
      <c r="HG746" s="37"/>
      <c r="HH746" s="37"/>
      <c r="HI746" s="37"/>
      <c r="HJ746" s="37"/>
      <c r="HK746" s="37"/>
      <c r="HL746" s="37"/>
      <c r="HM746" s="37"/>
    </row>
    <row r="747" spans="1:221" s="7" customFormat="1" x14ac:dyDescent="0.25">
      <c r="A747" s="283">
        <v>2</v>
      </c>
      <c r="B747" s="283" t="s">
        <v>713</v>
      </c>
      <c r="C747" s="283">
        <v>68</v>
      </c>
      <c r="D747" s="226">
        <v>43411</v>
      </c>
      <c r="E747" s="290">
        <v>0.58011574074074079</v>
      </c>
      <c r="F747" s="290"/>
      <c r="G747" s="290"/>
      <c r="H747" s="290"/>
      <c r="I747" s="290"/>
      <c r="J747" s="290"/>
      <c r="K747" s="290"/>
      <c r="L747" s="290"/>
      <c r="M747" s="290"/>
      <c r="N747" s="290"/>
      <c r="O747" s="290"/>
      <c r="P747" s="98" t="str">
        <f t="shared" si="11"/>
        <v>2|Transecto TN4|68|20181107|135522</v>
      </c>
      <c r="Q747" s="283">
        <v>7994535.0889999997</v>
      </c>
      <c r="R747" s="283">
        <v>605228.82999999996</v>
      </c>
      <c r="S747" s="283">
        <v>55</v>
      </c>
      <c r="T747" s="283">
        <v>114</v>
      </c>
      <c r="U747" s="283">
        <v>6.7</v>
      </c>
      <c r="V747" s="283">
        <v>1</v>
      </c>
      <c r="W747" s="283">
        <v>90</v>
      </c>
      <c r="X747" s="264">
        <v>80</v>
      </c>
      <c r="Y747" s="98">
        <v>107.8367844</v>
      </c>
      <c r="Z747" s="98">
        <v>0.124288708</v>
      </c>
      <c r="AA747" s="98">
        <v>3.3399999E-2</v>
      </c>
      <c r="AB747" s="98">
        <v>134.3977051</v>
      </c>
      <c r="AC747" s="98">
        <v>38.054718020000003</v>
      </c>
      <c r="AD747" s="98">
        <v>26.02999878</v>
      </c>
      <c r="AE747" s="98">
        <v>135.83818049999999</v>
      </c>
      <c r="AF747" s="283">
        <v>-4.8690557480000001</v>
      </c>
      <c r="AG747" s="283">
        <v>-2.356121302</v>
      </c>
      <c r="AH747" s="284" t="s">
        <v>6</v>
      </c>
      <c r="AI747" s="98" t="s">
        <v>6</v>
      </c>
      <c r="AJ747" s="98" t="s">
        <v>6</v>
      </c>
      <c r="AK747" s="98" t="s">
        <v>6</v>
      </c>
      <c r="AL747" s="98" t="s">
        <v>6</v>
      </c>
      <c r="AM747" s="283">
        <v>0</v>
      </c>
      <c r="AN747" s="283">
        <v>0</v>
      </c>
      <c r="AO747" s="98" t="s">
        <v>467</v>
      </c>
      <c r="AP747" s="41"/>
      <c r="AQ747" s="41"/>
      <c r="AR747" s="41"/>
      <c r="AS747" s="41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39"/>
      <c r="CE747" s="39"/>
      <c r="CF747" s="39"/>
      <c r="CG747" s="39"/>
      <c r="CH747" s="39"/>
      <c r="CI747" s="39"/>
      <c r="CJ747" s="39"/>
      <c r="CK747" s="39"/>
      <c r="CL747" s="39"/>
      <c r="CM747" s="39"/>
      <c r="CN747" s="39"/>
      <c r="CO747" s="39"/>
      <c r="CP747" s="39"/>
      <c r="CQ747" s="40"/>
      <c r="CR747" s="40"/>
      <c r="CS747" s="40"/>
      <c r="CT747" s="40"/>
      <c r="CU747" s="40"/>
      <c r="CV747" s="40"/>
      <c r="CW747" s="40"/>
      <c r="CX747" s="40"/>
      <c r="CY747" s="40"/>
      <c r="CZ747" s="40"/>
      <c r="DA747" s="40"/>
      <c r="DB747" s="40"/>
      <c r="DC747" s="40"/>
      <c r="DD747" s="40"/>
      <c r="DE747" s="40"/>
      <c r="DF747" s="40"/>
      <c r="DG747" s="40"/>
      <c r="DH747" s="37"/>
      <c r="DI747" s="37"/>
      <c r="DJ747" s="37"/>
      <c r="DK747" s="37"/>
      <c r="DL747" s="37"/>
      <c r="DM747" s="37"/>
      <c r="DN747" s="37"/>
      <c r="DO747" s="37"/>
      <c r="DP747" s="37"/>
      <c r="DQ747" s="37"/>
      <c r="DR747" s="37"/>
      <c r="DS747" s="37"/>
      <c r="DT747" s="37"/>
      <c r="DU747" s="37"/>
      <c r="DV747" s="37"/>
      <c r="DW747" s="37"/>
      <c r="DX747" s="37"/>
      <c r="DY747" s="37"/>
      <c r="DZ747" s="37"/>
      <c r="EA747" s="37"/>
      <c r="EB747" s="37"/>
      <c r="EC747" s="37"/>
      <c r="ED747" s="37"/>
      <c r="EE747" s="37"/>
      <c r="EF747" s="37"/>
      <c r="EG747" s="37"/>
      <c r="EH747" s="37"/>
      <c r="EI747" s="37"/>
      <c r="EJ747" s="37"/>
      <c r="EK747" s="37"/>
      <c r="EL747" s="37"/>
      <c r="EM747" s="37"/>
      <c r="EN747" s="37"/>
      <c r="EO747" s="37"/>
      <c r="EP747" s="37"/>
      <c r="EQ747" s="37"/>
      <c r="ER747" s="37"/>
      <c r="ES747" s="37"/>
      <c r="ET747" s="37"/>
      <c r="EU747" s="37"/>
      <c r="EV747" s="37"/>
      <c r="EW747" s="37"/>
      <c r="EX747" s="37"/>
      <c r="EY747" s="37"/>
      <c r="EZ747" s="37"/>
      <c r="FA747" s="37"/>
      <c r="FB747" s="37"/>
      <c r="FC747" s="37"/>
      <c r="FD747" s="37"/>
      <c r="FE747" s="37"/>
      <c r="FF747" s="37"/>
      <c r="FG747" s="37"/>
      <c r="FH747" s="37"/>
      <c r="FI747" s="37"/>
      <c r="FJ747" s="37"/>
      <c r="FK747" s="37"/>
      <c r="FL747" s="37"/>
      <c r="FM747" s="37"/>
      <c r="FN747" s="37"/>
      <c r="FO747" s="37"/>
      <c r="FP747" s="37"/>
      <c r="FQ747" s="37"/>
      <c r="FR747" s="37"/>
      <c r="FS747" s="37"/>
      <c r="FT747" s="37"/>
      <c r="FU747" s="37"/>
      <c r="FV747" s="37"/>
      <c r="FW747" s="37"/>
      <c r="FX747" s="37"/>
      <c r="FY747" s="37"/>
      <c r="FZ747" s="37"/>
      <c r="GA747" s="37"/>
      <c r="GB747" s="37"/>
      <c r="GC747" s="37"/>
      <c r="GD747" s="37"/>
      <c r="GE747" s="37"/>
      <c r="GF747" s="37"/>
      <c r="GG747" s="37"/>
      <c r="GH747" s="37"/>
      <c r="GI747" s="37"/>
      <c r="GJ747" s="37"/>
      <c r="GK747" s="37"/>
      <c r="GL747" s="37"/>
      <c r="GM747" s="37"/>
      <c r="GN747" s="37"/>
      <c r="GO747" s="37"/>
      <c r="GP747" s="37"/>
      <c r="GQ747" s="37"/>
      <c r="GR747" s="37"/>
      <c r="GS747" s="37"/>
      <c r="GT747" s="37"/>
      <c r="GU747" s="37"/>
      <c r="GV747" s="37"/>
      <c r="GW747" s="37"/>
      <c r="GX747" s="37"/>
      <c r="GY747" s="37"/>
      <c r="GZ747" s="37"/>
      <c r="HA747" s="37"/>
      <c r="HB747" s="37"/>
      <c r="HC747" s="37"/>
      <c r="HD747" s="37"/>
      <c r="HE747" s="37"/>
      <c r="HF747" s="37"/>
      <c r="HG747" s="37"/>
      <c r="HH747" s="37"/>
      <c r="HI747" s="37"/>
      <c r="HJ747" s="37"/>
      <c r="HK747" s="37"/>
      <c r="HL747" s="37"/>
      <c r="HM747" s="37"/>
    </row>
    <row r="748" spans="1:221" s="7" customFormat="1" x14ac:dyDescent="0.25">
      <c r="A748" s="283">
        <v>2</v>
      </c>
      <c r="B748" s="283" t="s">
        <v>713</v>
      </c>
      <c r="C748" s="283">
        <v>69</v>
      </c>
      <c r="D748" s="226">
        <v>43411</v>
      </c>
      <c r="E748" s="290">
        <v>0.58760416666666659</v>
      </c>
      <c r="F748" s="290"/>
      <c r="G748" s="290"/>
      <c r="H748" s="290"/>
      <c r="I748" s="290"/>
      <c r="J748" s="290"/>
      <c r="K748" s="290"/>
      <c r="L748" s="290"/>
      <c r="M748" s="290"/>
      <c r="N748" s="290"/>
      <c r="O748" s="290"/>
      <c r="P748" s="98" t="str">
        <f t="shared" si="11"/>
        <v>2|Transecto TN4|69|20181107|140609</v>
      </c>
      <c r="Q748" s="283">
        <v>7994616.1449999996</v>
      </c>
      <c r="R748" s="283">
        <v>607476.75199999998</v>
      </c>
      <c r="S748" s="283">
        <v>65</v>
      </c>
      <c r="T748" s="283">
        <v>114</v>
      </c>
      <c r="U748" s="283">
        <v>5.8</v>
      </c>
      <c r="V748" s="283">
        <v>1</v>
      </c>
      <c r="W748" s="283">
        <v>90</v>
      </c>
      <c r="X748" s="264">
        <v>90</v>
      </c>
      <c r="Y748" s="98">
        <v>99.793601989999999</v>
      </c>
      <c r="Z748" s="98">
        <v>0.11757978099999999</v>
      </c>
      <c r="AA748" s="98">
        <v>3.1599997999999997E-2</v>
      </c>
      <c r="AB748" s="98">
        <v>138.6965332</v>
      </c>
      <c r="AC748" s="98">
        <v>37.99025726</v>
      </c>
      <c r="AD748" s="98">
        <v>26.039999009999999</v>
      </c>
      <c r="AE748" s="98">
        <v>136.54811100000001</v>
      </c>
      <c r="AF748" s="283">
        <v>-4.9083795549999998</v>
      </c>
      <c r="AG748" s="283">
        <v>-2.4178349969999999</v>
      </c>
      <c r="AH748" s="284" t="s">
        <v>6</v>
      </c>
      <c r="AI748" s="98" t="s">
        <v>6</v>
      </c>
      <c r="AJ748" s="98" t="s">
        <v>6</v>
      </c>
      <c r="AK748" s="98" t="s">
        <v>6</v>
      </c>
      <c r="AL748" s="98" t="s">
        <v>6</v>
      </c>
      <c r="AM748" s="283">
        <v>0</v>
      </c>
      <c r="AN748" s="283">
        <v>0</v>
      </c>
      <c r="AO748" s="98" t="s">
        <v>467</v>
      </c>
      <c r="AP748" s="41"/>
      <c r="AQ748" s="41"/>
      <c r="AR748" s="41"/>
      <c r="AS748" s="41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39"/>
      <c r="CE748" s="39"/>
      <c r="CF748" s="39"/>
      <c r="CG748" s="39"/>
      <c r="CH748" s="39"/>
      <c r="CI748" s="39"/>
      <c r="CJ748" s="39"/>
      <c r="CK748" s="39"/>
      <c r="CL748" s="39"/>
      <c r="CM748" s="39"/>
      <c r="CN748" s="39"/>
      <c r="CO748" s="39"/>
      <c r="CP748" s="39"/>
      <c r="CQ748" s="40"/>
      <c r="CR748" s="40"/>
      <c r="CS748" s="40"/>
      <c r="CT748" s="40"/>
      <c r="CU748" s="40"/>
      <c r="CV748" s="40"/>
      <c r="CW748" s="40"/>
      <c r="CX748" s="40"/>
      <c r="CY748" s="40"/>
      <c r="CZ748" s="40"/>
      <c r="DA748" s="40"/>
      <c r="DB748" s="40"/>
      <c r="DC748" s="40"/>
      <c r="DD748" s="40"/>
      <c r="DE748" s="40"/>
      <c r="DF748" s="40"/>
      <c r="DG748" s="40"/>
      <c r="DH748" s="37"/>
      <c r="DI748" s="37"/>
      <c r="DJ748" s="37"/>
      <c r="DK748" s="37"/>
      <c r="DL748" s="37"/>
      <c r="DM748" s="37"/>
      <c r="DN748" s="37"/>
      <c r="DO748" s="37"/>
      <c r="DP748" s="37"/>
      <c r="DQ748" s="37"/>
      <c r="DR748" s="37"/>
      <c r="DS748" s="37"/>
      <c r="DT748" s="37"/>
      <c r="DU748" s="37"/>
      <c r="DV748" s="37"/>
      <c r="DW748" s="37"/>
      <c r="DX748" s="37"/>
      <c r="DY748" s="37"/>
      <c r="DZ748" s="37"/>
      <c r="EA748" s="37"/>
      <c r="EB748" s="37"/>
      <c r="EC748" s="37"/>
      <c r="ED748" s="37"/>
      <c r="EE748" s="37"/>
      <c r="EF748" s="37"/>
      <c r="EG748" s="37"/>
      <c r="EH748" s="37"/>
      <c r="EI748" s="37"/>
      <c r="EJ748" s="37"/>
      <c r="EK748" s="37"/>
      <c r="EL748" s="37"/>
      <c r="EM748" s="37"/>
      <c r="EN748" s="37"/>
      <c r="EO748" s="37"/>
      <c r="EP748" s="37"/>
      <c r="EQ748" s="37"/>
      <c r="ER748" s="37"/>
      <c r="ES748" s="37"/>
      <c r="ET748" s="37"/>
      <c r="EU748" s="37"/>
      <c r="EV748" s="37"/>
      <c r="EW748" s="37"/>
      <c r="EX748" s="37"/>
      <c r="EY748" s="37"/>
      <c r="EZ748" s="37"/>
      <c r="FA748" s="37"/>
      <c r="FB748" s="37"/>
      <c r="FC748" s="37"/>
      <c r="FD748" s="37"/>
      <c r="FE748" s="37"/>
      <c r="FF748" s="37"/>
      <c r="FG748" s="37"/>
      <c r="FH748" s="37"/>
      <c r="FI748" s="37"/>
      <c r="FJ748" s="37"/>
      <c r="FK748" s="37"/>
      <c r="FL748" s="37"/>
      <c r="FM748" s="37"/>
      <c r="FN748" s="37"/>
      <c r="FO748" s="37"/>
      <c r="FP748" s="37"/>
      <c r="FQ748" s="37"/>
      <c r="FR748" s="37"/>
      <c r="FS748" s="37"/>
      <c r="FT748" s="37"/>
      <c r="FU748" s="37"/>
      <c r="FV748" s="37"/>
      <c r="FW748" s="37"/>
      <c r="FX748" s="37"/>
      <c r="FY748" s="37"/>
      <c r="FZ748" s="37"/>
      <c r="GA748" s="37"/>
      <c r="GB748" s="37"/>
      <c r="GC748" s="37"/>
      <c r="GD748" s="37"/>
      <c r="GE748" s="37"/>
      <c r="GF748" s="37"/>
      <c r="GG748" s="37"/>
      <c r="GH748" s="37"/>
      <c r="GI748" s="37"/>
      <c r="GJ748" s="37"/>
      <c r="GK748" s="37"/>
      <c r="GL748" s="37"/>
      <c r="GM748" s="37"/>
      <c r="GN748" s="37"/>
      <c r="GO748" s="37"/>
      <c r="GP748" s="37"/>
      <c r="GQ748" s="37"/>
      <c r="GR748" s="37"/>
      <c r="GS748" s="37"/>
      <c r="GT748" s="37"/>
      <c r="GU748" s="37"/>
      <c r="GV748" s="37"/>
      <c r="GW748" s="37"/>
      <c r="GX748" s="37"/>
      <c r="GY748" s="37"/>
      <c r="GZ748" s="37"/>
      <c r="HA748" s="37"/>
      <c r="HB748" s="37"/>
      <c r="HC748" s="37"/>
      <c r="HD748" s="37"/>
      <c r="HE748" s="37"/>
      <c r="HF748" s="37"/>
      <c r="HG748" s="37"/>
      <c r="HH748" s="37"/>
      <c r="HI748" s="37"/>
      <c r="HJ748" s="37"/>
      <c r="HK748" s="37"/>
      <c r="HL748" s="37"/>
      <c r="HM748" s="37"/>
    </row>
    <row r="749" spans="1:221" s="7" customFormat="1" x14ac:dyDescent="0.25">
      <c r="A749" s="283">
        <v>2</v>
      </c>
      <c r="B749" s="283" t="s">
        <v>713</v>
      </c>
      <c r="C749" s="283">
        <v>70</v>
      </c>
      <c r="D749" s="226">
        <v>43411</v>
      </c>
      <c r="E749" s="290">
        <v>0.59395833333333337</v>
      </c>
      <c r="F749" s="290"/>
      <c r="G749" s="290"/>
      <c r="H749" s="290"/>
      <c r="I749" s="290"/>
      <c r="J749" s="290"/>
      <c r="K749" s="290"/>
      <c r="L749" s="290"/>
      <c r="M749" s="290"/>
      <c r="N749" s="290"/>
      <c r="O749" s="290"/>
      <c r="P749" s="98" t="str">
        <f t="shared" si="11"/>
        <v>2|Transecto TN4|70|20181107|141518</v>
      </c>
      <c r="Q749" s="283">
        <v>7994598.9519999996</v>
      </c>
      <c r="R749" s="283">
        <v>609439.26199999999</v>
      </c>
      <c r="S749" s="283">
        <v>65</v>
      </c>
      <c r="T749" s="283">
        <v>114</v>
      </c>
      <c r="U749" s="283">
        <v>7.1</v>
      </c>
      <c r="V749" s="283">
        <v>1</v>
      </c>
      <c r="W749" s="283">
        <v>90</v>
      </c>
      <c r="X749" s="264">
        <v>70</v>
      </c>
      <c r="Y749" s="98">
        <v>99.793601989999999</v>
      </c>
      <c r="Z749" s="98">
        <v>0.11757978099999999</v>
      </c>
      <c r="AA749" s="98">
        <v>3.1599997999999997E-2</v>
      </c>
      <c r="AB749" s="98">
        <v>138.6965332</v>
      </c>
      <c r="AC749" s="98">
        <v>37.99025726</v>
      </c>
      <c r="AD749" s="98">
        <v>26.039999009999999</v>
      </c>
      <c r="AE749" s="98">
        <v>136.54811100000001</v>
      </c>
      <c r="AF749" s="283">
        <v>-4.9083795549999998</v>
      </c>
      <c r="AG749" s="283">
        <v>-2.4178349969999999</v>
      </c>
      <c r="AH749" s="284" t="s">
        <v>6</v>
      </c>
      <c r="AI749" s="98" t="s">
        <v>6</v>
      </c>
      <c r="AJ749" s="98" t="s">
        <v>6</v>
      </c>
      <c r="AK749" s="98" t="s">
        <v>6</v>
      </c>
      <c r="AL749" s="98" t="s">
        <v>6</v>
      </c>
      <c r="AM749" s="283">
        <v>0</v>
      </c>
      <c r="AN749" s="283">
        <v>0</v>
      </c>
      <c r="AO749" s="98" t="s">
        <v>467</v>
      </c>
      <c r="AP749" s="41"/>
      <c r="AQ749" s="41"/>
      <c r="AR749" s="41"/>
      <c r="AS749" s="41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  <c r="BD749" s="39"/>
      <c r="BE749" s="39"/>
      <c r="BF749" s="39"/>
      <c r="BG749" s="39"/>
      <c r="BH749" s="39"/>
      <c r="BI749" s="39"/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39"/>
      <c r="CE749" s="39"/>
      <c r="CF749" s="39"/>
      <c r="CG749" s="39"/>
      <c r="CH749" s="39"/>
      <c r="CI749" s="39"/>
      <c r="CJ749" s="39"/>
      <c r="CK749" s="39"/>
      <c r="CL749" s="39"/>
      <c r="CM749" s="39"/>
      <c r="CN749" s="39"/>
      <c r="CO749" s="39"/>
      <c r="CP749" s="39"/>
      <c r="CQ749" s="40"/>
      <c r="CR749" s="40"/>
      <c r="CS749" s="40"/>
      <c r="CT749" s="40"/>
      <c r="CU749" s="40"/>
      <c r="CV749" s="40"/>
      <c r="CW749" s="40"/>
      <c r="CX749" s="40"/>
      <c r="CY749" s="40"/>
      <c r="CZ749" s="40"/>
      <c r="DA749" s="40"/>
      <c r="DB749" s="40"/>
      <c r="DC749" s="40"/>
      <c r="DD749" s="40"/>
      <c r="DE749" s="40"/>
      <c r="DF749" s="40"/>
      <c r="DG749" s="40"/>
      <c r="DH749" s="37"/>
      <c r="DI749" s="37"/>
      <c r="DJ749" s="37"/>
      <c r="DK749" s="37"/>
      <c r="DL749" s="37"/>
      <c r="DM749" s="37"/>
      <c r="DN749" s="37"/>
      <c r="DO749" s="37"/>
      <c r="DP749" s="37"/>
      <c r="DQ749" s="37"/>
      <c r="DR749" s="37"/>
      <c r="DS749" s="37"/>
      <c r="DT749" s="37"/>
      <c r="DU749" s="37"/>
      <c r="DV749" s="37"/>
      <c r="DW749" s="37"/>
      <c r="DX749" s="37"/>
      <c r="DY749" s="37"/>
      <c r="DZ749" s="37"/>
      <c r="EA749" s="37"/>
      <c r="EB749" s="37"/>
      <c r="EC749" s="37"/>
      <c r="ED749" s="37"/>
      <c r="EE749" s="37"/>
      <c r="EF749" s="37"/>
      <c r="EG749" s="37"/>
      <c r="EH749" s="37"/>
      <c r="EI749" s="37"/>
      <c r="EJ749" s="37"/>
      <c r="EK749" s="37"/>
      <c r="EL749" s="37"/>
      <c r="EM749" s="37"/>
      <c r="EN749" s="37"/>
      <c r="EO749" s="37"/>
      <c r="EP749" s="37"/>
      <c r="EQ749" s="37"/>
      <c r="ER749" s="37"/>
      <c r="ES749" s="37"/>
      <c r="ET749" s="37"/>
      <c r="EU749" s="37"/>
      <c r="EV749" s="37"/>
      <c r="EW749" s="37"/>
      <c r="EX749" s="37"/>
      <c r="EY749" s="37"/>
      <c r="EZ749" s="37"/>
      <c r="FA749" s="37"/>
      <c r="FB749" s="37"/>
      <c r="FC749" s="37"/>
      <c r="FD749" s="37"/>
      <c r="FE749" s="37"/>
      <c r="FF749" s="37"/>
      <c r="FG749" s="37"/>
      <c r="FH749" s="37"/>
      <c r="FI749" s="37"/>
      <c r="FJ749" s="37"/>
      <c r="FK749" s="37"/>
      <c r="FL749" s="37"/>
      <c r="FM749" s="37"/>
      <c r="FN749" s="37"/>
      <c r="FO749" s="37"/>
      <c r="FP749" s="37"/>
      <c r="FQ749" s="37"/>
      <c r="FR749" s="37"/>
      <c r="FS749" s="37"/>
      <c r="FT749" s="37"/>
      <c r="FU749" s="37"/>
      <c r="FV749" s="37"/>
      <c r="FW749" s="37"/>
      <c r="FX749" s="37"/>
      <c r="FY749" s="37"/>
      <c r="FZ749" s="37"/>
      <c r="GA749" s="37"/>
      <c r="GB749" s="37"/>
      <c r="GC749" s="37"/>
      <c r="GD749" s="37"/>
      <c r="GE749" s="37"/>
      <c r="GF749" s="37"/>
      <c r="GG749" s="37"/>
      <c r="GH749" s="37"/>
      <c r="GI749" s="37"/>
      <c r="GJ749" s="37"/>
      <c r="GK749" s="37"/>
      <c r="GL749" s="37"/>
      <c r="GM749" s="37"/>
      <c r="GN749" s="37"/>
      <c r="GO749" s="37"/>
      <c r="GP749" s="37"/>
      <c r="GQ749" s="37"/>
      <c r="GR749" s="37"/>
      <c r="GS749" s="37"/>
      <c r="GT749" s="37"/>
      <c r="GU749" s="37"/>
      <c r="GV749" s="37"/>
      <c r="GW749" s="37"/>
      <c r="GX749" s="37"/>
      <c r="GY749" s="37"/>
      <c r="GZ749" s="37"/>
      <c r="HA749" s="37"/>
      <c r="HB749" s="37"/>
      <c r="HC749" s="37"/>
      <c r="HD749" s="37"/>
      <c r="HE749" s="37"/>
      <c r="HF749" s="37"/>
      <c r="HG749" s="37"/>
      <c r="HH749" s="37"/>
      <c r="HI749" s="37"/>
      <c r="HJ749" s="37"/>
      <c r="HK749" s="37"/>
      <c r="HL749" s="37"/>
      <c r="HM749" s="37"/>
    </row>
    <row r="750" spans="1:221" ht="12.6" customHeight="1" x14ac:dyDescent="0.25">
      <c r="A750" s="283">
        <v>2</v>
      </c>
      <c r="B750" s="283" t="s">
        <v>713</v>
      </c>
      <c r="C750" s="283">
        <v>71</v>
      </c>
      <c r="D750" s="226">
        <v>43411</v>
      </c>
      <c r="E750" s="290">
        <v>0.60107638888888892</v>
      </c>
      <c r="F750" s="290"/>
      <c r="G750" s="290"/>
      <c r="H750" s="290"/>
      <c r="I750" s="290"/>
      <c r="J750" s="290"/>
      <c r="K750" s="290"/>
      <c r="L750" s="290"/>
      <c r="M750" s="290"/>
      <c r="N750" s="290"/>
      <c r="O750" s="290"/>
      <c r="P750" s="98" t="str">
        <f t="shared" si="11"/>
        <v>2|Transecto TN4|71|20181107|142533</v>
      </c>
      <c r="Q750" s="283">
        <v>7994565.585</v>
      </c>
      <c r="R750" s="283">
        <v>611597.17500000005</v>
      </c>
      <c r="S750" s="283">
        <v>65</v>
      </c>
      <c r="T750" s="283">
        <v>114</v>
      </c>
      <c r="U750" s="283">
        <v>7.4</v>
      </c>
      <c r="V750" s="283">
        <v>1</v>
      </c>
      <c r="W750" s="283">
        <v>90</v>
      </c>
      <c r="X750" s="264">
        <v>40</v>
      </c>
      <c r="Y750" s="98">
        <v>70.332839969999995</v>
      </c>
      <c r="Z750" s="98">
        <v>0.115347698</v>
      </c>
      <c r="AA750" s="98">
        <v>3.0999999E-2</v>
      </c>
      <c r="AB750" s="98">
        <v>143.00315860000001</v>
      </c>
      <c r="AC750" s="98">
        <v>37.925796509999998</v>
      </c>
      <c r="AD750" s="98">
        <v>25.994998930000001</v>
      </c>
      <c r="AE750" s="98">
        <v>137.50129699999999</v>
      </c>
      <c r="AF750" s="283">
        <v>-4.9477033620000004</v>
      </c>
      <c r="AG750" s="283">
        <v>-2.4795489310000001</v>
      </c>
      <c r="AH750" s="284" t="s">
        <v>6</v>
      </c>
      <c r="AI750" s="98" t="s">
        <v>6</v>
      </c>
      <c r="AJ750" s="98" t="s">
        <v>6</v>
      </c>
      <c r="AK750" s="98" t="s">
        <v>6</v>
      </c>
      <c r="AL750" s="98" t="s">
        <v>6</v>
      </c>
      <c r="AM750" s="283">
        <v>0</v>
      </c>
      <c r="AN750" s="283">
        <v>0</v>
      </c>
      <c r="AO750" s="98" t="s">
        <v>467</v>
      </c>
      <c r="CQ750" s="40"/>
      <c r="CR750" s="40"/>
      <c r="CS750" s="40"/>
      <c r="CT750" s="40"/>
      <c r="CU750" s="40"/>
      <c r="CV750" s="40"/>
      <c r="CW750" s="40"/>
      <c r="CX750" s="40"/>
      <c r="CY750" s="40"/>
      <c r="CZ750" s="40"/>
      <c r="DA750" s="40"/>
      <c r="DB750" s="40"/>
      <c r="DC750" s="40"/>
      <c r="DD750" s="40"/>
      <c r="DE750" s="40"/>
      <c r="DF750" s="40"/>
      <c r="DG750" s="40"/>
      <c r="DH750" s="37"/>
      <c r="DI750" s="37"/>
      <c r="DJ750" s="37"/>
      <c r="DK750" s="37"/>
      <c r="DL750" s="37"/>
      <c r="DM750" s="37"/>
      <c r="DN750" s="37"/>
      <c r="DO750" s="37"/>
      <c r="DP750" s="37"/>
      <c r="DQ750" s="37"/>
      <c r="DR750" s="37"/>
      <c r="DS750" s="37"/>
      <c r="DT750" s="37"/>
      <c r="DU750" s="37"/>
      <c r="DV750" s="37"/>
      <c r="DW750" s="37"/>
      <c r="DX750" s="37"/>
      <c r="DY750" s="37"/>
      <c r="DZ750" s="37"/>
      <c r="EA750" s="37"/>
      <c r="EB750" s="37"/>
      <c r="EC750" s="37"/>
      <c r="ED750" s="37"/>
      <c r="EE750" s="37"/>
      <c r="EF750" s="37"/>
      <c r="EG750" s="37"/>
      <c r="EH750" s="37"/>
      <c r="EI750" s="37"/>
      <c r="EJ750" s="37"/>
      <c r="EK750" s="37"/>
      <c r="EL750" s="37"/>
      <c r="EM750" s="37"/>
      <c r="EN750" s="37"/>
      <c r="EO750" s="37"/>
      <c r="EP750" s="37"/>
      <c r="EQ750" s="37"/>
      <c r="ER750" s="37"/>
      <c r="ES750" s="37"/>
      <c r="ET750" s="37"/>
      <c r="EU750" s="37"/>
      <c r="EV750" s="37"/>
      <c r="EW750" s="37"/>
      <c r="EX750" s="37"/>
      <c r="EY750" s="37"/>
      <c r="EZ750" s="37"/>
      <c r="FA750" s="37"/>
      <c r="FB750" s="37"/>
      <c r="FC750" s="37"/>
      <c r="FD750" s="37"/>
      <c r="FE750" s="37"/>
      <c r="FF750" s="37"/>
      <c r="FG750" s="37"/>
      <c r="FH750" s="37"/>
      <c r="FI750" s="37"/>
      <c r="FJ750" s="37"/>
      <c r="FK750" s="37"/>
      <c r="FL750" s="37"/>
      <c r="FM750" s="37"/>
      <c r="FN750" s="37"/>
      <c r="FO750" s="37"/>
      <c r="FP750" s="37"/>
      <c r="FQ750" s="37"/>
      <c r="FR750" s="37"/>
      <c r="FS750" s="37"/>
      <c r="FT750" s="37"/>
      <c r="FU750" s="37"/>
      <c r="FV750" s="37"/>
      <c r="FW750" s="37"/>
      <c r="FX750" s="37"/>
      <c r="FY750" s="37"/>
      <c r="FZ750" s="37"/>
      <c r="GA750" s="37"/>
      <c r="GB750" s="37"/>
      <c r="GC750" s="37"/>
      <c r="GD750" s="37"/>
      <c r="GE750" s="37"/>
      <c r="GF750" s="37"/>
      <c r="GG750" s="37"/>
      <c r="GH750" s="37"/>
      <c r="GI750" s="37"/>
      <c r="GJ750" s="37"/>
      <c r="GK750" s="37"/>
      <c r="GL750" s="37"/>
      <c r="GM750" s="37"/>
      <c r="GN750" s="37"/>
      <c r="GO750" s="37"/>
      <c r="GP750" s="37"/>
      <c r="GQ750" s="37"/>
      <c r="GR750" s="37"/>
      <c r="GS750" s="37"/>
      <c r="GT750" s="37"/>
      <c r="GU750" s="37"/>
      <c r="GV750" s="37"/>
      <c r="GW750" s="37"/>
      <c r="GX750" s="37"/>
      <c r="GY750" s="37"/>
      <c r="GZ750" s="37"/>
      <c r="HA750" s="37"/>
      <c r="HB750" s="37"/>
      <c r="HC750" s="37"/>
      <c r="HD750" s="37"/>
      <c r="HE750" s="37"/>
      <c r="HF750" s="37"/>
      <c r="HG750" s="37"/>
      <c r="HH750" s="37"/>
      <c r="HI750" s="37"/>
      <c r="HJ750" s="37"/>
      <c r="HK750" s="37"/>
      <c r="HL750" s="37"/>
      <c r="HM750" s="37"/>
    </row>
    <row r="751" spans="1:221" ht="12.6" customHeight="1" x14ac:dyDescent="0.25">
      <c r="A751" s="283">
        <v>2</v>
      </c>
      <c r="B751" s="283" t="s">
        <v>713</v>
      </c>
      <c r="C751" s="283">
        <v>72</v>
      </c>
      <c r="D751" s="226">
        <v>43411</v>
      </c>
      <c r="E751" s="290">
        <v>0.60927083333333332</v>
      </c>
      <c r="F751" s="290"/>
      <c r="G751" s="290"/>
      <c r="H751" s="290"/>
      <c r="I751" s="290"/>
      <c r="J751" s="290"/>
      <c r="K751" s="290"/>
      <c r="L751" s="290"/>
      <c r="M751" s="290"/>
      <c r="N751" s="290"/>
      <c r="O751" s="290"/>
      <c r="P751" s="98" t="str">
        <f t="shared" si="11"/>
        <v>2|Transecto TN4|72|20181107|143721</v>
      </c>
      <c r="Q751" s="283">
        <v>7994648.1560000004</v>
      </c>
      <c r="R751" s="283">
        <v>614047.21600000001</v>
      </c>
      <c r="S751" s="283">
        <v>65</v>
      </c>
      <c r="T751" s="283">
        <v>114</v>
      </c>
      <c r="U751" s="283">
        <v>6.4</v>
      </c>
      <c r="V751" s="283">
        <v>2</v>
      </c>
      <c r="W751" s="283">
        <v>90</v>
      </c>
      <c r="X751" s="264">
        <v>80</v>
      </c>
      <c r="Y751" s="98">
        <v>70.332839969999995</v>
      </c>
      <c r="Z751" s="98">
        <v>0.115347698</v>
      </c>
      <c r="AA751" s="98">
        <v>3.0999999E-2</v>
      </c>
      <c r="AB751" s="98">
        <v>143.00315860000001</v>
      </c>
      <c r="AC751" s="98">
        <v>37.925796509999998</v>
      </c>
      <c r="AD751" s="98">
        <v>25.994998930000001</v>
      </c>
      <c r="AE751" s="98">
        <v>137.50129699999999</v>
      </c>
      <c r="AF751" s="283">
        <v>-4.9477033620000004</v>
      </c>
      <c r="AG751" s="283">
        <v>-2.4795489310000001</v>
      </c>
      <c r="AH751" s="284" t="s">
        <v>6</v>
      </c>
      <c r="AI751" s="98" t="s">
        <v>6</v>
      </c>
      <c r="AJ751" s="98" t="s">
        <v>6</v>
      </c>
      <c r="AK751" s="98" t="s">
        <v>6</v>
      </c>
      <c r="AL751" s="98" t="s">
        <v>6</v>
      </c>
      <c r="AM751" s="283">
        <v>0</v>
      </c>
      <c r="AN751" s="283">
        <v>0</v>
      </c>
      <c r="AO751" s="98" t="s">
        <v>467</v>
      </c>
      <c r="CQ751" s="40"/>
      <c r="CR751" s="40"/>
      <c r="CS751" s="40"/>
      <c r="CT751" s="40"/>
      <c r="CU751" s="40"/>
      <c r="CV751" s="40"/>
      <c r="CW751" s="40"/>
      <c r="CX751" s="40"/>
      <c r="CY751" s="40"/>
      <c r="CZ751" s="40"/>
      <c r="DA751" s="40"/>
      <c r="DB751" s="40"/>
      <c r="DC751" s="40"/>
      <c r="DD751" s="40"/>
      <c r="DE751" s="40"/>
      <c r="DF751" s="40"/>
      <c r="DG751" s="40"/>
      <c r="DH751" s="37"/>
      <c r="DI751" s="37"/>
      <c r="DJ751" s="37"/>
      <c r="DK751" s="37"/>
      <c r="DL751" s="37"/>
      <c r="DM751" s="37"/>
      <c r="DN751" s="37"/>
      <c r="DO751" s="37"/>
      <c r="DP751" s="37"/>
      <c r="DQ751" s="37"/>
      <c r="DR751" s="37"/>
      <c r="DS751" s="37"/>
      <c r="DT751" s="37"/>
      <c r="DU751" s="37"/>
      <c r="DV751" s="37"/>
      <c r="DW751" s="37"/>
      <c r="DX751" s="37"/>
      <c r="DY751" s="37"/>
      <c r="DZ751" s="37"/>
      <c r="EA751" s="37"/>
      <c r="EB751" s="37"/>
      <c r="EC751" s="37"/>
      <c r="ED751" s="37"/>
      <c r="EE751" s="37"/>
      <c r="EF751" s="37"/>
      <c r="EG751" s="37"/>
      <c r="EH751" s="37"/>
      <c r="EI751" s="37"/>
      <c r="EJ751" s="37"/>
      <c r="EK751" s="37"/>
      <c r="EL751" s="37"/>
      <c r="EM751" s="37"/>
      <c r="EN751" s="37"/>
      <c r="EO751" s="37"/>
      <c r="EP751" s="37"/>
      <c r="EQ751" s="37"/>
      <c r="ER751" s="37"/>
      <c r="ES751" s="37"/>
      <c r="ET751" s="37"/>
      <c r="EU751" s="37"/>
      <c r="EV751" s="37"/>
      <c r="EW751" s="37"/>
      <c r="EX751" s="37"/>
      <c r="EY751" s="37"/>
      <c r="EZ751" s="37"/>
      <c r="FA751" s="37"/>
      <c r="FB751" s="37"/>
      <c r="FC751" s="37"/>
      <c r="FD751" s="37"/>
      <c r="FE751" s="37"/>
      <c r="FF751" s="37"/>
      <c r="FG751" s="37"/>
      <c r="FH751" s="37"/>
      <c r="FI751" s="37"/>
      <c r="FJ751" s="37"/>
      <c r="FK751" s="37"/>
      <c r="FL751" s="37"/>
      <c r="FM751" s="37"/>
      <c r="FN751" s="37"/>
      <c r="FO751" s="37"/>
      <c r="FP751" s="37"/>
      <c r="FQ751" s="37"/>
      <c r="FR751" s="37"/>
      <c r="FS751" s="37"/>
      <c r="FT751" s="37"/>
      <c r="FU751" s="37"/>
      <c r="FV751" s="37"/>
      <c r="FW751" s="37"/>
      <c r="FX751" s="37"/>
      <c r="FY751" s="37"/>
      <c r="FZ751" s="37"/>
      <c r="GA751" s="37"/>
      <c r="GB751" s="37"/>
      <c r="GC751" s="37"/>
      <c r="GD751" s="37"/>
      <c r="GE751" s="37"/>
      <c r="GF751" s="37"/>
      <c r="GG751" s="37"/>
      <c r="GH751" s="37"/>
      <c r="GI751" s="37"/>
      <c r="GJ751" s="37"/>
      <c r="GK751" s="37"/>
      <c r="GL751" s="37"/>
      <c r="GM751" s="37"/>
      <c r="GN751" s="37"/>
      <c r="GO751" s="37"/>
      <c r="GP751" s="37"/>
      <c r="GQ751" s="37"/>
      <c r="GR751" s="37"/>
      <c r="GS751" s="37"/>
      <c r="GT751" s="37"/>
      <c r="GU751" s="37"/>
      <c r="GV751" s="37"/>
      <c r="GW751" s="37"/>
      <c r="GX751" s="37"/>
      <c r="GY751" s="37"/>
      <c r="GZ751" s="37"/>
      <c r="HA751" s="37"/>
      <c r="HB751" s="37"/>
      <c r="HC751" s="37"/>
      <c r="HD751" s="37"/>
      <c r="HE751" s="37"/>
      <c r="HF751" s="37"/>
      <c r="HG751" s="37"/>
      <c r="HH751" s="37"/>
      <c r="HI751" s="37"/>
      <c r="HJ751" s="37"/>
      <c r="HK751" s="37"/>
      <c r="HL751" s="37"/>
      <c r="HM751" s="37"/>
    </row>
    <row r="752" spans="1:221" ht="12.6" customHeight="1" x14ac:dyDescent="0.25">
      <c r="A752" s="283">
        <v>2</v>
      </c>
      <c r="B752" s="283" t="s">
        <v>713</v>
      </c>
      <c r="C752" s="283">
        <v>73</v>
      </c>
      <c r="D752" s="226">
        <v>43411</v>
      </c>
      <c r="E752" s="290">
        <v>0.61782407407407403</v>
      </c>
      <c r="F752" s="290"/>
      <c r="G752" s="290"/>
      <c r="H752" s="290"/>
      <c r="I752" s="290"/>
      <c r="J752" s="290"/>
      <c r="K752" s="290"/>
      <c r="L752" s="290"/>
      <c r="M752" s="290"/>
      <c r="N752" s="290"/>
      <c r="O752" s="290"/>
      <c r="P752" s="98" t="str">
        <f t="shared" si="11"/>
        <v>2|Transecto TN4|73|20181107|144940</v>
      </c>
      <c r="Q752" s="283">
        <v>7994635.8600000003</v>
      </c>
      <c r="R752" s="283">
        <v>616583.96799999999</v>
      </c>
      <c r="S752" s="283">
        <v>65</v>
      </c>
      <c r="T752" s="283">
        <v>114</v>
      </c>
      <c r="U752" s="283">
        <v>7.1</v>
      </c>
      <c r="V752" s="283">
        <v>2</v>
      </c>
      <c r="W752" s="283">
        <v>90</v>
      </c>
      <c r="X752" s="264">
        <v>80</v>
      </c>
      <c r="Y752" s="98">
        <v>65.258766170000001</v>
      </c>
      <c r="Z752" s="98">
        <v>0.11530668299999999</v>
      </c>
      <c r="AA752" s="98">
        <v>3.0800000000000001E-2</v>
      </c>
      <c r="AB752" s="98">
        <v>147.37815860000001</v>
      </c>
      <c r="AC752" s="98">
        <v>37.861335750000002</v>
      </c>
      <c r="AD752" s="98">
        <v>25.814998630000002</v>
      </c>
      <c r="AE752" s="98">
        <v>138.4479523</v>
      </c>
      <c r="AF752" s="283">
        <v>-4.987027168</v>
      </c>
      <c r="AG752" s="283">
        <v>-2.5412626270000001</v>
      </c>
      <c r="AH752" s="284" t="s">
        <v>6</v>
      </c>
      <c r="AI752" s="98" t="s">
        <v>6</v>
      </c>
      <c r="AJ752" s="98" t="s">
        <v>6</v>
      </c>
      <c r="AK752" s="98" t="s">
        <v>6</v>
      </c>
      <c r="AL752" s="98" t="s">
        <v>6</v>
      </c>
      <c r="AM752" s="283">
        <v>0</v>
      </c>
      <c r="AN752" s="283">
        <v>0</v>
      </c>
      <c r="AO752" s="98" t="s">
        <v>467</v>
      </c>
      <c r="CQ752" s="40"/>
      <c r="CR752" s="40"/>
      <c r="CS752" s="40"/>
      <c r="CT752" s="40"/>
      <c r="CU752" s="40"/>
      <c r="CV752" s="40"/>
      <c r="CW752" s="40"/>
      <c r="CX752" s="40"/>
      <c r="CY752" s="40"/>
      <c r="CZ752" s="40"/>
      <c r="DA752" s="40"/>
      <c r="DB752" s="40"/>
      <c r="DC752" s="40"/>
      <c r="DD752" s="40"/>
      <c r="DE752" s="40"/>
      <c r="DF752" s="40"/>
      <c r="DG752" s="40"/>
      <c r="DH752" s="37"/>
      <c r="DI752" s="37"/>
      <c r="DJ752" s="37"/>
      <c r="DK752" s="37"/>
      <c r="DL752" s="37"/>
      <c r="DM752" s="37"/>
      <c r="DN752" s="37"/>
      <c r="DO752" s="37"/>
      <c r="DP752" s="37"/>
      <c r="DQ752" s="37"/>
      <c r="DR752" s="37"/>
      <c r="DS752" s="37"/>
      <c r="DT752" s="37"/>
      <c r="DU752" s="37"/>
      <c r="DV752" s="37"/>
      <c r="DW752" s="37"/>
      <c r="DX752" s="37"/>
      <c r="DY752" s="37"/>
      <c r="DZ752" s="37"/>
      <c r="EA752" s="37"/>
      <c r="EB752" s="37"/>
      <c r="EC752" s="37"/>
      <c r="ED752" s="37"/>
      <c r="EE752" s="37"/>
      <c r="EF752" s="37"/>
      <c r="EG752" s="37"/>
      <c r="EH752" s="37"/>
      <c r="EI752" s="37"/>
      <c r="EJ752" s="37"/>
      <c r="EK752" s="37"/>
      <c r="EL752" s="37"/>
      <c r="EM752" s="37"/>
      <c r="EN752" s="37"/>
      <c r="EO752" s="37"/>
      <c r="EP752" s="37"/>
      <c r="EQ752" s="37"/>
      <c r="ER752" s="37"/>
      <c r="ES752" s="37"/>
      <c r="ET752" s="37"/>
      <c r="EU752" s="37"/>
      <c r="EV752" s="37"/>
      <c r="EW752" s="37"/>
      <c r="EX752" s="37"/>
      <c r="EY752" s="37"/>
      <c r="EZ752" s="37"/>
      <c r="FA752" s="37"/>
      <c r="FB752" s="37"/>
      <c r="FC752" s="37"/>
      <c r="FD752" s="37"/>
      <c r="FE752" s="37"/>
      <c r="FF752" s="37"/>
      <c r="FG752" s="37"/>
      <c r="FH752" s="37"/>
      <c r="FI752" s="37"/>
      <c r="FJ752" s="37"/>
      <c r="FK752" s="37"/>
      <c r="FL752" s="37"/>
      <c r="FM752" s="37"/>
      <c r="FN752" s="37"/>
      <c r="FO752" s="37"/>
      <c r="FP752" s="37"/>
      <c r="FQ752" s="37"/>
      <c r="FR752" s="37"/>
      <c r="FS752" s="37"/>
      <c r="FT752" s="37"/>
      <c r="FU752" s="37"/>
      <c r="FV752" s="37"/>
      <c r="FW752" s="37"/>
      <c r="FX752" s="37"/>
      <c r="FY752" s="37"/>
      <c r="FZ752" s="37"/>
      <c r="GA752" s="37"/>
      <c r="GB752" s="37"/>
      <c r="GC752" s="37"/>
      <c r="GD752" s="37"/>
      <c r="GE752" s="37"/>
      <c r="GF752" s="37"/>
      <c r="GG752" s="37"/>
      <c r="GH752" s="37"/>
      <c r="GI752" s="37"/>
      <c r="GJ752" s="37"/>
      <c r="GK752" s="37"/>
      <c r="GL752" s="37"/>
      <c r="GM752" s="37"/>
      <c r="GN752" s="37"/>
      <c r="GO752" s="37"/>
      <c r="GP752" s="37"/>
      <c r="GQ752" s="37"/>
      <c r="GR752" s="37"/>
      <c r="GS752" s="37"/>
      <c r="GT752" s="37"/>
      <c r="GU752" s="37"/>
      <c r="GV752" s="37"/>
      <c r="GW752" s="37"/>
      <c r="GX752" s="37"/>
      <c r="GY752" s="37"/>
      <c r="GZ752" s="37"/>
      <c r="HA752" s="37"/>
      <c r="HB752" s="37"/>
      <c r="HC752" s="37"/>
      <c r="HD752" s="37"/>
      <c r="HE752" s="37"/>
      <c r="HF752" s="37"/>
      <c r="HG752" s="37"/>
      <c r="HH752" s="37"/>
      <c r="HI752" s="37"/>
      <c r="HJ752" s="37"/>
      <c r="HK752" s="37"/>
      <c r="HL752" s="37"/>
      <c r="HM752" s="37"/>
    </row>
    <row r="753" spans="1:221" ht="12.6" customHeight="1" x14ac:dyDescent="0.25">
      <c r="A753" s="283">
        <v>2</v>
      </c>
      <c r="B753" s="283" t="s">
        <v>713</v>
      </c>
      <c r="C753" s="283">
        <v>74</v>
      </c>
      <c r="D753" s="226">
        <v>43411</v>
      </c>
      <c r="E753" s="290">
        <v>0.62582175925925931</v>
      </c>
      <c r="F753" s="290"/>
      <c r="G753" s="290"/>
      <c r="H753" s="290"/>
      <c r="I753" s="290"/>
      <c r="J753" s="290"/>
      <c r="K753" s="290"/>
      <c r="L753" s="290"/>
      <c r="M753" s="290"/>
      <c r="N753" s="290"/>
      <c r="O753" s="290"/>
      <c r="P753" s="98" t="str">
        <f t="shared" si="11"/>
        <v>2|Transecto TN4|74|20181107|150111</v>
      </c>
      <c r="Q753" s="283">
        <v>7994590.6720000003</v>
      </c>
      <c r="R753" s="283">
        <v>619009.25899999996</v>
      </c>
      <c r="S753" s="283">
        <v>65</v>
      </c>
      <c r="T753" s="283">
        <v>114</v>
      </c>
      <c r="U753" s="283">
        <v>6.5</v>
      </c>
      <c r="V753" s="283">
        <v>2</v>
      </c>
      <c r="W753" s="283">
        <v>90</v>
      </c>
      <c r="X753" s="264">
        <v>90</v>
      </c>
      <c r="Y753" s="98">
        <v>65.258766170000001</v>
      </c>
      <c r="Z753" s="98">
        <v>0.11530668299999999</v>
      </c>
      <c r="AA753" s="98">
        <v>3.0800000000000001E-2</v>
      </c>
      <c r="AB753" s="98">
        <v>147.37815860000001</v>
      </c>
      <c r="AC753" s="98">
        <v>37.861335750000002</v>
      </c>
      <c r="AD753" s="98">
        <v>25.814998630000002</v>
      </c>
      <c r="AE753" s="98">
        <v>138.4479523</v>
      </c>
      <c r="AF753" s="283">
        <v>-4.987027168</v>
      </c>
      <c r="AG753" s="283">
        <v>-2.5412626270000001</v>
      </c>
      <c r="AH753" s="284" t="s">
        <v>6</v>
      </c>
      <c r="AI753" s="98" t="s">
        <v>6</v>
      </c>
      <c r="AJ753" s="98" t="s">
        <v>6</v>
      </c>
      <c r="AK753" s="98" t="s">
        <v>6</v>
      </c>
      <c r="AL753" s="98" t="s">
        <v>6</v>
      </c>
      <c r="AM753" s="283">
        <v>0</v>
      </c>
      <c r="AN753" s="283">
        <v>0</v>
      </c>
      <c r="AO753" s="98" t="s">
        <v>467</v>
      </c>
      <c r="CQ753" s="40"/>
      <c r="CR753" s="40"/>
      <c r="CS753" s="40"/>
      <c r="CT753" s="40"/>
      <c r="CU753" s="40"/>
      <c r="CV753" s="40"/>
      <c r="CW753" s="40"/>
      <c r="CX753" s="40"/>
      <c r="CY753" s="40"/>
      <c r="CZ753" s="40"/>
      <c r="DA753" s="40"/>
      <c r="DB753" s="40"/>
      <c r="DC753" s="40"/>
      <c r="DD753" s="40"/>
      <c r="DE753" s="40"/>
      <c r="DF753" s="40"/>
      <c r="DG753" s="40"/>
      <c r="DH753" s="37"/>
      <c r="DI753" s="37"/>
      <c r="DJ753" s="37"/>
      <c r="DK753" s="37"/>
      <c r="DL753" s="37"/>
      <c r="DM753" s="37"/>
      <c r="DN753" s="37"/>
      <c r="DO753" s="37"/>
      <c r="DP753" s="37"/>
      <c r="DQ753" s="37"/>
      <c r="DR753" s="37"/>
      <c r="DS753" s="37"/>
      <c r="DT753" s="37"/>
      <c r="DU753" s="37"/>
      <c r="DV753" s="37"/>
      <c r="DW753" s="37"/>
      <c r="DX753" s="37"/>
      <c r="DY753" s="37"/>
      <c r="DZ753" s="37"/>
      <c r="EA753" s="37"/>
      <c r="EB753" s="37"/>
      <c r="EC753" s="37"/>
      <c r="ED753" s="37"/>
      <c r="EE753" s="37"/>
      <c r="EF753" s="37"/>
      <c r="EG753" s="37"/>
      <c r="EH753" s="37"/>
      <c r="EI753" s="37"/>
      <c r="EJ753" s="37"/>
      <c r="EK753" s="37"/>
      <c r="EL753" s="37"/>
      <c r="EM753" s="37"/>
      <c r="EN753" s="37"/>
      <c r="EO753" s="37"/>
      <c r="EP753" s="37"/>
      <c r="EQ753" s="37"/>
      <c r="ER753" s="37"/>
      <c r="ES753" s="37"/>
      <c r="ET753" s="37"/>
      <c r="EU753" s="37"/>
      <c r="EV753" s="37"/>
      <c r="EW753" s="37"/>
      <c r="EX753" s="37"/>
      <c r="EY753" s="37"/>
      <c r="EZ753" s="37"/>
      <c r="FA753" s="37"/>
      <c r="FB753" s="37"/>
      <c r="FC753" s="37"/>
      <c r="FD753" s="37"/>
      <c r="FE753" s="37"/>
      <c r="FF753" s="37"/>
      <c r="FG753" s="37"/>
      <c r="FH753" s="37"/>
      <c r="FI753" s="37"/>
      <c r="FJ753" s="37"/>
      <c r="FK753" s="37"/>
      <c r="FL753" s="37"/>
      <c r="FM753" s="37"/>
      <c r="FN753" s="37"/>
      <c r="FO753" s="37"/>
      <c r="FP753" s="37"/>
      <c r="FQ753" s="37"/>
      <c r="FR753" s="37"/>
      <c r="FS753" s="37"/>
      <c r="FT753" s="37"/>
      <c r="FU753" s="37"/>
      <c r="FV753" s="37"/>
      <c r="FW753" s="37"/>
      <c r="FX753" s="37"/>
      <c r="FY753" s="37"/>
      <c r="FZ753" s="37"/>
      <c r="GA753" s="37"/>
      <c r="GB753" s="37"/>
      <c r="GC753" s="37"/>
      <c r="GD753" s="37"/>
      <c r="GE753" s="37"/>
      <c r="GF753" s="37"/>
      <c r="GG753" s="37"/>
      <c r="GH753" s="37"/>
      <c r="GI753" s="37"/>
      <c r="GJ753" s="37"/>
      <c r="GK753" s="37"/>
      <c r="GL753" s="37"/>
      <c r="GM753" s="37"/>
      <c r="GN753" s="37"/>
      <c r="GO753" s="37"/>
      <c r="GP753" s="37"/>
      <c r="GQ753" s="37"/>
      <c r="GR753" s="37"/>
      <c r="GS753" s="37"/>
      <c r="GT753" s="37"/>
      <c r="GU753" s="37"/>
      <c r="GV753" s="37"/>
      <c r="GW753" s="37"/>
      <c r="GX753" s="37"/>
      <c r="GY753" s="37"/>
      <c r="GZ753" s="37"/>
      <c r="HA753" s="37"/>
      <c r="HB753" s="37"/>
      <c r="HC753" s="37"/>
      <c r="HD753" s="37"/>
      <c r="HE753" s="37"/>
      <c r="HF753" s="37"/>
      <c r="HG753" s="37"/>
      <c r="HH753" s="37"/>
      <c r="HI753" s="37"/>
      <c r="HJ753" s="37"/>
      <c r="HK753" s="37"/>
      <c r="HL753" s="37"/>
      <c r="HM753" s="37"/>
    </row>
    <row r="754" spans="1:221" ht="12.6" customHeight="1" x14ac:dyDescent="0.25">
      <c r="A754" s="283">
        <v>2</v>
      </c>
      <c r="B754" s="283" t="s">
        <v>713</v>
      </c>
      <c r="C754" s="283">
        <v>75</v>
      </c>
      <c r="D754" s="226">
        <v>43411</v>
      </c>
      <c r="E754" s="290">
        <v>0.63383101851851853</v>
      </c>
      <c r="F754" s="290"/>
      <c r="G754" s="290"/>
      <c r="H754" s="290"/>
      <c r="I754" s="290"/>
      <c r="J754" s="290"/>
      <c r="K754" s="290"/>
      <c r="L754" s="290"/>
      <c r="M754" s="290"/>
      <c r="N754" s="290"/>
      <c r="O754" s="290"/>
      <c r="P754" s="98" t="str">
        <f t="shared" si="11"/>
        <v>2|Transecto TN4|75|20181107|151243</v>
      </c>
      <c r="Q754" s="283">
        <v>7994630.6809999999</v>
      </c>
      <c r="R754" s="283">
        <v>621440.73199999996</v>
      </c>
      <c r="S754" s="283">
        <v>65</v>
      </c>
      <c r="T754" s="283">
        <v>114</v>
      </c>
      <c r="U754" s="283">
        <v>7.3</v>
      </c>
      <c r="V754" s="283">
        <v>2</v>
      </c>
      <c r="W754" s="283">
        <v>90</v>
      </c>
      <c r="X754" s="264">
        <v>90</v>
      </c>
      <c r="Y754" s="98">
        <v>71.023941039999997</v>
      </c>
      <c r="Z754" s="98">
        <v>0.11640492099999999</v>
      </c>
      <c r="AA754" s="98">
        <v>3.0800000000000001E-2</v>
      </c>
      <c r="AB754" s="98">
        <v>151.67794799999999</v>
      </c>
      <c r="AC754" s="98">
        <v>37.819549559999999</v>
      </c>
      <c r="AD754" s="98">
        <v>25.704999919999999</v>
      </c>
      <c r="AE754" s="98">
        <v>139.38807679999999</v>
      </c>
      <c r="AF754" s="283">
        <v>-5.0123209949999996</v>
      </c>
      <c r="AG754" s="283">
        <v>-2.5758190160000001</v>
      </c>
      <c r="AH754" s="284" t="s">
        <v>6</v>
      </c>
      <c r="AI754" s="98" t="s">
        <v>6</v>
      </c>
      <c r="AJ754" s="98" t="s">
        <v>6</v>
      </c>
      <c r="AK754" s="98" t="s">
        <v>6</v>
      </c>
      <c r="AL754" s="98" t="s">
        <v>6</v>
      </c>
      <c r="AM754" s="283">
        <v>2</v>
      </c>
      <c r="AN754" s="283">
        <v>1</v>
      </c>
      <c r="AO754" s="98" t="s">
        <v>467</v>
      </c>
      <c r="CQ754" s="40"/>
      <c r="CR754" s="40"/>
      <c r="CS754" s="40"/>
      <c r="CT754" s="40"/>
      <c r="CU754" s="40"/>
      <c r="CV754" s="40"/>
      <c r="CW754" s="40"/>
      <c r="CX754" s="40"/>
      <c r="CY754" s="40"/>
      <c r="CZ754" s="40"/>
      <c r="DA754" s="40"/>
      <c r="DB754" s="40"/>
      <c r="DC754" s="40"/>
      <c r="DD754" s="40"/>
      <c r="DE754" s="40"/>
      <c r="DF754" s="40"/>
      <c r="DG754" s="40"/>
      <c r="DH754" s="37"/>
      <c r="DI754" s="37"/>
      <c r="DJ754" s="37"/>
      <c r="DK754" s="37"/>
      <c r="DL754" s="37"/>
      <c r="DM754" s="37"/>
      <c r="DN754" s="37"/>
      <c r="DO754" s="37"/>
      <c r="DP754" s="37"/>
      <c r="DQ754" s="37"/>
      <c r="DR754" s="37"/>
      <c r="DS754" s="37"/>
      <c r="DT754" s="37"/>
      <c r="DU754" s="37"/>
      <c r="DV754" s="37"/>
      <c r="DW754" s="37"/>
      <c r="DX754" s="37"/>
      <c r="DY754" s="37"/>
      <c r="DZ754" s="37"/>
      <c r="EA754" s="37"/>
      <c r="EB754" s="37"/>
      <c r="EC754" s="37"/>
      <c r="ED754" s="37"/>
      <c r="EE754" s="37"/>
      <c r="EF754" s="37"/>
      <c r="EG754" s="37"/>
      <c r="EH754" s="37"/>
      <c r="EI754" s="37"/>
      <c r="EJ754" s="37"/>
      <c r="EK754" s="37"/>
      <c r="EL754" s="37"/>
      <c r="EM754" s="37"/>
      <c r="EN754" s="37"/>
      <c r="EO754" s="37"/>
      <c r="EP754" s="37"/>
      <c r="EQ754" s="37"/>
      <c r="ER754" s="37"/>
      <c r="ES754" s="37"/>
      <c r="ET754" s="37"/>
      <c r="EU754" s="37"/>
      <c r="EV754" s="37"/>
      <c r="EW754" s="37"/>
      <c r="EX754" s="37"/>
      <c r="EY754" s="37"/>
      <c r="EZ754" s="37"/>
      <c r="FA754" s="37"/>
      <c r="FB754" s="37"/>
      <c r="FC754" s="37"/>
      <c r="FD754" s="37"/>
      <c r="FE754" s="37"/>
      <c r="FF754" s="37"/>
      <c r="FG754" s="37"/>
      <c r="FH754" s="37"/>
      <c r="FI754" s="37"/>
      <c r="FJ754" s="37"/>
      <c r="FK754" s="37"/>
      <c r="FL754" s="37"/>
      <c r="FM754" s="37"/>
      <c r="FN754" s="37"/>
      <c r="FO754" s="37"/>
      <c r="FP754" s="37"/>
      <c r="FQ754" s="37"/>
      <c r="FR754" s="37"/>
      <c r="FS754" s="37"/>
      <c r="FT754" s="37"/>
      <c r="FU754" s="37"/>
      <c r="FV754" s="37"/>
      <c r="FW754" s="37"/>
      <c r="FX754" s="37"/>
      <c r="FY754" s="37"/>
      <c r="FZ754" s="37"/>
      <c r="GA754" s="37"/>
      <c r="GB754" s="37"/>
      <c r="GC754" s="37"/>
      <c r="GD754" s="37"/>
      <c r="GE754" s="37"/>
      <c r="GF754" s="37"/>
      <c r="GG754" s="37"/>
      <c r="GH754" s="37"/>
      <c r="GI754" s="37"/>
      <c r="GJ754" s="37"/>
      <c r="GK754" s="37"/>
      <c r="GL754" s="37"/>
      <c r="GM754" s="37"/>
      <c r="GN754" s="37"/>
      <c r="GO754" s="37"/>
      <c r="GP754" s="37"/>
      <c r="GQ754" s="37"/>
      <c r="GR754" s="37"/>
      <c r="GS754" s="37"/>
      <c r="GT754" s="37"/>
      <c r="GU754" s="37"/>
      <c r="GV754" s="37"/>
      <c r="GW754" s="37"/>
      <c r="GX754" s="37"/>
      <c r="GY754" s="37"/>
      <c r="GZ754" s="37"/>
      <c r="HA754" s="37"/>
      <c r="HB754" s="37"/>
      <c r="HC754" s="37"/>
      <c r="HD754" s="37"/>
      <c r="HE754" s="37"/>
      <c r="HF754" s="37"/>
      <c r="HG754" s="37"/>
      <c r="HH754" s="37"/>
      <c r="HI754" s="37"/>
      <c r="HJ754" s="37"/>
      <c r="HK754" s="37"/>
      <c r="HL754" s="37"/>
      <c r="HM754" s="37"/>
    </row>
    <row r="755" spans="1:221" ht="12.6" customHeight="1" x14ac:dyDescent="0.25">
      <c r="A755" s="283">
        <v>2</v>
      </c>
      <c r="B755" s="283" t="s">
        <v>713</v>
      </c>
      <c r="C755" s="283">
        <v>76</v>
      </c>
      <c r="D755" s="226">
        <v>43411</v>
      </c>
      <c r="E755" s="290">
        <v>0.641087962962963</v>
      </c>
      <c r="F755" s="290"/>
      <c r="G755" s="290"/>
      <c r="H755" s="290"/>
      <c r="I755" s="290"/>
      <c r="J755" s="290"/>
      <c r="K755" s="290"/>
      <c r="L755" s="290"/>
      <c r="M755" s="290"/>
      <c r="N755" s="290"/>
      <c r="O755" s="290"/>
      <c r="P755" s="98" t="str">
        <f t="shared" si="11"/>
        <v>2|Transecto TN4|76|20181107|152310</v>
      </c>
      <c r="Q755" s="283">
        <v>7994544.3389999997</v>
      </c>
      <c r="R755" s="283">
        <v>623646.48400000005</v>
      </c>
      <c r="S755" s="283">
        <v>69</v>
      </c>
      <c r="T755" s="283">
        <v>114</v>
      </c>
      <c r="U755" s="283">
        <v>7.1</v>
      </c>
      <c r="V755" s="283">
        <v>1</v>
      </c>
      <c r="W755" s="283">
        <v>90</v>
      </c>
      <c r="X755" s="264">
        <v>90</v>
      </c>
      <c r="Y755" s="98">
        <v>42.893775939999998</v>
      </c>
      <c r="Z755" s="98">
        <v>0.11875941600000001</v>
      </c>
      <c r="AA755" s="98">
        <v>2.9999998999999999E-2</v>
      </c>
      <c r="AB755" s="98">
        <v>156.1427917</v>
      </c>
      <c r="AC755" s="98">
        <v>37.80044556</v>
      </c>
      <c r="AD755" s="98">
        <v>25.69499969</v>
      </c>
      <c r="AE755" s="98">
        <v>140.05647279999999</v>
      </c>
      <c r="AF755" s="283">
        <v>-5.0235843659999997</v>
      </c>
      <c r="AG755" s="283">
        <v>-2.5832152370000001</v>
      </c>
      <c r="AH755" s="284" t="s">
        <v>6</v>
      </c>
      <c r="AI755" s="98" t="s">
        <v>6</v>
      </c>
      <c r="AJ755" s="98" t="s">
        <v>6</v>
      </c>
      <c r="AK755" s="98" t="s">
        <v>6</v>
      </c>
      <c r="AL755" s="98" t="s">
        <v>6</v>
      </c>
      <c r="AM755" s="283">
        <v>0</v>
      </c>
      <c r="AN755" s="283">
        <v>0</v>
      </c>
      <c r="AO755" s="98" t="s">
        <v>467</v>
      </c>
      <c r="CQ755" s="40"/>
      <c r="CR755" s="40"/>
      <c r="CS755" s="40"/>
      <c r="CT755" s="40"/>
      <c r="CU755" s="40"/>
      <c r="CV755" s="40"/>
      <c r="CW755" s="40"/>
      <c r="CX755" s="40"/>
      <c r="CY755" s="40"/>
      <c r="CZ755" s="40"/>
      <c r="DA755" s="40"/>
      <c r="DB755" s="40"/>
      <c r="DC755" s="40"/>
      <c r="DD755" s="40"/>
      <c r="DE755" s="40"/>
      <c r="DF755" s="40"/>
      <c r="DG755" s="40"/>
      <c r="DH755" s="37"/>
      <c r="DI755" s="37"/>
      <c r="DJ755" s="37"/>
      <c r="DK755" s="37"/>
      <c r="DL755" s="37"/>
      <c r="DM755" s="37"/>
      <c r="DN755" s="37"/>
      <c r="DO755" s="37"/>
      <c r="DP755" s="37"/>
      <c r="DQ755" s="37"/>
      <c r="DR755" s="37"/>
      <c r="DS755" s="37"/>
      <c r="DT755" s="37"/>
      <c r="DU755" s="37"/>
      <c r="DV755" s="37"/>
      <c r="DW755" s="37"/>
      <c r="DX755" s="37"/>
      <c r="DY755" s="37"/>
      <c r="DZ755" s="37"/>
      <c r="EA755" s="37"/>
      <c r="EB755" s="37"/>
      <c r="EC755" s="37"/>
      <c r="ED755" s="37"/>
      <c r="EE755" s="37"/>
      <c r="EF755" s="37"/>
      <c r="EG755" s="37"/>
      <c r="EH755" s="37"/>
      <c r="EI755" s="37"/>
      <c r="EJ755" s="37"/>
      <c r="EK755" s="37"/>
      <c r="EL755" s="37"/>
      <c r="EM755" s="37"/>
      <c r="EN755" s="37"/>
      <c r="EO755" s="37"/>
      <c r="EP755" s="37"/>
      <c r="EQ755" s="37"/>
      <c r="ER755" s="37"/>
      <c r="ES755" s="37"/>
      <c r="ET755" s="37"/>
      <c r="EU755" s="37"/>
      <c r="EV755" s="37"/>
      <c r="EW755" s="37"/>
      <c r="EX755" s="37"/>
      <c r="EY755" s="37"/>
      <c r="EZ755" s="37"/>
      <c r="FA755" s="37"/>
      <c r="FB755" s="37"/>
      <c r="FC755" s="37"/>
      <c r="FD755" s="37"/>
      <c r="FE755" s="37"/>
      <c r="FF755" s="37"/>
      <c r="FG755" s="37"/>
      <c r="FH755" s="37"/>
      <c r="FI755" s="37"/>
      <c r="FJ755" s="37"/>
      <c r="FK755" s="37"/>
      <c r="FL755" s="37"/>
      <c r="FM755" s="37"/>
      <c r="FN755" s="37"/>
      <c r="FO755" s="37"/>
      <c r="FP755" s="37"/>
      <c r="FQ755" s="37"/>
      <c r="FR755" s="37"/>
      <c r="FS755" s="37"/>
      <c r="FT755" s="37"/>
      <c r="FU755" s="37"/>
      <c r="FV755" s="37"/>
      <c r="FW755" s="37"/>
      <c r="FX755" s="37"/>
      <c r="FY755" s="37"/>
      <c r="FZ755" s="37"/>
      <c r="GA755" s="37"/>
      <c r="GB755" s="37"/>
      <c r="GC755" s="37"/>
      <c r="GD755" s="37"/>
      <c r="GE755" s="37"/>
      <c r="GF755" s="37"/>
      <c r="GG755" s="37"/>
      <c r="GH755" s="37"/>
      <c r="GI755" s="37"/>
      <c r="GJ755" s="37"/>
      <c r="GK755" s="37"/>
      <c r="GL755" s="37"/>
      <c r="GM755" s="37"/>
      <c r="GN755" s="37"/>
      <c r="GO755" s="37"/>
      <c r="GP755" s="37"/>
      <c r="GQ755" s="37"/>
      <c r="GR755" s="37"/>
      <c r="GS755" s="37"/>
      <c r="GT755" s="37"/>
      <c r="GU755" s="37"/>
      <c r="GV755" s="37"/>
      <c r="GW755" s="37"/>
      <c r="GX755" s="37"/>
      <c r="GY755" s="37"/>
      <c r="GZ755" s="37"/>
      <c r="HA755" s="37"/>
      <c r="HB755" s="37"/>
      <c r="HC755" s="37"/>
      <c r="HD755" s="37"/>
      <c r="HE755" s="37"/>
      <c r="HF755" s="37"/>
      <c r="HG755" s="37"/>
      <c r="HH755" s="37"/>
      <c r="HI755" s="37"/>
      <c r="HJ755" s="37"/>
      <c r="HK755" s="37"/>
      <c r="HL755" s="37"/>
      <c r="HM755" s="37"/>
    </row>
    <row r="756" spans="1:221" ht="12.6" customHeight="1" x14ac:dyDescent="0.25">
      <c r="A756" s="283">
        <v>2</v>
      </c>
      <c r="B756" s="283" t="s">
        <v>713</v>
      </c>
      <c r="C756" s="283">
        <v>77</v>
      </c>
      <c r="D756" s="226">
        <v>43411</v>
      </c>
      <c r="E756" s="290">
        <v>0.64965277777777775</v>
      </c>
      <c r="F756" s="290"/>
      <c r="G756" s="290"/>
      <c r="H756" s="290"/>
      <c r="I756" s="290"/>
      <c r="J756" s="290"/>
      <c r="K756" s="290"/>
      <c r="L756" s="290"/>
      <c r="M756" s="290"/>
      <c r="N756" s="290"/>
      <c r="O756" s="290"/>
      <c r="P756" s="98" t="str">
        <f t="shared" si="11"/>
        <v>2|Transecto TN4|77|20181107|153530</v>
      </c>
      <c r="Q756" s="283">
        <v>7994550.4780000001</v>
      </c>
      <c r="R756" s="283">
        <v>626334.35699999996</v>
      </c>
      <c r="S756" s="283">
        <v>70</v>
      </c>
      <c r="T756" s="283">
        <v>113</v>
      </c>
      <c r="U756" s="283">
        <v>6.9</v>
      </c>
      <c r="V756" s="283">
        <v>2</v>
      </c>
      <c r="W756" s="283">
        <v>90</v>
      </c>
      <c r="X756" s="264">
        <v>90</v>
      </c>
      <c r="Y756" s="98">
        <v>42.893775939999998</v>
      </c>
      <c r="Z756" s="98">
        <v>0.11875941600000001</v>
      </c>
      <c r="AA756" s="98">
        <v>2.9999998999999999E-2</v>
      </c>
      <c r="AB756" s="98">
        <v>156.1427917</v>
      </c>
      <c r="AC756" s="98">
        <v>37.80044556</v>
      </c>
      <c r="AD756" s="98">
        <v>25.69499969</v>
      </c>
      <c r="AE756" s="98">
        <v>140.05647279999999</v>
      </c>
      <c r="AF756" s="283">
        <v>-5.0235843659999997</v>
      </c>
      <c r="AG756" s="283">
        <v>-2.5832152370000001</v>
      </c>
      <c r="AH756" s="284" t="s">
        <v>6</v>
      </c>
      <c r="AI756" s="98" t="s">
        <v>6</v>
      </c>
      <c r="AJ756" s="98" t="s">
        <v>6</v>
      </c>
      <c r="AK756" s="98" t="s">
        <v>6</v>
      </c>
      <c r="AL756" s="98" t="s">
        <v>6</v>
      </c>
      <c r="AM756" s="283">
        <v>0</v>
      </c>
      <c r="AN756" s="283">
        <v>0</v>
      </c>
      <c r="AO756" s="98" t="s">
        <v>467</v>
      </c>
      <c r="CQ756" s="40"/>
      <c r="CR756" s="40"/>
      <c r="CS756" s="40"/>
      <c r="CT756" s="40"/>
      <c r="CU756" s="40"/>
      <c r="CV756" s="40"/>
      <c r="CW756" s="40"/>
      <c r="CX756" s="40"/>
      <c r="CY756" s="40"/>
      <c r="CZ756" s="40"/>
      <c r="DA756" s="40"/>
      <c r="DB756" s="40"/>
      <c r="DC756" s="40"/>
      <c r="DD756" s="40"/>
      <c r="DE756" s="40"/>
      <c r="DF756" s="40"/>
      <c r="DG756" s="40"/>
      <c r="DH756" s="37"/>
      <c r="DI756" s="37"/>
      <c r="DJ756" s="37"/>
      <c r="DK756" s="37"/>
      <c r="DL756" s="37"/>
      <c r="DM756" s="37"/>
      <c r="DN756" s="37"/>
      <c r="DO756" s="37"/>
      <c r="DP756" s="37"/>
      <c r="DQ756" s="37"/>
      <c r="DR756" s="37"/>
      <c r="DS756" s="37"/>
      <c r="DT756" s="37"/>
      <c r="DU756" s="37"/>
      <c r="DV756" s="37"/>
      <c r="DW756" s="37"/>
      <c r="DX756" s="37"/>
      <c r="DY756" s="37"/>
      <c r="DZ756" s="37"/>
      <c r="EA756" s="37"/>
      <c r="EB756" s="37"/>
      <c r="EC756" s="37"/>
      <c r="ED756" s="37"/>
      <c r="EE756" s="37"/>
      <c r="EF756" s="37"/>
      <c r="EG756" s="37"/>
      <c r="EH756" s="37"/>
      <c r="EI756" s="37"/>
      <c r="EJ756" s="37"/>
      <c r="EK756" s="37"/>
      <c r="EL756" s="37"/>
      <c r="EM756" s="37"/>
      <c r="EN756" s="37"/>
      <c r="EO756" s="37"/>
      <c r="EP756" s="37"/>
      <c r="EQ756" s="37"/>
      <c r="ER756" s="37"/>
      <c r="ES756" s="37"/>
      <c r="ET756" s="37"/>
      <c r="EU756" s="37"/>
      <c r="EV756" s="37"/>
      <c r="EW756" s="37"/>
      <c r="EX756" s="37"/>
      <c r="EY756" s="37"/>
      <c r="EZ756" s="37"/>
      <c r="FA756" s="37"/>
      <c r="FB756" s="37"/>
      <c r="FC756" s="37"/>
      <c r="FD756" s="37"/>
      <c r="FE756" s="37"/>
      <c r="FF756" s="37"/>
      <c r="FG756" s="37"/>
      <c r="FH756" s="37"/>
      <c r="FI756" s="37"/>
      <c r="FJ756" s="37"/>
      <c r="FK756" s="37"/>
      <c r="FL756" s="37"/>
      <c r="FM756" s="37"/>
      <c r="FN756" s="37"/>
      <c r="FO756" s="37"/>
      <c r="FP756" s="37"/>
      <c r="FQ756" s="37"/>
      <c r="FR756" s="37"/>
      <c r="FS756" s="37"/>
      <c r="FT756" s="37"/>
      <c r="FU756" s="37"/>
      <c r="FV756" s="37"/>
      <c r="FW756" s="37"/>
      <c r="FX756" s="37"/>
      <c r="FY756" s="37"/>
      <c r="FZ756" s="37"/>
      <c r="GA756" s="37"/>
      <c r="GB756" s="37"/>
      <c r="GC756" s="37"/>
      <c r="GD756" s="37"/>
      <c r="GE756" s="37"/>
      <c r="GF756" s="37"/>
      <c r="GG756" s="37"/>
      <c r="GH756" s="37"/>
      <c r="GI756" s="37"/>
      <c r="GJ756" s="37"/>
      <c r="GK756" s="37"/>
      <c r="GL756" s="37"/>
      <c r="GM756" s="37"/>
      <c r="GN756" s="37"/>
      <c r="GO756" s="37"/>
      <c r="GP756" s="37"/>
      <c r="GQ756" s="37"/>
      <c r="GR756" s="37"/>
      <c r="GS756" s="37"/>
      <c r="GT756" s="37"/>
      <c r="GU756" s="37"/>
      <c r="GV756" s="37"/>
      <c r="GW756" s="37"/>
      <c r="GX756" s="37"/>
      <c r="GY756" s="37"/>
      <c r="GZ756" s="37"/>
      <c r="HA756" s="37"/>
      <c r="HB756" s="37"/>
      <c r="HC756" s="37"/>
      <c r="HD756" s="37"/>
      <c r="HE756" s="37"/>
      <c r="HF756" s="37"/>
      <c r="HG756" s="37"/>
      <c r="HH756" s="37"/>
      <c r="HI756" s="37"/>
      <c r="HJ756" s="37"/>
      <c r="HK756" s="37"/>
      <c r="HL756" s="37"/>
      <c r="HM756" s="37"/>
    </row>
    <row r="757" spans="1:221" ht="12.6" customHeight="1" x14ac:dyDescent="0.25">
      <c r="A757" s="283">
        <v>2</v>
      </c>
      <c r="B757" s="283" t="s">
        <v>713</v>
      </c>
      <c r="C757" s="283">
        <v>78</v>
      </c>
      <c r="D757" s="226">
        <v>43411</v>
      </c>
      <c r="E757" s="290">
        <v>0.65862268518518519</v>
      </c>
      <c r="F757" s="290"/>
      <c r="G757" s="290"/>
      <c r="H757" s="290"/>
      <c r="I757" s="290"/>
      <c r="J757" s="290"/>
      <c r="K757" s="290"/>
      <c r="L757" s="290"/>
      <c r="M757" s="290"/>
      <c r="N757" s="290"/>
      <c r="O757" s="290"/>
      <c r="P757" s="98" t="str">
        <f t="shared" si="11"/>
        <v>2|Transecto TN4|78|20181107|154825</v>
      </c>
      <c r="Q757" s="283">
        <v>7994600.483</v>
      </c>
      <c r="R757" s="283">
        <v>629093.46299999999</v>
      </c>
      <c r="S757" s="283">
        <v>78</v>
      </c>
      <c r="T757" s="283">
        <v>113</v>
      </c>
      <c r="U757" s="283">
        <v>6.6</v>
      </c>
      <c r="V757" s="283">
        <v>2</v>
      </c>
      <c r="W757" s="283">
        <v>90</v>
      </c>
      <c r="X757" s="264">
        <v>95</v>
      </c>
      <c r="Y757" s="98">
        <v>22.62414742</v>
      </c>
      <c r="Z757" s="98">
        <v>0.103509657</v>
      </c>
      <c r="AA757" s="98">
        <v>2.6200000000000001E-2</v>
      </c>
      <c r="AB757" s="98">
        <v>160.46600340000001</v>
      </c>
      <c r="AC757" s="98">
        <v>37.78134155</v>
      </c>
      <c r="AD757" s="98">
        <v>25.909999849999998</v>
      </c>
      <c r="AE757" s="98">
        <v>140.4531097</v>
      </c>
      <c r="AF757" s="283">
        <v>-5.0348477359999997</v>
      </c>
      <c r="AG757" s="283">
        <v>-2.5906112189999999</v>
      </c>
      <c r="AH757" s="284" t="s">
        <v>6</v>
      </c>
      <c r="AI757" s="98" t="s">
        <v>6</v>
      </c>
      <c r="AJ757" s="98" t="s">
        <v>6</v>
      </c>
      <c r="AK757" s="98" t="s">
        <v>6</v>
      </c>
      <c r="AL757" s="98" t="s">
        <v>6</v>
      </c>
      <c r="AM757" s="283">
        <v>0</v>
      </c>
      <c r="AN757" s="283">
        <v>0</v>
      </c>
      <c r="AO757" s="98" t="s">
        <v>467</v>
      </c>
      <c r="CQ757" s="40"/>
      <c r="CR757" s="40"/>
      <c r="CS757" s="40"/>
      <c r="CT757" s="40"/>
      <c r="CU757" s="40"/>
      <c r="CV757" s="40"/>
      <c r="CW757" s="40"/>
      <c r="CX757" s="40"/>
      <c r="CY757" s="40"/>
      <c r="CZ757" s="40"/>
      <c r="DA757" s="40"/>
      <c r="DB757" s="40"/>
      <c r="DC757" s="40"/>
      <c r="DD757" s="40"/>
      <c r="DE757" s="40"/>
      <c r="DF757" s="40"/>
      <c r="DG757" s="40"/>
      <c r="DH757" s="37"/>
      <c r="DI757" s="37"/>
      <c r="DJ757" s="37"/>
      <c r="DK757" s="37"/>
      <c r="DL757" s="37"/>
      <c r="DM757" s="37"/>
      <c r="DN757" s="37"/>
      <c r="DO757" s="37"/>
      <c r="DP757" s="37"/>
      <c r="DQ757" s="37"/>
      <c r="DR757" s="37"/>
      <c r="DS757" s="37"/>
      <c r="DT757" s="37"/>
      <c r="DU757" s="37"/>
      <c r="DV757" s="37"/>
      <c r="DW757" s="37"/>
      <c r="DX757" s="37"/>
      <c r="DY757" s="37"/>
      <c r="DZ757" s="37"/>
      <c r="EA757" s="37"/>
      <c r="EB757" s="37"/>
      <c r="EC757" s="37"/>
      <c r="ED757" s="37"/>
      <c r="EE757" s="37"/>
      <c r="EF757" s="37"/>
      <c r="EG757" s="37"/>
      <c r="EH757" s="37"/>
      <c r="EI757" s="37"/>
      <c r="EJ757" s="37"/>
      <c r="EK757" s="37"/>
      <c r="EL757" s="37"/>
      <c r="EM757" s="37"/>
      <c r="EN757" s="37"/>
      <c r="EO757" s="37"/>
      <c r="EP757" s="37"/>
      <c r="EQ757" s="37"/>
      <c r="ER757" s="37"/>
      <c r="ES757" s="37"/>
      <c r="ET757" s="37"/>
      <c r="EU757" s="37"/>
      <c r="EV757" s="37"/>
      <c r="EW757" s="37"/>
      <c r="EX757" s="37"/>
      <c r="EY757" s="37"/>
      <c r="EZ757" s="37"/>
      <c r="FA757" s="37"/>
      <c r="FB757" s="37"/>
      <c r="FC757" s="37"/>
      <c r="FD757" s="37"/>
      <c r="FE757" s="37"/>
      <c r="FF757" s="37"/>
      <c r="FG757" s="37"/>
      <c r="FH757" s="37"/>
      <c r="FI757" s="37"/>
      <c r="FJ757" s="37"/>
      <c r="FK757" s="37"/>
      <c r="FL757" s="37"/>
      <c r="FM757" s="37"/>
      <c r="FN757" s="37"/>
      <c r="FO757" s="37"/>
      <c r="FP757" s="37"/>
      <c r="FQ757" s="37"/>
      <c r="FR757" s="37"/>
      <c r="FS757" s="37"/>
      <c r="FT757" s="37"/>
      <c r="FU757" s="37"/>
      <c r="FV757" s="37"/>
      <c r="FW757" s="37"/>
      <c r="FX757" s="37"/>
      <c r="FY757" s="37"/>
      <c r="FZ757" s="37"/>
      <c r="GA757" s="37"/>
      <c r="GB757" s="37"/>
      <c r="GC757" s="37"/>
      <c r="GD757" s="37"/>
      <c r="GE757" s="37"/>
      <c r="GF757" s="37"/>
      <c r="GG757" s="37"/>
      <c r="GH757" s="37"/>
      <c r="GI757" s="37"/>
      <c r="GJ757" s="37"/>
      <c r="GK757" s="37"/>
      <c r="GL757" s="37"/>
      <c r="GM757" s="37"/>
      <c r="GN757" s="37"/>
      <c r="GO757" s="37"/>
      <c r="GP757" s="37"/>
      <c r="GQ757" s="37"/>
      <c r="GR757" s="37"/>
      <c r="GS757" s="37"/>
      <c r="GT757" s="37"/>
      <c r="GU757" s="37"/>
      <c r="GV757" s="37"/>
      <c r="GW757" s="37"/>
      <c r="GX757" s="37"/>
      <c r="GY757" s="37"/>
      <c r="GZ757" s="37"/>
      <c r="HA757" s="37"/>
      <c r="HB757" s="37"/>
      <c r="HC757" s="37"/>
      <c r="HD757" s="37"/>
      <c r="HE757" s="37"/>
      <c r="HF757" s="37"/>
      <c r="HG757" s="37"/>
      <c r="HH757" s="37"/>
      <c r="HI757" s="37"/>
      <c r="HJ757" s="37"/>
      <c r="HK757" s="37"/>
      <c r="HL757" s="37"/>
      <c r="HM757" s="37"/>
    </row>
    <row r="758" spans="1:221" ht="12.6" customHeight="1" x14ac:dyDescent="0.25">
      <c r="A758" s="283">
        <v>2</v>
      </c>
      <c r="B758" s="283" t="s">
        <v>713</v>
      </c>
      <c r="C758" s="283">
        <v>79</v>
      </c>
      <c r="D758" s="226">
        <v>43411</v>
      </c>
      <c r="E758" s="290">
        <v>0.66604166666666664</v>
      </c>
      <c r="F758" s="290"/>
      <c r="G758" s="290"/>
      <c r="H758" s="290"/>
      <c r="I758" s="290"/>
      <c r="J758" s="290"/>
      <c r="K758" s="290"/>
      <c r="L758" s="290"/>
      <c r="M758" s="290"/>
      <c r="N758" s="290"/>
      <c r="O758" s="290"/>
      <c r="P758" s="98" t="str">
        <f t="shared" si="11"/>
        <v>2|Transecto TN4|79|20181107|155906</v>
      </c>
      <c r="Q758" s="283">
        <v>7994606.8559999997</v>
      </c>
      <c r="R758" s="283">
        <v>631325.196</v>
      </c>
      <c r="S758" s="283">
        <v>78</v>
      </c>
      <c r="T758" s="283">
        <v>113</v>
      </c>
      <c r="U758" s="283">
        <v>7.1</v>
      </c>
      <c r="V758" s="283">
        <v>2</v>
      </c>
      <c r="W758" s="283">
        <v>90</v>
      </c>
      <c r="X758" s="264">
        <v>90</v>
      </c>
      <c r="Y758" s="98">
        <v>22.62414742</v>
      </c>
      <c r="Z758" s="98">
        <v>0.103509657</v>
      </c>
      <c r="AA758" s="98">
        <v>2.6200000000000001E-2</v>
      </c>
      <c r="AB758" s="98">
        <v>160.46600340000001</v>
      </c>
      <c r="AC758" s="98">
        <v>37.78134155</v>
      </c>
      <c r="AD758" s="98">
        <v>25.909999849999998</v>
      </c>
      <c r="AE758" s="98">
        <v>140.4531097</v>
      </c>
      <c r="AF758" s="283">
        <v>-5.0348477359999997</v>
      </c>
      <c r="AG758" s="283">
        <v>-2.5906112189999999</v>
      </c>
      <c r="AH758" s="284" t="s">
        <v>6</v>
      </c>
      <c r="AI758" s="98" t="s">
        <v>6</v>
      </c>
      <c r="AJ758" s="98" t="s">
        <v>6</v>
      </c>
      <c r="AK758" s="98" t="s">
        <v>6</v>
      </c>
      <c r="AL758" s="98" t="s">
        <v>6</v>
      </c>
      <c r="AM758" s="283">
        <v>0</v>
      </c>
      <c r="AN758" s="283">
        <v>0</v>
      </c>
      <c r="AO758" s="98" t="s">
        <v>467</v>
      </c>
      <c r="CQ758" s="40"/>
      <c r="CR758" s="40"/>
      <c r="CS758" s="40"/>
      <c r="CT758" s="40"/>
      <c r="CU758" s="40"/>
      <c r="CV758" s="40"/>
      <c r="CW758" s="40"/>
      <c r="CX758" s="40"/>
      <c r="CY758" s="40"/>
      <c r="CZ758" s="40"/>
      <c r="DA758" s="40"/>
      <c r="DB758" s="40"/>
      <c r="DC758" s="40"/>
      <c r="DD758" s="40"/>
      <c r="DE758" s="40"/>
      <c r="DF758" s="40"/>
      <c r="DG758" s="40"/>
      <c r="DH758" s="37"/>
      <c r="DI758" s="37"/>
      <c r="DJ758" s="37"/>
      <c r="DK758" s="37"/>
      <c r="DL758" s="37"/>
      <c r="DM758" s="37"/>
      <c r="DN758" s="37"/>
      <c r="DO758" s="37"/>
      <c r="DP758" s="37"/>
      <c r="DQ758" s="37"/>
      <c r="DR758" s="37"/>
      <c r="DS758" s="37"/>
      <c r="DT758" s="37"/>
      <c r="DU758" s="37"/>
      <c r="DV758" s="37"/>
      <c r="DW758" s="37"/>
      <c r="DX758" s="37"/>
      <c r="DY758" s="37"/>
      <c r="DZ758" s="37"/>
      <c r="EA758" s="37"/>
      <c r="EB758" s="37"/>
      <c r="EC758" s="37"/>
      <c r="ED758" s="37"/>
      <c r="EE758" s="37"/>
      <c r="EF758" s="37"/>
      <c r="EG758" s="37"/>
      <c r="EH758" s="37"/>
      <c r="EI758" s="37"/>
      <c r="EJ758" s="37"/>
      <c r="EK758" s="37"/>
      <c r="EL758" s="37"/>
      <c r="EM758" s="37"/>
      <c r="EN758" s="37"/>
      <c r="EO758" s="37"/>
      <c r="EP758" s="37"/>
      <c r="EQ758" s="37"/>
      <c r="ER758" s="37"/>
      <c r="ES758" s="37"/>
      <c r="ET758" s="37"/>
      <c r="EU758" s="37"/>
      <c r="EV758" s="37"/>
      <c r="EW758" s="37"/>
      <c r="EX758" s="37"/>
      <c r="EY758" s="37"/>
      <c r="EZ758" s="37"/>
      <c r="FA758" s="37"/>
      <c r="FB758" s="37"/>
      <c r="FC758" s="37"/>
      <c r="FD758" s="37"/>
      <c r="FE758" s="37"/>
      <c r="FF758" s="37"/>
      <c r="FG758" s="37"/>
      <c r="FH758" s="37"/>
      <c r="FI758" s="37"/>
      <c r="FJ758" s="37"/>
      <c r="FK758" s="37"/>
      <c r="FL758" s="37"/>
      <c r="FM758" s="37"/>
      <c r="FN758" s="37"/>
      <c r="FO758" s="37"/>
      <c r="FP758" s="37"/>
      <c r="FQ758" s="37"/>
      <c r="FR758" s="37"/>
      <c r="FS758" s="37"/>
      <c r="FT758" s="37"/>
      <c r="FU758" s="37"/>
      <c r="FV758" s="37"/>
      <c r="FW758" s="37"/>
      <c r="FX758" s="37"/>
      <c r="FY758" s="37"/>
      <c r="FZ758" s="37"/>
      <c r="GA758" s="37"/>
      <c r="GB758" s="37"/>
      <c r="GC758" s="37"/>
      <c r="GD758" s="37"/>
      <c r="GE758" s="37"/>
      <c r="GF758" s="37"/>
      <c r="GG758" s="37"/>
      <c r="GH758" s="37"/>
      <c r="GI758" s="37"/>
      <c r="GJ758" s="37"/>
      <c r="GK758" s="37"/>
      <c r="GL758" s="37"/>
      <c r="GM758" s="37"/>
      <c r="GN758" s="37"/>
      <c r="GO758" s="37"/>
      <c r="GP758" s="37"/>
      <c r="GQ758" s="37"/>
      <c r="GR758" s="37"/>
      <c r="GS758" s="37"/>
      <c r="GT758" s="37"/>
      <c r="GU758" s="37"/>
      <c r="GV758" s="37"/>
      <c r="GW758" s="37"/>
      <c r="GX758" s="37"/>
      <c r="GY758" s="37"/>
      <c r="GZ758" s="37"/>
      <c r="HA758" s="37"/>
      <c r="HB758" s="37"/>
      <c r="HC758" s="37"/>
      <c r="HD758" s="37"/>
      <c r="HE758" s="37"/>
      <c r="HF758" s="37"/>
      <c r="HG758" s="37"/>
      <c r="HH758" s="37"/>
      <c r="HI758" s="37"/>
      <c r="HJ758" s="37"/>
      <c r="HK758" s="37"/>
      <c r="HL758" s="37"/>
      <c r="HM758" s="37"/>
    </row>
    <row r="759" spans="1:221" x14ac:dyDescent="0.25">
      <c r="A759" s="283">
        <v>2</v>
      </c>
      <c r="B759" s="283" t="s">
        <v>713</v>
      </c>
      <c r="C759" s="283">
        <v>80</v>
      </c>
      <c r="D759" s="226">
        <v>43411</v>
      </c>
      <c r="E759" s="290">
        <v>0.67401620370370363</v>
      </c>
      <c r="F759" s="290"/>
      <c r="G759" s="290"/>
      <c r="H759" s="290"/>
      <c r="I759" s="290"/>
      <c r="J759" s="290"/>
      <c r="K759" s="290"/>
      <c r="L759" s="290"/>
      <c r="M759" s="290"/>
      <c r="N759" s="290"/>
      <c r="O759" s="290"/>
      <c r="P759" s="98" t="str">
        <f t="shared" si="11"/>
        <v>2|Transecto TN4|80|20181107|161035</v>
      </c>
      <c r="Q759" s="283">
        <v>7994523.7410000004</v>
      </c>
      <c r="R759" s="283">
        <v>633737.978</v>
      </c>
      <c r="S759" s="283">
        <v>79</v>
      </c>
      <c r="T759" s="283">
        <v>113</v>
      </c>
      <c r="U759" s="283">
        <v>6.6</v>
      </c>
      <c r="V759" s="283">
        <v>2</v>
      </c>
      <c r="W759" s="283">
        <v>90</v>
      </c>
      <c r="X759" s="264">
        <v>90</v>
      </c>
      <c r="Y759" s="98">
        <v>40.577411650000002</v>
      </c>
      <c r="Z759" s="98">
        <v>8.6642519000000001E-2</v>
      </c>
      <c r="AA759" s="98">
        <v>2.7199998E-2</v>
      </c>
      <c r="AB759" s="98">
        <v>164.88006590000001</v>
      </c>
      <c r="AC759" s="98">
        <v>37.762237550000002</v>
      </c>
      <c r="AD759" s="98">
        <v>26.074998860000001</v>
      </c>
      <c r="AE759" s="98">
        <v>140.82456970000001</v>
      </c>
      <c r="AF759" s="283">
        <v>-5.0461106300000003</v>
      </c>
      <c r="AG759" s="283">
        <v>-2.598007441</v>
      </c>
      <c r="AH759" s="284" t="s">
        <v>6</v>
      </c>
      <c r="AI759" s="98" t="s">
        <v>6</v>
      </c>
      <c r="AJ759" s="98" t="s">
        <v>6</v>
      </c>
      <c r="AK759" s="98" t="s">
        <v>6</v>
      </c>
      <c r="AL759" s="98" t="s">
        <v>6</v>
      </c>
      <c r="AM759" s="283">
        <v>0</v>
      </c>
      <c r="AN759" s="283">
        <v>0</v>
      </c>
      <c r="AO759" s="98" t="s">
        <v>467</v>
      </c>
      <c r="CQ759" s="40"/>
      <c r="CR759" s="40"/>
      <c r="CS759" s="40"/>
      <c r="CT759" s="40"/>
      <c r="CU759" s="40"/>
      <c r="CV759" s="40"/>
      <c r="CW759" s="40"/>
      <c r="CX759" s="40"/>
      <c r="CY759" s="40"/>
      <c r="CZ759" s="40"/>
      <c r="DA759" s="40"/>
      <c r="DB759" s="40"/>
      <c r="DC759" s="40"/>
      <c r="DD759" s="40"/>
      <c r="DE759" s="40"/>
      <c r="DF759" s="40"/>
      <c r="DG759" s="40"/>
      <c r="DH759" s="37"/>
      <c r="DI759" s="37"/>
      <c r="DJ759" s="37"/>
      <c r="DK759" s="37"/>
      <c r="DL759" s="37"/>
      <c r="DM759" s="37"/>
      <c r="DN759" s="37"/>
      <c r="DO759" s="37"/>
      <c r="DP759" s="37"/>
      <c r="DQ759" s="37"/>
      <c r="DR759" s="37"/>
      <c r="DS759" s="37"/>
      <c r="DT759" s="37"/>
      <c r="DU759" s="37"/>
      <c r="DV759" s="37"/>
      <c r="DW759" s="37"/>
      <c r="DX759" s="37"/>
      <c r="DY759" s="37"/>
      <c r="DZ759" s="37"/>
      <c r="EA759" s="37"/>
      <c r="EB759" s="37"/>
      <c r="EC759" s="37"/>
      <c r="ED759" s="37"/>
      <c r="EE759" s="37"/>
      <c r="EF759" s="37"/>
      <c r="EG759" s="37"/>
      <c r="EH759" s="37"/>
      <c r="EI759" s="37"/>
      <c r="EJ759" s="37"/>
      <c r="EK759" s="37"/>
      <c r="EL759" s="37"/>
      <c r="EM759" s="37"/>
      <c r="EN759" s="37"/>
      <c r="EO759" s="37"/>
      <c r="EP759" s="37"/>
      <c r="EQ759" s="37"/>
      <c r="ER759" s="37"/>
      <c r="ES759" s="37"/>
      <c r="ET759" s="37"/>
      <c r="EU759" s="37"/>
      <c r="EV759" s="37"/>
      <c r="EW759" s="37"/>
      <c r="EX759" s="37"/>
      <c r="EY759" s="37"/>
      <c r="EZ759" s="37"/>
      <c r="FA759" s="37"/>
      <c r="FB759" s="37"/>
      <c r="FC759" s="37"/>
      <c r="FD759" s="37"/>
      <c r="FE759" s="37"/>
      <c r="FF759" s="37"/>
      <c r="FG759" s="37"/>
      <c r="FH759" s="37"/>
      <c r="FI759" s="37"/>
      <c r="FJ759" s="37"/>
      <c r="FK759" s="37"/>
      <c r="FL759" s="37"/>
      <c r="FM759" s="37"/>
      <c r="FN759" s="37"/>
      <c r="FO759" s="37"/>
      <c r="FP759" s="37"/>
      <c r="FQ759" s="37"/>
      <c r="FR759" s="37"/>
      <c r="FS759" s="37"/>
      <c r="FT759" s="37"/>
      <c r="FU759" s="37"/>
      <c r="FV759" s="37"/>
      <c r="FW759" s="37"/>
      <c r="FX759" s="37"/>
      <c r="FY759" s="37"/>
      <c r="FZ759" s="37"/>
      <c r="GA759" s="37"/>
      <c r="GB759" s="37"/>
      <c r="GC759" s="37"/>
      <c r="GD759" s="37"/>
      <c r="GE759" s="37"/>
      <c r="GF759" s="37"/>
      <c r="GG759" s="37"/>
      <c r="GH759" s="37"/>
      <c r="GI759" s="37"/>
      <c r="GJ759" s="37"/>
      <c r="GK759" s="37"/>
      <c r="GL759" s="37"/>
      <c r="GM759" s="37"/>
      <c r="GN759" s="37"/>
      <c r="GO759" s="37"/>
      <c r="GP759" s="37"/>
      <c r="GQ759" s="37"/>
      <c r="GR759" s="37"/>
      <c r="GS759" s="37"/>
      <c r="GT759" s="37"/>
      <c r="GU759" s="37"/>
      <c r="GV759" s="37"/>
      <c r="GW759" s="37"/>
      <c r="GX759" s="37"/>
      <c r="GY759" s="37"/>
      <c r="GZ759" s="37"/>
      <c r="HA759" s="37"/>
      <c r="HB759" s="37"/>
      <c r="HC759" s="37"/>
      <c r="HD759" s="37"/>
      <c r="HE759" s="37"/>
      <c r="HF759" s="37"/>
      <c r="HG759" s="37"/>
      <c r="HH759" s="37"/>
      <c r="HI759" s="37"/>
      <c r="HJ759" s="37"/>
      <c r="HK759" s="37"/>
      <c r="HL759" s="37"/>
      <c r="HM759" s="37"/>
    </row>
    <row r="760" spans="1:221" x14ac:dyDescent="0.25">
      <c r="A760" s="283">
        <v>2</v>
      </c>
      <c r="B760" s="283" t="s">
        <v>713</v>
      </c>
      <c r="C760" s="283">
        <v>81</v>
      </c>
      <c r="D760" s="226">
        <v>43411</v>
      </c>
      <c r="E760" s="290">
        <v>0.68653935185185189</v>
      </c>
      <c r="F760" s="290"/>
      <c r="G760" s="290"/>
      <c r="H760" s="290"/>
      <c r="I760" s="290"/>
      <c r="J760" s="290"/>
      <c r="K760" s="290"/>
      <c r="L760" s="290"/>
      <c r="M760" s="290"/>
      <c r="N760" s="290"/>
      <c r="O760" s="290"/>
      <c r="P760" s="98" t="str">
        <f t="shared" si="11"/>
        <v>2|Transecto TN4|81|20181107|162837</v>
      </c>
      <c r="Q760" s="283">
        <v>7994517.6069999998</v>
      </c>
      <c r="R760" s="283">
        <v>637589.87300000002</v>
      </c>
      <c r="S760" s="283">
        <v>79</v>
      </c>
      <c r="T760" s="283">
        <v>113</v>
      </c>
      <c r="U760" s="283">
        <v>6.9</v>
      </c>
      <c r="V760" s="283">
        <v>2</v>
      </c>
      <c r="W760" s="283">
        <v>90</v>
      </c>
      <c r="X760" s="264">
        <v>90</v>
      </c>
      <c r="Y760" s="98">
        <v>50.594341280000002</v>
      </c>
      <c r="Z760" s="98">
        <v>8.2678250999999994E-2</v>
      </c>
      <c r="AA760" s="98">
        <v>2.6799999000000001E-2</v>
      </c>
      <c r="AB760" s="98">
        <v>169.29606630000001</v>
      </c>
      <c r="AC760" s="98">
        <v>37.743133540000002</v>
      </c>
      <c r="AD760" s="98">
        <v>26.059999470000001</v>
      </c>
      <c r="AE760" s="98">
        <v>141.17085270000001</v>
      </c>
      <c r="AF760" s="283">
        <v>-5.0573740010000003</v>
      </c>
      <c r="AG760" s="283">
        <v>-2.6054034229999998</v>
      </c>
      <c r="AH760" s="284" t="s">
        <v>6</v>
      </c>
      <c r="AI760" s="98" t="s">
        <v>6</v>
      </c>
      <c r="AJ760" s="98" t="s">
        <v>6</v>
      </c>
      <c r="AK760" s="98" t="s">
        <v>6</v>
      </c>
      <c r="AL760" s="98" t="s">
        <v>6</v>
      </c>
      <c r="AM760" s="283">
        <v>0</v>
      </c>
      <c r="AN760" s="283">
        <v>0</v>
      </c>
      <c r="AO760" s="98" t="s">
        <v>467</v>
      </c>
      <c r="CQ760" s="40"/>
      <c r="CR760" s="40"/>
      <c r="CS760" s="40"/>
      <c r="CT760" s="40"/>
      <c r="CU760" s="40"/>
      <c r="CV760" s="40"/>
      <c r="CW760" s="40"/>
      <c r="CX760" s="40"/>
      <c r="CY760" s="40"/>
      <c r="CZ760" s="40"/>
      <c r="DA760" s="40"/>
      <c r="DB760" s="40"/>
      <c r="DC760" s="40"/>
      <c r="DD760" s="40"/>
      <c r="DE760" s="40"/>
      <c r="DF760" s="40"/>
      <c r="DG760" s="40"/>
      <c r="DH760" s="37"/>
      <c r="DI760" s="37"/>
      <c r="DJ760" s="37"/>
      <c r="DK760" s="37"/>
      <c r="DL760" s="37"/>
      <c r="DM760" s="37"/>
      <c r="DN760" s="37"/>
      <c r="DO760" s="37"/>
      <c r="DP760" s="37"/>
      <c r="DQ760" s="37"/>
      <c r="DR760" s="37"/>
      <c r="DS760" s="37"/>
      <c r="DT760" s="37"/>
      <c r="DU760" s="37"/>
      <c r="DV760" s="37"/>
      <c r="DW760" s="37"/>
      <c r="DX760" s="37"/>
      <c r="DY760" s="37"/>
      <c r="DZ760" s="37"/>
      <c r="EA760" s="37"/>
      <c r="EB760" s="37"/>
      <c r="EC760" s="37"/>
      <c r="ED760" s="37"/>
      <c r="EE760" s="37"/>
      <c r="EF760" s="37"/>
      <c r="EG760" s="37"/>
      <c r="EH760" s="37"/>
      <c r="EI760" s="37"/>
      <c r="EJ760" s="37"/>
      <c r="EK760" s="37"/>
      <c r="EL760" s="37"/>
      <c r="EM760" s="37"/>
      <c r="EN760" s="37"/>
      <c r="EO760" s="37"/>
      <c r="EP760" s="37"/>
      <c r="EQ760" s="37"/>
      <c r="ER760" s="37"/>
      <c r="ES760" s="37"/>
      <c r="ET760" s="37"/>
      <c r="EU760" s="37"/>
      <c r="EV760" s="37"/>
      <c r="EW760" s="37"/>
      <c r="EX760" s="37"/>
      <c r="EY760" s="37"/>
      <c r="EZ760" s="37"/>
      <c r="FA760" s="37"/>
      <c r="FB760" s="37"/>
      <c r="FC760" s="37"/>
      <c r="FD760" s="37"/>
      <c r="FE760" s="37"/>
      <c r="FF760" s="37"/>
      <c r="FG760" s="37"/>
      <c r="FH760" s="37"/>
      <c r="FI760" s="37"/>
      <c r="FJ760" s="37"/>
      <c r="FK760" s="37"/>
      <c r="FL760" s="37"/>
      <c r="FM760" s="37"/>
      <c r="FN760" s="37"/>
      <c r="FO760" s="37"/>
      <c r="FP760" s="37"/>
      <c r="FQ760" s="37"/>
      <c r="FR760" s="37"/>
      <c r="FS760" s="37"/>
      <c r="FT760" s="37"/>
      <c r="FU760" s="37"/>
      <c r="FV760" s="37"/>
      <c r="FW760" s="37"/>
      <c r="FX760" s="37"/>
      <c r="FY760" s="37"/>
      <c r="FZ760" s="37"/>
      <c r="GA760" s="37"/>
      <c r="GB760" s="37"/>
      <c r="GC760" s="37"/>
      <c r="GD760" s="37"/>
      <c r="GE760" s="37"/>
      <c r="GF760" s="37"/>
      <c r="GG760" s="37"/>
      <c r="GH760" s="37"/>
      <c r="GI760" s="37"/>
      <c r="GJ760" s="37"/>
      <c r="GK760" s="37"/>
      <c r="GL760" s="37"/>
      <c r="GM760" s="37"/>
      <c r="GN760" s="37"/>
      <c r="GO760" s="37"/>
      <c r="GP760" s="37"/>
      <c r="GQ760" s="37"/>
      <c r="GR760" s="37"/>
      <c r="GS760" s="37"/>
      <c r="GT760" s="37"/>
      <c r="GU760" s="37"/>
      <c r="GV760" s="37"/>
      <c r="GW760" s="37"/>
      <c r="GX760" s="37"/>
      <c r="GY760" s="37"/>
      <c r="GZ760" s="37"/>
      <c r="HA760" s="37"/>
      <c r="HB760" s="37"/>
      <c r="HC760" s="37"/>
      <c r="HD760" s="37"/>
      <c r="HE760" s="37"/>
      <c r="HF760" s="37"/>
      <c r="HG760" s="37"/>
      <c r="HH760" s="37"/>
      <c r="HI760" s="37"/>
      <c r="HJ760" s="37"/>
      <c r="HK760" s="37"/>
      <c r="HL760" s="37"/>
      <c r="HM760" s="37"/>
    </row>
    <row r="761" spans="1:221" x14ac:dyDescent="0.25">
      <c r="A761" s="283">
        <v>2</v>
      </c>
      <c r="B761" s="283" t="s">
        <v>713</v>
      </c>
      <c r="C761" s="283">
        <v>82</v>
      </c>
      <c r="D761" s="226">
        <v>43411</v>
      </c>
      <c r="E761" s="290">
        <v>0.6960763888888889</v>
      </c>
      <c r="F761" s="290"/>
      <c r="G761" s="290"/>
      <c r="H761" s="290"/>
      <c r="I761" s="290"/>
      <c r="J761" s="290"/>
      <c r="K761" s="290"/>
      <c r="L761" s="290"/>
      <c r="M761" s="290"/>
      <c r="N761" s="290"/>
      <c r="O761" s="290"/>
      <c r="P761" s="98" t="str">
        <f t="shared" si="11"/>
        <v>2|Transecto TN4|82|20181107|164221</v>
      </c>
      <c r="Q761" s="283">
        <v>7994432.3650000002</v>
      </c>
      <c r="R761" s="283">
        <v>640563.16200000001</v>
      </c>
      <c r="S761" s="283">
        <v>73</v>
      </c>
      <c r="T761" s="283">
        <v>113</v>
      </c>
      <c r="U761" s="283">
        <v>7</v>
      </c>
      <c r="V761" s="283">
        <v>2</v>
      </c>
      <c r="W761" s="283">
        <v>90</v>
      </c>
      <c r="X761" s="264">
        <v>90</v>
      </c>
      <c r="Y761" s="98">
        <v>50.594341280000002</v>
      </c>
      <c r="Z761" s="98">
        <v>8.2678250999999994E-2</v>
      </c>
      <c r="AA761" s="98">
        <v>2.6799999000000001E-2</v>
      </c>
      <c r="AB761" s="98">
        <v>169.29606630000001</v>
      </c>
      <c r="AC761" s="98">
        <v>37.743133540000002</v>
      </c>
      <c r="AD761" s="98">
        <v>26.059999470000001</v>
      </c>
      <c r="AE761" s="98">
        <v>141.17085270000001</v>
      </c>
      <c r="AF761" s="283">
        <v>-5.0573740010000003</v>
      </c>
      <c r="AG761" s="283">
        <v>-2.6054034229999998</v>
      </c>
      <c r="AH761" s="284" t="s">
        <v>6</v>
      </c>
      <c r="AI761" s="98" t="s">
        <v>6</v>
      </c>
      <c r="AJ761" s="98" t="s">
        <v>6</v>
      </c>
      <c r="AK761" s="98" t="s">
        <v>6</v>
      </c>
      <c r="AL761" s="98" t="s">
        <v>6</v>
      </c>
      <c r="AM761" s="283">
        <v>0</v>
      </c>
      <c r="AN761" s="283">
        <v>0</v>
      </c>
      <c r="AO761" s="98" t="s">
        <v>467</v>
      </c>
      <c r="CQ761" s="40"/>
      <c r="CR761" s="40"/>
      <c r="CS761" s="40"/>
      <c r="CT761" s="40"/>
      <c r="CU761" s="40"/>
      <c r="CV761" s="40"/>
      <c r="CW761" s="40"/>
      <c r="CX761" s="40"/>
      <c r="CY761" s="40"/>
      <c r="CZ761" s="40"/>
      <c r="DA761" s="40"/>
      <c r="DB761" s="40"/>
      <c r="DC761" s="40"/>
      <c r="DD761" s="40"/>
      <c r="DE761" s="40"/>
      <c r="DF761" s="40"/>
      <c r="DG761" s="40"/>
      <c r="DH761" s="37"/>
      <c r="DI761" s="37"/>
      <c r="DJ761" s="37"/>
      <c r="DK761" s="37"/>
      <c r="DL761" s="37"/>
      <c r="DM761" s="37"/>
      <c r="DN761" s="37"/>
      <c r="DO761" s="37"/>
      <c r="DP761" s="37"/>
      <c r="DQ761" s="37"/>
      <c r="DR761" s="37"/>
      <c r="DS761" s="37"/>
      <c r="DT761" s="37"/>
      <c r="DU761" s="37"/>
      <c r="DV761" s="37"/>
      <c r="DW761" s="37"/>
      <c r="DX761" s="37"/>
      <c r="DY761" s="37"/>
      <c r="DZ761" s="37"/>
      <c r="EA761" s="37"/>
      <c r="EB761" s="37"/>
      <c r="EC761" s="37"/>
      <c r="ED761" s="37"/>
      <c r="EE761" s="37"/>
      <c r="EF761" s="37"/>
      <c r="EG761" s="37"/>
      <c r="EH761" s="37"/>
      <c r="EI761" s="37"/>
      <c r="EJ761" s="37"/>
      <c r="EK761" s="37"/>
      <c r="EL761" s="37"/>
      <c r="EM761" s="37"/>
      <c r="EN761" s="37"/>
      <c r="EO761" s="37"/>
      <c r="EP761" s="37"/>
      <c r="EQ761" s="37"/>
      <c r="ER761" s="37"/>
      <c r="ES761" s="37"/>
      <c r="ET761" s="37"/>
      <c r="EU761" s="37"/>
      <c r="EV761" s="37"/>
      <c r="EW761" s="37"/>
      <c r="EX761" s="37"/>
      <c r="EY761" s="37"/>
      <c r="EZ761" s="37"/>
      <c r="FA761" s="37"/>
      <c r="FB761" s="37"/>
      <c r="FC761" s="37"/>
      <c r="FD761" s="37"/>
      <c r="FE761" s="37"/>
      <c r="FF761" s="37"/>
      <c r="FG761" s="37"/>
      <c r="FH761" s="37"/>
      <c r="FI761" s="37"/>
      <c r="FJ761" s="37"/>
      <c r="FK761" s="37"/>
      <c r="FL761" s="37"/>
      <c r="FM761" s="37"/>
      <c r="FN761" s="37"/>
      <c r="FO761" s="37"/>
      <c r="FP761" s="37"/>
      <c r="FQ761" s="37"/>
      <c r="FR761" s="37"/>
      <c r="FS761" s="37"/>
      <c r="FT761" s="37"/>
      <c r="FU761" s="37"/>
      <c r="FV761" s="37"/>
      <c r="FW761" s="37"/>
      <c r="FX761" s="37"/>
      <c r="FY761" s="37"/>
      <c r="FZ761" s="37"/>
      <c r="GA761" s="37"/>
      <c r="GB761" s="37"/>
      <c r="GC761" s="37"/>
      <c r="GD761" s="37"/>
      <c r="GE761" s="37"/>
      <c r="GF761" s="37"/>
      <c r="GG761" s="37"/>
      <c r="GH761" s="37"/>
      <c r="GI761" s="37"/>
      <c r="GJ761" s="37"/>
      <c r="GK761" s="37"/>
      <c r="GL761" s="37"/>
      <c r="GM761" s="37"/>
      <c r="GN761" s="37"/>
      <c r="GO761" s="37"/>
      <c r="GP761" s="37"/>
      <c r="GQ761" s="37"/>
      <c r="GR761" s="37"/>
      <c r="GS761" s="37"/>
      <c r="GT761" s="37"/>
      <c r="GU761" s="37"/>
      <c r="GV761" s="37"/>
      <c r="GW761" s="37"/>
      <c r="GX761" s="37"/>
      <c r="GY761" s="37"/>
      <c r="GZ761" s="37"/>
      <c r="HA761" s="37"/>
      <c r="HB761" s="37"/>
      <c r="HC761" s="37"/>
      <c r="HD761" s="37"/>
      <c r="HE761" s="37"/>
      <c r="HF761" s="37"/>
      <c r="HG761" s="37"/>
      <c r="HH761" s="37"/>
      <c r="HI761" s="37"/>
      <c r="HJ761" s="37"/>
      <c r="HK761" s="37"/>
      <c r="HL761" s="37"/>
      <c r="HM761" s="37"/>
    </row>
    <row r="762" spans="1:221" x14ac:dyDescent="0.25">
      <c r="A762" s="283">
        <v>2</v>
      </c>
      <c r="B762" s="283" t="s">
        <v>713</v>
      </c>
      <c r="C762" s="283">
        <v>83</v>
      </c>
      <c r="D762" s="226">
        <v>43411</v>
      </c>
      <c r="E762" s="290">
        <v>0.70343750000000005</v>
      </c>
      <c r="F762" s="290"/>
      <c r="G762" s="290"/>
      <c r="H762" s="290"/>
      <c r="I762" s="290"/>
      <c r="J762" s="290"/>
      <c r="K762" s="290"/>
      <c r="L762" s="290"/>
      <c r="M762" s="290"/>
      <c r="N762" s="290"/>
      <c r="O762" s="290"/>
      <c r="P762" s="98" t="str">
        <f t="shared" si="11"/>
        <v>2|Transecto TN4|83|20181107|165257</v>
      </c>
      <c r="Q762" s="283">
        <v>7994409.7920000004</v>
      </c>
      <c r="R762" s="283">
        <v>642878.09699999995</v>
      </c>
      <c r="S762" s="283">
        <v>70</v>
      </c>
      <c r="T762" s="283">
        <v>113</v>
      </c>
      <c r="U762" s="283">
        <v>7</v>
      </c>
      <c r="V762" s="283">
        <v>2</v>
      </c>
      <c r="W762" s="283">
        <v>90</v>
      </c>
      <c r="X762" s="264">
        <v>85</v>
      </c>
      <c r="Y762" s="98">
        <v>32.765907290000001</v>
      </c>
      <c r="Z762" s="98">
        <v>8.2652776999999997E-2</v>
      </c>
      <c r="AA762" s="98">
        <v>2.6799999000000001E-2</v>
      </c>
      <c r="AB762" s="98">
        <v>173.74235530000001</v>
      </c>
      <c r="AC762" s="98">
        <v>37.724029539999997</v>
      </c>
      <c r="AD762" s="98">
        <v>26.129999160000001</v>
      </c>
      <c r="AE762" s="98">
        <v>141.8188782</v>
      </c>
      <c r="AF762" s="283">
        <v>-5.0686373710000003</v>
      </c>
      <c r="AG762" s="283">
        <v>-2.6127996439999999</v>
      </c>
      <c r="AH762" s="284" t="s">
        <v>6</v>
      </c>
      <c r="AI762" s="98" t="s">
        <v>6</v>
      </c>
      <c r="AJ762" s="98" t="s">
        <v>6</v>
      </c>
      <c r="AK762" s="98" t="s">
        <v>6</v>
      </c>
      <c r="AL762" s="98" t="s">
        <v>6</v>
      </c>
      <c r="AM762" s="283">
        <v>0</v>
      </c>
      <c r="AN762" s="283">
        <v>0</v>
      </c>
      <c r="AO762" s="98" t="s">
        <v>467</v>
      </c>
      <c r="CQ762" s="40"/>
      <c r="CR762" s="40"/>
      <c r="CS762" s="40"/>
      <c r="CT762" s="40"/>
      <c r="CU762" s="40"/>
      <c r="CV762" s="40"/>
      <c r="CW762" s="40"/>
      <c r="CX762" s="40"/>
      <c r="CY762" s="40"/>
      <c r="CZ762" s="40"/>
      <c r="DA762" s="40"/>
      <c r="DB762" s="40"/>
      <c r="DC762" s="40"/>
      <c r="DD762" s="40"/>
      <c r="DE762" s="40"/>
      <c r="DF762" s="40"/>
      <c r="DG762" s="40"/>
      <c r="DH762" s="37"/>
      <c r="DI762" s="37"/>
      <c r="DJ762" s="37"/>
      <c r="DK762" s="37"/>
      <c r="DL762" s="37"/>
      <c r="DM762" s="37"/>
      <c r="DN762" s="37"/>
      <c r="DO762" s="37"/>
      <c r="DP762" s="37"/>
      <c r="DQ762" s="37"/>
      <c r="DR762" s="37"/>
      <c r="DS762" s="37"/>
      <c r="DT762" s="37"/>
      <c r="DU762" s="37"/>
      <c r="DV762" s="37"/>
      <c r="DW762" s="37"/>
      <c r="DX762" s="37"/>
      <c r="DY762" s="37"/>
      <c r="DZ762" s="37"/>
      <c r="EA762" s="37"/>
      <c r="EB762" s="37"/>
      <c r="EC762" s="37"/>
      <c r="ED762" s="37"/>
      <c r="EE762" s="37"/>
      <c r="EF762" s="37"/>
      <c r="EG762" s="37"/>
      <c r="EH762" s="37"/>
      <c r="EI762" s="37"/>
      <c r="EJ762" s="37"/>
      <c r="EK762" s="37"/>
      <c r="EL762" s="37"/>
      <c r="EM762" s="37"/>
      <c r="EN762" s="37"/>
      <c r="EO762" s="37"/>
      <c r="EP762" s="37"/>
      <c r="EQ762" s="37"/>
      <c r="ER762" s="37"/>
      <c r="ES762" s="37"/>
      <c r="ET762" s="37"/>
      <c r="EU762" s="37"/>
      <c r="EV762" s="37"/>
      <c r="EW762" s="37"/>
      <c r="EX762" s="37"/>
      <c r="EY762" s="37"/>
      <c r="EZ762" s="37"/>
      <c r="FA762" s="37"/>
      <c r="FB762" s="37"/>
      <c r="FC762" s="37"/>
      <c r="FD762" s="37"/>
      <c r="FE762" s="37"/>
      <c r="FF762" s="37"/>
      <c r="FG762" s="37"/>
      <c r="FH762" s="37"/>
      <c r="FI762" s="37"/>
      <c r="FJ762" s="37"/>
      <c r="FK762" s="37"/>
      <c r="FL762" s="37"/>
      <c r="FM762" s="37"/>
      <c r="FN762" s="37"/>
      <c r="FO762" s="37"/>
      <c r="FP762" s="37"/>
      <c r="FQ762" s="37"/>
      <c r="FR762" s="37"/>
      <c r="FS762" s="37"/>
      <c r="FT762" s="37"/>
      <c r="FU762" s="37"/>
      <c r="FV762" s="37"/>
      <c r="FW762" s="37"/>
      <c r="FX762" s="37"/>
      <c r="FY762" s="37"/>
      <c r="FZ762" s="37"/>
      <c r="GA762" s="37"/>
      <c r="GB762" s="37"/>
      <c r="GC762" s="37"/>
      <c r="GD762" s="37"/>
      <c r="GE762" s="37"/>
      <c r="GF762" s="37"/>
      <c r="GG762" s="37"/>
      <c r="GH762" s="37"/>
      <c r="GI762" s="37"/>
      <c r="GJ762" s="37"/>
      <c r="GK762" s="37"/>
      <c r="GL762" s="37"/>
      <c r="GM762" s="37"/>
      <c r="GN762" s="37"/>
      <c r="GO762" s="37"/>
      <c r="GP762" s="37"/>
      <c r="GQ762" s="37"/>
      <c r="GR762" s="37"/>
      <c r="GS762" s="37"/>
      <c r="GT762" s="37"/>
      <c r="GU762" s="37"/>
      <c r="GV762" s="37"/>
      <c r="GW762" s="37"/>
      <c r="GX762" s="37"/>
      <c r="GY762" s="37"/>
      <c r="GZ762" s="37"/>
      <c r="HA762" s="37"/>
      <c r="HB762" s="37"/>
      <c r="HC762" s="37"/>
      <c r="HD762" s="37"/>
      <c r="HE762" s="37"/>
      <c r="HF762" s="37"/>
      <c r="HG762" s="37"/>
      <c r="HH762" s="37"/>
      <c r="HI762" s="37"/>
      <c r="HJ762" s="37"/>
      <c r="HK762" s="37"/>
      <c r="HL762" s="37"/>
      <c r="HM762" s="37"/>
    </row>
    <row r="763" spans="1:221" x14ac:dyDescent="0.25">
      <c r="A763" s="283">
        <v>2</v>
      </c>
      <c r="B763" s="283" t="s">
        <v>713</v>
      </c>
      <c r="C763" s="283">
        <v>84</v>
      </c>
      <c r="D763" s="226">
        <v>43411</v>
      </c>
      <c r="E763" s="290">
        <v>0.71104166666666668</v>
      </c>
      <c r="F763" s="290"/>
      <c r="G763" s="290"/>
      <c r="H763" s="290"/>
      <c r="I763" s="290"/>
      <c r="J763" s="290"/>
      <c r="K763" s="290"/>
      <c r="L763" s="290"/>
      <c r="M763" s="290"/>
      <c r="N763" s="290"/>
      <c r="O763" s="290"/>
      <c r="P763" s="98" t="str">
        <f t="shared" si="11"/>
        <v>2|Transecto TN4|84|20181107|170354</v>
      </c>
      <c r="Q763" s="283">
        <v>7994406.892</v>
      </c>
      <c r="R763" s="283">
        <v>645244.73499999999</v>
      </c>
      <c r="S763" s="283">
        <v>61</v>
      </c>
      <c r="T763" s="283">
        <v>113</v>
      </c>
      <c r="U763" s="283">
        <v>7</v>
      </c>
      <c r="V763" s="283">
        <v>2</v>
      </c>
      <c r="W763" s="283">
        <v>90</v>
      </c>
      <c r="X763" s="264">
        <v>80</v>
      </c>
      <c r="Y763" s="98">
        <v>32.765907290000001</v>
      </c>
      <c r="Z763" s="98">
        <v>8.2652776999999997E-2</v>
      </c>
      <c r="AA763" s="98">
        <v>2.6799999000000001E-2</v>
      </c>
      <c r="AB763" s="98">
        <v>173.74235530000001</v>
      </c>
      <c r="AC763" s="98">
        <v>37.724029539999997</v>
      </c>
      <c r="AD763" s="98">
        <v>26.129999160000001</v>
      </c>
      <c r="AE763" s="98">
        <v>141.8188782</v>
      </c>
      <c r="AF763" s="283">
        <v>-5.0686373710000003</v>
      </c>
      <c r="AG763" s="283">
        <v>-2.6127996439999999</v>
      </c>
      <c r="AH763" s="284" t="s">
        <v>6</v>
      </c>
      <c r="AI763" s="98" t="s">
        <v>6</v>
      </c>
      <c r="AJ763" s="98" t="s">
        <v>6</v>
      </c>
      <c r="AK763" s="98" t="s">
        <v>6</v>
      </c>
      <c r="AL763" s="98" t="s">
        <v>6</v>
      </c>
      <c r="AM763" s="283">
        <v>0</v>
      </c>
      <c r="AN763" s="283">
        <v>0</v>
      </c>
      <c r="AO763" s="98" t="s">
        <v>467</v>
      </c>
      <c r="CQ763" s="40"/>
      <c r="CR763" s="40"/>
      <c r="CS763" s="40"/>
      <c r="CT763" s="40"/>
      <c r="CU763" s="40"/>
      <c r="CV763" s="40"/>
      <c r="CW763" s="40"/>
      <c r="CX763" s="40"/>
      <c r="CY763" s="40"/>
      <c r="CZ763" s="40"/>
      <c r="DA763" s="40"/>
      <c r="DB763" s="40"/>
      <c r="DC763" s="40"/>
      <c r="DD763" s="40"/>
      <c r="DE763" s="40"/>
      <c r="DF763" s="40"/>
      <c r="DG763" s="40"/>
      <c r="DH763" s="37"/>
      <c r="DI763" s="37"/>
      <c r="DJ763" s="37"/>
      <c r="DK763" s="37"/>
      <c r="DL763" s="37"/>
      <c r="DM763" s="37"/>
      <c r="DN763" s="37"/>
      <c r="DO763" s="37"/>
      <c r="DP763" s="37"/>
      <c r="DQ763" s="37"/>
      <c r="DR763" s="37"/>
      <c r="DS763" s="37"/>
      <c r="DT763" s="37"/>
      <c r="DU763" s="37"/>
      <c r="DV763" s="37"/>
      <c r="DW763" s="37"/>
      <c r="DX763" s="37"/>
      <c r="DY763" s="37"/>
      <c r="DZ763" s="37"/>
      <c r="EA763" s="37"/>
      <c r="EB763" s="37"/>
      <c r="EC763" s="37"/>
      <c r="ED763" s="37"/>
      <c r="EE763" s="37"/>
      <c r="EF763" s="37"/>
      <c r="EG763" s="37"/>
      <c r="EH763" s="37"/>
      <c r="EI763" s="37"/>
      <c r="EJ763" s="37"/>
      <c r="EK763" s="37"/>
      <c r="EL763" s="37"/>
      <c r="EM763" s="37"/>
      <c r="EN763" s="37"/>
      <c r="EO763" s="37"/>
      <c r="EP763" s="37"/>
      <c r="EQ763" s="37"/>
      <c r="ER763" s="37"/>
      <c r="ES763" s="37"/>
      <c r="ET763" s="37"/>
      <c r="EU763" s="37"/>
      <c r="EV763" s="37"/>
      <c r="EW763" s="37"/>
      <c r="EX763" s="37"/>
      <c r="EY763" s="37"/>
      <c r="EZ763" s="37"/>
      <c r="FA763" s="37"/>
      <c r="FB763" s="37"/>
      <c r="FC763" s="37"/>
      <c r="FD763" s="37"/>
      <c r="FE763" s="37"/>
      <c r="FF763" s="37"/>
      <c r="FG763" s="37"/>
      <c r="FH763" s="37"/>
      <c r="FI763" s="37"/>
      <c r="FJ763" s="37"/>
      <c r="FK763" s="37"/>
      <c r="FL763" s="37"/>
      <c r="FM763" s="37"/>
      <c r="FN763" s="37"/>
      <c r="FO763" s="37"/>
      <c r="FP763" s="37"/>
      <c r="FQ763" s="37"/>
      <c r="FR763" s="37"/>
      <c r="FS763" s="37"/>
      <c r="FT763" s="37"/>
      <c r="FU763" s="37"/>
      <c r="FV763" s="37"/>
      <c r="FW763" s="37"/>
      <c r="FX763" s="37"/>
      <c r="FY763" s="37"/>
      <c r="FZ763" s="37"/>
      <c r="GA763" s="37"/>
      <c r="GB763" s="37"/>
      <c r="GC763" s="37"/>
      <c r="GD763" s="37"/>
      <c r="GE763" s="37"/>
      <c r="GF763" s="37"/>
      <c r="GG763" s="37"/>
      <c r="GH763" s="37"/>
      <c r="GI763" s="37"/>
      <c r="GJ763" s="37"/>
      <c r="GK763" s="37"/>
      <c r="GL763" s="37"/>
      <c r="GM763" s="37"/>
      <c r="GN763" s="37"/>
      <c r="GO763" s="37"/>
      <c r="GP763" s="37"/>
      <c r="GQ763" s="37"/>
      <c r="GR763" s="37"/>
      <c r="GS763" s="37"/>
      <c r="GT763" s="37"/>
      <c r="GU763" s="37"/>
      <c r="GV763" s="37"/>
      <c r="GW763" s="37"/>
      <c r="GX763" s="37"/>
      <c r="GY763" s="37"/>
      <c r="GZ763" s="37"/>
      <c r="HA763" s="37"/>
      <c r="HB763" s="37"/>
      <c r="HC763" s="37"/>
      <c r="HD763" s="37"/>
      <c r="HE763" s="37"/>
      <c r="HF763" s="37"/>
      <c r="HG763" s="37"/>
      <c r="HH763" s="37"/>
      <c r="HI763" s="37"/>
      <c r="HJ763" s="37"/>
      <c r="HK763" s="37"/>
      <c r="HL763" s="37"/>
      <c r="HM763" s="37"/>
    </row>
    <row r="764" spans="1:221" x14ac:dyDescent="0.25">
      <c r="A764" s="283">
        <v>2</v>
      </c>
      <c r="B764" s="283" t="s">
        <v>713</v>
      </c>
      <c r="C764" s="283">
        <v>85</v>
      </c>
      <c r="D764" s="226">
        <v>43411</v>
      </c>
      <c r="E764" s="290">
        <v>0.71718749999999998</v>
      </c>
      <c r="F764" s="290"/>
      <c r="G764" s="290"/>
      <c r="H764" s="290"/>
      <c r="I764" s="290"/>
      <c r="J764" s="290"/>
      <c r="K764" s="290"/>
      <c r="L764" s="290"/>
      <c r="M764" s="290"/>
      <c r="N764" s="290"/>
      <c r="O764" s="290"/>
      <c r="P764" s="98" t="str">
        <f t="shared" si="11"/>
        <v>2|Transecto TN4|85|20181107|171245</v>
      </c>
      <c r="Q764" s="283">
        <v>7994517.3159999996</v>
      </c>
      <c r="R764" s="283">
        <v>647122.88500000001</v>
      </c>
      <c r="S764" s="283">
        <v>61</v>
      </c>
      <c r="T764" s="283">
        <v>111</v>
      </c>
      <c r="U764" s="283">
        <v>6.3</v>
      </c>
      <c r="V764" s="283">
        <v>2</v>
      </c>
      <c r="W764" s="283">
        <v>90</v>
      </c>
      <c r="X764" s="264">
        <v>75</v>
      </c>
      <c r="Y764" s="98">
        <v>38.897323610000001</v>
      </c>
      <c r="Z764" s="98">
        <v>6.9364338999999997E-2</v>
      </c>
      <c r="AA764" s="98">
        <v>2.4E-2</v>
      </c>
      <c r="AB764" s="98">
        <v>178.14370729999999</v>
      </c>
      <c r="AC764" s="98">
        <v>37.713092799999998</v>
      </c>
      <c r="AD764" s="98">
        <v>26.074998860000001</v>
      </c>
      <c r="AE764" s="98">
        <v>142.76867680000001</v>
      </c>
      <c r="AF764" s="283">
        <v>-5.0785064699999998</v>
      </c>
      <c r="AG764" s="283">
        <v>-2.6085047719999999</v>
      </c>
      <c r="AH764" s="284" t="s">
        <v>6</v>
      </c>
      <c r="AI764" s="98" t="s">
        <v>6</v>
      </c>
      <c r="AJ764" s="98" t="s">
        <v>6</v>
      </c>
      <c r="AK764" s="98" t="s">
        <v>6</v>
      </c>
      <c r="AL764" s="98" t="s">
        <v>6</v>
      </c>
      <c r="AM764" s="283">
        <v>1</v>
      </c>
      <c r="AN764" s="283">
        <v>1</v>
      </c>
      <c r="AO764" s="98" t="s">
        <v>467</v>
      </c>
      <c r="CQ764" s="40"/>
      <c r="CR764" s="40"/>
      <c r="CS764" s="40"/>
      <c r="CT764" s="40"/>
      <c r="CU764" s="40"/>
      <c r="CV764" s="40"/>
      <c r="CW764" s="40"/>
      <c r="CX764" s="40"/>
      <c r="CY764" s="40"/>
      <c r="CZ764" s="40"/>
      <c r="DA764" s="40"/>
      <c r="DB764" s="40"/>
      <c r="DC764" s="40"/>
      <c r="DD764" s="40"/>
      <c r="DE764" s="40"/>
      <c r="DF764" s="40"/>
      <c r="DG764" s="40"/>
      <c r="DH764" s="37"/>
      <c r="DI764" s="37"/>
      <c r="DJ764" s="37"/>
      <c r="DK764" s="37"/>
      <c r="DL764" s="37"/>
      <c r="DM764" s="37"/>
      <c r="DN764" s="37"/>
      <c r="DO764" s="37"/>
      <c r="DP764" s="37"/>
      <c r="DQ764" s="37"/>
      <c r="DR764" s="37"/>
      <c r="DS764" s="37"/>
      <c r="DT764" s="37"/>
      <c r="DU764" s="37"/>
      <c r="DV764" s="37"/>
      <c r="DW764" s="37"/>
      <c r="DX764" s="37"/>
      <c r="DY764" s="37"/>
      <c r="DZ764" s="37"/>
      <c r="EA764" s="37"/>
      <c r="EB764" s="37"/>
      <c r="EC764" s="37"/>
      <c r="ED764" s="37"/>
      <c r="EE764" s="37"/>
      <c r="EF764" s="37"/>
      <c r="EG764" s="37"/>
      <c r="EH764" s="37"/>
      <c r="EI764" s="37"/>
      <c r="EJ764" s="37"/>
      <c r="EK764" s="37"/>
      <c r="EL764" s="37"/>
      <c r="EM764" s="37"/>
      <c r="EN764" s="37"/>
      <c r="EO764" s="37"/>
      <c r="EP764" s="37"/>
      <c r="EQ764" s="37"/>
      <c r="ER764" s="37"/>
      <c r="ES764" s="37"/>
      <c r="ET764" s="37"/>
      <c r="EU764" s="37"/>
      <c r="EV764" s="37"/>
      <c r="EW764" s="37"/>
      <c r="EX764" s="37"/>
      <c r="EY764" s="37"/>
      <c r="EZ764" s="37"/>
      <c r="FA764" s="37"/>
      <c r="FB764" s="37"/>
      <c r="FC764" s="37"/>
      <c r="FD764" s="37"/>
      <c r="FE764" s="37"/>
      <c r="FF764" s="37"/>
      <c r="FG764" s="37"/>
      <c r="FH764" s="37"/>
      <c r="FI764" s="37"/>
      <c r="FJ764" s="37"/>
      <c r="FK764" s="37"/>
      <c r="FL764" s="37"/>
      <c r="FM764" s="37"/>
      <c r="FN764" s="37"/>
      <c r="FO764" s="37"/>
      <c r="FP764" s="37"/>
      <c r="FQ764" s="37"/>
      <c r="FR764" s="37"/>
      <c r="FS764" s="37"/>
      <c r="FT764" s="37"/>
      <c r="FU764" s="37"/>
      <c r="FV764" s="37"/>
      <c r="FW764" s="37"/>
      <c r="FX764" s="37"/>
      <c r="FY764" s="37"/>
      <c r="FZ764" s="37"/>
      <c r="GA764" s="37"/>
      <c r="GB764" s="37"/>
      <c r="GC764" s="37"/>
      <c r="GD764" s="37"/>
      <c r="GE764" s="37"/>
      <c r="GF764" s="37"/>
      <c r="GG764" s="37"/>
      <c r="GH764" s="37"/>
      <c r="GI764" s="37"/>
      <c r="GJ764" s="37"/>
      <c r="GK764" s="37"/>
      <c r="GL764" s="37"/>
      <c r="GM764" s="37"/>
      <c r="GN764" s="37"/>
      <c r="GO764" s="37"/>
      <c r="GP764" s="37"/>
      <c r="GQ764" s="37"/>
      <c r="GR764" s="37"/>
      <c r="GS764" s="37"/>
      <c r="GT764" s="37"/>
      <c r="GU764" s="37"/>
      <c r="GV764" s="37"/>
      <c r="GW764" s="37"/>
      <c r="GX764" s="37"/>
      <c r="GY764" s="37"/>
      <c r="GZ764" s="37"/>
      <c r="HA764" s="37"/>
      <c r="HB764" s="37"/>
      <c r="HC764" s="37"/>
      <c r="HD764" s="37"/>
      <c r="HE764" s="37"/>
      <c r="HF764" s="37"/>
      <c r="HG764" s="37"/>
      <c r="HH764" s="37"/>
      <c r="HI764" s="37"/>
      <c r="HJ764" s="37"/>
      <c r="HK764" s="37"/>
      <c r="HL764" s="37"/>
      <c r="HM764" s="37"/>
    </row>
    <row r="765" spans="1:221" x14ac:dyDescent="0.25">
      <c r="A765" s="98">
        <v>2</v>
      </c>
      <c r="B765" s="98" t="s">
        <v>631</v>
      </c>
      <c r="C765" s="98" t="s">
        <v>632</v>
      </c>
      <c r="D765" s="154">
        <v>43427</v>
      </c>
      <c r="E765" s="143">
        <v>0.35416666666666669</v>
      </c>
      <c r="F765" s="143"/>
      <c r="G765" s="143"/>
      <c r="H765" s="143"/>
      <c r="I765" s="143"/>
      <c r="J765" s="143"/>
      <c r="K765" s="143"/>
      <c r="L765" s="143"/>
      <c r="M765" s="143"/>
      <c r="N765" s="143"/>
      <c r="O765" s="143"/>
      <c r="P765" s="98" t="str">
        <f t="shared" si="11"/>
        <v>2|Ponto Fixo - Barra Seca|Barra Seca|20181123|083000</v>
      </c>
      <c r="Q765" s="98" t="s">
        <v>6</v>
      </c>
      <c r="R765" s="98" t="s">
        <v>6</v>
      </c>
      <c r="S765" s="98" t="s">
        <v>6</v>
      </c>
      <c r="T765" s="98" t="s">
        <v>6</v>
      </c>
      <c r="U765" s="98" t="s">
        <v>6</v>
      </c>
      <c r="V765" s="98" t="s">
        <v>6</v>
      </c>
      <c r="W765" s="98" t="s">
        <v>6</v>
      </c>
      <c r="X765" s="230" t="s">
        <v>6</v>
      </c>
      <c r="Y765" s="98" t="s">
        <v>6</v>
      </c>
      <c r="Z765" s="98" t="s">
        <v>6</v>
      </c>
      <c r="AA765" s="98" t="s">
        <v>6</v>
      </c>
      <c r="AB765" s="98" t="s">
        <v>6</v>
      </c>
      <c r="AC765" s="98" t="s">
        <v>6</v>
      </c>
      <c r="AD765" s="98" t="s">
        <v>6</v>
      </c>
      <c r="AE765" s="98" t="s">
        <v>6</v>
      </c>
      <c r="AF765" s="98" t="s">
        <v>6</v>
      </c>
      <c r="AG765" s="98" t="s">
        <v>6</v>
      </c>
      <c r="AH765" s="287">
        <v>7888127.4448899999</v>
      </c>
      <c r="AI765" s="156">
        <v>424289.60498599999</v>
      </c>
      <c r="AJ765" s="98">
        <v>80</v>
      </c>
      <c r="AK765" s="98" t="s">
        <v>714</v>
      </c>
      <c r="AL765" s="98" t="s">
        <v>414</v>
      </c>
      <c r="AM765" s="98">
        <v>28</v>
      </c>
      <c r="AN765" s="98">
        <v>6</v>
      </c>
      <c r="AO765" s="98" t="s">
        <v>467</v>
      </c>
      <c r="CQ765" s="40"/>
      <c r="CR765" s="40"/>
      <c r="CS765" s="40"/>
      <c r="CT765" s="40"/>
      <c r="CU765" s="40"/>
      <c r="CV765" s="40"/>
      <c r="CW765" s="40"/>
      <c r="CX765" s="40"/>
      <c r="CY765" s="40"/>
      <c r="CZ765" s="40"/>
      <c r="DA765" s="40"/>
      <c r="DB765" s="40"/>
      <c r="DC765" s="40"/>
      <c r="DD765" s="40"/>
      <c r="DE765" s="40"/>
      <c r="DF765" s="40"/>
      <c r="DG765" s="40"/>
      <c r="DH765" s="37"/>
      <c r="DI765" s="37"/>
      <c r="DJ765" s="37"/>
      <c r="DK765" s="37"/>
      <c r="DL765" s="37"/>
      <c r="DM765" s="37"/>
      <c r="DN765" s="37"/>
      <c r="DO765" s="37"/>
      <c r="DP765" s="37"/>
      <c r="DQ765" s="37"/>
      <c r="DR765" s="37"/>
      <c r="DS765" s="37"/>
      <c r="DT765" s="37"/>
      <c r="DU765" s="37"/>
      <c r="DV765" s="37"/>
      <c r="DW765" s="37"/>
      <c r="DX765" s="37"/>
      <c r="DY765" s="37"/>
      <c r="DZ765" s="37"/>
      <c r="EA765" s="37"/>
      <c r="EB765" s="37"/>
      <c r="EC765" s="37"/>
      <c r="ED765" s="37"/>
      <c r="EE765" s="37"/>
      <c r="EF765" s="37"/>
      <c r="EG765" s="37"/>
      <c r="EH765" s="37"/>
      <c r="EI765" s="37"/>
      <c r="EJ765" s="37"/>
      <c r="EK765" s="37"/>
      <c r="EL765" s="37"/>
      <c r="EM765" s="37"/>
      <c r="EN765" s="37"/>
      <c r="EO765" s="37"/>
      <c r="EP765" s="37"/>
      <c r="EQ765" s="37"/>
      <c r="ER765" s="37"/>
      <c r="ES765" s="37"/>
      <c r="ET765" s="37"/>
      <c r="EU765" s="37"/>
      <c r="EV765" s="37"/>
      <c r="EW765" s="37"/>
      <c r="EX765" s="37"/>
      <c r="EY765" s="37"/>
      <c r="EZ765" s="37"/>
      <c r="FA765" s="37"/>
      <c r="FB765" s="37"/>
      <c r="FC765" s="37"/>
      <c r="FD765" s="37"/>
      <c r="FE765" s="37"/>
      <c r="FF765" s="37"/>
      <c r="FG765" s="37"/>
      <c r="FH765" s="37"/>
      <c r="FI765" s="37"/>
      <c r="FJ765" s="37"/>
      <c r="FK765" s="37"/>
      <c r="FL765" s="37"/>
      <c r="FM765" s="37"/>
      <c r="FN765" s="37"/>
      <c r="FO765" s="37"/>
      <c r="FP765" s="37"/>
      <c r="FQ765" s="37"/>
      <c r="FR765" s="37"/>
      <c r="FS765" s="37"/>
      <c r="FT765" s="37"/>
      <c r="FU765" s="37"/>
      <c r="FV765" s="37"/>
      <c r="FW765" s="37"/>
      <c r="FX765" s="37"/>
      <c r="FY765" s="37"/>
      <c r="FZ765" s="37"/>
      <c r="GA765" s="37"/>
      <c r="GB765" s="37"/>
      <c r="GC765" s="37"/>
      <c r="GD765" s="37"/>
      <c r="GE765" s="37"/>
      <c r="GF765" s="37"/>
      <c r="GG765" s="37"/>
      <c r="GH765" s="37"/>
      <c r="GI765" s="37"/>
      <c r="GJ765" s="37"/>
      <c r="GK765" s="37"/>
      <c r="GL765" s="37"/>
      <c r="GM765" s="37"/>
      <c r="GN765" s="37"/>
      <c r="GO765" s="37"/>
      <c r="GP765" s="37"/>
      <c r="GQ765" s="37"/>
      <c r="GR765" s="37"/>
      <c r="GS765" s="37"/>
      <c r="GT765" s="37"/>
      <c r="GU765" s="37"/>
      <c r="GV765" s="37"/>
      <c r="GW765" s="37"/>
      <c r="GX765" s="37"/>
      <c r="GY765" s="37"/>
      <c r="GZ765" s="37"/>
      <c r="HA765" s="37"/>
      <c r="HB765" s="37"/>
      <c r="HC765" s="37"/>
      <c r="HD765" s="37"/>
      <c r="HE765" s="37"/>
      <c r="HF765" s="37"/>
      <c r="HG765" s="37"/>
      <c r="HH765" s="37"/>
      <c r="HI765" s="37"/>
      <c r="HJ765" s="37"/>
      <c r="HK765" s="37"/>
      <c r="HL765" s="37"/>
      <c r="HM765" s="37"/>
    </row>
    <row r="766" spans="1:221" x14ac:dyDescent="0.25">
      <c r="A766" s="98">
        <v>2</v>
      </c>
      <c r="B766" s="98" t="s">
        <v>633</v>
      </c>
      <c r="C766" s="98" t="s">
        <v>634</v>
      </c>
      <c r="D766" s="154">
        <v>43427</v>
      </c>
      <c r="E766" s="143">
        <v>0.375</v>
      </c>
      <c r="F766" s="143"/>
      <c r="G766" s="143"/>
      <c r="H766" s="143"/>
      <c r="I766" s="143"/>
      <c r="J766" s="143"/>
      <c r="K766" s="143"/>
      <c r="L766" s="143"/>
      <c r="M766" s="143"/>
      <c r="N766" s="143"/>
      <c r="O766" s="143"/>
      <c r="P766" s="98" t="str">
        <f t="shared" si="11"/>
        <v>2|Transecto Foz Rio Doce 1 N|Pontal do Ipiranga|20181123|090000</v>
      </c>
      <c r="Q766" s="98" t="s">
        <v>6</v>
      </c>
      <c r="R766" s="98" t="s">
        <v>6</v>
      </c>
      <c r="S766" s="98" t="s">
        <v>6</v>
      </c>
      <c r="T766" s="98" t="s">
        <v>6</v>
      </c>
      <c r="U766" s="98" t="s">
        <v>6</v>
      </c>
      <c r="V766" s="98" t="s">
        <v>6</v>
      </c>
      <c r="W766" s="98" t="s">
        <v>6</v>
      </c>
      <c r="X766" s="230" t="s">
        <v>6</v>
      </c>
      <c r="Y766" s="98" t="s">
        <v>6</v>
      </c>
      <c r="Z766" s="98" t="s">
        <v>6</v>
      </c>
      <c r="AA766" s="98" t="s">
        <v>6</v>
      </c>
      <c r="AB766" s="98" t="s">
        <v>6</v>
      </c>
      <c r="AC766" s="98" t="s">
        <v>6</v>
      </c>
      <c r="AD766" s="98" t="s">
        <v>6</v>
      </c>
      <c r="AE766" s="98" t="s">
        <v>6</v>
      </c>
      <c r="AF766" s="98" t="s">
        <v>6</v>
      </c>
      <c r="AG766" s="98" t="s">
        <v>6</v>
      </c>
      <c r="AH766" s="287" t="s">
        <v>635</v>
      </c>
      <c r="AI766" s="156" t="s">
        <v>636</v>
      </c>
      <c r="AJ766" s="98">
        <v>80</v>
      </c>
      <c r="AK766" s="98" t="s">
        <v>714</v>
      </c>
      <c r="AL766" s="98" t="s">
        <v>414</v>
      </c>
      <c r="AM766" s="98">
        <v>135</v>
      </c>
      <c r="AN766" s="98">
        <v>7</v>
      </c>
      <c r="AO766" s="98" t="s">
        <v>467</v>
      </c>
      <c r="CQ766" s="40"/>
      <c r="CR766" s="40"/>
      <c r="CS766" s="40"/>
      <c r="CT766" s="40"/>
      <c r="CU766" s="40"/>
      <c r="CV766" s="40"/>
      <c r="CW766" s="40"/>
      <c r="CX766" s="40"/>
      <c r="CY766" s="40"/>
      <c r="CZ766" s="40"/>
      <c r="DA766" s="40"/>
      <c r="DB766" s="40"/>
      <c r="DC766" s="40"/>
      <c r="DD766" s="40"/>
      <c r="DE766" s="40"/>
      <c r="DF766" s="40"/>
      <c r="DG766" s="40"/>
      <c r="DH766" s="37"/>
      <c r="DI766" s="37"/>
      <c r="DJ766" s="37"/>
      <c r="DK766" s="37"/>
      <c r="DL766" s="37"/>
      <c r="DM766" s="37"/>
      <c r="DN766" s="37"/>
      <c r="DO766" s="37"/>
      <c r="DP766" s="37"/>
      <c r="DQ766" s="37"/>
      <c r="DR766" s="37"/>
      <c r="DS766" s="37"/>
      <c r="DT766" s="37"/>
      <c r="DU766" s="37"/>
      <c r="DV766" s="37"/>
      <c r="DW766" s="37"/>
      <c r="DX766" s="37"/>
      <c r="DY766" s="37"/>
      <c r="DZ766" s="37"/>
      <c r="EA766" s="37"/>
      <c r="EB766" s="37"/>
      <c r="EC766" s="37"/>
      <c r="ED766" s="37"/>
      <c r="EE766" s="37"/>
      <c r="EF766" s="37"/>
      <c r="EG766" s="37"/>
      <c r="EH766" s="37"/>
      <c r="EI766" s="37"/>
      <c r="EJ766" s="37"/>
      <c r="EK766" s="37"/>
      <c r="EL766" s="37"/>
      <c r="EM766" s="37"/>
      <c r="EN766" s="37"/>
      <c r="EO766" s="37"/>
      <c r="EP766" s="37"/>
      <c r="EQ766" s="37"/>
      <c r="ER766" s="37"/>
      <c r="ES766" s="37"/>
      <c r="ET766" s="37"/>
      <c r="EU766" s="37"/>
      <c r="EV766" s="37"/>
      <c r="EW766" s="37"/>
      <c r="EX766" s="37"/>
      <c r="EY766" s="37"/>
      <c r="EZ766" s="37"/>
      <c r="FA766" s="37"/>
      <c r="FB766" s="37"/>
      <c r="FC766" s="37"/>
      <c r="FD766" s="37"/>
      <c r="FE766" s="37"/>
      <c r="FF766" s="37"/>
      <c r="FG766" s="37"/>
      <c r="FH766" s="37"/>
      <c r="FI766" s="37"/>
      <c r="FJ766" s="37"/>
      <c r="FK766" s="37"/>
      <c r="FL766" s="37"/>
      <c r="FM766" s="37"/>
      <c r="FN766" s="37"/>
      <c r="FO766" s="37"/>
      <c r="FP766" s="37"/>
      <c r="FQ766" s="37"/>
      <c r="FR766" s="37"/>
      <c r="FS766" s="37"/>
      <c r="FT766" s="37"/>
      <c r="FU766" s="37"/>
      <c r="FV766" s="37"/>
      <c r="FW766" s="37"/>
      <c r="FX766" s="37"/>
      <c r="FY766" s="37"/>
      <c r="FZ766" s="37"/>
      <c r="GA766" s="37"/>
      <c r="GB766" s="37"/>
      <c r="GC766" s="37"/>
      <c r="GD766" s="37"/>
      <c r="GE766" s="37"/>
      <c r="GF766" s="37"/>
      <c r="GG766" s="37"/>
      <c r="GH766" s="37"/>
      <c r="GI766" s="37"/>
      <c r="GJ766" s="37"/>
      <c r="GK766" s="37"/>
      <c r="GL766" s="37"/>
      <c r="GM766" s="37"/>
      <c r="GN766" s="37"/>
      <c r="GO766" s="37"/>
      <c r="GP766" s="37"/>
      <c r="GQ766" s="37"/>
      <c r="GR766" s="37"/>
      <c r="GS766" s="37"/>
      <c r="GT766" s="37"/>
      <c r="GU766" s="37"/>
      <c r="GV766" s="37"/>
      <c r="GW766" s="37"/>
      <c r="GX766" s="37"/>
      <c r="GY766" s="37"/>
      <c r="GZ766" s="37"/>
      <c r="HA766" s="37"/>
      <c r="HB766" s="37"/>
      <c r="HC766" s="37"/>
      <c r="HD766" s="37"/>
      <c r="HE766" s="37"/>
      <c r="HF766" s="37"/>
      <c r="HG766" s="37"/>
      <c r="HH766" s="37"/>
      <c r="HI766" s="37"/>
      <c r="HJ766" s="37"/>
      <c r="HK766" s="37"/>
      <c r="HL766" s="37"/>
      <c r="HM766" s="37"/>
    </row>
    <row r="767" spans="1:221" x14ac:dyDescent="0.25">
      <c r="A767" s="98">
        <v>2</v>
      </c>
      <c r="B767" s="98" t="s">
        <v>637</v>
      </c>
      <c r="C767" s="98" t="s">
        <v>638</v>
      </c>
      <c r="D767" s="154">
        <v>43428</v>
      </c>
      <c r="E767" s="143">
        <v>0.35416666666666669</v>
      </c>
      <c r="F767" s="143"/>
      <c r="G767" s="143"/>
      <c r="H767" s="143"/>
      <c r="I767" s="143"/>
      <c r="J767" s="143"/>
      <c r="K767" s="143"/>
      <c r="L767" s="143"/>
      <c r="M767" s="143"/>
      <c r="N767" s="143"/>
      <c r="O767" s="143"/>
      <c r="P767" s="98" t="str">
        <f t="shared" si="11"/>
        <v>2|Transecto Foz Rio Doce 2 N|Povoação|20181124|083000</v>
      </c>
      <c r="Q767" s="98" t="s">
        <v>6</v>
      </c>
      <c r="R767" s="98" t="s">
        <v>6</v>
      </c>
      <c r="S767" s="98" t="s">
        <v>6</v>
      </c>
      <c r="T767" s="98" t="s">
        <v>6</v>
      </c>
      <c r="U767" s="98" t="s">
        <v>6</v>
      </c>
      <c r="V767" s="98" t="s">
        <v>6</v>
      </c>
      <c r="W767" s="98" t="s">
        <v>6</v>
      </c>
      <c r="X767" s="230" t="s">
        <v>6</v>
      </c>
      <c r="Y767" s="98" t="s">
        <v>6</v>
      </c>
      <c r="Z767" s="98" t="s">
        <v>6</v>
      </c>
      <c r="AA767" s="98" t="s">
        <v>6</v>
      </c>
      <c r="AB767" s="98" t="s">
        <v>6</v>
      </c>
      <c r="AC767" s="98" t="s">
        <v>6</v>
      </c>
      <c r="AD767" s="98" t="s">
        <v>6</v>
      </c>
      <c r="AE767" s="98" t="s">
        <v>6</v>
      </c>
      <c r="AF767" s="98" t="s">
        <v>6</v>
      </c>
      <c r="AG767" s="98" t="s">
        <v>6</v>
      </c>
      <c r="AH767" s="287" t="s">
        <v>715</v>
      </c>
      <c r="AI767" s="156" t="s">
        <v>716</v>
      </c>
      <c r="AJ767" s="98">
        <v>100</v>
      </c>
      <c r="AK767" s="98" t="s">
        <v>714</v>
      </c>
      <c r="AL767" s="98" t="s">
        <v>414</v>
      </c>
      <c r="AM767" s="98">
        <v>5</v>
      </c>
      <c r="AN767" s="98">
        <v>3</v>
      </c>
      <c r="AO767" s="98" t="s">
        <v>467</v>
      </c>
      <c r="CQ767" s="40"/>
      <c r="CR767" s="40"/>
      <c r="CS767" s="40"/>
      <c r="CT767" s="40"/>
      <c r="CU767" s="40"/>
      <c r="CV767" s="40"/>
      <c r="CW767" s="40"/>
      <c r="CX767" s="40"/>
      <c r="CY767" s="40"/>
      <c r="CZ767" s="40"/>
      <c r="DA767" s="40"/>
      <c r="DB767" s="40"/>
      <c r="DC767" s="40"/>
      <c r="DD767" s="40"/>
      <c r="DE767" s="40"/>
      <c r="DF767" s="40"/>
      <c r="DG767" s="40"/>
      <c r="DH767" s="37"/>
      <c r="DI767" s="37"/>
      <c r="DJ767" s="37"/>
      <c r="DK767" s="37"/>
      <c r="DL767" s="37"/>
      <c r="DM767" s="37"/>
      <c r="DN767" s="37"/>
      <c r="DO767" s="37"/>
      <c r="DP767" s="37"/>
      <c r="DQ767" s="37"/>
      <c r="DR767" s="37"/>
      <c r="DS767" s="37"/>
      <c r="DT767" s="37"/>
      <c r="DU767" s="37"/>
      <c r="DV767" s="37"/>
      <c r="DW767" s="37"/>
      <c r="DX767" s="37"/>
      <c r="DY767" s="37"/>
      <c r="DZ767" s="37"/>
      <c r="EA767" s="37"/>
      <c r="EB767" s="37"/>
      <c r="EC767" s="37"/>
      <c r="ED767" s="37"/>
      <c r="EE767" s="37"/>
      <c r="EF767" s="37"/>
      <c r="EG767" s="37"/>
      <c r="EH767" s="37"/>
      <c r="EI767" s="37"/>
      <c r="EJ767" s="37"/>
      <c r="EK767" s="37"/>
      <c r="EL767" s="37"/>
      <c r="EM767" s="37"/>
      <c r="EN767" s="37"/>
      <c r="EO767" s="37"/>
      <c r="EP767" s="37"/>
      <c r="EQ767" s="37"/>
      <c r="ER767" s="37"/>
      <c r="ES767" s="37"/>
      <c r="ET767" s="37"/>
      <c r="EU767" s="37"/>
      <c r="EV767" s="37"/>
      <c r="EW767" s="37"/>
      <c r="EX767" s="37"/>
      <c r="EY767" s="37"/>
      <c r="EZ767" s="37"/>
      <c r="FA767" s="37"/>
      <c r="FB767" s="37"/>
      <c r="FC767" s="37"/>
      <c r="FD767" s="37"/>
      <c r="FE767" s="37"/>
      <c r="FF767" s="37"/>
      <c r="FG767" s="37"/>
      <c r="FH767" s="37"/>
      <c r="FI767" s="37"/>
      <c r="FJ767" s="37"/>
      <c r="FK767" s="37"/>
      <c r="FL767" s="37"/>
      <c r="FM767" s="37"/>
      <c r="FN767" s="37"/>
      <c r="FO767" s="37"/>
      <c r="FP767" s="37"/>
      <c r="FQ767" s="37"/>
      <c r="FR767" s="37"/>
      <c r="FS767" s="37"/>
      <c r="FT767" s="37"/>
      <c r="FU767" s="37"/>
      <c r="FV767" s="37"/>
      <c r="FW767" s="37"/>
      <c r="FX767" s="37"/>
      <c r="FY767" s="37"/>
      <c r="FZ767" s="37"/>
      <c r="GA767" s="37"/>
      <c r="GB767" s="37"/>
      <c r="GC767" s="37"/>
      <c r="GD767" s="37"/>
      <c r="GE767" s="37"/>
      <c r="GF767" s="37"/>
      <c r="GG767" s="37"/>
      <c r="GH767" s="37"/>
      <c r="GI767" s="37"/>
      <c r="GJ767" s="37"/>
      <c r="GK767" s="37"/>
      <c r="GL767" s="37"/>
      <c r="GM767" s="37"/>
      <c r="GN767" s="37"/>
      <c r="GO767" s="37"/>
      <c r="GP767" s="37"/>
      <c r="GQ767" s="37"/>
      <c r="GR767" s="37"/>
      <c r="GS767" s="37"/>
      <c r="GT767" s="37"/>
      <c r="GU767" s="37"/>
      <c r="GV767" s="37"/>
      <c r="GW767" s="37"/>
      <c r="GX767" s="37"/>
      <c r="GY767" s="37"/>
      <c r="GZ767" s="37"/>
      <c r="HA767" s="37"/>
      <c r="HB767" s="37"/>
      <c r="HC767" s="37"/>
      <c r="HD767" s="37"/>
      <c r="HE767" s="37"/>
      <c r="HF767" s="37"/>
      <c r="HG767" s="37"/>
      <c r="HH767" s="37"/>
      <c r="HI767" s="37"/>
      <c r="HJ767" s="37"/>
      <c r="HK767" s="37"/>
      <c r="HL767" s="37"/>
      <c r="HM767" s="37"/>
    </row>
    <row r="768" spans="1:221" x14ac:dyDescent="0.25">
      <c r="A768" s="98">
        <v>2</v>
      </c>
      <c r="B768" s="98" t="s">
        <v>641</v>
      </c>
      <c r="C768" s="98" t="s">
        <v>642</v>
      </c>
      <c r="D768" s="154">
        <v>43428</v>
      </c>
      <c r="E768" s="143">
        <v>0.40902777777777777</v>
      </c>
      <c r="F768" s="143"/>
      <c r="G768" s="143"/>
      <c r="H768" s="143"/>
      <c r="I768" s="143"/>
      <c r="J768" s="143"/>
      <c r="K768" s="143"/>
      <c r="L768" s="143"/>
      <c r="M768" s="143"/>
      <c r="N768" s="143"/>
      <c r="O768" s="143"/>
      <c r="P768" s="98" t="str">
        <f t="shared" si="11"/>
        <v>2|Ponto Fixo - Pontal Norte Rio Doce|Pontal Norte Rio Doce|20181124|094900</v>
      </c>
      <c r="Q768" s="98" t="s">
        <v>6</v>
      </c>
      <c r="R768" s="98" t="s">
        <v>6</v>
      </c>
      <c r="S768" s="98" t="s">
        <v>6</v>
      </c>
      <c r="T768" s="98" t="s">
        <v>6</v>
      </c>
      <c r="U768" s="98" t="s">
        <v>6</v>
      </c>
      <c r="V768" s="98" t="s">
        <v>6</v>
      </c>
      <c r="W768" s="98" t="s">
        <v>6</v>
      </c>
      <c r="X768" s="230" t="s">
        <v>6</v>
      </c>
      <c r="Y768" s="98" t="s">
        <v>6</v>
      </c>
      <c r="Z768" s="98" t="s">
        <v>6</v>
      </c>
      <c r="AA768" s="98" t="s">
        <v>6</v>
      </c>
      <c r="AB768" s="98" t="s">
        <v>6</v>
      </c>
      <c r="AC768" s="98" t="s">
        <v>6</v>
      </c>
      <c r="AD768" s="98" t="s">
        <v>6</v>
      </c>
      <c r="AE768" s="98" t="s">
        <v>6</v>
      </c>
      <c r="AF768" s="98" t="s">
        <v>6</v>
      </c>
      <c r="AG768" s="98" t="s">
        <v>6</v>
      </c>
      <c r="AH768" s="287">
        <v>7826782.4601999996</v>
      </c>
      <c r="AI768" s="156">
        <v>414556.41309300001</v>
      </c>
      <c r="AJ768" s="98">
        <v>100</v>
      </c>
      <c r="AK768" s="98" t="s">
        <v>714</v>
      </c>
      <c r="AL768" s="98" t="s">
        <v>414</v>
      </c>
      <c r="AM768" s="98">
        <v>516</v>
      </c>
      <c r="AN768" s="98">
        <v>10</v>
      </c>
      <c r="AO768" s="98" t="s">
        <v>467</v>
      </c>
      <c r="CQ768" s="40"/>
      <c r="CR768" s="40"/>
      <c r="CS768" s="40"/>
      <c r="CT768" s="40"/>
      <c r="CU768" s="40"/>
      <c r="CV768" s="40"/>
      <c r="CW768" s="40"/>
      <c r="CX768" s="40"/>
      <c r="CY768" s="40"/>
      <c r="CZ768" s="40"/>
      <c r="DA768" s="40"/>
      <c r="DB768" s="40"/>
      <c r="DC768" s="40"/>
      <c r="DD768" s="40"/>
      <c r="DE768" s="40"/>
      <c r="DF768" s="40"/>
      <c r="DG768" s="40"/>
      <c r="DH768" s="37"/>
      <c r="DI768" s="37"/>
      <c r="DJ768" s="37"/>
      <c r="DK768" s="37"/>
      <c r="DL768" s="37"/>
      <c r="DM768" s="37"/>
      <c r="DN768" s="37"/>
      <c r="DO768" s="37"/>
      <c r="DP768" s="37"/>
      <c r="DQ768" s="37"/>
      <c r="DR768" s="37"/>
      <c r="DS768" s="37"/>
      <c r="DT768" s="37"/>
      <c r="DU768" s="37"/>
      <c r="DV768" s="37"/>
      <c r="DW768" s="37"/>
      <c r="DX768" s="37"/>
      <c r="DY768" s="37"/>
      <c r="DZ768" s="37"/>
      <c r="EA768" s="37"/>
      <c r="EB768" s="37"/>
      <c r="EC768" s="37"/>
      <c r="ED768" s="37"/>
      <c r="EE768" s="37"/>
      <c r="EF768" s="37"/>
      <c r="EG768" s="37"/>
      <c r="EH768" s="37"/>
      <c r="EI768" s="37"/>
      <c r="EJ768" s="37"/>
      <c r="EK768" s="37"/>
      <c r="EL768" s="37"/>
      <c r="EM768" s="37"/>
      <c r="EN768" s="37"/>
      <c r="EO768" s="37"/>
      <c r="EP768" s="37"/>
      <c r="EQ768" s="37"/>
      <c r="ER768" s="37"/>
      <c r="ES768" s="37"/>
      <c r="ET768" s="37"/>
      <c r="EU768" s="37"/>
      <c r="EV768" s="37"/>
      <c r="EW768" s="37"/>
      <c r="EX768" s="37"/>
      <c r="EY768" s="37"/>
      <c r="EZ768" s="37"/>
      <c r="FA768" s="37"/>
      <c r="FB768" s="37"/>
      <c r="FC768" s="37"/>
      <c r="FD768" s="37"/>
      <c r="FE768" s="37"/>
      <c r="FF768" s="37"/>
      <c r="FG768" s="37"/>
      <c r="FH768" s="37"/>
      <c r="FI768" s="37"/>
      <c r="FJ768" s="37"/>
      <c r="FK768" s="37"/>
      <c r="FL768" s="37"/>
      <c r="FM768" s="37"/>
      <c r="FN768" s="37"/>
      <c r="FO768" s="37"/>
      <c r="FP768" s="37"/>
      <c r="FQ768" s="37"/>
      <c r="FR768" s="37"/>
      <c r="FS768" s="37"/>
      <c r="FT768" s="37"/>
      <c r="FU768" s="37"/>
      <c r="FV768" s="37"/>
      <c r="FW768" s="37"/>
      <c r="FX768" s="37"/>
      <c r="FY768" s="37"/>
      <c r="FZ768" s="37"/>
      <c r="GA768" s="37"/>
      <c r="GB768" s="37"/>
      <c r="GC768" s="37"/>
      <c r="GD768" s="37"/>
      <c r="GE768" s="37"/>
      <c r="GF768" s="37"/>
      <c r="GG768" s="37"/>
      <c r="GH768" s="37"/>
      <c r="GI768" s="37"/>
      <c r="GJ768" s="37"/>
      <c r="GK768" s="37"/>
      <c r="GL768" s="37"/>
      <c r="GM768" s="37"/>
      <c r="GN768" s="37"/>
      <c r="GO768" s="37"/>
      <c r="GP768" s="37"/>
      <c r="GQ768" s="37"/>
      <c r="GR768" s="37"/>
      <c r="GS768" s="37"/>
      <c r="GT768" s="37"/>
      <c r="GU768" s="37"/>
      <c r="GV768" s="37"/>
      <c r="GW768" s="37"/>
      <c r="GX768" s="37"/>
      <c r="GY768" s="37"/>
      <c r="GZ768" s="37"/>
      <c r="HA768" s="37"/>
      <c r="HB768" s="37"/>
      <c r="HC768" s="37"/>
      <c r="HD768" s="37"/>
      <c r="HE768" s="37"/>
      <c r="HF768" s="37"/>
      <c r="HG768" s="37"/>
      <c r="HH768" s="37"/>
      <c r="HI768" s="37"/>
      <c r="HJ768" s="37"/>
      <c r="HK768" s="37"/>
      <c r="HL768" s="37"/>
      <c r="HM768" s="37"/>
    </row>
    <row r="769" spans="1:221" x14ac:dyDescent="0.25">
      <c r="A769" s="98">
        <v>2</v>
      </c>
      <c r="B769" s="98" t="s">
        <v>643</v>
      </c>
      <c r="C769" s="98" t="s">
        <v>644</v>
      </c>
      <c r="D769" s="154">
        <v>43429</v>
      </c>
      <c r="E769" s="143">
        <v>0.26180555555555557</v>
      </c>
      <c r="F769" s="143"/>
      <c r="G769" s="143"/>
      <c r="H769" s="143"/>
      <c r="I769" s="143"/>
      <c r="J769" s="143"/>
      <c r="K769" s="143"/>
      <c r="L769" s="143"/>
      <c r="M769" s="143"/>
      <c r="N769" s="143"/>
      <c r="O769" s="143"/>
      <c r="P769" s="98" t="str">
        <f t="shared" si="11"/>
        <v>2|Ponto Fixo - Pontal Sul Rio Doce|Pontal Sul Rio Doce|20181125|061700</v>
      </c>
      <c r="Q769" s="98" t="s">
        <v>6</v>
      </c>
      <c r="R769" s="98" t="s">
        <v>6</v>
      </c>
      <c r="S769" s="98" t="s">
        <v>6</v>
      </c>
      <c r="T769" s="98" t="s">
        <v>6</v>
      </c>
      <c r="U769" s="98" t="s">
        <v>6</v>
      </c>
      <c r="V769" s="98" t="s">
        <v>6</v>
      </c>
      <c r="W769" s="98" t="s">
        <v>6</v>
      </c>
      <c r="X769" s="230" t="s">
        <v>6</v>
      </c>
      <c r="Y769" s="98" t="s">
        <v>6</v>
      </c>
      <c r="Z769" s="98" t="s">
        <v>6</v>
      </c>
      <c r="AA769" s="98" t="s">
        <v>6</v>
      </c>
      <c r="AB769" s="98" t="s">
        <v>6</v>
      </c>
      <c r="AC769" s="98" t="s">
        <v>6</v>
      </c>
      <c r="AD769" s="98" t="s">
        <v>6</v>
      </c>
      <c r="AE769" s="98" t="s">
        <v>6</v>
      </c>
      <c r="AF769" s="98" t="s">
        <v>6</v>
      </c>
      <c r="AG769" s="98" t="s">
        <v>6</v>
      </c>
      <c r="AH769" s="287">
        <v>7826707.6951700002</v>
      </c>
      <c r="AI769" s="156">
        <v>414265.82810099999</v>
      </c>
      <c r="AJ769" s="98">
        <v>100</v>
      </c>
      <c r="AK769" s="98" t="s">
        <v>714</v>
      </c>
      <c r="AL769" s="98" t="s">
        <v>414</v>
      </c>
      <c r="AM769" s="98">
        <v>351</v>
      </c>
      <c r="AN769" s="98">
        <v>5</v>
      </c>
      <c r="AO769" s="98" t="s">
        <v>467</v>
      </c>
      <c r="CQ769" s="40"/>
      <c r="CR769" s="40"/>
      <c r="CS769" s="40"/>
      <c r="CT769" s="40"/>
      <c r="CU769" s="40"/>
      <c r="CV769" s="40"/>
      <c r="CW769" s="40"/>
      <c r="CX769" s="40"/>
      <c r="CY769" s="40"/>
      <c r="CZ769" s="40"/>
      <c r="DA769" s="40"/>
      <c r="DB769" s="40"/>
      <c r="DC769" s="40"/>
      <c r="DD769" s="40"/>
      <c r="DE769" s="40"/>
      <c r="DF769" s="40"/>
      <c r="DG769" s="40"/>
      <c r="DH769" s="37"/>
      <c r="DI769" s="37"/>
      <c r="DJ769" s="37"/>
      <c r="DK769" s="37"/>
      <c r="DL769" s="37"/>
      <c r="DM769" s="37"/>
      <c r="DN769" s="37"/>
      <c r="DO769" s="37"/>
      <c r="DP769" s="37"/>
      <c r="DQ769" s="37"/>
      <c r="DR769" s="37"/>
      <c r="DS769" s="37"/>
      <c r="DT769" s="37"/>
      <c r="DU769" s="37"/>
      <c r="DV769" s="37"/>
      <c r="DW769" s="37"/>
      <c r="DX769" s="37"/>
      <c r="DY769" s="37"/>
      <c r="DZ769" s="37"/>
      <c r="EA769" s="37"/>
      <c r="EB769" s="37"/>
      <c r="EC769" s="37"/>
      <c r="ED769" s="37"/>
      <c r="EE769" s="37"/>
      <c r="EF769" s="37"/>
      <c r="EG769" s="37"/>
      <c r="EH769" s="37"/>
      <c r="EI769" s="37"/>
      <c r="EJ769" s="37"/>
      <c r="EK769" s="37"/>
      <c r="EL769" s="37"/>
      <c r="EM769" s="37"/>
      <c r="EN769" s="37"/>
      <c r="EO769" s="37"/>
      <c r="EP769" s="37"/>
      <c r="EQ769" s="37"/>
      <c r="ER769" s="37"/>
      <c r="ES769" s="37"/>
      <c r="ET769" s="37"/>
      <c r="EU769" s="37"/>
      <c r="EV769" s="37"/>
      <c r="EW769" s="37"/>
      <c r="EX769" s="37"/>
      <c r="EY769" s="37"/>
      <c r="EZ769" s="37"/>
      <c r="FA769" s="37"/>
      <c r="FB769" s="37"/>
      <c r="FC769" s="37"/>
      <c r="FD769" s="37"/>
      <c r="FE769" s="37"/>
      <c r="FF769" s="37"/>
      <c r="FG769" s="37"/>
      <c r="FH769" s="37"/>
      <c r="FI769" s="37"/>
      <c r="FJ769" s="37"/>
      <c r="FK769" s="37"/>
      <c r="FL769" s="37"/>
      <c r="FM769" s="37"/>
      <c r="FN769" s="37"/>
      <c r="FO769" s="37"/>
      <c r="FP769" s="37"/>
      <c r="FQ769" s="37"/>
      <c r="FR769" s="37"/>
      <c r="FS769" s="37"/>
      <c r="FT769" s="37"/>
      <c r="FU769" s="37"/>
      <c r="FV769" s="37"/>
      <c r="FW769" s="37"/>
      <c r="FX769" s="37"/>
      <c r="FY769" s="37"/>
      <c r="FZ769" s="37"/>
      <c r="GA769" s="37"/>
      <c r="GB769" s="37"/>
      <c r="GC769" s="37"/>
      <c r="GD769" s="37"/>
      <c r="GE769" s="37"/>
      <c r="GF769" s="37"/>
      <c r="GG769" s="37"/>
      <c r="GH769" s="37"/>
      <c r="GI769" s="37"/>
      <c r="GJ769" s="37"/>
      <c r="GK769" s="37"/>
      <c r="GL769" s="37"/>
      <c r="GM769" s="37"/>
      <c r="GN769" s="37"/>
      <c r="GO769" s="37"/>
      <c r="GP769" s="37"/>
      <c r="GQ769" s="37"/>
      <c r="GR769" s="37"/>
      <c r="GS769" s="37"/>
      <c r="GT769" s="37"/>
      <c r="GU769" s="37"/>
      <c r="GV769" s="37"/>
      <c r="GW769" s="37"/>
      <c r="GX769" s="37"/>
      <c r="GY769" s="37"/>
      <c r="GZ769" s="37"/>
      <c r="HA769" s="37"/>
      <c r="HB769" s="37"/>
      <c r="HC769" s="37"/>
      <c r="HD769" s="37"/>
      <c r="HE769" s="37"/>
      <c r="HF769" s="37"/>
      <c r="HG769" s="37"/>
      <c r="HH769" s="37"/>
      <c r="HI769" s="37"/>
      <c r="HJ769" s="37"/>
      <c r="HK769" s="37"/>
      <c r="HL769" s="37"/>
      <c r="HM769" s="37"/>
    </row>
    <row r="770" spans="1:221" x14ac:dyDescent="0.25">
      <c r="A770" s="98">
        <v>2</v>
      </c>
      <c r="B770" s="98" t="s">
        <v>645</v>
      </c>
      <c r="C770" s="98" t="s">
        <v>646</v>
      </c>
      <c r="D770" s="154">
        <v>43429</v>
      </c>
      <c r="E770" s="143">
        <v>0.28472222222222221</v>
      </c>
      <c r="F770" s="143"/>
      <c r="G770" s="143"/>
      <c r="H770" s="143"/>
      <c r="I770" s="143"/>
      <c r="J770" s="143"/>
      <c r="K770" s="143"/>
      <c r="L770" s="143"/>
      <c r="M770" s="143"/>
      <c r="N770" s="143"/>
      <c r="O770" s="143"/>
      <c r="P770" s="98" t="str">
        <f t="shared" si="11"/>
        <v>2|Transecto Foz Rio Doce 1 S|Regência|20181125|065000</v>
      </c>
      <c r="Q770" s="98" t="s">
        <v>6</v>
      </c>
      <c r="R770" s="98" t="s">
        <v>6</v>
      </c>
      <c r="S770" s="98" t="s">
        <v>6</v>
      </c>
      <c r="T770" s="98" t="s">
        <v>6</v>
      </c>
      <c r="U770" s="98" t="s">
        <v>6</v>
      </c>
      <c r="V770" s="98" t="s">
        <v>6</v>
      </c>
      <c r="W770" s="98" t="s">
        <v>6</v>
      </c>
      <c r="X770" s="230" t="s">
        <v>6</v>
      </c>
      <c r="Y770" s="98" t="s">
        <v>6</v>
      </c>
      <c r="Z770" s="98" t="s">
        <v>6</v>
      </c>
      <c r="AA770" s="98" t="s">
        <v>6</v>
      </c>
      <c r="AB770" s="98" t="s">
        <v>6</v>
      </c>
      <c r="AC770" s="98" t="s">
        <v>6</v>
      </c>
      <c r="AD770" s="98" t="s">
        <v>6</v>
      </c>
      <c r="AE770" s="98" t="s">
        <v>6</v>
      </c>
      <c r="AF770" s="98" t="s">
        <v>6</v>
      </c>
      <c r="AG770" s="98" t="s">
        <v>6</v>
      </c>
      <c r="AH770" s="287" t="s">
        <v>647</v>
      </c>
      <c r="AI770" s="235" t="s">
        <v>648</v>
      </c>
      <c r="AJ770" s="98">
        <v>80</v>
      </c>
      <c r="AK770" s="98" t="s">
        <v>714</v>
      </c>
      <c r="AL770" s="98" t="s">
        <v>414</v>
      </c>
      <c r="AM770" s="98">
        <v>24</v>
      </c>
      <c r="AN770" s="98">
        <v>4</v>
      </c>
      <c r="AO770" s="98" t="s">
        <v>467</v>
      </c>
      <c r="CQ770" s="40"/>
      <c r="CR770" s="40"/>
      <c r="CS770" s="40"/>
      <c r="CT770" s="40"/>
      <c r="CU770" s="40"/>
      <c r="CV770" s="40"/>
      <c r="CW770" s="40"/>
      <c r="CX770" s="40"/>
      <c r="CY770" s="40"/>
      <c r="CZ770" s="40"/>
      <c r="DA770" s="40"/>
      <c r="DB770" s="40"/>
      <c r="DC770" s="40"/>
      <c r="DD770" s="40"/>
      <c r="DE770" s="40"/>
      <c r="DF770" s="40"/>
      <c r="DG770" s="40"/>
      <c r="DH770" s="37"/>
      <c r="DI770" s="37"/>
      <c r="DJ770" s="37"/>
      <c r="DK770" s="37"/>
      <c r="DL770" s="37"/>
      <c r="DM770" s="37"/>
      <c r="DN770" s="37"/>
      <c r="DO770" s="37"/>
      <c r="DP770" s="37"/>
      <c r="DQ770" s="37"/>
      <c r="DR770" s="37"/>
      <c r="DS770" s="37"/>
      <c r="DT770" s="37"/>
      <c r="DU770" s="37"/>
      <c r="DV770" s="37"/>
      <c r="DW770" s="37"/>
      <c r="DX770" s="37"/>
      <c r="DY770" s="37"/>
      <c r="DZ770" s="37"/>
      <c r="EA770" s="37"/>
      <c r="EB770" s="37"/>
      <c r="EC770" s="37"/>
      <c r="ED770" s="37"/>
      <c r="EE770" s="37"/>
      <c r="EF770" s="37"/>
      <c r="EG770" s="37"/>
      <c r="EH770" s="37"/>
      <c r="EI770" s="37"/>
      <c r="EJ770" s="37"/>
      <c r="EK770" s="37"/>
      <c r="EL770" s="37"/>
      <c r="EM770" s="37"/>
      <c r="EN770" s="37"/>
      <c r="EO770" s="37"/>
      <c r="EP770" s="37"/>
      <c r="EQ770" s="37"/>
      <c r="ER770" s="37"/>
      <c r="ES770" s="37"/>
      <c r="ET770" s="37"/>
      <c r="EU770" s="37"/>
      <c r="EV770" s="37"/>
      <c r="EW770" s="37"/>
      <c r="EX770" s="37"/>
      <c r="EY770" s="37"/>
      <c r="EZ770" s="37"/>
      <c r="FA770" s="37"/>
      <c r="FB770" s="37"/>
      <c r="FC770" s="37"/>
      <c r="FD770" s="37"/>
      <c r="FE770" s="37"/>
      <c r="FF770" s="37"/>
      <c r="FG770" s="37"/>
      <c r="FH770" s="37"/>
      <c r="FI770" s="37"/>
      <c r="FJ770" s="37"/>
      <c r="FK770" s="37"/>
      <c r="FL770" s="37"/>
      <c r="FM770" s="37"/>
      <c r="FN770" s="37"/>
      <c r="FO770" s="37"/>
      <c r="FP770" s="37"/>
      <c r="FQ770" s="37"/>
      <c r="FR770" s="37"/>
      <c r="FS770" s="37"/>
      <c r="FT770" s="37"/>
      <c r="FU770" s="37"/>
      <c r="FV770" s="37"/>
      <c r="FW770" s="37"/>
      <c r="FX770" s="37"/>
      <c r="FY770" s="37"/>
      <c r="FZ770" s="37"/>
      <c r="GA770" s="37"/>
      <c r="GB770" s="37"/>
      <c r="GC770" s="37"/>
      <c r="GD770" s="37"/>
      <c r="GE770" s="37"/>
      <c r="GF770" s="37"/>
      <c r="GG770" s="37"/>
      <c r="GH770" s="37"/>
      <c r="GI770" s="37"/>
      <c r="GJ770" s="37"/>
      <c r="GK770" s="37"/>
      <c r="GL770" s="37"/>
      <c r="GM770" s="37"/>
      <c r="GN770" s="37"/>
      <c r="GO770" s="37"/>
      <c r="GP770" s="37"/>
      <c r="GQ770" s="37"/>
      <c r="GR770" s="37"/>
      <c r="GS770" s="37"/>
      <c r="GT770" s="37"/>
      <c r="GU770" s="37"/>
      <c r="GV770" s="37"/>
      <c r="GW770" s="37"/>
      <c r="GX770" s="37"/>
      <c r="GY770" s="37"/>
      <c r="GZ770" s="37"/>
      <c r="HA770" s="37"/>
      <c r="HB770" s="37"/>
      <c r="HC770" s="37"/>
      <c r="HD770" s="37"/>
      <c r="HE770" s="37"/>
      <c r="HF770" s="37"/>
      <c r="HG770" s="37"/>
      <c r="HH770" s="37"/>
      <c r="HI770" s="37"/>
      <c r="HJ770" s="37"/>
      <c r="HK770" s="37"/>
      <c r="HL770" s="37"/>
      <c r="HM770" s="37"/>
    </row>
    <row r="771" spans="1:221" x14ac:dyDescent="0.25">
      <c r="A771" s="98">
        <v>2</v>
      </c>
      <c r="B771" s="98" t="s">
        <v>649</v>
      </c>
      <c r="C771" s="98" t="s">
        <v>717</v>
      </c>
      <c r="D771" s="154">
        <v>43429</v>
      </c>
      <c r="E771" s="143">
        <v>0.46319444444444446</v>
      </c>
      <c r="F771" s="143"/>
      <c r="G771" s="143"/>
      <c r="H771" s="143"/>
      <c r="I771" s="143"/>
      <c r="J771" s="143"/>
      <c r="K771" s="143"/>
      <c r="L771" s="143"/>
      <c r="M771" s="143"/>
      <c r="N771" s="143"/>
      <c r="O771" s="143"/>
      <c r="P771" s="98" t="str">
        <f t="shared" si="11"/>
        <v>2|Ponto Fixo - Rio Riacho| Rio Riacho|20181125|110700</v>
      </c>
      <c r="Q771" s="98" t="s">
        <v>6</v>
      </c>
      <c r="R771" s="98" t="s">
        <v>6</v>
      </c>
      <c r="S771" s="98" t="s">
        <v>6</v>
      </c>
      <c r="T771" s="98" t="s">
        <v>6</v>
      </c>
      <c r="U771" s="98" t="s">
        <v>6</v>
      </c>
      <c r="V771" s="98" t="s">
        <v>6</v>
      </c>
      <c r="W771" s="98" t="s">
        <v>6</v>
      </c>
      <c r="X771" s="230" t="s">
        <v>6</v>
      </c>
      <c r="Y771" s="98" t="s">
        <v>6</v>
      </c>
      <c r="Z771" s="98" t="s">
        <v>6</v>
      </c>
      <c r="AA771" s="98" t="s">
        <v>6</v>
      </c>
      <c r="AB771" s="98" t="s">
        <v>6</v>
      </c>
      <c r="AC771" s="98" t="s">
        <v>6</v>
      </c>
      <c r="AD771" s="98" t="s">
        <v>6</v>
      </c>
      <c r="AE771" s="98" t="s">
        <v>6</v>
      </c>
      <c r="AF771" s="98" t="s">
        <v>6</v>
      </c>
      <c r="AG771" s="98" t="s">
        <v>6</v>
      </c>
      <c r="AH771" s="287">
        <v>7806780.62108</v>
      </c>
      <c r="AI771" s="156">
        <v>389158.14431300003</v>
      </c>
      <c r="AJ771" s="98">
        <v>80</v>
      </c>
      <c r="AK771" s="98" t="s">
        <v>714</v>
      </c>
      <c r="AL771" s="98" t="s">
        <v>414</v>
      </c>
      <c r="AM771" s="98">
        <v>56</v>
      </c>
      <c r="AN771" s="98">
        <v>5</v>
      </c>
      <c r="AO771" s="98" t="s">
        <v>467</v>
      </c>
      <c r="CQ771" s="40"/>
      <c r="CR771" s="40"/>
      <c r="CS771" s="40"/>
      <c r="CT771" s="40"/>
      <c r="CU771" s="40"/>
      <c r="CV771" s="40"/>
      <c r="CW771" s="40"/>
      <c r="CX771" s="40"/>
      <c r="CY771" s="40"/>
      <c r="CZ771" s="40"/>
      <c r="DA771" s="40"/>
      <c r="DB771" s="40"/>
      <c r="DC771" s="40"/>
      <c r="DD771" s="40"/>
      <c r="DE771" s="40"/>
      <c r="DF771" s="40"/>
      <c r="DG771" s="40"/>
      <c r="DH771" s="37"/>
      <c r="DI771" s="37"/>
      <c r="DJ771" s="37"/>
      <c r="DK771" s="37"/>
      <c r="DL771" s="37"/>
      <c r="DM771" s="37"/>
      <c r="DN771" s="37"/>
      <c r="DO771" s="37"/>
      <c r="DP771" s="37"/>
      <c r="DQ771" s="37"/>
      <c r="DR771" s="37"/>
      <c r="DS771" s="37"/>
      <c r="DT771" s="37"/>
      <c r="DU771" s="37"/>
      <c r="DV771" s="37"/>
      <c r="DW771" s="37"/>
      <c r="DX771" s="37"/>
      <c r="DY771" s="37"/>
      <c r="DZ771" s="37"/>
      <c r="EA771" s="37"/>
      <c r="EB771" s="37"/>
      <c r="EC771" s="37"/>
      <c r="ED771" s="37"/>
      <c r="EE771" s="37"/>
      <c r="EF771" s="37"/>
      <c r="EG771" s="37"/>
      <c r="EH771" s="37"/>
      <c r="EI771" s="37"/>
      <c r="EJ771" s="37"/>
      <c r="EK771" s="37"/>
      <c r="EL771" s="37"/>
      <c r="EM771" s="37"/>
      <c r="EN771" s="37"/>
      <c r="EO771" s="37"/>
      <c r="EP771" s="37"/>
      <c r="EQ771" s="37"/>
      <c r="ER771" s="37"/>
      <c r="ES771" s="37"/>
      <c r="ET771" s="37"/>
      <c r="EU771" s="37"/>
      <c r="EV771" s="37"/>
      <c r="EW771" s="37"/>
      <c r="EX771" s="37"/>
      <c r="EY771" s="37"/>
      <c r="EZ771" s="37"/>
      <c r="FA771" s="37"/>
      <c r="FB771" s="37"/>
      <c r="FC771" s="37"/>
      <c r="FD771" s="37"/>
      <c r="FE771" s="37"/>
      <c r="FF771" s="37"/>
      <c r="FG771" s="37"/>
      <c r="FH771" s="37"/>
      <c r="FI771" s="37"/>
      <c r="FJ771" s="37"/>
      <c r="FK771" s="37"/>
      <c r="FL771" s="37"/>
      <c r="FM771" s="37"/>
      <c r="FN771" s="37"/>
      <c r="FO771" s="37"/>
      <c r="FP771" s="37"/>
      <c r="FQ771" s="37"/>
      <c r="FR771" s="37"/>
      <c r="FS771" s="37"/>
      <c r="FT771" s="37"/>
      <c r="FU771" s="37"/>
      <c r="FV771" s="37"/>
      <c r="FW771" s="37"/>
      <c r="FX771" s="37"/>
      <c r="FY771" s="37"/>
      <c r="FZ771" s="37"/>
      <c r="GA771" s="37"/>
      <c r="GB771" s="37"/>
      <c r="GC771" s="37"/>
      <c r="GD771" s="37"/>
      <c r="GE771" s="37"/>
      <c r="GF771" s="37"/>
      <c r="GG771" s="37"/>
      <c r="GH771" s="37"/>
      <c r="GI771" s="37"/>
      <c r="GJ771" s="37"/>
      <c r="GK771" s="37"/>
      <c r="GL771" s="37"/>
      <c r="GM771" s="37"/>
      <c r="GN771" s="37"/>
      <c r="GO771" s="37"/>
      <c r="GP771" s="37"/>
      <c r="GQ771" s="37"/>
      <c r="GR771" s="37"/>
      <c r="GS771" s="37"/>
      <c r="GT771" s="37"/>
      <c r="GU771" s="37"/>
      <c r="GV771" s="37"/>
      <c r="GW771" s="37"/>
      <c r="GX771" s="37"/>
      <c r="GY771" s="37"/>
      <c r="GZ771" s="37"/>
      <c r="HA771" s="37"/>
      <c r="HB771" s="37"/>
      <c r="HC771" s="37"/>
      <c r="HD771" s="37"/>
      <c r="HE771" s="37"/>
      <c r="HF771" s="37"/>
      <c r="HG771" s="37"/>
      <c r="HH771" s="37"/>
      <c r="HI771" s="37"/>
      <c r="HJ771" s="37"/>
      <c r="HK771" s="37"/>
      <c r="HL771" s="37"/>
      <c r="HM771" s="37"/>
    </row>
    <row r="772" spans="1:221" x14ac:dyDescent="0.25">
      <c r="A772" s="98">
        <v>2</v>
      </c>
      <c r="B772" s="228" t="s">
        <v>651</v>
      </c>
      <c r="C772" s="98" t="s">
        <v>652</v>
      </c>
      <c r="D772" s="154">
        <v>43416</v>
      </c>
      <c r="E772" s="143">
        <v>0.4770833333333333</v>
      </c>
      <c r="F772" s="143"/>
      <c r="G772" s="143"/>
      <c r="H772" s="143"/>
      <c r="I772" s="143"/>
      <c r="J772" s="143"/>
      <c r="K772" s="143"/>
      <c r="L772" s="143"/>
      <c r="M772" s="143"/>
      <c r="N772" s="143"/>
      <c r="O772" s="143"/>
      <c r="P772" s="98" t="str">
        <f t="shared" si="11"/>
        <v>2|Ponto Fixo - 1 N |Piraqueaçu|20181112|112700</v>
      </c>
      <c r="Q772" s="98" t="s">
        <v>6</v>
      </c>
      <c r="R772" s="98" t="s">
        <v>6</v>
      </c>
      <c r="S772" s="98" t="s">
        <v>6</v>
      </c>
      <c r="T772" s="98" t="s">
        <v>6</v>
      </c>
      <c r="U772" s="98" t="s">
        <v>6</v>
      </c>
      <c r="V772" s="98" t="s">
        <v>6</v>
      </c>
      <c r="W772" s="98" t="s">
        <v>6</v>
      </c>
      <c r="X772" s="230" t="s">
        <v>6</v>
      </c>
      <c r="Y772" s="98" t="s">
        <v>6</v>
      </c>
      <c r="Z772" s="98" t="s">
        <v>6</v>
      </c>
      <c r="AA772" s="98" t="s">
        <v>6</v>
      </c>
      <c r="AB772" s="98" t="s">
        <v>6</v>
      </c>
      <c r="AC772" s="98" t="s">
        <v>6</v>
      </c>
      <c r="AD772" s="98" t="s">
        <v>6</v>
      </c>
      <c r="AE772" s="98" t="s">
        <v>6</v>
      </c>
      <c r="AF772" s="98" t="s">
        <v>6</v>
      </c>
      <c r="AG772" s="98" t="s">
        <v>6</v>
      </c>
      <c r="AH772" s="287">
        <v>7801770.7812400004</v>
      </c>
      <c r="AI772" s="156">
        <v>386544.602197</v>
      </c>
      <c r="AJ772" s="98">
        <v>70</v>
      </c>
      <c r="AK772" s="98" t="s">
        <v>412</v>
      </c>
      <c r="AL772" s="98" t="s">
        <v>414</v>
      </c>
      <c r="AM772" s="98">
        <v>0</v>
      </c>
      <c r="AN772" s="98">
        <v>0</v>
      </c>
      <c r="AO772" s="98" t="s">
        <v>467</v>
      </c>
      <c r="CQ772" s="40"/>
      <c r="CR772" s="40"/>
      <c r="CS772" s="40"/>
      <c r="CT772" s="40"/>
      <c r="CU772" s="40"/>
      <c r="CV772" s="40"/>
      <c r="CW772" s="40"/>
      <c r="CX772" s="40"/>
      <c r="CY772" s="40"/>
      <c r="CZ772" s="40"/>
      <c r="DA772" s="40"/>
      <c r="DB772" s="40"/>
      <c r="DC772" s="40"/>
      <c r="DD772" s="40"/>
      <c r="DE772" s="40"/>
      <c r="DF772" s="40"/>
      <c r="DG772" s="40"/>
      <c r="DH772" s="37"/>
      <c r="DI772" s="37"/>
      <c r="DJ772" s="37"/>
      <c r="DK772" s="37"/>
      <c r="DL772" s="37"/>
      <c r="DM772" s="37"/>
      <c r="DN772" s="37"/>
      <c r="DO772" s="37"/>
      <c r="DP772" s="37"/>
      <c r="DQ772" s="37"/>
      <c r="DR772" s="37"/>
      <c r="DS772" s="37"/>
      <c r="DT772" s="37"/>
      <c r="DU772" s="37"/>
      <c r="DV772" s="37"/>
      <c r="DW772" s="37"/>
      <c r="DX772" s="37"/>
      <c r="DY772" s="37"/>
      <c r="DZ772" s="37"/>
      <c r="EA772" s="37"/>
      <c r="EB772" s="37"/>
      <c r="EC772" s="37"/>
      <c r="ED772" s="37"/>
      <c r="EE772" s="37"/>
      <c r="EF772" s="37"/>
      <c r="EG772" s="37"/>
      <c r="EH772" s="37"/>
      <c r="EI772" s="37"/>
      <c r="EJ772" s="37"/>
      <c r="EK772" s="37"/>
      <c r="EL772" s="37"/>
      <c r="EM772" s="37"/>
      <c r="EN772" s="37"/>
      <c r="EO772" s="37"/>
      <c r="EP772" s="37"/>
      <c r="EQ772" s="37"/>
      <c r="ER772" s="37"/>
      <c r="ES772" s="37"/>
      <c r="ET772" s="37"/>
      <c r="EU772" s="37"/>
      <c r="EV772" s="37"/>
      <c r="EW772" s="37"/>
      <c r="EX772" s="37"/>
      <c r="EY772" s="37"/>
      <c r="EZ772" s="37"/>
      <c r="FA772" s="37"/>
      <c r="FB772" s="37"/>
      <c r="FC772" s="37"/>
      <c r="FD772" s="37"/>
      <c r="FE772" s="37"/>
      <c r="FF772" s="37"/>
      <c r="FG772" s="37"/>
      <c r="FH772" s="37"/>
      <c r="FI772" s="37"/>
      <c r="FJ772" s="37"/>
      <c r="FK772" s="37"/>
      <c r="FL772" s="37"/>
      <c r="FM772" s="37"/>
      <c r="FN772" s="37"/>
      <c r="FO772" s="37"/>
      <c r="FP772" s="37"/>
      <c r="FQ772" s="37"/>
      <c r="FR772" s="37"/>
      <c r="FS772" s="37"/>
      <c r="FT772" s="37"/>
      <c r="FU772" s="37"/>
      <c r="FV772" s="37"/>
      <c r="FW772" s="37"/>
      <c r="FX772" s="37"/>
      <c r="FY772" s="37"/>
      <c r="FZ772" s="37"/>
      <c r="GA772" s="37"/>
      <c r="GB772" s="37"/>
      <c r="GC772" s="37"/>
      <c r="GD772" s="37"/>
      <c r="GE772" s="37"/>
      <c r="GF772" s="37"/>
      <c r="GG772" s="37"/>
      <c r="GH772" s="37"/>
      <c r="GI772" s="37"/>
      <c r="GJ772" s="37"/>
      <c r="GK772" s="37"/>
      <c r="GL772" s="37"/>
      <c r="GM772" s="37"/>
      <c r="GN772" s="37"/>
      <c r="GO772" s="37"/>
      <c r="GP772" s="37"/>
      <c r="GQ772" s="37"/>
      <c r="GR772" s="37"/>
      <c r="GS772" s="37"/>
      <c r="GT772" s="37"/>
      <c r="GU772" s="37"/>
      <c r="GV772" s="37"/>
      <c r="GW772" s="37"/>
      <c r="GX772" s="37"/>
      <c r="GY772" s="37"/>
      <c r="GZ772" s="37"/>
      <c r="HA772" s="37"/>
      <c r="HB772" s="37"/>
      <c r="HC772" s="37"/>
      <c r="HD772" s="37"/>
      <c r="HE772" s="37"/>
      <c r="HF772" s="37"/>
      <c r="HG772" s="37"/>
      <c r="HH772" s="37"/>
      <c r="HI772" s="37"/>
      <c r="HJ772" s="37"/>
      <c r="HK772" s="37"/>
      <c r="HL772" s="37"/>
      <c r="HM772" s="37"/>
    </row>
    <row r="773" spans="1:221" x14ac:dyDescent="0.25">
      <c r="A773" s="98">
        <v>2</v>
      </c>
      <c r="B773" s="228" t="s">
        <v>653</v>
      </c>
      <c r="C773" s="98" t="s">
        <v>652</v>
      </c>
      <c r="D773" s="154">
        <v>43416</v>
      </c>
      <c r="E773" s="143">
        <v>0.4993055555555555</v>
      </c>
      <c r="F773" s="143"/>
      <c r="G773" s="143"/>
      <c r="H773" s="143"/>
      <c r="I773" s="143"/>
      <c r="J773" s="143"/>
      <c r="K773" s="143"/>
      <c r="L773" s="143"/>
      <c r="M773" s="143"/>
      <c r="N773" s="143"/>
      <c r="O773" s="143"/>
      <c r="P773" s="98" t="str">
        <f t="shared" si="11"/>
        <v>2|Ponto Fixo - 2 N |Piraqueaçu|20181112|115900</v>
      </c>
      <c r="Q773" s="98" t="s">
        <v>6</v>
      </c>
      <c r="R773" s="98" t="s">
        <v>6</v>
      </c>
      <c r="S773" s="98" t="s">
        <v>6</v>
      </c>
      <c r="T773" s="98" t="s">
        <v>6</v>
      </c>
      <c r="U773" s="98" t="s">
        <v>6</v>
      </c>
      <c r="V773" s="98" t="s">
        <v>6</v>
      </c>
      <c r="W773" s="98" t="s">
        <v>6</v>
      </c>
      <c r="X773" s="230" t="s">
        <v>6</v>
      </c>
      <c r="Y773" s="98" t="s">
        <v>6</v>
      </c>
      <c r="Z773" s="98" t="s">
        <v>6</v>
      </c>
      <c r="AA773" s="98" t="s">
        <v>6</v>
      </c>
      <c r="AB773" s="98" t="s">
        <v>6</v>
      </c>
      <c r="AC773" s="98" t="s">
        <v>6</v>
      </c>
      <c r="AD773" s="98" t="s">
        <v>6</v>
      </c>
      <c r="AE773" s="98" t="s">
        <v>6</v>
      </c>
      <c r="AF773" s="98" t="s">
        <v>6</v>
      </c>
      <c r="AG773" s="98" t="s">
        <v>6</v>
      </c>
      <c r="AH773" s="287">
        <v>7800677.7088200003</v>
      </c>
      <c r="AI773" s="156">
        <v>386097.23526099999</v>
      </c>
      <c r="AJ773" s="98">
        <v>50</v>
      </c>
      <c r="AK773" s="98" t="s">
        <v>412</v>
      </c>
      <c r="AL773" s="98" t="s">
        <v>414</v>
      </c>
      <c r="AM773" s="98">
        <v>0</v>
      </c>
      <c r="AN773" s="98">
        <v>0</v>
      </c>
      <c r="AO773" s="98" t="s">
        <v>467</v>
      </c>
      <c r="CQ773" s="40"/>
      <c r="CR773" s="40"/>
      <c r="CS773" s="40"/>
      <c r="CT773" s="40"/>
      <c r="CU773" s="40"/>
      <c r="CV773" s="40"/>
      <c r="CW773" s="40"/>
      <c r="CX773" s="40"/>
      <c r="CY773" s="40"/>
      <c r="CZ773" s="40"/>
      <c r="DA773" s="40"/>
      <c r="DB773" s="40"/>
      <c r="DC773" s="40"/>
      <c r="DD773" s="40"/>
      <c r="DE773" s="40"/>
      <c r="DF773" s="40"/>
      <c r="DG773" s="40"/>
      <c r="DH773" s="37"/>
      <c r="DI773" s="37"/>
      <c r="DJ773" s="37"/>
      <c r="DK773" s="37"/>
      <c r="DL773" s="37"/>
      <c r="DM773" s="37"/>
      <c r="DN773" s="37"/>
      <c r="DO773" s="37"/>
      <c r="DP773" s="37"/>
      <c r="DQ773" s="37"/>
      <c r="DR773" s="37"/>
      <c r="DS773" s="37"/>
      <c r="DT773" s="37"/>
      <c r="DU773" s="37"/>
      <c r="DV773" s="37"/>
      <c r="DW773" s="37"/>
      <c r="DX773" s="37"/>
      <c r="DY773" s="37"/>
      <c r="DZ773" s="37"/>
      <c r="EA773" s="37"/>
      <c r="EB773" s="37"/>
      <c r="EC773" s="37"/>
      <c r="ED773" s="37"/>
      <c r="EE773" s="37"/>
      <c r="EF773" s="37"/>
      <c r="EG773" s="37"/>
      <c r="EH773" s="37"/>
      <c r="EI773" s="37"/>
      <c r="EJ773" s="37"/>
      <c r="EK773" s="37"/>
      <c r="EL773" s="37"/>
      <c r="EM773" s="37"/>
      <c r="EN773" s="37"/>
      <c r="EO773" s="37"/>
      <c r="EP773" s="37"/>
      <c r="EQ773" s="37"/>
      <c r="ER773" s="37"/>
      <c r="ES773" s="37"/>
      <c r="ET773" s="37"/>
      <c r="EU773" s="37"/>
      <c r="EV773" s="37"/>
      <c r="EW773" s="37"/>
      <c r="EX773" s="37"/>
      <c r="EY773" s="37"/>
      <c r="EZ773" s="37"/>
      <c r="FA773" s="37"/>
      <c r="FB773" s="37"/>
      <c r="FC773" s="37"/>
      <c r="FD773" s="37"/>
      <c r="FE773" s="37"/>
      <c r="FF773" s="37"/>
      <c r="FG773" s="37"/>
      <c r="FH773" s="37"/>
      <c r="FI773" s="37"/>
      <c r="FJ773" s="37"/>
      <c r="FK773" s="37"/>
      <c r="FL773" s="37"/>
      <c r="FM773" s="37"/>
      <c r="FN773" s="37"/>
      <c r="FO773" s="37"/>
      <c r="FP773" s="37"/>
      <c r="FQ773" s="37"/>
      <c r="FR773" s="37"/>
      <c r="FS773" s="37"/>
      <c r="FT773" s="37"/>
      <c r="FU773" s="37"/>
      <c r="FV773" s="37"/>
      <c r="FW773" s="37"/>
      <c r="FX773" s="37"/>
      <c r="FY773" s="37"/>
      <c r="FZ773" s="37"/>
      <c r="GA773" s="37"/>
      <c r="GB773" s="37"/>
      <c r="GC773" s="37"/>
      <c r="GD773" s="37"/>
      <c r="GE773" s="37"/>
      <c r="GF773" s="37"/>
      <c r="GG773" s="37"/>
      <c r="GH773" s="37"/>
      <c r="GI773" s="37"/>
      <c r="GJ773" s="37"/>
      <c r="GK773" s="37"/>
      <c r="GL773" s="37"/>
      <c r="GM773" s="37"/>
      <c r="GN773" s="37"/>
      <c r="GO773" s="37"/>
      <c r="GP773" s="37"/>
      <c r="GQ773" s="37"/>
      <c r="GR773" s="37"/>
      <c r="GS773" s="37"/>
      <c r="GT773" s="37"/>
      <c r="GU773" s="37"/>
      <c r="GV773" s="37"/>
      <c r="GW773" s="37"/>
      <c r="GX773" s="37"/>
      <c r="GY773" s="37"/>
      <c r="GZ773" s="37"/>
      <c r="HA773" s="37"/>
      <c r="HB773" s="37"/>
      <c r="HC773" s="37"/>
      <c r="HD773" s="37"/>
      <c r="HE773" s="37"/>
      <c r="HF773" s="37"/>
      <c r="HG773" s="37"/>
      <c r="HH773" s="37"/>
      <c r="HI773" s="37"/>
      <c r="HJ773" s="37"/>
      <c r="HK773" s="37"/>
      <c r="HL773" s="37"/>
      <c r="HM773" s="37"/>
    </row>
    <row r="774" spans="1:221" x14ac:dyDescent="0.25">
      <c r="A774" s="98">
        <v>2</v>
      </c>
      <c r="B774" s="228" t="s">
        <v>654</v>
      </c>
      <c r="C774" s="98" t="s">
        <v>652</v>
      </c>
      <c r="D774" s="154">
        <v>43416</v>
      </c>
      <c r="E774" s="143">
        <v>0.51736111111111105</v>
      </c>
      <c r="F774" s="143"/>
      <c r="G774" s="143"/>
      <c r="H774" s="143"/>
      <c r="I774" s="143"/>
      <c r="J774" s="143"/>
      <c r="K774" s="143"/>
      <c r="L774" s="143"/>
      <c r="M774" s="143"/>
      <c r="N774" s="143"/>
      <c r="O774" s="143"/>
      <c r="P774" s="98" t="str">
        <f t="shared" ref="P774:P837" si="12">CONCATENATE(A774,"|",B774,"|",C774,"|",TEXT(D774,"AAAAMMDD"),"|",TEXT(E774,"HHMMSS"))</f>
        <v>2|Ponto Fixo - 3 N |Piraqueaçu|20181112|122500</v>
      </c>
      <c r="Q774" s="98" t="s">
        <v>6</v>
      </c>
      <c r="R774" s="98" t="s">
        <v>6</v>
      </c>
      <c r="S774" s="98" t="s">
        <v>6</v>
      </c>
      <c r="T774" s="98" t="s">
        <v>6</v>
      </c>
      <c r="U774" s="98" t="s">
        <v>6</v>
      </c>
      <c r="V774" s="98" t="s">
        <v>6</v>
      </c>
      <c r="W774" s="98" t="s">
        <v>6</v>
      </c>
      <c r="X774" s="230" t="s">
        <v>6</v>
      </c>
      <c r="Y774" s="98" t="s">
        <v>6</v>
      </c>
      <c r="Z774" s="98" t="s">
        <v>6</v>
      </c>
      <c r="AA774" s="98" t="s">
        <v>6</v>
      </c>
      <c r="AB774" s="98" t="s">
        <v>6</v>
      </c>
      <c r="AC774" s="98" t="s">
        <v>6</v>
      </c>
      <c r="AD774" s="98" t="s">
        <v>6</v>
      </c>
      <c r="AE774" s="98" t="s">
        <v>6</v>
      </c>
      <c r="AF774" s="98" t="s">
        <v>6</v>
      </c>
      <c r="AG774" s="98" t="s">
        <v>6</v>
      </c>
      <c r="AH774" s="287">
        <v>7799889.1671900004</v>
      </c>
      <c r="AI774" s="156">
        <v>385677.26655300002</v>
      </c>
      <c r="AJ774" s="98">
        <v>50</v>
      </c>
      <c r="AK774" s="98" t="s">
        <v>412</v>
      </c>
      <c r="AL774" s="98" t="s">
        <v>414</v>
      </c>
      <c r="AM774" s="98">
        <v>2</v>
      </c>
      <c r="AN774" s="98">
        <v>1</v>
      </c>
      <c r="AO774" s="98" t="s">
        <v>467</v>
      </c>
      <c r="CQ774" s="40"/>
      <c r="CR774" s="40"/>
      <c r="CS774" s="40"/>
      <c r="CT774" s="40"/>
      <c r="CU774" s="40"/>
      <c r="CV774" s="40"/>
      <c r="CW774" s="40"/>
      <c r="CX774" s="40"/>
      <c r="CY774" s="40"/>
      <c r="CZ774" s="40"/>
      <c r="DA774" s="40"/>
      <c r="DB774" s="40"/>
      <c r="DC774" s="40"/>
      <c r="DD774" s="40"/>
      <c r="DE774" s="40"/>
      <c r="DF774" s="40"/>
      <c r="DG774" s="40"/>
      <c r="DH774" s="37"/>
      <c r="DI774" s="37"/>
      <c r="DJ774" s="37"/>
      <c r="DK774" s="37"/>
      <c r="DL774" s="37"/>
      <c r="DM774" s="37"/>
      <c r="DN774" s="37"/>
      <c r="DO774" s="37"/>
      <c r="DP774" s="37"/>
      <c r="DQ774" s="37"/>
      <c r="DR774" s="37"/>
      <c r="DS774" s="37"/>
      <c r="DT774" s="37"/>
      <c r="DU774" s="37"/>
      <c r="DV774" s="37"/>
      <c r="DW774" s="37"/>
      <c r="DX774" s="37"/>
      <c r="DY774" s="37"/>
      <c r="DZ774" s="37"/>
      <c r="EA774" s="37"/>
      <c r="EB774" s="37"/>
      <c r="EC774" s="37"/>
      <c r="ED774" s="37"/>
      <c r="EE774" s="37"/>
      <c r="EF774" s="37"/>
      <c r="EG774" s="37"/>
      <c r="EH774" s="37"/>
      <c r="EI774" s="37"/>
      <c r="EJ774" s="37"/>
      <c r="EK774" s="37"/>
      <c r="EL774" s="37"/>
      <c r="EM774" s="37"/>
      <c r="EN774" s="37"/>
      <c r="EO774" s="37"/>
      <c r="EP774" s="37"/>
      <c r="EQ774" s="37"/>
      <c r="ER774" s="37"/>
      <c r="ES774" s="37"/>
      <c r="ET774" s="37"/>
      <c r="EU774" s="37"/>
      <c r="EV774" s="37"/>
      <c r="EW774" s="37"/>
      <c r="EX774" s="37"/>
      <c r="EY774" s="37"/>
      <c r="EZ774" s="37"/>
      <c r="FA774" s="37"/>
      <c r="FB774" s="37"/>
      <c r="FC774" s="37"/>
      <c r="FD774" s="37"/>
      <c r="FE774" s="37"/>
      <c r="FF774" s="37"/>
      <c r="FG774" s="37"/>
      <c r="FH774" s="37"/>
      <c r="FI774" s="37"/>
      <c r="FJ774" s="37"/>
      <c r="FK774" s="37"/>
      <c r="FL774" s="37"/>
      <c r="FM774" s="37"/>
      <c r="FN774" s="37"/>
      <c r="FO774" s="37"/>
      <c r="FP774" s="37"/>
      <c r="FQ774" s="37"/>
      <c r="FR774" s="37"/>
      <c r="FS774" s="37"/>
      <c r="FT774" s="37"/>
      <c r="FU774" s="37"/>
      <c r="FV774" s="37"/>
      <c r="FW774" s="37"/>
      <c r="FX774" s="37"/>
      <c r="FY774" s="37"/>
      <c r="FZ774" s="37"/>
      <c r="GA774" s="37"/>
      <c r="GB774" s="37"/>
      <c r="GC774" s="37"/>
      <c r="GD774" s="37"/>
      <c r="GE774" s="37"/>
      <c r="GF774" s="37"/>
      <c r="GG774" s="37"/>
      <c r="GH774" s="37"/>
      <c r="GI774" s="37"/>
      <c r="GJ774" s="37"/>
      <c r="GK774" s="37"/>
      <c r="GL774" s="37"/>
      <c r="GM774" s="37"/>
      <c r="GN774" s="37"/>
      <c r="GO774" s="37"/>
      <c r="GP774" s="37"/>
      <c r="GQ774" s="37"/>
      <c r="GR774" s="37"/>
      <c r="GS774" s="37"/>
      <c r="GT774" s="37"/>
      <c r="GU774" s="37"/>
      <c r="GV774" s="37"/>
      <c r="GW774" s="37"/>
      <c r="GX774" s="37"/>
      <c r="GY774" s="37"/>
      <c r="GZ774" s="37"/>
      <c r="HA774" s="37"/>
      <c r="HB774" s="37"/>
      <c r="HC774" s="37"/>
      <c r="HD774" s="37"/>
      <c r="HE774" s="37"/>
      <c r="HF774" s="37"/>
      <c r="HG774" s="37"/>
      <c r="HH774" s="37"/>
      <c r="HI774" s="37"/>
      <c r="HJ774" s="37"/>
      <c r="HK774" s="37"/>
      <c r="HL774" s="37"/>
      <c r="HM774" s="37"/>
    </row>
    <row r="775" spans="1:221" x14ac:dyDescent="0.25">
      <c r="A775" s="98">
        <v>2</v>
      </c>
      <c r="B775" s="228" t="s">
        <v>655</v>
      </c>
      <c r="C775" s="98" t="s">
        <v>652</v>
      </c>
      <c r="D775" s="154">
        <v>43416</v>
      </c>
      <c r="E775" s="143">
        <v>0.53749999999999998</v>
      </c>
      <c r="F775" s="143"/>
      <c r="G775" s="143"/>
      <c r="H775" s="143"/>
      <c r="I775" s="143"/>
      <c r="J775" s="143"/>
      <c r="K775" s="143"/>
      <c r="L775" s="143"/>
      <c r="M775" s="143"/>
      <c r="N775" s="143"/>
      <c r="O775" s="143"/>
      <c r="P775" s="98" t="str">
        <f t="shared" si="12"/>
        <v>2|Ponto Fixo - 4 N |Piraqueaçu|20181112|125400</v>
      </c>
      <c r="Q775" s="98" t="s">
        <v>6</v>
      </c>
      <c r="R775" s="98" t="s">
        <v>6</v>
      </c>
      <c r="S775" s="98" t="s">
        <v>6</v>
      </c>
      <c r="T775" s="98" t="s">
        <v>6</v>
      </c>
      <c r="U775" s="98" t="s">
        <v>6</v>
      </c>
      <c r="V775" s="98" t="s">
        <v>6</v>
      </c>
      <c r="W775" s="98" t="s">
        <v>6</v>
      </c>
      <c r="X775" s="230" t="s">
        <v>6</v>
      </c>
      <c r="Y775" s="98" t="s">
        <v>6</v>
      </c>
      <c r="Z775" s="98" t="s">
        <v>6</v>
      </c>
      <c r="AA775" s="98" t="s">
        <v>6</v>
      </c>
      <c r="AB775" s="98" t="s">
        <v>6</v>
      </c>
      <c r="AC775" s="98" t="s">
        <v>6</v>
      </c>
      <c r="AD775" s="98" t="s">
        <v>6</v>
      </c>
      <c r="AE775" s="98" t="s">
        <v>6</v>
      </c>
      <c r="AF775" s="98" t="s">
        <v>6</v>
      </c>
      <c r="AG775" s="98" t="s">
        <v>6</v>
      </c>
      <c r="AH775" s="287">
        <v>7798747.40405</v>
      </c>
      <c r="AI775" s="156">
        <v>385065.96303799999</v>
      </c>
      <c r="AJ775" s="98">
        <v>50</v>
      </c>
      <c r="AK775" s="98" t="s">
        <v>412</v>
      </c>
      <c r="AL775" s="98" t="s">
        <v>414</v>
      </c>
      <c r="AM775" s="98">
        <v>1</v>
      </c>
      <c r="AN775" s="98">
        <v>1</v>
      </c>
      <c r="AO775" s="98" t="s">
        <v>467</v>
      </c>
      <c r="CQ775" s="40"/>
      <c r="CR775" s="40"/>
      <c r="CS775" s="40"/>
      <c r="CT775" s="40"/>
      <c r="CU775" s="40"/>
      <c r="CV775" s="40"/>
      <c r="CW775" s="40"/>
      <c r="CX775" s="40"/>
      <c r="CY775" s="40"/>
      <c r="CZ775" s="40"/>
      <c r="DA775" s="40"/>
      <c r="DB775" s="40"/>
      <c r="DC775" s="40"/>
      <c r="DD775" s="40"/>
      <c r="DE775" s="40"/>
      <c r="DF775" s="40"/>
      <c r="DG775" s="40"/>
      <c r="DH775" s="37"/>
      <c r="DI775" s="37"/>
      <c r="DJ775" s="37"/>
      <c r="DK775" s="37"/>
      <c r="DL775" s="37"/>
      <c r="DM775" s="37"/>
      <c r="DN775" s="37"/>
      <c r="DO775" s="37"/>
      <c r="DP775" s="37"/>
      <c r="DQ775" s="37"/>
      <c r="DR775" s="37"/>
      <c r="DS775" s="37"/>
      <c r="DT775" s="37"/>
      <c r="DU775" s="37"/>
      <c r="DV775" s="37"/>
      <c r="DW775" s="37"/>
      <c r="DX775" s="37"/>
      <c r="DY775" s="37"/>
      <c r="DZ775" s="37"/>
      <c r="EA775" s="37"/>
      <c r="EB775" s="37"/>
      <c r="EC775" s="37"/>
      <c r="ED775" s="37"/>
      <c r="EE775" s="37"/>
      <c r="EF775" s="37"/>
      <c r="EG775" s="37"/>
      <c r="EH775" s="37"/>
      <c r="EI775" s="37"/>
      <c r="EJ775" s="37"/>
      <c r="EK775" s="37"/>
      <c r="EL775" s="37"/>
      <c r="EM775" s="37"/>
      <c r="EN775" s="37"/>
      <c r="EO775" s="37"/>
      <c r="EP775" s="37"/>
      <c r="EQ775" s="37"/>
      <c r="ER775" s="37"/>
      <c r="ES775" s="37"/>
      <c r="ET775" s="37"/>
      <c r="EU775" s="37"/>
      <c r="EV775" s="37"/>
      <c r="EW775" s="37"/>
      <c r="EX775" s="37"/>
      <c r="EY775" s="37"/>
      <c r="EZ775" s="37"/>
      <c r="FA775" s="37"/>
      <c r="FB775" s="37"/>
      <c r="FC775" s="37"/>
      <c r="FD775" s="37"/>
      <c r="FE775" s="37"/>
      <c r="FF775" s="37"/>
      <c r="FG775" s="37"/>
      <c r="FH775" s="37"/>
      <c r="FI775" s="37"/>
      <c r="FJ775" s="37"/>
      <c r="FK775" s="37"/>
      <c r="FL775" s="37"/>
      <c r="FM775" s="37"/>
      <c r="FN775" s="37"/>
      <c r="FO775" s="37"/>
      <c r="FP775" s="37"/>
      <c r="FQ775" s="37"/>
      <c r="FR775" s="37"/>
      <c r="FS775" s="37"/>
      <c r="FT775" s="37"/>
      <c r="FU775" s="37"/>
      <c r="FV775" s="37"/>
      <c r="FW775" s="37"/>
      <c r="FX775" s="37"/>
      <c r="FY775" s="37"/>
      <c r="FZ775" s="37"/>
      <c r="GA775" s="37"/>
      <c r="GB775" s="37"/>
      <c r="GC775" s="37"/>
      <c r="GD775" s="37"/>
      <c r="GE775" s="37"/>
      <c r="GF775" s="37"/>
      <c r="GG775" s="37"/>
      <c r="GH775" s="37"/>
      <c r="GI775" s="37"/>
      <c r="GJ775" s="37"/>
      <c r="GK775" s="37"/>
      <c r="GL775" s="37"/>
      <c r="GM775" s="37"/>
      <c r="GN775" s="37"/>
      <c r="GO775" s="37"/>
      <c r="GP775" s="37"/>
      <c r="GQ775" s="37"/>
      <c r="GR775" s="37"/>
      <c r="GS775" s="37"/>
      <c r="GT775" s="37"/>
      <c r="GU775" s="37"/>
      <c r="GV775" s="37"/>
      <c r="GW775" s="37"/>
      <c r="GX775" s="37"/>
      <c r="GY775" s="37"/>
      <c r="GZ775" s="37"/>
      <c r="HA775" s="37"/>
      <c r="HB775" s="37"/>
      <c r="HC775" s="37"/>
      <c r="HD775" s="37"/>
      <c r="HE775" s="37"/>
      <c r="HF775" s="37"/>
      <c r="HG775" s="37"/>
      <c r="HH775" s="37"/>
      <c r="HI775" s="37"/>
      <c r="HJ775" s="37"/>
      <c r="HK775" s="37"/>
      <c r="HL775" s="37"/>
      <c r="HM775" s="37"/>
    </row>
    <row r="776" spans="1:221" x14ac:dyDescent="0.25">
      <c r="A776" s="98">
        <v>2</v>
      </c>
      <c r="B776" s="228" t="s">
        <v>656</v>
      </c>
      <c r="C776" s="98" t="s">
        <v>652</v>
      </c>
      <c r="D776" s="154">
        <v>43416</v>
      </c>
      <c r="E776" s="143">
        <v>0.56874999999999998</v>
      </c>
      <c r="F776" s="143"/>
      <c r="G776" s="143"/>
      <c r="H776" s="143"/>
      <c r="I776" s="143"/>
      <c r="J776" s="143"/>
      <c r="K776" s="143"/>
      <c r="L776" s="143"/>
      <c r="M776" s="143"/>
      <c r="N776" s="143"/>
      <c r="O776" s="143"/>
      <c r="P776" s="98" t="str">
        <f t="shared" si="12"/>
        <v>2|Ponto Fixo - 5 N |Piraqueaçu|20181112|133900</v>
      </c>
      <c r="Q776" s="98" t="s">
        <v>6</v>
      </c>
      <c r="R776" s="98" t="s">
        <v>6</v>
      </c>
      <c r="S776" s="98" t="s">
        <v>6</v>
      </c>
      <c r="T776" s="98" t="s">
        <v>6</v>
      </c>
      <c r="U776" s="98" t="s">
        <v>6</v>
      </c>
      <c r="V776" s="98" t="s">
        <v>6</v>
      </c>
      <c r="W776" s="98" t="s">
        <v>6</v>
      </c>
      <c r="X776" s="230" t="s">
        <v>6</v>
      </c>
      <c r="Y776" s="98" t="s">
        <v>6</v>
      </c>
      <c r="Z776" s="98" t="s">
        <v>6</v>
      </c>
      <c r="AA776" s="98" t="s">
        <v>6</v>
      </c>
      <c r="AB776" s="98" t="s">
        <v>6</v>
      </c>
      <c r="AC776" s="98" t="s">
        <v>6</v>
      </c>
      <c r="AD776" s="98" t="s">
        <v>6</v>
      </c>
      <c r="AE776" s="98" t="s">
        <v>6</v>
      </c>
      <c r="AF776" s="98" t="s">
        <v>6</v>
      </c>
      <c r="AG776" s="98" t="s">
        <v>6</v>
      </c>
      <c r="AH776" s="287">
        <v>7796163.24957</v>
      </c>
      <c r="AI776" s="156">
        <v>383417.47187200002</v>
      </c>
      <c r="AJ776" s="98">
        <v>40</v>
      </c>
      <c r="AK776" s="98" t="s">
        <v>714</v>
      </c>
      <c r="AL776" s="98" t="s">
        <v>414</v>
      </c>
      <c r="AM776" s="98">
        <v>2</v>
      </c>
      <c r="AN776" s="98">
        <v>2</v>
      </c>
      <c r="AO776" s="98" t="s">
        <v>467</v>
      </c>
      <c r="CQ776" s="40"/>
      <c r="CR776" s="40"/>
      <c r="CS776" s="40"/>
      <c r="CT776" s="40"/>
      <c r="CU776" s="40"/>
      <c r="CV776" s="40"/>
      <c r="CW776" s="40"/>
      <c r="CX776" s="40"/>
      <c r="CY776" s="40"/>
      <c r="CZ776" s="40"/>
      <c r="DA776" s="40"/>
      <c r="DB776" s="40"/>
      <c r="DC776" s="40"/>
      <c r="DD776" s="40"/>
      <c r="DE776" s="40"/>
      <c r="DF776" s="40"/>
      <c r="DG776" s="40"/>
      <c r="DH776" s="37"/>
      <c r="DI776" s="37"/>
      <c r="DJ776" s="37"/>
      <c r="DK776" s="37"/>
      <c r="DL776" s="37"/>
      <c r="DM776" s="37"/>
      <c r="DN776" s="37"/>
      <c r="DO776" s="37"/>
      <c r="DP776" s="37"/>
      <c r="DQ776" s="37"/>
      <c r="DR776" s="37"/>
      <c r="DS776" s="37"/>
      <c r="DT776" s="37"/>
      <c r="DU776" s="37"/>
      <c r="DV776" s="37"/>
      <c r="DW776" s="37"/>
      <c r="DX776" s="37"/>
      <c r="DY776" s="37"/>
      <c r="DZ776" s="37"/>
      <c r="EA776" s="37"/>
      <c r="EB776" s="37"/>
      <c r="EC776" s="37"/>
      <c r="ED776" s="37"/>
      <c r="EE776" s="37"/>
      <c r="EF776" s="37"/>
      <c r="EG776" s="37"/>
      <c r="EH776" s="37"/>
      <c r="EI776" s="37"/>
      <c r="EJ776" s="37"/>
      <c r="EK776" s="37"/>
      <c r="EL776" s="37"/>
      <c r="EM776" s="37"/>
      <c r="EN776" s="37"/>
      <c r="EO776" s="37"/>
      <c r="EP776" s="37"/>
      <c r="EQ776" s="37"/>
      <c r="ER776" s="37"/>
      <c r="ES776" s="37"/>
      <c r="ET776" s="37"/>
      <c r="EU776" s="37"/>
      <c r="EV776" s="37"/>
      <c r="EW776" s="37"/>
      <c r="EX776" s="37"/>
      <c r="EY776" s="37"/>
      <c r="EZ776" s="37"/>
      <c r="FA776" s="37"/>
      <c r="FB776" s="37"/>
      <c r="FC776" s="37"/>
      <c r="FD776" s="37"/>
      <c r="FE776" s="37"/>
      <c r="FF776" s="37"/>
      <c r="FG776" s="37"/>
      <c r="FH776" s="37"/>
      <c r="FI776" s="37"/>
      <c r="FJ776" s="37"/>
      <c r="FK776" s="37"/>
      <c r="FL776" s="37"/>
      <c r="FM776" s="37"/>
      <c r="FN776" s="37"/>
      <c r="FO776" s="37"/>
      <c r="FP776" s="37"/>
      <c r="FQ776" s="37"/>
      <c r="FR776" s="37"/>
      <c r="FS776" s="37"/>
      <c r="FT776" s="37"/>
      <c r="FU776" s="37"/>
      <c r="FV776" s="37"/>
      <c r="FW776" s="37"/>
      <c r="FX776" s="37"/>
      <c r="FY776" s="37"/>
      <c r="FZ776" s="37"/>
      <c r="GA776" s="37"/>
      <c r="GB776" s="37"/>
      <c r="GC776" s="37"/>
      <c r="GD776" s="37"/>
      <c r="GE776" s="37"/>
      <c r="GF776" s="37"/>
      <c r="GG776" s="37"/>
      <c r="GH776" s="37"/>
      <c r="GI776" s="37"/>
      <c r="GJ776" s="37"/>
      <c r="GK776" s="37"/>
      <c r="GL776" s="37"/>
      <c r="GM776" s="37"/>
      <c r="GN776" s="37"/>
      <c r="GO776" s="37"/>
      <c r="GP776" s="37"/>
      <c r="GQ776" s="37"/>
      <c r="GR776" s="37"/>
      <c r="GS776" s="37"/>
      <c r="GT776" s="37"/>
      <c r="GU776" s="37"/>
      <c r="GV776" s="37"/>
      <c r="GW776" s="37"/>
      <c r="GX776" s="37"/>
      <c r="GY776" s="37"/>
      <c r="GZ776" s="37"/>
      <c r="HA776" s="37"/>
      <c r="HB776" s="37"/>
      <c r="HC776" s="37"/>
      <c r="HD776" s="37"/>
      <c r="HE776" s="37"/>
      <c r="HF776" s="37"/>
      <c r="HG776" s="37"/>
      <c r="HH776" s="37"/>
      <c r="HI776" s="37"/>
      <c r="HJ776" s="37"/>
      <c r="HK776" s="37"/>
      <c r="HL776" s="37"/>
      <c r="HM776" s="37"/>
    </row>
    <row r="777" spans="1:221" x14ac:dyDescent="0.25">
      <c r="A777" s="98">
        <v>2</v>
      </c>
      <c r="B777" s="228" t="s">
        <v>657</v>
      </c>
      <c r="C777" s="98" t="s">
        <v>652</v>
      </c>
      <c r="D777" s="154">
        <v>43416</v>
      </c>
      <c r="E777" s="143">
        <v>0.59097222222222223</v>
      </c>
      <c r="F777" s="143"/>
      <c r="G777" s="143"/>
      <c r="H777" s="143"/>
      <c r="I777" s="143"/>
      <c r="J777" s="143"/>
      <c r="K777" s="143"/>
      <c r="L777" s="143"/>
      <c r="M777" s="143"/>
      <c r="N777" s="143"/>
      <c r="O777" s="143"/>
      <c r="P777" s="98" t="str">
        <f t="shared" si="12"/>
        <v>2|Ponto Fixo - 6 N |Piraqueaçu|20181112|141100</v>
      </c>
      <c r="Q777" s="98" t="s">
        <v>6</v>
      </c>
      <c r="R777" s="98" t="s">
        <v>6</v>
      </c>
      <c r="S777" s="98" t="s">
        <v>6</v>
      </c>
      <c r="T777" s="98" t="s">
        <v>6</v>
      </c>
      <c r="U777" s="98" t="s">
        <v>6</v>
      </c>
      <c r="V777" s="98" t="s">
        <v>6</v>
      </c>
      <c r="W777" s="98" t="s">
        <v>6</v>
      </c>
      <c r="X777" s="230" t="s">
        <v>6</v>
      </c>
      <c r="Y777" s="98" t="s">
        <v>6</v>
      </c>
      <c r="Z777" s="98" t="s">
        <v>6</v>
      </c>
      <c r="AA777" s="98" t="s">
        <v>6</v>
      </c>
      <c r="AB777" s="98" t="s">
        <v>6</v>
      </c>
      <c r="AC777" s="98" t="s">
        <v>6</v>
      </c>
      <c r="AD777" s="98" t="s">
        <v>6</v>
      </c>
      <c r="AE777" s="98" t="s">
        <v>6</v>
      </c>
      <c r="AF777" s="98" t="s">
        <v>6</v>
      </c>
      <c r="AG777" s="98" t="s">
        <v>6</v>
      </c>
      <c r="AH777" s="287">
        <v>7794919.5268799998</v>
      </c>
      <c r="AI777" s="156">
        <v>381315.628685</v>
      </c>
      <c r="AJ777" s="98">
        <v>30</v>
      </c>
      <c r="AK777" s="98" t="s">
        <v>714</v>
      </c>
      <c r="AL777" s="98" t="s">
        <v>414</v>
      </c>
      <c r="AM777" s="98">
        <v>0</v>
      </c>
      <c r="AN777" s="98">
        <v>0</v>
      </c>
      <c r="AO777" s="98" t="s">
        <v>467</v>
      </c>
      <c r="CQ777" s="40"/>
      <c r="CR777" s="40"/>
      <c r="CS777" s="40"/>
      <c r="CT777" s="40"/>
      <c r="CU777" s="40"/>
      <c r="CV777" s="40"/>
      <c r="CW777" s="40"/>
      <c r="CX777" s="40"/>
      <c r="CY777" s="40"/>
      <c r="CZ777" s="40"/>
      <c r="DA777" s="40"/>
      <c r="DB777" s="40"/>
      <c r="DC777" s="40"/>
      <c r="DD777" s="40"/>
      <c r="DE777" s="40"/>
      <c r="DF777" s="40"/>
      <c r="DG777" s="40"/>
      <c r="DH777" s="37"/>
      <c r="DI777" s="37"/>
      <c r="DJ777" s="37"/>
      <c r="DK777" s="37"/>
      <c r="DL777" s="37"/>
      <c r="DM777" s="37"/>
      <c r="DN777" s="37"/>
      <c r="DO777" s="37"/>
      <c r="DP777" s="37"/>
      <c r="DQ777" s="37"/>
      <c r="DR777" s="37"/>
      <c r="DS777" s="37"/>
      <c r="DT777" s="37"/>
      <c r="DU777" s="37"/>
      <c r="DV777" s="37"/>
      <c r="DW777" s="37"/>
      <c r="DX777" s="37"/>
      <c r="DY777" s="37"/>
      <c r="DZ777" s="37"/>
      <c r="EA777" s="37"/>
      <c r="EB777" s="37"/>
      <c r="EC777" s="37"/>
      <c r="ED777" s="37"/>
      <c r="EE777" s="37"/>
      <c r="EF777" s="37"/>
      <c r="EG777" s="37"/>
      <c r="EH777" s="37"/>
      <c r="EI777" s="37"/>
      <c r="EJ777" s="37"/>
      <c r="EK777" s="37"/>
      <c r="EL777" s="37"/>
      <c r="EM777" s="37"/>
      <c r="EN777" s="37"/>
      <c r="EO777" s="37"/>
      <c r="EP777" s="37"/>
      <c r="EQ777" s="37"/>
      <c r="ER777" s="37"/>
      <c r="ES777" s="37"/>
      <c r="ET777" s="37"/>
      <c r="EU777" s="37"/>
      <c r="EV777" s="37"/>
      <c r="EW777" s="37"/>
      <c r="EX777" s="37"/>
      <c r="EY777" s="37"/>
      <c r="EZ777" s="37"/>
      <c r="FA777" s="37"/>
      <c r="FB777" s="37"/>
      <c r="FC777" s="37"/>
      <c r="FD777" s="37"/>
      <c r="FE777" s="37"/>
      <c r="FF777" s="37"/>
      <c r="FG777" s="37"/>
      <c r="FH777" s="37"/>
      <c r="FI777" s="37"/>
      <c r="FJ777" s="37"/>
      <c r="FK777" s="37"/>
      <c r="FL777" s="37"/>
      <c r="FM777" s="37"/>
      <c r="FN777" s="37"/>
      <c r="FO777" s="37"/>
      <c r="FP777" s="37"/>
      <c r="FQ777" s="37"/>
      <c r="FR777" s="37"/>
      <c r="FS777" s="37"/>
      <c r="FT777" s="37"/>
      <c r="FU777" s="37"/>
      <c r="FV777" s="37"/>
      <c r="FW777" s="37"/>
      <c r="FX777" s="37"/>
      <c r="FY777" s="37"/>
      <c r="FZ777" s="37"/>
      <c r="GA777" s="37"/>
      <c r="GB777" s="37"/>
      <c r="GC777" s="37"/>
      <c r="GD777" s="37"/>
      <c r="GE777" s="37"/>
      <c r="GF777" s="37"/>
      <c r="GG777" s="37"/>
      <c r="GH777" s="37"/>
      <c r="GI777" s="37"/>
      <c r="GJ777" s="37"/>
      <c r="GK777" s="37"/>
      <c r="GL777" s="37"/>
      <c r="GM777" s="37"/>
      <c r="GN777" s="37"/>
      <c r="GO777" s="37"/>
      <c r="GP777" s="37"/>
      <c r="GQ777" s="37"/>
      <c r="GR777" s="37"/>
      <c r="GS777" s="37"/>
      <c r="GT777" s="37"/>
      <c r="GU777" s="37"/>
      <c r="GV777" s="37"/>
      <c r="GW777" s="37"/>
      <c r="GX777" s="37"/>
      <c r="GY777" s="37"/>
      <c r="GZ777" s="37"/>
      <c r="HA777" s="37"/>
      <c r="HB777" s="37"/>
      <c r="HC777" s="37"/>
      <c r="HD777" s="37"/>
      <c r="HE777" s="37"/>
      <c r="HF777" s="37"/>
      <c r="HG777" s="37"/>
      <c r="HH777" s="37"/>
      <c r="HI777" s="37"/>
      <c r="HJ777" s="37"/>
      <c r="HK777" s="37"/>
      <c r="HL777" s="37"/>
      <c r="HM777" s="37"/>
    </row>
    <row r="778" spans="1:221" x14ac:dyDescent="0.25">
      <c r="A778" s="98">
        <v>2</v>
      </c>
      <c r="B778" s="228" t="s">
        <v>658</v>
      </c>
      <c r="C778" s="98" t="s">
        <v>652</v>
      </c>
      <c r="D778" s="154">
        <v>43416</v>
      </c>
      <c r="E778" s="143">
        <v>0.60625000000000007</v>
      </c>
      <c r="F778" s="143"/>
      <c r="G778" s="143"/>
      <c r="H778" s="143"/>
      <c r="I778" s="143"/>
      <c r="J778" s="143"/>
      <c r="K778" s="143"/>
      <c r="L778" s="143"/>
      <c r="M778" s="143"/>
      <c r="N778" s="143"/>
      <c r="O778" s="143"/>
      <c r="P778" s="98" t="str">
        <f t="shared" si="12"/>
        <v>2|Ponto Fixo - 7 N |Piraqueaçu|20181112|143300</v>
      </c>
      <c r="Q778" s="98" t="s">
        <v>6</v>
      </c>
      <c r="R778" s="98" t="s">
        <v>6</v>
      </c>
      <c r="S778" s="98" t="s">
        <v>6</v>
      </c>
      <c r="T778" s="98" t="s">
        <v>6</v>
      </c>
      <c r="U778" s="98" t="s">
        <v>6</v>
      </c>
      <c r="V778" s="98" t="s">
        <v>6</v>
      </c>
      <c r="W778" s="98" t="s">
        <v>6</v>
      </c>
      <c r="X778" s="230" t="s">
        <v>6</v>
      </c>
      <c r="Y778" s="98" t="s">
        <v>6</v>
      </c>
      <c r="Z778" s="98" t="s">
        <v>6</v>
      </c>
      <c r="AA778" s="98" t="s">
        <v>6</v>
      </c>
      <c r="AB778" s="98" t="s">
        <v>6</v>
      </c>
      <c r="AC778" s="98" t="s">
        <v>6</v>
      </c>
      <c r="AD778" s="98" t="s">
        <v>6</v>
      </c>
      <c r="AE778" s="98" t="s">
        <v>6</v>
      </c>
      <c r="AF778" s="98" t="s">
        <v>6</v>
      </c>
      <c r="AG778" s="98" t="s">
        <v>6</v>
      </c>
      <c r="AH778" s="287">
        <v>7794412.3122199997</v>
      </c>
      <c r="AI778" s="156">
        <v>380455.57013599999</v>
      </c>
      <c r="AJ778" s="98">
        <v>30</v>
      </c>
      <c r="AK778" s="98" t="s">
        <v>714</v>
      </c>
      <c r="AL778" s="98" t="s">
        <v>414</v>
      </c>
      <c r="AM778" s="98">
        <v>0</v>
      </c>
      <c r="AN778" s="98">
        <v>0</v>
      </c>
      <c r="AO778" s="98" t="s">
        <v>467</v>
      </c>
      <c r="CQ778" s="40"/>
      <c r="CR778" s="40"/>
      <c r="CS778" s="40"/>
      <c r="CT778" s="40"/>
      <c r="CU778" s="40"/>
      <c r="CV778" s="40"/>
      <c r="CW778" s="40"/>
      <c r="CX778" s="40"/>
      <c r="CY778" s="40"/>
      <c r="CZ778" s="40"/>
      <c r="DA778" s="40"/>
      <c r="DB778" s="40"/>
      <c r="DC778" s="40"/>
      <c r="DD778" s="40"/>
      <c r="DE778" s="40"/>
      <c r="DF778" s="40"/>
      <c r="DG778" s="40"/>
      <c r="DH778" s="37"/>
      <c r="DI778" s="37"/>
      <c r="DJ778" s="37"/>
      <c r="DK778" s="37"/>
      <c r="DL778" s="37"/>
      <c r="DM778" s="37"/>
      <c r="DN778" s="37"/>
      <c r="DO778" s="37"/>
      <c r="DP778" s="37"/>
      <c r="DQ778" s="37"/>
      <c r="DR778" s="37"/>
      <c r="DS778" s="37"/>
      <c r="DT778" s="37"/>
      <c r="DU778" s="37"/>
      <c r="DV778" s="37"/>
      <c r="DW778" s="37"/>
      <c r="DX778" s="37"/>
      <c r="DY778" s="37"/>
      <c r="DZ778" s="37"/>
      <c r="EA778" s="37"/>
      <c r="EB778" s="37"/>
      <c r="EC778" s="37"/>
      <c r="ED778" s="37"/>
      <c r="EE778" s="37"/>
      <c r="EF778" s="37"/>
      <c r="EG778" s="37"/>
      <c r="EH778" s="37"/>
      <c r="EI778" s="37"/>
      <c r="EJ778" s="37"/>
      <c r="EK778" s="37"/>
      <c r="EL778" s="37"/>
      <c r="EM778" s="37"/>
      <c r="EN778" s="37"/>
      <c r="EO778" s="37"/>
      <c r="EP778" s="37"/>
      <c r="EQ778" s="37"/>
      <c r="ER778" s="37"/>
      <c r="ES778" s="37"/>
      <c r="ET778" s="37"/>
      <c r="EU778" s="37"/>
      <c r="EV778" s="37"/>
      <c r="EW778" s="37"/>
      <c r="EX778" s="37"/>
      <c r="EY778" s="37"/>
      <c r="EZ778" s="37"/>
      <c r="FA778" s="37"/>
      <c r="FB778" s="37"/>
      <c r="FC778" s="37"/>
      <c r="FD778" s="37"/>
      <c r="FE778" s="37"/>
      <c r="FF778" s="37"/>
      <c r="FG778" s="37"/>
      <c r="FH778" s="37"/>
      <c r="FI778" s="37"/>
      <c r="FJ778" s="37"/>
      <c r="FK778" s="37"/>
      <c r="FL778" s="37"/>
      <c r="FM778" s="37"/>
      <c r="FN778" s="37"/>
      <c r="FO778" s="37"/>
      <c r="FP778" s="37"/>
      <c r="FQ778" s="37"/>
      <c r="FR778" s="37"/>
      <c r="FS778" s="37"/>
      <c r="FT778" s="37"/>
      <c r="FU778" s="37"/>
      <c r="FV778" s="37"/>
      <c r="FW778" s="37"/>
      <c r="FX778" s="37"/>
      <c r="FY778" s="37"/>
      <c r="FZ778" s="37"/>
      <c r="GA778" s="37"/>
      <c r="GB778" s="37"/>
      <c r="GC778" s="37"/>
      <c r="GD778" s="37"/>
      <c r="GE778" s="37"/>
      <c r="GF778" s="37"/>
      <c r="GG778" s="37"/>
      <c r="GH778" s="37"/>
      <c r="GI778" s="37"/>
      <c r="GJ778" s="37"/>
      <c r="GK778" s="37"/>
      <c r="GL778" s="37"/>
      <c r="GM778" s="37"/>
      <c r="GN778" s="37"/>
      <c r="GO778" s="37"/>
      <c r="GP778" s="37"/>
      <c r="GQ778" s="37"/>
      <c r="GR778" s="37"/>
      <c r="GS778" s="37"/>
      <c r="GT778" s="37"/>
      <c r="GU778" s="37"/>
      <c r="GV778" s="37"/>
      <c r="GW778" s="37"/>
      <c r="GX778" s="37"/>
      <c r="GY778" s="37"/>
      <c r="GZ778" s="37"/>
      <c r="HA778" s="37"/>
      <c r="HB778" s="37"/>
      <c r="HC778" s="37"/>
      <c r="HD778" s="37"/>
      <c r="HE778" s="37"/>
      <c r="HF778" s="37"/>
      <c r="HG778" s="37"/>
      <c r="HH778" s="37"/>
      <c r="HI778" s="37"/>
      <c r="HJ778" s="37"/>
      <c r="HK778" s="37"/>
      <c r="HL778" s="37"/>
      <c r="HM778" s="37"/>
    </row>
    <row r="779" spans="1:221" x14ac:dyDescent="0.25">
      <c r="A779" s="98">
        <v>2</v>
      </c>
      <c r="B779" s="228" t="s">
        <v>659</v>
      </c>
      <c r="C779" s="98" t="s">
        <v>652</v>
      </c>
      <c r="D779" s="154">
        <v>43416</v>
      </c>
      <c r="E779" s="143">
        <v>0.64722222222222225</v>
      </c>
      <c r="F779" s="143"/>
      <c r="G779" s="143"/>
      <c r="H779" s="143"/>
      <c r="I779" s="143"/>
      <c r="J779" s="143"/>
      <c r="K779" s="143"/>
      <c r="L779" s="143"/>
      <c r="M779" s="143"/>
      <c r="N779" s="143"/>
      <c r="O779" s="143"/>
      <c r="P779" s="98" t="str">
        <f t="shared" si="12"/>
        <v>2|Ponto Fixo - 8 N |Piraqueaçu|20181112|153200</v>
      </c>
      <c r="Q779" s="98" t="s">
        <v>6</v>
      </c>
      <c r="R779" s="98" t="s">
        <v>6</v>
      </c>
      <c r="S779" s="98" t="s">
        <v>6</v>
      </c>
      <c r="T779" s="98" t="s">
        <v>6</v>
      </c>
      <c r="U779" s="98" t="s">
        <v>6</v>
      </c>
      <c r="V779" s="98" t="s">
        <v>6</v>
      </c>
      <c r="W779" s="98" t="s">
        <v>6</v>
      </c>
      <c r="X779" s="230" t="s">
        <v>6</v>
      </c>
      <c r="Y779" s="98" t="s">
        <v>6</v>
      </c>
      <c r="Z779" s="98" t="s">
        <v>6</v>
      </c>
      <c r="AA779" s="98" t="s">
        <v>6</v>
      </c>
      <c r="AB779" s="98" t="s">
        <v>6</v>
      </c>
      <c r="AC779" s="98" t="s">
        <v>6</v>
      </c>
      <c r="AD779" s="98" t="s">
        <v>6</v>
      </c>
      <c r="AE779" s="98" t="s">
        <v>6</v>
      </c>
      <c r="AF779" s="98" t="s">
        <v>6</v>
      </c>
      <c r="AG779" s="98" t="s">
        <v>6</v>
      </c>
      <c r="AH779" s="287">
        <v>7793941.9703099998</v>
      </c>
      <c r="AI779" s="156">
        <v>379652.87101499998</v>
      </c>
      <c r="AJ779" s="98">
        <v>30</v>
      </c>
      <c r="AK779" s="98" t="s">
        <v>714</v>
      </c>
      <c r="AL779" s="98" t="s">
        <v>416</v>
      </c>
      <c r="AM779" s="98">
        <v>0</v>
      </c>
      <c r="AN779" s="98">
        <v>0</v>
      </c>
      <c r="AO779" s="98" t="s">
        <v>467</v>
      </c>
      <c r="CQ779" s="40"/>
      <c r="CR779" s="40"/>
      <c r="CS779" s="40"/>
      <c r="CT779" s="40"/>
      <c r="CU779" s="40"/>
      <c r="CV779" s="40"/>
      <c r="CW779" s="40"/>
      <c r="CX779" s="40"/>
      <c r="CY779" s="40"/>
      <c r="CZ779" s="40"/>
      <c r="DA779" s="40"/>
      <c r="DB779" s="40"/>
      <c r="DC779" s="40"/>
      <c r="DD779" s="40"/>
      <c r="DE779" s="40"/>
      <c r="DF779" s="40"/>
      <c r="DG779" s="40"/>
      <c r="DH779" s="37"/>
      <c r="DI779" s="37"/>
      <c r="DJ779" s="37"/>
      <c r="DK779" s="37"/>
      <c r="DL779" s="37"/>
      <c r="DM779" s="37"/>
      <c r="DN779" s="37"/>
      <c r="DO779" s="37"/>
      <c r="DP779" s="37"/>
      <c r="DQ779" s="37"/>
      <c r="DR779" s="37"/>
      <c r="DS779" s="37"/>
      <c r="DT779" s="37"/>
      <c r="DU779" s="37"/>
      <c r="DV779" s="37"/>
      <c r="DW779" s="37"/>
      <c r="DX779" s="37"/>
      <c r="DY779" s="37"/>
      <c r="DZ779" s="37"/>
      <c r="EA779" s="37"/>
      <c r="EB779" s="37"/>
      <c r="EC779" s="37"/>
      <c r="ED779" s="37"/>
      <c r="EE779" s="37"/>
      <c r="EF779" s="37"/>
      <c r="EG779" s="37"/>
      <c r="EH779" s="37"/>
      <c r="EI779" s="37"/>
      <c r="EJ779" s="37"/>
      <c r="EK779" s="37"/>
      <c r="EL779" s="37"/>
      <c r="EM779" s="37"/>
      <c r="EN779" s="37"/>
      <c r="EO779" s="37"/>
      <c r="EP779" s="37"/>
      <c r="EQ779" s="37"/>
      <c r="ER779" s="37"/>
      <c r="ES779" s="37"/>
      <c r="ET779" s="37"/>
      <c r="EU779" s="37"/>
      <c r="EV779" s="37"/>
      <c r="EW779" s="37"/>
      <c r="EX779" s="37"/>
      <c r="EY779" s="37"/>
      <c r="EZ779" s="37"/>
      <c r="FA779" s="37"/>
      <c r="FB779" s="37"/>
      <c r="FC779" s="37"/>
      <c r="FD779" s="37"/>
      <c r="FE779" s="37"/>
      <c r="FF779" s="37"/>
      <c r="FG779" s="37"/>
      <c r="FH779" s="37"/>
      <c r="FI779" s="37"/>
      <c r="FJ779" s="37"/>
      <c r="FK779" s="37"/>
      <c r="FL779" s="37"/>
      <c r="FM779" s="37"/>
      <c r="FN779" s="37"/>
      <c r="FO779" s="37"/>
      <c r="FP779" s="37"/>
      <c r="FQ779" s="37"/>
      <c r="FR779" s="37"/>
      <c r="FS779" s="37"/>
      <c r="FT779" s="37"/>
      <c r="FU779" s="37"/>
      <c r="FV779" s="37"/>
      <c r="FW779" s="37"/>
      <c r="FX779" s="37"/>
      <c r="FY779" s="37"/>
      <c r="FZ779" s="37"/>
      <c r="GA779" s="37"/>
      <c r="GB779" s="37"/>
      <c r="GC779" s="37"/>
      <c r="GD779" s="37"/>
      <c r="GE779" s="37"/>
      <c r="GF779" s="37"/>
      <c r="GG779" s="37"/>
      <c r="GH779" s="37"/>
      <c r="GI779" s="37"/>
      <c r="GJ779" s="37"/>
      <c r="GK779" s="37"/>
      <c r="GL779" s="37"/>
      <c r="GM779" s="37"/>
      <c r="GN779" s="37"/>
      <c r="GO779" s="37"/>
      <c r="GP779" s="37"/>
      <c r="GQ779" s="37"/>
      <c r="GR779" s="37"/>
      <c r="GS779" s="37"/>
      <c r="GT779" s="37"/>
      <c r="GU779" s="37"/>
      <c r="GV779" s="37"/>
      <c r="GW779" s="37"/>
      <c r="GX779" s="37"/>
      <c r="GY779" s="37"/>
      <c r="GZ779" s="37"/>
      <c r="HA779" s="37"/>
      <c r="HB779" s="37"/>
      <c r="HC779" s="37"/>
      <c r="HD779" s="37"/>
      <c r="HE779" s="37"/>
      <c r="HF779" s="37"/>
      <c r="HG779" s="37"/>
      <c r="HH779" s="37"/>
      <c r="HI779" s="37"/>
      <c r="HJ779" s="37"/>
      <c r="HK779" s="37"/>
      <c r="HL779" s="37"/>
      <c r="HM779" s="37"/>
    </row>
    <row r="780" spans="1:221" x14ac:dyDescent="0.25">
      <c r="A780" s="98">
        <v>2</v>
      </c>
      <c r="B780" s="228" t="s">
        <v>660</v>
      </c>
      <c r="C780" s="98" t="s">
        <v>652</v>
      </c>
      <c r="D780" s="154">
        <v>43416</v>
      </c>
      <c r="E780" s="143">
        <v>0.65347222222222223</v>
      </c>
      <c r="F780" s="143"/>
      <c r="G780" s="143"/>
      <c r="H780" s="143"/>
      <c r="I780" s="143"/>
      <c r="J780" s="143"/>
      <c r="K780" s="143"/>
      <c r="L780" s="143"/>
      <c r="M780" s="143"/>
      <c r="N780" s="143"/>
      <c r="O780" s="143"/>
      <c r="P780" s="98" t="str">
        <f t="shared" si="12"/>
        <v>2|Ponto Fixo - 9 N |Piraqueaçu|20181112|154100</v>
      </c>
      <c r="Q780" s="98" t="s">
        <v>6</v>
      </c>
      <c r="R780" s="98" t="s">
        <v>6</v>
      </c>
      <c r="S780" s="98" t="s">
        <v>6</v>
      </c>
      <c r="T780" s="98" t="s">
        <v>6</v>
      </c>
      <c r="U780" s="98" t="s">
        <v>6</v>
      </c>
      <c r="V780" s="98" t="s">
        <v>6</v>
      </c>
      <c r="W780" s="98" t="s">
        <v>6</v>
      </c>
      <c r="X780" s="230" t="s">
        <v>6</v>
      </c>
      <c r="Y780" s="98" t="s">
        <v>6</v>
      </c>
      <c r="Z780" s="98" t="s">
        <v>6</v>
      </c>
      <c r="AA780" s="98" t="s">
        <v>6</v>
      </c>
      <c r="AB780" s="98" t="s">
        <v>6</v>
      </c>
      <c r="AC780" s="98" t="s">
        <v>6</v>
      </c>
      <c r="AD780" s="98" t="s">
        <v>6</v>
      </c>
      <c r="AE780" s="98" t="s">
        <v>6</v>
      </c>
      <c r="AF780" s="98" t="s">
        <v>6</v>
      </c>
      <c r="AG780" s="98" t="s">
        <v>6</v>
      </c>
      <c r="AH780" s="287">
        <v>7793941.9703099998</v>
      </c>
      <c r="AI780" s="156">
        <v>379652.87101499998</v>
      </c>
      <c r="AJ780" s="98">
        <v>30</v>
      </c>
      <c r="AK780" s="98" t="s">
        <v>714</v>
      </c>
      <c r="AL780" s="98" t="s">
        <v>416</v>
      </c>
      <c r="AM780" s="98">
        <v>0</v>
      </c>
      <c r="AN780" s="98">
        <v>0</v>
      </c>
      <c r="AO780" s="98" t="s">
        <v>467</v>
      </c>
      <c r="CQ780" s="40"/>
      <c r="CR780" s="40"/>
      <c r="CS780" s="40"/>
      <c r="CT780" s="40"/>
      <c r="CU780" s="40"/>
      <c r="CV780" s="40"/>
      <c r="CW780" s="40"/>
      <c r="CX780" s="40"/>
      <c r="CY780" s="40"/>
      <c r="CZ780" s="40"/>
      <c r="DA780" s="40"/>
      <c r="DB780" s="40"/>
      <c r="DC780" s="40"/>
      <c r="DD780" s="40"/>
      <c r="DE780" s="40"/>
      <c r="DF780" s="40"/>
      <c r="DG780" s="40"/>
      <c r="DH780" s="37"/>
      <c r="DI780" s="37"/>
      <c r="DJ780" s="37"/>
      <c r="DK780" s="37"/>
      <c r="DL780" s="37"/>
      <c r="DM780" s="37"/>
      <c r="DN780" s="37"/>
      <c r="DO780" s="37"/>
      <c r="DP780" s="37"/>
      <c r="DQ780" s="37"/>
      <c r="DR780" s="37"/>
      <c r="DS780" s="37"/>
      <c r="DT780" s="37"/>
      <c r="DU780" s="37"/>
      <c r="DV780" s="37"/>
      <c r="DW780" s="37"/>
      <c r="DX780" s="37"/>
      <c r="DY780" s="37"/>
      <c r="DZ780" s="37"/>
      <c r="EA780" s="37"/>
      <c r="EB780" s="37"/>
      <c r="EC780" s="37"/>
      <c r="ED780" s="37"/>
      <c r="EE780" s="37"/>
      <c r="EF780" s="37"/>
      <c r="EG780" s="37"/>
      <c r="EH780" s="37"/>
      <c r="EI780" s="37"/>
      <c r="EJ780" s="37"/>
      <c r="EK780" s="37"/>
      <c r="EL780" s="37"/>
      <c r="EM780" s="37"/>
      <c r="EN780" s="37"/>
      <c r="EO780" s="37"/>
      <c r="EP780" s="37"/>
      <c r="EQ780" s="37"/>
      <c r="ER780" s="37"/>
      <c r="ES780" s="37"/>
      <c r="ET780" s="37"/>
      <c r="EU780" s="37"/>
      <c r="EV780" s="37"/>
      <c r="EW780" s="37"/>
      <c r="EX780" s="37"/>
      <c r="EY780" s="37"/>
      <c r="EZ780" s="37"/>
      <c r="FA780" s="37"/>
      <c r="FB780" s="37"/>
      <c r="FC780" s="37"/>
      <c r="FD780" s="37"/>
      <c r="FE780" s="37"/>
      <c r="FF780" s="37"/>
      <c r="FG780" s="37"/>
      <c r="FH780" s="37"/>
      <c r="FI780" s="37"/>
      <c r="FJ780" s="37"/>
      <c r="FK780" s="37"/>
      <c r="FL780" s="37"/>
      <c r="FM780" s="37"/>
      <c r="FN780" s="37"/>
      <c r="FO780" s="37"/>
      <c r="FP780" s="37"/>
      <c r="FQ780" s="37"/>
      <c r="FR780" s="37"/>
      <c r="FS780" s="37"/>
      <c r="FT780" s="37"/>
      <c r="FU780" s="37"/>
      <c r="FV780" s="37"/>
      <c r="FW780" s="37"/>
      <c r="FX780" s="37"/>
      <c r="FY780" s="37"/>
      <c r="FZ780" s="37"/>
      <c r="GA780" s="37"/>
      <c r="GB780" s="37"/>
      <c r="GC780" s="37"/>
      <c r="GD780" s="37"/>
      <c r="GE780" s="37"/>
      <c r="GF780" s="37"/>
      <c r="GG780" s="37"/>
      <c r="GH780" s="37"/>
      <c r="GI780" s="37"/>
      <c r="GJ780" s="37"/>
      <c r="GK780" s="37"/>
      <c r="GL780" s="37"/>
      <c r="GM780" s="37"/>
      <c r="GN780" s="37"/>
      <c r="GO780" s="37"/>
      <c r="GP780" s="37"/>
      <c r="GQ780" s="37"/>
      <c r="GR780" s="37"/>
      <c r="GS780" s="37"/>
      <c r="GT780" s="37"/>
      <c r="GU780" s="37"/>
      <c r="GV780" s="37"/>
      <c r="GW780" s="37"/>
      <c r="GX780" s="37"/>
      <c r="GY780" s="37"/>
      <c r="GZ780" s="37"/>
      <c r="HA780" s="37"/>
      <c r="HB780" s="37"/>
      <c r="HC780" s="37"/>
      <c r="HD780" s="37"/>
      <c r="HE780" s="37"/>
      <c r="HF780" s="37"/>
      <c r="HG780" s="37"/>
      <c r="HH780" s="37"/>
      <c r="HI780" s="37"/>
      <c r="HJ780" s="37"/>
      <c r="HK780" s="37"/>
      <c r="HL780" s="37"/>
      <c r="HM780" s="37"/>
    </row>
    <row r="781" spans="1:221" x14ac:dyDescent="0.25">
      <c r="A781" s="98">
        <v>2</v>
      </c>
      <c r="B781" s="228" t="s">
        <v>661</v>
      </c>
      <c r="C781" s="98" t="s">
        <v>652</v>
      </c>
      <c r="D781" s="154">
        <v>43416</v>
      </c>
      <c r="E781" s="143">
        <v>0.59791666666666665</v>
      </c>
      <c r="F781" s="143"/>
      <c r="G781" s="143"/>
      <c r="H781" s="143"/>
      <c r="I781" s="143"/>
      <c r="J781" s="143"/>
      <c r="K781" s="143"/>
      <c r="L781" s="143"/>
      <c r="M781" s="143"/>
      <c r="N781" s="143"/>
      <c r="O781" s="143"/>
      <c r="P781" s="98" t="str">
        <f t="shared" si="12"/>
        <v>2|Ponto Fixo - 10 N |Piraqueaçu|20181112|142100</v>
      </c>
      <c r="Q781" s="98" t="s">
        <v>6</v>
      </c>
      <c r="R781" s="98" t="s">
        <v>6</v>
      </c>
      <c r="S781" s="98" t="s">
        <v>6</v>
      </c>
      <c r="T781" s="98" t="s">
        <v>6</v>
      </c>
      <c r="U781" s="98" t="s">
        <v>6</v>
      </c>
      <c r="V781" s="98" t="s">
        <v>6</v>
      </c>
      <c r="W781" s="98" t="s">
        <v>6</v>
      </c>
      <c r="X781" s="230" t="s">
        <v>6</v>
      </c>
      <c r="Y781" s="98" t="s">
        <v>6</v>
      </c>
      <c r="Z781" s="98" t="s">
        <v>6</v>
      </c>
      <c r="AA781" s="98" t="s">
        <v>6</v>
      </c>
      <c r="AB781" s="98" t="s">
        <v>6</v>
      </c>
      <c r="AC781" s="98" t="s">
        <v>6</v>
      </c>
      <c r="AD781" s="98" t="s">
        <v>6</v>
      </c>
      <c r="AE781" s="98" t="s">
        <v>6</v>
      </c>
      <c r="AF781" s="98" t="s">
        <v>6</v>
      </c>
      <c r="AG781" s="98" t="s">
        <v>6</v>
      </c>
      <c r="AH781" s="287">
        <v>7793941.9703099998</v>
      </c>
      <c r="AI781" s="156">
        <v>379652.87101499998</v>
      </c>
      <c r="AJ781" s="98">
        <v>20</v>
      </c>
      <c r="AK781" s="98" t="s">
        <v>714</v>
      </c>
      <c r="AL781" s="98" t="s">
        <v>416</v>
      </c>
      <c r="AM781" s="98">
        <v>0</v>
      </c>
      <c r="AN781" s="98">
        <v>0</v>
      </c>
      <c r="AO781" s="98" t="s">
        <v>467</v>
      </c>
      <c r="CQ781" s="40"/>
      <c r="CR781" s="40"/>
      <c r="CS781" s="40"/>
      <c r="CT781" s="40"/>
      <c r="CU781" s="40"/>
      <c r="CV781" s="40"/>
      <c r="CW781" s="40"/>
      <c r="CX781" s="40"/>
      <c r="CY781" s="40"/>
      <c r="CZ781" s="40"/>
      <c r="DA781" s="40"/>
      <c r="DB781" s="40"/>
      <c r="DC781" s="40"/>
      <c r="DD781" s="40"/>
      <c r="DE781" s="40"/>
      <c r="DF781" s="40"/>
      <c r="DG781" s="40"/>
      <c r="DH781" s="37"/>
      <c r="DI781" s="37"/>
      <c r="DJ781" s="37"/>
      <c r="DK781" s="37"/>
      <c r="DL781" s="37"/>
      <c r="DM781" s="37"/>
      <c r="DN781" s="37"/>
      <c r="DO781" s="37"/>
      <c r="DP781" s="37"/>
      <c r="DQ781" s="37"/>
      <c r="DR781" s="37"/>
      <c r="DS781" s="37"/>
      <c r="DT781" s="37"/>
      <c r="DU781" s="37"/>
      <c r="DV781" s="37"/>
      <c r="DW781" s="37"/>
      <c r="DX781" s="37"/>
      <c r="DY781" s="37"/>
      <c r="DZ781" s="37"/>
      <c r="EA781" s="37"/>
      <c r="EB781" s="37"/>
      <c r="EC781" s="37"/>
      <c r="ED781" s="37"/>
      <c r="EE781" s="37"/>
      <c r="EF781" s="37"/>
      <c r="EG781" s="37"/>
      <c r="EH781" s="37"/>
      <c r="EI781" s="37"/>
      <c r="EJ781" s="37"/>
      <c r="EK781" s="37"/>
      <c r="EL781" s="37"/>
      <c r="EM781" s="37"/>
      <c r="EN781" s="37"/>
      <c r="EO781" s="37"/>
      <c r="EP781" s="37"/>
      <c r="EQ781" s="37"/>
      <c r="ER781" s="37"/>
      <c r="ES781" s="37"/>
      <c r="ET781" s="37"/>
      <c r="EU781" s="37"/>
      <c r="EV781" s="37"/>
      <c r="EW781" s="37"/>
      <c r="EX781" s="37"/>
      <c r="EY781" s="37"/>
      <c r="EZ781" s="37"/>
      <c r="FA781" s="37"/>
      <c r="FB781" s="37"/>
      <c r="FC781" s="37"/>
      <c r="FD781" s="37"/>
      <c r="FE781" s="37"/>
      <c r="FF781" s="37"/>
      <c r="FG781" s="37"/>
      <c r="FH781" s="37"/>
      <c r="FI781" s="37"/>
      <c r="FJ781" s="37"/>
      <c r="FK781" s="37"/>
      <c r="FL781" s="37"/>
      <c r="FM781" s="37"/>
      <c r="FN781" s="37"/>
      <c r="FO781" s="37"/>
      <c r="FP781" s="37"/>
      <c r="FQ781" s="37"/>
      <c r="FR781" s="37"/>
      <c r="FS781" s="37"/>
      <c r="FT781" s="37"/>
      <c r="FU781" s="37"/>
      <c r="FV781" s="37"/>
      <c r="FW781" s="37"/>
      <c r="FX781" s="37"/>
      <c r="FY781" s="37"/>
      <c r="FZ781" s="37"/>
      <c r="GA781" s="37"/>
      <c r="GB781" s="37"/>
      <c r="GC781" s="37"/>
      <c r="GD781" s="37"/>
      <c r="GE781" s="37"/>
      <c r="GF781" s="37"/>
      <c r="GG781" s="37"/>
      <c r="GH781" s="37"/>
      <c r="GI781" s="37"/>
      <c r="GJ781" s="37"/>
      <c r="GK781" s="37"/>
      <c r="GL781" s="37"/>
      <c r="GM781" s="37"/>
      <c r="GN781" s="37"/>
      <c r="GO781" s="37"/>
      <c r="GP781" s="37"/>
      <c r="GQ781" s="37"/>
      <c r="GR781" s="37"/>
      <c r="GS781" s="37"/>
      <c r="GT781" s="37"/>
      <c r="GU781" s="37"/>
      <c r="GV781" s="37"/>
      <c r="GW781" s="37"/>
      <c r="GX781" s="37"/>
      <c r="GY781" s="37"/>
      <c r="GZ781" s="37"/>
      <c r="HA781" s="37"/>
      <c r="HB781" s="37"/>
      <c r="HC781" s="37"/>
      <c r="HD781" s="37"/>
      <c r="HE781" s="37"/>
      <c r="HF781" s="37"/>
      <c r="HG781" s="37"/>
      <c r="HH781" s="37"/>
      <c r="HI781" s="37"/>
      <c r="HJ781" s="37"/>
      <c r="HK781" s="37"/>
      <c r="HL781" s="37"/>
      <c r="HM781" s="37"/>
    </row>
    <row r="782" spans="1:221" x14ac:dyDescent="0.25">
      <c r="A782" s="98">
        <v>2</v>
      </c>
      <c r="B782" s="228" t="s">
        <v>662</v>
      </c>
      <c r="C782" s="98" t="s">
        <v>652</v>
      </c>
      <c r="D782" s="154">
        <v>43417</v>
      </c>
      <c r="E782" s="143">
        <v>0.46875</v>
      </c>
      <c r="F782" s="143"/>
      <c r="G782" s="143"/>
      <c r="H782" s="143"/>
      <c r="I782" s="143"/>
      <c r="J782" s="143"/>
      <c r="K782" s="143"/>
      <c r="L782" s="143"/>
      <c r="M782" s="143"/>
      <c r="N782" s="143"/>
      <c r="O782" s="143"/>
      <c r="P782" s="98" t="str">
        <f t="shared" si="12"/>
        <v>2|Ponto Fixo - 1 S |Piraqueaçu|20181113|111500</v>
      </c>
      <c r="Q782" s="98" t="s">
        <v>6</v>
      </c>
      <c r="R782" s="98" t="s">
        <v>6</v>
      </c>
      <c r="S782" s="98" t="s">
        <v>6</v>
      </c>
      <c r="T782" s="98" t="s">
        <v>6</v>
      </c>
      <c r="U782" s="98" t="s">
        <v>6</v>
      </c>
      <c r="V782" s="98" t="s">
        <v>6</v>
      </c>
      <c r="W782" s="98" t="s">
        <v>6</v>
      </c>
      <c r="X782" s="230" t="s">
        <v>6</v>
      </c>
      <c r="Y782" s="98" t="s">
        <v>6</v>
      </c>
      <c r="Z782" s="98" t="s">
        <v>6</v>
      </c>
      <c r="AA782" s="98" t="s">
        <v>6</v>
      </c>
      <c r="AB782" s="98" t="s">
        <v>6</v>
      </c>
      <c r="AC782" s="98" t="s">
        <v>6</v>
      </c>
      <c r="AD782" s="98" t="s">
        <v>6</v>
      </c>
      <c r="AE782" s="98" t="s">
        <v>6</v>
      </c>
      <c r="AF782" s="98" t="s">
        <v>6</v>
      </c>
      <c r="AG782" s="98" t="s">
        <v>6</v>
      </c>
      <c r="AH782" s="287">
        <v>7793051.5987600004</v>
      </c>
      <c r="AI782" s="156">
        <v>379743.74000699999</v>
      </c>
      <c r="AJ782" s="98">
        <v>50</v>
      </c>
      <c r="AK782" s="98" t="s">
        <v>714</v>
      </c>
      <c r="AL782" s="98" t="s">
        <v>414</v>
      </c>
      <c r="AM782" s="98">
        <v>1</v>
      </c>
      <c r="AN782" s="98">
        <v>1</v>
      </c>
      <c r="AO782" s="98" t="s">
        <v>467</v>
      </c>
      <c r="CQ782" s="40"/>
      <c r="CR782" s="40"/>
      <c r="CS782" s="40"/>
      <c r="CT782" s="40"/>
      <c r="CU782" s="40"/>
      <c r="CV782" s="40"/>
      <c r="CW782" s="40"/>
      <c r="CX782" s="40"/>
      <c r="CY782" s="40"/>
      <c r="CZ782" s="40"/>
      <c r="DA782" s="40"/>
      <c r="DB782" s="40"/>
      <c r="DC782" s="40"/>
      <c r="DD782" s="40"/>
      <c r="DE782" s="40"/>
      <c r="DF782" s="40"/>
      <c r="DG782" s="40"/>
      <c r="DH782" s="37"/>
      <c r="DI782" s="37"/>
      <c r="DJ782" s="37"/>
      <c r="DK782" s="37"/>
      <c r="DL782" s="37"/>
      <c r="DM782" s="37"/>
      <c r="DN782" s="37"/>
      <c r="DO782" s="37"/>
      <c r="DP782" s="37"/>
      <c r="DQ782" s="37"/>
      <c r="DR782" s="37"/>
      <c r="DS782" s="37"/>
      <c r="DT782" s="37"/>
      <c r="DU782" s="37"/>
      <c r="DV782" s="37"/>
      <c r="DW782" s="37"/>
      <c r="DX782" s="37"/>
      <c r="DY782" s="37"/>
      <c r="DZ782" s="37"/>
      <c r="EA782" s="37"/>
      <c r="EB782" s="37"/>
      <c r="EC782" s="37"/>
      <c r="ED782" s="37"/>
      <c r="EE782" s="37"/>
      <c r="EF782" s="37"/>
      <c r="EG782" s="37"/>
      <c r="EH782" s="37"/>
      <c r="EI782" s="37"/>
      <c r="EJ782" s="37"/>
      <c r="EK782" s="37"/>
      <c r="EL782" s="37"/>
      <c r="EM782" s="37"/>
      <c r="EN782" s="37"/>
      <c r="EO782" s="37"/>
      <c r="EP782" s="37"/>
      <c r="EQ782" s="37"/>
      <c r="ER782" s="37"/>
      <c r="ES782" s="37"/>
      <c r="ET782" s="37"/>
      <c r="EU782" s="37"/>
      <c r="EV782" s="37"/>
      <c r="EW782" s="37"/>
      <c r="EX782" s="37"/>
      <c r="EY782" s="37"/>
      <c r="EZ782" s="37"/>
      <c r="FA782" s="37"/>
      <c r="FB782" s="37"/>
      <c r="FC782" s="37"/>
      <c r="FD782" s="37"/>
      <c r="FE782" s="37"/>
      <c r="FF782" s="37"/>
      <c r="FG782" s="37"/>
      <c r="FH782" s="37"/>
      <c r="FI782" s="37"/>
      <c r="FJ782" s="37"/>
      <c r="FK782" s="37"/>
      <c r="FL782" s="37"/>
      <c r="FM782" s="37"/>
      <c r="FN782" s="37"/>
      <c r="FO782" s="37"/>
      <c r="FP782" s="37"/>
      <c r="FQ782" s="37"/>
      <c r="FR782" s="37"/>
      <c r="FS782" s="37"/>
      <c r="FT782" s="37"/>
      <c r="FU782" s="37"/>
      <c r="FV782" s="37"/>
      <c r="FW782" s="37"/>
      <c r="FX782" s="37"/>
      <c r="FY782" s="37"/>
      <c r="FZ782" s="37"/>
      <c r="GA782" s="37"/>
      <c r="GB782" s="37"/>
      <c r="GC782" s="37"/>
      <c r="GD782" s="37"/>
      <c r="GE782" s="37"/>
      <c r="GF782" s="37"/>
      <c r="GG782" s="37"/>
      <c r="GH782" s="37"/>
      <c r="GI782" s="37"/>
      <c r="GJ782" s="37"/>
      <c r="GK782" s="37"/>
      <c r="GL782" s="37"/>
      <c r="GM782" s="37"/>
      <c r="GN782" s="37"/>
      <c r="GO782" s="37"/>
      <c r="GP782" s="37"/>
      <c r="GQ782" s="37"/>
      <c r="GR782" s="37"/>
      <c r="GS782" s="37"/>
      <c r="GT782" s="37"/>
      <c r="GU782" s="37"/>
      <c r="GV782" s="37"/>
      <c r="GW782" s="37"/>
      <c r="GX782" s="37"/>
      <c r="GY782" s="37"/>
      <c r="GZ782" s="37"/>
      <c r="HA782" s="37"/>
      <c r="HB782" s="37"/>
      <c r="HC782" s="37"/>
      <c r="HD782" s="37"/>
      <c r="HE782" s="37"/>
      <c r="HF782" s="37"/>
      <c r="HG782" s="37"/>
      <c r="HH782" s="37"/>
      <c r="HI782" s="37"/>
      <c r="HJ782" s="37"/>
      <c r="HK782" s="37"/>
      <c r="HL782" s="37"/>
      <c r="HM782" s="37"/>
    </row>
    <row r="783" spans="1:221" x14ac:dyDescent="0.25">
      <c r="A783" s="98">
        <v>2</v>
      </c>
      <c r="B783" s="228" t="s">
        <v>663</v>
      </c>
      <c r="C783" s="98" t="s">
        <v>652</v>
      </c>
      <c r="D783" s="154">
        <v>43417</v>
      </c>
      <c r="E783" s="143">
        <v>0.48680555555555555</v>
      </c>
      <c r="F783" s="143"/>
      <c r="G783" s="143"/>
      <c r="H783" s="143"/>
      <c r="I783" s="143"/>
      <c r="J783" s="143"/>
      <c r="K783" s="143"/>
      <c r="L783" s="143"/>
      <c r="M783" s="143"/>
      <c r="N783" s="143"/>
      <c r="O783" s="143"/>
      <c r="P783" s="98" t="str">
        <f t="shared" si="12"/>
        <v>2|Ponto Fixo - 2 S |Piraqueaçu|20181113|114100</v>
      </c>
      <c r="Q783" s="98" t="s">
        <v>6</v>
      </c>
      <c r="R783" s="98" t="s">
        <v>6</v>
      </c>
      <c r="S783" s="98" t="s">
        <v>6</v>
      </c>
      <c r="T783" s="98" t="s">
        <v>6</v>
      </c>
      <c r="U783" s="98" t="s">
        <v>6</v>
      </c>
      <c r="V783" s="98" t="s">
        <v>6</v>
      </c>
      <c r="W783" s="98" t="s">
        <v>6</v>
      </c>
      <c r="X783" s="230" t="s">
        <v>6</v>
      </c>
      <c r="Y783" s="98" t="s">
        <v>6</v>
      </c>
      <c r="Z783" s="98" t="s">
        <v>6</v>
      </c>
      <c r="AA783" s="98" t="s">
        <v>6</v>
      </c>
      <c r="AB783" s="98" t="s">
        <v>6</v>
      </c>
      <c r="AC783" s="98" t="s">
        <v>6</v>
      </c>
      <c r="AD783" s="98" t="s">
        <v>6</v>
      </c>
      <c r="AE783" s="98" t="s">
        <v>6</v>
      </c>
      <c r="AF783" s="98" t="s">
        <v>6</v>
      </c>
      <c r="AG783" s="98" t="s">
        <v>6</v>
      </c>
      <c r="AH783" s="287">
        <v>7791048.1890900005</v>
      </c>
      <c r="AI783" s="156">
        <v>380871.92322200001</v>
      </c>
      <c r="AJ783" s="98">
        <v>50</v>
      </c>
      <c r="AK783" s="98" t="s">
        <v>714</v>
      </c>
      <c r="AL783" s="98" t="s">
        <v>414</v>
      </c>
      <c r="AM783" s="98">
        <v>3</v>
      </c>
      <c r="AN783" s="98">
        <v>3</v>
      </c>
      <c r="AO783" s="98" t="s">
        <v>467</v>
      </c>
      <c r="CQ783" s="40"/>
      <c r="CR783" s="40"/>
      <c r="CS783" s="40"/>
      <c r="CT783" s="40"/>
      <c r="CU783" s="40"/>
      <c r="CV783" s="40"/>
      <c r="CW783" s="40"/>
      <c r="CX783" s="40"/>
      <c r="CY783" s="40"/>
      <c r="CZ783" s="40"/>
      <c r="DA783" s="40"/>
      <c r="DB783" s="40"/>
      <c r="DC783" s="40"/>
      <c r="DD783" s="40"/>
      <c r="DE783" s="40"/>
      <c r="DF783" s="40"/>
      <c r="DG783" s="40"/>
      <c r="DH783" s="37"/>
      <c r="DI783" s="37"/>
      <c r="DJ783" s="37"/>
      <c r="DK783" s="37"/>
      <c r="DL783" s="37"/>
      <c r="DM783" s="37"/>
      <c r="DN783" s="37"/>
      <c r="DO783" s="37"/>
      <c r="DP783" s="37"/>
      <c r="DQ783" s="37"/>
      <c r="DR783" s="37"/>
      <c r="DS783" s="37"/>
      <c r="DT783" s="37"/>
      <c r="DU783" s="37"/>
      <c r="DV783" s="37"/>
      <c r="DW783" s="37"/>
      <c r="DX783" s="37"/>
      <c r="DY783" s="37"/>
      <c r="DZ783" s="37"/>
      <c r="EA783" s="37"/>
      <c r="EB783" s="37"/>
      <c r="EC783" s="37"/>
      <c r="ED783" s="37"/>
      <c r="EE783" s="37"/>
      <c r="EF783" s="37"/>
      <c r="EG783" s="37"/>
      <c r="EH783" s="37"/>
      <c r="EI783" s="37"/>
      <c r="EJ783" s="37"/>
      <c r="EK783" s="37"/>
      <c r="EL783" s="37"/>
      <c r="EM783" s="37"/>
      <c r="EN783" s="37"/>
      <c r="EO783" s="37"/>
      <c r="EP783" s="37"/>
      <c r="EQ783" s="37"/>
      <c r="ER783" s="37"/>
      <c r="ES783" s="37"/>
      <c r="ET783" s="37"/>
      <c r="EU783" s="37"/>
      <c r="EV783" s="37"/>
      <c r="EW783" s="37"/>
      <c r="EX783" s="37"/>
      <c r="EY783" s="37"/>
      <c r="EZ783" s="37"/>
      <c r="FA783" s="37"/>
      <c r="FB783" s="37"/>
      <c r="FC783" s="37"/>
      <c r="FD783" s="37"/>
      <c r="FE783" s="37"/>
      <c r="FF783" s="37"/>
      <c r="FG783" s="37"/>
      <c r="FH783" s="37"/>
      <c r="FI783" s="37"/>
      <c r="FJ783" s="37"/>
      <c r="FK783" s="37"/>
      <c r="FL783" s="37"/>
      <c r="FM783" s="37"/>
      <c r="FN783" s="37"/>
      <c r="FO783" s="37"/>
      <c r="FP783" s="37"/>
      <c r="FQ783" s="37"/>
      <c r="FR783" s="37"/>
      <c r="FS783" s="37"/>
      <c r="FT783" s="37"/>
      <c r="FU783" s="37"/>
      <c r="FV783" s="37"/>
      <c r="FW783" s="37"/>
      <c r="FX783" s="37"/>
      <c r="FY783" s="37"/>
      <c r="FZ783" s="37"/>
      <c r="GA783" s="37"/>
      <c r="GB783" s="37"/>
      <c r="GC783" s="37"/>
      <c r="GD783" s="37"/>
      <c r="GE783" s="37"/>
      <c r="GF783" s="37"/>
      <c r="GG783" s="37"/>
      <c r="GH783" s="37"/>
      <c r="GI783" s="37"/>
      <c r="GJ783" s="37"/>
      <c r="GK783" s="37"/>
      <c r="GL783" s="37"/>
      <c r="GM783" s="37"/>
      <c r="GN783" s="37"/>
      <c r="GO783" s="37"/>
      <c r="GP783" s="37"/>
      <c r="GQ783" s="37"/>
      <c r="GR783" s="37"/>
      <c r="GS783" s="37"/>
      <c r="GT783" s="37"/>
      <c r="GU783" s="37"/>
      <c r="GV783" s="37"/>
      <c r="GW783" s="37"/>
      <c r="GX783" s="37"/>
      <c r="GY783" s="37"/>
      <c r="GZ783" s="37"/>
      <c r="HA783" s="37"/>
      <c r="HB783" s="37"/>
      <c r="HC783" s="37"/>
      <c r="HD783" s="37"/>
      <c r="HE783" s="37"/>
      <c r="HF783" s="37"/>
      <c r="HG783" s="37"/>
      <c r="HH783" s="37"/>
      <c r="HI783" s="37"/>
      <c r="HJ783" s="37"/>
      <c r="HK783" s="37"/>
      <c r="HL783" s="37"/>
      <c r="HM783" s="37"/>
    </row>
    <row r="784" spans="1:221" x14ac:dyDescent="0.25">
      <c r="A784" s="98">
        <v>2</v>
      </c>
      <c r="B784" s="228" t="s">
        <v>664</v>
      </c>
      <c r="C784" s="98" t="s">
        <v>652</v>
      </c>
      <c r="D784" s="154">
        <v>43417</v>
      </c>
      <c r="E784" s="143">
        <v>0.51041666666666663</v>
      </c>
      <c r="F784" s="143"/>
      <c r="G784" s="143"/>
      <c r="H784" s="143"/>
      <c r="I784" s="143"/>
      <c r="J784" s="143"/>
      <c r="K784" s="143"/>
      <c r="L784" s="143"/>
      <c r="M784" s="143"/>
      <c r="N784" s="143"/>
      <c r="O784" s="143"/>
      <c r="P784" s="98" t="str">
        <f t="shared" si="12"/>
        <v>2|Ponto Fixo - 3 S |Piraqueaçu|20181113|121500</v>
      </c>
      <c r="Q784" s="98" t="s">
        <v>6</v>
      </c>
      <c r="R784" s="98" t="s">
        <v>6</v>
      </c>
      <c r="S784" s="98" t="s">
        <v>6</v>
      </c>
      <c r="T784" s="98" t="s">
        <v>6</v>
      </c>
      <c r="U784" s="98" t="s">
        <v>6</v>
      </c>
      <c r="V784" s="98" t="s">
        <v>6</v>
      </c>
      <c r="W784" s="98" t="s">
        <v>6</v>
      </c>
      <c r="X784" s="230" t="s">
        <v>6</v>
      </c>
      <c r="Y784" s="98" t="s">
        <v>6</v>
      </c>
      <c r="Z784" s="98" t="s">
        <v>6</v>
      </c>
      <c r="AA784" s="98" t="s">
        <v>6</v>
      </c>
      <c r="AB784" s="98" t="s">
        <v>6</v>
      </c>
      <c r="AC784" s="98" t="s">
        <v>6</v>
      </c>
      <c r="AD784" s="98" t="s">
        <v>6</v>
      </c>
      <c r="AE784" s="98" t="s">
        <v>6</v>
      </c>
      <c r="AF784" s="98" t="s">
        <v>6</v>
      </c>
      <c r="AG784" s="98" t="s">
        <v>6</v>
      </c>
      <c r="AH784" s="287">
        <v>7790040.4430400003</v>
      </c>
      <c r="AI784" s="156">
        <v>380467.53455500002</v>
      </c>
      <c r="AJ784" s="98">
        <v>50</v>
      </c>
      <c r="AK784" s="98" t="s">
        <v>714</v>
      </c>
      <c r="AL784" s="98" t="s">
        <v>414</v>
      </c>
      <c r="AM784" s="98">
        <v>1</v>
      </c>
      <c r="AN784" s="98">
        <v>1</v>
      </c>
      <c r="AO784" s="98" t="s">
        <v>467</v>
      </c>
      <c r="CQ784" s="40"/>
      <c r="CR784" s="40"/>
      <c r="CS784" s="40"/>
      <c r="CT784" s="40"/>
      <c r="CU784" s="40"/>
      <c r="CV784" s="40"/>
      <c r="CW784" s="40"/>
      <c r="CX784" s="40"/>
      <c r="CY784" s="40"/>
      <c r="CZ784" s="40"/>
      <c r="DA784" s="40"/>
      <c r="DB784" s="40"/>
      <c r="DC784" s="40"/>
      <c r="DD784" s="40"/>
      <c r="DE784" s="40"/>
      <c r="DF784" s="40"/>
      <c r="DG784" s="40"/>
      <c r="DH784" s="37"/>
      <c r="DI784" s="37"/>
      <c r="DJ784" s="37"/>
      <c r="DK784" s="37"/>
      <c r="DL784" s="37"/>
      <c r="DM784" s="37"/>
      <c r="DN784" s="37"/>
      <c r="DO784" s="37"/>
      <c r="DP784" s="37"/>
      <c r="DQ784" s="37"/>
      <c r="DR784" s="37"/>
      <c r="DS784" s="37"/>
      <c r="DT784" s="37"/>
      <c r="DU784" s="37"/>
      <c r="DV784" s="37"/>
      <c r="DW784" s="37"/>
      <c r="DX784" s="37"/>
      <c r="DY784" s="37"/>
      <c r="DZ784" s="37"/>
      <c r="EA784" s="37"/>
      <c r="EB784" s="37"/>
      <c r="EC784" s="37"/>
      <c r="ED784" s="37"/>
      <c r="EE784" s="37"/>
      <c r="EF784" s="37"/>
      <c r="EG784" s="37"/>
      <c r="EH784" s="37"/>
      <c r="EI784" s="37"/>
      <c r="EJ784" s="37"/>
      <c r="EK784" s="37"/>
      <c r="EL784" s="37"/>
      <c r="EM784" s="37"/>
      <c r="EN784" s="37"/>
      <c r="EO784" s="37"/>
      <c r="EP784" s="37"/>
      <c r="EQ784" s="37"/>
      <c r="ER784" s="37"/>
      <c r="ES784" s="37"/>
      <c r="ET784" s="37"/>
      <c r="EU784" s="37"/>
      <c r="EV784" s="37"/>
      <c r="EW784" s="37"/>
      <c r="EX784" s="37"/>
      <c r="EY784" s="37"/>
      <c r="EZ784" s="37"/>
      <c r="FA784" s="37"/>
      <c r="FB784" s="37"/>
      <c r="FC784" s="37"/>
      <c r="FD784" s="37"/>
      <c r="FE784" s="37"/>
      <c r="FF784" s="37"/>
      <c r="FG784" s="37"/>
      <c r="FH784" s="37"/>
      <c r="FI784" s="37"/>
      <c r="FJ784" s="37"/>
      <c r="FK784" s="37"/>
      <c r="FL784" s="37"/>
      <c r="FM784" s="37"/>
      <c r="FN784" s="37"/>
      <c r="FO784" s="37"/>
      <c r="FP784" s="37"/>
      <c r="FQ784" s="37"/>
      <c r="FR784" s="37"/>
      <c r="FS784" s="37"/>
      <c r="FT784" s="37"/>
      <c r="FU784" s="37"/>
      <c r="FV784" s="37"/>
      <c r="FW784" s="37"/>
      <c r="FX784" s="37"/>
      <c r="FY784" s="37"/>
      <c r="FZ784" s="37"/>
      <c r="GA784" s="37"/>
      <c r="GB784" s="37"/>
      <c r="GC784" s="37"/>
      <c r="GD784" s="37"/>
      <c r="GE784" s="37"/>
      <c r="GF784" s="37"/>
      <c r="GG784" s="37"/>
      <c r="GH784" s="37"/>
      <c r="GI784" s="37"/>
      <c r="GJ784" s="37"/>
      <c r="GK784" s="37"/>
      <c r="GL784" s="37"/>
      <c r="GM784" s="37"/>
      <c r="GN784" s="37"/>
      <c r="GO784" s="37"/>
      <c r="GP784" s="37"/>
      <c r="GQ784" s="37"/>
      <c r="GR784" s="37"/>
      <c r="GS784" s="37"/>
      <c r="GT784" s="37"/>
      <c r="GU784" s="37"/>
      <c r="GV784" s="37"/>
      <c r="GW784" s="37"/>
      <c r="GX784" s="37"/>
      <c r="GY784" s="37"/>
      <c r="GZ784" s="37"/>
      <c r="HA784" s="37"/>
      <c r="HB784" s="37"/>
      <c r="HC784" s="37"/>
      <c r="HD784" s="37"/>
      <c r="HE784" s="37"/>
      <c r="HF784" s="37"/>
      <c r="HG784" s="37"/>
      <c r="HH784" s="37"/>
      <c r="HI784" s="37"/>
      <c r="HJ784" s="37"/>
      <c r="HK784" s="37"/>
      <c r="HL784" s="37"/>
      <c r="HM784" s="37"/>
    </row>
    <row r="785" spans="1:221" x14ac:dyDescent="0.25">
      <c r="A785" s="98">
        <v>2</v>
      </c>
      <c r="B785" s="228" t="s">
        <v>665</v>
      </c>
      <c r="C785" s="98" t="s">
        <v>652</v>
      </c>
      <c r="D785" s="154">
        <v>43417</v>
      </c>
      <c r="E785" s="143">
        <v>0.53749999999999998</v>
      </c>
      <c r="F785" s="143"/>
      <c r="G785" s="143"/>
      <c r="H785" s="143"/>
      <c r="I785" s="143"/>
      <c r="J785" s="143"/>
      <c r="K785" s="143"/>
      <c r="L785" s="143"/>
      <c r="M785" s="143"/>
      <c r="N785" s="143"/>
      <c r="O785" s="143"/>
      <c r="P785" s="98" t="str">
        <f t="shared" si="12"/>
        <v>2|Ponto Fixo - 4 S |Piraqueaçu|20181113|125400</v>
      </c>
      <c r="Q785" s="98" t="s">
        <v>6</v>
      </c>
      <c r="R785" s="98" t="s">
        <v>6</v>
      </c>
      <c r="S785" s="98" t="s">
        <v>6</v>
      </c>
      <c r="T785" s="98" t="s">
        <v>6</v>
      </c>
      <c r="U785" s="98" t="s">
        <v>6</v>
      </c>
      <c r="V785" s="98" t="s">
        <v>6</v>
      </c>
      <c r="W785" s="98" t="s">
        <v>6</v>
      </c>
      <c r="X785" s="230" t="s">
        <v>6</v>
      </c>
      <c r="Y785" s="98" t="s">
        <v>6</v>
      </c>
      <c r="Z785" s="98" t="s">
        <v>6</v>
      </c>
      <c r="AA785" s="98" t="s">
        <v>6</v>
      </c>
      <c r="AB785" s="98" t="s">
        <v>6</v>
      </c>
      <c r="AC785" s="98" t="s">
        <v>6</v>
      </c>
      <c r="AD785" s="98" t="s">
        <v>6</v>
      </c>
      <c r="AE785" s="98" t="s">
        <v>6</v>
      </c>
      <c r="AF785" s="98" t="s">
        <v>6</v>
      </c>
      <c r="AG785" s="98" t="s">
        <v>6</v>
      </c>
      <c r="AH785" s="287">
        <v>7789151.8259500004</v>
      </c>
      <c r="AI785" s="156">
        <v>379843.69674799999</v>
      </c>
      <c r="AJ785" s="98">
        <v>50</v>
      </c>
      <c r="AK785" s="98" t="s">
        <v>412</v>
      </c>
      <c r="AL785" s="98" t="s">
        <v>414</v>
      </c>
      <c r="AM785" s="98">
        <v>1</v>
      </c>
      <c r="AN785" s="98">
        <v>1</v>
      </c>
      <c r="AO785" s="98" t="s">
        <v>467</v>
      </c>
      <c r="CQ785" s="40"/>
      <c r="CR785" s="40"/>
      <c r="CS785" s="40"/>
      <c r="CT785" s="40"/>
      <c r="CU785" s="40"/>
      <c r="CV785" s="40"/>
      <c r="CW785" s="40"/>
      <c r="CX785" s="40"/>
      <c r="CY785" s="40"/>
      <c r="CZ785" s="40"/>
      <c r="DA785" s="40"/>
      <c r="DB785" s="40"/>
      <c r="DC785" s="40"/>
      <c r="DD785" s="40"/>
      <c r="DE785" s="40"/>
      <c r="DF785" s="40"/>
      <c r="DG785" s="40"/>
      <c r="DH785" s="37"/>
      <c r="DI785" s="37"/>
      <c r="DJ785" s="37"/>
      <c r="DK785" s="37"/>
      <c r="DL785" s="37"/>
      <c r="DM785" s="37"/>
      <c r="DN785" s="37"/>
      <c r="DO785" s="37"/>
      <c r="DP785" s="37"/>
      <c r="DQ785" s="37"/>
      <c r="DR785" s="37"/>
      <c r="DS785" s="37"/>
      <c r="DT785" s="37"/>
      <c r="DU785" s="37"/>
      <c r="DV785" s="37"/>
      <c r="DW785" s="37"/>
      <c r="DX785" s="37"/>
      <c r="DY785" s="37"/>
      <c r="DZ785" s="37"/>
      <c r="EA785" s="37"/>
      <c r="EB785" s="37"/>
      <c r="EC785" s="37"/>
      <c r="ED785" s="37"/>
      <c r="EE785" s="37"/>
      <c r="EF785" s="37"/>
      <c r="EG785" s="37"/>
      <c r="EH785" s="37"/>
      <c r="EI785" s="37"/>
      <c r="EJ785" s="37"/>
      <c r="EK785" s="37"/>
      <c r="EL785" s="37"/>
      <c r="EM785" s="37"/>
      <c r="EN785" s="37"/>
      <c r="EO785" s="37"/>
      <c r="EP785" s="37"/>
      <c r="EQ785" s="37"/>
      <c r="ER785" s="37"/>
      <c r="ES785" s="37"/>
      <c r="ET785" s="37"/>
      <c r="EU785" s="37"/>
      <c r="EV785" s="37"/>
      <c r="EW785" s="37"/>
      <c r="EX785" s="37"/>
      <c r="EY785" s="37"/>
      <c r="EZ785" s="37"/>
      <c r="FA785" s="37"/>
      <c r="FB785" s="37"/>
      <c r="FC785" s="37"/>
      <c r="FD785" s="37"/>
      <c r="FE785" s="37"/>
      <c r="FF785" s="37"/>
      <c r="FG785" s="37"/>
      <c r="FH785" s="37"/>
      <c r="FI785" s="37"/>
      <c r="FJ785" s="37"/>
      <c r="FK785" s="37"/>
      <c r="FL785" s="37"/>
      <c r="FM785" s="37"/>
      <c r="FN785" s="37"/>
      <c r="FO785" s="37"/>
      <c r="FP785" s="37"/>
      <c r="FQ785" s="37"/>
      <c r="FR785" s="37"/>
      <c r="FS785" s="37"/>
      <c r="FT785" s="37"/>
      <c r="FU785" s="37"/>
      <c r="FV785" s="37"/>
      <c r="FW785" s="37"/>
      <c r="FX785" s="37"/>
      <c r="FY785" s="37"/>
      <c r="FZ785" s="37"/>
      <c r="GA785" s="37"/>
      <c r="GB785" s="37"/>
      <c r="GC785" s="37"/>
      <c r="GD785" s="37"/>
      <c r="GE785" s="37"/>
      <c r="GF785" s="37"/>
      <c r="GG785" s="37"/>
      <c r="GH785" s="37"/>
      <c r="GI785" s="37"/>
      <c r="GJ785" s="37"/>
      <c r="GK785" s="37"/>
      <c r="GL785" s="37"/>
      <c r="GM785" s="37"/>
      <c r="GN785" s="37"/>
      <c r="GO785" s="37"/>
      <c r="GP785" s="37"/>
      <c r="GQ785" s="37"/>
      <c r="GR785" s="37"/>
      <c r="GS785" s="37"/>
      <c r="GT785" s="37"/>
      <c r="GU785" s="37"/>
      <c r="GV785" s="37"/>
      <c r="GW785" s="37"/>
      <c r="GX785" s="37"/>
      <c r="GY785" s="37"/>
      <c r="GZ785" s="37"/>
      <c r="HA785" s="37"/>
      <c r="HB785" s="37"/>
      <c r="HC785" s="37"/>
      <c r="HD785" s="37"/>
      <c r="HE785" s="37"/>
      <c r="HF785" s="37"/>
      <c r="HG785" s="37"/>
      <c r="HH785" s="37"/>
      <c r="HI785" s="37"/>
      <c r="HJ785" s="37"/>
      <c r="HK785" s="37"/>
      <c r="HL785" s="37"/>
      <c r="HM785" s="37"/>
    </row>
    <row r="786" spans="1:221" x14ac:dyDescent="0.25">
      <c r="A786" s="98">
        <v>2</v>
      </c>
      <c r="B786" s="228" t="s">
        <v>666</v>
      </c>
      <c r="C786" s="98" t="s">
        <v>652</v>
      </c>
      <c r="D786" s="154">
        <v>43417</v>
      </c>
      <c r="E786" s="143">
        <v>0.55625000000000002</v>
      </c>
      <c r="F786" s="143"/>
      <c r="G786" s="143"/>
      <c r="H786" s="143"/>
      <c r="I786" s="143"/>
      <c r="J786" s="143"/>
      <c r="K786" s="143"/>
      <c r="L786" s="143"/>
      <c r="M786" s="143"/>
      <c r="N786" s="143"/>
      <c r="O786" s="143"/>
      <c r="P786" s="98" t="str">
        <f t="shared" si="12"/>
        <v>2|Ponto Fixo - 5 S |Piraqueaçu|20181113|132100</v>
      </c>
      <c r="Q786" s="98" t="s">
        <v>6</v>
      </c>
      <c r="R786" s="98" t="s">
        <v>6</v>
      </c>
      <c r="S786" s="98" t="s">
        <v>6</v>
      </c>
      <c r="T786" s="98" t="s">
        <v>6</v>
      </c>
      <c r="U786" s="98" t="s">
        <v>6</v>
      </c>
      <c r="V786" s="98" t="s">
        <v>6</v>
      </c>
      <c r="W786" s="98" t="s">
        <v>6</v>
      </c>
      <c r="X786" s="230" t="s">
        <v>6</v>
      </c>
      <c r="Y786" s="98" t="s">
        <v>6</v>
      </c>
      <c r="Z786" s="98" t="s">
        <v>6</v>
      </c>
      <c r="AA786" s="98" t="s">
        <v>6</v>
      </c>
      <c r="AB786" s="98" t="s">
        <v>6</v>
      </c>
      <c r="AC786" s="98" t="s">
        <v>6</v>
      </c>
      <c r="AD786" s="98" t="s">
        <v>6</v>
      </c>
      <c r="AE786" s="98" t="s">
        <v>6</v>
      </c>
      <c r="AF786" s="98" t="s">
        <v>6</v>
      </c>
      <c r="AG786" s="98" t="s">
        <v>6</v>
      </c>
      <c r="AH786" s="287">
        <v>7789151.8259500004</v>
      </c>
      <c r="AI786" s="156">
        <v>379843.69674799999</v>
      </c>
      <c r="AJ786" s="98">
        <v>50</v>
      </c>
      <c r="AK786" s="98" t="s">
        <v>412</v>
      </c>
      <c r="AL786" s="98" t="s">
        <v>414</v>
      </c>
      <c r="AM786" s="98">
        <v>3</v>
      </c>
      <c r="AN786" s="98">
        <v>2</v>
      </c>
      <c r="AO786" s="98" t="s">
        <v>467</v>
      </c>
      <c r="CQ786" s="40"/>
      <c r="CR786" s="40"/>
      <c r="CS786" s="40"/>
      <c r="CT786" s="40"/>
      <c r="CU786" s="40"/>
      <c r="CV786" s="40"/>
      <c r="CW786" s="40"/>
      <c r="CX786" s="40"/>
      <c r="CY786" s="40"/>
      <c r="CZ786" s="40"/>
      <c r="DA786" s="40"/>
      <c r="DB786" s="40"/>
      <c r="DC786" s="40"/>
      <c r="DD786" s="40"/>
      <c r="DE786" s="40"/>
      <c r="DF786" s="40"/>
      <c r="DG786" s="40"/>
      <c r="DH786" s="37"/>
      <c r="DI786" s="37"/>
      <c r="DJ786" s="37"/>
      <c r="DK786" s="37"/>
      <c r="DL786" s="37"/>
      <c r="DM786" s="37"/>
      <c r="DN786" s="37"/>
      <c r="DO786" s="37"/>
      <c r="DP786" s="37"/>
      <c r="DQ786" s="37"/>
      <c r="DR786" s="37"/>
      <c r="DS786" s="37"/>
      <c r="DT786" s="37"/>
      <c r="DU786" s="37"/>
      <c r="DV786" s="37"/>
      <c r="DW786" s="37"/>
      <c r="DX786" s="37"/>
      <c r="DY786" s="37"/>
      <c r="DZ786" s="37"/>
      <c r="EA786" s="37"/>
      <c r="EB786" s="37"/>
      <c r="EC786" s="37"/>
      <c r="ED786" s="37"/>
      <c r="EE786" s="37"/>
      <c r="EF786" s="37"/>
      <c r="EG786" s="37"/>
      <c r="EH786" s="37"/>
      <c r="EI786" s="37"/>
      <c r="EJ786" s="37"/>
      <c r="EK786" s="37"/>
      <c r="EL786" s="37"/>
      <c r="EM786" s="37"/>
      <c r="EN786" s="37"/>
      <c r="EO786" s="37"/>
      <c r="EP786" s="37"/>
      <c r="EQ786" s="37"/>
      <c r="ER786" s="37"/>
      <c r="ES786" s="37"/>
      <c r="ET786" s="37"/>
      <c r="EU786" s="37"/>
      <c r="EV786" s="37"/>
      <c r="EW786" s="37"/>
      <c r="EX786" s="37"/>
      <c r="EY786" s="37"/>
      <c r="EZ786" s="37"/>
      <c r="FA786" s="37"/>
      <c r="FB786" s="37"/>
      <c r="FC786" s="37"/>
      <c r="FD786" s="37"/>
      <c r="FE786" s="37"/>
      <c r="FF786" s="37"/>
      <c r="FG786" s="37"/>
      <c r="FH786" s="37"/>
      <c r="FI786" s="37"/>
      <c r="FJ786" s="37"/>
      <c r="FK786" s="37"/>
      <c r="FL786" s="37"/>
      <c r="FM786" s="37"/>
      <c r="FN786" s="37"/>
      <c r="FO786" s="37"/>
      <c r="FP786" s="37"/>
      <c r="FQ786" s="37"/>
      <c r="FR786" s="37"/>
      <c r="FS786" s="37"/>
      <c r="FT786" s="37"/>
      <c r="FU786" s="37"/>
      <c r="FV786" s="37"/>
      <c r="FW786" s="37"/>
      <c r="FX786" s="37"/>
      <c r="FY786" s="37"/>
      <c r="FZ786" s="37"/>
      <c r="GA786" s="37"/>
      <c r="GB786" s="37"/>
      <c r="GC786" s="37"/>
      <c r="GD786" s="37"/>
      <c r="GE786" s="37"/>
      <c r="GF786" s="37"/>
      <c r="GG786" s="37"/>
      <c r="GH786" s="37"/>
      <c r="GI786" s="37"/>
      <c r="GJ786" s="37"/>
      <c r="GK786" s="37"/>
      <c r="GL786" s="37"/>
      <c r="GM786" s="37"/>
      <c r="GN786" s="37"/>
      <c r="GO786" s="37"/>
      <c r="GP786" s="37"/>
      <c r="GQ786" s="37"/>
      <c r="GR786" s="37"/>
      <c r="GS786" s="37"/>
      <c r="GT786" s="37"/>
      <c r="GU786" s="37"/>
      <c r="GV786" s="37"/>
      <c r="GW786" s="37"/>
      <c r="GX786" s="37"/>
      <c r="GY786" s="37"/>
      <c r="GZ786" s="37"/>
      <c r="HA786" s="37"/>
      <c r="HB786" s="37"/>
      <c r="HC786" s="37"/>
      <c r="HD786" s="37"/>
      <c r="HE786" s="37"/>
      <c r="HF786" s="37"/>
      <c r="HG786" s="37"/>
      <c r="HH786" s="37"/>
      <c r="HI786" s="37"/>
      <c r="HJ786" s="37"/>
      <c r="HK786" s="37"/>
      <c r="HL786" s="37"/>
      <c r="HM786" s="37"/>
    </row>
    <row r="787" spans="1:221" x14ac:dyDescent="0.25">
      <c r="A787" s="98">
        <v>2</v>
      </c>
      <c r="B787" s="228" t="s">
        <v>667</v>
      </c>
      <c r="C787" s="98" t="s">
        <v>652</v>
      </c>
      <c r="D787" s="154">
        <v>43417</v>
      </c>
      <c r="E787" s="143">
        <v>0.59722222222222221</v>
      </c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98" t="str">
        <f t="shared" si="12"/>
        <v>2|Ponto Fixo - 6 S |Piraqueaçu|20181113|142000</v>
      </c>
      <c r="Q787" s="98" t="s">
        <v>6</v>
      </c>
      <c r="R787" s="98" t="s">
        <v>6</v>
      </c>
      <c r="S787" s="98" t="s">
        <v>6</v>
      </c>
      <c r="T787" s="98" t="s">
        <v>6</v>
      </c>
      <c r="U787" s="98" t="s">
        <v>6</v>
      </c>
      <c r="V787" s="98" t="s">
        <v>6</v>
      </c>
      <c r="W787" s="98" t="s">
        <v>6</v>
      </c>
      <c r="X787" s="230" t="s">
        <v>6</v>
      </c>
      <c r="Y787" s="98" t="s">
        <v>6</v>
      </c>
      <c r="Z787" s="98" t="s">
        <v>6</v>
      </c>
      <c r="AA787" s="98" t="s">
        <v>6</v>
      </c>
      <c r="AB787" s="98" t="s">
        <v>6</v>
      </c>
      <c r="AC787" s="98" t="s">
        <v>6</v>
      </c>
      <c r="AD787" s="98" t="s">
        <v>6</v>
      </c>
      <c r="AE787" s="98" t="s">
        <v>6</v>
      </c>
      <c r="AF787" s="98" t="s">
        <v>6</v>
      </c>
      <c r="AG787" s="98" t="s">
        <v>6</v>
      </c>
      <c r="AH787" s="287">
        <v>7785647.2448399998</v>
      </c>
      <c r="AI787" s="156">
        <v>378668.86367300001</v>
      </c>
      <c r="AJ787" s="98">
        <v>50</v>
      </c>
      <c r="AK787" s="98" t="s">
        <v>412</v>
      </c>
      <c r="AL787" s="98" t="s">
        <v>414</v>
      </c>
      <c r="AM787" s="98">
        <v>1</v>
      </c>
      <c r="AN787" s="98">
        <v>1</v>
      </c>
      <c r="AO787" s="98" t="s">
        <v>467</v>
      </c>
      <c r="CQ787" s="40"/>
      <c r="CR787" s="40"/>
      <c r="CS787" s="40"/>
      <c r="CT787" s="40"/>
      <c r="CU787" s="40"/>
      <c r="CV787" s="40"/>
      <c r="CW787" s="40"/>
      <c r="CX787" s="40"/>
      <c r="CY787" s="40"/>
      <c r="CZ787" s="40"/>
      <c r="DA787" s="40"/>
      <c r="DB787" s="40"/>
      <c r="DC787" s="40"/>
      <c r="DD787" s="40"/>
      <c r="DE787" s="40"/>
      <c r="DF787" s="40"/>
      <c r="DG787" s="40"/>
      <c r="DH787" s="37"/>
      <c r="DI787" s="37"/>
      <c r="DJ787" s="37"/>
      <c r="DK787" s="37"/>
      <c r="DL787" s="37"/>
      <c r="DM787" s="37"/>
      <c r="DN787" s="37"/>
      <c r="DO787" s="37"/>
      <c r="DP787" s="37"/>
      <c r="DQ787" s="37"/>
      <c r="DR787" s="37"/>
      <c r="DS787" s="37"/>
      <c r="DT787" s="37"/>
      <c r="DU787" s="37"/>
      <c r="DV787" s="37"/>
      <c r="DW787" s="37"/>
      <c r="DX787" s="37"/>
      <c r="DY787" s="37"/>
      <c r="DZ787" s="37"/>
      <c r="EA787" s="37"/>
      <c r="EB787" s="37"/>
      <c r="EC787" s="37"/>
      <c r="ED787" s="37"/>
      <c r="EE787" s="37"/>
      <c r="EF787" s="37"/>
      <c r="EG787" s="37"/>
      <c r="EH787" s="37"/>
      <c r="EI787" s="37"/>
      <c r="EJ787" s="37"/>
      <c r="EK787" s="37"/>
      <c r="EL787" s="37"/>
      <c r="EM787" s="37"/>
      <c r="EN787" s="37"/>
      <c r="EO787" s="37"/>
      <c r="EP787" s="37"/>
      <c r="EQ787" s="37"/>
      <c r="ER787" s="37"/>
      <c r="ES787" s="37"/>
      <c r="ET787" s="37"/>
      <c r="EU787" s="37"/>
      <c r="EV787" s="37"/>
      <c r="EW787" s="37"/>
      <c r="EX787" s="37"/>
      <c r="EY787" s="37"/>
      <c r="EZ787" s="37"/>
      <c r="FA787" s="37"/>
      <c r="FB787" s="37"/>
      <c r="FC787" s="37"/>
      <c r="FD787" s="37"/>
      <c r="FE787" s="37"/>
      <c r="FF787" s="37"/>
      <c r="FG787" s="37"/>
      <c r="FH787" s="37"/>
      <c r="FI787" s="37"/>
      <c r="FJ787" s="37"/>
      <c r="FK787" s="37"/>
      <c r="FL787" s="37"/>
      <c r="FM787" s="37"/>
      <c r="FN787" s="37"/>
      <c r="FO787" s="37"/>
      <c r="FP787" s="37"/>
      <c r="FQ787" s="37"/>
      <c r="FR787" s="37"/>
      <c r="FS787" s="37"/>
      <c r="FT787" s="37"/>
      <c r="FU787" s="37"/>
      <c r="FV787" s="37"/>
      <c r="FW787" s="37"/>
      <c r="FX787" s="37"/>
      <c r="FY787" s="37"/>
      <c r="FZ787" s="37"/>
      <c r="GA787" s="37"/>
      <c r="GB787" s="37"/>
      <c r="GC787" s="37"/>
      <c r="GD787" s="37"/>
      <c r="GE787" s="37"/>
      <c r="GF787" s="37"/>
      <c r="GG787" s="37"/>
      <c r="GH787" s="37"/>
      <c r="GI787" s="37"/>
      <c r="GJ787" s="37"/>
      <c r="GK787" s="37"/>
      <c r="GL787" s="37"/>
      <c r="GM787" s="37"/>
      <c r="GN787" s="37"/>
      <c r="GO787" s="37"/>
      <c r="GP787" s="37"/>
      <c r="GQ787" s="37"/>
      <c r="GR787" s="37"/>
      <c r="GS787" s="37"/>
      <c r="GT787" s="37"/>
      <c r="GU787" s="37"/>
      <c r="GV787" s="37"/>
      <c r="GW787" s="37"/>
      <c r="GX787" s="37"/>
      <c r="GY787" s="37"/>
      <c r="GZ787" s="37"/>
      <c r="HA787" s="37"/>
      <c r="HB787" s="37"/>
      <c r="HC787" s="37"/>
      <c r="HD787" s="37"/>
      <c r="HE787" s="37"/>
      <c r="HF787" s="37"/>
      <c r="HG787" s="37"/>
      <c r="HH787" s="37"/>
      <c r="HI787" s="37"/>
      <c r="HJ787" s="37"/>
      <c r="HK787" s="37"/>
      <c r="HL787" s="37"/>
      <c r="HM787" s="37"/>
    </row>
    <row r="788" spans="1:221" x14ac:dyDescent="0.25">
      <c r="A788" s="98">
        <v>2</v>
      </c>
      <c r="B788" s="228" t="s">
        <v>668</v>
      </c>
      <c r="C788" s="98" t="s">
        <v>652</v>
      </c>
      <c r="D788" s="154">
        <v>43417</v>
      </c>
      <c r="E788" s="143">
        <v>0.66249999999999998</v>
      </c>
      <c r="F788" s="143"/>
      <c r="G788" s="143"/>
      <c r="H788" s="143"/>
      <c r="I788" s="143"/>
      <c r="J788" s="143"/>
      <c r="K788" s="143"/>
      <c r="L788" s="143"/>
      <c r="M788" s="143"/>
      <c r="N788" s="143"/>
      <c r="O788" s="143"/>
      <c r="P788" s="98" t="str">
        <f t="shared" si="12"/>
        <v>2|Ponto Fixo - 7 S |Piraqueaçu|20181113|155400</v>
      </c>
      <c r="Q788" s="98" t="s">
        <v>6</v>
      </c>
      <c r="R788" s="98" t="s">
        <v>6</v>
      </c>
      <c r="S788" s="98" t="s">
        <v>6</v>
      </c>
      <c r="T788" s="98" t="s">
        <v>6</v>
      </c>
      <c r="U788" s="98" t="s">
        <v>6</v>
      </c>
      <c r="V788" s="98" t="s">
        <v>6</v>
      </c>
      <c r="W788" s="98" t="s">
        <v>6</v>
      </c>
      <c r="X788" s="230" t="s">
        <v>6</v>
      </c>
      <c r="Y788" s="98" t="s">
        <v>6</v>
      </c>
      <c r="Z788" s="98" t="s">
        <v>6</v>
      </c>
      <c r="AA788" s="98" t="s">
        <v>6</v>
      </c>
      <c r="AB788" s="98" t="s">
        <v>6</v>
      </c>
      <c r="AC788" s="98" t="s">
        <v>6</v>
      </c>
      <c r="AD788" s="98" t="s">
        <v>6</v>
      </c>
      <c r="AE788" s="98" t="s">
        <v>6</v>
      </c>
      <c r="AF788" s="98" t="s">
        <v>6</v>
      </c>
      <c r="AG788" s="98" t="s">
        <v>6</v>
      </c>
      <c r="AH788" s="287">
        <v>7784561.8806999996</v>
      </c>
      <c r="AI788" s="156">
        <v>378732.87507000001</v>
      </c>
      <c r="AJ788" s="98">
        <v>50</v>
      </c>
      <c r="AK788" s="98" t="s">
        <v>412</v>
      </c>
      <c r="AL788" s="98" t="s">
        <v>414</v>
      </c>
      <c r="AM788" s="98">
        <v>1</v>
      </c>
      <c r="AN788" s="98">
        <v>1</v>
      </c>
      <c r="AO788" s="98" t="s">
        <v>467</v>
      </c>
      <c r="CQ788" s="40"/>
      <c r="CR788" s="40"/>
      <c r="CS788" s="40"/>
      <c r="CT788" s="40"/>
      <c r="CU788" s="40"/>
      <c r="CV788" s="40"/>
      <c r="CW788" s="40"/>
      <c r="CX788" s="40"/>
      <c r="CY788" s="40"/>
      <c r="CZ788" s="40"/>
      <c r="DA788" s="40"/>
      <c r="DB788" s="40"/>
      <c r="DC788" s="40"/>
      <c r="DD788" s="40"/>
      <c r="DE788" s="40"/>
      <c r="DF788" s="40"/>
      <c r="DG788" s="40"/>
      <c r="DH788" s="37"/>
      <c r="DI788" s="37"/>
      <c r="DJ788" s="37"/>
      <c r="DK788" s="37"/>
      <c r="DL788" s="37"/>
      <c r="DM788" s="37"/>
      <c r="DN788" s="37"/>
      <c r="DO788" s="37"/>
      <c r="DP788" s="37"/>
      <c r="DQ788" s="37"/>
      <c r="DR788" s="37"/>
      <c r="DS788" s="37"/>
      <c r="DT788" s="37"/>
      <c r="DU788" s="37"/>
      <c r="DV788" s="37"/>
      <c r="DW788" s="37"/>
      <c r="DX788" s="37"/>
      <c r="DY788" s="37"/>
      <c r="DZ788" s="37"/>
      <c r="EA788" s="37"/>
      <c r="EB788" s="37"/>
      <c r="EC788" s="37"/>
      <c r="ED788" s="37"/>
      <c r="EE788" s="37"/>
      <c r="EF788" s="37"/>
      <c r="EG788" s="37"/>
      <c r="EH788" s="37"/>
      <c r="EI788" s="37"/>
      <c r="EJ788" s="37"/>
      <c r="EK788" s="37"/>
      <c r="EL788" s="37"/>
      <c r="EM788" s="37"/>
      <c r="EN788" s="37"/>
      <c r="EO788" s="37"/>
      <c r="EP788" s="37"/>
      <c r="EQ788" s="37"/>
      <c r="ER788" s="37"/>
      <c r="ES788" s="37"/>
      <c r="ET788" s="37"/>
      <c r="EU788" s="37"/>
      <c r="EV788" s="37"/>
      <c r="EW788" s="37"/>
      <c r="EX788" s="37"/>
      <c r="EY788" s="37"/>
      <c r="EZ788" s="37"/>
      <c r="FA788" s="37"/>
      <c r="FB788" s="37"/>
      <c r="FC788" s="37"/>
      <c r="FD788" s="37"/>
      <c r="FE788" s="37"/>
      <c r="FF788" s="37"/>
      <c r="FG788" s="37"/>
      <c r="FH788" s="37"/>
      <c r="FI788" s="37"/>
      <c r="FJ788" s="37"/>
      <c r="FK788" s="37"/>
      <c r="FL788" s="37"/>
      <c r="FM788" s="37"/>
      <c r="FN788" s="37"/>
      <c r="FO788" s="37"/>
      <c r="FP788" s="37"/>
      <c r="FQ788" s="37"/>
      <c r="FR788" s="37"/>
      <c r="FS788" s="37"/>
      <c r="FT788" s="37"/>
      <c r="FU788" s="37"/>
      <c r="FV788" s="37"/>
      <c r="FW788" s="37"/>
      <c r="FX788" s="37"/>
      <c r="FY788" s="37"/>
      <c r="FZ788" s="37"/>
      <c r="GA788" s="37"/>
      <c r="GB788" s="37"/>
      <c r="GC788" s="37"/>
      <c r="GD788" s="37"/>
      <c r="GE788" s="37"/>
      <c r="GF788" s="37"/>
      <c r="GG788" s="37"/>
      <c r="GH788" s="37"/>
      <c r="GI788" s="37"/>
      <c r="GJ788" s="37"/>
      <c r="GK788" s="37"/>
      <c r="GL788" s="37"/>
      <c r="GM788" s="37"/>
      <c r="GN788" s="37"/>
      <c r="GO788" s="37"/>
      <c r="GP788" s="37"/>
      <c r="GQ788" s="37"/>
      <c r="GR788" s="37"/>
      <c r="GS788" s="37"/>
      <c r="GT788" s="37"/>
      <c r="GU788" s="37"/>
      <c r="GV788" s="37"/>
      <c r="GW788" s="37"/>
      <c r="GX788" s="37"/>
      <c r="GY788" s="37"/>
      <c r="GZ788" s="37"/>
      <c r="HA788" s="37"/>
      <c r="HB788" s="37"/>
      <c r="HC788" s="37"/>
      <c r="HD788" s="37"/>
      <c r="HE788" s="37"/>
      <c r="HF788" s="37"/>
      <c r="HG788" s="37"/>
      <c r="HH788" s="37"/>
      <c r="HI788" s="37"/>
      <c r="HJ788" s="37"/>
      <c r="HK788" s="37"/>
      <c r="HL788" s="37"/>
      <c r="HM788" s="37"/>
    </row>
    <row r="789" spans="1:221" x14ac:dyDescent="0.25">
      <c r="A789" s="98">
        <v>2</v>
      </c>
      <c r="B789" s="228" t="s">
        <v>669</v>
      </c>
      <c r="C789" s="98" t="s">
        <v>652</v>
      </c>
      <c r="D789" s="154">
        <v>43417</v>
      </c>
      <c r="E789" s="143">
        <v>0.6791666666666667</v>
      </c>
      <c r="F789" s="143"/>
      <c r="G789" s="143"/>
      <c r="H789" s="143"/>
      <c r="I789" s="143"/>
      <c r="J789" s="143"/>
      <c r="K789" s="143"/>
      <c r="L789" s="143"/>
      <c r="M789" s="143"/>
      <c r="N789" s="143"/>
      <c r="O789" s="143"/>
      <c r="P789" s="98" t="str">
        <f t="shared" si="12"/>
        <v>2|Ponto Fixo - 8 S |Piraqueaçu|20181113|161800</v>
      </c>
      <c r="Q789" s="98" t="s">
        <v>6</v>
      </c>
      <c r="R789" s="98" t="s">
        <v>6</v>
      </c>
      <c r="S789" s="98" t="s">
        <v>6</v>
      </c>
      <c r="T789" s="98" t="s">
        <v>6</v>
      </c>
      <c r="U789" s="98" t="s">
        <v>6</v>
      </c>
      <c r="V789" s="98" t="s">
        <v>6</v>
      </c>
      <c r="W789" s="98" t="s">
        <v>6</v>
      </c>
      <c r="X789" s="230" t="s">
        <v>6</v>
      </c>
      <c r="Y789" s="98" t="s">
        <v>6</v>
      </c>
      <c r="Z789" s="98" t="s">
        <v>6</v>
      </c>
      <c r="AA789" s="98" t="s">
        <v>6</v>
      </c>
      <c r="AB789" s="98" t="s">
        <v>6</v>
      </c>
      <c r="AC789" s="98" t="s">
        <v>6</v>
      </c>
      <c r="AD789" s="98" t="s">
        <v>6</v>
      </c>
      <c r="AE789" s="98" t="s">
        <v>6</v>
      </c>
      <c r="AF789" s="98" t="s">
        <v>6</v>
      </c>
      <c r="AG789" s="98" t="s">
        <v>6</v>
      </c>
      <c r="AH789" s="287">
        <v>7783979.8399499999</v>
      </c>
      <c r="AI789" s="156">
        <v>377168.90439500002</v>
      </c>
      <c r="AJ789" s="98">
        <v>50</v>
      </c>
      <c r="AK789" s="98" t="s">
        <v>412</v>
      </c>
      <c r="AL789" s="98" t="s">
        <v>414</v>
      </c>
      <c r="AM789" s="98">
        <v>1</v>
      </c>
      <c r="AN789" s="98">
        <v>1</v>
      </c>
      <c r="AO789" s="98" t="s">
        <v>467</v>
      </c>
      <c r="CQ789" s="40"/>
      <c r="CR789" s="40"/>
      <c r="CS789" s="40"/>
      <c r="CT789" s="40"/>
      <c r="CU789" s="40"/>
      <c r="CV789" s="40"/>
      <c r="CW789" s="40"/>
      <c r="CX789" s="40"/>
      <c r="CY789" s="40"/>
      <c r="CZ789" s="40"/>
      <c r="DA789" s="40"/>
      <c r="DB789" s="40"/>
      <c r="DC789" s="40"/>
      <c r="DD789" s="40"/>
      <c r="DE789" s="40"/>
      <c r="DF789" s="40"/>
      <c r="DG789" s="40"/>
      <c r="DH789" s="37"/>
      <c r="DI789" s="37"/>
      <c r="DJ789" s="37"/>
      <c r="DK789" s="37"/>
      <c r="DL789" s="37"/>
      <c r="DM789" s="37"/>
      <c r="DN789" s="37"/>
      <c r="DO789" s="37"/>
      <c r="DP789" s="37"/>
      <c r="DQ789" s="37"/>
      <c r="DR789" s="37"/>
      <c r="DS789" s="37"/>
      <c r="DT789" s="37"/>
      <c r="DU789" s="37"/>
      <c r="DV789" s="37"/>
      <c r="DW789" s="37"/>
      <c r="DX789" s="37"/>
      <c r="DY789" s="37"/>
      <c r="DZ789" s="37"/>
      <c r="EA789" s="37"/>
      <c r="EB789" s="37"/>
      <c r="EC789" s="37"/>
      <c r="ED789" s="37"/>
      <c r="EE789" s="37"/>
      <c r="EF789" s="37"/>
      <c r="EG789" s="37"/>
      <c r="EH789" s="37"/>
      <c r="EI789" s="37"/>
      <c r="EJ789" s="37"/>
      <c r="EK789" s="37"/>
      <c r="EL789" s="37"/>
      <c r="EM789" s="37"/>
      <c r="EN789" s="37"/>
      <c r="EO789" s="37"/>
      <c r="EP789" s="37"/>
      <c r="EQ789" s="37"/>
      <c r="ER789" s="37"/>
      <c r="ES789" s="37"/>
      <c r="ET789" s="37"/>
      <c r="EU789" s="37"/>
      <c r="EV789" s="37"/>
      <c r="EW789" s="37"/>
      <c r="EX789" s="37"/>
      <c r="EY789" s="37"/>
      <c r="EZ789" s="37"/>
      <c r="FA789" s="37"/>
      <c r="FB789" s="37"/>
      <c r="FC789" s="37"/>
      <c r="FD789" s="37"/>
      <c r="FE789" s="37"/>
      <c r="FF789" s="37"/>
      <c r="FG789" s="37"/>
      <c r="FH789" s="37"/>
      <c r="FI789" s="37"/>
      <c r="FJ789" s="37"/>
      <c r="FK789" s="37"/>
      <c r="FL789" s="37"/>
      <c r="FM789" s="37"/>
      <c r="FN789" s="37"/>
      <c r="FO789" s="37"/>
      <c r="FP789" s="37"/>
      <c r="FQ789" s="37"/>
      <c r="FR789" s="37"/>
      <c r="FS789" s="37"/>
      <c r="FT789" s="37"/>
      <c r="FU789" s="37"/>
      <c r="FV789" s="37"/>
      <c r="FW789" s="37"/>
      <c r="FX789" s="37"/>
      <c r="FY789" s="37"/>
      <c r="FZ789" s="37"/>
      <c r="GA789" s="37"/>
      <c r="GB789" s="37"/>
      <c r="GC789" s="37"/>
      <c r="GD789" s="37"/>
      <c r="GE789" s="37"/>
      <c r="GF789" s="37"/>
      <c r="GG789" s="37"/>
      <c r="GH789" s="37"/>
      <c r="GI789" s="37"/>
      <c r="GJ789" s="37"/>
      <c r="GK789" s="37"/>
      <c r="GL789" s="37"/>
      <c r="GM789" s="37"/>
      <c r="GN789" s="37"/>
      <c r="GO789" s="37"/>
      <c r="GP789" s="37"/>
      <c r="GQ789" s="37"/>
      <c r="GR789" s="37"/>
      <c r="GS789" s="37"/>
      <c r="GT789" s="37"/>
      <c r="GU789" s="37"/>
      <c r="GV789" s="37"/>
      <c r="GW789" s="37"/>
      <c r="GX789" s="37"/>
      <c r="GY789" s="37"/>
      <c r="GZ789" s="37"/>
      <c r="HA789" s="37"/>
      <c r="HB789" s="37"/>
      <c r="HC789" s="37"/>
      <c r="HD789" s="37"/>
      <c r="HE789" s="37"/>
      <c r="HF789" s="37"/>
      <c r="HG789" s="37"/>
      <c r="HH789" s="37"/>
      <c r="HI789" s="37"/>
      <c r="HJ789" s="37"/>
      <c r="HK789" s="37"/>
      <c r="HL789" s="37"/>
      <c r="HM789" s="37"/>
    </row>
    <row r="790" spans="1:221" x14ac:dyDescent="0.25">
      <c r="A790" s="98">
        <v>2</v>
      </c>
      <c r="B790" s="228" t="s">
        <v>670</v>
      </c>
      <c r="C790" s="98" t="s">
        <v>652</v>
      </c>
      <c r="D790" s="154">
        <v>43417</v>
      </c>
      <c r="E790" s="143">
        <v>0.69305555555555554</v>
      </c>
      <c r="F790" s="143"/>
      <c r="G790" s="143"/>
      <c r="H790" s="143"/>
      <c r="I790" s="143"/>
      <c r="J790" s="143"/>
      <c r="K790" s="143"/>
      <c r="L790" s="143"/>
      <c r="M790" s="143"/>
      <c r="N790" s="143"/>
      <c r="O790" s="143"/>
      <c r="P790" s="98" t="str">
        <f t="shared" si="12"/>
        <v>2|Ponto Fixo - 9 S |Piraqueaçu|20181113|163800</v>
      </c>
      <c r="Q790" s="98" t="s">
        <v>6</v>
      </c>
      <c r="R790" s="98" t="s">
        <v>6</v>
      </c>
      <c r="S790" s="98" t="s">
        <v>6</v>
      </c>
      <c r="T790" s="98" t="s">
        <v>6</v>
      </c>
      <c r="U790" s="98" t="s">
        <v>6</v>
      </c>
      <c r="V790" s="98" t="s">
        <v>6</v>
      </c>
      <c r="W790" s="98" t="s">
        <v>6</v>
      </c>
      <c r="X790" s="230" t="s">
        <v>6</v>
      </c>
      <c r="Y790" s="98" t="s">
        <v>6</v>
      </c>
      <c r="Z790" s="98" t="s">
        <v>6</v>
      </c>
      <c r="AA790" s="98" t="s">
        <v>6</v>
      </c>
      <c r="AB790" s="98" t="s">
        <v>6</v>
      </c>
      <c r="AC790" s="98" t="s">
        <v>6</v>
      </c>
      <c r="AD790" s="98" t="s">
        <v>6</v>
      </c>
      <c r="AE790" s="98" t="s">
        <v>6</v>
      </c>
      <c r="AF790" s="98" t="s">
        <v>6</v>
      </c>
      <c r="AG790" s="98" t="s">
        <v>6</v>
      </c>
      <c r="AH790" s="287">
        <v>7783653.8777400004</v>
      </c>
      <c r="AI790" s="156">
        <v>376149.23215</v>
      </c>
      <c r="AJ790" s="98">
        <v>50</v>
      </c>
      <c r="AK790" s="98" t="s">
        <v>412</v>
      </c>
      <c r="AL790" s="98" t="s">
        <v>414</v>
      </c>
      <c r="AM790" s="98">
        <v>0</v>
      </c>
      <c r="AN790" s="98">
        <v>0</v>
      </c>
      <c r="AO790" s="98" t="s">
        <v>467</v>
      </c>
      <c r="CQ790" s="40"/>
      <c r="CR790" s="40"/>
      <c r="CS790" s="40"/>
      <c r="CT790" s="40"/>
      <c r="CU790" s="40"/>
      <c r="CV790" s="40"/>
      <c r="CW790" s="40"/>
      <c r="CX790" s="40"/>
      <c r="CY790" s="40"/>
      <c r="CZ790" s="40"/>
      <c r="DA790" s="40"/>
      <c r="DB790" s="40"/>
      <c r="DC790" s="40"/>
      <c r="DD790" s="40"/>
      <c r="DE790" s="40"/>
      <c r="DF790" s="40"/>
      <c r="DG790" s="40"/>
      <c r="DH790" s="37"/>
      <c r="DI790" s="37"/>
      <c r="DJ790" s="37"/>
      <c r="DK790" s="37"/>
      <c r="DL790" s="37"/>
      <c r="DM790" s="37"/>
      <c r="DN790" s="37"/>
      <c r="DO790" s="37"/>
      <c r="DP790" s="37"/>
      <c r="DQ790" s="37"/>
      <c r="DR790" s="37"/>
      <c r="DS790" s="37"/>
      <c r="DT790" s="37"/>
      <c r="DU790" s="37"/>
      <c r="DV790" s="37"/>
      <c r="DW790" s="37"/>
      <c r="DX790" s="37"/>
      <c r="DY790" s="37"/>
      <c r="DZ790" s="37"/>
      <c r="EA790" s="37"/>
      <c r="EB790" s="37"/>
      <c r="EC790" s="37"/>
      <c r="ED790" s="37"/>
      <c r="EE790" s="37"/>
      <c r="EF790" s="37"/>
      <c r="EG790" s="37"/>
      <c r="EH790" s="37"/>
      <c r="EI790" s="37"/>
      <c r="EJ790" s="37"/>
      <c r="EK790" s="37"/>
      <c r="EL790" s="37"/>
      <c r="EM790" s="37"/>
      <c r="EN790" s="37"/>
      <c r="EO790" s="37"/>
      <c r="EP790" s="37"/>
      <c r="EQ790" s="37"/>
      <c r="ER790" s="37"/>
      <c r="ES790" s="37"/>
      <c r="ET790" s="37"/>
      <c r="EU790" s="37"/>
      <c r="EV790" s="37"/>
      <c r="EW790" s="37"/>
      <c r="EX790" s="37"/>
      <c r="EY790" s="37"/>
      <c r="EZ790" s="37"/>
      <c r="FA790" s="37"/>
      <c r="FB790" s="37"/>
      <c r="FC790" s="37"/>
      <c r="FD790" s="37"/>
      <c r="FE790" s="37"/>
      <c r="FF790" s="37"/>
      <c r="FG790" s="37"/>
      <c r="FH790" s="37"/>
      <c r="FI790" s="37"/>
      <c r="FJ790" s="37"/>
      <c r="FK790" s="37"/>
      <c r="FL790" s="37"/>
      <c r="FM790" s="37"/>
      <c r="FN790" s="37"/>
      <c r="FO790" s="37"/>
      <c r="FP790" s="37"/>
      <c r="FQ790" s="37"/>
      <c r="FR790" s="37"/>
      <c r="FS790" s="37"/>
      <c r="FT790" s="37"/>
      <c r="FU790" s="37"/>
      <c r="FV790" s="37"/>
      <c r="FW790" s="37"/>
      <c r="FX790" s="37"/>
      <c r="FY790" s="37"/>
      <c r="FZ790" s="37"/>
      <c r="GA790" s="37"/>
      <c r="GB790" s="37"/>
      <c r="GC790" s="37"/>
      <c r="GD790" s="37"/>
      <c r="GE790" s="37"/>
      <c r="GF790" s="37"/>
      <c r="GG790" s="37"/>
      <c r="GH790" s="37"/>
      <c r="GI790" s="37"/>
      <c r="GJ790" s="37"/>
      <c r="GK790" s="37"/>
      <c r="GL790" s="37"/>
      <c r="GM790" s="37"/>
      <c r="GN790" s="37"/>
      <c r="GO790" s="37"/>
      <c r="GP790" s="37"/>
      <c r="GQ790" s="37"/>
      <c r="GR790" s="37"/>
      <c r="GS790" s="37"/>
      <c r="GT790" s="37"/>
      <c r="GU790" s="37"/>
      <c r="GV790" s="37"/>
      <c r="GW790" s="37"/>
      <c r="GX790" s="37"/>
      <c r="GY790" s="37"/>
      <c r="GZ790" s="37"/>
      <c r="HA790" s="37"/>
      <c r="HB790" s="37"/>
      <c r="HC790" s="37"/>
      <c r="HD790" s="37"/>
      <c r="HE790" s="37"/>
      <c r="HF790" s="37"/>
      <c r="HG790" s="37"/>
      <c r="HH790" s="37"/>
      <c r="HI790" s="37"/>
      <c r="HJ790" s="37"/>
      <c r="HK790" s="37"/>
      <c r="HL790" s="37"/>
      <c r="HM790" s="37"/>
    </row>
    <row r="791" spans="1:221" x14ac:dyDescent="0.25">
      <c r="A791" s="98">
        <v>2</v>
      </c>
      <c r="B791" s="228" t="s">
        <v>671</v>
      </c>
      <c r="C791" s="98" t="s">
        <v>652</v>
      </c>
      <c r="D791" s="154">
        <v>43417</v>
      </c>
      <c r="E791" s="143">
        <v>0.70694444444444438</v>
      </c>
      <c r="F791" s="143"/>
      <c r="G791" s="143"/>
      <c r="H791" s="143"/>
      <c r="I791" s="143"/>
      <c r="J791" s="143"/>
      <c r="K791" s="143"/>
      <c r="L791" s="143"/>
      <c r="M791" s="143"/>
      <c r="N791" s="143"/>
      <c r="O791" s="143"/>
      <c r="P791" s="98" t="str">
        <f t="shared" si="12"/>
        <v>2|Ponto Fixo - 10 S |Piraqueaçu|20181113|165800</v>
      </c>
      <c r="Q791" s="98" t="s">
        <v>6</v>
      </c>
      <c r="R791" s="98" t="s">
        <v>6</v>
      </c>
      <c r="S791" s="98" t="s">
        <v>6</v>
      </c>
      <c r="T791" s="98" t="s">
        <v>6</v>
      </c>
      <c r="U791" s="98" t="s">
        <v>6</v>
      </c>
      <c r="V791" s="98" t="s">
        <v>6</v>
      </c>
      <c r="W791" s="98" t="s">
        <v>6</v>
      </c>
      <c r="X791" s="230" t="s">
        <v>6</v>
      </c>
      <c r="Y791" s="98" t="s">
        <v>6</v>
      </c>
      <c r="Z791" s="98" t="s">
        <v>6</v>
      </c>
      <c r="AA791" s="98" t="s">
        <v>6</v>
      </c>
      <c r="AB791" s="98" t="s">
        <v>6</v>
      </c>
      <c r="AC791" s="98" t="s">
        <v>6</v>
      </c>
      <c r="AD791" s="98" t="s">
        <v>6</v>
      </c>
      <c r="AE791" s="98" t="s">
        <v>6</v>
      </c>
      <c r="AF791" s="98" t="s">
        <v>6</v>
      </c>
      <c r="AG791" s="98" t="s">
        <v>6</v>
      </c>
      <c r="AH791" s="287">
        <v>7782725.6275300002</v>
      </c>
      <c r="AI791" s="156">
        <v>375581.57057600003</v>
      </c>
      <c r="AJ791" s="98">
        <v>50</v>
      </c>
      <c r="AK791" s="98" t="s">
        <v>412</v>
      </c>
      <c r="AL791" s="98" t="s">
        <v>414</v>
      </c>
      <c r="AM791" s="98">
        <v>0</v>
      </c>
      <c r="AN791" s="98">
        <v>0</v>
      </c>
      <c r="AO791" s="98" t="s">
        <v>467</v>
      </c>
      <c r="CQ791" s="40"/>
      <c r="CR791" s="40"/>
      <c r="CS791" s="40"/>
      <c r="CT791" s="40"/>
      <c r="CU791" s="40"/>
      <c r="CV791" s="40"/>
      <c r="CW791" s="40"/>
      <c r="CX791" s="40"/>
      <c r="CY791" s="40"/>
      <c r="CZ791" s="40"/>
      <c r="DA791" s="40"/>
      <c r="DB791" s="40"/>
      <c r="DC791" s="40"/>
      <c r="DD791" s="40"/>
      <c r="DE791" s="40"/>
      <c r="DF791" s="40"/>
      <c r="DG791" s="40"/>
      <c r="DH791" s="37"/>
      <c r="DI791" s="37"/>
      <c r="DJ791" s="37"/>
      <c r="DK791" s="37"/>
      <c r="DL791" s="37"/>
      <c r="DM791" s="37"/>
      <c r="DN791" s="37"/>
      <c r="DO791" s="37"/>
      <c r="DP791" s="37"/>
      <c r="DQ791" s="37"/>
      <c r="DR791" s="37"/>
      <c r="DS791" s="37"/>
      <c r="DT791" s="37"/>
      <c r="DU791" s="37"/>
      <c r="DV791" s="37"/>
      <c r="DW791" s="37"/>
      <c r="DX791" s="37"/>
      <c r="DY791" s="37"/>
      <c r="DZ791" s="37"/>
      <c r="EA791" s="37"/>
      <c r="EB791" s="37"/>
      <c r="EC791" s="37"/>
      <c r="ED791" s="37"/>
      <c r="EE791" s="37"/>
      <c r="EF791" s="37"/>
      <c r="EG791" s="37"/>
      <c r="EH791" s="37"/>
      <c r="EI791" s="37"/>
      <c r="EJ791" s="37"/>
      <c r="EK791" s="37"/>
      <c r="EL791" s="37"/>
      <c r="EM791" s="37"/>
      <c r="EN791" s="37"/>
      <c r="EO791" s="37"/>
      <c r="EP791" s="37"/>
      <c r="EQ791" s="37"/>
      <c r="ER791" s="37"/>
      <c r="ES791" s="37"/>
      <c r="ET791" s="37"/>
      <c r="EU791" s="37"/>
      <c r="EV791" s="37"/>
      <c r="EW791" s="37"/>
      <c r="EX791" s="37"/>
      <c r="EY791" s="37"/>
      <c r="EZ791" s="37"/>
      <c r="FA791" s="37"/>
      <c r="FB791" s="37"/>
      <c r="FC791" s="37"/>
      <c r="FD791" s="37"/>
      <c r="FE791" s="37"/>
      <c r="FF791" s="37"/>
      <c r="FG791" s="37"/>
      <c r="FH791" s="37"/>
      <c r="FI791" s="37"/>
      <c r="FJ791" s="37"/>
      <c r="FK791" s="37"/>
      <c r="FL791" s="37"/>
      <c r="FM791" s="37"/>
      <c r="FN791" s="37"/>
      <c r="FO791" s="37"/>
      <c r="FP791" s="37"/>
      <c r="FQ791" s="37"/>
      <c r="FR791" s="37"/>
      <c r="FS791" s="37"/>
      <c r="FT791" s="37"/>
      <c r="FU791" s="37"/>
      <c r="FV791" s="37"/>
      <c r="FW791" s="37"/>
      <c r="FX791" s="37"/>
      <c r="FY791" s="37"/>
      <c r="FZ791" s="37"/>
      <c r="GA791" s="37"/>
      <c r="GB791" s="37"/>
      <c r="GC791" s="37"/>
      <c r="GD791" s="37"/>
      <c r="GE791" s="37"/>
      <c r="GF791" s="37"/>
      <c r="GG791" s="37"/>
      <c r="GH791" s="37"/>
      <c r="GI791" s="37"/>
      <c r="GJ791" s="37"/>
      <c r="GK791" s="37"/>
      <c r="GL791" s="37"/>
      <c r="GM791" s="37"/>
      <c r="GN791" s="37"/>
      <c r="GO791" s="37"/>
      <c r="GP791" s="37"/>
      <c r="GQ791" s="37"/>
      <c r="GR791" s="37"/>
      <c r="GS791" s="37"/>
      <c r="GT791" s="37"/>
      <c r="GU791" s="37"/>
      <c r="GV791" s="37"/>
      <c r="GW791" s="37"/>
      <c r="GX791" s="37"/>
      <c r="GY791" s="37"/>
      <c r="GZ791" s="37"/>
      <c r="HA791" s="37"/>
      <c r="HB791" s="37"/>
      <c r="HC791" s="37"/>
      <c r="HD791" s="37"/>
      <c r="HE791" s="37"/>
      <c r="HF791" s="37"/>
      <c r="HG791" s="37"/>
      <c r="HH791" s="37"/>
      <c r="HI791" s="37"/>
      <c r="HJ791" s="37"/>
      <c r="HK791" s="37"/>
      <c r="HL791" s="37"/>
      <c r="HM791" s="37"/>
    </row>
    <row r="792" spans="1:221" x14ac:dyDescent="0.25">
      <c r="A792" s="98">
        <v>2</v>
      </c>
      <c r="B792" s="228" t="s">
        <v>672</v>
      </c>
      <c r="C792" s="98" t="s">
        <v>652</v>
      </c>
      <c r="D792" s="154">
        <v>43417</v>
      </c>
      <c r="E792" s="143">
        <v>0.72499999999999998</v>
      </c>
      <c r="F792" s="143"/>
      <c r="G792" s="143"/>
      <c r="H792" s="143"/>
      <c r="I792" s="143"/>
      <c r="J792" s="143"/>
      <c r="K792" s="143"/>
      <c r="L792" s="143"/>
      <c r="M792" s="143"/>
      <c r="N792" s="143"/>
      <c r="O792" s="143"/>
      <c r="P792" s="98" t="str">
        <f t="shared" si="12"/>
        <v>2|Ponto Fixo - 11 S |Piraqueaçu|20181113|172400</v>
      </c>
      <c r="Q792" s="98" t="s">
        <v>6</v>
      </c>
      <c r="R792" s="98" t="s">
        <v>6</v>
      </c>
      <c r="S792" s="98" t="s">
        <v>6</v>
      </c>
      <c r="T792" s="98" t="s">
        <v>6</v>
      </c>
      <c r="U792" s="98" t="s">
        <v>6</v>
      </c>
      <c r="V792" s="98" t="s">
        <v>6</v>
      </c>
      <c r="W792" s="98" t="s">
        <v>6</v>
      </c>
      <c r="X792" s="230" t="s">
        <v>6</v>
      </c>
      <c r="Y792" s="98" t="s">
        <v>6</v>
      </c>
      <c r="Z792" s="98" t="s">
        <v>6</v>
      </c>
      <c r="AA792" s="98" t="s">
        <v>6</v>
      </c>
      <c r="AB792" s="98" t="s">
        <v>6</v>
      </c>
      <c r="AC792" s="98" t="s">
        <v>6</v>
      </c>
      <c r="AD792" s="98" t="s">
        <v>6</v>
      </c>
      <c r="AE792" s="98" t="s">
        <v>6</v>
      </c>
      <c r="AF792" s="98" t="s">
        <v>6</v>
      </c>
      <c r="AG792" s="98" t="s">
        <v>6</v>
      </c>
      <c r="AH792" s="287">
        <v>7781765.5729599996</v>
      </c>
      <c r="AI792" s="156">
        <v>375523.55820000003</v>
      </c>
      <c r="AJ792" s="98">
        <v>50</v>
      </c>
      <c r="AK792" s="98" t="s">
        <v>412</v>
      </c>
      <c r="AL792" s="98" t="s">
        <v>414</v>
      </c>
      <c r="AM792" s="98">
        <v>12</v>
      </c>
      <c r="AN792" s="98">
        <v>1</v>
      </c>
      <c r="AO792" s="98" t="s">
        <v>467</v>
      </c>
      <c r="CQ792" s="40"/>
      <c r="CR792" s="40"/>
      <c r="CS792" s="40"/>
      <c r="CT792" s="40"/>
      <c r="CU792" s="40"/>
      <c r="CV792" s="40"/>
      <c r="CW792" s="40"/>
      <c r="CX792" s="40"/>
      <c r="CY792" s="40"/>
      <c r="CZ792" s="40"/>
      <c r="DA792" s="40"/>
      <c r="DB792" s="40"/>
      <c r="DC792" s="40"/>
      <c r="DD792" s="40"/>
      <c r="DE792" s="40"/>
      <c r="DF792" s="40"/>
      <c r="DG792" s="40"/>
      <c r="DH792" s="37"/>
      <c r="DI792" s="37"/>
      <c r="DJ792" s="37"/>
      <c r="DK792" s="37"/>
      <c r="DL792" s="37"/>
      <c r="DM792" s="37"/>
      <c r="DN792" s="37"/>
      <c r="DO792" s="37"/>
      <c r="DP792" s="37"/>
      <c r="DQ792" s="37"/>
      <c r="DR792" s="37"/>
      <c r="DS792" s="37"/>
      <c r="DT792" s="37"/>
      <c r="DU792" s="37"/>
      <c r="DV792" s="37"/>
      <c r="DW792" s="37"/>
      <c r="DX792" s="37"/>
      <c r="DY792" s="37"/>
      <c r="DZ792" s="37"/>
      <c r="EA792" s="37"/>
      <c r="EB792" s="37"/>
      <c r="EC792" s="37"/>
      <c r="ED792" s="37"/>
      <c r="EE792" s="37"/>
      <c r="EF792" s="37"/>
      <c r="EG792" s="37"/>
      <c r="EH792" s="37"/>
      <c r="EI792" s="37"/>
      <c r="EJ792" s="37"/>
      <c r="EK792" s="37"/>
      <c r="EL792" s="37"/>
      <c r="EM792" s="37"/>
      <c r="EN792" s="37"/>
      <c r="EO792" s="37"/>
      <c r="EP792" s="37"/>
      <c r="EQ792" s="37"/>
      <c r="ER792" s="37"/>
      <c r="ES792" s="37"/>
      <c r="ET792" s="37"/>
      <c r="EU792" s="37"/>
      <c r="EV792" s="37"/>
      <c r="EW792" s="37"/>
      <c r="EX792" s="37"/>
      <c r="EY792" s="37"/>
      <c r="EZ792" s="37"/>
      <c r="FA792" s="37"/>
      <c r="FB792" s="37"/>
      <c r="FC792" s="37"/>
      <c r="FD792" s="37"/>
      <c r="FE792" s="37"/>
      <c r="FF792" s="37"/>
      <c r="FG792" s="37"/>
      <c r="FH792" s="37"/>
      <c r="FI792" s="37"/>
      <c r="FJ792" s="37"/>
      <c r="FK792" s="37"/>
      <c r="FL792" s="37"/>
      <c r="FM792" s="37"/>
      <c r="FN792" s="37"/>
      <c r="FO792" s="37"/>
      <c r="FP792" s="37"/>
      <c r="FQ792" s="37"/>
      <c r="FR792" s="37"/>
      <c r="FS792" s="37"/>
      <c r="FT792" s="37"/>
      <c r="FU792" s="37"/>
      <c r="FV792" s="37"/>
      <c r="FW792" s="37"/>
      <c r="FX792" s="37"/>
      <c r="FY792" s="37"/>
      <c r="FZ792" s="37"/>
      <c r="GA792" s="37"/>
      <c r="GB792" s="37"/>
      <c r="GC792" s="37"/>
      <c r="GD792" s="37"/>
      <c r="GE792" s="37"/>
      <c r="GF792" s="37"/>
      <c r="GG792" s="37"/>
      <c r="GH792" s="37"/>
      <c r="GI792" s="37"/>
      <c r="GJ792" s="37"/>
      <c r="GK792" s="37"/>
      <c r="GL792" s="37"/>
      <c r="GM792" s="37"/>
      <c r="GN792" s="37"/>
      <c r="GO792" s="37"/>
      <c r="GP792" s="37"/>
      <c r="GQ792" s="37"/>
      <c r="GR792" s="37"/>
      <c r="GS792" s="37"/>
      <c r="GT792" s="37"/>
      <c r="GU792" s="37"/>
      <c r="GV792" s="37"/>
      <c r="GW792" s="37"/>
      <c r="GX792" s="37"/>
      <c r="GY792" s="37"/>
      <c r="GZ792" s="37"/>
      <c r="HA792" s="37"/>
      <c r="HB792" s="37"/>
      <c r="HC792" s="37"/>
      <c r="HD792" s="37"/>
      <c r="HE792" s="37"/>
      <c r="HF792" s="37"/>
      <c r="HG792" s="37"/>
      <c r="HH792" s="37"/>
      <c r="HI792" s="37"/>
      <c r="HJ792" s="37"/>
      <c r="HK792" s="37"/>
      <c r="HL792" s="37"/>
      <c r="HM792" s="37"/>
    </row>
    <row r="793" spans="1:221" x14ac:dyDescent="0.25">
      <c r="A793" s="98">
        <v>2</v>
      </c>
      <c r="B793" s="228" t="s">
        <v>673</v>
      </c>
      <c r="C793" s="98" t="s">
        <v>652</v>
      </c>
      <c r="D793" s="154">
        <v>43417</v>
      </c>
      <c r="E793" s="143">
        <v>0.74305555555555547</v>
      </c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98" t="str">
        <f t="shared" si="12"/>
        <v>2|Ponto Fixo - 12 S |Piraqueaçu|20181113|175000</v>
      </c>
      <c r="Q793" s="98" t="s">
        <v>6</v>
      </c>
      <c r="R793" s="98" t="s">
        <v>6</v>
      </c>
      <c r="S793" s="98" t="s">
        <v>6</v>
      </c>
      <c r="T793" s="98" t="s">
        <v>6</v>
      </c>
      <c r="U793" s="98" t="s">
        <v>6</v>
      </c>
      <c r="V793" s="98" t="s">
        <v>6</v>
      </c>
      <c r="W793" s="98" t="s">
        <v>6</v>
      </c>
      <c r="X793" s="230" t="s">
        <v>6</v>
      </c>
      <c r="Y793" s="98" t="s">
        <v>6</v>
      </c>
      <c r="Z793" s="98" t="s">
        <v>6</v>
      </c>
      <c r="AA793" s="98" t="s">
        <v>6</v>
      </c>
      <c r="AB793" s="98" t="s">
        <v>6</v>
      </c>
      <c r="AC793" s="98" t="s">
        <v>6</v>
      </c>
      <c r="AD793" s="98" t="s">
        <v>6</v>
      </c>
      <c r="AE793" s="98" t="s">
        <v>6</v>
      </c>
      <c r="AF793" s="98" t="s">
        <v>6</v>
      </c>
      <c r="AG793" s="98" t="s">
        <v>6</v>
      </c>
      <c r="AH793" s="287">
        <v>7780844.2184199998</v>
      </c>
      <c r="AI793" s="156">
        <v>376395.04457500001</v>
      </c>
      <c r="AJ793" s="98">
        <v>50</v>
      </c>
      <c r="AK793" s="98" t="s">
        <v>412</v>
      </c>
      <c r="AL793" s="98" t="s">
        <v>414</v>
      </c>
      <c r="AM793" s="98">
        <v>0</v>
      </c>
      <c r="AN793" s="98">
        <v>0</v>
      </c>
      <c r="AO793" s="98" t="s">
        <v>467</v>
      </c>
      <c r="CQ793" s="40"/>
      <c r="CR793" s="40"/>
      <c r="CS793" s="40"/>
      <c r="CT793" s="40"/>
      <c r="CU793" s="40"/>
      <c r="CV793" s="40"/>
      <c r="CW793" s="40"/>
      <c r="CX793" s="40"/>
      <c r="CY793" s="40"/>
      <c r="CZ793" s="40"/>
      <c r="DA793" s="40"/>
      <c r="DB793" s="40"/>
      <c r="DC793" s="40"/>
      <c r="DD793" s="40"/>
      <c r="DE793" s="40"/>
      <c r="DF793" s="40"/>
      <c r="DG793" s="40"/>
      <c r="DH793" s="37"/>
      <c r="DI793" s="37"/>
      <c r="DJ793" s="37"/>
      <c r="DK793" s="37"/>
      <c r="DL793" s="37"/>
      <c r="DM793" s="37"/>
      <c r="DN793" s="37"/>
      <c r="DO793" s="37"/>
      <c r="DP793" s="37"/>
      <c r="DQ793" s="37"/>
      <c r="DR793" s="37"/>
      <c r="DS793" s="37"/>
      <c r="DT793" s="37"/>
      <c r="DU793" s="37"/>
      <c r="DV793" s="37"/>
      <c r="DW793" s="37"/>
      <c r="DX793" s="37"/>
      <c r="DY793" s="37"/>
      <c r="DZ793" s="37"/>
      <c r="EA793" s="37"/>
      <c r="EB793" s="37"/>
      <c r="EC793" s="37"/>
      <c r="ED793" s="37"/>
      <c r="EE793" s="37"/>
      <c r="EF793" s="37"/>
      <c r="EG793" s="37"/>
      <c r="EH793" s="37"/>
      <c r="EI793" s="37"/>
      <c r="EJ793" s="37"/>
      <c r="EK793" s="37"/>
      <c r="EL793" s="37"/>
      <c r="EM793" s="37"/>
      <c r="EN793" s="37"/>
      <c r="EO793" s="37"/>
      <c r="EP793" s="37"/>
      <c r="EQ793" s="37"/>
      <c r="ER793" s="37"/>
      <c r="ES793" s="37"/>
      <c r="ET793" s="37"/>
      <c r="EU793" s="37"/>
      <c r="EV793" s="37"/>
      <c r="EW793" s="37"/>
      <c r="EX793" s="37"/>
      <c r="EY793" s="37"/>
      <c r="EZ793" s="37"/>
      <c r="FA793" s="37"/>
      <c r="FB793" s="37"/>
      <c r="FC793" s="37"/>
      <c r="FD793" s="37"/>
      <c r="FE793" s="37"/>
      <c r="FF793" s="37"/>
      <c r="FG793" s="37"/>
      <c r="FH793" s="37"/>
      <c r="FI793" s="37"/>
      <c r="FJ793" s="37"/>
      <c r="FK793" s="37"/>
      <c r="FL793" s="37"/>
      <c r="FM793" s="37"/>
      <c r="FN793" s="37"/>
      <c r="FO793" s="37"/>
      <c r="FP793" s="37"/>
      <c r="FQ793" s="37"/>
      <c r="FR793" s="37"/>
      <c r="FS793" s="37"/>
      <c r="FT793" s="37"/>
      <c r="FU793" s="37"/>
      <c r="FV793" s="37"/>
      <c r="FW793" s="37"/>
      <c r="FX793" s="37"/>
      <c r="FY793" s="37"/>
      <c r="FZ793" s="37"/>
      <c r="GA793" s="37"/>
      <c r="GB793" s="37"/>
      <c r="GC793" s="37"/>
      <c r="GD793" s="37"/>
      <c r="GE793" s="37"/>
      <c r="GF793" s="37"/>
      <c r="GG793" s="37"/>
      <c r="GH793" s="37"/>
      <c r="GI793" s="37"/>
      <c r="GJ793" s="37"/>
      <c r="GK793" s="37"/>
      <c r="GL793" s="37"/>
      <c r="GM793" s="37"/>
      <c r="GN793" s="37"/>
      <c r="GO793" s="37"/>
      <c r="GP793" s="37"/>
      <c r="GQ793" s="37"/>
      <c r="GR793" s="37"/>
      <c r="GS793" s="37"/>
      <c r="GT793" s="37"/>
      <c r="GU793" s="37"/>
      <c r="GV793" s="37"/>
      <c r="GW793" s="37"/>
      <c r="GX793" s="37"/>
      <c r="GY793" s="37"/>
      <c r="GZ793" s="37"/>
      <c r="HA793" s="37"/>
      <c r="HB793" s="37"/>
      <c r="HC793" s="37"/>
      <c r="HD793" s="37"/>
      <c r="HE793" s="37"/>
      <c r="HF793" s="37"/>
      <c r="HG793" s="37"/>
      <c r="HH793" s="37"/>
      <c r="HI793" s="37"/>
      <c r="HJ793" s="37"/>
      <c r="HK793" s="37"/>
      <c r="HL793" s="37"/>
      <c r="HM793" s="37"/>
    </row>
    <row r="794" spans="1:221" x14ac:dyDescent="0.25">
      <c r="A794" s="98">
        <v>2</v>
      </c>
      <c r="B794" s="228" t="s">
        <v>674</v>
      </c>
      <c r="C794" s="98" t="s">
        <v>652</v>
      </c>
      <c r="D794" s="154">
        <v>43417</v>
      </c>
      <c r="E794" s="143">
        <v>0.76388888888888884</v>
      </c>
      <c r="F794" s="143"/>
      <c r="G794" s="143"/>
      <c r="H794" s="143"/>
      <c r="I794" s="143"/>
      <c r="J794" s="143"/>
      <c r="K794" s="143"/>
      <c r="L794" s="143"/>
      <c r="M794" s="143"/>
      <c r="N794" s="143"/>
      <c r="O794" s="143"/>
      <c r="P794" s="98" t="str">
        <f t="shared" si="12"/>
        <v>2|Ponto Fixo - 13 S |Piraqueaçu|20181113|182000</v>
      </c>
      <c r="Q794" s="98" t="s">
        <v>6</v>
      </c>
      <c r="R794" s="98" t="s">
        <v>6</v>
      </c>
      <c r="S794" s="98" t="s">
        <v>6</v>
      </c>
      <c r="T794" s="98" t="s">
        <v>6</v>
      </c>
      <c r="U794" s="98" t="s">
        <v>6</v>
      </c>
      <c r="V794" s="98" t="s">
        <v>6</v>
      </c>
      <c r="W794" s="98" t="s">
        <v>6</v>
      </c>
      <c r="X794" s="230" t="s">
        <v>6</v>
      </c>
      <c r="Y794" s="98" t="s">
        <v>6</v>
      </c>
      <c r="Z794" s="98" t="s">
        <v>6</v>
      </c>
      <c r="AA794" s="98" t="s">
        <v>6</v>
      </c>
      <c r="AB794" s="98" t="s">
        <v>6</v>
      </c>
      <c r="AC794" s="98" t="s">
        <v>6</v>
      </c>
      <c r="AD794" s="98" t="s">
        <v>6</v>
      </c>
      <c r="AE794" s="98" t="s">
        <v>6</v>
      </c>
      <c r="AF794" s="98" t="s">
        <v>6</v>
      </c>
      <c r="AG794" s="98" t="s">
        <v>6</v>
      </c>
      <c r="AH794" s="287">
        <v>7776531.8437299998</v>
      </c>
      <c r="AI794" s="156">
        <v>377324.80101900001</v>
      </c>
      <c r="AJ794" s="98">
        <v>50</v>
      </c>
      <c r="AK794" s="98" t="s">
        <v>412</v>
      </c>
      <c r="AL794" s="98" t="s">
        <v>414</v>
      </c>
      <c r="AM794" s="98">
        <v>0</v>
      </c>
      <c r="AN794" s="98">
        <v>0</v>
      </c>
      <c r="AO794" s="98" t="s">
        <v>467</v>
      </c>
      <c r="CQ794" s="40"/>
      <c r="CR794" s="40"/>
      <c r="CS794" s="40"/>
      <c r="CT794" s="40"/>
      <c r="CU794" s="40"/>
      <c r="CV794" s="40"/>
      <c r="CW794" s="40"/>
      <c r="CX794" s="40"/>
      <c r="CY794" s="40"/>
      <c r="CZ794" s="40"/>
      <c r="DA794" s="40"/>
      <c r="DB794" s="40"/>
      <c r="DC794" s="40"/>
      <c r="DD794" s="40"/>
      <c r="DE794" s="40"/>
      <c r="DF794" s="40"/>
      <c r="DG794" s="40"/>
      <c r="DH794" s="37"/>
      <c r="DI794" s="37"/>
      <c r="DJ794" s="37"/>
      <c r="DK794" s="37"/>
      <c r="DL794" s="37"/>
      <c r="DM794" s="37"/>
      <c r="DN794" s="37"/>
      <c r="DO794" s="37"/>
      <c r="DP794" s="37"/>
      <c r="DQ794" s="37"/>
      <c r="DR794" s="37"/>
      <c r="DS794" s="37"/>
      <c r="DT794" s="37"/>
      <c r="DU794" s="37"/>
      <c r="DV794" s="37"/>
      <c r="DW794" s="37"/>
      <c r="DX794" s="37"/>
      <c r="DY794" s="37"/>
      <c r="DZ794" s="37"/>
      <c r="EA794" s="37"/>
      <c r="EB794" s="37"/>
      <c r="EC794" s="37"/>
      <c r="ED794" s="37"/>
      <c r="EE794" s="37"/>
      <c r="EF794" s="37"/>
      <c r="EG794" s="37"/>
      <c r="EH794" s="37"/>
      <c r="EI794" s="37"/>
      <c r="EJ794" s="37"/>
      <c r="EK794" s="37"/>
      <c r="EL794" s="37"/>
      <c r="EM794" s="37"/>
      <c r="EN794" s="37"/>
      <c r="EO794" s="37"/>
      <c r="EP794" s="37"/>
      <c r="EQ794" s="37"/>
      <c r="ER794" s="37"/>
      <c r="ES794" s="37"/>
      <c r="ET794" s="37"/>
      <c r="EU794" s="37"/>
      <c r="EV794" s="37"/>
      <c r="EW794" s="37"/>
      <c r="EX794" s="37"/>
      <c r="EY794" s="37"/>
      <c r="EZ794" s="37"/>
      <c r="FA794" s="37"/>
      <c r="FB794" s="37"/>
      <c r="FC794" s="37"/>
      <c r="FD794" s="37"/>
      <c r="FE794" s="37"/>
      <c r="FF794" s="37"/>
      <c r="FG794" s="37"/>
      <c r="FH794" s="37"/>
      <c r="FI794" s="37"/>
      <c r="FJ794" s="37"/>
      <c r="FK794" s="37"/>
      <c r="FL794" s="37"/>
      <c r="FM794" s="37"/>
      <c r="FN794" s="37"/>
      <c r="FO794" s="37"/>
      <c r="FP794" s="37"/>
      <c r="FQ794" s="37"/>
      <c r="FR794" s="37"/>
      <c r="FS794" s="37"/>
      <c r="FT794" s="37"/>
      <c r="FU794" s="37"/>
      <c r="FV794" s="37"/>
      <c r="FW794" s="37"/>
      <c r="FX794" s="37"/>
      <c r="FY794" s="37"/>
      <c r="FZ794" s="37"/>
      <c r="GA794" s="37"/>
      <c r="GB794" s="37"/>
      <c r="GC794" s="37"/>
      <c r="GD794" s="37"/>
      <c r="GE794" s="37"/>
      <c r="GF794" s="37"/>
      <c r="GG794" s="37"/>
      <c r="GH794" s="37"/>
      <c r="GI794" s="37"/>
      <c r="GJ794" s="37"/>
      <c r="GK794" s="37"/>
      <c r="GL794" s="37"/>
      <c r="GM794" s="37"/>
      <c r="GN794" s="37"/>
      <c r="GO794" s="37"/>
      <c r="GP794" s="37"/>
      <c r="GQ794" s="37"/>
      <c r="GR794" s="37"/>
      <c r="GS794" s="37"/>
      <c r="GT794" s="37"/>
      <c r="GU794" s="37"/>
      <c r="GV794" s="37"/>
      <c r="GW794" s="37"/>
      <c r="GX794" s="37"/>
      <c r="GY794" s="37"/>
      <c r="GZ794" s="37"/>
      <c r="HA794" s="37"/>
      <c r="HB794" s="37"/>
      <c r="HC794" s="37"/>
      <c r="HD794" s="37"/>
      <c r="HE794" s="37"/>
      <c r="HF794" s="37"/>
      <c r="HG794" s="37"/>
      <c r="HH794" s="37"/>
      <c r="HI794" s="37"/>
      <c r="HJ794" s="37"/>
      <c r="HK794" s="37"/>
      <c r="HL794" s="37"/>
      <c r="HM794" s="37"/>
    </row>
    <row r="795" spans="1:221" x14ac:dyDescent="0.25">
      <c r="A795" s="230">
        <v>3</v>
      </c>
      <c r="B795" s="283" t="s">
        <v>590</v>
      </c>
      <c r="C795" s="283" t="s">
        <v>718</v>
      </c>
      <c r="D795" s="308">
        <v>43463</v>
      </c>
      <c r="E795" s="144">
        <v>0.27083333333333331</v>
      </c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98" t="str">
        <f t="shared" si="12"/>
        <v>3|ponto barra seca|barra seca|20181229|063000</v>
      </c>
      <c r="Q795" s="233" t="s">
        <v>6</v>
      </c>
      <c r="R795" s="231" t="s">
        <v>6</v>
      </c>
      <c r="S795" s="98" t="s">
        <v>6</v>
      </c>
      <c r="T795" s="233" t="s">
        <v>6</v>
      </c>
      <c r="U795" s="231" t="s">
        <v>6</v>
      </c>
      <c r="V795" s="98" t="s">
        <v>6</v>
      </c>
      <c r="W795" s="233" t="s">
        <v>6</v>
      </c>
      <c r="X795" s="300" t="s">
        <v>6</v>
      </c>
      <c r="Y795" s="98" t="s">
        <v>6</v>
      </c>
      <c r="Z795" s="98" t="s">
        <v>6</v>
      </c>
      <c r="AA795" s="98" t="s">
        <v>6</v>
      </c>
      <c r="AB795" s="98" t="s">
        <v>6</v>
      </c>
      <c r="AC795" s="98" t="s">
        <v>6</v>
      </c>
      <c r="AD795" s="98" t="s">
        <v>6</v>
      </c>
      <c r="AE795" s="98" t="s">
        <v>6</v>
      </c>
      <c r="AF795" s="98" t="s">
        <v>6</v>
      </c>
      <c r="AG795" s="98" t="s">
        <v>6</v>
      </c>
      <c r="AH795" s="231" t="s">
        <v>536</v>
      </c>
      <c r="AI795" s="231" t="s">
        <v>563</v>
      </c>
      <c r="AJ795" s="283">
        <v>100</v>
      </c>
      <c r="AK795" s="283" t="s">
        <v>714</v>
      </c>
      <c r="AL795" s="98" t="s">
        <v>416</v>
      </c>
      <c r="AM795" s="265">
        <v>1</v>
      </c>
      <c r="AN795" s="98">
        <v>1</v>
      </c>
      <c r="AO795" s="98" t="s">
        <v>467</v>
      </c>
      <c r="CQ795" s="40"/>
      <c r="CR795" s="40"/>
      <c r="CS795" s="40"/>
      <c r="CT795" s="40"/>
      <c r="CU795" s="40"/>
      <c r="CV795" s="40"/>
      <c r="CW795" s="40"/>
      <c r="CX795" s="40"/>
      <c r="CY795" s="40"/>
      <c r="CZ795" s="40"/>
      <c r="DA795" s="40"/>
      <c r="DB795" s="40"/>
      <c r="DC795" s="40"/>
      <c r="DD795" s="40"/>
      <c r="DE795" s="40"/>
      <c r="DF795" s="40"/>
      <c r="DG795" s="40"/>
      <c r="DH795" s="37"/>
      <c r="DI795" s="37"/>
      <c r="DJ795" s="37"/>
      <c r="DK795" s="37"/>
      <c r="DL795" s="37"/>
      <c r="DM795" s="37"/>
      <c r="DN795" s="37"/>
      <c r="DO795" s="37"/>
      <c r="DP795" s="37"/>
      <c r="DQ795" s="37"/>
      <c r="DR795" s="37"/>
      <c r="DS795" s="37"/>
      <c r="DT795" s="37"/>
      <c r="DU795" s="37"/>
      <c r="DV795" s="37"/>
      <c r="DW795" s="37"/>
      <c r="DX795" s="37"/>
      <c r="DY795" s="37"/>
      <c r="DZ795" s="37"/>
      <c r="EA795" s="37"/>
      <c r="EB795" s="37"/>
      <c r="EC795" s="37"/>
      <c r="ED795" s="37"/>
      <c r="EE795" s="37"/>
      <c r="EF795" s="37"/>
      <c r="EG795" s="37"/>
      <c r="EH795" s="37"/>
      <c r="EI795" s="37"/>
      <c r="EJ795" s="37"/>
      <c r="EK795" s="37"/>
      <c r="EL795" s="37"/>
      <c r="EM795" s="37"/>
      <c r="EN795" s="37"/>
      <c r="EO795" s="37"/>
      <c r="EP795" s="37"/>
      <c r="EQ795" s="37"/>
      <c r="ER795" s="37"/>
      <c r="ES795" s="37"/>
      <c r="ET795" s="37"/>
      <c r="EU795" s="37"/>
      <c r="EV795" s="37"/>
      <c r="EW795" s="37"/>
      <c r="EX795" s="37"/>
      <c r="EY795" s="37"/>
      <c r="EZ795" s="37"/>
      <c r="FA795" s="37"/>
      <c r="FB795" s="37"/>
      <c r="FC795" s="37"/>
      <c r="FD795" s="37"/>
      <c r="FE795" s="37"/>
      <c r="FF795" s="37"/>
      <c r="FG795" s="37"/>
      <c r="FH795" s="37"/>
      <c r="FI795" s="37"/>
      <c r="FJ795" s="37"/>
      <c r="FK795" s="37"/>
      <c r="FL795" s="37"/>
      <c r="FM795" s="37"/>
      <c r="FN795" s="37"/>
      <c r="FO795" s="37"/>
      <c r="FP795" s="37"/>
      <c r="FQ795" s="37"/>
      <c r="FR795" s="37"/>
      <c r="FS795" s="37"/>
      <c r="FT795" s="37"/>
      <c r="FU795" s="37"/>
      <c r="FV795" s="37"/>
      <c r="FW795" s="37"/>
      <c r="FX795" s="37"/>
      <c r="FY795" s="37"/>
      <c r="FZ795" s="37"/>
      <c r="GA795" s="37"/>
      <c r="GB795" s="37"/>
      <c r="GC795" s="37"/>
      <c r="GD795" s="37"/>
      <c r="GE795" s="37"/>
      <c r="GF795" s="37"/>
      <c r="GG795" s="37"/>
      <c r="GH795" s="37"/>
      <c r="GI795" s="37"/>
      <c r="GJ795" s="37"/>
      <c r="GK795" s="37"/>
      <c r="GL795" s="37"/>
      <c r="GM795" s="37"/>
      <c r="GN795" s="37"/>
      <c r="GO795" s="37"/>
      <c r="GP795" s="37"/>
      <c r="GQ795" s="37"/>
      <c r="GR795" s="37"/>
      <c r="GS795" s="37"/>
      <c r="GT795" s="37"/>
      <c r="GU795" s="37"/>
      <c r="GV795" s="37"/>
      <c r="GW795" s="37"/>
      <c r="GX795" s="37"/>
      <c r="GY795" s="37"/>
      <c r="GZ795" s="37"/>
      <c r="HA795" s="37"/>
      <c r="HB795" s="37"/>
      <c r="HC795" s="37"/>
      <c r="HD795" s="37"/>
      <c r="HE795" s="37"/>
      <c r="HF795" s="37"/>
      <c r="HG795" s="37"/>
      <c r="HH795" s="37"/>
      <c r="HI795" s="37"/>
      <c r="HJ795" s="37"/>
      <c r="HK795" s="37"/>
      <c r="HL795" s="37"/>
      <c r="HM795" s="37"/>
    </row>
    <row r="796" spans="1:221" x14ac:dyDescent="0.25">
      <c r="A796" s="230">
        <v>3</v>
      </c>
      <c r="B796" s="233" t="s">
        <v>719</v>
      </c>
      <c r="C796" s="233" t="s">
        <v>624</v>
      </c>
      <c r="D796" s="308">
        <v>43463</v>
      </c>
      <c r="E796" s="144">
        <v>0.29166666666666669</v>
      </c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98" t="str">
        <f t="shared" si="12"/>
        <v>3|pontal do ipiranga RD1|pontal do ipiranga|20181229|070000</v>
      </c>
      <c r="Q796" s="233" t="s">
        <v>6</v>
      </c>
      <c r="R796" s="231" t="s">
        <v>6</v>
      </c>
      <c r="S796" s="98" t="s">
        <v>6</v>
      </c>
      <c r="T796" s="233" t="s">
        <v>6</v>
      </c>
      <c r="U796" s="231" t="s">
        <v>6</v>
      </c>
      <c r="V796" s="98" t="s">
        <v>6</v>
      </c>
      <c r="W796" s="233" t="s">
        <v>6</v>
      </c>
      <c r="X796" s="300" t="s">
        <v>6</v>
      </c>
      <c r="Y796" s="98" t="s">
        <v>6</v>
      </c>
      <c r="Z796" s="98" t="s">
        <v>6</v>
      </c>
      <c r="AA796" s="98" t="s">
        <v>6</v>
      </c>
      <c r="AB796" s="98" t="s">
        <v>6</v>
      </c>
      <c r="AC796" s="98" t="s">
        <v>6</v>
      </c>
      <c r="AD796" s="98" t="s">
        <v>6</v>
      </c>
      <c r="AE796" s="98" t="s">
        <v>6</v>
      </c>
      <c r="AF796" s="98" t="s">
        <v>6</v>
      </c>
      <c r="AG796" s="98" t="s">
        <v>6</v>
      </c>
      <c r="AH796" s="231" t="s">
        <v>536</v>
      </c>
      <c r="AI796" s="233" t="s">
        <v>563</v>
      </c>
      <c r="AJ796" s="283">
        <v>100</v>
      </c>
      <c r="AK796" s="283" t="s">
        <v>714</v>
      </c>
      <c r="AL796" s="98" t="s">
        <v>416</v>
      </c>
      <c r="AM796" s="283">
        <v>1</v>
      </c>
      <c r="AN796" s="98">
        <v>1</v>
      </c>
      <c r="AO796" s="98" t="s">
        <v>467</v>
      </c>
      <c r="CQ796" s="40"/>
      <c r="CR796" s="40"/>
      <c r="CS796" s="40"/>
      <c r="CT796" s="40"/>
      <c r="CU796" s="40"/>
      <c r="CV796" s="40"/>
      <c r="CW796" s="40"/>
      <c r="CX796" s="40"/>
      <c r="CY796" s="40"/>
      <c r="CZ796" s="40"/>
      <c r="DA796" s="40"/>
      <c r="DB796" s="40"/>
      <c r="DC796" s="40"/>
      <c r="DD796" s="40"/>
      <c r="DE796" s="40"/>
      <c r="DF796" s="40"/>
      <c r="DG796" s="40"/>
      <c r="DH796" s="37"/>
      <c r="DI796" s="37"/>
      <c r="DJ796" s="37"/>
      <c r="DK796" s="37"/>
      <c r="DL796" s="37"/>
      <c r="DM796" s="37"/>
      <c r="DN796" s="37"/>
      <c r="DO796" s="37"/>
      <c r="DP796" s="37"/>
      <c r="DQ796" s="37"/>
      <c r="DR796" s="37"/>
      <c r="DS796" s="37"/>
      <c r="DT796" s="37"/>
      <c r="DU796" s="37"/>
      <c r="DV796" s="37"/>
      <c r="DW796" s="37"/>
      <c r="DX796" s="37"/>
      <c r="DY796" s="37"/>
      <c r="DZ796" s="37"/>
      <c r="EA796" s="37"/>
      <c r="EB796" s="37"/>
      <c r="EC796" s="37"/>
      <c r="ED796" s="37"/>
      <c r="EE796" s="37"/>
      <c r="EF796" s="37"/>
      <c r="EG796" s="37"/>
      <c r="EH796" s="37"/>
      <c r="EI796" s="37"/>
      <c r="EJ796" s="37"/>
      <c r="EK796" s="37"/>
      <c r="EL796" s="37"/>
      <c r="EM796" s="37"/>
      <c r="EN796" s="37"/>
      <c r="EO796" s="37"/>
      <c r="EP796" s="37"/>
      <c r="EQ796" s="37"/>
      <c r="ER796" s="37"/>
      <c r="ES796" s="37"/>
      <c r="ET796" s="37"/>
      <c r="EU796" s="37"/>
      <c r="EV796" s="37"/>
      <c r="EW796" s="37"/>
      <c r="EX796" s="37"/>
      <c r="EY796" s="37"/>
      <c r="EZ796" s="37"/>
      <c r="FA796" s="37"/>
      <c r="FB796" s="37"/>
      <c r="FC796" s="37"/>
      <c r="FD796" s="37"/>
      <c r="FE796" s="37"/>
      <c r="FF796" s="37"/>
      <c r="FG796" s="37"/>
      <c r="FH796" s="37"/>
      <c r="FI796" s="37"/>
      <c r="FJ796" s="37"/>
      <c r="FK796" s="37"/>
      <c r="FL796" s="37"/>
      <c r="FM796" s="37"/>
      <c r="FN796" s="37"/>
      <c r="FO796" s="37"/>
      <c r="FP796" s="37"/>
      <c r="FQ796" s="37"/>
      <c r="FR796" s="37"/>
      <c r="FS796" s="37"/>
      <c r="FT796" s="37"/>
      <c r="FU796" s="37"/>
      <c r="FV796" s="37"/>
      <c r="FW796" s="37"/>
      <c r="FX796" s="37"/>
      <c r="FY796" s="37"/>
      <c r="FZ796" s="37"/>
      <c r="GA796" s="37"/>
      <c r="GB796" s="37"/>
      <c r="GC796" s="37"/>
      <c r="GD796" s="37"/>
      <c r="GE796" s="37"/>
      <c r="GF796" s="37"/>
      <c r="GG796" s="37"/>
      <c r="GH796" s="37"/>
      <c r="GI796" s="37"/>
      <c r="GJ796" s="37"/>
      <c r="GK796" s="37"/>
      <c r="GL796" s="37"/>
      <c r="GM796" s="37"/>
      <c r="GN796" s="37"/>
      <c r="GO796" s="37"/>
      <c r="GP796" s="37"/>
      <c r="GQ796" s="37"/>
      <c r="GR796" s="37"/>
      <c r="GS796" s="37"/>
      <c r="GT796" s="37"/>
      <c r="GU796" s="37"/>
      <c r="GV796" s="37"/>
      <c r="GW796" s="37"/>
      <c r="GX796" s="37"/>
      <c r="GY796" s="37"/>
      <c r="GZ796" s="37"/>
      <c r="HA796" s="37"/>
      <c r="HB796" s="37"/>
      <c r="HC796" s="37"/>
      <c r="HD796" s="37"/>
      <c r="HE796" s="37"/>
      <c r="HF796" s="37"/>
      <c r="HG796" s="37"/>
      <c r="HH796" s="37"/>
      <c r="HI796" s="37"/>
      <c r="HJ796" s="37"/>
      <c r="HK796" s="37"/>
      <c r="HL796" s="37"/>
      <c r="HM796" s="37"/>
    </row>
    <row r="797" spans="1:221" x14ac:dyDescent="0.25">
      <c r="A797" s="230">
        <v>3</v>
      </c>
      <c r="B797" s="233" t="s">
        <v>719</v>
      </c>
      <c r="C797" s="233" t="s">
        <v>624</v>
      </c>
      <c r="D797" s="308">
        <v>43463</v>
      </c>
      <c r="E797" s="144">
        <v>0.29166666666666669</v>
      </c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98" t="str">
        <f t="shared" si="12"/>
        <v>3|pontal do ipiranga RD1|pontal do ipiranga|20181229|070000</v>
      </c>
      <c r="Q797" s="233" t="s">
        <v>6</v>
      </c>
      <c r="R797" s="231" t="s">
        <v>6</v>
      </c>
      <c r="S797" s="98" t="s">
        <v>6</v>
      </c>
      <c r="T797" s="233" t="s">
        <v>6</v>
      </c>
      <c r="U797" s="231" t="s">
        <v>6</v>
      </c>
      <c r="V797" s="98" t="s">
        <v>6</v>
      </c>
      <c r="W797" s="233" t="s">
        <v>6</v>
      </c>
      <c r="X797" s="300" t="s">
        <v>6</v>
      </c>
      <c r="Y797" s="98" t="s">
        <v>6</v>
      </c>
      <c r="Z797" s="98" t="s">
        <v>6</v>
      </c>
      <c r="AA797" s="98" t="s">
        <v>6</v>
      </c>
      <c r="AB797" s="98" t="s">
        <v>6</v>
      </c>
      <c r="AC797" s="98" t="s">
        <v>6</v>
      </c>
      <c r="AD797" s="98" t="s">
        <v>6</v>
      </c>
      <c r="AE797" s="98" t="s">
        <v>6</v>
      </c>
      <c r="AF797" s="98" t="s">
        <v>6</v>
      </c>
      <c r="AG797" s="98" t="s">
        <v>6</v>
      </c>
      <c r="AH797" s="231" t="s">
        <v>536</v>
      </c>
      <c r="AI797" s="233" t="s">
        <v>563</v>
      </c>
      <c r="AJ797" s="283">
        <v>100</v>
      </c>
      <c r="AK797" s="283" t="s">
        <v>714</v>
      </c>
      <c r="AL797" s="98" t="s">
        <v>416</v>
      </c>
      <c r="AM797" s="283">
        <v>1</v>
      </c>
      <c r="AN797" s="98">
        <v>1</v>
      </c>
      <c r="AO797" s="98" t="s">
        <v>467</v>
      </c>
      <c r="CQ797" s="40"/>
      <c r="CR797" s="40"/>
      <c r="CS797" s="40"/>
      <c r="CT797" s="40"/>
      <c r="CU797" s="40"/>
      <c r="CV797" s="40"/>
      <c r="CW797" s="40"/>
      <c r="CX797" s="40"/>
      <c r="CY797" s="40"/>
      <c r="CZ797" s="40"/>
      <c r="DA797" s="40"/>
      <c r="DB797" s="40"/>
      <c r="DC797" s="40"/>
      <c r="DD797" s="40"/>
      <c r="DE797" s="40"/>
      <c r="DF797" s="40"/>
      <c r="DG797" s="40"/>
      <c r="DH797" s="37"/>
      <c r="DI797" s="37"/>
      <c r="DJ797" s="37"/>
      <c r="DK797" s="37"/>
      <c r="DL797" s="37"/>
      <c r="DM797" s="37"/>
      <c r="DN797" s="37"/>
      <c r="DO797" s="37"/>
      <c r="DP797" s="37"/>
      <c r="DQ797" s="37"/>
      <c r="DR797" s="37"/>
      <c r="DS797" s="37"/>
      <c r="DT797" s="37"/>
      <c r="DU797" s="37"/>
      <c r="DV797" s="37"/>
      <c r="DW797" s="37"/>
      <c r="DX797" s="37"/>
      <c r="DY797" s="37"/>
      <c r="DZ797" s="37"/>
      <c r="EA797" s="37"/>
      <c r="EB797" s="37"/>
      <c r="EC797" s="37"/>
      <c r="ED797" s="37"/>
      <c r="EE797" s="37"/>
      <c r="EF797" s="37"/>
      <c r="EG797" s="37"/>
      <c r="EH797" s="37"/>
      <c r="EI797" s="37"/>
      <c r="EJ797" s="37"/>
      <c r="EK797" s="37"/>
      <c r="EL797" s="37"/>
      <c r="EM797" s="37"/>
      <c r="EN797" s="37"/>
      <c r="EO797" s="37"/>
      <c r="EP797" s="37"/>
      <c r="EQ797" s="37"/>
      <c r="ER797" s="37"/>
      <c r="ES797" s="37"/>
      <c r="ET797" s="37"/>
      <c r="EU797" s="37"/>
      <c r="EV797" s="37"/>
      <c r="EW797" s="37"/>
      <c r="EX797" s="37"/>
      <c r="EY797" s="37"/>
      <c r="EZ797" s="37"/>
      <c r="FA797" s="37"/>
      <c r="FB797" s="37"/>
      <c r="FC797" s="37"/>
      <c r="FD797" s="37"/>
      <c r="FE797" s="37"/>
      <c r="FF797" s="37"/>
      <c r="FG797" s="37"/>
      <c r="FH797" s="37"/>
      <c r="FI797" s="37"/>
      <c r="FJ797" s="37"/>
      <c r="FK797" s="37"/>
      <c r="FL797" s="37"/>
      <c r="FM797" s="37"/>
      <c r="FN797" s="37"/>
      <c r="FO797" s="37"/>
      <c r="FP797" s="37"/>
      <c r="FQ797" s="37"/>
      <c r="FR797" s="37"/>
      <c r="FS797" s="37"/>
      <c r="FT797" s="37"/>
      <c r="FU797" s="37"/>
      <c r="FV797" s="37"/>
      <c r="FW797" s="37"/>
      <c r="FX797" s="37"/>
      <c r="FY797" s="37"/>
      <c r="FZ797" s="37"/>
      <c r="GA797" s="37"/>
      <c r="GB797" s="37"/>
      <c r="GC797" s="37"/>
      <c r="GD797" s="37"/>
      <c r="GE797" s="37"/>
      <c r="GF797" s="37"/>
      <c r="GG797" s="37"/>
      <c r="GH797" s="37"/>
      <c r="GI797" s="37"/>
      <c r="GJ797" s="37"/>
      <c r="GK797" s="37"/>
      <c r="GL797" s="37"/>
      <c r="GM797" s="37"/>
      <c r="GN797" s="37"/>
      <c r="GO797" s="37"/>
      <c r="GP797" s="37"/>
      <c r="GQ797" s="37"/>
      <c r="GR797" s="37"/>
      <c r="GS797" s="37"/>
      <c r="GT797" s="37"/>
      <c r="GU797" s="37"/>
      <c r="GV797" s="37"/>
      <c r="GW797" s="37"/>
      <c r="GX797" s="37"/>
      <c r="GY797" s="37"/>
      <c r="GZ797" s="37"/>
      <c r="HA797" s="37"/>
      <c r="HB797" s="37"/>
      <c r="HC797" s="37"/>
      <c r="HD797" s="37"/>
      <c r="HE797" s="37"/>
      <c r="HF797" s="37"/>
      <c r="HG797" s="37"/>
      <c r="HH797" s="37"/>
      <c r="HI797" s="37"/>
      <c r="HJ797" s="37"/>
      <c r="HK797" s="37"/>
      <c r="HL797" s="37"/>
      <c r="HM797" s="37"/>
    </row>
    <row r="798" spans="1:221" x14ac:dyDescent="0.25">
      <c r="A798" s="230">
        <v>3</v>
      </c>
      <c r="B798" s="233" t="s">
        <v>719</v>
      </c>
      <c r="C798" s="233" t="s">
        <v>624</v>
      </c>
      <c r="D798" s="308">
        <v>43463</v>
      </c>
      <c r="E798" s="144">
        <v>0.29166666666666669</v>
      </c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98" t="str">
        <f t="shared" si="12"/>
        <v>3|pontal do ipiranga RD1|pontal do ipiranga|20181229|070000</v>
      </c>
      <c r="Q798" s="233" t="s">
        <v>6</v>
      </c>
      <c r="R798" s="231" t="s">
        <v>6</v>
      </c>
      <c r="S798" s="98" t="s">
        <v>6</v>
      </c>
      <c r="T798" s="233" t="s">
        <v>6</v>
      </c>
      <c r="U798" s="231" t="s">
        <v>6</v>
      </c>
      <c r="V798" s="98" t="s">
        <v>6</v>
      </c>
      <c r="W798" s="233" t="s">
        <v>6</v>
      </c>
      <c r="X798" s="300" t="s">
        <v>6</v>
      </c>
      <c r="Y798" s="98" t="s">
        <v>6</v>
      </c>
      <c r="Z798" s="98" t="s">
        <v>6</v>
      </c>
      <c r="AA798" s="98" t="s">
        <v>6</v>
      </c>
      <c r="AB798" s="98" t="s">
        <v>6</v>
      </c>
      <c r="AC798" s="98" t="s">
        <v>6</v>
      </c>
      <c r="AD798" s="98" t="s">
        <v>6</v>
      </c>
      <c r="AE798" s="98" t="s">
        <v>6</v>
      </c>
      <c r="AF798" s="98" t="s">
        <v>6</v>
      </c>
      <c r="AG798" s="98" t="s">
        <v>6</v>
      </c>
      <c r="AH798" s="231" t="s">
        <v>536</v>
      </c>
      <c r="AI798" s="233" t="s">
        <v>563</v>
      </c>
      <c r="AJ798" s="283">
        <v>100</v>
      </c>
      <c r="AK798" s="283" t="s">
        <v>714</v>
      </c>
      <c r="AL798" s="98" t="s">
        <v>416</v>
      </c>
      <c r="AM798" s="283">
        <v>3</v>
      </c>
      <c r="AN798" s="98">
        <v>1</v>
      </c>
      <c r="AO798" s="98" t="s">
        <v>467</v>
      </c>
      <c r="CQ798" s="40"/>
      <c r="CR798" s="40"/>
      <c r="CS798" s="40"/>
      <c r="CT798" s="40"/>
      <c r="CU798" s="40"/>
      <c r="CV798" s="40"/>
      <c r="CW798" s="40"/>
      <c r="CX798" s="40"/>
      <c r="CY798" s="40"/>
      <c r="CZ798" s="40"/>
      <c r="DA798" s="40"/>
      <c r="DB798" s="40"/>
      <c r="DC798" s="40"/>
      <c r="DD798" s="40"/>
      <c r="DE798" s="40"/>
      <c r="DF798" s="40"/>
      <c r="DG798" s="40"/>
      <c r="DH798" s="37"/>
      <c r="DI798" s="37"/>
      <c r="DJ798" s="37"/>
      <c r="DK798" s="37"/>
      <c r="DL798" s="37"/>
      <c r="DM798" s="37"/>
      <c r="DN798" s="37"/>
      <c r="DO798" s="37"/>
      <c r="DP798" s="37"/>
      <c r="DQ798" s="37"/>
      <c r="DR798" s="37"/>
      <c r="DS798" s="37"/>
      <c r="DT798" s="37"/>
      <c r="DU798" s="37"/>
      <c r="DV798" s="37"/>
      <c r="DW798" s="37"/>
      <c r="DX798" s="37"/>
      <c r="DY798" s="37"/>
      <c r="DZ798" s="37"/>
      <c r="EA798" s="37"/>
      <c r="EB798" s="37"/>
      <c r="EC798" s="37"/>
      <c r="ED798" s="37"/>
      <c r="EE798" s="37"/>
      <c r="EF798" s="37"/>
      <c r="EG798" s="37"/>
      <c r="EH798" s="37"/>
      <c r="EI798" s="37"/>
      <c r="EJ798" s="37"/>
      <c r="EK798" s="37"/>
      <c r="EL798" s="37"/>
      <c r="EM798" s="37"/>
      <c r="EN798" s="37"/>
      <c r="EO798" s="37"/>
      <c r="EP798" s="37"/>
      <c r="EQ798" s="37"/>
      <c r="ER798" s="37"/>
      <c r="ES798" s="37"/>
      <c r="ET798" s="37"/>
      <c r="EU798" s="37"/>
      <c r="EV798" s="37"/>
      <c r="EW798" s="37"/>
      <c r="EX798" s="37"/>
      <c r="EY798" s="37"/>
      <c r="EZ798" s="37"/>
      <c r="FA798" s="37"/>
      <c r="FB798" s="37"/>
      <c r="FC798" s="37"/>
      <c r="FD798" s="37"/>
      <c r="FE798" s="37"/>
      <c r="FF798" s="37"/>
      <c r="FG798" s="37"/>
      <c r="FH798" s="37"/>
      <c r="FI798" s="37"/>
      <c r="FJ798" s="37"/>
      <c r="FK798" s="37"/>
      <c r="FL798" s="37"/>
      <c r="FM798" s="37"/>
      <c r="FN798" s="37"/>
      <c r="FO798" s="37"/>
      <c r="FP798" s="37"/>
      <c r="FQ798" s="37"/>
      <c r="FR798" s="37"/>
      <c r="FS798" s="37"/>
      <c r="FT798" s="37"/>
      <c r="FU798" s="37"/>
      <c r="FV798" s="37"/>
      <c r="FW798" s="37"/>
      <c r="FX798" s="37"/>
      <c r="FY798" s="37"/>
      <c r="FZ798" s="37"/>
      <c r="GA798" s="37"/>
      <c r="GB798" s="37"/>
      <c r="GC798" s="37"/>
      <c r="GD798" s="37"/>
      <c r="GE798" s="37"/>
      <c r="GF798" s="37"/>
      <c r="GG798" s="37"/>
      <c r="GH798" s="37"/>
      <c r="GI798" s="37"/>
      <c r="GJ798" s="37"/>
      <c r="GK798" s="37"/>
      <c r="GL798" s="37"/>
      <c r="GM798" s="37"/>
      <c r="GN798" s="37"/>
      <c r="GO798" s="37"/>
      <c r="GP798" s="37"/>
      <c r="GQ798" s="37"/>
      <c r="GR798" s="37"/>
      <c r="GS798" s="37"/>
      <c r="GT798" s="37"/>
      <c r="GU798" s="37"/>
      <c r="GV798" s="37"/>
      <c r="GW798" s="37"/>
      <c r="GX798" s="37"/>
      <c r="GY798" s="37"/>
      <c r="GZ798" s="37"/>
      <c r="HA798" s="37"/>
      <c r="HB798" s="37"/>
      <c r="HC798" s="37"/>
      <c r="HD798" s="37"/>
      <c r="HE798" s="37"/>
      <c r="HF798" s="37"/>
      <c r="HG798" s="37"/>
      <c r="HH798" s="37"/>
      <c r="HI798" s="37"/>
      <c r="HJ798" s="37"/>
      <c r="HK798" s="37"/>
      <c r="HL798" s="37"/>
      <c r="HM798" s="37"/>
    </row>
    <row r="799" spans="1:221" x14ac:dyDescent="0.25">
      <c r="A799" s="230">
        <v>3</v>
      </c>
      <c r="B799" s="233" t="s">
        <v>719</v>
      </c>
      <c r="C799" s="233" t="s">
        <v>624</v>
      </c>
      <c r="D799" s="308">
        <v>43463</v>
      </c>
      <c r="E799" s="144">
        <v>0.29166666666666669</v>
      </c>
      <c r="F799" s="144"/>
      <c r="G799" s="144"/>
      <c r="H799" s="144"/>
      <c r="I799" s="144"/>
      <c r="J799" s="144"/>
      <c r="K799" s="144"/>
      <c r="L799" s="144"/>
      <c r="M799" s="144"/>
      <c r="N799" s="144"/>
      <c r="O799" s="144"/>
      <c r="P799" s="98" t="str">
        <f t="shared" si="12"/>
        <v>3|pontal do ipiranga RD1|pontal do ipiranga|20181229|070000</v>
      </c>
      <c r="Q799" s="233" t="s">
        <v>6</v>
      </c>
      <c r="R799" s="231" t="s">
        <v>6</v>
      </c>
      <c r="S799" s="98" t="s">
        <v>6</v>
      </c>
      <c r="T799" s="233" t="s">
        <v>6</v>
      </c>
      <c r="U799" s="231" t="s">
        <v>6</v>
      </c>
      <c r="V799" s="98" t="s">
        <v>6</v>
      </c>
      <c r="W799" s="233" t="s">
        <v>6</v>
      </c>
      <c r="X799" s="300" t="s">
        <v>6</v>
      </c>
      <c r="Y799" s="98" t="s">
        <v>6</v>
      </c>
      <c r="Z799" s="98" t="s">
        <v>6</v>
      </c>
      <c r="AA799" s="98" t="s">
        <v>6</v>
      </c>
      <c r="AB799" s="98" t="s">
        <v>6</v>
      </c>
      <c r="AC799" s="98" t="s">
        <v>6</v>
      </c>
      <c r="AD799" s="98" t="s">
        <v>6</v>
      </c>
      <c r="AE799" s="98" t="s">
        <v>6</v>
      </c>
      <c r="AF799" s="98" t="s">
        <v>6</v>
      </c>
      <c r="AG799" s="98" t="s">
        <v>6</v>
      </c>
      <c r="AH799" s="231" t="s">
        <v>536</v>
      </c>
      <c r="AI799" s="233" t="s">
        <v>563</v>
      </c>
      <c r="AJ799" s="283">
        <v>100</v>
      </c>
      <c r="AK799" s="283" t="s">
        <v>714</v>
      </c>
      <c r="AL799" s="98" t="s">
        <v>416</v>
      </c>
      <c r="AM799" s="283">
        <v>10</v>
      </c>
      <c r="AN799" s="98">
        <v>1</v>
      </c>
      <c r="AO799" s="98" t="s">
        <v>467</v>
      </c>
      <c r="CQ799" s="40"/>
      <c r="CR799" s="40"/>
      <c r="CS799" s="40"/>
      <c r="CT799" s="40"/>
      <c r="CU799" s="40"/>
      <c r="CV799" s="40"/>
      <c r="CW799" s="40"/>
      <c r="CX799" s="40"/>
      <c r="CY799" s="40"/>
      <c r="CZ799" s="40"/>
      <c r="DA799" s="40"/>
      <c r="DB799" s="40"/>
      <c r="DC799" s="40"/>
      <c r="DD799" s="40"/>
      <c r="DE799" s="40"/>
      <c r="DF799" s="40"/>
      <c r="DG799" s="40"/>
      <c r="DH799" s="37"/>
      <c r="DI799" s="37"/>
      <c r="DJ799" s="37"/>
      <c r="DK799" s="37"/>
      <c r="DL799" s="37"/>
      <c r="DM799" s="37"/>
      <c r="DN799" s="37"/>
      <c r="DO799" s="37"/>
      <c r="DP799" s="37"/>
      <c r="DQ799" s="37"/>
      <c r="DR799" s="37"/>
      <c r="DS799" s="37"/>
      <c r="DT799" s="37"/>
      <c r="DU799" s="37"/>
      <c r="DV799" s="37"/>
      <c r="DW799" s="37"/>
      <c r="DX799" s="37"/>
      <c r="DY799" s="37"/>
      <c r="DZ799" s="37"/>
      <c r="EA799" s="37"/>
      <c r="EB799" s="37"/>
      <c r="EC799" s="37"/>
      <c r="ED799" s="37"/>
      <c r="EE799" s="37"/>
      <c r="EF799" s="37"/>
      <c r="EG799" s="37"/>
      <c r="EH799" s="37"/>
      <c r="EI799" s="37"/>
      <c r="EJ799" s="37"/>
      <c r="EK799" s="37"/>
      <c r="EL799" s="37"/>
      <c r="EM799" s="37"/>
      <c r="EN799" s="37"/>
      <c r="EO799" s="37"/>
      <c r="EP799" s="37"/>
      <c r="EQ799" s="37"/>
      <c r="ER799" s="37"/>
      <c r="ES799" s="37"/>
      <c r="ET799" s="37"/>
      <c r="EU799" s="37"/>
      <c r="EV799" s="37"/>
      <c r="EW799" s="37"/>
      <c r="EX799" s="37"/>
      <c r="EY799" s="37"/>
      <c r="EZ799" s="37"/>
      <c r="FA799" s="37"/>
      <c r="FB799" s="37"/>
      <c r="FC799" s="37"/>
      <c r="FD799" s="37"/>
      <c r="FE799" s="37"/>
      <c r="FF799" s="37"/>
      <c r="FG799" s="37"/>
      <c r="FH799" s="37"/>
      <c r="FI799" s="37"/>
      <c r="FJ799" s="37"/>
      <c r="FK799" s="37"/>
      <c r="FL799" s="37"/>
      <c r="FM799" s="37"/>
      <c r="FN799" s="37"/>
      <c r="FO799" s="37"/>
      <c r="FP799" s="37"/>
      <c r="FQ799" s="37"/>
      <c r="FR799" s="37"/>
      <c r="FS799" s="37"/>
      <c r="FT799" s="37"/>
      <c r="FU799" s="37"/>
      <c r="FV799" s="37"/>
      <c r="FW799" s="37"/>
      <c r="FX799" s="37"/>
      <c r="FY799" s="37"/>
      <c r="FZ799" s="37"/>
      <c r="GA799" s="37"/>
      <c r="GB799" s="37"/>
      <c r="GC799" s="37"/>
      <c r="GD799" s="37"/>
      <c r="GE799" s="37"/>
      <c r="GF799" s="37"/>
      <c r="GG799" s="37"/>
      <c r="GH799" s="37"/>
      <c r="GI799" s="37"/>
      <c r="GJ799" s="37"/>
      <c r="GK799" s="37"/>
      <c r="GL799" s="37"/>
      <c r="GM799" s="37"/>
      <c r="GN799" s="37"/>
      <c r="GO799" s="37"/>
      <c r="GP799" s="37"/>
      <c r="GQ799" s="37"/>
      <c r="GR799" s="37"/>
      <c r="GS799" s="37"/>
      <c r="GT799" s="37"/>
      <c r="GU799" s="37"/>
      <c r="GV799" s="37"/>
      <c r="GW799" s="37"/>
      <c r="GX799" s="37"/>
      <c r="GY799" s="37"/>
      <c r="GZ799" s="37"/>
      <c r="HA799" s="37"/>
      <c r="HB799" s="37"/>
      <c r="HC799" s="37"/>
      <c r="HD799" s="37"/>
      <c r="HE799" s="37"/>
      <c r="HF799" s="37"/>
      <c r="HG799" s="37"/>
      <c r="HH799" s="37"/>
      <c r="HI799" s="37"/>
      <c r="HJ799" s="37"/>
      <c r="HK799" s="37"/>
      <c r="HL799" s="37"/>
      <c r="HM799" s="37"/>
    </row>
    <row r="800" spans="1:221" x14ac:dyDescent="0.25">
      <c r="A800" s="230">
        <v>3</v>
      </c>
      <c r="B800" s="233" t="s">
        <v>719</v>
      </c>
      <c r="C800" s="233" t="s">
        <v>624</v>
      </c>
      <c r="D800" s="308">
        <v>43463</v>
      </c>
      <c r="E800" s="144">
        <v>0.29166666666666669</v>
      </c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98" t="str">
        <f t="shared" si="12"/>
        <v>3|pontal do ipiranga RD1|pontal do ipiranga|20181229|070000</v>
      </c>
      <c r="Q800" s="233" t="s">
        <v>6</v>
      </c>
      <c r="R800" s="231" t="s">
        <v>6</v>
      </c>
      <c r="S800" s="98" t="s">
        <v>6</v>
      </c>
      <c r="T800" s="233" t="s">
        <v>6</v>
      </c>
      <c r="U800" s="231" t="s">
        <v>6</v>
      </c>
      <c r="V800" s="98" t="s">
        <v>6</v>
      </c>
      <c r="W800" s="233" t="s">
        <v>6</v>
      </c>
      <c r="X800" s="300" t="s">
        <v>6</v>
      </c>
      <c r="Y800" s="98" t="s">
        <v>6</v>
      </c>
      <c r="Z800" s="98" t="s">
        <v>6</v>
      </c>
      <c r="AA800" s="98" t="s">
        <v>6</v>
      </c>
      <c r="AB800" s="98" t="s">
        <v>6</v>
      </c>
      <c r="AC800" s="98" t="s">
        <v>6</v>
      </c>
      <c r="AD800" s="98" t="s">
        <v>6</v>
      </c>
      <c r="AE800" s="98" t="s">
        <v>6</v>
      </c>
      <c r="AF800" s="98" t="s">
        <v>6</v>
      </c>
      <c r="AG800" s="98" t="s">
        <v>6</v>
      </c>
      <c r="AH800" s="231" t="s">
        <v>536</v>
      </c>
      <c r="AI800" s="233" t="s">
        <v>563</v>
      </c>
      <c r="AJ800" s="283">
        <v>100</v>
      </c>
      <c r="AK800" s="283" t="s">
        <v>714</v>
      </c>
      <c r="AL800" s="98" t="s">
        <v>416</v>
      </c>
      <c r="AM800" s="283">
        <v>1</v>
      </c>
      <c r="AN800" s="98">
        <v>1</v>
      </c>
      <c r="AO800" s="98" t="s">
        <v>467</v>
      </c>
      <c r="CQ800" s="40"/>
      <c r="CR800" s="40"/>
      <c r="CS800" s="40"/>
      <c r="CT800" s="40"/>
      <c r="CU800" s="40"/>
      <c r="CV800" s="40"/>
      <c r="CW800" s="40"/>
      <c r="CX800" s="40"/>
      <c r="CY800" s="40"/>
      <c r="CZ800" s="40"/>
      <c r="DA800" s="40"/>
      <c r="DB800" s="40"/>
      <c r="DC800" s="40"/>
      <c r="DD800" s="40"/>
      <c r="DE800" s="40"/>
      <c r="DF800" s="40"/>
      <c r="DG800" s="40"/>
      <c r="DH800" s="37"/>
      <c r="DI800" s="37"/>
      <c r="DJ800" s="37"/>
      <c r="DK800" s="37"/>
      <c r="DL800" s="37"/>
      <c r="DM800" s="37"/>
      <c r="DN800" s="37"/>
      <c r="DO800" s="37"/>
      <c r="DP800" s="37"/>
      <c r="DQ800" s="37"/>
      <c r="DR800" s="37"/>
      <c r="DS800" s="37"/>
      <c r="DT800" s="37"/>
      <c r="DU800" s="37"/>
      <c r="DV800" s="37"/>
      <c r="DW800" s="37"/>
      <c r="DX800" s="37"/>
      <c r="DY800" s="37"/>
      <c r="DZ800" s="37"/>
      <c r="EA800" s="37"/>
      <c r="EB800" s="37"/>
      <c r="EC800" s="37"/>
      <c r="ED800" s="37"/>
      <c r="EE800" s="37"/>
      <c r="EF800" s="37"/>
      <c r="EG800" s="37"/>
      <c r="EH800" s="37"/>
      <c r="EI800" s="37"/>
      <c r="EJ800" s="37"/>
      <c r="EK800" s="37"/>
      <c r="EL800" s="37"/>
      <c r="EM800" s="37"/>
      <c r="EN800" s="37"/>
      <c r="EO800" s="37"/>
      <c r="EP800" s="37"/>
      <c r="EQ800" s="37"/>
      <c r="ER800" s="37"/>
      <c r="ES800" s="37"/>
      <c r="ET800" s="37"/>
      <c r="EU800" s="37"/>
      <c r="EV800" s="37"/>
      <c r="EW800" s="37"/>
      <c r="EX800" s="37"/>
      <c r="EY800" s="37"/>
      <c r="EZ800" s="37"/>
      <c r="FA800" s="37"/>
      <c r="FB800" s="37"/>
      <c r="FC800" s="37"/>
      <c r="FD800" s="37"/>
      <c r="FE800" s="37"/>
      <c r="FF800" s="37"/>
      <c r="FG800" s="37"/>
      <c r="FH800" s="37"/>
      <c r="FI800" s="37"/>
      <c r="FJ800" s="37"/>
      <c r="FK800" s="37"/>
      <c r="FL800" s="37"/>
      <c r="FM800" s="37"/>
      <c r="FN800" s="37"/>
      <c r="FO800" s="37"/>
      <c r="FP800" s="37"/>
      <c r="FQ800" s="37"/>
      <c r="FR800" s="37"/>
      <c r="FS800" s="37"/>
      <c r="FT800" s="37"/>
      <c r="FU800" s="37"/>
      <c r="FV800" s="37"/>
      <c r="FW800" s="37"/>
      <c r="FX800" s="37"/>
      <c r="FY800" s="37"/>
      <c r="FZ800" s="37"/>
      <c r="GA800" s="37"/>
      <c r="GB800" s="37"/>
      <c r="GC800" s="37"/>
      <c r="GD800" s="37"/>
      <c r="GE800" s="37"/>
      <c r="GF800" s="37"/>
      <c r="GG800" s="37"/>
      <c r="GH800" s="37"/>
      <c r="GI800" s="37"/>
      <c r="GJ800" s="37"/>
      <c r="GK800" s="37"/>
      <c r="GL800" s="37"/>
      <c r="GM800" s="37"/>
      <c r="GN800" s="37"/>
      <c r="GO800" s="37"/>
      <c r="GP800" s="37"/>
      <c r="GQ800" s="37"/>
      <c r="GR800" s="37"/>
      <c r="GS800" s="37"/>
      <c r="GT800" s="37"/>
      <c r="GU800" s="37"/>
      <c r="GV800" s="37"/>
      <c r="GW800" s="37"/>
      <c r="GX800" s="37"/>
      <c r="GY800" s="37"/>
      <c r="GZ800" s="37"/>
      <c r="HA800" s="37"/>
      <c r="HB800" s="37"/>
      <c r="HC800" s="37"/>
      <c r="HD800" s="37"/>
      <c r="HE800" s="37"/>
      <c r="HF800" s="37"/>
      <c r="HG800" s="37"/>
      <c r="HH800" s="37"/>
      <c r="HI800" s="37"/>
      <c r="HJ800" s="37"/>
      <c r="HK800" s="37"/>
      <c r="HL800" s="37"/>
      <c r="HM800" s="37"/>
    </row>
    <row r="801" spans="1:221" x14ac:dyDescent="0.25">
      <c r="A801" s="230">
        <v>3</v>
      </c>
      <c r="B801" s="233" t="s">
        <v>719</v>
      </c>
      <c r="C801" s="233" t="s">
        <v>624</v>
      </c>
      <c r="D801" s="308">
        <v>43463</v>
      </c>
      <c r="E801" s="144">
        <v>0.29166666666666669</v>
      </c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98" t="str">
        <f t="shared" si="12"/>
        <v>3|pontal do ipiranga RD1|pontal do ipiranga|20181229|070000</v>
      </c>
      <c r="Q801" s="233" t="s">
        <v>6</v>
      </c>
      <c r="R801" s="231" t="s">
        <v>6</v>
      </c>
      <c r="S801" s="98" t="s">
        <v>6</v>
      </c>
      <c r="T801" s="233" t="s">
        <v>6</v>
      </c>
      <c r="U801" s="231" t="s">
        <v>6</v>
      </c>
      <c r="V801" s="98" t="s">
        <v>6</v>
      </c>
      <c r="W801" s="233" t="s">
        <v>6</v>
      </c>
      <c r="X801" s="300" t="s">
        <v>6</v>
      </c>
      <c r="Y801" s="98" t="s">
        <v>6</v>
      </c>
      <c r="Z801" s="98" t="s">
        <v>6</v>
      </c>
      <c r="AA801" s="98" t="s">
        <v>6</v>
      </c>
      <c r="AB801" s="98" t="s">
        <v>6</v>
      </c>
      <c r="AC801" s="98" t="s">
        <v>6</v>
      </c>
      <c r="AD801" s="98" t="s">
        <v>6</v>
      </c>
      <c r="AE801" s="98" t="s">
        <v>6</v>
      </c>
      <c r="AF801" s="98" t="s">
        <v>6</v>
      </c>
      <c r="AG801" s="98" t="s">
        <v>6</v>
      </c>
      <c r="AH801" s="231" t="s">
        <v>536</v>
      </c>
      <c r="AI801" s="233" t="s">
        <v>563</v>
      </c>
      <c r="AJ801" s="283">
        <v>100</v>
      </c>
      <c r="AK801" s="283" t="s">
        <v>714</v>
      </c>
      <c r="AL801" s="98" t="s">
        <v>416</v>
      </c>
      <c r="AM801" s="283">
        <v>6</v>
      </c>
      <c r="AN801" s="98">
        <v>1</v>
      </c>
      <c r="AO801" s="98" t="s">
        <v>467</v>
      </c>
      <c r="CQ801" s="40"/>
      <c r="CR801" s="40"/>
      <c r="CS801" s="40"/>
      <c r="CT801" s="40"/>
      <c r="CU801" s="40"/>
      <c r="CV801" s="40"/>
      <c r="CW801" s="40"/>
      <c r="CX801" s="40"/>
      <c r="CY801" s="40"/>
      <c r="CZ801" s="40"/>
      <c r="DA801" s="40"/>
      <c r="DB801" s="40"/>
      <c r="DC801" s="40"/>
      <c r="DD801" s="40"/>
      <c r="DE801" s="40"/>
      <c r="DF801" s="40"/>
      <c r="DG801" s="40"/>
      <c r="DH801" s="37"/>
      <c r="DI801" s="37"/>
      <c r="DJ801" s="37"/>
      <c r="DK801" s="37"/>
      <c r="DL801" s="37"/>
      <c r="DM801" s="37"/>
      <c r="DN801" s="37"/>
      <c r="DO801" s="37"/>
      <c r="DP801" s="37"/>
      <c r="DQ801" s="37"/>
      <c r="DR801" s="37"/>
      <c r="DS801" s="37"/>
      <c r="DT801" s="37"/>
      <c r="DU801" s="37"/>
      <c r="DV801" s="37"/>
      <c r="DW801" s="37"/>
      <c r="DX801" s="37"/>
      <c r="DY801" s="37"/>
      <c r="DZ801" s="37"/>
      <c r="EA801" s="37"/>
      <c r="EB801" s="37"/>
      <c r="EC801" s="37"/>
      <c r="ED801" s="37"/>
      <c r="EE801" s="37"/>
      <c r="EF801" s="37"/>
      <c r="EG801" s="37"/>
      <c r="EH801" s="37"/>
      <c r="EI801" s="37"/>
      <c r="EJ801" s="37"/>
      <c r="EK801" s="37"/>
      <c r="EL801" s="37"/>
      <c r="EM801" s="37"/>
      <c r="EN801" s="37"/>
      <c r="EO801" s="37"/>
      <c r="EP801" s="37"/>
      <c r="EQ801" s="37"/>
      <c r="ER801" s="37"/>
      <c r="ES801" s="37"/>
      <c r="ET801" s="37"/>
      <c r="EU801" s="37"/>
      <c r="EV801" s="37"/>
      <c r="EW801" s="37"/>
      <c r="EX801" s="37"/>
      <c r="EY801" s="37"/>
      <c r="EZ801" s="37"/>
      <c r="FA801" s="37"/>
      <c r="FB801" s="37"/>
      <c r="FC801" s="37"/>
      <c r="FD801" s="37"/>
      <c r="FE801" s="37"/>
      <c r="FF801" s="37"/>
      <c r="FG801" s="37"/>
      <c r="FH801" s="37"/>
      <c r="FI801" s="37"/>
      <c r="FJ801" s="37"/>
      <c r="FK801" s="37"/>
      <c r="FL801" s="37"/>
      <c r="FM801" s="37"/>
      <c r="FN801" s="37"/>
      <c r="FO801" s="37"/>
      <c r="FP801" s="37"/>
      <c r="FQ801" s="37"/>
      <c r="FR801" s="37"/>
      <c r="FS801" s="37"/>
      <c r="FT801" s="37"/>
      <c r="FU801" s="37"/>
      <c r="FV801" s="37"/>
      <c r="FW801" s="37"/>
      <c r="FX801" s="37"/>
      <c r="FY801" s="37"/>
      <c r="FZ801" s="37"/>
      <c r="GA801" s="37"/>
      <c r="GB801" s="37"/>
      <c r="GC801" s="37"/>
      <c r="GD801" s="37"/>
      <c r="GE801" s="37"/>
      <c r="GF801" s="37"/>
      <c r="GG801" s="37"/>
      <c r="GH801" s="37"/>
      <c r="GI801" s="37"/>
      <c r="GJ801" s="37"/>
      <c r="GK801" s="37"/>
      <c r="GL801" s="37"/>
      <c r="GM801" s="37"/>
      <c r="GN801" s="37"/>
      <c r="GO801" s="37"/>
      <c r="GP801" s="37"/>
      <c r="GQ801" s="37"/>
      <c r="GR801" s="37"/>
      <c r="GS801" s="37"/>
      <c r="GT801" s="37"/>
      <c r="GU801" s="37"/>
      <c r="GV801" s="37"/>
      <c r="GW801" s="37"/>
      <c r="GX801" s="37"/>
      <c r="GY801" s="37"/>
      <c r="GZ801" s="37"/>
      <c r="HA801" s="37"/>
      <c r="HB801" s="37"/>
      <c r="HC801" s="37"/>
      <c r="HD801" s="37"/>
      <c r="HE801" s="37"/>
      <c r="HF801" s="37"/>
      <c r="HG801" s="37"/>
      <c r="HH801" s="37"/>
      <c r="HI801" s="37"/>
      <c r="HJ801" s="37"/>
      <c r="HK801" s="37"/>
      <c r="HL801" s="37"/>
      <c r="HM801" s="37"/>
    </row>
    <row r="802" spans="1:221" x14ac:dyDescent="0.25">
      <c r="A802" s="230">
        <v>3</v>
      </c>
      <c r="B802" s="233" t="s">
        <v>719</v>
      </c>
      <c r="C802" s="233" t="s">
        <v>624</v>
      </c>
      <c r="D802" s="308">
        <v>43463</v>
      </c>
      <c r="E802" s="144">
        <v>0.29166666666666669</v>
      </c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98" t="str">
        <f t="shared" si="12"/>
        <v>3|pontal do ipiranga RD1|pontal do ipiranga|20181229|070000</v>
      </c>
      <c r="Q802" s="233" t="s">
        <v>6</v>
      </c>
      <c r="R802" s="231" t="s">
        <v>6</v>
      </c>
      <c r="S802" s="98" t="s">
        <v>6</v>
      </c>
      <c r="T802" s="233" t="s">
        <v>6</v>
      </c>
      <c r="U802" s="231" t="s">
        <v>6</v>
      </c>
      <c r="V802" s="98" t="s">
        <v>6</v>
      </c>
      <c r="W802" s="233" t="s">
        <v>6</v>
      </c>
      <c r="X802" s="300" t="s">
        <v>6</v>
      </c>
      <c r="Y802" s="98" t="s">
        <v>6</v>
      </c>
      <c r="Z802" s="98" t="s">
        <v>6</v>
      </c>
      <c r="AA802" s="98" t="s">
        <v>6</v>
      </c>
      <c r="AB802" s="98" t="s">
        <v>6</v>
      </c>
      <c r="AC802" s="98" t="s">
        <v>6</v>
      </c>
      <c r="AD802" s="98" t="s">
        <v>6</v>
      </c>
      <c r="AE802" s="98" t="s">
        <v>6</v>
      </c>
      <c r="AF802" s="98" t="s">
        <v>6</v>
      </c>
      <c r="AG802" s="98" t="s">
        <v>6</v>
      </c>
      <c r="AH802" s="231" t="s">
        <v>536</v>
      </c>
      <c r="AI802" s="233" t="s">
        <v>563</v>
      </c>
      <c r="AJ802" s="283">
        <v>100</v>
      </c>
      <c r="AK802" s="283" t="s">
        <v>714</v>
      </c>
      <c r="AL802" s="98" t="s">
        <v>416</v>
      </c>
      <c r="AM802" s="283">
        <v>1</v>
      </c>
      <c r="AN802" s="98">
        <v>1</v>
      </c>
      <c r="AO802" s="98" t="s">
        <v>467</v>
      </c>
      <c r="CQ802" s="40"/>
      <c r="CR802" s="40"/>
      <c r="CS802" s="40"/>
      <c r="CT802" s="40"/>
      <c r="CU802" s="40"/>
      <c r="CV802" s="40"/>
      <c r="CW802" s="40"/>
      <c r="CX802" s="40"/>
      <c r="CY802" s="40"/>
      <c r="CZ802" s="40"/>
      <c r="DA802" s="40"/>
      <c r="DB802" s="40"/>
      <c r="DC802" s="40"/>
      <c r="DD802" s="40"/>
      <c r="DE802" s="40"/>
      <c r="DF802" s="40"/>
      <c r="DG802" s="40"/>
      <c r="DH802" s="37"/>
      <c r="DI802" s="37"/>
      <c r="DJ802" s="37"/>
      <c r="DK802" s="37"/>
      <c r="DL802" s="37"/>
      <c r="DM802" s="37"/>
      <c r="DN802" s="37"/>
      <c r="DO802" s="37"/>
      <c r="DP802" s="37"/>
      <c r="DQ802" s="37"/>
      <c r="DR802" s="37"/>
      <c r="DS802" s="37"/>
      <c r="DT802" s="37"/>
      <c r="DU802" s="37"/>
      <c r="DV802" s="37"/>
      <c r="DW802" s="37"/>
      <c r="DX802" s="37"/>
      <c r="DY802" s="37"/>
      <c r="DZ802" s="37"/>
      <c r="EA802" s="37"/>
      <c r="EB802" s="37"/>
      <c r="EC802" s="37"/>
      <c r="ED802" s="37"/>
      <c r="EE802" s="37"/>
      <c r="EF802" s="37"/>
      <c r="EG802" s="37"/>
      <c r="EH802" s="37"/>
      <c r="EI802" s="37"/>
      <c r="EJ802" s="37"/>
      <c r="EK802" s="37"/>
      <c r="EL802" s="37"/>
      <c r="EM802" s="37"/>
      <c r="EN802" s="37"/>
      <c r="EO802" s="37"/>
      <c r="EP802" s="37"/>
      <c r="EQ802" s="37"/>
      <c r="ER802" s="37"/>
      <c r="ES802" s="37"/>
      <c r="ET802" s="37"/>
      <c r="EU802" s="37"/>
      <c r="EV802" s="37"/>
      <c r="EW802" s="37"/>
      <c r="EX802" s="37"/>
      <c r="EY802" s="37"/>
      <c r="EZ802" s="37"/>
      <c r="FA802" s="37"/>
      <c r="FB802" s="37"/>
      <c r="FC802" s="37"/>
      <c r="FD802" s="37"/>
      <c r="FE802" s="37"/>
      <c r="FF802" s="37"/>
      <c r="FG802" s="37"/>
      <c r="FH802" s="37"/>
      <c r="FI802" s="37"/>
      <c r="FJ802" s="37"/>
      <c r="FK802" s="37"/>
      <c r="FL802" s="37"/>
      <c r="FM802" s="37"/>
      <c r="FN802" s="37"/>
      <c r="FO802" s="37"/>
      <c r="FP802" s="37"/>
      <c r="FQ802" s="37"/>
      <c r="FR802" s="37"/>
      <c r="FS802" s="37"/>
      <c r="FT802" s="37"/>
      <c r="FU802" s="37"/>
      <c r="FV802" s="37"/>
      <c r="FW802" s="37"/>
      <c r="FX802" s="37"/>
      <c r="FY802" s="37"/>
      <c r="FZ802" s="37"/>
      <c r="GA802" s="37"/>
      <c r="GB802" s="37"/>
      <c r="GC802" s="37"/>
      <c r="GD802" s="37"/>
      <c r="GE802" s="37"/>
      <c r="GF802" s="37"/>
      <c r="GG802" s="37"/>
      <c r="GH802" s="37"/>
      <c r="GI802" s="37"/>
      <c r="GJ802" s="37"/>
      <c r="GK802" s="37"/>
      <c r="GL802" s="37"/>
      <c r="GM802" s="37"/>
      <c r="GN802" s="37"/>
      <c r="GO802" s="37"/>
      <c r="GP802" s="37"/>
      <c r="GQ802" s="37"/>
      <c r="GR802" s="37"/>
      <c r="GS802" s="37"/>
      <c r="GT802" s="37"/>
      <c r="GU802" s="37"/>
      <c r="GV802" s="37"/>
      <c r="GW802" s="37"/>
      <c r="GX802" s="37"/>
      <c r="GY802" s="37"/>
      <c r="GZ802" s="37"/>
      <c r="HA802" s="37"/>
      <c r="HB802" s="37"/>
      <c r="HC802" s="37"/>
      <c r="HD802" s="37"/>
      <c r="HE802" s="37"/>
      <c r="HF802" s="37"/>
      <c r="HG802" s="37"/>
      <c r="HH802" s="37"/>
      <c r="HI802" s="37"/>
      <c r="HJ802" s="37"/>
      <c r="HK802" s="37"/>
      <c r="HL802" s="37"/>
      <c r="HM802" s="37"/>
    </row>
    <row r="803" spans="1:221" x14ac:dyDescent="0.25">
      <c r="A803" s="230">
        <v>3</v>
      </c>
      <c r="B803" s="233" t="s">
        <v>719</v>
      </c>
      <c r="C803" s="233" t="s">
        <v>624</v>
      </c>
      <c r="D803" s="308">
        <v>43463</v>
      </c>
      <c r="E803" s="144">
        <v>0.29166666666666669</v>
      </c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98" t="str">
        <f t="shared" si="12"/>
        <v>3|pontal do ipiranga RD1|pontal do ipiranga|20181229|070000</v>
      </c>
      <c r="Q803" s="233" t="s">
        <v>6</v>
      </c>
      <c r="R803" s="231" t="s">
        <v>6</v>
      </c>
      <c r="S803" s="98" t="s">
        <v>6</v>
      </c>
      <c r="T803" s="233" t="s">
        <v>6</v>
      </c>
      <c r="U803" s="231" t="s">
        <v>6</v>
      </c>
      <c r="V803" s="98" t="s">
        <v>6</v>
      </c>
      <c r="W803" s="233" t="s">
        <v>6</v>
      </c>
      <c r="X803" s="300" t="s">
        <v>6</v>
      </c>
      <c r="Y803" s="98" t="s">
        <v>6</v>
      </c>
      <c r="Z803" s="98" t="s">
        <v>6</v>
      </c>
      <c r="AA803" s="98" t="s">
        <v>6</v>
      </c>
      <c r="AB803" s="98" t="s">
        <v>6</v>
      </c>
      <c r="AC803" s="98" t="s">
        <v>6</v>
      </c>
      <c r="AD803" s="98" t="s">
        <v>6</v>
      </c>
      <c r="AE803" s="98" t="s">
        <v>6</v>
      </c>
      <c r="AF803" s="98" t="s">
        <v>6</v>
      </c>
      <c r="AG803" s="98" t="s">
        <v>6</v>
      </c>
      <c r="AH803" s="231" t="s">
        <v>536</v>
      </c>
      <c r="AI803" s="233" t="s">
        <v>563</v>
      </c>
      <c r="AJ803" s="283">
        <v>100</v>
      </c>
      <c r="AK803" s="283" t="s">
        <v>714</v>
      </c>
      <c r="AL803" s="98" t="s">
        <v>416</v>
      </c>
      <c r="AM803" s="283">
        <v>3</v>
      </c>
      <c r="AN803" s="98">
        <v>1</v>
      </c>
      <c r="AO803" s="98" t="s">
        <v>467</v>
      </c>
      <c r="CQ803" s="40"/>
      <c r="CR803" s="40"/>
      <c r="CS803" s="40"/>
      <c r="CT803" s="40"/>
      <c r="CU803" s="40"/>
      <c r="CV803" s="40"/>
      <c r="CW803" s="40"/>
      <c r="CX803" s="40"/>
      <c r="CY803" s="40"/>
      <c r="CZ803" s="40"/>
      <c r="DA803" s="40"/>
      <c r="DB803" s="40"/>
      <c r="DC803" s="40"/>
      <c r="DD803" s="40"/>
      <c r="DE803" s="40"/>
      <c r="DF803" s="40"/>
      <c r="DG803" s="40"/>
      <c r="DH803" s="37"/>
      <c r="DI803" s="37"/>
      <c r="DJ803" s="37"/>
      <c r="DK803" s="37"/>
      <c r="DL803" s="37"/>
      <c r="DM803" s="37"/>
      <c r="DN803" s="37"/>
      <c r="DO803" s="37"/>
      <c r="DP803" s="37"/>
      <c r="DQ803" s="37"/>
      <c r="DR803" s="37"/>
      <c r="DS803" s="37"/>
      <c r="DT803" s="37"/>
      <c r="DU803" s="37"/>
      <c r="DV803" s="37"/>
      <c r="DW803" s="37"/>
      <c r="DX803" s="37"/>
      <c r="DY803" s="37"/>
      <c r="DZ803" s="37"/>
      <c r="EA803" s="37"/>
      <c r="EB803" s="37"/>
      <c r="EC803" s="37"/>
      <c r="ED803" s="37"/>
      <c r="EE803" s="37"/>
      <c r="EF803" s="37"/>
      <c r="EG803" s="37"/>
      <c r="EH803" s="37"/>
      <c r="EI803" s="37"/>
      <c r="EJ803" s="37"/>
      <c r="EK803" s="37"/>
      <c r="EL803" s="37"/>
      <c r="EM803" s="37"/>
      <c r="EN803" s="37"/>
      <c r="EO803" s="37"/>
      <c r="EP803" s="37"/>
      <c r="EQ803" s="37"/>
      <c r="ER803" s="37"/>
      <c r="ES803" s="37"/>
      <c r="ET803" s="37"/>
      <c r="EU803" s="37"/>
      <c r="EV803" s="37"/>
      <c r="EW803" s="37"/>
      <c r="EX803" s="37"/>
      <c r="EY803" s="37"/>
      <c r="EZ803" s="37"/>
      <c r="FA803" s="37"/>
      <c r="FB803" s="37"/>
      <c r="FC803" s="37"/>
      <c r="FD803" s="37"/>
      <c r="FE803" s="37"/>
      <c r="FF803" s="37"/>
      <c r="FG803" s="37"/>
      <c r="FH803" s="37"/>
      <c r="FI803" s="37"/>
      <c r="FJ803" s="37"/>
      <c r="FK803" s="37"/>
      <c r="FL803" s="37"/>
      <c r="FM803" s="37"/>
      <c r="FN803" s="37"/>
      <c r="FO803" s="37"/>
      <c r="FP803" s="37"/>
      <c r="FQ803" s="37"/>
      <c r="FR803" s="37"/>
      <c r="FS803" s="37"/>
      <c r="FT803" s="37"/>
      <c r="FU803" s="37"/>
      <c r="FV803" s="37"/>
      <c r="FW803" s="37"/>
      <c r="FX803" s="37"/>
      <c r="FY803" s="37"/>
      <c r="FZ803" s="37"/>
      <c r="GA803" s="37"/>
      <c r="GB803" s="37"/>
      <c r="GC803" s="37"/>
      <c r="GD803" s="37"/>
      <c r="GE803" s="37"/>
      <c r="GF803" s="37"/>
      <c r="GG803" s="37"/>
      <c r="GH803" s="37"/>
      <c r="GI803" s="37"/>
      <c r="GJ803" s="37"/>
      <c r="GK803" s="37"/>
      <c r="GL803" s="37"/>
      <c r="GM803" s="37"/>
      <c r="GN803" s="37"/>
      <c r="GO803" s="37"/>
      <c r="GP803" s="37"/>
      <c r="GQ803" s="37"/>
      <c r="GR803" s="37"/>
      <c r="GS803" s="37"/>
      <c r="GT803" s="37"/>
      <c r="GU803" s="37"/>
      <c r="GV803" s="37"/>
      <c r="GW803" s="37"/>
      <c r="GX803" s="37"/>
      <c r="GY803" s="37"/>
      <c r="GZ803" s="37"/>
      <c r="HA803" s="37"/>
      <c r="HB803" s="37"/>
      <c r="HC803" s="37"/>
      <c r="HD803" s="37"/>
      <c r="HE803" s="37"/>
      <c r="HF803" s="37"/>
      <c r="HG803" s="37"/>
      <c r="HH803" s="37"/>
      <c r="HI803" s="37"/>
      <c r="HJ803" s="37"/>
      <c r="HK803" s="37"/>
      <c r="HL803" s="37"/>
      <c r="HM803" s="37"/>
    </row>
    <row r="804" spans="1:221" x14ac:dyDescent="0.25">
      <c r="A804" s="230">
        <v>3</v>
      </c>
      <c r="B804" s="233" t="s">
        <v>720</v>
      </c>
      <c r="C804" s="233" t="s">
        <v>624</v>
      </c>
      <c r="D804" s="308">
        <v>43463</v>
      </c>
      <c r="E804" s="144">
        <v>0.29166666666666669</v>
      </c>
      <c r="F804" s="144"/>
      <c r="G804" s="144"/>
      <c r="H804" s="144"/>
      <c r="I804" s="144"/>
      <c r="J804" s="144"/>
      <c r="K804" s="144"/>
      <c r="L804" s="144"/>
      <c r="M804" s="144"/>
      <c r="N804" s="144"/>
      <c r="O804" s="144"/>
      <c r="P804" s="98" t="str">
        <f t="shared" si="12"/>
        <v>3|pontal do ipiranga RD2|pontal do ipiranga|20181229|070000</v>
      </c>
      <c r="Q804" s="233" t="s">
        <v>6</v>
      </c>
      <c r="R804" s="231" t="s">
        <v>6</v>
      </c>
      <c r="S804" s="98" t="s">
        <v>6</v>
      </c>
      <c r="T804" s="233" t="s">
        <v>6</v>
      </c>
      <c r="U804" s="231" t="s">
        <v>6</v>
      </c>
      <c r="V804" s="98" t="s">
        <v>6</v>
      </c>
      <c r="W804" s="233" t="s">
        <v>6</v>
      </c>
      <c r="X804" s="300" t="s">
        <v>6</v>
      </c>
      <c r="Y804" s="98" t="s">
        <v>6</v>
      </c>
      <c r="Z804" s="98" t="s">
        <v>6</v>
      </c>
      <c r="AA804" s="98" t="s">
        <v>6</v>
      </c>
      <c r="AB804" s="98" t="s">
        <v>6</v>
      </c>
      <c r="AC804" s="98" t="s">
        <v>6</v>
      </c>
      <c r="AD804" s="98" t="s">
        <v>6</v>
      </c>
      <c r="AE804" s="98" t="s">
        <v>6</v>
      </c>
      <c r="AF804" s="98" t="s">
        <v>6</v>
      </c>
      <c r="AG804" s="98" t="s">
        <v>6</v>
      </c>
      <c r="AH804" s="231" t="s">
        <v>536</v>
      </c>
      <c r="AI804" s="233" t="s">
        <v>563</v>
      </c>
      <c r="AJ804" s="283">
        <v>100</v>
      </c>
      <c r="AK804" s="283" t="s">
        <v>714</v>
      </c>
      <c r="AL804" s="98" t="s">
        <v>416</v>
      </c>
      <c r="AM804" s="283">
        <v>1</v>
      </c>
      <c r="AN804" s="98">
        <v>1</v>
      </c>
      <c r="AO804" s="98" t="s">
        <v>467</v>
      </c>
      <c r="CQ804" s="40"/>
      <c r="CR804" s="40"/>
      <c r="CS804" s="40"/>
      <c r="CT804" s="40"/>
      <c r="CU804" s="40"/>
      <c r="CV804" s="40"/>
      <c r="CW804" s="40"/>
      <c r="CX804" s="40"/>
      <c r="CY804" s="40"/>
      <c r="CZ804" s="40"/>
      <c r="DA804" s="40"/>
      <c r="DB804" s="40"/>
      <c r="DC804" s="40"/>
      <c r="DD804" s="40"/>
      <c r="DE804" s="40"/>
      <c r="DF804" s="40"/>
      <c r="DG804" s="40"/>
      <c r="DH804" s="37"/>
      <c r="DI804" s="37"/>
      <c r="DJ804" s="37"/>
      <c r="DK804" s="37"/>
      <c r="DL804" s="37"/>
      <c r="DM804" s="37"/>
      <c r="DN804" s="37"/>
      <c r="DO804" s="37"/>
      <c r="DP804" s="37"/>
      <c r="DQ804" s="37"/>
      <c r="DR804" s="37"/>
      <c r="DS804" s="37"/>
      <c r="DT804" s="37"/>
      <c r="DU804" s="37"/>
      <c r="DV804" s="37"/>
      <c r="DW804" s="37"/>
      <c r="DX804" s="37"/>
      <c r="DY804" s="37"/>
      <c r="DZ804" s="37"/>
      <c r="EA804" s="37"/>
      <c r="EB804" s="37"/>
      <c r="EC804" s="37"/>
      <c r="ED804" s="37"/>
      <c r="EE804" s="37"/>
      <c r="EF804" s="37"/>
      <c r="EG804" s="37"/>
      <c r="EH804" s="37"/>
      <c r="EI804" s="37"/>
      <c r="EJ804" s="37"/>
      <c r="EK804" s="37"/>
      <c r="EL804" s="37"/>
      <c r="EM804" s="37"/>
      <c r="EN804" s="37"/>
      <c r="EO804" s="37"/>
      <c r="EP804" s="37"/>
      <c r="EQ804" s="37"/>
      <c r="ER804" s="37"/>
      <c r="ES804" s="37"/>
      <c r="ET804" s="37"/>
      <c r="EU804" s="37"/>
      <c r="EV804" s="37"/>
      <c r="EW804" s="37"/>
      <c r="EX804" s="37"/>
      <c r="EY804" s="37"/>
      <c r="EZ804" s="37"/>
      <c r="FA804" s="37"/>
      <c r="FB804" s="37"/>
      <c r="FC804" s="37"/>
      <c r="FD804" s="37"/>
      <c r="FE804" s="37"/>
      <c r="FF804" s="37"/>
      <c r="FG804" s="37"/>
      <c r="FH804" s="37"/>
      <c r="FI804" s="37"/>
      <c r="FJ804" s="37"/>
      <c r="FK804" s="37"/>
      <c r="FL804" s="37"/>
      <c r="FM804" s="37"/>
      <c r="FN804" s="37"/>
      <c r="FO804" s="37"/>
      <c r="FP804" s="37"/>
      <c r="FQ804" s="37"/>
      <c r="FR804" s="37"/>
      <c r="FS804" s="37"/>
      <c r="FT804" s="37"/>
      <c r="FU804" s="37"/>
      <c r="FV804" s="37"/>
      <c r="FW804" s="37"/>
      <c r="FX804" s="37"/>
      <c r="FY804" s="37"/>
      <c r="FZ804" s="37"/>
      <c r="GA804" s="37"/>
      <c r="GB804" s="37"/>
      <c r="GC804" s="37"/>
      <c r="GD804" s="37"/>
      <c r="GE804" s="37"/>
      <c r="GF804" s="37"/>
      <c r="GG804" s="37"/>
      <c r="GH804" s="37"/>
      <c r="GI804" s="37"/>
      <c r="GJ804" s="37"/>
      <c r="GK804" s="37"/>
      <c r="GL804" s="37"/>
      <c r="GM804" s="37"/>
      <c r="GN804" s="37"/>
      <c r="GO804" s="37"/>
      <c r="GP804" s="37"/>
      <c r="GQ804" s="37"/>
      <c r="GR804" s="37"/>
      <c r="GS804" s="37"/>
      <c r="GT804" s="37"/>
      <c r="GU804" s="37"/>
      <c r="GV804" s="37"/>
      <c r="GW804" s="37"/>
      <c r="GX804" s="37"/>
      <c r="GY804" s="37"/>
      <c r="GZ804" s="37"/>
      <c r="HA804" s="37"/>
      <c r="HB804" s="37"/>
      <c r="HC804" s="37"/>
      <c r="HD804" s="37"/>
      <c r="HE804" s="37"/>
      <c r="HF804" s="37"/>
      <c r="HG804" s="37"/>
      <c r="HH804" s="37"/>
      <c r="HI804" s="37"/>
      <c r="HJ804" s="37"/>
      <c r="HK804" s="37"/>
      <c r="HL804" s="37"/>
      <c r="HM804" s="37"/>
    </row>
    <row r="805" spans="1:221" x14ac:dyDescent="0.25">
      <c r="A805" s="230">
        <v>3</v>
      </c>
      <c r="B805" s="233" t="s">
        <v>720</v>
      </c>
      <c r="C805" s="233" t="s">
        <v>624</v>
      </c>
      <c r="D805" s="308">
        <v>43463</v>
      </c>
      <c r="E805" s="144">
        <v>0.29166666666666669</v>
      </c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98" t="str">
        <f t="shared" si="12"/>
        <v>3|pontal do ipiranga RD2|pontal do ipiranga|20181229|070000</v>
      </c>
      <c r="Q805" s="233" t="s">
        <v>6</v>
      </c>
      <c r="R805" s="231" t="s">
        <v>6</v>
      </c>
      <c r="S805" s="98" t="s">
        <v>6</v>
      </c>
      <c r="T805" s="233" t="s">
        <v>6</v>
      </c>
      <c r="U805" s="231" t="s">
        <v>6</v>
      </c>
      <c r="V805" s="98" t="s">
        <v>6</v>
      </c>
      <c r="W805" s="233" t="s">
        <v>6</v>
      </c>
      <c r="X805" s="300" t="s">
        <v>6</v>
      </c>
      <c r="Y805" s="98" t="s">
        <v>6</v>
      </c>
      <c r="Z805" s="98" t="s">
        <v>6</v>
      </c>
      <c r="AA805" s="98" t="s">
        <v>6</v>
      </c>
      <c r="AB805" s="98" t="s">
        <v>6</v>
      </c>
      <c r="AC805" s="98" t="s">
        <v>6</v>
      </c>
      <c r="AD805" s="98" t="s">
        <v>6</v>
      </c>
      <c r="AE805" s="98" t="s">
        <v>6</v>
      </c>
      <c r="AF805" s="98" t="s">
        <v>6</v>
      </c>
      <c r="AG805" s="98" t="s">
        <v>6</v>
      </c>
      <c r="AH805" s="231" t="s">
        <v>536</v>
      </c>
      <c r="AI805" s="233" t="s">
        <v>563</v>
      </c>
      <c r="AJ805" s="283">
        <v>100</v>
      </c>
      <c r="AK805" s="283" t="s">
        <v>714</v>
      </c>
      <c r="AL805" s="98" t="s">
        <v>416</v>
      </c>
      <c r="AM805" s="283">
        <v>1</v>
      </c>
      <c r="AN805" s="98">
        <v>1</v>
      </c>
      <c r="AO805" s="98" t="s">
        <v>467</v>
      </c>
      <c r="CQ805" s="40"/>
      <c r="CR805" s="40"/>
      <c r="CS805" s="40"/>
      <c r="CT805" s="40"/>
      <c r="CU805" s="40"/>
      <c r="CV805" s="40"/>
      <c r="CW805" s="40"/>
      <c r="CX805" s="40"/>
      <c r="CY805" s="40"/>
      <c r="CZ805" s="40"/>
      <c r="DA805" s="40"/>
      <c r="DB805" s="40"/>
      <c r="DC805" s="40"/>
      <c r="DD805" s="40"/>
      <c r="DE805" s="40"/>
      <c r="DF805" s="40"/>
      <c r="DG805" s="40"/>
      <c r="DH805" s="37"/>
      <c r="DI805" s="37"/>
      <c r="DJ805" s="37"/>
      <c r="DK805" s="37"/>
      <c r="DL805" s="37"/>
      <c r="DM805" s="37"/>
      <c r="DN805" s="37"/>
      <c r="DO805" s="37"/>
      <c r="DP805" s="37"/>
      <c r="DQ805" s="37"/>
      <c r="DR805" s="37"/>
      <c r="DS805" s="37"/>
      <c r="DT805" s="37"/>
      <c r="DU805" s="37"/>
      <c r="DV805" s="37"/>
      <c r="DW805" s="37"/>
      <c r="DX805" s="37"/>
      <c r="DY805" s="37"/>
      <c r="DZ805" s="37"/>
      <c r="EA805" s="37"/>
      <c r="EB805" s="37"/>
      <c r="EC805" s="37"/>
      <c r="ED805" s="37"/>
      <c r="EE805" s="37"/>
      <c r="EF805" s="37"/>
      <c r="EG805" s="37"/>
      <c r="EH805" s="37"/>
      <c r="EI805" s="37"/>
      <c r="EJ805" s="37"/>
      <c r="EK805" s="37"/>
      <c r="EL805" s="37"/>
      <c r="EM805" s="37"/>
      <c r="EN805" s="37"/>
      <c r="EO805" s="37"/>
      <c r="EP805" s="37"/>
      <c r="EQ805" s="37"/>
      <c r="ER805" s="37"/>
      <c r="ES805" s="37"/>
      <c r="ET805" s="37"/>
      <c r="EU805" s="37"/>
      <c r="EV805" s="37"/>
      <c r="EW805" s="37"/>
      <c r="EX805" s="37"/>
      <c r="EY805" s="37"/>
      <c r="EZ805" s="37"/>
      <c r="FA805" s="37"/>
      <c r="FB805" s="37"/>
      <c r="FC805" s="37"/>
      <c r="FD805" s="37"/>
      <c r="FE805" s="37"/>
      <c r="FF805" s="37"/>
      <c r="FG805" s="37"/>
      <c r="FH805" s="37"/>
      <c r="FI805" s="37"/>
      <c r="FJ805" s="37"/>
      <c r="FK805" s="37"/>
      <c r="FL805" s="37"/>
      <c r="FM805" s="37"/>
      <c r="FN805" s="37"/>
      <c r="FO805" s="37"/>
      <c r="FP805" s="37"/>
      <c r="FQ805" s="37"/>
      <c r="FR805" s="37"/>
      <c r="FS805" s="37"/>
      <c r="FT805" s="37"/>
      <c r="FU805" s="37"/>
      <c r="FV805" s="37"/>
      <c r="FW805" s="37"/>
      <c r="FX805" s="37"/>
      <c r="FY805" s="37"/>
      <c r="FZ805" s="37"/>
      <c r="GA805" s="37"/>
      <c r="GB805" s="37"/>
      <c r="GC805" s="37"/>
      <c r="GD805" s="37"/>
      <c r="GE805" s="37"/>
      <c r="GF805" s="37"/>
      <c r="GG805" s="37"/>
      <c r="GH805" s="37"/>
      <c r="GI805" s="37"/>
      <c r="GJ805" s="37"/>
      <c r="GK805" s="37"/>
      <c r="GL805" s="37"/>
      <c r="GM805" s="37"/>
      <c r="GN805" s="37"/>
      <c r="GO805" s="37"/>
      <c r="GP805" s="37"/>
      <c r="GQ805" s="37"/>
      <c r="GR805" s="37"/>
      <c r="GS805" s="37"/>
      <c r="GT805" s="37"/>
      <c r="GU805" s="37"/>
      <c r="GV805" s="37"/>
      <c r="GW805" s="37"/>
      <c r="GX805" s="37"/>
      <c r="GY805" s="37"/>
      <c r="GZ805" s="37"/>
      <c r="HA805" s="37"/>
      <c r="HB805" s="37"/>
      <c r="HC805" s="37"/>
      <c r="HD805" s="37"/>
      <c r="HE805" s="37"/>
      <c r="HF805" s="37"/>
      <c r="HG805" s="37"/>
      <c r="HH805" s="37"/>
      <c r="HI805" s="37"/>
      <c r="HJ805" s="37"/>
      <c r="HK805" s="37"/>
      <c r="HL805" s="37"/>
      <c r="HM805" s="37"/>
    </row>
    <row r="806" spans="1:221" x14ac:dyDescent="0.25">
      <c r="A806" s="230">
        <v>3</v>
      </c>
      <c r="B806" s="233" t="s">
        <v>720</v>
      </c>
      <c r="C806" s="233" t="s">
        <v>624</v>
      </c>
      <c r="D806" s="308">
        <v>43463</v>
      </c>
      <c r="E806" s="144">
        <v>0.29166666666666669</v>
      </c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98" t="str">
        <f t="shared" si="12"/>
        <v>3|pontal do ipiranga RD2|pontal do ipiranga|20181229|070000</v>
      </c>
      <c r="Q806" s="233" t="s">
        <v>6</v>
      </c>
      <c r="R806" s="231" t="s">
        <v>6</v>
      </c>
      <c r="S806" s="98" t="s">
        <v>6</v>
      </c>
      <c r="T806" s="233" t="s">
        <v>6</v>
      </c>
      <c r="U806" s="231" t="s">
        <v>6</v>
      </c>
      <c r="V806" s="98" t="s">
        <v>6</v>
      </c>
      <c r="W806" s="233" t="s">
        <v>6</v>
      </c>
      <c r="X806" s="300" t="s">
        <v>6</v>
      </c>
      <c r="Y806" s="98" t="s">
        <v>6</v>
      </c>
      <c r="Z806" s="98" t="s">
        <v>6</v>
      </c>
      <c r="AA806" s="98" t="s">
        <v>6</v>
      </c>
      <c r="AB806" s="98" t="s">
        <v>6</v>
      </c>
      <c r="AC806" s="98" t="s">
        <v>6</v>
      </c>
      <c r="AD806" s="98" t="s">
        <v>6</v>
      </c>
      <c r="AE806" s="98" t="s">
        <v>6</v>
      </c>
      <c r="AF806" s="98" t="s">
        <v>6</v>
      </c>
      <c r="AG806" s="98" t="s">
        <v>6</v>
      </c>
      <c r="AH806" s="231" t="s">
        <v>536</v>
      </c>
      <c r="AI806" s="233" t="s">
        <v>563</v>
      </c>
      <c r="AJ806" s="283">
        <v>100</v>
      </c>
      <c r="AK806" s="283" t="s">
        <v>714</v>
      </c>
      <c r="AL806" s="98" t="s">
        <v>416</v>
      </c>
      <c r="AM806" s="283">
        <v>3</v>
      </c>
      <c r="AN806" s="98">
        <v>1</v>
      </c>
      <c r="AO806" s="98" t="s">
        <v>467</v>
      </c>
      <c r="CQ806" s="40"/>
      <c r="CR806" s="40"/>
      <c r="CS806" s="40"/>
      <c r="CT806" s="40"/>
      <c r="CU806" s="40"/>
      <c r="CV806" s="40"/>
      <c r="CW806" s="40"/>
      <c r="CX806" s="40"/>
      <c r="CY806" s="40"/>
      <c r="CZ806" s="40"/>
      <c r="DA806" s="40"/>
      <c r="DB806" s="40"/>
      <c r="DC806" s="40"/>
      <c r="DD806" s="40"/>
      <c r="DE806" s="40"/>
      <c r="DF806" s="40"/>
      <c r="DG806" s="40"/>
      <c r="DH806" s="37"/>
      <c r="DI806" s="37"/>
      <c r="DJ806" s="37"/>
      <c r="DK806" s="37"/>
      <c r="DL806" s="37"/>
      <c r="DM806" s="37"/>
      <c r="DN806" s="37"/>
      <c r="DO806" s="37"/>
      <c r="DP806" s="37"/>
      <c r="DQ806" s="37"/>
      <c r="DR806" s="37"/>
      <c r="DS806" s="37"/>
      <c r="DT806" s="37"/>
      <c r="DU806" s="37"/>
      <c r="DV806" s="37"/>
      <c r="DW806" s="37"/>
      <c r="DX806" s="37"/>
      <c r="DY806" s="37"/>
      <c r="DZ806" s="37"/>
      <c r="EA806" s="37"/>
      <c r="EB806" s="37"/>
      <c r="EC806" s="37"/>
      <c r="ED806" s="37"/>
      <c r="EE806" s="37"/>
      <c r="EF806" s="37"/>
      <c r="EG806" s="37"/>
      <c r="EH806" s="37"/>
      <c r="EI806" s="37"/>
      <c r="EJ806" s="37"/>
      <c r="EK806" s="37"/>
      <c r="EL806" s="37"/>
      <c r="EM806" s="37"/>
      <c r="EN806" s="37"/>
      <c r="EO806" s="37"/>
      <c r="EP806" s="37"/>
      <c r="EQ806" s="37"/>
      <c r="ER806" s="37"/>
      <c r="ES806" s="37"/>
      <c r="ET806" s="37"/>
      <c r="EU806" s="37"/>
      <c r="EV806" s="37"/>
      <c r="EW806" s="37"/>
      <c r="EX806" s="37"/>
      <c r="EY806" s="37"/>
      <c r="EZ806" s="37"/>
      <c r="FA806" s="37"/>
      <c r="FB806" s="37"/>
      <c r="FC806" s="37"/>
      <c r="FD806" s="37"/>
      <c r="FE806" s="37"/>
      <c r="FF806" s="37"/>
      <c r="FG806" s="37"/>
      <c r="FH806" s="37"/>
      <c r="FI806" s="37"/>
      <c r="FJ806" s="37"/>
      <c r="FK806" s="37"/>
      <c r="FL806" s="37"/>
      <c r="FM806" s="37"/>
      <c r="FN806" s="37"/>
      <c r="FO806" s="37"/>
      <c r="FP806" s="37"/>
      <c r="FQ806" s="37"/>
      <c r="FR806" s="37"/>
      <c r="FS806" s="37"/>
      <c r="FT806" s="37"/>
      <c r="FU806" s="37"/>
      <c r="FV806" s="37"/>
      <c r="FW806" s="37"/>
      <c r="FX806" s="37"/>
      <c r="FY806" s="37"/>
      <c r="FZ806" s="37"/>
      <c r="GA806" s="37"/>
      <c r="GB806" s="37"/>
      <c r="GC806" s="37"/>
      <c r="GD806" s="37"/>
      <c r="GE806" s="37"/>
      <c r="GF806" s="37"/>
      <c r="GG806" s="37"/>
      <c r="GH806" s="37"/>
      <c r="GI806" s="37"/>
      <c r="GJ806" s="37"/>
      <c r="GK806" s="37"/>
      <c r="GL806" s="37"/>
      <c r="GM806" s="37"/>
      <c r="GN806" s="37"/>
      <c r="GO806" s="37"/>
      <c r="GP806" s="37"/>
      <c r="GQ806" s="37"/>
      <c r="GR806" s="37"/>
      <c r="GS806" s="37"/>
      <c r="GT806" s="37"/>
      <c r="GU806" s="37"/>
      <c r="GV806" s="37"/>
      <c r="GW806" s="37"/>
      <c r="GX806" s="37"/>
      <c r="GY806" s="37"/>
      <c r="GZ806" s="37"/>
      <c r="HA806" s="37"/>
      <c r="HB806" s="37"/>
      <c r="HC806" s="37"/>
      <c r="HD806" s="37"/>
      <c r="HE806" s="37"/>
      <c r="HF806" s="37"/>
      <c r="HG806" s="37"/>
      <c r="HH806" s="37"/>
      <c r="HI806" s="37"/>
      <c r="HJ806" s="37"/>
      <c r="HK806" s="37"/>
      <c r="HL806" s="37"/>
      <c r="HM806" s="37"/>
    </row>
    <row r="807" spans="1:221" x14ac:dyDescent="0.25">
      <c r="A807" s="230">
        <v>3</v>
      </c>
      <c r="B807" s="233" t="s">
        <v>720</v>
      </c>
      <c r="C807" s="233" t="s">
        <v>624</v>
      </c>
      <c r="D807" s="308">
        <v>43463</v>
      </c>
      <c r="E807" s="144">
        <v>0.29166666666666669</v>
      </c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98" t="str">
        <f t="shared" si="12"/>
        <v>3|pontal do ipiranga RD2|pontal do ipiranga|20181229|070000</v>
      </c>
      <c r="Q807" s="233" t="s">
        <v>6</v>
      </c>
      <c r="R807" s="231" t="s">
        <v>6</v>
      </c>
      <c r="S807" s="98" t="s">
        <v>6</v>
      </c>
      <c r="T807" s="233" t="s">
        <v>6</v>
      </c>
      <c r="U807" s="231" t="s">
        <v>6</v>
      </c>
      <c r="V807" s="98" t="s">
        <v>6</v>
      </c>
      <c r="W807" s="233" t="s">
        <v>6</v>
      </c>
      <c r="X807" s="300" t="s">
        <v>6</v>
      </c>
      <c r="Y807" s="98" t="s">
        <v>6</v>
      </c>
      <c r="Z807" s="98" t="s">
        <v>6</v>
      </c>
      <c r="AA807" s="98" t="s">
        <v>6</v>
      </c>
      <c r="AB807" s="98" t="s">
        <v>6</v>
      </c>
      <c r="AC807" s="98" t="s">
        <v>6</v>
      </c>
      <c r="AD807" s="98" t="s">
        <v>6</v>
      </c>
      <c r="AE807" s="98" t="s">
        <v>6</v>
      </c>
      <c r="AF807" s="98" t="s">
        <v>6</v>
      </c>
      <c r="AG807" s="98" t="s">
        <v>6</v>
      </c>
      <c r="AH807" s="231" t="s">
        <v>536</v>
      </c>
      <c r="AI807" s="233" t="s">
        <v>563</v>
      </c>
      <c r="AJ807" s="283">
        <v>100</v>
      </c>
      <c r="AK807" s="283" t="s">
        <v>714</v>
      </c>
      <c r="AL807" s="98" t="s">
        <v>416</v>
      </c>
      <c r="AM807" s="283">
        <v>1</v>
      </c>
      <c r="AN807" s="98">
        <v>1</v>
      </c>
      <c r="AO807" s="98" t="s">
        <v>467</v>
      </c>
      <c r="CQ807" s="40"/>
      <c r="CR807" s="40"/>
      <c r="CS807" s="40"/>
      <c r="CT807" s="40"/>
      <c r="CU807" s="40"/>
      <c r="CV807" s="40"/>
      <c r="CW807" s="40"/>
      <c r="CX807" s="40"/>
      <c r="CY807" s="40"/>
      <c r="CZ807" s="40"/>
      <c r="DA807" s="40"/>
      <c r="DB807" s="40"/>
      <c r="DC807" s="40"/>
      <c r="DD807" s="40"/>
      <c r="DE807" s="40"/>
      <c r="DF807" s="40"/>
      <c r="DG807" s="40"/>
      <c r="DH807" s="37"/>
      <c r="DI807" s="37"/>
      <c r="DJ807" s="37"/>
      <c r="DK807" s="37"/>
      <c r="DL807" s="37"/>
      <c r="DM807" s="37"/>
      <c r="DN807" s="37"/>
      <c r="DO807" s="37"/>
      <c r="DP807" s="37"/>
      <c r="DQ807" s="37"/>
      <c r="DR807" s="37"/>
      <c r="DS807" s="37"/>
      <c r="DT807" s="37"/>
      <c r="DU807" s="37"/>
      <c r="DV807" s="37"/>
      <c r="DW807" s="37"/>
      <c r="DX807" s="37"/>
      <c r="DY807" s="37"/>
      <c r="DZ807" s="37"/>
      <c r="EA807" s="37"/>
      <c r="EB807" s="37"/>
      <c r="EC807" s="37"/>
      <c r="ED807" s="37"/>
      <c r="EE807" s="37"/>
      <c r="EF807" s="37"/>
      <c r="EG807" s="37"/>
      <c r="EH807" s="37"/>
      <c r="EI807" s="37"/>
      <c r="EJ807" s="37"/>
      <c r="EK807" s="37"/>
      <c r="EL807" s="37"/>
      <c r="EM807" s="37"/>
      <c r="EN807" s="37"/>
      <c r="EO807" s="37"/>
      <c r="EP807" s="37"/>
      <c r="EQ807" s="37"/>
      <c r="ER807" s="37"/>
      <c r="ES807" s="37"/>
      <c r="ET807" s="37"/>
      <c r="EU807" s="37"/>
      <c r="EV807" s="37"/>
      <c r="EW807" s="37"/>
      <c r="EX807" s="37"/>
      <c r="EY807" s="37"/>
      <c r="EZ807" s="37"/>
      <c r="FA807" s="37"/>
      <c r="FB807" s="37"/>
      <c r="FC807" s="37"/>
      <c r="FD807" s="37"/>
      <c r="FE807" s="37"/>
      <c r="FF807" s="37"/>
      <c r="FG807" s="37"/>
      <c r="FH807" s="37"/>
      <c r="FI807" s="37"/>
      <c r="FJ807" s="37"/>
      <c r="FK807" s="37"/>
      <c r="FL807" s="37"/>
      <c r="FM807" s="37"/>
      <c r="FN807" s="37"/>
      <c r="FO807" s="37"/>
      <c r="FP807" s="37"/>
      <c r="FQ807" s="37"/>
      <c r="FR807" s="37"/>
      <c r="FS807" s="37"/>
      <c r="FT807" s="37"/>
      <c r="FU807" s="37"/>
      <c r="FV807" s="37"/>
      <c r="FW807" s="37"/>
      <c r="FX807" s="37"/>
      <c r="FY807" s="37"/>
      <c r="FZ807" s="37"/>
      <c r="GA807" s="37"/>
      <c r="GB807" s="37"/>
      <c r="GC807" s="37"/>
      <c r="GD807" s="37"/>
      <c r="GE807" s="37"/>
      <c r="GF807" s="37"/>
      <c r="GG807" s="37"/>
      <c r="GH807" s="37"/>
      <c r="GI807" s="37"/>
      <c r="GJ807" s="37"/>
      <c r="GK807" s="37"/>
      <c r="GL807" s="37"/>
      <c r="GM807" s="37"/>
      <c r="GN807" s="37"/>
      <c r="GO807" s="37"/>
      <c r="GP807" s="37"/>
      <c r="GQ807" s="37"/>
      <c r="GR807" s="37"/>
      <c r="GS807" s="37"/>
      <c r="GT807" s="37"/>
      <c r="GU807" s="37"/>
      <c r="GV807" s="37"/>
      <c r="GW807" s="37"/>
      <c r="GX807" s="37"/>
      <c r="GY807" s="37"/>
      <c r="GZ807" s="37"/>
      <c r="HA807" s="37"/>
      <c r="HB807" s="37"/>
      <c r="HC807" s="37"/>
      <c r="HD807" s="37"/>
      <c r="HE807" s="37"/>
      <c r="HF807" s="37"/>
      <c r="HG807" s="37"/>
      <c r="HH807" s="37"/>
      <c r="HI807" s="37"/>
      <c r="HJ807" s="37"/>
      <c r="HK807" s="37"/>
      <c r="HL807" s="37"/>
      <c r="HM807" s="37"/>
    </row>
    <row r="808" spans="1:221" x14ac:dyDescent="0.25">
      <c r="A808" s="230">
        <v>3</v>
      </c>
      <c r="B808" s="233" t="s">
        <v>720</v>
      </c>
      <c r="C808" s="233" t="s">
        <v>624</v>
      </c>
      <c r="D808" s="308">
        <v>43463</v>
      </c>
      <c r="E808" s="144">
        <v>0.29166666666666669</v>
      </c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98" t="str">
        <f t="shared" si="12"/>
        <v>3|pontal do ipiranga RD2|pontal do ipiranga|20181229|070000</v>
      </c>
      <c r="Q808" s="233" t="s">
        <v>6</v>
      </c>
      <c r="R808" s="231" t="s">
        <v>6</v>
      </c>
      <c r="S808" s="98" t="s">
        <v>6</v>
      </c>
      <c r="T808" s="233" t="s">
        <v>6</v>
      </c>
      <c r="U808" s="231" t="s">
        <v>6</v>
      </c>
      <c r="V808" s="98" t="s">
        <v>6</v>
      </c>
      <c r="W808" s="233" t="s">
        <v>6</v>
      </c>
      <c r="X808" s="300" t="s">
        <v>6</v>
      </c>
      <c r="Y808" s="98" t="s">
        <v>6</v>
      </c>
      <c r="Z808" s="98" t="s">
        <v>6</v>
      </c>
      <c r="AA808" s="98" t="s">
        <v>6</v>
      </c>
      <c r="AB808" s="98" t="s">
        <v>6</v>
      </c>
      <c r="AC808" s="98" t="s">
        <v>6</v>
      </c>
      <c r="AD808" s="98" t="s">
        <v>6</v>
      </c>
      <c r="AE808" s="98" t="s">
        <v>6</v>
      </c>
      <c r="AF808" s="98" t="s">
        <v>6</v>
      </c>
      <c r="AG808" s="98" t="s">
        <v>6</v>
      </c>
      <c r="AH808" s="231" t="s">
        <v>536</v>
      </c>
      <c r="AI808" s="233" t="s">
        <v>563</v>
      </c>
      <c r="AJ808" s="283">
        <v>100</v>
      </c>
      <c r="AK808" s="283" t="s">
        <v>714</v>
      </c>
      <c r="AL808" s="98" t="s">
        <v>416</v>
      </c>
      <c r="AM808" s="283">
        <v>1</v>
      </c>
      <c r="AN808" s="98">
        <v>1</v>
      </c>
      <c r="AO808" s="98" t="s">
        <v>467</v>
      </c>
      <c r="CQ808" s="40"/>
      <c r="CR808" s="40"/>
      <c r="CS808" s="40"/>
      <c r="CT808" s="40"/>
      <c r="CU808" s="40"/>
      <c r="CV808" s="40"/>
      <c r="CW808" s="40"/>
      <c r="CX808" s="40"/>
      <c r="CY808" s="40"/>
      <c r="CZ808" s="40"/>
      <c r="DA808" s="40"/>
      <c r="DB808" s="40"/>
      <c r="DC808" s="40"/>
      <c r="DD808" s="40"/>
      <c r="DE808" s="40"/>
      <c r="DF808" s="40"/>
      <c r="DG808" s="40"/>
      <c r="DH808" s="37"/>
      <c r="DI808" s="37"/>
      <c r="DJ808" s="37"/>
      <c r="DK808" s="37"/>
      <c r="DL808" s="37"/>
      <c r="DM808" s="37"/>
      <c r="DN808" s="37"/>
      <c r="DO808" s="37"/>
      <c r="DP808" s="37"/>
      <c r="DQ808" s="37"/>
      <c r="DR808" s="37"/>
      <c r="DS808" s="37"/>
      <c r="DT808" s="37"/>
      <c r="DU808" s="37"/>
      <c r="DV808" s="37"/>
      <c r="DW808" s="37"/>
      <c r="DX808" s="37"/>
      <c r="DY808" s="37"/>
      <c r="DZ808" s="37"/>
      <c r="EA808" s="37"/>
      <c r="EB808" s="37"/>
      <c r="EC808" s="37"/>
      <c r="ED808" s="37"/>
      <c r="EE808" s="37"/>
      <c r="EF808" s="37"/>
      <c r="EG808" s="37"/>
      <c r="EH808" s="37"/>
      <c r="EI808" s="37"/>
      <c r="EJ808" s="37"/>
      <c r="EK808" s="37"/>
      <c r="EL808" s="37"/>
      <c r="EM808" s="37"/>
      <c r="EN808" s="37"/>
      <c r="EO808" s="37"/>
      <c r="EP808" s="37"/>
      <c r="EQ808" s="37"/>
      <c r="ER808" s="37"/>
      <c r="ES808" s="37"/>
      <c r="ET808" s="37"/>
      <c r="EU808" s="37"/>
      <c r="EV808" s="37"/>
      <c r="EW808" s="37"/>
      <c r="EX808" s="37"/>
      <c r="EY808" s="37"/>
      <c r="EZ808" s="37"/>
      <c r="FA808" s="37"/>
      <c r="FB808" s="37"/>
      <c r="FC808" s="37"/>
      <c r="FD808" s="37"/>
      <c r="FE808" s="37"/>
      <c r="FF808" s="37"/>
      <c r="FG808" s="37"/>
      <c r="FH808" s="37"/>
      <c r="FI808" s="37"/>
      <c r="FJ808" s="37"/>
      <c r="FK808" s="37"/>
      <c r="FL808" s="37"/>
      <c r="FM808" s="37"/>
      <c r="FN808" s="37"/>
      <c r="FO808" s="37"/>
      <c r="FP808" s="37"/>
      <c r="FQ808" s="37"/>
      <c r="FR808" s="37"/>
      <c r="FS808" s="37"/>
      <c r="FT808" s="37"/>
      <c r="FU808" s="37"/>
      <c r="FV808" s="37"/>
      <c r="FW808" s="37"/>
      <c r="FX808" s="37"/>
      <c r="FY808" s="37"/>
      <c r="FZ808" s="37"/>
      <c r="GA808" s="37"/>
      <c r="GB808" s="37"/>
      <c r="GC808" s="37"/>
      <c r="GD808" s="37"/>
      <c r="GE808" s="37"/>
      <c r="GF808" s="37"/>
      <c r="GG808" s="37"/>
      <c r="GH808" s="37"/>
      <c r="GI808" s="37"/>
      <c r="GJ808" s="37"/>
      <c r="GK808" s="37"/>
      <c r="GL808" s="37"/>
      <c r="GM808" s="37"/>
      <c r="GN808" s="37"/>
      <c r="GO808" s="37"/>
      <c r="GP808" s="37"/>
      <c r="GQ808" s="37"/>
      <c r="GR808" s="37"/>
      <c r="GS808" s="37"/>
      <c r="GT808" s="37"/>
      <c r="GU808" s="37"/>
      <c r="GV808" s="37"/>
      <c r="GW808" s="37"/>
      <c r="GX808" s="37"/>
      <c r="GY808" s="37"/>
      <c r="GZ808" s="37"/>
      <c r="HA808" s="37"/>
      <c r="HB808" s="37"/>
      <c r="HC808" s="37"/>
      <c r="HD808" s="37"/>
      <c r="HE808" s="37"/>
      <c r="HF808" s="37"/>
      <c r="HG808" s="37"/>
      <c r="HH808" s="37"/>
      <c r="HI808" s="37"/>
      <c r="HJ808" s="37"/>
      <c r="HK808" s="37"/>
      <c r="HL808" s="37"/>
      <c r="HM808" s="37"/>
    </row>
    <row r="809" spans="1:221" x14ac:dyDescent="0.25">
      <c r="A809" s="230">
        <v>3</v>
      </c>
      <c r="B809" s="233" t="s">
        <v>720</v>
      </c>
      <c r="C809" s="233" t="s">
        <v>624</v>
      </c>
      <c r="D809" s="308">
        <v>43463</v>
      </c>
      <c r="E809" s="144">
        <v>0.29166666666666669</v>
      </c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98" t="str">
        <f t="shared" si="12"/>
        <v>3|pontal do ipiranga RD2|pontal do ipiranga|20181229|070000</v>
      </c>
      <c r="Q809" s="233" t="s">
        <v>6</v>
      </c>
      <c r="R809" s="231" t="s">
        <v>6</v>
      </c>
      <c r="S809" s="98" t="s">
        <v>6</v>
      </c>
      <c r="T809" s="233" t="s">
        <v>6</v>
      </c>
      <c r="U809" s="231" t="s">
        <v>6</v>
      </c>
      <c r="V809" s="98" t="s">
        <v>6</v>
      </c>
      <c r="W809" s="233" t="s">
        <v>6</v>
      </c>
      <c r="X809" s="300" t="s">
        <v>6</v>
      </c>
      <c r="Y809" s="98" t="s">
        <v>6</v>
      </c>
      <c r="Z809" s="98" t="s">
        <v>6</v>
      </c>
      <c r="AA809" s="98" t="s">
        <v>6</v>
      </c>
      <c r="AB809" s="98" t="s">
        <v>6</v>
      </c>
      <c r="AC809" s="98" t="s">
        <v>6</v>
      </c>
      <c r="AD809" s="98" t="s">
        <v>6</v>
      </c>
      <c r="AE809" s="98" t="s">
        <v>6</v>
      </c>
      <c r="AF809" s="98" t="s">
        <v>6</v>
      </c>
      <c r="AG809" s="98" t="s">
        <v>6</v>
      </c>
      <c r="AH809" s="231" t="s">
        <v>536</v>
      </c>
      <c r="AI809" s="233" t="s">
        <v>563</v>
      </c>
      <c r="AJ809" s="283">
        <v>100</v>
      </c>
      <c r="AK809" s="283" t="s">
        <v>714</v>
      </c>
      <c r="AL809" s="98" t="s">
        <v>416</v>
      </c>
      <c r="AM809" s="283">
        <v>13</v>
      </c>
      <c r="AN809" s="98">
        <v>1</v>
      </c>
      <c r="AO809" s="98" t="s">
        <v>467</v>
      </c>
      <c r="CQ809" s="40"/>
      <c r="CR809" s="40"/>
      <c r="CS809" s="40"/>
      <c r="CT809" s="40"/>
      <c r="CU809" s="40"/>
      <c r="CV809" s="40"/>
      <c r="CW809" s="40"/>
      <c r="CX809" s="40"/>
      <c r="CY809" s="40"/>
      <c r="CZ809" s="40"/>
      <c r="DA809" s="40"/>
      <c r="DB809" s="40"/>
      <c r="DC809" s="40"/>
      <c r="DD809" s="40"/>
      <c r="DE809" s="40"/>
      <c r="DF809" s="40"/>
      <c r="DG809" s="40"/>
      <c r="DH809" s="37"/>
      <c r="DI809" s="37"/>
      <c r="DJ809" s="37"/>
      <c r="DK809" s="37"/>
      <c r="DL809" s="37"/>
      <c r="DM809" s="37"/>
      <c r="DN809" s="37"/>
      <c r="DO809" s="37"/>
      <c r="DP809" s="37"/>
      <c r="DQ809" s="37"/>
      <c r="DR809" s="37"/>
      <c r="DS809" s="37"/>
      <c r="DT809" s="37"/>
      <c r="DU809" s="37"/>
      <c r="DV809" s="37"/>
      <c r="DW809" s="37"/>
      <c r="DX809" s="37"/>
      <c r="DY809" s="37"/>
      <c r="DZ809" s="37"/>
      <c r="EA809" s="37"/>
      <c r="EB809" s="37"/>
      <c r="EC809" s="37"/>
      <c r="ED809" s="37"/>
      <c r="EE809" s="37"/>
      <c r="EF809" s="37"/>
      <c r="EG809" s="37"/>
      <c r="EH809" s="37"/>
      <c r="EI809" s="37"/>
      <c r="EJ809" s="37"/>
      <c r="EK809" s="37"/>
      <c r="EL809" s="37"/>
      <c r="EM809" s="37"/>
      <c r="EN809" s="37"/>
      <c r="EO809" s="37"/>
      <c r="EP809" s="37"/>
      <c r="EQ809" s="37"/>
      <c r="ER809" s="37"/>
      <c r="ES809" s="37"/>
      <c r="ET809" s="37"/>
      <c r="EU809" s="37"/>
      <c r="EV809" s="37"/>
      <c r="EW809" s="37"/>
      <c r="EX809" s="37"/>
      <c r="EY809" s="37"/>
      <c r="EZ809" s="37"/>
      <c r="FA809" s="37"/>
      <c r="FB809" s="37"/>
      <c r="FC809" s="37"/>
      <c r="FD809" s="37"/>
      <c r="FE809" s="37"/>
      <c r="FF809" s="37"/>
      <c r="FG809" s="37"/>
      <c r="FH809" s="37"/>
      <c r="FI809" s="37"/>
      <c r="FJ809" s="37"/>
      <c r="FK809" s="37"/>
      <c r="FL809" s="37"/>
      <c r="FM809" s="37"/>
      <c r="FN809" s="37"/>
      <c r="FO809" s="37"/>
      <c r="FP809" s="37"/>
      <c r="FQ809" s="37"/>
      <c r="FR809" s="37"/>
      <c r="FS809" s="37"/>
      <c r="FT809" s="37"/>
      <c r="FU809" s="37"/>
      <c r="FV809" s="37"/>
      <c r="FW809" s="37"/>
      <c r="FX809" s="37"/>
      <c r="FY809" s="37"/>
      <c r="FZ809" s="37"/>
      <c r="GA809" s="37"/>
      <c r="GB809" s="37"/>
      <c r="GC809" s="37"/>
      <c r="GD809" s="37"/>
      <c r="GE809" s="37"/>
      <c r="GF809" s="37"/>
      <c r="GG809" s="37"/>
      <c r="GH809" s="37"/>
      <c r="GI809" s="37"/>
      <c r="GJ809" s="37"/>
      <c r="GK809" s="37"/>
      <c r="GL809" s="37"/>
      <c r="GM809" s="37"/>
      <c r="GN809" s="37"/>
      <c r="GO809" s="37"/>
      <c r="GP809" s="37"/>
      <c r="GQ809" s="37"/>
      <c r="GR809" s="37"/>
      <c r="GS809" s="37"/>
      <c r="GT809" s="37"/>
      <c r="GU809" s="37"/>
      <c r="GV809" s="37"/>
      <c r="GW809" s="37"/>
      <c r="GX809" s="37"/>
      <c r="GY809" s="37"/>
      <c r="GZ809" s="37"/>
      <c r="HA809" s="37"/>
      <c r="HB809" s="37"/>
      <c r="HC809" s="37"/>
      <c r="HD809" s="37"/>
      <c r="HE809" s="37"/>
      <c r="HF809" s="37"/>
      <c r="HG809" s="37"/>
      <c r="HH809" s="37"/>
      <c r="HI809" s="37"/>
      <c r="HJ809" s="37"/>
      <c r="HK809" s="37"/>
      <c r="HL809" s="37"/>
      <c r="HM809" s="37"/>
    </row>
    <row r="810" spans="1:221" x14ac:dyDescent="0.25">
      <c r="A810" s="230">
        <v>3</v>
      </c>
      <c r="B810" s="233" t="s">
        <v>721</v>
      </c>
      <c r="C810" s="233" t="s">
        <v>624</v>
      </c>
      <c r="D810" s="308">
        <v>43463</v>
      </c>
      <c r="E810" s="144">
        <v>0.29166666666666669</v>
      </c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98" t="str">
        <f t="shared" si="12"/>
        <v>3|pontal do ipiranga RD3|pontal do ipiranga|20181229|070000</v>
      </c>
      <c r="Q810" s="233" t="s">
        <v>6</v>
      </c>
      <c r="R810" s="231" t="s">
        <v>6</v>
      </c>
      <c r="S810" s="98" t="s">
        <v>6</v>
      </c>
      <c r="T810" s="233" t="s">
        <v>6</v>
      </c>
      <c r="U810" s="231" t="s">
        <v>6</v>
      </c>
      <c r="V810" s="98" t="s">
        <v>6</v>
      </c>
      <c r="W810" s="233" t="s">
        <v>6</v>
      </c>
      <c r="X810" s="300" t="s">
        <v>6</v>
      </c>
      <c r="Y810" s="98" t="s">
        <v>6</v>
      </c>
      <c r="Z810" s="98" t="s">
        <v>6</v>
      </c>
      <c r="AA810" s="98" t="s">
        <v>6</v>
      </c>
      <c r="AB810" s="98" t="s">
        <v>6</v>
      </c>
      <c r="AC810" s="98" t="s">
        <v>6</v>
      </c>
      <c r="AD810" s="98" t="s">
        <v>6</v>
      </c>
      <c r="AE810" s="98" t="s">
        <v>6</v>
      </c>
      <c r="AF810" s="98" t="s">
        <v>6</v>
      </c>
      <c r="AG810" s="98" t="s">
        <v>6</v>
      </c>
      <c r="AH810" s="231" t="s">
        <v>536</v>
      </c>
      <c r="AI810" s="233" t="s">
        <v>563</v>
      </c>
      <c r="AJ810" s="283">
        <v>100</v>
      </c>
      <c r="AK810" s="283" t="s">
        <v>714</v>
      </c>
      <c r="AL810" s="98" t="s">
        <v>416</v>
      </c>
      <c r="AM810" s="283">
        <v>3</v>
      </c>
      <c r="AN810" s="98">
        <v>1</v>
      </c>
      <c r="AO810" s="98" t="s">
        <v>467</v>
      </c>
      <c r="CQ810" s="40"/>
      <c r="CR810" s="40"/>
      <c r="CS810" s="40"/>
      <c r="CT810" s="40"/>
      <c r="CU810" s="40"/>
      <c r="CV810" s="40"/>
      <c r="CW810" s="40"/>
      <c r="CX810" s="40"/>
      <c r="CY810" s="40"/>
      <c r="CZ810" s="40"/>
      <c r="DA810" s="40"/>
      <c r="DB810" s="40"/>
      <c r="DC810" s="40"/>
      <c r="DD810" s="40"/>
      <c r="DE810" s="40"/>
      <c r="DF810" s="40"/>
      <c r="DG810" s="40"/>
      <c r="DH810" s="37"/>
      <c r="DI810" s="37"/>
      <c r="DJ810" s="37"/>
      <c r="DK810" s="37"/>
      <c r="DL810" s="37"/>
      <c r="DM810" s="37"/>
      <c r="DN810" s="37"/>
      <c r="DO810" s="37"/>
      <c r="DP810" s="37"/>
      <c r="DQ810" s="37"/>
      <c r="DR810" s="37"/>
      <c r="DS810" s="37"/>
      <c r="DT810" s="37"/>
      <c r="DU810" s="37"/>
      <c r="DV810" s="37"/>
      <c r="DW810" s="37"/>
      <c r="DX810" s="37"/>
      <c r="DY810" s="37"/>
      <c r="DZ810" s="37"/>
      <c r="EA810" s="37"/>
      <c r="EB810" s="37"/>
      <c r="EC810" s="37"/>
      <c r="ED810" s="37"/>
      <c r="EE810" s="37"/>
      <c r="EF810" s="37"/>
      <c r="EG810" s="37"/>
      <c r="EH810" s="37"/>
      <c r="EI810" s="37"/>
      <c r="EJ810" s="37"/>
      <c r="EK810" s="37"/>
      <c r="EL810" s="37"/>
      <c r="EM810" s="37"/>
      <c r="EN810" s="37"/>
      <c r="EO810" s="37"/>
      <c r="EP810" s="37"/>
      <c r="EQ810" s="37"/>
      <c r="ER810" s="37"/>
      <c r="ES810" s="37"/>
      <c r="ET810" s="37"/>
      <c r="EU810" s="37"/>
      <c r="EV810" s="37"/>
      <c r="EW810" s="37"/>
      <c r="EX810" s="37"/>
      <c r="EY810" s="37"/>
      <c r="EZ810" s="37"/>
      <c r="FA810" s="37"/>
      <c r="FB810" s="37"/>
      <c r="FC810" s="37"/>
      <c r="FD810" s="37"/>
      <c r="FE810" s="37"/>
      <c r="FF810" s="37"/>
      <c r="FG810" s="37"/>
      <c r="FH810" s="37"/>
      <c r="FI810" s="37"/>
      <c r="FJ810" s="37"/>
      <c r="FK810" s="37"/>
      <c r="FL810" s="37"/>
      <c r="FM810" s="37"/>
      <c r="FN810" s="37"/>
      <c r="FO810" s="37"/>
      <c r="FP810" s="37"/>
      <c r="FQ810" s="37"/>
      <c r="FR810" s="37"/>
      <c r="FS810" s="37"/>
      <c r="FT810" s="37"/>
      <c r="FU810" s="37"/>
      <c r="FV810" s="37"/>
      <c r="FW810" s="37"/>
      <c r="FX810" s="37"/>
      <c r="FY810" s="37"/>
      <c r="FZ810" s="37"/>
      <c r="GA810" s="37"/>
      <c r="GB810" s="37"/>
      <c r="GC810" s="37"/>
      <c r="GD810" s="37"/>
      <c r="GE810" s="37"/>
      <c r="GF810" s="37"/>
      <c r="GG810" s="37"/>
      <c r="GH810" s="37"/>
      <c r="GI810" s="37"/>
      <c r="GJ810" s="37"/>
      <c r="GK810" s="37"/>
      <c r="GL810" s="37"/>
      <c r="GM810" s="37"/>
      <c r="GN810" s="37"/>
      <c r="GO810" s="37"/>
      <c r="GP810" s="37"/>
      <c r="GQ810" s="37"/>
      <c r="GR810" s="37"/>
      <c r="GS810" s="37"/>
      <c r="GT810" s="37"/>
      <c r="GU810" s="37"/>
      <c r="GV810" s="37"/>
      <c r="GW810" s="37"/>
      <c r="GX810" s="37"/>
      <c r="GY810" s="37"/>
      <c r="GZ810" s="37"/>
      <c r="HA810" s="37"/>
      <c r="HB810" s="37"/>
      <c r="HC810" s="37"/>
      <c r="HD810" s="37"/>
      <c r="HE810" s="37"/>
      <c r="HF810" s="37"/>
      <c r="HG810" s="37"/>
      <c r="HH810" s="37"/>
      <c r="HI810" s="37"/>
      <c r="HJ810" s="37"/>
      <c r="HK810" s="37"/>
      <c r="HL810" s="37"/>
      <c r="HM810" s="37"/>
    </row>
    <row r="811" spans="1:221" x14ac:dyDescent="0.25">
      <c r="A811" s="230">
        <v>3</v>
      </c>
      <c r="B811" s="233" t="s">
        <v>721</v>
      </c>
      <c r="C811" s="233" t="s">
        <v>624</v>
      </c>
      <c r="D811" s="308">
        <v>43463</v>
      </c>
      <c r="E811" s="144">
        <v>0.29166666666666669</v>
      </c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98" t="str">
        <f t="shared" si="12"/>
        <v>3|pontal do ipiranga RD3|pontal do ipiranga|20181229|070000</v>
      </c>
      <c r="Q811" s="233" t="s">
        <v>6</v>
      </c>
      <c r="R811" s="231" t="s">
        <v>6</v>
      </c>
      <c r="S811" s="98" t="s">
        <v>6</v>
      </c>
      <c r="T811" s="233" t="s">
        <v>6</v>
      </c>
      <c r="U811" s="231" t="s">
        <v>6</v>
      </c>
      <c r="V811" s="98" t="s">
        <v>6</v>
      </c>
      <c r="W811" s="233" t="s">
        <v>6</v>
      </c>
      <c r="X811" s="300" t="s">
        <v>6</v>
      </c>
      <c r="Y811" s="98" t="s">
        <v>6</v>
      </c>
      <c r="Z811" s="98" t="s">
        <v>6</v>
      </c>
      <c r="AA811" s="98" t="s">
        <v>6</v>
      </c>
      <c r="AB811" s="98" t="s">
        <v>6</v>
      </c>
      <c r="AC811" s="98" t="s">
        <v>6</v>
      </c>
      <c r="AD811" s="98" t="s">
        <v>6</v>
      </c>
      <c r="AE811" s="98" t="s">
        <v>6</v>
      </c>
      <c r="AF811" s="98" t="s">
        <v>6</v>
      </c>
      <c r="AG811" s="98" t="s">
        <v>6</v>
      </c>
      <c r="AH811" s="231" t="s">
        <v>536</v>
      </c>
      <c r="AI811" s="233" t="s">
        <v>563</v>
      </c>
      <c r="AJ811" s="283">
        <v>100</v>
      </c>
      <c r="AK811" s="283" t="s">
        <v>714</v>
      </c>
      <c r="AL811" s="98" t="s">
        <v>416</v>
      </c>
      <c r="AM811" s="283">
        <v>1</v>
      </c>
      <c r="AN811" s="98">
        <v>1</v>
      </c>
      <c r="AO811" s="98" t="s">
        <v>467</v>
      </c>
      <c r="CQ811" s="40"/>
      <c r="CR811" s="40"/>
      <c r="CS811" s="40"/>
      <c r="CT811" s="40"/>
      <c r="CU811" s="40"/>
      <c r="CV811" s="40"/>
      <c r="CW811" s="40"/>
      <c r="CX811" s="40"/>
      <c r="CY811" s="40"/>
      <c r="CZ811" s="40"/>
      <c r="DA811" s="40"/>
      <c r="DB811" s="40"/>
      <c r="DC811" s="40"/>
      <c r="DD811" s="40"/>
      <c r="DE811" s="40"/>
      <c r="DF811" s="40"/>
      <c r="DG811" s="40"/>
      <c r="DH811" s="37"/>
      <c r="DI811" s="37"/>
      <c r="DJ811" s="37"/>
      <c r="DK811" s="37"/>
      <c r="DL811" s="37"/>
      <c r="DM811" s="37"/>
      <c r="DN811" s="37"/>
      <c r="DO811" s="37"/>
      <c r="DP811" s="37"/>
      <c r="DQ811" s="37"/>
      <c r="DR811" s="37"/>
      <c r="DS811" s="37"/>
      <c r="DT811" s="37"/>
      <c r="DU811" s="37"/>
      <c r="DV811" s="37"/>
      <c r="DW811" s="37"/>
      <c r="DX811" s="37"/>
      <c r="DY811" s="37"/>
      <c r="DZ811" s="37"/>
      <c r="EA811" s="37"/>
      <c r="EB811" s="37"/>
      <c r="EC811" s="37"/>
      <c r="ED811" s="37"/>
      <c r="EE811" s="37"/>
      <c r="EF811" s="37"/>
      <c r="EG811" s="37"/>
      <c r="EH811" s="37"/>
      <c r="EI811" s="37"/>
      <c r="EJ811" s="37"/>
      <c r="EK811" s="37"/>
      <c r="EL811" s="37"/>
      <c r="EM811" s="37"/>
      <c r="EN811" s="37"/>
      <c r="EO811" s="37"/>
      <c r="EP811" s="37"/>
      <c r="EQ811" s="37"/>
      <c r="ER811" s="37"/>
      <c r="ES811" s="37"/>
      <c r="ET811" s="37"/>
      <c r="EU811" s="37"/>
      <c r="EV811" s="37"/>
      <c r="EW811" s="37"/>
      <c r="EX811" s="37"/>
      <c r="EY811" s="37"/>
      <c r="EZ811" s="37"/>
      <c r="FA811" s="37"/>
      <c r="FB811" s="37"/>
      <c r="FC811" s="37"/>
      <c r="FD811" s="37"/>
      <c r="FE811" s="37"/>
      <c r="FF811" s="37"/>
      <c r="FG811" s="37"/>
      <c r="FH811" s="37"/>
      <c r="FI811" s="37"/>
      <c r="FJ811" s="37"/>
      <c r="FK811" s="37"/>
      <c r="FL811" s="37"/>
      <c r="FM811" s="37"/>
      <c r="FN811" s="37"/>
      <c r="FO811" s="37"/>
      <c r="FP811" s="37"/>
      <c r="FQ811" s="37"/>
      <c r="FR811" s="37"/>
      <c r="FS811" s="37"/>
      <c r="FT811" s="37"/>
      <c r="FU811" s="37"/>
      <c r="FV811" s="37"/>
      <c r="FW811" s="37"/>
      <c r="FX811" s="37"/>
      <c r="FY811" s="37"/>
      <c r="FZ811" s="37"/>
      <c r="GA811" s="37"/>
      <c r="GB811" s="37"/>
      <c r="GC811" s="37"/>
      <c r="GD811" s="37"/>
      <c r="GE811" s="37"/>
      <c r="GF811" s="37"/>
      <c r="GG811" s="37"/>
      <c r="GH811" s="37"/>
      <c r="GI811" s="37"/>
      <c r="GJ811" s="37"/>
      <c r="GK811" s="37"/>
      <c r="GL811" s="37"/>
      <c r="GM811" s="37"/>
      <c r="GN811" s="37"/>
      <c r="GO811" s="37"/>
      <c r="GP811" s="37"/>
      <c r="GQ811" s="37"/>
      <c r="GR811" s="37"/>
      <c r="GS811" s="37"/>
      <c r="GT811" s="37"/>
      <c r="GU811" s="37"/>
      <c r="GV811" s="37"/>
      <c r="GW811" s="37"/>
      <c r="GX811" s="37"/>
      <c r="GY811" s="37"/>
      <c r="GZ811" s="37"/>
      <c r="HA811" s="37"/>
      <c r="HB811" s="37"/>
      <c r="HC811" s="37"/>
      <c r="HD811" s="37"/>
      <c r="HE811" s="37"/>
      <c r="HF811" s="37"/>
      <c r="HG811" s="37"/>
      <c r="HH811" s="37"/>
      <c r="HI811" s="37"/>
      <c r="HJ811" s="37"/>
      <c r="HK811" s="37"/>
      <c r="HL811" s="37"/>
      <c r="HM811" s="37"/>
    </row>
    <row r="812" spans="1:221" x14ac:dyDescent="0.25">
      <c r="A812" s="230">
        <v>3</v>
      </c>
      <c r="B812" s="233" t="s">
        <v>721</v>
      </c>
      <c r="C812" s="233" t="s">
        <v>624</v>
      </c>
      <c r="D812" s="308">
        <v>43463</v>
      </c>
      <c r="E812" s="144">
        <v>0.29166666666666669</v>
      </c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98" t="str">
        <f t="shared" si="12"/>
        <v>3|pontal do ipiranga RD3|pontal do ipiranga|20181229|070000</v>
      </c>
      <c r="Q812" s="233" t="s">
        <v>6</v>
      </c>
      <c r="R812" s="231" t="s">
        <v>6</v>
      </c>
      <c r="S812" s="98" t="s">
        <v>6</v>
      </c>
      <c r="T812" s="233" t="s">
        <v>6</v>
      </c>
      <c r="U812" s="231" t="s">
        <v>6</v>
      </c>
      <c r="V812" s="98" t="s">
        <v>6</v>
      </c>
      <c r="W812" s="233" t="s">
        <v>6</v>
      </c>
      <c r="X812" s="300" t="s">
        <v>6</v>
      </c>
      <c r="Y812" s="98" t="s">
        <v>6</v>
      </c>
      <c r="Z812" s="98" t="s">
        <v>6</v>
      </c>
      <c r="AA812" s="98" t="s">
        <v>6</v>
      </c>
      <c r="AB812" s="98" t="s">
        <v>6</v>
      </c>
      <c r="AC812" s="98" t="s">
        <v>6</v>
      </c>
      <c r="AD812" s="98" t="s">
        <v>6</v>
      </c>
      <c r="AE812" s="98" t="s">
        <v>6</v>
      </c>
      <c r="AF812" s="98" t="s">
        <v>6</v>
      </c>
      <c r="AG812" s="98" t="s">
        <v>6</v>
      </c>
      <c r="AH812" s="231" t="s">
        <v>536</v>
      </c>
      <c r="AI812" s="233" t="s">
        <v>563</v>
      </c>
      <c r="AJ812" s="283">
        <v>100</v>
      </c>
      <c r="AK812" s="283" t="s">
        <v>714</v>
      </c>
      <c r="AL812" s="98" t="s">
        <v>416</v>
      </c>
      <c r="AM812" s="283">
        <v>3</v>
      </c>
      <c r="AN812" s="98">
        <v>1</v>
      </c>
      <c r="AO812" s="98" t="s">
        <v>467</v>
      </c>
      <c r="CQ812" s="40"/>
      <c r="CR812" s="40"/>
      <c r="CS812" s="40"/>
      <c r="CT812" s="40"/>
      <c r="CU812" s="40"/>
      <c r="CV812" s="40"/>
      <c r="CW812" s="40"/>
      <c r="CX812" s="40"/>
      <c r="CY812" s="40"/>
      <c r="CZ812" s="40"/>
      <c r="DA812" s="40"/>
      <c r="DB812" s="40"/>
      <c r="DC812" s="40"/>
      <c r="DD812" s="40"/>
      <c r="DE812" s="40"/>
      <c r="DF812" s="40"/>
      <c r="DG812" s="40"/>
      <c r="DH812" s="37"/>
      <c r="DI812" s="37"/>
      <c r="DJ812" s="37"/>
      <c r="DK812" s="37"/>
      <c r="DL812" s="37"/>
      <c r="DM812" s="37"/>
      <c r="DN812" s="37"/>
      <c r="DO812" s="37"/>
      <c r="DP812" s="37"/>
      <c r="DQ812" s="37"/>
      <c r="DR812" s="37"/>
      <c r="DS812" s="37"/>
      <c r="DT812" s="37"/>
      <c r="DU812" s="37"/>
      <c r="DV812" s="37"/>
      <c r="DW812" s="37"/>
      <c r="DX812" s="37"/>
      <c r="DY812" s="37"/>
      <c r="DZ812" s="37"/>
      <c r="EA812" s="37"/>
      <c r="EB812" s="37"/>
      <c r="EC812" s="37"/>
      <c r="ED812" s="37"/>
      <c r="EE812" s="37"/>
      <c r="EF812" s="37"/>
      <c r="EG812" s="37"/>
      <c r="EH812" s="37"/>
      <c r="EI812" s="37"/>
      <c r="EJ812" s="37"/>
      <c r="EK812" s="37"/>
      <c r="EL812" s="37"/>
      <c r="EM812" s="37"/>
      <c r="EN812" s="37"/>
      <c r="EO812" s="37"/>
      <c r="EP812" s="37"/>
      <c r="EQ812" s="37"/>
      <c r="ER812" s="37"/>
      <c r="ES812" s="37"/>
      <c r="ET812" s="37"/>
      <c r="EU812" s="37"/>
      <c r="EV812" s="37"/>
      <c r="EW812" s="37"/>
      <c r="EX812" s="37"/>
      <c r="EY812" s="37"/>
      <c r="EZ812" s="37"/>
      <c r="FA812" s="37"/>
      <c r="FB812" s="37"/>
      <c r="FC812" s="37"/>
      <c r="FD812" s="37"/>
      <c r="FE812" s="37"/>
      <c r="FF812" s="37"/>
      <c r="FG812" s="37"/>
      <c r="FH812" s="37"/>
      <c r="FI812" s="37"/>
      <c r="FJ812" s="37"/>
      <c r="FK812" s="37"/>
      <c r="FL812" s="37"/>
      <c r="FM812" s="37"/>
      <c r="FN812" s="37"/>
      <c r="FO812" s="37"/>
      <c r="FP812" s="37"/>
      <c r="FQ812" s="37"/>
      <c r="FR812" s="37"/>
      <c r="FS812" s="37"/>
      <c r="FT812" s="37"/>
      <c r="FU812" s="37"/>
      <c r="FV812" s="37"/>
      <c r="FW812" s="37"/>
      <c r="FX812" s="37"/>
      <c r="FY812" s="37"/>
      <c r="FZ812" s="37"/>
      <c r="GA812" s="37"/>
      <c r="GB812" s="37"/>
      <c r="GC812" s="37"/>
      <c r="GD812" s="37"/>
      <c r="GE812" s="37"/>
      <c r="GF812" s="37"/>
      <c r="GG812" s="37"/>
      <c r="GH812" s="37"/>
      <c r="GI812" s="37"/>
      <c r="GJ812" s="37"/>
      <c r="GK812" s="37"/>
      <c r="GL812" s="37"/>
      <c r="GM812" s="37"/>
      <c r="GN812" s="37"/>
      <c r="GO812" s="37"/>
      <c r="GP812" s="37"/>
      <c r="GQ812" s="37"/>
      <c r="GR812" s="37"/>
      <c r="GS812" s="37"/>
      <c r="GT812" s="37"/>
      <c r="GU812" s="37"/>
      <c r="GV812" s="37"/>
      <c r="GW812" s="37"/>
      <c r="GX812" s="37"/>
      <c r="GY812" s="37"/>
      <c r="GZ812" s="37"/>
      <c r="HA812" s="37"/>
      <c r="HB812" s="37"/>
      <c r="HC812" s="37"/>
      <c r="HD812" s="37"/>
      <c r="HE812" s="37"/>
      <c r="HF812" s="37"/>
      <c r="HG812" s="37"/>
      <c r="HH812" s="37"/>
      <c r="HI812" s="37"/>
      <c r="HJ812" s="37"/>
      <c r="HK812" s="37"/>
      <c r="HL812" s="37"/>
      <c r="HM812" s="37"/>
    </row>
    <row r="813" spans="1:221" x14ac:dyDescent="0.25">
      <c r="A813" s="230">
        <v>3</v>
      </c>
      <c r="B813" s="233" t="s">
        <v>721</v>
      </c>
      <c r="C813" s="233" t="s">
        <v>624</v>
      </c>
      <c r="D813" s="308">
        <v>43463</v>
      </c>
      <c r="E813" s="144">
        <v>0.29166666666666669</v>
      </c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98" t="str">
        <f t="shared" si="12"/>
        <v>3|pontal do ipiranga RD3|pontal do ipiranga|20181229|070000</v>
      </c>
      <c r="Q813" s="233" t="s">
        <v>6</v>
      </c>
      <c r="R813" s="231" t="s">
        <v>6</v>
      </c>
      <c r="S813" s="98" t="s">
        <v>6</v>
      </c>
      <c r="T813" s="233" t="s">
        <v>6</v>
      </c>
      <c r="U813" s="231" t="s">
        <v>6</v>
      </c>
      <c r="V813" s="98" t="s">
        <v>6</v>
      </c>
      <c r="W813" s="233" t="s">
        <v>6</v>
      </c>
      <c r="X813" s="300" t="s">
        <v>6</v>
      </c>
      <c r="Y813" s="98" t="s">
        <v>6</v>
      </c>
      <c r="Z813" s="98" t="s">
        <v>6</v>
      </c>
      <c r="AA813" s="98" t="s">
        <v>6</v>
      </c>
      <c r="AB813" s="98" t="s">
        <v>6</v>
      </c>
      <c r="AC813" s="98" t="s">
        <v>6</v>
      </c>
      <c r="AD813" s="98" t="s">
        <v>6</v>
      </c>
      <c r="AE813" s="98" t="s">
        <v>6</v>
      </c>
      <c r="AF813" s="98" t="s">
        <v>6</v>
      </c>
      <c r="AG813" s="98" t="s">
        <v>6</v>
      </c>
      <c r="AH813" s="231" t="s">
        <v>536</v>
      </c>
      <c r="AI813" s="233" t="s">
        <v>563</v>
      </c>
      <c r="AJ813" s="283">
        <v>100</v>
      </c>
      <c r="AK813" s="283" t="s">
        <v>714</v>
      </c>
      <c r="AL813" s="98" t="s">
        <v>416</v>
      </c>
      <c r="AM813" s="283">
        <v>1</v>
      </c>
      <c r="AN813" s="98">
        <v>1</v>
      </c>
      <c r="AO813" s="98" t="s">
        <v>467</v>
      </c>
      <c r="CQ813" s="40"/>
      <c r="CR813" s="40"/>
      <c r="CS813" s="40"/>
      <c r="CT813" s="40"/>
      <c r="CU813" s="40"/>
      <c r="CV813" s="40"/>
      <c r="CW813" s="40"/>
      <c r="CX813" s="40"/>
      <c r="CY813" s="40"/>
      <c r="CZ813" s="40"/>
      <c r="DA813" s="40"/>
      <c r="DB813" s="40"/>
      <c r="DC813" s="40"/>
      <c r="DD813" s="40"/>
      <c r="DE813" s="40"/>
      <c r="DF813" s="40"/>
      <c r="DG813" s="40"/>
      <c r="DH813" s="37"/>
      <c r="DI813" s="37"/>
      <c r="DJ813" s="37"/>
      <c r="DK813" s="37"/>
      <c r="DL813" s="37"/>
      <c r="DM813" s="37"/>
      <c r="DN813" s="37"/>
      <c r="DO813" s="37"/>
      <c r="DP813" s="37"/>
      <c r="DQ813" s="37"/>
      <c r="DR813" s="37"/>
      <c r="DS813" s="37"/>
      <c r="DT813" s="37"/>
      <c r="DU813" s="37"/>
      <c r="DV813" s="37"/>
      <c r="DW813" s="37"/>
      <c r="DX813" s="37"/>
      <c r="DY813" s="37"/>
      <c r="DZ813" s="37"/>
      <c r="EA813" s="37"/>
      <c r="EB813" s="37"/>
      <c r="EC813" s="37"/>
      <c r="ED813" s="37"/>
      <c r="EE813" s="37"/>
      <c r="EF813" s="37"/>
      <c r="EG813" s="37"/>
      <c r="EH813" s="37"/>
      <c r="EI813" s="37"/>
      <c r="EJ813" s="37"/>
      <c r="EK813" s="37"/>
      <c r="EL813" s="37"/>
      <c r="EM813" s="37"/>
      <c r="EN813" s="37"/>
      <c r="EO813" s="37"/>
      <c r="EP813" s="37"/>
      <c r="EQ813" s="37"/>
      <c r="ER813" s="37"/>
      <c r="ES813" s="37"/>
      <c r="ET813" s="37"/>
      <c r="EU813" s="37"/>
      <c r="EV813" s="37"/>
      <c r="EW813" s="37"/>
      <c r="EX813" s="37"/>
      <c r="EY813" s="37"/>
      <c r="EZ813" s="37"/>
      <c r="FA813" s="37"/>
      <c r="FB813" s="37"/>
      <c r="FC813" s="37"/>
      <c r="FD813" s="37"/>
      <c r="FE813" s="37"/>
      <c r="FF813" s="37"/>
      <c r="FG813" s="37"/>
      <c r="FH813" s="37"/>
      <c r="FI813" s="37"/>
      <c r="FJ813" s="37"/>
      <c r="FK813" s="37"/>
      <c r="FL813" s="37"/>
      <c r="FM813" s="37"/>
      <c r="FN813" s="37"/>
      <c r="FO813" s="37"/>
      <c r="FP813" s="37"/>
      <c r="FQ813" s="37"/>
      <c r="FR813" s="37"/>
      <c r="FS813" s="37"/>
      <c r="FT813" s="37"/>
      <c r="FU813" s="37"/>
      <c r="FV813" s="37"/>
      <c r="FW813" s="37"/>
      <c r="FX813" s="37"/>
      <c r="FY813" s="37"/>
      <c r="FZ813" s="37"/>
      <c r="GA813" s="37"/>
      <c r="GB813" s="37"/>
      <c r="GC813" s="37"/>
      <c r="GD813" s="37"/>
      <c r="GE813" s="37"/>
      <c r="GF813" s="37"/>
      <c r="GG813" s="37"/>
      <c r="GH813" s="37"/>
      <c r="GI813" s="37"/>
      <c r="GJ813" s="37"/>
      <c r="GK813" s="37"/>
      <c r="GL813" s="37"/>
      <c r="GM813" s="37"/>
      <c r="GN813" s="37"/>
      <c r="GO813" s="37"/>
      <c r="GP813" s="37"/>
      <c r="GQ813" s="37"/>
      <c r="GR813" s="37"/>
      <c r="GS813" s="37"/>
      <c r="GT813" s="37"/>
      <c r="GU813" s="37"/>
      <c r="GV813" s="37"/>
      <c r="GW813" s="37"/>
      <c r="GX813" s="37"/>
      <c r="GY813" s="37"/>
      <c r="GZ813" s="37"/>
      <c r="HA813" s="37"/>
      <c r="HB813" s="37"/>
      <c r="HC813" s="37"/>
      <c r="HD813" s="37"/>
      <c r="HE813" s="37"/>
      <c r="HF813" s="37"/>
      <c r="HG813" s="37"/>
      <c r="HH813" s="37"/>
      <c r="HI813" s="37"/>
      <c r="HJ813" s="37"/>
      <c r="HK813" s="37"/>
      <c r="HL813" s="37"/>
      <c r="HM813" s="37"/>
    </row>
    <row r="814" spans="1:221" x14ac:dyDescent="0.25">
      <c r="A814" s="230">
        <v>3</v>
      </c>
      <c r="B814" s="233" t="s">
        <v>721</v>
      </c>
      <c r="C814" s="233" t="s">
        <v>624</v>
      </c>
      <c r="D814" s="308">
        <v>43463</v>
      </c>
      <c r="E814" s="144">
        <v>0.29166666666666669</v>
      </c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98" t="str">
        <f t="shared" si="12"/>
        <v>3|pontal do ipiranga RD3|pontal do ipiranga|20181229|070000</v>
      </c>
      <c r="Q814" s="233" t="s">
        <v>6</v>
      </c>
      <c r="R814" s="231" t="s">
        <v>6</v>
      </c>
      <c r="S814" s="98" t="s">
        <v>6</v>
      </c>
      <c r="T814" s="233" t="s">
        <v>6</v>
      </c>
      <c r="U814" s="231" t="s">
        <v>6</v>
      </c>
      <c r="V814" s="98" t="s">
        <v>6</v>
      </c>
      <c r="W814" s="233" t="s">
        <v>6</v>
      </c>
      <c r="X814" s="300" t="s">
        <v>6</v>
      </c>
      <c r="Y814" s="98" t="s">
        <v>6</v>
      </c>
      <c r="Z814" s="98" t="s">
        <v>6</v>
      </c>
      <c r="AA814" s="98" t="s">
        <v>6</v>
      </c>
      <c r="AB814" s="98" t="s">
        <v>6</v>
      </c>
      <c r="AC814" s="98" t="s">
        <v>6</v>
      </c>
      <c r="AD814" s="98" t="s">
        <v>6</v>
      </c>
      <c r="AE814" s="98" t="s">
        <v>6</v>
      </c>
      <c r="AF814" s="98" t="s">
        <v>6</v>
      </c>
      <c r="AG814" s="98" t="s">
        <v>6</v>
      </c>
      <c r="AH814" s="231" t="s">
        <v>536</v>
      </c>
      <c r="AI814" s="233" t="s">
        <v>563</v>
      </c>
      <c r="AJ814" s="283">
        <v>100</v>
      </c>
      <c r="AK814" s="283" t="s">
        <v>714</v>
      </c>
      <c r="AL814" s="98" t="s">
        <v>416</v>
      </c>
      <c r="AM814" s="283">
        <v>1</v>
      </c>
      <c r="AN814" s="98">
        <v>1</v>
      </c>
      <c r="AO814" s="98" t="s">
        <v>467</v>
      </c>
      <c r="CQ814" s="40"/>
      <c r="CR814" s="40"/>
      <c r="CS814" s="40"/>
      <c r="CT814" s="40"/>
      <c r="CU814" s="40"/>
      <c r="CV814" s="40"/>
      <c r="CW814" s="40"/>
      <c r="CX814" s="40"/>
      <c r="CY814" s="40"/>
      <c r="CZ814" s="40"/>
      <c r="DA814" s="40"/>
      <c r="DB814" s="40"/>
      <c r="DC814" s="40"/>
      <c r="DD814" s="40"/>
      <c r="DE814" s="40"/>
      <c r="DF814" s="40"/>
      <c r="DG814" s="40"/>
      <c r="DH814" s="37"/>
      <c r="DI814" s="37"/>
      <c r="DJ814" s="37"/>
      <c r="DK814" s="37"/>
      <c r="DL814" s="37"/>
      <c r="DM814" s="37"/>
      <c r="DN814" s="37"/>
      <c r="DO814" s="37"/>
      <c r="DP814" s="37"/>
      <c r="DQ814" s="37"/>
      <c r="DR814" s="37"/>
      <c r="DS814" s="37"/>
      <c r="DT814" s="37"/>
      <c r="DU814" s="37"/>
      <c r="DV814" s="37"/>
      <c r="DW814" s="37"/>
      <c r="DX814" s="37"/>
      <c r="DY814" s="37"/>
      <c r="DZ814" s="37"/>
      <c r="EA814" s="37"/>
      <c r="EB814" s="37"/>
      <c r="EC814" s="37"/>
      <c r="ED814" s="37"/>
      <c r="EE814" s="37"/>
      <c r="EF814" s="37"/>
      <c r="EG814" s="37"/>
      <c r="EH814" s="37"/>
      <c r="EI814" s="37"/>
      <c r="EJ814" s="37"/>
      <c r="EK814" s="37"/>
      <c r="EL814" s="37"/>
      <c r="EM814" s="37"/>
      <c r="EN814" s="37"/>
      <c r="EO814" s="37"/>
      <c r="EP814" s="37"/>
      <c r="EQ814" s="37"/>
      <c r="ER814" s="37"/>
      <c r="ES814" s="37"/>
      <c r="ET814" s="37"/>
      <c r="EU814" s="37"/>
      <c r="EV814" s="37"/>
      <c r="EW814" s="37"/>
      <c r="EX814" s="37"/>
      <c r="EY814" s="37"/>
      <c r="EZ814" s="37"/>
      <c r="FA814" s="37"/>
      <c r="FB814" s="37"/>
      <c r="FC814" s="37"/>
      <c r="FD814" s="37"/>
      <c r="FE814" s="37"/>
      <c r="FF814" s="37"/>
      <c r="FG814" s="37"/>
      <c r="FH814" s="37"/>
      <c r="FI814" s="37"/>
      <c r="FJ814" s="37"/>
      <c r="FK814" s="37"/>
      <c r="FL814" s="37"/>
      <c r="FM814" s="37"/>
      <c r="FN814" s="37"/>
      <c r="FO814" s="37"/>
      <c r="FP814" s="37"/>
      <c r="FQ814" s="37"/>
      <c r="FR814" s="37"/>
      <c r="FS814" s="37"/>
      <c r="FT814" s="37"/>
      <c r="FU814" s="37"/>
      <c r="FV814" s="37"/>
      <c r="FW814" s="37"/>
      <c r="FX814" s="37"/>
      <c r="FY814" s="37"/>
      <c r="FZ814" s="37"/>
      <c r="GA814" s="37"/>
      <c r="GB814" s="37"/>
      <c r="GC814" s="37"/>
      <c r="GD814" s="37"/>
      <c r="GE814" s="37"/>
      <c r="GF814" s="37"/>
      <c r="GG814" s="37"/>
      <c r="GH814" s="37"/>
      <c r="GI814" s="37"/>
      <c r="GJ814" s="37"/>
      <c r="GK814" s="37"/>
      <c r="GL814" s="37"/>
      <c r="GM814" s="37"/>
      <c r="GN814" s="37"/>
      <c r="GO814" s="37"/>
      <c r="GP814" s="37"/>
      <c r="GQ814" s="37"/>
      <c r="GR814" s="37"/>
      <c r="GS814" s="37"/>
      <c r="GT814" s="37"/>
      <c r="GU814" s="37"/>
      <c r="GV814" s="37"/>
      <c r="GW814" s="37"/>
      <c r="GX814" s="37"/>
      <c r="GY814" s="37"/>
      <c r="GZ814" s="37"/>
      <c r="HA814" s="37"/>
      <c r="HB814" s="37"/>
      <c r="HC814" s="37"/>
      <c r="HD814" s="37"/>
      <c r="HE814" s="37"/>
      <c r="HF814" s="37"/>
      <c r="HG814" s="37"/>
      <c r="HH814" s="37"/>
      <c r="HI814" s="37"/>
      <c r="HJ814" s="37"/>
      <c r="HK814" s="37"/>
      <c r="HL814" s="37"/>
      <c r="HM814" s="37"/>
    </row>
    <row r="815" spans="1:221" x14ac:dyDescent="0.25">
      <c r="A815" s="230">
        <v>3</v>
      </c>
      <c r="B815" s="233" t="s">
        <v>721</v>
      </c>
      <c r="C815" s="233" t="s">
        <v>624</v>
      </c>
      <c r="D815" s="308">
        <v>43463</v>
      </c>
      <c r="E815" s="144">
        <v>0.29166666666666669</v>
      </c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98" t="str">
        <f t="shared" si="12"/>
        <v>3|pontal do ipiranga RD3|pontal do ipiranga|20181229|070000</v>
      </c>
      <c r="Q815" s="233" t="s">
        <v>6</v>
      </c>
      <c r="R815" s="231" t="s">
        <v>6</v>
      </c>
      <c r="S815" s="98" t="s">
        <v>6</v>
      </c>
      <c r="T815" s="233" t="s">
        <v>6</v>
      </c>
      <c r="U815" s="231" t="s">
        <v>6</v>
      </c>
      <c r="V815" s="98" t="s">
        <v>6</v>
      </c>
      <c r="W815" s="233" t="s">
        <v>6</v>
      </c>
      <c r="X815" s="300" t="s">
        <v>6</v>
      </c>
      <c r="Y815" s="98" t="s">
        <v>6</v>
      </c>
      <c r="Z815" s="98" t="s">
        <v>6</v>
      </c>
      <c r="AA815" s="98" t="s">
        <v>6</v>
      </c>
      <c r="AB815" s="98" t="s">
        <v>6</v>
      </c>
      <c r="AC815" s="98" t="s">
        <v>6</v>
      </c>
      <c r="AD815" s="98" t="s">
        <v>6</v>
      </c>
      <c r="AE815" s="98" t="s">
        <v>6</v>
      </c>
      <c r="AF815" s="98" t="s">
        <v>6</v>
      </c>
      <c r="AG815" s="98" t="s">
        <v>6</v>
      </c>
      <c r="AH815" s="231" t="s">
        <v>536</v>
      </c>
      <c r="AI815" s="233" t="s">
        <v>563</v>
      </c>
      <c r="AJ815" s="283">
        <v>100</v>
      </c>
      <c r="AK815" s="283" t="s">
        <v>714</v>
      </c>
      <c r="AL815" s="98" t="s">
        <v>416</v>
      </c>
      <c r="AM815" s="283">
        <v>1</v>
      </c>
      <c r="AN815" s="98">
        <v>1</v>
      </c>
      <c r="AO815" s="98" t="s">
        <v>467</v>
      </c>
      <c r="CQ815" s="40"/>
      <c r="CR815" s="40"/>
      <c r="CS815" s="40"/>
      <c r="CT815" s="40"/>
      <c r="CU815" s="40"/>
      <c r="CV815" s="40"/>
      <c r="CW815" s="40"/>
      <c r="CX815" s="40"/>
      <c r="CY815" s="40"/>
      <c r="CZ815" s="40"/>
      <c r="DA815" s="40"/>
      <c r="DB815" s="40"/>
      <c r="DC815" s="40"/>
      <c r="DD815" s="40"/>
      <c r="DE815" s="40"/>
      <c r="DF815" s="40"/>
      <c r="DG815" s="40"/>
      <c r="DH815" s="37"/>
      <c r="DI815" s="37"/>
      <c r="DJ815" s="37"/>
      <c r="DK815" s="37"/>
      <c r="DL815" s="37"/>
      <c r="DM815" s="37"/>
      <c r="DN815" s="37"/>
      <c r="DO815" s="37"/>
      <c r="DP815" s="37"/>
      <c r="DQ815" s="37"/>
      <c r="DR815" s="37"/>
      <c r="DS815" s="37"/>
      <c r="DT815" s="37"/>
      <c r="DU815" s="37"/>
      <c r="DV815" s="37"/>
      <c r="DW815" s="37"/>
      <c r="DX815" s="37"/>
      <c r="DY815" s="37"/>
      <c r="DZ815" s="37"/>
      <c r="EA815" s="37"/>
      <c r="EB815" s="37"/>
      <c r="EC815" s="37"/>
      <c r="ED815" s="37"/>
      <c r="EE815" s="37"/>
      <c r="EF815" s="37"/>
      <c r="EG815" s="37"/>
      <c r="EH815" s="37"/>
      <c r="EI815" s="37"/>
      <c r="EJ815" s="37"/>
      <c r="EK815" s="37"/>
      <c r="EL815" s="37"/>
      <c r="EM815" s="37"/>
      <c r="EN815" s="37"/>
      <c r="EO815" s="37"/>
      <c r="EP815" s="37"/>
      <c r="EQ815" s="37"/>
      <c r="ER815" s="37"/>
      <c r="ES815" s="37"/>
      <c r="ET815" s="37"/>
      <c r="EU815" s="37"/>
      <c r="EV815" s="37"/>
      <c r="EW815" s="37"/>
      <c r="EX815" s="37"/>
      <c r="EY815" s="37"/>
      <c r="EZ815" s="37"/>
      <c r="FA815" s="37"/>
      <c r="FB815" s="37"/>
      <c r="FC815" s="37"/>
      <c r="FD815" s="37"/>
      <c r="FE815" s="37"/>
      <c r="FF815" s="37"/>
      <c r="FG815" s="37"/>
      <c r="FH815" s="37"/>
      <c r="FI815" s="37"/>
      <c r="FJ815" s="37"/>
      <c r="FK815" s="37"/>
      <c r="FL815" s="37"/>
      <c r="FM815" s="37"/>
      <c r="FN815" s="37"/>
      <c r="FO815" s="37"/>
      <c r="FP815" s="37"/>
      <c r="FQ815" s="37"/>
      <c r="FR815" s="37"/>
      <c r="FS815" s="37"/>
      <c r="FT815" s="37"/>
      <c r="FU815" s="37"/>
      <c r="FV815" s="37"/>
      <c r="FW815" s="37"/>
      <c r="FX815" s="37"/>
      <c r="FY815" s="37"/>
      <c r="FZ815" s="37"/>
      <c r="GA815" s="37"/>
      <c r="GB815" s="37"/>
      <c r="GC815" s="37"/>
      <c r="GD815" s="37"/>
      <c r="GE815" s="37"/>
      <c r="GF815" s="37"/>
      <c r="GG815" s="37"/>
      <c r="GH815" s="37"/>
      <c r="GI815" s="37"/>
      <c r="GJ815" s="37"/>
      <c r="GK815" s="37"/>
      <c r="GL815" s="37"/>
      <c r="GM815" s="37"/>
      <c r="GN815" s="37"/>
      <c r="GO815" s="37"/>
      <c r="GP815" s="37"/>
      <c r="GQ815" s="37"/>
      <c r="GR815" s="37"/>
      <c r="GS815" s="37"/>
      <c r="GT815" s="37"/>
      <c r="GU815" s="37"/>
      <c r="GV815" s="37"/>
      <c r="GW815" s="37"/>
      <c r="GX815" s="37"/>
      <c r="GY815" s="37"/>
      <c r="GZ815" s="37"/>
      <c r="HA815" s="37"/>
      <c r="HB815" s="37"/>
      <c r="HC815" s="37"/>
      <c r="HD815" s="37"/>
      <c r="HE815" s="37"/>
      <c r="HF815" s="37"/>
      <c r="HG815" s="37"/>
      <c r="HH815" s="37"/>
      <c r="HI815" s="37"/>
      <c r="HJ815" s="37"/>
      <c r="HK815" s="37"/>
      <c r="HL815" s="37"/>
      <c r="HM815" s="37"/>
    </row>
    <row r="816" spans="1:221" x14ac:dyDescent="0.25">
      <c r="A816" s="230">
        <v>3</v>
      </c>
      <c r="B816" s="233" t="s">
        <v>721</v>
      </c>
      <c r="C816" s="233" t="s">
        <v>624</v>
      </c>
      <c r="D816" s="308">
        <v>43463</v>
      </c>
      <c r="E816" s="144">
        <v>0.29166666666666669</v>
      </c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98" t="str">
        <f t="shared" si="12"/>
        <v>3|pontal do ipiranga RD3|pontal do ipiranga|20181229|070000</v>
      </c>
      <c r="Q816" s="233" t="s">
        <v>6</v>
      </c>
      <c r="R816" s="231" t="s">
        <v>6</v>
      </c>
      <c r="S816" s="98" t="s">
        <v>6</v>
      </c>
      <c r="T816" s="233" t="s">
        <v>6</v>
      </c>
      <c r="U816" s="231" t="s">
        <v>6</v>
      </c>
      <c r="V816" s="98" t="s">
        <v>6</v>
      </c>
      <c r="W816" s="233" t="s">
        <v>6</v>
      </c>
      <c r="X816" s="300" t="s">
        <v>6</v>
      </c>
      <c r="Y816" s="98" t="s">
        <v>6</v>
      </c>
      <c r="Z816" s="98" t="s">
        <v>6</v>
      </c>
      <c r="AA816" s="98" t="s">
        <v>6</v>
      </c>
      <c r="AB816" s="98" t="s">
        <v>6</v>
      </c>
      <c r="AC816" s="98" t="s">
        <v>6</v>
      </c>
      <c r="AD816" s="98" t="s">
        <v>6</v>
      </c>
      <c r="AE816" s="98" t="s">
        <v>6</v>
      </c>
      <c r="AF816" s="98" t="s">
        <v>6</v>
      </c>
      <c r="AG816" s="98" t="s">
        <v>6</v>
      </c>
      <c r="AH816" s="231" t="s">
        <v>536</v>
      </c>
      <c r="AI816" s="233" t="s">
        <v>563</v>
      </c>
      <c r="AJ816" s="283">
        <v>100</v>
      </c>
      <c r="AK816" s="283" t="s">
        <v>714</v>
      </c>
      <c r="AL816" s="98" t="s">
        <v>416</v>
      </c>
      <c r="AM816" s="283">
        <v>1</v>
      </c>
      <c r="AN816" s="98">
        <v>1</v>
      </c>
      <c r="AO816" s="98" t="s">
        <v>467</v>
      </c>
      <c r="CQ816" s="40"/>
      <c r="CR816" s="40"/>
      <c r="CS816" s="40"/>
      <c r="CT816" s="40"/>
      <c r="CU816" s="40"/>
      <c r="CV816" s="40"/>
      <c r="CW816" s="40"/>
      <c r="CX816" s="40"/>
      <c r="CY816" s="40"/>
      <c r="CZ816" s="40"/>
      <c r="DA816" s="40"/>
      <c r="DB816" s="40"/>
      <c r="DC816" s="40"/>
      <c r="DD816" s="40"/>
      <c r="DE816" s="40"/>
      <c r="DF816" s="40"/>
      <c r="DG816" s="40"/>
      <c r="DH816" s="37"/>
      <c r="DI816" s="37"/>
      <c r="DJ816" s="37"/>
      <c r="DK816" s="37"/>
      <c r="DL816" s="37"/>
      <c r="DM816" s="37"/>
      <c r="DN816" s="37"/>
      <c r="DO816" s="37"/>
      <c r="DP816" s="37"/>
      <c r="DQ816" s="37"/>
      <c r="DR816" s="37"/>
      <c r="DS816" s="37"/>
      <c r="DT816" s="37"/>
      <c r="DU816" s="37"/>
      <c r="DV816" s="37"/>
      <c r="DW816" s="37"/>
      <c r="DX816" s="37"/>
      <c r="DY816" s="37"/>
      <c r="DZ816" s="37"/>
      <c r="EA816" s="37"/>
      <c r="EB816" s="37"/>
      <c r="EC816" s="37"/>
      <c r="ED816" s="37"/>
      <c r="EE816" s="37"/>
      <c r="EF816" s="37"/>
      <c r="EG816" s="37"/>
      <c r="EH816" s="37"/>
      <c r="EI816" s="37"/>
      <c r="EJ816" s="37"/>
      <c r="EK816" s="37"/>
      <c r="EL816" s="37"/>
      <c r="EM816" s="37"/>
      <c r="EN816" s="37"/>
      <c r="EO816" s="37"/>
      <c r="EP816" s="37"/>
      <c r="EQ816" s="37"/>
      <c r="ER816" s="37"/>
      <c r="ES816" s="37"/>
      <c r="ET816" s="37"/>
      <c r="EU816" s="37"/>
      <c r="EV816" s="37"/>
      <c r="EW816" s="37"/>
      <c r="EX816" s="37"/>
      <c r="EY816" s="37"/>
      <c r="EZ816" s="37"/>
      <c r="FA816" s="37"/>
      <c r="FB816" s="37"/>
      <c r="FC816" s="37"/>
      <c r="FD816" s="37"/>
      <c r="FE816" s="37"/>
      <c r="FF816" s="37"/>
      <c r="FG816" s="37"/>
      <c r="FH816" s="37"/>
      <c r="FI816" s="37"/>
      <c r="FJ816" s="37"/>
      <c r="FK816" s="37"/>
      <c r="FL816" s="37"/>
      <c r="FM816" s="37"/>
      <c r="FN816" s="37"/>
      <c r="FO816" s="37"/>
      <c r="FP816" s="37"/>
      <c r="FQ816" s="37"/>
      <c r="FR816" s="37"/>
      <c r="FS816" s="37"/>
      <c r="FT816" s="37"/>
      <c r="FU816" s="37"/>
      <c r="FV816" s="37"/>
      <c r="FW816" s="37"/>
      <c r="FX816" s="37"/>
      <c r="FY816" s="37"/>
      <c r="FZ816" s="37"/>
      <c r="GA816" s="37"/>
      <c r="GB816" s="37"/>
      <c r="GC816" s="37"/>
      <c r="GD816" s="37"/>
      <c r="GE816" s="37"/>
      <c r="GF816" s="37"/>
      <c r="GG816" s="37"/>
      <c r="GH816" s="37"/>
      <c r="GI816" s="37"/>
      <c r="GJ816" s="37"/>
      <c r="GK816" s="37"/>
      <c r="GL816" s="37"/>
      <c r="GM816" s="37"/>
      <c r="GN816" s="37"/>
      <c r="GO816" s="37"/>
      <c r="GP816" s="37"/>
      <c r="GQ816" s="37"/>
      <c r="GR816" s="37"/>
      <c r="GS816" s="37"/>
      <c r="GT816" s="37"/>
      <c r="GU816" s="37"/>
      <c r="GV816" s="37"/>
      <c r="GW816" s="37"/>
      <c r="GX816" s="37"/>
      <c r="GY816" s="37"/>
      <c r="GZ816" s="37"/>
      <c r="HA816" s="37"/>
      <c r="HB816" s="37"/>
      <c r="HC816" s="37"/>
      <c r="HD816" s="37"/>
      <c r="HE816" s="37"/>
      <c r="HF816" s="37"/>
      <c r="HG816" s="37"/>
      <c r="HH816" s="37"/>
      <c r="HI816" s="37"/>
      <c r="HJ816" s="37"/>
      <c r="HK816" s="37"/>
      <c r="HL816" s="37"/>
      <c r="HM816" s="37"/>
    </row>
    <row r="817" spans="1:221" x14ac:dyDescent="0.25">
      <c r="A817" s="230">
        <v>3</v>
      </c>
      <c r="B817" s="233" t="s">
        <v>721</v>
      </c>
      <c r="C817" s="233" t="s">
        <v>624</v>
      </c>
      <c r="D817" s="308">
        <v>43463</v>
      </c>
      <c r="E817" s="144">
        <v>0.29166666666666669</v>
      </c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98" t="str">
        <f t="shared" si="12"/>
        <v>3|pontal do ipiranga RD3|pontal do ipiranga|20181229|070000</v>
      </c>
      <c r="Q817" s="233" t="s">
        <v>6</v>
      </c>
      <c r="R817" s="231" t="s">
        <v>6</v>
      </c>
      <c r="S817" s="98" t="s">
        <v>6</v>
      </c>
      <c r="T817" s="233" t="s">
        <v>6</v>
      </c>
      <c r="U817" s="231" t="s">
        <v>6</v>
      </c>
      <c r="V817" s="98" t="s">
        <v>6</v>
      </c>
      <c r="W817" s="233" t="s">
        <v>6</v>
      </c>
      <c r="X817" s="300" t="s">
        <v>6</v>
      </c>
      <c r="Y817" s="98" t="s">
        <v>6</v>
      </c>
      <c r="Z817" s="98" t="s">
        <v>6</v>
      </c>
      <c r="AA817" s="98" t="s">
        <v>6</v>
      </c>
      <c r="AB817" s="98" t="s">
        <v>6</v>
      </c>
      <c r="AC817" s="98" t="s">
        <v>6</v>
      </c>
      <c r="AD817" s="98" t="s">
        <v>6</v>
      </c>
      <c r="AE817" s="98" t="s">
        <v>6</v>
      </c>
      <c r="AF817" s="98" t="s">
        <v>6</v>
      </c>
      <c r="AG817" s="98" t="s">
        <v>6</v>
      </c>
      <c r="AH817" s="231" t="s">
        <v>536</v>
      </c>
      <c r="AI817" s="233" t="s">
        <v>563</v>
      </c>
      <c r="AJ817" s="283">
        <v>100</v>
      </c>
      <c r="AK817" s="283" t="s">
        <v>714</v>
      </c>
      <c r="AL817" s="98" t="s">
        <v>416</v>
      </c>
      <c r="AM817" s="283">
        <v>1</v>
      </c>
      <c r="AN817" s="98">
        <v>1</v>
      </c>
      <c r="AO817" s="98" t="s">
        <v>467</v>
      </c>
      <c r="CQ817" s="40"/>
      <c r="CR817" s="40"/>
      <c r="CS817" s="40"/>
      <c r="CT817" s="40"/>
      <c r="CU817" s="40"/>
      <c r="CV817" s="40"/>
      <c r="CW817" s="40"/>
      <c r="CX817" s="40"/>
      <c r="CY817" s="40"/>
      <c r="CZ817" s="40"/>
      <c r="DA817" s="40"/>
      <c r="DB817" s="40"/>
      <c r="DC817" s="40"/>
      <c r="DD817" s="40"/>
      <c r="DE817" s="40"/>
      <c r="DF817" s="40"/>
      <c r="DG817" s="40"/>
      <c r="DH817" s="37"/>
      <c r="DI817" s="37"/>
      <c r="DJ817" s="37"/>
      <c r="DK817" s="37"/>
      <c r="DL817" s="37"/>
      <c r="DM817" s="37"/>
      <c r="DN817" s="37"/>
      <c r="DO817" s="37"/>
      <c r="DP817" s="37"/>
      <c r="DQ817" s="37"/>
      <c r="DR817" s="37"/>
      <c r="DS817" s="37"/>
      <c r="DT817" s="37"/>
      <c r="DU817" s="37"/>
      <c r="DV817" s="37"/>
      <c r="DW817" s="37"/>
      <c r="DX817" s="37"/>
      <c r="DY817" s="37"/>
      <c r="DZ817" s="37"/>
      <c r="EA817" s="37"/>
      <c r="EB817" s="37"/>
      <c r="EC817" s="37"/>
      <c r="ED817" s="37"/>
      <c r="EE817" s="37"/>
      <c r="EF817" s="37"/>
      <c r="EG817" s="37"/>
      <c r="EH817" s="37"/>
      <c r="EI817" s="37"/>
      <c r="EJ817" s="37"/>
      <c r="EK817" s="37"/>
      <c r="EL817" s="37"/>
      <c r="EM817" s="37"/>
      <c r="EN817" s="37"/>
      <c r="EO817" s="37"/>
      <c r="EP817" s="37"/>
      <c r="EQ817" s="37"/>
      <c r="ER817" s="37"/>
      <c r="ES817" s="37"/>
      <c r="ET817" s="37"/>
      <c r="EU817" s="37"/>
      <c r="EV817" s="37"/>
      <c r="EW817" s="37"/>
      <c r="EX817" s="37"/>
      <c r="EY817" s="37"/>
      <c r="EZ817" s="37"/>
      <c r="FA817" s="37"/>
      <c r="FB817" s="37"/>
      <c r="FC817" s="37"/>
      <c r="FD817" s="37"/>
      <c r="FE817" s="37"/>
      <c r="FF817" s="37"/>
      <c r="FG817" s="37"/>
      <c r="FH817" s="37"/>
      <c r="FI817" s="37"/>
      <c r="FJ817" s="37"/>
      <c r="FK817" s="37"/>
      <c r="FL817" s="37"/>
      <c r="FM817" s="37"/>
      <c r="FN817" s="37"/>
      <c r="FO817" s="37"/>
      <c r="FP817" s="37"/>
      <c r="FQ817" s="37"/>
      <c r="FR817" s="37"/>
      <c r="FS817" s="37"/>
      <c r="FT817" s="37"/>
      <c r="FU817" s="37"/>
      <c r="FV817" s="37"/>
      <c r="FW817" s="37"/>
      <c r="FX817" s="37"/>
      <c r="FY817" s="37"/>
      <c r="FZ817" s="37"/>
      <c r="GA817" s="37"/>
      <c r="GB817" s="37"/>
      <c r="GC817" s="37"/>
      <c r="GD817" s="37"/>
      <c r="GE817" s="37"/>
      <c r="GF817" s="37"/>
      <c r="GG817" s="37"/>
      <c r="GH817" s="37"/>
      <c r="GI817" s="37"/>
      <c r="GJ817" s="37"/>
      <c r="GK817" s="37"/>
      <c r="GL817" s="37"/>
      <c r="GM817" s="37"/>
      <c r="GN817" s="37"/>
      <c r="GO817" s="37"/>
      <c r="GP817" s="37"/>
      <c r="GQ817" s="37"/>
      <c r="GR817" s="37"/>
      <c r="GS817" s="37"/>
      <c r="GT817" s="37"/>
      <c r="GU817" s="37"/>
      <c r="GV817" s="37"/>
      <c r="GW817" s="37"/>
      <c r="GX817" s="37"/>
      <c r="GY817" s="37"/>
      <c r="GZ817" s="37"/>
      <c r="HA817" s="37"/>
      <c r="HB817" s="37"/>
      <c r="HC817" s="37"/>
      <c r="HD817" s="37"/>
      <c r="HE817" s="37"/>
      <c r="HF817" s="37"/>
      <c r="HG817" s="37"/>
      <c r="HH817" s="37"/>
      <c r="HI817" s="37"/>
      <c r="HJ817" s="37"/>
      <c r="HK817" s="37"/>
      <c r="HL817" s="37"/>
      <c r="HM817" s="37"/>
    </row>
    <row r="818" spans="1:221" x14ac:dyDescent="0.25">
      <c r="A818" s="230">
        <v>3</v>
      </c>
      <c r="B818" s="233" t="s">
        <v>722</v>
      </c>
      <c r="C818" s="233" t="s">
        <v>624</v>
      </c>
      <c r="D818" s="308">
        <v>43463</v>
      </c>
      <c r="E818" s="144">
        <v>0.29166666666666669</v>
      </c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98" t="str">
        <f t="shared" si="12"/>
        <v>3|pontal do ipiranga RD4|pontal do ipiranga|20181229|070000</v>
      </c>
      <c r="Q818" s="233" t="s">
        <v>6</v>
      </c>
      <c r="R818" s="231" t="s">
        <v>6</v>
      </c>
      <c r="S818" s="98" t="s">
        <v>6</v>
      </c>
      <c r="T818" s="233" t="s">
        <v>6</v>
      </c>
      <c r="U818" s="231" t="s">
        <v>6</v>
      </c>
      <c r="V818" s="98" t="s">
        <v>6</v>
      </c>
      <c r="W818" s="233" t="s">
        <v>6</v>
      </c>
      <c r="X818" s="300" t="s">
        <v>6</v>
      </c>
      <c r="Y818" s="98" t="s">
        <v>6</v>
      </c>
      <c r="Z818" s="98" t="s">
        <v>6</v>
      </c>
      <c r="AA818" s="98" t="s">
        <v>6</v>
      </c>
      <c r="AB818" s="98" t="s">
        <v>6</v>
      </c>
      <c r="AC818" s="98" t="s">
        <v>6</v>
      </c>
      <c r="AD818" s="98" t="s">
        <v>6</v>
      </c>
      <c r="AE818" s="98" t="s">
        <v>6</v>
      </c>
      <c r="AF818" s="98" t="s">
        <v>6</v>
      </c>
      <c r="AG818" s="98" t="s">
        <v>6</v>
      </c>
      <c r="AH818" s="231" t="s">
        <v>536</v>
      </c>
      <c r="AI818" s="233" t="s">
        <v>563</v>
      </c>
      <c r="AJ818" s="283">
        <v>100</v>
      </c>
      <c r="AK818" s="283" t="s">
        <v>714</v>
      </c>
      <c r="AL818" s="98" t="s">
        <v>416</v>
      </c>
      <c r="AM818" s="283">
        <v>2</v>
      </c>
      <c r="AN818" s="98">
        <v>1</v>
      </c>
      <c r="AO818" s="98" t="s">
        <v>467</v>
      </c>
      <c r="CQ818" s="40"/>
      <c r="CR818" s="40"/>
      <c r="CS818" s="40"/>
      <c r="CT818" s="40"/>
      <c r="CU818" s="40"/>
      <c r="CV818" s="40"/>
      <c r="CW818" s="40"/>
      <c r="CX818" s="40"/>
      <c r="CY818" s="40"/>
      <c r="CZ818" s="40"/>
      <c r="DA818" s="40"/>
      <c r="DB818" s="40"/>
      <c r="DC818" s="40"/>
      <c r="DD818" s="40"/>
      <c r="DE818" s="40"/>
      <c r="DF818" s="40"/>
      <c r="DG818" s="40"/>
      <c r="DH818" s="37"/>
      <c r="DI818" s="37"/>
      <c r="DJ818" s="37"/>
      <c r="DK818" s="37"/>
      <c r="DL818" s="37"/>
      <c r="DM818" s="37"/>
      <c r="DN818" s="37"/>
      <c r="DO818" s="37"/>
      <c r="DP818" s="37"/>
      <c r="DQ818" s="37"/>
      <c r="DR818" s="37"/>
      <c r="DS818" s="37"/>
      <c r="DT818" s="37"/>
      <c r="DU818" s="37"/>
      <c r="DV818" s="37"/>
      <c r="DW818" s="37"/>
      <c r="DX818" s="37"/>
      <c r="DY818" s="37"/>
      <c r="DZ818" s="37"/>
      <c r="EA818" s="37"/>
      <c r="EB818" s="37"/>
      <c r="EC818" s="37"/>
      <c r="ED818" s="37"/>
      <c r="EE818" s="37"/>
      <c r="EF818" s="37"/>
      <c r="EG818" s="37"/>
      <c r="EH818" s="37"/>
      <c r="EI818" s="37"/>
      <c r="EJ818" s="37"/>
      <c r="EK818" s="37"/>
      <c r="EL818" s="37"/>
      <c r="EM818" s="37"/>
      <c r="EN818" s="37"/>
      <c r="EO818" s="37"/>
      <c r="EP818" s="37"/>
      <c r="EQ818" s="37"/>
      <c r="ER818" s="37"/>
      <c r="ES818" s="37"/>
      <c r="ET818" s="37"/>
      <c r="EU818" s="37"/>
      <c r="EV818" s="37"/>
      <c r="EW818" s="37"/>
      <c r="EX818" s="37"/>
      <c r="EY818" s="37"/>
      <c r="EZ818" s="37"/>
      <c r="FA818" s="37"/>
      <c r="FB818" s="37"/>
      <c r="FC818" s="37"/>
      <c r="FD818" s="37"/>
      <c r="FE818" s="37"/>
      <c r="FF818" s="37"/>
      <c r="FG818" s="37"/>
      <c r="FH818" s="37"/>
      <c r="FI818" s="37"/>
      <c r="FJ818" s="37"/>
      <c r="FK818" s="37"/>
      <c r="FL818" s="37"/>
      <c r="FM818" s="37"/>
      <c r="FN818" s="37"/>
      <c r="FO818" s="37"/>
      <c r="FP818" s="37"/>
      <c r="FQ818" s="37"/>
      <c r="FR818" s="37"/>
      <c r="FS818" s="37"/>
      <c r="FT818" s="37"/>
      <c r="FU818" s="37"/>
      <c r="FV818" s="37"/>
      <c r="FW818" s="37"/>
      <c r="FX818" s="37"/>
      <c r="FY818" s="37"/>
      <c r="FZ818" s="37"/>
      <c r="GA818" s="37"/>
      <c r="GB818" s="37"/>
      <c r="GC818" s="37"/>
      <c r="GD818" s="37"/>
      <c r="GE818" s="37"/>
      <c r="GF818" s="37"/>
      <c r="GG818" s="37"/>
      <c r="GH818" s="37"/>
      <c r="GI818" s="37"/>
      <c r="GJ818" s="37"/>
      <c r="GK818" s="37"/>
      <c r="GL818" s="37"/>
      <c r="GM818" s="37"/>
      <c r="GN818" s="37"/>
      <c r="GO818" s="37"/>
      <c r="GP818" s="37"/>
      <c r="GQ818" s="37"/>
      <c r="GR818" s="37"/>
      <c r="GS818" s="37"/>
      <c r="GT818" s="37"/>
      <c r="GU818" s="37"/>
      <c r="GV818" s="37"/>
      <c r="GW818" s="37"/>
      <c r="GX818" s="37"/>
      <c r="GY818" s="37"/>
      <c r="GZ818" s="37"/>
      <c r="HA818" s="37"/>
      <c r="HB818" s="37"/>
      <c r="HC818" s="37"/>
      <c r="HD818" s="37"/>
      <c r="HE818" s="37"/>
      <c r="HF818" s="37"/>
      <c r="HG818" s="37"/>
      <c r="HH818" s="37"/>
      <c r="HI818" s="37"/>
      <c r="HJ818" s="37"/>
      <c r="HK818" s="37"/>
      <c r="HL818" s="37"/>
      <c r="HM818" s="37"/>
    </row>
    <row r="819" spans="1:221" x14ac:dyDescent="0.25">
      <c r="A819" s="230">
        <v>3</v>
      </c>
      <c r="B819" s="233" t="s">
        <v>723</v>
      </c>
      <c r="C819" s="233" t="s">
        <v>624</v>
      </c>
      <c r="D819" s="308">
        <v>43463</v>
      </c>
      <c r="E819" s="144">
        <v>0.29166666666666669</v>
      </c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98" t="str">
        <f t="shared" si="12"/>
        <v>3|pontal do ipiranga RD5|pontal do ipiranga|20181229|070000</v>
      </c>
      <c r="Q819" s="233" t="s">
        <v>6</v>
      </c>
      <c r="R819" s="231" t="s">
        <v>6</v>
      </c>
      <c r="S819" s="98" t="s">
        <v>6</v>
      </c>
      <c r="T819" s="233" t="s">
        <v>6</v>
      </c>
      <c r="U819" s="231" t="s">
        <v>6</v>
      </c>
      <c r="V819" s="98" t="s">
        <v>6</v>
      </c>
      <c r="W819" s="233" t="s">
        <v>6</v>
      </c>
      <c r="X819" s="300" t="s">
        <v>6</v>
      </c>
      <c r="Y819" s="98" t="s">
        <v>6</v>
      </c>
      <c r="Z819" s="98" t="s">
        <v>6</v>
      </c>
      <c r="AA819" s="98" t="s">
        <v>6</v>
      </c>
      <c r="AB819" s="98" t="s">
        <v>6</v>
      </c>
      <c r="AC819" s="98" t="s">
        <v>6</v>
      </c>
      <c r="AD819" s="98" t="s">
        <v>6</v>
      </c>
      <c r="AE819" s="98" t="s">
        <v>6</v>
      </c>
      <c r="AF819" s="98" t="s">
        <v>6</v>
      </c>
      <c r="AG819" s="98" t="s">
        <v>6</v>
      </c>
      <c r="AH819" s="231" t="s">
        <v>536</v>
      </c>
      <c r="AI819" s="233" t="s">
        <v>563</v>
      </c>
      <c r="AJ819" s="283">
        <v>100</v>
      </c>
      <c r="AK819" s="283" t="s">
        <v>714</v>
      </c>
      <c r="AL819" s="98" t="s">
        <v>416</v>
      </c>
      <c r="AM819" s="283">
        <v>4</v>
      </c>
      <c r="AN819" s="98">
        <v>1</v>
      </c>
      <c r="AO819" s="98" t="s">
        <v>467</v>
      </c>
      <c r="CQ819" s="40"/>
      <c r="CR819" s="40"/>
      <c r="CS819" s="40"/>
      <c r="CT819" s="40"/>
      <c r="CU819" s="40"/>
      <c r="CV819" s="40"/>
      <c r="CW819" s="40"/>
      <c r="CX819" s="40"/>
      <c r="CY819" s="40"/>
      <c r="CZ819" s="40"/>
      <c r="DA819" s="40"/>
      <c r="DB819" s="40"/>
      <c r="DC819" s="40"/>
      <c r="DD819" s="40"/>
      <c r="DE819" s="40"/>
      <c r="DF819" s="40"/>
      <c r="DG819" s="40"/>
      <c r="DH819" s="37"/>
      <c r="DI819" s="37"/>
      <c r="DJ819" s="37"/>
      <c r="DK819" s="37"/>
      <c r="DL819" s="37"/>
      <c r="DM819" s="37"/>
      <c r="DN819" s="37"/>
      <c r="DO819" s="37"/>
      <c r="DP819" s="37"/>
      <c r="DQ819" s="37"/>
      <c r="DR819" s="37"/>
      <c r="DS819" s="37"/>
      <c r="DT819" s="37"/>
      <c r="DU819" s="37"/>
      <c r="DV819" s="37"/>
      <c r="DW819" s="37"/>
      <c r="DX819" s="37"/>
      <c r="DY819" s="37"/>
      <c r="DZ819" s="37"/>
      <c r="EA819" s="37"/>
      <c r="EB819" s="37"/>
      <c r="EC819" s="37"/>
      <c r="ED819" s="37"/>
      <c r="EE819" s="37"/>
      <c r="EF819" s="37"/>
      <c r="EG819" s="37"/>
      <c r="EH819" s="37"/>
      <c r="EI819" s="37"/>
      <c r="EJ819" s="37"/>
      <c r="EK819" s="37"/>
      <c r="EL819" s="37"/>
      <c r="EM819" s="37"/>
      <c r="EN819" s="37"/>
      <c r="EO819" s="37"/>
      <c r="EP819" s="37"/>
      <c r="EQ819" s="37"/>
      <c r="ER819" s="37"/>
      <c r="ES819" s="37"/>
      <c r="ET819" s="37"/>
      <c r="EU819" s="37"/>
      <c r="EV819" s="37"/>
      <c r="EW819" s="37"/>
      <c r="EX819" s="37"/>
      <c r="EY819" s="37"/>
      <c r="EZ819" s="37"/>
      <c r="FA819" s="37"/>
      <c r="FB819" s="37"/>
      <c r="FC819" s="37"/>
      <c r="FD819" s="37"/>
      <c r="FE819" s="37"/>
      <c r="FF819" s="37"/>
      <c r="FG819" s="37"/>
      <c r="FH819" s="37"/>
      <c r="FI819" s="37"/>
      <c r="FJ819" s="37"/>
      <c r="FK819" s="37"/>
      <c r="FL819" s="37"/>
      <c r="FM819" s="37"/>
      <c r="FN819" s="37"/>
      <c r="FO819" s="37"/>
      <c r="FP819" s="37"/>
      <c r="FQ819" s="37"/>
      <c r="FR819" s="37"/>
      <c r="FS819" s="37"/>
      <c r="FT819" s="37"/>
      <c r="FU819" s="37"/>
      <c r="FV819" s="37"/>
      <c r="FW819" s="37"/>
      <c r="FX819" s="37"/>
      <c r="FY819" s="37"/>
      <c r="FZ819" s="37"/>
      <c r="GA819" s="37"/>
      <c r="GB819" s="37"/>
      <c r="GC819" s="37"/>
      <c r="GD819" s="37"/>
      <c r="GE819" s="37"/>
      <c r="GF819" s="37"/>
      <c r="GG819" s="37"/>
      <c r="GH819" s="37"/>
      <c r="GI819" s="37"/>
      <c r="GJ819" s="37"/>
      <c r="GK819" s="37"/>
      <c r="GL819" s="37"/>
      <c r="GM819" s="37"/>
      <c r="GN819" s="37"/>
      <c r="GO819" s="37"/>
      <c r="GP819" s="37"/>
      <c r="GQ819" s="37"/>
      <c r="GR819" s="37"/>
      <c r="GS819" s="37"/>
      <c r="GT819" s="37"/>
      <c r="GU819" s="37"/>
      <c r="GV819" s="37"/>
      <c r="GW819" s="37"/>
      <c r="GX819" s="37"/>
      <c r="GY819" s="37"/>
      <c r="GZ819" s="37"/>
      <c r="HA819" s="37"/>
      <c r="HB819" s="37"/>
      <c r="HC819" s="37"/>
      <c r="HD819" s="37"/>
      <c r="HE819" s="37"/>
      <c r="HF819" s="37"/>
      <c r="HG819" s="37"/>
      <c r="HH819" s="37"/>
      <c r="HI819" s="37"/>
      <c r="HJ819" s="37"/>
      <c r="HK819" s="37"/>
      <c r="HL819" s="37"/>
      <c r="HM819" s="37"/>
    </row>
    <row r="820" spans="1:221" x14ac:dyDescent="0.25">
      <c r="A820" s="230">
        <v>3</v>
      </c>
      <c r="B820" s="233" t="s">
        <v>723</v>
      </c>
      <c r="C820" s="233" t="s">
        <v>624</v>
      </c>
      <c r="D820" s="308">
        <v>43463</v>
      </c>
      <c r="E820" s="144">
        <v>0.29166666666666669</v>
      </c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98" t="str">
        <f t="shared" si="12"/>
        <v>3|pontal do ipiranga RD5|pontal do ipiranga|20181229|070000</v>
      </c>
      <c r="Q820" s="233" t="s">
        <v>6</v>
      </c>
      <c r="R820" s="231" t="s">
        <v>6</v>
      </c>
      <c r="S820" s="98" t="s">
        <v>6</v>
      </c>
      <c r="T820" s="233" t="s">
        <v>6</v>
      </c>
      <c r="U820" s="231" t="s">
        <v>6</v>
      </c>
      <c r="V820" s="98" t="s">
        <v>6</v>
      </c>
      <c r="W820" s="233" t="s">
        <v>6</v>
      </c>
      <c r="X820" s="300" t="s">
        <v>6</v>
      </c>
      <c r="Y820" s="98" t="s">
        <v>6</v>
      </c>
      <c r="Z820" s="98" t="s">
        <v>6</v>
      </c>
      <c r="AA820" s="98" t="s">
        <v>6</v>
      </c>
      <c r="AB820" s="98" t="s">
        <v>6</v>
      </c>
      <c r="AC820" s="98" t="s">
        <v>6</v>
      </c>
      <c r="AD820" s="98" t="s">
        <v>6</v>
      </c>
      <c r="AE820" s="98" t="s">
        <v>6</v>
      </c>
      <c r="AF820" s="98" t="s">
        <v>6</v>
      </c>
      <c r="AG820" s="98" t="s">
        <v>6</v>
      </c>
      <c r="AH820" s="231" t="s">
        <v>536</v>
      </c>
      <c r="AI820" s="233" t="s">
        <v>563</v>
      </c>
      <c r="AJ820" s="283">
        <v>100</v>
      </c>
      <c r="AK820" s="283" t="s">
        <v>714</v>
      </c>
      <c r="AL820" s="98" t="s">
        <v>416</v>
      </c>
      <c r="AM820" s="283">
        <v>1</v>
      </c>
      <c r="AN820" s="98">
        <v>1</v>
      </c>
      <c r="AO820" s="98" t="s">
        <v>467</v>
      </c>
      <c r="CQ820" s="40"/>
      <c r="CR820" s="40"/>
      <c r="CS820" s="40"/>
      <c r="CT820" s="40"/>
      <c r="CU820" s="40"/>
      <c r="CV820" s="40"/>
      <c r="CW820" s="40"/>
      <c r="CX820" s="40"/>
      <c r="CY820" s="40"/>
      <c r="CZ820" s="40"/>
      <c r="DA820" s="40"/>
      <c r="DB820" s="40"/>
      <c r="DC820" s="40"/>
      <c r="DD820" s="40"/>
      <c r="DE820" s="40"/>
      <c r="DF820" s="40"/>
      <c r="DG820" s="40"/>
      <c r="DH820" s="37"/>
      <c r="DI820" s="37"/>
      <c r="DJ820" s="37"/>
      <c r="DK820" s="37"/>
      <c r="DL820" s="37"/>
      <c r="DM820" s="37"/>
      <c r="DN820" s="37"/>
      <c r="DO820" s="37"/>
      <c r="DP820" s="37"/>
      <c r="DQ820" s="37"/>
      <c r="DR820" s="37"/>
      <c r="DS820" s="37"/>
      <c r="DT820" s="37"/>
      <c r="DU820" s="37"/>
      <c r="DV820" s="37"/>
      <c r="DW820" s="37"/>
      <c r="DX820" s="37"/>
      <c r="DY820" s="37"/>
      <c r="DZ820" s="37"/>
      <c r="EA820" s="37"/>
      <c r="EB820" s="37"/>
      <c r="EC820" s="37"/>
      <c r="ED820" s="37"/>
      <c r="EE820" s="37"/>
      <c r="EF820" s="37"/>
      <c r="EG820" s="37"/>
      <c r="EH820" s="37"/>
      <c r="EI820" s="37"/>
      <c r="EJ820" s="37"/>
      <c r="EK820" s="37"/>
      <c r="EL820" s="37"/>
      <c r="EM820" s="37"/>
      <c r="EN820" s="37"/>
      <c r="EO820" s="37"/>
      <c r="EP820" s="37"/>
      <c r="EQ820" s="37"/>
      <c r="ER820" s="37"/>
      <c r="ES820" s="37"/>
      <c r="ET820" s="37"/>
      <c r="EU820" s="37"/>
      <c r="EV820" s="37"/>
      <c r="EW820" s="37"/>
      <c r="EX820" s="37"/>
      <c r="EY820" s="37"/>
      <c r="EZ820" s="37"/>
      <c r="FA820" s="37"/>
      <c r="FB820" s="37"/>
      <c r="FC820" s="37"/>
      <c r="FD820" s="37"/>
      <c r="FE820" s="37"/>
      <c r="FF820" s="37"/>
      <c r="FG820" s="37"/>
      <c r="FH820" s="37"/>
      <c r="FI820" s="37"/>
      <c r="FJ820" s="37"/>
      <c r="FK820" s="37"/>
      <c r="FL820" s="37"/>
      <c r="FM820" s="37"/>
      <c r="FN820" s="37"/>
      <c r="FO820" s="37"/>
      <c r="FP820" s="37"/>
      <c r="FQ820" s="37"/>
      <c r="FR820" s="37"/>
      <c r="FS820" s="37"/>
      <c r="FT820" s="37"/>
      <c r="FU820" s="37"/>
      <c r="FV820" s="37"/>
      <c r="FW820" s="37"/>
      <c r="FX820" s="37"/>
      <c r="FY820" s="37"/>
      <c r="FZ820" s="37"/>
      <c r="GA820" s="37"/>
      <c r="GB820" s="37"/>
      <c r="GC820" s="37"/>
      <c r="GD820" s="37"/>
      <c r="GE820" s="37"/>
      <c r="GF820" s="37"/>
      <c r="GG820" s="37"/>
      <c r="GH820" s="37"/>
      <c r="GI820" s="37"/>
      <c r="GJ820" s="37"/>
      <c r="GK820" s="37"/>
      <c r="GL820" s="37"/>
      <c r="GM820" s="37"/>
      <c r="GN820" s="37"/>
      <c r="GO820" s="37"/>
      <c r="GP820" s="37"/>
      <c r="GQ820" s="37"/>
      <c r="GR820" s="37"/>
      <c r="GS820" s="37"/>
      <c r="GT820" s="37"/>
      <c r="GU820" s="37"/>
      <c r="GV820" s="37"/>
      <c r="GW820" s="37"/>
      <c r="GX820" s="37"/>
      <c r="GY820" s="37"/>
      <c r="GZ820" s="37"/>
      <c r="HA820" s="37"/>
      <c r="HB820" s="37"/>
      <c r="HC820" s="37"/>
      <c r="HD820" s="37"/>
      <c r="HE820" s="37"/>
      <c r="HF820" s="37"/>
      <c r="HG820" s="37"/>
      <c r="HH820" s="37"/>
      <c r="HI820" s="37"/>
      <c r="HJ820" s="37"/>
      <c r="HK820" s="37"/>
      <c r="HL820" s="37"/>
      <c r="HM820" s="37"/>
    </row>
    <row r="821" spans="1:221" x14ac:dyDescent="0.25">
      <c r="A821" s="230">
        <v>3</v>
      </c>
      <c r="B821" s="233" t="s">
        <v>724</v>
      </c>
      <c r="C821" s="233" t="s">
        <v>624</v>
      </c>
      <c r="D821" s="308">
        <v>43463</v>
      </c>
      <c r="E821" s="144">
        <v>0.29166666666666669</v>
      </c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98" t="str">
        <f t="shared" si="12"/>
        <v>3|pontal do ipiranga RD6|pontal do ipiranga|20181229|070000</v>
      </c>
      <c r="Q821" s="233" t="s">
        <v>6</v>
      </c>
      <c r="R821" s="231" t="s">
        <v>6</v>
      </c>
      <c r="S821" s="98" t="s">
        <v>6</v>
      </c>
      <c r="T821" s="233" t="s">
        <v>6</v>
      </c>
      <c r="U821" s="231" t="s">
        <v>6</v>
      </c>
      <c r="V821" s="98" t="s">
        <v>6</v>
      </c>
      <c r="W821" s="233" t="s">
        <v>6</v>
      </c>
      <c r="X821" s="300" t="s">
        <v>6</v>
      </c>
      <c r="Y821" s="98" t="s">
        <v>6</v>
      </c>
      <c r="Z821" s="98" t="s">
        <v>6</v>
      </c>
      <c r="AA821" s="98" t="s">
        <v>6</v>
      </c>
      <c r="AB821" s="98" t="s">
        <v>6</v>
      </c>
      <c r="AC821" s="98" t="s">
        <v>6</v>
      </c>
      <c r="AD821" s="98" t="s">
        <v>6</v>
      </c>
      <c r="AE821" s="98" t="s">
        <v>6</v>
      </c>
      <c r="AF821" s="98" t="s">
        <v>6</v>
      </c>
      <c r="AG821" s="98" t="s">
        <v>6</v>
      </c>
      <c r="AH821" s="231" t="s">
        <v>536</v>
      </c>
      <c r="AI821" s="233" t="s">
        <v>563</v>
      </c>
      <c r="AJ821" s="283">
        <v>100</v>
      </c>
      <c r="AK821" s="283" t="s">
        <v>714</v>
      </c>
      <c r="AL821" s="98" t="s">
        <v>416</v>
      </c>
      <c r="AM821" s="283">
        <v>2</v>
      </c>
      <c r="AN821" s="98">
        <v>1</v>
      </c>
      <c r="AO821" s="98" t="s">
        <v>467</v>
      </c>
      <c r="CQ821" s="40"/>
      <c r="CR821" s="40"/>
      <c r="CS821" s="40"/>
      <c r="CT821" s="40"/>
      <c r="CU821" s="40"/>
      <c r="CV821" s="40"/>
      <c r="CW821" s="40"/>
      <c r="CX821" s="40"/>
      <c r="CY821" s="40"/>
      <c r="CZ821" s="40"/>
      <c r="DA821" s="40"/>
      <c r="DB821" s="40"/>
      <c r="DC821" s="40"/>
      <c r="DD821" s="40"/>
      <c r="DE821" s="40"/>
      <c r="DF821" s="40"/>
      <c r="DG821" s="40"/>
      <c r="DH821" s="37"/>
      <c r="DI821" s="37"/>
      <c r="DJ821" s="37"/>
      <c r="DK821" s="37"/>
      <c r="DL821" s="37"/>
      <c r="DM821" s="37"/>
      <c r="DN821" s="37"/>
      <c r="DO821" s="37"/>
      <c r="DP821" s="37"/>
      <c r="DQ821" s="37"/>
      <c r="DR821" s="37"/>
      <c r="DS821" s="37"/>
      <c r="DT821" s="37"/>
      <c r="DU821" s="37"/>
      <c r="DV821" s="37"/>
      <c r="DW821" s="37"/>
      <c r="DX821" s="37"/>
      <c r="DY821" s="37"/>
      <c r="DZ821" s="37"/>
      <c r="EA821" s="37"/>
      <c r="EB821" s="37"/>
      <c r="EC821" s="37"/>
      <c r="ED821" s="37"/>
      <c r="EE821" s="37"/>
      <c r="EF821" s="37"/>
      <c r="EG821" s="37"/>
      <c r="EH821" s="37"/>
      <c r="EI821" s="37"/>
      <c r="EJ821" s="37"/>
      <c r="EK821" s="37"/>
      <c r="EL821" s="37"/>
      <c r="EM821" s="37"/>
      <c r="EN821" s="37"/>
      <c r="EO821" s="37"/>
      <c r="EP821" s="37"/>
      <c r="EQ821" s="37"/>
      <c r="ER821" s="37"/>
      <c r="ES821" s="37"/>
      <c r="ET821" s="37"/>
      <c r="EU821" s="37"/>
      <c r="EV821" s="37"/>
      <c r="EW821" s="37"/>
      <c r="EX821" s="37"/>
      <c r="EY821" s="37"/>
      <c r="EZ821" s="37"/>
      <c r="FA821" s="37"/>
      <c r="FB821" s="37"/>
      <c r="FC821" s="37"/>
      <c r="FD821" s="37"/>
      <c r="FE821" s="37"/>
      <c r="FF821" s="37"/>
      <c r="FG821" s="37"/>
      <c r="FH821" s="37"/>
      <c r="FI821" s="37"/>
      <c r="FJ821" s="37"/>
      <c r="FK821" s="37"/>
      <c r="FL821" s="37"/>
      <c r="FM821" s="37"/>
      <c r="FN821" s="37"/>
      <c r="FO821" s="37"/>
      <c r="FP821" s="37"/>
      <c r="FQ821" s="37"/>
      <c r="FR821" s="37"/>
      <c r="FS821" s="37"/>
      <c r="FT821" s="37"/>
      <c r="FU821" s="37"/>
      <c r="FV821" s="37"/>
      <c r="FW821" s="37"/>
      <c r="FX821" s="37"/>
      <c r="FY821" s="37"/>
      <c r="FZ821" s="37"/>
      <c r="GA821" s="37"/>
      <c r="GB821" s="37"/>
      <c r="GC821" s="37"/>
      <c r="GD821" s="37"/>
      <c r="GE821" s="37"/>
      <c r="GF821" s="37"/>
      <c r="GG821" s="37"/>
      <c r="GH821" s="37"/>
      <c r="GI821" s="37"/>
      <c r="GJ821" s="37"/>
      <c r="GK821" s="37"/>
      <c r="GL821" s="37"/>
      <c r="GM821" s="37"/>
      <c r="GN821" s="37"/>
      <c r="GO821" s="37"/>
      <c r="GP821" s="37"/>
      <c r="GQ821" s="37"/>
      <c r="GR821" s="37"/>
      <c r="GS821" s="37"/>
      <c r="GT821" s="37"/>
      <c r="GU821" s="37"/>
      <c r="GV821" s="37"/>
      <c r="GW821" s="37"/>
      <c r="GX821" s="37"/>
      <c r="GY821" s="37"/>
      <c r="GZ821" s="37"/>
      <c r="HA821" s="37"/>
      <c r="HB821" s="37"/>
      <c r="HC821" s="37"/>
      <c r="HD821" s="37"/>
      <c r="HE821" s="37"/>
      <c r="HF821" s="37"/>
      <c r="HG821" s="37"/>
      <c r="HH821" s="37"/>
      <c r="HI821" s="37"/>
      <c r="HJ821" s="37"/>
      <c r="HK821" s="37"/>
      <c r="HL821" s="37"/>
      <c r="HM821" s="37"/>
    </row>
    <row r="822" spans="1:221" x14ac:dyDescent="0.25">
      <c r="A822" s="230">
        <v>3</v>
      </c>
      <c r="B822" s="233" t="s">
        <v>724</v>
      </c>
      <c r="C822" s="233" t="s">
        <v>624</v>
      </c>
      <c r="D822" s="308">
        <v>43463</v>
      </c>
      <c r="E822" s="144">
        <v>0.29166666666666669</v>
      </c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98" t="str">
        <f t="shared" si="12"/>
        <v>3|pontal do ipiranga RD6|pontal do ipiranga|20181229|070000</v>
      </c>
      <c r="Q822" s="233" t="s">
        <v>6</v>
      </c>
      <c r="R822" s="231" t="s">
        <v>6</v>
      </c>
      <c r="S822" s="98" t="s">
        <v>6</v>
      </c>
      <c r="T822" s="233" t="s">
        <v>6</v>
      </c>
      <c r="U822" s="231" t="s">
        <v>6</v>
      </c>
      <c r="V822" s="98" t="s">
        <v>6</v>
      </c>
      <c r="W822" s="233" t="s">
        <v>6</v>
      </c>
      <c r="X822" s="300" t="s">
        <v>6</v>
      </c>
      <c r="Y822" s="98" t="s">
        <v>6</v>
      </c>
      <c r="Z822" s="98" t="s">
        <v>6</v>
      </c>
      <c r="AA822" s="98" t="s">
        <v>6</v>
      </c>
      <c r="AB822" s="98" t="s">
        <v>6</v>
      </c>
      <c r="AC822" s="98" t="s">
        <v>6</v>
      </c>
      <c r="AD822" s="98" t="s">
        <v>6</v>
      </c>
      <c r="AE822" s="98" t="s">
        <v>6</v>
      </c>
      <c r="AF822" s="98" t="s">
        <v>6</v>
      </c>
      <c r="AG822" s="98" t="s">
        <v>6</v>
      </c>
      <c r="AH822" s="231" t="s">
        <v>536</v>
      </c>
      <c r="AI822" s="233" t="s">
        <v>563</v>
      </c>
      <c r="AJ822" s="283">
        <v>100</v>
      </c>
      <c r="AK822" s="283" t="s">
        <v>714</v>
      </c>
      <c r="AL822" s="98" t="s">
        <v>416</v>
      </c>
      <c r="AM822" s="283">
        <v>1</v>
      </c>
      <c r="AN822" s="98">
        <v>1</v>
      </c>
      <c r="AO822" s="98" t="s">
        <v>467</v>
      </c>
      <c r="CQ822" s="40"/>
      <c r="CR822" s="40"/>
      <c r="CS822" s="40"/>
      <c r="CT822" s="40"/>
      <c r="CU822" s="40"/>
      <c r="CV822" s="40"/>
      <c r="CW822" s="40"/>
      <c r="CX822" s="40"/>
      <c r="CY822" s="40"/>
      <c r="CZ822" s="40"/>
      <c r="DA822" s="40"/>
      <c r="DB822" s="40"/>
      <c r="DC822" s="40"/>
      <c r="DD822" s="40"/>
      <c r="DE822" s="40"/>
      <c r="DF822" s="40"/>
      <c r="DG822" s="40"/>
      <c r="DH822" s="37"/>
      <c r="DI822" s="37"/>
      <c r="DJ822" s="37"/>
      <c r="DK822" s="37"/>
      <c r="DL822" s="37"/>
      <c r="DM822" s="37"/>
      <c r="DN822" s="37"/>
      <c r="DO822" s="37"/>
      <c r="DP822" s="37"/>
      <c r="DQ822" s="37"/>
      <c r="DR822" s="37"/>
      <c r="DS822" s="37"/>
      <c r="DT822" s="37"/>
      <c r="DU822" s="37"/>
      <c r="DV822" s="37"/>
      <c r="DW822" s="37"/>
      <c r="DX822" s="37"/>
      <c r="DY822" s="37"/>
      <c r="DZ822" s="37"/>
      <c r="EA822" s="37"/>
      <c r="EB822" s="37"/>
      <c r="EC822" s="37"/>
      <c r="ED822" s="37"/>
      <c r="EE822" s="37"/>
      <c r="EF822" s="37"/>
      <c r="EG822" s="37"/>
      <c r="EH822" s="37"/>
      <c r="EI822" s="37"/>
      <c r="EJ822" s="37"/>
      <c r="EK822" s="37"/>
      <c r="EL822" s="37"/>
      <c r="EM822" s="37"/>
      <c r="EN822" s="37"/>
      <c r="EO822" s="37"/>
      <c r="EP822" s="37"/>
      <c r="EQ822" s="37"/>
      <c r="ER822" s="37"/>
      <c r="ES822" s="37"/>
      <c r="ET822" s="37"/>
      <c r="EU822" s="37"/>
      <c r="EV822" s="37"/>
      <c r="EW822" s="37"/>
      <c r="EX822" s="37"/>
      <c r="EY822" s="37"/>
      <c r="EZ822" s="37"/>
      <c r="FA822" s="37"/>
      <c r="FB822" s="37"/>
      <c r="FC822" s="37"/>
      <c r="FD822" s="37"/>
      <c r="FE822" s="37"/>
      <c r="FF822" s="37"/>
      <c r="FG822" s="37"/>
      <c r="FH822" s="37"/>
      <c r="FI822" s="37"/>
      <c r="FJ822" s="37"/>
      <c r="FK822" s="37"/>
      <c r="FL822" s="37"/>
      <c r="FM822" s="37"/>
      <c r="FN822" s="37"/>
      <c r="FO822" s="37"/>
      <c r="FP822" s="37"/>
      <c r="FQ822" s="37"/>
      <c r="FR822" s="37"/>
      <c r="FS822" s="37"/>
      <c r="FT822" s="37"/>
      <c r="FU822" s="37"/>
      <c r="FV822" s="37"/>
      <c r="FW822" s="37"/>
      <c r="FX822" s="37"/>
      <c r="FY822" s="37"/>
      <c r="FZ822" s="37"/>
      <c r="GA822" s="37"/>
      <c r="GB822" s="37"/>
      <c r="GC822" s="37"/>
      <c r="GD822" s="37"/>
      <c r="GE822" s="37"/>
      <c r="GF822" s="37"/>
      <c r="GG822" s="37"/>
      <c r="GH822" s="37"/>
      <c r="GI822" s="37"/>
      <c r="GJ822" s="37"/>
      <c r="GK822" s="37"/>
      <c r="GL822" s="37"/>
      <c r="GM822" s="37"/>
      <c r="GN822" s="37"/>
      <c r="GO822" s="37"/>
      <c r="GP822" s="37"/>
      <c r="GQ822" s="37"/>
      <c r="GR822" s="37"/>
      <c r="GS822" s="37"/>
      <c r="GT822" s="37"/>
      <c r="GU822" s="37"/>
      <c r="GV822" s="37"/>
      <c r="GW822" s="37"/>
      <c r="GX822" s="37"/>
      <c r="GY822" s="37"/>
      <c r="GZ822" s="37"/>
      <c r="HA822" s="37"/>
      <c r="HB822" s="37"/>
      <c r="HC822" s="37"/>
      <c r="HD822" s="37"/>
      <c r="HE822" s="37"/>
      <c r="HF822" s="37"/>
      <c r="HG822" s="37"/>
      <c r="HH822" s="37"/>
      <c r="HI822" s="37"/>
      <c r="HJ822" s="37"/>
      <c r="HK822" s="37"/>
      <c r="HL822" s="37"/>
      <c r="HM822" s="37"/>
    </row>
    <row r="823" spans="1:221" x14ac:dyDescent="0.25">
      <c r="A823" s="230">
        <v>3</v>
      </c>
      <c r="B823" s="233" t="s">
        <v>725</v>
      </c>
      <c r="C823" s="233" t="s">
        <v>624</v>
      </c>
      <c r="D823" s="308">
        <v>43463</v>
      </c>
      <c r="E823" s="144">
        <v>0.29166666666666669</v>
      </c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98" t="str">
        <f t="shared" si="12"/>
        <v>3|pontal do ipiranga RD7|pontal do ipiranga|20181229|070000</v>
      </c>
      <c r="Q823" s="233" t="s">
        <v>6</v>
      </c>
      <c r="R823" s="231" t="s">
        <v>6</v>
      </c>
      <c r="S823" s="98" t="s">
        <v>6</v>
      </c>
      <c r="T823" s="233" t="s">
        <v>6</v>
      </c>
      <c r="U823" s="231" t="s">
        <v>6</v>
      </c>
      <c r="V823" s="98" t="s">
        <v>6</v>
      </c>
      <c r="W823" s="233" t="s">
        <v>6</v>
      </c>
      <c r="X823" s="300" t="s">
        <v>6</v>
      </c>
      <c r="Y823" s="98" t="s">
        <v>6</v>
      </c>
      <c r="Z823" s="98" t="s">
        <v>6</v>
      </c>
      <c r="AA823" s="98" t="s">
        <v>6</v>
      </c>
      <c r="AB823" s="98" t="s">
        <v>6</v>
      </c>
      <c r="AC823" s="98" t="s">
        <v>6</v>
      </c>
      <c r="AD823" s="98" t="s">
        <v>6</v>
      </c>
      <c r="AE823" s="98" t="s">
        <v>6</v>
      </c>
      <c r="AF823" s="98" t="s">
        <v>6</v>
      </c>
      <c r="AG823" s="98" t="s">
        <v>6</v>
      </c>
      <c r="AH823" s="231" t="s">
        <v>536</v>
      </c>
      <c r="AI823" s="233" t="s">
        <v>563</v>
      </c>
      <c r="AJ823" s="283">
        <v>100</v>
      </c>
      <c r="AK823" s="283" t="s">
        <v>714</v>
      </c>
      <c r="AL823" s="98" t="s">
        <v>416</v>
      </c>
      <c r="AM823" s="283">
        <v>6</v>
      </c>
      <c r="AN823" s="98">
        <v>1</v>
      </c>
      <c r="AO823" s="98" t="s">
        <v>467</v>
      </c>
      <c r="CQ823" s="40"/>
      <c r="CR823" s="40"/>
      <c r="CS823" s="40"/>
      <c r="CT823" s="40"/>
      <c r="CU823" s="40"/>
      <c r="CV823" s="40"/>
      <c r="CW823" s="40"/>
      <c r="CX823" s="40"/>
      <c r="CY823" s="40"/>
      <c r="CZ823" s="40"/>
      <c r="DA823" s="40"/>
      <c r="DB823" s="40"/>
      <c r="DC823" s="40"/>
      <c r="DD823" s="40"/>
      <c r="DE823" s="40"/>
      <c r="DF823" s="40"/>
      <c r="DG823" s="40"/>
      <c r="DH823" s="37"/>
      <c r="DI823" s="37"/>
      <c r="DJ823" s="37"/>
      <c r="DK823" s="37"/>
      <c r="DL823" s="37"/>
      <c r="DM823" s="37"/>
      <c r="DN823" s="37"/>
      <c r="DO823" s="37"/>
      <c r="DP823" s="37"/>
      <c r="DQ823" s="37"/>
      <c r="DR823" s="37"/>
      <c r="DS823" s="37"/>
      <c r="DT823" s="37"/>
      <c r="DU823" s="37"/>
      <c r="DV823" s="37"/>
      <c r="DW823" s="37"/>
      <c r="DX823" s="37"/>
      <c r="DY823" s="37"/>
      <c r="DZ823" s="37"/>
      <c r="EA823" s="37"/>
      <c r="EB823" s="37"/>
      <c r="EC823" s="37"/>
      <c r="ED823" s="37"/>
      <c r="EE823" s="37"/>
      <c r="EF823" s="37"/>
      <c r="EG823" s="37"/>
      <c r="EH823" s="37"/>
      <c r="EI823" s="37"/>
      <c r="EJ823" s="37"/>
      <c r="EK823" s="37"/>
      <c r="EL823" s="37"/>
      <c r="EM823" s="37"/>
      <c r="EN823" s="37"/>
      <c r="EO823" s="37"/>
      <c r="EP823" s="37"/>
      <c r="EQ823" s="37"/>
      <c r="ER823" s="37"/>
      <c r="ES823" s="37"/>
      <c r="ET823" s="37"/>
      <c r="EU823" s="37"/>
      <c r="EV823" s="37"/>
      <c r="EW823" s="37"/>
      <c r="EX823" s="37"/>
      <c r="EY823" s="37"/>
      <c r="EZ823" s="37"/>
      <c r="FA823" s="37"/>
      <c r="FB823" s="37"/>
      <c r="FC823" s="37"/>
      <c r="FD823" s="37"/>
      <c r="FE823" s="37"/>
      <c r="FF823" s="37"/>
      <c r="FG823" s="37"/>
      <c r="FH823" s="37"/>
      <c r="FI823" s="37"/>
      <c r="FJ823" s="37"/>
      <c r="FK823" s="37"/>
      <c r="FL823" s="37"/>
      <c r="FM823" s="37"/>
      <c r="FN823" s="37"/>
      <c r="FO823" s="37"/>
      <c r="FP823" s="37"/>
      <c r="FQ823" s="37"/>
      <c r="FR823" s="37"/>
      <c r="FS823" s="37"/>
      <c r="FT823" s="37"/>
      <c r="FU823" s="37"/>
      <c r="FV823" s="37"/>
      <c r="FW823" s="37"/>
      <c r="FX823" s="37"/>
      <c r="FY823" s="37"/>
      <c r="FZ823" s="37"/>
      <c r="GA823" s="37"/>
      <c r="GB823" s="37"/>
      <c r="GC823" s="37"/>
      <c r="GD823" s="37"/>
      <c r="GE823" s="37"/>
      <c r="GF823" s="37"/>
      <c r="GG823" s="37"/>
      <c r="GH823" s="37"/>
      <c r="GI823" s="37"/>
      <c r="GJ823" s="37"/>
      <c r="GK823" s="37"/>
      <c r="GL823" s="37"/>
      <c r="GM823" s="37"/>
      <c r="GN823" s="37"/>
      <c r="GO823" s="37"/>
      <c r="GP823" s="37"/>
      <c r="GQ823" s="37"/>
      <c r="GR823" s="37"/>
      <c r="GS823" s="37"/>
      <c r="GT823" s="37"/>
      <c r="GU823" s="37"/>
      <c r="GV823" s="37"/>
      <c r="GW823" s="37"/>
      <c r="GX823" s="37"/>
      <c r="GY823" s="37"/>
      <c r="GZ823" s="37"/>
      <c r="HA823" s="37"/>
      <c r="HB823" s="37"/>
      <c r="HC823" s="37"/>
      <c r="HD823" s="37"/>
      <c r="HE823" s="37"/>
      <c r="HF823" s="37"/>
      <c r="HG823" s="37"/>
      <c r="HH823" s="37"/>
      <c r="HI823" s="37"/>
      <c r="HJ823" s="37"/>
      <c r="HK823" s="37"/>
      <c r="HL823" s="37"/>
      <c r="HM823" s="37"/>
    </row>
    <row r="824" spans="1:221" x14ac:dyDescent="0.25">
      <c r="A824" s="230">
        <v>3</v>
      </c>
      <c r="B824" s="233" t="s">
        <v>726</v>
      </c>
      <c r="C824" s="233" t="s">
        <v>624</v>
      </c>
      <c r="D824" s="308">
        <v>43463</v>
      </c>
      <c r="E824" s="144">
        <v>0.29166666666666669</v>
      </c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98" t="str">
        <f t="shared" si="12"/>
        <v>3|pontal do ipiranga RD8|pontal do ipiranga|20181229|070000</v>
      </c>
      <c r="Q824" s="233" t="s">
        <v>6</v>
      </c>
      <c r="R824" s="231" t="s">
        <v>6</v>
      </c>
      <c r="S824" s="98" t="s">
        <v>6</v>
      </c>
      <c r="T824" s="233" t="s">
        <v>6</v>
      </c>
      <c r="U824" s="231" t="s">
        <v>6</v>
      </c>
      <c r="V824" s="98" t="s">
        <v>6</v>
      </c>
      <c r="W824" s="233" t="s">
        <v>6</v>
      </c>
      <c r="X824" s="300" t="s">
        <v>6</v>
      </c>
      <c r="Y824" s="98" t="s">
        <v>6</v>
      </c>
      <c r="Z824" s="98" t="s">
        <v>6</v>
      </c>
      <c r="AA824" s="98" t="s">
        <v>6</v>
      </c>
      <c r="AB824" s="98" t="s">
        <v>6</v>
      </c>
      <c r="AC824" s="98" t="s">
        <v>6</v>
      </c>
      <c r="AD824" s="98" t="s">
        <v>6</v>
      </c>
      <c r="AE824" s="98" t="s">
        <v>6</v>
      </c>
      <c r="AF824" s="98" t="s">
        <v>6</v>
      </c>
      <c r="AG824" s="98" t="s">
        <v>6</v>
      </c>
      <c r="AH824" s="231" t="s">
        <v>536</v>
      </c>
      <c r="AI824" s="233" t="s">
        <v>563</v>
      </c>
      <c r="AJ824" s="283">
        <v>100</v>
      </c>
      <c r="AK824" s="283" t="s">
        <v>714</v>
      </c>
      <c r="AL824" s="98" t="s">
        <v>416</v>
      </c>
      <c r="AM824" s="283">
        <v>4</v>
      </c>
      <c r="AN824" s="98">
        <v>1</v>
      </c>
      <c r="AO824" s="98" t="s">
        <v>467</v>
      </c>
      <c r="CQ824" s="40"/>
      <c r="CR824" s="40"/>
      <c r="CS824" s="40"/>
      <c r="CT824" s="40"/>
      <c r="CU824" s="40"/>
      <c r="CV824" s="40"/>
      <c r="CW824" s="40"/>
      <c r="CX824" s="40"/>
      <c r="CY824" s="40"/>
      <c r="CZ824" s="40"/>
      <c r="DA824" s="40"/>
      <c r="DB824" s="40"/>
      <c r="DC824" s="40"/>
      <c r="DD824" s="40"/>
      <c r="DE824" s="40"/>
      <c r="DF824" s="40"/>
      <c r="DG824" s="40"/>
      <c r="DH824" s="37"/>
      <c r="DI824" s="37"/>
      <c r="DJ824" s="37"/>
      <c r="DK824" s="37"/>
      <c r="DL824" s="37"/>
      <c r="DM824" s="37"/>
      <c r="DN824" s="37"/>
      <c r="DO824" s="37"/>
      <c r="DP824" s="37"/>
      <c r="DQ824" s="37"/>
      <c r="DR824" s="37"/>
      <c r="DS824" s="37"/>
      <c r="DT824" s="37"/>
      <c r="DU824" s="37"/>
      <c r="DV824" s="37"/>
      <c r="DW824" s="37"/>
      <c r="DX824" s="37"/>
      <c r="DY824" s="37"/>
      <c r="DZ824" s="37"/>
      <c r="EA824" s="37"/>
      <c r="EB824" s="37"/>
      <c r="EC824" s="37"/>
      <c r="ED824" s="37"/>
      <c r="EE824" s="37"/>
      <c r="EF824" s="37"/>
      <c r="EG824" s="37"/>
      <c r="EH824" s="37"/>
      <c r="EI824" s="37"/>
      <c r="EJ824" s="37"/>
      <c r="EK824" s="37"/>
      <c r="EL824" s="37"/>
      <c r="EM824" s="37"/>
      <c r="EN824" s="37"/>
      <c r="EO824" s="37"/>
      <c r="EP824" s="37"/>
      <c r="EQ824" s="37"/>
      <c r="ER824" s="37"/>
      <c r="ES824" s="37"/>
      <c r="ET824" s="37"/>
      <c r="EU824" s="37"/>
      <c r="EV824" s="37"/>
      <c r="EW824" s="37"/>
      <c r="EX824" s="37"/>
      <c r="EY824" s="37"/>
      <c r="EZ824" s="37"/>
      <c r="FA824" s="37"/>
      <c r="FB824" s="37"/>
      <c r="FC824" s="37"/>
      <c r="FD824" s="37"/>
      <c r="FE824" s="37"/>
      <c r="FF824" s="37"/>
      <c r="FG824" s="37"/>
      <c r="FH824" s="37"/>
      <c r="FI824" s="37"/>
      <c r="FJ824" s="37"/>
      <c r="FK824" s="37"/>
      <c r="FL824" s="37"/>
      <c r="FM824" s="37"/>
      <c r="FN824" s="37"/>
      <c r="FO824" s="37"/>
      <c r="FP824" s="37"/>
      <c r="FQ824" s="37"/>
      <c r="FR824" s="37"/>
      <c r="FS824" s="37"/>
      <c r="FT824" s="37"/>
      <c r="FU824" s="37"/>
      <c r="FV824" s="37"/>
      <c r="FW824" s="37"/>
      <c r="FX824" s="37"/>
      <c r="FY824" s="37"/>
      <c r="FZ824" s="37"/>
      <c r="GA824" s="37"/>
      <c r="GB824" s="37"/>
      <c r="GC824" s="37"/>
      <c r="GD824" s="37"/>
      <c r="GE824" s="37"/>
      <c r="GF824" s="37"/>
      <c r="GG824" s="37"/>
      <c r="GH824" s="37"/>
      <c r="GI824" s="37"/>
      <c r="GJ824" s="37"/>
      <c r="GK824" s="37"/>
      <c r="GL824" s="37"/>
      <c r="GM824" s="37"/>
      <c r="GN824" s="37"/>
      <c r="GO824" s="37"/>
      <c r="GP824" s="37"/>
      <c r="GQ824" s="37"/>
      <c r="GR824" s="37"/>
      <c r="GS824" s="37"/>
      <c r="GT824" s="37"/>
      <c r="GU824" s="37"/>
      <c r="GV824" s="37"/>
      <c r="GW824" s="37"/>
      <c r="GX824" s="37"/>
      <c r="GY824" s="37"/>
      <c r="GZ824" s="37"/>
      <c r="HA824" s="37"/>
      <c r="HB824" s="37"/>
      <c r="HC824" s="37"/>
      <c r="HD824" s="37"/>
      <c r="HE824" s="37"/>
      <c r="HF824" s="37"/>
      <c r="HG824" s="37"/>
      <c r="HH824" s="37"/>
      <c r="HI824" s="37"/>
      <c r="HJ824" s="37"/>
      <c r="HK824" s="37"/>
      <c r="HL824" s="37"/>
      <c r="HM824" s="37"/>
    </row>
    <row r="825" spans="1:221" x14ac:dyDescent="0.25">
      <c r="A825" s="230">
        <v>3</v>
      </c>
      <c r="B825" s="233" t="s">
        <v>727</v>
      </c>
      <c r="C825" s="233" t="s">
        <v>624</v>
      </c>
      <c r="D825" s="308">
        <v>43463</v>
      </c>
      <c r="E825" s="144">
        <v>0.29166666666666669</v>
      </c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98" t="str">
        <f t="shared" si="12"/>
        <v>3|pontal do ipiranga RD9|pontal do ipiranga|20181229|070000</v>
      </c>
      <c r="Q825" s="233" t="s">
        <v>6</v>
      </c>
      <c r="R825" s="231" t="s">
        <v>6</v>
      </c>
      <c r="S825" s="98" t="s">
        <v>6</v>
      </c>
      <c r="T825" s="233" t="s">
        <v>6</v>
      </c>
      <c r="U825" s="231" t="s">
        <v>6</v>
      </c>
      <c r="V825" s="98" t="s">
        <v>6</v>
      </c>
      <c r="W825" s="233" t="s">
        <v>6</v>
      </c>
      <c r="X825" s="300" t="s">
        <v>6</v>
      </c>
      <c r="Y825" s="98" t="s">
        <v>6</v>
      </c>
      <c r="Z825" s="98" t="s">
        <v>6</v>
      </c>
      <c r="AA825" s="98" t="s">
        <v>6</v>
      </c>
      <c r="AB825" s="98" t="s">
        <v>6</v>
      </c>
      <c r="AC825" s="98" t="s">
        <v>6</v>
      </c>
      <c r="AD825" s="98" t="s">
        <v>6</v>
      </c>
      <c r="AE825" s="98" t="s">
        <v>6</v>
      </c>
      <c r="AF825" s="98" t="s">
        <v>6</v>
      </c>
      <c r="AG825" s="98" t="s">
        <v>6</v>
      </c>
      <c r="AH825" s="231" t="s">
        <v>536</v>
      </c>
      <c r="AI825" s="233" t="s">
        <v>563</v>
      </c>
      <c r="AJ825" s="283">
        <v>100</v>
      </c>
      <c r="AK825" s="283" t="s">
        <v>714</v>
      </c>
      <c r="AL825" s="98" t="s">
        <v>416</v>
      </c>
      <c r="AM825" s="283">
        <v>1</v>
      </c>
      <c r="AN825" s="98">
        <v>1</v>
      </c>
      <c r="AO825" s="98" t="s">
        <v>467</v>
      </c>
      <c r="CQ825" s="40"/>
      <c r="CR825" s="40"/>
      <c r="CS825" s="40"/>
      <c r="CT825" s="40"/>
      <c r="CU825" s="40"/>
      <c r="CV825" s="40"/>
      <c r="CW825" s="40"/>
      <c r="CX825" s="40"/>
      <c r="CY825" s="40"/>
      <c r="CZ825" s="40"/>
      <c r="DA825" s="40"/>
      <c r="DB825" s="40"/>
      <c r="DC825" s="40"/>
      <c r="DD825" s="40"/>
      <c r="DE825" s="40"/>
      <c r="DF825" s="40"/>
      <c r="DG825" s="40"/>
      <c r="DH825" s="37"/>
      <c r="DI825" s="37"/>
      <c r="DJ825" s="37"/>
      <c r="DK825" s="37"/>
      <c r="DL825" s="37"/>
      <c r="DM825" s="37"/>
      <c r="DN825" s="37"/>
      <c r="DO825" s="37"/>
      <c r="DP825" s="37"/>
      <c r="DQ825" s="37"/>
      <c r="DR825" s="37"/>
      <c r="DS825" s="37"/>
      <c r="DT825" s="37"/>
      <c r="DU825" s="37"/>
      <c r="DV825" s="37"/>
      <c r="DW825" s="37"/>
      <c r="DX825" s="37"/>
      <c r="DY825" s="37"/>
      <c r="DZ825" s="37"/>
      <c r="EA825" s="37"/>
      <c r="EB825" s="37"/>
      <c r="EC825" s="37"/>
      <c r="ED825" s="37"/>
      <c r="EE825" s="37"/>
      <c r="EF825" s="37"/>
      <c r="EG825" s="37"/>
      <c r="EH825" s="37"/>
      <c r="EI825" s="37"/>
      <c r="EJ825" s="37"/>
      <c r="EK825" s="37"/>
      <c r="EL825" s="37"/>
      <c r="EM825" s="37"/>
      <c r="EN825" s="37"/>
      <c r="EO825" s="37"/>
      <c r="EP825" s="37"/>
      <c r="EQ825" s="37"/>
      <c r="ER825" s="37"/>
      <c r="ES825" s="37"/>
      <c r="ET825" s="37"/>
      <c r="EU825" s="37"/>
      <c r="EV825" s="37"/>
      <c r="EW825" s="37"/>
      <c r="EX825" s="37"/>
      <c r="EY825" s="37"/>
      <c r="EZ825" s="37"/>
      <c r="FA825" s="37"/>
      <c r="FB825" s="37"/>
      <c r="FC825" s="37"/>
      <c r="FD825" s="37"/>
      <c r="FE825" s="37"/>
      <c r="FF825" s="37"/>
      <c r="FG825" s="37"/>
      <c r="FH825" s="37"/>
      <c r="FI825" s="37"/>
      <c r="FJ825" s="37"/>
      <c r="FK825" s="37"/>
      <c r="FL825" s="37"/>
      <c r="FM825" s="37"/>
      <c r="FN825" s="37"/>
      <c r="FO825" s="37"/>
      <c r="FP825" s="37"/>
      <c r="FQ825" s="37"/>
      <c r="FR825" s="37"/>
      <c r="FS825" s="37"/>
      <c r="FT825" s="37"/>
      <c r="FU825" s="37"/>
      <c r="FV825" s="37"/>
      <c r="FW825" s="37"/>
      <c r="FX825" s="37"/>
      <c r="FY825" s="37"/>
      <c r="FZ825" s="37"/>
      <c r="GA825" s="37"/>
      <c r="GB825" s="37"/>
      <c r="GC825" s="37"/>
      <c r="GD825" s="37"/>
      <c r="GE825" s="37"/>
      <c r="GF825" s="37"/>
      <c r="GG825" s="37"/>
      <c r="GH825" s="37"/>
      <c r="GI825" s="37"/>
      <c r="GJ825" s="37"/>
      <c r="GK825" s="37"/>
      <c r="GL825" s="37"/>
      <c r="GM825" s="37"/>
      <c r="GN825" s="37"/>
      <c r="GO825" s="37"/>
      <c r="GP825" s="37"/>
      <c r="GQ825" s="37"/>
      <c r="GR825" s="37"/>
      <c r="GS825" s="37"/>
      <c r="GT825" s="37"/>
      <c r="GU825" s="37"/>
      <c r="GV825" s="37"/>
      <c r="GW825" s="37"/>
      <c r="GX825" s="37"/>
      <c r="GY825" s="37"/>
      <c r="GZ825" s="37"/>
      <c r="HA825" s="37"/>
      <c r="HB825" s="37"/>
      <c r="HC825" s="37"/>
      <c r="HD825" s="37"/>
      <c r="HE825" s="37"/>
      <c r="HF825" s="37"/>
      <c r="HG825" s="37"/>
      <c r="HH825" s="37"/>
      <c r="HI825" s="37"/>
      <c r="HJ825" s="37"/>
      <c r="HK825" s="37"/>
      <c r="HL825" s="37"/>
      <c r="HM825" s="37"/>
    </row>
    <row r="826" spans="1:221" x14ac:dyDescent="0.25">
      <c r="A826" s="230">
        <v>3</v>
      </c>
      <c r="B826" s="233" t="s">
        <v>728</v>
      </c>
      <c r="C826" s="233" t="s">
        <v>624</v>
      </c>
      <c r="D826" s="308">
        <v>43463</v>
      </c>
      <c r="E826" s="144">
        <v>0.29166666666666669</v>
      </c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98" t="str">
        <f t="shared" si="12"/>
        <v>3|pontal do ipiranga RD10|pontal do ipiranga|20181229|070000</v>
      </c>
      <c r="Q826" s="233" t="s">
        <v>6</v>
      </c>
      <c r="R826" s="231" t="s">
        <v>6</v>
      </c>
      <c r="S826" s="98" t="s">
        <v>6</v>
      </c>
      <c r="T826" s="233" t="s">
        <v>6</v>
      </c>
      <c r="U826" s="231" t="s">
        <v>6</v>
      </c>
      <c r="V826" s="98" t="s">
        <v>6</v>
      </c>
      <c r="W826" s="233" t="s">
        <v>6</v>
      </c>
      <c r="X826" s="300" t="s">
        <v>6</v>
      </c>
      <c r="Y826" s="98" t="s">
        <v>6</v>
      </c>
      <c r="Z826" s="98" t="s">
        <v>6</v>
      </c>
      <c r="AA826" s="98" t="s">
        <v>6</v>
      </c>
      <c r="AB826" s="98" t="s">
        <v>6</v>
      </c>
      <c r="AC826" s="98" t="s">
        <v>6</v>
      </c>
      <c r="AD826" s="98" t="s">
        <v>6</v>
      </c>
      <c r="AE826" s="98" t="s">
        <v>6</v>
      </c>
      <c r="AF826" s="98" t="s">
        <v>6</v>
      </c>
      <c r="AG826" s="98" t="s">
        <v>6</v>
      </c>
      <c r="AH826" s="231" t="s">
        <v>536</v>
      </c>
      <c r="AI826" s="233" t="s">
        <v>563</v>
      </c>
      <c r="AJ826" s="283">
        <v>100</v>
      </c>
      <c r="AK826" s="283" t="s">
        <v>714</v>
      </c>
      <c r="AL826" s="98" t="s">
        <v>416</v>
      </c>
      <c r="AM826" s="283">
        <v>10</v>
      </c>
      <c r="AN826" s="98">
        <v>1</v>
      </c>
      <c r="AO826" s="98" t="s">
        <v>467</v>
      </c>
      <c r="CQ826" s="40"/>
      <c r="CR826" s="40"/>
      <c r="CS826" s="40"/>
      <c r="CT826" s="40"/>
      <c r="CU826" s="40"/>
      <c r="CV826" s="40"/>
      <c r="CW826" s="40"/>
      <c r="CX826" s="40"/>
      <c r="CY826" s="40"/>
      <c r="CZ826" s="40"/>
      <c r="DA826" s="40"/>
      <c r="DB826" s="40"/>
      <c r="DC826" s="40"/>
      <c r="DD826" s="40"/>
      <c r="DE826" s="40"/>
      <c r="DF826" s="40"/>
      <c r="DG826" s="40"/>
      <c r="DH826" s="37"/>
      <c r="DI826" s="37"/>
      <c r="DJ826" s="37"/>
      <c r="DK826" s="37"/>
      <c r="DL826" s="37"/>
      <c r="DM826" s="37"/>
      <c r="DN826" s="37"/>
      <c r="DO826" s="37"/>
      <c r="DP826" s="37"/>
      <c r="DQ826" s="37"/>
      <c r="DR826" s="37"/>
      <c r="DS826" s="37"/>
      <c r="DT826" s="37"/>
      <c r="DU826" s="37"/>
      <c r="DV826" s="37"/>
      <c r="DW826" s="37"/>
      <c r="DX826" s="37"/>
      <c r="DY826" s="37"/>
      <c r="DZ826" s="37"/>
      <c r="EA826" s="37"/>
      <c r="EB826" s="37"/>
      <c r="EC826" s="37"/>
      <c r="ED826" s="37"/>
      <c r="EE826" s="37"/>
      <c r="EF826" s="37"/>
      <c r="EG826" s="37"/>
      <c r="EH826" s="37"/>
      <c r="EI826" s="37"/>
      <c r="EJ826" s="37"/>
      <c r="EK826" s="37"/>
      <c r="EL826" s="37"/>
      <c r="EM826" s="37"/>
      <c r="EN826" s="37"/>
      <c r="EO826" s="37"/>
      <c r="EP826" s="37"/>
      <c r="EQ826" s="37"/>
      <c r="ER826" s="37"/>
      <c r="ES826" s="37"/>
      <c r="ET826" s="37"/>
      <c r="EU826" s="37"/>
      <c r="EV826" s="37"/>
      <c r="EW826" s="37"/>
      <c r="EX826" s="37"/>
      <c r="EY826" s="37"/>
      <c r="EZ826" s="37"/>
      <c r="FA826" s="37"/>
      <c r="FB826" s="37"/>
      <c r="FC826" s="37"/>
      <c r="FD826" s="37"/>
      <c r="FE826" s="37"/>
      <c r="FF826" s="37"/>
      <c r="FG826" s="37"/>
      <c r="FH826" s="37"/>
      <c r="FI826" s="37"/>
      <c r="FJ826" s="37"/>
      <c r="FK826" s="37"/>
      <c r="FL826" s="37"/>
      <c r="FM826" s="37"/>
      <c r="FN826" s="37"/>
      <c r="FO826" s="37"/>
      <c r="FP826" s="37"/>
      <c r="FQ826" s="37"/>
      <c r="FR826" s="37"/>
      <c r="FS826" s="37"/>
      <c r="FT826" s="37"/>
      <c r="FU826" s="37"/>
      <c r="FV826" s="37"/>
      <c r="FW826" s="37"/>
      <c r="FX826" s="37"/>
      <c r="FY826" s="37"/>
      <c r="FZ826" s="37"/>
      <c r="GA826" s="37"/>
      <c r="GB826" s="37"/>
      <c r="GC826" s="37"/>
      <c r="GD826" s="37"/>
      <c r="GE826" s="37"/>
      <c r="GF826" s="37"/>
      <c r="GG826" s="37"/>
      <c r="GH826" s="37"/>
      <c r="GI826" s="37"/>
      <c r="GJ826" s="37"/>
      <c r="GK826" s="37"/>
      <c r="GL826" s="37"/>
      <c r="GM826" s="37"/>
      <c r="GN826" s="37"/>
      <c r="GO826" s="37"/>
      <c r="GP826" s="37"/>
      <c r="GQ826" s="37"/>
      <c r="GR826" s="37"/>
      <c r="GS826" s="37"/>
      <c r="GT826" s="37"/>
      <c r="GU826" s="37"/>
      <c r="GV826" s="37"/>
      <c r="GW826" s="37"/>
      <c r="GX826" s="37"/>
      <c r="GY826" s="37"/>
      <c r="GZ826" s="37"/>
      <c r="HA826" s="37"/>
      <c r="HB826" s="37"/>
      <c r="HC826" s="37"/>
      <c r="HD826" s="37"/>
      <c r="HE826" s="37"/>
      <c r="HF826" s="37"/>
      <c r="HG826" s="37"/>
      <c r="HH826" s="37"/>
      <c r="HI826" s="37"/>
      <c r="HJ826" s="37"/>
      <c r="HK826" s="37"/>
      <c r="HL826" s="37"/>
      <c r="HM826" s="37"/>
    </row>
    <row r="827" spans="1:221" x14ac:dyDescent="0.25">
      <c r="A827" s="230">
        <v>3</v>
      </c>
      <c r="B827" s="233" t="s">
        <v>728</v>
      </c>
      <c r="C827" s="233" t="s">
        <v>624</v>
      </c>
      <c r="D827" s="308">
        <v>43463</v>
      </c>
      <c r="E827" s="144">
        <v>0.29166666666666669</v>
      </c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98" t="str">
        <f t="shared" si="12"/>
        <v>3|pontal do ipiranga RD10|pontal do ipiranga|20181229|070000</v>
      </c>
      <c r="Q827" s="233" t="s">
        <v>6</v>
      </c>
      <c r="R827" s="231" t="s">
        <v>6</v>
      </c>
      <c r="S827" s="98" t="s">
        <v>6</v>
      </c>
      <c r="T827" s="233" t="s">
        <v>6</v>
      </c>
      <c r="U827" s="231" t="s">
        <v>6</v>
      </c>
      <c r="V827" s="98" t="s">
        <v>6</v>
      </c>
      <c r="W827" s="233" t="s">
        <v>6</v>
      </c>
      <c r="X827" s="300" t="s">
        <v>6</v>
      </c>
      <c r="Y827" s="98" t="s">
        <v>6</v>
      </c>
      <c r="Z827" s="98" t="s">
        <v>6</v>
      </c>
      <c r="AA827" s="98" t="s">
        <v>6</v>
      </c>
      <c r="AB827" s="98" t="s">
        <v>6</v>
      </c>
      <c r="AC827" s="98" t="s">
        <v>6</v>
      </c>
      <c r="AD827" s="98" t="s">
        <v>6</v>
      </c>
      <c r="AE827" s="98" t="s">
        <v>6</v>
      </c>
      <c r="AF827" s="98" t="s">
        <v>6</v>
      </c>
      <c r="AG827" s="98" t="s">
        <v>6</v>
      </c>
      <c r="AH827" s="231" t="s">
        <v>536</v>
      </c>
      <c r="AI827" s="233" t="s">
        <v>563</v>
      </c>
      <c r="AJ827" s="283">
        <v>100</v>
      </c>
      <c r="AK827" s="283" t="s">
        <v>714</v>
      </c>
      <c r="AL827" s="98" t="s">
        <v>416</v>
      </c>
      <c r="AM827" s="283">
        <v>1</v>
      </c>
      <c r="AN827" s="98">
        <v>1</v>
      </c>
      <c r="AO827" s="98" t="s">
        <v>467</v>
      </c>
      <c r="CQ827" s="40"/>
      <c r="CR827" s="40"/>
      <c r="CS827" s="40"/>
      <c r="CT827" s="40"/>
      <c r="CU827" s="40"/>
      <c r="CV827" s="40"/>
      <c r="CW827" s="40"/>
      <c r="CX827" s="40"/>
      <c r="CY827" s="40"/>
      <c r="CZ827" s="40"/>
      <c r="DA827" s="40"/>
      <c r="DB827" s="40"/>
      <c r="DC827" s="40"/>
      <c r="DD827" s="40"/>
      <c r="DE827" s="40"/>
      <c r="DF827" s="40"/>
      <c r="DG827" s="40"/>
      <c r="DH827" s="37"/>
      <c r="DI827" s="37"/>
      <c r="DJ827" s="37"/>
      <c r="DK827" s="37"/>
      <c r="DL827" s="37"/>
      <c r="DM827" s="37"/>
      <c r="DN827" s="37"/>
      <c r="DO827" s="37"/>
      <c r="DP827" s="37"/>
      <c r="DQ827" s="37"/>
      <c r="DR827" s="37"/>
      <c r="DS827" s="37"/>
      <c r="DT827" s="37"/>
      <c r="DU827" s="37"/>
      <c r="DV827" s="37"/>
      <c r="DW827" s="37"/>
      <c r="DX827" s="37"/>
      <c r="DY827" s="37"/>
      <c r="DZ827" s="37"/>
      <c r="EA827" s="37"/>
      <c r="EB827" s="37"/>
      <c r="EC827" s="37"/>
      <c r="ED827" s="37"/>
      <c r="EE827" s="37"/>
      <c r="EF827" s="37"/>
      <c r="EG827" s="37"/>
      <c r="EH827" s="37"/>
      <c r="EI827" s="37"/>
      <c r="EJ827" s="37"/>
      <c r="EK827" s="37"/>
      <c r="EL827" s="37"/>
      <c r="EM827" s="37"/>
      <c r="EN827" s="37"/>
      <c r="EO827" s="37"/>
      <c r="EP827" s="37"/>
      <c r="EQ827" s="37"/>
      <c r="ER827" s="37"/>
      <c r="ES827" s="37"/>
      <c r="ET827" s="37"/>
      <c r="EU827" s="37"/>
      <c r="EV827" s="37"/>
      <c r="EW827" s="37"/>
      <c r="EX827" s="37"/>
      <c r="EY827" s="37"/>
      <c r="EZ827" s="37"/>
      <c r="FA827" s="37"/>
      <c r="FB827" s="37"/>
      <c r="FC827" s="37"/>
      <c r="FD827" s="37"/>
      <c r="FE827" s="37"/>
      <c r="FF827" s="37"/>
      <c r="FG827" s="37"/>
      <c r="FH827" s="37"/>
      <c r="FI827" s="37"/>
      <c r="FJ827" s="37"/>
      <c r="FK827" s="37"/>
      <c r="FL827" s="37"/>
      <c r="FM827" s="37"/>
      <c r="FN827" s="37"/>
      <c r="FO827" s="37"/>
      <c r="FP827" s="37"/>
      <c r="FQ827" s="37"/>
      <c r="FR827" s="37"/>
      <c r="FS827" s="37"/>
      <c r="FT827" s="37"/>
      <c r="FU827" s="37"/>
      <c r="FV827" s="37"/>
      <c r="FW827" s="37"/>
      <c r="FX827" s="37"/>
      <c r="FY827" s="37"/>
      <c r="FZ827" s="37"/>
      <c r="GA827" s="37"/>
      <c r="GB827" s="37"/>
      <c r="GC827" s="37"/>
      <c r="GD827" s="37"/>
      <c r="GE827" s="37"/>
      <c r="GF827" s="37"/>
      <c r="GG827" s="37"/>
      <c r="GH827" s="37"/>
      <c r="GI827" s="37"/>
      <c r="GJ827" s="37"/>
      <c r="GK827" s="37"/>
      <c r="GL827" s="37"/>
      <c r="GM827" s="37"/>
      <c r="GN827" s="37"/>
      <c r="GO827" s="37"/>
      <c r="GP827" s="37"/>
      <c r="GQ827" s="37"/>
      <c r="GR827" s="37"/>
      <c r="GS827" s="37"/>
      <c r="GT827" s="37"/>
      <c r="GU827" s="37"/>
      <c r="GV827" s="37"/>
      <c r="GW827" s="37"/>
      <c r="GX827" s="37"/>
      <c r="GY827" s="37"/>
      <c r="GZ827" s="37"/>
      <c r="HA827" s="37"/>
      <c r="HB827" s="37"/>
      <c r="HC827" s="37"/>
      <c r="HD827" s="37"/>
      <c r="HE827" s="37"/>
      <c r="HF827" s="37"/>
      <c r="HG827" s="37"/>
      <c r="HH827" s="37"/>
      <c r="HI827" s="37"/>
      <c r="HJ827" s="37"/>
      <c r="HK827" s="37"/>
      <c r="HL827" s="37"/>
      <c r="HM827" s="37"/>
    </row>
    <row r="828" spans="1:221" x14ac:dyDescent="0.25">
      <c r="A828" s="230">
        <v>3</v>
      </c>
      <c r="B828" s="233" t="s">
        <v>729</v>
      </c>
      <c r="C828" s="233" t="s">
        <v>624</v>
      </c>
      <c r="D828" s="308">
        <v>43463</v>
      </c>
      <c r="E828" s="144">
        <v>0.29166666666666669</v>
      </c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98" t="str">
        <f t="shared" si="12"/>
        <v>3|pontal do ipiranga RD11|pontal do ipiranga|20181229|070000</v>
      </c>
      <c r="Q828" s="233" t="s">
        <v>6</v>
      </c>
      <c r="R828" s="231" t="s">
        <v>6</v>
      </c>
      <c r="S828" s="98" t="s">
        <v>6</v>
      </c>
      <c r="T828" s="233" t="s">
        <v>6</v>
      </c>
      <c r="U828" s="231" t="s">
        <v>6</v>
      </c>
      <c r="V828" s="98" t="s">
        <v>6</v>
      </c>
      <c r="W828" s="233" t="s">
        <v>6</v>
      </c>
      <c r="X828" s="300" t="s">
        <v>6</v>
      </c>
      <c r="Y828" s="98" t="s">
        <v>6</v>
      </c>
      <c r="Z828" s="98" t="s">
        <v>6</v>
      </c>
      <c r="AA828" s="98" t="s">
        <v>6</v>
      </c>
      <c r="AB828" s="98" t="s">
        <v>6</v>
      </c>
      <c r="AC828" s="98" t="s">
        <v>6</v>
      </c>
      <c r="AD828" s="98" t="s">
        <v>6</v>
      </c>
      <c r="AE828" s="98" t="s">
        <v>6</v>
      </c>
      <c r="AF828" s="98" t="s">
        <v>6</v>
      </c>
      <c r="AG828" s="98" t="s">
        <v>6</v>
      </c>
      <c r="AH828" s="231" t="s">
        <v>536</v>
      </c>
      <c r="AI828" s="233" t="s">
        <v>563</v>
      </c>
      <c r="AJ828" s="283">
        <v>100</v>
      </c>
      <c r="AK828" s="283" t="s">
        <v>714</v>
      </c>
      <c r="AL828" s="98" t="s">
        <v>416</v>
      </c>
      <c r="AM828" s="283">
        <v>5</v>
      </c>
      <c r="AN828" s="98">
        <v>1</v>
      </c>
      <c r="AO828" s="98" t="s">
        <v>467</v>
      </c>
      <c r="CQ828" s="40"/>
      <c r="CR828" s="40"/>
      <c r="CS828" s="40"/>
      <c r="CT828" s="40"/>
      <c r="CU828" s="40"/>
      <c r="CV828" s="40"/>
      <c r="CW828" s="40"/>
      <c r="CX828" s="40"/>
      <c r="CY828" s="40"/>
      <c r="CZ828" s="40"/>
      <c r="DA828" s="40"/>
      <c r="DB828" s="40"/>
      <c r="DC828" s="40"/>
      <c r="DD828" s="40"/>
      <c r="DE828" s="40"/>
      <c r="DF828" s="40"/>
      <c r="DG828" s="40"/>
      <c r="DH828" s="37"/>
      <c r="DI828" s="37"/>
      <c r="DJ828" s="37"/>
      <c r="DK828" s="37"/>
      <c r="DL828" s="37"/>
      <c r="DM828" s="37"/>
      <c r="DN828" s="37"/>
      <c r="DO828" s="37"/>
      <c r="DP828" s="37"/>
      <c r="DQ828" s="37"/>
      <c r="DR828" s="37"/>
      <c r="DS828" s="37"/>
      <c r="DT828" s="37"/>
      <c r="DU828" s="37"/>
      <c r="DV828" s="37"/>
      <c r="DW828" s="37"/>
      <c r="DX828" s="37"/>
      <c r="DY828" s="37"/>
      <c r="DZ828" s="37"/>
      <c r="EA828" s="37"/>
      <c r="EB828" s="37"/>
      <c r="EC828" s="37"/>
      <c r="ED828" s="37"/>
      <c r="EE828" s="37"/>
      <c r="EF828" s="37"/>
      <c r="EG828" s="37"/>
      <c r="EH828" s="37"/>
      <c r="EI828" s="37"/>
      <c r="EJ828" s="37"/>
      <c r="EK828" s="37"/>
      <c r="EL828" s="37"/>
      <c r="EM828" s="37"/>
      <c r="EN828" s="37"/>
      <c r="EO828" s="37"/>
      <c r="EP828" s="37"/>
      <c r="EQ828" s="37"/>
      <c r="ER828" s="37"/>
      <c r="ES828" s="37"/>
      <c r="ET828" s="37"/>
      <c r="EU828" s="37"/>
      <c r="EV828" s="37"/>
      <c r="EW828" s="37"/>
      <c r="EX828" s="37"/>
      <c r="EY828" s="37"/>
      <c r="EZ828" s="37"/>
      <c r="FA828" s="37"/>
      <c r="FB828" s="37"/>
      <c r="FC828" s="37"/>
      <c r="FD828" s="37"/>
      <c r="FE828" s="37"/>
      <c r="FF828" s="37"/>
      <c r="FG828" s="37"/>
      <c r="FH828" s="37"/>
      <c r="FI828" s="37"/>
      <c r="FJ828" s="37"/>
      <c r="FK828" s="37"/>
      <c r="FL828" s="37"/>
      <c r="FM828" s="37"/>
      <c r="FN828" s="37"/>
      <c r="FO828" s="37"/>
      <c r="FP828" s="37"/>
      <c r="FQ828" s="37"/>
      <c r="FR828" s="37"/>
      <c r="FS828" s="37"/>
      <c r="FT828" s="37"/>
      <c r="FU828" s="37"/>
      <c r="FV828" s="37"/>
      <c r="FW828" s="37"/>
      <c r="FX828" s="37"/>
      <c r="FY828" s="37"/>
      <c r="FZ828" s="37"/>
      <c r="GA828" s="37"/>
      <c r="GB828" s="37"/>
      <c r="GC828" s="37"/>
      <c r="GD828" s="37"/>
      <c r="GE828" s="37"/>
      <c r="GF828" s="37"/>
      <c r="GG828" s="37"/>
      <c r="GH828" s="37"/>
      <c r="GI828" s="37"/>
      <c r="GJ828" s="37"/>
      <c r="GK828" s="37"/>
      <c r="GL828" s="37"/>
      <c r="GM828" s="37"/>
      <c r="GN828" s="37"/>
      <c r="GO828" s="37"/>
      <c r="GP828" s="37"/>
      <c r="GQ828" s="37"/>
      <c r="GR828" s="37"/>
      <c r="GS828" s="37"/>
      <c r="GT828" s="37"/>
      <c r="GU828" s="37"/>
      <c r="GV828" s="37"/>
      <c r="GW828" s="37"/>
      <c r="GX828" s="37"/>
      <c r="GY828" s="37"/>
      <c r="GZ828" s="37"/>
      <c r="HA828" s="37"/>
      <c r="HB828" s="37"/>
      <c r="HC828" s="37"/>
      <c r="HD828" s="37"/>
      <c r="HE828" s="37"/>
      <c r="HF828" s="37"/>
      <c r="HG828" s="37"/>
      <c r="HH828" s="37"/>
      <c r="HI828" s="37"/>
      <c r="HJ828" s="37"/>
      <c r="HK828" s="37"/>
      <c r="HL828" s="37"/>
      <c r="HM828" s="37"/>
    </row>
    <row r="829" spans="1:221" x14ac:dyDescent="0.25">
      <c r="A829" s="230">
        <v>3</v>
      </c>
      <c r="B829" s="233" t="s">
        <v>730</v>
      </c>
      <c r="C829" s="233" t="s">
        <v>624</v>
      </c>
      <c r="D829" s="308">
        <v>43463</v>
      </c>
      <c r="E829" s="144">
        <v>0.29166666666666669</v>
      </c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98" t="str">
        <f t="shared" si="12"/>
        <v>3|pontal do ipiranga RD12|pontal do ipiranga|20181229|070000</v>
      </c>
      <c r="Q829" s="233" t="s">
        <v>6</v>
      </c>
      <c r="R829" s="231" t="s">
        <v>6</v>
      </c>
      <c r="S829" s="98" t="s">
        <v>6</v>
      </c>
      <c r="T829" s="233" t="s">
        <v>6</v>
      </c>
      <c r="U829" s="231" t="s">
        <v>6</v>
      </c>
      <c r="V829" s="98" t="s">
        <v>6</v>
      </c>
      <c r="W829" s="233" t="s">
        <v>6</v>
      </c>
      <c r="X829" s="300" t="s">
        <v>6</v>
      </c>
      <c r="Y829" s="98" t="s">
        <v>6</v>
      </c>
      <c r="Z829" s="98" t="s">
        <v>6</v>
      </c>
      <c r="AA829" s="98" t="s">
        <v>6</v>
      </c>
      <c r="AB829" s="98" t="s">
        <v>6</v>
      </c>
      <c r="AC829" s="98" t="s">
        <v>6</v>
      </c>
      <c r="AD829" s="98" t="s">
        <v>6</v>
      </c>
      <c r="AE829" s="98" t="s">
        <v>6</v>
      </c>
      <c r="AF829" s="98" t="s">
        <v>6</v>
      </c>
      <c r="AG829" s="98" t="s">
        <v>6</v>
      </c>
      <c r="AH829" s="231" t="s">
        <v>536</v>
      </c>
      <c r="AI829" s="233" t="s">
        <v>563</v>
      </c>
      <c r="AJ829" s="283">
        <v>100</v>
      </c>
      <c r="AK829" s="283" t="s">
        <v>714</v>
      </c>
      <c r="AL829" s="98" t="s">
        <v>416</v>
      </c>
      <c r="AM829" s="283">
        <v>2</v>
      </c>
      <c r="AN829" s="98">
        <v>1</v>
      </c>
      <c r="AO829" s="98" t="s">
        <v>467</v>
      </c>
      <c r="CQ829" s="40"/>
      <c r="CR829" s="40"/>
      <c r="CS829" s="40"/>
      <c r="CT829" s="40"/>
      <c r="CU829" s="40"/>
      <c r="CV829" s="40"/>
      <c r="CW829" s="40"/>
      <c r="CX829" s="40"/>
      <c r="CY829" s="40"/>
      <c r="CZ829" s="40"/>
      <c r="DA829" s="40"/>
      <c r="DB829" s="40"/>
      <c r="DC829" s="40"/>
      <c r="DD829" s="40"/>
      <c r="DE829" s="40"/>
      <c r="DF829" s="40"/>
      <c r="DG829" s="40"/>
      <c r="DH829" s="37"/>
      <c r="DI829" s="37"/>
      <c r="DJ829" s="37"/>
      <c r="DK829" s="37"/>
      <c r="DL829" s="37"/>
      <c r="DM829" s="37"/>
      <c r="DN829" s="37"/>
      <c r="DO829" s="37"/>
      <c r="DP829" s="37"/>
      <c r="DQ829" s="37"/>
      <c r="DR829" s="37"/>
      <c r="DS829" s="37"/>
      <c r="DT829" s="37"/>
      <c r="DU829" s="37"/>
      <c r="DV829" s="37"/>
      <c r="DW829" s="37"/>
      <c r="DX829" s="37"/>
      <c r="DY829" s="37"/>
      <c r="DZ829" s="37"/>
      <c r="EA829" s="37"/>
      <c r="EB829" s="37"/>
      <c r="EC829" s="37"/>
      <c r="ED829" s="37"/>
      <c r="EE829" s="37"/>
      <c r="EF829" s="37"/>
      <c r="EG829" s="37"/>
      <c r="EH829" s="37"/>
      <c r="EI829" s="37"/>
      <c r="EJ829" s="37"/>
      <c r="EK829" s="37"/>
      <c r="EL829" s="37"/>
      <c r="EM829" s="37"/>
      <c r="EN829" s="37"/>
      <c r="EO829" s="37"/>
      <c r="EP829" s="37"/>
      <c r="EQ829" s="37"/>
      <c r="ER829" s="37"/>
      <c r="ES829" s="37"/>
      <c r="ET829" s="37"/>
      <c r="EU829" s="37"/>
      <c r="EV829" s="37"/>
      <c r="EW829" s="37"/>
      <c r="EX829" s="37"/>
      <c r="EY829" s="37"/>
      <c r="EZ829" s="37"/>
      <c r="FA829" s="37"/>
      <c r="FB829" s="37"/>
      <c r="FC829" s="37"/>
      <c r="FD829" s="37"/>
      <c r="FE829" s="37"/>
      <c r="FF829" s="37"/>
      <c r="FG829" s="37"/>
      <c r="FH829" s="37"/>
      <c r="FI829" s="37"/>
      <c r="FJ829" s="37"/>
      <c r="FK829" s="37"/>
      <c r="FL829" s="37"/>
      <c r="FM829" s="37"/>
      <c r="FN829" s="37"/>
      <c r="FO829" s="37"/>
      <c r="FP829" s="37"/>
      <c r="FQ829" s="37"/>
      <c r="FR829" s="37"/>
      <c r="FS829" s="37"/>
      <c r="FT829" s="37"/>
      <c r="FU829" s="37"/>
      <c r="FV829" s="37"/>
      <c r="FW829" s="37"/>
      <c r="FX829" s="37"/>
      <c r="FY829" s="37"/>
      <c r="FZ829" s="37"/>
      <c r="GA829" s="37"/>
      <c r="GB829" s="37"/>
      <c r="GC829" s="37"/>
      <c r="GD829" s="37"/>
      <c r="GE829" s="37"/>
      <c r="GF829" s="37"/>
      <c r="GG829" s="37"/>
      <c r="GH829" s="37"/>
      <c r="GI829" s="37"/>
      <c r="GJ829" s="37"/>
      <c r="GK829" s="37"/>
      <c r="GL829" s="37"/>
      <c r="GM829" s="37"/>
      <c r="GN829" s="37"/>
      <c r="GO829" s="37"/>
      <c r="GP829" s="37"/>
      <c r="GQ829" s="37"/>
      <c r="GR829" s="37"/>
      <c r="GS829" s="37"/>
      <c r="GT829" s="37"/>
      <c r="GU829" s="37"/>
      <c r="GV829" s="37"/>
      <c r="GW829" s="37"/>
      <c r="GX829" s="37"/>
      <c r="GY829" s="37"/>
      <c r="GZ829" s="37"/>
      <c r="HA829" s="37"/>
      <c r="HB829" s="37"/>
      <c r="HC829" s="37"/>
      <c r="HD829" s="37"/>
      <c r="HE829" s="37"/>
      <c r="HF829" s="37"/>
      <c r="HG829" s="37"/>
      <c r="HH829" s="37"/>
      <c r="HI829" s="37"/>
      <c r="HJ829" s="37"/>
      <c r="HK829" s="37"/>
      <c r="HL829" s="37"/>
      <c r="HM829" s="37"/>
    </row>
    <row r="830" spans="1:221" x14ac:dyDescent="0.25">
      <c r="A830" s="230">
        <v>3</v>
      </c>
      <c r="B830" s="233" t="s">
        <v>730</v>
      </c>
      <c r="C830" s="233" t="s">
        <v>624</v>
      </c>
      <c r="D830" s="308">
        <v>43463</v>
      </c>
      <c r="E830" s="144">
        <v>0.29166666666666669</v>
      </c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98" t="str">
        <f t="shared" si="12"/>
        <v>3|pontal do ipiranga RD12|pontal do ipiranga|20181229|070000</v>
      </c>
      <c r="Q830" s="233" t="s">
        <v>6</v>
      </c>
      <c r="R830" s="231" t="s">
        <v>6</v>
      </c>
      <c r="S830" s="98" t="s">
        <v>6</v>
      </c>
      <c r="T830" s="233" t="s">
        <v>6</v>
      </c>
      <c r="U830" s="231" t="s">
        <v>6</v>
      </c>
      <c r="V830" s="98" t="s">
        <v>6</v>
      </c>
      <c r="W830" s="233" t="s">
        <v>6</v>
      </c>
      <c r="X830" s="300" t="s">
        <v>6</v>
      </c>
      <c r="Y830" s="98" t="s">
        <v>6</v>
      </c>
      <c r="Z830" s="98" t="s">
        <v>6</v>
      </c>
      <c r="AA830" s="98" t="s">
        <v>6</v>
      </c>
      <c r="AB830" s="98" t="s">
        <v>6</v>
      </c>
      <c r="AC830" s="98" t="s">
        <v>6</v>
      </c>
      <c r="AD830" s="98" t="s">
        <v>6</v>
      </c>
      <c r="AE830" s="98" t="s">
        <v>6</v>
      </c>
      <c r="AF830" s="98" t="s">
        <v>6</v>
      </c>
      <c r="AG830" s="98" t="s">
        <v>6</v>
      </c>
      <c r="AH830" s="231" t="s">
        <v>536</v>
      </c>
      <c r="AI830" s="233" t="s">
        <v>563</v>
      </c>
      <c r="AJ830" s="283">
        <v>100</v>
      </c>
      <c r="AK830" s="283" t="s">
        <v>714</v>
      </c>
      <c r="AL830" s="98" t="s">
        <v>416</v>
      </c>
      <c r="AM830" s="283">
        <v>5</v>
      </c>
      <c r="AN830" s="98">
        <v>1</v>
      </c>
      <c r="AO830" s="98" t="s">
        <v>467</v>
      </c>
      <c r="CQ830" s="40"/>
      <c r="CR830" s="40"/>
      <c r="CS830" s="40"/>
      <c r="CT830" s="40"/>
      <c r="CU830" s="40"/>
      <c r="CV830" s="40"/>
      <c r="CW830" s="40"/>
      <c r="CX830" s="40"/>
      <c r="CY830" s="40"/>
      <c r="CZ830" s="40"/>
      <c r="DA830" s="40"/>
      <c r="DB830" s="40"/>
      <c r="DC830" s="40"/>
      <c r="DD830" s="40"/>
      <c r="DE830" s="40"/>
      <c r="DF830" s="40"/>
      <c r="DG830" s="40"/>
      <c r="DH830" s="37"/>
      <c r="DI830" s="37"/>
      <c r="DJ830" s="37"/>
      <c r="DK830" s="37"/>
      <c r="DL830" s="37"/>
      <c r="DM830" s="37"/>
      <c r="DN830" s="37"/>
      <c r="DO830" s="37"/>
      <c r="DP830" s="37"/>
      <c r="DQ830" s="37"/>
      <c r="DR830" s="37"/>
      <c r="DS830" s="37"/>
      <c r="DT830" s="37"/>
      <c r="DU830" s="37"/>
      <c r="DV830" s="37"/>
      <c r="DW830" s="37"/>
      <c r="DX830" s="37"/>
      <c r="DY830" s="37"/>
      <c r="DZ830" s="37"/>
      <c r="EA830" s="37"/>
      <c r="EB830" s="37"/>
      <c r="EC830" s="37"/>
      <c r="ED830" s="37"/>
      <c r="EE830" s="37"/>
      <c r="EF830" s="37"/>
      <c r="EG830" s="37"/>
      <c r="EH830" s="37"/>
      <c r="EI830" s="37"/>
      <c r="EJ830" s="37"/>
      <c r="EK830" s="37"/>
      <c r="EL830" s="37"/>
      <c r="EM830" s="37"/>
      <c r="EN830" s="37"/>
      <c r="EO830" s="37"/>
      <c r="EP830" s="37"/>
      <c r="EQ830" s="37"/>
      <c r="ER830" s="37"/>
      <c r="ES830" s="37"/>
      <c r="ET830" s="37"/>
      <c r="EU830" s="37"/>
      <c r="EV830" s="37"/>
      <c r="EW830" s="37"/>
      <c r="EX830" s="37"/>
      <c r="EY830" s="37"/>
      <c r="EZ830" s="37"/>
      <c r="FA830" s="37"/>
      <c r="FB830" s="37"/>
      <c r="FC830" s="37"/>
      <c r="FD830" s="37"/>
      <c r="FE830" s="37"/>
      <c r="FF830" s="37"/>
      <c r="FG830" s="37"/>
      <c r="FH830" s="37"/>
      <c r="FI830" s="37"/>
      <c r="FJ830" s="37"/>
      <c r="FK830" s="37"/>
      <c r="FL830" s="37"/>
      <c r="FM830" s="37"/>
      <c r="FN830" s="37"/>
      <c r="FO830" s="37"/>
      <c r="FP830" s="37"/>
      <c r="FQ830" s="37"/>
      <c r="FR830" s="37"/>
      <c r="FS830" s="37"/>
      <c r="FT830" s="37"/>
      <c r="FU830" s="37"/>
      <c r="FV830" s="37"/>
      <c r="FW830" s="37"/>
      <c r="FX830" s="37"/>
      <c r="FY830" s="37"/>
      <c r="FZ830" s="37"/>
      <c r="GA830" s="37"/>
      <c r="GB830" s="37"/>
      <c r="GC830" s="37"/>
      <c r="GD830" s="37"/>
      <c r="GE830" s="37"/>
      <c r="GF830" s="37"/>
      <c r="GG830" s="37"/>
      <c r="GH830" s="37"/>
      <c r="GI830" s="37"/>
      <c r="GJ830" s="37"/>
      <c r="GK830" s="37"/>
      <c r="GL830" s="37"/>
      <c r="GM830" s="37"/>
      <c r="GN830" s="37"/>
      <c r="GO830" s="37"/>
      <c r="GP830" s="37"/>
      <c r="GQ830" s="37"/>
      <c r="GR830" s="37"/>
      <c r="GS830" s="37"/>
      <c r="GT830" s="37"/>
      <c r="GU830" s="37"/>
      <c r="GV830" s="37"/>
      <c r="GW830" s="37"/>
      <c r="GX830" s="37"/>
      <c r="GY830" s="37"/>
      <c r="GZ830" s="37"/>
      <c r="HA830" s="37"/>
      <c r="HB830" s="37"/>
      <c r="HC830" s="37"/>
      <c r="HD830" s="37"/>
      <c r="HE830" s="37"/>
      <c r="HF830" s="37"/>
      <c r="HG830" s="37"/>
      <c r="HH830" s="37"/>
      <c r="HI830" s="37"/>
      <c r="HJ830" s="37"/>
      <c r="HK830" s="37"/>
      <c r="HL830" s="37"/>
      <c r="HM830" s="37"/>
    </row>
    <row r="831" spans="1:221" x14ac:dyDescent="0.25">
      <c r="A831" s="230">
        <v>3</v>
      </c>
      <c r="B831" s="233" t="s">
        <v>730</v>
      </c>
      <c r="C831" s="233" t="s">
        <v>624</v>
      </c>
      <c r="D831" s="308">
        <v>43463</v>
      </c>
      <c r="E831" s="144">
        <v>0.29166666666666669</v>
      </c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98" t="str">
        <f t="shared" si="12"/>
        <v>3|pontal do ipiranga RD12|pontal do ipiranga|20181229|070000</v>
      </c>
      <c r="Q831" s="233" t="s">
        <v>6</v>
      </c>
      <c r="R831" s="231" t="s">
        <v>6</v>
      </c>
      <c r="S831" s="98" t="s">
        <v>6</v>
      </c>
      <c r="T831" s="233" t="s">
        <v>6</v>
      </c>
      <c r="U831" s="231" t="s">
        <v>6</v>
      </c>
      <c r="V831" s="98" t="s">
        <v>6</v>
      </c>
      <c r="W831" s="233" t="s">
        <v>6</v>
      </c>
      <c r="X831" s="300" t="s">
        <v>6</v>
      </c>
      <c r="Y831" s="98" t="s">
        <v>6</v>
      </c>
      <c r="Z831" s="98" t="s">
        <v>6</v>
      </c>
      <c r="AA831" s="98" t="s">
        <v>6</v>
      </c>
      <c r="AB831" s="98" t="s">
        <v>6</v>
      </c>
      <c r="AC831" s="98" t="s">
        <v>6</v>
      </c>
      <c r="AD831" s="98" t="s">
        <v>6</v>
      </c>
      <c r="AE831" s="98" t="s">
        <v>6</v>
      </c>
      <c r="AF831" s="98" t="s">
        <v>6</v>
      </c>
      <c r="AG831" s="98" t="s">
        <v>6</v>
      </c>
      <c r="AH831" s="231" t="s">
        <v>536</v>
      </c>
      <c r="AI831" s="233" t="s">
        <v>563</v>
      </c>
      <c r="AJ831" s="283">
        <v>100</v>
      </c>
      <c r="AK831" s="283" t="s">
        <v>714</v>
      </c>
      <c r="AL831" s="98" t="s">
        <v>416</v>
      </c>
      <c r="AM831" s="283">
        <v>1</v>
      </c>
      <c r="AN831" s="98">
        <v>1</v>
      </c>
      <c r="AO831" s="98" t="s">
        <v>467</v>
      </c>
      <c r="CQ831" s="40"/>
      <c r="CR831" s="40"/>
      <c r="CS831" s="40"/>
      <c r="CT831" s="40"/>
      <c r="CU831" s="40"/>
      <c r="CV831" s="40"/>
      <c r="CW831" s="40"/>
      <c r="CX831" s="40"/>
      <c r="CY831" s="40"/>
      <c r="CZ831" s="40"/>
      <c r="DA831" s="40"/>
      <c r="DB831" s="40"/>
      <c r="DC831" s="40"/>
      <c r="DD831" s="40"/>
      <c r="DE831" s="40"/>
      <c r="DF831" s="40"/>
      <c r="DG831" s="40"/>
      <c r="DH831" s="37"/>
      <c r="DI831" s="37"/>
      <c r="DJ831" s="37"/>
      <c r="DK831" s="37"/>
      <c r="DL831" s="37"/>
      <c r="DM831" s="37"/>
      <c r="DN831" s="37"/>
      <c r="DO831" s="37"/>
      <c r="DP831" s="37"/>
      <c r="DQ831" s="37"/>
      <c r="DR831" s="37"/>
      <c r="DS831" s="37"/>
      <c r="DT831" s="37"/>
      <c r="DU831" s="37"/>
      <c r="DV831" s="37"/>
      <c r="DW831" s="37"/>
      <c r="DX831" s="37"/>
      <c r="DY831" s="37"/>
      <c r="DZ831" s="37"/>
      <c r="EA831" s="37"/>
      <c r="EB831" s="37"/>
      <c r="EC831" s="37"/>
      <c r="ED831" s="37"/>
      <c r="EE831" s="37"/>
      <c r="EF831" s="37"/>
      <c r="EG831" s="37"/>
      <c r="EH831" s="37"/>
      <c r="EI831" s="37"/>
      <c r="EJ831" s="37"/>
      <c r="EK831" s="37"/>
      <c r="EL831" s="37"/>
      <c r="EM831" s="37"/>
      <c r="EN831" s="37"/>
      <c r="EO831" s="37"/>
      <c r="EP831" s="37"/>
      <c r="EQ831" s="37"/>
      <c r="ER831" s="37"/>
      <c r="ES831" s="37"/>
      <c r="ET831" s="37"/>
      <c r="EU831" s="37"/>
      <c r="EV831" s="37"/>
      <c r="EW831" s="37"/>
      <c r="EX831" s="37"/>
      <c r="EY831" s="37"/>
      <c r="EZ831" s="37"/>
      <c r="FA831" s="37"/>
      <c r="FB831" s="37"/>
      <c r="FC831" s="37"/>
      <c r="FD831" s="37"/>
      <c r="FE831" s="37"/>
      <c r="FF831" s="37"/>
      <c r="FG831" s="37"/>
      <c r="FH831" s="37"/>
      <c r="FI831" s="37"/>
      <c r="FJ831" s="37"/>
      <c r="FK831" s="37"/>
      <c r="FL831" s="37"/>
      <c r="FM831" s="37"/>
      <c r="FN831" s="37"/>
      <c r="FO831" s="37"/>
      <c r="FP831" s="37"/>
      <c r="FQ831" s="37"/>
      <c r="FR831" s="37"/>
      <c r="FS831" s="37"/>
      <c r="FT831" s="37"/>
      <c r="FU831" s="37"/>
      <c r="FV831" s="37"/>
      <c r="FW831" s="37"/>
      <c r="FX831" s="37"/>
      <c r="FY831" s="37"/>
      <c r="FZ831" s="37"/>
      <c r="GA831" s="37"/>
      <c r="GB831" s="37"/>
      <c r="GC831" s="37"/>
      <c r="GD831" s="37"/>
      <c r="GE831" s="37"/>
      <c r="GF831" s="37"/>
      <c r="GG831" s="37"/>
      <c r="GH831" s="37"/>
      <c r="GI831" s="37"/>
      <c r="GJ831" s="37"/>
      <c r="GK831" s="37"/>
      <c r="GL831" s="37"/>
      <c r="GM831" s="37"/>
      <c r="GN831" s="37"/>
      <c r="GO831" s="37"/>
      <c r="GP831" s="37"/>
      <c r="GQ831" s="37"/>
      <c r="GR831" s="37"/>
      <c r="GS831" s="37"/>
      <c r="GT831" s="37"/>
      <c r="GU831" s="37"/>
      <c r="GV831" s="37"/>
      <c r="GW831" s="37"/>
      <c r="GX831" s="37"/>
      <c r="GY831" s="37"/>
      <c r="GZ831" s="37"/>
      <c r="HA831" s="37"/>
      <c r="HB831" s="37"/>
      <c r="HC831" s="37"/>
      <c r="HD831" s="37"/>
      <c r="HE831" s="37"/>
      <c r="HF831" s="37"/>
      <c r="HG831" s="37"/>
      <c r="HH831" s="37"/>
      <c r="HI831" s="37"/>
      <c r="HJ831" s="37"/>
      <c r="HK831" s="37"/>
      <c r="HL831" s="37"/>
      <c r="HM831" s="37"/>
    </row>
    <row r="832" spans="1:221" x14ac:dyDescent="0.25">
      <c r="A832" s="230">
        <v>3</v>
      </c>
      <c r="B832" s="233" t="s">
        <v>731</v>
      </c>
      <c r="C832" s="233" t="s">
        <v>624</v>
      </c>
      <c r="D832" s="308">
        <v>43463</v>
      </c>
      <c r="E832" s="144">
        <v>0.29166666666666669</v>
      </c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98" t="str">
        <f t="shared" si="12"/>
        <v>3|pontal do ipiranga RD14|pontal do ipiranga|20181229|070000</v>
      </c>
      <c r="Q832" s="233" t="s">
        <v>6</v>
      </c>
      <c r="R832" s="231" t="s">
        <v>6</v>
      </c>
      <c r="S832" s="98" t="s">
        <v>6</v>
      </c>
      <c r="T832" s="233" t="s">
        <v>6</v>
      </c>
      <c r="U832" s="231" t="s">
        <v>6</v>
      </c>
      <c r="V832" s="98" t="s">
        <v>6</v>
      </c>
      <c r="W832" s="233" t="s">
        <v>6</v>
      </c>
      <c r="X832" s="300" t="s">
        <v>6</v>
      </c>
      <c r="Y832" s="98" t="s">
        <v>6</v>
      </c>
      <c r="Z832" s="98" t="s">
        <v>6</v>
      </c>
      <c r="AA832" s="98" t="s">
        <v>6</v>
      </c>
      <c r="AB832" s="98" t="s">
        <v>6</v>
      </c>
      <c r="AC832" s="98" t="s">
        <v>6</v>
      </c>
      <c r="AD832" s="98" t="s">
        <v>6</v>
      </c>
      <c r="AE832" s="98" t="s">
        <v>6</v>
      </c>
      <c r="AF832" s="98" t="s">
        <v>6</v>
      </c>
      <c r="AG832" s="98" t="s">
        <v>6</v>
      </c>
      <c r="AH832" s="231" t="s">
        <v>536</v>
      </c>
      <c r="AI832" s="233" t="s">
        <v>563</v>
      </c>
      <c r="AJ832" s="283">
        <v>100</v>
      </c>
      <c r="AK832" s="283" t="s">
        <v>714</v>
      </c>
      <c r="AL832" s="98" t="s">
        <v>416</v>
      </c>
      <c r="AM832" s="283">
        <v>1</v>
      </c>
      <c r="AN832" s="98">
        <v>1</v>
      </c>
      <c r="AO832" s="98" t="s">
        <v>467</v>
      </c>
      <c r="CQ832" s="40"/>
      <c r="CR832" s="40"/>
      <c r="CS832" s="40"/>
      <c r="CT832" s="40"/>
      <c r="CU832" s="40"/>
      <c r="CV832" s="40"/>
      <c r="CW832" s="40"/>
      <c r="CX832" s="40"/>
      <c r="CY832" s="40"/>
      <c r="CZ832" s="40"/>
      <c r="DA832" s="40"/>
      <c r="DB832" s="40"/>
      <c r="DC832" s="40"/>
      <c r="DD832" s="40"/>
      <c r="DE832" s="40"/>
      <c r="DF832" s="40"/>
      <c r="DG832" s="40"/>
      <c r="DH832" s="37"/>
      <c r="DI832" s="37"/>
      <c r="DJ832" s="37"/>
      <c r="DK832" s="37"/>
      <c r="DL832" s="37"/>
      <c r="DM832" s="37"/>
      <c r="DN832" s="37"/>
      <c r="DO832" s="37"/>
      <c r="DP832" s="37"/>
      <c r="DQ832" s="37"/>
      <c r="DR832" s="37"/>
      <c r="DS832" s="37"/>
      <c r="DT832" s="37"/>
      <c r="DU832" s="37"/>
      <c r="DV832" s="37"/>
      <c r="DW832" s="37"/>
      <c r="DX832" s="37"/>
      <c r="DY832" s="37"/>
      <c r="DZ832" s="37"/>
      <c r="EA832" s="37"/>
      <c r="EB832" s="37"/>
      <c r="EC832" s="37"/>
      <c r="ED832" s="37"/>
      <c r="EE832" s="37"/>
      <c r="EF832" s="37"/>
      <c r="EG832" s="37"/>
      <c r="EH832" s="37"/>
      <c r="EI832" s="37"/>
      <c r="EJ832" s="37"/>
      <c r="EK832" s="37"/>
      <c r="EL832" s="37"/>
      <c r="EM832" s="37"/>
      <c r="EN832" s="37"/>
      <c r="EO832" s="37"/>
      <c r="EP832" s="37"/>
      <c r="EQ832" s="37"/>
      <c r="ER832" s="37"/>
      <c r="ES832" s="37"/>
      <c r="ET832" s="37"/>
      <c r="EU832" s="37"/>
      <c r="EV832" s="37"/>
      <c r="EW832" s="37"/>
      <c r="EX832" s="37"/>
      <c r="EY832" s="37"/>
      <c r="EZ832" s="37"/>
      <c r="FA832" s="37"/>
      <c r="FB832" s="37"/>
      <c r="FC832" s="37"/>
      <c r="FD832" s="37"/>
      <c r="FE832" s="37"/>
      <c r="FF832" s="37"/>
      <c r="FG832" s="37"/>
      <c r="FH832" s="37"/>
      <c r="FI832" s="37"/>
      <c r="FJ832" s="37"/>
      <c r="FK832" s="37"/>
      <c r="FL832" s="37"/>
      <c r="FM832" s="37"/>
      <c r="FN832" s="37"/>
      <c r="FO832" s="37"/>
      <c r="FP832" s="37"/>
      <c r="FQ832" s="37"/>
      <c r="FR832" s="37"/>
      <c r="FS832" s="37"/>
      <c r="FT832" s="37"/>
      <c r="FU832" s="37"/>
      <c r="FV832" s="37"/>
      <c r="FW832" s="37"/>
      <c r="FX832" s="37"/>
      <c r="FY832" s="37"/>
      <c r="FZ832" s="37"/>
      <c r="GA832" s="37"/>
      <c r="GB832" s="37"/>
      <c r="GC832" s="37"/>
      <c r="GD832" s="37"/>
      <c r="GE832" s="37"/>
      <c r="GF832" s="37"/>
      <c r="GG832" s="37"/>
      <c r="GH832" s="37"/>
      <c r="GI832" s="37"/>
      <c r="GJ832" s="37"/>
      <c r="GK832" s="37"/>
      <c r="GL832" s="37"/>
      <c r="GM832" s="37"/>
      <c r="GN832" s="37"/>
      <c r="GO832" s="37"/>
      <c r="GP832" s="37"/>
      <c r="GQ832" s="37"/>
      <c r="GR832" s="37"/>
      <c r="GS832" s="37"/>
      <c r="GT832" s="37"/>
      <c r="GU832" s="37"/>
      <c r="GV832" s="37"/>
      <c r="GW832" s="37"/>
      <c r="GX832" s="37"/>
      <c r="GY832" s="37"/>
      <c r="GZ832" s="37"/>
      <c r="HA832" s="37"/>
      <c r="HB832" s="37"/>
      <c r="HC832" s="37"/>
      <c r="HD832" s="37"/>
      <c r="HE832" s="37"/>
      <c r="HF832" s="37"/>
      <c r="HG832" s="37"/>
      <c r="HH832" s="37"/>
      <c r="HI832" s="37"/>
      <c r="HJ832" s="37"/>
      <c r="HK832" s="37"/>
      <c r="HL832" s="37"/>
      <c r="HM832" s="37"/>
    </row>
    <row r="833" spans="1:221" x14ac:dyDescent="0.25">
      <c r="A833" s="230">
        <v>3</v>
      </c>
      <c r="B833" s="233" t="s">
        <v>731</v>
      </c>
      <c r="C833" s="233" t="s">
        <v>624</v>
      </c>
      <c r="D833" s="308">
        <v>43463</v>
      </c>
      <c r="E833" s="144">
        <v>0.29166666666666669</v>
      </c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98" t="str">
        <f t="shared" si="12"/>
        <v>3|pontal do ipiranga RD14|pontal do ipiranga|20181229|070000</v>
      </c>
      <c r="Q833" s="233" t="s">
        <v>6</v>
      </c>
      <c r="R833" s="231" t="s">
        <v>6</v>
      </c>
      <c r="S833" s="98" t="s">
        <v>6</v>
      </c>
      <c r="T833" s="233" t="s">
        <v>6</v>
      </c>
      <c r="U833" s="231" t="s">
        <v>6</v>
      </c>
      <c r="V833" s="98" t="s">
        <v>6</v>
      </c>
      <c r="W833" s="233" t="s">
        <v>6</v>
      </c>
      <c r="X833" s="300" t="s">
        <v>6</v>
      </c>
      <c r="Y833" s="98" t="s">
        <v>6</v>
      </c>
      <c r="Z833" s="98" t="s">
        <v>6</v>
      </c>
      <c r="AA833" s="98" t="s">
        <v>6</v>
      </c>
      <c r="AB833" s="98" t="s">
        <v>6</v>
      </c>
      <c r="AC833" s="98" t="s">
        <v>6</v>
      </c>
      <c r="AD833" s="98" t="s">
        <v>6</v>
      </c>
      <c r="AE833" s="98" t="s">
        <v>6</v>
      </c>
      <c r="AF833" s="98" t="s">
        <v>6</v>
      </c>
      <c r="AG833" s="98" t="s">
        <v>6</v>
      </c>
      <c r="AH833" s="231" t="s">
        <v>536</v>
      </c>
      <c r="AI833" s="233" t="s">
        <v>563</v>
      </c>
      <c r="AJ833" s="283">
        <v>100</v>
      </c>
      <c r="AK833" s="283" t="s">
        <v>714</v>
      </c>
      <c r="AL833" s="98" t="s">
        <v>416</v>
      </c>
      <c r="AM833" s="283">
        <v>1</v>
      </c>
      <c r="AN833" s="98">
        <v>1</v>
      </c>
      <c r="AO833" s="98" t="s">
        <v>467</v>
      </c>
      <c r="CQ833" s="40"/>
      <c r="CR833" s="40"/>
      <c r="CS833" s="40"/>
      <c r="CT833" s="40"/>
      <c r="CU833" s="40"/>
      <c r="CV833" s="40"/>
      <c r="CW833" s="40"/>
      <c r="CX833" s="40"/>
      <c r="CY833" s="40"/>
      <c r="CZ833" s="40"/>
      <c r="DA833" s="40"/>
      <c r="DB833" s="40"/>
      <c r="DC833" s="40"/>
      <c r="DD833" s="40"/>
      <c r="DE833" s="40"/>
      <c r="DF833" s="40"/>
      <c r="DG833" s="40"/>
      <c r="DH833" s="37"/>
      <c r="DI833" s="37"/>
      <c r="DJ833" s="37"/>
      <c r="DK833" s="37"/>
      <c r="DL833" s="37"/>
      <c r="DM833" s="37"/>
      <c r="DN833" s="37"/>
      <c r="DO833" s="37"/>
      <c r="DP833" s="37"/>
      <c r="DQ833" s="37"/>
      <c r="DR833" s="37"/>
      <c r="DS833" s="37"/>
      <c r="DT833" s="37"/>
      <c r="DU833" s="37"/>
      <c r="DV833" s="37"/>
      <c r="DW833" s="37"/>
      <c r="DX833" s="37"/>
      <c r="DY833" s="37"/>
      <c r="DZ833" s="37"/>
      <c r="EA833" s="37"/>
      <c r="EB833" s="37"/>
      <c r="EC833" s="37"/>
      <c r="ED833" s="37"/>
      <c r="EE833" s="37"/>
      <c r="EF833" s="37"/>
      <c r="EG833" s="37"/>
      <c r="EH833" s="37"/>
      <c r="EI833" s="37"/>
      <c r="EJ833" s="37"/>
      <c r="EK833" s="37"/>
      <c r="EL833" s="37"/>
      <c r="EM833" s="37"/>
      <c r="EN833" s="37"/>
      <c r="EO833" s="37"/>
      <c r="EP833" s="37"/>
      <c r="EQ833" s="37"/>
      <c r="ER833" s="37"/>
      <c r="ES833" s="37"/>
      <c r="ET833" s="37"/>
      <c r="EU833" s="37"/>
      <c r="EV833" s="37"/>
      <c r="EW833" s="37"/>
      <c r="EX833" s="37"/>
      <c r="EY833" s="37"/>
      <c r="EZ833" s="37"/>
      <c r="FA833" s="37"/>
      <c r="FB833" s="37"/>
      <c r="FC833" s="37"/>
      <c r="FD833" s="37"/>
      <c r="FE833" s="37"/>
      <c r="FF833" s="37"/>
      <c r="FG833" s="37"/>
      <c r="FH833" s="37"/>
      <c r="FI833" s="37"/>
      <c r="FJ833" s="37"/>
      <c r="FK833" s="37"/>
      <c r="FL833" s="37"/>
      <c r="FM833" s="37"/>
      <c r="FN833" s="37"/>
      <c r="FO833" s="37"/>
      <c r="FP833" s="37"/>
      <c r="FQ833" s="37"/>
      <c r="FR833" s="37"/>
      <c r="FS833" s="37"/>
      <c r="FT833" s="37"/>
      <c r="FU833" s="37"/>
      <c r="FV833" s="37"/>
      <c r="FW833" s="37"/>
      <c r="FX833" s="37"/>
      <c r="FY833" s="37"/>
      <c r="FZ833" s="37"/>
      <c r="GA833" s="37"/>
      <c r="GB833" s="37"/>
      <c r="GC833" s="37"/>
      <c r="GD833" s="37"/>
      <c r="GE833" s="37"/>
      <c r="GF833" s="37"/>
      <c r="GG833" s="37"/>
      <c r="GH833" s="37"/>
      <c r="GI833" s="37"/>
      <c r="GJ833" s="37"/>
      <c r="GK833" s="37"/>
      <c r="GL833" s="37"/>
      <c r="GM833" s="37"/>
      <c r="GN833" s="37"/>
      <c r="GO833" s="37"/>
      <c r="GP833" s="37"/>
      <c r="GQ833" s="37"/>
      <c r="GR833" s="37"/>
      <c r="GS833" s="37"/>
      <c r="GT833" s="37"/>
      <c r="GU833" s="37"/>
      <c r="GV833" s="37"/>
      <c r="GW833" s="37"/>
      <c r="GX833" s="37"/>
      <c r="GY833" s="37"/>
      <c r="GZ833" s="37"/>
      <c r="HA833" s="37"/>
      <c r="HB833" s="37"/>
      <c r="HC833" s="37"/>
      <c r="HD833" s="37"/>
      <c r="HE833" s="37"/>
      <c r="HF833" s="37"/>
      <c r="HG833" s="37"/>
      <c r="HH833" s="37"/>
      <c r="HI833" s="37"/>
      <c r="HJ833" s="37"/>
      <c r="HK833" s="37"/>
      <c r="HL833" s="37"/>
      <c r="HM833" s="37"/>
    </row>
    <row r="834" spans="1:221" x14ac:dyDescent="0.25">
      <c r="A834" s="230">
        <v>3</v>
      </c>
      <c r="B834" s="233" t="s">
        <v>732</v>
      </c>
      <c r="C834" s="233" t="s">
        <v>624</v>
      </c>
      <c r="D834" s="308">
        <v>43463</v>
      </c>
      <c r="E834" s="144">
        <v>0.29166666666666669</v>
      </c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98" t="str">
        <f t="shared" si="12"/>
        <v>3|pontal do ipiranga RD15|pontal do ipiranga|20181229|070000</v>
      </c>
      <c r="Q834" s="233" t="s">
        <v>6</v>
      </c>
      <c r="R834" s="231" t="s">
        <v>6</v>
      </c>
      <c r="S834" s="98" t="s">
        <v>6</v>
      </c>
      <c r="T834" s="233" t="s">
        <v>6</v>
      </c>
      <c r="U834" s="231" t="s">
        <v>6</v>
      </c>
      <c r="V834" s="98" t="s">
        <v>6</v>
      </c>
      <c r="W834" s="233" t="s">
        <v>6</v>
      </c>
      <c r="X834" s="300" t="s">
        <v>6</v>
      </c>
      <c r="Y834" s="98" t="s">
        <v>6</v>
      </c>
      <c r="Z834" s="98" t="s">
        <v>6</v>
      </c>
      <c r="AA834" s="98" t="s">
        <v>6</v>
      </c>
      <c r="AB834" s="98" t="s">
        <v>6</v>
      </c>
      <c r="AC834" s="98" t="s">
        <v>6</v>
      </c>
      <c r="AD834" s="98" t="s">
        <v>6</v>
      </c>
      <c r="AE834" s="98" t="s">
        <v>6</v>
      </c>
      <c r="AF834" s="98" t="s">
        <v>6</v>
      </c>
      <c r="AG834" s="98" t="s">
        <v>6</v>
      </c>
      <c r="AH834" s="231" t="s">
        <v>536</v>
      </c>
      <c r="AI834" s="233" t="s">
        <v>563</v>
      </c>
      <c r="AJ834" s="283">
        <v>100</v>
      </c>
      <c r="AK834" s="283" t="s">
        <v>714</v>
      </c>
      <c r="AL834" s="98" t="s">
        <v>416</v>
      </c>
      <c r="AM834" s="283">
        <v>1</v>
      </c>
      <c r="AN834" s="98">
        <v>1</v>
      </c>
      <c r="AO834" s="98" t="s">
        <v>467</v>
      </c>
      <c r="CQ834" s="40"/>
      <c r="CR834" s="40"/>
      <c r="CS834" s="40"/>
      <c r="CT834" s="40"/>
      <c r="CU834" s="40"/>
      <c r="CV834" s="40"/>
      <c r="CW834" s="40"/>
      <c r="CX834" s="40"/>
      <c r="CY834" s="40"/>
      <c r="CZ834" s="40"/>
      <c r="DA834" s="40"/>
      <c r="DB834" s="40"/>
      <c r="DC834" s="40"/>
      <c r="DD834" s="40"/>
      <c r="DE834" s="40"/>
      <c r="DF834" s="40"/>
      <c r="DG834" s="40"/>
      <c r="DH834" s="37"/>
      <c r="DI834" s="37"/>
      <c r="DJ834" s="37"/>
      <c r="DK834" s="37"/>
      <c r="DL834" s="37"/>
      <c r="DM834" s="37"/>
      <c r="DN834" s="37"/>
      <c r="DO834" s="37"/>
      <c r="DP834" s="37"/>
      <c r="DQ834" s="37"/>
      <c r="DR834" s="37"/>
      <c r="DS834" s="37"/>
      <c r="DT834" s="37"/>
      <c r="DU834" s="37"/>
      <c r="DV834" s="37"/>
      <c r="DW834" s="37"/>
      <c r="DX834" s="37"/>
      <c r="DY834" s="37"/>
      <c r="DZ834" s="37"/>
      <c r="EA834" s="37"/>
      <c r="EB834" s="37"/>
      <c r="EC834" s="37"/>
      <c r="ED834" s="37"/>
      <c r="EE834" s="37"/>
      <c r="EF834" s="37"/>
      <c r="EG834" s="37"/>
      <c r="EH834" s="37"/>
      <c r="EI834" s="37"/>
      <c r="EJ834" s="37"/>
      <c r="EK834" s="37"/>
      <c r="EL834" s="37"/>
      <c r="EM834" s="37"/>
      <c r="EN834" s="37"/>
      <c r="EO834" s="37"/>
      <c r="EP834" s="37"/>
      <c r="EQ834" s="37"/>
      <c r="ER834" s="37"/>
      <c r="ES834" s="37"/>
      <c r="ET834" s="37"/>
      <c r="EU834" s="37"/>
      <c r="EV834" s="37"/>
      <c r="EW834" s="37"/>
      <c r="EX834" s="37"/>
      <c r="EY834" s="37"/>
      <c r="EZ834" s="37"/>
      <c r="FA834" s="37"/>
      <c r="FB834" s="37"/>
      <c r="FC834" s="37"/>
      <c r="FD834" s="37"/>
      <c r="FE834" s="37"/>
      <c r="FF834" s="37"/>
      <c r="FG834" s="37"/>
      <c r="FH834" s="37"/>
      <c r="FI834" s="37"/>
      <c r="FJ834" s="37"/>
      <c r="FK834" s="37"/>
      <c r="FL834" s="37"/>
      <c r="FM834" s="37"/>
      <c r="FN834" s="37"/>
      <c r="FO834" s="37"/>
      <c r="FP834" s="37"/>
      <c r="FQ834" s="37"/>
      <c r="FR834" s="37"/>
      <c r="FS834" s="37"/>
      <c r="FT834" s="37"/>
      <c r="FU834" s="37"/>
      <c r="FV834" s="37"/>
      <c r="FW834" s="37"/>
      <c r="FX834" s="37"/>
      <c r="FY834" s="37"/>
      <c r="FZ834" s="37"/>
      <c r="GA834" s="37"/>
      <c r="GB834" s="37"/>
      <c r="GC834" s="37"/>
      <c r="GD834" s="37"/>
      <c r="GE834" s="37"/>
      <c r="GF834" s="37"/>
      <c r="GG834" s="37"/>
      <c r="GH834" s="37"/>
      <c r="GI834" s="37"/>
      <c r="GJ834" s="37"/>
      <c r="GK834" s="37"/>
      <c r="GL834" s="37"/>
      <c r="GM834" s="37"/>
      <c r="GN834" s="37"/>
      <c r="GO834" s="37"/>
      <c r="GP834" s="37"/>
      <c r="GQ834" s="37"/>
      <c r="GR834" s="37"/>
      <c r="GS834" s="37"/>
      <c r="GT834" s="37"/>
      <c r="GU834" s="37"/>
      <c r="GV834" s="37"/>
      <c r="GW834" s="37"/>
      <c r="GX834" s="37"/>
      <c r="GY834" s="37"/>
      <c r="GZ834" s="37"/>
      <c r="HA834" s="37"/>
      <c r="HB834" s="37"/>
      <c r="HC834" s="37"/>
      <c r="HD834" s="37"/>
      <c r="HE834" s="37"/>
      <c r="HF834" s="37"/>
      <c r="HG834" s="37"/>
      <c r="HH834" s="37"/>
      <c r="HI834" s="37"/>
      <c r="HJ834" s="37"/>
      <c r="HK834" s="37"/>
      <c r="HL834" s="37"/>
      <c r="HM834" s="37"/>
    </row>
    <row r="835" spans="1:221" x14ac:dyDescent="0.25">
      <c r="A835" s="230">
        <v>3</v>
      </c>
      <c r="B835" s="233" t="s">
        <v>732</v>
      </c>
      <c r="C835" s="233" t="s">
        <v>624</v>
      </c>
      <c r="D835" s="308">
        <v>43463</v>
      </c>
      <c r="E835" s="144">
        <v>0.29166666666666669</v>
      </c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98" t="str">
        <f t="shared" si="12"/>
        <v>3|pontal do ipiranga RD15|pontal do ipiranga|20181229|070000</v>
      </c>
      <c r="Q835" s="233" t="s">
        <v>6</v>
      </c>
      <c r="R835" s="231" t="s">
        <v>6</v>
      </c>
      <c r="S835" s="98" t="s">
        <v>6</v>
      </c>
      <c r="T835" s="233" t="s">
        <v>6</v>
      </c>
      <c r="U835" s="231" t="s">
        <v>6</v>
      </c>
      <c r="V835" s="98" t="s">
        <v>6</v>
      </c>
      <c r="W835" s="233" t="s">
        <v>6</v>
      </c>
      <c r="X835" s="300" t="s">
        <v>6</v>
      </c>
      <c r="Y835" s="98" t="s">
        <v>6</v>
      </c>
      <c r="Z835" s="98" t="s">
        <v>6</v>
      </c>
      <c r="AA835" s="98" t="s">
        <v>6</v>
      </c>
      <c r="AB835" s="98" t="s">
        <v>6</v>
      </c>
      <c r="AC835" s="98" t="s">
        <v>6</v>
      </c>
      <c r="AD835" s="98" t="s">
        <v>6</v>
      </c>
      <c r="AE835" s="98" t="s">
        <v>6</v>
      </c>
      <c r="AF835" s="98" t="s">
        <v>6</v>
      </c>
      <c r="AG835" s="98" t="s">
        <v>6</v>
      </c>
      <c r="AH835" s="231" t="s">
        <v>536</v>
      </c>
      <c r="AI835" s="233" t="s">
        <v>563</v>
      </c>
      <c r="AJ835" s="283">
        <v>100</v>
      </c>
      <c r="AK835" s="283" t="s">
        <v>714</v>
      </c>
      <c r="AL835" s="98" t="s">
        <v>416</v>
      </c>
      <c r="AM835" s="283">
        <v>20</v>
      </c>
      <c r="AN835" s="98">
        <v>1</v>
      </c>
      <c r="AO835" s="98" t="s">
        <v>467</v>
      </c>
      <c r="CQ835" s="40"/>
      <c r="CR835" s="40"/>
      <c r="CS835" s="40"/>
      <c r="CT835" s="40"/>
      <c r="CU835" s="40"/>
      <c r="CV835" s="40"/>
      <c r="CW835" s="40"/>
      <c r="CX835" s="40"/>
      <c r="CY835" s="40"/>
      <c r="CZ835" s="40"/>
      <c r="DA835" s="40"/>
      <c r="DB835" s="40"/>
      <c r="DC835" s="40"/>
      <c r="DD835" s="40"/>
      <c r="DE835" s="40"/>
      <c r="DF835" s="40"/>
      <c r="DG835" s="40"/>
      <c r="DH835" s="37"/>
      <c r="DI835" s="37"/>
      <c r="DJ835" s="37"/>
      <c r="DK835" s="37"/>
      <c r="DL835" s="37"/>
      <c r="DM835" s="37"/>
      <c r="DN835" s="37"/>
      <c r="DO835" s="37"/>
      <c r="DP835" s="37"/>
      <c r="DQ835" s="37"/>
      <c r="DR835" s="37"/>
      <c r="DS835" s="37"/>
      <c r="DT835" s="37"/>
      <c r="DU835" s="37"/>
      <c r="DV835" s="37"/>
      <c r="DW835" s="37"/>
      <c r="DX835" s="37"/>
      <c r="DY835" s="37"/>
      <c r="DZ835" s="37"/>
      <c r="EA835" s="37"/>
      <c r="EB835" s="37"/>
      <c r="EC835" s="37"/>
      <c r="ED835" s="37"/>
      <c r="EE835" s="37"/>
      <c r="EF835" s="37"/>
      <c r="EG835" s="37"/>
      <c r="EH835" s="37"/>
      <c r="EI835" s="37"/>
      <c r="EJ835" s="37"/>
      <c r="EK835" s="37"/>
      <c r="EL835" s="37"/>
      <c r="EM835" s="37"/>
      <c r="EN835" s="37"/>
      <c r="EO835" s="37"/>
      <c r="EP835" s="37"/>
      <c r="EQ835" s="37"/>
      <c r="ER835" s="37"/>
      <c r="ES835" s="37"/>
      <c r="ET835" s="37"/>
      <c r="EU835" s="37"/>
      <c r="EV835" s="37"/>
      <c r="EW835" s="37"/>
      <c r="EX835" s="37"/>
      <c r="EY835" s="37"/>
      <c r="EZ835" s="37"/>
      <c r="FA835" s="37"/>
      <c r="FB835" s="37"/>
      <c r="FC835" s="37"/>
      <c r="FD835" s="37"/>
      <c r="FE835" s="37"/>
      <c r="FF835" s="37"/>
      <c r="FG835" s="37"/>
      <c r="FH835" s="37"/>
      <c r="FI835" s="37"/>
      <c r="FJ835" s="37"/>
      <c r="FK835" s="37"/>
      <c r="FL835" s="37"/>
      <c r="FM835" s="37"/>
      <c r="FN835" s="37"/>
      <c r="FO835" s="37"/>
      <c r="FP835" s="37"/>
      <c r="FQ835" s="37"/>
      <c r="FR835" s="37"/>
      <c r="FS835" s="37"/>
      <c r="FT835" s="37"/>
      <c r="FU835" s="37"/>
      <c r="FV835" s="37"/>
      <c r="FW835" s="37"/>
      <c r="FX835" s="37"/>
      <c r="FY835" s="37"/>
      <c r="FZ835" s="37"/>
      <c r="GA835" s="37"/>
      <c r="GB835" s="37"/>
      <c r="GC835" s="37"/>
      <c r="GD835" s="37"/>
      <c r="GE835" s="37"/>
      <c r="GF835" s="37"/>
      <c r="GG835" s="37"/>
      <c r="GH835" s="37"/>
      <c r="GI835" s="37"/>
      <c r="GJ835" s="37"/>
      <c r="GK835" s="37"/>
      <c r="GL835" s="37"/>
      <c r="GM835" s="37"/>
      <c r="GN835" s="37"/>
      <c r="GO835" s="37"/>
      <c r="GP835" s="37"/>
      <c r="GQ835" s="37"/>
      <c r="GR835" s="37"/>
      <c r="GS835" s="37"/>
      <c r="GT835" s="37"/>
      <c r="GU835" s="37"/>
      <c r="GV835" s="37"/>
      <c r="GW835" s="37"/>
      <c r="GX835" s="37"/>
      <c r="GY835" s="37"/>
      <c r="GZ835" s="37"/>
      <c r="HA835" s="37"/>
      <c r="HB835" s="37"/>
      <c r="HC835" s="37"/>
      <c r="HD835" s="37"/>
      <c r="HE835" s="37"/>
      <c r="HF835" s="37"/>
      <c r="HG835" s="37"/>
      <c r="HH835" s="37"/>
      <c r="HI835" s="37"/>
      <c r="HJ835" s="37"/>
      <c r="HK835" s="37"/>
      <c r="HL835" s="37"/>
      <c r="HM835" s="37"/>
    </row>
    <row r="836" spans="1:221" x14ac:dyDescent="0.25">
      <c r="A836" s="230">
        <v>3</v>
      </c>
      <c r="B836" s="233" t="s">
        <v>732</v>
      </c>
      <c r="C836" s="233" t="s">
        <v>624</v>
      </c>
      <c r="D836" s="308">
        <v>43463</v>
      </c>
      <c r="E836" s="144">
        <v>0.29166666666666669</v>
      </c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98" t="str">
        <f t="shared" si="12"/>
        <v>3|pontal do ipiranga RD15|pontal do ipiranga|20181229|070000</v>
      </c>
      <c r="Q836" s="233" t="s">
        <v>6</v>
      </c>
      <c r="R836" s="231" t="s">
        <v>6</v>
      </c>
      <c r="S836" s="98" t="s">
        <v>6</v>
      </c>
      <c r="T836" s="233" t="s">
        <v>6</v>
      </c>
      <c r="U836" s="231" t="s">
        <v>6</v>
      </c>
      <c r="V836" s="98" t="s">
        <v>6</v>
      </c>
      <c r="W836" s="233" t="s">
        <v>6</v>
      </c>
      <c r="X836" s="300" t="s">
        <v>6</v>
      </c>
      <c r="Y836" s="98" t="s">
        <v>6</v>
      </c>
      <c r="Z836" s="98" t="s">
        <v>6</v>
      </c>
      <c r="AA836" s="98" t="s">
        <v>6</v>
      </c>
      <c r="AB836" s="98" t="s">
        <v>6</v>
      </c>
      <c r="AC836" s="98" t="s">
        <v>6</v>
      </c>
      <c r="AD836" s="98" t="s">
        <v>6</v>
      </c>
      <c r="AE836" s="98" t="s">
        <v>6</v>
      </c>
      <c r="AF836" s="98" t="s">
        <v>6</v>
      </c>
      <c r="AG836" s="98" t="s">
        <v>6</v>
      </c>
      <c r="AH836" s="231" t="s">
        <v>536</v>
      </c>
      <c r="AI836" s="233" t="s">
        <v>563</v>
      </c>
      <c r="AJ836" s="283">
        <v>100</v>
      </c>
      <c r="AK836" s="283" t="s">
        <v>714</v>
      </c>
      <c r="AL836" s="98" t="s">
        <v>416</v>
      </c>
      <c r="AM836" s="283">
        <v>6</v>
      </c>
      <c r="AN836" s="98">
        <v>1</v>
      </c>
      <c r="AO836" s="98" t="s">
        <v>467</v>
      </c>
      <c r="CQ836" s="40"/>
      <c r="CR836" s="40"/>
      <c r="CS836" s="40"/>
      <c r="CT836" s="40"/>
      <c r="CU836" s="40"/>
      <c r="CV836" s="40"/>
      <c r="CW836" s="40"/>
      <c r="CX836" s="40"/>
      <c r="CY836" s="40"/>
      <c r="CZ836" s="40"/>
      <c r="DA836" s="40"/>
      <c r="DB836" s="40"/>
      <c r="DC836" s="40"/>
      <c r="DD836" s="40"/>
      <c r="DE836" s="40"/>
      <c r="DF836" s="40"/>
      <c r="DG836" s="40"/>
      <c r="DH836" s="37"/>
      <c r="DI836" s="37"/>
      <c r="DJ836" s="37"/>
      <c r="DK836" s="37"/>
      <c r="DL836" s="37"/>
      <c r="DM836" s="37"/>
      <c r="DN836" s="37"/>
      <c r="DO836" s="37"/>
      <c r="DP836" s="37"/>
      <c r="DQ836" s="37"/>
      <c r="DR836" s="37"/>
      <c r="DS836" s="37"/>
      <c r="DT836" s="37"/>
      <c r="DU836" s="37"/>
      <c r="DV836" s="37"/>
      <c r="DW836" s="37"/>
      <c r="DX836" s="37"/>
      <c r="DY836" s="37"/>
      <c r="DZ836" s="37"/>
      <c r="EA836" s="37"/>
      <c r="EB836" s="37"/>
      <c r="EC836" s="37"/>
      <c r="ED836" s="37"/>
      <c r="EE836" s="37"/>
      <c r="EF836" s="37"/>
      <c r="EG836" s="37"/>
      <c r="EH836" s="37"/>
      <c r="EI836" s="37"/>
      <c r="EJ836" s="37"/>
      <c r="EK836" s="37"/>
      <c r="EL836" s="37"/>
      <c r="EM836" s="37"/>
      <c r="EN836" s="37"/>
      <c r="EO836" s="37"/>
      <c r="EP836" s="37"/>
      <c r="EQ836" s="37"/>
      <c r="ER836" s="37"/>
      <c r="ES836" s="37"/>
      <c r="ET836" s="37"/>
      <c r="EU836" s="37"/>
      <c r="EV836" s="37"/>
      <c r="EW836" s="37"/>
      <c r="EX836" s="37"/>
      <c r="EY836" s="37"/>
      <c r="EZ836" s="37"/>
      <c r="FA836" s="37"/>
      <c r="FB836" s="37"/>
      <c r="FC836" s="37"/>
      <c r="FD836" s="37"/>
      <c r="FE836" s="37"/>
      <c r="FF836" s="37"/>
      <c r="FG836" s="37"/>
      <c r="FH836" s="37"/>
      <c r="FI836" s="37"/>
      <c r="FJ836" s="37"/>
      <c r="FK836" s="37"/>
      <c r="FL836" s="37"/>
      <c r="FM836" s="37"/>
      <c r="FN836" s="37"/>
      <c r="FO836" s="37"/>
      <c r="FP836" s="37"/>
      <c r="FQ836" s="37"/>
      <c r="FR836" s="37"/>
      <c r="FS836" s="37"/>
      <c r="FT836" s="37"/>
      <c r="FU836" s="37"/>
      <c r="FV836" s="37"/>
      <c r="FW836" s="37"/>
      <c r="FX836" s="37"/>
      <c r="FY836" s="37"/>
      <c r="FZ836" s="37"/>
      <c r="GA836" s="37"/>
      <c r="GB836" s="37"/>
      <c r="GC836" s="37"/>
      <c r="GD836" s="37"/>
      <c r="GE836" s="37"/>
      <c r="GF836" s="37"/>
      <c r="GG836" s="37"/>
      <c r="GH836" s="37"/>
      <c r="GI836" s="37"/>
      <c r="GJ836" s="37"/>
      <c r="GK836" s="37"/>
      <c r="GL836" s="37"/>
      <c r="GM836" s="37"/>
      <c r="GN836" s="37"/>
      <c r="GO836" s="37"/>
      <c r="GP836" s="37"/>
      <c r="GQ836" s="37"/>
      <c r="GR836" s="37"/>
      <c r="GS836" s="37"/>
      <c r="GT836" s="37"/>
      <c r="GU836" s="37"/>
      <c r="GV836" s="37"/>
      <c r="GW836" s="37"/>
      <c r="GX836" s="37"/>
      <c r="GY836" s="37"/>
      <c r="GZ836" s="37"/>
      <c r="HA836" s="37"/>
      <c r="HB836" s="37"/>
      <c r="HC836" s="37"/>
      <c r="HD836" s="37"/>
      <c r="HE836" s="37"/>
      <c r="HF836" s="37"/>
      <c r="HG836" s="37"/>
      <c r="HH836" s="37"/>
      <c r="HI836" s="37"/>
      <c r="HJ836" s="37"/>
      <c r="HK836" s="37"/>
      <c r="HL836" s="37"/>
      <c r="HM836" s="37"/>
    </row>
    <row r="837" spans="1:221" x14ac:dyDescent="0.25">
      <c r="A837" s="230">
        <v>3</v>
      </c>
      <c r="B837" s="233" t="s">
        <v>732</v>
      </c>
      <c r="C837" s="233" t="s">
        <v>624</v>
      </c>
      <c r="D837" s="308">
        <v>43463</v>
      </c>
      <c r="E837" s="144">
        <v>0.29166666666666669</v>
      </c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98" t="str">
        <f t="shared" si="12"/>
        <v>3|pontal do ipiranga RD15|pontal do ipiranga|20181229|070000</v>
      </c>
      <c r="Q837" s="233" t="s">
        <v>6</v>
      </c>
      <c r="R837" s="231" t="s">
        <v>6</v>
      </c>
      <c r="S837" s="98" t="s">
        <v>6</v>
      </c>
      <c r="T837" s="233" t="s">
        <v>6</v>
      </c>
      <c r="U837" s="231" t="s">
        <v>6</v>
      </c>
      <c r="V837" s="98" t="s">
        <v>6</v>
      </c>
      <c r="W837" s="233" t="s">
        <v>6</v>
      </c>
      <c r="X837" s="300" t="s">
        <v>6</v>
      </c>
      <c r="Y837" s="98" t="s">
        <v>6</v>
      </c>
      <c r="Z837" s="98" t="s">
        <v>6</v>
      </c>
      <c r="AA837" s="98" t="s">
        <v>6</v>
      </c>
      <c r="AB837" s="98" t="s">
        <v>6</v>
      </c>
      <c r="AC837" s="98" t="s">
        <v>6</v>
      </c>
      <c r="AD837" s="98" t="s">
        <v>6</v>
      </c>
      <c r="AE837" s="98" t="s">
        <v>6</v>
      </c>
      <c r="AF837" s="98" t="s">
        <v>6</v>
      </c>
      <c r="AG837" s="98" t="s">
        <v>6</v>
      </c>
      <c r="AH837" s="231" t="s">
        <v>536</v>
      </c>
      <c r="AI837" s="233" t="s">
        <v>563</v>
      </c>
      <c r="AJ837" s="283">
        <v>100</v>
      </c>
      <c r="AK837" s="283" t="s">
        <v>714</v>
      </c>
      <c r="AL837" s="98" t="s">
        <v>416</v>
      </c>
      <c r="AM837" s="283">
        <v>1</v>
      </c>
      <c r="AN837" s="98">
        <v>1</v>
      </c>
      <c r="AO837" s="98" t="s">
        <v>467</v>
      </c>
      <c r="CQ837" s="40"/>
      <c r="CR837" s="40"/>
      <c r="CS837" s="40"/>
      <c r="CT837" s="40"/>
      <c r="CU837" s="40"/>
      <c r="CV837" s="40"/>
      <c r="CW837" s="40"/>
      <c r="CX837" s="40"/>
      <c r="CY837" s="40"/>
      <c r="CZ837" s="40"/>
      <c r="DA837" s="40"/>
      <c r="DB837" s="40"/>
      <c r="DC837" s="40"/>
      <c r="DD837" s="40"/>
      <c r="DE837" s="40"/>
      <c r="DF837" s="40"/>
      <c r="DG837" s="40"/>
      <c r="DH837" s="37"/>
      <c r="DI837" s="37"/>
      <c r="DJ837" s="37"/>
      <c r="DK837" s="37"/>
      <c r="DL837" s="37"/>
      <c r="DM837" s="37"/>
      <c r="DN837" s="37"/>
      <c r="DO837" s="37"/>
      <c r="DP837" s="37"/>
      <c r="DQ837" s="37"/>
      <c r="DR837" s="37"/>
      <c r="DS837" s="37"/>
      <c r="DT837" s="37"/>
      <c r="DU837" s="37"/>
      <c r="DV837" s="37"/>
      <c r="DW837" s="37"/>
      <c r="DX837" s="37"/>
      <c r="DY837" s="37"/>
      <c r="DZ837" s="37"/>
      <c r="EA837" s="37"/>
      <c r="EB837" s="37"/>
      <c r="EC837" s="37"/>
      <c r="ED837" s="37"/>
      <c r="EE837" s="37"/>
      <c r="EF837" s="37"/>
      <c r="EG837" s="37"/>
      <c r="EH837" s="37"/>
      <c r="EI837" s="37"/>
      <c r="EJ837" s="37"/>
      <c r="EK837" s="37"/>
      <c r="EL837" s="37"/>
      <c r="EM837" s="37"/>
      <c r="EN837" s="37"/>
      <c r="EO837" s="37"/>
      <c r="EP837" s="37"/>
      <c r="EQ837" s="37"/>
      <c r="ER837" s="37"/>
      <c r="ES837" s="37"/>
      <c r="ET837" s="37"/>
      <c r="EU837" s="37"/>
      <c r="EV837" s="37"/>
      <c r="EW837" s="37"/>
      <c r="EX837" s="37"/>
      <c r="EY837" s="37"/>
      <c r="EZ837" s="37"/>
      <c r="FA837" s="37"/>
      <c r="FB837" s="37"/>
      <c r="FC837" s="37"/>
      <c r="FD837" s="37"/>
      <c r="FE837" s="37"/>
      <c r="FF837" s="37"/>
      <c r="FG837" s="37"/>
      <c r="FH837" s="37"/>
      <c r="FI837" s="37"/>
      <c r="FJ837" s="37"/>
      <c r="FK837" s="37"/>
      <c r="FL837" s="37"/>
      <c r="FM837" s="37"/>
      <c r="FN837" s="37"/>
      <c r="FO837" s="37"/>
      <c r="FP837" s="37"/>
      <c r="FQ837" s="37"/>
      <c r="FR837" s="37"/>
      <c r="FS837" s="37"/>
      <c r="FT837" s="37"/>
      <c r="FU837" s="37"/>
      <c r="FV837" s="37"/>
      <c r="FW837" s="37"/>
      <c r="FX837" s="37"/>
      <c r="FY837" s="37"/>
      <c r="FZ837" s="37"/>
      <c r="GA837" s="37"/>
      <c r="GB837" s="37"/>
      <c r="GC837" s="37"/>
      <c r="GD837" s="37"/>
      <c r="GE837" s="37"/>
      <c r="GF837" s="37"/>
      <c r="GG837" s="37"/>
      <c r="GH837" s="37"/>
      <c r="GI837" s="37"/>
      <c r="GJ837" s="37"/>
      <c r="GK837" s="37"/>
      <c r="GL837" s="37"/>
      <c r="GM837" s="37"/>
      <c r="GN837" s="37"/>
      <c r="GO837" s="37"/>
      <c r="GP837" s="37"/>
      <c r="GQ837" s="37"/>
      <c r="GR837" s="37"/>
      <c r="GS837" s="37"/>
      <c r="GT837" s="37"/>
      <c r="GU837" s="37"/>
      <c r="GV837" s="37"/>
      <c r="GW837" s="37"/>
      <c r="GX837" s="37"/>
      <c r="GY837" s="37"/>
      <c r="GZ837" s="37"/>
      <c r="HA837" s="37"/>
      <c r="HB837" s="37"/>
      <c r="HC837" s="37"/>
      <c r="HD837" s="37"/>
      <c r="HE837" s="37"/>
      <c r="HF837" s="37"/>
      <c r="HG837" s="37"/>
      <c r="HH837" s="37"/>
      <c r="HI837" s="37"/>
      <c r="HJ837" s="37"/>
      <c r="HK837" s="37"/>
      <c r="HL837" s="37"/>
      <c r="HM837" s="37"/>
    </row>
    <row r="838" spans="1:221" x14ac:dyDescent="0.25">
      <c r="A838" s="230">
        <v>3</v>
      </c>
      <c r="B838" s="233" t="s">
        <v>732</v>
      </c>
      <c r="C838" s="233" t="s">
        <v>624</v>
      </c>
      <c r="D838" s="308">
        <v>43463</v>
      </c>
      <c r="E838" s="144">
        <v>0.29166666666666669</v>
      </c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98" t="str">
        <f t="shared" ref="P838:P901" si="13">CONCATENATE(A838,"|",B838,"|",C838,"|",TEXT(D838,"AAAAMMDD"),"|",TEXT(E838,"HHMMSS"))</f>
        <v>3|pontal do ipiranga RD15|pontal do ipiranga|20181229|070000</v>
      </c>
      <c r="Q838" s="233" t="s">
        <v>6</v>
      </c>
      <c r="R838" s="231" t="s">
        <v>6</v>
      </c>
      <c r="S838" s="98" t="s">
        <v>6</v>
      </c>
      <c r="T838" s="233" t="s">
        <v>6</v>
      </c>
      <c r="U838" s="231" t="s">
        <v>6</v>
      </c>
      <c r="V838" s="98" t="s">
        <v>6</v>
      </c>
      <c r="W838" s="233" t="s">
        <v>6</v>
      </c>
      <c r="X838" s="300" t="s">
        <v>6</v>
      </c>
      <c r="Y838" s="98" t="s">
        <v>6</v>
      </c>
      <c r="Z838" s="98" t="s">
        <v>6</v>
      </c>
      <c r="AA838" s="98" t="s">
        <v>6</v>
      </c>
      <c r="AB838" s="98" t="s">
        <v>6</v>
      </c>
      <c r="AC838" s="98" t="s">
        <v>6</v>
      </c>
      <c r="AD838" s="98" t="s">
        <v>6</v>
      </c>
      <c r="AE838" s="98" t="s">
        <v>6</v>
      </c>
      <c r="AF838" s="98" t="s">
        <v>6</v>
      </c>
      <c r="AG838" s="98" t="s">
        <v>6</v>
      </c>
      <c r="AH838" s="231" t="s">
        <v>536</v>
      </c>
      <c r="AI838" s="233" t="s">
        <v>563</v>
      </c>
      <c r="AJ838" s="283">
        <v>100</v>
      </c>
      <c r="AK838" s="283" t="s">
        <v>714</v>
      </c>
      <c r="AL838" s="98" t="s">
        <v>416</v>
      </c>
      <c r="AM838" s="283">
        <v>1</v>
      </c>
      <c r="AN838" s="98">
        <v>1</v>
      </c>
      <c r="AO838" s="98" t="s">
        <v>467</v>
      </c>
      <c r="CQ838" s="40"/>
      <c r="CR838" s="40"/>
      <c r="CS838" s="40"/>
      <c r="CT838" s="40"/>
      <c r="CU838" s="40"/>
      <c r="CV838" s="40"/>
      <c r="CW838" s="40"/>
      <c r="CX838" s="40"/>
      <c r="CY838" s="40"/>
      <c r="CZ838" s="40"/>
      <c r="DA838" s="40"/>
      <c r="DB838" s="40"/>
      <c r="DC838" s="40"/>
      <c r="DD838" s="40"/>
      <c r="DE838" s="40"/>
      <c r="DF838" s="40"/>
      <c r="DG838" s="40"/>
      <c r="DH838" s="37"/>
      <c r="DI838" s="37"/>
      <c r="DJ838" s="37"/>
      <c r="DK838" s="37"/>
      <c r="DL838" s="37"/>
      <c r="DM838" s="37"/>
      <c r="DN838" s="37"/>
      <c r="DO838" s="37"/>
      <c r="DP838" s="37"/>
      <c r="DQ838" s="37"/>
      <c r="DR838" s="37"/>
      <c r="DS838" s="37"/>
      <c r="DT838" s="37"/>
      <c r="DU838" s="37"/>
      <c r="DV838" s="37"/>
      <c r="DW838" s="37"/>
      <c r="DX838" s="37"/>
      <c r="DY838" s="37"/>
      <c r="DZ838" s="37"/>
      <c r="EA838" s="37"/>
      <c r="EB838" s="37"/>
      <c r="EC838" s="37"/>
      <c r="ED838" s="37"/>
      <c r="EE838" s="37"/>
      <c r="EF838" s="37"/>
      <c r="EG838" s="37"/>
      <c r="EH838" s="37"/>
      <c r="EI838" s="37"/>
      <c r="EJ838" s="37"/>
      <c r="EK838" s="37"/>
      <c r="EL838" s="37"/>
      <c r="EM838" s="37"/>
      <c r="EN838" s="37"/>
      <c r="EO838" s="37"/>
      <c r="EP838" s="37"/>
      <c r="EQ838" s="37"/>
      <c r="ER838" s="37"/>
      <c r="ES838" s="37"/>
      <c r="ET838" s="37"/>
      <c r="EU838" s="37"/>
      <c r="EV838" s="37"/>
      <c r="EW838" s="37"/>
      <c r="EX838" s="37"/>
      <c r="EY838" s="37"/>
      <c r="EZ838" s="37"/>
      <c r="FA838" s="37"/>
      <c r="FB838" s="37"/>
      <c r="FC838" s="37"/>
      <c r="FD838" s="37"/>
      <c r="FE838" s="37"/>
      <c r="FF838" s="37"/>
      <c r="FG838" s="37"/>
      <c r="FH838" s="37"/>
      <c r="FI838" s="37"/>
      <c r="FJ838" s="37"/>
      <c r="FK838" s="37"/>
      <c r="FL838" s="37"/>
      <c r="FM838" s="37"/>
      <c r="FN838" s="37"/>
      <c r="FO838" s="37"/>
      <c r="FP838" s="37"/>
      <c r="FQ838" s="37"/>
      <c r="FR838" s="37"/>
      <c r="FS838" s="37"/>
      <c r="FT838" s="37"/>
      <c r="FU838" s="37"/>
      <c r="FV838" s="37"/>
      <c r="FW838" s="37"/>
      <c r="FX838" s="37"/>
      <c r="FY838" s="37"/>
      <c r="FZ838" s="37"/>
      <c r="GA838" s="37"/>
      <c r="GB838" s="37"/>
      <c r="GC838" s="37"/>
      <c r="GD838" s="37"/>
      <c r="GE838" s="37"/>
      <c r="GF838" s="37"/>
      <c r="GG838" s="37"/>
      <c r="GH838" s="37"/>
      <c r="GI838" s="37"/>
      <c r="GJ838" s="37"/>
      <c r="GK838" s="37"/>
      <c r="GL838" s="37"/>
      <c r="GM838" s="37"/>
      <c r="GN838" s="37"/>
      <c r="GO838" s="37"/>
      <c r="GP838" s="37"/>
      <c r="GQ838" s="37"/>
      <c r="GR838" s="37"/>
      <c r="GS838" s="37"/>
      <c r="GT838" s="37"/>
      <c r="GU838" s="37"/>
      <c r="GV838" s="37"/>
      <c r="GW838" s="37"/>
      <c r="GX838" s="37"/>
      <c r="GY838" s="37"/>
      <c r="GZ838" s="37"/>
      <c r="HA838" s="37"/>
      <c r="HB838" s="37"/>
      <c r="HC838" s="37"/>
      <c r="HD838" s="37"/>
      <c r="HE838" s="37"/>
      <c r="HF838" s="37"/>
      <c r="HG838" s="37"/>
      <c r="HH838" s="37"/>
      <c r="HI838" s="37"/>
      <c r="HJ838" s="37"/>
      <c r="HK838" s="37"/>
      <c r="HL838" s="37"/>
      <c r="HM838" s="37"/>
    </row>
    <row r="839" spans="1:221" x14ac:dyDescent="0.25">
      <c r="A839" s="230">
        <v>3</v>
      </c>
      <c r="B839" s="283" t="s">
        <v>733</v>
      </c>
      <c r="C839" s="233" t="s">
        <v>624</v>
      </c>
      <c r="D839" s="308">
        <v>43463</v>
      </c>
      <c r="E839" s="144">
        <v>0.29166666666666669</v>
      </c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98" t="str">
        <f t="shared" si="13"/>
        <v>3|pontal do ipiranga RD16|pontal do ipiranga|20181229|070000</v>
      </c>
      <c r="Q839" s="233" t="s">
        <v>6</v>
      </c>
      <c r="R839" s="231" t="s">
        <v>6</v>
      </c>
      <c r="S839" s="98" t="s">
        <v>6</v>
      </c>
      <c r="T839" s="233" t="s">
        <v>6</v>
      </c>
      <c r="U839" s="231" t="s">
        <v>6</v>
      </c>
      <c r="V839" s="98" t="s">
        <v>6</v>
      </c>
      <c r="W839" s="233" t="s">
        <v>6</v>
      </c>
      <c r="X839" s="300" t="s">
        <v>6</v>
      </c>
      <c r="Y839" s="98" t="s">
        <v>6</v>
      </c>
      <c r="Z839" s="98" t="s">
        <v>6</v>
      </c>
      <c r="AA839" s="98" t="s">
        <v>6</v>
      </c>
      <c r="AB839" s="98" t="s">
        <v>6</v>
      </c>
      <c r="AC839" s="98" t="s">
        <v>6</v>
      </c>
      <c r="AD839" s="98" t="s">
        <v>6</v>
      </c>
      <c r="AE839" s="98" t="s">
        <v>6</v>
      </c>
      <c r="AF839" s="98" t="s">
        <v>6</v>
      </c>
      <c r="AG839" s="98" t="s">
        <v>6</v>
      </c>
      <c r="AH839" s="231" t="s">
        <v>536</v>
      </c>
      <c r="AI839" s="233" t="s">
        <v>563</v>
      </c>
      <c r="AJ839" s="283">
        <v>100</v>
      </c>
      <c r="AK839" s="283" t="s">
        <v>714</v>
      </c>
      <c r="AL839" s="98" t="s">
        <v>416</v>
      </c>
      <c r="AM839" s="283">
        <v>1</v>
      </c>
      <c r="AN839" s="98">
        <v>1</v>
      </c>
      <c r="AO839" s="98" t="s">
        <v>467</v>
      </c>
      <c r="CQ839" s="40"/>
      <c r="CR839" s="40"/>
      <c r="CS839" s="40"/>
      <c r="CT839" s="40"/>
      <c r="CU839" s="40"/>
      <c r="CV839" s="40"/>
      <c r="CW839" s="40"/>
      <c r="CX839" s="40"/>
      <c r="CY839" s="40"/>
      <c r="CZ839" s="40"/>
      <c r="DA839" s="40"/>
      <c r="DB839" s="40"/>
      <c r="DC839" s="40"/>
      <c r="DD839" s="40"/>
      <c r="DE839" s="40"/>
      <c r="DF839" s="40"/>
      <c r="DG839" s="40"/>
      <c r="DH839" s="37"/>
      <c r="DI839" s="37"/>
      <c r="DJ839" s="37"/>
      <c r="DK839" s="37"/>
      <c r="DL839" s="37"/>
      <c r="DM839" s="37"/>
      <c r="DN839" s="37"/>
      <c r="DO839" s="37"/>
      <c r="DP839" s="37"/>
      <c r="DQ839" s="37"/>
      <c r="DR839" s="37"/>
      <c r="DS839" s="37"/>
      <c r="DT839" s="37"/>
      <c r="DU839" s="37"/>
      <c r="DV839" s="37"/>
      <c r="DW839" s="37"/>
      <c r="DX839" s="37"/>
      <c r="DY839" s="37"/>
      <c r="DZ839" s="37"/>
      <c r="EA839" s="37"/>
      <c r="EB839" s="37"/>
      <c r="EC839" s="37"/>
      <c r="ED839" s="37"/>
      <c r="EE839" s="37"/>
      <c r="EF839" s="37"/>
      <c r="EG839" s="37"/>
      <c r="EH839" s="37"/>
      <c r="EI839" s="37"/>
      <c r="EJ839" s="37"/>
      <c r="EK839" s="37"/>
      <c r="EL839" s="37"/>
      <c r="EM839" s="37"/>
      <c r="EN839" s="37"/>
      <c r="EO839" s="37"/>
      <c r="EP839" s="37"/>
      <c r="EQ839" s="37"/>
      <c r="ER839" s="37"/>
      <c r="ES839" s="37"/>
      <c r="ET839" s="37"/>
      <c r="EU839" s="37"/>
      <c r="EV839" s="37"/>
      <c r="EW839" s="37"/>
      <c r="EX839" s="37"/>
      <c r="EY839" s="37"/>
      <c r="EZ839" s="37"/>
      <c r="FA839" s="37"/>
      <c r="FB839" s="37"/>
      <c r="FC839" s="37"/>
      <c r="FD839" s="37"/>
      <c r="FE839" s="37"/>
      <c r="FF839" s="37"/>
      <c r="FG839" s="37"/>
      <c r="FH839" s="37"/>
      <c r="FI839" s="37"/>
      <c r="FJ839" s="37"/>
      <c r="FK839" s="37"/>
      <c r="FL839" s="37"/>
      <c r="FM839" s="37"/>
      <c r="FN839" s="37"/>
      <c r="FO839" s="37"/>
      <c r="FP839" s="37"/>
      <c r="FQ839" s="37"/>
      <c r="FR839" s="37"/>
      <c r="FS839" s="37"/>
      <c r="FT839" s="37"/>
      <c r="FU839" s="37"/>
      <c r="FV839" s="37"/>
      <c r="FW839" s="37"/>
      <c r="FX839" s="37"/>
      <c r="FY839" s="37"/>
      <c r="FZ839" s="37"/>
      <c r="GA839" s="37"/>
      <c r="GB839" s="37"/>
      <c r="GC839" s="37"/>
      <c r="GD839" s="37"/>
      <c r="GE839" s="37"/>
      <c r="GF839" s="37"/>
      <c r="GG839" s="37"/>
      <c r="GH839" s="37"/>
      <c r="GI839" s="37"/>
      <c r="GJ839" s="37"/>
      <c r="GK839" s="37"/>
      <c r="GL839" s="37"/>
      <c r="GM839" s="37"/>
      <c r="GN839" s="37"/>
      <c r="GO839" s="37"/>
      <c r="GP839" s="37"/>
      <c r="GQ839" s="37"/>
      <c r="GR839" s="37"/>
      <c r="GS839" s="37"/>
      <c r="GT839" s="37"/>
      <c r="GU839" s="37"/>
      <c r="GV839" s="37"/>
      <c r="GW839" s="37"/>
      <c r="GX839" s="37"/>
      <c r="GY839" s="37"/>
      <c r="GZ839" s="37"/>
      <c r="HA839" s="37"/>
      <c r="HB839" s="37"/>
      <c r="HC839" s="37"/>
      <c r="HD839" s="37"/>
      <c r="HE839" s="37"/>
      <c r="HF839" s="37"/>
      <c r="HG839" s="37"/>
      <c r="HH839" s="37"/>
      <c r="HI839" s="37"/>
      <c r="HJ839" s="37"/>
      <c r="HK839" s="37"/>
      <c r="HL839" s="37"/>
      <c r="HM839" s="37"/>
    </row>
    <row r="840" spans="1:221" x14ac:dyDescent="0.25">
      <c r="A840" s="230">
        <v>3</v>
      </c>
      <c r="B840" s="283" t="s">
        <v>733</v>
      </c>
      <c r="C840" s="233" t="s">
        <v>624</v>
      </c>
      <c r="D840" s="308">
        <v>43463</v>
      </c>
      <c r="E840" s="144">
        <v>0.29166666666666669</v>
      </c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98" t="str">
        <f t="shared" si="13"/>
        <v>3|pontal do ipiranga RD16|pontal do ipiranga|20181229|070000</v>
      </c>
      <c r="Q840" s="233" t="s">
        <v>6</v>
      </c>
      <c r="R840" s="231" t="s">
        <v>6</v>
      </c>
      <c r="S840" s="98" t="s">
        <v>6</v>
      </c>
      <c r="T840" s="233" t="s">
        <v>6</v>
      </c>
      <c r="U840" s="231" t="s">
        <v>6</v>
      </c>
      <c r="V840" s="98" t="s">
        <v>6</v>
      </c>
      <c r="W840" s="233" t="s">
        <v>6</v>
      </c>
      <c r="X840" s="300" t="s">
        <v>6</v>
      </c>
      <c r="Y840" s="98" t="s">
        <v>6</v>
      </c>
      <c r="Z840" s="98" t="s">
        <v>6</v>
      </c>
      <c r="AA840" s="98" t="s">
        <v>6</v>
      </c>
      <c r="AB840" s="98" t="s">
        <v>6</v>
      </c>
      <c r="AC840" s="98" t="s">
        <v>6</v>
      </c>
      <c r="AD840" s="98" t="s">
        <v>6</v>
      </c>
      <c r="AE840" s="98" t="s">
        <v>6</v>
      </c>
      <c r="AF840" s="98" t="s">
        <v>6</v>
      </c>
      <c r="AG840" s="98" t="s">
        <v>6</v>
      </c>
      <c r="AH840" s="231" t="s">
        <v>536</v>
      </c>
      <c r="AI840" s="233" t="s">
        <v>563</v>
      </c>
      <c r="AJ840" s="283">
        <v>100</v>
      </c>
      <c r="AK840" s="283" t="s">
        <v>714</v>
      </c>
      <c r="AL840" s="98" t="s">
        <v>416</v>
      </c>
      <c r="AM840" s="283">
        <v>1</v>
      </c>
      <c r="AN840" s="98">
        <v>1</v>
      </c>
      <c r="AO840" s="98" t="s">
        <v>467</v>
      </c>
      <c r="CQ840" s="40"/>
      <c r="CR840" s="40"/>
      <c r="CS840" s="40"/>
      <c r="CT840" s="40"/>
      <c r="CU840" s="40"/>
      <c r="CV840" s="40"/>
      <c r="CW840" s="40"/>
      <c r="CX840" s="40"/>
      <c r="CY840" s="40"/>
      <c r="CZ840" s="40"/>
      <c r="DA840" s="40"/>
      <c r="DB840" s="40"/>
      <c r="DC840" s="40"/>
      <c r="DD840" s="40"/>
      <c r="DE840" s="40"/>
      <c r="DF840" s="40"/>
      <c r="DG840" s="40"/>
      <c r="DH840" s="37"/>
      <c r="DI840" s="37"/>
      <c r="DJ840" s="37"/>
      <c r="DK840" s="37"/>
      <c r="DL840" s="37"/>
      <c r="DM840" s="37"/>
      <c r="DN840" s="37"/>
      <c r="DO840" s="37"/>
      <c r="DP840" s="37"/>
      <c r="DQ840" s="37"/>
      <c r="DR840" s="37"/>
      <c r="DS840" s="37"/>
      <c r="DT840" s="37"/>
      <c r="DU840" s="37"/>
      <c r="DV840" s="37"/>
      <c r="DW840" s="37"/>
      <c r="DX840" s="37"/>
      <c r="DY840" s="37"/>
      <c r="DZ840" s="37"/>
      <c r="EA840" s="37"/>
      <c r="EB840" s="37"/>
      <c r="EC840" s="37"/>
      <c r="ED840" s="37"/>
      <c r="EE840" s="37"/>
      <c r="EF840" s="37"/>
      <c r="EG840" s="37"/>
      <c r="EH840" s="37"/>
      <c r="EI840" s="37"/>
      <c r="EJ840" s="37"/>
      <c r="EK840" s="37"/>
      <c r="EL840" s="37"/>
      <c r="EM840" s="37"/>
      <c r="EN840" s="37"/>
      <c r="EO840" s="37"/>
      <c r="EP840" s="37"/>
      <c r="EQ840" s="37"/>
      <c r="ER840" s="37"/>
      <c r="ES840" s="37"/>
      <c r="ET840" s="37"/>
      <c r="EU840" s="37"/>
      <c r="EV840" s="37"/>
      <c r="EW840" s="37"/>
      <c r="EX840" s="37"/>
      <c r="EY840" s="37"/>
      <c r="EZ840" s="37"/>
      <c r="FA840" s="37"/>
      <c r="FB840" s="37"/>
      <c r="FC840" s="37"/>
      <c r="FD840" s="37"/>
      <c r="FE840" s="37"/>
      <c r="FF840" s="37"/>
      <c r="FG840" s="37"/>
      <c r="FH840" s="37"/>
      <c r="FI840" s="37"/>
      <c r="FJ840" s="37"/>
      <c r="FK840" s="37"/>
      <c r="FL840" s="37"/>
      <c r="FM840" s="37"/>
      <c r="FN840" s="37"/>
      <c r="FO840" s="37"/>
      <c r="FP840" s="37"/>
      <c r="FQ840" s="37"/>
      <c r="FR840" s="37"/>
      <c r="FS840" s="37"/>
      <c r="FT840" s="37"/>
      <c r="FU840" s="37"/>
      <c r="FV840" s="37"/>
      <c r="FW840" s="37"/>
      <c r="FX840" s="37"/>
      <c r="FY840" s="37"/>
      <c r="FZ840" s="37"/>
      <c r="GA840" s="37"/>
      <c r="GB840" s="37"/>
      <c r="GC840" s="37"/>
      <c r="GD840" s="37"/>
      <c r="GE840" s="37"/>
      <c r="GF840" s="37"/>
      <c r="GG840" s="37"/>
      <c r="GH840" s="37"/>
      <c r="GI840" s="37"/>
      <c r="GJ840" s="37"/>
      <c r="GK840" s="37"/>
      <c r="GL840" s="37"/>
      <c r="GM840" s="37"/>
      <c r="GN840" s="37"/>
      <c r="GO840" s="37"/>
      <c r="GP840" s="37"/>
      <c r="GQ840" s="37"/>
      <c r="GR840" s="37"/>
      <c r="GS840" s="37"/>
      <c r="GT840" s="37"/>
      <c r="GU840" s="37"/>
      <c r="GV840" s="37"/>
      <c r="GW840" s="37"/>
      <c r="GX840" s="37"/>
      <c r="GY840" s="37"/>
      <c r="GZ840" s="37"/>
      <c r="HA840" s="37"/>
      <c r="HB840" s="37"/>
      <c r="HC840" s="37"/>
      <c r="HD840" s="37"/>
      <c r="HE840" s="37"/>
      <c r="HF840" s="37"/>
      <c r="HG840" s="37"/>
      <c r="HH840" s="37"/>
      <c r="HI840" s="37"/>
      <c r="HJ840" s="37"/>
      <c r="HK840" s="37"/>
      <c r="HL840" s="37"/>
      <c r="HM840" s="37"/>
    </row>
    <row r="841" spans="1:221" x14ac:dyDescent="0.25">
      <c r="A841" s="230">
        <v>3</v>
      </c>
      <c r="B841" s="283" t="s">
        <v>733</v>
      </c>
      <c r="C841" s="233" t="s">
        <v>624</v>
      </c>
      <c r="D841" s="308">
        <v>43463</v>
      </c>
      <c r="E841" s="144">
        <v>0.29166666666666669</v>
      </c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98" t="str">
        <f t="shared" si="13"/>
        <v>3|pontal do ipiranga RD16|pontal do ipiranga|20181229|070000</v>
      </c>
      <c r="Q841" s="233" t="s">
        <v>6</v>
      </c>
      <c r="R841" s="231" t="s">
        <v>6</v>
      </c>
      <c r="S841" s="98" t="s">
        <v>6</v>
      </c>
      <c r="T841" s="233" t="s">
        <v>6</v>
      </c>
      <c r="U841" s="231" t="s">
        <v>6</v>
      </c>
      <c r="V841" s="98" t="s">
        <v>6</v>
      </c>
      <c r="W841" s="233" t="s">
        <v>6</v>
      </c>
      <c r="X841" s="300" t="s">
        <v>6</v>
      </c>
      <c r="Y841" s="98" t="s">
        <v>6</v>
      </c>
      <c r="Z841" s="98" t="s">
        <v>6</v>
      </c>
      <c r="AA841" s="98" t="s">
        <v>6</v>
      </c>
      <c r="AB841" s="98" t="s">
        <v>6</v>
      </c>
      <c r="AC841" s="98" t="s">
        <v>6</v>
      </c>
      <c r="AD841" s="98" t="s">
        <v>6</v>
      </c>
      <c r="AE841" s="98" t="s">
        <v>6</v>
      </c>
      <c r="AF841" s="98" t="s">
        <v>6</v>
      </c>
      <c r="AG841" s="98" t="s">
        <v>6</v>
      </c>
      <c r="AH841" s="231" t="s">
        <v>536</v>
      </c>
      <c r="AI841" s="233" t="s">
        <v>563</v>
      </c>
      <c r="AJ841" s="283">
        <v>100</v>
      </c>
      <c r="AK841" s="283" t="s">
        <v>714</v>
      </c>
      <c r="AL841" s="98" t="s">
        <v>416</v>
      </c>
      <c r="AM841" s="283">
        <v>2</v>
      </c>
      <c r="AN841" s="98">
        <v>1</v>
      </c>
      <c r="AO841" s="98" t="s">
        <v>467</v>
      </c>
      <c r="CQ841" s="40"/>
      <c r="CR841" s="40"/>
      <c r="CS841" s="40"/>
      <c r="CT841" s="40"/>
      <c r="CU841" s="40"/>
      <c r="CV841" s="40"/>
      <c r="CW841" s="40"/>
      <c r="CX841" s="40"/>
      <c r="CY841" s="40"/>
      <c r="CZ841" s="40"/>
      <c r="DA841" s="40"/>
      <c r="DB841" s="40"/>
      <c r="DC841" s="40"/>
      <c r="DD841" s="40"/>
      <c r="DE841" s="40"/>
      <c r="DF841" s="40"/>
      <c r="DG841" s="40"/>
      <c r="DH841" s="37"/>
      <c r="DI841" s="37"/>
      <c r="DJ841" s="37"/>
      <c r="DK841" s="37"/>
      <c r="DL841" s="37"/>
      <c r="DM841" s="37"/>
      <c r="DN841" s="37"/>
      <c r="DO841" s="37"/>
      <c r="DP841" s="37"/>
      <c r="DQ841" s="37"/>
      <c r="DR841" s="37"/>
      <c r="DS841" s="37"/>
      <c r="DT841" s="37"/>
      <c r="DU841" s="37"/>
      <c r="DV841" s="37"/>
      <c r="DW841" s="37"/>
      <c r="DX841" s="37"/>
      <c r="DY841" s="37"/>
      <c r="DZ841" s="37"/>
      <c r="EA841" s="37"/>
      <c r="EB841" s="37"/>
      <c r="EC841" s="37"/>
      <c r="ED841" s="37"/>
      <c r="EE841" s="37"/>
      <c r="EF841" s="37"/>
      <c r="EG841" s="37"/>
      <c r="EH841" s="37"/>
      <c r="EI841" s="37"/>
      <c r="EJ841" s="37"/>
      <c r="EK841" s="37"/>
      <c r="EL841" s="37"/>
      <c r="EM841" s="37"/>
      <c r="EN841" s="37"/>
      <c r="EO841" s="37"/>
      <c r="EP841" s="37"/>
      <c r="EQ841" s="37"/>
      <c r="ER841" s="37"/>
      <c r="ES841" s="37"/>
      <c r="ET841" s="37"/>
      <c r="EU841" s="37"/>
      <c r="EV841" s="37"/>
      <c r="EW841" s="37"/>
      <c r="EX841" s="37"/>
      <c r="EY841" s="37"/>
      <c r="EZ841" s="37"/>
      <c r="FA841" s="37"/>
      <c r="FB841" s="37"/>
      <c r="FC841" s="37"/>
      <c r="FD841" s="37"/>
      <c r="FE841" s="37"/>
      <c r="FF841" s="37"/>
      <c r="FG841" s="37"/>
      <c r="FH841" s="37"/>
      <c r="FI841" s="37"/>
      <c r="FJ841" s="37"/>
      <c r="FK841" s="37"/>
      <c r="FL841" s="37"/>
      <c r="FM841" s="37"/>
      <c r="FN841" s="37"/>
      <c r="FO841" s="37"/>
      <c r="FP841" s="37"/>
      <c r="FQ841" s="37"/>
      <c r="FR841" s="37"/>
      <c r="FS841" s="37"/>
      <c r="FT841" s="37"/>
      <c r="FU841" s="37"/>
      <c r="FV841" s="37"/>
      <c r="FW841" s="37"/>
      <c r="FX841" s="37"/>
      <c r="FY841" s="37"/>
      <c r="FZ841" s="37"/>
      <c r="GA841" s="37"/>
      <c r="GB841" s="37"/>
      <c r="GC841" s="37"/>
      <c r="GD841" s="37"/>
      <c r="GE841" s="37"/>
      <c r="GF841" s="37"/>
      <c r="GG841" s="37"/>
      <c r="GH841" s="37"/>
      <c r="GI841" s="37"/>
      <c r="GJ841" s="37"/>
      <c r="GK841" s="37"/>
      <c r="GL841" s="37"/>
      <c r="GM841" s="37"/>
      <c r="GN841" s="37"/>
      <c r="GO841" s="37"/>
      <c r="GP841" s="37"/>
      <c r="GQ841" s="37"/>
      <c r="GR841" s="37"/>
      <c r="GS841" s="37"/>
      <c r="GT841" s="37"/>
      <c r="GU841" s="37"/>
      <c r="GV841" s="37"/>
      <c r="GW841" s="37"/>
      <c r="GX841" s="37"/>
      <c r="GY841" s="37"/>
      <c r="GZ841" s="37"/>
      <c r="HA841" s="37"/>
      <c r="HB841" s="37"/>
      <c r="HC841" s="37"/>
      <c r="HD841" s="37"/>
      <c r="HE841" s="37"/>
      <c r="HF841" s="37"/>
      <c r="HG841" s="37"/>
      <c r="HH841" s="37"/>
      <c r="HI841" s="37"/>
      <c r="HJ841" s="37"/>
      <c r="HK841" s="37"/>
      <c r="HL841" s="37"/>
      <c r="HM841" s="37"/>
    </row>
    <row r="842" spans="1:221" x14ac:dyDescent="0.25">
      <c r="A842" s="230">
        <v>3</v>
      </c>
      <c r="B842" s="283" t="s">
        <v>734</v>
      </c>
      <c r="C842" s="233" t="s">
        <v>624</v>
      </c>
      <c r="D842" s="308">
        <v>43463</v>
      </c>
      <c r="E842" s="144">
        <v>0.29166666666666669</v>
      </c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98" t="str">
        <f t="shared" si="13"/>
        <v>3|pontal do ipiranga RD20|pontal do ipiranga|20181229|070000</v>
      </c>
      <c r="Q842" s="233" t="s">
        <v>6</v>
      </c>
      <c r="R842" s="231" t="s">
        <v>6</v>
      </c>
      <c r="S842" s="98" t="s">
        <v>6</v>
      </c>
      <c r="T842" s="233" t="s">
        <v>6</v>
      </c>
      <c r="U842" s="231" t="s">
        <v>6</v>
      </c>
      <c r="V842" s="98" t="s">
        <v>6</v>
      </c>
      <c r="W842" s="233" t="s">
        <v>6</v>
      </c>
      <c r="X842" s="300" t="s">
        <v>6</v>
      </c>
      <c r="Y842" s="98" t="s">
        <v>6</v>
      </c>
      <c r="Z842" s="98" t="s">
        <v>6</v>
      </c>
      <c r="AA842" s="98" t="s">
        <v>6</v>
      </c>
      <c r="AB842" s="98" t="s">
        <v>6</v>
      </c>
      <c r="AC842" s="98" t="s">
        <v>6</v>
      </c>
      <c r="AD842" s="98" t="s">
        <v>6</v>
      </c>
      <c r="AE842" s="98" t="s">
        <v>6</v>
      </c>
      <c r="AF842" s="98" t="s">
        <v>6</v>
      </c>
      <c r="AG842" s="98" t="s">
        <v>6</v>
      </c>
      <c r="AH842" s="231" t="s">
        <v>536</v>
      </c>
      <c r="AI842" s="233" t="s">
        <v>563</v>
      </c>
      <c r="AJ842" s="283">
        <v>100</v>
      </c>
      <c r="AK842" s="283" t="s">
        <v>714</v>
      </c>
      <c r="AL842" s="98" t="s">
        <v>416</v>
      </c>
      <c r="AM842" s="283">
        <v>2</v>
      </c>
      <c r="AN842" s="98">
        <v>1</v>
      </c>
      <c r="AO842" s="98" t="s">
        <v>467</v>
      </c>
      <c r="CQ842" s="40"/>
      <c r="CR842" s="40"/>
      <c r="CS842" s="40"/>
      <c r="CT842" s="40"/>
      <c r="CU842" s="40"/>
      <c r="CV842" s="40"/>
      <c r="CW842" s="40"/>
      <c r="CX842" s="40"/>
      <c r="CY842" s="40"/>
      <c r="CZ842" s="40"/>
      <c r="DA842" s="40"/>
      <c r="DB842" s="40"/>
      <c r="DC842" s="40"/>
      <c r="DD842" s="40"/>
      <c r="DE842" s="40"/>
      <c r="DF842" s="40"/>
      <c r="DG842" s="40"/>
      <c r="DH842" s="37"/>
      <c r="DI842" s="37"/>
      <c r="DJ842" s="37"/>
      <c r="DK842" s="37"/>
      <c r="DL842" s="37"/>
      <c r="DM842" s="37"/>
      <c r="DN842" s="37"/>
      <c r="DO842" s="37"/>
      <c r="DP842" s="37"/>
      <c r="DQ842" s="37"/>
      <c r="DR842" s="37"/>
      <c r="DS842" s="37"/>
      <c r="DT842" s="37"/>
      <c r="DU842" s="37"/>
      <c r="DV842" s="37"/>
      <c r="DW842" s="37"/>
      <c r="DX842" s="37"/>
      <c r="DY842" s="37"/>
      <c r="DZ842" s="37"/>
      <c r="EA842" s="37"/>
      <c r="EB842" s="37"/>
      <c r="EC842" s="37"/>
      <c r="ED842" s="37"/>
      <c r="EE842" s="37"/>
      <c r="EF842" s="37"/>
      <c r="EG842" s="37"/>
      <c r="EH842" s="37"/>
      <c r="EI842" s="37"/>
      <c r="EJ842" s="37"/>
      <c r="EK842" s="37"/>
      <c r="EL842" s="37"/>
      <c r="EM842" s="37"/>
      <c r="EN842" s="37"/>
      <c r="EO842" s="37"/>
      <c r="EP842" s="37"/>
      <c r="EQ842" s="37"/>
      <c r="ER842" s="37"/>
      <c r="ES842" s="37"/>
      <c r="ET842" s="37"/>
      <c r="EU842" s="37"/>
      <c r="EV842" s="37"/>
      <c r="EW842" s="37"/>
      <c r="EX842" s="37"/>
      <c r="EY842" s="37"/>
      <c r="EZ842" s="37"/>
      <c r="FA842" s="37"/>
      <c r="FB842" s="37"/>
      <c r="FC842" s="37"/>
      <c r="FD842" s="37"/>
      <c r="FE842" s="37"/>
      <c r="FF842" s="37"/>
      <c r="FG842" s="37"/>
      <c r="FH842" s="37"/>
      <c r="FI842" s="37"/>
      <c r="FJ842" s="37"/>
      <c r="FK842" s="37"/>
      <c r="FL842" s="37"/>
      <c r="FM842" s="37"/>
      <c r="FN842" s="37"/>
      <c r="FO842" s="37"/>
      <c r="FP842" s="37"/>
      <c r="FQ842" s="37"/>
      <c r="FR842" s="37"/>
      <c r="FS842" s="37"/>
      <c r="FT842" s="37"/>
      <c r="FU842" s="37"/>
      <c r="FV842" s="37"/>
      <c r="FW842" s="37"/>
      <c r="FX842" s="37"/>
      <c r="FY842" s="37"/>
      <c r="FZ842" s="37"/>
      <c r="GA842" s="37"/>
      <c r="GB842" s="37"/>
      <c r="GC842" s="37"/>
      <c r="GD842" s="37"/>
      <c r="GE842" s="37"/>
      <c r="GF842" s="37"/>
      <c r="GG842" s="37"/>
      <c r="GH842" s="37"/>
      <c r="GI842" s="37"/>
      <c r="GJ842" s="37"/>
      <c r="GK842" s="37"/>
      <c r="GL842" s="37"/>
      <c r="GM842" s="37"/>
      <c r="GN842" s="37"/>
      <c r="GO842" s="37"/>
      <c r="GP842" s="37"/>
      <c r="GQ842" s="37"/>
      <c r="GR842" s="37"/>
      <c r="GS842" s="37"/>
      <c r="GT842" s="37"/>
      <c r="GU842" s="37"/>
      <c r="GV842" s="37"/>
      <c r="GW842" s="37"/>
      <c r="GX842" s="37"/>
      <c r="GY842" s="37"/>
      <c r="GZ842" s="37"/>
      <c r="HA842" s="37"/>
      <c r="HB842" s="37"/>
      <c r="HC842" s="37"/>
      <c r="HD842" s="37"/>
      <c r="HE842" s="37"/>
      <c r="HF842" s="37"/>
      <c r="HG842" s="37"/>
      <c r="HH842" s="37"/>
      <c r="HI842" s="37"/>
      <c r="HJ842" s="37"/>
      <c r="HK842" s="37"/>
      <c r="HL842" s="37"/>
      <c r="HM842" s="37"/>
    </row>
    <row r="843" spans="1:221" x14ac:dyDescent="0.25">
      <c r="A843" s="230">
        <v>3</v>
      </c>
      <c r="B843" s="283" t="s">
        <v>735</v>
      </c>
      <c r="C843" s="233" t="s">
        <v>624</v>
      </c>
      <c r="D843" s="308">
        <v>43463</v>
      </c>
      <c r="E843" s="144">
        <v>0.29166666666666669</v>
      </c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98" t="str">
        <f t="shared" si="13"/>
        <v>3|pontal do ipiranga RD22|pontal do ipiranga|20181229|070000</v>
      </c>
      <c r="Q843" s="233" t="s">
        <v>6</v>
      </c>
      <c r="R843" s="231" t="s">
        <v>6</v>
      </c>
      <c r="S843" s="98" t="s">
        <v>6</v>
      </c>
      <c r="T843" s="233" t="s">
        <v>6</v>
      </c>
      <c r="U843" s="231" t="s">
        <v>6</v>
      </c>
      <c r="V843" s="98" t="s">
        <v>6</v>
      </c>
      <c r="W843" s="233" t="s">
        <v>6</v>
      </c>
      <c r="X843" s="300" t="s">
        <v>6</v>
      </c>
      <c r="Y843" s="98" t="s">
        <v>6</v>
      </c>
      <c r="Z843" s="98" t="s">
        <v>6</v>
      </c>
      <c r="AA843" s="98" t="s">
        <v>6</v>
      </c>
      <c r="AB843" s="98" t="s">
        <v>6</v>
      </c>
      <c r="AC843" s="98" t="s">
        <v>6</v>
      </c>
      <c r="AD843" s="98" t="s">
        <v>6</v>
      </c>
      <c r="AE843" s="98" t="s">
        <v>6</v>
      </c>
      <c r="AF843" s="98" t="s">
        <v>6</v>
      </c>
      <c r="AG843" s="98" t="s">
        <v>6</v>
      </c>
      <c r="AH843" s="231" t="s">
        <v>536</v>
      </c>
      <c r="AI843" s="233" t="s">
        <v>563</v>
      </c>
      <c r="AJ843" s="283">
        <v>100</v>
      </c>
      <c r="AK843" s="283" t="s">
        <v>714</v>
      </c>
      <c r="AL843" s="98" t="s">
        <v>416</v>
      </c>
      <c r="AM843" s="283">
        <v>1</v>
      </c>
      <c r="AN843" s="98">
        <v>1</v>
      </c>
      <c r="AO843" s="98" t="s">
        <v>467</v>
      </c>
      <c r="CQ843" s="40"/>
      <c r="CR843" s="40"/>
      <c r="CS843" s="40"/>
      <c r="CT843" s="40"/>
      <c r="CU843" s="40"/>
      <c r="CV843" s="40"/>
      <c r="CW843" s="40"/>
      <c r="CX843" s="40"/>
      <c r="CY843" s="40"/>
      <c r="CZ843" s="40"/>
      <c r="DA843" s="40"/>
      <c r="DB843" s="40"/>
      <c r="DC843" s="40"/>
      <c r="DD843" s="40"/>
      <c r="DE843" s="40"/>
      <c r="DF843" s="40"/>
      <c r="DG843" s="40"/>
      <c r="DH843" s="37"/>
      <c r="DI843" s="37"/>
      <c r="DJ843" s="37"/>
      <c r="DK843" s="37"/>
      <c r="DL843" s="37"/>
      <c r="DM843" s="37"/>
      <c r="DN843" s="37"/>
      <c r="DO843" s="37"/>
      <c r="DP843" s="37"/>
      <c r="DQ843" s="37"/>
      <c r="DR843" s="37"/>
      <c r="DS843" s="37"/>
      <c r="DT843" s="37"/>
      <c r="DU843" s="37"/>
      <c r="DV843" s="37"/>
      <c r="DW843" s="37"/>
      <c r="DX843" s="37"/>
      <c r="DY843" s="37"/>
      <c r="DZ843" s="37"/>
      <c r="EA843" s="37"/>
      <c r="EB843" s="37"/>
      <c r="EC843" s="37"/>
      <c r="ED843" s="37"/>
      <c r="EE843" s="37"/>
      <c r="EF843" s="37"/>
      <c r="EG843" s="37"/>
      <c r="EH843" s="37"/>
      <c r="EI843" s="37"/>
      <c r="EJ843" s="37"/>
      <c r="EK843" s="37"/>
      <c r="EL843" s="37"/>
      <c r="EM843" s="37"/>
      <c r="EN843" s="37"/>
      <c r="EO843" s="37"/>
      <c r="EP843" s="37"/>
      <c r="EQ843" s="37"/>
      <c r="ER843" s="37"/>
      <c r="ES843" s="37"/>
      <c r="ET843" s="37"/>
      <c r="EU843" s="37"/>
      <c r="EV843" s="37"/>
      <c r="EW843" s="37"/>
      <c r="EX843" s="37"/>
      <c r="EY843" s="37"/>
      <c r="EZ843" s="37"/>
      <c r="FA843" s="37"/>
      <c r="FB843" s="37"/>
      <c r="FC843" s="37"/>
      <c r="FD843" s="37"/>
      <c r="FE843" s="37"/>
      <c r="FF843" s="37"/>
      <c r="FG843" s="37"/>
      <c r="FH843" s="37"/>
      <c r="FI843" s="37"/>
      <c r="FJ843" s="37"/>
      <c r="FK843" s="37"/>
      <c r="FL843" s="37"/>
      <c r="FM843" s="37"/>
      <c r="FN843" s="37"/>
      <c r="FO843" s="37"/>
      <c r="FP843" s="37"/>
      <c r="FQ843" s="37"/>
      <c r="FR843" s="37"/>
      <c r="FS843" s="37"/>
      <c r="FT843" s="37"/>
      <c r="FU843" s="37"/>
      <c r="FV843" s="37"/>
      <c r="FW843" s="37"/>
      <c r="FX843" s="37"/>
      <c r="FY843" s="37"/>
      <c r="FZ843" s="37"/>
      <c r="GA843" s="37"/>
      <c r="GB843" s="37"/>
      <c r="GC843" s="37"/>
      <c r="GD843" s="37"/>
      <c r="GE843" s="37"/>
      <c r="GF843" s="37"/>
      <c r="GG843" s="37"/>
      <c r="GH843" s="37"/>
      <c r="GI843" s="37"/>
      <c r="GJ843" s="37"/>
      <c r="GK843" s="37"/>
      <c r="GL843" s="37"/>
      <c r="GM843" s="37"/>
      <c r="GN843" s="37"/>
      <c r="GO843" s="37"/>
      <c r="GP843" s="37"/>
      <c r="GQ843" s="37"/>
      <c r="GR843" s="37"/>
      <c r="GS843" s="37"/>
      <c r="GT843" s="37"/>
      <c r="GU843" s="37"/>
      <c r="GV843" s="37"/>
      <c r="GW843" s="37"/>
      <c r="GX843" s="37"/>
      <c r="GY843" s="37"/>
      <c r="GZ843" s="37"/>
      <c r="HA843" s="37"/>
      <c r="HB843" s="37"/>
      <c r="HC843" s="37"/>
      <c r="HD843" s="37"/>
      <c r="HE843" s="37"/>
      <c r="HF843" s="37"/>
      <c r="HG843" s="37"/>
      <c r="HH843" s="37"/>
      <c r="HI843" s="37"/>
      <c r="HJ843" s="37"/>
      <c r="HK843" s="37"/>
      <c r="HL843" s="37"/>
      <c r="HM843" s="37"/>
    </row>
    <row r="844" spans="1:221" x14ac:dyDescent="0.25">
      <c r="A844" s="230">
        <v>3</v>
      </c>
      <c r="B844" s="283" t="s">
        <v>736</v>
      </c>
      <c r="C844" s="283" t="s">
        <v>625</v>
      </c>
      <c r="D844" s="308">
        <v>43464</v>
      </c>
      <c r="E844" s="144">
        <v>0.27083333333333331</v>
      </c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98" t="str">
        <f t="shared" si="13"/>
        <v>3|transecto de povoação RD28|povoação|20181230|063000</v>
      </c>
      <c r="Q844" s="233" t="s">
        <v>6</v>
      </c>
      <c r="R844" s="231" t="s">
        <v>6</v>
      </c>
      <c r="S844" s="98" t="s">
        <v>6</v>
      </c>
      <c r="T844" s="233" t="s">
        <v>6</v>
      </c>
      <c r="U844" s="231" t="s">
        <v>6</v>
      </c>
      <c r="V844" s="98" t="s">
        <v>6</v>
      </c>
      <c r="W844" s="233" t="s">
        <v>6</v>
      </c>
      <c r="X844" s="300" t="s">
        <v>6</v>
      </c>
      <c r="Y844" s="98" t="s">
        <v>6</v>
      </c>
      <c r="Z844" s="98" t="s">
        <v>6</v>
      </c>
      <c r="AA844" s="98" t="s">
        <v>6</v>
      </c>
      <c r="AB844" s="98" t="s">
        <v>6</v>
      </c>
      <c r="AC844" s="98" t="s">
        <v>6</v>
      </c>
      <c r="AD844" s="98" t="s">
        <v>6</v>
      </c>
      <c r="AE844" s="98" t="s">
        <v>6</v>
      </c>
      <c r="AF844" s="98" t="s">
        <v>6</v>
      </c>
      <c r="AG844" s="98" t="s">
        <v>6</v>
      </c>
      <c r="AH844" s="216" t="s">
        <v>537</v>
      </c>
      <c r="AI844" s="216" t="s">
        <v>564</v>
      </c>
      <c r="AJ844" s="283">
        <v>100</v>
      </c>
      <c r="AK844" s="283" t="s">
        <v>714</v>
      </c>
      <c r="AL844" s="98" t="s">
        <v>416</v>
      </c>
      <c r="AM844" s="283">
        <v>1</v>
      </c>
      <c r="AN844" s="98">
        <v>1</v>
      </c>
      <c r="AO844" s="98" t="s">
        <v>467</v>
      </c>
      <c r="CQ844" s="40"/>
      <c r="CR844" s="40"/>
      <c r="CS844" s="40"/>
      <c r="CT844" s="40"/>
      <c r="CU844" s="40"/>
      <c r="CV844" s="40"/>
      <c r="CW844" s="40"/>
      <c r="CX844" s="40"/>
      <c r="CY844" s="40"/>
      <c r="CZ844" s="40"/>
      <c r="DA844" s="40"/>
      <c r="DB844" s="40"/>
      <c r="DC844" s="40"/>
      <c r="DD844" s="40"/>
      <c r="DE844" s="40"/>
      <c r="DF844" s="40"/>
      <c r="DG844" s="40"/>
      <c r="DH844" s="37"/>
      <c r="DI844" s="37"/>
      <c r="DJ844" s="37"/>
      <c r="DK844" s="37"/>
      <c r="DL844" s="37"/>
      <c r="DM844" s="37"/>
      <c r="DN844" s="37"/>
      <c r="DO844" s="37"/>
      <c r="DP844" s="37"/>
      <c r="DQ844" s="37"/>
      <c r="DR844" s="37"/>
      <c r="DS844" s="37"/>
      <c r="DT844" s="37"/>
      <c r="DU844" s="37"/>
      <c r="DV844" s="37"/>
      <c r="DW844" s="37"/>
      <c r="DX844" s="37"/>
      <c r="DY844" s="37"/>
      <c r="DZ844" s="37"/>
      <c r="EA844" s="37"/>
      <c r="EB844" s="37"/>
      <c r="EC844" s="37"/>
      <c r="ED844" s="37"/>
      <c r="EE844" s="37"/>
      <c r="EF844" s="37"/>
      <c r="EG844" s="37"/>
      <c r="EH844" s="37"/>
      <c r="EI844" s="37"/>
      <c r="EJ844" s="37"/>
      <c r="EK844" s="37"/>
      <c r="EL844" s="37"/>
      <c r="EM844" s="37"/>
      <c r="EN844" s="37"/>
      <c r="EO844" s="37"/>
      <c r="EP844" s="37"/>
      <c r="EQ844" s="37"/>
      <c r="ER844" s="37"/>
      <c r="ES844" s="37"/>
      <c r="ET844" s="37"/>
      <c r="EU844" s="37"/>
      <c r="EV844" s="37"/>
      <c r="EW844" s="37"/>
      <c r="EX844" s="37"/>
      <c r="EY844" s="37"/>
      <c r="EZ844" s="37"/>
      <c r="FA844" s="37"/>
      <c r="FB844" s="37"/>
      <c r="FC844" s="37"/>
      <c r="FD844" s="37"/>
      <c r="FE844" s="37"/>
      <c r="FF844" s="37"/>
      <c r="FG844" s="37"/>
      <c r="FH844" s="37"/>
      <c r="FI844" s="37"/>
      <c r="FJ844" s="37"/>
      <c r="FK844" s="37"/>
      <c r="FL844" s="37"/>
      <c r="FM844" s="37"/>
      <c r="FN844" s="37"/>
      <c r="FO844" s="37"/>
      <c r="FP844" s="37"/>
      <c r="FQ844" s="37"/>
      <c r="FR844" s="37"/>
      <c r="FS844" s="37"/>
      <c r="FT844" s="37"/>
      <c r="FU844" s="37"/>
      <c r="FV844" s="37"/>
      <c r="FW844" s="37"/>
      <c r="FX844" s="37"/>
      <c r="FY844" s="37"/>
      <c r="FZ844" s="37"/>
      <c r="GA844" s="37"/>
      <c r="GB844" s="37"/>
      <c r="GC844" s="37"/>
      <c r="GD844" s="37"/>
      <c r="GE844" s="37"/>
      <c r="GF844" s="37"/>
      <c r="GG844" s="37"/>
      <c r="GH844" s="37"/>
      <c r="GI844" s="37"/>
      <c r="GJ844" s="37"/>
      <c r="GK844" s="37"/>
      <c r="GL844" s="37"/>
      <c r="GM844" s="37"/>
      <c r="GN844" s="37"/>
      <c r="GO844" s="37"/>
      <c r="GP844" s="37"/>
      <c r="GQ844" s="37"/>
      <c r="GR844" s="37"/>
      <c r="GS844" s="37"/>
      <c r="GT844" s="37"/>
      <c r="GU844" s="37"/>
      <c r="GV844" s="37"/>
      <c r="GW844" s="37"/>
      <c r="GX844" s="37"/>
      <c r="GY844" s="37"/>
      <c r="GZ844" s="37"/>
      <c r="HA844" s="37"/>
      <c r="HB844" s="37"/>
      <c r="HC844" s="37"/>
      <c r="HD844" s="37"/>
      <c r="HE844" s="37"/>
      <c r="HF844" s="37"/>
      <c r="HG844" s="37"/>
      <c r="HH844" s="37"/>
      <c r="HI844" s="37"/>
      <c r="HJ844" s="37"/>
      <c r="HK844" s="37"/>
      <c r="HL844" s="37"/>
      <c r="HM844" s="37"/>
    </row>
    <row r="845" spans="1:221" x14ac:dyDescent="0.25">
      <c r="A845" s="230">
        <v>3</v>
      </c>
      <c r="B845" s="283" t="s">
        <v>736</v>
      </c>
      <c r="C845" s="283" t="s">
        <v>625</v>
      </c>
      <c r="D845" s="308">
        <v>43464</v>
      </c>
      <c r="E845" s="144">
        <v>0.27083333333333331</v>
      </c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98" t="str">
        <f t="shared" si="13"/>
        <v>3|transecto de povoação RD28|povoação|20181230|063000</v>
      </c>
      <c r="Q845" s="233" t="s">
        <v>6</v>
      </c>
      <c r="R845" s="231" t="s">
        <v>6</v>
      </c>
      <c r="S845" s="98" t="s">
        <v>6</v>
      </c>
      <c r="T845" s="233" t="s">
        <v>6</v>
      </c>
      <c r="U845" s="231" t="s">
        <v>6</v>
      </c>
      <c r="V845" s="98" t="s">
        <v>6</v>
      </c>
      <c r="W845" s="233" t="s">
        <v>6</v>
      </c>
      <c r="X845" s="300" t="s">
        <v>6</v>
      </c>
      <c r="Y845" s="98" t="s">
        <v>6</v>
      </c>
      <c r="Z845" s="98" t="s">
        <v>6</v>
      </c>
      <c r="AA845" s="98" t="s">
        <v>6</v>
      </c>
      <c r="AB845" s="98" t="s">
        <v>6</v>
      </c>
      <c r="AC845" s="98" t="s">
        <v>6</v>
      </c>
      <c r="AD845" s="98" t="s">
        <v>6</v>
      </c>
      <c r="AE845" s="98" t="s">
        <v>6</v>
      </c>
      <c r="AF845" s="98" t="s">
        <v>6</v>
      </c>
      <c r="AG845" s="98" t="s">
        <v>6</v>
      </c>
      <c r="AH845" s="216" t="s">
        <v>537</v>
      </c>
      <c r="AI845" s="216" t="s">
        <v>564</v>
      </c>
      <c r="AJ845" s="283">
        <v>100</v>
      </c>
      <c r="AK845" s="283" t="s">
        <v>714</v>
      </c>
      <c r="AL845" s="98" t="s">
        <v>416</v>
      </c>
      <c r="AM845" s="283">
        <v>1</v>
      </c>
      <c r="AN845" s="98">
        <v>1</v>
      </c>
      <c r="AO845" s="98" t="s">
        <v>467</v>
      </c>
      <c r="CQ845" s="40"/>
      <c r="CR845" s="40"/>
      <c r="CS845" s="40"/>
      <c r="CT845" s="40"/>
      <c r="CU845" s="40"/>
      <c r="CV845" s="40"/>
      <c r="CW845" s="40"/>
      <c r="CX845" s="40"/>
      <c r="CY845" s="40"/>
      <c r="CZ845" s="40"/>
      <c r="DA845" s="40"/>
      <c r="DB845" s="40"/>
      <c r="DC845" s="40"/>
      <c r="DD845" s="40"/>
      <c r="DE845" s="40"/>
      <c r="DF845" s="40"/>
      <c r="DG845" s="40"/>
      <c r="DH845" s="37"/>
      <c r="DI845" s="37"/>
      <c r="DJ845" s="37"/>
      <c r="DK845" s="37"/>
      <c r="DL845" s="37"/>
      <c r="DM845" s="37"/>
      <c r="DN845" s="37"/>
      <c r="DO845" s="37"/>
      <c r="DP845" s="37"/>
      <c r="DQ845" s="37"/>
      <c r="DR845" s="37"/>
      <c r="DS845" s="37"/>
      <c r="DT845" s="37"/>
      <c r="DU845" s="37"/>
      <c r="DV845" s="37"/>
      <c r="DW845" s="37"/>
      <c r="DX845" s="37"/>
      <c r="DY845" s="37"/>
      <c r="DZ845" s="37"/>
      <c r="EA845" s="37"/>
      <c r="EB845" s="37"/>
      <c r="EC845" s="37"/>
      <c r="ED845" s="37"/>
      <c r="EE845" s="37"/>
      <c r="EF845" s="37"/>
      <c r="EG845" s="37"/>
      <c r="EH845" s="37"/>
      <c r="EI845" s="37"/>
      <c r="EJ845" s="37"/>
      <c r="EK845" s="37"/>
      <c r="EL845" s="37"/>
      <c r="EM845" s="37"/>
      <c r="EN845" s="37"/>
      <c r="EO845" s="37"/>
      <c r="EP845" s="37"/>
      <c r="EQ845" s="37"/>
      <c r="ER845" s="37"/>
      <c r="ES845" s="37"/>
      <c r="ET845" s="37"/>
      <c r="EU845" s="37"/>
      <c r="EV845" s="37"/>
      <c r="EW845" s="37"/>
      <c r="EX845" s="37"/>
      <c r="EY845" s="37"/>
      <c r="EZ845" s="37"/>
      <c r="FA845" s="37"/>
      <c r="FB845" s="37"/>
      <c r="FC845" s="37"/>
      <c r="FD845" s="37"/>
      <c r="FE845" s="37"/>
      <c r="FF845" s="37"/>
      <c r="FG845" s="37"/>
      <c r="FH845" s="37"/>
      <c r="FI845" s="37"/>
      <c r="FJ845" s="37"/>
      <c r="FK845" s="37"/>
      <c r="FL845" s="37"/>
      <c r="FM845" s="37"/>
      <c r="FN845" s="37"/>
      <c r="FO845" s="37"/>
      <c r="FP845" s="37"/>
      <c r="FQ845" s="37"/>
      <c r="FR845" s="37"/>
      <c r="FS845" s="37"/>
      <c r="FT845" s="37"/>
      <c r="FU845" s="37"/>
      <c r="FV845" s="37"/>
      <c r="FW845" s="37"/>
      <c r="FX845" s="37"/>
      <c r="FY845" s="37"/>
      <c r="FZ845" s="37"/>
      <c r="GA845" s="37"/>
      <c r="GB845" s="37"/>
      <c r="GC845" s="37"/>
      <c r="GD845" s="37"/>
      <c r="GE845" s="37"/>
      <c r="GF845" s="37"/>
      <c r="GG845" s="37"/>
      <c r="GH845" s="37"/>
      <c r="GI845" s="37"/>
      <c r="GJ845" s="37"/>
      <c r="GK845" s="37"/>
      <c r="GL845" s="37"/>
      <c r="GM845" s="37"/>
      <c r="GN845" s="37"/>
      <c r="GO845" s="37"/>
      <c r="GP845" s="37"/>
      <c r="GQ845" s="37"/>
      <c r="GR845" s="37"/>
      <c r="GS845" s="37"/>
      <c r="GT845" s="37"/>
      <c r="GU845" s="37"/>
      <c r="GV845" s="37"/>
      <c r="GW845" s="37"/>
      <c r="GX845" s="37"/>
      <c r="GY845" s="37"/>
      <c r="GZ845" s="37"/>
      <c r="HA845" s="37"/>
      <c r="HB845" s="37"/>
      <c r="HC845" s="37"/>
      <c r="HD845" s="37"/>
      <c r="HE845" s="37"/>
      <c r="HF845" s="37"/>
      <c r="HG845" s="37"/>
      <c r="HH845" s="37"/>
      <c r="HI845" s="37"/>
      <c r="HJ845" s="37"/>
      <c r="HK845" s="37"/>
      <c r="HL845" s="37"/>
      <c r="HM845" s="37"/>
    </row>
    <row r="846" spans="1:221" x14ac:dyDescent="0.25">
      <c r="A846" s="230">
        <v>3</v>
      </c>
      <c r="B846" s="283" t="s">
        <v>736</v>
      </c>
      <c r="C846" s="283" t="s">
        <v>625</v>
      </c>
      <c r="D846" s="308">
        <v>43464</v>
      </c>
      <c r="E846" s="144">
        <v>0.27083333333333331</v>
      </c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98" t="str">
        <f t="shared" si="13"/>
        <v>3|transecto de povoação RD28|povoação|20181230|063000</v>
      </c>
      <c r="Q846" s="233" t="s">
        <v>6</v>
      </c>
      <c r="R846" s="231" t="s">
        <v>6</v>
      </c>
      <c r="S846" s="98" t="s">
        <v>6</v>
      </c>
      <c r="T846" s="233" t="s">
        <v>6</v>
      </c>
      <c r="U846" s="231" t="s">
        <v>6</v>
      </c>
      <c r="V846" s="98" t="s">
        <v>6</v>
      </c>
      <c r="W846" s="233" t="s">
        <v>6</v>
      </c>
      <c r="X846" s="300" t="s">
        <v>6</v>
      </c>
      <c r="Y846" s="98" t="s">
        <v>6</v>
      </c>
      <c r="Z846" s="98" t="s">
        <v>6</v>
      </c>
      <c r="AA846" s="98" t="s">
        <v>6</v>
      </c>
      <c r="AB846" s="98" t="s">
        <v>6</v>
      </c>
      <c r="AC846" s="98" t="s">
        <v>6</v>
      </c>
      <c r="AD846" s="98" t="s">
        <v>6</v>
      </c>
      <c r="AE846" s="98" t="s">
        <v>6</v>
      </c>
      <c r="AF846" s="98" t="s">
        <v>6</v>
      </c>
      <c r="AG846" s="98" t="s">
        <v>6</v>
      </c>
      <c r="AH846" s="216" t="s">
        <v>537</v>
      </c>
      <c r="AI846" s="216" t="s">
        <v>564</v>
      </c>
      <c r="AJ846" s="283">
        <v>100</v>
      </c>
      <c r="AK846" s="283" t="s">
        <v>714</v>
      </c>
      <c r="AL846" s="98" t="s">
        <v>416</v>
      </c>
      <c r="AM846" s="283">
        <v>2</v>
      </c>
      <c r="AN846" s="98">
        <v>1</v>
      </c>
      <c r="AO846" s="98" t="s">
        <v>467</v>
      </c>
      <c r="CQ846" s="40"/>
      <c r="CR846" s="40"/>
      <c r="CS846" s="40"/>
      <c r="CT846" s="40"/>
      <c r="CU846" s="40"/>
      <c r="CV846" s="40"/>
      <c r="CW846" s="40"/>
      <c r="CX846" s="40"/>
      <c r="CY846" s="40"/>
      <c r="CZ846" s="40"/>
      <c r="DA846" s="40"/>
      <c r="DB846" s="40"/>
      <c r="DC846" s="40"/>
      <c r="DD846" s="40"/>
      <c r="DE846" s="40"/>
      <c r="DF846" s="40"/>
      <c r="DG846" s="40"/>
      <c r="DH846" s="37"/>
      <c r="DI846" s="37"/>
      <c r="DJ846" s="37"/>
      <c r="DK846" s="37"/>
      <c r="DL846" s="37"/>
      <c r="DM846" s="37"/>
      <c r="DN846" s="37"/>
      <c r="DO846" s="37"/>
      <c r="DP846" s="37"/>
      <c r="DQ846" s="37"/>
      <c r="DR846" s="37"/>
      <c r="DS846" s="37"/>
      <c r="DT846" s="37"/>
      <c r="DU846" s="37"/>
      <c r="DV846" s="37"/>
      <c r="DW846" s="37"/>
      <c r="DX846" s="37"/>
      <c r="DY846" s="37"/>
      <c r="DZ846" s="37"/>
      <c r="EA846" s="37"/>
      <c r="EB846" s="37"/>
      <c r="EC846" s="37"/>
      <c r="ED846" s="37"/>
      <c r="EE846" s="37"/>
      <c r="EF846" s="37"/>
      <c r="EG846" s="37"/>
      <c r="EH846" s="37"/>
      <c r="EI846" s="37"/>
      <c r="EJ846" s="37"/>
      <c r="EK846" s="37"/>
      <c r="EL846" s="37"/>
      <c r="EM846" s="37"/>
      <c r="EN846" s="37"/>
      <c r="EO846" s="37"/>
      <c r="EP846" s="37"/>
      <c r="EQ846" s="37"/>
      <c r="ER846" s="37"/>
      <c r="ES846" s="37"/>
      <c r="ET846" s="37"/>
      <c r="EU846" s="37"/>
      <c r="EV846" s="37"/>
      <c r="EW846" s="37"/>
      <c r="EX846" s="37"/>
      <c r="EY846" s="37"/>
      <c r="EZ846" s="37"/>
      <c r="FA846" s="37"/>
      <c r="FB846" s="37"/>
      <c r="FC846" s="37"/>
      <c r="FD846" s="37"/>
      <c r="FE846" s="37"/>
      <c r="FF846" s="37"/>
      <c r="FG846" s="37"/>
      <c r="FH846" s="37"/>
      <c r="FI846" s="37"/>
      <c r="FJ846" s="37"/>
      <c r="FK846" s="37"/>
      <c r="FL846" s="37"/>
      <c r="FM846" s="37"/>
      <c r="FN846" s="37"/>
      <c r="FO846" s="37"/>
      <c r="FP846" s="37"/>
      <c r="FQ846" s="37"/>
      <c r="FR846" s="37"/>
      <c r="FS846" s="37"/>
      <c r="FT846" s="37"/>
      <c r="FU846" s="37"/>
      <c r="FV846" s="37"/>
      <c r="FW846" s="37"/>
      <c r="FX846" s="37"/>
      <c r="FY846" s="37"/>
      <c r="FZ846" s="37"/>
      <c r="GA846" s="37"/>
      <c r="GB846" s="37"/>
      <c r="GC846" s="37"/>
      <c r="GD846" s="37"/>
      <c r="GE846" s="37"/>
      <c r="GF846" s="37"/>
      <c r="GG846" s="37"/>
      <c r="GH846" s="37"/>
      <c r="GI846" s="37"/>
      <c r="GJ846" s="37"/>
      <c r="GK846" s="37"/>
      <c r="GL846" s="37"/>
      <c r="GM846" s="37"/>
      <c r="GN846" s="37"/>
      <c r="GO846" s="37"/>
      <c r="GP846" s="37"/>
      <c r="GQ846" s="37"/>
      <c r="GR846" s="37"/>
      <c r="GS846" s="37"/>
      <c r="GT846" s="37"/>
      <c r="GU846" s="37"/>
      <c r="GV846" s="37"/>
      <c r="GW846" s="37"/>
      <c r="GX846" s="37"/>
      <c r="GY846" s="37"/>
      <c r="GZ846" s="37"/>
      <c r="HA846" s="37"/>
      <c r="HB846" s="37"/>
      <c r="HC846" s="37"/>
      <c r="HD846" s="37"/>
      <c r="HE846" s="37"/>
      <c r="HF846" s="37"/>
      <c r="HG846" s="37"/>
      <c r="HH846" s="37"/>
      <c r="HI846" s="37"/>
      <c r="HJ846" s="37"/>
      <c r="HK846" s="37"/>
      <c r="HL846" s="37"/>
      <c r="HM846" s="37"/>
    </row>
    <row r="847" spans="1:221" x14ac:dyDescent="0.25">
      <c r="A847" s="230">
        <v>3</v>
      </c>
      <c r="B847" s="283" t="s">
        <v>736</v>
      </c>
      <c r="C847" s="283" t="s">
        <v>625</v>
      </c>
      <c r="D847" s="308">
        <v>43464</v>
      </c>
      <c r="E847" s="144">
        <v>0.27083333333333331</v>
      </c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98" t="str">
        <f t="shared" si="13"/>
        <v>3|transecto de povoação RD28|povoação|20181230|063000</v>
      </c>
      <c r="Q847" s="233" t="s">
        <v>6</v>
      </c>
      <c r="R847" s="231" t="s">
        <v>6</v>
      </c>
      <c r="S847" s="98" t="s">
        <v>6</v>
      </c>
      <c r="T847" s="233" t="s">
        <v>6</v>
      </c>
      <c r="U847" s="231" t="s">
        <v>6</v>
      </c>
      <c r="V847" s="98" t="s">
        <v>6</v>
      </c>
      <c r="W847" s="233" t="s">
        <v>6</v>
      </c>
      <c r="X847" s="300" t="s">
        <v>6</v>
      </c>
      <c r="Y847" s="98" t="s">
        <v>6</v>
      </c>
      <c r="Z847" s="98" t="s">
        <v>6</v>
      </c>
      <c r="AA847" s="98" t="s">
        <v>6</v>
      </c>
      <c r="AB847" s="98" t="s">
        <v>6</v>
      </c>
      <c r="AC847" s="98" t="s">
        <v>6</v>
      </c>
      <c r="AD847" s="98" t="s">
        <v>6</v>
      </c>
      <c r="AE847" s="98" t="s">
        <v>6</v>
      </c>
      <c r="AF847" s="98" t="s">
        <v>6</v>
      </c>
      <c r="AG847" s="98" t="s">
        <v>6</v>
      </c>
      <c r="AH847" s="216" t="s">
        <v>537</v>
      </c>
      <c r="AI847" s="216" t="s">
        <v>564</v>
      </c>
      <c r="AJ847" s="283">
        <v>100</v>
      </c>
      <c r="AK847" s="283" t="s">
        <v>714</v>
      </c>
      <c r="AL847" s="98" t="s">
        <v>416</v>
      </c>
      <c r="AM847" s="283">
        <v>1</v>
      </c>
      <c r="AN847" s="98">
        <v>1</v>
      </c>
      <c r="AO847" s="98" t="s">
        <v>467</v>
      </c>
      <c r="CQ847" s="40"/>
      <c r="CR847" s="40"/>
      <c r="CS847" s="40"/>
      <c r="CT847" s="40"/>
      <c r="CU847" s="40"/>
      <c r="CV847" s="40"/>
      <c r="CW847" s="40"/>
      <c r="CX847" s="40"/>
      <c r="CY847" s="40"/>
      <c r="CZ847" s="40"/>
      <c r="DA847" s="40"/>
      <c r="DB847" s="40"/>
      <c r="DC847" s="40"/>
      <c r="DD847" s="40"/>
      <c r="DE847" s="40"/>
      <c r="DF847" s="40"/>
      <c r="DG847" s="40"/>
      <c r="DH847" s="37"/>
      <c r="DI847" s="37"/>
      <c r="DJ847" s="37"/>
      <c r="DK847" s="37"/>
      <c r="DL847" s="37"/>
      <c r="DM847" s="37"/>
      <c r="DN847" s="37"/>
      <c r="DO847" s="37"/>
      <c r="DP847" s="37"/>
      <c r="DQ847" s="37"/>
      <c r="DR847" s="37"/>
      <c r="DS847" s="37"/>
      <c r="DT847" s="37"/>
      <c r="DU847" s="37"/>
      <c r="DV847" s="37"/>
      <c r="DW847" s="37"/>
      <c r="DX847" s="37"/>
      <c r="DY847" s="37"/>
      <c r="DZ847" s="37"/>
      <c r="EA847" s="37"/>
      <c r="EB847" s="37"/>
      <c r="EC847" s="37"/>
      <c r="ED847" s="37"/>
      <c r="EE847" s="37"/>
      <c r="EF847" s="37"/>
      <c r="EG847" s="37"/>
      <c r="EH847" s="37"/>
      <c r="EI847" s="37"/>
      <c r="EJ847" s="37"/>
      <c r="EK847" s="37"/>
      <c r="EL847" s="37"/>
      <c r="EM847" s="37"/>
      <c r="EN847" s="37"/>
      <c r="EO847" s="37"/>
      <c r="EP847" s="37"/>
      <c r="EQ847" s="37"/>
      <c r="ER847" s="37"/>
      <c r="ES847" s="37"/>
      <c r="ET847" s="37"/>
      <c r="EU847" s="37"/>
      <c r="EV847" s="37"/>
      <c r="EW847" s="37"/>
      <c r="EX847" s="37"/>
      <c r="EY847" s="37"/>
      <c r="EZ847" s="37"/>
      <c r="FA847" s="37"/>
      <c r="FB847" s="37"/>
      <c r="FC847" s="37"/>
      <c r="FD847" s="37"/>
      <c r="FE847" s="37"/>
      <c r="FF847" s="37"/>
      <c r="FG847" s="37"/>
      <c r="FH847" s="37"/>
      <c r="FI847" s="37"/>
      <c r="FJ847" s="37"/>
      <c r="FK847" s="37"/>
      <c r="FL847" s="37"/>
      <c r="FM847" s="37"/>
      <c r="FN847" s="37"/>
      <c r="FO847" s="37"/>
      <c r="FP847" s="37"/>
      <c r="FQ847" s="37"/>
      <c r="FR847" s="37"/>
      <c r="FS847" s="37"/>
      <c r="FT847" s="37"/>
      <c r="FU847" s="37"/>
      <c r="FV847" s="37"/>
      <c r="FW847" s="37"/>
      <c r="FX847" s="37"/>
      <c r="FY847" s="37"/>
      <c r="FZ847" s="37"/>
      <c r="GA847" s="37"/>
      <c r="GB847" s="37"/>
      <c r="GC847" s="37"/>
      <c r="GD847" s="37"/>
      <c r="GE847" s="37"/>
      <c r="GF847" s="37"/>
      <c r="GG847" s="37"/>
      <c r="GH847" s="37"/>
      <c r="GI847" s="37"/>
      <c r="GJ847" s="37"/>
      <c r="GK847" s="37"/>
      <c r="GL847" s="37"/>
      <c r="GM847" s="37"/>
      <c r="GN847" s="37"/>
      <c r="GO847" s="37"/>
      <c r="GP847" s="37"/>
      <c r="GQ847" s="37"/>
      <c r="GR847" s="37"/>
      <c r="GS847" s="37"/>
      <c r="GT847" s="37"/>
      <c r="GU847" s="37"/>
      <c r="GV847" s="37"/>
      <c r="GW847" s="37"/>
      <c r="GX847" s="37"/>
      <c r="GY847" s="37"/>
      <c r="GZ847" s="37"/>
      <c r="HA847" s="37"/>
      <c r="HB847" s="37"/>
      <c r="HC847" s="37"/>
      <c r="HD847" s="37"/>
      <c r="HE847" s="37"/>
      <c r="HF847" s="37"/>
      <c r="HG847" s="37"/>
      <c r="HH847" s="37"/>
      <c r="HI847" s="37"/>
      <c r="HJ847" s="37"/>
      <c r="HK847" s="37"/>
      <c r="HL847" s="37"/>
      <c r="HM847" s="37"/>
    </row>
    <row r="848" spans="1:221" x14ac:dyDescent="0.25">
      <c r="A848" s="230">
        <v>3</v>
      </c>
      <c r="B848" s="283" t="s">
        <v>737</v>
      </c>
      <c r="C848" s="283" t="s">
        <v>625</v>
      </c>
      <c r="D848" s="308">
        <v>43464</v>
      </c>
      <c r="E848" s="144">
        <v>0.27083333333333331</v>
      </c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98" t="str">
        <f t="shared" si="13"/>
        <v>3|transecto de povoação RD35|povoação|20181230|063000</v>
      </c>
      <c r="Q848" s="233" t="s">
        <v>6</v>
      </c>
      <c r="R848" s="231" t="s">
        <v>6</v>
      </c>
      <c r="S848" s="98" t="s">
        <v>6</v>
      </c>
      <c r="T848" s="233" t="s">
        <v>6</v>
      </c>
      <c r="U848" s="231" t="s">
        <v>6</v>
      </c>
      <c r="V848" s="98" t="s">
        <v>6</v>
      </c>
      <c r="W848" s="233" t="s">
        <v>6</v>
      </c>
      <c r="X848" s="300" t="s">
        <v>6</v>
      </c>
      <c r="Y848" s="98" t="s">
        <v>6</v>
      </c>
      <c r="Z848" s="98" t="s">
        <v>6</v>
      </c>
      <c r="AA848" s="98" t="s">
        <v>6</v>
      </c>
      <c r="AB848" s="98" t="s">
        <v>6</v>
      </c>
      <c r="AC848" s="98" t="s">
        <v>6</v>
      </c>
      <c r="AD848" s="98" t="s">
        <v>6</v>
      </c>
      <c r="AE848" s="98" t="s">
        <v>6</v>
      </c>
      <c r="AF848" s="98" t="s">
        <v>6</v>
      </c>
      <c r="AG848" s="98" t="s">
        <v>6</v>
      </c>
      <c r="AH848" s="216" t="s">
        <v>537</v>
      </c>
      <c r="AI848" s="216" t="s">
        <v>564</v>
      </c>
      <c r="AJ848" s="283">
        <v>100</v>
      </c>
      <c r="AK848" s="283" t="s">
        <v>714</v>
      </c>
      <c r="AL848" s="98" t="s">
        <v>416</v>
      </c>
      <c r="AM848" s="283">
        <v>3</v>
      </c>
      <c r="AN848" s="98">
        <v>1</v>
      </c>
      <c r="AO848" s="98" t="s">
        <v>467</v>
      </c>
      <c r="CQ848" s="40"/>
      <c r="CR848" s="40"/>
      <c r="CS848" s="40"/>
      <c r="CT848" s="40"/>
      <c r="CU848" s="40"/>
      <c r="CV848" s="40"/>
      <c r="CW848" s="40"/>
      <c r="CX848" s="40"/>
      <c r="CY848" s="40"/>
      <c r="CZ848" s="40"/>
      <c r="DA848" s="40"/>
      <c r="DB848" s="40"/>
      <c r="DC848" s="40"/>
      <c r="DD848" s="40"/>
      <c r="DE848" s="40"/>
      <c r="DF848" s="40"/>
      <c r="DG848" s="40"/>
      <c r="DH848" s="37"/>
      <c r="DI848" s="37"/>
      <c r="DJ848" s="37"/>
      <c r="DK848" s="37"/>
      <c r="DL848" s="37"/>
      <c r="DM848" s="37"/>
      <c r="DN848" s="37"/>
      <c r="DO848" s="37"/>
      <c r="DP848" s="37"/>
      <c r="DQ848" s="37"/>
      <c r="DR848" s="37"/>
      <c r="DS848" s="37"/>
      <c r="DT848" s="37"/>
      <c r="DU848" s="37"/>
      <c r="DV848" s="37"/>
      <c r="DW848" s="37"/>
      <c r="DX848" s="37"/>
      <c r="DY848" s="37"/>
      <c r="DZ848" s="37"/>
      <c r="EA848" s="37"/>
      <c r="EB848" s="37"/>
      <c r="EC848" s="37"/>
      <c r="ED848" s="37"/>
      <c r="EE848" s="37"/>
      <c r="EF848" s="37"/>
      <c r="EG848" s="37"/>
      <c r="EH848" s="37"/>
      <c r="EI848" s="37"/>
      <c r="EJ848" s="37"/>
      <c r="EK848" s="37"/>
      <c r="EL848" s="37"/>
      <c r="EM848" s="37"/>
      <c r="EN848" s="37"/>
      <c r="EO848" s="37"/>
      <c r="EP848" s="37"/>
      <c r="EQ848" s="37"/>
      <c r="ER848" s="37"/>
      <c r="ES848" s="37"/>
      <c r="ET848" s="37"/>
      <c r="EU848" s="37"/>
      <c r="EV848" s="37"/>
      <c r="EW848" s="37"/>
      <c r="EX848" s="37"/>
      <c r="EY848" s="37"/>
      <c r="EZ848" s="37"/>
      <c r="FA848" s="37"/>
      <c r="FB848" s="37"/>
      <c r="FC848" s="37"/>
      <c r="FD848" s="37"/>
      <c r="FE848" s="37"/>
      <c r="FF848" s="37"/>
      <c r="FG848" s="37"/>
      <c r="FH848" s="37"/>
      <c r="FI848" s="37"/>
      <c r="FJ848" s="37"/>
      <c r="FK848" s="37"/>
      <c r="FL848" s="37"/>
      <c r="FM848" s="37"/>
      <c r="FN848" s="37"/>
      <c r="FO848" s="37"/>
      <c r="FP848" s="37"/>
      <c r="FQ848" s="37"/>
      <c r="FR848" s="37"/>
      <c r="FS848" s="37"/>
      <c r="FT848" s="37"/>
      <c r="FU848" s="37"/>
      <c r="FV848" s="37"/>
      <c r="FW848" s="37"/>
      <c r="FX848" s="37"/>
      <c r="FY848" s="37"/>
      <c r="FZ848" s="37"/>
      <c r="GA848" s="37"/>
      <c r="GB848" s="37"/>
      <c r="GC848" s="37"/>
      <c r="GD848" s="37"/>
      <c r="GE848" s="37"/>
      <c r="GF848" s="37"/>
      <c r="GG848" s="37"/>
      <c r="GH848" s="37"/>
      <c r="GI848" s="37"/>
      <c r="GJ848" s="37"/>
      <c r="GK848" s="37"/>
      <c r="GL848" s="37"/>
      <c r="GM848" s="37"/>
      <c r="GN848" s="37"/>
      <c r="GO848" s="37"/>
      <c r="GP848" s="37"/>
      <c r="GQ848" s="37"/>
      <c r="GR848" s="37"/>
      <c r="GS848" s="37"/>
      <c r="GT848" s="37"/>
      <c r="GU848" s="37"/>
      <c r="GV848" s="37"/>
      <c r="GW848" s="37"/>
      <c r="GX848" s="37"/>
      <c r="GY848" s="37"/>
      <c r="GZ848" s="37"/>
      <c r="HA848" s="37"/>
      <c r="HB848" s="37"/>
      <c r="HC848" s="37"/>
      <c r="HD848" s="37"/>
      <c r="HE848" s="37"/>
      <c r="HF848" s="37"/>
      <c r="HG848" s="37"/>
      <c r="HH848" s="37"/>
      <c r="HI848" s="37"/>
      <c r="HJ848" s="37"/>
      <c r="HK848" s="37"/>
      <c r="HL848" s="37"/>
      <c r="HM848" s="37"/>
    </row>
    <row r="849" spans="1:303" x14ac:dyDescent="0.25">
      <c r="A849" s="230">
        <v>3</v>
      </c>
      <c r="B849" s="283" t="s">
        <v>738</v>
      </c>
      <c r="C849" s="283" t="s">
        <v>625</v>
      </c>
      <c r="D849" s="308">
        <v>43464</v>
      </c>
      <c r="E849" s="144">
        <v>0.27083333333333331</v>
      </c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98" t="str">
        <f t="shared" si="13"/>
        <v>3|transecto de povoação RD41|povoação|20181230|063000</v>
      </c>
      <c r="Q849" s="233" t="s">
        <v>6</v>
      </c>
      <c r="R849" s="231" t="s">
        <v>6</v>
      </c>
      <c r="S849" s="98" t="s">
        <v>6</v>
      </c>
      <c r="T849" s="233" t="s">
        <v>6</v>
      </c>
      <c r="U849" s="231" t="s">
        <v>6</v>
      </c>
      <c r="V849" s="98" t="s">
        <v>6</v>
      </c>
      <c r="W849" s="233" t="s">
        <v>6</v>
      </c>
      <c r="X849" s="300" t="s">
        <v>6</v>
      </c>
      <c r="Y849" s="98" t="s">
        <v>6</v>
      </c>
      <c r="Z849" s="98" t="s">
        <v>6</v>
      </c>
      <c r="AA849" s="98" t="s">
        <v>6</v>
      </c>
      <c r="AB849" s="98" t="s">
        <v>6</v>
      </c>
      <c r="AC849" s="98" t="s">
        <v>6</v>
      </c>
      <c r="AD849" s="98" t="s">
        <v>6</v>
      </c>
      <c r="AE849" s="98" t="s">
        <v>6</v>
      </c>
      <c r="AF849" s="98" t="s">
        <v>6</v>
      </c>
      <c r="AG849" s="98" t="s">
        <v>6</v>
      </c>
      <c r="AH849" s="216" t="s">
        <v>537</v>
      </c>
      <c r="AI849" s="216" t="s">
        <v>564</v>
      </c>
      <c r="AJ849" s="283">
        <v>100</v>
      </c>
      <c r="AK849" s="283" t="s">
        <v>714</v>
      </c>
      <c r="AL849" s="98" t="s">
        <v>416</v>
      </c>
      <c r="AM849" s="283">
        <v>1</v>
      </c>
      <c r="AN849" s="98">
        <v>1</v>
      </c>
      <c r="AO849" s="98" t="s">
        <v>467</v>
      </c>
      <c r="CQ849" s="40"/>
      <c r="CR849" s="40"/>
      <c r="CS849" s="40"/>
      <c r="CT849" s="40"/>
      <c r="CU849" s="40"/>
      <c r="CV849" s="40"/>
      <c r="CW849" s="40"/>
      <c r="CX849" s="40"/>
      <c r="CY849" s="40"/>
      <c r="CZ849" s="40"/>
      <c r="DA849" s="40"/>
      <c r="DB849" s="40"/>
      <c r="DC849" s="40"/>
      <c r="DD849" s="40"/>
      <c r="DE849" s="40"/>
      <c r="DF849" s="40"/>
      <c r="DG849" s="40"/>
      <c r="DH849" s="37"/>
      <c r="DI849" s="37"/>
      <c r="DJ849" s="37"/>
      <c r="DK849" s="37"/>
      <c r="DL849" s="37"/>
      <c r="DM849" s="37"/>
      <c r="DN849" s="37"/>
      <c r="DO849" s="37"/>
      <c r="DP849" s="37"/>
      <c r="DQ849" s="37"/>
      <c r="DR849" s="37"/>
      <c r="DS849" s="37"/>
      <c r="DT849" s="37"/>
      <c r="DU849" s="37"/>
      <c r="DV849" s="37"/>
      <c r="DW849" s="37"/>
      <c r="DX849" s="37"/>
      <c r="DY849" s="37"/>
      <c r="DZ849" s="37"/>
      <c r="EA849" s="37"/>
      <c r="EB849" s="37"/>
      <c r="EC849" s="37"/>
      <c r="ED849" s="37"/>
      <c r="EE849" s="37"/>
      <c r="EF849" s="37"/>
      <c r="EG849" s="37"/>
      <c r="EH849" s="37"/>
      <c r="EI849" s="37"/>
      <c r="EJ849" s="37"/>
      <c r="EK849" s="37"/>
      <c r="EL849" s="37"/>
      <c r="EM849" s="37"/>
      <c r="EN849" s="37"/>
      <c r="EO849" s="37"/>
      <c r="EP849" s="37"/>
      <c r="EQ849" s="37"/>
      <c r="ER849" s="37"/>
      <c r="ES849" s="37"/>
      <c r="ET849" s="37"/>
      <c r="EU849" s="37"/>
      <c r="EV849" s="37"/>
      <c r="EW849" s="37"/>
      <c r="EX849" s="37"/>
      <c r="EY849" s="37"/>
      <c r="EZ849" s="37"/>
      <c r="FA849" s="37"/>
      <c r="FB849" s="37"/>
      <c r="FC849" s="37"/>
      <c r="FD849" s="37"/>
      <c r="FE849" s="37"/>
      <c r="FF849" s="37"/>
      <c r="FG849" s="37"/>
      <c r="FH849" s="37"/>
      <c r="FI849" s="37"/>
      <c r="FJ849" s="37"/>
      <c r="FK849" s="37"/>
      <c r="FL849" s="37"/>
      <c r="FM849" s="37"/>
      <c r="FN849" s="37"/>
      <c r="FO849" s="37"/>
      <c r="FP849" s="37"/>
      <c r="FQ849" s="37"/>
      <c r="FR849" s="37"/>
      <c r="FS849" s="37"/>
      <c r="FT849" s="37"/>
      <c r="FU849" s="37"/>
      <c r="FV849" s="37"/>
      <c r="FW849" s="37"/>
      <c r="FX849" s="37"/>
      <c r="FY849" s="37"/>
      <c r="FZ849" s="37"/>
      <c r="GA849" s="37"/>
      <c r="GB849" s="37"/>
      <c r="GC849" s="37"/>
      <c r="GD849" s="37"/>
      <c r="GE849" s="37"/>
      <c r="GF849" s="37"/>
      <c r="GG849" s="37"/>
      <c r="GH849" s="37"/>
      <c r="GI849" s="37"/>
      <c r="GJ849" s="37"/>
      <c r="GK849" s="37"/>
      <c r="GL849" s="37"/>
      <c r="GM849" s="37"/>
      <c r="GN849" s="37"/>
      <c r="GO849" s="37"/>
      <c r="GP849" s="37"/>
      <c r="GQ849" s="37"/>
      <c r="GR849" s="37"/>
      <c r="GS849" s="37"/>
      <c r="GT849" s="37"/>
      <c r="GU849" s="37"/>
      <c r="GV849" s="37"/>
      <c r="GW849" s="37"/>
      <c r="GX849" s="37"/>
      <c r="GY849" s="37"/>
      <c r="GZ849" s="37"/>
      <c r="HA849" s="37"/>
      <c r="HB849" s="37"/>
      <c r="HC849" s="37"/>
      <c r="HD849" s="37"/>
      <c r="HE849" s="37"/>
      <c r="HF849" s="37"/>
      <c r="HG849" s="37"/>
      <c r="HH849" s="37"/>
      <c r="HI849" s="37"/>
      <c r="HJ849" s="37"/>
      <c r="HK849" s="37"/>
      <c r="HL849" s="37"/>
      <c r="HM849" s="37"/>
    </row>
    <row r="850" spans="1:303" x14ac:dyDescent="0.25">
      <c r="A850" s="230">
        <v>3</v>
      </c>
      <c r="B850" s="283" t="s">
        <v>739</v>
      </c>
      <c r="C850" s="283" t="s">
        <v>625</v>
      </c>
      <c r="D850" s="308">
        <v>43464</v>
      </c>
      <c r="E850" s="144">
        <v>0.27083333333333331</v>
      </c>
      <c r="F850" s="144"/>
      <c r="G850" s="144"/>
      <c r="H850" s="144"/>
      <c r="I850" s="144"/>
      <c r="J850" s="144"/>
      <c r="K850" s="144"/>
      <c r="L850" s="144"/>
      <c r="M850" s="144"/>
      <c r="N850" s="144"/>
      <c r="O850" s="144"/>
      <c r="P850" s="98" t="str">
        <f t="shared" si="13"/>
        <v>3|transecto de povoação RD44|povoação|20181230|063000</v>
      </c>
      <c r="Q850" s="233" t="s">
        <v>6</v>
      </c>
      <c r="R850" s="231" t="s">
        <v>6</v>
      </c>
      <c r="S850" s="98" t="s">
        <v>6</v>
      </c>
      <c r="T850" s="233" t="s">
        <v>6</v>
      </c>
      <c r="U850" s="231" t="s">
        <v>6</v>
      </c>
      <c r="V850" s="98" t="s">
        <v>6</v>
      </c>
      <c r="W850" s="233" t="s">
        <v>6</v>
      </c>
      <c r="X850" s="300" t="s">
        <v>6</v>
      </c>
      <c r="Y850" s="98" t="s">
        <v>6</v>
      </c>
      <c r="Z850" s="98" t="s">
        <v>6</v>
      </c>
      <c r="AA850" s="98" t="s">
        <v>6</v>
      </c>
      <c r="AB850" s="98" t="s">
        <v>6</v>
      </c>
      <c r="AC850" s="98" t="s">
        <v>6</v>
      </c>
      <c r="AD850" s="98" t="s">
        <v>6</v>
      </c>
      <c r="AE850" s="98" t="s">
        <v>6</v>
      </c>
      <c r="AF850" s="98" t="s">
        <v>6</v>
      </c>
      <c r="AG850" s="98" t="s">
        <v>6</v>
      </c>
      <c r="AH850" s="216" t="s">
        <v>537</v>
      </c>
      <c r="AI850" s="216" t="s">
        <v>564</v>
      </c>
      <c r="AJ850" s="283">
        <v>100</v>
      </c>
      <c r="AK850" s="283" t="s">
        <v>714</v>
      </c>
      <c r="AL850" s="98" t="s">
        <v>416</v>
      </c>
      <c r="AM850" s="283">
        <v>3</v>
      </c>
      <c r="AN850" s="98">
        <v>1</v>
      </c>
      <c r="AO850" s="98" t="s">
        <v>467</v>
      </c>
      <c r="CQ850" s="40"/>
      <c r="CR850" s="40"/>
      <c r="CS850" s="40"/>
      <c r="CT850" s="40"/>
      <c r="CU850" s="40"/>
      <c r="CV850" s="40"/>
      <c r="CW850" s="40"/>
      <c r="CX850" s="40"/>
      <c r="CY850" s="40"/>
      <c r="CZ850" s="40"/>
      <c r="DA850" s="40"/>
      <c r="DB850" s="40"/>
      <c r="DC850" s="40"/>
      <c r="DD850" s="40"/>
      <c r="DE850" s="40"/>
      <c r="DF850" s="40"/>
      <c r="DG850" s="40"/>
      <c r="DH850" s="37"/>
      <c r="DI850" s="37"/>
      <c r="DJ850" s="37"/>
      <c r="DK850" s="37"/>
      <c r="DL850" s="37"/>
      <c r="DM850" s="37"/>
      <c r="DN850" s="37"/>
      <c r="DO850" s="37"/>
      <c r="DP850" s="37"/>
      <c r="DQ850" s="37"/>
      <c r="DR850" s="37"/>
      <c r="DS850" s="37"/>
      <c r="DT850" s="37"/>
      <c r="DU850" s="37"/>
      <c r="DV850" s="37"/>
      <c r="DW850" s="37"/>
      <c r="DX850" s="37"/>
      <c r="DY850" s="37"/>
      <c r="DZ850" s="37"/>
      <c r="EA850" s="37"/>
      <c r="EB850" s="37"/>
      <c r="EC850" s="37"/>
      <c r="ED850" s="37"/>
      <c r="EE850" s="37"/>
      <c r="EF850" s="37"/>
      <c r="EG850" s="37"/>
      <c r="EH850" s="37"/>
      <c r="EI850" s="37"/>
      <c r="EJ850" s="37"/>
      <c r="EK850" s="37"/>
      <c r="EL850" s="37"/>
      <c r="EM850" s="37"/>
      <c r="EN850" s="37"/>
      <c r="EO850" s="37"/>
      <c r="EP850" s="37"/>
      <c r="EQ850" s="37"/>
      <c r="ER850" s="37"/>
      <c r="ES850" s="37"/>
      <c r="ET850" s="37"/>
      <c r="EU850" s="37"/>
      <c r="EV850" s="37"/>
      <c r="EW850" s="37"/>
      <c r="EX850" s="37"/>
      <c r="EY850" s="37"/>
      <c r="EZ850" s="37"/>
      <c r="FA850" s="37"/>
      <c r="FB850" s="37"/>
      <c r="FC850" s="37"/>
      <c r="FD850" s="37"/>
      <c r="FE850" s="37"/>
      <c r="FF850" s="37"/>
      <c r="FG850" s="37"/>
      <c r="FH850" s="37"/>
      <c r="FI850" s="37"/>
      <c r="FJ850" s="37"/>
      <c r="FK850" s="37"/>
      <c r="FL850" s="37"/>
      <c r="FM850" s="37"/>
      <c r="FN850" s="37"/>
      <c r="FO850" s="37"/>
      <c r="FP850" s="37"/>
      <c r="FQ850" s="37"/>
      <c r="FR850" s="37"/>
      <c r="FS850" s="37"/>
      <c r="FT850" s="37"/>
      <c r="FU850" s="37"/>
      <c r="FV850" s="37"/>
      <c r="FW850" s="37"/>
      <c r="FX850" s="37"/>
      <c r="FY850" s="37"/>
      <c r="FZ850" s="37"/>
      <c r="GA850" s="37"/>
      <c r="GB850" s="37"/>
      <c r="GC850" s="37"/>
      <c r="GD850" s="37"/>
      <c r="GE850" s="37"/>
      <c r="GF850" s="37"/>
      <c r="GG850" s="37"/>
      <c r="GH850" s="37"/>
      <c r="GI850" s="37"/>
      <c r="GJ850" s="37"/>
      <c r="GK850" s="37"/>
      <c r="GL850" s="37"/>
      <c r="GM850" s="37"/>
      <c r="GN850" s="37"/>
      <c r="GO850" s="37"/>
      <c r="GP850" s="37"/>
      <c r="GQ850" s="37"/>
      <c r="GR850" s="37"/>
      <c r="GS850" s="37"/>
      <c r="GT850" s="37"/>
      <c r="GU850" s="37"/>
      <c r="GV850" s="37"/>
      <c r="GW850" s="37"/>
      <c r="GX850" s="37"/>
      <c r="GY850" s="37"/>
      <c r="GZ850" s="37"/>
      <c r="HA850" s="37"/>
      <c r="HB850" s="37"/>
      <c r="HC850" s="37"/>
      <c r="HD850" s="37"/>
      <c r="HE850" s="37"/>
      <c r="HF850" s="37"/>
      <c r="HG850" s="37"/>
      <c r="HH850" s="37"/>
      <c r="HI850" s="37"/>
      <c r="HJ850" s="37"/>
      <c r="HK850" s="37"/>
      <c r="HL850" s="37"/>
      <c r="HM850" s="37"/>
    </row>
    <row r="851" spans="1:303" x14ac:dyDescent="0.25">
      <c r="A851" s="230">
        <v>3</v>
      </c>
      <c r="B851" s="283" t="s">
        <v>740</v>
      </c>
      <c r="C851" s="283" t="s">
        <v>625</v>
      </c>
      <c r="D851" s="308">
        <v>43464</v>
      </c>
      <c r="E851" s="144">
        <v>0.27083333333333331</v>
      </c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98" t="str">
        <f t="shared" si="13"/>
        <v>3|transecto de povoação RD49|povoação|20181230|063000</v>
      </c>
      <c r="Q851" s="233" t="s">
        <v>6</v>
      </c>
      <c r="R851" s="231" t="s">
        <v>6</v>
      </c>
      <c r="S851" s="98" t="s">
        <v>6</v>
      </c>
      <c r="T851" s="233" t="s">
        <v>6</v>
      </c>
      <c r="U851" s="231" t="s">
        <v>6</v>
      </c>
      <c r="V851" s="98" t="s">
        <v>6</v>
      </c>
      <c r="W851" s="233" t="s">
        <v>6</v>
      </c>
      <c r="X851" s="300" t="s">
        <v>6</v>
      </c>
      <c r="Y851" s="98" t="s">
        <v>6</v>
      </c>
      <c r="Z851" s="98" t="s">
        <v>6</v>
      </c>
      <c r="AA851" s="98" t="s">
        <v>6</v>
      </c>
      <c r="AB851" s="98" t="s">
        <v>6</v>
      </c>
      <c r="AC851" s="98" t="s">
        <v>6</v>
      </c>
      <c r="AD851" s="98" t="s">
        <v>6</v>
      </c>
      <c r="AE851" s="98" t="s">
        <v>6</v>
      </c>
      <c r="AF851" s="98" t="s">
        <v>6</v>
      </c>
      <c r="AG851" s="98" t="s">
        <v>6</v>
      </c>
      <c r="AH851" s="216" t="s">
        <v>537</v>
      </c>
      <c r="AI851" s="216" t="s">
        <v>564</v>
      </c>
      <c r="AJ851" s="283">
        <v>100</v>
      </c>
      <c r="AK851" s="283" t="s">
        <v>714</v>
      </c>
      <c r="AL851" s="98" t="s">
        <v>416</v>
      </c>
      <c r="AM851" s="283">
        <v>5</v>
      </c>
      <c r="AN851" s="98">
        <v>1</v>
      </c>
      <c r="AO851" s="98" t="s">
        <v>467</v>
      </c>
      <c r="CQ851" s="40"/>
      <c r="CR851" s="40"/>
      <c r="CS851" s="40"/>
      <c r="CT851" s="40"/>
      <c r="CU851" s="40"/>
      <c r="CV851" s="40"/>
      <c r="CW851" s="40"/>
      <c r="CX851" s="40"/>
      <c r="CY851" s="40"/>
      <c r="CZ851" s="40"/>
      <c r="DA851" s="40"/>
      <c r="DB851" s="40"/>
      <c r="DC851" s="40"/>
      <c r="DD851" s="40"/>
      <c r="DE851" s="40"/>
      <c r="DF851" s="40"/>
      <c r="DG851" s="40"/>
      <c r="DH851" s="37"/>
      <c r="DI851" s="37"/>
      <c r="DJ851" s="37"/>
      <c r="DK851" s="37"/>
      <c r="DL851" s="37"/>
      <c r="DM851" s="37"/>
      <c r="DN851" s="37"/>
      <c r="DO851" s="37"/>
      <c r="DP851" s="37"/>
      <c r="DQ851" s="37"/>
      <c r="DR851" s="37"/>
      <c r="DS851" s="37"/>
      <c r="DT851" s="37"/>
      <c r="DU851" s="37"/>
      <c r="DV851" s="37"/>
      <c r="DW851" s="37"/>
      <c r="DX851" s="37"/>
      <c r="DY851" s="37"/>
      <c r="DZ851" s="37"/>
      <c r="EA851" s="37"/>
      <c r="EB851" s="37"/>
      <c r="EC851" s="37"/>
      <c r="ED851" s="37"/>
      <c r="EE851" s="37"/>
      <c r="EF851" s="37"/>
      <c r="EG851" s="37"/>
      <c r="EH851" s="37"/>
      <c r="EI851" s="37"/>
      <c r="EJ851" s="37"/>
      <c r="EK851" s="37"/>
      <c r="EL851" s="37"/>
      <c r="EM851" s="37"/>
      <c r="EN851" s="37"/>
      <c r="EO851" s="37"/>
      <c r="EP851" s="37"/>
      <c r="EQ851" s="37"/>
      <c r="ER851" s="37"/>
      <c r="ES851" s="37"/>
      <c r="ET851" s="37"/>
      <c r="EU851" s="37"/>
      <c r="EV851" s="37"/>
      <c r="EW851" s="37"/>
      <c r="EX851" s="37"/>
      <c r="EY851" s="37"/>
      <c r="EZ851" s="37"/>
      <c r="FA851" s="37"/>
      <c r="FB851" s="37"/>
      <c r="FC851" s="37"/>
      <c r="FD851" s="37"/>
      <c r="FE851" s="37"/>
      <c r="FF851" s="37"/>
      <c r="FG851" s="37"/>
      <c r="FH851" s="37"/>
      <c r="FI851" s="37"/>
      <c r="FJ851" s="37"/>
      <c r="FK851" s="37"/>
      <c r="FL851" s="37"/>
      <c r="FM851" s="37"/>
      <c r="FN851" s="37"/>
      <c r="FO851" s="37"/>
      <c r="FP851" s="37"/>
      <c r="FQ851" s="37"/>
      <c r="FR851" s="37"/>
      <c r="FS851" s="37"/>
      <c r="FT851" s="37"/>
      <c r="FU851" s="37"/>
      <c r="FV851" s="37"/>
      <c r="FW851" s="37"/>
      <c r="FX851" s="37"/>
      <c r="FY851" s="37"/>
      <c r="FZ851" s="37"/>
      <c r="GA851" s="37"/>
      <c r="GB851" s="37"/>
      <c r="GC851" s="37"/>
      <c r="GD851" s="37"/>
      <c r="GE851" s="37"/>
      <c r="GF851" s="37"/>
      <c r="GG851" s="37"/>
      <c r="GH851" s="37"/>
      <c r="GI851" s="37"/>
      <c r="GJ851" s="37"/>
      <c r="GK851" s="37"/>
      <c r="GL851" s="37"/>
      <c r="GM851" s="37"/>
      <c r="GN851" s="37"/>
      <c r="GO851" s="37"/>
      <c r="GP851" s="37"/>
      <c r="GQ851" s="37"/>
      <c r="GR851" s="37"/>
      <c r="GS851" s="37"/>
      <c r="GT851" s="37"/>
      <c r="GU851" s="37"/>
      <c r="GV851" s="37"/>
      <c r="GW851" s="37"/>
      <c r="GX851" s="37"/>
      <c r="GY851" s="37"/>
      <c r="GZ851" s="37"/>
      <c r="HA851" s="37"/>
      <c r="HB851" s="37"/>
      <c r="HC851" s="37"/>
      <c r="HD851" s="37"/>
      <c r="HE851" s="37"/>
      <c r="HF851" s="37"/>
      <c r="HG851" s="37"/>
      <c r="HH851" s="37"/>
      <c r="HI851" s="37"/>
      <c r="HJ851" s="37"/>
      <c r="HK851" s="37"/>
      <c r="HL851" s="37"/>
      <c r="HM851" s="37"/>
      <c r="HN851" s="37"/>
      <c r="HO851" s="37"/>
      <c r="HP851" s="37"/>
      <c r="HQ851" s="37"/>
      <c r="HR851" s="37"/>
      <c r="HS851" s="37"/>
      <c r="HT851" s="37"/>
      <c r="HU851" s="37"/>
      <c r="HV851" s="37"/>
      <c r="HW851" s="37"/>
      <c r="HX851" s="37"/>
      <c r="HY851" s="37"/>
      <c r="HZ851" s="37"/>
      <c r="IA851" s="37"/>
      <c r="IB851" s="37"/>
      <c r="IC851" s="37"/>
      <c r="ID851" s="37"/>
      <c r="IE851" s="37"/>
      <c r="IF851" s="37"/>
      <c r="IG851" s="37"/>
      <c r="IH851" s="37"/>
      <c r="II851" s="37"/>
      <c r="IJ851" s="37"/>
      <c r="IK851" s="37"/>
      <c r="IL851" s="37"/>
      <c r="IM851" s="37"/>
      <c r="IN851" s="37"/>
      <c r="IO851" s="37"/>
      <c r="IP851" s="37"/>
      <c r="IQ851" s="37"/>
      <c r="IR851" s="37"/>
      <c r="IS851" s="37"/>
      <c r="IT851" s="37"/>
      <c r="IU851" s="37"/>
      <c r="IV851" s="37"/>
      <c r="IW851" s="37"/>
      <c r="IX851" s="37"/>
      <c r="IY851" s="37"/>
      <c r="IZ851" s="37"/>
      <c r="JA851" s="37"/>
      <c r="JB851" s="37"/>
      <c r="JC851" s="37"/>
      <c r="JD851" s="37"/>
      <c r="JE851" s="37"/>
      <c r="JF851" s="37"/>
      <c r="JG851" s="37"/>
      <c r="JH851" s="37"/>
      <c r="JI851" s="37"/>
      <c r="JJ851" s="37"/>
      <c r="JK851" s="37"/>
      <c r="JL851" s="37"/>
      <c r="JM851" s="37"/>
      <c r="JN851" s="37"/>
      <c r="JO851" s="37"/>
      <c r="JP851" s="37"/>
      <c r="JQ851" s="37"/>
      <c r="JR851" s="37"/>
      <c r="JS851" s="37"/>
      <c r="JT851" s="37"/>
      <c r="JU851" s="37"/>
      <c r="JV851" s="37"/>
      <c r="JW851" s="37"/>
      <c r="JX851" s="37"/>
      <c r="JY851" s="37"/>
      <c r="JZ851" s="37"/>
      <c r="KA851" s="37"/>
      <c r="KB851" s="37"/>
      <c r="KC851" s="37"/>
      <c r="KD851" s="37"/>
      <c r="KE851" s="37"/>
      <c r="KF851" s="37"/>
      <c r="KG851" s="37"/>
      <c r="KH851" s="37"/>
      <c r="KI851" s="37"/>
      <c r="KJ851" s="37"/>
      <c r="KK851" s="37"/>
      <c r="KL851" s="37"/>
      <c r="KM851" s="37"/>
      <c r="KN851" s="37"/>
      <c r="KO851" s="37"/>
      <c r="KP851" s="37"/>
      <c r="KQ851" s="37"/>
    </row>
    <row r="852" spans="1:303" s="7" customFormat="1" x14ac:dyDescent="0.25">
      <c r="A852" s="230">
        <v>3</v>
      </c>
      <c r="B852" s="283" t="s">
        <v>741</v>
      </c>
      <c r="C852" s="283" t="s">
        <v>625</v>
      </c>
      <c r="D852" s="308">
        <v>43464</v>
      </c>
      <c r="E852" s="144">
        <v>0.27083333333333331</v>
      </c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98" t="str">
        <f t="shared" si="13"/>
        <v>3|transecto de povoação RD52|povoação|20181230|063000</v>
      </c>
      <c r="Q852" s="233" t="s">
        <v>6</v>
      </c>
      <c r="R852" s="231" t="s">
        <v>6</v>
      </c>
      <c r="S852" s="98" t="s">
        <v>6</v>
      </c>
      <c r="T852" s="233" t="s">
        <v>6</v>
      </c>
      <c r="U852" s="231" t="s">
        <v>6</v>
      </c>
      <c r="V852" s="98" t="s">
        <v>6</v>
      </c>
      <c r="W852" s="233" t="s">
        <v>6</v>
      </c>
      <c r="X852" s="300" t="s">
        <v>6</v>
      </c>
      <c r="Y852" s="98" t="s">
        <v>6</v>
      </c>
      <c r="Z852" s="98" t="s">
        <v>6</v>
      </c>
      <c r="AA852" s="98" t="s">
        <v>6</v>
      </c>
      <c r="AB852" s="98" t="s">
        <v>6</v>
      </c>
      <c r="AC852" s="98" t="s">
        <v>6</v>
      </c>
      <c r="AD852" s="98" t="s">
        <v>6</v>
      </c>
      <c r="AE852" s="98" t="s">
        <v>6</v>
      </c>
      <c r="AF852" s="98" t="s">
        <v>6</v>
      </c>
      <c r="AG852" s="98" t="s">
        <v>6</v>
      </c>
      <c r="AH852" s="216" t="s">
        <v>537</v>
      </c>
      <c r="AI852" s="216" t="s">
        <v>564</v>
      </c>
      <c r="AJ852" s="283">
        <v>100</v>
      </c>
      <c r="AK852" s="283" t="s">
        <v>714</v>
      </c>
      <c r="AL852" s="98" t="s">
        <v>416</v>
      </c>
      <c r="AM852" s="283">
        <v>1</v>
      </c>
      <c r="AN852" s="98">
        <v>1</v>
      </c>
      <c r="AO852" s="98" t="s">
        <v>467</v>
      </c>
      <c r="AP852" s="41"/>
      <c r="AQ852" s="41"/>
      <c r="AR852" s="41"/>
      <c r="AS852" s="41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  <c r="BD852" s="39"/>
      <c r="BE852" s="39"/>
      <c r="BF852" s="39"/>
      <c r="BG852" s="39"/>
      <c r="BH852" s="39"/>
      <c r="BI852" s="39"/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  <c r="BV852" s="39"/>
      <c r="BW852" s="39"/>
      <c r="BX852" s="39"/>
      <c r="BY852" s="39"/>
      <c r="BZ852" s="39"/>
      <c r="CA852" s="39"/>
      <c r="CB852" s="39"/>
      <c r="CC852" s="39"/>
      <c r="CD852" s="39"/>
      <c r="CE852" s="39"/>
      <c r="CF852" s="39"/>
      <c r="CG852" s="39"/>
      <c r="CH852" s="39"/>
      <c r="CI852" s="39"/>
      <c r="CJ852" s="39"/>
      <c r="CK852" s="39"/>
      <c r="CL852" s="39"/>
      <c r="CM852" s="39"/>
      <c r="CN852" s="39"/>
      <c r="CO852" s="39"/>
      <c r="CP852" s="39"/>
      <c r="CQ852" s="40"/>
      <c r="CR852" s="40"/>
      <c r="CS852" s="40"/>
      <c r="CT852" s="40"/>
      <c r="CU852" s="40"/>
      <c r="CV852" s="40"/>
      <c r="CW852" s="40"/>
      <c r="CX852" s="40"/>
      <c r="CY852" s="40"/>
      <c r="CZ852" s="40"/>
      <c r="DA852" s="40"/>
      <c r="DB852" s="40"/>
      <c r="DC852" s="40"/>
      <c r="DD852" s="40"/>
      <c r="DE852" s="40"/>
      <c r="DF852" s="40"/>
      <c r="DG852" s="40"/>
      <c r="DH852" s="37"/>
      <c r="DI852" s="37"/>
      <c r="DJ852" s="37"/>
      <c r="DK852" s="37"/>
      <c r="DL852" s="37"/>
      <c r="DM852" s="37"/>
      <c r="DN852" s="37"/>
      <c r="DO852" s="37"/>
      <c r="DP852" s="37"/>
      <c r="DQ852" s="37"/>
      <c r="DR852" s="37"/>
      <c r="DS852" s="37"/>
      <c r="DT852" s="37"/>
      <c r="DU852" s="37"/>
      <c r="DV852" s="37"/>
      <c r="DW852" s="37"/>
      <c r="DX852" s="37"/>
      <c r="DY852" s="37"/>
      <c r="DZ852" s="37"/>
      <c r="EA852" s="37"/>
      <c r="EB852" s="37"/>
      <c r="EC852" s="37"/>
      <c r="ED852" s="37"/>
      <c r="EE852" s="37"/>
      <c r="EF852" s="37"/>
      <c r="EG852" s="37"/>
      <c r="EH852" s="37"/>
      <c r="EI852" s="37"/>
      <c r="EJ852" s="37"/>
      <c r="EK852" s="37"/>
      <c r="EL852" s="37"/>
      <c r="EM852" s="37"/>
      <c r="EN852" s="37"/>
      <c r="EO852" s="37"/>
      <c r="EP852" s="37"/>
      <c r="EQ852" s="37"/>
      <c r="ER852" s="37"/>
      <c r="ES852" s="37"/>
      <c r="ET852" s="37"/>
      <c r="EU852" s="37"/>
      <c r="EV852" s="37"/>
      <c r="EW852" s="37"/>
      <c r="EX852" s="37"/>
      <c r="EY852" s="37"/>
      <c r="EZ852" s="37"/>
      <c r="FA852" s="37"/>
      <c r="FB852" s="37"/>
      <c r="FC852" s="37"/>
      <c r="FD852" s="37"/>
      <c r="FE852" s="37"/>
      <c r="FF852" s="37"/>
      <c r="FG852" s="37"/>
      <c r="FH852" s="37"/>
      <c r="FI852" s="37"/>
      <c r="FJ852" s="37"/>
      <c r="FK852" s="37"/>
      <c r="FL852" s="37"/>
      <c r="FM852" s="37"/>
      <c r="FN852" s="37"/>
      <c r="FO852" s="37"/>
      <c r="FP852" s="37"/>
      <c r="FQ852" s="37"/>
      <c r="FR852" s="37"/>
      <c r="FS852" s="37"/>
      <c r="FT852" s="37"/>
      <c r="FU852" s="37"/>
      <c r="FV852" s="37"/>
      <c r="FW852" s="37"/>
      <c r="FX852" s="37"/>
      <c r="FY852" s="37"/>
      <c r="FZ852" s="37"/>
      <c r="GA852" s="37"/>
      <c r="GB852" s="37"/>
      <c r="GC852" s="37"/>
      <c r="GD852" s="37"/>
      <c r="GE852" s="37"/>
      <c r="GF852" s="37"/>
      <c r="GG852" s="37"/>
      <c r="GH852" s="37"/>
      <c r="GI852" s="37"/>
      <c r="GJ852" s="37"/>
      <c r="GK852" s="37"/>
      <c r="GL852" s="37"/>
      <c r="GM852" s="37"/>
      <c r="GN852" s="37"/>
      <c r="GO852" s="37"/>
      <c r="GP852" s="37"/>
      <c r="GQ852" s="37"/>
      <c r="GR852" s="37"/>
      <c r="GS852" s="37"/>
      <c r="GT852" s="37"/>
      <c r="GU852" s="37"/>
      <c r="GV852" s="37"/>
      <c r="GW852" s="37"/>
      <c r="GX852" s="37"/>
      <c r="GY852" s="37"/>
      <c r="GZ852" s="37"/>
      <c r="HA852" s="37"/>
      <c r="HB852" s="37"/>
      <c r="HC852" s="37"/>
      <c r="HD852" s="37"/>
      <c r="HE852" s="37"/>
      <c r="HF852" s="37"/>
      <c r="HG852" s="37"/>
      <c r="HH852" s="37"/>
      <c r="HI852" s="37"/>
      <c r="HJ852" s="37"/>
      <c r="HK852" s="37"/>
      <c r="HL852" s="37"/>
      <c r="HM852" s="37"/>
      <c r="HN852" s="37"/>
      <c r="HO852" s="37"/>
      <c r="HP852" s="37"/>
      <c r="HQ852" s="37"/>
      <c r="HR852" s="37"/>
      <c r="HS852" s="37"/>
      <c r="HT852" s="37"/>
      <c r="HU852" s="37"/>
      <c r="HV852" s="37"/>
      <c r="HW852" s="37"/>
      <c r="HX852" s="37"/>
      <c r="HY852" s="37"/>
      <c r="HZ852" s="37"/>
      <c r="IA852" s="37"/>
      <c r="IB852" s="37"/>
      <c r="IC852" s="37"/>
      <c r="ID852" s="37"/>
      <c r="IE852" s="37"/>
      <c r="IF852" s="37"/>
      <c r="IG852" s="37"/>
      <c r="IH852" s="37"/>
      <c r="II852" s="37"/>
      <c r="IJ852" s="37"/>
      <c r="IK852" s="37"/>
      <c r="IL852" s="37"/>
      <c r="IM852" s="37"/>
      <c r="IN852" s="37"/>
      <c r="IO852" s="37"/>
      <c r="IP852" s="37"/>
      <c r="IQ852" s="37"/>
      <c r="IR852" s="37"/>
      <c r="IS852" s="37"/>
      <c r="IT852" s="37"/>
      <c r="IU852" s="37"/>
      <c r="IV852" s="37"/>
      <c r="IW852" s="37"/>
      <c r="IX852" s="37"/>
      <c r="IY852" s="37"/>
      <c r="IZ852" s="37"/>
      <c r="JA852" s="37"/>
      <c r="JB852" s="37"/>
      <c r="JC852" s="37"/>
      <c r="JD852" s="37"/>
      <c r="JE852" s="37"/>
      <c r="JF852" s="37"/>
      <c r="JG852" s="37"/>
      <c r="JH852" s="37"/>
      <c r="JI852" s="37"/>
      <c r="JJ852" s="37"/>
      <c r="JK852" s="37"/>
      <c r="JL852" s="37"/>
      <c r="JM852" s="37"/>
      <c r="JN852" s="37"/>
      <c r="JO852" s="37"/>
      <c r="JP852" s="37"/>
      <c r="JQ852" s="37"/>
      <c r="JR852" s="37"/>
      <c r="JS852" s="37"/>
      <c r="JT852" s="37"/>
      <c r="JU852" s="37"/>
      <c r="JV852" s="37"/>
      <c r="JW852" s="37"/>
      <c r="JX852" s="37"/>
      <c r="JY852" s="37"/>
      <c r="JZ852" s="37"/>
      <c r="KA852" s="37"/>
      <c r="KB852" s="37"/>
      <c r="KC852" s="37"/>
      <c r="KD852" s="37"/>
      <c r="KE852" s="37"/>
      <c r="KF852" s="37"/>
      <c r="KG852" s="37"/>
      <c r="KH852" s="37"/>
      <c r="KI852" s="37"/>
      <c r="KJ852" s="37"/>
      <c r="KK852" s="37"/>
      <c r="KL852" s="37"/>
      <c r="KM852" s="37"/>
      <c r="KN852" s="37"/>
      <c r="KO852" s="37"/>
      <c r="KP852" s="37"/>
      <c r="KQ852" s="37"/>
    </row>
    <row r="853" spans="1:303" s="7" customFormat="1" x14ac:dyDescent="0.25">
      <c r="A853" s="230">
        <v>3</v>
      </c>
      <c r="B853" s="283" t="s">
        <v>742</v>
      </c>
      <c r="C853" s="283" t="s">
        <v>625</v>
      </c>
      <c r="D853" s="308">
        <v>43464</v>
      </c>
      <c r="E853" s="144">
        <v>0.27083333333333331</v>
      </c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98" t="str">
        <f t="shared" si="13"/>
        <v>3|transecto de povoação RD53|povoação|20181230|063000</v>
      </c>
      <c r="Q853" s="233" t="s">
        <v>6</v>
      </c>
      <c r="R853" s="231" t="s">
        <v>6</v>
      </c>
      <c r="S853" s="98" t="s">
        <v>6</v>
      </c>
      <c r="T853" s="233" t="s">
        <v>6</v>
      </c>
      <c r="U853" s="231" t="s">
        <v>6</v>
      </c>
      <c r="V853" s="98" t="s">
        <v>6</v>
      </c>
      <c r="W853" s="233" t="s">
        <v>6</v>
      </c>
      <c r="X853" s="300" t="s">
        <v>6</v>
      </c>
      <c r="Y853" s="98" t="s">
        <v>6</v>
      </c>
      <c r="Z853" s="98" t="s">
        <v>6</v>
      </c>
      <c r="AA853" s="98" t="s">
        <v>6</v>
      </c>
      <c r="AB853" s="98" t="s">
        <v>6</v>
      </c>
      <c r="AC853" s="98" t="s">
        <v>6</v>
      </c>
      <c r="AD853" s="98" t="s">
        <v>6</v>
      </c>
      <c r="AE853" s="98" t="s">
        <v>6</v>
      </c>
      <c r="AF853" s="98" t="s">
        <v>6</v>
      </c>
      <c r="AG853" s="98" t="s">
        <v>6</v>
      </c>
      <c r="AH853" s="216" t="s">
        <v>537</v>
      </c>
      <c r="AI853" s="216" t="s">
        <v>564</v>
      </c>
      <c r="AJ853" s="283">
        <v>100</v>
      </c>
      <c r="AK853" s="283" t="s">
        <v>714</v>
      </c>
      <c r="AL853" s="98" t="s">
        <v>416</v>
      </c>
      <c r="AM853" s="283">
        <v>3</v>
      </c>
      <c r="AN853" s="98">
        <v>1</v>
      </c>
      <c r="AO853" s="98" t="s">
        <v>467</v>
      </c>
      <c r="AP853" s="41"/>
      <c r="AQ853" s="41"/>
      <c r="AR853" s="41"/>
      <c r="AS853" s="41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  <c r="BF853" s="39"/>
      <c r="BG853" s="39"/>
      <c r="BH853" s="39"/>
      <c r="BI853" s="39"/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  <c r="BV853" s="39"/>
      <c r="BW853" s="39"/>
      <c r="BX853" s="39"/>
      <c r="BY853" s="39"/>
      <c r="BZ853" s="39"/>
      <c r="CA853" s="39"/>
      <c r="CB853" s="39"/>
      <c r="CC853" s="39"/>
      <c r="CD853" s="39"/>
      <c r="CE853" s="39"/>
      <c r="CF853" s="39"/>
      <c r="CG853" s="39"/>
      <c r="CH853" s="39"/>
      <c r="CI853" s="39"/>
      <c r="CJ853" s="39"/>
      <c r="CK853" s="39"/>
      <c r="CL853" s="39"/>
      <c r="CM853" s="39"/>
      <c r="CN853" s="39"/>
      <c r="CO853" s="39"/>
      <c r="CP853" s="39"/>
      <c r="CQ853" s="40"/>
      <c r="CR853" s="40"/>
      <c r="CS853" s="40"/>
      <c r="CT853" s="40"/>
      <c r="CU853" s="40"/>
      <c r="CV853" s="40"/>
      <c r="CW853" s="40"/>
      <c r="CX853" s="40"/>
      <c r="CY853" s="40"/>
      <c r="CZ853" s="40"/>
      <c r="DA853" s="40"/>
      <c r="DB853" s="40"/>
      <c r="DC853" s="40"/>
      <c r="DD853" s="40"/>
      <c r="DE853" s="40"/>
      <c r="DF853" s="40"/>
      <c r="DG853" s="40"/>
      <c r="DH853" s="37"/>
      <c r="DI853" s="37"/>
      <c r="DJ853" s="37"/>
      <c r="DK853" s="37"/>
      <c r="DL853" s="37"/>
      <c r="DM853" s="37"/>
      <c r="DN853" s="37"/>
      <c r="DO853" s="37"/>
      <c r="DP853" s="37"/>
      <c r="DQ853" s="37"/>
      <c r="DR853" s="37"/>
      <c r="DS853" s="37"/>
      <c r="DT853" s="37"/>
      <c r="DU853" s="37"/>
      <c r="DV853" s="37"/>
      <c r="DW853" s="37"/>
      <c r="DX853" s="37"/>
      <c r="DY853" s="37"/>
      <c r="DZ853" s="37"/>
      <c r="EA853" s="37"/>
      <c r="EB853" s="37"/>
      <c r="EC853" s="37"/>
      <c r="ED853" s="37"/>
      <c r="EE853" s="37"/>
      <c r="EF853" s="37"/>
      <c r="EG853" s="37"/>
      <c r="EH853" s="37"/>
      <c r="EI853" s="37"/>
      <c r="EJ853" s="37"/>
      <c r="EK853" s="37"/>
      <c r="EL853" s="37"/>
      <c r="EM853" s="37"/>
      <c r="EN853" s="37"/>
      <c r="EO853" s="37"/>
      <c r="EP853" s="37"/>
      <c r="EQ853" s="37"/>
      <c r="ER853" s="37"/>
      <c r="ES853" s="37"/>
      <c r="ET853" s="37"/>
      <c r="EU853" s="37"/>
      <c r="EV853" s="37"/>
      <c r="EW853" s="37"/>
      <c r="EX853" s="37"/>
      <c r="EY853" s="37"/>
      <c r="EZ853" s="37"/>
      <c r="FA853" s="37"/>
      <c r="FB853" s="37"/>
      <c r="FC853" s="37"/>
      <c r="FD853" s="37"/>
      <c r="FE853" s="37"/>
      <c r="FF853" s="37"/>
      <c r="FG853" s="37"/>
      <c r="FH853" s="37"/>
      <c r="FI853" s="37"/>
      <c r="FJ853" s="37"/>
      <c r="FK853" s="37"/>
      <c r="FL853" s="37"/>
      <c r="FM853" s="37"/>
      <c r="FN853" s="37"/>
      <c r="FO853" s="37"/>
      <c r="FP853" s="37"/>
      <c r="FQ853" s="37"/>
      <c r="FR853" s="37"/>
      <c r="FS853" s="37"/>
      <c r="FT853" s="37"/>
      <c r="FU853" s="37"/>
      <c r="FV853" s="37"/>
      <c r="FW853" s="37"/>
      <c r="FX853" s="37"/>
      <c r="FY853" s="37"/>
      <c r="FZ853" s="37"/>
      <c r="GA853" s="37"/>
      <c r="GB853" s="37"/>
      <c r="GC853" s="37"/>
      <c r="GD853" s="37"/>
      <c r="GE853" s="37"/>
      <c r="GF853" s="37"/>
      <c r="GG853" s="37"/>
      <c r="GH853" s="37"/>
      <c r="GI853" s="37"/>
      <c r="GJ853" s="37"/>
      <c r="GK853" s="37"/>
      <c r="GL853" s="37"/>
      <c r="GM853" s="37"/>
      <c r="GN853" s="37"/>
      <c r="GO853" s="37"/>
      <c r="GP853" s="37"/>
      <c r="GQ853" s="37"/>
      <c r="GR853" s="37"/>
      <c r="GS853" s="37"/>
      <c r="GT853" s="37"/>
      <c r="GU853" s="37"/>
      <c r="GV853" s="37"/>
      <c r="GW853" s="37"/>
      <c r="GX853" s="37"/>
      <c r="GY853" s="37"/>
      <c r="GZ853" s="37"/>
      <c r="HA853" s="37"/>
      <c r="HB853" s="37"/>
      <c r="HC853" s="37"/>
      <c r="HD853" s="37"/>
      <c r="HE853" s="37"/>
      <c r="HF853" s="37"/>
      <c r="HG853" s="37"/>
      <c r="HH853" s="37"/>
      <c r="HI853" s="37"/>
      <c r="HJ853" s="37"/>
      <c r="HK853" s="37"/>
      <c r="HL853" s="37"/>
      <c r="HM853" s="37"/>
      <c r="HN853" s="37"/>
      <c r="HO853" s="37"/>
      <c r="HP853" s="37"/>
      <c r="HQ853" s="37"/>
      <c r="HR853" s="37"/>
      <c r="HS853" s="37"/>
      <c r="HT853" s="37"/>
      <c r="HU853" s="37"/>
      <c r="HV853" s="37"/>
      <c r="HW853" s="37"/>
      <c r="HX853" s="37"/>
      <c r="HY853" s="37"/>
      <c r="HZ853" s="37"/>
      <c r="IA853" s="37"/>
      <c r="IB853" s="37"/>
      <c r="IC853" s="37"/>
      <c r="ID853" s="37"/>
      <c r="IE853" s="37"/>
      <c r="IF853" s="37"/>
      <c r="IG853" s="37"/>
      <c r="IH853" s="37"/>
      <c r="II853" s="37"/>
      <c r="IJ853" s="37"/>
      <c r="IK853" s="37"/>
      <c r="IL853" s="37"/>
      <c r="IM853" s="37"/>
      <c r="IN853" s="37"/>
      <c r="IO853" s="37"/>
      <c r="IP853" s="37"/>
      <c r="IQ853" s="37"/>
      <c r="IR853" s="37"/>
      <c r="IS853" s="37"/>
      <c r="IT853" s="37"/>
      <c r="IU853" s="37"/>
      <c r="IV853" s="37"/>
      <c r="IW853" s="37"/>
      <c r="IX853" s="37"/>
      <c r="IY853" s="37"/>
      <c r="IZ853" s="37"/>
      <c r="JA853" s="37"/>
      <c r="JB853" s="37"/>
      <c r="JC853" s="37"/>
      <c r="JD853" s="37"/>
      <c r="JE853" s="37"/>
      <c r="JF853" s="37"/>
      <c r="JG853" s="37"/>
      <c r="JH853" s="37"/>
      <c r="JI853" s="37"/>
      <c r="JJ853" s="37"/>
      <c r="JK853" s="37"/>
      <c r="JL853" s="37"/>
      <c r="JM853" s="37"/>
      <c r="JN853" s="37"/>
      <c r="JO853" s="37"/>
      <c r="JP853" s="37"/>
      <c r="JQ853" s="37"/>
      <c r="JR853" s="37"/>
      <c r="JS853" s="37"/>
      <c r="JT853" s="37"/>
      <c r="JU853" s="37"/>
      <c r="JV853" s="37"/>
      <c r="JW853" s="37"/>
      <c r="JX853" s="37"/>
      <c r="JY853" s="37"/>
      <c r="JZ853" s="37"/>
      <c r="KA853" s="37"/>
      <c r="KB853" s="37"/>
      <c r="KC853" s="37"/>
      <c r="KD853" s="37"/>
      <c r="KE853" s="37"/>
      <c r="KF853" s="37"/>
      <c r="KG853" s="37"/>
      <c r="KH853" s="37"/>
      <c r="KI853" s="37"/>
      <c r="KJ853" s="37"/>
      <c r="KK853" s="37"/>
      <c r="KL853" s="37"/>
      <c r="KM853" s="37"/>
      <c r="KN853" s="37"/>
      <c r="KO853" s="37"/>
      <c r="KP853" s="37"/>
      <c r="KQ853" s="37"/>
    </row>
    <row r="854" spans="1:303" s="7" customFormat="1" x14ac:dyDescent="0.25">
      <c r="A854" s="230">
        <v>3</v>
      </c>
      <c r="B854" s="283" t="s">
        <v>743</v>
      </c>
      <c r="C854" s="283" t="s">
        <v>625</v>
      </c>
      <c r="D854" s="308">
        <v>43464</v>
      </c>
      <c r="E854" s="144">
        <v>0.27083333333333331</v>
      </c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98" t="str">
        <f t="shared" si="13"/>
        <v>3|transecto de povoação RD55|povoação|20181230|063000</v>
      </c>
      <c r="Q854" s="233" t="s">
        <v>6</v>
      </c>
      <c r="R854" s="231" t="s">
        <v>6</v>
      </c>
      <c r="S854" s="98" t="s">
        <v>6</v>
      </c>
      <c r="T854" s="233" t="s">
        <v>6</v>
      </c>
      <c r="U854" s="231" t="s">
        <v>6</v>
      </c>
      <c r="V854" s="98" t="s">
        <v>6</v>
      </c>
      <c r="W854" s="233" t="s">
        <v>6</v>
      </c>
      <c r="X854" s="300" t="s">
        <v>6</v>
      </c>
      <c r="Y854" s="98" t="s">
        <v>6</v>
      </c>
      <c r="Z854" s="98" t="s">
        <v>6</v>
      </c>
      <c r="AA854" s="98" t="s">
        <v>6</v>
      </c>
      <c r="AB854" s="98" t="s">
        <v>6</v>
      </c>
      <c r="AC854" s="98" t="s">
        <v>6</v>
      </c>
      <c r="AD854" s="98" t="s">
        <v>6</v>
      </c>
      <c r="AE854" s="98" t="s">
        <v>6</v>
      </c>
      <c r="AF854" s="98" t="s">
        <v>6</v>
      </c>
      <c r="AG854" s="98" t="s">
        <v>6</v>
      </c>
      <c r="AH854" s="216" t="s">
        <v>537</v>
      </c>
      <c r="AI854" s="216" t="s">
        <v>564</v>
      </c>
      <c r="AJ854" s="283">
        <v>100</v>
      </c>
      <c r="AK854" s="283" t="s">
        <v>714</v>
      </c>
      <c r="AL854" s="98" t="s">
        <v>416</v>
      </c>
      <c r="AM854" s="283">
        <v>6</v>
      </c>
      <c r="AN854" s="98">
        <v>1</v>
      </c>
      <c r="AO854" s="98" t="s">
        <v>467</v>
      </c>
      <c r="AP854" s="41"/>
      <c r="AQ854" s="41"/>
      <c r="AR854" s="41"/>
      <c r="AS854" s="41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  <c r="BF854" s="39"/>
      <c r="BG854" s="39"/>
      <c r="BH854" s="39"/>
      <c r="BI854" s="39"/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  <c r="CF854" s="39"/>
      <c r="CG854" s="39"/>
      <c r="CH854" s="39"/>
      <c r="CI854" s="39"/>
      <c r="CJ854" s="39"/>
      <c r="CK854" s="39"/>
      <c r="CL854" s="39"/>
      <c r="CM854" s="39"/>
      <c r="CN854" s="39"/>
      <c r="CO854" s="39"/>
      <c r="CP854" s="39"/>
      <c r="CQ854" s="40"/>
      <c r="CR854" s="40"/>
      <c r="CS854" s="40"/>
      <c r="CT854" s="40"/>
      <c r="CU854" s="40"/>
      <c r="CV854" s="40"/>
      <c r="CW854" s="40"/>
      <c r="CX854" s="40"/>
      <c r="CY854" s="40"/>
      <c r="CZ854" s="40"/>
      <c r="DA854" s="40"/>
      <c r="DB854" s="40"/>
      <c r="DC854" s="40"/>
      <c r="DD854" s="40"/>
      <c r="DE854" s="40"/>
      <c r="DF854" s="40"/>
      <c r="DG854" s="40"/>
      <c r="DH854" s="37"/>
      <c r="DI854" s="37"/>
      <c r="DJ854" s="37"/>
      <c r="DK854" s="37"/>
      <c r="DL854" s="37"/>
      <c r="DM854" s="37"/>
      <c r="DN854" s="37"/>
      <c r="DO854" s="37"/>
      <c r="DP854" s="37"/>
      <c r="DQ854" s="37"/>
      <c r="DR854" s="37"/>
      <c r="DS854" s="37"/>
      <c r="DT854" s="37"/>
      <c r="DU854" s="37"/>
      <c r="DV854" s="37"/>
      <c r="DW854" s="37"/>
      <c r="DX854" s="37"/>
      <c r="DY854" s="37"/>
      <c r="DZ854" s="37"/>
      <c r="EA854" s="37"/>
      <c r="EB854" s="37"/>
      <c r="EC854" s="37"/>
      <c r="ED854" s="37"/>
      <c r="EE854" s="37"/>
      <c r="EF854" s="37"/>
      <c r="EG854" s="37"/>
      <c r="EH854" s="37"/>
      <c r="EI854" s="37"/>
      <c r="EJ854" s="37"/>
      <c r="EK854" s="37"/>
      <c r="EL854" s="37"/>
      <c r="EM854" s="37"/>
      <c r="EN854" s="37"/>
      <c r="EO854" s="37"/>
      <c r="EP854" s="37"/>
      <c r="EQ854" s="37"/>
      <c r="ER854" s="37"/>
      <c r="ES854" s="37"/>
      <c r="ET854" s="37"/>
      <c r="EU854" s="37"/>
      <c r="EV854" s="37"/>
      <c r="EW854" s="37"/>
      <c r="EX854" s="37"/>
      <c r="EY854" s="37"/>
      <c r="EZ854" s="37"/>
      <c r="FA854" s="37"/>
      <c r="FB854" s="37"/>
      <c r="FC854" s="37"/>
      <c r="FD854" s="37"/>
      <c r="FE854" s="37"/>
      <c r="FF854" s="37"/>
      <c r="FG854" s="37"/>
      <c r="FH854" s="37"/>
      <c r="FI854" s="37"/>
      <c r="FJ854" s="37"/>
      <c r="FK854" s="37"/>
      <c r="FL854" s="37"/>
      <c r="FM854" s="37"/>
      <c r="FN854" s="37"/>
      <c r="FO854" s="37"/>
      <c r="FP854" s="37"/>
      <c r="FQ854" s="37"/>
      <c r="FR854" s="37"/>
      <c r="FS854" s="37"/>
      <c r="FT854" s="37"/>
      <c r="FU854" s="37"/>
      <c r="FV854" s="37"/>
      <c r="FW854" s="37"/>
      <c r="FX854" s="37"/>
      <c r="FY854" s="37"/>
      <c r="FZ854" s="37"/>
      <c r="GA854" s="37"/>
      <c r="GB854" s="37"/>
      <c r="GC854" s="37"/>
      <c r="GD854" s="37"/>
      <c r="GE854" s="37"/>
      <c r="GF854" s="37"/>
      <c r="GG854" s="37"/>
      <c r="GH854" s="37"/>
      <c r="GI854" s="37"/>
      <c r="GJ854" s="37"/>
      <c r="GK854" s="37"/>
      <c r="GL854" s="37"/>
      <c r="GM854" s="37"/>
      <c r="GN854" s="37"/>
      <c r="GO854" s="37"/>
      <c r="GP854" s="37"/>
      <c r="GQ854" s="37"/>
      <c r="GR854" s="37"/>
      <c r="GS854" s="37"/>
      <c r="GT854" s="37"/>
      <c r="GU854" s="37"/>
      <c r="GV854" s="37"/>
      <c r="GW854" s="37"/>
      <c r="GX854" s="37"/>
      <c r="GY854" s="37"/>
      <c r="GZ854" s="37"/>
      <c r="HA854" s="37"/>
      <c r="HB854" s="37"/>
      <c r="HC854" s="37"/>
      <c r="HD854" s="37"/>
      <c r="HE854" s="37"/>
      <c r="HF854" s="37"/>
      <c r="HG854" s="37"/>
      <c r="HH854" s="37"/>
      <c r="HI854" s="37"/>
      <c r="HJ854" s="37"/>
      <c r="HK854" s="37"/>
      <c r="HL854" s="37"/>
      <c r="HM854" s="37"/>
      <c r="HN854" s="37"/>
      <c r="HO854" s="37"/>
      <c r="HP854" s="37"/>
      <c r="HQ854" s="37"/>
      <c r="HR854" s="37"/>
      <c r="HS854" s="37"/>
      <c r="HT854" s="37"/>
      <c r="HU854" s="37"/>
      <c r="HV854" s="37"/>
      <c r="HW854" s="37"/>
      <c r="HX854" s="37"/>
      <c r="HY854" s="37"/>
      <c r="HZ854" s="37"/>
      <c r="IA854" s="37"/>
      <c r="IB854" s="37"/>
      <c r="IC854" s="37"/>
      <c r="ID854" s="37"/>
      <c r="IE854" s="37"/>
      <c r="IF854" s="37"/>
      <c r="IG854" s="37"/>
      <c r="IH854" s="37"/>
      <c r="II854" s="37"/>
      <c r="IJ854" s="37"/>
      <c r="IK854" s="37"/>
      <c r="IL854" s="37"/>
      <c r="IM854" s="37"/>
      <c r="IN854" s="37"/>
      <c r="IO854" s="37"/>
      <c r="IP854" s="37"/>
      <c r="IQ854" s="37"/>
      <c r="IR854" s="37"/>
      <c r="IS854" s="37"/>
      <c r="IT854" s="37"/>
      <c r="IU854" s="37"/>
      <c r="IV854" s="37"/>
      <c r="IW854" s="37"/>
      <c r="IX854" s="37"/>
      <c r="IY854" s="37"/>
      <c r="IZ854" s="37"/>
      <c r="JA854" s="37"/>
      <c r="JB854" s="37"/>
      <c r="JC854" s="37"/>
      <c r="JD854" s="37"/>
      <c r="JE854" s="37"/>
      <c r="JF854" s="37"/>
      <c r="JG854" s="37"/>
      <c r="JH854" s="37"/>
      <c r="JI854" s="37"/>
      <c r="JJ854" s="37"/>
      <c r="JK854" s="37"/>
      <c r="JL854" s="37"/>
      <c r="JM854" s="37"/>
      <c r="JN854" s="37"/>
      <c r="JO854" s="37"/>
      <c r="JP854" s="37"/>
      <c r="JQ854" s="37"/>
      <c r="JR854" s="37"/>
      <c r="JS854" s="37"/>
      <c r="JT854" s="37"/>
      <c r="JU854" s="37"/>
      <c r="JV854" s="37"/>
      <c r="JW854" s="37"/>
      <c r="JX854" s="37"/>
      <c r="JY854" s="37"/>
      <c r="JZ854" s="37"/>
      <c r="KA854" s="37"/>
      <c r="KB854" s="37"/>
      <c r="KC854" s="37"/>
      <c r="KD854" s="37"/>
      <c r="KE854" s="37"/>
      <c r="KF854" s="37"/>
      <c r="KG854" s="37"/>
      <c r="KH854" s="37"/>
      <c r="KI854" s="37"/>
      <c r="KJ854" s="37"/>
      <c r="KK854" s="37"/>
      <c r="KL854" s="37"/>
      <c r="KM854" s="37"/>
      <c r="KN854" s="37"/>
      <c r="KO854" s="37"/>
      <c r="KP854" s="37"/>
      <c r="KQ854" s="37"/>
    </row>
    <row r="855" spans="1:303" s="7" customFormat="1" x14ac:dyDescent="0.25">
      <c r="A855" s="230">
        <v>3</v>
      </c>
      <c r="B855" s="283" t="s">
        <v>743</v>
      </c>
      <c r="C855" s="283" t="s">
        <v>625</v>
      </c>
      <c r="D855" s="308">
        <v>43464</v>
      </c>
      <c r="E855" s="144">
        <v>0.27083333333333331</v>
      </c>
      <c r="F855" s="144"/>
      <c r="G855" s="144"/>
      <c r="H855" s="144"/>
      <c r="I855" s="144"/>
      <c r="J855" s="144"/>
      <c r="K855" s="144"/>
      <c r="L855" s="144"/>
      <c r="M855" s="144"/>
      <c r="N855" s="144"/>
      <c r="O855" s="144"/>
      <c r="P855" s="98" t="str">
        <f t="shared" si="13"/>
        <v>3|transecto de povoação RD55|povoação|20181230|063000</v>
      </c>
      <c r="Q855" s="233" t="s">
        <v>6</v>
      </c>
      <c r="R855" s="231" t="s">
        <v>6</v>
      </c>
      <c r="S855" s="98" t="s">
        <v>6</v>
      </c>
      <c r="T855" s="233" t="s">
        <v>6</v>
      </c>
      <c r="U855" s="231" t="s">
        <v>6</v>
      </c>
      <c r="V855" s="98" t="s">
        <v>6</v>
      </c>
      <c r="W855" s="233" t="s">
        <v>6</v>
      </c>
      <c r="X855" s="300" t="s">
        <v>6</v>
      </c>
      <c r="Y855" s="98" t="s">
        <v>6</v>
      </c>
      <c r="Z855" s="98" t="s">
        <v>6</v>
      </c>
      <c r="AA855" s="98" t="s">
        <v>6</v>
      </c>
      <c r="AB855" s="98" t="s">
        <v>6</v>
      </c>
      <c r="AC855" s="98" t="s">
        <v>6</v>
      </c>
      <c r="AD855" s="98" t="s">
        <v>6</v>
      </c>
      <c r="AE855" s="98" t="s">
        <v>6</v>
      </c>
      <c r="AF855" s="98" t="s">
        <v>6</v>
      </c>
      <c r="AG855" s="98" t="s">
        <v>6</v>
      </c>
      <c r="AH855" s="216" t="s">
        <v>537</v>
      </c>
      <c r="AI855" s="216" t="s">
        <v>564</v>
      </c>
      <c r="AJ855" s="283">
        <v>100</v>
      </c>
      <c r="AK855" s="283" t="s">
        <v>714</v>
      </c>
      <c r="AL855" s="98" t="s">
        <v>416</v>
      </c>
      <c r="AM855" s="283">
        <v>2</v>
      </c>
      <c r="AN855" s="98">
        <v>1</v>
      </c>
      <c r="AO855" s="98" t="s">
        <v>467</v>
      </c>
      <c r="AP855" s="41"/>
      <c r="AQ855" s="41"/>
      <c r="AR855" s="41"/>
      <c r="AS855" s="41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  <c r="CD855" s="39"/>
      <c r="CE855" s="39"/>
      <c r="CF855" s="39"/>
      <c r="CG855" s="39"/>
      <c r="CH855" s="39"/>
      <c r="CI855" s="39"/>
      <c r="CJ855" s="39"/>
      <c r="CK855" s="39"/>
      <c r="CL855" s="39"/>
      <c r="CM855" s="39"/>
      <c r="CN855" s="39"/>
      <c r="CO855" s="39"/>
      <c r="CP855" s="39"/>
      <c r="CQ855" s="40"/>
      <c r="CR855" s="40"/>
      <c r="CS855" s="40"/>
      <c r="CT855" s="40"/>
      <c r="CU855" s="40"/>
      <c r="CV855" s="40"/>
      <c r="CW855" s="40"/>
      <c r="CX855" s="40"/>
      <c r="CY855" s="40"/>
      <c r="CZ855" s="40"/>
      <c r="DA855" s="40"/>
      <c r="DB855" s="40"/>
      <c r="DC855" s="40"/>
      <c r="DD855" s="40"/>
      <c r="DE855" s="40"/>
      <c r="DF855" s="40"/>
      <c r="DG855" s="40"/>
      <c r="DH855" s="37"/>
      <c r="DI855" s="37"/>
      <c r="DJ855" s="37"/>
      <c r="DK855" s="37"/>
      <c r="DL855" s="37"/>
      <c r="DM855" s="37"/>
      <c r="DN855" s="37"/>
      <c r="DO855" s="37"/>
      <c r="DP855" s="37"/>
      <c r="DQ855" s="37"/>
      <c r="DR855" s="37"/>
      <c r="DS855" s="37"/>
      <c r="DT855" s="37"/>
      <c r="DU855" s="37"/>
      <c r="DV855" s="37"/>
      <c r="DW855" s="37"/>
      <c r="DX855" s="37"/>
      <c r="DY855" s="37"/>
      <c r="DZ855" s="37"/>
      <c r="EA855" s="37"/>
      <c r="EB855" s="37"/>
      <c r="EC855" s="37"/>
      <c r="ED855" s="37"/>
      <c r="EE855" s="37"/>
      <c r="EF855" s="37"/>
      <c r="EG855" s="37"/>
      <c r="EH855" s="37"/>
      <c r="EI855" s="37"/>
      <c r="EJ855" s="37"/>
      <c r="EK855" s="37"/>
      <c r="EL855" s="37"/>
      <c r="EM855" s="37"/>
      <c r="EN855" s="37"/>
      <c r="EO855" s="37"/>
      <c r="EP855" s="37"/>
      <c r="EQ855" s="37"/>
      <c r="ER855" s="37"/>
      <c r="ES855" s="37"/>
      <c r="ET855" s="37"/>
      <c r="EU855" s="37"/>
      <c r="EV855" s="37"/>
      <c r="EW855" s="37"/>
      <c r="EX855" s="37"/>
      <c r="EY855" s="37"/>
      <c r="EZ855" s="37"/>
      <c r="FA855" s="37"/>
      <c r="FB855" s="37"/>
      <c r="FC855" s="37"/>
      <c r="FD855" s="37"/>
      <c r="FE855" s="37"/>
      <c r="FF855" s="37"/>
      <c r="FG855" s="37"/>
      <c r="FH855" s="37"/>
      <c r="FI855" s="37"/>
      <c r="FJ855" s="37"/>
      <c r="FK855" s="37"/>
      <c r="FL855" s="37"/>
      <c r="FM855" s="37"/>
      <c r="FN855" s="37"/>
      <c r="FO855" s="37"/>
      <c r="FP855" s="37"/>
      <c r="FQ855" s="37"/>
      <c r="FR855" s="37"/>
      <c r="FS855" s="37"/>
      <c r="FT855" s="37"/>
      <c r="FU855" s="37"/>
      <c r="FV855" s="37"/>
      <c r="FW855" s="37"/>
      <c r="FX855" s="37"/>
      <c r="FY855" s="37"/>
      <c r="FZ855" s="37"/>
      <c r="GA855" s="37"/>
      <c r="GB855" s="37"/>
      <c r="GC855" s="37"/>
      <c r="GD855" s="37"/>
      <c r="GE855" s="37"/>
      <c r="GF855" s="37"/>
      <c r="GG855" s="37"/>
      <c r="GH855" s="37"/>
      <c r="GI855" s="37"/>
      <c r="GJ855" s="37"/>
      <c r="GK855" s="37"/>
      <c r="GL855" s="37"/>
      <c r="GM855" s="37"/>
      <c r="GN855" s="37"/>
      <c r="GO855" s="37"/>
      <c r="GP855" s="37"/>
      <c r="GQ855" s="37"/>
      <c r="GR855" s="37"/>
      <c r="GS855" s="37"/>
      <c r="GT855" s="37"/>
      <c r="GU855" s="37"/>
      <c r="GV855" s="37"/>
      <c r="GW855" s="37"/>
      <c r="GX855" s="37"/>
      <c r="GY855" s="37"/>
      <c r="GZ855" s="37"/>
      <c r="HA855" s="37"/>
      <c r="HB855" s="37"/>
      <c r="HC855" s="37"/>
      <c r="HD855" s="37"/>
      <c r="HE855" s="37"/>
      <c r="HF855" s="37"/>
      <c r="HG855" s="37"/>
      <c r="HH855" s="37"/>
      <c r="HI855" s="37"/>
      <c r="HJ855" s="37"/>
      <c r="HK855" s="37"/>
      <c r="HL855" s="37"/>
      <c r="HM855" s="37"/>
      <c r="HN855" s="37"/>
      <c r="HO855" s="37"/>
      <c r="HP855" s="37"/>
      <c r="HQ855" s="37"/>
      <c r="HR855" s="37"/>
      <c r="HS855" s="37"/>
      <c r="HT855" s="37"/>
      <c r="HU855" s="37"/>
      <c r="HV855" s="37"/>
      <c r="HW855" s="37"/>
      <c r="HX855" s="37"/>
      <c r="HY855" s="37"/>
      <c r="HZ855" s="37"/>
      <c r="IA855" s="37"/>
      <c r="IB855" s="37"/>
      <c r="IC855" s="37"/>
      <c r="ID855" s="37"/>
      <c r="IE855" s="37"/>
      <c r="IF855" s="37"/>
      <c r="IG855" s="37"/>
      <c r="IH855" s="37"/>
      <c r="II855" s="37"/>
      <c r="IJ855" s="37"/>
      <c r="IK855" s="37"/>
      <c r="IL855" s="37"/>
      <c r="IM855" s="37"/>
      <c r="IN855" s="37"/>
      <c r="IO855" s="37"/>
      <c r="IP855" s="37"/>
      <c r="IQ855" s="37"/>
      <c r="IR855" s="37"/>
      <c r="IS855" s="37"/>
      <c r="IT855" s="37"/>
      <c r="IU855" s="37"/>
      <c r="IV855" s="37"/>
      <c r="IW855" s="37"/>
      <c r="IX855" s="37"/>
      <c r="IY855" s="37"/>
      <c r="IZ855" s="37"/>
      <c r="JA855" s="37"/>
      <c r="JB855" s="37"/>
      <c r="JC855" s="37"/>
      <c r="JD855" s="37"/>
      <c r="JE855" s="37"/>
      <c r="JF855" s="37"/>
      <c r="JG855" s="37"/>
      <c r="JH855" s="37"/>
      <c r="JI855" s="37"/>
      <c r="JJ855" s="37"/>
      <c r="JK855" s="37"/>
      <c r="JL855" s="37"/>
      <c r="JM855" s="37"/>
      <c r="JN855" s="37"/>
      <c r="JO855" s="37"/>
      <c r="JP855" s="37"/>
      <c r="JQ855" s="37"/>
      <c r="JR855" s="37"/>
      <c r="JS855" s="37"/>
      <c r="JT855" s="37"/>
      <c r="JU855" s="37"/>
      <c r="JV855" s="37"/>
      <c r="JW855" s="37"/>
      <c r="JX855" s="37"/>
      <c r="JY855" s="37"/>
      <c r="JZ855" s="37"/>
      <c r="KA855" s="37"/>
      <c r="KB855" s="37"/>
      <c r="KC855" s="37"/>
      <c r="KD855" s="37"/>
      <c r="KE855" s="37"/>
      <c r="KF855" s="37"/>
      <c r="KG855" s="37"/>
      <c r="KH855" s="37"/>
      <c r="KI855" s="37"/>
      <c r="KJ855" s="37"/>
      <c r="KK855" s="37"/>
      <c r="KL855" s="37"/>
      <c r="KM855" s="37"/>
      <c r="KN855" s="37"/>
      <c r="KO855" s="37"/>
      <c r="KP855" s="37"/>
      <c r="KQ855" s="37"/>
    </row>
    <row r="856" spans="1:303" x14ac:dyDescent="0.25">
      <c r="A856" s="230">
        <v>3</v>
      </c>
      <c r="B856" s="283" t="s">
        <v>744</v>
      </c>
      <c r="C856" s="283" t="s">
        <v>625</v>
      </c>
      <c r="D856" s="308">
        <v>43464</v>
      </c>
      <c r="E856" s="144">
        <v>0.27083333333333331</v>
      </c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98" t="str">
        <f t="shared" si="13"/>
        <v>3|transecto de povoação RD58|povoação|20181230|063000</v>
      </c>
      <c r="Q856" s="233" t="s">
        <v>6</v>
      </c>
      <c r="R856" s="231" t="s">
        <v>6</v>
      </c>
      <c r="S856" s="98" t="s">
        <v>6</v>
      </c>
      <c r="T856" s="233" t="s">
        <v>6</v>
      </c>
      <c r="U856" s="231" t="s">
        <v>6</v>
      </c>
      <c r="V856" s="98" t="s">
        <v>6</v>
      </c>
      <c r="W856" s="233" t="s">
        <v>6</v>
      </c>
      <c r="X856" s="300" t="s">
        <v>6</v>
      </c>
      <c r="Y856" s="98" t="s">
        <v>6</v>
      </c>
      <c r="Z856" s="98" t="s">
        <v>6</v>
      </c>
      <c r="AA856" s="98" t="s">
        <v>6</v>
      </c>
      <c r="AB856" s="98" t="s">
        <v>6</v>
      </c>
      <c r="AC856" s="98" t="s">
        <v>6</v>
      </c>
      <c r="AD856" s="98" t="s">
        <v>6</v>
      </c>
      <c r="AE856" s="98" t="s">
        <v>6</v>
      </c>
      <c r="AF856" s="98" t="s">
        <v>6</v>
      </c>
      <c r="AG856" s="98" t="s">
        <v>6</v>
      </c>
      <c r="AH856" s="216" t="s">
        <v>537</v>
      </c>
      <c r="AI856" s="216" t="s">
        <v>564</v>
      </c>
      <c r="AJ856" s="283">
        <v>100</v>
      </c>
      <c r="AK856" s="283" t="s">
        <v>714</v>
      </c>
      <c r="AL856" s="98" t="s">
        <v>416</v>
      </c>
      <c r="AM856" s="283">
        <v>1</v>
      </c>
      <c r="AN856" s="98">
        <v>1</v>
      </c>
      <c r="AO856" s="98" t="s">
        <v>467</v>
      </c>
      <c r="CQ856" s="40"/>
      <c r="CR856" s="40"/>
      <c r="CS856" s="40"/>
      <c r="CT856" s="40"/>
      <c r="CU856" s="40"/>
      <c r="CV856" s="40"/>
      <c r="CW856" s="40"/>
      <c r="CX856" s="40"/>
      <c r="CY856" s="40"/>
      <c r="CZ856" s="40"/>
      <c r="DA856" s="40"/>
      <c r="DB856" s="40"/>
      <c r="DC856" s="40"/>
      <c r="DD856" s="40"/>
      <c r="DE856" s="40"/>
      <c r="DF856" s="40"/>
      <c r="DG856" s="40"/>
      <c r="DH856" s="37"/>
      <c r="DI856" s="37"/>
      <c r="DJ856" s="37"/>
      <c r="DK856" s="37"/>
      <c r="DL856" s="37"/>
      <c r="DM856" s="37"/>
      <c r="DN856" s="37"/>
      <c r="DO856" s="37"/>
      <c r="DP856" s="37"/>
      <c r="DQ856" s="37"/>
      <c r="DR856" s="37"/>
      <c r="DS856" s="37"/>
      <c r="DT856" s="37"/>
      <c r="DU856" s="37"/>
      <c r="DV856" s="37"/>
      <c r="DW856" s="37"/>
      <c r="DX856" s="37"/>
      <c r="DY856" s="37"/>
      <c r="DZ856" s="37"/>
      <c r="EA856" s="37"/>
      <c r="EB856" s="37"/>
      <c r="EC856" s="37"/>
      <c r="ED856" s="37"/>
      <c r="EE856" s="37"/>
      <c r="EF856" s="37"/>
      <c r="EG856" s="37"/>
      <c r="EH856" s="37"/>
      <c r="EI856" s="37"/>
      <c r="EJ856" s="37"/>
      <c r="EK856" s="37"/>
      <c r="EL856" s="37"/>
      <c r="EM856" s="37"/>
      <c r="EN856" s="37"/>
      <c r="EO856" s="37"/>
      <c r="EP856" s="37"/>
      <c r="EQ856" s="37"/>
      <c r="ER856" s="37"/>
      <c r="ES856" s="37"/>
      <c r="ET856" s="37"/>
      <c r="EU856" s="37"/>
      <c r="EV856" s="37"/>
      <c r="EW856" s="37"/>
      <c r="EX856" s="37"/>
      <c r="EY856" s="37"/>
      <c r="EZ856" s="37"/>
      <c r="FA856" s="37"/>
      <c r="FB856" s="37"/>
      <c r="FC856" s="37"/>
      <c r="FD856" s="37"/>
      <c r="FE856" s="37"/>
      <c r="FF856" s="37"/>
      <c r="FG856" s="37"/>
      <c r="FH856" s="37"/>
      <c r="FI856" s="37"/>
      <c r="FJ856" s="37"/>
      <c r="FK856" s="37"/>
      <c r="FL856" s="37"/>
      <c r="FM856" s="37"/>
      <c r="FN856" s="37"/>
      <c r="FO856" s="37"/>
      <c r="FP856" s="37"/>
      <c r="FQ856" s="37"/>
      <c r="FR856" s="37"/>
      <c r="FS856" s="37"/>
      <c r="FT856" s="37"/>
      <c r="FU856" s="37"/>
      <c r="FV856" s="37"/>
      <c r="FW856" s="37"/>
      <c r="FX856" s="37"/>
      <c r="FY856" s="37"/>
      <c r="FZ856" s="37"/>
      <c r="GA856" s="37"/>
      <c r="GB856" s="37"/>
      <c r="GC856" s="37"/>
      <c r="GD856" s="37"/>
      <c r="GE856" s="37"/>
      <c r="GF856" s="37"/>
      <c r="GG856" s="37"/>
      <c r="GH856" s="37"/>
      <c r="GI856" s="37"/>
      <c r="GJ856" s="37"/>
      <c r="GK856" s="37"/>
      <c r="GL856" s="37"/>
      <c r="GM856" s="37"/>
      <c r="GN856" s="37"/>
      <c r="GO856" s="37"/>
      <c r="GP856" s="37"/>
      <c r="GQ856" s="37"/>
      <c r="GR856" s="37"/>
      <c r="GS856" s="37"/>
      <c r="GT856" s="37"/>
      <c r="GU856" s="37"/>
      <c r="GV856" s="37"/>
      <c r="GW856" s="37"/>
      <c r="GX856" s="37"/>
      <c r="GY856" s="37"/>
      <c r="GZ856" s="37"/>
      <c r="HA856" s="37"/>
      <c r="HB856" s="37"/>
      <c r="HC856" s="37"/>
      <c r="HD856" s="37"/>
      <c r="HE856" s="37"/>
      <c r="HF856" s="37"/>
      <c r="HG856" s="37"/>
      <c r="HH856" s="37"/>
      <c r="HI856" s="37"/>
      <c r="HJ856" s="37"/>
      <c r="HK856" s="37"/>
      <c r="HL856" s="37"/>
      <c r="HM856" s="37"/>
      <c r="HN856" s="37"/>
      <c r="HO856" s="37"/>
      <c r="HP856" s="37"/>
      <c r="HQ856" s="37"/>
      <c r="HR856" s="37"/>
      <c r="HS856" s="37"/>
      <c r="HT856" s="37"/>
      <c r="HU856" s="37"/>
      <c r="HV856" s="37"/>
      <c r="HW856" s="37"/>
      <c r="HX856" s="37"/>
      <c r="HY856" s="37"/>
      <c r="HZ856" s="37"/>
      <c r="IA856" s="37"/>
      <c r="IB856" s="37"/>
      <c r="IC856" s="37"/>
      <c r="ID856" s="37"/>
      <c r="IE856" s="37"/>
      <c r="IF856" s="37"/>
      <c r="IG856" s="37"/>
      <c r="IH856" s="37"/>
      <c r="II856" s="37"/>
      <c r="IJ856" s="37"/>
      <c r="IK856" s="37"/>
      <c r="IL856" s="37"/>
      <c r="IM856" s="37"/>
      <c r="IN856" s="37"/>
      <c r="IO856" s="37"/>
      <c r="IP856" s="37"/>
      <c r="IQ856" s="37"/>
      <c r="IR856" s="37"/>
      <c r="IS856" s="37"/>
      <c r="IT856" s="37"/>
      <c r="IU856" s="37"/>
      <c r="IV856" s="37"/>
      <c r="IW856" s="37"/>
      <c r="IX856" s="37"/>
      <c r="IY856" s="37"/>
      <c r="IZ856" s="37"/>
      <c r="JA856" s="37"/>
      <c r="JB856" s="37"/>
      <c r="JC856" s="37"/>
      <c r="JD856" s="37"/>
      <c r="JE856" s="37"/>
      <c r="JF856" s="37"/>
      <c r="JG856" s="37"/>
      <c r="JH856" s="37"/>
      <c r="JI856" s="37"/>
      <c r="JJ856" s="37"/>
      <c r="JK856" s="37"/>
      <c r="JL856" s="37"/>
      <c r="JM856" s="37"/>
      <c r="JN856" s="37"/>
      <c r="JO856" s="37"/>
      <c r="JP856" s="37"/>
      <c r="JQ856" s="37"/>
      <c r="JR856" s="37"/>
      <c r="JS856" s="37"/>
      <c r="JT856" s="37"/>
      <c r="JU856" s="37"/>
      <c r="JV856" s="37"/>
      <c r="JW856" s="37"/>
      <c r="JX856" s="37"/>
      <c r="JY856" s="37"/>
      <c r="JZ856" s="37"/>
      <c r="KA856" s="37"/>
      <c r="KB856" s="37"/>
      <c r="KC856" s="37"/>
      <c r="KD856" s="37"/>
      <c r="KE856" s="37"/>
      <c r="KF856" s="37"/>
      <c r="KG856" s="37"/>
      <c r="KH856" s="37"/>
      <c r="KI856" s="37"/>
      <c r="KJ856" s="37"/>
      <c r="KK856" s="37"/>
      <c r="KL856" s="37"/>
      <c r="KM856" s="37"/>
      <c r="KN856" s="37"/>
      <c r="KO856" s="37"/>
      <c r="KP856" s="37"/>
      <c r="KQ856" s="37"/>
    </row>
    <row r="857" spans="1:303" x14ac:dyDescent="0.25">
      <c r="A857" s="230">
        <v>3</v>
      </c>
      <c r="B857" s="283" t="s">
        <v>745</v>
      </c>
      <c r="C857" s="283" t="s">
        <v>625</v>
      </c>
      <c r="D857" s="308">
        <v>43464</v>
      </c>
      <c r="E857" s="144">
        <v>0.27083333333333331</v>
      </c>
      <c r="F857" s="144"/>
      <c r="G857" s="144"/>
      <c r="H857" s="144"/>
      <c r="I857" s="144"/>
      <c r="J857" s="144"/>
      <c r="K857" s="144"/>
      <c r="L857" s="144"/>
      <c r="M857" s="144"/>
      <c r="N857" s="144"/>
      <c r="O857" s="144"/>
      <c r="P857" s="98" t="str">
        <f t="shared" si="13"/>
        <v>3|transecto de povoação RD60|povoação|20181230|063000</v>
      </c>
      <c r="Q857" s="233" t="s">
        <v>6</v>
      </c>
      <c r="R857" s="231" t="s">
        <v>6</v>
      </c>
      <c r="S857" s="98" t="s">
        <v>6</v>
      </c>
      <c r="T857" s="233" t="s">
        <v>6</v>
      </c>
      <c r="U857" s="231" t="s">
        <v>6</v>
      </c>
      <c r="V857" s="98" t="s">
        <v>6</v>
      </c>
      <c r="W857" s="233" t="s">
        <v>6</v>
      </c>
      <c r="X857" s="300" t="s">
        <v>6</v>
      </c>
      <c r="Y857" s="98" t="s">
        <v>6</v>
      </c>
      <c r="Z857" s="98" t="s">
        <v>6</v>
      </c>
      <c r="AA857" s="98" t="s">
        <v>6</v>
      </c>
      <c r="AB857" s="98" t="s">
        <v>6</v>
      </c>
      <c r="AC857" s="98" t="s">
        <v>6</v>
      </c>
      <c r="AD857" s="98" t="s">
        <v>6</v>
      </c>
      <c r="AE857" s="98" t="s">
        <v>6</v>
      </c>
      <c r="AF857" s="98" t="s">
        <v>6</v>
      </c>
      <c r="AG857" s="98" t="s">
        <v>6</v>
      </c>
      <c r="AH857" s="216" t="s">
        <v>537</v>
      </c>
      <c r="AI857" s="216" t="s">
        <v>564</v>
      </c>
      <c r="AJ857" s="283">
        <v>100</v>
      </c>
      <c r="AK857" s="283" t="s">
        <v>714</v>
      </c>
      <c r="AL857" s="98" t="s">
        <v>416</v>
      </c>
      <c r="AM857" s="283">
        <v>3</v>
      </c>
      <c r="AN857" s="98">
        <v>1</v>
      </c>
      <c r="AO857" s="98" t="s">
        <v>467</v>
      </c>
      <c r="CQ857" s="40"/>
      <c r="CR857" s="40"/>
      <c r="CS857" s="40"/>
      <c r="CT857" s="40"/>
      <c r="CU857" s="40"/>
      <c r="CV857" s="40"/>
      <c r="CW857" s="40"/>
      <c r="CX857" s="40"/>
      <c r="CY857" s="40"/>
      <c r="CZ857" s="40"/>
      <c r="DA857" s="40"/>
      <c r="DB857" s="40"/>
      <c r="DC857" s="40"/>
      <c r="DD857" s="40"/>
      <c r="DE857" s="40"/>
      <c r="DF857" s="40"/>
      <c r="DG857" s="40"/>
      <c r="DH857" s="37"/>
      <c r="DI857" s="37"/>
      <c r="DJ857" s="37"/>
      <c r="DK857" s="37"/>
      <c r="DL857" s="37"/>
      <c r="DM857" s="37"/>
      <c r="DN857" s="37"/>
      <c r="DO857" s="37"/>
      <c r="DP857" s="37"/>
      <c r="DQ857" s="37"/>
      <c r="DR857" s="37"/>
      <c r="DS857" s="37"/>
      <c r="DT857" s="37"/>
      <c r="DU857" s="37"/>
      <c r="DV857" s="37"/>
      <c r="DW857" s="37"/>
      <c r="DX857" s="37"/>
      <c r="DY857" s="37"/>
      <c r="DZ857" s="37"/>
      <c r="EA857" s="37"/>
      <c r="EB857" s="37"/>
      <c r="EC857" s="37"/>
      <c r="ED857" s="37"/>
      <c r="EE857" s="37"/>
      <c r="EF857" s="37"/>
      <c r="EG857" s="37"/>
      <c r="EH857" s="37"/>
      <c r="EI857" s="37"/>
      <c r="EJ857" s="37"/>
      <c r="EK857" s="37"/>
      <c r="EL857" s="37"/>
      <c r="EM857" s="37"/>
      <c r="EN857" s="37"/>
      <c r="EO857" s="37"/>
      <c r="EP857" s="37"/>
      <c r="EQ857" s="37"/>
      <c r="ER857" s="37"/>
      <c r="ES857" s="37"/>
      <c r="ET857" s="37"/>
      <c r="EU857" s="37"/>
      <c r="EV857" s="37"/>
      <c r="EW857" s="37"/>
      <c r="EX857" s="37"/>
      <c r="EY857" s="37"/>
      <c r="EZ857" s="37"/>
      <c r="FA857" s="37"/>
      <c r="FB857" s="37"/>
      <c r="FC857" s="37"/>
      <c r="FD857" s="37"/>
      <c r="FE857" s="37"/>
      <c r="FF857" s="37"/>
      <c r="FG857" s="37"/>
      <c r="FH857" s="37"/>
      <c r="FI857" s="37"/>
      <c r="FJ857" s="37"/>
      <c r="FK857" s="37"/>
      <c r="FL857" s="37"/>
      <c r="FM857" s="37"/>
      <c r="FN857" s="37"/>
      <c r="FO857" s="37"/>
      <c r="FP857" s="37"/>
      <c r="FQ857" s="37"/>
      <c r="FR857" s="37"/>
      <c r="FS857" s="37"/>
      <c r="FT857" s="37"/>
      <c r="FU857" s="37"/>
      <c r="FV857" s="37"/>
      <c r="FW857" s="37"/>
      <c r="FX857" s="37"/>
      <c r="FY857" s="37"/>
      <c r="FZ857" s="37"/>
      <c r="GA857" s="37"/>
      <c r="GB857" s="37"/>
      <c r="GC857" s="37"/>
      <c r="GD857" s="37"/>
      <c r="GE857" s="37"/>
      <c r="GF857" s="37"/>
      <c r="GG857" s="37"/>
      <c r="GH857" s="37"/>
      <c r="GI857" s="37"/>
      <c r="GJ857" s="37"/>
      <c r="GK857" s="37"/>
      <c r="GL857" s="37"/>
      <c r="GM857" s="37"/>
      <c r="GN857" s="37"/>
      <c r="GO857" s="37"/>
      <c r="GP857" s="37"/>
      <c r="GQ857" s="37"/>
      <c r="GR857" s="37"/>
      <c r="GS857" s="37"/>
      <c r="GT857" s="37"/>
      <c r="GU857" s="37"/>
      <c r="GV857" s="37"/>
      <c r="GW857" s="37"/>
      <c r="GX857" s="37"/>
      <c r="GY857" s="37"/>
      <c r="GZ857" s="37"/>
      <c r="HA857" s="37"/>
      <c r="HB857" s="37"/>
      <c r="HC857" s="37"/>
      <c r="HD857" s="37"/>
      <c r="HE857" s="37"/>
      <c r="HF857" s="37"/>
      <c r="HG857" s="37"/>
      <c r="HH857" s="37"/>
      <c r="HI857" s="37"/>
      <c r="HJ857" s="37"/>
      <c r="HK857" s="37"/>
      <c r="HL857" s="37"/>
      <c r="HM857" s="37"/>
      <c r="HN857" s="37"/>
      <c r="HO857" s="37"/>
      <c r="HP857" s="37"/>
      <c r="HQ857" s="37"/>
      <c r="HR857" s="37"/>
      <c r="HS857" s="37"/>
      <c r="HT857" s="37"/>
      <c r="HU857" s="37"/>
      <c r="HV857" s="37"/>
      <c r="HW857" s="37"/>
      <c r="HX857" s="37"/>
      <c r="HY857" s="37"/>
      <c r="HZ857" s="37"/>
      <c r="IA857" s="37"/>
      <c r="IB857" s="37"/>
      <c r="IC857" s="37"/>
      <c r="ID857" s="37"/>
      <c r="IE857" s="37"/>
      <c r="IF857" s="37"/>
      <c r="IG857" s="37"/>
      <c r="IH857" s="37"/>
      <c r="II857" s="37"/>
      <c r="IJ857" s="37"/>
      <c r="IK857" s="37"/>
      <c r="IL857" s="37"/>
      <c r="IM857" s="37"/>
      <c r="IN857" s="37"/>
      <c r="IO857" s="37"/>
      <c r="IP857" s="37"/>
      <c r="IQ857" s="37"/>
      <c r="IR857" s="37"/>
      <c r="IS857" s="37"/>
      <c r="IT857" s="37"/>
      <c r="IU857" s="37"/>
      <c r="IV857" s="37"/>
      <c r="IW857" s="37"/>
      <c r="IX857" s="37"/>
      <c r="IY857" s="37"/>
      <c r="IZ857" s="37"/>
      <c r="JA857" s="37"/>
      <c r="JB857" s="37"/>
      <c r="JC857" s="37"/>
      <c r="JD857" s="37"/>
      <c r="JE857" s="37"/>
      <c r="JF857" s="37"/>
      <c r="JG857" s="37"/>
      <c r="JH857" s="37"/>
      <c r="JI857" s="37"/>
      <c r="JJ857" s="37"/>
      <c r="JK857" s="37"/>
      <c r="JL857" s="37"/>
      <c r="JM857" s="37"/>
      <c r="JN857" s="37"/>
      <c r="JO857" s="37"/>
      <c r="JP857" s="37"/>
      <c r="JQ857" s="37"/>
      <c r="JR857" s="37"/>
      <c r="JS857" s="37"/>
      <c r="JT857" s="37"/>
      <c r="JU857" s="37"/>
      <c r="JV857" s="37"/>
      <c r="JW857" s="37"/>
      <c r="JX857" s="37"/>
      <c r="JY857" s="37"/>
      <c r="JZ857" s="37"/>
      <c r="KA857" s="37"/>
      <c r="KB857" s="37"/>
      <c r="KC857" s="37"/>
      <c r="KD857" s="37"/>
      <c r="KE857" s="37"/>
      <c r="KF857" s="37"/>
      <c r="KG857" s="37"/>
      <c r="KH857" s="37"/>
      <c r="KI857" s="37"/>
      <c r="KJ857" s="37"/>
      <c r="KK857" s="37"/>
      <c r="KL857" s="37"/>
      <c r="KM857" s="37"/>
      <c r="KN857" s="37"/>
      <c r="KO857" s="37"/>
      <c r="KP857" s="37"/>
      <c r="KQ857" s="37"/>
    </row>
    <row r="858" spans="1:303" x14ac:dyDescent="0.25">
      <c r="A858" s="230">
        <v>3</v>
      </c>
      <c r="B858" s="283" t="s">
        <v>746</v>
      </c>
      <c r="C858" s="283" t="s">
        <v>625</v>
      </c>
      <c r="D858" s="308">
        <v>43464</v>
      </c>
      <c r="E858" s="144">
        <v>0.27083333333333331</v>
      </c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98" t="str">
        <f t="shared" si="13"/>
        <v>3|transecto de povoação RD61|povoação|20181230|063000</v>
      </c>
      <c r="Q858" s="233" t="s">
        <v>6</v>
      </c>
      <c r="R858" s="231" t="s">
        <v>6</v>
      </c>
      <c r="S858" s="98" t="s">
        <v>6</v>
      </c>
      <c r="T858" s="233" t="s">
        <v>6</v>
      </c>
      <c r="U858" s="231" t="s">
        <v>6</v>
      </c>
      <c r="V858" s="98" t="s">
        <v>6</v>
      </c>
      <c r="W858" s="233" t="s">
        <v>6</v>
      </c>
      <c r="X858" s="300" t="s">
        <v>6</v>
      </c>
      <c r="Y858" s="98" t="s">
        <v>6</v>
      </c>
      <c r="Z858" s="98" t="s">
        <v>6</v>
      </c>
      <c r="AA858" s="98" t="s">
        <v>6</v>
      </c>
      <c r="AB858" s="98" t="s">
        <v>6</v>
      </c>
      <c r="AC858" s="98" t="s">
        <v>6</v>
      </c>
      <c r="AD858" s="98" t="s">
        <v>6</v>
      </c>
      <c r="AE858" s="98" t="s">
        <v>6</v>
      </c>
      <c r="AF858" s="98" t="s">
        <v>6</v>
      </c>
      <c r="AG858" s="98" t="s">
        <v>6</v>
      </c>
      <c r="AH858" s="216" t="s">
        <v>537</v>
      </c>
      <c r="AI858" s="216" t="s">
        <v>564</v>
      </c>
      <c r="AJ858" s="283">
        <v>100</v>
      </c>
      <c r="AK858" s="283" t="s">
        <v>714</v>
      </c>
      <c r="AL858" s="98" t="s">
        <v>416</v>
      </c>
      <c r="AM858" s="283">
        <v>1</v>
      </c>
      <c r="AN858" s="98">
        <v>1</v>
      </c>
      <c r="AO858" s="98" t="s">
        <v>467</v>
      </c>
      <c r="CQ858" s="40"/>
      <c r="CR858" s="40"/>
      <c r="CS858" s="40"/>
      <c r="CT858" s="40"/>
      <c r="CU858" s="40"/>
      <c r="CV858" s="40"/>
      <c r="CW858" s="40"/>
      <c r="CX858" s="40"/>
      <c r="CY858" s="40"/>
      <c r="CZ858" s="40"/>
      <c r="DA858" s="40"/>
      <c r="DB858" s="40"/>
      <c r="DC858" s="40"/>
      <c r="DD858" s="40"/>
      <c r="DE858" s="40"/>
      <c r="DF858" s="40"/>
      <c r="DG858" s="40"/>
      <c r="DH858" s="37"/>
      <c r="DI858" s="37"/>
      <c r="DJ858" s="37"/>
      <c r="DK858" s="37"/>
      <c r="DL858" s="37"/>
      <c r="DM858" s="37"/>
      <c r="DN858" s="37"/>
      <c r="DO858" s="37"/>
      <c r="DP858" s="37"/>
      <c r="DQ858" s="37"/>
      <c r="DR858" s="37"/>
      <c r="DS858" s="37"/>
      <c r="DT858" s="37"/>
      <c r="DU858" s="37"/>
      <c r="DV858" s="37"/>
      <c r="DW858" s="37"/>
      <c r="DX858" s="37"/>
      <c r="DY858" s="37"/>
      <c r="DZ858" s="37"/>
      <c r="EA858" s="37"/>
      <c r="EB858" s="37"/>
      <c r="EC858" s="37"/>
      <c r="ED858" s="37"/>
      <c r="EE858" s="37"/>
      <c r="EF858" s="37"/>
      <c r="EG858" s="37"/>
      <c r="EH858" s="37"/>
      <c r="EI858" s="37"/>
      <c r="EJ858" s="37"/>
      <c r="EK858" s="37"/>
      <c r="EL858" s="37"/>
      <c r="EM858" s="37"/>
      <c r="EN858" s="37"/>
      <c r="EO858" s="37"/>
      <c r="EP858" s="37"/>
      <c r="EQ858" s="37"/>
      <c r="ER858" s="37"/>
      <c r="ES858" s="37"/>
      <c r="ET858" s="37"/>
      <c r="EU858" s="37"/>
      <c r="EV858" s="37"/>
      <c r="EW858" s="37"/>
      <c r="EX858" s="37"/>
      <c r="EY858" s="37"/>
      <c r="EZ858" s="37"/>
      <c r="FA858" s="37"/>
      <c r="FB858" s="37"/>
      <c r="FC858" s="37"/>
      <c r="FD858" s="37"/>
      <c r="FE858" s="37"/>
      <c r="FF858" s="37"/>
      <c r="FG858" s="37"/>
      <c r="FH858" s="37"/>
      <c r="FI858" s="37"/>
      <c r="FJ858" s="37"/>
      <c r="FK858" s="37"/>
      <c r="FL858" s="37"/>
      <c r="FM858" s="37"/>
      <c r="FN858" s="37"/>
      <c r="FO858" s="37"/>
      <c r="FP858" s="37"/>
      <c r="FQ858" s="37"/>
      <c r="FR858" s="37"/>
      <c r="FS858" s="37"/>
      <c r="FT858" s="37"/>
      <c r="FU858" s="37"/>
      <c r="FV858" s="37"/>
      <c r="FW858" s="37"/>
      <c r="FX858" s="37"/>
      <c r="FY858" s="37"/>
      <c r="FZ858" s="37"/>
      <c r="GA858" s="37"/>
      <c r="GB858" s="37"/>
      <c r="GC858" s="37"/>
      <c r="GD858" s="37"/>
      <c r="GE858" s="37"/>
      <c r="GF858" s="37"/>
      <c r="GG858" s="37"/>
      <c r="GH858" s="37"/>
      <c r="GI858" s="37"/>
      <c r="GJ858" s="37"/>
      <c r="GK858" s="37"/>
      <c r="GL858" s="37"/>
      <c r="GM858" s="37"/>
      <c r="GN858" s="37"/>
      <c r="GO858" s="37"/>
      <c r="GP858" s="37"/>
      <c r="GQ858" s="37"/>
      <c r="GR858" s="37"/>
      <c r="GS858" s="37"/>
      <c r="GT858" s="37"/>
      <c r="GU858" s="37"/>
      <c r="GV858" s="37"/>
      <c r="GW858" s="37"/>
      <c r="GX858" s="37"/>
      <c r="GY858" s="37"/>
      <c r="GZ858" s="37"/>
      <c r="HA858" s="37"/>
      <c r="HB858" s="37"/>
      <c r="HC858" s="37"/>
      <c r="HD858" s="37"/>
      <c r="HE858" s="37"/>
      <c r="HF858" s="37"/>
      <c r="HG858" s="37"/>
      <c r="HH858" s="37"/>
      <c r="HI858" s="37"/>
      <c r="HJ858" s="37"/>
      <c r="HK858" s="37"/>
      <c r="HL858" s="37"/>
      <c r="HM858" s="37"/>
    </row>
    <row r="859" spans="1:303" x14ac:dyDescent="0.25">
      <c r="A859" s="230">
        <v>3</v>
      </c>
      <c r="B859" s="283" t="s">
        <v>747</v>
      </c>
      <c r="C859" s="283" t="s">
        <v>625</v>
      </c>
      <c r="D859" s="308">
        <v>43464</v>
      </c>
      <c r="E859" s="144">
        <v>0.27083333333333331</v>
      </c>
      <c r="F859" s="144"/>
      <c r="G859" s="144"/>
      <c r="H859" s="144"/>
      <c r="I859" s="144"/>
      <c r="J859" s="144"/>
      <c r="K859" s="144"/>
      <c r="L859" s="144"/>
      <c r="M859" s="144"/>
      <c r="N859" s="144"/>
      <c r="O859" s="144"/>
      <c r="P859" s="98" t="str">
        <f t="shared" si="13"/>
        <v>3|transecto de povoação RD63|povoação|20181230|063000</v>
      </c>
      <c r="Q859" s="233" t="s">
        <v>6</v>
      </c>
      <c r="R859" s="231" t="s">
        <v>6</v>
      </c>
      <c r="S859" s="98" t="s">
        <v>6</v>
      </c>
      <c r="T859" s="233" t="s">
        <v>6</v>
      </c>
      <c r="U859" s="231" t="s">
        <v>6</v>
      </c>
      <c r="V859" s="98" t="s">
        <v>6</v>
      </c>
      <c r="W859" s="233" t="s">
        <v>6</v>
      </c>
      <c r="X859" s="300" t="s">
        <v>6</v>
      </c>
      <c r="Y859" s="98" t="s">
        <v>6</v>
      </c>
      <c r="Z859" s="98" t="s">
        <v>6</v>
      </c>
      <c r="AA859" s="98" t="s">
        <v>6</v>
      </c>
      <c r="AB859" s="98" t="s">
        <v>6</v>
      </c>
      <c r="AC859" s="98" t="s">
        <v>6</v>
      </c>
      <c r="AD859" s="98" t="s">
        <v>6</v>
      </c>
      <c r="AE859" s="98" t="s">
        <v>6</v>
      </c>
      <c r="AF859" s="98" t="s">
        <v>6</v>
      </c>
      <c r="AG859" s="98" t="s">
        <v>6</v>
      </c>
      <c r="AH859" s="216" t="s">
        <v>537</v>
      </c>
      <c r="AI859" s="216" t="s">
        <v>564</v>
      </c>
      <c r="AJ859" s="283">
        <v>100</v>
      </c>
      <c r="AK859" s="283" t="s">
        <v>714</v>
      </c>
      <c r="AL859" s="98" t="s">
        <v>416</v>
      </c>
      <c r="AM859" s="283">
        <v>3</v>
      </c>
      <c r="AN859" s="98">
        <v>1</v>
      </c>
      <c r="AO859" s="98" t="s">
        <v>467</v>
      </c>
      <c r="CQ859" s="40"/>
      <c r="CR859" s="40"/>
      <c r="CS859" s="40"/>
      <c r="CT859" s="40"/>
      <c r="CU859" s="40"/>
      <c r="CV859" s="40"/>
      <c r="CW859" s="40"/>
      <c r="CX859" s="40"/>
      <c r="CY859" s="40"/>
      <c r="CZ859" s="40"/>
      <c r="DA859" s="40"/>
      <c r="DB859" s="40"/>
      <c r="DC859" s="40"/>
      <c r="DD859" s="40"/>
      <c r="DE859" s="40"/>
      <c r="DF859" s="40"/>
      <c r="DG859" s="40"/>
      <c r="DH859" s="37"/>
      <c r="DI859" s="37"/>
      <c r="DJ859" s="37"/>
      <c r="DK859" s="37"/>
      <c r="DL859" s="37"/>
      <c r="DM859" s="37"/>
      <c r="DN859" s="37"/>
      <c r="DO859" s="37"/>
      <c r="DP859" s="37"/>
      <c r="DQ859" s="37"/>
      <c r="DR859" s="37"/>
      <c r="DS859" s="37"/>
      <c r="DT859" s="37"/>
      <c r="DU859" s="37"/>
      <c r="DV859" s="37"/>
      <c r="DW859" s="37"/>
      <c r="DX859" s="37"/>
      <c r="DY859" s="37"/>
      <c r="DZ859" s="37"/>
      <c r="EA859" s="37"/>
      <c r="EB859" s="37"/>
      <c r="EC859" s="37"/>
      <c r="ED859" s="37"/>
      <c r="EE859" s="37"/>
      <c r="EF859" s="37"/>
      <c r="EG859" s="37"/>
      <c r="EH859" s="37"/>
      <c r="EI859" s="37"/>
      <c r="EJ859" s="37"/>
      <c r="EK859" s="37"/>
      <c r="EL859" s="37"/>
      <c r="EM859" s="37"/>
      <c r="EN859" s="37"/>
      <c r="EO859" s="37"/>
      <c r="EP859" s="37"/>
      <c r="EQ859" s="37"/>
      <c r="ER859" s="37"/>
      <c r="ES859" s="37"/>
      <c r="ET859" s="37"/>
      <c r="EU859" s="37"/>
      <c r="EV859" s="37"/>
      <c r="EW859" s="37"/>
      <c r="EX859" s="37"/>
      <c r="EY859" s="37"/>
      <c r="EZ859" s="37"/>
      <c r="FA859" s="37"/>
      <c r="FB859" s="37"/>
      <c r="FC859" s="37"/>
      <c r="FD859" s="37"/>
      <c r="FE859" s="37"/>
      <c r="FF859" s="37"/>
      <c r="FG859" s="37"/>
      <c r="FH859" s="37"/>
      <c r="FI859" s="37"/>
      <c r="FJ859" s="37"/>
      <c r="FK859" s="37"/>
      <c r="FL859" s="37"/>
      <c r="FM859" s="37"/>
      <c r="FN859" s="37"/>
      <c r="FO859" s="37"/>
      <c r="FP859" s="37"/>
      <c r="FQ859" s="37"/>
      <c r="FR859" s="37"/>
      <c r="FS859" s="37"/>
      <c r="FT859" s="37"/>
      <c r="FU859" s="37"/>
      <c r="FV859" s="37"/>
      <c r="FW859" s="37"/>
      <c r="FX859" s="37"/>
      <c r="FY859" s="37"/>
      <c r="FZ859" s="37"/>
      <c r="GA859" s="37"/>
      <c r="GB859" s="37"/>
      <c r="GC859" s="37"/>
      <c r="GD859" s="37"/>
      <c r="GE859" s="37"/>
      <c r="GF859" s="37"/>
      <c r="GG859" s="37"/>
      <c r="GH859" s="37"/>
      <c r="GI859" s="37"/>
      <c r="GJ859" s="37"/>
      <c r="GK859" s="37"/>
      <c r="GL859" s="37"/>
      <c r="GM859" s="37"/>
      <c r="GN859" s="37"/>
      <c r="GO859" s="37"/>
      <c r="GP859" s="37"/>
      <c r="GQ859" s="37"/>
      <c r="GR859" s="37"/>
      <c r="GS859" s="37"/>
      <c r="GT859" s="37"/>
      <c r="GU859" s="37"/>
      <c r="GV859" s="37"/>
      <c r="GW859" s="37"/>
      <c r="GX859" s="37"/>
      <c r="GY859" s="37"/>
      <c r="GZ859" s="37"/>
      <c r="HA859" s="37"/>
      <c r="HB859" s="37"/>
      <c r="HC859" s="37"/>
      <c r="HD859" s="37"/>
      <c r="HE859" s="37"/>
      <c r="HF859" s="37"/>
      <c r="HG859" s="37"/>
      <c r="HH859" s="37"/>
      <c r="HI859" s="37"/>
      <c r="HJ859" s="37"/>
      <c r="HK859" s="37"/>
      <c r="HL859" s="37"/>
      <c r="HM859" s="37"/>
    </row>
    <row r="860" spans="1:303" x14ac:dyDescent="0.25">
      <c r="A860" s="230">
        <v>3</v>
      </c>
      <c r="B860" s="283" t="s">
        <v>747</v>
      </c>
      <c r="C860" s="283" t="s">
        <v>625</v>
      </c>
      <c r="D860" s="308">
        <v>43464</v>
      </c>
      <c r="E860" s="144">
        <v>0.27083333333333331</v>
      </c>
      <c r="F860" s="144"/>
      <c r="G860" s="144"/>
      <c r="H860" s="144"/>
      <c r="I860" s="144"/>
      <c r="J860" s="144"/>
      <c r="K860" s="144"/>
      <c r="L860" s="144"/>
      <c r="M860" s="144"/>
      <c r="N860" s="144"/>
      <c r="O860" s="144"/>
      <c r="P860" s="98" t="str">
        <f t="shared" si="13"/>
        <v>3|transecto de povoação RD63|povoação|20181230|063000</v>
      </c>
      <c r="Q860" s="233" t="s">
        <v>6</v>
      </c>
      <c r="R860" s="231" t="s">
        <v>6</v>
      </c>
      <c r="S860" s="98" t="s">
        <v>6</v>
      </c>
      <c r="T860" s="233" t="s">
        <v>6</v>
      </c>
      <c r="U860" s="231" t="s">
        <v>6</v>
      </c>
      <c r="V860" s="98" t="s">
        <v>6</v>
      </c>
      <c r="W860" s="233" t="s">
        <v>6</v>
      </c>
      <c r="X860" s="300" t="s">
        <v>6</v>
      </c>
      <c r="Y860" s="98" t="s">
        <v>6</v>
      </c>
      <c r="Z860" s="98" t="s">
        <v>6</v>
      </c>
      <c r="AA860" s="98" t="s">
        <v>6</v>
      </c>
      <c r="AB860" s="98" t="s">
        <v>6</v>
      </c>
      <c r="AC860" s="98" t="s">
        <v>6</v>
      </c>
      <c r="AD860" s="98" t="s">
        <v>6</v>
      </c>
      <c r="AE860" s="98" t="s">
        <v>6</v>
      </c>
      <c r="AF860" s="98" t="s">
        <v>6</v>
      </c>
      <c r="AG860" s="98" t="s">
        <v>6</v>
      </c>
      <c r="AH860" s="216" t="s">
        <v>537</v>
      </c>
      <c r="AI860" s="216" t="s">
        <v>564</v>
      </c>
      <c r="AJ860" s="283">
        <v>100</v>
      </c>
      <c r="AK860" s="283" t="s">
        <v>714</v>
      </c>
      <c r="AL860" s="98" t="s">
        <v>416</v>
      </c>
      <c r="AM860" s="283">
        <v>2</v>
      </c>
      <c r="AN860" s="98">
        <v>1</v>
      </c>
      <c r="AO860" s="98" t="s">
        <v>467</v>
      </c>
      <c r="CQ860" s="40"/>
      <c r="CR860" s="40"/>
      <c r="CS860" s="40"/>
      <c r="CT860" s="40"/>
      <c r="CU860" s="40"/>
      <c r="CV860" s="40"/>
      <c r="CW860" s="40"/>
      <c r="CX860" s="40"/>
      <c r="CY860" s="40"/>
      <c r="CZ860" s="40"/>
      <c r="DA860" s="40"/>
      <c r="DB860" s="40"/>
      <c r="DC860" s="40"/>
      <c r="DD860" s="40"/>
      <c r="DE860" s="40"/>
      <c r="DF860" s="40"/>
      <c r="DG860" s="40"/>
      <c r="DH860" s="37"/>
      <c r="DI860" s="37"/>
      <c r="DJ860" s="37"/>
      <c r="DK860" s="37"/>
      <c r="DL860" s="37"/>
      <c r="DM860" s="37"/>
      <c r="DN860" s="37"/>
      <c r="DO860" s="37"/>
      <c r="DP860" s="37"/>
      <c r="DQ860" s="37"/>
      <c r="DR860" s="37"/>
      <c r="DS860" s="37"/>
      <c r="DT860" s="37"/>
      <c r="DU860" s="37"/>
      <c r="DV860" s="37"/>
      <c r="DW860" s="37"/>
      <c r="DX860" s="37"/>
      <c r="DY860" s="37"/>
      <c r="DZ860" s="37"/>
      <c r="EA860" s="37"/>
      <c r="EB860" s="37"/>
      <c r="EC860" s="37"/>
      <c r="ED860" s="37"/>
      <c r="EE860" s="37"/>
      <c r="EF860" s="37"/>
      <c r="EG860" s="37"/>
      <c r="EH860" s="37"/>
      <c r="EI860" s="37"/>
      <c r="EJ860" s="37"/>
      <c r="EK860" s="37"/>
      <c r="EL860" s="37"/>
      <c r="EM860" s="37"/>
      <c r="EN860" s="37"/>
      <c r="EO860" s="37"/>
      <c r="EP860" s="37"/>
      <c r="EQ860" s="37"/>
      <c r="ER860" s="37"/>
      <c r="ES860" s="37"/>
      <c r="ET860" s="37"/>
      <c r="EU860" s="37"/>
      <c r="EV860" s="37"/>
      <c r="EW860" s="37"/>
      <c r="EX860" s="37"/>
      <c r="EY860" s="37"/>
      <c r="EZ860" s="37"/>
      <c r="FA860" s="37"/>
      <c r="FB860" s="37"/>
      <c r="FC860" s="37"/>
      <c r="FD860" s="37"/>
      <c r="FE860" s="37"/>
      <c r="FF860" s="37"/>
      <c r="FG860" s="37"/>
      <c r="FH860" s="37"/>
      <c r="FI860" s="37"/>
      <c r="FJ860" s="37"/>
      <c r="FK860" s="37"/>
      <c r="FL860" s="37"/>
      <c r="FM860" s="37"/>
      <c r="FN860" s="37"/>
      <c r="FO860" s="37"/>
      <c r="FP860" s="37"/>
      <c r="FQ860" s="37"/>
      <c r="FR860" s="37"/>
      <c r="FS860" s="37"/>
      <c r="FT860" s="37"/>
      <c r="FU860" s="37"/>
      <c r="FV860" s="37"/>
      <c r="FW860" s="37"/>
      <c r="FX860" s="37"/>
      <c r="FY860" s="37"/>
      <c r="FZ860" s="37"/>
      <c r="GA860" s="37"/>
      <c r="GB860" s="37"/>
      <c r="GC860" s="37"/>
      <c r="GD860" s="37"/>
      <c r="GE860" s="37"/>
      <c r="GF860" s="37"/>
      <c r="GG860" s="37"/>
      <c r="GH860" s="37"/>
      <c r="GI860" s="37"/>
      <c r="GJ860" s="37"/>
      <c r="GK860" s="37"/>
      <c r="GL860" s="37"/>
      <c r="GM860" s="37"/>
      <c r="GN860" s="37"/>
      <c r="GO860" s="37"/>
      <c r="GP860" s="37"/>
      <c r="GQ860" s="37"/>
      <c r="GR860" s="37"/>
      <c r="GS860" s="37"/>
      <c r="GT860" s="37"/>
      <c r="GU860" s="37"/>
      <c r="GV860" s="37"/>
      <c r="GW860" s="37"/>
      <c r="GX860" s="37"/>
      <c r="GY860" s="37"/>
      <c r="GZ860" s="37"/>
      <c r="HA860" s="37"/>
      <c r="HB860" s="37"/>
      <c r="HC860" s="37"/>
      <c r="HD860" s="37"/>
      <c r="HE860" s="37"/>
      <c r="HF860" s="37"/>
      <c r="HG860" s="37"/>
      <c r="HH860" s="37"/>
      <c r="HI860" s="37"/>
      <c r="HJ860" s="37"/>
      <c r="HK860" s="37"/>
      <c r="HL860" s="37"/>
      <c r="HM860" s="37"/>
    </row>
    <row r="861" spans="1:303" x14ac:dyDescent="0.25">
      <c r="A861" s="230">
        <v>3</v>
      </c>
      <c r="B861" s="283" t="s">
        <v>748</v>
      </c>
      <c r="C861" s="283" t="s">
        <v>625</v>
      </c>
      <c r="D861" s="308">
        <v>43464</v>
      </c>
      <c r="E861" s="144">
        <v>0.27083333333333331</v>
      </c>
      <c r="F861" s="144"/>
      <c r="G861" s="144"/>
      <c r="H861" s="144"/>
      <c r="I861" s="144"/>
      <c r="J861" s="144"/>
      <c r="K861" s="144"/>
      <c r="L861" s="144"/>
      <c r="M861" s="144"/>
      <c r="N861" s="144"/>
      <c r="O861" s="144"/>
      <c r="P861" s="98" t="str">
        <f t="shared" si="13"/>
        <v>3|transecto de povoação RD64|povoação|20181230|063000</v>
      </c>
      <c r="Q861" s="233" t="s">
        <v>6</v>
      </c>
      <c r="R861" s="231" t="s">
        <v>6</v>
      </c>
      <c r="S861" s="98" t="s">
        <v>6</v>
      </c>
      <c r="T861" s="233" t="s">
        <v>6</v>
      </c>
      <c r="U861" s="231" t="s">
        <v>6</v>
      </c>
      <c r="V861" s="98" t="s">
        <v>6</v>
      </c>
      <c r="W861" s="233" t="s">
        <v>6</v>
      </c>
      <c r="X861" s="300" t="s">
        <v>6</v>
      </c>
      <c r="Y861" s="98" t="s">
        <v>6</v>
      </c>
      <c r="Z861" s="98" t="s">
        <v>6</v>
      </c>
      <c r="AA861" s="98" t="s">
        <v>6</v>
      </c>
      <c r="AB861" s="98" t="s">
        <v>6</v>
      </c>
      <c r="AC861" s="98" t="s">
        <v>6</v>
      </c>
      <c r="AD861" s="98" t="s">
        <v>6</v>
      </c>
      <c r="AE861" s="98" t="s">
        <v>6</v>
      </c>
      <c r="AF861" s="98" t="s">
        <v>6</v>
      </c>
      <c r="AG861" s="98" t="s">
        <v>6</v>
      </c>
      <c r="AH861" s="216" t="s">
        <v>537</v>
      </c>
      <c r="AI861" s="216" t="s">
        <v>564</v>
      </c>
      <c r="AJ861" s="283">
        <v>100</v>
      </c>
      <c r="AK861" s="283" t="s">
        <v>714</v>
      </c>
      <c r="AL861" s="98" t="s">
        <v>416</v>
      </c>
      <c r="AM861" s="283">
        <v>1</v>
      </c>
      <c r="AN861" s="98">
        <v>1</v>
      </c>
      <c r="AO861" s="98" t="s">
        <v>467</v>
      </c>
      <c r="CQ861" s="40"/>
      <c r="CR861" s="40"/>
      <c r="CS861" s="40"/>
      <c r="CT861" s="40"/>
      <c r="CU861" s="40"/>
      <c r="CV861" s="40"/>
      <c r="CW861" s="40"/>
      <c r="CX861" s="40"/>
      <c r="CY861" s="40"/>
      <c r="CZ861" s="40"/>
      <c r="DA861" s="40"/>
      <c r="DB861" s="40"/>
      <c r="DC861" s="40"/>
      <c r="DD861" s="40"/>
      <c r="DE861" s="40"/>
      <c r="DF861" s="40"/>
      <c r="DG861" s="40"/>
      <c r="DH861" s="37"/>
      <c r="DI861" s="37"/>
      <c r="DJ861" s="37"/>
      <c r="DK861" s="37"/>
      <c r="DL861" s="37"/>
      <c r="DM861" s="37"/>
      <c r="DN861" s="37"/>
      <c r="DO861" s="37"/>
      <c r="DP861" s="37"/>
      <c r="DQ861" s="37"/>
      <c r="DR861" s="37"/>
      <c r="DS861" s="37"/>
      <c r="DT861" s="37"/>
      <c r="DU861" s="37"/>
      <c r="DV861" s="37"/>
      <c r="DW861" s="37"/>
      <c r="DX861" s="37"/>
      <c r="DY861" s="37"/>
      <c r="DZ861" s="37"/>
      <c r="EA861" s="37"/>
      <c r="EB861" s="37"/>
      <c r="EC861" s="37"/>
      <c r="ED861" s="37"/>
      <c r="EE861" s="37"/>
      <c r="EF861" s="37"/>
      <c r="EG861" s="37"/>
      <c r="EH861" s="37"/>
      <c r="EI861" s="37"/>
      <c r="EJ861" s="37"/>
      <c r="EK861" s="37"/>
      <c r="EL861" s="37"/>
      <c r="EM861" s="37"/>
      <c r="EN861" s="37"/>
      <c r="EO861" s="37"/>
      <c r="EP861" s="37"/>
      <c r="EQ861" s="37"/>
      <c r="ER861" s="37"/>
      <c r="ES861" s="37"/>
      <c r="ET861" s="37"/>
      <c r="EU861" s="37"/>
      <c r="EV861" s="37"/>
      <c r="EW861" s="37"/>
      <c r="EX861" s="37"/>
      <c r="EY861" s="37"/>
      <c r="EZ861" s="37"/>
      <c r="FA861" s="37"/>
      <c r="FB861" s="37"/>
      <c r="FC861" s="37"/>
      <c r="FD861" s="37"/>
      <c r="FE861" s="37"/>
      <c r="FF861" s="37"/>
      <c r="FG861" s="37"/>
      <c r="FH861" s="37"/>
      <c r="FI861" s="37"/>
      <c r="FJ861" s="37"/>
      <c r="FK861" s="37"/>
      <c r="FL861" s="37"/>
      <c r="FM861" s="37"/>
      <c r="FN861" s="37"/>
      <c r="FO861" s="37"/>
      <c r="FP861" s="37"/>
      <c r="FQ861" s="37"/>
      <c r="FR861" s="37"/>
      <c r="FS861" s="37"/>
      <c r="FT861" s="37"/>
      <c r="FU861" s="37"/>
      <c r="FV861" s="37"/>
      <c r="FW861" s="37"/>
      <c r="FX861" s="37"/>
      <c r="FY861" s="37"/>
      <c r="FZ861" s="37"/>
      <c r="GA861" s="37"/>
      <c r="GB861" s="37"/>
      <c r="GC861" s="37"/>
      <c r="GD861" s="37"/>
      <c r="GE861" s="37"/>
      <c r="GF861" s="37"/>
      <c r="GG861" s="37"/>
      <c r="GH861" s="37"/>
      <c r="GI861" s="37"/>
      <c r="GJ861" s="37"/>
      <c r="GK861" s="37"/>
      <c r="GL861" s="37"/>
      <c r="GM861" s="37"/>
      <c r="GN861" s="37"/>
      <c r="GO861" s="37"/>
      <c r="GP861" s="37"/>
      <c r="GQ861" s="37"/>
      <c r="GR861" s="37"/>
      <c r="GS861" s="37"/>
      <c r="GT861" s="37"/>
      <c r="GU861" s="37"/>
      <c r="GV861" s="37"/>
      <c r="GW861" s="37"/>
      <c r="GX861" s="37"/>
      <c r="GY861" s="37"/>
      <c r="GZ861" s="37"/>
      <c r="HA861" s="37"/>
      <c r="HB861" s="37"/>
      <c r="HC861" s="37"/>
      <c r="HD861" s="37"/>
      <c r="HE861" s="37"/>
      <c r="HF861" s="37"/>
      <c r="HG861" s="37"/>
      <c r="HH861" s="37"/>
      <c r="HI861" s="37"/>
      <c r="HJ861" s="37"/>
      <c r="HK861" s="37"/>
      <c r="HL861" s="37"/>
      <c r="HM861" s="37"/>
    </row>
    <row r="862" spans="1:303" x14ac:dyDescent="0.25">
      <c r="A862" s="230">
        <v>3</v>
      </c>
      <c r="B862" s="283" t="s">
        <v>748</v>
      </c>
      <c r="C862" s="283" t="s">
        <v>625</v>
      </c>
      <c r="D862" s="308">
        <v>43464</v>
      </c>
      <c r="E862" s="144">
        <v>0.27083333333333331</v>
      </c>
      <c r="F862" s="144"/>
      <c r="G862" s="144"/>
      <c r="H862" s="144"/>
      <c r="I862" s="144"/>
      <c r="J862" s="144"/>
      <c r="K862" s="144"/>
      <c r="L862" s="144"/>
      <c r="M862" s="144"/>
      <c r="N862" s="144"/>
      <c r="O862" s="144"/>
      <c r="P862" s="98" t="str">
        <f t="shared" si="13"/>
        <v>3|transecto de povoação RD64|povoação|20181230|063000</v>
      </c>
      <c r="Q862" s="233" t="s">
        <v>6</v>
      </c>
      <c r="R862" s="231" t="s">
        <v>6</v>
      </c>
      <c r="S862" s="98" t="s">
        <v>6</v>
      </c>
      <c r="T862" s="233" t="s">
        <v>6</v>
      </c>
      <c r="U862" s="231" t="s">
        <v>6</v>
      </c>
      <c r="V862" s="98" t="s">
        <v>6</v>
      </c>
      <c r="W862" s="233" t="s">
        <v>6</v>
      </c>
      <c r="X862" s="300" t="s">
        <v>6</v>
      </c>
      <c r="Y862" s="98" t="s">
        <v>6</v>
      </c>
      <c r="Z862" s="98" t="s">
        <v>6</v>
      </c>
      <c r="AA862" s="98" t="s">
        <v>6</v>
      </c>
      <c r="AB862" s="98" t="s">
        <v>6</v>
      </c>
      <c r="AC862" s="98" t="s">
        <v>6</v>
      </c>
      <c r="AD862" s="98" t="s">
        <v>6</v>
      </c>
      <c r="AE862" s="98" t="s">
        <v>6</v>
      </c>
      <c r="AF862" s="98" t="s">
        <v>6</v>
      </c>
      <c r="AG862" s="98" t="s">
        <v>6</v>
      </c>
      <c r="AH862" s="216" t="s">
        <v>537</v>
      </c>
      <c r="AI862" s="216" t="s">
        <v>564</v>
      </c>
      <c r="AJ862" s="283">
        <v>100</v>
      </c>
      <c r="AK862" s="283" t="s">
        <v>714</v>
      </c>
      <c r="AL862" s="98" t="s">
        <v>416</v>
      </c>
      <c r="AM862" s="283">
        <v>1</v>
      </c>
      <c r="AN862" s="98">
        <v>1</v>
      </c>
      <c r="AO862" s="98" t="s">
        <v>467</v>
      </c>
      <c r="CQ862" s="40"/>
      <c r="CR862" s="40"/>
      <c r="CS862" s="40"/>
      <c r="CT862" s="40"/>
      <c r="CU862" s="40"/>
      <c r="CV862" s="40"/>
      <c r="CW862" s="40"/>
      <c r="CX862" s="40"/>
      <c r="CY862" s="40"/>
      <c r="CZ862" s="40"/>
      <c r="DA862" s="40"/>
      <c r="DB862" s="40"/>
      <c r="DC862" s="40"/>
      <c r="DD862" s="40"/>
      <c r="DE862" s="40"/>
      <c r="DF862" s="40"/>
      <c r="DG862" s="40"/>
      <c r="DH862" s="37"/>
      <c r="DI862" s="37"/>
      <c r="DJ862" s="37"/>
      <c r="DK862" s="37"/>
      <c r="DL862" s="37"/>
      <c r="DM862" s="37"/>
      <c r="DN862" s="37"/>
      <c r="DO862" s="37"/>
      <c r="DP862" s="37"/>
      <c r="DQ862" s="37"/>
      <c r="DR862" s="37"/>
      <c r="DS862" s="37"/>
      <c r="DT862" s="37"/>
      <c r="DU862" s="37"/>
      <c r="DV862" s="37"/>
      <c r="DW862" s="37"/>
      <c r="DX862" s="37"/>
      <c r="DY862" s="37"/>
      <c r="DZ862" s="37"/>
      <c r="EA862" s="37"/>
      <c r="EB862" s="37"/>
      <c r="EC862" s="37"/>
      <c r="ED862" s="37"/>
      <c r="EE862" s="37"/>
      <c r="EF862" s="37"/>
      <c r="EG862" s="37"/>
      <c r="EH862" s="37"/>
      <c r="EI862" s="37"/>
      <c r="EJ862" s="37"/>
      <c r="EK862" s="37"/>
      <c r="EL862" s="37"/>
      <c r="EM862" s="37"/>
      <c r="EN862" s="37"/>
      <c r="EO862" s="37"/>
      <c r="EP862" s="37"/>
      <c r="EQ862" s="37"/>
      <c r="ER862" s="37"/>
      <c r="ES862" s="37"/>
      <c r="ET862" s="37"/>
      <c r="EU862" s="37"/>
      <c r="EV862" s="37"/>
      <c r="EW862" s="37"/>
      <c r="EX862" s="37"/>
      <c r="EY862" s="37"/>
      <c r="EZ862" s="37"/>
      <c r="FA862" s="37"/>
      <c r="FB862" s="37"/>
      <c r="FC862" s="37"/>
      <c r="FD862" s="37"/>
      <c r="FE862" s="37"/>
      <c r="FF862" s="37"/>
      <c r="FG862" s="37"/>
      <c r="FH862" s="37"/>
      <c r="FI862" s="37"/>
      <c r="FJ862" s="37"/>
      <c r="FK862" s="37"/>
      <c r="FL862" s="37"/>
      <c r="FM862" s="37"/>
      <c r="FN862" s="37"/>
      <c r="FO862" s="37"/>
      <c r="FP862" s="37"/>
      <c r="FQ862" s="37"/>
      <c r="FR862" s="37"/>
      <c r="FS862" s="37"/>
      <c r="FT862" s="37"/>
      <c r="FU862" s="37"/>
      <c r="FV862" s="37"/>
      <c r="FW862" s="37"/>
      <c r="FX862" s="37"/>
      <c r="FY862" s="37"/>
      <c r="FZ862" s="37"/>
      <c r="GA862" s="37"/>
      <c r="GB862" s="37"/>
      <c r="GC862" s="37"/>
      <c r="GD862" s="37"/>
      <c r="GE862" s="37"/>
      <c r="GF862" s="37"/>
      <c r="GG862" s="37"/>
      <c r="GH862" s="37"/>
      <c r="GI862" s="37"/>
      <c r="GJ862" s="37"/>
      <c r="GK862" s="37"/>
      <c r="GL862" s="37"/>
      <c r="GM862" s="37"/>
      <c r="GN862" s="37"/>
      <c r="GO862" s="37"/>
      <c r="GP862" s="37"/>
      <c r="GQ862" s="37"/>
      <c r="GR862" s="37"/>
      <c r="GS862" s="37"/>
      <c r="GT862" s="37"/>
      <c r="GU862" s="37"/>
      <c r="GV862" s="37"/>
      <c r="GW862" s="37"/>
      <c r="GX862" s="37"/>
      <c r="GY862" s="37"/>
      <c r="GZ862" s="37"/>
      <c r="HA862" s="37"/>
      <c r="HB862" s="37"/>
      <c r="HC862" s="37"/>
      <c r="HD862" s="37"/>
      <c r="HE862" s="37"/>
      <c r="HF862" s="37"/>
      <c r="HG862" s="37"/>
      <c r="HH862" s="37"/>
      <c r="HI862" s="37"/>
      <c r="HJ862" s="37"/>
      <c r="HK862" s="37"/>
      <c r="HL862" s="37"/>
      <c r="HM862" s="37"/>
    </row>
    <row r="863" spans="1:303" x14ac:dyDescent="0.25">
      <c r="A863" s="230">
        <v>3</v>
      </c>
      <c r="B863" s="283" t="s">
        <v>748</v>
      </c>
      <c r="C863" s="283" t="s">
        <v>625</v>
      </c>
      <c r="D863" s="308">
        <v>43464</v>
      </c>
      <c r="E863" s="144">
        <v>0.27083333333333331</v>
      </c>
      <c r="F863" s="144"/>
      <c r="G863" s="144"/>
      <c r="H863" s="144"/>
      <c r="I863" s="144"/>
      <c r="J863" s="144"/>
      <c r="K863" s="144"/>
      <c r="L863" s="144"/>
      <c r="M863" s="144"/>
      <c r="N863" s="144"/>
      <c r="O863" s="144"/>
      <c r="P863" s="98" t="str">
        <f t="shared" si="13"/>
        <v>3|transecto de povoação RD64|povoação|20181230|063000</v>
      </c>
      <c r="Q863" s="233" t="s">
        <v>6</v>
      </c>
      <c r="R863" s="231" t="s">
        <v>6</v>
      </c>
      <c r="S863" s="98" t="s">
        <v>6</v>
      </c>
      <c r="T863" s="233" t="s">
        <v>6</v>
      </c>
      <c r="U863" s="231" t="s">
        <v>6</v>
      </c>
      <c r="V863" s="98" t="s">
        <v>6</v>
      </c>
      <c r="W863" s="233" t="s">
        <v>6</v>
      </c>
      <c r="X863" s="300" t="s">
        <v>6</v>
      </c>
      <c r="Y863" s="98" t="s">
        <v>6</v>
      </c>
      <c r="Z863" s="98" t="s">
        <v>6</v>
      </c>
      <c r="AA863" s="98" t="s">
        <v>6</v>
      </c>
      <c r="AB863" s="98" t="s">
        <v>6</v>
      </c>
      <c r="AC863" s="98" t="s">
        <v>6</v>
      </c>
      <c r="AD863" s="98" t="s">
        <v>6</v>
      </c>
      <c r="AE863" s="98" t="s">
        <v>6</v>
      </c>
      <c r="AF863" s="98" t="s">
        <v>6</v>
      </c>
      <c r="AG863" s="98" t="s">
        <v>6</v>
      </c>
      <c r="AH863" s="216" t="s">
        <v>537</v>
      </c>
      <c r="AI863" s="216" t="s">
        <v>564</v>
      </c>
      <c r="AJ863" s="283">
        <v>100</v>
      </c>
      <c r="AK863" s="283" t="s">
        <v>714</v>
      </c>
      <c r="AL863" s="98" t="s">
        <v>416</v>
      </c>
      <c r="AM863" s="283">
        <v>1</v>
      </c>
      <c r="AN863" s="98">
        <v>1</v>
      </c>
      <c r="AO863" s="98" t="s">
        <v>467</v>
      </c>
      <c r="CQ863" s="40"/>
      <c r="CR863" s="40"/>
      <c r="CS863" s="40"/>
      <c r="CT863" s="40"/>
      <c r="CU863" s="40"/>
      <c r="CV863" s="40"/>
      <c r="CW863" s="40"/>
      <c r="CX863" s="40"/>
      <c r="CY863" s="40"/>
      <c r="CZ863" s="40"/>
      <c r="DA863" s="40"/>
      <c r="DB863" s="40"/>
      <c r="DC863" s="40"/>
      <c r="DD863" s="40"/>
      <c r="DE863" s="40"/>
      <c r="DF863" s="40"/>
      <c r="DG863" s="40"/>
      <c r="DH863" s="37"/>
      <c r="DI863" s="37"/>
      <c r="DJ863" s="37"/>
      <c r="DK863" s="37"/>
      <c r="DL863" s="37"/>
      <c r="DM863" s="37"/>
      <c r="DN863" s="37"/>
      <c r="DO863" s="37"/>
      <c r="DP863" s="37"/>
      <c r="DQ863" s="37"/>
      <c r="DR863" s="37"/>
      <c r="DS863" s="37"/>
      <c r="DT863" s="37"/>
      <c r="DU863" s="37"/>
      <c r="DV863" s="37"/>
      <c r="DW863" s="37"/>
      <c r="DX863" s="37"/>
      <c r="DY863" s="37"/>
      <c r="DZ863" s="37"/>
      <c r="EA863" s="37"/>
      <c r="EB863" s="37"/>
      <c r="EC863" s="37"/>
      <c r="ED863" s="37"/>
      <c r="EE863" s="37"/>
      <c r="EF863" s="37"/>
      <c r="EG863" s="37"/>
      <c r="EH863" s="37"/>
      <c r="EI863" s="37"/>
      <c r="EJ863" s="37"/>
      <c r="EK863" s="37"/>
      <c r="EL863" s="37"/>
      <c r="EM863" s="37"/>
      <c r="EN863" s="37"/>
      <c r="EO863" s="37"/>
      <c r="EP863" s="37"/>
      <c r="EQ863" s="37"/>
      <c r="ER863" s="37"/>
      <c r="ES863" s="37"/>
      <c r="ET863" s="37"/>
      <c r="EU863" s="37"/>
      <c r="EV863" s="37"/>
      <c r="EW863" s="37"/>
      <c r="EX863" s="37"/>
      <c r="EY863" s="37"/>
      <c r="EZ863" s="37"/>
      <c r="FA863" s="37"/>
      <c r="FB863" s="37"/>
      <c r="FC863" s="37"/>
      <c r="FD863" s="37"/>
      <c r="FE863" s="37"/>
      <c r="FF863" s="37"/>
      <c r="FG863" s="37"/>
      <c r="FH863" s="37"/>
      <c r="FI863" s="37"/>
      <c r="FJ863" s="37"/>
      <c r="FK863" s="37"/>
      <c r="FL863" s="37"/>
      <c r="FM863" s="37"/>
      <c r="FN863" s="37"/>
      <c r="FO863" s="37"/>
      <c r="FP863" s="37"/>
      <c r="FQ863" s="37"/>
      <c r="FR863" s="37"/>
      <c r="FS863" s="37"/>
      <c r="FT863" s="37"/>
      <c r="FU863" s="37"/>
      <c r="FV863" s="37"/>
      <c r="FW863" s="37"/>
      <c r="FX863" s="37"/>
      <c r="FY863" s="37"/>
      <c r="FZ863" s="37"/>
      <c r="GA863" s="37"/>
      <c r="GB863" s="37"/>
      <c r="GC863" s="37"/>
      <c r="GD863" s="37"/>
      <c r="GE863" s="37"/>
      <c r="GF863" s="37"/>
      <c r="GG863" s="37"/>
      <c r="GH863" s="37"/>
      <c r="GI863" s="37"/>
      <c r="GJ863" s="37"/>
      <c r="GK863" s="37"/>
      <c r="GL863" s="37"/>
      <c r="GM863" s="37"/>
      <c r="GN863" s="37"/>
      <c r="GO863" s="37"/>
      <c r="GP863" s="37"/>
      <c r="GQ863" s="37"/>
      <c r="GR863" s="37"/>
      <c r="GS863" s="37"/>
      <c r="GT863" s="37"/>
      <c r="GU863" s="37"/>
      <c r="GV863" s="37"/>
      <c r="GW863" s="37"/>
      <c r="GX863" s="37"/>
      <c r="GY863" s="37"/>
      <c r="GZ863" s="37"/>
      <c r="HA863" s="37"/>
      <c r="HB863" s="37"/>
      <c r="HC863" s="37"/>
      <c r="HD863" s="37"/>
      <c r="HE863" s="37"/>
      <c r="HF863" s="37"/>
      <c r="HG863" s="37"/>
      <c r="HH863" s="37"/>
      <c r="HI863" s="37"/>
      <c r="HJ863" s="37"/>
      <c r="HK863" s="37"/>
      <c r="HL863" s="37"/>
      <c r="HM863" s="37"/>
    </row>
    <row r="864" spans="1:303" x14ac:dyDescent="0.25">
      <c r="A864" s="230">
        <v>3</v>
      </c>
      <c r="B864" s="283" t="s">
        <v>748</v>
      </c>
      <c r="C864" s="283" t="s">
        <v>625</v>
      </c>
      <c r="D864" s="308">
        <v>43464</v>
      </c>
      <c r="E864" s="144">
        <v>0.27083333333333331</v>
      </c>
      <c r="F864" s="144"/>
      <c r="G864" s="144"/>
      <c r="H864" s="144"/>
      <c r="I864" s="144"/>
      <c r="J864" s="144"/>
      <c r="K864" s="144"/>
      <c r="L864" s="144"/>
      <c r="M864" s="144"/>
      <c r="N864" s="144"/>
      <c r="O864" s="144"/>
      <c r="P864" s="98" t="str">
        <f t="shared" si="13"/>
        <v>3|transecto de povoação RD64|povoação|20181230|063000</v>
      </c>
      <c r="Q864" s="233" t="s">
        <v>6</v>
      </c>
      <c r="R864" s="231" t="s">
        <v>6</v>
      </c>
      <c r="S864" s="98" t="s">
        <v>6</v>
      </c>
      <c r="T864" s="233" t="s">
        <v>6</v>
      </c>
      <c r="U864" s="231" t="s">
        <v>6</v>
      </c>
      <c r="V864" s="98" t="s">
        <v>6</v>
      </c>
      <c r="W864" s="233" t="s">
        <v>6</v>
      </c>
      <c r="X864" s="300" t="s">
        <v>6</v>
      </c>
      <c r="Y864" s="98" t="s">
        <v>6</v>
      </c>
      <c r="Z864" s="98" t="s">
        <v>6</v>
      </c>
      <c r="AA864" s="98" t="s">
        <v>6</v>
      </c>
      <c r="AB864" s="98" t="s">
        <v>6</v>
      </c>
      <c r="AC864" s="98" t="s">
        <v>6</v>
      </c>
      <c r="AD864" s="98" t="s">
        <v>6</v>
      </c>
      <c r="AE864" s="98" t="s">
        <v>6</v>
      </c>
      <c r="AF864" s="98" t="s">
        <v>6</v>
      </c>
      <c r="AG864" s="98" t="s">
        <v>6</v>
      </c>
      <c r="AH864" s="216" t="s">
        <v>537</v>
      </c>
      <c r="AI864" s="216" t="s">
        <v>564</v>
      </c>
      <c r="AJ864" s="283">
        <v>100</v>
      </c>
      <c r="AK864" s="283" t="s">
        <v>714</v>
      </c>
      <c r="AL864" s="98" t="s">
        <v>416</v>
      </c>
      <c r="AM864" s="283">
        <v>1</v>
      </c>
      <c r="AN864" s="98">
        <v>1</v>
      </c>
      <c r="AO864" s="98" t="s">
        <v>467</v>
      </c>
      <c r="CQ864" s="40"/>
      <c r="CR864" s="40"/>
      <c r="CS864" s="40"/>
      <c r="CT864" s="40"/>
      <c r="CU864" s="40"/>
      <c r="CV864" s="40"/>
      <c r="CW864" s="40"/>
      <c r="CX864" s="40"/>
      <c r="CY864" s="40"/>
      <c r="CZ864" s="40"/>
      <c r="DA864" s="40"/>
      <c r="DB864" s="40"/>
      <c r="DC864" s="40"/>
      <c r="DD864" s="40"/>
      <c r="DE864" s="40"/>
      <c r="DF864" s="40"/>
      <c r="DG864" s="40"/>
      <c r="DH864" s="37"/>
      <c r="DI864" s="37"/>
      <c r="DJ864" s="37"/>
      <c r="DK864" s="37"/>
      <c r="DL864" s="37"/>
      <c r="DM864" s="37"/>
      <c r="DN864" s="37"/>
      <c r="DO864" s="37"/>
      <c r="DP864" s="37"/>
      <c r="DQ864" s="37"/>
      <c r="DR864" s="37"/>
      <c r="DS864" s="37"/>
      <c r="DT864" s="37"/>
      <c r="DU864" s="37"/>
      <c r="DV864" s="37"/>
      <c r="DW864" s="37"/>
      <c r="DX864" s="37"/>
      <c r="DY864" s="37"/>
      <c r="DZ864" s="37"/>
      <c r="EA864" s="37"/>
      <c r="EB864" s="37"/>
      <c r="EC864" s="37"/>
      <c r="ED864" s="37"/>
      <c r="EE864" s="37"/>
      <c r="EF864" s="37"/>
      <c r="EG864" s="37"/>
      <c r="EH864" s="37"/>
      <c r="EI864" s="37"/>
      <c r="EJ864" s="37"/>
      <c r="EK864" s="37"/>
      <c r="EL864" s="37"/>
      <c r="EM864" s="37"/>
      <c r="EN864" s="37"/>
      <c r="EO864" s="37"/>
      <c r="EP864" s="37"/>
      <c r="EQ864" s="37"/>
      <c r="ER864" s="37"/>
      <c r="ES864" s="37"/>
      <c r="ET864" s="37"/>
      <c r="EU864" s="37"/>
      <c r="EV864" s="37"/>
      <c r="EW864" s="37"/>
      <c r="EX864" s="37"/>
      <c r="EY864" s="37"/>
      <c r="EZ864" s="37"/>
      <c r="FA864" s="37"/>
      <c r="FB864" s="37"/>
      <c r="FC864" s="37"/>
      <c r="FD864" s="37"/>
      <c r="FE864" s="37"/>
      <c r="FF864" s="37"/>
      <c r="FG864" s="37"/>
      <c r="FH864" s="37"/>
      <c r="FI864" s="37"/>
      <c r="FJ864" s="37"/>
      <c r="FK864" s="37"/>
      <c r="FL864" s="37"/>
      <c r="FM864" s="37"/>
      <c r="FN864" s="37"/>
      <c r="FO864" s="37"/>
      <c r="FP864" s="37"/>
      <c r="FQ864" s="37"/>
      <c r="FR864" s="37"/>
      <c r="FS864" s="37"/>
      <c r="FT864" s="37"/>
      <c r="FU864" s="37"/>
      <c r="FV864" s="37"/>
      <c r="FW864" s="37"/>
      <c r="FX864" s="37"/>
      <c r="FY864" s="37"/>
      <c r="FZ864" s="37"/>
      <c r="GA864" s="37"/>
      <c r="GB864" s="37"/>
      <c r="GC864" s="37"/>
      <c r="GD864" s="37"/>
      <c r="GE864" s="37"/>
      <c r="GF864" s="37"/>
      <c r="GG864" s="37"/>
      <c r="GH864" s="37"/>
      <c r="GI864" s="37"/>
      <c r="GJ864" s="37"/>
      <c r="GK864" s="37"/>
      <c r="GL864" s="37"/>
      <c r="GM864" s="37"/>
      <c r="GN864" s="37"/>
      <c r="GO864" s="37"/>
      <c r="GP864" s="37"/>
      <c r="GQ864" s="37"/>
      <c r="GR864" s="37"/>
      <c r="GS864" s="37"/>
      <c r="GT864" s="37"/>
      <c r="GU864" s="37"/>
      <c r="GV864" s="37"/>
      <c r="GW864" s="37"/>
      <c r="GX864" s="37"/>
      <c r="GY864" s="37"/>
      <c r="GZ864" s="37"/>
      <c r="HA864" s="37"/>
      <c r="HB864" s="37"/>
      <c r="HC864" s="37"/>
      <c r="HD864" s="37"/>
      <c r="HE864" s="37"/>
      <c r="HF864" s="37"/>
      <c r="HG864" s="37"/>
      <c r="HH864" s="37"/>
      <c r="HI864" s="37"/>
      <c r="HJ864" s="37"/>
      <c r="HK864" s="37"/>
      <c r="HL864" s="37"/>
      <c r="HM864" s="37"/>
    </row>
    <row r="865" spans="1:221" x14ac:dyDescent="0.25">
      <c r="A865" s="230">
        <v>3</v>
      </c>
      <c r="B865" s="283" t="s">
        <v>748</v>
      </c>
      <c r="C865" s="283" t="s">
        <v>625</v>
      </c>
      <c r="D865" s="308">
        <v>43464</v>
      </c>
      <c r="E865" s="144">
        <v>0.27083333333333331</v>
      </c>
      <c r="F865" s="144"/>
      <c r="G865" s="144"/>
      <c r="H865" s="144"/>
      <c r="I865" s="144"/>
      <c r="J865" s="144"/>
      <c r="K865" s="144"/>
      <c r="L865" s="144"/>
      <c r="M865" s="144"/>
      <c r="N865" s="144"/>
      <c r="O865" s="144"/>
      <c r="P865" s="98" t="str">
        <f t="shared" si="13"/>
        <v>3|transecto de povoação RD64|povoação|20181230|063000</v>
      </c>
      <c r="Q865" s="233" t="s">
        <v>6</v>
      </c>
      <c r="R865" s="231" t="s">
        <v>6</v>
      </c>
      <c r="S865" s="98" t="s">
        <v>6</v>
      </c>
      <c r="T865" s="233" t="s">
        <v>6</v>
      </c>
      <c r="U865" s="231" t="s">
        <v>6</v>
      </c>
      <c r="V865" s="98" t="s">
        <v>6</v>
      </c>
      <c r="W865" s="233" t="s">
        <v>6</v>
      </c>
      <c r="X865" s="300" t="s">
        <v>6</v>
      </c>
      <c r="Y865" s="98" t="s">
        <v>6</v>
      </c>
      <c r="Z865" s="98" t="s">
        <v>6</v>
      </c>
      <c r="AA865" s="98" t="s">
        <v>6</v>
      </c>
      <c r="AB865" s="98" t="s">
        <v>6</v>
      </c>
      <c r="AC865" s="98" t="s">
        <v>6</v>
      </c>
      <c r="AD865" s="98" t="s">
        <v>6</v>
      </c>
      <c r="AE865" s="98" t="s">
        <v>6</v>
      </c>
      <c r="AF865" s="98" t="s">
        <v>6</v>
      </c>
      <c r="AG865" s="98" t="s">
        <v>6</v>
      </c>
      <c r="AH865" s="216" t="s">
        <v>537</v>
      </c>
      <c r="AI865" s="216" t="s">
        <v>564</v>
      </c>
      <c r="AJ865" s="283">
        <v>100</v>
      </c>
      <c r="AK865" s="283" t="s">
        <v>714</v>
      </c>
      <c r="AL865" s="98" t="s">
        <v>416</v>
      </c>
      <c r="AM865" s="283">
        <v>1</v>
      </c>
      <c r="AN865" s="98">
        <v>1</v>
      </c>
      <c r="AO865" s="98" t="s">
        <v>467</v>
      </c>
      <c r="CQ865" s="40"/>
      <c r="CR865" s="40"/>
      <c r="CS865" s="40"/>
      <c r="CT865" s="40"/>
      <c r="CU865" s="40"/>
      <c r="CV865" s="40"/>
      <c r="CW865" s="40"/>
      <c r="CX865" s="40"/>
      <c r="CY865" s="40"/>
      <c r="CZ865" s="40"/>
      <c r="DA865" s="40"/>
      <c r="DB865" s="40"/>
      <c r="DC865" s="40"/>
      <c r="DD865" s="40"/>
      <c r="DE865" s="40"/>
      <c r="DF865" s="40"/>
      <c r="DG865" s="40"/>
      <c r="DH865" s="37"/>
      <c r="DI865" s="37"/>
      <c r="DJ865" s="37"/>
      <c r="DK865" s="37"/>
      <c r="DL865" s="37"/>
      <c r="DM865" s="37"/>
      <c r="DN865" s="37"/>
      <c r="DO865" s="37"/>
      <c r="DP865" s="37"/>
      <c r="DQ865" s="37"/>
      <c r="DR865" s="37"/>
      <c r="DS865" s="37"/>
      <c r="DT865" s="37"/>
      <c r="DU865" s="37"/>
      <c r="DV865" s="37"/>
      <c r="DW865" s="37"/>
      <c r="DX865" s="37"/>
      <c r="DY865" s="37"/>
      <c r="DZ865" s="37"/>
      <c r="EA865" s="37"/>
      <c r="EB865" s="37"/>
      <c r="EC865" s="37"/>
      <c r="ED865" s="37"/>
      <c r="EE865" s="37"/>
      <c r="EF865" s="37"/>
      <c r="EG865" s="37"/>
      <c r="EH865" s="37"/>
      <c r="EI865" s="37"/>
      <c r="EJ865" s="37"/>
      <c r="EK865" s="37"/>
      <c r="EL865" s="37"/>
      <c r="EM865" s="37"/>
      <c r="EN865" s="37"/>
      <c r="EO865" s="37"/>
      <c r="EP865" s="37"/>
      <c r="EQ865" s="37"/>
      <c r="ER865" s="37"/>
      <c r="ES865" s="37"/>
      <c r="ET865" s="37"/>
      <c r="EU865" s="37"/>
      <c r="EV865" s="37"/>
      <c r="EW865" s="37"/>
      <c r="EX865" s="37"/>
      <c r="EY865" s="37"/>
      <c r="EZ865" s="37"/>
      <c r="FA865" s="37"/>
      <c r="FB865" s="37"/>
      <c r="FC865" s="37"/>
      <c r="FD865" s="37"/>
      <c r="FE865" s="37"/>
      <c r="FF865" s="37"/>
      <c r="FG865" s="37"/>
      <c r="FH865" s="37"/>
      <c r="FI865" s="37"/>
      <c r="FJ865" s="37"/>
      <c r="FK865" s="37"/>
      <c r="FL865" s="37"/>
      <c r="FM865" s="37"/>
      <c r="FN865" s="37"/>
      <c r="FO865" s="37"/>
      <c r="FP865" s="37"/>
      <c r="FQ865" s="37"/>
      <c r="FR865" s="37"/>
      <c r="FS865" s="37"/>
      <c r="FT865" s="37"/>
      <c r="FU865" s="37"/>
      <c r="FV865" s="37"/>
      <c r="FW865" s="37"/>
      <c r="FX865" s="37"/>
      <c r="FY865" s="37"/>
      <c r="FZ865" s="37"/>
      <c r="GA865" s="37"/>
      <c r="GB865" s="37"/>
      <c r="GC865" s="37"/>
      <c r="GD865" s="37"/>
      <c r="GE865" s="37"/>
      <c r="GF865" s="37"/>
      <c r="GG865" s="37"/>
      <c r="GH865" s="37"/>
      <c r="GI865" s="37"/>
      <c r="GJ865" s="37"/>
      <c r="GK865" s="37"/>
      <c r="GL865" s="37"/>
      <c r="GM865" s="37"/>
      <c r="GN865" s="37"/>
      <c r="GO865" s="37"/>
      <c r="GP865" s="37"/>
      <c r="GQ865" s="37"/>
      <c r="GR865" s="37"/>
      <c r="GS865" s="37"/>
      <c r="GT865" s="37"/>
      <c r="GU865" s="37"/>
      <c r="GV865" s="37"/>
      <c r="GW865" s="37"/>
      <c r="GX865" s="37"/>
      <c r="GY865" s="37"/>
      <c r="GZ865" s="37"/>
      <c r="HA865" s="37"/>
      <c r="HB865" s="37"/>
      <c r="HC865" s="37"/>
      <c r="HD865" s="37"/>
      <c r="HE865" s="37"/>
      <c r="HF865" s="37"/>
      <c r="HG865" s="37"/>
      <c r="HH865" s="37"/>
      <c r="HI865" s="37"/>
      <c r="HJ865" s="37"/>
      <c r="HK865" s="37"/>
      <c r="HL865" s="37"/>
      <c r="HM865" s="37"/>
    </row>
    <row r="866" spans="1:221" x14ac:dyDescent="0.25">
      <c r="A866" s="230">
        <v>3</v>
      </c>
      <c r="B866" s="283" t="s">
        <v>748</v>
      </c>
      <c r="C866" s="283" t="s">
        <v>625</v>
      </c>
      <c r="D866" s="308">
        <v>43464</v>
      </c>
      <c r="E866" s="144">
        <v>0.27083333333333331</v>
      </c>
      <c r="F866" s="144"/>
      <c r="G866" s="144"/>
      <c r="H866" s="144"/>
      <c r="I866" s="144"/>
      <c r="J866" s="144"/>
      <c r="K866" s="144"/>
      <c r="L866" s="144"/>
      <c r="M866" s="144"/>
      <c r="N866" s="144"/>
      <c r="O866" s="144"/>
      <c r="P866" s="98" t="str">
        <f t="shared" si="13"/>
        <v>3|transecto de povoação RD64|povoação|20181230|063000</v>
      </c>
      <c r="Q866" s="233" t="s">
        <v>6</v>
      </c>
      <c r="R866" s="231" t="s">
        <v>6</v>
      </c>
      <c r="S866" s="98" t="s">
        <v>6</v>
      </c>
      <c r="T866" s="233" t="s">
        <v>6</v>
      </c>
      <c r="U866" s="231" t="s">
        <v>6</v>
      </c>
      <c r="V866" s="98" t="s">
        <v>6</v>
      </c>
      <c r="W866" s="233" t="s">
        <v>6</v>
      </c>
      <c r="X866" s="300" t="s">
        <v>6</v>
      </c>
      <c r="Y866" s="98" t="s">
        <v>6</v>
      </c>
      <c r="Z866" s="98" t="s">
        <v>6</v>
      </c>
      <c r="AA866" s="98" t="s">
        <v>6</v>
      </c>
      <c r="AB866" s="98" t="s">
        <v>6</v>
      </c>
      <c r="AC866" s="98" t="s">
        <v>6</v>
      </c>
      <c r="AD866" s="98" t="s">
        <v>6</v>
      </c>
      <c r="AE866" s="98" t="s">
        <v>6</v>
      </c>
      <c r="AF866" s="98" t="s">
        <v>6</v>
      </c>
      <c r="AG866" s="98" t="s">
        <v>6</v>
      </c>
      <c r="AH866" s="216" t="s">
        <v>537</v>
      </c>
      <c r="AI866" s="216" t="s">
        <v>564</v>
      </c>
      <c r="AJ866" s="283">
        <v>100</v>
      </c>
      <c r="AK866" s="283" t="s">
        <v>714</v>
      </c>
      <c r="AL866" s="98" t="s">
        <v>416</v>
      </c>
      <c r="AM866" s="283">
        <v>1</v>
      </c>
      <c r="AN866" s="98">
        <v>1</v>
      </c>
      <c r="AO866" s="98" t="s">
        <v>467</v>
      </c>
      <c r="CQ866" s="40"/>
      <c r="CR866" s="40"/>
      <c r="CS866" s="40"/>
      <c r="CT866" s="40"/>
      <c r="CU866" s="40"/>
      <c r="CV866" s="40"/>
      <c r="CW866" s="40"/>
      <c r="CX866" s="40"/>
      <c r="CY866" s="40"/>
      <c r="CZ866" s="40"/>
      <c r="DA866" s="40"/>
      <c r="DB866" s="40"/>
      <c r="DC866" s="40"/>
      <c r="DD866" s="40"/>
      <c r="DE866" s="40"/>
      <c r="DF866" s="40"/>
      <c r="DG866" s="40"/>
      <c r="DH866" s="37"/>
      <c r="DI866" s="37"/>
      <c r="DJ866" s="37"/>
      <c r="DK866" s="37"/>
      <c r="DL866" s="37"/>
      <c r="DM866" s="37"/>
      <c r="DN866" s="37"/>
      <c r="DO866" s="37"/>
      <c r="DP866" s="37"/>
      <c r="DQ866" s="37"/>
      <c r="DR866" s="37"/>
      <c r="DS866" s="37"/>
      <c r="DT866" s="37"/>
      <c r="DU866" s="37"/>
      <c r="DV866" s="37"/>
      <c r="DW866" s="37"/>
      <c r="DX866" s="37"/>
      <c r="DY866" s="37"/>
      <c r="DZ866" s="37"/>
      <c r="EA866" s="37"/>
      <c r="EB866" s="37"/>
      <c r="EC866" s="37"/>
      <c r="ED866" s="37"/>
      <c r="EE866" s="37"/>
      <c r="EF866" s="37"/>
      <c r="EG866" s="37"/>
      <c r="EH866" s="37"/>
      <c r="EI866" s="37"/>
      <c r="EJ866" s="37"/>
      <c r="EK866" s="37"/>
      <c r="EL866" s="37"/>
      <c r="EM866" s="37"/>
      <c r="EN866" s="37"/>
      <c r="EO866" s="37"/>
      <c r="EP866" s="37"/>
      <c r="EQ866" s="37"/>
      <c r="ER866" s="37"/>
      <c r="ES866" s="37"/>
      <c r="ET866" s="37"/>
      <c r="EU866" s="37"/>
      <c r="EV866" s="37"/>
      <c r="EW866" s="37"/>
      <c r="EX866" s="37"/>
      <c r="EY866" s="37"/>
      <c r="EZ866" s="37"/>
      <c r="FA866" s="37"/>
      <c r="FB866" s="37"/>
      <c r="FC866" s="37"/>
      <c r="FD866" s="37"/>
      <c r="FE866" s="37"/>
      <c r="FF866" s="37"/>
      <c r="FG866" s="37"/>
      <c r="FH866" s="37"/>
      <c r="FI866" s="37"/>
      <c r="FJ866" s="37"/>
      <c r="FK866" s="37"/>
      <c r="FL866" s="37"/>
      <c r="FM866" s="37"/>
      <c r="FN866" s="37"/>
      <c r="FO866" s="37"/>
      <c r="FP866" s="37"/>
      <c r="FQ866" s="37"/>
      <c r="FR866" s="37"/>
      <c r="FS866" s="37"/>
      <c r="FT866" s="37"/>
      <c r="FU866" s="37"/>
      <c r="FV866" s="37"/>
      <c r="FW866" s="37"/>
      <c r="FX866" s="37"/>
      <c r="FY866" s="37"/>
      <c r="FZ866" s="37"/>
      <c r="GA866" s="37"/>
      <c r="GB866" s="37"/>
      <c r="GC866" s="37"/>
      <c r="GD866" s="37"/>
      <c r="GE866" s="37"/>
      <c r="GF866" s="37"/>
      <c r="GG866" s="37"/>
      <c r="GH866" s="37"/>
      <c r="GI866" s="37"/>
      <c r="GJ866" s="37"/>
      <c r="GK866" s="37"/>
      <c r="GL866" s="37"/>
      <c r="GM866" s="37"/>
      <c r="GN866" s="37"/>
      <c r="GO866" s="37"/>
      <c r="GP866" s="37"/>
      <c r="GQ866" s="37"/>
      <c r="GR866" s="37"/>
      <c r="GS866" s="37"/>
      <c r="GT866" s="37"/>
      <c r="GU866" s="37"/>
      <c r="GV866" s="37"/>
      <c r="GW866" s="37"/>
      <c r="GX866" s="37"/>
      <c r="GY866" s="37"/>
      <c r="GZ866" s="37"/>
      <c r="HA866" s="37"/>
      <c r="HB866" s="37"/>
      <c r="HC866" s="37"/>
      <c r="HD866" s="37"/>
      <c r="HE866" s="37"/>
      <c r="HF866" s="37"/>
      <c r="HG866" s="37"/>
      <c r="HH866" s="37"/>
      <c r="HI866" s="37"/>
      <c r="HJ866" s="37"/>
      <c r="HK866" s="37"/>
      <c r="HL866" s="37"/>
      <c r="HM866" s="37"/>
    </row>
    <row r="867" spans="1:221" x14ac:dyDescent="0.25">
      <c r="A867" s="230">
        <v>3</v>
      </c>
      <c r="B867" s="283" t="s">
        <v>748</v>
      </c>
      <c r="C867" s="283" t="s">
        <v>625</v>
      </c>
      <c r="D867" s="308">
        <v>43464</v>
      </c>
      <c r="E867" s="144">
        <v>0.27083333333333331</v>
      </c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98" t="str">
        <f t="shared" si="13"/>
        <v>3|transecto de povoação RD64|povoação|20181230|063000</v>
      </c>
      <c r="Q867" s="233" t="s">
        <v>6</v>
      </c>
      <c r="R867" s="231" t="s">
        <v>6</v>
      </c>
      <c r="S867" s="98" t="s">
        <v>6</v>
      </c>
      <c r="T867" s="233" t="s">
        <v>6</v>
      </c>
      <c r="U867" s="231" t="s">
        <v>6</v>
      </c>
      <c r="V867" s="98" t="s">
        <v>6</v>
      </c>
      <c r="W867" s="233" t="s">
        <v>6</v>
      </c>
      <c r="X867" s="300" t="s">
        <v>6</v>
      </c>
      <c r="Y867" s="98" t="s">
        <v>6</v>
      </c>
      <c r="Z867" s="98" t="s">
        <v>6</v>
      </c>
      <c r="AA867" s="98" t="s">
        <v>6</v>
      </c>
      <c r="AB867" s="98" t="s">
        <v>6</v>
      </c>
      <c r="AC867" s="98" t="s">
        <v>6</v>
      </c>
      <c r="AD867" s="98" t="s">
        <v>6</v>
      </c>
      <c r="AE867" s="98" t="s">
        <v>6</v>
      </c>
      <c r="AF867" s="98" t="s">
        <v>6</v>
      </c>
      <c r="AG867" s="98" t="s">
        <v>6</v>
      </c>
      <c r="AH867" s="216" t="s">
        <v>537</v>
      </c>
      <c r="AI867" s="216" t="s">
        <v>564</v>
      </c>
      <c r="AJ867" s="283">
        <v>100</v>
      </c>
      <c r="AK867" s="283" t="s">
        <v>714</v>
      </c>
      <c r="AL867" s="98" t="s">
        <v>416</v>
      </c>
      <c r="AM867" s="283">
        <v>1</v>
      </c>
      <c r="AN867" s="98">
        <v>1</v>
      </c>
      <c r="AO867" s="98" t="s">
        <v>467</v>
      </c>
      <c r="CQ867" s="40"/>
      <c r="CR867" s="40"/>
      <c r="CS867" s="40"/>
      <c r="CT867" s="40"/>
      <c r="CU867" s="40"/>
      <c r="CV867" s="40"/>
      <c r="CW867" s="40"/>
      <c r="CX867" s="40"/>
      <c r="CY867" s="40"/>
      <c r="CZ867" s="40"/>
      <c r="DA867" s="40"/>
      <c r="DB867" s="40"/>
      <c r="DC867" s="40"/>
      <c r="DD867" s="40"/>
      <c r="DE867" s="40"/>
      <c r="DF867" s="40"/>
      <c r="DG867" s="40"/>
      <c r="DH867" s="37"/>
      <c r="DI867" s="37"/>
      <c r="DJ867" s="37"/>
      <c r="DK867" s="37"/>
      <c r="DL867" s="37"/>
      <c r="DM867" s="37"/>
      <c r="DN867" s="37"/>
      <c r="DO867" s="37"/>
      <c r="DP867" s="37"/>
      <c r="DQ867" s="37"/>
      <c r="DR867" s="37"/>
      <c r="DS867" s="37"/>
      <c r="DT867" s="37"/>
      <c r="DU867" s="37"/>
      <c r="DV867" s="37"/>
      <c r="DW867" s="37"/>
      <c r="DX867" s="37"/>
      <c r="DY867" s="37"/>
      <c r="DZ867" s="37"/>
      <c r="EA867" s="37"/>
      <c r="EB867" s="37"/>
      <c r="EC867" s="37"/>
      <c r="ED867" s="37"/>
      <c r="EE867" s="37"/>
      <c r="EF867" s="37"/>
      <c r="EG867" s="37"/>
      <c r="EH867" s="37"/>
      <c r="EI867" s="37"/>
      <c r="EJ867" s="37"/>
      <c r="EK867" s="37"/>
      <c r="EL867" s="37"/>
      <c r="EM867" s="37"/>
      <c r="EN867" s="37"/>
      <c r="EO867" s="37"/>
      <c r="EP867" s="37"/>
      <c r="EQ867" s="37"/>
      <c r="ER867" s="37"/>
      <c r="ES867" s="37"/>
      <c r="ET867" s="37"/>
      <c r="EU867" s="37"/>
      <c r="EV867" s="37"/>
      <c r="EW867" s="37"/>
      <c r="EX867" s="37"/>
      <c r="EY867" s="37"/>
      <c r="EZ867" s="37"/>
      <c r="FA867" s="37"/>
      <c r="FB867" s="37"/>
      <c r="FC867" s="37"/>
      <c r="FD867" s="37"/>
      <c r="FE867" s="37"/>
      <c r="FF867" s="37"/>
      <c r="FG867" s="37"/>
      <c r="FH867" s="37"/>
      <c r="FI867" s="37"/>
      <c r="FJ867" s="37"/>
      <c r="FK867" s="37"/>
      <c r="FL867" s="37"/>
      <c r="FM867" s="37"/>
      <c r="FN867" s="37"/>
      <c r="FO867" s="37"/>
      <c r="FP867" s="37"/>
      <c r="FQ867" s="37"/>
      <c r="FR867" s="37"/>
      <c r="FS867" s="37"/>
      <c r="FT867" s="37"/>
      <c r="FU867" s="37"/>
      <c r="FV867" s="37"/>
      <c r="FW867" s="37"/>
      <c r="FX867" s="37"/>
      <c r="FY867" s="37"/>
      <c r="FZ867" s="37"/>
      <c r="GA867" s="37"/>
      <c r="GB867" s="37"/>
      <c r="GC867" s="37"/>
      <c r="GD867" s="37"/>
      <c r="GE867" s="37"/>
      <c r="GF867" s="37"/>
      <c r="GG867" s="37"/>
      <c r="GH867" s="37"/>
      <c r="GI867" s="37"/>
      <c r="GJ867" s="37"/>
      <c r="GK867" s="37"/>
      <c r="GL867" s="37"/>
      <c r="GM867" s="37"/>
      <c r="GN867" s="37"/>
      <c r="GO867" s="37"/>
      <c r="GP867" s="37"/>
      <c r="GQ867" s="37"/>
      <c r="GR867" s="37"/>
      <c r="GS867" s="37"/>
      <c r="GT867" s="37"/>
      <c r="GU867" s="37"/>
      <c r="GV867" s="37"/>
      <c r="GW867" s="37"/>
      <c r="GX867" s="37"/>
      <c r="GY867" s="37"/>
      <c r="GZ867" s="37"/>
      <c r="HA867" s="37"/>
      <c r="HB867" s="37"/>
      <c r="HC867" s="37"/>
      <c r="HD867" s="37"/>
      <c r="HE867" s="37"/>
      <c r="HF867" s="37"/>
      <c r="HG867" s="37"/>
      <c r="HH867" s="37"/>
      <c r="HI867" s="37"/>
      <c r="HJ867" s="37"/>
      <c r="HK867" s="37"/>
      <c r="HL867" s="37"/>
      <c r="HM867" s="37"/>
    </row>
    <row r="868" spans="1:221" x14ac:dyDescent="0.25">
      <c r="A868" s="230">
        <v>3</v>
      </c>
      <c r="B868" s="283" t="s">
        <v>748</v>
      </c>
      <c r="C868" s="283" t="s">
        <v>625</v>
      </c>
      <c r="D868" s="308">
        <v>43464</v>
      </c>
      <c r="E868" s="144">
        <v>0.27083333333333331</v>
      </c>
      <c r="F868" s="144"/>
      <c r="G868" s="144"/>
      <c r="H868" s="144"/>
      <c r="I868" s="144"/>
      <c r="J868" s="144"/>
      <c r="K868" s="144"/>
      <c r="L868" s="144"/>
      <c r="M868" s="144"/>
      <c r="N868" s="144"/>
      <c r="O868" s="144"/>
      <c r="P868" s="98" t="str">
        <f t="shared" si="13"/>
        <v>3|transecto de povoação RD64|povoação|20181230|063000</v>
      </c>
      <c r="Q868" s="233" t="s">
        <v>6</v>
      </c>
      <c r="R868" s="231" t="s">
        <v>6</v>
      </c>
      <c r="S868" s="98" t="s">
        <v>6</v>
      </c>
      <c r="T868" s="233" t="s">
        <v>6</v>
      </c>
      <c r="U868" s="231" t="s">
        <v>6</v>
      </c>
      <c r="V868" s="98" t="s">
        <v>6</v>
      </c>
      <c r="W868" s="233" t="s">
        <v>6</v>
      </c>
      <c r="X868" s="300" t="s">
        <v>6</v>
      </c>
      <c r="Y868" s="98" t="s">
        <v>6</v>
      </c>
      <c r="Z868" s="98" t="s">
        <v>6</v>
      </c>
      <c r="AA868" s="98" t="s">
        <v>6</v>
      </c>
      <c r="AB868" s="98" t="s">
        <v>6</v>
      </c>
      <c r="AC868" s="98" t="s">
        <v>6</v>
      </c>
      <c r="AD868" s="98" t="s">
        <v>6</v>
      </c>
      <c r="AE868" s="98" t="s">
        <v>6</v>
      </c>
      <c r="AF868" s="98" t="s">
        <v>6</v>
      </c>
      <c r="AG868" s="98" t="s">
        <v>6</v>
      </c>
      <c r="AH868" s="216" t="s">
        <v>537</v>
      </c>
      <c r="AI868" s="216" t="s">
        <v>564</v>
      </c>
      <c r="AJ868" s="283">
        <v>100</v>
      </c>
      <c r="AK868" s="283" t="s">
        <v>714</v>
      </c>
      <c r="AL868" s="98" t="s">
        <v>416</v>
      </c>
      <c r="AM868" s="283">
        <v>3</v>
      </c>
      <c r="AN868" s="98">
        <v>1</v>
      </c>
      <c r="AO868" s="98" t="s">
        <v>467</v>
      </c>
      <c r="CQ868" s="40"/>
      <c r="CR868" s="40"/>
      <c r="CS868" s="40"/>
      <c r="CT868" s="40"/>
      <c r="CU868" s="40"/>
      <c r="CV868" s="40"/>
      <c r="CW868" s="40"/>
      <c r="CX868" s="40"/>
      <c r="CY868" s="40"/>
      <c r="CZ868" s="40"/>
      <c r="DA868" s="40"/>
      <c r="DB868" s="40"/>
      <c r="DC868" s="40"/>
      <c r="DD868" s="40"/>
      <c r="DE868" s="40"/>
      <c r="DF868" s="40"/>
      <c r="DG868" s="40"/>
      <c r="DH868" s="37"/>
      <c r="DI868" s="37"/>
      <c r="DJ868" s="37"/>
      <c r="DK868" s="37"/>
      <c r="DL868" s="37"/>
      <c r="DM868" s="37"/>
      <c r="DN868" s="37"/>
      <c r="DO868" s="37"/>
      <c r="DP868" s="37"/>
      <c r="DQ868" s="37"/>
      <c r="DR868" s="37"/>
      <c r="DS868" s="37"/>
      <c r="DT868" s="37"/>
      <c r="DU868" s="37"/>
      <c r="DV868" s="37"/>
      <c r="DW868" s="37"/>
      <c r="DX868" s="37"/>
      <c r="DY868" s="37"/>
      <c r="DZ868" s="37"/>
      <c r="EA868" s="37"/>
      <c r="EB868" s="37"/>
      <c r="EC868" s="37"/>
      <c r="ED868" s="37"/>
      <c r="EE868" s="37"/>
      <c r="EF868" s="37"/>
      <c r="EG868" s="37"/>
      <c r="EH868" s="37"/>
      <c r="EI868" s="37"/>
      <c r="EJ868" s="37"/>
      <c r="EK868" s="37"/>
      <c r="EL868" s="37"/>
      <c r="EM868" s="37"/>
      <c r="EN868" s="37"/>
      <c r="EO868" s="37"/>
      <c r="EP868" s="37"/>
      <c r="EQ868" s="37"/>
      <c r="ER868" s="37"/>
      <c r="ES868" s="37"/>
      <c r="ET868" s="37"/>
      <c r="EU868" s="37"/>
      <c r="EV868" s="37"/>
      <c r="EW868" s="37"/>
      <c r="EX868" s="37"/>
      <c r="EY868" s="37"/>
      <c r="EZ868" s="37"/>
      <c r="FA868" s="37"/>
      <c r="FB868" s="37"/>
      <c r="FC868" s="37"/>
      <c r="FD868" s="37"/>
      <c r="FE868" s="37"/>
      <c r="FF868" s="37"/>
      <c r="FG868" s="37"/>
      <c r="FH868" s="37"/>
      <c r="FI868" s="37"/>
      <c r="FJ868" s="37"/>
      <c r="FK868" s="37"/>
      <c r="FL868" s="37"/>
      <c r="FM868" s="37"/>
      <c r="FN868" s="37"/>
      <c r="FO868" s="37"/>
      <c r="FP868" s="37"/>
      <c r="FQ868" s="37"/>
      <c r="FR868" s="37"/>
      <c r="FS868" s="37"/>
      <c r="FT868" s="37"/>
      <c r="FU868" s="37"/>
      <c r="FV868" s="37"/>
      <c r="FW868" s="37"/>
      <c r="FX868" s="37"/>
      <c r="FY868" s="37"/>
      <c r="FZ868" s="37"/>
      <c r="GA868" s="37"/>
      <c r="GB868" s="37"/>
      <c r="GC868" s="37"/>
      <c r="GD868" s="37"/>
      <c r="GE868" s="37"/>
      <c r="GF868" s="37"/>
      <c r="GG868" s="37"/>
      <c r="GH868" s="37"/>
      <c r="GI868" s="37"/>
      <c r="GJ868" s="37"/>
      <c r="GK868" s="37"/>
      <c r="GL868" s="37"/>
      <c r="GM868" s="37"/>
      <c r="GN868" s="37"/>
      <c r="GO868" s="37"/>
      <c r="GP868" s="37"/>
      <c r="GQ868" s="37"/>
      <c r="GR868" s="37"/>
      <c r="GS868" s="37"/>
      <c r="GT868" s="37"/>
      <c r="GU868" s="37"/>
      <c r="GV868" s="37"/>
      <c r="GW868" s="37"/>
      <c r="GX868" s="37"/>
      <c r="GY868" s="37"/>
      <c r="GZ868" s="37"/>
      <c r="HA868" s="37"/>
      <c r="HB868" s="37"/>
      <c r="HC868" s="37"/>
      <c r="HD868" s="37"/>
      <c r="HE868" s="37"/>
      <c r="HF868" s="37"/>
      <c r="HG868" s="37"/>
      <c r="HH868" s="37"/>
      <c r="HI868" s="37"/>
      <c r="HJ868" s="37"/>
      <c r="HK868" s="37"/>
      <c r="HL868" s="37"/>
      <c r="HM868" s="37"/>
    </row>
    <row r="869" spans="1:221" x14ac:dyDescent="0.25">
      <c r="A869" s="230">
        <v>3</v>
      </c>
      <c r="B869" s="283" t="s">
        <v>748</v>
      </c>
      <c r="C869" s="283" t="s">
        <v>625</v>
      </c>
      <c r="D869" s="308">
        <v>43464</v>
      </c>
      <c r="E869" s="144">
        <v>0.27083333333333331</v>
      </c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98" t="str">
        <f t="shared" si="13"/>
        <v>3|transecto de povoação RD64|povoação|20181230|063000</v>
      </c>
      <c r="Q869" s="233" t="s">
        <v>6</v>
      </c>
      <c r="R869" s="231" t="s">
        <v>6</v>
      </c>
      <c r="S869" s="98" t="s">
        <v>6</v>
      </c>
      <c r="T869" s="233" t="s">
        <v>6</v>
      </c>
      <c r="U869" s="231" t="s">
        <v>6</v>
      </c>
      <c r="V869" s="98" t="s">
        <v>6</v>
      </c>
      <c r="W869" s="233" t="s">
        <v>6</v>
      </c>
      <c r="X869" s="300" t="s">
        <v>6</v>
      </c>
      <c r="Y869" s="98" t="s">
        <v>6</v>
      </c>
      <c r="Z869" s="98" t="s">
        <v>6</v>
      </c>
      <c r="AA869" s="98" t="s">
        <v>6</v>
      </c>
      <c r="AB869" s="98" t="s">
        <v>6</v>
      </c>
      <c r="AC869" s="98" t="s">
        <v>6</v>
      </c>
      <c r="AD869" s="98" t="s">
        <v>6</v>
      </c>
      <c r="AE869" s="98" t="s">
        <v>6</v>
      </c>
      <c r="AF869" s="98" t="s">
        <v>6</v>
      </c>
      <c r="AG869" s="98" t="s">
        <v>6</v>
      </c>
      <c r="AH869" s="216" t="s">
        <v>537</v>
      </c>
      <c r="AI869" s="216" t="s">
        <v>564</v>
      </c>
      <c r="AJ869" s="283">
        <v>100</v>
      </c>
      <c r="AK869" s="283" t="s">
        <v>714</v>
      </c>
      <c r="AL869" s="98" t="s">
        <v>416</v>
      </c>
      <c r="AM869" s="283">
        <v>1</v>
      </c>
      <c r="AN869" s="98">
        <v>1</v>
      </c>
      <c r="AO869" s="98" t="s">
        <v>467</v>
      </c>
      <c r="CQ869" s="40"/>
      <c r="CR869" s="40"/>
      <c r="CS869" s="40"/>
      <c r="CT869" s="40"/>
      <c r="CU869" s="40"/>
      <c r="CV869" s="40"/>
      <c r="CW869" s="40"/>
      <c r="CX869" s="40"/>
      <c r="CY869" s="40"/>
      <c r="CZ869" s="40"/>
      <c r="DA869" s="40"/>
      <c r="DB869" s="40"/>
      <c r="DC869" s="40"/>
      <c r="DD869" s="40"/>
      <c r="DE869" s="40"/>
      <c r="DF869" s="40"/>
      <c r="DG869" s="40"/>
      <c r="DH869" s="37"/>
      <c r="DI869" s="37"/>
      <c r="DJ869" s="37"/>
      <c r="DK869" s="37"/>
      <c r="DL869" s="37"/>
      <c r="DM869" s="37"/>
      <c r="DN869" s="37"/>
      <c r="DO869" s="37"/>
      <c r="DP869" s="37"/>
      <c r="DQ869" s="37"/>
      <c r="DR869" s="37"/>
      <c r="DS869" s="37"/>
      <c r="DT869" s="37"/>
      <c r="DU869" s="37"/>
      <c r="DV869" s="37"/>
      <c r="DW869" s="37"/>
      <c r="DX869" s="37"/>
      <c r="DY869" s="37"/>
      <c r="DZ869" s="37"/>
      <c r="EA869" s="37"/>
      <c r="EB869" s="37"/>
      <c r="EC869" s="37"/>
      <c r="ED869" s="37"/>
      <c r="EE869" s="37"/>
      <c r="EF869" s="37"/>
      <c r="EG869" s="37"/>
      <c r="EH869" s="37"/>
      <c r="EI869" s="37"/>
      <c r="EJ869" s="37"/>
      <c r="EK869" s="37"/>
      <c r="EL869" s="37"/>
      <c r="EM869" s="37"/>
      <c r="EN869" s="37"/>
      <c r="EO869" s="37"/>
      <c r="EP869" s="37"/>
      <c r="EQ869" s="37"/>
      <c r="ER869" s="37"/>
      <c r="ES869" s="37"/>
      <c r="ET869" s="37"/>
      <c r="EU869" s="37"/>
      <c r="EV869" s="37"/>
      <c r="EW869" s="37"/>
      <c r="EX869" s="37"/>
      <c r="EY869" s="37"/>
      <c r="EZ869" s="37"/>
      <c r="FA869" s="37"/>
      <c r="FB869" s="37"/>
      <c r="FC869" s="37"/>
      <c r="FD869" s="37"/>
      <c r="FE869" s="37"/>
      <c r="FF869" s="37"/>
      <c r="FG869" s="37"/>
      <c r="FH869" s="37"/>
      <c r="FI869" s="37"/>
      <c r="FJ869" s="37"/>
      <c r="FK869" s="37"/>
      <c r="FL869" s="37"/>
      <c r="FM869" s="37"/>
      <c r="FN869" s="37"/>
      <c r="FO869" s="37"/>
      <c r="FP869" s="37"/>
      <c r="FQ869" s="37"/>
      <c r="FR869" s="37"/>
      <c r="FS869" s="37"/>
      <c r="FT869" s="37"/>
      <c r="FU869" s="37"/>
      <c r="FV869" s="37"/>
      <c r="FW869" s="37"/>
      <c r="FX869" s="37"/>
      <c r="FY869" s="37"/>
      <c r="FZ869" s="37"/>
      <c r="GA869" s="37"/>
      <c r="GB869" s="37"/>
      <c r="GC869" s="37"/>
      <c r="GD869" s="37"/>
      <c r="GE869" s="37"/>
      <c r="GF869" s="37"/>
      <c r="GG869" s="37"/>
      <c r="GH869" s="37"/>
      <c r="GI869" s="37"/>
      <c r="GJ869" s="37"/>
      <c r="GK869" s="37"/>
      <c r="GL869" s="37"/>
      <c r="GM869" s="37"/>
      <c r="GN869" s="37"/>
      <c r="GO869" s="37"/>
      <c r="GP869" s="37"/>
      <c r="GQ869" s="37"/>
      <c r="GR869" s="37"/>
      <c r="GS869" s="37"/>
      <c r="GT869" s="37"/>
      <c r="GU869" s="37"/>
      <c r="GV869" s="37"/>
      <c r="GW869" s="37"/>
      <c r="GX869" s="37"/>
      <c r="GY869" s="37"/>
      <c r="GZ869" s="37"/>
      <c r="HA869" s="37"/>
      <c r="HB869" s="37"/>
      <c r="HC869" s="37"/>
      <c r="HD869" s="37"/>
      <c r="HE869" s="37"/>
      <c r="HF869" s="37"/>
      <c r="HG869" s="37"/>
      <c r="HH869" s="37"/>
      <c r="HI869" s="37"/>
      <c r="HJ869" s="37"/>
      <c r="HK869" s="37"/>
      <c r="HL869" s="37"/>
      <c r="HM869" s="37"/>
    </row>
    <row r="870" spans="1:221" x14ac:dyDescent="0.25">
      <c r="A870" s="230">
        <v>3</v>
      </c>
      <c r="B870" s="227" t="s">
        <v>593</v>
      </c>
      <c r="C870" s="283" t="s">
        <v>625</v>
      </c>
      <c r="D870" s="308">
        <v>43464</v>
      </c>
      <c r="E870" s="144">
        <v>0.27083333333333331</v>
      </c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98" t="str">
        <f t="shared" si="13"/>
        <v>3|pontal Norte do Rio Doce|povoação|20181230|063000</v>
      </c>
      <c r="Q870" s="233" t="s">
        <v>6</v>
      </c>
      <c r="R870" s="231" t="s">
        <v>6</v>
      </c>
      <c r="S870" s="98" t="s">
        <v>6</v>
      </c>
      <c r="T870" s="233" t="s">
        <v>6</v>
      </c>
      <c r="U870" s="231" t="s">
        <v>6</v>
      </c>
      <c r="V870" s="98" t="s">
        <v>6</v>
      </c>
      <c r="W870" s="233" t="s">
        <v>6</v>
      </c>
      <c r="X870" s="300" t="s">
        <v>6</v>
      </c>
      <c r="Y870" s="98" t="s">
        <v>6</v>
      </c>
      <c r="Z870" s="98" t="s">
        <v>6</v>
      </c>
      <c r="AA870" s="98" t="s">
        <v>6</v>
      </c>
      <c r="AB870" s="98" t="s">
        <v>6</v>
      </c>
      <c r="AC870" s="98" t="s">
        <v>6</v>
      </c>
      <c r="AD870" s="98" t="s">
        <v>6</v>
      </c>
      <c r="AE870" s="98" t="s">
        <v>6</v>
      </c>
      <c r="AF870" s="98" t="s">
        <v>6</v>
      </c>
      <c r="AG870" s="98" t="s">
        <v>6</v>
      </c>
      <c r="AH870" s="231" t="s">
        <v>538</v>
      </c>
      <c r="AI870" s="233" t="s">
        <v>565</v>
      </c>
      <c r="AJ870" s="283">
        <v>100</v>
      </c>
      <c r="AK870" s="283" t="s">
        <v>714</v>
      </c>
      <c r="AL870" s="98" t="s">
        <v>416</v>
      </c>
      <c r="AM870" s="283">
        <v>1</v>
      </c>
      <c r="AN870" s="98">
        <v>1</v>
      </c>
      <c r="AO870" s="98" t="s">
        <v>467</v>
      </c>
      <c r="CQ870" s="40"/>
      <c r="CR870" s="40"/>
      <c r="CS870" s="40"/>
      <c r="CT870" s="40"/>
      <c r="CU870" s="40"/>
      <c r="CV870" s="40"/>
      <c r="CW870" s="40"/>
      <c r="CX870" s="40"/>
      <c r="CY870" s="40"/>
      <c r="CZ870" s="40"/>
      <c r="DA870" s="40"/>
      <c r="DB870" s="40"/>
      <c r="DC870" s="40"/>
      <c r="DD870" s="40"/>
      <c r="DE870" s="40"/>
      <c r="DF870" s="40"/>
      <c r="DG870" s="40"/>
      <c r="DH870" s="37"/>
      <c r="DI870" s="37"/>
      <c r="DJ870" s="37"/>
      <c r="DK870" s="37"/>
      <c r="DL870" s="37"/>
      <c r="DM870" s="37"/>
      <c r="DN870" s="37"/>
      <c r="DO870" s="37"/>
      <c r="DP870" s="37"/>
      <c r="DQ870" s="37"/>
      <c r="DR870" s="37"/>
      <c r="DS870" s="37"/>
      <c r="DT870" s="37"/>
      <c r="DU870" s="37"/>
      <c r="DV870" s="37"/>
      <c r="DW870" s="37"/>
      <c r="DX870" s="37"/>
      <c r="DY870" s="37"/>
      <c r="DZ870" s="37"/>
      <c r="EA870" s="37"/>
      <c r="EB870" s="37"/>
      <c r="EC870" s="37"/>
      <c r="ED870" s="37"/>
      <c r="EE870" s="37"/>
      <c r="EF870" s="37"/>
      <c r="EG870" s="37"/>
      <c r="EH870" s="37"/>
      <c r="EI870" s="37"/>
      <c r="EJ870" s="37"/>
      <c r="EK870" s="37"/>
      <c r="EL870" s="37"/>
      <c r="EM870" s="37"/>
      <c r="EN870" s="37"/>
      <c r="EO870" s="37"/>
      <c r="EP870" s="37"/>
      <c r="EQ870" s="37"/>
      <c r="ER870" s="37"/>
      <c r="ES870" s="37"/>
      <c r="ET870" s="37"/>
      <c r="EU870" s="37"/>
      <c r="EV870" s="37"/>
      <c r="EW870" s="37"/>
      <c r="EX870" s="37"/>
      <c r="EY870" s="37"/>
      <c r="EZ870" s="37"/>
      <c r="FA870" s="37"/>
      <c r="FB870" s="37"/>
      <c r="FC870" s="37"/>
      <c r="FD870" s="37"/>
      <c r="FE870" s="37"/>
      <c r="FF870" s="37"/>
      <c r="FG870" s="37"/>
      <c r="FH870" s="37"/>
      <c r="FI870" s="37"/>
      <c r="FJ870" s="37"/>
      <c r="FK870" s="37"/>
      <c r="FL870" s="37"/>
      <c r="FM870" s="37"/>
      <c r="FN870" s="37"/>
      <c r="FO870" s="37"/>
      <c r="FP870" s="37"/>
      <c r="FQ870" s="37"/>
      <c r="FR870" s="37"/>
      <c r="FS870" s="37"/>
      <c r="FT870" s="37"/>
      <c r="FU870" s="37"/>
      <c r="FV870" s="37"/>
      <c r="FW870" s="37"/>
      <c r="FX870" s="37"/>
      <c r="FY870" s="37"/>
      <c r="FZ870" s="37"/>
      <c r="GA870" s="37"/>
      <c r="GB870" s="37"/>
      <c r="GC870" s="37"/>
      <c r="GD870" s="37"/>
      <c r="GE870" s="37"/>
      <c r="GF870" s="37"/>
      <c r="GG870" s="37"/>
      <c r="GH870" s="37"/>
      <c r="GI870" s="37"/>
      <c r="GJ870" s="37"/>
      <c r="GK870" s="37"/>
      <c r="GL870" s="37"/>
      <c r="GM870" s="37"/>
      <c r="GN870" s="37"/>
      <c r="GO870" s="37"/>
      <c r="GP870" s="37"/>
      <c r="GQ870" s="37"/>
      <c r="GR870" s="37"/>
      <c r="GS870" s="37"/>
      <c r="GT870" s="37"/>
      <c r="GU870" s="37"/>
      <c r="GV870" s="37"/>
      <c r="GW870" s="37"/>
      <c r="GX870" s="37"/>
      <c r="GY870" s="37"/>
      <c r="GZ870" s="37"/>
      <c r="HA870" s="37"/>
      <c r="HB870" s="37"/>
      <c r="HC870" s="37"/>
      <c r="HD870" s="37"/>
      <c r="HE870" s="37"/>
      <c r="HF870" s="37"/>
      <c r="HG870" s="37"/>
      <c r="HH870" s="37"/>
      <c r="HI870" s="37"/>
      <c r="HJ870" s="37"/>
      <c r="HK870" s="37"/>
      <c r="HL870" s="37"/>
      <c r="HM870" s="37"/>
    </row>
    <row r="871" spans="1:221" x14ac:dyDescent="0.25">
      <c r="A871" s="230">
        <v>3</v>
      </c>
      <c r="B871" s="227" t="s">
        <v>593</v>
      </c>
      <c r="C871" s="283" t="s">
        <v>625</v>
      </c>
      <c r="D871" s="308">
        <v>43464</v>
      </c>
      <c r="E871" s="144">
        <v>0.27083333333333331</v>
      </c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98" t="str">
        <f t="shared" si="13"/>
        <v>3|pontal Norte do Rio Doce|povoação|20181230|063000</v>
      </c>
      <c r="Q871" s="233" t="s">
        <v>6</v>
      </c>
      <c r="R871" s="231" t="s">
        <v>6</v>
      </c>
      <c r="S871" s="98" t="s">
        <v>6</v>
      </c>
      <c r="T871" s="233" t="s">
        <v>6</v>
      </c>
      <c r="U871" s="231" t="s">
        <v>6</v>
      </c>
      <c r="V871" s="98" t="s">
        <v>6</v>
      </c>
      <c r="W871" s="233" t="s">
        <v>6</v>
      </c>
      <c r="X871" s="300" t="s">
        <v>6</v>
      </c>
      <c r="Y871" s="98" t="s">
        <v>6</v>
      </c>
      <c r="Z871" s="98" t="s">
        <v>6</v>
      </c>
      <c r="AA871" s="98" t="s">
        <v>6</v>
      </c>
      <c r="AB871" s="98" t="s">
        <v>6</v>
      </c>
      <c r="AC871" s="98" t="s">
        <v>6</v>
      </c>
      <c r="AD871" s="98" t="s">
        <v>6</v>
      </c>
      <c r="AE871" s="98" t="s">
        <v>6</v>
      </c>
      <c r="AF871" s="98" t="s">
        <v>6</v>
      </c>
      <c r="AG871" s="98" t="s">
        <v>6</v>
      </c>
      <c r="AH871" s="231" t="s">
        <v>538</v>
      </c>
      <c r="AI871" s="233" t="s">
        <v>565</v>
      </c>
      <c r="AJ871" s="283">
        <v>100</v>
      </c>
      <c r="AK871" s="283" t="s">
        <v>714</v>
      </c>
      <c r="AL871" s="98" t="s">
        <v>416</v>
      </c>
      <c r="AM871" s="283">
        <v>1</v>
      </c>
      <c r="AN871" s="98">
        <v>1</v>
      </c>
      <c r="AO871" s="98" t="s">
        <v>467</v>
      </c>
      <c r="CQ871" s="40"/>
      <c r="CR871" s="40"/>
      <c r="CS871" s="40"/>
      <c r="CT871" s="40"/>
      <c r="CU871" s="40"/>
      <c r="CV871" s="40"/>
      <c r="CW871" s="40"/>
      <c r="CX871" s="40"/>
      <c r="CY871" s="40"/>
      <c r="CZ871" s="40"/>
      <c r="DA871" s="40"/>
      <c r="DB871" s="40"/>
      <c r="DC871" s="40"/>
      <c r="DD871" s="40"/>
      <c r="DE871" s="40"/>
      <c r="DF871" s="40"/>
      <c r="DG871" s="40"/>
      <c r="DH871" s="37"/>
      <c r="DI871" s="37"/>
      <c r="DJ871" s="37"/>
      <c r="DK871" s="37"/>
      <c r="DL871" s="37"/>
      <c r="DM871" s="37"/>
      <c r="DN871" s="37"/>
      <c r="DO871" s="37"/>
      <c r="DP871" s="37"/>
      <c r="DQ871" s="37"/>
      <c r="DR871" s="37"/>
      <c r="DS871" s="37"/>
      <c r="DT871" s="37"/>
      <c r="DU871" s="37"/>
      <c r="DV871" s="37"/>
      <c r="DW871" s="37"/>
      <c r="DX871" s="37"/>
      <c r="DY871" s="37"/>
      <c r="DZ871" s="37"/>
      <c r="EA871" s="37"/>
      <c r="EB871" s="37"/>
      <c r="EC871" s="37"/>
      <c r="ED871" s="37"/>
      <c r="EE871" s="37"/>
      <c r="EF871" s="37"/>
      <c r="EG871" s="37"/>
      <c r="EH871" s="37"/>
      <c r="EI871" s="37"/>
      <c r="EJ871" s="37"/>
      <c r="EK871" s="37"/>
      <c r="EL871" s="37"/>
      <c r="EM871" s="37"/>
      <c r="EN871" s="37"/>
      <c r="EO871" s="37"/>
      <c r="EP871" s="37"/>
      <c r="EQ871" s="37"/>
      <c r="ER871" s="37"/>
      <c r="ES871" s="37"/>
      <c r="ET871" s="37"/>
      <c r="EU871" s="37"/>
      <c r="EV871" s="37"/>
      <c r="EW871" s="37"/>
      <c r="EX871" s="37"/>
      <c r="EY871" s="37"/>
      <c r="EZ871" s="37"/>
      <c r="FA871" s="37"/>
      <c r="FB871" s="37"/>
      <c r="FC871" s="37"/>
      <c r="FD871" s="37"/>
      <c r="FE871" s="37"/>
      <c r="FF871" s="37"/>
      <c r="FG871" s="37"/>
      <c r="FH871" s="37"/>
      <c r="FI871" s="37"/>
      <c r="FJ871" s="37"/>
      <c r="FK871" s="37"/>
      <c r="FL871" s="37"/>
      <c r="FM871" s="37"/>
      <c r="FN871" s="37"/>
      <c r="FO871" s="37"/>
      <c r="FP871" s="37"/>
      <c r="FQ871" s="37"/>
      <c r="FR871" s="37"/>
      <c r="FS871" s="37"/>
      <c r="FT871" s="37"/>
      <c r="FU871" s="37"/>
      <c r="FV871" s="37"/>
      <c r="FW871" s="37"/>
      <c r="FX871" s="37"/>
      <c r="FY871" s="37"/>
      <c r="FZ871" s="37"/>
      <c r="GA871" s="37"/>
      <c r="GB871" s="37"/>
      <c r="GC871" s="37"/>
      <c r="GD871" s="37"/>
      <c r="GE871" s="37"/>
      <c r="GF871" s="37"/>
      <c r="GG871" s="37"/>
      <c r="GH871" s="37"/>
      <c r="GI871" s="37"/>
      <c r="GJ871" s="37"/>
      <c r="GK871" s="37"/>
      <c r="GL871" s="37"/>
      <c r="GM871" s="37"/>
      <c r="GN871" s="37"/>
      <c r="GO871" s="37"/>
      <c r="GP871" s="37"/>
      <c r="GQ871" s="37"/>
      <c r="GR871" s="37"/>
      <c r="GS871" s="37"/>
      <c r="GT871" s="37"/>
      <c r="GU871" s="37"/>
      <c r="GV871" s="37"/>
      <c r="GW871" s="37"/>
      <c r="GX871" s="37"/>
      <c r="GY871" s="37"/>
      <c r="GZ871" s="37"/>
      <c r="HA871" s="37"/>
      <c r="HB871" s="37"/>
      <c r="HC871" s="37"/>
      <c r="HD871" s="37"/>
      <c r="HE871" s="37"/>
      <c r="HF871" s="37"/>
      <c r="HG871" s="37"/>
      <c r="HH871" s="37"/>
      <c r="HI871" s="37"/>
      <c r="HJ871" s="37"/>
      <c r="HK871" s="37"/>
      <c r="HL871" s="37"/>
      <c r="HM871" s="37"/>
    </row>
    <row r="872" spans="1:221" x14ac:dyDescent="0.25">
      <c r="A872" s="230">
        <v>3</v>
      </c>
      <c r="B872" s="227" t="s">
        <v>593</v>
      </c>
      <c r="C872" s="283" t="s">
        <v>625</v>
      </c>
      <c r="D872" s="308">
        <v>43464</v>
      </c>
      <c r="E872" s="144">
        <v>0.27083333333333331</v>
      </c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98" t="str">
        <f t="shared" si="13"/>
        <v>3|pontal Norte do Rio Doce|povoação|20181230|063000</v>
      </c>
      <c r="Q872" s="233" t="s">
        <v>6</v>
      </c>
      <c r="R872" s="231" t="s">
        <v>6</v>
      </c>
      <c r="S872" s="98" t="s">
        <v>6</v>
      </c>
      <c r="T872" s="233" t="s">
        <v>6</v>
      </c>
      <c r="U872" s="231" t="s">
        <v>6</v>
      </c>
      <c r="V872" s="98" t="s">
        <v>6</v>
      </c>
      <c r="W872" s="233" t="s">
        <v>6</v>
      </c>
      <c r="X872" s="300" t="s">
        <v>6</v>
      </c>
      <c r="Y872" s="98" t="s">
        <v>6</v>
      </c>
      <c r="Z872" s="98" t="s">
        <v>6</v>
      </c>
      <c r="AA872" s="98" t="s">
        <v>6</v>
      </c>
      <c r="AB872" s="98" t="s">
        <v>6</v>
      </c>
      <c r="AC872" s="98" t="s">
        <v>6</v>
      </c>
      <c r="AD872" s="98" t="s">
        <v>6</v>
      </c>
      <c r="AE872" s="98" t="s">
        <v>6</v>
      </c>
      <c r="AF872" s="98" t="s">
        <v>6</v>
      </c>
      <c r="AG872" s="98" t="s">
        <v>6</v>
      </c>
      <c r="AH872" s="231" t="s">
        <v>538</v>
      </c>
      <c r="AI872" s="233" t="s">
        <v>565</v>
      </c>
      <c r="AJ872" s="283">
        <v>100</v>
      </c>
      <c r="AK872" s="283" t="s">
        <v>714</v>
      </c>
      <c r="AL872" s="98" t="s">
        <v>416</v>
      </c>
      <c r="AM872" s="283">
        <v>5</v>
      </c>
      <c r="AN872" s="98">
        <v>1</v>
      </c>
      <c r="AO872" s="98" t="s">
        <v>467</v>
      </c>
      <c r="CQ872" s="40"/>
      <c r="CR872" s="40"/>
      <c r="CS872" s="40"/>
      <c r="CT872" s="40"/>
      <c r="CU872" s="40"/>
      <c r="CV872" s="40"/>
      <c r="CW872" s="40"/>
      <c r="CX872" s="40"/>
      <c r="CY872" s="40"/>
      <c r="CZ872" s="40"/>
      <c r="DA872" s="40"/>
      <c r="DB872" s="40"/>
      <c r="DC872" s="40"/>
      <c r="DD872" s="40"/>
      <c r="DE872" s="40"/>
      <c r="DF872" s="40"/>
      <c r="DG872" s="40"/>
      <c r="DH872" s="37"/>
      <c r="DI872" s="37"/>
      <c r="DJ872" s="37"/>
      <c r="DK872" s="37"/>
      <c r="DL872" s="37"/>
      <c r="DM872" s="37"/>
      <c r="DN872" s="37"/>
      <c r="DO872" s="37"/>
      <c r="DP872" s="37"/>
      <c r="DQ872" s="37"/>
      <c r="DR872" s="37"/>
      <c r="DS872" s="37"/>
      <c r="DT872" s="37"/>
      <c r="DU872" s="37"/>
      <c r="DV872" s="37"/>
      <c r="DW872" s="37"/>
      <c r="DX872" s="37"/>
      <c r="DY872" s="37"/>
      <c r="DZ872" s="37"/>
      <c r="EA872" s="37"/>
      <c r="EB872" s="37"/>
      <c r="EC872" s="37"/>
      <c r="ED872" s="37"/>
      <c r="EE872" s="37"/>
      <c r="EF872" s="37"/>
      <c r="EG872" s="37"/>
      <c r="EH872" s="37"/>
      <c r="EI872" s="37"/>
      <c r="EJ872" s="37"/>
      <c r="EK872" s="37"/>
      <c r="EL872" s="37"/>
      <c r="EM872" s="37"/>
      <c r="EN872" s="37"/>
      <c r="EO872" s="37"/>
      <c r="EP872" s="37"/>
      <c r="EQ872" s="37"/>
      <c r="ER872" s="37"/>
      <c r="ES872" s="37"/>
      <c r="ET872" s="37"/>
      <c r="EU872" s="37"/>
      <c r="EV872" s="37"/>
      <c r="EW872" s="37"/>
      <c r="EX872" s="37"/>
      <c r="EY872" s="37"/>
      <c r="EZ872" s="37"/>
      <c r="FA872" s="37"/>
      <c r="FB872" s="37"/>
      <c r="FC872" s="37"/>
      <c r="FD872" s="37"/>
      <c r="FE872" s="37"/>
      <c r="FF872" s="37"/>
      <c r="FG872" s="37"/>
      <c r="FH872" s="37"/>
      <c r="FI872" s="37"/>
      <c r="FJ872" s="37"/>
      <c r="FK872" s="37"/>
      <c r="FL872" s="37"/>
      <c r="FM872" s="37"/>
      <c r="FN872" s="37"/>
      <c r="FO872" s="37"/>
      <c r="FP872" s="37"/>
      <c r="FQ872" s="37"/>
      <c r="FR872" s="37"/>
      <c r="FS872" s="37"/>
      <c r="FT872" s="37"/>
      <c r="FU872" s="37"/>
      <c r="FV872" s="37"/>
      <c r="FW872" s="37"/>
      <c r="FX872" s="37"/>
      <c r="FY872" s="37"/>
      <c r="FZ872" s="37"/>
      <c r="GA872" s="37"/>
      <c r="GB872" s="37"/>
      <c r="GC872" s="37"/>
      <c r="GD872" s="37"/>
      <c r="GE872" s="37"/>
      <c r="GF872" s="37"/>
      <c r="GG872" s="37"/>
      <c r="GH872" s="37"/>
      <c r="GI872" s="37"/>
      <c r="GJ872" s="37"/>
      <c r="GK872" s="37"/>
      <c r="GL872" s="37"/>
      <c r="GM872" s="37"/>
      <c r="GN872" s="37"/>
      <c r="GO872" s="37"/>
      <c r="GP872" s="37"/>
      <c r="GQ872" s="37"/>
      <c r="GR872" s="37"/>
      <c r="GS872" s="37"/>
      <c r="GT872" s="37"/>
      <c r="GU872" s="37"/>
      <c r="GV872" s="37"/>
      <c r="GW872" s="37"/>
      <c r="GX872" s="37"/>
      <c r="GY872" s="37"/>
      <c r="GZ872" s="37"/>
      <c r="HA872" s="37"/>
      <c r="HB872" s="37"/>
      <c r="HC872" s="37"/>
      <c r="HD872" s="37"/>
      <c r="HE872" s="37"/>
      <c r="HF872" s="37"/>
      <c r="HG872" s="37"/>
      <c r="HH872" s="37"/>
      <c r="HI872" s="37"/>
      <c r="HJ872" s="37"/>
      <c r="HK872" s="37"/>
      <c r="HL872" s="37"/>
      <c r="HM872" s="37"/>
    </row>
    <row r="873" spans="1:221" x14ac:dyDescent="0.25">
      <c r="A873" s="230">
        <v>3</v>
      </c>
      <c r="B873" s="227" t="s">
        <v>593</v>
      </c>
      <c r="C873" s="283" t="s">
        <v>625</v>
      </c>
      <c r="D873" s="308">
        <v>43464</v>
      </c>
      <c r="E873" s="144">
        <v>0.27083333333333331</v>
      </c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98" t="str">
        <f t="shared" si="13"/>
        <v>3|pontal Norte do Rio Doce|povoação|20181230|063000</v>
      </c>
      <c r="Q873" s="233" t="s">
        <v>6</v>
      </c>
      <c r="R873" s="231" t="s">
        <v>6</v>
      </c>
      <c r="S873" s="98" t="s">
        <v>6</v>
      </c>
      <c r="T873" s="233" t="s">
        <v>6</v>
      </c>
      <c r="U873" s="231" t="s">
        <v>6</v>
      </c>
      <c r="V873" s="98" t="s">
        <v>6</v>
      </c>
      <c r="W873" s="233" t="s">
        <v>6</v>
      </c>
      <c r="X873" s="300" t="s">
        <v>6</v>
      </c>
      <c r="Y873" s="98" t="s">
        <v>6</v>
      </c>
      <c r="Z873" s="98" t="s">
        <v>6</v>
      </c>
      <c r="AA873" s="98" t="s">
        <v>6</v>
      </c>
      <c r="AB873" s="98" t="s">
        <v>6</v>
      </c>
      <c r="AC873" s="98" t="s">
        <v>6</v>
      </c>
      <c r="AD873" s="98" t="s">
        <v>6</v>
      </c>
      <c r="AE873" s="98" t="s">
        <v>6</v>
      </c>
      <c r="AF873" s="98" t="s">
        <v>6</v>
      </c>
      <c r="AG873" s="98" t="s">
        <v>6</v>
      </c>
      <c r="AH873" s="231" t="s">
        <v>538</v>
      </c>
      <c r="AI873" s="233" t="s">
        <v>565</v>
      </c>
      <c r="AJ873" s="283">
        <v>100</v>
      </c>
      <c r="AK873" s="283" t="s">
        <v>714</v>
      </c>
      <c r="AL873" s="98" t="s">
        <v>416</v>
      </c>
      <c r="AM873" s="283">
        <v>1</v>
      </c>
      <c r="AN873" s="98">
        <v>1</v>
      </c>
      <c r="AO873" s="98" t="s">
        <v>467</v>
      </c>
      <c r="CQ873" s="40"/>
      <c r="CR873" s="40"/>
      <c r="CS873" s="40"/>
      <c r="CT873" s="40"/>
      <c r="CU873" s="40"/>
      <c r="CV873" s="40"/>
      <c r="CW873" s="40"/>
      <c r="CX873" s="40"/>
      <c r="CY873" s="40"/>
      <c r="CZ873" s="40"/>
      <c r="DA873" s="40"/>
      <c r="DB873" s="40"/>
      <c r="DC873" s="40"/>
      <c r="DD873" s="40"/>
      <c r="DE873" s="40"/>
      <c r="DF873" s="40"/>
      <c r="DG873" s="40"/>
      <c r="DH873" s="37"/>
      <c r="DI873" s="37"/>
      <c r="DJ873" s="37"/>
      <c r="DK873" s="37"/>
      <c r="DL873" s="37"/>
      <c r="DM873" s="37"/>
      <c r="DN873" s="37"/>
      <c r="DO873" s="37"/>
      <c r="DP873" s="37"/>
      <c r="DQ873" s="37"/>
      <c r="DR873" s="37"/>
      <c r="DS873" s="37"/>
      <c r="DT873" s="37"/>
      <c r="DU873" s="37"/>
      <c r="DV873" s="37"/>
      <c r="DW873" s="37"/>
      <c r="DX873" s="37"/>
      <c r="DY873" s="37"/>
      <c r="DZ873" s="37"/>
      <c r="EA873" s="37"/>
      <c r="EB873" s="37"/>
      <c r="EC873" s="37"/>
      <c r="ED873" s="37"/>
      <c r="EE873" s="37"/>
      <c r="EF873" s="37"/>
      <c r="EG873" s="37"/>
      <c r="EH873" s="37"/>
      <c r="EI873" s="37"/>
      <c r="EJ873" s="37"/>
      <c r="EK873" s="37"/>
      <c r="EL873" s="37"/>
      <c r="EM873" s="37"/>
      <c r="EN873" s="37"/>
      <c r="EO873" s="37"/>
      <c r="EP873" s="37"/>
      <c r="EQ873" s="37"/>
      <c r="ER873" s="37"/>
      <c r="ES873" s="37"/>
      <c r="ET873" s="37"/>
      <c r="EU873" s="37"/>
      <c r="EV873" s="37"/>
      <c r="EW873" s="37"/>
      <c r="EX873" s="37"/>
      <c r="EY873" s="37"/>
      <c r="EZ873" s="37"/>
      <c r="FA873" s="37"/>
      <c r="FB873" s="37"/>
      <c r="FC873" s="37"/>
      <c r="FD873" s="37"/>
      <c r="FE873" s="37"/>
      <c r="FF873" s="37"/>
      <c r="FG873" s="37"/>
      <c r="FH873" s="37"/>
      <c r="FI873" s="37"/>
      <c r="FJ873" s="37"/>
      <c r="FK873" s="37"/>
      <c r="FL873" s="37"/>
      <c r="FM873" s="37"/>
      <c r="FN873" s="37"/>
      <c r="FO873" s="37"/>
      <c r="FP873" s="37"/>
      <c r="FQ873" s="37"/>
      <c r="FR873" s="37"/>
      <c r="FS873" s="37"/>
      <c r="FT873" s="37"/>
      <c r="FU873" s="37"/>
      <c r="FV873" s="37"/>
      <c r="FW873" s="37"/>
      <c r="FX873" s="37"/>
      <c r="FY873" s="37"/>
      <c r="FZ873" s="37"/>
      <c r="GA873" s="37"/>
      <c r="GB873" s="37"/>
      <c r="GC873" s="37"/>
      <c r="GD873" s="37"/>
      <c r="GE873" s="37"/>
      <c r="GF873" s="37"/>
      <c r="GG873" s="37"/>
      <c r="GH873" s="37"/>
      <c r="GI873" s="37"/>
      <c r="GJ873" s="37"/>
      <c r="GK873" s="37"/>
      <c r="GL873" s="37"/>
      <c r="GM873" s="37"/>
      <c r="GN873" s="37"/>
      <c r="GO873" s="37"/>
      <c r="GP873" s="37"/>
      <c r="GQ873" s="37"/>
      <c r="GR873" s="37"/>
      <c r="GS873" s="37"/>
      <c r="GT873" s="37"/>
      <c r="GU873" s="37"/>
      <c r="GV873" s="37"/>
      <c r="GW873" s="37"/>
      <c r="GX873" s="37"/>
      <c r="GY873" s="37"/>
      <c r="GZ873" s="37"/>
      <c r="HA873" s="37"/>
      <c r="HB873" s="37"/>
      <c r="HC873" s="37"/>
      <c r="HD873" s="37"/>
      <c r="HE873" s="37"/>
      <c r="HF873" s="37"/>
      <c r="HG873" s="37"/>
      <c r="HH873" s="37"/>
      <c r="HI873" s="37"/>
      <c r="HJ873" s="37"/>
      <c r="HK873" s="37"/>
      <c r="HL873" s="37"/>
      <c r="HM873" s="37"/>
    </row>
    <row r="874" spans="1:221" x14ac:dyDescent="0.25">
      <c r="A874" s="230">
        <v>3</v>
      </c>
      <c r="B874" s="227" t="s">
        <v>593</v>
      </c>
      <c r="C874" s="283" t="s">
        <v>625</v>
      </c>
      <c r="D874" s="308">
        <v>43464</v>
      </c>
      <c r="E874" s="144">
        <v>0.27083333333333331</v>
      </c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98" t="str">
        <f t="shared" si="13"/>
        <v>3|pontal Norte do Rio Doce|povoação|20181230|063000</v>
      </c>
      <c r="Q874" s="233" t="s">
        <v>6</v>
      </c>
      <c r="R874" s="231" t="s">
        <v>6</v>
      </c>
      <c r="S874" s="98" t="s">
        <v>6</v>
      </c>
      <c r="T874" s="233" t="s">
        <v>6</v>
      </c>
      <c r="U874" s="231" t="s">
        <v>6</v>
      </c>
      <c r="V874" s="98" t="s">
        <v>6</v>
      </c>
      <c r="W874" s="233" t="s">
        <v>6</v>
      </c>
      <c r="X874" s="300" t="s">
        <v>6</v>
      </c>
      <c r="Y874" s="98" t="s">
        <v>6</v>
      </c>
      <c r="Z874" s="98" t="s">
        <v>6</v>
      </c>
      <c r="AA874" s="98" t="s">
        <v>6</v>
      </c>
      <c r="AB874" s="98" t="s">
        <v>6</v>
      </c>
      <c r="AC874" s="98" t="s">
        <v>6</v>
      </c>
      <c r="AD874" s="98" t="s">
        <v>6</v>
      </c>
      <c r="AE874" s="98" t="s">
        <v>6</v>
      </c>
      <c r="AF874" s="98" t="s">
        <v>6</v>
      </c>
      <c r="AG874" s="98" t="s">
        <v>6</v>
      </c>
      <c r="AH874" s="231" t="s">
        <v>538</v>
      </c>
      <c r="AI874" s="233" t="s">
        <v>565</v>
      </c>
      <c r="AJ874" s="283">
        <v>100</v>
      </c>
      <c r="AK874" s="283" t="s">
        <v>714</v>
      </c>
      <c r="AL874" s="98" t="s">
        <v>416</v>
      </c>
      <c r="AM874" s="283">
        <v>1</v>
      </c>
      <c r="AN874" s="98">
        <v>1</v>
      </c>
      <c r="AO874" s="98" t="s">
        <v>467</v>
      </c>
      <c r="CQ874" s="40"/>
      <c r="CR874" s="40"/>
      <c r="CS874" s="40"/>
      <c r="CT874" s="40"/>
      <c r="CU874" s="40"/>
      <c r="CV874" s="40"/>
      <c r="CW874" s="40"/>
      <c r="CX874" s="40"/>
      <c r="CY874" s="40"/>
      <c r="CZ874" s="40"/>
      <c r="DA874" s="40"/>
      <c r="DB874" s="40"/>
      <c r="DC874" s="40"/>
      <c r="DD874" s="40"/>
      <c r="DE874" s="40"/>
      <c r="DF874" s="40"/>
      <c r="DG874" s="40"/>
      <c r="DH874" s="37"/>
      <c r="DI874" s="37"/>
      <c r="DJ874" s="37"/>
      <c r="DK874" s="37"/>
      <c r="DL874" s="37"/>
      <c r="DM874" s="37"/>
      <c r="DN874" s="37"/>
      <c r="DO874" s="37"/>
      <c r="DP874" s="37"/>
      <c r="DQ874" s="37"/>
      <c r="DR874" s="37"/>
      <c r="DS874" s="37"/>
      <c r="DT874" s="37"/>
      <c r="DU874" s="37"/>
      <c r="DV874" s="37"/>
      <c r="DW874" s="37"/>
      <c r="DX874" s="37"/>
      <c r="DY874" s="37"/>
      <c r="DZ874" s="37"/>
      <c r="EA874" s="37"/>
      <c r="EB874" s="37"/>
      <c r="EC874" s="37"/>
      <c r="ED874" s="37"/>
      <c r="EE874" s="37"/>
      <c r="EF874" s="37"/>
      <c r="EG874" s="37"/>
      <c r="EH874" s="37"/>
      <c r="EI874" s="37"/>
      <c r="EJ874" s="37"/>
      <c r="EK874" s="37"/>
      <c r="EL874" s="37"/>
      <c r="EM874" s="37"/>
      <c r="EN874" s="37"/>
      <c r="EO874" s="37"/>
      <c r="EP874" s="37"/>
      <c r="EQ874" s="37"/>
      <c r="ER874" s="37"/>
      <c r="ES874" s="37"/>
      <c r="ET874" s="37"/>
      <c r="EU874" s="37"/>
      <c r="EV874" s="37"/>
      <c r="EW874" s="37"/>
      <c r="EX874" s="37"/>
      <c r="EY874" s="37"/>
      <c r="EZ874" s="37"/>
      <c r="FA874" s="37"/>
      <c r="FB874" s="37"/>
      <c r="FC874" s="37"/>
      <c r="FD874" s="37"/>
      <c r="FE874" s="37"/>
      <c r="FF874" s="37"/>
      <c r="FG874" s="37"/>
      <c r="FH874" s="37"/>
      <c r="FI874" s="37"/>
      <c r="FJ874" s="37"/>
      <c r="FK874" s="37"/>
      <c r="FL874" s="37"/>
      <c r="FM874" s="37"/>
      <c r="FN874" s="37"/>
      <c r="FO874" s="37"/>
      <c r="FP874" s="37"/>
      <c r="FQ874" s="37"/>
      <c r="FR874" s="37"/>
      <c r="FS874" s="37"/>
      <c r="FT874" s="37"/>
      <c r="FU874" s="37"/>
      <c r="FV874" s="37"/>
      <c r="FW874" s="37"/>
      <c r="FX874" s="37"/>
      <c r="FY874" s="37"/>
      <c r="FZ874" s="37"/>
      <c r="GA874" s="37"/>
      <c r="GB874" s="37"/>
      <c r="GC874" s="37"/>
      <c r="GD874" s="37"/>
      <c r="GE874" s="37"/>
      <c r="GF874" s="37"/>
      <c r="GG874" s="37"/>
      <c r="GH874" s="37"/>
      <c r="GI874" s="37"/>
      <c r="GJ874" s="37"/>
      <c r="GK874" s="37"/>
      <c r="GL874" s="37"/>
      <c r="GM874" s="37"/>
      <c r="GN874" s="37"/>
      <c r="GO874" s="37"/>
      <c r="GP874" s="37"/>
      <c r="GQ874" s="37"/>
      <c r="GR874" s="37"/>
      <c r="GS874" s="37"/>
      <c r="GT874" s="37"/>
      <c r="GU874" s="37"/>
      <c r="GV874" s="37"/>
      <c r="GW874" s="37"/>
      <c r="GX874" s="37"/>
      <c r="GY874" s="37"/>
      <c r="GZ874" s="37"/>
      <c r="HA874" s="37"/>
      <c r="HB874" s="37"/>
      <c r="HC874" s="37"/>
      <c r="HD874" s="37"/>
      <c r="HE874" s="37"/>
      <c r="HF874" s="37"/>
      <c r="HG874" s="37"/>
      <c r="HH874" s="37"/>
      <c r="HI874" s="37"/>
      <c r="HJ874" s="37"/>
      <c r="HK874" s="37"/>
      <c r="HL874" s="37"/>
      <c r="HM874" s="37"/>
    </row>
    <row r="875" spans="1:221" x14ac:dyDescent="0.25">
      <c r="A875" s="230">
        <v>3</v>
      </c>
      <c r="B875" s="227" t="s">
        <v>593</v>
      </c>
      <c r="C875" s="283" t="s">
        <v>625</v>
      </c>
      <c r="D875" s="308">
        <v>43464</v>
      </c>
      <c r="E875" s="144">
        <v>0.27083333333333331</v>
      </c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98" t="str">
        <f t="shared" si="13"/>
        <v>3|pontal Norte do Rio Doce|povoação|20181230|063000</v>
      </c>
      <c r="Q875" s="233" t="s">
        <v>6</v>
      </c>
      <c r="R875" s="231" t="s">
        <v>6</v>
      </c>
      <c r="S875" s="98" t="s">
        <v>6</v>
      </c>
      <c r="T875" s="233" t="s">
        <v>6</v>
      </c>
      <c r="U875" s="231" t="s">
        <v>6</v>
      </c>
      <c r="V875" s="98" t="s">
        <v>6</v>
      </c>
      <c r="W875" s="233" t="s">
        <v>6</v>
      </c>
      <c r="X875" s="300" t="s">
        <v>6</v>
      </c>
      <c r="Y875" s="98" t="s">
        <v>6</v>
      </c>
      <c r="Z875" s="98" t="s">
        <v>6</v>
      </c>
      <c r="AA875" s="98" t="s">
        <v>6</v>
      </c>
      <c r="AB875" s="98" t="s">
        <v>6</v>
      </c>
      <c r="AC875" s="98" t="s">
        <v>6</v>
      </c>
      <c r="AD875" s="98" t="s">
        <v>6</v>
      </c>
      <c r="AE875" s="98" t="s">
        <v>6</v>
      </c>
      <c r="AF875" s="98" t="s">
        <v>6</v>
      </c>
      <c r="AG875" s="98" t="s">
        <v>6</v>
      </c>
      <c r="AH875" s="231" t="s">
        <v>538</v>
      </c>
      <c r="AI875" s="233" t="s">
        <v>565</v>
      </c>
      <c r="AJ875" s="283">
        <v>100</v>
      </c>
      <c r="AK875" s="283" t="s">
        <v>714</v>
      </c>
      <c r="AL875" s="98" t="s">
        <v>416</v>
      </c>
      <c r="AM875" s="283">
        <v>1</v>
      </c>
      <c r="AN875" s="98">
        <v>1</v>
      </c>
      <c r="AO875" s="98" t="s">
        <v>467</v>
      </c>
      <c r="CQ875" s="40"/>
      <c r="CR875" s="40"/>
      <c r="CS875" s="40"/>
      <c r="CT875" s="40"/>
      <c r="CU875" s="40"/>
      <c r="CV875" s="40"/>
      <c r="CW875" s="40"/>
      <c r="CX875" s="40"/>
      <c r="CY875" s="40"/>
      <c r="CZ875" s="40"/>
      <c r="DA875" s="40"/>
      <c r="DB875" s="40"/>
      <c r="DC875" s="40"/>
      <c r="DD875" s="40"/>
      <c r="DE875" s="40"/>
      <c r="DF875" s="40"/>
      <c r="DG875" s="40"/>
      <c r="DH875" s="37"/>
      <c r="DI875" s="37"/>
      <c r="DJ875" s="37"/>
      <c r="DK875" s="37"/>
      <c r="DL875" s="37"/>
      <c r="DM875" s="37"/>
      <c r="DN875" s="37"/>
      <c r="DO875" s="37"/>
      <c r="DP875" s="37"/>
      <c r="DQ875" s="37"/>
      <c r="DR875" s="37"/>
      <c r="DS875" s="37"/>
      <c r="DT875" s="37"/>
      <c r="DU875" s="37"/>
      <c r="DV875" s="37"/>
      <c r="DW875" s="37"/>
      <c r="DX875" s="37"/>
      <c r="DY875" s="37"/>
      <c r="DZ875" s="37"/>
      <c r="EA875" s="37"/>
      <c r="EB875" s="37"/>
      <c r="EC875" s="37"/>
      <c r="ED875" s="37"/>
      <c r="EE875" s="37"/>
      <c r="EF875" s="37"/>
      <c r="EG875" s="37"/>
      <c r="EH875" s="37"/>
      <c r="EI875" s="37"/>
      <c r="EJ875" s="37"/>
      <c r="EK875" s="37"/>
      <c r="EL875" s="37"/>
      <c r="EM875" s="37"/>
      <c r="EN875" s="37"/>
      <c r="EO875" s="37"/>
      <c r="EP875" s="37"/>
      <c r="EQ875" s="37"/>
      <c r="ER875" s="37"/>
      <c r="ES875" s="37"/>
      <c r="ET875" s="37"/>
      <c r="EU875" s="37"/>
      <c r="EV875" s="37"/>
      <c r="EW875" s="37"/>
      <c r="EX875" s="37"/>
      <c r="EY875" s="37"/>
      <c r="EZ875" s="37"/>
      <c r="FA875" s="37"/>
      <c r="FB875" s="37"/>
      <c r="FC875" s="37"/>
      <c r="FD875" s="37"/>
      <c r="FE875" s="37"/>
      <c r="FF875" s="37"/>
      <c r="FG875" s="37"/>
      <c r="FH875" s="37"/>
      <c r="FI875" s="37"/>
      <c r="FJ875" s="37"/>
      <c r="FK875" s="37"/>
      <c r="FL875" s="37"/>
      <c r="FM875" s="37"/>
      <c r="FN875" s="37"/>
      <c r="FO875" s="37"/>
      <c r="FP875" s="37"/>
      <c r="FQ875" s="37"/>
      <c r="FR875" s="37"/>
      <c r="FS875" s="37"/>
      <c r="FT875" s="37"/>
      <c r="FU875" s="37"/>
      <c r="FV875" s="37"/>
      <c r="FW875" s="37"/>
      <c r="FX875" s="37"/>
      <c r="FY875" s="37"/>
      <c r="FZ875" s="37"/>
      <c r="GA875" s="37"/>
      <c r="GB875" s="37"/>
      <c r="GC875" s="37"/>
      <c r="GD875" s="37"/>
      <c r="GE875" s="37"/>
      <c r="GF875" s="37"/>
      <c r="GG875" s="37"/>
      <c r="GH875" s="37"/>
      <c r="GI875" s="37"/>
      <c r="GJ875" s="37"/>
      <c r="GK875" s="37"/>
      <c r="GL875" s="37"/>
      <c r="GM875" s="37"/>
      <c r="GN875" s="37"/>
      <c r="GO875" s="37"/>
      <c r="GP875" s="37"/>
      <c r="GQ875" s="37"/>
      <c r="GR875" s="37"/>
      <c r="GS875" s="37"/>
      <c r="GT875" s="37"/>
      <c r="GU875" s="37"/>
      <c r="GV875" s="37"/>
      <c r="GW875" s="37"/>
      <c r="GX875" s="37"/>
      <c r="GY875" s="37"/>
      <c r="GZ875" s="37"/>
      <c r="HA875" s="37"/>
      <c r="HB875" s="37"/>
      <c r="HC875" s="37"/>
      <c r="HD875" s="37"/>
      <c r="HE875" s="37"/>
      <c r="HF875" s="37"/>
      <c r="HG875" s="37"/>
      <c r="HH875" s="37"/>
      <c r="HI875" s="37"/>
      <c r="HJ875" s="37"/>
      <c r="HK875" s="37"/>
      <c r="HL875" s="37"/>
      <c r="HM875" s="37"/>
    </row>
    <row r="876" spans="1:221" x14ac:dyDescent="0.25">
      <c r="A876" s="230">
        <v>3</v>
      </c>
      <c r="B876" s="227" t="s">
        <v>593</v>
      </c>
      <c r="C876" s="283" t="s">
        <v>625</v>
      </c>
      <c r="D876" s="308">
        <v>43464</v>
      </c>
      <c r="E876" s="144">
        <v>0.27083333333333331</v>
      </c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98" t="str">
        <f t="shared" si="13"/>
        <v>3|pontal Norte do Rio Doce|povoação|20181230|063000</v>
      </c>
      <c r="Q876" s="233" t="s">
        <v>6</v>
      </c>
      <c r="R876" s="231" t="s">
        <v>6</v>
      </c>
      <c r="S876" s="98" t="s">
        <v>6</v>
      </c>
      <c r="T876" s="233" t="s">
        <v>6</v>
      </c>
      <c r="U876" s="231" t="s">
        <v>6</v>
      </c>
      <c r="V876" s="98" t="s">
        <v>6</v>
      </c>
      <c r="W876" s="233" t="s">
        <v>6</v>
      </c>
      <c r="X876" s="300" t="s">
        <v>6</v>
      </c>
      <c r="Y876" s="98" t="s">
        <v>6</v>
      </c>
      <c r="Z876" s="98" t="s">
        <v>6</v>
      </c>
      <c r="AA876" s="98" t="s">
        <v>6</v>
      </c>
      <c r="AB876" s="98" t="s">
        <v>6</v>
      </c>
      <c r="AC876" s="98" t="s">
        <v>6</v>
      </c>
      <c r="AD876" s="98" t="s">
        <v>6</v>
      </c>
      <c r="AE876" s="98" t="s">
        <v>6</v>
      </c>
      <c r="AF876" s="98" t="s">
        <v>6</v>
      </c>
      <c r="AG876" s="98" t="s">
        <v>6</v>
      </c>
      <c r="AH876" s="231" t="s">
        <v>538</v>
      </c>
      <c r="AI876" s="233" t="s">
        <v>565</v>
      </c>
      <c r="AJ876" s="283">
        <v>100</v>
      </c>
      <c r="AK876" s="283" t="s">
        <v>714</v>
      </c>
      <c r="AL876" s="98" t="s">
        <v>416</v>
      </c>
      <c r="AM876" s="283">
        <v>1</v>
      </c>
      <c r="AN876" s="98">
        <v>1</v>
      </c>
      <c r="AO876" s="98" t="s">
        <v>467</v>
      </c>
      <c r="CQ876" s="40"/>
      <c r="CR876" s="40"/>
      <c r="CS876" s="40"/>
      <c r="CT876" s="40"/>
      <c r="CU876" s="40"/>
      <c r="CV876" s="40"/>
      <c r="CW876" s="40"/>
      <c r="CX876" s="40"/>
      <c r="CY876" s="40"/>
      <c r="CZ876" s="40"/>
      <c r="DA876" s="40"/>
      <c r="DB876" s="40"/>
      <c r="DC876" s="40"/>
      <c r="DD876" s="40"/>
      <c r="DE876" s="40"/>
      <c r="DF876" s="40"/>
      <c r="DG876" s="40"/>
      <c r="DH876" s="37"/>
      <c r="DI876" s="37"/>
      <c r="DJ876" s="37"/>
      <c r="DK876" s="37"/>
      <c r="DL876" s="37"/>
      <c r="DM876" s="37"/>
      <c r="DN876" s="37"/>
      <c r="DO876" s="37"/>
      <c r="DP876" s="37"/>
      <c r="DQ876" s="37"/>
      <c r="DR876" s="37"/>
      <c r="DS876" s="37"/>
      <c r="DT876" s="37"/>
      <c r="DU876" s="37"/>
      <c r="DV876" s="37"/>
      <c r="DW876" s="37"/>
      <c r="DX876" s="37"/>
      <c r="DY876" s="37"/>
      <c r="DZ876" s="37"/>
      <c r="EA876" s="37"/>
      <c r="EB876" s="37"/>
      <c r="EC876" s="37"/>
      <c r="ED876" s="37"/>
      <c r="EE876" s="37"/>
      <c r="EF876" s="37"/>
      <c r="EG876" s="37"/>
      <c r="EH876" s="37"/>
      <c r="EI876" s="37"/>
      <c r="EJ876" s="37"/>
      <c r="EK876" s="37"/>
      <c r="EL876" s="37"/>
      <c r="EM876" s="37"/>
      <c r="EN876" s="37"/>
      <c r="EO876" s="37"/>
      <c r="EP876" s="37"/>
      <c r="EQ876" s="37"/>
      <c r="ER876" s="37"/>
      <c r="ES876" s="37"/>
      <c r="ET876" s="37"/>
      <c r="EU876" s="37"/>
      <c r="EV876" s="37"/>
      <c r="EW876" s="37"/>
      <c r="EX876" s="37"/>
      <c r="EY876" s="37"/>
      <c r="EZ876" s="37"/>
      <c r="FA876" s="37"/>
      <c r="FB876" s="37"/>
      <c r="FC876" s="37"/>
      <c r="FD876" s="37"/>
      <c r="FE876" s="37"/>
      <c r="FF876" s="37"/>
      <c r="FG876" s="37"/>
      <c r="FH876" s="37"/>
      <c r="FI876" s="37"/>
      <c r="FJ876" s="37"/>
      <c r="FK876" s="37"/>
      <c r="FL876" s="37"/>
      <c r="FM876" s="37"/>
      <c r="FN876" s="37"/>
      <c r="FO876" s="37"/>
      <c r="FP876" s="37"/>
      <c r="FQ876" s="37"/>
      <c r="FR876" s="37"/>
      <c r="FS876" s="37"/>
      <c r="FT876" s="37"/>
      <c r="FU876" s="37"/>
      <c r="FV876" s="37"/>
      <c r="FW876" s="37"/>
      <c r="FX876" s="37"/>
      <c r="FY876" s="37"/>
      <c r="FZ876" s="37"/>
      <c r="GA876" s="37"/>
      <c r="GB876" s="37"/>
      <c r="GC876" s="37"/>
      <c r="GD876" s="37"/>
      <c r="GE876" s="37"/>
      <c r="GF876" s="37"/>
      <c r="GG876" s="37"/>
      <c r="GH876" s="37"/>
      <c r="GI876" s="37"/>
      <c r="GJ876" s="37"/>
      <c r="GK876" s="37"/>
      <c r="GL876" s="37"/>
      <c r="GM876" s="37"/>
      <c r="GN876" s="37"/>
      <c r="GO876" s="37"/>
      <c r="GP876" s="37"/>
      <c r="GQ876" s="37"/>
      <c r="GR876" s="37"/>
      <c r="GS876" s="37"/>
      <c r="GT876" s="37"/>
      <c r="GU876" s="37"/>
      <c r="GV876" s="37"/>
      <c r="GW876" s="37"/>
      <c r="GX876" s="37"/>
      <c r="GY876" s="37"/>
      <c r="GZ876" s="37"/>
      <c r="HA876" s="37"/>
      <c r="HB876" s="37"/>
      <c r="HC876" s="37"/>
      <c r="HD876" s="37"/>
      <c r="HE876" s="37"/>
      <c r="HF876" s="37"/>
      <c r="HG876" s="37"/>
      <c r="HH876" s="37"/>
      <c r="HI876" s="37"/>
      <c r="HJ876" s="37"/>
      <c r="HK876" s="37"/>
      <c r="HL876" s="37"/>
      <c r="HM876" s="37"/>
    </row>
    <row r="877" spans="1:221" x14ac:dyDescent="0.25">
      <c r="A877" s="230">
        <v>3</v>
      </c>
      <c r="B877" s="227" t="s">
        <v>593</v>
      </c>
      <c r="C877" s="283" t="s">
        <v>625</v>
      </c>
      <c r="D877" s="308">
        <v>43464</v>
      </c>
      <c r="E877" s="144">
        <v>0.27083333333333331</v>
      </c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98" t="str">
        <f t="shared" si="13"/>
        <v>3|pontal Norte do Rio Doce|povoação|20181230|063000</v>
      </c>
      <c r="Q877" s="233" t="s">
        <v>6</v>
      </c>
      <c r="R877" s="231" t="s">
        <v>6</v>
      </c>
      <c r="S877" s="98" t="s">
        <v>6</v>
      </c>
      <c r="T877" s="233" t="s">
        <v>6</v>
      </c>
      <c r="U877" s="231" t="s">
        <v>6</v>
      </c>
      <c r="V877" s="98" t="s">
        <v>6</v>
      </c>
      <c r="W877" s="233" t="s">
        <v>6</v>
      </c>
      <c r="X877" s="300" t="s">
        <v>6</v>
      </c>
      <c r="Y877" s="98" t="s">
        <v>6</v>
      </c>
      <c r="Z877" s="98" t="s">
        <v>6</v>
      </c>
      <c r="AA877" s="98" t="s">
        <v>6</v>
      </c>
      <c r="AB877" s="98" t="s">
        <v>6</v>
      </c>
      <c r="AC877" s="98" t="s">
        <v>6</v>
      </c>
      <c r="AD877" s="98" t="s">
        <v>6</v>
      </c>
      <c r="AE877" s="98" t="s">
        <v>6</v>
      </c>
      <c r="AF877" s="98" t="s">
        <v>6</v>
      </c>
      <c r="AG877" s="98" t="s">
        <v>6</v>
      </c>
      <c r="AH877" s="231" t="s">
        <v>538</v>
      </c>
      <c r="AI877" s="233" t="s">
        <v>565</v>
      </c>
      <c r="AJ877" s="283">
        <v>100</v>
      </c>
      <c r="AK877" s="283" t="s">
        <v>714</v>
      </c>
      <c r="AL877" s="98" t="s">
        <v>416</v>
      </c>
      <c r="AM877" s="283">
        <v>2</v>
      </c>
      <c r="AN877" s="98">
        <v>1</v>
      </c>
      <c r="AO877" s="98" t="s">
        <v>467</v>
      </c>
      <c r="CQ877" s="40"/>
      <c r="CR877" s="40"/>
      <c r="CS877" s="40"/>
      <c r="CT877" s="40"/>
      <c r="CU877" s="40"/>
      <c r="CV877" s="40"/>
      <c r="CW877" s="40"/>
      <c r="CX877" s="40"/>
      <c r="CY877" s="40"/>
      <c r="CZ877" s="40"/>
      <c r="DA877" s="40"/>
      <c r="DB877" s="40"/>
      <c r="DC877" s="40"/>
      <c r="DD877" s="40"/>
      <c r="DE877" s="40"/>
      <c r="DF877" s="40"/>
      <c r="DG877" s="40"/>
      <c r="DH877" s="37"/>
      <c r="DI877" s="37"/>
      <c r="DJ877" s="37"/>
      <c r="DK877" s="37"/>
      <c r="DL877" s="37"/>
      <c r="DM877" s="37"/>
      <c r="DN877" s="37"/>
      <c r="DO877" s="37"/>
      <c r="DP877" s="37"/>
      <c r="DQ877" s="37"/>
      <c r="DR877" s="37"/>
      <c r="DS877" s="37"/>
      <c r="DT877" s="37"/>
      <c r="DU877" s="37"/>
      <c r="DV877" s="37"/>
      <c r="DW877" s="37"/>
      <c r="DX877" s="37"/>
      <c r="DY877" s="37"/>
      <c r="DZ877" s="37"/>
      <c r="EA877" s="37"/>
      <c r="EB877" s="37"/>
      <c r="EC877" s="37"/>
      <c r="ED877" s="37"/>
      <c r="EE877" s="37"/>
      <c r="EF877" s="37"/>
      <c r="EG877" s="37"/>
      <c r="EH877" s="37"/>
      <c r="EI877" s="37"/>
      <c r="EJ877" s="37"/>
      <c r="EK877" s="37"/>
      <c r="EL877" s="37"/>
      <c r="EM877" s="37"/>
      <c r="EN877" s="37"/>
      <c r="EO877" s="37"/>
      <c r="EP877" s="37"/>
      <c r="EQ877" s="37"/>
      <c r="ER877" s="37"/>
      <c r="ES877" s="37"/>
      <c r="ET877" s="37"/>
      <c r="EU877" s="37"/>
      <c r="EV877" s="37"/>
      <c r="EW877" s="37"/>
      <c r="EX877" s="37"/>
      <c r="EY877" s="37"/>
      <c r="EZ877" s="37"/>
      <c r="FA877" s="37"/>
      <c r="FB877" s="37"/>
      <c r="FC877" s="37"/>
      <c r="FD877" s="37"/>
      <c r="FE877" s="37"/>
      <c r="FF877" s="37"/>
      <c r="FG877" s="37"/>
      <c r="FH877" s="37"/>
      <c r="FI877" s="37"/>
      <c r="FJ877" s="37"/>
      <c r="FK877" s="37"/>
      <c r="FL877" s="37"/>
      <c r="FM877" s="37"/>
      <c r="FN877" s="37"/>
      <c r="FO877" s="37"/>
      <c r="FP877" s="37"/>
      <c r="FQ877" s="37"/>
      <c r="FR877" s="37"/>
      <c r="FS877" s="37"/>
      <c r="FT877" s="37"/>
      <c r="FU877" s="37"/>
      <c r="FV877" s="37"/>
      <c r="FW877" s="37"/>
      <c r="FX877" s="37"/>
      <c r="FY877" s="37"/>
      <c r="FZ877" s="37"/>
      <c r="GA877" s="37"/>
      <c r="GB877" s="37"/>
      <c r="GC877" s="37"/>
      <c r="GD877" s="37"/>
      <c r="GE877" s="37"/>
      <c r="GF877" s="37"/>
      <c r="GG877" s="37"/>
      <c r="GH877" s="37"/>
      <c r="GI877" s="37"/>
      <c r="GJ877" s="37"/>
      <c r="GK877" s="37"/>
      <c r="GL877" s="37"/>
      <c r="GM877" s="37"/>
      <c r="GN877" s="37"/>
      <c r="GO877" s="37"/>
      <c r="GP877" s="37"/>
      <c r="GQ877" s="37"/>
      <c r="GR877" s="37"/>
      <c r="GS877" s="37"/>
      <c r="GT877" s="37"/>
      <c r="GU877" s="37"/>
      <c r="GV877" s="37"/>
      <c r="GW877" s="37"/>
      <c r="GX877" s="37"/>
      <c r="GY877" s="37"/>
      <c r="GZ877" s="37"/>
      <c r="HA877" s="37"/>
      <c r="HB877" s="37"/>
      <c r="HC877" s="37"/>
      <c r="HD877" s="37"/>
      <c r="HE877" s="37"/>
      <c r="HF877" s="37"/>
      <c r="HG877" s="37"/>
      <c r="HH877" s="37"/>
      <c r="HI877" s="37"/>
      <c r="HJ877" s="37"/>
      <c r="HK877" s="37"/>
      <c r="HL877" s="37"/>
      <c r="HM877" s="37"/>
    </row>
    <row r="878" spans="1:221" x14ac:dyDescent="0.25">
      <c r="A878" s="230">
        <v>3</v>
      </c>
      <c r="B878" s="227" t="s">
        <v>593</v>
      </c>
      <c r="C878" s="283" t="s">
        <v>625</v>
      </c>
      <c r="D878" s="308">
        <v>43464</v>
      </c>
      <c r="E878" s="144">
        <v>0.27083333333333331</v>
      </c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98" t="str">
        <f t="shared" si="13"/>
        <v>3|pontal Norte do Rio Doce|povoação|20181230|063000</v>
      </c>
      <c r="Q878" s="233" t="s">
        <v>6</v>
      </c>
      <c r="R878" s="231" t="s">
        <v>6</v>
      </c>
      <c r="S878" s="98" t="s">
        <v>6</v>
      </c>
      <c r="T878" s="233" t="s">
        <v>6</v>
      </c>
      <c r="U878" s="231" t="s">
        <v>6</v>
      </c>
      <c r="V878" s="98" t="s">
        <v>6</v>
      </c>
      <c r="W878" s="233" t="s">
        <v>6</v>
      </c>
      <c r="X878" s="300" t="s">
        <v>6</v>
      </c>
      <c r="Y878" s="98" t="s">
        <v>6</v>
      </c>
      <c r="Z878" s="98" t="s">
        <v>6</v>
      </c>
      <c r="AA878" s="98" t="s">
        <v>6</v>
      </c>
      <c r="AB878" s="98" t="s">
        <v>6</v>
      </c>
      <c r="AC878" s="98" t="s">
        <v>6</v>
      </c>
      <c r="AD878" s="98" t="s">
        <v>6</v>
      </c>
      <c r="AE878" s="98" t="s">
        <v>6</v>
      </c>
      <c r="AF878" s="98" t="s">
        <v>6</v>
      </c>
      <c r="AG878" s="98" t="s">
        <v>6</v>
      </c>
      <c r="AH878" s="231" t="s">
        <v>538</v>
      </c>
      <c r="AI878" s="233" t="s">
        <v>565</v>
      </c>
      <c r="AJ878" s="283">
        <v>100</v>
      </c>
      <c r="AK878" s="283" t="s">
        <v>714</v>
      </c>
      <c r="AL878" s="98" t="s">
        <v>416</v>
      </c>
      <c r="AM878" s="283">
        <v>1</v>
      </c>
      <c r="AN878" s="98">
        <v>1</v>
      </c>
      <c r="AO878" s="98" t="s">
        <v>467</v>
      </c>
      <c r="CQ878" s="40"/>
      <c r="CR878" s="40"/>
      <c r="CS878" s="40"/>
      <c r="CT878" s="40"/>
      <c r="CU878" s="40"/>
      <c r="CV878" s="40"/>
      <c r="CW878" s="40"/>
      <c r="CX878" s="40"/>
      <c r="CY878" s="40"/>
      <c r="CZ878" s="40"/>
      <c r="DA878" s="40"/>
      <c r="DB878" s="40"/>
      <c r="DC878" s="40"/>
      <c r="DD878" s="40"/>
      <c r="DE878" s="40"/>
      <c r="DF878" s="40"/>
      <c r="DG878" s="40"/>
      <c r="DH878" s="37"/>
      <c r="DI878" s="37"/>
      <c r="DJ878" s="37"/>
      <c r="DK878" s="37"/>
      <c r="DL878" s="37"/>
      <c r="DM878" s="37"/>
      <c r="DN878" s="37"/>
      <c r="DO878" s="37"/>
      <c r="DP878" s="37"/>
      <c r="DQ878" s="37"/>
      <c r="DR878" s="37"/>
      <c r="DS878" s="37"/>
      <c r="DT878" s="37"/>
      <c r="DU878" s="37"/>
      <c r="DV878" s="37"/>
      <c r="DW878" s="37"/>
      <c r="DX878" s="37"/>
      <c r="DY878" s="37"/>
      <c r="DZ878" s="37"/>
      <c r="EA878" s="37"/>
      <c r="EB878" s="37"/>
      <c r="EC878" s="37"/>
      <c r="ED878" s="37"/>
      <c r="EE878" s="37"/>
      <c r="EF878" s="37"/>
      <c r="EG878" s="37"/>
      <c r="EH878" s="37"/>
      <c r="EI878" s="37"/>
      <c r="EJ878" s="37"/>
      <c r="EK878" s="37"/>
      <c r="EL878" s="37"/>
      <c r="EM878" s="37"/>
      <c r="EN878" s="37"/>
      <c r="EO878" s="37"/>
      <c r="EP878" s="37"/>
      <c r="EQ878" s="37"/>
      <c r="ER878" s="37"/>
      <c r="ES878" s="37"/>
      <c r="ET878" s="37"/>
      <c r="EU878" s="37"/>
      <c r="EV878" s="37"/>
      <c r="EW878" s="37"/>
      <c r="EX878" s="37"/>
      <c r="EY878" s="37"/>
      <c r="EZ878" s="37"/>
      <c r="FA878" s="37"/>
      <c r="FB878" s="37"/>
      <c r="FC878" s="37"/>
      <c r="FD878" s="37"/>
      <c r="FE878" s="37"/>
      <c r="FF878" s="37"/>
      <c r="FG878" s="37"/>
      <c r="FH878" s="37"/>
      <c r="FI878" s="37"/>
      <c r="FJ878" s="37"/>
      <c r="FK878" s="37"/>
      <c r="FL878" s="37"/>
      <c r="FM878" s="37"/>
      <c r="FN878" s="37"/>
      <c r="FO878" s="37"/>
      <c r="FP878" s="37"/>
      <c r="FQ878" s="37"/>
      <c r="FR878" s="37"/>
      <c r="FS878" s="37"/>
      <c r="FT878" s="37"/>
      <c r="FU878" s="37"/>
      <c r="FV878" s="37"/>
      <c r="FW878" s="37"/>
      <c r="FX878" s="37"/>
      <c r="FY878" s="37"/>
      <c r="FZ878" s="37"/>
      <c r="GA878" s="37"/>
      <c r="GB878" s="37"/>
      <c r="GC878" s="37"/>
      <c r="GD878" s="37"/>
      <c r="GE878" s="37"/>
      <c r="GF878" s="37"/>
      <c r="GG878" s="37"/>
      <c r="GH878" s="37"/>
      <c r="GI878" s="37"/>
      <c r="GJ878" s="37"/>
      <c r="GK878" s="37"/>
      <c r="GL878" s="37"/>
      <c r="GM878" s="37"/>
      <c r="GN878" s="37"/>
      <c r="GO878" s="37"/>
      <c r="GP878" s="37"/>
      <c r="GQ878" s="37"/>
      <c r="GR878" s="37"/>
      <c r="GS878" s="37"/>
      <c r="GT878" s="37"/>
      <c r="GU878" s="37"/>
      <c r="GV878" s="37"/>
      <c r="GW878" s="37"/>
      <c r="GX878" s="37"/>
      <c r="GY878" s="37"/>
      <c r="GZ878" s="37"/>
      <c r="HA878" s="37"/>
      <c r="HB878" s="37"/>
      <c r="HC878" s="37"/>
      <c r="HD878" s="37"/>
      <c r="HE878" s="37"/>
      <c r="HF878" s="37"/>
      <c r="HG878" s="37"/>
      <c r="HH878" s="37"/>
      <c r="HI878" s="37"/>
      <c r="HJ878" s="37"/>
      <c r="HK878" s="37"/>
      <c r="HL878" s="37"/>
      <c r="HM878" s="37"/>
    </row>
    <row r="879" spans="1:221" x14ac:dyDescent="0.25">
      <c r="A879" s="230">
        <v>3</v>
      </c>
      <c r="B879" s="227" t="s">
        <v>593</v>
      </c>
      <c r="C879" s="283" t="s">
        <v>625</v>
      </c>
      <c r="D879" s="308">
        <v>43464</v>
      </c>
      <c r="E879" s="144">
        <v>0.27083333333333331</v>
      </c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98" t="str">
        <f t="shared" si="13"/>
        <v>3|pontal Norte do Rio Doce|povoação|20181230|063000</v>
      </c>
      <c r="Q879" s="233" t="s">
        <v>6</v>
      </c>
      <c r="R879" s="231" t="s">
        <v>6</v>
      </c>
      <c r="S879" s="98" t="s">
        <v>6</v>
      </c>
      <c r="T879" s="233" t="s">
        <v>6</v>
      </c>
      <c r="U879" s="231" t="s">
        <v>6</v>
      </c>
      <c r="V879" s="98" t="s">
        <v>6</v>
      </c>
      <c r="W879" s="233" t="s">
        <v>6</v>
      </c>
      <c r="X879" s="300" t="s">
        <v>6</v>
      </c>
      <c r="Y879" s="98" t="s">
        <v>6</v>
      </c>
      <c r="Z879" s="98" t="s">
        <v>6</v>
      </c>
      <c r="AA879" s="98" t="s">
        <v>6</v>
      </c>
      <c r="AB879" s="98" t="s">
        <v>6</v>
      </c>
      <c r="AC879" s="98" t="s">
        <v>6</v>
      </c>
      <c r="AD879" s="98" t="s">
        <v>6</v>
      </c>
      <c r="AE879" s="98" t="s">
        <v>6</v>
      </c>
      <c r="AF879" s="98" t="s">
        <v>6</v>
      </c>
      <c r="AG879" s="98" t="s">
        <v>6</v>
      </c>
      <c r="AH879" s="231" t="s">
        <v>538</v>
      </c>
      <c r="AI879" s="233" t="s">
        <v>565</v>
      </c>
      <c r="AJ879" s="283">
        <v>100</v>
      </c>
      <c r="AK879" s="283" t="s">
        <v>714</v>
      </c>
      <c r="AL879" s="98" t="s">
        <v>416</v>
      </c>
      <c r="AM879" s="283">
        <v>1</v>
      </c>
      <c r="AN879" s="98">
        <v>1</v>
      </c>
      <c r="AO879" s="98" t="s">
        <v>467</v>
      </c>
      <c r="CQ879" s="40"/>
      <c r="CR879" s="40"/>
      <c r="CS879" s="40"/>
      <c r="CT879" s="40"/>
      <c r="CU879" s="40"/>
      <c r="CV879" s="40"/>
      <c r="CW879" s="40"/>
      <c r="CX879" s="40"/>
      <c r="CY879" s="40"/>
      <c r="CZ879" s="40"/>
      <c r="DA879" s="40"/>
      <c r="DB879" s="40"/>
      <c r="DC879" s="40"/>
      <c r="DD879" s="40"/>
      <c r="DE879" s="40"/>
      <c r="DF879" s="40"/>
      <c r="DG879" s="40"/>
      <c r="DH879" s="37"/>
      <c r="DI879" s="37"/>
      <c r="DJ879" s="37"/>
      <c r="DK879" s="37"/>
      <c r="DL879" s="37"/>
      <c r="DM879" s="37"/>
      <c r="DN879" s="37"/>
      <c r="DO879" s="37"/>
      <c r="DP879" s="37"/>
      <c r="DQ879" s="37"/>
      <c r="DR879" s="37"/>
      <c r="DS879" s="37"/>
      <c r="DT879" s="37"/>
      <c r="DU879" s="37"/>
      <c r="DV879" s="37"/>
      <c r="DW879" s="37"/>
      <c r="DX879" s="37"/>
      <c r="DY879" s="37"/>
      <c r="DZ879" s="37"/>
      <c r="EA879" s="37"/>
      <c r="EB879" s="37"/>
      <c r="EC879" s="37"/>
      <c r="ED879" s="37"/>
      <c r="EE879" s="37"/>
      <c r="EF879" s="37"/>
      <c r="EG879" s="37"/>
      <c r="EH879" s="37"/>
      <c r="EI879" s="37"/>
      <c r="EJ879" s="37"/>
      <c r="EK879" s="37"/>
      <c r="EL879" s="37"/>
      <c r="EM879" s="37"/>
      <c r="EN879" s="37"/>
      <c r="EO879" s="37"/>
      <c r="EP879" s="37"/>
      <c r="EQ879" s="37"/>
      <c r="ER879" s="37"/>
      <c r="ES879" s="37"/>
      <c r="ET879" s="37"/>
      <c r="EU879" s="37"/>
      <c r="EV879" s="37"/>
      <c r="EW879" s="37"/>
      <c r="EX879" s="37"/>
      <c r="EY879" s="37"/>
      <c r="EZ879" s="37"/>
      <c r="FA879" s="37"/>
      <c r="FB879" s="37"/>
      <c r="FC879" s="37"/>
      <c r="FD879" s="37"/>
      <c r="FE879" s="37"/>
      <c r="FF879" s="37"/>
      <c r="FG879" s="37"/>
      <c r="FH879" s="37"/>
      <c r="FI879" s="37"/>
      <c r="FJ879" s="37"/>
      <c r="FK879" s="37"/>
      <c r="FL879" s="37"/>
      <c r="FM879" s="37"/>
      <c r="FN879" s="37"/>
      <c r="FO879" s="37"/>
      <c r="FP879" s="37"/>
      <c r="FQ879" s="37"/>
      <c r="FR879" s="37"/>
      <c r="FS879" s="37"/>
      <c r="FT879" s="37"/>
      <c r="FU879" s="37"/>
      <c r="FV879" s="37"/>
      <c r="FW879" s="37"/>
      <c r="FX879" s="37"/>
      <c r="FY879" s="37"/>
      <c r="FZ879" s="37"/>
      <c r="GA879" s="37"/>
      <c r="GB879" s="37"/>
      <c r="GC879" s="37"/>
      <c r="GD879" s="37"/>
      <c r="GE879" s="37"/>
      <c r="GF879" s="37"/>
      <c r="GG879" s="37"/>
      <c r="GH879" s="37"/>
      <c r="GI879" s="37"/>
      <c r="GJ879" s="37"/>
      <c r="GK879" s="37"/>
      <c r="GL879" s="37"/>
      <c r="GM879" s="37"/>
      <c r="GN879" s="37"/>
      <c r="GO879" s="37"/>
      <c r="GP879" s="37"/>
      <c r="GQ879" s="37"/>
      <c r="GR879" s="37"/>
      <c r="GS879" s="37"/>
      <c r="GT879" s="37"/>
      <c r="GU879" s="37"/>
      <c r="GV879" s="37"/>
      <c r="GW879" s="37"/>
      <c r="GX879" s="37"/>
      <c r="GY879" s="37"/>
      <c r="GZ879" s="37"/>
      <c r="HA879" s="37"/>
      <c r="HB879" s="37"/>
      <c r="HC879" s="37"/>
      <c r="HD879" s="37"/>
      <c r="HE879" s="37"/>
      <c r="HF879" s="37"/>
      <c r="HG879" s="37"/>
      <c r="HH879" s="37"/>
      <c r="HI879" s="37"/>
      <c r="HJ879" s="37"/>
      <c r="HK879" s="37"/>
      <c r="HL879" s="37"/>
      <c r="HM879" s="37"/>
    </row>
    <row r="880" spans="1:221" x14ac:dyDescent="0.25">
      <c r="A880" s="230">
        <v>3</v>
      </c>
      <c r="B880" s="227" t="s">
        <v>593</v>
      </c>
      <c r="C880" s="283" t="s">
        <v>625</v>
      </c>
      <c r="D880" s="308">
        <v>43464</v>
      </c>
      <c r="E880" s="144">
        <v>0.27083333333333331</v>
      </c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98" t="str">
        <f t="shared" si="13"/>
        <v>3|pontal Norte do Rio Doce|povoação|20181230|063000</v>
      </c>
      <c r="Q880" s="233" t="s">
        <v>6</v>
      </c>
      <c r="R880" s="231" t="s">
        <v>6</v>
      </c>
      <c r="S880" s="98" t="s">
        <v>6</v>
      </c>
      <c r="T880" s="233" t="s">
        <v>6</v>
      </c>
      <c r="U880" s="231" t="s">
        <v>6</v>
      </c>
      <c r="V880" s="98" t="s">
        <v>6</v>
      </c>
      <c r="W880" s="233" t="s">
        <v>6</v>
      </c>
      <c r="X880" s="300" t="s">
        <v>6</v>
      </c>
      <c r="Y880" s="98" t="s">
        <v>6</v>
      </c>
      <c r="Z880" s="98" t="s">
        <v>6</v>
      </c>
      <c r="AA880" s="98" t="s">
        <v>6</v>
      </c>
      <c r="AB880" s="98" t="s">
        <v>6</v>
      </c>
      <c r="AC880" s="98" t="s">
        <v>6</v>
      </c>
      <c r="AD880" s="98" t="s">
        <v>6</v>
      </c>
      <c r="AE880" s="98" t="s">
        <v>6</v>
      </c>
      <c r="AF880" s="98" t="s">
        <v>6</v>
      </c>
      <c r="AG880" s="98" t="s">
        <v>6</v>
      </c>
      <c r="AH880" s="231" t="s">
        <v>538</v>
      </c>
      <c r="AI880" s="233" t="s">
        <v>565</v>
      </c>
      <c r="AJ880" s="283">
        <v>100</v>
      </c>
      <c r="AK880" s="283" t="s">
        <v>714</v>
      </c>
      <c r="AL880" s="98" t="s">
        <v>416</v>
      </c>
      <c r="AM880" s="283">
        <v>2</v>
      </c>
      <c r="AN880" s="98">
        <v>1</v>
      </c>
      <c r="AO880" s="98" t="s">
        <v>467</v>
      </c>
      <c r="CQ880" s="40"/>
      <c r="CR880" s="40"/>
      <c r="CS880" s="40"/>
      <c r="CT880" s="40"/>
      <c r="CU880" s="40"/>
      <c r="CV880" s="40"/>
      <c r="CW880" s="40"/>
      <c r="CX880" s="40"/>
      <c r="CY880" s="40"/>
      <c r="CZ880" s="40"/>
      <c r="DA880" s="40"/>
      <c r="DB880" s="40"/>
      <c r="DC880" s="40"/>
      <c r="DD880" s="40"/>
      <c r="DE880" s="40"/>
      <c r="DF880" s="40"/>
      <c r="DG880" s="40"/>
      <c r="DH880" s="37"/>
      <c r="DI880" s="37"/>
      <c r="DJ880" s="37"/>
      <c r="DK880" s="37"/>
      <c r="DL880" s="37"/>
      <c r="DM880" s="37"/>
      <c r="DN880" s="37"/>
      <c r="DO880" s="37"/>
      <c r="DP880" s="37"/>
      <c r="DQ880" s="37"/>
      <c r="DR880" s="37"/>
      <c r="DS880" s="37"/>
      <c r="DT880" s="37"/>
      <c r="DU880" s="37"/>
      <c r="DV880" s="37"/>
      <c r="DW880" s="37"/>
      <c r="DX880" s="37"/>
      <c r="DY880" s="37"/>
      <c r="DZ880" s="37"/>
      <c r="EA880" s="37"/>
      <c r="EB880" s="37"/>
      <c r="EC880" s="37"/>
      <c r="ED880" s="37"/>
      <c r="EE880" s="37"/>
      <c r="EF880" s="37"/>
      <c r="EG880" s="37"/>
      <c r="EH880" s="37"/>
      <c r="EI880" s="37"/>
      <c r="EJ880" s="37"/>
      <c r="EK880" s="37"/>
      <c r="EL880" s="37"/>
      <c r="EM880" s="37"/>
      <c r="EN880" s="37"/>
      <c r="EO880" s="37"/>
      <c r="EP880" s="37"/>
      <c r="EQ880" s="37"/>
      <c r="ER880" s="37"/>
      <c r="ES880" s="37"/>
      <c r="ET880" s="37"/>
      <c r="EU880" s="37"/>
      <c r="EV880" s="37"/>
      <c r="EW880" s="37"/>
      <c r="EX880" s="37"/>
      <c r="EY880" s="37"/>
      <c r="EZ880" s="37"/>
      <c r="FA880" s="37"/>
      <c r="FB880" s="37"/>
      <c r="FC880" s="37"/>
      <c r="FD880" s="37"/>
      <c r="FE880" s="37"/>
      <c r="FF880" s="37"/>
      <c r="FG880" s="37"/>
      <c r="FH880" s="37"/>
      <c r="FI880" s="37"/>
      <c r="FJ880" s="37"/>
      <c r="FK880" s="37"/>
      <c r="FL880" s="37"/>
      <c r="FM880" s="37"/>
      <c r="FN880" s="37"/>
      <c r="FO880" s="37"/>
      <c r="FP880" s="37"/>
      <c r="FQ880" s="37"/>
      <c r="FR880" s="37"/>
      <c r="FS880" s="37"/>
      <c r="FT880" s="37"/>
      <c r="FU880" s="37"/>
      <c r="FV880" s="37"/>
      <c r="FW880" s="37"/>
      <c r="FX880" s="37"/>
      <c r="FY880" s="37"/>
      <c r="FZ880" s="37"/>
      <c r="GA880" s="37"/>
      <c r="GB880" s="37"/>
      <c r="GC880" s="37"/>
      <c r="GD880" s="37"/>
      <c r="GE880" s="37"/>
      <c r="GF880" s="37"/>
      <c r="GG880" s="37"/>
      <c r="GH880" s="37"/>
      <c r="GI880" s="37"/>
      <c r="GJ880" s="37"/>
      <c r="GK880" s="37"/>
      <c r="GL880" s="37"/>
      <c r="GM880" s="37"/>
      <c r="GN880" s="37"/>
      <c r="GO880" s="37"/>
      <c r="GP880" s="37"/>
      <c r="GQ880" s="37"/>
      <c r="GR880" s="37"/>
      <c r="GS880" s="37"/>
      <c r="GT880" s="37"/>
      <c r="GU880" s="37"/>
      <c r="GV880" s="37"/>
      <c r="GW880" s="37"/>
      <c r="GX880" s="37"/>
      <c r="GY880" s="37"/>
      <c r="GZ880" s="37"/>
      <c r="HA880" s="37"/>
      <c r="HB880" s="37"/>
      <c r="HC880" s="37"/>
      <c r="HD880" s="37"/>
      <c r="HE880" s="37"/>
      <c r="HF880" s="37"/>
      <c r="HG880" s="37"/>
      <c r="HH880" s="37"/>
      <c r="HI880" s="37"/>
      <c r="HJ880" s="37"/>
      <c r="HK880" s="37"/>
      <c r="HL880" s="37"/>
      <c r="HM880" s="37"/>
    </row>
    <row r="881" spans="1:221" x14ac:dyDescent="0.25">
      <c r="A881" s="230">
        <v>3</v>
      </c>
      <c r="B881" s="227" t="s">
        <v>593</v>
      </c>
      <c r="C881" s="283" t="s">
        <v>625</v>
      </c>
      <c r="D881" s="308">
        <v>43464</v>
      </c>
      <c r="E881" s="144">
        <v>0.27083333333333331</v>
      </c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98" t="str">
        <f t="shared" si="13"/>
        <v>3|pontal Norte do Rio Doce|povoação|20181230|063000</v>
      </c>
      <c r="Q881" s="233" t="s">
        <v>6</v>
      </c>
      <c r="R881" s="231" t="s">
        <v>6</v>
      </c>
      <c r="S881" s="98" t="s">
        <v>6</v>
      </c>
      <c r="T881" s="233" t="s">
        <v>6</v>
      </c>
      <c r="U881" s="231" t="s">
        <v>6</v>
      </c>
      <c r="V881" s="98" t="s">
        <v>6</v>
      </c>
      <c r="W881" s="233" t="s">
        <v>6</v>
      </c>
      <c r="X881" s="300" t="s">
        <v>6</v>
      </c>
      <c r="Y881" s="98" t="s">
        <v>6</v>
      </c>
      <c r="Z881" s="98" t="s">
        <v>6</v>
      </c>
      <c r="AA881" s="98" t="s">
        <v>6</v>
      </c>
      <c r="AB881" s="98" t="s">
        <v>6</v>
      </c>
      <c r="AC881" s="98" t="s">
        <v>6</v>
      </c>
      <c r="AD881" s="98" t="s">
        <v>6</v>
      </c>
      <c r="AE881" s="98" t="s">
        <v>6</v>
      </c>
      <c r="AF881" s="98" t="s">
        <v>6</v>
      </c>
      <c r="AG881" s="98" t="s">
        <v>6</v>
      </c>
      <c r="AH881" s="231" t="s">
        <v>538</v>
      </c>
      <c r="AI881" s="233" t="s">
        <v>565</v>
      </c>
      <c r="AJ881" s="283">
        <v>100</v>
      </c>
      <c r="AK881" s="283" t="s">
        <v>714</v>
      </c>
      <c r="AL881" s="98" t="s">
        <v>416</v>
      </c>
      <c r="AM881" s="283">
        <v>2</v>
      </c>
      <c r="AN881" s="98">
        <v>1</v>
      </c>
      <c r="AO881" s="98" t="s">
        <v>467</v>
      </c>
      <c r="CQ881" s="40"/>
      <c r="CR881" s="40"/>
      <c r="CS881" s="40"/>
      <c r="CT881" s="40"/>
      <c r="CU881" s="40"/>
      <c r="CV881" s="40"/>
      <c r="CW881" s="40"/>
      <c r="CX881" s="40"/>
      <c r="CY881" s="40"/>
      <c r="CZ881" s="40"/>
      <c r="DA881" s="40"/>
      <c r="DB881" s="40"/>
      <c r="DC881" s="40"/>
      <c r="DD881" s="40"/>
      <c r="DE881" s="40"/>
      <c r="DF881" s="40"/>
      <c r="DG881" s="40"/>
      <c r="DH881" s="37"/>
      <c r="DI881" s="37"/>
      <c r="DJ881" s="37"/>
      <c r="DK881" s="37"/>
      <c r="DL881" s="37"/>
      <c r="DM881" s="37"/>
      <c r="DN881" s="37"/>
      <c r="DO881" s="37"/>
      <c r="DP881" s="37"/>
      <c r="DQ881" s="37"/>
      <c r="DR881" s="37"/>
      <c r="DS881" s="37"/>
      <c r="DT881" s="37"/>
      <c r="DU881" s="37"/>
      <c r="DV881" s="37"/>
      <c r="DW881" s="37"/>
      <c r="DX881" s="37"/>
      <c r="DY881" s="37"/>
      <c r="DZ881" s="37"/>
      <c r="EA881" s="37"/>
      <c r="EB881" s="37"/>
      <c r="EC881" s="37"/>
      <c r="ED881" s="37"/>
      <c r="EE881" s="37"/>
      <c r="EF881" s="37"/>
      <c r="EG881" s="37"/>
      <c r="EH881" s="37"/>
      <c r="EI881" s="37"/>
      <c r="EJ881" s="37"/>
      <c r="EK881" s="37"/>
      <c r="EL881" s="37"/>
      <c r="EM881" s="37"/>
      <c r="EN881" s="37"/>
      <c r="EO881" s="37"/>
      <c r="EP881" s="37"/>
      <c r="EQ881" s="37"/>
      <c r="ER881" s="37"/>
      <c r="ES881" s="37"/>
      <c r="ET881" s="37"/>
      <c r="EU881" s="37"/>
      <c r="EV881" s="37"/>
      <c r="EW881" s="37"/>
      <c r="EX881" s="37"/>
      <c r="EY881" s="37"/>
      <c r="EZ881" s="37"/>
      <c r="FA881" s="37"/>
      <c r="FB881" s="37"/>
      <c r="FC881" s="37"/>
      <c r="FD881" s="37"/>
      <c r="FE881" s="37"/>
      <c r="FF881" s="37"/>
      <c r="FG881" s="37"/>
      <c r="FH881" s="37"/>
      <c r="FI881" s="37"/>
      <c r="FJ881" s="37"/>
      <c r="FK881" s="37"/>
      <c r="FL881" s="37"/>
      <c r="FM881" s="37"/>
      <c r="FN881" s="37"/>
      <c r="FO881" s="37"/>
      <c r="FP881" s="37"/>
      <c r="FQ881" s="37"/>
      <c r="FR881" s="37"/>
      <c r="FS881" s="37"/>
      <c r="FT881" s="37"/>
      <c r="FU881" s="37"/>
      <c r="FV881" s="37"/>
      <c r="FW881" s="37"/>
      <c r="FX881" s="37"/>
      <c r="FY881" s="37"/>
      <c r="FZ881" s="37"/>
      <c r="GA881" s="37"/>
      <c r="GB881" s="37"/>
      <c r="GC881" s="37"/>
      <c r="GD881" s="37"/>
      <c r="GE881" s="37"/>
      <c r="GF881" s="37"/>
      <c r="GG881" s="37"/>
      <c r="GH881" s="37"/>
      <c r="GI881" s="37"/>
      <c r="GJ881" s="37"/>
      <c r="GK881" s="37"/>
      <c r="GL881" s="37"/>
      <c r="GM881" s="37"/>
      <c r="GN881" s="37"/>
      <c r="GO881" s="37"/>
      <c r="GP881" s="37"/>
      <c r="GQ881" s="37"/>
      <c r="GR881" s="37"/>
      <c r="GS881" s="37"/>
      <c r="GT881" s="37"/>
      <c r="GU881" s="37"/>
      <c r="GV881" s="37"/>
      <c r="GW881" s="37"/>
      <c r="GX881" s="37"/>
      <c r="GY881" s="37"/>
      <c r="GZ881" s="37"/>
      <c r="HA881" s="37"/>
      <c r="HB881" s="37"/>
      <c r="HC881" s="37"/>
      <c r="HD881" s="37"/>
      <c r="HE881" s="37"/>
      <c r="HF881" s="37"/>
      <c r="HG881" s="37"/>
      <c r="HH881" s="37"/>
      <c r="HI881" s="37"/>
      <c r="HJ881" s="37"/>
      <c r="HK881" s="37"/>
      <c r="HL881" s="37"/>
      <c r="HM881" s="37"/>
    </row>
    <row r="882" spans="1:221" x14ac:dyDescent="0.25">
      <c r="A882" s="230">
        <v>3</v>
      </c>
      <c r="B882" s="227" t="s">
        <v>593</v>
      </c>
      <c r="C882" s="283" t="s">
        <v>625</v>
      </c>
      <c r="D882" s="308">
        <v>43464</v>
      </c>
      <c r="E882" s="144">
        <v>0.27083333333333331</v>
      </c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98" t="str">
        <f t="shared" si="13"/>
        <v>3|pontal Norte do Rio Doce|povoação|20181230|063000</v>
      </c>
      <c r="Q882" s="233" t="s">
        <v>6</v>
      </c>
      <c r="R882" s="231" t="s">
        <v>6</v>
      </c>
      <c r="S882" s="98" t="s">
        <v>6</v>
      </c>
      <c r="T882" s="233" t="s">
        <v>6</v>
      </c>
      <c r="U882" s="231" t="s">
        <v>6</v>
      </c>
      <c r="V882" s="98" t="s">
        <v>6</v>
      </c>
      <c r="W882" s="233" t="s">
        <v>6</v>
      </c>
      <c r="X882" s="300" t="s">
        <v>6</v>
      </c>
      <c r="Y882" s="98" t="s">
        <v>6</v>
      </c>
      <c r="Z882" s="98" t="s">
        <v>6</v>
      </c>
      <c r="AA882" s="98" t="s">
        <v>6</v>
      </c>
      <c r="AB882" s="98" t="s">
        <v>6</v>
      </c>
      <c r="AC882" s="98" t="s">
        <v>6</v>
      </c>
      <c r="AD882" s="98" t="s">
        <v>6</v>
      </c>
      <c r="AE882" s="98" t="s">
        <v>6</v>
      </c>
      <c r="AF882" s="98" t="s">
        <v>6</v>
      </c>
      <c r="AG882" s="98" t="s">
        <v>6</v>
      </c>
      <c r="AH882" s="231" t="s">
        <v>538</v>
      </c>
      <c r="AI882" s="233" t="s">
        <v>565</v>
      </c>
      <c r="AJ882" s="283">
        <v>100</v>
      </c>
      <c r="AK882" s="283" t="s">
        <v>714</v>
      </c>
      <c r="AL882" s="98" t="s">
        <v>416</v>
      </c>
      <c r="AM882" s="283">
        <v>1</v>
      </c>
      <c r="AN882" s="98">
        <v>1</v>
      </c>
      <c r="AO882" s="98" t="s">
        <v>467</v>
      </c>
      <c r="CQ882" s="40"/>
      <c r="CR882" s="40"/>
      <c r="CS882" s="40"/>
      <c r="CT882" s="40"/>
      <c r="CU882" s="40"/>
      <c r="CV882" s="40"/>
      <c r="CW882" s="40"/>
      <c r="CX882" s="40"/>
      <c r="CY882" s="40"/>
      <c r="CZ882" s="40"/>
      <c r="DA882" s="40"/>
      <c r="DB882" s="40"/>
      <c r="DC882" s="40"/>
      <c r="DD882" s="40"/>
      <c r="DE882" s="40"/>
      <c r="DF882" s="40"/>
      <c r="DG882" s="40"/>
      <c r="DH882" s="37"/>
      <c r="DI882" s="37"/>
      <c r="DJ882" s="37"/>
      <c r="DK882" s="37"/>
      <c r="DL882" s="37"/>
      <c r="DM882" s="37"/>
      <c r="DN882" s="37"/>
      <c r="DO882" s="37"/>
      <c r="DP882" s="37"/>
      <c r="DQ882" s="37"/>
      <c r="DR882" s="37"/>
      <c r="DS882" s="37"/>
      <c r="DT882" s="37"/>
      <c r="DU882" s="37"/>
      <c r="DV882" s="37"/>
      <c r="DW882" s="37"/>
      <c r="DX882" s="37"/>
      <c r="DY882" s="37"/>
      <c r="DZ882" s="37"/>
      <c r="EA882" s="37"/>
      <c r="EB882" s="37"/>
      <c r="EC882" s="37"/>
      <c r="ED882" s="37"/>
      <c r="EE882" s="37"/>
      <c r="EF882" s="37"/>
      <c r="EG882" s="37"/>
      <c r="EH882" s="37"/>
      <c r="EI882" s="37"/>
      <c r="EJ882" s="37"/>
      <c r="EK882" s="37"/>
      <c r="EL882" s="37"/>
      <c r="EM882" s="37"/>
      <c r="EN882" s="37"/>
      <c r="EO882" s="37"/>
      <c r="EP882" s="37"/>
      <c r="EQ882" s="37"/>
      <c r="ER882" s="37"/>
      <c r="ES882" s="37"/>
      <c r="ET882" s="37"/>
      <c r="EU882" s="37"/>
      <c r="EV882" s="37"/>
      <c r="EW882" s="37"/>
      <c r="EX882" s="37"/>
      <c r="EY882" s="37"/>
      <c r="EZ882" s="37"/>
      <c r="FA882" s="37"/>
      <c r="FB882" s="37"/>
      <c r="FC882" s="37"/>
      <c r="FD882" s="37"/>
      <c r="FE882" s="37"/>
      <c r="FF882" s="37"/>
      <c r="FG882" s="37"/>
      <c r="FH882" s="37"/>
      <c r="FI882" s="37"/>
      <c r="FJ882" s="37"/>
      <c r="FK882" s="37"/>
      <c r="FL882" s="37"/>
      <c r="FM882" s="37"/>
      <c r="FN882" s="37"/>
      <c r="FO882" s="37"/>
      <c r="FP882" s="37"/>
      <c r="FQ882" s="37"/>
      <c r="FR882" s="37"/>
      <c r="FS882" s="37"/>
      <c r="FT882" s="37"/>
      <c r="FU882" s="37"/>
      <c r="FV882" s="37"/>
      <c r="FW882" s="37"/>
      <c r="FX882" s="37"/>
      <c r="FY882" s="37"/>
      <c r="FZ882" s="37"/>
      <c r="GA882" s="37"/>
      <c r="GB882" s="37"/>
      <c r="GC882" s="37"/>
      <c r="GD882" s="37"/>
      <c r="GE882" s="37"/>
      <c r="GF882" s="37"/>
      <c r="GG882" s="37"/>
      <c r="GH882" s="37"/>
      <c r="GI882" s="37"/>
      <c r="GJ882" s="37"/>
      <c r="GK882" s="37"/>
      <c r="GL882" s="37"/>
      <c r="GM882" s="37"/>
      <c r="GN882" s="37"/>
      <c r="GO882" s="37"/>
      <c r="GP882" s="37"/>
      <c r="GQ882" s="37"/>
      <c r="GR882" s="37"/>
      <c r="GS882" s="37"/>
      <c r="GT882" s="37"/>
      <c r="GU882" s="37"/>
      <c r="GV882" s="37"/>
      <c r="GW882" s="37"/>
      <c r="GX882" s="37"/>
      <c r="GY882" s="37"/>
      <c r="GZ882" s="37"/>
      <c r="HA882" s="37"/>
      <c r="HB882" s="37"/>
      <c r="HC882" s="37"/>
      <c r="HD882" s="37"/>
      <c r="HE882" s="37"/>
      <c r="HF882" s="37"/>
      <c r="HG882" s="37"/>
      <c r="HH882" s="37"/>
      <c r="HI882" s="37"/>
      <c r="HJ882" s="37"/>
      <c r="HK882" s="37"/>
      <c r="HL882" s="37"/>
      <c r="HM882" s="37"/>
    </row>
    <row r="883" spans="1:221" x14ac:dyDescent="0.25">
      <c r="A883" s="230">
        <v>3</v>
      </c>
      <c r="B883" s="227" t="s">
        <v>593</v>
      </c>
      <c r="C883" s="283" t="s">
        <v>625</v>
      </c>
      <c r="D883" s="308">
        <v>43464</v>
      </c>
      <c r="E883" s="144">
        <v>0.27083333333333331</v>
      </c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98" t="str">
        <f t="shared" si="13"/>
        <v>3|pontal Norte do Rio Doce|povoação|20181230|063000</v>
      </c>
      <c r="Q883" s="233" t="s">
        <v>6</v>
      </c>
      <c r="R883" s="231" t="s">
        <v>6</v>
      </c>
      <c r="S883" s="98" t="s">
        <v>6</v>
      </c>
      <c r="T883" s="233" t="s">
        <v>6</v>
      </c>
      <c r="U883" s="231" t="s">
        <v>6</v>
      </c>
      <c r="V883" s="98" t="s">
        <v>6</v>
      </c>
      <c r="W883" s="233" t="s">
        <v>6</v>
      </c>
      <c r="X883" s="300" t="s">
        <v>6</v>
      </c>
      <c r="Y883" s="98" t="s">
        <v>6</v>
      </c>
      <c r="Z883" s="98" t="s">
        <v>6</v>
      </c>
      <c r="AA883" s="98" t="s">
        <v>6</v>
      </c>
      <c r="AB883" s="98" t="s">
        <v>6</v>
      </c>
      <c r="AC883" s="98" t="s">
        <v>6</v>
      </c>
      <c r="AD883" s="98" t="s">
        <v>6</v>
      </c>
      <c r="AE883" s="98" t="s">
        <v>6</v>
      </c>
      <c r="AF883" s="98" t="s">
        <v>6</v>
      </c>
      <c r="AG883" s="98" t="s">
        <v>6</v>
      </c>
      <c r="AH883" s="231" t="s">
        <v>538</v>
      </c>
      <c r="AI883" s="233" t="s">
        <v>565</v>
      </c>
      <c r="AJ883" s="283">
        <v>100</v>
      </c>
      <c r="AK883" s="283" t="s">
        <v>714</v>
      </c>
      <c r="AL883" s="98" t="s">
        <v>416</v>
      </c>
      <c r="AM883" s="283">
        <v>1</v>
      </c>
      <c r="AN883" s="98">
        <v>1</v>
      </c>
      <c r="AO883" s="98" t="s">
        <v>467</v>
      </c>
      <c r="CQ883" s="40"/>
      <c r="CR883" s="40"/>
      <c r="CS883" s="40"/>
      <c r="CT883" s="40"/>
      <c r="CU883" s="40"/>
      <c r="CV883" s="40"/>
      <c r="CW883" s="40"/>
      <c r="CX883" s="40"/>
      <c r="CY883" s="40"/>
      <c r="CZ883" s="40"/>
      <c r="DA883" s="40"/>
      <c r="DB883" s="40"/>
      <c r="DC883" s="40"/>
      <c r="DD883" s="40"/>
      <c r="DE883" s="40"/>
      <c r="DF883" s="40"/>
      <c r="DG883" s="40"/>
      <c r="DH883" s="37"/>
      <c r="DI883" s="37"/>
      <c r="DJ883" s="37"/>
      <c r="DK883" s="37"/>
      <c r="DL883" s="37"/>
      <c r="DM883" s="37"/>
      <c r="DN883" s="37"/>
      <c r="DO883" s="37"/>
      <c r="DP883" s="37"/>
      <c r="DQ883" s="37"/>
      <c r="DR883" s="37"/>
      <c r="DS883" s="37"/>
      <c r="DT883" s="37"/>
      <c r="DU883" s="37"/>
      <c r="DV883" s="37"/>
      <c r="DW883" s="37"/>
      <c r="DX883" s="37"/>
      <c r="DY883" s="37"/>
      <c r="DZ883" s="37"/>
      <c r="EA883" s="37"/>
      <c r="EB883" s="37"/>
      <c r="EC883" s="37"/>
      <c r="ED883" s="37"/>
      <c r="EE883" s="37"/>
      <c r="EF883" s="37"/>
      <c r="EG883" s="37"/>
      <c r="EH883" s="37"/>
      <c r="EI883" s="37"/>
      <c r="EJ883" s="37"/>
      <c r="EK883" s="37"/>
      <c r="EL883" s="37"/>
      <c r="EM883" s="37"/>
      <c r="EN883" s="37"/>
      <c r="EO883" s="37"/>
      <c r="EP883" s="37"/>
      <c r="EQ883" s="37"/>
      <c r="ER883" s="37"/>
      <c r="ES883" s="37"/>
      <c r="ET883" s="37"/>
      <c r="EU883" s="37"/>
      <c r="EV883" s="37"/>
      <c r="EW883" s="37"/>
      <c r="EX883" s="37"/>
      <c r="EY883" s="37"/>
      <c r="EZ883" s="37"/>
      <c r="FA883" s="37"/>
      <c r="FB883" s="37"/>
      <c r="FC883" s="37"/>
      <c r="FD883" s="37"/>
      <c r="FE883" s="37"/>
      <c r="FF883" s="37"/>
      <c r="FG883" s="37"/>
      <c r="FH883" s="37"/>
      <c r="FI883" s="37"/>
      <c r="FJ883" s="37"/>
      <c r="FK883" s="37"/>
      <c r="FL883" s="37"/>
      <c r="FM883" s="37"/>
      <c r="FN883" s="37"/>
      <c r="FO883" s="37"/>
      <c r="FP883" s="37"/>
      <c r="FQ883" s="37"/>
      <c r="FR883" s="37"/>
      <c r="FS883" s="37"/>
      <c r="FT883" s="37"/>
      <c r="FU883" s="37"/>
      <c r="FV883" s="37"/>
      <c r="FW883" s="37"/>
      <c r="FX883" s="37"/>
      <c r="FY883" s="37"/>
      <c r="FZ883" s="37"/>
      <c r="GA883" s="37"/>
      <c r="GB883" s="37"/>
      <c r="GC883" s="37"/>
      <c r="GD883" s="37"/>
      <c r="GE883" s="37"/>
      <c r="GF883" s="37"/>
      <c r="GG883" s="37"/>
      <c r="GH883" s="37"/>
      <c r="GI883" s="37"/>
      <c r="GJ883" s="37"/>
      <c r="GK883" s="37"/>
      <c r="GL883" s="37"/>
      <c r="GM883" s="37"/>
      <c r="GN883" s="37"/>
      <c r="GO883" s="37"/>
      <c r="GP883" s="37"/>
      <c r="GQ883" s="37"/>
      <c r="GR883" s="37"/>
      <c r="GS883" s="37"/>
      <c r="GT883" s="37"/>
      <c r="GU883" s="37"/>
      <c r="GV883" s="37"/>
      <c r="GW883" s="37"/>
      <c r="GX883" s="37"/>
      <c r="GY883" s="37"/>
      <c r="GZ883" s="37"/>
      <c r="HA883" s="37"/>
      <c r="HB883" s="37"/>
      <c r="HC883" s="37"/>
      <c r="HD883" s="37"/>
      <c r="HE883" s="37"/>
      <c r="HF883" s="37"/>
      <c r="HG883" s="37"/>
      <c r="HH883" s="37"/>
      <c r="HI883" s="37"/>
      <c r="HJ883" s="37"/>
      <c r="HK883" s="37"/>
      <c r="HL883" s="37"/>
      <c r="HM883" s="37"/>
    </row>
    <row r="884" spans="1:221" x14ac:dyDescent="0.25">
      <c r="A884" s="230">
        <v>3</v>
      </c>
      <c r="B884" s="227" t="s">
        <v>593</v>
      </c>
      <c r="C884" s="283" t="s">
        <v>625</v>
      </c>
      <c r="D884" s="308">
        <v>43464</v>
      </c>
      <c r="E884" s="144">
        <v>0.27083333333333331</v>
      </c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98" t="str">
        <f t="shared" si="13"/>
        <v>3|pontal Norte do Rio Doce|povoação|20181230|063000</v>
      </c>
      <c r="Q884" s="233" t="s">
        <v>6</v>
      </c>
      <c r="R884" s="231" t="s">
        <v>6</v>
      </c>
      <c r="S884" s="98" t="s">
        <v>6</v>
      </c>
      <c r="T884" s="233" t="s">
        <v>6</v>
      </c>
      <c r="U884" s="231" t="s">
        <v>6</v>
      </c>
      <c r="V884" s="98" t="s">
        <v>6</v>
      </c>
      <c r="W884" s="233" t="s">
        <v>6</v>
      </c>
      <c r="X884" s="300" t="s">
        <v>6</v>
      </c>
      <c r="Y884" s="98" t="s">
        <v>6</v>
      </c>
      <c r="Z884" s="98" t="s">
        <v>6</v>
      </c>
      <c r="AA884" s="98" t="s">
        <v>6</v>
      </c>
      <c r="AB884" s="98" t="s">
        <v>6</v>
      </c>
      <c r="AC884" s="98" t="s">
        <v>6</v>
      </c>
      <c r="AD884" s="98" t="s">
        <v>6</v>
      </c>
      <c r="AE884" s="98" t="s">
        <v>6</v>
      </c>
      <c r="AF884" s="98" t="s">
        <v>6</v>
      </c>
      <c r="AG884" s="98" t="s">
        <v>6</v>
      </c>
      <c r="AH884" s="231" t="s">
        <v>538</v>
      </c>
      <c r="AI884" s="233" t="s">
        <v>565</v>
      </c>
      <c r="AJ884" s="283">
        <v>100</v>
      </c>
      <c r="AK884" s="283" t="s">
        <v>714</v>
      </c>
      <c r="AL884" s="98" t="s">
        <v>416</v>
      </c>
      <c r="AM884" s="283">
        <v>1</v>
      </c>
      <c r="AN884" s="98">
        <v>1</v>
      </c>
      <c r="AO884" s="98" t="s">
        <v>467</v>
      </c>
      <c r="CQ884" s="40"/>
      <c r="CR884" s="40"/>
      <c r="CS884" s="40"/>
      <c r="CT884" s="40"/>
      <c r="CU884" s="40"/>
      <c r="CV884" s="40"/>
      <c r="CW884" s="40"/>
      <c r="CX884" s="40"/>
      <c r="CY884" s="40"/>
      <c r="CZ884" s="40"/>
      <c r="DA884" s="40"/>
      <c r="DB884" s="40"/>
      <c r="DC884" s="40"/>
      <c r="DD884" s="40"/>
      <c r="DE884" s="40"/>
      <c r="DF884" s="40"/>
      <c r="DG884" s="40"/>
      <c r="DH884" s="37"/>
      <c r="DI884" s="37"/>
      <c r="DJ884" s="37"/>
      <c r="DK884" s="37"/>
      <c r="DL884" s="37"/>
      <c r="DM884" s="37"/>
      <c r="DN884" s="37"/>
      <c r="DO884" s="37"/>
      <c r="DP884" s="37"/>
      <c r="DQ884" s="37"/>
      <c r="DR884" s="37"/>
      <c r="DS884" s="37"/>
      <c r="DT884" s="37"/>
      <c r="DU884" s="37"/>
      <c r="DV884" s="37"/>
      <c r="DW884" s="37"/>
      <c r="DX884" s="37"/>
      <c r="DY884" s="37"/>
      <c r="DZ884" s="37"/>
      <c r="EA884" s="37"/>
      <c r="EB884" s="37"/>
      <c r="EC884" s="37"/>
      <c r="ED884" s="37"/>
      <c r="EE884" s="37"/>
      <c r="EF884" s="37"/>
      <c r="EG884" s="37"/>
      <c r="EH884" s="37"/>
      <c r="EI884" s="37"/>
      <c r="EJ884" s="37"/>
      <c r="EK884" s="37"/>
      <c r="EL884" s="37"/>
      <c r="EM884" s="37"/>
      <c r="EN884" s="37"/>
      <c r="EO884" s="37"/>
      <c r="EP884" s="37"/>
      <c r="EQ884" s="37"/>
      <c r="ER884" s="37"/>
      <c r="ES884" s="37"/>
      <c r="ET884" s="37"/>
      <c r="EU884" s="37"/>
      <c r="EV884" s="37"/>
      <c r="EW884" s="37"/>
      <c r="EX884" s="37"/>
      <c r="EY884" s="37"/>
      <c r="EZ884" s="37"/>
      <c r="FA884" s="37"/>
      <c r="FB884" s="37"/>
      <c r="FC884" s="37"/>
      <c r="FD884" s="37"/>
      <c r="FE884" s="37"/>
      <c r="FF884" s="37"/>
      <c r="FG884" s="37"/>
      <c r="FH884" s="37"/>
      <c r="FI884" s="37"/>
      <c r="FJ884" s="37"/>
      <c r="FK884" s="37"/>
      <c r="FL884" s="37"/>
      <c r="FM884" s="37"/>
      <c r="FN884" s="37"/>
      <c r="FO884" s="37"/>
      <c r="FP884" s="37"/>
      <c r="FQ884" s="37"/>
      <c r="FR884" s="37"/>
      <c r="FS884" s="37"/>
      <c r="FT884" s="37"/>
      <c r="FU884" s="37"/>
      <c r="FV884" s="37"/>
      <c r="FW884" s="37"/>
      <c r="FX884" s="37"/>
      <c r="FY884" s="37"/>
      <c r="FZ884" s="37"/>
      <c r="GA884" s="37"/>
      <c r="GB884" s="37"/>
      <c r="GC884" s="37"/>
      <c r="GD884" s="37"/>
      <c r="GE884" s="37"/>
      <c r="GF884" s="37"/>
      <c r="GG884" s="37"/>
      <c r="GH884" s="37"/>
      <c r="GI884" s="37"/>
      <c r="GJ884" s="37"/>
      <c r="GK884" s="37"/>
      <c r="GL884" s="37"/>
      <c r="GM884" s="37"/>
      <c r="GN884" s="37"/>
      <c r="GO884" s="37"/>
      <c r="GP884" s="37"/>
      <c r="GQ884" s="37"/>
      <c r="GR884" s="37"/>
      <c r="GS884" s="37"/>
      <c r="GT884" s="37"/>
      <c r="GU884" s="37"/>
      <c r="GV884" s="37"/>
      <c r="GW884" s="37"/>
      <c r="GX884" s="37"/>
      <c r="GY884" s="37"/>
      <c r="GZ884" s="37"/>
      <c r="HA884" s="37"/>
      <c r="HB884" s="37"/>
      <c r="HC884" s="37"/>
      <c r="HD884" s="37"/>
      <c r="HE884" s="37"/>
      <c r="HF884" s="37"/>
      <c r="HG884" s="37"/>
      <c r="HH884" s="37"/>
      <c r="HI884" s="37"/>
      <c r="HJ884" s="37"/>
      <c r="HK884" s="37"/>
      <c r="HL884" s="37"/>
      <c r="HM884" s="37"/>
    </row>
    <row r="885" spans="1:221" x14ac:dyDescent="0.25">
      <c r="A885" s="230">
        <v>3</v>
      </c>
      <c r="B885" s="227" t="s">
        <v>593</v>
      </c>
      <c r="C885" s="283" t="s">
        <v>625</v>
      </c>
      <c r="D885" s="308">
        <v>43464</v>
      </c>
      <c r="E885" s="144">
        <v>0.27083333333333331</v>
      </c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98" t="str">
        <f t="shared" si="13"/>
        <v>3|pontal Norte do Rio Doce|povoação|20181230|063000</v>
      </c>
      <c r="Q885" s="233" t="s">
        <v>6</v>
      </c>
      <c r="R885" s="231" t="s">
        <v>6</v>
      </c>
      <c r="S885" s="98" t="s">
        <v>6</v>
      </c>
      <c r="T885" s="233" t="s">
        <v>6</v>
      </c>
      <c r="U885" s="231" t="s">
        <v>6</v>
      </c>
      <c r="V885" s="98" t="s">
        <v>6</v>
      </c>
      <c r="W885" s="233" t="s">
        <v>6</v>
      </c>
      <c r="X885" s="300" t="s">
        <v>6</v>
      </c>
      <c r="Y885" s="98" t="s">
        <v>6</v>
      </c>
      <c r="Z885" s="98" t="s">
        <v>6</v>
      </c>
      <c r="AA885" s="98" t="s">
        <v>6</v>
      </c>
      <c r="AB885" s="98" t="s">
        <v>6</v>
      </c>
      <c r="AC885" s="98" t="s">
        <v>6</v>
      </c>
      <c r="AD885" s="98" t="s">
        <v>6</v>
      </c>
      <c r="AE885" s="98" t="s">
        <v>6</v>
      </c>
      <c r="AF885" s="98" t="s">
        <v>6</v>
      </c>
      <c r="AG885" s="98" t="s">
        <v>6</v>
      </c>
      <c r="AH885" s="231" t="s">
        <v>538</v>
      </c>
      <c r="AI885" s="233" t="s">
        <v>565</v>
      </c>
      <c r="AJ885" s="283">
        <v>100</v>
      </c>
      <c r="AK885" s="283" t="s">
        <v>714</v>
      </c>
      <c r="AL885" s="98" t="s">
        <v>416</v>
      </c>
      <c r="AM885" s="283">
        <v>2</v>
      </c>
      <c r="AN885" s="98">
        <v>1</v>
      </c>
      <c r="AO885" s="98" t="s">
        <v>467</v>
      </c>
      <c r="CQ885" s="40"/>
      <c r="CR885" s="40"/>
      <c r="CS885" s="40"/>
      <c r="CT885" s="40"/>
      <c r="CU885" s="40"/>
      <c r="CV885" s="40"/>
      <c r="CW885" s="40"/>
      <c r="CX885" s="40"/>
      <c r="CY885" s="40"/>
      <c r="CZ885" s="40"/>
      <c r="DA885" s="40"/>
      <c r="DB885" s="40"/>
      <c r="DC885" s="40"/>
      <c r="DD885" s="40"/>
      <c r="DE885" s="40"/>
      <c r="DF885" s="40"/>
      <c r="DG885" s="40"/>
      <c r="DH885" s="37"/>
      <c r="DI885" s="37"/>
      <c r="DJ885" s="37"/>
      <c r="DK885" s="37"/>
      <c r="DL885" s="37"/>
      <c r="DM885" s="37"/>
      <c r="DN885" s="37"/>
      <c r="DO885" s="37"/>
      <c r="DP885" s="37"/>
      <c r="DQ885" s="37"/>
      <c r="DR885" s="37"/>
      <c r="DS885" s="37"/>
      <c r="DT885" s="37"/>
      <c r="DU885" s="37"/>
      <c r="DV885" s="37"/>
      <c r="DW885" s="37"/>
      <c r="DX885" s="37"/>
      <c r="DY885" s="37"/>
      <c r="DZ885" s="37"/>
      <c r="EA885" s="37"/>
      <c r="EB885" s="37"/>
      <c r="EC885" s="37"/>
      <c r="ED885" s="37"/>
      <c r="EE885" s="37"/>
      <c r="EF885" s="37"/>
      <c r="EG885" s="37"/>
      <c r="EH885" s="37"/>
      <c r="EI885" s="37"/>
      <c r="EJ885" s="37"/>
      <c r="EK885" s="37"/>
      <c r="EL885" s="37"/>
      <c r="EM885" s="37"/>
      <c r="EN885" s="37"/>
      <c r="EO885" s="37"/>
      <c r="EP885" s="37"/>
      <c r="EQ885" s="37"/>
      <c r="ER885" s="37"/>
      <c r="ES885" s="37"/>
      <c r="ET885" s="37"/>
      <c r="EU885" s="37"/>
      <c r="EV885" s="37"/>
      <c r="EW885" s="37"/>
      <c r="EX885" s="37"/>
      <c r="EY885" s="37"/>
      <c r="EZ885" s="37"/>
      <c r="FA885" s="37"/>
      <c r="FB885" s="37"/>
      <c r="FC885" s="37"/>
      <c r="FD885" s="37"/>
      <c r="FE885" s="37"/>
      <c r="FF885" s="37"/>
      <c r="FG885" s="37"/>
      <c r="FH885" s="37"/>
      <c r="FI885" s="37"/>
      <c r="FJ885" s="37"/>
      <c r="FK885" s="37"/>
      <c r="FL885" s="37"/>
      <c r="FM885" s="37"/>
      <c r="FN885" s="37"/>
      <c r="FO885" s="37"/>
      <c r="FP885" s="37"/>
      <c r="FQ885" s="37"/>
      <c r="FR885" s="37"/>
      <c r="FS885" s="37"/>
      <c r="FT885" s="37"/>
      <c r="FU885" s="37"/>
      <c r="FV885" s="37"/>
      <c r="FW885" s="37"/>
      <c r="FX885" s="37"/>
      <c r="FY885" s="37"/>
      <c r="FZ885" s="37"/>
      <c r="GA885" s="37"/>
      <c r="GB885" s="37"/>
      <c r="GC885" s="37"/>
      <c r="GD885" s="37"/>
      <c r="GE885" s="37"/>
      <c r="GF885" s="37"/>
      <c r="GG885" s="37"/>
      <c r="GH885" s="37"/>
      <c r="GI885" s="37"/>
      <c r="GJ885" s="37"/>
      <c r="GK885" s="37"/>
      <c r="GL885" s="37"/>
      <c r="GM885" s="37"/>
      <c r="GN885" s="37"/>
      <c r="GO885" s="37"/>
      <c r="GP885" s="37"/>
      <c r="GQ885" s="37"/>
      <c r="GR885" s="37"/>
      <c r="GS885" s="37"/>
      <c r="GT885" s="37"/>
      <c r="GU885" s="37"/>
      <c r="GV885" s="37"/>
      <c r="GW885" s="37"/>
      <c r="GX885" s="37"/>
      <c r="GY885" s="37"/>
      <c r="GZ885" s="37"/>
      <c r="HA885" s="37"/>
      <c r="HB885" s="37"/>
      <c r="HC885" s="37"/>
      <c r="HD885" s="37"/>
      <c r="HE885" s="37"/>
      <c r="HF885" s="37"/>
      <c r="HG885" s="37"/>
      <c r="HH885" s="37"/>
      <c r="HI885" s="37"/>
      <c r="HJ885" s="37"/>
      <c r="HK885" s="37"/>
      <c r="HL885" s="37"/>
      <c r="HM885" s="37"/>
    </row>
    <row r="886" spans="1:221" x14ac:dyDescent="0.25">
      <c r="A886" s="230">
        <v>3</v>
      </c>
      <c r="B886" s="227" t="s">
        <v>593</v>
      </c>
      <c r="C886" s="283" t="s">
        <v>625</v>
      </c>
      <c r="D886" s="308">
        <v>43464</v>
      </c>
      <c r="E886" s="144">
        <v>0.27083333333333331</v>
      </c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98" t="str">
        <f t="shared" si="13"/>
        <v>3|pontal Norte do Rio Doce|povoação|20181230|063000</v>
      </c>
      <c r="Q886" s="233" t="s">
        <v>6</v>
      </c>
      <c r="R886" s="231" t="s">
        <v>6</v>
      </c>
      <c r="S886" s="98" t="s">
        <v>6</v>
      </c>
      <c r="T886" s="233" t="s">
        <v>6</v>
      </c>
      <c r="U886" s="231" t="s">
        <v>6</v>
      </c>
      <c r="V886" s="98" t="s">
        <v>6</v>
      </c>
      <c r="W886" s="233" t="s">
        <v>6</v>
      </c>
      <c r="X886" s="300" t="s">
        <v>6</v>
      </c>
      <c r="Y886" s="98" t="s">
        <v>6</v>
      </c>
      <c r="Z886" s="98" t="s">
        <v>6</v>
      </c>
      <c r="AA886" s="98" t="s">
        <v>6</v>
      </c>
      <c r="AB886" s="98" t="s">
        <v>6</v>
      </c>
      <c r="AC886" s="98" t="s">
        <v>6</v>
      </c>
      <c r="AD886" s="98" t="s">
        <v>6</v>
      </c>
      <c r="AE886" s="98" t="s">
        <v>6</v>
      </c>
      <c r="AF886" s="98" t="s">
        <v>6</v>
      </c>
      <c r="AG886" s="98" t="s">
        <v>6</v>
      </c>
      <c r="AH886" s="231" t="s">
        <v>538</v>
      </c>
      <c r="AI886" s="233" t="s">
        <v>565</v>
      </c>
      <c r="AJ886" s="283">
        <v>100</v>
      </c>
      <c r="AK886" s="283" t="s">
        <v>714</v>
      </c>
      <c r="AL886" s="98" t="s">
        <v>416</v>
      </c>
      <c r="AM886" s="283">
        <v>1</v>
      </c>
      <c r="AN886" s="98">
        <v>1</v>
      </c>
      <c r="AO886" s="98" t="s">
        <v>467</v>
      </c>
      <c r="CQ886" s="40"/>
      <c r="CR886" s="40"/>
      <c r="CS886" s="40"/>
      <c r="CT886" s="40"/>
      <c r="CU886" s="40"/>
      <c r="CV886" s="40"/>
      <c r="CW886" s="40"/>
      <c r="CX886" s="40"/>
      <c r="CY886" s="40"/>
      <c r="CZ886" s="40"/>
      <c r="DA886" s="40"/>
      <c r="DB886" s="40"/>
      <c r="DC886" s="40"/>
      <c r="DD886" s="40"/>
      <c r="DE886" s="40"/>
      <c r="DF886" s="40"/>
      <c r="DG886" s="40"/>
      <c r="DH886" s="37"/>
      <c r="DI886" s="37"/>
      <c r="DJ886" s="37"/>
      <c r="DK886" s="37"/>
      <c r="DL886" s="37"/>
      <c r="DM886" s="37"/>
      <c r="DN886" s="37"/>
      <c r="DO886" s="37"/>
      <c r="DP886" s="37"/>
      <c r="DQ886" s="37"/>
      <c r="DR886" s="37"/>
      <c r="DS886" s="37"/>
      <c r="DT886" s="37"/>
      <c r="DU886" s="37"/>
      <c r="DV886" s="37"/>
      <c r="DW886" s="37"/>
      <c r="DX886" s="37"/>
      <c r="DY886" s="37"/>
      <c r="DZ886" s="37"/>
      <c r="EA886" s="37"/>
      <c r="EB886" s="37"/>
      <c r="EC886" s="37"/>
      <c r="ED886" s="37"/>
      <c r="EE886" s="37"/>
      <c r="EF886" s="37"/>
      <c r="EG886" s="37"/>
      <c r="EH886" s="37"/>
      <c r="EI886" s="37"/>
      <c r="EJ886" s="37"/>
      <c r="EK886" s="37"/>
      <c r="EL886" s="37"/>
      <c r="EM886" s="37"/>
      <c r="EN886" s="37"/>
      <c r="EO886" s="37"/>
      <c r="EP886" s="37"/>
      <c r="EQ886" s="37"/>
      <c r="ER886" s="37"/>
      <c r="ES886" s="37"/>
      <c r="ET886" s="37"/>
      <c r="EU886" s="37"/>
      <c r="EV886" s="37"/>
      <c r="EW886" s="37"/>
      <c r="EX886" s="37"/>
      <c r="EY886" s="37"/>
      <c r="EZ886" s="37"/>
      <c r="FA886" s="37"/>
      <c r="FB886" s="37"/>
      <c r="FC886" s="37"/>
      <c r="FD886" s="37"/>
      <c r="FE886" s="37"/>
      <c r="FF886" s="37"/>
      <c r="FG886" s="37"/>
      <c r="FH886" s="37"/>
      <c r="FI886" s="37"/>
      <c r="FJ886" s="37"/>
      <c r="FK886" s="37"/>
      <c r="FL886" s="37"/>
      <c r="FM886" s="37"/>
      <c r="FN886" s="37"/>
      <c r="FO886" s="37"/>
      <c r="FP886" s="37"/>
      <c r="FQ886" s="37"/>
      <c r="FR886" s="37"/>
      <c r="FS886" s="37"/>
      <c r="FT886" s="37"/>
      <c r="FU886" s="37"/>
      <c r="FV886" s="37"/>
      <c r="FW886" s="37"/>
      <c r="FX886" s="37"/>
      <c r="FY886" s="37"/>
      <c r="FZ886" s="37"/>
      <c r="GA886" s="37"/>
      <c r="GB886" s="37"/>
      <c r="GC886" s="37"/>
      <c r="GD886" s="37"/>
      <c r="GE886" s="37"/>
      <c r="GF886" s="37"/>
      <c r="GG886" s="37"/>
      <c r="GH886" s="37"/>
      <c r="GI886" s="37"/>
      <c r="GJ886" s="37"/>
      <c r="GK886" s="37"/>
      <c r="GL886" s="37"/>
      <c r="GM886" s="37"/>
      <c r="GN886" s="37"/>
      <c r="GO886" s="37"/>
      <c r="GP886" s="37"/>
      <c r="GQ886" s="37"/>
      <c r="GR886" s="37"/>
      <c r="GS886" s="37"/>
      <c r="GT886" s="37"/>
      <c r="GU886" s="37"/>
      <c r="GV886" s="37"/>
      <c r="GW886" s="37"/>
      <c r="GX886" s="37"/>
      <c r="GY886" s="37"/>
      <c r="GZ886" s="37"/>
      <c r="HA886" s="37"/>
      <c r="HB886" s="37"/>
      <c r="HC886" s="37"/>
      <c r="HD886" s="37"/>
      <c r="HE886" s="37"/>
      <c r="HF886" s="37"/>
      <c r="HG886" s="37"/>
      <c r="HH886" s="37"/>
      <c r="HI886" s="37"/>
      <c r="HJ886" s="37"/>
      <c r="HK886" s="37"/>
      <c r="HL886" s="37"/>
      <c r="HM886" s="37"/>
    </row>
    <row r="887" spans="1:221" x14ac:dyDescent="0.25">
      <c r="A887" s="230">
        <v>3</v>
      </c>
      <c r="B887" s="227" t="s">
        <v>593</v>
      </c>
      <c r="C887" s="283" t="s">
        <v>625</v>
      </c>
      <c r="D887" s="308">
        <v>43464</v>
      </c>
      <c r="E887" s="144">
        <v>0.27083333333333331</v>
      </c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98" t="str">
        <f t="shared" si="13"/>
        <v>3|pontal Norte do Rio Doce|povoação|20181230|063000</v>
      </c>
      <c r="Q887" s="233" t="s">
        <v>6</v>
      </c>
      <c r="R887" s="231" t="s">
        <v>6</v>
      </c>
      <c r="S887" s="98" t="s">
        <v>6</v>
      </c>
      <c r="T887" s="233" t="s">
        <v>6</v>
      </c>
      <c r="U887" s="231" t="s">
        <v>6</v>
      </c>
      <c r="V887" s="98" t="s">
        <v>6</v>
      </c>
      <c r="W887" s="233" t="s">
        <v>6</v>
      </c>
      <c r="X887" s="300" t="s">
        <v>6</v>
      </c>
      <c r="Y887" s="98" t="s">
        <v>6</v>
      </c>
      <c r="Z887" s="98" t="s">
        <v>6</v>
      </c>
      <c r="AA887" s="98" t="s">
        <v>6</v>
      </c>
      <c r="AB887" s="98" t="s">
        <v>6</v>
      </c>
      <c r="AC887" s="98" t="s">
        <v>6</v>
      </c>
      <c r="AD887" s="98" t="s">
        <v>6</v>
      </c>
      <c r="AE887" s="98" t="s">
        <v>6</v>
      </c>
      <c r="AF887" s="98" t="s">
        <v>6</v>
      </c>
      <c r="AG887" s="98" t="s">
        <v>6</v>
      </c>
      <c r="AH887" s="231" t="s">
        <v>538</v>
      </c>
      <c r="AI887" s="233" t="s">
        <v>565</v>
      </c>
      <c r="AJ887" s="283">
        <v>100</v>
      </c>
      <c r="AK887" s="283" t="s">
        <v>714</v>
      </c>
      <c r="AL887" s="98" t="s">
        <v>416</v>
      </c>
      <c r="AM887" s="283">
        <v>2</v>
      </c>
      <c r="AN887" s="98">
        <v>1</v>
      </c>
      <c r="AO887" s="98" t="s">
        <v>467</v>
      </c>
      <c r="CQ887" s="40"/>
      <c r="CR887" s="40"/>
      <c r="CS887" s="40"/>
      <c r="CT887" s="40"/>
      <c r="CU887" s="40"/>
      <c r="CV887" s="40"/>
      <c r="CW887" s="40"/>
      <c r="CX887" s="40"/>
      <c r="CY887" s="40"/>
      <c r="CZ887" s="40"/>
      <c r="DA887" s="40"/>
      <c r="DB887" s="40"/>
      <c r="DC887" s="40"/>
      <c r="DD887" s="40"/>
      <c r="DE887" s="40"/>
      <c r="DF887" s="40"/>
      <c r="DG887" s="40"/>
      <c r="DH887" s="37"/>
      <c r="DI887" s="37"/>
      <c r="DJ887" s="37"/>
      <c r="DK887" s="37"/>
      <c r="DL887" s="37"/>
      <c r="DM887" s="37"/>
      <c r="DN887" s="37"/>
      <c r="DO887" s="37"/>
      <c r="DP887" s="37"/>
      <c r="DQ887" s="37"/>
      <c r="DR887" s="37"/>
      <c r="DS887" s="37"/>
      <c r="DT887" s="37"/>
      <c r="DU887" s="37"/>
      <c r="DV887" s="37"/>
      <c r="DW887" s="37"/>
      <c r="DX887" s="37"/>
      <c r="DY887" s="37"/>
      <c r="DZ887" s="37"/>
      <c r="EA887" s="37"/>
      <c r="EB887" s="37"/>
      <c r="EC887" s="37"/>
      <c r="ED887" s="37"/>
      <c r="EE887" s="37"/>
      <c r="EF887" s="37"/>
      <c r="EG887" s="37"/>
      <c r="EH887" s="37"/>
      <c r="EI887" s="37"/>
      <c r="EJ887" s="37"/>
      <c r="EK887" s="37"/>
      <c r="EL887" s="37"/>
      <c r="EM887" s="37"/>
      <c r="EN887" s="37"/>
      <c r="EO887" s="37"/>
      <c r="EP887" s="37"/>
      <c r="EQ887" s="37"/>
      <c r="ER887" s="37"/>
      <c r="ES887" s="37"/>
      <c r="ET887" s="37"/>
      <c r="EU887" s="37"/>
      <c r="EV887" s="37"/>
      <c r="EW887" s="37"/>
      <c r="EX887" s="37"/>
      <c r="EY887" s="37"/>
      <c r="EZ887" s="37"/>
      <c r="FA887" s="37"/>
      <c r="FB887" s="37"/>
      <c r="FC887" s="37"/>
      <c r="FD887" s="37"/>
      <c r="FE887" s="37"/>
      <c r="FF887" s="37"/>
      <c r="FG887" s="37"/>
      <c r="FH887" s="37"/>
      <c r="FI887" s="37"/>
      <c r="FJ887" s="37"/>
      <c r="FK887" s="37"/>
      <c r="FL887" s="37"/>
      <c r="FM887" s="37"/>
      <c r="FN887" s="37"/>
      <c r="FO887" s="37"/>
      <c r="FP887" s="37"/>
      <c r="FQ887" s="37"/>
      <c r="FR887" s="37"/>
      <c r="FS887" s="37"/>
      <c r="FT887" s="37"/>
      <c r="FU887" s="37"/>
      <c r="FV887" s="37"/>
      <c r="FW887" s="37"/>
      <c r="FX887" s="37"/>
      <c r="FY887" s="37"/>
      <c r="FZ887" s="37"/>
      <c r="GA887" s="37"/>
      <c r="GB887" s="37"/>
      <c r="GC887" s="37"/>
      <c r="GD887" s="37"/>
      <c r="GE887" s="37"/>
      <c r="GF887" s="37"/>
      <c r="GG887" s="37"/>
      <c r="GH887" s="37"/>
      <c r="GI887" s="37"/>
      <c r="GJ887" s="37"/>
      <c r="GK887" s="37"/>
      <c r="GL887" s="37"/>
      <c r="GM887" s="37"/>
      <c r="GN887" s="37"/>
      <c r="GO887" s="37"/>
      <c r="GP887" s="37"/>
      <c r="GQ887" s="37"/>
      <c r="GR887" s="37"/>
      <c r="GS887" s="37"/>
      <c r="GT887" s="37"/>
      <c r="GU887" s="37"/>
      <c r="GV887" s="37"/>
      <c r="GW887" s="37"/>
      <c r="GX887" s="37"/>
      <c r="GY887" s="37"/>
      <c r="GZ887" s="37"/>
      <c r="HA887" s="37"/>
      <c r="HB887" s="37"/>
      <c r="HC887" s="37"/>
      <c r="HD887" s="37"/>
      <c r="HE887" s="37"/>
      <c r="HF887" s="37"/>
      <c r="HG887" s="37"/>
      <c r="HH887" s="37"/>
      <c r="HI887" s="37"/>
      <c r="HJ887" s="37"/>
      <c r="HK887" s="37"/>
      <c r="HL887" s="37"/>
      <c r="HM887" s="37"/>
    </row>
    <row r="888" spans="1:221" x14ac:dyDescent="0.25">
      <c r="A888" s="230">
        <v>3</v>
      </c>
      <c r="B888" s="227" t="s">
        <v>593</v>
      </c>
      <c r="C888" s="283" t="s">
        <v>625</v>
      </c>
      <c r="D888" s="308">
        <v>43464</v>
      </c>
      <c r="E888" s="144">
        <v>0.27083333333333331</v>
      </c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98" t="str">
        <f t="shared" si="13"/>
        <v>3|pontal Norte do Rio Doce|povoação|20181230|063000</v>
      </c>
      <c r="Q888" s="233" t="s">
        <v>6</v>
      </c>
      <c r="R888" s="231" t="s">
        <v>6</v>
      </c>
      <c r="S888" s="98" t="s">
        <v>6</v>
      </c>
      <c r="T888" s="233" t="s">
        <v>6</v>
      </c>
      <c r="U888" s="231" t="s">
        <v>6</v>
      </c>
      <c r="V888" s="98" t="s">
        <v>6</v>
      </c>
      <c r="W888" s="233" t="s">
        <v>6</v>
      </c>
      <c r="X888" s="300" t="s">
        <v>6</v>
      </c>
      <c r="Y888" s="98" t="s">
        <v>6</v>
      </c>
      <c r="Z888" s="98" t="s">
        <v>6</v>
      </c>
      <c r="AA888" s="98" t="s">
        <v>6</v>
      </c>
      <c r="AB888" s="98" t="s">
        <v>6</v>
      </c>
      <c r="AC888" s="98" t="s">
        <v>6</v>
      </c>
      <c r="AD888" s="98" t="s">
        <v>6</v>
      </c>
      <c r="AE888" s="98" t="s">
        <v>6</v>
      </c>
      <c r="AF888" s="98" t="s">
        <v>6</v>
      </c>
      <c r="AG888" s="98" t="s">
        <v>6</v>
      </c>
      <c r="AH888" s="231" t="s">
        <v>538</v>
      </c>
      <c r="AI888" s="233" t="s">
        <v>565</v>
      </c>
      <c r="AJ888" s="283">
        <v>100</v>
      </c>
      <c r="AK888" s="283" t="s">
        <v>714</v>
      </c>
      <c r="AL888" s="98" t="s">
        <v>416</v>
      </c>
      <c r="AM888" s="283">
        <v>1</v>
      </c>
      <c r="AN888" s="98">
        <v>1</v>
      </c>
      <c r="AO888" s="98" t="s">
        <v>467</v>
      </c>
      <c r="CQ888" s="40"/>
      <c r="CR888" s="40"/>
      <c r="CS888" s="40"/>
      <c r="CT888" s="40"/>
      <c r="CU888" s="40"/>
      <c r="CV888" s="40"/>
      <c r="CW888" s="40"/>
      <c r="CX888" s="40"/>
      <c r="CY888" s="40"/>
      <c r="CZ888" s="40"/>
      <c r="DA888" s="40"/>
      <c r="DB888" s="40"/>
      <c r="DC888" s="40"/>
      <c r="DD888" s="40"/>
      <c r="DE888" s="40"/>
      <c r="DF888" s="40"/>
      <c r="DG888" s="40"/>
      <c r="DH888" s="9"/>
      <c r="DI888" s="9"/>
      <c r="DJ888" s="9"/>
      <c r="DK888" s="9"/>
      <c r="DL888" s="9"/>
      <c r="DM888" s="9"/>
      <c r="DN888" s="9"/>
      <c r="DO888" s="9"/>
      <c r="DP888" s="9"/>
      <c r="DQ888" s="9"/>
      <c r="DR888" s="9"/>
      <c r="DS888" s="9"/>
      <c r="DT888" s="9"/>
      <c r="DU888" s="9"/>
      <c r="DV888" s="9"/>
      <c r="DW888" s="9"/>
    </row>
    <row r="889" spans="1:221" x14ac:dyDescent="0.25">
      <c r="A889" s="230">
        <v>3</v>
      </c>
      <c r="B889" s="227" t="s">
        <v>749</v>
      </c>
      <c r="C889" s="291" t="s">
        <v>646</v>
      </c>
      <c r="D889" s="308">
        <v>43465</v>
      </c>
      <c r="E889" s="144">
        <v>0.3125</v>
      </c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98" t="str">
        <f t="shared" si="13"/>
        <v>3|pontal Sul do Rio Doce|Regência|20181231|073000</v>
      </c>
      <c r="Q889" s="233" t="s">
        <v>6</v>
      </c>
      <c r="R889" s="231" t="s">
        <v>6</v>
      </c>
      <c r="S889" s="98" t="s">
        <v>6</v>
      </c>
      <c r="T889" s="233" t="s">
        <v>6</v>
      </c>
      <c r="U889" s="231" t="s">
        <v>6</v>
      </c>
      <c r="V889" s="98" t="s">
        <v>6</v>
      </c>
      <c r="W889" s="233" t="s">
        <v>6</v>
      </c>
      <c r="X889" s="300" t="s">
        <v>6</v>
      </c>
      <c r="Y889" s="98" t="s">
        <v>6</v>
      </c>
      <c r="Z889" s="98" t="s">
        <v>6</v>
      </c>
      <c r="AA889" s="98" t="s">
        <v>6</v>
      </c>
      <c r="AB889" s="98" t="s">
        <v>6</v>
      </c>
      <c r="AC889" s="98" t="s">
        <v>6</v>
      </c>
      <c r="AD889" s="98" t="s">
        <v>6</v>
      </c>
      <c r="AE889" s="98" t="s">
        <v>6</v>
      </c>
      <c r="AF889" s="98" t="s">
        <v>6</v>
      </c>
      <c r="AG889" s="98" t="s">
        <v>6</v>
      </c>
      <c r="AH889" s="216" t="s">
        <v>539</v>
      </c>
      <c r="AI889" s="216" t="s">
        <v>566</v>
      </c>
      <c r="AJ889" s="283">
        <v>100</v>
      </c>
      <c r="AK889" s="283" t="s">
        <v>714</v>
      </c>
      <c r="AL889" s="98" t="s">
        <v>416</v>
      </c>
      <c r="AM889" s="283">
        <v>1</v>
      </c>
      <c r="AN889" s="98">
        <v>1</v>
      </c>
      <c r="AO889" s="98" t="s">
        <v>467</v>
      </c>
      <c r="CQ889" s="40"/>
      <c r="CR889" s="40"/>
      <c r="CS889" s="40"/>
      <c r="CT889" s="40"/>
      <c r="CU889" s="40"/>
      <c r="CV889" s="40"/>
      <c r="CW889" s="40"/>
      <c r="CX889" s="40"/>
      <c r="CY889" s="40"/>
      <c r="CZ889" s="40"/>
      <c r="DA889" s="40"/>
      <c r="DB889" s="40"/>
      <c r="DC889" s="40"/>
      <c r="DD889" s="40"/>
      <c r="DE889" s="40"/>
      <c r="DF889" s="40"/>
      <c r="DG889" s="40"/>
      <c r="DH889" s="9"/>
      <c r="DI889" s="9"/>
      <c r="DJ889" s="9"/>
      <c r="DK889" s="9"/>
      <c r="DL889" s="9"/>
      <c r="DM889" s="9"/>
      <c r="DN889" s="9"/>
      <c r="DO889" s="9"/>
      <c r="DP889" s="9"/>
      <c r="DQ889" s="9"/>
      <c r="DR889" s="9"/>
      <c r="DS889" s="9"/>
      <c r="DT889" s="9"/>
      <c r="DU889" s="9"/>
      <c r="DV889" s="9"/>
      <c r="DW889" s="9"/>
    </row>
    <row r="890" spans="1:221" x14ac:dyDescent="0.25">
      <c r="A890" s="230">
        <v>3</v>
      </c>
      <c r="B890" s="227" t="s">
        <v>749</v>
      </c>
      <c r="C890" s="291" t="s">
        <v>646</v>
      </c>
      <c r="D890" s="308">
        <v>43465</v>
      </c>
      <c r="E890" s="144">
        <v>0.3125</v>
      </c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98" t="str">
        <f t="shared" si="13"/>
        <v>3|pontal Sul do Rio Doce|Regência|20181231|073000</v>
      </c>
      <c r="Q890" s="233" t="s">
        <v>6</v>
      </c>
      <c r="R890" s="231" t="s">
        <v>6</v>
      </c>
      <c r="S890" s="98" t="s">
        <v>6</v>
      </c>
      <c r="T890" s="233" t="s">
        <v>6</v>
      </c>
      <c r="U890" s="231" t="s">
        <v>6</v>
      </c>
      <c r="V890" s="98" t="s">
        <v>6</v>
      </c>
      <c r="W890" s="233" t="s">
        <v>6</v>
      </c>
      <c r="X890" s="300" t="s">
        <v>6</v>
      </c>
      <c r="Y890" s="98" t="s">
        <v>6</v>
      </c>
      <c r="Z890" s="98" t="s">
        <v>6</v>
      </c>
      <c r="AA890" s="98" t="s">
        <v>6</v>
      </c>
      <c r="AB890" s="98" t="s">
        <v>6</v>
      </c>
      <c r="AC890" s="98" t="s">
        <v>6</v>
      </c>
      <c r="AD890" s="98" t="s">
        <v>6</v>
      </c>
      <c r="AE890" s="98" t="s">
        <v>6</v>
      </c>
      <c r="AF890" s="98" t="s">
        <v>6</v>
      </c>
      <c r="AG890" s="98" t="s">
        <v>6</v>
      </c>
      <c r="AH890" s="216" t="s">
        <v>539</v>
      </c>
      <c r="AI890" s="216" t="s">
        <v>566</v>
      </c>
      <c r="AJ890" s="283">
        <v>100</v>
      </c>
      <c r="AK890" s="283" t="s">
        <v>714</v>
      </c>
      <c r="AL890" s="98" t="s">
        <v>416</v>
      </c>
      <c r="AM890" s="283">
        <v>1</v>
      </c>
      <c r="AN890" s="98">
        <v>1</v>
      </c>
      <c r="AO890" s="98" t="s">
        <v>467</v>
      </c>
      <c r="CQ890" s="40"/>
      <c r="CR890" s="40"/>
      <c r="CS890" s="40"/>
      <c r="CT890" s="40"/>
      <c r="CU890" s="40"/>
      <c r="CV890" s="40"/>
      <c r="CW890" s="40"/>
      <c r="CX890" s="40"/>
      <c r="CY890" s="40"/>
      <c r="CZ890" s="40"/>
      <c r="DA890" s="40"/>
      <c r="DB890" s="40"/>
      <c r="DC890" s="40"/>
      <c r="DD890" s="40"/>
      <c r="DE890" s="40"/>
      <c r="DF890" s="40"/>
      <c r="DG890" s="40"/>
      <c r="DH890" s="9"/>
      <c r="DI890" s="9"/>
      <c r="DJ890" s="9"/>
      <c r="DK890" s="9"/>
      <c r="DL890" s="9"/>
      <c r="DM890" s="9"/>
      <c r="DN890" s="9"/>
      <c r="DO890" s="9"/>
      <c r="DP890" s="9"/>
      <c r="DQ890" s="9"/>
      <c r="DR890" s="9"/>
      <c r="DS890" s="9"/>
      <c r="DT890" s="9"/>
      <c r="DU890" s="9"/>
      <c r="DV890" s="9"/>
      <c r="DW890" s="9"/>
    </row>
    <row r="891" spans="1:221" x14ac:dyDescent="0.25">
      <c r="A891" s="230">
        <v>3</v>
      </c>
      <c r="B891" s="227" t="s">
        <v>749</v>
      </c>
      <c r="C891" s="291" t="s">
        <v>646</v>
      </c>
      <c r="D891" s="308">
        <v>43465</v>
      </c>
      <c r="E891" s="144">
        <v>0.3125</v>
      </c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98" t="str">
        <f t="shared" si="13"/>
        <v>3|pontal Sul do Rio Doce|Regência|20181231|073000</v>
      </c>
      <c r="Q891" s="233" t="s">
        <v>6</v>
      </c>
      <c r="R891" s="231" t="s">
        <v>6</v>
      </c>
      <c r="S891" s="98" t="s">
        <v>6</v>
      </c>
      <c r="T891" s="233" t="s">
        <v>6</v>
      </c>
      <c r="U891" s="231" t="s">
        <v>6</v>
      </c>
      <c r="V891" s="98" t="s">
        <v>6</v>
      </c>
      <c r="W891" s="233" t="s">
        <v>6</v>
      </c>
      <c r="X891" s="300" t="s">
        <v>6</v>
      </c>
      <c r="Y891" s="98" t="s">
        <v>6</v>
      </c>
      <c r="Z891" s="98" t="s">
        <v>6</v>
      </c>
      <c r="AA891" s="98" t="s">
        <v>6</v>
      </c>
      <c r="AB891" s="98" t="s">
        <v>6</v>
      </c>
      <c r="AC891" s="98" t="s">
        <v>6</v>
      </c>
      <c r="AD891" s="98" t="s">
        <v>6</v>
      </c>
      <c r="AE891" s="98" t="s">
        <v>6</v>
      </c>
      <c r="AF891" s="98" t="s">
        <v>6</v>
      </c>
      <c r="AG891" s="98" t="s">
        <v>6</v>
      </c>
      <c r="AH891" s="216" t="s">
        <v>539</v>
      </c>
      <c r="AI891" s="216" t="s">
        <v>566</v>
      </c>
      <c r="AJ891" s="283">
        <v>100</v>
      </c>
      <c r="AK891" s="283" t="s">
        <v>714</v>
      </c>
      <c r="AL891" s="98" t="s">
        <v>416</v>
      </c>
      <c r="AM891" s="283">
        <v>2</v>
      </c>
      <c r="AN891" s="98">
        <v>1</v>
      </c>
      <c r="AO891" s="98" t="s">
        <v>467</v>
      </c>
      <c r="CQ891" s="40"/>
      <c r="CR891" s="40"/>
      <c r="CS891" s="40"/>
      <c r="CT891" s="40"/>
      <c r="CU891" s="40"/>
      <c r="CV891" s="40"/>
      <c r="CW891" s="40"/>
      <c r="CX891" s="40"/>
      <c r="CY891" s="40"/>
      <c r="CZ891" s="40"/>
      <c r="DA891" s="40"/>
      <c r="DB891" s="40"/>
      <c r="DC891" s="40"/>
      <c r="DD891" s="40"/>
      <c r="DE891" s="40"/>
      <c r="DF891" s="40"/>
      <c r="DG891" s="40"/>
      <c r="DH891" s="9"/>
      <c r="DI891" s="9"/>
      <c r="DJ891" s="9"/>
      <c r="DK891" s="9"/>
      <c r="DL891" s="9"/>
      <c r="DM891" s="9"/>
      <c r="DN891" s="9"/>
      <c r="DO891" s="9"/>
      <c r="DP891" s="9"/>
      <c r="DQ891" s="9"/>
      <c r="DR891" s="9"/>
      <c r="DS891" s="9"/>
      <c r="DT891" s="9"/>
      <c r="DU891" s="9"/>
      <c r="DV891" s="9"/>
      <c r="DW891" s="9"/>
    </row>
    <row r="892" spans="1:221" x14ac:dyDescent="0.25">
      <c r="A892" s="230">
        <v>3</v>
      </c>
      <c r="B892" s="227" t="s">
        <v>749</v>
      </c>
      <c r="C892" s="291" t="s">
        <v>646</v>
      </c>
      <c r="D892" s="308">
        <v>43465</v>
      </c>
      <c r="E892" s="144">
        <v>0.3125</v>
      </c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98" t="str">
        <f t="shared" si="13"/>
        <v>3|pontal Sul do Rio Doce|Regência|20181231|073000</v>
      </c>
      <c r="Q892" s="233" t="s">
        <v>6</v>
      </c>
      <c r="R892" s="231" t="s">
        <v>6</v>
      </c>
      <c r="S892" s="98" t="s">
        <v>6</v>
      </c>
      <c r="T892" s="233" t="s">
        <v>6</v>
      </c>
      <c r="U892" s="231" t="s">
        <v>6</v>
      </c>
      <c r="V892" s="98" t="s">
        <v>6</v>
      </c>
      <c r="W892" s="233" t="s">
        <v>6</v>
      </c>
      <c r="X892" s="300" t="s">
        <v>6</v>
      </c>
      <c r="Y892" s="98" t="s">
        <v>6</v>
      </c>
      <c r="Z892" s="98" t="s">
        <v>6</v>
      </c>
      <c r="AA892" s="98" t="s">
        <v>6</v>
      </c>
      <c r="AB892" s="98" t="s">
        <v>6</v>
      </c>
      <c r="AC892" s="98" t="s">
        <v>6</v>
      </c>
      <c r="AD892" s="98" t="s">
        <v>6</v>
      </c>
      <c r="AE892" s="98" t="s">
        <v>6</v>
      </c>
      <c r="AF892" s="98" t="s">
        <v>6</v>
      </c>
      <c r="AG892" s="98" t="s">
        <v>6</v>
      </c>
      <c r="AH892" s="216" t="s">
        <v>539</v>
      </c>
      <c r="AI892" s="216" t="s">
        <v>566</v>
      </c>
      <c r="AJ892" s="283">
        <v>100</v>
      </c>
      <c r="AK892" s="283" t="s">
        <v>714</v>
      </c>
      <c r="AL892" s="98" t="s">
        <v>416</v>
      </c>
      <c r="AM892" s="283">
        <v>1</v>
      </c>
      <c r="AN892" s="98">
        <v>1</v>
      </c>
      <c r="AO892" s="98" t="s">
        <v>467</v>
      </c>
      <c r="CQ892" s="40"/>
      <c r="CR892" s="40"/>
      <c r="CS892" s="40"/>
      <c r="CT892" s="40"/>
      <c r="CU892" s="40"/>
      <c r="CV892" s="40"/>
      <c r="CW892" s="40"/>
      <c r="CX892" s="40"/>
      <c r="CY892" s="40"/>
      <c r="CZ892" s="40"/>
      <c r="DA892" s="40"/>
      <c r="DB892" s="40"/>
      <c r="DC892" s="40"/>
      <c r="DD892" s="40"/>
      <c r="DE892" s="40"/>
      <c r="DF892" s="40"/>
      <c r="DG892" s="40"/>
      <c r="DH892" s="9"/>
      <c r="DI892" s="9"/>
      <c r="DJ892" s="9"/>
      <c r="DK892" s="9"/>
      <c r="DL892" s="9"/>
      <c r="DM892" s="9"/>
      <c r="DN892" s="9"/>
      <c r="DO892" s="9"/>
      <c r="DP892" s="9"/>
      <c r="DQ892" s="9"/>
      <c r="DR892" s="9"/>
      <c r="DS892" s="9"/>
      <c r="DT892" s="9"/>
      <c r="DU892" s="9"/>
      <c r="DV892" s="9"/>
      <c r="DW892" s="9"/>
    </row>
    <row r="893" spans="1:221" x14ac:dyDescent="0.25">
      <c r="A893" s="230">
        <v>3</v>
      </c>
      <c r="B893" s="227" t="s">
        <v>749</v>
      </c>
      <c r="C893" s="291" t="s">
        <v>646</v>
      </c>
      <c r="D893" s="308">
        <v>43465</v>
      </c>
      <c r="E893" s="144">
        <v>0.3125</v>
      </c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98" t="str">
        <f t="shared" si="13"/>
        <v>3|pontal Sul do Rio Doce|Regência|20181231|073000</v>
      </c>
      <c r="Q893" s="233" t="s">
        <v>6</v>
      </c>
      <c r="R893" s="231" t="s">
        <v>6</v>
      </c>
      <c r="S893" s="98" t="s">
        <v>6</v>
      </c>
      <c r="T893" s="233" t="s">
        <v>6</v>
      </c>
      <c r="U893" s="231" t="s">
        <v>6</v>
      </c>
      <c r="V893" s="98" t="s">
        <v>6</v>
      </c>
      <c r="W893" s="233" t="s">
        <v>6</v>
      </c>
      <c r="X893" s="300" t="s">
        <v>6</v>
      </c>
      <c r="Y893" s="98" t="s">
        <v>6</v>
      </c>
      <c r="Z893" s="98" t="s">
        <v>6</v>
      </c>
      <c r="AA893" s="98" t="s">
        <v>6</v>
      </c>
      <c r="AB893" s="98" t="s">
        <v>6</v>
      </c>
      <c r="AC893" s="98" t="s">
        <v>6</v>
      </c>
      <c r="AD893" s="98" t="s">
        <v>6</v>
      </c>
      <c r="AE893" s="98" t="s">
        <v>6</v>
      </c>
      <c r="AF893" s="98" t="s">
        <v>6</v>
      </c>
      <c r="AG893" s="98" t="s">
        <v>6</v>
      </c>
      <c r="AH893" s="216" t="s">
        <v>539</v>
      </c>
      <c r="AI893" s="216" t="s">
        <v>566</v>
      </c>
      <c r="AJ893" s="283">
        <v>100</v>
      </c>
      <c r="AK893" s="283" t="s">
        <v>714</v>
      </c>
      <c r="AL893" s="98" t="s">
        <v>416</v>
      </c>
      <c r="AM893" s="283">
        <v>1</v>
      </c>
      <c r="AN893" s="98">
        <v>1</v>
      </c>
      <c r="AO893" s="98" t="s">
        <v>467</v>
      </c>
      <c r="CQ893" s="40"/>
      <c r="CR893" s="40"/>
      <c r="CS893" s="40"/>
      <c r="CT893" s="40"/>
      <c r="CU893" s="40"/>
      <c r="CV893" s="40"/>
      <c r="CW893" s="40"/>
      <c r="CX893" s="40"/>
      <c r="CY893" s="40"/>
      <c r="CZ893" s="40"/>
      <c r="DA893" s="40"/>
      <c r="DB893" s="40"/>
      <c r="DC893" s="40"/>
      <c r="DD893" s="40"/>
      <c r="DE893" s="40"/>
      <c r="DF893" s="40"/>
      <c r="DG893" s="40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9"/>
      <c r="DT893" s="9"/>
      <c r="DU893" s="9"/>
      <c r="DV893" s="9"/>
      <c r="DW893" s="9"/>
    </row>
    <row r="894" spans="1:221" x14ac:dyDescent="0.25">
      <c r="A894" s="230">
        <v>3</v>
      </c>
      <c r="B894" s="227" t="s">
        <v>749</v>
      </c>
      <c r="C894" s="291" t="s">
        <v>646</v>
      </c>
      <c r="D894" s="308">
        <v>43465</v>
      </c>
      <c r="E894" s="144">
        <v>0.3125</v>
      </c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98" t="str">
        <f t="shared" si="13"/>
        <v>3|pontal Sul do Rio Doce|Regência|20181231|073000</v>
      </c>
      <c r="Q894" s="233" t="s">
        <v>6</v>
      </c>
      <c r="R894" s="231" t="s">
        <v>6</v>
      </c>
      <c r="S894" s="98" t="s">
        <v>6</v>
      </c>
      <c r="T894" s="233" t="s">
        <v>6</v>
      </c>
      <c r="U894" s="231" t="s">
        <v>6</v>
      </c>
      <c r="V894" s="98" t="s">
        <v>6</v>
      </c>
      <c r="W894" s="233" t="s">
        <v>6</v>
      </c>
      <c r="X894" s="300" t="s">
        <v>6</v>
      </c>
      <c r="Y894" s="98" t="s">
        <v>6</v>
      </c>
      <c r="Z894" s="98" t="s">
        <v>6</v>
      </c>
      <c r="AA894" s="98" t="s">
        <v>6</v>
      </c>
      <c r="AB894" s="98" t="s">
        <v>6</v>
      </c>
      <c r="AC894" s="98" t="s">
        <v>6</v>
      </c>
      <c r="AD894" s="98" t="s">
        <v>6</v>
      </c>
      <c r="AE894" s="98" t="s">
        <v>6</v>
      </c>
      <c r="AF894" s="98" t="s">
        <v>6</v>
      </c>
      <c r="AG894" s="98" t="s">
        <v>6</v>
      </c>
      <c r="AH894" s="216" t="s">
        <v>539</v>
      </c>
      <c r="AI894" s="216" t="s">
        <v>566</v>
      </c>
      <c r="AJ894" s="283">
        <v>100</v>
      </c>
      <c r="AK894" s="283" t="s">
        <v>714</v>
      </c>
      <c r="AL894" s="98" t="s">
        <v>416</v>
      </c>
      <c r="AM894" s="283">
        <v>1</v>
      </c>
      <c r="AN894" s="98">
        <v>1</v>
      </c>
      <c r="AO894" s="98" t="s">
        <v>467</v>
      </c>
      <c r="CQ894" s="40"/>
      <c r="CR894" s="40"/>
      <c r="CS894" s="40"/>
      <c r="CT894" s="40"/>
      <c r="CU894" s="40"/>
      <c r="CV894" s="40"/>
      <c r="CW894" s="40"/>
      <c r="CX894" s="40"/>
      <c r="CY894" s="40"/>
      <c r="CZ894" s="40"/>
      <c r="DA894" s="40"/>
      <c r="DB894" s="40"/>
      <c r="DC894" s="40"/>
      <c r="DD894" s="40"/>
      <c r="DE894" s="40"/>
      <c r="DF894" s="40"/>
      <c r="DG894" s="40"/>
      <c r="DH894" s="9"/>
      <c r="DI894" s="9"/>
      <c r="DJ894" s="9"/>
      <c r="DK894" s="9"/>
      <c r="DL894" s="9"/>
      <c r="DM894" s="9"/>
      <c r="DN894" s="9"/>
      <c r="DO894" s="9"/>
      <c r="DP894" s="9"/>
      <c r="DQ894" s="9"/>
      <c r="DR894" s="9"/>
      <c r="DS894" s="9"/>
      <c r="DT894" s="9"/>
      <c r="DU894" s="9"/>
      <c r="DV894" s="9"/>
      <c r="DW894" s="9"/>
    </row>
    <row r="895" spans="1:221" x14ac:dyDescent="0.25">
      <c r="A895" s="230">
        <v>3</v>
      </c>
      <c r="B895" s="227" t="s">
        <v>749</v>
      </c>
      <c r="C895" s="291" t="s">
        <v>646</v>
      </c>
      <c r="D895" s="308">
        <v>43465</v>
      </c>
      <c r="E895" s="144">
        <v>0.3125</v>
      </c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98" t="str">
        <f t="shared" si="13"/>
        <v>3|pontal Sul do Rio Doce|Regência|20181231|073000</v>
      </c>
      <c r="Q895" s="233" t="s">
        <v>6</v>
      </c>
      <c r="R895" s="231" t="s">
        <v>6</v>
      </c>
      <c r="S895" s="98" t="s">
        <v>6</v>
      </c>
      <c r="T895" s="233" t="s">
        <v>6</v>
      </c>
      <c r="U895" s="231" t="s">
        <v>6</v>
      </c>
      <c r="V895" s="98" t="s">
        <v>6</v>
      </c>
      <c r="W895" s="233" t="s">
        <v>6</v>
      </c>
      <c r="X895" s="300" t="s">
        <v>6</v>
      </c>
      <c r="Y895" s="98" t="s">
        <v>6</v>
      </c>
      <c r="Z895" s="98" t="s">
        <v>6</v>
      </c>
      <c r="AA895" s="98" t="s">
        <v>6</v>
      </c>
      <c r="AB895" s="98" t="s">
        <v>6</v>
      </c>
      <c r="AC895" s="98" t="s">
        <v>6</v>
      </c>
      <c r="AD895" s="98" t="s">
        <v>6</v>
      </c>
      <c r="AE895" s="98" t="s">
        <v>6</v>
      </c>
      <c r="AF895" s="98" t="s">
        <v>6</v>
      </c>
      <c r="AG895" s="98" t="s">
        <v>6</v>
      </c>
      <c r="AH895" s="216" t="s">
        <v>539</v>
      </c>
      <c r="AI895" s="216" t="s">
        <v>566</v>
      </c>
      <c r="AJ895" s="283">
        <v>100</v>
      </c>
      <c r="AK895" s="283" t="s">
        <v>714</v>
      </c>
      <c r="AL895" s="98" t="s">
        <v>416</v>
      </c>
      <c r="AM895" s="283">
        <v>26</v>
      </c>
      <c r="AN895" s="98">
        <v>1</v>
      </c>
      <c r="AO895" s="98" t="s">
        <v>467</v>
      </c>
      <c r="CQ895" s="40"/>
      <c r="CR895" s="40"/>
      <c r="CS895" s="40"/>
      <c r="CT895" s="40"/>
      <c r="CU895" s="40"/>
      <c r="CV895" s="40"/>
      <c r="CW895" s="40"/>
      <c r="CX895" s="40"/>
      <c r="CY895" s="40"/>
      <c r="CZ895" s="40"/>
      <c r="DA895" s="40"/>
      <c r="DB895" s="40"/>
      <c r="DC895" s="40"/>
      <c r="DD895" s="40"/>
      <c r="DE895" s="40"/>
      <c r="DF895" s="40"/>
      <c r="DG895" s="40"/>
      <c r="DH895" s="9"/>
      <c r="DI895" s="9"/>
      <c r="DJ895" s="9"/>
      <c r="DK895" s="9"/>
      <c r="DL895" s="9"/>
      <c r="DM895" s="9"/>
      <c r="DN895" s="9"/>
      <c r="DO895" s="9"/>
      <c r="DP895" s="9"/>
      <c r="DQ895" s="9"/>
      <c r="DR895" s="9"/>
      <c r="DS895" s="9"/>
      <c r="DT895" s="9"/>
      <c r="DU895" s="9"/>
      <c r="DV895" s="9"/>
      <c r="DW895" s="9"/>
    </row>
    <row r="896" spans="1:221" x14ac:dyDescent="0.25">
      <c r="A896" s="230">
        <v>3</v>
      </c>
      <c r="B896" s="227" t="s">
        <v>749</v>
      </c>
      <c r="C896" s="291" t="s">
        <v>646</v>
      </c>
      <c r="D896" s="308">
        <v>43465</v>
      </c>
      <c r="E896" s="144">
        <v>0.3125</v>
      </c>
      <c r="F896" s="309"/>
      <c r="G896" s="309"/>
      <c r="H896" s="309"/>
      <c r="I896" s="309"/>
      <c r="J896" s="309"/>
      <c r="K896" s="309"/>
      <c r="L896" s="309"/>
      <c r="M896" s="309"/>
      <c r="N896" s="309"/>
      <c r="O896" s="309"/>
      <c r="P896" s="98" t="str">
        <f t="shared" si="13"/>
        <v>3|pontal Sul do Rio Doce|Regência|20181231|073000</v>
      </c>
      <c r="Q896" s="304" t="s">
        <v>6</v>
      </c>
      <c r="R896" s="292" t="s">
        <v>6</v>
      </c>
      <c r="S896" s="141" t="s">
        <v>6</v>
      </c>
      <c r="T896" s="304" t="s">
        <v>6</v>
      </c>
      <c r="U896" s="292" t="s">
        <v>6</v>
      </c>
      <c r="V896" s="141" t="s">
        <v>6</v>
      </c>
      <c r="W896" s="304" t="s">
        <v>6</v>
      </c>
      <c r="X896" s="305" t="s">
        <v>6</v>
      </c>
      <c r="Y896" s="98" t="s">
        <v>6</v>
      </c>
      <c r="Z896" s="98" t="s">
        <v>6</v>
      </c>
      <c r="AA896" s="98" t="s">
        <v>6</v>
      </c>
      <c r="AB896" s="98" t="s">
        <v>6</v>
      </c>
      <c r="AC896" s="98" t="s">
        <v>6</v>
      </c>
      <c r="AD896" s="98" t="s">
        <v>6</v>
      </c>
      <c r="AE896" s="98" t="s">
        <v>6</v>
      </c>
      <c r="AF896" s="98" t="s">
        <v>6</v>
      </c>
      <c r="AG896" s="98" t="s">
        <v>6</v>
      </c>
      <c r="AH896" s="216" t="s">
        <v>539</v>
      </c>
      <c r="AI896" s="216" t="s">
        <v>566</v>
      </c>
      <c r="AJ896" s="283">
        <v>100</v>
      </c>
      <c r="AK896" s="283" t="s">
        <v>714</v>
      </c>
      <c r="AL896" s="98" t="s">
        <v>416</v>
      </c>
      <c r="AM896" s="283">
        <v>1</v>
      </c>
      <c r="AN896" s="98">
        <v>1</v>
      </c>
      <c r="AO896" s="141" t="s">
        <v>467</v>
      </c>
      <c r="CQ896" s="40"/>
      <c r="CR896" s="40"/>
      <c r="CS896" s="40"/>
      <c r="CT896" s="40"/>
      <c r="CU896" s="40"/>
      <c r="CV896" s="40"/>
      <c r="CW896" s="40"/>
      <c r="CX896" s="40"/>
      <c r="CY896" s="40"/>
      <c r="CZ896" s="40"/>
      <c r="DA896" s="40"/>
      <c r="DB896" s="40"/>
      <c r="DC896" s="40"/>
      <c r="DD896" s="40"/>
      <c r="DE896" s="40"/>
      <c r="DF896" s="40"/>
      <c r="DG896" s="40"/>
      <c r="DH896" s="9"/>
      <c r="DI896" s="9"/>
      <c r="DJ896" s="9"/>
      <c r="DK896" s="9"/>
      <c r="DL896" s="9"/>
      <c r="DM896" s="9"/>
      <c r="DN896" s="9"/>
      <c r="DO896" s="9"/>
      <c r="DP896" s="9"/>
      <c r="DQ896" s="9"/>
      <c r="DR896" s="9"/>
      <c r="DS896" s="9"/>
      <c r="DT896" s="9"/>
      <c r="DU896" s="9"/>
      <c r="DV896" s="9"/>
      <c r="DW896" s="9"/>
    </row>
    <row r="897" spans="1:179" x14ac:dyDescent="0.25">
      <c r="A897" s="230">
        <v>3</v>
      </c>
      <c r="B897" s="227" t="s">
        <v>749</v>
      </c>
      <c r="C897" s="291" t="s">
        <v>646</v>
      </c>
      <c r="D897" s="308">
        <v>43465</v>
      </c>
      <c r="E897" s="144">
        <v>0.3125</v>
      </c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98" t="str">
        <f t="shared" si="13"/>
        <v>3|pontal Sul do Rio Doce|Regência|20181231|073000</v>
      </c>
      <c r="Q897" s="304" t="s">
        <v>6</v>
      </c>
      <c r="R897" s="292" t="s">
        <v>6</v>
      </c>
      <c r="S897" s="141" t="s">
        <v>6</v>
      </c>
      <c r="T897" s="304" t="s">
        <v>6</v>
      </c>
      <c r="U897" s="292" t="s">
        <v>6</v>
      </c>
      <c r="V897" s="141" t="s">
        <v>6</v>
      </c>
      <c r="W897" s="304" t="s">
        <v>6</v>
      </c>
      <c r="X897" s="305" t="s">
        <v>6</v>
      </c>
      <c r="Y897" s="98" t="s">
        <v>6</v>
      </c>
      <c r="Z897" s="98" t="s">
        <v>6</v>
      </c>
      <c r="AA897" s="98" t="s">
        <v>6</v>
      </c>
      <c r="AB897" s="98" t="s">
        <v>6</v>
      </c>
      <c r="AC897" s="98" t="s">
        <v>6</v>
      </c>
      <c r="AD897" s="98" t="s">
        <v>6</v>
      </c>
      <c r="AE897" s="98" t="s">
        <v>6</v>
      </c>
      <c r="AF897" s="98" t="s">
        <v>6</v>
      </c>
      <c r="AG897" s="98" t="s">
        <v>6</v>
      </c>
      <c r="AH897" s="216" t="s">
        <v>539</v>
      </c>
      <c r="AI897" s="216" t="s">
        <v>566</v>
      </c>
      <c r="AJ897" s="283">
        <v>100</v>
      </c>
      <c r="AK897" s="283" t="s">
        <v>714</v>
      </c>
      <c r="AL897" s="98" t="s">
        <v>416</v>
      </c>
      <c r="AM897" s="283">
        <v>270</v>
      </c>
      <c r="AN897" s="98">
        <v>1</v>
      </c>
      <c r="AO897" s="141" t="s">
        <v>467</v>
      </c>
      <c r="CQ897" s="40"/>
      <c r="CR897" s="40"/>
      <c r="CS897" s="40"/>
      <c r="CT897" s="40"/>
      <c r="CU897" s="40"/>
      <c r="CV897" s="40"/>
      <c r="CW897" s="40"/>
      <c r="CX897" s="40"/>
      <c r="CY897" s="40"/>
      <c r="CZ897" s="40"/>
      <c r="DA897" s="40"/>
      <c r="DB897" s="40"/>
      <c r="DC897" s="40"/>
      <c r="DD897" s="40"/>
      <c r="DE897" s="40"/>
      <c r="DF897" s="40"/>
      <c r="DG897" s="40"/>
      <c r="DH897" s="9"/>
      <c r="DI897" s="9"/>
      <c r="DJ897" s="9"/>
      <c r="DK897" s="9"/>
      <c r="DL897" s="9"/>
      <c r="DM897" s="9"/>
      <c r="DN897" s="9"/>
      <c r="DO897" s="9"/>
      <c r="DP897" s="9"/>
      <c r="DQ897" s="9"/>
      <c r="DR897" s="9"/>
      <c r="DS897" s="9"/>
      <c r="DT897" s="9"/>
      <c r="DU897" s="9"/>
      <c r="DV897" s="9"/>
      <c r="DW897" s="9"/>
    </row>
    <row r="898" spans="1:179" x14ac:dyDescent="0.25">
      <c r="A898" s="230">
        <v>3</v>
      </c>
      <c r="B898" s="227" t="s">
        <v>749</v>
      </c>
      <c r="C898" s="291" t="s">
        <v>646</v>
      </c>
      <c r="D898" s="308">
        <v>43465</v>
      </c>
      <c r="E898" s="144">
        <v>0.3125</v>
      </c>
      <c r="F898" s="309"/>
      <c r="G898" s="309"/>
      <c r="H898" s="309"/>
      <c r="I898" s="309"/>
      <c r="J898" s="309"/>
      <c r="K898" s="309"/>
      <c r="L898" s="309"/>
      <c r="M898" s="309"/>
      <c r="N898" s="309"/>
      <c r="O898" s="309"/>
      <c r="P898" s="98" t="str">
        <f t="shared" si="13"/>
        <v>3|pontal Sul do Rio Doce|Regência|20181231|073000</v>
      </c>
      <c r="Q898" s="304" t="s">
        <v>6</v>
      </c>
      <c r="R898" s="292" t="s">
        <v>6</v>
      </c>
      <c r="S898" s="141" t="s">
        <v>6</v>
      </c>
      <c r="T898" s="304" t="s">
        <v>6</v>
      </c>
      <c r="U898" s="292" t="s">
        <v>6</v>
      </c>
      <c r="V898" s="141" t="s">
        <v>6</v>
      </c>
      <c r="W898" s="304" t="s">
        <v>6</v>
      </c>
      <c r="X898" s="305" t="s">
        <v>6</v>
      </c>
      <c r="Y898" s="98" t="s">
        <v>6</v>
      </c>
      <c r="Z898" s="98" t="s">
        <v>6</v>
      </c>
      <c r="AA898" s="98" t="s">
        <v>6</v>
      </c>
      <c r="AB898" s="98" t="s">
        <v>6</v>
      </c>
      <c r="AC898" s="98" t="s">
        <v>6</v>
      </c>
      <c r="AD898" s="98" t="s">
        <v>6</v>
      </c>
      <c r="AE898" s="98" t="s">
        <v>6</v>
      </c>
      <c r="AF898" s="98" t="s">
        <v>6</v>
      </c>
      <c r="AG898" s="98" t="s">
        <v>6</v>
      </c>
      <c r="AH898" s="216" t="s">
        <v>539</v>
      </c>
      <c r="AI898" s="216" t="s">
        <v>566</v>
      </c>
      <c r="AJ898" s="283">
        <v>100</v>
      </c>
      <c r="AK898" s="283" t="s">
        <v>714</v>
      </c>
      <c r="AL898" s="98" t="s">
        <v>416</v>
      </c>
      <c r="AM898" s="283">
        <v>160</v>
      </c>
      <c r="AN898" s="98">
        <v>1</v>
      </c>
      <c r="AO898" s="141" t="s">
        <v>467</v>
      </c>
      <c r="CQ898" s="40"/>
      <c r="CR898" s="40"/>
      <c r="CS898" s="40"/>
      <c r="CT898" s="40"/>
      <c r="CU898" s="40"/>
      <c r="CV898" s="40"/>
      <c r="CW898" s="40"/>
      <c r="CX898" s="40"/>
      <c r="CY898" s="40"/>
      <c r="CZ898" s="40"/>
      <c r="DA898" s="40"/>
      <c r="DB898" s="40"/>
      <c r="DC898" s="40"/>
      <c r="DD898" s="40"/>
      <c r="DE898" s="40"/>
      <c r="DF898" s="40"/>
      <c r="DG898" s="40"/>
      <c r="DH898" s="9"/>
      <c r="DI898" s="9"/>
      <c r="DJ898" s="9"/>
      <c r="DK898" s="9"/>
      <c r="DL898" s="9"/>
      <c r="DM898" s="9"/>
      <c r="DN898" s="9"/>
      <c r="DO898" s="9"/>
      <c r="DP898" s="9"/>
      <c r="DQ898" s="9"/>
      <c r="DR898" s="9"/>
      <c r="DS898" s="9"/>
      <c r="DT898" s="9"/>
      <c r="DU898" s="9"/>
      <c r="DV898" s="9"/>
      <c r="DW898" s="9"/>
    </row>
    <row r="899" spans="1:179" x14ac:dyDescent="0.25">
      <c r="A899" s="230">
        <v>3</v>
      </c>
      <c r="B899" s="227" t="s">
        <v>749</v>
      </c>
      <c r="C899" s="291" t="s">
        <v>646</v>
      </c>
      <c r="D899" s="308">
        <v>43465</v>
      </c>
      <c r="E899" s="144">
        <v>0.3125</v>
      </c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98" t="str">
        <f t="shared" si="13"/>
        <v>3|pontal Sul do Rio Doce|Regência|20181231|073000</v>
      </c>
      <c r="Q899" s="304" t="s">
        <v>6</v>
      </c>
      <c r="R899" s="292" t="s">
        <v>6</v>
      </c>
      <c r="S899" s="141" t="s">
        <v>6</v>
      </c>
      <c r="T899" s="304" t="s">
        <v>6</v>
      </c>
      <c r="U899" s="292" t="s">
        <v>6</v>
      </c>
      <c r="V899" s="141" t="s">
        <v>6</v>
      </c>
      <c r="W899" s="304" t="s">
        <v>6</v>
      </c>
      <c r="X899" s="305" t="s">
        <v>6</v>
      </c>
      <c r="Y899" s="98" t="s">
        <v>6</v>
      </c>
      <c r="Z899" s="98" t="s">
        <v>6</v>
      </c>
      <c r="AA899" s="98" t="s">
        <v>6</v>
      </c>
      <c r="AB899" s="98" t="s">
        <v>6</v>
      </c>
      <c r="AC899" s="98" t="s">
        <v>6</v>
      </c>
      <c r="AD899" s="98" t="s">
        <v>6</v>
      </c>
      <c r="AE899" s="98" t="s">
        <v>6</v>
      </c>
      <c r="AF899" s="98" t="s">
        <v>6</v>
      </c>
      <c r="AG899" s="98" t="s">
        <v>6</v>
      </c>
      <c r="AH899" s="216" t="s">
        <v>539</v>
      </c>
      <c r="AI899" s="216" t="s">
        <v>566</v>
      </c>
      <c r="AJ899" s="283">
        <v>100</v>
      </c>
      <c r="AK899" s="283" t="s">
        <v>714</v>
      </c>
      <c r="AL899" s="98" t="s">
        <v>416</v>
      </c>
      <c r="AM899" s="283">
        <v>6</v>
      </c>
      <c r="AN899" s="98">
        <v>1</v>
      </c>
      <c r="AO899" s="141" t="s">
        <v>467</v>
      </c>
      <c r="CQ899" s="40"/>
      <c r="CR899" s="40"/>
      <c r="CS899" s="40"/>
      <c r="CT899" s="40"/>
      <c r="CU899" s="40"/>
      <c r="CV899" s="40"/>
      <c r="CW899" s="40"/>
      <c r="CX899" s="40"/>
      <c r="CY899" s="40"/>
      <c r="CZ899" s="40"/>
      <c r="DA899" s="40"/>
      <c r="DB899" s="40"/>
      <c r="DC899" s="40"/>
      <c r="DD899" s="40"/>
      <c r="DE899" s="40"/>
      <c r="DF899" s="40"/>
      <c r="DG899" s="40"/>
      <c r="DH899" s="9"/>
      <c r="DI899" s="9"/>
      <c r="DJ899" s="9"/>
      <c r="DK899" s="9"/>
      <c r="DL899" s="9"/>
      <c r="DM899" s="9"/>
      <c r="DN899" s="9"/>
      <c r="DO899" s="9"/>
      <c r="DP899" s="9"/>
      <c r="DQ899" s="9"/>
      <c r="DR899" s="9"/>
      <c r="DS899" s="9"/>
      <c r="DT899" s="9"/>
      <c r="DU899" s="9"/>
      <c r="DV899" s="9"/>
      <c r="DW899" s="9"/>
    </row>
    <row r="900" spans="1:179" x14ac:dyDescent="0.25">
      <c r="A900" s="230">
        <v>3</v>
      </c>
      <c r="B900" s="227" t="s">
        <v>749</v>
      </c>
      <c r="C900" s="291" t="s">
        <v>646</v>
      </c>
      <c r="D900" s="308">
        <v>43465</v>
      </c>
      <c r="E900" s="144">
        <v>0.3125</v>
      </c>
      <c r="F900" s="309"/>
      <c r="G900" s="309"/>
      <c r="H900" s="309"/>
      <c r="I900" s="309"/>
      <c r="J900" s="309"/>
      <c r="K900" s="309"/>
      <c r="L900" s="309"/>
      <c r="M900" s="309"/>
      <c r="N900" s="309"/>
      <c r="O900" s="309"/>
      <c r="P900" s="98" t="str">
        <f t="shared" si="13"/>
        <v>3|pontal Sul do Rio Doce|Regência|20181231|073000</v>
      </c>
      <c r="Q900" s="304" t="s">
        <v>6</v>
      </c>
      <c r="R900" s="292" t="s">
        <v>6</v>
      </c>
      <c r="S900" s="141" t="s">
        <v>6</v>
      </c>
      <c r="T900" s="304" t="s">
        <v>6</v>
      </c>
      <c r="U900" s="292" t="s">
        <v>6</v>
      </c>
      <c r="V900" s="141" t="s">
        <v>6</v>
      </c>
      <c r="W900" s="304" t="s">
        <v>6</v>
      </c>
      <c r="X900" s="305" t="s">
        <v>6</v>
      </c>
      <c r="Y900" s="98" t="s">
        <v>6</v>
      </c>
      <c r="Z900" s="98" t="s">
        <v>6</v>
      </c>
      <c r="AA900" s="98" t="s">
        <v>6</v>
      </c>
      <c r="AB900" s="98" t="s">
        <v>6</v>
      </c>
      <c r="AC900" s="98" t="s">
        <v>6</v>
      </c>
      <c r="AD900" s="98" t="s">
        <v>6</v>
      </c>
      <c r="AE900" s="98" t="s">
        <v>6</v>
      </c>
      <c r="AF900" s="98" t="s">
        <v>6</v>
      </c>
      <c r="AG900" s="98" t="s">
        <v>6</v>
      </c>
      <c r="AH900" s="216" t="s">
        <v>539</v>
      </c>
      <c r="AI900" s="216" t="s">
        <v>566</v>
      </c>
      <c r="AJ900" s="283">
        <v>100</v>
      </c>
      <c r="AK900" s="283" t="s">
        <v>714</v>
      </c>
      <c r="AL900" s="98" t="s">
        <v>416</v>
      </c>
      <c r="AM900" s="283">
        <v>6</v>
      </c>
      <c r="AN900" s="98">
        <v>1</v>
      </c>
      <c r="AO900" s="141" t="s">
        <v>467</v>
      </c>
      <c r="CQ900" s="40"/>
      <c r="CR900" s="40"/>
      <c r="CS900" s="40"/>
      <c r="CT900" s="40"/>
      <c r="CU900" s="40"/>
      <c r="CV900" s="40"/>
      <c r="CW900" s="40"/>
      <c r="CX900" s="40"/>
      <c r="CY900" s="40"/>
      <c r="CZ900" s="40"/>
      <c r="DA900" s="40"/>
      <c r="DB900" s="40"/>
      <c r="DC900" s="40"/>
      <c r="DD900" s="40"/>
      <c r="DE900" s="40"/>
      <c r="DF900" s="40"/>
      <c r="DG900" s="40"/>
      <c r="DH900" s="9"/>
      <c r="DI900" s="9"/>
      <c r="DJ900" s="9"/>
      <c r="DK900" s="9"/>
      <c r="DL900" s="9"/>
      <c r="DM900" s="9"/>
      <c r="DN900" s="9"/>
      <c r="DO900" s="9"/>
      <c r="DP900" s="9"/>
      <c r="DQ900" s="9"/>
      <c r="DR900" s="9"/>
      <c r="DS900" s="9"/>
      <c r="DT900" s="9"/>
      <c r="DU900" s="9"/>
      <c r="DV900" s="9"/>
      <c r="DW900" s="9"/>
    </row>
    <row r="901" spans="1:179" s="280" customFormat="1" x14ac:dyDescent="0.25">
      <c r="A901" s="230">
        <v>3</v>
      </c>
      <c r="B901" s="227" t="s">
        <v>749</v>
      </c>
      <c r="C901" s="291" t="s">
        <v>646</v>
      </c>
      <c r="D901" s="308">
        <v>43465</v>
      </c>
      <c r="E901" s="144">
        <v>0.3125</v>
      </c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98" t="str">
        <f t="shared" si="13"/>
        <v>3|pontal Sul do Rio Doce|Regência|20181231|073000</v>
      </c>
      <c r="Q901" s="304" t="s">
        <v>6</v>
      </c>
      <c r="R901" s="292" t="s">
        <v>6</v>
      </c>
      <c r="S901" s="141" t="s">
        <v>6</v>
      </c>
      <c r="T901" s="304" t="s">
        <v>6</v>
      </c>
      <c r="U901" s="292" t="s">
        <v>6</v>
      </c>
      <c r="V901" s="141" t="s">
        <v>6</v>
      </c>
      <c r="W901" s="304" t="s">
        <v>6</v>
      </c>
      <c r="X901" s="305" t="s">
        <v>6</v>
      </c>
      <c r="Y901" s="98" t="s">
        <v>6</v>
      </c>
      <c r="Z901" s="98" t="s">
        <v>6</v>
      </c>
      <c r="AA901" s="98" t="s">
        <v>6</v>
      </c>
      <c r="AB901" s="98" t="s">
        <v>6</v>
      </c>
      <c r="AC901" s="98" t="s">
        <v>6</v>
      </c>
      <c r="AD901" s="98" t="s">
        <v>6</v>
      </c>
      <c r="AE901" s="98" t="s">
        <v>6</v>
      </c>
      <c r="AF901" s="98" t="s">
        <v>6</v>
      </c>
      <c r="AG901" s="98" t="s">
        <v>6</v>
      </c>
      <c r="AH901" s="216" t="s">
        <v>539</v>
      </c>
      <c r="AI901" s="216" t="s">
        <v>566</v>
      </c>
      <c r="AJ901" s="283">
        <v>100</v>
      </c>
      <c r="AK901" s="283" t="s">
        <v>714</v>
      </c>
      <c r="AL901" s="98" t="s">
        <v>416</v>
      </c>
      <c r="AM901" s="283">
        <v>1</v>
      </c>
      <c r="AN901" s="98">
        <v>1</v>
      </c>
      <c r="AO901" s="141" t="s">
        <v>467</v>
      </c>
      <c r="AP901" s="41"/>
      <c r="AQ901" s="41"/>
      <c r="AR901" s="41"/>
      <c r="AS901" s="41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  <c r="BD901" s="39"/>
      <c r="BE901" s="39"/>
      <c r="BF901" s="39"/>
      <c r="BG901" s="39"/>
      <c r="BH901" s="39"/>
      <c r="BI901" s="39"/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  <c r="BV901" s="39"/>
      <c r="BW901" s="39"/>
      <c r="BX901" s="39"/>
      <c r="BY901" s="39"/>
      <c r="BZ901" s="39"/>
      <c r="CA901" s="39"/>
      <c r="CB901" s="39"/>
      <c r="CC901" s="39"/>
      <c r="CD901" s="39"/>
      <c r="CE901" s="39"/>
      <c r="CF901" s="39"/>
      <c r="CG901" s="39"/>
      <c r="CH901" s="39"/>
      <c r="CI901" s="39"/>
      <c r="CJ901" s="39"/>
      <c r="CK901" s="39"/>
      <c r="CL901" s="39"/>
      <c r="CM901" s="39"/>
      <c r="CN901" s="39"/>
      <c r="CO901" s="39"/>
      <c r="CP901" s="39"/>
      <c r="CQ901" s="211"/>
      <c r="CR901" s="211"/>
      <c r="CS901" s="211"/>
      <c r="CT901" s="211"/>
      <c r="CU901" s="211"/>
      <c r="CV901" s="211"/>
      <c r="CW901" s="211"/>
      <c r="CX901" s="211"/>
      <c r="CY901" s="211"/>
      <c r="CZ901" s="211"/>
      <c r="DA901" s="211"/>
      <c r="DB901" s="211"/>
      <c r="DC901" s="211"/>
      <c r="DD901" s="211"/>
      <c r="DE901" s="211"/>
      <c r="DF901" s="211"/>
      <c r="DG901" s="211"/>
      <c r="DH901" s="9"/>
      <c r="DI901" s="9"/>
      <c r="DJ901" s="9"/>
      <c r="DK901" s="9"/>
      <c r="DL901" s="9"/>
      <c r="DM901" s="9"/>
      <c r="DN901" s="9"/>
      <c r="DO901" s="9"/>
      <c r="DP901" s="9"/>
      <c r="DQ901" s="9"/>
      <c r="DR901" s="9"/>
      <c r="DS901" s="9"/>
      <c r="DT901" s="9"/>
      <c r="DU901" s="9"/>
      <c r="DV901" s="9"/>
      <c r="DW901" s="9"/>
      <c r="DX901" s="9"/>
      <c r="DY901" s="9"/>
      <c r="DZ901" s="9"/>
      <c r="EA901" s="9"/>
      <c r="EB901" s="9"/>
      <c r="EC901" s="9"/>
      <c r="ED901" s="9"/>
      <c r="EE901" s="9"/>
      <c r="EF901" s="9"/>
      <c r="EG901" s="9"/>
      <c r="EH901" s="9"/>
      <c r="EI901" s="9"/>
      <c r="EJ901" s="9"/>
      <c r="EK901" s="9"/>
      <c r="EL901" s="9"/>
      <c r="EM901" s="9"/>
      <c r="EN901" s="9"/>
      <c r="EO901" s="9"/>
      <c r="EP901" s="9"/>
      <c r="EQ901" s="9"/>
      <c r="ER901" s="9"/>
      <c r="ES901" s="9"/>
      <c r="ET901" s="9"/>
      <c r="EU901" s="9"/>
      <c r="EV901" s="9"/>
      <c r="EW901" s="9"/>
      <c r="EX901" s="9"/>
      <c r="EY901" s="9"/>
      <c r="EZ901" s="9"/>
      <c r="FA901" s="9"/>
      <c r="FB901" s="9"/>
      <c r="FC901" s="9"/>
      <c r="FD901" s="9"/>
      <c r="FE901" s="9"/>
      <c r="FF901" s="9"/>
      <c r="FG901" s="9"/>
      <c r="FH901" s="9"/>
      <c r="FI901" s="9"/>
      <c r="FJ901" s="9"/>
      <c r="FK901" s="9"/>
      <c r="FL901" s="9"/>
      <c r="FM901" s="9"/>
      <c r="FN901" s="9"/>
      <c r="FO901" s="9"/>
      <c r="FP901" s="9"/>
      <c r="FQ901" s="9"/>
      <c r="FR901" s="9"/>
      <c r="FS901" s="9"/>
      <c r="FT901" s="9"/>
      <c r="FU901" s="9"/>
      <c r="FV901" s="9"/>
      <c r="FW901" s="9"/>
    </row>
    <row r="902" spans="1:179" s="280" customFormat="1" x14ac:dyDescent="0.25">
      <c r="A902" s="230">
        <v>3</v>
      </c>
      <c r="B902" s="291" t="s">
        <v>750</v>
      </c>
      <c r="C902" s="291" t="s">
        <v>646</v>
      </c>
      <c r="D902" s="308">
        <v>43465</v>
      </c>
      <c r="E902" s="144">
        <v>0.3125</v>
      </c>
      <c r="F902" s="309"/>
      <c r="G902" s="309"/>
      <c r="H902" s="309"/>
      <c r="I902" s="309"/>
      <c r="J902" s="309"/>
      <c r="K902" s="309"/>
      <c r="L902" s="309"/>
      <c r="M902" s="309"/>
      <c r="N902" s="309"/>
      <c r="O902" s="309"/>
      <c r="P902" s="98" t="str">
        <f t="shared" ref="P902:P965" si="14">CONCATENATE(A902,"|",B902,"|",C902,"|",TEXT(D902,"AAAAMMDD"),"|",TEXT(E902,"HHMMSS"))</f>
        <v>3|transecto Regência RD65|Regência|20181231|073000</v>
      </c>
      <c r="Q902" s="304" t="s">
        <v>6</v>
      </c>
      <c r="R902" s="292" t="s">
        <v>6</v>
      </c>
      <c r="S902" s="141" t="s">
        <v>6</v>
      </c>
      <c r="T902" s="304" t="s">
        <v>6</v>
      </c>
      <c r="U902" s="292" t="s">
        <v>6</v>
      </c>
      <c r="V902" s="141" t="s">
        <v>6</v>
      </c>
      <c r="W902" s="304" t="s">
        <v>6</v>
      </c>
      <c r="X902" s="305" t="s">
        <v>6</v>
      </c>
      <c r="Y902" s="98" t="s">
        <v>6</v>
      </c>
      <c r="Z902" s="98" t="s">
        <v>6</v>
      </c>
      <c r="AA902" s="98" t="s">
        <v>6</v>
      </c>
      <c r="AB902" s="98" t="s">
        <v>6</v>
      </c>
      <c r="AC902" s="98" t="s">
        <v>6</v>
      </c>
      <c r="AD902" s="98" t="s">
        <v>6</v>
      </c>
      <c r="AE902" s="98" t="s">
        <v>6</v>
      </c>
      <c r="AF902" s="98" t="s">
        <v>6</v>
      </c>
      <c r="AG902" s="98" t="s">
        <v>6</v>
      </c>
      <c r="AH902" s="216" t="s">
        <v>539</v>
      </c>
      <c r="AI902" s="216" t="s">
        <v>566</v>
      </c>
      <c r="AJ902" s="283">
        <v>100</v>
      </c>
      <c r="AK902" s="283" t="s">
        <v>714</v>
      </c>
      <c r="AL902" s="98" t="s">
        <v>416</v>
      </c>
      <c r="AM902" s="283">
        <v>66</v>
      </c>
      <c r="AN902" s="98">
        <v>1</v>
      </c>
      <c r="AO902" s="141" t="s">
        <v>467</v>
      </c>
      <c r="AP902" s="41"/>
      <c r="AQ902" s="41"/>
      <c r="AR902" s="41"/>
      <c r="AS902" s="41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  <c r="BD902" s="39"/>
      <c r="BE902" s="39"/>
      <c r="BF902" s="39"/>
      <c r="BG902" s="39"/>
      <c r="BH902" s="39"/>
      <c r="BI902" s="39"/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  <c r="BV902" s="39"/>
      <c r="BW902" s="39"/>
      <c r="BX902" s="39"/>
      <c r="BY902" s="39"/>
      <c r="BZ902" s="39"/>
      <c r="CA902" s="39"/>
      <c r="CB902" s="39"/>
      <c r="CC902" s="39"/>
      <c r="CD902" s="39"/>
      <c r="CE902" s="39"/>
      <c r="CF902" s="39"/>
      <c r="CG902" s="39"/>
      <c r="CH902" s="39"/>
      <c r="CI902" s="39"/>
      <c r="CJ902" s="39"/>
      <c r="CK902" s="39"/>
      <c r="CL902" s="39"/>
      <c r="CM902" s="39"/>
      <c r="CN902" s="39"/>
      <c r="CO902" s="39"/>
      <c r="CP902" s="39"/>
      <c r="CQ902" s="211"/>
      <c r="CR902" s="211"/>
      <c r="CS902" s="211"/>
      <c r="CT902" s="211"/>
      <c r="CU902" s="211"/>
      <c r="CV902" s="211"/>
      <c r="CW902" s="211"/>
      <c r="CX902" s="211"/>
      <c r="CY902" s="211"/>
      <c r="CZ902" s="211"/>
      <c r="DA902" s="211"/>
      <c r="DB902" s="211"/>
      <c r="DC902" s="211"/>
      <c r="DD902" s="211"/>
      <c r="DE902" s="211"/>
      <c r="DF902" s="211"/>
      <c r="DG902" s="211"/>
    </row>
    <row r="903" spans="1:179" s="280" customFormat="1" x14ac:dyDescent="0.25">
      <c r="A903" s="230">
        <v>3</v>
      </c>
      <c r="B903" s="291" t="s">
        <v>750</v>
      </c>
      <c r="C903" s="291" t="s">
        <v>646</v>
      </c>
      <c r="D903" s="308">
        <v>43465</v>
      </c>
      <c r="E903" s="144">
        <v>0.3125</v>
      </c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98" t="str">
        <f t="shared" si="14"/>
        <v>3|transecto Regência RD65|Regência|20181231|073000</v>
      </c>
      <c r="Q903" s="304" t="s">
        <v>6</v>
      </c>
      <c r="R903" s="292" t="s">
        <v>6</v>
      </c>
      <c r="S903" s="141" t="s">
        <v>6</v>
      </c>
      <c r="T903" s="304" t="s">
        <v>6</v>
      </c>
      <c r="U903" s="292" t="s">
        <v>6</v>
      </c>
      <c r="V903" s="141" t="s">
        <v>6</v>
      </c>
      <c r="W903" s="304" t="s">
        <v>6</v>
      </c>
      <c r="X903" s="305" t="s">
        <v>6</v>
      </c>
      <c r="Y903" s="98" t="s">
        <v>6</v>
      </c>
      <c r="Z903" s="98" t="s">
        <v>6</v>
      </c>
      <c r="AA903" s="98" t="s">
        <v>6</v>
      </c>
      <c r="AB903" s="98" t="s">
        <v>6</v>
      </c>
      <c r="AC903" s="98" t="s">
        <v>6</v>
      </c>
      <c r="AD903" s="98" t="s">
        <v>6</v>
      </c>
      <c r="AE903" s="98" t="s">
        <v>6</v>
      </c>
      <c r="AF903" s="98" t="s">
        <v>6</v>
      </c>
      <c r="AG903" s="98" t="s">
        <v>6</v>
      </c>
      <c r="AH903" s="216" t="s">
        <v>539</v>
      </c>
      <c r="AI903" s="216" t="s">
        <v>566</v>
      </c>
      <c r="AJ903" s="283">
        <v>100</v>
      </c>
      <c r="AK903" s="283" t="s">
        <v>714</v>
      </c>
      <c r="AL903" s="98" t="s">
        <v>416</v>
      </c>
      <c r="AM903" s="283">
        <v>1</v>
      </c>
      <c r="AN903" s="98">
        <v>1</v>
      </c>
      <c r="AO903" s="141" t="s">
        <v>467</v>
      </c>
      <c r="AP903" s="41"/>
      <c r="AQ903" s="41"/>
      <c r="AR903" s="41"/>
      <c r="AS903" s="41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  <c r="CP903" s="39"/>
      <c r="CQ903" s="211"/>
      <c r="CR903" s="211"/>
      <c r="CS903" s="211"/>
      <c r="CT903" s="211"/>
      <c r="CU903" s="211"/>
      <c r="CV903" s="211"/>
      <c r="CW903" s="211"/>
      <c r="CX903" s="211"/>
      <c r="CY903" s="211"/>
      <c r="CZ903" s="211"/>
      <c r="DA903" s="211"/>
      <c r="DB903" s="211"/>
      <c r="DC903" s="211"/>
      <c r="DD903" s="211"/>
      <c r="DE903" s="211"/>
      <c r="DF903" s="211"/>
      <c r="DG903" s="211"/>
    </row>
    <row r="904" spans="1:179" s="280" customFormat="1" x14ac:dyDescent="0.25">
      <c r="A904" s="230">
        <v>3</v>
      </c>
      <c r="B904" s="291" t="s">
        <v>751</v>
      </c>
      <c r="C904" s="291" t="s">
        <v>646</v>
      </c>
      <c r="D904" s="308">
        <v>43465</v>
      </c>
      <c r="E904" s="144">
        <v>0.3125</v>
      </c>
      <c r="F904" s="309"/>
      <c r="G904" s="309"/>
      <c r="H904" s="309"/>
      <c r="I904" s="309"/>
      <c r="J904" s="309"/>
      <c r="K904" s="309"/>
      <c r="L904" s="309"/>
      <c r="M904" s="309"/>
      <c r="N904" s="309"/>
      <c r="O904" s="309"/>
      <c r="P904" s="98" t="str">
        <f t="shared" si="14"/>
        <v>3|transecto Regência RD66|Regência|20181231|073000</v>
      </c>
      <c r="Q904" s="304" t="s">
        <v>6</v>
      </c>
      <c r="R904" s="292" t="s">
        <v>6</v>
      </c>
      <c r="S904" s="141" t="s">
        <v>6</v>
      </c>
      <c r="T904" s="304" t="s">
        <v>6</v>
      </c>
      <c r="U904" s="292" t="s">
        <v>6</v>
      </c>
      <c r="V904" s="141" t="s">
        <v>6</v>
      </c>
      <c r="W904" s="304" t="s">
        <v>6</v>
      </c>
      <c r="X904" s="305" t="s">
        <v>6</v>
      </c>
      <c r="Y904" s="98" t="s">
        <v>6</v>
      </c>
      <c r="Z904" s="98" t="s">
        <v>6</v>
      </c>
      <c r="AA904" s="98" t="s">
        <v>6</v>
      </c>
      <c r="AB904" s="98" t="s">
        <v>6</v>
      </c>
      <c r="AC904" s="98" t="s">
        <v>6</v>
      </c>
      <c r="AD904" s="98" t="s">
        <v>6</v>
      </c>
      <c r="AE904" s="98" t="s">
        <v>6</v>
      </c>
      <c r="AF904" s="98" t="s">
        <v>6</v>
      </c>
      <c r="AG904" s="98" t="s">
        <v>6</v>
      </c>
      <c r="AH904" s="216" t="s">
        <v>539</v>
      </c>
      <c r="AI904" s="216" t="s">
        <v>566</v>
      </c>
      <c r="AJ904" s="283">
        <v>100</v>
      </c>
      <c r="AK904" s="283" t="s">
        <v>714</v>
      </c>
      <c r="AL904" s="98" t="s">
        <v>416</v>
      </c>
      <c r="AM904" s="283">
        <v>1</v>
      </c>
      <c r="AN904" s="98">
        <v>1</v>
      </c>
      <c r="AO904" s="141" t="s">
        <v>467</v>
      </c>
      <c r="AP904" s="41"/>
      <c r="AQ904" s="41"/>
      <c r="AR904" s="41"/>
      <c r="AS904" s="41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  <c r="BD904" s="39"/>
      <c r="BE904" s="39"/>
      <c r="BF904" s="39"/>
      <c r="BG904" s="39"/>
      <c r="BH904" s="39"/>
      <c r="BI904" s="39"/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  <c r="BV904" s="39"/>
      <c r="BW904" s="39"/>
      <c r="BX904" s="39"/>
      <c r="BY904" s="39"/>
      <c r="BZ904" s="39"/>
      <c r="CA904" s="39"/>
      <c r="CB904" s="39"/>
      <c r="CC904" s="39"/>
      <c r="CD904" s="39"/>
      <c r="CE904" s="39"/>
      <c r="CF904" s="39"/>
      <c r="CG904" s="39"/>
      <c r="CH904" s="39"/>
      <c r="CI904" s="39"/>
      <c r="CJ904" s="39"/>
      <c r="CK904" s="39"/>
      <c r="CL904" s="39"/>
      <c r="CM904" s="39"/>
      <c r="CN904" s="39"/>
      <c r="CO904" s="39"/>
      <c r="CP904" s="39"/>
      <c r="CQ904" s="211"/>
      <c r="CR904" s="211"/>
      <c r="CS904" s="211"/>
      <c r="CT904" s="211"/>
      <c r="CU904" s="211"/>
      <c r="CV904" s="211"/>
      <c r="CW904" s="211"/>
      <c r="CX904" s="211"/>
      <c r="CY904" s="211"/>
      <c r="CZ904" s="211"/>
      <c r="DA904" s="211"/>
      <c r="DB904" s="211"/>
      <c r="DC904" s="211"/>
      <c r="DD904" s="211"/>
      <c r="DE904" s="211"/>
      <c r="DF904" s="211"/>
      <c r="DG904" s="211"/>
    </row>
    <row r="905" spans="1:179" s="280" customFormat="1" x14ac:dyDescent="0.25">
      <c r="A905" s="230">
        <v>3</v>
      </c>
      <c r="B905" s="291" t="s">
        <v>752</v>
      </c>
      <c r="C905" s="291" t="s">
        <v>646</v>
      </c>
      <c r="D905" s="308">
        <v>43465</v>
      </c>
      <c r="E905" s="144">
        <v>0.3125</v>
      </c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98" t="str">
        <f t="shared" si="14"/>
        <v>3|transecto Regência RD67|Regência|20181231|073000</v>
      </c>
      <c r="Q905" s="304" t="s">
        <v>6</v>
      </c>
      <c r="R905" s="292" t="s">
        <v>6</v>
      </c>
      <c r="S905" s="141" t="s">
        <v>6</v>
      </c>
      <c r="T905" s="304" t="s">
        <v>6</v>
      </c>
      <c r="U905" s="292" t="s">
        <v>6</v>
      </c>
      <c r="V905" s="141" t="s">
        <v>6</v>
      </c>
      <c r="W905" s="304" t="s">
        <v>6</v>
      </c>
      <c r="X905" s="305" t="s">
        <v>6</v>
      </c>
      <c r="Y905" s="98" t="s">
        <v>6</v>
      </c>
      <c r="Z905" s="98" t="s">
        <v>6</v>
      </c>
      <c r="AA905" s="98" t="s">
        <v>6</v>
      </c>
      <c r="AB905" s="98" t="s">
        <v>6</v>
      </c>
      <c r="AC905" s="98" t="s">
        <v>6</v>
      </c>
      <c r="AD905" s="98" t="s">
        <v>6</v>
      </c>
      <c r="AE905" s="98" t="s">
        <v>6</v>
      </c>
      <c r="AF905" s="98" t="s">
        <v>6</v>
      </c>
      <c r="AG905" s="98" t="s">
        <v>6</v>
      </c>
      <c r="AH905" s="216" t="s">
        <v>539</v>
      </c>
      <c r="AI905" s="216" t="s">
        <v>566</v>
      </c>
      <c r="AJ905" s="283">
        <v>100</v>
      </c>
      <c r="AK905" s="283" t="s">
        <v>714</v>
      </c>
      <c r="AL905" s="98" t="s">
        <v>416</v>
      </c>
      <c r="AM905" s="283">
        <v>1</v>
      </c>
      <c r="AN905" s="98">
        <v>1</v>
      </c>
      <c r="AO905" s="141" t="s">
        <v>467</v>
      </c>
      <c r="AP905" s="41"/>
      <c r="AQ905" s="41"/>
      <c r="AR905" s="41"/>
      <c r="AS905" s="41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  <c r="BD905" s="39"/>
      <c r="BE905" s="39"/>
      <c r="BF905" s="39"/>
      <c r="BG905" s="39"/>
      <c r="BH905" s="39"/>
      <c r="BI905" s="39"/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  <c r="BV905" s="39"/>
      <c r="BW905" s="39"/>
      <c r="BX905" s="39"/>
      <c r="BY905" s="39"/>
      <c r="BZ905" s="39"/>
      <c r="CA905" s="39"/>
      <c r="CB905" s="39"/>
      <c r="CC905" s="39"/>
      <c r="CD905" s="39"/>
      <c r="CE905" s="39"/>
      <c r="CF905" s="39"/>
      <c r="CG905" s="39"/>
      <c r="CH905" s="39"/>
      <c r="CI905" s="39"/>
      <c r="CJ905" s="39"/>
      <c r="CK905" s="39"/>
      <c r="CL905" s="39"/>
      <c r="CM905" s="39"/>
      <c r="CN905" s="39"/>
      <c r="CO905" s="39"/>
      <c r="CP905" s="39"/>
      <c r="CQ905" s="211"/>
      <c r="CR905" s="211"/>
      <c r="CS905" s="211"/>
      <c r="CT905" s="211"/>
      <c r="CU905" s="211"/>
      <c r="CV905" s="211"/>
      <c r="CW905" s="211"/>
      <c r="CX905" s="211"/>
      <c r="CY905" s="211"/>
      <c r="CZ905" s="211"/>
      <c r="DA905" s="211"/>
      <c r="DB905" s="211"/>
      <c r="DC905" s="211"/>
      <c r="DD905" s="211"/>
      <c r="DE905" s="211"/>
      <c r="DF905" s="211"/>
      <c r="DG905" s="211"/>
    </row>
    <row r="906" spans="1:179" s="280" customFormat="1" x14ac:dyDescent="0.25">
      <c r="A906" s="230">
        <v>3</v>
      </c>
      <c r="B906" s="291" t="s">
        <v>753</v>
      </c>
      <c r="C906" s="291" t="s">
        <v>646</v>
      </c>
      <c r="D906" s="308">
        <v>43465</v>
      </c>
      <c r="E906" s="144">
        <v>0.3125</v>
      </c>
      <c r="F906" s="309"/>
      <c r="G906" s="309"/>
      <c r="H906" s="309"/>
      <c r="I906" s="309"/>
      <c r="J906" s="309"/>
      <c r="K906" s="309"/>
      <c r="L906" s="309"/>
      <c r="M906" s="309"/>
      <c r="N906" s="309"/>
      <c r="O906" s="309"/>
      <c r="P906" s="98" t="str">
        <f t="shared" si="14"/>
        <v>3|transecto Regência RD68|Regência|20181231|073000</v>
      </c>
      <c r="Q906" s="304" t="s">
        <v>6</v>
      </c>
      <c r="R906" s="292" t="s">
        <v>6</v>
      </c>
      <c r="S906" s="141" t="s">
        <v>6</v>
      </c>
      <c r="T906" s="304" t="s">
        <v>6</v>
      </c>
      <c r="U906" s="292" t="s">
        <v>6</v>
      </c>
      <c r="V906" s="141" t="s">
        <v>6</v>
      </c>
      <c r="W906" s="304" t="s">
        <v>6</v>
      </c>
      <c r="X906" s="305" t="s">
        <v>6</v>
      </c>
      <c r="Y906" s="98" t="s">
        <v>6</v>
      </c>
      <c r="Z906" s="98" t="s">
        <v>6</v>
      </c>
      <c r="AA906" s="98" t="s">
        <v>6</v>
      </c>
      <c r="AB906" s="98" t="s">
        <v>6</v>
      </c>
      <c r="AC906" s="98" t="s">
        <v>6</v>
      </c>
      <c r="AD906" s="98" t="s">
        <v>6</v>
      </c>
      <c r="AE906" s="98" t="s">
        <v>6</v>
      </c>
      <c r="AF906" s="98" t="s">
        <v>6</v>
      </c>
      <c r="AG906" s="98" t="s">
        <v>6</v>
      </c>
      <c r="AH906" s="216" t="s">
        <v>539</v>
      </c>
      <c r="AI906" s="216" t="s">
        <v>566</v>
      </c>
      <c r="AJ906" s="283">
        <v>100</v>
      </c>
      <c r="AK906" s="283" t="s">
        <v>714</v>
      </c>
      <c r="AL906" s="98" t="s">
        <v>416</v>
      </c>
      <c r="AM906" s="283">
        <v>3</v>
      </c>
      <c r="AN906" s="98">
        <v>1</v>
      </c>
      <c r="AO906" s="141" t="s">
        <v>467</v>
      </c>
      <c r="AP906" s="41"/>
      <c r="AQ906" s="41"/>
      <c r="AR906" s="41"/>
      <c r="AS906" s="41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  <c r="BD906" s="39"/>
      <c r="BE906" s="39"/>
      <c r="BF906" s="39"/>
      <c r="BG906" s="39"/>
      <c r="BH906" s="39"/>
      <c r="BI906" s="39"/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  <c r="BV906" s="39"/>
      <c r="BW906" s="39"/>
      <c r="BX906" s="39"/>
      <c r="BY906" s="39"/>
      <c r="BZ906" s="39"/>
      <c r="CA906" s="39"/>
      <c r="CB906" s="39"/>
      <c r="CC906" s="39"/>
      <c r="CD906" s="39"/>
      <c r="CE906" s="39"/>
      <c r="CF906" s="39"/>
      <c r="CG906" s="39"/>
      <c r="CH906" s="39"/>
      <c r="CI906" s="39"/>
      <c r="CJ906" s="39"/>
      <c r="CK906" s="39"/>
      <c r="CL906" s="39"/>
      <c r="CM906" s="39"/>
      <c r="CN906" s="39"/>
      <c r="CO906" s="39"/>
      <c r="CP906" s="39"/>
      <c r="CQ906" s="211"/>
      <c r="CR906" s="211"/>
      <c r="CS906" s="211"/>
      <c r="CT906" s="211"/>
      <c r="CU906" s="211"/>
      <c r="CV906" s="211"/>
      <c r="CW906" s="211"/>
      <c r="CX906" s="211"/>
      <c r="CY906" s="211"/>
      <c r="CZ906" s="211"/>
      <c r="DA906" s="211"/>
      <c r="DB906" s="211"/>
      <c r="DC906" s="211"/>
      <c r="DD906" s="211"/>
      <c r="DE906" s="211"/>
      <c r="DF906" s="211"/>
      <c r="DG906" s="211"/>
    </row>
    <row r="907" spans="1:179" s="280" customFormat="1" x14ac:dyDescent="0.25">
      <c r="A907" s="230">
        <v>3</v>
      </c>
      <c r="B907" s="291" t="s">
        <v>753</v>
      </c>
      <c r="C907" s="291" t="s">
        <v>646</v>
      </c>
      <c r="D907" s="308">
        <v>43465</v>
      </c>
      <c r="E907" s="144">
        <v>0.3125</v>
      </c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98" t="str">
        <f t="shared" si="14"/>
        <v>3|transecto Regência RD68|Regência|20181231|073000</v>
      </c>
      <c r="Q907" s="304" t="s">
        <v>6</v>
      </c>
      <c r="R907" s="292" t="s">
        <v>6</v>
      </c>
      <c r="S907" s="141" t="s">
        <v>6</v>
      </c>
      <c r="T907" s="304" t="s">
        <v>6</v>
      </c>
      <c r="U907" s="292" t="s">
        <v>6</v>
      </c>
      <c r="V907" s="141" t="s">
        <v>6</v>
      </c>
      <c r="W907" s="304" t="s">
        <v>6</v>
      </c>
      <c r="X907" s="305" t="s">
        <v>6</v>
      </c>
      <c r="Y907" s="98" t="s">
        <v>6</v>
      </c>
      <c r="Z907" s="98" t="s">
        <v>6</v>
      </c>
      <c r="AA907" s="98" t="s">
        <v>6</v>
      </c>
      <c r="AB907" s="98" t="s">
        <v>6</v>
      </c>
      <c r="AC907" s="98" t="s">
        <v>6</v>
      </c>
      <c r="AD907" s="98" t="s">
        <v>6</v>
      </c>
      <c r="AE907" s="98" t="s">
        <v>6</v>
      </c>
      <c r="AF907" s="98" t="s">
        <v>6</v>
      </c>
      <c r="AG907" s="98" t="s">
        <v>6</v>
      </c>
      <c r="AH907" s="216" t="s">
        <v>539</v>
      </c>
      <c r="AI907" s="216" t="s">
        <v>566</v>
      </c>
      <c r="AJ907" s="283">
        <v>100</v>
      </c>
      <c r="AK907" s="283" t="s">
        <v>714</v>
      </c>
      <c r="AL907" s="98" t="s">
        <v>416</v>
      </c>
      <c r="AM907" s="283">
        <v>32</v>
      </c>
      <c r="AN907" s="98">
        <v>1</v>
      </c>
      <c r="AO907" s="141" t="s">
        <v>467</v>
      </c>
      <c r="AP907" s="41"/>
      <c r="AQ907" s="41"/>
      <c r="AR907" s="41"/>
      <c r="AS907" s="41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  <c r="BD907" s="39"/>
      <c r="BE907" s="39"/>
      <c r="BF907" s="39"/>
      <c r="BG907" s="39"/>
      <c r="BH907" s="39"/>
      <c r="BI907" s="39"/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  <c r="BV907" s="39"/>
      <c r="BW907" s="39"/>
      <c r="BX907" s="39"/>
      <c r="BY907" s="39"/>
      <c r="BZ907" s="39"/>
      <c r="CA907" s="39"/>
      <c r="CB907" s="39"/>
      <c r="CC907" s="39"/>
      <c r="CD907" s="39"/>
      <c r="CE907" s="39"/>
      <c r="CF907" s="39"/>
      <c r="CG907" s="39"/>
      <c r="CH907" s="39"/>
      <c r="CI907" s="39"/>
      <c r="CJ907" s="39"/>
      <c r="CK907" s="39"/>
      <c r="CL907" s="39"/>
      <c r="CM907" s="39"/>
      <c r="CN907" s="39"/>
      <c r="CO907" s="39"/>
      <c r="CP907" s="39"/>
      <c r="CQ907" s="211"/>
      <c r="CR907" s="211"/>
      <c r="CS907" s="211"/>
      <c r="CT907" s="211"/>
      <c r="CU907" s="211"/>
      <c r="CV907" s="211"/>
      <c r="CW907" s="211"/>
      <c r="CX907" s="211"/>
      <c r="CY907" s="211"/>
      <c r="CZ907" s="211"/>
      <c r="DA907" s="211"/>
      <c r="DB907" s="211"/>
      <c r="DC907" s="211"/>
      <c r="DD907" s="211"/>
      <c r="DE907" s="211"/>
      <c r="DF907" s="211"/>
      <c r="DG907" s="211"/>
    </row>
    <row r="908" spans="1:179" s="280" customFormat="1" x14ac:dyDescent="0.25">
      <c r="A908" s="230">
        <v>3</v>
      </c>
      <c r="B908" s="291" t="s">
        <v>753</v>
      </c>
      <c r="C908" s="291" t="s">
        <v>646</v>
      </c>
      <c r="D908" s="308">
        <v>43465</v>
      </c>
      <c r="E908" s="144">
        <v>0.3125</v>
      </c>
      <c r="F908" s="309"/>
      <c r="G908" s="309"/>
      <c r="H908" s="309"/>
      <c r="I908" s="309"/>
      <c r="J908" s="309"/>
      <c r="K908" s="309"/>
      <c r="L908" s="309"/>
      <c r="M908" s="309"/>
      <c r="N908" s="309"/>
      <c r="O908" s="309"/>
      <c r="P908" s="98" t="str">
        <f t="shared" si="14"/>
        <v>3|transecto Regência RD68|Regência|20181231|073000</v>
      </c>
      <c r="Q908" s="304" t="s">
        <v>6</v>
      </c>
      <c r="R908" s="292" t="s">
        <v>6</v>
      </c>
      <c r="S908" s="141" t="s">
        <v>6</v>
      </c>
      <c r="T908" s="304" t="s">
        <v>6</v>
      </c>
      <c r="U908" s="292" t="s">
        <v>6</v>
      </c>
      <c r="V908" s="141" t="s">
        <v>6</v>
      </c>
      <c r="W908" s="304" t="s">
        <v>6</v>
      </c>
      <c r="X908" s="305" t="s">
        <v>6</v>
      </c>
      <c r="Y908" s="98" t="s">
        <v>6</v>
      </c>
      <c r="Z908" s="98" t="s">
        <v>6</v>
      </c>
      <c r="AA908" s="98" t="s">
        <v>6</v>
      </c>
      <c r="AB908" s="98" t="s">
        <v>6</v>
      </c>
      <c r="AC908" s="98" t="s">
        <v>6</v>
      </c>
      <c r="AD908" s="98" t="s">
        <v>6</v>
      </c>
      <c r="AE908" s="98" t="s">
        <v>6</v>
      </c>
      <c r="AF908" s="98" t="s">
        <v>6</v>
      </c>
      <c r="AG908" s="98" t="s">
        <v>6</v>
      </c>
      <c r="AH908" s="216" t="s">
        <v>539</v>
      </c>
      <c r="AI908" s="216" t="s">
        <v>566</v>
      </c>
      <c r="AJ908" s="283">
        <v>100</v>
      </c>
      <c r="AK908" s="283" t="s">
        <v>714</v>
      </c>
      <c r="AL908" s="98" t="s">
        <v>416</v>
      </c>
      <c r="AM908" s="283">
        <v>95</v>
      </c>
      <c r="AN908" s="98">
        <v>1</v>
      </c>
      <c r="AO908" s="141" t="s">
        <v>467</v>
      </c>
      <c r="AP908" s="41"/>
      <c r="AQ908" s="41"/>
      <c r="AR908" s="41"/>
      <c r="AS908" s="41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  <c r="BD908" s="39"/>
      <c r="BE908" s="39"/>
      <c r="BF908" s="39"/>
      <c r="BG908" s="39"/>
      <c r="BH908" s="39"/>
      <c r="BI908" s="39"/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  <c r="CB908" s="39"/>
      <c r="CC908" s="39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  <c r="CP908" s="39"/>
      <c r="CQ908" s="211"/>
      <c r="CR908" s="211"/>
      <c r="CS908" s="211"/>
      <c r="CT908" s="211"/>
      <c r="CU908" s="211"/>
      <c r="CV908" s="211"/>
      <c r="CW908" s="211"/>
      <c r="CX908" s="211"/>
      <c r="CY908" s="211"/>
      <c r="CZ908" s="211"/>
      <c r="DA908" s="211"/>
      <c r="DB908" s="211"/>
      <c r="DC908" s="211"/>
      <c r="DD908" s="211"/>
      <c r="DE908" s="211"/>
      <c r="DF908" s="211"/>
      <c r="DG908" s="211"/>
    </row>
    <row r="909" spans="1:179" s="280" customFormat="1" x14ac:dyDescent="0.25">
      <c r="A909" s="230">
        <v>3</v>
      </c>
      <c r="B909" s="291" t="s">
        <v>753</v>
      </c>
      <c r="C909" s="291" t="s">
        <v>646</v>
      </c>
      <c r="D909" s="308">
        <v>43465</v>
      </c>
      <c r="E909" s="144">
        <v>0.3125</v>
      </c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98" t="str">
        <f t="shared" si="14"/>
        <v>3|transecto Regência RD68|Regência|20181231|073000</v>
      </c>
      <c r="Q909" s="304" t="s">
        <v>6</v>
      </c>
      <c r="R909" s="292" t="s">
        <v>6</v>
      </c>
      <c r="S909" s="141" t="s">
        <v>6</v>
      </c>
      <c r="T909" s="304" t="s">
        <v>6</v>
      </c>
      <c r="U909" s="292" t="s">
        <v>6</v>
      </c>
      <c r="V909" s="141" t="s">
        <v>6</v>
      </c>
      <c r="W909" s="304" t="s">
        <v>6</v>
      </c>
      <c r="X909" s="305" t="s">
        <v>6</v>
      </c>
      <c r="Y909" s="98" t="s">
        <v>6</v>
      </c>
      <c r="Z909" s="98" t="s">
        <v>6</v>
      </c>
      <c r="AA909" s="98" t="s">
        <v>6</v>
      </c>
      <c r="AB909" s="98" t="s">
        <v>6</v>
      </c>
      <c r="AC909" s="98" t="s">
        <v>6</v>
      </c>
      <c r="AD909" s="98" t="s">
        <v>6</v>
      </c>
      <c r="AE909" s="98" t="s">
        <v>6</v>
      </c>
      <c r="AF909" s="98" t="s">
        <v>6</v>
      </c>
      <c r="AG909" s="98" t="s">
        <v>6</v>
      </c>
      <c r="AH909" s="216" t="s">
        <v>539</v>
      </c>
      <c r="AI909" s="216" t="s">
        <v>566</v>
      </c>
      <c r="AJ909" s="283">
        <v>100</v>
      </c>
      <c r="AK909" s="283" t="s">
        <v>714</v>
      </c>
      <c r="AL909" s="98" t="s">
        <v>416</v>
      </c>
      <c r="AM909" s="283">
        <v>175</v>
      </c>
      <c r="AN909" s="98">
        <v>1</v>
      </c>
      <c r="AO909" s="141" t="s">
        <v>467</v>
      </c>
      <c r="AP909" s="41"/>
      <c r="AQ909" s="41"/>
      <c r="AR909" s="41"/>
      <c r="AS909" s="41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  <c r="BD909" s="39"/>
      <c r="BE909" s="39"/>
      <c r="BF909" s="39"/>
      <c r="BG909" s="39"/>
      <c r="BH909" s="39"/>
      <c r="BI909" s="39"/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  <c r="BV909" s="39"/>
      <c r="BW909" s="39"/>
      <c r="BX909" s="39"/>
      <c r="BY909" s="39"/>
      <c r="BZ909" s="39"/>
      <c r="CA909" s="39"/>
      <c r="CB909" s="39"/>
      <c r="CC909" s="39"/>
      <c r="CD909" s="39"/>
      <c r="CE909" s="39"/>
      <c r="CF909" s="39"/>
      <c r="CG909" s="39"/>
      <c r="CH909" s="39"/>
      <c r="CI909" s="39"/>
      <c r="CJ909" s="39"/>
      <c r="CK909" s="39"/>
      <c r="CL909" s="39"/>
      <c r="CM909" s="39"/>
      <c r="CN909" s="39"/>
      <c r="CO909" s="39"/>
      <c r="CP909" s="39"/>
      <c r="CQ909" s="211"/>
      <c r="CR909" s="211"/>
      <c r="CS909" s="211"/>
      <c r="CT909" s="211"/>
      <c r="CU909" s="211"/>
      <c r="CV909" s="211"/>
      <c r="CW909" s="211"/>
      <c r="CX909" s="211"/>
      <c r="CY909" s="211"/>
      <c r="CZ909" s="211"/>
      <c r="DA909" s="211"/>
      <c r="DB909" s="211"/>
      <c r="DC909" s="211"/>
      <c r="DD909" s="211"/>
      <c r="DE909" s="211"/>
      <c r="DF909" s="211"/>
      <c r="DG909" s="211"/>
    </row>
    <row r="910" spans="1:179" s="280" customFormat="1" x14ac:dyDescent="0.25">
      <c r="A910" s="230">
        <v>3</v>
      </c>
      <c r="B910" s="291" t="s">
        <v>754</v>
      </c>
      <c r="C910" s="291" t="s">
        <v>646</v>
      </c>
      <c r="D910" s="308">
        <v>43465</v>
      </c>
      <c r="E910" s="144">
        <v>0.3125</v>
      </c>
      <c r="F910" s="309"/>
      <c r="G910" s="309"/>
      <c r="H910" s="309"/>
      <c r="I910" s="309"/>
      <c r="J910" s="309"/>
      <c r="K910" s="309"/>
      <c r="L910" s="309"/>
      <c r="M910" s="309"/>
      <c r="N910" s="309"/>
      <c r="O910" s="309"/>
      <c r="P910" s="98" t="str">
        <f t="shared" si="14"/>
        <v>3|transecto Regência RD71|Regência|20181231|073000</v>
      </c>
      <c r="Q910" s="304" t="s">
        <v>6</v>
      </c>
      <c r="R910" s="292" t="s">
        <v>6</v>
      </c>
      <c r="S910" s="141" t="s">
        <v>6</v>
      </c>
      <c r="T910" s="304" t="s">
        <v>6</v>
      </c>
      <c r="U910" s="292" t="s">
        <v>6</v>
      </c>
      <c r="V910" s="141" t="s">
        <v>6</v>
      </c>
      <c r="W910" s="304" t="s">
        <v>6</v>
      </c>
      <c r="X910" s="305" t="s">
        <v>6</v>
      </c>
      <c r="Y910" s="98" t="s">
        <v>6</v>
      </c>
      <c r="Z910" s="98" t="s">
        <v>6</v>
      </c>
      <c r="AA910" s="98" t="s">
        <v>6</v>
      </c>
      <c r="AB910" s="98" t="s">
        <v>6</v>
      </c>
      <c r="AC910" s="98" t="s">
        <v>6</v>
      </c>
      <c r="AD910" s="98" t="s">
        <v>6</v>
      </c>
      <c r="AE910" s="98" t="s">
        <v>6</v>
      </c>
      <c r="AF910" s="98" t="s">
        <v>6</v>
      </c>
      <c r="AG910" s="98" t="s">
        <v>6</v>
      </c>
      <c r="AH910" s="216" t="s">
        <v>539</v>
      </c>
      <c r="AI910" s="216" t="s">
        <v>566</v>
      </c>
      <c r="AJ910" s="283">
        <v>100</v>
      </c>
      <c r="AK910" s="283" t="s">
        <v>714</v>
      </c>
      <c r="AL910" s="98" t="s">
        <v>416</v>
      </c>
      <c r="AM910" s="283">
        <v>2</v>
      </c>
      <c r="AN910" s="98">
        <v>1</v>
      </c>
      <c r="AO910" s="141" t="s">
        <v>467</v>
      </c>
      <c r="AP910" s="41"/>
      <c r="AQ910" s="41"/>
      <c r="AR910" s="41"/>
      <c r="AS910" s="41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  <c r="BD910" s="39"/>
      <c r="BE910" s="39"/>
      <c r="BF910" s="39"/>
      <c r="BG910" s="39"/>
      <c r="BH910" s="39"/>
      <c r="BI910" s="39"/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  <c r="BV910" s="39"/>
      <c r="BW910" s="39"/>
      <c r="BX910" s="39"/>
      <c r="BY910" s="39"/>
      <c r="BZ910" s="39"/>
      <c r="CA910" s="39"/>
      <c r="CB910" s="39"/>
      <c r="CC910" s="39"/>
      <c r="CD910" s="39"/>
      <c r="CE910" s="39"/>
      <c r="CF910" s="39"/>
      <c r="CG910" s="39"/>
      <c r="CH910" s="39"/>
      <c r="CI910" s="39"/>
      <c r="CJ910" s="39"/>
      <c r="CK910" s="39"/>
      <c r="CL910" s="39"/>
      <c r="CM910" s="39"/>
      <c r="CN910" s="39"/>
      <c r="CO910" s="39"/>
      <c r="CP910" s="39"/>
      <c r="CQ910" s="211"/>
      <c r="CR910" s="211"/>
      <c r="CS910" s="211"/>
      <c r="CT910" s="211"/>
      <c r="CU910" s="211"/>
      <c r="CV910" s="211"/>
      <c r="CW910" s="211"/>
      <c r="CX910" s="211"/>
      <c r="CY910" s="211"/>
      <c r="CZ910" s="211"/>
      <c r="DA910" s="211"/>
      <c r="DB910" s="211"/>
      <c r="DC910" s="211"/>
      <c r="DD910" s="211"/>
      <c r="DE910" s="211"/>
      <c r="DF910" s="211"/>
      <c r="DG910" s="211"/>
    </row>
    <row r="911" spans="1:179" s="280" customFormat="1" x14ac:dyDescent="0.25">
      <c r="A911" s="230">
        <v>3</v>
      </c>
      <c r="B911" s="291" t="s">
        <v>754</v>
      </c>
      <c r="C911" s="291" t="s">
        <v>646</v>
      </c>
      <c r="D911" s="308">
        <v>43465</v>
      </c>
      <c r="E911" s="144">
        <v>0.3125</v>
      </c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98" t="str">
        <f t="shared" si="14"/>
        <v>3|transecto Regência RD71|Regência|20181231|073000</v>
      </c>
      <c r="Q911" s="304" t="s">
        <v>6</v>
      </c>
      <c r="R911" s="292" t="s">
        <v>6</v>
      </c>
      <c r="S911" s="141" t="s">
        <v>6</v>
      </c>
      <c r="T911" s="304" t="s">
        <v>6</v>
      </c>
      <c r="U911" s="292" t="s">
        <v>6</v>
      </c>
      <c r="V911" s="141" t="s">
        <v>6</v>
      </c>
      <c r="W911" s="304" t="s">
        <v>6</v>
      </c>
      <c r="X911" s="305" t="s">
        <v>6</v>
      </c>
      <c r="Y911" s="98" t="s">
        <v>6</v>
      </c>
      <c r="Z911" s="98" t="s">
        <v>6</v>
      </c>
      <c r="AA911" s="98" t="s">
        <v>6</v>
      </c>
      <c r="AB911" s="98" t="s">
        <v>6</v>
      </c>
      <c r="AC911" s="98" t="s">
        <v>6</v>
      </c>
      <c r="AD911" s="98" t="s">
        <v>6</v>
      </c>
      <c r="AE911" s="98" t="s">
        <v>6</v>
      </c>
      <c r="AF911" s="98" t="s">
        <v>6</v>
      </c>
      <c r="AG911" s="98" t="s">
        <v>6</v>
      </c>
      <c r="AH911" s="216" t="s">
        <v>539</v>
      </c>
      <c r="AI911" s="216" t="s">
        <v>566</v>
      </c>
      <c r="AJ911" s="283">
        <v>100</v>
      </c>
      <c r="AK911" s="283" t="s">
        <v>714</v>
      </c>
      <c r="AL911" s="98" t="s">
        <v>416</v>
      </c>
      <c r="AM911" s="283">
        <v>2</v>
      </c>
      <c r="AN911" s="98">
        <v>1</v>
      </c>
      <c r="AO911" s="141" t="s">
        <v>467</v>
      </c>
      <c r="AP911" s="41"/>
      <c r="AQ911" s="41"/>
      <c r="AR911" s="41"/>
      <c r="AS911" s="41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  <c r="BD911" s="39"/>
      <c r="BE911" s="39"/>
      <c r="BF911" s="39"/>
      <c r="BG911" s="39"/>
      <c r="BH911" s="39"/>
      <c r="BI911" s="39"/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  <c r="BV911" s="39"/>
      <c r="BW911" s="39"/>
      <c r="BX911" s="39"/>
      <c r="BY911" s="39"/>
      <c r="BZ911" s="39"/>
      <c r="CA911" s="39"/>
      <c r="CB911" s="39"/>
      <c r="CC911" s="39"/>
      <c r="CD911" s="39"/>
      <c r="CE911" s="39"/>
      <c r="CF911" s="39"/>
      <c r="CG911" s="39"/>
      <c r="CH911" s="39"/>
      <c r="CI911" s="39"/>
      <c r="CJ911" s="39"/>
      <c r="CK911" s="39"/>
      <c r="CL911" s="39"/>
      <c r="CM911" s="39"/>
      <c r="CN911" s="39"/>
      <c r="CO911" s="39"/>
      <c r="CP911" s="39"/>
      <c r="CQ911" s="211"/>
      <c r="CR911" s="211"/>
      <c r="CS911" s="211"/>
      <c r="CT911" s="211"/>
      <c r="CU911" s="211"/>
      <c r="CV911" s="211"/>
      <c r="CW911" s="211"/>
      <c r="CX911" s="211"/>
      <c r="CY911" s="211"/>
      <c r="CZ911" s="211"/>
      <c r="DA911" s="211"/>
      <c r="DB911" s="211"/>
      <c r="DC911" s="211"/>
      <c r="DD911" s="211"/>
      <c r="DE911" s="211"/>
      <c r="DF911" s="211"/>
      <c r="DG911" s="211"/>
    </row>
    <row r="912" spans="1:179" s="280" customFormat="1" x14ac:dyDescent="0.25">
      <c r="A912" s="230">
        <v>3</v>
      </c>
      <c r="B912" s="291" t="s">
        <v>754</v>
      </c>
      <c r="C912" s="291" t="s">
        <v>646</v>
      </c>
      <c r="D912" s="308">
        <v>43465</v>
      </c>
      <c r="E912" s="144">
        <v>0.3125</v>
      </c>
      <c r="F912" s="309"/>
      <c r="G912" s="309"/>
      <c r="H912" s="309"/>
      <c r="I912" s="309"/>
      <c r="J912" s="309"/>
      <c r="K912" s="309"/>
      <c r="L912" s="309"/>
      <c r="M912" s="309"/>
      <c r="N912" s="309"/>
      <c r="O912" s="309"/>
      <c r="P912" s="98" t="str">
        <f t="shared" si="14"/>
        <v>3|transecto Regência RD71|Regência|20181231|073000</v>
      </c>
      <c r="Q912" s="304" t="s">
        <v>6</v>
      </c>
      <c r="R912" s="292" t="s">
        <v>6</v>
      </c>
      <c r="S912" s="141" t="s">
        <v>6</v>
      </c>
      <c r="T912" s="304" t="s">
        <v>6</v>
      </c>
      <c r="U912" s="292" t="s">
        <v>6</v>
      </c>
      <c r="V912" s="141" t="s">
        <v>6</v>
      </c>
      <c r="W912" s="304" t="s">
        <v>6</v>
      </c>
      <c r="X912" s="305" t="s">
        <v>6</v>
      </c>
      <c r="Y912" s="98" t="s">
        <v>6</v>
      </c>
      <c r="Z912" s="98" t="s">
        <v>6</v>
      </c>
      <c r="AA912" s="98" t="s">
        <v>6</v>
      </c>
      <c r="AB912" s="98" t="s">
        <v>6</v>
      </c>
      <c r="AC912" s="98" t="s">
        <v>6</v>
      </c>
      <c r="AD912" s="98" t="s">
        <v>6</v>
      </c>
      <c r="AE912" s="98" t="s">
        <v>6</v>
      </c>
      <c r="AF912" s="98" t="s">
        <v>6</v>
      </c>
      <c r="AG912" s="98" t="s">
        <v>6</v>
      </c>
      <c r="AH912" s="216" t="s">
        <v>539</v>
      </c>
      <c r="AI912" s="216" t="s">
        <v>566</v>
      </c>
      <c r="AJ912" s="283">
        <v>100</v>
      </c>
      <c r="AK912" s="283" t="s">
        <v>714</v>
      </c>
      <c r="AL912" s="98" t="s">
        <v>416</v>
      </c>
      <c r="AM912" s="283">
        <v>2</v>
      </c>
      <c r="AN912" s="98">
        <v>1</v>
      </c>
      <c r="AO912" s="141" t="s">
        <v>467</v>
      </c>
      <c r="AP912" s="41"/>
      <c r="AQ912" s="41"/>
      <c r="AR912" s="41"/>
      <c r="AS912" s="41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  <c r="BD912" s="39"/>
      <c r="BE912" s="39"/>
      <c r="BF912" s="39"/>
      <c r="BG912" s="39"/>
      <c r="BH912" s="39"/>
      <c r="BI912" s="39"/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  <c r="BV912" s="39"/>
      <c r="BW912" s="39"/>
      <c r="BX912" s="39"/>
      <c r="BY912" s="39"/>
      <c r="BZ912" s="39"/>
      <c r="CA912" s="39"/>
      <c r="CB912" s="39"/>
      <c r="CC912" s="39"/>
      <c r="CD912" s="39"/>
      <c r="CE912" s="39"/>
      <c r="CF912" s="39"/>
      <c r="CG912" s="39"/>
      <c r="CH912" s="39"/>
      <c r="CI912" s="39"/>
      <c r="CJ912" s="39"/>
      <c r="CK912" s="39"/>
      <c r="CL912" s="39"/>
      <c r="CM912" s="39"/>
      <c r="CN912" s="39"/>
      <c r="CO912" s="39"/>
      <c r="CP912" s="39"/>
      <c r="CQ912" s="211"/>
      <c r="CR912" s="211"/>
      <c r="CS912" s="211"/>
      <c r="CT912" s="211"/>
      <c r="CU912" s="211"/>
      <c r="CV912" s="211"/>
      <c r="CW912" s="211"/>
      <c r="CX912" s="211"/>
      <c r="CY912" s="211"/>
      <c r="CZ912" s="211"/>
      <c r="DA912" s="211"/>
      <c r="DB912" s="211"/>
      <c r="DC912" s="211"/>
      <c r="DD912" s="211"/>
      <c r="DE912" s="211"/>
      <c r="DF912" s="211"/>
      <c r="DG912" s="211"/>
    </row>
    <row r="913" spans="1:111" s="280" customFormat="1" x14ac:dyDescent="0.25">
      <c r="A913" s="230">
        <v>3</v>
      </c>
      <c r="B913" s="291" t="s">
        <v>755</v>
      </c>
      <c r="C913" s="291" t="s">
        <v>646</v>
      </c>
      <c r="D913" s="308">
        <v>43465</v>
      </c>
      <c r="E913" s="144">
        <v>0.3125</v>
      </c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98" t="str">
        <f t="shared" si="14"/>
        <v>3|transecto Regência RD73|Regência|20181231|073000</v>
      </c>
      <c r="Q913" s="304" t="s">
        <v>6</v>
      </c>
      <c r="R913" s="292" t="s">
        <v>6</v>
      </c>
      <c r="S913" s="141" t="s">
        <v>6</v>
      </c>
      <c r="T913" s="304" t="s">
        <v>6</v>
      </c>
      <c r="U913" s="292" t="s">
        <v>6</v>
      </c>
      <c r="V913" s="141" t="s">
        <v>6</v>
      </c>
      <c r="W913" s="304" t="s">
        <v>6</v>
      </c>
      <c r="X913" s="305" t="s">
        <v>6</v>
      </c>
      <c r="Y913" s="98" t="s">
        <v>6</v>
      </c>
      <c r="Z913" s="98" t="s">
        <v>6</v>
      </c>
      <c r="AA913" s="98" t="s">
        <v>6</v>
      </c>
      <c r="AB913" s="98" t="s">
        <v>6</v>
      </c>
      <c r="AC913" s="98" t="s">
        <v>6</v>
      </c>
      <c r="AD913" s="98" t="s">
        <v>6</v>
      </c>
      <c r="AE913" s="98" t="s">
        <v>6</v>
      </c>
      <c r="AF913" s="98" t="s">
        <v>6</v>
      </c>
      <c r="AG913" s="98" t="s">
        <v>6</v>
      </c>
      <c r="AH913" s="216" t="s">
        <v>539</v>
      </c>
      <c r="AI913" s="216" t="s">
        <v>566</v>
      </c>
      <c r="AJ913" s="283">
        <v>100</v>
      </c>
      <c r="AK913" s="283" t="s">
        <v>714</v>
      </c>
      <c r="AL913" s="98" t="s">
        <v>416</v>
      </c>
      <c r="AM913" s="283">
        <v>25</v>
      </c>
      <c r="AN913" s="98">
        <v>1</v>
      </c>
      <c r="AO913" s="141" t="s">
        <v>467</v>
      </c>
      <c r="AP913" s="41"/>
      <c r="AQ913" s="41"/>
      <c r="AR913" s="41"/>
      <c r="AS913" s="41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  <c r="BD913" s="39"/>
      <c r="BE913" s="39"/>
      <c r="BF913" s="39"/>
      <c r="BG913" s="39"/>
      <c r="BH913" s="39"/>
      <c r="BI913" s="39"/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  <c r="BV913" s="39"/>
      <c r="BW913" s="39"/>
      <c r="BX913" s="39"/>
      <c r="BY913" s="39"/>
      <c r="BZ913" s="39"/>
      <c r="CA913" s="39"/>
      <c r="CB913" s="39"/>
      <c r="CC913" s="39"/>
      <c r="CD913" s="39"/>
      <c r="CE913" s="39"/>
      <c r="CF913" s="39"/>
      <c r="CG913" s="39"/>
      <c r="CH913" s="39"/>
      <c r="CI913" s="39"/>
      <c r="CJ913" s="39"/>
      <c r="CK913" s="39"/>
      <c r="CL913" s="39"/>
      <c r="CM913" s="39"/>
      <c r="CN913" s="39"/>
      <c r="CO913" s="39"/>
      <c r="CP913" s="39"/>
      <c r="CQ913" s="211"/>
      <c r="CR913" s="211"/>
      <c r="CS913" s="211"/>
      <c r="CT913" s="211"/>
      <c r="CU913" s="211"/>
      <c r="CV913" s="211"/>
      <c r="CW913" s="211"/>
      <c r="CX913" s="211"/>
      <c r="CY913" s="211"/>
      <c r="CZ913" s="211"/>
      <c r="DA913" s="211"/>
      <c r="DB913" s="211"/>
      <c r="DC913" s="211"/>
      <c r="DD913" s="211"/>
      <c r="DE913" s="211"/>
      <c r="DF913" s="211"/>
      <c r="DG913" s="211"/>
    </row>
    <row r="914" spans="1:111" s="280" customFormat="1" x14ac:dyDescent="0.25">
      <c r="A914" s="230">
        <v>3</v>
      </c>
      <c r="B914" s="291" t="s">
        <v>756</v>
      </c>
      <c r="C914" s="291" t="s">
        <v>646</v>
      </c>
      <c r="D914" s="308">
        <v>43465</v>
      </c>
      <c r="E914" s="144">
        <v>0.3125</v>
      </c>
      <c r="F914" s="309"/>
      <c r="G914" s="309"/>
      <c r="H914" s="309"/>
      <c r="I914" s="309"/>
      <c r="J914" s="309"/>
      <c r="K914" s="309"/>
      <c r="L914" s="309"/>
      <c r="M914" s="309"/>
      <c r="N914" s="309"/>
      <c r="O914" s="309"/>
      <c r="P914" s="98" t="str">
        <f t="shared" si="14"/>
        <v>3|transecto Regência RD93|Regência|20181231|073000</v>
      </c>
      <c r="Q914" s="304" t="s">
        <v>6</v>
      </c>
      <c r="R914" s="292" t="s">
        <v>6</v>
      </c>
      <c r="S914" s="141" t="s">
        <v>6</v>
      </c>
      <c r="T914" s="304" t="s">
        <v>6</v>
      </c>
      <c r="U914" s="292" t="s">
        <v>6</v>
      </c>
      <c r="V914" s="141" t="s">
        <v>6</v>
      </c>
      <c r="W914" s="304" t="s">
        <v>6</v>
      </c>
      <c r="X914" s="305" t="s">
        <v>6</v>
      </c>
      <c r="Y914" s="98" t="s">
        <v>6</v>
      </c>
      <c r="Z914" s="98" t="s">
        <v>6</v>
      </c>
      <c r="AA914" s="98" t="s">
        <v>6</v>
      </c>
      <c r="AB914" s="98" t="s">
        <v>6</v>
      </c>
      <c r="AC914" s="98" t="s">
        <v>6</v>
      </c>
      <c r="AD914" s="98" t="s">
        <v>6</v>
      </c>
      <c r="AE914" s="98" t="s">
        <v>6</v>
      </c>
      <c r="AF914" s="98" t="s">
        <v>6</v>
      </c>
      <c r="AG914" s="98" t="s">
        <v>6</v>
      </c>
      <c r="AH914" s="216" t="s">
        <v>539</v>
      </c>
      <c r="AI914" s="216" t="s">
        <v>566</v>
      </c>
      <c r="AJ914" s="283">
        <v>100</v>
      </c>
      <c r="AK914" s="283" t="s">
        <v>714</v>
      </c>
      <c r="AL914" s="98" t="s">
        <v>416</v>
      </c>
      <c r="AM914" s="283">
        <v>15</v>
      </c>
      <c r="AN914" s="98">
        <v>1</v>
      </c>
      <c r="AO914" s="141" t="s">
        <v>467</v>
      </c>
      <c r="AP914" s="41"/>
      <c r="AQ914" s="41"/>
      <c r="AR914" s="41"/>
      <c r="AS914" s="41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  <c r="BD914" s="39"/>
      <c r="BE914" s="39"/>
      <c r="BF914" s="39"/>
      <c r="BG914" s="39"/>
      <c r="BH914" s="39"/>
      <c r="BI914" s="39"/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  <c r="BV914" s="39"/>
      <c r="BW914" s="39"/>
      <c r="BX914" s="39"/>
      <c r="BY914" s="39"/>
      <c r="BZ914" s="39"/>
      <c r="CA914" s="39"/>
      <c r="CB914" s="39"/>
      <c r="CC914" s="39"/>
      <c r="CD914" s="39"/>
      <c r="CE914" s="39"/>
      <c r="CF914" s="39"/>
      <c r="CG914" s="39"/>
      <c r="CH914" s="39"/>
      <c r="CI914" s="39"/>
      <c r="CJ914" s="39"/>
      <c r="CK914" s="39"/>
      <c r="CL914" s="39"/>
      <c r="CM914" s="39"/>
      <c r="CN914" s="39"/>
      <c r="CO914" s="39"/>
      <c r="CP914" s="39"/>
      <c r="CQ914" s="211"/>
      <c r="CR914" s="211"/>
      <c r="CS914" s="211"/>
      <c r="CT914" s="211"/>
      <c r="CU914" s="211"/>
      <c r="CV914" s="211"/>
      <c r="CW914" s="211"/>
      <c r="CX914" s="211"/>
      <c r="CY914" s="211"/>
      <c r="CZ914" s="211"/>
      <c r="DA914" s="211"/>
      <c r="DB914" s="211"/>
      <c r="DC914" s="211"/>
      <c r="DD914" s="211"/>
      <c r="DE914" s="211"/>
      <c r="DF914" s="211"/>
      <c r="DG914" s="211"/>
    </row>
    <row r="915" spans="1:111" s="280" customFormat="1" x14ac:dyDescent="0.25">
      <c r="A915" s="230">
        <v>3</v>
      </c>
      <c r="B915" s="291" t="s">
        <v>757</v>
      </c>
      <c r="C915" s="291" t="s">
        <v>646</v>
      </c>
      <c r="D915" s="308">
        <v>43465</v>
      </c>
      <c r="E915" s="144">
        <v>0.3125</v>
      </c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98" t="str">
        <f t="shared" si="14"/>
        <v>3|transecto Regência RD95|Regência|20181231|073000</v>
      </c>
      <c r="Q915" s="304" t="s">
        <v>6</v>
      </c>
      <c r="R915" s="292" t="s">
        <v>6</v>
      </c>
      <c r="S915" s="141" t="s">
        <v>6</v>
      </c>
      <c r="T915" s="304" t="s">
        <v>6</v>
      </c>
      <c r="U915" s="292" t="s">
        <v>6</v>
      </c>
      <c r="V915" s="141" t="s">
        <v>6</v>
      </c>
      <c r="W915" s="304" t="s">
        <v>6</v>
      </c>
      <c r="X915" s="305" t="s">
        <v>6</v>
      </c>
      <c r="Y915" s="98" t="s">
        <v>6</v>
      </c>
      <c r="Z915" s="98" t="s">
        <v>6</v>
      </c>
      <c r="AA915" s="98" t="s">
        <v>6</v>
      </c>
      <c r="AB915" s="98" t="s">
        <v>6</v>
      </c>
      <c r="AC915" s="98" t="s">
        <v>6</v>
      </c>
      <c r="AD915" s="98" t="s">
        <v>6</v>
      </c>
      <c r="AE915" s="98" t="s">
        <v>6</v>
      </c>
      <c r="AF915" s="98" t="s">
        <v>6</v>
      </c>
      <c r="AG915" s="98" t="s">
        <v>6</v>
      </c>
      <c r="AH915" s="216" t="s">
        <v>539</v>
      </c>
      <c r="AI915" s="216" t="s">
        <v>566</v>
      </c>
      <c r="AJ915" s="283">
        <v>100</v>
      </c>
      <c r="AK915" s="283" t="s">
        <v>714</v>
      </c>
      <c r="AL915" s="98" t="s">
        <v>416</v>
      </c>
      <c r="AM915" s="283">
        <v>2</v>
      </c>
      <c r="AN915" s="98">
        <v>1</v>
      </c>
      <c r="AO915" s="141" t="s">
        <v>467</v>
      </c>
      <c r="AP915" s="41"/>
      <c r="AQ915" s="41"/>
      <c r="AR915" s="41"/>
      <c r="AS915" s="41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  <c r="CD915" s="39"/>
      <c r="CE915" s="39"/>
      <c r="CF915" s="39"/>
      <c r="CG915" s="39"/>
      <c r="CH915" s="39"/>
      <c r="CI915" s="39"/>
      <c r="CJ915" s="39"/>
      <c r="CK915" s="39"/>
      <c r="CL915" s="39"/>
      <c r="CM915" s="39"/>
      <c r="CN915" s="39"/>
      <c r="CO915" s="39"/>
      <c r="CP915" s="39"/>
      <c r="CQ915" s="211"/>
      <c r="CR915" s="211"/>
      <c r="CS915" s="211"/>
      <c r="CT915" s="211"/>
      <c r="CU915" s="211"/>
      <c r="CV915" s="211"/>
      <c r="CW915" s="211"/>
      <c r="CX915" s="211"/>
      <c r="CY915" s="211"/>
      <c r="CZ915" s="211"/>
      <c r="DA915" s="211"/>
      <c r="DB915" s="211"/>
      <c r="DC915" s="211"/>
      <c r="DD915" s="211"/>
      <c r="DE915" s="211"/>
      <c r="DF915" s="211"/>
      <c r="DG915" s="211"/>
    </row>
    <row r="916" spans="1:111" s="280" customFormat="1" x14ac:dyDescent="0.25">
      <c r="A916" s="230">
        <v>3</v>
      </c>
      <c r="B916" s="291" t="s">
        <v>757</v>
      </c>
      <c r="C916" s="291" t="s">
        <v>646</v>
      </c>
      <c r="D916" s="308">
        <v>43465</v>
      </c>
      <c r="E916" s="144">
        <v>0.3125</v>
      </c>
      <c r="F916" s="309"/>
      <c r="G916" s="309"/>
      <c r="H916" s="309"/>
      <c r="I916" s="309"/>
      <c r="J916" s="309"/>
      <c r="K916" s="309"/>
      <c r="L916" s="309"/>
      <c r="M916" s="309"/>
      <c r="N916" s="309"/>
      <c r="O916" s="309"/>
      <c r="P916" s="98" t="str">
        <f t="shared" si="14"/>
        <v>3|transecto Regência RD95|Regência|20181231|073000</v>
      </c>
      <c r="Q916" s="304" t="s">
        <v>6</v>
      </c>
      <c r="R916" s="292" t="s">
        <v>6</v>
      </c>
      <c r="S916" s="141" t="s">
        <v>6</v>
      </c>
      <c r="T916" s="304" t="s">
        <v>6</v>
      </c>
      <c r="U916" s="292" t="s">
        <v>6</v>
      </c>
      <c r="V916" s="141" t="s">
        <v>6</v>
      </c>
      <c r="W916" s="304" t="s">
        <v>6</v>
      </c>
      <c r="X916" s="305" t="s">
        <v>6</v>
      </c>
      <c r="Y916" s="98" t="s">
        <v>6</v>
      </c>
      <c r="Z916" s="98" t="s">
        <v>6</v>
      </c>
      <c r="AA916" s="98" t="s">
        <v>6</v>
      </c>
      <c r="AB916" s="98" t="s">
        <v>6</v>
      </c>
      <c r="AC916" s="98" t="s">
        <v>6</v>
      </c>
      <c r="AD916" s="98" t="s">
        <v>6</v>
      </c>
      <c r="AE916" s="98" t="s">
        <v>6</v>
      </c>
      <c r="AF916" s="98" t="s">
        <v>6</v>
      </c>
      <c r="AG916" s="98" t="s">
        <v>6</v>
      </c>
      <c r="AH916" s="216" t="s">
        <v>539</v>
      </c>
      <c r="AI916" s="216" t="s">
        <v>566</v>
      </c>
      <c r="AJ916" s="283">
        <v>100</v>
      </c>
      <c r="AK916" s="283" t="s">
        <v>714</v>
      </c>
      <c r="AL916" s="98" t="s">
        <v>416</v>
      </c>
      <c r="AM916" s="283">
        <v>5</v>
      </c>
      <c r="AN916" s="98">
        <v>1</v>
      </c>
      <c r="AO916" s="141" t="s">
        <v>467</v>
      </c>
      <c r="AP916" s="41"/>
      <c r="AQ916" s="41"/>
      <c r="AR916" s="41"/>
      <c r="AS916" s="41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  <c r="BD916" s="39"/>
      <c r="BE916" s="39"/>
      <c r="BF916" s="39"/>
      <c r="BG916" s="39"/>
      <c r="BH916" s="39"/>
      <c r="BI916" s="39"/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  <c r="BV916" s="39"/>
      <c r="BW916" s="39"/>
      <c r="BX916" s="39"/>
      <c r="BY916" s="39"/>
      <c r="BZ916" s="39"/>
      <c r="CA916" s="39"/>
      <c r="CB916" s="39"/>
      <c r="CC916" s="39"/>
      <c r="CD916" s="39"/>
      <c r="CE916" s="39"/>
      <c r="CF916" s="39"/>
      <c r="CG916" s="39"/>
      <c r="CH916" s="39"/>
      <c r="CI916" s="39"/>
      <c r="CJ916" s="39"/>
      <c r="CK916" s="39"/>
      <c r="CL916" s="39"/>
      <c r="CM916" s="39"/>
      <c r="CN916" s="39"/>
      <c r="CO916" s="39"/>
      <c r="CP916" s="39"/>
      <c r="CQ916" s="211"/>
      <c r="CR916" s="211"/>
      <c r="CS916" s="211"/>
      <c r="CT916" s="211"/>
      <c r="CU916" s="211"/>
      <c r="CV916" s="211"/>
      <c r="CW916" s="211"/>
      <c r="CX916" s="211"/>
      <c r="CY916" s="211"/>
      <c r="CZ916" s="211"/>
      <c r="DA916" s="211"/>
      <c r="DB916" s="211"/>
      <c r="DC916" s="211"/>
      <c r="DD916" s="211"/>
      <c r="DE916" s="211"/>
      <c r="DF916" s="211"/>
      <c r="DG916" s="211"/>
    </row>
    <row r="917" spans="1:111" s="280" customFormat="1" x14ac:dyDescent="0.25">
      <c r="A917" s="98">
        <v>3</v>
      </c>
      <c r="B917" s="268" t="s">
        <v>594</v>
      </c>
      <c r="C917" s="268" t="s">
        <v>650</v>
      </c>
      <c r="D917" s="226">
        <v>43465</v>
      </c>
      <c r="E917" s="144">
        <v>0.3125</v>
      </c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98" t="str">
        <f t="shared" si="14"/>
        <v>3|ponto Rio Riacho|Rio Riacho|20181231|073000</v>
      </c>
      <c r="Q917" s="304" t="s">
        <v>6</v>
      </c>
      <c r="R917" s="292" t="s">
        <v>6</v>
      </c>
      <c r="S917" s="141" t="s">
        <v>6</v>
      </c>
      <c r="T917" s="304" t="s">
        <v>6</v>
      </c>
      <c r="U917" s="292" t="s">
        <v>6</v>
      </c>
      <c r="V917" s="141" t="s">
        <v>6</v>
      </c>
      <c r="W917" s="304" t="s">
        <v>6</v>
      </c>
      <c r="X917" s="305" t="s">
        <v>6</v>
      </c>
      <c r="Y917" s="98" t="s">
        <v>6</v>
      </c>
      <c r="Z917" s="98" t="s">
        <v>6</v>
      </c>
      <c r="AA917" s="98" t="s">
        <v>6</v>
      </c>
      <c r="AB917" s="98" t="s">
        <v>6</v>
      </c>
      <c r="AC917" s="98" t="s">
        <v>6</v>
      </c>
      <c r="AD917" s="98" t="s">
        <v>6</v>
      </c>
      <c r="AE917" s="98" t="s">
        <v>6</v>
      </c>
      <c r="AF917" s="98" t="s">
        <v>6</v>
      </c>
      <c r="AG917" s="98" t="s">
        <v>6</v>
      </c>
      <c r="AH917" s="216" t="s">
        <v>539</v>
      </c>
      <c r="AI917" s="216" t="s">
        <v>566</v>
      </c>
      <c r="AJ917" s="283">
        <v>100</v>
      </c>
      <c r="AK917" s="283" t="s">
        <v>714</v>
      </c>
      <c r="AL917" s="98" t="s">
        <v>416</v>
      </c>
      <c r="AM917" s="283">
        <v>6</v>
      </c>
      <c r="AN917" s="98">
        <v>1</v>
      </c>
      <c r="AO917" s="141" t="s">
        <v>467</v>
      </c>
      <c r="AP917" s="41"/>
      <c r="AQ917" s="41"/>
      <c r="AR917" s="41"/>
      <c r="AS917" s="41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  <c r="BD917" s="39"/>
      <c r="BE917" s="39"/>
      <c r="BF917" s="39"/>
      <c r="BG917" s="39"/>
      <c r="BH917" s="39"/>
      <c r="BI917" s="39"/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  <c r="BV917" s="39"/>
      <c r="BW917" s="39"/>
      <c r="BX917" s="39"/>
      <c r="BY917" s="39"/>
      <c r="BZ917" s="39"/>
      <c r="CA917" s="39"/>
      <c r="CB917" s="39"/>
      <c r="CC917" s="39"/>
      <c r="CD917" s="39"/>
      <c r="CE917" s="39"/>
      <c r="CF917" s="39"/>
      <c r="CG917" s="39"/>
      <c r="CH917" s="39"/>
      <c r="CI917" s="39"/>
      <c r="CJ917" s="39"/>
      <c r="CK917" s="39"/>
      <c r="CL917" s="39"/>
      <c r="CM917" s="39"/>
      <c r="CN917" s="39"/>
      <c r="CO917" s="39"/>
      <c r="CP917" s="39"/>
      <c r="CQ917" s="211"/>
      <c r="CR917" s="211"/>
      <c r="CS917" s="211"/>
      <c r="CT917" s="211"/>
      <c r="CU917" s="211"/>
      <c r="CV917" s="211"/>
      <c r="CW917" s="211"/>
      <c r="CX917" s="211"/>
      <c r="CY917" s="211"/>
      <c r="CZ917" s="211"/>
      <c r="DA917" s="211"/>
      <c r="DB917" s="211"/>
      <c r="DC917" s="211"/>
      <c r="DD917" s="211"/>
      <c r="DE917" s="211"/>
      <c r="DF917" s="211"/>
      <c r="DG917" s="211"/>
    </row>
    <row r="918" spans="1:111" s="280" customFormat="1" x14ac:dyDescent="0.25">
      <c r="A918" s="98">
        <v>3</v>
      </c>
      <c r="B918" s="226" t="s">
        <v>594</v>
      </c>
      <c r="C918" s="226" t="s">
        <v>650</v>
      </c>
      <c r="D918" s="226">
        <v>43465</v>
      </c>
      <c r="E918" s="144">
        <v>0.3125</v>
      </c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98" t="str">
        <f t="shared" si="14"/>
        <v>3|ponto Rio Riacho|Rio Riacho|20181231|073000</v>
      </c>
      <c r="Q918" s="304" t="s">
        <v>6</v>
      </c>
      <c r="R918" s="292" t="s">
        <v>6</v>
      </c>
      <c r="S918" s="141" t="s">
        <v>6</v>
      </c>
      <c r="T918" s="304" t="s">
        <v>6</v>
      </c>
      <c r="U918" s="292" t="s">
        <v>6</v>
      </c>
      <c r="V918" s="141" t="s">
        <v>6</v>
      </c>
      <c r="W918" s="304" t="s">
        <v>6</v>
      </c>
      <c r="X918" s="305" t="s">
        <v>6</v>
      </c>
      <c r="Y918" s="98" t="s">
        <v>6</v>
      </c>
      <c r="Z918" s="98" t="s">
        <v>6</v>
      </c>
      <c r="AA918" s="98" t="s">
        <v>6</v>
      </c>
      <c r="AB918" s="98" t="s">
        <v>6</v>
      </c>
      <c r="AC918" s="98" t="s">
        <v>6</v>
      </c>
      <c r="AD918" s="98" t="s">
        <v>6</v>
      </c>
      <c r="AE918" s="98" t="s">
        <v>6</v>
      </c>
      <c r="AF918" s="98" t="s">
        <v>6</v>
      </c>
      <c r="AG918" s="98" t="s">
        <v>6</v>
      </c>
      <c r="AH918" s="216" t="s">
        <v>539</v>
      </c>
      <c r="AI918" s="216" t="s">
        <v>566</v>
      </c>
      <c r="AJ918" s="283">
        <v>100</v>
      </c>
      <c r="AK918" s="283" t="s">
        <v>714</v>
      </c>
      <c r="AL918" s="98" t="s">
        <v>416</v>
      </c>
      <c r="AM918" s="283">
        <v>11</v>
      </c>
      <c r="AN918" s="98">
        <v>1</v>
      </c>
      <c r="AO918" s="141" t="s">
        <v>467</v>
      </c>
      <c r="AP918" s="41"/>
      <c r="AQ918" s="41"/>
      <c r="AR918" s="41"/>
      <c r="AS918" s="41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  <c r="BD918" s="39"/>
      <c r="BE918" s="39"/>
      <c r="BF918" s="39"/>
      <c r="BG918" s="39"/>
      <c r="BH918" s="39"/>
      <c r="BI918" s="39"/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  <c r="BV918" s="39"/>
      <c r="BW918" s="39"/>
      <c r="BX918" s="39"/>
      <c r="BY918" s="39"/>
      <c r="BZ918" s="39"/>
      <c r="CA918" s="39"/>
      <c r="CB918" s="39"/>
      <c r="CC918" s="39"/>
      <c r="CD918" s="39"/>
      <c r="CE918" s="39"/>
      <c r="CF918" s="39"/>
      <c r="CG918" s="39"/>
      <c r="CH918" s="39"/>
      <c r="CI918" s="39"/>
      <c r="CJ918" s="39"/>
      <c r="CK918" s="39"/>
      <c r="CL918" s="39"/>
      <c r="CM918" s="39"/>
      <c r="CN918" s="39"/>
      <c r="CO918" s="39"/>
      <c r="CP918" s="39"/>
      <c r="CQ918" s="211"/>
      <c r="CR918" s="211"/>
      <c r="CS918" s="211"/>
      <c r="CT918" s="211"/>
      <c r="CU918" s="211"/>
      <c r="CV918" s="211"/>
      <c r="CW918" s="211"/>
      <c r="CX918" s="211"/>
      <c r="CY918" s="211"/>
      <c r="CZ918" s="211"/>
      <c r="DA918" s="211"/>
      <c r="DB918" s="211"/>
      <c r="DC918" s="211"/>
      <c r="DD918" s="211"/>
      <c r="DE918" s="211"/>
      <c r="DF918" s="211"/>
      <c r="DG918" s="211"/>
    </row>
    <row r="919" spans="1:111" s="280" customFormat="1" x14ac:dyDescent="0.25">
      <c r="A919" s="98">
        <v>3</v>
      </c>
      <c r="B919" s="283" t="s">
        <v>595</v>
      </c>
      <c r="C919" s="283" t="s">
        <v>617</v>
      </c>
      <c r="D919" s="226">
        <v>43465</v>
      </c>
      <c r="E919" s="144">
        <v>0.3125</v>
      </c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98" t="str">
        <f t="shared" si="14"/>
        <v>3|1 N Piraque-açu|Piraque-açu|20181231|073000</v>
      </c>
      <c r="Q919" s="304" t="s">
        <v>6</v>
      </c>
      <c r="R919" s="292" t="s">
        <v>6</v>
      </c>
      <c r="S919" s="141" t="s">
        <v>6</v>
      </c>
      <c r="T919" s="304" t="s">
        <v>6</v>
      </c>
      <c r="U919" s="292" t="s">
        <v>6</v>
      </c>
      <c r="V919" s="141" t="s">
        <v>6</v>
      </c>
      <c r="W919" s="304" t="s">
        <v>6</v>
      </c>
      <c r="X919" s="305" t="s">
        <v>6</v>
      </c>
      <c r="Y919" s="98" t="s">
        <v>6</v>
      </c>
      <c r="Z919" s="98" t="s">
        <v>6</v>
      </c>
      <c r="AA919" s="98" t="s">
        <v>6</v>
      </c>
      <c r="AB919" s="98" t="s">
        <v>6</v>
      </c>
      <c r="AC919" s="98" t="s">
        <v>6</v>
      </c>
      <c r="AD919" s="98" t="s">
        <v>6</v>
      </c>
      <c r="AE919" s="98" t="s">
        <v>6</v>
      </c>
      <c r="AF919" s="98" t="s">
        <v>6</v>
      </c>
      <c r="AG919" s="98" t="s">
        <v>6</v>
      </c>
      <c r="AH919" s="216" t="s">
        <v>540</v>
      </c>
      <c r="AI919" s="216" t="s">
        <v>567</v>
      </c>
      <c r="AJ919" s="283">
        <v>100</v>
      </c>
      <c r="AK919" s="283" t="s">
        <v>714</v>
      </c>
      <c r="AL919" s="98" t="s">
        <v>416</v>
      </c>
      <c r="AM919" s="283">
        <v>1</v>
      </c>
      <c r="AN919" s="98">
        <v>1</v>
      </c>
      <c r="AO919" s="141" t="s">
        <v>467</v>
      </c>
      <c r="AP919" s="41"/>
      <c r="AQ919" s="41"/>
      <c r="AR919" s="41"/>
      <c r="AS919" s="41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  <c r="BD919" s="39"/>
      <c r="BE919" s="39"/>
      <c r="BF919" s="39"/>
      <c r="BG919" s="39"/>
      <c r="BH919" s="39"/>
      <c r="BI919" s="39"/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  <c r="BV919" s="39"/>
      <c r="BW919" s="39"/>
      <c r="BX919" s="39"/>
      <c r="BY919" s="39"/>
      <c r="BZ919" s="39"/>
      <c r="CA919" s="39"/>
      <c r="CB919" s="39"/>
      <c r="CC919" s="39"/>
      <c r="CD919" s="39"/>
      <c r="CE919" s="39"/>
      <c r="CF919" s="39"/>
      <c r="CG919" s="39"/>
      <c r="CH919" s="39"/>
      <c r="CI919" s="39"/>
      <c r="CJ919" s="39"/>
      <c r="CK919" s="39"/>
      <c r="CL919" s="39"/>
      <c r="CM919" s="39"/>
      <c r="CN919" s="39"/>
      <c r="CO919" s="39"/>
      <c r="CP919" s="39"/>
      <c r="CQ919" s="211"/>
      <c r="CR919" s="211"/>
      <c r="CS919" s="211"/>
      <c r="CT919" s="211"/>
      <c r="CU919" s="211"/>
      <c r="CV919" s="211"/>
      <c r="CW919" s="211"/>
      <c r="CX919" s="211"/>
      <c r="CY919" s="211"/>
      <c r="CZ919" s="211"/>
      <c r="DA919" s="211"/>
      <c r="DB919" s="211"/>
      <c r="DC919" s="211"/>
      <c r="DD919" s="211"/>
      <c r="DE919" s="211"/>
      <c r="DF919" s="211"/>
      <c r="DG919" s="211"/>
    </row>
    <row r="920" spans="1:111" s="280" customFormat="1" x14ac:dyDescent="0.25">
      <c r="A920" s="98">
        <v>3</v>
      </c>
      <c r="B920" s="283" t="s">
        <v>596</v>
      </c>
      <c r="C920" s="283" t="s">
        <v>617</v>
      </c>
      <c r="D920" s="226">
        <v>43465</v>
      </c>
      <c r="E920" s="144">
        <v>0.3125</v>
      </c>
      <c r="F920" s="309"/>
      <c r="G920" s="309"/>
      <c r="H920" s="309"/>
      <c r="I920" s="309"/>
      <c r="J920" s="309"/>
      <c r="K920" s="309"/>
      <c r="L920" s="309"/>
      <c r="M920" s="309"/>
      <c r="N920" s="309"/>
      <c r="O920" s="309"/>
      <c r="P920" s="98" t="str">
        <f t="shared" si="14"/>
        <v>3|2 N Piraque-açu|Piraque-açu|20181231|073000</v>
      </c>
      <c r="Q920" s="304" t="s">
        <v>6</v>
      </c>
      <c r="R920" s="292" t="s">
        <v>6</v>
      </c>
      <c r="S920" s="141" t="s">
        <v>6</v>
      </c>
      <c r="T920" s="304" t="s">
        <v>6</v>
      </c>
      <c r="U920" s="292" t="s">
        <v>6</v>
      </c>
      <c r="V920" s="141" t="s">
        <v>6</v>
      </c>
      <c r="W920" s="304" t="s">
        <v>6</v>
      </c>
      <c r="X920" s="305" t="s">
        <v>6</v>
      </c>
      <c r="Y920" s="98" t="s">
        <v>6</v>
      </c>
      <c r="Z920" s="98" t="s">
        <v>6</v>
      </c>
      <c r="AA920" s="98" t="s">
        <v>6</v>
      </c>
      <c r="AB920" s="98" t="s">
        <v>6</v>
      </c>
      <c r="AC920" s="98" t="s">
        <v>6</v>
      </c>
      <c r="AD920" s="98" t="s">
        <v>6</v>
      </c>
      <c r="AE920" s="98" t="s">
        <v>6</v>
      </c>
      <c r="AF920" s="98" t="s">
        <v>6</v>
      </c>
      <c r="AG920" s="98" t="s">
        <v>6</v>
      </c>
      <c r="AH920" s="216" t="s">
        <v>540</v>
      </c>
      <c r="AI920" s="216" t="s">
        <v>567</v>
      </c>
      <c r="AJ920" s="283">
        <v>100</v>
      </c>
      <c r="AK920" s="283" t="s">
        <v>714</v>
      </c>
      <c r="AL920" s="98" t="s">
        <v>416</v>
      </c>
      <c r="AM920" s="283">
        <v>1</v>
      </c>
      <c r="AN920" s="98">
        <v>1</v>
      </c>
      <c r="AO920" s="141" t="s">
        <v>467</v>
      </c>
      <c r="AP920" s="41"/>
      <c r="AQ920" s="41"/>
      <c r="AR920" s="41"/>
      <c r="AS920" s="41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  <c r="BD920" s="39"/>
      <c r="BE920" s="39"/>
      <c r="BF920" s="39"/>
      <c r="BG920" s="39"/>
      <c r="BH920" s="39"/>
      <c r="BI920" s="39"/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  <c r="BV920" s="39"/>
      <c r="BW920" s="39"/>
      <c r="BX920" s="39"/>
      <c r="BY920" s="39"/>
      <c r="BZ920" s="39"/>
      <c r="CA920" s="39"/>
      <c r="CB920" s="39"/>
      <c r="CC920" s="39"/>
      <c r="CD920" s="39"/>
      <c r="CE920" s="39"/>
      <c r="CF920" s="39"/>
      <c r="CG920" s="39"/>
      <c r="CH920" s="39"/>
      <c r="CI920" s="39"/>
      <c r="CJ920" s="39"/>
      <c r="CK920" s="39"/>
      <c r="CL920" s="39"/>
      <c r="CM920" s="39"/>
      <c r="CN920" s="39"/>
      <c r="CO920" s="39"/>
      <c r="CP920" s="39"/>
      <c r="CQ920" s="211"/>
      <c r="CR920" s="211"/>
      <c r="CS920" s="211"/>
      <c r="CT920" s="211"/>
      <c r="CU920" s="211"/>
      <c r="CV920" s="211"/>
      <c r="CW920" s="211"/>
      <c r="CX920" s="211"/>
      <c r="CY920" s="211"/>
      <c r="CZ920" s="211"/>
      <c r="DA920" s="211"/>
      <c r="DB920" s="211"/>
      <c r="DC920" s="211"/>
      <c r="DD920" s="211"/>
      <c r="DE920" s="211"/>
      <c r="DF920" s="211"/>
      <c r="DG920" s="211"/>
    </row>
    <row r="921" spans="1:111" s="280" customFormat="1" x14ac:dyDescent="0.25">
      <c r="A921" s="98">
        <v>3</v>
      </c>
      <c r="B921" s="283" t="s">
        <v>597</v>
      </c>
      <c r="C921" s="283" t="s">
        <v>617</v>
      </c>
      <c r="D921" s="226">
        <v>43448</v>
      </c>
      <c r="E921" s="144">
        <v>0.56597222222222221</v>
      </c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98" t="str">
        <f t="shared" si="14"/>
        <v>3|3 N Piraque-açu|Piraque-açu|20181214|133500</v>
      </c>
      <c r="Q921" s="304" t="s">
        <v>6</v>
      </c>
      <c r="R921" s="292" t="s">
        <v>6</v>
      </c>
      <c r="S921" s="141" t="s">
        <v>6</v>
      </c>
      <c r="T921" s="304" t="s">
        <v>6</v>
      </c>
      <c r="U921" s="292" t="s">
        <v>6</v>
      </c>
      <c r="V921" s="141" t="s">
        <v>6</v>
      </c>
      <c r="W921" s="304" t="s">
        <v>6</v>
      </c>
      <c r="X921" s="305" t="s">
        <v>6</v>
      </c>
      <c r="Y921" s="98" t="s">
        <v>6</v>
      </c>
      <c r="Z921" s="98" t="s">
        <v>6</v>
      </c>
      <c r="AA921" s="98" t="s">
        <v>6</v>
      </c>
      <c r="AB921" s="98" t="s">
        <v>6</v>
      </c>
      <c r="AC921" s="98" t="s">
        <v>6</v>
      </c>
      <c r="AD921" s="98" t="s">
        <v>6</v>
      </c>
      <c r="AE921" s="98" t="s">
        <v>6</v>
      </c>
      <c r="AF921" s="98" t="s">
        <v>6</v>
      </c>
      <c r="AG921" s="98" t="s">
        <v>6</v>
      </c>
      <c r="AH921" s="286" t="s">
        <v>541</v>
      </c>
      <c r="AI921" s="286" t="s">
        <v>568</v>
      </c>
      <c r="AJ921" s="283">
        <v>20</v>
      </c>
      <c r="AK921" s="283" t="s">
        <v>412</v>
      </c>
      <c r="AL921" s="283" t="s">
        <v>414</v>
      </c>
      <c r="AM921" s="283">
        <v>2</v>
      </c>
      <c r="AN921" s="98">
        <v>1</v>
      </c>
      <c r="AO921" s="141" t="s">
        <v>467</v>
      </c>
      <c r="AP921" s="41"/>
      <c r="AQ921" s="41"/>
      <c r="AR921" s="41"/>
      <c r="AS921" s="41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  <c r="BD921" s="39"/>
      <c r="BE921" s="39"/>
      <c r="BF921" s="39"/>
      <c r="BG921" s="39"/>
      <c r="BH921" s="39"/>
      <c r="BI921" s="39"/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  <c r="BV921" s="39"/>
      <c r="BW921" s="39"/>
      <c r="BX921" s="39"/>
      <c r="BY921" s="39"/>
      <c r="BZ921" s="39"/>
      <c r="CA921" s="39"/>
      <c r="CB921" s="39"/>
      <c r="CC921" s="39"/>
      <c r="CD921" s="39"/>
      <c r="CE921" s="39"/>
      <c r="CF921" s="39"/>
      <c r="CG921" s="39"/>
      <c r="CH921" s="39"/>
      <c r="CI921" s="39"/>
      <c r="CJ921" s="39"/>
      <c r="CK921" s="39"/>
      <c r="CL921" s="39"/>
      <c r="CM921" s="39"/>
      <c r="CN921" s="39"/>
      <c r="CO921" s="39"/>
      <c r="CP921" s="39"/>
      <c r="CQ921" s="211"/>
      <c r="CR921" s="211"/>
      <c r="CS921" s="211"/>
      <c r="CT921" s="211"/>
      <c r="CU921" s="211"/>
      <c r="CV921" s="211"/>
      <c r="CW921" s="211"/>
      <c r="CX921" s="211"/>
      <c r="CY921" s="211"/>
      <c r="CZ921" s="211"/>
      <c r="DA921" s="211"/>
      <c r="DB921" s="211"/>
      <c r="DC921" s="211"/>
      <c r="DD921" s="211"/>
      <c r="DE921" s="211"/>
      <c r="DF921" s="211"/>
      <c r="DG921" s="211"/>
    </row>
    <row r="922" spans="1:111" s="280" customFormat="1" x14ac:dyDescent="0.25">
      <c r="A922" s="98">
        <v>3</v>
      </c>
      <c r="B922" s="283" t="s">
        <v>598</v>
      </c>
      <c r="C922" s="283" t="s">
        <v>617</v>
      </c>
      <c r="D922" s="226">
        <v>43448</v>
      </c>
      <c r="E922" s="144">
        <v>0.60763888888888895</v>
      </c>
      <c r="F922" s="309"/>
      <c r="G922" s="309"/>
      <c r="H922" s="309"/>
      <c r="I922" s="309"/>
      <c r="J922" s="309"/>
      <c r="K922" s="309"/>
      <c r="L922" s="309"/>
      <c r="M922" s="309"/>
      <c r="N922" s="309"/>
      <c r="O922" s="309"/>
      <c r="P922" s="98" t="str">
        <f t="shared" si="14"/>
        <v>3|4 N Piraque-açu|Piraque-açu|20181214|143500</v>
      </c>
      <c r="Q922" s="304" t="s">
        <v>6</v>
      </c>
      <c r="R922" s="292" t="s">
        <v>6</v>
      </c>
      <c r="S922" s="141" t="s">
        <v>6</v>
      </c>
      <c r="T922" s="304" t="s">
        <v>6</v>
      </c>
      <c r="U922" s="292" t="s">
        <v>6</v>
      </c>
      <c r="V922" s="141" t="s">
        <v>6</v>
      </c>
      <c r="W922" s="304" t="s">
        <v>6</v>
      </c>
      <c r="X922" s="305" t="s">
        <v>6</v>
      </c>
      <c r="Y922" s="98" t="s">
        <v>6</v>
      </c>
      <c r="Z922" s="98" t="s">
        <v>6</v>
      </c>
      <c r="AA922" s="98" t="s">
        <v>6</v>
      </c>
      <c r="AB922" s="98" t="s">
        <v>6</v>
      </c>
      <c r="AC922" s="98" t="s">
        <v>6</v>
      </c>
      <c r="AD922" s="98" t="s">
        <v>6</v>
      </c>
      <c r="AE922" s="98" t="s">
        <v>6</v>
      </c>
      <c r="AF922" s="98" t="s">
        <v>6</v>
      </c>
      <c r="AG922" s="98" t="s">
        <v>6</v>
      </c>
      <c r="AH922" s="286" t="s">
        <v>542</v>
      </c>
      <c r="AI922" s="286" t="s">
        <v>569</v>
      </c>
      <c r="AJ922" s="283">
        <v>20</v>
      </c>
      <c r="AK922" s="283" t="s">
        <v>412</v>
      </c>
      <c r="AL922" s="283" t="s">
        <v>414</v>
      </c>
      <c r="AM922" s="283">
        <v>4</v>
      </c>
      <c r="AN922" s="98">
        <v>1</v>
      </c>
      <c r="AO922" s="141" t="s">
        <v>467</v>
      </c>
      <c r="AP922" s="41"/>
      <c r="AQ922" s="41"/>
      <c r="AR922" s="41"/>
      <c r="AS922" s="41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  <c r="BD922" s="39"/>
      <c r="BE922" s="39"/>
      <c r="BF922" s="39"/>
      <c r="BG922" s="39"/>
      <c r="BH922" s="39"/>
      <c r="BI922" s="39"/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  <c r="BV922" s="39"/>
      <c r="BW922" s="39"/>
      <c r="BX922" s="39"/>
      <c r="BY922" s="39"/>
      <c r="BZ922" s="39"/>
      <c r="CA922" s="39"/>
      <c r="CB922" s="39"/>
      <c r="CC922" s="39"/>
      <c r="CD922" s="39"/>
      <c r="CE922" s="39"/>
      <c r="CF922" s="39"/>
      <c r="CG922" s="39"/>
      <c r="CH922" s="39"/>
      <c r="CI922" s="39"/>
      <c r="CJ922" s="39"/>
      <c r="CK922" s="39"/>
      <c r="CL922" s="39"/>
      <c r="CM922" s="39"/>
      <c r="CN922" s="39"/>
      <c r="CO922" s="39"/>
      <c r="CP922" s="39"/>
      <c r="CQ922" s="211"/>
      <c r="CR922" s="211"/>
      <c r="CS922" s="211"/>
      <c r="CT922" s="211"/>
      <c r="CU922" s="211"/>
      <c r="CV922" s="211"/>
      <c r="CW922" s="211"/>
      <c r="CX922" s="211"/>
      <c r="CY922" s="211"/>
      <c r="CZ922" s="211"/>
      <c r="DA922" s="211"/>
      <c r="DB922" s="211"/>
      <c r="DC922" s="211"/>
      <c r="DD922" s="211"/>
      <c r="DE922" s="211"/>
      <c r="DF922" s="211"/>
      <c r="DG922" s="211"/>
    </row>
    <row r="923" spans="1:111" s="280" customFormat="1" x14ac:dyDescent="0.25">
      <c r="A923" s="98">
        <v>3</v>
      </c>
      <c r="B923" s="283" t="s">
        <v>599</v>
      </c>
      <c r="C923" s="283" t="s">
        <v>617</v>
      </c>
      <c r="D923" s="226">
        <v>43448</v>
      </c>
      <c r="E923" s="144">
        <v>0.62152777777777779</v>
      </c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98" t="str">
        <f t="shared" si="14"/>
        <v>3|5 N Piraque-açu|Piraque-açu|20181214|145500</v>
      </c>
      <c r="Q923" s="304" t="s">
        <v>6</v>
      </c>
      <c r="R923" s="292" t="s">
        <v>6</v>
      </c>
      <c r="S923" s="141" t="s">
        <v>6</v>
      </c>
      <c r="T923" s="304" t="s">
        <v>6</v>
      </c>
      <c r="U923" s="292" t="s">
        <v>6</v>
      </c>
      <c r="V923" s="141" t="s">
        <v>6</v>
      </c>
      <c r="W923" s="304" t="s">
        <v>6</v>
      </c>
      <c r="X923" s="305" t="s">
        <v>6</v>
      </c>
      <c r="Y923" s="98" t="s">
        <v>6</v>
      </c>
      <c r="Z923" s="98" t="s">
        <v>6</v>
      </c>
      <c r="AA923" s="98" t="s">
        <v>6</v>
      </c>
      <c r="AB923" s="98" t="s">
        <v>6</v>
      </c>
      <c r="AC923" s="98" t="s">
        <v>6</v>
      </c>
      <c r="AD923" s="98" t="s">
        <v>6</v>
      </c>
      <c r="AE923" s="98" t="s">
        <v>6</v>
      </c>
      <c r="AF923" s="98" t="s">
        <v>6</v>
      </c>
      <c r="AG923" s="98" t="s">
        <v>6</v>
      </c>
      <c r="AH923" s="286" t="s">
        <v>543</v>
      </c>
      <c r="AI923" s="286" t="s">
        <v>570</v>
      </c>
      <c r="AJ923" s="283">
        <v>20</v>
      </c>
      <c r="AK923" s="283" t="s">
        <v>412</v>
      </c>
      <c r="AL923" s="283" t="s">
        <v>414</v>
      </c>
      <c r="AM923" s="283">
        <v>1</v>
      </c>
      <c r="AN923" s="98">
        <v>1</v>
      </c>
      <c r="AO923" s="141" t="s">
        <v>467</v>
      </c>
      <c r="AP923" s="41"/>
      <c r="AQ923" s="41"/>
      <c r="AR923" s="41"/>
      <c r="AS923" s="41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  <c r="BD923" s="39"/>
      <c r="BE923" s="39"/>
      <c r="BF923" s="39"/>
      <c r="BG923" s="39"/>
      <c r="BH923" s="39"/>
      <c r="BI923" s="39"/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  <c r="BV923" s="39"/>
      <c r="BW923" s="39"/>
      <c r="BX923" s="39"/>
      <c r="BY923" s="39"/>
      <c r="BZ923" s="39"/>
      <c r="CA923" s="39"/>
      <c r="CB923" s="39"/>
      <c r="CC923" s="39"/>
      <c r="CD923" s="39"/>
      <c r="CE923" s="39"/>
      <c r="CF923" s="39"/>
      <c r="CG923" s="39"/>
      <c r="CH923" s="39"/>
      <c r="CI923" s="39"/>
      <c r="CJ923" s="39"/>
      <c r="CK923" s="39"/>
      <c r="CL923" s="39"/>
      <c r="CM923" s="39"/>
      <c r="CN923" s="39"/>
      <c r="CO923" s="39"/>
      <c r="CP923" s="39"/>
      <c r="CQ923" s="211"/>
      <c r="CR923" s="211"/>
      <c r="CS923" s="211"/>
      <c r="CT923" s="211"/>
      <c r="CU923" s="211"/>
      <c r="CV923" s="211"/>
      <c r="CW923" s="211"/>
      <c r="CX923" s="211"/>
      <c r="CY923" s="211"/>
      <c r="CZ923" s="211"/>
      <c r="DA923" s="211"/>
      <c r="DB923" s="211"/>
      <c r="DC923" s="211"/>
      <c r="DD923" s="211"/>
      <c r="DE923" s="211"/>
      <c r="DF923" s="211"/>
      <c r="DG923" s="211"/>
    </row>
    <row r="924" spans="1:111" s="280" customFormat="1" x14ac:dyDescent="0.25">
      <c r="A924" s="98">
        <v>3</v>
      </c>
      <c r="B924" s="283" t="s">
        <v>600</v>
      </c>
      <c r="C924" s="283" t="s">
        <v>617</v>
      </c>
      <c r="D924" s="226">
        <v>43448</v>
      </c>
      <c r="E924" s="144">
        <v>0.62847222222222221</v>
      </c>
      <c r="F924" s="309"/>
      <c r="G924" s="309"/>
      <c r="H924" s="309"/>
      <c r="I924" s="309"/>
      <c r="J924" s="309"/>
      <c r="K924" s="309"/>
      <c r="L924" s="309"/>
      <c r="M924" s="309"/>
      <c r="N924" s="309"/>
      <c r="O924" s="309"/>
      <c r="P924" s="98" t="str">
        <f t="shared" si="14"/>
        <v>3|6 N Piraque-açu|Piraque-açu|20181214|150500</v>
      </c>
      <c r="Q924" s="304" t="s">
        <v>6</v>
      </c>
      <c r="R924" s="292" t="s">
        <v>6</v>
      </c>
      <c r="S924" s="141" t="s">
        <v>6</v>
      </c>
      <c r="T924" s="304" t="s">
        <v>6</v>
      </c>
      <c r="U924" s="292" t="s">
        <v>6</v>
      </c>
      <c r="V924" s="141" t="s">
        <v>6</v>
      </c>
      <c r="W924" s="304" t="s">
        <v>6</v>
      </c>
      <c r="X924" s="305" t="s">
        <v>6</v>
      </c>
      <c r="Y924" s="98" t="s">
        <v>6</v>
      </c>
      <c r="Z924" s="98" t="s">
        <v>6</v>
      </c>
      <c r="AA924" s="98" t="s">
        <v>6</v>
      </c>
      <c r="AB924" s="98" t="s">
        <v>6</v>
      </c>
      <c r="AC924" s="98" t="s">
        <v>6</v>
      </c>
      <c r="AD924" s="98" t="s">
        <v>6</v>
      </c>
      <c r="AE924" s="98" t="s">
        <v>6</v>
      </c>
      <c r="AF924" s="98" t="s">
        <v>6</v>
      </c>
      <c r="AG924" s="98" t="s">
        <v>6</v>
      </c>
      <c r="AH924" s="231" t="s">
        <v>544</v>
      </c>
      <c r="AI924" s="231" t="s">
        <v>571</v>
      </c>
      <c r="AJ924" s="283">
        <v>20</v>
      </c>
      <c r="AK924" s="283" t="s">
        <v>412</v>
      </c>
      <c r="AL924" s="283" t="s">
        <v>414</v>
      </c>
      <c r="AM924" s="283">
        <v>1</v>
      </c>
      <c r="AN924" s="98">
        <v>1</v>
      </c>
      <c r="AO924" s="141" t="s">
        <v>467</v>
      </c>
      <c r="AP924" s="41"/>
      <c r="AQ924" s="41"/>
      <c r="AR924" s="41"/>
      <c r="AS924" s="41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  <c r="BD924" s="39"/>
      <c r="BE924" s="39"/>
      <c r="BF924" s="39"/>
      <c r="BG924" s="39"/>
      <c r="BH924" s="39"/>
      <c r="BI924" s="39"/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  <c r="BV924" s="39"/>
      <c r="BW924" s="39"/>
      <c r="BX924" s="39"/>
      <c r="BY924" s="39"/>
      <c r="BZ924" s="39"/>
      <c r="CA924" s="39"/>
      <c r="CB924" s="39"/>
      <c r="CC924" s="39"/>
      <c r="CD924" s="39"/>
      <c r="CE924" s="39"/>
      <c r="CF924" s="39"/>
      <c r="CG924" s="39"/>
      <c r="CH924" s="39"/>
      <c r="CI924" s="39"/>
      <c r="CJ924" s="39"/>
      <c r="CK924" s="39"/>
      <c r="CL924" s="39"/>
      <c r="CM924" s="39"/>
      <c r="CN924" s="39"/>
      <c r="CO924" s="39"/>
      <c r="CP924" s="39"/>
      <c r="CQ924" s="211"/>
      <c r="CR924" s="211"/>
      <c r="CS924" s="211"/>
      <c r="CT924" s="211"/>
      <c r="CU924" s="211"/>
      <c r="CV924" s="211"/>
      <c r="CW924" s="211"/>
      <c r="CX924" s="211"/>
      <c r="CY924" s="211"/>
      <c r="CZ924" s="211"/>
      <c r="DA924" s="211"/>
      <c r="DB924" s="211"/>
      <c r="DC924" s="211"/>
      <c r="DD924" s="211"/>
      <c r="DE924" s="211"/>
      <c r="DF924" s="211"/>
      <c r="DG924" s="211"/>
    </row>
    <row r="925" spans="1:111" s="280" customFormat="1" x14ac:dyDescent="0.25">
      <c r="A925" s="98">
        <v>3</v>
      </c>
      <c r="B925" s="283" t="s">
        <v>601</v>
      </c>
      <c r="C925" s="283" t="s">
        <v>617</v>
      </c>
      <c r="D925" s="226">
        <v>43448</v>
      </c>
      <c r="E925" s="144">
        <v>0.64236111111111105</v>
      </c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98" t="str">
        <f t="shared" si="14"/>
        <v>3|7 N Piraque-açu|Piraque-açu|20181214|152500</v>
      </c>
      <c r="Q925" s="304" t="s">
        <v>6</v>
      </c>
      <c r="R925" s="292" t="s">
        <v>6</v>
      </c>
      <c r="S925" s="141" t="s">
        <v>6</v>
      </c>
      <c r="T925" s="304" t="s">
        <v>6</v>
      </c>
      <c r="U925" s="292" t="s">
        <v>6</v>
      </c>
      <c r="V925" s="141" t="s">
        <v>6</v>
      </c>
      <c r="W925" s="304" t="s">
        <v>6</v>
      </c>
      <c r="X925" s="305" t="s">
        <v>6</v>
      </c>
      <c r="Y925" s="98" t="s">
        <v>6</v>
      </c>
      <c r="Z925" s="98" t="s">
        <v>6</v>
      </c>
      <c r="AA925" s="98" t="s">
        <v>6</v>
      </c>
      <c r="AB925" s="98" t="s">
        <v>6</v>
      </c>
      <c r="AC925" s="98" t="s">
        <v>6</v>
      </c>
      <c r="AD925" s="98" t="s">
        <v>6</v>
      </c>
      <c r="AE925" s="98" t="s">
        <v>6</v>
      </c>
      <c r="AF925" s="98" t="s">
        <v>6</v>
      </c>
      <c r="AG925" s="98" t="s">
        <v>6</v>
      </c>
      <c r="AH925" s="231" t="s">
        <v>545</v>
      </c>
      <c r="AI925" s="231" t="s">
        <v>572</v>
      </c>
      <c r="AJ925" s="283">
        <v>20</v>
      </c>
      <c r="AK925" s="283" t="s">
        <v>412</v>
      </c>
      <c r="AL925" s="283" t="s">
        <v>414</v>
      </c>
      <c r="AM925" s="283">
        <v>6</v>
      </c>
      <c r="AN925" s="98">
        <v>1</v>
      </c>
      <c r="AO925" s="141" t="s">
        <v>467</v>
      </c>
      <c r="AP925" s="41"/>
      <c r="AQ925" s="41"/>
      <c r="AR925" s="41"/>
      <c r="AS925" s="41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  <c r="BD925" s="39"/>
      <c r="BE925" s="39"/>
      <c r="BF925" s="39"/>
      <c r="BG925" s="39"/>
      <c r="BH925" s="39"/>
      <c r="BI925" s="39"/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  <c r="BV925" s="39"/>
      <c r="BW925" s="39"/>
      <c r="BX925" s="39"/>
      <c r="BY925" s="39"/>
      <c r="BZ925" s="39"/>
      <c r="CA925" s="39"/>
      <c r="CB925" s="39"/>
      <c r="CC925" s="39"/>
      <c r="CD925" s="39"/>
      <c r="CE925" s="39"/>
      <c r="CF925" s="39"/>
      <c r="CG925" s="39"/>
      <c r="CH925" s="39"/>
      <c r="CI925" s="39"/>
      <c r="CJ925" s="39"/>
      <c r="CK925" s="39"/>
      <c r="CL925" s="39"/>
      <c r="CM925" s="39"/>
      <c r="CN925" s="39"/>
      <c r="CO925" s="39"/>
      <c r="CP925" s="39"/>
      <c r="CQ925" s="211"/>
      <c r="CR925" s="211"/>
      <c r="CS925" s="211"/>
      <c r="CT925" s="211"/>
      <c r="CU925" s="211"/>
      <c r="CV925" s="211"/>
      <c r="CW925" s="211"/>
      <c r="CX925" s="211"/>
      <c r="CY925" s="211"/>
      <c r="CZ925" s="211"/>
      <c r="DA925" s="211"/>
      <c r="DB925" s="211"/>
      <c r="DC925" s="211"/>
      <c r="DD925" s="211"/>
      <c r="DE925" s="211"/>
      <c r="DF925" s="211"/>
      <c r="DG925" s="211"/>
    </row>
    <row r="926" spans="1:111" s="280" customFormat="1" x14ac:dyDescent="0.25">
      <c r="A926" s="98">
        <v>3</v>
      </c>
      <c r="B926" s="283" t="s">
        <v>602</v>
      </c>
      <c r="C926" s="283" t="s">
        <v>617</v>
      </c>
      <c r="D926" s="226">
        <v>43448</v>
      </c>
      <c r="E926" s="144">
        <v>0.65277777777777779</v>
      </c>
      <c r="F926" s="309"/>
      <c r="G926" s="309"/>
      <c r="H926" s="309"/>
      <c r="I926" s="309"/>
      <c r="J926" s="309"/>
      <c r="K926" s="309"/>
      <c r="L926" s="309"/>
      <c r="M926" s="309"/>
      <c r="N926" s="309"/>
      <c r="O926" s="309"/>
      <c r="P926" s="98" t="str">
        <f t="shared" si="14"/>
        <v>3|8 N Piraque-açu|Piraque-açu|20181214|154000</v>
      </c>
      <c r="Q926" s="304" t="s">
        <v>6</v>
      </c>
      <c r="R926" s="292" t="s">
        <v>6</v>
      </c>
      <c r="S926" s="141" t="s">
        <v>6</v>
      </c>
      <c r="T926" s="304" t="s">
        <v>6</v>
      </c>
      <c r="U926" s="292" t="s">
        <v>6</v>
      </c>
      <c r="V926" s="141" t="s">
        <v>6</v>
      </c>
      <c r="W926" s="304" t="s">
        <v>6</v>
      </c>
      <c r="X926" s="305" t="s">
        <v>6</v>
      </c>
      <c r="Y926" s="98" t="s">
        <v>6</v>
      </c>
      <c r="Z926" s="98" t="s">
        <v>6</v>
      </c>
      <c r="AA926" s="98" t="s">
        <v>6</v>
      </c>
      <c r="AB926" s="98" t="s">
        <v>6</v>
      </c>
      <c r="AC926" s="98" t="s">
        <v>6</v>
      </c>
      <c r="AD926" s="98" t="s">
        <v>6</v>
      </c>
      <c r="AE926" s="98" t="s">
        <v>6</v>
      </c>
      <c r="AF926" s="98" t="s">
        <v>6</v>
      </c>
      <c r="AG926" s="98" t="s">
        <v>6</v>
      </c>
      <c r="AH926" s="231" t="s">
        <v>546</v>
      </c>
      <c r="AI926" s="231" t="s">
        <v>573</v>
      </c>
      <c r="AJ926" s="283">
        <v>20</v>
      </c>
      <c r="AK926" s="283" t="s">
        <v>412</v>
      </c>
      <c r="AL926" s="283" t="s">
        <v>414</v>
      </c>
      <c r="AM926" s="283">
        <v>1</v>
      </c>
      <c r="AN926" s="98">
        <v>1</v>
      </c>
      <c r="AO926" s="141" t="s">
        <v>467</v>
      </c>
      <c r="AP926" s="41"/>
      <c r="AQ926" s="41"/>
      <c r="AR926" s="41"/>
      <c r="AS926" s="41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  <c r="BF926" s="39"/>
      <c r="BG926" s="39"/>
      <c r="BH926" s="39"/>
      <c r="BI926" s="39"/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  <c r="CF926" s="39"/>
      <c r="CG926" s="39"/>
      <c r="CH926" s="39"/>
      <c r="CI926" s="39"/>
      <c r="CJ926" s="39"/>
      <c r="CK926" s="39"/>
      <c r="CL926" s="39"/>
      <c r="CM926" s="39"/>
      <c r="CN926" s="39"/>
      <c r="CO926" s="39"/>
      <c r="CP926" s="39"/>
      <c r="CQ926" s="211"/>
      <c r="CR926" s="211"/>
      <c r="CS926" s="211"/>
      <c r="CT926" s="211"/>
      <c r="CU926" s="211"/>
      <c r="CV926" s="211"/>
      <c r="CW926" s="211"/>
      <c r="CX926" s="211"/>
      <c r="CY926" s="211"/>
      <c r="CZ926" s="211"/>
      <c r="DA926" s="211"/>
      <c r="DB926" s="211"/>
      <c r="DC926" s="211"/>
      <c r="DD926" s="211"/>
      <c r="DE926" s="211"/>
      <c r="DF926" s="211"/>
      <c r="DG926" s="211"/>
    </row>
    <row r="927" spans="1:111" s="280" customFormat="1" x14ac:dyDescent="0.25">
      <c r="A927" s="98">
        <v>3</v>
      </c>
      <c r="B927" s="283" t="s">
        <v>603</v>
      </c>
      <c r="C927" s="283" t="s">
        <v>617</v>
      </c>
      <c r="D927" s="226">
        <v>43448</v>
      </c>
      <c r="E927" s="144">
        <v>0.66666666666666663</v>
      </c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98" t="str">
        <f t="shared" si="14"/>
        <v>3|9 N Piraque-açu|Piraque-açu|20181214|160000</v>
      </c>
      <c r="Q927" s="304" t="s">
        <v>6</v>
      </c>
      <c r="R927" s="292" t="s">
        <v>6</v>
      </c>
      <c r="S927" s="141" t="s">
        <v>6</v>
      </c>
      <c r="T927" s="304" t="s">
        <v>6</v>
      </c>
      <c r="U927" s="292" t="s">
        <v>6</v>
      </c>
      <c r="V927" s="141" t="s">
        <v>6</v>
      </c>
      <c r="W927" s="304" t="s">
        <v>6</v>
      </c>
      <c r="X927" s="305" t="s">
        <v>6</v>
      </c>
      <c r="Y927" s="98" t="s">
        <v>6</v>
      </c>
      <c r="Z927" s="98" t="s">
        <v>6</v>
      </c>
      <c r="AA927" s="98" t="s">
        <v>6</v>
      </c>
      <c r="AB927" s="98" t="s">
        <v>6</v>
      </c>
      <c r="AC927" s="98" t="s">
        <v>6</v>
      </c>
      <c r="AD927" s="98" t="s">
        <v>6</v>
      </c>
      <c r="AE927" s="98" t="s">
        <v>6</v>
      </c>
      <c r="AF927" s="98" t="s">
        <v>6</v>
      </c>
      <c r="AG927" s="98" t="s">
        <v>6</v>
      </c>
      <c r="AH927" s="231" t="s">
        <v>547</v>
      </c>
      <c r="AI927" s="231" t="s">
        <v>574</v>
      </c>
      <c r="AJ927" s="283">
        <v>20</v>
      </c>
      <c r="AK927" s="283" t="s">
        <v>412</v>
      </c>
      <c r="AL927" s="283" t="s">
        <v>416</v>
      </c>
      <c r="AM927" s="283">
        <v>2</v>
      </c>
      <c r="AN927" s="98">
        <v>1</v>
      </c>
      <c r="AO927" s="141" t="s">
        <v>467</v>
      </c>
      <c r="AP927" s="41"/>
      <c r="AQ927" s="41"/>
      <c r="AR927" s="41"/>
      <c r="AS927" s="41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  <c r="CD927" s="39"/>
      <c r="CE927" s="39"/>
      <c r="CF927" s="39"/>
      <c r="CG927" s="39"/>
      <c r="CH927" s="39"/>
      <c r="CI927" s="39"/>
      <c r="CJ927" s="39"/>
      <c r="CK927" s="39"/>
      <c r="CL927" s="39"/>
      <c r="CM927" s="39"/>
      <c r="CN927" s="39"/>
      <c r="CO927" s="39"/>
      <c r="CP927" s="39"/>
      <c r="CQ927" s="211"/>
      <c r="CR927" s="211"/>
      <c r="CS927" s="211"/>
      <c r="CT927" s="211"/>
      <c r="CU927" s="211"/>
      <c r="CV927" s="211"/>
      <c r="CW927" s="211"/>
      <c r="CX927" s="211"/>
      <c r="CY927" s="211"/>
      <c r="CZ927" s="211"/>
      <c r="DA927" s="211"/>
      <c r="DB927" s="211"/>
      <c r="DC927" s="211"/>
      <c r="DD927" s="211"/>
      <c r="DE927" s="211"/>
      <c r="DF927" s="211"/>
      <c r="DG927" s="211"/>
    </row>
    <row r="928" spans="1:111" s="280" customFormat="1" x14ac:dyDescent="0.25">
      <c r="A928" s="98">
        <v>3</v>
      </c>
      <c r="B928" s="283" t="s">
        <v>604</v>
      </c>
      <c r="C928" s="283" t="s">
        <v>617</v>
      </c>
      <c r="D928" s="226">
        <v>43448</v>
      </c>
      <c r="E928" s="144">
        <v>0.6875</v>
      </c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98" t="str">
        <f t="shared" si="14"/>
        <v>3|10 N Piraque-açu|Piraque-açu|20181214|163000</v>
      </c>
      <c r="Q928" s="304" t="s">
        <v>6</v>
      </c>
      <c r="R928" s="292" t="s">
        <v>6</v>
      </c>
      <c r="S928" s="141" t="s">
        <v>6</v>
      </c>
      <c r="T928" s="304" t="s">
        <v>6</v>
      </c>
      <c r="U928" s="292" t="s">
        <v>6</v>
      </c>
      <c r="V928" s="141" t="s">
        <v>6</v>
      </c>
      <c r="W928" s="304" t="s">
        <v>6</v>
      </c>
      <c r="X928" s="305" t="s">
        <v>6</v>
      </c>
      <c r="Y928" s="98" t="s">
        <v>6</v>
      </c>
      <c r="Z928" s="98" t="s">
        <v>6</v>
      </c>
      <c r="AA928" s="98" t="s">
        <v>6</v>
      </c>
      <c r="AB928" s="98" t="s">
        <v>6</v>
      </c>
      <c r="AC928" s="98" t="s">
        <v>6</v>
      </c>
      <c r="AD928" s="98" t="s">
        <v>6</v>
      </c>
      <c r="AE928" s="98" t="s">
        <v>6</v>
      </c>
      <c r="AF928" s="98" t="s">
        <v>6</v>
      </c>
      <c r="AG928" s="98" t="s">
        <v>6</v>
      </c>
      <c r="AH928" s="231" t="s">
        <v>548</v>
      </c>
      <c r="AI928" s="231" t="s">
        <v>575</v>
      </c>
      <c r="AJ928" s="283">
        <v>20</v>
      </c>
      <c r="AK928" s="283" t="s">
        <v>412</v>
      </c>
      <c r="AL928" s="283" t="s">
        <v>416</v>
      </c>
      <c r="AM928" s="283">
        <v>0</v>
      </c>
      <c r="AN928" s="98">
        <v>0</v>
      </c>
      <c r="AO928" s="141" t="s">
        <v>467</v>
      </c>
      <c r="AP928" s="41"/>
      <c r="AQ928" s="41"/>
      <c r="AR928" s="41"/>
      <c r="AS928" s="41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  <c r="CD928" s="39"/>
      <c r="CE928" s="39"/>
      <c r="CF928" s="39"/>
      <c r="CG928" s="39"/>
      <c r="CH928" s="39"/>
      <c r="CI928" s="39"/>
      <c r="CJ928" s="39"/>
      <c r="CK928" s="39"/>
      <c r="CL928" s="39"/>
      <c r="CM928" s="39"/>
      <c r="CN928" s="39"/>
      <c r="CO928" s="39"/>
      <c r="CP928" s="39"/>
      <c r="CQ928" s="211"/>
      <c r="CR928" s="211"/>
      <c r="CS928" s="211"/>
      <c r="CT928" s="211"/>
      <c r="CU928" s="211"/>
      <c r="CV928" s="211"/>
      <c r="CW928" s="211"/>
      <c r="CX928" s="211"/>
      <c r="CY928" s="211"/>
      <c r="CZ928" s="211"/>
      <c r="DA928" s="211"/>
      <c r="DB928" s="211"/>
      <c r="DC928" s="211"/>
      <c r="DD928" s="211"/>
      <c r="DE928" s="211"/>
      <c r="DF928" s="211"/>
      <c r="DG928" s="211"/>
    </row>
    <row r="929" spans="1:111" s="280" customFormat="1" x14ac:dyDescent="0.25">
      <c r="A929" s="98">
        <v>3</v>
      </c>
      <c r="B929" s="283" t="s">
        <v>758</v>
      </c>
      <c r="C929" s="283" t="s">
        <v>617</v>
      </c>
      <c r="D929" s="226">
        <v>43448</v>
      </c>
      <c r="E929" s="144">
        <v>0.70833333333333337</v>
      </c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98" t="str">
        <f t="shared" si="14"/>
        <v>3|1S Piraque-açu|Piraque-açu|20181214|170000</v>
      </c>
      <c r="Q929" s="304" t="s">
        <v>6</v>
      </c>
      <c r="R929" s="292" t="s">
        <v>6</v>
      </c>
      <c r="S929" s="141" t="s">
        <v>6</v>
      </c>
      <c r="T929" s="304" t="s">
        <v>6</v>
      </c>
      <c r="U929" s="292" t="s">
        <v>6</v>
      </c>
      <c r="V929" s="141" t="s">
        <v>6</v>
      </c>
      <c r="W929" s="304" t="s">
        <v>6</v>
      </c>
      <c r="X929" s="305" t="s">
        <v>6</v>
      </c>
      <c r="Y929" s="98" t="s">
        <v>6</v>
      </c>
      <c r="Z929" s="98" t="s">
        <v>6</v>
      </c>
      <c r="AA929" s="98" t="s">
        <v>6</v>
      </c>
      <c r="AB929" s="98" t="s">
        <v>6</v>
      </c>
      <c r="AC929" s="98" t="s">
        <v>6</v>
      </c>
      <c r="AD929" s="98" t="s">
        <v>6</v>
      </c>
      <c r="AE929" s="98" t="s">
        <v>6</v>
      </c>
      <c r="AF929" s="98" t="s">
        <v>6</v>
      </c>
      <c r="AG929" s="98" t="s">
        <v>6</v>
      </c>
      <c r="AH929" s="231" t="s">
        <v>549</v>
      </c>
      <c r="AI929" s="231" t="s">
        <v>576</v>
      </c>
      <c r="AJ929" s="283">
        <v>20</v>
      </c>
      <c r="AK929" s="283" t="s">
        <v>412</v>
      </c>
      <c r="AL929" s="283" t="s">
        <v>416</v>
      </c>
      <c r="AM929" s="283">
        <v>0</v>
      </c>
      <c r="AN929" s="98">
        <v>0</v>
      </c>
      <c r="AO929" s="141" t="s">
        <v>467</v>
      </c>
      <c r="AP929" s="41"/>
      <c r="AQ929" s="41"/>
      <c r="AR929" s="41"/>
      <c r="AS929" s="41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  <c r="BD929" s="39"/>
      <c r="BE929" s="39"/>
      <c r="BF929" s="39"/>
      <c r="BG929" s="39"/>
      <c r="BH929" s="39"/>
      <c r="BI929" s="39"/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  <c r="BV929" s="39"/>
      <c r="BW929" s="39"/>
      <c r="BX929" s="39"/>
      <c r="BY929" s="39"/>
      <c r="BZ929" s="39"/>
      <c r="CA929" s="39"/>
      <c r="CB929" s="39"/>
      <c r="CC929" s="39"/>
      <c r="CD929" s="39"/>
      <c r="CE929" s="39"/>
      <c r="CF929" s="39"/>
      <c r="CG929" s="39"/>
      <c r="CH929" s="39"/>
      <c r="CI929" s="39"/>
      <c r="CJ929" s="39"/>
      <c r="CK929" s="39"/>
      <c r="CL929" s="39"/>
      <c r="CM929" s="39"/>
      <c r="CN929" s="39"/>
      <c r="CO929" s="39"/>
      <c r="CP929" s="39"/>
      <c r="CQ929" s="211"/>
      <c r="CR929" s="211"/>
      <c r="CS929" s="211"/>
      <c r="CT929" s="211"/>
      <c r="CU929" s="211"/>
      <c r="CV929" s="211"/>
      <c r="CW929" s="211"/>
      <c r="CX929" s="211"/>
      <c r="CY929" s="211"/>
      <c r="CZ929" s="211"/>
      <c r="DA929" s="211"/>
      <c r="DB929" s="211"/>
      <c r="DC929" s="211"/>
      <c r="DD929" s="211"/>
      <c r="DE929" s="211"/>
      <c r="DF929" s="211"/>
      <c r="DG929" s="211"/>
    </row>
    <row r="930" spans="1:111" s="280" customFormat="1" x14ac:dyDescent="0.25">
      <c r="A930" s="98">
        <v>3</v>
      </c>
      <c r="B930" s="283" t="s">
        <v>758</v>
      </c>
      <c r="C930" s="283" t="s">
        <v>617</v>
      </c>
      <c r="D930" s="226">
        <v>43448</v>
      </c>
      <c r="E930" s="144">
        <v>0.72916666666666663</v>
      </c>
      <c r="F930" s="309"/>
      <c r="G930" s="309"/>
      <c r="H930" s="309"/>
      <c r="I930" s="309"/>
      <c r="J930" s="309"/>
      <c r="K930" s="309"/>
      <c r="L930" s="309"/>
      <c r="M930" s="309"/>
      <c r="N930" s="309"/>
      <c r="O930" s="309"/>
      <c r="P930" s="98" t="str">
        <f t="shared" si="14"/>
        <v>3|1S Piraque-açu|Piraque-açu|20181214|173000</v>
      </c>
      <c r="Q930" s="304" t="s">
        <v>6</v>
      </c>
      <c r="R930" s="292" t="s">
        <v>6</v>
      </c>
      <c r="S930" s="141" t="s">
        <v>6</v>
      </c>
      <c r="T930" s="304" t="s">
        <v>6</v>
      </c>
      <c r="U930" s="292" t="s">
        <v>6</v>
      </c>
      <c r="V930" s="141" t="s">
        <v>6</v>
      </c>
      <c r="W930" s="304" t="s">
        <v>6</v>
      </c>
      <c r="X930" s="305" t="s">
        <v>6</v>
      </c>
      <c r="Y930" s="98" t="s">
        <v>6</v>
      </c>
      <c r="Z930" s="98" t="s">
        <v>6</v>
      </c>
      <c r="AA930" s="98" t="s">
        <v>6</v>
      </c>
      <c r="AB930" s="98" t="s">
        <v>6</v>
      </c>
      <c r="AC930" s="98" t="s">
        <v>6</v>
      </c>
      <c r="AD930" s="98" t="s">
        <v>6</v>
      </c>
      <c r="AE930" s="98" t="s">
        <v>6</v>
      </c>
      <c r="AF930" s="98" t="s">
        <v>6</v>
      </c>
      <c r="AG930" s="98" t="s">
        <v>6</v>
      </c>
      <c r="AH930" s="231" t="s">
        <v>550</v>
      </c>
      <c r="AI930" s="231" t="s">
        <v>577</v>
      </c>
      <c r="AJ930" s="283">
        <v>20</v>
      </c>
      <c r="AK930" s="283" t="s">
        <v>412</v>
      </c>
      <c r="AL930" s="283" t="s">
        <v>416</v>
      </c>
      <c r="AM930" s="283">
        <v>2</v>
      </c>
      <c r="AN930" s="98">
        <v>1</v>
      </c>
      <c r="AO930" s="141" t="s">
        <v>467</v>
      </c>
      <c r="AP930" s="41"/>
      <c r="AQ930" s="41"/>
      <c r="AR930" s="41"/>
      <c r="AS930" s="41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  <c r="BD930" s="39"/>
      <c r="BE930" s="39"/>
      <c r="BF930" s="39"/>
      <c r="BG930" s="39"/>
      <c r="BH930" s="39"/>
      <c r="BI930" s="39"/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  <c r="BV930" s="39"/>
      <c r="BW930" s="39"/>
      <c r="BX930" s="39"/>
      <c r="BY930" s="39"/>
      <c r="BZ930" s="39"/>
      <c r="CA930" s="39"/>
      <c r="CB930" s="39"/>
      <c r="CC930" s="39"/>
      <c r="CD930" s="39"/>
      <c r="CE930" s="39"/>
      <c r="CF930" s="39"/>
      <c r="CG930" s="39"/>
      <c r="CH930" s="39"/>
      <c r="CI930" s="39"/>
      <c r="CJ930" s="39"/>
      <c r="CK930" s="39"/>
      <c r="CL930" s="39"/>
      <c r="CM930" s="39"/>
      <c r="CN930" s="39"/>
      <c r="CO930" s="39"/>
      <c r="CP930" s="39"/>
      <c r="CQ930" s="211"/>
      <c r="CR930" s="211"/>
      <c r="CS930" s="211"/>
      <c r="CT930" s="211"/>
      <c r="CU930" s="211"/>
      <c r="CV930" s="211"/>
      <c r="CW930" s="211"/>
      <c r="CX930" s="211"/>
      <c r="CY930" s="211"/>
      <c r="CZ930" s="211"/>
      <c r="DA930" s="211"/>
      <c r="DB930" s="211"/>
      <c r="DC930" s="211"/>
      <c r="DD930" s="211"/>
      <c r="DE930" s="211"/>
      <c r="DF930" s="211"/>
      <c r="DG930" s="211"/>
    </row>
    <row r="931" spans="1:111" s="280" customFormat="1" x14ac:dyDescent="0.25">
      <c r="A931" s="98">
        <v>3</v>
      </c>
      <c r="B931" s="283" t="s">
        <v>758</v>
      </c>
      <c r="C931" s="283" t="s">
        <v>617</v>
      </c>
      <c r="D931" s="226">
        <v>43447</v>
      </c>
      <c r="E931" s="144">
        <v>0.45833333333333331</v>
      </c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98" t="str">
        <f t="shared" si="14"/>
        <v>3|1S Piraque-açu|Piraque-açu|20181213|110000</v>
      </c>
      <c r="Q931" s="304" t="s">
        <v>6</v>
      </c>
      <c r="R931" s="292" t="s">
        <v>6</v>
      </c>
      <c r="S931" s="141" t="s">
        <v>6</v>
      </c>
      <c r="T931" s="304" t="s">
        <v>6</v>
      </c>
      <c r="U931" s="292" t="s">
        <v>6</v>
      </c>
      <c r="V931" s="141" t="s">
        <v>6</v>
      </c>
      <c r="W931" s="304" t="s">
        <v>6</v>
      </c>
      <c r="X931" s="305" t="s">
        <v>6</v>
      </c>
      <c r="Y931" s="98" t="s">
        <v>6</v>
      </c>
      <c r="Z931" s="98" t="s">
        <v>6</v>
      </c>
      <c r="AA931" s="98" t="s">
        <v>6</v>
      </c>
      <c r="AB931" s="98" t="s">
        <v>6</v>
      </c>
      <c r="AC931" s="98" t="s">
        <v>6</v>
      </c>
      <c r="AD931" s="98" t="s">
        <v>6</v>
      </c>
      <c r="AE931" s="98" t="s">
        <v>6</v>
      </c>
      <c r="AF931" s="98" t="s">
        <v>6</v>
      </c>
      <c r="AG931" s="98" t="s">
        <v>6</v>
      </c>
      <c r="AH931" s="231" t="s">
        <v>551</v>
      </c>
      <c r="AI931" s="231" t="s">
        <v>578</v>
      </c>
      <c r="AJ931" s="283">
        <v>10</v>
      </c>
      <c r="AK931" s="283" t="s">
        <v>412</v>
      </c>
      <c r="AL931" s="283" t="s">
        <v>414</v>
      </c>
      <c r="AM931" s="283">
        <v>1</v>
      </c>
      <c r="AN931" s="98">
        <v>1</v>
      </c>
      <c r="AO931" s="141" t="s">
        <v>467</v>
      </c>
      <c r="AP931" s="41"/>
      <c r="AQ931" s="41"/>
      <c r="AR931" s="41"/>
      <c r="AS931" s="41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  <c r="BD931" s="39"/>
      <c r="BE931" s="39"/>
      <c r="BF931" s="39"/>
      <c r="BG931" s="39"/>
      <c r="BH931" s="39"/>
      <c r="BI931" s="39"/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  <c r="BV931" s="39"/>
      <c r="BW931" s="39"/>
      <c r="BX931" s="39"/>
      <c r="BY931" s="39"/>
      <c r="BZ931" s="39"/>
      <c r="CA931" s="39"/>
      <c r="CB931" s="39"/>
      <c r="CC931" s="39"/>
      <c r="CD931" s="39"/>
      <c r="CE931" s="39"/>
      <c r="CF931" s="39"/>
      <c r="CG931" s="39"/>
      <c r="CH931" s="39"/>
      <c r="CI931" s="39"/>
      <c r="CJ931" s="39"/>
      <c r="CK931" s="39"/>
      <c r="CL931" s="39"/>
      <c r="CM931" s="39"/>
      <c r="CN931" s="39"/>
      <c r="CO931" s="39"/>
      <c r="CP931" s="39"/>
      <c r="CQ931" s="211"/>
      <c r="CR931" s="211"/>
      <c r="CS931" s="211"/>
      <c r="CT931" s="211"/>
      <c r="CU931" s="211"/>
      <c r="CV931" s="211"/>
      <c r="CW931" s="211"/>
      <c r="CX931" s="211"/>
      <c r="CY931" s="211"/>
      <c r="CZ931" s="211"/>
      <c r="DA931" s="211"/>
      <c r="DB931" s="211"/>
      <c r="DC931" s="211"/>
      <c r="DD931" s="211"/>
      <c r="DE931" s="211"/>
      <c r="DF931" s="211"/>
      <c r="DG931" s="211"/>
    </row>
    <row r="932" spans="1:111" s="280" customFormat="1" x14ac:dyDescent="0.25">
      <c r="A932" s="98">
        <v>3</v>
      </c>
      <c r="B932" s="283" t="s">
        <v>605</v>
      </c>
      <c r="C932" s="283" t="s">
        <v>617</v>
      </c>
      <c r="D932" s="226">
        <v>43447</v>
      </c>
      <c r="E932" s="144">
        <v>0.45833333333333331</v>
      </c>
      <c r="F932" s="309"/>
      <c r="G932" s="309"/>
      <c r="H932" s="309"/>
      <c r="I932" s="309"/>
      <c r="J932" s="309"/>
      <c r="K932" s="309"/>
      <c r="L932" s="309"/>
      <c r="M932" s="309"/>
      <c r="N932" s="309"/>
      <c r="O932" s="309"/>
      <c r="P932" s="98" t="str">
        <f t="shared" si="14"/>
        <v>3|2 S Piraque-açu|Piraque-açu|20181213|110000</v>
      </c>
      <c r="Q932" s="304" t="s">
        <v>6</v>
      </c>
      <c r="R932" s="292" t="s">
        <v>6</v>
      </c>
      <c r="S932" s="141" t="s">
        <v>6</v>
      </c>
      <c r="T932" s="304" t="s">
        <v>6</v>
      </c>
      <c r="U932" s="292" t="s">
        <v>6</v>
      </c>
      <c r="V932" s="141" t="s">
        <v>6</v>
      </c>
      <c r="W932" s="304" t="s">
        <v>6</v>
      </c>
      <c r="X932" s="305" t="s">
        <v>6</v>
      </c>
      <c r="Y932" s="98" t="s">
        <v>6</v>
      </c>
      <c r="Z932" s="98" t="s">
        <v>6</v>
      </c>
      <c r="AA932" s="98" t="s">
        <v>6</v>
      </c>
      <c r="AB932" s="98" t="s">
        <v>6</v>
      </c>
      <c r="AC932" s="98" t="s">
        <v>6</v>
      </c>
      <c r="AD932" s="98" t="s">
        <v>6</v>
      </c>
      <c r="AE932" s="98" t="s">
        <v>6</v>
      </c>
      <c r="AF932" s="98" t="s">
        <v>6</v>
      </c>
      <c r="AG932" s="98" t="s">
        <v>6</v>
      </c>
      <c r="AH932" s="231" t="s">
        <v>551</v>
      </c>
      <c r="AI932" s="231" t="s">
        <v>578</v>
      </c>
      <c r="AJ932" s="283">
        <v>10</v>
      </c>
      <c r="AK932" s="283" t="s">
        <v>412</v>
      </c>
      <c r="AL932" s="283" t="s">
        <v>414</v>
      </c>
      <c r="AM932" s="283">
        <v>1</v>
      </c>
      <c r="AN932" s="98">
        <v>1</v>
      </c>
      <c r="AO932" s="141" t="s">
        <v>467</v>
      </c>
      <c r="AP932" s="41"/>
      <c r="AQ932" s="41"/>
      <c r="AR932" s="41"/>
      <c r="AS932" s="41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  <c r="BD932" s="39"/>
      <c r="BE932" s="39"/>
      <c r="BF932" s="39"/>
      <c r="BG932" s="39"/>
      <c r="BH932" s="39"/>
      <c r="BI932" s="39"/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  <c r="BV932" s="39"/>
      <c r="BW932" s="39"/>
      <c r="BX932" s="39"/>
      <c r="BY932" s="39"/>
      <c r="BZ932" s="39"/>
      <c r="CA932" s="39"/>
      <c r="CB932" s="39"/>
      <c r="CC932" s="39"/>
      <c r="CD932" s="39"/>
      <c r="CE932" s="39"/>
      <c r="CF932" s="39"/>
      <c r="CG932" s="39"/>
      <c r="CH932" s="39"/>
      <c r="CI932" s="39"/>
      <c r="CJ932" s="39"/>
      <c r="CK932" s="39"/>
      <c r="CL932" s="39"/>
      <c r="CM932" s="39"/>
      <c r="CN932" s="39"/>
      <c r="CO932" s="39"/>
      <c r="CP932" s="39"/>
      <c r="CQ932" s="211"/>
      <c r="CR932" s="211"/>
      <c r="CS932" s="211"/>
      <c r="CT932" s="211"/>
      <c r="CU932" s="211"/>
      <c r="CV932" s="211"/>
      <c r="CW932" s="211"/>
      <c r="CX932" s="211"/>
      <c r="CY932" s="211"/>
      <c r="CZ932" s="211"/>
      <c r="DA932" s="211"/>
      <c r="DB932" s="211"/>
      <c r="DC932" s="211"/>
      <c r="DD932" s="211"/>
      <c r="DE932" s="211"/>
      <c r="DF932" s="211"/>
      <c r="DG932" s="211"/>
    </row>
    <row r="933" spans="1:111" s="280" customFormat="1" x14ac:dyDescent="0.25">
      <c r="A933" s="98">
        <v>3</v>
      </c>
      <c r="B933" s="283" t="s">
        <v>606</v>
      </c>
      <c r="C933" s="283" t="s">
        <v>617</v>
      </c>
      <c r="D933" s="226">
        <v>43447</v>
      </c>
      <c r="E933" s="144">
        <v>0.45833333333333331</v>
      </c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98" t="str">
        <f t="shared" si="14"/>
        <v>3|3 S Piraque-açu|Piraque-açu|20181213|110000</v>
      </c>
      <c r="Q933" s="304" t="s">
        <v>6</v>
      </c>
      <c r="R933" s="292" t="s">
        <v>6</v>
      </c>
      <c r="S933" s="141" t="s">
        <v>6</v>
      </c>
      <c r="T933" s="304" t="s">
        <v>6</v>
      </c>
      <c r="U933" s="292" t="s">
        <v>6</v>
      </c>
      <c r="V933" s="141" t="s">
        <v>6</v>
      </c>
      <c r="W933" s="304" t="s">
        <v>6</v>
      </c>
      <c r="X933" s="305" t="s">
        <v>6</v>
      </c>
      <c r="Y933" s="98" t="s">
        <v>6</v>
      </c>
      <c r="Z933" s="98" t="s">
        <v>6</v>
      </c>
      <c r="AA933" s="98" t="s">
        <v>6</v>
      </c>
      <c r="AB933" s="98" t="s">
        <v>6</v>
      </c>
      <c r="AC933" s="98" t="s">
        <v>6</v>
      </c>
      <c r="AD933" s="98" t="s">
        <v>6</v>
      </c>
      <c r="AE933" s="98" t="s">
        <v>6</v>
      </c>
      <c r="AF933" s="98" t="s">
        <v>6</v>
      </c>
      <c r="AG933" s="98" t="s">
        <v>6</v>
      </c>
      <c r="AH933" s="231" t="s">
        <v>551</v>
      </c>
      <c r="AI933" s="231" t="s">
        <v>578</v>
      </c>
      <c r="AJ933" s="283">
        <v>10</v>
      </c>
      <c r="AK933" s="283" t="s">
        <v>412</v>
      </c>
      <c r="AL933" s="283" t="s">
        <v>414</v>
      </c>
      <c r="AM933" s="283">
        <v>1</v>
      </c>
      <c r="AN933" s="98">
        <v>1</v>
      </c>
      <c r="AO933" s="141" t="s">
        <v>467</v>
      </c>
      <c r="AP933" s="41"/>
      <c r="AQ933" s="41"/>
      <c r="AR933" s="41"/>
      <c r="AS933" s="41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  <c r="BD933" s="39"/>
      <c r="BE933" s="39"/>
      <c r="BF933" s="39"/>
      <c r="BG933" s="39"/>
      <c r="BH933" s="39"/>
      <c r="BI933" s="39"/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  <c r="BV933" s="39"/>
      <c r="BW933" s="39"/>
      <c r="BX933" s="39"/>
      <c r="BY933" s="39"/>
      <c r="BZ933" s="39"/>
      <c r="CA933" s="39"/>
      <c r="CB933" s="39"/>
      <c r="CC933" s="39"/>
      <c r="CD933" s="39"/>
      <c r="CE933" s="39"/>
      <c r="CF933" s="39"/>
      <c r="CG933" s="39"/>
      <c r="CH933" s="39"/>
      <c r="CI933" s="39"/>
      <c r="CJ933" s="39"/>
      <c r="CK933" s="39"/>
      <c r="CL933" s="39"/>
      <c r="CM933" s="39"/>
      <c r="CN933" s="39"/>
      <c r="CO933" s="39"/>
      <c r="CP933" s="39"/>
      <c r="CQ933" s="211"/>
      <c r="CR933" s="211"/>
      <c r="CS933" s="211"/>
      <c r="CT933" s="211"/>
      <c r="CU933" s="211"/>
      <c r="CV933" s="211"/>
      <c r="CW933" s="211"/>
      <c r="CX933" s="211"/>
      <c r="CY933" s="211"/>
      <c r="CZ933" s="211"/>
      <c r="DA933" s="211"/>
      <c r="DB933" s="211"/>
      <c r="DC933" s="211"/>
      <c r="DD933" s="211"/>
      <c r="DE933" s="211"/>
      <c r="DF933" s="211"/>
      <c r="DG933" s="211"/>
    </row>
    <row r="934" spans="1:111" s="280" customFormat="1" x14ac:dyDescent="0.25">
      <c r="A934" s="98">
        <v>3</v>
      </c>
      <c r="B934" s="283" t="s">
        <v>607</v>
      </c>
      <c r="C934" s="283" t="s">
        <v>617</v>
      </c>
      <c r="D934" s="226">
        <v>43447</v>
      </c>
      <c r="E934" s="144">
        <v>0.47222222222222227</v>
      </c>
      <c r="F934" s="309"/>
      <c r="G934" s="309"/>
      <c r="H934" s="309"/>
      <c r="I934" s="309"/>
      <c r="J934" s="309"/>
      <c r="K934" s="309"/>
      <c r="L934" s="309"/>
      <c r="M934" s="309"/>
      <c r="N934" s="309"/>
      <c r="O934" s="309"/>
      <c r="P934" s="98" t="str">
        <f t="shared" si="14"/>
        <v>3|4 S Piraque-açu|Piraque-açu|20181213|112000</v>
      </c>
      <c r="Q934" s="304" t="s">
        <v>6</v>
      </c>
      <c r="R934" s="292" t="s">
        <v>6</v>
      </c>
      <c r="S934" s="141" t="s">
        <v>6</v>
      </c>
      <c r="T934" s="304" t="s">
        <v>6</v>
      </c>
      <c r="U934" s="292" t="s">
        <v>6</v>
      </c>
      <c r="V934" s="141" t="s">
        <v>6</v>
      </c>
      <c r="W934" s="304" t="s">
        <v>6</v>
      </c>
      <c r="X934" s="305" t="s">
        <v>6</v>
      </c>
      <c r="Y934" s="98" t="s">
        <v>6</v>
      </c>
      <c r="Z934" s="98" t="s">
        <v>6</v>
      </c>
      <c r="AA934" s="98" t="s">
        <v>6</v>
      </c>
      <c r="AB934" s="98" t="s">
        <v>6</v>
      </c>
      <c r="AC934" s="98" t="s">
        <v>6</v>
      </c>
      <c r="AD934" s="98" t="s">
        <v>6</v>
      </c>
      <c r="AE934" s="98" t="s">
        <v>6</v>
      </c>
      <c r="AF934" s="98" t="s">
        <v>6</v>
      </c>
      <c r="AG934" s="98" t="s">
        <v>6</v>
      </c>
      <c r="AH934" s="231" t="s">
        <v>552</v>
      </c>
      <c r="AI934" s="231" t="s">
        <v>579</v>
      </c>
      <c r="AJ934" s="283">
        <v>10</v>
      </c>
      <c r="AK934" s="283" t="s">
        <v>412</v>
      </c>
      <c r="AL934" s="283" t="s">
        <v>414</v>
      </c>
      <c r="AM934" s="283">
        <v>0</v>
      </c>
      <c r="AN934" s="98">
        <v>0</v>
      </c>
      <c r="AO934" s="141" t="s">
        <v>467</v>
      </c>
      <c r="AP934" s="41"/>
      <c r="AQ934" s="41"/>
      <c r="AR934" s="41"/>
      <c r="AS934" s="41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  <c r="BD934" s="39"/>
      <c r="BE934" s="39"/>
      <c r="BF934" s="39"/>
      <c r="BG934" s="39"/>
      <c r="BH934" s="39"/>
      <c r="BI934" s="39"/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  <c r="BV934" s="39"/>
      <c r="BW934" s="39"/>
      <c r="BX934" s="39"/>
      <c r="BY934" s="39"/>
      <c r="BZ934" s="39"/>
      <c r="CA934" s="39"/>
      <c r="CB934" s="39"/>
      <c r="CC934" s="39"/>
      <c r="CD934" s="39"/>
      <c r="CE934" s="39"/>
      <c r="CF934" s="39"/>
      <c r="CG934" s="39"/>
      <c r="CH934" s="39"/>
      <c r="CI934" s="39"/>
      <c r="CJ934" s="39"/>
      <c r="CK934" s="39"/>
      <c r="CL934" s="39"/>
      <c r="CM934" s="39"/>
      <c r="CN934" s="39"/>
      <c r="CO934" s="39"/>
      <c r="CP934" s="39"/>
      <c r="CQ934" s="211"/>
      <c r="CR934" s="211"/>
      <c r="CS934" s="211"/>
      <c r="CT934" s="211"/>
      <c r="CU934" s="211"/>
      <c r="CV934" s="211"/>
      <c r="CW934" s="211"/>
      <c r="CX934" s="211"/>
      <c r="CY934" s="211"/>
      <c r="CZ934" s="211"/>
      <c r="DA934" s="211"/>
      <c r="DB934" s="211"/>
      <c r="DC934" s="211"/>
      <c r="DD934" s="211"/>
      <c r="DE934" s="211"/>
      <c r="DF934" s="211"/>
      <c r="DG934" s="211"/>
    </row>
    <row r="935" spans="1:111" s="280" customFormat="1" x14ac:dyDescent="0.25">
      <c r="A935" s="98">
        <v>3</v>
      </c>
      <c r="B935" s="283" t="s">
        <v>608</v>
      </c>
      <c r="C935" s="283" t="s">
        <v>617</v>
      </c>
      <c r="D935" s="226">
        <v>43447</v>
      </c>
      <c r="E935" s="144">
        <v>0.4861111111111111</v>
      </c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98" t="str">
        <f t="shared" si="14"/>
        <v>3|5 S Piraque-açu|Piraque-açu|20181213|114000</v>
      </c>
      <c r="Q935" s="304" t="s">
        <v>6</v>
      </c>
      <c r="R935" s="292" t="s">
        <v>6</v>
      </c>
      <c r="S935" s="141" t="s">
        <v>6</v>
      </c>
      <c r="T935" s="304" t="s">
        <v>6</v>
      </c>
      <c r="U935" s="292" t="s">
        <v>6</v>
      </c>
      <c r="V935" s="141" t="s">
        <v>6</v>
      </c>
      <c r="W935" s="304" t="s">
        <v>6</v>
      </c>
      <c r="X935" s="305" t="s">
        <v>6</v>
      </c>
      <c r="Y935" s="98" t="s">
        <v>6</v>
      </c>
      <c r="Z935" s="98" t="s">
        <v>6</v>
      </c>
      <c r="AA935" s="98" t="s">
        <v>6</v>
      </c>
      <c r="AB935" s="98" t="s">
        <v>6</v>
      </c>
      <c r="AC935" s="98" t="s">
        <v>6</v>
      </c>
      <c r="AD935" s="98" t="s">
        <v>6</v>
      </c>
      <c r="AE935" s="98" t="s">
        <v>6</v>
      </c>
      <c r="AF935" s="98" t="s">
        <v>6</v>
      </c>
      <c r="AG935" s="98" t="s">
        <v>6</v>
      </c>
      <c r="AH935" s="231" t="s">
        <v>553</v>
      </c>
      <c r="AI935" s="231" t="s">
        <v>580</v>
      </c>
      <c r="AJ935" s="283">
        <v>10</v>
      </c>
      <c r="AK935" s="283" t="s">
        <v>412</v>
      </c>
      <c r="AL935" s="283" t="s">
        <v>414</v>
      </c>
      <c r="AM935" s="283">
        <v>0</v>
      </c>
      <c r="AN935" s="98">
        <v>0</v>
      </c>
      <c r="AO935" s="141" t="s">
        <v>467</v>
      </c>
      <c r="AP935" s="41"/>
      <c r="AQ935" s="41"/>
      <c r="AR935" s="41"/>
      <c r="AS935" s="41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  <c r="BD935" s="39"/>
      <c r="BE935" s="39"/>
      <c r="BF935" s="39"/>
      <c r="BG935" s="39"/>
      <c r="BH935" s="39"/>
      <c r="BI935" s="39"/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  <c r="BV935" s="39"/>
      <c r="BW935" s="39"/>
      <c r="BX935" s="39"/>
      <c r="BY935" s="39"/>
      <c r="BZ935" s="39"/>
      <c r="CA935" s="39"/>
      <c r="CB935" s="39"/>
      <c r="CC935" s="39"/>
      <c r="CD935" s="39"/>
      <c r="CE935" s="39"/>
      <c r="CF935" s="39"/>
      <c r="CG935" s="39"/>
      <c r="CH935" s="39"/>
      <c r="CI935" s="39"/>
      <c r="CJ935" s="39"/>
      <c r="CK935" s="39"/>
      <c r="CL935" s="39"/>
      <c r="CM935" s="39"/>
      <c r="CN935" s="39"/>
      <c r="CO935" s="39"/>
      <c r="CP935" s="39"/>
      <c r="CQ935" s="211"/>
      <c r="CR935" s="211"/>
      <c r="CS935" s="211"/>
      <c r="CT935" s="211"/>
      <c r="CU935" s="211"/>
      <c r="CV935" s="211"/>
      <c r="CW935" s="211"/>
      <c r="CX935" s="211"/>
      <c r="CY935" s="211"/>
      <c r="CZ935" s="211"/>
      <c r="DA935" s="211"/>
      <c r="DB935" s="211"/>
      <c r="DC935" s="211"/>
      <c r="DD935" s="211"/>
      <c r="DE935" s="211"/>
      <c r="DF935" s="211"/>
      <c r="DG935" s="211"/>
    </row>
    <row r="936" spans="1:111" s="280" customFormat="1" x14ac:dyDescent="0.25">
      <c r="A936" s="98">
        <v>3</v>
      </c>
      <c r="B936" s="283" t="s">
        <v>609</v>
      </c>
      <c r="C936" s="283" t="s">
        <v>617</v>
      </c>
      <c r="D936" s="226">
        <v>43447</v>
      </c>
      <c r="E936" s="144">
        <v>0.51597222222222217</v>
      </c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98" t="str">
        <f t="shared" si="14"/>
        <v>3|6 S Piraque-açu|Piraque-açu|20181213|122300</v>
      </c>
      <c r="Q936" s="304" t="s">
        <v>6</v>
      </c>
      <c r="R936" s="292" t="s">
        <v>6</v>
      </c>
      <c r="S936" s="141" t="s">
        <v>6</v>
      </c>
      <c r="T936" s="304" t="s">
        <v>6</v>
      </c>
      <c r="U936" s="292" t="s">
        <v>6</v>
      </c>
      <c r="V936" s="141" t="s">
        <v>6</v>
      </c>
      <c r="W936" s="304" t="s">
        <v>6</v>
      </c>
      <c r="X936" s="305" t="s">
        <v>6</v>
      </c>
      <c r="Y936" s="98" t="s">
        <v>6</v>
      </c>
      <c r="Z936" s="98" t="s">
        <v>6</v>
      </c>
      <c r="AA936" s="98" t="s">
        <v>6</v>
      </c>
      <c r="AB936" s="98" t="s">
        <v>6</v>
      </c>
      <c r="AC936" s="98" t="s">
        <v>6</v>
      </c>
      <c r="AD936" s="98" t="s">
        <v>6</v>
      </c>
      <c r="AE936" s="98" t="s">
        <v>6</v>
      </c>
      <c r="AF936" s="98" t="s">
        <v>6</v>
      </c>
      <c r="AG936" s="98" t="s">
        <v>6</v>
      </c>
      <c r="AH936" s="231" t="s">
        <v>554</v>
      </c>
      <c r="AI936" s="231" t="s">
        <v>581</v>
      </c>
      <c r="AJ936" s="283">
        <v>10</v>
      </c>
      <c r="AK936" s="283" t="s">
        <v>412</v>
      </c>
      <c r="AL936" s="283" t="s">
        <v>414</v>
      </c>
      <c r="AM936" s="283">
        <v>0</v>
      </c>
      <c r="AN936" s="98">
        <v>0</v>
      </c>
      <c r="AO936" s="141" t="s">
        <v>467</v>
      </c>
      <c r="AP936" s="41"/>
      <c r="AQ936" s="41"/>
      <c r="AR936" s="41"/>
      <c r="AS936" s="41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  <c r="BD936" s="39"/>
      <c r="BE936" s="39"/>
      <c r="BF936" s="39"/>
      <c r="BG936" s="39"/>
      <c r="BH936" s="39"/>
      <c r="BI936" s="39"/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  <c r="BV936" s="39"/>
      <c r="BW936" s="39"/>
      <c r="BX936" s="39"/>
      <c r="BY936" s="39"/>
      <c r="BZ936" s="39"/>
      <c r="CA936" s="39"/>
      <c r="CB936" s="39"/>
      <c r="CC936" s="39"/>
      <c r="CD936" s="39"/>
      <c r="CE936" s="39"/>
      <c r="CF936" s="39"/>
      <c r="CG936" s="39"/>
      <c r="CH936" s="39"/>
      <c r="CI936" s="39"/>
      <c r="CJ936" s="39"/>
      <c r="CK936" s="39"/>
      <c r="CL936" s="39"/>
      <c r="CM936" s="39"/>
      <c r="CN936" s="39"/>
      <c r="CO936" s="39"/>
      <c r="CP936" s="39"/>
      <c r="CQ936" s="211"/>
      <c r="CR936" s="211"/>
      <c r="CS936" s="211"/>
      <c r="CT936" s="211"/>
      <c r="CU936" s="211"/>
      <c r="CV936" s="211"/>
      <c r="CW936" s="211"/>
      <c r="CX936" s="211"/>
      <c r="CY936" s="211"/>
      <c r="CZ936" s="211"/>
      <c r="DA936" s="211"/>
      <c r="DB936" s="211"/>
      <c r="DC936" s="211"/>
      <c r="DD936" s="211"/>
      <c r="DE936" s="211"/>
      <c r="DF936" s="211"/>
      <c r="DG936" s="211"/>
    </row>
    <row r="937" spans="1:111" s="280" customFormat="1" x14ac:dyDescent="0.25">
      <c r="A937" s="98">
        <v>3</v>
      </c>
      <c r="B937" s="283" t="s">
        <v>610</v>
      </c>
      <c r="C937" s="283" t="s">
        <v>617</v>
      </c>
      <c r="D937" s="226">
        <v>43447</v>
      </c>
      <c r="E937" s="144">
        <v>0.53749999999999998</v>
      </c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98" t="str">
        <f t="shared" si="14"/>
        <v>3|7 S Piraque-açu|Piraque-açu|20181213|125400</v>
      </c>
      <c r="Q937" s="304" t="s">
        <v>6</v>
      </c>
      <c r="R937" s="292" t="s">
        <v>6</v>
      </c>
      <c r="S937" s="141" t="s">
        <v>6</v>
      </c>
      <c r="T937" s="304" t="s">
        <v>6</v>
      </c>
      <c r="U937" s="292" t="s">
        <v>6</v>
      </c>
      <c r="V937" s="141" t="s">
        <v>6</v>
      </c>
      <c r="W937" s="304" t="s">
        <v>6</v>
      </c>
      <c r="X937" s="305" t="s">
        <v>6</v>
      </c>
      <c r="Y937" s="98" t="s">
        <v>6</v>
      </c>
      <c r="Z937" s="98" t="s">
        <v>6</v>
      </c>
      <c r="AA937" s="98" t="s">
        <v>6</v>
      </c>
      <c r="AB937" s="98" t="s">
        <v>6</v>
      </c>
      <c r="AC937" s="98" t="s">
        <v>6</v>
      </c>
      <c r="AD937" s="98" t="s">
        <v>6</v>
      </c>
      <c r="AE937" s="98" t="s">
        <v>6</v>
      </c>
      <c r="AF937" s="98" t="s">
        <v>6</v>
      </c>
      <c r="AG937" s="98" t="s">
        <v>6</v>
      </c>
      <c r="AH937" s="231" t="s">
        <v>555</v>
      </c>
      <c r="AI937" s="231" t="s">
        <v>582</v>
      </c>
      <c r="AJ937" s="283">
        <v>10</v>
      </c>
      <c r="AK937" s="283" t="s">
        <v>412</v>
      </c>
      <c r="AL937" s="283" t="s">
        <v>414</v>
      </c>
      <c r="AM937" s="283">
        <v>0</v>
      </c>
      <c r="AN937" s="98">
        <v>0</v>
      </c>
      <c r="AO937" s="141" t="s">
        <v>467</v>
      </c>
      <c r="AP937" s="41"/>
      <c r="AQ937" s="41"/>
      <c r="AR937" s="41"/>
      <c r="AS937" s="41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  <c r="BD937" s="39"/>
      <c r="BE937" s="39"/>
      <c r="BF937" s="39"/>
      <c r="BG937" s="39"/>
      <c r="BH937" s="39"/>
      <c r="BI937" s="39"/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  <c r="BV937" s="39"/>
      <c r="BW937" s="39"/>
      <c r="BX937" s="39"/>
      <c r="BY937" s="39"/>
      <c r="BZ937" s="39"/>
      <c r="CA937" s="39"/>
      <c r="CB937" s="39"/>
      <c r="CC937" s="39"/>
      <c r="CD937" s="39"/>
      <c r="CE937" s="39"/>
      <c r="CF937" s="39"/>
      <c r="CG937" s="39"/>
      <c r="CH937" s="39"/>
      <c r="CI937" s="39"/>
      <c r="CJ937" s="39"/>
      <c r="CK937" s="39"/>
      <c r="CL937" s="39"/>
      <c r="CM937" s="39"/>
      <c r="CN937" s="39"/>
      <c r="CO937" s="39"/>
      <c r="CP937" s="39"/>
      <c r="CQ937" s="211"/>
      <c r="CR937" s="211"/>
      <c r="CS937" s="211"/>
      <c r="CT937" s="211"/>
      <c r="CU937" s="211"/>
      <c r="CV937" s="211"/>
      <c r="CW937" s="211"/>
      <c r="CX937" s="211"/>
      <c r="CY937" s="211"/>
      <c r="CZ937" s="211"/>
      <c r="DA937" s="211"/>
      <c r="DB937" s="211"/>
      <c r="DC937" s="211"/>
      <c r="DD937" s="211"/>
      <c r="DE937" s="211"/>
      <c r="DF937" s="211"/>
      <c r="DG937" s="211"/>
    </row>
    <row r="938" spans="1:111" s="280" customFormat="1" x14ac:dyDescent="0.25">
      <c r="A938" s="98">
        <v>3</v>
      </c>
      <c r="B938" s="283" t="s">
        <v>611</v>
      </c>
      <c r="C938" s="283" t="s">
        <v>617</v>
      </c>
      <c r="D938" s="226">
        <v>43447</v>
      </c>
      <c r="E938" s="144">
        <v>0.55208333333333337</v>
      </c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98" t="str">
        <f t="shared" si="14"/>
        <v>3|8 S Piraque-açu|Piraque-açu|20181213|131500</v>
      </c>
      <c r="Q938" s="304" t="s">
        <v>6</v>
      </c>
      <c r="R938" s="292" t="s">
        <v>6</v>
      </c>
      <c r="S938" s="141" t="s">
        <v>6</v>
      </c>
      <c r="T938" s="304" t="s">
        <v>6</v>
      </c>
      <c r="U938" s="292" t="s">
        <v>6</v>
      </c>
      <c r="V938" s="141" t="s">
        <v>6</v>
      </c>
      <c r="W938" s="304" t="s">
        <v>6</v>
      </c>
      <c r="X938" s="305" t="s">
        <v>6</v>
      </c>
      <c r="Y938" s="98" t="s">
        <v>6</v>
      </c>
      <c r="Z938" s="98" t="s">
        <v>6</v>
      </c>
      <c r="AA938" s="98" t="s">
        <v>6</v>
      </c>
      <c r="AB938" s="98" t="s">
        <v>6</v>
      </c>
      <c r="AC938" s="98" t="s">
        <v>6</v>
      </c>
      <c r="AD938" s="98" t="s">
        <v>6</v>
      </c>
      <c r="AE938" s="98" t="s">
        <v>6</v>
      </c>
      <c r="AF938" s="98" t="s">
        <v>6</v>
      </c>
      <c r="AG938" s="98" t="s">
        <v>6</v>
      </c>
      <c r="AH938" s="231" t="s">
        <v>556</v>
      </c>
      <c r="AI938" s="231" t="s">
        <v>583</v>
      </c>
      <c r="AJ938" s="283">
        <v>10</v>
      </c>
      <c r="AK938" s="283" t="s">
        <v>412</v>
      </c>
      <c r="AL938" s="283" t="s">
        <v>414</v>
      </c>
      <c r="AM938" s="283">
        <v>0</v>
      </c>
      <c r="AN938" s="98">
        <v>0</v>
      </c>
      <c r="AO938" s="141" t="s">
        <v>467</v>
      </c>
      <c r="AP938" s="41"/>
      <c r="AQ938" s="41"/>
      <c r="AR938" s="41"/>
      <c r="AS938" s="41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  <c r="BD938" s="39"/>
      <c r="BE938" s="39"/>
      <c r="BF938" s="39"/>
      <c r="BG938" s="39"/>
      <c r="BH938" s="39"/>
      <c r="BI938" s="39"/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  <c r="BV938" s="39"/>
      <c r="BW938" s="39"/>
      <c r="BX938" s="39"/>
      <c r="BY938" s="39"/>
      <c r="BZ938" s="39"/>
      <c r="CA938" s="39"/>
      <c r="CB938" s="39"/>
      <c r="CC938" s="39"/>
      <c r="CD938" s="39"/>
      <c r="CE938" s="39"/>
      <c r="CF938" s="39"/>
      <c r="CG938" s="39"/>
      <c r="CH938" s="39"/>
      <c r="CI938" s="39"/>
      <c r="CJ938" s="39"/>
      <c r="CK938" s="39"/>
      <c r="CL938" s="39"/>
      <c r="CM938" s="39"/>
      <c r="CN938" s="39"/>
      <c r="CO938" s="39"/>
      <c r="CP938" s="39"/>
      <c r="CQ938" s="211"/>
      <c r="CR938" s="211"/>
      <c r="CS938" s="211"/>
      <c r="CT938" s="211"/>
      <c r="CU938" s="211"/>
      <c r="CV938" s="211"/>
      <c r="CW938" s="211"/>
      <c r="CX938" s="211"/>
      <c r="CY938" s="211"/>
      <c r="CZ938" s="211"/>
      <c r="DA938" s="211"/>
      <c r="DB938" s="211"/>
      <c r="DC938" s="211"/>
      <c r="DD938" s="211"/>
      <c r="DE938" s="211"/>
      <c r="DF938" s="211"/>
      <c r="DG938" s="211"/>
    </row>
    <row r="939" spans="1:111" s="280" customFormat="1" x14ac:dyDescent="0.25">
      <c r="A939" s="98">
        <v>3</v>
      </c>
      <c r="B939" s="283" t="s">
        <v>611</v>
      </c>
      <c r="C939" s="283" t="s">
        <v>617</v>
      </c>
      <c r="D939" s="226">
        <v>43447</v>
      </c>
      <c r="E939" s="144">
        <v>0.55208333333333337</v>
      </c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98" t="str">
        <f t="shared" si="14"/>
        <v>3|8 S Piraque-açu|Piraque-açu|20181213|131500</v>
      </c>
      <c r="Q939" s="304" t="s">
        <v>6</v>
      </c>
      <c r="R939" s="292" t="s">
        <v>6</v>
      </c>
      <c r="S939" s="141" t="s">
        <v>6</v>
      </c>
      <c r="T939" s="304" t="s">
        <v>6</v>
      </c>
      <c r="U939" s="292" t="s">
        <v>6</v>
      </c>
      <c r="V939" s="141" t="s">
        <v>6</v>
      </c>
      <c r="W939" s="304" t="s">
        <v>6</v>
      </c>
      <c r="X939" s="305" t="s">
        <v>6</v>
      </c>
      <c r="Y939" s="98" t="s">
        <v>6</v>
      </c>
      <c r="Z939" s="98" t="s">
        <v>6</v>
      </c>
      <c r="AA939" s="98" t="s">
        <v>6</v>
      </c>
      <c r="AB939" s="98" t="s">
        <v>6</v>
      </c>
      <c r="AC939" s="98" t="s">
        <v>6</v>
      </c>
      <c r="AD939" s="98" t="s">
        <v>6</v>
      </c>
      <c r="AE939" s="98" t="s">
        <v>6</v>
      </c>
      <c r="AF939" s="98" t="s">
        <v>6</v>
      </c>
      <c r="AG939" s="98" t="s">
        <v>6</v>
      </c>
      <c r="AH939" s="231" t="s">
        <v>557</v>
      </c>
      <c r="AI939" s="231" t="s">
        <v>584</v>
      </c>
      <c r="AJ939" s="283">
        <v>10</v>
      </c>
      <c r="AK939" s="283" t="s">
        <v>412</v>
      </c>
      <c r="AL939" s="283" t="s">
        <v>414</v>
      </c>
      <c r="AM939" s="283">
        <v>0</v>
      </c>
      <c r="AN939" s="98">
        <v>0</v>
      </c>
      <c r="AO939" s="141" t="s">
        <v>467</v>
      </c>
      <c r="AP939" s="41"/>
      <c r="AQ939" s="41"/>
      <c r="AR939" s="41"/>
      <c r="AS939" s="41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  <c r="BD939" s="39"/>
      <c r="BE939" s="39"/>
      <c r="BF939" s="39"/>
      <c r="BG939" s="39"/>
      <c r="BH939" s="39"/>
      <c r="BI939" s="39"/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  <c r="BV939" s="39"/>
      <c r="BW939" s="39"/>
      <c r="BX939" s="39"/>
      <c r="BY939" s="39"/>
      <c r="BZ939" s="39"/>
      <c r="CA939" s="39"/>
      <c r="CB939" s="39"/>
      <c r="CC939" s="39"/>
      <c r="CD939" s="39"/>
      <c r="CE939" s="39"/>
      <c r="CF939" s="39"/>
      <c r="CG939" s="39"/>
      <c r="CH939" s="39"/>
      <c r="CI939" s="39"/>
      <c r="CJ939" s="39"/>
      <c r="CK939" s="39"/>
      <c r="CL939" s="39"/>
      <c r="CM939" s="39"/>
      <c r="CN939" s="39"/>
      <c r="CO939" s="39"/>
      <c r="CP939" s="39"/>
      <c r="CQ939" s="211"/>
      <c r="CR939" s="211"/>
      <c r="CS939" s="211"/>
      <c r="CT939" s="211"/>
      <c r="CU939" s="211"/>
      <c r="CV939" s="211"/>
      <c r="CW939" s="211"/>
      <c r="CX939" s="211"/>
      <c r="CY939" s="211"/>
      <c r="CZ939" s="211"/>
      <c r="DA939" s="211"/>
      <c r="DB939" s="211"/>
      <c r="DC939" s="211"/>
      <c r="DD939" s="211"/>
      <c r="DE939" s="211"/>
      <c r="DF939" s="211"/>
      <c r="DG939" s="211"/>
    </row>
    <row r="940" spans="1:111" s="280" customFormat="1" x14ac:dyDescent="0.25">
      <c r="A940" s="98">
        <v>3</v>
      </c>
      <c r="B940" s="283" t="s">
        <v>612</v>
      </c>
      <c r="C940" s="283" t="s">
        <v>617</v>
      </c>
      <c r="D940" s="226">
        <v>43447</v>
      </c>
      <c r="E940" s="144">
        <v>0.5625</v>
      </c>
      <c r="F940" s="309"/>
      <c r="G940" s="309"/>
      <c r="H940" s="309"/>
      <c r="I940" s="309"/>
      <c r="J940" s="309"/>
      <c r="K940" s="309"/>
      <c r="L940" s="309"/>
      <c r="M940" s="309"/>
      <c r="N940" s="309"/>
      <c r="O940" s="309"/>
      <c r="P940" s="98" t="str">
        <f t="shared" si="14"/>
        <v>3|9 S Piraque-açu|Piraque-açu|20181213|133000</v>
      </c>
      <c r="Q940" s="304" t="s">
        <v>6</v>
      </c>
      <c r="R940" s="292" t="s">
        <v>6</v>
      </c>
      <c r="S940" s="141" t="s">
        <v>6</v>
      </c>
      <c r="T940" s="304" t="s">
        <v>6</v>
      </c>
      <c r="U940" s="292" t="s">
        <v>6</v>
      </c>
      <c r="V940" s="141" t="s">
        <v>6</v>
      </c>
      <c r="W940" s="304" t="s">
        <v>6</v>
      </c>
      <c r="X940" s="305" t="s">
        <v>6</v>
      </c>
      <c r="Y940" s="98" t="s">
        <v>6</v>
      </c>
      <c r="Z940" s="98" t="s">
        <v>6</v>
      </c>
      <c r="AA940" s="98" t="s">
        <v>6</v>
      </c>
      <c r="AB940" s="98" t="s">
        <v>6</v>
      </c>
      <c r="AC940" s="98" t="s">
        <v>6</v>
      </c>
      <c r="AD940" s="98" t="s">
        <v>6</v>
      </c>
      <c r="AE940" s="98" t="s">
        <v>6</v>
      </c>
      <c r="AF940" s="98" t="s">
        <v>6</v>
      </c>
      <c r="AG940" s="98" t="s">
        <v>6</v>
      </c>
      <c r="AH940" s="231" t="s">
        <v>558</v>
      </c>
      <c r="AI940" s="231" t="s">
        <v>585</v>
      </c>
      <c r="AJ940" s="283">
        <v>10</v>
      </c>
      <c r="AK940" s="283" t="s">
        <v>412</v>
      </c>
      <c r="AL940" s="283" t="s">
        <v>414</v>
      </c>
      <c r="AM940" s="283">
        <v>1</v>
      </c>
      <c r="AN940" s="98">
        <v>1</v>
      </c>
      <c r="AO940" s="141" t="s">
        <v>467</v>
      </c>
      <c r="AP940" s="41"/>
      <c r="AQ940" s="41"/>
      <c r="AR940" s="41"/>
      <c r="AS940" s="41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  <c r="CD940" s="39"/>
      <c r="CE940" s="39"/>
      <c r="CF940" s="39"/>
      <c r="CG940" s="39"/>
      <c r="CH940" s="39"/>
      <c r="CI940" s="39"/>
      <c r="CJ940" s="39"/>
      <c r="CK940" s="39"/>
      <c r="CL940" s="39"/>
      <c r="CM940" s="39"/>
      <c r="CN940" s="39"/>
      <c r="CO940" s="39"/>
      <c r="CP940" s="39"/>
      <c r="CQ940" s="211"/>
      <c r="CR940" s="211"/>
      <c r="CS940" s="211"/>
      <c r="CT940" s="211"/>
      <c r="CU940" s="211"/>
      <c r="CV940" s="211"/>
      <c r="CW940" s="211"/>
      <c r="CX940" s="211"/>
      <c r="CY940" s="211"/>
      <c r="CZ940" s="211"/>
      <c r="DA940" s="211"/>
      <c r="DB940" s="211"/>
      <c r="DC940" s="211"/>
      <c r="DD940" s="211"/>
      <c r="DE940" s="211"/>
      <c r="DF940" s="211"/>
      <c r="DG940" s="211"/>
    </row>
    <row r="941" spans="1:111" s="280" customFormat="1" x14ac:dyDescent="0.25">
      <c r="A941" s="98">
        <v>3</v>
      </c>
      <c r="B941" s="283" t="s">
        <v>613</v>
      </c>
      <c r="C941" s="283" t="s">
        <v>617</v>
      </c>
      <c r="D941" s="226">
        <v>43447</v>
      </c>
      <c r="E941" s="144">
        <v>0.57638888888888895</v>
      </c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98" t="str">
        <f t="shared" si="14"/>
        <v>3|10 S Piraque-açu|Piraque-açu|20181213|135000</v>
      </c>
      <c r="Q941" s="304" t="s">
        <v>6</v>
      </c>
      <c r="R941" s="292" t="s">
        <v>6</v>
      </c>
      <c r="S941" s="141" t="s">
        <v>6</v>
      </c>
      <c r="T941" s="304" t="s">
        <v>6</v>
      </c>
      <c r="U941" s="292" t="s">
        <v>6</v>
      </c>
      <c r="V941" s="141" t="s">
        <v>6</v>
      </c>
      <c r="W941" s="304" t="s">
        <v>6</v>
      </c>
      <c r="X941" s="305" t="s">
        <v>6</v>
      </c>
      <c r="Y941" s="98" t="s">
        <v>6</v>
      </c>
      <c r="Z941" s="98" t="s">
        <v>6</v>
      </c>
      <c r="AA941" s="98" t="s">
        <v>6</v>
      </c>
      <c r="AB941" s="98" t="s">
        <v>6</v>
      </c>
      <c r="AC941" s="98" t="s">
        <v>6</v>
      </c>
      <c r="AD941" s="98" t="s">
        <v>6</v>
      </c>
      <c r="AE941" s="98" t="s">
        <v>6</v>
      </c>
      <c r="AF941" s="98" t="s">
        <v>6</v>
      </c>
      <c r="AG941" s="98" t="s">
        <v>6</v>
      </c>
      <c r="AH941" s="231" t="s">
        <v>558</v>
      </c>
      <c r="AI941" s="231" t="s">
        <v>585</v>
      </c>
      <c r="AJ941" s="283">
        <v>10</v>
      </c>
      <c r="AK941" s="283" t="s">
        <v>412</v>
      </c>
      <c r="AL941" s="283" t="s">
        <v>414</v>
      </c>
      <c r="AM941" s="283">
        <v>1</v>
      </c>
      <c r="AN941" s="98">
        <v>1</v>
      </c>
      <c r="AO941" s="141" t="s">
        <v>467</v>
      </c>
      <c r="AP941" s="41"/>
      <c r="AQ941" s="41"/>
      <c r="AR941" s="41"/>
      <c r="AS941" s="41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  <c r="BD941" s="39"/>
      <c r="BE941" s="39"/>
      <c r="BF941" s="39"/>
      <c r="BG941" s="39"/>
      <c r="BH941" s="39"/>
      <c r="BI941" s="39"/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  <c r="BV941" s="39"/>
      <c r="BW941" s="39"/>
      <c r="BX941" s="39"/>
      <c r="BY941" s="39"/>
      <c r="BZ941" s="39"/>
      <c r="CA941" s="39"/>
      <c r="CB941" s="39"/>
      <c r="CC941" s="39"/>
      <c r="CD941" s="39"/>
      <c r="CE941" s="39"/>
      <c r="CF941" s="39"/>
      <c r="CG941" s="39"/>
      <c r="CH941" s="39"/>
      <c r="CI941" s="39"/>
      <c r="CJ941" s="39"/>
      <c r="CK941" s="39"/>
      <c r="CL941" s="39"/>
      <c r="CM941" s="39"/>
      <c r="CN941" s="39"/>
      <c r="CO941" s="39"/>
      <c r="CP941" s="39"/>
      <c r="CQ941" s="211"/>
      <c r="CR941" s="211"/>
      <c r="CS941" s="211"/>
      <c r="CT941" s="211"/>
      <c r="CU941" s="211"/>
      <c r="CV941" s="211"/>
      <c r="CW941" s="211"/>
      <c r="CX941" s="211"/>
      <c r="CY941" s="211"/>
      <c r="CZ941" s="211"/>
      <c r="DA941" s="211"/>
      <c r="DB941" s="211"/>
      <c r="DC941" s="211"/>
      <c r="DD941" s="211"/>
      <c r="DE941" s="211"/>
      <c r="DF941" s="211"/>
      <c r="DG941" s="211"/>
    </row>
    <row r="942" spans="1:111" s="280" customFormat="1" x14ac:dyDescent="0.25">
      <c r="A942" s="98">
        <v>3</v>
      </c>
      <c r="B942" s="283" t="s">
        <v>614</v>
      </c>
      <c r="C942" s="283" t="s">
        <v>617</v>
      </c>
      <c r="D942" s="226">
        <v>43447</v>
      </c>
      <c r="E942" s="144">
        <v>0.58680555555555558</v>
      </c>
      <c r="F942" s="309"/>
      <c r="G942" s="309"/>
      <c r="H942" s="309"/>
      <c r="I942" s="309"/>
      <c r="J942" s="309"/>
      <c r="K942" s="309"/>
      <c r="L942" s="309"/>
      <c r="M942" s="309"/>
      <c r="N942" s="309"/>
      <c r="O942" s="309"/>
      <c r="P942" s="98" t="str">
        <f t="shared" si="14"/>
        <v>3|11 S Piraque-açu|Piraque-açu|20181213|140500</v>
      </c>
      <c r="Q942" s="304" t="s">
        <v>6</v>
      </c>
      <c r="R942" s="292" t="s">
        <v>6</v>
      </c>
      <c r="S942" s="141" t="s">
        <v>6</v>
      </c>
      <c r="T942" s="304" t="s">
        <v>6</v>
      </c>
      <c r="U942" s="292" t="s">
        <v>6</v>
      </c>
      <c r="V942" s="141" t="s">
        <v>6</v>
      </c>
      <c r="W942" s="304" t="s">
        <v>6</v>
      </c>
      <c r="X942" s="305" t="s">
        <v>6</v>
      </c>
      <c r="Y942" s="98" t="s">
        <v>6</v>
      </c>
      <c r="Z942" s="98" t="s">
        <v>6</v>
      </c>
      <c r="AA942" s="98" t="s">
        <v>6</v>
      </c>
      <c r="AB942" s="98" t="s">
        <v>6</v>
      </c>
      <c r="AC942" s="98" t="s">
        <v>6</v>
      </c>
      <c r="AD942" s="98" t="s">
        <v>6</v>
      </c>
      <c r="AE942" s="98" t="s">
        <v>6</v>
      </c>
      <c r="AF942" s="98" t="s">
        <v>6</v>
      </c>
      <c r="AG942" s="98" t="s">
        <v>6</v>
      </c>
      <c r="AH942" s="231" t="s">
        <v>559</v>
      </c>
      <c r="AI942" s="231" t="s">
        <v>586</v>
      </c>
      <c r="AJ942" s="283">
        <v>10</v>
      </c>
      <c r="AK942" s="283" t="s">
        <v>412</v>
      </c>
      <c r="AL942" s="283" t="s">
        <v>414</v>
      </c>
      <c r="AM942" s="283">
        <v>1</v>
      </c>
      <c r="AN942" s="98">
        <v>1</v>
      </c>
      <c r="AO942" s="141" t="s">
        <v>467</v>
      </c>
      <c r="AP942" s="41"/>
      <c r="AQ942" s="41"/>
      <c r="AR942" s="41"/>
      <c r="AS942" s="41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  <c r="BD942" s="39"/>
      <c r="BE942" s="39"/>
      <c r="BF942" s="39"/>
      <c r="BG942" s="39"/>
      <c r="BH942" s="39"/>
      <c r="BI942" s="39"/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  <c r="BV942" s="39"/>
      <c r="BW942" s="39"/>
      <c r="BX942" s="39"/>
      <c r="BY942" s="39"/>
      <c r="BZ942" s="39"/>
      <c r="CA942" s="39"/>
      <c r="CB942" s="39"/>
      <c r="CC942" s="39"/>
      <c r="CD942" s="39"/>
      <c r="CE942" s="39"/>
      <c r="CF942" s="39"/>
      <c r="CG942" s="39"/>
      <c r="CH942" s="39"/>
      <c r="CI942" s="39"/>
      <c r="CJ942" s="39"/>
      <c r="CK942" s="39"/>
      <c r="CL942" s="39"/>
      <c r="CM942" s="39"/>
      <c r="CN942" s="39"/>
      <c r="CO942" s="39"/>
      <c r="CP942" s="39"/>
      <c r="CQ942" s="211"/>
      <c r="CR942" s="211"/>
      <c r="CS942" s="211"/>
      <c r="CT942" s="211"/>
      <c r="CU942" s="211"/>
      <c r="CV942" s="211"/>
      <c r="CW942" s="211"/>
      <c r="CX942" s="211"/>
      <c r="CY942" s="211"/>
      <c r="CZ942" s="211"/>
      <c r="DA942" s="211"/>
      <c r="DB942" s="211"/>
      <c r="DC942" s="211"/>
      <c r="DD942" s="211"/>
      <c r="DE942" s="211"/>
      <c r="DF942" s="211"/>
      <c r="DG942" s="211"/>
    </row>
    <row r="943" spans="1:111" s="280" customFormat="1" x14ac:dyDescent="0.25">
      <c r="A943" s="98">
        <v>3</v>
      </c>
      <c r="B943" s="283" t="s">
        <v>615</v>
      </c>
      <c r="C943" s="283" t="s">
        <v>617</v>
      </c>
      <c r="D943" s="226">
        <v>43447</v>
      </c>
      <c r="E943" s="144">
        <v>0.59722222222222221</v>
      </c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98" t="str">
        <f t="shared" si="14"/>
        <v>3|12 S Piraque-açu|Piraque-açu|20181213|142000</v>
      </c>
      <c r="Q943" s="304" t="s">
        <v>6</v>
      </c>
      <c r="R943" s="292" t="s">
        <v>6</v>
      </c>
      <c r="S943" s="141" t="s">
        <v>6</v>
      </c>
      <c r="T943" s="304" t="s">
        <v>6</v>
      </c>
      <c r="U943" s="292" t="s">
        <v>6</v>
      </c>
      <c r="V943" s="141" t="s">
        <v>6</v>
      </c>
      <c r="W943" s="304" t="s">
        <v>6</v>
      </c>
      <c r="X943" s="305" t="s">
        <v>6</v>
      </c>
      <c r="Y943" s="98" t="s">
        <v>6</v>
      </c>
      <c r="Z943" s="98" t="s">
        <v>6</v>
      </c>
      <c r="AA943" s="98" t="s">
        <v>6</v>
      </c>
      <c r="AB943" s="98" t="s">
        <v>6</v>
      </c>
      <c r="AC943" s="98" t="s">
        <v>6</v>
      </c>
      <c r="AD943" s="98" t="s">
        <v>6</v>
      </c>
      <c r="AE943" s="98" t="s">
        <v>6</v>
      </c>
      <c r="AF943" s="98" t="s">
        <v>6</v>
      </c>
      <c r="AG943" s="98" t="s">
        <v>6</v>
      </c>
      <c r="AH943" s="231" t="s">
        <v>560</v>
      </c>
      <c r="AI943" s="231" t="s">
        <v>587</v>
      </c>
      <c r="AJ943" s="283">
        <v>10</v>
      </c>
      <c r="AK943" s="283" t="s">
        <v>412</v>
      </c>
      <c r="AL943" s="283" t="s">
        <v>414</v>
      </c>
      <c r="AM943" s="283">
        <v>1</v>
      </c>
      <c r="AN943" s="98">
        <v>1</v>
      </c>
      <c r="AO943" s="141" t="s">
        <v>467</v>
      </c>
      <c r="AP943" s="41"/>
      <c r="AQ943" s="41"/>
      <c r="AR943" s="41"/>
      <c r="AS943" s="41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  <c r="BD943" s="39"/>
      <c r="BE943" s="39"/>
      <c r="BF943" s="39"/>
      <c r="BG943" s="39"/>
      <c r="BH943" s="39"/>
      <c r="BI943" s="39"/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  <c r="BV943" s="39"/>
      <c r="BW943" s="39"/>
      <c r="BX943" s="39"/>
      <c r="BY943" s="39"/>
      <c r="BZ943" s="39"/>
      <c r="CA943" s="39"/>
      <c r="CB943" s="39"/>
      <c r="CC943" s="39"/>
      <c r="CD943" s="39"/>
      <c r="CE943" s="39"/>
      <c r="CF943" s="39"/>
      <c r="CG943" s="39"/>
      <c r="CH943" s="39"/>
      <c r="CI943" s="39"/>
      <c r="CJ943" s="39"/>
      <c r="CK943" s="39"/>
      <c r="CL943" s="39"/>
      <c r="CM943" s="39"/>
      <c r="CN943" s="39"/>
      <c r="CO943" s="39"/>
      <c r="CP943" s="39"/>
      <c r="CQ943" s="211"/>
      <c r="CR943" s="211"/>
      <c r="CS943" s="211"/>
      <c r="CT943" s="211"/>
      <c r="CU943" s="211"/>
      <c r="CV943" s="211"/>
      <c r="CW943" s="211"/>
      <c r="CX943" s="211"/>
      <c r="CY943" s="211"/>
      <c r="CZ943" s="211"/>
      <c r="DA943" s="211"/>
      <c r="DB943" s="211"/>
      <c r="DC943" s="211"/>
      <c r="DD943" s="211"/>
      <c r="DE943" s="211"/>
      <c r="DF943" s="211"/>
      <c r="DG943" s="211"/>
    </row>
    <row r="944" spans="1:111" s="280" customFormat="1" x14ac:dyDescent="0.25">
      <c r="A944" s="98">
        <v>3</v>
      </c>
      <c r="B944" s="283" t="s">
        <v>615</v>
      </c>
      <c r="C944" s="283" t="s">
        <v>617</v>
      </c>
      <c r="D944" s="226">
        <v>43447</v>
      </c>
      <c r="E944" s="144">
        <v>0.59722222222222221</v>
      </c>
      <c r="F944" s="309"/>
      <c r="G944" s="309"/>
      <c r="H944" s="309"/>
      <c r="I944" s="309"/>
      <c r="J944" s="309"/>
      <c r="K944" s="309"/>
      <c r="L944" s="309"/>
      <c r="M944" s="309"/>
      <c r="N944" s="309"/>
      <c r="O944" s="309"/>
      <c r="P944" s="98" t="str">
        <f t="shared" si="14"/>
        <v>3|12 S Piraque-açu|Piraque-açu|20181213|142000</v>
      </c>
      <c r="Q944" s="304" t="s">
        <v>6</v>
      </c>
      <c r="R944" s="292" t="s">
        <v>6</v>
      </c>
      <c r="S944" s="141" t="s">
        <v>6</v>
      </c>
      <c r="T944" s="304" t="s">
        <v>6</v>
      </c>
      <c r="U944" s="292" t="s">
        <v>6</v>
      </c>
      <c r="V944" s="141" t="s">
        <v>6</v>
      </c>
      <c r="W944" s="304" t="s">
        <v>6</v>
      </c>
      <c r="X944" s="305" t="s">
        <v>6</v>
      </c>
      <c r="Y944" s="98" t="s">
        <v>6</v>
      </c>
      <c r="Z944" s="98" t="s">
        <v>6</v>
      </c>
      <c r="AA944" s="98" t="s">
        <v>6</v>
      </c>
      <c r="AB944" s="98" t="s">
        <v>6</v>
      </c>
      <c r="AC944" s="98" t="s">
        <v>6</v>
      </c>
      <c r="AD944" s="98" t="s">
        <v>6</v>
      </c>
      <c r="AE944" s="98" t="s">
        <v>6</v>
      </c>
      <c r="AF944" s="98" t="s">
        <v>6</v>
      </c>
      <c r="AG944" s="98" t="s">
        <v>6</v>
      </c>
      <c r="AH944" s="231" t="s">
        <v>619</v>
      </c>
      <c r="AI944" s="231" t="s">
        <v>621</v>
      </c>
      <c r="AJ944" s="283">
        <v>10</v>
      </c>
      <c r="AK944" s="283" t="s">
        <v>412</v>
      </c>
      <c r="AL944" s="283" t="s">
        <v>414</v>
      </c>
      <c r="AM944" s="283">
        <v>1</v>
      </c>
      <c r="AN944" s="98">
        <v>1</v>
      </c>
      <c r="AO944" s="141" t="s">
        <v>467</v>
      </c>
      <c r="AP944" s="41"/>
      <c r="AQ944" s="41"/>
      <c r="AR944" s="41"/>
      <c r="AS944" s="41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  <c r="BD944" s="39"/>
      <c r="BE944" s="39"/>
      <c r="BF944" s="39"/>
      <c r="BG944" s="39"/>
      <c r="BH944" s="39"/>
      <c r="BI944" s="39"/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  <c r="BV944" s="39"/>
      <c r="BW944" s="39"/>
      <c r="BX944" s="39"/>
      <c r="BY944" s="39"/>
      <c r="BZ944" s="39"/>
      <c r="CA944" s="39"/>
      <c r="CB944" s="39"/>
      <c r="CC944" s="39"/>
      <c r="CD944" s="39"/>
      <c r="CE944" s="39"/>
      <c r="CF944" s="39"/>
      <c r="CG944" s="39"/>
      <c r="CH944" s="39"/>
      <c r="CI944" s="39"/>
      <c r="CJ944" s="39"/>
      <c r="CK944" s="39"/>
      <c r="CL944" s="39"/>
      <c r="CM944" s="39"/>
      <c r="CN944" s="39"/>
      <c r="CO944" s="39"/>
      <c r="CP944" s="39"/>
      <c r="CQ944" s="211"/>
      <c r="CR944" s="211"/>
      <c r="CS944" s="211"/>
      <c r="CT944" s="211"/>
      <c r="CU944" s="211"/>
      <c r="CV944" s="211"/>
      <c r="CW944" s="211"/>
      <c r="CX944" s="211"/>
      <c r="CY944" s="211"/>
      <c r="CZ944" s="211"/>
      <c r="DA944" s="211"/>
      <c r="DB944" s="211"/>
      <c r="DC944" s="211"/>
      <c r="DD944" s="211"/>
      <c r="DE944" s="211"/>
      <c r="DF944" s="211"/>
      <c r="DG944" s="211"/>
    </row>
    <row r="945" spans="1:111" s="280" customFormat="1" x14ac:dyDescent="0.25">
      <c r="A945" s="98">
        <v>3</v>
      </c>
      <c r="B945" s="306" t="s">
        <v>616</v>
      </c>
      <c r="C945" s="283" t="s">
        <v>617</v>
      </c>
      <c r="D945" s="226">
        <v>43447</v>
      </c>
      <c r="E945" s="144">
        <v>0.65555555555555556</v>
      </c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98" t="str">
        <f t="shared" si="14"/>
        <v>3|13 S Piraque-açu|Piraque-açu|20181213|154400</v>
      </c>
      <c r="Q945" s="304" t="s">
        <v>6</v>
      </c>
      <c r="R945" s="292" t="s">
        <v>6</v>
      </c>
      <c r="S945" s="141" t="s">
        <v>6</v>
      </c>
      <c r="T945" s="304" t="s">
        <v>6</v>
      </c>
      <c r="U945" s="292" t="s">
        <v>6</v>
      </c>
      <c r="V945" s="141" t="s">
        <v>6</v>
      </c>
      <c r="W945" s="304" t="s">
        <v>6</v>
      </c>
      <c r="X945" s="305" t="s">
        <v>6</v>
      </c>
      <c r="Y945" s="98" t="s">
        <v>6</v>
      </c>
      <c r="Z945" s="98" t="s">
        <v>6</v>
      </c>
      <c r="AA945" s="98" t="s">
        <v>6</v>
      </c>
      <c r="AB945" s="98" t="s">
        <v>6</v>
      </c>
      <c r="AC945" s="98" t="s">
        <v>6</v>
      </c>
      <c r="AD945" s="98" t="s">
        <v>6</v>
      </c>
      <c r="AE945" s="98" t="s">
        <v>6</v>
      </c>
      <c r="AF945" s="98" t="s">
        <v>6</v>
      </c>
      <c r="AG945" s="98" t="s">
        <v>6</v>
      </c>
      <c r="AH945" s="231" t="s">
        <v>561</v>
      </c>
      <c r="AI945" s="231" t="s">
        <v>588</v>
      </c>
      <c r="AJ945" s="283">
        <v>10</v>
      </c>
      <c r="AK945" s="283" t="s">
        <v>412</v>
      </c>
      <c r="AL945" s="283" t="s">
        <v>414</v>
      </c>
      <c r="AM945" s="283">
        <v>1</v>
      </c>
      <c r="AN945" s="98">
        <v>1</v>
      </c>
      <c r="AO945" s="141" t="s">
        <v>467</v>
      </c>
      <c r="AP945" s="41"/>
      <c r="AQ945" s="41"/>
      <c r="AR945" s="41"/>
      <c r="AS945" s="41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  <c r="BD945" s="39"/>
      <c r="BE945" s="39"/>
      <c r="BF945" s="39"/>
      <c r="BG945" s="39"/>
      <c r="BH945" s="39"/>
      <c r="BI945" s="39"/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  <c r="BV945" s="39"/>
      <c r="BW945" s="39"/>
      <c r="BX945" s="39"/>
      <c r="BY945" s="39"/>
      <c r="BZ945" s="39"/>
      <c r="CA945" s="39"/>
      <c r="CB945" s="39"/>
      <c r="CC945" s="39"/>
      <c r="CD945" s="39"/>
      <c r="CE945" s="39"/>
      <c r="CF945" s="39"/>
      <c r="CG945" s="39"/>
      <c r="CH945" s="39"/>
      <c r="CI945" s="39"/>
      <c r="CJ945" s="39"/>
      <c r="CK945" s="39"/>
      <c r="CL945" s="39"/>
      <c r="CM945" s="39"/>
      <c r="CN945" s="39"/>
      <c r="CO945" s="39"/>
      <c r="CP945" s="39"/>
      <c r="CQ945" s="211"/>
      <c r="CR945" s="211"/>
      <c r="CS945" s="211"/>
      <c r="CT945" s="211"/>
      <c r="CU945" s="211"/>
      <c r="CV945" s="211"/>
      <c r="CW945" s="211"/>
      <c r="CX945" s="211"/>
      <c r="CY945" s="211"/>
      <c r="CZ945" s="211"/>
      <c r="DA945" s="211"/>
      <c r="DB945" s="211"/>
      <c r="DC945" s="211"/>
      <c r="DD945" s="211"/>
      <c r="DE945" s="211"/>
      <c r="DF945" s="211"/>
      <c r="DG945" s="211"/>
    </row>
    <row r="946" spans="1:111" s="280" customFormat="1" x14ac:dyDescent="0.25">
      <c r="A946" s="114">
        <v>3</v>
      </c>
      <c r="B946" s="114" t="s">
        <v>759</v>
      </c>
      <c r="C946" s="114">
        <v>1</v>
      </c>
      <c r="D946" s="253">
        <v>43444</v>
      </c>
      <c r="E946" s="310">
        <v>0.42530092592592594</v>
      </c>
      <c r="F946" s="310"/>
      <c r="G946" s="310"/>
      <c r="H946" s="310"/>
      <c r="I946" s="310"/>
      <c r="J946" s="310"/>
      <c r="K946" s="310"/>
      <c r="L946" s="310"/>
      <c r="M946" s="310"/>
      <c r="N946" s="310"/>
      <c r="O946" s="310"/>
      <c r="P946" s="98" t="str">
        <f t="shared" si="14"/>
        <v>3|Transecto TS1|1|20181210|101226</v>
      </c>
      <c r="Q946" s="114">
        <v>7784357.6260000002</v>
      </c>
      <c r="R946" s="114">
        <v>589417.82999999996</v>
      </c>
      <c r="S946" s="114">
        <v>792</v>
      </c>
      <c r="T946" s="114">
        <v>294</v>
      </c>
      <c r="U946" s="114">
        <v>7</v>
      </c>
      <c r="V946" s="114">
        <v>2</v>
      </c>
      <c r="W946" s="114">
        <v>90</v>
      </c>
      <c r="X946" s="311">
        <v>100</v>
      </c>
      <c r="Y946" s="101">
        <v>38.623260500000001</v>
      </c>
      <c r="Z946" s="101" t="s">
        <v>628</v>
      </c>
      <c r="AA946" s="101" t="s">
        <v>628</v>
      </c>
      <c r="AB946" s="101">
        <v>189.99636839999999</v>
      </c>
      <c r="AC946" s="101">
        <v>37.288177490000002</v>
      </c>
      <c r="AD946" s="101">
        <v>26.369998930000001</v>
      </c>
      <c r="AE946" s="101">
        <v>177.69271850000001</v>
      </c>
      <c r="AF946" s="283">
        <v>-1.706432819</v>
      </c>
      <c r="AG946" s="283">
        <v>-5.3949751849999998</v>
      </c>
      <c r="AH946" s="236" t="s">
        <v>6</v>
      </c>
      <c r="AI946" s="101" t="s">
        <v>6</v>
      </c>
      <c r="AJ946" s="101" t="s">
        <v>6</v>
      </c>
      <c r="AK946" s="101" t="s">
        <v>6</v>
      </c>
      <c r="AL946" s="101" t="s">
        <v>6</v>
      </c>
      <c r="AM946" s="114">
        <v>0</v>
      </c>
      <c r="AN946" s="114">
        <v>0</v>
      </c>
      <c r="AO946" s="101" t="s">
        <v>467</v>
      </c>
      <c r="AP946" s="41"/>
      <c r="AQ946" s="41"/>
      <c r="AR946" s="41"/>
      <c r="AS946" s="41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  <c r="BD946" s="39"/>
      <c r="BE946" s="39"/>
      <c r="BF946" s="39"/>
      <c r="BG946" s="39"/>
      <c r="BH946" s="39"/>
      <c r="BI946" s="39"/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  <c r="BV946" s="39"/>
      <c r="BW946" s="39"/>
      <c r="BX946" s="39"/>
      <c r="BY946" s="39"/>
      <c r="BZ946" s="39"/>
      <c r="CA946" s="39"/>
      <c r="CB946" s="39"/>
      <c r="CC946" s="39"/>
      <c r="CD946" s="39"/>
      <c r="CE946" s="39"/>
      <c r="CF946" s="39"/>
      <c r="CG946" s="39"/>
      <c r="CH946" s="39"/>
      <c r="CI946" s="39"/>
      <c r="CJ946" s="39"/>
      <c r="CK946" s="39"/>
      <c r="CL946" s="39"/>
      <c r="CM946" s="39"/>
      <c r="CN946" s="39"/>
      <c r="CO946" s="39"/>
      <c r="CP946" s="39"/>
      <c r="CQ946" s="211"/>
      <c r="CR946" s="211"/>
      <c r="CS946" s="211"/>
      <c r="CT946" s="211"/>
      <c r="CU946" s="211"/>
      <c r="CV946" s="211"/>
      <c r="CW946" s="211"/>
      <c r="CX946" s="211"/>
      <c r="CY946" s="211"/>
      <c r="CZ946" s="211"/>
      <c r="DA946" s="211"/>
      <c r="DB946" s="211"/>
      <c r="DC946" s="211"/>
      <c r="DD946" s="211"/>
      <c r="DE946" s="211"/>
      <c r="DF946" s="211"/>
      <c r="DG946" s="211"/>
    </row>
    <row r="947" spans="1:111" s="280" customFormat="1" x14ac:dyDescent="0.25">
      <c r="A947" s="283">
        <v>3</v>
      </c>
      <c r="B947" s="283" t="s">
        <v>759</v>
      </c>
      <c r="C947" s="283">
        <v>2</v>
      </c>
      <c r="D947" s="226">
        <v>43444</v>
      </c>
      <c r="E947" s="290">
        <v>0.43331018518518521</v>
      </c>
      <c r="F947" s="290"/>
      <c r="G947" s="290"/>
      <c r="H947" s="290"/>
      <c r="I947" s="290"/>
      <c r="J947" s="290"/>
      <c r="K947" s="290"/>
      <c r="L947" s="290"/>
      <c r="M947" s="290"/>
      <c r="N947" s="290"/>
      <c r="O947" s="290"/>
      <c r="P947" s="98" t="str">
        <f t="shared" si="14"/>
        <v>3|Transecto TS1|2|20181210|102358</v>
      </c>
      <c r="Q947" s="283">
        <v>7784207.4730000002</v>
      </c>
      <c r="R947" s="283">
        <v>587195.79500000004</v>
      </c>
      <c r="S947" s="283">
        <v>792</v>
      </c>
      <c r="T947" s="283">
        <v>294</v>
      </c>
      <c r="U947" s="283">
        <v>6.4</v>
      </c>
      <c r="V947" s="283">
        <v>2</v>
      </c>
      <c r="W947" s="283">
        <v>90</v>
      </c>
      <c r="X947" s="264">
        <v>100</v>
      </c>
      <c r="Y947" s="98">
        <v>38.623260500000001</v>
      </c>
      <c r="Z947" s="98" t="s">
        <v>628</v>
      </c>
      <c r="AA947" s="98" t="s">
        <v>628</v>
      </c>
      <c r="AB947" s="98">
        <v>189.99636839999999</v>
      </c>
      <c r="AC947" s="98">
        <v>37.288177490000002</v>
      </c>
      <c r="AD947" s="98">
        <v>26.369998930000001</v>
      </c>
      <c r="AE947" s="98">
        <v>177.69271850000001</v>
      </c>
      <c r="AF947" s="283">
        <v>-1.706432819</v>
      </c>
      <c r="AG947" s="283">
        <v>-5.3949751849999998</v>
      </c>
      <c r="AH947" s="284" t="s">
        <v>6</v>
      </c>
      <c r="AI947" s="98" t="s">
        <v>6</v>
      </c>
      <c r="AJ947" s="98" t="s">
        <v>6</v>
      </c>
      <c r="AK947" s="98" t="s">
        <v>6</v>
      </c>
      <c r="AL947" s="98" t="s">
        <v>6</v>
      </c>
      <c r="AM947" s="283">
        <v>1</v>
      </c>
      <c r="AN947" s="283">
        <v>1</v>
      </c>
      <c r="AO947" s="98" t="s">
        <v>467</v>
      </c>
      <c r="AP947" s="41"/>
      <c r="AQ947" s="41"/>
      <c r="AR947" s="41"/>
      <c r="AS947" s="41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  <c r="BD947" s="39"/>
      <c r="BE947" s="39"/>
      <c r="BF947" s="39"/>
      <c r="BG947" s="39"/>
      <c r="BH947" s="39"/>
      <c r="BI947" s="39"/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  <c r="BV947" s="39"/>
      <c r="BW947" s="39"/>
      <c r="BX947" s="39"/>
      <c r="BY947" s="39"/>
      <c r="BZ947" s="39"/>
      <c r="CA947" s="39"/>
      <c r="CB947" s="39"/>
      <c r="CC947" s="39"/>
      <c r="CD947" s="39"/>
      <c r="CE947" s="39"/>
      <c r="CF947" s="39"/>
      <c r="CG947" s="39"/>
      <c r="CH947" s="39"/>
      <c r="CI947" s="39"/>
      <c r="CJ947" s="39"/>
      <c r="CK947" s="39"/>
      <c r="CL947" s="39"/>
      <c r="CM947" s="39"/>
      <c r="CN947" s="39"/>
      <c r="CO947" s="39"/>
      <c r="CP947" s="39"/>
      <c r="CQ947" s="211"/>
      <c r="CR947" s="211"/>
      <c r="CS947" s="211"/>
      <c r="CT947" s="211"/>
      <c r="CU947" s="211"/>
      <c r="CV947" s="211"/>
      <c r="CW947" s="211"/>
      <c r="CX947" s="211"/>
      <c r="CY947" s="211"/>
      <c r="CZ947" s="211"/>
      <c r="DA947" s="211"/>
      <c r="DB947" s="211"/>
      <c r="DC947" s="211"/>
      <c r="DD947" s="211"/>
      <c r="DE947" s="211"/>
      <c r="DF947" s="211"/>
      <c r="DG947" s="211"/>
    </row>
    <row r="948" spans="1:111" s="280" customFormat="1" x14ac:dyDescent="0.25">
      <c r="A948" s="283">
        <v>3</v>
      </c>
      <c r="B948" s="283" t="s">
        <v>759</v>
      </c>
      <c r="C948" s="283">
        <v>3</v>
      </c>
      <c r="D948" s="226">
        <v>43444</v>
      </c>
      <c r="E948" s="290">
        <v>0.44215277777777778</v>
      </c>
      <c r="F948" s="290"/>
      <c r="G948" s="290"/>
      <c r="H948" s="290"/>
      <c r="I948" s="290"/>
      <c r="J948" s="290"/>
      <c r="K948" s="290"/>
      <c r="L948" s="290"/>
      <c r="M948" s="290"/>
      <c r="N948" s="290"/>
      <c r="O948" s="290"/>
      <c r="P948" s="98" t="str">
        <f t="shared" si="14"/>
        <v>3|Transecto TS1|3|20181210|103642</v>
      </c>
      <c r="Q948" s="283">
        <v>7784152.3219999997</v>
      </c>
      <c r="R948" s="283">
        <v>584430.57200000004</v>
      </c>
      <c r="S948" s="283">
        <v>64</v>
      </c>
      <c r="T948" s="283">
        <v>294</v>
      </c>
      <c r="U948" s="283">
        <v>7.4</v>
      </c>
      <c r="V948" s="283">
        <v>2</v>
      </c>
      <c r="W948" s="283">
        <v>90</v>
      </c>
      <c r="X948" s="264">
        <v>100</v>
      </c>
      <c r="Y948" s="98">
        <v>70.99156189</v>
      </c>
      <c r="Z948" s="98" t="s">
        <v>628</v>
      </c>
      <c r="AA948" s="98" t="s">
        <v>628</v>
      </c>
      <c r="AB948" s="98">
        <v>185.6799316</v>
      </c>
      <c r="AC948" s="98">
        <v>37.337646479999997</v>
      </c>
      <c r="AD948" s="98">
        <v>26.539999009999999</v>
      </c>
      <c r="AE948" s="98">
        <v>177.50245670000001</v>
      </c>
      <c r="AF948" s="283">
        <v>-1.6673471929999999</v>
      </c>
      <c r="AG948" s="283">
        <v>-5.5224671360000004</v>
      </c>
      <c r="AH948" s="284" t="s">
        <v>6</v>
      </c>
      <c r="AI948" s="98" t="s">
        <v>6</v>
      </c>
      <c r="AJ948" s="98" t="s">
        <v>6</v>
      </c>
      <c r="AK948" s="98" t="s">
        <v>6</v>
      </c>
      <c r="AL948" s="98" t="s">
        <v>6</v>
      </c>
      <c r="AM948" s="283">
        <v>1</v>
      </c>
      <c r="AN948" s="283">
        <v>1</v>
      </c>
      <c r="AO948" s="98" t="s">
        <v>467</v>
      </c>
      <c r="AP948" s="41"/>
      <c r="AQ948" s="41"/>
      <c r="AR948" s="41"/>
      <c r="AS948" s="41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  <c r="BD948" s="39"/>
      <c r="BE948" s="39"/>
      <c r="BF948" s="39"/>
      <c r="BG948" s="39"/>
      <c r="BH948" s="39"/>
      <c r="BI948" s="39"/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  <c r="BV948" s="39"/>
      <c r="BW948" s="39"/>
      <c r="BX948" s="39"/>
      <c r="BY948" s="39"/>
      <c r="BZ948" s="39"/>
      <c r="CA948" s="39"/>
      <c r="CB948" s="39"/>
      <c r="CC948" s="39"/>
      <c r="CD948" s="39"/>
      <c r="CE948" s="39"/>
      <c r="CF948" s="39"/>
      <c r="CG948" s="39"/>
      <c r="CH948" s="39"/>
      <c r="CI948" s="39"/>
      <c r="CJ948" s="39"/>
      <c r="CK948" s="39"/>
      <c r="CL948" s="39"/>
      <c r="CM948" s="39"/>
      <c r="CN948" s="39"/>
      <c r="CO948" s="39"/>
      <c r="CP948" s="39"/>
      <c r="CQ948" s="211"/>
      <c r="CR948" s="211"/>
      <c r="CS948" s="211"/>
      <c r="CT948" s="211"/>
      <c r="CU948" s="211"/>
      <c r="CV948" s="211"/>
      <c r="CW948" s="211"/>
      <c r="CX948" s="211"/>
      <c r="CY948" s="211"/>
      <c r="CZ948" s="211"/>
      <c r="DA948" s="211"/>
      <c r="DB948" s="211"/>
      <c r="DC948" s="211"/>
      <c r="DD948" s="211"/>
      <c r="DE948" s="211"/>
      <c r="DF948" s="211"/>
      <c r="DG948" s="211"/>
    </row>
    <row r="949" spans="1:111" s="280" customFormat="1" x14ac:dyDescent="0.25">
      <c r="A949" s="283">
        <v>3</v>
      </c>
      <c r="B949" s="283" t="s">
        <v>759</v>
      </c>
      <c r="C949" s="283">
        <v>4</v>
      </c>
      <c r="D949" s="226">
        <v>43444</v>
      </c>
      <c r="E949" s="290">
        <v>0.45023148148148145</v>
      </c>
      <c r="F949" s="290"/>
      <c r="G949" s="290"/>
      <c r="H949" s="290"/>
      <c r="I949" s="290"/>
      <c r="J949" s="290"/>
      <c r="K949" s="290"/>
      <c r="L949" s="290"/>
      <c r="M949" s="290"/>
      <c r="N949" s="290"/>
      <c r="O949" s="290"/>
      <c r="P949" s="98" t="str">
        <f t="shared" si="14"/>
        <v>3|Transecto TS1|4|20181210|104820</v>
      </c>
      <c r="Q949" s="283">
        <v>7783404.4450000003</v>
      </c>
      <c r="R949" s="283">
        <v>581976.21100000001</v>
      </c>
      <c r="S949" s="283">
        <v>64</v>
      </c>
      <c r="T949" s="283">
        <v>294</v>
      </c>
      <c r="U949" s="283">
        <v>7.8</v>
      </c>
      <c r="V949" s="283">
        <v>2</v>
      </c>
      <c r="W949" s="283">
        <v>90</v>
      </c>
      <c r="X949" s="264">
        <v>100</v>
      </c>
      <c r="Y949" s="98">
        <v>133.58271790000001</v>
      </c>
      <c r="Z949" s="98">
        <v>7.3645516999999994E-2</v>
      </c>
      <c r="AA949" s="98">
        <v>2.6599999999999999E-2</v>
      </c>
      <c r="AB949" s="98">
        <v>183.09594730000001</v>
      </c>
      <c r="AC949" s="98">
        <v>37.403881069999997</v>
      </c>
      <c r="AD949" s="98">
        <v>26.619998930000001</v>
      </c>
      <c r="AE949" s="98">
        <v>177.75473020000001</v>
      </c>
      <c r="AF949" s="283">
        <v>-1.6290440559999999</v>
      </c>
      <c r="AG949" s="283">
        <v>-5.6880598070000001</v>
      </c>
      <c r="AH949" s="284" t="s">
        <v>6</v>
      </c>
      <c r="AI949" s="98" t="s">
        <v>6</v>
      </c>
      <c r="AJ949" s="98" t="s">
        <v>6</v>
      </c>
      <c r="AK949" s="98" t="s">
        <v>6</v>
      </c>
      <c r="AL949" s="98" t="s">
        <v>6</v>
      </c>
      <c r="AM949" s="283">
        <v>3</v>
      </c>
      <c r="AN949" s="283">
        <v>2</v>
      </c>
      <c r="AO949" s="98" t="s">
        <v>467</v>
      </c>
      <c r="AP949" s="41"/>
      <c r="AQ949" s="41"/>
      <c r="AR949" s="41"/>
      <c r="AS949" s="41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  <c r="BD949" s="39"/>
      <c r="BE949" s="39"/>
      <c r="BF949" s="39"/>
      <c r="BG949" s="39"/>
      <c r="BH949" s="39"/>
      <c r="BI949" s="39"/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  <c r="BV949" s="39"/>
      <c r="BW949" s="39"/>
      <c r="BX949" s="39"/>
      <c r="BY949" s="39"/>
      <c r="BZ949" s="39"/>
      <c r="CA949" s="39"/>
      <c r="CB949" s="39"/>
      <c r="CC949" s="39"/>
      <c r="CD949" s="39"/>
      <c r="CE949" s="39"/>
      <c r="CF949" s="39"/>
      <c r="CG949" s="39"/>
      <c r="CH949" s="39"/>
      <c r="CI949" s="39"/>
      <c r="CJ949" s="39"/>
      <c r="CK949" s="39"/>
      <c r="CL949" s="39"/>
      <c r="CM949" s="39"/>
      <c r="CN949" s="39"/>
      <c r="CO949" s="39"/>
      <c r="CP949" s="39"/>
      <c r="CQ949" s="211"/>
      <c r="CR949" s="211"/>
      <c r="CS949" s="211"/>
      <c r="CT949" s="211"/>
      <c r="CU949" s="211"/>
      <c r="CV949" s="211"/>
      <c r="CW949" s="211"/>
      <c r="CX949" s="211"/>
      <c r="CY949" s="211"/>
      <c r="CZ949" s="211"/>
      <c r="DA949" s="211"/>
      <c r="DB949" s="211"/>
      <c r="DC949" s="211"/>
      <c r="DD949" s="211"/>
      <c r="DE949" s="211"/>
      <c r="DF949" s="211"/>
      <c r="DG949" s="211"/>
    </row>
    <row r="950" spans="1:111" s="280" customFormat="1" x14ac:dyDescent="0.25">
      <c r="A950" s="283">
        <v>3</v>
      </c>
      <c r="B950" s="283" t="s">
        <v>759</v>
      </c>
      <c r="C950" s="283">
        <v>5</v>
      </c>
      <c r="D950" s="226">
        <v>43444</v>
      </c>
      <c r="E950" s="290">
        <v>0.45883101851851849</v>
      </c>
      <c r="F950" s="290"/>
      <c r="G950" s="290"/>
      <c r="H950" s="290"/>
      <c r="I950" s="290"/>
      <c r="J950" s="290"/>
      <c r="K950" s="290"/>
      <c r="L950" s="290"/>
      <c r="M950" s="290"/>
      <c r="N950" s="290"/>
      <c r="O950" s="290"/>
      <c r="P950" s="98" t="str">
        <f t="shared" si="14"/>
        <v>3|Transecto TS1|5|20181210|110043</v>
      </c>
      <c r="Q950" s="283">
        <v>7783832.557</v>
      </c>
      <c r="R950" s="283">
        <v>579413.45200000005</v>
      </c>
      <c r="S950" s="283">
        <v>64</v>
      </c>
      <c r="T950" s="283">
        <v>294</v>
      </c>
      <c r="U950" s="283">
        <v>6.2</v>
      </c>
      <c r="V950" s="283">
        <v>2</v>
      </c>
      <c r="W950" s="283">
        <v>90</v>
      </c>
      <c r="X950" s="264">
        <v>100</v>
      </c>
      <c r="Y950" s="98">
        <v>71.29904938</v>
      </c>
      <c r="Z950" s="98">
        <v>7.3645516999999994E-2</v>
      </c>
      <c r="AA950" s="98">
        <v>2.6599999999999999E-2</v>
      </c>
      <c r="AB950" s="98">
        <v>181.3830566</v>
      </c>
      <c r="AC950" s="98">
        <v>37.387115479999999</v>
      </c>
      <c r="AD950" s="98">
        <v>26.534999849999998</v>
      </c>
      <c r="AE950" s="98">
        <v>177.37323000000001</v>
      </c>
      <c r="AF950" s="283">
        <v>-1.6282615659999999</v>
      </c>
      <c r="AG950" s="283">
        <v>-5.649959087</v>
      </c>
      <c r="AH950" s="284" t="s">
        <v>6</v>
      </c>
      <c r="AI950" s="98" t="s">
        <v>6</v>
      </c>
      <c r="AJ950" s="98" t="s">
        <v>6</v>
      </c>
      <c r="AK950" s="98" t="s">
        <v>6</v>
      </c>
      <c r="AL950" s="98" t="s">
        <v>6</v>
      </c>
      <c r="AM950" s="283">
        <v>1</v>
      </c>
      <c r="AN950" s="283">
        <v>1</v>
      </c>
      <c r="AO950" s="98" t="s">
        <v>467</v>
      </c>
      <c r="AP950" s="41"/>
      <c r="AQ950" s="41"/>
      <c r="AR950" s="41"/>
      <c r="AS950" s="41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  <c r="BD950" s="39"/>
      <c r="BE950" s="39"/>
      <c r="BF950" s="39"/>
      <c r="BG950" s="39"/>
      <c r="BH950" s="39"/>
      <c r="BI950" s="39"/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  <c r="BV950" s="39"/>
      <c r="BW950" s="39"/>
      <c r="BX950" s="39"/>
      <c r="BY950" s="39"/>
      <c r="BZ950" s="39"/>
      <c r="CA950" s="39"/>
      <c r="CB950" s="39"/>
      <c r="CC950" s="39"/>
      <c r="CD950" s="39"/>
      <c r="CE950" s="39"/>
      <c r="CF950" s="39"/>
      <c r="CG950" s="39"/>
      <c r="CH950" s="39"/>
      <c r="CI950" s="39"/>
      <c r="CJ950" s="39"/>
      <c r="CK950" s="39"/>
      <c r="CL950" s="39"/>
      <c r="CM950" s="39"/>
      <c r="CN950" s="39"/>
      <c r="CO950" s="39"/>
      <c r="CP950" s="39"/>
      <c r="CQ950" s="211"/>
      <c r="CR950" s="211"/>
      <c r="CS950" s="211"/>
      <c r="CT950" s="211"/>
      <c r="CU950" s="211"/>
      <c r="CV950" s="211"/>
      <c r="CW950" s="211"/>
      <c r="CX950" s="211"/>
      <c r="CY950" s="211"/>
      <c r="CZ950" s="211"/>
      <c r="DA950" s="211"/>
      <c r="DB950" s="211"/>
      <c r="DC950" s="211"/>
      <c r="DD950" s="211"/>
      <c r="DE950" s="211"/>
      <c r="DF950" s="211"/>
      <c r="DG950" s="211"/>
    </row>
    <row r="951" spans="1:111" s="280" customFormat="1" x14ac:dyDescent="0.25">
      <c r="A951" s="283">
        <v>3</v>
      </c>
      <c r="B951" s="283" t="s">
        <v>759</v>
      </c>
      <c r="C951" s="283">
        <v>6</v>
      </c>
      <c r="D951" s="226">
        <v>43444</v>
      </c>
      <c r="E951" s="290">
        <v>0.46687499999999998</v>
      </c>
      <c r="F951" s="290"/>
      <c r="G951" s="290"/>
      <c r="H951" s="290"/>
      <c r="I951" s="290"/>
      <c r="J951" s="290"/>
      <c r="K951" s="290"/>
      <c r="L951" s="290"/>
      <c r="M951" s="290"/>
      <c r="N951" s="290"/>
      <c r="O951" s="290"/>
      <c r="P951" s="98" t="str">
        <f t="shared" si="14"/>
        <v>3|Transecto TS1|6|20181210|111218</v>
      </c>
      <c r="Q951" s="283">
        <v>7783775.3039999995</v>
      </c>
      <c r="R951" s="283">
        <v>576940.53200000001</v>
      </c>
      <c r="S951" s="283">
        <v>64</v>
      </c>
      <c r="T951" s="283">
        <v>294</v>
      </c>
      <c r="U951" s="283">
        <v>6.8</v>
      </c>
      <c r="V951" s="283">
        <v>2</v>
      </c>
      <c r="W951" s="283">
        <v>90</v>
      </c>
      <c r="X951" s="264">
        <v>100</v>
      </c>
      <c r="Y951" s="98">
        <v>67.442771910000005</v>
      </c>
      <c r="Z951" s="98">
        <v>7.3300138000000001E-2</v>
      </c>
      <c r="AA951" s="98">
        <v>2.7400000000000001E-2</v>
      </c>
      <c r="AB951" s="98">
        <v>177.12036130000001</v>
      </c>
      <c r="AC951" s="98">
        <v>37.43658447</v>
      </c>
      <c r="AD951" s="98">
        <v>26.51999855</v>
      </c>
      <c r="AE951" s="98">
        <v>177.27230829999999</v>
      </c>
      <c r="AF951" s="283">
        <v>-1.5891759400000001</v>
      </c>
      <c r="AG951" s="283">
        <v>-5.7774515150000001</v>
      </c>
      <c r="AH951" s="284" t="s">
        <v>6</v>
      </c>
      <c r="AI951" s="98" t="s">
        <v>6</v>
      </c>
      <c r="AJ951" s="98" t="s">
        <v>6</v>
      </c>
      <c r="AK951" s="98" t="s">
        <v>6</v>
      </c>
      <c r="AL951" s="98" t="s">
        <v>6</v>
      </c>
      <c r="AM951" s="283">
        <v>3</v>
      </c>
      <c r="AN951" s="283">
        <v>2</v>
      </c>
      <c r="AO951" s="98" t="s">
        <v>467</v>
      </c>
      <c r="AP951" s="41"/>
      <c r="AQ951" s="41"/>
      <c r="AR951" s="41"/>
      <c r="AS951" s="41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211"/>
      <c r="CR951" s="211"/>
      <c r="CS951" s="211"/>
      <c r="CT951" s="211"/>
      <c r="CU951" s="211"/>
      <c r="CV951" s="211"/>
      <c r="CW951" s="211"/>
      <c r="CX951" s="211"/>
      <c r="CY951" s="211"/>
      <c r="CZ951" s="211"/>
      <c r="DA951" s="211"/>
      <c r="DB951" s="211"/>
      <c r="DC951" s="211"/>
      <c r="DD951" s="211"/>
      <c r="DE951" s="211"/>
      <c r="DF951" s="211"/>
      <c r="DG951" s="211"/>
    </row>
    <row r="952" spans="1:111" s="280" customFormat="1" x14ac:dyDescent="0.25">
      <c r="A952" s="283">
        <v>3</v>
      </c>
      <c r="B952" s="283" t="s">
        <v>759</v>
      </c>
      <c r="C952" s="283">
        <v>7</v>
      </c>
      <c r="D952" s="226">
        <v>43444</v>
      </c>
      <c r="E952" s="290">
        <v>0.47598379629629628</v>
      </c>
      <c r="F952" s="290"/>
      <c r="G952" s="290"/>
      <c r="H952" s="290"/>
      <c r="I952" s="290"/>
      <c r="J952" s="290"/>
      <c r="K952" s="290"/>
      <c r="L952" s="290"/>
      <c r="M952" s="290"/>
      <c r="N952" s="290"/>
      <c r="O952" s="290"/>
      <c r="P952" s="98" t="str">
        <f t="shared" si="14"/>
        <v>3|Transecto TS1|7|20181210|112525</v>
      </c>
      <c r="Q952" s="283">
        <v>7784377.5760000004</v>
      </c>
      <c r="R952" s="283">
        <v>574353.44400000002</v>
      </c>
      <c r="S952" s="283">
        <v>58</v>
      </c>
      <c r="T952" s="283">
        <v>294</v>
      </c>
      <c r="U952" s="283">
        <v>6.2</v>
      </c>
      <c r="V952" s="283">
        <v>2</v>
      </c>
      <c r="W952" s="283">
        <v>90</v>
      </c>
      <c r="X952" s="264">
        <v>100</v>
      </c>
      <c r="Y952" s="98">
        <v>67.442771910000005</v>
      </c>
      <c r="Z952" s="98">
        <v>7.3300138000000001E-2</v>
      </c>
      <c r="AA952" s="98">
        <v>2.7400000000000001E-2</v>
      </c>
      <c r="AB952" s="98">
        <v>177.12036130000001</v>
      </c>
      <c r="AC952" s="98">
        <v>37.43658447</v>
      </c>
      <c r="AD952" s="98">
        <v>26.51999855</v>
      </c>
      <c r="AE952" s="98">
        <v>177.27230829999999</v>
      </c>
      <c r="AF952" s="283">
        <v>-1.5891759400000001</v>
      </c>
      <c r="AG952" s="283">
        <v>-5.7774515150000001</v>
      </c>
      <c r="AH952" s="284" t="s">
        <v>6</v>
      </c>
      <c r="AI952" s="98" t="s">
        <v>6</v>
      </c>
      <c r="AJ952" s="98" t="s">
        <v>6</v>
      </c>
      <c r="AK952" s="98" t="s">
        <v>6</v>
      </c>
      <c r="AL952" s="98" t="s">
        <v>6</v>
      </c>
      <c r="AM952" s="283">
        <v>1</v>
      </c>
      <c r="AN952" s="283">
        <v>1</v>
      </c>
      <c r="AO952" s="98" t="s">
        <v>467</v>
      </c>
      <c r="AP952" s="41"/>
      <c r="AQ952" s="41"/>
      <c r="AR952" s="41"/>
      <c r="AS952" s="41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  <c r="CD952" s="39"/>
      <c r="CE952" s="39"/>
      <c r="CF952" s="39"/>
      <c r="CG952" s="39"/>
      <c r="CH952" s="39"/>
      <c r="CI952" s="39"/>
      <c r="CJ952" s="39"/>
      <c r="CK952" s="39"/>
      <c r="CL952" s="39"/>
      <c r="CM952" s="39"/>
      <c r="CN952" s="39"/>
      <c r="CO952" s="39"/>
      <c r="CP952" s="39"/>
      <c r="CQ952" s="211"/>
      <c r="CR952" s="211"/>
      <c r="CS952" s="211"/>
      <c r="CT952" s="211"/>
      <c r="CU952" s="211"/>
      <c r="CV952" s="211"/>
      <c r="CW952" s="211"/>
      <c r="CX952" s="211"/>
      <c r="CY952" s="211"/>
      <c r="CZ952" s="211"/>
      <c r="DA952" s="211"/>
      <c r="DB952" s="211"/>
      <c r="DC952" s="211"/>
      <c r="DD952" s="211"/>
      <c r="DE952" s="211"/>
      <c r="DF952" s="211"/>
      <c r="DG952" s="211"/>
    </row>
    <row r="953" spans="1:111" s="280" customFormat="1" x14ac:dyDescent="0.25">
      <c r="A953" s="283">
        <v>3</v>
      </c>
      <c r="B953" s="283" t="s">
        <v>759</v>
      </c>
      <c r="C953" s="283">
        <v>8</v>
      </c>
      <c r="D953" s="226">
        <v>43444</v>
      </c>
      <c r="E953" s="290">
        <v>0.48417824074074073</v>
      </c>
      <c r="F953" s="290"/>
      <c r="G953" s="290"/>
      <c r="H953" s="290"/>
      <c r="I953" s="290"/>
      <c r="J953" s="290"/>
      <c r="K953" s="290"/>
      <c r="L953" s="290"/>
      <c r="M953" s="290"/>
      <c r="N953" s="290"/>
      <c r="O953" s="290"/>
      <c r="P953" s="98" t="str">
        <f t="shared" si="14"/>
        <v>3|Transecto TS1|8|20181210|113713</v>
      </c>
      <c r="Q953" s="283">
        <v>7784757.3650000002</v>
      </c>
      <c r="R953" s="283">
        <v>571905.05599999998</v>
      </c>
      <c r="S953" s="283">
        <v>58</v>
      </c>
      <c r="T953" s="283">
        <v>293</v>
      </c>
      <c r="U953" s="283">
        <v>7.4</v>
      </c>
      <c r="V953" s="283">
        <v>2</v>
      </c>
      <c r="W953" s="283">
        <v>90</v>
      </c>
      <c r="X953" s="264">
        <v>100</v>
      </c>
      <c r="Y953" s="98">
        <v>129.7006226</v>
      </c>
      <c r="Z953" s="98">
        <v>7.2965278999999994E-2</v>
      </c>
      <c r="AA953" s="98">
        <v>2.7999999000000001E-2</v>
      </c>
      <c r="AB953" s="98">
        <v>172.7483063</v>
      </c>
      <c r="AC953" s="98">
        <v>37.486053470000002</v>
      </c>
      <c r="AD953" s="98">
        <v>26.524999619999999</v>
      </c>
      <c r="AE953" s="98">
        <v>177.19970699999999</v>
      </c>
      <c r="AF953" s="283">
        <v>-1.5500903130000001</v>
      </c>
      <c r="AG953" s="283">
        <v>-5.9049434659999998</v>
      </c>
      <c r="AH953" s="284" t="s">
        <v>6</v>
      </c>
      <c r="AI953" s="98" t="s">
        <v>6</v>
      </c>
      <c r="AJ953" s="98" t="s">
        <v>6</v>
      </c>
      <c r="AK953" s="98" t="s">
        <v>6</v>
      </c>
      <c r="AL953" s="98" t="s">
        <v>6</v>
      </c>
      <c r="AM953" s="283">
        <v>0</v>
      </c>
      <c r="AN953" s="283">
        <v>0</v>
      </c>
      <c r="AO953" s="98" t="s">
        <v>467</v>
      </c>
      <c r="AP953" s="41"/>
      <c r="AQ953" s="41"/>
      <c r="AR953" s="41"/>
      <c r="AS953" s="41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  <c r="BD953" s="39"/>
      <c r="BE953" s="39"/>
      <c r="BF953" s="39"/>
      <c r="BG953" s="39"/>
      <c r="BH953" s="39"/>
      <c r="BI953" s="39"/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  <c r="BV953" s="39"/>
      <c r="BW953" s="39"/>
      <c r="BX953" s="39"/>
      <c r="BY953" s="39"/>
      <c r="BZ953" s="39"/>
      <c r="CA953" s="39"/>
      <c r="CB953" s="39"/>
      <c r="CC953" s="39"/>
      <c r="CD953" s="39"/>
      <c r="CE953" s="39"/>
      <c r="CF953" s="39"/>
      <c r="CG953" s="39"/>
      <c r="CH953" s="39"/>
      <c r="CI953" s="39"/>
      <c r="CJ953" s="39"/>
      <c r="CK953" s="39"/>
      <c r="CL953" s="39"/>
      <c r="CM953" s="39"/>
      <c r="CN953" s="39"/>
      <c r="CO953" s="39"/>
      <c r="CP953" s="39"/>
      <c r="CQ953" s="211"/>
      <c r="CR953" s="211"/>
      <c r="CS953" s="211"/>
      <c r="CT953" s="211"/>
      <c r="CU953" s="211"/>
      <c r="CV953" s="211"/>
      <c r="CW953" s="211"/>
      <c r="CX953" s="211"/>
      <c r="CY953" s="211"/>
      <c r="CZ953" s="211"/>
      <c r="DA953" s="211"/>
      <c r="DB953" s="211"/>
      <c r="DC953" s="211"/>
      <c r="DD953" s="211"/>
      <c r="DE953" s="211"/>
      <c r="DF953" s="211"/>
      <c r="DG953" s="211"/>
    </row>
    <row r="954" spans="1:111" s="280" customFormat="1" x14ac:dyDescent="0.25">
      <c r="A954" s="283">
        <v>3</v>
      </c>
      <c r="B954" s="283" t="s">
        <v>759</v>
      </c>
      <c r="C954" s="283">
        <v>9</v>
      </c>
      <c r="D954" s="226">
        <v>43444</v>
      </c>
      <c r="E954" s="290">
        <v>0.49422453703703706</v>
      </c>
      <c r="F954" s="290"/>
      <c r="G954" s="290"/>
      <c r="H954" s="290"/>
      <c r="I954" s="290"/>
      <c r="J954" s="290"/>
      <c r="K954" s="290"/>
      <c r="L954" s="290"/>
      <c r="M954" s="290"/>
      <c r="N954" s="290"/>
      <c r="O954" s="290"/>
      <c r="P954" s="98" t="str">
        <f t="shared" si="14"/>
        <v>3|Transecto TS1|9|20181210|115141</v>
      </c>
      <c r="Q954" s="283">
        <v>7784014.9859999996</v>
      </c>
      <c r="R954" s="283">
        <v>568799.83600000001</v>
      </c>
      <c r="S954" s="283">
        <v>753</v>
      </c>
      <c r="T954" s="283">
        <v>294</v>
      </c>
      <c r="U954" s="283">
        <v>7.4</v>
      </c>
      <c r="V954" s="283">
        <v>2</v>
      </c>
      <c r="W954" s="283">
        <v>90</v>
      </c>
      <c r="X954" s="264">
        <v>100</v>
      </c>
      <c r="Y954" s="98">
        <v>328.46090700000002</v>
      </c>
      <c r="Z954" s="98" t="s">
        <v>628</v>
      </c>
      <c r="AA954" s="98" t="s">
        <v>628</v>
      </c>
      <c r="AB954" s="98">
        <v>168.5324554</v>
      </c>
      <c r="AC954" s="98">
        <v>37.53551865</v>
      </c>
      <c r="AD954" s="98">
        <v>26.494998930000001</v>
      </c>
      <c r="AE954" s="98">
        <v>177.08853149999999</v>
      </c>
      <c r="AF954" s="283">
        <v>-1.5110046859999999</v>
      </c>
      <c r="AG954" s="283">
        <v>-6.0324354170000003</v>
      </c>
      <c r="AH954" s="284" t="s">
        <v>6</v>
      </c>
      <c r="AI954" s="98" t="s">
        <v>6</v>
      </c>
      <c r="AJ954" s="98" t="s">
        <v>6</v>
      </c>
      <c r="AK954" s="98" t="s">
        <v>6</v>
      </c>
      <c r="AL954" s="98" t="s">
        <v>6</v>
      </c>
      <c r="AM954" s="283">
        <v>1</v>
      </c>
      <c r="AN954" s="283">
        <v>1</v>
      </c>
      <c r="AO954" s="98" t="s">
        <v>467</v>
      </c>
      <c r="AP954" s="41"/>
      <c r="AQ954" s="41"/>
      <c r="AR954" s="41"/>
      <c r="AS954" s="41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  <c r="BD954" s="39"/>
      <c r="BE954" s="39"/>
      <c r="BF954" s="39"/>
      <c r="BG954" s="39"/>
      <c r="BH954" s="39"/>
      <c r="BI954" s="39"/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  <c r="BV954" s="39"/>
      <c r="BW954" s="39"/>
      <c r="BX954" s="39"/>
      <c r="BY954" s="39"/>
      <c r="BZ954" s="39"/>
      <c r="CA954" s="39"/>
      <c r="CB954" s="39"/>
      <c r="CC954" s="39"/>
      <c r="CD954" s="39"/>
      <c r="CE954" s="39"/>
      <c r="CF954" s="39"/>
      <c r="CG954" s="39"/>
      <c r="CH954" s="39"/>
      <c r="CI954" s="39"/>
      <c r="CJ954" s="39"/>
      <c r="CK954" s="39"/>
      <c r="CL954" s="39"/>
      <c r="CM954" s="39"/>
      <c r="CN954" s="39"/>
      <c r="CO954" s="39"/>
      <c r="CP954" s="39"/>
      <c r="CQ954" s="211"/>
      <c r="CR954" s="211"/>
      <c r="CS954" s="211"/>
      <c r="CT954" s="211"/>
      <c r="CU954" s="211"/>
      <c r="CV954" s="211"/>
      <c r="CW954" s="211"/>
      <c r="CX954" s="211"/>
      <c r="CY954" s="211"/>
      <c r="CZ954" s="211"/>
      <c r="DA954" s="211"/>
      <c r="DB954" s="211"/>
      <c r="DC954" s="211"/>
      <c r="DD954" s="211"/>
      <c r="DE954" s="211"/>
      <c r="DF954" s="211"/>
      <c r="DG954" s="211"/>
    </row>
    <row r="955" spans="1:111" s="280" customFormat="1" x14ac:dyDescent="0.25">
      <c r="A955" s="283">
        <v>3</v>
      </c>
      <c r="B955" s="283" t="s">
        <v>759</v>
      </c>
      <c r="C955" s="283">
        <v>10</v>
      </c>
      <c r="D955" s="226">
        <v>43444</v>
      </c>
      <c r="E955" s="290">
        <v>0.50118055555555563</v>
      </c>
      <c r="F955" s="290"/>
      <c r="G955" s="290"/>
      <c r="H955" s="290"/>
      <c r="I955" s="290"/>
      <c r="J955" s="290"/>
      <c r="K955" s="290"/>
      <c r="L955" s="290"/>
      <c r="M955" s="290"/>
      <c r="N955" s="290"/>
      <c r="O955" s="290"/>
      <c r="P955" s="98" t="str">
        <f t="shared" si="14"/>
        <v>3|Transecto TS1|10|20181210|120142</v>
      </c>
      <c r="Q955" s="283">
        <v>7784394.6030000001</v>
      </c>
      <c r="R955" s="283">
        <v>566733.06400000001</v>
      </c>
      <c r="S955" s="283">
        <v>753</v>
      </c>
      <c r="T955" s="283">
        <v>294</v>
      </c>
      <c r="U955" s="283">
        <v>6.7</v>
      </c>
      <c r="V955" s="283">
        <v>2</v>
      </c>
      <c r="W955" s="283">
        <v>90</v>
      </c>
      <c r="X955" s="264">
        <v>100</v>
      </c>
      <c r="Y955" s="98">
        <v>328.46090700000002</v>
      </c>
      <c r="Z955" s="98" t="s">
        <v>628</v>
      </c>
      <c r="AA955" s="98" t="s">
        <v>628</v>
      </c>
      <c r="AB955" s="98">
        <v>168.5324554</v>
      </c>
      <c r="AC955" s="98">
        <v>37.53551865</v>
      </c>
      <c r="AD955" s="98">
        <v>26.494998930000001</v>
      </c>
      <c r="AE955" s="98">
        <v>177.08853149999999</v>
      </c>
      <c r="AF955" s="283">
        <v>-1.5110046859999999</v>
      </c>
      <c r="AG955" s="283">
        <v>-6.0324354170000003</v>
      </c>
      <c r="AH955" s="284" t="s">
        <v>6</v>
      </c>
      <c r="AI955" s="98" t="s">
        <v>6</v>
      </c>
      <c r="AJ955" s="98" t="s">
        <v>6</v>
      </c>
      <c r="AK955" s="98" t="s">
        <v>6</v>
      </c>
      <c r="AL955" s="98" t="s">
        <v>6</v>
      </c>
      <c r="AM955" s="283">
        <v>0</v>
      </c>
      <c r="AN955" s="283">
        <v>0</v>
      </c>
      <c r="AO955" s="98" t="s">
        <v>467</v>
      </c>
      <c r="AP955" s="41"/>
      <c r="AQ955" s="41"/>
      <c r="AR955" s="41"/>
      <c r="AS955" s="41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  <c r="BD955" s="39"/>
      <c r="BE955" s="39"/>
      <c r="BF955" s="39"/>
      <c r="BG955" s="39"/>
      <c r="BH955" s="39"/>
      <c r="BI955" s="39"/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  <c r="BV955" s="39"/>
      <c r="BW955" s="39"/>
      <c r="BX955" s="39"/>
      <c r="BY955" s="39"/>
      <c r="BZ955" s="39"/>
      <c r="CA955" s="39"/>
      <c r="CB955" s="39"/>
      <c r="CC955" s="39"/>
      <c r="CD955" s="39"/>
      <c r="CE955" s="39"/>
      <c r="CF955" s="39"/>
      <c r="CG955" s="39"/>
      <c r="CH955" s="39"/>
      <c r="CI955" s="39"/>
      <c r="CJ955" s="39"/>
      <c r="CK955" s="39"/>
      <c r="CL955" s="39"/>
      <c r="CM955" s="39"/>
      <c r="CN955" s="39"/>
      <c r="CO955" s="39"/>
      <c r="CP955" s="39"/>
      <c r="CQ955" s="211"/>
      <c r="CR955" s="211"/>
      <c r="CS955" s="211"/>
      <c r="CT955" s="211"/>
      <c r="CU955" s="211"/>
      <c r="CV955" s="211"/>
      <c r="CW955" s="211"/>
      <c r="CX955" s="211"/>
      <c r="CY955" s="211"/>
      <c r="CZ955" s="211"/>
      <c r="DA955" s="211"/>
      <c r="DB955" s="211"/>
      <c r="DC955" s="211"/>
      <c r="DD955" s="211"/>
      <c r="DE955" s="211"/>
      <c r="DF955" s="211"/>
      <c r="DG955" s="211"/>
    </row>
    <row r="956" spans="1:111" s="280" customFormat="1" x14ac:dyDescent="0.25">
      <c r="A956" s="283">
        <v>3</v>
      </c>
      <c r="B956" s="283" t="s">
        <v>759</v>
      </c>
      <c r="C956" s="283">
        <v>11</v>
      </c>
      <c r="D956" s="226">
        <v>43444</v>
      </c>
      <c r="E956" s="290">
        <v>0.50901620370370371</v>
      </c>
      <c r="F956" s="290"/>
      <c r="G956" s="290"/>
      <c r="H956" s="290"/>
      <c r="I956" s="290"/>
      <c r="J956" s="290"/>
      <c r="K956" s="290"/>
      <c r="L956" s="290"/>
      <c r="M956" s="290"/>
      <c r="N956" s="290"/>
      <c r="O956" s="290"/>
      <c r="P956" s="98" t="str">
        <f t="shared" si="14"/>
        <v>3|Transecto TS1|11|20181210|121259</v>
      </c>
      <c r="Q956" s="283">
        <v>7784192.0099999998</v>
      </c>
      <c r="R956" s="283">
        <v>564348.52399999998</v>
      </c>
      <c r="S956" s="283">
        <v>753</v>
      </c>
      <c r="T956" s="283">
        <v>294</v>
      </c>
      <c r="U956" s="283">
        <v>8.1</v>
      </c>
      <c r="V956" s="283">
        <v>2</v>
      </c>
      <c r="W956" s="283">
        <v>90</v>
      </c>
      <c r="X956" s="264">
        <v>100</v>
      </c>
      <c r="Y956" s="98">
        <v>583.71166989999995</v>
      </c>
      <c r="Z956" s="98" t="s">
        <v>628</v>
      </c>
      <c r="AA956" s="98" t="s">
        <v>628</v>
      </c>
      <c r="AB956" s="98">
        <v>164.15063480000001</v>
      </c>
      <c r="AC956" s="98">
        <v>37.546409609999998</v>
      </c>
      <c r="AD956" s="98">
        <v>26.209999079999999</v>
      </c>
      <c r="AE956" s="98">
        <v>176.93878169999999</v>
      </c>
      <c r="AF956" s="283">
        <v>-1.480157137</v>
      </c>
      <c r="AG956" s="283">
        <v>-6.0935091970000004</v>
      </c>
      <c r="AH956" s="284" t="s">
        <v>6</v>
      </c>
      <c r="AI956" s="98" t="s">
        <v>6</v>
      </c>
      <c r="AJ956" s="98" t="s">
        <v>6</v>
      </c>
      <c r="AK956" s="98" t="s">
        <v>6</v>
      </c>
      <c r="AL956" s="98" t="s">
        <v>6</v>
      </c>
      <c r="AM956" s="283">
        <v>0</v>
      </c>
      <c r="AN956" s="283">
        <v>0</v>
      </c>
      <c r="AO956" s="98" t="s">
        <v>467</v>
      </c>
      <c r="AP956" s="41"/>
      <c r="AQ956" s="41"/>
      <c r="AR956" s="41"/>
      <c r="AS956" s="41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  <c r="BD956" s="39"/>
      <c r="BE956" s="39"/>
      <c r="BF956" s="39"/>
      <c r="BG956" s="39"/>
      <c r="BH956" s="39"/>
      <c r="BI956" s="39"/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  <c r="BV956" s="39"/>
      <c r="BW956" s="39"/>
      <c r="BX956" s="39"/>
      <c r="BY956" s="39"/>
      <c r="BZ956" s="39"/>
      <c r="CA956" s="39"/>
      <c r="CB956" s="39"/>
      <c r="CC956" s="39"/>
      <c r="CD956" s="39"/>
      <c r="CE956" s="39"/>
      <c r="CF956" s="39"/>
      <c r="CG956" s="39"/>
      <c r="CH956" s="39"/>
      <c r="CI956" s="39"/>
      <c r="CJ956" s="39"/>
      <c r="CK956" s="39"/>
      <c r="CL956" s="39"/>
      <c r="CM956" s="39"/>
      <c r="CN956" s="39"/>
      <c r="CO956" s="39"/>
      <c r="CP956" s="39"/>
      <c r="CQ956" s="211"/>
      <c r="CR956" s="211"/>
      <c r="CS956" s="211"/>
      <c r="CT956" s="211"/>
      <c r="CU956" s="211"/>
      <c r="CV956" s="211"/>
      <c r="CW956" s="211"/>
      <c r="CX956" s="211"/>
      <c r="CY956" s="211"/>
      <c r="CZ956" s="211"/>
      <c r="DA956" s="211"/>
      <c r="DB956" s="211"/>
      <c r="DC956" s="211"/>
      <c r="DD956" s="211"/>
      <c r="DE956" s="211"/>
      <c r="DF956" s="211"/>
      <c r="DG956" s="211"/>
    </row>
    <row r="957" spans="1:111" s="280" customFormat="1" x14ac:dyDescent="0.25">
      <c r="A957" s="283">
        <v>3</v>
      </c>
      <c r="B957" s="283" t="s">
        <v>759</v>
      </c>
      <c r="C957" s="283">
        <v>12</v>
      </c>
      <c r="D957" s="226">
        <v>43444</v>
      </c>
      <c r="E957" s="290">
        <v>0.51649305555555558</v>
      </c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98" t="str">
        <f t="shared" si="14"/>
        <v>3|Transecto TS1|12|20181210|122345</v>
      </c>
      <c r="Q957" s="283">
        <v>7784144.4440000001</v>
      </c>
      <c r="R957" s="283">
        <v>562032.66099999996</v>
      </c>
      <c r="S957" s="283">
        <v>753</v>
      </c>
      <c r="T957" s="283">
        <v>294</v>
      </c>
      <c r="U957" s="283">
        <v>6.6</v>
      </c>
      <c r="V957" s="283">
        <v>2</v>
      </c>
      <c r="W957" s="283">
        <v>90</v>
      </c>
      <c r="X957" s="264">
        <v>100</v>
      </c>
      <c r="Y957" s="98">
        <v>583.71166989999995</v>
      </c>
      <c r="Z957" s="98" t="s">
        <v>628</v>
      </c>
      <c r="AA957" s="98" t="s">
        <v>628</v>
      </c>
      <c r="AB957" s="98">
        <v>164.15063480000001</v>
      </c>
      <c r="AC957" s="98">
        <v>37.546409609999998</v>
      </c>
      <c r="AD957" s="98">
        <v>26.209999079999999</v>
      </c>
      <c r="AE957" s="98">
        <v>176.93878169999999</v>
      </c>
      <c r="AF957" s="283">
        <v>-1.480157137</v>
      </c>
      <c r="AG957" s="283">
        <v>-6.0935091970000004</v>
      </c>
      <c r="AH957" s="284" t="s">
        <v>6</v>
      </c>
      <c r="AI957" s="98" t="s">
        <v>6</v>
      </c>
      <c r="AJ957" s="98" t="s">
        <v>6</v>
      </c>
      <c r="AK957" s="98" t="s">
        <v>6</v>
      </c>
      <c r="AL957" s="98" t="s">
        <v>6</v>
      </c>
      <c r="AM957" s="283">
        <v>0</v>
      </c>
      <c r="AN957" s="283">
        <v>0</v>
      </c>
      <c r="AO957" s="98" t="s">
        <v>467</v>
      </c>
      <c r="AP957" s="41"/>
      <c r="AQ957" s="41"/>
      <c r="AR957" s="41"/>
      <c r="AS957" s="41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  <c r="BD957" s="39"/>
      <c r="BE957" s="39"/>
      <c r="BF957" s="39"/>
      <c r="BG957" s="39"/>
      <c r="BH957" s="39"/>
      <c r="BI957" s="39"/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  <c r="BV957" s="39"/>
      <c r="BW957" s="39"/>
      <c r="BX957" s="39"/>
      <c r="BY957" s="39"/>
      <c r="BZ957" s="39"/>
      <c r="CA957" s="39"/>
      <c r="CB957" s="39"/>
      <c r="CC957" s="39"/>
      <c r="CD957" s="39"/>
      <c r="CE957" s="39"/>
      <c r="CF957" s="39"/>
      <c r="CG957" s="39"/>
      <c r="CH957" s="39"/>
      <c r="CI957" s="39"/>
      <c r="CJ957" s="39"/>
      <c r="CK957" s="39"/>
      <c r="CL957" s="39"/>
      <c r="CM957" s="39"/>
      <c r="CN957" s="39"/>
      <c r="CO957" s="39"/>
      <c r="CP957" s="39"/>
      <c r="CQ957" s="211"/>
      <c r="CR957" s="211"/>
      <c r="CS957" s="211"/>
      <c r="CT957" s="211"/>
      <c r="CU957" s="211"/>
      <c r="CV957" s="211"/>
      <c r="CW957" s="211"/>
      <c r="CX957" s="211"/>
      <c r="CY957" s="211"/>
      <c r="CZ957" s="211"/>
      <c r="DA957" s="211"/>
      <c r="DB957" s="211"/>
      <c r="DC957" s="211"/>
      <c r="DD957" s="211"/>
      <c r="DE957" s="211"/>
      <c r="DF957" s="211"/>
      <c r="DG957" s="211"/>
    </row>
    <row r="958" spans="1:111" s="280" customFormat="1" x14ac:dyDescent="0.25">
      <c r="A958" s="283">
        <v>3</v>
      </c>
      <c r="B958" s="283" t="s">
        <v>759</v>
      </c>
      <c r="C958" s="283">
        <v>13</v>
      </c>
      <c r="D958" s="226">
        <v>43444</v>
      </c>
      <c r="E958" s="290">
        <v>0.5247222222222222</v>
      </c>
      <c r="F958" s="290"/>
      <c r="G958" s="290"/>
      <c r="H958" s="290"/>
      <c r="I958" s="290"/>
      <c r="J958" s="290"/>
      <c r="K958" s="290"/>
      <c r="L958" s="290"/>
      <c r="M958" s="290"/>
      <c r="N958" s="290"/>
      <c r="O958" s="290"/>
      <c r="P958" s="98" t="str">
        <f t="shared" si="14"/>
        <v>3|Transecto TS1|13|20181210|123536</v>
      </c>
      <c r="Q958" s="283">
        <v>7784297.0149999997</v>
      </c>
      <c r="R958" s="283">
        <v>559597.46799999999</v>
      </c>
      <c r="S958" s="283">
        <v>753</v>
      </c>
      <c r="T958" s="283">
        <v>294</v>
      </c>
      <c r="U958" s="283">
        <v>6.4</v>
      </c>
      <c r="V958" s="283">
        <v>1</v>
      </c>
      <c r="W958" s="283">
        <v>135</v>
      </c>
      <c r="X958" s="264">
        <v>100</v>
      </c>
      <c r="Y958" s="98">
        <v>850.24731450000002</v>
      </c>
      <c r="Z958" s="98" t="s">
        <v>628</v>
      </c>
      <c r="AA958" s="98" t="s">
        <v>628</v>
      </c>
      <c r="AB958" s="98">
        <v>159.8390656</v>
      </c>
      <c r="AC958" s="98">
        <v>37.518722529999998</v>
      </c>
      <c r="AD958" s="98" t="s">
        <v>628</v>
      </c>
      <c r="AE958" s="98">
        <v>176.73284910000001</v>
      </c>
      <c r="AF958" s="283">
        <v>-1.457546711</v>
      </c>
      <c r="AG958" s="283">
        <v>-6.0881719590000003</v>
      </c>
      <c r="AH958" s="284" t="s">
        <v>6</v>
      </c>
      <c r="AI958" s="98" t="s">
        <v>6</v>
      </c>
      <c r="AJ958" s="98" t="s">
        <v>6</v>
      </c>
      <c r="AK958" s="98" t="s">
        <v>6</v>
      </c>
      <c r="AL958" s="98" t="s">
        <v>6</v>
      </c>
      <c r="AM958" s="283">
        <v>1</v>
      </c>
      <c r="AN958" s="283">
        <v>1</v>
      </c>
      <c r="AO958" s="98" t="s">
        <v>467</v>
      </c>
      <c r="AP958" s="41"/>
      <c r="AQ958" s="41"/>
      <c r="AR958" s="41"/>
      <c r="AS958" s="41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  <c r="BD958" s="39"/>
      <c r="BE958" s="39"/>
      <c r="BF958" s="39"/>
      <c r="BG958" s="39"/>
      <c r="BH958" s="39"/>
      <c r="BI958" s="39"/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  <c r="BV958" s="39"/>
      <c r="BW958" s="39"/>
      <c r="BX958" s="39"/>
      <c r="BY958" s="39"/>
      <c r="BZ958" s="39"/>
      <c r="CA958" s="39"/>
      <c r="CB958" s="39"/>
      <c r="CC958" s="39"/>
      <c r="CD958" s="39"/>
      <c r="CE958" s="39"/>
      <c r="CF958" s="39"/>
      <c r="CG958" s="39"/>
      <c r="CH958" s="39"/>
      <c r="CI958" s="39"/>
      <c r="CJ958" s="39"/>
      <c r="CK958" s="39"/>
      <c r="CL958" s="39"/>
      <c r="CM958" s="39"/>
      <c r="CN958" s="39"/>
      <c r="CO958" s="39"/>
      <c r="CP958" s="39"/>
      <c r="CQ958" s="211"/>
      <c r="CR958" s="211"/>
      <c r="CS958" s="211"/>
      <c r="CT958" s="211"/>
      <c r="CU958" s="211"/>
      <c r="CV958" s="211"/>
      <c r="CW958" s="211"/>
      <c r="CX958" s="211"/>
      <c r="CY958" s="211"/>
      <c r="CZ958" s="211"/>
      <c r="DA958" s="211"/>
      <c r="DB958" s="211"/>
      <c r="DC958" s="211"/>
      <c r="DD958" s="211"/>
      <c r="DE958" s="211"/>
      <c r="DF958" s="211"/>
      <c r="DG958" s="211"/>
    </row>
    <row r="959" spans="1:111" s="280" customFormat="1" x14ac:dyDescent="0.25">
      <c r="A959" s="283">
        <v>3</v>
      </c>
      <c r="B959" s="283" t="s">
        <v>759</v>
      </c>
      <c r="C959" s="283">
        <v>14</v>
      </c>
      <c r="D959" s="226">
        <v>43444</v>
      </c>
      <c r="E959" s="290">
        <v>0.53350694444444446</v>
      </c>
      <c r="F959" s="290"/>
      <c r="G959" s="290"/>
      <c r="H959" s="290"/>
      <c r="I959" s="290"/>
      <c r="J959" s="290"/>
      <c r="K959" s="290"/>
      <c r="L959" s="290"/>
      <c r="M959" s="290"/>
      <c r="N959" s="290"/>
      <c r="O959" s="290"/>
      <c r="P959" s="98" t="str">
        <f t="shared" si="14"/>
        <v>3|Transecto TS1|14|20181210|124815</v>
      </c>
      <c r="Q959" s="283">
        <v>7784296.0530000003</v>
      </c>
      <c r="R959" s="283">
        <v>556943.56799999997</v>
      </c>
      <c r="S959" s="283">
        <v>1304</v>
      </c>
      <c r="T959" s="283">
        <v>294</v>
      </c>
      <c r="U959" s="283">
        <v>7.5</v>
      </c>
      <c r="V959" s="283">
        <v>1</v>
      </c>
      <c r="W959" s="283">
        <v>135</v>
      </c>
      <c r="X959" s="264">
        <v>100</v>
      </c>
      <c r="Y959" s="98">
        <v>850.24731450000002</v>
      </c>
      <c r="Z959" s="98" t="s">
        <v>628</v>
      </c>
      <c r="AA959" s="98" t="s">
        <v>628</v>
      </c>
      <c r="AB959" s="98">
        <v>159.8390656</v>
      </c>
      <c r="AC959" s="98">
        <v>37.518722529999998</v>
      </c>
      <c r="AD959" s="98" t="s">
        <v>628</v>
      </c>
      <c r="AE959" s="98">
        <v>176.73284910000001</v>
      </c>
      <c r="AF959" s="283">
        <v>-1.457546711</v>
      </c>
      <c r="AG959" s="283">
        <v>-6.0881719590000003</v>
      </c>
      <c r="AH959" s="284" t="s">
        <v>6</v>
      </c>
      <c r="AI959" s="98" t="s">
        <v>6</v>
      </c>
      <c r="AJ959" s="98" t="s">
        <v>6</v>
      </c>
      <c r="AK959" s="98" t="s">
        <v>6</v>
      </c>
      <c r="AL959" s="98" t="s">
        <v>6</v>
      </c>
      <c r="AM959" s="283">
        <v>2</v>
      </c>
      <c r="AN959" s="283">
        <v>2</v>
      </c>
      <c r="AO959" s="98" t="s">
        <v>467</v>
      </c>
      <c r="AP959" s="41"/>
      <c r="AQ959" s="41"/>
      <c r="AR959" s="41"/>
      <c r="AS959" s="41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  <c r="BD959" s="39"/>
      <c r="BE959" s="39"/>
      <c r="BF959" s="39"/>
      <c r="BG959" s="39"/>
      <c r="BH959" s="39"/>
      <c r="BI959" s="39"/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  <c r="BV959" s="39"/>
      <c r="BW959" s="39"/>
      <c r="BX959" s="39"/>
      <c r="BY959" s="39"/>
      <c r="BZ959" s="39"/>
      <c r="CA959" s="39"/>
      <c r="CB959" s="39"/>
      <c r="CC959" s="39"/>
      <c r="CD959" s="39"/>
      <c r="CE959" s="39"/>
      <c r="CF959" s="39"/>
      <c r="CG959" s="39"/>
      <c r="CH959" s="39"/>
      <c r="CI959" s="39"/>
      <c r="CJ959" s="39"/>
      <c r="CK959" s="39"/>
      <c r="CL959" s="39"/>
      <c r="CM959" s="39"/>
      <c r="CN959" s="39"/>
      <c r="CO959" s="39"/>
      <c r="CP959" s="39"/>
      <c r="CQ959" s="211"/>
      <c r="CR959" s="211"/>
      <c r="CS959" s="211"/>
      <c r="CT959" s="211"/>
      <c r="CU959" s="211"/>
      <c r="CV959" s="211"/>
      <c r="CW959" s="211"/>
      <c r="CX959" s="211"/>
      <c r="CY959" s="211"/>
      <c r="CZ959" s="211"/>
      <c r="DA959" s="211"/>
      <c r="DB959" s="211"/>
      <c r="DC959" s="211"/>
      <c r="DD959" s="211"/>
      <c r="DE959" s="211"/>
      <c r="DF959" s="211"/>
      <c r="DG959" s="211"/>
    </row>
    <row r="960" spans="1:111" s="280" customFormat="1" x14ac:dyDescent="0.25">
      <c r="A960" s="283">
        <v>3</v>
      </c>
      <c r="B960" s="283" t="s">
        <v>759</v>
      </c>
      <c r="C960" s="283">
        <v>15</v>
      </c>
      <c r="D960" s="226">
        <v>43444</v>
      </c>
      <c r="E960" s="290">
        <v>0.54375000000000007</v>
      </c>
      <c r="F960" s="290"/>
      <c r="G960" s="290"/>
      <c r="H960" s="290"/>
      <c r="I960" s="290"/>
      <c r="J960" s="290"/>
      <c r="K960" s="290"/>
      <c r="L960" s="290"/>
      <c r="M960" s="290"/>
      <c r="N960" s="290"/>
      <c r="O960" s="290"/>
      <c r="P960" s="98" t="str">
        <f t="shared" si="14"/>
        <v>3|Transecto TS1|15|20181210|130300</v>
      </c>
      <c r="Q960" s="283">
        <v>7785918.9129999997</v>
      </c>
      <c r="R960" s="283">
        <v>574253.49800000002</v>
      </c>
      <c r="S960" s="283">
        <v>1299</v>
      </c>
      <c r="T960" s="283">
        <v>294</v>
      </c>
      <c r="U960" s="283">
        <v>7.7</v>
      </c>
      <c r="V960" s="283">
        <v>1</v>
      </c>
      <c r="W960" s="283">
        <v>135</v>
      </c>
      <c r="X960" s="264">
        <v>100</v>
      </c>
      <c r="Y960" s="98" t="s">
        <v>628</v>
      </c>
      <c r="Z960" s="98" t="s">
        <v>628</v>
      </c>
      <c r="AA960" s="98" t="s">
        <v>628</v>
      </c>
      <c r="AB960" s="98" t="s">
        <v>628</v>
      </c>
      <c r="AC960" s="98" t="s">
        <v>628</v>
      </c>
      <c r="AD960" s="98" t="s">
        <v>628</v>
      </c>
      <c r="AE960" s="98" t="s">
        <v>628</v>
      </c>
      <c r="AF960" s="283">
        <v>-1.434936285</v>
      </c>
      <c r="AG960" s="283">
        <v>-6.0828342439999998</v>
      </c>
      <c r="AH960" s="284" t="s">
        <v>6</v>
      </c>
      <c r="AI960" s="98" t="s">
        <v>6</v>
      </c>
      <c r="AJ960" s="98" t="s">
        <v>6</v>
      </c>
      <c r="AK960" s="98" t="s">
        <v>6</v>
      </c>
      <c r="AL960" s="98" t="s">
        <v>6</v>
      </c>
      <c r="AM960" s="283">
        <v>4</v>
      </c>
      <c r="AN960" s="283">
        <v>2</v>
      </c>
      <c r="AO960" s="98" t="s">
        <v>467</v>
      </c>
      <c r="AP960" s="41"/>
      <c r="AQ960" s="41"/>
      <c r="AR960" s="41"/>
      <c r="AS960" s="41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  <c r="BD960" s="39"/>
      <c r="BE960" s="39"/>
      <c r="BF960" s="39"/>
      <c r="BG960" s="39"/>
      <c r="BH960" s="39"/>
      <c r="BI960" s="39"/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  <c r="BV960" s="39"/>
      <c r="BW960" s="39"/>
      <c r="BX960" s="39"/>
      <c r="BY960" s="39"/>
      <c r="BZ960" s="39"/>
      <c r="CA960" s="39"/>
      <c r="CB960" s="39"/>
      <c r="CC960" s="39"/>
      <c r="CD960" s="39"/>
      <c r="CE960" s="39"/>
      <c r="CF960" s="39"/>
      <c r="CG960" s="39"/>
      <c r="CH960" s="39"/>
      <c r="CI960" s="39"/>
      <c r="CJ960" s="39"/>
      <c r="CK960" s="39"/>
      <c r="CL960" s="39"/>
      <c r="CM960" s="39"/>
      <c r="CN960" s="39"/>
      <c r="CO960" s="39"/>
      <c r="CP960" s="39"/>
      <c r="CQ960" s="211"/>
      <c r="CR960" s="211"/>
      <c r="CS960" s="211"/>
      <c r="CT960" s="211"/>
      <c r="CU960" s="211"/>
      <c r="CV960" s="211"/>
      <c r="CW960" s="211"/>
      <c r="CX960" s="211"/>
      <c r="CY960" s="211"/>
      <c r="CZ960" s="211"/>
      <c r="DA960" s="211"/>
      <c r="DB960" s="211"/>
      <c r="DC960" s="211"/>
      <c r="DD960" s="211"/>
      <c r="DE960" s="211"/>
      <c r="DF960" s="211"/>
      <c r="DG960" s="211"/>
    </row>
    <row r="961" spans="1:111" s="280" customFormat="1" x14ac:dyDescent="0.25">
      <c r="A961" s="283">
        <v>3</v>
      </c>
      <c r="B961" s="283" t="s">
        <v>759</v>
      </c>
      <c r="C961" s="283">
        <v>16</v>
      </c>
      <c r="D961" s="226">
        <v>43444</v>
      </c>
      <c r="E961" s="290">
        <v>0.55285879629629631</v>
      </c>
      <c r="F961" s="290"/>
      <c r="G961" s="290"/>
      <c r="H961" s="290"/>
      <c r="I961" s="290"/>
      <c r="J961" s="290"/>
      <c r="K961" s="290"/>
      <c r="L961" s="290"/>
      <c r="M961" s="290"/>
      <c r="N961" s="290"/>
      <c r="O961" s="290"/>
      <c r="P961" s="98" t="str">
        <f t="shared" si="14"/>
        <v>3|Transecto TS1|16|20181210|131607</v>
      </c>
      <c r="Q961" s="283">
        <v>7784546.2240000004</v>
      </c>
      <c r="R961" s="283">
        <v>551327.11600000004</v>
      </c>
      <c r="S961" s="283">
        <v>1299</v>
      </c>
      <c r="T961" s="283">
        <v>294</v>
      </c>
      <c r="U961" s="283" t="s">
        <v>628</v>
      </c>
      <c r="V961" s="283">
        <v>1</v>
      </c>
      <c r="W961" s="283">
        <v>135</v>
      </c>
      <c r="X961" s="264">
        <v>100</v>
      </c>
      <c r="Y961" s="98">
        <v>1138.1739500000001</v>
      </c>
      <c r="Z961" s="98" t="s">
        <v>628</v>
      </c>
      <c r="AA961" s="98" t="s">
        <v>628</v>
      </c>
      <c r="AB961" s="98">
        <v>151.08613589999999</v>
      </c>
      <c r="AC961" s="98">
        <v>37.463352200000003</v>
      </c>
      <c r="AD961" s="98">
        <v>26.05500031</v>
      </c>
      <c r="AE961" s="98">
        <v>176.18742370000001</v>
      </c>
      <c r="AF961" s="283">
        <v>-1.4123259779999999</v>
      </c>
      <c r="AG961" s="283">
        <v>-6.0774970049999997</v>
      </c>
      <c r="AH961" s="284" t="s">
        <v>6</v>
      </c>
      <c r="AI961" s="98" t="s">
        <v>6</v>
      </c>
      <c r="AJ961" s="98" t="s">
        <v>6</v>
      </c>
      <c r="AK961" s="98" t="s">
        <v>6</v>
      </c>
      <c r="AL961" s="98" t="s">
        <v>6</v>
      </c>
      <c r="AM961" s="283">
        <v>2</v>
      </c>
      <c r="AN961" s="283">
        <v>2</v>
      </c>
      <c r="AO961" s="98" t="s">
        <v>467</v>
      </c>
      <c r="AP961" s="41"/>
      <c r="AQ961" s="41"/>
      <c r="AR961" s="41"/>
      <c r="AS961" s="41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  <c r="BD961" s="39"/>
      <c r="BE961" s="39"/>
      <c r="BF961" s="39"/>
      <c r="BG961" s="39"/>
      <c r="BH961" s="39"/>
      <c r="BI961" s="39"/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  <c r="BV961" s="39"/>
      <c r="BW961" s="39"/>
      <c r="BX961" s="39"/>
      <c r="BY961" s="39"/>
      <c r="BZ961" s="39"/>
      <c r="CA961" s="39"/>
      <c r="CB961" s="39"/>
      <c r="CC961" s="39"/>
      <c r="CD961" s="39"/>
      <c r="CE961" s="39"/>
      <c r="CF961" s="39"/>
      <c r="CG961" s="39"/>
      <c r="CH961" s="39"/>
      <c r="CI961" s="39"/>
      <c r="CJ961" s="39"/>
      <c r="CK961" s="39"/>
      <c r="CL961" s="39"/>
      <c r="CM961" s="39"/>
      <c r="CN961" s="39"/>
      <c r="CO961" s="39"/>
      <c r="CP961" s="39"/>
      <c r="CQ961" s="211"/>
      <c r="CR961" s="211"/>
      <c r="CS961" s="211"/>
      <c r="CT961" s="211"/>
      <c r="CU961" s="211"/>
      <c r="CV961" s="211"/>
      <c r="CW961" s="211"/>
      <c r="CX961" s="211"/>
      <c r="CY961" s="211"/>
      <c r="CZ961" s="211"/>
      <c r="DA961" s="211"/>
      <c r="DB961" s="211"/>
      <c r="DC961" s="211"/>
      <c r="DD961" s="211"/>
      <c r="DE961" s="211"/>
      <c r="DF961" s="211"/>
      <c r="DG961" s="211"/>
    </row>
    <row r="962" spans="1:111" s="280" customFormat="1" x14ac:dyDescent="0.25">
      <c r="A962" s="283">
        <v>3</v>
      </c>
      <c r="B962" s="283" t="s">
        <v>759</v>
      </c>
      <c r="C962" s="283">
        <v>17</v>
      </c>
      <c r="D962" s="226">
        <v>43444</v>
      </c>
      <c r="E962" s="290">
        <v>0.5614351851851852</v>
      </c>
      <c r="F962" s="290"/>
      <c r="G962" s="290"/>
      <c r="H962" s="290"/>
      <c r="I962" s="290"/>
      <c r="J962" s="290"/>
      <c r="K962" s="290"/>
      <c r="L962" s="290"/>
      <c r="M962" s="290"/>
      <c r="N962" s="290"/>
      <c r="O962" s="290"/>
      <c r="P962" s="98" t="str">
        <f t="shared" si="14"/>
        <v>3|Transecto TS1|17|20181210|132828</v>
      </c>
      <c r="Q962" s="283">
        <v>7784050.04</v>
      </c>
      <c r="R962" s="283">
        <v>548784.848</v>
      </c>
      <c r="S962" s="283">
        <v>1299</v>
      </c>
      <c r="T962" s="283">
        <v>294</v>
      </c>
      <c r="U962" s="283">
        <v>6</v>
      </c>
      <c r="V962" s="283">
        <v>1</v>
      </c>
      <c r="W962" s="283">
        <v>135</v>
      </c>
      <c r="X962" s="264">
        <v>100</v>
      </c>
      <c r="Y962" s="98">
        <v>1138.1739500000001</v>
      </c>
      <c r="Z962" s="98" t="s">
        <v>628</v>
      </c>
      <c r="AA962" s="98" t="s">
        <v>628</v>
      </c>
      <c r="AB962" s="98">
        <v>151.08613589999999</v>
      </c>
      <c r="AC962" s="98">
        <v>37.463352200000003</v>
      </c>
      <c r="AD962" s="98">
        <v>26.05500031</v>
      </c>
      <c r="AE962" s="98">
        <v>176.18742370000001</v>
      </c>
      <c r="AF962" s="283">
        <v>-1.4123259779999999</v>
      </c>
      <c r="AG962" s="283">
        <v>-6.0774970049999997</v>
      </c>
      <c r="AH962" s="284" t="s">
        <v>6</v>
      </c>
      <c r="AI962" s="98" t="s">
        <v>6</v>
      </c>
      <c r="AJ962" s="98" t="s">
        <v>6</v>
      </c>
      <c r="AK962" s="98" t="s">
        <v>6</v>
      </c>
      <c r="AL962" s="98" t="s">
        <v>6</v>
      </c>
      <c r="AM962" s="283">
        <v>1</v>
      </c>
      <c r="AN962" s="283">
        <v>1</v>
      </c>
      <c r="AO962" s="98" t="s">
        <v>467</v>
      </c>
      <c r="AP962" s="41"/>
      <c r="AQ962" s="41"/>
      <c r="AR962" s="41"/>
      <c r="AS962" s="41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  <c r="BF962" s="39"/>
      <c r="BG962" s="39"/>
      <c r="BH962" s="39"/>
      <c r="BI962" s="39"/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  <c r="CF962" s="39"/>
      <c r="CG962" s="39"/>
      <c r="CH962" s="39"/>
      <c r="CI962" s="39"/>
      <c r="CJ962" s="39"/>
      <c r="CK962" s="39"/>
      <c r="CL962" s="39"/>
      <c r="CM962" s="39"/>
      <c r="CN962" s="39"/>
      <c r="CO962" s="39"/>
      <c r="CP962" s="39"/>
      <c r="CQ962" s="211"/>
      <c r="CR962" s="211"/>
      <c r="CS962" s="211"/>
      <c r="CT962" s="211"/>
      <c r="CU962" s="211"/>
      <c r="CV962" s="211"/>
      <c r="CW962" s="211"/>
      <c r="CX962" s="211"/>
      <c r="CY962" s="211"/>
      <c r="CZ962" s="211"/>
      <c r="DA962" s="211"/>
      <c r="DB962" s="211"/>
      <c r="DC962" s="211"/>
      <c r="DD962" s="211"/>
      <c r="DE962" s="211"/>
      <c r="DF962" s="211"/>
      <c r="DG962" s="211"/>
    </row>
    <row r="963" spans="1:111" s="280" customFormat="1" x14ac:dyDescent="0.25">
      <c r="A963" s="283">
        <v>3</v>
      </c>
      <c r="B963" s="283" t="s">
        <v>759</v>
      </c>
      <c r="C963" s="283">
        <v>18</v>
      </c>
      <c r="D963" s="226">
        <v>43444</v>
      </c>
      <c r="E963" s="290">
        <v>0.57049768518518518</v>
      </c>
      <c r="F963" s="290"/>
      <c r="G963" s="290"/>
      <c r="H963" s="290"/>
      <c r="I963" s="290"/>
      <c r="J963" s="290"/>
      <c r="K963" s="290"/>
      <c r="L963" s="290"/>
      <c r="M963" s="290"/>
      <c r="N963" s="290"/>
      <c r="O963" s="290"/>
      <c r="P963" s="98" t="str">
        <f t="shared" si="14"/>
        <v>3|Transecto TS1|18|20181210|134131</v>
      </c>
      <c r="Q963" s="283">
        <v>7783471.7309999997</v>
      </c>
      <c r="R963" s="283">
        <v>546085.18200000003</v>
      </c>
      <c r="S963" s="283">
        <v>1299</v>
      </c>
      <c r="T963" s="283">
        <v>294</v>
      </c>
      <c r="U963" s="283">
        <v>7</v>
      </c>
      <c r="V963" s="283">
        <v>1</v>
      </c>
      <c r="W963" s="283">
        <v>135</v>
      </c>
      <c r="X963" s="264">
        <v>100</v>
      </c>
      <c r="Y963" s="98">
        <v>1410.2016599999999</v>
      </c>
      <c r="Z963" s="98" t="s">
        <v>628</v>
      </c>
      <c r="AA963" s="98" t="s">
        <v>628</v>
      </c>
      <c r="AB963" s="98">
        <v>148.2277679</v>
      </c>
      <c r="AC963" s="98">
        <v>37.436679839999996</v>
      </c>
      <c r="AD963" s="98" t="s">
        <v>628</v>
      </c>
      <c r="AE963" s="98">
        <v>176.16545099999999</v>
      </c>
      <c r="AF963" s="283">
        <v>-1.4135557409999999</v>
      </c>
      <c r="AG963" s="283">
        <v>-6.0495252610000003</v>
      </c>
      <c r="AH963" s="284" t="s">
        <v>6</v>
      </c>
      <c r="AI963" s="98" t="s">
        <v>6</v>
      </c>
      <c r="AJ963" s="98" t="s">
        <v>6</v>
      </c>
      <c r="AK963" s="98" t="s">
        <v>6</v>
      </c>
      <c r="AL963" s="98" t="s">
        <v>6</v>
      </c>
      <c r="AM963" s="283">
        <v>1</v>
      </c>
      <c r="AN963" s="283">
        <v>1</v>
      </c>
      <c r="AO963" s="98" t="s">
        <v>467</v>
      </c>
      <c r="AP963" s="41"/>
      <c r="AQ963" s="41"/>
      <c r="AR963" s="41"/>
      <c r="AS963" s="41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  <c r="BD963" s="39"/>
      <c r="BE963" s="39"/>
      <c r="BF963" s="39"/>
      <c r="BG963" s="39"/>
      <c r="BH963" s="39"/>
      <c r="BI963" s="39"/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  <c r="BV963" s="39"/>
      <c r="BW963" s="39"/>
      <c r="BX963" s="39"/>
      <c r="BY963" s="39"/>
      <c r="BZ963" s="39"/>
      <c r="CA963" s="39"/>
      <c r="CB963" s="39"/>
      <c r="CC963" s="39"/>
      <c r="CD963" s="39"/>
      <c r="CE963" s="39"/>
      <c r="CF963" s="39"/>
      <c r="CG963" s="39"/>
      <c r="CH963" s="39"/>
      <c r="CI963" s="39"/>
      <c r="CJ963" s="39"/>
      <c r="CK963" s="39"/>
      <c r="CL963" s="39"/>
      <c r="CM963" s="39"/>
      <c r="CN963" s="39"/>
      <c r="CO963" s="39"/>
      <c r="CP963" s="39"/>
      <c r="CQ963" s="211"/>
      <c r="CR963" s="211"/>
      <c r="CS963" s="211"/>
      <c r="CT963" s="211"/>
      <c r="CU963" s="211"/>
      <c r="CV963" s="211"/>
      <c r="CW963" s="211"/>
      <c r="CX963" s="211"/>
      <c r="CY963" s="211"/>
      <c r="CZ963" s="211"/>
      <c r="DA963" s="211"/>
      <c r="DB963" s="211"/>
      <c r="DC963" s="211"/>
      <c r="DD963" s="211"/>
      <c r="DE963" s="211"/>
      <c r="DF963" s="211"/>
      <c r="DG963" s="211"/>
    </row>
    <row r="964" spans="1:111" s="280" customFormat="1" x14ac:dyDescent="0.25">
      <c r="A964" s="283">
        <v>3</v>
      </c>
      <c r="B964" s="283" t="s">
        <v>759</v>
      </c>
      <c r="C964" s="283">
        <v>19</v>
      </c>
      <c r="D964" s="226">
        <v>43444</v>
      </c>
      <c r="E964" s="290">
        <v>0.57874999999999999</v>
      </c>
      <c r="F964" s="290"/>
      <c r="G964" s="290"/>
      <c r="H964" s="290"/>
      <c r="I964" s="290"/>
      <c r="J964" s="290"/>
      <c r="K964" s="290"/>
      <c r="L964" s="290"/>
      <c r="M964" s="290"/>
      <c r="N964" s="290"/>
      <c r="O964" s="290"/>
      <c r="P964" s="98" t="str">
        <f t="shared" si="14"/>
        <v>3|Transecto TS1|19|20181210|135324</v>
      </c>
      <c r="Q964" s="283">
        <v>7783627.6540000001</v>
      </c>
      <c r="R964" s="283">
        <v>543635</v>
      </c>
      <c r="S964" s="283">
        <v>1299</v>
      </c>
      <c r="T964" s="283">
        <v>294</v>
      </c>
      <c r="U964" s="283">
        <v>7</v>
      </c>
      <c r="V964" s="283">
        <v>2</v>
      </c>
      <c r="W964" s="283">
        <v>135</v>
      </c>
      <c r="X964" s="264">
        <v>100</v>
      </c>
      <c r="Y964" s="98">
        <v>1410.2016599999999</v>
      </c>
      <c r="Z964" s="98" t="s">
        <v>628</v>
      </c>
      <c r="AA964" s="98" t="s">
        <v>628</v>
      </c>
      <c r="AB964" s="98">
        <v>148.2277679</v>
      </c>
      <c r="AC964" s="98">
        <v>37.436679839999996</v>
      </c>
      <c r="AD964" s="98" t="s">
        <v>628</v>
      </c>
      <c r="AE964" s="98">
        <v>176.16545099999999</v>
      </c>
      <c r="AF964" s="283">
        <v>-1.4135557409999999</v>
      </c>
      <c r="AG964" s="283">
        <v>-6.0495252610000003</v>
      </c>
      <c r="AH964" s="284" t="s">
        <v>6</v>
      </c>
      <c r="AI964" s="98" t="s">
        <v>6</v>
      </c>
      <c r="AJ964" s="98" t="s">
        <v>6</v>
      </c>
      <c r="AK964" s="98" t="s">
        <v>6</v>
      </c>
      <c r="AL964" s="98" t="s">
        <v>6</v>
      </c>
      <c r="AM964" s="283">
        <v>0</v>
      </c>
      <c r="AN964" s="283">
        <v>0</v>
      </c>
      <c r="AO964" s="98" t="s">
        <v>467</v>
      </c>
      <c r="AP964" s="41"/>
      <c r="AQ964" s="41"/>
      <c r="AR964" s="41"/>
      <c r="AS964" s="41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  <c r="CD964" s="39"/>
      <c r="CE964" s="39"/>
      <c r="CF964" s="39"/>
      <c r="CG964" s="39"/>
      <c r="CH964" s="39"/>
      <c r="CI964" s="39"/>
      <c r="CJ964" s="39"/>
      <c r="CK964" s="39"/>
      <c r="CL964" s="39"/>
      <c r="CM964" s="39"/>
      <c r="CN964" s="39"/>
      <c r="CO964" s="39"/>
      <c r="CP964" s="39"/>
      <c r="CQ964" s="211"/>
      <c r="CR964" s="211"/>
      <c r="CS964" s="211"/>
      <c r="CT964" s="211"/>
      <c r="CU964" s="211"/>
      <c r="CV964" s="211"/>
      <c r="CW964" s="211"/>
      <c r="CX964" s="211"/>
      <c r="CY964" s="211"/>
      <c r="CZ964" s="211"/>
      <c r="DA964" s="211"/>
      <c r="DB964" s="211"/>
      <c r="DC964" s="211"/>
      <c r="DD964" s="211"/>
      <c r="DE964" s="211"/>
      <c r="DF964" s="211"/>
      <c r="DG964" s="211"/>
    </row>
    <row r="965" spans="1:111" s="280" customFormat="1" x14ac:dyDescent="0.25">
      <c r="A965" s="283">
        <v>3</v>
      </c>
      <c r="B965" s="283" t="s">
        <v>759</v>
      </c>
      <c r="C965" s="283">
        <v>20</v>
      </c>
      <c r="D965" s="226">
        <v>43444</v>
      </c>
      <c r="E965" s="290">
        <v>0.58810185185185182</v>
      </c>
      <c r="F965" s="290"/>
      <c r="G965" s="290"/>
      <c r="H965" s="290"/>
      <c r="I965" s="290"/>
      <c r="J965" s="290"/>
      <c r="K965" s="290"/>
      <c r="L965" s="290"/>
      <c r="M965" s="290"/>
      <c r="N965" s="290"/>
      <c r="O965" s="290"/>
      <c r="P965" s="98" t="str">
        <f t="shared" si="14"/>
        <v>3|Transecto TS1|20|20181210|140652</v>
      </c>
      <c r="Q965" s="283">
        <v>7783514.7139999997</v>
      </c>
      <c r="R965" s="283">
        <v>540927.30700000003</v>
      </c>
      <c r="S965" s="283">
        <v>1299</v>
      </c>
      <c r="T965" s="283">
        <v>294</v>
      </c>
      <c r="U965" s="283">
        <v>6.9</v>
      </c>
      <c r="V965" s="283">
        <v>2</v>
      </c>
      <c r="W965" s="283">
        <v>135</v>
      </c>
      <c r="X965" s="264">
        <v>100</v>
      </c>
      <c r="Y965" s="98">
        <v>1522.1779790000001</v>
      </c>
      <c r="Z965" s="98" t="s">
        <v>628</v>
      </c>
      <c r="AA965" s="98" t="s">
        <v>628</v>
      </c>
      <c r="AB965" s="98">
        <v>143.8820801</v>
      </c>
      <c r="AC965" s="98">
        <v>37.410514829999997</v>
      </c>
      <c r="AD965" s="98" t="s">
        <v>628</v>
      </c>
      <c r="AE965" s="98">
        <v>175.84587099999999</v>
      </c>
      <c r="AF965" s="283">
        <v>-1.3952491279999999</v>
      </c>
      <c r="AG965" s="283">
        <v>-6.032006741</v>
      </c>
      <c r="AH965" s="284" t="s">
        <v>6</v>
      </c>
      <c r="AI965" s="98" t="s">
        <v>6</v>
      </c>
      <c r="AJ965" s="98" t="s">
        <v>6</v>
      </c>
      <c r="AK965" s="98" t="s">
        <v>6</v>
      </c>
      <c r="AL965" s="98" t="s">
        <v>6</v>
      </c>
      <c r="AM965" s="283">
        <v>0</v>
      </c>
      <c r="AN965" s="283">
        <v>0</v>
      </c>
      <c r="AO965" s="98" t="s">
        <v>467</v>
      </c>
      <c r="AP965" s="41"/>
      <c r="AQ965" s="41"/>
      <c r="AR965" s="41"/>
      <c r="AS965" s="41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  <c r="BD965" s="39"/>
      <c r="BE965" s="39"/>
      <c r="BF965" s="39"/>
      <c r="BG965" s="39"/>
      <c r="BH965" s="39"/>
      <c r="BI965" s="39"/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  <c r="BV965" s="39"/>
      <c r="BW965" s="39"/>
      <c r="BX965" s="39"/>
      <c r="BY965" s="39"/>
      <c r="BZ965" s="39"/>
      <c r="CA965" s="39"/>
      <c r="CB965" s="39"/>
      <c r="CC965" s="39"/>
      <c r="CD965" s="39"/>
      <c r="CE965" s="39"/>
      <c r="CF965" s="39"/>
      <c r="CG965" s="39"/>
      <c r="CH965" s="39"/>
      <c r="CI965" s="39"/>
      <c r="CJ965" s="39"/>
      <c r="CK965" s="39"/>
      <c r="CL965" s="39"/>
      <c r="CM965" s="39"/>
      <c r="CN965" s="39"/>
      <c r="CO965" s="39"/>
      <c r="CP965" s="39"/>
      <c r="CQ965" s="211"/>
      <c r="CR965" s="211"/>
      <c r="CS965" s="211"/>
      <c r="CT965" s="211"/>
      <c r="CU965" s="211"/>
      <c r="CV965" s="211"/>
      <c r="CW965" s="211"/>
      <c r="CX965" s="211"/>
      <c r="CY965" s="211"/>
      <c r="CZ965" s="211"/>
      <c r="DA965" s="211"/>
      <c r="DB965" s="211"/>
      <c r="DC965" s="211"/>
      <c r="DD965" s="211"/>
      <c r="DE965" s="211"/>
      <c r="DF965" s="211"/>
      <c r="DG965" s="211"/>
    </row>
    <row r="966" spans="1:111" s="280" customFormat="1" x14ac:dyDescent="0.25">
      <c r="A966" s="283">
        <v>3</v>
      </c>
      <c r="B966" s="283" t="s">
        <v>759</v>
      </c>
      <c r="C966" s="283">
        <v>21</v>
      </c>
      <c r="D966" s="226">
        <v>43444</v>
      </c>
      <c r="E966" s="290">
        <v>0.59590277777777778</v>
      </c>
      <c r="F966" s="290"/>
      <c r="G966" s="290"/>
      <c r="H966" s="290"/>
      <c r="I966" s="290"/>
      <c r="J966" s="290"/>
      <c r="K966" s="290"/>
      <c r="L966" s="290"/>
      <c r="M966" s="290"/>
      <c r="N966" s="290"/>
      <c r="O966" s="290"/>
      <c r="P966" s="98" t="str">
        <f t="shared" ref="P966:P1029" si="15">CONCATENATE(A966,"|",B966,"|",C966,"|",TEXT(D966,"AAAAMMDD"),"|",TEXT(E966,"HHMMSS"))</f>
        <v>3|Transecto TS1|21|20181210|141806</v>
      </c>
      <c r="Q966" s="283">
        <v>7783412.0279999999</v>
      </c>
      <c r="R966" s="283">
        <v>538696.96600000001</v>
      </c>
      <c r="S966" s="283">
        <v>1299</v>
      </c>
      <c r="T966" s="283">
        <v>294</v>
      </c>
      <c r="U966" s="283">
        <v>6.5</v>
      </c>
      <c r="V966" s="283">
        <v>2</v>
      </c>
      <c r="W966" s="283">
        <v>135</v>
      </c>
      <c r="X966" s="264">
        <v>100</v>
      </c>
      <c r="Y966" s="98">
        <v>1655.7314449999999</v>
      </c>
      <c r="Z966" s="98" t="s">
        <v>628</v>
      </c>
      <c r="AA966" s="98" t="s">
        <v>628</v>
      </c>
      <c r="AB966" s="98">
        <v>139.5705566</v>
      </c>
      <c r="AC966" s="98">
        <v>37.386589049999998</v>
      </c>
      <c r="AD966" s="98">
        <v>26.289999009999999</v>
      </c>
      <c r="AE966" s="98">
        <v>175.5181427</v>
      </c>
      <c r="AF966" s="283">
        <v>-1.4070380929999999</v>
      </c>
      <c r="AG966" s="283">
        <v>-5.9961385729999996</v>
      </c>
      <c r="AH966" s="284" t="s">
        <v>6</v>
      </c>
      <c r="AI966" s="98" t="s">
        <v>6</v>
      </c>
      <c r="AJ966" s="98" t="s">
        <v>6</v>
      </c>
      <c r="AK966" s="98" t="s">
        <v>6</v>
      </c>
      <c r="AL966" s="98" t="s">
        <v>6</v>
      </c>
      <c r="AM966" s="283">
        <v>1</v>
      </c>
      <c r="AN966" s="283">
        <v>1</v>
      </c>
      <c r="AO966" s="98" t="s">
        <v>467</v>
      </c>
      <c r="AP966" s="41"/>
      <c r="AQ966" s="41"/>
      <c r="AR966" s="41"/>
      <c r="AS966" s="41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  <c r="BD966" s="39"/>
      <c r="BE966" s="39"/>
      <c r="BF966" s="39"/>
      <c r="BG966" s="39"/>
      <c r="BH966" s="39"/>
      <c r="BI966" s="39"/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  <c r="BV966" s="39"/>
      <c r="BW966" s="39"/>
      <c r="BX966" s="39"/>
      <c r="BY966" s="39"/>
      <c r="BZ966" s="39"/>
      <c r="CA966" s="39"/>
      <c r="CB966" s="39"/>
      <c r="CC966" s="39"/>
      <c r="CD966" s="39"/>
      <c r="CE966" s="39"/>
      <c r="CF966" s="39"/>
      <c r="CG966" s="39"/>
      <c r="CH966" s="39"/>
      <c r="CI966" s="39"/>
      <c r="CJ966" s="39"/>
      <c r="CK966" s="39"/>
      <c r="CL966" s="39"/>
      <c r="CM966" s="39"/>
      <c r="CN966" s="39"/>
      <c r="CO966" s="39"/>
      <c r="CP966" s="39"/>
      <c r="CQ966" s="211"/>
      <c r="CR966" s="211"/>
      <c r="CS966" s="211"/>
      <c r="CT966" s="211"/>
      <c r="CU966" s="211"/>
      <c r="CV966" s="211"/>
      <c r="CW966" s="211"/>
      <c r="CX966" s="211"/>
      <c r="CY966" s="211"/>
      <c r="CZ966" s="211"/>
      <c r="DA966" s="211"/>
      <c r="DB966" s="211"/>
      <c r="DC966" s="211"/>
      <c r="DD966" s="211"/>
      <c r="DE966" s="211"/>
      <c r="DF966" s="211"/>
      <c r="DG966" s="211"/>
    </row>
    <row r="967" spans="1:111" s="280" customFormat="1" x14ac:dyDescent="0.25">
      <c r="A967" s="283">
        <v>3</v>
      </c>
      <c r="B967" s="283" t="s">
        <v>759</v>
      </c>
      <c r="C967" s="283">
        <v>22</v>
      </c>
      <c r="D967" s="226">
        <v>43444</v>
      </c>
      <c r="E967" s="290">
        <v>0.60913194444444441</v>
      </c>
      <c r="F967" s="290"/>
      <c r="G967" s="290"/>
      <c r="H967" s="290"/>
      <c r="I967" s="290"/>
      <c r="J967" s="290"/>
      <c r="K967" s="290"/>
      <c r="L967" s="290"/>
      <c r="M967" s="290"/>
      <c r="N967" s="290"/>
      <c r="O967" s="290"/>
      <c r="P967" s="98" t="str">
        <f t="shared" si="15"/>
        <v>3|Transecto TS1|22|20181210|143709</v>
      </c>
      <c r="Q967" s="283">
        <v>7783250.9270000001</v>
      </c>
      <c r="R967" s="283">
        <v>536150.37399999995</v>
      </c>
      <c r="S967" s="283">
        <v>1299</v>
      </c>
      <c r="T967" s="283">
        <v>294</v>
      </c>
      <c r="U967" s="283">
        <v>6.3</v>
      </c>
      <c r="V967" s="283">
        <v>2</v>
      </c>
      <c r="W967" s="283">
        <v>135</v>
      </c>
      <c r="X967" s="264">
        <v>100</v>
      </c>
      <c r="Y967" s="98">
        <v>1655.7314449999999</v>
      </c>
      <c r="Z967" s="98" t="s">
        <v>628</v>
      </c>
      <c r="AA967" s="98" t="s">
        <v>628</v>
      </c>
      <c r="AB967" s="98">
        <v>139.5705566</v>
      </c>
      <c r="AC967" s="98">
        <v>37.386589049999998</v>
      </c>
      <c r="AD967" s="98">
        <v>26.289999009999999</v>
      </c>
      <c r="AE967" s="98">
        <v>175.5181427</v>
      </c>
      <c r="AF967" s="283">
        <v>-1.4070380929999999</v>
      </c>
      <c r="AG967" s="283">
        <v>-5.9961385729999996</v>
      </c>
      <c r="AH967" s="284" t="s">
        <v>6</v>
      </c>
      <c r="AI967" s="98" t="s">
        <v>6</v>
      </c>
      <c r="AJ967" s="98" t="s">
        <v>6</v>
      </c>
      <c r="AK967" s="98" t="s">
        <v>6</v>
      </c>
      <c r="AL967" s="98" t="s">
        <v>6</v>
      </c>
      <c r="AM967" s="283">
        <v>2</v>
      </c>
      <c r="AN967" s="283">
        <v>2</v>
      </c>
      <c r="AO967" s="98" t="s">
        <v>467</v>
      </c>
      <c r="AP967" s="41"/>
      <c r="AQ967" s="41"/>
      <c r="AR967" s="41"/>
      <c r="AS967" s="41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  <c r="BD967" s="39"/>
      <c r="BE967" s="39"/>
      <c r="BF967" s="39"/>
      <c r="BG967" s="39"/>
      <c r="BH967" s="39"/>
      <c r="BI967" s="39"/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  <c r="BV967" s="39"/>
      <c r="BW967" s="39"/>
      <c r="BX967" s="39"/>
      <c r="BY967" s="39"/>
      <c r="BZ967" s="39"/>
      <c r="CA967" s="39"/>
      <c r="CB967" s="39"/>
      <c r="CC967" s="39"/>
      <c r="CD967" s="39"/>
      <c r="CE967" s="39"/>
      <c r="CF967" s="39"/>
      <c r="CG967" s="39"/>
      <c r="CH967" s="39"/>
      <c r="CI967" s="39"/>
      <c r="CJ967" s="39"/>
      <c r="CK967" s="39"/>
      <c r="CL967" s="39"/>
      <c r="CM967" s="39"/>
      <c r="CN967" s="39"/>
      <c r="CO967" s="39"/>
      <c r="CP967" s="39"/>
      <c r="CQ967" s="211"/>
      <c r="CR967" s="211"/>
      <c r="CS967" s="211"/>
      <c r="CT967" s="211"/>
      <c r="CU967" s="211"/>
      <c r="CV967" s="211"/>
      <c r="CW967" s="211"/>
      <c r="CX967" s="211"/>
      <c r="CY967" s="211"/>
      <c r="CZ967" s="211"/>
      <c r="DA967" s="211"/>
      <c r="DB967" s="211"/>
      <c r="DC967" s="211"/>
      <c r="DD967" s="211"/>
      <c r="DE967" s="211"/>
      <c r="DF967" s="211"/>
      <c r="DG967" s="211"/>
    </row>
    <row r="968" spans="1:111" s="280" customFormat="1" x14ac:dyDescent="0.25">
      <c r="A968" s="283">
        <v>3</v>
      </c>
      <c r="B968" s="283" t="s">
        <v>759</v>
      </c>
      <c r="C968" s="283">
        <v>23</v>
      </c>
      <c r="D968" s="226">
        <v>43444</v>
      </c>
      <c r="E968" s="290">
        <v>0.61711805555555554</v>
      </c>
      <c r="F968" s="290"/>
      <c r="G968" s="290"/>
      <c r="H968" s="290"/>
      <c r="I968" s="290"/>
      <c r="J968" s="290"/>
      <c r="K968" s="290"/>
      <c r="L968" s="290"/>
      <c r="M968" s="290"/>
      <c r="N968" s="290"/>
      <c r="O968" s="290"/>
      <c r="P968" s="98" t="str">
        <f t="shared" si="15"/>
        <v>3|Transecto TS1|23|20181210|144839</v>
      </c>
      <c r="Q968" s="283">
        <v>7784194.4060000004</v>
      </c>
      <c r="R968" s="283">
        <v>534057.68400000001</v>
      </c>
      <c r="S968" s="283">
        <v>1884</v>
      </c>
      <c r="T968" s="283">
        <v>294</v>
      </c>
      <c r="U968" s="283">
        <v>7</v>
      </c>
      <c r="V968" s="283">
        <v>2</v>
      </c>
      <c r="W968" s="283">
        <v>135</v>
      </c>
      <c r="X968" s="264">
        <v>100</v>
      </c>
      <c r="Y968" s="98">
        <v>1603.7817379999999</v>
      </c>
      <c r="Z968" s="98" t="s">
        <v>628</v>
      </c>
      <c r="AA968" s="98" t="s">
        <v>628</v>
      </c>
      <c r="AB968" s="98">
        <v>133.5890808</v>
      </c>
      <c r="AC968" s="98">
        <v>37.367939</v>
      </c>
      <c r="AD968" s="98" t="s">
        <v>628</v>
      </c>
      <c r="AE968" s="98">
        <v>174.8986664</v>
      </c>
      <c r="AF968" s="283">
        <v>-1.410452724</v>
      </c>
      <c r="AG968" s="283">
        <v>-5.9987668989999996</v>
      </c>
      <c r="AH968" s="284" t="s">
        <v>6</v>
      </c>
      <c r="AI968" s="98" t="s">
        <v>6</v>
      </c>
      <c r="AJ968" s="98" t="s">
        <v>6</v>
      </c>
      <c r="AK968" s="98" t="s">
        <v>6</v>
      </c>
      <c r="AL968" s="98" t="s">
        <v>6</v>
      </c>
      <c r="AM968" s="283">
        <v>2</v>
      </c>
      <c r="AN968" s="283">
        <v>1</v>
      </c>
      <c r="AO968" s="98" t="s">
        <v>467</v>
      </c>
      <c r="AP968" s="41"/>
      <c r="AQ968" s="41"/>
      <c r="AR968" s="41"/>
      <c r="AS968" s="41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  <c r="BD968" s="39"/>
      <c r="BE968" s="39"/>
      <c r="BF968" s="39"/>
      <c r="BG968" s="39"/>
      <c r="BH968" s="39"/>
      <c r="BI968" s="39"/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  <c r="BV968" s="39"/>
      <c r="BW968" s="39"/>
      <c r="BX968" s="39"/>
      <c r="BY968" s="39"/>
      <c r="BZ968" s="39"/>
      <c r="CA968" s="39"/>
      <c r="CB968" s="39"/>
      <c r="CC968" s="39"/>
      <c r="CD968" s="39"/>
      <c r="CE968" s="39"/>
      <c r="CF968" s="39"/>
      <c r="CG968" s="39"/>
      <c r="CH968" s="39"/>
      <c r="CI968" s="39"/>
      <c r="CJ968" s="39"/>
      <c r="CK968" s="39"/>
      <c r="CL968" s="39"/>
      <c r="CM968" s="39"/>
      <c r="CN968" s="39"/>
      <c r="CO968" s="39"/>
      <c r="CP968" s="39"/>
      <c r="CQ968" s="211"/>
      <c r="CR968" s="211"/>
      <c r="CS968" s="211"/>
      <c r="CT968" s="211"/>
      <c r="CU968" s="211"/>
      <c r="CV968" s="211"/>
      <c r="CW968" s="211"/>
      <c r="CX968" s="211"/>
      <c r="CY968" s="211"/>
      <c r="CZ968" s="211"/>
      <c r="DA968" s="211"/>
      <c r="DB968" s="211"/>
      <c r="DC968" s="211"/>
      <c r="DD968" s="211"/>
      <c r="DE968" s="211"/>
      <c r="DF968" s="211"/>
      <c r="DG968" s="211"/>
    </row>
    <row r="969" spans="1:111" s="280" customFormat="1" x14ac:dyDescent="0.25">
      <c r="A969" s="283">
        <v>3</v>
      </c>
      <c r="B969" s="283" t="s">
        <v>759</v>
      </c>
      <c r="C969" s="283">
        <v>24</v>
      </c>
      <c r="D969" s="226">
        <v>43444</v>
      </c>
      <c r="E969" s="290">
        <v>0.62535879629629632</v>
      </c>
      <c r="F969" s="290"/>
      <c r="G969" s="290"/>
      <c r="H969" s="290"/>
      <c r="I969" s="290"/>
      <c r="J969" s="290"/>
      <c r="K969" s="290"/>
      <c r="L969" s="290"/>
      <c r="M969" s="290"/>
      <c r="N969" s="290"/>
      <c r="O969" s="290"/>
      <c r="P969" s="98" t="str">
        <f t="shared" si="15"/>
        <v>3|Transecto TS1|24|20181210|150031</v>
      </c>
      <c r="Q969" s="283">
        <v>7784099.21</v>
      </c>
      <c r="R969" s="283">
        <v>531649.11800000002</v>
      </c>
      <c r="S969" s="283">
        <v>1884</v>
      </c>
      <c r="T969" s="283">
        <v>294</v>
      </c>
      <c r="U969" s="283">
        <v>6.7</v>
      </c>
      <c r="V969" s="283">
        <v>2</v>
      </c>
      <c r="W969" s="283">
        <v>135</v>
      </c>
      <c r="X969" s="264">
        <v>100</v>
      </c>
      <c r="Y969" s="98">
        <v>1603.7817379999999</v>
      </c>
      <c r="Z969" s="98" t="s">
        <v>628</v>
      </c>
      <c r="AA969" s="98" t="s">
        <v>628</v>
      </c>
      <c r="AB969" s="98">
        <v>133.5890808</v>
      </c>
      <c r="AC969" s="98">
        <v>37.367939</v>
      </c>
      <c r="AD969" s="98" t="s">
        <v>628</v>
      </c>
      <c r="AE969" s="98">
        <v>174.8986664</v>
      </c>
      <c r="AF969" s="283">
        <v>-1.410452724</v>
      </c>
      <c r="AG969" s="283">
        <v>-5.9987668989999996</v>
      </c>
      <c r="AH969" s="284" t="s">
        <v>6</v>
      </c>
      <c r="AI969" s="98" t="s">
        <v>6</v>
      </c>
      <c r="AJ969" s="98" t="s">
        <v>6</v>
      </c>
      <c r="AK969" s="98" t="s">
        <v>6</v>
      </c>
      <c r="AL969" s="98" t="s">
        <v>6</v>
      </c>
      <c r="AM969" s="283">
        <v>0</v>
      </c>
      <c r="AN969" s="283">
        <v>0</v>
      </c>
      <c r="AO969" s="98" t="s">
        <v>467</v>
      </c>
      <c r="AP969" s="41"/>
      <c r="AQ969" s="41"/>
      <c r="AR969" s="41"/>
      <c r="AS969" s="41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  <c r="BD969" s="39"/>
      <c r="BE969" s="39"/>
      <c r="BF969" s="39"/>
      <c r="BG969" s="39"/>
      <c r="BH969" s="39"/>
      <c r="BI969" s="39"/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  <c r="BV969" s="39"/>
      <c r="BW969" s="39"/>
      <c r="BX969" s="39"/>
      <c r="BY969" s="39"/>
      <c r="BZ969" s="39"/>
      <c r="CA969" s="39"/>
      <c r="CB969" s="39"/>
      <c r="CC969" s="39"/>
      <c r="CD969" s="39"/>
      <c r="CE969" s="39"/>
      <c r="CF969" s="39"/>
      <c r="CG969" s="39"/>
      <c r="CH969" s="39"/>
      <c r="CI969" s="39"/>
      <c r="CJ969" s="39"/>
      <c r="CK969" s="39"/>
      <c r="CL969" s="39"/>
      <c r="CM969" s="39"/>
      <c r="CN969" s="39"/>
      <c r="CO969" s="39"/>
      <c r="CP969" s="39"/>
      <c r="CQ969" s="211"/>
      <c r="CR969" s="211"/>
      <c r="CS969" s="211"/>
      <c r="CT969" s="211"/>
      <c r="CU969" s="211"/>
      <c r="CV969" s="211"/>
      <c r="CW969" s="211"/>
      <c r="CX969" s="211"/>
      <c r="CY969" s="211"/>
      <c r="CZ969" s="211"/>
      <c r="DA969" s="211"/>
      <c r="DB969" s="211"/>
      <c r="DC969" s="211"/>
      <c r="DD969" s="211"/>
      <c r="DE969" s="211"/>
      <c r="DF969" s="211"/>
      <c r="DG969" s="211"/>
    </row>
    <row r="970" spans="1:111" s="280" customFormat="1" x14ac:dyDescent="0.25">
      <c r="A970" s="283">
        <v>3</v>
      </c>
      <c r="B970" s="283" t="s">
        <v>759</v>
      </c>
      <c r="C970" s="283">
        <v>25</v>
      </c>
      <c r="D970" s="226">
        <v>43444</v>
      </c>
      <c r="E970" s="290">
        <v>0.63299768518518518</v>
      </c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98" t="str">
        <f t="shared" si="15"/>
        <v>3|Transecto TS1|25|20181210|151131</v>
      </c>
      <c r="Q970" s="283">
        <v>7783972.102</v>
      </c>
      <c r="R970" s="283">
        <v>529503.31099999999</v>
      </c>
      <c r="S970" s="283">
        <v>1845</v>
      </c>
      <c r="T970" s="283">
        <v>294</v>
      </c>
      <c r="U970" s="283">
        <v>6.9</v>
      </c>
      <c r="V970" s="283">
        <v>2</v>
      </c>
      <c r="W970" s="283">
        <v>90</v>
      </c>
      <c r="X970" s="264">
        <v>100</v>
      </c>
      <c r="Y970" s="98">
        <v>1629.2392580000001</v>
      </c>
      <c r="Z970" s="98" t="s">
        <v>628</v>
      </c>
      <c r="AA970" s="98" t="s">
        <v>628</v>
      </c>
      <c r="AB970" s="98">
        <v>129.20045469999999</v>
      </c>
      <c r="AC970" s="98">
        <v>37.35047531</v>
      </c>
      <c r="AD970" s="98" t="s">
        <v>628</v>
      </c>
      <c r="AE970" s="98">
        <v>174.54142759999999</v>
      </c>
      <c r="AF970" s="283">
        <v>-1.4468867780000001</v>
      </c>
      <c r="AG970" s="283">
        <v>-5.9551763529999997</v>
      </c>
      <c r="AH970" s="284" t="s">
        <v>6</v>
      </c>
      <c r="AI970" s="98" t="s">
        <v>6</v>
      </c>
      <c r="AJ970" s="98" t="s">
        <v>6</v>
      </c>
      <c r="AK970" s="98" t="s">
        <v>6</v>
      </c>
      <c r="AL970" s="98" t="s">
        <v>6</v>
      </c>
      <c r="AM970" s="283">
        <v>2</v>
      </c>
      <c r="AN970" s="283">
        <v>2</v>
      </c>
      <c r="AO970" s="98" t="s">
        <v>467</v>
      </c>
      <c r="AP970" s="41"/>
      <c r="AQ970" s="41"/>
      <c r="AR970" s="41"/>
      <c r="AS970" s="41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  <c r="BD970" s="39"/>
      <c r="BE970" s="39"/>
      <c r="BF970" s="39"/>
      <c r="BG970" s="39"/>
      <c r="BH970" s="39"/>
      <c r="BI970" s="39"/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  <c r="BV970" s="39"/>
      <c r="BW970" s="39"/>
      <c r="BX970" s="39"/>
      <c r="BY970" s="39"/>
      <c r="BZ970" s="39"/>
      <c r="CA970" s="39"/>
      <c r="CB970" s="39"/>
      <c r="CC970" s="39"/>
      <c r="CD970" s="39"/>
      <c r="CE970" s="39"/>
      <c r="CF970" s="39"/>
      <c r="CG970" s="39"/>
      <c r="CH970" s="39"/>
      <c r="CI970" s="39"/>
      <c r="CJ970" s="39"/>
      <c r="CK970" s="39"/>
      <c r="CL970" s="39"/>
      <c r="CM970" s="39"/>
      <c r="CN970" s="39"/>
      <c r="CO970" s="39"/>
      <c r="CP970" s="39"/>
      <c r="CQ970" s="211"/>
      <c r="CR970" s="211"/>
      <c r="CS970" s="211"/>
      <c r="CT970" s="211"/>
      <c r="CU970" s="211"/>
      <c r="CV970" s="211"/>
      <c r="CW970" s="211"/>
      <c r="CX970" s="211"/>
      <c r="CY970" s="211"/>
      <c r="CZ970" s="211"/>
      <c r="DA970" s="211"/>
      <c r="DB970" s="211"/>
      <c r="DC970" s="211"/>
      <c r="DD970" s="211"/>
      <c r="DE970" s="211"/>
      <c r="DF970" s="211"/>
      <c r="DG970" s="211"/>
    </row>
    <row r="971" spans="1:111" s="280" customFormat="1" x14ac:dyDescent="0.25">
      <c r="A971" s="283">
        <v>3</v>
      </c>
      <c r="B971" s="283" t="s">
        <v>759</v>
      </c>
      <c r="C971" s="283">
        <v>26</v>
      </c>
      <c r="D971" s="226">
        <v>43444</v>
      </c>
      <c r="E971" s="290">
        <v>0.64225694444444448</v>
      </c>
      <c r="F971" s="290"/>
      <c r="G971" s="290"/>
      <c r="H971" s="290"/>
      <c r="I971" s="290"/>
      <c r="J971" s="290"/>
      <c r="K971" s="290"/>
      <c r="L971" s="290"/>
      <c r="M971" s="290"/>
      <c r="N971" s="290"/>
      <c r="O971" s="290"/>
      <c r="P971" s="98" t="str">
        <f t="shared" si="15"/>
        <v>3|Transecto TS1|26|20181210|152451</v>
      </c>
      <c r="Q971" s="283">
        <v>7783930.432</v>
      </c>
      <c r="R971" s="283">
        <v>526894.93900000001</v>
      </c>
      <c r="S971" s="283">
        <v>1845</v>
      </c>
      <c r="T971" s="283">
        <v>294</v>
      </c>
      <c r="U971" s="283">
        <v>6.2</v>
      </c>
      <c r="V971" s="283">
        <v>2</v>
      </c>
      <c r="W971" s="283">
        <v>90</v>
      </c>
      <c r="X971" s="264">
        <v>100</v>
      </c>
      <c r="Y971" s="98">
        <v>1629.2392580000001</v>
      </c>
      <c r="Z971" s="98" t="s">
        <v>628</v>
      </c>
      <c r="AA971" s="98" t="s">
        <v>628</v>
      </c>
      <c r="AB971" s="98">
        <v>129.20045469999999</v>
      </c>
      <c r="AC971" s="98">
        <v>37.35047531</v>
      </c>
      <c r="AD971" s="98" t="s">
        <v>628</v>
      </c>
      <c r="AE971" s="98">
        <v>174.54142759999999</v>
      </c>
      <c r="AF971" s="283">
        <v>-1.4468867780000001</v>
      </c>
      <c r="AG971" s="283">
        <v>-5.9551763529999997</v>
      </c>
      <c r="AH971" s="284" t="s">
        <v>6</v>
      </c>
      <c r="AI971" s="98" t="s">
        <v>6</v>
      </c>
      <c r="AJ971" s="98" t="s">
        <v>6</v>
      </c>
      <c r="AK971" s="98" t="s">
        <v>6</v>
      </c>
      <c r="AL971" s="98" t="s">
        <v>6</v>
      </c>
      <c r="AM971" s="283">
        <v>2</v>
      </c>
      <c r="AN971" s="283">
        <v>2</v>
      </c>
      <c r="AO971" s="98" t="s">
        <v>467</v>
      </c>
      <c r="AP971" s="41"/>
      <c r="AQ971" s="41"/>
      <c r="AR971" s="41"/>
      <c r="AS971" s="41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  <c r="BD971" s="39"/>
      <c r="BE971" s="39"/>
      <c r="BF971" s="39"/>
      <c r="BG971" s="39"/>
      <c r="BH971" s="39"/>
      <c r="BI971" s="39"/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  <c r="BV971" s="39"/>
      <c r="BW971" s="39"/>
      <c r="BX971" s="39"/>
      <c r="BY971" s="39"/>
      <c r="BZ971" s="39"/>
      <c r="CA971" s="39"/>
      <c r="CB971" s="39"/>
      <c r="CC971" s="39"/>
      <c r="CD971" s="39"/>
      <c r="CE971" s="39"/>
      <c r="CF971" s="39"/>
      <c r="CG971" s="39"/>
      <c r="CH971" s="39"/>
      <c r="CI971" s="39"/>
      <c r="CJ971" s="39"/>
      <c r="CK971" s="39"/>
      <c r="CL971" s="39"/>
      <c r="CM971" s="39"/>
      <c r="CN971" s="39"/>
      <c r="CO971" s="39"/>
      <c r="CP971" s="39"/>
      <c r="CQ971" s="211"/>
      <c r="CR971" s="211"/>
      <c r="CS971" s="211"/>
      <c r="CT971" s="211"/>
      <c r="CU971" s="211"/>
      <c r="CV971" s="211"/>
      <c r="CW971" s="211"/>
      <c r="CX971" s="211"/>
      <c r="CY971" s="211"/>
      <c r="CZ971" s="211"/>
      <c r="DA971" s="211"/>
      <c r="DB971" s="211"/>
      <c r="DC971" s="211"/>
      <c r="DD971" s="211"/>
      <c r="DE971" s="211"/>
      <c r="DF971" s="211"/>
      <c r="DG971" s="211"/>
    </row>
    <row r="972" spans="1:111" s="280" customFormat="1" x14ac:dyDescent="0.25">
      <c r="A972" s="283">
        <v>3</v>
      </c>
      <c r="B972" s="283" t="s">
        <v>759</v>
      </c>
      <c r="C972" s="283">
        <v>27</v>
      </c>
      <c r="D972" s="226">
        <v>43444</v>
      </c>
      <c r="E972" s="290">
        <v>0.6505671296296297</v>
      </c>
      <c r="F972" s="290"/>
      <c r="G972" s="290"/>
      <c r="H972" s="290"/>
      <c r="I972" s="290"/>
      <c r="J972" s="290"/>
      <c r="K972" s="290"/>
      <c r="L972" s="290"/>
      <c r="M972" s="290"/>
      <c r="N972" s="290"/>
      <c r="O972" s="290"/>
      <c r="P972" s="98" t="str">
        <f t="shared" si="15"/>
        <v>3|Transecto TS1|27|20181210|153649</v>
      </c>
      <c r="Q972" s="283">
        <v>7784031.108</v>
      </c>
      <c r="R972" s="283">
        <v>524596.09100000001</v>
      </c>
      <c r="S972" s="283">
        <v>1845</v>
      </c>
      <c r="T972" s="283">
        <v>294</v>
      </c>
      <c r="U972" s="283">
        <v>6.4</v>
      </c>
      <c r="V972" s="283">
        <v>2</v>
      </c>
      <c r="W972" s="283">
        <v>90</v>
      </c>
      <c r="X972" s="264">
        <v>100</v>
      </c>
      <c r="Y972" s="98">
        <v>1664.9829099999999</v>
      </c>
      <c r="Z972" s="98" t="s">
        <v>628</v>
      </c>
      <c r="AA972" s="98" t="s">
        <v>628</v>
      </c>
      <c r="AB972" s="98">
        <v>124.90357969999999</v>
      </c>
      <c r="AC972" s="98">
        <v>37.333011630000001</v>
      </c>
      <c r="AD972" s="98" t="s">
        <v>628</v>
      </c>
      <c r="AE972" s="98">
        <v>174.16986080000001</v>
      </c>
      <c r="AF972" s="283">
        <v>-1.4833209510000001</v>
      </c>
      <c r="AG972" s="283">
        <v>-5.9115858079999999</v>
      </c>
      <c r="AH972" s="284" t="s">
        <v>6</v>
      </c>
      <c r="AI972" s="98" t="s">
        <v>6</v>
      </c>
      <c r="AJ972" s="98" t="s">
        <v>6</v>
      </c>
      <c r="AK972" s="98" t="s">
        <v>6</v>
      </c>
      <c r="AL972" s="98" t="s">
        <v>6</v>
      </c>
      <c r="AM972" s="283">
        <v>0</v>
      </c>
      <c r="AN972" s="283">
        <v>0</v>
      </c>
      <c r="AO972" s="98" t="s">
        <v>467</v>
      </c>
      <c r="AP972" s="41"/>
      <c r="AQ972" s="41"/>
      <c r="AR972" s="41"/>
      <c r="AS972" s="41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  <c r="BD972" s="39"/>
      <c r="BE972" s="39"/>
      <c r="BF972" s="39"/>
      <c r="BG972" s="39"/>
      <c r="BH972" s="39"/>
      <c r="BI972" s="39"/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  <c r="BV972" s="39"/>
      <c r="BW972" s="39"/>
      <c r="BX972" s="39"/>
      <c r="BY972" s="39"/>
      <c r="BZ972" s="39"/>
      <c r="CA972" s="39"/>
      <c r="CB972" s="39"/>
      <c r="CC972" s="39"/>
      <c r="CD972" s="39"/>
      <c r="CE972" s="39"/>
      <c r="CF972" s="39"/>
      <c r="CG972" s="39"/>
      <c r="CH972" s="39"/>
      <c r="CI972" s="39"/>
      <c r="CJ972" s="39"/>
      <c r="CK972" s="39"/>
      <c r="CL972" s="39"/>
      <c r="CM972" s="39"/>
      <c r="CN972" s="39"/>
      <c r="CO972" s="39"/>
      <c r="CP972" s="39"/>
      <c r="CQ972" s="211"/>
      <c r="CR972" s="211"/>
      <c r="CS972" s="211"/>
      <c r="CT972" s="211"/>
      <c r="CU972" s="211"/>
      <c r="CV972" s="211"/>
      <c r="CW972" s="211"/>
      <c r="CX972" s="211"/>
      <c r="CY972" s="211"/>
      <c r="CZ972" s="211"/>
      <c r="DA972" s="211"/>
      <c r="DB972" s="211"/>
      <c r="DC972" s="211"/>
      <c r="DD972" s="211"/>
      <c r="DE972" s="211"/>
      <c r="DF972" s="211"/>
      <c r="DG972" s="211"/>
    </row>
    <row r="973" spans="1:111" s="280" customFormat="1" x14ac:dyDescent="0.25">
      <c r="A973" s="283">
        <v>3</v>
      </c>
      <c r="B973" s="283" t="s">
        <v>759</v>
      </c>
      <c r="C973" s="283">
        <v>28</v>
      </c>
      <c r="D973" s="226">
        <v>43444</v>
      </c>
      <c r="E973" s="290">
        <v>0.6509490740740741</v>
      </c>
      <c r="F973" s="290"/>
      <c r="G973" s="290"/>
      <c r="H973" s="290"/>
      <c r="I973" s="290"/>
      <c r="J973" s="290"/>
      <c r="K973" s="290"/>
      <c r="L973" s="290"/>
      <c r="M973" s="290"/>
      <c r="N973" s="290"/>
      <c r="O973" s="290"/>
      <c r="P973" s="98" t="str">
        <f t="shared" si="15"/>
        <v>3|Transecto TS1|28|20181210|153722</v>
      </c>
      <c r="Q973" s="283">
        <v>7783996.2829999998</v>
      </c>
      <c r="R973" s="283">
        <v>524486.97900000005</v>
      </c>
      <c r="S973" s="283">
        <v>1846</v>
      </c>
      <c r="T973" s="283">
        <v>294</v>
      </c>
      <c r="U973" s="283">
        <v>7.4</v>
      </c>
      <c r="V973" s="283">
        <v>2</v>
      </c>
      <c r="W973" s="283">
        <v>90</v>
      </c>
      <c r="X973" s="264">
        <v>100</v>
      </c>
      <c r="Y973" s="98">
        <v>1664.9829099999999</v>
      </c>
      <c r="Z973" s="98" t="s">
        <v>628</v>
      </c>
      <c r="AA973" s="98" t="s">
        <v>628</v>
      </c>
      <c r="AB973" s="98">
        <v>124.90357969999999</v>
      </c>
      <c r="AC973" s="98">
        <v>37.333011630000001</v>
      </c>
      <c r="AD973" s="98" t="s">
        <v>628</v>
      </c>
      <c r="AE973" s="98">
        <v>174.16986080000001</v>
      </c>
      <c r="AF973" s="283">
        <v>-1.4833209510000001</v>
      </c>
      <c r="AG973" s="283">
        <v>-5.9115858079999999</v>
      </c>
      <c r="AH973" s="284" t="s">
        <v>6</v>
      </c>
      <c r="AI973" s="98" t="s">
        <v>6</v>
      </c>
      <c r="AJ973" s="98" t="s">
        <v>6</v>
      </c>
      <c r="AK973" s="98" t="s">
        <v>6</v>
      </c>
      <c r="AL973" s="98" t="s">
        <v>6</v>
      </c>
      <c r="AM973" s="283">
        <v>0</v>
      </c>
      <c r="AN973" s="283">
        <v>0</v>
      </c>
      <c r="AO973" s="98" t="s">
        <v>467</v>
      </c>
      <c r="AP973" s="41"/>
      <c r="AQ973" s="41"/>
      <c r="AR973" s="41"/>
      <c r="AS973" s="41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  <c r="BD973" s="39"/>
      <c r="BE973" s="39"/>
      <c r="BF973" s="39"/>
      <c r="BG973" s="39"/>
      <c r="BH973" s="39"/>
      <c r="BI973" s="39"/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  <c r="BV973" s="39"/>
      <c r="BW973" s="39"/>
      <c r="BX973" s="39"/>
      <c r="BY973" s="39"/>
      <c r="BZ973" s="39"/>
      <c r="CA973" s="39"/>
      <c r="CB973" s="39"/>
      <c r="CC973" s="39"/>
      <c r="CD973" s="39"/>
      <c r="CE973" s="39"/>
      <c r="CF973" s="39"/>
      <c r="CG973" s="39"/>
      <c r="CH973" s="39"/>
      <c r="CI973" s="39"/>
      <c r="CJ973" s="39"/>
      <c r="CK973" s="39"/>
      <c r="CL973" s="39"/>
      <c r="CM973" s="39"/>
      <c r="CN973" s="39"/>
      <c r="CO973" s="39"/>
      <c r="CP973" s="39"/>
      <c r="CQ973" s="211"/>
      <c r="CR973" s="211"/>
      <c r="CS973" s="211"/>
      <c r="CT973" s="211"/>
      <c r="CU973" s="211"/>
      <c r="CV973" s="211"/>
      <c r="CW973" s="211"/>
      <c r="CX973" s="211"/>
      <c r="CY973" s="211"/>
      <c r="CZ973" s="211"/>
      <c r="DA973" s="211"/>
      <c r="DB973" s="211"/>
      <c r="DC973" s="211"/>
      <c r="DD973" s="211"/>
      <c r="DE973" s="211"/>
      <c r="DF973" s="211"/>
      <c r="DG973" s="211"/>
    </row>
    <row r="974" spans="1:111" s="280" customFormat="1" x14ac:dyDescent="0.25">
      <c r="A974" s="283">
        <v>3</v>
      </c>
      <c r="B974" s="283" t="s">
        <v>759</v>
      </c>
      <c r="C974" s="283">
        <v>29</v>
      </c>
      <c r="D974" s="226">
        <v>43444</v>
      </c>
      <c r="E974" s="290">
        <v>0.66596064814814815</v>
      </c>
      <c r="F974" s="290"/>
      <c r="G974" s="290"/>
      <c r="H974" s="290"/>
      <c r="I974" s="290"/>
      <c r="J974" s="290"/>
      <c r="K974" s="290"/>
      <c r="L974" s="290"/>
      <c r="M974" s="290"/>
      <c r="N974" s="290"/>
      <c r="O974" s="290"/>
      <c r="P974" s="98" t="str">
        <f t="shared" si="15"/>
        <v>3|Transecto TS1|29|20181210|155859</v>
      </c>
      <c r="Q974" s="283">
        <v>7784752.6449999996</v>
      </c>
      <c r="R974" s="283">
        <v>520420.51</v>
      </c>
      <c r="S974" s="283">
        <v>1845</v>
      </c>
      <c r="T974" s="283">
        <v>294</v>
      </c>
      <c r="U974" s="283">
        <v>7.3</v>
      </c>
      <c r="V974" s="283">
        <v>1</v>
      </c>
      <c r="W974" s="283">
        <v>90</v>
      </c>
      <c r="X974" s="264">
        <v>100</v>
      </c>
      <c r="Y974" s="98">
        <v>1754.720947</v>
      </c>
      <c r="Z974" s="98">
        <v>5.7673628999999997E-2</v>
      </c>
      <c r="AA974" s="98">
        <v>2.6799999000000001E-2</v>
      </c>
      <c r="AB974" s="98">
        <v>120.60964199999999</v>
      </c>
      <c r="AC974" s="98">
        <v>37.315547940000002</v>
      </c>
      <c r="AD974" s="98">
        <v>26.670000080000001</v>
      </c>
      <c r="AE974" s="98">
        <v>173.78395080000001</v>
      </c>
      <c r="AF974" s="283">
        <v>-1.5197551250000001</v>
      </c>
      <c r="AG974" s="283">
        <v>-5.867995262</v>
      </c>
      <c r="AH974" s="284" t="s">
        <v>6</v>
      </c>
      <c r="AI974" s="98" t="s">
        <v>6</v>
      </c>
      <c r="AJ974" s="98" t="s">
        <v>6</v>
      </c>
      <c r="AK974" s="98" t="s">
        <v>6</v>
      </c>
      <c r="AL974" s="98" t="s">
        <v>6</v>
      </c>
      <c r="AM974" s="283">
        <v>0</v>
      </c>
      <c r="AN974" s="283">
        <v>0</v>
      </c>
      <c r="AO974" s="98" t="s">
        <v>467</v>
      </c>
      <c r="AP974" s="41"/>
      <c r="AQ974" s="41"/>
      <c r="AR974" s="41"/>
      <c r="AS974" s="41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  <c r="BD974" s="39"/>
      <c r="BE974" s="39"/>
      <c r="BF974" s="39"/>
      <c r="BG974" s="39"/>
      <c r="BH974" s="39"/>
      <c r="BI974" s="39"/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  <c r="BV974" s="39"/>
      <c r="BW974" s="39"/>
      <c r="BX974" s="39"/>
      <c r="BY974" s="39"/>
      <c r="BZ974" s="39"/>
      <c r="CA974" s="39"/>
      <c r="CB974" s="39"/>
      <c r="CC974" s="39"/>
      <c r="CD974" s="39"/>
      <c r="CE974" s="39"/>
      <c r="CF974" s="39"/>
      <c r="CG974" s="39"/>
      <c r="CH974" s="39"/>
      <c r="CI974" s="39"/>
      <c r="CJ974" s="39"/>
      <c r="CK974" s="39"/>
      <c r="CL974" s="39"/>
      <c r="CM974" s="39"/>
      <c r="CN974" s="39"/>
      <c r="CO974" s="39"/>
      <c r="CP974" s="39"/>
      <c r="CQ974" s="211"/>
      <c r="CR974" s="211"/>
      <c r="CS974" s="211"/>
      <c r="CT974" s="211"/>
      <c r="CU974" s="211"/>
      <c r="CV974" s="211"/>
      <c r="CW974" s="211"/>
      <c r="CX974" s="211"/>
      <c r="CY974" s="211"/>
      <c r="CZ974" s="211"/>
      <c r="DA974" s="211"/>
      <c r="DB974" s="211"/>
      <c r="DC974" s="211"/>
      <c r="DD974" s="211"/>
      <c r="DE974" s="211"/>
      <c r="DF974" s="211"/>
      <c r="DG974" s="211"/>
    </row>
    <row r="975" spans="1:111" s="280" customFormat="1" x14ac:dyDescent="0.25">
      <c r="A975" s="283">
        <v>3</v>
      </c>
      <c r="B975" s="283" t="s">
        <v>759</v>
      </c>
      <c r="C975" s="283">
        <v>30</v>
      </c>
      <c r="D975" s="226">
        <v>43444</v>
      </c>
      <c r="E975" s="290">
        <v>0.67394675925925929</v>
      </c>
      <c r="F975" s="290"/>
      <c r="G975" s="290"/>
      <c r="H975" s="290"/>
      <c r="I975" s="290"/>
      <c r="J975" s="290"/>
      <c r="K975" s="290"/>
      <c r="L975" s="290"/>
      <c r="M975" s="290"/>
      <c r="N975" s="290"/>
      <c r="O975" s="290"/>
      <c r="P975" s="98" t="str">
        <f t="shared" si="15"/>
        <v>3|Transecto TS1|30|20181210|161029</v>
      </c>
      <c r="Q975" s="283">
        <v>7784077.3360000001</v>
      </c>
      <c r="R975" s="283">
        <v>518271.13500000001</v>
      </c>
      <c r="S975" s="283">
        <v>1845</v>
      </c>
      <c r="T975" s="283">
        <v>294</v>
      </c>
      <c r="U975" s="283">
        <v>7</v>
      </c>
      <c r="V975" s="283">
        <v>1</v>
      </c>
      <c r="W975" s="283">
        <v>90</v>
      </c>
      <c r="X975" s="264">
        <v>100</v>
      </c>
      <c r="Y975" s="98">
        <v>1754.720947</v>
      </c>
      <c r="Z975" s="98">
        <v>5.7673628999999997E-2</v>
      </c>
      <c r="AA975" s="98">
        <v>2.6799999000000001E-2</v>
      </c>
      <c r="AB975" s="98">
        <v>120.60964199999999</v>
      </c>
      <c r="AC975" s="98">
        <v>37.315547940000002</v>
      </c>
      <c r="AD975" s="98">
        <v>26.670000080000001</v>
      </c>
      <c r="AE975" s="98">
        <v>173.78395080000001</v>
      </c>
      <c r="AF975" s="283">
        <v>-1.5197551250000001</v>
      </c>
      <c r="AG975" s="283">
        <v>-5.867995262</v>
      </c>
      <c r="AH975" s="284" t="s">
        <v>6</v>
      </c>
      <c r="AI975" s="98" t="s">
        <v>6</v>
      </c>
      <c r="AJ975" s="98" t="s">
        <v>6</v>
      </c>
      <c r="AK975" s="98" t="s">
        <v>6</v>
      </c>
      <c r="AL975" s="98" t="s">
        <v>6</v>
      </c>
      <c r="AM975" s="283">
        <v>0</v>
      </c>
      <c r="AN975" s="283">
        <v>0</v>
      </c>
      <c r="AO975" s="98" t="s">
        <v>467</v>
      </c>
      <c r="AP975" s="41"/>
      <c r="AQ975" s="41"/>
      <c r="AR975" s="41"/>
      <c r="AS975" s="41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  <c r="BD975" s="39"/>
      <c r="BE975" s="39"/>
      <c r="BF975" s="39"/>
      <c r="BG975" s="39"/>
      <c r="BH975" s="39"/>
      <c r="BI975" s="39"/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  <c r="BV975" s="39"/>
      <c r="BW975" s="39"/>
      <c r="BX975" s="39"/>
      <c r="BY975" s="39"/>
      <c r="BZ975" s="39"/>
      <c r="CA975" s="39"/>
      <c r="CB975" s="39"/>
      <c r="CC975" s="39"/>
      <c r="CD975" s="39"/>
      <c r="CE975" s="39"/>
      <c r="CF975" s="39"/>
      <c r="CG975" s="39"/>
      <c r="CH975" s="39"/>
      <c r="CI975" s="39"/>
      <c r="CJ975" s="39"/>
      <c r="CK975" s="39"/>
      <c r="CL975" s="39"/>
      <c r="CM975" s="39"/>
      <c r="CN975" s="39"/>
      <c r="CO975" s="39"/>
      <c r="CP975" s="39"/>
      <c r="CQ975" s="211"/>
      <c r="CR975" s="211"/>
      <c r="CS975" s="211"/>
      <c r="CT975" s="211"/>
      <c r="CU975" s="211"/>
      <c r="CV975" s="211"/>
      <c r="CW975" s="211"/>
      <c r="CX975" s="211"/>
      <c r="CY975" s="211"/>
      <c r="CZ975" s="211"/>
      <c r="DA975" s="211"/>
      <c r="DB975" s="211"/>
      <c r="DC975" s="211"/>
      <c r="DD975" s="211"/>
      <c r="DE975" s="211"/>
      <c r="DF975" s="211"/>
      <c r="DG975" s="211"/>
    </row>
    <row r="976" spans="1:111" s="280" customFormat="1" x14ac:dyDescent="0.25">
      <c r="A976" s="283">
        <v>3</v>
      </c>
      <c r="B976" s="283" t="s">
        <v>759</v>
      </c>
      <c r="C976" s="283">
        <v>31</v>
      </c>
      <c r="D976" s="226">
        <v>43444</v>
      </c>
      <c r="E976" s="290">
        <v>0.68304398148148149</v>
      </c>
      <c r="F976" s="290"/>
      <c r="G976" s="290"/>
      <c r="H976" s="290"/>
      <c r="I976" s="290"/>
      <c r="J976" s="290"/>
      <c r="K976" s="290"/>
      <c r="L976" s="290"/>
      <c r="M976" s="290"/>
      <c r="N976" s="290"/>
      <c r="O976" s="290"/>
      <c r="P976" s="98" t="str">
        <f t="shared" si="15"/>
        <v>3|Transecto TS1|31|20181210|162335</v>
      </c>
      <c r="Q976" s="283">
        <v>7783390.6780000003</v>
      </c>
      <c r="R976" s="283">
        <v>515695.18300000002</v>
      </c>
      <c r="S976" s="283">
        <v>1845</v>
      </c>
      <c r="T976" s="283">
        <v>294</v>
      </c>
      <c r="U976" s="283" t="s">
        <v>628</v>
      </c>
      <c r="V976" s="283">
        <v>1</v>
      </c>
      <c r="W976" s="283">
        <v>135</v>
      </c>
      <c r="X976" s="264">
        <v>100</v>
      </c>
      <c r="Y976" s="98">
        <v>1816.86853</v>
      </c>
      <c r="Z976" s="98">
        <v>5.7951197000000003E-2</v>
      </c>
      <c r="AA976" s="98">
        <v>2.64E-2</v>
      </c>
      <c r="AB976" s="98">
        <v>118.2630157</v>
      </c>
      <c r="AC976" s="98">
        <v>37.278156279999997</v>
      </c>
      <c r="AD976" s="98">
        <v>26.664999009999999</v>
      </c>
      <c r="AE976" s="98">
        <v>173.73838810000001</v>
      </c>
      <c r="AF976" s="283">
        <v>-1.6164444680000001</v>
      </c>
      <c r="AG976" s="283">
        <v>-5.7250561710000003</v>
      </c>
      <c r="AH976" s="284" t="s">
        <v>6</v>
      </c>
      <c r="AI976" s="98" t="s">
        <v>6</v>
      </c>
      <c r="AJ976" s="98" t="s">
        <v>6</v>
      </c>
      <c r="AK976" s="98" t="s">
        <v>6</v>
      </c>
      <c r="AL976" s="98" t="s">
        <v>6</v>
      </c>
      <c r="AM976" s="283">
        <v>4</v>
      </c>
      <c r="AN976" s="283">
        <v>3</v>
      </c>
      <c r="AO976" s="98" t="s">
        <v>467</v>
      </c>
      <c r="AP976" s="41"/>
      <c r="AQ976" s="41"/>
      <c r="AR976" s="41"/>
      <c r="AS976" s="41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  <c r="CD976" s="39"/>
      <c r="CE976" s="39"/>
      <c r="CF976" s="39"/>
      <c r="CG976" s="39"/>
      <c r="CH976" s="39"/>
      <c r="CI976" s="39"/>
      <c r="CJ976" s="39"/>
      <c r="CK976" s="39"/>
      <c r="CL976" s="39"/>
      <c r="CM976" s="39"/>
      <c r="CN976" s="39"/>
      <c r="CO976" s="39"/>
      <c r="CP976" s="39"/>
      <c r="CQ976" s="211"/>
      <c r="CR976" s="211"/>
      <c r="CS976" s="211"/>
      <c r="CT976" s="211"/>
      <c r="CU976" s="211"/>
      <c r="CV976" s="211"/>
      <c r="CW976" s="211"/>
      <c r="CX976" s="211"/>
      <c r="CY976" s="211"/>
      <c r="CZ976" s="211"/>
      <c r="DA976" s="211"/>
      <c r="DB976" s="211"/>
      <c r="DC976" s="211"/>
      <c r="DD976" s="211"/>
      <c r="DE976" s="211"/>
      <c r="DF976" s="211"/>
      <c r="DG976" s="211"/>
    </row>
    <row r="977" spans="1:111" s="280" customFormat="1" x14ac:dyDescent="0.25">
      <c r="A977" s="283">
        <v>3</v>
      </c>
      <c r="B977" s="283" t="s">
        <v>759</v>
      </c>
      <c r="C977" s="283">
        <v>32</v>
      </c>
      <c r="D977" s="226">
        <v>43444</v>
      </c>
      <c r="E977" s="290">
        <v>0.69267361111111114</v>
      </c>
      <c r="F977" s="290"/>
      <c r="G977" s="290"/>
      <c r="H977" s="290"/>
      <c r="I977" s="290"/>
      <c r="J977" s="290"/>
      <c r="K977" s="290"/>
      <c r="L977" s="290"/>
      <c r="M977" s="290"/>
      <c r="N977" s="290"/>
      <c r="O977" s="290"/>
      <c r="P977" s="98" t="str">
        <f t="shared" si="15"/>
        <v>3|Transecto TS1|32|20181210|163727</v>
      </c>
      <c r="Q977" s="283">
        <v>7783599.659</v>
      </c>
      <c r="R977" s="283">
        <v>513062.723</v>
      </c>
      <c r="S977" s="283">
        <v>1845</v>
      </c>
      <c r="T977" s="283">
        <v>294</v>
      </c>
      <c r="U977" s="283" t="s">
        <v>628</v>
      </c>
      <c r="V977" s="283">
        <v>1</v>
      </c>
      <c r="W977" s="283">
        <v>135</v>
      </c>
      <c r="X977" s="264">
        <v>100</v>
      </c>
      <c r="Y977" s="98">
        <v>1813.3482670000001</v>
      </c>
      <c r="Z977" s="98">
        <v>5.7998300000000003E-2</v>
      </c>
      <c r="AA977" s="98">
        <v>2.5599998999999998E-2</v>
      </c>
      <c r="AB977" s="98">
        <v>114.1360626</v>
      </c>
      <c r="AC977" s="98">
        <v>37.274097439999998</v>
      </c>
      <c r="AD977" s="98">
        <v>26.659999849999998</v>
      </c>
      <c r="AE977" s="98">
        <v>173.3527374</v>
      </c>
      <c r="AF977" s="283">
        <v>-1.639334321</v>
      </c>
      <c r="AG977" s="283">
        <v>-5.7037324910000002</v>
      </c>
      <c r="AH977" s="284" t="s">
        <v>6</v>
      </c>
      <c r="AI977" s="98" t="s">
        <v>6</v>
      </c>
      <c r="AJ977" s="98" t="s">
        <v>6</v>
      </c>
      <c r="AK977" s="98" t="s">
        <v>6</v>
      </c>
      <c r="AL977" s="98" t="s">
        <v>6</v>
      </c>
      <c r="AM977" s="283">
        <v>5</v>
      </c>
      <c r="AN977" s="283">
        <v>2</v>
      </c>
      <c r="AO977" s="98" t="s">
        <v>467</v>
      </c>
      <c r="AP977" s="41"/>
      <c r="AQ977" s="41"/>
      <c r="AR977" s="41"/>
      <c r="AS977" s="41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  <c r="BD977" s="39"/>
      <c r="BE977" s="39"/>
      <c r="BF977" s="39"/>
      <c r="BG977" s="39"/>
      <c r="BH977" s="39"/>
      <c r="BI977" s="39"/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  <c r="BV977" s="39"/>
      <c r="BW977" s="39"/>
      <c r="BX977" s="39"/>
      <c r="BY977" s="39"/>
      <c r="BZ977" s="39"/>
      <c r="CA977" s="39"/>
      <c r="CB977" s="39"/>
      <c r="CC977" s="39"/>
      <c r="CD977" s="39"/>
      <c r="CE977" s="39"/>
      <c r="CF977" s="39"/>
      <c r="CG977" s="39"/>
      <c r="CH977" s="39"/>
      <c r="CI977" s="39"/>
      <c r="CJ977" s="39"/>
      <c r="CK977" s="39"/>
      <c r="CL977" s="39"/>
      <c r="CM977" s="39"/>
      <c r="CN977" s="39"/>
      <c r="CO977" s="39"/>
      <c r="CP977" s="39"/>
      <c r="CQ977" s="211"/>
      <c r="CR977" s="211"/>
      <c r="CS977" s="211"/>
      <c r="CT977" s="211"/>
      <c r="CU977" s="211"/>
      <c r="CV977" s="211"/>
      <c r="CW977" s="211"/>
      <c r="CX977" s="211"/>
      <c r="CY977" s="211"/>
      <c r="CZ977" s="211"/>
      <c r="DA977" s="211"/>
      <c r="DB977" s="211"/>
      <c r="DC977" s="211"/>
      <c r="DD977" s="211"/>
      <c r="DE977" s="211"/>
      <c r="DF977" s="211"/>
      <c r="DG977" s="211"/>
    </row>
    <row r="978" spans="1:111" s="280" customFormat="1" x14ac:dyDescent="0.25">
      <c r="A978" s="283">
        <v>3</v>
      </c>
      <c r="B978" s="283" t="s">
        <v>759</v>
      </c>
      <c r="C978" s="283">
        <v>33</v>
      </c>
      <c r="D978" s="226">
        <v>43444</v>
      </c>
      <c r="E978" s="290">
        <v>0.70063657407407398</v>
      </c>
      <c r="F978" s="290"/>
      <c r="G978" s="290"/>
      <c r="H978" s="290"/>
      <c r="I978" s="290"/>
      <c r="J978" s="290"/>
      <c r="K978" s="290"/>
      <c r="L978" s="290"/>
      <c r="M978" s="290"/>
      <c r="N978" s="290"/>
      <c r="O978" s="290"/>
      <c r="P978" s="98" t="str">
        <f t="shared" si="15"/>
        <v>3|Transecto TS1|33|20181210|164855</v>
      </c>
      <c r="Q978" s="283">
        <v>7783857.1799999997</v>
      </c>
      <c r="R978" s="283">
        <v>510857.69300000003</v>
      </c>
      <c r="S978" s="283">
        <v>1845</v>
      </c>
      <c r="T978" s="283">
        <v>294</v>
      </c>
      <c r="U978" s="283">
        <v>6.4</v>
      </c>
      <c r="V978" s="283">
        <v>1</v>
      </c>
      <c r="W978" s="283">
        <v>135</v>
      </c>
      <c r="X978" s="264">
        <v>100</v>
      </c>
      <c r="Y978" s="98">
        <v>1813.3482670000001</v>
      </c>
      <c r="Z978" s="98">
        <v>5.7998300000000003E-2</v>
      </c>
      <c r="AA978" s="98">
        <v>2.5599998999999998E-2</v>
      </c>
      <c r="AB978" s="98">
        <v>114.1360626</v>
      </c>
      <c r="AC978" s="98">
        <v>37.274097439999998</v>
      </c>
      <c r="AD978" s="98">
        <v>26.659999849999998</v>
      </c>
      <c r="AE978" s="98">
        <v>173.3527374</v>
      </c>
      <c r="AF978" s="283">
        <v>-1.639334321</v>
      </c>
      <c r="AG978" s="283">
        <v>-5.7037324910000002</v>
      </c>
      <c r="AH978" s="284" t="s">
        <v>6</v>
      </c>
      <c r="AI978" s="98" t="s">
        <v>6</v>
      </c>
      <c r="AJ978" s="98" t="s">
        <v>6</v>
      </c>
      <c r="AK978" s="98" t="s">
        <v>6</v>
      </c>
      <c r="AL978" s="98" t="s">
        <v>6</v>
      </c>
      <c r="AM978" s="283">
        <v>1</v>
      </c>
      <c r="AN978" s="283">
        <v>1</v>
      </c>
      <c r="AO978" s="98" t="s">
        <v>467</v>
      </c>
      <c r="AP978" s="41"/>
      <c r="AQ978" s="41"/>
      <c r="AR978" s="41"/>
      <c r="AS978" s="41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  <c r="BD978" s="39"/>
      <c r="BE978" s="39"/>
      <c r="BF978" s="39"/>
      <c r="BG978" s="39"/>
      <c r="BH978" s="39"/>
      <c r="BI978" s="39"/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  <c r="BV978" s="39"/>
      <c r="BW978" s="39"/>
      <c r="BX978" s="39"/>
      <c r="BY978" s="39"/>
      <c r="BZ978" s="39"/>
      <c r="CA978" s="39"/>
      <c r="CB978" s="39"/>
      <c r="CC978" s="39"/>
      <c r="CD978" s="39"/>
      <c r="CE978" s="39"/>
      <c r="CF978" s="39"/>
      <c r="CG978" s="39"/>
      <c r="CH978" s="39"/>
      <c r="CI978" s="39"/>
      <c r="CJ978" s="39"/>
      <c r="CK978" s="39"/>
      <c r="CL978" s="39"/>
      <c r="CM978" s="39"/>
      <c r="CN978" s="39"/>
      <c r="CO978" s="39"/>
      <c r="CP978" s="39"/>
      <c r="CQ978" s="211"/>
      <c r="CR978" s="211"/>
      <c r="CS978" s="211"/>
      <c r="CT978" s="211"/>
      <c r="CU978" s="211"/>
      <c r="CV978" s="211"/>
      <c r="CW978" s="211"/>
      <c r="CX978" s="211"/>
      <c r="CY978" s="211"/>
      <c r="CZ978" s="211"/>
      <c r="DA978" s="211"/>
      <c r="DB978" s="211"/>
      <c r="DC978" s="211"/>
      <c r="DD978" s="211"/>
      <c r="DE978" s="211"/>
      <c r="DF978" s="211"/>
      <c r="DG978" s="211"/>
    </row>
    <row r="979" spans="1:111" s="280" customFormat="1" x14ac:dyDescent="0.25">
      <c r="A979" s="283">
        <v>3</v>
      </c>
      <c r="B979" s="283" t="s">
        <v>759</v>
      </c>
      <c r="C979" s="283">
        <v>34</v>
      </c>
      <c r="D979" s="226">
        <v>43444</v>
      </c>
      <c r="E979" s="290">
        <v>0.70878472222222222</v>
      </c>
      <c r="F979" s="290"/>
      <c r="G979" s="290"/>
      <c r="H979" s="290"/>
      <c r="I979" s="290"/>
      <c r="J979" s="290"/>
      <c r="K979" s="290"/>
      <c r="L979" s="290"/>
      <c r="M979" s="290"/>
      <c r="N979" s="290"/>
      <c r="O979" s="290"/>
      <c r="P979" s="98" t="str">
        <f t="shared" si="15"/>
        <v>3|Transecto TS1|34|20181210|170039</v>
      </c>
      <c r="Q979" s="283">
        <v>7784306.2829999998</v>
      </c>
      <c r="R979" s="283">
        <v>508620.61200000002</v>
      </c>
      <c r="S979" s="283">
        <v>1845</v>
      </c>
      <c r="T979" s="283">
        <v>294</v>
      </c>
      <c r="U979" s="283">
        <v>6.4</v>
      </c>
      <c r="V979" s="283">
        <v>1</v>
      </c>
      <c r="W979" s="283">
        <v>135</v>
      </c>
      <c r="X979" s="264">
        <v>100</v>
      </c>
      <c r="Y979" s="98">
        <v>1730.1829829999999</v>
      </c>
      <c r="Z979" s="98">
        <v>5.9784855999999997E-2</v>
      </c>
      <c r="AA979" s="98">
        <v>2.64E-2</v>
      </c>
      <c r="AB979" s="98">
        <v>107.8743515</v>
      </c>
      <c r="AC979" s="98">
        <v>37.304191590000002</v>
      </c>
      <c r="AD979" s="98">
        <v>26.824998860000001</v>
      </c>
      <c r="AE979" s="98">
        <v>172.5723419</v>
      </c>
      <c r="AF979" s="283">
        <v>-1.5907899139999999</v>
      </c>
      <c r="AG979" s="283">
        <v>-5.7861104010000002</v>
      </c>
      <c r="AH979" s="284" t="s">
        <v>6</v>
      </c>
      <c r="AI979" s="98" t="s">
        <v>6</v>
      </c>
      <c r="AJ979" s="98" t="s">
        <v>6</v>
      </c>
      <c r="AK979" s="98" t="s">
        <v>6</v>
      </c>
      <c r="AL979" s="98" t="s">
        <v>6</v>
      </c>
      <c r="AM979" s="283">
        <v>3</v>
      </c>
      <c r="AN979" s="283">
        <v>2</v>
      </c>
      <c r="AO979" s="98" t="s">
        <v>467</v>
      </c>
      <c r="AP979" s="41"/>
      <c r="AQ979" s="41"/>
      <c r="AR979" s="41"/>
      <c r="AS979" s="41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  <c r="BD979" s="39"/>
      <c r="BE979" s="39"/>
      <c r="BF979" s="39"/>
      <c r="BG979" s="39"/>
      <c r="BH979" s="39"/>
      <c r="BI979" s="39"/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  <c r="BV979" s="39"/>
      <c r="BW979" s="39"/>
      <c r="BX979" s="39"/>
      <c r="BY979" s="39"/>
      <c r="BZ979" s="39"/>
      <c r="CA979" s="39"/>
      <c r="CB979" s="39"/>
      <c r="CC979" s="39"/>
      <c r="CD979" s="39"/>
      <c r="CE979" s="39"/>
      <c r="CF979" s="39"/>
      <c r="CG979" s="39"/>
      <c r="CH979" s="39"/>
      <c r="CI979" s="39"/>
      <c r="CJ979" s="39"/>
      <c r="CK979" s="39"/>
      <c r="CL979" s="39"/>
      <c r="CM979" s="39"/>
      <c r="CN979" s="39"/>
      <c r="CO979" s="39"/>
      <c r="CP979" s="39"/>
      <c r="CQ979" s="211"/>
      <c r="CR979" s="211"/>
      <c r="CS979" s="211"/>
      <c r="CT979" s="211"/>
      <c r="CU979" s="211"/>
      <c r="CV979" s="211"/>
      <c r="CW979" s="211"/>
      <c r="CX979" s="211"/>
      <c r="CY979" s="211"/>
      <c r="CZ979" s="211"/>
      <c r="DA979" s="211"/>
      <c r="DB979" s="211"/>
      <c r="DC979" s="211"/>
      <c r="DD979" s="211"/>
      <c r="DE979" s="211"/>
      <c r="DF979" s="211"/>
      <c r="DG979" s="211"/>
    </row>
    <row r="980" spans="1:111" s="280" customFormat="1" x14ac:dyDescent="0.25">
      <c r="A980" s="283">
        <v>3</v>
      </c>
      <c r="B980" s="283" t="s">
        <v>759</v>
      </c>
      <c r="C980" s="283">
        <v>35</v>
      </c>
      <c r="D980" s="226">
        <v>43444</v>
      </c>
      <c r="E980" s="290">
        <v>0.71718749999999998</v>
      </c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98" t="str">
        <f t="shared" si="15"/>
        <v>3|Transecto TS1|35|20181210|171245</v>
      </c>
      <c r="Q980" s="283">
        <v>7783755.7750000004</v>
      </c>
      <c r="R980" s="283">
        <v>506242.20899999997</v>
      </c>
      <c r="S980" s="283">
        <v>1997</v>
      </c>
      <c r="T980" s="283">
        <v>294</v>
      </c>
      <c r="U980" s="283">
        <v>6.6</v>
      </c>
      <c r="V980" s="283">
        <v>1</v>
      </c>
      <c r="W980" s="283">
        <v>135</v>
      </c>
      <c r="X980" s="264">
        <v>100</v>
      </c>
      <c r="Y980" s="98">
        <v>1789.8576660000001</v>
      </c>
      <c r="Z980" s="98">
        <v>5.8677565000000001E-2</v>
      </c>
      <c r="AA980" s="98">
        <v>2.3799998999999999E-2</v>
      </c>
      <c r="AB980" s="98">
        <v>109.9856949</v>
      </c>
      <c r="AC980" s="98">
        <v>37.287662509999997</v>
      </c>
      <c r="AD980" s="98">
        <v>26.829999919999999</v>
      </c>
      <c r="AE980" s="98">
        <v>172.95739750000001</v>
      </c>
      <c r="AF980" s="283">
        <v>-1.643234611</v>
      </c>
      <c r="AG980" s="283">
        <v>-5.7152976989999997</v>
      </c>
      <c r="AH980" s="284" t="s">
        <v>6</v>
      </c>
      <c r="AI980" s="98" t="s">
        <v>6</v>
      </c>
      <c r="AJ980" s="98" t="s">
        <v>6</v>
      </c>
      <c r="AK980" s="98" t="s">
        <v>6</v>
      </c>
      <c r="AL980" s="98" t="s">
        <v>6</v>
      </c>
      <c r="AM980" s="283">
        <v>2</v>
      </c>
      <c r="AN980" s="283">
        <v>2</v>
      </c>
      <c r="AO980" s="98" t="s">
        <v>467</v>
      </c>
      <c r="AP980" s="41"/>
      <c r="AQ980" s="41"/>
      <c r="AR980" s="41"/>
      <c r="AS980" s="41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  <c r="BD980" s="39"/>
      <c r="BE980" s="39"/>
      <c r="BF980" s="39"/>
      <c r="BG980" s="39"/>
      <c r="BH980" s="39"/>
      <c r="BI980" s="39"/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  <c r="BV980" s="39"/>
      <c r="BW980" s="39"/>
      <c r="BX980" s="39"/>
      <c r="BY980" s="39"/>
      <c r="BZ980" s="39"/>
      <c r="CA980" s="39"/>
      <c r="CB980" s="39"/>
      <c r="CC980" s="39"/>
      <c r="CD980" s="39"/>
      <c r="CE980" s="39"/>
      <c r="CF980" s="39"/>
      <c r="CG980" s="39"/>
      <c r="CH980" s="39"/>
      <c r="CI980" s="39"/>
      <c r="CJ980" s="39"/>
      <c r="CK980" s="39"/>
      <c r="CL980" s="39"/>
      <c r="CM980" s="39"/>
      <c r="CN980" s="39"/>
      <c r="CO980" s="39"/>
      <c r="CP980" s="39"/>
      <c r="CQ980" s="211"/>
      <c r="CR980" s="211"/>
      <c r="CS980" s="211"/>
      <c r="CT980" s="211"/>
      <c r="CU980" s="211"/>
      <c r="CV980" s="211"/>
      <c r="CW980" s="211"/>
      <c r="CX980" s="211"/>
      <c r="CY980" s="211"/>
      <c r="CZ980" s="211"/>
      <c r="DA980" s="211"/>
      <c r="DB980" s="211"/>
      <c r="DC980" s="211"/>
      <c r="DD980" s="211"/>
      <c r="DE980" s="211"/>
      <c r="DF980" s="211"/>
      <c r="DG980" s="211"/>
    </row>
    <row r="981" spans="1:111" s="280" customFormat="1" x14ac:dyDescent="0.25">
      <c r="A981" s="283">
        <v>3</v>
      </c>
      <c r="B981" s="283" t="s">
        <v>759</v>
      </c>
      <c r="C981" s="283">
        <v>36</v>
      </c>
      <c r="D981" s="226">
        <v>43444</v>
      </c>
      <c r="E981" s="290">
        <v>0.72660879629629627</v>
      </c>
      <c r="F981" s="290"/>
      <c r="G981" s="290"/>
      <c r="H981" s="290"/>
      <c r="I981" s="290"/>
      <c r="J981" s="290"/>
      <c r="K981" s="290"/>
      <c r="L981" s="290"/>
      <c r="M981" s="290"/>
      <c r="N981" s="290"/>
      <c r="O981" s="290"/>
      <c r="P981" s="98" t="str">
        <f t="shared" si="15"/>
        <v>3|Transecto TS1|36|20181210|172619</v>
      </c>
      <c r="Q981" s="283">
        <v>7784722.0810000002</v>
      </c>
      <c r="R981" s="283">
        <v>503749.24599999998</v>
      </c>
      <c r="S981" s="283">
        <v>1997</v>
      </c>
      <c r="T981" s="283">
        <v>294</v>
      </c>
      <c r="U981" s="283">
        <v>6.2</v>
      </c>
      <c r="V981" s="283">
        <v>1</v>
      </c>
      <c r="W981" s="283">
        <v>135</v>
      </c>
      <c r="X981" s="264">
        <v>100</v>
      </c>
      <c r="Y981" s="98">
        <v>1721.5177000000001</v>
      </c>
      <c r="Z981" s="98">
        <v>6.0763985E-2</v>
      </c>
      <c r="AA981" s="98">
        <v>2.5399999999999999E-2</v>
      </c>
      <c r="AB981" s="98">
        <v>103.69566349999999</v>
      </c>
      <c r="AC981" s="98">
        <v>37.314083099999998</v>
      </c>
      <c r="AD981" s="98">
        <v>26.824998860000001</v>
      </c>
      <c r="AE981" s="98">
        <v>172.155304</v>
      </c>
      <c r="AF981" s="283">
        <v>-1.601712823</v>
      </c>
      <c r="AG981" s="283">
        <v>-5.7751102449999996</v>
      </c>
      <c r="AH981" s="284" t="s">
        <v>6</v>
      </c>
      <c r="AI981" s="98" t="s">
        <v>6</v>
      </c>
      <c r="AJ981" s="98" t="s">
        <v>6</v>
      </c>
      <c r="AK981" s="98" t="s">
        <v>6</v>
      </c>
      <c r="AL981" s="98" t="s">
        <v>6</v>
      </c>
      <c r="AM981" s="283">
        <v>0</v>
      </c>
      <c r="AN981" s="283">
        <v>0</v>
      </c>
      <c r="AO981" s="98" t="s">
        <v>467</v>
      </c>
      <c r="AP981" s="41"/>
      <c r="AQ981" s="41"/>
      <c r="AR981" s="41"/>
      <c r="AS981" s="41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  <c r="BD981" s="39"/>
      <c r="BE981" s="39"/>
      <c r="BF981" s="39"/>
      <c r="BG981" s="39"/>
      <c r="BH981" s="39"/>
      <c r="BI981" s="39"/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  <c r="BV981" s="39"/>
      <c r="BW981" s="39"/>
      <c r="BX981" s="39"/>
      <c r="BY981" s="39"/>
      <c r="BZ981" s="39"/>
      <c r="CA981" s="39"/>
      <c r="CB981" s="39"/>
      <c r="CC981" s="39"/>
      <c r="CD981" s="39"/>
      <c r="CE981" s="39"/>
      <c r="CF981" s="39"/>
      <c r="CG981" s="39"/>
      <c r="CH981" s="39"/>
      <c r="CI981" s="39"/>
      <c r="CJ981" s="39"/>
      <c r="CK981" s="39"/>
      <c r="CL981" s="39"/>
      <c r="CM981" s="39"/>
      <c r="CN981" s="39"/>
      <c r="CO981" s="39"/>
      <c r="CP981" s="39"/>
      <c r="CQ981" s="211"/>
      <c r="CR981" s="211"/>
      <c r="CS981" s="211"/>
      <c r="CT981" s="211"/>
      <c r="CU981" s="211"/>
      <c r="CV981" s="211"/>
      <c r="CW981" s="211"/>
      <c r="CX981" s="211"/>
      <c r="CY981" s="211"/>
      <c r="CZ981" s="211"/>
      <c r="DA981" s="211"/>
      <c r="DB981" s="211"/>
      <c r="DC981" s="211"/>
      <c r="DD981" s="211"/>
      <c r="DE981" s="211"/>
      <c r="DF981" s="211"/>
      <c r="DG981" s="211"/>
    </row>
    <row r="982" spans="1:111" s="280" customFormat="1" x14ac:dyDescent="0.25">
      <c r="A982" s="283">
        <v>3</v>
      </c>
      <c r="B982" s="283" t="s">
        <v>759</v>
      </c>
      <c r="C982" s="283">
        <v>37</v>
      </c>
      <c r="D982" s="226">
        <v>43444</v>
      </c>
      <c r="E982" s="290">
        <v>0.73439814814814808</v>
      </c>
      <c r="F982" s="290"/>
      <c r="G982" s="290"/>
      <c r="H982" s="290"/>
      <c r="I982" s="290"/>
      <c r="J982" s="290"/>
      <c r="K982" s="290"/>
      <c r="L982" s="290"/>
      <c r="M982" s="290"/>
      <c r="N982" s="290"/>
      <c r="O982" s="290"/>
      <c r="P982" s="98" t="str">
        <f t="shared" si="15"/>
        <v>3|Transecto TS1|37|20181210|173732</v>
      </c>
      <c r="Q982" s="283">
        <v>7784302.8600000003</v>
      </c>
      <c r="R982" s="283">
        <v>501715.44699999999</v>
      </c>
      <c r="S982" s="283">
        <v>1997</v>
      </c>
      <c r="T982" s="283">
        <v>294</v>
      </c>
      <c r="U982" s="283">
        <v>7.7</v>
      </c>
      <c r="V982" s="283">
        <v>1</v>
      </c>
      <c r="W982" s="283">
        <v>90</v>
      </c>
      <c r="X982" s="264">
        <v>100</v>
      </c>
      <c r="Y982" s="98">
        <v>1721.5177000000001</v>
      </c>
      <c r="Z982" s="98">
        <v>6.0763985E-2</v>
      </c>
      <c r="AA982" s="98">
        <v>2.5399999999999999E-2</v>
      </c>
      <c r="AB982" s="98">
        <v>103.69566349999999</v>
      </c>
      <c r="AC982" s="98">
        <v>37.314083099999998</v>
      </c>
      <c r="AD982" s="98">
        <v>26.824998860000001</v>
      </c>
      <c r="AE982" s="98">
        <v>172.155304</v>
      </c>
      <c r="AF982" s="283">
        <v>-1.601712823</v>
      </c>
      <c r="AG982" s="283">
        <v>-5.7751102449999996</v>
      </c>
      <c r="AH982" s="284" t="s">
        <v>6</v>
      </c>
      <c r="AI982" s="98" t="s">
        <v>6</v>
      </c>
      <c r="AJ982" s="98" t="s">
        <v>6</v>
      </c>
      <c r="AK982" s="98" t="s">
        <v>6</v>
      </c>
      <c r="AL982" s="98" t="s">
        <v>6</v>
      </c>
      <c r="AM982" s="283">
        <v>0</v>
      </c>
      <c r="AN982" s="283">
        <v>0</v>
      </c>
      <c r="AO982" s="98" t="s">
        <v>467</v>
      </c>
      <c r="AP982" s="41"/>
      <c r="AQ982" s="41"/>
      <c r="AR982" s="41"/>
      <c r="AS982" s="41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  <c r="BD982" s="39"/>
      <c r="BE982" s="39"/>
      <c r="BF982" s="39"/>
      <c r="BG982" s="39"/>
      <c r="BH982" s="39"/>
      <c r="BI982" s="39"/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  <c r="BV982" s="39"/>
      <c r="BW982" s="39"/>
      <c r="BX982" s="39"/>
      <c r="BY982" s="39"/>
      <c r="BZ982" s="39"/>
      <c r="CA982" s="39"/>
      <c r="CB982" s="39"/>
      <c r="CC982" s="39"/>
      <c r="CD982" s="39"/>
      <c r="CE982" s="39"/>
      <c r="CF982" s="39"/>
      <c r="CG982" s="39"/>
      <c r="CH982" s="39"/>
      <c r="CI982" s="39"/>
      <c r="CJ982" s="39"/>
      <c r="CK982" s="39"/>
      <c r="CL982" s="39"/>
      <c r="CM982" s="39"/>
      <c r="CN982" s="39"/>
      <c r="CO982" s="39"/>
      <c r="CP982" s="39"/>
      <c r="CQ982" s="211"/>
      <c r="CR982" s="211"/>
      <c r="CS982" s="211"/>
      <c r="CT982" s="211"/>
      <c r="CU982" s="211"/>
      <c r="CV982" s="211"/>
      <c r="CW982" s="211"/>
      <c r="CX982" s="211"/>
      <c r="CY982" s="211"/>
      <c r="CZ982" s="211"/>
      <c r="DA982" s="211"/>
      <c r="DB982" s="211"/>
      <c r="DC982" s="211"/>
      <c r="DD982" s="211"/>
      <c r="DE982" s="211"/>
      <c r="DF982" s="211"/>
      <c r="DG982" s="211"/>
    </row>
    <row r="983" spans="1:111" s="280" customFormat="1" x14ac:dyDescent="0.25">
      <c r="A983" s="283">
        <v>3</v>
      </c>
      <c r="B983" s="283" t="s">
        <v>759</v>
      </c>
      <c r="C983" s="283">
        <v>38</v>
      </c>
      <c r="D983" s="226">
        <v>43444</v>
      </c>
      <c r="E983" s="290">
        <v>0.74476851851851855</v>
      </c>
      <c r="F983" s="290"/>
      <c r="G983" s="290"/>
      <c r="H983" s="290"/>
      <c r="I983" s="290"/>
      <c r="J983" s="290"/>
      <c r="K983" s="290"/>
      <c r="L983" s="290"/>
      <c r="M983" s="290"/>
      <c r="N983" s="290"/>
      <c r="O983" s="290"/>
      <c r="P983" s="98" t="str">
        <f t="shared" si="15"/>
        <v>3|Transecto TS1|38|20181210|175228</v>
      </c>
      <c r="Q983" s="283">
        <v>7785002.3480000002</v>
      </c>
      <c r="R983" s="283">
        <v>498820.90700000001</v>
      </c>
      <c r="S983" s="283">
        <v>1997</v>
      </c>
      <c r="T983" s="283">
        <v>294</v>
      </c>
      <c r="U983" s="283">
        <v>6.7</v>
      </c>
      <c r="V983" s="283">
        <v>2</v>
      </c>
      <c r="W983" s="283">
        <v>90</v>
      </c>
      <c r="X983" s="264">
        <v>100</v>
      </c>
      <c r="Y983" s="98">
        <v>1744.5836179999999</v>
      </c>
      <c r="Z983" s="98">
        <v>6.2848060999999997E-2</v>
      </c>
      <c r="AA983" s="98">
        <v>2.52E-2</v>
      </c>
      <c r="AB983" s="98">
        <v>99.62437439</v>
      </c>
      <c r="AC983" s="98">
        <v>37.323978420000003</v>
      </c>
      <c r="AD983" s="98">
        <v>26.814998630000002</v>
      </c>
      <c r="AE983" s="98">
        <v>171.73492429999999</v>
      </c>
      <c r="AF983" s="283">
        <v>-1.612635732</v>
      </c>
      <c r="AG983" s="283">
        <v>-5.7641100879999998</v>
      </c>
      <c r="AH983" s="284" t="s">
        <v>6</v>
      </c>
      <c r="AI983" s="98" t="s">
        <v>6</v>
      </c>
      <c r="AJ983" s="98" t="s">
        <v>6</v>
      </c>
      <c r="AK983" s="98" t="s">
        <v>6</v>
      </c>
      <c r="AL983" s="98" t="s">
        <v>6</v>
      </c>
      <c r="AM983" s="283">
        <v>0</v>
      </c>
      <c r="AN983" s="283">
        <v>0</v>
      </c>
      <c r="AO983" s="98" t="s">
        <v>467</v>
      </c>
      <c r="AP983" s="41"/>
      <c r="AQ983" s="41"/>
      <c r="AR983" s="41"/>
      <c r="AS983" s="41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  <c r="BD983" s="39"/>
      <c r="BE983" s="39"/>
      <c r="BF983" s="39"/>
      <c r="BG983" s="39"/>
      <c r="BH983" s="39"/>
      <c r="BI983" s="39"/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  <c r="BV983" s="39"/>
      <c r="BW983" s="39"/>
      <c r="BX983" s="39"/>
      <c r="BY983" s="39"/>
      <c r="BZ983" s="39"/>
      <c r="CA983" s="39"/>
      <c r="CB983" s="39"/>
      <c r="CC983" s="39"/>
      <c r="CD983" s="39"/>
      <c r="CE983" s="39"/>
      <c r="CF983" s="39"/>
      <c r="CG983" s="39"/>
      <c r="CH983" s="39"/>
      <c r="CI983" s="39"/>
      <c r="CJ983" s="39"/>
      <c r="CK983" s="39"/>
      <c r="CL983" s="39"/>
      <c r="CM983" s="39"/>
      <c r="CN983" s="39"/>
      <c r="CO983" s="39"/>
      <c r="CP983" s="39"/>
      <c r="CQ983" s="211"/>
      <c r="CR983" s="211"/>
      <c r="CS983" s="211"/>
      <c r="CT983" s="211"/>
      <c r="CU983" s="211"/>
      <c r="CV983" s="211"/>
      <c r="CW983" s="211"/>
      <c r="CX983" s="211"/>
      <c r="CY983" s="211"/>
      <c r="CZ983" s="211"/>
      <c r="DA983" s="211"/>
      <c r="DB983" s="211"/>
      <c r="DC983" s="211"/>
      <c r="DD983" s="211"/>
      <c r="DE983" s="211"/>
      <c r="DF983" s="211"/>
      <c r="DG983" s="211"/>
    </row>
    <row r="984" spans="1:111" s="280" customFormat="1" x14ac:dyDescent="0.25">
      <c r="A984" s="283">
        <v>3</v>
      </c>
      <c r="B984" s="283" t="s">
        <v>759</v>
      </c>
      <c r="C984" s="283">
        <v>39</v>
      </c>
      <c r="D984" s="226">
        <v>43444</v>
      </c>
      <c r="E984" s="290">
        <v>0.75321759259259258</v>
      </c>
      <c r="F984" s="290"/>
      <c r="G984" s="290"/>
      <c r="H984" s="290"/>
      <c r="I984" s="290"/>
      <c r="J984" s="290"/>
      <c r="K984" s="290"/>
      <c r="L984" s="290"/>
      <c r="M984" s="290"/>
      <c r="N984" s="290"/>
      <c r="O984" s="290"/>
      <c r="P984" s="98" t="str">
        <f t="shared" si="15"/>
        <v>3|Transecto TS1|39|20181210|180438</v>
      </c>
      <c r="Q984" s="283">
        <v>7784477.2410000004</v>
      </c>
      <c r="R984" s="283">
        <v>496448.80599999998</v>
      </c>
      <c r="S984" s="283">
        <v>1197</v>
      </c>
      <c r="T984" s="283">
        <v>294</v>
      </c>
      <c r="U984" s="283">
        <v>6.5</v>
      </c>
      <c r="V984" s="283">
        <v>2</v>
      </c>
      <c r="W984" s="283">
        <v>90</v>
      </c>
      <c r="X984" s="264">
        <v>100</v>
      </c>
      <c r="Y984" s="98">
        <v>1744.5836179999999</v>
      </c>
      <c r="Z984" s="98">
        <v>6.2848060999999997E-2</v>
      </c>
      <c r="AA984" s="98">
        <v>2.52E-2</v>
      </c>
      <c r="AB984" s="98">
        <v>99.62437439</v>
      </c>
      <c r="AC984" s="98">
        <v>37.323978420000003</v>
      </c>
      <c r="AD984" s="98">
        <v>26.814998630000002</v>
      </c>
      <c r="AE984" s="98">
        <v>171.73492429999999</v>
      </c>
      <c r="AF984" s="283">
        <v>-1.612635732</v>
      </c>
      <c r="AG984" s="283">
        <v>-5.7641100879999998</v>
      </c>
      <c r="AH984" s="284" t="s">
        <v>6</v>
      </c>
      <c r="AI984" s="98" t="s">
        <v>6</v>
      </c>
      <c r="AJ984" s="98" t="s">
        <v>6</v>
      </c>
      <c r="AK984" s="98" t="s">
        <v>6</v>
      </c>
      <c r="AL984" s="98" t="s">
        <v>6</v>
      </c>
      <c r="AM984" s="283">
        <v>2</v>
      </c>
      <c r="AN984" s="283">
        <v>1</v>
      </c>
      <c r="AO984" s="98" t="s">
        <v>467</v>
      </c>
      <c r="AP984" s="41"/>
      <c r="AQ984" s="41"/>
      <c r="AR984" s="41"/>
      <c r="AS984" s="41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  <c r="BD984" s="39"/>
      <c r="BE984" s="39"/>
      <c r="BF984" s="39"/>
      <c r="BG984" s="39"/>
      <c r="BH984" s="39"/>
      <c r="BI984" s="39"/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  <c r="BV984" s="39"/>
      <c r="BW984" s="39"/>
      <c r="BX984" s="39"/>
      <c r="BY984" s="39"/>
      <c r="BZ984" s="39"/>
      <c r="CA984" s="39"/>
      <c r="CB984" s="39"/>
      <c r="CC984" s="39"/>
      <c r="CD984" s="39"/>
      <c r="CE984" s="39"/>
      <c r="CF984" s="39"/>
      <c r="CG984" s="39"/>
      <c r="CH984" s="39"/>
      <c r="CI984" s="39"/>
      <c r="CJ984" s="39"/>
      <c r="CK984" s="39"/>
      <c r="CL984" s="39"/>
      <c r="CM984" s="39"/>
      <c r="CN984" s="39"/>
      <c r="CO984" s="39"/>
      <c r="CP984" s="39"/>
      <c r="CQ984" s="211"/>
      <c r="CR984" s="211"/>
      <c r="CS984" s="211"/>
      <c r="CT984" s="211"/>
      <c r="CU984" s="211"/>
      <c r="CV984" s="211"/>
      <c r="CW984" s="211"/>
      <c r="CX984" s="211"/>
      <c r="CY984" s="211"/>
      <c r="CZ984" s="211"/>
      <c r="DA984" s="211"/>
      <c r="DB984" s="211"/>
      <c r="DC984" s="211"/>
      <c r="DD984" s="211"/>
      <c r="DE984" s="211"/>
      <c r="DF984" s="211"/>
      <c r="DG984" s="211"/>
    </row>
    <row r="985" spans="1:111" s="280" customFormat="1" x14ac:dyDescent="0.25">
      <c r="A985" s="283">
        <v>3</v>
      </c>
      <c r="B985" s="283" t="s">
        <v>759</v>
      </c>
      <c r="C985" s="283">
        <v>40</v>
      </c>
      <c r="D985" s="226">
        <v>43445</v>
      </c>
      <c r="E985" s="290">
        <v>0.22105324074074073</v>
      </c>
      <c r="F985" s="290"/>
      <c r="G985" s="290"/>
      <c r="H985" s="290"/>
      <c r="I985" s="290"/>
      <c r="J985" s="290"/>
      <c r="K985" s="290"/>
      <c r="L985" s="290"/>
      <c r="M985" s="290"/>
      <c r="N985" s="290"/>
      <c r="O985" s="290"/>
      <c r="P985" s="98" t="str">
        <f t="shared" si="15"/>
        <v>3|Transecto TS1|40|20181211|051819</v>
      </c>
      <c r="Q985" s="283">
        <v>7784472.176</v>
      </c>
      <c r="R985" s="283">
        <v>493762.01899999997</v>
      </c>
      <c r="S985" s="283">
        <v>1997</v>
      </c>
      <c r="T985" s="283">
        <v>294</v>
      </c>
      <c r="U985" s="283">
        <v>7</v>
      </c>
      <c r="V985" s="283">
        <v>1</v>
      </c>
      <c r="W985" s="283">
        <v>90</v>
      </c>
      <c r="X985" s="264">
        <v>95</v>
      </c>
      <c r="Y985" s="98">
        <v>1808.319092</v>
      </c>
      <c r="Z985" s="98">
        <v>5.9480466000000003E-2</v>
      </c>
      <c r="AA985" s="98">
        <v>2.06E-2</v>
      </c>
      <c r="AB985" s="98">
        <v>95.543327329999997</v>
      </c>
      <c r="AC985" s="98">
        <v>37.333869929999999</v>
      </c>
      <c r="AD985" s="98">
        <v>27.01499939</v>
      </c>
      <c r="AE985" s="98">
        <v>171.3111725</v>
      </c>
      <c r="AF985" s="283">
        <v>-1.6235586399999999</v>
      </c>
      <c r="AG985" s="283">
        <v>-5.7531104089999996</v>
      </c>
      <c r="AH985" s="284" t="s">
        <v>6</v>
      </c>
      <c r="AI985" s="98" t="s">
        <v>6</v>
      </c>
      <c r="AJ985" s="98" t="s">
        <v>6</v>
      </c>
      <c r="AK985" s="98" t="s">
        <v>6</v>
      </c>
      <c r="AL985" s="98" t="s">
        <v>6</v>
      </c>
      <c r="AM985" s="283">
        <v>1</v>
      </c>
      <c r="AN985" s="283">
        <v>1</v>
      </c>
      <c r="AO985" s="98" t="s">
        <v>467</v>
      </c>
      <c r="AP985" s="41"/>
      <c r="AQ985" s="41"/>
      <c r="AR985" s="41"/>
      <c r="AS985" s="41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  <c r="BD985" s="39"/>
      <c r="BE985" s="39"/>
      <c r="BF985" s="39"/>
      <c r="BG985" s="39"/>
      <c r="BH985" s="39"/>
      <c r="BI985" s="39"/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  <c r="BV985" s="39"/>
      <c r="BW985" s="39"/>
      <c r="BX985" s="39"/>
      <c r="BY985" s="39"/>
      <c r="BZ985" s="39"/>
      <c r="CA985" s="39"/>
      <c r="CB985" s="39"/>
      <c r="CC985" s="39"/>
      <c r="CD985" s="39"/>
      <c r="CE985" s="39"/>
      <c r="CF985" s="39"/>
      <c r="CG985" s="39"/>
      <c r="CH985" s="39"/>
      <c r="CI985" s="39"/>
      <c r="CJ985" s="39"/>
      <c r="CK985" s="39"/>
      <c r="CL985" s="39"/>
      <c r="CM985" s="39"/>
      <c r="CN985" s="39"/>
      <c r="CO985" s="39"/>
      <c r="CP985" s="39"/>
      <c r="CQ985" s="211"/>
      <c r="CR985" s="211"/>
      <c r="CS985" s="211"/>
      <c r="CT985" s="211"/>
      <c r="CU985" s="211"/>
      <c r="CV985" s="211"/>
      <c r="CW985" s="211"/>
      <c r="CX985" s="211"/>
      <c r="CY985" s="211"/>
      <c r="CZ985" s="211"/>
      <c r="DA985" s="211"/>
      <c r="DB985" s="211"/>
      <c r="DC985" s="211"/>
      <c r="DD985" s="211"/>
      <c r="DE985" s="211"/>
      <c r="DF985" s="211"/>
      <c r="DG985" s="211"/>
    </row>
    <row r="986" spans="1:111" s="280" customFormat="1" x14ac:dyDescent="0.25">
      <c r="A986" s="283">
        <v>3</v>
      </c>
      <c r="B986" s="283" t="s">
        <v>759</v>
      </c>
      <c r="C986" s="283">
        <v>41</v>
      </c>
      <c r="D986" s="226">
        <v>43445</v>
      </c>
      <c r="E986" s="290">
        <v>0.23015046296296296</v>
      </c>
      <c r="F986" s="290"/>
      <c r="G986" s="290"/>
      <c r="H986" s="290"/>
      <c r="I986" s="290"/>
      <c r="J986" s="290"/>
      <c r="K986" s="290"/>
      <c r="L986" s="290"/>
      <c r="M986" s="290"/>
      <c r="N986" s="290"/>
      <c r="O986" s="290"/>
      <c r="P986" s="98" t="str">
        <f t="shared" si="15"/>
        <v>3|Transecto TS1|41|20181211|053125</v>
      </c>
      <c r="Q986" s="283">
        <v>7784434.2640000004</v>
      </c>
      <c r="R986" s="283">
        <v>491062.28499999997</v>
      </c>
      <c r="S986" s="283">
        <v>1997</v>
      </c>
      <c r="T986" s="283">
        <v>294</v>
      </c>
      <c r="U986" s="283">
        <v>7</v>
      </c>
      <c r="V986" s="283">
        <v>1</v>
      </c>
      <c r="W986" s="283">
        <v>45</v>
      </c>
      <c r="X986" s="264">
        <v>95</v>
      </c>
      <c r="Y986" s="98">
        <v>1822.6879879999999</v>
      </c>
      <c r="Z986" s="98" t="s">
        <v>628</v>
      </c>
      <c r="AA986" s="98" t="s">
        <v>628</v>
      </c>
      <c r="AB986" s="98">
        <v>91.500404360000005</v>
      </c>
      <c r="AC986" s="98">
        <v>37.343761440000002</v>
      </c>
      <c r="AD986" s="98">
        <v>26.760000229999999</v>
      </c>
      <c r="AE986" s="98">
        <v>170.89488220000001</v>
      </c>
      <c r="AF986" s="283">
        <v>-1.634481549</v>
      </c>
      <c r="AG986" s="283">
        <v>-5.7421102519999998</v>
      </c>
      <c r="AH986" s="284" t="s">
        <v>6</v>
      </c>
      <c r="AI986" s="98" t="s">
        <v>6</v>
      </c>
      <c r="AJ986" s="98" t="s">
        <v>6</v>
      </c>
      <c r="AK986" s="98" t="s">
        <v>6</v>
      </c>
      <c r="AL986" s="98" t="s">
        <v>6</v>
      </c>
      <c r="AM986" s="283">
        <v>0</v>
      </c>
      <c r="AN986" s="283">
        <v>0</v>
      </c>
      <c r="AO986" s="98" t="s">
        <v>467</v>
      </c>
      <c r="AP986" s="41"/>
      <c r="AQ986" s="41"/>
      <c r="AR986" s="41"/>
      <c r="AS986" s="41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  <c r="BD986" s="39"/>
      <c r="BE986" s="39"/>
      <c r="BF986" s="39"/>
      <c r="BG986" s="39"/>
      <c r="BH986" s="39"/>
      <c r="BI986" s="39"/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  <c r="BV986" s="39"/>
      <c r="BW986" s="39"/>
      <c r="BX986" s="39"/>
      <c r="BY986" s="39"/>
      <c r="BZ986" s="39"/>
      <c r="CA986" s="39"/>
      <c r="CB986" s="39"/>
      <c r="CC986" s="39"/>
      <c r="CD986" s="39"/>
      <c r="CE986" s="39"/>
      <c r="CF986" s="39"/>
      <c r="CG986" s="39"/>
      <c r="CH986" s="39"/>
      <c r="CI986" s="39"/>
      <c r="CJ986" s="39"/>
      <c r="CK986" s="39"/>
      <c r="CL986" s="39"/>
      <c r="CM986" s="39"/>
      <c r="CN986" s="39"/>
      <c r="CO986" s="39"/>
      <c r="CP986" s="39"/>
      <c r="CQ986" s="211"/>
      <c r="CR986" s="211"/>
      <c r="CS986" s="211"/>
      <c r="CT986" s="211"/>
      <c r="CU986" s="211"/>
      <c r="CV986" s="211"/>
      <c r="CW986" s="211"/>
      <c r="CX986" s="211"/>
      <c r="CY986" s="211"/>
      <c r="CZ986" s="211"/>
      <c r="DA986" s="211"/>
      <c r="DB986" s="211"/>
      <c r="DC986" s="211"/>
      <c r="DD986" s="211"/>
      <c r="DE986" s="211"/>
      <c r="DF986" s="211"/>
      <c r="DG986" s="211"/>
    </row>
    <row r="987" spans="1:111" s="280" customFormat="1" x14ac:dyDescent="0.25">
      <c r="A987" s="283">
        <v>3</v>
      </c>
      <c r="B987" s="283" t="s">
        <v>759</v>
      </c>
      <c r="C987" s="283">
        <v>42</v>
      </c>
      <c r="D987" s="226">
        <v>43445</v>
      </c>
      <c r="E987" s="290">
        <v>0.23859953703703704</v>
      </c>
      <c r="F987" s="290"/>
      <c r="G987" s="290"/>
      <c r="H987" s="290"/>
      <c r="I987" s="290"/>
      <c r="J987" s="290"/>
      <c r="K987" s="290"/>
      <c r="L987" s="290"/>
      <c r="M987" s="290"/>
      <c r="N987" s="290"/>
      <c r="O987" s="290"/>
      <c r="P987" s="98" t="str">
        <f t="shared" si="15"/>
        <v>3|Transecto TS1|42|20181211|054335</v>
      </c>
      <c r="Q987" s="283">
        <v>7783899.5369999995</v>
      </c>
      <c r="R987" s="283">
        <v>488596.14299999998</v>
      </c>
      <c r="S987" s="283">
        <v>1997</v>
      </c>
      <c r="T987" s="283">
        <v>294</v>
      </c>
      <c r="U987" s="283">
        <v>6.9</v>
      </c>
      <c r="V987" s="283">
        <v>1</v>
      </c>
      <c r="W987" s="283">
        <v>45</v>
      </c>
      <c r="X987" s="264">
        <v>95</v>
      </c>
      <c r="Y987" s="98">
        <v>1898.1595460000001</v>
      </c>
      <c r="Z987" s="98">
        <v>5.5354461000000001E-2</v>
      </c>
      <c r="AA987" s="98">
        <v>2.3E-2</v>
      </c>
      <c r="AB987" s="98">
        <v>93.945732120000002</v>
      </c>
      <c r="AC987" s="98">
        <v>37.341926569999998</v>
      </c>
      <c r="AD987" s="98">
        <v>26.76499939</v>
      </c>
      <c r="AE987" s="98">
        <v>171.30282589999999</v>
      </c>
      <c r="AF987" s="283">
        <v>-1.6588360069999999</v>
      </c>
      <c r="AG987" s="283">
        <v>-5.7615580560000001</v>
      </c>
      <c r="AH987" s="284" t="s">
        <v>6</v>
      </c>
      <c r="AI987" s="98" t="s">
        <v>6</v>
      </c>
      <c r="AJ987" s="98" t="s">
        <v>6</v>
      </c>
      <c r="AK987" s="98" t="s">
        <v>6</v>
      </c>
      <c r="AL987" s="98" t="s">
        <v>6</v>
      </c>
      <c r="AM987" s="283">
        <v>1</v>
      </c>
      <c r="AN987" s="283">
        <v>1</v>
      </c>
      <c r="AO987" s="98" t="s">
        <v>467</v>
      </c>
      <c r="AP987" s="41"/>
      <c r="AQ987" s="41"/>
      <c r="AR987" s="41"/>
      <c r="AS987" s="41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  <c r="BD987" s="39"/>
      <c r="BE987" s="39"/>
      <c r="BF987" s="39"/>
      <c r="BG987" s="39"/>
      <c r="BH987" s="39"/>
      <c r="BI987" s="39"/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  <c r="BV987" s="39"/>
      <c r="BW987" s="39"/>
      <c r="BX987" s="39"/>
      <c r="BY987" s="39"/>
      <c r="BZ987" s="39"/>
      <c r="CA987" s="39"/>
      <c r="CB987" s="39"/>
      <c r="CC987" s="39"/>
      <c r="CD987" s="39"/>
      <c r="CE987" s="39"/>
      <c r="CF987" s="39"/>
      <c r="CG987" s="39"/>
      <c r="CH987" s="39"/>
      <c r="CI987" s="39"/>
      <c r="CJ987" s="39"/>
      <c r="CK987" s="39"/>
      <c r="CL987" s="39"/>
      <c r="CM987" s="39"/>
      <c r="CN987" s="39"/>
      <c r="CO987" s="39"/>
      <c r="CP987" s="39"/>
      <c r="CQ987" s="211"/>
      <c r="CR987" s="211"/>
      <c r="CS987" s="211"/>
      <c r="CT987" s="211"/>
      <c r="CU987" s="211"/>
      <c r="CV987" s="211"/>
      <c r="CW987" s="211"/>
      <c r="CX987" s="211"/>
      <c r="CY987" s="211"/>
      <c r="CZ987" s="211"/>
      <c r="DA987" s="211"/>
      <c r="DB987" s="211"/>
      <c r="DC987" s="211"/>
      <c r="DD987" s="211"/>
      <c r="DE987" s="211"/>
      <c r="DF987" s="211"/>
      <c r="DG987" s="211"/>
    </row>
    <row r="988" spans="1:111" s="280" customFormat="1" x14ac:dyDescent="0.25">
      <c r="A988" s="283">
        <v>3</v>
      </c>
      <c r="B988" s="283" t="s">
        <v>759</v>
      </c>
      <c r="C988" s="283">
        <v>43</v>
      </c>
      <c r="D988" s="226">
        <v>43445</v>
      </c>
      <c r="E988" s="290">
        <v>0.24653935185185186</v>
      </c>
      <c r="F988" s="290"/>
      <c r="G988" s="290"/>
      <c r="H988" s="290"/>
      <c r="I988" s="290"/>
      <c r="J988" s="290"/>
      <c r="K988" s="290"/>
      <c r="L988" s="290"/>
      <c r="M988" s="290"/>
      <c r="N988" s="290"/>
      <c r="O988" s="290"/>
      <c r="P988" s="98" t="str">
        <f t="shared" si="15"/>
        <v>3|Transecto TS1|43|20181211|055501</v>
      </c>
      <c r="Q988" s="283">
        <v>7784004.4369999999</v>
      </c>
      <c r="R988" s="283">
        <v>486194.91200000001</v>
      </c>
      <c r="S988" s="283">
        <v>1997</v>
      </c>
      <c r="T988" s="283">
        <v>294</v>
      </c>
      <c r="U988" s="283">
        <v>7</v>
      </c>
      <c r="V988" s="283">
        <v>1</v>
      </c>
      <c r="W988" s="283">
        <v>45</v>
      </c>
      <c r="X988" s="264">
        <v>100</v>
      </c>
      <c r="Y988" s="98">
        <v>1776.2919919999999</v>
      </c>
      <c r="Z988" s="98" t="s">
        <v>628</v>
      </c>
      <c r="AA988" s="98" t="s">
        <v>628</v>
      </c>
      <c r="AB988" s="98">
        <v>87.529731749999996</v>
      </c>
      <c r="AC988" s="98">
        <v>37.355003359999998</v>
      </c>
      <c r="AD988" s="98">
        <v>25.840000150000002</v>
      </c>
      <c r="AE988" s="98">
        <v>170.4860535</v>
      </c>
      <c r="AF988" s="283">
        <v>-1.585590601</v>
      </c>
      <c r="AG988" s="283">
        <v>-5.6782813069999998</v>
      </c>
      <c r="AH988" s="284" t="s">
        <v>6</v>
      </c>
      <c r="AI988" s="98" t="s">
        <v>6</v>
      </c>
      <c r="AJ988" s="98" t="s">
        <v>6</v>
      </c>
      <c r="AK988" s="98" t="s">
        <v>6</v>
      </c>
      <c r="AL988" s="98" t="s">
        <v>6</v>
      </c>
      <c r="AM988" s="283">
        <v>1</v>
      </c>
      <c r="AN988" s="283">
        <v>1</v>
      </c>
      <c r="AO988" s="98" t="s">
        <v>467</v>
      </c>
      <c r="AP988" s="41"/>
      <c r="AQ988" s="41"/>
      <c r="AR988" s="41"/>
      <c r="AS988" s="41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  <c r="CD988" s="39"/>
      <c r="CE988" s="39"/>
      <c r="CF988" s="39"/>
      <c r="CG988" s="39"/>
      <c r="CH988" s="39"/>
      <c r="CI988" s="39"/>
      <c r="CJ988" s="39"/>
      <c r="CK988" s="39"/>
      <c r="CL988" s="39"/>
      <c r="CM988" s="39"/>
      <c r="CN988" s="39"/>
      <c r="CO988" s="39"/>
      <c r="CP988" s="39"/>
      <c r="CQ988" s="211"/>
      <c r="CR988" s="211"/>
      <c r="CS988" s="211"/>
      <c r="CT988" s="211"/>
      <c r="CU988" s="211"/>
      <c r="CV988" s="211"/>
      <c r="CW988" s="211"/>
      <c r="CX988" s="211"/>
      <c r="CY988" s="211"/>
      <c r="CZ988" s="211"/>
      <c r="DA988" s="211"/>
      <c r="DB988" s="211"/>
      <c r="DC988" s="211"/>
      <c r="DD988" s="211"/>
      <c r="DE988" s="211"/>
      <c r="DF988" s="211"/>
      <c r="DG988" s="211"/>
    </row>
    <row r="989" spans="1:111" s="280" customFormat="1" x14ac:dyDescent="0.25">
      <c r="A989" s="283">
        <v>3</v>
      </c>
      <c r="B989" s="283" t="s">
        <v>759</v>
      </c>
      <c r="C989" s="283">
        <v>44</v>
      </c>
      <c r="D989" s="226">
        <v>43445</v>
      </c>
      <c r="E989" s="290">
        <v>0.25435185185185188</v>
      </c>
      <c r="F989" s="290"/>
      <c r="G989" s="290"/>
      <c r="H989" s="290"/>
      <c r="I989" s="290"/>
      <c r="J989" s="290"/>
      <c r="K989" s="290"/>
      <c r="L989" s="290"/>
      <c r="M989" s="290"/>
      <c r="N989" s="290"/>
      <c r="O989" s="290"/>
      <c r="P989" s="98" t="str">
        <f t="shared" si="15"/>
        <v>3|Transecto TS1|44|20181211|060616</v>
      </c>
      <c r="Q989" s="283">
        <v>7784340.1979999999</v>
      </c>
      <c r="R989" s="283">
        <v>483873.451</v>
      </c>
      <c r="S989" s="283">
        <v>1997</v>
      </c>
      <c r="T989" s="283">
        <v>294</v>
      </c>
      <c r="U989" s="283">
        <v>7.3</v>
      </c>
      <c r="V989" s="283">
        <v>1</v>
      </c>
      <c r="W989" s="283">
        <v>45</v>
      </c>
      <c r="X989" s="264">
        <v>100</v>
      </c>
      <c r="Y989" s="98">
        <v>1776.2919919999999</v>
      </c>
      <c r="Z989" s="98" t="s">
        <v>628</v>
      </c>
      <c r="AA989" s="98" t="s">
        <v>628</v>
      </c>
      <c r="AB989" s="98">
        <v>87.529731749999996</v>
      </c>
      <c r="AC989" s="98">
        <v>37.355003359999998</v>
      </c>
      <c r="AD989" s="98">
        <v>25.840000150000002</v>
      </c>
      <c r="AE989" s="98">
        <v>170.4860535</v>
      </c>
      <c r="AF989" s="283">
        <v>-1.585590601</v>
      </c>
      <c r="AG989" s="283">
        <v>-5.6782813069999998</v>
      </c>
      <c r="AH989" s="284" t="s">
        <v>6</v>
      </c>
      <c r="AI989" s="98" t="s">
        <v>6</v>
      </c>
      <c r="AJ989" s="98" t="s">
        <v>6</v>
      </c>
      <c r="AK989" s="98" t="s">
        <v>6</v>
      </c>
      <c r="AL989" s="98" t="s">
        <v>6</v>
      </c>
      <c r="AM989" s="283">
        <v>1</v>
      </c>
      <c r="AN989" s="283">
        <v>1</v>
      </c>
      <c r="AO989" s="98" t="s">
        <v>467</v>
      </c>
      <c r="AP989" s="41"/>
      <c r="AQ989" s="41"/>
      <c r="AR989" s="41"/>
      <c r="AS989" s="41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  <c r="BF989" s="39"/>
      <c r="BG989" s="39"/>
      <c r="BH989" s="39"/>
      <c r="BI989" s="39"/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  <c r="CF989" s="39"/>
      <c r="CG989" s="39"/>
      <c r="CH989" s="39"/>
      <c r="CI989" s="39"/>
      <c r="CJ989" s="39"/>
      <c r="CK989" s="39"/>
      <c r="CL989" s="39"/>
      <c r="CM989" s="39"/>
      <c r="CN989" s="39"/>
      <c r="CO989" s="39"/>
      <c r="CP989" s="39"/>
      <c r="CQ989" s="211"/>
      <c r="CR989" s="211"/>
      <c r="CS989" s="211"/>
      <c r="CT989" s="211"/>
      <c r="CU989" s="211"/>
      <c r="CV989" s="211"/>
      <c r="CW989" s="211"/>
      <c r="CX989" s="211"/>
      <c r="CY989" s="211"/>
      <c r="CZ989" s="211"/>
      <c r="DA989" s="211"/>
      <c r="DB989" s="211"/>
      <c r="DC989" s="211"/>
      <c r="DD989" s="211"/>
      <c r="DE989" s="211"/>
      <c r="DF989" s="211"/>
      <c r="DG989" s="211"/>
    </row>
    <row r="990" spans="1:111" s="280" customFormat="1" x14ac:dyDescent="0.25">
      <c r="A990" s="283">
        <v>3</v>
      </c>
      <c r="B990" s="283" t="s">
        <v>759</v>
      </c>
      <c r="C990" s="283">
        <v>45</v>
      </c>
      <c r="D990" s="226">
        <v>43445</v>
      </c>
      <c r="E990" s="290">
        <v>0.26219907407407406</v>
      </c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98" t="str">
        <f t="shared" si="15"/>
        <v>3|Transecto TS1|45|20181211|061734</v>
      </c>
      <c r="Q990" s="283">
        <v>7784605.4079999998</v>
      </c>
      <c r="R990" s="283">
        <v>481472.41200000001</v>
      </c>
      <c r="S990" s="283">
        <v>1997</v>
      </c>
      <c r="T990" s="283">
        <v>294</v>
      </c>
      <c r="U990" s="283">
        <v>6.9</v>
      </c>
      <c r="V990" s="283">
        <v>1</v>
      </c>
      <c r="W990" s="283">
        <v>45</v>
      </c>
      <c r="X990" s="264">
        <v>100</v>
      </c>
      <c r="Y990" s="98">
        <v>1728.1761469999999</v>
      </c>
      <c r="Z990" s="98" t="s">
        <v>628</v>
      </c>
      <c r="AA990" s="98" t="s">
        <v>628</v>
      </c>
      <c r="AB990" s="98">
        <v>83.633255000000005</v>
      </c>
      <c r="AC990" s="98">
        <v>37.36759567</v>
      </c>
      <c r="AD990" s="98">
        <v>25.38999939</v>
      </c>
      <c r="AE990" s="98">
        <v>170.09300229999999</v>
      </c>
      <c r="AF990" s="283">
        <v>-1.476891994</v>
      </c>
      <c r="AG990" s="283">
        <v>-5.5616292950000004</v>
      </c>
      <c r="AH990" s="284" t="s">
        <v>6</v>
      </c>
      <c r="AI990" s="98" t="s">
        <v>6</v>
      </c>
      <c r="AJ990" s="98" t="s">
        <v>6</v>
      </c>
      <c r="AK990" s="98" t="s">
        <v>6</v>
      </c>
      <c r="AL990" s="98" t="s">
        <v>6</v>
      </c>
      <c r="AM990" s="283">
        <v>6</v>
      </c>
      <c r="AN990" s="283">
        <v>2</v>
      </c>
      <c r="AO990" s="98" t="s">
        <v>467</v>
      </c>
      <c r="AP990" s="41"/>
      <c r="AQ990" s="41"/>
      <c r="AR990" s="41"/>
      <c r="AS990" s="41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  <c r="BD990" s="39"/>
      <c r="BE990" s="39"/>
      <c r="BF990" s="39"/>
      <c r="BG990" s="39"/>
      <c r="BH990" s="39"/>
      <c r="BI990" s="39"/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  <c r="BV990" s="39"/>
      <c r="BW990" s="39"/>
      <c r="BX990" s="39"/>
      <c r="BY990" s="39"/>
      <c r="BZ990" s="39"/>
      <c r="CA990" s="39"/>
      <c r="CB990" s="39"/>
      <c r="CC990" s="39"/>
      <c r="CD990" s="39"/>
      <c r="CE990" s="39"/>
      <c r="CF990" s="39"/>
      <c r="CG990" s="39"/>
      <c r="CH990" s="39"/>
      <c r="CI990" s="39"/>
      <c r="CJ990" s="39"/>
      <c r="CK990" s="39"/>
      <c r="CL990" s="39"/>
      <c r="CM990" s="39"/>
      <c r="CN990" s="39"/>
      <c r="CO990" s="39"/>
      <c r="CP990" s="39"/>
      <c r="CQ990" s="211"/>
      <c r="CR990" s="211"/>
      <c r="CS990" s="211"/>
      <c r="CT990" s="211"/>
      <c r="CU990" s="211"/>
      <c r="CV990" s="211"/>
      <c r="CW990" s="211"/>
      <c r="CX990" s="211"/>
      <c r="CY990" s="211"/>
      <c r="CZ990" s="211"/>
      <c r="DA990" s="211"/>
      <c r="DB990" s="211"/>
      <c r="DC990" s="211"/>
      <c r="DD990" s="211"/>
      <c r="DE990" s="211"/>
      <c r="DF990" s="211"/>
      <c r="DG990" s="211"/>
    </row>
    <row r="991" spans="1:111" s="280" customFormat="1" x14ac:dyDescent="0.25">
      <c r="A991" s="283">
        <v>3</v>
      </c>
      <c r="B991" s="283" t="s">
        <v>759</v>
      </c>
      <c r="C991" s="283">
        <v>46</v>
      </c>
      <c r="D991" s="226">
        <v>43445</v>
      </c>
      <c r="E991" s="290">
        <v>0.26980324074074075</v>
      </c>
      <c r="F991" s="290"/>
      <c r="G991" s="290"/>
      <c r="H991" s="290"/>
      <c r="I991" s="290"/>
      <c r="J991" s="290"/>
      <c r="K991" s="290"/>
      <c r="L991" s="290"/>
      <c r="M991" s="290"/>
      <c r="N991" s="290"/>
      <c r="O991" s="290"/>
      <c r="P991" s="98" t="str">
        <f t="shared" si="15"/>
        <v>3|Transecto TS1|46|20181211|062831</v>
      </c>
      <c r="Q991" s="283">
        <v>7784219.409</v>
      </c>
      <c r="R991" s="283">
        <v>479180.886</v>
      </c>
      <c r="S991" s="283">
        <v>1997</v>
      </c>
      <c r="T991" s="283">
        <v>294</v>
      </c>
      <c r="U991" s="283">
        <v>7.5</v>
      </c>
      <c r="V991" s="283">
        <v>1</v>
      </c>
      <c r="W991" s="283">
        <v>45</v>
      </c>
      <c r="X991" s="264">
        <v>100</v>
      </c>
      <c r="Y991" s="98">
        <v>1728.1761469999999</v>
      </c>
      <c r="Z991" s="98" t="s">
        <v>628</v>
      </c>
      <c r="AA991" s="98" t="s">
        <v>628</v>
      </c>
      <c r="AB991" s="98">
        <v>83.633255000000005</v>
      </c>
      <c r="AC991" s="98">
        <v>37.36759567</v>
      </c>
      <c r="AD991" s="98">
        <v>25.38999939</v>
      </c>
      <c r="AE991" s="98">
        <v>170.09300229999999</v>
      </c>
      <c r="AF991" s="283">
        <v>-1.476891994</v>
      </c>
      <c r="AG991" s="283">
        <v>-5.5616292950000004</v>
      </c>
      <c r="AH991" s="284" t="s">
        <v>6</v>
      </c>
      <c r="AI991" s="98" t="s">
        <v>6</v>
      </c>
      <c r="AJ991" s="98" t="s">
        <v>6</v>
      </c>
      <c r="AK991" s="98" t="s">
        <v>6</v>
      </c>
      <c r="AL991" s="98" t="s">
        <v>6</v>
      </c>
      <c r="AM991" s="283">
        <v>2</v>
      </c>
      <c r="AN991" s="283">
        <v>2</v>
      </c>
      <c r="AO991" s="98" t="s">
        <v>467</v>
      </c>
      <c r="AP991" s="41"/>
      <c r="AQ991" s="41"/>
      <c r="AR991" s="41"/>
      <c r="AS991" s="41"/>
      <c r="AT991" s="39"/>
      <c r="AU991" s="39"/>
      <c r="AV991" s="39"/>
      <c r="AW991" s="39"/>
      <c r="AX991" s="39"/>
      <c r="AY991" s="39"/>
      <c r="AZ991" s="39"/>
      <c r="BA991" s="39"/>
      <c r="BB991" s="39"/>
      <c r="BC991" s="39"/>
      <c r="BD991" s="39"/>
      <c r="BE991" s="39"/>
      <c r="BF991" s="39"/>
      <c r="BG991" s="39"/>
      <c r="BH991" s="39"/>
      <c r="BI991" s="39"/>
      <c r="BJ991" s="39"/>
      <c r="BK991" s="39"/>
      <c r="BL991" s="39"/>
      <c r="BM991" s="39"/>
      <c r="BN991" s="39"/>
      <c r="BO991" s="39"/>
      <c r="BP991" s="39"/>
      <c r="BQ991" s="39"/>
      <c r="BR991" s="39"/>
      <c r="BS991" s="39"/>
      <c r="BT991" s="39"/>
      <c r="BU991" s="39"/>
      <c r="BV991" s="39"/>
      <c r="BW991" s="39"/>
      <c r="BX991" s="39"/>
      <c r="BY991" s="39"/>
      <c r="BZ991" s="39"/>
      <c r="CA991" s="39"/>
      <c r="CB991" s="39"/>
      <c r="CC991" s="39"/>
      <c r="CD991" s="39"/>
      <c r="CE991" s="39"/>
      <c r="CF991" s="39"/>
      <c r="CG991" s="39"/>
      <c r="CH991" s="39"/>
      <c r="CI991" s="39"/>
      <c r="CJ991" s="39"/>
      <c r="CK991" s="39"/>
      <c r="CL991" s="39"/>
      <c r="CM991" s="39"/>
      <c r="CN991" s="39"/>
      <c r="CO991" s="39"/>
      <c r="CP991" s="39"/>
      <c r="CQ991" s="211"/>
      <c r="CR991" s="211"/>
      <c r="CS991" s="211"/>
      <c r="CT991" s="211"/>
      <c r="CU991" s="211"/>
      <c r="CV991" s="211"/>
      <c r="CW991" s="211"/>
      <c r="CX991" s="211"/>
      <c r="CY991" s="211"/>
      <c r="CZ991" s="211"/>
      <c r="DA991" s="211"/>
      <c r="DB991" s="211"/>
      <c r="DC991" s="211"/>
      <c r="DD991" s="211"/>
      <c r="DE991" s="211"/>
      <c r="DF991" s="211"/>
      <c r="DG991" s="211"/>
    </row>
    <row r="992" spans="1:111" s="280" customFormat="1" x14ac:dyDescent="0.25">
      <c r="A992" s="283">
        <v>3</v>
      </c>
      <c r="B992" s="283" t="s">
        <v>759</v>
      </c>
      <c r="C992" s="283">
        <v>47</v>
      </c>
      <c r="D992" s="226">
        <v>43445</v>
      </c>
      <c r="E992" s="290">
        <v>0.27767361111111111</v>
      </c>
      <c r="F992" s="290"/>
      <c r="G992" s="290"/>
      <c r="H992" s="290"/>
      <c r="I992" s="290"/>
      <c r="J992" s="290"/>
      <c r="K992" s="290"/>
      <c r="L992" s="290"/>
      <c r="M992" s="290"/>
      <c r="N992" s="290"/>
      <c r="O992" s="290"/>
      <c r="P992" s="98" t="str">
        <f t="shared" si="15"/>
        <v>3|Transecto TS1|47|20181211|063951</v>
      </c>
      <c r="Q992" s="283">
        <v>7784287.6490000002</v>
      </c>
      <c r="R992" s="283">
        <v>476766.15299999999</v>
      </c>
      <c r="S992" s="283">
        <v>1997</v>
      </c>
      <c r="T992" s="283">
        <v>294</v>
      </c>
      <c r="U992" s="283">
        <v>6.7</v>
      </c>
      <c r="V992" s="283">
        <v>1</v>
      </c>
      <c r="W992" s="283">
        <v>45</v>
      </c>
      <c r="X992" s="264">
        <v>100</v>
      </c>
      <c r="Y992" s="98">
        <v>1704.765625</v>
      </c>
      <c r="Z992" s="98">
        <v>5.6203995E-2</v>
      </c>
      <c r="AA992" s="98">
        <v>2.6799999000000001E-2</v>
      </c>
      <c r="AB992" s="98">
        <v>79.868621829999995</v>
      </c>
      <c r="AC992" s="98">
        <v>37.38018417</v>
      </c>
      <c r="AD992" s="98">
        <v>27.534999849999998</v>
      </c>
      <c r="AE992" s="98">
        <v>169.715744</v>
      </c>
      <c r="AF992" s="283">
        <v>-1.3681933879999999</v>
      </c>
      <c r="AG992" s="283">
        <v>-5.4449777600000004</v>
      </c>
      <c r="AH992" s="284" t="s">
        <v>6</v>
      </c>
      <c r="AI992" s="98" t="s">
        <v>6</v>
      </c>
      <c r="AJ992" s="98" t="s">
        <v>6</v>
      </c>
      <c r="AK992" s="98" t="s">
        <v>6</v>
      </c>
      <c r="AL992" s="98" t="s">
        <v>6</v>
      </c>
      <c r="AM992" s="283">
        <v>1</v>
      </c>
      <c r="AN992" s="283">
        <v>1</v>
      </c>
      <c r="AO992" s="98" t="s">
        <v>467</v>
      </c>
      <c r="AP992" s="41"/>
      <c r="AQ992" s="41"/>
      <c r="AR992" s="41"/>
      <c r="AS992" s="41"/>
      <c r="AT992" s="39"/>
      <c r="AU992" s="39"/>
      <c r="AV992" s="39"/>
      <c r="AW992" s="39"/>
      <c r="AX992" s="39"/>
      <c r="AY992" s="39"/>
      <c r="AZ992" s="39"/>
      <c r="BA992" s="39"/>
      <c r="BB992" s="39"/>
      <c r="BC992" s="39"/>
      <c r="BD992" s="39"/>
      <c r="BE992" s="39"/>
      <c r="BF992" s="39"/>
      <c r="BG992" s="39"/>
      <c r="BH992" s="39"/>
      <c r="BI992" s="39"/>
      <c r="BJ992" s="39"/>
      <c r="BK992" s="39"/>
      <c r="BL992" s="39"/>
      <c r="BM992" s="39"/>
      <c r="BN992" s="39"/>
      <c r="BO992" s="39"/>
      <c r="BP992" s="39"/>
      <c r="BQ992" s="39"/>
      <c r="BR992" s="39"/>
      <c r="BS992" s="39"/>
      <c r="BT992" s="39"/>
      <c r="BU992" s="39"/>
      <c r="BV992" s="39"/>
      <c r="BW992" s="39"/>
      <c r="BX992" s="39"/>
      <c r="BY992" s="39"/>
      <c r="BZ992" s="39"/>
      <c r="CA992" s="39"/>
      <c r="CB992" s="39"/>
      <c r="CC992" s="39"/>
      <c r="CD992" s="39"/>
      <c r="CE992" s="39"/>
      <c r="CF992" s="39"/>
      <c r="CG992" s="39"/>
      <c r="CH992" s="39"/>
      <c r="CI992" s="39"/>
      <c r="CJ992" s="39"/>
      <c r="CK992" s="39"/>
      <c r="CL992" s="39"/>
      <c r="CM992" s="39"/>
      <c r="CN992" s="39"/>
      <c r="CO992" s="39"/>
      <c r="CP992" s="39"/>
      <c r="CQ992" s="211"/>
      <c r="CR992" s="211"/>
      <c r="CS992" s="211"/>
      <c r="CT992" s="211"/>
      <c r="CU992" s="211"/>
      <c r="CV992" s="211"/>
      <c r="CW992" s="211"/>
      <c r="CX992" s="211"/>
      <c r="CY992" s="211"/>
      <c r="CZ992" s="211"/>
      <c r="DA992" s="211"/>
      <c r="DB992" s="211"/>
      <c r="DC992" s="211"/>
      <c r="DD992" s="211"/>
      <c r="DE992" s="211"/>
      <c r="DF992" s="211"/>
      <c r="DG992" s="211"/>
    </row>
    <row r="993" spans="1:111" s="280" customFormat="1" x14ac:dyDescent="0.25">
      <c r="A993" s="283">
        <v>3</v>
      </c>
      <c r="B993" s="283" t="s">
        <v>759</v>
      </c>
      <c r="C993" s="283">
        <v>48</v>
      </c>
      <c r="D993" s="226">
        <v>43445</v>
      </c>
      <c r="E993" s="290">
        <v>0.2855787037037037</v>
      </c>
      <c r="F993" s="290"/>
      <c r="G993" s="290"/>
      <c r="H993" s="290"/>
      <c r="I993" s="290"/>
      <c r="J993" s="290"/>
      <c r="K993" s="290"/>
      <c r="L993" s="290"/>
      <c r="M993" s="290"/>
      <c r="N993" s="290"/>
      <c r="O993" s="290"/>
      <c r="P993" s="98" t="str">
        <f t="shared" si="15"/>
        <v>3|Transecto TS1|48|20181211|065114</v>
      </c>
      <c r="Q993" s="283">
        <v>7784289.9330000002</v>
      </c>
      <c r="R993" s="283">
        <v>474288.625</v>
      </c>
      <c r="S993" s="283">
        <v>1997</v>
      </c>
      <c r="T993" s="283">
        <v>294</v>
      </c>
      <c r="U993" s="283">
        <v>6.7</v>
      </c>
      <c r="V993" s="283">
        <v>1</v>
      </c>
      <c r="W993" s="283">
        <v>45</v>
      </c>
      <c r="X993" s="264">
        <v>100</v>
      </c>
      <c r="Y993" s="98">
        <v>1704.765625</v>
      </c>
      <c r="Z993" s="98">
        <v>5.6203995E-2</v>
      </c>
      <c r="AA993" s="98">
        <v>2.6799999000000001E-2</v>
      </c>
      <c r="AB993" s="98">
        <v>79.868621829999995</v>
      </c>
      <c r="AC993" s="98">
        <v>37.38018417</v>
      </c>
      <c r="AD993" s="98">
        <v>27.534999849999998</v>
      </c>
      <c r="AE993" s="98">
        <v>169.715744</v>
      </c>
      <c r="AF993" s="283">
        <v>-1.3681933879999999</v>
      </c>
      <c r="AG993" s="283">
        <v>-5.4449777600000004</v>
      </c>
      <c r="AH993" s="284" t="s">
        <v>6</v>
      </c>
      <c r="AI993" s="98" t="s">
        <v>6</v>
      </c>
      <c r="AJ993" s="98" t="s">
        <v>6</v>
      </c>
      <c r="AK993" s="98" t="s">
        <v>6</v>
      </c>
      <c r="AL993" s="98" t="s">
        <v>6</v>
      </c>
      <c r="AM993" s="283">
        <v>0</v>
      </c>
      <c r="AN993" s="283">
        <v>0</v>
      </c>
      <c r="AO993" s="98" t="s">
        <v>467</v>
      </c>
      <c r="AP993" s="41"/>
      <c r="AQ993" s="41"/>
      <c r="AR993" s="41"/>
      <c r="AS993" s="41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  <c r="BF993" s="39"/>
      <c r="BG993" s="39"/>
      <c r="BH993" s="39"/>
      <c r="BI993" s="39"/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  <c r="CF993" s="39"/>
      <c r="CG993" s="39"/>
      <c r="CH993" s="39"/>
      <c r="CI993" s="39"/>
      <c r="CJ993" s="39"/>
      <c r="CK993" s="39"/>
      <c r="CL993" s="39"/>
      <c r="CM993" s="39"/>
      <c r="CN993" s="39"/>
      <c r="CO993" s="39"/>
      <c r="CP993" s="39"/>
      <c r="CQ993" s="211"/>
      <c r="CR993" s="211"/>
      <c r="CS993" s="211"/>
      <c r="CT993" s="211"/>
      <c r="CU993" s="211"/>
      <c r="CV993" s="211"/>
      <c r="CW993" s="211"/>
      <c r="CX993" s="211"/>
      <c r="CY993" s="211"/>
      <c r="CZ993" s="211"/>
      <c r="DA993" s="211"/>
      <c r="DB993" s="211"/>
      <c r="DC993" s="211"/>
      <c r="DD993" s="211"/>
      <c r="DE993" s="211"/>
      <c r="DF993" s="211"/>
      <c r="DG993" s="211"/>
    </row>
    <row r="994" spans="1:111" s="280" customFormat="1" x14ac:dyDescent="0.25">
      <c r="A994" s="283">
        <v>3</v>
      </c>
      <c r="B994" s="283" t="s">
        <v>759</v>
      </c>
      <c r="C994" s="283">
        <v>49</v>
      </c>
      <c r="D994" s="226">
        <v>43445</v>
      </c>
      <c r="E994" s="290">
        <v>0.29296296296296298</v>
      </c>
      <c r="F994" s="290"/>
      <c r="G994" s="290"/>
      <c r="H994" s="290"/>
      <c r="I994" s="290"/>
      <c r="J994" s="290"/>
      <c r="K994" s="290"/>
      <c r="L994" s="290"/>
      <c r="M994" s="290"/>
      <c r="N994" s="290"/>
      <c r="O994" s="290"/>
      <c r="P994" s="98" t="str">
        <f t="shared" si="15"/>
        <v>3|Transecto TS1|49|20181211|070152</v>
      </c>
      <c r="Q994" s="283">
        <v>7784493.0769999996</v>
      </c>
      <c r="R994" s="283">
        <v>472005.46100000001</v>
      </c>
      <c r="S994" s="283">
        <v>1997</v>
      </c>
      <c r="T994" s="283" t="s">
        <v>98</v>
      </c>
      <c r="U994" s="283">
        <v>7.1</v>
      </c>
      <c r="V994" s="283">
        <v>1</v>
      </c>
      <c r="W994" s="283">
        <v>90</v>
      </c>
      <c r="X994" s="264">
        <v>95</v>
      </c>
      <c r="Y994" s="98">
        <v>1675.4404300000001</v>
      </c>
      <c r="Z994" s="98">
        <v>5.6203998999999998E-2</v>
      </c>
      <c r="AA994" s="98">
        <v>2.6799999000000001E-2</v>
      </c>
      <c r="AB994" s="98">
        <v>76.099136349999995</v>
      </c>
      <c r="AC994" s="98">
        <v>37.392776490000003</v>
      </c>
      <c r="AD994" s="98">
        <v>25.524999619999999</v>
      </c>
      <c r="AE994" s="98">
        <v>169.35368349999999</v>
      </c>
      <c r="AF994" s="283">
        <v>-1.2594947809999999</v>
      </c>
      <c r="AG994" s="283">
        <v>-5.3283257480000001</v>
      </c>
      <c r="AH994" s="284" t="s">
        <v>6</v>
      </c>
      <c r="AI994" s="98" t="s">
        <v>6</v>
      </c>
      <c r="AJ994" s="98" t="s">
        <v>6</v>
      </c>
      <c r="AK994" s="98" t="s">
        <v>6</v>
      </c>
      <c r="AL994" s="98" t="s">
        <v>6</v>
      </c>
      <c r="AM994" s="283">
        <v>1</v>
      </c>
      <c r="AN994" s="283">
        <v>1</v>
      </c>
      <c r="AO994" s="98" t="s">
        <v>467</v>
      </c>
      <c r="AP994" s="41"/>
      <c r="AQ994" s="41"/>
      <c r="AR994" s="41"/>
      <c r="AS994" s="41"/>
      <c r="AT994" s="39"/>
      <c r="AU994" s="39"/>
      <c r="AV994" s="39"/>
      <c r="AW994" s="39"/>
      <c r="AX994" s="39"/>
      <c r="AY994" s="39"/>
      <c r="AZ994" s="39"/>
      <c r="BA994" s="39"/>
      <c r="BB994" s="39"/>
      <c r="BC994" s="39"/>
      <c r="BD994" s="39"/>
      <c r="BE994" s="39"/>
      <c r="BF994" s="39"/>
      <c r="BG994" s="39"/>
      <c r="BH994" s="39"/>
      <c r="BI994" s="39"/>
      <c r="BJ994" s="39"/>
      <c r="BK994" s="39"/>
      <c r="BL994" s="39"/>
      <c r="BM994" s="39"/>
      <c r="BN994" s="39"/>
      <c r="BO994" s="39"/>
      <c r="BP994" s="39"/>
      <c r="BQ994" s="39"/>
      <c r="BR994" s="39"/>
      <c r="BS994" s="39"/>
      <c r="BT994" s="39"/>
      <c r="BU994" s="39"/>
      <c r="BV994" s="39"/>
      <c r="BW994" s="39"/>
      <c r="BX994" s="39"/>
      <c r="BY994" s="39"/>
      <c r="BZ994" s="39"/>
      <c r="CA994" s="39"/>
      <c r="CB994" s="39"/>
      <c r="CC994" s="39"/>
      <c r="CD994" s="39"/>
      <c r="CE994" s="39"/>
      <c r="CF994" s="39"/>
      <c r="CG994" s="39"/>
      <c r="CH994" s="39"/>
      <c r="CI994" s="39"/>
      <c r="CJ994" s="39"/>
      <c r="CK994" s="39"/>
      <c r="CL994" s="39"/>
      <c r="CM994" s="39"/>
      <c r="CN994" s="39"/>
      <c r="CO994" s="39"/>
      <c r="CP994" s="39"/>
      <c r="CQ994" s="211"/>
      <c r="CR994" s="211"/>
      <c r="CS994" s="211"/>
      <c r="CT994" s="211"/>
      <c r="CU994" s="211"/>
      <c r="CV994" s="211"/>
      <c r="CW994" s="211"/>
      <c r="CX994" s="211"/>
      <c r="CY994" s="211"/>
      <c r="CZ994" s="211"/>
      <c r="DA994" s="211"/>
      <c r="DB994" s="211"/>
      <c r="DC994" s="211"/>
      <c r="DD994" s="211"/>
      <c r="DE994" s="211"/>
      <c r="DF994" s="211"/>
      <c r="DG994" s="211"/>
    </row>
    <row r="995" spans="1:111" s="280" customFormat="1" x14ac:dyDescent="0.25">
      <c r="A995" s="283">
        <v>3</v>
      </c>
      <c r="B995" s="283" t="s">
        <v>759</v>
      </c>
      <c r="C995" s="283">
        <v>50</v>
      </c>
      <c r="D995" s="226">
        <v>43445</v>
      </c>
      <c r="E995" s="290">
        <v>0.30269675925925926</v>
      </c>
      <c r="F995" s="290"/>
      <c r="G995" s="290"/>
      <c r="H995" s="290"/>
      <c r="I995" s="290"/>
      <c r="J995" s="290"/>
      <c r="K995" s="290"/>
      <c r="L995" s="290"/>
      <c r="M995" s="290"/>
      <c r="N995" s="290"/>
      <c r="O995" s="290"/>
      <c r="P995" s="98" t="str">
        <f t="shared" si="15"/>
        <v>3|Transecto TS1|50|20181211|071553</v>
      </c>
      <c r="Q995" s="283">
        <v>7784408.5700000003</v>
      </c>
      <c r="R995" s="283">
        <v>468967.30200000003</v>
      </c>
      <c r="S995" s="283">
        <v>1997</v>
      </c>
      <c r="T995" s="283">
        <v>294</v>
      </c>
      <c r="U995" s="283">
        <v>6.8</v>
      </c>
      <c r="V995" s="283">
        <v>1</v>
      </c>
      <c r="W995" s="283">
        <v>180</v>
      </c>
      <c r="X995" s="264">
        <v>95</v>
      </c>
      <c r="Y995" s="98">
        <v>1631.4392089999999</v>
      </c>
      <c r="Z995" s="98" t="s">
        <v>628</v>
      </c>
      <c r="AA995" s="98" t="s">
        <v>628</v>
      </c>
      <c r="AB995" s="98">
        <v>72.482002260000002</v>
      </c>
      <c r="AC995" s="98">
        <v>37.405364990000002</v>
      </c>
      <c r="AD995" s="98">
        <v>25.524999619999999</v>
      </c>
      <c r="AE995" s="98">
        <v>169.00682069999999</v>
      </c>
      <c r="AF995" s="283">
        <v>-1.150796175</v>
      </c>
      <c r="AG995" s="283">
        <v>-5.2116737369999999</v>
      </c>
      <c r="AH995" s="284" t="s">
        <v>6</v>
      </c>
      <c r="AI995" s="98" t="s">
        <v>6</v>
      </c>
      <c r="AJ995" s="98" t="s">
        <v>6</v>
      </c>
      <c r="AK995" s="98" t="s">
        <v>6</v>
      </c>
      <c r="AL995" s="98" t="s">
        <v>6</v>
      </c>
      <c r="AM995" s="283">
        <v>0</v>
      </c>
      <c r="AN995" s="283">
        <v>0</v>
      </c>
      <c r="AO995" s="98" t="s">
        <v>467</v>
      </c>
      <c r="AP995" s="41"/>
      <c r="AQ995" s="41"/>
      <c r="AR995" s="41"/>
      <c r="AS995" s="41"/>
      <c r="AT995" s="39"/>
      <c r="AU995" s="39"/>
      <c r="AV995" s="39"/>
      <c r="AW995" s="39"/>
      <c r="AX995" s="39"/>
      <c r="AY995" s="39"/>
      <c r="AZ995" s="39"/>
      <c r="BA995" s="39"/>
      <c r="BB995" s="39"/>
      <c r="BC995" s="39"/>
      <c r="BD995" s="39"/>
      <c r="BE995" s="39"/>
      <c r="BF995" s="39"/>
      <c r="BG995" s="39"/>
      <c r="BH995" s="39"/>
      <c r="BI995" s="39"/>
      <c r="BJ995" s="39"/>
      <c r="BK995" s="39"/>
      <c r="BL995" s="39"/>
      <c r="BM995" s="39"/>
      <c r="BN995" s="39"/>
      <c r="BO995" s="39"/>
      <c r="BP995" s="39"/>
      <c r="BQ995" s="39"/>
      <c r="BR995" s="39"/>
      <c r="BS995" s="39"/>
      <c r="BT995" s="39"/>
      <c r="BU995" s="39"/>
      <c r="BV995" s="39"/>
      <c r="BW995" s="39"/>
      <c r="BX995" s="39"/>
      <c r="BY995" s="39"/>
      <c r="BZ995" s="39"/>
      <c r="CA995" s="39"/>
      <c r="CB995" s="39"/>
      <c r="CC995" s="39"/>
      <c r="CD995" s="39"/>
      <c r="CE995" s="39"/>
      <c r="CF995" s="39"/>
      <c r="CG995" s="39"/>
      <c r="CH995" s="39"/>
      <c r="CI995" s="39"/>
      <c r="CJ995" s="39"/>
      <c r="CK995" s="39"/>
      <c r="CL995" s="39"/>
      <c r="CM995" s="39"/>
      <c r="CN995" s="39"/>
      <c r="CO995" s="39"/>
      <c r="CP995" s="39"/>
      <c r="CQ995" s="211"/>
      <c r="CR995" s="211"/>
      <c r="CS995" s="211"/>
      <c r="CT995" s="211"/>
      <c r="CU995" s="211"/>
      <c r="CV995" s="211"/>
      <c r="CW995" s="211"/>
      <c r="CX995" s="211"/>
      <c r="CY995" s="211"/>
      <c r="CZ995" s="211"/>
      <c r="DA995" s="211"/>
      <c r="DB995" s="211"/>
      <c r="DC995" s="211"/>
      <c r="DD995" s="211"/>
      <c r="DE995" s="211"/>
      <c r="DF995" s="211"/>
      <c r="DG995" s="211"/>
    </row>
    <row r="996" spans="1:111" s="280" customFormat="1" x14ac:dyDescent="0.25">
      <c r="A996" s="283">
        <v>3</v>
      </c>
      <c r="B996" s="283" t="s">
        <v>759</v>
      </c>
      <c r="C996" s="283">
        <v>51</v>
      </c>
      <c r="D996" s="226">
        <v>43445</v>
      </c>
      <c r="E996" s="290">
        <v>0.31083333333333335</v>
      </c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98" t="str">
        <f t="shared" si="15"/>
        <v>3|Transecto TS1|51|20181211|072736</v>
      </c>
      <c r="Q996" s="283">
        <v>7784520.75</v>
      </c>
      <c r="R996" s="283">
        <v>466431.86499999999</v>
      </c>
      <c r="S996" s="283">
        <v>1992</v>
      </c>
      <c r="T996" s="283">
        <v>294</v>
      </c>
      <c r="U996" s="283">
        <v>7</v>
      </c>
      <c r="V996" s="283">
        <v>1</v>
      </c>
      <c r="W996" s="283">
        <v>180</v>
      </c>
      <c r="X996" s="264">
        <v>95</v>
      </c>
      <c r="Y996" s="98">
        <v>1631.4392089999999</v>
      </c>
      <c r="Z996" s="98" t="s">
        <v>628</v>
      </c>
      <c r="AA996" s="98" t="s">
        <v>628</v>
      </c>
      <c r="AB996" s="98">
        <v>72.482002260000002</v>
      </c>
      <c r="AC996" s="98">
        <v>37.405364990000002</v>
      </c>
      <c r="AD996" s="98">
        <v>25.524999619999999</v>
      </c>
      <c r="AE996" s="98">
        <v>169.00682069999999</v>
      </c>
      <c r="AF996" s="283">
        <v>-1.150796175</v>
      </c>
      <c r="AG996" s="283">
        <v>-5.2116737369999999</v>
      </c>
      <c r="AH996" s="284" t="s">
        <v>6</v>
      </c>
      <c r="AI996" s="98" t="s">
        <v>6</v>
      </c>
      <c r="AJ996" s="98" t="s">
        <v>6</v>
      </c>
      <c r="AK996" s="98" t="s">
        <v>6</v>
      </c>
      <c r="AL996" s="98" t="s">
        <v>6</v>
      </c>
      <c r="AM996" s="283">
        <v>0</v>
      </c>
      <c r="AN996" s="283">
        <v>0</v>
      </c>
      <c r="AO996" s="98" t="s">
        <v>467</v>
      </c>
      <c r="AP996" s="41"/>
      <c r="AQ996" s="41"/>
      <c r="AR996" s="41"/>
      <c r="AS996" s="41"/>
      <c r="AT996" s="39"/>
      <c r="AU996" s="39"/>
      <c r="AV996" s="39"/>
      <c r="AW996" s="39"/>
      <c r="AX996" s="39"/>
      <c r="AY996" s="39"/>
      <c r="AZ996" s="39"/>
      <c r="BA996" s="39"/>
      <c r="BB996" s="39"/>
      <c r="BC996" s="39"/>
      <c r="BD996" s="39"/>
      <c r="BE996" s="39"/>
      <c r="BF996" s="39"/>
      <c r="BG996" s="39"/>
      <c r="BH996" s="39"/>
      <c r="BI996" s="39"/>
      <c r="BJ996" s="39"/>
      <c r="BK996" s="39"/>
      <c r="BL996" s="39"/>
      <c r="BM996" s="39"/>
      <c r="BN996" s="39"/>
      <c r="BO996" s="39"/>
      <c r="BP996" s="39"/>
      <c r="BQ996" s="39"/>
      <c r="BR996" s="39"/>
      <c r="BS996" s="39"/>
      <c r="BT996" s="39"/>
      <c r="BU996" s="39"/>
      <c r="BV996" s="39"/>
      <c r="BW996" s="39"/>
      <c r="BX996" s="39"/>
      <c r="BY996" s="39"/>
      <c r="BZ996" s="39"/>
      <c r="CA996" s="39"/>
      <c r="CB996" s="39"/>
      <c r="CC996" s="39"/>
      <c r="CD996" s="39"/>
      <c r="CE996" s="39"/>
      <c r="CF996" s="39"/>
      <c r="CG996" s="39"/>
      <c r="CH996" s="39"/>
      <c r="CI996" s="39"/>
      <c r="CJ996" s="39"/>
      <c r="CK996" s="39"/>
      <c r="CL996" s="39"/>
      <c r="CM996" s="39"/>
      <c r="CN996" s="39"/>
      <c r="CO996" s="39"/>
      <c r="CP996" s="39"/>
      <c r="CQ996" s="211"/>
      <c r="CR996" s="211"/>
      <c r="CS996" s="211"/>
      <c r="CT996" s="211"/>
      <c r="CU996" s="211"/>
      <c r="CV996" s="211"/>
      <c r="CW996" s="211"/>
      <c r="CX996" s="211"/>
      <c r="CY996" s="211"/>
      <c r="CZ996" s="211"/>
      <c r="DA996" s="211"/>
      <c r="DB996" s="211"/>
      <c r="DC996" s="211"/>
      <c r="DD996" s="211"/>
      <c r="DE996" s="211"/>
      <c r="DF996" s="211"/>
      <c r="DG996" s="211"/>
    </row>
    <row r="997" spans="1:111" s="280" customFormat="1" x14ac:dyDescent="0.25">
      <c r="A997" s="283">
        <v>3</v>
      </c>
      <c r="B997" s="283" t="s">
        <v>759</v>
      </c>
      <c r="C997" s="283">
        <v>52</v>
      </c>
      <c r="D997" s="226">
        <v>43445</v>
      </c>
      <c r="E997" s="290">
        <v>0.31844907407407408</v>
      </c>
      <c r="F997" s="290"/>
      <c r="G997" s="290"/>
      <c r="H997" s="290"/>
      <c r="I997" s="290"/>
      <c r="J997" s="290"/>
      <c r="K997" s="290"/>
      <c r="L997" s="290"/>
      <c r="M997" s="290"/>
      <c r="N997" s="290"/>
      <c r="O997" s="290"/>
      <c r="P997" s="98" t="str">
        <f t="shared" si="15"/>
        <v>3|Transecto TS1|52|20181211|073834</v>
      </c>
      <c r="Q997" s="283">
        <v>7784239.2869999995</v>
      </c>
      <c r="R997" s="283">
        <v>464171.52299999999</v>
      </c>
      <c r="S997" s="283">
        <v>1790</v>
      </c>
      <c r="T997" s="283">
        <v>294</v>
      </c>
      <c r="U997" s="283">
        <v>7.4</v>
      </c>
      <c r="V997" s="283">
        <v>1</v>
      </c>
      <c r="W997" s="283">
        <v>180</v>
      </c>
      <c r="X997" s="264">
        <v>95</v>
      </c>
      <c r="Y997" s="98">
        <v>1617.056763</v>
      </c>
      <c r="Z997" s="98" t="s">
        <v>628</v>
      </c>
      <c r="AA997" s="98" t="s">
        <v>628</v>
      </c>
      <c r="AB997" s="98">
        <v>68.993766780000001</v>
      </c>
      <c r="AC997" s="98">
        <v>37.417953490000002</v>
      </c>
      <c r="AD997" s="98">
        <v>25.524999619999999</v>
      </c>
      <c r="AE997" s="98">
        <v>168.66606139999999</v>
      </c>
      <c r="AF997" s="283">
        <v>-1.0420976879999999</v>
      </c>
      <c r="AG997" s="283">
        <v>-5.095022202</v>
      </c>
      <c r="AH997" s="284" t="s">
        <v>6</v>
      </c>
      <c r="AI997" s="98" t="s">
        <v>6</v>
      </c>
      <c r="AJ997" s="98" t="s">
        <v>6</v>
      </c>
      <c r="AK997" s="98" t="s">
        <v>6</v>
      </c>
      <c r="AL997" s="98" t="s">
        <v>6</v>
      </c>
      <c r="AM997" s="283">
        <v>0</v>
      </c>
      <c r="AN997" s="283">
        <v>0</v>
      </c>
      <c r="AO997" s="98" t="s">
        <v>467</v>
      </c>
      <c r="AP997" s="41"/>
      <c r="AQ997" s="41"/>
      <c r="AR997" s="41"/>
      <c r="AS997" s="41"/>
      <c r="AT997" s="39"/>
      <c r="AU997" s="39"/>
      <c r="AV997" s="39"/>
      <c r="AW997" s="39"/>
      <c r="AX997" s="39"/>
      <c r="AY997" s="39"/>
      <c r="AZ997" s="39"/>
      <c r="BA997" s="39"/>
      <c r="BB997" s="39"/>
      <c r="BC997" s="39"/>
      <c r="BD997" s="39"/>
      <c r="BE997" s="39"/>
      <c r="BF997" s="39"/>
      <c r="BG997" s="39"/>
      <c r="BH997" s="39"/>
      <c r="BI997" s="39"/>
      <c r="BJ997" s="39"/>
      <c r="BK997" s="39"/>
      <c r="BL997" s="39"/>
      <c r="BM997" s="39"/>
      <c r="BN997" s="39"/>
      <c r="BO997" s="39"/>
      <c r="BP997" s="39"/>
      <c r="BQ997" s="39"/>
      <c r="BR997" s="39"/>
      <c r="BS997" s="39"/>
      <c r="BT997" s="39"/>
      <c r="BU997" s="39"/>
      <c r="BV997" s="39"/>
      <c r="BW997" s="39"/>
      <c r="BX997" s="39"/>
      <c r="BY997" s="39"/>
      <c r="BZ997" s="39"/>
      <c r="CA997" s="39"/>
      <c r="CB997" s="39"/>
      <c r="CC997" s="39"/>
      <c r="CD997" s="39"/>
      <c r="CE997" s="39"/>
      <c r="CF997" s="39"/>
      <c r="CG997" s="39"/>
      <c r="CH997" s="39"/>
      <c r="CI997" s="39"/>
      <c r="CJ997" s="39"/>
      <c r="CK997" s="39"/>
      <c r="CL997" s="39"/>
      <c r="CM997" s="39"/>
      <c r="CN997" s="39"/>
      <c r="CO997" s="39"/>
      <c r="CP997" s="39"/>
      <c r="CQ997" s="211"/>
      <c r="CR997" s="211"/>
      <c r="CS997" s="211"/>
      <c r="CT997" s="211"/>
      <c r="CU997" s="211"/>
      <c r="CV997" s="211"/>
      <c r="CW997" s="211"/>
      <c r="CX997" s="211"/>
      <c r="CY997" s="211"/>
      <c r="CZ997" s="211"/>
      <c r="DA997" s="211"/>
      <c r="DB997" s="211"/>
      <c r="DC997" s="211"/>
      <c r="DD997" s="211"/>
      <c r="DE997" s="211"/>
      <c r="DF997" s="211"/>
      <c r="DG997" s="211"/>
    </row>
    <row r="998" spans="1:111" s="280" customFormat="1" x14ac:dyDescent="0.25">
      <c r="A998" s="283">
        <v>3</v>
      </c>
      <c r="B998" s="283" t="s">
        <v>759</v>
      </c>
      <c r="C998" s="283">
        <v>53</v>
      </c>
      <c r="D998" s="226">
        <v>43445</v>
      </c>
      <c r="E998" s="290">
        <v>0.32681712962962961</v>
      </c>
      <c r="F998" s="290"/>
      <c r="G998" s="290"/>
      <c r="H998" s="290"/>
      <c r="I998" s="290"/>
      <c r="J998" s="290"/>
      <c r="K998" s="290"/>
      <c r="L998" s="290"/>
      <c r="M998" s="290"/>
      <c r="N998" s="290"/>
      <c r="O998" s="290"/>
      <c r="P998" s="98" t="str">
        <f t="shared" si="15"/>
        <v>3|Transecto TS1|53|20181211|075037</v>
      </c>
      <c r="Q998" s="283">
        <v>7784169.8959999997</v>
      </c>
      <c r="R998" s="283">
        <v>461606.18699999998</v>
      </c>
      <c r="S998" s="283">
        <v>1790</v>
      </c>
      <c r="T998" s="283">
        <v>294</v>
      </c>
      <c r="U998" s="283">
        <v>7</v>
      </c>
      <c r="V998" s="283">
        <v>1</v>
      </c>
      <c r="W998" s="283">
        <v>180</v>
      </c>
      <c r="X998" s="264">
        <v>95</v>
      </c>
      <c r="Y998" s="98">
        <v>1617.056763</v>
      </c>
      <c r="Z998" s="98" t="s">
        <v>628</v>
      </c>
      <c r="AA998" s="98" t="s">
        <v>628</v>
      </c>
      <c r="AB998" s="98">
        <v>68.993766780000001</v>
      </c>
      <c r="AC998" s="98">
        <v>37.417953490000002</v>
      </c>
      <c r="AD998" s="98">
        <v>25.524999619999999</v>
      </c>
      <c r="AE998" s="98">
        <v>168.66606139999999</v>
      </c>
      <c r="AF998" s="283">
        <v>-1.0420976879999999</v>
      </c>
      <c r="AG998" s="283">
        <v>-5.095022202</v>
      </c>
      <c r="AH998" s="284" t="s">
        <v>6</v>
      </c>
      <c r="AI998" s="98" t="s">
        <v>6</v>
      </c>
      <c r="AJ998" s="98" t="s">
        <v>6</v>
      </c>
      <c r="AK998" s="98" t="s">
        <v>6</v>
      </c>
      <c r="AL998" s="98" t="s">
        <v>6</v>
      </c>
      <c r="AM998" s="283">
        <v>1</v>
      </c>
      <c r="AN998" s="283">
        <v>1</v>
      </c>
      <c r="AO998" s="98" t="s">
        <v>467</v>
      </c>
      <c r="AP998" s="41"/>
      <c r="AQ998" s="41"/>
      <c r="AR998" s="41"/>
      <c r="AS998" s="41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  <c r="BD998" s="39"/>
      <c r="BE998" s="39"/>
      <c r="BF998" s="39"/>
      <c r="BG998" s="39"/>
      <c r="BH998" s="39"/>
      <c r="BI998" s="39"/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  <c r="CB998" s="39"/>
      <c r="CC998" s="39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  <c r="CP998" s="39"/>
      <c r="CQ998" s="211"/>
      <c r="CR998" s="211"/>
      <c r="CS998" s="211"/>
      <c r="CT998" s="211"/>
      <c r="CU998" s="211"/>
      <c r="CV998" s="211"/>
      <c r="CW998" s="211"/>
      <c r="CX998" s="211"/>
      <c r="CY998" s="211"/>
      <c r="CZ998" s="211"/>
      <c r="DA998" s="211"/>
      <c r="DB998" s="211"/>
      <c r="DC998" s="211"/>
      <c r="DD998" s="211"/>
      <c r="DE998" s="211"/>
      <c r="DF998" s="211"/>
      <c r="DG998" s="211"/>
    </row>
    <row r="999" spans="1:111" s="280" customFormat="1" x14ac:dyDescent="0.25">
      <c r="A999" s="283">
        <v>3</v>
      </c>
      <c r="B999" s="283" t="s">
        <v>759</v>
      </c>
      <c r="C999" s="283">
        <v>54</v>
      </c>
      <c r="D999" s="226">
        <v>43445</v>
      </c>
      <c r="E999" s="290">
        <v>0.33516203703703701</v>
      </c>
      <c r="F999" s="290"/>
      <c r="G999" s="290"/>
      <c r="H999" s="290"/>
      <c r="I999" s="290"/>
      <c r="J999" s="290"/>
      <c r="K999" s="290"/>
      <c r="L999" s="290"/>
      <c r="M999" s="290"/>
      <c r="N999" s="290"/>
      <c r="O999" s="290"/>
      <c r="P999" s="98" t="str">
        <f t="shared" si="15"/>
        <v>3|Transecto TS1|54|20181211|080238</v>
      </c>
      <c r="Q999" s="283">
        <v>7784253.2120000003</v>
      </c>
      <c r="R999" s="283">
        <v>459079.47100000002</v>
      </c>
      <c r="S999" s="283">
        <v>1933</v>
      </c>
      <c r="T999" s="283">
        <v>294</v>
      </c>
      <c r="U999" s="283">
        <v>6.8</v>
      </c>
      <c r="V999" s="283">
        <v>1</v>
      </c>
      <c r="W999" s="283">
        <v>180</v>
      </c>
      <c r="X999" s="264">
        <v>95</v>
      </c>
      <c r="Y999" s="98">
        <v>1599.5070800000001</v>
      </c>
      <c r="Z999" s="98" t="s">
        <v>628</v>
      </c>
      <c r="AA999" s="98" t="s">
        <v>628</v>
      </c>
      <c r="AB999" s="98">
        <v>65.661750789999999</v>
      </c>
      <c r="AC999" s="98">
        <v>37.432701109999996</v>
      </c>
      <c r="AD999" s="98">
        <v>26.045000080000001</v>
      </c>
      <c r="AE999" s="98">
        <v>168.3313904</v>
      </c>
      <c r="AF999" s="283">
        <v>-0.95649457000000004</v>
      </c>
      <c r="AG999" s="283">
        <v>-4.9774036410000004</v>
      </c>
      <c r="AH999" s="284" t="s">
        <v>6</v>
      </c>
      <c r="AI999" s="98" t="s">
        <v>6</v>
      </c>
      <c r="AJ999" s="98" t="s">
        <v>6</v>
      </c>
      <c r="AK999" s="98" t="s">
        <v>6</v>
      </c>
      <c r="AL999" s="98" t="s">
        <v>6</v>
      </c>
      <c r="AM999" s="283">
        <v>0</v>
      </c>
      <c r="AN999" s="283">
        <v>0</v>
      </c>
      <c r="AO999" s="98" t="s">
        <v>467</v>
      </c>
      <c r="AP999" s="41"/>
      <c r="AQ999" s="41"/>
      <c r="AR999" s="41"/>
      <c r="AS999" s="41"/>
      <c r="AT999" s="39"/>
      <c r="AU999" s="39"/>
      <c r="AV999" s="39"/>
      <c r="AW999" s="39"/>
      <c r="AX999" s="39"/>
      <c r="AY999" s="39"/>
      <c r="AZ999" s="39"/>
      <c r="BA999" s="39"/>
      <c r="BB999" s="39"/>
      <c r="BC999" s="39"/>
      <c r="BD999" s="39"/>
      <c r="BE999" s="39"/>
      <c r="BF999" s="39"/>
      <c r="BG999" s="39"/>
      <c r="BH999" s="39"/>
      <c r="BI999" s="39"/>
      <c r="BJ999" s="39"/>
      <c r="BK999" s="39"/>
      <c r="BL999" s="39"/>
      <c r="BM999" s="39"/>
      <c r="BN999" s="39"/>
      <c r="BO999" s="39"/>
      <c r="BP999" s="39"/>
      <c r="BQ999" s="39"/>
      <c r="BR999" s="39"/>
      <c r="BS999" s="39"/>
      <c r="BT999" s="39"/>
      <c r="BU999" s="39"/>
      <c r="BV999" s="39"/>
      <c r="BW999" s="39"/>
      <c r="BX999" s="39"/>
      <c r="BY999" s="39"/>
      <c r="BZ999" s="39"/>
      <c r="CA999" s="39"/>
      <c r="CB999" s="39"/>
      <c r="CC999" s="39"/>
      <c r="CD999" s="39"/>
      <c r="CE999" s="39"/>
      <c r="CF999" s="39"/>
      <c r="CG999" s="39"/>
      <c r="CH999" s="39"/>
      <c r="CI999" s="39"/>
      <c r="CJ999" s="39"/>
      <c r="CK999" s="39"/>
      <c r="CL999" s="39"/>
      <c r="CM999" s="39"/>
      <c r="CN999" s="39"/>
      <c r="CO999" s="39"/>
      <c r="CP999" s="39"/>
      <c r="CQ999" s="211"/>
      <c r="CR999" s="211"/>
      <c r="CS999" s="211"/>
      <c r="CT999" s="211"/>
      <c r="CU999" s="211"/>
      <c r="CV999" s="211"/>
      <c r="CW999" s="211"/>
      <c r="CX999" s="211"/>
      <c r="CY999" s="211"/>
      <c r="CZ999" s="211"/>
      <c r="DA999" s="211"/>
      <c r="DB999" s="211"/>
      <c r="DC999" s="211"/>
      <c r="DD999" s="211"/>
      <c r="DE999" s="211"/>
      <c r="DF999" s="211"/>
      <c r="DG999" s="211"/>
    </row>
    <row r="1000" spans="1:111" s="280" customFormat="1" x14ac:dyDescent="0.25">
      <c r="A1000" s="283">
        <v>3</v>
      </c>
      <c r="B1000" s="283" t="s">
        <v>759</v>
      </c>
      <c r="C1000" s="283">
        <v>55</v>
      </c>
      <c r="D1000" s="226">
        <v>43445</v>
      </c>
      <c r="E1000" s="290">
        <v>0.34415509259259264</v>
      </c>
      <c r="F1000" s="290"/>
      <c r="G1000" s="290"/>
      <c r="H1000" s="290"/>
      <c r="I1000" s="290"/>
      <c r="J1000" s="290"/>
      <c r="K1000" s="290"/>
      <c r="L1000" s="290"/>
      <c r="M1000" s="290"/>
      <c r="N1000" s="290"/>
      <c r="O1000" s="290"/>
      <c r="P1000" s="98" t="str">
        <f t="shared" si="15"/>
        <v>3|Transecto TS1|55|20181211|081535</v>
      </c>
      <c r="Q1000" s="283">
        <v>7784235.3260000004</v>
      </c>
      <c r="R1000" s="283">
        <v>456350.97899999999</v>
      </c>
      <c r="S1000" s="283">
        <v>1933</v>
      </c>
      <c r="T1000" s="283">
        <v>294</v>
      </c>
      <c r="U1000" s="283">
        <v>6.6</v>
      </c>
      <c r="V1000" s="283">
        <v>1</v>
      </c>
      <c r="W1000" s="283">
        <v>180</v>
      </c>
      <c r="X1000" s="264">
        <v>95</v>
      </c>
      <c r="Y1000" s="98">
        <v>1504.359741</v>
      </c>
      <c r="Z1000" s="98" t="s">
        <v>628</v>
      </c>
      <c r="AA1000" s="98" t="s">
        <v>628</v>
      </c>
      <c r="AB1000" s="98">
        <v>62.341434479999997</v>
      </c>
      <c r="AC1000" s="98">
        <v>37.44960785</v>
      </c>
      <c r="AD1000" s="98">
        <v>26.299999239999998</v>
      </c>
      <c r="AE1000" s="98">
        <v>167.98086549999999</v>
      </c>
      <c r="AF1000" s="283">
        <v>-0.89398449700000004</v>
      </c>
      <c r="AG1000" s="283">
        <v>-4.8588180540000003</v>
      </c>
      <c r="AH1000" s="284" t="s">
        <v>6</v>
      </c>
      <c r="AI1000" s="98" t="s">
        <v>6</v>
      </c>
      <c r="AJ1000" s="98" t="s">
        <v>6</v>
      </c>
      <c r="AK1000" s="98" t="s">
        <v>6</v>
      </c>
      <c r="AL1000" s="98" t="s">
        <v>6</v>
      </c>
      <c r="AM1000" s="283">
        <v>2</v>
      </c>
      <c r="AN1000" s="283">
        <v>1</v>
      </c>
      <c r="AO1000" s="98" t="s">
        <v>467</v>
      </c>
      <c r="AP1000" s="41"/>
      <c r="AQ1000" s="41"/>
      <c r="AR1000" s="41"/>
      <c r="AS1000" s="41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  <c r="BF1000" s="39"/>
      <c r="BG1000" s="39"/>
      <c r="BH1000" s="39"/>
      <c r="BI1000" s="39"/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  <c r="BV1000" s="39"/>
      <c r="BW1000" s="39"/>
      <c r="BX1000" s="39"/>
      <c r="BY1000" s="39"/>
      <c r="BZ1000" s="39"/>
      <c r="CA1000" s="39"/>
      <c r="CB1000" s="39"/>
      <c r="CC1000" s="39"/>
      <c r="CD1000" s="39"/>
      <c r="CE1000" s="39"/>
      <c r="CF1000" s="39"/>
      <c r="CG1000" s="39"/>
      <c r="CH1000" s="39"/>
      <c r="CI1000" s="39"/>
      <c r="CJ1000" s="39"/>
      <c r="CK1000" s="39"/>
      <c r="CL1000" s="39"/>
      <c r="CM1000" s="39"/>
      <c r="CN1000" s="39"/>
      <c r="CO1000" s="39"/>
      <c r="CP1000" s="39"/>
      <c r="CQ1000" s="211"/>
      <c r="CR1000" s="211"/>
      <c r="CS1000" s="211"/>
      <c r="CT1000" s="211"/>
      <c r="CU1000" s="211"/>
      <c r="CV1000" s="211"/>
      <c r="CW1000" s="211"/>
      <c r="CX1000" s="211"/>
      <c r="CY1000" s="211"/>
      <c r="CZ1000" s="211"/>
      <c r="DA1000" s="211"/>
      <c r="DB1000" s="211"/>
      <c r="DC1000" s="211"/>
      <c r="DD1000" s="211"/>
      <c r="DE1000" s="211"/>
      <c r="DF1000" s="211"/>
      <c r="DG1000" s="211"/>
    </row>
    <row r="1001" spans="1:111" s="280" customFormat="1" x14ac:dyDescent="0.25">
      <c r="A1001" s="283">
        <v>3</v>
      </c>
      <c r="B1001" s="283" t="s">
        <v>759</v>
      </c>
      <c r="C1001" s="283">
        <v>56</v>
      </c>
      <c r="D1001" s="226">
        <v>43445</v>
      </c>
      <c r="E1001" s="290">
        <v>0.35241898148148149</v>
      </c>
      <c r="F1001" s="290"/>
      <c r="G1001" s="290"/>
      <c r="H1001" s="290"/>
      <c r="I1001" s="290"/>
      <c r="J1001" s="290"/>
      <c r="K1001" s="290"/>
      <c r="L1001" s="290"/>
      <c r="M1001" s="290"/>
      <c r="N1001" s="290"/>
      <c r="O1001" s="290"/>
      <c r="P1001" s="98" t="str">
        <f t="shared" si="15"/>
        <v>3|Transecto TS1|56|20181211|082729</v>
      </c>
      <c r="Q1001" s="283">
        <v>7784006.4950000001</v>
      </c>
      <c r="R1001" s="283">
        <v>453812.79700000002</v>
      </c>
      <c r="S1001" s="283">
        <v>1533</v>
      </c>
      <c r="T1001" s="283">
        <v>294</v>
      </c>
      <c r="U1001" s="283">
        <v>7.1</v>
      </c>
      <c r="V1001" s="283">
        <v>1</v>
      </c>
      <c r="W1001" s="283">
        <v>180</v>
      </c>
      <c r="X1001" s="264">
        <v>95</v>
      </c>
      <c r="Y1001" s="98">
        <v>1504.359741</v>
      </c>
      <c r="Z1001" s="98" t="s">
        <v>628</v>
      </c>
      <c r="AA1001" s="98" t="s">
        <v>628</v>
      </c>
      <c r="AB1001" s="98">
        <v>62.341434479999997</v>
      </c>
      <c r="AC1001" s="98">
        <v>37.44960785</v>
      </c>
      <c r="AD1001" s="98">
        <v>26.299999239999998</v>
      </c>
      <c r="AE1001" s="98">
        <v>167.98086549999999</v>
      </c>
      <c r="AF1001" s="283">
        <v>-0.89398449700000004</v>
      </c>
      <c r="AG1001" s="283">
        <v>-4.8588180540000003</v>
      </c>
      <c r="AH1001" s="284" t="s">
        <v>6</v>
      </c>
      <c r="AI1001" s="98" t="s">
        <v>6</v>
      </c>
      <c r="AJ1001" s="98" t="s">
        <v>6</v>
      </c>
      <c r="AK1001" s="98" t="s">
        <v>6</v>
      </c>
      <c r="AL1001" s="98" t="s">
        <v>6</v>
      </c>
      <c r="AM1001" s="283">
        <v>0</v>
      </c>
      <c r="AN1001" s="283">
        <v>0</v>
      </c>
      <c r="AO1001" s="98" t="s">
        <v>467</v>
      </c>
      <c r="AP1001" s="41"/>
      <c r="AQ1001" s="41"/>
      <c r="AR1001" s="41"/>
      <c r="AS1001" s="41"/>
      <c r="AT1001" s="39"/>
      <c r="AU1001" s="39"/>
      <c r="AV1001" s="39"/>
      <c r="AW1001" s="39"/>
      <c r="AX1001" s="39"/>
      <c r="AY1001" s="39"/>
      <c r="AZ1001" s="39"/>
      <c r="BA1001" s="39"/>
      <c r="BB1001" s="39"/>
      <c r="BC1001" s="39"/>
      <c r="BD1001" s="39"/>
      <c r="BE1001" s="39"/>
      <c r="BF1001" s="39"/>
      <c r="BG1001" s="39"/>
      <c r="BH1001" s="39"/>
      <c r="BI1001" s="39"/>
      <c r="BJ1001" s="39"/>
      <c r="BK1001" s="39"/>
      <c r="BL1001" s="39"/>
      <c r="BM1001" s="39"/>
      <c r="BN1001" s="39"/>
      <c r="BO1001" s="39"/>
      <c r="BP1001" s="39"/>
      <c r="BQ1001" s="39"/>
      <c r="BR1001" s="39"/>
      <c r="BS1001" s="39"/>
      <c r="BT1001" s="39"/>
      <c r="BU1001" s="39"/>
      <c r="BV1001" s="39"/>
      <c r="BW1001" s="39"/>
      <c r="BX1001" s="39"/>
      <c r="BY1001" s="39"/>
      <c r="BZ1001" s="39"/>
      <c r="CA1001" s="39"/>
      <c r="CB1001" s="39"/>
      <c r="CC1001" s="39"/>
      <c r="CD1001" s="39"/>
      <c r="CE1001" s="39"/>
      <c r="CF1001" s="39"/>
      <c r="CG1001" s="39"/>
      <c r="CH1001" s="39"/>
      <c r="CI1001" s="39"/>
      <c r="CJ1001" s="39"/>
      <c r="CK1001" s="39"/>
      <c r="CL1001" s="39"/>
      <c r="CM1001" s="39"/>
      <c r="CN1001" s="39"/>
      <c r="CO1001" s="39"/>
      <c r="CP1001" s="39"/>
      <c r="CQ1001" s="211"/>
      <c r="CR1001" s="211"/>
      <c r="CS1001" s="211"/>
      <c r="CT1001" s="211"/>
      <c r="CU1001" s="211"/>
      <c r="CV1001" s="211"/>
      <c r="CW1001" s="211"/>
      <c r="CX1001" s="211"/>
      <c r="CY1001" s="211"/>
      <c r="CZ1001" s="211"/>
      <c r="DA1001" s="211"/>
      <c r="DB1001" s="211"/>
      <c r="DC1001" s="211"/>
      <c r="DD1001" s="211"/>
      <c r="DE1001" s="211"/>
      <c r="DF1001" s="211"/>
      <c r="DG1001" s="211"/>
    </row>
    <row r="1002" spans="1:111" s="280" customFormat="1" x14ac:dyDescent="0.25">
      <c r="A1002" s="283">
        <v>3</v>
      </c>
      <c r="B1002" s="283" t="s">
        <v>759</v>
      </c>
      <c r="C1002" s="283">
        <v>57</v>
      </c>
      <c r="D1002" s="226">
        <v>43445</v>
      </c>
      <c r="E1002" s="290">
        <v>0.36046296296296299</v>
      </c>
      <c r="F1002" s="290"/>
      <c r="G1002" s="290"/>
      <c r="H1002" s="290"/>
      <c r="I1002" s="290"/>
      <c r="J1002" s="290"/>
      <c r="K1002" s="290"/>
      <c r="L1002" s="290"/>
      <c r="M1002" s="290"/>
      <c r="N1002" s="290"/>
      <c r="O1002" s="290"/>
      <c r="P1002" s="98" t="str">
        <f t="shared" si="15"/>
        <v>3|Transecto TS1|57|20181211|083904</v>
      </c>
      <c r="Q1002" s="283">
        <v>7784550.5499999998</v>
      </c>
      <c r="R1002" s="283">
        <v>451314.8</v>
      </c>
      <c r="S1002" s="283">
        <v>1386</v>
      </c>
      <c r="T1002" s="283">
        <v>294</v>
      </c>
      <c r="U1002" s="283">
        <v>7.5</v>
      </c>
      <c r="V1002" s="283">
        <v>1</v>
      </c>
      <c r="W1002" s="283">
        <v>180</v>
      </c>
      <c r="X1002" s="264">
        <v>80</v>
      </c>
      <c r="Y1002" s="98">
        <v>1415.024048</v>
      </c>
      <c r="Z1002" s="98" t="s">
        <v>628</v>
      </c>
      <c r="AA1002" s="98" t="s">
        <v>628</v>
      </c>
      <c r="AB1002" s="98">
        <v>59.169612880000003</v>
      </c>
      <c r="AC1002" s="98">
        <v>37.466510769999999</v>
      </c>
      <c r="AD1002" s="98">
        <v>26.364999770000001</v>
      </c>
      <c r="AE1002" s="98">
        <v>167.61448669999999</v>
      </c>
      <c r="AF1002" s="283">
        <v>-0.83147442299999996</v>
      </c>
      <c r="AG1002" s="283">
        <v>-4.7402329439999997</v>
      </c>
      <c r="AH1002" s="284" t="s">
        <v>6</v>
      </c>
      <c r="AI1002" s="98" t="s">
        <v>6</v>
      </c>
      <c r="AJ1002" s="98" t="s">
        <v>6</v>
      </c>
      <c r="AK1002" s="98" t="s">
        <v>6</v>
      </c>
      <c r="AL1002" s="98" t="s">
        <v>6</v>
      </c>
      <c r="AM1002" s="283">
        <v>0</v>
      </c>
      <c r="AN1002" s="283">
        <v>0</v>
      </c>
      <c r="AO1002" s="98" t="s">
        <v>467</v>
      </c>
      <c r="AP1002" s="41"/>
      <c r="AQ1002" s="41"/>
      <c r="AR1002" s="41"/>
      <c r="AS1002" s="41"/>
      <c r="AT1002" s="39"/>
      <c r="AU1002" s="39"/>
      <c r="AV1002" s="39"/>
      <c r="AW1002" s="39"/>
      <c r="AX1002" s="39"/>
      <c r="AY1002" s="39"/>
      <c r="AZ1002" s="39"/>
      <c r="BA1002" s="39"/>
      <c r="BB1002" s="39"/>
      <c r="BC1002" s="39"/>
      <c r="BD1002" s="39"/>
      <c r="BE1002" s="39"/>
      <c r="BF1002" s="39"/>
      <c r="BG1002" s="39"/>
      <c r="BH1002" s="39"/>
      <c r="BI1002" s="39"/>
      <c r="BJ1002" s="39"/>
      <c r="BK1002" s="39"/>
      <c r="BL1002" s="39"/>
      <c r="BM1002" s="39"/>
      <c r="BN1002" s="39"/>
      <c r="BO1002" s="39"/>
      <c r="BP1002" s="39"/>
      <c r="BQ1002" s="39"/>
      <c r="BR1002" s="39"/>
      <c r="BS1002" s="39"/>
      <c r="BT1002" s="39"/>
      <c r="BU1002" s="39"/>
      <c r="BV1002" s="39"/>
      <c r="BW1002" s="39"/>
      <c r="BX1002" s="39"/>
      <c r="BY1002" s="39"/>
      <c r="BZ1002" s="39"/>
      <c r="CA1002" s="39"/>
      <c r="CB1002" s="39"/>
      <c r="CC1002" s="39"/>
      <c r="CD1002" s="39"/>
      <c r="CE1002" s="39"/>
      <c r="CF1002" s="39"/>
      <c r="CG1002" s="39"/>
      <c r="CH1002" s="39"/>
      <c r="CI1002" s="39"/>
      <c r="CJ1002" s="39"/>
      <c r="CK1002" s="39"/>
      <c r="CL1002" s="39"/>
      <c r="CM1002" s="39"/>
      <c r="CN1002" s="39"/>
      <c r="CO1002" s="39"/>
      <c r="CP1002" s="39"/>
      <c r="CQ1002" s="211"/>
      <c r="CR1002" s="211"/>
      <c r="CS1002" s="211"/>
      <c r="CT1002" s="211"/>
      <c r="CU1002" s="211"/>
      <c r="CV1002" s="211"/>
      <c r="CW1002" s="211"/>
      <c r="CX1002" s="211"/>
      <c r="CY1002" s="211"/>
      <c r="CZ1002" s="211"/>
      <c r="DA1002" s="211"/>
      <c r="DB1002" s="211"/>
      <c r="DC1002" s="211"/>
      <c r="DD1002" s="211"/>
      <c r="DE1002" s="211"/>
      <c r="DF1002" s="211"/>
      <c r="DG1002" s="211"/>
    </row>
    <row r="1003" spans="1:111" s="280" customFormat="1" x14ac:dyDescent="0.25">
      <c r="A1003" s="283">
        <v>3</v>
      </c>
      <c r="B1003" s="283" t="s">
        <v>759</v>
      </c>
      <c r="C1003" s="283">
        <v>58</v>
      </c>
      <c r="D1003" s="226">
        <v>43445</v>
      </c>
      <c r="E1003" s="290">
        <v>0.36846064814814811</v>
      </c>
      <c r="F1003" s="290"/>
      <c r="G1003" s="290"/>
      <c r="H1003" s="290"/>
      <c r="I1003" s="290"/>
      <c r="J1003" s="290"/>
      <c r="K1003" s="290"/>
      <c r="L1003" s="290"/>
      <c r="M1003" s="290"/>
      <c r="N1003" s="290"/>
      <c r="O1003" s="290"/>
      <c r="P1003" s="98" t="str">
        <f t="shared" si="15"/>
        <v>3|Transecto TS1|58|20181211|085035</v>
      </c>
      <c r="Q1003" s="283">
        <v>7785051.6380000003</v>
      </c>
      <c r="R1003" s="283">
        <v>448829.24599999998</v>
      </c>
      <c r="S1003" s="283">
        <v>1029</v>
      </c>
      <c r="T1003" s="283">
        <v>294</v>
      </c>
      <c r="U1003" s="283">
        <v>7</v>
      </c>
      <c r="V1003" s="283">
        <v>1</v>
      </c>
      <c r="W1003" s="283">
        <v>180</v>
      </c>
      <c r="X1003" s="264">
        <v>90</v>
      </c>
      <c r="Y1003" s="98">
        <v>1415.024048</v>
      </c>
      <c r="Z1003" s="98" t="s">
        <v>628</v>
      </c>
      <c r="AA1003" s="98" t="s">
        <v>628</v>
      </c>
      <c r="AB1003" s="98">
        <v>59.169612880000003</v>
      </c>
      <c r="AC1003" s="98">
        <v>37.466510769999999</v>
      </c>
      <c r="AD1003" s="98">
        <v>26.364999770000001</v>
      </c>
      <c r="AE1003" s="98">
        <v>167.61448669999999</v>
      </c>
      <c r="AF1003" s="283">
        <v>-0.83147442299999996</v>
      </c>
      <c r="AG1003" s="283">
        <v>-4.7402329439999997</v>
      </c>
      <c r="AH1003" s="284" t="s">
        <v>6</v>
      </c>
      <c r="AI1003" s="98" t="s">
        <v>6</v>
      </c>
      <c r="AJ1003" s="98" t="s">
        <v>6</v>
      </c>
      <c r="AK1003" s="98" t="s">
        <v>6</v>
      </c>
      <c r="AL1003" s="98" t="s">
        <v>6</v>
      </c>
      <c r="AM1003" s="283">
        <v>0</v>
      </c>
      <c r="AN1003" s="283">
        <v>0</v>
      </c>
      <c r="AO1003" s="98" t="s">
        <v>467</v>
      </c>
      <c r="AP1003" s="41"/>
      <c r="AQ1003" s="41"/>
      <c r="AR1003" s="41"/>
      <c r="AS1003" s="41"/>
      <c r="AT1003" s="39"/>
      <c r="AU1003" s="39"/>
      <c r="AV1003" s="39"/>
      <c r="AW1003" s="39"/>
      <c r="AX1003" s="39"/>
      <c r="AY1003" s="39"/>
      <c r="AZ1003" s="39"/>
      <c r="BA1003" s="39"/>
      <c r="BB1003" s="39"/>
      <c r="BC1003" s="39"/>
      <c r="BD1003" s="39"/>
      <c r="BE1003" s="39"/>
      <c r="BF1003" s="39"/>
      <c r="BG1003" s="39"/>
      <c r="BH1003" s="39"/>
      <c r="BI1003" s="39"/>
      <c r="BJ1003" s="39"/>
      <c r="BK1003" s="39"/>
      <c r="BL1003" s="39"/>
      <c r="BM1003" s="39"/>
      <c r="BN1003" s="39"/>
      <c r="BO1003" s="39"/>
      <c r="BP1003" s="39"/>
      <c r="BQ1003" s="39"/>
      <c r="BR1003" s="39"/>
      <c r="BS1003" s="39"/>
      <c r="BT1003" s="39"/>
      <c r="BU1003" s="39"/>
      <c r="BV1003" s="39"/>
      <c r="BW1003" s="39"/>
      <c r="BX1003" s="39"/>
      <c r="BY1003" s="39"/>
      <c r="BZ1003" s="39"/>
      <c r="CA1003" s="39"/>
      <c r="CB1003" s="39"/>
      <c r="CC1003" s="39"/>
      <c r="CD1003" s="39"/>
      <c r="CE1003" s="39"/>
      <c r="CF1003" s="39"/>
      <c r="CG1003" s="39"/>
      <c r="CH1003" s="39"/>
      <c r="CI1003" s="39"/>
      <c r="CJ1003" s="39"/>
      <c r="CK1003" s="39"/>
      <c r="CL1003" s="39"/>
      <c r="CM1003" s="39"/>
      <c r="CN1003" s="39"/>
      <c r="CO1003" s="39"/>
      <c r="CP1003" s="39"/>
      <c r="CQ1003" s="211"/>
      <c r="CR1003" s="211"/>
      <c r="CS1003" s="211"/>
      <c r="CT1003" s="211"/>
      <c r="CU1003" s="211"/>
      <c r="CV1003" s="211"/>
      <c r="CW1003" s="211"/>
      <c r="CX1003" s="211"/>
      <c r="CY1003" s="211"/>
      <c r="CZ1003" s="211"/>
      <c r="DA1003" s="211"/>
      <c r="DB1003" s="211"/>
      <c r="DC1003" s="211"/>
      <c r="DD1003" s="211"/>
      <c r="DE1003" s="211"/>
      <c r="DF1003" s="211"/>
      <c r="DG1003" s="211"/>
    </row>
    <row r="1004" spans="1:111" s="280" customFormat="1" x14ac:dyDescent="0.25">
      <c r="A1004" s="283">
        <v>3</v>
      </c>
      <c r="B1004" s="283" t="s">
        <v>759</v>
      </c>
      <c r="C1004" s="283">
        <v>59</v>
      </c>
      <c r="D1004" s="226">
        <v>43445</v>
      </c>
      <c r="E1004" s="290">
        <v>0.37638888888888888</v>
      </c>
      <c r="F1004" s="290"/>
      <c r="G1004" s="290"/>
      <c r="H1004" s="290"/>
      <c r="I1004" s="290"/>
      <c r="J1004" s="290"/>
      <c r="K1004" s="290"/>
      <c r="L1004" s="290"/>
      <c r="M1004" s="290"/>
      <c r="N1004" s="290"/>
      <c r="O1004" s="290"/>
      <c r="P1004" s="98" t="str">
        <f t="shared" si="15"/>
        <v>3|Transecto TS1|59|20181211|090200</v>
      </c>
      <c r="Q1004" s="283">
        <v>7785298.8760000002</v>
      </c>
      <c r="R1004" s="283">
        <v>446376.45</v>
      </c>
      <c r="S1004" s="283">
        <v>1028</v>
      </c>
      <c r="T1004" s="283">
        <v>294</v>
      </c>
      <c r="U1004" s="283">
        <v>6.6</v>
      </c>
      <c r="V1004" s="283">
        <v>1</v>
      </c>
      <c r="W1004" s="283">
        <v>225</v>
      </c>
      <c r="X1004" s="264">
        <v>80</v>
      </c>
      <c r="Y1004" s="98">
        <v>1361.907837</v>
      </c>
      <c r="Z1004" s="98" t="s">
        <v>628</v>
      </c>
      <c r="AA1004" s="98" t="s">
        <v>628</v>
      </c>
      <c r="AB1004" s="98">
        <v>56.228244779999997</v>
      </c>
      <c r="AC1004" s="98">
        <v>37.4834137</v>
      </c>
      <c r="AD1004" s="98">
        <v>26.01499939</v>
      </c>
      <c r="AE1004" s="98">
        <v>167.1775208</v>
      </c>
      <c r="AF1004" s="283">
        <v>-0.76896441000000004</v>
      </c>
      <c r="AG1004" s="283">
        <v>-4.6216478350000001</v>
      </c>
      <c r="AH1004" s="284" t="s">
        <v>6</v>
      </c>
      <c r="AI1004" s="98" t="s">
        <v>6</v>
      </c>
      <c r="AJ1004" s="98" t="s">
        <v>6</v>
      </c>
      <c r="AK1004" s="98" t="s">
        <v>6</v>
      </c>
      <c r="AL1004" s="98" t="s">
        <v>6</v>
      </c>
      <c r="AM1004" s="283">
        <v>0</v>
      </c>
      <c r="AN1004" s="283">
        <v>0</v>
      </c>
      <c r="AO1004" s="98" t="s">
        <v>467</v>
      </c>
      <c r="AP1004" s="41"/>
      <c r="AQ1004" s="41"/>
      <c r="AR1004" s="41"/>
      <c r="AS1004" s="41"/>
      <c r="AT1004" s="39"/>
      <c r="AU1004" s="39"/>
      <c r="AV1004" s="39"/>
      <c r="AW1004" s="39"/>
      <c r="AX1004" s="39"/>
      <c r="AY1004" s="39"/>
      <c r="AZ1004" s="39"/>
      <c r="BA1004" s="39"/>
      <c r="BB1004" s="39"/>
      <c r="BC1004" s="39"/>
      <c r="BD1004" s="39"/>
      <c r="BE1004" s="39"/>
      <c r="BF1004" s="39"/>
      <c r="BG1004" s="39"/>
      <c r="BH1004" s="39"/>
      <c r="BI1004" s="39"/>
      <c r="BJ1004" s="39"/>
      <c r="BK1004" s="39"/>
      <c r="BL1004" s="39"/>
      <c r="BM1004" s="39"/>
      <c r="BN1004" s="39"/>
      <c r="BO1004" s="39"/>
      <c r="BP1004" s="39"/>
      <c r="BQ1004" s="39"/>
      <c r="BR1004" s="39"/>
      <c r="BS1004" s="39"/>
      <c r="BT1004" s="39"/>
      <c r="BU1004" s="39"/>
      <c r="BV1004" s="39"/>
      <c r="BW1004" s="39"/>
      <c r="BX1004" s="39"/>
      <c r="BY1004" s="39"/>
      <c r="BZ1004" s="39"/>
      <c r="CA1004" s="39"/>
      <c r="CB1004" s="39"/>
      <c r="CC1004" s="39"/>
      <c r="CD1004" s="39"/>
      <c r="CE1004" s="39"/>
      <c r="CF1004" s="39"/>
      <c r="CG1004" s="39"/>
      <c r="CH1004" s="39"/>
      <c r="CI1004" s="39"/>
      <c r="CJ1004" s="39"/>
      <c r="CK1004" s="39"/>
      <c r="CL1004" s="39"/>
      <c r="CM1004" s="39"/>
      <c r="CN1004" s="39"/>
      <c r="CO1004" s="39"/>
      <c r="CP1004" s="39"/>
      <c r="CQ1004" s="211"/>
      <c r="CR1004" s="211"/>
      <c r="CS1004" s="211"/>
      <c r="CT1004" s="211"/>
      <c r="CU1004" s="211"/>
      <c r="CV1004" s="211"/>
      <c r="CW1004" s="211"/>
      <c r="CX1004" s="211"/>
      <c r="CY1004" s="211"/>
      <c r="CZ1004" s="211"/>
      <c r="DA1004" s="211"/>
      <c r="DB1004" s="211"/>
      <c r="DC1004" s="211"/>
      <c r="DD1004" s="211"/>
      <c r="DE1004" s="211"/>
      <c r="DF1004" s="211"/>
      <c r="DG1004" s="211"/>
    </row>
    <row r="1005" spans="1:111" s="280" customFormat="1" x14ac:dyDescent="0.25">
      <c r="A1005" s="283">
        <v>3</v>
      </c>
      <c r="B1005" s="283" t="s">
        <v>759</v>
      </c>
      <c r="C1005" s="283">
        <v>60</v>
      </c>
      <c r="D1005" s="226">
        <v>43445</v>
      </c>
      <c r="E1005" s="290">
        <v>0.38438657407407412</v>
      </c>
      <c r="F1005" s="290"/>
      <c r="G1005" s="290"/>
      <c r="H1005" s="290"/>
      <c r="I1005" s="290"/>
      <c r="J1005" s="290"/>
      <c r="K1005" s="290"/>
      <c r="L1005" s="290"/>
      <c r="M1005" s="290"/>
      <c r="N1005" s="290"/>
      <c r="O1005" s="290"/>
      <c r="P1005" s="98" t="str">
        <f t="shared" si="15"/>
        <v>3|Transecto TS1|60|20181211|091331</v>
      </c>
      <c r="Q1005" s="283">
        <v>7785398.7280000001</v>
      </c>
      <c r="R1005" s="283">
        <v>443946.13799999998</v>
      </c>
      <c r="S1005" s="283">
        <v>1387</v>
      </c>
      <c r="T1005" s="283">
        <v>294</v>
      </c>
      <c r="U1005" s="283">
        <v>6.8</v>
      </c>
      <c r="V1005" s="283">
        <v>1</v>
      </c>
      <c r="W1005" s="283">
        <v>225</v>
      </c>
      <c r="X1005" s="264">
        <v>90</v>
      </c>
      <c r="Y1005" s="98">
        <v>1361.907837</v>
      </c>
      <c r="Z1005" s="98" t="s">
        <v>628</v>
      </c>
      <c r="AA1005" s="98" t="s">
        <v>628</v>
      </c>
      <c r="AB1005" s="98">
        <v>56.228244779999997</v>
      </c>
      <c r="AC1005" s="98">
        <v>37.4834137</v>
      </c>
      <c r="AD1005" s="98">
        <v>26.01499939</v>
      </c>
      <c r="AE1005" s="98">
        <v>167.1775208</v>
      </c>
      <c r="AF1005" s="283">
        <v>-0.76896441000000004</v>
      </c>
      <c r="AG1005" s="283">
        <v>-4.6216478350000001</v>
      </c>
      <c r="AH1005" s="284" t="s">
        <v>6</v>
      </c>
      <c r="AI1005" s="98" t="s">
        <v>6</v>
      </c>
      <c r="AJ1005" s="98" t="s">
        <v>6</v>
      </c>
      <c r="AK1005" s="98" t="s">
        <v>6</v>
      </c>
      <c r="AL1005" s="98" t="s">
        <v>6</v>
      </c>
      <c r="AM1005" s="283">
        <v>0</v>
      </c>
      <c r="AN1005" s="283">
        <v>0</v>
      </c>
      <c r="AO1005" s="98" t="s">
        <v>467</v>
      </c>
      <c r="AP1005" s="41"/>
      <c r="AQ1005" s="41"/>
      <c r="AR1005" s="41"/>
      <c r="AS1005" s="41"/>
      <c r="AT1005" s="39"/>
      <c r="AU1005" s="39"/>
      <c r="AV1005" s="39"/>
      <c r="AW1005" s="39"/>
      <c r="AX1005" s="39"/>
      <c r="AY1005" s="39"/>
      <c r="AZ1005" s="39"/>
      <c r="BA1005" s="39"/>
      <c r="BB1005" s="39"/>
      <c r="BC1005" s="39"/>
      <c r="BD1005" s="39"/>
      <c r="BE1005" s="39"/>
      <c r="BF1005" s="39"/>
      <c r="BG1005" s="39"/>
      <c r="BH1005" s="39"/>
      <c r="BI1005" s="39"/>
      <c r="BJ1005" s="39"/>
      <c r="BK1005" s="39"/>
      <c r="BL1005" s="39"/>
      <c r="BM1005" s="39"/>
      <c r="BN1005" s="39"/>
      <c r="BO1005" s="39"/>
      <c r="BP1005" s="39"/>
      <c r="BQ1005" s="39"/>
      <c r="BR1005" s="39"/>
      <c r="BS1005" s="39"/>
      <c r="BT1005" s="39"/>
      <c r="BU1005" s="39"/>
      <c r="BV1005" s="39"/>
      <c r="BW1005" s="39"/>
      <c r="BX1005" s="39"/>
      <c r="BY1005" s="39"/>
      <c r="BZ1005" s="39"/>
      <c r="CA1005" s="39"/>
      <c r="CB1005" s="39"/>
      <c r="CC1005" s="39"/>
      <c r="CD1005" s="39"/>
      <c r="CE1005" s="39"/>
      <c r="CF1005" s="39"/>
      <c r="CG1005" s="39"/>
      <c r="CH1005" s="39"/>
      <c r="CI1005" s="39"/>
      <c r="CJ1005" s="39"/>
      <c r="CK1005" s="39"/>
      <c r="CL1005" s="39"/>
      <c r="CM1005" s="39"/>
      <c r="CN1005" s="39"/>
      <c r="CO1005" s="39"/>
      <c r="CP1005" s="39"/>
      <c r="CQ1005" s="211"/>
      <c r="CR1005" s="211"/>
      <c r="CS1005" s="211"/>
      <c r="CT1005" s="211"/>
      <c r="CU1005" s="211"/>
      <c r="CV1005" s="211"/>
      <c r="CW1005" s="211"/>
      <c r="CX1005" s="211"/>
      <c r="CY1005" s="211"/>
      <c r="CZ1005" s="211"/>
      <c r="DA1005" s="211"/>
      <c r="DB1005" s="211"/>
      <c r="DC1005" s="211"/>
      <c r="DD1005" s="211"/>
      <c r="DE1005" s="211"/>
      <c r="DF1005" s="211"/>
      <c r="DG1005" s="211"/>
    </row>
    <row r="1006" spans="1:111" s="280" customFormat="1" x14ac:dyDescent="0.25">
      <c r="A1006" s="283">
        <v>3</v>
      </c>
      <c r="B1006" s="283" t="s">
        <v>759</v>
      </c>
      <c r="C1006" s="283">
        <v>61</v>
      </c>
      <c r="D1006" s="226">
        <v>43445</v>
      </c>
      <c r="E1006" s="290">
        <v>0.39195601851851852</v>
      </c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98" t="str">
        <f t="shared" si="15"/>
        <v>3|Transecto TS1|61|20181211|092425</v>
      </c>
      <c r="Q1006" s="283">
        <v>7785491.8459999999</v>
      </c>
      <c r="R1006" s="283">
        <v>441719.27299999999</v>
      </c>
      <c r="S1006" s="283">
        <v>1337</v>
      </c>
      <c r="T1006" s="283">
        <v>294</v>
      </c>
      <c r="U1006" s="283">
        <v>7.1</v>
      </c>
      <c r="V1006" s="283">
        <v>1</v>
      </c>
      <c r="W1006" s="283">
        <v>180</v>
      </c>
      <c r="X1006" s="264">
        <v>70</v>
      </c>
      <c r="Y1006" s="98">
        <v>1350.696533</v>
      </c>
      <c r="Z1006" s="98" t="s">
        <v>628</v>
      </c>
      <c r="AA1006" s="98" t="s">
        <v>628</v>
      </c>
      <c r="AB1006" s="98">
        <v>53.584716800000002</v>
      </c>
      <c r="AC1006" s="98">
        <v>37.500320430000002</v>
      </c>
      <c r="AD1006" s="98">
        <v>25.724998469999999</v>
      </c>
      <c r="AE1006" s="98">
        <v>166.6699677</v>
      </c>
      <c r="AF1006" s="283">
        <v>-0.70645433700000004</v>
      </c>
      <c r="AG1006" s="283">
        <v>-4.5030627250000004</v>
      </c>
      <c r="AH1006" s="284" t="s">
        <v>6</v>
      </c>
      <c r="AI1006" s="98" t="s">
        <v>6</v>
      </c>
      <c r="AJ1006" s="98" t="s">
        <v>6</v>
      </c>
      <c r="AK1006" s="98" t="s">
        <v>6</v>
      </c>
      <c r="AL1006" s="98" t="s">
        <v>6</v>
      </c>
      <c r="AM1006" s="283">
        <v>0</v>
      </c>
      <c r="AN1006" s="283">
        <v>0</v>
      </c>
      <c r="AO1006" s="98" t="s">
        <v>467</v>
      </c>
      <c r="AP1006" s="41"/>
      <c r="AQ1006" s="41"/>
      <c r="AR1006" s="41"/>
      <c r="AS1006" s="41"/>
      <c r="AT1006" s="39"/>
      <c r="AU1006" s="39"/>
      <c r="AV1006" s="39"/>
      <c r="AW1006" s="39"/>
      <c r="AX1006" s="39"/>
      <c r="AY1006" s="39"/>
      <c r="AZ1006" s="39"/>
      <c r="BA1006" s="39"/>
      <c r="BB1006" s="39"/>
      <c r="BC1006" s="39"/>
      <c r="BD1006" s="39"/>
      <c r="BE1006" s="39"/>
      <c r="BF1006" s="39"/>
      <c r="BG1006" s="39"/>
      <c r="BH1006" s="39"/>
      <c r="BI1006" s="39"/>
      <c r="BJ1006" s="39"/>
      <c r="BK1006" s="39"/>
      <c r="BL1006" s="39"/>
      <c r="BM1006" s="39"/>
      <c r="BN1006" s="39"/>
      <c r="BO1006" s="39"/>
      <c r="BP1006" s="39"/>
      <c r="BQ1006" s="39"/>
      <c r="BR1006" s="39"/>
      <c r="BS1006" s="39"/>
      <c r="BT1006" s="39"/>
      <c r="BU1006" s="39"/>
      <c r="BV1006" s="39"/>
      <c r="BW1006" s="39"/>
      <c r="BX1006" s="39"/>
      <c r="BY1006" s="39"/>
      <c r="BZ1006" s="39"/>
      <c r="CA1006" s="39"/>
      <c r="CB1006" s="39"/>
      <c r="CC1006" s="39"/>
      <c r="CD1006" s="39"/>
      <c r="CE1006" s="39"/>
      <c r="CF1006" s="39"/>
      <c r="CG1006" s="39"/>
      <c r="CH1006" s="39"/>
      <c r="CI1006" s="39"/>
      <c r="CJ1006" s="39"/>
      <c r="CK1006" s="39"/>
      <c r="CL1006" s="39"/>
      <c r="CM1006" s="39"/>
      <c r="CN1006" s="39"/>
      <c r="CO1006" s="39"/>
      <c r="CP1006" s="39"/>
      <c r="CQ1006" s="211"/>
      <c r="CR1006" s="211"/>
      <c r="CS1006" s="211"/>
      <c r="CT1006" s="211"/>
      <c r="CU1006" s="211"/>
      <c r="CV1006" s="211"/>
      <c r="CW1006" s="211"/>
      <c r="CX1006" s="211"/>
      <c r="CY1006" s="211"/>
      <c r="CZ1006" s="211"/>
      <c r="DA1006" s="211"/>
      <c r="DB1006" s="211"/>
      <c r="DC1006" s="211"/>
      <c r="DD1006" s="211"/>
      <c r="DE1006" s="211"/>
      <c r="DF1006" s="211"/>
      <c r="DG1006" s="211"/>
    </row>
    <row r="1007" spans="1:111" s="280" customFormat="1" x14ac:dyDescent="0.25">
      <c r="A1007" s="283">
        <v>3</v>
      </c>
      <c r="B1007" s="283" t="s">
        <v>759</v>
      </c>
      <c r="C1007" s="283">
        <v>62</v>
      </c>
      <c r="D1007" s="226">
        <v>43445</v>
      </c>
      <c r="E1007" s="290">
        <v>0.40050925925925923</v>
      </c>
      <c r="F1007" s="290"/>
      <c r="G1007" s="290"/>
      <c r="H1007" s="290"/>
      <c r="I1007" s="290"/>
      <c r="J1007" s="290"/>
      <c r="K1007" s="290"/>
      <c r="L1007" s="290"/>
      <c r="M1007" s="290"/>
      <c r="N1007" s="290"/>
      <c r="O1007" s="290"/>
      <c r="P1007" s="98" t="str">
        <f t="shared" si="15"/>
        <v>3|Transecto TS1|62|20181211|093644</v>
      </c>
      <c r="Q1007" s="283">
        <v>7785219.6220000004</v>
      </c>
      <c r="R1007" s="283">
        <v>439242.10200000001</v>
      </c>
      <c r="S1007" s="283">
        <v>1337</v>
      </c>
      <c r="T1007" s="283">
        <v>293</v>
      </c>
      <c r="U1007" s="283">
        <v>6.8</v>
      </c>
      <c r="V1007" s="283">
        <v>1</v>
      </c>
      <c r="W1007" s="283">
        <v>180</v>
      </c>
      <c r="X1007" s="264">
        <v>75</v>
      </c>
      <c r="Y1007" s="98">
        <v>1350.696533</v>
      </c>
      <c r="Z1007" s="98" t="s">
        <v>628</v>
      </c>
      <c r="AA1007" s="98" t="s">
        <v>628</v>
      </c>
      <c r="AB1007" s="98">
        <v>53.584716800000002</v>
      </c>
      <c r="AC1007" s="98">
        <v>37.500320430000002</v>
      </c>
      <c r="AD1007" s="98">
        <v>25.724998469999999</v>
      </c>
      <c r="AE1007" s="98">
        <v>166.6699677</v>
      </c>
      <c r="AF1007" s="283">
        <v>-0.70645433700000004</v>
      </c>
      <c r="AG1007" s="283">
        <v>-4.5030627250000004</v>
      </c>
      <c r="AH1007" s="284" t="s">
        <v>6</v>
      </c>
      <c r="AI1007" s="98" t="s">
        <v>6</v>
      </c>
      <c r="AJ1007" s="98" t="s">
        <v>6</v>
      </c>
      <c r="AK1007" s="98" t="s">
        <v>6</v>
      </c>
      <c r="AL1007" s="98" t="s">
        <v>6</v>
      </c>
      <c r="AM1007" s="283">
        <v>0</v>
      </c>
      <c r="AN1007" s="283">
        <v>0</v>
      </c>
      <c r="AO1007" s="98" t="s">
        <v>467</v>
      </c>
      <c r="AP1007" s="41"/>
      <c r="AQ1007" s="41"/>
      <c r="AR1007" s="41"/>
      <c r="AS1007" s="41"/>
      <c r="AT1007" s="39"/>
      <c r="AU1007" s="39"/>
      <c r="AV1007" s="39"/>
      <c r="AW1007" s="39"/>
      <c r="AX1007" s="39"/>
      <c r="AY1007" s="39"/>
      <c r="AZ1007" s="39"/>
      <c r="BA1007" s="39"/>
      <c r="BB1007" s="39"/>
      <c r="BC1007" s="39"/>
      <c r="BD1007" s="39"/>
      <c r="BE1007" s="39"/>
      <c r="BF1007" s="39"/>
      <c r="BG1007" s="39"/>
      <c r="BH1007" s="39"/>
      <c r="BI1007" s="39"/>
      <c r="BJ1007" s="39"/>
      <c r="BK1007" s="39"/>
      <c r="BL1007" s="39"/>
      <c r="BM1007" s="39"/>
      <c r="BN1007" s="39"/>
      <c r="BO1007" s="39"/>
      <c r="BP1007" s="39"/>
      <c r="BQ1007" s="39"/>
      <c r="BR1007" s="39"/>
      <c r="BS1007" s="39"/>
      <c r="BT1007" s="39"/>
      <c r="BU1007" s="39"/>
      <c r="BV1007" s="39"/>
      <c r="BW1007" s="39"/>
      <c r="BX1007" s="39"/>
      <c r="BY1007" s="39"/>
      <c r="BZ1007" s="39"/>
      <c r="CA1007" s="39"/>
      <c r="CB1007" s="39"/>
      <c r="CC1007" s="39"/>
      <c r="CD1007" s="39"/>
      <c r="CE1007" s="39"/>
      <c r="CF1007" s="39"/>
      <c r="CG1007" s="39"/>
      <c r="CH1007" s="39"/>
      <c r="CI1007" s="39"/>
      <c r="CJ1007" s="39"/>
      <c r="CK1007" s="39"/>
      <c r="CL1007" s="39"/>
      <c r="CM1007" s="39"/>
      <c r="CN1007" s="39"/>
      <c r="CO1007" s="39"/>
      <c r="CP1007" s="39"/>
      <c r="CQ1007" s="211"/>
      <c r="CR1007" s="211"/>
      <c r="CS1007" s="211"/>
      <c r="CT1007" s="211"/>
      <c r="CU1007" s="211"/>
      <c r="CV1007" s="211"/>
      <c r="CW1007" s="211"/>
      <c r="CX1007" s="211"/>
      <c r="CY1007" s="211"/>
      <c r="CZ1007" s="211"/>
      <c r="DA1007" s="211"/>
      <c r="DB1007" s="211"/>
      <c r="DC1007" s="211"/>
      <c r="DD1007" s="211"/>
      <c r="DE1007" s="211"/>
      <c r="DF1007" s="211"/>
      <c r="DG1007" s="211"/>
    </row>
    <row r="1008" spans="1:111" s="280" customFormat="1" x14ac:dyDescent="0.25">
      <c r="A1008" s="283">
        <v>3</v>
      </c>
      <c r="B1008" s="283" t="s">
        <v>759</v>
      </c>
      <c r="C1008" s="283">
        <v>63</v>
      </c>
      <c r="D1008" s="226">
        <v>43445</v>
      </c>
      <c r="E1008" s="290">
        <v>0.40807870370370369</v>
      </c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98" t="str">
        <f t="shared" si="15"/>
        <v>3|Transecto TS1|63|20181211|094738</v>
      </c>
      <c r="Q1008" s="283">
        <v>7785355.335</v>
      </c>
      <c r="R1008" s="283">
        <v>436970.42</v>
      </c>
      <c r="S1008" s="283">
        <v>1278</v>
      </c>
      <c r="T1008" s="283">
        <v>294</v>
      </c>
      <c r="U1008" s="283">
        <v>6.9</v>
      </c>
      <c r="V1008" s="283">
        <v>1</v>
      </c>
      <c r="W1008" s="283">
        <v>180</v>
      </c>
      <c r="X1008" s="264">
        <v>75</v>
      </c>
      <c r="Y1008" s="98">
        <v>1255.0706789999999</v>
      </c>
      <c r="Z1008" s="98" t="s">
        <v>628</v>
      </c>
      <c r="AA1008" s="98" t="s">
        <v>628</v>
      </c>
      <c r="AB1008" s="98">
        <v>51.001701349999998</v>
      </c>
      <c r="AC1008" s="98">
        <v>37.517223360000003</v>
      </c>
      <c r="AD1008" s="98">
        <v>25.609998699999998</v>
      </c>
      <c r="AE1008" s="98">
        <v>166.08119199999999</v>
      </c>
      <c r="AF1008" s="283">
        <v>-0.64394426299999996</v>
      </c>
      <c r="AG1008" s="283">
        <v>-4.3844776149999998</v>
      </c>
      <c r="AH1008" s="284" t="s">
        <v>6</v>
      </c>
      <c r="AI1008" s="98" t="s">
        <v>6</v>
      </c>
      <c r="AJ1008" s="98" t="s">
        <v>6</v>
      </c>
      <c r="AK1008" s="98" t="s">
        <v>6</v>
      </c>
      <c r="AL1008" s="98" t="s">
        <v>6</v>
      </c>
      <c r="AM1008" s="283">
        <v>0</v>
      </c>
      <c r="AN1008" s="283">
        <v>0</v>
      </c>
      <c r="AO1008" s="98" t="s">
        <v>467</v>
      </c>
      <c r="AP1008" s="41"/>
      <c r="AQ1008" s="41"/>
      <c r="AR1008" s="41"/>
      <c r="AS1008" s="41"/>
      <c r="AT1008" s="39"/>
      <c r="AU1008" s="39"/>
      <c r="AV1008" s="39"/>
      <c r="AW1008" s="39"/>
      <c r="AX1008" s="39"/>
      <c r="AY1008" s="39"/>
      <c r="AZ1008" s="39"/>
      <c r="BA1008" s="39"/>
      <c r="BB1008" s="39"/>
      <c r="BC1008" s="39"/>
      <c r="BD1008" s="39"/>
      <c r="BE1008" s="39"/>
      <c r="BF1008" s="39"/>
      <c r="BG1008" s="39"/>
      <c r="BH1008" s="39"/>
      <c r="BI1008" s="39"/>
      <c r="BJ1008" s="39"/>
      <c r="BK1008" s="39"/>
      <c r="BL1008" s="39"/>
      <c r="BM1008" s="39"/>
      <c r="BN1008" s="39"/>
      <c r="BO1008" s="39"/>
      <c r="BP1008" s="39"/>
      <c r="BQ1008" s="39"/>
      <c r="BR1008" s="39"/>
      <c r="BS1008" s="39"/>
      <c r="BT1008" s="39"/>
      <c r="BU1008" s="39"/>
      <c r="BV1008" s="39"/>
      <c r="BW1008" s="39"/>
      <c r="BX1008" s="39"/>
      <c r="BY1008" s="39"/>
      <c r="BZ1008" s="39"/>
      <c r="CA1008" s="39"/>
      <c r="CB1008" s="39"/>
      <c r="CC1008" s="39"/>
      <c r="CD1008" s="39"/>
      <c r="CE1008" s="39"/>
      <c r="CF1008" s="39"/>
      <c r="CG1008" s="39"/>
      <c r="CH1008" s="39"/>
      <c r="CI1008" s="39"/>
      <c r="CJ1008" s="39"/>
      <c r="CK1008" s="39"/>
      <c r="CL1008" s="39"/>
      <c r="CM1008" s="39"/>
      <c r="CN1008" s="39"/>
      <c r="CO1008" s="39"/>
      <c r="CP1008" s="39"/>
      <c r="CQ1008" s="211"/>
      <c r="CR1008" s="211"/>
      <c r="CS1008" s="211"/>
      <c r="CT1008" s="211"/>
      <c r="CU1008" s="211"/>
      <c r="CV1008" s="211"/>
      <c r="CW1008" s="211"/>
      <c r="CX1008" s="211"/>
      <c r="CY1008" s="211"/>
      <c r="CZ1008" s="211"/>
      <c r="DA1008" s="211"/>
      <c r="DB1008" s="211"/>
      <c r="DC1008" s="211"/>
      <c r="DD1008" s="211"/>
      <c r="DE1008" s="211"/>
      <c r="DF1008" s="211"/>
      <c r="DG1008" s="211"/>
    </row>
    <row r="1009" spans="1:111" s="280" customFormat="1" x14ac:dyDescent="0.25">
      <c r="A1009" s="283">
        <v>3</v>
      </c>
      <c r="B1009" s="283" t="s">
        <v>759</v>
      </c>
      <c r="C1009" s="283">
        <v>64</v>
      </c>
      <c r="D1009" s="226">
        <v>43445</v>
      </c>
      <c r="E1009" s="290">
        <v>0.41583333333333333</v>
      </c>
      <c r="F1009" s="290"/>
      <c r="G1009" s="290"/>
      <c r="H1009" s="290"/>
      <c r="I1009" s="290"/>
      <c r="J1009" s="290"/>
      <c r="K1009" s="290"/>
      <c r="L1009" s="290"/>
      <c r="M1009" s="290"/>
      <c r="N1009" s="290"/>
      <c r="O1009" s="290"/>
      <c r="P1009" s="98" t="str">
        <f t="shared" si="15"/>
        <v>3|Transecto TS1|64|20181211|095848</v>
      </c>
      <c r="Q1009" s="283">
        <v>7785006.3609999996</v>
      </c>
      <c r="R1009" s="283">
        <v>434584.26400000002</v>
      </c>
      <c r="S1009" s="283">
        <v>1160</v>
      </c>
      <c r="T1009" s="283">
        <v>293</v>
      </c>
      <c r="U1009" s="283">
        <v>7.3</v>
      </c>
      <c r="V1009" s="283">
        <v>1</v>
      </c>
      <c r="W1009" s="283">
        <v>180</v>
      </c>
      <c r="X1009" s="264">
        <v>60</v>
      </c>
      <c r="Y1009" s="98">
        <v>1114.2192379999999</v>
      </c>
      <c r="Z1009" s="98" t="s">
        <v>628</v>
      </c>
      <c r="AA1009" s="98" t="s">
        <v>628</v>
      </c>
      <c r="AB1009" s="98">
        <v>48.27413559</v>
      </c>
      <c r="AC1009" s="98" t="s">
        <v>628</v>
      </c>
      <c r="AD1009" s="98">
        <v>25.314998630000002</v>
      </c>
      <c r="AE1009" s="98">
        <v>165.41119380000001</v>
      </c>
      <c r="AF1009" s="283">
        <v>-0.59601306899999995</v>
      </c>
      <c r="AG1009" s="283">
        <v>-4.2701454160000001</v>
      </c>
      <c r="AH1009" s="284" t="s">
        <v>6</v>
      </c>
      <c r="AI1009" s="98" t="s">
        <v>6</v>
      </c>
      <c r="AJ1009" s="98" t="s">
        <v>6</v>
      </c>
      <c r="AK1009" s="98" t="s">
        <v>6</v>
      </c>
      <c r="AL1009" s="98" t="s">
        <v>6</v>
      </c>
      <c r="AM1009" s="283">
        <v>1</v>
      </c>
      <c r="AN1009" s="283">
        <v>1</v>
      </c>
      <c r="AO1009" s="98" t="s">
        <v>467</v>
      </c>
      <c r="AP1009" s="41"/>
      <c r="AQ1009" s="41"/>
      <c r="AR1009" s="41"/>
      <c r="AS1009" s="41"/>
      <c r="AT1009" s="39"/>
      <c r="AU1009" s="39"/>
      <c r="AV1009" s="39"/>
      <c r="AW1009" s="39"/>
      <c r="AX1009" s="39"/>
      <c r="AY1009" s="39"/>
      <c r="AZ1009" s="39"/>
      <c r="BA1009" s="39"/>
      <c r="BB1009" s="39"/>
      <c r="BC1009" s="39"/>
      <c r="BD1009" s="39"/>
      <c r="BE1009" s="39"/>
      <c r="BF1009" s="39"/>
      <c r="BG1009" s="39"/>
      <c r="BH1009" s="39"/>
      <c r="BI1009" s="39"/>
      <c r="BJ1009" s="39"/>
      <c r="BK1009" s="39"/>
      <c r="BL1009" s="39"/>
      <c r="BM1009" s="39"/>
      <c r="BN1009" s="39"/>
      <c r="BO1009" s="39"/>
      <c r="BP1009" s="39"/>
      <c r="BQ1009" s="39"/>
      <c r="BR1009" s="39"/>
      <c r="BS1009" s="39"/>
      <c r="BT1009" s="39"/>
      <c r="BU1009" s="39"/>
      <c r="BV1009" s="39"/>
      <c r="BW1009" s="39"/>
      <c r="BX1009" s="39"/>
      <c r="BY1009" s="39"/>
      <c r="BZ1009" s="39"/>
      <c r="CA1009" s="39"/>
      <c r="CB1009" s="39"/>
      <c r="CC1009" s="39"/>
      <c r="CD1009" s="39"/>
      <c r="CE1009" s="39"/>
      <c r="CF1009" s="39"/>
      <c r="CG1009" s="39"/>
      <c r="CH1009" s="39"/>
      <c r="CI1009" s="39"/>
      <c r="CJ1009" s="39"/>
      <c r="CK1009" s="39"/>
      <c r="CL1009" s="39"/>
      <c r="CM1009" s="39"/>
      <c r="CN1009" s="39"/>
      <c r="CO1009" s="39"/>
      <c r="CP1009" s="39"/>
      <c r="CQ1009" s="211"/>
      <c r="CR1009" s="211"/>
      <c r="CS1009" s="211"/>
      <c r="CT1009" s="211"/>
      <c r="CU1009" s="211"/>
      <c r="CV1009" s="211"/>
      <c r="CW1009" s="211"/>
      <c r="CX1009" s="211"/>
      <c r="CY1009" s="211"/>
      <c r="CZ1009" s="211"/>
      <c r="DA1009" s="211"/>
      <c r="DB1009" s="211"/>
      <c r="DC1009" s="211"/>
      <c r="DD1009" s="211"/>
      <c r="DE1009" s="211"/>
      <c r="DF1009" s="211"/>
      <c r="DG1009" s="211"/>
    </row>
    <row r="1010" spans="1:111" s="280" customFormat="1" x14ac:dyDescent="0.25">
      <c r="A1010" s="283">
        <v>3</v>
      </c>
      <c r="B1010" s="283" t="s">
        <v>759</v>
      </c>
      <c r="C1010" s="283">
        <v>65</v>
      </c>
      <c r="D1010" s="226">
        <v>43445</v>
      </c>
      <c r="E1010" s="290">
        <v>0.42354166666666665</v>
      </c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98" t="str">
        <f t="shared" si="15"/>
        <v>3|Transecto TS1|65|20181211|100954</v>
      </c>
      <c r="Q1010" s="283">
        <v>7785186.693</v>
      </c>
      <c r="R1010" s="283">
        <v>432157.663</v>
      </c>
      <c r="S1010" s="283">
        <v>1160</v>
      </c>
      <c r="T1010" s="283">
        <v>293</v>
      </c>
      <c r="U1010" s="283">
        <v>7.4</v>
      </c>
      <c r="V1010" s="283">
        <v>1</v>
      </c>
      <c r="W1010" s="283">
        <v>180</v>
      </c>
      <c r="X1010" s="264">
        <v>40</v>
      </c>
      <c r="Y1010" s="98">
        <v>1114.2192379999999</v>
      </c>
      <c r="Z1010" s="98" t="s">
        <v>628</v>
      </c>
      <c r="AA1010" s="98" t="s">
        <v>628</v>
      </c>
      <c r="AB1010" s="98">
        <v>48.27413559</v>
      </c>
      <c r="AC1010" s="98" t="s">
        <v>628</v>
      </c>
      <c r="AD1010" s="98">
        <v>25.314998630000002</v>
      </c>
      <c r="AE1010" s="98">
        <v>165.41119380000001</v>
      </c>
      <c r="AF1010" s="283">
        <v>-0.59601306899999995</v>
      </c>
      <c r="AG1010" s="283">
        <v>-4.2701454160000001</v>
      </c>
      <c r="AH1010" s="284" t="s">
        <v>6</v>
      </c>
      <c r="AI1010" s="98" t="s">
        <v>6</v>
      </c>
      <c r="AJ1010" s="98" t="s">
        <v>6</v>
      </c>
      <c r="AK1010" s="98" t="s">
        <v>6</v>
      </c>
      <c r="AL1010" s="98" t="s">
        <v>6</v>
      </c>
      <c r="AM1010" s="283">
        <v>0</v>
      </c>
      <c r="AN1010" s="283">
        <v>0</v>
      </c>
      <c r="AO1010" s="98" t="s">
        <v>467</v>
      </c>
      <c r="AP1010" s="41"/>
      <c r="AQ1010" s="41"/>
      <c r="AR1010" s="41"/>
      <c r="AS1010" s="41"/>
      <c r="AT1010" s="39"/>
      <c r="AU1010" s="39"/>
      <c r="AV1010" s="39"/>
      <c r="AW1010" s="39"/>
      <c r="AX1010" s="39"/>
      <c r="AY1010" s="39"/>
      <c r="AZ1010" s="39"/>
      <c r="BA1010" s="39"/>
      <c r="BB1010" s="39"/>
      <c r="BC1010" s="39"/>
      <c r="BD1010" s="39"/>
      <c r="BE1010" s="39"/>
      <c r="BF1010" s="39"/>
      <c r="BG1010" s="39"/>
      <c r="BH1010" s="39"/>
      <c r="BI1010" s="39"/>
      <c r="BJ1010" s="39"/>
      <c r="BK1010" s="39"/>
      <c r="BL1010" s="39"/>
      <c r="BM1010" s="39"/>
      <c r="BN1010" s="39"/>
      <c r="BO1010" s="39"/>
      <c r="BP1010" s="39"/>
      <c r="BQ1010" s="39"/>
      <c r="BR1010" s="39"/>
      <c r="BS1010" s="39"/>
      <c r="BT1010" s="39"/>
      <c r="BU1010" s="39"/>
      <c r="BV1010" s="39"/>
      <c r="BW1010" s="39"/>
      <c r="BX1010" s="39"/>
      <c r="BY1010" s="39"/>
      <c r="BZ1010" s="39"/>
      <c r="CA1010" s="39"/>
      <c r="CB1010" s="39"/>
      <c r="CC1010" s="39"/>
      <c r="CD1010" s="39"/>
      <c r="CE1010" s="39"/>
      <c r="CF1010" s="39"/>
      <c r="CG1010" s="39"/>
      <c r="CH1010" s="39"/>
      <c r="CI1010" s="39"/>
      <c r="CJ1010" s="39"/>
      <c r="CK1010" s="39"/>
      <c r="CL1010" s="39"/>
      <c r="CM1010" s="39"/>
      <c r="CN1010" s="39"/>
      <c r="CO1010" s="39"/>
      <c r="CP1010" s="39"/>
      <c r="CQ1010" s="211"/>
      <c r="CR1010" s="211"/>
      <c r="CS1010" s="211"/>
      <c r="CT1010" s="211"/>
      <c r="CU1010" s="211"/>
      <c r="CV1010" s="211"/>
      <c r="CW1010" s="211"/>
      <c r="CX1010" s="211"/>
      <c r="CY1010" s="211"/>
      <c r="CZ1010" s="211"/>
      <c r="DA1010" s="211"/>
      <c r="DB1010" s="211"/>
      <c r="DC1010" s="211"/>
      <c r="DD1010" s="211"/>
      <c r="DE1010" s="211"/>
      <c r="DF1010" s="211"/>
      <c r="DG1010" s="211"/>
    </row>
    <row r="1011" spans="1:111" s="280" customFormat="1" x14ac:dyDescent="0.25">
      <c r="A1011" s="283">
        <v>3</v>
      </c>
      <c r="B1011" s="283" t="s">
        <v>759</v>
      </c>
      <c r="C1011" s="283">
        <v>66</v>
      </c>
      <c r="D1011" s="226">
        <v>43445</v>
      </c>
      <c r="E1011" s="290">
        <v>0.43123842592592593</v>
      </c>
      <c r="F1011" s="290"/>
      <c r="G1011" s="290"/>
      <c r="H1011" s="290"/>
      <c r="I1011" s="290"/>
      <c r="J1011" s="290"/>
      <c r="K1011" s="290"/>
      <c r="L1011" s="290"/>
      <c r="M1011" s="290"/>
      <c r="N1011" s="290"/>
      <c r="O1011" s="290"/>
      <c r="P1011" s="98" t="str">
        <f t="shared" si="15"/>
        <v>3|Transecto TS1|66|20181211|102059</v>
      </c>
      <c r="Q1011" s="283">
        <v>7785065.9680000003</v>
      </c>
      <c r="R1011" s="283">
        <v>429707.73100000003</v>
      </c>
      <c r="S1011" s="283">
        <v>1026</v>
      </c>
      <c r="T1011" s="283">
        <v>293</v>
      </c>
      <c r="U1011" s="283">
        <v>7.3</v>
      </c>
      <c r="V1011" s="283">
        <v>1</v>
      </c>
      <c r="W1011" s="283">
        <v>180</v>
      </c>
      <c r="X1011" s="264">
        <v>40</v>
      </c>
      <c r="Y1011" s="98">
        <v>941.0431519</v>
      </c>
      <c r="Z1011" s="98" t="s">
        <v>628</v>
      </c>
      <c r="AA1011" s="98" t="s">
        <v>628</v>
      </c>
      <c r="AB1011" s="98">
        <v>45.479129790000002</v>
      </c>
      <c r="AC1011" s="98" t="s">
        <v>628</v>
      </c>
      <c r="AD1011" s="98">
        <v>26.449998860000001</v>
      </c>
      <c r="AE1011" s="98">
        <v>164.67770390000001</v>
      </c>
      <c r="AF1011" s="283">
        <v>-0.56265920400000002</v>
      </c>
      <c r="AG1011" s="283">
        <v>-4.160065651</v>
      </c>
      <c r="AH1011" s="284" t="s">
        <v>6</v>
      </c>
      <c r="AI1011" s="98" t="s">
        <v>6</v>
      </c>
      <c r="AJ1011" s="98" t="s">
        <v>6</v>
      </c>
      <c r="AK1011" s="98" t="s">
        <v>6</v>
      </c>
      <c r="AL1011" s="98" t="s">
        <v>6</v>
      </c>
      <c r="AM1011" s="283">
        <v>0</v>
      </c>
      <c r="AN1011" s="283">
        <v>0</v>
      </c>
      <c r="AO1011" s="98" t="s">
        <v>467</v>
      </c>
      <c r="AP1011" s="41"/>
      <c r="AQ1011" s="41"/>
      <c r="AR1011" s="41"/>
      <c r="AS1011" s="41"/>
      <c r="AT1011" s="39"/>
      <c r="AU1011" s="39"/>
      <c r="AV1011" s="39"/>
      <c r="AW1011" s="39"/>
      <c r="AX1011" s="39"/>
      <c r="AY1011" s="39"/>
      <c r="AZ1011" s="39"/>
      <c r="BA1011" s="39"/>
      <c r="BB1011" s="39"/>
      <c r="BC1011" s="39"/>
      <c r="BD1011" s="39"/>
      <c r="BE1011" s="39"/>
      <c r="BF1011" s="39"/>
      <c r="BG1011" s="39"/>
      <c r="BH1011" s="39"/>
      <c r="BI1011" s="39"/>
      <c r="BJ1011" s="39"/>
      <c r="BK1011" s="39"/>
      <c r="BL1011" s="39"/>
      <c r="BM1011" s="39"/>
      <c r="BN1011" s="39"/>
      <c r="BO1011" s="39"/>
      <c r="BP1011" s="39"/>
      <c r="BQ1011" s="39"/>
      <c r="BR1011" s="39"/>
      <c r="BS1011" s="39"/>
      <c r="BT1011" s="39"/>
      <c r="BU1011" s="39"/>
      <c r="BV1011" s="39"/>
      <c r="BW1011" s="39"/>
      <c r="BX1011" s="39"/>
      <c r="BY1011" s="39"/>
      <c r="BZ1011" s="39"/>
      <c r="CA1011" s="39"/>
      <c r="CB1011" s="39"/>
      <c r="CC1011" s="39"/>
      <c r="CD1011" s="39"/>
      <c r="CE1011" s="39"/>
      <c r="CF1011" s="39"/>
      <c r="CG1011" s="39"/>
      <c r="CH1011" s="39"/>
      <c r="CI1011" s="39"/>
      <c r="CJ1011" s="39"/>
      <c r="CK1011" s="39"/>
      <c r="CL1011" s="39"/>
      <c r="CM1011" s="39"/>
      <c r="CN1011" s="39"/>
      <c r="CO1011" s="39"/>
      <c r="CP1011" s="39"/>
      <c r="CQ1011" s="211"/>
      <c r="CR1011" s="211"/>
      <c r="CS1011" s="211"/>
      <c r="CT1011" s="211"/>
      <c r="CU1011" s="211"/>
      <c r="CV1011" s="211"/>
      <c r="CW1011" s="211"/>
      <c r="CX1011" s="211"/>
      <c r="CY1011" s="211"/>
      <c r="CZ1011" s="211"/>
      <c r="DA1011" s="211"/>
      <c r="DB1011" s="211"/>
      <c r="DC1011" s="211"/>
      <c r="DD1011" s="211"/>
      <c r="DE1011" s="211"/>
      <c r="DF1011" s="211"/>
      <c r="DG1011" s="211"/>
    </row>
    <row r="1012" spans="1:111" s="280" customFormat="1" x14ac:dyDescent="0.25">
      <c r="A1012" s="283">
        <v>3</v>
      </c>
      <c r="B1012" s="283" t="s">
        <v>759</v>
      </c>
      <c r="C1012" s="283">
        <v>67</v>
      </c>
      <c r="D1012" s="226">
        <v>43445</v>
      </c>
      <c r="E1012" s="290">
        <v>0.4387152777777778</v>
      </c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98" t="str">
        <f t="shared" si="15"/>
        <v>3|Transecto TS1|67|20181211|103145</v>
      </c>
      <c r="Q1012" s="283">
        <v>7784988.1349999998</v>
      </c>
      <c r="R1012" s="283">
        <v>427338.18199999997</v>
      </c>
      <c r="S1012" s="283">
        <v>947</v>
      </c>
      <c r="T1012" s="283">
        <v>293</v>
      </c>
      <c r="U1012" s="283">
        <v>7.5</v>
      </c>
      <c r="V1012" s="283">
        <v>1</v>
      </c>
      <c r="W1012" s="283">
        <v>225</v>
      </c>
      <c r="X1012" s="264">
        <v>80</v>
      </c>
      <c r="Y1012" s="98">
        <v>941.0431519</v>
      </c>
      <c r="Z1012" s="98" t="s">
        <v>628</v>
      </c>
      <c r="AA1012" s="98" t="s">
        <v>628</v>
      </c>
      <c r="AB1012" s="98">
        <v>45.479129790000002</v>
      </c>
      <c r="AC1012" s="98" t="s">
        <v>628</v>
      </c>
      <c r="AD1012" s="98">
        <v>26.449998860000001</v>
      </c>
      <c r="AE1012" s="98">
        <v>164.67770390000001</v>
      </c>
      <c r="AF1012" s="283">
        <v>-0.56265920400000002</v>
      </c>
      <c r="AG1012" s="283">
        <v>-4.160065651</v>
      </c>
      <c r="AH1012" s="284" t="s">
        <v>6</v>
      </c>
      <c r="AI1012" s="98" t="s">
        <v>6</v>
      </c>
      <c r="AJ1012" s="98" t="s">
        <v>6</v>
      </c>
      <c r="AK1012" s="98" t="s">
        <v>6</v>
      </c>
      <c r="AL1012" s="98" t="s">
        <v>6</v>
      </c>
      <c r="AM1012" s="283">
        <v>0</v>
      </c>
      <c r="AN1012" s="283">
        <v>0</v>
      </c>
      <c r="AO1012" s="98" t="s">
        <v>467</v>
      </c>
      <c r="AP1012" s="41"/>
      <c r="AQ1012" s="41"/>
      <c r="AR1012" s="41"/>
      <c r="AS1012" s="41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  <c r="BD1012" s="39"/>
      <c r="BE1012" s="39"/>
      <c r="BF1012" s="39"/>
      <c r="BG1012" s="39"/>
      <c r="BH1012" s="39"/>
      <c r="BI1012" s="39"/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  <c r="BV1012" s="39"/>
      <c r="BW1012" s="39"/>
      <c r="BX1012" s="39"/>
      <c r="BY1012" s="39"/>
      <c r="BZ1012" s="39"/>
      <c r="CA1012" s="39"/>
      <c r="CB1012" s="39"/>
      <c r="CC1012" s="39"/>
      <c r="CD1012" s="39"/>
      <c r="CE1012" s="39"/>
      <c r="CF1012" s="39"/>
      <c r="CG1012" s="39"/>
      <c r="CH1012" s="39"/>
      <c r="CI1012" s="39"/>
      <c r="CJ1012" s="39"/>
      <c r="CK1012" s="39"/>
      <c r="CL1012" s="39"/>
      <c r="CM1012" s="39"/>
      <c r="CN1012" s="39"/>
      <c r="CO1012" s="39"/>
      <c r="CP1012" s="39"/>
      <c r="CQ1012" s="211"/>
      <c r="CR1012" s="211"/>
      <c r="CS1012" s="211"/>
      <c r="CT1012" s="211"/>
      <c r="CU1012" s="211"/>
      <c r="CV1012" s="211"/>
      <c r="CW1012" s="211"/>
      <c r="CX1012" s="211"/>
      <c r="CY1012" s="211"/>
      <c r="CZ1012" s="211"/>
      <c r="DA1012" s="211"/>
      <c r="DB1012" s="211"/>
      <c r="DC1012" s="211"/>
      <c r="DD1012" s="211"/>
      <c r="DE1012" s="211"/>
      <c r="DF1012" s="211"/>
      <c r="DG1012" s="211"/>
    </row>
    <row r="1013" spans="1:111" s="280" customFormat="1" x14ac:dyDescent="0.25">
      <c r="A1013" s="283">
        <v>3</v>
      </c>
      <c r="B1013" s="283" t="s">
        <v>759</v>
      </c>
      <c r="C1013" s="283">
        <v>68</v>
      </c>
      <c r="D1013" s="226">
        <v>43445</v>
      </c>
      <c r="E1013" s="290">
        <v>0.44833333333333331</v>
      </c>
      <c r="F1013" s="290"/>
      <c r="G1013" s="290"/>
      <c r="H1013" s="290"/>
      <c r="I1013" s="290"/>
      <c r="J1013" s="290"/>
      <c r="K1013" s="290"/>
      <c r="L1013" s="290"/>
      <c r="M1013" s="290"/>
      <c r="N1013" s="290"/>
      <c r="O1013" s="290"/>
      <c r="P1013" s="98" t="str">
        <f t="shared" si="15"/>
        <v>3|Transecto TS1|68|20181211|104536</v>
      </c>
      <c r="Q1013" s="283">
        <v>7784922.2819999997</v>
      </c>
      <c r="R1013" s="283">
        <v>424241.33299999998</v>
      </c>
      <c r="S1013" s="283">
        <v>675</v>
      </c>
      <c r="T1013" s="283">
        <v>293</v>
      </c>
      <c r="U1013" s="283">
        <v>7.5</v>
      </c>
      <c r="V1013" s="283">
        <v>1</v>
      </c>
      <c r="W1013" s="283" t="s">
        <v>628</v>
      </c>
      <c r="X1013" s="264">
        <v>70</v>
      </c>
      <c r="Y1013" s="98">
        <v>531.17077640000002</v>
      </c>
      <c r="Z1013" s="98" t="s">
        <v>628</v>
      </c>
      <c r="AA1013" s="98" t="s">
        <v>628</v>
      </c>
      <c r="AB1013" s="98">
        <v>42.182018280000001</v>
      </c>
      <c r="AC1013" s="98" t="s">
        <v>628</v>
      </c>
      <c r="AD1013" s="98">
        <v>24.619998930000001</v>
      </c>
      <c r="AE1013" s="98">
        <v>163.88075259999999</v>
      </c>
      <c r="AF1013" s="283">
        <v>-0.52930533899999999</v>
      </c>
      <c r="AG1013" s="283">
        <v>-4.0499863620000003</v>
      </c>
      <c r="AH1013" s="284" t="s">
        <v>6</v>
      </c>
      <c r="AI1013" s="98" t="s">
        <v>6</v>
      </c>
      <c r="AJ1013" s="98" t="s">
        <v>6</v>
      </c>
      <c r="AK1013" s="98" t="s">
        <v>6</v>
      </c>
      <c r="AL1013" s="98" t="s">
        <v>6</v>
      </c>
      <c r="AM1013" s="283">
        <v>0</v>
      </c>
      <c r="AN1013" s="283">
        <v>0</v>
      </c>
      <c r="AO1013" s="98" t="s">
        <v>467</v>
      </c>
      <c r="AP1013" s="41"/>
      <c r="AQ1013" s="41"/>
      <c r="AR1013" s="41"/>
      <c r="AS1013" s="41"/>
      <c r="AT1013" s="39"/>
      <c r="AU1013" s="39"/>
      <c r="AV1013" s="39"/>
      <c r="AW1013" s="39"/>
      <c r="AX1013" s="39"/>
      <c r="AY1013" s="39"/>
      <c r="AZ1013" s="39"/>
      <c r="BA1013" s="39"/>
      <c r="BB1013" s="39"/>
      <c r="BC1013" s="39"/>
      <c r="BD1013" s="39"/>
      <c r="BE1013" s="39"/>
      <c r="BF1013" s="39"/>
      <c r="BG1013" s="39"/>
      <c r="BH1013" s="39"/>
      <c r="BI1013" s="39"/>
      <c r="BJ1013" s="39"/>
      <c r="BK1013" s="39"/>
      <c r="BL1013" s="39"/>
      <c r="BM1013" s="39"/>
      <c r="BN1013" s="39"/>
      <c r="BO1013" s="39"/>
      <c r="BP1013" s="39"/>
      <c r="BQ1013" s="39"/>
      <c r="BR1013" s="39"/>
      <c r="BS1013" s="39"/>
      <c r="BT1013" s="39"/>
      <c r="BU1013" s="39"/>
      <c r="BV1013" s="39"/>
      <c r="BW1013" s="39"/>
      <c r="BX1013" s="39"/>
      <c r="BY1013" s="39"/>
      <c r="BZ1013" s="39"/>
      <c r="CA1013" s="39"/>
      <c r="CB1013" s="39"/>
      <c r="CC1013" s="39"/>
      <c r="CD1013" s="39"/>
      <c r="CE1013" s="39"/>
      <c r="CF1013" s="39"/>
      <c r="CG1013" s="39"/>
      <c r="CH1013" s="39"/>
      <c r="CI1013" s="39"/>
      <c r="CJ1013" s="39"/>
      <c r="CK1013" s="39"/>
      <c r="CL1013" s="39"/>
      <c r="CM1013" s="39"/>
      <c r="CN1013" s="39"/>
      <c r="CO1013" s="39"/>
      <c r="CP1013" s="39"/>
      <c r="CQ1013" s="211"/>
      <c r="CR1013" s="211"/>
      <c r="CS1013" s="211"/>
      <c r="CT1013" s="211"/>
      <c r="CU1013" s="211"/>
      <c r="CV1013" s="211"/>
      <c r="CW1013" s="211"/>
      <c r="CX1013" s="211"/>
      <c r="CY1013" s="211"/>
      <c r="CZ1013" s="211"/>
      <c r="DA1013" s="211"/>
      <c r="DB1013" s="211"/>
      <c r="DC1013" s="211"/>
      <c r="DD1013" s="211"/>
      <c r="DE1013" s="211"/>
      <c r="DF1013" s="211"/>
      <c r="DG1013" s="211"/>
    </row>
    <row r="1014" spans="1:111" s="280" customFormat="1" x14ac:dyDescent="0.25">
      <c r="A1014" s="283">
        <v>3</v>
      </c>
      <c r="B1014" s="283" t="s">
        <v>759</v>
      </c>
      <c r="C1014" s="283">
        <v>69</v>
      </c>
      <c r="D1014" s="226">
        <v>43445</v>
      </c>
      <c r="E1014" s="290">
        <v>0.45715277777777774</v>
      </c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98" t="str">
        <f t="shared" si="15"/>
        <v>3|Transecto TS1|69|20181211|105818</v>
      </c>
      <c r="Q1014" s="283">
        <v>7784879.5089999996</v>
      </c>
      <c r="R1014" s="283">
        <v>421357.304</v>
      </c>
      <c r="S1014" s="283">
        <v>472</v>
      </c>
      <c r="T1014" s="283">
        <v>293</v>
      </c>
      <c r="U1014" s="283">
        <v>7.2</v>
      </c>
      <c r="V1014" s="283">
        <v>1</v>
      </c>
      <c r="W1014" s="283">
        <v>180</v>
      </c>
      <c r="X1014" s="264">
        <v>70</v>
      </c>
      <c r="Y1014" s="98">
        <v>160.83888239999999</v>
      </c>
      <c r="Z1014" s="98">
        <v>0.102684416</v>
      </c>
      <c r="AA1014" s="98">
        <v>2.6999999E-2</v>
      </c>
      <c r="AB1014" s="98">
        <v>38.222023010000001</v>
      </c>
      <c r="AC1014" s="98" t="s">
        <v>628</v>
      </c>
      <c r="AD1014" s="98">
        <v>24.699998860000001</v>
      </c>
      <c r="AE1014" s="98">
        <v>163.01774599999999</v>
      </c>
      <c r="AF1014" s="283">
        <v>-0.495951474</v>
      </c>
      <c r="AG1014" s="283">
        <v>-3.939906836</v>
      </c>
      <c r="AH1014" s="284" t="s">
        <v>6</v>
      </c>
      <c r="AI1014" s="98" t="s">
        <v>6</v>
      </c>
      <c r="AJ1014" s="98" t="s">
        <v>6</v>
      </c>
      <c r="AK1014" s="98" t="s">
        <v>6</v>
      </c>
      <c r="AL1014" s="98" t="s">
        <v>6</v>
      </c>
      <c r="AM1014" s="283">
        <v>0</v>
      </c>
      <c r="AN1014" s="283">
        <v>0</v>
      </c>
      <c r="AO1014" s="98" t="s">
        <v>467</v>
      </c>
      <c r="AP1014" s="41"/>
      <c r="AQ1014" s="41"/>
      <c r="AR1014" s="41"/>
      <c r="AS1014" s="41"/>
      <c r="AT1014" s="39"/>
      <c r="AU1014" s="39"/>
      <c r="AV1014" s="39"/>
      <c r="AW1014" s="39"/>
      <c r="AX1014" s="39"/>
      <c r="AY1014" s="39"/>
      <c r="AZ1014" s="39"/>
      <c r="BA1014" s="39"/>
      <c r="BB1014" s="39"/>
      <c r="BC1014" s="39"/>
      <c r="BD1014" s="39"/>
      <c r="BE1014" s="39"/>
      <c r="BF1014" s="39"/>
      <c r="BG1014" s="39"/>
      <c r="BH1014" s="39"/>
      <c r="BI1014" s="39"/>
      <c r="BJ1014" s="39"/>
      <c r="BK1014" s="39"/>
      <c r="BL1014" s="39"/>
      <c r="BM1014" s="39"/>
      <c r="BN1014" s="39"/>
      <c r="BO1014" s="39"/>
      <c r="BP1014" s="39"/>
      <c r="BQ1014" s="39"/>
      <c r="BR1014" s="39"/>
      <c r="BS1014" s="39"/>
      <c r="BT1014" s="39"/>
      <c r="BU1014" s="39"/>
      <c r="BV1014" s="39"/>
      <c r="BW1014" s="39"/>
      <c r="BX1014" s="39"/>
      <c r="BY1014" s="39"/>
      <c r="BZ1014" s="39"/>
      <c r="CA1014" s="39"/>
      <c r="CB1014" s="39"/>
      <c r="CC1014" s="39"/>
      <c r="CD1014" s="39"/>
      <c r="CE1014" s="39"/>
      <c r="CF1014" s="39"/>
      <c r="CG1014" s="39"/>
      <c r="CH1014" s="39"/>
      <c r="CI1014" s="39"/>
      <c r="CJ1014" s="39"/>
      <c r="CK1014" s="39"/>
      <c r="CL1014" s="39"/>
      <c r="CM1014" s="39"/>
      <c r="CN1014" s="39"/>
      <c r="CO1014" s="39"/>
      <c r="CP1014" s="39"/>
      <c r="CQ1014" s="211"/>
      <c r="CR1014" s="211"/>
      <c r="CS1014" s="211"/>
      <c r="CT1014" s="211"/>
      <c r="CU1014" s="211"/>
      <c r="CV1014" s="211"/>
      <c r="CW1014" s="211"/>
      <c r="CX1014" s="211"/>
      <c r="CY1014" s="211"/>
      <c r="CZ1014" s="211"/>
      <c r="DA1014" s="211"/>
      <c r="DB1014" s="211"/>
      <c r="DC1014" s="211"/>
      <c r="DD1014" s="211"/>
      <c r="DE1014" s="211"/>
      <c r="DF1014" s="211"/>
      <c r="DG1014" s="211"/>
    </row>
    <row r="1015" spans="1:111" s="280" customFormat="1" x14ac:dyDescent="0.25">
      <c r="A1015" s="283">
        <v>3</v>
      </c>
      <c r="B1015" s="283" t="s">
        <v>759</v>
      </c>
      <c r="C1015" s="283">
        <v>70</v>
      </c>
      <c r="D1015" s="226">
        <v>43445</v>
      </c>
      <c r="E1015" s="290">
        <v>0.46519675925925924</v>
      </c>
      <c r="F1015" s="290"/>
      <c r="G1015" s="290"/>
      <c r="H1015" s="290"/>
      <c r="I1015" s="290"/>
      <c r="J1015" s="290"/>
      <c r="K1015" s="290"/>
      <c r="L1015" s="290"/>
      <c r="M1015" s="290"/>
      <c r="N1015" s="290"/>
      <c r="O1015" s="290"/>
      <c r="P1015" s="98" t="str">
        <f t="shared" si="15"/>
        <v>3|Transecto TS1|70|20181211|110953</v>
      </c>
      <c r="Q1015" s="283">
        <v>7784843.074</v>
      </c>
      <c r="R1015" s="283">
        <v>418711.66499999998</v>
      </c>
      <c r="S1015" s="283">
        <v>55</v>
      </c>
      <c r="T1015" s="283">
        <v>293</v>
      </c>
      <c r="U1015" s="283" t="s">
        <v>98</v>
      </c>
      <c r="V1015" s="283">
        <v>1</v>
      </c>
      <c r="W1015" s="283">
        <v>180</v>
      </c>
      <c r="X1015" s="264">
        <v>70</v>
      </c>
      <c r="Y1015" s="98">
        <v>160.83888239999999</v>
      </c>
      <c r="Z1015" s="98">
        <v>0.102684416</v>
      </c>
      <c r="AA1015" s="98">
        <v>2.6999999E-2</v>
      </c>
      <c r="AB1015" s="98">
        <v>38.222023010000001</v>
      </c>
      <c r="AC1015" s="98" t="s">
        <v>628</v>
      </c>
      <c r="AD1015" s="98">
        <v>24.699998860000001</v>
      </c>
      <c r="AE1015" s="98">
        <v>163.01774599999999</v>
      </c>
      <c r="AF1015" s="283">
        <v>-0.495951474</v>
      </c>
      <c r="AG1015" s="283">
        <v>-3.939906836</v>
      </c>
      <c r="AH1015" s="284" t="s">
        <v>6</v>
      </c>
      <c r="AI1015" s="98" t="s">
        <v>6</v>
      </c>
      <c r="AJ1015" s="98" t="s">
        <v>6</v>
      </c>
      <c r="AK1015" s="98" t="s">
        <v>6</v>
      </c>
      <c r="AL1015" s="98" t="s">
        <v>6</v>
      </c>
      <c r="AM1015" s="283">
        <v>0</v>
      </c>
      <c r="AN1015" s="283">
        <v>0</v>
      </c>
      <c r="AO1015" s="98" t="s">
        <v>467</v>
      </c>
      <c r="AP1015" s="41"/>
      <c r="AQ1015" s="41"/>
      <c r="AR1015" s="41"/>
      <c r="AS1015" s="41"/>
      <c r="AT1015" s="39"/>
      <c r="AU1015" s="39"/>
      <c r="AV1015" s="39"/>
      <c r="AW1015" s="39"/>
      <c r="AX1015" s="39"/>
      <c r="AY1015" s="39"/>
      <c r="AZ1015" s="39"/>
      <c r="BA1015" s="39"/>
      <c r="BB1015" s="39"/>
      <c r="BC1015" s="39"/>
      <c r="BD1015" s="39"/>
      <c r="BE1015" s="39"/>
      <c r="BF1015" s="39"/>
      <c r="BG1015" s="39"/>
      <c r="BH1015" s="39"/>
      <c r="BI1015" s="39"/>
      <c r="BJ1015" s="39"/>
      <c r="BK1015" s="39"/>
      <c r="BL1015" s="39"/>
      <c r="BM1015" s="39"/>
      <c r="BN1015" s="39"/>
      <c r="BO1015" s="39"/>
      <c r="BP1015" s="39"/>
      <c r="BQ1015" s="39"/>
      <c r="BR1015" s="39"/>
      <c r="BS1015" s="39"/>
      <c r="BT1015" s="39"/>
      <c r="BU1015" s="39"/>
      <c r="BV1015" s="39"/>
      <c r="BW1015" s="39"/>
      <c r="BX1015" s="39"/>
      <c r="BY1015" s="39"/>
      <c r="BZ1015" s="39"/>
      <c r="CA1015" s="39"/>
      <c r="CB1015" s="39"/>
      <c r="CC1015" s="39"/>
      <c r="CD1015" s="39"/>
      <c r="CE1015" s="39"/>
      <c r="CF1015" s="39"/>
      <c r="CG1015" s="39"/>
      <c r="CH1015" s="39"/>
      <c r="CI1015" s="39"/>
      <c r="CJ1015" s="39"/>
      <c r="CK1015" s="39"/>
      <c r="CL1015" s="39"/>
      <c r="CM1015" s="39"/>
      <c r="CN1015" s="39"/>
      <c r="CO1015" s="39"/>
      <c r="CP1015" s="39"/>
      <c r="CQ1015" s="211"/>
      <c r="CR1015" s="211"/>
      <c r="CS1015" s="211"/>
      <c r="CT1015" s="211"/>
      <c r="CU1015" s="211"/>
      <c r="CV1015" s="211"/>
      <c r="CW1015" s="211"/>
      <c r="CX1015" s="211"/>
      <c r="CY1015" s="211"/>
      <c r="CZ1015" s="211"/>
      <c r="DA1015" s="211"/>
      <c r="DB1015" s="211"/>
      <c r="DC1015" s="211"/>
      <c r="DD1015" s="211"/>
      <c r="DE1015" s="211"/>
      <c r="DF1015" s="211"/>
      <c r="DG1015" s="211"/>
    </row>
    <row r="1016" spans="1:111" s="280" customFormat="1" x14ac:dyDescent="0.25">
      <c r="A1016" s="283">
        <v>3</v>
      </c>
      <c r="B1016" s="283" t="s">
        <v>759</v>
      </c>
      <c r="C1016" s="283">
        <v>71</v>
      </c>
      <c r="D1016" s="226">
        <v>43445</v>
      </c>
      <c r="E1016" s="290">
        <v>0.47351851851851851</v>
      </c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98" t="str">
        <f t="shared" si="15"/>
        <v>3|Transecto TS1|71|20181211|112152</v>
      </c>
      <c r="Q1016" s="283">
        <v>7784846.0020000003</v>
      </c>
      <c r="R1016" s="283">
        <v>415914.41499999998</v>
      </c>
      <c r="S1016" s="283">
        <v>52</v>
      </c>
      <c r="T1016" s="283">
        <v>293</v>
      </c>
      <c r="U1016" s="283">
        <v>7.3</v>
      </c>
      <c r="V1016" s="283">
        <v>1</v>
      </c>
      <c r="W1016" s="283">
        <v>180</v>
      </c>
      <c r="X1016" s="264">
        <v>60</v>
      </c>
      <c r="Y1016" s="98">
        <v>56.756801609999997</v>
      </c>
      <c r="Z1016" s="98">
        <v>0.10690638399999999</v>
      </c>
      <c r="AA1016" s="98">
        <v>2.7999999000000001E-2</v>
      </c>
      <c r="AB1016" s="98">
        <v>34.09804535</v>
      </c>
      <c r="AC1016" s="98" t="s">
        <v>628</v>
      </c>
      <c r="AD1016" s="98">
        <v>25.744998930000001</v>
      </c>
      <c r="AE1016" s="98">
        <v>162.08868409999999</v>
      </c>
      <c r="AF1016" s="283">
        <v>-0.46259760900000002</v>
      </c>
      <c r="AG1016" s="283">
        <v>-3.8298273090000001</v>
      </c>
      <c r="AH1016" s="284" t="s">
        <v>6</v>
      </c>
      <c r="AI1016" s="98" t="s">
        <v>6</v>
      </c>
      <c r="AJ1016" s="98" t="s">
        <v>6</v>
      </c>
      <c r="AK1016" s="98" t="s">
        <v>6</v>
      </c>
      <c r="AL1016" s="98" t="s">
        <v>6</v>
      </c>
      <c r="AM1016" s="283">
        <v>0</v>
      </c>
      <c r="AN1016" s="283">
        <v>0</v>
      </c>
      <c r="AO1016" s="98" t="s">
        <v>467</v>
      </c>
      <c r="AP1016" s="41"/>
      <c r="AQ1016" s="41"/>
      <c r="AR1016" s="41"/>
      <c r="AS1016" s="41"/>
      <c r="AT1016" s="39"/>
      <c r="AU1016" s="39"/>
      <c r="AV1016" s="39"/>
      <c r="AW1016" s="39"/>
      <c r="AX1016" s="39"/>
      <c r="AY1016" s="39"/>
      <c r="AZ1016" s="39"/>
      <c r="BA1016" s="39"/>
      <c r="BB1016" s="39"/>
      <c r="BC1016" s="39"/>
      <c r="BD1016" s="39"/>
      <c r="BE1016" s="39"/>
      <c r="BF1016" s="39"/>
      <c r="BG1016" s="39"/>
      <c r="BH1016" s="39"/>
      <c r="BI1016" s="39"/>
      <c r="BJ1016" s="39"/>
      <c r="BK1016" s="39"/>
      <c r="BL1016" s="39"/>
      <c r="BM1016" s="39"/>
      <c r="BN1016" s="39"/>
      <c r="BO1016" s="39"/>
      <c r="BP1016" s="39"/>
      <c r="BQ1016" s="39"/>
      <c r="BR1016" s="39"/>
      <c r="BS1016" s="39"/>
      <c r="BT1016" s="39"/>
      <c r="BU1016" s="39"/>
      <c r="BV1016" s="39"/>
      <c r="BW1016" s="39"/>
      <c r="BX1016" s="39"/>
      <c r="BY1016" s="39"/>
      <c r="BZ1016" s="39"/>
      <c r="CA1016" s="39"/>
      <c r="CB1016" s="39"/>
      <c r="CC1016" s="39"/>
      <c r="CD1016" s="39"/>
      <c r="CE1016" s="39"/>
      <c r="CF1016" s="39"/>
      <c r="CG1016" s="39"/>
      <c r="CH1016" s="39"/>
      <c r="CI1016" s="39"/>
      <c r="CJ1016" s="39"/>
      <c r="CK1016" s="39"/>
      <c r="CL1016" s="39"/>
      <c r="CM1016" s="39"/>
      <c r="CN1016" s="39"/>
      <c r="CO1016" s="39"/>
      <c r="CP1016" s="39"/>
      <c r="CQ1016" s="211"/>
      <c r="CR1016" s="211"/>
      <c r="CS1016" s="211"/>
      <c r="CT1016" s="211"/>
      <c r="CU1016" s="211"/>
      <c r="CV1016" s="211"/>
      <c r="CW1016" s="211"/>
      <c r="CX1016" s="211"/>
      <c r="CY1016" s="211"/>
      <c r="CZ1016" s="211"/>
      <c r="DA1016" s="211"/>
      <c r="DB1016" s="211"/>
      <c r="DC1016" s="211"/>
      <c r="DD1016" s="211"/>
      <c r="DE1016" s="211"/>
      <c r="DF1016" s="211"/>
      <c r="DG1016" s="211"/>
    </row>
    <row r="1017" spans="1:111" s="280" customFormat="1" x14ac:dyDescent="0.25">
      <c r="A1017" s="283">
        <v>3</v>
      </c>
      <c r="B1017" s="283" t="s">
        <v>759</v>
      </c>
      <c r="C1017" s="283">
        <v>72</v>
      </c>
      <c r="D1017" s="226">
        <v>43445</v>
      </c>
      <c r="E1017" s="290">
        <v>0.48312500000000003</v>
      </c>
      <c r="F1017" s="290"/>
      <c r="G1017" s="290"/>
      <c r="H1017" s="290"/>
      <c r="I1017" s="290"/>
      <c r="J1017" s="290"/>
      <c r="K1017" s="290"/>
      <c r="L1017" s="290"/>
      <c r="M1017" s="290"/>
      <c r="N1017" s="290"/>
      <c r="O1017" s="290"/>
      <c r="P1017" s="98" t="str">
        <f t="shared" si="15"/>
        <v>3|Transecto TS1|72|20181211|113542</v>
      </c>
      <c r="Q1017" s="283">
        <v>7784801.7280000001</v>
      </c>
      <c r="R1017" s="283">
        <v>413126.19799999997</v>
      </c>
      <c r="S1017" s="283">
        <v>52</v>
      </c>
      <c r="T1017" s="283">
        <v>293</v>
      </c>
      <c r="U1017" s="283">
        <v>7.4</v>
      </c>
      <c r="V1017" s="283">
        <v>1</v>
      </c>
      <c r="W1017" s="283">
        <v>180</v>
      </c>
      <c r="X1017" s="264">
        <v>60</v>
      </c>
      <c r="Y1017" s="98">
        <v>56.756801609999997</v>
      </c>
      <c r="Z1017" s="98">
        <v>0.10690638399999999</v>
      </c>
      <c r="AA1017" s="98">
        <v>2.7999999000000001E-2</v>
      </c>
      <c r="AB1017" s="98">
        <v>34.09804535</v>
      </c>
      <c r="AC1017" s="98" t="s">
        <v>628</v>
      </c>
      <c r="AD1017" s="98">
        <v>25.744998930000001</v>
      </c>
      <c r="AE1017" s="98">
        <v>162.08868409999999</v>
      </c>
      <c r="AF1017" s="283">
        <v>-0.46259760900000002</v>
      </c>
      <c r="AG1017" s="283">
        <v>-3.8298273090000001</v>
      </c>
      <c r="AH1017" s="284" t="s">
        <v>6</v>
      </c>
      <c r="AI1017" s="98" t="s">
        <v>6</v>
      </c>
      <c r="AJ1017" s="98" t="s">
        <v>6</v>
      </c>
      <c r="AK1017" s="98" t="s">
        <v>6</v>
      </c>
      <c r="AL1017" s="98" t="s">
        <v>6</v>
      </c>
      <c r="AM1017" s="283">
        <v>0</v>
      </c>
      <c r="AN1017" s="283">
        <v>0</v>
      </c>
      <c r="AO1017" s="98" t="s">
        <v>467</v>
      </c>
      <c r="AP1017" s="41"/>
      <c r="AQ1017" s="41"/>
      <c r="AR1017" s="41"/>
      <c r="AS1017" s="41"/>
      <c r="AT1017" s="39"/>
      <c r="AU1017" s="39"/>
      <c r="AV1017" s="39"/>
      <c r="AW1017" s="39"/>
      <c r="AX1017" s="39"/>
      <c r="AY1017" s="39"/>
      <c r="AZ1017" s="39"/>
      <c r="BA1017" s="39"/>
      <c r="BB1017" s="39"/>
      <c r="BC1017" s="39"/>
      <c r="BD1017" s="39"/>
      <c r="BE1017" s="39"/>
      <c r="BF1017" s="39"/>
      <c r="BG1017" s="39"/>
      <c r="BH1017" s="39"/>
      <c r="BI1017" s="39"/>
      <c r="BJ1017" s="39"/>
      <c r="BK1017" s="39"/>
      <c r="BL1017" s="39"/>
      <c r="BM1017" s="39"/>
      <c r="BN1017" s="39"/>
      <c r="BO1017" s="39"/>
      <c r="BP1017" s="39"/>
      <c r="BQ1017" s="39"/>
      <c r="BR1017" s="39"/>
      <c r="BS1017" s="39"/>
      <c r="BT1017" s="39"/>
      <c r="BU1017" s="39"/>
      <c r="BV1017" s="39"/>
      <c r="BW1017" s="39"/>
      <c r="BX1017" s="39"/>
      <c r="BY1017" s="39"/>
      <c r="BZ1017" s="39"/>
      <c r="CA1017" s="39"/>
      <c r="CB1017" s="39"/>
      <c r="CC1017" s="39"/>
      <c r="CD1017" s="39"/>
      <c r="CE1017" s="39"/>
      <c r="CF1017" s="39"/>
      <c r="CG1017" s="39"/>
      <c r="CH1017" s="39"/>
      <c r="CI1017" s="39"/>
      <c r="CJ1017" s="39"/>
      <c r="CK1017" s="39"/>
      <c r="CL1017" s="39"/>
      <c r="CM1017" s="39"/>
      <c r="CN1017" s="39"/>
      <c r="CO1017" s="39"/>
      <c r="CP1017" s="39"/>
      <c r="CQ1017" s="211"/>
      <c r="CR1017" s="211"/>
      <c r="CS1017" s="211"/>
      <c r="CT1017" s="211"/>
      <c r="CU1017" s="211"/>
      <c r="CV1017" s="211"/>
      <c r="CW1017" s="211"/>
      <c r="CX1017" s="211"/>
      <c r="CY1017" s="211"/>
      <c r="CZ1017" s="211"/>
      <c r="DA1017" s="211"/>
      <c r="DB1017" s="211"/>
      <c r="DC1017" s="211"/>
      <c r="DD1017" s="211"/>
      <c r="DE1017" s="211"/>
      <c r="DF1017" s="211"/>
      <c r="DG1017" s="211"/>
    </row>
    <row r="1018" spans="1:111" s="280" customFormat="1" x14ac:dyDescent="0.25">
      <c r="A1018" s="283">
        <v>3</v>
      </c>
      <c r="B1018" s="283" t="s">
        <v>759</v>
      </c>
      <c r="C1018" s="283">
        <v>73</v>
      </c>
      <c r="D1018" s="226">
        <v>43445</v>
      </c>
      <c r="E1018" s="290">
        <v>0.49151620370370369</v>
      </c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98" t="str">
        <f t="shared" si="15"/>
        <v>3|Transecto TS1|73|20181211|114747</v>
      </c>
      <c r="Q1018" s="283">
        <v>7784692.5159999998</v>
      </c>
      <c r="R1018" s="283">
        <v>410380.82699999999</v>
      </c>
      <c r="S1018" s="283">
        <v>48</v>
      </c>
      <c r="T1018" s="283">
        <v>294</v>
      </c>
      <c r="U1018" s="283">
        <v>7.3</v>
      </c>
      <c r="V1018" s="283">
        <v>1</v>
      </c>
      <c r="W1018" s="283">
        <v>180</v>
      </c>
      <c r="X1018" s="264">
        <v>70</v>
      </c>
      <c r="Y1018" s="98">
        <v>47.590816500000003</v>
      </c>
      <c r="Z1018" s="98">
        <v>0.12152360399999999</v>
      </c>
      <c r="AA1018" s="98">
        <v>3.1799998000000003E-2</v>
      </c>
      <c r="AB1018" s="98">
        <v>30.10782433</v>
      </c>
      <c r="AC1018" s="98" t="s">
        <v>628</v>
      </c>
      <c r="AD1018" s="98">
        <v>25.869998930000001</v>
      </c>
      <c r="AE1018" s="98">
        <v>161.1096344</v>
      </c>
      <c r="AF1018" s="283">
        <v>-0.42924374300000001</v>
      </c>
      <c r="AG1018" s="283">
        <v>-3.7197477819999998</v>
      </c>
      <c r="AH1018" s="284" t="s">
        <v>6</v>
      </c>
      <c r="AI1018" s="98" t="s">
        <v>6</v>
      </c>
      <c r="AJ1018" s="98" t="s">
        <v>6</v>
      </c>
      <c r="AK1018" s="98" t="s">
        <v>6</v>
      </c>
      <c r="AL1018" s="98" t="s">
        <v>6</v>
      </c>
      <c r="AM1018" s="283">
        <v>0</v>
      </c>
      <c r="AN1018" s="283">
        <v>0</v>
      </c>
      <c r="AO1018" s="98" t="s">
        <v>467</v>
      </c>
      <c r="AP1018" s="41"/>
      <c r="AQ1018" s="41"/>
      <c r="AR1018" s="41"/>
      <c r="AS1018" s="41"/>
      <c r="AT1018" s="39"/>
      <c r="AU1018" s="39"/>
      <c r="AV1018" s="39"/>
      <c r="AW1018" s="39"/>
      <c r="AX1018" s="39"/>
      <c r="AY1018" s="39"/>
      <c r="AZ1018" s="39"/>
      <c r="BA1018" s="39"/>
      <c r="BB1018" s="39"/>
      <c r="BC1018" s="39"/>
      <c r="BD1018" s="39"/>
      <c r="BE1018" s="39"/>
      <c r="BF1018" s="39"/>
      <c r="BG1018" s="39"/>
      <c r="BH1018" s="39"/>
      <c r="BI1018" s="39"/>
      <c r="BJ1018" s="39"/>
      <c r="BK1018" s="39"/>
      <c r="BL1018" s="39"/>
      <c r="BM1018" s="39"/>
      <c r="BN1018" s="39"/>
      <c r="BO1018" s="39"/>
      <c r="BP1018" s="39"/>
      <c r="BQ1018" s="39"/>
      <c r="BR1018" s="39"/>
      <c r="BS1018" s="39"/>
      <c r="BT1018" s="39"/>
      <c r="BU1018" s="39"/>
      <c r="BV1018" s="39"/>
      <c r="BW1018" s="39"/>
      <c r="BX1018" s="39"/>
      <c r="BY1018" s="39"/>
      <c r="BZ1018" s="39"/>
      <c r="CA1018" s="39"/>
      <c r="CB1018" s="39"/>
      <c r="CC1018" s="39"/>
      <c r="CD1018" s="39"/>
      <c r="CE1018" s="39"/>
      <c r="CF1018" s="39"/>
      <c r="CG1018" s="39"/>
      <c r="CH1018" s="39"/>
      <c r="CI1018" s="39"/>
      <c r="CJ1018" s="39"/>
      <c r="CK1018" s="39"/>
      <c r="CL1018" s="39"/>
      <c r="CM1018" s="39"/>
      <c r="CN1018" s="39"/>
      <c r="CO1018" s="39"/>
      <c r="CP1018" s="39"/>
      <c r="CQ1018" s="211"/>
      <c r="CR1018" s="211"/>
      <c r="CS1018" s="211"/>
      <c r="CT1018" s="211"/>
      <c r="CU1018" s="211"/>
      <c r="CV1018" s="211"/>
      <c r="CW1018" s="211"/>
      <c r="CX1018" s="211"/>
      <c r="CY1018" s="211"/>
      <c r="CZ1018" s="211"/>
      <c r="DA1018" s="211"/>
      <c r="DB1018" s="211"/>
      <c r="DC1018" s="211"/>
      <c r="DD1018" s="211"/>
      <c r="DE1018" s="211"/>
      <c r="DF1018" s="211"/>
      <c r="DG1018" s="211"/>
    </row>
    <row r="1019" spans="1:111" s="280" customFormat="1" x14ac:dyDescent="0.25">
      <c r="A1019" s="283">
        <v>3</v>
      </c>
      <c r="B1019" s="283" t="s">
        <v>759</v>
      </c>
      <c r="C1019" s="283">
        <v>74</v>
      </c>
      <c r="D1019" s="226">
        <v>43445</v>
      </c>
      <c r="E1019" s="290">
        <v>0.5</v>
      </c>
      <c r="F1019" s="290"/>
      <c r="G1019" s="290"/>
      <c r="H1019" s="290"/>
      <c r="I1019" s="290"/>
      <c r="J1019" s="290"/>
      <c r="K1019" s="290"/>
      <c r="L1019" s="290"/>
      <c r="M1019" s="290"/>
      <c r="N1019" s="290"/>
      <c r="O1019" s="290"/>
      <c r="P1019" s="98" t="str">
        <f t="shared" si="15"/>
        <v>3|Transecto TS1|74|20181211|120000</v>
      </c>
      <c r="Q1019" s="283">
        <v>7784667.2259999998</v>
      </c>
      <c r="R1019" s="283">
        <v>407616.554</v>
      </c>
      <c r="S1019" s="283">
        <v>46</v>
      </c>
      <c r="T1019" s="283">
        <v>294</v>
      </c>
      <c r="U1019" s="283">
        <v>7.5</v>
      </c>
      <c r="V1019" s="283">
        <v>1</v>
      </c>
      <c r="W1019" s="283">
        <v>180</v>
      </c>
      <c r="X1019" s="264">
        <v>70</v>
      </c>
      <c r="Y1019" s="98">
        <v>44.87439346</v>
      </c>
      <c r="Z1019" s="98">
        <v>0.14657801400000001</v>
      </c>
      <c r="AA1019" s="98">
        <v>3.7799999000000001E-2</v>
      </c>
      <c r="AB1019" s="98">
        <v>26.178113939999999</v>
      </c>
      <c r="AC1019" s="98" t="s">
        <v>628</v>
      </c>
      <c r="AD1019" s="98">
        <v>26.149999619999999</v>
      </c>
      <c r="AE1019" s="98">
        <v>160.08059689999999</v>
      </c>
      <c r="AF1019" s="283">
        <v>-0.41256770500000001</v>
      </c>
      <c r="AG1019" s="283">
        <v>-3.664710999</v>
      </c>
      <c r="AH1019" s="284" t="s">
        <v>6</v>
      </c>
      <c r="AI1019" s="98" t="s">
        <v>6</v>
      </c>
      <c r="AJ1019" s="98" t="s">
        <v>6</v>
      </c>
      <c r="AK1019" s="98" t="s">
        <v>6</v>
      </c>
      <c r="AL1019" s="98" t="s">
        <v>6</v>
      </c>
      <c r="AM1019" s="283">
        <v>0</v>
      </c>
      <c r="AN1019" s="283">
        <v>0</v>
      </c>
      <c r="AO1019" s="98" t="s">
        <v>467</v>
      </c>
      <c r="AP1019" s="41"/>
      <c r="AQ1019" s="41"/>
      <c r="AR1019" s="41"/>
      <c r="AS1019" s="41"/>
      <c r="AT1019" s="39"/>
      <c r="AU1019" s="39"/>
      <c r="AV1019" s="39"/>
      <c r="AW1019" s="39"/>
      <c r="AX1019" s="39"/>
      <c r="AY1019" s="39"/>
      <c r="AZ1019" s="39"/>
      <c r="BA1019" s="39"/>
      <c r="BB1019" s="39"/>
      <c r="BC1019" s="39"/>
      <c r="BD1019" s="39"/>
      <c r="BE1019" s="39"/>
      <c r="BF1019" s="39"/>
      <c r="BG1019" s="39"/>
      <c r="BH1019" s="39"/>
      <c r="BI1019" s="39"/>
      <c r="BJ1019" s="39"/>
      <c r="BK1019" s="39"/>
      <c r="BL1019" s="39"/>
      <c r="BM1019" s="39"/>
      <c r="BN1019" s="39"/>
      <c r="BO1019" s="39"/>
      <c r="BP1019" s="39"/>
      <c r="BQ1019" s="39"/>
      <c r="BR1019" s="39"/>
      <c r="BS1019" s="39"/>
      <c r="BT1019" s="39"/>
      <c r="BU1019" s="39"/>
      <c r="BV1019" s="39"/>
      <c r="BW1019" s="39"/>
      <c r="BX1019" s="39"/>
      <c r="BY1019" s="39"/>
      <c r="BZ1019" s="39"/>
      <c r="CA1019" s="39"/>
      <c r="CB1019" s="39"/>
      <c r="CC1019" s="39"/>
      <c r="CD1019" s="39"/>
      <c r="CE1019" s="39"/>
      <c r="CF1019" s="39"/>
      <c r="CG1019" s="39"/>
      <c r="CH1019" s="39"/>
      <c r="CI1019" s="39"/>
      <c r="CJ1019" s="39"/>
      <c r="CK1019" s="39"/>
      <c r="CL1019" s="39"/>
      <c r="CM1019" s="39"/>
      <c r="CN1019" s="39"/>
      <c r="CO1019" s="39"/>
      <c r="CP1019" s="39"/>
      <c r="CQ1019" s="211"/>
      <c r="CR1019" s="211"/>
      <c r="CS1019" s="211"/>
      <c r="CT1019" s="211"/>
      <c r="CU1019" s="211"/>
      <c r="CV1019" s="211"/>
      <c r="CW1019" s="211"/>
      <c r="CX1019" s="211"/>
      <c r="CY1019" s="211"/>
      <c r="CZ1019" s="211"/>
      <c r="DA1019" s="211"/>
      <c r="DB1019" s="211"/>
      <c r="DC1019" s="211"/>
      <c r="DD1019" s="211"/>
      <c r="DE1019" s="211"/>
      <c r="DF1019" s="211"/>
      <c r="DG1019" s="211"/>
    </row>
    <row r="1020" spans="1:111" s="280" customFormat="1" x14ac:dyDescent="0.25">
      <c r="A1020" s="283">
        <v>3</v>
      </c>
      <c r="B1020" s="283" t="s">
        <v>759</v>
      </c>
      <c r="C1020" s="283">
        <v>75</v>
      </c>
      <c r="D1020" s="226">
        <v>43445</v>
      </c>
      <c r="E1020" s="290">
        <v>0.50787037037037031</v>
      </c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98" t="str">
        <f t="shared" si="15"/>
        <v>3|Transecto TS1|75|20181211|121120</v>
      </c>
      <c r="Q1020" s="283">
        <v>7784569.659</v>
      </c>
      <c r="R1020" s="283">
        <v>405104.81199999998</v>
      </c>
      <c r="S1020" s="283">
        <v>42</v>
      </c>
      <c r="T1020" s="283">
        <v>294</v>
      </c>
      <c r="U1020" s="283">
        <v>7.6</v>
      </c>
      <c r="V1020" s="283">
        <v>1</v>
      </c>
      <c r="W1020" s="283">
        <v>180</v>
      </c>
      <c r="X1020" s="264">
        <v>50</v>
      </c>
      <c r="Y1020" s="98">
        <v>44.87439346</v>
      </c>
      <c r="Z1020" s="98">
        <v>0.14657801400000001</v>
      </c>
      <c r="AA1020" s="98">
        <v>3.7799999000000001E-2</v>
      </c>
      <c r="AB1020" s="98">
        <v>26.178113939999999</v>
      </c>
      <c r="AC1020" s="98" t="s">
        <v>628</v>
      </c>
      <c r="AD1020" s="98">
        <v>26.149999619999999</v>
      </c>
      <c r="AE1020" s="98">
        <v>160.08059689999999</v>
      </c>
      <c r="AF1020" s="283">
        <v>-0.41256770500000001</v>
      </c>
      <c r="AG1020" s="283">
        <v>-3.664710999</v>
      </c>
      <c r="AH1020" s="284" t="s">
        <v>6</v>
      </c>
      <c r="AI1020" s="98" t="s">
        <v>6</v>
      </c>
      <c r="AJ1020" s="98" t="s">
        <v>6</v>
      </c>
      <c r="AK1020" s="98" t="s">
        <v>6</v>
      </c>
      <c r="AL1020" s="98" t="s">
        <v>6</v>
      </c>
      <c r="AM1020" s="283">
        <v>0</v>
      </c>
      <c r="AN1020" s="283">
        <v>0</v>
      </c>
      <c r="AO1020" s="98" t="s">
        <v>467</v>
      </c>
      <c r="AP1020" s="41"/>
      <c r="AQ1020" s="41"/>
      <c r="AR1020" s="41"/>
      <c r="AS1020" s="41"/>
      <c r="AT1020" s="39"/>
      <c r="AU1020" s="39"/>
      <c r="AV1020" s="39"/>
      <c r="AW1020" s="39"/>
      <c r="AX1020" s="39"/>
      <c r="AY1020" s="39"/>
      <c r="AZ1020" s="39"/>
      <c r="BA1020" s="39"/>
      <c r="BB1020" s="39"/>
      <c r="BC1020" s="39"/>
      <c r="BD1020" s="39"/>
      <c r="BE1020" s="39"/>
      <c r="BF1020" s="39"/>
      <c r="BG1020" s="39"/>
      <c r="BH1020" s="39"/>
      <c r="BI1020" s="39"/>
      <c r="BJ1020" s="39"/>
      <c r="BK1020" s="39"/>
      <c r="BL1020" s="39"/>
      <c r="BM1020" s="39"/>
      <c r="BN1020" s="39"/>
      <c r="BO1020" s="39"/>
      <c r="BP1020" s="39"/>
      <c r="BQ1020" s="39"/>
      <c r="BR1020" s="39"/>
      <c r="BS1020" s="39"/>
      <c r="BT1020" s="39"/>
      <c r="BU1020" s="39"/>
      <c r="BV1020" s="39"/>
      <c r="BW1020" s="39"/>
      <c r="BX1020" s="39"/>
      <c r="BY1020" s="39"/>
      <c r="BZ1020" s="39"/>
      <c r="CA1020" s="39"/>
      <c r="CB1020" s="39"/>
      <c r="CC1020" s="39"/>
      <c r="CD1020" s="39"/>
      <c r="CE1020" s="39"/>
      <c r="CF1020" s="39"/>
      <c r="CG1020" s="39"/>
      <c r="CH1020" s="39"/>
      <c r="CI1020" s="39"/>
      <c r="CJ1020" s="39"/>
      <c r="CK1020" s="39"/>
      <c r="CL1020" s="39"/>
      <c r="CM1020" s="39"/>
      <c r="CN1020" s="39"/>
      <c r="CO1020" s="39"/>
      <c r="CP1020" s="39"/>
      <c r="CQ1020" s="211"/>
      <c r="CR1020" s="211"/>
      <c r="CS1020" s="211"/>
      <c r="CT1020" s="211"/>
      <c r="CU1020" s="211"/>
      <c r="CV1020" s="211"/>
      <c r="CW1020" s="211"/>
      <c r="CX1020" s="211"/>
      <c r="CY1020" s="211"/>
      <c r="CZ1020" s="211"/>
      <c r="DA1020" s="211"/>
      <c r="DB1020" s="211"/>
      <c r="DC1020" s="211"/>
      <c r="DD1020" s="211"/>
      <c r="DE1020" s="211"/>
      <c r="DF1020" s="211"/>
      <c r="DG1020" s="211"/>
    </row>
    <row r="1021" spans="1:111" s="280" customFormat="1" x14ac:dyDescent="0.25">
      <c r="A1021" s="283">
        <v>3</v>
      </c>
      <c r="B1021" s="283" t="s">
        <v>759</v>
      </c>
      <c r="C1021" s="283">
        <v>76</v>
      </c>
      <c r="D1021" s="226">
        <v>43445</v>
      </c>
      <c r="E1021" s="290">
        <v>0.51601851851851854</v>
      </c>
      <c r="F1021" s="290"/>
      <c r="G1021" s="290"/>
      <c r="H1021" s="290"/>
      <c r="I1021" s="290"/>
      <c r="J1021" s="290"/>
      <c r="K1021" s="290"/>
      <c r="L1021" s="290"/>
      <c r="M1021" s="290"/>
      <c r="N1021" s="290"/>
      <c r="O1021" s="290"/>
      <c r="P1021" s="98" t="str">
        <f t="shared" si="15"/>
        <v>3|Transecto TS1|76|20181211|122304</v>
      </c>
      <c r="Q1021" s="283">
        <v>7784538.665</v>
      </c>
      <c r="R1021" s="283">
        <v>402535.37099999998</v>
      </c>
      <c r="S1021" s="283">
        <v>40</v>
      </c>
      <c r="T1021" s="283">
        <v>294</v>
      </c>
      <c r="U1021" s="283">
        <v>6.8</v>
      </c>
      <c r="V1021" s="283">
        <v>1</v>
      </c>
      <c r="W1021" s="283">
        <v>180</v>
      </c>
      <c r="X1021" s="264">
        <v>50</v>
      </c>
      <c r="Y1021" s="98">
        <v>40.231082919999999</v>
      </c>
      <c r="Z1021" s="98">
        <v>0.198999494</v>
      </c>
      <c r="AA1021" s="98">
        <v>4.4199998999999997E-2</v>
      </c>
      <c r="AB1021" s="98">
        <v>22.159574509999999</v>
      </c>
      <c r="AC1021" s="98" t="s">
        <v>628</v>
      </c>
      <c r="AD1021" s="98">
        <v>26.510000229999999</v>
      </c>
      <c r="AE1021" s="98">
        <v>159.07060240000001</v>
      </c>
      <c r="AF1021" s="283">
        <v>-0.41256770500000001</v>
      </c>
      <c r="AG1021" s="283">
        <v>-3.664710999</v>
      </c>
      <c r="AH1021" s="284" t="s">
        <v>6</v>
      </c>
      <c r="AI1021" s="98" t="s">
        <v>6</v>
      </c>
      <c r="AJ1021" s="98" t="s">
        <v>6</v>
      </c>
      <c r="AK1021" s="98" t="s">
        <v>6</v>
      </c>
      <c r="AL1021" s="98" t="s">
        <v>6</v>
      </c>
      <c r="AM1021" s="283">
        <v>0</v>
      </c>
      <c r="AN1021" s="283">
        <v>0</v>
      </c>
      <c r="AO1021" s="98" t="s">
        <v>467</v>
      </c>
      <c r="AP1021" s="41"/>
      <c r="AQ1021" s="41"/>
      <c r="AR1021" s="41"/>
      <c r="AS1021" s="41"/>
      <c r="AT1021" s="39"/>
      <c r="AU1021" s="39"/>
      <c r="AV1021" s="39"/>
      <c r="AW1021" s="39"/>
      <c r="AX1021" s="39"/>
      <c r="AY1021" s="39"/>
      <c r="AZ1021" s="39"/>
      <c r="BA1021" s="39"/>
      <c r="BB1021" s="39"/>
      <c r="BC1021" s="39"/>
      <c r="BD1021" s="39"/>
      <c r="BE1021" s="39"/>
      <c r="BF1021" s="39"/>
      <c r="BG1021" s="39"/>
      <c r="BH1021" s="39"/>
      <c r="BI1021" s="39"/>
      <c r="BJ1021" s="39"/>
      <c r="BK1021" s="39"/>
      <c r="BL1021" s="39"/>
      <c r="BM1021" s="39"/>
      <c r="BN1021" s="39"/>
      <c r="BO1021" s="39"/>
      <c r="BP1021" s="39"/>
      <c r="BQ1021" s="39"/>
      <c r="BR1021" s="39"/>
      <c r="BS1021" s="39"/>
      <c r="BT1021" s="39"/>
      <c r="BU1021" s="39"/>
      <c r="BV1021" s="39"/>
      <c r="BW1021" s="39"/>
      <c r="BX1021" s="39"/>
      <c r="BY1021" s="39"/>
      <c r="BZ1021" s="39"/>
      <c r="CA1021" s="39"/>
      <c r="CB1021" s="39"/>
      <c r="CC1021" s="39"/>
      <c r="CD1021" s="39"/>
      <c r="CE1021" s="39"/>
      <c r="CF1021" s="39"/>
      <c r="CG1021" s="39"/>
      <c r="CH1021" s="39"/>
      <c r="CI1021" s="39"/>
      <c r="CJ1021" s="39"/>
      <c r="CK1021" s="39"/>
      <c r="CL1021" s="39"/>
      <c r="CM1021" s="39"/>
      <c r="CN1021" s="39"/>
      <c r="CO1021" s="39"/>
      <c r="CP1021" s="39"/>
      <c r="CQ1021" s="211"/>
      <c r="CR1021" s="211"/>
      <c r="CS1021" s="211"/>
      <c r="CT1021" s="211"/>
      <c r="CU1021" s="211"/>
      <c r="CV1021" s="211"/>
      <c r="CW1021" s="211"/>
      <c r="CX1021" s="211"/>
      <c r="CY1021" s="211"/>
      <c r="CZ1021" s="211"/>
      <c r="DA1021" s="211"/>
      <c r="DB1021" s="211"/>
      <c r="DC1021" s="211"/>
      <c r="DD1021" s="211"/>
      <c r="DE1021" s="211"/>
      <c r="DF1021" s="211"/>
      <c r="DG1021" s="211"/>
    </row>
    <row r="1022" spans="1:111" s="280" customFormat="1" x14ac:dyDescent="0.25">
      <c r="A1022" s="283">
        <v>3</v>
      </c>
      <c r="B1022" s="283" t="s">
        <v>759</v>
      </c>
      <c r="C1022" s="283">
        <v>77</v>
      </c>
      <c r="D1022" s="226">
        <v>43445</v>
      </c>
      <c r="E1022" s="290">
        <v>0.52409722222222221</v>
      </c>
      <c r="F1022" s="290"/>
      <c r="G1022" s="290"/>
      <c r="H1022" s="290"/>
      <c r="I1022" s="290"/>
      <c r="J1022" s="290"/>
      <c r="K1022" s="290"/>
      <c r="L1022" s="290"/>
      <c r="M1022" s="290"/>
      <c r="N1022" s="290"/>
      <c r="O1022" s="290"/>
      <c r="P1022" s="98" t="str">
        <f t="shared" si="15"/>
        <v>3|Transecto TS1|77|20181211|123442</v>
      </c>
      <c r="Q1022" s="283">
        <v>7784504.3480000002</v>
      </c>
      <c r="R1022" s="283">
        <v>400026.77500000002</v>
      </c>
      <c r="S1022" s="283">
        <v>32</v>
      </c>
      <c r="T1022" s="283">
        <v>294</v>
      </c>
      <c r="U1022" s="283">
        <v>7.6</v>
      </c>
      <c r="V1022" s="283">
        <v>1</v>
      </c>
      <c r="W1022" s="283">
        <v>180</v>
      </c>
      <c r="X1022" s="264">
        <v>30</v>
      </c>
      <c r="Y1022" s="98">
        <v>40.231082919999999</v>
      </c>
      <c r="Z1022" s="98">
        <v>0.198999494</v>
      </c>
      <c r="AA1022" s="98">
        <v>4.4199998999999997E-2</v>
      </c>
      <c r="AB1022" s="98">
        <v>22.159574509999999</v>
      </c>
      <c r="AC1022" s="98" t="s">
        <v>628</v>
      </c>
      <c r="AD1022" s="98">
        <v>26.510000229999999</v>
      </c>
      <c r="AE1022" s="98">
        <v>159.07060240000001</v>
      </c>
      <c r="AF1022" s="283">
        <v>-0.41256770500000001</v>
      </c>
      <c r="AG1022" s="283">
        <v>-3.664710999</v>
      </c>
      <c r="AH1022" s="284" t="s">
        <v>6</v>
      </c>
      <c r="AI1022" s="98" t="s">
        <v>6</v>
      </c>
      <c r="AJ1022" s="98" t="s">
        <v>6</v>
      </c>
      <c r="AK1022" s="98" t="s">
        <v>6</v>
      </c>
      <c r="AL1022" s="98" t="s">
        <v>6</v>
      </c>
      <c r="AM1022" s="283">
        <v>0</v>
      </c>
      <c r="AN1022" s="283">
        <v>0</v>
      </c>
      <c r="AO1022" s="98" t="s">
        <v>467</v>
      </c>
      <c r="AP1022" s="41"/>
      <c r="AQ1022" s="41"/>
      <c r="AR1022" s="41"/>
      <c r="AS1022" s="41"/>
      <c r="AT1022" s="39"/>
      <c r="AU1022" s="39"/>
      <c r="AV1022" s="39"/>
      <c r="AW1022" s="39"/>
      <c r="AX1022" s="39"/>
      <c r="AY1022" s="39"/>
      <c r="AZ1022" s="39"/>
      <c r="BA1022" s="39"/>
      <c r="BB1022" s="39"/>
      <c r="BC1022" s="39"/>
      <c r="BD1022" s="39"/>
      <c r="BE1022" s="39"/>
      <c r="BF1022" s="39"/>
      <c r="BG1022" s="39"/>
      <c r="BH1022" s="39"/>
      <c r="BI1022" s="39"/>
      <c r="BJ1022" s="39"/>
      <c r="BK1022" s="39"/>
      <c r="BL1022" s="39"/>
      <c r="BM1022" s="39"/>
      <c r="BN1022" s="39"/>
      <c r="BO1022" s="39"/>
      <c r="BP1022" s="39"/>
      <c r="BQ1022" s="39"/>
      <c r="BR1022" s="39"/>
      <c r="BS1022" s="39"/>
      <c r="BT1022" s="39"/>
      <c r="BU1022" s="39"/>
      <c r="BV1022" s="39"/>
      <c r="BW1022" s="39"/>
      <c r="BX1022" s="39"/>
      <c r="BY1022" s="39"/>
      <c r="BZ1022" s="39"/>
      <c r="CA1022" s="39"/>
      <c r="CB1022" s="39"/>
      <c r="CC1022" s="39"/>
      <c r="CD1022" s="39"/>
      <c r="CE1022" s="39"/>
      <c r="CF1022" s="39"/>
      <c r="CG1022" s="39"/>
      <c r="CH1022" s="39"/>
      <c r="CI1022" s="39"/>
      <c r="CJ1022" s="39"/>
      <c r="CK1022" s="39"/>
      <c r="CL1022" s="39"/>
      <c r="CM1022" s="39"/>
      <c r="CN1022" s="39"/>
      <c r="CO1022" s="39"/>
      <c r="CP1022" s="39"/>
      <c r="CQ1022" s="211"/>
      <c r="CR1022" s="211"/>
      <c r="CS1022" s="211"/>
      <c r="CT1022" s="211"/>
      <c r="CU1022" s="211"/>
      <c r="CV1022" s="211"/>
      <c r="CW1022" s="211"/>
      <c r="CX1022" s="211"/>
      <c r="CY1022" s="211"/>
      <c r="CZ1022" s="211"/>
      <c r="DA1022" s="211"/>
      <c r="DB1022" s="211"/>
      <c r="DC1022" s="211"/>
      <c r="DD1022" s="211"/>
      <c r="DE1022" s="211"/>
      <c r="DF1022" s="211"/>
      <c r="DG1022" s="211"/>
    </row>
    <row r="1023" spans="1:111" s="280" customFormat="1" x14ac:dyDescent="0.25">
      <c r="A1023" s="283">
        <v>3</v>
      </c>
      <c r="B1023" s="283" t="s">
        <v>759</v>
      </c>
      <c r="C1023" s="283">
        <v>78</v>
      </c>
      <c r="D1023" s="226">
        <v>43445</v>
      </c>
      <c r="E1023" s="290">
        <v>0.53178240740740745</v>
      </c>
      <c r="F1023" s="290"/>
      <c r="G1023" s="290"/>
      <c r="H1023" s="290"/>
      <c r="I1023" s="290"/>
      <c r="J1023" s="290"/>
      <c r="K1023" s="290"/>
      <c r="L1023" s="290"/>
      <c r="M1023" s="290"/>
      <c r="N1023" s="290"/>
      <c r="O1023" s="290"/>
      <c r="P1023" s="98" t="str">
        <f t="shared" si="15"/>
        <v>3|Transecto TS1|78|20181211|124546</v>
      </c>
      <c r="Q1023" s="283">
        <v>7784444.4689999996</v>
      </c>
      <c r="R1023" s="283">
        <v>397680.32900000003</v>
      </c>
      <c r="S1023" s="283">
        <v>32</v>
      </c>
      <c r="T1023" s="283">
        <v>294</v>
      </c>
      <c r="U1023" s="283">
        <v>7.2</v>
      </c>
      <c r="V1023" s="283">
        <v>1</v>
      </c>
      <c r="W1023" s="283">
        <v>180</v>
      </c>
      <c r="X1023" s="264">
        <v>60</v>
      </c>
      <c r="Y1023" s="98">
        <v>35.908100130000001</v>
      </c>
      <c r="Z1023" s="98" t="s">
        <v>628</v>
      </c>
      <c r="AA1023" s="98" t="s">
        <v>628</v>
      </c>
      <c r="AB1023" s="98">
        <v>18.325513839999999</v>
      </c>
      <c r="AC1023" s="98" t="s">
        <v>628</v>
      </c>
      <c r="AD1023" s="98">
        <v>26.199998860000001</v>
      </c>
      <c r="AE1023" s="98">
        <v>158.0796661</v>
      </c>
      <c r="AF1023" s="283">
        <v>-0.41256770500000001</v>
      </c>
      <c r="AG1023" s="283">
        <v>-3.664710999</v>
      </c>
      <c r="AH1023" s="284" t="s">
        <v>6</v>
      </c>
      <c r="AI1023" s="98" t="s">
        <v>6</v>
      </c>
      <c r="AJ1023" s="98" t="s">
        <v>6</v>
      </c>
      <c r="AK1023" s="98" t="s">
        <v>6</v>
      </c>
      <c r="AL1023" s="98" t="s">
        <v>6</v>
      </c>
      <c r="AM1023" s="283">
        <v>0</v>
      </c>
      <c r="AN1023" s="283">
        <v>0</v>
      </c>
      <c r="AO1023" s="98" t="s">
        <v>467</v>
      </c>
      <c r="AP1023" s="41"/>
      <c r="AQ1023" s="41"/>
      <c r="AR1023" s="41"/>
      <c r="AS1023" s="41"/>
      <c r="AT1023" s="39"/>
      <c r="AU1023" s="39"/>
      <c r="AV1023" s="39"/>
      <c r="AW1023" s="39"/>
      <c r="AX1023" s="39"/>
      <c r="AY1023" s="39"/>
      <c r="AZ1023" s="39"/>
      <c r="BA1023" s="39"/>
      <c r="BB1023" s="39"/>
      <c r="BC1023" s="39"/>
      <c r="BD1023" s="39"/>
      <c r="BE1023" s="39"/>
      <c r="BF1023" s="39"/>
      <c r="BG1023" s="39"/>
      <c r="BH1023" s="39"/>
      <c r="BI1023" s="39"/>
      <c r="BJ1023" s="39"/>
      <c r="BK1023" s="39"/>
      <c r="BL1023" s="39"/>
      <c r="BM1023" s="39"/>
      <c r="BN1023" s="39"/>
      <c r="BO1023" s="39"/>
      <c r="BP1023" s="39"/>
      <c r="BQ1023" s="39"/>
      <c r="BR1023" s="39"/>
      <c r="BS1023" s="39"/>
      <c r="BT1023" s="39"/>
      <c r="BU1023" s="39"/>
      <c r="BV1023" s="39"/>
      <c r="BW1023" s="39"/>
      <c r="BX1023" s="39"/>
      <c r="BY1023" s="39"/>
      <c r="BZ1023" s="39"/>
      <c r="CA1023" s="39"/>
      <c r="CB1023" s="39"/>
      <c r="CC1023" s="39"/>
      <c r="CD1023" s="39"/>
      <c r="CE1023" s="39"/>
      <c r="CF1023" s="39"/>
      <c r="CG1023" s="39"/>
      <c r="CH1023" s="39"/>
      <c r="CI1023" s="39"/>
      <c r="CJ1023" s="39"/>
      <c r="CK1023" s="39"/>
      <c r="CL1023" s="39"/>
      <c r="CM1023" s="39"/>
      <c r="CN1023" s="39"/>
      <c r="CO1023" s="39"/>
      <c r="CP1023" s="39"/>
      <c r="CQ1023" s="211"/>
      <c r="CR1023" s="211"/>
      <c r="CS1023" s="211"/>
      <c r="CT1023" s="211"/>
      <c r="CU1023" s="211"/>
      <c r="CV1023" s="211"/>
      <c r="CW1023" s="211"/>
      <c r="CX1023" s="211"/>
      <c r="CY1023" s="211"/>
      <c r="CZ1023" s="211"/>
      <c r="DA1023" s="211"/>
      <c r="DB1023" s="211"/>
      <c r="DC1023" s="211"/>
      <c r="DD1023" s="211"/>
      <c r="DE1023" s="211"/>
      <c r="DF1023" s="211"/>
      <c r="DG1023" s="211"/>
    </row>
    <row r="1024" spans="1:111" s="280" customFormat="1" x14ac:dyDescent="0.25">
      <c r="A1024" s="283">
        <v>3</v>
      </c>
      <c r="B1024" s="283" t="s">
        <v>759</v>
      </c>
      <c r="C1024" s="283">
        <v>79</v>
      </c>
      <c r="D1024" s="226">
        <v>43445</v>
      </c>
      <c r="E1024" s="290">
        <v>0.54032407407407412</v>
      </c>
      <c r="F1024" s="290"/>
      <c r="G1024" s="290"/>
      <c r="H1024" s="290"/>
      <c r="I1024" s="290"/>
      <c r="J1024" s="290"/>
      <c r="K1024" s="290"/>
      <c r="L1024" s="290"/>
      <c r="M1024" s="290"/>
      <c r="N1024" s="290"/>
      <c r="O1024" s="290"/>
      <c r="P1024" s="98" t="str">
        <f t="shared" si="15"/>
        <v>3|Transecto TS1|79|20181211|125804</v>
      </c>
      <c r="Q1024" s="283">
        <v>7784475.4359999998</v>
      </c>
      <c r="R1024" s="283">
        <v>395065.58199999999</v>
      </c>
      <c r="S1024" s="283">
        <v>48</v>
      </c>
      <c r="T1024" s="283">
        <v>294</v>
      </c>
      <c r="U1024" s="283">
        <v>7.8</v>
      </c>
      <c r="V1024" s="283">
        <v>1</v>
      </c>
      <c r="W1024" s="283">
        <v>45</v>
      </c>
      <c r="X1024" s="264">
        <v>60</v>
      </c>
      <c r="Y1024" s="98">
        <v>37.017730710000002</v>
      </c>
      <c r="Z1024" s="98" t="s">
        <v>628</v>
      </c>
      <c r="AA1024" s="98" t="s">
        <v>628</v>
      </c>
      <c r="AB1024" s="98">
        <v>14.251255990000001</v>
      </c>
      <c r="AC1024" s="98" t="s">
        <v>628</v>
      </c>
      <c r="AD1024" s="98">
        <v>25.590000150000002</v>
      </c>
      <c r="AE1024" s="98">
        <v>155.84608460000001</v>
      </c>
      <c r="AF1024" s="283" t="s">
        <v>6</v>
      </c>
      <c r="AG1024" s="283" t="s">
        <v>6</v>
      </c>
      <c r="AH1024" s="284" t="s">
        <v>6</v>
      </c>
      <c r="AI1024" s="98" t="s">
        <v>6</v>
      </c>
      <c r="AJ1024" s="98" t="s">
        <v>6</v>
      </c>
      <c r="AK1024" s="98" t="s">
        <v>6</v>
      </c>
      <c r="AL1024" s="98" t="s">
        <v>6</v>
      </c>
      <c r="AM1024" s="283">
        <v>1</v>
      </c>
      <c r="AN1024" s="283">
        <v>1</v>
      </c>
      <c r="AO1024" s="98" t="s">
        <v>467</v>
      </c>
      <c r="AP1024" s="41"/>
      <c r="AQ1024" s="41"/>
      <c r="AR1024" s="41"/>
      <c r="AS1024" s="41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  <c r="BD1024" s="39"/>
      <c r="BE1024" s="39"/>
      <c r="BF1024" s="39"/>
      <c r="BG1024" s="39"/>
      <c r="BH1024" s="39"/>
      <c r="BI1024" s="39"/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  <c r="BV1024" s="39"/>
      <c r="BW1024" s="39"/>
      <c r="BX1024" s="39"/>
      <c r="BY1024" s="39"/>
      <c r="BZ1024" s="39"/>
      <c r="CA1024" s="39"/>
      <c r="CB1024" s="39"/>
      <c r="CC1024" s="39"/>
      <c r="CD1024" s="39"/>
      <c r="CE1024" s="39"/>
      <c r="CF1024" s="39"/>
      <c r="CG1024" s="39"/>
      <c r="CH1024" s="39"/>
      <c r="CI1024" s="39"/>
      <c r="CJ1024" s="39"/>
      <c r="CK1024" s="39"/>
      <c r="CL1024" s="39"/>
      <c r="CM1024" s="39"/>
      <c r="CN1024" s="39"/>
      <c r="CO1024" s="39"/>
      <c r="CP1024" s="39"/>
      <c r="CQ1024" s="211"/>
      <c r="CR1024" s="211"/>
      <c r="CS1024" s="211"/>
      <c r="CT1024" s="211"/>
      <c r="CU1024" s="211"/>
      <c r="CV1024" s="211"/>
      <c r="CW1024" s="211"/>
      <c r="CX1024" s="211"/>
      <c r="CY1024" s="211"/>
      <c r="CZ1024" s="211"/>
      <c r="DA1024" s="211"/>
      <c r="DB1024" s="211"/>
      <c r="DC1024" s="211"/>
      <c r="DD1024" s="211"/>
      <c r="DE1024" s="211"/>
      <c r="DF1024" s="211"/>
      <c r="DG1024" s="211"/>
    </row>
    <row r="1025" spans="1:111" s="280" customFormat="1" x14ac:dyDescent="0.25">
      <c r="A1025" s="283">
        <v>3</v>
      </c>
      <c r="B1025" s="283" t="s">
        <v>759</v>
      </c>
      <c r="C1025" s="283">
        <v>80</v>
      </c>
      <c r="D1025" s="226">
        <v>43445</v>
      </c>
      <c r="E1025" s="290">
        <v>0.54907407407407405</v>
      </c>
      <c r="F1025" s="290"/>
      <c r="G1025" s="290"/>
      <c r="H1025" s="290"/>
      <c r="I1025" s="290"/>
      <c r="J1025" s="290"/>
      <c r="K1025" s="290"/>
      <c r="L1025" s="290"/>
      <c r="M1025" s="290"/>
      <c r="N1025" s="290"/>
      <c r="O1025" s="290"/>
      <c r="P1025" s="98" t="str">
        <f t="shared" si="15"/>
        <v>3|Transecto TS1|80|20181211|131040</v>
      </c>
      <c r="Q1025" s="283">
        <v>7784283.2620000001</v>
      </c>
      <c r="R1025" s="283">
        <v>392320.95400000003</v>
      </c>
      <c r="S1025" s="283">
        <v>35</v>
      </c>
      <c r="T1025" s="283">
        <v>294</v>
      </c>
      <c r="U1025" s="283">
        <v>7</v>
      </c>
      <c r="V1025" s="283">
        <v>1</v>
      </c>
      <c r="W1025" s="283">
        <v>45</v>
      </c>
      <c r="X1025" s="264">
        <v>80</v>
      </c>
      <c r="Y1025" s="98">
        <v>37.017730710000002</v>
      </c>
      <c r="Z1025" s="98" t="s">
        <v>628</v>
      </c>
      <c r="AA1025" s="98" t="s">
        <v>628</v>
      </c>
      <c r="AB1025" s="98">
        <v>14.251255990000001</v>
      </c>
      <c r="AC1025" s="98" t="s">
        <v>628</v>
      </c>
      <c r="AD1025" s="98">
        <v>25.590000150000002</v>
      </c>
      <c r="AE1025" s="98">
        <v>155.84608460000001</v>
      </c>
      <c r="AF1025" s="283" t="s">
        <v>6</v>
      </c>
      <c r="AG1025" s="283" t="s">
        <v>6</v>
      </c>
      <c r="AH1025" s="284" t="s">
        <v>6</v>
      </c>
      <c r="AI1025" s="98" t="s">
        <v>6</v>
      </c>
      <c r="AJ1025" s="98" t="s">
        <v>6</v>
      </c>
      <c r="AK1025" s="98" t="s">
        <v>6</v>
      </c>
      <c r="AL1025" s="98" t="s">
        <v>6</v>
      </c>
      <c r="AM1025" s="283">
        <v>0</v>
      </c>
      <c r="AN1025" s="283">
        <v>0</v>
      </c>
      <c r="AO1025" s="98" t="s">
        <v>467</v>
      </c>
      <c r="AP1025" s="41"/>
      <c r="AQ1025" s="41"/>
      <c r="AR1025" s="41"/>
      <c r="AS1025" s="41"/>
      <c r="AT1025" s="39"/>
      <c r="AU1025" s="39"/>
      <c r="AV1025" s="39"/>
      <c r="AW1025" s="39"/>
      <c r="AX1025" s="39"/>
      <c r="AY1025" s="39"/>
      <c r="AZ1025" s="39"/>
      <c r="BA1025" s="39"/>
      <c r="BB1025" s="39"/>
      <c r="BC1025" s="39"/>
      <c r="BD1025" s="39"/>
      <c r="BE1025" s="39"/>
      <c r="BF1025" s="39"/>
      <c r="BG1025" s="39"/>
      <c r="BH1025" s="39"/>
      <c r="BI1025" s="39"/>
      <c r="BJ1025" s="39"/>
      <c r="BK1025" s="39"/>
      <c r="BL1025" s="39"/>
      <c r="BM1025" s="39"/>
      <c r="BN1025" s="39"/>
      <c r="BO1025" s="39"/>
      <c r="BP1025" s="39"/>
      <c r="BQ1025" s="39"/>
      <c r="BR1025" s="39"/>
      <c r="BS1025" s="39"/>
      <c r="BT1025" s="39"/>
      <c r="BU1025" s="39"/>
      <c r="BV1025" s="39"/>
      <c r="BW1025" s="39"/>
      <c r="BX1025" s="39"/>
      <c r="BY1025" s="39"/>
      <c r="BZ1025" s="39"/>
      <c r="CA1025" s="39"/>
      <c r="CB1025" s="39"/>
      <c r="CC1025" s="39"/>
      <c r="CD1025" s="39"/>
      <c r="CE1025" s="39"/>
      <c r="CF1025" s="39"/>
      <c r="CG1025" s="39"/>
      <c r="CH1025" s="39"/>
      <c r="CI1025" s="39"/>
      <c r="CJ1025" s="39"/>
      <c r="CK1025" s="39"/>
      <c r="CL1025" s="39"/>
      <c r="CM1025" s="39"/>
      <c r="CN1025" s="39"/>
      <c r="CO1025" s="39"/>
      <c r="CP1025" s="39"/>
      <c r="CQ1025" s="211"/>
      <c r="CR1025" s="211"/>
      <c r="CS1025" s="211"/>
      <c r="CT1025" s="211"/>
      <c r="CU1025" s="211"/>
      <c r="CV1025" s="211"/>
      <c r="CW1025" s="211"/>
      <c r="CX1025" s="211"/>
      <c r="CY1025" s="211"/>
      <c r="CZ1025" s="211"/>
      <c r="DA1025" s="211"/>
      <c r="DB1025" s="211"/>
      <c r="DC1025" s="211"/>
      <c r="DD1025" s="211"/>
      <c r="DE1025" s="211"/>
      <c r="DF1025" s="211"/>
      <c r="DG1025" s="211"/>
    </row>
    <row r="1026" spans="1:111" s="280" customFormat="1" x14ac:dyDescent="0.25">
      <c r="A1026" s="283">
        <v>3</v>
      </c>
      <c r="B1026" s="283" t="s">
        <v>759</v>
      </c>
      <c r="C1026" s="283">
        <v>81</v>
      </c>
      <c r="D1026" s="226">
        <v>43445</v>
      </c>
      <c r="E1026" s="290">
        <v>0.55670138888888887</v>
      </c>
      <c r="F1026" s="290"/>
      <c r="G1026" s="290"/>
      <c r="H1026" s="290"/>
      <c r="I1026" s="290"/>
      <c r="J1026" s="290"/>
      <c r="K1026" s="290"/>
      <c r="L1026" s="290"/>
      <c r="M1026" s="290"/>
      <c r="N1026" s="290"/>
      <c r="O1026" s="290"/>
      <c r="P1026" s="98" t="str">
        <f t="shared" si="15"/>
        <v>3|Transecto TS1|81|20181211|132139</v>
      </c>
      <c r="Q1026" s="283">
        <v>7784309.9819999998</v>
      </c>
      <c r="R1026" s="283">
        <v>389973.82</v>
      </c>
      <c r="S1026" s="283">
        <v>37</v>
      </c>
      <c r="T1026" s="283">
        <v>294</v>
      </c>
      <c r="U1026" s="283">
        <v>7</v>
      </c>
      <c r="V1026" s="283">
        <v>1</v>
      </c>
      <c r="W1026" s="283">
        <v>45</v>
      </c>
      <c r="X1026" s="264">
        <v>90</v>
      </c>
      <c r="Y1026" s="98">
        <v>34.119583130000002</v>
      </c>
      <c r="Z1026" s="98" t="s">
        <v>628</v>
      </c>
      <c r="AA1026" s="98" t="s">
        <v>628</v>
      </c>
      <c r="AB1026" s="98">
        <v>9.9475517270000005</v>
      </c>
      <c r="AC1026" s="98" t="s">
        <v>628</v>
      </c>
      <c r="AD1026" s="98">
        <v>24.984998699999998</v>
      </c>
      <c r="AE1026" s="98">
        <v>152.3699799</v>
      </c>
      <c r="AF1026" s="283" t="s">
        <v>6</v>
      </c>
      <c r="AG1026" s="283" t="s">
        <v>6</v>
      </c>
      <c r="AH1026" s="284" t="s">
        <v>6</v>
      </c>
      <c r="AI1026" s="98" t="s">
        <v>6</v>
      </c>
      <c r="AJ1026" s="98" t="s">
        <v>6</v>
      </c>
      <c r="AK1026" s="98" t="s">
        <v>6</v>
      </c>
      <c r="AL1026" s="98" t="s">
        <v>6</v>
      </c>
      <c r="AM1026" s="283">
        <v>0</v>
      </c>
      <c r="AN1026" s="283">
        <v>0</v>
      </c>
      <c r="AO1026" s="98" t="s">
        <v>467</v>
      </c>
      <c r="AP1026" s="41"/>
      <c r="AQ1026" s="41"/>
      <c r="AR1026" s="41"/>
      <c r="AS1026" s="41"/>
      <c r="AT1026" s="39"/>
      <c r="AU1026" s="39"/>
      <c r="AV1026" s="39"/>
      <c r="AW1026" s="39"/>
      <c r="AX1026" s="39"/>
      <c r="AY1026" s="39"/>
      <c r="AZ1026" s="39"/>
      <c r="BA1026" s="39"/>
      <c r="BB1026" s="39"/>
      <c r="BC1026" s="39"/>
      <c r="BD1026" s="39"/>
      <c r="BE1026" s="39"/>
      <c r="BF1026" s="39"/>
      <c r="BG1026" s="39"/>
      <c r="BH1026" s="39"/>
      <c r="BI1026" s="39"/>
      <c r="BJ1026" s="39"/>
      <c r="BK1026" s="39"/>
      <c r="BL1026" s="39"/>
      <c r="BM1026" s="39"/>
      <c r="BN1026" s="39"/>
      <c r="BO1026" s="39"/>
      <c r="BP1026" s="39"/>
      <c r="BQ1026" s="39"/>
      <c r="BR1026" s="39"/>
      <c r="BS1026" s="39"/>
      <c r="BT1026" s="39"/>
      <c r="BU1026" s="39"/>
      <c r="BV1026" s="39"/>
      <c r="BW1026" s="39"/>
      <c r="BX1026" s="39"/>
      <c r="BY1026" s="39"/>
      <c r="BZ1026" s="39"/>
      <c r="CA1026" s="39"/>
      <c r="CB1026" s="39"/>
      <c r="CC1026" s="39"/>
      <c r="CD1026" s="39"/>
      <c r="CE1026" s="39"/>
      <c r="CF1026" s="39"/>
      <c r="CG1026" s="39"/>
      <c r="CH1026" s="39"/>
      <c r="CI1026" s="39"/>
      <c r="CJ1026" s="39"/>
      <c r="CK1026" s="39"/>
      <c r="CL1026" s="39"/>
      <c r="CM1026" s="39"/>
      <c r="CN1026" s="39"/>
      <c r="CO1026" s="39"/>
      <c r="CP1026" s="39"/>
      <c r="CQ1026" s="211"/>
      <c r="CR1026" s="211"/>
      <c r="CS1026" s="211"/>
      <c r="CT1026" s="211"/>
      <c r="CU1026" s="211"/>
      <c r="CV1026" s="211"/>
      <c r="CW1026" s="211"/>
      <c r="CX1026" s="211"/>
      <c r="CY1026" s="211"/>
      <c r="CZ1026" s="211"/>
      <c r="DA1026" s="211"/>
      <c r="DB1026" s="211"/>
      <c r="DC1026" s="211"/>
      <c r="DD1026" s="211"/>
      <c r="DE1026" s="211"/>
      <c r="DF1026" s="211"/>
      <c r="DG1026" s="211"/>
    </row>
    <row r="1027" spans="1:111" s="280" customFormat="1" x14ac:dyDescent="0.25">
      <c r="A1027" s="283">
        <v>3</v>
      </c>
      <c r="B1027" s="283" t="s">
        <v>760</v>
      </c>
      <c r="C1027" s="283">
        <v>1</v>
      </c>
      <c r="D1027" s="226">
        <v>43440</v>
      </c>
      <c r="E1027" s="290">
        <v>0.19930555555555554</v>
      </c>
      <c r="F1027" s="290"/>
      <c r="G1027" s="290"/>
      <c r="H1027" s="290"/>
      <c r="I1027" s="290"/>
      <c r="J1027" s="290"/>
      <c r="K1027" s="290"/>
      <c r="L1027" s="290"/>
      <c r="M1027" s="290"/>
      <c r="N1027" s="290"/>
      <c r="O1027" s="290"/>
      <c r="P1027" s="98" t="str">
        <f t="shared" si="15"/>
        <v>3|Transecto TS2|1|20181206|044700</v>
      </c>
      <c r="Q1027" s="283">
        <v>7742094.4450000003</v>
      </c>
      <c r="R1027" s="283">
        <v>572654.64099999995</v>
      </c>
      <c r="S1027" s="283">
        <v>2537</v>
      </c>
      <c r="T1027" s="283">
        <v>294</v>
      </c>
      <c r="U1027" s="283">
        <v>7.1</v>
      </c>
      <c r="V1027" s="283">
        <v>1</v>
      </c>
      <c r="W1027" s="283">
        <v>30</v>
      </c>
      <c r="X1027" s="264">
        <v>50</v>
      </c>
      <c r="Y1027" s="283">
        <v>2323.463135</v>
      </c>
      <c r="Z1027" s="283" t="s">
        <v>628</v>
      </c>
      <c r="AA1027" s="283" t="s">
        <v>628</v>
      </c>
      <c r="AB1027" s="283">
        <v>190.98767090000001</v>
      </c>
      <c r="AC1027" s="283">
        <v>37.491550449999998</v>
      </c>
      <c r="AD1027" s="283">
        <v>26.659999849999998</v>
      </c>
      <c r="AE1027" s="283">
        <v>180.93255619999999</v>
      </c>
      <c r="AF1027" s="283">
        <v>-1.6390451189999999</v>
      </c>
      <c r="AG1027" s="283">
        <v>-5.6595349309999996</v>
      </c>
      <c r="AH1027" s="284" t="s">
        <v>6</v>
      </c>
      <c r="AI1027" s="98" t="s">
        <v>6</v>
      </c>
      <c r="AJ1027" s="98" t="s">
        <v>6</v>
      </c>
      <c r="AK1027" s="98" t="s">
        <v>6</v>
      </c>
      <c r="AL1027" s="98" t="s">
        <v>6</v>
      </c>
      <c r="AM1027" s="283">
        <v>0</v>
      </c>
      <c r="AN1027" s="283">
        <v>0</v>
      </c>
      <c r="AO1027" s="98" t="s">
        <v>467</v>
      </c>
      <c r="AP1027" s="41"/>
      <c r="AQ1027" s="41"/>
      <c r="AR1027" s="41"/>
      <c r="AS1027" s="41"/>
      <c r="AT1027" s="39"/>
      <c r="AU1027" s="39"/>
      <c r="AV1027" s="39"/>
      <c r="AW1027" s="39"/>
      <c r="AX1027" s="39"/>
      <c r="AY1027" s="39"/>
      <c r="AZ1027" s="39"/>
      <c r="BA1027" s="39"/>
      <c r="BB1027" s="39"/>
      <c r="BC1027" s="39"/>
      <c r="BD1027" s="39"/>
      <c r="BE1027" s="39"/>
      <c r="BF1027" s="39"/>
      <c r="BG1027" s="39"/>
      <c r="BH1027" s="39"/>
      <c r="BI1027" s="39"/>
      <c r="BJ1027" s="39"/>
      <c r="BK1027" s="39"/>
      <c r="BL1027" s="39"/>
      <c r="BM1027" s="39"/>
      <c r="BN1027" s="39"/>
      <c r="BO1027" s="39"/>
      <c r="BP1027" s="39"/>
      <c r="BQ1027" s="39"/>
      <c r="BR1027" s="39"/>
      <c r="BS1027" s="39"/>
      <c r="BT1027" s="39"/>
      <c r="BU1027" s="39"/>
      <c r="BV1027" s="39"/>
      <c r="BW1027" s="39"/>
      <c r="BX1027" s="39"/>
      <c r="BY1027" s="39"/>
      <c r="BZ1027" s="39"/>
      <c r="CA1027" s="39"/>
      <c r="CB1027" s="39"/>
      <c r="CC1027" s="39"/>
      <c r="CD1027" s="39"/>
      <c r="CE1027" s="39"/>
      <c r="CF1027" s="39"/>
      <c r="CG1027" s="39"/>
      <c r="CH1027" s="39"/>
      <c r="CI1027" s="39"/>
      <c r="CJ1027" s="39"/>
      <c r="CK1027" s="39"/>
      <c r="CL1027" s="39"/>
      <c r="CM1027" s="39"/>
      <c r="CN1027" s="39"/>
      <c r="CO1027" s="39"/>
      <c r="CP1027" s="39"/>
      <c r="CQ1027" s="211"/>
      <c r="CR1027" s="211"/>
      <c r="CS1027" s="211"/>
      <c r="CT1027" s="211"/>
      <c r="CU1027" s="211"/>
      <c r="CV1027" s="211"/>
      <c r="CW1027" s="211"/>
      <c r="CX1027" s="211"/>
      <c r="CY1027" s="211"/>
      <c r="CZ1027" s="211"/>
      <c r="DA1027" s="211"/>
      <c r="DB1027" s="211"/>
      <c r="DC1027" s="211"/>
      <c r="DD1027" s="211"/>
      <c r="DE1027" s="211"/>
      <c r="DF1027" s="211"/>
      <c r="DG1027" s="211"/>
    </row>
    <row r="1028" spans="1:111" s="280" customFormat="1" x14ac:dyDescent="0.25">
      <c r="A1028" s="283">
        <v>3</v>
      </c>
      <c r="B1028" s="283" t="s">
        <v>760</v>
      </c>
      <c r="C1028" s="283">
        <v>2</v>
      </c>
      <c r="D1028" s="226">
        <v>43440</v>
      </c>
      <c r="E1028" s="290">
        <v>0.20973379629629629</v>
      </c>
      <c r="F1028" s="290"/>
      <c r="G1028" s="290"/>
      <c r="H1028" s="290"/>
      <c r="I1028" s="290"/>
      <c r="J1028" s="290"/>
      <c r="K1028" s="290"/>
      <c r="L1028" s="290"/>
      <c r="M1028" s="290"/>
      <c r="N1028" s="290"/>
      <c r="O1028" s="290"/>
      <c r="P1028" s="98" t="str">
        <f t="shared" si="15"/>
        <v>3|Transecto TS2|2|20181206|050201</v>
      </c>
      <c r="Q1028" s="283">
        <v>7742011.7369999997</v>
      </c>
      <c r="R1028" s="283">
        <v>569686.51699999999</v>
      </c>
      <c r="S1028" s="283">
        <v>2537</v>
      </c>
      <c r="T1028" s="283">
        <v>294</v>
      </c>
      <c r="U1028" s="283">
        <v>7.3</v>
      </c>
      <c r="V1028" s="283">
        <v>1</v>
      </c>
      <c r="W1028" s="283">
        <v>30</v>
      </c>
      <c r="X1028" s="264">
        <v>40</v>
      </c>
      <c r="Y1028" s="283">
        <v>2323.463135</v>
      </c>
      <c r="Z1028" s="283" t="s">
        <v>628</v>
      </c>
      <c r="AA1028" s="283" t="s">
        <v>628</v>
      </c>
      <c r="AB1028" s="283">
        <v>190.98767090000001</v>
      </c>
      <c r="AC1028" s="283">
        <v>37.491550449999998</v>
      </c>
      <c r="AD1028" s="283">
        <v>26.659999849999998</v>
      </c>
      <c r="AE1028" s="283">
        <v>180.93255619999999</v>
      </c>
      <c r="AF1028" s="283">
        <v>-1.6390451189999999</v>
      </c>
      <c r="AG1028" s="283">
        <v>-5.6595349309999996</v>
      </c>
      <c r="AH1028" s="284" t="s">
        <v>6</v>
      </c>
      <c r="AI1028" s="98" t="s">
        <v>6</v>
      </c>
      <c r="AJ1028" s="98" t="s">
        <v>6</v>
      </c>
      <c r="AK1028" s="98" t="s">
        <v>6</v>
      </c>
      <c r="AL1028" s="98" t="s">
        <v>6</v>
      </c>
      <c r="AM1028" s="283">
        <v>0</v>
      </c>
      <c r="AN1028" s="283">
        <v>0</v>
      </c>
      <c r="AO1028" s="98" t="s">
        <v>467</v>
      </c>
      <c r="AP1028" s="41"/>
      <c r="AQ1028" s="41"/>
      <c r="AR1028" s="41"/>
      <c r="AS1028" s="41"/>
      <c r="AT1028" s="39"/>
      <c r="AU1028" s="39"/>
      <c r="AV1028" s="39"/>
      <c r="AW1028" s="39"/>
      <c r="AX1028" s="39"/>
      <c r="AY1028" s="39"/>
      <c r="AZ1028" s="39"/>
      <c r="BA1028" s="39"/>
      <c r="BB1028" s="39"/>
      <c r="BC1028" s="39"/>
      <c r="BD1028" s="39"/>
      <c r="BE1028" s="39"/>
      <c r="BF1028" s="39"/>
      <c r="BG1028" s="39"/>
      <c r="BH1028" s="39"/>
      <c r="BI1028" s="39"/>
      <c r="BJ1028" s="39"/>
      <c r="BK1028" s="39"/>
      <c r="BL1028" s="39"/>
      <c r="BM1028" s="39"/>
      <c r="BN1028" s="39"/>
      <c r="BO1028" s="39"/>
      <c r="BP1028" s="39"/>
      <c r="BQ1028" s="39"/>
      <c r="BR1028" s="39"/>
      <c r="BS1028" s="39"/>
      <c r="BT1028" s="39"/>
      <c r="BU1028" s="39"/>
      <c r="BV1028" s="39"/>
      <c r="BW1028" s="39"/>
      <c r="BX1028" s="39"/>
      <c r="BY1028" s="39"/>
      <c r="BZ1028" s="39"/>
      <c r="CA1028" s="39"/>
      <c r="CB1028" s="39"/>
      <c r="CC1028" s="39"/>
      <c r="CD1028" s="39"/>
      <c r="CE1028" s="39"/>
      <c r="CF1028" s="39"/>
      <c r="CG1028" s="39"/>
      <c r="CH1028" s="39"/>
      <c r="CI1028" s="39"/>
      <c r="CJ1028" s="39"/>
      <c r="CK1028" s="39"/>
      <c r="CL1028" s="39"/>
      <c r="CM1028" s="39"/>
      <c r="CN1028" s="39"/>
      <c r="CO1028" s="39"/>
      <c r="CP1028" s="39"/>
      <c r="CQ1028" s="211"/>
      <c r="CR1028" s="211"/>
      <c r="CS1028" s="211"/>
      <c r="CT1028" s="211"/>
      <c r="CU1028" s="211"/>
      <c r="CV1028" s="211"/>
      <c r="CW1028" s="211"/>
      <c r="CX1028" s="211"/>
      <c r="CY1028" s="211"/>
      <c r="CZ1028" s="211"/>
      <c r="DA1028" s="211"/>
      <c r="DB1028" s="211"/>
      <c r="DC1028" s="211"/>
      <c r="DD1028" s="211"/>
      <c r="DE1028" s="211"/>
      <c r="DF1028" s="211"/>
      <c r="DG1028" s="211"/>
    </row>
    <row r="1029" spans="1:111" s="280" customFormat="1" x14ac:dyDescent="0.25">
      <c r="A1029" s="283">
        <v>3</v>
      </c>
      <c r="B1029" s="283" t="s">
        <v>760</v>
      </c>
      <c r="C1029" s="283">
        <v>3</v>
      </c>
      <c r="D1029" s="226">
        <v>43440</v>
      </c>
      <c r="E1029" s="290">
        <v>0.21799768518518517</v>
      </c>
      <c r="F1029" s="290"/>
      <c r="G1029" s="290"/>
      <c r="H1029" s="290"/>
      <c r="I1029" s="290"/>
      <c r="J1029" s="290"/>
      <c r="K1029" s="290"/>
      <c r="L1029" s="290"/>
      <c r="M1029" s="290"/>
      <c r="N1029" s="290"/>
      <c r="O1029" s="290"/>
      <c r="P1029" s="98" t="str">
        <f t="shared" si="15"/>
        <v>3|Transecto TS2|3|20181206|051355</v>
      </c>
      <c r="Q1029" s="283">
        <v>7741963.2910000002</v>
      </c>
      <c r="R1029" s="283">
        <v>567084.58700000006</v>
      </c>
      <c r="S1029" s="283">
        <v>2537</v>
      </c>
      <c r="T1029" s="283">
        <v>294</v>
      </c>
      <c r="U1029" s="283">
        <v>7.3</v>
      </c>
      <c r="V1029" s="283">
        <v>1</v>
      </c>
      <c r="W1029" s="283">
        <v>30</v>
      </c>
      <c r="X1029" s="264">
        <v>40</v>
      </c>
      <c r="Y1029" s="283">
        <v>2279.3496089999999</v>
      </c>
      <c r="Z1029" s="283" t="s">
        <v>628</v>
      </c>
      <c r="AA1029" s="283" t="s">
        <v>628</v>
      </c>
      <c r="AB1029" s="283">
        <v>187.01602170000001</v>
      </c>
      <c r="AC1029" s="283">
        <v>37.444492339999996</v>
      </c>
      <c r="AD1029" s="283" t="s">
        <v>628</v>
      </c>
      <c r="AE1029" s="283">
        <v>180.6142883</v>
      </c>
      <c r="AF1029" s="283">
        <v>-1.5994919540000001</v>
      </c>
      <c r="AG1029" s="283">
        <v>-5.714087009</v>
      </c>
      <c r="AH1029" s="284" t="s">
        <v>6</v>
      </c>
      <c r="AI1029" s="98" t="s">
        <v>6</v>
      </c>
      <c r="AJ1029" s="98" t="s">
        <v>6</v>
      </c>
      <c r="AK1029" s="98" t="s">
        <v>6</v>
      </c>
      <c r="AL1029" s="98" t="s">
        <v>6</v>
      </c>
      <c r="AM1029" s="283">
        <v>0</v>
      </c>
      <c r="AN1029" s="283">
        <v>0</v>
      </c>
      <c r="AO1029" s="98" t="s">
        <v>467</v>
      </c>
      <c r="AP1029" s="41"/>
      <c r="AQ1029" s="41"/>
      <c r="AR1029" s="41"/>
      <c r="AS1029" s="41"/>
      <c r="AT1029" s="39"/>
      <c r="AU1029" s="39"/>
      <c r="AV1029" s="39"/>
      <c r="AW1029" s="39"/>
      <c r="AX1029" s="39"/>
      <c r="AY1029" s="39"/>
      <c r="AZ1029" s="39"/>
      <c r="BA1029" s="39"/>
      <c r="BB1029" s="39"/>
      <c r="BC1029" s="39"/>
      <c r="BD1029" s="39"/>
      <c r="BE1029" s="39"/>
      <c r="BF1029" s="39"/>
      <c r="BG1029" s="39"/>
      <c r="BH1029" s="39"/>
      <c r="BI1029" s="39"/>
      <c r="BJ1029" s="39"/>
      <c r="BK1029" s="39"/>
      <c r="BL1029" s="39"/>
      <c r="BM1029" s="39"/>
      <c r="BN1029" s="39"/>
      <c r="BO1029" s="39"/>
      <c r="BP1029" s="39"/>
      <c r="BQ1029" s="39"/>
      <c r="BR1029" s="39"/>
      <c r="BS1029" s="39"/>
      <c r="BT1029" s="39"/>
      <c r="BU1029" s="39"/>
      <c r="BV1029" s="39"/>
      <c r="BW1029" s="39"/>
      <c r="BX1029" s="39"/>
      <c r="BY1029" s="39"/>
      <c r="BZ1029" s="39"/>
      <c r="CA1029" s="39"/>
      <c r="CB1029" s="39"/>
      <c r="CC1029" s="39"/>
      <c r="CD1029" s="39"/>
      <c r="CE1029" s="39"/>
      <c r="CF1029" s="39"/>
      <c r="CG1029" s="39"/>
      <c r="CH1029" s="39"/>
      <c r="CI1029" s="39"/>
      <c r="CJ1029" s="39"/>
      <c r="CK1029" s="39"/>
      <c r="CL1029" s="39"/>
      <c r="CM1029" s="39"/>
      <c r="CN1029" s="39"/>
      <c r="CO1029" s="39"/>
      <c r="CP1029" s="39"/>
      <c r="CQ1029" s="211"/>
      <c r="CR1029" s="211"/>
      <c r="CS1029" s="211"/>
      <c r="CT1029" s="211"/>
      <c r="CU1029" s="211"/>
      <c r="CV1029" s="211"/>
      <c r="CW1029" s="211"/>
      <c r="CX1029" s="211"/>
      <c r="CY1029" s="211"/>
      <c r="CZ1029" s="211"/>
      <c r="DA1029" s="211"/>
      <c r="DB1029" s="211"/>
      <c r="DC1029" s="211"/>
      <c r="DD1029" s="211"/>
      <c r="DE1029" s="211"/>
      <c r="DF1029" s="211"/>
      <c r="DG1029" s="211"/>
    </row>
    <row r="1030" spans="1:111" s="280" customFormat="1" x14ac:dyDescent="0.25">
      <c r="A1030" s="283">
        <v>3</v>
      </c>
      <c r="B1030" s="283" t="s">
        <v>760</v>
      </c>
      <c r="C1030" s="283">
        <v>4</v>
      </c>
      <c r="D1030" s="226">
        <v>43440</v>
      </c>
      <c r="E1030" s="290">
        <v>0.22628472222222221</v>
      </c>
      <c r="F1030" s="290"/>
      <c r="G1030" s="290"/>
      <c r="H1030" s="290"/>
      <c r="I1030" s="290"/>
      <c r="J1030" s="290"/>
      <c r="K1030" s="290"/>
      <c r="L1030" s="290"/>
      <c r="M1030" s="290"/>
      <c r="N1030" s="290"/>
      <c r="O1030" s="290"/>
      <c r="P1030" s="98" t="str">
        <f t="shared" ref="P1030:P1093" si="16">CONCATENATE(A1030,"|",B1030,"|",C1030,"|",TEXT(D1030,"AAAAMMDD"),"|",TEXT(E1030,"HHMMSS"))</f>
        <v>3|Transecto TS2|4|20181206|052551</v>
      </c>
      <c r="Q1030" s="283">
        <v>7741915.4239999996</v>
      </c>
      <c r="R1030" s="283">
        <v>564438.46600000001</v>
      </c>
      <c r="S1030" s="283">
        <v>2537</v>
      </c>
      <c r="T1030" s="283">
        <v>294</v>
      </c>
      <c r="U1030" s="283">
        <v>7.5</v>
      </c>
      <c r="V1030" s="283">
        <v>1</v>
      </c>
      <c r="W1030" s="283">
        <v>30</v>
      </c>
      <c r="X1030" s="264">
        <v>30</v>
      </c>
      <c r="Y1030" s="283">
        <v>2251.498779</v>
      </c>
      <c r="Z1030" s="283" t="s">
        <v>628</v>
      </c>
      <c r="AA1030" s="283" t="s">
        <v>628</v>
      </c>
      <c r="AB1030" s="283">
        <v>182.9828186</v>
      </c>
      <c r="AC1030" s="283">
        <v>37.435211180000003</v>
      </c>
      <c r="AD1030" s="283" t="s">
        <v>628</v>
      </c>
      <c r="AE1030" s="283">
        <v>180.23289489999999</v>
      </c>
      <c r="AF1030" s="283">
        <v>-1.5509660240000001</v>
      </c>
      <c r="AG1030" s="283">
        <v>-5.7839469909999996</v>
      </c>
      <c r="AH1030" s="284" t="s">
        <v>6</v>
      </c>
      <c r="AI1030" s="98" t="s">
        <v>6</v>
      </c>
      <c r="AJ1030" s="98" t="s">
        <v>6</v>
      </c>
      <c r="AK1030" s="98" t="s">
        <v>6</v>
      </c>
      <c r="AL1030" s="98" t="s">
        <v>6</v>
      </c>
      <c r="AM1030" s="283">
        <v>0</v>
      </c>
      <c r="AN1030" s="283">
        <v>0</v>
      </c>
      <c r="AO1030" s="98" t="s">
        <v>467</v>
      </c>
      <c r="AP1030" s="41"/>
      <c r="AQ1030" s="41"/>
      <c r="AR1030" s="41"/>
      <c r="AS1030" s="41"/>
      <c r="AT1030" s="39"/>
      <c r="AU1030" s="39"/>
      <c r="AV1030" s="39"/>
      <c r="AW1030" s="39"/>
      <c r="AX1030" s="39"/>
      <c r="AY1030" s="39"/>
      <c r="AZ1030" s="39"/>
      <c r="BA1030" s="39"/>
      <c r="BB1030" s="39"/>
      <c r="BC1030" s="39"/>
      <c r="BD1030" s="39"/>
      <c r="BE1030" s="39"/>
      <c r="BF1030" s="39"/>
      <c r="BG1030" s="39"/>
      <c r="BH1030" s="39"/>
      <c r="BI1030" s="39"/>
      <c r="BJ1030" s="39"/>
      <c r="BK1030" s="39"/>
      <c r="BL1030" s="39"/>
      <c r="BM1030" s="39"/>
      <c r="BN1030" s="39"/>
      <c r="BO1030" s="39"/>
      <c r="BP1030" s="39"/>
      <c r="BQ1030" s="39"/>
      <c r="BR1030" s="39"/>
      <c r="BS1030" s="39"/>
      <c r="BT1030" s="39"/>
      <c r="BU1030" s="39"/>
      <c r="BV1030" s="39"/>
      <c r="BW1030" s="39"/>
      <c r="BX1030" s="39"/>
      <c r="BY1030" s="39"/>
      <c r="BZ1030" s="39"/>
      <c r="CA1030" s="39"/>
      <c r="CB1030" s="39"/>
      <c r="CC1030" s="39"/>
      <c r="CD1030" s="39"/>
      <c r="CE1030" s="39"/>
      <c r="CF1030" s="39"/>
      <c r="CG1030" s="39"/>
      <c r="CH1030" s="39"/>
      <c r="CI1030" s="39"/>
      <c r="CJ1030" s="39"/>
      <c r="CK1030" s="39"/>
      <c r="CL1030" s="39"/>
      <c r="CM1030" s="39"/>
      <c r="CN1030" s="39"/>
      <c r="CO1030" s="39"/>
      <c r="CP1030" s="39"/>
      <c r="CQ1030" s="211"/>
      <c r="CR1030" s="211"/>
      <c r="CS1030" s="211"/>
      <c r="CT1030" s="211"/>
      <c r="CU1030" s="211"/>
      <c r="CV1030" s="211"/>
      <c r="CW1030" s="211"/>
      <c r="CX1030" s="211"/>
      <c r="CY1030" s="211"/>
      <c r="CZ1030" s="211"/>
      <c r="DA1030" s="211"/>
      <c r="DB1030" s="211"/>
      <c r="DC1030" s="211"/>
      <c r="DD1030" s="211"/>
      <c r="DE1030" s="211"/>
      <c r="DF1030" s="211"/>
      <c r="DG1030" s="211"/>
    </row>
    <row r="1031" spans="1:111" s="280" customFormat="1" x14ac:dyDescent="0.25">
      <c r="A1031" s="283">
        <v>3</v>
      </c>
      <c r="B1031" s="283" t="s">
        <v>760</v>
      </c>
      <c r="C1031" s="283">
        <v>5</v>
      </c>
      <c r="D1031" s="226">
        <v>43440</v>
      </c>
      <c r="E1031" s="290">
        <v>0.23431712962962961</v>
      </c>
      <c r="F1031" s="290"/>
      <c r="G1031" s="290"/>
      <c r="H1031" s="290"/>
      <c r="I1031" s="290"/>
      <c r="J1031" s="290"/>
      <c r="K1031" s="290"/>
      <c r="L1031" s="290"/>
      <c r="M1031" s="290"/>
      <c r="N1031" s="290"/>
      <c r="O1031" s="290"/>
      <c r="P1031" s="98" t="str">
        <f t="shared" si="16"/>
        <v>3|Transecto TS2|5|20181206|053725</v>
      </c>
      <c r="Q1031" s="283">
        <v>7741999.4749999996</v>
      </c>
      <c r="R1031" s="283">
        <v>561831.397</v>
      </c>
      <c r="S1031" s="283">
        <v>2235</v>
      </c>
      <c r="T1031" s="283">
        <v>294</v>
      </c>
      <c r="U1031" s="283">
        <v>7.1</v>
      </c>
      <c r="V1031" s="283">
        <v>1</v>
      </c>
      <c r="W1031" s="283">
        <v>30</v>
      </c>
      <c r="X1031" s="264">
        <v>30</v>
      </c>
      <c r="Y1031" s="283">
        <v>2251.498779</v>
      </c>
      <c r="Z1031" s="283" t="s">
        <v>628</v>
      </c>
      <c r="AA1031" s="283" t="s">
        <v>628</v>
      </c>
      <c r="AB1031" s="283">
        <v>182.9828186</v>
      </c>
      <c r="AC1031" s="283">
        <v>37.435211180000003</v>
      </c>
      <c r="AD1031" s="283" t="s">
        <v>628</v>
      </c>
      <c r="AE1031" s="283">
        <v>180.23289489999999</v>
      </c>
      <c r="AF1031" s="283">
        <v>-1.5509660240000001</v>
      </c>
      <c r="AG1031" s="283">
        <v>-5.7839469909999996</v>
      </c>
      <c r="AH1031" s="284" t="s">
        <v>6</v>
      </c>
      <c r="AI1031" s="98" t="s">
        <v>6</v>
      </c>
      <c r="AJ1031" s="98" t="s">
        <v>6</v>
      </c>
      <c r="AK1031" s="98" t="s">
        <v>6</v>
      </c>
      <c r="AL1031" s="98" t="s">
        <v>6</v>
      </c>
      <c r="AM1031" s="283">
        <v>0</v>
      </c>
      <c r="AN1031" s="283">
        <v>0</v>
      </c>
      <c r="AO1031" s="98" t="s">
        <v>467</v>
      </c>
      <c r="AP1031" s="41"/>
      <c r="AQ1031" s="41"/>
      <c r="AR1031" s="41"/>
      <c r="AS1031" s="41"/>
      <c r="AT1031" s="39"/>
      <c r="AU1031" s="39"/>
      <c r="AV1031" s="39"/>
      <c r="AW1031" s="39"/>
      <c r="AX1031" s="39"/>
      <c r="AY1031" s="39"/>
      <c r="AZ1031" s="39"/>
      <c r="BA1031" s="39"/>
      <c r="BB1031" s="39"/>
      <c r="BC1031" s="39"/>
      <c r="BD1031" s="39"/>
      <c r="BE1031" s="39"/>
      <c r="BF1031" s="39"/>
      <c r="BG1031" s="39"/>
      <c r="BH1031" s="39"/>
      <c r="BI1031" s="39"/>
      <c r="BJ1031" s="39"/>
      <c r="BK1031" s="39"/>
      <c r="BL1031" s="39"/>
      <c r="BM1031" s="39"/>
      <c r="BN1031" s="39"/>
      <c r="BO1031" s="39"/>
      <c r="BP1031" s="39"/>
      <c r="BQ1031" s="39"/>
      <c r="BR1031" s="39"/>
      <c r="BS1031" s="39"/>
      <c r="BT1031" s="39"/>
      <c r="BU1031" s="39"/>
      <c r="BV1031" s="39"/>
      <c r="BW1031" s="39"/>
      <c r="BX1031" s="39"/>
      <c r="BY1031" s="39"/>
      <c r="BZ1031" s="39"/>
      <c r="CA1031" s="39"/>
      <c r="CB1031" s="39"/>
      <c r="CC1031" s="39"/>
      <c r="CD1031" s="39"/>
      <c r="CE1031" s="39"/>
      <c r="CF1031" s="39"/>
      <c r="CG1031" s="39"/>
      <c r="CH1031" s="39"/>
      <c r="CI1031" s="39"/>
      <c r="CJ1031" s="39"/>
      <c r="CK1031" s="39"/>
      <c r="CL1031" s="39"/>
      <c r="CM1031" s="39"/>
      <c r="CN1031" s="39"/>
      <c r="CO1031" s="39"/>
      <c r="CP1031" s="39"/>
      <c r="CQ1031" s="211"/>
      <c r="CR1031" s="211"/>
      <c r="CS1031" s="211"/>
      <c r="CT1031" s="211"/>
      <c r="CU1031" s="211"/>
      <c r="CV1031" s="211"/>
      <c r="CW1031" s="211"/>
      <c r="CX1031" s="211"/>
      <c r="CY1031" s="211"/>
      <c r="CZ1031" s="211"/>
      <c r="DA1031" s="211"/>
      <c r="DB1031" s="211"/>
      <c r="DC1031" s="211"/>
      <c r="DD1031" s="211"/>
      <c r="DE1031" s="211"/>
      <c r="DF1031" s="211"/>
      <c r="DG1031" s="211"/>
    </row>
    <row r="1032" spans="1:111" s="280" customFormat="1" x14ac:dyDescent="0.25">
      <c r="A1032" s="283">
        <v>3</v>
      </c>
      <c r="B1032" s="283" t="s">
        <v>760</v>
      </c>
      <c r="C1032" s="283">
        <v>6</v>
      </c>
      <c r="D1032" s="226">
        <v>43440</v>
      </c>
      <c r="E1032" s="290">
        <v>0.24256944444444442</v>
      </c>
      <c r="F1032" s="290"/>
      <c r="G1032" s="290"/>
      <c r="H1032" s="290"/>
      <c r="I1032" s="290"/>
      <c r="J1032" s="290"/>
      <c r="K1032" s="290"/>
      <c r="L1032" s="290"/>
      <c r="M1032" s="290"/>
      <c r="N1032" s="290"/>
      <c r="O1032" s="290"/>
      <c r="P1032" s="98" t="str">
        <f t="shared" si="16"/>
        <v>3|Transecto TS2|6|20181206|054918</v>
      </c>
      <c r="Q1032" s="283">
        <v>7741608.8949999996</v>
      </c>
      <c r="R1032" s="283">
        <v>559184.17200000002</v>
      </c>
      <c r="S1032" s="283">
        <v>2524</v>
      </c>
      <c r="T1032" s="283">
        <v>294</v>
      </c>
      <c r="U1032" s="283">
        <v>7.4</v>
      </c>
      <c r="V1032" s="283">
        <v>1</v>
      </c>
      <c r="W1032" s="283">
        <v>30</v>
      </c>
      <c r="X1032" s="264">
        <v>30</v>
      </c>
      <c r="Y1032" s="283">
        <v>2225.4433589999999</v>
      </c>
      <c r="Z1032" s="283" t="s">
        <v>628</v>
      </c>
      <c r="AA1032" s="283" t="s">
        <v>628</v>
      </c>
      <c r="AB1032" s="283">
        <v>178.9984436</v>
      </c>
      <c r="AC1032" s="283">
        <v>37.463703160000001</v>
      </c>
      <c r="AD1032" s="283" t="s">
        <v>628</v>
      </c>
      <c r="AE1032" s="283">
        <v>179.88006590000001</v>
      </c>
      <c r="AF1032" s="283">
        <v>-1.4934682850000001</v>
      </c>
      <c r="AG1032" s="283">
        <v>-5.8691124920000002</v>
      </c>
      <c r="AH1032" s="284" t="s">
        <v>6</v>
      </c>
      <c r="AI1032" s="98" t="s">
        <v>6</v>
      </c>
      <c r="AJ1032" s="98" t="s">
        <v>6</v>
      </c>
      <c r="AK1032" s="98" t="s">
        <v>6</v>
      </c>
      <c r="AL1032" s="98" t="s">
        <v>6</v>
      </c>
      <c r="AM1032" s="283">
        <v>0</v>
      </c>
      <c r="AN1032" s="283">
        <v>0</v>
      </c>
      <c r="AO1032" s="98" t="s">
        <v>467</v>
      </c>
      <c r="AP1032" s="41"/>
      <c r="AQ1032" s="41"/>
      <c r="AR1032" s="41"/>
      <c r="AS1032" s="41"/>
      <c r="AT1032" s="39"/>
      <c r="AU1032" s="39"/>
      <c r="AV1032" s="39"/>
      <c r="AW1032" s="39"/>
      <c r="AX1032" s="39"/>
      <c r="AY1032" s="39"/>
      <c r="AZ1032" s="39"/>
      <c r="BA1032" s="39"/>
      <c r="BB1032" s="39"/>
      <c r="BC1032" s="39"/>
      <c r="BD1032" s="39"/>
      <c r="BE1032" s="39"/>
      <c r="BF1032" s="39"/>
      <c r="BG1032" s="39"/>
      <c r="BH1032" s="39"/>
      <c r="BI1032" s="39"/>
      <c r="BJ1032" s="39"/>
      <c r="BK1032" s="39"/>
      <c r="BL1032" s="39"/>
      <c r="BM1032" s="39"/>
      <c r="BN1032" s="39"/>
      <c r="BO1032" s="39"/>
      <c r="BP1032" s="39"/>
      <c r="BQ1032" s="39"/>
      <c r="BR1032" s="39"/>
      <c r="BS1032" s="39"/>
      <c r="BT1032" s="39"/>
      <c r="BU1032" s="39"/>
      <c r="BV1032" s="39"/>
      <c r="BW1032" s="39"/>
      <c r="BX1032" s="39"/>
      <c r="BY1032" s="39"/>
      <c r="BZ1032" s="39"/>
      <c r="CA1032" s="39"/>
      <c r="CB1032" s="39"/>
      <c r="CC1032" s="39"/>
      <c r="CD1032" s="39"/>
      <c r="CE1032" s="39"/>
      <c r="CF1032" s="39"/>
      <c r="CG1032" s="39"/>
      <c r="CH1032" s="39"/>
      <c r="CI1032" s="39"/>
      <c r="CJ1032" s="39"/>
      <c r="CK1032" s="39"/>
      <c r="CL1032" s="39"/>
      <c r="CM1032" s="39"/>
      <c r="CN1032" s="39"/>
      <c r="CO1032" s="39"/>
      <c r="CP1032" s="39"/>
      <c r="CQ1032" s="211"/>
      <c r="CR1032" s="211"/>
      <c r="CS1032" s="211"/>
      <c r="CT1032" s="211"/>
      <c r="CU1032" s="211"/>
      <c r="CV1032" s="211"/>
      <c r="CW1032" s="211"/>
      <c r="CX1032" s="211"/>
      <c r="CY1032" s="211"/>
      <c r="CZ1032" s="211"/>
      <c r="DA1032" s="211"/>
      <c r="DB1032" s="211"/>
      <c r="DC1032" s="211"/>
      <c r="DD1032" s="211"/>
      <c r="DE1032" s="211"/>
      <c r="DF1032" s="211"/>
      <c r="DG1032" s="211"/>
    </row>
    <row r="1033" spans="1:111" s="280" customFormat="1" x14ac:dyDescent="0.25">
      <c r="A1033" s="283">
        <v>3</v>
      </c>
      <c r="B1033" s="283" t="s">
        <v>760</v>
      </c>
      <c r="C1033" s="283">
        <v>7</v>
      </c>
      <c r="D1033" s="226">
        <v>43440</v>
      </c>
      <c r="E1033" s="290">
        <v>0.25091435185185185</v>
      </c>
      <c r="F1033" s="290"/>
      <c r="G1033" s="290"/>
      <c r="H1033" s="290"/>
      <c r="I1033" s="290"/>
      <c r="J1033" s="290"/>
      <c r="K1033" s="290"/>
      <c r="L1033" s="290"/>
      <c r="M1033" s="290"/>
      <c r="N1033" s="290"/>
      <c r="O1033" s="290"/>
      <c r="P1033" s="98" t="str">
        <f t="shared" si="16"/>
        <v>3|Transecto TS2|7|20181206|060119</v>
      </c>
      <c r="Q1033" s="283">
        <v>7741805.2379999999</v>
      </c>
      <c r="R1033" s="283">
        <v>556522.23699999996</v>
      </c>
      <c r="S1033" s="283">
        <v>2524</v>
      </c>
      <c r="T1033" s="283">
        <v>294</v>
      </c>
      <c r="U1033" s="283">
        <v>7.3</v>
      </c>
      <c r="V1033" s="283">
        <v>1</v>
      </c>
      <c r="W1033" s="283">
        <v>30</v>
      </c>
      <c r="X1033" s="264">
        <v>40</v>
      </c>
      <c r="Y1033" s="283">
        <v>2225.4433589999999</v>
      </c>
      <c r="Z1033" s="283" t="s">
        <v>628</v>
      </c>
      <c r="AA1033" s="283" t="s">
        <v>628</v>
      </c>
      <c r="AB1033" s="283">
        <v>178.9984436</v>
      </c>
      <c r="AC1033" s="283">
        <v>37.463703160000001</v>
      </c>
      <c r="AD1033" s="283" t="s">
        <v>628</v>
      </c>
      <c r="AE1033" s="283">
        <v>179.88006590000001</v>
      </c>
      <c r="AF1033" s="283">
        <v>-1.4934682850000001</v>
      </c>
      <c r="AG1033" s="283">
        <v>-5.8691124920000002</v>
      </c>
      <c r="AH1033" s="284" t="s">
        <v>6</v>
      </c>
      <c r="AI1033" s="98" t="s">
        <v>6</v>
      </c>
      <c r="AJ1033" s="98" t="s">
        <v>6</v>
      </c>
      <c r="AK1033" s="98" t="s">
        <v>6</v>
      </c>
      <c r="AL1033" s="98" t="s">
        <v>6</v>
      </c>
      <c r="AM1033" s="283">
        <v>0</v>
      </c>
      <c r="AN1033" s="283">
        <v>0</v>
      </c>
      <c r="AO1033" s="98" t="s">
        <v>467</v>
      </c>
      <c r="AP1033" s="41"/>
      <c r="AQ1033" s="41"/>
      <c r="AR1033" s="41"/>
      <c r="AS1033" s="41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  <c r="BD1033" s="39"/>
      <c r="BE1033" s="39"/>
      <c r="BF1033" s="39"/>
      <c r="BG1033" s="39"/>
      <c r="BH1033" s="39"/>
      <c r="BI1033" s="39"/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  <c r="CF1033" s="39"/>
      <c r="CG1033" s="39"/>
      <c r="CH1033" s="39"/>
      <c r="CI1033" s="39"/>
      <c r="CJ1033" s="39"/>
      <c r="CK1033" s="39"/>
      <c r="CL1033" s="39"/>
      <c r="CM1033" s="39"/>
      <c r="CN1033" s="39"/>
      <c r="CO1033" s="39"/>
      <c r="CP1033" s="39"/>
      <c r="CQ1033" s="211"/>
      <c r="CR1033" s="211"/>
      <c r="CS1033" s="211"/>
      <c r="CT1033" s="211"/>
      <c r="CU1033" s="211"/>
      <c r="CV1033" s="211"/>
      <c r="CW1033" s="211"/>
      <c r="CX1033" s="211"/>
      <c r="CY1033" s="211"/>
      <c r="CZ1033" s="211"/>
      <c r="DA1033" s="211"/>
      <c r="DB1033" s="211"/>
      <c r="DC1033" s="211"/>
      <c r="DD1033" s="211"/>
      <c r="DE1033" s="211"/>
      <c r="DF1033" s="211"/>
      <c r="DG1033" s="211"/>
    </row>
    <row r="1034" spans="1:111" s="280" customFormat="1" x14ac:dyDescent="0.25">
      <c r="A1034" s="283">
        <v>3</v>
      </c>
      <c r="B1034" s="283" t="s">
        <v>760</v>
      </c>
      <c r="C1034" s="283">
        <v>8</v>
      </c>
      <c r="D1034" s="226">
        <v>43440</v>
      </c>
      <c r="E1034" s="290">
        <v>0.26177083333333334</v>
      </c>
      <c r="F1034" s="290"/>
      <c r="G1034" s="290"/>
      <c r="H1034" s="290"/>
      <c r="I1034" s="290"/>
      <c r="J1034" s="290"/>
      <c r="K1034" s="290"/>
      <c r="L1034" s="290"/>
      <c r="M1034" s="290"/>
      <c r="N1034" s="290"/>
      <c r="O1034" s="290"/>
      <c r="P1034" s="98" t="str">
        <f t="shared" si="16"/>
        <v>3|Transecto TS2|8|20181206|061657</v>
      </c>
      <c r="Q1034" s="283">
        <v>7742113.9939999999</v>
      </c>
      <c r="R1034" s="283">
        <v>553024.37100000004</v>
      </c>
      <c r="S1034" s="283">
        <v>2524</v>
      </c>
      <c r="T1034" s="283">
        <v>294</v>
      </c>
      <c r="U1034" s="283">
        <v>7</v>
      </c>
      <c r="V1034" s="283">
        <v>1</v>
      </c>
      <c r="W1034" s="283">
        <v>30</v>
      </c>
      <c r="X1034" s="264">
        <v>30</v>
      </c>
      <c r="Y1034" s="283">
        <v>2211.545654</v>
      </c>
      <c r="Z1034" s="283" t="s">
        <v>628</v>
      </c>
      <c r="AA1034" s="283" t="s">
        <v>628</v>
      </c>
      <c r="AB1034" s="283">
        <v>175.04240419999999</v>
      </c>
      <c r="AC1034" s="283">
        <v>37.492198940000002</v>
      </c>
      <c r="AD1034" s="283">
        <v>28.739999770000001</v>
      </c>
      <c r="AE1034" s="283">
        <v>179.55583189999999</v>
      </c>
      <c r="AF1034" s="283">
        <v>-1.435970545</v>
      </c>
      <c r="AG1034" s="283">
        <v>-5.9542779919999997</v>
      </c>
      <c r="AH1034" s="284" t="s">
        <v>6</v>
      </c>
      <c r="AI1034" s="98" t="s">
        <v>6</v>
      </c>
      <c r="AJ1034" s="98" t="s">
        <v>6</v>
      </c>
      <c r="AK1034" s="98" t="s">
        <v>6</v>
      </c>
      <c r="AL1034" s="98" t="s">
        <v>6</v>
      </c>
      <c r="AM1034" s="283">
        <v>1</v>
      </c>
      <c r="AN1034" s="283">
        <v>1</v>
      </c>
      <c r="AO1034" s="98" t="s">
        <v>467</v>
      </c>
      <c r="AP1034" s="41"/>
      <c r="AQ1034" s="41"/>
      <c r="AR1034" s="41"/>
      <c r="AS1034" s="41"/>
      <c r="AT1034" s="39"/>
      <c r="AU1034" s="39"/>
      <c r="AV1034" s="39"/>
      <c r="AW1034" s="39"/>
      <c r="AX1034" s="39"/>
      <c r="AY1034" s="39"/>
      <c r="AZ1034" s="39"/>
      <c r="BA1034" s="39"/>
      <c r="BB1034" s="39"/>
      <c r="BC1034" s="39"/>
      <c r="BD1034" s="39"/>
      <c r="BE1034" s="39"/>
      <c r="BF1034" s="39"/>
      <c r="BG1034" s="39"/>
      <c r="BH1034" s="39"/>
      <c r="BI1034" s="39"/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  <c r="BV1034" s="39"/>
      <c r="BW1034" s="39"/>
      <c r="BX1034" s="39"/>
      <c r="BY1034" s="39"/>
      <c r="BZ1034" s="39"/>
      <c r="CA1034" s="39"/>
      <c r="CB1034" s="39"/>
      <c r="CC1034" s="39"/>
      <c r="CD1034" s="39"/>
      <c r="CE1034" s="39"/>
      <c r="CF1034" s="39"/>
      <c r="CG1034" s="39"/>
      <c r="CH1034" s="39"/>
      <c r="CI1034" s="39"/>
      <c r="CJ1034" s="39"/>
      <c r="CK1034" s="39"/>
      <c r="CL1034" s="39"/>
      <c r="CM1034" s="39"/>
      <c r="CN1034" s="39"/>
      <c r="CO1034" s="39"/>
      <c r="CP1034" s="39"/>
      <c r="CQ1034" s="211"/>
      <c r="CR1034" s="211"/>
      <c r="CS1034" s="211"/>
      <c r="CT1034" s="211"/>
      <c r="CU1034" s="211"/>
      <c r="CV1034" s="211"/>
      <c r="CW1034" s="211"/>
      <c r="CX1034" s="211"/>
      <c r="CY1034" s="211"/>
      <c r="CZ1034" s="211"/>
      <c r="DA1034" s="211"/>
      <c r="DB1034" s="211"/>
      <c r="DC1034" s="211"/>
      <c r="DD1034" s="211"/>
      <c r="DE1034" s="211"/>
      <c r="DF1034" s="211"/>
      <c r="DG1034" s="211"/>
    </row>
    <row r="1035" spans="1:111" s="280" customFormat="1" x14ac:dyDescent="0.25">
      <c r="A1035" s="283">
        <v>3</v>
      </c>
      <c r="B1035" s="283" t="s">
        <v>760</v>
      </c>
      <c r="C1035" s="283">
        <v>9</v>
      </c>
      <c r="D1035" s="226">
        <v>43440</v>
      </c>
      <c r="E1035" s="290">
        <v>0.27130787037037035</v>
      </c>
      <c r="F1035" s="290"/>
      <c r="G1035" s="290"/>
      <c r="H1035" s="290"/>
      <c r="I1035" s="290"/>
      <c r="J1035" s="290"/>
      <c r="K1035" s="290"/>
      <c r="L1035" s="290"/>
      <c r="M1035" s="290"/>
      <c r="N1035" s="290"/>
      <c r="O1035" s="290"/>
      <c r="P1035" s="98" t="str">
        <f t="shared" si="16"/>
        <v>3|Transecto TS2|9|20181206|063041</v>
      </c>
      <c r="Q1035" s="283">
        <v>7742424.4800000004</v>
      </c>
      <c r="R1035" s="283">
        <v>550092.10800000001</v>
      </c>
      <c r="S1035" s="283">
        <v>2114</v>
      </c>
      <c r="T1035" s="283">
        <v>294</v>
      </c>
      <c r="U1035" s="283">
        <v>7.1</v>
      </c>
      <c r="V1035" s="283">
        <v>1</v>
      </c>
      <c r="W1035" s="283">
        <v>30</v>
      </c>
      <c r="X1035" s="264">
        <v>30</v>
      </c>
      <c r="Y1035" s="283">
        <v>2162.0734859999998</v>
      </c>
      <c r="Z1035" s="283" t="s">
        <v>628</v>
      </c>
      <c r="AA1035" s="283" t="s">
        <v>628</v>
      </c>
      <c r="AB1035" s="283">
        <v>168.6146851</v>
      </c>
      <c r="AC1035" s="283">
        <v>37.519683839999999</v>
      </c>
      <c r="AD1035" s="283" t="s">
        <v>628</v>
      </c>
      <c r="AE1035" s="283">
        <v>178.78475950000001</v>
      </c>
      <c r="AF1035" s="283">
        <v>-1.390094876</v>
      </c>
      <c r="AG1035" s="283">
        <v>-6.0418272020000003</v>
      </c>
      <c r="AH1035" s="284" t="s">
        <v>6</v>
      </c>
      <c r="AI1035" s="98" t="s">
        <v>6</v>
      </c>
      <c r="AJ1035" s="98" t="s">
        <v>6</v>
      </c>
      <c r="AK1035" s="98" t="s">
        <v>6</v>
      </c>
      <c r="AL1035" s="98" t="s">
        <v>6</v>
      </c>
      <c r="AM1035" s="283">
        <v>0</v>
      </c>
      <c r="AN1035" s="283">
        <v>0</v>
      </c>
      <c r="AO1035" s="98" t="s">
        <v>467</v>
      </c>
      <c r="AP1035" s="41"/>
      <c r="AQ1035" s="41"/>
      <c r="AR1035" s="41"/>
      <c r="AS1035" s="41"/>
      <c r="AT1035" s="39"/>
      <c r="AU1035" s="39"/>
      <c r="AV1035" s="39"/>
      <c r="AW1035" s="39"/>
      <c r="AX1035" s="39"/>
      <c r="AY1035" s="39"/>
      <c r="AZ1035" s="39"/>
      <c r="BA1035" s="39"/>
      <c r="BB1035" s="39"/>
      <c r="BC1035" s="39"/>
      <c r="BD1035" s="39"/>
      <c r="BE1035" s="39"/>
      <c r="BF1035" s="39"/>
      <c r="BG1035" s="39"/>
      <c r="BH1035" s="39"/>
      <c r="BI1035" s="39"/>
      <c r="BJ1035" s="39"/>
      <c r="BK1035" s="39"/>
      <c r="BL1035" s="39"/>
      <c r="BM1035" s="39"/>
      <c r="BN1035" s="39"/>
      <c r="BO1035" s="39"/>
      <c r="BP1035" s="39"/>
      <c r="BQ1035" s="39"/>
      <c r="BR1035" s="39"/>
      <c r="BS1035" s="39"/>
      <c r="BT1035" s="39"/>
      <c r="BU1035" s="39"/>
      <c r="BV1035" s="39"/>
      <c r="BW1035" s="39"/>
      <c r="BX1035" s="39"/>
      <c r="BY1035" s="39"/>
      <c r="BZ1035" s="39"/>
      <c r="CA1035" s="39"/>
      <c r="CB1035" s="39"/>
      <c r="CC1035" s="39"/>
      <c r="CD1035" s="39"/>
      <c r="CE1035" s="39"/>
      <c r="CF1035" s="39"/>
      <c r="CG1035" s="39"/>
      <c r="CH1035" s="39"/>
      <c r="CI1035" s="39"/>
      <c r="CJ1035" s="39"/>
      <c r="CK1035" s="39"/>
      <c r="CL1035" s="39"/>
      <c r="CM1035" s="39"/>
      <c r="CN1035" s="39"/>
      <c r="CO1035" s="39"/>
      <c r="CP1035" s="39"/>
      <c r="CQ1035" s="211"/>
      <c r="CR1035" s="211"/>
      <c r="CS1035" s="211"/>
      <c r="CT1035" s="211"/>
      <c r="CU1035" s="211"/>
      <c r="CV1035" s="211"/>
      <c r="CW1035" s="211"/>
      <c r="CX1035" s="211"/>
      <c r="CY1035" s="211"/>
      <c r="CZ1035" s="211"/>
      <c r="DA1035" s="211"/>
      <c r="DB1035" s="211"/>
      <c r="DC1035" s="211"/>
      <c r="DD1035" s="211"/>
      <c r="DE1035" s="211"/>
      <c r="DF1035" s="211"/>
      <c r="DG1035" s="211"/>
    </row>
    <row r="1036" spans="1:111" s="280" customFormat="1" x14ac:dyDescent="0.25">
      <c r="A1036" s="283">
        <v>3</v>
      </c>
      <c r="B1036" s="283" t="s">
        <v>760</v>
      </c>
      <c r="C1036" s="283">
        <v>10</v>
      </c>
      <c r="D1036" s="226">
        <v>43440</v>
      </c>
      <c r="E1036" s="290">
        <v>0.28042824074074074</v>
      </c>
      <c r="F1036" s="290"/>
      <c r="G1036" s="290"/>
      <c r="H1036" s="290"/>
      <c r="I1036" s="290"/>
      <c r="J1036" s="290"/>
      <c r="K1036" s="290"/>
      <c r="L1036" s="290"/>
      <c r="M1036" s="290"/>
      <c r="N1036" s="290"/>
      <c r="O1036" s="290"/>
      <c r="P1036" s="98" t="str">
        <f t="shared" si="16"/>
        <v>3|Transecto TS2|10|20181206|064349</v>
      </c>
      <c r="Q1036" s="283">
        <v>7742468.9670000002</v>
      </c>
      <c r="R1036" s="283">
        <v>547257.96799999999</v>
      </c>
      <c r="S1036" s="283">
        <v>2114</v>
      </c>
      <c r="T1036" s="283">
        <v>294</v>
      </c>
      <c r="U1036" s="283">
        <v>7.1</v>
      </c>
      <c r="V1036" s="283">
        <v>1</v>
      </c>
      <c r="W1036" s="283">
        <v>30</v>
      </c>
      <c r="X1036" s="264">
        <v>30</v>
      </c>
      <c r="Y1036" s="283">
        <v>2174.3588869999999</v>
      </c>
      <c r="Z1036" s="283" t="s">
        <v>628</v>
      </c>
      <c r="AA1036" s="283" t="s">
        <v>628</v>
      </c>
      <c r="AB1036" s="283">
        <v>164.72795099999999</v>
      </c>
      <c r="AC1036" s="283">
        <v>37.551258089999997</v>
      </c>
      <c r="AD1036" s="283">
        <v>28.465000150000002</v>
      </c>
      <c r="AE1036" s="283">
        <v>178.5735474</v>
      </c>
      <c r="AF1036" s="283">
        <v>-1.315159798</v>
      </c>
      <c r="AG1036" s="283">
        <v>-6.1325306890000002</v>
      </c>
      <c r="AH1036" s="284" t="s">
        <v>6</v>
      </c>
      <c r="AI1036" s="98" t="s">
        <v>6</v>
      </c>
      <c r="AJ1036" s="98" t="s">
        <v>6</v>
      </c>
      <c r="AK1036" s="98" t="s">
        <v>6</v>
      </c>
      <c r="AL1036" s="98" t="s">
        <v>6</v>
      </c>
      <c r="AM1036" s="283">
        <v>0</v>
      </c>
      <c r="AN1036" s="283">
        <v>0</v>
      </c>
      <c r="AO1036" s="98" t="s">
        <v>467</v>
      </c>
      <c r="AP1036" s="41"/>
      <c r="AQ1036" s="41"/>
      <c r="AR1036" s="41"/>
      <c r="AS1036" s="41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  <c r="BD1036" s="39"/>
      <c r="BE1036" s="39"/>
      <c r="BF1036" s="39"/>
      <c r="BG1036" s="39"/>
      <c r="BH1036" s="39"/>
      <c r="BI1036" s="39"/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  <c r="BV1036" s="39"/>
      <c r="BW1036" s="39"/>
      <c r="BX1036" s="39"/>
      <c r="BY1036" s="39"/>
      <c r="BZ1036" s="39"/>
      <c r="CA1036" s="39"/>
      <c r="CB1036" s="39"/>
      <c r="CC1036" s="39"/>
      <c r="CD1036" s="39"/>
      <c r="CE1036" s="39"/>
      <c r="CF1036" s="39"/>
      <c r="CG1036" s="39"/>
      <c r="CH1036" s="39"/>
      <c r="CI1036" s="39"/>
      <c r="CJ1036" s="39"/>
      <c r="CK1036" s="39"/>
      <c r="CL1036" s="39"/>
      <c r="CM1036" s="39"/>
      <c r="CN1036" s="39"/>
      <c r="CO1036" s="39"/>
      <c r="CP1036" s="39"/>
      <c r="CQ1036" s="211"/>
      <c r="CR1036" s="211"/>
      <c r="CS1036" s="211"/>
      <c r="CT1036" s="211"/>
      <c r="CU1036" s="211"/>
      <c r="CV1036" s="211"/>
      <c r="CW1036" s="211"/>
      <c r="CX1036" s="211"/>
      <c r="CY1036" s="211"/>
      <c r="CZ1036" s="211"/>
      <c r="DA1036" s="211"/>
      <c r="DB1036" s="211"/>
      <c r="DC1036" s="211"/>
      <c r="DD1036" s="211"/>
      <c r="DE1036" s="211"/>
      <c r="DF1036" s="211"/>
      <c r="DG1036" s="211"/>
    </row>
    <row r="1037" spans="1:111" s="280" customFormat="1" x14ac:dyDescent="0.25">
      <c r="A1037" s="283">
        <v>3</v>
      </c>
      <c r="B1037" s="283" t="s">
        <v>760</v>
      </c>
      <c r="C1037" s="283">
        <v>11</v>
      </c>
      <c r="D1037" s="226">
        <v>43440</v>
      </c>
      <c r="E1037" s="290">
        <v>0.28917824074074078</v>
      </c>
      <c r="F1037" s="290"/>
      <c r="G1037" s="290"/>
      <c r="H1037" s="290"/>
      <c r="I1037" s="290"/>
      <c r="J1037" s="290"/>
      <c r="K1037" s="290"/>
      <c r="L1037" s="290"/>
      <c r="M1037" s="290"/>
      <c r="N1037" s="290"/>
      <c r="O1037" s="290"/>
      <c r="P1037" s="98" t="str">
        <f t="shared" si="16"/>
        <v>3|Transecto TS2|11|20181206|065625</v>
      </c>
      <c r="Q1037" s="283">
        <v>7742824.1840000004</v>
      </c>
      <c r="R1037" s="283">
        <v>544600.86300000001</v>
      </c>
      <c r="S1037" s="283">
        <v>2214</v>
      </c>
      <c r="T1037" s="283">
        <v>294</v>
      </c>
      <c r="U1037" s="283">
        <v>7</v>
      </c>
      <c r="V1037" s="283">
        <v>1</v>
      </c>
      <c r="W1037" s="283">
        <v>30</v>
      </c>
      <c r="X1037" s="264">
        <v>30</v>
      </c>
      <c r="Y1037" s="283">
        <v>2174.3588869999999</v>
      </c>
      <c r="Z1037" s="283" t="s">
        <v>628</v>
      </c>
      <c r="AA1037" s="283" t="s">
        <v>628</v>
      </c>
      <c r="AB1037" s="283">
        <v>164.72795099999999</v>
      </c>
      <c r="AC1037" s="283">
        <v>37.551258089999997</v>
      </c>
      <c r="AD1037" s="283">
        <v>28.465000150000002</v>
      </c>
      <c r="AE1037" s="283">
        <v>178.5735474</v>
      </c>
      <c r="AF1037" s="283">
        <v>-1.315159798</v>
      </c>
      <c r="AG1037" s="283">
        <v>-6.1325306890000002</v>
      </c>
      <c r="AH1037" s="284" t="s">
        <v>6</v>
      </c>
      <c r="AI1037" s="98" t="s">
        <v>6</v>
      </c>
      <c r="AJ1037" s="98" t="s">
        <v>6</v>
      </c>
      <c r="AK1037" s="98" t="s">
        <v>6</v>
      </c>
      <c r="AL1037" s="98" t="s">
        <v>6</v>
      </c>
      <c r="AM1037" s="283">
        <v>0</v>
      </c>
      <c r="AN1037" s="283">
        <v>0</v>
      </c>
      <c r="AO1037" s="98" t="s">
        <v>467</v>
      </c>
      <c r="AP1037" s="41"/>
      <c r="AQ1037" s="41"/>
      <c r="AR1037" s="41"/>
      <c r="AS1037" s="41"/>
      <c r="AT1037" s="39"/>
      <c r="AU1037" s="39"/>
      <c r="AV1037" s="39"/>
      <c r="AW1037" s="39"/>
      <c r="AX1037" s="39"/>
      <c r="AY1037" s="39"/>
      <c r="AZ1037" s="39"/>
      <c r="BA1037" s="39"/>
      <c r="BB1037" s="39"/>
      <c r="BC1037" s="39"/>
      <c r="BD1037" s="39"/>
      <c r="BE1037" s="39"/>
      <c r="BF1037" s="39"/>
      <c r="BG1037" s="39"/>
      <c r="BH1037" s="39"/>
      <c r="BI1037" s="39"/>
      <c r="BJ1037" s="39"/>
      <c r="BK1037" s="39"/>
      <c r="BL1037" s="39"/>
      <c r="BM1037" s="39"/>
      <c r="BN1037" s="39"/>
      <c r="BO1037" s="39"/>
      <c r="BP1037" s="39"/>
      <c r="BQ1037" s="39"/>
      <c r="BR1037" s="39"/>
      <c r="BS1037" s="39"/>
      <c r="BT1037" s="39"/>
      <c r="BU1037" s="39"/>
      <c r="BV1037" s="39"/>
      <c r="BW1037" s="39"/>
      <c r="BX1037" s="39"/>
      <c r="BY1037" s="39"/>
      <c r="BZ1037" s="39"/>
      <c r="CA1037" s="39"/>
      <c r="CB1037" s="39"/>
      <c r="CC1037" s="39"/>
      <c r="CD1037" s="39"/>
      <c r="CE1037" s="39"/>
      <c r="CF1037" s="39"/>
      <c r="CG1037" s="39"/>
      <c r="CH1037" s="39"/>
      <c r="CI1037" s="39"/>
      <c r="CJ1037" s="39"/>
      <c r="CK1037" s="39"/>
      <c r="CL1037" s="39"/>
      <c r="CM1037" s="39"/>
      <c r="CN1037" s="39"/>
      <c r="CO1037" s="39"/>
      <c r="CP1037" s="39"/>
      <c r="CQ1037" s="211"/>
      <c r="CR1037" s="211"/>
      <c r="CS1037" s="211"/>
      <c r="CT1037" s="211"/>
      <c r="CU1037" s="211"/>
      <c r="CV1037" s="211"/>
      <c r="CW1037" s="211"/>
      <c r="CX1037" s="211"/>
      <c r="CY1037" s="211"/>
      <c r="CZ1037" s="211"/>
      <c r="DA1037" s="211"/>
      <c r="DB1037" s="211"/>
      <c r="DC1037" s="211"/>
      <c r="DD1037" s="211"/>
      <c r="DE1037" s="211"/>
      <c r="DF1037" s="211"/>
      <c r="DG1037" s="211"/>
    </row>
    <row r="1038" spans="1:111" s="280" customFormat="1" x14ac:dyDescent="0.25">
      <c r="A1038" s="283">
        <v>3</v>
      </c>
      <c r="B1038" s="283" t="s">
        <v>760</v>
      </c>
      <c r="C1038" s="283">
        <v>12</v>
      </c>
      <c r="D1038" s="226">
        <v>43440</v>
      </c>
      <c r="E1038" s="290">
        <v>0.29864583333333333</v>
      </c>
      <c r="F1038" s="290"/>
      <c r="G1038" s="290"/>
      <c r="H1038" s="290"/>
      <c r="I1038" s="290"/>
      <c r="J1038" s="290"/>
      <c r="K1038" s="290"/>
      <c r="L1038" s="290"/>
      <c r="M1038" s="290"/>
      <c r="N1038" s="290"/>
      <c r="O1038" s="290"/>
      <c r="P1038" s="98" t="str">
        <f t="shared" si="16"/>
        <v>3|Transecto TS2|12|20181206|071003</v>
      </c>
      <c r="Q1038" s="283">
        <v>7742765.0369999995</v>
      </c>
      <c r="R1038" s="283">
        <v>541675.63100000005</v>
      </c>
      <c r="S1038" s="283">
        <v>2214</v>
      </c>
      <c r="T1038" s="283">
        <v>294</v>
      </c>
      <c r="U1038" s="283">
        <v>7.1</v>
      </c>
      <c r="V1038" s="283">
        <v>1</v>
      </c>
      <c r="W1038" s="283">
        <v>30</v>
      </c>
      <c r="X1038" s="264">
        <v>30</v>
      </c>
      <c r="Y1038" s="283">
        <v>2129.0041500000002</v>
      </c>
      <c r="Z1038" s="283" t="s">
        <v>628</v>
      </c>
      <c r="AA1038" s="283" t="s">
        <v>628</v>
      </c>
      <c r="AB1038" s="283">
        <v>160.82661440000001</v>
      </c>
      <c r="AC1038" s="283">
        <v>37.582832340000003</v>
      </c>
      <c r="AD1038" s="283">
        <v>28.254999160000001</v>
      </c>
      <c r="AE1038" s="283">
        <v>178.35282900000001</v>
      </c>
      <c r="AF1038" s="283">
        <v>-1.240224719</v>
      </c>
      <c r="AG1038" s="283">
        <v>-6.2232341770000001</v>
      </c>
      <c r="AH1038" s="284" t="s">
        <v>6</v>
      </c>
      <c r="AI1038" s="98" t="s">
        <v>6</v>
      </c>
      <c r="AJ1038" s="98" t="s">
        <v>6</v>
      </c>
      <c r="AK1038" s="98" t="s">
        <v>6</v>
      </c>
      <c r="AL1038" s="98" t="s">
        <v>6</v>
      </c>
      <c r="AM1038" s="283">
        <v>0</v>
      </c>
      <c r="AN1038" s="283">
        <v>0</v>
      </c>
      <c r="AO1038" s="98" t="s">
        <v>467</v>
      </c>
      <c r="AP1038" s="41"/>
      <c r="AQ1038" s="41"/>
      <c r="AR1038" s="41"/>
      <c r="AS1038" s="41"/>
      <c r="AT1038" s="39"/>
      <c r="AU1038" s="39"/>
      <c r="AV1038" s="39"/>
      <c r="AW1038" s="39"/>
      <c r="AX1038" s="39"/>
      <c r="AY1038" s="39"/>
      <c r="AZ1038" s="39"/>
      <c r="BA1038" s="39"/>
      <c r="BB1038" s="39"/>
      <c r="BC1038" s="39"/>
      <c r="BD1038" s="39"/>
      <c r="BE1038" s="39"/>
      <c r="BF1038" s="39"/>
      <c r="BG1038" s="39"/>
      <c r="BH1038" s="39"/>
      <c r="BI1038" s="39"/>
      <c r="BJ1038" s="39"/>
      <c r="BK1038" s="39"/>
      <c r="BL1038" s="39"/>
      <c r="BM1038" s="39"/>
      <c r="BN1038" s="39"/>
      <c r="BO1038" s="39"/>
      <c r="BP1038" s="39"/>
      <c r="BQ1038" s="39"/>
      <c r="BR1038" s="39"/>
      <c r="BS1038" s="39"/>
      <c r="BT1038" s="39"/>
      <c r="BU1038" s="39"/>
      <c r="BV1038" s="39"/>
      <c r="BW1038" s="39"/>
      <c r="BX1038" s="39"/>
      <c r="BY1038" s="39"/>
      <c r="BZ1038" s="39"/>
      <c r="CA1038" s="39"/>
      <c r="CB1038" s="39"/>
      <c r="CC1038" s="39"/>
      <c r="CD1038" s="39"/>
      <c r="CE1038" s="39"/>
      <c r="CF1038" s="39"/>
      <c r="CG1038" s="39"/>
      <c r="CH1038" s="39"/>
      <c r="CI1038" s="39"/>
      <c r="CJ1038" s="39"/>
      <c r="CK1038" s="39"/>
      <c r="CL1038" s="39"/>
      <c r="CM1038" s="39"/>
      <c r="CN1038" s="39"/>
      <c r="CO1038" s="39"/>
      <c r="CP1038" s="39"/>
      <c r="CQ1038" s="211"/>
      <c r="CR1038" s="211"/>
      <c r="CS1038" s="211"/>
      <c r="CT1038" s="211"/>
      <c r="CU1038" s="211"/>
      <c r="CV1038" s="211"/>
      <c r="CW1038" s="211"/>
      <c r="CX1038" s="211"/>
      <c r="CY1038" s="211"/>
      <c r="CZ1038" s="211"/>
      <c r="DA1038" s="211"/>
      <c r="DB1038" s="211"/>
      <c r="DC1038" s="211"/>
      <c r="DD1038" s="211"/>
      <c r="DE1038" s="211"/>
      <c r="DF1038" s="211"/>
      <c r="DG1038" s="211"/>
    </row>
    <row r="1039" spans="1:111" s="280" customFormat="1" x14ac:dyDescent="0.25">
      <c r="A1039" s="283">
        <v>3</v>
      </c>
      <c r="B1039" s="283" t="s">
        <v>760</v>
      </c>
      <c r="C1039" s="283">
        <v>13</v>
      </c>
      <c r="D1039" s="226">
        <v>43440</v>
      </c>
      <c r="E1039" s="290">
        <v>0.30747685185185186</v>
      </c>
      <c r="F1039" s="290"/>
      <c r="G1039" s="290"/>
      <c r="H1039" s="290"/>
      <c r="I1039" s="290"/>
      <c r="J1039" s="290"/>
      <c r="K1039" s="290"/>
      <c r="L1039" s="290"/>
      <c r="M1039" s="290"/>
      <c r="N1039" s="290"/>
      <c r="O1039" s="290"/>
      <c r="P1039" s="98" t="str">
        <f t="shared" si="16"/>
        <v>3|Transecto TS2|13|20181206|072246</v>
      </c>
      <c r="Q1039" s="283">
        <v>7742612.5149999997</v>
      </c>
      <c r="R1039" s="283">
        <v>538998.103</v>
      </c>
      <c r="S1039" s="283">
        <v>2214</v>
      </c>
      <c r="T1039" s="283">
        <v>294</v>
      </c>
      <c r="U1039" s="283">
        <v>7</v>
      </c>
      <c r="V1039" s="283">
        <v>1</v>
      </c>
      <c r="W1039" s="283">
        <v>30</v>
      </c>
      <c r="X1039" s="264">
        <v>40</v>
      </c>
      <c r="Y1039" s="283">
        <v>2081.391357</v>
      </c>
      <c r="Z1039" s="283" t="s">
        <v>628</v>
      </c>
      <c r="AA1039" s="283" t="s">
        <v>628</v>
      </c>
      <c r="AB1039" s="283">
        <v>156.93795779999999</v>
      </c>
      <c r="AC1039" s="283">
        <v>37.607505799999998</v>
      </c>
      <c r="AD1039" s="283">
        <v>28.434999470000001</v>
      </c>
      <c r="AE1039" s="283">
        <v>178.1225891</v>
      </c>
      <c r="AF1039" s="283">
        <v>-1.2244502310000001</v>
      </c>
      <c r="AG1039" s="283">
        <v>-6.2520260810000003</v>
      </c>
      <c r="AH1039" s="284" t="s">
        <v>6</v>
      </c>
      <c r="AI1039" s="98" t="s">
        <v>6</v>
      </c>
      <c r="AJ1039" s="98" t="s">
        <v>6</v>
      </c>
      <c r="AK1039" s="98" t="s">
        <v>6</v>
      </c>
      <c r="AL1039" s="98" t="s">
        <v>6</v>
      </c>
      <c r="AM1039" s="283">
        <v>0</v>
      </c>
      <c r="AN1039" s="283">
        <v>0</v>
      </c>
      <c r="AO1039" s="98" t="s">
        <v>467</v>
      </c>
      <c r="AP1039" s="41"/>
      <c r="AQ1039" s="41"/>
      <c r="AR1039" s="41"/>
      <c r="AS1039" s="41"/>
      <c r="AT1039" s="39"/>
      <c r="AU1039" s="39"/>
      <c r="AV1039" s="39"/>
      <c r="AW1039" s="39"/>
      <c r="AX1039" s="39"/>
      <c r="AY1039" s="39"/>
      <c r="AZ1039" s="39"/>
      <c r="BA1039" s="39"/>
      <c r="BB1039" s="39"/>
      <c r="BC1039" s="39"/>
      <c r="BD1039" s="39"/>
      <c r="BE1039" s="39"/>
      <c r="BF1039" s="39"/>
      <c r="BG1039" s="39"/>
      <c r="BH1039" s="39"/>
      <c r="BI1039" s="39"/>
      <c r="BJ1039" s="39"/>
      <c r="BK1039" s="39"/>
      <c r="BL1039" s="39"/>
      <c r="BM1039" s="39"/>
      <c r="BN1039" s="39"/>
      <c r="BO1039" s="39"/>
      <c r="BP1039" s="39"/>
      <c r="BQ1039" s="39"/>
      <c r="BR1039" s="39"/>
      <c r="BS1039" s="39"/>
      <c r="BT1039" s="39"/>
      <c r="BU1039" s="39"/>
      <c r="BV1039" s="39"/>
      <c r="BW1039" s="39"/>
      <c r="BX1039" s="39"/>
      <c r="BY1039" s="39"/>
      <c r="BZ1039" s="39"/>
      <c r="CA1039" s="39"/>
      <c r="CB1039" s="39"/>
      <c r="CC1039" s="39"/>
      <c r="CD1039" s="39"/>
      <c r="CE1039" s="39"/>
      <c r="CF1039" s="39"/>
      <c r="CG1039" s="39"/>
      <c r="CH1039" s="39"/>
      <c r="CI1039" s="39"/>
      <c r="CJ1039" s="39"/>
      <c r="CK1039" s="39"/>
      <c r="CL1039" s="39"/>
      <c r="CM1039" s="39"/>
      <c r="CN1039" s="39"/>
      <c r="CO1039" s="39"/>
      <c r="CP1039" s="39"/>
      <c r="CQ1039" s="211"/>
      <c r="CR1039" s="211"/>
      <c r="CS1039" s="211"/>
      <c r="CT1039" s="211"/>
      <c r="CU1039" s="211"/>
      <c r="CV1039" s="211"/>
      <c r="CW1039" s="211"/>
      <c r="CX1039" s="211"/>
      <c r="CY1039" s="211"/>
      <c r="CZ1039" s="211"/>
      <c r="DA1039" s="211"/>
      <c r="DB1039" s="211"/>
      <c r="DC1039" s="211"/>
      <c r="DD1039" s="211"/>
      <c r="DE1039" s="211"/>
      <c r="DF1039" s="211"/>
      <c r="DG1039" s="211"/>
    </row>
    <row r="1040" spans="1:111" s="280" customFormat="1" x14ac:dyDescent="0.25">
      <c r="A1040" s="283">
        <v>3</v>
      </c>
      <c r="B1040" s="283" t="s">
        <v>760</v>
      </c>
      <c r="C1040" s="283">
        <v>14</v>
      </c>
      <c r="D1040" s="226">
        <v>43440</v>
      </c>
      <c r="E1040" s="290">
        <v>0.31646990740740738</v>
      </c>
      <c r="F1040" s="290"/>
      <c r="G1040" s="290"/>
      <c r="H1040" s="290"/>
      <c r="I1040" s="290"/>
      <c r="J1040" s="290"/>
      <c r="K1040" s="290"/>
      <c r="L1040" s="290"/>
      <c r="M1040" s="290"/>
      <c r="N1040" s="290"/>
      <c r="O1040" s="290"/>
      <c r="P1040" s="98" t="str">
        <f t="shared" si="16"/>
        <v>3|Transecto TS2|14|20181206|073543</v>
      </c>
      <c r="Q1040" s="283">
        <v>7742877.9639999997</v>
      </c>
      <c r="R1040" s="283">
        <v>536301.37699999998</v>
      </c>
      <c r="S1040" s="283">
        <v>2214</v>
      </c>
      <c r="T1040" s="283">
        <v>294</v>
      </c>
      <c r="U1040" s="283">
        <v>6.7</v>
      </c>
      <c r="V1040" s="283">
        <v>1</v>
      </c>
      <c r="W1040" s="283">
        <v>30</v>
      </c>
      <c r="X1040" s="264">
        <v>40</v>
      </c>
      <c r="Y1040" s="283">
        <v>2081.391357</v>
      </c>
      <c r="Z1040" s="283" t="s">
        <v>628</v>
      </c>
      <c r="AA1040" s="283" t="s">
        <v>628</v>
      </c>
      <c r="AB1040" s="283">
        <v>156.93795779999999</v>
      </c>
      <c r="AC1040" s="283">
        <v>37.607505799999998</v>
      </c>
      <c r="AD1040" s="283">
        <v>28.434999470000001</v>
      </c>
      <c r="AE1040" s="283">
        <v>178.1225891</v>
      </c>
      <c r="AF1040" s="283">
        <v>-1.2244502310000001</v>
      </c>
      <c r="AG1040" s="283">
        <v>-6.2520260810000003</v>
      </c>
      <c r="AH1040" s="284" t="s">
        <v>6</v>
      </c>
      <c r="AI1040" s="98" t="s">
        <v>6</v>
      </c>
      <c r="AJ1040" s="98" t="s">
        <v>6</v>
      </c>
      <c r="AK1040" s="98" t="s">
        <v>6</v>
      </c>
      <c r="AL1040" s="98" t="s">
        <v>6</v>
      </c>
      <c r="AM1040" s="283">
        <v>0</v>
      </c>
      <c r="AN1040" s="283">
        <v>0</v>
      </c>
      <c r="AO1040" s="98" t="s">
        <v>467</v>
      </c>
      <c r="AP1040" s="41"/>
      <c r="AQ1040" s="41"/>
      <c r="AR1040" s="41"/>
      <c r="AS1040" s="41"/>
      <c r="AT1040" s="39"/>
      <c r="AU1040" s="39"/>
      <c r="AV1040" s="39"/>
      <c r="AW1040" s="39"/>
      <c r="AX1040" s="39"/>
      <c r="AY1040" s="39"/>
      <c r="AZ1040" s="39"/>
      <c r="BA1040" s="39"/>
      <c r="BB1040" s="39"/>
      <c r="BC1040" s="39"/>
      <c r="BD1040" s="39"/>
      <c r="BE1040" s="39"/>
      <c r="BF1040" s="39"/>
      <c r="BG1040" s="39"/>
      <c r="BH1040" s="39"/>
      <c r="BI1040" s="39"/>
      <c r="BJ1040" s="39"/>
      <c r="BK1040" s="39"/>
      <c r="BL1040" s="39"/>
      <c r="BM1040" s="39"/>
      <c r="BN1040" s="39"/>
      <c r="BO1040" s="39"/>
      <c r="BP1040" s="39"/>
      <c r="BQ1040" s="39"/>
      <c r="BR1040" s="39"/>
      <c r="BS1040" s="39"/>
      <c r="BT1040" s="39"/>
      <c r="BU1040" s="39"/>
      <c r="BV1040" s="39"/>
      <c r="BW1040" s="39"/>
      <c r="BX1040" s="39"/>
      <c r="BY1040" s="39"/>
      <c r="BZ1040" s="39"/>
      <c r="CA1040" s="39"/>
      <c r="CB1040" s="39"/>
      <c r="CC1040" s="39"/>
      <c r="CD1040" s="39"/>
      <c r="CE1040" s="39"/>
      <c r="CF1040" s="39"/>
      <c r="CG1040" s="39"/>
      <c r="CH1040" s="39"/>
      <c r="CI1040" s="39"/>
      <c r="CJ1040" s="39"/>
      <c r="CK1040" s="39"/>
      <c r="CL1040" s="39"/>
      <c r="CM1040" s="39"/>
      <c r="CN1040" s="39"/>
      <c r="CO1040" s="39"/>
      <c r="CP1040" s="39"/>
      <c r="CQ1040" s="211"/>
      <c r="CR1040" s="211"/>
      <c r="CS1040" s="211"/>
      <c r="CT1040" s="211"/>
      <c r="CU1040" s="211"/>
      <c r="CV1040" s="211"/>
      <c r="CW1040" s="211"/>
      <c r="CX1040" s="211"/>
      <c r="CY1040" s="211"/>
      <c r="CZ1040" s="211"/>
      <c r="DA1040" s="211"/>
      <c r="DB1040" s="211"/>
      <c r="DC1040" s="211"/>
      <c r="DD1040" s="211"/>
      <c r="DE1040" s="211"/>
      <c r="DF1040" s="211"/>
      <c r="DG1040" s="211"/>
    </row>
    <row r="1041" spans="1:111" s="280" customFormat="1" x14ac:dyDescent="0.25">
      <c r="A1041" s="283">
        <v>3</v>
      </c>
      <c r="B1041" s="283" t="s">
        <v>760</v>
      </c>
      <c r="C1041" s="283">
        <v>15</v>
      </c>
      <c r="D1041" s="226">
        <v>43440</v>
      </c>
      <c r="E1041" s="290">
        <v>0.32479166666666665</v>
      </c>
      <c r="F1041" s="290"/>
      <c r="G1041" s="290"/>
      <c r="H1041" s="290"/>
      <c r="I1041" s="290"/>
      <c r="J1041" s="290"/>
      <c r="K1041" s="290"/>
      <c r="L1041" s="290"/>
      <c r="M1041" s="290"/>
      <c r="N1041" s="290"/>
      <c r="O1041" s="290"/>
      <c r="P1041" s="98" t="str">
        <f t="shared" si="16"/>
        <v>3|Transecto TS2|15|20181206|074742</v>
      </c>
      <c r="Q1041" s="283">
        <v>7742704.0209999997</v>
      </c>
      <c r="R1041" s="283">
        <v>533844.10400000005</v>
      </c>
      <c r="S1041" s="283">
        <v>2214</v>
      </c>
      <c r="T1041" s="283">
        <v>294</v>
      </c>
      <c r="U1041" s="283">
        <v>6.7</v>
      </c>
      <c r="V1041" s="283">
        <v>1</v>
      </c>
      <c r="W1041" s="283">
        <v>30</v>
      </c>
      <c r="X1041" s="264">
        <v>40</v>
      </c>
      <c r="Y1041" s="283">
        <v>2144.5532229999999</v>
      </c>
      <c r="Z1041" s="283" t="s">
        <v>628</v>
      </c>
      <c r="AA1041" s="283" t="s">
        <v>628</v>
      </c>
      <c r="AB1041" s="283">
        <v>153.16745</v>
      </c>
      <c r="AC1041" s="283">
        <v>37.625278469999998</v>
      </c>
      <c r="AD1041" s="283">
        <v>28.809999470000001</v>
      </c>
      <c r="AE1041" s="283">
        <v>177.84199520000001</v>
      </c>
      <c r="AF1041" s="283">
        <v>-1.2678303719999999</v>
      </c>
      <c r="AG1041" s="283">
        <v>-6.2189130779999999</v>
      </c>
      <c r="AH1041" s="284" t="s">
        <v>6</v>
      </c>
      <c r="AI1041" s="98" t="s">
        <v>6</v>
      </c>
      <c r="AJ1041" s="98" t="s">
        <v>6</v>
      </c>
      <c r="AK1041" s="98" t="s">
        <v>6</v>
      </c>
      <c r="AL1041" s="98" t="s">
        <v>6</v>
      </c>
      <c r="AM1041" s="283">
        <v>0</v>
      </c>
      <c r="AN1041" s="283">
        <v>0</v>
      </c>
      <c r="AO1041" s="98" t="s">
        <v>467</v>
      </c>
      <c r="AP1041" s="41"/>
      <c r="AQ1041" s="41"/>
      <c r="AR1041" s="41"/>
      <c r="AS1041" s="41"/>
      <c r="AT1041" s="39"/>
      <c r="AU1041" s="39"/>
      <c r="AV1041" s="39"/>
      <c r="AW1041" s="39"/>
      <c r="AX1041" s="39"/>
      <c r="AY1041" s="39"/>
      <c r="AZ1041" s="39"/>
      <c r="BA1041" s="39"/>
      <c r="BB1041" s="39"/>
      <c r="BC1041" s="39"/>
      <c r="BD1041" s="39"/>
      <c r="BE1041" s="39"/>
      <c r="BF1041" s="39"/>
      <c r="BG1041" s="39"/>
      <c r="BH1041" s="39"/>
      <c r="BI1041" s="39"/>
      <c r="BJ1041" s="39"/>
      <c r="BK1041" s="39"/>
      <c r="BL1041" s="39"/>
      <c r="BM1041" s="39"/>
      <c r="BN1041" s="39"/>
      <c r="BO1041" s="39"/>
      <c r="BP1041" s="39"/>
      <c r="BQ1041" s="39"/>
      <c r="BR1041" s="39"/>
      <c r="BS1041" s="39"/>
      <c r="BT1041" s="39"/>
      <c r="BU1041" s="39"/>
      <c r="BV1041" s="39"/>
      <c r="BW1041" s="39"/>
      <c r="BX1041" s="39"/>
      <c r="BY1041" s="39"/>
      <c r="BZ1041" s="39"/>
      <c r="CA1041" s="39"/>
      <c r="CB1041" s="39"/>
      <c r="CC1041" s="39"/>
      <c r="CD1041" s="39"/>
      <c r="CE1041" s="39"/>
      <c r="CF1041" s="39"/>
      <c r="CG1041" s="39"/>
      <c r="CH1041" s="39"/>
      <c r="CI1041" s="39"/>
      <c r="CJ1041" s="39"/>
      <c r="CK1041" s="39"/>
      <c r="CL1041" s="39"/>
      <c r="CM1041" s="39"/>
      <c r="CN1041" s="39"/>
      <c r="CO1041" s="39"/>
      <c r="CP1041" s="39"/>
      <c r="CQ1041" s="211"/>
      <c r="CR1041" s="211"/>
      <c r="CS1041" s="211"/>
      <c r="CT1041" s="211"/>
      <c r="CU1041" s="211"/>
      <c r="CV1041" s="211"/>
      <c r="CW1041" s="211"/>
      <c r="CX1041" s="211"/>
      <c r="CY1041" s="211"/>
      <c r="CZ1041" s="211"/>
      <c r="DA1041" s="211"/>
      <c r="DB1041" s="211"/>
      <c r="DC1041" s="211"/>
      <c r="DD1041" s="211"/>
      <c r="DE1041" s="211"/>
      <c r="DF1041" s="211"/>
      <c r="DG1041" s="211"/>
    </row>
    <row r="1042" spans="1:111" s="280" customFormat="1" x14ac:dyDescent="0.25">
      <c r="A1042" s="283">
        <v>3</v>
      </c>
      <c r="B1042" s="283" t="s">
        <v>760</v>
      </c>
      <c r="C1042" s="283">
        <v>16</v>
      </c>
      <c r="D1042" s="226">
        <v>43440</v>
      </c>
      <c r="E1042" s="290">
        <v>0.33307870370370368</v>
      </c>
      <c r="F1042" s="290"/>
      <c r="G1042" s="290"/>
      <c r="H1042" s="290"/>
      <c r="I1042" s="290"/>
      <c r="J1042" s="290"/>
      <c r="K1042" s="290"/>
      <c r="L1042" s="290"/>
      <c r="M1042" s="290"/>
      <c r="N1042" s="290"/>
      <c r="O1042" s="290"/>
      <c r="P1042" s="98" t="str">
        <f t="shared" si="16"/>
        <v>3|Transecto TS2|16|20181206|075938</v>
      </c>
      <c r="Q1042" s="283">
        <v>7742420.3700000001</v>
      </c>
      <c r="R1042" s="283">
        <v>531443.77099999995</v>
      </c>
      <c r="S1042" s="283">
        <v>2214</v>
      </c>
      <c r="T1042" s="283">
        <v>294</v>
      </c>
      <c r="U1042" s="283">
        <v>6.5</v>
      </c>
      <c r="V1042" s="283">
        <v>1</v>
      </c>
      <c r="W1042" s="283">
        <v>30</v>
      </c>
      <c r="X1042" s="264">
        <v>40</v>
      </c>
      <c r="Y1042" s="283">
        <v>2144.5532229999999</v>
      </c>
      <c r="Z1042" s="283" t="s">
        <v>628</v>
      </c>
      <c r="AA1042" s="283" t="s">
        <v>628</v>
      </c>
      <c r="AB1042" s="283">
        <v>153.16745</v>
      </c>
      <c r="AC1042" s="283">
        <v>37.625278469999998</v>
      </c>
      <c r="AD1042" s="283">
        <v>28.809999470000001</v>
      </c>
      <c r="AE1042" s="283">
        <v>177.84199520000001</v>
      </c>
      <c r="AF1042" s="283">
        <v>-1.2678303719999999</v>
      </c>
      <c r="AG1042" s="283">
        <v>-6.2189130779999999</v>
      </c>
      <c r="AH1042" s="284" t="s">
        <v>6</v>
      </c>
      <c r="AI1042" s="98" t="s">
        <v>6</v>
      </c>
      <c r="AJ1042" s="98" t="s">
        <v>6</v>
      </c>
      <c r="AK1042" s="98" t="s">
        <v>6</v>
      </c>
      <c r="AL1042" s="98" t="s">
        <v>6</v>
      </c>
      <c r="AM1042" s="283">
        <v>0</v>
      </c>
      <c r="AN1042" s="283">
        <v>0</v>
      </c>
      <c r="AO1042" s="98" t="s">
        <v>467</v>
      </c>
      <c r="AP1042" s="41"/>
      <c r="AQ1042" s="41"/>
      <c r="AR1042" s="41"/>
      <c r="AS1042" s="41"/>
      <c r="AT1042" s="39"/>
      <c r="AU1042" s="39"/>
      <c r="AV1042" s="39"/>
      <c r="AW1042" s="39"/>
      <c r="AX1042" s="39"/>
      <c r="AY1042" s="39"/>
      <c r="AZ1042" s="39"/>
      <c r="BA1042" s="39"/>
      <c r="BB1042" s="39"/>
      <c r="BC1042" s="39"/>
      <c r="BD1042" s="39"/>
      <c r="BE1042" s="39"/>
      <c r="BF1042" s="39"/>
      <c r="BG1042" s="39"/>
      <c r="BH1042" s="39"/>
      <c r="BI1042" s="39"/>
      <c r="BJ1042" s="39"/>
      <c r="BK1042" s="39"/>
      <c r="BL1042" s="39"/>
      <c r="BM1042" s="39"/>
      <c r="BN1042" s="39"/>
      <c r="BO1042" s="39"/>
      <c r="BP1042" s="39"/>
      <c r="BQ1042" s="39"/>
      <c r="BR1042" s="39"/>
      <c r="BS1042" s="39"/>
      <c r="BT1042" s="39"/>
      <c r="BU1042" s="39"/>
      <c r="BV1042" s="39"/>
      <c r="BW1042" s="39"/>
      <c r="BX1042" s="39"/>
      <c r="BY1042" s="39"/>
      <c r="BZ1042" s="39"/>
      <c r="CA1042" s="39"/>
      <c r="CB1042" s="39"/>
      <c r="CC1042" s="39"/>
      <c r="CD1042" s="39"/>
      <c r="CE1042" s="39"/>
      <c r="CF1042" s="39"/>
      <c r="CG1042" s="39"/>
      <c r="CH1042" s="39"/>
      <c r="CI1042" s="39"/>
      <c r="CJ1042" s="39"/>
      <c r="CK1042" s="39"/>
      <c r="CL1042" s="39"/>
      <c r="CM1042" s="39"/>
      <c r="CN1042" s="39"/>
      <c r="CO1042" s="39"/>
      <c r="CP1042" s="39"/>
      <c r="CQ1042" s="211"/>
      <c r="CR1042" s="211"/>
      <c r="CS1042" s="211"/>
      <c r="CT1042" s="211"/>
      <c r="CU1042" s="211"/>
      <c r="CV1042" s="211"/>
      <c r="CW1042" s="211"/>
      <c r="CX1042" s="211"/>
      <c r="CY1042" s="211"/>
      <c r="CZ1042" s="211"/>
      <c r="DA1042" s="211"/>
      <c r="DB1042" s="211"/>
      <c r="DC1042" s="211"/>
      <c r="DD1042" s="211"/>
      <c r="DE1042" s="211"/>
      <c r="DF1042" s="211"/>
      <c r="DG1042" s="211"/>
    </row>
    <row r="1043" spans="1:111" s="280" customFormat="1" x14ac:dyDescent="0.25">
      <c r="A1043" s="283">
        <v>3</v>
      </c>
      <c r="B1043" s="283" t="s">
        <v>760</v>
      </c>
      <c r="C1043" s="283">
        <v>17</v>
      </c>
      <c r="D1043" s="226">
        <v>43440</v>
      </c>
      <c r="E1043" s="290">
        <v>0.34171296296296294</v>
      </c>
      <c r="F1043" s="290"/>
      <c r="G1043" s="290"/>
      <c r="H1043" s="290"/>
      <c r="I1043" s="290"/>
      <c r="J1043" s="290"/>
      <c r="K1043" s="290"/>
      <c r="L1043" s="290"/>
      <c r="M1043" s="290"/>
      <c r="N1043" s="290"/>
      <c r="O1043" s="290"/>
      <c r="P1043" s="98" t="str">
        <f t="shared" si="16"/>
        <v>3|Transecto TS2|17|20181206|081204</v>
      </c>
      <c r="Q1043" s="283">
        <v>7741949.7290000003</v>
      </c>
      <c r="R1043" s="283">
        <v>528985.64199999999</v>
      </c>
      <c r="S1043" s="283">
        <v>2214</v>
      </c>
      <c r="T1043" s="283">
        <v>294</v>
      </c>
      <c r="U1043" s="283">
        <v>6.3</v>
      </c>
      <c r="V1043" s="283">
        <v>1</v>
      </c>
      <c r="W1043" s="283">
        <v>30</v>
      </c>
      <c r="X1043" s="264">
        <v>40</v>
      </c>
      <c r="Y1043" s="283">
        <v>2153.4245609999998</v>
      </c>
      <c r="Z1043" s="283">
        <v>6.2674417999999996E-2</v>
      </c>
      <c r="AA1043" s="283">
        <v>2.4400000000000002E-2</v>
      </c>
      <c r="AB1043" s="283">
        <v>152.1557617</v>
      </c>
      <c r="AC1043" s="283">
        <v>37.625911709999997</v>
      </c>
      <c r="AD1043" s="283">
        <v>28.94499969</v>
      </c>
      <c r="AE1043" s="283">
        <v>177.85823060000001</v>
      </c>
      <c r="AF1043" s="283">
        <v>-1.319389462</v>
      </c>
      <c r="AG1043" s="283">
        <v>-6.148521423</v>
      </c>
      <c r="AH1043" s="284" t="s">
        <v>6</v>
      </c>
      <c r="AI1043" s="98" t="s">
        <v>6</v>
      </c>
      <c r="AJ1043" s="98" t="s">
        <v>6</v>
      </c>
      <c r="AK1043" s="98" t="s">
        <v>6</v>
      </c>
      <c r="AL1043" s="98" t="s">
        <v>6</v>
      </c>
      <c r="AM1043" s="283">
        <v>0</v>
      </c>
      <c r="AN1043" s="283">
        <v>0</v>
      </c>
      <c r="AO1043" s="98" t="s">
        <v>467</v>
      </c>
      <c r="AP1043" s="41"/>
      <c r="AQ1043" s="41"/>
      <c r="AR1043" s="41"/>
      <c r="AS1043" s="41"/>
      <c r="AT1043" s="39"/>
      <c r="AU1043" s="39"/>
      <c r="AV1043" s="39"/>
      <c r="AW1043" s="39"/>
      <c r="AX1043" s="39"/>
      <c r="AY1043" s="39"/>
      <c r="AZ1043" s="39"/>
      <c r="BA1043" s="39"/>
      <c r="BB1043" s="39"/>
      <c r="BC1043" s="39"/>
      <c r="BD1043" s="39"/>
      <c r="BE1043" s="39"/>
      <c r="BF1043" s="39"/>
      <c r="BG1043" s="39"/>
      <c r="BH1043" s="39"/>
      <c r="BI1043" s="39"/>
      <c r="BJ1043" s="39"/>
      <c r="BK1043" s="39"/>
      <c r="BL1043" s="39"/>
      <c r="BM1043" s="39"/>
      <c r="BN1043" s="39"/>
      <c r="BO1043" s="39"/>
      <c r="BP1043" s="39"/>
      <c r="BQ1043" s="39"/>
      <c r="BR1043" s="39"/>
      <c r="BS1043" s="39"/>
      <c r="BT1043" s="39"/>
      <c r="BU1043" s="39"/>
      <c r="BV1043" s="39"/>
      <c r="BW1043" s="39"/>
      <c r="BX1043" s="39"/>
      <c r="BY1043" s="39"/>
      <c r="BZ1043" s="39"/>
      <c r="CA1043" s="39"/>
      <c r="CB1043" s="39"/>
      <c r="CC1043" s="39"/>
      <c r="CD1043" s="39"/>
      <c r="CE1043" s="39"/>
      <c r="CF1043" s="39"/>
      <c r="CG1043" s="39"/>
      <c r="CH1043" s="39"/>
      <c r="CI1043" s="39"/>
      <c r="CJ1043" s="39"/>
      <c r="CK1043" s="39"/>
      <c r="CL1043" s="39"/>
      <c r="CM1043" s="39"/>
      <c r="CN1043" s="39"/>
      <c r="CO1043" s="39"/>
      <c r="CP1043" s="39"/>
      <c r="CQ1043" s="211"/>
      <c r="CR1043" s="211"/>
      <c r="CS1043" s="211"/>
      <c r="CT1043" s="211"/>
      <c r="CU1043" s="211"/>
      <c r="CV1043" s="211"/>
      <c r="CW1043" s="211"/>
      <c r="CX1043" s="211"/>
      <c r="CY1043" s="211"/>
      <c r="CZ1043" s="211"/>
      <c r="DA1043" s="211"/>
      <c r="DB1043" s="211"/>
      <c r="DC1043" s="211"/>
      <c r="DD1043" s="211"/>
      <c r="DE1043" s="211"/>
      <c r="DF1043" s="211"/>
      <c r="DG1043" s="211"/>
    </row>
    <row r="1044" spans="1:111" s="280" customFormat="1" x14ac:dyDescent="0.25">
      <c r="A1044" s="283">
        <v>3</v>
      </c>
      <c r="B1044" s="283" t="s">
        <v>760</v>
      </c>
      <c r="C1044" s="283">
        <v>18</v>
      </c>
      <c r="D1044" s="226">
        <v>43440</v>
      </c>
      <c r="E1044" s="290">
        <v>0.35151620370370368</v>
      </c>
      <c r="F1044" s="290"/>
      <c r="G1044" s="290"/>
      <c r="H1044" s="290"/>
      <c r="I1044" s="290"/>
      <c r="J1044" s="290"/>
      <c r="K1044" s="290"/>
      <c r="L1044" s="290"/>
      <c r="M1044" s="290"/>
      <c r="N1044" s="290"/>
      <c r="O1044" s="290"/>
      <c r="P1044" s="98" t="str">
        <f t="shared" si="16"/>
        <v>3|Transecto TS2|18|20181206|082611</v>
      </c>
      <c r="Q1044" s="283">
        <v>7741654.0650000004</v>
      </c>
      <c r="R1044" s="283">
        <v>526047.50300000003</v>
      </c>
      <c r="S1044" s="283">
        <v>1821</v>
      </c>
      <c r="T1044" s="283">
        <v>294</v>
      </c>
      <c r="U1044" s="283">
        <v>6.3</v>
      </c>
      <c r="V1044" s="283">
        <v>1</v>
      </c>
      <c r="W1044" s="283">
        <v>30</v>
      </c>
      <c r="X1044" s="264">
        <v>40</v>
      </c>
      <c r="Y1044" s="283">
        <v>2154.2753910000001</v>
      </c>
      <c r="Z1044" s="283">
        <v>6.267412E-2</v>
      </c>
      <c r="AA1044" s="283">
        <v>2.4400000000000002E-2</v>
      </c>
      <c r="AB1044" s="283">
        <v>148.51809689999999</v>
      </c>
      <c r="AC1044" s="283">
        <v>37.639503480000002</v>
      </c>
      <c r="AD1044" s="283">
        <v>28.88999939</v>
      </c>
      <c r="AE1044" s="283">
        <v>177.44427490000001</v>
      </c>
      <c r="AF1044" s="283">
        <v>-1.3532528880000001</v>
      </c>
      <c r="AG1044" s="283">
        <v>-6.1069884300000004</v>
      </c>
      <c r="AH1044" s="284" t="s">
        <v>6</v>
      </c>
      <c r="AI1044" s="98" t="s">
        <v>6</v>
      </c>
      <c r="AJ1044" s="98" t="s">
        <v>6</v>
      </c>
      <c r="AK1044" s="98" t="s">
        <v>6</v>
      </c>
      <c r="AL1044" s="98" t="s">
        <v>6</v>
      </c>
      <c r="AM1044" s="283">
        <v>0</v>
      </c>
      <c r="AN1044" s="283">
        <v>0</v>
      </c>
      <c r="AO1044" s="98" t="s">
        <v>467</v>
      </c>
      <c r="AP1044" s="41"/>
      <c r="AQ1044" s="41"/>
      <c r="AR1044" s="41"/>
      <c r="AS1044" s="41"/>
      <c r="AT1044" s="39"/>
      <c r="AU1044" s="39"/>
      <c r="AV1044" s="39"/>
      <c r="AW1044" s="39"/>
      <c r="AX1044" s="39"/>
      <c r="AY1044" s="39"/>
      <c r="AZ1044" s="39"/>
      <c r="BA1044" s="39"/>
      <c r="BB1044" s="39"/>
      <c r="BC1044" s="39"/>
      <c r="BD1044" s="39"/>
      <c r="BE1044" s="39"/>
      <c r="BF1044" s="39"/>
      <c r="BG1044" s="39"/>
      <c r="BH1044" s="39"/>
      <c r="BI1044" s="39"/>
      <c r="BJ1044" s="39"/>
      <c r="BK1044" s="39"/>
      <c r="BL1044" s="39"/>
      <c r="BM1044" s="39"/>
      <c r="BN1044" s="39"/>
      <c r="BO1044" s="39"/>
      <c r="BP1044" s="39"/>
      <c r="BQ1044" s="39"/>
      <c r="BR1044" s="39"/>
      <c r="BS1044" s="39"/>
      <c r="BT1044" s="39"/>
      <c r="BU1044" s="39"/>
      <c r="BV1044" s="39"/>
      <c r="BW1044" s="39"/>
      <c r="BX1044" s="39"/>
      <c r="BY1044" s="39"/>
      <c r="BZ1044" s="39"/>
      <c r="CA1044" s="39"/>
      <c r="CB1044" s="39"/>
      <c r="CC1044" s="39"/>
      <c r="CD1044" s="39"/>
      <c r="CE1044" s="39"/>
      <c r="CF1044" s="39"/>
      <c r="CG1044" s="39"/>
      <c r="CH1044" s="39"/>
      <c r="CI1044" s="39"/>
      <c r="CJ1044" s="39"/>
      <c r="CK1044" s="39"/>
      <c r="CL1044" s="39"/>
      <c r="CM1044" s="39"/>
      <c r="CN1044" s="39"/>
      <c r="CO1044" s="39"/>
      <c r="CP1044" s="39"/>
      <c r="CQ1044" s="211"/>
      <c r="CR1044" s="211"/>
      <c r="CS1044" s="211"/>
      <c r="CT1044" s="211"/>
      <c r="CU1044" s="211"/>
      <c r="CV1044" s="211"/>
      <c r="CW1044" s="211"/>
      <c r="CX1044" s="211"/>
      <c r="CY1044" s="211"/>
      <c r="CZ1044" s="211"/>
      <c r="DA1044" s="211"/>
      <c r="DB1044" s="211"/>
      <c r="DC1044" s="211"/>
      <c r="DD1044" s="211"/>
      <c r="DE1044" s="211"/>
      <c r="DF1044" s="211"/>
      <c r="DG1044" s="211"/>
    </row>
    <row r="1045" spans="1:111" s="280" customFormat="1" x14ac:dyDescent="0.25">
      <c r="A1045" s="283">
        <v>3</v>
      </c>
      <c r="B1045" s="283" t="s">
        <v>760</v>
      </c>
      <c r="C1045" s="283">
        <v>19</v>
      </c>
      <c r="D1045" s="226">
        <v>43440</v>
      </c>
      <c r="E1045" s="290">
        <v>0.35956018518518523</v>
      </c>
      <c r="F1045" s="290"/>
      <c r="G1045" s="290"/>
      <c r="H1045" s="290"/>
      <c r="I1045" s="290"/>
      <c r="J1045" s="290"/>
      <c r="K1045" s="290"/>
      <c r="L1045" s="290"/>
      <c r="M1045" s="290"/>
      <c r="N1045" s="290"/>
      <c r="O1045" s="290"/>
      <c r="P1045" s="98" t="str">
        <f t="shared" si="16"/>
        <v>3|Transecto TS2|19|20181206|083746</v>
      </c>
      <c r="Q1045" s="283">
        <v>7741563.5959999999</v>
      </c>
      <c r="R1045" s="283">
        <v>523643.69900000002</v>
      </c>
      <c r="S1045" s="283">
        <v>1821</v>
      </c>
      <c r="T1045" s="283">
        <v>294</v>
      </c>
      <c r="U1045" s="283">
        <v>6.7</v>
      </c>
      <c r="V1045" s="283">
        <v>1</v>
      </c>
      <c r="W1045" s="283">
        <v>30</v>
      </c>
      <c r="X1045" s="264">
        <v>40</v>
      </c>
      <c r="Y1045" s="283">
        <v>2154.2753910000001</v>
      </c>
      <c r="Z1045" s="283">
        <v>6.267412E-2</v>
      </c>
      <c r="AA1045" s="283">
        <v>2.4400000000000002E-2</v>
      </c>
      <c r="AB1045" s="283">
        <v>148.51809689999999</v>
      </c>
      <c r="AC1045" s="283">
        <v>37.639503480000002</v>
      </c>
      <c r="AD1045" s="283">
        <v>28.88999939</v>
      </c>
      <c r="AE1045" s="283">
        <v>177.44427490000001</v>
      </c>
      <c r="AF1045" s="283">
        <v>-1.3532528880000001</v>
      </c>
      <c r="AG1045" s="283">
        <v>-6.1069884300000004</v>
      </c>
      <c r="AH1045" s="284" t="s">
        <v>6</v>
      </c>
      <c r="AI1045" s="98" t="s">
        <v>6</v>
      </c>
      <c r="AJ1045" s="98" t="s">
        <v>6</v>
      </c>
      <c r="AK1045" s="98" t="s">
        <v>6</v>
      </c>
      <c r="AL1045" s="98" t="s">
        <v>6</v>
      </c>
      <c r="AM1045" s="283">
        <v>1</v>
      </c>
      <c r="AN1045" s="283">
        <v>1</v>
      </c>
      <c r="AO1045" s="98" t="s">
        <v>467</v>
      </c>
      <c r="AP1045" s="41"/>
      <c r="AQ1045" s="41"/>
      <c r="AR1045" s="41"/>
      <c r="AS1045" s="41"/>
      <c r="AT1045" s="39"/>
      <c r="AU1045" s="39"/>
      <c r="AV1045" s="39"/>
      <c r="AW1045" s="39"/>
      <c r="AX1045" s="39"/>
      <c r="AY1045" s="39"/>
      <c r="AZ1045" s="39"/>
      <c r="BA1045" s="39"/>
      <c r="BB1045" s="39"/>
      <c r="BC1045" s="39"/>
      <c r="BD1045" s="39"/>
      <c r="BE1045" s="39"/>
      <c r="BF1045" s="39"/>
      <c r="BG1045" s="39"/>
      <c r="BH1045" s="39"/>
      <c r="BI1045" s="39"/>
      <c r="BJ1045" s="39"/>
      <c r="BK1045" s="39"/>
      <c r="BL1045" s="39"/>
      <c r="BM1045" s="39"/>
      <c r="BN1045" s="39"/>
      <c r="BO1045" s="39"/>
      <c r="BP1045" s="39"/>
      <c r="BQ1045" s="39"/>
      <c r="BR1045" s="39"/>
      <c r="BS1045" s="39"/>
      <c r="BT1045" s="39"/>
      <c r="BU1045" s="39"/>
      <c r="BV1045" s="39"/>
      <c r="BW1045" s="39"/>
      <c r="BX1045" s="39"/>
      <c r="BY1045" s="39"/>
      <c r="BZ1045" s="39"/>
      <c r="CA1045" s="39"/>
      <c r="CB1045" s="39"/>
      <c r="CC1045" s="39"/>
      <c r="CD1045" s="39"/>
      <c r="CE1045" s="39"/>
      <c r="CF1045" s="39"/>
      <c r="CG1045" s="39"/>
      <c r="CH1045" s="39"/>
      <c r="CI1045" s="39"/>
      <c r="CJ1045" s="39"/>
      <c r="CK1045" s="39"/>
      <c r="CL1045" s="39"/>
      <c r="CM1045" s="39"/>
      <c r="CN1045" s="39"/>
      <c r="CO1045" s="39"/>
      <c r="CP1045" s="39"/>
      <c r="CQ1045" s="211"/>
      <c r="CR1045" s="211"/>
      <c r="CS1045" s="211"/>
      <c r="CT1045" s="211"/>
      <c r="CU1045" s="211"/>
      <c r="CV1045" s="211"/>
      <c r="CW1045" s="211"/>
      <c r="CX1045" s="211"/>
      <c r="CY1045" s="211"/>
      <c r="CZ1045" s="211"/>
      <c r="DA1045" s="211"/>
      <c r="DB1045" s="211"/>
      <c r="DC1045" s="211"/>
      <c r="DD1045" s="211"/>
      <c r="DE1045" s="211"/>
      <c r="DF1045" s="211"/>
      <c r="DG1045" s="211"/>
    </row>
    <row r="1046" spans="1:111" s="280" customFormat="1" x14ac:dyDescent="0.25">
      <c r="A1046" s="283">
        <v>3</v>
      </c>
      <c r="B1046" s="283" t="s">
        <v>760</v>
      </c>
      <c r="C1046" s="283">
        <v>20</v>
      </c>
      <c r="D1046" s="226">
        <v>43440</v>
      </c>
      <c r="E1046" s="290">
        <v>0.36937500000000001</v>
      </c>
      <c r="F1046" s="290"/>
      <c r="G1046" s="290"/>
      <c r="H1046" s="290"/>
      <c r="I1046" s="290"/>
      <c r="J1046" s="290"/>
      <c r="K1046" s="290"/>
      <c r="L1046" s="290"/>
      <c r="M1046" s="290"/>
      <c r="N1046" s="290"/>
      <c r="O1046" s="290"/>
      <c r="P1046" s="98" t="str">
        <f t="shared" si="16"/>
        <v>3|Transecto TS2|20|20181206|085154</v>
      </c>
      <c r="Q1046" s="283">
        <v>7741869.2350000003</v>
      </c>
      <c r="R1046" s="283">
        <v>520753.53700000001</v>
      </c>
      <c r="S1046" s="283">
        <v>1821</v>
      </c>
      <c r="T1046" s="283">
        <v>294</v>
      </c>
      <c r="U1046" s="283">
        <v>7.1</v>
      </c>
      <c r="V1046" s="283">
        <v>1</v>
      </c>
      <c r="W1046" s="283">
        <v>30</v>
      </c>
      <c r="X1046" s="264">
        <v>40</v>
      </c>
      <c r="Y1046" s="283">
        <v>2145.6945799999999</v>
      </c>
      <c r="Z1046" s="283">
        <v>6.5386242999999997E-2</v>
      </c>
      <c r="AA1046" s="283">
        <v>2.3399999000000001E-2</v>
      </c>
      <c r="AB1046" s="283">
        <v>144.90678410000001</v>
      </c>
      <c r="AC1046" s="283">
        <v>37.653099060000002</v>
      </c>
      <c r="AD1046" s="283">
        <v>28.704999919999999</v>
      </c>
      <c r="AE1046" s="283">
        <v>176.98284910000001</v>
      </c>
      <c r="AF1046" s="283">
        <v>-1.3871163129999999</v>
      </c>
      <c r="AG1046" s="283">
        <v>-6.0654549600000003</v>
      </c>
      <c r="AH1046" s="284" t="s">
        <v>6</v>
      </c>
      <c r="AI1046" s="98" t="s">
        <v>6</v>
      </c>
      <c r="AJ1046" s="98" t="s">
        <v>6</v>
      </c>
      <c r="AK1046" s="98" t="s">
        <v>6</v>
      </c>
      <c r="AL1046" s="98" t="s">
        <v>6</v>
      </c>
      <c r="AM1046" s="283">
        <v>0</v>
      </c>
      <c r="AN1046" s="283">
        <v>0</v>
      </c>
      <c r="AO1046" s="98" t="s">
        <v>467</v>
      </c>
      <c r="AP1046" s="41"/>
      <c r="AQ1046" s="41"/>
      <c r="AR1046" s="41"/>
      <c r="AS1046" s="41"/>
      <c r="AT1046" s="39"/>
      <c r="AU1046" s="39"/>
      <c r="AV1046" s="39"/>
      <c r="AW1046" s="39"/>
      <c r="AX1046" s="39"/>
      <c r="AY1046" s="39"/>
      <c r="AZ1046" s="39"/>
      <c r="BA1046" s="39"/>
      <c r="BB1046" s="39"/>
      <c r="BC1046" s="39"/>
      <c r="BD1046" s="39"/>
      <c r="BE1046" s="39"/>
      <c r="BF1046" s="39"/>
      <c r="BG1046" s="39"/>
      <c r="BH1046" s="39"/>
      <c r="BI1046" s="39"/>
      <c r="BJ1046" s="39"/>
      <c r="BK1046" s="39"/>
      <c r="BL1046" s="39"/>
      <c r="BM1046" s="39"/>
      <c r="BN1046" s="39"/>
      <c r="BO1046" s="39"/>
      <c r="BP1046" s="39"/>
      <c r="BQ1046" s="39"/>
      <c r="BR1046" s="39"/>
      <c r="BS1046" s="39"/>
      <c r="BT1046" s="39"/>
      <c r="BU1046" s="39"/>
      <c r="BV1046" s="39"/>
      <c r="BW1046" s="39"/>
      <c r="BX1046" s="39"/>
      <c r="BY1046" s="39"/>
      <c r="BZ1046" s="39"/>
      <c r="CA1046" s="39"/>
      <c r="CB1046" s="39"/>
      <c r="CC1046" s="39"/>
      <c r="CD1046" s="39"/>
      <c r="CE1046" s="39"/>
      <c r="CF1046" s="39"/>
      <c r="CG1046" s="39"/>
      <c r="CH1046" s="39"/>
      <c r="CI1046" s="39"/>
      <c r="CJ1046" s="39"/>
      <c r="CK1046" s="39"/>
      <c r="CL1046" s="39"/>
      <c r="CM1046" s="39"/>
      <c r="CN1046" s="39"/>
      <c r="CO1046" s="39"/>
      <c r="CP1046" s="39"/>
      <c r="CQ1046" s="211"/>
      <c r="CR1046" s="211"/>
      <c r="CS1046" s="211"/>
      <c r="CT1046" s="211"/>
      <c r="CU1046" s="211"/>
      <c r="CV1046" s="211"/>
      <c r="CW1046" s="211"/>
      <c r="CX1046" s="211"/>
      <c r="CY1046" s="211"/>
      <c r="CZ1046" s="211"/>
      <c r="DA1046" s="211"/>
      <c r="DB1046" s="211"/>
      <c r="DC1046" s="211"/>
      <c r="DD1046" s="211"/>
      <c r="DE1046" s="211"/>
      <c r="DF1046" s="211"/>
      <c r="DG1046" s="211"/>
    </row>
    <row r="1047" spans="1:111" s="280" customFormat="1" x14ac:dyDescent="0.25">
      <c r="A1047" s="283">
        <v>3</v>
      </c>
      <c r="B1047" s="283" t="s">
        <v>760</v>
      </c>
      <c r="C1047" s="283">
        <v>21</v>
      </c>
      <c r="D1047" s="226">
        <v>43440</v>
      </c>
      <c r="E1047" s="290">
        <v>0.37731481481481483</v>
      </c>
      <c r="F1047" s="290"/>
      <c r="G1047" s="290"/>
      <c r="H1047" s="290"/>
      <c r="I1047" s="290"/>
      <c r="J1047" s="290"/>
      <c r="K1047" s="290"/>
      <c r="L1047" s="290"/>
      <c r="M1047" s="290"/>
      <c r="N1047" s="290"/>
      <c r="O1047" s="290"/>
      <c r="P1047" s="98" t="str">
        <f t="shared" si="16"/>
        <v>3|Transecto TS2|21|20181206|090320</v>
      </c>
      <c r="Q1047" s="283">
        <v>7741879.4960000003</v>
      </c>
      <c r="R1047" s="283">
        <v>518398.24800000002</v>
      </c>
      <c r="S1047" s="283">
        <v>2058</v>
      </c>
      <c r="T1047" s="283">
        <v>294</v>
      </c>
      <c r="U1047" s="283">
        <v>7.7</v>
      </c>
      <c r="V1047" s="283">
        <v>1</v>
      </c>
      <c r="W1047" s="283">
        <v>30</v>
      </c>
      <c r="X1047" s="264">
        <v>90</v>
      </c>
      <c r="Y1047" s="283">
        <v>2145.6945799999999</v>
      </c>
      <c r="Z1047" s="283">
        <v>6.5386242999999997E-2</v>
      </c>
      <c r="AA1047" s="283">
        <v>2.3399999000000001E-2</v>
      </c>
      <c r="AB1047" s="283">
        <v>144.90678410000001</v>
      </c>
      <c r="AC1047" s="283">
        <v>37.653099060000002</v>
      </c>
      <c r="AD1047" s="283">
        <v>28.704999919999999</v>
      </c>
      <c r="AE1047" s="283">
        <v>176.98284910000001</v>
      </c>
      <c r="AF1047" s="283">
        <v>-1.3871163129999999</v>
      </c>
      <c r="AG1047" s="283">
        <v>-6.0654549600000003</v>
      </c>
      <c r="AH1047" s="284" t="s">
        <v>6</v>
      </c>
      <c r="AI1047" s="98" t="s">
        <v>6</v>
      </c>
      <c r="AJ1047" s="98" t="s">
        <v>6</v>
      </c>
      <c r="AK1047" s="98" t="s">
        <v>6</v>
      </c>
      <c r="AL1047" s="98" t="s">
        <v>6</v>
      </c>
      <c r="AM1047" s="283">
        <v>0</v>
      </c>
      <c r="AN1047" s="283">
        <v>0</v>
      </c>
      <c r="AO1047" s="98" t="s">
        <v>467</v>
      </c>
      <c r="AP1047" s="41"/>
      <c r="AQ1047" s="41"/>
      <c r="AR1047" s="41"/>
      <c r="AS1047" s="41"/>
      <c r="AT1047" s="39"/>
      <c r="AU1047" s="39"/>
      <c r="AV1047" s="39"/>
      <c r="AW1047" s="39"/>
      <c r="AX1047" s="39"/>
      <c r="AY1047" s="39"/>
      <c r="AZ1047" s="39"/>
      <c r="BA1047" s="39"/>
      <c r="BB1047" s="39"/>
      <c r="BC1047" s="39"/>
      <c r="BD1047" s="39"/>
      <c r="BE1047" s="39"/>
      <c r="BF1047" s="39"/>
      <c r="BG1047" s="39"/>
      <c r="BH1047" s="39"/>
      <c r="BI1047" s="39"/>
      <c r="BJ1047" s="39"/>
      <c r="BK1047" s="39"/>
      <c r="BL1047" s="39"/>
      <c r="BM1047" s="39"/>
      <c r="BN1047" s="39"/>
      <c r="BO1047" s="39"/>
      <c r="BP1047" s="39"/>
      <c r="BQ1047" s="39"/>
      <c r="BR1047" s="39"/>
      <c r="BS1047" s="39"/>
      <c r="BT1047" s="39"/>
      <c r="BU1047" s="39"/>
      <c r="BV1047" s="39"/>
      <c r="BW1047" s="39"/>
      <c r="BX1047" s="39"/>
      <c r="BY1047" s="39"/>
      <c r="BZ1047" s="39"/>
      <c r="CA1047" s="39"/>
      <c r="CB1047" s="39"/>
      <c r="CC1047" s="39"/>
      <c r="CD1047" s="39"/>
      <c r="CE1047" s="39"/>
      <c r="CF1047" s="39"/>
      <c r="CG1047" s="39"/>
      <c r="CH1047" s="39"/>
      <c r="CI1047" s="39"/>
      <c r="CJ1047" s="39"/>
      <c r="CK1047" s="39"/>
      <c r="CL1047" s="39"/>
      <c r="CM1047" s="39"/>
      <c r="CN1047" s="39"/>
      <c r="CO1047" s="39"/>
      <c r="CP1047" s="39"/>
      <c r="CQ1047" s="211"/>
      <c r="CR1047" s="211"/>
      <c r="CS1047" s="211"/>
      <c r="CT1047" s="211"/>
      <c r="CU1047" s="211"/>
      <c r="CV1047" s="211"/>
      <c r="CW1047" s="211"/>
      <c r="CX1047" s="211"/>
      <c r="CY1047" s="211"/>
      <c r="CZ1047" s="211"/>
      <c r="DA1047" s="211"/>
      <c r="DB1047" s="211"/>
      <c r="DC1047" s="211"/>
      <c r="DD1047" s="211"/>
      <c r="DE1047" s="211"/>
      <c r="DF1047" s="211"/>
      <c r="DG1047" s="211"/>
    </row>
    <row r="1048" spans="1:111" s="280" customFormat="1" x14ac:dyDescent="0.25">
      <c r="A1048" s="283">
        <v>3</v>
      </c>
      <c r="B1048" s="283" t="s">
        <v>760</v>
      </c>
      <c r="C1048" s="283">
        <v>22</v>
      </c>
      <c r="D1048" s="226">
        <v>43440</v>
      </c>
      <c r="E1048" s="290">
        <v>0.38564814814814818</v>
      </c>
      <c r="F1048" s="290"/>
      <c r="G1048" s="290"/>
      <c r="H1048" s="290"/>
      <c r="I1048" s="290"/>
      <c r="J1048" s="290"/>
      <c r="K1048" s="290"/>
      <c r="L1048" s="290"/>
      <c r="M1048" s="290"/>
      <c r="N1048" s="290"/>
      <c r="O1048" s="290"/>
      <c r="P1048" s="98" t="str">
        <f t="shared" si="16"/>
        <v>3|Transecto TS2|22|20181206|091520</v>
      </c>
      <c r="Q1048" s="283">
        <v>7741971.4550000001</v>
      </c>
      <c r="R1048" s="283">
        <v>515887.93599999999</v>
      </c>
      <c r="S1048" s="283">
        <v>2058</v>
      </c>
      <c r="T1048" s="283">
        <v>294</v>
      </c>
      <c r="U1048" s="283">
        <v>7</v>
      </c>
      <c r="V1048" s="283">
        <v>1</v>
      </c>
      <c r="W1048" s="283">
        <v>30</v>
      </c>
      <c r="X1048" s="264">
        <v>70</v>
      </c>
      <c r="Y1048" s="283">
        <v>2088.1511230000001</v>
      </c>
      <c r="Z1048" s="283" t="s">
        <v>628</v>
      </c>
      <c r="AA1048" s="283" t="s">
        <v>628</v>
      </c>
      <c r="AB1048" s="283">
        <v>141.40388490000001</v>
      </c>
      <c r="AC1048" s="283">
        <v>37.66669083</v>
      </c>
      <c r="AD1048" s="283">
        <v>27.77999878</v>
      </c>
      <c r="AE1048" s="283">
        <v>176.50497440000001</v>
      </c>
      <c r="AF1048" s="283">
        <v>-1.420979738</v>
      </c>
      <c r="AG1048" s="283">
        <v>-6.0239219669999997</v>
      </c>
      <c r="AH1048" s="284" t="s">
        <v>6</v>
      </c>
      <c r="AI1048" s="98" t="s">
        <v>6</v>
      </c>
      <c r="AJ1048" s="98" t="s">
        <v>6</v>
      </c>
      <c r="AK1048" s="98" t="s">
        <v>6</v>
      </c>
      <c r="AL1048" s="98" t="s">
        <v>6</v>
      </c>
      <c r="AM1048" s="283">
        <v>0</v>
      </c>
      <c r="AN1048" s="283">
        <v>0</v>
      </c>
      <c r="AO1048" s="98" t="s">
        <v>467</v>
      </c>
      <c r="AP1048" s="41"/>
      <c r="AQ1048" s="41"/>
      <c r="AR1048" s="41"/>
      <c r="AS1048" s="41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  <c r="BD1048" s="39"/>
      <c r="BE1048" s="39"/>
      <c r="BF1048" s="39"/>
      <c r="BG1048" s="39"/>
      <c r="BH1048" s="39"/>
      <c r="BI1048" s="39"/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  <c r="BV1048" s="39"/>
      <c r="BW1048" s="39"/>
      <c r="BX1048" s="39"/>
      <c r="BY1048" s="39"/>
      <c r="BZ1048" s="39"/>
      <c r="CA1048" s="39"/>
      <c r="CB1048" s="39"/>
      <c r="CC1048" s="39"/>
      <c r="CD1048" s="39"/>
      <c r="CE1048" s="39"/>
      <c r="CF1048" s="39"/>
      <c r="CG1048" s="39"/>
      <c r="CH1048" s="39"/>
      <c r="CI1048" s="39"/>
      <c r="CJ1048" s="39"/>
      <c r="CK1048" s="39"/>
      <c r="CL1048" s="39"/>
      <c r="CM1048" s="39"/>
      <c r="CN1048" s="39"/>
      <c r="CO1048" s="39"/>
      <c r="CP1048" s="39"/>
      <c r="CQ1048" s="211"/>
      <c r="CR1048" s="211"/>
      <c r="CS1048" s="211"/>
      <c r="CT1048" s="211"/>
      <c r="CU1048" s="211"/>
      <c r="CV1048" s="211"/>
      <c r="CW1048" s="211"/>
      <c r="CX1048" s="211"/>
      <c r="CY1048" s="211"/>
      <c r="CZ1048" s="211"/>
      <c r="DA1048" s="211"/>
      <c r="DB1048" s="211"/>
      <c r="DC1048" s="211"/>
      <c r="DD1048" s="211"/>
      <c r="DE1048" s="211"/>
      <c r="DF1048" s="211"/>
      <c r="DG1048" s="211"/>
    </row>
    <row r="1049" spans="1:111" s="280" customFormat="1" x14ac:dyDescent="0.25">
      <c r="A1049" s="283">
        <v>3</v>
      </c>
      <c r="B1049" s="283" t="s">
        <v>760</v>
      </c>
      <c r="C1049" s="283">
        <v>23</v>
      </c>
      <c r="D1049" s="226">
        <v>43440</v>
      </c>
      <c r="E1049" s="290">
        <v>0.3943402777777778</v>
      </c>
      <c r="F1049" s="290"/>
      <c r="G1049" s="290"/>
      <c r="H1049" s="290"/>
      <c r="I1049" s="290"/>
      <c r="J1049" s="290"/>
      <c r="K1049" s="290"/>
      <c r="L1049" s="290"/>
      <c r="M1049" s="290"/>
      <c r="N1049" s="290"/>
      <c r="O1049" s="290"/>
      <c r="P1049" s="98" t="str">
        <f t="shared" si="16"/>
        <v>3|Transecto TS2|23|20181206|092751</v>
      </c>
      <c r="Q1049" s="283">
        <v>7741821.4029999999</v>
      </c>
      <c r="R1049" s="283">
        <v>513279.24699999997</v>
      </c>
      <c r="S1049" s="283">
        <v>2058</v>
      </c>
      <c r="T1049" s="283">
        <v>294</v>
      </c>
      <c r="U1049" s="283">
        <v>6.8</v>
      </c>
      <c r="V1049" s="283">
        <v>1</v>
      </c>
      <c r="W1049" s="283">
        <v>30</v>
      </c>
      <c r="X1049" s="264">
        <v>70</v>
      </c>
      <c r="Y1049" s="283">
        <v>2088.1511230000001</v>
      </c>
      <c r="Z1049" s="283" t="s">
        <v>628</v>
      </c>
      <c r="AA1049" s="283" t="s">
        <v>628</v>
      </c>
      <c r="AB1049" s="283">
        <v>141.40388490000001</v>
      </c>
      <c r="AC1049" s="283">
        <v>37.66669083</v>
      </c>
      <c r="AD1049" s="283">
        <v>27.77999878</v>
      </c>
      <c r="AE1049" s="283">
        <v>176.50497440000001</v>
      </c>
      <c r="AF1049" s="283">
        <v>-1.420979738</v>
      </c>
      <c r="AG1049" s="283">
        <v>-6.0239219669999997</v>
      </c>
      <c r="AH1049" s="284" t="s">
        <v>6</v>
      </c>
      <c r="AI1049" s="98" t="s">
        <v>6</v>
      </c>
      <c r="AJ1049" s="98" t="s">
        <v>6</v>
      </c>
      <c r="AK1049" s="98" t="s">
        <v>6</v>
      </c>
      <c r="AL1049" s="98" t="s">
        <v>6</v>
      </c>
      <c r="AM1049" s="283">
        <v>0</v>
      </c>
      <c r="AN1049" s="283">
        <v>0</v>
      </c>
      <c r="AO1049" s="98" t="s">
        <v>467</v>
      </c>
      <c r="AP1049" s="41"/>
      <c r="AQ1049" s="41"/>
      <c r="AR1049" s="41"/>
      <c r="AS1049" s="41"/>
      <c r="AT1049" s="39"/>
      <c r="AU1049" s="39"/>
      <c r="AV1049" s="39"/>
      <c r="AW1049" s="39"/>
      <c r="AX1049" s="39"/>
      <c r="AY1049" s="39"/>
      <c r="AZ1049" s="39"/>
      <c r="BA1049" s="39"/>
      <c r="BB1049" s="39"/>
      <c r="BC1049" s="39"/>
      <c r="BD1049" s="39"/>
      <c r="BE1049" s="39"/>
      <c r="BF1049" s="39"/>
      <c r="BG1049" s="39"/>
      <c r="BH1049" s="39"/>
      <c r="BI1049" s="39"/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  <c r="BV1049" s="39"/>
      <c r="BW1049" s="39"/>
      <c r="BX1049" s="39"/>
      <c r="BY1049" s="39"/>
      <c r="BZ1049" s="39"/>
      <c r="CA1049" s="39"/>
      <c r="CB1049" s="39"/>
      <c r="CC1049" s="39"/>
      <c r="CD1049" s="39"/>
      <c r="CE1049" s="39"/>
      <c r="CF1049" s="39"/>
      <c r="CG1049" s="39"/>
      <c r="CH1049" s="39"/>
      <c r="CI1049" s="39"/>
      <c r="CJ1049" s="39"/>
      <c r="CK1049" s="39"/>
      <c r="CL1049" s="39"/>
      <c r="CM1049" s="39"/>
      <c r="CN1049" s="39"/>
      <c r="CO1049" s="39"/>
      <c r="CP1049" s="39"/>
      <c r="CQ1049" s="211"/>
      <c r="CR1049" s="211"/>
      <c r="CS1049" s="211"/>
      <c r="CT1049" s="211"/>
      <c r="CU1049" s="211"/>
      <c r="CV1049" s="211"/>
      <c r="CW1049" s="211"/>
      <c r="CX1049" s="211"/>
      <c r="CY1049" s="211"/>
      <c r="CZ1049" s="211"/>
      <c r="DA1049" s="211"/>
      <c r="DB1049" s="211"/>
      <c r="DC1049" s="211"/>
      <c r="DD1049" s="211"/>
      <c r="DE1049" s="211"/>
      <c r="DF1049" s="211"/>
      <c r="DG1049" s="211"/>
    </row>
    <row r="1050" spans="1:111" s="280" customFormat="1" x14ac:dyDescent="0.25">
      <c r="A1050" s="283">
        <v>3</v>
      </c>
      <c r="B1050" s="283" t="s">
        <v>760</v>
      </c>
      <c r="C1050" s="283">
        <v>24</v>
      </c>
      <c r="D1050" s="226">
        <v>43440</v>
      </c>
      <c r="E1050" s="290">
        <v>0.40233796296296293</v>
      </c>
      <c r="F1050" s="290"/>
      <c r="G1050" s="290"/>
      <c r="H1050" s="290"/>
      <c r="I1050" s="290"/>
      <c r="J1050" s="290"/>
      <c r="K1050" s="290"/>
      <c r="L1050" s="290"/>
      <c r="M1050" s="290"/>
      <c r="N1050" s="290"/>
      <c r="O1050" s="290"/>
      <c r="P1050" s="98" t="str">
        <f t="shared" si="16"/>
        <v>3|Transecto TS2|24|20181206|093922</v>
      </c>
      <c r="Q1050" s="283">
        <v>7741822.443</v>
      </c>
      <c r="R1050" s="283">
        <v>510884.299</v>
      </c>
      <c r="S1050" s="283">
        <v>2058</v>
      </c>
      <c r="T1050" s="283">
        <v>294</v>
      </c>
      <c r="U1050" s="283">
        <v>6.6</v>
      </c>
      <c r="V1050" s="283">
        <v>1</v>
      </c>
      <c r="W1050" s="283">
        <v>30</v>
      </c>
      <c r="X1050" s="264">
        <v>80</v>
      </c>
      <c r="Y1050" s="283">
        <v>2145.2136230000001</v>
      </c>
      <c r="Z1050" s="283" t="s">
        <v>628</v>
      </c>
      <c r="AA1050" s="283" t="s">
        <v>628</v>
      </c>
      <c r="AB1050" s="283">
        <v>137.9253693</v>
      </c>
      <c r="AC1050" s="283">
        <v>37.670368189999998</v>
      </c>
      <c r="AD1050" s="283">
        <v>27.89499855</v>
      </c>
      <c r="AE1050" s="283">
        <v>176.01068119999999</v>
      </c>
      <c r="AF1050" s="283">
        <v>-1.421652913</v>
      </c>
      <c r="AG1050" s="283">
        <v>-5.9571290020000003</v>
      </c>
      <c r="AH1050" s="284" t="s">
        <v>6</v>
      </c>
      <c r="AI1050" s="98" t="s">
        <v>6</v>
      </c>
      <c r="AJ1050" s="98" t="s">
        <v>6</v>
      </c>
      <c r="AK1050" s="98" t="s">
        <v>6</v>
      </c>
      <c r="AL1050" s="98" t="s">
        <v>6</v>
      </c>
      <c r="AM1050" s="283">
        <v>0</v>
      </c>
      <c r="AN1050" s="283">
        <v>0</v>
      </c>
      <c r="AO1050" s="98" t="s">
        <v>467</v>
      </c>
      <c r="AP1050" s="41"/>
      <c r="AQ1050" s="41"/>
      <c r="AR1050" s="41"/>
      <c r="AS1050" s="41"/>
      <c r="AT1050" s="39"/>
      <c r="AU1050" s="39"/>
      <c r="AV1050" s="39"/>
      <c r="AW1050" s="39"/>
      <c r="AX1050" s="39"/>
      <c r="AY1050" s="39"/>
      <c r="AZ1050" s="39"/>
      <c r="BA1050" s="39"/>
      <c r="BB1050" s="39"/>
      <c r="BC1050" s="39"/>
      <c r="BD1050" s="39"/>
      <c r="BE1050" s="39"/>
      <c r="BF1050" s="39"/>
      <c r="BG1050" s="39"/>
      <c r="BH1050" s="39"/>
      <c r="BI1050" s="39"/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  <c r="BV1050" s="39"/>
      <c r="BW1050" s="39"/>
      <c r="BX1050" s="39"/>
      <c r="BY1050" s="39"/>
      <c r="BZ1050" s="39"/>
      <c r="CA1050" s="39"/>
      <c r="CB1050" s="39"/>
      <c r="CC1050" s="39"/>
      <c r="CD1050" s="39"/>
      <c r="CE1050" s="39"/>
      <c r="CF1050" s="39"/>
      <c r="CG1050" s="39"/>
      <c r="CH1050" s="39"/>
      <c r="CI1050" s="39"/>
      <c r="CJ1050" s="39"/>
      <c r="CK1050" s="39"/>
      <c r="CL1050" s="39"/>
      <c r="CM1050" s="39"/>
      <c r="CN1050" s="39"/>
      <c r="CO1050" s="39"/>
      <c r="CP1050" s="39"/>
      <c r="CQ1050" s="211"/>
      <c r="CR1050" s="211"/>
      <c r="CS1050" s="211"/>
      <c r="CT1050" s="211"/>
      <c r="CU1050" s="211"/>
      <c r="CV1050" s="211"/>
      <c r="CW1050" s="211"/>
      <c r="CX1050" s="211"/>
      <c r="CY1050" s="211"/>
      <c r="CZ1050" s="211"/>
      <c r="DA1050" s="211"/>
      <c r="DB1050" s="211"/>
      <c r="DC1050" s="211"/>
      <c r="DD1050" s="211"/>
      <c r="DE1050" s="211"/>
      <c r="DF1050" s="211"/>
      <c r="DG1050" s="211"/>
    </row>
    <row r="1051" spans="1:111" s="280" customFormat="1" x14ac:dyDescent="0.25">
      <c r="A1051" s="283">
        <v>3</v>
      </c>
      <c r="B1051" s="283" t="s">
        <v>760</v>
      </c>
      <c r="C1051" s="283">
        <v>25</v>
      </c>
      <c r="D1051" s="226">
        <v>43440</v>
      </c>
      <c r="E1051" s="290">
        <v>0.41016203703703707</v>
      </c>
      <c r="F1051" s="290"/>
      <c r="G1051" s="290"/>
      <c r="H1051" s="290"/>
      <c r="I1051" s="290"/>
      <c r="J1051" s="290"/>
      <c r="K1051" s="290"/>
      <c r="L1051" s="290"/>
      <c r="M1051" s="290"/>
      <c r="N1051" s="290"/>
      <c r="O1051" s="290"/>
      <c r="P1051" s="98" t="str">
        <f t="shared" si="16"/>
        <v>3|Transecto TS2|25|20181206|095038</v>
      </c>
      <c r="Q1051" s="283">
        <v>7741812.1540000001</v>
      </c>
      <c r="R1051" s="283">
        <v>508531.93099999998</v>
      </c>
      <c r="S1051" s="283">
        <v>2058</v>
      </c>
      <c r="T1051" s="283">
        <v>294</v>
      </c>
      <c r="U1051" s="283">
        <v>6.6</v>
      </c>
      <c r="V1051" s="283">
        <v>1</v>
      </c>
      <c r="W1051" s="283">
        <v>30</v>
      </c>
      <c r="X1051" s="264">
        <v>80</v>
      </c>
      <c r="Y1051" s="283">
        <v>2254.9267580000001</v>
      </c>
      <c r="Z1051" s="283" t="s">
        <v>628</v>
      </c>
      <c r="AA1051" s="283" t="s">
        <v>628</v>
      </c>
      <c r="AB1051" s="283">
        <v>134.51715089999999</v>
      </c>
      <c r="AC1051" s="283">
        <v>37.664131159999997</v>
      </c>
      <c r="AD1051" s="283">
        <v>28.5</v>
      </c>
      <c r="AE1051" s="283">
        <v>175.5459137</v>
      </c>
      <c r="AF1051" s="283">
        <v>-1.389139414</v>
      </c>
      <c r="AG1051" s="283">
        <v>-5.8650789259999998</v>
      </c>
      <c r="AH1051" s="284" t="s">
        <v>6</v>
      </c>
      <c r="AI1051" s="98" t="s">
        <v>6</v>
      </c>
      <c r="AJ1051" s="98" t="s">
        <v>6</v>
      </c>
      <c r="AK1051" s="98" t="s">
        <v>6</v>
      </c>
      <c r="AL1051" s="98" t="s">
        <v>6</v>
      </c>
      <c r="AM1051" s="283">
        <v>0</v>
      </c>
      <c r="AN1051" s="283">
        <v>0</v>
      </c>
      <c r="AO1051" s="98" t="s">
        <v>467</v>
      </c>
      <c r="AP1051" s="41"/>
      <c r="AQ1051" s="41"/>
      <c r="AR1051" s="41"/>
      <c r="AS1051" s="41"/>
      <c r="AT1051" s="39"/>
      <c r="AU1051" s="39"/>
      <c r="AV1051" s="39"/>
      <c r="AW1051" s="39"/>
      <c r="AX1051" s="39"/>
      <c r="AY1051" s="39"/>
      <c r="AZ1051" s="39"/>
      <c r="BA1051" s="39"/>
      <c r="BB1051" s="39"/>
      <c r="BC1051" s="39"/>
      <c r="BD1051" s="39"/>
      <c r="BE1051" s="39"/>
      <c r="BF1051" s="39"/>
      <c r="BG1051" s="39"/>
      <c r="BH1051" s="39"/>
      <c r="BI1051" s="39"/>
      <c r="BJ1051" s="39"/>
      <c r="BK1051" s="39"/>
      <c r="BL1051" s="39"/>
      <c r="BM1051" s="39"/>
      <c r="BN1051" s="39"/>
      <c r="BO1051" s="39"/>
      <c r="BP1051" s="39"/>
      <c r="BQ1051" s="39"/>
      <c r="BR1051" s="39"/>
      <c r="BS1051" s="39"/>
      <c r="BT1051" s="39"/>
      <c r="BU1051" s="39"/>
      <c r="BV1051" s="39"/>
      <c r="BW1051" s="39"/>
      <c r="BX1051" s="39"/>
      <c r="BY1051" s="39"/>
      <c r="BZ1051" s="39"/>
      <c r="CA1051" s="39"/>
      <c r="CB1051" s="39"/>
      <c r="CC1051" s="39"/>
      <c r="CD1051" s="39"/>
      <c r="CE1051" s="39"/>
      <c r="CF1051" s="39"/>
      <c r="CG1051" s="39"/>
      <c r="CH1051" s="39"/>
      <c r="CI1051" s="39"/>
      <c r="CJ1051" s="39"/>
      <c r="CK1051" s="39"/>
      <c r="CL1051" s="39"/>
      <c r="CM1051" s="39"/>
      <c r="CN1051" s="39"/>
      <c r="CO1051" s="39"/>
      <c r="CP1051" s="39"/>
      <c r="CQ1051" s="211"/>
      <c r="CR1051" s="211"/>
      <c r="CS1051" s="211"/>
      <c r="CT1051" s="211"/>
      <c r="CU1051" s="211"/>
      <c r="CV1051" s="211"/>
      <c r="CW1051" s="211"/>
      <c r="CX1051" s="211"/>
      <c r="CY1051" s="211"/>
      <c r="CZ1051" s="211"/>
      <c r="DA1051" s="211"/>
      <c r="DB1051" s="211"/>
      <c r="DC1051" s="211"/>
      <c r="DD1051" s="211"/>
      <c r="DE1051" s="211"/>
      <c r="DF1051" s="211"/>
      <c r="DG1051" s="211"/>
    </row>
    <row r="1052" spans="1:111" s="280" customFormat="1" x14ac:dyDescent="0.25">
      <c r="A1052" s="283">
        <v>3</v>
      </c>
      <c r="B1052" s="283" t="s">
        <v>760</v>
      </c>
      <c r="C1052" s="283">
        <v>26</v>
      </c>
      <c r="D1052" s="226">
        <v>43440</v>
      </c>
      <c r="E1052" s="290">
        <v>0.41947916666666668</v>
      </c>
      <c r="F1052" s="290"/>
      <c r="G1052" s="290"/>
      <c r="H1052" s="290"/>
      <c r="I1052" s="290"/>
      <c r="J1052" s="290"/>
      <c r="K1052" s="290"/>
      <c r="L1052" s="290"/>
      <c r="M1052" s="290"/>
      <c r="N1052" s="290"/>
      <c r="O1052" s="290"/>
      <c r="P1052" s="98" t="str">
        <f t="shared" si="16"/>
        <v>3|Transecto TS2|26|20181206|100403</v>
      </c>
      <c r="Q1052" s="283">
        <v>7741705.0700000003</v>
      </c>
      <c r="R1052" s="283">
        <v>505759.66</v>
      </c>
      <c r="S1052" s="283">
        <v>2058</v>
      </c>
      <c r="T1052" s="283">
        <v>294</v>
      </c>
      <c r="U1052" s="283">
        <v>7.2</v>
      </c>
      <c r="V1052" s="283">
        <v>1</v>
      </c>
      <c r="W1052" s="283">
        <v>30</v>
      </c>
      <c r="X1052" s="264">
        <v>80</v>
      </c>
      <c r="Y1052" s="283">
        <v>2254.9267580000001</v>
      </c>
      <c r="Z1052" s="283" t="s">
        <v>628</v>
      </c>
      <c r="AA1052" s="283" t="s">
        <v>628</v>
      </c>
      <c r="AB1052" s="283">
        <v>134.51715089999999</v>
      </c>
      <c r="AC1052" s="283">
        <v>37.664131159999997</v>
      </c>
      <c r="AD1052" s="283">
        <v>28.5</v>
      </c>
      <c r="AE1052" s="283">
        <v>175.5459137</v>
      </c>
      <c r="AF1052" s="283">
        <v>-1.389139414</v>
      </c>
      <c r="AG1052" s="283">
        <v>-5.8650789259999998</v>
      </c>
      <c r="AH1052" s="284" t="s">
        <v>6</v>
      </c>
      <c r="AI1052" s="98" t="s">
        <v>6</v>
      </c>
      <c r="AJ1052" s="98" t="s">
        <v>6</v>
      </c>
      <c r="AK1052" s="98" t="s">
        <v>6</v>
      </c>
      <c r="AL1052" s="98" t="s">
        <v>6</v>
      </c>
      <c r="AM1052" s="283">
        <v>0</v>
      </c>
      <c r="AN1052" s="283">
        <v>0</v>
      </c>
      <c r="AO1052" s="98" t="s">
        <v>467</v>
      </c>
      <c r="AP1052" s="41"/>
      <c r="AQ1052" s="41"/>
      <c r="AR1052" s="41"/>
      <c r="AS1052" s="41"/>
      <c r="AT1052" s="39"/>
      <c r="AU1052" s="39"/>
      <c r="AV1052" s="39"/>
      <c r="AW1052" s="39"/>
      <c r="AX1052" s="39"/>
      <c r="AY1052" s="39"/>
      <c r="AZ1052" s="39"/>
      <c r="BA1052" s="39"/>
      <c r="BB1052" s="39"/>
      <c r="BC1052" s="39"/>
      <c r="BD1052" s="39"/>
      <c r="BE1052" s="39"/>
      <c r="BF1052" s="39"/>
      <c r="BG1052" s="39"/>
      <c r="BH1052" s="39"/>
      <c r="BI1052" s="39"/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  <c r="BV1052" s="39"/>
      <c r="BW1052" s="39"/>
      <c r="BX1052" s="39"/>
      <c r="BY1052" s="39"/>
      <c r="BZ1052" s="39"/>
      <c r="CA1052" s="39"/>
      <c r="CB1052" s="39"/>
      <c r="CC1052" s="39"/>
      <c r="CD1052" s="39"/>
      <c r="CE1052" s="39"/>
      <c r="CF1052" s="39"/>
      <c r="CG1052" s="39"/>
      <c r="CH1052" s="39"/>
      <c r="CI1052" s="39"/>
      <c r="CJ1052" s="39"/>
      <c r="CK1052" s="39"/>
      <c r="CL1052" s="39"/>
      <c r="CM1052" s="39"/>
      <c r="CN1052" s="39"/>
      <c r="CO1052" s="39"/>
      <c r="CP1052" s="39"/>
      <c r="CQ1052" s="211"/>
      <c r="CR1052" s="211"/>
      <c r="CS1052" s="211"/>
      <c r="CT1052" s="211"/>
      <c r="CU1052" s="211"/>
      <c r="CV1052" s="211"/>
      <c r="CW1052" s="211"/>
      <c r="CX1052" s="211"/>
      <c r="CY1052" s="211"/>
      <c r="CZ1052" s="211"/>
      <c r="DA1052" s="211"/>
      <c r="DB1052" s="211"/>
      <c r="DC1052" s="211"/>
      <c r="DD1052" s="211"/>
      <c r="DE1052" s="211"/>
      <c r="DF1052" s="211"/>
      <c r="DG1052" s="211"/>
    </row>
    <row r="1053" spans="1:111" s="280" customFormat="1" x14ac:dyDescent="0.25">
      <c r="A1053" s="283">
        <v>3</v>
      </c>
      <c r="B1053" s="283" t="s">
        <v>760</v>
      </c>
      <c r="C1053" s="283">
        <v>27</v>
      </c>
      <c r="D1053" s="226">
        <v>43440</v>
      </c>
      <c r="E1053" s="290">
        <v>0.42921296296296302</v>
      </c>
      <c r="F1053" s="290"/>
      <c r="G1053" s="290"/>
      <c r="H1053" s="290"/>
      <c r="I1053" s="290"/>
      <c r="J1053" s="290"/>
      <c r="K1053" s="290"/>
      <c r="L1053" s="290"/>
      <c r="M1053" s="290"/>
      <c r="N1053" s="290"/>
      <c r="O1053" s="290"/>
      <c r="P1053" s="98" t="str">
        <f t="shared" si="16"/>
        <v>3|Transecto TS2|27|20181206|101804</v>
      </c>
      <c r="Q1053" s="283">
        <v>7741789.4939999999</v>
      </c>
      <c r="R1053" s="283">
        <v>502871.00199999998</v>
      </c>
      <c r="S1053" s="283">
        <v>2058</v>
      </c>
      <c r="T1053" s="283">
        <v>294</v>
      </c>
      <c r="U1053" s="283">
        <v>7.1</v>
      </c>
      <c r="V1053" s="283">
        <v>1</v>
      </c>
      <c r="W1053" s="283">
        <v>30</v>
      </c>
      <c r="X1053" s="264">
        <v>80</v>
      </c>
      <c r="Y1053" s="283">
        <v>2238.7028810000002</v>
      </c>
      <c r="Z1053" s="283" t="s">
        <v>628</v>
      </c>
      <c r="AA1053" s="283" t="s">
        <v>628</v>
      </c>
      <c r="AB1053" s="283">
        <v>131.30920409999999</v>
      </c>
      <c r="AC1053" s="283">
        <v>37.65789032</v>
      </c>
      <c r="AD1053" s="283">
        <v>28.51499939</v>
      </c>
      <c r="AE1053" s="283">
        <v>175.11064150000001</v>
      </c>
      <c r="AF1053" s="283">
        <v>-1.356625795</v>
      </c>
      <c r="AG1053" s="283">
        <v>-5.7730288510000003</v>
      </c>
      <c r="AH1053" s="284" t="s">
        <v>6</v>
      </c>
      <c r="AI1053" s="98" t="s">
        <v>6</v>
      </c>
      <c r="AJ1053" s="98" t="s">
        <v>6</v>
      </c>
      <c r="AK1053" s="98" t="s">
        <v>6</v>
      </c>
      <c r="AL1053" s="98" t="s">
        <v>6</v>
      </c>
      <c r="AM1053" s="283">
        <v>0</v>
      </c>
      <c r="AN1053" s="283">
        <v>0</v>
      </c>
      <c r="AO1053" s="98" t="s">
        <v>467</v>
      </c>
      <c r="AP1053" s="41"/>
      <c r="AQ1053" s="41"/>
      <c r="AR1053" s="41"/>
      <c r="AS1053" s="41"/>
      <c r="AT1053" s="39"/>
      <c r="AU1053" s="39"/>
      <c r="AV1053" s="39"/>
      <c r="AW1053" s="39"/>
      <c r="AX1053" s="39"/>
      <c r="AY1053" s="39"/>
      <c r="AZ1053" s="39"/>
      <c r="BA1053" s="39"/>
      <c r="BB1053" s="39"/>
      <c r="BC1053" s="39"/>
      <c r="BD1053" s="39"/>
      <c r="BE1053" s="39"/>
      <c r="BF1053" s="39"/>
      <c r="BG1053" s="39"/>
      <c r="BH1053" s="39"/>
      <c r="BI1053" s="39"/>
      <c r="BJ1053" s="39"/>
      <c r="BK1053" s="39"/>
      <c r="BL1053" s="39"/>
      <c r="BM1053" s="39"/>
      <c r="BN1053" s="39"/>
      <c r="BO1053" s="39"/>
      <c r="BP1053" s="39"/>
      <c r="BQ1053" s="39"/>
      <c r="BR1053" s="39"/>
      <c r="BS1053" s="39"/>
      <c r="BT1053" s="39"/>
      <c r="BU1053" s="39"/>
      <c r="BV1053" s="39"/>
      <c r="BW1053" s="39"/>
      <c r="BX1053" s="39"/>
      <c r="BY1053" s="39"/>
      <c r="BZ1053" s="39"/>
      <c r="CA1053" s="39"/>
      <c r="CB1053" s="39"/>
      <c r="CC1053" s="39"/>
      <c r="CD1053" s="39"/>
      <c r="CE1053" s="39"/>
      <c r="CF1053" s="39"/>
      <c r="CG1053" s="39"/>
      <c r="CH1053" s="39"/>
      <c r="CI1053" s="39"/>
      <c r="CJ1053" s="39"/>
      <c r="CK1053" s="39"/>
      <c r="CL1053" s="39"/>
      <c r="CM1053" s="39"/>
      <c r="CN1053" s="39"/>
      <c r="CO1053" s="39"/>
      <c r="CP1053" s="39"/>
      <c r="CQ1053" s="211"/>
      <c r="CR1053" s="211"/>
      <c r="CS1053" s="211"/>
      <c r="CT1053" s="211"/>
      <c r="CU1053" s="211"/>
      <c r="CV1053" s="211"/>
      <c r="CW1053" s="211"/>
      <c r="CX1053" s="211"/>
      <c r="CY1053" s="211"/>
      <c r="CZ1053" s="211"/>
      <c r="DA1053" s="211"/>
      <c r="DB1053" s="211"/>
      <c r="DC1053" s="211"/>
      <c r="DD1053" s="211"/>
      <c r="DE1053" s="211"/>
      <c r="DF1053" s="211"/>
      <c r="DG1053" s="211"/>
    </row>
    <row r="1054" spans="1:111" s="280" customFormat="1" x14ac:dyDescent="0.25">
      <c r="A1054" s="283">
        <v>3</v>
      </c>
      <c r="B1054" s="283" t="s">
        <v>760</v>
      </c>
      <c r="C1054" s="283">
        <v>28</v>
      </c>
      <c r="D1054" s="226">
        <v>43440</v>
      </c>
      <c r="E1054" s="290">
        <v>0.4372800925925926</v>
      </c>
      <c r="F1054" s="290"/>
      <c r="G1054" s="290"/>
      <c r="H1054" s="290"/>
      <c r="I1054" s="290"/>
      <c r="J1054" s="290"/>
      <c r="K1054" s="290"/>
      <c r="L1054" s="290"/>
      <c r="M1054" s="290"/>
      <c r="N1054" s="290"/>
      <c r="O1054" s="290"/>
      <c r="P1054" s="98" t="str">
        <f t="shared" si="16"/>
        <v>3|Transecto TS2|28|20181206|102941</v>
      </c>
      <c r="Q1054" s="283">
        <v>7741640.7850000001</v>
      </c>
      <c r="R1054" s="283">
        <v>500480.53600000002</v>
      </c>
      <c r="S1054" s="283">
        <v>2058</v>
      </c>
      <c r="T1054" s="283">
        <v>294</v>
      </c>
      <c r="U1054" s="283">
        <v>7.1</v>
      </c>
      <c r="V1054" s="283">
        <v>1</v>
      </c>
      <c r="W1054" s="283">
        <v>30</v>
      </c>
      <c r="X1054" s="264">
        <v>80</v>
      </c>
      <c r="Y1054" s="283">
        <v>2238.7028810000002</v>
      </c>
      <c r="Z1054" s="283" t="s">
        <v>628</v>
      </c>
      <c r="AA1054" s="283" t="s">
        <v>628</v>
      </c>
      <c r="AB1054" s="283">
        <v>131.30920409999999</v>
      </c>
      <c r="AC1054" s="283">
        <v>37.65789032</v>
      </c>
      <c r="AD1054" s="283">
        <v>28.51499939</v>
      </c>
      <c r="AE1054" s="283">
        <v>175.11064150000001</v>
      </c>
      <c r="AF1054" s="283">
        <v>-1.356625795</v>
      </c>
      <c r="AG1054" s="283">
        <v>-5.7730288510000003</v>
      </c>
      <c r="AH1054" s="284" t="s">
        <v>6</v>
      </c>
      <c r="AI1054" s="98" t="s">
        <v>6</v>
      </c>
      <c r="AJ1054" s="98" t="s">
        <v>6</v>
      </c>
      <c r="AK1054" s="98" t="s">
        <v>6</v>
      </c>
      <c r="AL1054" s="98" t="s">
        <v>6</v>
      </c>
      <c r="AM1054" s="283">
        <v>0</v>
      </c>
      <c r="AN1054" s="283">
        <v>0</v>
      </c>
      <c r="AO1054" s="98" t="s">
        <v>467</v>
      </c>
      <c r="AP1054" s="41"/>
      <c r="AQ1054" s="41"/>
      <c r="AR1054" s="41"/>
      <c r="AS1054" s="41"/>
      <c r="AT1054" s="39"/>
      <c r="AU1054" s="39"/>
      <c r="AV1054" s="39"/>
      <c r="AW1054" s="39"/>
      <c r="AX1054" s="39"/>
      <c r="AY1054" s="39"/>
      <c r="AZ1054" s="39"/>
      <c r="BA1054" s="39"/>
      <c r="BB1054" s="39"/>
      <c r="BC1054" s="39"/>
      <c r="BD1054" s="39"/>
      <c r="BE1054" s="39"/>
      <c r="BF1054" s="39"/>
      <c r="BG1054" s="39"/>
      <c r="BH1054" s="39"/>
      <c r="BI1054" s="39"/>
      <c r="BJ1054" s="39"/>
      <c r="BK1054" s="39"/>
      <c r="BL1054" s="39"/>
      <c r="BM1054" s="39"/>
      <c r="BN1054" s="39"/>
      <c r="BO1054" s="39"/>
      <c r="BP1054" s="39"/>
      <c r="BQ1054" s="39"/>
      <c r="BR1054" s="39"/>
      <c r="BS1054" s="39"/>
      <c r="BT1054" s="39"/>
      <c r="BU1054" s="39"/>
      <c r="BV1054" s="39"/>
      <c r="BW1054" s="39"/>
      <c r="BX1054" s="39"/>
      <c r="BY1054" s="39"/>
      <c r="BZ1054" s="39"/>
      <c r="CA1054" s="39"/>
      <c r="CB1054" s="39"/>
      <c r="CC1054" s="39"/>
      <c r="CD1054" s="39"/>
      <c r="CE1054" s="39"/>
      <c r="CF1054" s="39"/>
      <c r="CG1054" s="39"/>
      <c r="CH1054" s="39"/>
      <c r="CI1054" s="39"/>
      <c r="CJ1054" s="39"/>
      <c r="CK1054" s="39"/>
      <c r="CL1054" s="39"/>
      <c r="CM1054" s="39"/>
      <c r="CN1054" s="39"/>
      <c r="CO1054" s="39"/>
      <c r="CP1054" s="39"/>
      <c r="CQ1054" s="211"/>
      <c r="CR1054" s="211"/>
      <c r="CS1054" s="211"/>
      <c r="CT1054" s="211"/>
      <c r="CU1054" s="211"/>
      <c r="CV1054" s="211"/>
      <c r="CW1054" s="211"/>
      <c r="CX1054" s="211"/>
      <c r="CY1054" s="211"/>
      <c r="CZ1054" s="211"/>
      <c r="DA1054" s="211"/>
      <c r="DB1054" s="211"/>
      <c r="DC1054" s="211"/>
      <c r="DD1054" s="211"/>
      <c r="DE1054" s="211"/>
      <c r="DF1054" s="211"/>
      <c r="DG1054" s="211"/>
    </row>
    <row r="1055" spans="1:111" s="280" customFormat="1" x14ac:dyDescent="0.25">
      <c r="A1055" s="283">
        <v>3</v>
      </c>
      <c r="B1055" s="283" t="s">
        <v>760</v>
      </c>
      <c r="C1055" s="283">
        <v>29</v>
      </c>
      <c r="D1055" s="226">
        <v>43440</v>
      </c>
      <c r="E1055" s="290">
        <v>0.44569444444444445</v>
      </c>
      <c r="F1055" s="290"/>
      <c r="G1055" s="290"/>
      <c r="H1055" s="290"/>
      <c r="I1055" s="290"/>
      <c r="J1055" s="290"/>
      <c r="K1055" s="290"/>
      <c r="L1055" s="290"/>
      <c r="M1055" s="290"/>
      <c r="N1055" s="290"/>
      <c r="O1055" s="290"/>
      <c r="P1055" s="98" t="str">
        <f t="shared" si="16"/>
        <v>3|Transecto TS2|29|20181206|104148</v>
      </c>
      <c r="Q1055" s="283">
        <v>7741929.807</v>
      </c>
      <c r="R1055" s="283">
        <v>498027.78499999997</v>
      </c>
      <c r="S1055" s="283">
        <v>2058</v>
      </c>
      <c r="T1055" s="283">
        <v>294</v>
      </c>
      <c r="U1055" s="283">
        <v>7.1</v>
      </c>
      <c r="V1055" s="283">
        <v>1</v>
      </c>
      <c r="W1055" s="283">
        <v>30</v>
      </c>
      <c r="X1055" s="264">
        <v>80</v>
      </c>
      <c r="Y1055" s="283">
        <v>2201.6296390000002</v>
      </c>
      <c r="Z1055" s="283" t="s">
        <v>628</v>
      </c>
      <c r="AA1055" s="283" t="s">
        <v>628</v>
      </c>
      <c r="AB1055" s="283">
        <v>127.9976807</v>
      </c>
      <c r="AC1055" s="283">
        <v>37.651653289999999</v>
      </c>
      <c r="AD1055" s="283">
        <v>27.65499878</v>
      </c>
      <c r="AE1055" s="283">
        <v>174.7239075</v>
      </c>
      <c r="AF1055" s="283">
        <v>-1.324112296</v>
      </c>
      <c r="AG1055" s="283">
        <v>-5.6809787749999998</v>
      </c>
      <c r="AH1055" s="284" t="s">
        <v>6</v>
      </c>
      <c r="AI1055" s="98" t="s">
        <v>6</v>
      </c>
      <c r="AJ1055" s="98" t="s">
        <v>6</v>
      </c>
      <c r="AK1055" s="98" t="s">
        <v>6</v>
      </c>
      <c r="AL1055" s="98" t="s">
        <v>6</v>
      </c>
      <c r="AM1055" s="283">
        <v>0</v>
      </c>
      <c r="AN1055" s="283">
        <v>0</v>
      </c>
      <c r="AO1055" s="98" t="s">
        <v>467</v>
      </c>
      <c r="AP1055" s="41"/>
      <c r="AQ1055" s="41"/>
      <c r="AR1055" s="41"/>
      <c r="AS1055" s="41"/>
      <c r="AT1055" s="39"/>
      <c r="AU1055" s="39"/>
      <c r="AV1055" s="39"/>
      <c r="AW1055" s="39"/>
      <c r="AX1055" s="39"/>
      <c r="AY1055" s="39"/>
      <c r="AZ1055" s="39"/>
      <c r="BA1055" s="39"/>
      <c r="BB1055" s="39"/>
      <c r="BC1055" s="39"/>
      <c r="BD1055" s="39"/>
      <c r="BE1055" s="39"/>
      <c r="BF1055" s="39"/>
      <c r="BG1055" s="39"/>
      <c r="BH1055" s="39"/>
      <c r="BI1055" s="39"/>
      <c r="BJ1055" s="39"/>
      <c r="BK1055" s="39"/>
      <c r="BL1055" s="39"/>
      <c r="BM1055" s="39"/>
      <c r="BN1055" s="39"/>
      <c r="BO1055" s="39"/>
      <c r="BP1055" s="39"/>
      <c r="BQ1055" s="39"/>
      <c r="BR1055" s="39"/>
      <c r="BS1055" s="39"/>
      <c r="BT1055" s="39"/>
      <c r="BU1055" s="39"/>
      <c r="BV1055" s="39"/>
      <c r="BW1055" s="39"/>
      <c r="BX1055" s="39"/>
      <c r="BY1055" s="39"/>
      <c r="BZ1055" s="39"/>
      <c r="CA1055" s="39"/>
      <c r="CB1055" s="39"/>
      <c r="CC1055" s="39"/>
      <c r="CD1055" s="39"/>
      <c r="CE1055" s="39"/>
      <c r="CF1055" s="39"/>
      <c r="CG1055" s="39"/>
      <c r="CH1055" s="39"/>
      <c r="CI1055" s="39"/>
      <c r="CJ1055" s="39"/>
      <c r="CK1055" s="39"/>
      <c r="CL1055" s="39"/>
      <c r="CM1055" s="39"/>
      <c r="CN1055" s="39"/>
      <c r="CO1055" s="39"/>
      <c r="CP1055" s="39"/>
      <c r="CQ1055" s="211"/>
      <c r="CR1055" s="211"/>
      <c r="CS1055" s="211"/>
      <c r="CT1055" s="211"/>
      <c r="CU1055" s="211"/>
      <c r="CV1055" s="211"/>
      <c r="CW1055" s="211"/>
      <c r="CX1055" s="211"/>
      <c r="CY1055" s="211"/>
      <c r="CZ1055" s="211"/>
      <c r="DA1055" s="211"/>
      <c r="DB1055" s="211"/>
      <c r="DC1055" s="211"/>
      <c r="DD1055" s="211"/>
      <c r="DE1055" s="211"/>
      <c r="DF1055" s="211"/>
      <c r="DG1055" s="211"/>
    </row>
    <row r="1056" spans="1:111" s="280" customFormat="1" x14ac:dyDescent="0.25">
      <c r="A1056" s="283">
        <v>3</v>
      </c>
      <c r="B1056" s="283" t="s">
        <v>760</v>
      </c>
      <c r="C1056" s="283">
        <v>30</v>
      </c>
      <c r="D1056" s="226">
        <v>43440</v>
      </c>
      <c r="E1056" s="290">
        <v>0.45605324074074072</v>
      </c>
      <c r="F1056" s="290"/>
      <c r="G1056" s="290"/>
      <c r="H1056" s="290"/>
      <c r="I1056" s="290"/>
      <c r="J1056" s="290"/>
      <c r="K1056" s="290"/>
      <c r="L1056" s="290"/>
      <c r="M1056" s="290"/>
      <c r="N1056" s="290"/>
      <c r="O1056" s="290"/>
      <c r="P1056" s="98" t="str">
        <f t="shared" si="16"/>
        <v>3|Transecto TS2|30|20181206|105643</v>
      </c>
      <c r="Q1056" s="283">
        <v>7741743.9309999999</v>
      </c>
      <c r="R1056" s="283">
        <v>495025.18199999997</v>
      </c>
      <c r="S1056" s="283">
        <v>2058</v>
      </c>
      <c r="T1056" s="283">
        <v>294</v>
      </c>
      <c r="U1056" s="283">
        <v>7</v>
      </c>
      <c r="V1056" s="283">
        <v>1</v>
      </c>
      <c r="W1056" s="283">
        <v>30</v>
      </c>
      <c r="X1056" s="264">
        <v>80</v>
      </c>
      <c r="Y1056" s="283">
        <v>2196.6389159999999</v>
      </c>
      <c r="Z1056" s="283">
        <v>5.9414327000000003E-2</v>
      </c>
      <c r="AA1056" s="283">
        <v>2.2599998999999999E-2</v>
      </c>
      <c r="AB1056" s="283">
        <v>124.68714900000001</v>
      </c>
      <c r="AC1056" s="283">
        <v>37.645416259999998</v>
      </c>
      <c r="AD1056" s="283">
        <v>28.39499855</v>
      </c>
      <c r="AE1056" s="283">
        <v>174.38568119999999</v>
      </c>
      <c r="AF1056" s="283">
        <v>-1.2915986779999999</v>
      </c>
      <c r="AG1056" s="283">
        <v>-5.5889286990000002</v>
      </c>
      <c r="AH1056" s="284" t="s">
        <v>6</v>
      </c>
      <c r="AI1056" s="98" t="s">
        <v>6</v>
      </c>
      <c r="AJ1056" s="98" t="s">
        <v>6</v>
      </c>
      <c r="AK1056" s="98" t="s">
        <v>6</v>
      </c>
      <c r="AL1056" s="98" t="s">
        <v>6</v>
      </c>
      <c r="AM1056" s="283">
        <v>0</v>
      </c>
      <c r="AN1056" s="283">
        <v>0</v>
      </c>
      <c r="AO1056" s="98" t="s">
        <v>467</v>
      </c>
      <c r="AP1056" s="41"/>
      <c r="AQ1056" s="41"/>
      <c r="AR1056" s="41"/>
      <c r="AS1056" s="41"/>
      <c r="AT1056" s="39"/>
      <c r="AU1056" s="39"/>
      <c r="AV1056" s="39"/>
      <c r="AW1056" s="39"/>
      <c r="AX1056" s="39"/>
      <c r="AY1056" s="39"/>
      <c r="AZ1056" s="39"/>
      <c r="BA1056" s="39"/>
      <c r="BB1056" s="39"/>
      <c r="BC1056" s="39"/>
      <c r="BD1056" s="39"/>
      <c r="BE1056" s="39"/>
      <c r="BF1056" s="39"/>
      <c r="BG1056" s="39"/>
      <c r="BH1056" s="39"/>
      <c r="BI1056" s="39"/>
      <c r="BJ1056" s="39"/>
      <c r="BK1056" s="39"/>
      <c r="BL1056" s="39"/>
      <c r="BM1056" s="39"/>
      <c r="BN1056" s="39"/>
      <c r="BO1056" s="39"/>
      <c r="BP1056" s="39"/>
      <c r="BQ1056" s="39"/>
      <c r="BR1056" s="39"/>
      <c r="BS1056" s="39"/>
      <c r="BT1056" s="39"/>
      <c r="BU1056" s="39"/>
      <c r="BV1056" s="39"/>
      <c r="BW1056" s="39"/>
      <c r="BX1056" s="39"/>
      <c r="BY1056" s="39"/>
      <c r="BZ1056" s="39"/>
      <c r="CA1056" s="39"/>
      <c r="CB1056" s="39"/>
      <c r="CC1056" s="39"/>
      <c r="CD1056" s="39"/>
      <c r="CE1056" s="39"/>
      <c r="CF1056" s="39"/>
      <c r="CG1056" s="39"/>
      <c r="CH1056" s="39"/>
      <c r="CI1056" s="39"/>
      <c r="CJ1056" s="39"/>
      <c r="CK1056" s="39"/>
      <c r="CL1056" s="39"/>
      <c r="CM1056" s="39"/>
      <c r="CN1056" s="39"/>
      <c r="CO1056" s="39"/>
      <c r="CP1056" s="39"/>
      <c r="CQ1056" s="211"/>
      <c r="CR1056" s="211"/>
      <c r="CS1056" s="211"/>
      <c r="CT1056" s="211"/>
      <c r="CU1056" s="211"/>
      <c r="CV1056" s="211"/>
      <c r="CW1056" s="211"/>
      <c r="CX1056" s="211"/>
      <c r="CY1056" s="211"/>
      <c r="CZ1056" s="211"/>
      <c r="DA1056" s="211"/>
      <c r="DB1056" s="211"/>
      <c r="DC1056" s="211"/>
      <c r="DD1056" s="211"/>
      <c r="DE1056" s="211"/>
      <c r="DF1056" s="211"/>
      <c r="DG1056" s="211"/>
    </row>
    <row r="1057" spans="1:177" s="280" customFormat="1" x14ac:dyDescent="0.25">
      <c r="A1057" s="283">
        <v>3</v>
      </c>
      <c r="B1057" s="283" t="s">
        <v>760</v>
      </c>
      <c r="C1057" s="283">
        <v>31</v>
      </c>
      <c r="D1057" s="226">
        <v>43440</v>
      </c>
      <c r="E1057" s="290">
        <v>0.46575231481481483</v>
      </c>
      <c r="F1057" s="290"/>
      <c r="G1057" s="290"/>
      <c r="H1057" s="290"/>
      <c r="I1057" s="290"/>
      <c r="J1057" s="290"/>
      <c r="K1057" s="290"/>
      <c r="L1057" s="290"/>
      <c r="M1057" s="290"/>
      <c r="N1057" s="290"/>
      <c r="O1057" s="290"/>
      <c r="P1057" s="98" t="str">
        <f t="shared" si="16"/>
        <v>3|Transecto TS2|31|20181206|111041</v>
      </c>
      <c r="Q1057" s="283">
        <v>7741620.0949999997</v>
      </c>
      <c r="R1057" s="283">
        <v>492203.26</v>
      </c>
      <c r="S1057" s="283">
        <v>2058</v>
      </c>
      <c r="T1057" s="283">
        <v>294</v>
      </c>
      <c r="U1057" s="283">
        <v>6.5</v>
      </c>
      <c r="V1057" s="283">
        <v>1</v>
      </c>
      <c r="W1057" s="283">
        <v>225</v>
      </c>
      <c r="X1057" s="264">
        <v>80</v>
      </c>
      <c r="Y1057" s="283">
        <v>2196.6389159999999</v>
      </c>
      <c r="Z1057" s="283">
        <v>5.9414327000000003E-2</v>
      </c>
      <c r="AA1057" s="283">
        <v>2.2599998999999999E-2</v>
      </c>
      <c r="AB1057" s="283">
        <v>124.68714900000001</v>
      </c>
      <c r="AC1057" s="283">
        <v>37.645416259999998</v>
      </c>
      <c r="AD1057" s="283">
        <v>28.39499855</v>
      </c>
      <c r="AE1057" s="283">
        <v>174.38568119999999</v>
      </c>
      <c r="AF1057" s="283">
        <v>-1.2915986779999999</v>
      </c>
      <c r="AG1057" s="283">
        <v>-5.5889286990000002</v>
      </c>
      <c r="AH1057" s="284" t="s">
        <v>6</v>
      </c>
      <c r="AI1057" s="98" t="s">
        <v>6</v>
      </c>
      <c r="AJ1057" s="98" t="s">
        <v>6</v>
      </c>
      <c r="AK1057" s="98" t="s">
        <v>6</v>
      </c>
      <c r="AL1057" s="98" t="s">
        <v>6</v>
      </c>
      <c r="AM1057" s="283">
        <v>0</v>
      </c>
      <c r="AN1057" s="283">
        <v>0</v>
      </c>
      <c r="AO1057" s="98" t="s">
        <v>467</v>
      </c>
      <c r="AP1057" s="41"/>
      <c r="AQ1057" s="41"/>
      <c r="AR1057" s="41"/>
      <c r="AS1057" s="41"/>
      <c r="AT1057" s="39"/>
      <c r="AU1057" s="39"/>
      <c r="AV1057" s="39"/>
      <c r="AW1057" s="39"/>
      <c r="AX1057" s="39"/>
      <c r="AY1057" s="39"/>
      <c r="AZ1057" s="39"/>
      <c r="BA1057" s="39"/>
      <c r="BB1057" s="39"/>
      <c r="BC1057" s="39"/>
      <c r="BD1057" s="39"/>
      <c r="BE1057" s="39"/>
      <c r="BF1057" s="39"/>
      <c r="BG1057" s="39"/>
      <c r="BH1057" s="39"/>
      <c r="BI1057" s="39"/>
      <c r="BJ1057" s="39"/>
      <c r="BK1057" s="39"/>
      <c r="BL1057" s="39"/>
      <c r="BM1057" s="39"/>
      <c r="BN1057" s="39"/>
      <c r="BO1057" s="39"/>
      <c r="BP1057" s="39"/>
      <c r="BQ1057" s="39"/>
      <c r="BR1057" s="39"/>
      <c r="BS1057" s="39"/>
      <c r="BT1057" s="39"/>
      <c r="BU1057" s="39"/>
      <c r="BV1057" s="39"/>
      <c r="BW1057" s="39"/>
      <c r="BX1057" s="39"/>
      <c r="BY1057" s="39"/>
      <c r="BZ1057" s="39"/>
      <c r="CA1057" s="39"/>
      <c r="CB1057" s="39"/>
      <c r="CC1057" s="39"/>
      <c r="CD1057" s="39"/>
      <c r="CE1057" s="39"/>
      <c r="CF1057" s="39"/>
      <c r="CG1057" s="39"/>
      <c r="CH1057" s="39"/>
      <c r="CI1057" s="39"/>
      <c r="CJ1057" s="39"/>
      <c r="CK1057" s="39"/>
      <c r="CL1057" s="39"/>
      <c r="CM1057" s="39"/>
      <c r="CN1057" s="39"/>
      <c r="CO1057" s="39"/>
      <c r="CP1057" s="39"/>
      <c r="CQ1057" s="211"/>
      <c r="CR1057" s="211"/>
      <c r="CS1057" s="211"/>
      <c r="CT1057" s="211"/>
      <c r="CU1057" s="211"/>
      <c r="CV1057" s="211"/>
      <c r="CW1057" s="211"/>
      <c r="CX1057" s="211"/>
      <c r="CY1057" s="211"/>
      <c r="CZ1057" s="211"/>
      <c r="DA1057" s="211"/>
      <c r="DB1057" s="211"/>
      <c r="DC1057" s="211"/>
      <c r="DD1057" s="211"/>
      <c r="DE1057" s="211"/>
      <c r="DF1057" s="211"/>
      <c r="DG1057" s="211"/>
    </row>
    <row r="1058" spans="1:177" s="280" customFormat="1" x14ac:dyDescent="0.25">
      <c r="A1058" s="283">
        <v>3</v>
      </c>
      <c r="B1058" s="283" t="s">
        <v>760</v>
      </c>
      <c r="C1058" s="283">
        <v>32</v>
      </c>
      <c r="D1058" s="226">
        <v>43440</v>
      </c>
      <c r="E1058" s="290">
        <v>0.47506944444444449</v>
      </c>
      <c r="F1058" s="290"/>
      <c r="G1058" s="290"/>
      <c r="H1058" s="290"/>
      <c r="I1058" s="290"/>
      <c r="J1058" s="290"/>
      <c r="K1058" s="290"/>
      <c r="L1058" s="290"/>
      <c r="M1058" s="290"/>
      <c r="N1058" s="290"/>
      <c r="O1058" s="290"/>
      <c r="P1058" s="98" t="str">
        <f t="shared" si="16"/>
        <v>3|Transecto TS2|32|20181206|112406</v>
      </c>
      <c r="Q1058" s="283">
        <v>7741728.4220000003</v>
      </c>
      <c r="R1058" s="283">
        <v>489515.94699999999</v>
      </c>
      <c r="S1058" s="283">
        <v>2058</v>
      </c>
      <c r="T1058" s="283">
        <v>294</v>
      </c>
      <c r="U1058" s="283">
        <v>6.2</v>
      </c>
      <c r="V1058" s="283">
        <v>1</v>
      </c>
      <c r="W1058" s="283">
        <v>225</v>
      </c>
      <c r="X1058" s="264">
        <v>60</v>
      </c>
      <c r="Y1058" s="283">
        <v>2214.0251459999999</v>
      </c>
      <c r="Z1058" s="283">
        <v>5.6571692E-2</v>
      </c>
      <c r="AA1058" s="283">
        <v>2.3E-2</v>
      </c>
      <c r="AB1058" s="283">
        <v>121.5475235</v>
      </c>
      <c r="AC1058" s="283">
        <v>37.639175420000001</v>
      </c>
      <c r="AD1058" s="283">
        <v>28.439998630000002</v>
      </c>
      <c r="AE1058" s="283">
        <v>174.05880740000001</v>
      </c>
      <c r="AF1058" s="283">
        <v>-1.259085059</v>
      </c>
      <c r="AG1058" s="283">
        <v>-5.4968786239999998</v>
      </c>
      <c r="AH1058" s="284" t="s">
        <v>6</v>
      </c>
      <c r="AI1058" s="98" t="s">
        <v>6</v>
      </c>
      <c r="AJ1058" s="98" t="s">
        <v>6</v>
      </c>
      <c r="AK1058" s="98" t="s">
        <v>6</v>
      </c>
      <c r="AL1058" s="98" t="s">
        <v>6</v>
      </c>
      <c r="AM1058" s="283">
        <v>0</v>
      </c>
      <c r="AN1058" s="283">
        <v>0</v>
      </c>
      <c r="AO1058" s="98" t="s">
        <v>467</v>
      </c>
      <c r="AP1058" s="41"/>
      <c r="AQ1058" s="41"/>
      <c r="AR1058" s="41"/>
      <c r="AS1058" s="41"/>
      <c r="AT1058" s="39"/>
      <c r="AU1058" s="39"/>
      <c r="AV1058" s="39"/>
      <c r="AW1058" s="39"/>
      <c r="AX1058" s="39"/>
      <c r="AY1058" s="39"/>
      <c r="AZ1058" s="39"/>
      <c r="BA1058" s="39"/>
      <c r="BB1058" s="39"/>
      <c r="BC1058" s="39"/>
      <c r="BD1058" s="39"/>
      <c r="BE1058" s="39"/>
      <c r="BF1058" s="39"/>
      <c r="BG1058" s="39"/>
      <c r="BH1058" s="39"/>
      <c r="BI1058" s="39"/>
      <c r="BJ1058" s="39"/>
      <c r="BK1058" s="39"/>
      <c r="BL1058" s="39"/>
      <c r="BM1058" s="39"/>
      <c r="BN1058" s="39"/>
      <c r="BO1058" s="39"/>
      <c r="BP1058" s="39"/>
      <c r="BQ1058" s="39"/>
      <c r="BR1058" s="39"/>
      <c r="BS1058" s="39"/>
      <c r="BT1058" s="39"/>
      <c r="BU1058" s="39"/>
      <c r="BV1058" s="39"/>
      <c r="BW1058" s="39"/>
      <c r="BX1058" s="39"/>
      <c r="BY1058" s="39"/>
      <c r="BZ1058" s="39"/>
      <c r="CA1058" s="39"/>
      <c r="CB1058" s="39"/>
      <c r="CC1058" s="39"/>
      <c r="CD1058" s="39"/>
      <c r="CE1058" s="39"/>
      <c r="CF1058" s="39"/>
      <c r="CG1058" s="39"/>
      <c r="CH1058" s="39"/>
      <c r="CI1058" s="39"/>
      <c r="CJ1058" s="39"/>
      <c r="CK1058" s="39"/>
      <c r="CL1058" s="39"/>
      <c r="CM1058" s="39"/>
      <c r="CN1058" s="39"/>
      <c r="CO1058" s="39"/>
      <c r="CP1058" s="39"/>
      <c r="CQ1058" s="211"/>
      <c r="CR1058" s="211"/>
      <c r="CS1058" s="211"/>
      <c r="CT1058" s="211"/>
      <c r="CU1058" s="211"/>
      <c r="CV1058" s="211"/>
      <c r="CW1058" s="211"/>
      <c r="CX1058" s="211"/>
      <c r="CY1058" s="211"/>
      <c r="CZ1058" s="211"/>
      <c r="DA1058" s="211"/>
      <c r="DB1058" s="211"/>
      <c r="DC1058" s="211"/>
      <c r="DD1058" s="211"/>
      <c r="DE1058" s="211"/>
      <c r="DF1058" s="211"/>
      <c r="DG1058" s="211"/>
      <c r="DH1058" s="281"/>
      <c r="DI1058" s="281"/>
      <c r="DJ1058" s="281"/>
      <c r="DK1058" s="281"/>
      <c r="DL1058" s="281"/>
      <c r="DM1058" s="281"/>
      <c r="DN1058" s="281"/>
      <c r="DO1058" s="281"/>
      <c r="DP1058" s="281"/>
      <c r="DQ1058" s="281"/>
      <c r="DR1058" s="281"/>
      <c r="DS1058" s="281"/>
      <c r="DT1058" s="281"/>
      <c r="DU1058" s="281"/>
      <c r="DV1058" s="281"/>
      <c r="DW1058" s="281"/>
      <c r="DX1058" s="281"/>
      <c r="DY1058" s="281"/>
      <c r="DZ1058" s="281"/>
      <c r="EA1058" s="281"/>
      <c r="EB1058" s="281"/>
      <c r="EC1058" s="281"/>
      <c r="ED1058" s="281"/>
      <c r="EE1058" s="281"/>
      <c r="EF1058" s="281"/>
      <c r="EG1058" s="281"/>
      <c r="EH1058" s="281"/>
      <c r="EI1058" s="281"/>
      <c r="EJ1058" s="281"/>
      <c r="EK1058" s="281"/>
      <c r="EL1058" s="281"/>
      <c r="EM1058" s="281"/>
      <c r="EN1058" s="281"/>
      <c r="EO1058" s="281"/>
      <c r="EP1058" s="281"/>
      <c r="EQ1058" s="281"/>
      <c r="ER1058" s="281"/>
      <c r="ES1058" s="281"/>
      <c r="ET1058" s="281"/>
      <c r="EU1058" s="281"/>
      <c r="EV1058" s="281"/>
      <c r="EW1058" s="281"/>
      <c r="EX1058" s="281"/>
      <c r="EY1058" s="281"/>
      <c r="EZ1058" s="281"/>
      <c r="FA1058" s="281"/>
      <c r="FB1058" s="281"/>
      <c r="FC1058" s="281"/>
      <c r="FD1058" s="281"/>
      <c r="FE1058" s="281"/>
      <c r="FF1058" s="281"/>
      <c r="FG1058" s="281"/>
      <c r="FH1058" s="281"/>
      <c r="FI1058" s="281"/>
      <c r="FJ1058" s="281"/>
      <c r="FK1058" s="281"/>
      <c r="FL1058" s="281"/>
      <c r="FM1058" s="281"/>
      <c r="FN1058" s="281"/>
      <c r="FO1058" s="281"/>
      <c r="FP1058" s="281"/>
      <c r="FQ1058" s="281"/>
      <c r="FR1058" s="281"/>
      <c r="FS1058" s="281"/>
      <c r="FT1058" s="281"/>
    </row>
    <row r="1059" spans="1:177" s="7" customFormat="1" x14ac:dyDescent="0.25">
      <c r="A1059" s="283">
        <v>3</v>
      </c>
      <c r="B1059" s="283" t="s">
        <v>760</v>
      </c>
      <c r="C1059" s="283">
        <v>33</v>
      </c>
      <c r="D1059" s="226">
        <v>43440</v>
      </c>
      <c r="E1059" s="290">
        <v>0.48409722222222223</v>
      </c>
      <c r="F1059" s="290"/>
      <c r="G1059" s="290"/>
      <c r="H1059" s="290"/>
      <c r="I1059" s="290"/>
      <c r="J1059" s="290"/>
      <c r="K1059" s="290"/>
      <c r="L1059" s="290"/>
      <c r="M1059" s="290"/>
      <c r="N1059" s="290"/>
      <c r="O1059" s="290"/>
      <c r="P1059" s="98" t="str">
        <f t="shared" si="16"/>
        <v>3|Transecto TS2|33|20181206|113706</v>
      </c>
      <c r="Q1059" s="283">
        <v>7741689.2620000001</v>
      </c>
      <c r="R1059" s="283">
        <v>486893.13900000002</v>
      </c>
      <c r="S1059" s="283">
        <v>2109</v>
      </c>
      <c r="T1059" s="283">
        <v>294</v>
      </c>
      <c r="U1059" s="283">
        <v>6.6</v>
      </c>
      <c r="V1059" s="283">
        <v>1</v>
      </c>
      <c r="W1059" s="283">
        <v>225</v>
      </c>
      <c r="X1059" s="264">
        <v>60</v>
      </c>
      <c r="Y1059" s="283">
        <v>2206.1220699999999</v>
      </c>
      <c r="Z1059" s="283">
        <v>5.5182859000000001E-2</v>
      </c>
      <c r="AA1059" s="283">
        <v>2.3199999999999998E-2</v>
      </c>
      <c r="AB1059" s="283">
        <v>118.5582809</v>
      </c>
      <c r="AC1059" s="283">
        <v>37.589519500000002</v>
      </c>
      <c r="AD1059" s="283">
        <v>27.109998699999998</v>
      </c>
      <c r="AE1059" s="283">
        <v>173.74330140000001</v>
      </c>
      <c r="AF1059" s="283">
        <v>-1.229855299</v>
      </c>
      <c r="AG1059" s="283">
        <v>-5.3997325900000002</v>
      </c>
      <c r="AH1059" s="284" t="s">
        <v>6</v>
      </c>
      <c r="AI1059" s="98" t="s">
        <v>6</v>
      </c>
      <c r="AJ1059" s="98" t="s">
        <v>6</v>
      </c>
      <c r="AK1059" s="98" t="s">
        <v>6</v>
      </c>
      <c r="AL1059" s="98" t="s">
        <v>6</v>
      </c>
      <c r="AM1059" s="283">
        <v>0</v>
      </c>
      <c r="AN1059" s="283">
        <v>0</v>
      </c>
      <c r="AO1059" s="98" t="s">
        <v>467</v>
      </c>
      <c r="AP1059" s="41"/>
      <c r="AQ1059" s="41"/>
      <c r="AR1059" s="41"/>
      <c r="AS1059" s="41"/>
      <c r="AT1059" s="39"/>
      <c r="AU1059" s="39"/>
      <c r="AV1059" s="39"/>
      <c r="AW1059" s="39"/>
      <c r="AX1059" s="39"/>
      <c r="AY1059" s="39"/>
      <c r="AZ1059" s="39"/>
      <c r="BA1059" s="39"/>
      <c r="BB1059" s="39"/>
      <c r="BC1059" s="39"/>
      <c r="BD1059" s="39"/>
      <c r="BE1059" s="39"/>
      <c r="BF1059" s="39"/>
      <c r="BG1059" s="39"/>
      <c r="BH1059" s="39"/>
      <c r="BI1059" s="39"/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39"/>
      <c r="BU1059" s="39"/>
      <c r="BV1059" s="39"/>
      <c r="BW1059" s="39"/>
      <c r="BX1059" s="39"/>
      <c r="BY1059" s="39"/>
      <c r="BZ1059" s="39"/>
      <c r="CA1059" s="39"/>
      <c r="CB1059" s="39"/>
      <c r="CC1059" s="39"/>
      <c r="CD1059" s="39"/>
      <c r="CE1059" s="39"/>
      <c r="CF1059" s="39"/>
      <c r="CG1059" s="39"/>
      <c r="CH1059" s="39"/>
      <c r="CI1059" s="39"/>
      <c r="CJ1059" s="39"/>
      <c r="CK1059" s="39"/>
      <c r="CL1059" s="39"/>
      <c r="CM1059" s="39"/>
      <c r="CN1059" s="39"/>
      <c r="CO1059" s="39"/>
      <c r="CP1059" s="39"/>
      <c r="CQ1059" s="40"/>
      <c r="CR1059" s="40"/>
      <c r="CS1059" s="40"/>
      <c r="CT1059" s="40"/>
      <c r="CU1059" s="40"/>
      <c r="CV1059" s="40"/>
      <c r="CW1059" s="40"/>
      <c r="CX1059" s="40"/>
      <c r="CY1059" s="40"/>
      <c r="CZ1059" s="40"/>
      <c r="DA1059" s="40"/>
      <c r="DB1059" s="40"/>
      <c r="DC1059" s="40"/>
      <c r="DD1059" s="40"/>
      <c r="DE1059" s="40"/>
      <c r="DF1059" s="40"/>
      <c r="DG1059" s="40"/>
      <c r="DH1059" s="37"/>
      <c r="DI1059" s="37"/>
      <c r="DJ1059" s="37"/>
      <c r="DK1059" s="37"/>
      <c r="DL1059" s="37"/>
      <c r="DM1059" s="37"/>
      <c r="DN1059" s="37"/>
      <c r="DO1059" s="37"/>
      <c r="DP1059" s="37"/>
      <c r="DQ1059" s="37"/>
      <c r="DR1059" s="37"/>
      <c r="DS1059" s="37"/>
      <c r="DT1059" s="37"/>
      <c r="DU1059" s="37"/>
      <c r="DV1059" s="37"/>
      <c r="DW1059" s="37"/>
      <c r="DX1059" s="37"/>
      <c r="DY1059" s="37"/>
      <c r="DZ1059" s="37"/>
      <c r="EA1059" s="37"/>
      <c r="EB1059" s="37"/>
      <c r="EC1059" s="37"/>
      <c r="ED1059" s="37"/>
      <c r="EE1059" s="37"/>
      <c r="EF1059" s="37"/>
      <c r="EG1059" s="37"/>
      <c r="EH1059" s="37"/>
      <c r="EI1059" s="37"/>
      <c r="EJ1059" s="37"/>
      <c r="EK1059" s="37"/>
      <c r="EL1059" s="37"/>
      <c r="EM1059" s="37"/>
      <c r="EN1059" s="37"/>
      <c r="EO1059" s="37"/>
      <c r="EP1059" s="37"/>
      <c r="EQ1059" s="37"/>
      <c r="ER1059" s="37"/>
      <c r="ES1059" s="37"/>
      <c r="ET1059" s="37"/>
      <c r="EU1059" s="37"/>
      <c r="EV1059" s="37"/>
      <c r="EW1059" s="37"/>
      <c r="EX1059" s="37"/>
      <c r="EY1059" s="37"/>
      <c r="EZ1059" s="37"/>
      <c r="FA1059" s="37"/>
      <c r="FB1059" s="37"/>
      <c r="FC1059" s="37"/>
      <c r="FD1059" s="37"/>
      <c r="FE1059" s="37"/>
      <c r="FF1059" s="37"/>
      <c r="FG1059" s="37"/>
      <c r="FH1059" s="37"/>
      <c r="FI1059" s="37"/>
      <c r="FJ1059" s="37"/>
      <c r="FK1059" s="37"/>
      <c r="FL1059" s="37"/>
      <c r="FM1059" s="37"/>
      <c r="FN1059" s="37"/>
      <c r="FO1059" s="37"/>
      <c r="FP1059" s="37"/>
      <c r="FQ1059" s="37"/>
      <c r="FR1059" s="37"/>
      <c r="FS1059" s="37"/>
      <c r="FT1059" s="37"/>
      <c r="FU1059" s="38"/>
    </row>
    <row r="1060" spans="1:177" s="7" customFormat="1" x14ac:dyDescent="0.25">
      <c r="A1060" s="283">
        <v>3</v>
      </c>
      <c r="B1060" s="283" t="s">
        <v>760</v>
      </c>
      <c r="C1060" s="283">
        <v>34</v>
      </c>
      <c r="D1060" s="226">
        <v>43440</v>
      </c>
      <c r="E1060" s="290">
        <v>0.49180555555555555</v>
      </c>
      <c r="F1060" s="290"/>
      <c r="G1060" s="290"/>
      <c r="H1060" s="290"/>
      <c r="I1060" s="290"/>
      <c r="J1060" s="290"/>
      <c r="K1060" s="290"/>
      <c r="L1060" s="290"/>
      <c r="M1060" s="290"/>
      <c r="N1060" s="290"/>
      <c r="O1060" s="290"/>
      <c r="P1060" s="98" t="str">
        <f t="shared" si="16"/>
        <v>3|Transecto TS2|34|20181206|114812</v>
      </c>
      <c r="Q1060" s="283">
        <v>7741168.591</v>
      </c>
      <c r="R1060" s="283">
        <v>484672.87599999999</v>
      </c>
      <c r="S1060" s="283">
        <v>2190</v>
      </c>
      <c r="T1060" s="283">
        <v>294</v>
      </c>
      <c r="U1060" s="283">
        <v>6.9</v>
      </c>
      <c r="V1060" s="283">
        <v>1</v>
      </c>
      <c r="W1060" s="283">
        <v>225</v>
      </c>
      <c r="X1060" s="264">
        <v>90</v>
      </c>
      <c r="Y1060" s="283">
        <v>2206.1220699999999</v>
      </c>
      <c r="Z1060" s="283">
        <v>5.5182859000000001E-2</v>
      </c>
      <c r="AA1060" s="283">
        <v>2.3199999999999998E-2</v>
      </c>
      <c r="AB1060" s="283">
        <v>118.5582809</v>
      </c>
      <c r="AC1060" s="283">
        <v>37.589519500000002</v>
      </c>
      <c r="AD1060" s="283">
        <v>27.109998699999998</v>
      </c>
      <c r="AE1060" s="283">
        <v>173.74330140000001</v>
      </c>
      <c r="AF1060" s="283">
        <v>-1.229855299</v>
      </c>
      <c r="AG1060" s="283">
        <v>-5.3997325900000002</v>
      </c>
      <c r="AH1060" s="284" t="s">
        <v>6</v>
      </c>
      <c r="AI1060" s="98" t="s">
        <v>6</v>
      </c>
      <c r="AJ1060" s="98" t="s">
        <v>6</v>
      </c>
      <c r="AK1060" s="98" t="s">
        <v>6</v>
      </c>
      <c r="AL1060" s="98" t="s">
        <v>6</v>
      </c>
      <c r="AM1060" s="283">
        <v>0</v>
      </c>
      <c r="AN1060" s="283">
        <v>0</v>
      </c>
      <c r="AO1060" s="98" t="s">
        <v>467</v>
      </c>
      <c r="AP1060" s="41"/>
      <c r="AQ1060" s="41"/>
      <c r="AR1060" s="41"/>
      <c r="AS1060" s="41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  <c r="BD1060" s="39"/>
      <c r="BE1060" s="39"/>
      <c r="BF1060" s="39"/>
      <c r="BG1060" s="39"/>
      <c r="BH1060" s="39"/>
      <c r="BI1060" s="39"/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  <c r="BV1060" s="39"/>
      <c r="BW1060" s="39"/>
      <c r="BX1060" s="39"/>
      <c r="BY1060" s="39"/>
      <c r="BZ1060" s="39"/>
      <c r="CA1060" s="39"/>
      <c r="CB1060" s="39"/>
      <c r="CC1060" s="39"/>
      <c r="CD1060" s="39"/>
      <c r="CE1060" s="39"/>
      <c r="CF1060" s="39"/>
      <c r="CG1060" s="39"/>
      <c r="CH1060" s="39"/>
      <c r="CI1060" s="39"/>
      <c r="CJ1060" s="39"/>
      <c r="CK1060" s="39"/>
      <c r="CL1060" s="39"/>
      <c r="CM1060" s="39"/>
      <c r="CN1060" s="39"/>
      <c r="CO1060" s="39"/>
      <c r="CP1060" s="39"/>
      <c r="CQ1060" s="40"/>
      <c r="CR1060" s="40"/>
      <c r="CS1060" s="40"/>
      <c r="CT1060" s="40"/>
      <c r="CU1060" s="40"/>
      <c r="CV1060" s="40"/>
      <c r="CW1060" s="40"/>
      <c r="CX1060" s="40"/>
      <c r="CY1060" s="40"/>
      <c r="CZ1060" s="40"/>
      <c r="DA1060" s="40"/>
      <c r="DB1060" s="40"/>
      <c r="DC1060" s="40"/>
      <c r="DD1060" s="40"/>
      <c r="DE1060" s="40"/>
      <c r="DF1060" s="40"/>
      <c r="DG1060" s="40"/>
      <c r="DH1060" s="37"/>
      <c r="DI1060" s="37"/>
      <c r="DJ1060" s="37"/>
      <c r="DK1060" s="37"/>
      <c r="DL1060" s="37"/>
      <c r="DM1060" s="37"/>
      <c r="DN1060" s="37"/>
      <c r="DO1060" s="37"/>
      <c r="DP1060" s="37"/>
      <c r="DQ1060" s="37"/>
      <c r="DR1060" s="37"/>
      <c r="DS1060" s="37"/>
      <c r="DT1060" s="37"/>
      <c r="DU1060" s="37"/>
      <c r="DV1060" s="37"/>
      <c r="DW1060" s="37"/>
      <c r="DX1060" s="37"/>
      <c r="DY1060" s="37"/>
      <c r="DZ1060" s="37"/>
      <c r="EA1060" s="37"/>
      <c r="EB1060" s="37"/>
      <c r="EC1060" s="37"/>
      <c r="ED1060" s="37"/>
      <c r="EE1060" s="37"/>
      <c r="EF1060" s="37"/>
      <c r="EG1060" s="37"/>
      <c r="EH1060" s="37"/>
      <c r="EI1060" s="37"/>
      <c r="EJ1060" s="37"/>
      <c r="EK1060" s="37"/>
      <c r="EL1060" s="37"/>
      <c r="EM1060" s="37"/>
      <c r="EN1060" s="37"/>
      <c r="EO1060" s="37"/>
      <c r="EP1060" s="37"/>
      <c r="EQ1060" s="37"/>
      <c r="ER1060" s="37"/>
      <c r="ES1060" s="37"/>
      <c r="ET1060" s="37"/>
      <c r="EU1060" s="37"/>
      <c r="EV1060" s="37"/>
      <c r="EW1060" s="37"/>
      <c r="EX1060" s="37"/>
      <c r="EY1060" s="37"/>
      <c r="EZ1060" s="37"/>
      <c r="FA1060" s="37"/>
      <c r="FB1060" s="37"/>
      <c r="FC1060" s="37"/>
      <c r="FD1060" s="37"/>
      <c r="FE1060" s="37"/>
      <c r="FF1060" s="37"/>
      <c r="FG1060" s="37"/>
      <c r="FH1060" s="37"/>
      <c r="FI1060" s="37"/>
      <c r="FJ1060" s="37"/>
      <c r="FK1060" s="37"/>
      <c r="FL1060" s="37"/>
      <c r="FM1060" s="37"/>
      <c r="FN1060" s="37"/>
      <c r="FO1060" s="37"/>
      <c r="FP1060" s="37"/>
      <c r="FQ1060" s="37"/>
      <c r="FR1060" s="37"/>
      <c r="FS1060" s="37"/>
      <c r="FT1060" s="37"/>
      <c r="FU1060" s="38"/>
    </row>
    <row r="1061" spans="1:177" s="7" customFormat="1" x14ac:dyDescent="0.25">
      <c r="A1061" s="283">
        <v>3</v>
      </c>
      <c r="B1061" s="283" t="s">
        <v>760</v>
      </c>
      <c r="C1061" s="283">
        <v>35</v>
      </c>
      <c r="D1061" s="226">
        <v>43440</v>
      </c>
      <c r="E1061" s="290">
        <v>0.50039351851851854</v>
      </c>
      <c r="F1061" s="290"/>
      <c r="G1061" s="290"/>
      <c r="H1061" s="290"/>
      <c r="I1061" s="290"/>
      <c r="J1061" s="290"/>
      <c r="K1061" s="290"/>
      <c r="L1061" s="290"/>
      <c r="M1061" s="290"/>
      <c r="N1061" s="290"/>
      <c r="O1061" s="290"/>
      <c r="P1061" s="98" t="str">
        <f t="shared" si="16"/>
        <v>3|Transecto TS2|35|20181206|120034</v>
      </c>
      <c r="Q1061" s="283">
        <v>7742081.4249999998</v>
      </c>
      <c r="R1061" s="283">
        <v>482398.67800000001</v>
      </c>
      <c r="S1061" s="283">
        <v>2190</v>
      </c>
      <c r="T1061" s="283">
        <v>294</v>
      </c>
      <c r="U1061" s="283">
        <v>7.2</v>
      </c>
      <c r="V1061" s="283">
        <v>1</v>
      </c>
      <c r="W1061" s="283">
        <v>225</v>
      </c>
      <c r="X1061" s="264">
        <v>90</v>
      </c>
      <c r="Y1061" s="283">
        <v>2147.3354490000002</v>
      </c>
      <c r="Z1061" s="283">
        <v>5.2355524000000001E-2</v>
      </c>
      <c r="AA1061" s="283">
        <v>2.3199999999999998E-2</v>
      </c>
      <c r="AB1061" s="283">
        <v>115.17725369999999</v>
      </c>
      <c r="AC1061" s="283">
        <v>37.496448520000001</v>
      </c>
      <c r="AD1061" s="283">
        <v>27.079999919999999</v>
      </c>
      <c r="AE1061" s="283">
        <v>173.4259491</v>
      </c>
      <c r="AF1061" s="283">
        <v>-1.2039088010000001</v>
      </c>
      <c r="AG1061" s="283">
        <v>-5.29749012</v>
      </c>
      <c r="AH1061" s="284" t="s">
        <v>6</v>
      </c>
      <c r="AI1061" s="98" t="s">
        <v>6</v>
      </c>
      <c r="AJ1061" s="98" t="s">
        <v>6</v>
      </c>
      <c r="AK1061" s="98" t="s">
        <v>6</v>
      </c>
      <c r="AL1061" s="98" t="s">
        <v>6</v>
      </c>
      <c r="AM1061" s="283">
        <v>1</v>
      </c>
      <c r="AN1061" s="283">
        <v>1</v>
      </c>
      <c r="AO1061" s="98" t="s">
        <v>467</v>
      </c>
      <c r="AP1061" s="41"/>
      <c r="AQ1061" s="41"/>
      <c r="AR1061" s="41"/>
      <c r="AS1061" s="41"/>
      <c r="AT1061" s="39"/>
      <c r="AU1061" s="39"/>
      <c r="AV1061" s="39"/>
      <c r="AW1061" s="39"/>
      <c r="AX1061" s="39"/>
      <c r="AY1061" s="39"/>
      <c r="AZ1061" s="39"/>
      <c r="BA1061" s="39"/>
      <c r="BB1061" s="39"/>
      <c r="BC1061" s="39"/>
      <c r="BD1061" s="39"/>
      <c r="BE1061" s="39"/>
      <c r="BF1061" s="39"/>
      <c r="BG1061" s="39"/>
      <c r="BH1061" s="39"/>
      <c r="BI1061" s="39"/>
      <c r="BJ1061" s="39"/>
      <c r="BK1061" s="39"/>
      <c r="BL1061" s="39"/>
      <c r="BM1061" s="39"/>
      <c r="BN1061" s="39"/>
      <c r="BO1061" s="39"/>
      <c r="BP1061" s="39"/>
      <c r="BQ1061" s="39"/>
      <c r="BR1061" s="39"/>
      <c r="BS1061" s="39"/>
      <c r="BT1061" s="39"/>
      <c r="BU1061" s="39"/>
      <c r="BV1061" s="39"/>
      <c r="BW1061" s="39"/>
      <c r="BX1061" s="39"/>
      <c r="BY1061" s="39"/>
      <c r="BZ1061" s="39"/>
      <c r="CA1061" s="39"/>
      <c r="CB1061" s="39"/>
      <c r="CC1061" s="39"/>
      <c r="CD1061" s="39"/>
      <c r="CE1061" s="39"/>
      <c r="CF1061" s="39"/>
      <c r="CG1061" s="39"/>
      <c r="CH1061" s="39"/>
      <c r="CI1061" s="39"/>
      <c r="CJ1061" s="39"/>
      <c r="CK1061" s="39"/>
      <c r="CL1061" s="39"/>
      <c r="CM1061" s="39"/>
      <c r="CN1061" s="39"/>
      <c r="CO1061" s="39"/>
      <c r="CP1061" s="39"/>
      <c r="CQ1061" s="40"/>
      <c r="CR1061" s="40"/>
      <c r="CS1061" s="40"/>
      <c r="CT1061" s="40"/>
      <c r="CU1061" s="40"/>
      <c r="CV1061" s="40"/>
      <c r="CW1061" s="40"/>
      <c r="CX1061" s="40"/>
      <c r="CY1061" s="40"/>
      <c r="CZ1061" s="40"/>
      <c r="DA1061" s="40"/>
      <c r="DB1061" s="40"/>
      <c r="DC1061" s="40"/>
      <c r="DD1061" s="40"/>
      <c r="DE1061" s="40"/>
      <c r="DF1061" s="40"/>
      <c r="DG1061" s="40"/>
      <c r="DH1061" s="37"/>
      <c r="DI1061" s="37"/>
      <c r="DJ1061" s="37"/>
      <c r="DK1061" s="37"/>
      <c r="DL1061" s="37"/>
      <c r="DM1061" s="37"/>
      <c r="DN1061" s="37"/>
      <c r="DO1061" s="37"/>
      <c r="DP1061" s="37"/>
      <c r="DQ1061" s="37"/>
      <c r="DR1061" s="37"/>
      <c r="DS1061" s="37"/>
      <c r="DT1061" s="37"/>
      <c r="DU1061" s="37"/>
      <c r="DV1061" s="37"/>
      <c r="DW1061" s="37"/>
      <c r="DX1061" s="37"/>
      <c r="DY1061" s="37"/>
      <c r="DZ1061" s="37"/>
      <c r="EA1061" s="37"/>
      <c r="EB1061" s="37"/>
      <c r="EC1061" s="37"/>
      <c r="ED1061" s="37"/>
      <c r="EE1061" s="37"/>
      <c r="EF1061" s="37"/>
      <c r="EG1061" s="37"/>
      <c r="EH1061" s="37"/>
      <c r="EI1061" s="37"/>
      <c r="EJ1061" s="37"/>
      <c r="EK1061" s="37"/>
      <c r="EL1061" s="37"/>
      <c r="EM1061" s="37"/>
      <c r="EN1061" s="37"/>
      <c r="EO1061" s="37"/>
      <c r="EP1061" s="37"/>
      <c r="EQ1061" s="37"/>
      <c r="ER1061" s="37"/>
      <c r="ES1061" s="37"/>
      <c r="ET1061" s="37"/>
      <c r="EU1061" s="37"/>
      <c r="EV1061" s="37"/>
      <c r="EW1061" s="37"/>
      <c r="EX1061" s="37"/>
      <c r="EY1061" s="37"/>
      <c r="EZ1061" s="37"/>
      <c r="FA1061" s="37"/>
      <c r="FB1061" s="37"/>
      <c r="FC1061" s="37"/>
      <c r="FD1061" s="37"/>
      <c r="FE1061" s="37"/>
      <c r="FF1061" s="37"/>
      <c r="FG1061" s="37"/>
      <c r="FH1061" s="37"/>
      <c r="FI1061" s="37"/>
      <c r="FJ1061" s="37"/>
      <c r="FK1061" s="37"/>
      <c r="FL1061" s="37"/>
      <c r="FM1061" s="37"/>
      <c r="FN1061" s="37"/>
      <c r="FO1061" s="37"/>
      <c r="FP1061" s="37"/>
      <c r="FQ1061" s="37"/>
      <c r="FR1061" s="37"/>
      <c r="FS1061" s="37"/>
      <c r="FT1061" s="37"/>
      <c r="FU1061" s="38"/>
    </row>
    <row r="1062" spans="1:177" s="7" customFormat="1" x14ac:dyDescent="0.25">
      <c r="A1062" s="283">
        <v>3</v>
      </c>
      <c r="B1062" s="283" t="s">
        <v>760</v>
      </c>
      <c r="C1062" s="283">
        <v>36</v>
      </c>
      <c r="D1062" s="226">
        <v>43440</v>
      </c>
      <c r="E1062" s="290">
        <v>0.50835648148148149</v>
      </c>
      <c r="F1062" s="290"/>
      <c r="G1062" s="290"/>
      <c r="H1062" s="290"/>
      <c r="I1062" s="290"/>
      <c r="J1062" s="290"/>
      <c r="K1062" s="290"/>
      <c r="L1062" s="290"/>
      <c r="M1062" s="290"/>
      <c r="N1062" s="290"/>
      <c r="O1062" s="290"/>
      <c r="P1062" s="98" t="str">
        <f t="shared" si="16"/>
        <v>3|Transecto TS2|36|20181206|121202</v>
      </c>
      <c r="Q1062" s="283">
        <v>7742413.5750000002</v>
      </c>
      <c r="R1062" s="283">
        <v>480067.68400000001</v>
      </c>
      <c r="S1062" s="283">
        <v>2190</v>
      </c>
      <c r="T1062" s="283">
        <v>294</v>
      </c>
      <c r="U1062" s="283">
        <v>6.7</v>
      </c>
      <c r="V1062" s="283">
        <v>1</v>
      </c>
      <c r="W1062" s="283">
        <v>225</v>
      </c>
      <c r="X1062" s="264">
        <v>60</v>
      </c>
      <c r="Y1062" s="283">
        <v>2116.6457519999999</v>
      </c>
      <c r="Z1062" s="283">
        <v>5.2643391999999997E-2</v>
      </c>
      <c r="AA1062" s="283">
        <v>2.3599999E-2</v>
      </c>
      <c r="AB1062" s="283">
        <v>111.9791946</v>
      </c>
      <c r="AC1062" s="283">
        <v>37.484214780000002</v>
      </c>
      <c r="AD1062" s="283">
        <v>27.31999969</v>
      </c>
      <c r="AE1062" s="283">
        <v>173.09169009999999</v>
      </c>
      <c r="AF1062" s="283">
        <v>-1.2245604990000001</v>
      </c>
      <c r="AG1062" s="283">
        <v>-5.3556337359999997</v>
      </c>
      <c r="AH1062" s="284" t="s">
        <v>6</v>
      </c>
      <c r="AI1062" s="98" t="s">
        <v>6</v>
      </c>
      <c r="AJ1062" s="98" t="s">
        <v>6</v>
      </c>
      <c r="AK1062" s="98" t="s">
        <v>6</v>
      </c>
      <c r="AL1062" s="98" t="s">
        <v>6</v>
      </c>
      <c r="AM1062" s="283">
        <v>0</v>
      </c>
      <c r="AN1062" s="283">
        <v>0</v>
      </c>
      <c r="AO1062" s="98" t="s">
        <v>467</v>
      </c>
      <c r="AP1062" s="41"/>
      <c r="AQ1062" s="41"/>
      <c r="AR1062" s="41"/>
      <c r="AS1062" s="41"/>
      <c r="AT1062" s="39"/>
      <c r="AU1062" s="39"/>
      <c r="AV1062" s="39"/>
      <c r="AW1062" s="39"/>
      <c r="AX1062" s="39"/>
      <c r="AY1062" s="39"/>
      <c r="AZ1062" s="39"/>
      <c r="BA1062" s="39"/>
      <c r="BB1062" s="39"/>
      <c r="BC1062" s="39"/>
      <c r="BD1062" s="39"/>
      <c r="BE1062" s="39"/>
      <c r="BF1062" s="39"/>
      <c r="BG1062" s="39"/>
      <c r="BH1062" s="39"/>
      <c r="BI1062" s="39"/>
      <c r="BJ1062" s="39"/>
      <c r="BK1062" s="39"/>
      <c r="BL1062" s="39"/>
      <c r="BM1062" s="39"/>
      <c r="BN1062" s="39"/>
      <c r="BO1062" s="39"/>
      <c r="BP1062" s="39"/>
      <c r="BQ1062" s="39"/>
      <c r="BR1062" s="39"/>
      <c r="BS1062" s="39"/>
      <c r="BT1062" s="39"/>
      <c r="BU1062" s="39"/>
      <c r="BV1062" s="39"/>
      <c r="BW1062" s="39"/>
      <c r="BX1062" s="39"/>
      <c r="BY1062" s="39"/>
      <c r="BZ1062" s="39"/>
      <c r="CA1062" s="39"/>
      <c r="CB1062" s="39"/>
      <c r="CC1062" s="39"/>
      <c r="CD1062" s="39"/>
      <c r="CE1062" s="39"/>
      <c r="CF1062" s="39"/>
      <c r="CG1062" s="39"/>
      <c r="CH1062" s="39"/>
      <c r="CI1062" s="39"/>
      <c r="CJ1062" s="39"/>
      <c r="CK1062" s="39"/>
      <c r="CL1062" s="39"/>
      <c r="CM1062" s="39"/>
      <c r="CN1062" s="39"/>
      <c r="CO1062" s="39"/>
      <c r="CP1062" s="39"/>
      <c r="CQ1062" s="40"/>
      <c r="CR1062" s="40"/>
      <c r="CS1062" s="40"/>
      <c r="CT1062" s="40"/>
      <c r="CU1062" s="40"/>
      <c r="CV1062" s="40"/>
      <c r="CW1062" s="40"/>
      <c r="CX1062" s="40"/>
      <c r="CY1062" s="40"/>
      <c r="CZ1062" s="40"/>
      <c r="DA1062" s="40"/>
      <c r="DB1062" s="40"/>
      <c r="DC1062" s="40"/>
      <c r="DD1062" s="40"/>
      <c r="DE1062" s="40"/>
      <c r="DF1062" s="40"/>
      <c r="DG1062" s="40"/>
      <c r="DH1062" s="37"/>
      <c r="DI1062" s="37"/>
      <c r="DJ1062" s="37"/>
      <c r="DK1062" s="37"/>
      <c r="DL1062" s="37"/>
      <c r="DM1062" s="37"/>
      <c r="DN1062" s="37"/>
      <c r="DO1062" s="37"/>
      <c r="DP1062" s="37"/>
      <c r="DQ1062" s="37"/>
      <c r="DR1062" s="37"/>
      <c r="DS1062" s="37"/>
      <c r="DT1062" s="37"/>
      <c r="DU1062" s="37"/>
      <c r="DV1062" s="37"/>
      <c r="DW1062" s="37"/>
      <c r="DX1062" s="37"/>
      <c r="DY1062" s="37"/>
      <c r="DZ1062" s="37"/>
      <c r="EA1062" s="37"/>
      <c r="EB1062" s="37"/>
      <c r="EC1062" s="37"/>
      <c r="ED1062" s="37"/>
      <c r="EE1062" s="37"/>
      <c r="EF1062" s="37"/>
      <c r="EG1062" s="37"/>
      <c r="EH1062" s="37"/>
      <c r="EI1062" s="37"/>
      <c r="EJ1062" s="37"/>
      <c r="EK1062" s="37"/>
      <c r="EL1062" s="37"/>
      <c r="EM1062" s="37"/>
      <c r="EN1062" s="37"/>
      <c r="EO1062" s="37"/>
      <c r="EP1062" s="37"/>
      <c r="EQ1062" s="37"/>
      <c r="ER1062" s="37"/>
      <c r="ES1062" s="37"/>
      <c r="ET1062" s="37"/>
      <c r="EU1062" s="37"/>
      <c r="EV1062" s="37"/>
      <c r="EW1062" s="37"/>
      <c r="EX1062" s="37"/>
      <c r="EY1062" s="37"/>
      <c r="EZ1062" s="37"/>
      <c r="FA1062" s="37"/>
      <c r="FB1062" s="37"/>
      <c r="FC1062" s="37"/>
      <c r="FD1062" s="37"/>
      <c r="FE1062" s="37"/>
      <c r="FF1062" s="37"/>
      <c r="FG1062" s="37"/>
      <c r="FH1062" s="37"/>
      <c r="FI1062" s="37"/>
      <c r="FJ1062" s="37"/>
      <c r="FK1062" s="37"/>
      <c r="FL1062" s="37"/>
      <c r="FM1062" s="37"/>
      <c r="FN1062" s="37"/>
      <c r="FO1062" s="37"/>
      <c r="FP1062" s="37"/>
      <c r="FQ1062" s="37"/>
      <c r="FR1062" s="37"/>
      <c r="FS1062" s="37"/>
      <c r="FT1062" s="37"/>
      <c r="FU1062" s="38"/>
    </row>
    <row r="1063" spans="1:177" s="7" customFormat="1" x14ac:dyDescent="0.25">
      <c r="A1063" s="283">
        <v>3</v>
      </c>
      <c r="B1063" s="283" t="s">
        <v>760</v>
      </c>
      <c r="C1063" s="283">
        <v>37</v>
      </c>
      <c r="D1063" s="226">
        <v>43440</v>
      </c>
      <c r="E1063" s="290">
        <v>0.51707175925925919</v>
      </c>
      <c r="F1063" s="290"/>
      <c r="G1063" s="290"/>
      <c r="H1063" s="290"/>
      <c r="I1063" s="290"/>
      <c r="J1063" s="290"/>
      <c r="K1063" s="290"/>
      <c r="L1063" s="290"/>
      <c r="M1063" s="290"/>
      <c r="N1063" s="290"/>
      <c r="O1063" s="290"/>
      <c r="P1063" s="98" t="str">
        <f t="shared" si="16"/>
        <v>3|Transecto TS2|37|20181206|122435</v>
      </c>
      <c r="Q1063" s="283">
        <v>7742547.7819999997</v>
      </c>
      <c r="R1063" s="283">
        <v>477536.38900000002</v>
      </c>
      <c r="S1063" s="283">
        <v>2190</v>
      </c>
      <c r="T1063" s="283">
        <v>294</v>
      </c>
      <c r="U1063" s="283">
        <v>6.8</v>
      </c>
      <c r="V1063" s="283">
        <v>1</v>
      </c>
      <c r="W1063" s="283">
        <v>225</v>
      </c>
      <c r="X1063" s="264">
        <v>100</v>
      </c>
      <c r="Y1063" s="283">
        <v>2086.2973630000001</v>
      </c>
      <c r="Z1063" s="283">
        <v>5.1790270999999999E-2</v>
      </c>
      <c r="AA1063" s="283">
        <v>2.4400000000000002E-2</v>
      </c>
      <c r="AB1063" s="283">
        <v>108.9790649</v>
      </c>
      <c r="AC1063" s="283">
        <v>37.387741089999999</v>
      </c>
      <c r="AD1063" s="283">
        <v>26.809999470000001</v>
      </c>
      <c r="AE1063" s="283">
        <v>172.7676544</v>
      </c>
      <c r="AF1063" s="283">
        <v>-1.183978915</v>
      </c>
      <c r="AG1063" s="283">
        <v>-5.2614893909999996</v>
      </c>
      <c r="AH1063" s="284" t="s">
        <v>6</v>
      </c>
      <c r="AI1063" s="98" t="s">
        <v>6</v>
      </c>
      <c r="AJ1063" s="98" t="s">
        <v>6</v>
      </c>
      <c r="AK1063" s="98" t="s">
        <v>6</v>
      </c>
      <c r="AL1063" s="98" t="s">
        <v>6</v>
      </c>
      <c r="AM1063" s="283">
        <v>0</v>
      </c>
      <c r="AN1063" s="283">
        <v>0</v>
      </c>
      <c r="AO1063" s="98" t="s">
        <v>467</v>
      </c>
      <c r="AP1063" s="41"/>
      <c r="AQ1063" s="41"/>
      <c r="AR1063" s="41"/>
      <c r="AS1063" s="41"/>
      <c r="AT1063" s="39"/>
      <c r="AU1063" s="39"/>
      <c r="AV1063" s="39"/>
      <c r="AW1063" s="39"/>
      <c r="AX1063" s="39"/>
      <c r="AY1063" s="39"/>
      <c r="AZ1063" s="39"/>
      <c r="BA1063" s="39"/>
      <c r="BB1063" s="39"/>
      <c r="BC1063" s="39"/>
      <c r="BD1063" s="39"/>
      <c r="BE1063" s="39"/>
      <c r="BF1063" s="39"/>
      <c r="BG1063" s="39"/>
      <c r="BH1063" s="39"/>
      <c r="BI1063" s="39"/>
      <c r="BJ1063" s="39"/>
      <c r="BK1063" s="39"/>
      <c r="BL1063" s="39"/>
      <c r="BM1063" s="39"/>
      <c r="BN1063" s="39"/>
      <c r="BO1063" s="39"/>
      <c r="BP1063" s="39"/>
      <c r="BQ1063" s="39"/>
      <c r="BR1063" s="39"/>
      <c r="BS1063" s="39"/>
      <c r="BT1063" s="39"/>
      <c r="BU1063" s="39"/>
      <c r="BV1063" s="39"/>
      <c r="BW1063" s="39"/>
      <c r="BX1063" s="39"/>
      <c r="BY1063" s="39"/>
      <c r="BZ1063" s="39"/>
      <c r="CA1063" s="39"/>
      <c r="CB1063" s="39"/>
      <c r="CC1063" s="39"/>
      <c r="CD1063" s="39"/>
      <c r="CE1063" s="39"/>
      <c r="CF1063" s="39"/>
      <c r="CG1063" s="39"/>
      <c r="CH1063" s="39"/>
      <c r="CI1063" s="39"/>
      <c r="CJ1063" s="39"/>
      <c r="CK1063" s="39"/>
      <c r="CL1063" s="39"/>
      <c r="CM1063" s="39"/>
      <c r="CN1063" s="39"/>
      <c r="CO1063" s="39"/>
      <c r="CP1063" s="39"/>
      <c r="CQ1063" s="40"/>
      <c r="CR1063" s="40"/>
      <c r="CS1063" s="40"/>
      <c r="CT1063" s="40"/>
      <c r="CU1063" s="40"/>
      <c r="CV1063" s="40"/>
      <c r="CW1063" s="40"/>
      <c r="CX1063" s="40"/>
      <c r="CY1063" s="40"/>
      <c r="CZ1063" s="40"/>
      <c r="DA1063" s="40"/>
      <c r="DB1063" s="40"/>
      <c r="DC1063" s="40"/>
      <c r="DD1063" s="40"/>
      <c r="DE1063" s="40"/>
      <c r="DF1063" s="40"/>
      <c r="DG1063" s="40"/>
      <c r="DH1063" s="37"/>
      <c r="DI1063" s="37"/>
      <c r="DJ1063" s="37"/>
      <c r="DK1063" s="37"/>
      <c r="DL1063" s="37"/>
      <c r="DM1063" s="37"/>
      <c r="DN1063" s="37"/>
      <c r="DO1063" s="37"/>
      <c r="DP1063" s="37"/>
      <c r="DQ1063" s="37"/>
      <c r="DR1063" s="37"/>
      <c r="DS1063" s="37"/>
      <c r="DT1063" s="37"/>
      <c r="DU1063" s="37"/>
      <c r="DV1063" s="37"/>
      <c r="DW1063" s="37"/>
      <c r="DX1063" s="37"/>
      <c r="DY1063" s="37"/>
      <c r="DZ1063" s="37"/>
      <c r="EA1063" s="37"/>
      <c r="EB1063" s="37"/>
      <c r="EC1063" s="37"/>
      <c r="ED1063" s="37"/>
      <c r="EE1063" s="37"/>
      <c r="EF1063" s="37"/>
      <c r="EG1063" s="37"/>
      <c r="EH1063" s="37"/>
      <c r="EI1063" s="37"/>
      <c r="EJ1063" s="37"/>
      <c r="EK1063" s="37"/>
      <c r="EL1063" s="37"/>
      <c r="EM1063" s="37"/>
      <c r="EN1063" s="37"/>
      <c r="EO1063" s="37"/>
      <c r="EP1063" s="37"/>
      <c r="EQ1063" s="37"/>
      <c r="ER1063" s="37"/>
      <c r="ES1063" s="37"/>
      <c r="ET1063" s="37"/>
      <c r="EU1063" s="37"/>
      <c r="EV1063" s="37"/>
      <c r="EW1063" s="37"/>
      <c r="EX1063" s="37"/>
      <c r="EY1063" s="37"/>
      <c r="EZ1063" s="37"/>
      <c r="FA1063" s="37"/>
      <c r="FB1063" s="37"/>
      <c r="FC1063" s="37"/>
      <c r="FD1063" s="37"/>
      <c r="FE1063" s="37"/>
      <c r="FF1063" s="37"/>
      <c r="FG1063" s="37"/>
      <c r="FH1063" s="37"/>
      <c r="FI1063" s="37"/>
      <c r="FJ1063" s="37"/>
      <c r="FK1063" s="37"/>
      <c r="FL1063" s="37"/>
      <c r="FM1063" s="37"/>
      <c r="FN1063" s="37"/>
      <c r="FO1063" s="37"/>
      <c r="FP1063" s="37"/>
      <c r="FQ1063" s="37"/>
      <c r="FR1063" s="37"/>
      <c r="FS1063" s="37"/>
      <c r="FT1063" s="37"/>
      <c r="FU1063" s="38"/>
    </row>
    <row r="1064" spans="1:177" s="7" customFormat="1" x14ac:dyDescent="0.25">
      <c r="A1064" s="283">
        <v>3</v>
      </c>
      <c r="B1064" s="283" t="s">
        <v>760</v>
      </c>
      <c r="C1064" s="283">
        <v>38</v>
      </c>
      <c r="D1064" s="226">
        <v>43440</v>
      </c>
      <c r="E1064" s="290">
        <v>0.52550925925925929</v>
      </c>
      <c r="F1064" s="290"/>
      <c r="G1064" s="290"/>
      <c r="H1064" s="290"/>
      <c r="I1064" s="290"/>
      <c r="J1064" s="290"/>
      <c r="K1064" s="290"/>
      <c r="L1064" s="290"/>
      <c r="M1064" s="290"/>
      <c r="N1064" s="290"/>
      <c r="O1064" s="290"/>
      <c r="P1064" s="98" t="str">
        <f t="shared" si="16"/>
        <v>3|Transecto TS2|38|20181206|123644</v>
      </c>
      <c r="Q1064" s="283">
        <v>7742387.682</v>
      </c>
      <c r="R1064" s="283">
        <v>474968</v>
      </c>
      <c r="S1064" s="283">
        <v>2190</v>
      </c>
      <c r="T1064" s="283">
        <v>294</v>
      </c>
      <c r="U1064" s="283">
        <v>7</v>
      </c>
      <c r="V1064" s="283">
        <v>1</v>
      </c>
      <c r="W1064" s="283">
        <v>225</v>
      </c>
      <c r="X1064" s="264">
        <v>75</v>
      </c>
      <c r="Y1064" s="283">
        <v>2123.4467770000001</v>
      </c>
      <c r="Z1064" s="283">
        <v>5.1670067E-2</v>
      </c>
      <c r="AA1064" s="283">
        <v>2.1999999999999999E-2</v>
      </c>
      <c r="AB1064" s="283">
        <v>111.2736511</v>
      </c>
      <c r="AC1064" s="283">
        <v>37.403381349999997</v>
      </c>
      <c r="AD1064" s="283">
        <v>27.299999239999998</v>
      </c>
      <c r="AE1064" s="283">
        <v>173.1067505</v>
      </c>
      <c r="AF1064" s="283">
        <v>-1.1779623029999999</v>
      </c>
      <c r="AG1064" s="283">
        <v>-5.1952481270000002</v>
      </c>
      <c r="AH1064" s="284" t="s">
        <v>6</v>
      </c>
      <c r="AI1064" s="98" t="s">
        <v>6</v>
      </c>
      <c r="AJ1064" s="98" t="s">
        <v>6</v>
      </c>
      <c r="AK1064" s="98" t="s">
        <v>6</v>
      </c>
      <c r="AL1064" s="98" t="s">
        <v>6</v>
      </c>
      <c r="AM1064" s="283">
        <v>0</v>
      </c>
      <c r="AN1064" s="283">
        <v>0</v>
      </c>
      <c r="AO1064" s="98" t="s">
        <v>467</v>
      </c>
      <c r="AP1064" s="41"/>
      <c r="AQ1064" s="41"/>
      <c r="AR1064" s="41"/>
      <c r="AS1064" s="41"/>
      <c r="AT1064" s="39"/>
      <c r="AU1064" s="39"/>
      <c r="AV1064" s="39"/>
      <c r="AW1064" s="39"/>
      <c r="AX1064" s="39"/>
      <c r="AY1064" s="39"/>
      <c r="AZ1064" s="39"/>
      <c r="BA1064" s="39"/>
      <c r="BB1064" s="39"/>
      <c r="BC1064" s="39"/>
      <c r="BD1064" s="39"/>
      <c r="BE1064" s="39"/>
      <c r="BF1064" s="39"/>
      <c r="BG1064" s="39"/>
      <c r="BH1064" s="39"/>
      <c r="BI1064" s="39"/>
      <c r="BJ1064" s="39"/>
      <c r="BK1064" s="39"/>
      <c r="BL1064" s="39"/>
      <c r="BM1064" s="39"/>
      <c r="BN1064" s="39"/>
      <c r="BO1064" s="39"/>
      <c r="BP1064" s="39"/>
      <c r="BQ1064" s="39"/>
      <c r="BR1064" s="39"/>
      <c r="BS1064" s="39"/>
      <c r="BT1064" s="39"/>
      <c r="BU1064" s="39"/>
      <c r="BV1064" s="39"/>
      <c r="BW1064" s="39"/>
      <c r="BX1064" s="39"/>
      <c r="BY1064" s="39"/>
      <c r="BZ1064" s="39"/>
      <c r="CA1064" s="39"/>
      <c r="CB1064" s="39"/>
      <c r="CC1064" s="39"/>
      <c r="CD1064" s="39"/>
      <c r="CE1064" s="39"/>
      <c r="CF1064" s="39"/>
      <c r="CG1064" s="39"/>
      <c r="CH1064" s="39"/>
      <c r="CI1064" s="39"/>
      <c r="CJ1064" s="39"/>
      <c r="CK1064" s="39"/>
      <c r="CL1064" s="39"/>
      <c r="CM1064" s="39"/>
      <c r="CN1064" s="39"/>
      <c r="CO1064" s="39"/>
      <c r="CP1064" s="39"/>
      <c r="CQ1064" s="40"/>
      <c r="CR1064" s="40"/>
      <c r="CS1064" s="40"/>
      <c r="CT1064" s="40"/>
      <c r="CU1064" s="40"/>
      <c r="CV1064" s="40"/>
      <c r="CW1064" s="40"/>
      <c r="CX1064" s="40"/>
      <c r="CY1064" s="40"/>
      <c r="CZ1064" s="40"/>
      <c r="DA1064" s="40"/>
      <c r="DB1064" s="40"/>
      <c r="DC1064" s="40"/>
      <c r="DD1064" s="40"/>
      <c r="DE1064" s="40"/>
      <c r="DF1064" s="40"/>
      <c r="DG1064" s="40"/>
      <c r="DH1064" s="37"/>
      <c r="DI1064" s="37"/>
      <c r="DJ1064" s="37"/>
      <c r="DK1064" s="37"/>
      <c r="DL1064" s="37"/>
      <c r="DM1064" s="37"/>
      <c r="DN1064" s="37"/>
      <c r="DO1064" s="37"/>
      <c r="DP1064" s="37"/>
      <c r="DQ1064" s="37"/>
      <c r="DR1064" s="37"/>
      <c r="DS1064" s="37"/>
      <c r="DT1064" s="37"/>
      <c r="DU1064" s="37"/>
      <c r="DV1064" s="37"/>
      <c r="DW1064" s="37"/>
      <c r="DX1064" s="37"/>
      <c r="DY1064" s="37"/>
      <c r="DZ1064" s="37"/>
      <c r="EA1064" s="37"/>
      <c r="EB1064" s="37"/>
      <c r="EC1064" s="37"/>
      <c r="ED1064" s="37"/>
      <c r="EE1064" s="37"/>
      <c r="EF1064" s="37"/>
      <c r="EG1064" s="37"/>
      <c r="EH1064" s="37"/>
      <c r="EI1064" s="37"/>
      <c r="EJ1064" s="37"/>
      <c r="EK1064" s="37"/>
      <c r="EL1064" s="37"/>
      <c r="EM1064" s="37"/>
      <c r="EN1064" s="37"/>
      <c r="EO1064" s="37"/>
      <c r="EP1064" s="37"/>
      <c r="EQ1064" s="37"/>
      <c r="ER1064" s="37"/>
      <c r="ES1064" s="37"/>
      <c r="ET1064" s="37"/>
      <c r="EU1064" s="37"/>
      <c r="EV1064" s="37"/>
      <c r="EW1064" s="37"/>
      <c r="EX1064" s="37"/>
      <c r="EY1064" s="37"/>
      <c r="EZ1064" s="37"/>
      <c r="FA1064" s="37"/>
      <c r="FB1064" s="37"/>
      <c r="FC1064" s="37"/>
      <c r="FD1064" s="37"/>
      <c r="FE1064" s="37"/>
      <c r="FF1064" s="37"/>
      <c r="FG1064" s="37"/>
      <c r="FH1064" s="37"/>
      <c r="FI1064" s="37"/>
      <c r="FJ1064" s="37"/>
      <c r="FK1064" s="37"/>
      <c r="FL1064" s="37"/>
      <c r="FM1064" s="37"/>
      <c r="FN1064" s="37"/>
      <c r="FO1064" s="37"/>
      <c r="FP1064" s="37"/>
      <c r="FQ1064" s="37"/>
      <c r="FR1064" s="37"/>
      <c r="FS1064" s="37"/>
      <c r="FT1064" s="37"/>
      <c r="FU1064" s="38"/>
    </row>
    <row r="1065" spans="1:177" s="7" customFormat="1" x14ac:dyDescent="0.25">
      <c r="A1065" s="283">
        <v>3</v>
      </c>
      <c r="B1065" s="283" t="s">
        <v>760</v>
      </c>
      <c r="C1065" s="283">
        <v>39</v>
      </c>
      <c r="D1065" s="226">
        <v>43440</v>
      </c>
      <c r="E1065" s="290">
        <v>0.53359953703703711</v>
      </c>
      <c r="F1065" s="290"/>
      <c r="G1065" s="290"/>
      <c r="H1065" s="290"/>
      <c r="I1065" s="290"/>
      <c r="J1065" s="290"/>
      <c r="K1065" s="290"/>
      <c r="L1065" s="290"/>
      <c r="M1065" s="290"/>
      <c r="N1065" s="290"/>
      <c r="O1065" s="290"/>
      <c r="P1065" s="98" t="str">
        <f t="shared" si="16"/>
        <v>3|Transecto TS2|39|20181206|124823</v>
      </c>
      <c r="Q1065" s="283">
        <v>7742634.7719999999</v>
      </c>
      <c r="R1065" s="283">
        <v>472595.47600000002</v>
      </c>
      <c r="S1065" s="283">
        <v>2190</v>
      </c>
      <c r="T1065" s="283">
        <v>293</v>
      </c>
      <c r="U1065" s="283">
        <v>7.2</v>
      </c>
      <c r="V1065" s="283">
        <v>1</v>
      </c>
      <c r="W1065" s="283">
        <v>225</v>
      </c>
      <c r="X1065" s="264">
        <v>80</v>
      </c>
      <c r="Y1065" s="283">
        <v>2063.5878910000001</v>
      </c>
      <c r="Z1065" s="283">
        <v>4.9322203000000002E-2</v>
      </c>
      <c r="AA1065" s="283">
        <v>2.2399999E-2</v>
      </c>
      <c r="AB1065" s="283">
        <v>105.39479830000001</v>
      </c>
      <c r="AC1065" s="283">
        <v>37.291271209999998</v>
      </c>
      <c r="AD1065" s="283">
        <v>26.454999919999999</v>
      </c>
      <c r="AE1065" s="283">
        <v>172.43452450000001</v>
      </c>
      <c r="AF1065" s="283">
        <v>-1.1433974499999999</v>
      </c>
      <c r="AG1065" s="283">
        <v>-5.16734457</v>
      </c>
      <c r="AH1065" s="284" t="s">
        <v>6</v>
      </c>
      <c r="AI1065" s="98" t="s">
        <v>6</v>
      </c>
      <c r="AJ1065" s="98" t="s">
        <v>6</v>
      </c>
      <c r="AK1065" s="98" t="s">
        <v>6</v>
      </c>
      <c r="AL1065" s="98" t="s">
        <v>6</v>
      </c>
      <c r="AM1065" s="283">
        <v>0</v>
      </c>
      <c r="AN1065" s="283">
        <v>0</v>
      </c>
      <c r="AO1065" s="98" t="s">
        <v>467</v>
      </c>
      <c r="AP1065" s="41"/>
      <c r="AQ1065" s="41"/>
      <c r="AR1065" s="41"/>
      <c r="AS1065" s="41"/>
      <c r="AT1065" s="39"/>
      <c r="AU1065" s="39"/>
      <c r="AV1065" s="39"/>
      <c r="AW1065" s="39"/>
      <c r="AX1065" s="39"/>
      <c r="AY1065" s="39"/>
      <c r="AZ1065" s="39"/>
      <c r="BA1065" s="39"/>
      <c r="BB1065" s="39"/>
      <c r="BC1065" s="39"/>
      <c r="BD1065" s="39"/>
      <c r="BE1065" s="39"/>
      <c r="BF1065" s="39"/>
      <c r="BG1065" s="39"/>
      <c r="BH1065" s="39"/>
      <c r="BI1065" s="39"/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  <c r="BV1065" s="39"/>
      <c r="BW1065" s="39"/>
      <c r="BX1065" s="39"/>
      <c r="BY1065" s="39"/>
      <c r="BZ1065" s="39"/>
      <c r="CA1065" s="39"/>
      <c r="CB1065" s="39"/>
      <c r="CC1065" s="39"/>
      <c r="CD1065" s="39"/>
      <c r="CE1065" s="39"/>
      <c r="CF1065" s="39"/>
      <c r="CG1065" s="39"/>
      <c r="CH1065" s="39"/>
      <c r="CI1065" s="39"/>
      <c r="CJ1065" s="39"/>
      <c r="CK1065" s="39"/>
      <c r="CL1065" s="39"/>
      <c r="CM1065" s="39"/>
      <c r="CN1065" s="39"/>
      <c r="CO1065" s="39"/>
      <c r="CP1065" s="39"/>
      <c r="CQ1065" s="40"/>
      <c r="CR1065" s="40"/>
      <c r="CS1065" s="40"/>
      <c r="CT1065" s="40"/>
      <c r="CU1065" s="40"/>
      <c r="CV1065" s="40"/>
      <c r="CW1065" s="40"/>
      <c r="CX1065" s="40"/>
      <c r="CY1065" s="40"/>
      <c r="CZ1065" s="40"/>
      <c r="DA1065" s="40"/>
      <c r="DB1065" s="40"/>
      <c r="DC1065" s="40"/>
      <c r="DD1065" s="40"/>
      <c r="DE1065" s="40"/>
      <c r="DF1065" s="40"/>
      <c r="DG1065" s="40"/>
      <c r="DH1065" s="37"/>
      <c r="DI1065" s="37"/>
      <c r="DJ1065" s="37"/>
      <c r="DK1065" s="37"/>
      <c r="DL1065" s="37"/>
      <c r="DM1065" s="37"/>
      <c r="DN1065" s="37"/>
      <c r="DO1065" s="37"/>
      <c r="DP1065" s="37"/>
      <c r="DQ1065" s="37"/>
      <c r="DR1065" s="37"/>
      <c r="DS1065" s="37"/>
      <c r="DT1065" s="37"/>
      <c r="DU1065" s="37"/>
      <c r="DV1065" s="37"/>
      <c r="DW1065" s="37"/>
      <c r="DX1065" s="37"/>
      <c r="DY1065" s="37"/>
      <c r="DZ1065" s="37"/>
      <c r="EA1065" s="37"/>
      <c r="EB1065" s="37"/>
      <c r="EC1065" s="37"/>
      <c r="ED1065" s="37"/>
      <c r="EE1065" s="37"/>
      <c r="EF1065" s="37"/>
      <c r="EG1065" s="37"/>
      <c r="EH1065" s="37"/>
      <c r="EI1065" s="37"/>
      <c r="EJ1065" s="37"/>
      <c r="EK1065" s="37"/>
      <c r="EL1065" s="37"/>
      <c r="EM1065" s="37"/>
      <c r="EN1065" s="37"/>
      <c r="EO1065" s="37"/>
      <c r="EP1065" s="37"/>
      <c r="EQ1065" s="37"/>
      <c r="ER1065" s="37"/>
      <c r="ES1065" s="37"/>
      <c r="ET1065" s="37"/>
      <c r="EU1065" s="37"/>
      <c r="EV1065" s="37"/>
      <c r="EW1065" s="37"/>
      <c r="EX1065" s="37"/>
      <c r="EY1065" s="37"/>
      <c r="EZ1065" s="37"/>
      <c r="FA1065" s="37"/>
      <c r="FB1065" s="37"/>
      <c r="FC1065" s="37"/>
      <c r="FD1065" s="37"/>
      <c r="FE1065" s="37"/>
      <c r="FF1065" s="37"/>
      <c r="FG1065" s="37"/>
      <c r="FH1065" s="37"/>
      <c r="FI1065" s="37"/>
      <c r="FJ1065" s="37"/>
      <c r="FK1065" s="37"/>
      <c r="FL1065" s="37"/>
      <c r="FM1065" s="37"/>
      <c r="FN1065" s="37"/>
      <c r="FO1065" s="37"/>
      <c r="FP1065" s="37"/>
      <c r="FQ1065" s="37"/>
      <c r="FR1065" s="37"/>
      <c r="FS1065" s="37"/>
      <c r="FT1065" s="37"/>
      <c r="FU1065" s="38"/>
    </row>
    <row r="1066" spans="1:177" s="7" customFormat="1" x14ac:dyDescent="0.25">
      <c r="A1066" s="283">
        <v>3</v>
      </c>
      <c r="B1066" s="283" t="s">
        <v>760</v>
      </c>
      <c r="C1066" s="283">
        <v>40</v>
      </c>
      <c r="D1066" s="226">
        <v>43440</v>
      </c>
      <c r="E1066" s="290">
        <v>0.54174768518518512</v>
      </c>
      <c r="F1066" s="290"/>
      <c r="G1066" s="290"/>
      <c r="H1066" s="290"/>
      <c r="I1066" s="290"/>
      <c r="J1066" s="290"/>
      <c r="K1066" s="290"/>
      <c r="L1066" s="290"/>
      <c r="M1066" s="290"/>
      <c r="N1066" s="290"/>
      <c r="O1066" s="290"/>
      <c r="P1066" s="98" t="str">
        <f t="shared" si="16"/>
        <v>3|Transecto TS2|40|20181206|130007</v>
      </c>
      <c r="Q1066" s="283">
        <v>7743026.352</v>
      </c>
      <c r="R1066" s="283">
        <v>470095.94699999999</v>
      </c>
      <c r="S1066" s="283">
        <v>2190</v>
      </c>
      <c r="T1066" s="283">
        <v>294</v>
      </c>
      <c r="U1066" s="283">
        <v>7</v>
      </c>
      <c r="V1066" s="283">
        <v>1</v>
      </c>
      <c r="W1066" s="283">
        <v>225</v>
      </c>
      <c r="X1066" s="264">
        <v>70</v>
      </c>
      <c r="Y1066" s="283">
        <v>2063.5878910000001</v>
      </c>
      <c r="Z1066" s="283">
        <v>4.9322203000000002E-2</v>
      </c>
      <c r="AA1066" s="283">
        <v>2.2399999E-2</v>
      </c>
      <c r="AB1066" s="283">
        <v>105.39479830000001</v>
      </c>
      <c r="AC1066" s="283">
        <v>37.291271209999998</v>
      </c>
      <c r="AD1066" s="283">
        <v>26.454999919999999</v>
      </c>
      <c r="AE1066" s="283">
        <v>172.43452450000001</v>
      </c>
      <c r="AF1066" s="283">
        <v>-1.1433974499999999</v>
      </c>
      <c r="AG1066" s="283">
        <v>-5.16734457</v>
      </c>
      <c r="AH1066" s="284" t="s">
        <v>6</v>
      </c>
      <c r="AI1066" s="98" t="s">
        <v>6</v>
      </c>
      <c r="AJ1066" s="98" t="s">
        <v>6</v>
      </c>
      <c r="AK1066" s="98" t="s">
        <v>6</v>
      </c>
      <c r="AL1066" s="98" t="s">
        <v>6</v>
      </c>
      <c r="AM1066" s="283">
        <v>0</v>
      </c>
      <c r="AN1066" s="283">
        <v>0</v>
      </c>
      <c r="AO1066" s="98" t="s">
        <v>467</v>
      </c>
      <c r="AP1066" s="41"/>
      <c r="AQ1066" s="41"/>
      <c r="AR1066" s="41"/>
      <c r="AS1066" s="41"/>
      <c r="AT1066" s="39"/>
      <c r="AU1066" s="39"/>
      <c r="AV1066" s="39"/>
      <c r="AW1066" s="39"/>
      <c r="AX1066" s="39"/>
      <c r="AY1066" s="39"/>
      <c r="AZ1066" s="39"/>
      <c r="BA1066" s="39"/>
      <c r="BB1066" s="39"/>
      <c r="BC1066" s="39"/>
      <c r="BD1066" s="39"/>
      <c r="BE1066" s="39"/>
      <c r="BF1066" s="39"/>
      <c r="BG1066" s="39"/>
      <c r="BH1066" s="39"/>
      <c r="BI1066" s="39"/>
      <c r="BJ1066" s="39"/>
      <c r="BK1066" s="39"/>
      <c r="BL1066" s="39"/>
      <c r="BM1066" s="39"/>
      <c r="BN1066" s="39"/>
      <c r="BO1066" s="39"/>
      <c r="BP1066" s="39"/>
      <c r="BQ1066" s="39"/>
      <c r="BR1066" s="39"/>
      <c r="BS1066" s="39"/>
      <c r="BT1066" s="39"/>
      <c r="BU1066" s="39"/>
      <c r="BV1066" s="39"/>
      <c r="BW1066" s="39"/>
      <c r="BX1066" s="39"/>
      <c r="BY1066" s="39"/>
      <c r="BZ1066" s="39"/>
      <c r="CA1066" s="39"/>
      <c r="CB1066" s="39"/>
      <c r="CC1066" s="39"/>
      <c r="CD1066" s="39"/>
      <c r="CE1066" s="39"/>
      <c r="CF1066" s="39"/>
      <c r="CG1066" s="39"/>
      <c r="CH1066" s="39"/>
      <c r="CI1066" s="39"/>
      <c r="CJ1066" s="39"/>
      <c r="CK1066" s="39"/>
      <c r="CL1066" s="39"/>
      <c r="CM1066" s="39"/>
      <c r="CN1066" s="39"/>
      <c r="CO1066" s="39"/>
      <c r="CP1066" s="39"/>
      <c r="CQ1066" s="40"/>
      <c r="CR1066" s="40"/>
      <c r="CS1066" s="40"/>
      <c r="CT1066" s="40"/>
      <c r="CU1066" s="40"/>
      <c r="CV1066" s="40"/>
      <c r="CW1066" s="40"/>
      <c r="CX1066" s="40"/>
      <c r="CY1066" s="40"/>
      <c r="CZ1066" s="40"/>
      <c r="DA1066" s="40"/>
      <c r="DB1066" s="40"/>
      <c r="DC1066" s="40"/>
      <c r="DD1066" s="40"/>
      <c r="DE1066" s="40"/>
      <c r="DF1066" s="40"/>
      <c r="DG1066" s="40"/>
      <c r="DH1066" s="37"/>
      <c r="DI1066" s="37"/>
      <c r="DJ1066" s="37"/>
      <c r="DK1066" s="37"/>
      <c r="DL1066" s="37"/>
      <c r="DM1066" s="37"/>
      <c r="DN1066" s="37"/>
      <c r="DO1066" s="37"/>
      <c r="DP1066" s="37"/>
      <c r="DQ1066" s="37"/>
      <c r="DR1066" s="37"/>
      <c r="DS1066" s="37"/>
      <c r="DT1066" s="37"/>
      <c r="DU1066" s="37"/>
      <c r="DV1066" s="37"/>
      <c r="DW1066" s="37"/>
      <c r="DX1066" s="37"/>
      <c r="DY1066" s="37"/>
      <c r="DZ1066" s="37"/>
      <c r="EA1066" s="37"/>
      <c r="EB1066" s="37"/>
      <c r="EC1066" s="37"/>
      <c r="ED1066" s="37"/>
      <c r="EE1066" s="37"/>
      <c r="EF1066" s="37"/>
      <c r="EG1066" s="37"/>
      <c r="EH1066" s="37"/>
      <c r="EI1066" s="37"/>
      <c r="EJ1066" s="37"/>
      <c r="EK1066" s="37"/>
      <c r="EL1066" s="37"/>
      <c r="EM1066" s="37"/>
      <c r="EN1066" s="37"/>
      <c r="EO1066" s="37"/>
      <c r="EP1066" s="37"/>
      <c r="EQ1066" s="37"/>
      <c r="ER1066" s="37"/>
      <c r="ES1066" s="37"/>
      <c r="ET1066" s="37"/>
      <c r="EU1066" s="37"/>
      <c r="EV1066" s="37"/>
      <c r="EW1066" s="37"/>
      <c r="EX1066" s="37"/>
      <c r="EY1066" s="37"/>
      <c r="EZ1066" s="37"/>
      <c r="FA1066" s="37"/>
      <c r="FB1066" s="37"/>
      <c r="FC1066" s="37"/>
      <c r="FD1066" s="37"/>
      <c r="FE1066" s="37"/>
      <c r="FF1066" s="37"/>
      <c r="FG1066" s="37"/>
      <c r="FH1066" s="37"/>
      <c r="FI1066" s="37"/>
      <c r="FJ1066" s="37"/>
      <c r="FK1066" s="37"/>
      <c r="FL1066" s="37"/>
      <c r="FM1066" s="37"/>
      <c r="FN1066" s="37"/>
      <c r="FO1066" s="37"/>
      <c r="FP1066" s="37"/>
      <c r="FQ1066" s="37"/>
      <c r="FR1066" s="37"/>
      <c r="FS1066" s="37"/>
      <c r="FT1066" s="37"/>
      <c r="FU1066" s="38"/>
    </row>
    <row r="1067" spans="1:177" s="7" customFormat="1" x14ac:dyDescent="0.25">
      <c r="A1067" s="283">
        <v>3</v>
      </c>
      <c r="B1067" s="283" t="s">
        <v>760</v>
      </c>
      <c r="C1067" s="283">
        <v>41</v>
      </c>
      <c r="D1067" s="226">
        <v>43440</v>
      </c>
      <c r="E1067" s="290">
        <v>0.54975694444444445</v>
      </c>
      <c r="F1067" s="290"/>
      <c r="G1067" s="290"/>
      <c r="H1067" s="290"/>
      <c r="I1067" s="290"/>
      <c r="J1067" s="290"/>
      <c r="K1067" s="290"/>
      <c r="L1067" s="290"/>
      <c r="M1067" s="290"/>
      <c r="N1067" s="290"/>
      <c r="O1067" s="290"/>
      <c r="P1067" s="98" t="str">
        <f t="shared" si="16"/>
        <v>3|Transecto TS2|41|20181206|131139</v>
      </c>
      <c r="Q1067" s="283">
        <v>7742448.2630000003</v>
      </c>
      <c r="R1067" s="283">
        <v>467856.495</v>
      </c>
      <c r="S1067" s="283">
        <v>2190</v>
      </c>
      <c r="T1067" s="283">
        <v>294</v>
      </c>
      <c r="U1067" s="283">
        <v>6.4</v>
      </c>
      <c r="V1067" s="283">
        <v>1</v>
      </c>
      <c r="W1067" s="283">
        <v>225</v>
      </c>
      <c r="X1067" s="264">
        <v>80</v>
      </c>
      <c r="Y1067" s="283">
        <v>2039.876587</v>
      </c>
      <c r="Z1067" s="283">
        <v>5.1729098000000001E-2</v>
      </c>
      <c r="AA1067" s="283">
        <v>1.9599999999999999E-2</v>
      </c>
      <c r="AB1067" s="283">
        <v>101.1856995</v>
      </c>
      <c r="AC1067" s="283">
        <v>37.194797520000002</v>
      </c>
      <c r="AD1067" s="283">
        <v>26.174999239999998</v>
      </c>
      <c r="AE1067" s="283">
        <v>172.0923157</v>
      </c>
      <c r="AF1067" s="283">
        <v>-1.102815986</v>
      </c>
      <c r="AG1067" s="283">
        <v>-5.073200226</v>
      </c>
      <c r="AH1067" s="284" t="s">
        <v>6</v>
      </c>
      <c r="AI1067" s="98" t="s">
        <v>6</v>
      </c>
      <c r="AJ1067" s="98" t="s">
        <v>6</v>
      </c>
      <c r="AK1067" s="98" t="s">
        <v>6</v>
      </c>
      <c r="AL1067" s="98" t="s">
        <v>6</v>
      </c>
      <c r="AM1067" s="283">
        <v>0</v>
      </c>
      <c r="AN1067" s="283">
        <v>0</v>
      </c>
      <c r="AO1067" s="98" t="s">
        <v>467</v>
      </c>
      <c r="AP1067" s="41"/>
      <c r="AQ1067" s="41"/>
      <c r="AR1067" s="41"/>
      <c r="AS1067" s="41"/>
      <c r="AT1067" s="39"/>
      <c r="AU1067" s="39"/>
      <c r="AV1067" s="39"/>
      <c r="AW1067" s="39"/>
      <c r="AX1067" s="39"/>
      <c r="AY1067" s="39"/>
      <c r="AZ1067" s="39"/>
      <c r="BA1067" s="39"/>
      <c r="BB1067" s="39"/>
      <c r="BC1067" s="39"/>
      <c r="BD1067" s="39"/>
      <c r="BE1067" s="39"/>
      <c r="BF1067" s="39"/>
      <c r="BG1067" s="39"/>
      <c r="BH1067" s="39"/>
      <c r="BI1067" s="39"/>
      <c r="BJ1067" s="39"/>
      <c r="BK1067" s="39"/>
      <c r="BL1067" s="39"/>
      <c r="BM1067" s="39"/>
      <c r="BN1067" s="39"/>
      <c r="BO1067" s="39"/>
      <c r="BP1067" s="39"/>
      <c r="BQ1067" s="39"/>
      <c r="BR1067" s="39"/>
      <c r="BS1067" s="39"/>
      <c r="BT1067" s="39"/>
      <c r="BU1067" s="39"/>
      <c r="BV1067" s="39"/>
      <c r="BW1067" s="39"/>
      <c r="BX1067" s="39"/>
      <c r="BY1067" s="39"/>
      <c r="BZ1067" s="39"/>
      <c r="CA1067" s="39"/>
      <c r="CB1067" s="39"/>
      <c r="CC1067" s="39"/>
      <c r="CD1067" s="39"/>
      <c r="CE1067" s="39"/>
      <c r="CF1067" s="39"/>
      <c r="CG1067" s="39"/>
      <c r="CH1067" s="39"/>
      <c r="CI1067" s="39"/>
      <c r="CJ1067" s="39"/>
      <c r="CK1067" s="39"/>
      <c r="CL1067" s="39"/>
      <c r="CM1067" s="39"/>
      <c r="CN1067" s="39"/>
      <c r="CO1067" s="39"/>
      <c r="CP1067" s="39"/>
      <c r="CQ1067" s="40"/>
      <c r="CR1067" s="40"/>
      <c r="CS1067" s="40"/>
      <c r="CT1067" s="40"/>
      <c r="CU1067" s="40"/>
      <c r="CV1067" s="40"/>
      <c r="CW1067" s="40"/>
      <c r="CX1067" s="40"/>
      <c r="CY1067" s="40"/>
      <c r="CZ1067" s="40"/>
      <c r="DA1067" s="40"/>
      <c r="DB1067" s="40"/>
      <c r="DC1067" s="40"/>
      <c r="DD1067" s="40"/>
      <c r="DE1067" s="40"/>
      <c r="DF1067" s="40"/>
      <c r="DG1067" s="40"/>
      <c r="DH1067" s="37"/>
      <c r="DI1067" s="37"/>
      <c r="DJ1067" s="37"/>
      <c r="DK1067" s="37"/>
      <c r="DL1067" s="37"/>
      <c r="DM1067" s="37"/>
      <c r="DN1067" s="37"/>
      <c r="DO1067" s="37"/>
      <c r="DP1067" s="37"/>
      <c r="DQ1067" s="37"/>
      <c r="DR1067" s="37"/>
      <c r="DS1067" s="37"/>
      <c r="DT1067" s="37"/>
      <c r="DU1067" s="37"/>
      <c r="DV1067" s="37"/>
      <c r="DW1067" s="37"/>
      <c r="DX1067" s="37"/>
      <c r="DY1067" s="37"/>
      <c r="DZ1067" s="37"/>
      <c r="EA1067" s="37"/>
      <c r="EB1067" s="37"/>
      <c r="EC1067" s="37"/>
      <c r="ED1067" s="37"/>
      <c r="EE1067" s="37"/>
      <c r="EF1067" s="37"/>
      <c r="EG1067" s="37"/>
      <c r="EH1067" s="37"/>
      <c r="EI1067" s="37"/>
      <c r="EJ1067" s="37"/>
      <c r="EK1067" s="37"/>
      <c r="EL1067" s="37"/>
      <c r="EM1067" s="37"/>
      <c r="EN1067" s="37"/>
      <c r="EO1067" s="37"/>
      <c r="EP1067" s="37"/>
      <c r="EQ1067" s="37"/>
      <c r="ER1067" s="37"/>
      <c r="ES1067" s="37"/>
      <c r="ET1067" s="37"/>
      <c r="EU1067" s="37"/>
      <c r="EV1067" s="37"/>
      <c r="EW1067" s="37"/>
      <c r="EX1067" s="37"/>
      <c r="EY1067" s="37"/>
      <c r="EZ1067" s="37"/>
      <c r="FA1067" s="37"/>
      <c r="FB1067" s="37"/>
      <c r="FC1067" s="37"/>
      <c r="FD1067" s="37"/>
      <c r="FE1067" s="37"/>
      <c r="FF1067" s="37"/>
      <c r="FG1067" s="37"/>
      <c r="FH1067" s="37"/>
      <c r="FI1067" s="37"/>
      <c r="FJ1067" s="37"/>
      <c r="FK1067" s="37"/>
      <c r="FL1067" s="37"/>
      <c r="FM1067" s="37"/>
      <c r="FN1067" s="37"/>
      <c r="FO1067" s="37"/>
      <c r="FP1067" s="37"/>
      <c r="FQ1067" s="37"/>
      <c r="FR1067" s="37"/>
      <c r="FS1067" s="37"/>
      <c r="FT1067" s="37"/>
      <c r="FU1067" s="38"/>
    </row>
    <row r="1068" spans="1:177" s="7" customFormat="1" x14ac:dyDescent="0.25">
      <c r="A1068" s="283">
        <v>3</v>
      </c>
      <c r="B1068" s="283" t="s">
        <v>760</v>
      </c>
      <c r="C1068" s="283">
        <v>42</v>
      </c>
      <c r="D1068" s="226">
        <v>43440</v>
      </c>
      <c r="E1068" s="290">
        <v>0.55853009259259256</v>
      </c>
      <c r="F1068" s="290"/>
      <c r="G1068" s="290"/>
      <c r="H1068" s="290"/>
      <c r="I1068" s="290"/>
      <c r="J1068" s="290"/>
      <c r="K1068" s="290"/>
      <c r="L1068" s="290"/>
      <c r="M1068" s="290"/>
      <c r="N1068" s="290"/>
      <c r="O1068" s="290"/>
      <c r="P1068" s="98" t="str">
        <f t="shared" si="16"/>
        <v>3|Transecto TS2|42|20181206|132417</v>
      </c>
      <c r="Q1068" s="283">
        <v>7742377.6960000005</v>
      </c>
      <c r="R1068" s="283">
        <v>465258.96600000001</v>
      </c>
      <c r="S1068" s="283">
        <v>1960</v>
      </c>
      <c r="T1068" s="283">
        <v>294</v>
      </c>
      <c r="U1068" s="283">
        <v>7.5</v>
      </c>
      <c r="V1068" s="283">
        <v>1</v>
      </c>
      <c r="W1068" s="283">
        <v>225</v>
      </c>
      <c r="X1068" s="264">
        <v>95</v>
      </c>
      <c r="Y1068" s="283">
        <v>2039.876587</v>
      </c>
      <c r="Z1068" s="283">
        <v>5.1729098000000001E-2</v>
      </c>
      <c r="AA1068" s="283">
        <v>1.9599999999999999E-2</v>
      </c>
      <c r="AB1068" s="283">
        <v>101.1856995</v>
      </c>
      <c r="AC1068" s="283">
        <v>37.194797520000002</v>
      </c>
      <c r="AD1068" s="283">
        <v>26.174999239999998</v>
      </c>
      <c r="AE1068" s="283">
        <v>172.0923157</v>
      </c>
      <c r="AF1068" s="283">
        <v>-1.102815986</v>
      </c>
      <c r="AG1068" s="283">
        <v>-5.073200226</v>
      </c>
      <c r="AH1068" s="284" t="s">
        <v>6</v>
      </c>
      <c r="AI1068" s="98" t="s">
        <v>6</v>
      </c>
      <c r="AJ1068" s="98" t="s">
        <v>6</v>
      </c>
      <c r="AK1068" s="98" t="s">
        <v>6</v>
      </c>
      <c r="AL1068" s="98" t="s">
        <v>6</v>
      </c>
      <c r="AM1068" s="283">
        <v>0</v>
      </c>
      <c r="AN1068" s="283">
        <v>0</v>
      </c>
      <c r="AO1068" s="98" t="s">
        <v>467</v>
      </c>
      <c r="AP1068" s="41"/>
      <c r="AQ1068" s="41"/>
      <c r="AR1068" s="41"/>
      <c r="AS1068" s="41"/>
      <c r="AT1068" s="39"/>
      <c r="AU1068" s="39"/>
      <c r="AV1068" s="39"/>
      <c r="AW1068" s="39"/>
      <c r="AX1068" s="39"/>
      <c r="AY1068" s="39"/>
      <c r="AZ1068" s="39"/>
      <c r="BA1068" s="39"/>
      <c r="BB1068" s="39"/>
      <c r="BC1068" s="39"/>
      <c r="BD1068" s="39"/>
      <c r="BE1068" s="39"/>
      <c r="BF1068" s="39"/>
      <c r="BG1068" s="39"/>
      <c r="BH1068" s="39"/>
      <c r="BI1068" s="39"/>
      <c r="BJ1068" s="39"/>
      <c r="BK1068" s="39"/>
      <c r="BL1068" s="39"/>
      <c r="BM1068" s="39"/>
      <c r="BN1068" s="39"/>
      <c r="BO1068" s="39"/>
      <c r="BP1068" s="39"/>
      <c r="BQ1068" s="39"/>
      <c r="BR1068" s="39"/>
      <c r="BS1068" s="39"/>
      <c r="BT1068" s="39"/>
      <c r="BU1068" s="39"/>
      <c r="BV1068" s="39"/>
      <c r="BW1068" s="39"/>
      <c r="BX1068" s="39"/>
      <c r="BY1068" s="39"/>
      <c r="BZ1068" s="39"/>
      <c r="CA1068" s="39"/>
      <c r="CB1068" s="39"/>
      <c r="CC1068" s="39"/>
      <c r="CD1068" s="39"/>
      <c r="CE1068" s="39"/>
      <c r="CF1068" s="39"/>
      <c r="CG1068" s="39"/>
      <c r="CH1068" s="39"/>
      <c r="CI1068" s="39"/>
      <c r="CJ1068" s="39"/>
      <c r="CK1068" s="39"/>
      <c r="CL1068" s="39"/>
      <c r="CM1068" s="39"/>
      <c r="CN1068" s="39"/>
      <c r="CO1068" s="39"/>
      <c r="CP1068" s="39"/>
      <c r="CQ1068" s="40"/>
      <c r="CR1068" s="40"/>
      <c r="CS1068" s="40"/>
      <c r="CT1068" s="40"/>
      <c r="CU1068" s="40"/>
      <c r="CV1068" s="40"/>
      <c r="CW1068" s="40"/>
      <c r="CX1068" s="40"/>
      <c r="CY1068" s="40"/>
      <c r="CZ1068" s="40"/>
      <c r="DA1068" s="40"/>
      <c r="DB1068" s="40"/>
      <c r="DC1068" s="40"/>
      <c r="DD1068" s="40"/>
      <c r="DE1068" s="40"/>
      <c r="DF1068" s="40"/>
      <c r="DG1068" s="40"/>
      <c r="DH1068" s="37"/>
      <c r="DI1068" s="37"/>
      <c r="DJ1068" s="37"/>
      <c r="DK1068" s="37"/>
      <c r="DL1068" s="37"/>
      <c r="DM1068" s="37"/>
      <c r="DN1068" s="37"/>
      <c r="DO1068" s="37"/>
      <c r="DP1068" s="37"/>
      <c r="DQ1068" s="37"/>
      <c r="DR1068" s="37"/>
      <c r="DS1068" s="37"/>
      <c r="DT1068" s="37"/>
      <c r="DU1068" s="37"/>
      <c r="DV1068" s="37"/>
      <c r="DW1068" s="37"/>
      <c r="DX1068" s="37"/>
      <c r="DY1068" s="37"/>
      <c r="DZ1068" s="37"/>
      <c r="EA1068" s="37"/>
      <c r="EB1068" s="37"/>
      <c r="EC1068" s="37"/>
      <c r="ED1068" s="37"/>
      <c r="EE1068" s="37"/>
      <c r="EF1068" s="37"/>
      <c r="EG1068" s="37"/>
      <c r="EH1068" s="37"/>
      <c r="EI1068" s="37"/>
      <c r="EJ1068" s="37"/>
      <c r="EK1068" s="37"/>
      <c r="EL1068" s="37"/>
      <c r="EM1068" s="37"/>
      <c r="EN1068" s="37"/>
      <c r="EO1068" s="37"/>
      <c r="EP1068" s="37"/>
      <c r="EQ1068" s="37"/>
      <c r="ER1068" s="37"/>
      <c r="ES1068" s="37"/>
      <c r="ET1068" s="37"/>
      <c r="EU1068" s="37"/>
      <c r="EV1068" s="37"/>
      <c r="EW1068" s="37"/>
      <c r="EX1068" s="37"/>
      <c r="EY1068" s="37"/>
      <c r="EZ1068" s="37"/>
      <c r="FA1068" s="37"/>
      <c r="FB1068" s="37"/>
      <c r="FC1068" s="37"/>
      <c r="FD1068" s="37"/>
      <c r="FE1068" s="37"/>
      <c r="FF1068" s="37"/>
      <c r="FG1068" s="37"/>
      <c r="FH1068" s="37"/>
      <c r="FI1068" s="37"/>
      <c r="FJ1068" s="37"/>
      <c r="FK1068" s="37"/>
      <c r="FL1068" s="37"/>
      <c r="FM1068" s="37"/>
      <c r="FN1068" s="37"/>
      <c r="FO1068" s="37"/>
      <c r="FP1068" s="37"/>
      <c r="FQ1068" s="37"/>
      <c r="FR1068" s="37"/>
      <c r="FS1068" s="37"/>
      <c r="FT1068" s="37"/>
      <c r="FU1068" s="38"/>
    </row>
    <row r="1069" spans="1:177" s="7" customFormat="1" x14ac:dyDescent="0.25">
      <c r="A1069" s="283">
        <v>3</v>
      </c>
      <c r="B1069" s="283" t="s">
        <v>760</v>
      </c>
      <c r="C1069" s="283">
        <v>43</v>
      </c>
      <c r="D1069" s="226">
        <v>43440</v>
      </c>
      <c r="E1069" s="290">
        <v>0.56828703703703709</v>
      </c>
      <c r="F1069" s="290"/>
      <c r="G1069" s="290"/>
      <c r="H1069" s="290"/>
      <c r="I1069" s="290"/>
      <c r="J1069" s="290"/>
      <c r="K1069" s="290"/>
      <c r="L1069" s="290"/>
      <c r="M1069" s="290"/>
      <c r="N1069" s="290"/>
      <c r="O1069" s="290"/>
      <c r="P1069" s="98" t="str">
        <f t="shared" si="16"/>
        <v>3|Transecto TS2|43|20181206|133820</v>
      </c>
      <c r="Q1069" s="283">
        <v>7741729.0970000001</v>
      </c>
      <c r="R1069" s="283">
        <v>462601.71799999999</v>
      </c>
      <c r="S1069" s="283">
        <v>1960</v>
      </c>
      <c r="T1069" s="283">
        <v>294</v>
      </c>
      <c r="U1069" s="283">
        <v>6</v>
      </c>
      <c r="V1069" s="283">
        <v>2</v>
      </c>
      <c r="W1069" s="283">
        <v>225</v>
      </c>
      <c r="X1069" s="264">
        <v>100</v>
      </c>
      <c r="Y1069" s="283">
        <v>2040.0351559999999</v>
      </c>
      <c r="Z1069" s="283">
        <v>5.2586175999999998E-2</v>
      </c>
      <c r="AA1069" s="283">
        <v>1.9399999000000001E-2</v>
      </c>
      <c r="AB1069" s="283">
        <v>97.88782501</v>
      </c>
      <c r="AC1069" s="283">
        <v>37.124172209999998</v>
      </c>
      <c r="AD1069" s="283">
        <v>25.93000031</v>
      </c>
      <c r="AE1069" s="283">
        <v>172.0854492</v>
      </c>
      <c r="AF1069" s="283">
        <v>-1.1001229290000001</v>
      </c>
      <c r="AG1069" s="283">
        <v>-4.8885216710000003</v>
      </c>
      <c r="AH1069" s="284" t="s">
        <v>6</v>
      </c>
      <c r="AI1069" s="98" t="s">
        <v>6</v>
      </c>
      <c r="AJ1069" s="98" t="s">
        <v>6</v>
      </c>
      <c r="AK1069" s="98" t="s">
        <v>6</v>
      </c>
      <c r="AL1069" s="98" t="s">
        <v>6</v>
      </c>
      <c r="AM1069" s="283">
        <v>0</v>
      </c>
      <c r="AN1069" s="283">
        <v>0</v>
      </c>
      <c r="AO1069" s="98" t="s">
        <v>467</v>
      </c>
      <c r="AP1069" s="41"/>
      <c r="AQ1069" s="41"/>
      <c r="AR1069" s="41"/>
      <c r="AS1069" s="41"/>
      <c r="AT1069" s="39"/>
      <c r="AU1069" s="39"/>
      <c r="AV1069" s="39"/>
      <c r="AW1069" s="39"/>
      <c r="AX1069" s="39"/>
      <c r="AY1069" s="39"/>
      <c r="AZ1069" s="39"/>
      <c r="BA1069" s="39"/>
      <c r="BB1069" s="39"/>
      <c r="BC1069" s="39"/>
      <c r="BD1069" s="39"/>
      <c r="BE1069" s="39"/>
      <c r="BF1069" s="39"/>
      <c r="BG1069" s="39"/>
      <c r="BH1069" s="39"/>
      <c r="BI1069" s="39"/>
      <c r="BJ1069" s="39"/>
      <c r="BK1069" s="39"/>
      <c r="BL1069" s="39"/>
      <c r="BM1069" s="39"/>
      <c r="BN1069" s="39"/>
      <c r="BO1069" s="39"/>
      <c r="BP1069" s="39"/>
      <c r="BQ1069" s="39"/>
      <c r="BR1069" s="39"/>
      <c r="BS1069" s="39"/>
      <c r="BT1069" s="39"/>
      <c r="BU1069" s="39"/>
      <c r="BV1069" s="39"/>
      <c r="BW1069" s="39"/>
      <c r="BX1069" s="39"/>
      <c r="BY1069" s="39"/>
      <c r="BZ1069" s="39"/>
      <c r="CA1069" s="39"/>
      <c r="CB1069" s="39"/>
      <c r="CC1069" s="39"/>
      <c r="CD1069" s="39"/>
      <c r="CE1069" s="39"/>
      <c r="CF1069" s="39"/>
      <c r="CG1069" s="39"/>
      <c r="CH1069" s="39"/>
      <c r="CI1069" s="39"/>
      <c r="CJ1069" s="39"/>
      <c r="CK1069" s="39"/>
      <c r="CL1069" s="39"/>
      <c r="CM1069" s="39"/>
      <c r="CN1069" s="39"/>
      <c r="CO1069" s="39"/>
      <c r="CP1069" s="39"/>
      <c r="CQ1069" s="40"/>
      <c r="CR1069" s="40"/>
      <c r="CS1069" s="40"/>
      <c r="CT1069" s="40"/>
      <c r="CU1069" s="40"/>
      <c r="CV1069" s="40"/>
      <c r="CW1069" s="40"/>
      <c r="CX1069" s="40"/>
      <c r="CY1069" s="40"/>
      <c r="CZ1069" s="40"/>
      <c r="DA1069" s="40"/>
      <c r="DB1069" s="40"/>
      <c r="DC1069" s="40"/>
      <c r="DD1069" s="40"/>
      <c r="DE1069" s="40"/>
      <c r="DF1069" s="40"/>
      <c r="DG1069" s="40"/>
      <c r="DH1069" s="37"/>
      <c r="DI1069" s="37"/>
      <c r="DJ1069" s="37"/>
      <c r="DK1069" s="37"/>
      <c r="DL1069" s="37"/>
      <c r="DM1069" s="37"/>
      <c r="DN1069" s="37"/>
      <c r="DO1069" s="37"/>
      <c r="DP1069" s="37"/>
      <c r="DQ1069" s="37"/>
      <c r="DR1069" s="37"/>
      <c r="DS1069" s="37"/>
      <c r="DT1069" s="37"/>
      <c r="DU1069" s="37"/>
      <c r="DV1069" s="37"/>
      <c r="DW1069" s="37"/>
      <c r="DX1069" s="37"/>
      <c r="DY1069" s="37"/>
      <c r="DZ1069" s="37"/>
      <c r="EA1069" s="37"/>
      <c r="EB1069" s="37"/>
      <c r="EC1069" s="37"/>
      <c r="ED1069" s="37"/>
      <c r="EE1069" s="37"/>
      <c r="EF1069" s="37"/>
      <c r="EG1069" s="37"/>
      <c r="EH1069" s="37"/>
      <c r="EI1069" s="37"/>
      <c r="EJ1069" s="37"/>
      <c r="EK1069" s="37"/>
      <c r="EL1069" s="37"/>
      <c r="EM1069" s="37"/>
      <c r="EN1069" s="37"/>
      <c r="EO1069" s="37"/>
      <c r="EP1069" s="37"/>
      <c r="EQ1069" s="37"/>
      <c r="ER1069" s="37"/>
      <c r="ES1069" s="37"/>
      <c r="ET1069" s="37"/>
      <c r="EU1069" s="37"/>
      <c r="EV1069" s="37"/>
      <c r="EW1069" s="37"/>
      <c r="EX1069" s="37"/>
      <c r="EY1069" s="37"/>
      <c r="EZ1069" s="37"/>
      <c r="FA1069" s="37"/>
      <c r="FB1069" s="37"/>
      <c r="FC1069" s="37"/>
      <c r="FD1069" s="37"/>
      <c r="FE1069" s="37"/>
      <c r="FF1069" s="37"/>
      <c r="FG1069" s="37"/>
      <c r="FH1069" s="37"/>
      <c r="FI1069" s="37"/>
      <c r="FJ1069" s="37"/>
      <c r="FK1069" s="37"/>
      <c r="FL1069" s="37"/>
      <c r="FM1069" s="37"/>
      <c r="FN1069" s="37"/>
      <c r="FO1069" s="37"/>
      <c r="FP1069" s="37"/>
      <c r="FQ1069" s="37"/>
      <c r="FR1069" s="37"/>
      <c r="FS1069" s="37"/>
      <c r="FT1069" s="37"/>
      <c r="FU1069" s="38"/>
    </row>
    <row r="1070" spans="1:177" s="7" customFormat="1" x14ac:dyDescent="0.25">
      <c r="A1070" s="283">
        <v>3</v>
      </c>
      <c r="B1070" s="283" t="s">
        <v>760</v>
      </c>
      <c r="C1070" s="283">
        <v>44</v>
      </c>
      <c r="D1070" s="226">
        <v>43440</v>
      </c>
      <c r="E1070" s="290">
        <v>0.57814814814814819</v>
      </c>
      <c r="F1070" s="290"/>
      <c r="G1070" s="290"/>
      <c r="H1070" s="290"/>
      <c r="I1070" s="290"/>
      <c r="J1070" s="290"/>
      <c r="K1070" s="290"/>
      <c r="L1070" s="290"/>
      <c r="M1070" s="290"/>
      <c r="N1070" s="290"/>
      <c r="O1070" s="290"/>
      <c r="P1070" s="98" t="str">
        <f t="shared" si="16"/>
        <v>3|Transecto TS2|44|20181206|135232</v>
      </c>
      <c r="Q1070" s="283">
        <v>7741200.8509999998</v>
      </c>
      <c r="R1070" s="283">
        <v>459934.58799999999</v>
      </c>
      <c r="S1070" s="283">
        <v>1960</v>
      </c>
      <c r="T1070" s="283">
        <v>294</v>
      </c>
      <c r="U1070" s="283">
        <v>6.4</v>
      </c>
      <c r="V1070" s="283">
        <v>2</v>
      </c>
      <c r="W1070" s="283">
        <v>225</v>
      </c>
      <c r="X1070" s="264">
        <v>100</v>
      </c>
      <c r="Y1070" s="283">
        <v>1997.018677</v>
      </c>
      <c r="Z1070" s="283" t="s">
        <v>628</v>
      </c>
      <c r="AA1070" s="283" t="s">
        <v>628</v>
      </c>
      <c r="AB1070" s="283">
        <v>93.428863530000001</v>
      </c>
      <c r="AC1070" s="283">
        <v>37.081081390000001</v>
      </c>
      <c r="AD1070" s="283">
        <v>25.19499969</v>
      </c>
      <c r="AE1070" s="283">
        <v>171.71421810000001</v>
      </c>
      <c r="AF1070" s="283">
        <v>-1.0858262780000001</v>
      </c>
      <c r="AG1070" s="283">
        <v>-4.7638382909999999</v>
      </c>
      <c r="AH1070" s="284" t="s">
        <v>6</v>
      </c>
      <c r="AI1070" s="98" t="s">
        <v>6</v>
      </c>
      <c r="AJ1070" s="98" t="s">
        <v>6</v>
      </c>
      <c r="AK1070" s="98" t="s">
        <v>6</v>
      </c>
      <c r="AL1070" s="98" t="s">
        <v>6</v>
      </c>
      <c r="AM1070" s="283">
        <v>0</v>
      </c>
      <c r="AN1070" s="283">
        <v>0</v>
      </c>
      <c r="AO1070" s="98" t="s">
        <v>467</v>
      </c>
      <c r="AP1070" s="41"/>
      <c r="AQ1070" s="41"/>
      <c r="AR1070" s="41"/>
      <c r="AS1070" s="41"/>
      <c r="AT1070" s="39"/>
      <c r="AU1070" s="39"/>
      <c r="AV1070" s="39"/>
      <c r="AW1070" s="39"/>
      <c r="AX1070" s="39"/>
      <c r="AY1070" s="39"/>
      <c r="AZ1070" s="39"/>
      <c r="BA1070" s="39"/>
      <c r="BB1070" s="39"/>
      <c r="BC1070" s="39"/>
      <c r="BD1070" s="39"/>
      <c r="BE1070" s="39"/>
      <c r="BF1070" s="39"/>
      <c r="BG1070" s="39"/>
      <c r="BH1070" s="39"/>
      <c r="BI1070" s="39"/>
      <c r="BJ1070" s="39"/>
      <c r="BK1070" s="39"/>
      <c r="BL1070" s="39"/>
      <c r="BM1070" s="39"/>
      <c r="BN1070" s="39"/>
      <c r="BO1070" s="39"/>
      <c r="BP1070" s="39"/>
      <c r="BQ1070" s="39"/>
      <c r="BR1070" s="39"/>
      <c r="BS1070" s="39"/>
      <c r="BT1070" s="39"/>
      <c r="BU1070" s="39"/>
      <c r="BV1070" s="39"/>
      <c r="BW1070" s="39"/>
      <c r="BX1070" s="39"/>
      <c r="BY1070" s="39"/>
      <c r="BZ1070" s="39"/>
      <c r="CA1070" s="39"/>
      <c r="CB1070" s="39"/>
      <c r="CC1070" s="39"/>
      <c r="CD1070" s="39"/>
      <c r="CE1070" s="39"/>
      <c r="CF1070" s="39"/>
      <c r="CG1070" s="39"/>
      <c r="CH1070" s="39"/>
      <c r="CI1070" s="39"/>
      <c r="CJ1070" s="39"/>
      <c r="CK1070" s="39"/>
      <c r="CL1070" s="39"/>
      <c r="CM1070" s="39"/>
      <c r="CN1070" s="39"/>
      <c r="CO1070" s="39"/>
      <c r="CP1070" s="39"/>
      <c r="CQ1070" s="40"/>
      <c r="CR1070" s="40"/>
      <c r="CS1070" s="40"/>
      <c r="CT1070" s="40"/>
      <c r="CU1070" s="40"/>
      <c r="CV1070" s="40"/>
      <c r="CW1070" s="40"/>
      <c r="CX1070" s="40"/>
      <c r="CY1070" s="40"/>
      <c r="CZ1070" s="40"/>
      <c r="DA1070" s="40"/>
      <c r="DB1070" s="40"/>
      <c r="DC1070" s="40"/>
      <c r="DD1070" s="40"/>
      <c r="DE1070" s="40"/>
      <c r="DF1070" s="40"/>
      <c r="DG1070" s="40"/>
      <c r="DH1070" s="37"/>
      <c r="DI1070" s="37"/>
      <c r="DJ1070" s="37"/>
      <c r="DK1070" s="37"/>
      <c r="DL1070" s="37"/>
      <c r="DM1070" s="37"/>
      <c r="DN1070" s="37"/>
      <c r="DO1070" s="37"/>
      <c r="DP1070" s="37"/>
      <c r="DQ1070" s="37"/>
      <c r="DR1070" s="37"/>
      <c r="DS1070" s="37"/>
      <c r="DT1070" s="37"/>
      <c r="DU1070" s="37"/>
      <c r="DV1070" s="37"/>
      <c r="DW1070" s="37"/>
      <c r="DX1070" s="37"/>
      <c r="DY1070" s="37"/>
      <c r="DZ1070" s="37"/>
      <c r="EA1070" s="37"/>
      <c r="EB1070" s="37"/>
      <c r="EC1070" s="37"/>
      <c r="ED1070" s="37"/>
      <c r="EE1070" s="37"/>
      <c r="EF1070" s="37"/>
      <c r="EG1070" s="37"/>
      <c r="EH1070" s="37"/>
      <c r="EI1070" s="37"/>
      <c r="EJ1070" s="37"/>
      <c r="EK1070" s="37"/>
      <c r="EL1070" s="37"/>
      <c r="EM1070" s="37"/>
      <c r="EN1070" s="37"/>
      <c r="EO1070" s="37"/>
      <c r="EP1070" s="37"/>
      <c r="EQ1070" s="37"/>
      <c r="ER1070" s="37"/>
      <c r="ES1070" s="37"/>
      <c r="ET1070" s="37"/>
      <c r="EU1070" s="37"/>
      <c r="EV1070" s="37"/>
      <c r="EW1070" s="37"/>
      <c r="EX1070" s="37"/>
      <c r="EY1070" s="37"/>
      <c r="EZ1070" s="37"/>
      <c r="FA1070" s="37"/>
      <c r="FB1070" s="37"/>
      <c r="FC1070" s="37"/>
      <c r="FD1070" s="37"/>
      <c r="FE1070" s="37"/>
      <c r="FF1070" s="37"/>
      <c r="FG1070" s="37"/>
      <c r="FH1070" s="37"/>
      <c r="FI1070" s="37"/>
      <c r="FJ1070" s="37"/>
      <c r="FK1070" s="37"/>
      <c r="FL1070" s="37"/>
      <c r="FM1070" s="37"/>
      <c r="FN1070" s="37"/>
      <c r="FO1070" s="37"/>
      <c r="FP1070" s="37"/>
      <c r="FQ1070" s="37"/>
      <c r="FR1070" s="37"/>
      <c r="FS1070" s="37"/>
      <c r="FT1070" s="37"/>
      <c r="FU1070" s="38"/>
    </row>
    <row r="1071" spans="1:177" s="7" customFormat="1" x14ac:dyDescent="0.25">
      <c r="A1071" s="283">
        <v>3</v>
      </c>
      <c r="B1071" s="283" t="s">
        <v>760</v>
      </c>
      <c r="C1071" s="283">
        <v>45</v>
      </c>
      <c r="D1071" s="226">
        <v>43440</v>
      </c>
      <c r="E1071" s="290">
        <v>0.58770833333333339</v>
      </c>
      <c r="F1071" s="290"/>
      <c r="G1071" s="290"/>
      <c r="H1071" s="290"/>
      <c r="I1071" s="290"/>
      <c r="J1071" s="290"/>
      <c r="K1071" s="290"/>
      <c r="L1071" s="290"/>
      <c r="M1071" s="290"/>
      <c r="N1071" s="290"/>
      <c r="O1071" s="290"/>
      <c r="P1071" s="98" t="str">
        <f t="shared" si="16"/>
        <v>3|Transecto TS2|45|20181206|140618</v>
      </c>
      <c r="Q1071" s="283">
        <v>7740742.4570000004</v>
      </c>
      <c r="R1071" s="283">
        <v>457269.12699999998</v>
      </c>
      <c r="S1071" s="283">
        <v>1960</v>
      </c>
      <c r="T1071" s="283">
        <v>294</v>
      </c>
      <c r="U1071" s="283">
        <v>6.8</v>
      </c>
      <c r="V1071" s="283">
        <v>2</v>
      </c>
      <c r="W1071" s="283">
        <v>225</v>
      </c>
      <c r="X1071" s="264">
        <v>100</v>
      </c>
      <c r="Y1071" s="283">
        <v>1997.018677</v>
      </c>
      <c r="Z1071" s="283" t="s">
        <v>628</v>
      </c>
      <c r="AA1071" s="283" t="s">
        <v>628</v>
      </c>
      <c r="AB1071" s="283">
        <v>93.428863530000001</v>
      </c>
      <c r="AC1071" s="283">
        <v>37.081081390000001</v>
      </c>
      <c r="AD1071" s="283">
        <v>25.19499969</v>
      </c>
      <c r="AE1071" s="283">
        <v>171.71421810000001</v>
      </c>
      <c r="AF1071" s="283">
        <v>-1.0858262780000001</v>
      </c>
      <c r="AG1071" s="283">
        <v>-4.7638382909999999</v>
      </c>
      <c r="AH1071" s="284" t="s">
        <v>6</v>
      </c>
      <c r="AI1071" s="98" t="s">
        <v>6</v>
      </c>
      <c r="AJ1071" s="98" t="s">
        <v>6</v>
      </c>
      <c r="AK1071" s="98" t="s">
        <v>6</v>
      </c>
      <c r="AL1071" s="98" t="s">
        <v>6</v>
      </c>
      <c r="AM1071" s="283">
        <v>0</v>
      </c>
      <c r="AN1071" s="283">
        <v>0</v>
      </c>
      <c r="AO1071" s="98" t="s">
        <v>467</v>
      </c>
      <c r="AP1071" s="41"/>
      <c r="AQ1071" s="41"/>
      <c r="AR1071" s="41"/>
      <c r="AS1071" s="41"/>
      <c r="AT1071" s="39"/>
      <c r="AU1071" s="39"/>
      <c r="AV1071" s="39"/>
      <c r="AW1071" s="39"/>
      <c r="AX1071" s="39"/>
      <c r="AY1071" s="39"/>
      <c r="AZ1071" s="39"/>
      <c r="BA1071" s="39"/>
      <c r="BB1071" s="39"/>
      <c r="BC1071" s="39"/>
      <c r="BD1071" s="39"/>
      <c r="BE1071" s="39"/>
      <c r="BF1071" s="39"/>
      <c r="BG1071" s="39"/>
      <c r="BH1071" s="39"/>
      <c r="BI1071" s="39"/>
      <c r="BJ1071" s="39"/>
      <c r="BK1071" s="39"/>
      <c r="BL1071" s="39"/>
      <c r="BM1071" s="39"/>
      <c r="BN1071" s="39"/>
      <c r="BO1071" s="39"/>
      <c r="BP1071" s="39"/>
      <c r="BQ1071" s="39"/>
      <c r="BR1071" s="39"/>
      <c r="BS1071" s="39"/>
      <c r="BT1071" s="39"/>
      <c r="BU1071" s="39"/>
      <c r="BV1071" s="39"/>
      <c r="BW1071" s="39"/>
      <c r="BX1071" s="39"/>
      <c r="BY1071" s="39"/>
      <c r="BZ1071" s="39"/>
      <c r="CA1071" s="39"/>
      <c r="CB1071" s="39"/>
      <c r="CC1071" s="39"/>
      <c r="CD1071" s="39"/>
      <c r="CE1071" s="39"/>
      <c r="CF1071" s="39"/>
      <c r="CG1071" s="39"/>
      <c r="CH1071" s="39"/>
      <c r="CI1071" s="39"/>
      <c r="CJ1071" s="39"/>
      <c r="CK1071" s="39"/>
      <c r="CL1071" s="39"/>
      <c r="CM1071" s="39"/>
      <c r="CN1071" s="39"/>
      <c r="CO1071" s="39"/>
      <c r="CP1071" s="39"/>
      <c r="CQ1071" s="40"/>
      <c r="CR1071" s="40"/>
      <c r="CS1071" s="40"/>
      <c r="CT1071" s="40"/>
      <c r="CU1071" s="40"/>
      <c r="CV1071" s="40"/>
      <c r="CW1071" s="40"/>
      <c r="CX1071" s="40"/>
      <c r="CY1071" s="40"/>
      <c r="CZ1071" s="40"/>
      <c r="DA1071" s="40"/>
      <c r="DB1071" s="40"/>
      <c r="DC1071" s="40"/>
      <c r="DD1071" s="40"/>
      <c r="DE1071" s="40"/>
      <c r="DF1071" s="40"/>
      <c r="DG1071" s="40"/>
      <c r="DH1071" s="37"/>
      <c r="DI1071" s="37"/>
      <c r="DJ1071" s="37"/>
      <c r="DK1071" s="37"/>
      <c r="DL1071" s="37"/>
      <c r="DM1071" s="37"/>
      <c r="DN1071" s="37"/>
      <c r="DO1071" s="37"/>
      <c r="DP1071" s="37"/>
      <c r="DQ1071" s="37"/>
      <c r="DR1071" s="37"/>
      <c r="DS1071" s="37"/>
      <c r="DT1071" s="37"/>
      <c r="DU1071" s="37"/>
      <c r="DV1071" s="37"/>
      <c r="DW1071" s="37"/>
      <c r="DX1071" s="37"/>
      <c r="DY1071" s="37"/>
      <c r="DZ1071" s="37"/>
      <c r="EA1071" s="37"/>
      <c r="EB1071" s="37"/>
      <c r="EC1071" s="37"/>
      <c r="ED1071" s="37"/>
      <c r="EE1071" s="37"/>
      <c r="EF1071" s="37"/>
      <c r="EG1071" s="37"/>
      <c r="EH1071" s="37"/>
      <c r="EI1071" s="37"/>
      <c r="EJ1071" s="37"/>
      <c r="EK1071" s="37"/>
      <c r="EL1071" s="37"/>
      <c r="EM1071" s="37"/>
      <c r="EN1071" s="37"/>
      <c r="EO1071" s="37"/>
      <c r="EP1071" s="37"/>
      <c r="EQ1071" s="37"/>
      <c r="ER1071" s="37"/>
      <c r="ES1071" s="37"/>
      <c r="ET1071" s="37"/>
      <c r="EU1071" s="37"/>
      <c r="EV1071" s="37"/>
      <c r="EW1071" s="37"/>
      <c r="EX1071" s="37"/>
      <c r="EY1071" s="37"/>
      <c r="EZ1071" s="37"/>
      <c r="FA1071" s="37"/>
      <c r="FB1071" s="37"/>
      <c r="FC1071" s="37"/>
      <c r="FD1071" s="37"/>
      <c r="FE1071" s="37"/>
      <c r="FF1071" s="37"/>
      <c r="FG1071" s="37"/>
      <c r="FH1071" s="37"/>
      <c r="FI1071" s="37"/>
      <c r="FJ1071" s="37"/>
      <c r="FK1071" s="37"/>
      <c r="FL1071" s="37"/>
      <c r="FM1071" s="37"/>
      <c r="FN1071" s="37"/>
      <c r="FO1071" s="37"/>
      <c r="FP1071" s="37"/>
      <c r="FQ1071" s="37"/>
      <c r="FR1071" s="37"/>
      <c r="FS1071" s="37"/>
      <c r="FT1071" s="37"/>
      <c r="FU1071" s="38"/>
    </row>
    <row r="1072" spans="1:177" s="7" customFormat="1" x14ac:dyDescent="0.25">
      <c r="A1072" s="283">
        <v>3</v>
      </c>
      <c r="B1072" s="283" t="s">
        <v>760</v>
      </c>
      <c r="C1072" s="283">
        <v>46</v>
      </c>
      <c r="D1072" s="226">
        <v>43440</v>
      </c>
      <c r="E1072" s="290">
        <v>0.59575231481481483</v>
      </c>
      <c r="F1072" s="290"/>
      <c r="G1072" s="290"/>
      <c r="H1072" s="290"/>
      <c r="I1072" s="290"/>
      <c r="J1072" s="290"/>
      <c r="K1072" s="290"/>
      <c r="L1072" s="290"/>
      <c r="M1072" s="290"/>
      <c r="N1072" s="290"/>
      <c r="O1072" s="290"/>
      <c r="P1072" s="98" t="str">
        <f t="shared" si="16"/>
        <v>3|Transecto TS2|46|20181206|141753</v>
      </c>
      <c r="Q1072" s="283">
        <v>7740247.8360000001</v>
      </c>
      <c r="R1072" s="283">
        <v>455098.08600000001</v>
      </c>
      <c r="S1072" s="283">
        <v>1960</v>
      </c>
      <c r="T1072" s="283">
        <v>294</v>
      </c>
      <c r="U1072" s="283">
        <v>6</v>
      </c>
      <c r="V1072" s="283">
        <v>2</v>
      </c>
      <c r="W1072" s="283">
        <v>225</v>
      </c>
      <c r="X1072" s="264">
        <v>100</v>
      </c>
      <c r="Y1072" s="283">
        <v>1946.5816649999999</v>
      </c>
      <c r="Z1072" s="283" t="s">
        <v>628</v>
      </c>
      <c r="AA1072" s="283" t="s">
        <v>628</v>
      </c>
      <c r="AB1072" s="283">
        <v>88.975738530000001</v>
      </c>
      <c r="AC1072" s="283">
        <v>37.08796692</v>
      </c>
      <c r="AD1072" s="283">
        <v>26.13999939</v>
      </c>
      <c r="AE1072" s="283">
        <v>171.31541440000001</v>
      </c>
      <c r="AF1072" s="283">
        <v>-1.0831784010000001</v>
      </c>
      <c r="AG1072" s="283">
        <v>-4.6167154310000003</v>
      </c>
      <c r="AH1072" s="284" t="s">
        <v>6</v>
      </c>
      <c r="AI1072" s="98" t="s">
        <v>6</v>
      </c>
      <c r="AJ1072" s="98" t="s">
        <v>6</v>
      </c>
      <c r="AK1072" s="98" t="s">
        <v>6</v>
      </c>
      <c r="AL1072" s="98" t="s">
        <v>6</v>
      </c>
      <c r="AM1072" s="283">
        <v>0</v>
      </c>
      <c r="AN1072" s="283">
        <v>0</v>
      </c>
      <c r="AO1072" s="98" t="s">
        <v>467</v>
      </c>
      <c r="AP1072" s="41"/>
      <c r="AQ1072" s="41"/>
      <c r="AR1072" s="41"/>
      <c r="AS1072" s="41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  <c r="BD1072" s="39"/>
      <c r="BE1072" s="39"/>
      <c r="BF1072" s="39"/>
      <c r="BG1072" s="39"/>
      <c r="BH1072" s="39"/>
      <c r="BI1072" s="39"/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  <c r="CD1072" s="39"/>
      <c r="CE1072" s="39"/>
      <c r="CF1072" s="39"/>
      <c r="CG1072" s="39"/>
      <c r="CH1072" s="39"/>
      <c r="CI1072" s="39"/>
      <c r="CJ1072" s="39"/>
      <c r="CK1072" s="39"/>
      <c r="CL1072" s="39"/>
      <c r="CM1072" s="39"/>
      <c r="CN1072" s="39"/>
      <c r="CO1072" s="39"/>
      <c r="CP1072" s="39"/>
      <c r="CQ1072" s="40"/>
      <c r="CR1072" s="40"/>
      <c r="CS1072" s="40"/>
      <c r="CT1072" s="40"/>
      <c r="CU1072" s="40"/>
      <c r="CV1072" s="40"/>
      <c r="CW1072" s="40"/>
      <c r="CX1072" s="40"/>
      <c r="CY1072" s="40"/>
      <c r="CZ1072" s="40"/>
      <c r="DA1072" s="40"/>
      <c r="DB1072" s="40"/>
      <c r="DC1072" s="40"/>
      <c r="DD1072" s="40"/>
      <c r="DE1072" s="40"/>
      <c r="DF1072" s="40"/>
      <c r="DG1072" s="40"/>
      <c r="DH1072" s="37"/>
      <c r="DI1072" s="37"/>
      <c r="DJ1072" s="37"/>
      <c r="DK1072" s="37"/>
      <c r="DL1072" s="37"/>
      <c r="DM1072" s="37"/>
      <c r="DN1072" s="37"/>
      <c r="DO1072" s="37"/>
      <c r="DP1072" s="37"/>
      <c r="DQ1072" s="37"/>
      <c r="DR1072" s="37"/>
      <c r="DS1072" s="37"/>
      <c r="DT1072" s="37"/>
      <c r="DU1072" s="37"/>
      <c r="DV1072" s="37"/>
      <c r="DW1072" s="37"/>
      <c r="DX1072" s="37"/>
      <c r="DY1072" s="37"/>
      <c r="DZ1072" s="37"/>
      <c r="EA1072" s="37"/>
      <c r="EB1072" s="37"/>
      <c r="EC1072" s="37"/>
      <c r="ED1072" s="37"/>
      <c r="EE1072" s="37"/>
      <c r="EF1072" s="37"/>
      <c r="EG1072" s="37"/>
      <c r="EH1072" s="37"/>
      <c r="EI1072" s="37"/>
      <c r="EJ1072" s="37"/>
      <c r="EK1072" s="37"/>
      <c r="EL1072" s="37"/>
      <c r="EM1072" s="37"/>
      <c r="EN1072" s="37"/>
      <c r="EO1072" s="37"/>
      <c r="EP1072" s="37"/>
      <c r="EQ1072" s="37"/>
      <c r="ER1072" s="37"/>
      <c r="ES1072" s="37"/>
      <c r="ET1072" s="37"/>
      <c r="EU1072" s="37"/>
      <c r="EV1072" s="37"/>
      <c r="EW1072" s="37"/>
      <c r="EX1072" s="37"/>
      <c r="EY1072" s="37"/>
      <c r="EZ1072" s="37"/>
      <c r="FA1072" s="37"/>
      <c r="FB1072" s="37"/>
      <c r="FC1072" s="37"/>
      <c r="FD1072" s="37"/>
      <c r="FE1072" s="37"/>
      <c r="FF1072" s="37"/>
      <c r="FG1072" s="37"/>
      <c r="FH1072" s="37"/>
      <c r="FI1072" s="37"/>
      <c r="FJ1072" s="37"/>
      <c r="FK1072" s="37"/>
      <c r="FL1072" s="37"/>
      <c r="FM1072" s="37"/>
      <c r="FN1072" s="37"/>
      <c r="FO1072" s="37"/>
      <c r="FP1072" s="37"/>
      <c r="FQ1072" s="37"/>
      <c r="FR1072" s="37"/>
      <c r="FS1072" s="37"/>
      <c r="FT1072" s="37"/>
      <c r="FU1072" s="38"/>
    </row>
    <row r="1073" spans="1:177" s="7" customFormat="1" x14ac:dyDescent="0.25">
      <c r="A1073" s="283">
        <v>3</v>
      </c>
      <c r="B1073" s="283" t="s">
        <v>760</v>
      </c>
      <c r="C1073" s="283">
        <v>47</v>
      </c>
      <c r="D1073" s="226">
        <v>43440</v>
      </c>
      <c r="E1073" s="290">
        <v>0.60427083333333331</v>
      </c>
      <c r="F1073" s="290"/>
      <c r="G1073" s="290"/>
      <c r="H1073" s="290"/>
      <c r="I1073" s="290"/>
      <c r="J1073" s="290"/>
      <c r="K1073" s="290"/>
      <c r="L1073" s="290"/>
      <c r="M1073" s="290"/>
      <c r="N1073" s="290"/>
      <c r="O1073" s="290"/>
      <c r="P1073" s="98" t="str">
        <f t="shared" si="16"/>
        <v>3|Transecto TS2|47|20181206|143009</v>
      </c>
      <c r="Q1073" s="283">
        <v>7739700.2450000001</v>
      </c>
      <c r="R1073" s="283">
        <v>452737.96799999999</v>
      </c>
      <c r="S1073" s="283">
        <v>1960</v>
      </c>
      <c r="T1073" s="283">
        <v>294</v>
      </c>
      <c r="U1073" s="283">
        <v>6</v>
      </c>
      <c r="V1073" s="283">
        <v>2</v>
      </c>
      <c r="W1073" s="283">
        <v>225</v>
      </c>
      <c r="X1073" s="264">
        <v>90</v>
      </c>
      <c r="Y1073" s="283">
        <v>1946.5816649999999</v>
      </c>
      <c r="Z1073" s="283" t="s">
        <v>628</v>
      </c>
      <c r="AA1073" s="283" t="s">
        <v>628</v>
      </c>
      <c r="AB1073" s="283">
        <v>88.975738530000001</v>
      </c>
      <c r="AC1073" s="283">
        <v>37.08796692</v>
      </c>
      <c r="AD1073" s="283">
        <v>26.13999939</v>
      </c>
      <c r="AE1073" s="283">
        <v>171.31541440000001</v>
      </c>
      <c r="AF1073" s="283">
        <v>-1.0831784010000001</v>
      </c>
      <c r="AG1073" s="283">
        <v>-4.6167154310000003</v>
      </c>
      <c r="AH1073" s="284" t="s">
        <v>6</v>
      </c>
      <c r="AI1073" s="98" t="s">
        <v>6</v>
      </c>
      <c r="AJ1073" s="98" t="s">
        <v>6</v>
      </c>
      <c r="AK1073" s="98" t="s">
        <v>6</v>
      </c>
      <c r="AL1073" s="98" t="s">
        <v>6</v>
      </c>
      <c r="AM1073" s="283">
        <v>0</v>
      </c>
      <c r="AN1073" s="283">
        <v>0</v>
      </c>
      <c r="AO1073" s="98" t="s">
        <v>467</v>
      </c>
      <c r="AP1073" s="41"/>
      <c r="AQ1073" s="41"/>
      <c r="AR1073" s="41"/>
      <c r="AS1073" s="41"/>
      <c r="AT1073" s="39"/>
      <c r="AU1073" s="39"/>
      <c r="AV1073" s="39"/>
      <c r="AW1073" s="39"/>
      <c r="AX1073" s="39"/>
      <c r="AY1073" s="39"/>
      <c r="AZ1073" s="39"/>
      <c r="BA1073" s="39"/>
      <c r="BB1073" s="39"/>
      <c r="BC1073" s="39"/>
      <c r="BD1073" s="39"/>
      <c r="BE1073" s="39"/>
      <c r="BF1073" s="39"/>
      <c r="BG1073" s="39"/>
      <c r="BH1073" s="39"/>
      <c r="BI1073" s="39"/>
      <c r="BJ1073" s="39"/>
      <c r="BK1073" s="39"/>
      <c r="BL1073" s="39"/>
      <c r="BM1073" s="39"/>
      <c r="BN1073" s="39"/>
      <c r="BO1073" s="39"/>
      <c r="BP1073" s="39"/>
      <c r="BQ1073" s="39"/>
      <c r="BR1073" s="39"/>
      <c r="BS1073" s="39"/>
      <c r="BT1073" s="39"/>
      <c r="BU1073" s="39"/>
      <c r="BV1073" s="39"/>
      <c r="BW1073" s="39"/>
      <c r="BX1073" s="39"/>
      <c r="BY1073" s="39"/>
      <c r="BZ1073" s="39"/>
      <c r="CA1073" s="39"/>
      <c r="CB1073" s="39"/>
      <c r="CC1073" s="39"/>
      <c r="CD1073" s="39"/>
      <c r="CE1073" s="39"/>
      <c r="CF1073" s="39"/>
      <c r="CG1073" s="39"/>
      <c r="CH1073" s="39"/>
      <c r="CI1073" s="39"/>
      <c r="CJ1073" s="39"/>
      <c r="CK1073" s="39"/>
      <c r="CL1073" s="39"/>
      <c r="CM1073" s="39"/>
      <c r="CN1073" s="39"/>
      <c r="CO1073" s="39"/>
      <c r="CP1073" s="39"/>
      <c r="CQ1073" s="40"/>
      <c r="CR1073" s="40"/>
      <c r="CS1073" s="40"/>
      <c r="CT1073" s="40"/>
      <c r="CU1073" s="40"/>
      <c r="CV1073" s="40"/>
      <c r="CW1073" s="40"/>
      <c r="CX1073" s="40"/>
      <c r="CY1073" s="40"/>
      <c r="CZ1073" s="40"/>
      <c r="DA1073" s="40"/>
      <c r="DB1073" s="40"/>
      <c r="DC1073" s="40"/>
      <c r="DD1073" s="40"/>
      <c r="DE1073" s="40"/>
      <c r="DF1073" s="40"/>
      <c r="DG1073" s="40"/>
      <c r="DH1073" s="37"/>
      <c r="DI1073" s="37"/>
      <c r="DJ1073" s="37"/>
      <c r="DK1073" s="37"/>
      <c r="DL1073" s="37"/>
      <c r="DM1073" s="37"/>
      <c r="DN1073" s="37"/>
      <c r="DO1073" s="37"/>
      <c r="DP1073" s="37"/>
      <c r="DQ1073" s="37"/>
      <c r="DR1073" s="37"/>
      <c r="DS1073" s="37"/>
      <c r="DT1073" s="37"/>
      <c r="DU1073" s="37"/>
      <c r="DV1073" s="37"/>
      <c r="DW1073" s="37"/>
      <c r="DX1073" s="37"/>
      <c r="DY1073" s="37"/>
      <c r="DZ1073" s="37"/>
      <c r="EA1073" s="37"/>
      <c r="EB1073" s="37"/>
      <c r="EC1073" s="37"/>
      <c r="ED1073" s="37"/>
      <c r="EE1073" s="37"/>
      <c r="EF1073" s="37"/>
      <c r="EG1073" s="37"/>
      <c r="EH1073" s="37"/>
      <c r="EI1073" s="37"/>
      <c r="EJ1073" s="37"/>
      <c r="EK1073" s="37"/>
      <c r="EL1073" s="37"/>
      <c r="EM1073" s="37"/>
      <c r="EN1073" s="37"/>
      <c r="EO1073" s="37"/>
      <c r="EP1073" s="37"/>
      <c r="EQ1073" s="37"/>
      <c r="ER1073" s="37"/>
      <c r="ES1073" s="37"/>
      <c r="ET1073" s="37"/>
      <c r="EU1073" s="37"/>
      <c r="EV1073" s="37"/>
      <c r="EW1073" s="37"/>
      <c r="EX1073" s="37"/>
      <c r="EY1073" s="37"/>
      <c r="EZ1073" s="37"/>
      <c r="FA1073" s="37"/>
      <c r="FB1073" s="37"/>
      <c r="FC1073" s="37"/>
      <c r="FD1073" s="37"/>
      <c r="FE1073" s="37"/>
      <c r="FF1073" s="37"/>
      <c r="FG1073" s="37"/>
      <c r="FH1073" s="37"/>
      <c r="FI1073" s="37"/>
      <c r="FJ1073" s="37"/>
      <c r="FK1073" s="37"/>
      <c r="FL1073" s="37"/>
      <c r="FM1073" s="37"/>
      <c r="FN1073" s="37"/>
      <c r="FO1073" s="37"/>
      <c r="FP1073" s="37"/>
      <c r="FQ1073" s="37"/>
      <c r="FR1073" s="37"/>
      <c r="FS1073" s="37"/>
      <c r="FT1073" s="37"/>
      <c r="FU1073" s="38"/>
    </row>
    <row r="1074" spans="1:177" s="7" customFormat="1" x14ac:dyDescent="0.25">
      <c r="A1074" s="283">
        <v>3</v>
      </c>
      <c r="B1074" s="283" t="s">
        <v>760</v>
      </c>
      <c r="C1074" s="283">
        <v>48</v>
      </c>
      <c r="D1074" s="226">
        <v>43440</v>
      </c>
      <c r="E1074" s="290">
        <v>0.61245370370370367</v>
      </c>
      <c r="F1074" s="290"/>
      <c r="G1074" s="290"/>
      <c r="H1074" s="290"/>
      <c r="I1074" s="290"/>
      <c r="J1074" s="290"/>
      <c r="K1074" s="290"/>
      <c r="L1074" s="290"/>
      <c r="M1074" s="290"/>
      <c r="N1074" s="290"/>
      <c r="O1074" s="290"/>
      <c r="P1074" s="98" t="str">
        <f t="shared" si="16"/>
        <v>3|Transecto TS2|48|20181206|144156</v>
      </c>
      <c r="Q1074" s="283">
        <v>7739260.1830000002</v>
      </c>
      <c r="R1074" s="283">
        <v>450426.837</v>
      </c>
      <c r="S1074" s="283">
        <v>1960</v>
      </c>
      <c r="T1074" s="283">
        <v>294</v>
      </c>
      <c r="U1074" s="283">
        <v>6</v>
      </c>
      <c r="V1074" s="283">
        <v>2</v>
      </c>
      <c r="W1074" s="283">
        <v>225</v>
      </c>
      <c r="X1074" s="264">
        <v>90</v>
      </c>
      <c r="Y1074" s="283">
        <v>1877.6328129999999</v>
      </c>
      <c r="Z1074" s="283" t="s">
        <v>628</v>
      </c>
      <c r="AA1074" s="283" t="s">
        <v>628</v>
      </c>
      <c r="AB1074" s="283">
        <v>84.521659850000006</v>
      </c>
      <c r="AC1074" s="283">
        <v>37.094852449999998</v>
      </c>
      <c r="AD1074" s="283">
        <v>25.984998699999998</v>
      </c>
      <c r="AE1074" s="283">
        <v>170.88903809999999</v>
      </c>
      <c r="AF1074" s="283">
        <v>-1.080530405</v>
      </c>
      <c r="AG1074" s="283">
        <v>-4.4695925709999997</v>
      </c>
      <c r="AH1074" s="284" t="s">
        <v>6</v>
      </c>
      <c r="AI1074" s="98" t="s">
        <v>6</v>
      </c>
      <c r="AJ1074" s="98" t="s">
        <v>6</v>
      </c>
      <c r="AK1074" s="98" t="s">
        <v>6</v>
      </c>
      <c r="AL1074" s="98" t="s">
        <v>6</v>
      </c>
      <c r="AM1074" s="283">
        <v>0</v>
      </c>
      <c r="AN1074" s="283">
        <v>0</v>
      </c>
      <c r="AO1074" s="98" t="s">
        <v>467</v>
      </c>
      <c r="AP1074" s="41"/>
      <c r="AQ1074" s="41"/>
      <c r="AR1074" s="41"/>
      <c r="AS1074" s="41"/>
      <c r="AT1074" s="39"/>
      <c r="AU1074" s="39"/>
      <c r="AV1074" s="39"/>
      <c r="AW1074" s="39"/>
      <c r="AX1074" s="39"/>
      <c r="AY1074" s="39"/>
      <c r="AZ1074" s="39"/>
      <c r="BA1074" s="39"/>
      <c r="BB1074" s="39"/>
      <c r="BC1074" s="39"/>
      <c r="BD1074" s="39"/>
      <c r="BE1074" s="39"/>
      <c r="BF1074" s="39"/>
      <c r="BG1074" s="39"/>
      <c r="BH1074" s="39"/>
      <c r="BI1074" s="39"/>
      <c r="BJ1074" s="39"/>
      <c r="BK1074" s="39"/>
      <c r="BL1074" s="39"/>
      <c r="BM1074" s="39"/>
      <c r="BN1074" s="39"/>
      <c r="BO1074" s="39"/>
      <c r="BP1074" s="39"/>
      <c r="BQ1074" s="39"/>
      <c r="BR1074" s="39"/>
      <c r="BS1074" s="39"/>
      <c r="BT1074" s="39"/>
      <c r="BU1074" s="39"/>
      <c r="BV1074" s="39"/>
      <c r="BW1074" s="39"/>
      <c r="BX1074" s="39"/>
      <c r="BY1074" s="39"/>
      <c r="BZ1074" s="39"/>
      <c r="CA1074" s="39"/>
      <c r="CB1074" s="39"/>
      <c r="CC1074" s="39"/>
      <c r="CD1074" s="39"/>
      <c r="CE1074" s="39"/>
      <c r="CF1074" s="39"/>
      <c r="CG1074" s="39"/>
      <c r="CH1074" s="39"/>
      <c r="CI1074" s="39"/>
      <c r="CJ1074" s="39"/>
      <c r="CK1074" s="39"/>
      <c r="CL1074" s="39"/>
      <c r="CM1074" s="39"/>
      <c r="CN1074" s="39"/>
      <c r="CO1074" s="39"/>
      <c r="CP1074" s="39"/>
      <c r="CQ1074" s="40"/>
      <c r="CR1074" s="40"/>
      <c r="CS1074" s="40"/>
      <c r="CT1074" s="40"/>
      <c r="CU1074" s="40"/>
      <c r="CV1074" s="40"/>
      <c r="CW1074" s="40"/>
      <c r="CX1074" s="40"/>
      <c r="CY1074" s="40"/>
      <c r="CZ1074" s="40"/>
      <c r="DA1074" s="40"/>
      <c r="DB1074" s="40"/>
      <c r="DC1074" s="40"/>
      <c r="DD1074" s="40"/>
      <c r="DE1074" s="40"/>
      <c r="DF1074" s="40"/>
      <c r="DG1074" s="40"/>
      <c r="DH1074" s="37"/>
      <c r="DI1074" s="37"/>
      <c r="DJ1074" s="37"/>
      <c r="DK1074" s="37"/>
      <c r="DL1074" s="37"/>
      <c r="DM1074" s="37"/>
      <c r="DN1074" s="37"/>
      <c r="DO1074" s="37"/>
      <c r="DP1074" s="37"/>
      <c r="DQ1074" s="37"/>
      <c r="DR1074" s="37"/>
      <c r="DS1074" s="37"/>
      <c r="DT1074" s="37"/>
      <c r="DU1074" s="37"/>
      <c r="DV1074" s="37"/>
      <c r="DW1074" s="37"/>
      <c r="DX1074" s="37"/>
      <c r="DY1074" s="37"/>
      <c r="DZ1074" s="37"/>
      <c r="EA1074" s="37"/>
      <c r="EB1074" s="37"/>
      <c r="EC1074" s="37"/>
      <c r="ED1074" s="37"/>
      <c r="EE1074" s="37"/>
      <c r="EF1074" s="37"/>
      <c r="EG1074" s="37"/>
      <c r="EH1074" s="37"/>
      <c r="EI1074" s="37"/>
      <c r="EJ1074" s="37"/>
      <c r="EK1074" s="37"/>
      <c r="EL1074" s="37"/>
      <c r="EM1074" s="37"/>
      <c r="EN1074" s="37"/>
      <c r="EO1074" s="37"/>
      <c r="EP1074" s="37"/>
      <c r="EQ1074" s="37"/>
      <c r="ER1074" s="37"/>
      <c r="ES1074" s="37"/>
      <c r="ET1074" s="37"/>
      <c r="EU1074" s="37"/>
      <c r="EV1074" s="37"/>
      <c r="EW1074" s="37"/>
      <c r="EX1074" s="37"/>
      <c r="EY1074" s="37"/>
      <c r="EZ1074" s="37"/>
      <c r="FA1074" s="37"/>
      <c r="FB1074" s="37"/>
      <c r="FC1074" s="37"/>
      <c r="FD1074" s="37"/>
      <c r="FE1074" s="37"/>
      <c r="FF1074" s="37"/>
      <c r="FG1074" s="37"/>
      <c r="FH1074" s="37"/>
      <c r="FI1074" s="37"/>
      <c r="FJ1074" s="37"/>
      <c r="FK1074" s="37"/>
      <c r="FL1074" s="37"/>
      <c r="FM1074" s="37"/>
      <c r="FN1074" s="37"/>
      <c r="FO1074" s="37"/>
      <c r="FP1074" s="37"/>
      <c r="FQ1074" s="37"/>
      <c r="FR1074" s="37"/>
      <c r="FS1074" s="37"/>
      <c r="FT1074" s="37"/>
      <c r="FU1074" s="38"/>
    </row>
    <row r="1075" spans="1:177" s="7" customFormat="1" x14ac:dyDescent="0.25">
      <c r="A1075" s="283">
        <v>3</v>
      </c>
      <c r="B1075" s="283" t="s">
        <v>760</v>
      </c>
      <c r="C1075" s="283">
        <v>49</v>
      </c>
      <c r="D1075" s="226">
        <v>43440</v>
      </c>
      <c r="E1075" s="290">
        <v>0.62157407407407406</v>
      </c>
      <c r="F1075" s="290"/>
      <c r="G1075" s="290"/>
      <c r="H1075" s="290"/>
      <c r="I1075" s="290"/>
      <c r="J1075" s="290"/>
      <c r="K1075" s="290"/>
      <c r="L1075" s="290"/>
      <c r="M1075" s="290"/>
      <c r="N1075" s="290"/>
      <c r="O1075" s="290"/>
      <c r="P1075" s="98" t="str">
        <f t="shared" si="16"/>
        <v>3|Transecto TS2|49|20181206|145504</v>
      </c>
      <c r="Q1075" s="283">
        <v>7738981.9630000005</v>
      </c>
      <c r="R1075" s="283">
        <v>447780.11900000001</v>
      </c>
      <c r="S1075" s="283">
        <v>1960</v>
      </c>
      <c r="T1075" s="283">
        <v>294</v>
      </c>
      <c r="U1075" s="283">
        <v>6.6</v>
      </c>
      <c r="V1075" s="283">
        <v>1</v>
      </c>
      <c r="W1075" s="283">
        <v>225</v>
      </c>
      <c r="X1075" s="264">
        <v>60</v>
      </c>
      <c r="Y1075" s="283">
        <v>1801.4731449999999</v>
      </c>
      <c r="Z1075" s="283" t="s">
        <v>628</v>
      </c>
      <c r="AA1075" s="283" t="s">
        <v>628</v>
      </c>
      <c r="AB1075" s="283">
        <v>80.134948730000005</v>
      </c>
      <c r="AC1075" s="283">
        <v>37.101737980000003</v>
      </c>
      <c r="AD1075" s="283">
        <v>26</v>
      </c>
      <c r="AE1075" s="283">
        <v>170.4297943</v>
      </c>
      <c r="AF1075" s="283">
        <v>-1.077882528</v>
      </c>
      <c r="AG1075" s="283">
        <v>-4.3224701879999996</v>
      </c>
      <c r="AH1075" s="284" t="s">
        <v>6</v>
      </c>
      <c r="AI1075" s="98" t="s">
        <v>6</v>
      </c>
      <c r="AJ1075" s="98" t="s">
        <v>6</v>
      </c>
      <c r="AK1075" s="98" t="s">
        <v>6</v>
      </c>
      <c r="AL1075" s="98" t="s">
        <v>6</v>
      </c>
      <c r="AM1075" s="283">
        <v>1</v>
      </c>
      <c r="AN1075" s="283">
        <v>1</v>
      </c>
      <c r="AO1075" s="98" t="s">
        <v>467</v>
      </c>
      <c r="AP1075" s="41"/>
      <c r="AQ1075" s="41"/>
      <c r="AR1075" s="41"/>
      <c r="AS1075" s="41"/>
      <c r="AT1075" s="39"/>
      <c r="AU1075" s="39"/>
      <c r="AV1075" s="39"/>
      <c r="AW1075" s="39"/>
      <c r="AX1075" s="39"/>
      <c r="AY1075" s="39"/>
      <c r="AZ1075" s="39"/>
      <c r="BA1075" s="39"/>
      <c r="BB1075" s="39"/>
      <c r="BC1075" s="39"/>
      <c r="BD1075" s="39"/>
      <c r="BE1075" s="39"/>
      <c r="BF1075" s="39"/>
      <c r="BG1075" s="39"/>
      <c r="BH1075" s="39"/>
      <c r="BI1075" s="39"/>
      <c r="BJ1075" s="39"/>
      <c r="BK1075" s="39"/>
      <c r="BL1075" s="39"/>
      <c r="BM1075" s="39"/>
      <c r="BN1075" s="39"/>
      <c r="BO1075" s="39"/>
      <c r="BP1075" s="39"/>
      <c r="BQ1075" s="39"/>
      <c r="BR1075" s="39"/>
      <c r="BS1075" s="39"/>
      <c r="BT1075" s="39"/>
      <c r="BU1075" s="39"/>
      <c r="BV1075" s="39"/>
      <c r="BW1075" s="39"/>
      <c r="BX1075" s="39"/>
      <c r="BY1075" s="39"/>
      <c r="BZ1075" s="39"/>
      <c r="CA1075" s="39"/>
      <c r="CB1075" s="39"/>
      <c r="CC1075" s="39"/>
      <c r="CD1075" s="39"/>
      <c r="CE1075" s="39"/>
      <c r="CF1075" s="39"/>
      <c r="CG1075" s="39"/>
      <c r="CH1075" s="39"/>
      <c r="CI1075" s="39"/>
      <c r="CJ1075" s="39"/>
      <c r="CK1075" s="39"/>
      <c r="CL1075" s="39"/>
      <c r="CM1075" s="39"/>
      <c r="CN1075" s="39"/>
      <c r="CO1075" s="39"/>
      <c r="CP1075" s="39"/>
      <c r="CQ1075" s="40"/>
      <c r="CR1075" s="40"/>
      <c r="CS1075" s="40"/>
      <c r="CT1075" s="40"/>
      <c r="CU1075" s="40"/>
      <c r="CV1075" s="40"/>
      <c r="CW1075" s="40"/>
      <c r="CX1075" s="40"/>
      <c r="CY1075" s="40"/>
      <c r="CZ1075" s="40"/>
      <c r="DA1075" s="40"/>
      <c r="DB1075" s="40"/>
      <c r="DC1075" s="40"/>
      <c r="DD1075" s="40"/>
      <c r="DE1075" s="40"/>
      <c r="DF1075" s="40"/>
      <c r="DG1075" s="40"/>
      <c r="DH1075" s="37"/>
      <c r="DI1075" s="37"/>
      <c r="DJ1075" s="37"/>
      <c r="DK1075" s="37"/>
      <c r="DL1075" s="37"/>
      <c r="DM1075" s="37"/>
      <c r="DN1075" s="37"/>
      <c r="DO1075" s="37"/>
      <c r="DP1075" s="37"/>
      <c r="DQ1075" s="37"/>
      <c r="DR1075" s="37"/>
      <c r="DS1075" s="37"/>
      <c r="DT1075" s="37"/>
      <c r="DU1075" s="37"/>
      <c r="DV1075" s="37"/>
      <c r="DW1075" s="37"/>
      <c r="DX1075" s="37"/>
      <c r="DY1075" s="37"/>
      <c r="DZ1075" s="37"/>
      <c r="EA1075" s="37"/>
      <c r="EB1075" s="37"/>
      <c r="EC1075" s="37"/>
      <c r="ED1075" s="37"/>
      <c r="EE1075" s="37"/>
      <c r="EF1075" s="37"/>
      <c r="EG1075" s="37"/>
      <c r="EH1075" s="37"/>
      <c r="EI1075" s="37"/>
      <c r="EJ1075" s="37"/>
      <c r="EK1075" s="37"/>
      <c r="EL1075" s="37"/>
      <c r="EM1075" s="37"/>
      <c r="EN1075" s="37"/>
      <c r="EO1075" s="37"/>
      <c r="EP1075" s="37"/>
      <c r="EQ1075" s="37"/>
      <c r="ER1075" s="37"/>
      <c r="ES1075" s="37"/>
      <c r="ET1075" s="37"/>
      <c r="EU1075" s="37"/>
      <c r="EV1075" s="37"/>
      <c r="EW1075" s="37"/>
      <c r="EX1075" s="37"/>
      <c r="EY1075" s="37"/>
      <c r="EZ1075" s="37"/>
      <c r="FA1075" s="37"/>
      <c r="FB1075" s="37"/>
      <c r="FC1075" s="37"/>
      <c r="FD1075" s="37"/>
      <c r="FE1075" s="37"/>
      <c r="FF1075" s="37"/>
      <c r="FG1075" s="37"/>
      <c r="FH1075" s="37"/>
      <c r="FI1075" s="37"/>
      <c r="FJ1075" s="37"/>
      <c r="FK1075" s="37"/>
      <c r="FL1075" s="37"/>
      <c r="FM1075" s="37"/>
      <c r="FN1075" s="37"/>
      <c r="FO1075" s="37"/>
      <c r="FP1075" s="37"/>
      <c r="FQ1075" s="37"/>
      <c r="FR1075" s="37"/>
      <c r="FS1075" s="37"/>
      <c r="FT1075" s="37"/>
      <c r="FU1075" s="38"/>
    </row>
    <row r="1076" spans="1:177" s="7" customFormat="1" x14ac:dyDescent="0.25">
      <c r="A1076" s="283">
        <v>3</v>
      </c>
      <c r="B1076" s="283" t="s">
        <v>760</v>
      </c>
      <c r="C1076" s="283">
        <v>50</v>
      </c>
      <c r="D1076" s="226">
        <v>43440</v>
      </c>
      <c r="E1076" s="290">
        <v>0.6310069444444445</v>
      </c>
      <c r="F1076" s="290"/>
      <c r="G1076" s="290"/>
      <c r="H1076" s="290"/>
      <c r="I1076" s="290"/>
      <c r="J1076" s="290"/>
      <c r="K1076" s="290"/>
      <c r="L1076" s="290"/>
      <c r="M1076" s="290"/>
      <c r="N1076" s="290"/>
      <c r="O1076" s="290"/>
      <c r="P1076" s="98" t="str">
        <f t="shared" si="16"/>
        <v>3|Transecto TS2|50|20181206|150839</v>
      </c>
      <c r="Q1076" s="283">
        <v>7739014.4620000003</v>
      </c>
      <c r="R1076" s="283">
        <v>444964.223</v>
      </c>
      <c r="S1076" s="283">
        <v>1817</v>
      </c>
      <c r="T1076" s="283">
        <v>294</v>
      </c>
      <c r="U1076" s="283">
        <v>6.5</v>
      </c>
      <c r="V1076" s="283">
        <v>1</v>
      </c>
      <c r="W1076" s="283">
        <v>225</v>
      </c>
      <c r="X1076" s="264">
        <v>60</v>
      </c>
      <c r="Y1076" s="283">
        <v>1801.4731449999999</v>
      </c>
      <c r="Z1076" s="283" t="s">
        <v>628</v>
      </c>
      <c r="AA1076" s="283" t="s">
        <v>628</v>
      </c>
      <c r="AB1076" s="283">
        <v>80.134948730000005</v>
      </c>
      <c r="AC1076" s="283">
        <v>37.101737980000003</v>
      </c>
      <c r="AD1076" s="283">
        <v>26</v>
      </c>
      <c r="AE1076" s="283">
        <v>170.4297943</v>
      </c>
      <c r="AF1076" s="283">
        <v>-1.077882528</v>
      </c>
      <c r="AG1076" s="283">
        <v>-4.3224701879999996</v>
      </c>
      <c r="AH1076" s="284" t="s">
        <v>6</v>
      </c>
      <c r="AI1076" s="98" t="s">
        <v>6</v>
      </c>
      <c r="AJ1076" s="98" t="s">
        <v>6</v>
      </c>
      <c r="AK1076" s="98" t="s">
        <v>6</v>
      </c>
      <c r="AL1076" s="98" t="s">
        <v>6</v>
      </c>
      <c r="AM1076" s="283">
        <v>0</v>
      </c>
      <c r="AN1076" s="283">
        <v>0</v>
      </c>
      <c r="AO1076" s="98" t="s">
        <v>467</v>
      </c>
      <c r="AP1076" s="41"/>
      <c r="AQ1076" s="41"/>
      <c r="AR1076" s="41"/>
      <c r="AS1076" s="41"/>
      <c r="AT1076" s="39"/>
      <c r="AU1076" s="39"/>
      <c r="AV1076" s="39"/>
      <c r="AW1076" s="39"/>
      <c r="AX1076" s="39"/>
      <c r="AY1076" s="39"/>
      <c r="AZ1076" s="39"/>
      <c r="BA1076" s="39"/>
      <c r="BB1076" s="39"/>
      <c r="BC1076" s="39"/>
      <c r="BD1076" s="39"/>
      <c r="BE1076" s="39"/>
      <c r="BF1076" s="39"/>
      <c r="BG1076" s="39"/>
      <c r="BH1076" s="39"/>
      <c r="BI1076" s="39"/>
      <c r="BJ1076" s="39"/>
      <c r="BK1076" s="39"/>
      <c r="BL1076" s="39"/>
      <c r="BM1076" s="39"/>
      <c r="BN1076" s="39"/>
      <c r="BO1076" s="39"/>
      <c r="BP1076" s="39"/>
      <c r="BQ1076" s="39"/>
      <c r="BR1076" s="39"/>
      <c r="BS1076" s="39"/>
      <c r="BT1076" s="39"/>
      <c r="BU1076" s="39"/>
      <c r="BV1076" s="39"/>
      <c r="BW1076" s="39"/>
      <c r="BX1076" s="39"/>
      <c r="BY1076" s="39"/>
      <c r="BZ1076" s="39"/>
      <c r="CA1076" s="39"/>
      <c r="CB1076" s="39"/>
      <c r="CC1076" s="39"/>
      <c r="CD1076" s="39"/>
      <c r="CE1076" s="39"/>
      <c r="CF1076" s="39"/>
      <c r="CG1076" s="39"/>
      <c r="CH1076" s="39"/>
      <c r="CI1076" s="39"/>
      <c r="CJ1076" s="39"/>
      <c r="CK1076" s="39"/>
      <c r="CL1076" s="39"/>
      <c r="CM1076" s="39"/>
      <c r="CN1076" s="39"/>
      <c r="CO1076" s="39"/>
      <c r="CP1076" s="39"/>
      <c r="CQ1076" s="40"/>
      <c r="CR1076" s="40"/>
      <c r="CS1076" s="40"/>
      <c r="CT1076" s="40"/>
      <c r="CU1076" s="40"/>
      <c r="CV1076" s="40"/>
      <c r="CW1076" s="40"/>
      <c r="CX1076" s="40"/>
      <c r="CY1076" s="40"/>
      <c r="CZ1076" s="40"/>
      <c r="DA1076" s="40"/>
      <c r="DB1076" s="40"/>
      <c r="DC1076" s="40"/>
      <c r="DD1076" s="40"/>
      <c r="DE1076" s="40"/>
      <c r="DF1076" s="40"/>
      <c r="DG1076" s="40"/>
      <c r="DH1076" s="37"/>
      <c r="DI1076" s="37"/>
      <c r="DJ1076" s="37"/>
      <c r="DK1076" s="37"/>
      <c r="DL1076" s="37"/>
      <c r="DM1076" s="37"/>
      <c r="DN1076" s="37"/>
      <c r="DO1076" s="37"/>
      <c r="DP1076" s="37"/>
      <c r="DQ1076" s="37"/>
      <c r="DR1076" s="37"/>
      <c r="DS1076" s="37"/>
      <c r="DT1076" s="37"/>
      <c r="DU1076" s="37"/>
      <c r="DV1076" s="37"/>
      <c r="DW1076" s="37"/>
      <c r="DX1076" s="37"/>
      <c r="DY1076" s="37"/>
      <c r="DZ1076" s="37"/>
      <c r="EA1076" s="37"/>
      <c r="EB1076" s="37"/>
      <c r="EC1076" s="37"/>
      <c r="ED1076" s="37"/>
      <c r="EE1076" s="37"/>
      <c r="EF1076" s="37"/>
      <c r="EG1076" s="37"/>
      <c r="EH1076" s="37"/>
      <c r="EI1076" s="37"/>
      <c r="EJ1076" s="37"/>
      <c r="EK1076" s="37"/>
      <c r="EL1076" s="37"/>
      <c r="EM1076" s="37"/>
      <c r="EN1076" s="37"/>
      <c r="EO1076" s="37"/>
      <c r="EP1076" s="37"/>
      <c r="EQ1076" s="37"/>
      <c r="ER1076" s="37"/>
      <c r="ES1076" s="37"/>
      <c r="ET1076" s="37"/>
      <c r="EU1076" s="37"/>
      <c r="EV1076" s="37"/>
      <c r="EW1076" s="37"/>
      <c r="EX1076" s="37"/>
      <c r="EY1076" s="37"/>
      <c r="EZ1076" s="37"/>
      <c r="FA1076" s="37"/>
      <c r="FB1076" s="37"/>
      <c r="FC1076" s="37"/>
      <c r="FD1076" s="37"/>
      <c r="FE1076" s="37"/>
      <c r="FF1076" s="37"/>
      <c r="FG1076" s="37"/>
      <c r="FH1076" s="37"/>
      <c r="FI1076" s="37"/>
      <c r="FJ1076" s="37"/>
      <c r="FK1076" s="37"/>
      <c r="FL1076" s="37"/>
      <c r="FM1076" s="37"/>
      <c r="FN1076" s="37"/>
      <c r="FO1076" s="37"/>
      <c r="FP1076" s="37"/>
      <c r="FQ1076" s="37"/>
      <c r="FR1076" s="37"/>
      <c r="FS1076" s="37"/>
      <c r="FT1076" s="37"/>
      <c r="FU1076" s="38"/>
    </row>
    <row r="1077" spans="1:177" s="7" customFormat="1" x14ac:dyDescent="0.25">
      <c r="A1077" s="283">
        <v>3</v>
      </c>
      <c r="B1077" s="283" t="s">
        <v>760</v>
      </c>
      <c r="C1077" s="283">
        <v>51</v>
      </c>
      <c r="D1077" s="226">
        <v>43440</v>
      </c>
      <c r="E1077" s="290">
        <v>0.63895833333333341</v>
      </c>
      <c r="F1077" s="290"/>
      <c r="G1077" s="290"/>
      <c r="H1077" s="290"/>
      <c r="I1077" s="290"/>
      <c r="J1077" s="290"/>
      <c r="K1077" s="290"/>
      <c r="L1077" s="290"/>
      <c r="M1077" s="290"/>
      <c r="N1077" s="290"/>
      <c r="O1077" s="290"/>
      <c r="P1077" s="98" t="str">
        <f t="shared" si="16"/>
        <v>3|Transecto TS2|51|20181206|152006</v>
      </c>
      <c r="Q1077" s="283">
        <v>7739088.3660000004</v>
      </c>
      <c r="R1077" s="283">
        <v>442548.80099999998</v>
      </c>
      <c r="S1077" s="283">
        <v>1817</v>
      </c>
      <c r="T1077" s="283">
        <v>294</v>
      </c>
      <c r="U1077" s="283">
        <v>7.9</v>
      </c>
      <c r="V1077" s="283">
        <v>1</v>
      </c>
      <c r="W1077" s="283">
        <v>225</v>
      </c>
      <c r="X1077" s="264">
        <v>70</v>
      </c>
      <c r="Y1077" s="283">
        <v>1737.607544</v>
      </c>
      <c r="Z1077" s="283" t="s">
        <v>628</v>
      </c>
      <c r="AA1077" s="283" t="s">
        <v>628</v>
      </c>
      <c r="AB1077" s="283">
        <v>75.727745060000004</v>
      </c>
      <c r="AC1077" s="283">
        <v>37.1086235</v>
      </c>
      <c r="AD1077" s="283">
        <v>26.219999309999999</v>
      </c>
      <c r="AE1077" s="283">
        <v>169.9377136</v>
      </c>
      <c r="AF1077" s="283">
        <v>-1.0752345320000001</v>
      </c>
      <c r="AG1077" s="283">
        <v>-4.175347328</v>
      </c>
      <c r="AH1077" s="284" t="s">
        <v>6</v>
      </c>
      <c r="AI1077" s="98" t="s">
        <v>6</v>
      </c>
      <c r="AJ1077" s="98" t="s">
        <v>6</v>
      </c>
      <c r="AK1077" s="98" t="s">
        <v>6</v>
      </c>
      <c r="AL1077" s="98" t="s">
        <v>6</v>
      </c>
      <c r="AM1077" s="283">
        <v>0</v>
      </c>
      <c r="AN1077" s="283">
        <v>0</v>
      </c>
      <c r="AO1077" s="98" t="s">
        <v>467</v>
      </c>
      <c r="AP1077" s="41"/>
      <c r="AQ1077" s="41"/>
      <c r="AR1077" s="41"/>
      <c r="AS1077" s="41"/>
      <c r="AT1077" s="39"/>
      <c r="AU1077" s="39"/>
      <c r="AV1077" s="39"/>
      <c r="AW1077" s="39"/>
      <c r="AX1077" s="39"/>
      <c r="AY1077" s="39"/>
      <c r="AZ1077" s="39"/>
      <c r="BA1077" s="39"/>
      <c r="BB1077" s="39"/>
      <c r="BC1077" s="39"/>
      <c r="BD1077" s="39"/>
      <c r="BE1077" s="39"/>
      <c r="BF1077" s="39"/>
      <c r="BG1077" s="39"/>
      <c r="BH1077" s="39"/>
      <c r="BI1077" s="39"/>
      <c r="BJ1077" s="39"/>
      <c r="BK1077" s="39"/>
      <c r="BL1077" s="39"/>
      <c r="BM1077" s="39"/>
      <c r="BN1077" s="39"/>
      <c r="BO1077" s="39"/>
      <c r="BP1077" s="39"/>
      <c r="BQ1077" s="39"/>
      <c r="BR1077" s="39"/>
      <c r="BS1077" s="39"/>
      <c r="BT1077" s="39"/>
      <c r="BU1077" s="39"/>
      <c r="BV1077" s="39"/>
      <c r="BW1077" s="39"/>
      <c r="BX1077" s="39"/>
      <c r="BY1077" s="39"/>
      <c r="BZ1077" s="39"/>
      <c r="CA1077" s="39"/>
      <c r="CB1077" s="39"/>
      <c r="CC1077" s="39"/>
      <c r="CD1077" s="39"/>
      <c r="CE1077" s="39"/>
      <c r="CF1077" s="39"/>
      <c r="CG1077" s="39"/>
      <c r="CH1077" s="39"/>
      <c r="CI1077" s="39"/>
      <c r="CJ1077" s="39"/>
      <c r="CK1077" s="39"/>
      <c r="CL1077" s="39"/>
      <c r="CM1077" s="39"/>
      <c r="CN1077" s="39"/>
      <c r="CO1077" s="39"/>
      <c r="CP1077" s="39"/>
      <c r="CQ1077" s="40"/>
      <c r="CR1077" s="40"/>
      <c r="CS1077" s="40"/>
      <c r="CT1077" s="40"/>
      <c r="CU1077" s="40"/>
      <c r="CV1077" s="40"/>
      <c r="CW1077" s="40"/>
      <c r="CX1077" s="40"/>
      <c r="CY1077" s="40"/>
      <c r="CZ1077" s="40"/>
      <c r="DA1077" s="40"/>
      <c r="DB1077" s="40"/>
      <c r="DC1077" s="40"/>
      <c r="DD1077" s="40"/>
      <c r="DE1077" s="40"/>
      <c r="DF1077" s="40"/>
      <c r="DG1077" s="40"/>
      <c r="DH1077" s="37"/>
      <c r="DI1077" s="37"/>
      <c r="DJ1077" s="37"/>
      <c r="DK1077" s="37"/>
      <c r="DL1077" s="37"/>
      <c r="DM1077" s="37"/>
      <c r="DN1077" s="37"/>
      <c r="DO1077" s="37"/>
      <c r="DP1077" s="37"/>
      <c r="DQ1077" s="37"/>
      <c r="DR1077" s="37"/>
      <c r="DS1077" s="37"/>
      <c r="DT1077" s="37"/>
      <c r="DU1077" s="37"/>
      <c r="DV1077" s="37"/>
      <c r="DW1077" s="37"/>
      <c r="DX1077" s="37"/>
      <c r="DY1077" s="37"/>
      <c r="DZ1077" s="37"/>
      <c r="EA1077" s="37"/>
      <c r="EB1077" s="37"/>
      <c r="EC1077" s="37"/>
      <c r="ED1077" s="37"/>
      <c r="EE1077" s="37"/>
      <c r="EF1077" s="37"/>
      <c r="EG1077" s="37"/>
      <c r="EH1077" s="37"/>
      <c r="EI1077" s="37"/>
      <c r="EJ1077" s="37"/>
      <c r="EK1077" s="37"/>
      <c r="EL1077" s="37"/>
      <c r="EM1077" s="37"/>
      <c r="EN1077" s="37"/>
      <c r="EO1077" s="37"/>
      <c r="EP1077" s="37"/>
      <c r="EQ1077" s="37"/>
      <c r="ER1077" s="37"/>
      <c r="ES1077" s="37"/>
      <c r="ET1077" s="37"/>
      <c r="EU1077" s="37"/>
      <c r="EV1077" s="37"/>
      <c r="EW1077" s="37"/>
      <c r="EX1077" s="37"/>
      <c r="EY1077" s="37"/>
      <c r="EZ1077" s="37"/>
      <c r="FA1077" s="37"/>
      <c r="FB1077" s="37"/>
      <c r="FC1077" s="37"/>
      <c r="FD1077" s="37"/>
      <c r="FE1077" s="37"/>
      <c r="FF1077" s="37"/>
      <c r="FG1077" s="37"/>
      <c r="FH1077" s="37"/>
      <c r="FI1077" s="37"/>
      <c r="FJ1077" s="37"/>
      <c r="FK1077" s="37"/>
      <c r="FL1077" s="37"/>
      <c r="FM1077" s="37"/>
      <c r="FN1077" s="37"/>
      <c r="FO1077" s="37"/>
      <c r="FP1077" s="37"/>
      <c r="FQ1077" s="37"/>
      <c r="FR1077" s="37"/>
      <c r="FS1077" s="37"/>
      <c r="FT1077" s="37"/>
      <c r="FU1077" s="38"/>
    </row>
    <row r="1078" spans="1:177" s="7" customFormat="1" x14ac:dyDescent="0.25">
      <c r="A1078" s="283">
        <v>3</v>
      </c>
      <c r="B1078" s="283" t="s">
        <v>760</v>
      </c>
      <c r="C1078" s="283">
        <v>52</v>
      </c>
      <c r="D1078" s="226">
        <v>43440</v>
      </c>
      <c r="E1078" s="290">
        <v>0.64682870370370371</v>
      </c>
      <c r="F1078" s="290"/>
      <c r="G1078" s="290"/>
      <c r="H1078" s="290"/>
      <c r="I1078" s="290"/>
      <c r="J1078" s="290"/>
      <c r="K1078" s="290"/>
      <c r="L1078" s="290"/>
      <c r="M1078" s="290"/>
      <c r="N1078" s="290"/>
      <c r="O1078" s="290"/>
      <c r="P1078" s="98" t="str">
        <f t="shared" si="16"/>
        <v>3|Transecto TS2|52|20181206|153126</v>
      </c>
      <c r="Q1078" s="283">
        <v>7738861.6200000001</v>
      </c>
      <c r="R1078" s="283">
        <v>440171.43699999998</v>
      </c>
      <c r="S1078" s="283">
        <v>1830</v>
      </c>
      <c r="T1078" s="283">
        <v>294</v>
      </c>
      <c r="U1078" s="283">
        <v>7.2</v>
      </c>
      <c r="V1078" s="283">
        <v>1</v>
      </c>
      <c r="W1078" s="283">
        <v>225</v>
      </c>
      <c r="X1078" s="264">
        <v>60</v>
      </c>
      <c r="Y1078" s="283">
        <v>1737.607544</v>
      </c>
      <c r="Z1078" s="283" t="s">
        <v>628</v>
      </c>
      <c r="AA1078" s="283" t="s">
        <v>628</v>
      </c>
      <c r="AB1078" s="283">
        <v>75.727745060000004</v>
      </c>
      <c r="AC1078" s="283">
        <v>37.1086235</v>
      </c>
      <c r="AD1078" s="283">
        <v>26.219999309999999</v>
      </c>
      <c r="AE1078" s="283">
        <v>169.9377136</v>
      </c>
      <c r="AF1078" s="283">
        <v>-1.0752345320000001</v>
      </c>
      <c r="AG1078" s="283">
        <v>-4.175347328</v>
      </c>
      <c r="AH1078" s="284" t="s">
        <v>6</v>
      </c>
      <c r="AI1078" s="98" t="s">
        <v>6</v>
      </c>
      <c r="AJ1078" s="98" t="s">
        <v>6</v>
      </c>
      <c r="AK1078" s="98" t="s">
        <v>6</v>
      </c>
      <c r="AL1078" s="98" t="s">
        <v>6</v>
      </c>
      <c r="AM1078" s="283">
        <v>0</v>
      </c>
      <c r="AN1078" s="283">
        <v>0</v>
      </c>
      <c r="AO1078" s="98" t="s">
        <v>467</v>
      </c>
      <c r="AP1078" s="41"/>
      <c r="AQ1078" s="41"/>
      <c r="AR1078" s="41"/>
      <c r="AS1078" s="41"/>
      <c r="AT1078" s="39"/>
      <c r="AU1078" s="39"/>
      <c r="AV1078" s="39"/>
      <c r="AW1078" s="39"/>
      <c r="AX1078" s="39"/>
      <c r="AY1078" s="39"/>
      <c r="AZ1078" s="39"/>
      <c r="BA1078" s="39"/>
      <c r="BB1078" s="39"/>
      <c r="BC1078" s="39"/>
      <c r="BD1078" s="39"/>
      <c r="BE1078" s="39"/>
      <c r="BF1078" s="39"/>
      <c r="BG1078" s="39"/>
      <c r="BH1078" s="39"/>
      <c r="BI1078" s="39"/>
      <c r="BJ1078" s="39"/>
      <c r="BK1078" s="39"/>
      <c r="BL1078" s="39"/>
      <c r="BM1078" s="39"/>
      <c r="BN1078" s="39"/>
      <c r="BO1078" s="39"/>
      <c r="BP1078" s="39"/>
      <c r="BQ1078" s="39"/>
      <c r="BR1078" s="39"/>
      <c r="BS1078" s="39"/>
      <c r="BT1078" s="39"/>
      <c r="BU1078" s="39"/>
      <c r="BV1078" s="39"/>
      <c r="BW1078" s="39"/>
      <c r="BX1078" s="39"/>
      <c r="BY1078" s="39"/>
      <c r="BZ1078" s="39"/>
      <c r="CA1078" s="39"/>
      <c r="CB1078" s="39"/>
      <c r="CC1078" s="39"/>
      <c r="CD1078" s="39"/>
      <c r="CE1078" s="39"/>
      <c r="CF1078" s="39"/>
      <c r="CG1078" s="39"/>
      <c r="CH1078" s="39"/>
      <c r="CI1078" s="39"/>
      <c r="CJ1078" s="39"/>
      <c r="CK1078" s="39"/>
      <c r="CL1078" s="39"/>
      <c r="CM1078" s="39"/>
      <c r="CN1078" s="39"/>
      <c r="CO1078" s="39"/>
      <c r="CP1078" s="39"/>
      <c r="CQ1078" s="40"/>
      <c r="CR1078" s="40"/>
      <c r="CS1078" s="40"/>
      <c r="CT1078" s="40"/>
      <c r="CU1078" s="40"/>
      <c r="CV1078" s="40"/>
      <c r="CW1078" s="40"/>
      <c r="CX1078" s="40"/>
      <c r="CY1078" s="40"/>
      <c r="CZ1078" s="40"/>
      <c r="DA1078" s="40"/>
      <c r="DB1078" s="40"/>
      <c r="DC1078" s="40"/>
      <c r="DD1078" s="40"/>
      <c r="DE1078" s="40"/>
      <c r="DF1078" s="40"/>
      <c r="DG1078" s="40"/>
      <c r="DH1078" s="37"/>
      <c r="DI1078" s="37"/>
      <c r="DJ1078" s="37"/>
      <c r="DK1078" s="37"/>
      <c r="DL1078" s="37"/>
      <c r="DM1078" s="37"/>
      <c r="DN1078" s="37"/>
      <c r="DO1078" s="37"/>
      <c r="DP1078" s="37"/>
      <c r="DQ1078" s="37"/>
      <c r="DR1078" s="37"/>
      <c r="DS1078" s="37"/>
      <c r="DT1078" s="37"/>
      <c r="DU1078" s="37"/>
      <c r="DV1078" s="37"/>
      <c r="DW1078" s="37"/>
      <c r="DX1078" s="37"/>
      <c r="DY1078" s="37"/>
      <c r="DZ1078" s="37"/>
      <c r="EA1078" s="37"/>
      <c r="EB1078" s="37"/>
      <c r="EC1078" s="37"/>
      <c r="ED1078" s="37"/>
      <c r="EE1078" s="37"/>
      <c r="EF1078" s="37"/>
      <c r="EG1078" s="37"/>
      <c r="EH1078" s="37"/>
      <c r="EI1078" s="37"/>
      <c r="EJ1078" s="37"/>
      <c r="EK1078" s="37"/>
      <c r="EL1078" s="37"/>
      <c r="EM1078" s="37"/>
      <c r="EN1078" s="37"/>
      <c r="EO1078" s="37"/>
      <c r="EP1078" s="37"/>
      <c r="EQ1078" s="37"/>
      <c r="ER1078" s="37"/>
      <c r="ES1078" s="37"/>
      <c r="ET1078" s="37"/>
      <c r="EU1078" s="37"/>
      <c r="EV1078" s="37"/>
      <c r="EW1078" s="37"/>
      <c r="EX1078" s="37"/>
      <c r="EY1078" s="37"/>
      <c r="EZ1078" s="37"/>
      <c r="FA1078" s="37"/>
      <c r="FB1078" s="37"/>
      <c r="FC1078" s="37"/>
      <c r="FD1078" s="37"/>
      <c r="FE1078" s="37"/>
      <c r="FF1078" s="37"/>
      <c r="FG1078" s="37"/>
      <c r="FH1078" s="37"/>
      <c r="FI1078" s="37"/>
      <c r="FJ1078" s="37"/>
      <c r="FK1078" s="37"/>
      <c r="FL1078" s="37"/>
      <c r="FM1078" s="37"/>
      <c r="FN1078" s="37"/>
      <c r="FO1078" s="37"/>
      <c r="FP1078" s="37"/>
      <c r="FQ1078" s="37"/>
      <c r="FR1078" s="37"/>
      <c r="FS1078" s="37"/>
      <c r="FT1078" s="37"/>
      <c r="FU1078" s="38"/>
    </row>
    <row r="1079" spans="1:177" s="7" customFormat="1" x14ac:dyDescent="0.25">
      <c r="A1079" s="283">
        <v>3</v>
      </c>
      <c r="B1079" s="283" t="s">
        <v>760</v>
      </c>
      <c r="C1079" s="283">
        <v>53</v>
      </c>
      <c r="D1079" s="226">
        <v>43440</v>
      </c>
      <c r="E1079" s="290">
        <v>0.65502314814814822</v>
      </c>
      <c r="F1079" s="290"/>
      <c r="G1079" s="290"/>
      <c r="H1079" s="290"/>
      <c r="I1079" s="290"/>
      <c r="J1079" s="290"/>
      <c r="K1079" s="290"/>
      <c r="L1079" s="290"/>
      <c r="M1079" s="290"/>
      <c r="N1079" s="290"/>
      <c r="O1079" s="290"/>
      <c r="P1079" s="98" t="str">
        <f t="shared" si="16"/>
        <v>3|Transecto TS2|53|20181206|154314</v>
      </c>
      <c r="Q1079" s="283">
        <v>7738776.4560000002</v>
      </c>
      <c r="R1079" s="283">
        <v>437654.95</v>
      </c>
      <c r="S1079" s="283">
        <v>1830</v>
      </c>
      <c r="T1079" s="283">
        <v>294</v>
      </c>
      <c r="U1079" s="283">
        <v>7.3</v>
      </c>
      <c r="V1079" s="283">
        <v>1</v>
      </c>
      <c r="W1079" s="283">
        <v>225</v>
      </c>
      <c r="X1079" s="264">
        <v>50</v>
      </c>
      <c r="Y1079" s="283">
        <v>1683.4571530000001</v>
      </c>
      <c r="Z1079" s="283" t="s">
        <v>628</v>
      </c>
      <c r="AA1079" s="283" t="s">
        <v>628</v>
      </c>
      <c r="AB1079" s="283">
        <v>71.362533569999997</v>
      </c>
      <c r="AC1079" s="283">
        <v>37.115512850000002</v>
      </c>
      <c r="AD1079" s="283">
        <v>25.974998469999999</v>
      </c>
      <c r="AE1079" s="283">
        <v>169.42832949999999</v>
      </c>
      <c r="AF1079" s="283">
        <v>-1.0725866559999999</v>
      </c>
      <c r="AG1079" s="283">
        <v>-4.0282244680000003</v>
      </c>
      <c r="AH1079" s="284" t="s">
        <v>6</v>
      </c>
      <c r="AI1079" s="98" t="s">
        <v>6</v>
      </c>
      <c r="AJ1079" s="98" t="s">
        <v>6</v>
      </c>
      <c r="AK1079" s="98" t="s">
        <v>6</v>
      </c>
      <c r="AL1079" s="98" t="s">
        <v>6</v>
      </c>
      <c r="AM1079" s="283">
        <v>0</v>
      </c>
      <c r="AN1079" s="283">
        <v>0</v>
      </c>
      <c r="AO1079" s="98" t="s">
        <v>467</v>
      </c>
      <c r="AP1079" s="41"/>
      <c r="AQ1079" s="41"/>
      <c r="AR1079" s="41"/>
      <c r="AS1079" s="41"/>
      <c r="AT1079" s="39"/>
      <c r="AU1079" s="39"/>
      <c r="AV1079" s="39"/>
      <c r="AW1079" s="39"/>
      <c r="AX1079" s="39"/>
      <c r="AY1079" s="39"/>
      <c r="AZ1079" s="39"/>
      <c r="BA1079" s="39"/>
      <c r="BB1079" s="39"/>
      <c r="BC1079" s="39"/>
      <c r="BD1079" s="39"/>
      <c r="BE1079" s="39"/>
      <c r="BF1079" s="39"/>
      <c r="BG1079" s="39"/>
      <c r="BH1079" s="39"/>
      <c r="BI1079" s="39"/>
      <c r="BJ1079" s="39"/>
      <c r="BK1079" s="39"/>
      <c r="BL1079" s="39"/>
      <c r="BM1079" s="39"/>
      <c r="BN1079" s="39"/>
      <c r="BO1079" s="39"/>
      <c r="BP1079" s="39"/>
      <c r="BQ1079" s="39"/>
      <c r="BR1079" s="39"/>
      <c r="BS1079" s="39"/>
      <c r="BT1079" s="39"/>
      <c r="BU1079" s="39"/>
      <c r="BV1079" s="39"/>
      <c r="BW1079" s="39"/>
      <c r="BX1079" s="39"/>
      <c r="BY1079" s="39"/>
      <c r="BZ1079" s="39"/>
      <c r="CA1079" s="39"/>
      <c r="CB1079" s="39"/>
      <c r="CC1079" s="39"/>
      <c r="CD1079" s="39"/>
      <c r="CE1079" s="39"/>
      <c r="CF1079" s="39"/>
      <c r="CG1079" s="39"/>
      <c r="CH1079" s="39"/>
      <c r="CI1079" s="39"/>
      <c r="CJ1079" s="39"/>
      <c r="CK1079" s="39"/>
      <c r="CL1079" s="39"/>
      <c r="CM1079" s="39"/>
      <c r="CN1079" s="39"/>
      <c r="CO1079" s="39"/>
      <c r="CP1079" s="39"/>
      <c r="CQ1079" s="40"/>
      <c r="CR1079" s="40"/>
      <c r="CS1079" s="40"/>
      <c r="CT1079" s="40"/>
      <c r="CU1079" s="40"/>
      <c r="CV1079" s="40"/>
      <c r="CW1079" s="40"/>
      <c r="CX1079" s="40"/>
      <c r="CY1079" s="40"/>
      <c r="CZ1079" s="40"/>
      <c r="DA1079" s="40"/>
      <c r="DB1079" s="40"/>
      <c r="DC1079" s="40"/>
      <c r="DD1079" s="40"/>
      <c r="DE1079" s="40"/>
      <c r="DF1079" s="40"/>
      <c r="DG1079" s="40"/>
      <c r="DH1079" s="37"/>
      <c r="DI1079" s="37"/>
      <c r="DJ1079" s="37"/>
      <c r="DK1079" s="37"/>
      <c r="DL1079" s="37"/>
      <c r="DM1079" s="37"/>
      <c r="DN1079" s="37"/>
      <c r="DO1079" s="37"/>
      <c r="DP1079" s="37"/>
      <c r="DQ1079" s="37"/>
      <c r="DR1079" s="37"/>
      <c r="DS1079" s="37"/>
      <c r="DT1079" s="37"/>
      <c r="DU1079" s="37"/>
      <c r="DV1079" s="37"/>
      <c r="DW1079" s="37"/>
      <c r="DX1079" s="37"/>
      <c r="DY1079" s="37"/>
      <c r="DZ1079" s="37"/>
      <c r="EA1079" s="37"/>
      <c r="EB1079" s="37"/>
      <c r="EC1079" s="37"/>
      <c r="ED1079" s="37"/>
      <c r="EE1079" s="37"/>
      <c r="EF1079" s="37"/>
      <c r="EG1079" s="37"/>
      <c r="EH1079" s="37"/>
      <c r="EI1079" s="37"/>
      <c r="EJ1079" s="37"/>
      <c r="EK1079" s="37"/>
      <c r="EL1079" s="37"/>
      <c r="EM1079" s="37"/>
      <c r="EN1079" s="37"/>
      <c r="EO1079" s="37"/>
      <c r="EP1079" s="37"/>
      <c r="EQ1079" s="37"/>
      <c r="ER1079" s="37"/>
      <c r="ES1079" s="37"/>
      <c r="ET1079" s="37"/>
      <c r="EU1079" s="37"/>
      <c r="EV1079" s="37"/>
      <c r="EW1079" s="37"/>
      <c r="EX1079" s="37"/>
      <c r="EY1079" s="37"/>
      <c r="EZ1079" s="37"/>
      <c r="FA1079" s="37"/>
      <c r="FB1079" s="37"/>
      <c r="FC1079" s="37"/>
      <c r="FD1079" s="37"/>
      <c r="FE1079" s="37"/>
      <c r="FF1079" s="37"/>
      <c r="FG1079" s="37"/>
      <c r="FH1079" s="37"/>
      <c r="FI1079" s="37"/>
      <c r="FJ1079" s="37"/>
      <c r="FK1079" s="37"/>
      <c r="FL1079" s="37"/>
      <c r="FM1079" s="37"/>
      <c r="FN1079" s="37"/>
      <c r="FO1079" s="37"/>
      <c r="FP1079" s="37"/>
      <c r="FQ1079" s="37"/>
      <c r="FR1079" s="37"/>
      <c r="FS1079" s="37"/>
      <c r="FT1079" s="37"/>
      <c r="FU1079" s="38"/>
    </row>
    <row r="1080" spans="1:177" s="7" customFormat="1" x14ac:dyDescent="0.25">
      <c r="A1080" s="283">
        <v>3</v>
      </c>
      <c r="B1080" s="283" t="s">
        <v>760</v>
      </c>
      <c r="C1080" s="283">
        <v>54</v>
      </c>
      <c r="D1080" s="226">
        <v>43440</v>
      </c>
      <c r="E1080" s="290">
        <v>0.66319444444444442</v>
      </c>
      <c r="F1080" s="290"/>
      <c r="G1080" s="290"/>
      <c r="H1080" s="290"/>
      <c r="I1080" s="290"/>
      <c r="J1080" s="290"/>
      <c r="K1080" s="290"/>
      <c r="L1080" s="290"/>
      <c r="M1080" s="290"/>
      <c r="N1080" s="290"/>
      <c r="O1080" s="290"/>
      <c r="P1080" s="98" t="str">
        <f t="shared" si="16"/>
        <v>3|Transecto TS2|54|20181206|155500</v>
      </c>
      <c r="Q1080" s="283">
        <v>7739042.0109999999</v>
      </c>
      <c r="R1080" s="283">
        <v>435100.65100000001</v>
      </c>
      <c r="S1080" s="283">
        <v>1678</v>
      </c>
      <c r="T1080" s="283">
        <v>294</v>
      </c>
      <c r="U1080" s="283">
        <v>7.2</v>
      </c>
      <c r="V1080" s="283">
        <v>1</v>
      </c>
      <c r="W1080" s="283">
        <v>225</v>
      </c>
      <c r="X1080" s="264">
        <v>40</v>
      </c>
      <c r="Y1080" s="283">
        <v>1683.4571530000001</v>
      </c>
      <c r="Z1080" s="283" t="s">
        <v>628</v>
      </c>
      <c r="AA1080" s="283" t="s">
        <v>628</v>
      </c>
      <c r="AB1080" s="283">
        <v>71.362533569999997</v>
      </c>
      <c r="AC1080" s="283">
        <v>37.115512850000002</v>
      </c>
      <c r="AD1080" s="283">
        <v>25.974998469999999</v>
      </c>
      <c r="AE1080" s="283">
        <v>169.42832949999999</v>
      </c>
      <c r="AF1080" s="283">
        <v>-1.0725866559999999</v>
      </c>
      <c r="AG1080" s="283">
        <v>-4.0282244680000003</v>
      </c>
      <c r="AH1080" s="284" t="s">
        <v>6</v>
      </c>
      <c r="AI1080" s="98" t="s">
        <v>6</v>
      </c>
      <c r="AJ1080" s="98" t="s">
        <v>6</v>
      </c>
      <c r="AK1080" s="98" t="s">
        <v>6</v>
      </c>
      <c r="AL1080" s="98" t="s">
        <v>6</v>
      </c>
      <c r="AM1080" s="283">
        <v>0</v>
      </c>
      <c r="AN1080" s="283">
        <v>0</v>
      </c>
      <c r="AO1080" s="98" t="s">
        <v>467</v>
      </c>
      <c r="AP1080" s="41"/>
      <c r="AQ1080" s="41"/>
      <c r="AR1080" s="41"/>
      <c r="AS1080" s="41"/>
      <c r="AT1080" s="39"/>
      <c r="AU1080" s="39"/>
      <c r="AV1080" s="39"/>
      <c r="AW1080" s="39"/>
      <c r="AX1080" s="39"/>
      <c r="AY1080" s="39"/>
      <c r="AZ1080" s="39"/>
      <c r="BA1080" s="39"/>
      <c r="BB1080" s="39"/>
      <c r="BC1080" s="39"/>
      <c r="BD1080" s="39"/>
      <c r="BE1080" s="39"/>
      <c r="BF1080" s="39"/>
      <c r="BG1080" s="39"/>
      <c r="BH1080" s="39"/>
      <c r="BI1080" s="39"/>
      <c r="BJ1080" s="39"/>
      <c r="BK1080" s="39"/>
      <c r="BL1080" s="39"/>
      <c r="BM1080" s="39"/>
      <c r="BN1080" s="39"/>
      <c r="BO1080" s="39"/>
      <c r="BP1080" s="39"/>
      <c r="BQ1080" s="39"/>
      <c r="BR1080" s="39"/>
      <c r="BS1080" s="39"/>
      <c r="BT1080" s="39"/>
      <c r="BU1080" s="39"/>
      <c r="BV1080" s="39"/>
      <c r="BW1080" s="39"/>
      <c r="BX1080" s="39"/>
      <c r="BY1080" s="39"/>
      <c r="BZ1080" s="39"/>
      <c r="CA1080" s="39"/>
      <c r="CB1080" s="39"/>
      <c r="CC1080" s="39"/>
      <c r="CD1080" s="39"/>
      <c r="CE1080" s="39"/>
      <c r="CF1080" s="39"/>
      <c r="CG1080" s="39"/>
      <c r="CH1080" s="39"/>
      <c r="CI1080" s="39"/>
      <c r="CJ1080" s="39"/>
      <c r="CK1080" s="39"/>
      <c r="CL1080" s="39"/>
      <c r="CM1080" s="39"/>
      <c r="CN1080" s="39"/>
      <c r="CO1080" s="39"/>
      <c r="CP1080" s="39"/>
      <c r="CQ1080" s="40"/>
      <c r="CR1080" s="40"/>
      <c r="CS1080" s="40"/>
      <c r="CT1080" s="40"/>
      <c r="CU1080" s="40"/>
      <c r="CV1080" s="40"/>
      <c r="CW1080" s="40"/>
      <c r="CX1080" s="40"/>
      <c r="CY1080" s="40"/>
      <c r="CZ1080" s="40"/>
      <c r="DA1080" s="40"/>
      <c r="DB1080" s="40"/>
      <c r="DC1080" s="40"/>
      <c r="DD1080" s="40"/>
      <c r="DE1080" s="40"/>
      <c r="DF1080" s="40"/>
      <c r="DG1080" s="40"/>
      <c r="DH1080" s="37"/>
      <c r="DI1080" s="37"/>
      <c r="DJ1080" s="37"/>
      <c r="DK1080" s="37"/>
      <c r="DL1080" s="37"/>
      <c r="DM1080" s="37"/>
      <c r="DN1080" s="37"/>
      <c r="DO1080" s="37"/>
      <c r="DP1080" s="37"/>
      <c r="DQ1080" s="37"/>
      <c r="DR1080" s="37"/>
      <c r="DS1080" s="37"/>
      <c r="DT1080" s="37"/>
      <c r="DU1080" s="37"/>
      <c r="DV1080" s="37"/>
      <c r="DW1080" s="37"/>
      <c r="DX1080" s="37"/>
      <c r="DY1080" s="37"/>
      <c r="DZ1080" s="37"/>
      <c r="EA1080" s="37"/>
      <c r="EB1080" s="37"/>
      <c r="EC1080" s="37"/>
      <c r="ED1080" s="37"/>
      <c r="EE1080" s="37"/>
      <c r="EF1080" s="37"/>
      <c r="EG1080" s="37"/>
      <c r="EH1080" s="37"/>
      <c r="EI1080" s="37"/>
      <c r="EJ1080" s="37"/>
      <c r="EK1080" s="37"/>
      <c r="EL1080" s="37"/>
      <c r="EM1080" s="37"/>
      <c r="EN1080" s="37"/>
      <c r="EO1080" s="37"/>
      <c r="EP1080" s="37"/>
      <c r="EQ1080" s="37"/>
      <c r="ER1080" s="37"/>
      <c r="ES1080" s="37"/>
      <c r="ET1080" s="37"/>
      <c r="EU1080" s="37"/>
      <c r="EV1080" s="37"/>
      <c r="EW1080" s="37"/>
      <c r="EX1080" s="37"/>
      <c r="EY1080" s="37"/>
      <c r="EZ1080" s="37"/>
      <c r="FA1080" s="37"/>
      <c r="FB1080" s="37"/>
      <c r="FC1080" s="37"/>
      <c r="FD1080" s="37"/>
      <c r="FE1080" s="37"/>
      <c r="FF1080" s="37"/>
      <c r="FG1080" s="37"/>
      <c r="FH1080" s="37"/>
      <c r="FI1080" s="37"/>
      <c r="FJ1080" s="37"/>
      <c r="FK1080" s="37"/>
      <c r="FL1080" s="37"/>
      <c r="FM1080" s="37"/>
      <c r="FN1080" s="37"/>
      <c r="FO1080" s="37"/>
      <c r="FP1080" s="37"/>
      <c r="FQ1080" s="37"/>
      <c r="FR1080" s="37"/>
      <c r="FS1080" s="37"/>
      <c r="FT1080" s="37"/>
      <c r="FU1080" s="38"/>
    </row>
    <row r="1081" spans="1:177" s="7" customFormat="1" x14ac:dyDescent="0.25">
      <c r="A1081" s="283">
        <v>3</v>
      </c>
      <c r="B1081" s="283" t="s">
        <v>760</v>
      </c>
      <c r="C1081" s="283">
        <v>55</v>
      </c>
      <c r="D1081" s="226">
        <v>43440</v>
      </c>
      <c r="E1081" s="290">
        <v>0.6716550925925926</v>
      </c>
      <c r="F1081" s="290"/>
      <c r="G1081" s="290"/>
      <c r="H1081" s="290"/>
      <c r="I1081" s="290"/>
      <c r="J1081" s="290"/>
      <c r="K1081" s="290"/>
      <c r="L1081" s="290"/>
      <c r="M1081" s="290"/>
      <c r="N1081" s="290"/>
      <c r="O1081" s="290"/>
      <c r="P1081" s="98" t="str">
        <f t="shared" si="16"/>
        <v>3|Transecto TS2|55|20181206|160711</v>
      </c>
      <c r="Q1081" s="283">
        <v>7739362.0530000003</v>
      </c>
      <c r="R1081" s="283">
        <v>432420.68699999998</v>
      </c>
      <c r="S1081" s="283">
        <v>1685</v>
      </c>
      <c r="T1081" s="283">
        <v>296</v>
      </c>
      <c r="U1081" s="283">
        <v>7.8</v>
      </c>
      <c r="V1081" s="283">
        <v>1</v>
      </c>
      <c r="W1081" s="283">
        <v>225</v>
      </c>
      <c r="X1081" s="264">
        <v>30</v>
      </c>
      <c r="Y1081" s="283">
        <v>1635.9498289999999</v>
      </c>
      <c r="Z1081" s="283" t="s">
        <v>628</v>
      </c>
      <c r="AA1081" s="283" t="s">
        <v>628</v>
      </c>
      <c r="AB1081" s="283">
        <v>67.059806820000006</v>
      </c>
      <c r="AC1081" s="283" t="s">
        <v>628</v>
      </c>
      <c r="AD1081" s="283">
        <v>25.974998469999999</v>
      </c>
      <c r="AE1081" s="283">
        <v>168.90164179999999</v>
      </c>
      <c r="AF1081" s="283">
        <v>-1.0353990790000001</v>
      </c>
      <c r="AG1081" s="283">
        <v>-3.967702627</v>
      </c>
      <c r="AH1081" s="284" t="s">
        <v>6</v>
      </c>
      <c r="AI1081" s="98" t="s">
        <v>6</v>
      </c>
      <c r="AJ1081" s="98" t="s">
        <v>6</v>
      </c>
      <c r="AK1081" s="98" t="s">
        <v>6</v>
      </c>
      <c r="AL1081" s="98" t="s">
        <v>6</v>
      </c>
      <c r="AM1081" s="283">
        <v>0</v>
      </c>
      <c r="AN1081" s="283">
        <v>0</v>
      </c>
      <c r="AO1081" s="98" t="s">
        <v>467</v>
      </c>
      <c r="AP1081" s="41"/>
      <c r="AQ1081" s="41"/>
      <c r="AR1081" s="41"/>
      <c r="AS1081" s="41"/>
      <c r="AT1081" s="39"/>
      <c r="AU1081" s="39"/>
      <c r="AV1081" s="39"/>
      <c r="AW1081" s="39"/>
      <c r="AX1081" s="39"/>
      <c r="AY1081" s="39"/>
      <c r="AZ1081" s="39"/>
      <c r="BA1081" s="39"/>
      <c r="BB1081" s="39"/>
      <c r="BC1081" s="39"/>
      <c r="BD1081" s="39"/>
      <c r="BE1081" s="39"/>
      <c r="BF1081" s="39"/>
      <c r="BG1081" s="39"/>
      <c r="BH1081" s="39"/>
      <c r="BI1081" s="39"/>
      <c r="BJ1081" s="39"/>
      <c r="BK1081" s="39"/>
      <c r="BL1081" s="39"/>
      <c r="BM1081" s="39"/>
      <c r="BN1081" s="39"/>
      <c r="BO1081" s="39"/>
      <c r="BP1081" s="39"/>
      <c r="BQ1081" s="39"/>
      <c r="BR1081" s="39"/>
      <c r="BS1081" s="39"/>
      <c r="BT1081" s="39"/>
      <c r="BU1081" s="39"/>
      <c r="BV1081" s="39"/>
      <c r="BW1081" s="39"/>
      <c r="BX1081" s="39"/>
      <c r="BY1081" s="39"/>
      <c r="BZ1081" s="39"/>
      <c r="CA1081" s="39"/>
      <c r="CB1081" s="39"/>
      <c r="CC1081" s="39"/>
      <c r="CD1081" s="39"/>
      <c r="CE1081" s="39"/>
      <c r="CF1081" s="39"/>
      <c r="CG1081" s="39"/>
      <c r="CH1081" s="39"/>
      <c r="CI1081" s="39"/>
      <c r="CJ1081" s="39"/>
      <c r="CK1081" s="39"/>
      <c r="CL1081" s="39"/>
      <c r="CM1081" s="39"/>
      <c r="CN1081" s="39"/>
      <c r="CO1081" s="39"/>
      <c r="CP1081" s="39"/>
      <c r="CQ1081" s="40"/>
      <c r="CR1081" s="40"/>
      <c r="CS1081" s="40"/>
      <c r="CT1081" s="40"/>
      <c r="CU1081" s="40"/>
      <c r="CV1081" s="40"/>
      <c r="CW1081" s="40"/>
      <c r="CX1081" s="40"/>
      <c r="CY1081" s="40"/>
      <c r="CZ1081" s="40"/>
      <c r="DA1081" s="40"/>
      <c r="DB1081" s="40"/>
      <c r="DC1081" s="40"/>
      <c r="DD1081" s="40"/>
      <c r="DE1081" s="40"/>
      <c r="DF1081" s="40"/>
      <c r="DG1081" s="40"/>
      <c r="DH1081" s="37"/>
      <c r="DI1081" s="37"/>
      <c r="DJ1081" s="37"/>
      <c r="DK1081" s="37"/>
      <c r="DL1081" s="37"/>
      <c r="DM1081" s="37"/>
      <c r="DN1081" s="37"/>
      <c r="DO1081" s="37"/>
      <c r="DP1081" s="37"/>
      <c r="DQ1081" s="37"/>
      <c r="DR1081" s="37"/>
      <c r="DS1081" s="37"/>
      <c r="DT1081" s="37"/>
      <c r="DU1081" s="37"/>
      <c r="DV1081" s="37"/>
      <c r="DW1081" s="37"/>
      <c r="DX1081" s="37"/>
      <c r="DY1081" s="37"/>
      <c r="DZ1081" s="37"/>
      <c r="EA1081" s="37"/>
      <c r="EB1081" s="37"/>
      <c r="EC1081" s="37"/>
      <c r="ED1081" s="37"/>
      <c r="EE1081" s="37"/>
      <c r="EF1081" s="37"/>
      <c r="EG1081" s="37"/>
      <c r="EH1081" s="37"/>
      <c r="EI1081" s="37"/>
      <c r="EJ1081" s="37"/>
      <c r="EK1081" s="37"/>
      <c r="EL1081" s="37"/>
      <c r="EM1081" s="37"/>
      <c r="EN1081" s="37"/>
      <c r="EO1081" s="37"/>
      <c r="EP1081" s="37"/>
      <c r="EQ1081" s="37"/>
      <c r="ER1081" s="37"/>
      <c r="ES1081" s="37"/>
      <c r="ET1081" s="37"/>
      <c r="EU1081" s="37"/>
      <c r="EV1081" s="37"/>
      <c r="EW1081" s="37"/>
      <c r="EX1081" s="37"/>
      <c r="EY1081" s="37"/>
      <c r="EZ1081" s="37"/>
      <c r="FA1081" s="37"/>
      <c r="FB1081" s="37"/>
      <c r="FC1081" s="37"/>
      <c r="FD1081" s="37"/>
      <c r="FE1081" s="37"/>
      <c r="FF1081" s="37"/>
      <c r="FG1081" s="37"/>
      <c r="FH1081" s="37"/>
      <c r="FI1081" s="37"/>
      <c r="FJ1081" s="37"/>
      <c r="FK1081" s="37"/>
      <c r="FL1081" s="37"/>
      <c r="FM1081" s="37"/>
      <c r="FN1081" s="37"/>
      <c r="FO1081" s="37"/>
      <c r="FP1081" s="37"/>
      <c r="FQ1081" s="37"/>
      <c r="FR1081" s="37"/>
      <c r="FS1081" s="37"/>
      <c r="FT1081" s="37"/>
      <c r="FU1081" s="38"/>
    </row>
    <row r="1082" spans="1:177" s="7" customFormat="1" x14ac:dyDescent="0.25">
      <c r="A1082" s="283">
        <v>3</v>
      </c>
      <c r="B1082" s="283" t="s">
        <v>760</v>
      </c>
      <c r="C1082" s="283">
        <v>56</v>
      </c>
      <c r="D1082" s="226">
        <v>43440</v>
      </c>
      <c r="E1082" s="290">
        <v>0.68001157407407409</v>
      </c>
      <c r="F1082" s="290"/>
      <c r="G1082" s="290"/>
      <c r="H1082" s="290"/>
      <c r="I1082" s="290"/>
      <c r="J1082" s="290"/>
      <c r="K1082" s="290"/>
      <c r="L1082" s="290"/>
      <c r="M1082" s="290"/>
      <c r="N1082" s="290"/>
      <c r="O1082" s="290"/>
      <c r="P1082" s="98" t="str">
        <f t="shared" si="16"/>
        <v>3|Transecto TS2|56|20181206|161913</v>
      </c>
      <c r="Q1082" s="283">
        <v>7739321.2230000002</v>
      </c>
      <c r="R1082" s="283">
        <v>429777.3</v>
      </c>
      <c r="S1082" s="283">
        <v>1642</v>
      </c>
      <c r="T1082" s="283">
        <v>296</v>
      </c>
      <c r="U1082" s="283">
        <v>7.4</v>
      </c>
      <c r="V1082" s="283">
        <v>1</v>
      </c>
      <c r="W1082" s="283">
        <v>225</v>
      </c>
      <c r="X1082" s="264">
        <v>30</v>
      </c>
      <c r="Y1082" s="283">
        <v>1555.664673</v>
      </c>
      <c r="Z1082" s="283" t="s">
        <v>628</v>
      </c>
      <c r="AA1082" s="283" t="s">
        <v>628</v>
      </c>
      <c r="AB1082" s="283">
        <v>62.765907290000001</v>
      </c>
      <c r="AC1082" s="283" t="s">
        <v>628</v>
      </c>
      <c r="AD1082" s="283">
        <v>25.984998699999998</v>
      </c>
      <c r="AE1082" s="283">
        <v>168.31570429999999</v>
      </c>
      <c r="AF1082" s="283">
        <v>-0.96367585700000002</v>
      </c>
      <c r="AG1082" s="283">
        <v>-3.9937720300000001</v>
      </c>
      <c r="AH1082" s="284" t="s">
        <v>6</v>
      </c>
      <c r="AI1082" s="98" t="s">
        <v>6</v>
      </c>
      <c r="AJ1082" s="98" t="s">
        <v>6</v>
      </c>
      <c r="AK1082" s="98" t="s">
        <v>6</v>
      </c>
      <c r="AL1082" s="98" t="s">
        <v>6</v>
      </c>
      <c r="AM1082" s="283">
        <v>1</v>
      </c>
      <c r="AN1082" s="283">
        <v>1</v>
      </c>
      <c r="AO1082" s="98" t="s">
        <v>467</v>
      </c>
      <c r="AP1082" s="41"/>
      <c r="AQ1082" s="41"/>
      <c r="AR1082" s="41"/>
      <c r="AS1082" s="41"/>
      <c r="AT1082" s="39"/>
      <c r="AU1082" s="39"/>
      <c r="AV1082" s="39"/>
      <c r="AW1082" s="39"/>
      <c r="AX1082" s="39"/>
      <c r="AY1082" s="39"/>
      <c r="AZ1082" s="39"/>
      <c r="BA1082" s="39"/>
      <c r="BB1082" s="39"/>
      <c r="BC1082" s="39"/>
      <c r="BD1082" s="39"/>
      <c r="BE1082" s="39"/>
      <c r="BF1082" s="39"/>
      <c r="BG1082" s="39"/>
      <c r="BH1082" s="39"/>
      <c r="BI1082" s="39"/>
      <c r="BJ1082" s="39"/>
      <c r="BK1082" s="39"/>
      <c r="BL1082" s="39"/>
      <c r="BM1082" s="39"/>
      <c r="BN1082" s="39"/>
      <c r="BO1082" s="39"/>
      <c r="BP1082" s="39"/>
      <c r="BQ1082" s="39"/>
      <c r="BR1082" s="39"/>
      <c r="BS1082" s="39"/>
      <c r="BT1082" s="39"/>
      <c r="BU1082" s="39"/>
      <c r="BV1082" s="39"/>
      <c r="BW1082" s="39"/>
      <c r="BX1082" s="39"/>
      <c r="BY1082" s="39"/>
      <c r="BZ1082" s="39"/>
      <c r="CA1082" s="39"/>
      <c r="CB1082" s="39"/>
      <c r="CC1082" s="39"/>
      <c r="CD1082" s="39"/>
      <c r="CE1082" s="39"/>
      <c r="CF1082" s="39"/>
      <c r="CG1082" s="39"/>
      <c r="CH1082" s="39"/>
      <c r="CI1082" s="39"/>
      <c r="CJ1082" s="39"/>
      <c r="CK1082" s="39"/>
      <c r="CL1082" s="39"/>
      <c r="CM1082" s="39"/>
      <c r="CN1082" s="39"/>
      <c r="CO1082" s="39"/>
      <c r="CP1082" s="39"/>
      <c r="CQ1082" s="40"/>
      <c r="CR1082" s="40"/>
      <c r="CS1082" s="40"/>
      <c r="CT1082" s="40"/>
      <c r="CU1082" s="40"/>
      <c r="CV1082" s="40"/>
      <c r="CW1082" s="40"/>
      <c r="CX1082" s="40"/>
      <c r="CY1082" s="40"/>
      <c r="CZ1082" s="40"/>
      <c r="DA1082" s="40"/>
      <c r="DB1082" s="40"/>
      <c r="DC1082" s="40"/>
      <c r="DD1082" s="40"/>
      <c r="DE1082" s="40"/>
      <c r="DF1082" s="40"/>
      <c r="DG1082" s="40"/>
      <c r="DH1082" s="37"/>
      <c r="DI1082" s="37"/>
      <c r="DJ1082" s="37"/>
      <c r="DK1082" s="37"/>
      <c r="DL1082" s="37"/>
      <c r="DM1082" s="37"/>
      <c r="DN1082" s="37"/>
      <c r="DO1082" s="37"/>
      <c r="DP1082" s="37"/>
      <c r="DQ1082" s="37"/>
      <c r="DR1082" s="37"/>
      <c r="DS1082" s="37"/>
      <c r="DT1082" s="37"/>
      <c r="DU1082" s="37"/>
      <c r="DV1082" s="37"/>
      <c r="DW1082" s="37"/>
      <c r="DX1082" s="37"/>
      <c r="DY1082" s="37"/>
      <c r="DZ1082" s="37"/>
      <c r="EA1082" s="37"/>
      <c r="EB1082" s="37"/>
      <c r="EC1082" s="37"/>
      <c r="ED1082" s="37"/>
      <c r="EE1082" s="37"/>
      <c r="EF1082" s="37"/>
      <c r="EG1082" s="37"/>
      <c r="EH1082" s="37"/>
      <c r="EI1082" s="37"/>
      <c r="EJ1082" s="37"/>
      <c r="EK1082" s="37"/>
      <c r="EL1082" s="37"/>
      <c r="EM1082" s="37"/>
      <c r="EN1082" s="37"/>
      <c r="EO1082" s="37"/>
      <c r="EP1082" s="37"/>
      <c r="EQ1082" s="37"/>
      <c r="ER1082" s="37"/>
      <c r="ES1082" s="37"/>
      <c r="ET1082" s="37"/>
      <c r="EU1082" s="37"/>
      <c r="EV1082" s="37"/>
      <c r="EW1082" s="37"/>
      <c r="EX1082" s="37"/>
      <c r="EY1082" s="37"/>
      <c r="EZ1082" s="37"/>
      <c r="FA1082" s="37"/>
      <c r="FB1082" s="37"/>
      <c r="FC1082" s="37"/>
      <c r="FD1082" s="37"/>
      <c r="FE1082" s="37"/>
      <c r="FF1082" s="37"/>
      <c r="FG1082" s="37"/>
      <c r="FH1082" s="37"/>
      <c r="FI1082" s="37"/>
      <c r="FJ1082" s="37"/>
      <c r="FK1082" s="37"/>
      <c r="FL1082" s="37"/>
      <c r="FM1082" s="37"/>
      <c r="FN1082" s="37"/>
      <c r="FO1082" s="37"/>
      <c r="FP1082" s="37"/>
      <c r="FQ1082" s="37"/>
      <c r="FR1082" s="37"/>
      <c r="FS1082" s="37"/>
      <c r="FT1082" s="37"/>
      <c r="FU1082" s="38"/>
    </row>
    <row r="1083" spans="1:177" s="7" customFormat="1" x14ac:dyDescent="0.25">
      <c r="A1083" s="283">
        <v>3</v>
      </c>
      <c r="B1083" s="283" t="s">
        <v>760</v>
      </c>
      <c r="C1083" s="283">
        <v>57</v>
      </c>
      <c r="D1083" s="226">
        <v>43440</v>
      </c>
      <c r="E1083" s="290">
        <v>0.68885416666666666</v>
      </c>
      <c r="F1083" s="290"/>
      <c r="G1083" s="290"/>
      <c r="H1083" s="290"/>
      <c r="I1083" s="290"/>
      <c r="J1083" s="290"/>
      <c r="K1083" s="290"/>
      <c r="L1083" s="290"/>
      <c r="M1083" s="290"/>
      <c r="N1083" s="290"/>
      <c r="O1083" s="290"/>
      <c r="P1083" s="98" t="str">
        <f t="shared" si="16"/>
        <v>3|Transecto TS2|57|20181206|163157</v>
      </c>
      <c r="Q1083" s="283">
        <v>7739430.6940000001</v>
      </c>
      <c r="R1083" s="283">
        <v>426977.75199999998</v>
      </c>
      <c r="S1083" s="283">
        <v>1550</v>
      </c>
      <c r="T1083" s="283">
        <v>296</v>
      </c>
      <c r="U1083" s="283">
        <v>7.1</v>
      </c>
      <c r="V1083" s="283">
        <v>1</v>
      </c>
      <c r="W1083" s="283">
        <v>225</v>
      </c>
      <c r="X1083" s="264">
        <v>70</v>
      </c>
      <c r="Y1083" s="283">
        <v>1555.664673</v>
      </c>
      <c r="Z1083" s="283" t="s">
        <v>628</v>
      </c>
      <c r="AA1083" s="283" t="s">
        <v>628</v>
      </c>
      <c r="AB1083" s="283">
        <v>62.765907290000001</v>
      </c>
      <c r="AC1083" s="283" t="s">
        <v>628</v>
      </c>
      <c r="AD1083" s="283">
        <v>25.984998699999998</v>
      </c>
      <c r="AE1083" s="283">
        <v>168.31570429999999</v>
      </c>
      <c r="AF1083" s="283">
        <v>-0.96367585700000002</v>
      </c>
      <c r="AG1083" s="283">
        <v>-3.9937720300000001</v>
      </c>
      <c r="AH1083" s="284" t="s">
        <v>6</v>
      </c>
      <c r="AI1083" s="98" t="s">
        <v>6</v>
      </c>
      <c r="AJ1083" s="98" t="s">
        <v>6</v>
      </c>
      <c r="AK1083" s="98" t="s">
        <v>6</v>
      </c>
      <c r="AL1083" s="98" t="s">
        <v>6</v>
      </c>
      <c r="AM1083" s="283">
        <v>0</v>
      </c>
      <c r="AN1083" s="283">
        <v>0</v>
      </c>
      <c r="AO1083" s="98" t="s">
        <v>467</v>
      </c>
      <c r="AP1083" s="41"/>
      <c r="AQ1083" s="41"/>
      <c r="AR1083" s="41"/>
      <c r="AS1083" s="41"/>
      <c r="AT1083" s="39"/>
      <c r="AU1083" s="39"/>
      <c r="AV1083" s="39"/>
      <c r="AW1083" s="39"/>
      <c r="AX1083" s="39"/>
      <c r="AY1083" s="39"/>
      <c r="AZ1083" s="39"/>
      <c r="BA1083" s="39"/>
      <c r="BB1083" s="39"/>
      <c r="BC1083" s="39"/>
      <c r="BD1083" s="39"/>
      <c r="BE1083" s="39"/>
      <c r="BF1083" s="39"/>
      <c r="BG1083" s="39"/>
      <c r="BH1083" s="39"/>
      <c r="BI1083" s="39"/>
      <c r="BJ1083" s="39"/>
      <c r="BK1083" s="39"/>
      <c r="BL1083" s="39"/>
      <c r="BM1083" s="39"/>
      <c r="BN1083" s="39"/>
      <c r="BO1083" s="39"/>
      <c r="BP1083" s="39"/>
      <c r="BQ1083" s="39"/>
      <c r="BR1083" s="39"/>
      <c r="BS1083" s="39"/>
      <c r="BT1083" s="39"/>
      <c r="BU1083" s="39"/>
      <c r="BV1083" s="39"/>
      <c r="BW1083" s="39"/>
      <c r="BX1083" s="39"/>
      <c r="BY1083" s="39"/>
      <c r="BZ1083" s="39"/>
      <c r="CA1083" s="39"/>
      <c r="CB1083" s="39"/>
      <c r="CC1083" s="39"/>
      <c r="CD1083" s="39"/>
      <c r="CE1083" s="39"/>
      <c r="CF1083" s="39"/>
      <c r="CG1083" s="39"/>
      <c r="CH1083" s="39"/>
      <c r="CI1083" s="39"/>
      <c r="CJ1083" s="39"/>
      <c r="CK1083" s="39"/>
      <c r="CL1083" s="39"/>
      <c r="CM1083" s="39"/>
      <c r="CN1083" s="39"/>
      <c r="CO1083" s="39"/>
      <c r="CP1083" s="39"/>
      <c r="CQ1083" s="40"/>
      <c r="CR1083" s="40"/>
      <c r="CS1083" s="40"/>
      <c r="CT1083" s="40"/>
      <c r="CU1083" s="40"/>
      <c r="CV1083" s="40"/>
      <c r="CW1083" s="40"/>
      <c r="CX1083" s="40"/>
      <c r="CY1083" s="40"/>
      <c r="CZ1083" s="40"/>
      <c r="DA1083" s="40"/>
      <c r="DB1083" s="40"/>
      <c r="DC1083" s="40"/>
      <c r="DD1083" s="40"/>
      <c r="DE1083" s="40"/>
      <c r="DF1083" s="40"/>
      <c r="DG1083" s="40"/>
      <c r="DH1083" s="37"/>
      <c r="DI1083" s="37"/>
      <c r="DJ1083" s="37"/>
      <c r="DK1083" s="37"/>
      <c r="DL1083" s="37"/>
      <c r="DM1083" s="37"/>
      <c r="DN1083" s="37"/>
      <c r="DO1083" s="37"/>
      <c r="DP1083" s="37"/>
      <c r="DQ1083" s="37"/>
      <c r="DR1083" s="37"/>
      <c r="DS1083" s="37"/>
      <c r="DT1083" s="37"/>
      <c r="DU1083" s="37"/>
      <c r="DV1083" s="37"/>
      <c r="DW1083" s="37"/>
      <c r="DX1083" s="37"/>
      <c r="DY1083" s="37"/>
      <c r="DZ1083" s="37"/>
      <c r="EA1083" s="37"/>
      <c r="EB1083" s="37"/>
      <c r="EC1083" s="37"/>
      <c r="ED1083" s="37"/>
      <c r="EE1083" s="37"/>
      <c r="EF1083" s="37"/>
      <c r="EG1083" s="37"/>
      <c r="EH1083" s="37"/>
      <c r="EI1083" s="37"/>
      <c r="EJ1083" s="37"/>
      <c r="EK1083" s="37"/>
      <c r="EL1083" s="37"/>
      <c r="EM1083" s="37"/>
      <c r="EN1083" s="37"/>
      <c r="EO1083" s="37"/>
      <c r="EP1083" s="37"/>
      <c r="EQ1083" s="37"/>
      <c r="ER1083" s="37"/>
      <c r="ES1083" s="37"/>
      <c r="ET1083" s="37"/>
      <c r="EU1083" s="37"/>
      <c r="EV1083" s="37"/>
      <c r="EW1083" s="37"/>
      <c r="EX1083" s="37"/>
      <c r="EY1083" s="37"/>
      <c r="EZ1083" s="37"/>
      <c r="FA1083" s="37"/>
      <c r="FB1083" s="37"/>
      <c r="FC1083" s="37"/>
      <c r="FD1083" s="37"/>
      <c r="FE1083" s="37"/>
      <c r="FF1083" s="37"/>
      <c r="FG1083" s="37"/>
      <c r="FH1083" s="37"/>
      <c r="FI1083" s="37"/>
      <c r="FJ1083" s="37"/>
      <c r="FK1083" s="37"/>
      <c r="FL1083" s="37"/>
      <c r="FM1083" s="37"/>
      <c r="FN1083" s="37"/>
      <c r="FO1083" s="37"/>
      <c r="FP1083" s="37"/>
      <c r="FQ1083" s="37"/>
      <c r="FR1083" s="37"/>
      <c r="FS1083" s="37"/>
      <c r="FT1083" s="37"/>
      <c r="FU1083" s="38"/>
    </row>
    <row r="1084" spans="1:177" s="7" customFormat="1" x14ac:dyDescent="0.25">
      <c r="A1084" s="283">
        <v>3</v>
      </c>
      <c r="B1084" s="283" t="s">
        <v>760</v>
      </c>
      <c r="C1084" s="283">
        <v>58</v>
      </c>
      <c r="D1084" s="226">
        <v>43440</v>
      </c>
      <c r="E1084" s="290">
        <v>0.69738425925925929</v>
      </c>
      <c r="F1084" s="290"/>
      <c r="G1084" s="290"/>
      <c r="H1084" s="290"/>
      <c r="I1084" s="290"/>
      <c r="J1084" s="290"/>
      <c r="K1084" s="290"/>
      <c r="L1084" s="290"/>
      <c r="M1084" s="290"/>
      <c r="N1084" s="290"/>
      <c r="O1084" s="290"/>
      <c r="P1084" s="98" t="str">
        <f t="shared" si="16"/>
        <v>3|Transecto TS2|58|20181206|164414</v>
      </c>
      <c r="Q1084" s="283">
        <v>7739597.9210000001</v>
      </c>
      <c r="R1084" s="283">
        <v>424245.87900000002</v>
      </c>
      <c r="S1084" s="283">
        <v>1376</v>
      </c>
      <c r="T1084" s="283">
        <v>296</v>
      </c>
      <c r="U1084" s="283">
        <v>7.6</v>
      </c>
      <c r="V1084" s="283">
        <v>1</v>
      </c>
      <c r="W1084" s="283">
        <v>225</v>
      </c>
      <c r="X1084" s="264">
        <v>75</v>
      </c>
      <c r="Y1084" s="283">
        <v>1440.828125</v>
      </c>
      <c r="Z1084" s="283" t="s">
        <v>628</v>
      </c>
      <c r="AA1084" s="283" t="s">
        <v>628</v>
      </c>
      <c r="AB1084" s="283">
        <v>58.55302811</v>
      </c>
      <c r="AC1084" s="283" t="s">
        <v>628</v>
      </c>
      <c r="AD1084" s="283">
        <v>25.809999470000001</v>
      </c>
      <c r="AE1084" s="283">
        <v>167.6705475</v>
      </c>
      <c r="AF1084" s="283">
        <v>-0.89195251499999995</v>
      </c>
      <c r="AG1084" s="283">
        <v>-4.0198411939999996</v>
      </c>
      <c r="AH1084" s="284" t="s">
        <v>6</v>
      </c>
      <c r="AI1084" s="98" t="s">
        <v>6</v>
      </c>
      <c r="AJ1084" s="98" t="s">
        <v>6</v>
      </c>
      <c r="AK1084" s="98" t="s">
        <v>6</v>
      </c>
      <c r="AL1084" s="98" t="s">
        <v>6</v>
      </c>
      <c r="AM1084" s="283">
        <v>1</v>
      </c>
      <c r="AN1084" s="283">
        <v>1</v>
      </c>
      <c r="AO1084" s="98" t="s">
        <v>467</v>
      </c>
      <c r="AP1084" s="41"/>
      <c r="AQ1084" s="41"/>
      <c r="AR1084" s="41"/>
      <c r="AS1084" s="41"/>
      <c r="AT1084" s="39"/>
      <c r="AU1084" s="39"/>
      <c r="AV1084" s="39"/>
      <c r="AW1084" s="39"/>
      <c r="AX1084" s="39"/>
      <c r="AY1084" s="39"/>
      <c r="AZ1084" s="39"/>
      <c r="BA1084" s="39"/>
      <c r="BB1084" s="39"/>
      <c r="BC1084" s="39"/>
      <c r="BD1084" s="39"/>
      <c r="BE1084" s="39"/>
      <c r="BF1084" s="39"/>
      <c r="BG1084" s="39"/>
      <c r="BH1084" s="39"/>
      <c r="BI1084" s="39"/>
      <c r="BJ1084" s="39"/>
      <c r="BK1084" s="39"/>
      <c r="BL1084" s="39"/>
      <c r="BM1084" s="39"/>
      <c r="BN1084" s="39"/>
      <c r="BO1084" s="39"/>
      <c r="BP1084" s="39"/>
      <c r="BQ1084" s="39"/>
      <c r="BR1084" s="39"/>
      <c r="BS1084" s="39"/>
      <c r="BT1084" s="39"/>
      <c r="BU1084" s="39"/>
      <c r="BV1084" s="39"/>
      <c r="BW1084" s="39"/>
      <c r="BX1084" s="39"/>
      <c r="BY1084" s="39"/>
      <c r="BZ1084" s="39"/>
      <c r="CA1084" s="39"/>
      <c r="CB1084" s="39"/>
      <c r="CC1084" s="39"/>
      <c r="CD1084" s="39"/>
      <c r="CE1084" s="39"/>
      <c r="CF1084" s="39"/>
      <c r="CG1084" s="39"/>
      <c r="CH1084" s="39"/>
      <c r="CI1084" s="39"/>
      <c r="CJ1084" s="39"/>
      <c r="CK1084" s="39"/>
      <c r="CL1084" s="39"/>
      <c r="CM1084" s="39"/>
      <c r="CN1084" s="39"/>
      <c r="CO1084" s="39"/>
      <c r="CP1084" s="39"/>
      <c r="CQ1084" s="40"/>
      <c r="CR1084" s="40"/>
      <c r="CS1084" s="40"/>
      <c r="CT1084" s="40"/>
      <c r="CU1084" s="40"/>
      <c r="CV1084" s="40"/>
      <c r="CW1084" s="40"/>
      <c r="CX1084" s="40"/>
      <c r="CY1084" s="40"/>
      <c r="CZ1084" s="40"/>
      <c r="DA1084" s="40"/>
      <c r="DB1084" s="40"/>
      <c r="DC1084" s="40"/>
      <c r="DD1084" s="40"/>
      <c r="DE1084" s="40"/>
      <c r="DF1084" s="40"/>
      <c r="DG1084" s="40"/>
      <c r="DH1084" s="37"/>
      <c r="DI1084" s="37"/>
      <c r="DJ1084" s="37"/>
      <c r="DK1084" s="37"/>
      <c r="DL1084" s="37"/>
      <c r="DM1084" s="37"/>
      <c r="DN1084" s="37"/>
      <c r="DO1084" s="37"/>
      <c r="DP1084" s="37"/>
      <c r="DQ1084" s="37"/>
      <c r="DR1084" s="37"/>
      <c r="DS1084" s="37"/>
      <c r="DT1084" s="37"/>
      <c r="DU1084" s="37"/>
      <c r="DV1084" s="37"/>
      <c r="DW1084" s="37"/>
      <c r="DX1084" s="37"/>
      <c r="DY1084" s="37"/>
      <c r="DZ1084" s="37"/>
      <c r="EA1084" s="37"/>
      <c r="EB1084" s="37"/>
      <c r="EC1084" s="37"/>
      <c r="ED1084" s="37"/>
      <c r="EE1084" s="37"/>
      <c r="EF1084" s="37"/>
      <c r="EG1084" s="37"/>
      <c r="EH1084" s="37"/>
      <c r="EI1084" s="37"/>
      <c r="EJ1084" s="37"/>
      <c r="EK1084" s="37"/>
      <c r="EL1084" s="37"/>
      <c r="EM1084" s="37"/>
      <c r="EN1084" s="37"/>
      <c r="EO1084" s="37"/>
      <c r="EP1084" s="37"/>
      <c r="EQ1084" s="37"/>
      <c r="ER1084" s="37"/>
      <c r="ES1084" s="37"/>
      <c r="ET1084" s="37"/>
      <c r="EU1084" s="37"/>
      <c r="EV1084" s="37"/>
      <c r="EW1084" s="37"/>
      <c r="EX1084" s="37"/>
      <c r="EY1084" s="37"/>
      <c r="EZ1084" s="37"/>
      <c r="FA1084" s="37"/>
      <c r="FB1084" s="37"/>
      <c r="FC1084" s="37"/>
      <c r="FD1084" s="37"/>
      <c r="FE1084" s="37"/>
      <c r="FF1084" s="37"/>
      <c r="FG1084" s="37"/>
      <c r="FH1084" s="37"/>
      <c r="FI1084" s="37"/>
      <c r="FJ1084" s="37"/>
      <c r="FK1084" s="37"/>
      <c r="FL1084" s="37"/>
      <c r="FM1084" s="37"/>
      <c r="FN1084" s="37"/>
      <c r="FO1084" s="37"/>
      <c r="FP1084" s="37"/>
      <c r="FQ1084" s="37"/>
      <c r="FR1084" s="37"/>
      <c r="FS1084" s="37"/>
      <c r="FT1084" s="37"/>
      <c r="FU1084" s="38"/>
    </row>
    <row r="1085" spans="1:177" s="7" customFormat="1" x14ac:dyDescent="0.25">
      <c r="A1085" s="283">
        <v>3</v>
      </c>
      <c r="B1085" s="283" t="s">
        <v>760</v>
      </c>
      <c r="C1085" s="283">
        <v>59</v>
      </c>
      <c r="D1085" s="226">
        <v>43440</v>
      </c>
      <c r="E1085" s="290">
        <v>0.70539351851851861</v>
      </c>
      <c r="F1085" s="290"/>
      <c r="G1085" s="290"/>
      <c r="H1085" s="290"/>
      <c r="I1085" s="290"/>
      <c r="J1085" s="290"/>
      <c r="K1085" s="290"/>
      <c r="L1085" s="290"/>
      <c r="M1085" s="290"/>
      <c r="N1085" s="290"/>
      <c r="O1085" s="290"/>
      <c r="P1085" s="98" t="str">
        <f t="shared" si="16"/>
        <v>3|Transecto TS2|59|20181206|165546</v>
      </c>
      <c r="Q1085" s="283">
        <v>7739703.5020000003</v>
      </c>
      <c r="R1085" s="283">
        <v>421683.00400000002</v>
      </c>
      <c r="S1085" s="283">
        <v>1260</v>
      </c>
      <c r="T1085" s="283">
        <v>296</v>
      </c>
      <c r="U1085" s="283">
        <v>7.5</v>
      </c>
      <c r="V1085" s="283">
        <v>1</v>
      </c>
      <c r="W1085" s="283">
        <v>225</v>
      </c>
      <c r="X1085" s="264">
        <v>75</v>
      </c>
      <c r="Y1085" s="283">
        <v>1195.965332</v>
      </c>
      <c r="Z1085" s="283">
        <v>9.2566617000000004E-2</v>
      </c>
      <c r="AA1085" s="283">
        <v>2.9199999000000001E-2</v>
      </c>
      <c r="AB1085" s="283">
        <v>54.392917629999999</v>
      </c>
      <c r="AC1085" s="283" t="s">
        <v>628</v>
      </c>
      <c r="AD1085" s="283">
        <v>25.494998930000001</v>
      </c>
      <c r="AE1085" s="283">
        <v>166.97286990000001</v>
      </c>
      <c r="AF1085" s="283">
        <v>-0.82022923199999997</v>
      </c>
      <c r="AG1085" s="283">
        <v>-4.0459108349999999</v>
      </c>
      <c r="AH1085" s="284" t="s">
        <v>6</v>
      </c>
      <c r="AI1085" s="98" t="s">
        <v>6</v>
      </c>
      <c r="AJ1085" s="98" t="s">
        <v>6</v>
      </c>
      <c r="AK1085" s="98" t="s">
        <v>6</v>
      </c>
      <c r="AL1085" s="98" t="s">
        <v>6</v>
      </c>
      <c r="AM1085" s="283">
        <v>0</v>
      </c>
      <c r="AN1085" s="283">
        <v>0</v>
      </c>
      <c r="AO1085" s="98" t="s">
        <v>467</v>
      </c>
      <c r="AP1085" s="41"/>
      <c r="AQ1085" s="41"/>
      <c r="AR1085" s="41"/>
      <c r="AS1085" s="41"/>
      <c r="AT1085" s="39"/>
      <c r="AU1085" s="39"/>
      <c r="AV1085" s="39"/>
      <c r="AW1085" s="39"/>
      <c r="AX1085" s="39"/>
      <c r="AY1085" s="39"/>
      <c r="AZ1085" s="39"/>
      <c r="BA1085" s="39"/>
      <c r="BB1085" s="39"/>
      <c r="BC1085" s="39"/>
      <c r="BD1085" s="39"/>
      <c r="BE1085" s="39"/>
      <c r="BF1085" s="39"/>
      <c r="BG1085" s="39"/>
      <c r="BH1085" s="39"/>
      <c r="BI1085" s="39"/>
      <c r="BJ1085" s="39"/>
      <c r="BK1085" s="39"/>
      <c r="BL1085" s="39"/>
      <c r="BM1085" s="39"/>
      <c r="BN1085" s="39"/>
      <c r="BO1085" s="39"/>
      <c r="BP1085" s="39"/>
      <c r="BQ1085" s="39"/>
      <c r="BR1085" s="39"/>
      <c r="BS1085" s="39"/>
      <c r="BT1085" s="39"/>
      <c r="BU1085" s="39"/>
      <c r="BV1085" s="39"/>
      <c r="BW1085" s="39"/>
      <c r="BX1085" s="39"/>
      <c r="BY1085" s="39"/>
      <c r="BZ1085" s="39"/>
      <c r="CA1085" s="39"/>
      <c r="CB1085" s="39"/>
      <c r="CC1085" s="39"/>
      <c r="CD1085" s="39"/>
      <c r="CE1085" s="39"/>
      <c r="CF1085" s="39"/>
      <c r="CG1085" s="39"/>
      <c r="CH1085" s="39"/>
      <c r="CI1085" s="39"/>
      <c r="CJ1085" s="39"/>
      <c r="CK1085" s="39"/>
      <c r="CL1085" s="39"/>
      <c r="CM1085" s="39"/>
      <c r="CN1085" s="39"/>
      <c r="CO1085" s="39"/>
      <c r="CP1085" s="39"/>
      <c r="CQ1085" s="40"/>
      <c r="CR1085" s="40"/>
      <c r="CS1085" s="40"/>
      <c r="CT1085" s="40"/>
      <c r="CU1085" s="40"/>
      <c r="CV1085" s="40"/>
      <c r="CW1085" s="40"/>
      <c r="CX1085" s="40"/>
      <c r="CY1085" s="40"/>
      <c r="CZ1085" s="40"/>
      <c r="DA1085" s="40"/>
      <c r="DB1085" s="40"/>
      <c r="DC1085" s="40"/>
      <c r="DD1085" s="40"/>
      <c r="DE1085" s="40"/>
      <c r="DF1085" s="40"/>
      <c r="DG1085" s="40"/>
      <c r="DH1085" s="37"/>
      <c r="DI1085" s="37"/>
      <c r="DJ1085" s="37"/>
      <c r="DK1085" s="37"/>
      <c r="DL1085" s="37"/>
      <c r="DM1085" s="37"/>
      <c r="DN1085" s="37"/>
      <c r="DO1085" s="37"/>
      <c r="DP1085" s="37"/>
      <c r="DQ1085" s="37"/>
      <c r="DR1085" s="37"/>
      <c r="DS1085" s="37"/>
      <c r="DT1085" s="37"/>
      <c r="DU1085" s="37"/>
      <c r="DV1085" s="37"/>
      <c r="DW1085" s="37"/>
      <c r="DX1085" s="37"/>
      <c r="DY1085" s="37"/>
      <c r="DZ1085" s="37"/>
      <c r="EA1085" s="37"/>
      <c r="EB1085" s="37"/>
      <c r="EC1085" s="37"/>
      <c r="ED1085" s="37"/>
      <c r="EE1085" s="37"/>
      <c r="EF1085" s="37"/>
      <c r="EG1085" s="37"/>
      <c r="EH1085" s="37"/>
      <c r="EI1085" s="37"/>
      <c r="EJ1085" s="37"/>
      <c r="EK1085" s="37"/>
      <c r="EL1085" s="37"/>
      <c r="EM1085" s="37"/>
      <c r="EN1085" s="37"/>
      <c r="EO1085" s="37"/>
      <c r="EP1085" s="37"/>
      <c r="EQ1085" s="37"/>
      <c r="ER1085" s="37"/>
      <c r="ES1085" s="37"/>
      <c r="ET1085" s="37"/>
      <c r="EU1085" s="37"/>
      <c r="EV1085" s="37"/>
      <c r="EW1085" s="37"/>
      <c r="EX1085" s="37"/>
      <c r="EY1085" s="37"/>
      <c r="EZ1085" s="37"/>
      <c r="FA1085" s="37"/>
      <c r="FB1085" s="37"/>
      <c r="FC1085" s="37"/>
      <c r="FD1085" s="37"/>
      <c r="FE1085" s="37"/>
      <c r="FF1085" s="37"/>
      <c r="FG1085" s="37"/>
      <c r="FH1085" s="37"/>
      <c r="FI1085" s="37"/>
      <c r="FJ1085" s="37"/>
      <c r="FK1085" s="37"/>
      <c r="FL1085" s="37"/>
      <c r="FM1085" s="37"/>
      <c r="FN1085" s="37"/>
      <c r="FO1085" s="37"/>
      <c r="FP1085" s="37"/>
      <c r="FQ1085" s="37"/>
      <c r="FR1085" s="37"/>
      <c r="FS1085" s="37"/>
      <c r="FT1085" s="37"/>
      <c r="FU1085" s="38"/>
    </row>
    <row r="1086" spans="1:177" s="7" customFormat="1" x14ac:dyDescent="0.25">
      <c r="A1086" s="283">
        <v>3</v>
      </c>
      <c r="B1086" s="283" t="s">
        <v>760</v>
      </c>
      <c r="C1086" s="283">
        <v>60</v>
      </c>
      <c r="D1086" s="226">
        <v>43440</v>
      </c>
      <c r="E1086" s="290">
        <v>0.71333333333333337</v>
      </c>
      <c r="F1086" s="290"/>
      <c r="G1086" s="290"/>
      <c r="H1086" s="290"/>
      <c r="I1086" s="290"/>
      <c r="J1086" s="290"/>
      <c r="K1086" s="290"/>
      <c r="L1086" s="290"/>
      <c r="M1086" s="290"/>
      <c r="N1086" s="290"/>
      <c r="O1086" s="290"/>
      <c r="P1086" s="98" t="str">
        <f t="shared" si="16"/>
        <v>3|Transecto TS2|60|20181206|170712</v>
      </c>
      <c r="Q1086" s="283">
        <v>7740026.2259999998</v>
      </c>
      <c r="R1086" s="283">
        <v>419105.50099999999</v>
      </c>
      <c r="S1086" s="283">
        <v>1051</v>
      </c>
      <c r="T1086" s="283">
        <v>296</v>
      </c>
      <c r="U1086" s="283">
        <v>7.3</v>
      </c>
      <c r="V1086" s="283">
        <v>1</v>
      </c>
      <c r="W1086" s="283">
        <v>225</v>
      </c>
      <c r="X1086" s="264">
        <v>75</v>
      </c>
      <c r="Y1086" s="283">
        <v>1195.965332</v>
      </c>
      <c r="Z1086" s="283">
        <v>9.2566617000000004E-2</v>
      </c>
      <c r="AA1086" s="283">
        <v>2.9199999000000001E-2</v>
      </c>
      <c r="AB1086" s="283">
        <v>54.392917629999999</v>
      </c>
      <c r="AC1086" s="283" t="s">
        <v>628</v>
      </c>
      <c r="AD1086" s="283">
        <v>25.494998930000001</v>
      </c>
      <c r="AE1086" s="283">
        <v>166.97286990000001</v>
      </c>
      <c r="AF1086" s="283">
        <v>-0.82022923199999997</v>
      </c>
      <c r="AG1086" s="283">
        <v>-4.0459108349999999</v>
      </c>
      <c r="AH1086" s="284" t="s">
        <v>6</v>
      </c>
      <c r="AI1086" s="98" t="s">
        <v>6</v>
      </c>
      <c r="AJ1086" s="98" t="s">
        <v>6</v>
      </c>
      <c r="AK1086" s="98" t="s">
        <v>6</v>
      </c>
      <c r="AL1086" s="98" t="s">
        <v>6</v>
      </c>
      <c r="AM1086" s="283">
        <v>0</v>
      </c>
      <c r="AN1086" s="283">
        <v>0</v>
      </c>
      <c r="AO1086" s="98" t="s">
        <v>467</v>
      </c>
      <c r="AP1086" s="41"/>
      <c r="AQ1086" s="41"/>
      <c r="AR1086" s="41"/>
      <c r="AS1086" s="41"/>
      <c r="AT1086" s="39"/>
      <c r="AU1086" s="39"/>
      <c r="AV1086" s="39"/>
      <c r="AW1086" s="39"/>
      <c r="AX1086" s="39"/>
      <c r="AY1086" s="39"/>
      <c r="AZ1086" s="39"/>
      <c r="BA1086" s="39"/>
      <c r="BB1086" s="39"/>
      <c r="BC1086" s="39"/>
      <c r="BD1086" s="39"/>
      <c r="BE1086" s="39"/>
      <c r="BF1086" s="39"/>
      <c r="BG1086" s="39"/>
      <c r="BH1086" s="39"/>
      <c r="BI1086" s="39"/>
      <c r="BJ1086" s="39"/>
      <c r="BK1086" s="39"/>
      <c r="BL1086" s="39"/>
      <c r="BM1086" s="39"/>
      <c r="BN1086" s="39"/>
      <c r="BO1086" s="39"/>
      <c r="BP1086" s="39"/>
      <c r="BQ1086" s="39"/>
      <c r="BR1086" s="39"/>
      <c r="BS1086" s="39"/>
      <c r="BT1086" s="39"/>
      <c r="BU1086" s="39"/>
      <c r="BV1086" s="39"/>
      <c r="BW1086" s="39"/>
      <c r="BX1086" s="39"/>
      <c r="BY1086" s="39"/>
      <c r="BZ1086" s="39"/>
      <c r="CA1086" s="39"/>
      <c r="CB1086" s="39"/>
      <c r="CC1086" s="39"/>
      <c r="CD1086" s="39"/>
      <c r="CE1086" s="39"/>
      <c r="CF1086" s="39"/>
      <c r="CG1086" s="39"/>
      <c r="CH1086" s="39"/>
      <c r="CI1086" s="39"/>
      <c r="CJ1086" s="39"/>
      <c r="CK1086" s="39"/>
      <c r="CL1086" s="39"/>
      <c r="CM1086" s="39"/>
      <c r="CN1086" s="39"/>
      <c r="CO1086" s="39"/>
      <c r="CP1086" s="39"/>
      <c r="CQ1086" s="40"/>
      <c r="CR1086" s="40"/>
      <c r="CS1086" s="40"/>
      <c r="CT1086" s="40"/>
      <c r="CU1086" s="40"/>
      <c r="CV1086" s="40"/>
      <c r="CW1086" s="40"/>
      <c r="CX1086" s="40"/>
      <c r="CY1086" s="40"/>
      <c r="CZ1086" s="40"/>
      <c r="DA1086" s="40"/>
      <c r="DB1086" s="40"/>
      <c r="DC1086" s="40"/>
      <c r="DD1086" s="40"/>
      <c r="DE1086" s="40"/>
      <c r="DF1086" s="40"/>
      <c r="DG1086" s="40"/>
      <c r="DH1086" s="37"/>
      <c r="DI1086" s="37"/>
      <c r="DJ1086" s="37"/>
      <c r="DK1086" s="37"/>
      <c r="DL1086" s="37"/>
      <c r="DM1086" s="37"/>
      <c r="DN1086" s="37"/>
      <c r="DO1086" s="37"/>
      <c r="DP1086" s="37"/>
      <c r="DQ1086" s="37"/>
      <c r="DR1086" s="37"/>
      <c r="DS1086" s="37"/>
      <c r="DT1086" s="37"/>
      <c r="DU1086" s="37"/>
      <c r="DV1086" s="37"/>
      <c r="DW1086" s="37"/>
      <c r="DX1086" s="37"/>
      <c r="DY1086" s="37"/>
      <c r="DZ1086" s="37"/>
      <c r="EA1086" s="37"/>
      <c r="EB1086" s="37"/>
      <c r="EC1086" s="37"/>
      <c r="ED1086" s="37"/>
      <c r="EE1086" s="37"/>
      <c r="EF1086" s="37"/>
      <c r="EG1086" s="37"/>
      <c r="EH1086" s="37"/>
      <c r="EI1086" s="37"/>
      <c r="EJ1086" s="37"/>
      <c r="EK1086" s="37"/>
      <c r="EL1086" s="37"/>
      <c r="EM1086" s="37"/>
      <c r="EN1086" s="37"/>
      <c r="EO1086" s="37"/>
      <c r="EP1086" s="37"/>
      <c r="EQ1086" s="37"/>
      <c r="ER1086" s="37"/>
      <c r="ES1086" s="37"/>
      <c r="ET1086" s="37"/>
      <c r="EU1086" s="37"/>
      <c r="EV1086" s="37"/>
      <c r="EW1086" s="37"/>
      <c r="EX1086" s="37"/>
      <c r="EY1086" s="37"/>
      <c r="EZ1086" s="37"/>
      <c r="FA1086" s="37"/>
      <c r="FB1086" s="37"/>
      <c r="FC1086" s="37"/>
      <c r="FD1086" s="37"/>
      <c r="FE1086" s="37"/>
      <c r="FF1086" s="37"/>
      <c r="FG1086" s="37"/>
      <c r="FH1086" s="37"/>
      <c r="FI1086" s="37"/>
      <c r="FJ1086" s="37"/>
      <c r="FK1086" s="37"/>
      <c r="FL1086" s="37"/>
      <c r="FM1086" s="37"/>
      <c r="FN1086" s="37"/>
      <c r="FO1086" s="37"/>
      <c r="FP1086" s="37"/>
      <c r="FQ1086" s="37"/>
      <c r="FR1086" s="37"/>
      <c r="FS1086" s="37"/>
      <c r="FT1086" s="37"/>
      <c r="FU1086" s="38"/>
    </row>
    <row r="1087" spans="1:177" s="7" customFormat="1" x14ac:dyDescent="0.25">
      <c r="A1087" s="283">
        <v>3</v>
      </c>
      <c r="B1087" s="283" t="s">
        <v>760</v>
      </c>
      <c r="C1087" s="283">
        <v>61</v>
      </c>
      <c r="D1087" s="226">
        <v>43440</v>
      </c>
      <c r="E1087" s="290">
        <v>0.72202546296296299</v>
      </c>
      <c r="F1087" s="290"/>
      <c r="G1087" s="290"/>
      <c r="H1087" s="290"/>
      <c r="I1087" s="290"/>
      <c r="J1087" s="290"/>
      <c r="K1087" s="290"/>
      <c r="L1087" s="290"/>
      <c r="M1087" s="290"/>
      <c r="N1087" s="290"/>
      <c r="O1087" s="290"/>
      <c r="P1087" s="98" t="str">
        <f t="shared" si="16"/>
        <v>3|Transecto TS2|61|20181206|171943</v>
      </c>
      <c r="Q1087" s="283">
        <v>7740084.4239999996</v>
      </c>
      <c r="R1087" s="283">
        <v>416283.83399999997</v>
      </c>
      <c r="S1087" s="283">
        <v>1050</v>
      </c>
      <c r="T1087" s="283">
        <v>296</v>
      </c>
      <c r="U1087" s="283">
        <v>7.1</v>
      </c>
      <c r="V1087" s="283">
        <v>1</v>
      </c>
      <c r="W1087" s="283">
        <v>225</v>
      </c>
      <c r="X1087" s="264">
        <v>80</v>
      </c>
      <c r="Y1087" s="283">
        <v>720.36273189999997</v>
      </c>
      <c r="Z1087" s="283">
        <v>9.5650367E-2</v>
      </c>
      <c r="AA1087" s="283">
        <v>2.8400000000000002E-2</v>
      </c>
      <c r="AB1087" s="283">
        <v>50.210266109999999</v>
      </c>
      <c r="AC1087" s="283" t="s">
        <v>628</v>
      </c>
      <c r="AD1087" s="283">
        <v>25.364999770000001</v>
      </c>
      <c r="AE1087" s="283">
        <v>166.22264100000001</v>
      </c>
      <c r="AF1087" s="283">
        <v>-0.74850594999999998</v>
      </c>
      <c r="AG1087" s="283">
        <v>-4.0719799999999999</v>
      </c>
      <c r="AH1087" s="284" t="s">
        <v>6</v>
      </c>
      <c r="AI1087" s="98" t="s">
        <v>6</v>
      </c>
      <c r="AJ1087" s="98" t="s">
        <v>6</v>
      </c>
      <c r="AK1087" s="98" t="s">
        <v>6</v>
      </c>
      <c r="AL1087" s="98" t="s">
        <v>6</v>
      </c>
      <c r="AM1087" s="283">
        <v>0</v>
      </c>
      <c r="AN1087" s="283">
        <v>0</v>
      </c>
      <c r="AO1087" s="98" t="s">
        <v>467</v>
      </c>
      <c r="AP1087" s="41"/>
      <c r="AQ1087" s="41"/>
      <c r="AR1087" s="41"/>
      <c r="AS1087" s="41"/>
      <c r="AT1087" s="39"/>
      <c r="AU1087" s="39"/>
      <c r="AV1087" s="39"/>
      <c r="AW1087" s="39"/>
      <c r="AX1087" s="39"/>
      <c r="AY1087" s="39"/>
      <c r="AZ1087" s="39"/>
      <c r="BA1087" s="39"/>
      <c r="BB1087" s="39"/>
      <c r="BC1087" s="39"/>
      <c r="BD1087" s="39"/>
      <c r="BE1087" s="39"/>
      <c r="BF1087" s="39"/>
      <c r="BG1087" s="39"/>
      <c r="BH1087" s="39"/>
      <c r="BI1087" s="39"/>
      <c r="BJ1087" s="39"/>
      <c r="BK1087" s="39"/>
      <c r="BL1087" s="39"/>
      <c r="BM1087" s="39"/>
      <c r="BN1087" s="39"/>
      <c r="BO1087" s="39"/>
      <c r="BP1087" s="39"/>
      <c r="BQ1087" s="39"/>
      <c r="BR1087" s="39"/>
      <c r="BS1087" s="39"/>
      <c r="BT1087" s="39"/>
      <c r="BU1087" s="39"/>
      <c r="BV1087" s="39"/>
      <c r="BW1087" s="39"/>
      <c r="BX1087" s="39"/>
      <c r="BY1087" s="39"/>
      <c r="BZ1087" s="39"/>
      <c r="CA1087" s="39"/>
      <c r="CB1087" s="39"/>
      <c r="CC1087" s="39"/>
      <c r="CD1087" s="39"/>
      <c r="CE1087" s="39"/>
      <c r="CF1087" s="39"/>
      <c r="CG1087" s="39"/>
      <c r="CH1087" s="39"/>
      <c r="CI1087" s="39"/>
      <c r="CJ1087" s="39"/>
      <c r="CK1087" s="39"/>
      <c r="CL1087" s="39"/>
      <c r="CM1087" s="39"/>
      <c r="CN1087" s="39"/>
      <c r="CO1087" s="39"/>
      <c r="CP1087" s="39"/>
      <c r="CQ1087" s="40"/>
      <c r="CR1087" s="40"/>
      <c r="CS1087" s="40"/>
      <c r="CT1087" s="40"/>
      <c r="CU1087" s="40"/>
      <c r="CV1087" s="40"/>
      <c r="CW1087" s="40"/>
      <c r="CX1087" s="40"/>
      <c r="CY1087" s="40"/>
      <c r="CZ1087" s="40"/>
      <c r="DA1087" s="40"/>
      <c r="DB1087" s="40"/>
      <c r="DC1087" s="40"/>
      <c r="DD1087" s="40"/>
      <c r="DE1087" s="40"/>
      <c r="DF1087" s="40"/>
      <c r="DG1087" s="40"/>
      <c r="DH1087" s="37"/>
      <c r="DI1087" s="37"/>
      <c r="DJ1087" s="37"/>
      <c r="DK1087" s="37"/>
      <c r="DL1087" s="37"/>
      <c r="DM1087" s="37"/>
      <c r="DN1087" s="37"/>
      <c r="DO1087" s="37"/>
      <c r="DP1087" s="37"/>
      <c r="DQ1087" s="37"/>
      <c r="DR1087" s="37"/>
      <c r="DS1087" s="37"/>
      <c r="DT1087" s="37"/>
      <c r="DU1087" s="37"/>
      <c r="DV1087" s="37"/>
      <c r="DW1087" s="37"/>
      <c r="DX1087" s="37"/>
      <c r="DY1087" s="37"/>
      <c r="DZ1087" s="37"/>
      <c r="EA1087" s="37"/>
      <c r="EB1087" s="37"/>
      <c r="EC1087" s="37"/>
      <c r="ED1087" s="37"/>
      <c r="EE1087" s="37"/>
      <c r="EF1087" s="37"/>
      <c r="EG1087" s="37"/>
      <c r="EH1087" s="37"/>
      <c r="EI1087" s="37"/>
      <c r="EJ1087" s="37"/>
      <c r="EK1087" s="37"/>
      <c r="EL1087" s="37"/>
      <c r="EM1087" s="37"/>
      <c r="EN1087" s="37"/>
      <c r="EO1087" s="37"/>
      <c r="EP1087" s="37"/>
      <c r="EQ1087" s="37"/>
      <c r="ER1087" s="37"/>
      <c r="ES1087" s="37"/>
      <c r="ET1087" s="37"/>
      <c r="EU1087" s="37"/>
      <c r="EV1087" s="37"/>
      <c r="EW1087" s="37"/>
      <c r="EX1087" s="37"/>
      <c r="EY1087" s="37"/>
      <c r="EZ1087" s="37"/>
      <c r="FA1087" s="37"/>
      <c r="FB1087" s="37"/>
      <c r="FC1087" s="37"/>
      <c r="FD1087" s="37"/>
      <c r="FE1087" s="37"/>
      <c r="FF1087" s="37"/>
      <c r="FG1087" s="37"/>
      <c r="FH1087" s="37"/>
      <c r="FI1087" s="37"/>
      <c r="FJ1087" s="37"/>
      <c r="FK1087" s="37"/>
      <c r="FL1087" s="37"/>
      <c r="FM1087" s="37"/>
      <c r="FN1087" s="37"/>
      <c r="FO1087" s="37"/>
      <c r="FP1087" s="37"/>
      <c r="FQ1087" s="37"/>
      <c r="FR1087" s="37"/>
      <c r="FS1087" s="37"/>
      <c r="FT1087" s="37"/>
      <c r="FU1087" s="38"/>
    </row>
    <row r="1088" spans="1:177" s="7" customFormat="1" x14ac:dyDescent="0.25">
      <c r="A1088" s="283">
        <v>3</v>
      </c>
      <c r="B1088" s="283" t="s">
        <v>760</v>
      </c>
      <c r="C1088" s="283">
        <v>62</v>
      </c>
      <c r="D1088" s="226">
        <v>43440</v>
      </c>
      <c r="E1088" s="290">
        <v>0.73152777777777767</v>
      </c>
      <c r="F1088" s="290"/>
      <c r="G1088" s="290"/>
      <c r="H1088" s="290"/>
      <c r="I1088" s="290"/>
      <c r="J1088" s="290"/>
      <c r="K1088" s="290"/>
      <c r="L1088" s="290"/>
      <c r="M1088" s="290"/>
      <c r="N1088" s="290"/>
      <c r="O1088" s="290"/>
      <c r="P1088" s="98" t="str">
        <f t="shared" si="16"/>
        <v>3|Transecto TS2|62|20181206|173324</v>
      </c>
      <c r="Q1088" s="283">
        <v>7740084.7319999998</v>
      </c>
      <c r="R1088" s="283">
        <v>413227.56900000002</v>
      </c>
      <c r="S1088" s="283">
        <v>1050</v>
      </c>
      <c r="T1088" s="283">
        <v>296</v>
      </c>
      <c r="U1088" s="283">
        <v>7</v>
      </c>
      <c r="V1088" s="283">
        <v>1</v>
      </c>
      <c r="W1088" s="283">
        <v>225</v>
      </c>
      <c r="X1088" s="264">
        <v>80</v>
      </c>
      <c r="Y1088" s="283">
        <v>720.36273189999997</v>
      </c>
      <c r="Z1088" s="283">
        <v>9.5650367E-2</v>
      </c>
      <c r="AA1088" s="283">
        <v>2.8400000000000002E-2</v>
      </c>
      <c r="AB1088" s="283">
        <v>50.210266109999999</v>
      </c>
      <c r="AC1088" s="283" t="s">
        <v>628</v>
      </c>
      <c r="AD1088" s="283">
        <v>25.364999770000001</v>
      </c>
      <c r="AE1088" s="283">
        <v>166.22264100000001</v>
      </c>
      <c r="AF1088" s="283">
        <v>-0.74850594999999998</v>
      </c>
      <c r="AG1088" s="283">
        <v>-4.0719799999999999</v>
      </c>
      <c r="AH1088" s="284" t="s">
        <v>6</v>
      </c>
      <c r="AI1088" s="98" t="s">
        <v>6</v>
      </c>
      <c r="AJ1088" s="98" t="s">
        <v>6</v>
      </c>
      <c r="AK1088" s="98" t="s">
        <v>6</v>
      </c>
      <c r="AL1088" s="98" t="s">
        <v>6</v>
      </c>
      <c r="AM1088" s="283">
        <v>0</v>
      </c>
      <c r="AN1088" s="283">
        <v>0</v>
      </c>
      <c r="AO1088" s="98" t="s">
        <v>467</v>
      </c>
      <c r="AP1088" s="41"/>
      <c r="AQ1088" s="41"/>
      <c r="AR1088" s="41"/>
      <c r="AS1088" s="41"/>
      <c r="AT1088" s="39"/>
      <c r="AU1088" s="39"/>
      <c r="AV1088" s="39"/>
      <c r="AW1088" s="39"/>
      <c r="AX1088" s="39"/>
      <c r="AY1088" s="39"/>
      <c r="AZ1088" s="39"/>
      <c r="BA1088" s="39"/>
      <c r="BB1088" s="39"/>
      <c r="BC1088" s="39"/>
      <c r="BD1088" s="39"/>
      <c r="BE1088" s="39"/>
      <c r="BF1088" s="39"/>
      <c r="BG1088" s="39"/>
      <c r="BH1088" s="39"/>
      <c r="BI1088" s="39"/>
      <c r="BJ1088" s="39"/>
      <c r="BK1088" s="39"/>
      <c r="BL1088" s="39"/>
      <c r="BM1088" s="39"/>
      <c r="BN1088" s="39"/>
      <c r="BO1088" s="39"/>
      <c r="BP1088" s="39"/>
      <c r="BQ1088" s="39"/>
      <c r="BR1088" s="39"/>
      <c r="BS1088" s="39"/>
      <c r="BT1088" s="39"/>
      <c r="BU1088" s="39"/>
      <c r="BV1088" s="39"/>
      <c r="BW1088" s="39"/>
      <c r="BX1088" s="39"/>
      <c r="BY1088" s="39"/>
      <c r="BZ1088" s="39"/>
      <c r="CA1088" s="39"/>
      <c r="CB1088" s="39"/>
      <c r="CC1088" s="39"/>
      <c r="CD1088" s="39"/>
      <c r="CE1088" s="39"/>
      <c r="CF1088" s="39"/>
      <c r="CG1088" s="39"/>
      <c r="CH1088" s="39"/>
      <c r="CI1088" s="39"/>
      <c r="CJ1088" s="39"/>
      <c r="CK1088" s="39"/>
      <c r="CL1088" s="39"/>
      <c r="CM1088" s="39"/>
      <c r="CN1088" s="39"/>
      <c r="CO1088" s="39"/>
      <c r="CP1088" s="39"/>
      <c r="CQ1088" s="40"/>
      <c r="CR1088" s="40"/>
      <c r="CS1088" s="40"/>
      <c r="CT1088" s="40"/>
      <c r="CU1088" s="40"/>
      <c r="CV1088" s="40"/>
      <c r="CW1088" s="40"/>
      <c r="CX1088" s="40"/>
      <c r="CY1088" s="40"/>
      <c r="CZ1088" s="40"/>
      <c r="DA1088" s="40"/>
      <c r="DB1088" s="40"/>
      <c r="DC1088" s="40"/>
      <c r="DD1088" s="40"/>
      <c r="DE1088" s="40"/>
      <c r="DF1088" s="40"/>
      <c r="DG1088" s="40"/>
      <c r="DH1088" s="37"/>
      <c r="DI1088" s="37"/>
      <c r="DJ1088" s="37"/>
      <c r="DK1088" s="37"/>
      <c r="DL1088" s="37"/>
      <c r="DM1088" s="37"/>
      <c r="DN1088" s="37"/>
      <c r="DO1088" s="37"/>
      <c r="DP1088" s="37"/>
      <c r="DQ1088" s="37"/>
      <c r="DR1088" s="37"/>
      <c r="DS1088" s="37"/>
      <c r="DT1088" s="37"/>
      <c r="DU1088" s="37"/>
      <c r="DV1088" s="37"/>
      <c r="DW1088" s="37"/>
      <c r="DX1088" s="37"/>
      <c r="DY1088" s="37"/>
      <c r="DZ1088" s="37"/>
      <c r="EA1088" s="37"/>
      <c r="EB1088" s="37"/>
      <c r="EC1088" s="37"/>
      <c r="ED1088" s="37"/>
      <c r="EE1088" s="37"/>
      <c r="EF1088" s="37"/>
      <c r="EG1088" s="37"/>
      <c r="EH1088" s="37"/>
      <c r="EI1088" s="37"/>
      <c r="EJ1088" s="37"/>
      <c r="EK1088" s="37"/>
      <c r="EL1088" s="37"/>
      <c r="EM1088" s="37"/>
      <c r="EN1088" s="37"/>
      <c r="EO1088" s="37"/>
      <c r="EP1088" s="37"/>
      <c r="EQ1088" s="37"/>
      <c r="ER1088" s="37"/>
      <c r="ES1088" s="37"/>
      <c r="ET1088" s="37"/>
      <c r="EU1088" s="37"/>
      <c r="EV1088" s="37"/>
      <c r="EW1088" s="37"/>
      <c r="EX1088" s="37"/>
      <c r="EY1088" s="37"/>
      <c r="EZ1088" s="37"/>
      <c r="FA1088" s="37"/>
      <c r="FB1088" s="37"/>
      <c r="FC1088" s="37"/>
      <c r="FD1088" s="37"/>
      <c r="FE1088" s="37"/>
      <c r="FF1088" s="37"/>
      <c r="FG1088" s="37"/>
      <c r="FH1088" s="37"/>
      <c r="FI1088" s="37"/>
      <c r="FJ1088" s="37"/>
      <c r="FK1088" s="37"/>
      <c r="FL1088" s="37"/>
      <c r="FM1088" s="37"/>
      <c r="FN1088" s="37"/>
      <c r="FO1088" s="37"/>
      <c r="FP1088" s="37"/>
      <c r="FQ1088" s="37"/>
      <c r="FR1088" s="37"/>
      <c r="FS1088" s="37"/>
      <c r="FT1088" s="37"/>
      <c r="FU1088" s="38"/>
    </row>
    <row r="1089" spans="1:177" s="7" customFormat="1" x14ac:dyDescent="0.25">
      <c r="A1089" s="283">
        <v>3</v>
      </c>
      <c r="B1089" s="283" t="s">
        <v>760</v>
      </c>
      <c r="C1089" s="283">
        <v>63</v>
      </c>
      <c r="D1089" s="226">
        <v>43440</v>
      </c>
      <c r="E1089" s="290">
        <v>0.73971064814814813</v>
      </c>
      <c r="F1089" s="290"/>
      <c r="G1089" s="290"/>
      <c r="H1089" s="290"/>
      <c r="I1089" s="290"/>
      <c r="J1089" s="290"/>
      <c r="K1089" s="290"/>
      <c r="L1089" s="290"/>
      <c r="M1089" s="290"/>
      <c r="N1089" s="290"/>
      <c r="O1089" s="290"/>
      <c r="P1089" s="98" t="str">
        <f t="shared" si="16"/>
        <v>3|Transecto TS2|63|20181206|174511</v>
      </c>
      <c r="Q1089" s="283">
        <v>7739953.0690000001</v>
      </c>
      <c r="R1089" s="283">
        <v>410616.02299999999</v>
      </c>
      <c r="S1089" s="283">
        <v>73</v>
      </c>
      <c r="T1089" s="283">
        <v>296</v>
      </c>
      <c r="U1089" s="283">
        <v>7</v>
      </c>
      <c r="V1089" s="283">
        <v>2</v>
      </c>
      <c r="W1089" s="283">
        <v>225</v>
      </c>
      <c r="X1089" s="264">
        <v>70</v>
      </c>
      <c r="Y1089" s="283">
        <v>193.9363251</v>
      </c>
      <c r="Z1089" s="283">
        <v>9.5650739999999998E-2</v>
      </c>
      <c r="AA1089" s="283">
        <v>2.8400000000000002E-2</v>
      </c>
      <c r="AB1089" s="283">
        <v>46.02377319</v>
      </c>
      <c r="AC1089" s="283" t="s">
        <v>628</v>
      </c>
      <c r="AD1089" s="283">
        <v>25.350000380000001</v>
      </c>
      <c r="AE1089" s="283">
        <v>165.40715030000001</v>
      </c>
      <c r="AF1089" s="283">
        <v>-0.67678266799999998</v>
      </c>
      <c r="AG1089" s="283">
        <v>-4.0980491639999999</v>
      </c>
      <c r="AH1089" s="284" t="s">
        <v>6</v>
      </c>
      <c r="AI1089" s="98" t="s">
        <v>6</v>
      </c>
      <c r="AJ1089" s="98" t="s">
        <v>6</v>
      </c>
      <c r="AK1089" s="98" t="s">
        <v>6</v>
      </c>
      <c r="AL1089" s="98" t="s">
        <v>6</v>
      </c>
      <c r="AM1089" s="283">
        <v>0</v>
      </c>
      <c r="AN1089" s="283">
        <v>0</v>
      </c>
      <c r="AO1089" s="98" t="s">
        <v>467</v>
      </c>
      <c r="AP1089" s="41"/>
      <c r="AQ1089" s="41"/>
      <c r="AR1089" s="41"/>
      <c r="AS1089" s="41"/>
      <c r="AT1089" s="39"/>
      <c r="AU1089" s="39"/>
      <c r="AV1089" s="39"/>
      <c r="AW1089" s="39"/>
      <c r="AX1089" s="39"/>
      <c r="AY1089" s="39"/>
      <c r="AZ1089" s="39"/>
      <c r="BA1089" s="39"/>
      <c r="BB1089" s="39"/>
      <c r="BC1089" s="39"/>
      <c r="BD1089" s="39"/>
      <c r="BE1089" s="39"/>
      <c r="BF1089" s="39"/>
      <c r="BG1089" s="39"/>
      <c r="BH1089" s="39"/>
      <c r="BI1089" s="39"/>
      <c r="BJ1089" s="39"/>
      <c r="BK1089" s="39"/>
      <c r="BL1089" s="39"/>
      <c r="BM1089" s="39"/>
      <c r="BN1089" s="39"/>
      <c r="BO1089" s="39"/>
      <c r="BP1089" s="39"/>
      <c r="BQ1089" s="39"/>
      <c r="BR1089" s="39"/>
      <c r="BS1089" s="39"/>
      <c r="BT1089" s="39"/>
      <c r="BU1089" s="39"/>
      <c r="BV1089" s="39"/>
      <c r="BW1089" s="39"/>
      <c r="BX1089" s="39"/>
      <c r="BY1089" s="39"/>
      <c r="BZ1089" s="39"/>
      <c r="CA1089" s="39"/>
      <c r="CB1089" s="39"/>
      <c r="CC1089" s="39"/>
      <c r="CD1089" s="39"/>
      <c r="CE1089" s="39"/>
      <c r="CF1089" s="39"/>
      <c r="CG1089" s="39"/>
      <c r="CH1089" s="39"/>
      <c r="CI1089" s="39"/>
      <c r="CJ1089" s="39"/>
      <c r="CK1089" s="39"/>
      <c r="CL1089" s="39"/>
      <c r="CM1089" s="39"/>
      <c r="CN1089" s="39"/>
      <c r="CO1089" s="39"/>
      <c r="CP1089" s="39"/>
      <c r="CQ1089" s="40"/>
      <c r="CR1089" s="40"/>
      <c r="CS1089" s="40"/>
      <c r="CT1089" s="40"/>
      <c r="CU1089" s="40"/>
      <c r="CV1089" s="40"/>
      <c r="CW1089" s="40"/>
      <c r="CX1089" s="40"/>
      <c r="CY1089" s="40"/>
      <c r="CZ1089" s="40"/>
      <c r="DA1089" s="40"/>
      <c r="DB1089" s="40"/>
      <c r="DC1089" s="40"/>
      <c r="DD1089" s="40"/>
      <c r="DE1089" s="40"/>
      <c r="DF1089" s="40"/>
      <c r="DG1089" s="40"/>
      <c r="DH1089" s="37"/>
      <c r="DI1089" s="37"/>
      <c r="DJ1089" s="37"/>
      <c r="DK1089" s="37"/>
      <c r="DL1089" s="37"/>
      <c r="DM1089" s="37"/>
      <c r="DN1089" s="37"/>
      <c r="DO1089" s="37"/>
      <c r="DP1089" s="37"/>
      <c r="DQ1089" s="37"/>
      <c r="DR1089" s="37"/>
      <c r="DS1089" s="37"/>
      <c r="DT1089" s="37"/>
      <c r="DU1089" s="37"/>
      <c r="DV1089" s="37"/>
      <c r="DW1089" s="37"/>
      <c r="DX1089" s="37"/>
      <c r="DY1089" s="37"/>
      <c r="DZ1089" s="37"/>
      <c r="EA1089" s="37"/>
      <c r="EB1089" s="37"/>
      <c r="EC1089" s="37"/>
      <c r="ED1089" s="37"/>
      <c r="EE1089" s="37"/>
      <c r="EF1089" s="37"/>
      <c r="EG1089" s="37"/>
      <c r="EH1089" s="37"/>
      <c r="EI1089" s="37"/>
      <c r="EJ1089" s="37"/>
      <c r="EK1089" s="37"/>
      <c r="EL1089" s="37"/>
      <c r="EM1089" s="37"/>
      <c r="EN1089" s="37"/>
      <c r="EO1089" s="37"/>
      <c r="EP1089" s="37"/>
      <c r="EQ1089" s="37"/>
      <c r="ER1089" s="37"/>
      <c r="ES1089" s="37"/>
      <c r="ET1089" s="37"/>
      <c r="EU1089" s="37"/>
      <c r="EV1089" s="37"/>
      <c r="EW1089" s="37"/>
      <c r="EX1089" s="37"/>
      <c r="EY1089" s="37"/>
      <c r="EZ1089" s="37"/>
      <c r="FA1089" s="37"/>
      <c r="FB1089" s="37"/>
      <c r="FC1089" s="37"/>
      <c r="FD1089" s="37"/>
      <c r="FE1089" s="37"/>
      <c r="FF1089" s="37"/>
      <c r="FG1089" s="37"/>
      <c r="FH1089" s="37"/>
      <c r="FI1089" s="37"/>
      <c r="FJ1089" s="37"/>
      <c r="FK1089" s="37"/>
      <c r="FL1089" s="37"/>
      <c r="FM1089" s="37"/>
      <c r="FN1089" s="37"/>
      <c r="FO1089" s="37"/>
      <c r="FP1089" s="37"/>
      <c r="FQ1089" s="37"/>
      <c r="FR1089" s="37"/>
      <c r="FS1089" s="37"/>
      <c r="FT1089" s="37"/>
      <c r="FU1089" s="38"/>
    </row>
    <row r="1090" spans="1:177" s="7" customFormat="1" x14ac:dyDescent="0.25">
      <c r="A1090" s="283">
        <v>3</v>
      </c>
      <c r="B1090" s="283" t="s">
        <v>760</v>
      </c>
      <c r="C1090" s="283">
        <v>64</v>
      </c>
      <c r="D1090" s="226">
        <v>43440</v>
      </c>
      <c r="E1090" s="290">
        <v>0.74844907407407402</v>
      </c>
      <c r="F1090" s="290"/>
      <c r="G1090" s="290"/>
      <c r="H1090" s="290"/>
      <c r="I1090" s="290"/>
      <c r="J1090" s="290"/>
      <c r="K1090" s="290"/>
      <c r="L1090" s="290"/>
      <c r="M1090" s="290"/>
      <c r="N1090" s="290"/>
      <c r="O1090" s="290"/>
      <c r="P1090" s="98" t="str">
        <f t="shared" si="16"/>
        <v>3|Transecto TS2|64|20181206|175746</v>
      </c>
      <c r="Q1090" s="283">
        <v>7739851.9800000004</v>
      </c>
      <c r="R1090" s="283">
        <v>407872.99200000003</v>
      </c>
      <c r="S1090" s="283">
        <v>57</v>
      </c>
      <c r="T1090" s="283">
        <v>296</v>
      </c>
      <c r="U1090" s="283">
        <v>7</v>
      </c>
      <c r="V1090" s="283">
        <v>2</v>
      </c>
      <c r="W1090" s="283">
        <v>225</v>
      </c>
      <c r="X1090" s="264">
        <v>70</v>
      </c>
      <c r="Y1090" s="283">
        <v>55.546566009999999</v>
      </c>
      <c r="Z1090" s="283" t="s">
        <v>628</v>
      </c>
      <c r="AA1090" s="283" t="s">
        <v>628</v>
      </c>
      <c r="AB1090" s="283">
        <v>41.923175809999996</v>
      </c>
      <c r="AC1090" s="283" t="s">
        <v>628</v>
      </c>
      <c r="AD1090" s="283">
        <v>25.934999470000001</v>
      </c>
      <c r="AE1090" s="283">
        <v>164.52639769999999</v>
      </c>
      <c r="AF1090" s="283">
        <v>-0.69773548799999996</v>
      </c>
      <c r="AG1090" s="283">
        <v>-4.1142973899999999</v>
      </c>
      <c r="AH1090" s="284" t="s">
        <v>6</v>
      </c>
      <c r="AI1090" s="98" t="s">
        <v>6</v>
      </c>
      <c r="AJ1090" s="98" t="s">
        <v>6</v>
      </c>
      <c r="AK1090" s="98" t="s">
        <v>6</v>
      </c>
      <c r="AL1090" s="98" t="s">
        <v>6</v>
      </c>
      <c r="AM1090" s="283">
        <v>0</v>
      </c>
      <c r="AN1090" s="283">
        <v>0</v>
      </c>
      <c r="AO1090" s="98" t="s">
        <v>467</v>
      </c>
      <c r="AP1090" s="41"/>
      <c r="AQ1090" s="41"/>
      <c r="AR1090" s="41"/>
      <c r="AS1090" s="41"/>
      <c r="AT1090" s="39"/>
      <c r="AU1090" s="39"/>
      <c r="AV1090" s="39"/>
      <c r="AW1090" s="39"/>
      <c r="AX1090" s="39"/>
      <c r="AY1090" s="39"/>
      <c r="AZ1090" s="39"/>
      <c r="BA1090" s="39"/>
      <c r="BB1090" s="39"/>
      <c r="BC1090" s="39"/>
      <c r="BD1090" s="39"/>
      <c r="BE1090" s="39"/>
      <c r="BF1090" s="39"/>
      <c r="BG1090" s="39"/>
      <c r="BH1090" s="39"/>
      <c r="BI1090" s="39"/>
      <c r="BJ1090" s="39"/>
      <c r="BK1090" s="39"/>
      <c r="BL1090" s="39"/>
      <c r="BM1090" s="39"/>
      <c r="BN1090" s="39"/>
      <c r="BO1090" s="39"/>
      <c r="BP1090" s="39"/>
      <c r="BQ1090" s="39"/>
      <c r="BR1090" s="39"/>
      <c r="BS1090" s="39"/>
      <c r="BT1090" s="39"/>
      <c r="BU1090" s="39"/>
      <c r="BV1090" s="39"/>
      <c r="BW1090" s="39"/>
      <c r="BX1090" s="39"/>
      <c r="BY1090" s="39"/>
      <c r="BZ1090" s="39"/>
      <c r="CA1090" s="39"/>
      <c r="CB1090" s="39"/>
      <c r="CC1090" s="39"/>
      <c r="CD1090" s="39"/>
      <c r="CE1090" s="39"/>
      <c r="CF1090" s="39"/>
      <c r="CG1090" s="39"/>
      <c r="CH1090" s="39"/>
      <c r="CI1090" s="39"/>
      <c r="CJ1090" s="39"/>
      <c r="CK1090" s="39"/>
      <c r="CL1090" s="39"/>
      <c r="CM1090" s="39"/>
      <c r="CN1090" s="39"/>
      <c r="CO1090" s="39"/>
      <c r="CP1090" s="39"/>
      <c r="CQ1090" s="40"/>
      <c r="CR1090" s="40"/>
      <c r="CS1090" s="40"/>
      <c r="CT1090" s="40"/>
      <c r="CU1090" s="40"/>
      <c r="CV1090" s="40"/>
      <c r="CW1090" s="40"/>
      <c r="CX1090" s="40"/>
      <c r="CY1090" s="40"/>
      <c r="CZ1090" s="40"/>
      <c r="DA1090" s="40"/>
      <c r="DB1090" s="40"/>
      <c r="DC1090" s="40"/>
      <c r="DD1090" s="40"/>
      <c r="DE1090" s="40"/>
      <c r="DF1090" s="40"/>
      <c r="DG1090" s="40"/>
      <c r="DH1090" s="37"/>
      <c r="DI1090" s="37"/>
      <c r="DJ1090" s="37"/>
      <c r="DK1090" s="37"/>
      <c r="DL1090" s="37"/>
      <c r="DM1090" s="37"/>
      <c r="DN1090" s="37"/>
      <c r="DO1090" s="37"/>
      <c r="DP1090" s="37"/>
      <c r="DQ1090" s="37"/>
      <c r="DR1090" s="37"/>
      <c r="DS1090" s="37"/>
      <c r="DT1090" s="37"/>
      <c r="DU1090" s="37"/>
      <c r="DV1090" s="37"/>
      <c r="DW1090" s="37"/>
      <c r="DX1090" s="37"/>
      <c r="DY1090" s="37"/>
      <c r="DZ1090" s="37"/>
      <c r="EA1090" s="37"/>
      <c r="EB1090" s="37"/>
      <c r="EC1090" s="37"/>
      <c r="ED1090" s="37"/>
      <c r="EE1090" s="37"/>
      <c r="EF1090" s="37"/>
      <c r="EG1090" s="37"/>
      <c r="EH1090" s="37"/>
      <c r="EI1090" s="37"/>
      <c r="EJ1090" s="37"/>
      <c r="EK1090" s="37"/>
      <c r="EL1090" s="37"/>
      <c r="EM1090" s="37"/>
      <c r="EN1090" s="37"/>
      <c r="EO1090" s="37"/>
      <c r="EP1090" s="37"/>
      <c r="EQ1090" s="37"/>
      <c r="ER1090" s="37"/>
      <c r="ES1090" s="37"/>
      <c r="ET1090" s="37"/>
      <c r="EU1090" s="37"/>
      <c r="EV1090" s="37"/>
      <c r="EW1090" s="37"/>
      <c r="EX1090" s="37"/>
      <c r="EY1090" s="37"/>
      <c r="EZ1090" s="37"/>
      <c r="FA1090" s="37"/>
      <c r="FB1090" s="37"/>
      <c r="FC1090" s="37"/>
      <c r="FD1090" s="37"/>
      <c r="FE1090" s="37"/>
      <c r="FF1090" s="37"/>
      <c r="FG1090" s="37"/>
      <c r="FH1090" s="37"/>
      <c r="FI1090" s="37"/>
      <c r="FJ1090" s="37"/>
      <c r="FK1090" s="37"/>
      <c r="FL1090" s="37"/>
      <c r="FM1090" s="37"/>
      <c r="FN1090" s="37"/>
      <c r="FO1090" s="37"/>
      <c r="FP1090" s="37"/>
      <c r="FQ1090" s="37"/>
      <c r="FR1090" s="37"/>
      <c r="FS1090" s="37"/>
      <c r="FT1090" s="37"/>
      <c r="FU1090" s="38"/>
    </row>
    <row r="1091" spans="1:177" s="7" customFormat="1" x14ac:dyDescent="0.25">
      <c r="A1091" s="283">
        <v>3</v>
      </c>
      <c r="B1091" s="283" t="s">
        <v>760</v>
      </c>
      <c r="C1091" s="283">
        <v>65</v>
      </c>
      <c r="D1091" s="226">
        <v>43440</v>
      </c>
      <c r="E1091" s="290">
        <v>0.75648148148148142</v>
      </c>
      <c r="F1091" s="290"/>
      <c r="G1091" s="290"/>
      <c r="H1091" s="290"/>
      <c r="I1091" s="290"/>
      <c r="J1091" s="290"/>
      <c r="K1091" s="290"/>
      <c r="L1091" s="290"/>
      <c r="M1091" s="290"/>
      <c r="N1091" s="290"/>
      <c r="O1091" s="290"/>
      <c r="P1091" s="98" t="str">
        <f t="shared" si="16"/>
        <v>3|Transecto TS2|65|20181206|180920</v>
      </c>
      <c r="Q1091" s="283">
        <v>7739860.5</v>
      </c>
      <c r="R1091" s="283">
        <v>405389.27899999998</v>
      </c>
      <c r="S1091" s="283">
        <v>62</v>
      </c>
      <c r="T1091" s="283">
        <v>294</v>
      </c>
      <c r="U1091" s="283">
        <v>7.1</v>
      </c>
      <c r="V1091" s="283">
        <v>1</v>
      </c>
      <c r="W1091" s="283">
        <v>225</v>
      </c>
      <c r="X1091" s="264">
        <v>60</v>
      </c>
      <c r="Y1091" s="283">
        <v>55.546566009999999</v>
      </c>
      <c r="Z1091" s="283" t="s">
        <v>628</v>
      </c>
      <c r="AA1091" s="283" t="s">
        <v>628</v>
      </c>
      <c r="AB1091" s="283">
        <v>41.923175809999996</v>
      </c>
      <c r="AC1091" s="283" t="s">
        <v>628</v>
      </c>
      <c r="AD1091" s="283">
        <v>25.934999470000001</v>
      </c>
      <c r="AE1091" s="283">
        <v>164.52639769999999</v>
      </c>
      <c r="AF1091" s="283">
        <v>-0.69773548799999996</v>
      </c>
      <c r="AG1091" s="283">
        <v>-4.1142973899999999</v>
      </c>
      <c r="AH1091" s="284" t="s">
        <v>6</v>
      </c>
      <c r="AI1091" s="98" t="s">
        <v>6</v>
      </c>
      <c r="AJ1091" s="98" t="s">
        <v>6</v>
      </c>
      <c r="AK1091" s="98" t="s">
        <v>6</v>
      </c>
      <c r="AL1091" s="98" t="s">
        <v>6</v>
      </c>
      <c r="AM1091" s="283">
        <v>0</v>
      </c>
      <c r="AN1091" s="283">
        <v>0</v>
      </c>
      <c r="AO1091" s="98" t="s">
        <v>467</v>
      </c>
      <c r="AP1091" s="41"/>
      <c r="AQ1091" s="41"/>
      <c r="AR1091" s="41"/>
      <c r="AS1091" s="41"/>
      <c r="AT1091" s="39"/>
      <c r="AU1091" s="39"/>
      <c r="AV1091" s="39"/>
      <c r="AW1091" s="39"/>
      <c r="AX1091" s="39"/>
      <c r="AY1091" s="39"/>
      <c r="AZ1091" s="39"/>
      <c r="BA1091" s="39"/>
      <c r="BB1091" s="39"/>
      <c r="BC1091" s="39"/>
      <c r="BD1091" s="39"/>
      <c r="BE1091" s="39"/>
      <c r="BF1091" s="39"/>
      <c r="BG1091" s="39"/>
      <c r="BH1091" s="39"/>
      <c r="BI1091" s="39"/>
      <c r="BJ1091" s="39"/>
      <c r="BK1091" s="39"/>
      <c r="BL1091" s="39"/>
      <c r="BM1091" s="39"/>
      <c r="BN1091" s="39"/>
      <c r="BO1091" s="39"/>
      <c r="BP1091" s="39"/>
      <c r="BQ1091" s="39"/>
      <c r="BR1091" s="39"/>
      <c r="BS1091" s="39"/>
      <c r="BT1091" s="39"/>
      <c r="BU1091" s="39"/>
      <c r="BV1091" s="39"/>
      <c r="BW1091" s="39"/>
      <c r="BX1091" s="39"/>
      <c r="BY1091" s="39"/>
      <c r="BZ1091" s="39"/>
      <c r="CA1091" s="39"/>
      <c r="CB1091" s="39"/>
      <c r="CC1091" s="39"/>
      <c r="CD1091" s="39"/>
      <c r="CE1091" s="39"/>
      <c r="CF1091" s="39"/>
      <c r="CG1091" s="39"/>
      <c r="CH1091" s="39"/>
      <c r="CI1091" s="39"/>
      <c r="CJ1091" s="39"/>
      <c r="CK1091" s="39"/>
      <c r="CL1091" s="39"/>
      <c r="CM1091" s="39"/>
      <c r="CN1091" s="39"/>
      <c r="CO1091" s="39"/>
      <c r="CP1091" s="39"/>
      <c r="CQ1091" s="40"/>
      <c r="CR1091" s="40"/>
      <c r="CS1091" s="40"/>
      <c r="CT1091" s="40"/>
      <c r="CU1091" s="40"/>
      <c r="CV1091" s="40"/>
      <c r="CW1091" s="40"/>
      <c r="CX1091" s="40"/>
      <c r="CY1091" s="40"/>
      <c r="CZ1091" s="40"/>
      <c r="DA1091" s="40"/>
      <c r="DB1091" s="40"/>
      <c r="DC1091" s="40"/>
      <c r="DD1091" s="40"/>
      <c r="DE1091" s="40"/>
      <c r="DF1091" s="40"/>
      <c r="DG1091" s="40"/>
      <c r="DH1091" s="37"/>
      <c r="DI1091" s="37"/>
      <c r="DJ1091" s="37"/>
      <c r="DK1091" s="37"/>
      <c r="DL1091" s="37"/>
      <c r="DM1091" s="37"/>
      <c r="DN1091" s="37"/>
      <c r="DO1091" s="37"/>
      <c r="DP1091" s="37"/>
      <c r="DQ1091" s="37"/>
      <c r="DR1091" s="37"/>
      <c r="DS1091" s="37"/>
      <c r="DT1091" s="37"/>
      <c r="DU1091" s="37"/>
      <c r="DV1091" s="37"/>
      <c r="DW1091" s="37"/>
      <c r="DX1091" s="37"/>
      <c r="DY1091" s="37"/>
      <c r="DZ1091" s="37"/>
      <c r="EA1091" s="37"/>
      <c r="EB1091" s="37"/>
      <c r="EC1091" s="37"/>
      <c r="ED1091" s="37"/>
      <c r="EE1091" s="37"/>
      <c r="EF1091" s="37"/>
      <c r="EG1091" s="37"/>
      <c r="EH1091" s="37"/>
      <c r="EI1091" s="37"/>
      <c r="EJ1091" s="37"/>
      <c r="EK1091" s="37"/>
      <c r="EL1091" s="37"/>
      <c r="EM1091" s="37"/>
      <c r="EN1091" s="37"/>
      <c r="EO1091" s="37"/>
      <c r="EP1091" s="37"/>
      <c r="EQ1091" s="37"/>
      <c r="ER1091" s="37"/>
      <c r="ES1091" s="37"/>
      <c r="ET1091" s="37"/>
      <c r="EU1091" s="37"/>
      <c r="EV1091" s="37"/>
      <c r="EW1091" s="37"/>
      <c r="EX1091" s="37"/>
      <c r="EY1091" s="37"/>
      <c r="EZ1091" s="37"/>
      <c r="FA1091" s="37"/>
      <c r="FB1091" s="37"/>
      <c r="FC1091" s="37"/>
      <c r="FD1091" s="37"/>
      <c r="FE1091" s="37"/>
      <c r="FF1091" s="37"/>
      <c r="FG1091" s="37"/>
      <c r="FH1091" s="37"/>
      <c r="FI1091" s="37"/>
      <c r="FJ1091" s="37"/>
      <c r="FK1091" s="37"/>
      <c r="FL1091" s="37"/>
      <c r="FM1091" s="37"/>
      <c r="FN1091" s="37"/>
      <c r="FO1091" s="37"/>
      <c r="FP1091" s="37"/>
      <c r="FQ1091" s="37"/>
      <c r="FR1091" s="37"/>
      <c r="FS1091" s="37"/>
      <c r="FT1091" s="37"/>
      <c r="FU1091" s="38"/>
    </row>
    <row r="1092" spans="1:177" s="7" customFormat="1" x14ac:dyDescent="0.25">
      <c r="A1092" s="283">
        <v>3</v>
      </c>
      <c r="B1092" s="283" t="s">
        <v>760</v>
      </c>
      <c r="C1092" s="283">
        <v>66</v>
      </c>
      <c r="D1092" s="226">
        <v>43440</v>
      </c>
      <c r="E1092" s="290">
        <v>0.7643402777777778</v>
      </c>
      <c r="F1092" s="290"/>
      <c r="G1092" s="290"/>
      <c r="H1092" s="290"/>
      <c r="I1092" s="290"/>
      <c r="J1092" s="290"/>
      <c r="K1092" s="290"/>
      <c r="L1092" s="290"/>
      <c r="M1092" s="290"/>
      <c r="N1092" s="290"/>
      <c r="O1092" s="290"/>
      <c r="P1092" s="98" t="str">
        <f t="shared" si="16"/>
        <v>3|Transecto TS2|66|20181206|182039</v>
      </c>
      <c r="Q1092" s="283">
        <v>7740056.8430000003</v>
      </c>
      <c r="R1092" s="283">
        <v>402962.15899999999</v>
      </c>
      <c r="S1092" s="283">
        <v>53</v>
      </c>
      <c r="T1092" s="283">
        <v>294</v>
      </c>
      <c r="U1092" s="283">
        <v>7</v>
      </c>
      <c r="V1092" s="283">
        <v>1</v>
      </c>
      <c r="W1092" s="283">
        <v>225</v>
      </c>
      <c r="X1092" s="264">
        <v>70</v>
      </c>
      <c r="Y1092" s="283">
        <v>58.577709200000001</v>
      </c>
      <c r="Z1092" s="283">
        <v>0.223309964</v>
      </c>
      <c r="AA1092" s="283">
        <v>4.8000000000000001E-2</v>
      </c>
      <c r="AB1092" s="283">
        <v>37.806980129999999</v>
      </c>
      <c r="AC1092" s="283" t="s">
        <v>628</v>
      </c>
      <c r="AD1092" s="283">
        <v>25.94499969</v>
      </c>
      <c r="AE1092" s="283">
        <v>163.47769170000001</v>
      </c>
      <c r="AF1092" s="283">
        <v>-0.81135451800000002</v>
      </c>
      <c r="AG1092" s="283">
        <v>-4.1207256320000001</v>
      </c>
      <c r="AH1092" s="284" t="s">
        <v>6</v>
      </c>
      <c r="AI1092" s="98" t="s">
        <v>6</v>
      </c>
      <c r="AJ1092" s="98" t="s">
        <v>6</v>
      </c>
      <c r="AK1092" s="98" t="s">
        <v>6</v>
      </c>
      <c r="AL1092" s="98" t="s">
        <v>6</v>
      </c>
      <c r="AM1092" s="283">
        <v>0</v>
      </c>
      <c r="AN1092" s="283">
        <v>0</v>
      </c>
      <c r="AO1092" s="98" t="s">
        <v>467</v>
      </c>
      <c r="AP1092" s="41"/>
      <c r="AQ1092" s="41"/>
      <c r="AR1092" s="41"/>
      <c r="AS1092" s="41"/>
      <c r="AT1092" s="39"/>
      <c r="AU1092" s="39"/>
      <c r="AV1092" s="39"/>
      <c r="AW1092" s="39"/>
      <c r="AX1092" s="39"/>
      <c r="AY1092" s="39"/>
      <c r="AZ1092" s="39"/>
      <c r="BA1092" s="39"/>
      <c r="BB1092" s="39"/>
      <c r="BC1092" s="39"/>
      <c r="BD1092" s="39"/>
      <c r="BE1092" s="39"/>
      <c r="BF1092" s="39"/>
      <c r="BG1092" s="39"/>
      <c r="BH1092" s="39"/>
      <c r="BI1092" s="39"/>
      <c r="BJ1092" s="39"/>
      <c r="BK1092" s="39"/>
      <c r="BL1092" s="39"/>
      <c r="BM1092" s="39"/>
      <c r="BN1092" s="39"/>
      <c r="BO1092" s="39"/>
      <c r="BP1092" s="39"/>
      <c r="BQ1092" s="39"/>
      <c r="BR1092" s="39"/>
      <c r="BS1092" s="39"/>
      <c r="BT1092" s="39"/>
      <c r="BU1092" s="39"/>
      <c r="BV1092" s="39"/>
      <c r="BW1092" s="39"/>
      <c r="BX1092" s="39"/>
      <c r="BY1092" s="39"/>
      <c r="BZ1092" s="39"/>
      <c r="CA1092" s="39"/>
      <c r="CB1092" s="39"/>
      <c r="CC1092" s="39"/>
      <c r="CD1092" s="39"/>
      <c r="CE1092" s="39"/>
      <c r="CF1092" s="39"/>
      <c r="CG1092" s="39"/>
      <c r="CH1092" s="39"/>
      <c r="CI1092" s="39"/>
      <c r="CJ1092" s="39"/>
      <c r="CK1092" s="39"/>
      <c r="CL1092" s="39"/>
      <c r="CM1092" s="39"/>
      <c r="CN1092" s="39"/>
      <c r="CO1092" s="39"/>
      <c r="CP1092" s="39"/>
      <c r="CQ1092" s="40"/>
      <c r="CR1092" s="40"/>
      <c r="CS1092" s="40"/>
      <c r="CT1092" s="40"/>
      <c r="CU1092" s="40"/>
      <c r="CV1092" s="40"/>
      <c r="CW1092" s="40"/>
      <c r="CX1092" s="40"/>
      <c r="CY1092" s="40"/>
      <c r="CZ1092" s="40"/>
      <c r="DA1092" s="40"/>
      <c r="DB1092" s="40"/>
      <c r="DC1092" s="40"/>
      <c r="DD1092" s="40"/>
      <c r="DE1092" s="40"/>
      <c r="DF1092" s="40"/>
      <c r="DG1092" s="40"/>
      <c r="DH1092" s="37"/>
      <c r="DI1092" s="37"/>
      <c r="DJ1092" s="37"/>
      <c r="DK1092" s="37"/>
      <c r="DL1092" s="37"/>
      <c r="DM1092" s="37"/>
      <c r="DN1092" s="37"/>
      <c r="DO1092" s="37"/>
      <c r="DP1092" s="37"/>
      <c r="DQ1092" s="37"/>
      <c r="DR1092" s="37"/>
      <c r="DS1092" s="37"/>
      <c r="DT1092" s="37"/>
      <c r="DU1092" s="37"/>
      <c r="DV1092" s="37"/>
      <c r="DW1092" s="37"/>
      <c r="DX1092" s="37"/>
      <c r="DY1092" s="37"/>
      <c r="DZ1092" s="37"/>
      <c r="EA1092" s="37"/>
      <c r="EB1092" s="37"/>
      <c r="EC1092" s="37"/>
      <c r="ED1092" s="37"/>
      <c r="EE1092" s="37"/>
      <c r="EF1092" s="37"/>
      <c r="EG1092" s="37"/>
      <c r="EH1092" s="37"/>
      <c r="EI1092" s="37"/>
      <c r="EJ1092" s="37"/>
      <c r="EK1092" s="37"/>
      <c r="EL1092" s="37"/>
      <c r="EM1092" s="37"/>
      <c r="EN1092" s="37"/>
      <c r="EO1092" s="37"/>
      <c r="EP1092" s="37"/>
      <c r="EQ1092" s="37"/>
      <c r="ER1092" s="37"/>
      <c r="ES1092" s="37"/>
      <c r="ET1092" s="37"/>
      <c r="EU1092" s="37"/>
      <c r="EV1092" s="37"/>
      <c r="EW1092" s="37"/>
      <c r="EX1092" s="37"/>
      <c r="EY1092" s="37"/>
      <c r="EZ1092" s="37"/>
      <c r="FA1092" s="37"/>
      <c r="FB1092" s="37"/>
      <c r="FC1092" s="37"/>
      <c r="FD1092" s="37"/>
      <c r="FE1092" s="37"/>
      <c r="FF1092" s="37"/>
      <c r="FG1092" s="37"/>
      <c r="FH1092" s="37"/>
      <c r="FI1092" s="37"/>
      <c r="FJ1092" s="37"/>
      <c r="FK1092" s="37"/>
      <c r="FL1092" s="37"/>
      <c r="FM1092" s="37"/>
      <c r="FN1092" s="37"/>
      <c r="FO1092" s="37"/>
      <c r="FP1092" s="37"/>
      <c r="FQ1092" s="37"/>
      <c r="FR1092" s="37"/>
      <c r="FS1092" s="37"/>
      <c r="FT1092" s="37"/>
      <c r="FU1092" s="38"/>
    </row>
    <row r="1093" spans="1:177" s="7" customFormat="1" x14ac:dyDescent="0.25">
      <c r="A1093" s="283">
        <v>3</v>
      </c>
      <c r="B1093" s="283" t="s">
        <v>760</v>
      </c>
      <c r="C1093" s="283">
        <v>67</v>
      </c>
      <c r="D1093" s="226">
        <v>43441</v>
      </c>
      <c r="E1093" s="290">
        <v>0.23061342592592593</v>
      </c>
      <c r="F1093" s="290"/>
      <c r="G1093" s="290"/>
      <c r="H1093" s="290"/>
      <c r="I1093" s="290"/>
      <c r="J1093" s="290"/>
      <c r="K1093" s="290"/>
      <c r="L1093" s="290"/>
      <c r="M1093" s="290"/>
      <c r="N1093" s="290"/>
      <c r="O1093" s="290"/>
      <c r="P1093" s="98" t="str">
        <f t="shared" si="16"/>
        <v>3|Transecto TS2|67|20181207|053205</v>
      </c>
      <c r="Q1093" s="283">
        <v>7741787.9699999997</v>
      </c>
      <c r="R1093" s="283">
        <v>372054.95199999999</v>
      </c>
      <c r="S1093" s="283">
        <v>36</v>
      </c>
      <c r="T1093" s="283">
        <v>118</v>
      </c>
      <c r="U1093" s="283">
        <v>7.3</v>
      </c>
      <c r="V1093" s="283">
        <v>1</v>
      </c>
      <c r="W1093" s="283">
        <v>180</v>
      </c>
      <c r="X1093" s="264">
        <v>60</v>
      </c>
      <c r="Y1093" s="283">
        <v>32.624580379999998</v>
      </c>
      <c r="Z1093" s="283">
        <v>0.36119115400000001</v>
      </c>
      <c r="AA1093" s="283">
        <v>5.9999998999999998E-2</v>
      </c>
      <c r="AB1093" s="283">
        <v>10.821548460000001</v>
      </c>
      <c r="AC1093" s="283" t="s">
        <v>628</v>
      </c>
      <c r="AD1093" s="283">
        <v>24.149999619999999</v>
      </c>
      <c r="AE1093" s="283">
        <v>153.52888490000001</v>
      </c>
      <c r="AF1093" s="283" t="s">
        <v>6</v>
      </c>
      <c r="AG1093" s="283" t="s">
        <v>6</v>
      </c>
      <c r="AH1093" s="284" t="s">
        <v>6</v>
      </c>
      <c r="AI1093" s="98" t="s">
        <v>6</v>
      </c>
      <c r="AJ1093" s="98" t="s">
        <v>6</v>
      </c>
      <c r="AK1093" s="98" t="s">
        <v>6</v>
      </c>
      <c r="AL1093" s="98" t="s">
        <v>6</v>
      </c>
      <c r="AM1093" s="283">
        <v>0</v>
      </c>
      <c r="AN1093" s="283">
        <v>0</v>
      </c>
      <c r="AO1093" s="98" t="s">
        <v>467</v>
      </c>
      <c r="AP1093" s="41"/>
      <c r="AQ1093" s="41"/>
      <c r="AR1093" s="41"/>
      <c r="AS1093" s="41"/>
      <c r="AT1093" s="39"/>
      <c r="AU1093" s="39"/>
      <c r="AV1093" s="39"/>
      <c r="AW1093" s="39"/>
      <c r="AX1093" s="39"/>
      <c r="AY1093" s="39"/>
      <c r="AZ1093" s="39"/>
      <c r="BA1093" s="39"/>
      <c r="BB1093" s="39"/>
      <c r="BC1093" s="39"/>
      <c r="BD1093" s="39"/>
      <c r="BE1093" s="39"/>
      <c r="BF1093" s="39"/>
      <c r="BG1093" s="39"/>
      <c r="BH1093" s="39"/>
      <c r="BI1093" s="39"/>
      <c r="BJ1093" s="39"/>
      <c r="BK1093" s="39"/>
      <c r="BL1093" s="39"/>
      <c r="BM1093" s="39"/>
      <c r="BN1093" s="39"/>
      <c r="BO1093" s="39"/>
      <c r="BP1093" s="39"/>
      <c r="BQ1093" s="39"/>
      <c r="BR1093" s="39"/>
      <c r="BS1093" s="39"/>
      <c r="BT1093" s="39"/>
      <c r="BU1093" s="39"/>
      <c r="BV1093" s="39"/>
      <c r="BW1093" s="39"/>
      <c r="BX1093" s="39"/>
      <c r="BY1093" s="39"/>
      <c r="BZ1093" s="39"/>
      <c r="CA1093" s="39"/>
      <c r="CB1093" s="39"/>
      <c r="CC1093" s="39"/>
      <c r="CD1093" s="39"/>
      <c r="CE1093" s="39"/>
      <c r="CF1093" s="39"/>
      <c r="CG1093" s="39"/>
      <c r="CH1093" s="39"/>
      <c r="CI1093" s="39"/>
      <c r="CJ1093" s="39"/>
      <c r="CK1093" s="39"/>
      <c r="CL1093" s="39"/>
      <c r="CM1093" s="39"/>
      <c r="CN1093" s="39"/>
      <c r="CO1093" s="39"/>
      <c r="CP1093" s="39"/>
      <c r="CQ1093" s="40"/>
      <c r="CR1093" s="40"/>
      <c r="CS1093" s="40"/>
      <c r="CT1093" s="40"/>
      <c r="CU1093" s="40"/>
      <c r="CV1093" s="40"/>
      <c r="CW1093" s="40"/>
      <c r="CX1093" s="40"/>
      <c r="CY1093" s="40"/>
      <c r="CZ1093" s="40"/>
      <c r="DA1093" s="40"/>
      <c r="DB1093" s="40"/>
      <c r="DC1093" s="40"/>
      <c r="DD1093" s="40"/>
      <c r="DE1093" s="40"/>
      <c r="DF1093" s="40"/>
      <c r="DG1093" s="40"/>
      <c r="DH1093" s="37"/>
      <c r="DI1093" s="37"/>
      <c r="DJ1093" s="37"/>
      <c r="DK1093" s="37"/>
      <c r="DL1093" s="37"/>
      <c r="DM1093" s="37"/>
      <c r="DN1093" s="37"/>
      <c r="DO1093" s="37"/>
      <c r="DP1093" s="37"/>
      <c r="DQ1093" s="37"/>
      <c r="DR1093" s="37"/>
      <c r="DS1093" s="37"/>
      <c r="DT1093" s="37"/>
      <c r="DU1093" s="37"/>
      <c r="DV1093" s="37"/>
      <c r="DW1093" s="37"/>
      <c r="DX1093" s="37"/>
      <c r="DY1093" s="37"/>
      <c r="DZ1093" s="37"/>
      <c r="EA1093" s="37"/>
      <c r="EB1093" s="37"/>
      <c r="EC1093" s="37"/>
      <c r="ED1093" s="37"/>
      <c r="EE1093" s="37"/>
      <c r="EF1093" s="37"/>
      <c r="EG1093" s="37"/>
      <c r="EH1093" s="37"/>
      <c r="EI1093" s="37"/>
      <c r="EJ1093" s="37"/>
      <c r="EK1093" s="37"/>
      <c r="EL1093" s="37"/>
      <c r="EM1093" s="37"/>
      <c r="EN1093" s="37"/>
      <c r="EO1093" s="37"/>
      <c r="EP1093" s="37"/>
      <c r="EQ1093" s="37"/>
      <c r="ER1093" s="37"/>
      <c r="ES1093" s="37"/>
      <c r="ET1093" s="37"/>
      <c r="EU1093" s="37"/>
      <c r="EV1093" s="37"/>
      <c r="EW1093" s="37"/>
      <c r="EX1093" s="37"/>
      <c r="EY1093" s="37"/>
      <c r="EZ1093" s="37"/>
      <c r="FA1093" s="37"/>
      <c r="FB1093" s="37"/>
      <c r="FC1093" s="37"/>
      <c r="FD1093" s="37"/>
      <c r="FE1093" s="37"/>
      <c r="FF1093" s="37"/>
      <c r="FG1093" s="37"/>
      <c r="FH1093" s="37"/>
      <c r="FI1093" s="37"/>
      <c r="FJ1093" s="37"/>
      <c r="FK1093" s="37"/>
      <c r="FL1093" s="37"/>
      <c r="FM1093" s="37"/>
      <c r="FN1093" s="37"/>
      <c r="FO1093" s="37"/>
      <c r="FP1093" s="37"/>
      <c r="FQ1093" s="37"/>
      <c r="FR1093" s="37"/>
      <c r="FS1093" s="37"/>
      <c r="FT1093" s="37"/>
      <c r="FU1093" s="38"/>
    </row>
    <row r="1094" spans="1:177" s="7" customFormat="1" x14ac:dyDescent="0.25">
      <c r="A1094" s="283">
        <v>3</v>
      </c>
      <c r="B1094" s="283" t="s">
        <v>760</v>
      </c>
      <c r="C1094" s="283">
        <v>68</v>
      </c>
      <c r="D1094" s="226">
        <v>43441</v>
      </c>
      <c r="E1094" s="290">
        <v>0.24003472222222222</v>
      </c>
      <c r="F1094" s="290"/>
      <c r="G1094" s="290"/>
      <c r="H1094" s="290"/>
      <c r="I1094" s="290"/>
      <c r="J1094" s="290"/>
      <c r="K1094" s="290"/>
      <c r="L1094" s="290"/>
      <c r="M1094" s="290"/>
      <c r="N1094" s="290"/>
      <c r="O1094" s="290"/>
      <c r="P1094" s="98" t="str">
        <f t="shared" ref="P1094:P1157" si="17">CONCATENATE(A1094,"|",B1094,"|",C1094,"|",TEXT(D1094,"AAAAMMDD"),"|",TEXT(E1094,"HHMMSS"))</f>
        <v>3|Transecto TS2|68|20181207|054539</v>
      </c>
      <c r="Q1094" s="283">
        <v>7741706.5499999998</v>
      </c>
      <c r="R1094" s="283">
        <v>374862.80499999999</v>
      </c>
      <c r="S1094" s="283">
        <v>30</v>
      </c>
      <c r="T1094" s="283">
        <v>118</v>
      </c>
      <c r="U1094" s="283">
        <v>7.2</v>
      </c>
      <c r="V1094" s="283">
        <v>1</v>
      </c>
      <c r="W1094" s="283">
        <v>180</v>
      </c>
      <c r="X1094" s="264">
        <v>30</v>
      </c>
      <c r="Y1094" s="283">
        <v>33.192649840000001</v>
      </c>
      <c r="Z1094" s="283">
        <v>0.229636654</v>
      </c>
      <c r="AA1094" s="283">
        <v>4.8999999000000002E-2</v>
      </c>
      <c r="AB1094" s="283">
        <v>14.94280148</v>
      </c>
      <c r="AC1094" s="283" t="s">
        <v>628</v>
      </c>
      <c r="AD1094" s="283">
        <v>23.994998930000001</v>
      </c>
      <c r="AE1094" s="283">
        <v>156.2925262</v>
      </c>
      <c r="AF1094" s="283" t="s">
        <v>6</v>
      </c>
      <c r="AG1094" s="283" t="s">
        <v>6</v>
      </c>
      <c r="AH1094" s="284" t="s">
        <v>6</v>
      </c>
      <c r="AI1094" s="98" t="s">
        <v>6</v>
      </c>
      <c r="AJ1094" s="98" t="s">
        <v>6</v>
      </c>
      <c r="AK1094" s="98" t="s">
        <v>6</v>
      </c>
      <c r="AL1094" s="98" t="s">
        <v>6</v>
      </c>
      <c r="AM1094" s="283">
        <v>0</v>
      </c>
      <c r="AN1094" s="283">
        <v>0</v>
      </c>
      <c r="AO1094" s="98" t="s">
        <v>467</v>
      </c>
      <c r="AP1094" s="41"/>
      <c r="AQ1094" s="41"/>
      <c r="AR1094" s="41"/>
      <c r="AS1094" s="41"/>
      <c r="AT1094" s="39"/>
      <c r="AU1094" s="39"/>
      <c r="AV1094" s="39"/>
      <c r="AW1094" s="39"/>
      <c r="AX1094" s="39"/>
      <c r="AY1094" s="39"/>
      <c r="AZ1094" s="39"/>
      <c r="BA1094" s="39"/>
      <c r="BB1094" s="39"/>
      <c r="BC1094" s="39"/>
      <c r="BD1094" s="39"/>
      <c r="BE1094" s="39"/>
      <c r="BF1094" s="39"/>
      <c r="BG1094" s="39"/>
      <c r="BH1094" s="39"/>
      <c r="BI1094" s="39"/>
      <c r="BJ1094" s="39"/>
      <c r="BK1094" s="39"/>
      <c r="BL1094" s="39"/>
      <c r="BM1094" s="39"/>
      <c r="BN1094" s="39"/>
      <c r="BO1094" s="39"/>
      <c r="BP1094" s="39"/>
      <c r="BQ1094" s="39"/>
      <c r="BR1094" s="39"/>
      <c r="BS1094" s="39"/>
      <c r="BT1094" s="39"/>
      <c r="BU1094" s="39"/>
      <c r="BV1094" s="39"/>
      <c r="BW1094" s="39"/>
      <c r="BX1094" s="39"/>
      <c r="BY1094" s="39"/>
      <c r="BZ1094" s="39"/>
      <c r="CA1094" s="39"/>
      <c r="CB1094" s="39"/>
      <c r="CC1094" s="39"/>
      <c r="CD1094" s="39"/>
      <c r="CE1094" s="39"/>
      <c r="CF1094" s="39"/>
      <c r="CG1094" s="39"/>
      <c r="CH1094" s="39"/>
      <c r="CI1094" s="39"/>
      <c r="CJ1094" s="39"/>
      <c r="CK1094" s="39"/>
      <c r="CL1094" s="39"/>
      <c r="CM1094" s="39"/>
      <c r="CN1094" s="39"/>
      <c r="CO1094" s="39"/>
      <c r="CP1094" s="39"/>
      <c r="CQ1094" s="40"/>
      <c r="CR1094" s="40"/>
      <c r="CS1094" s="40"/>
      <c r="CT1094" s="40"/>
      <c r="CU1094" s="40"/>
      <c r="CV1094" s="40"/>
      <c r="CW1094" s="40"/>
      <c r="CX1094" s="40"/>
      <c r="CY1094" s="40"/>
      <c r="CZ1094" s="40"/>
      <c r="DA1094" s="40"/>
      <c r="DB1094" s="40"/>
      <c r="DC1094" s="40"/>
      <c r="DD1094" s="40"/>
      <c r="DE1094" s="40"/>
      <c r="DF1094" s="40"/>
      <c r="DG1094" s="40"/>
      <c r="DH1094" s="37"/>
      <c r="DI1094" s="37"/>
      <c r="DJ1094" s="37"/>
      <c r="DK1094" s="37"/>
      <c r="DL1094" s="37"/>
      <c r="DM1094" s="37"/>
      <c r="DN1094" s="37"/>
      <c r="DO1094" s="37"/>
      <c r="DP1094" s="37"/>
      <c r="DQ1094" s="37"/>
      <c r="DR1094" s="37"/>
      <c r="DS1094" s="37"/>
      <c r="DT1094" s="37"/>
      <c r="DU1094" s="37"/>
      <c r="DV1094" s="37"/>
      <c r="DW1094" s="37"/>
      <c r="DX1094" s="37"/>
      <c r="DY1094" s="37"/>
      <c r="DZ1094" s="37"/>
      <c r="EA1094" s="37"/>
      <c r="EB1094" s="37"/>
      <c r="EC1094" s="37"/>
      <c r="ED1094" s="37"/>
      <c r="EE1094" s="37"/>
      <c r="EF1094" s="37"/>
      <c r="EG1094" s="37"/>
      <c r="EH1094" s="37"/>
      <c r="EI1094" s="37"/>
      <c r="EJ1094" s="37"/>
      <c r="EK1094" s="37"/>
      <c r="EL1094" s="37"/>
      <c r="EM1094" s="37"/>
      <c r="EN1094" s="37"/>
      <c r="EO1094" s="37"/>
      <c r="EP1094" s="37"/>
      <c r="EQ1094" s="37"/>
      <c r="ER1094" s="37"/>
      <c r="ES1094" s="37"/>
      <c r="ET1094" s="37"/>
      <c r="EU1094" s="37"/>
      <c r="EV1094" s="37"/>
      <c r="EW1094" s="37"/>
      <c r="EX1094" s="37"/>
      <c r="EY1094" s="37"/>
      <c r="EZ1094" s="37"/>
      <c r="FA1094" s="37"/>
      <c r="FB1094" s="37"/>
      <c r="FC1094" s="37"/>
      <c r="FD1094" s="37"/>
      <c r="FE1094" s="37"/>
      <c r="FF1094" s="37"/>
      <c r="FG1094" s="37"/>
      <c r="FH1094" s="37"/>
      <c r="FI1094" s="37"/>
      <c r="FJ1094" s="37"/>
      <c r="FK1094" s="37"/>
      <c r="FL1094" s="37"/>
      <c r="FM1094" s="37"/>
      <c r="FN1094" s="37"/>
      <c r="FO1094" s="37"/>
      <c r="FP1094" s="37"/>
      <c r="FQ1094" s="37"/>
      <c r="FR1094" s="37"/>
      <c r="FS1094" s="37"/>
      <c r="FT1094" s="37"/>
      <c r="FU1094" s="38"/>
    </row>
    <row r="1095" spans="1:177" s="7" customFormat="1" x14ac:dyDescent="0.25">
      <c r="A1095" s="283">
        <v>3</v>
      </c>
      <c r="B1095" s="283" t="s">
        <v>760</v>
      </c>
      <c r="C1095" s="283">
        <v>69</v>
      </c>
      <c r="D1095" s="226">
        <v>43441</v>
      </c>
      <c r="E1095" s="290">
        <v>0.24877314814814813</v>
      </c>
      <c r="F1095" s="290"/>
      <c r="G1095" s="290"/>
      <c r="H1095" s="290"/>
      <c r="I1095" s="290"/>
      <c r="J1095" s="290"/>
      <c r="K1095" s="290"/>
      <c r="L1095" s="290"/>
      <c r="M1095" s="290"/>
      <c r="N1095" s="290"/>
      <c r="O1095" s="290"/>
      <c r="P1095" s="98" t="str">
        <f t="shared" si="17"/>
        <v>3|Transecto TS2|69|20181207|055814</v>
      </c>
      <c r="Q1095" s="283">
        <v>7741476.1399999997</v>
      </c>
      <c r="R1095" s="283">
        <v>377698.717</v>
      </c>
      <c r="S1095" s="283">
        <v>32</v>
      </c>
      <c r="T1095" s="283">
        <v>118</v>
      </c>
      <c r="U1095" s="283">
        <v>7.8</v>
      </c>
      <c r="V1095" s="283">
        <v>1</v>
      </c>
      <c r="W1095" s="283">
        <v>180</v>
      </c>
      <c r="X1095" s="264">
        <v>30</v>
      </c>
      <c r="Y1095" s="283">
        <v>33.192649840000001</v>
      </c>
      <c r="Z1095" s="283">
        <v>0.229636654</v>
      </c>
      <c r="AA1095" s="283">
        <v>4.8999999000000002E-2</v>
      </c>
      <c r="AB1095" s="283">
        <v>14.94280148</v>
      </c>
      <c r="AC1095" s="283" t="s">
        <v>628</v>
      </c>
      <c r="AD1095" s="283">
        <v>23.994998930000001</v>
      </c>
      <c r="AE1095" s="283">
        <v>156.2925262</v>
      </c>
      <c r="AF1095" s="283" t="s">
        <v>6</v>
      </c>
      <c r="AG1095" s="283" t="s">
        <v>6</v>
      </c>
      <c r="AH1095" s="284" t="s">
        <v>6</v>
      </c>
      <c r="AI1095" s="98" t="s">
        <v>6</v>
      </c>
      <c r="AJ1095" s="98" t="s">
        <v>6</v>
      </c>
      <c r="AK1095" s="98" t="s">
        <v>6</v>
      </c>
      <c r="AL1095" s="98" t="s">
        <v>6</v>
      </c>
      <c r="AM1095" s="283">
        <v>0</v>
      </c>
      <c r="AN1095" s="283">
        <v>0</v>
      </c>
      <c r="AO1095" s="98" t="s">
        <v>467</v>
      </c>
      <c r="AP1095" s="41"/>
      <c r="AQ1095" s="41"/>
      <c r="AR1095" s="41"/>
      <c r="AS1095" s="41"/>
      <c r="AT1095" s="39"/>
      <c r="AU1095" s="39"/>
      <c r="AV1095" s="39"/>
      <c r="AW1095" s="39"/>
      <c r="AX1095" s="39"/>
      <c r="AY1095" s="39"/>
      <c r="AZ1095" s="39"/>
      <c r="BA1095" s="39"/>
      <c r="BB1095" s="39"/>
      <c r="BC1095" s="39"/>
      <c r="BD1095" s="39"/>
      <c r="BE1095" s="39"/>
      <c r="BF1095" s="39"/>
      <c r="BG1095" s="39"/>
      <c r="BH1095" s="39"/>
      <c r="BI1095" s="39"/>
      <c r="BJ1095" s="39"/>
      <c r="BK1095" s="39"/>
      <c r="BL1095" s="39"/>
      <c r="BM1095" s="39"/>
      <c r="BN1095" s="39"/>
      <c r="BO1095" s="39"/>
      <c r="BP1095" s="39"/>
      <c r="BQ1095" s="39"/>
      <c r="BR1095" s="39"/>
      <c r="BS1095" s="39"/>
      <c r="BT1095" s="39"/>
      <c r="BU1095" s="39"/>
      <c r="BV1095" s="39"/>
      <c r="BW1095" s="39"/>
      <c r="BX1095" s="39"/>
      <c r="BY1095" s="39"/>
      <c r="BZ1095" s="39"/>
      <c r="CA1095" s="39"/>
      <c r="CB1095" s="39"/>
      <c r="CC1095" s="39"/>
      <c r="CD1095" s="39"/>
      <c r="CE1095" s="39"/>
      <c r="CF1095" s="39"/>
      <c r="CG1095" s="39"/>
      <c r="CH1095" s="39"/>
      <c r="CI1095" s="39"/>
      <c r="CJ1095" s="39"/>
      <c r="CK1095" s="39"/>
      <c r="CL1095" s="39"/>
      <c r="CM1095" s="39"/>
      <c r="CN1095" s="39"/>
      <c r="CO1095" s="39"/>
      <c r="CP1095" s="39"/>
      <c r="CQ1095" s="40"/>
      <c r="CR1095" s="40"/>
      <c r="CS1095" s="40"/>
      <c r="CT1095" s="40"/>
      <c r="CU1095" s="40"/>
      <c r="CV1095" s="40"/>
      <c r="CW1095" s="40"/>
      <c r="CX1095" s="40"/>
      <c r="CY1095" s="40"/>
      <c r="CZ1095" s="40"/>
      <c r="DA1095" s="40"/>
      <c r="DB1095" s="40"/>
      <c r="DC1095" s="40"/>
      <c r="DD1095" s="40"/>
      <c r="DE1095" s="40"/>
      <c r="DF1095" s="40"/>
      <c r="DG1095" s="40"/>
      <c r="DH1095" s="37"/>
      <c r="DI1095" s="37"/>
      <c r="DJ1095" s="37"/>
      <c r="DK1095" s="37"/>
      <c r="DL1095" s="37"/>
      <c r="DM1095" s="37"/>
      <c r="DN1095" s="37"/>
      <c r="DO1095" s="37"/>
      <c r="DP1095" s="37"/>
      <c r="DQ1095" s="37"/>
      <c r="DR1095" s="37"/>
      <c r="DS1095" s="37"/>
      <c r="DT1095" s="37"/>
      <c r="DU1095" s="37"/>
      <c r="DV1095" s="37"/>
      <c r="DW1095" s="37"/>
      <c r="DX1095" s="37"/>
      <c r="DY1095" s="37"/>
      <c r="DZ1095" s="37"/>
      <c r="EA1095" s="37"/>
      <c r="EB1095" s="37"/>
      <c r="EC1095" s="37"/>
      <c r="ED1095" s="37"/>
      <c r="EE1095" s="37"/>
      <c r="EF1095" s="37"/>
      <c r="EG1095" s="37"/>
      <c r="EH1095" s="37"/>
      <c r="EI1095" s="37"/>
      <c r="EJ1095" s="37"/>
      <c r="EK1095" s="37"/>
      <c r="EL1095" s="37"/>
      <c r="EM1095" s="37"/>
      <c r="EN1095" s="37"/>
      <c r="EO1095" s="37"/>
      <c r="EP1095" s="37"/>
      <c r="EQ1095" s="37"/>
      <c r="ER1095" s="37"/>
      <c r="ES1095" s="37"/>
      <c r="ET1095" s="37"/>
      <c r="EU1095" s="37"/>
      <c r="EV1095" s="37"/>
      <c r="EW1095" s="37"/>
      <c r="EX1095" s="37"/>
      <c r="EY1095" s="37"/>
      <c r="EZ1095" s="37"/>
      <c r="FA1095" s="37"/>
      <c r="FB1095" s="37"/>
      <c r="FC1095" s="37"/>
      <c r="FD1095" s="37"/>
      <c r="FE1095" s="37"/>
      <c r="FF1095" s="37"/>
      <c r="FG1095" s="37"/>
      <c r="FH1095" s="37"/>
      <c r="FI1095" s="37"/>
      <c r="FJ1095" s="37"/>
      <c r="FK1095" s="37"/>
      <c r="FL1095" s="37"/>
      <c r="FM1095" s="37"/>
      <c r="FN1095" s="37"/>
      <c r="FO1095" s="37"/>
      <c r="FP1095" s="37"/>
      <c r="FQ1095" s="37"/>
      <c r="FR1095" s="37"/>
      <c r="FS1095" s="37"/>
      <c r="FT1095" s="37"/>
      <c r="FU1095" s="38"/>
    </row>
    <row r="1096" spans="1:177" s="7" customFormat="1" x14ac:dyDescent="0.25">
      <c r="A1096" s="283">
        <v>3</v>
      </c>
      <c r="B1096" s="283" t="s">
        <v>760</v>
      </c>
      <c r="C1096" s="283">
        <v>70</v>
      </c>
      <c r="D1096" s="226">
        <v>43441</v>
      </c>
      <c r="E1096" s="290">
        <v>0.25719907407407411</v>
      </c>
      <c r="F1096" s="290"/>
      <c r="G1096" s="290"/>
      <c r="H1096" s="290"/>
      <c r="I1096" s="290"/>
      <c r="J1096" s="290"/>
      <c r="K1096" s="290"/>
      <c r="L1096" s="290"/>
      <c r="M1096" s="290"/>
      <c r="N1096" s="290"/>
      <c r="O1096" s="290"/>
      <c r="P1096" s="98" t="str">
        <f t="shared" si="17"/>
        <v>3|Transecto TS2|70|20181207|061022</v>
      </c>
      <c r="Q1096" s="283">
        <v>7741470.0779999997</v>
      </c>
      <c r="R1096" s="283">
        <v>380462.14</v>
      </c>
      <c r="S1096" s="283">
        <v>33</v>
      </c>
      <c r="T1096" s="283">
        <v>118</v>
      </c>
      <c r="U1096" s="283">
        <v>7.3</v>
      </c>
      <c r="V1096" s="283">
        <v>1</v>
      </c>
      <c r="W1096" s="283">
        <v>180</v>
      </c>
      <c r="X1096" s="264">
        <v>30</v>
      </c>
      <c r="Y1096" s="283">
        <v>37.446540830000004</v>
      </c>
      <c r="Z1096" s="283">
        <v>0.19449614000000001</v>
      </c>
      <c r="AA1096" s="283">
        <v>4.5999999999999999E-2</v>
      </c>
      <c r="AB1096" s="283">
        <v>18.87835312</v>
      </c>
      <c r="AC1096" s="283" t="s">
        <v>628</v>
      </c>
      <c r="AD1096" s="283">
        <v>23.75</v>
      </c>
      <c r="AE1096" s="283">
        <v>158.18223570000001</v>
      </c>
      <c r="AF1096" s="283" t="s">
        <v>6</v>
      </c>
      <c r="AG1096" s="283" t="s">
        <v>6</v>
      </c>
      <c r="AH1096" s="284" t="s">
        <v>6</v>
      </c>
      <c r="AI1096" s="98" t="s">
        <v>6</v>
      </c>
      <c r="AJ1096" s="98" t="s">
        <v>6</v>
      </c>
      <c r="AK1096" s="98" t="s">
        <v>6</v>
      </c>
      <c r="AL1096" s="98" t="s">
        <v>6</v>
      </c>
      <c r="AM1096" s="283">
        <v>0</v>
      </c>
      <c r="AN1096" s="283">
        <v>0</v>
      </c>
      <c r="AO1096" s="98" t="s">
        <v>467</v>
      </c>
      <c r="AP1096" s="41"/>
      <c r="AQ1096" s="41"/>
      <c r="AR1096" s="41"/>
      <c r="AS1096" s="41"/>
      <c r="AT1096" s="39"/>
      <c r="AU1096" s="39"/>
      <c r="AV1096" s="39"/>
      <c r="AW1096" s="39"/>
      <c r="AX1096" s="39"/>
      <c r="AY1096" s="39"/>
      <c r="AZ1096" s="39"/>
      <c r="BA1096" s="39"/>
      <c r="BB1096" s="39"/>
      <c r="BC1096" s="39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39"/>
      <c r="BR1096" s="39"/>
      <c r="BS1096" s="39"/>
      <c r="BT1096" s="39"/>
      <c r="BU1096" s="39"/>
      <c r="BV1096" s="39"/>
      <c r="BW1096" s="39"/>
      <c r="BX1096" s="39"/>
      <c r="BY1096" s="39"/>
      <c r="BZ1096" s="39"/>
      <c r="CA1096" s="39"/>
      <c r="CB1096" s="39"/>
      <c r="CC1096" s="39"/>
      <c r="CD1096" s="39"/>
      <c r="CE1096" s="39"/>
      <c r="CF1096" s="39"/>
      <c r="CG1096" s="39"/>
      <c r="CH1096" s="39"/>
      <c r="CI1096" s="39"/>
      <c r="CJ1096" s="39"/>
      <c r="CK1096" s="39"/>
      <c r="CL1096" s="39"/>
      <c r="CM1096" s="39"/>
      <c r="CN1096" s="39"/>
      <c r="CO1096" s="39"/>
      <c r="CP1096" s="39"/>
      <c r="CQ1096" s="40"/>
      <c r="CR1096" s="40"/>
      <c r="CS1096" s="40"/>
      <c r="CT1096" s="40"/>
      <c r="CU1096" s="40"/>
      <c r="CV1096" s="40"/>
      <c r="CW1096" s="40"/>
      <c r="CX1096" s="40"/>
      <c r="CY1096" s="40"/>
      <c r="CZ1096" s="40"/>
      <c r="DA1096" s="40"/>
      <c r="DB1096" s="40"/>
      <c r="DC1096" s="40"/>
      <c r="DD1096" s="40"/>
      <c r="DE1096" s="40"/>
      <c r="DF1096" s="40"/>
      <c r="DG1096" s="40"/>
      <c r="DH1096" s="37"/>
      <c r="DI1096" s="37"/>
      <c r="DJ1096" s="37"/>
      <c r="DK1096" s="37"/>
      <c r="DL1096" s="37"/>
      <c r="DM1096" s="37"/>
      <c r="DN1096" s="37"/>
      <c r="DO1096" s="37"/>
      <c r="DP1096" s="37"/>
      <c r="DQ1096" s="37"/>
      <c r="DR1096" s="37"/>
      <c r="DS1096" s="37"/>
      <c r="DT1096" s="37"/>
      <c r="DU1096" s="37"/>
      <c r="DV1096" s="37"/>
      <c r="DW1096" s="37"/>
      <c r="DX1096" s="37"/>
      <c r="DY1096" s="37"/>
      <c r="DZ1096" s="37"/>
      <c r="EA1096" s="37"/>
      <c r="EB1096" s="37"/>
      <c r="EC1096" s="37"/>
      <c r="ED1096" s="37"/>
      <c r="EE1096" s="37"/>
      <c r="EF1096" s="37"/>
      <c r="EG1096" s="37"/>
      <c r="EH1096" s="37"/>
      <c r="EI1096" s="37"/>
      <c r="EJ1096" s="37"/>
      <c r="EK1096" s="37"/>
      <c r="EL1096" s="37"/>
      <c r="EM1096" s="37"/>
      <c r="EN1096" s="37"/>
      <c r="EO1096" s="37"/>
      <c r="EP1096" s="37"/>
      <c r="EQ1096" s="37"/>
      <c r="ER1096" s="37"/>
      <c r="ES1096" s="37"/>
      <c r="ET1096" s="37"/>
      <c r="EU1096" s="37"/>
      <c r="EV1096" s="37"/>
      <c r="EW1096" s="37"/>
      <c r="EX1096" s="37"/>
      <c r="EY1096" s="37"/>
      <c r="EZ1096" s="37"/>
      <c r="FA1096" s="37"/>
      <c r="FB1096" s="37"/>
      <c r="FC1096" s="37"/>
      <c r="FD1096" s="37"/>
      <c r="FE1096" s="37"/>
      <c r="FF1096" s="37"/>
      <c r="FG1096" s="37"/>
      <c r="FH1096" s="37"/>
      <c r="FI1096" s="37"/>
      <c r="FJ1096" s="37"/>
      <c r="FK1096" s="37"/>
      <c r="FL1096" s="37"/>
      <c r="FM1096" s="37"/>
      <c r="FN1096" s="37"/>
      <c r="FO1096" s="37"/>
      <c r="FP1096" s="37"/>
      <c r="FQ1096" s="37"/>
      <c r="FR1096" s="37"/>
      <c r="FS1096" s="37"/>
      <c r="FT1096" s="37"/>
      <c r="FU1096" s="38"/>
    </row>
    <row r="1097" spans="1:177" s="7" customFormat="1" x14ac:dyDescent="0.25">
      <c r="A1097" s="283">
        <v>3</v>
      </c>
      <c r="B1097" s="283" t="s">
        <v>760</v>
      </c>
      <c r="C1097" s="283">
        <v>71</v>
      </c>
      <c r="D1097" s="226">
        <v>43441</v>
      </c>
      <c r="E1097" s="290">
        <v>0.26649305555555552</v>
      </c>
      <c r="F1097" s="290"/>
      <c r="G1097" s="290"/>
      <c r="H1097" s="290"/>
      <c r="I1097" s="290"/>
      <c r="J1097" s="290"/>
      <c r="K1097" s="290"/>
      <c r="L1097" s="290"/>
      <c r="M1097" s="290"/>
      <c r="N1097" s="290"/>
      <c r="O1097" s="290"/>
      <c r="P1097" s="98" t="str">
        <f t="shared" si="17"/>
        <v>3|Transecto TS2|71|20181207|062345</v>
      </c>
      <c r="Q1097" s="283">
        <v>7741104.068</v>
      </c>
      <c r="R1097" s="283">
        <v>383482.63799999998</v>
      </c>
      <c r="S1097" s="283">
        <v>38</v>
      </c>
      <c r="T1097" s="283">
        <v>118</v>
      </c>
      <c r="U1097" s="283">
        <v>7.6</v>
      </c>
      <c r="V1097" s="283">
        <v>1</v>
      </c>
      <c r="W1097" s="283">
        <v>180</v>
      </c>
      <c r="X1097" s="264">
        <v>50</v>
      </c>
      <c r="Y1097" s="283">
        <v>39.30840302</v>
      </c>
      <c r="Z1097" s="283">
        <v>0.20384809400000001</v>
      </c>
      <c r="AA1097" s="283">
        <v>4.7199998E-2</v>
      </c>
      <c r="AB1097" s="283">
        <v>22.663549419999999</v>
      </c>
      <c r="AC1097" s="283" t="s">
        <v>628</v>
      </c>
      <c r="AD1097" s="283">
        <v>23.409999849999998</v>
      </c>
      <c r="AE1097" s="283">
        <v>159.19792179999999</v>
      </c>
      <c r="AF1097" s="283">
        <v>-1.2658303980000001</v>
      </c>
      <c r="AG1097" s="283">
        <v>-4.1464381220000002</v>
      </c>
      <c r="AH1097" s="284" t="s">
        <v>6</v>
      </c>
      <c r="AI1097" s="98" t="s">
        <v>6</v>
      </c>
      <c r="AJ1097" s="98" t="s">
        <v>6</v>
      </c>
      <c r="AK1097" s="98" t="s">
        <v>6</v>
      </c>
      <c r="AL1097" s="98" t="s">
        <v>6</v>
      </c>
      <c r="AM1097" s="283">
        <v>0</v>
      </c>
      <c r="AN1097" s="283">
        <v>0</v>
      </c>
      <c r="AO1097" s="98" t="s">
        <v>467</v>
      </c>
      <c r="AP1097" s="41"/>
      <c r="AQ1097" s="41"/>
      <c r="AR1097" s="41"/>
      <c r="AS1097" s="41"/>
      <c r="AT1097" s="39"/>
      <c r="AU1097" s="39"/>
      <c r="AV1097" s="39"/>
      <c r="AW1097" s="39"/>
      <c r="AX1097" s="39"/>
      <c r="AY1097" s="39"/>
      <c r="AZ1097" s="39"/>
      <c r="BA1097" s="39"/>
      <c r="BB1097" s="39"/>
      <c r="BC1097" s="39"/>
      <c r="BD1097" s="39"/>
      <c r="BE1097" s="39"/>
      <c r="BF1097" s="39"/>
      <c r="BG1097" s="39"/>
      <c r="BH1097" s="39"/>
      <c r="BI1097" s="39"/>
      <c r="BJ1097" s="39"/>
      <c r="BK1097" s="39"/>
      <c r="BL1097" s="39"/>
      <c r="BM1097" s="39"/>
      <c r="BN1097" s="39"/>
      <c r="BO1097" s="39"/>
      <c r="BP1097" s="39"/>
      <c r="BQ1097" s="39"/>
      <c r="BR1097" s="39"/>
      <c r="BS1097" s="39"/>
      <c r="BT1097" s="39"/>
      <c r="BU1097" s="39"/>
      <c r="BV1097" s="39"/>
      <c r="BW1097" s="39"/>
      <c r="BX1097" s="39"/>
      <c r="BY1097" s="39"/>
      <c r="BZ1097" s="39"/>
      <c r="CA1097" s="39"/>
      <c r="CB1097" s="39"/>
      <c r="CC1097" s="39"/>
      <c r="CD1097" s="39"/>
      <c r="CE1097" s="39"/>
      <c r="CF1097" s="39"/>
      <c r="CG1097" s="39"/>
      <c r="CH1097" s="39"/>
      <c r="CI1097" s="39"/>
      <c r="CJ1097" s="39"/>
      <c r="CK1097" s="39"/>
      <c r="CL1097" s="39"/>
      <c r="CM1097" s="39"/>
      <c r="CN1097" s="39"/>
      <c r="CO1097" s="39"/>
      <c r="CP1097" s="39"/>
      <c r="CQ1097" s="40"/>
      <c r="CR1097" s="40"/>
      <c r="CS1097" s="40"/>
      <c r="CT1097" s="40"/>
      <c r="CU1097" s="40"/>
      <c r="CV1097" s="40"/>
      <c r="CW1097" s="40"/>
      <c r="CX1097" s="40"/>
      <c r="CY1097" s="40"/>
      <c r="CZ1097" s="40"/>
      <c r="DA1097" s="40"/>
      <c r="DB1097" s="40"/>
      <c r="DC1097" s="40"/>
      <c r="DD1097" s="40"/>
      <c r="DE1097" s="40"/>
      <c r="DF1097" s="40"/>
      <c r="DG1097" s="40"/>
      <c r="DH1097" s="37"/>
      <c r="DI1097" s="37"/>
      <c r="DJ1097" s="37"/>
      <c r="DK1097" s="37"/>
      <c r="DL1097" s="37"/>
      <c r="DM1097" s="37"/>
      <c r="DN1097" s="37"/>
      <c r="DO1097" s="37"/>
      <c r="DP1097" s="37"/>
      <c r="DQ1097" s="37"/>
      <c r="DR1097" s="37"/>
      <c r="DS1097" s="37"/>
      <c r="DT1097" s="37"/>
      <c r="DU1097" s="37"/>
      <c r="DV1097" s="37"/>
      <c r="DW1097" s="37"/>
      <c r="DX1097" s="37"/>
      <c r="DY1097" s="37"/>
      <c r="DZ1097" s="37"/>
      <c r="EA1097" s="37"/>
      <c r="EB1097" s="37"/>
      <c r="EC1097" s="37"/>
      <c r="ED1097" s="37"/>
      <c r="EE1097" s="37"/>
      <c r="EF1097" s="37"/>
      <c r="EG1097" s="37"/>
      <c r="EH1097" s="37"/>
      <c r="EI1097" s="37"/>
      <c r="EJ1097" s="37"/>
      <c r="EK1097" s="37"/>
      <c r="EL1097" s="37"/>
      <c r="EM1097" s="37"/>
      <c r="EN1097" s="37"/>
      <c r="EO1097" s="37"/>
      <c r="EP1097" s="37"/>
      <c r="EQ1097" s="37"/>
      <c r="ER1097" s="37"/>
      <c r="ES1097" s="37"/>
      <c r="ET1097" s="37"/>
      <c r="EU1097" s="37"/>
      <c r="EV1097" s="37"/>
      <c r="EW1097" s="37"/>
      <c r="EX1097" s="37"/>
      <c r="EY1097" s="37"/>
      <c r="EZ1097" s="37"/>
      <c r="FA1097" s="37"/>
      <c r="FB1097" s="37"/>
      <c r="FC1097" s="37"/>
      <c r="FD1097" s="37"/>
      <c r="FE1097" s="37"/>
      <c r="FF1097" s="37"/>
      <c r="FG1097" s="37"/>
      <c r="FH1097" s="37"/>
      <c r="FI1097" s="37"/>
      <c r="FJ1097" s="37"/>
      <c r="FK1097" s="37"/>
      <c r="FL1097" s="37"/>
      <c r="FM1097" s="37"/>
      <c r="FN1097" s="37"/>
      <c r="FO1097" s="37"/>
      <c r="FP1097" s="37"/>
      <c r="FQ1097" s="37"/>
      <c r="FR1097" s="37"/>
      <c r="FS1097" s="37"/>
      <c r="FT1097" s="37"/>
      <c r="FU1097" s="38"/>
    </row>
    <row r="1098" spans="1:177" s="7" customFormat="1" x14ac:dyDescent="0.25">
      <c r="A1098" s="283">
        <v>3</v>
      </c>
      <c r="B1098" s="283" t="s">
        <v>760</v>
      </c>
      <c r="C1098" s="283">
        <v>72</v>
      </c>
      <c r="D1098" s="226">
        <v>43441</v>
      </c>
      <c r="E1098" s="290">
        <v>0.2747337962962963</v>
      </c>
      <c r="F1098" s="290"/>
      <c r="G1098" s="290"/>
      <c r="H1098" s="290"/>
      <c r="I1098" s="290"/>
      <c r="J1098" s="290"/>
      <c r="K1098" s="290"/>
      <c r="L1098" s="290"/>
      <c r="M1098" s="290"/>
      <c r="N1098" s="290"/>
      <c r="O1098" s="290"/>
      <c r="P1098" s="98" t="str">
        <f t="shared" si="17"/>
        <v>3|Transecto TS2|72|20181207|063537</v>
      </c>
      <c r="Q1098" s="283">
        <v>7740960.7999999998</v>
      </c>
      <c r="R1098" s="283">
        <v>386116.29599999997</v>
      </c>
      <c r="S1098" s="283">
        <v>40</v>
      </c>
      <c r="T1098" s="283">
        <v>118</v>
      </c>
      <c r="U1098" s="283">
        <v>7.1</v>
      </c>
      <c r="V1098" s="283">
        <v>1</v>
      </c>
      <c r="W1098" s="283">
        <v>180</v>
      </c>
      <c r="X1098" s="264">
        <v>50</v>
      </c>
      <c r="Y1098" s="283">
        <v>39.30840302</v>
      </c>
      <c r="Z1098" s="283">
        <v>0.20384809400000001</v>
      </c>
      <c r="AA1098" s="283">
        <v>4.7199998E-2</v>
      </c>
      <c r="AB1098" s="283">
        <v>22.663549419999999</v>
      </c>
      <c r="AC1098" s="283" t="s">
        <v>628</v>
      </c>
      <c r="AD1098" s="283">
        <v>23.409999849999998</v>
      </c>
      <c r="AE1098" s="283">
        <v>159.19792179999999</v>
      </c>
      <c r="AF1098" s="283">
        <v>-1.2658303980000001</v>
      </c>
      <c r="AG1098" s="283">
        <v>-4.1464381220000002</v>
      </c>
      <c r="AH1098" s="284" t="s">
        <v>6</v>
      </c>
      <c r="AI1098" s="98" t="s">
        <v>6</v>
      </c>
      <c r="AJ1098" s="98" t="s">
        <v>6</v>
      </c>
      <c r="AK1098" s="98" t="s">
        <v>6</v>
      </c>
      <c r="AL1098" s="98" t="s">
        <v>6</v>
      </c>
      <c r="AM1098" s="283">
        <v>1</v>
      </c>
      <c r="AN1098" s="283">
        <v>1</v>
      </c>
      <c r="AO1098" s="98" t="s">
        <v>467</v>
      </c>
      <c r="AP1098" s="41"/>
      <c r="AQ1098" s="41"/>
      <c r="AR1098" s="41"/>
      <c r="AS1098" s="41"/>
      <c r="AT1098" s="39"/>
      <c r="AU1098" s="39"/>
      <c r="AV1098" s="39"/>
      <c r="AW1098" s="39"/>
      <c r="AX1098" s="39"/>
      <c r="AY1098" s="39"/>
      <c r="AZ1098" s="39"/>
      <c r="BA1098" s="39"/>
      <c r="BB1098" s="39"/>
      <c r="BC1098" s="39"/>
      <c r="BD1098" s="39"/>
      <c r="BE1098" s="39"/>
      <c r="BF1098" s="39"/>
      <c r="BG1098" s="39"/>
      <c r="BH1098" s="39"/>
      <c r="BI1098" s="39"/>
      <c r="BJ1098" s="39"/>
      <c r="BK1098" s="39"/>
      <c r="BL1098" s="39"/>
      <c r="BM1098" s="39"/>
      <c r="BN1098" s="39"/>
      <c r="BO1098" s="39"/>
      <c r="BP1098" s="39"/>
      <c r="BQ1098" s="39"/>
      <c r="BR1098" s="39"/>
      <c r="BS1098" s="39"/>
      <c r="BT1098" s="39"/>
      <c r="BU1098" s="39"/>
      <c r="BV1098" s="39"/>
      <c r="BW1098" s="39"/>
      <c r="BX1098" s="39"/>
      <c r="BY1098" s="39"/>
      <c r="BZ1098" s="39"/>
      <c r="CA1098" s="39"/>
      <c r="CB1098" s="39"/>
      <c r="CC1098" s="39"/>
      <c r="CD1098" s="39"/>
      <c r="CE1098" s="39"/>
      <c r="CF1098" s="39"/>
      <c r="CG1098" s="39"/>
      <c r="CH1098" s="39"/>
      <c r="CI1098" s="39"/>
      <c r="CJ1098" s="39"/>
      <c r="CK1098" s="39"/>
      <c r="CL1098" s="39"/>
      <c r="CM1098" s="39"/>
      <c r="CN1098" s="39"/>
      <c r="CO1098" s="39"/>
      <c r="CP1098" s="39"/>
      <c r="CQ1098" s="40"/>
      <c r="CR1098" s="40"/>
      <c r="CS1098" s="40"/>
      <c r="CT1098" s="40"/>
      <c r="CU1098" s="40"/>
      <c r="CV1098" s="40"/>
      <c r="CW1098" s="40"/>
      <c r="CX1098" s="40"/>
      <c r="CY1098" s="40"/>
      <c r="CZ1098" s="40"/>
      <c r="DA1098" s="40"/>
      <c r="DB1098" s="40"/>
      <c r="DC1098" s="40"/>
      <c r="DD1098" s="40"/>
      <c r="DE1098" s="40"/>
      <c r="DF1098" s="40"/>
      <c r="DG1098" s="40"/>
      <c r="DH1098" s="37"/>
      <c r="DI1098" s="37"/>
      <c r="DJ1098" s="37"/>
      <c r="DK1098" s="37"/>
      <c r="DL1098" s="37"/>
      <c r="DM1098" s="37"/>
      <c r="DN1098" s="37"/>
      <c r="DO1098" s="37"/>
      <c r="DP1098" s="37"/>
      <c r="DQ1098" s="37"/>
      <c r="DR1098" s="37"/>
      <c r="DS1098" s="37"/>
      <c r="DT1098" s="37"/>
      <c r="DU1098" s="37"/>
      <c r="DV1098" s="37"/>
      <c r="DW1098" s="37"/>
      <c r="DX1098" s="37"/>
      <c r="DY1098" s="37"/>
      <c r="DZ1098" s="37"/>
      <c r="EA1098" s="37"/>
      <c r="EB1098" s="37"/>
      <c r="EC1098" s="37"/>
      <c r="ED1098" s="37"/>
      <c r="EE1098" s="37"/>
      <c r="EF1098" s="37"/>
      <c r="EG1098" s="37"/>
      <c r="EH1098" s="37"/>
      <c r="EI1098" s="37"/>
      <c r="EJ1098" s="37"/>
      <c r="EK1098" s="37"/>
      <c r="EL1098" s="37"/>
      <c r="EM1098" s="37"/>
      <c r="EN1098" s="37"/>
      <c r="EO1098" s="37"/>
      <c r="EP1098" s="37"/>
      <c r="EQ1098" s="37"/>
      <c r="ER1098" s="37"/>
      <c r="ES1098" s="37"/>
      <c r="ET1098" s="37"/>
      <c r="EU1098" s="37"/>
      <c r="EV1098" s="37"/>
      <c r="EW1098" s="37"/>
      <c r="EX1098" s="37"/>
      <c r="EY1098" s="37"/>
      <c r="EZ1098" s="37"/>
      <c r="FA1098" s="37"/>
      <c r="FB1098" s="37"/>
      <c r="FC1098" s="37"/>
      <c r="FD1098" s="37"/>
      <c r="FE1098" s="37"/>
      <c r="FF1098" s="37"/>
      <c r="FG1098" s="37"/>
      <c r="FH1098" s="37"/>
      <c r="FI1098" s="37"/>
      <c r="FJ1098" s="37"/>
      <c r="FK1098" s="37"/>
      <c r="FL1098" s="37"/>
      <c r="FM1098" s="37"/>
      <c r="FN1098" s="37"/>
      <c r="FO1098" s="37"/>
      <c r="FP1098" s="37"/>
      <c r="FQ1098" s="37"/>
      <c r="FR1098" s="37"/>
      <c r="FS1098" s="37"/>
      <c r="FT1098" s="37"/>
      <c r="FU1098" s="38"/>
    </row>
    <row r="1099" spans="1:177" s="7" customFormat="1" x14ac:dyDescent="0.25">
      <c r="A1099" s="283">
        <v>3</v>
      </c>
      <c r="B1099" s="283" t="s">
        <v>760</v>
      </c>
      <c r="C1099" s="283">
        <v>73</v>
      </c>
      <c r="D1099" s="226">
        <v>43441</v>
      </c>
      <c r="E1099" s="290">
        <v>0.28305555555555556</v>
      </c>
      <c r="F1099" s="290"/>
      <c r="G1099" s="290"/>
      <c r="H1099" s="290"/>
      <c r="I1099" s="290"/>
      <c r="J1099" s="290"/>
      <c r="K1099" s="290"/>
      <c r="L1099" s="290"/>
      <c r="M1099" s="290"/>
      <c r="N1099" s="290"/>
      <c r="O1099" s="290"/>
      <c r="P1099" s="98" t="str">
        <f t="shared" si="17"/>
        <v>3|Transecto TS2|73|20181207|064736</v>
      </c>
      <c r="Q1099" s="283">
        <v>7740700.8640000001</v>
      </c>
      <c r="R1099" s="283">
        <v>388781.56599999999</v>
      </c>
      <c r="S1099" s="283">
        <v>44</v>
      </c>
      <c r="T1099" s="283">
        <v>118</v>
      </c>
      <c r="U1099" s="283">
        <v>7</v>
      </c>
      <c r="V1099" s="283">
        <v>1</v>
      </c>
      <c r="W1099" s="283">
        <v>180</v>
      </c>
      <c r="X1099" s="264">
        <v>90</v>
      </c>
      <c r="Y1099" s="283">
        <v>40.98842621</v>
      </c>
      <c r="Z1099" s="283">
        <v>0.19812221799999999</v>
      </c>
      <c r="AA1099" s="283">
        <v>4.5599997000000003E-2</v>
      </c>
      <c r="AB1099" s="283">
        <v>26.335514069999999</v>
      </c>
      <c r="AC1099" s="283" t="s">
        <v>628</v>
      </c>
      <c r="AD1099" s="283">
        <v>23.524999619999999</v>
      </c>
      <c r="AE1099" s="283">
        <v>160.19250489999999</v>
      </c>
      <c r="AF1099" s="283">
        <v>-1.152211428</v>
      </c>
      <c r="AG1099" s="283">
        <v>-4.14000988</v>
      </c>
      <c r="AH1099" s="284" t="s">
        <v>6</v>
      </c>
      <c r="AI1099" s="98" t="s">
        <v>6</v>
      </c>
      <c r="AJ1099" s="98" t="s">
        <v>6</v>
      </c>
      <c r="AK1099" s="98" t="s">
        <v>6</v>
      </c>
      <c r="AL1099" s="98" t="s">
        <v>6</v>
      </c>
      <c r="AM1099" s="283">
        <v>0</v>
      </c>
      <c r="AN1099" s="283">
        <v>0</v>
      </c>
      <c r="AO1099" s="98" t="s">
        <v>467</v>
      </c>
      <c r="AP1099" s="41"/>
      <c r="AQ1099" s="41"/>
      <c r="AR1099" s="41"/>
      <c r="AS1099" s="41"/>
      <c r="AT1099" s="39"/>
      <c r="AU1099" s="39"/>
      <c r="AV1099" s="39"/>
      <c r="AW1099" s="39"/>
      <c r="AX1099" s="39"/>
      <c r="AY1099" s="39"/>
      <c r="AZ1099" s="39"/>
      <c r="BA1099" s="39"/>
      <c r="BB1099" s="39"/>
      <c r="BC1099" s="39"/>
      <c r="BD1099" s="39"/>
      <c r="BE1099" s="39"/>
      <c r="BF1099" s="39"/>
      <c r="BG1099" s="39"/>
      <c r="BH1099" s="39"/>
      <c r="BI1099" s="39"/>
      <c r="BJ1099" s="39"/>
      <c r="BK1099" s="39"/>
      <c r="BL1099" s="39"/>
      <c r="BM1099" s="39"/>
      <c r="BN1099" s="39"/>
      <c r="BO1099" s="39"/>
      <c r="BP1099" s="39"/>
      <c r="BQ1099" s="39"/>
      <c r="BR1099" s="39"/>
      <c r="BS1099" s="39"/>
      <c r="BT1099" s="39"/>
      <c r="BU1099" s="39"/>
      <c r="BV1099" s="39"/>
      <c r="BW1099" s="39"/>
      <c r="BX1099" s="39"/>
      <c r="BY1099" s="39"/>
      <c r="BZ1099" s="39"/>
      <c r="CA1099" s="39"/>
      <c r="CB1099" s="39"/>
      <c r="CC1099" s="39"/>
      <c r="CD1099" s="39"/>
      <c r="CE1099" s="39"/>
      <c r="CF1099" s="39"/>
      <c r="CG1099" s="39"/>
      <c r="CH1099" s="39"/>
      <c r="CI1099" s="39"/>
      <c r="CJ1099" s="39"/>
      <c r="CK1099" s="39"/>
      <c r="CL1099" s="39"/>
      <c r="CM1099" s="39"/>
      <c r="CN1099" s="39"/>
      <c r="CO1099" s="39"/>
      <c r="CP1099" s="39"/>
      <c r="CQ1099" s="40"/>
      <c r="CR1099" s="40"/>
      <c r="CS1099" s="40"/>
      <c r="CT1099" s="40"/>
      <c r="CU1099" s="40"/>
      <c r="CV1099" s="40"/>
      <c r="CW1099" s="40"/>
      <c r="CX1099" s="40"/>
      <c r="CY1099" s="40"/>
      <c r="CZ1099" s="40"/>
      <c r="DA1099" s="40"/>
      <c r="DB1099" s="40"/>
      <c r="DC1099" s="40"/>
      <c r="DD1099" s="40"/>
      <c r="DE1099" s="40"/>
      <c r="DF1099" s="40"/>
      <c r="DG1099" s="40"/>
      <c r="DH1099" s="37"/>
      <c r="DI1099" s="37"/>
      <c r="DJ1099" s="37"/>
      <c r="DK1099" s="37"/>
      <c r="DL1099" s="37"/>
      <c r="DM1099" s="37"/>
      <c r="DN1099" s="37"/>
      <c r="DO1099" s="37"/>
      <c r="DP1099" s="37"/>
      <c r="DQ1099" s="37"/>
      <c r="DR1099" s="37"/>
      <c r="DS1099" s="37"/>
      <c r="DT1099" s="37"/>
      <c r="DU1099" s="37"/>
      <c r="DV1099" s="37"/>
      <c r="DW1099" s="37"/>
      <c r="DX1099" s="37"/>
      <c r="DY1099" s="37"/>
      <c r="DZ1099" s="37"/>
      <c r="EA1099" s="37"/>
      <c r="EB1099" s="37"/>
      <c r="EC1099" s="37"/>
      <c r="ED1099" s="37"/>
      <c r="EE1099" s="37"/>
      <c r="EF1099" s="37"/>
      <c r="EG1099" s="37"/>
      <c r="EH1099" s="37"/>
      <c r="EI1099" s="37"/>
      <c r="EJ1099" s="37"/>
      <c r="EK1099" s="37"/>
      <c r="EL1099" s="37"/>
      <c r="EM1099" s="37"/>
      <c r="EN1099" s="37"/>
      <c r="EO1099" s="37"/>
      <c r="EP1099" s="37"/>
      <c r="EQ1099" s="37"/>
      <c r="ER1099" s="37"/>
      <c r="ES1099" s="37"/>
      <c r="ET1099" s="37"/>
      <c r="EU1099" s="37"/>
      <c r="EV1099" s="37"/>
      <c r="EW1099" s="37"/>
      <c r="EX1099" s="37"/>
      <c r="EY1099" s="37"/>
      <c r="EZ1099" s="37"/>
      <c r="FA1099" s="37"/>
      <c r="FB1099" s="37"/>
      <c r="FC1099" s="37"/>
      <c r="FD1099" s="37"/>
      <c r="FE1099" s="37"/>
      <c r="FF1099" s="37"/>
      <c r="FG1099" s="37"/>
      <c r="FH1099" s="37"/>
      <c r="FI1099" s="37"/>
      <c r="FJ1099" s="37"/>
      <c r="FK1099" s="37"/>
      <c r="FL1099" s="37"/>
      <c r="FM1099" s="37"/>
      <c r="FN1099" s="37"/>
      <c r="FO1099" s="37"/>
      <c r="FP1099" s="37"/>
      <c r="FQ1099" s="37"/>
      <c r="FR1099" s="37"/>
      <c r="FS1099" s="37"/>
      <c r="FT1099" s="37"/>
      <c r="FU1099" s="38"/>
    </row>
    <row r="1100" spans="1:177" s="7" customFormat="1" x14ac:dyDescent="0.25">
      <c r="A1100" s="283">
        <v>3</v>
      </c>
      <c r="B1100" s="283" t="s">
        <v>760</v>
      </c>
      <c r="C1100" s="283">
        <v>74</v>
      </c>
      <c r="D1100" s="226">
        <v>43441</v>
      </c>
      <c r="E1100" s="290">
        <v>0.2913310185185185</v>
      </c>
      <c r="F1100" s="290"/>
      <c r="G1100" s="290"/>
      <c r="H1100" s="290"/>
      <c r="I1100" s="290"/>
      <c r="J1100" s="290"/>
      <c r="K1100" s="290"/>
      <c r="L1100" s="290"/>
      <c r="M1100" s="290"/>
      <c r="N1100" s="290"/>
      <c r="O1100" s="290"/>
      <c r="P1100" s="98" t="str">
        <f t="shared" si="17"/>
        <v>3|Transecto TS2|74|20181207|065931</v>
      </c>
      <c r="Q1100" s="283">
        <v>7740607.4759999998</v>
      </c>
      <c r="R1100" s="283">
        <v>391454.30699999997</v>
      </c>
      <c r="S1100" s="283">
        <v>44</v>
      </c>
      <c r="T1100" s="283">
        <v>118</v>
      </c>
      <c r="U1100" s="283">
        <v>7.2</v>
      </c>
      <c r="V1100" s="283">
        <v>1</v>
      </c>
      <c r="W1100" s="283">
        <v>180</v>
      </c>
      <c r="X1100" s="264">
        <v>90</v>
      </c>
      <c r="Y1100" s="283">
        <v>44.529766080000002</v>
      </c>
      <c r="Z1100" s="283">
        <v>0.19381219099999999</v>
      </c>
      <c r="AA1100" s="283">
        <v>4.4599999000000001E-2</v>
      </c>
      <c r="AB1100" s="283">
        <v>29.928194049999998</v>
      </c>
      <c r="AC1100" s="283" t="s">
        <v>628</v>
      </c>
      <c r="AD1100" s="283">
        <v>23.829999919999999</v>
      </c>
      <c r="AE1100" s="283">
        <v>161.1660004</v>
      </c>
      <c r="AF1100" s="283">
        <v>-1.0385924580000001</v>
      </c>
      <c r="AG1100" s="283">
        <v>-4.1335821150000003</v>
      </c>
      <c r="AH1100" s="284" t="s">
        <v>6</v>
      </c>
      <c r="AI1100" s="98" t="s">
        <v>6</v>
      </c>
      <c r="AJ1100" s="98" t="s">
        <v>6</v>
      </c>
      <c r="AK1100" s="98" t="s">
        <v>6</v>
      </c>
      <c r="AL1100" s="98" t="s">
        <v>6</v>
      </c>
      <c r="AM1100" s="283">
        <v>0</v>
      </c>
      <c r="AN1100" s="283">
        <v>0</v>
      </c>
      <c r="AO1100" s="98" t="s">
        <v>467</v>
      </c>
      <c r="AP1100" s="41"/>
      <c r="AQ1100" s="41"/>
      <c r="AR1100" s="41"/>
      <c r="AS1100" s="41"/>
      <c r="AT1100" s="39"/>
      <c r="AU1100" s="39"/>
      <c r="AV1100" s="39"/>
      <c r="AW1100" s="39"/>
      <c r="AX1100" s="39"/>
      <c r="AY1100" s="39"/>
      <c r="AZ1100" s="39"/>
      <c r="BA1100" s="39"/>
      <c r="BB1100" s="39"/>
      <c r="BC1100" s="39"/>
      <c r="BD1100" s="39"/>
      <c r="BE1100" s="39"/>
      <c r="BF1100" s="39"/>
      <c r="BG1100" s="39"/>
      <c r="BH1100" s="39"/>
      <c r="BI1100" s="39"/>
      <c r="BJ1100" s="39"/>
      <c r="BK1100" s="39"/>
      <c r="BL1100" s="39"/>
      <c r="BM1100" s="39"/>
      <c r="BN1100" s="39"/>
      <c r="BO1100" s="39"/>
      <c r="BP1100" s="39"/>
      <c r="BQ1100" s="39"/>
      <c r="BR1100" s="39"/>
      <c r="BS1100" s="39"/>
      <c r="BT1100" s="39"/>
      <c r="BU1100" s="39"/>
      <c r="BV1100" s="39"/>
      <c r="BW1100" s="39"/>
      <c r="BX1100" s="39"/>
      <c r="BY1100" s="39"/>
      <c r="BZ1100" s="39"/>
      <c r="CA1100" s="39"/>
      <c r="CB1100" s="39"/>
      <c r="CC1100" s="39"/>
      <c r="CD1100" s="39"/>
      <c r="CE1100" s="39"/>
      <c r="CF1100" s="39"/>
      <c r="CG1100" s="39"/>
      <c r="CH1100" s="39"/>
      <c r="CI1100" s="39"/>
      <c r="CJ1100" s="39"/>
      <c r="CK1100" s="39"/>
      <c r="CL1100" s="39"/>
      <c r="CM1100" s="39"/>
      <c r="CN1100" s="39"/>
      <c r="CO1100" s="39"/>
      <c r="CP1100" s="39"/>
      <c r="CQ1100" s="40"/>
      <c r="CR1100" s="40"/>
      <c r="CS1100" s="40"/>
      <c r="CT1100" s="40"/>
      <c r="CU1100" s="40"/>
      <c r="CV1100" s="40"/>
      <c r="CW1100" s="40"/>
      <c r="CX1100" s="40"/>
      <c r="CY1100" s="40"/>
      <c r="CZ1100" s="40"/>
      <c r="DA1100" s="40"/>
      <c r="DB1100" s="40"/>
      <c r="DC1100" s="40"/>
      <c r="DD1100" s="40"/>
      <c r="DE1100" s="40"/>
      <c r="DF1100" s="40"/>
      <c r="DG1100" s="40"/>
      <c r="DH1100" s="37"/>
      <c r="DI1100" s="37"/>
      <c r="DJ1100" s="37"/>
      <c r="DK1100" s="37"/>
      <c r="DL1100" s="37"/>
      <c r="DM1100" s="37"/>
      <c r="DN1100" s="37"/>
      <c r="DO1100" s="37"/>
      <c r="DP1100" s="37"/>
      <c r="DQ1100" s="37"/>
      <c r="DR1100" s="37"/>
      <c r="DS1100" s="37"/>
      <c r="DT1100" s="37"/>
      <c r="DU1100" s="37"/>
      <c r="DV1100" s="37"/>
      <c r="DW1100" s="37"/>
      <c r="DX1100" s="37"/>
      <c r="DY1100" s="37"/>
      <c r="DZ1100" s="37"/>
      <c r="EA1100" s="37"/>
      <c r="EB1100" s="37"/>
      <c r="EC1100" s="37"/>
      <c r="ED1100" s="37"/>
      <c r="EE1100" s="37"/>
      <c r="EF1100" s="37"/>
      <c r="EG1100" s="37"/>
      <c r="EH1100" s="37"/>
      <c r="EI1100" s="37"/>
      <c r="EJ1100" s="37"/>
      <c r="EK1100" s="37"/>
      <c r="EL1100" s="37"/>
      <c r="EM1100" s="37"/>
      <c r="EN1100" s="37"/>
      <c r="EO1100" s="37"/>
      <c r="EP1100" s="37"/>
      <c r="EQ1100" s="37"/>
      <c r="ER1100" s="37"/>
      <c r="ES1100" s="37"/>
      <c r="ET1100" s="37"/>
      <c r="EU1100" s="37"/>
      <c r="EV1100" s="37"/>
      <c r="EW1100" s="37"/>
      <c r="EX1100" s="37"/>
      <c r="EY1100" s="37"/>
      <c r="EZ1100" s="37"/>
      <c r="FA1100" s="37"/>
      <c r="FB1100" s="37"/>
      <c r="FC1100" s="37"/>
      <c r="FD1100" s="37"/>
      <c r="FE1100" s="37"/>
      <c r="FF1100" s="37"/>
      <c r="FG1100" s="37"/>
      <c r="FH1100" s="37"/>
      <c r="FI1100" s="37"/>
      <c r="FJ1100" s="37"/>
      <c r="FK1100" s="37"/>
      <c r="FL1100" s="37"/>
      <c r="FM1100" s="37"/>
      <c r="FN1100" s="37"/>
      <c r="FO1100" s="37"/>
      <c r="FP1100" s="37"/>
      <c r="FQ1100" s="37"/>
      <c r="FR1100" s="37"/>
      <c r="FS1100" s="37"/>
      <c r="FT1100" s="37"/>
      <c r="FU1100" s="38"/>
    </row>
    <row r="1101" spans="1:177" s="7" customFormat="1" x14ac:dyDescent="0.25">
      <c r="A1101" s="283">
        <v>3</v>
      </c>
      <c r="B1101" s="283" t="s">
        <v>760</v>
      </c>
      <c r="C1101" s="283">
        <v>75</v>
      </c>
      <c r="D1101" s="226">
        <v>43441</v>
      </c>
      <c r="E1101" s="290">
        <v>0.29890046296296297</v>
      </c>
      <c r="F1101" s="290"/>
      <c r="G1101" s="290"/>
      <c r="H1101" s="290"/>
      <c r="I1101" s="290"/>
      <c r="J1101" s="290"/>
      <c r="K1101" s="290"/>
      <c r="L1101" s="290"/>
      <c r="M1101" s="290"/>
      <c r="N1101" s="290"/>
      <c r="O1101" s="290"/>
      <c r="P1101" s="98" t="str">
        <f t="shared" si="17"/>
        <v>3|Transecto TS2|75|20181207|071025</v>
      </c>
      <c r="Q1101" s="283">
        <v>7740316.9210000001</v>
      </c>
      <c r="R1101" s="283">
        <v>393866.875</v>
      </c>
      <c r="S1101" s="283">
        <v>47</v>
      </c>
      <c r="T1101" s="283">
        <v>117</v>
      </c>
      <c r="U1101" s="283">
        <v>7.9</v>
      </c>
      <c r="V1101" s="283">
        <v>1</v>
      </c>
      <c r="W1101" s="283">
        <v>180</v>
      </c>
      <c r="X1101" s="264">
        <v>90</v>
      </c>
      <c r="Y1101" s="283">
        <v>44.529766080000002</v>
      </c>
      <c r="Z1101" s="283">
        <v>0.19381219099999999</v>
      </c>
      <c r="AA1101" s="283">
        <v>4.4599999000000001E-2</v>
      </c>
      <c r="AB1101" s="283">
        <v>29.928194049999998</v>
      </c>
      <c r="AC1101" s="283" t="s">
        <v>628</v>
      </c>
      <c r="AD1101" s="283">
        <v>23.829999919999999</v>
      </c>
      <c r="AE1101" s="283">
        <v>161.1660004</v>
      </c>
      <c r="AF1101" s="283">
        <v>-1.0385924580000001</v>
      </c>
      <c r="AG1101" s="283">
        <v>-4.1335821150000003</v>
      </c>
      <c r="AH1101" s="284" t="s">
        <v>6</v>
      </c>
      <c r="AI1101" s="98" t="s">
        <v>6</v>
      </c>
      <c r="AJ1101" s="98" t="s">
        <v>6</v>
      </c>
      <c r="AK1101" s="98" t="s">
        <v>6</v>
      </c>
      <c r="AL1101" s="98" t="s">
        <v>6</v>
      </c>
      <c r="AM1101" s="283">
        <v>0</v>
      </c>
      <c r="AN1101" s="283">
        <v>0</v>
      </c>
      <c r="AO1101" s="98" t="s">
        <v>467</v>
      </c>
      <c r="AP1101" s="41"/>
      <c r="AQ1101" s="41"/>
      <c r="AR1101" s="41"/>
      <c r="AS1101" s="41"/>
      <c r="AT1101" s="39"/>
      <c r="AU1101" s="39"/>
      <c r="AV1101" s="39"/>
      <c r="AW1101" s="39"/>
      <c r="AX1101" s="39"/>
      <c r="AY1101" s="39"/>
      <c r="AZ1101" s="39"/>
      <c r="BA1101" s="39"/>
      <c r="BB1101" s="39"/>
      <c r="BC1101" s="39"/>
      <c r="BD1101" s="39"/>
      <c r="BE1101" s="39"/>
      <c r="BF1101" s="39"/>
      <c r="BG1101" s="39"/>
      <c r="BH1101" s="39"/>
      <c r="BI1101" s="39"/>
      <c r="BJ1101" s="39"/>
      <c r="BK1101" s="39"/>
      <c r="BL1101" s="39"/>
      <c r="BM1101" s="39"/>
      <c r="BN1101" s="39"/>
      <c r="BO1101" s="39"/>
      <c r="BP1101" s="39"/>
      <c r="BQ1101" s="39"/>
      <c r="BR1101" s="39"/>
      <c r="BS1101" s="39"/>
      <c r="BT1101" s="39"/>
      <c r="BU1101" s="39"/>
      <c r="BV1101" s="39"/>
      <c r="BW1101" s="39"/>
      <c r="BX1101" s="39"/>
      <c r="BY1101" s="39"/>
      <c r="BZ1101" s="39"/>
      <c r="CA1101" s="39"/>
      <c r="CB1101" s="39"/>
      <c r="CC1101" s="39"/>
      <c r="CD1101" s="39"/>
      <c r="CE1101" s="39"/>
      <c r="CF1101" s="39"/>
      <c r="CG1101" s="39"/>
      <c r="CH1101" s="39"/>
      <c r="CI1101" s="39"/>
      <c r="CJ1101" s="39"/>
      <c r="CK1101" s="39"/>
      <c r="CL1101" s="39"/>
      <c r="CM1101" s="39"/>
      <c r="CN1101" s="39"/>
      <c r="CO1101" s="39"/>
      <c r="CP1101" s="39"/>
      <c r="CQ1101" s="40"/>
      <c r="CR1101" s="40"/>
      <c r="CS1101" s="40"/>
      <c r="CT1101" s="40"/>
      <c r="CU1101" s="40"/>
      <c r="CV1101" s="40"/>
      <c r="CW1101" s="40"/>
      <c r="CX1101" s="40"/>
      <c r="CY1101" s="40"/>
      <c r="CZ1101" s="40"/>
      <c r="DA1101" s="40"/>
      <c r="DB1101" s="40"/>
      <c r="DC1101" s="40"/>
      <c r="DD1101" s="40"/>
      <c r="DE1101" s="40"/>
      <c r="DF1101" s="40"/>
      <c r="DG1101" s="40"/>
      <c r="DH1101" s="37"/>
      <c r="DI1101" s="37"/>
      <c r="DJ1101" s="37"/>
      <c r="DK1101" s="37"/>
      <c r="DL1101" s="37"/>
      <c r="DM1101" s="37"/>
      <c r="DN1101" s="37"/>
      <c r="DO1101" s="37"/>
      <c r="DP1101" s="37"/>
      <c r="DQ1101" s="37"/>
      <c r="DR1101" s="37"/>
      <c r="DS1101" s="37"/>
      <c r="DT1101" s="37"/>
      <c r="DU1101" s="37"/>
      <c r="DV1101" s="37"/>
      <c r="DW1101" s="37"/>
      <c r="DX1101" s="37"/>
      <c r="DY1101" s="37"/>
      <c r="DZ1101" s="37"/>
      <c r="EA1101" s="37"/>
      <c r="EB1101" s="37"/>
      <c r="EC1101" s="37"/>
      <c r="ED1101" s="37"/>
      <c r="EE1101" s="37"/>
      <c r="EF1101" s="37"/>
      <c r="EG1101" s="37"/>
      <c r="EH1101" s="37"/>
      <c r="EI1101" s="37"/>
      <c r="EJ1101" s="37"/>
      <c r="EK1101" s="37"/>
      <c r="EL1101" s="37"/>
      <c r="EM1101" s="37"/>
      <c r="EN1101" s="37"/>
      <c r="EO1101" s="37"/>
      <c r="EP1101" s="37"/>
      <c r="EQ1101" s="37"/>
      <c r="ER1101" s="37"/>
      <c r="ES1101" s="37"/>
      <c r="ET1101" s="37"/>
      <c r="EU1101" s="37"/>
      <c r="EV1101" s="37"/>
      <c r="EW1101" s="37"/>
      <c r="EX1101" s="37"/>
      <c r="EY1101" s="37"/>
      <c r="EZ1101" s="37"/>
      <c r="FA1101" s="37"/>
      <c r="FB1101" s="37"/>
      <c r="FC1101" s="37"/>
      <c r="FD1101" s="37"/>
      <c r="FE1101" s="37"/>
      <c r="FF1101" s="37"/>
      <c r="FG1101" s="37"/>
      <c r="FH1101" s="37"/>
      <c r="FI1101" s="37"/>
      <c r="FJ1101" s="37"/>
      <c r="FK1101" s="37"/>
      <c r="FL1101" s="37"/>
      <c r="FM1101" s="37"/>
      <c r="FN1101" s="37"/>
      <c r="FO1101" s="37"/>
      <c r="FP1101" s="37"/>
      <c r="FQ1101" s="37"/>
      <c r="FR1101" s="37"/>
      <c r="FS1101" s="37"/>
      <c r="FT1101" s="37"/>
      <c r="FU1101" s="38"/>
    </row>
    <row r="1102" spans="1:177" s="7" customFormat="1" x14ac:dyDescent="0.25">
      <c r="A1102" s="283">
        <v>3</v>
      </c>
      <c r="B1102" s="283" t="s">
        <v>760</v>
      </c>
      <c r="C1102" s="283">
        <v>76</v>
      </c>
      <c r="D1102" s="226">
        <v>43441</v>
      </c>
      <c r="E1102" s="290">
        <v>0.30692129629629633</v>
      </c>
      <c r="F1102" s="290"/>
      <c r="G1102" s="290"/>
      <c r="H1102" s="290"/>
      <c r="I1102" s="290"/>
      <c r="J1102" s="290"/>
      <c r="K1102" s="290"/>
      <c r="L1102" s="290"/>
      <c r="M1102" s="290"/>
      <c r="N1102" s="290"/>
      <c r="O1102" s="290"/>
      <c r="P1102" s="98" t="str">
        <f t="shared" si="17"/>
        <v>3|Transecto TS2|76|20181207|072158</v>
      </c>
      <c r="Q1102" s="283">
        <v>7740159.2860000003</v>
      </c>
      <c r="R1102" s="283">
        <v>396436.55800000002</v>
      </c>
      <c r="S1102" s="283">
        <v>52</v>
      </c>
      <c r="T1102" s="283">
        <v>118</v>
      </c>
      <c r="U1102" s="283">
        <v>7.3</v>
      </c>
      <c r="V1102" s="283">
        <v>1</v>
      </c>
      <c r="W1102" s="283">
        <v>180</v>
      </c>
      <c r="X1102" s="264">
        <v>80</v>
      </c>
      <c r="Y1102" s="283">
        <v>51.750518800000002</v>
      </c>
      <c r="Z1102" s="283">
        <v>0.211089745</v>
      </c>
      <c r="AA1102" s="283">
        <v>4.7399997999999999E-2</v>
      </c>
      <c r="AB1102" s="283">
        <v>33.832443240000003</v>
      </c>
      <c r="AC1102" s="283" t="s">
        <v>628</v>
      </c>
      <c r="AD1102" s="283">
        <v>24.350000380000001</v>
      </c>
      <c r="AE1102" s="283">
        <v>162.2610474</v>
      </c>
      <c r="AF1102" s="283">
        <v>-0.92497348800000001</v>
      </c>
      <c r="AG1102" s="283">
        <v>-4.1271538730000001</v>
      </c>
      <c r="AH1102" s="284" t="s">
        <v>6</v>
      </c>
      <c r="AI1102" s="98" t="s">
        <v>6</v>
      </c>
      <c r="AJ1102" s="98" t="s">
        <v>6</v>
      </c>
      <c r="AK1102" s="98" t="s">
        <v>6</v>
      </c>
      <c r="AL1102" s="98" t="s">
        <v>6</v>
      </c>
      <c r="AM1102" s="283">
        <v>0</v>
      </c>
      <c r="AN1102" s="283">
        <v>0</v>
      </c>
      <c r="AO1102" s="98" t="s">
        <v>467</v>
      </c>
      <c r="AP1102" s="41"/>
      <c r="AQ1102" s="41"/>
      <c r="AR1102" s="41"/>
      <c r="AS1102" s="41"/>
      <c r="AT1102" s="39"/>
      <c r="AU1102" s="39"/>
      <c r="AV1102" s="39"/>
      <c r="AW1102" s="39"/>
      <c r="AX1102" s="39"/>
      <c r="AY1102" s="39"/>
      <c r="AZ1102" s="39"/>
      <c r="BA1102" s="39"/>
      <c r="BB1102" s="39"/>
      <c r="BC1102" s="39"/>
      <c r="BD1102" s="39"/>
      <c r="BE1102" s="39"/>
      <c r="BF1102" s="39"/>
      <c r="BG1102" s="39"/>
      <c r="BH1102" s="39"/>
      <c r="BI1102" s="39"/>
      <c r="BJ1102" s="39"/>
      <c r="BK1102" s="39"/>
      <c r="BL1102" s="39"/>
      <c r="BM1102" s="39"/>
      <c r="BN1102" s="39"/>
      <c r="BO1102" s="39"/>
      <c r="BP1102" s="39"/>
      <c r="BQ1102" s="39"/>
      <c r="BR1102" s="39"/>
      <c r="BS1102" s="39"/>
      <c r="BT1102" s="39"/>
      <c r="BU1102" s="39"/>
      <c r="BV1102" s="39"/>
      <c r="BW1102" s="39"/>
      <c r="BX1102" s="39"/>
      <c r="BY1102" s="39"/>
      <c r="BZ1102" s="39"/>
      <c r="CA1102" s="39"/>
      <c r="CB1102" s="39"/>
      <c r="CC1102" s="39"/>
      <c r="CD1102" s="39"/>
      <c r="CE1102" s="39"/>
      <c r="CF1102" s="39"/>
      <c r="CG1102" s="39"/>
      <c r="CH1102" s="39"/>
      <c r="CI1102" s="39"/>
      <c r="CJ1102" s="39"/>
      <c r="CK1102" s="39"/>
      <c r="CL1102" s="39"/>
      <c r="CM1102" s="39"/>
      <c r="CN1102" s="39"/>
      <c r="CO1102" s="39"/>
      <c r="CP1102" s="39"/>
      <c r="CQ1102" s="40"/>
      <c r="CR1102" s="40"/>
      <c r="CS1102" s="40"/>
      <c r="CT1102" s="40"/>
      <c r="CU1102" s="40"/>
      <c r="CV1102" s="40"/>
      <c r="CW1102" s="40"/>
      <c r="CX1102" s="40"/>
      <c r="CY1102" s="40"/>
      <c r="CZ1102" s="40"/>
      <c r="DA1102" s="40"/>
      <c r="DB1102" s="40"/>
      <c r="DC1102" s="40"/>
      <c r="DD1102" s="40"/>
      <c r="DE1102" s="40"/>
      <c r="DF1102" s="40"/>
      <c r="DG1102" s="40"/>
      <c r="DH1102" s="37"/>
      <c r="DI1102" s="37"/>
      <c r="DJ1102" s="37"/>
      <c r="DK1102" s="37"/>
      <c r="DL1102" s="37"/>
      <c r="DM1102" s="37"/>
      <c r="DN1102" s="37"/>
      <c r="DO1102" s="37"/>
      <c r="DP1102" s="37"/>
      <c r="DQ1102" s="37"/>
      <c r="DR1102" s="37"/>
      <c r="DS1102" s="37"/>
      <c r="DT1102" s="37"/>
      <c r="DU1102" s="37"/>
      <c r="DV1102" s="37"/>
      <c r="DW1102" s="37"/>
      <c r="DX1102" s="37"/>
      <c r="DY1102" s="37"/>
      <c r="DZ1102" s="37"/>
      <c r="EA1102" s="37"/>
      <c r="EB1102" s="37"/>
      <c r="EC1102" s="37"/>
      <c r="ED1102" s="37"/>
      <c r="EE1102" s="37"/>
      <c r="EF1102" s="37"/>
      <c r="EG1102" s="37"/>
      <c r="EH1102" s="37"/>
      <c r="EI1102" s="37"/>
      <c r="EJ1102" s="37"/>
      <c r="EK1102" s="37"/>
      <c r="EL1102" s="37"/>
      <c r="EM1102" s="37"/>
      <c r="EN1102" s="37"/>
      <c r="EO1102" s="37"/>
      <c r="EP1102" s="37"/>
      <c r="EQ1102" s="37"/>
      <c r="ER1102" s="37"/>
      <c r="ES1102" s="37"/>
      <c r="ET1102" s="37"/>
      <c r="EU1102" s="37"/>
      <c r="EV1102" s="37"/>
      <c r="EW1102" s="37"/>
      <c r="EX1102" s="37"/>
      <c r="EY1102" s="37"/>
      <c r="EZ1102" s="37"/>
      <c r="FA1102" s="37"/>
      <c r="FB1102" s="37"/>
      <c r="FC1102" s="37"/>
      <c r="FD1102" s="37"/>
      <c r="FE1102" s="37"/>
      <c r="FF1102" s="37"/>
      <c r="FG1102" s="37"/>
      <c r="FH1102" s="37"/>
      <c r="FI1102" s="37"/>
      <c r="FJ1102" s="37"/>
      <c r="FK1102" s="37"/>
      <c r="FL1102" s="37"/>
      <c r="FM1102" s="37"/>
      <c r="FN1102" s="37"/>
      <c r="FO1102" s="37"/>
      <c r="FP1102" s="37"/>
      <c r="FQ1102" s="37"/>
      <c r="FR1102" s="37"/>
      <c r="FS1102" s="37"/>
      <c r="FT1102" s="37"/>
      <c r="FU1102" s="38"/>
    </row>
    <row r="1103" spans="1:177" s="7" customFormat="1" x14ac:dyDescent="0.25">
      <c r="A1103" s="283">
        <v>3</v>
      </c>
      <c r="B1103" s="283" t="s">
        <v>760</v>
      </c>
      <c r="C1103" s="283">
        <v>77</v>
      </c>
      <c r="D1103" s="226">
        <v>43441</v>
      </c>
      <c r="E1103" s="290">
        <v>0.31526620370370367</v>
      </c>
      <c r="F1103" s="290"/>
      <c r="G1103" s="290"/>
      <c r="H1103" s="290"/>
      <c r="I1103" s="290"/>
      <c r="J1103" s="290"/>
      <c r="K1103" s="290"/>
      <c r="L1103" s="290"/>
      <c r="M1103" s="290"/>
      <c r="N1103" s="290"/>
      <c r="O1103" s="290"/>
      <c r="P1103" s="98" t="str">
        <f t="shared" si="17"/>
        <v>3|Transecto TS2|77|20181207|073359</v>
      </c>
      <c r="Q1103" s="283">
        <v>7740001.2699999996</v>
      </c>
      <c r="R1103" s="283">
        <v>399050.76299999998</v>
      </c>
      <c r="S1103" s="283">
        <v>51</v>
      </c>
      <c r="T1103" s="283">
        <v>118</v>
      </c>
      <c r="U1103" s="283">
        <v>7</v>
      </c>
      <c r="V1103" s="283">
        <v>1</v>
      </c>
      <c r="W1103" s="283">
        <v>180</v>
      </c>
      <c r="X1103" s="264">
        <v>80</v>
      </c>
      <c r="Y1103" s="283">
        <v>51.750518800000002</v>
      </c>
      <c r="Z1103" s="283">
        <v>0.211089745</v>
      </c>
      <c r="AA1103" s="283">
        <v>4.7399997999999999E-2</v>
      </c>
      <c r="AB1103" s="283">
        <v>33.832443240000003</v>
      </c>
      <c r="AC1103" s="283" t="s">
        <v>628</v>
      </c>
      <c r="AD1103" s="283">
        <v>24.350000380000001</v>
      </c>
      <c r="AE1103" s="283">
        <v>162.2610474</v>
      </c>
      <c r="AF1103" s="283">
        <v>-0.92497348800000001</v>
      </c>
      <c r="AG1103" s="283">
        <v>-4.1271538730000001</v>
      </c>
      <c r="AH1103" s="284" t="s">
        <v>6</v>
      </c>
      <c r="AI1103" s="98" t="s">
        <v>6</v>
      </c>
      <c r="AJ1103" s="98" t="s">
        <v>6</v>
      </c>
      <c r="AK1103" s="98" t="s">
        <v>6</v>
      </c>
      <c r="AL1103" s="98" t="s">
        <v>6</v>
      </c>
      <c r="AM1103" s="283">
        <v>0</v>
      </c>
      <c r="AN1103" s="283">
        <v>0</v>
      </c>
      <c r="AO1103" s="98" t="s">
        <v>467</v>
      </c>
      <c r="AP1103" s="41"/>
      <c r="AQ1103" s="41"/>
      <c r="AR1103" s="41"/>
      <c r="AS1103" s="41"/>
      <c r="AT1103" s="39"/>
      <c r="AU1103" s="39"/>
      <c r="AV1103" s="39"/>
      <c r="AW1103" s="39"/>
      <c r="AX1103" s="39"/>
      <c r="AY1103" s="39"/>
      <c r="AZ1103" s="39"/>
      <c r="BA1103" s="39"/>
      <c r="BB1103" s="39"/>
      <c r="BC1103" s="39"/>
      <c r="BD1103" s="39"/>
      <c r="BE1103" s="39"/>
      <c r="BF1103" s="39"/>
      <c r="BG1103" s="39"/>
      <c r="BH1103" s="39"/>
      <c r="BI1103" s="39"/>
      <c r="BJ1103" s="39"/>
      <c r="BK1103" s="39"/>
      <c r="BL1103" s="39"/>
      <c r="BM1103" s="39"/>
      <c r="BN1103" s="39"/>
      <c r="BO1103" s="39"/>
      <c r="BP1103" s="39"/>
      <c r="BQ1103" s="39"/>
      <c r="BR1103" s="39"/>
      <c r="BS1103" s="39"/>
      <c r="BT1103" s="39"/>
      <c r="BU1103" s="39"/>
      <c r="BV1103" s="39"/>
      <c r="BW1103" s="39"/>
      <c r="BX1103" s="39"/>
      <c r="BY1103" s="39"/>
      <c r="BZ1103" s="39"/>
      <c r="CA1103" s="39"/>
      <c r="CB1103" s="39"/>
      <c r="CC1103" s="39"/>
      <c r="CD1103" s="39"/>
      <c r="CE1103" s="39"/>
      <c r="CF1103" s="39"/>
      <c r="CG1103" s="39"/>
      <c r="CH1103" s="39"/>
      <c r="CI1103" s="39"/>
      <c r="CJ1103" s="39"/>
      <c r="CK1103" s="39"/>
      <c r="CL1103" s="39"/>
      <c r="CM1103" s="39"/>
      <c r="CN1103" s="39"/>
      <c r="CO1103" s="39"/>
      <c r="CP1103" s="39"/>
      <c r="CQ1103" s="40"/>
      <c r="CR1103" s="40"/>
      <c r="CS1103" s="40"/>
      <c r="CT1103" s="40"/>
      <c r="CU1103" s="40"/>
      <c r="CV1103" s="40"/>
      <c r="CW1103" s="40"/>
      <c r="CX1103" s="40"/>
      <c r="CY1103" s="40"/>
      <c r="CZ1103" s="40"/>
      <c r="DA1103" s="40"/>
      <c r="DB1103" s="40"/>
      <c r="DC1103" s="40"/>
      <c r="DD1103" s="40"/>
      <c r="DE1103" s="40"/>
      <c r="DF1103" s="40"/>
      <c r="DG1103" s="40"/>
      <c r="DH1103" s="37"/>
      <c r="DI1103" s="37"/>
      <c r="DJ1103" s="37"/>
      <c r="DK1103" s="37"/>
      <c r="DL1103" s="37"/>
      <c r="DM1103" s="37"/>
      <c r="DN1103" s="37"/>
      <c r="DO1103" s="37"/>
      <c r="DP1103" s="37"/>
      <c r="DQ1103" s="37"/>
      <c r="DR1103" s="37"/>
      <c r="DS1103" s="37"/>
      <c r="DT1103" s="37"/>
      <c r="DU1103" s="37"/>
      <c r="DV1103" s="37"/>
      <c r="DW1103" s="37"/>
      <c r="DX1103" s="37"/>
      <c r="DY1103" s="37"/>
      <c r="DZ1103" s="37"/>
      <c r="EA1103" s="37"/>
      <c r="EB1103" s="37"/>
      <c r="EC1103" s="37"/>
      <c r="ED1103" s="37"/>
      <c r="EE1103" s="37"/>
      <c r="EF1103" s="37"/>
      <c r="EG1103" s="37"/>
      <c r="EH1103" s="37"/>
      <c r="EI1103" s="37"/>
      <c r="EJ1103" s="37"/>
      <c r="EK1103" s="37"/>
      <c r="EL1103" s="37"/>
      <c r="EM1103" s="37"/>
      <c r="EN1103" s="37"/>
      <c r="EO1103" s="37"/>
      <c r="EP1103" s="37"/>
      <c r="EQ1103" s="37"/>
      <c r="ER1103" s="37"/>
      <c r="ES1103" s="37"/>
      <c r="ET1103" s="37"/>
      <c r="EU1103" s="37"/>
      <c r="EV1103" s="37"/>
      <c r="EW1103" s="37"/>
      <c r="EX1103" s="37"/>
      <c r="EY1103" s="37"/>
      <c r="EZ1103" s="37"/>
      <c r="FA1103" s="37"/>
      <c r="FB1103" s="37"/>
      <c r="FC1103" s="37"/>
      <c r="FD1103" s="37"/>
      <c r="FE1103" s="37"/>
      <c r="FF1103" s="37"/>
      <c r="FG1103" s="37"/>
      <c r="FH1103" s="37"/>
      <c r="FI1103" s="37"/>
      <c r="FJ1103" s="37"/>
      <c r="FK1103" s="37"/>
      <c r="FL1103" s="37"/>
      <c r="FM1103" s="37"/>
      <c r="FN1103" s="37"/>
      <c r="FO1103" s="37"/>
      <c r="FP1103" s="37"/>
      <c r="FQ1103" s="37"/>
      <c r="FR1103" s="37"/>
      <c r="FS1103" s="37"/>
      <c r="FT1103" s="37"/>
      <c r="FU1103" s="38"/>
    </row>
    <row r="1104" spans="1:177" s="7" customFormat="1" x14ac:dyDescent="0.25">
      <c r="A1104" s="98">
        <v>3</v>
      </c>
      <c r="B1104" s="98" t="s">
        <v>631</v>
      </c>
      <c r="C1104" s="98" t="s">
        <v>632</v>
      </c>
      <c r="D1104" s="226">
        <v>43448</v>
      </c>
      <c r="E1104" s="144">
        <v>0.27083333333333331</v>
      </c>
      <c r="F1104" s="144"/>
      <c r="G1104" s="144"/>
      <c r="H1104" s="144"/>
      <c r="I1104" s="144"/>
      <c r="J1104" s="144"/>
      <c r="K1104" s="144"/>
      <c r="L1104" s="144"/>
      <c r="M1104" s="144"/>
      <c r="N1104" s="144"/>
      <c r="O1104" s="144"/>
      <c r="P1104" s="98" t="str">
        <f t="shared" si="17"/>
        <v>3|Ponto Fixo - Barra Seca|Barra Seca|20181214|063000</v>
      </c>
      <c r="Q1104" s="233" t="s">
        <v>6</v>
      </c>
      <c r="R1104" s="231" t="s">
        <v>6</v>
      </c>
      <c r="S1104" s="98" t="s">
        <v>6</v>
      </c>
      <c r="T1104" s="233" t="s">
        <v>6</v>
      </c>
      <c r="U1104" s="231" t="s">
        <v>6</v>
      </c>
      <c r="V1104" s="98" t="s">
        <v>6</v>
      </c>
      <c r="W1104" s="233" t="s">
        <v>6</v>
      </c>
      <c r="X1104" s="300" t="s">
        <v>6</v>
      </c>
      <c r="Y1104" s="233" t="s">
        <v>6</v>
      </c>
      <c r="Z1104" s="233" t="s">
        <v>6</v>
      </c>
      <c r="AA1104" s="233" t="s">
        <v>6</v>
      </c>
      <c r="AB1104" s="233" t="s">
        <v>6</v>
      </c>
      <c r="AC1104" s="233" t="s">
        <v>6</v>
      </c>
      <c r="AD1104" s="233" t="s">
        <v>6</v>
      </c>
      <c r="AE1104" s="233" t="s">
        <v>6</v>
      </c>
      <c r="AF1104" s="233" t="s">
        <v>6</v>
      </c>
      <c r="AG1104" s="233" t="s">
        <v>6</v>
      </c>
      <c r="AH1104" s="287">
        <v>7888127.4448899999</v>
      </c>
      <c r="AI1104" s="156">
        <v>424289.60498599999</v>
      </c>
      <c r="AJ1104" s="283">
        <v>100</v>
      </c>
      <c r="AK1104" s="283" t="s">
        <v>714</v>
      </c>
      <c r="AL1104" s="283" t="s">
        <v>416</v>
      </c>
      <c r="AM1104" s="265">
        <v>0</v>
      </c>
      <c r="AN1104" s="98">
        <v>0</v>
      </c>
      <c r="AO1104" s="98" t="s">
        <v>467</v>
      </c>
      <c r="AP1104" s="41"/>
      <c r="AQ1104" s="41"/>
      <c r="AR1104" s="41"/>
      <c r="AS1104" s="41"/>
      <c r="AT1104" s="39"/>
      <c r="AU1104" s="39"/>
      <c r="AV1104" s="39"/>
      <c r="AW1104" s="39"/>
      <c r="AX1104" s="39"/>
      <c r="AY1104" s="39"/>
      <c r="AZ1104" s="39"/>
      <c r="BA1104" s="39"/>
      <c r="BB1104" s="39"/>
      <c r="BC1104" s="39"/>
      <c r="BD1104" s="39"/>
      <c r="BE1104" s="39"/>
      <c r="BF1104" s="39"/>
      <c r="BG1104" s="39"/>
      <c r="BH1104" s="39"/>
      <c r="BI1104" s="39"/>
      <c r="BJ1104" s="39"/>
      <c r="BK1104" s="39"/>
      <c r="BL1104" s="39"/>
      <c r="BM1104" s="39"/>
      <c r="BN1104" s="39"/>
      <c r="BO1104" s="39"/>
      <c r="BP1104" s="39"/>
      <c r="BQ1104" s="39"/>
      <c r="BR1104" s="39"/>
      <c r="BS1104" s="39"/>
      <c r="BT1104" s="39"/>
      <c r="BU1104" s="39"/>
      <c r="BV1104" s="39"/>
      <c r="BW1104" s="39"/>
      <c r="BX1104" s="39"/>
      <c r="BY1104" s="39"/>
      <c r="BZ1104" s="39"/>
      <c r="CA1104" s="39"/>
      <c r="CB1104" s="39"/>
      <c r="CC1104" s="39"/>
      <c r="CD1104" s="39"/>
      <c r="CE1104" s="39"/>
      <c r="CF1104" s="39"/>
      <c r="CG1104" s="39"/>
      <c r="CH1104" s="39"/>
      <c r="CI1104" s="39"/>
      <c r="CJ1104" s="39"/>
      <c r="CK1104" s="39"/>
      <c r="CL1104" s="39"/>
      <c r="CM1104" s="39"/>
      <c r="CN1104" s="39"/>
      <c r="CO1104" s="39"/>
      <c r="CP1104" s="39"/>
      <c r="CQ1104" s="40"/>
      <c r="CR1104" s="40"/>
      <c r="CS1104" s="40"/>
      <c r="CT1104" s="40"/>
      <c r="CU1104" s="40"/>
      <c r="CV1104" s="40"/>
      <c r="CW1104" s="40"/>
      <c r="CX1104" s="40"/>
      <c r="CY1104" s="40"/>
      <c r="CZ1104" s="40"/>
      <c r="DA1104" s="40"/>
      <c r="DB1104" s="40"/>
      <c r="DC1104" s="40"/>
      <c r="DD1104" s="40"/>
      <c r="DE1104" s="40"/>
      <c r="DF1104" s="40"/>
      <c r="DG1104" s="40"/>
      <c r="DH1104" s="37"/>
      <c r="DI1104" s="37"/>
      <c r="DJ1104" s="37"/>
      <c r="DK1104" s="37"/>
      <c r="DL1104" s="37"/>
      <c r="DM1104" s="37"/>
      <c r="DN1104" s="37"/>
      <c r="DO1104" s="37"/>
      <c r="DP1104" s="37"/>
      <c r="DQ1104" s="37"/>
      <c r="DR1104" s="37"/>
      <c r="DS1104" s="37"/>
      <c r="DT1104" s="37"/>
      <c r="DU1104" s="37"/>
      <c r="DV1104" s="37"/>
      <c r="DW1104" s="37"/>
      <c r="DX1104" s="37"/>
      <c r="DY1104" s="37"/>
      <c r="DZ1104" s="37"/>
      <c r="EA1104" s="37"/>
      <c r="EB1104" s="37"/>
      <c r="EC1104" s="37"/>
      <c r="ED1104" s="37"/>
      <c r="EE1104" s="37"/>
      <c r="EF1104" s="37"/>
      <c r="EG1104" s="37"/>
      <c r="EH1104" s="37"/>
      <c r="EI1104" s="37"/>
      <c r="EJ1104" s="37"/>
      <c r="EK1104" s="37"/>
      <c r="EL1104" s="37"/>
      <c r="EM1104" s="37"/>
      <c r="EN1104" s="37"/>
      <c r="EO1104" s="37"/>
      <c r="EP1104" s="37"/>
      <c r="EQ1104" s="37"/>
      <c r="ER1104" s="37"/>
      <c r="ES1104" s="37"/>
      <c r="ET1104" s="37"/>
      <c r="EU1104" s="37"/>
      <c r="EV1104" s="37"/>
      <c r="EW1104" s="37"/>
      <c r="EX1104" s="37"/>
      <c r="EY1104" s="37"/>
      <c r="EZ1104" s="37"/>
      <c r="FA1104" s="37"/>
      <c r="FB1104" s="37"/>
      <c r="FC1104" s="37"/>
      <c r="FD1104" s="37"/>
      <c r="FE1104" s="37"/>
      <c r="FF1104" s="37"/>
      <c r="FG1104" s="37"/>
      <c r="FH1104" s="37"/>
      <c r="FI1104" s="37"/>
      <c r="FJ1104" s="37"/>
      <c r="FK1104" s="37"/>
      <c r="FL1104" s="37"/>
      <c r="FM1104" s="37"/>
      <c r="FN1104" s="37"/>
      <c r="FO1104" s="37"/>
      <c r="FP1104" s="37"/>
      <c r="FQ1104" s="37"/>
      <c r="FR1104" s="37"/>
      <c r="FS1104" s="37"/>
      <c r="FT1104" s="37"/>
      <c r="FU1104" s="38"/>
    </row>
    <row r="1105" spans="1:177" s="7" customFormat="1" x14ac:dyDescent="0.25">
      <c r="A1105" s="98">
        <v>3</v>
      </c>
      <c r="B1105" s="98" t="s">
        <v>633</v>
      </c>
      <c r="C1105" s="98" t="s">
        <v>634</v>
      </c>
      <c r="D1105" s="226">
        <v>43448</v>
      </c>
      <c r="E1105" s="144">
        <v>0.29166666666666669</v>
      </c>
      <c r="F1105" s="144"/>
      <c r="G1105" s="144"/>
      <c r="H1105" s="144"/>
      <c r="I1105" s="144"/>
      <c r="J1105" s="144"/>
      <c r="K1105" s="144"/>
      <c r="L1105" s="144"/>
      <c r="M1105" s="144"/>
      <c r="N1105" s="144"/>
      <c r="O1105" s="144"/>
      <c r="P1105" s="98" t="str">
        <f t="shared" si="17"/>
        <v>3|Transecto Foz Rio Doce 1 N|Pontal do Ipiranga|20181214|070000</v>
      </c>
      <c r="Q1105" s="233" t="s">
        <v>6</v>
      </c>
      <c r="R1105" s="231" t="s">
        <v>6</v>
      </c>
      <c r="S1105" s="98" t="s">
        <v>6</v>
      </c>
      <c r="T1105" s="233" t="s">
        <v>6</v>
      </c>
      <c r="U1105" s="231" t="s">
        <v>6</v>
      </c>
      <c r="V1105" s="98" t="s">
        <v>6</v>
      </c>
      <c r="W1105" s="233" t="s">
        <v>6</v>
      </c>
      <c r="X1105" s="300" t="s">
        <v>6</v>
      </c>
      <c r="Y1105" s="233" t="s">
        <v>6</v>
      </c>
      <c r="Z1105" s="233" t="s">
        <v>6</v>
      </c>
      <c r="AA1105" s="233" t="s">
        <v>6</v>
      </c>
      <c r="AB1105" s="233" t="s">
        <v>6</v>
      </c>
      <c r="AC1105" s="233" t="s">
        <v>6</v>
      </c>
      <c r="AD1105" s="233" t="s">
        <v>6</v>
      </c>
      <c r="AE1105" s="233" t="s">
        <v>6</v>
      </c>
      <c r="AF1105" s="233" t="s">
        <v>6</v>
      </c>
      <c r="AG1105" s="233" t="s">
        <v>6</v>
      </c>
      <c r="AH1105" s="287" t="s">
        <v>635</v>
      </c>
      <c r="AI1105" s="156" t="s">
        <v>636</v>
      </c>
      <c r="AJ1105" s="283">
        <v>100</v>
      </c>
      <c r="AK1105" s="283" t="s">
        <v>714</v>
      </c>
      <c r="AL1105" s="283" t="s">
        <v>416</v>
      </c>
      <c r="AM1105" s="283">
        <v>97</v>
      </c>
      <c r="AN1105" s="98">
        <v>4</v>
      </c>
      <c r="AO1105" s="98" t="s">
        <v>467</v>
      </c>
      <c r="AP1105" s="41"/>
      <c r="AQ1105" s="41"/>
      <c r="AR1105" s="41"/>
      <c r="AS1105" s="41"/>
      <c r="AT1105" s="39"/>
      <c r="AU1105" s="39"/>
      <c r="AV1105" s="39"/>
      <c r="AW1105" s="39"/>
      <c r="AX1105" s="39"/>
      <c r="AY1105" s="39"/>
      <c r="AZ1105" s="39"/>
      <c r="BA1105" s="39"/>
      <c r="BB1105" s="39"/>
      <c r="BC1105" s="39"/>
      <c r="BD1105" s="39"/>
      <c r="BE1105" s="39"/>
      <c r="BF1105" s="39"/>
      <c r="BG1105" s="39"/>
      <c r="BH1105" s="39"/>
      <c r="BI1105" s="39"/>
      <c r="BJ1105" s="39"/>
      <c r="BK1105" s="39"/>
      <c r="BL1105" s="39"/>
      <c r="BM1105" s="39"/>
      <c r="BN1105" s="39"/>
      <c r="BO1105" s="39"/>
      <c r="BP1105" s="39"/>
      <c r="BQ1105" s="39"/>
      <c r="BR1105" s="39"/>
      <c r="BS1105" s="39"/>
      <c r="BT1105" s="39"/>
      <c r="BU1105" s="39"/>
      <c r="BV1105" s="39"/>
      <c r="BW1105" s="39"/>
      <c r="BX1105" s="39"/>
      <c r="BY1105" s="39"/>
      <c r="BZ1105" s="39"/>
      <c r="CA1105" s="39"/>
      <c r="CB1105" s="39"/>
      <c r="CC1105" s="39"/>
      <c r="CD1105" s="39"/>
      <c r="CE1105" s="39"/>
      <c r="CF1105" s="39"/>
      <c r="CG1105" s="39"/>
      <c r="CH1105" s="39"/>
      <c r="CI1105" s="39"/>
      <c r="CJ1105" s="39"/>
      <c r="CK1105" s="39"/>
      <c r="CL1105" s="39"/>
      <c r="CM1105" s="39"/>
      <c r="CN1105" s="39"/>
      <c r="CO1105" s="39"/>
      <c r="CP1105" s="39"/>
      <c r="CQ1105" s="40"/>
      <c r="CR1105" s="40"/>
      <c r="CS1105" s="40"/>
      <c r="CT1105" s="40"/>
      <c r="CU1105" s="40"/>
      <c r="CV1105" s="40"/>
      <c r="CW1105" s="40"/>
      <c r="CX1105" s="40"/>
      <c r="CY1105" s="40"/>
      <c r="CZ1105" s="40"/>
      <c r="DA1105" s="40"/>
      <c r="DB1105" s="40"/>
      <c r="DC1105" s="40"/>
      <c r="DD1105" s="40"/>
      <c r="DE1105" s="40"/>
      <c r="DF1105" s="40"/>
      <c r="DG1105" s="40"/>
      <c r="DH1105" s="37"/>
      <c r="DI1105" s="37"/>
      <c r="DJ1105" s="37"/>
      <c r="DK1105" s="37"/>
      <c r="DL1105" s="37"/>
      <c r="DM1105" s="37"/>
      <c r="DN1105" s="37"/>
      <c r="DO1105" s="37"/>
      <c r="DP1105" s="37"/>
      <c r="DQ1105" s="37"/>
      <c r="DR1105" s="37"/>
      <c r="DS1105" s="37"/>
      <c r="DT1105" s="37"/>
      <c r="DU1105" s="37"/>
      <c r="DV1105" s="37"/>
      <c r="DW1105" s="37"/>
      <c r="DX1105" s="37"/>
      <c r="DY1105" s="37"/>
      <c r="DZ1105" s="37"/>
      <c r="EA1105" s="37"/>
      <c r="EB1105" s="37"/>
      <c r="EC1105" s="37"/>
      <c r="ED1105" s="37"/>
      <c r="EE1105" s="37"/>
      <c r="EF1105" s="37"/>
      <c r="EG1105" s="37"/>
      <c r="EH1105" s="37"/>
      <c r="EI1105" s="37"/>
      <c r="EJ1105" s="37"/>
      <c r="EK1105" s="37"/>
      <c r="EL1105" s="37"/>
      <c r="EM1105" s="37"/>
      <c r="EN1105" s="37"/>
      <c r="EO1105" s="37"/>
      <c r="EP1105" s="37"/>
      <c r="EQ1105" s="37"/>
      <c r="ER1105" s="37"/>
      <c r="ES1105" s="37"/>
      <c r="ET1105" s="37"/>
      <c r="EU1105" s="37"/>
      <c r="EV1105" s="37"/>
      <c r="EW1105" s="37"/>
      <c r="EX1105" s="37"/>
      <c r="EY1105" s="37"/>
      <c r="EZ1105" s="37"/>
      <c r="FA1105" s="37"/>
      <c r="FB1105" s="37"/>
      <c r="FC1105" s="37"/>
      <c r="FD1105" s="37"/>
      <c r="FE1105" s="37"/>
      <c r="FF1105" s="37"/>
      <c r="FG1105" s="37"/>
      <c r="FH1105" s="37"/>
      <c r="FI1105" s="37"/>
      <c r="FJ1105" s="37"/>
      <c r="FK1105" s="37"/>
      <c r="FL1105" s="37"/>
      <c r="FM1105" s="37"/>
      <c r="FN1105" s="37"/>
      <c r="FO1105" s="37"/>
      <c r="FP1105" s="37"/>
      <c r="FQ1105" s="37"/>
      <c r="FR1105" s="37"/>
      <c r="FS1105" s="37"/>
      <c r="FT1105" s="37"/>
      <c r="FU1105" s="38"/>
    </row>
    <row r="1106" spans="1:177" s="7" customFormat="1" x14ac:dyDescent="0.25">
      <c r="A1106" s="98">
        <v>3</v>
      </c>
      <c r="B1106" s="98" t="s">
        <v>637</v>
      </c>
      <c r="C1106" s="98" t="s">
        <v>638</v>
      </c>
      <c r="D1106" s="226">
        <v>43448</v>
      </c>
      <c r="E1106" s="144">
        <v>0.27083333333333331</v>
      </c>
      <c r="F1106" s="144"/>
      <c r="G1106" s="144"/>
      <c r="H1106" s="144"/>
      <c r="I1106" s="144"/>
      <c r="J1106" s="144"/>
      <c r="K1106" s="144"/>
      <c r="L1106" s="144"/>
      <c r="M1106" s="144"/>
      <c r="N1106" s="144"/>
      <c r="O1106" s="144"/>
      <c r="P1106" s="98" t="str">
        <f t="shared" si="17"/>
        <v>3|Transecto Foz Rio Doce 2 N|Povoação|20181214|063000</v>
      </c>
      <c r="Q1106" s="233" t="s">
        <v>6</v>
      </c>
      <c r="R1106" s="231" t="s">
        <v>6</v>
      </c>
      <c r="S1106" s="98" t="s">
        <v>6</v>
      </c>
      <c r="T1106" s="233" t="s">
        <v>6</v>
      </c>
      <c r="U1106" s="231" t="s">
        <v>6</v>
      </c>
      <c r="V1106" s="98" t="s">
        <v>6</v>
      </c>
      <c r="W1106" s="233" t="s">
        <v>6</v>
      </c>
      <c r="X1106" s="300" t="s">
        <v>6</v>
      </c>
      <c r="Y1106" s="233" t="s">
        <v>6</v>
      </c>
      <c r="Z1106" s="233" t="s">
        <v>6</v>
      </c>
      <c r="AA1106" s="233" t="s">
        <v>6</v>
      </c>
      <c r="AB1106" s="233" t="s">
        <v>6</v>
      </c>
      <c r="AC1106" s="233" t="s">
        <v>6</v>
      </c>
      <c r="AD1106" s="233" t="s">
        <v>6</v>
      </c>
      <c r="AE1106" s="233" t="s">
        <v>6</v>
      </c>
      <c r="AF1106" s="233" t="s">
        <v>6</v>
      </c>
      <c r="AG1106" s="233" t="s">
        <v>6</v>
      </c>
      <c r="AH1106" s="287" t="s">
        <v>715</v>
      </c>
      <c r="AI1106" s="156" t="s">
        <v>716</v>
      </c>
      <c r="AJ1106" s="283">
        <v>100</v>
      </c>
      <c r="AK1106" s="283" t="s">
        <v>714</v>
      </c>
      <c r="AL1106" s="283" t="s">
        <v>416</v>
      </c>
      <c r="AM1106" s="283">
        <v>84</v>
      </c>
      <c r="AN1106" s="98">
        <v>8</v>
      </c>
      <c r="AO1106" s="98" t="s">
        <v>467</v>
      </c>
      <c r="AP1106" s="41"/>
      <c r="AQ1106" s="41"/>
      <c r="AR1106" s="41"/>
      <c r="AS1106" s="41"/>
      <c r="AT1106" s="39"/>
      <c r="AU1106" s="39"/>
      <c r="AV1106" s="39"/>
      <c r="AW1106" s="39"/>
      <c r="AX1106" s="39"/>
      <c r="AY1106" s="39"/>
      <c r="AZ1106" s="39"/>
      <c r="BA1106" s="39"/>
      <c r="BB1106" s="39"/>
      <c r="BC1106" s="39"/>
      <c r="BD1106" s="39"/>
      <c r="BE1106" s="39"/>
      <c r="BF1106" s="39"/>
      <c r="BG1106" s="39"/>
      <c r="BH1106" s="39"/>
      <c r="BI1106" s="39"/>
      <c r="BJ1106" s="39"/>
      <c r="BK1106" s="39"/>
      <c r="BL1106" s="39"/>
      <c r="BM1106" s="39"/>
      <c r="BN1106" s="39"/>
      <c r="BO1106" s="39"/>
      <c r="BP1106" s="39"/>
      <c r="BQ1106" s="39"/>
      <c r="BR1106" s="39"/>
      <c r="BS1106" s="39"/>
      <c r="BT1106" s="39"/>
      <c r="BU1106" s="39"/>
      <c r="BV1106" s="39"/>
      <c r="BW1106" s="39"/>
      <c r="BX1106" s="39"/>
      <c r="BY1106" s="39"/>
      <c r="BZ1106" s="39"/>
      <c r="CA1106" s="39"/>
      <c r="CB1106" s="39"/>
      <c r="CC1106" s="39"/>
      <c r="CD1106" s="39"/>
      <c r="CE1106" s="39"/>
      <c r="CF1106" s="39"/>
      <c r="CG1106" s="39"/>
      <c r="CH1106" s="39"/>
      <c r="CI1106" s="39"/>
      <c r="CJ1106" s="39"/>
      <c r="CK1106" s="39"/>
      <c r="CL1106" s="39"/>
      <c r="CM1106" s="39"/>
      <c r="CN1106" s="39"/>
      <c r="CO1106" s="39"/>
      <c r="CP1106" s="39"/>
      <c r="CQ1106" s="40"/>
      <c r="CR1106" s="40"/>
      <c r="CS1106" s="40"/>
      <c r="CT1106" s="40"/>
      <c r="CU1106" s="40"/>
      <c r="CV1106" s="40"/>
      <c r="CW1106" s="40"/>
      <c r="CX1106" s="40"/>
      <c r="CY1106" s="40"/>
      <c r="CZ1106" s="40"/>
      <c r="DA1106" s="40"/>
      <c r="DB1106" s="40"/>
      <c r="DC1106" s="40"/>
      <c r="DD1106" s="40"/>
      <c r="DE1106" s="40"/>
      <c r="DF1106" s="40"/>
      <c r="DG1106" s="40"/>
      <c r="DH1106" s="37"/>
      <c r="DI1106" s="37"/>
      <c r="DJ1106" s="37"/>
      <c r="DK1106" s="37"/>
      <c r="DL1106" s="37"/>
      <c r="DM1106" s="37"/>
      <c r="DN1106" s="37"/>
      <c r="DO1106" s="37"/>
      <c r="DP1106" s="37"/>
      <c r="DQ1106" s="37"/>
      <c r="DR1106" s="37"/>
      <c r="DS1106" s="37"/>
      <c r="DT1106" s="37"/>
      <c r="DU1106" s="37"/>
      <c r="DV1106" s="37"/>
      <c r="DW1106" s="37"/>
      <c r="DX1106" s="37"/>
      <c r="DY1106" s="37"/>
      <c r="DZ1106" s="37"/>
      <c r="EA1106" s="37"/>
      <c r="EB1106" s="37"/>
      <c r="EC1106" s="37"/>
      <c r="ED1106" s="37"/>
      <c r="EE1106" s="37"/>
      <c r="EF1106" s="37"/>
      <c r="EG1106" s="37"/>
      <c r="EH1106" s="37"/>
      <c r="EI1106" s="37"/>
      <c r="EJ1106" s="37"/>
      <c r="EK1106" s="37"/>
      <c r="EL1106" s="37"/>
      <c r="EM1106" s="37"/>
      <c r="EN1106" s="37"/>
      <c r="EO1106" s="37"/>
      <c r="EP1106" s="37"/>
      <c r="EQ1106" s="37"/>
      <c r="ER1106" s="37"/>
      <c r="ES1106" s="37"/>
      <c r="ET1106" s="37"/>
      <c r="EU1106" s="37"/>
      <c r="EV1106" s="37"/>
      <c r="EW1106" s="37"/>
      <c r="EX1106" s="37"/>
      <c r="EY1106" s="37"/>
      <c r="EZ1106" s="37"/>
      <c r="FA1106" s="37"/>
      <c r="FB1106" s="37"/>
      <c r="FC1106" s="37"/>
      <c r="FD1106" s="37"/>
      <c r="FE1106" s="37"/>
      <c r="FF1106" s="37"/>
      <c r="FG1106" s="37"/>
      <c r="FH1106" s="37"/>
      <c r="FI1106" s="37"/>
      <c r="FJ1106" s="37"/>
      <c r="FK1106" s="37"/>
      <c r="FL1106" s="37"/>
      <c r="FM1106" s="37"/>
      <c r="FN1106" s="37"/>
      <c r="FO1106" s="37"/>
      <c r="FP1106" s="37"/>
      <c r="FQ1106" s="37"/>
      <c r="FR1106" s="37"/>
      <c r="FS1106" s="37"/>
      <c r="FT1106" s="37"/>
      <c r="FU1106" s="38"/>
    </row>
    <row r="1107" spans="1:177" s="7" customFormat="1" x14ac:dyDescent="0.25">
      <c r="A1107" s="98">
        <v>3</v>
      </c>
      <c r="B1107" s="98" t="s">
        <v>641</v>
      </c>
      <c r="C1107" s="98" t="s">
        <v>642</v>
      </c>
      <c r="D1107" s="226">
        <v>43448</v>
      </c>
      <c r="E1107" s="144">
        <v>0.27083333333333331</v>
      </c>
      <c r="F1107" s="144"/>
      <c r="G1107" s="144"/>
      <c r="H1107" s="144"/>
      <c r="I1107" s="144"/>
      <c r="J1107" s="144"/>
      <c r="K1107" s="144"/>
      <c r="L1107" s="144"/>
      <c r="M1107" s="144"/>
      <c r="N1107" s="144"/>
      <c r="O1107" s="144"/>
      <c r="P1107" s="98" t="str">
        <f t="shared" si="17"/>
        <v>3|Ponto Fixo - Pontal Norte Rio Doce|Pontal Norte Rio Doce|20181214|063000</v>
      </c>
      <c r="Q1107" s="233" t="s">
        <v>6</v>
      </c>
      <c r="R1107" s="231" t="s">
        <v>6</v>
      </c>
      <c r="S1107" s="98" t="s">
        <v>6</v>
      </c>
      <c r="T1107" s="233" t="s">
        <v>6</v>
      </c>
      <c r="U1107" s="231" t="s">
        <v>6</v>
      </c>
      <c r="V1107" s="98" t="s">
        <v>6</v>
      </c>
      <c r="W1107" s="233" t="s">
        <v>6</v>
      </c>
      <c r="X1107" s="300" t="s">
        <v>6</v>
      </c>
      <c r="Y1107" s="233" t="s">
        <v>6</v>
      </c>
      <c r="Z1107" s="233" t="s">
        <v>6</v>
      </c>
      <c r="AA1107" s="233" t="s">
        <v>6</v>
      </c>
      <c r="AB1107" s="233" t="s">
        <v>6</v>
      </c>
      <c r="AC1107" s="233" t="s">
        <v>6</v>
      </c>
      <c r="AD1107" s="233" t="s">
        <v>6</v>
      </c>
      <c r="AE1107" s="233" t="s">
        <v>6</v>
      </c>
      <c r="AF1107" s="233" t="s">
        <v>6</v>
      </c>
      <c r="AG1107" s="233" t="s">
        <v>6</v>
      </c>
      <c r="AH1107" s="287">
        <v>7826782.4601999996</v>
      </c>
      <c r="AI1107" s="156">
        <v>414556.41309300001</v>
      </c>
      <c r="AJ1107" s="283">
        <v>100</v>
      </c>
      <c r="AK1107" s="283" t="s">
        <v>714</v>
      </c>
      <c r="AL1107" s="283" t="s">
        <v>416</v>
      </c>
      <c r="AM1107" s="283">
        <v>1339</v>
      </c>
      <c r="AN1107" s="98">
        <v>10</v>
      </c>
      <c r="AO1107" s="98" t="s">
        <v>467</v>
      </c>
      <c r="AP1107" s="41"/>
      <c r="AQ1107" s="41"/>
      <c r="AR1107" s="41"/>
      <c r="AS1107" s="41"/>
      <c r="AT1107" s="39"/>
      <c r="AU1107" s="39"/>
      <c r="AV1107" s="39"/>
      <c r="AW1107" s="39"/>
      <c r="AX1107" s="39"/>
      <c r="AY1107" s="39"/>
      <c r="AZ1107" s="39"/>
      <c r="BA1107" s="39"/>
      <c r="BB1107" s="39"/>
      <c r="BC1107" s="39"/>
      <c r="BD1107" s="39"/>
      <c r="BE1107" s="39"/>
      <c r="BF1107" s="39"/>
      <c r="BG1107" s="39"/>
      <c r="BH1107" s="39"/>
      <c r="BI1107" s="39"/>
      <c r="BJ1107" s="39"/>
      <c r="BK1107" s="39"/>
      <c r="BL1107" s="39"/>
      <c r="BM1107" s="39"/>
      <c r="BN1107" s="39"/>
      <c r="BO1107" s="39"/>
      <c r="BP1107" s="39"/>
      <c r="BQ1107" s="39"/>
      <c r="BR1107" s="39"/>
      <c r="BS1107" s="39"/>
      <c r="BT1107" s="39"/>
      <c r="BU1107" s="39"/>
      <c r="BV1107" s="39"/>
      <c r="BW1107" s="39"/>
      <c r="BX1107" s="39"/>
      <c r="BY1107" s="39"/>
      <c r="BZ1107" s="39"/>
      <c r="CA1107" s="39"/>
      <c r="CB1107" s="39"/>
      <c r="CC1107" s="39"/>
      <c r="CD1107" s="39"/>
      <c r="CE1107" s="39"/>
      <c r="CF1107" s="39"/>
      <c r="CG1107" s="39"/>
      <c r="CH1107" s="39"/>
      <c r="CI1107" s="39"/>
      <c r="CJ1107" s="39"/>
      <c r="CK1107" s="39"/>
      <c r="CL1107" s="39"/>
      <c r="CM1107" s="39"/>
      <c r="CN1107" s="39"/>
      <c r="CO1107" s="39"/>
      <c r="CP1107" s="39"/>
      <c r="CQ1107" s="40"/>
      <c r="CR1107" s="40"/>
      <c r="CS1107" s="40"/>
      <c r="CT1107" s="40"/>
      <c r="CU1107" s="40"/>
      <c r="CV1107" s="40"/>
      <c r="CW1107" s="40"/>
      <c r="CX1107" s="40"/>
      <c r="CY1107" s="40"/>
      <c r="CZ1107" s="40"/>
      <c r="DA1107" s="40"/>
      <c r="DB1107" s="40"/>
      <c r="DC1107" s="40"/>
      <c r="DD1107" s="40"/>
      <c r="DE1107" s="40"/>
      <c r="DF1107" s="40"/>
      <c r="DG1107" s="40"/>
      <c r="DH1107" s="37"/>
      <c r="DI1107" s="37"/>
      <c r="DJ1107" s="37"/>
      <c r="DK1107" s="37"/>
      <c r="DL1107" s="37"/>
      <c r="DM1107" s="37"/>
      <c r="DN1107" s="37"/>
      <c r="DO1107" s="37"/>
      <c r="DP1107" s="37"/>
      <c r="DQ1107" s="37"/>
      <c r="DR1107" s="37"/>
      <c r="DS1107" s="37"/>
      <c r="DT1107" s="37"/>
      <c r="DU1107" s="37"/>
      <c r="DV1107" s="37"/>
      <c r="DW1107" s="37"/>
      <c r="DX1107" s="37"/>
      <c r="DY1107" s="37"/>
      <c r="DZ1107" s="37"/>
      <c r="EA1107" s="37"/>
      <c r="EB1107" s="37"/>
      <c r="EC1107" s="37"/>
      <c r="ED1107" s="37"/>
      <c r="EE1107" s="37"/>
      <c r="EF1107" s="37"/>
      <c r="EG1107" s="37"/>
      <c r="EH1107" s="37"/>
      <c r="EI1107" s="37"/>
      <c r="EJ1107" s="37"/>
      <c r="EK1107" s="37"/>
      <c r="EL1107" s="37"/>
      <c r="EM1107" s="37"/>
      <c r="EN1107" s="37"/>
      <c r="EO1107" s="37"/>
      <c r="EP1107" s="37"/>
      <c r="EQ1107" s="37"/>
      <c r="ER1107" s="37"/>
      <c r="ES1107" s="37"/>
      <c r="ET1107" s="37"/>
      <c r="EU1107" s="37"/>
      <c r="EV1107" s="37"/>
      <c r="EW1107" s="37"/>
      <c r="EX1107" s="37"/>
      <c r="EY1107" s="37"/>
      <c r="EZ1107" s="37"/>
      <c r="FA1107" s="37"/>
      <c r="FB1107" s="37"/>
      <c r="FC1107" s="37"/>
      <c r="FD1107" s="37"/>
      <c r="FE1107" s="37"/>
      <c r="FF1107" s="37"/>
      <c r="FG1107" s="37"/>
      <c r="FH1107" s="37"/>
      <c r="FI1107" s="37"/>
      <c r="FJ1107" s="37"/>
      <c r="FK1107" s="37"/>
      <c r="FL1107" s="37"/>
      <c r="FM1107" s="37"/>
      <c r="FN1107" s="37"/>
      <c r="FO1107" s="37"/>
      <c r="FP1107" s="37"/>
      <c r="FQ1107" s="37"/>
      <c r="FR1107" s="37"/>
      <c r="FS1107" s="37"/>
      <c r="FT1107" s="37"/>
      <c r="FU1107" s="38"/>
    </row>
    <row r="1108" spans="1:177" s="7" customFormat="1" x14ac:dyDescent="0.25">
      <c r="A1108" s="98">
        <v>3</v>
      </c>
      <c r="B1108" s="98" t="s">
        <v>643</v>
      </c>
      <c r="C1108" s="98" t="s">
        <v>644</v>
      </c>
      <c r="D1108" s="226">
        <v>43448</v>
      </c>
      <c r="E1108" s="144">
        <v>0.3125</v>
      </c>
      <c r="F1108" s="144"/>
      <c r="G1108" s="144"/>
      <c r="H1108" s="144"/>
      <c r="I1108" s="144"/>
      <c r="J1108" s="144"/>
      <c r="K1108" s="144"/>
      <c r="L1108" s="144"/>
      <c r="M1108" s="144"/>
      <c r="N1108" s="144"/>
      <c r="O1108" s="144"/>
      <c r="P1108" s="98" t="str">
        <f t="shared" si="17"/>
        <v>3|Ponto Fixo - Pontal Sul Rio Doce|Pontal Sul Rio Doce|20181214|073000</v>
      </c>
      <c r="Q1108" s="233" t="s">
        <v>6</v>
      </c>
      <c r="R1108" s="231" t="s">
        <v>6</v>
      </c>
      <c r="S1108" s="98" t="s">
        <v>6</v>
      </c>
      <c r="T1108" s="233" t="s">
        <v>6</v>
      </c>
      <c r="U1108" s="231" t="s">
        <v>6</v>
      </c>
      <c r="V1108" s="98" t="s">
        <v>6</v>
      </c>
      <c r="W1108" s="233" t="s">
        <v>6</v>
      </c>
      <c r="X1108" s="300" t="s">
        <v>6</v>
      </c>
      <c r="Y1108" s="233" t="s">
        <v>6</v>
      </c>
      <c r="Z1108" s="233" t="s">
        <v>6</v>
      </c>
      <c r="AA1108" s="233" t="s">
        <v>6</v>
      </c>
      <c r="AB1108" s="233" t="s">
        <v>6</v>
      </c>
      <c r="AC1108" s="233" t="s">
        <v>6</v>
      </c>
      <c r="AD1108" s="233" t="s">
        <v>6</v>
      </c>
      <c r="AE1108" s="233" t="s">
        <v>6</v>
      </c>
      <c r="AF1108" s="233" t="s">
        <v>6</v>
      </c>
      <c r="AG1108" s="233" t="s">
        <v>6</v>
      </c>
      <c r="AH1108" s="287">
        <v>7826707.6951700002</v>
      </c>
      <c r="AI1108" s="156">
        <v>414265.82810099999</v>
      </c>
      <c r="AJ1108" s="283">
        <v>100</v>
      </c>
      <c r="AK1108" s="283" t="s">
        <v>714</v>
      </c>
      <c r="AL1108" s="283" t="s">
        <v>416</v>
      </c>
      <c r="AM1108" s="283">
        <v>760</v>
      </c>
      <c r="AN1108" s="98">
        <v>7</v>
      </c>
      <c r="AO1108" s="98" t="s">
        <v>467</v>
      </c>
      <c r="AP1108" s="41"/>
      <c r="AQ1108" s="41"/>
      <c r="AR1108" s="41"/>
      <c r="AS1108" s="41"/>
      <c r="AT1108" s="39"/>
      <c r="AU1108" s="39"/>
      <c r="AV1108" s="39"/>
      <c r="AW1108" s="39"/>
      <c r="AX1108" s="39"/>
      <c r="AY1108" s="39"/>
      <c r="AZ1108" s="39"/>
      <c r="BA1108" s="39"/>
      <c r="BB1108" s="39"/>
      <c r="BC1108" s="39"/>
      <c r="BD1108" s="39"/>
      <c r="BE1108" s="39"/>
      <c r="BF1108" s="39"/>
      <c r="BG1108" s="39"/>
      <c r="BH1108" s="39"/>
      <c r="BI1108" s="39"/>
      <c r="BJ1108" s="39"/>
      <c r="BK1108" s="39"/>
      <c r="BL1108" s="39"/>
      <c r="BM1108" s="39"/>
      <c r="BN1108" s="39"/>
      <c r="BO1108" s="39"/>
      <c r="BP1108" s="39"/>
      <c r="BQ1108" s="39"/>
      <c r="BR1108" s="39"/>
      <c r="BS1108" s="39"/>
      <c r="BT1108" s="39"/>
      <c r="BU1108" s="39"/>
      <c r="BV1108" s="39"/>
      <c r="BW1108" s="39"/>
      <c r="BX1108" s="39"/>
      <c r="BY1108" s="39"/>
      <c r="BZ1108" s="39"/>
      <c r="CA1108" s="39"/>
      <c r="CB1108" s="39"/>
      <c r="CC1108" s="39"/>
      <c r="CD1108" s="39"/>
      <c r="CE1108" s="39"/>
      <c r="CF1108" s="39"/>
      <c r="CG1108" s="39"/>
      <c r="CH1108" s="39"/>
      <c r="CI1108" s="39"/>
      <c r="CJ1108" s="39"/>
      <c r="CK1108" s="39"/>
      <c r="CL1108" s="39"/>
      <c r="CM1108" s="39"/>
      <c r="CN1108" s="39"/>
      <c r="CO1108" s="39"/>
      <c r="CP1108" s="39"/>
      <c r="CQ1108" s="40"/>
      <c r="CR1108" s="40"/>
      <c r="CS1108" s="40"/>
      <c r="CT1108" s="40"/>
      <c r="CU1108" s="40"/>
      <c r="CV1108" s="40"/>
      <c r="CW1108" s="40"/>
      <c r="CX1108" s="40"/>
      <c r="CY1108" s="40"/>
      <c r="CZ1108" s="40"/>
      <c r="DA1108" s="40"/>
      <c r="DB1108" s="40"/>
      <c r="DC1108" s="40"/>
      <c r="DD1108" s="40"/>
      <c r="DE1108" s="40"/>
      <c r="DF1108" s="40"/>
      <c r="DG1108" s="40"/>
      <c r="DH1108" s="37"/>
      <c r="DI1108" s="37"/>
      <c r="DJ1108" s="37"/>
      <c r="DK1108" s="37"/>
      <c r="DL1108" s="37"/>
      <c r="DM1108" s="37"/>
      <c r="DN1108" s="37"/>
      <c r="DO1108" s="37"/>
      <c r="DP1108" s="37"/>
      <c r="DQ1108" s="37"/>
      <c r="DR1108" s="37"/>
      <c r="DS1108" s="37"/>
      <c r="DT1108" s="37"/>
      <c r="DU1108" s="37"/>
      <c r="DV1108" s="37"/>
      <c r="DW1108" s="37"/>
      <c r="DX1108" s="37"/>
      <c r="DY1108" s="37"/>
      <c r="DZ1108" s="37"/>
      <c r="EA1108" s="37"/>
      <c r="EB1108" s="37"/>
      <c r="EC1108" s="37"/>
      <c r="ED1108" s="37"/>
      <c r="EE1108" s="37"/>
      <c r="EF1108" s="37"/>
      <c r="EG1108" s="37"/>
      <c r="EH1108" s="37"/>
      <c r="EI1108" s="37"/>
      <c r="EJ1108" s="37"/>
      <c r="EK1108" s="37"/>
      <c r="EL1108" s="37"/>
      <c r="EM1108" s="37"/>
      <c r="EN1108" s="37"/>
      <c r="EO1108" s="37"/>
      <c r="EP1108" s="37"/>
      <c r="EQ1108" s="37"/>
      <c r="ER1108" s="37"/>
      <c r="ES1108" s="37"/>
      <c r="ET1108" s="37"/>
      <c r="EU1108" s="37"/>
      <c r="EV1108" s="37"/>
      <c r="EW1108" s="37"/>
      <c r="EX1108" s="37"/>
      <c r="EY1108" s="37"/>
      <c r="EZ1108" s="37"/>
      <c r="FA1108" s="37"/>
      <c r="FB1108" s="37"/>
      <c r="FC1108" s="37"/>
      <c r="FD1108" s="37"/>
      <c r="FE1108" s="37"/>
      <c r="FF1108" s="37"/>
      <c r="FG1108" s="37"/>
      <c r="FH1108" s="37"/>
      <c r="FI1108" s="37"/>
      <c r="FJ1108" s="37"/>
      <c r="FK1108" s="37"/>
      <c r="FL1108" s="37"/>
      <c r="FM1108" s="37"/>
      <c r="FN1108" s="37"/>
      <c r="FO1108" s="37"/>
      <c r="FP1108" s="37"/>
      <c r="FQ1108" s="37"/>
      <c r="FR1108" s="37"/>
      <c r="FS1108" s="37"/>
      <c r="FT1108" s="37"/>
      <c r="FU1108" s="38"/>
    </row>
    <row r="1109" spans="1:177" s="7" customFormat="1" x14ac:dyDescent="0.25">
      <c r="A1109" s="98">
        <v>3</v>
      </c>
      <c r="B1109" s="98" t="s">
        <v>645</v>
      </c>
      <c r="C1109" s="98" t="s">
        <v>646</v>
      </c>
      <c r="D1109" s="226">
        <v>43447</v>
      </c>
      <c r="E1109" s="144">
        <v>0.3125</v>
      </c>
      <c r="F1109" s="144"/>
      <c r="G1109" s="144"/>
      <c r="H1109" s="144"/>
      <c r="I1109" s="144"/>
      <c r="J1109" s="144"/>
      <c r="K1109" s="144"/>
      <c r="L1109" s="144"/>
      <c r="M1109" s="144"/>
      <c r="N1109" s="144"/>
      <c r="O1109" s="144"/>
      <c r="P1109" s="98" t="str">
        <f t="shared" si="17"/>
        <v>3|Transecto Foz Rio Doce 1 S|Regência|20181213|073000</v>
      </c>
      <c r="Q1109" s="233" t="s">
        <v>6</v>
      </c>
      <c r="R1109" s="231" t="s">
        <v>6</v>
      </c>
      <c r="S1109" s="98" t="s">
        <v>6</v>
      </c>
      <c r="T1109" s="233" t="s">
        <v>6</v>
      </c>
      <c r="U1109" s="231" t="s">
        <v>6</v>
      </c>
      <c r="V1109" s="98" t="s">
        <v>6</v>
      </c>
      <c r="W1109" s="233" t="s">
        <v>6</v>
      </c>
      <c r="X1109" s="300" t="s">
        <v>6</v>
      </c>
      <c r="Y1109" s="233" t="s">
        <v>6</v>
      </c>
      <c r="Z1109" s="233" t="s">
        <v>6</v>
      </c>
      <c r="AA1109" s="233" t="s">
        <v>6</v>
      </c>
      <c r="AB1109" s="233" t="s">
        <v>6</v>
      </c>
      <c r="AC1109" s="233" t="s">
        <v>6</v>
      </c>
      <c r="AD1109" s="233" t="s">
        <v>6</v>
      </c>
      <c r="AE1109" s="233" t="s">
        <v>6</v>
      </c>
      <c r="AF1109" s="233" t="s">
        <v>6</v>
      </c>
      <c r="AG1109" s="233" t="s">
        <v>6</v>
      </c>
      <c r="AH1109" s="287" t="s">
        <v>647</v>
      </c>
      <c r="AI1109" s="235" t="s">
        <v>648</v>
      </c>
      <c r="AJ1109" s="283">
        <v>100</v>
      </c>
      <c r="AK1109" s="283" t="s">
        <v>714</v>
      </c>
      <c r="AL1109" s="283" t="s">
        <v>416</v>
      </c>
      <c r="AM1109" s="283">
        <v>110</v>
      </c>
      <c r="AN1109" s="98">
        <v>9</v>
      </c>
      <c r="AO1109" s="98" t="s">
        <v>467</v>
      </c>
      <c r="AP1109" s="41"/>
      <c r="AQ1109" s="41"/>
      <c r="AR1109" s="41"/>
      <c r="AS1109" s="41"/>
      <c r="AT1109" s="39"/>
      <c r="AU1109" s="39"/>
      <c r="AV1109" s="39"/>
      <c r="AW1109" s="39"/>
      <c r="AX1109" s="39"/>
      <c r="AY1109" s="39"/>
      <c r="AZ1109" s="39"/>
      <c r="BA1109" s="39"/>
      <c r="BB1109" s="39"/>
      <c r="BC1109" s="39"/>
      <c r="BD1109" s="39"/>
      <c r="BE1109" s="39"/>
      <c r="BF1109" s="39"/>
      <c r="BG1109" s="39"/>
      <c r="BH1109" s="39"/>
      <c r="BI1109" s="39"/>
      <c r="BJ1109" s="39"/>
      <c r="BK1109" s="39"/>
      <c r="BL1109" s="39"/>
      <c r="BM1109" s="39"/>
      <c r="BN1109" s="39"/>
      <c r="BO1109" s="39"/>
      <c r="BP1109" s="39"/>
      <c r="BQ1109" s="39"/>
      <c r="BR1109" s="39"/>
      <c r="BS1109" s="39"/>
      <c r="BT1109" s="39"/>
      <c r="BU1109" s="39"/>
      <c r="BV1109" s="39"/>
      <c r="BW1109" s="39"/>
      <c r="BX1109" s="39"/>
      <c r="BY1109" s="39"/>
      <c r="BZ1109" s="39"/>
      <c r="CA1109" s="39"/>
      <c r="CB1109" s="39"/>
      <c r="CC1109" s="39"/>
      <c r="CD1109" s="39"/>
      <c r="CE1109" s="39"/>
      <c r="CF1109" s="39"/>
      <c r="CG1109" s="39"/>
      <c r="CH1109" s="39"/>
      <c r="CI1109" s="39"/>
      <c r="CJ1109" s="39"/>
      <c r="CK1109" s="39"/>
      <c r="CL1109" s="39"/>
      <c r="CM1109" s="39"/>
      <c r="CN1109" s="39"/>
      <c r="CO1109" s="39"/>
      <c r="CP1109" s="39"/>
      <c r="CQ1109" s="40"/>
      <c r="CR1109" s="40"/>
      <c r="CS1109" s="40"/>
      <c r="CT1109" s="40"/>
      <c r="CU1109" s="40"/>
      <c r="CV1109" s="40"/>
      <c r="CW1109" s="40"/>
      <c r="CX1109" s="40"/>
      <c r="CY1109" s="40"/>
      <c r="CZ1109" s="40"/>
      <c r="DA1109" s="40"/>
      <c r="DB1109" s="40"/>
      <c r="DC1109" s="40"/>
      <c r="DD1109" s="40"/>
      <c r="DE1109" s="40"/>
      <c r="DF1109" s="40"/>
      <c r="DG1109" s="40"/>
      <c r="DH1109" s="37"/>
      <c r="DI1109" s="37"/>
      <c r="DJ1109" s="37"/>
      <c r="DK1109" s="37"/>
      <c r="DL1109" s="37"/>
      <c r="DM1109" s="37"/>
      <c r="DN1109" s="37"/>
      <c r="DO1109" s="37"/>
      <c r="DP1109" s="37"/>
      <c r="DQ1109" s="37"/>
      <c r="DR1109" s="37"/>
      <c r="DS1109" s="37"/>
      <c r="DT1109" s="37"/>
      <c r="DU1109" s="37"/>
      <c r="DV1109" s="37"/>
      <c r="DW1109" s="37"/>
      <c r="DX1109" s="37"/>
      <c r="DY1109" s="37"/>
      <c r="DZ1109" s="37"/>
      <c r="EA1109" s="37"/>
      <c r="EB1109" s="37"/>
      <c r="EC1109" s="37"/>
      <c r="ED1109" s="37"/>
      <c r="EE1109" s="37"/>
      <c r="EF1109" s="37"/>
      <c r="EG1109" s="37"/>
      <c r="EH1109" s="37"/>
      <c r="EI1109" s="37"/>
      <c r="EJ1109" s="37"/>
      <c r="EK1109" s="37"/>
      <c r="EL1109" s="37"/>
      <c r="EM1109" s="37"/>
      <c r="EN1109" s="37"/>
      <c r="EO1109" s="37"/>
      <c r="EP1109" s="37"/>
      <c r="EQ1109" s="37"/>
      <c r="ER1109" s="37"/>
      <c r="ES1109" s="37"/>
      <c r="ET1109" s="37"/>
      <c r="EU1109" s="37"/>
      <c r="EV1109" s="37"/>
      <c r="EW1109" s="37"/>
      <c r="EX1109" s="37"/>
      <c r="EY1109" s="37"/>
      <c r="EZ1109" s="37"/>
      <c r="FA1109" s="37"/>
      <c r="FB1109" s="37"/>
      <c r="FC1109" s="37"/>
      <c r="FD1109" s="37"/>
      <c r="FE1109" s="37"/>
      <c r="FF1109" s="37"/>
      <c r="FG1109" s="37"/>
      <c r="FH1109" s="37"/>
      <c r="FI1109" s="37"/>
      <c r="FJ1109" s="37"/>
      <c r="FK1109" s="37"/>
      <c r="FL1109" s="37"/>
      <c r="FM1109" s="37"/>
      <c r="FN1109" s="37"/>
      <c r="FO1109" s="37"/>
      <c r="FP1109" s="37"/>
      <c r="FQ1109" s="37"/>
      <c r="FR1109" s="37"/>
      <c r="FS1109" s="37"/>
      <c r="FT1109" s="37"/>
      <c r="FU1109" s="38"/>
    </row>
    <row r="1110" spans="1:177" s="7" customFormat="1" x14ac:dyDescent="0.25">
      <c r="A1110" s="98">
        <v>3</v>
      </c>
      <c r="B1110" s="98" t="s">
        <v>649</v>
      </c>
      <c r="C1110" s="98" t="s">
        <v>717</v>
      </c>
      <c r="D1110" s="226">
        <v>43447</v>
      </c>
      <c r="E1110" s="144">
        <v>0.3125</v>
      </c>
      <c r="F1110" s="144"/>
      <c r="G1110" s="144"/>
      <c r="H1110" s="144"/>
      <c r="I1110" s="144"/>
      <c r="J1110" s="144"/>
      <c r="K1110" s="144"/>
      <c r="L1110" s="144"/>
      <c r="M1110" s="144"/>
      <c r="N1110" s="144"/>
      <c r="O1110" s="144"/>
      <c r="P1110" s="98" t="str">
        <f t="shared" si="17"/>
        <v>3|Ponto Fixo - Rio Riacho| Rio Riacho|20181213|073000</v>
      </c>
      <c r="Q1110" s="233" t="s">
        <v>6</v>
      </c>
      <c r="R1110" s="231" t="s">
        <v>6</v>
      </c>
      <c r="S1110" s="98" t="s">
        <v>6</v>
      </c>
      <c r="T1110" s="233" t="s">
        <v>6</v>
      </c>
      <c r="U1110" s="231" t="s">
        <v>6</v>
      </c>
      <c r="V1110" s="98" t="s">
        <v>6</v>
      </c>
      <c r="W1110" s="233" t="s">
        <v>6</v>
      </c>
      <c r="X1110" s="300" t="s">
        <v>6</v>
      </c>
      <c r="Y1110" s="233" t="s">
        <v>6</v>
      </c>
      <c r="Z1110" s="233" t="s">
        <v>6</v>
      </c>
      <c r="AA1110" s="233" t="s">
        <v>6</v>
      </c>
      <c r="AB1110" s="233" t="s">
        <v>6</v>
      </c>
      <c r="AC1110" s="233" t="s">
        <v>6</v>
      </c>
      <c r="AD1110" s="233" t="s">
        <v>6</v>
      </c>
      <c r="AE1110" s="233" t="s">
        <v>6</v>
      </c>
      <c r="AF1110" s="233" t="s">
        <v>6</v>
      </c>
      <c r="AG1110" s="233" t="s">
        <v>6</v>
      </c>
      <c r="AH1110" s="287">
        <v>7806780.62108</v>
      </c>
      <c r="AI1110" s="156">
        <v>389158.14431300003</v>
      </c>
      <c r="AJ1110" s="283">
        <v>100</v>
      </c>
      <c r="AK1110" s="283" t="s">
        <v>714</v>
      </c>
      <c r="AL1110" s="283" t="s">
        <v>416</v>
      </c>
      <c r="AM1110" s="283">
        <v>5</v>
      </c>
      <c r="AN1110" s="98">
        <v>2</v>
      </c>
      <c r="AO1110" s="98" t="s">
        <v>467</v>
      </c>
      <c r="AP1110" s="41"/>
      <c r="AQ1110" s="41"/>
      <c r="AR1110" s="41"/>
      <c r="AS1110" s="41"/>
      <c r="AT1110" s="39"/>
      <c r="AU1110" s="39"/>
      <c r="AV1110" s="39"/>
      <c r="AW1110" s="39"/>
      <c r="AX1110" s="39"/>
      <c r="AY1110" s="39"/>
      <c r="AZ1110" s="39"/>
      <c r="BA1110" s="39"/>
      <c r="BB1110" s="39"/>
      <c r="BC1110" s="39"/>
      <c r="BD1110" s="39"/>
      <c r="BE1110" s="39"/>
      <c r="BF1110" s="39"/>
      <c r="BG1110" s="39"/>
      <c r="BH1110" s="39"/>
      <c r="BI1110" s="39"/>
      <c r="BJ1110" s="39"/>
      <c r="BK1110" s="39"/>
      <c r="BL1110" s="39"/>
      <c r="BM1110" s="39"/>
      <c r="BN1110" s="39"/>
      <c r="BO1110" s="39"/>
      <c r="BP1110" s="39"/>
      <c r="BQ1110" s="39"/>
      <c r="BR1110" s="39"/>
      <c r="BS1110" s="39"/>
      <c r="BT1110" s="39"/>
      <c r="BU1110" s="39"/>
      <c r="BV1110" s="39"/>
      <c r="BW1110" s="39"/>
      <c r="BX1110" s="39"/>
      <c r="BY1110" s="39"/>
      <c r="BZ1110" s="39"/>
      <c r="CA1110" s="39"/>
      <c r="CB1110" s="39"/>
      <c r="CC1110" s="39"/>
      <c r="CD1110" s="39"/>
      <c r="CE1110" s="39"/>
      <c r="CF1110" s="39"/>
      <c r="CG1110" s="39"/>
      <c r="CH1110" s="39"/>
      <c r="CI1110" s="39"/>
      <c r="CJ1110" s="39"/>
      <c r="CK1110" s="39"/>
      <c r="CL1110" s="39"/>
      <c r="CM1110" s="39"/>
      <c r="CN1110" s="39"/>
      <c r="CO1110" s="39"/>
      <c r="CP1110" s="39"/>
      <c r="CQ1110" s="40"/>
      <c r="CR1110" s="40"/>
      <c r="CS1110" s="40"/>
      <c r="CT1110" s="40"/>
      <c r="CU1110" s="40"/>
      <c r="CV1110" s="40"/>
      <c r="CW1110" s="40"/>
      <c r="CX1110" s="40"/>
      <c r="CY1110" s="40"/>
      <c r="CZ1110" s="40"/>
      <c r="DA1110" s="40"/>
      <c r="DB1110" s="40"/>
      <c r="DC1110" s="40"/>
      <c r="DD1110" s="40"/>
      <c r="DE1110" s="40"/>
      <c r="DF1110" s="40"/>
      <c r="DG1110" s="40"/>
      <c r="DH1110" s="37"/>
      <c r="DI1110" s="37"/>
      <c r="DJ1110" s="37"/>
      <c r="DK1110" s="37"/>
      <c r="DL1110" s="37"/>
      <c r="DM1110" s="37"/>
      <c r="DN1110" s="37"/>
      <c r="DO1110" s="37"/>
      <c r="DP1110" s="37"/>
      <c r="DQ1110" s="37"/>
      <c r="DR1110" s="37"/>
      <c r="DS1110" s="37"/>
      <c r="DT1110" s="37"/>
      <c r="DU1110" s="37"/>
      <c r="DV1110" s="37"/>
      <c r="DW1110" s="37"/>
      <c r="DX1110" s="37"/>
      <c r="DY1110" s="37"/>
      <c r="DZ1110" s="37"/>
      <c r="EA1110" s="37"/>
      <c r="EB1110" s="37"/>
      <c r="EC1110" s="37"/>
      <c r="ED1110" s="37"/>
      <c r="EE1110" s="37"/>
      <c r="EF1110" s="37"/>
      <c r="EG1110" s="37"/>
      <c r="EH1110" s="37"/>
      <c r="EI1110" s="37"/>
      <c r="EJ1110" s="37"/>
      <c r="EK1110" s="37"/>
      <c r="EL1110" s="37"/>
      <c r="EM1110" s="37"/>
      <c r="EN1110" s="37"/>
      <c r="EO1110" s="37"/>
      <c r="EP1110" s="37"/>
      <c r="EQ1110" s="37"/>
      <c r="ER1110" s="37"/>
      <c r="ES1110" s="37"/>
      <c r="ET1110" s="37"/>
      <c r="EU1110" s="37"/>
      <c r="EV1110" s="37"/>
      <c r="EW1110" s="37"/>
      <c r="EX1110" s="37"/>
      <c r="EY1110" s="37"/>
      <c r="EZ1110" s="37"/>
      <c r="FA1110" s="37"/>
      <c r="FB1110" s="37"/>
      <c r="FC1110" s="37"/>
      <c r="FD1110" s="37"/>
      <c r="FE1110" s="37"/>
      <c r="FF1110" s="37"/>
      <c r="FG1110" s="37"/>
      <c r="FH1110" s="37"/>
      <c r="FI1110" s="37"/>
      <c r="FJ1110" s="37"/>
      <c r="FK1110" s="37"/>
      <c r="FL1110" s="37"/>
      <c r="FM1110" s="37"/>
      <c r="FN1110" s="37"/>
      <c r="FO1110" s="37"/>
      <c r="FP1110" s="37"/>
      <c r="FQ1110" s="37"/>
      <c r="FR1110" s="37"/>
      <c r="FS1110" s="37"/>
      <c r="FT1110" s="37"/>
      <c r="FU1110" s="38"/>
    </row>
    <row r="1111" spans="1:177" s="7" customFormat="1" x14ac:dyDescent="0.25">
      <c r="A1111" s="98">
        <v>3</v>
      </c>
      <c r="B1111" s="228" t="s">
        <v>651</v>
      </c>
      <c r="C1111" s="98" t="s">
        <v>652</v>
      </c>
      <c r="D1111" s="226">
        <v>43447</v>
      </c>
      <c r="E1111" s="144">
        <v>0.56597222222222221</v>
      </c>
      <c r="F1111" s="144"/>
      <c r="G1111" s="144"/>
      <c r="H1111" s="144"/>
      <c r="I1111" s="144"/>
      <c r="J1111" s="144"/>
      <c r="K1111" s="144"/>
      <c r="L1111" s="144"/>
      <c r="M1111" s="144"/>
      <c r="N1111" s="144"/>
      <c r="O1111" s="144"/>
      <c r="P1111" s="98" t="str">
        <f t="shared" si="17"/>
        <v>3|Ponto Fixo - 1 N |Piraqueaçu|20181213|133500</v>
      </c>
      <c r="Q1111" s="233" t="s">
        <v>6</v>
      </c>
      <c r="R1111" s="231" t="s">
        <v>6</v>
      </c>
      <c r="S1111" s="98" t="s">
        <v>6</v>
      </c>
      <c r="T1111" s="233" t="s">
        <v>6</v>
      </c>
      <c r="U1111" s="231" t="s">
        <v>6</v>
      </c>
      <c r="V1111" s="98" t="s">
        <v>6</v>
      </c>
      <c r="W1111" s="233" t="s">
        <v>6</v>
      </c>
      <c r="X1111" s="300" t="s">
        <v>6</v>
      </c>
      <c r="Y1111" s="233" t="s">
        <v>6</v>
      </c>
      <c r="Z1111" s="233" t="s">
        <v>6</v>
      </c>
      <c r="AA1111" s="233" t="s">
        <v>6</v>
      </c>
      <c r="AB1111" s="233" t="s">
        <v>6</v>
      </c>
      <c r="AC1111" s="233" t="s">
        <v>6</v>
      </c>
      <c r="AD1111" s="233" t="s">
        <v>6</v>
      </c>
      <c r="AE1111" s="233" t="s">
        <v>6</v>
      </c>
      <c r="AF1111" s="233" t="s">
        <v>6</v>
      </c>
      <c r="AG1111" s="233" t="s">
        <v>6</v>
      </c>
      <c r="AH1111" s="287">
        <v>7801770.7812400004</v>
      </c>
      <c r="AI1111" s="156">
        <v>386544.602197</v>
      </c>
      <c r="AJ1111" s="283">
        <v>20</v>
      </c>
      <c r="AK1111" s="283" t="s">
        <v>412</v>
      </c>
      <c r="AL1111" s="283" t="s">
        <v>414</v>
      </c>
      <c r="AM1111" s="283">
        <v>0</v>
      </c>
      <c r="AN1111" s="98">
        <v>0</v>
      </c>
      <c r="AO1111" s="98" t="s">
        <v>467</v>
      </c>
      <c r="AP1111" s="41"/>
      <c r="AQ1111" s="41"/>
      <c r="AR1111" s="41"/>
      <c r="AS1111" s="41"/>
      <c r="AT1111" s="39"/>
      <c r="AU1111" s="39"/>
      <c r="AV1111" s="39"/>
      <c r="AW1111" s="39"/>
      <c r="AX1111" s="39"/>
      <c r="AY1111" s="39"/>
      <c r="AZ1111" s="39"/>
      <c r="BA1111" s="39"/>
      <c r="BB1111" s="39"/>
      <c r="BC1111" s="39"/>
      <c r="BD1111" s="39"/>
      <c r="BE1111" s="39"/>
      <c r="BF1111" s="39"/>
      <c r="BG1111" s="39"/>
      <c r="BH1111" s="39"/>
      <c r="BI1111" s="39"/>
      <c r="BJ1111" s="39"/>
      <c r="BK1111" s="39"/>
      <c r="BL1111" s="39"/>
      <c r="BM1111" s="39"/>
      <c r="BN1111" s="39"/>
      <c r="BO1111" s="39"/>
      <c r="BP1111" s="39"/>
      <c r="BQ1111" s="39"/>
      <c r="BR1111" s="39"/>
      <c r="BS1111" s="39"/>
      <c r="BT1111" s="39"/>
      <c r="BU1111" s="39"/>
      <c r="BV1111" s="39"/>
      <c r="BW1111" s="39"/>
      <c r="BX1111" s="39"/>
      <c r="BY1111" s="39"/>
      <c r="BZ1111" s="39"/>
      <c r="CA1111" s="39"/>
      <c r="CB1111" s="39"/>
      <c r="CC1111" s="39"/>
      <c r="CD1111" s="39"/>
      <c r="CE1111" s="39"/>
      <c r="CF1111" s="39"/>
      <c r="CG1111" s="39"/>
      <c r="CH1111" s="39"/>
      <c r="CI1111" s="39"/>
      <c r="CJ1111" s="39"/>
      <c r="CK1111" s="39"/>
      <c r="CL1111" s="39"/>
      <c r="CM1111" s="39"/>
      <c r="CN1111" s="39"/>
      <c r="CO1111" s="39"/>
      <c r="CP1111" s="39"/>
      <c r="CQ1111" s="40"/>
      <c r="CR1111" s="40"/>
      <c r="CS1111" s="40"/>
      <c r="CT1111" s="40"/>
      <c r="CU1111" s="40"/>
      <c r="CV1111" s="40"/>
      <c r="CW1111" s="40"/>
      <c r="CX1111" s="40"/>
      <c r="CY1111" s="40"/>
      <c r="CZ1111" s="40"/>
      <c r="DA1111" s="40"/>
      <c r="DB1111" s="40"/>
      <c r="DC1111" s="40"/>
      <c r="DD1111" s="40"/>
      <c r="DE1111" s="40"/>
      <c r="DF1111" s="40"/>
      <c r="DG1111" s="40"/>
      <c r="DH1111" s="37"/>
      <c r="DI1111" s="37"/>
      <c r="DJ1111" s="37"/>
      <c r="DK1111" s="37"/>
      <c r="DL1111" s="37"/>
      <c r="DM1111" s="37"/>
      <c r="DN1111" s="37"/>
      <c r="DO1111" s="37"/>
      <c r="DP1111" s="37"/>
      <c r="DQ1111" s="37"/>
      <c r="DR1111" s="37"/>
      <c r="DS1111" s="37"/>
      <c r="DT1111" s="37"/>
      <c r="DU1111" s="37"/>
      <c r="DV1111" s="37"/>
      <c r="DW1111" s="37"/>
      <c r="DX1111" s="37"/>
      <c r="DY1111" s="37"/>
      <c r="DZ1111" s="37"/>
      <c r="EA1111" s="37"/>
      <c r="EB1111" s="37"/>
      <c r="EC1111" s="37"/>
      <c r="ED1111" s="37"/>
      <c r="EE1111" s="37"/>
      <c r="EF1111" s="37"/>
      <c r="EG1111" s="37"/>
      <c r="EH1111" s="37"/>
      <c r="EI1111" s="37"/>
      <c r="EJ1111" s="37"/>
      <c r="EK1111" s="37"/>
      <c r="EL1111" s="37"/>
      <c r="EM1111" s="37"/>
      <c r="EN1111" s="37"/>
      <c r="EO1111" s="37"/>
      <c r="EP1111" s="37"/>
      <c r="EQ1111" s="37"/>
      <c r="ER1111" s="37"/>
      <c r="ES1111" s="37"/>
      <c r="ET1111" s="37"/>
      <c r="EU1111" s="37"/>
      <c r="EV1111" s="37"/>
      <c r="EW1111" s="37"/>
      <c r="EX1111" s="37"/>
      <c r="EY1111" s="37"/>
      <c r="EZ1111" s="37"/>
      <c r="FA1111" s="37"/>
      <c r="FB1111" s="37"/>
      <c r="FC1111" s="37"/>
      <c r="FD1111" s="37"/>
      <c r="FE1111" s="37"/>
      <c r="FF1111" s="37"/>
      <c r="FG1111" s="37"/>
      <c r="FH1111" s="37"/>
      <c r="FI1111" s="37"/>
      <c r="FJ1111" s="37"/>
      <c r="FK1111" s="37"/>
      <c r="FL1111" s="37"/>
      <c r="FM1111" s="37"/>
      <c r="FN1111" s="37"/>
      <c r="FO1111" s="37"/>
      <c r="FP1111" s="37"/>
      <c r="FQ1111" s="37"/>
      <c r="FR1111" s="37"/>
      <c r="FS1111" s="37"/>
      <c r="FT1111" s="37"/>
      <c r="FU1111" s="38"/>
    </row>
    <row r="1112" spans="1:177" s="7" customFormat="1" x14ac:dyDescent="0.25">
      <c r="A1112" s="98">
        <v>3</v>
      </c>
      <c r="B1112" s="228" t="s">
        <v>653</v>
      </c>
      <c r="C1112" s="98" t="s">
        <v>652</v>
      </c>
      <c r="D1112" s="226">
        <v>43447</v>
      </c>
      <c r="E1112" s="144">
        <v>0.60763888888888895</v>
      </c>
      <c r="F1112" s="144"/>
      <c r="G1112" s="144"/>
      <c r="H1112" s="144"/>
      <c r="I1112" s="144"/>
      <c r="J1112" s="144"/>
      <c r="K1112" s="144"/>
      <c r="L1112" s="144"/>
      <c r="M1112" s="144"/>
      <c r="N1112" s="144"/>
      <c r="O1112" s="144"/>
      <c r="P1112" s="98" t="str">
        <f t="shared" si="17"/>
        <v>3|Ponto Fixo - 2 N |Piraqueaçu|20181213|143500</v>
      </c>
      <c r="Q1112" s="233" t="s">
        <v>6</v>
      </c>
      <c r="R1112" s="231" t="s">
        <v>6</v>
      </c>
      <c r="S1112" s="98" t="s">
        <v>6</v>
      </c>
      <c r="T1112" s="233" t="s">
        <v>6</v>
      </c>
      <c r="U1112" s="231" t="s">
        <v>6</v>
      </c>
      <c r="V1112" s="98" t="s">
        <v>6</v>
      </c>
      <c r="W1112" s="233" t="s">
        <v>6</v>
      </c>
      <c r="X1112" s="300" t="s">
        <v>6</v>
      </c>
      <c r="Y1112" s="233" t="s">
        <v>6</v>
      </c>
      <c r="Z1112" s="233" t="s">
        <v>6</v>
      </c>
      <c r="AA1112" s="233" t="s">
        <v>6</v>
      </c>
      <c r="AB1112" s="233" t="s">
        <v>6</v>
      </c>
      <c r="AC1112" s="233" t="s">
        <v>6</v>
      </c>
      <c r="AD1112" s="233" t="s">
        <v>6</v>
      </c>
      <c r="AE1112" s="233" t="s">
        <v>6</v>
      </c>
      <c r="AF1112" s="233" t="s">
        <v>6</v>
      </c>
      <c r="AG1112" s="233" t="s">
        <v>6</v>
      </c>
      <c r="AH1112" s="287">
        <v>7800677.7088200003</v>
      </c>
      <c r="AI1112" s="156">
        <v>386097.23526099999</v>
      </c>
      <c r="AJ1112" s="283">
        <v>20</v>
      </c>
      <c r="AK1112" s="283" t="s">
        <v>412</v>
      </c>
      <c r="AL1112" s="283" t="s">
        <v>414</v>
      </c>
      <c r="AM1112" s="283">
        <v>0</v>
      </c>
      <c r="AN1112" s="98">
        <v>0</v>
      </c>
      <c r="AO1112" s="98" t="s">
        <v>467</v>
      </c>
      <c r="AP1112" s="41"/>
      <c r="AQ1112" s="41"/>
      <c r="AR1112" s="41"/>
      <c r="AS1112" s="41"/>
      <c r="AT1112" s="39"/>
      <c r="AU1112" s="39"/>
      <c r="AV1112" s="39"/>
      <c r="AW1112" s="39"/>
      <c r="AX1112" s="39"/>
      <c r="AY1112" s="39"/>
      <c r="AZ1112" s="39"/>
      <c r="BA1112" s="39"/>
      <c r="BB1112" s="39"/>
      <c r="BC1112" s="39"/>
      <c r="BD1112" s="39"/>
      <c r="BE1112" s="39"/>
      <c r="BF1112" s="39"/>
      <c r="BG1112" s="39"/>
      <c r="BH1112" s="39"/>
      <c r="BI1112" s="39"/>
      <c r="BJ1112" s="39"/>
      <c r="BK1112" s="39"/>
      <c r="BL1112" s="39"/>
      <c r="BM1112" s="39"/>
      <c r="BN1112" s="39"/>
      <c r="BO1112" s="39"/>
      <c r="BP1112" s="39"/>
      <c r="BQ1112" s="39"/>
      <c r="BR1112" s="39"/>
      <c r="BS1112" s="39"/>
      <c r="BT1112" s="39"/>
      <c r="BU1112" s="39"/>
      <c r="BV1112" s="39"/>
      <c r="BW1112" s="39"/>
      <c r="BX1112" s="39"/>
      <c r="BY1112" s="39"/>
      <c r="BZ1112" s="39"/>
      <c r="CA1112" s="39"/>
      <c r="CB1112" s="39"/>
      <c r="CC1112" s="39"/>
      <c r="CD1112" s="39"/>
      <c r="CE1112" s="39"/>
      <c r="CF1112" s="39"/>
      <c r="CG1112" s="39"/>
      <c r="CH1112" s="39"/>
      <c r="CI1112" s="39"/>
      <c r="CJ1112" s="39"/>
      <c r="CK1112" s="39"/>
      <c r="CL1112" s="39"/>
      <c r="CM1112" s="39"/>
      <c r="CN1112" s="39"/>
      <c r="CO1112" s="39"/>
      <c r="CP1112" s="39"/>
      <c r="CQ1112" s="40"/>
      <c r="CR1112" s="40"/>
      <c r="CS1112" s="40"/>
      <c r="CT1112" s="40"/>
      <c r="CU1112" s="40"/>
      <c r="CV1112" s="40"/>
      <c r="CW1112" s="40"/>
      <c r="CX1112" s="40"/>
      <c r="CY1112" s="40"/>
      <c r="CZ1112" s="40"/>
      <c r="DA1112" s="40"/>
      <c r="DB1112" s="40"/>
      <c r="DC1112" s="40"/>
      <c r="DD1112" s="40"/>
      <c r="DE1112" s="40"/>
      <c r="DF1112" s="40"/>
      <c r="DG1112" s="40"/>
      <c r="DH1112" s="37"/>
      <c r="DI1112" s="37"/>
      <c r="DJ1112" s="37"/>
      <c r="DK1112" s="37"/>
      <c r="DL1112" s="37"/>
      <c r="DM1112" s="37"/>
      <c r="DN1112" s="37"/>
      <c r="DO1112" s="37"/>
      <c r="DP1112" s="37"/>
      <c r="DQ1112" s="37"/>
      <c r="DR1112" s="37"/>
      <c r="DS1112" s="37"/>
      <c r="DT1112" s="37"/>
      <c r="DU1112" s="37"/>
      <c r="DV1112" s="37"/>
      <c r="DW1112" s="37"/>
      <c r="DX1112" s="37"/>
      <c r="DY1112" s="37"/>
      <c r="DZ1112" s="37"/>
      <c r="EA1112" s="37"/>
      <c r="EB1112" s="37"/>
      <c r="EC1112" s="37"/>
      <c r="ED1112" s="37"/>
      <c r="EE1112" s="37"/>
      <c r="EF1112" s="37"/>
      <c r="EG1112" s="37"/>
      <c r="EH1112" s="37"/>
      <c r="EI1112" s="37"/>
      <c r="EJ1112" s="37"/>
      <c r="EK1112" s="37"/>
      <c r="EL1112" s="37"/>
      <c r="EM1112" s="37"/>
      <c r="EN1112" s="37"/>
      <c r="EO1112" s="37"/>
      <c r="EP1112" s="37"/>
      <c r="EQ1112" s="37"/>
      <c r="ER1112" s="37"/>
      <c r="ES1112" s="37"/>
      <c r="ET1112" s="37"/>
      <c r="EU1112" s="37"/>
      <c r="EV1112" s="37"/>
      <c r="EW1112" s="37"/>
      <c r="EX1112" s="37"/>
      <c r="EY1112" s="37"/>
      <c r="EZ1112" s="37"/>
      <c r="FA1112" s="37"/>
      <c r="FB1112" s="37"/>
      <c r="FC1112" s="37"/>
      <c r="FD1112" s="37"/>
      <c r="FE1112" s="37"/>
      <c r="FF1112" s="37"/>
      <c r="FG1112" s="37"/>
      <c r="FH1112" s="37"/>
      <c r="FI1112" s="37"/>
      <c r="FJ1112" s="37"/>
      <c r="FK1112" s="37"/>
      <c r="FL1112" s="37"/>
      <c r="FM1112" s="37"/>
      <c r="FN1112" s="37"/>
      <c r="FO1112" s="37"/>
      <c r="FP1112" s="37"/>
      <c r="FQ1112" s="37"/>
      <c r="FR1112" s="37"/>
      <c r="FS1112" s="37"/>
      <c r="FT1112" s="37"/>
      <c r="FU1112" s="38"/>
    </row>
    <row r="1113" spans="1:177" s="7" customFormat="1" x14ac:dyDescent="0.25">
      <c r="A1113" s="98">
        <v>3</v>
      </c>
      <c r="B1113" s="228" t="s">
        <v>654</v>
      </c>
      <c r="C1113" s="98" t="s">
        <v>652</v>
      </c>
      <c r="D1113" s="226">
        <v>43447</v>
      </c>
      <c r="E1113" s="144">
        <v>0.62152777777777779</v>
      </c>
      <c r="F1113" s="144"/>
      <c r="G1113" s="144"/>
      <c r="H1113" s="144"/>
      <c r="I1113" s="144"/>
      <c r="J1113" s="144"/>
      <c r="K1113" s="144"/>
      <c r="L1113" s="144"/>
      <c r="M1113" s="144"/>
      <c r="N1113" s="144"/>
      <c r="O1113" s="144"/>
      <c r="P1113" s="98" t="str">
        <f t="shared" si="17"/>
        <v>3|Ponto Fixo - 3 N |Piraqueaçu|20181213|145500</v>
      </c>
      <c r="Q1113" s="233" t="s">
        <v>6</v>
      </c>
      <c r="R1113" s="231" t="s">
        <v>6</v>
      </c>
      <c r="S1113" s="98" t="s">
        <v>6</v>
      </c>
      <c r="T1113" s="233" t="s">
        <v>6</v>
      </c>
      <c r="U1113" s="231" t="s">
        <v>6</v>
      </c>
      <c r="V1113" s="98" t="s">
        <v>6</v>
      </c>
      <c r="W1113" s="233" t="s">
        <v>6</v>
      </c>
      <c r="X1113" s="300" t="s">
        <v>6</v>
      </c>
      <c r="Y1113" s="233" t="s">
        <v>6</v>
      </c>
      <c r="Z1113" s="233" t="s">
        <v>6</v>
      </c>
      <c r="AA1113" s="233" t="s">
        <v>6</v>
      </c>
      <c r="AB1113" s="233" t="s">
        <v>6</v>
      </c>
      <c r="AC1113" s="233" t="s">
        <v>6</v>
      </c>
      <c r="AD1113" s="233" t="s">
        <v>6</v>
      </c>
      <c r="AE1113" s="233" t="s">
        <v>6</v>
      </c>
      <c r="AF1113" s="233" t="s">
        <v>6</v>
      </c>
      <c r="AG1113" s="233" t="s">
        <v>6</v>
      </c>
      <c r="AH1113" s="287">
        <v>7799889.1671900004</v>
      </c>
      <c r="AI1113" s="156">
        <v>385677.26655300002</v>
      </c>
      <c r="AJ1113" s="283">
        <v>20</v>
      </c>
      <c r="AK1113" s="283" t="s">
        <v>412</v>
      </c>
      <c r="AL1113" s="283" t="s">
        <v>414</v>
      </c>
      <c r="AM1113" s="283">
        <v>1</v>
      </c>
      <c r="AN1113" s="98">
        <v>1</v>
      </c>
      <c r="AO1113" s="98" t="s">
        <v>467</v>
      </c>
      <c r="AP1113" s="41"/>
      <c r="AQ1113" s="41"/>
      <c r="AR1113" s="41"/>
      <c r="AS1113" s="41"/>
      <c r="AT1113" s="39"/>
      <c r="AU1113" s="39"/>
      <c r="AV1113" s="39"/>
      <c r="AW1113" s="39"/>
      <c r="AX1113" s="39"/>
      <c r="AY1113" s="39"/>
      <c r="AZ1113" s="39"/>
      <c r="BA1113" s="39"/>
      <c r="BB1113" s="39"/>
      <c r="BC1113" s="39"/>
      <c r="BD1113" s="39"/>
      <c r="BE1113" s="39"/>
      <c r="BF1113" s="39"/>
      <c r="BG1113" s="39"/>
      <c r="BH1113" s="39"/>
      <c r="BI1113" s="39"/>
      <c r="BJ1113" s="39"/>
      <c r="BK1113" s="39"/>
      <c r="BL1113" s="39"/>
      <c r="BM1113" s="39"/>
      <c r="BN1113" s="39"/>
      <c r="BO1113" s="39"/>
      <c r="BP1113" s="39"/>
      <c r="BQ1113" s="39"/>
      <c r="BR1113" s="39"/>
      <c r="BS1113" s="39"/>
      <c r="BT1113" s="39"/>
      <c r="BU1113" s="39"/>
      <c r="BV1113" s="39"/>
      <c r="BW1113" s="39"/>
      <c r="BX1113" s="39"/>
      <c r="BY1113" s="39"/>
      <c r="BZ1113" s="39"/>
      <c r="CA1113" s="39"/>
      <c r="CB1113" s="39"/>
      <c r="CC1113" s="39"/>
      <c r="CD1113" s="39"/>
      <c r="CE1113" s="39"/>
      <c r="CF1113" s="39"/>
      <c r="CG1113" s="39"/>
      <c r="CH1113" s="39"/>
      <c r="CI1113" s="39"/>
      <c r="CJ1113" s="39"/>
      <c r="CK1113" s="39"/>
      <c r="CL1113" s="39"/>
      <c r="CM1113" s="39"/>
      <c r="CN1113" s="39"/>
      <c r="CO1113" s="39"/>
      <c r="CP1113" s="39"/>
      <c r="CQ1113" s="40"/>
      <c r="CR1113" s="40"/>
      <c r="CS1113" s="40"/>
      <c r="CT1113" s="40"/>
      <c r="CU1113" s="40"/>
      <c r="CV1113" s="40"/>
      <c r="CW1113" s="40"/>
      <c r="CX1113" s="40"/>
      <c r="CY1113" s="40"/>
      <c r="CZ1113" s="40"/>
      <c r="DA1113" s="40"/>
      <c r="DB1113" s="40"/>
      <c r="DC1113" s="40"/>
      <c r="DD1113" s="40"/>
      <c r="DE1113" s="40"/>
      <c r="DF1113" s="40"/>
      <c r="DG1113" s="40"/>
      <c r="DH1113" s="37"/>
      <c r="DI1113" s="37"/>
      <c r="DJ1113" s="37"/>
      <c r="DK1113" s="37"/>
      <c r="DL1113" s="37"/>
      <c r="DM1113" s="37"/>
      <c r="DN1113" s="37"/>
      <c r="DO1113" s="37"/>
      <c r="DP1113" s="37"/>
      <c r="DQ1113" s="37"/>
      <c r="DR1113" s="37"/>
      <c r="DS1113" s="37"/>
      <c r="DT1113" s="37"/>
      <c r="DU1113" s="37"/>
      <c r="DV1113" s="37"/>
      <c r="DW1113" s="37"/>
      <c r="DX1113" s="37"/>
      <c r="DY1113" s="37"/>
      <c r="DZ1113" s="37"/>
      <c r="EA1113" s="37"/>
      <c r="EB1113" s="37"/>
      <c r="EC1113" s="37"/>
      <c r="ED1113" s="37"/>
      <c r="EE1113" s="37"/>
      <c r="EF1113" s="37"/>
      <c r="EG1113" s="37"/>
      <c r="EH1113" s="37"/>
      <c r="EI1113" s="37"/>
      <c r="EJ1113" s="37"/>
      <c r="EK1113" s="37"/>
      <c r="EL1113" s="37"/>
      <c r="EM1113" s="37"/>
      <c r="EN1113" s="37"/>
      <c r="EO1113" s="37"/>
      <c r="EP1113" s="37"/>
      <c r="EQ1113" s="37"/>
      <c r="ER1113" s="37"/>
      <c r="ES1113" s="37"/>
      <c r="ET1113" s="37"/>
      <c r="EU1113" s="37"/>
      <c r="EV1113" s="37"/>
      <c r="EW1113" s="37"/>
      <c r="EX1113" s="37"/>
      <c r="EY1113" s="37"/>
      <c r="EZ1113" s="37"/>
      <c r="FA1113" s="37"/>
      <c r="FB1113" s="37"/>
      <c r="FC1113" s="37"/>
      <c r="FD1113" s="37"/>
      <c r="FE1113" s="37"/>
      <c r="FF1113" s="37"/>
      <c r="FG1113" s="37"/>
      <c r="FH1113" s="37"/>
      <c r="FI1113" s="37"/>
      <c r="FJ1113" s="37"/>
      <c r="FK1113" s="37"/>
      <c r="FL1113" s="37"/>
      <c r="FM1113" s="37"/>
      <c r="FN1113" s="37"/>
      <c r="FO1113" s="37"/>
      <c r="FP1113" s="37"/>
      <c r="FQ1113" s="37"/>
      <c r="FR1113" s="37"/>
      <c r="FS1113" s="37"/>
      <c r="FT1113" s="37"/>
      <c r="FU1113" s="38"/>
    </row>
    <row r="1114" spans="1:177" s="7" customFormat="1" x14ac:dyDescent="0.25">
      <c r="A1114" s="98">
        <v>3</v>
      </c>
      <c r="B1114" s="228" t="s">
        <v>655</v>
      </c>
      <c r="C1114" s="98" t="s">
        <v>652</v>
      </c>
      <c r="D1114" s="226">
        <v>43447</v>
      </c>
      <c r="E1114" s="144">
        <v>0.62847222222222221</v>
      </c>
      <c r="F1114" s="144"/>
      <c r="G1114" s="144"/>
      <c r="H1114" s="144"/>
      <c r="I1114" s="144"/>
      <c r="J1114" s="144"/>
      <c r="K1114" s="144"/>
      <c r="L1114" s="144"/>
      <c r="M1114" s="144"/>
      <c r="N1114" s="144"/>
      <c r="O1114" s="144"/>
      <c r="P1114" s="98" t="str">
        <f t="shared" si="17"/>
        <v>3|Ponto Fixo - 4 N |Piraqueaçu|20181213|150500</v>
      </c>
      <c r="Q1114" s="233" t="s">
        <v>6</v>
      </c>
      <c r="R1114" s="231" t="s">
        <v>6</v>
      </c>
      <c r="S1114" s="98" t="s">
        <v>6</v>
      </c>
      <c r="T1114" s="233" t="s">
        <v>6</v>
      </c>
      <c r="U1114" s="231" t="s">
        <v>6</v>
      </c>
      <c r="V1114" s="98" t="s">
        <v>6</v>
      </c>
      <c r="W1114" s="233" t="s">
        <v>6</v>
      </c>
      <c r="X1114" s="300" t="s">
        <v>6</v>
      </c>
      <c r="Y1114" s="233" t="s">
        <v>6</v>
      </c>
      <c r="Z1114" s="233" t="s">
        <v>6</v>
      </c>
      <c r="AA1114" s="233" t="s">
        <v>6</v>
      </c>
      <c r="AB1114" s="233" t="s">
        <v>6</v>
      </c>
      <c r="AC1114" s="233" t="s">
        <v>6</v>
      </c>
      <c r="AD1114" s="233" t="s">
        <v>6</v>
      </c>
      <c r="AE1114" s="233" t="s">
        <v>6</v>
      </c>
      <c r="AF1114" s="233" t="s">
        <v>6</v>
      </c>
      <c r="AG1114" s="233" t="s">
        <v>6</v>
      </c>
      <c r="AH1114" s="287">
        <v>7798747.40405</v>
      </c>
      <c r="AI1114" s="156">
        <v>385065.96303799999</v>
      </c>
      <c r="AJ1114" s="283">
        <v>20</v>
      </c>
      <c r="AK1114" s="283" t="s">
        <v>412</v>
      </c>
      <c r="AL1114" s="283" t="s">
        <v>414</v>
      </c>
      <c r="AM1114" s="283">
        <v>0</v>
      </c>
      <c r="AN1114" s="98">
        <v>0</v>
      </c>
      <c r="AO1114" s="98" t="s">
        <v>467</v>
      </c>
      <c r="AP1114" s="41"/>
      <c r="AQ1114" s="41"/>
      <c r="AR1114" s="41"/>
      <c r="AS1114" s="41"/>
      <c r="AT1114" s="39"/>
      <c r="AU1114" s="39"/>
      <c r="AV1114" s="39"/>
      <c r="AW1114" s="39"/>
      <c r="AX1114" s="39"/>
      <c r="AY1114" s="39"/>
      <c r="AZ1114" s="39"/>
      <c r="BA1114" s="39"/>
      <c r="BB1114" s="39"/>
      <c r="BC1114" s="39"/>
      <c r="BD1114" s="39"/>
      <c r="BE1114" s="39"/>
      <c r="BF1114" s="39"/>
      <c r="BG1114" s="39"/>
      <c r="BH1114" s="39"/>
      <c r="BI1114" s="39"/>
      <c r="BJ1114" s="39"/>
      <c r="BK1114" s="39"/>
      <c r="BL1114" s="39"/>
      <c r="BM1114" s="39"/>
      <c r="BN1114" s="39"/>
      <c r="BO1114" s="39"/>
      <c r="BP1114" s="39"/>
      <c r="BQ1114" s="39"/>
      <c r="BR1114" s="39"/>
      <c r="BS1114" s="39"/>
      <c r="BT1114" s="39"/>
      <c r="BU1114" s="39"/>
      <c r="BV1114" s="39"/>
      <c r="BW1114" s="39"/>
      <c r="BX1114" s="39"/>
      <c r="BY1114" s="39"/>
      <c r="BZ1114" s="39"/>
      <c r="CA1114" s="39"/>
      <c r="CB1114" s="39"/>
      <c r="CC1114" s="39"/>
      <c r="CD1114" s="39"/>
      <c r="CE1114" s="39"/>
      <c r="CF1114" s="39"/>
      <c r="CG1114" s="39"/>
      <c r="CH1114" s="39"/>
      <c r="CI1114" s="39"/>
      <c r="CJ1114" s="39"/>
      <c r="CK1114" s="39"/>
      <c r="CL1114" s="39"/>
      <c r="CM1114" s="39"/>
      <c r="CN1114" s="39"/>
      <c r="CO1114" s="39"/>
      <c r="CP1114" s="39"/>
      <c r="CQ1114" s="40"/>
      <c r="CR1114" s="40"/>
      <c r="CS1114" s="40"/>
      <c r="CT1114" s="40"/>
      <c r="CU1114" s="40"/>
      <c r="CV1114" s="40"/>
      <c r="CW1114" s="40"/>
      <c r="CX1114" s="40"/>
      <c r="CY1114" s="40"/>
      <c r="CZ1114" s="40"/>
      <c r="DA1114" s="40"/>
      <c r="DB1114" s="40"/>
      <c r="DC1114" s="40"/>
      <c r="DD1114" s="40"/>
      <c r="DE1114" s="40"/>
      <c r="DF1114" s="40"/>
      <c r="DG1114" s="40"/>
      <c r="DH1114" s="37"/>
      <c r="DI1114" s="37"/>
      <c r="DJ1114" s="37"/>
      <c r="DK1114" s="37"/>
      <c r="DL1114" s="37"/>
      <c r="DM1114" s="37"/>
      <c r="DN1114" s="37"/>
      <c r="DO1114" s="37"/>
      <c r="DP1114" s="37"/>
      <c r="DQ1114" s="37"/>
      <c r="DR1114" s="37"/>
      <c r="DS1114" s="37"/>
      <c r="DT1114" s="37"/>
      <c r="DU1114" s="37"/>
      <c r="DV1114" s="37"/>
      <c r="DW1114" s="37"/>
      <c r="DX1114" s="37"/>
      <c r="DY1114" s="37"/>
      <c r="DZ1114" s="37"/>
      <c r="EA1114" s="37"/>
      <c r="EB1114" s="37"/>
      <c r="EC1114" s="37"/>
      <c r="ED1114" s="37"/>
      <c r="EE1114" s="37"/>
      <c r="EF1114" s="37"/>
      <c r="EG1114" s="37"/>
      <c r="EH1114" s="37"/>
      <c r="EI1114" s="37"/>
      <c r="EJ1114" s="37"/>
      <c r="EK1114" s="37"/>
      <c r="EL1114" s="37"/>
      <c r="EM1114" s="37"/>
      <c r="EN1114" s="37"/>
      <c r="EO1114" s="37"/>
      <c r="EP1114" s="37"/>
      <c r="EQ1114" s="37"/>
      <c r="ER1114" s="37"/>
      <c r="ES1114" s="37"/>
      <c r="ET1114" s="37"/>
      <c r="EU1114" s="37"/>
      <c r="EV1114" s="37"/>
      <c r="EW1114" s="37"/>
      <c r="EX1114" s="37"/>
      <c r="EY1114" s="37"/>
      <c r="EZ1114" s="37"/>
      <c r="FA1114" s="37"/>
      <c r="FB1114" s="37"/>
      <c r="FC1114" s="37"/>
      <c r="FD1114" s="37"/>
      <c r="FE1114" s="37"/>
      <c r="FF1114" s="37"/>
      <c r="FG1114" s="37"/>
      <c r="FH1114" s="37"/>
      <c r="FI1114" s="37"/>
      <c r="FJ1114" s="37"/>
      <c r="FK1114" s="37"/>
      <c r="FL1114" s="37"/>
      <c r="FM1114" s="37"/>
      <c r="FN1114" s="37"/>
      <c r="FO1114" s="37"/>
      <c r="FP1114" s="37"/>
      <c r="FQ1114" s="37"/>
      <c r="FR1114" s="37"/>
      <c r="FS1114" s="37"/>
      <c r="FT1114" s="37"/>
      <c r="FU1114" s="38"/>
    </row>
    <row r="1115" spans="1:177" s="7" customFormat="1" x14ac:dyDescent="0.25">
      <c r="A1115" s="98">
        <v>3</v>
      </c>
      <c r="B1115" s="228" t="s">
        <v>656</v>
      </c>
      <c r="C1115" s="98" t="s">
        <v>652</v>
      </c>
      <c r="D1115" s="226">
        <v>43447</v>
      </c>
      <c r="E1115" s="144">
        <v>0.64236111111111105</v>
      </c>
      <c r="F1115" s="144"/>
      <c r="G1115" s="144"/>
      <c r="H1115" s="144"/>
      <c r="I1115" s="144"/>
      <c r="J1115" s="144"/>
      <c r="K1115" s="144"/>
      <c r="L1115" s="144"/>
      <c r="M1115" s="144"/>
      <c r="N1115" s="144"/>
      <c r="O1115" s="144"/>
      <c r="P1115" s="98" t="str">
        <f t="shared" si="17"/>
        <v>3|Ponto Fixo - 5 N |Piraqueaçu|20181213|152500</v>
      </c>
      <c r="Q1115" s="233" t="s">
        <v>6</v>
      </c>
      <c r="R1115" s="231" t="s">
        <v>6</v>
      </c>
      <c r="S1115" s="98" t="s">
        <v>6</v>
      </c>
      <c r="T1115" s="233" t="s">
        <v>6</v>
      </c>
      <c r="U1115" s="231" t="s">
        <v>6</v>
      </c>
      <c r="V1115" s="98" t="s">
        <v>6</v>
      </c>
      <c r="W1115" s="233" t="s">
        <v>6</v>
      </c>
      <c r="X1115" s="300" t="s">
        <v>6</v>
      </c>
      <c r="Y1115" s="233" t="s">
        <v>6</v>
      </c>
      <c r="Z1115" s="233" t="s">
        <v>6</v>
      </c>
      <c r="AA1115" s="233" t="s">
        <v>6</v>
      </c>
      <c r="AB1115" s="233" t="s">
        <v>6</v>
      </c>
      <c r="AC1115" s="233" t="s">
        <v>6</v>
      </c>
      <c r="AD1115" s="233" t="s">
        <v>6</v>
      </c>
      <c r="AE1115" s="233" t="s">
        <v>6</v>
      </c>
      <c r="AF1115" s="233" t="s">
        <v>6</v>
      </c>
      <c r="AG1115" s="233" t="s">
        <v>6</v>
      </c>
      <c r="AH1115" s="287">
        <v>7796163.24957</v>
      </c>
      <c r="AI1115" s="156">
        <v>383417.47187200002</v>
      </c>
      <c r="AJ1115" s="283">
        <v>20</v>
      </c>
      <c r="AK1115" s="283" t="s">
        <v>412</v>
      </c>
      <c r="AL1115" s="283" t="s">
        <v>414</v>
      </c>
      <c r="AM1115" s="283">
        <v>0</v>
      </c>
      <c r="AN1115" s="98">
        <v>0</v>
      </c>
      <c r="AO1115" s="98" t="s">
        <v>467</v>
      </c>
      <c r="AP1115" s="41"/>
      <c r="AQ1115" s="41"/>
      <c r="AR1115" s="41"/>
      <c r="AS1115" s="41"/>
      <c r="AT1115" s="39"/>
      <c r="AU1115" s="39"/>
      <c r="AV1115" s="39"/>
      <c r="AW1115" s="39"/>
      <c r="AX1115" s="39"/>
      <c r="AY1115" s="39"/>
      <c r="AZ1115" s="39"/>
      <c r="BA1115" s="39"/>
      <c r="BB1115" s="39"/>
      <c r="BC1115" s="39"/>
      <c r="BD1115" s="39"/>
      <c r="BE1115" s="39"/>
      <c r="BF1115" s="39"/>
      <c r="BG1115" s="39"/>
      <c r="BH1115" s="39"/>
      <c r="BI1115" s="39"/>
      <c r="BJ1115" s="39"/>
      <c r="BK1115" s="39"/>
      <c r="BL1115" s="39"/>
      <c r="BM1115" s="39"/>
      <c r="BN1115" s="39"/>
      <c r="BO1115" s="39"/>
      <c r="BP1115" s="39"/>
      <c r="BQ1115" s="39"/>
      <c r="BR1115" s="39"/>
      <c r="BS1115" s="39"/>
      <c r="BT1115" s="39"/>
      <c r="BU1115" s="39"/>
      <c r="BV1115" s="39"/>
      <c r="BW1115" s="39"/>
      <c r="BX1115" s="39"/>
      <c r="BY1115" s="39"/>
      <c r="BZ1115" s="39"/>
      <c r="CA1115" s="39"/>
      <c r="CB1115" s="39"/>
      <c r="CC1115" s="39"/>
      <c r="CD1115" s="39"/>
      <c r="CE1115" s="39"/>
      <c r="CF1115" s="39"/>
      <c r="CG1115" s="39"/>
      <c r="CH1115" s="39"/>
      <c r="CI1115" s="39"/>
      <c r="CJ1115" s="39"/>
      <c r="CK1115" s="39"/>
      <c r="CL1115" s="39"/>
      <c r="CM1115" s="39"/>
      <c r="CN1115" s="39"/>
      <c r="CO1115" s="39"/>
      <c r="CP1115" s="39"/>
      <c r="CQ1115" s="40"/>
      <c r="CR1115" s="40"/>
      <c r="CS1115" s="40"/>
      <c r="CT1115" s="40"/>
      <c r="CU1115" s="40"/>
      <c r="CV1115" s="40"/>
      <c r="CW1115" s="40"/>
      <c r="CX1115" s="40"/>
      <c r="CY1115" s="40"/>
      <c r="CZ1115" s="40"/>
      <c r="DA1115" s="40"/>
      <c r="DB1115" s="40"/>
      <c r="DC1115" s="40"/>
      <c r="DD1115" s="40"/>
      <c r="DE1115" s="40"/>
      <c r="DF1115" s="40"/>
      <c r="DG1115" s="40"/>
      <c r="DH1115" s="37"/>
      <c r="DI1115" s="37"/>
      <c r="DJ1115" s="37"/>
      <c r="DK1115" s="37"/>
      <c r="DL1115" s="37"/>
      <c r="DM1115" s="37"/>
      <c r="DN1115" s="37"/>
      <c r="DO1115" s="37"/>
      <c r="DP1115" s="37"/>
      <c r="DQ1115" s="37"/>
      <c r="DR1115" s="37"/>
      <c r="DS1115" s="37"/>
      <c r="DT1115" s="37"/>
      <c r="DU1115" s="37"/>
      <c r="DV1115" s="37"/>
      <c r="DW1115" s="37"/>
      <c r="DX1115" s="37"/>
      <c r="DY1115" s="37"/>
      <c r="DZ1115" s="37"/>
      <c r="EA1115" s="37"/>
      <c r="EB1115" s="37"/>
      <c r="EC1115" s="37"/>
      <c r="ED1115" s="37"/>
      <c r="EE1115" s="37"/>
      <c r="EF1115" s="37"/>
      <c r="EG1115" s="37"/>
      <c r="EH1115" s="37"/>
      <c r="EI1115" s="37"/>
      <c r="EJ1115" s="37"/>
      <c r="EK1115" s="37"/>
      <c r="EL1115" s="37"/>
      <c r="EM1115" s="37"/>
      <c r="EN1115" s="37"/>
      <c r="EO1115" s="37"/>
      <c r="EP1115" s="37"/>
      <c r="EQ1115" s="37"/>
      <c r="ER1115" s="37"/>
      <c r="ES1115" s="37"/>
      <c r="ET1115" s="37"/>
      <c r="EU1115" s="37"/>
      <c r="EV1115" s="37"/>
      <c r="EW1115" s="37"/>
      <c r="EX1115" s="37"/>
      <c r="EY1115" s="37"/>
      <c r="EZ1115" s="37"/>
      <c r="FA1115" s="37"/>
      <c r="FB1115" s="37"/>
      <c r="FC1115" s="37"/>
      <c r="FD1115" s="37"/>
      <c r="FE1115" s="37"/>
      <c r="FF1115" s="37"/>
      <c r="FG1115" s="37"/>
      <c r="FH1115" s="37"/>
      <c r="FI1115" s="37"/>
      <c r="FJ1115" s="37"/>
      <c r="FK1115" s="37"/>
      <c r="FL1115" s="37"/>
      <c r="FM1115" s="37"/>
      <c r="FN1115" s="37"/>
      <c r="FO1115" s="37"/>
      <c r="FP1115" s="37"/>
      <c r="FQ1115" s="37"/>
      <c r="FR1115" s="37"/>
      <c r="FS1115" s="37"/>
      <c r="FT1115" s="37"/>
      <c r="FU1115" s="38"/>
    </row>
    <row r="1116" spans="1:177" s="7" customFormat="1" x14ac:dyDescent="0.25">
      <c r="A1116" s="98">
        <v>3</v>
      </c>
      <c r="B1116" s="228" t="s">
        <v>657</v>
      </c>
      <c r="C1116" s="98" t="s">
        <v>652</v>
      </c>
      <c r="D1116" s="226">
        <v>43447</v>
      </c>
      <c r="E1116" s="144">
        <v>0.65277777777777779</v>
      </c>
      <c r="F1116" s="144"/>
      <c r="G1116" s="144"/>
      <c r="H1116" s="144"/>
      <c r="I1116" s="144"/>
      <c r="J1116" s="144"/>
      <c r="K1116" s="144"/>
      <c r="L1116" s="144"/>
      <c r="M1116" s="144"/>
      <c r="N1116" s="144"/>
      <c r="O1116" s="144"/>
      <c r="P1116" s="98" t="str">
        <f t="shared" si="17"/>
        <v>3|Ponto Fixo - 6 N |Piraqueaçu|20181213|154000</v>
      </c>
      <c r="Q1116" s="233" t="s">
        <v>6</v>
      </c>
      <c r="R1116" s="231" t="s">
        <v>6</v>
      </c>
      <c r="S1116" s="98" t="s">
        <v>6</v>
      </c>
      <c r="T1116" s="233" t="s">
        <v>6</v>
      </c>
      <c r="U1116" s="231" t="s">
        <v>6</v>
      </c>
      <c r="V1116" s="98" t="s">
        <v>6</v>
      </c>
      <c r="W1116" s="233" t="s">
        <v>6</v>
      </c>
      <c r="X1116" s="300" t="s">
        <v>6</v>
      </c>
      <c r="Y1116" s="233" t="s">
        <v>6</v>
      </c>
      <c r="Z1116" s="233" t="s">
        <v>6</v>
      </c>
      <c r="AA1116" s="233" t="s">
        <v>6</v>
      </c>
      <c r="AB1116" s="233" t="s">
        <v>6</v>
      </c>
      <c r="AC1116" s="233" t="s">
        <v>6</v>
      </c>
      <c r="AD1116" s="233" t="s">
        <v>6</v>
      </c>
      <c r="AE1116" s="233" t="s">
        <v>6</v>
      </c>
      <c r="AF1116" s="233" t="s">
        <v>6</v>
      </c>
      <c r="AG1116" s="233" t="s">
        <v>6</v>
      </c>
      <c r="AH1116" s="287">
        <v>7794919.5268799998</v>
      </c>
      <c r="AI1116" s="156">
        <v>381315.628685</v>
      </c>
      <c r="AJ1116" s="283">
        <v>20</v>
      </c>
      <c r="AK1116" s="283" t="s">
        <v>412</v>
      </c>
      <c r="AL1116" s="283" t="s">
        <v>414</v>
      </c>
      <c r="AM1116" s="283">
        <v>0</v>
      </c>
      <c r="AN1116" s="98">
        <v>0</v>
      </c>
      <c r="AO1116" s="98" t="s">
        <v>467</v>
      </c>
      <c r="AP1116" s="41"/>
      <c r="AQ1116" s="41"/>
      <c r="AR1116" s="41"/>
      <c r="AS1116" s="41"/>
      <c r="AT1116" s="39"/>
      <c r="AU1116" s="39"/>
      <c r="AV1116" s="39"/>
      <c r="AW1116" s="39"/>
      <c r="AX1116" s="39"/>
      <c r="AY1116" s="39"/>
      <c r="AZ1116" s="39"/>
      <c r="BA1116" s="39"/>
      <c r="BB1116" s="39"/>
      <c r="BC1116" s="39"/>
      <c r="BD1116" s="39"/>
      <c r="BE1116" s="39"/>
      <c r="BF1116" s="39"/>
      <c r="BG1116" s="39"/>
      <c r="BH1116" s="39"/>
      <c r="BI1116" s="39"/>
      <c r="BJ1116" s="39"/>
      <c r="BK1116" s="39"/>
      <c r="BL1116" s="39"/>
      <c r="BM1116" s="39"/>
      <c r="BN1116" s="39"/>
      <c r="BO1116" s="39"/>
      <c r="BP1116" s="39"/>
      <c r="BQ1116" s="39"/>
      <c r="BR1116" s="39"/>
      <c r="BS1116" s="39"/>
      <c r="BT1116" s="39"/>
      <c r="BU1116" s="39"/>
      <c r="BV1116" s="39"/>
      <c r="BW1116" s="39"/>
      <c r="BX1116" s="39"/>
      <c r="BY1116" s="39"/>
      <c r="BZ1116" s="39"/>
      <c r="CA1116" s="39"/>
      <c r="CB1116" s="39"/>
      <c r="CC1116" s="39"/>
      <c r="CD1116" s="39"/>
      <c r="CE1116" s="39"/>
      <c r="CF1116" s="39"/>
      <c r="CG1116" s="39"/>
      <c r="CH1116" s="39"/>
      <c r="CI1116" s="39"/>
      <c r="CJ1116" s="39"/>
      <c r="CK1116" s="39"/>
      <c r="CL1116" s="39"/>
      <c r="CM1116" s="39"/>
      <c r="CN1116" s="39"/>
      <c r="CO1116" s="39"/>
      <c r="CP1116" s="39"/>
      <c r="CQ1116" s="40"/>
      <c r="CR1116" s="40"/>
      <c r="CS1116" s="40"/>
      <c r="CT1116" s="40"/>
      <c r="CU1116" s="40"/>
      <c r="CV1116" s="40"/>
      <c r="CW1116" s="40"/>
      <c r="CX1116" s="40"/>
      <c r="CY1116" s="40"/>
      <c r="CZ1116" s="40"/>
      <c r="DA1116" s="40"/>
      <c r="DB1116" s="40"/>
      <c r="DC1116" s="40"/>
      <c r="DD1116" s="40"/>
      <c r="DE1116" s="40"/>
      <c r="DF1116" s="40"/>
      <c r="DG1116" s="40"/>
      <c r="DH1116" s="37"/>
      <c r="DI1116" s="37"/>
      <c r="DJ1116" s="37"/>
      <c r="DK1116" s="37"/>
      <c r="DL1116" s="37"/>
      <c r="DM1116" s="37"/>
      <c r="DN1116" s="37"/>
      <c r="DO1116" s="37"/>
      <c r="DP1116" s="37"/>
      <c r="DQ1116" s="37"/>
      <c r="DR1116" s="37"/>
      <c r="DS1116" s="37"/>
      <c r="DT1116" s="37"/>
      <c r="DU1116" s="37"/>
      <c r="DV1116" s="37"/>
      <c r="DW1116" s="37"/>
      <c r="DX1116" s="37"/>
      <c r="DY1116" s="37"/>
      <c r="DZ1116" s="37"/>
      <c r="EA1116" s="37"/>
      <c r="EB1116" s="37"/>
      <c r="EC1116" s="37"/>
      <c r="ED1116" s="37"/>
      <c r="EE1116" s="37"/>
      <c r="EF1116" s="37"/>
      <c r="EG1116" s="37"/>
      <c r="EH1116" s="37"/>
      <c r="EI1116" s="37"/>
      <c r="EJ1116" s="37"/>
      <c r="EK1116" s="37"/>
      <c r="EL1116" s="37"/>
      <c r="EM1116" s="37"/>
      <c r="EN1116" s="37"/>
      <c r="EO1116" s="37"/>
      <c r="EP1116" s="37"/>
      <c r="EQ1116" s="37"/>
      <c r="ER1116" s="37"/>
      <c r="ES1116" s="37"/>
      <c r="ET1116" s="37"/>
      <c r="EU1116" s="37"/>
      <c r="EV1116" s="37"/>
      <c r="EW1116" s="37"/>
      <c r="EX1116" s="37"/>
      <c r="EY1116" s="37"/>
      <c r="EZ1116" s="37"/>
      <c r="FA1116" s="37"/>
      <c r="FB1116" s="37"/>
      <c r="FC1116" s="37"/>
      <c r="FD1116" s="37"/>
      <c r="FE1116" s="37"/>
      <c r="FF1116" s="37"/>
      <c r="FG1116" s="37"/>
      <c r="FH1116" s="37"/>
      <c r="FI1116" s="37"/>
      <c r="FJ1116" s="37"/>
      <c r="FK1116" s="37"/>
      <c r="FL1116" s="37"/>
      <c r="FM1116" s="37"/>
      <c r="FN1116" s="37"/>
      <c r="FO1116" s="37"/>
      <c r="FP1116" s="37"/>
      <c r="FQ1116" s="37"/>
      <c r="FR1116" s="37"/>
      <c r="FS1116" s="37"/>
      <c r="FT1116" s="37"/>
      <c r="FU1116" s="38"/>
    </row>
    <row r="1117" spans="1:177" s="7" customFormat="1" x14ac:dyDescent="0.25">
      <c r="A1117" s="98">
        <v>3</v>
      </c>
      <c r="B1117" s="228" t="s">
        <v>658</v>
      </c>
      <c r="C1117" s="98" t="s">
        <v>652</v>
      </c>
      <c r="D1117" s="226">
        <v>43447</v>
      </c>
      <c r="E1117" s="144">
        <v>0.66666666666666663</v>
      </c>
      <c r="F1117" s="144"/>
      <c r="G1117" s="144"/>
      <c r="H1117" s="144"/>
      <c r="I1117" s="144"/>
      <c r="J1117" s="144"/>
      <c r="K1117" s="144"/>
      <c r="L1117" s="144"/>
      <c r="M1117" s="144"/>
      <c r="N1117" s="144"/>
      <c r="O1117" s="144"/>
      <c r="P1117" s="98" t="str">
        <f t="shared" si="17"/>
        <v>3|Ponto Fixo - 7 N |Piraqueaçu|20181213|160000</v>
      </c>
      <c r="Q1117" s="233" t="s">
        <v>6</v>
      </c>
      <c r="R1117" s="231" t="s">
        <v>6</v>
      </c>
      <c r="S1117" s="98" t="s">
        <v>6</v>
      </c>
      <c r="T1117" s="233" t="s">
        <v>6</v>
      </c>
      <c r="U1117" s="231" t="s">
        <v>6</v>
      </c>
      <c r="V1117" s="98" t="s">
        <v>6</v>
      </c>
      <c r="W1117" s="233" t="s">
        <v>6</v>
      </c>
      <c r="X1117" s="300" t="s">
        <v>6</v>
      </c>
      <c r="Y1117" s="233" t="s">
        <v>6</v>
      </c>
      <c r="Z1117" s="233" t="s">
        <v>6</v>
      </c>
      <c r="AA1117" s="233" t="s">
        <v>6</v>
      </c>
      <c r="AB1117" s="233" t="s">
        <v>6</v>
      </c>
      <c r="AC1117" s="233" t="s">
        <v>6</v>
      </c>
      <c r="AD1117" s="233" t="s">
        <v>6</v>
      </c>
      <c r="AE1117" s="233" t="s">
        <v>6</v>
      </c>
      <c r="AF1117" s="233" t="s">
        <v>6</v>
      </c>
      <c r="AG1117" s="233" t="s">
        <v>6</v>
      </c>
      <c r="AH1117" s="287">
        <v>7794412.3122199997</v>
      </c>
      <c r="AI1117" s="156">
        <v>380455.57013599999</v>
      </c>
      <c r="AJ1117" s="283">
        <v>20</v>
      </c>
      <c r="AK1117" s="283" t="s">
        <v>412</v>
      </c>
      <c r="AL1117" s="283" t="s">
        <v>414</v>
      </c>
      <c r="AM1117" s="283">
        <v>0</v>
      </c>
      <c r="AN1117" s="98">
        <v>0</v>
      </c>
      <c r="AO1117" s="98" t="s">
        <v>467</v>
      </c>
      <c r="AP1117" s="41"/>
      <c r="AQ1117" s="41"/>
      <c r="AR1117" s="41"/>
      <c r="AS1117" s="41"/>
      <c r="AT1117" s="39"/>
      <c r="AU1117" s="39"/>
      <c r="AV1117" s="39"/>
      <c r="AW1117" s="39"/>
      <c r="AX1117" s="39"/>
      <c r="AY1117" s="39"/>
      <c r="AZ1117" s="39"/>
      <c r="BA1117" s="39"/>
      <c r="BB1117" s="39"/>
      <c r="BC1117" s="39"/>
      <c r="BD1117" s="39"/>
      <c r="BE1117" s="39"/>
      <c r="BF1117" s="39"/>
      <c r="BG1117" s="39"/>
      <c r="BH1117" s="39"/>
      <c r="BI1117" s="39"/>
      <c r="BJ1117" s="39"/>
      <c r="BK1117" s="39"/>
      <c r="BL1117" s="39"/>
      <c r="BM1117" s="39"/>
      <c r="BN1117" s="39"/>
      <c r="BO1117" s="39"/>
      <c r="BP1117" s="39"/>
      <c r="BQ1117" s="39"/>
      <c r="BR1117" s="39"/>
      <c r="BS1117" s="39"/>
      <c r="BT1117" s="39"/>
      <c r="BU1117" s="39"/>
      <c r="BV1117" s="39"/>
      <c r="BW1117" s="39"/>
      <c r="BX1117" s="39"/>
      <c r="BY1117" s="39"/>
      <c r="BZ1117" s="39"/>
      <c r="CA1117" s="39"/>
      <c r="CB1117" s="39"/>
      <c r="CC1117" s="39"/>
      <c r="CD1117" s="39"/>
      <c r="CE1117" s="39"/>
      <c r="CF1117" s="39"/>
      <c r="CG1117" s="39"/>
      <c r="CH1117" s="39"/>
      <c r="CI1117" s="39"/>
      <c r="CJ1117" s="39"/>
      <c r="CK1117" s="39"/>
      <c r="CL1117" s="39"/>
      <c r="CM1117" s="39"/>
      <c r="CN1117" s="39"/>
      <c r="CO1117" s="39"/>
      <c r="CP1117" s="39"/>
      <c r="CQ1117" s="40"/>
      <c r="CR1117" s="40"/>
      <c r="CS1117" s="40"/>
      <c r="CT1117" s="40"/>
      <c r="CU1117" s="40"/>
      <c r="CV1117" s="40"/>
      <c r="CW1117" s="40"/>
      <c r="CX1117" s="40"/>
      <c r="CY1117" s="40"/>
      <c r="CZ1117" s="40"/>
      <c r="DA1117" s="40"/>
      <c r="DB1117" s="40"/>
      <c r="DC1117" s="40"/>
      <c r="DD1117" s="40"/>
      <c r="DE1117" s="40"/>
      <c r="DF1117" s="40"/>
      <c r="DG1117" s="40"/>
      <c r="DH1117" s="37"/>
      <c r="DI1117" s="37"/>
      <c r="DJ1117" s="37"/>
      <c r="DK1117" s="37"/>
      <c r="DL1117" s="37"/>
      <c r="DM1117" s="37"/>
      <c r="DN1117" s="37"/>
      <c r="DO1117" s="37"/>
      <c r="DP1117" s="37"/>
      <c r="DQ1117" s="37"/>
      <c r="DR1117" s="37"/>
      <c r="DS1117" s="37"/>
      <c r="DT1117" s="37"/>
      <c r="DU1117" s="37"/>
      <c r="DV1117" s="37"/>
      <c r="DW1117" s="37"/>
      <c r="DX1117" s="37"/>
      <c r="DY1117" s="37"/>
      <c r="DZ1117" s="37"/>
      <c r="EA1117" s="37"/>
      <c r="EB1117" s="37"/>
      <c r="EC1117" s="37"/>
      <c r="ED1117" s="37"/>
      <c r="EE1117" s="37"/>
      <c r="EF1117" s="37"/>
      <c r="EG1117" s="37"/>
      <c r="EH1117" s="37"/>
      <c r="EI1117" s="37"/>
      <c r="EJ1117" s="37"/>
      <c r="EK1117" s="37"/>
      <c r="EL1117" s="37"/>
      <c r="EM1117" s="37"/>
      <c r="EN1117" s="37"/>
      <c r="EO1117" s="37"/>
      <c r="EP1117" s="37"/>
      <c r="EQ1117" s="37"/>
      <c r="ER1117" s="37"/>
      <c r="ES1117" s="37"/>
      <c r="ET1117" s="37"/>
      <c r="EU1117" s="37"/>
      <c r="EV1117" s="37"/>
      <c r="EW1117" s="37"/>
      <c r="EX1117" s="37"/>
      <c r="EY1117" s="37"/>
      <c r="EZ1117" s="37"/>
      <c r="FA1117" s="37"/>
      <c r="FB1117" s="37"/>
      <c r="FC1117" s="37"/>
      <c r="FD1117" s="37"/>
      <c r="FE1117" s="37"/>
      <c r="FF1117" s="37"/>
      <c r="FG1117" s="37"/>
      <c r="FH1117" s="37"/>
      <c r="FI1117" s="37"/>
      <c r="FJ1117" s="37"/>
      <c r="FK1117" s="37"/>
      <c r="FL1117" s="37"/>
      <c r="FM1117" s="37"/>
      <c r="FN1117" s="37"/>
      <c r="FO1117" s="37"/>
      <c r="FP1117" s="37"/>
      <c r="FQ1117" s="37"/>
      <c r="FR1117" s="37"/>
      <c r="FS1117" s="37"/>
      <c r="FT1117" s="37"/>
      <c r="FU1117" s="38"/>
    </row>
    <row r="1118" spans="1:177" s="7" customFormat="1" x14ac:dyDescent="0.25">
      <c r="A1118" s="98">
        <v>3</v>
      </c>
      <c r="B1118" s="228" t="s">
        <v>659</v>
      </c>
      <c r="C1118" s="98" t="s">
        <v>652</v>
      </c>
      <c r="D1118" s="226">
        <v>43447</v>
      </c>
      <c r="E1118" s="144">
        <v>0.6875</v>
      </c>
      <c r="F1118" s="144"/>
      <c r="G1118" s="144"/>
      <c r="H1118" s="144"/>
      <c r="I1118" s="144"/>
      <c r="J1118" s="144"/>
      <c r="K1118" s="144"/>
      <c r="L1118" s="144"/>
      <c r="M1118" s="144"/>
      <c r="N1118" s="144"/>
      <c r="O1118" s="144"/>
      <c r="P1118" s="98" t="str">
        <f t="shared" si="17"/>
        <v>3|Ponto Fixo - 8 N |Piraqueaçu|20181213|163000</v>
      </c>
      <c r="Q1118" s="233" t="s">
        <v>6</v>
      </c>
      <c r="R1118" s="231" t="s">
        <v>6</v>
      </c>
      <c r="S1118" s="98" t="s">
        <v>6</v>
      </c>
      <c r="T1118" s="233" t="s">
        <v>6</v>
      </c>
      <c r="U1118" s="231" t="s">
        <v>6</v>
      </c>
      <c r="V1118" s="98" t="s">
        <v>6</v>
      </c>
      <c r="W1118" s="233" t="s">
        <v>6</v>
      </c>
      <c r="X1118" s="300" t="s">
        <v>6</v>
      </c>
      <c r="Y1118" s="233" t="s">
        <v>6</v>
      </c>
      <c r="Z1118" s="233" t="s">
        <v>6</v>
      </c>
      <c r="AA1118" s="233" t="s">
        <v>6</v>
      </c>
      <c r="AB1118" s="233" t="s">
        <v>6</v>
      </c>
      <c r="AC1118" s="233" t="s">
        <v>6</v>
      </c>
      <c r="AD1118" s="233" t="s">
        <v>6</v>
      </c>
      <c r="AE1118" s="233" t="s">
        <v>6</v>
      </c>
      <c r="AF1118" s="233" t="s">
        <v>6</v>
      </c>
      <c r="AG1118" s="233" t="s">
        <v>6</v>
      </c>
      <c r="AH1118" s="287">
        <v>7793941.9703099998</v>
      </c>
      <c r="AI1118" s="156">
        <v>379652.87101499998</v>
      </c>
      <c r="AJ1118" s="283">
        <v>20</v>
      </c>
      <c r="AK1118" s="283" t="s">
        <v>412</v>
      </c>
      <c r="AL1118" s="283" t="s">
        <v>414</v>
      </c>
      <c r="AM1118" s="283">
        <v>0</v>
      </c>
      <c r="AN1118" s="98">
        <v>0</v>
      </c>
      <c r="AO1118" s="98" t="s">
        <v>467</v>
      </c>
      <c r="AP1118" s="41"/>
      <c r="AQ1118" s="41"/>
      <c r="AR1118" s="41"/>
      <c r="AS1118" s="41"/>
      <c r="AT1118" s="39"/>
      <c r="AU1118" s="39"/>
      <c r="AV1118" s="39"/>
      <c r="AW1118" s="39"/>
      <c r="AX1118" s="39"/>
      <c r="AY1118" s="39"/>
      <c r="AZ1118" s="39"/>
      <c r="BA1118" s="39"/>
      <c r="BB1118" s="39"/>
      <c r="BC1118" s="39"/>
      <c r="BD1118" s="39"/>
      <c r="BE1118" s="39"/>
      <c r="BF1118" s="39"/>
      <c r="BG1118" s="39"/>
      <c r="BH1118" s="39"/>
      <c r="BI1118" s="39"/>
      <c r="BJ1118" s="39"/>
      <c r="BK1118" s="39"/>
      <c r="BL1118" s="39"/>
      <c r="BM1118" s="39"/>
      <c r="BN1118" s="39"/>
      <c r="BO1118" s="39"/>
      <c r="BP1118" s="39"/>
      <c r="BQ1118" s="39"/>
      <c r="BR1118" s="39"/>
      <c r="BS1118" s="39"/>
      <c r="BT1118" s="39"/>
      <c r="BU1118" s="39"/>
      <c r="BV1118" s="39"/>
      <c r="BW1118" s="39"/>
      <c r="BX1118" s="39"/>
      <c r="BY1118" s="39"/>
      <c r="BZ1118" s="39"/>
      <c r="CA1118" s="39"/>
      <c r="CB1118" s="39"/>
      <c r="CC1118" s="39"/>
      <c r="CD1118" s="39"/>
      <c r="CE1118" s="39"/>
      <c r="CF1118" s="39"/>
      <c r="CG1118" s="39"/>
      <c r="CH1118" s="39"/>
      <c r="CI1118" s="39"/>
      <c r="CJ1118" s="39"/>
      <c r="CK1118" s="39"/>
      <c r="CL1118" s="39"/>
      <c r="CM1118" s="39"/>
      <c r="CN1118" s="39"/>
      <c r="CO1118" s="39"/>
      <c r="CP1118" s="39"/>
      <c r="CQ1118" s="40"/>
      <c r="CR1118" s="40"/>
      <c r="CS1118" s="40"/>
      <c r="CT1118" s="40"/>
      <c r="CU1118" s="40"/>
      <c r="CV1118" s="40"/>
      <c r="CW1118" s="40"/>
      <c r="CX1118" s="40"/>
      <c r="CY1118" s="40"/>
      <c r="CZ1118" s="40"/>
      <c r="DA1118" s="40"/>
      <c r="DB1118" s="40"/>
      <c r="DC1118" s="40"/>
      <c r="DD1118" s="40"/>
      <c r="DE1118" s="40"/>
      <c r="DF1118" s="40"/>
      <c r="DG1118" s="40"/>
      <c r="DH1118" s="37"/>
      <c r="DI1118" s="37"/>
      <c r="DJ1118" s="37"/>
      <c r="DK1118" s="37"/>
      <c r="DL1118" s="37"/>
      <c r="DM1118" s="37"/>
      <c r="DN1118" s="37"/>
      <c r="DO1118" s="37"/>
      <c r="DP1118" s="37"/>
      <c r="DQ1118" s="37"/>
      <c r="DR1118" s="37"/>
      <c r="DS1118" s="37"/>
      <c r="DT1118" s="37"/>
      <c r="DU1118" s="37"/>
      <c r="DV1118" s="37"/>
      <c r="DW1118" s="37"/>
      <c r="DX1118" s="37"/>
      <c r="DY1118" s="37"/>
      <c r="DZ1118" s="37"/>
      <c r="EA1118" s="37"/>
      <c r="EB1118" s="37"/>
      <c r="EC1118" s="37"/>
      <c r="ED1118" s="37"/>
      <c r="EE1118" s="37"/>
      <c r="EF1118" s="37"/>
      <c r="EG1118" s="37"/>
      <c r="EH1118" s="37"/>
      <c r="EI1118" s="37"/>
      <c r="EJ1118" s="37"/>
      <c r="EK1118" s="37"/>
      <c r="EL1118" s="37"/>
      <c r="EM1118" s="37"/>
      <c r="EN1118" s="37"/>
      <c r="EO1118" s="37"/>
      <c r="EP1118" s="37"/>
      <c r="EQ1118" s="37"/>
      <c r="ER1118" s="37"/>
      <c r="ES1118" s="37"/>
      <c r="ET1118" s="37"/>
      <c r="EU1118" s="37"/>
      <c r="EV1118" s="37"/>
      <c r="EW1118" s="37"/>
      <c r="EX1118" s="37"/>
      <c r="EY1118" s="37"/>
      <c r="EZ1118" s="37"/>
      <c r="FA1118" s="37"/>
      <c r="FB1118" s="37"/>
      <c r="FC1118" s="37"/>
      <c r="FD1118" s="37"/>
      <c r="FE1118" s="37"/>
      <c r="FF1118" s="37"/>
      <c r="FG1118" s="37"/>
      <c r="FH1118" s="37"/>
      <c r="FI1118" s="37"/>
      <c r="FJ1118" s="37"/>
      <c r="FK1118" s="37"/>
      <c r="FL1118" s="37"/>
      <c r="FM1118" s="37"/>
      <c r="FN1118" s="37"/>
      <c r="FO1118" s="37"/>
      <c r="FP1118" s="37"/>
      <c r="FQ1118" s="37"/>
      <c r="FR1118" s="37"/>
      <c r="FS1118" s="37"/>
      <c r="FT1118" s="37"/>
      <c r="FU1118" s="38"/>
    </row>
    <row r="1119" spans="1:177" s="7" customFormat="1" x14ac:dyDescent="0.25">
      <c r="A1119" s="98">
        <v>3</v>
      </c>
      <c r="B1119" s="228" t="s">
        <v>660</v>
      </c>
      <c r="C1119" s="98" t="s">
        <v>652</v>
      </c>
      <c r="D1119" s="226">
        <v>43447</v>
      </c>
      <c r="E1119" s="144">
        <v>0.70833333333333337</v>
      </c>
      <c r="F1119" s="144"/>
      <c r="G1119" s="144"/>
      <c r="H1119" s="144"/>
      <c r="I1119" s="144"/>
      <c r="J1119" s="144"/>
      <c r="K1119" s="144"/>
      <c r="L1119" s="144"/>
      <c r="M1119" s="144"/>
      <c r="N1119" s="144"/>
      <c r="O1119" s="144"/>
      <c r="P1119" s="98" t="str">
        <f t="shared" si="17"/>
        <v>3|Ponto Fixo - 9 N |Piraqueaçu|20181213|170000</v>
      </c>
      <c r="Q1119" s="233" t="s">
        <v>6</v>
      </c>
      <c r="R1119" s="231" t="s">
        <v>6</v>
      </c>
      <c r="S1119" s="98" t="s">
        <v>6</v>
      </c>
      <c r="T1119" s="233" t="s">
        <v>6</v>
      </c>
      <c r="U1119" s="231" t="s">
        <v>6</v>
      </c>
      <c r="V1119" s="98" t="s">
        <v>6</v>
      </c>
      <c r="W1119" s="233" t="s">
        <v>6</v>
      </c>
      <c r="X1119" s="300" t="s">
        <v>6</v>
      </c>
      <c r="Y1119" s="233" t="s">
        <v>6</v>
      </c>
      <c r="Z1119" s="233" t="s">
        <v>6</v>
      </c>
      <c r="AA1119" s="233" t="s">
        <v>6</v>
      </c>
      <c r="AB1119" s="233" t="s">
        <v>6</v>
      </c>
      <c r="AC1119" s="233" t="s">
        <v>6</v>
      </c>
      <c r="AD1119" s="233" t="s">
        <v>6</v>
      </c>
      <c r="AE1119" s="233" t="s">
        <v>6</v>
      </c>
      <c r="AF1119" s="233" t="s">
        <v>6</v>
      </c>
      <c r="AG1119" s="233" t="s">
        <v>6</v>
      </c>
      <c r="AH1119" s="287">
        <v>7793941.9703099998</v>
      </c>
      <c r="AI1119" s="156">
        <v>379652.87101499998</v>
      </c>
      <c r="AJ1119" s="283">
        <v>20</v>
      </c>
      <c r="AK1119" s="283" t="s">
        <v>412</v>
      </c>
      <c r="AL1119" s="283" t="s">
        <v>414</v>
      </c>
      <c r="AM1119" s="283">
        <v>0</v>
      </c>
      <c r="AN1119" s="98">
        <v>0</v>
      </c>
      <c r="AO1119" s="98" t="s">
        <v>467</v>
      </c>
      <c r="AP1119" s="41"/>
      <c r="AQ1119" s="41"/>
      <c r="AR1119" s="41"/>
      <c r="AS1119" s="41"/>
      <c r="AT1119" s="39"/>
      <c r="AU1119" s="39"/>
      <c r="AV1119" s="39"/>
      <c r="AW1119" s="39"/>
      <c r="AX1119" s="39"/>
      <c r="AY1119" s="39"/>
      <c r="AZ1119" s="39"/>
      <c r="BA1119" s="39"/>
      <c r="BB1119" s="39"/>
      <c r="BC1119" s="39"/>
      <c r="BD1119" s="39"/>
      <c r="BE1119" s="39"/>
      <c r="BF1119" s="39"/>
      <c r="BG1119" s="39"/>
      <c r="BH1119" s="39"/>
      <c r="BI1119" s="39"/>
      <c r="BJ1119" s="39"/>
      <c r="BK1119" s="39"/>
      <c r="BL1119" s="39"/>
      <c r="BM1119" s="39"/>
      <c r="BN1119" s="39"/>
      <c r="BO1119" s="39"/>
      <c r="BP1119" s="39"/>
      <c r="BQ1119" s="39"/>
      <c r="BR1119" s="39"/>
      <c r="BS1119" s="39"/>
      <c r="BT1119" s="39"/>
      <c r="BU1119" s="39"/>
      <c r="BV1119" s="39"/>
      <c r="BW1119" s="39"/>
      <c r="BX1119" s="39"/>
      <c r="BY1119" s="39"/>
      <c r="BZ1119" s="39"/>
      <c r="CA1119" s="39"/>
      <c r="CB1119" s="39"/>
      <c r="CC1119" s="39"/>
      <c r="CD1119" s="39"/>
      <c r="CE1119" s="39"/>
      <c r="CF1119" s="39"/>
      <c r="CG1119" s="39"/>
      <c r="CH1119" s="39"/>
      <c r="CI1119" s="39"/>
      <c r="CJ1119" s="39"/>
      <c r="CK1119" s="39"/>
      <c r="CL1119" s="39"/>
      <c r="CM1119" s="39"/>
      <c r="CN1119" s="39"/>
      <c r="CO1119" s="39"/>
      <c r="CP1119" s="39"/>
      <c r="CQ1119" s="40"/>
      <c r="CR1119" s="40"/>
      <c r="CS1119" s="40"/>
      <c r="CT1119" s="40"/>
      <c r="CU1119" s="40"/>
      <c r="CV1119" s="40"/>
      <c r="CW1119" s="40"/>
      <c r="CX1119" s="40"/>
      <c r="CY1119" s="40"/>
      <c r="CZ1119" s="40"/>
      <c r="DA1119" s="40"/>
      <c r="DB1119" s="40"/>
      <c r="DC1119" s="40"/>
      <c r="DD1119" s="40"/>
      <c r="DE1119" s="40"/>
      <c r="DF1119" s="40"/>
      <c r="DG1119" s="40"/>
      <c r="DH1119" s="37"/>
      <c r="DI1119" s="37"/>
      <c r="DJ1119" s="37"/>
      <c r="DK1119" s="37"/>
      <c r="DL1119" s="37"/>
      <c r="DM1119" s="37"/>
      <c r="DN1119" s="37"/>
      <c r="DO1119" s="37"/>
      <c r="DP1119" s="37"/>
      <c r="DQ1119" s="37"/>
      <c r="DR1119" s="37"/>
      <c r="DS1119" s="37"/>
      <c r="DT1119" s="37"/>
      <c r="DU1119" s="37"/>
      <c r="DV1119" s="37"/>
      <c r="DW1119" s="37"/>
      <c r="DX1119" s="37"/>
      <c r="DY1119" s="37"/>
      <c r="DZ1119" s="37"/>
      <c r="EA1119" s="37"/>
      <c r="EB1119" s="37"/>
      <c r="EC1119" s="37"/>
      <c r="ED1119" s="37"/>
      <c r="EE1119" s="37"/>
      <c r="EF1119" s="37"/>
      <c r="EG1119" s="37"/>
      <c r="EH1119" s="37"/>
      <c r="EI1119" s="37"/>
      <c r="EJ1119" s="37"/>
      <c r="EK1119" s="37"/>
      <c r="EL1119" s="37"/>
      <c r="EM1119" s="37"/>
      <c r="EN1119" s="37"/>
      <c r="EO1119" s="37"/>
      <c r="EP1119" s="37"/>
      <c r="EQ1119" s="37"/>
      <c r="ER1119" s="37"/>
      <c r="ES1119" s="37"/>
      <c r="ET1119" s="37"/>
      <c r="EU1119" s="37"/>
      <c r="EV1119" s="37"/>
      <c r="EW1119" s="37"/>
      <c r="EX1119" s="37"/>
      <c r="EY1119" s="37"/>
      <c r="EZ1119" s="37"/>
      <c r="FA1119" s="37"/>
      <c r="FB1119" s="37"/>
      <c r="FC1119" s="37"/>
      <c r="FD1119" s="37"/>
      <c r="FE1119" s="37"/>
      <c r="FF1119" s="37"/>
      <c r="FG1119" s="37"/>
      <c r="FH1119" s="37"/>
      <c r="FI1119" s="37"/>
      <c r="FJ1119" s="37"/>
      <c r="FK1119" s="37"/>
      <c r="FL1119" s="37"/>
      <c r="FM1119" s="37"/>
      <c r="FN1119" s="37"/>
      <c r="FO1119" s="37"/>
      <c r="FP1119" s="37"/>
      <c r="FQ1119" s="37"/>
      <c r="FR1119" s="37"/>
      <c r="FS1119" s="37"/>
      <c r="FT1119" s="37"/>
      <c r="FU1119" s="38"/>
    </row>
    <row r="1120" spans="1:177" s="7" customFormat="1" x14ac:dyDescent="0.25">
      <c r="A1120" s="98">
        <v>3</v>
      </c>
      <c r="B1120" s="228" t="s">
        <v>661</v>
      </c>
      <c r="C1120" s="98" t="s">
        <v>652</v>
      </c>
      <c r="D1120" s="226">
        <v>43447</v>
      </c>
      <c r="E1120" s="144">
        <v>0.72916666666666663</v>
      </c>
      <c r="F1120" s="144"/>
      <c r="G1120" s="144"/>
      <c r="H1120" s="144"/>
      <c r="I1120" s="144"/>
      <c r="J1120" s="144"/>
      <c r="K1120" s="144"/>
      <c r="L1120" s="144"/>
      <c r="M1120" s="144"/>
      <c r="N1120" s="144"/>
      <c r="O1120" s="144"/>
      <c r="P1120" s="98" t="str">
        <f t="shared" si="17"/>
        <v>3|Ponto Fixo - 10 N |Piraqueaçu|20181213|173000</v>
      </c>
      <c r="Q1120" s="233" t="s">
        <v>6</v>
      </c>
      <c r="R1120" s="231" t="s">
        <v>6</v>
      </c>
      <c r="S1120" s="98" t="s">
        <v>6</v>
      </c>
      <c r="T1120" s="233" t="s">
        <v>6</v>
      </c>
      <c r="U1120" s="231" t="s">
        <v>6</v>
      </c>
      <c r="V1120" s="98" t="s">
        <v>6</v>
      </c>
      <c r="W1120" s="233" t="s">
        <v>6</v>
      </c>
      <c r="X1120" s="300" t="s">
        <v>6</v>
      </c>
      <c r="Y1120" s="233" t="s">
        <v>6</v>
      </c>
      <c r="Z1120" s="233" t="s">
        <v>6</v>
      </c>
      <c r="AA1120" s="233" t="s">
        <v>6</v>
      </c>
      <c r="AB1120" s="233" t="s">
        <v>6</v>
      </c>
      <c r="AC1120" s="233" t="s">
        <v>6</v>
      </c>
      <c r="AD1120" s="233" t="s">
        <v>6</v>
      </c>
      <c r="AE1120" s="233" t="s">
        <v>6</v>
      </c>
      <c r="AF1120" s="233" t="s">
        <v>6</v>
      </c>
      <c r="AG1120" s="233" t="s">
        <v>6</v>
      </c>
      <c r="AH1120" s="287">
        <v>7793941.9703099998</v>
      </c>
      <c r="AI1120" s="156">
        <v>379652.87101499998</v>
      </c>
      <c r="AJ1120" s="283">
        <v>20</v>
      </c>
      <c r="AK1120" s="283" t="s">
        <v>412</v>
      </c>
      <c r="AL1120" s="283" t="s">
        <v>414</v>
      </c>
      <c r="AM1120" s="283">
        <v>3</v>
      </c>
      <c r="AN1120" s="98">
        <v>1</v>
      </c>
      <c r="AO1120" s="98" t="s">
        <v>467</v>
      </c>
      <c r="AP1120" s="41"/>
      <c r="AQ1120" s="41"/>
      <c r="AR1120" s="41"/>
      <c r="AS1120" s="41"/>
      <c r="AT1120" s="39"/>
      <c r="AU1120" s="39"/>
      <c r="AV1120" s="39"/>
      <c r="AW1120" s="39"/>
      <c r="AX1120" s="39"/>
      <c r="AY1120" s="39"/>
      <c r="AZ1120" s="39"/>
      <c r="BA1120" s="39"/>
      <c r="BB1120" s="39"/>
      <c r="BC1120" s="39"/>
      <c r="BD1120" s="39"/>
      <c r="BE1120" s="39"/>
      <c r="BF1120" s="39"/>
      <c r="BG1120" s="39"/>
      <c r="BH1120" s="39"/>
      <c r="BI1120" s="39"/>
      <c r="BJ1120" s="39"/>
      <c r="BK1120" s="39"/>
      <c r="BL1120" s="39"/>
      <c r="BM1120" s="39"/>
      <c r="BN1120" s="39"/>
      <c r="BO1120" s="39"/>
      <c r="BP1120" s="39"/>
      <c r="BQ1120" s="39"/>
      <c r="BR1120" s="39"/>
      <c r="BS1120" s="39"/>
      <c r="BT1120" s="39"/>
      <c r="BU1120" s="39"/>
      <c r="BV1120" s="39"/>
      <c r="BW1120" s="39"/>
      <c r="BX1120" s="39"/>
      <c r="BY1120" s="39"/>
      <c r="BZ1120" s="39"/>
      <c r="CA1120" s="39"/>
      <c r="CB1120" s="39"/>
      <c r="CC1120" s="39"/>
      <c r="CD1120" s="39"/>
      <c r="CE1120" s="39"/>
      <c r="CF1120" s="39"/>
      <c r="CG1120" s="39"/>
      <c r="CH1120" s="39"/>
      <c r="CI1120" s="39"/>
      <c r="CJ1120" s="39"/>
      <c r="CK1120" s="39"/>
      <c r="CL1120" s="39"/>
      <c r="CM1120" s="39"/>
      <c r="CN1120" s="39"/>
      <c r="CO1120" s="39"/>
      <c r="CP1120" s="39"/>
      <c r="CQ1120" s="40"/>
      <c r="CR1120" s="40"/>
      <c r="CS1120" s="40"/>
      <c r="CT1120" s="40"/>
      <c r="CU1120" s="40"/>
      <c r="CV1120" s="40"/>
      <c r="CW1120" s="40"/>
      <c r="CX1120" s="40"/>
      <c r="CY1120" s="40"/>
      <c r="CZ1120" s="40"/>
      <c r="DA1120" s="40"/>
      <c r="DB1120" s="40"/>
      <c r="DC1120" s="40"/>
      <c r="DD1120" s="40"/>
      <c r="DE1120" s="40"/>
      <c r="DF1120" s="40"/>
      <c r="DG1120" s="40"/>
      <c r="DH1120" s="37"/>
      <c r="DI1120" s="37"/>
      <c r="DJ1120" s="37"/>
      <c r="DK1120" s="37"/>
      <c r="DL1120" s="37"/>
      <c r="DM1120" s="37"/>
      <c r="DN1120" s="37"/>
      <c r="DO1120" s="37"/>
      <c r="DP1120" s="37"/>
      <c r="DQ1120" s="37"/>
      <c r="DR1120" s="37"/>
      <c r="DS1120" s="37"/>
      <c r="DT1120" s="37"/>
      <c r="DU1120" s="37"/>
      <c r="DV1120" s="37"/>
      <c r="DW1120" s="37"/>
      <c r="DX1120" s="37"/>
      <c r="DY1120" s="37"/>
      <c r="DZ1120" s="37"/>
      <c r="EA1120" s="37"/>
      <c r="EB1120" s="37"/>
      <c r="EC1120" s="37"/>
      <c r="ED1120" s="37"/>
      <c r="EE1120" s="37"/>
      <c r="EF1120" s="37"/>
      <c r="EG1120" s="37"/>
      <c r="EH1120" s="37"/>
      <c r="EI1120" s="37"/>
      <c r="EJ1120" s="37"/>
      <c r="EK1120" s="37"/>
      <c r="EL1120" s="37"/>
      <c r="EM1120" s="37"/>
      <c r="EN1120" s="37"/>
      <c r="EO1120" s="37"/>
      <c r="EP1120" s="37"/>
      <c r="EQ1120" s="37"/>
      <c r="ER1120" s="37"/>
      <c r="ES1120" s="37"/>
      <c r="ET1120" s="37"/>
      <c r="EU1120" s="37"/>
      <c r="EV1120" s="37"/>
      <c r="EW1120" s="37"/>
      <c r="EX1120" s="37"/>
      <c r="EY1120" s="37"/>
      <c r="EZ1120" s="37"/>
      <c r="FA1120" s="37"/>
      <c r="FB1120" s="37"/>
      <c r="FC1120" s="37"/>
      <c r="FD1120" s="37"/>
      <c r="FE1120" s="37"/>
      <c r="FF1120" s="37"/>
      <c r="FG1120" s="37"/>
      <c r="FH1120" s="37"/>
      <c r="FI1120" s="37"/>
      <c r="FJ1120" s="37"/>
      <c r="FK1120" s="37"/>
      <c r="FL1120" s="37"/>
      <c r="FM1120" s="37"/>
      <c r="FN1120" s="37"/>
      <c r="FO1120" s="37"/>
      <c r="FP1120" s="37"/>
      <c r="FQ1120" s="37"/>
      <c r="FR1120" s="37"/>
      <c r="FS1120" s="37"/>
      <c r="FT1120" s="37"/>
      <c r="FU1120" s="38"/>
    </row>
    <row r="1121" spans="1:177" s="7" customFormat="1" x14ac:dyDescent="0.25">
      <c r="A1121" s="98">
        <v>3</v>
      </c>
      <c r="B1121" s="228" t="s">
        <v>662</v>
      </c>
      <c r="C1121" s="98" t="s">
        <v>652</v>
      </c>
      <c r="D1121" s="226">
        <v>43447</v>
      </c>
      <c r="E1121" s="144">
        <v>0.45833333333333331</v>
      </c>
      <c r="F1121" s="144"/>
      <c r="G1121" s="144"/>
      <c r="H1121" s="144"/>
      <c r="I1121" s="144"/>
      <c r="J1121" s="144"/>
      <c r="K1121" s="144"/>
      <c r="L1121" s="144"/>
      <c r="M1121" s="144"/>
      <c r="N1121" s="144"/>
      <c r="O1121" s="144"/>
      <c r="P1121" s="98" t="str">
        <f t="shared" si="17"/>
        <v>3|Ponto Fixo - 1 S |Piraqueaçu|20181213|110000</v>
      </c>
      <c r="Q1121" s="233" t="s">
        <v>6</v>
      </c>
      <c r="R1121" s="231" t="s">
        <v>6</v>
      </c>
      <c r="S1121" s="98" t="s">
        <v>6</v>
      </c>
      <c r="T1121" s="233" t="s">
        <v>6</v>
      </c>
      <c r="U1121" s="231" t="s">
        <v>6</v>
      </c>
      <c r="V1121" s="98" t="s">
        <v>6</v>
      </c>
      <c r="W1121" s="233" t="s">
        <v>6</v>
      </c>
      <c r="X1121" s="300" t="s">
        <v>6</v>
      </c>
      <c r="Y1121" s="233" t="s">
        <v>6</v>
      </c>
      <c r="Z1121" s="233" t="s">
        <v>6</v>
      </c>
      <c r="AA1121" s="233" t="s">
        <v>6</v>
      </c>
      <c r="AB1121" s="233" t="s">
        <v>6</v>
      </c>
      <c r="AC1121" s="233" t="s">
        <v>6</v>
      </c>
      <c r="AD1121" s="233" t="s">
        <v>6</v>
      </c>
      <c r="AE1121" s="233" t="s">
        <v>6</v>
      </c>
      <c r="AF1121" s="233" t="s">
        <v>6</v>
      </c>
      <c r="AG1121" s="233" t="s">
        <v>6</v>
      </c>
      <c r="AH1121" s="287">
        <v>7793051.5987600004</v>
      </c>
      <c r="AI1121" s="156">
        <v>379743.74000699999</v>
      </c>
      <c r="AJ1121" s="283">
        <v>10</v>
      </c>
      <c r="AK1121" s="283" t="s">
        <v>412</v>
      </c>
      <c r="AL1121" s="283" t="s">
        <v>414</v>
      </c>
      <c r="AM1121" s="283">
        <v>3</v>
      </c>
      <c r="AN1121" s="98">
        <v>2</v>
      </c>
      <c r="AO1121" s="98" t="s">
        <v>467</v>
      </c>
      <c r="AP1121" s="41"/>
      <c r="AQ1121" s="41"/>
      <c r="AR1121" s="41"/>
      <c r="AS1121" s="41"/>
      <c r="AT1121" s="39"/>
      <c r="AU1121" s="39"/>
      <c r="AV1121" s="39"/>
      <c r="AW1121" s="39"/>
      <c r="AX1121" s="39"/>
      <c r="AY1121" s="39"/>
      <c r="AZ1121" s="39"/>
      <c r="BA1121" s="39"/>
      <c r="BB1121" s="39"/>
      <c r="BC1121" s="39"/>
      <c r="BD1121" s="39"/>
      <c r="BE1121" s="39"/>
      <c r="BF1121" s="39"/>
      <c r="BG1121" s="39"/>
      <c r="BH1121" s="39"/>
      <c r="BI1121" s="39"/>
      <c r="BJ1121" s="39"/>
      <c r="BK1121" s="39"/>
      <c r="BL1121" s="39"/>
      <c r="BM1121" s="39"/>
      <c r="BN1121" s="39"/>
      <c r="BO1121" s="39"/>
      <c r="BP1121" s="39"/>
      <c r="BQ1121" s="39"/>
      <c r="BR1121" s="39"/>
      <c r="BS1121" s="39"/>
      <c r="BT1121" s="39"/>
      <c r="BU1121" s="39"/>
      <c r="BV1121" s="39"/>
      <c r="BW1121" s="39"/>
      <c r="BX1121" s="39"/>
      <c r="BY1121" s="39"/>
      <c r="BZ1121" s="39"/>
      <c r="CA1121" s="39"/>
      <c r="CB1121" s="39"/>
      <c r="CC1121" s="39"/>
      <c r="CD1121" s="39"/>
      <c r="CE1121" s="39"/>
      <c r="CF1121" s="39"/>
      <c r="CG1121" s="39"/>
      <c r="CH1121" s="39"/>
      <c r="CI1121" s="39"/>
      <c r="CJ1121" s="39"/>
      <c r="CK1121" s="39"/>
      <c r="CL1121" s="39"/>
      <c r="CM1121" s="39"/>
      <c r="CN1121" s="39"/>
      <c r="CO1121" s="39"/>
      <c r="CP1121" s="39"/>
      <c r="CQ1121" s="40"/>
      <c r="CR1121" s="40"/>
      <c r="CS1121" s="40"/>
      <c r="CT1121" s="40"/>
      <c r="CU1121" s="40"/>
      <c r="CV1121" s="40"/>
      <c r="CW1121" s="40"/>
      <c r="CX1121" s="40"/>
      <c r="CY1121" s="40"/>
      <c r="CZ1121" s="40"/>
      <c r="DA1121" s="40"/>
      <c r="DB1121" s="40"/>
      <c r="DC1121" s="40"/>
      <c r="DD1121" s="40"/>
      <c r="DE1121" s="40"/>
      <c r="DF1121" s="40"/>
      <c r="DG1121" s="40"/>
      <c r="DH1121" s="37"/>
      <c r="DI1121" s="37"/>
      <c r="DJ1121" s="37"/>
      <c r="DK1121" s="37"/>
      <c r="DL1121" s="37"/>
      <c r="DM1121" s="37"/>
      <c r="DN1121" s="37"/>
      <c r="DO1121" s="37"/>
      <c r="DP1121" s="37"/>
      <c r="DQ1121" s="37"/>
      <c r="DR1121" s="37"/>
      <c r="DS1121" s="37"/>
      <c r="DT1121" s="37"/>
      <c r="DU1121" s="37"/>
      <c r="DV1121" s="37"/>
      <c r="DW1121" s="37"/>
      <c r="DX1121" s="37"/>
      <c r="DY1121" s="37"/>
      <c r="DZ1121" s="37"/>
      <c r="EA1121" s="37"/>
      <c r="EB1121" s="37"/>
      <c r="EC1121" s="37"/>
      <c r="ED1121" s="37"/>
      <c r="EE1121" s="37"/>
      <c r="EF1121" s="37"/>
      <c r="EG1121" s="37"/>
      <c r="EH1121" s="37"/>
      <c r="EI1121" s="37"/>
      <c r="EJ1121" s="37"/>
      <c r="EK1121" s="37"/>
      <c r="EL1121" s="37"/>
      <c r="EM1121" s="37"/>
      <c r="EN1121" s="37"/>
      <c r="EO1121" s="37"/>
      <c r="EP1121" s="37"/>
      <c r="EQ1121" s="37"/>
      <c r="ER1121" s="37"/>
      <c r="ES1121" s="37"/>
      <c r="ET1121" s="37"/>
      <c r="EU1121" s="37"/>
      <c r="EV1121" s="37"/>
      <c r="EW1121" s="37"/>
      <c r="EX1121" s="37"/>
      <c r="EY1121" s="37"/>
      <c r="EZ1121" s="37"/>
      <c r="FA1121" s="37"/>
      <c r="FB1121" s="37"/>
      <c r="FC1121" s="37"/>
      <c r="FD1121" s="37"/>
      <c r="FE1121" s="37"/>
      <c r="FF1121" s="37"/>
      <c r="FG1121" s="37"/>
      <c r="FH1121" s="37"/>
      <c r="FI1121" s="37"/>
      <c r="FJ1121" s="37"/>
      <c r="FK1121" s="37"/>
      <c r="FL1121" s="37"/>
      <c r="FM1121" s="37"/>
      <c r="FN1121" s="37"/>
      <c r="FO1121" s="37"/>
      <c r="FP1121" s="37"/>
      <c r="FQ1121" s="37"/>
      <c r="FR1121" s="37"/>
      <c r="FS1121" s="37"/>
      <c r="FT1121" s="37"/>
      <c r="FU1121" s="38"/>
    </row>
    <row r="1122" spans="1:177" s="7" customFormat="1" x14ac:dyDescent="0.25">
      <c r="A1122" s="98">
        <v>3</v>
      </c>
      <c r="B1122" s="228" t="s">
        <v>663</v>
      </c>
      <c r="C1122" s="98" t="s">
        <v>652</v>
      </c>
      <c r="D1122" s="154">
        <v>43448</v>
      </c>
      <c r="E1122" s="144">
        <v>0.47222222222222227</v>
      </c>
      <c r="F1122" s="144"/>
      <c r="G1122" s="144"/>
      <c r="H1122" s="144"/>
      <c r="I1122" s="144"/>
      <c r="J1122" s="144"/>
      <c r="K1122" s="144"/>
      <c r="L1122" s="144"/>
      <c r="M1122" s="144"/>
      <c r="N1122" s="144"/>
      <c r="O1122" s="144"/>
      <c r="P1122" s="98" t="str">
        <f t="shared" si="17"/>
        <v>3|Ponto Fixo - 2 S |Piraqueaçu|20181214|112000</v>
      </c>
      <c r="Q1122" s="233" t="s">
        <v>6</v>
      </c>
      <c r="R1122" s="231" t="s">
        <v>6</v>
      </c>
      <c r="S1122" s="98" t="s">
        <v>6</v>
      </c>
      <c r="T1122" s="233" t="s">
        <v>6</v>
      </c>
      <c r="U1122" s="231" t="s">
        <v>6</v>
      </c>
      <c r="V1122" s="98" t="s">
        <v>6</v>
      </c>
      <c r="W1122" s="233" t="s">
        <v>6</v>
      </c>
      <c r="X1122" s="300" t="s">
        <v>6</v>
      </c>
      <c r="Y1122" s="233" t="s">
        <v>6</v>
      </c>
      <c r="Z1122" s="233" t="s">
        <v>6</v>
      </c>
      <c r="AA1122" s="233" t="s">
        <v>6</v>
      </c>
      <c r="AB1122" s="233" t="s">
        <v>6</v>
      </c>
      <c r="AC1122" s="233" t="s">
        <v>6</v>
      </c>
      <c r="AD1122" s="233" t="s">
        <v>6</v>
      </c>
      <c r="AE1122" s="233" t="s">
        <v>6</v>
      </c>
      <c r="AF1122" s="233" t="s">
        <v>6</v>
      </c>
      <c r="AG1122" s="233" t="s">
        <v>6</v>
      </c>
      <c r="AH1122" s="287">
        <v>7791048.1890900005</v>
      </c>
      <c r="AI1122" s="156">
        <v>380871.92322200001</v>
      </c>
      <c r="AJ1122" s="283">
        <v>10</v>
      </c>
      <c r="AK1122" s="283" t="s">
        <v>412</v>
      </c>
      <c r="AL1122" s="283" t="s">
        <v>414</v>
      </c>
      <c r="AM1122" s="283">
        <v>1</v>
      </c>
      <c r="AN1122" s="98">
        <v>1</v>
      </c>
      <c r="AO1122" s="98" t="s">
        <v>467</v>
      </c>
      <c r="AP1122" s="41"/>
      <c r="AQ1122" s="41"/>
      <c r="AR1122" s="41"/>
      <c r="AS1122" s="41"/>
      <c r="AT1122" s="39"/>
      <c r="AU1122" s="39"/>
      <c r="AV1122" s="39"/>
      <c r="AW1122" s="39"/>
      <c r="AX1122" s="39"/>
      <c r="AY1122" s="39"/>
      <c r="AZ1122" s="39"/>
      <c r="BA1122" s="39"/>
      <c r="BB1122" s="39"/>
      <c r="BC1122" s="39"/>
      <c r="BD1122" s="39"/>
      <c r="BE1122" s="39"/>
      <c r="BF1122" s="39"/>
      <c r="BG1122" s="39"/>
      <c r="BH1122" s="39"/>
      <c r="BI1122" s="39"/>
      <c r="BJ1122" s="39"/>
      <c r="BK1122" s="39"/>
      <c r="BL1122" s="39"/>
      <c r="BM1122" s="39"/>
      <c r="BN1122" s="39"/>
      <c r="BO1122" s="39"/>
      <c r="BP1122" s="39"/>
      <c r="BQ1122" s="39"/>
      <c r="BR1122" s="39"/>
      <c r="BS1122" s="39"/>
      <c r="BT1122" s="39"/>
      <c r="BU1122" s="39"/>
      <c r="BV1122" s="39"/>
      <c r="BW1122" s="39"/>
      <c r="BX1122" s="39"/>
      <c r="BY1122" s="39"/>
      <c r="BZ1122" s="39"/>
      <c r="CA1122" s="39"/>
      <c r="CB1122" s="39"/>
      <c r="CC1122" s="39"/>
      <c r="CD1122" s="39"/>
      <c r="CE1122" s="39"/>
      <c r="CF1122" s="39"/>
      <c r="CG1122" s="39"/>
      <c r="CH1122" s="39"/>
      <c r="CI1122" s="39"/>
      <c r="CJ1122" s="39"/>
      <c r="CK1122" s="39"/>
      <c r="CL1122" s="39"/>
      <c r="CM1122" s="39"/>
      <c r="CN1122" s="39"/>
      <c r="CO1122" s="39"/>
      <c r="CP1122" s="39"/>
      <c r="CQ1122" s="40"/>
      <c r="CR1122" s="40"/>
      <c r="CS1122" s="40"/>
      <c r="CT1122" s="40"/>
      <c r="CU1122" s="40"/>
      <c r="CV1122" s="40"/>
      <c r="CW1122" s="40"/>
      <c r="CX1122" s="40"/>
      <c r="CY1122" s="40"/>
      <c r="CZ1122" s="40"/>
      <c r="DA1122" s="40"/>
      <c r="DB1122" s="40"/>
      <c r="DC1122" s="40"/>
      <c r="DD1122" s="40"/>
      <c r="DE1122" s="40"/>
      <c r="DF1122" s="40"/>
      <c r="DG1122" s="40"/>
      <c r="DH1122" s="37"/>
      <c r="DI1122" s="37"/>
      <c r="DJ1122" s="37"/>
      <c r="DK1122" s="37"/>
      <c r="DL1122" s="37"/>
      <c r="DM1122" s="37"/>
      <c r="DN1122" s="37"/>
      <c r="DO1122" s="37"/>
      <c r="DP1122" s="37"/>
      <c r="DQ1122" s="37"/>
      <c r="DR1122" s="37"/>
      <c r="DS1122" s="37"/>
      <c r="DT1122" s="37"/>
      <c r="DU1122" s="37"/>
      <c r="DV1122" s="37"/>
      <c r="DW1122" s="37"/>
      <c r="DX1122" s="37"/>
      <c r="DY1122" s="37"/>
      <c r="DZ1122" s="37"/>
      <c r="EA1122" s="37"/>
      <c r="EB1122" s="37"/>
      <c r="EC1122" s="37"/>
      <c r="ED1122" s="37"/>
      <c r="EE1122" s="37"/>
      <c r="EF1122" s="37"/>
      <c r="EG1122" s="37"/>
      <c r="EH1122" s="37"/>
      <c r="EI1122" s="37"/>
      <c r="EJ1122" s="37"/>
      <c r="EK1122" s="37"/>
      <c r="EL1122" s="37"/>
      <c r="EM1122" s="37"/>
      <c r="EN1122" s="37"/>
      <c r="EO1122" s="37"/>
      <c r="EP1122" s="37"/>
      <c r="EQ1122" s="37"/>
      <c r="ER1122" s="37"/>
      <c r="ES1122" s="37"/>
      <c r="ET1122" s="37"/>
      <c r="EU1122" s="37"/>
      <c r="EV1122" s="37"/>
      <c r="EW1122" s="37"/>
      <c r="EX1122" s="37"/>
      <c r="EY1122" s="37"/>
      <c r="EZ1122" s="37"/>
      <c r="FA1122" s="37"/>
      <c r="FB1122" s="37"/>
      <c r="FC1122" s="37"/>
      <c r="FD1122" s="37"/>
      <c r="FE1122" s="37"/>
      <c r="FF1122" s="37"/>
      <c r="FG1122" s="37"/>
      <c r="FH1122" s="37"/>
      <c r="FI1122" s="37"/>
      <c r="FJ1122" s="37"/>
      <c r="FK1122" s="37"/>
      <c r="FL1122" s="37"/>
      <c r="FM1122" s="37"/>
      <c r="FN1122" s="37"/>
      <c r="FO1122" s="37"/>
      <c r="FP1122" s="37"/>
      <c r="FQ1122" s="37"/>
      <c r="FR1122" s="37"/>
      <c r="FS1122" s="37"/>
      <c r="FT1122" s="37"/>
      <c r="FU1122" s="38"/>
    </row>
    <row r="1123" spans="1:177" s="7" customFormat="1" x14ac:dyDescent="0.25">
      <c r="A1123" s="98">
        <v>3</v>
      </c>
      <c r="B1123" s="228" t="s">
        <v>664</v>
      </c>
      <c r="C1123" s="98" t="s">
        <v>652</v>
      </c>
      <c r="D1123" s="154">
        <v>43448</v>
      </c>
      <c r="E1123" s="144">
        <v>0.4861111111111111</v>
      </c>
      <c r="F1123" s="144"/>
      <c r="G1123" s="144"/>
      <c r="H1123" s="144"/>
      <c r="I1123" s="144"/>
      <c r="J1123" s="144"/>
      <c r="K1123" s="144"/>
      <c r="L1123" s="144"/>
      <c r="M1123" s="144"/>
      <c r="N1123" s="144"/>
      <c r="O1123" s="144"/>
      <c r="P1123" s="98" t="str">
        <f t="shared" si="17"/>
        <v>3|Ponto Fixo - 3 S |Piraqueaçu|20181214|114000</v>
      </c>
      <c r="Q1123" s="233" t="s">
        <v>6</v>
      </c>
      <c r="R1123" s="231" t="s">
        <v>6</v>
      </c>
      <c r="S1123" s="98" t="s">
        <v>6</v>
      </c>
      <c r="T1123" s="233" t="s">
        <v>6</v>
      </c>
      <c r="U1123" s="231" t="s">
        <v>6</v>
      </c>
      <c r="V1123" s="98" t="s">
        <v>6</v>
      </c>
      <c r="W1123" s="233" t="s">
        <v>6</v>
      </c>
      <c r="X1123" s="300" t="s">
        <v>6</v>
      </c>
      <c r="Y1123" s="233" t="s">
        <v>6</v>
      </c>
      <c r="Z1123" s="233" t="s">
        <v>6</v>
      </c>
      <c r="AA1123" s="233" t="s">
        <v>6</v>
      </c>
      <c r="AB1123" s="233" t="s">
        <v>6</v>
      </c>
      <c r="AC1123" s="233" t="s">
        <v>6</v>
      </c>
      <c r="AD1123" s="233" t="s">
        <v>6</v>
      </c>
      <c r="AE1123" s="233" t="s">
        <v>6</v>
      </c>
      <c r="AF1123" s="233" t="s">
        <v>6</v>
      </c>
      <c r="AG1123" s="233" t="s">
        <v>6</v>
      </c>
      <c r="AH1123" s="287">
        <v>7790040.4430400003</v>
      </c>
      <c r="AI1123" s="156">
        <v>380467.53455500002</v>
      </c>
      <c r="AJ1123" s="283">
        <v>10</v>
      </c>
      <c r="AK1123" s="283" t="s">
        <v>412</v>
      </c>
      <c r="AL1123" s="283" t="s">
        <v>414</v>
      </c>
      <c r="AM1123" s="283">
        <v>1</v>
      </c>
      <c r="AN1123" s="98">
        <v>1</v>
      </c>
      <c r="AO1123" s="98" t="s">
        <v>467</v>
      </c>
      <c r="AP1123" s="41"/>
      <c r="AQ1123" s="41"/>
      <c r="AR1123" s="41"/>
      <c r="AS1123" s="41"/>
      <c r="AT1123" s="39"/>
      <c r="AU1123" s="39"/>
      <c r="AV1123" s="39"/>
      <c r="AW1123" s="39"/>
      <c r="AX1123" s="39"/>
      <c r="AY1123" s="39"/>
      <c r="AZ1123" s="39"/>
      <c r="BA1123" s="39"/>
      <c r="BB1123" s="39"/>
      <c r="BC1123" s="39"/>
      <c r="BD1123" s="39"/>
      <c r="BE1123" s="39"/>
      <c r="BF1123" s="39"/>
      <c r="BG1123" s="39"/>
      <c r="BH1123" s="39"/>
      <c r="BI1123" s="39"/>
      <c r="BJ1123" s="39"/>
      <c r="BK1123" s="39"/>
      <c r="BL1123" s="39"/>
      <c r="BM1123" s="39"/>
      <c r="BN1123" s="39"/>
      <c r="BO1123" s="39"/>
      <c r="BP1123" s="39"/>
      <c r="BQ1123" s="39"/>
      <c r="BR1123" s="39"/>
      <c r="BS1123" s="39"/>
      <c r="BT1123" s="39"/>
      <c r="BU1123" s="39"/>
      <c r="BV1123" s="39"/>
      <c r="BW1123" s="39"/>
      <c r="BX1123" s="39"/>
      <c r="BY1123" s="39"/>
      <c r="BZ1123" s="39"/>
      <c r="CA1123" s="39"/>
      <c r="CB1123" s="39"/>
      <c r="CC1123" s="39"/>
      <c r="CD1123" s="39"/>
      <c r="CE1123" s="39"/>
      <c r="CF1123" s="39"/>
      <c r="CG1123" s="39"/>
      <c r="CH1123" s="39"/>
      <c r="CI1123" s="39"/>
      <c r="CJ1123" s="39"/>
      <c r="CK1123" s="39"/>
      <c r="CL1123" s="39"/>
      <c r="CM1123" s="39"/>
      <c r="CN1123" s="39"/>
      <c r="CO1123" s="39"/>
      <c r="CP1123" s="39"/>
      <c r="CQ1123" s="40"/>
      <c r="CR1123" s="40"/>
      <c r="CS1123" s="40"/>
      <c r="CT1123" s="40"/>
      <c r="CU1123" s="40"/>
      <c r="CV1123" s="40"/>
      <c r="CW1123" s="40"/>
      <c r="CX1123" s="40"/>
      <c r="CY1123" s="40"/>
      <c r="CZ1123" s="40"/>
      <c r="DA1123" s="40"/>
      <c r="DB1123" s="40"/>
      <c r="DC1123" s="40"/>
      <c r="DD1123" s="40"/>
      <c r="DE1123" s="40"/>
      <c r="DF1123" s="40"/>
      <c r="DG1123" s="40"/>
      <c r="DH1123" s="37"/>
      <c r="DI1123" s="37"/>
      <c r="DJ1123" s="37"/>
      <c r="DK1123" s="37"/>
      <c r="DL1123" s="37"/>
      <c r="DM1123" s="37"/>
      <c r="DN1123" s="37"/>
      <c r="DO1123" s="37"/>
      <c r="DP1123" s="37"/>
      <c r="DQ1123" s="37"/>
      <c r="DR1123" s="37"/>
      <c r="DS1123" s="37"/>
      <c r="DT1123" s="37"/>
      <c r="DU1123" s="37"/>
      <c r="DV1123" s="37"/>
      <c r="DW1123" s="37"/>
      <c r="DX1123" s="37"/>
      <c r="DY1123" s="37"/>
      <c r="DZ1123" s="37"/>
      <c r="EA1123" s="37"/>
      <c r="EB1123" s="37"/>
      <c r="EC1123" s="37"/>
      <c r="ED1123" s="37"/>
      <c r="EE1123" s="37"/>
      <c r="EF1123" s="37"/>
      <c r="EG1123" s="37"/>
      <c r="EH1123" s="37"/>
      <c r="EI1123" s="37"/>
      <c r="EJ1123" s="37"/>
      <c r="EK1123" s="37"/>
      <c r="EL1123" s="37"/>
      <c r="EM1123" s="37"/>
      <c r="EN1123" s="37"/>
      <c r="EO1123" s="37"/>
      <c r="EP1123" s="37"/>
      <c r="EQ1123" s="37"/>
      <c r="ER1123" s="37"/>
      <c r="ES1123" s="37"/>
      <c r="ET1123" s="37"/>
      <c r="EU1123" s="37"/>
      <c r="EV1123" s="37"/>
      <c r="EW1123" s="37"/>
      <c r="EX1123" s="37"/>
      <c r="EY1123" s="37"/>
      <c r="EZ1123" s="37"/>
      <c r="FA1123" s="37"/>
      <c r="FB1123" s="37"/>
      <c r="FC1123" s="37"/>
      <c r="FD1123" s="37"/>
      <c r="FE1123" s="37"/>
      <c r="FF1123" s="37"/>
      <c r="FG1123" s="37"/>
      <c r="FH1123" s="37"/>
      <c r="FI1123" s="37"/>
      <c r="FJ1123" s="37"/>
      <c r="FK1123" s="37"/>
      <c r="FL1123" s="37"/>
      <c r="FM1123" s="37"/>
      <c r="FN1123" s="37"/>
      <c r="FO1123" s="37"/>
      <c r="FP1123" s="37"/>
      <c r="FQ1123" s="37"/>
      <c r="FR1123" s="37"/>
      <c r="FS1123" s="37"/>
      <c r="FT1123" s="37"/>
      <c r="FU1123" s="38"/>
    </row>
    <row r="1124" spans="1:177" s="7" customFormat="1" x14ac:dyDescent="0.25">
      <c r="A1124" s="98">
        <v>3</v>
      </c>
      <c r="B1124" s="228" t="s">
        <v>665</v>
      </c>
      <c r="C1124" s="98" t="s">
        <v>652</v>
      </c>
      <c r="D1124" s="154">
        <v>43448</v>
      </c>
      <c r="E1124" s="144">
        <v>0.5</v>
      </c>
      <c r="F1124" s="144"/>
      <c r="G1124" s="144"/>
      <c r="H1124" s="144"/>
      <c r="I1124" s="144"/>
      <c r="J1124" s="144"/>
      <c r="K1124" s="144"/>
      <c r="L1124" s="144"/>
      <c r="M1124" s="144"/>
      <c r="N1124" s="144"/>
      <c r="O1124" s="144"/>
      <c r="P1124" s="98" t="str">
        <f t="shared" si="17"/>
        <v>3|Ponto Fixo - 4 S |Piraqueaçu|20181214|120000</v>
      </c>
      <c r="Q1124" s="233" t="s">
        <v>6</v>
      </c>
      <c r="R1124" s="231" t="s">
        <v>6</v>
      </c>
      <c r="S1124" s="98" t="s">
        <v>6</v>
      </c>
      <c r="T1124" s="233" t="s">
        <v>6</v>
      </c>
      <c r="U1124" s="231" t="s">
        <v>6</v>
      </c>
      <c r="V1124" s="98" t="s">
        <v>6</v>
      </c>
      <c r="W1124" s="233" t="s">
        <v>6</v>
      </c>
      <c r="X1124" s="300" t="s">
        <v>6</v>
      </c>
      <c r="Y1124" s="233" t="s">
        <v>6</v>
      </c>
      <c r="Z1124" s="233" t="s">
        <v>6</v>
      </c>
      <c r="AA1124" s="233" t="s">
        <v>6</v>
      </c>
      <c r="AB1124" s="233" t="s">
        <v>6</v>
      </c>
      <c r="AC1124" s="233" t="s">
        <v>6</v>
      </c>
      <c r="AD1124" s="233" t="s">
        <v>6</v>
      </c>
      <c r="AE1124" s="233" t="s">
        <v>6</v>
      </c>
      <c r="AF1124" s="233" t="s">
        <v>6</v>
      </c>
      <c r="AG1124" s="233" t="s">
        <v>6</v>
      </c>
      <c r="AH1124" s="287">
        <v>7789151.8259500004</v>
      </c>
      <c r="AI1124" s="156">
        <v>379843.69674799999</v>
      </c>
      <c r="AJ1124" s="283">
        <v>10</v>
      </c>
      <c r="AK1124" s="283" t="s">
        <v>412</v>
      </c>
      <c r="AL1124" s="283" t="s">
        <v>414</v>
      </c>
      <c r="AM1124" s="283">
        <v>1</v>
      </c>
      <c r="AN1124" s="98">
        <v>1</v>
      </c>
      <c r="AO1124" s="98" t="s">
        <v>467</v>
      </c>
      <c r="AP1124" s="41"/>
      <c r="AQ1124" s="41"/>
      <c r="AR1124" s="41"/>
      <c r="AS1124" s="41"/>
      <c r="AT1124" s="39"/>
      <c r="AU1124" s="39"/>
      <c r="AV1124" s="39"/>
      <c r="AW1124" s="39"/>
      <c r="AX1124" s="39"/>
      <c r="AY1124" s="39"/>
      <c r="AZ1124" s="39"/>
      <c r="BA1124" s="39"/>
      <c r="BB1124" s="39"/>
      <c r="BC1124" s="39"/>
      <c r="BD1124" s="39"/>
      <c r="BE1124" s="39"/>
      <c r="BF1124" s="39"/>
      <c r="BG1124" s="39"/>
      <c r="BH1124" s="39"/>
      <c r="BI1124" s="39"/>
      <c r="BJ1124" s="39"/>
      <c r="BK1124" s="39"/>
      <c r="BL1124" s="39"/>
      <c r="BM1124" s="39"/>
      <c r="BN1124" s="39"/>
      <c r="BO1124" s="39"/>
      <c r="BP1124" s="39"/>
      <c r="BQ1124" s="39"/>
      <c r="BR1124" s="39"/>
      <c r="BS1124" s="39"/>
      <c r="BT1124" s="39"/>
      <c r="BU1124" s="39"/>
      <c r="BV1124" s="39"/>
      <c r="BW1124" s="39"/>
      <c r="BX1124" s="39"/>
      <c r="BY1124" s="39"/>
      <c r="BZ1124" s="39"/>
      <c r="CA1124" s="39"/>
      <c r="CB1124" s="39"/>
      <c r="CC1124" s="39"/>
      <c r="CD1124" s="39"/>
      <c r="CE1124" s="39"/>
      <c r="CF1124" s="39"/>
      <c r="CG1124" s="39"/>
      <c r="CH1124" s="39"/>
      <c r="CI1124" s="39"/>
      <c r="CJ1124" s="39"/>
      <c r="CK1124" s="39"/>
      <c r="CL1124" s="39"/>
      <c r="CM1124" s="39"/>
      <c r="CN1124" s="39"/>
      <c r="CO1124" s="39"/>
      <c r="CP1124" s="39"/>
      <c r="CQ1124" s="40"/>
      <c r="CR1124" s="40"/>
      <c r="CS1124" s="40"/>
      <c r="CT1124" s="40"/>
      <c r="CU1124" s="40"/>
      <c r="CV1124" s="40"/>
      <c r="CW1124" s="40"/>
      <c r="CX1124" s="40"/>
      <c r="CY1124" s="40"/>
      <c r="CZ1124" s="40"/>
      <c r="DA1124" s="40"/>
      <c r="DB1124" s="40"/>
      <c r="DC1124" s="40"/>
      <c r="DD1124" s="40"/>
      <c r="DE1124" s="40"/>
      <c r="DF1124" s="40"/>
      <c r="DG1124" s="40"/>
      <c r="DH1124" s="37"/>
      <c r="DI1124" s="37"/>
      <c r="DJ1124" s="37"/>
      <c r="DK1124" s="37"/>
      <c r="DL1124" s="37"/>
      <c r="DM1124" s="37"/>
      <c r="DN1124" s="37"/>
      <c r="DO1124" s="37"/>
      <c r="DP1124" s="37"/>
      <c r="DQ1124" s="37"/>
      <c r="DR1124" s="37"/>
      <c r="DS1124" s="37"/>
      <c r="DT1124" s="37"/>
      <c r="DU1124" s="37"/>
      <c r="DV1124" s="37"/>
      <c r="DW1124" s="37"/>
      <c r="DX1124" s="37"/>
      <c r="DY1124" s="37"/>
      <c r="DZ1124" s="37"/>
      <c r="EA1124" s="37"/>
      <c r="EB1124" s="37"/>
      <c r="EC1124" s="37"/>
      <c r="ED1124" s="37"/>
      <c r="EE1124" s="37"/>
      <c r="EF1124" s="37"/>
      <c r="EG1124" s="37"/>
      <c r="EH1124" s="37"/>
      <c r="EI1124" s="37"/>
      <c r="EJ1124" s="37"/>
      <c r="EK1124" s="37"/>
      <c r="EL1124" s="37"/>
      <c r="EM1124" s="37"/>
      <c r="EN1124" s="37"/>
      <c r="EO1124" s="37"/>
      <c r="EP1124" s="37"/>
      <c r="EQ1124" s="37"/>
      <c r="ER1124" s="37"/>
      <c r="ES1124" s="37"/>
      <c r="ET1124" s="37"/>
      <c r="EU1124" s="37"/>
      <c r="EV1124" s="37"/>
      <c r="EW1124" s="37"/>
      <c r="EX1124" s="37"/>
      <c r="EY1124" s="37"/>
      <c r="EZ1124" s="37"/>
      <c r="FA1124" s="37"/>
      <c r="FB1124" s="37"/>
      <c r="FC1124" s="37"/>
      <c r="FD1124" s="37"/>
      <c r="FE1124" s="37"/>
      <c r="FF1124" s="37"/>
      <c r="FG1124" s="37"/>
      <c r="FH1124" s="37"/>
      <c r="FI1124" s="37"/>
      <c r="FJ1124" s="37"/>
      <c r="FK1124" s="37"/>
      <c r="FL1124" s="37"/>
      <c r="FM1124" s="37"/>
      <c r="FN1124" s="37"/>
      <c r="FO1124" s="37"/>
      <c r="FP1124" s="37"/>
      <c r="FQ1124" s="37"/>
      <c r="FR1124" s="37"/>
      <c r="FS1124" s="37"/>
      <c r="FT1124" s="37"/>
      <c r="FU1124" s="38"/>
    </row>
    <row r="1125" spans="1:177" s="7" customFormat="1" x14ac:dyDescent="0.25">
      <c r="A1125" s="98">
        <v>3</v>
      </c>
      <c r="B1125" s="228" t="s">
        <v>666</v>
      </c>
      <c r="C1125" s="98" t="s">
        <v>652</v>
      </c>
      <c r="D1125" s="154">
        <v>43448</v>
      </c>
      <c r="E1125" s="144">
        <v>0.51041666666666663</v>
      </c>
      <c r="F1125" s="144"/>
      <c r="G1125" s="144"/>
      <c r="H1125" s="144"/>
      <c r="I1125" s="144"/>
      <c r="J1125" s="144"/>
      <c r="K1125" s="144"/>
      <c r="L1125" s="144"/>
      <c r="M1125" s="144"/>
      <c r="N1125" s="144"/>
      <c r="O1125" s="144"/>
      <c r="P1125" s="98" t="str">
        <f t="shared" si="17"/>
        <v>3|Ponto Fixo - 5 S |Piraqueaçu|20181214|121500</v>
      </c>
      <c r="Q1125" s="233" t="s">
        <v>6</v>
      </c>
      <c r="R1125" s="231" t="s">
        <v>6</v>
      </c>
      <c r="S1125" s="98" t="s">
        <v>6</v>
      </c>
      <c r="T1125" s="233" t="s">
        <v>6</v>
      </c>
      <c r="U1125" s="231" t="s">
        <v>6</v>
      </c>
      <c r="V1125" s="98" t="s">
        <v>6</v>
      </c>
      <c r="W1125" s="233" t="s">
        <v>6</v>
      </c>
      <c r="X1125" s="300" t="s">
        <v>6</v>
      </c>
      <c r="Y1125" s="233" t="s">
        <v>6</v>
      </c>
      <c r="Z1125" s="233" t="s">
        <v>6</v>
      </c>
      <c r="AA1125" s="233" t="s">
        <v>6</v>
      </c>
      <c r="AB1125" s="233" t="s">
        <v>6</v>
      </c>
      <c r="AC1125" s="233" t="s">
        <v>6</v>
      </c>
      <c r="AD1125" s="233" t="s">
        <v>6</v>
      </c>
      <c r="AE1125" s="233" t="s">
        <v>6</v>
      </c>
      <c r="AF1125" s="233" t="s">
        <v>6</v>
      </c>
      <c r="AG1125" s="233" t="s">
        <v>6</v>
      </c>
      <c r="AH1125" s="287">
        <v>7789151.8259500004</v>
      </c>
      <c r="AI1125" s="156">
        <v>379843.69674799999</v>
      </c>
      <c r="AJ1125" s="283">
        <v>10</v>
      </c>
      <c r="AK1125" s="283" t="s">
        <v>412</v>
      </c>
      <c r="AL1125" s="283" t="s">
        <v>414</v>
      </c>
      <c r="AM1125" s="283">
        <v>1</v>
      </c>
      <c r="AN1125" s="98">
        <v>1</v>
      </c>
      <c r="AO1125" s="98" t="s">
        <v>467</v>
      </c>
      <c r="AP1125" s="41"/>
      <c r="AQ1125" s="41"/>
      <c r="AR1125" s="41"/>
      <c r="AS1125" s="41"/>
      <c r="AT1125" s="39"/>
      <c r="AU1125" s="39"/>
      <c r="AV1125" s="39"/>
      <c r="AW1125" s="39"/>
      <c r="AX1125" s="39"/>
      <c r="AY1125" s="39"/>
      <c r="AZ1125" s="39"/>
      <c r="BA1125" s="39"/>
      <c r="BB1125" s="39"/>
      <c r="BC1125" s="39"/>
      <c r="BD1125" s="39"/>
      <c r="BE1125" s="39"/>
      <c r="BF1125" s="39"/>
      <c r="BG1125" s="39"/>
      <c r="BH1125" s="39"/>
      <c r="BI1125" s="39"/>
      <c r="BJ1125" s="39"/>
      <c r="BK1125" s="39"/>
      <c r="BL1125" s="39"/>
      <c r="BM1125" s="39"/>
      <c r="BN1125" s="39"/>
      <c r="BO1125" s="39"/>
      <c r="BP1125" s="39"/>
      <c r="BQ1125" s="39"/>
      <c r="BR1125" s="39"/>
      <c r="BS1125" s="39"/>
      <c r="BT1125" s="39"/>
      <c r="BU1125" s="39"/>
      <c r="BV1125" s="39"/>
      <c r="BW1125" s="39"/>
      <c r="BX1125" s="39"/>
      <c r="BY1125" s="39"/>
      <c r="BZ1125" s="39"/>
      <c r="CA1125" s="39"/>
      <c r="CB1125" s="39"/>
      <c r="CC1125" s="39"/>
      <c r="CD1125" s="39"/>
      <c r="CE1125" s="39"/>
      <c r="CF1125" s="39"/>
      <c r="CG1125" s="39"/>
      <c r="CH1125" s="39"/>
      <c r="CI1125" s="39"/>
      <c r="CJ1125" s="39"/>
      <c r="CK1125" s="39"/>
      <c r="CL1125" s="39"/>
      <c r="CM1125" s="39"/>
      <c r="CN1125" s="39"/>
      <c r="CO1125" s="39"/>
      <c r="CP1125" s="39"/>
      <c r="CQ1125" s="40"/>
      <c r="CR1125" s="40"/>
      <c r="CS1125" s="40"/>
      <c r="CT1125" s="40"/>
      <c r="CU1125" s="40"/>
      <c r="CV1125" s="40"/>
      <c r="CW1125" s="40"/>
      <c r="CX1125" s="40"/>
      <c r="CY1125" s="40"/>
      <c r="CZ1125" s="40"/>
      <c r="DA1125" s="40"/>
      <c r="DB1125" s="40"/>
      <c r="DC1125" s="40"/>
      <c r="DD1125" s="40"/>
      <c r="DE1125" s="40"/>
      <c r="DF1125" s="40"/>
      <c r="DG1125" s="40"/>
      <c r="DH1125" s="37"/>
      <c r="DI1125" s="37"/>
      <c r="DJ1125" s="37"/>
      <c r="DK1125" s="37"/>
      <c r="DL1125" s="37"/>
      <c r="DM1125" s="37"/>
      <c r="DN1125" s="37"/>
      <c r="DO1125" s="37"/>
      <c r="DP1125" s="37"/>
      <c r="DQ1125" s="37"/>
      <c r="DR1125" s="37"/>
      <c r="DS1125" s="37"/>
      <c r="DT1125" s="37"/>
      <c r="DU1125" s="37"/>
      <c r="DV1125" s="37"/>
      <c r="DW1125" s="37"/>
      <c r="DX1125" s="37"/>
      <c r="DY1125" s="37"/>
      <c r="DZ1125" s="37"/>
      <c r="EA1125" s="37"/>
      <c r="EB1125" s="37"/>
      <c r="EC1125" s="37"/>
      <c r="ED1125" s="37"/>
      <c r="EE1125" s="37"/>
      <c r="EF1125" s="37"/>
      <c r="EG1125" s="37"/>
      <c r="EH1125" s="37"/>
      <c r="EI1125" s="37"/>
      <c r="EJ1125" s="37"/>
      <c r="EK1125" s="37"/>
      <c r="EL1125" s="37"/>
      <c r="EM1125" s="37"/>
      <c r="EN1125" s="37"/>
      <c r="EO1125" s="37"/>
      <c r="EP1125" s="37"/>
      <c r="EQ1125" s="37"/>
      <c r="ER1125" s="37"/>
      <c r="ES1125" s="37"/>
      <c r="ET1125" s="37"/>
      <c r="EU1125" s="37"/>
      <c r="EV1125" s="37"/>
      <c r="EW1125" s="37"/>
      <c r="EX1125" s="37"/>
      <c r="EY1125" s="37"/>
      <c r="EZ1125" s="37"/>
      <c r="FA1125" s="37"/>
      <c r="FB1125" s="37"/>
      <c r="FC1125" s="37"/>
      <c r="FD1125" s="37"/>
      <c r="FE1125" s="37"/>
      <c r="FF1125" s="37"/>
      <c r="FG1125" s="37"/>
      <c r="FH1125" s="37"/>
      <c r="FI1125" s="37"/>
      <c r="FJ1125" s="37"/>
      <c r="FK1125" s="37"/>
      <c r="FL1125" s="37"/>
      <c r="FM1125" s="37"/>
      <c r="FN1125" s="37"/>
      <c r="FO1125" s="37"/>
      <c r="FP1125" s="37"/>
      <c r="FQ1125" s="37"/>
      <c r="FR1125" s="37"/>
      <c r="FS1125" s="37"/>
      <c r="FT1125" s="37"/>
      <c r="FU1125" s="38"/>
    </row>
    <row r="1126" spans="1:177" s="7" customFormat="1" x14ac:dyDescent="0.25">
      <c r="A1126" s="98">
        <v>3</v>
      </c>
      <c r="B1126" s="228" t="s">
        <v>667</v>
      </c>
      <c r="C1126" s="98" t="s">
        <v>652</v>
      </c>
      <c r="D1126" s="154">
        <v>43448</v>
      </c>
      <c r="E1126" s="144">
        <v>0.52777777777777779</v>
      </c>
      <c r="F1126" s="144"/>
      <c r="G1126" s="144"/>
      <c r="H1126" s="144"/>
      <c r="I1126" s="144"/>
      <c r="J1126" s="144"/>
      <c r="K1126" s="144"/>
      <c r="L1126" s="144"/>
      <c r="M1126" s="144"/>
      <c r="N1126" s="144"/>
      <c r="O1126" s="144"/>
      <c r="P1126" s="98" t="str">
        <f t="shared" si="17"/>
        <v>3|Ponto Fixo - 6 S |Piraqueaçu|20181214|124000</v>
      </c>
      <c r="Q1126" s="233" t="s">
        <v>6</v>
      </c>
      <c r="R1126" s="231" t="s">
        <v>6</v>
      </c>
      <c r="S1126" s="98" t="s">
        <v>6</v>
      </c>
      <c r="T1126" s="233" t="s">
        <v>6</v>
      </c>
      <c r="U1126" s="231" t="s">
        <v>6</v>
      </c>
      <c r="V1126" s="98" t="s">
        <v>6</v>
      </c>
      <c r="W1126" s="233" t="s">
        <v>6</v>
      </c>
      <c r="X1126" s="300" t="s">
        <v>6</v>
      </c>
      <c r="Y1126" s="233" t="s">
        <v>6</v>
      </c>
      <c r="Z1126" s="233" t="s">
        <v>6</v>
      </c>
      <c r="AA1126" s="233" t="s">
        <v>6</v>
      </c>
      <c r="AB1126" s="233" t="s">
        <v>6</v>
      </c>
      <c r="AC1126" s="233" t="s">
        <v>6</v>
      </c>
      <c r="AD1126" s="233" t="s">
        <v>6</v>
      </c>
      <c r="AE1126" s="233" t="s">
        <v>6</v>
      </c>
      <c r="AF1126" s="233" t="s">
        <v>6</v>
      </c>
      <c r="AG1126" s="233" t="s">
        <v>6</v>
      </c>
      <c r="AH1126" s="287">
        <v>7785647.2448399998</v>
      </c>
      <c r="AI1126" s="156">
        <v>378668.86367300001</v>
      </c>
      <c r="AJ1126" s="283">
        <v>10</v>
      </c>
      <c r="AK1126" s="283" t="s">
        <v>412</v>
      </c>
      <c r="AL1126" s="283" t="s">
        <v>414</v>
      </c>
      <c r="AM1126" s="283">
        <v>1</v>
      </c>
      <c r="AN1126" s="98">
        <v>1</v>
      </c>
      <c r="AO1126" s="98" t="s">
        <v>467</v>
      </c>
      <c r="AP1126" s="41"/>
      <c r="AQ1126" s="41"/>
      <c r="AR1126" s="41"/>
      <c r="AS1126" s="41"/>
      <c r="AT1126" s="39"/>
      <c r="AU1126" s="39"/>
      <c r="AV1126" s="39"/>
      <c r="AW1126" s="39"/>
      <c r="AX1126" s="39"/>
      <c r="AY1126" s="39"/>
      <c r="AZ1126" s="39"/>
      <c r="BA1126" s="39"/>
      <c r="BB1126" s="39"/>
      <c r="BC1126" s="39"/>
      <c r="BD1126" s="39"/>
      <c r="BE1126" s="39"/>
      <c r="BF1126" s="39"/>
      <c r="BG1126" s="39"/>
      <c r="BH1126" s="39"/>
      <c r="BI1126" s="39"/>
      <c r="BJ1126" s="39"/>
      <c r="BK1126" s="39"/>
      <c r="BL1126" s="39"/>
      <c r="BM1126" s="39"/>
      <c r="BN1126" s="39"/>
      <c r="BO1126" s="39"/>
      <c r="BP1126" s="39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  <c r="CP1126" s="39"/>
      <c r="CQ1126" s="40"/>
      <c r="CR1126" s="40"/>
      <c r="CS1126" s="40"/>
      <c r="CT1126" s="40"/>
      <c r="CU1126" s="40"/>
      <c r="CV1126" s="40"/>
      <c r="CW1126" s="40"/>
      <c r="CX1126" s="40"/>
      <c r="CY1126" s="40"/>
      <c r="CZ1126" s="40"/>
      <c r="DA1126" s="40"/>
      <c r="DB1126" s="40"/>
      <c r="DC1126" s="40"/>
      <c r="DD1126" s="40"/>
      <c r="DE1126" s="40"/>
      <c r="DF1126" s="40"/>
      <c r="DG1126" s="40"/>
      <c r="DH1126" s="37"/>
      <c r="DI1126" s="37"/>
      <c r="DJ1126" s="37"/>
      <c r="DK1126" s="37"/>
      <c r="DL1126" s="37"/>
      <c r="DM1126" s="37"/>
      <c r="DN1126" s="37"/>
      <c r="DO1126" s="37"/>
      <c r="DP1126" s="37"/>
      <c r="DQ1126" s="37"/>
      <c r="DR1126" s="37"/>
      <c r="DS1126" s="37"/>
      <c r="DT1126" s="37"/>
      <c r="DU1126" s="37"/>
      <c r="DV1126" s="37"/>
      <c r="DW1126" s="37"/>
      <c r="DX1126" s="37"/>
      <c r="DY1126" s="37"/>
      <c r="DZ1126" s="37"/>
      <c r="EA1126" s="37"/>
      <c r="EB1126" s="37"/>
      <c r="EC1126" s="37"/>
      <c r="ED1126" s="37"/>
      <c r="EE1126" s="37"/>
      <c r="EF1126" s="37"/>
      <c r="EG1126" s="37"/>
      <c r="EH1126" s="37"/>
      <c r="EI1126" s="37"/>
      <c r="EJ1126" s="37"/>
      <c r="EK1126" s="37"/>
      <c r="EL1126" s="37"/>
      <c r="EM1126" s="37"/>
      <c r="EN1126" s="37"/>
      <c r="EO1126" s="37"/>
      <c r="EP1126" s="37"/>
      <c r="EQ1126" s="37"/>
      <c r="ER1126" s="37"/>
      <c r="ES1126" s="37"/>
      <c r="ET1126" s="37"/>
      <c r="EU1126" s="37"/>
      <c r="EV1126" s="37"/>
      <c r="EW1126" s="37"/>
      <c r="EX1126" s="37"/>
      <c r="EY1126" s="37"/>
      <c r="EZ1126" s="37"/>
      <c r="FA1126" s="37"/>
      <c r="FB1126" s="37"/>
      <c r="FC1126" s="37"/>
      <c r="FD1126" s="37"/>
      <c r="FE1126" s="37"/>
      <c r="FF1126" s="37"/>
      <c r="FG1126" s="37"/>
      <c r="FH1126" s="37"/>
      <c r="FI1126" s="37"/>
      <c r="FJ1126" s="37"/>
      <c r="FK1126" s="37"/>
      <c r="FL1126" s="37"/>
      <c r="FM1126" s="37"/>
      <c r="FN1126" s="37"/>
      <c r="FO1126" s="37"/>
      <c r="FP1126" s="37"/>
      <c r="FQ1126" s="37"/>
      <c r="FR1126" s="37"/>
      <c r="FS1126" s="37"/>
      <c r="FT1126" s="37"/>
      <c r="FU1126" s="38"/>
    </row>
    <row r="1127" spans="1:177" s="7" customFormat="1" x14ac:dyDescent="0.25">
      <c r="A1127" s="98">
        <v>3</v>
      </c>
      <c r="B1127" s="228" t="s">
        <v>668</v>
      </c>
      <c r="C1127" s="98" t="s">
        <v>652</v>
      </c>
      <c r="D1127" s="154">
        <v>43448</v>
      </c>
      <c r="E1127" s="144">
        <v>0.53749999999999998</v>
      </c>
      <c r="F1127" s="144"/>
      <c r="G1127" s="144"/>
      <c r="H1127" s="144"/>
      <c r="I1127" s="144"/>
      <c r="J1127" s="144"/>
      <c r="K1127" s="144"/>
      <c r="L1127" s="144"/>
      <c r="M1127" s="144"/>
      <c r="N1127" s="144"/>
      <c r="O1127" s="144"/>
      <c r="P1127" s="98" t="str">
        <f t="shared" si="17"/>
        <v>3|Ponto Fixo - 7 S |Piraqueaçu|20181214|125400</v>
      </c>
      <c r="Q1127" s="233" t="s">
        <v>6</v>
      </c>
      <c r="R1127" s="231" t="s">
        <v>6</v>
      </c>
      <c r="S1127" s="98" t="s">
        <v>6</v>
      </c>
      <c r="T1127" s="233" t="s">
        <v>6</v>
      </c>
      <c r="U1127" s="231" t="s">
        <v>6</v>
      </c>
      <c r="V1127" s="98" t="s">
        <v>6</v>
      </c>
      <c r="W1127" s="233" t="s">
        <v>6</v>
      </c>
      <c r="X1127" s="300" t="s">
        <v>6</v>
      </c>
      <c r="Y1127" s="233" t="s">
        <v>6</v>
      </c>
      <c r="Z1127" s="233" t="s">
        <v>6</v>
      </c>
      <c r="AA1127" s="233" t="s">
        <v>6</v>
      </c>
      <c r="AB1127" s="233" t="s">
        <v>6</v>
      </c>
      <c r="AC1127" s="233" t="s">
        <v>6</v>
      </c>
      <c r="AD1127" s="233" t="s">
        <v>6</v>
      </c>
      <c r="AE1127" s="233" t="s">
        <v>6</v>
      </c>
      <c r="AF1127" s="233" t="s">
        <v>6</v>
      </c>
      <c r="AG1127" s="233" t="s">
        <v>6</v>
      </c>
      <c r="AH1127" s="287">
        <v>7784561.8806999996</v>
      </c>
      <c r="AI1127" s="156">
        <v>378732.87507000001</v>
      </c>
      <c r="AJ1127" s="283">
        <v>10</v>
      </c>
      <c r="AK1127" s="283" t="s">
        <v>412</v>
      </c>
      <c r="AL1127" s="283" t="s">
        <v>414</v>
      </c>
      <c r="AM1127" s="283">
        <v>0</v>
      </c>
      <c r="AN1127" s="98">
        <v>0</v>
      </c>
      <c r="AO1127" s="98" t="s">
        <v>467</v>
      </c>
      <c r="AP1127" s="41"/>
      <c r="AQ1127" s="41"/>
      <c r="AR1127" s="41"/>
      <c r="AS1127" s="41"/>
      <c r="AT1127" s="39"/>
      <c r="AU1127" s="39"/>
      <c r="AV1127" s="39"/>
      <c r="AW1127" s="39"/>
      <c r="AX1127" s="39"/>
      <c r="AY1127" s="39"/>
      <c r="AZ1127" s="39"/>
      <c r="BA1127" s="39"/>
      <c r="BB1127" s="39"/>
      <c r="BC1127" s="39"/>
      <c r="BD1127" s="39"/>
      <c r="BE1127" s="39"/>
      <c r="BF1127" s="39"/>
      <c r="BG1127" s="39"/>
      <c r="BH1127" s="39"/>
      <c r="BI1127" s="39"/>
      <c r="BJ1127" s="39"/>
      <c r="BK1127" s="39"/>
      <c r="BL1127" s="39"/>
      <c r="BM1127" s="39"/>
      <c r="BN1127" s="39"/>
      <c r="BO1127" s="39"/>
      <c r="BP1127" s="39"/>
      <c r="BQ1127" s="39"/>
      <c r="BR1127" s="39"/>
      <c r="BS1127" s="39"/>
      <c r="BT1127" s="39"/>
      <c r="BU1127" s="39"/>
      <c r="BV1127" s="39"/>
      <c r="BW1127" s="39"/>
      <c r="BX1127" s="39"/>
      <c r="BY1127" s="39"/>
      <c r="BZ1127" s="39"/>
      <c r="CA1127" s="39"/>
      <c r="CB1127" s="39"/>
      <c r="CC1127" s="39"/>
      <c r="CD1127" s="39"/>
      <c r="CE1127" s="39"/>
      <c r="CF1127" s="39"/>
      <c r="CG1127" s="39"/>
      <c r="CH1127" s="39"/>
      <c r="CI1127" s="39"/>
      <c r="CJ1127" s="39"/>
      <c r="CK1127" s="39"/>
      <c r="CL1127" s="39"/>
      <c r="CM1127" s="39"/>
      <c r="CN1127" s="39"/>
      <c r="CO1127" s="39"/>
      <c r="CP1127" s="39"/>
      <c r="CQ1127" s="40"/>
      <c r="CR1127" s="40"/>
      <c r="CS1127" s="40"/>
      <c r="CT1127" s="40"/>
      <c r="CU1127" s="40"/>
      <c r="CV1127" s="40"/>
      <c r="CW1127" s="40"/>
      <c r="CX1127" s="40"/>
      <c r="CY1127" s="40"/>
      <c r="CZ1127" s="40"/>
      <c r="DA1127" s="40"/>
      <c r="DB1127" s="40"/>
      <c r="DC1127" s="40"/>
      <c r="DD1127" s="40"/>
      <c r="DE1127" s="40"/>
      <c r="DF1127" s="40"/>
      <c r="DG1127" s="40"/>
      <c r="DH1127" s="37"/>
      <c r="DI1127" s="37"/>
      <c r="DJ1127" s="37"/>
      <c r="DK1127" s="37"/>
      <c r="DL1127" s="37"/>
      <c r="DM1127" s="37"/>
      <c r="DN1127" s="37"/>
      <c r="DO1127" s="37"/>
      <c r="DP1127" s="37"/>
      <c r="DQ1127" s="37"/>
      <c r="DR1127" s="37"/>
      <c r="DS1127" s="37"/>
      <c r="DT1127" s="37"/>
      <c r="DU1127" s="37"/>
      <c r="DV1127" s="37"/>
      <c r="DW1127" s="37"/>
      <c r="DX1127" s="37"/>
      <c r="DY1127" s="37"/>
      <c r="DZ1127" s="37"/>
      <c r="EA1127" s="37"/>
      <c r="EB1127" s="37"/>
      <c r="EC1127" s="37"/>
      <c r="ED1127" s="37"/>
      <c r="EE1127" s="37"/>
      <c r="EF1127" s="37"/>
      <c r="EG1127" s="37"/>
      <c r="EH1127" s="37"/>
      <c r="EI1127" s="37"/>
      <c r="EJ1127" s="37"/>
      <c r="EK1127" s="37"/>
      <c r="EL1127" s="37"/>
      <c r="EM1127" s="37"/>
      <c r="EN1127" s="37"/>
      <c r="EO1127" s="37"/>
      <c r="EP1127" s="37"/>
      <c r="EQ1127" s="37"/>
      <c r="ER1127" s="37"/>
      <c r="ES1127" s="37"/>
      <c r="ET1127" s="37"/>
      <c r="EU1127" s="37"/>
      <c r="EV1127" s="37"/>
      <c r="EW1127" s="37"/>
      <c r="EX1127" s="37"/>
      <c r="EY1127" s="37"/>
      <c r="EZ1127" s="37"/>
      <c r="FA1127" s="37"/>
      <c r="FB1127" s="37"/>
      <c r="FC1127" s="37"/>
      <c r="FD1127" s="37"/>
      <c r="FE1127" s="37"/>
      <c r="FF1127" s="37"/>
      <c r="FG1127" s="37"/>
      <c r="FH1127" s="37"/>
      <c r="FI1127" s="37"/>
      <c r="FJ1127" s="37"/>
      <c r="FK1127" s="37"/>
      <c r="FL1127" s="37"/>
      <c r="FM1127" s="37"/>
      <c r="FN1127" s="37"/>
      <c r="FO1127" s="37"/>
      <c r="FP1127" s="37"/>
      <c r="FQ1127" s="37"/>
      <c r="FR1127" s="37"/>
      <c r="FS1127" s="37"/>
      <c r="FT1127" s="37"/>
      <c r="FU1127" s="38"/>
    </row>
    <row r="1128" spans="1:177" s="7" customFormat="1" x14ac:dyDescent="0.25">
      <c r="A1128" s="98">
        <v>3</v>
      </c>
      <c r="B1128" s="228" t="s">
        <v>669</v>
      </c>
      <c r="C1128" s="98" t="s">
        <v>652</v>
      </c>
      <c r="D1128" s="154">
        <v>43448</v>
      </c>
      <c r="E1128" s="144">
        <v>0.55555555555555558</v>
      </c>
      <c r="F1128" s="144"/>
      <c r="G1128" s="144"/>
      <c r="H1128" s="144"/>
      <c r="I1128" s="144"/>
      <c r="J1128" s="144"/>
      <c r="K1128" s="144"/>
      <c r="L1128" s="144"/>
      <c r="M1128" s="144"/>
      <c r="N1128" s="144"/>
      <c r="O1128" s="144"/>
      <c r="P1128" s="98" t="str">
        <f t="shared" si="17"/>
        <v>3|Ponto Fixo - 8 S |Piraqueaçu|20181214|132000</v>
      </c>
      <c r="Q1128" s="233" t="s">
        <v>6</v>
      </c>
      <c r="R1128" s="231" t="s">
        <v>6</v>
      </c>
      <c r="S1128" s="98" t="s">
        <v>6</v>
      </c>
      <c r="T1128" s="233" t="s">
        <v>6</v>
      </c>
      <c r="U1128" s="231" t="s">
        <v>6</v>
      </c>
      <c r="V1128" s="98" t="s">
        <v>6</v>
      </c>
      <c r="W1128" s="233" t="s">
        <v>6</v>
      </c>
      <c r="X1128" s="300" t="s">
        <v>6</v>
      </c>
      <c r="Y1128" s="233" t="s">
        <v>6</v>
      </c>
      <c r="Z1128" s="233" t="s">
        <v>6</v>
      </c>
      <c r="AA1128" s="233" t="s">
        <v>6</v>
      </c>
      <c r="AB1128" s="233" t="s">
        <v>6</v>
      </c>
      <c r="AC1128" s="233" t="s">
        <v>6</v>
      </c>
      <c r="AD1128" s="233" t="s">
        <v>6</v>
      </c>
      <c r="AE1128" s="233" t="s">
        <v>6</v>
      </c>
      <c r="AF1128" s="233" t="s">
        <v>6</v>
      </c>
      <c r="AG1128" s="233" t="s">
        <v>6</v>
      </c>
      <c r="AH1128" s="287">
        <v>7783979.8399499999</v>
      </c>
      <c r="AI1128" s="156">
        <v>377168.90439500002</v>
      </c>
      <c r="AJ1128" s="283">
        <v>10</v>
      </c>
      <c r="AK1128" s="283" t="s">
        <v>412</v>
      </c>
      <c r="AL1128" s="283" t="s">
        <v>414</v>
      </c>
      <c r="AM1128" s="283">
        <v>2</v>
      </c>
      <c r="AN1128" s="98">
        <v>2</v>
      </c>
      <c r="AO1128" s="98" t="s">
        <v>467</v>
      </c>
      <c r="AP1128" s="41"/>
      <c r="AQ1128" s="41"/>
      <c r="AR1128" s="41"/>
      <c r="AS1128" s="41"/>
      <c r="AT1128" s="39"/>
      <c r="AU1128" s="39"/>
      <c r="AV1128" s="39"/>
      <c r="AW1128" s="39"/>
      <c r="AX1128" s="39"/>
      <c r="AY1128" s="39"/>
      <c r="AZ1128" s="39"/>
      <c r="BA1128" s="39"/>
      <c r="BB1128" s="39"/>
      <c r="BC1128" s="39"/>
      <c r="BD1128" s="39"/>
      <c r="BE1128" s="39"/>
      <c r="BF1128" s="39"/>
      <c r="BG1128" s="39"/>
      <c r="BH1128" s="39"/>
      <c r="BI1128" s="39"/>
      <c r="BJ1128" s="39"/>
      <c r="BK1128" s="39"/>
      <c r="BL1128" s="39"/>
      <c r="BM1128" s="39"/>
      <c r="BN1128" s="39"/>
      <c r="BO1128" s="39"/>
      <c r="BP1128" s="39"/>
      <c r="BQ1128" s="39"/>
      <c r="BR1128" s="39"/>
      <c r="BS1128" s="39"/>
      <c r="BT1128" s="39"/>
      <c r="BU1128" s="39"/>
      <c r="BV1128" s="39"/>
      <c r="BW1128" s="39"/>
      <c r="BX1128" s="39"/>
      <c r="BY1128" s="39"/>
      <c r="BZ1128" s="39"/>
      <c r="CA1128" s="39"/>
      <c r="CB1128" s="39"/>
      <c r="CC1128" s="39"/>
      <c r="CD1128" s="39"/>
      <c r="CE1128" s="39"/>
      <c r="CF1128" s="39"/>
      <c r="CG1128" s="39"/>
      <c r="CH1128" s="39"/>
      <c r="CI1128" s="39"/>
      <c r="CJ1128" s="39"/>
      <c r="CK1128" s="39"/>
      <c r="CL1128" s="39"/>
      <c r="CM1128" s="39"/>
      <c r="CN1128" s="39"/>
      <c r="CO1128" s="39"/>
      <c r="CP1128" s="39"/>
      <c r="CQ1128" s="40"/>
      <c r="CR1128" s="40"/>
      <c r="CS1128" s="40"/>
      <c r="CT1128" s="40"/>
      <c r="CU1128" s="40"/>
      <c r="CV1128" s="40"/>
      <c r="CW1128" s="40"/>
      <c r="CX1128" s="40"/>
      <c r="CY1128" s="40"/>
      <c r="CZ1128" s="40"/>
      <c r="DA1128" s="40"/>
      <c r="DB1128" s="40"/>
      <c r="DC1128" s="40"/>
      <c r="DD1128" s="40"/>
      <c r="DE1128" s="40"/>
      <c r="DF1128" s="40"/>
      <c r="DG1128" s="40"/>
      <c r="DH1128" s="37"/>
      <c r="DI1128" s="37"/>
      <c r="DJ1128" s="37"/>
      <c r="DK1128" s="37"/>
      <c r="DL1128" s="37"/>
      <c r="DM1128" s="37"/>
      <c r="DN1128" s="37"/>
      <c r="DO1128" s="37"/>
      <c r="DP1128" s="37"/>
      <c r="DQ1128" s="37"/>
      <c r="DR1128" s="37"/>
      <c r="DS1128" s="37"/>
      <c r="DT1128" s="37"/>
      <c r="DU1128" s="37"/>
      <c r="DV1128" s="37"/>
      <c r="DW1128" s="37"/>
      <c r="DX1128" s="37"/>
      <c r="DY1128" s="37"/>
      <c r="DZ1128" s="37"/>
      <c r="EA1128" s="37"/>
      <c r="EB1128" s="37"/>
      <c r="EC1128" s="37"/>
      <c r="ED1128" s="37"/>
      <c r="EE1128" s="37"/>
      <c r="EF1128" s="37"/>
      <c r="EG1128" s="37"/>
      <c r="EH1128" s="37"/>
      <c r="EI1128" s="37"/>
      <c r="EJ1128" s="37"/>
      <c r="EK1128" s="37"/>
      <c r="EL1128" s="37"/>
      <c r="EM1128" s="37"/>
      <c r="EN1128" s="37"/>
      <c r="EO1128" s="37"/>
      <c r="EP1128" s="37"/>
      <c r="EQ1128" s="37"/>
      <c r="ER1128" s="37"/>
      <c r="ES1128" s="37"/>
      <c r="ET1128" s="37"/>
      <c r="EU1128" s="37"/>
      <c r="EV1128" s="37"/>
      <c r="EW1128" s="37"/>
      <c r="EX1128" s="37"/>
      <c r="EY1128" s="37"/>
      <c r="EZ1128" s="37"/>
      <c r="FA1128" s="37"/>
      <c r="FB1128" s="37"/>
      <c r="FC1128" s="37"/>
      <c r="FD1128" s="37"/>
      <c r="FE1128" s="37"/>
      <c r="FF1128" s="37"/>
      <c r="FG1128" s="37"/>
      <c r="FH1128" s="37"/>
      <c r="FI1128" s="37"/>
      <c r="FJ1128" s="37"/>
      <c r="FK1128" s="37"/>
      <c r="FL1128" s="37"/>
      <c r="FM1128" s="37"/>
      <c r="FN1128" s="37"/>
      <c r="FO1128" s="37"/>
      <c r="FP1128" s="37"/>
      <c r="FQ1128" s="37"/>
      <c r="FR1128" s="37"/>
      <c r="FS1128" s="37"/>
      <c r="FT1128" s="37"/>
      <c r="FU1128" s="38"/>
    </row>
    <row r="1129" spans="1:177" s="7" customFormat="1" x14ac:dyDescent="0.25">
      <c r="A1129" s="98">
        <v>3</v>
      </c>
      <c r="B1129" s="228" t="s">
        <v>670</v>
      </c>
      <c r="C1129" s="98" t="s">
        <v>652</v>
      </c>
      <c r="D1129" s="154">
        <v>43448</v>
      </c>
      <c r="E1129" s="144">
        <v>0.56944444444444442</v>
      </c>
      <c r="F1129" s="144"/>
      <c r="G1129" s="144"/>
      <c r="H1129" s="144"/>
      <c r="I1129" s="144"/>
      <c r="J1129" s="144"/>
      <c r="K1129" s="144"/>
      <c r="L1129" s="144"/>
      <c r="M1129" s="144"/>
      <c r="N1129" s="144"/>
      <c r="O1129" s="144"/>
      <c r="P1129" s="98" t="str">
        <f t="shared" si="17"/>
        <v>3|Ponto Fixo - 9 S |Piraqueaçu|20181214|134000</v>
      </c>
      <c r="Q1129" s="233" t="s">
        <v>6</v>
      </c>
      <c r="R1129" s="231" t="s">
        <v>6</v>
      </c>
      <c r="S1129" s="98" t="s">
        <v>6</v>
      </c>
      <c r="T1129" s="233" t="s">
        <v>6</v>
      </c>
      <c r="U1129" s="231" t="s">
        <v>6</v>
      </c>
      <c r="V1129" s="98" t="s">
        <v>6</v>
      </c>
      <c r="W1129" s="233" t="s">
        <v>6</v>
      </c>
      <c r="X1129" s="300" t="s">
        <v>6</v>
      </c>
      <c r="Y1129" s="233" t="s">
        <v>6</v>
      </c>
      <c r="Z1129" s="233" t="s">
        <v>6</v>
      </c>
      <c r="AA1129" s="233" t="s">
        <v>6</v>
      </c>
      <c r="AB1129" s="233" t="s">
        <v>6</v>
      </c>
      <c r="AC1129" s="233" t="s">
        <v>6</v>
      </c>
      <c r="AD1129" s="233" t="s">
        <v>6</v>
      </c>
      <c r="AE1129" s="233" t="s">
        <v>6</v>
      </c>
      <c r="AF1129" s="233" t="s">
        <v>6</v>
      </c>
      <c r="AG1129" s="233" t="s">
        <v>6</v>
      </c>
      <c r="AH1129" s="287">
        <v>7783653.8777400004</v>
      </c>
      <c r="AI1129" s="156">
        <v>376149.23215</v>
      </c>
      <c r="AJ1129" s="283">
        <v>10</v>
      </c>
      <c r="AK1129" s="283" t="s">
        <v>412</v>
      </c>
      <c r="AL1129" s="283" t="s">
        <v>414</v>
      </c>
      <c r="AM1129" s="283">
        <v>1</v>
      </c>
      <c r="AN1129" s="98">
        <v>1</v>
      </c>
      <c r="AO1129" s="98" t="s">
        <v>467</v>
      </c>
      <c r="AP1129" s="41"/>
      <c r="AQ1129" s="41"/>
      <c r="AR1129" s="41"/>
      <c r="AS1129" s="41"/>
      <c r="AT1129" s="39"/>
      <c r="AU1129" s="39"/>
      <c r="AV1129" s="39"/>
      <c r="AW1129" s="39"/>
      <c r="AX1129" s="39"/>
      <c r="AY1129" s="39"/>
      <c r="AZ1129" s="39"/>
      <c r="BA1129" s="39"/>
      <c r="BB1129" s="39"/>
      <c r="BC1129" s="39"/>
      <c r="BD1129" s="39"/>
      <c r="BE1129" s="39"/>
      <c r="BF1129" s="39"/>
      <c r="BG1129" s="39"/>
      <c r="BH1129" s="39"/>
      <c r="BI1129" s="39"/>
      <c r="BJ1129" s="39"/>
      <c r="BK1129" s="39"/>
      <c r="BL1129" s="39"/>
      <c r="BM1129" s="39"/>
      <c r="BN1129" s="39"/>
      <c r="BO1129" s="39"/>
      <c r="BP1129" s="39"/>
      <c r="BQ1129" s="39"/>
      <c r="BR1129" s="39"/>
      <c r="BS1129" s="39"/>
      <c r="BT1129" s="39"/>
      <c r="BU1129" s="39"/>
      <c r="BV1129" s="39"/>
      <c r="BW1129" s="39"/>
      <c r="BX1129" s="39"/>
      <c r="BY1129" s="39"/>
      <c r="BZ1129" s="39"/>
      <c r="CA1129" s="39"/>
      <c r="CB1129" s="39"/>
      <c r="CC1129" s="39"/>
      <c r="CD1129" s="39"/>
      <c r="CE1129" s="39"/>
      <c r="CF1129" s="39"/>
      <c r="CG1129" s="39"/>
      <c r="CH1129" s="39"/>
      <c r="CI1129" s="39"/>
      <c r="CJ1129" s="39"/>
      <c r="CK1129" s="39"/>
      <c r="CL1129" s="39"/>
      <c r="CM1129" s="39"/>
      <c r="CN1129" s="39"/>
      <c r="CO1129" s="39"/>
      <c r="CP1129" s="39"/>
      <c r="CQ1129" s="40"/>
      <c r="CR1129" s="40"/>
      <c r="CS1129" s="40"/>
      <c r="CT1129" s="40"/>
      <c r="CU1129" s="40"/>
      <c r="CV1129" s="40"/>
      <c r="CW1129" s="40"/>
      <c r="CX1129" s="40"/>
      <c r="CY1129" s="40"/>
      <c r="CZ1129" s="40"/>
      <c r="DA1129" s="40"/>
      <c r="DB1129" s="40"/>
      <c r="DC1129" s="40"/>
      <c r="DD1129" s="40"/>
      <c r="DE1129" s="40"/>
      <c r="DF1129" s="40"/>
      <c r="DG1129" s="40"/>
      <c r="DH1129" s="37"/>
      <c r="DI1129" s="37"/>
      <c r="DJ1129" s="37"/>
      <c r="DK1129" s="37"/>
      <c r="DL1129" s="37"/>
      <c r="DM1129" s="37"/>
      <c r="DN1129" s="37"/>
      <c r="DO1129" s="37"/>
      <c r="DP1129" s="37"/>
      <c r="DQ1129" s="37"/>
      <c r="DR1129" s="37"/>
      <c r="DS1129" s="37"/>
      <c r="DT1129" s="37"/>
      <c r="DU1129" s="37"/>
      <c r="DV1129" s="37"/>
      <c r="DW1129" s="37"/>
      <c r="DX1129" s="37"/>
      <c r="DY1129" s="37"/>
      <c r="DZ1129" s="37"/>
      <c r="EA1129" s="37"/>
      <c r="EB1129" s="37"/>
      <c r="EC1129" s="37"/>
      <c r="ED1129" s="37"/>
      <c r="EE1129" s="37"/>
      <c r="EF1129" s="37"/>
      <c r="EG1129" s="37"/>
      <c r="EH1129" s="37"/>
      <c r="EI1129" s="37"/>
      <c r="EJ1129" s="37"/>
      <c r="EK1129" s="37"/>
      <c r="EL1129" s="37"/>
      <c r="EM1129" s="37"/>
      <c r="EN1129" s="37"/>
      <c r="EO1129" s="37"/>
      <c r="EP1129" s="37"/>
      <c r="EQ1129" s="37"/>
      <c r="ER1129" s="37"/>
      <c r="ES1129" s="37"/>
      <c r="ET1129" s="37"/>
      <c r="EU1129" s="37"/>
      <c r="EV1129" s="37"/>
      <c r="EW1129" s="37"/>
      <c r="EX1129" s="37"/>
      <c r="EY1129" s="37"/>
      <c r="EZ1129" s="37"/>
      <c r="FA1129" s="37"/>
      <c r="FB1129" s="37"/>
      <c r="FC1129" s="37"/>
      <c r="FD1129" s="37"/>
      <c r="FE1129" s="37"/>
      <c r="FF1129" s="37"/>
      <c r="FG1129" s="37"/>
      <c r="FH1129" s="37"/>
      <c r="FI1129" s="37"/>
      <c r="FJ1129" s="37"/>
      <c r="FK1129" s="37"/>
      <c r="FL1129" s="37"/>
      <c r="FM1129" s="37"/>
      <c r="FN1129" s="37"/>
      <c r="FO1129" s="37"/>
      <c r="FP1129" s="37"/>
      <c r="FQ1129" s="37"/>
      <c r="FR1129" s="37"/>
      <c r="FS1129" s="37"/>
      <c r="FT1129" s="37"/>
      <c r="FU1129" s="38"/>
    </row>
    <row r="1130" spans="1:177" s="7" customFormat="1" x14ac:dyDescent="0.25">
      <c r="A1130" s="98">
        <v>3</v>
      </c>
      <c r="B1130" s="228" t="s">
        <v>671</v>
      </c>
      <c r="C1130" s="98" t="s">
        <v>652</v>
      </c>
      <c r="D1130" s="154">
        <v>43448</v>
      </c>
      <c r="E1130" s="144">
        <v>0.57986111111111105</v>
      </c>
      <c r="F1130" s="144"/>
      <c r="G1130" s="144"/>
      <c r="H1130" s="144"/>
      <c r="I1130" s="144"/>
      <c r="J1130" s="144"/>
      <c r="K1130" s="144"/>
      <c r="L1130" s="144"/>
      <c r="M1130" s="144"/>
      <c r="N1130" s="144"/>
      <c r="O1130" s="144"/>
      <c r="P1130" s="98" t="str">
        <f t="shared" si="17"/>
        <v>3|Ponto Fixo - 10 S |Piraqueaçu|20181214|135500</v>
      </c>
      <c r="Q1130" s="233" t="s">
        <v>6</v>
      </c>
      <c r="R1130" s="231" t="s">
        <v>6</v>
      </c>
      <c r="S1130" s="98" t="s">
        <v>6</v>
      </c>
      <c r="T1130" s="233" t="s">
        <v>6</v>
      </c>
      <c r="U1130" s="231" t="s">
        <v>6</v>
      </c>
      <c r="V1130" s="98" t="s">
        <v>6</v>
      </c>
      <c r="W1130" s="233" t="s">
        <v>6</v>
      </c>
      <c r="X1130" s="300" t="s">
        <v>6</v>
      </c>
      <c r="Y1130" s="233" t="s">
        <v>6</v>
      </c>
      <c r="Z1130" s="233" t="s">
        <v>6</v>
      </c>
      <c r="AA1130" s="233" t="s">
        <v>6</v>
      </c>
      <c r="AB1130" s="233" t="s">
        <v>6</v>
      </c>
      <c r="AC1130" s="233" t="s">
        <v>6</v>
      </c>
      <c r="AD1130" s="233" t="s">
        <v>6</v>
      </c>
      <c r="AE1130" s="233" t="s">
        <v>6</v>
      </c>
      <c r="AF1130" s="233" t="s">
        <v>6</v>
      </c>
      <c r="AG1130" s="233" t="s">
        <v>6</v>
      </c>
      <c r="AH1130" s="287">
        <v>7782725.6275300002</v>
      </c>
      <c r="AI1130" s="156">
        <v>375581.57057600003</v>
      </c>
      <c r="AJ1130" s="283">
        <v>10</v>
      </c>
      <c r="AK1130" s="283" t="s">
        <v>412</v>
      </c>
      <c r="AL1130" s="283" t="s">
        <v>414</v>
      </c>
      <c r="AM1130" s="283">
        <v>0</v>
      </c>
      <c r="AN1130" s="98">
        <v>0</v>
      </c>
      <c r="AO1130" s="98" t="s">
        <v>467</v>
      </c>
      <c r="AP1130" s="41"/>
      <c r="AQ1130" s="41"/>
      <c r="AR1130" s="41"/>
      <c r="AS1130" s="41"/>
      <c r="AT1130" s="39"/>
      <c r="AU1130" s="39"/>
      <c r="AV1130" s="39"/>
      <c r="AW1130" s="39"/>
      <c r="AX1130" s="39"/>
      <c r="AY1130" s="39"/>
      <c r="AZ1130" s="39"/>
      <c r="BA1130" s="39"/>
      <c r="BB1130" s="39"/>
      <c r="BC1130" s="39"/>
      <c r="BD1130" s="39"/>
      <c r="BE1130" s="39"/>
      <c r="BF1130" s="39"/>
      <c r="BG1130" s="39"/>
      <c r="BH1130" s="39"/>
      <c r="BI1130" s="39"/>
      <c r="BJ1130" s="39"/>
      <c r="BK1130" s="39"/>
      <c r="BL1130" s="39"/>
      <c r="BM1130" s="39"/>
      <c r="BN1130" s="39"/>
      <c r="BO1130" s="39"/>
      <c r="BP1130" s="39"/>
      <c r="BQ1130" s="39"/>
      <c r="BR1130" s="39"/>
      <c r="BS1130" s="39"/>
      <c r="BT1130" s="39"/>
      <c r="BU1130" s="39"/>
      <c r="BV1130" s="39"/>
      <c r="BW1130" s="39"/>
      <c r="BX1130" s="39"/>
      <c r="BY1130" s="39"/>
      <c r="BZ1130" s="39"/>
      <c r="CA1130" s="39"/>
      <c r="CB1130" s="39"/>
      <c r="CC1130" s="39"/>
      <c r="CD1130" s="39"/>
      <c r="CE1130" s="39"/>
      <c r="CF1130" s="39"/>
      <c r="CG1130" s="39"/>
      <c r="CH1130" s="39"/>
      <c r="CI1130" s="39"/>
      <c r="CJ1130" s="39"/>
      <c r="CK1130" s="39"/>
      <c r="CL1130" s="39"/>
      <c r="CM1130" s="39"/>
      <c r="CN1130" s="39"/>
      <c r="CO1130" s="39"/>
      <c r="CP1130" s="39"/>
      <c r="CQ1130" s="40"/>
      <c r="CR1130" s="40"/>
      <c r="CS1130" s="40"/>
      <c r="CT1130" s="40"/>
      <c r="CU1130" s="40"/>
      <c r="CV1130" s="40"/>
      <c r="CW1130" s="40"/>
      <c r="CX1130" s="40"/>
      <c r="CY1130" s="40"/>
      <c r="CZ1130" s="40"/>
      <c r="DA1130" s="40"/>
      <c r="DB1130" s="40"/>
      <c r="DC1130" s="40"/>
      <c r="DD1130" s="40"/>
      <c r="DE1130" s="40"/>
      <c r="DF1130" s="40"/>
      <c r="DG1130" s="40"/>
      <c r="DH1130" s="37"/>
      <c r="DI1130" s="37"/>
      <c r="DJ1130" s="37"/>
      <c r="DK1130" s="37"/>
      <c r="DL1130" s="37"/>
      <c r="DM1130" s="37"/>
      <c r="DN1130" s="37"/>
      <c r="DO1130" s="37"/>
      <c r="DP1130" s="37"/>
      <c r="DQ1130" s="37"/>
      <c r="DR1130" s="37"/>
      <c r="DS1130" s="37"/>
      <c r="DT1130" s="37"/>
      <c r="DU1130" s="37"/>
      <c r="DV1130" s="37"/>
      <c r="DW1130" s="37"/>
      <c r="DX1130" s="37"/>
      <c r="DY1130" s="37"/>
      <c r="DZ1130" s="37"/>
      <c r="EA1130" s="37"/>
      <c r="EB1130" s="37"/>
      <c r="EC1130" s="37"/>
      <c r="ED1130" s="37"/>
      <c r="EE1130" s="37"/>
      <c r="EF1130" s="37"/>
      <c r="EG1130" s="37"/>
      <c r="EH1130" s="37"/>
      <c r="EI1130" s="37"/>
      <c r="EJ1130" s="37"/>
      <c r="EK1130" s="37"/>
      <c r="EL1130" s="37"/>
      <c r="EM1130" s="37"/>
      <c r="EN1130" s="37"/>
      <c r="EO1130" s="37"/>
      <c r="EP1130" s="37"/>
      <c r="EQ1130" s="37"/>
      <c r="ER1130" s="37"/>
      <c r="ES1130" s="37"/>
      <c r="ET1130" s="37"/>
      <c r="EU1130" s="37"/>
      <c r="EV1130" s="37"/>
      <c r="EW1130" s="37"/>
      <c r="EX1130" s="37"/>
      <c r="EY1130" s="37"/>
      <c r="EZ1130" s="37"/>
      <c r="FA1130" s="37"/>
      <c r="FB1130" s="37"/>
      <c r="FC1130" s="37"/>
      <c r="FD1130" s="37"/>
      <c r="FE1130" s="37"/>
      <c r="FF1130" s="37"/>
      <c r="FG1130" s="37"/>
      <c r="FH1130" s="37"/>
      <c r="FI1130" s="37"/>
      <c r="FJ1130" s="37"/>
      <c r="FK1130" s="37"/>
      <c r="FL1130" s="37"/>
      <c r="FM1130" s="37"/>
      <c r="FN1130" s="37"/>
      <c r="FO1130" s="37"/>
      <c r="FP1130" s="37"/>
      <c r="FQ1130" s="37"/>
      <c r="FR1130" s="37"/>
      <c r="FS1130" s="37"/>
      <c r="FT1130" s="37"/>
      <c r="FU1130" s="38"/>
    </row>
    <row r="1131" spans="1:177" s="7" customFormat="1" x14ac:dyDescent="0.25">
      <c r="A1131" s="98">
        <v>3</v>
      </c>
      <c r="B1131" s="228" t="s">
        <v>672</v>
      </c>
      <c r="C1131" s="98" t="s">
        <v>652</v>
      </c>
      <c r="D1131" s="154">
        <v>43447</v>
      </c>
      <c r="E1131" s="144">
        <v>0.59375</v>
      </c>
      <c r="F1131" s="144"/>
      <c r="G1131" s="144"/>
      <c r="H1131" s="144"/>
      <c r="I1131" s="144"/>
      <c r="J1131" s="144"/>
      <c r="K1131" s="144"/>
      <c r="L1131" s="144"/>
      <c r="M1131" s="144"/>
      <c r="N1131" s="144"/>
      <c r="O1131" s="144"/>
      <c r="P1131" s="98" t="str">
        <f t="shared" si="17"/>
        <v>3|Ponto Fixo - 11 S |Piraqueaçu|20181213|141500</v>
      </c>
      <c r="Q1131" s="233" t="s">
        <v>6</v>
      </c>
      <c r="R1131" s="231" t="s">
        <v>6</v>
      </c>
      <c r="S1131" s="98" t="s">
        <v>6</v>
      </c>
      <c r="T1131" s="233" t="s">
        <v>6</v>
      </c>
      <c r="U1131" s="231" t="s">
        <v>6</v>
      </c>
      <c r="V1131" s="98" t="s">
        <v>6</v>
      </c>
      <c r="W1131" s="233" t="s">
        <v>6</v>
      </c>
      <c r="X1131" s="300" t="s">
        <v>6</v>
      </c>
      <c r="Y1131" s="233" t="s">
        <v>6</v>
      </c>
      <c r="Z1131" s="233" t="s">
        <v>6</v>
      </c>
      <c r="AA1131" s="233" t="s">
        <v>6</v>
      </c>
      <c r="AB1131" s="233" t="s">
        <v>6</v>
      </c>
      <c r="AC1131" s="233" t="s">
        <v>6</v>
      </c>
      <c r="AD1131" s="233" t="s">
        <v>6</v>
      </c>
      <c r="AE1131" s="233" t="s">
        <v>6</v>
      </c>
      <c r="AF1131" s="233" t="s">
        <v>6</v>
      </c>
      <c r="AG1131" s="233" t="s">
        <v>6</v>
      </c>
      <c r="AH1131" s="287">
        <v>7781765.5729599996</v>
      </c>
      <c r="AI1131" s="156">
        <v>375523.55820000003</v>
      </c>
      <c r="AJ1131" s="283">
        <v>10</v>
      </c>
      <c r="AK1131" s="283" t="s">
        <v>412</v>
      </c>
      <c r="AL1131" s="283" t="s">
        <v>414</v>
      </c>
      <c r="AM1131" s="283">
        <v>0</v>
      </c>
      <c r="AN1131" s="98">
        <v>0</v>
      </c>
      <c r="AO1131" s="98" t="s">
        <v>467</v>
      </c>
      <c r="AP1131" s="41"/>
      <c r="AQ1131" s="41"/>
      <c r="AR1131" s="41"/>
      <c r="AS1131" s="41"/>
      <c r="AT1131" s="39"/>
      <c r="AU1131" s="39"/>
      <c r="AV1131" s="39"/>
      <c r="AW1131" s="39"/>
      <c r="AX1131" s="39"/>
      <c r="AY1131" s="39"/>
      <c r="AZ1131" s="39"/>
      <c r="BA1131" s="39"/>
      <c r="BB1131" s="39"/>
      <c r="BC1131" s="39"/>
      <c r="BD1131" s="39"/>
      <c r="BE1131" s="39"/>
      <c r="BF1131" s="39"/>
      <c r="BG1131" s="39"/>
      <c r="BH1131" s="39"/>
      <c r="BI1131" s="39"/>
      <c r="BJ1131" s="39"/>
      <c r="BK1131" s="39"/>
      <c r="BL1131" s="39"/>
      <c r="BM1131" s="39"/>
      <c r="BN1131" s="39"/>
      <c r="BO1131" s="39"/>
      <c r="BP1131" s="39"/>
      <c r="BQ1131" s="39"/>
      <c r="BR1131" s="39"/>
      <c r="BS1131" s="39"/>
      <c r="BT1131" s="39"/>
      <c r="BU1131" s="39"/>
      <c r="BV1131" s="39"/>
      <c r="BW1131" s="39"/>
      <c r="BX1131" s="39"/>
      <c r="BY1131" s="39"/>
      <c r="BZ1131" s="39"/>
      <c r="CA1131" s="39"/>
      <c r="CB1131" s="39"/>
      <c r="CC1131" s="39"/>
      <c r="CD1131" s="39"/>
      <c r="CE1131" s="39"/>
      <c r="CF1131" s="39"/>
      <c r="CG1131" s="39"/>
      <c r="CH1131" s="39"/>
      <c r="CI1131" s="39"/>
      <c r="CJ1131" s="39"/>
      <c r="CK1131" s="39"/>
      <c r="CL1131" s="39"/>
      <c r="CM1131" s="39"/>
      <c r="CN1131" s="39"/>
      <c r="CO1131" s="39"/>
      <c r="CP1131" s="39"/>
      <c r="CQ1131" s="40"/>
      <c r="CR1131" s="40"/>
      <c r="CS1131" s="40"/>
      <c r="CT1131" s="40"/>
      <c r="CU1131" s="40"/>
      <c r="CV1131" s="40"/>
      <c r="CW1131" s="40"/>
      <c r="CX1131" s="40"/>
      <c r="CY1131" s="40"/>
      <c r="CZ1131" s="40"/>
      <c r="DA1131" s="40"/>
      <c r="DB1131" s="40"/>
      <c r="DC1131" s="40"/>
      <c r="DD1131" s="40"/>
      <c r="DE1131" s="40"/>
      <c r="DF1131" s="40"/>
      <c r="DG1131" s="40"/>
      <c r="DH1131" s="37"/>
      <c r="DI1131" s="37"/>
      <c r="DJ1131" s="37"/>
      <c r="DK1131" s="37"/>
      <c r="DL1131" s="37"/>
      <c r="DM1131" s="37"/>
      <c r="DN1131" s="37"/>
      <c r="DO1131" s="37"/>
      <c r="DP1131" s="37"/>
      <c r="DQ1131" s="37"/>
      <c r="DR1131" s="37"/>
      <c r="DS1131" s="37"/>
      <c r="DT1131" s="37"/>
      <c r="DU1131" s="37"/>
      <c r="DV1131" s="37"/>
      <c r="DW1131" s="37"/>
      <c r="DX1131" s="37"/>
      <c r="DY1131" s="37"/>
      <c r="DZ1131" s="37"/>
      <c r="EA1131" s="37"/>
      <c r="EB1131" s="37"/>
      <c r="EC1131" s="37"/>
      <c r="ED1131" s="37"/>
      <c r="EE1131" s="37"/>
      <c r="EF1131" s="37"/>
      <c r="EG1131" s="37"/>
      <c r="EH1131" s="37"/>
      <c r="EI1131" s="37"/>
      <c r="EJ1131" s="37"/>
      <c r="EK1131" s="37"/>
      <c r="EL1131" s="37"/>
      <c r="EM1131" s="37"/>
      <c r="EN1131" s="37"/>
      <c r="EO1131" s="37"/>
      <c r="EP1131" s="37"/>
      <c r="EQ1131" s="37"/>
      <c r="ER1131" s="37"/>
      <c r="ES1131" s="37"/>
      <c r="ET1131" s="37"/>
      <c r="EU1131" s="37"/>
      <c r="EV1131" s="37"/>
      <c r="EW1131" s="37"/>
      <c r="EX1131" s="37"/>
      <c r="EY1131" s="37"/>
      <c r="EZ1131" s="37"/>
      <c r="FA1131" s="37"/>
      <c r="FB1131" s="37"/>
      <c r="FC1131" s="37"/>
      <c r="FD1131" s="37"/>
      <c r="FE1131" s="37"/>
      <c r="FF1131" s="37"/>
      <c r="FG1131" s="37"/>
      <c r="FH1131" s="37"/>
      <c r="FI1131" s="37"/>
      <c r="FJ1131" s="37"/>
      <c r="FK1131" s="37"/>
      <c r="FL1131" s="37"/>
      <c r="FM1131" s="37"/>
      <c r="FN1131" s="37"/>
      <c r="FO1131" s="37"/>
      <c r="FP1131" s="37"/>
      <c r="FQ1131" s="37"/>
      <c r="FR1131" s="37"/>
      <c r="FS1131" s="37"/>
      <c r="FT1131" s="37"/>
      <c r="FU1131" s="38"/>
    </row>
    <row r="1132" spans="1:177" s="7" customFormat="1" x14ac:dyDescent="0.25">
      <c r="A1132" s="98">
        <v>3</v>
      </c>
      <c r="B1132" s="228" t="s">
        <v>673</v>
      </c>
      <c r="C1132" s="98" t="s">
        <v>652</v>
      </c>
      <c r="D1132" s="154">
        <v>43447</v>
      </c>
      <c r="E1132" s="144">
        <v>0.60763888888888895</v>
      </c>
      <c r="F1132" s="144"/>
      <c r="G1132" s="144"/>
      <c r="H1132" s="144"/>
      <c r="I1132" s="144"/>
      <c r="J1132" s="144"/>
      <c r="K1132" s="144"/>
      <c r="L1132" s="144"/>
      <c r="M1132" s="144"/>
      <c r="N1132" s="144"/>
      <c r="O1132" s="144"/>
      <c r="P1132" s="98" t="str">
        <f t="shared" si="17"/>
        <v>3|Ponto Fixo - 12 S |Piraqueaçu|20181213|143500</v>
      </c>
      <c r="Q1132" s="233" t="s">
        <v>6</v>
      </c>
      <c r="R1132" s="231" t="s">
        <v>6</v>
      </c>
      <c r="S1132" s="98" t="s">
        <v>6</v>
      </c>
      <c r="T1132" s="233" t="s">
        <v>6</v>
      </c>
      <c r="U1132" s="231" t="s">
        <v>6</v>
      </c>
      <c r="V1132" s="98" t="s">
        <v>6</v>
      </c>
      <c r="W1132" s="233" t="s">
        <v>6</v>
      </c>
      <c r="X1132" s="300" t="s">
        <v>6</v>
      </c>
      <c r="Y1132" s="233" t="s">
        <v>6</v>
      </c>
      <c r="Z1132" s="233" t="s">
        <v>6</v>
      </c>
      <c r="AA1132" s="233" t="s">
        <v>6</v>
      </c>
      <c r="AB1132" s="233" t="s">
        <v>6</v>
      </c>
      <c r="AC1132" s="233" t="s">
        <v>6</v>
      </c>
      <c r="AD1132" s="233" t="s">
        <v>6</v>
      </c>
      <c r="AE1132" s="233" t="s">
        <v>6</v>
      </c>
      <c r="AF1132" s="233" t="s">
        <v>6</v>
      </c>
      <c r="AG1132" s="233" t="s">
        <v>6</v>
      </c>
      <c r="AH1132" s="287">
        <v>7780844.2184199998</v>
      </c>
      <c r="AI1132" s="156">
        <v>376395.04457500001</v>
      </c>
      <c r="AJ1132" s="283">
        <v>10</v>
      </c>
      <c r="AK1132" s="283" t="s">
        <v>412</v>
      </c>
      <c r="AL1132" s="283" t="s">
        <v>414</v>
      </c>
      <c r="AM1132" s="283">
        <v>4</v>
      </c>
      <c r="AN1132" s="98">
        <v>2</v>
      </c>
      <c r="AO1132" s="98" t="s">
        <v>467</v>
      </c>
      <c r="AP1132" s="41"/>
      <c r="AQ1132" s="41"/>
      <c r="AR1132" s="41"/>
      <c r="AS1132" s="41"/>
      <c r="AT1132" s="39"/>
      <c r="AU1132" s="39"/>
      <c r="AV1132" s="39"/>
      <c r="AW1132" s="39"/>
      <c r="AX1132" s="39"/>
      <c r="AY1132" s="39"/>
      <c r="AZ1132" s="39"/>
      <c r="BA1132" s="39"/>
      <c r="BB1132" s="39"/>
      <c r="BC1132" s="39"/>
      <c r="BD1132" s="39"/>
      <c r="BE1132" s="39"/>
      <c r="BF1132" s="39"/>
      <c r="BG1132" s="39"/>
      <c r="BH1132" s="39"/>
      <c r="BI1132" s="39"/>
      <c r="BJ1132" s="39"/>
      <c r="BK1132" s="39"/>
      <c r="BL1132" s="39"/>
      <c r="BM1132" s="39"/>
      <c r="BN1132" s="39"/>
      <c r="BO1132" s="39"/>
      <c r="BP1132" s="39"/>
      <c r="BQ1132" s="39"/>
      <c r="BR1132" s="39"/>
      <c r="BS1132" s="39"/>
      <c r="BT1132" s="39"/>
      <c r="BU1132" s="39"/>
      <c r="BV1132" s="39"/>
      <c r="BW1132" s="39"/>
      <c r="BX1132" s="39"/>
      <c r="BY1132" s="39"/>
      <c r="BZ1132" s="39"/>
      <c r="CA1132" s="39"/>
      <c r="CB1132" s="39"/>
      <c r="CC1132" s="39"/>
      <c r="CD1132" s="39"/>
      <c r="CE1132" s="39"/>
      <c r="CF1132" s="39"/>
      <c r="CG1132" s="39"/>
      <c r="CH1132" s="39"/>
      <c r="CI1132" s="39"/>
      <c r="CJ1132" s="39"/>
      <c r="CK1132" s="39"/>
      <c r="CL1132" s="39"/>
      <c r="CM1132" s="39"/>
      <c r="CN1132" s="39"/>
      <c r="CO1132" s="39"/>
      <c r="CP1132" s="39"/>
      <c r="CQ1132" s="40"/>
      <c r="CR1132" s="40"/>
      <c r="CS1132" s="40"/>
      <c r="CT1132" s="40"/>
      <c r="CU1132" s="40"/>
      <c r="CV1132" s="40"/>
      <c r="CW1132" s="40"/>
      <c r="CX1132" s="40"/>
      <c r="CY1132" s="40"/>
      <c r="CZ1132" s="40"/>
      <c r="DA1132" s="40"/>
      <c r="DB1132" s="40"/>
      <c r="DC1132" s="40"/>
      <c r="DD1132" s="40"/>
      <c r="DE1132" s="40"/>
      <c r="DF1132" s="40"/>
      <c r="DG1132" s="40"/>
      <c r="DH1132" s="37"/>
      <c r="DI1132" s="37"/>
      <c r="DJ1132" s="37"/>
      <c r="DK1132" s="37"/>
      <c r="DL1132" s="37"/>
      <c r="DM1132" s="37"/>
      <c r="DN1132" s="37"/>
      <c r="DO1132" s="37"/>
      <c r="DP1132" s="37"/>
      <c r="DQ1132" s="37"/>
      <c r="DR1132" s="37"/>
      <c r="DS1132" s="37"/>
      <c r="DT1132" s="37"/>
      <c r="DU1132" s="37"/>
      <c r="DV1132" s="37"/>
      <c r="DW1132" s="37"/>
      <c r="DX1132" s="37"/>
      <c r="DY1132" s="37"/>
      <c r="DZ1132" s="37"/>
      <c r="EA1132" s="37"/>
      <c r="EB1132" s="37"/>
      <c r="EC1132" s="37"/>
      <c r="ED1132" s="37"/>
      <c r="EE1132" s="37"/>
      <c r="EF1132" s="37"/>
      <c r="EG1132" s="37"/>
      <c r="EH1132" s="37"/>
      <c r="EI1132" s="37"/>
      <c r="EJ1132" s="37"/>
      <c r="EK1132" s="37"/>
      <c r="EL1132" s="37"/>
      <c r="EM1132" s="37"/>
      <c r="EN1132" s="37"/>
      <c r="EO1132" s="37"/>
      <c r="EP1132" s="37"/>
      <c r="EQ1132" s="37"/>
      <c r="ER1132" s="37"/>
      <c r="ES1132" s="37"/>
      <c r="ET1132" s="37"/>
      <c r="EU1132" s="37"/>
      <c r="EV1132" s="37"/>
      <c r="EW1132" s="37"/>
      <c r="EX1132" s="37"/>
      <c r="EY1132" s="37"/>
      <c r="EZ1132" s="37"/>
      <c r="FA1132" s="37"/>
      <c r="FB1132" s="37"/>
      <c r="FC1132" s="37"/>
      <c r="FD1132" s="37"/>
      <c r="FE1132" s="37"/>
      <c r="FF1132" s="37"/>
      <c r="FG1132" s="37"/>
      <c r="FH1132" s="37"/>
      <c r="FI1132" s="37"/>
      <c r="FJ1132" s="37"/>
      <c r="FK1132" s="37"/>
      <c r="FL1132" s="37"/>
      <c r="FM1132" s="37"/>
      <c r="FN1132" s="37"/>
      <c r="FO1132" s="37"/>
      <c r="FP1132" s="37"/>
      <c r="FQ1132" s="37"/>
      <c r="FR1132" s="37"/>
      <c r="FS1132" s="37"/>
      <c r="FT1132" s="37"/>
      <c r="FU1132" s="38"/>
    </row>
    <row r="1133" spans="1:177" s="7" customFormat="1" x14ac:dyDescent="0.25">
      <c r="A1133" s="98">
        <v>3</v>
      </c>
      <c r="B1133" s="228" t="s">
        <v>674</v>
      </c>
      <c r="C1133" s="98" t="s">
        <v>652</v>
      </c>
      <c r="D1133" s="154">
        <v>43447</v>
      </c>
      <c r="E1133" s="144">
        <v>0.62083333333333335</v>
      </c>
      <c r="F1133" s="144"/>
      <c r="G1133" s="144"/>
      <c r="H1133" s="144"/>
      <c r="I1133" s="144"/>
      <c r="J1133" s="144"/>
      <c r="K1133" s="144"/>
      <c r="L1133" s="144"/>
      <c r="M1133" s="144"/>
      <c r="N1133" s="144"/>
      <c r="O1133" s="144"/>
      <c r="P1133" s="98" t="str">
        <f t="shared" si="17"/>
        <v>3|Ponto Fixo - 13 S |Piraqueaçu|20181213|145400</v>
      </c>
      <c r="Q1133" s="233" t="s">
        <v>6</v>
      </c>
      <c r="R1133" s="231" t="s">
        <v>6</v>
      </c>
      <c r="S1133" s="98" t="s">
        <v>6</v>
      </c>
      <c r="T1133" s="233" t="s">
        <v>6</v>
      </c>
      <c r="U1133" s="231" t="s">
        <v>6</v>
      </c>
      <c r="V1133" s="98" t="s">
        <v>6</v>
      </c>
      <c r="W1133" s="233" t="s">
        <v>6</v>
      </c>
      <c r="X1133" s="300" t="s">
        <v>6</v>
      </c>
      <c r="Y1133" s="233" t="s">
        <v>6</v>
      </c>
      <c r="Z1133" s="233" t="s">
        <v>6</v>
      </c>
      <c r="AA1133" s="233" t="s">
        <v>6</v>
      </c>
      <c r="AB1133" s="233" t="s">
        <v>6</v>
      </c>
      <c r="AC1133" s="233" t="s">
        <v>6</v>
      </c>
      <c r="AD1133" s="233" t="s">
        <v>6</v>
      </c>
      <c r="AE1133" s="233" t="s">
        <v>6</v>
      </c>
      <c r="AF1133" s="233" t="s">
        <v>6</v>
      </c>
      <c r="AG1133" s="233" t="s">
        <v>6</v>
      </c>
      <c r="AH1133" s="287">
        <v>7776531.8437299998</v>
      </c>
      <c r="AI1133" s="156">
        <v>377324.80101900001</v>
      </c>
      <c r="AJ1133" s="283">
        <v>10</v>
      </c>
      <c r="AK1133" s="283" t="s">
        <v>412</v>
      </c>
      <c r="AL1133" s="283" t="s">
        <v>414</v>
      </c>
      <c r="AM1133" s="283">
        <v>0</v>
      </c>
      <c r="AN1133" s="98">
        <v>0</v>
      </c>
      <c r="AO1133" s="98" t="s">
        <v>467</v>
      </c>
      <c r="AP1133" s="41"/>
      <c r="AQ1133" s="41"/>
      <c r="AR1133" s="41"/>
      <c r="AS1133" s="41"/>
      <c r="AT1133" s="39"/>
      <c r="AU1133" s="39"/>
      <c r="AV1133" s="39"/>
      <c r="AW1133" s="39"/>
      <c r="AX1133" s="39"/>
      <c r="AY1133" s="39"/>
      <c r="AZ1133" s="39"/>
      <c r="BA1133" s="39"/>
      <c r="BB1133" s="39"/>
      <c r="BC1133" s="39"/>
      <c r="BD1133" s="39"/>
      <c r="BE1133" s="39"/>
      <c r="BF1133" s="39"/>
      <c r="BG1133" s="39"/>
      <c r="BH1133" s="39"/>
      <c r="BI1133" s="39"/>
      <c r="BJ1133" s="39"/>
      <c r="BK1133" s="39"/>
      <c r="BL1133" s="39"/>
      <c r="BM1133" s="39"/>
      <c r="BN1133" s="39"/>
      <c r="BO1133" s="39"/>
      <c r="BP1133" s="39"/>
      <c r="BQ1133" s="39"/>
      <c r="BR1133" s="39"/>
      <c r="BS1133" s="39"/>
      <c r="BT1133" s="39"/>
      <c r="BU1133" s="39"/>
      <c r="BV1133" s="39"/>
      <c r="BW1133" s="39"/>
      <c r="BX1133" s="39"/>
      <c r="BY1133" s="39"/>
      <c r="BZ1133" s="39"/>
      <c r="CA1133" s="39"/>
      <c r="CB1133" s="39"/>
      <c r="CC1133" s="39"/>
      <c r="CD1133" s="39"/>
      <c r="CE1133" s="39"/>
      <c r="CF1133" s="39"/>
      <c r="CG1133" s="39"/>
      <c r="CH1133" s="39"/>
      <c r="CI1133" s="39"/>
      <c r="CJ1133" s="39"/>
      <c r="CK1133" s="39"/>
      <c r="CL1133" s="39"/>
      <c r="CM1133" s="39"/>
      <c r="CN1133" s="39"/>
      <c r="CO1133" s="39"/>
      <c r="CP1133" s="39"/>
      <c r="CQ1133" s="40"/>
      <c r="CR1133" s="40"/>
      <c r="CS1133" s="40"/>
      <c r="CT1133" s="40"/>
      <c r="CU1133" s="40"/>
      <c r="CV1133" s="40"/>
      <c r="CW1133" s="40"/>
      <c r="CX1133" s="40"/>
      <c r="CY1133" s="40"/>
      <c r="CZ1133" s="40"/>
      <c r="DA1133" s="40"/>
      <c r="DB1133" s="40"/>
      <c r="DC1133" s="40"/>
      <c r="DD1133" s="40"/>
      <c r="DE1133" s="40"/>
      <c r="DF1133" s="40"/>
      <c r="DG1133" s="40"/>
      <c r="DH1133" s="37"/>
      <c r="DI1133" s="37"/>
      <c r="DJ1133" s="37"/>
      <c r="DK1133" s="37"/>
      <c r="DL1133" s="37"/>
      <c r="DM1133" s="37"/>
      <c r="DN1133" s="37"/>
      <c r="DO1133" s="37"/>
      <c r="DP1133" s="37"/>
      <c r="DQ1133" s="37"/>
      <c r="DR1133" s="37"/>
      <c r="DS1133" s="37"/>
      <c r="DT1133" s="37"/>
      <c r="DU1133" s="37"/>
      <c r="DV1133" s="37"/>
      <c r="DW1133" s="37"/>
      <c r="DX1133" s="37"/>
      <c r="DY1133" s="37"/>
      <c r="DZ1133" s="37"/>
      <c r="EA1133" s="37"/>
      <c r="EB1133" s="37"/>
      <c r="EC1133" s="37"/>
      <c r="ED1133" s="37"/>
      <c r="EE1133" s="37"/>
      <c r="EF1133" s="37"/>
      <c r="EG1133" s="37"/>
      <c r="EH1133" s="37"/>
      <c r="EI1133" s="37"/>
      <c r="EJ1133" s="37"/>
      <c r="EK1133" s="37"/>
      <c r="EL1133" s="37"/>
      <c r="EM1133" s="37"/>
      <c r="EN1133" s="37"/>
      <c r="EO1133" s="37"/>
      <c r="EP1133" s="37"/>
      <c r="EQ1133" s="37"/>
      <c r="ER1133" s="37"/>
      <c r="ES1133" s="37"/>
      <c r="ET1133" s="37"/>
      <c r="EU1133" s="37"/>
      <c r="EV1133" s="37"/>
      <c r="EW1133" s="37"/>
      <c r="EX1133" s="37"/>
      <c r="EY1133" s="37"/>
      <c r="EZ1133" s="37"/>
      <c r="FA1133" s="37"/>
      <c r="FB1133" s="37"/>
      <c r="FC1133" s="37"/>
      <c r="FD1133" s="37"/>
      <c r="FE1133" s="37"/>
      <c r="FF1133" s="37"/>
      <c r="FG1133" s="37"/>
      <c r="FH1133" s="37"/>
      <c r="FI1133" s="37"/>
      <c r="FJ1133" s="37"/>
      <c r="FK1133" s="37"/>
      <c r="FL1133" s="37"/>
      <c r="FM1133" s="37"/>
      <c r="FN1133" s="37"/>
      <c r="FO1133" s="37"/>
      <c r="FP1133" s="37"/>
      <c r="FQ1133" s="37"/>
      <c r="FR1133" s="37"/>
      <c r="FS1133" s="37"/>
      <c r="FT1133" s="37"/>
      <c r="FU1133" s="38"/>
    </row>
    <row r="1134" spans="1:177" s="7" customFormat="1" x14ac:dyDescent="0.25">
      <c r="A1134" s="98">
        <v>4</v>
      </c>
      <c r="B1134" s="283" t="s">
        <v>590</v>
      </c>
      <c r="C1134" s="283" t="s">
        <v>624</v>
      </c>
      <c r="D1134" s="226">
        <v>43489</v>
      </c>
      <c r="E1134" s="144">
        <v>0.26041666666666669</v>
      </c>
      <c r="F1134" s="144"/>
      <c r="G1134" s="144"/>
      <c r="H1134" s="144"/>
      <c r="I1134" s="144"/>
      <c r="J1134" s="144"/>
      <c r="K1134" s="144"/>
      <c r="L1134" s="144"/>
      <c r="M1134" s="144"/>
      <c r="N1134" s="144"/>
      <c r="O1134" s="144"/>
      <c r="P1134" s="98" t="str">
        <f t="shared" si="17"/>
        <v>4|ponto barra seca|pontal do ipiranga|20190124|061500</v>
      </c>
      <c r="Q1134" s="233" t="s">
        <v>6</v>
      </c>
      <c r="R1134" s="233" t="s">
        <v>6</v>
      </c>
      <c r="S1134" s="98" t="s">
        <v>6</v>
      </c>
      <c r="T1134" s="233" t="s">
        <v>6</v>
      </c>
      <c r="U1134" s="233" t="s">
        <v>6</v>
      </c>
      <c r="V1134" s="98" t="s">
        <v>6</v>
      </c>
      <c r="W1134" s="233" t="s">
        <v>6</v>
      </c>
      <c r="X1134" s="285" t="s">
        <v>6</v>
      </c>
      <c r="Y1134" s="233" t="s">
        <v>6</v>
      </c>
      <c r="Z1134" s="233" t="s">
        <v>6</v>
      </c>
      <c r="AA1134" s="233" t="s">
        <v>6</v>
      </c>
      <c r="AB1134" s="233" t="s">
        <v>6</v>
      </c>
      <c r="AC1134" s="233" t="s">
        <v>6</v>
      </c>
      <c r="AD1134" s="233" t="s">
        <v>6</v>
      </c>
      <c r="AE1134" s="233" t="s">
        <v>6</v>
      </c>
      <c r="AF1134" s="233" t="s">
        <v>6</v>
      </c>
      <c r="AG1134" s="233" t="s">
        <v>6</v>
      </c>
      <c r="AH1134" s="231" t="s">
        <v>536</v>
      </c>
      <c r="AI1134" s="233" t="s">
        <v>563</v>
      </c>
      <c r="AJ1134" s="283">
        <v>100</v>
      </c>
      <c r="AK1134" s="283" t="s">
        <v>412</v>
      </c>
      <c r="AL1134" s="283" t="s">
        <v>416</v>
      </c>
      <c r="AM1134" s="283">
        <v>2</v>
      </c>
      <c r="AN1134" s="98">
        <v>1</v>
      </c>
      <c r="AO1134" s="98" t="s">
        <v>467</v>
      </c>
      <c r="AP1134" s="41"/>
      <c r="AQ1134" s="41"/>
      <c r="AR1134" s="41"/>
      <c r="AS1134" s="41"/>
      <c r="AT1134" s="39"/>
      <c r="AU1134" s="39"/>
      <c r="AV1134" s="39"/>
      <c r="AW1134" s="39"/>
      <c r="AX1134" s="39"/>
      <c r="AY1134" s="39"/>
      <c r="AZ1134" s="39"/>
      <c r="BA1134" s="39"/>
      <c r="BB1134" s="39"/>
      <c r="BC1134" s="39"/>
      <c r="BD1134" s="39"/>
      <c r="BE1134" s="39"/>
      <c r="BF1134" s="39"/>
      <c r="BG1134" s="39"/>
      <c r="BH1134" s="39"/>
      <c r="BI1134" s="39"/>
      <c r="BJ1134" s="39"/>
      <c r="BK1134" s="39"/>
      <c r="BL1134" s="39"/>
      <c r="BM1134" s="39"/>
      <c r="BN1134" s="39"/>
      <c r="BO1134" s="39"/>
      <c r="BP1134" s="39"/>
      <c r="BQ1134" s="39"/>
      <c r="BR1134" s="39"/>
      <c r="BS1134" s="39"/>
      <c r="BT1134" s="39"/>
      <c r="BU1134" s="39"/>
      <c r="BV1134" s="39"/>
      <c r="BW1134" s="39"/>
      <c r="BX1134" s="39"/>
      <c r="BY1134" s="39"/>
      <c r="BZ1134" s="39"/>
      <c r="CA1134" s="39"/>
      <c r="CB1134" s="39"/>
      <c r="CC1134" s="39"/>
      <c r="CD1134" s="39"/>
      <c r="CE1134" s="39"/>
      <c r="CF1134" s="39"/>
      <c r="CG1134" s="39"/>
      <c r="CH1134" s="39"/>
      <c r="CI1134" s="39"/>
      <c r="CJ1134" s="39"/>
      <c r="CK1134" s="39"/>
      <c r="CL1134" s="39"/>
      <c r="CM1134" s="39"/>
      <c r="CN1134" s="39"/>
      <c r="CO1134" s="39"/>
      <c r="CP1134" s="39"/>
      <c r="CQ1134" s="40"/>
      <c r="CR1134" s="40"/>
      <c r="CS1134" s="40"/>
      <c r="CT1134" s="40"/>
      <c r="CU1134" s="40"/>
      <c r="CV1134" s="40"/>
      <c r="CW1134" s="40"/>
      <c r="CX1134" s="40"/>
      <c r="CY1134" s="40"/>
      <c r="CZ1134" s="40"/>
      <c r="DA1134" s="40"/>
      <c r="DB1134" s="40"/>
      <c r="DC1134" s="40"/>
      <c r="DD1134" s="40"/>
      <c r="DE1134" s="40"/>
      <c r="DF1134" s="40"/>
      <c r="DG1134" s="40"/>
      <c r="DH1134" s="37"/>
      <c r="DI1134" s="37"/>
      <c r="DJ1134" s="37"/>
      <c r="DK1134" s="37"/>
      <c r="DL1134" s="37"/>
      <c r="DM1134" s="37"/>
      <c r="DN1134" s="37"/>
      <c r="DO1134" s="37"/>
      <c r="DP1134" s="37"/>
      <c r="DQ1134" s="37"/>
      <c r="DR1134" s="37"/>
      <c r="DS1134" s="37"/>
      <c r="DT1134" s="37"/>
      <c r="DU1134" s="37"/>
      <c r="DV1134" s="37"/>
      <c r="DW1134" s="37"/>
      <c r="DX1134" s="37"/>
      <c r="DY1134" s="37"/>
      <c r="DZ1134" s="37"/>
      <c r="EA1134" s="37"/>
      <c r="EB1134" s="37"/>
      <c r="EC1134" s="37"/>
      <c r="ED1134" s="37"/>
      <c r="EE1134" s="37"/>
      <c r="EF1134" s="37"/>
      <c r="EG1134" s="37"/>
      <c r="EH1134" s="37"/>
      <c r="EI1134" s="37"/>
      <c r="EJ1134" s="37"/>
      <c r="EK1134" s="37"/>
      <c r="EL1134" s="37"/>
      <c r="EM1134" s="37"/>
      <c r="EN1134" s="37"/>
      <c r="EO1134" s="37"/>
      <c r="EP1134" s="37"/>
      <c r="EQ1134" s="37"/>
      <c r="ER1134" s="37"/>
      <c r="ES1134" s="37"/>
      <c r="ET1134" s="37"/>
      <c r="EU1134" s="37"/>
      <c r="EV1134" s="37"/>
      <c r="EW1134" s="37"/>
      <c r="EX1134" s="37"/>
      <c r="EY1134" s="37"/>
      <c r="EZ1134" s="37"/>
      <c r="FA1134" s="37"/>
      <c r="FB1134" s="37"/>
      <c r="FC1134" s="37"/>
      <c r="FD1134" s="37"/>
      <c r="FE1134" s="37"/>
      <c r="FF1134" s="37"/>
      <c r="FG1134" s="37"/>
      <c r="FH1134" s="37"/>
      <c r="FI1134" s="37"/>
      <c r="FJ1134" s="37"/>
      <c r="FK1134" s="37"/>
      <c r="FL1134" s="37"/>
      <c r="FM1134" s="37"/>
      <c r="FN1134" s="37"/>
      <c r="FO1134" s="37"/>
      <c r="FP1134" s="37"/>
      <c r="FQ1134" s="37"/>
      <c r="FR1134" s="37"/>
      <c r="FS1134" s="37"/>
      <c r="FT1134" s="37"/>
      <c r="FU1134" s="38"/>
    </row>
    <row r="1135" spans="1:177" s="7" customFormat="1" x14ac:dyDescent="0.25">
      <c r="A1135" s="98">
        <v>4</v>
      </c>
      <c r="B1135" s="283" t="s">
        <v>590</v>
      </c>
      <c r="C1135" s="283" t="s">
        <v>624</v>
      </c>
      <c r="D1135" s="226">
        <v>43489</v>
      </c>
      <c r="E1135" s="144">
        <v>0.26041666666666669</v>
      </c>
      <c r="F1135" s="144"/>
      <c r="G1135" s="144"/>
      <c r="H1135" s="144"/>
      <c r="I1135" s="144"/>
      <c r="J1135" s="144"/>
      <c r="K1135" s="144"/>
      <c r="L1135" s="144"/>
      <c r="M1135" s="144"/>
      <c r="N1135" s="144"/>
      <c r="O1135" s="144"/>
      <c r="P1135" s="98" t="str">
        <f t="shared" si="17"/>
        <v>4|ponto barra seca|pontal do ipiranga|20190124|061500</v>
      </c>
      <c r="Q1135" s="233" t="s">
        <v>6</v>
      </c>
      <c r="R1135" s="233" t="s">
        <v>6</v>
      </c>
      <c r="S1135" s="98" t="s">
        <v>6</v>
      </c>
      <c r="T1135" s="233" t="s">
        <v>6</v>
      </c>
      <c r="U1135" s="233" t="s">
        <v>6</v>
      </c>
      <c r="V1135" s="98" t="s">
        <v>6</v>
      </c>
      <c r="W1135" s="233" t="s">
        <v>6</v>
      </c>
      <c r="X1135" s="285" t="s">
        <v>6</v>
      </c>
      <c r="Y1135" s="233" t="s">
        <v>6</v>
      </c>
      <c r="Z1135" s="233" t="s">
        <v>6</v>
      </c>
      <c r="AA1135" s="233" t="s">
        <v>6</v>
      </c>
      <c r="AB1135" s="233" t="s">
        <v>6</v>
      </c>
      <c r="AC1135" s="233" t="s">
        <v>6</v>
      </c>
      <c r="AD1135" s="233" t="s">
        <v>6</v>
      </c>
      <c r="AE1135" s="233" t="s">
        <v>6</v>
      </c>
      <c r="AF1135" s="233" t="s">
        <v>6</v>
      </c>
      <c r="AG1135" s="233" t="s">
        <v>6</v>
      </c>
      <c r="AH1135" s="231" t="s">
        <v>536</v>
      </c>
      <c r="AI1135" s="233" t="s">
        <v>563</v>
      </c>
      <c r="AJ1135" s="283">
        <v>100</v>
      </c>
      <c r="AK1135" s="283" t="s">
        <v>412</v>
      </c>
      <c r="AL1135" s="283" t="s">
        <v>416</v>
      </c>
      <c r="AM1135" s="283">
        <v>6</v>
      </c>
      <c r="AN1135" s="98">
        <v>1</v>
      </c>
      <c r="AO1135" s="98" t="s">
        <v>467</v>
      </c>
      <c r="AP1135" s="41"/>
      <c r="AQ1135" s="41"/>
      <c r="AR1135" s="41"/>
      <c r="AS1135" s="41"/>
      <c r="AT1135" s="39"/>
      <c r="AU1135" s="39"/>
      <c r="AV1135" s="39"/>
      <c r="AW1135" s="39"/>
      <c r="AX1135" s="39"/>
      <c r="AY1135" s="39"/>
      <c r="AZ1135" s="39"/>
      <c r="BA1135" s="39"/>
      <c r="BB1135" s="39"/>
      <c r="BC1135" s="39"/>
      <c r="BD1135" s="39"/>
      <c r="BE1135" s="39"/>
      <c r="BF1135" s="39"/>
      <c r="BG1135" s="39"/>
      <c r="BH1135" s="39"/>
      <c r="BI1135" s="39"/>
      <c r="BJ1135" s="39"/>
      <c r="BK1135" s="39"/>
      <c r="BL1135" s="39"/>
      <c r="BM1135" s="39"/>
      <c r="BN1135" s="39"/>
      <c r="BO1135" s="39"/>
      <c r="BP1135" s="39"/>
      <c r="BQ1135" s="39"/>
      <c r="BR1135" s="39"/>
      <c r="BS1135" s="39"/>
      <c r="BT1135" s="39"/>
      <c r="BU1135" s="39"/>
      <c r="BV1135" s="39"/>
      <c r="BW1135" s="39"/>
      <c r="BX1135" s="39"/>
      <c r="BY1135" s="39"/>
      <c r="BZ1135" s="39"/>
      <c r="CA1135" s="39"/>
      <c r="CB1135" s="39"/>
      <c r="CC1135" s="39"/>
      <c r="CD1135" s="39"/>
      <c r="CE1135" s="39"/>
      <c r="CF1135" s="39"/>
      <c r="CG1135" s="39"/>
      <c r="CH1135" s="39"/>
      <c r="CI1135" s="39"/>
      <c r="CJ1135" s="39"/>
      <c r="CK1135" s="39"/>
      <c r="CL1135" s="39"/>
      <c r="CM1135" s="39"/>
      <c r="CN1135" s="39"/>
      <c r="CO1135" s="39"/>
      <c r="CP1135" s="39"/>
      <c r="CQ1135" s="40"/>
      <c r="CR1135" s="40"/>
      <c r="CS1135" s="40"/>
      <c r="CT1135" s="40"/>
      <c r="CU1135" s="40"/>
      <c r="CV1135" s="40"/>
      <c r="CW1135" s="40"/>
      <c r="CX1135" s="40"/>
      <c r="CY1135" s="40"/>
      <c r="CZ1135" s="40"/>
      <c r="DA1135" s="40"/>
      <c r="DB1135" s="40"/>
      <c r="DC1135" s="40"/>
      <c r="DD1135" s="40"/>
      <c r="DE1135" s="40"/>
      <c r="DF1135" s="40"/>
      <c r="DG1135" s="40"/>
      <c r="DH1135" s="37"/>
      <c r="DI1135" s="37"/>
      <c r="DJ1135" s="37"/>
      <c r="DK1135" s="37"/>
      <c r="DL1135" s="37"/>
      <c r="DM1135" s="37"/>
      <c r="DN1135" s="37"/>
      <c r="DO1135" s="37"/>
      <c r="DP1135" s="37"/>
      <c r="DQ1135" s="37"/>
      <c r="DR1135" s="37"/>
      <c r="DS1135" s="37"/>
      <c r="DT1135" s="37"/>
      <c r="DU1135" s="37"/>
      <c r="DV1135" s="37"/>
      <c r="DW1135" s="37"/>
      <c r="DX1135" s="37"/>
      <c r="DY1135" s="37"/>
      <c r="DZ1135" s="37"/>
      <c r="EA1135" s="37"/>
      <c r="EB1135" s="37"/>
      <c r="EC1135" s="37"/>
      <c r="ED1135" s="37"/>
      <c r="EE1135" s="37"/>
      <c r="EF1135" s="37"/>
      <c r="EG1135" s="37"/>
      <c r="EH1135" s="37"/>
      <c r="EI1135" s="37"/>
      <c r="EJ1135" s="37"/>
      <c r="EK1135" s="37"/>
      <c r="EL1135" s="37"/>
      <c r="EM1135" s="37"/>
      <c r="EN1135" s="37"/>
      <c r="EO1135" s="37"/>
      <c r="EP1135" s="37"/>
      <c r="EQ1135" s="37"/>
      <c r="ER1135" s="37"/>
      <c r="ES1135" s="37"/>
      <c r="ET1135" s="37"/>
      <c r="EU1135" s="37"/>
      <c r="EV1135" s="37"/>
      <c r="EW1135" s="37"/>
      <c r="EX1135" s="37"/>
      <c r="EY1135" s="37"/>
      <c r="EZ1135" s="37"/>
      <c r="FA1135" s="37"/>
      <c r="FB1135" s="37"/>
      <c r="FC1135" s="37"/>
      <c r="FD1135" s="37"/>
      <c r="FE1135" s="37"/>
      <c r="FF1135" s="37"/>
      <c r="FG1135" s="37"/>
      <c r="FH1135" s="37"/>
      <c r="FI1135" s="37"/>
      <c r="FJ1135" s="37"/>
      <c r="FK1135" s="37"/>
      <c r="FL1135" s="37"/>
      <c r="FM1135" s="37"/>
      <c r="FN1135" s="37"/>
      <c r="FO1135" s="37"/>
      <c r="FP1135" s="37"/>
      <c r="FQ1135" s="37"/>
      <c r="FR1135" s="37"/>
      <c r="FS1135" s="37"/>
      <c r="FT1135" s="37"/>
      <c r="FU1135" s="38"/>
    </row>
    <row r="1136" spans="1:177" s="7" customFormat="1" x14ac:dyDescent="0.25">
      <c r="A1136" s="98">
        <v>4</v>
      </c>
      <c r="B1136" s="283" t="s">
        <v>590</v>
      </c>
      <c r="C1136" s="283" t="s">
        <v>624</v>
      </c>
      <c r="D1136" s="226">
        <v>43489</v>
      </c>
      <c r="E1136" s="144">
        <v>0.26041666666666669</v>
      </c>
      <c r="F1136" s="144"/>
      <c r="G1136" s="144"/>
      <c r="H1136" s="144"/>
      <c r="I1136" s="144"/>
      <c r="J1136" s="144"/>
      <c r="K1136" s="144"/>
      <c r="L1136" s="144"/>
      <c r="M1136" s="144"/>
      <c r="N1136" s="144"/>
      <c r="O1136" s="144"/>
      <c r="P1136" s="98" t="str">
        <f t="shared" si="17"/>
        <v>4|ponto barra seca|pontal do ipiranga|20190124|061500</v>
      </c>
      <c r="Q1136" s="233" t="s">
        <v>6</v>
      </c>
      <c r="R1136" s="233" t="s">
        <v>6</v>
      </c>
      <c r="S1136" s="98" t="s">
        <v>6</v>
      </c>
      <c r="T1136" s="233" t="s">
        <v>6</v>
      </c>
      <c r="U1136" s="233" t="s">
        <v>6</v>
      </c>
      <c r="V1136" s="98" t="s">
        <v>6</v>
      </c>
      <c r="W1136" s="233" t="s">
        <v>6</v>
      </c>
      <c r="X1136" s="285" t="s">
        <v>6</v>
      </c>
      <c r="Y1136" s="233" t="s">
        <v>6</v>
      </c>
      <c r="Z1136" s="233" t="s">
        <v>6</v>
      </c>
      <c r="AA1136" s="233" t="s">
        <v>6</v>
      </c>
      <c r="AB1136" s="233" t="s">
        <v>6</v>
      </c>
      <c r="AC1136" s="233" t="s">
        <v>6</v>
      </c>
      <c r="AD1136" s="233" t="s">
        <v>6</v>
      </c>
      <c r="AE1136" s="233" t="s">
        <v>6</v>
      </c>
      <c r="AF1136" s="233" t="s">
        <v>6</v>
      </c>
      <c r="AG1136" s="233" t="s">
        <v>6</v>
      </c>
      <c r="AH1136" s="231" t="s">
        <v>536</v>
      </c>
      <c r="AI1136" s="233" t="s">
        <v>563</v>
      </c>
      <c r="AJ1136" s="283">
        <v>100</v>
      </c>
      <c r="AK1136" s="283" t="s">
        <v>412</v>
      </c>
      <c r="AL1136" s="283" t="s">
        <v>416</v>
      </c>
      <c r="AM1136" s="283">
        <v>2</v>
      </c>
      <c r="AN1136" s="98">
        <v>1</v>
      </c>
      <c r="AO1136" s="98" t="s">
        <v>467</v>
      </c>
      <c r="AP1136" s="41"/>
      <c r="AQ1136" s="41"/>
      <c r="AR1136" s="41"/>
      <c r="AS1136" s="41"/>
      <c r="AT1136" s="39"/>
      <c r="AU1136" s="39"/>
      <c r="AV1136" s="39"/>
      <c r="AW1136" s="39"/>
      <c r="AX1136" s="39"/>
      <c r="AY1136" s="39"/>
      <c r="AZ1136" s="39"/>
      <c r="BA1136" s="39"/>
      <c r="BB1136" s="39"/>
      <c r="BC1136" s="39"/>
      <c r="BD1136" s="39"/>
      <c r="BE1136" s="39"/>
      <c r="BF1136" s="39"/>
      <c r="BG1136" s="39"/>
      <c r="BH1136" s="39"/>
      <c r="BI1136" s="39"/>
      <c r="BJ1136" s="39"/>
      <c r="BK1136" s="39"/>
      <c r="BL1136" s="39"/>
      <c r="BM1136" s="39"/>
      <c r="BN1136" s="39"/>
      <c r="BO1136" s="39"/>
      <c r="BP1136" s="39"/>
      <c r="BQ1136" s="39"/>
      <c r="BR1136" s="39"/>
      <c r="BS1136" s="39"/>
      <c r="BT1136" s="39"/>
      <c r="BU1136" s="39"/>
      <c r="BV1136" s="39"/>
      <c r="BW1136" s="39"/>
      <c r="BX1136" s="39"/>
      <c r="BY1136" s="39"/>
      <c r="BZ1136" s="39"/>
      <c r="CA1136" s="39"/>
      <c r="CB1136" s="39"/>
      <c r="CC1136" s="39"/>
      <c r="CD1136" s="39"/>
      <c r="CE1136" s="39"/>
      <c r="CF1136" s="39"/>
      <c r="CG1136" s="39"/>
      <c r="CH1136" s="39"/>
      <c r="CI1136" s="39"/>
      <c r="CJ1136" s="39"/>
      <c r="CK1136" s="39"/>
      <c r="CL1136" s="39"/>
      <c r="CM1136" s="39"/>
      <c r="CN1136" s="39"/>
      <c r="CO1136" s="39"/>
      <c r="CP1136" s="39"/>
      <c r="CQ1136" s="40"/>
      <c r="CR1136" s="40"/>
      <c r="CS1136" s="40"/>
      <c r="CT1136" s="40"/>
      <c r="CU1136" s="40"/>
      <c r="CV1136" s="40"/>
      <c r="CW1136" s="40"/>
      <c r="CX1136" s="40"/>
      <c r="CY1136" s="40"/>
      <c r="CZ1136" s="40"/>
      <c r="DA1136" s="40"/>
      <c r="DB1136" s="40"/>
      <c r="DC1136" s="40"/>
      <c r="DD1136" s="40"/>
      <c r="DE1136" s="40"/>
      <c r="DF1136" s="40"/>
      <c r="DG1136" s="40"/>
      <c r="DH1136" s="37"/>
      <c r="DI1136" s="37"/>
      <c r="DJ1136" s="37"/>
      <c r="DK1136" s="37"/>
      <c r="DL1136" s="37"/>
      <c r="DM1136" s="37"/>
      <c r="DN1136" s="37"/>
      <c r="DO1136" s="37"/>
      <c r="DP1136" s="37"/>
      <c r="DQ1136" s="37"/>
      <c r="DR1136" s="37"/>
      <c r="DS1136" s="37"/>
      <c r="DT1136" s="37"/>
      <c r="DU1136" s="37"/>
      <c r="DV1136" s="37"/>
      <c r="DW1136" s="37"/>
      <c r="DX1136" s="37"/>
      <c r="DY1136" s="37"/>
      <c r="DZ1136" s="37"/>
      <c r="EA1136" s="37"/>
      <c r="EB1136" s="37"/>
      <c r="EC1136" s="37"/>
      <c r="ED1136" s="37"/>
      <c r="EE1136" s="37"/>
      <c r="EF1136" s="37"/>
      <c r="EG1136" s="37"/>
      <c r="EH1136" s="37"/>
      <c r="EI1136" s="37"/>
      <c r="EJ1136" s="37"/>
      <c r="EK1136" s="37"/>
      <c r="EL1136" s="37"/>
      <c r="EM1136" s="37"/>
      <c r="EN1136" s="37"/>
      <c r="EO1136" s="37"/>
      <c r="EP1136" s="37"/>
      <c r="EQ1136" s="37"/>
      <c r="ER1136" s="37"/>
      <c r="ES1136" s="37"/>
      <c r="ET1136" s="37"/>
      <c r="EU1136" s="37"/>
      <c r="EV1136" s="37"/>
      <c r="EW1136" s="37"/>
      <c r="EX1136" s="37"/>
      <c r="EY1136" s="37"/>
      <c r="EZ1136" s="37"/>
      <c r="FA1136" s="37"/>
      <c r="FB1136" s="37"/>
      <c r="FC1136" s="37"/>
      <c r="FD1136" s="37"/>
      <c r="FE1136" s="37"/>
      <c r="FF1136" s="37"/>
      <c r="FG1136" s="37"/>
      <c r="FH1136" s="37"/>
      <c r="FI1136" s="37"/>
      <c r="FJ1136" s="37"/>
      <c r="FK1136" s="37"/>
      <c r="FL1136" s="37"/>
      <c r="FM1136" s="37"/>
      <c r="FN1136" s="37"/>
      <c r="FO1136" s="37"/>
      <c r="FP1136" s="37"/>
      <c r="FQ1136" s="37"/>
      <c r="FR1136" s="37"/>
      <c r="FS1136" s="37"/>
      <c r="FT1136" s="37"/>
      <c r="FU1136" s="38"/>
    </row>
    <row r="1137" spans="1:177" s="7" customFormat="1" x14ac:dyDescent="0.25">
      <c r="A1137" s="98">
        <v>4</v>
      </c>
      <c r="B1137" s="283" t="s">
        <v>590</v>
      </c>
      <c r="C1137" s="283" t="s">
        <v>624</v>
      </c>
      <c r="D1137" s="226">
        <v>43489</v>
      </c>
      <c r="E1137" s="144">
        <v>0.26041666666666669</v>
      </c>
      <c r="F1137" s="144"/>
      <c r="G1137" s="144"/>
      <c r="H1137" s="144"/>
      <c r="I1137" s="144"/>
      <c r="J1137" s="144"/>
      <c r="K1137" s="144"/>
      <c r="L1137" s="144"/>
      <c r="M1137" s="144"/>
      <c r="N1137" s="144"/>
      <c r="O1137" s="144"/>
      <c r="P1137" s="98" t="str">
        <f t="shared" si="17"/>
        <v>4|ponto barra seca|pontal do ipiranga|20190124|061500</v>
      </c>
      <c r="Q1137" s="233" t="s">
        <v>6</v>
      </c>
      <c r="R1137" s="233" t="s">
        <v>6</v>
      </c>
      <c r="S1137" s="98" t="s">
        <v>6</v>
      </c>
      <c r="T1137" s="233" t="s">
        <v>6</v>
      </c>
      <c r="U1137" s="233" t="s">
        <v>6</v>
      </c>
      <c r="V1137" s="98" t="s">
        <v>6</v>
      </c>
      <c r="W1137" s="233" t="s">
        <v>6</v>
      </c>
      <c r="X1137" s="285" t="s">
        <v>6</v>
      </c>
      <c r="Y1137" s="233" t="s">
        <v>6</v>
      </c>
      <c r="Z1137" s="233" t="s">
        <v>6</v>
      </c>
      <c r="AA1137" s="233" t="s">
        <v>6</v>
      </c>
      <c r="AB1137" s="233" t="s">
        <v>6</v>
      </c>
      <c r="AC1137" s="233" t="s">
        <v>6</v>
      </c>
      <c r="AD1137" s="233" t="s">
        <v>6</v>
      </c>
      <c r="AE1137" s="233" t="s">
        <v>6</v>
      </c>
      <c r="AF1137" s="233" t="s">
        <v>6</v>
      </c>
      <c r="AG1137" s="233" t="s">
        <v>6</v>
      </c>
      <c r="AH1137" s="231" t="s">
        <v>536</v>
      </c>
      <c r="AI1137" s="233" t="s">
        <v>563</v>
      </c>
      <c r="AJ1137" s="283">
        <v>100</v>
      </c>
      <c r="AK1137" s="283" t="s">
        <v>412</v>
      </c>
      <c r="AL1137" s="283" t="s">
        <v>416</v>
      </c>
      <c r="AM1137" s="283">
        <v>2</v>
      </c>
      <c r="AN1137" s="98">
        <v>1</v>
      </c>
      <c r="AO1137" s="98" t="s">
        <v>467</v>
      </c>
      <c r="AP1137" s="41"/>
      <c r="AQ1137" s="41"/>
      <c r="AR1137" s="41"/>
      <c r="AS1137" s="41"/>
      <c r="AT1137" s="39"/>
      <c r="AU1137" s="39"/>
      <c r="AV1137" s="39"/>
      <c r="AW1137" s="39"/>
      <c r="AX1137" s="39"/>
      <c r="AY1137" s="39"/>
      <c r="AZ1137" s="39"/>
      <c r="BA1137" s="39"/>
      <c r="BB1137" s="39"/>
      <c r="BC1137" s="39"/>
      <c r="BD1137" s="39"/>
      <c r="BE1137" s="39"/>
      <c r="BF1137" s="39"/>
      <c r="BG1137" s="39"/>
      <c r="BH1137" s="39"/>
      <c r="BI1137" s="39"/>
      <c r="BJ1137" s="39"/>
      <c r="BK1137" s="39"/>
      <c r="BL1137" s="39"/>
      <c r="BM1137" s="39"/>
      <c r="BN1137" s="39"/>
      <c r="BO1137" s="39"/>
      <c r="BP1137" s="39"/>
      <c r="BQ1137" s="39"/>
      <c r="BR1137" s="39"/>
      <c r="BS1137" s="39"/>
      <c r="BT1137" s="39"/>
      <c r="BU1137" s="39"/>
      <c r="BV1137" s="39"/>
      <c r="BW1137" s="39"/>
      <c r="BX1137" s="39"/>
      <c r="BY1137" s="39"/>
      <c r="BZ1137" s="39"/>
      <c r="CA1137" s="39"/>
      <c r="CB1137" s="39"/>
      <c r="CC1137" s="39"/>
      <c r="CD1137" s="39"/>
      <c r="CE1137" s="39"/>
      <c r="CF1137" s="39"/>
      <c r="CG1137" s="39"/>
      <c r="CH1137" s="39"/>
      <c r="CI1137" s="39"/>
      <c r="CJ1137" s="39"/>
      <c r="CK1137" s="39"/>
      <c r="CL1137" s="39"/>
      <c r="CM1137" s="39"/>
      <c r="CN1137" s="39"/>
      <c r="CO1137" s="39"/>
      <c r="CP1137" s="39"/>
      <c r="CQ1137" s="40"/>
      <c r="CR1137" s="40"/>
      <c r="CS1137" s="40"/>
      <c r="CT1137" s="40"/>
      <c r="CU1137" s="40"/>
      <c r="CV1137" s="40"/>
      <c r="CW1137" s="40"/>
      <c r="CX1137" s="40"/>
      <c r="CY1137" s="40"/>
      <c r="CZ1137" s="40"/>
      <c r="DA1137" s="40"/>
      <c r="DB1137" s="40"/>
      <c r="DC1137" s="40"/>
      <c r="DD1137" s="40"/>
      <c r="DE1137" s="40"/>
      <c r="DF1137" s="40"/>
      <c r="DG1137" s="40"/>
      <c r="DH1137" s="37"/>
      <c r="DI1137" s="37"/>
      <c r="DJ1137" s="37"/>
      <c r="DK1137" s="37"/>
      <c r="DL1137" s="37"/>
      <c r="DM1137" s="37"/>
      <c r="DN1137" s="37"/>
      <c r="DO1137" s="37"/>
      <c r="DP1137" s="37"/>
      <c r="DQ1137" s="37"/>
      <c r="DR1137" s="37"/>
      <c r="DS1137" s="37"/>
      <c r="DT1137" s="37"/>
      <c r="DU1137" s="37"/>
      <c r="DV1137" s="37"/>
      <c r="DW1137" s="37"/>
      <c r="DX1137" s="37"/>
      <c r="DY1137" s="37"/>
      <c r="DZ1137" s="37"/>
      <c r="EA1137" s="37"/>
      <c r="EB1137" s="37"/>
      <c r="EC1137" s="37"/>
      <c r="ED1137" s="37"/>
      <c r="EE1137" s="37"/>
      <c r="EF1137" s="37"/>
      <c r="EG1137" s="37"/>
      <c r="EH1137" s="37"/>
      <c r="EI1137" s="37"/>
      <c r="EJ1137" s="37"/>
      <c r="EK1137" s="37"/>
      <c r="EL1137" s="37"/>
      <c r="EM1137" s="37"/>
      <c r="EN1137" s="37"/>
      <c r="EO1137" s="37"/>
      <c r="EP1137" s="37"/>
      <c r="EQ1137" s="37"/>
      <c r="ER1137" s="37"/>
      <c r="ES1137" s="37"/>
      <c r="ET1137" s="37"/>
      <c r="EU1137" s="37"/>
      <c r="EV1137" s="37"/>
      <c r="EW1137" s="37"/>
      <c r="EX1137" s="37"/>
      <c r="EY1137" s="37"/>
      <c r="EZ1137" s="37"/>
      <c r="FA1137" s="37"/>
      <c r="FB1137" s="37"/>
      <c r="FC1137" s="37"/>
      <c r="FD1137" s="37"/>
      <c r="FE1137" s="37"/>
      <c r="FF1137" s="37"/>
      <c r="FG1137" s="37"/>
      <c r="FH1137" s="37"/>
      <c r="FI1137" s="37"/>
      <c r="FJ1137" s="37"/>
      <c r="FK1137" s="37"/>
      <c r="FL1137" s="37"/>
      <c r="FM1137" s="37"/>
      <c r="FN1137" s="37"/>
      <c r="FO1137" s="37"/>
      <c r="FP1137" s="37"/>
      <c r="FQ1137" s="37"/>
      <c r="FR1137" s="37"/>
      <c r="FS1137" s="37"/>
      <c r="FT1137" s="37"/>
      <c r="FU1137" s="38"/>
    </row>
    <row r="1138" spans="1:177" s="7" customFormat="1" x14ac:dyDescent="0.25">
      <c r="A1138" s="98">
        <v>4</v>
      </c>
      <c r="B1138" s="283" t="s">
        <v>590</v>
      </c>
      <c r="C1138" s="283" t="s">
        <v>624</v>
      </c>
      <c r="D1138" s="226">
        <v>43489</v>
      </c>
      <c r="E1138" s="144">
        <v>0.26041666666666669</v>
      </c>
      <c r="F1138" s="144"/>
      <c r="G1138" s="144"/>
      <c r="H1138" s="144"/>
      <c r="I1138" s="144"/>
      <c r="J1138" s="144"/>
      <c r="K1138" s="144"/>
      <c r="L1138" s="144"/>
      <c r="M1138" s="144"/>
      <c r="N1138" s="144"/>
      <c r="O1138" s="144"/>
      <c r="P1138" s="98" t="str">
        <f t="shared" si="17"/>
        <v>4|ponto barra seca|pontal do ipiranga|20190124|061500</v>
      </c>
      <c r="Q1138" s="233" t="s">
        <v>6</v>
      </c>
      <c r="R1138" s="233" t="s">
        <v>6</v>
      </c>
      <c r="S1138" s="98" t="s">
        <v>6</v>
      </c>
      <c r="T1138" s="233" t="s">
        <v>6</v>
      </c>
      <c r="U1138" s="233" t="s">
        <v>6</v>
      </c>
      <c r="V1138" s="98" t="s">
        <v>6</v>
      </c>
      <c r="W1138" s="233" t="s">
        <v>6</v>
      </c>
      <c r="X1138" s="285" t="s">
        <v>6</v>
      </c>
      <c r="Y1138" s="233" t="s">
        <v>6</v>
      </c>
      <c r="Z1138" s="233" t="s">
        <v>6</v>
      </c>
      <c r="AA1138" s="233" t="s">
        <v>6</v>
      </c>
      <c r="AB1138" s="233" t="s">
        <v>6</v>
      </c>
      <c r="AC1138" s="233" t="s">
        <v>6</v>
      </c>
      <c r="AD1138" s="233" t="s">
        <v>6</v>
      </c>
      <c r="AE1138" s="233" t="s">
        <v>6</v>
      </c>
      <c r="AF1138" s="233" t="s">
        <v>6</v>
      </c>
      <c r="AG1138" s="233" t="s">
        <v>6</v>
      </c>
      <c r="AH1138" s="231" t="s">
        <v>536</v>
      </c>
      <c r="AI1138" s="233" t="s">
        <v>563</v>
      </c>
      <c r="AJ1138" s="283">
        <v>100</v>
      </c>
      <c r="AK1138" s="283" t="s">
        <v>412</v>
      </c>
      <c r="AL1138" s="283" t="s">
        <v>416</v>
      </c>
      <c r="AM1138" s="283">
        <v>6</v>
      </c>
      <c r="AN1138" s="98">
        <v>1</v>
      </c>
      <c r="AO1138" s="98" t="s">
        <v>467</v>
      </c>
      <c r="AP1138" s="41"/>
      <c r="AQ1138" s="41"/>
      <c r="AR1138" s="41"/>
      <c r="AS1138" s="41"/>
      <c r="AT1138" s="39"/>
      <c r="AU1138" s="39"/>
      <c r="AV1138" s="39"/>
      <c r="AW1138" s="39"/>
      <c r="AX1138" s="39"/>
      <c r="AY1138" s="39"/>
      <c r="AZ1138" s="39"/>
      <c r="BA1138" s="39"/>
      <c r="BB1138" s="39"/>
      <c r="BC1138" s="39"/>
      <c r="BD1138" s="39"/>
      <c r="BE1138" s="39"/>
      <c r="BF1138" s="39"/>
      <c r="BG1138" s="39"/>
      <c r="BH1138" s="39"/>
      <c r="BI1138" s="39"/>
      <c r="BJ1138" s="39"/>
      <c r="BK1138" s="39"/>
      <c r="BL1138" s="39"/>
      <c r="BM1138" s="39"/>
      <c r="BN1138" s="39"/>
      <c r="BO1138" s="39"/>
      <c r="BP1138" s="39"/>
      <c r="BQ1138" s="39"/>
      <c r="BR1138" s="39"/>
      <c r="BS1138" s="39"/>
      <c r="BT1138" s="39"/>
      <c r="BU1138" s="39"/>
      <c r="BV1138" s="39"/>
      <c r="BW1138" s="39"/>
      <c r="BX1138" s="39"/>
      <c r="BY1138" s="39"/>
      <c r="BZ1138" s="39"/>
      <c r="CA1138" s="39"/>
      <c r="CB1138" s="39"/>
      <c r="CC1138" s="39"/>
      <c r="CD1138" s="39"/>
      <c r="CE1138" s="39"/>
      <c r="CF1138" s="39"/>
      <c r="CG1138" s="39"/>
      <c r="CH1138" s="39"/>
      <c r="CI1138" s="39"/>
      <c r="CJ1138" s="39"/>
      <c r="CK1138" s="39"/>
      <c r="CL1138" s="39"/>
      <c r="CM1138" s="39"/>
      <c r="CN1138" s="39"/>
      <c r="CO1138" s="39"/>
      <c r="CP1138" s="39"/>
      <c r="CQ1138" s="40"/>
      <c r="CR1138" s="40"/>
      <c r="CS1138" s="40"/>
      <c r="CT1138" s="40"/>
      <c r="CU1138" s="40"/>
      <c r="CV1138" s="40"/>
      <c r="CW1138" s="40"/>
      <c r="CX1138" s="40"/>
      <c r="CY1138" s="40"/>
      <c r="CZ1138" s="40"/>
      <c r="DA1138" s="40"/>
      <c r="DB1138" s="40"/>
      <c r="DC1138" s="40"/>
      <c r="DD1138" s="40"/>
      <c r="DE1138" s="40"/>
      <c r="DF1138" s="40"/>
      <c r="DG1138" s="40"/>
      <c r="DH1138" s="37"/>
      <c r="DI1138" s="37"/>
      <c r="DJ1138" s="37"/>
      <c r="DK1138" s="37"/>
      <c r="DL1138" s="37"/>
      <c r="DM1138" s="37"/>
      <c r="DN1138" s="37"/>
      <c r="DO1138" s="37"/>
      <c r="DP1138" s="37"/>
      <c r="DQ1138" s="37"/>
      <c r="DR1138" s="37"/>
      <c r="DS1138" s="37"/>
      <c r="DT1138" s="37"/>
      <c r="DU1138" s="37"/>
      <c r="DV1138" s="37"/>
      <c r="DW1138" s="37"/>
      <c r="DX1138" s="37"/>
      <c r="DY1138" s="37"/>
      <c r="DZ1138" s="37"/>
      <c r="EA1138" s="37"/>
      <c r="EB1138" s="37"/>
      <c r="EC1138" s="37"/>
      <c r="ED1138" s="37"/>
      <c r="EE1138" s="37"/>
      <c r="EF1138" s="37"/>
      <c r="EG1138" s="37"/>
      <c r="EH1138" s="37"/>
      <c r="EI1138" s="37"/>
      <c r="EJ1138" s="37"/>
      <c r="EK1138" s="37"/>
      <c r="EL1138" s="37"/>
      <c r="EM1138" s="37"/>
      <c r="EN1138" s="37"/>
      <c r="EO1138" s="37"/>
      <c r="EP1138" s="37"/>
      <c r="EQ1138" s="37"/>
      <c r="ER1138" s="37"/>
      <c r="ES1138" s="37"/>
      <c r="ET1138" s="37"/>
      <c r="EU1138" s="37"/>
      <c r="EV1138" s="37"/>
      <c r="EW1138" s="37"/>
      <c r="EX1138" s="37"/>
      <c r="EY1138" s="37"/>
      <c r="EZ1138" s="37"/>
      <c r="FA1138" s="37"/>
      <c r="FB1138" s="37"/>
      <c r="FC1138" s="37"/>
      <c r="FD1138" s="37"/>
      <c r="FE1138" s="37"/>
      <c r="FF1138" s="37"/>
      <c r="FG1138" s="37"/>
      <c r="FH1138" s="37"/>
      <c r="FI1138" s="37"/>
      <c r="FJ1138" s="37"/>
      <c r="FK1138" s="37"/>
      <c r="FL1138" s="37"/>
      <c r="FM1138" s="37"/>
      <c r="FN1138" s="37"/>
      <c r="FO1138" s="37"/>
      <c r="FP1138" s="37"/>
      <c r="FQ1138" s="37"/>
      <c r="FR1138" s="37"/>
      <c r="FS1138" s="37"/>
      <c r="FT1138" s="37"/>
      <c r="FU1138" s="38"/>
    </row>
    <row r="1139" spans="1:177" s="7" customFormat="1" x14ac:dyDescent="0.25">
      <c r="A1139" s="98">
        <v>4</v>
      </c>
      <c r="B1139" s="105" t="s">
        <v>782</v>
      </c>
      <c r="C1139" s="283" t="s">
        <v>624</v>
      </c>
      <c r="D1139" s="226">
        <v>43489</v>
      </c>
      <c r="E1139" s="144">
        <v>0.28125</v>
      </c>
      <c r="F1139" s="144"/>
      <c r="G1139" s="144"/>
      <c r="H1139" s="144"/>
      <c r="I1139" s="144"/>
      <c r="J1139" s="144"/>
      <c r="K1139" s="144"/>
      <c r="L1139" s="144"/>
      <c r="M1139" s="144"/>
      <c r="N1139" s="144"/>
      <c r="O1139" s="144"/>
      <c r="P1139" s="98" t="str">
        <f t="shared" si="17"/>
        <v>4|transecto pontal do ipiranga RD1|pontal do ipiranga|20190124|064500</v>
      </c>
      <c r="Q1139" s="233" t="s">
        <v>6</v>
      </c>
      <c r="R1139" s="233" t="s">
        <v>6</v>
      </c>
      <c r="S1139" s="98" t="s">
        <v>6</v>
      </c>
      <c r="T1139" s="233" t="s">
        <v>6</v>
      </c>
      <c r="U1139" s="233" t="s">
        <v>6</v>
      </c>
      <c r="V1139" s="98" t="s">
        <v>6</v>
      </c>
      <c r="W1139" s="233" t="s">
        <v>6</v>
      </c>
      <c r="X1139" s="285" t="s">
        <v>6</v>
      </c>
      <c r="Y1139" s="233" t="s">
        <v>6</v>
      </c>
      <c r="Z1139" s="233" t="s">
        <v>6</v>
      </c>
      <c r="AA1139" s="233" t="s">
        <v>6</v>
      </c>
      <c r="AB1139" s="233" t="s">
        <v>6</v>
      </c>
      <c r="AC1139" s="233" t="s">
        <v>6</v>
      </c>
      <c r="AD1139" s="233" t="s">
        <v>6</v>
      </c>
      <c r="AE1139" s="233" t="s">
        <v>6</v>
      </c>
      <c r="AF1139" s="233" t="s">
        <v>6</v>
      </c>
      <c r="AG1139" s="233" t="s">
        <v>6</v>
      </c>
      <c r="AH1139" s="231" t="s">
        <v>536</v>
      </c>
      <c r="AI1139" s="233" t="s">
        <v>563</v>
      </c>
      <c r="AJ1139" s="283">
        <v>100</v>
      </c>
      <c r="AK1139" s="283" t="s">
        <v>412</v>
      </c>
      <c r="AL1139" s="283" t="s">
        <v>416</v>
      </c>
      <c r="AM1139" s="283">
        <v>2</v>
      </c>
      <c r="AN1139" s="98">
        <v>1</v>
      </c>
      <c r="AO1139" s="98" t="s">
        <v>467</v>
      </c>
      <c r="AP1139" s="41"/>
      <c r="AQ1139" s="41"/>
      <c r="AR1139" s="41"/>
      <c r="AS1139" s="41"/>
      <c r="AT1139" s="39"/>
      <c r="AU1139" s="39"/>
      <c r="AV1139" s="39"/>
      <c r="AW1139" s="39"/>
      <c r="AX1139" s="39"/>
      <c r="AY1139" s="39"/>
      <c r="AZ1139" s="39"/>
      <c r="BA1139" s="39"/>
      <c r="BB1139" s="39"/>
      <c r="BC1139" s="39"/>
      <c r="BD1139" s="39"/>
      <c r="BE1139" s="39"/>
      <c r="BF1139" s="39"/>
      <c r="BG1139" s="39"/>
      <c r="BH1139" s="39"/>
      <c r="BI1139" s="39"/>
      <c r="BJ1139" s="39"/>
      <c r="BK1139" s="39"/>
      <c r="BL1139" s="39"/>
      <c r="BM1139" s="39"/>
      <c r="BN1139" s="39"/>
      <c r="BO1139" s="39"/>
      <c r="BP1139" s="39"/>
      <c r="BQ1139" s="39"/>
      <c r="BR1139" s="39"/>
      <c r="BS1139" s="39"/>
      <c r="BT1139" s="39"/>
      <c r="BU1139" s="39"/>
      <c r="BV1139" s="39"/>
      <c r="BW1139" s="39"/>
      <c r="BX1139" s="39"/>
      <c r="BY1139" s="39"/>
      <c r="BZ1139" s="39"/>
      <c r="CA1139" s="39"/>
      <c r="CB1139" s="39"/>
      <c r="CC1139" s="39"/>
      <c r="CD1139" s="39"/>
      <c r="CE1139" s="39"/>
      <c r="CF1139" s="39"/>
      <c r="CG1139" s="39"/>
      <c r="CH1139" s="39"/>
      <c r="CI1139" s="39"/>
      <c r="CJ1139" s="39"/>
      <c r="CK1139" s="39"/>
      <c r="CL1139" s="39"/>
      <c r="CM1139" s="39"/>
      <c r="CN1139" s="39"/>
      <c r="CO1139" s="39"/>
      <c r="CP1139" s="39"/>
      <c r="CQ1139" s="40"/>
      <c r="CR1139" s="40"/>
      <c r="CS1139" s="40"/>
      <c r="CT1139" s="40"/>
      <c r="CU1139" s="40"/>
      <c r="CV1139" s="40"/>
      <c r="CW1139" s="40"/>
      <c r="CX1139" s="40"/>
      <c r="CY1139" s="40"/>
      <c r="CZ1139" s="40"/>
      <c r="DA1139" s="40"/>
      <c r="DB1139" s="40"/>
      <c r="DC1139" s="40"/>
      <c r="DD1139" s="40"/>
      <c r="DE1139" s="40"/>
      <c r="DF1139" s="40"/>
      <c r="DG1139" s="40"/>
      <c r="DH1139" s="37"/>
      <c r="DI1139" s="37"/>
      <c r="DJ1139" s="37"/>
      <c r="DK1139" s="37"/>
      <c r="DL1139" s="37"/>
      <c r="DM1139" s="37"/>
      <c r="DN1139" s="37"/>
      <c r="DO1139" s="37"/>
      <c r="DP1139" s="37"/>
      <c r="DQ1139" s="37"/>
      <c r="DR1139" s="37"/>
      <c r="DS1139" s="37"/>
      <c r="DT1139" s="37"/>
      <c r="DU1139" s="37"/>
      <c r="DV1139" s="37"/>
      <c r="DW1139" s="37"/>
      <c r="DX1139" s="37"/>
      <c r="DY1139" s="37"/>
      <c r="DZ1139" s="37"/>
      <c r="EA1139" s="37"/>
      <c r="EB1139" s="37"/>
      <c r="EC1139" s="37"/>
      <c r="ED1139" s="37"/>
      <c r="EE1139" s="37"/>
      <c r="EF1139" s="37"/>
      <c r="EG1139" s="37"/>
      <c r="EH1139" s="37"/>
      <c r="EI1139" s="37"/>
      <c r="EJ1139" s="37"/>
      <c r="EK1139" s="37"/>
      <c r="EL1139" s="37"/>
      <c r="EM1139" s="37"/>
      <c r="EN1139" s="37"/>
      <c r="EO1139" s="37"/>
      <c r="EP1139" s="37"/>
      <c r="EQ1139" s="37"/>
      <c r="ER1139" s="37"/>
      <c r="ES1139" s="37"/>
      <c r="ET1139" s="37"/>
      <c r="EU1139" s="37"/>
      <c r="EV1139" s="37"/>
      <c r="EW1139" s="37"/>
      <c r="EX1139" s="37"/>
      <c r="EY1139" s="37"/>
      <c r="EZ1139" s="37"/>
      <c r="FA1139" s="37"/>
      <c r="FB1139" s="37"/>
      <c r="FC1139" s="37"/>
      <c r="FD1139" s="37"/>
      <c r="FE1139" s="37"/>
      <c r="FF1139" s="37"/>
      <c r="FG1139" s="37"/>
      <c r="FH1139" s="37"/>
      <c r="FI1139" s="37"/>
      <c r="FJ1139" s="37"/>
      <c r="FK1139" s="37"/>
      <c r="FL1139" s="37"/>
      <c r="FM1139" s="37"/>
      <c r="FN1139" s="37"/>
      <c r="FO1139" s="37"/>
      <c r="FP1139" s="37"/>
      <c r="FQ1139" s="37"/>
      <c r="FR1139" s="37"/>
      <c r="FS1139" s="37"/>
      <c r="FT1139" s="37"/>
      <c r="FU1139" s="38"/>
    </row>
    <row r="1140" spans="1:177" s="7" customFormat="1" x14ac:dyDescent="0.25">
      <c r="A1140" s="98">
        <v>4</v>
      </c>
      <c r="B1140" s="105" t="s">
        <v>783</v>
      </c>
      <c r="C1140" s="283" t="s">
        <v>624</v>
      </c>
      <c r="D1140" s="226">
        <v>43489</v>
      </c>
      <c r="E1140" s="144">
        <v>0.28125</v>
      </c>
      <c r="F1140" s="144"/>
      <c r="G1140" s="144"/>
      <c r="H1140" s="144"/>
      <c r="I1140" s="144"/>
      <c r="J1140" s="144"/>
      <c r="K1140" s="144"/>
      <c r="L1140" s="144"/>
      <c r="M1140" s="144"/>
      <c r="N1140" s="144"/>
      <c r="O1140" s="144"/>
      <c r="P1140" s="98" t="str">
        <f t="shared" si="17"/>
        <v>4|transecto pontal do ipiranga RD1 |pontal do ipiranga|20190124|064500</v>
      </c>
      <c r="Q1140" s="233" t="s">
        <v>6</v>
      </c>
      <c r="R1140" s="233" t="s">
        <v>6</v>
      </c>
      <c r="S1140" s="98" t="s">
        <v>6</v>
      </c>
      <c r="T1140" s="233" t="s">
        <v>6</v>
      </c>
      <c r="U1140" s="233" t="s">
        <v>6</v>
      </c>
      <c r="V1140" s="98" t="s">
        <v>6</v>
      </c>
      <c r="W1140" s="233" t="s">
        <v>6</v>
      </c>
      <c r="X1140" s="285" t="s">
        <v>6</v>
      </c>
      <c r="Y1140" s="233" t="s">
        <v>6</v>
      </c>
      <c r="Z1140" s="233" t="s">
        <v>6</v>
      </c>
      <c r="AA1140" s="233" t="s">
        <v>6</v>
      </c>
      <c r="AB1140" s="233" t="s">
        <v>6</v>
      </c>
      <c r="AC1140" s="233" t="s">
        <v>6</v>
      </c>
      <c r="AD1140" s="233" t="s">
        <v>6</v>
      </c>
      <c r="AE1140" s="233" t="s">
        <v>6</v>
      </c>
      <c r="AF1140" s="233" t="s">
        <v>6</v>
      </c>
      <c r="AG1140" s="233" t="s">
        <v>6</v>
      </c>
      <c r="AH1140" s="231" t="s">
        <v>536</v>
      </c>
      <c r="AI1140" s="233" t="s">
        <v>563</v>
      </c>
      <c r="AJ1140" s="283">
        <v>100</v>
      </c>
      <c r="AK1140" s="283" t="s">
        <v>412</v>
      </c>
      <c r="AL1140" s="283" t="s">
        <v>416</v>
      </c>
      <c r="AM1140" s="283">
        <v>5</v>
      </c>
      <c r="AN1140" s="98">
        <v>1</v>
      </c>
      <c r="AO1140" s="98" t="s">
        <v>467</v>
      </c>
      <c r="AP1140" s="41"/>
      <c r="AQ1140" s="41"/>
      <c r="AR1140" s="41"/>
      <c r="AS1140" s="41"/>
      <c r="AT1140" s="39"/>
      <c r="AU1140" s="39"/>
      <c r="AV1140" s="39"/>
      <c r="AW1140" s="39"/>
      <c r="AX1140" s="39"/>
      <c r="AY1140" s="39"/>
      <c r="AZ1140" s="39"/>
      <c r="BA1140" s="39"/>
      <c r="BB1140" s="39"/>
      <c r="BC1140" s="39"/>
      <c r="BD1140" s="39"/>
      <c r="BE1140" s="39"/>
      <c r="BF1140" s="39"/>
      <c r="BG1140" s="39"/>
      <c r="BH1140" s="39"/>
      <c r="BI1140" s="39"/>
      <c r="BJ1140" s="39"/>
      <c r="BK1140" s="39"/>
      <c r="BL1140" s="39"/>
      <c r="BM1140" s="39"/>
      <c r="BN1140" s="39"/>
      <c r="BO1140" s="39"/>
      <c r="BP1140" s="39"/>
      <c r="BQ1140" s="39"/>
      <c r="BR1140" s="39"/>
      <c r="BS1140" s="39"/>
      <c r="BT1140" s="39"/>
      <c r="BU1140" s="39"/>
      <c r="BV1140" s="39"/>
      <c r="BW1140" s="39"/>
      <c r="BX1140" s="39"/>
      <c r="BY1140" s="39"/>
      <c r="BZ1140" s="39"/>
      <c r="CA1140" s="39"/>
      <c r="CB1140" s="39"/>
      <c r="CC1140" s="39"/>
      <c r="CD1140" s="39"/>
      <c r="CE1140" s="39"/>
      <c r="CF1140" s="39"/>
      <c r="CG1140" s="39"/>
      <c r="CH1140" s="39"/>
      <c r="CI1140" s="39"/>
      <c r="CJ1140" s="39"/>
      <c r="CK1140" s="39"/>
      <c r="CL1140" s="39"/>
      <c r="CM1140" s="39"/>
      <c r="CN1140" s="39"/>
      <c r="CO1140" s="39"/>
      <c r="CP1140" s="39"/>
      <c r="CQ1140" s="40"/>
      <c r="CR1140" s="40"/>
      <c r="CS1140" s="40"/>
      <c r="CT1140" s="40"/>
      <c r="CU1140" s="40"/>
      <c r="CV1140" s="40"/>
      <c r="CW1140" s="40"/>
      <c r="CX1140" s="40"/>
      <c r="CY1140" s="40"/>
      <c r="CZ1140" s="40"/>
      <c r="DA1140" s="40"/>
      <c r="DB1140" s="40"/>
      <c r="DC1140" s="40"/>
      <c r="DD1140" s="40"/>
      <c r="DE1140" s="40"/>
      <c r="DF1140" s="40"/>
      <c r="DG1140" s="40"/>
      <c r="DH1140" s="37"/>
      <c r="DI1140" s="37"/>
      <c r="DJ1140" s="37"/>
      <c r="DK1140" s="37"/>
      <c r="DL1140" s="37"/>
      <c r="DM1140" s="37"/>
      <c r="DN1140" s="37"/>
      <c r="DO1140" s="37"/>
      <c r="DP1140" s="37"/>
      <c r="DQ1140" s="37"/>
      <c r="DR1140" s="37"/>
      <c r="DS1140" s="37"/>
      <c r="DT1140" s="37"/>
      <c r="DU1140" s="37"/>
      <c r="DV1140" s="37"/>
      <c r="DW1140" s="37"/>
      <c r="DX1140" s="37"/>
      <c r="DY1140" s="37"/>
      <c r="DZ1140" s="37"/>
      <c r="EA1140" s="37"/>
      <c r="EB1140" s="37"/>
      <c r="EC1140" s="37"/>
      <c r="ED1140" s="37"/>
      <c r="EE1140" s="37"/>
      <c r="EF1140" s="37"/>
      <c r="EG1140" s="37"/>
      <c r="EH1140" s="37"/>
      <c r="EI1140" s="37"/>
      <c r="EJ1140" s="37"/>
      <c r="EK1140" s="37"/>
      <c r="EL1140" s="37"/>
      <c r="EM1140" s="37"/>
      <c r="EN1140" s="37"/>
      <c r="EO1140" s="37"/>
      <c r="EP1140" s="37"/>
      <c r="EQ1140" s="37"/>
      <c r="ER1140" s="37"/>
      <c r="ES1140" s="37"/>
      <c r="ET1140" s="37"/>
      <c r="EU1140" s="37"/>
      <c r="EV1140" s="37"/>
      <c r="EW1140" s="37"/>
      <c r="EX1140" s="37"/>
      <c r="EY1140" s="37"/>
      <c r="EZ1140" s="37"/>
      <c r="FA1140" s="37"/>
      <c r="FB1140" s="37"/>
      <c r="FC1140" s="37"/>
      <c r="FD1140" s="37"/>
      <c r="FE1140" s="37"/>
      <c r="FF1140" s="37"/>
      <c r="FG1140" s="37"/>
      <c r="FH1140" s="37"/>
      <c r="FI1140" s="37"/>
      <c r="FJ1140" s="37"/>
      <c r="FK1140" s="37"/>
      <c r="FL1140" s="37"/>
      <c r="FM1140" s="37"/>
      <c r="FN1140" s="37"/>
      <c r="FO1140" s="37"/>
      <c r="FP1140" s="37"/>
      <c r="FQ1140" s="37"/>
      <c r="FR1140" s="37"/>
      <c r="FS1140" s="37"/>
      <c r="FT1140" s="37"/>
      <c r="FU1140" s="38"/>
    </row>
    <row r="1141" spans="1:177" s="7" customFormat="1" x14ac:dyDescent="0.25">
      <c r="A1141" s="98">
        <v>4</v>
      </c>
      <c r="B1141" s="105" t="s">
        <v>782</v>
      </c>
      <c r="C1141" s="283" t="s">
        <v>624</v>
      </c>
      <c r="D1141" s="226">
        <v>43489</v>
      </c>
      <c r="E1141" s="144">
        <v>0.28125</v>
      </c>
      <c r="F1141" s="144"/>
      <c r="G1141" s="144"/>
      <c r="H1141" s="144"/>
      <c r="I1141" s="144"/>
      <c r="J1141" s="144"/>
      <c r="K1141" s="144"/>
      <c r="L1141" s="144"/>
      <c r="M1141" s="144"/>
      <c r="N1141" s="144"/>
      <c r="O1141" s="144"/>
      <c r="P1141" s="98" t="str">
        <f t="shared" si="17"/>
        <v>4|transecto pontal do ipiranga RD1|pontal do ipiranga|20190124|064500</v>
      </c>
      <c r="Q1141" s="233" t="s">
        <v>6</v>
      </c>
      <c r="R1141" s="233" t="s">
        <v>6</v>
      </c>
      <c r="S1141" s="98" t="s">
        <v>6</v>
      </c>
      <c r="T1141" s="233" t="s">
        <v>6</v>
      </c>
      <c r="U1141" s="233" t="s">
        <v>6</v>
      </c>
      <c r="V1141" s="98" t="s">
        <v>6</v>
      </c>
      <c r="W1141" s="233" t="s">
        <v>6</v>
      </c>
      <c r="X1141" s="285" t="s">
        <v>6</v>
      </c>
      <c r="Y1141" s="233" t="s">
        <v>6</v>
      </c>
      <c r="Z1141" s="233" t="s">
        <v>6</v>
      </c>
      <c r="AA1141" s="233" t="s">
        <v>6</v>
      </c>
      <c r="AB1141" s="233" t="s">
        <v>6</v>
      </c>
      <c r="AC1141" s="233" t="s">
        <v>6</v>
      </c>
      <c r="AD1141" s="233" t="s">
        <v>6</v>
      </c>
      <c r="AE1141" s="233" t="s">
        <v>6</v>
      </c>
      <c r="AF1141" s="233" t="s">
        <v>6</v>
      </c>
      <c r="AG1141" s="233" t="s">
        <v>6</v>
      </c>
      <c r="AH1141" s="231" t="s">
        <v>536</v>
      </c>
      <c r="AI1141" s="233" t="s">
        <v>563</v>
      </c>
      <c r="AJ1141" s="283">
        <v>100</v>
      </c>
      <c r="AK1141" s="283" t="s">
        <v>412</v>
      </c>
      <c r="AL1141" s="283" t="s">
        <v>416</v>
      </c>
      <c r="AM1141" s="283">
        <v>4</v>
      </c>
      <c r="AN1141" s="98">
        <v>1</v>
      </c>
      <c r="AO1141" s="98" t="s">
        <v>467</v>
      </c>
      <c r="AP1141" s="41"/>
      <c r="AQ1141" s="41"/>
      <c r="AR1141" s="41"/>
      <c r="AS1141" s="41"/>
      <c r="AT1141" s="39"/>
      <c r="AU1141" s="39"/>
      <c r="AV1141" s="39"/>
      <c r="AW1141" s="39"/>
      <c r="AX1141" s="39"/>
      <c r="AY1141" s="39"/>
      <c r="AZ1141" s="39"/>
      <c r="BA1141" s="39"/>
      <c r="BB1141" s="39"/>
      <c r="BC1141" s="39"/>
      <c r="BD1141" s="39"/>
      <c r="BE1141" s="39"/>
      <c r="BF1141" s="39"/>
      <c r="BG1141" s="39"/>
      <c r="BH1141" s="39"/>
      <c r="BI1141" s="39"/>
      <c r="BJ1141" s="39"/>
      <c r="BK1141" s="39"/>
      <c r="BL1141" s="39"/>
      <c r="BM1141" s="39"/>
      <c r="BN1141" s="39"/>
      <c r="BO1141" s="39"/>
      <c r="BP1141" s="39"/>
      <c r="BQ1141" s="39"/>
      <c r="BR1141" s="39"/>
      <c r="BS1141" s="39"/>
      <c r="BT1141" s="39"/>
      <c r="BU1141" s="39"/>
      <c r="BV1141" s="39"/>
      <c r="BW1141" s="39"/>
      <c r="BX1141" s="39"/>
      <c r="BY1141" s="39"/>
      <c r="BZ1141" s="39"/>
      <c r="CA1141" s="39"/>
      <c r="CB1141" s="39"/>
      <c r="CC1141" s="39"/>
      <c r="CD1141" s="39"/>
      <c r="CE1141" s="39"/>
      <c r="CF1141" s="39"/>
      <c r="CG1141" s="39"/>
      <c r="CH1141" s="39"/>
      <c r="CI1141" s="39"/>
      <c r="CJ1141" s="39"/>
      <c r="CK1141" s="39"/>
      <c r="CL1141" s="39"/>
      <c r="CM1141" s="39"/>
      <c r="CN1141" s="39"/>
      <c r="CO1141" s="39"/>
      <c r="CP1141" s="39"/>
      <c r="CQ1141" s="40"/>
      <c r="CR1141" s="40"/>
      <c r="CS1141" s="40"/>
      <c r="CT1141" s="40"/>
      <c r="CU1141" s="40"/>
      <c r="CV1141" s="40"/>
      <c r="CW1141" s="40"/>
      <c r="CX1141" s="40"/>
      <c r="CY1141" s="40"/>
      <c r="CZ1141" s="40"/>
      <c r="DA1141" s="40"/>
      <c r="DB1141" s="40"/>
      <c r="DC1141" s="40"/>
      <c r="DD1141" s="40"/>
      <c r="DE1141" s="40"/>
      <c r="DF1141" s="40"/>
      <c r="DG1141" s="40"/>
      <c r="DH1141" s="37"/>
      <c r="DI1141" s="37"/>
      <c r="DJ1141" s="37"/>
      <c r="DK1141" s="37"/>
      <c r="DL1141" s="37"/>
      <c r="DM1141" s="37"/>
      <c r="DN1141" s="37"/>
      <c r="DO1141" s="37"/>
      <c r="DP1141" s="37"/>
      <c r="DQ1141" s="37"/>
      <c r="DR1141" s="37"/>
      <c r="DS1141" s="37"/>
      <c r="DT1141" s="37"/>
      <c r="DU1141" s="37"/>
      <c r="DV1141" s="37"/>
      <c r="DW1141" s="37"/>
      <c r="DX1141" s="37"/>
      <c r="DY1141" s="37"/>
      <c r="DZ1141" s="37"/>
      <c r="EA1141" s="37"/>
      <c r="EB1141" s="37"/>
      <c r="EC1141" s="37"/>
      <c r="ED1141" s="37"/>
      <c r="EE1141" s="37"/>
      <c r="EF1141" s="37"/>
      <c r="EG1141" s="37"/>
      <c r="EH1141" s="37"/>
      <c r="EI1141" s="37"/>
      <c r="EJ1141" s="37"/>
      <c r="EK1141" s="37"/>
      <c r="EL1141" s="37"/>
      <c r="EM1141" s="37"/>
      <c r="EN1141" s="37"/>
      <c r="EO1141" s="37"/>
      <c r="EP1141" s="37"/>
      <c r="EQ1141" s="37"/>
      <c r="ER1141" s="37"/>
      <c r="ES1141" s="37"/>
      <c r="ET1141" s="37"/>
      <c r="EU1141" s="37"/>
      <c r="EV1141" s="37"/>
      <c r="EW1141" s="37"/>
      <c r="EX1141" s="37"/>
      <c r="EY1141" s="37"/>
      <c r="EZ1141" s="37"/>
      <c r="FA1141" s="37"/>
      <c r="FB1141" s="37"/>
      <c r="FC1141" s="37"/>
      <c r="FD1141" s="37"/>
      <c r="FE1141" s="37"/>
      <c r="FF1141" s="37"/>
      <c r="FG1141" s="37"/>
      <c r="FH1141" s="37"/>
      <c r="FI1141" s="37"/>
      <c r="FJ1141" s="37"/>
      <c r="FK1141" s="37"/>
      <c r="FL1141" s="37"/>
      <c r="FM1141" s="37"/>
      <c r="FN1141" s="37"/>
      <c r="FO1141" s="37"/>
      <c r="FP1141" s="37"/>
      <c r="FQ1141" s="37"/>
      <c r="FR1141" s="37"/>
      <c r="FS1141" s="37"/>
      <c r="FT1141" s="37"/>
      <c r="FU1141" s="38"/>
    </row>
    <row r="1142" spans="1:177" s="7" customFormat="1" x14ac:dyDescent="0.25">
      <c r="A1142" s="98">
        <v>4</v>
      </c>
      <c r="B1142" s="105" t="s">
        <v>782</v>
      </c>
      <c r="C1142" s="283" t="s">
        <v>624</v>
      </c>
      <c r="D1142" s="226">
        <v>43489</v>
      </c>
      <c r="E1142" s="144">
        <v>0.28125</v>
      </c>
      <c r="F1142" s="144"/>
      <c r="G1142" s="144"/>
      <c r="H1142" s="144"/>
      <c r="I1142" s="144"/>
      <c r="J1142" s="144"/>
      <c r="K1142" s="144"/>
      <c r="L1142" s="144"/>
      <c r="M1142" s="144"/>
      <c r="N1142" s="144"/>
      <c r="O1142" s="144"/>
      <c r="P1142" s="98" t="str">
        <f t="shared" si="17"/>
        <v>4|transecto pontal do ipiranga RD1|pontal do ipiranga|20190124|064500</v>
      </c>
      <c r="Q1142" s="233" t="s">
        <v>6</v>
      </c>
      <c r="R1142" s="233" t="s">
        <v>6</v>
      </c>
      <c r="S1142" s="98" t="s">
        <v>6</v>
      </c>
      <c r="T1142" s="233" t="s">
        <v>6</v>
      </c>
      <c r="U1142" s="233" t="s">
        <v>6</v>
      </c>
      <c r="V1142" s="98" t="s">
        <v>6</v>
      </c>
      <c r="W1142" s="233" t="s">
        <v>6</v>
      </c>
      <c r="X1142" s="285" t="s">
        <v>6</v>
      </c>
      <c r="Y1142" s="233" t="s">
        <v>6</v>
      </c>
      <c r="Z1142" s="233" t="s">
        <v>6</v>
      </c>
      <c r="AA1142" s="233" t="s">
        <v>6</v>
      </c>
      <c r="AB1142" s="233" t="s">
        <v>6</v>
      </c>
      <c r="AC1142" s="233" t="s">
        <v>6</v>
      </c>
      <c r="AD1142" s="233" t="s">
        <v>6</v>
      </c>
      <c r="AE1142" s="233" t="s">
        <v>6</v>
      </c>
      <c r="AF1142" s="233" t="s">
        <v>6</v>
      </c>
      <c r="AG1142" s="233" t="s">
        <v>6</v>
      </c>
      <c r="AH1142" s="231" t="s">
        <v>536</v>
      </c>
      <c r="AI1142" s="233" t="s">
        <v>563</v>
      </c>
      <c r="AJ1142" s="283">
        <v>100</v>
      </c>
      <c r="AK1142" s="283" t="s">
        <v>412</v>
      </c>
      <c r="AL1142" s="283" t="s">
        <v>416</v>
      </c>
      <c r="AM1142" s="283">
        <v>4</v>
      </c>
      <c r="AN1142" s="98">
        <v>1</v>
      </c>
      <c r="AO1142" s="98" t="s">
        <v>467</v>
      </c>
      <c r="AP1142" s="41"/>
      <c r="AQ1142" s="41"/>
      <c r="AR1142" s="41"/>
      <c r="AS1142" s="41"/>
      <c r="AT1142" s="39"/>
      <c r="AU1142" s="39"/>
      <c r="AV1142" s="39"/>
      <c r="AW1142" s="39"/>
      <c r="AX1142" s="39"/>
      <c r="AY1142" s="39"/>
      <c r="AZ1142" s="39"/>
      <c r="BA1142" s="39"/>
      <c r="BB1142" s="39"/>
      <c r="BC1142" s="39"/>
      <c r="BD1142" s="39"/>
      <c r="BE1142" s="39"/>
      <c r="BF1142" s="39"/>
      <c r="BG1142" s="39"/>
      <c r="BH1142" s="39"/>
      <c r="BI1142" s="39"/>
      <c r="BJ1142" s="39"/>
      <c r="BK1142" s="39"/>
      <c r="BL1142" s="39"/>
      <c r="BM1142" s="39"/>
      <c r="BN1142" s="39"/>
      <c r="BO1142" s="39"/>
      <c r="BP1142" s="39"/>
      <c r="BQ1142" s="39"/>
      <c r="BR1142" s="39"/>
      <c r="BS1142" s="39"/>
      <c r="BT1142" s="39"/>
      <c r="BU1142" s="39"/>
      <c r="BV1142" s="39"/>
      <c r="BW1142" s="39"/>
      <c r="BX1142" s="39"/>
      <c r="BY1142" s="39"/>
      <c r="BZ1142" s="39"/>
      <c r="CA1142" s="39"/>
      <c r="CB1142" s="39"/>
      <c r="CC1142" s="39"/>
      <c r="CD1142" s="39"/>
      <c r="CE1142" s="39"/>
      <c r="CF1142" s="39"/>
      <c r="CG1142" s="39"/>
      <c r="CH1142" s="39"/>
      <c r="CI1142" s="39"/>
      <c r="CJ1142" s="39"/>
      <c r="CK1142" s="39"/>
      <c r="CL1142" s="39"/>
      <c r="CM1142" s="39"/>
      <c r="CN1142" s="39"/>
      <c r="CO1142" s="39"/>
      <c r="CP1142" s="39"/>
      <c r="CQ1142" s="40"/>
      <c r="CR1142" s="40"/>
      <c r="CS1142" s="40"/>
      <c r="CT1142" s="40"/>
      <c r="CU1142" s="40"/>
      <c r="CV1142" s="40"/>
      <c r="CW1142" s="40"/>
      <c r="CX1142" s="40"/>
      <c r="CY1142" s="40"/>
      <c r="CZ1142" s="40"/>
      <c r="DA1142" s="40"/>
      <c r="DB1142" s="40"/>
      <c r="DC1142" s="40"/>
      <c r="DD1142" s="40"/>
      <c r="DE1142" s="40"/>
      <c r="DF1142" s="40"/>
      <c r="DG1142" s="40"/>
      <c r="DH1142" s="37"/>
      <c r="DI1142" s="37"/>
      <c r="DJ1142" s="37"/>
      <c r="DK1142" s="37"/>
      <c r="DL1142" s="37"/>
      <c r="DM1142" s="37"/>
      <c r="DN1142" s="37"/>
      <c r="DO1142" s="37"/>
      <c r="DP1142" s="37"/>
      <c r="DQ1142" s="37"/>
      <c r="DR1142" s="37"/>
      <c r="DS1142" s="37"/>
      <c r="DT1142" s="37"/>
      <c r="DU1142" s="37"/>
      <c r="DV1142" s="37"/>
      <c r="DW1142" s="37"/>
      <c r="DX1142" s="37"/>
      <c r="DY1142" s="37"/>
      <c r="DZ1142" s="37"/>
      <c r="EA1142" s="37"/>
      <c r="EB1142" s="37"/>
      <c r="EC1142" s="37"/>
      <c r="ED1142" s="37"/>
      <c r="EE1142" s="37"/>
      <c r="EF1142" s="37"/>
      <c r="EG1142" s="37"/>
      <c r="EH1142" s="37"/>
      <c r="EI1142" s="37"/>
      <c r="EJ1142" s="37"/>
      <c r="EK1142" s="37"/>
      <c r="EL1142" s="37"/>
      <c r="EM1142" s="37"/>
      <c r="EN1142" s="37"/>
      <c r="EO1142" s="37"/>
      <c r="EP1142" s="37"/>
      <c r="EQ1142" s="37"/>
      <c r="ER1142" s="37"/>
      <c r="ES1142" s="37"/>
      <c r="ET1142" s="37"/>
      <c r="EU1142" s="37"/>
      <c r="EV1142" s="37"/>
      <c r="EW1142" s="37"/>
      <c r="EX1142" s="37"/>
      <c r="EY1142" s="37"/>
      <c r="EZ1142" s="37"/>
      <c r="FA1142" s="37"/>
      <c r="FB1142" s="37"/>
      <c r="FC1142" s="37"/>
      <c r="FD1142" s="37"/>
      <c r="FE1142" s="37"/>
      <c r="FF1142" s="37"/>
      <c r="FG1142" s="37"/>
      <c r="FH1142" s="37"/>
      <c r="FI1142" s="37"/>
      <c r="FJ1142" s="37"/>
      <c r="FK1142" s="37"/>
      <c r="FL1142" s="37"/>
      <c r="FM1142" s="37"/>
      <c r="FN1142" s="37"/>
      <c r="FO1142" s="37"/>
      <c r="FP1142" s="37"/>
      <c r="FQ1142" s="37"/>
      <c r="FR1142" s="37"/>
      <c r="FS1142" s="37"/>
      <c r="FT1142" s="37"/>
      <c r="FU1142" s="38"/>
    </row>
    <row r="1143" spans="1:177" s="7" customFormat="1" x14ac:dyDescent="0.25">
      <c r="A1143" s="98">
        <v>4</v>
      </c>
      <c r="B1143" s="105" t="s">
        <v>784</v>
      </c>
      <c r="C1143" s="283" t="s">
        <v>624</v>
      </c>
      <c r="D1143" s="226">
        <v>43489</v>
      </c>
      <c r="E1143" s="144">
        <v>0.28125</v>
      </c>
      <c r="F1143" s="144"/>
      <c r="G1143" s="144"/>
      <c r="H1143" s="144"/>
      <c r="I1143" s="144"/>
      <c r="J1143" s="144"/>
      <c r="K1143" s="144"/>
      <c r="L1143" s="144"/>
      <c r="M1143" s="144"/>
      <c r="N1143" s="144"/>
      <c r="O1143" s="144"/>
      <c r="P1143" s="98" t="str">
        <f t="shared" si="17"/>
        <v>4|transecto pontal do ipiranga RD2|pontal do ipiranga|20190124|064500</v>
      </c>
      <c r="Q1143" s="233" t="s">
        <v>6</v>
      </c>
      <c r="R1143" s="233" t="s">
        <v>6</v>
      </c>
      <c r="S1143" s="98" t="s">
        <v>6</v>
      </c>
      <c r="T1143" s="233" t="s">
        <v>6</v>
      </c>
      <c r="U1143" s="233" t="s">
        <v>6</v>
      </c>
      <c r="V1143" s="98" t="s">
        <v>6</v>
      </c>
      <c r="W1143" s="233" t="s">
        <v>6</v>
      </c>
      <c r="X1143" s="285" t="s">
        <v>6</v>
      </c>
      <c r="Y1143" s="233" t="s">
        <v>6</v>
      </c>
      <c r="Z1143" s="233" t="s">
        <v>6</v>
      </c>
      <c r="AA1143" s="233" t="s">
        <v>6</v>
      </c>
      <c r="AB1143" s="233" t="s">
        <v>6</v>
      </c>
      <c r="AC1143" s="233" t="s">
        <v>6</v>
      </c>
      <c r="AD1143" s="233" t="s">
        <v>6</v>
      </c>
      <c r="AE1143" s="233" t="s">
        <v>6</v>
      </c>
      <c r="AF1143" s="233" t="s">
        <v>6</v>
      </c>
      <c r="AG1143" s="233" t="s">
        <v>6</v>
      </c>
      <c r="AH1143" s="231" t="s">
        <v>536</v>
      </c>
      <c r="AI1143" s="233" t="s">
        <v>563</v>
      </c>
      <c r="AJ1143" s="283">
        <v>100</v>
      </c>
      <c r="AK1143" s="283" t="s">
        <v>412</v>
      </c>
      <c r="AL1143" s="283" t="s">
        <v>416</v>
      </c>
      <c r="AM1143" s="283">
        <v>3</v>
      </c>
      <c r="AN1143" s="98">
        <v>1</v>
      </c>
      <c r="AO1143" s="98" t="s">
        <v>467</v>
      </c>
      <c r="AP1143" s="41"/>
      <c r="AQ1143" s="41"/>
      <c r="AR1143" s="41"/>
      <c r="AS1143" s="41"/>
      <c r="AT1143" s="39"/>
      <c r="AU1143" s="39"/>
      <c r="AV1143" s="39"/>
      <c r="AW1143" s="39"/>
      <c r="AX1143" s="39"/>
      <c r="AY1143" s="39"/>
      <c r="AZ1143" s="39"/>
      <c r="BA1143" s="39"/>
      <c r="BB1143" s="39"/>
      <c r="BC1143" s="39"/>
      <c r="BD1143" s="39"/>
      <c r="BE1143" s="39"/>
      <c r="BF1143" s="39"/>
      <c r="BG1143" s="39"/>
      <c r="BH1143" s="39"/>
      <c r="BI1143" s="39"/>
      <c r="BJ1143" s="39"/>
      <c r="BK1143" s="39"/>
      <c r="BL1143" s="39"/>
      <c r="BM1143" s="39"/>
      <c r="BN1143" s="39"/>
      <c r="BO1143" s="39"/>
      <c r="BP1143" s="39"/>
      <c r="BQ1143" s="39"/>
      <c r="BR1143" s="39"/>
      <c r="BS1143" s="39"/>
      <c r="BT1143" s="39"/>
      <c r="BU1143" s="39"/>
      <c r="BV1143" s="39"/>
      <c r="BW1143" s="39"/>
      <c r="BX1143" s="39"/>
      <c r="BY1143" s="39"/>
      <c r="BZ1143" s="39"/>
      <c r="CA1143" s="39"/>
      <c r="CB1143" s="39"/>
      <c r="CC1143" s="39"/>
      <c r="CD1143" s="39"/>
      <c r="CE1143" s="39"/>
      <c r="CF1143" s="39"/>
      <c r="CG1143" s="39"/>
      <c r="CH1143" s="39"/>
      <c r="CI1143" s="39"/>
      <c r="CJ1143" s="39"/>
      <c r="CK1143" s="39"/>
      <c r="CL1143" s="39"/>
      <c r="CM1143" s="39"/>
      <c r="CN1143" s="39"/>
      <c r="CO1143" s="39"/>
      <c r="CP1143" s="39"/>
      <c r="CQ1143" s="40"/>
      <c r="CR1143" s="40"/>
      <c r="CS1143" s="40"/>
      <c r="CT1143" s="40"/>
      <c r="CU1143" s="40"/>
      <c r="CV1143" s="40"/>
      <c r="CW1143" s="40"/>
      <c r="CX1143" s="40"/>
      <c r="CY1143" s="40"/>
      <c r="CZ1143" s="40"/>
      <c r="DA1143" s="40"/>
      <c r="DB1143" s="40"/>
      <c r="DC1143" s="40"/>
      <c r="DD1143" s="40"/>
      <c r="DE1143" s="40"/>
      <c r="DF1143" s="40"/>
      <c r="DG1143" s="40"/>
      <c r="DH1143" s="37"/>
      <c r="DI1143" s="37"/>
      <c r="DJ1143" s="37"/>
      <c r="DK1143" s="37"/>
      <c r="DL1143" s="37"/>
      <c r="DM1143" s="37"/>
      <c r="DN1143" s="37"/>
      <c r="DO1143" s="37"/>
      <c r="DP1143" s="37"/>
      <c r="DQ1143" s="37"/>
      <c r="DR1143" s="37"/>
      <c r="DS1143" s="37"/>
      <c r="DT1143" s="37"/>
      <c r="DU1143" s="37"/>
      <c r="DV1143" s="37"/>
      <c r="DW1143" s="37"/>
      <c r="DX1143" s="37"/>
      <c r="DY1143" s="37"/>
      <c r="DZ1143" s="37"/>
      <c r="EA1143" s="37"/>
      <c r="EB1143" s="37"/>
      <c r="EC1143" s="37"/>
      <c r="ED1143" s="37"/>
      <c r="EE1143" s="37"/>
      <c r="EF1143" s="37"/>
      <c r="EG1143" s="37"/>
      <c r="EH1143" s="37"/>
      <c r="EI1143" s="37"/>
      <c r="EJ1143" s="37"/>
      <c r="EK1143" s="37"/>
      <c r="EL1143" s="37"/>
      <c r="EM1143" s="37"/>
      <c r="EN1143" s="37"/>
      <c r="EO1143" s="37"/>
      <c r="EP1143" s="37"/>
      <c r="EQ1143" s="37"/>
      <c r="ER1143" s="37"/>
      <c r="ES1143" s="37"/>
      <c r="ET1143" s="37"/>
      <c r="EU1143" s="37"/>
      <c r="EV1143" s="37"/>
      <c r="EW1143" s="37"/>
      <c r="EX1143" s="37"/>
      <c r="EY1143" s="37"/>
      <c r="EZ1143" s="37"/>
      <c r="FA1143" s="37"/>
      <c r="FB1143" s="37"/>
      <c r="FC1143" s="37"/>
      <c r="FD1143" s="37"/>
      <c r="FE1143" s="37"/>
      <c r="FF1143" s="37"/>
      <c r="FG1143" s="37"/>
      <c r="FH1143" s="37"/>
      <c r="FI1143" s="37"/>
      <c r="FJ1143" s="37"/>
      <c r="FK1143" s="37"/>
      <c r="FL1143" s="37"/>
      <c r="FM1143" s="37"/>
      <c r="FN1143" s="37"/>
      <c r="FO1143" s="37"/>
      <c r="FP1143" s="37"/>
      <c r="FQ1143" s="37"/>
      <c r="FR1143" s="37"/>
      <c r="FS1143" s="37"/>
      <c r="FT1143" s="37"/>
      <c r="FU1143" s="38"/>
    </row>
    <row r="1144" spans="1:177" s="7" customFormat="1" x14ac:dyDescent="0.25">
      <c r="A1144" s="98">
        <v>4</v>
      </c>
      <c r="B1144" s="105" t="s">
        <v>784</v>
      </c>
      <c r="C1144" s="283" t="s">
        <v>624</v>
      </c>
      <c r="D1144" s="226">
        <v>43489</v>
      </c>
      <c r="E1144" s="144">
        <v>0.28125</v>
      </c>
      <c r="F1144" s="144"/>
      <c r="G1144" s="144"/>
      <c r="H1144" s="144"/>
      <c r="I1144" s="144"/>
      <c r="J1144" s="144"/>
      <c r="K1144" s="144"/>
      <c r="L1144" s="144"/>
      <c r="M1144" s="144"/>
      <c r="N1144" s="144"/>
      <c r="O1144" s="144"/>
      <c r="P1144" s="98" t="str">
        <f t="shared" si="17"/>
        <v>4|transecto pontal do ipiranga RD2|pontal do ipiranga|20190124|064500</v>
      </c>
      <c r="Q1144" s="233" t="s">
        <v>6</v>
      </c>
      <c r="R1144" s="233" t="s">
        <v>6</v>
      </c>
      <c r="S1144" s="98" t="s">
        <v>6</v>
      </c>
      <c r="T1144" s="233" t="s">
        <v>6</v>
      </c>
      <c r="U1144" s="233" t="s">
        <v>6</v>
      </c>
      <c r="V1144" s="98" t="s">
        <v>6</v>
      </c>
      <c r="W1144" s="233" t="s">
        <v>6</v>
      </c>
      <c r="X1144" s="285" t="s">
        <v>6</v>
      </c>
      <c r="Y1144" s="233" t="s">
        <v>6</v>
      </c>
      <c r="Z1144" s="233" t="s">
        <v>6</v>
      </c>
      <c r="AA1144" s="233" t="s">
        <v>6</v>
      </c>
      <c r="AB1144" s="233" t="s">
        <v>6</v>
      </c>
      <c r="AC1144" s="233" t="s">
        <v>6</v>
      </c>
      <c r="AD1144" s="233" t="s">
        <v>6</v>
      </c>
      <c r="AE1144" s="233" t="s">
        <v>6</v>
      </c>
      <c r="AF1144" s="233" t="s">
        <v>6</v>
      </c>
      <c r="AG1144" s="233" t="s">
        <v>6</v>
      </c>
      <c r="AH1144" s="231" t="s">
        <v>536</v>
      </c>
      <c r="AI1144" s="233" t="s">
        <v>563</v>
      </c>
      <c r="AJ1144" s="283">
        <v>100</v>
      </c>
      <c r="AK1144" s="283" t="s">
        <v>412</v>
      </c>
      <c r="AL1144" s="283" t="s">
        <v>416</v>
      </c>
      <c r="AM1144" s="283">
        <v>3</v>
      </c>
      <c r="AN1144" s="98">
        <v>1</v>
      </c>
      <c r="AO1144" s="98" t="s">
        <v>467</v>
      </c>
      <c r="AP1144" s="41"/>
      <c r="AQ1144" s="41"/>
      <c r="AR1144" s="41"/>
      <c r="AS1144" s="41"/>
      <c r="AT1144" s="39"/>
      <c r="AU1144" s="39"/>
      <c r="AV1144" s="39"/>
      <c r="AW1144" s="39"/>
      <c r="AX1144" s="39"/>
      <c r="AY1144" s="39"/>
      <c r="AZ1144" s="39"/>
      <c r="BA1144" s="39"/>
      <c r="BB1144" s="39"/>
      <c r="BC1144" s="39"/>
      <c r="BD1144" s="39"/>
      <c r="BE1144" s="39"/>
      <c r="BF1144" s="39"/>
      <c r="BG1144" s="39"/>
      <c r="BH1144" s="39"/>
      <c r="BI1144" s="39"/>
      <c r="BJ1144" s="39"/>
      <c r="BK1144" s="39"/>
      <c r="BL1144" s="39"/>
      <c r="BM1144" s="39"/>
      <c r="BN1144" s="39"/>
      <c r="BO1144" s="39"/>
      <c r="BP1144" s="39"/>
      <c r="BQ1144" s="39"/>
      <c r="BR1144" s="39"/>
      <c r="BS1144" s="39"/>
      <c r="BT1144" s="39"/>
      <c r="BU1144" s="39"/>
      <c r="BV1144" s="39"/>
      <c r="BW1144" s="39"/>
      <c r="BX1144" s="39"/>
      <c r="BY1144" s="39"/>
      <c r="BZ1144" s="39"/>
      <c r="CA1144" s="39"/>
      <c r="CB1144" s="39"/>
      <c r="CC1144" s="39"/>
      <c r="CD1144" s="39"/>
      <c r="CE1144" s="39"/>
      <c r="CF1144" s="39"/>
      <c r="CG1144" s="39"/>
      <c r="CH1144" s="39"/>
      <c r="CI1144" s="39"/>
      <c r="CJ1144" s="39"/>
      <c r="CK1144" s="39"/>
      <c r="CL1144" s="39"/>
      <c r="CM1144" s="39"/>
      <c r="CN1144" s="39"/>
      <c r="CO1144" s="39"/>
      <c r="CP1144" s="39"/>
      <c r="CQ1144" s="40"/>
      <c r="CR1144" s="40"/>
      <c r="CS1144" s="40"/>
      <c r="CT1144" s="40"/>
      <c r="CU1144" s="40"/>
      <c r="CV1144" s="40"/>
      <c r="CW1144" s="40"/>
      <c r="CX1144" s="40"/>
      <c r="CY1144" s="40"/>
      <c r="CZ1144" s="40"/>
      <c r="DA1144" s="40"/>
      <c r="DB1144" s="40"/>
      <c r="DC1144" s="40"/>
      <c r="DD1144" s="40"/>
      <c r="DE1144" s="40"/>
      <c r="DF1144" s="40"/>
      <c r="DG1144" s="40"/>
      <c r="DH1144" s="37"/>
      <c r="DI1144" s="37"/>
      <c r="DJ1144" s="37"/>
      <c r="DK1144" s="37"/>
      <c r="DL1144" s="37"/>
      <c r="DM1144" s="37"/>
      <c r="DN1144" s="37"/>
      <c r="DO1144" s="37"/>
      <c r="DP1144" s="37"/>
      <c r="DQ1144" s="37"/>
      <c r="DR1144" s="37"/>
      <c r="DS1144" s="37"/>
      <c r="DT1144" s="37"/>
      <c r="DU1144" s="37"/>
      <c r="DV1144" s="37"/>
      <c r="DW1144" s="37"/>
      <c r="DX1144" s="37"/>
      <c r="DY1144" s="37"/>
      <c r="DZ1144" s="37"/>
      <c r="EA1144" s="37"/>
      <c r="EB1144" s="37"/>
      <c r="EC1144" s="37"/>
      <c r="ED1144" s="37"/>
      <c r="EE1144" s="37"/>
      <c r="EF1144" s="37"/>
      <c r="EG1144" s="37"/>
      <c r="EH1144" s="37"/>
      <c r="EI1144" s="37"/>
      <c r="EJ1144" s="37"/>
      <c r="EK1144" s="37"/>
      <c r="EL1144" s="37"/>
      <c r="EM1144" s="37"/>
      <c r="EN1144" s="37"/>
      <c r="EO1144" s="37"/>
      <c r="EP1144" s="37"/>
      <c r="EQ1144" s="37"/>
      <c r="ER1144" s="37"/>
      <c r="ES1144" s="37"/>
      <c r="ET1144" s="37"/>
      <c r="EU1144" s="37"/>
      <c r="EV1144" s="37"/>
      <c r="EW1144" s="37"/>
      <c r="EX1144" s="37"/>
      <c r="EY1144" s="37"/>
      <c r="EZ1144" s="37"/>
      <c r="FA1144" s="37"/>
      <c r="FB1144" s="37"/>
      <c r="FC1144" s="37"/>
      <c r="FD1144" s="37"/>
      <c r="FE1144" s="37"/>
      <c r="FF1144" s="37"/>
      <c r="FG1144" s="37"/>
      <c r="FH1144" s="37"/>
      <c r="FI1144" s="37"/>
      <c r="FJ1144" s="37"/>
      <c r="FK1144" s="37"/>
      <c r="FL1144" s="37"/>
      <c r="FM1144" s="37"/>
      <c r="FN1144" s="37"/>
      <c r="FO1144" s="37"/>
      <c r="FP1144" s="37"/>
      <c r="FQ1144" s="37"/>
      <c r="FR1144" s="37"/>
      <c r="FS1144" s="37"/>
      <c r="FT1144" s="37"/>
      <c r="FU1144" s="38"/>
    </row>
    <row r="1145" spans="1:177" s="7" customFormat="1" x14ac:dyDescent="0.25">
      <c r="A1145" s="98">
        <v>4</v>
      </c>
      <c r="B1145" s="105" t="s">
        <v>785</v>
      </c>
      <c r="C1145" s="283" t="s">
        <v>624</v>
      </c>
      <c r="D1145" s="226">
        <v>43489</v>
      </c>
      <c r="E1145" s="144">
        <v>0.28125</v>
      </c>
      <c r="F1145" s="144"/>
      <c r="G1145" s="144"/>
      <c r="H1145" s="144"/>
      <c r="I1145" s="144"/>
      <c r="J1145" s="144"/>
      <c r="K1145" s="144"/>
      <c r="L1145" s="144"/>
      <c r="M1145" s="144"/>
      <c r="N1145" s="144"/>
      <c r="O1145" s="144"/>
      <c r="P1145" s="98" t="str">
        <f t="shared" si="17"/>
        <v>4|transecto pontal do ipiranga RD3|pontal do ipiranga|20190124|064500</v>
      </c>
      <c r="Q1145" s="233" t="s">
        <v>6</v>
      </c>
      <c r="R1145" s="233" t="s">
        <v>6</v>
      </c>
      <c r="S1145" s="98" t="s">
        <v>6</v>
      </c>
      <c r="T1145" s="233" t="s">
        <v>6</v>
      </c>
      <c r="U1145" s="233" t="s">
        <v>6</v>
      </c>
      <c r="V1145" s="98" t="s">
        <v>6</v>
      </c>
      <c r="W1145" s="233" t="s">
        <v>6</v>
      </c>
      <c r="X1145" s="285" t="s">
        <v>6</v>
      </c>
      <c r="Y1145" s="233" t="s">
        <v>6</v>
      </c>
      <c r="Z1145" s="233" t="s">
        <v>6</v>
      </c>
      <c r="AA1145" s="233" t="s">
        <v>6</v>
      </c>
      <c r="AB1145" s="233" t="s">
        <v>6</v>
      </c>
      <c r="AC1145" s="233" t="s">
        <v>6</v>
      </c>
      <c r="AD1145" s="233" t="s">
        <v>6</v>
      </c>
      <c r="AE1145" s="233" t="s">
        <v>6</v>
      </c>
      <c r="AF1145" s="233" t="s">
        <v>6</v>
      </c>
      <c r="AG1145" s="233" t="s">
        <v>6</v>
      </c>
      <c r="AH1145" s="231" t="s">
        <v>536</v>
      </c>
      <c r="AI1145" s="233" t="s">
        <v>563</v>
      </c>
      <c r="AJ1145" s="283">
        <v>100</v>
      </c>
      <c r="AK1145" s="283" t="s">
        <v>412</v>
      </c>
      <c r="AL1145" s="283" t="s">
        <v>416</v>
      </c>
      <c r="AM1145" s="283">
        <v>7</v>
      </c>
      <c r="AN1145" s="98">
        <v>1</v>
      </c>
      <c r="AO1145" s="98" t="s">
        <v>467</v>
      </c>
      <c r="AP1145" s="41"/>
      <c r="AQ1145" s="41"/>
      <c r="AR1145" s="41"/>
      <c r="AS1145" s="41"/>
      <c r="AT1145" s="39"/>
      <c r="AU1145" s="39"/>
      <c r="AV1145" s="39"/>
      <c r="AW1145" s="39"/>
      <c r="AX1145" s="39"/>
      <c r="AY1145" s="39"/>
      <c r="AZ1145" s="39"/>
      <c r="BA1145" s="39"/>
      <c r="BB1145" s="39"/>
      <c r="BC1145" s="39"/>
      <c r="BD1145" s="39"/>
      <c r="BE1145" s="39"/>
      <c r="BF1145" s="39"/>
      <c r="BG1145" s="39"/>
      <c r="BH1145" s="39"/>
      <c r="BI1145" s="39"/>
      <c r="BJ1145" s="39"/>
      <c r="BK1145" s="39"/>
      <c r="BL1145" s="39"/>
      <c r="BM1145" s="39"/>
      <c r="BN1145" s="39"/>
      <c r="BO1145" s="39"/>
      <c r="BP1145" s="39"/>
      <c r="BQ1145" s="39"/>
      <c r="BR1145" s="39"/>
      <c r="BS1145" s="39"/>
      <c r="BT1145" s="39"/>
      <c r="BU1145" s="39"/>
      <c r="BV1145" s="39"/>
      <c r="BW1145" s="39"/>
      <c r="BX1145" s="39"/>
      <c r="BY1145" s="39"/>
      <c r="BZ1145" s="39"/>
      <c r="CA1145" s="39"/>
      <c r="CB1145" s="39"/>
      <c r="CC1145" s="39"/>
      <c r="CD1145" s="39"/>
      <c r="CE1145" s="39"/>
      <c r="CF1145" s="39"/>
      <c r="CG1145" s="39"/>
      <c r="CH1145" s="39"/>
      <c r="CI1145" s="39"/>
      <c r="CJ1145" s="39"/>
      <c r="CK1145" s="39"/>
      <c r="CL1145" s="39"/>
      <c r="CM1145" s="39"/>
      <c r="CN1145" s="39"/>
      <c r="CO1145" s="39"/>
      <c r="CP1145" s="39"/>
      <c r="CQ1145" s="40"/>
      <c r="CR1145" s="40"/>
      <c r="CS1145" s="40"/>
      <c r="CT1145" s="40"/>
      <c r="CU1145" s="40"/>
      <c r="CV1145" s="40"/>
      <c r="CW1145" s="40"/>
      <c r="CX1145" s="40"/>
      <c r="CY1145" s="40"/>
      <c r="CZ1145" s="40"/>
      <c r="DA1145" s="40"/>
      <c r="DB1145" s="40"/>
      <c r="DC1145" s="40"/>
      <c r="DD1145" s="40"/>
      <c r="DE1145" s="40"/>
      <c r="DF1145" s="40"/>
      <c r="DG1145" s="40"/>
      <c r="DH1145" s="37"/>
      <c r="DI1145" s="37"/>
      <c r="DJ1145" s="37"/>
      <c r="DK1145" s="37"/>
      <c r="DL1145" s="37"/>
      <c r="DM1145" s="37"/>
      <c r="DN1145" s="37"/>
      <c r="DO1145" s="37"/>
      <c r="DP1145" s="37"/>
      <c r="DQ1145" s="37"/>
      <c r="DR1145" s="37"/>
      <c r="DS1145" s="37"/>
      <c r="DT1145" s="37"/>
      <c r="DU1145" s="37"/>
      <c r="DV1145" s="37"/>
      <c r="DW1145" s="37"/>
      <c r="DX1145" s="37"/>
      <c r="DY1145" s="37"/>
      <c r="DZ1145" s="37"/>
      <c r="EA1145" s="37"/>
      <c r="EB1145" s="37"/>
      <c r="EC1145" s="37"/>
      <c r="ED1145" s="37"/>
      <c r="EE1145" s="37"/>
      <c r="EF1145" s="37"/>
      <c r="EG1145" s="37"/>
      <c r="EH1145" s="37"/>
      <c r="EI1145" s="37"/>
      <c r="EJ1145" s="37"/>
      <c r="EK1145" s="37"/>
      <c r="EL1145" s="37"/>
      <c r="EM1145" s="37"/>
      <c r="EN1145" s="37"/>
      <c r="EO1145" s="37"/>
      <c r="EP1145" s="37"/>
      <c r="EQ1145" s="37"/>
      <c r="ER1145" s="37"/>
      <c r="ES1145" s="37"/>
      <c r="ET1145" s="37"/>
      <c r="EU1145" s="37"/>
      <c r="EV1145" s="37"/>
      <c r="EW1145" s="37"/>
      <c r="EX1145" s="37"/>
      <c r="EY1145" s="37"/>
      <c r="EZ1145" s="37"/>
      <c r="FA1145" s="37"/>
      <c r="FB1145" s="37"/>
      <c r="FC1145" s="37"/>
      <c r="FD1145" s="37"/>
      <c r="FE1145" s="37"/>
      <c r="FF1145" s="37"/>
      <c r="FG1145" s="37"/>
      <c r="FH1145" s="37"/>
      <c r="FI1145" s="37"/>
      <c r="FJ1145" s="37"/>
      <c r="FK1145" s="37"/>
      <c r="FL1145" s="37"/>
      <c r="FM1145" s="37"/>
      <c r="FN1145" s="37"/>
      <c r="FO1145" s="37"/>
      <c r="FP1145" s="37"/>
      <c r="FQ1145" s="37"/>
      <c r="FR1145" s="37"/>
      <c r="FS1145" s="37"/>
      <c r="FT1145" s="37"/>
      <c r="FU1145" s="38"/>
    </row>
    <row r="1146" spans="1:177" s="7" customFormat="1" x14ac:dyDescent="0.25">
      <c r="A1146" s="98">
        <v>4</v>
      </c>
      <c r="B1146" s="105" t="s">
        <v>785</v>
      </c>
      <c r="C1146" s="283" t="s">
        <v>624</v>
      </c>
      <c r="D1146" s="226">
        <v>43489</v>
      </c>
      <c r="E1146" s="144">
        <v>0.28125</v>
      </c>
      <c r="F1146" s="144"/>
      <c r="G1146" s="144"/>
      <c r="H1146" s="144"/>
      <c r="I1146" s="144"/>
      <c r="J1146" s="144"/>
      <c r="K1146" s="144"/>
      <c r="L1146" s="144"/>
      <c r="M1146" s="144"/>
      <c r="N1146" s="144"/>
      <c r="O1146" s="144"/>
      <c r="P1146" s="98" t="str">
        <f t="shared" si="17"/>
        <v>4|transecto pontal do ipiranga RD3|pontal do ipiranga|20190124|064500</v>
      </c>
      <c r="Q1146" s="233" t="s">
        <v>6</v>
      </c>
      <c r="R1146" s="233" t="s">
        <v>6</v>
      </c>
      <c r="S1146" s="98" t="s">
        <v>6</v>
      </c>
      <c r="T1146" s="233" t="s">
        <v>6</v>
      </c>
      <c r="U1146" s="233" t="s">
        <v>6</v>
      </c>
      <c r="V1146" s="98" t="s">
        <v>6</v>
      </c>
      <c r="W1146" s="233" t="s">
        <v>6</v>
      </c>
      <c r="X1146" s="285" t="s">
        <v>6</v>
      </c>
      <c r="Y1146" s="233" t="s">
        <v>6</v>
      </c>
      <c r="Z1146" s="233" t="s">
        <v>6</v>
      </c>
      <c r="AA1146" s="233" t="s">
        <v>6</v>
      </c>
      <c r="AB1146" s="233" t="s">
        <v>6</v>
      </c>
      <c r="AC1146" s="233" t="s">
        <v>6</v>
      </c>
      <c r="AD1146" s="233" t="s">
        <v>6</v>
      </c>
      <c r="AE1146" s="233" t="s">
        <v>6</v>
      </c>
      <c r="AF1146" s="233" t="s">
        <v>6</v>
      </c>
      <c r="AG1146" s="233" t="s">
        <v>6</v>
      </c>
      <c r="AH1146" s="231" t="s">
        <v>536</v>
      </c>
      <c r="AI1146" s="233" t="s">
        <v>563</v>
      </c>
      <c r="AJ1146" s="283">
        <v>100</v>
      </c>
      <c r="AK1146" s="283" t="s">
        <v>412</v>
      </c>
      <c r="AL1146" s="283" t="s">
        <v>416</v>
      </c>
      <c r="AM1146" s="283">
        <v>3</v>
      </c>
      <c r="AN1146" s="98">
        <v>1</v>
      </c>
      <c r="AO1146" s="98" t="s">
        <v>467</v>
      </c>
      <c r="AP1146" s="41"/>
      <c r="AQ1146" s="41"/>
      <c r="AR1146" s="41"/>
      <c r="AS1146" s="41"/>
      <c r="AT1146" s="39"/>
      <c r="AU1146" s="39"/>
      <c r="AV1146" s="39"/>
      <c r="AW1146" s="39"/>
      <c r="AX1146" s="39"/>
      <c r="AY1146" s="39"/>
      <c r="AZ1146" s="39"/>
      <c r="BA1146" s="39"/>
      <c r="BB1146" s="39"/>
      <c r="BC1146" s="39"/>
      <c r="BD1146" s="39"/>
      <c r="BE1146" s="39"/>
      <c r="BF1146" s="39"/>
      <c r="BG1146" s="39"/>
      <c r="BH1146" s="39"/>
      <c r="BI1146" s="39"/>
      <c r="BJ1146" s="39"/>
      <c r="BK1146" s="39"/>
      <c r="BL1146" s="39"/>
      <c r="BM1146" s="39"/>
      <c r="BN1146" s="39"/>
      <c r="BO1146" s="39"/>
      <c r="BP1146" s="39"/>
      <c r="BQ1146" s="39"/>
      <c r="BR1146" s="39"/>
      <c r="BS1146" s="39"/>
      <c r="BT1146" s="39"/>
      <c r="BU1146" s="39"/>
      <c r="BV1146" s="39"/>
      <c r="BW1146" s="39"/>
      <c r="BX1146" s="39"/>
      <c r="BY1146" s="39"/>
      <c r="BZ1146" s="39"/>
      <c r="CA1146" s="39"/>
      <c r="CB1146" s="39"/>
      <c r="CC1146" s="39"/>
      <c r="CD1146" s="39"/>
      <c r="CE1146" s="39"/>
      <c r="CF1146" s="39"/>
      <c r="CG1146" s="39"/>
      <c r="CH1146" s="39"/>
      <c r="CI1146" s="39"/>
      <c r="CJ1146" s="39"/>
      <c r="CK1146" s="39"/>
      <c r="CL1146" s="39"/>
      <c r="CM1146" s="39"/>
      <c r="CN1146" s="39"/>
      <c r="CO1146" s="39"/>
      <c r="CP1146" s="39"/>
      <c r="CQ1146" s="40"/>
      <c r="CR1146" s="40"/>
      <c r="CS1146" s="40"/>
      <c r="CT1146" s="40"/>
      <c r="CU1146" s="40"/>
      <c r="CV1146" s="40"/>
      <c r="CW1146" s="40"/>
      <c r="CX1146" s="40"/>
      <c r="CY1146" s="40"/>
      <c r="CZ1146" s="40"/>
      <c r="DA1146" s="40"/>
      <c r="DB1146" s="40"/>
      <c r="DC1146" s="40"/>
      <c r="DD1146" s="40"/>
      <c r="DE1146" s="40"/>
      <c r="DF1146" s="40"/>
      <c r="DG1146" s="40"/>
      <c r="DH1146" s="37"/>
      <c r="DI1146" s="37"/>
      <c r="DJ1146" s="37"/>
      <c r="DK1146" s="37"/>
      <c r="DL1146" s="37"/>
      <c r="DM1146" s="37"/>
      <c r="DN1146" s="37"/>
      <c r="DO1146" s="37"/>
      <c r="DP1146" s="37"/>
      <c r="DQ1146" s="37"/>
      <c r="DR1146" s="37"/>
      <c r="DS1146" s="37"/>
      <c r="DT1146" s="37"/>
      <c r="DU1146" s="37"/>
      <c r="DV1146" s="37"/>
      <c r="DW1146" s="37"/>
      <c r="DX1146" s="37"/>
      <c r="DY1146" s="37"/>
      <c r="DZ1146" s="37"/>
      <c r="EA1146" s="37"/>
      <c r="EB1146" s="37"/>
      <c r="EC1146" s="37"/>
      <c r="ED1146" s="37"/>
      <c r="EE1146" s="37"/>
      <c r="EF1146" s="37"/>
      <c r="EG1146" s="37"/>
      <c r="EH1146" s="37"/>
      <c r="EI1146" s="37"/>
      <c r="EJ1146" s="37"/>
      <c r="EK1146" s="37"/>
      <c r="EL1146" s="37"/>
      <c r="EM1146" s="37"/>
      <c r="EN1146" s="37"/>
      <c r="EO1146" s="37"/>
      <c r="EP1146" s="37"/>
      <c r="EQ1146" s="37"/>
      <c r="ER1146" s="37"/>
      <c r="ES1146" s="37"/>
      <c r="ET1146" s="37"/>
      <c r="EU1146" s="37"/>
      <c r="EV1146" s="37"/>
      <c r="EW1146" s="37"/>
      <c r="EX1146" s="37"/>
      <c r="EY1146" s="37"/>
      <c r="EZ1146" s="37"/>
      <c r="FA1146" s="37"/>
      <c r="FB1146" s="37"/>
      <c r="FC1146" s="37"/>
      <c r="FD1146" s="37"/>
      <c r="FE1146" s="37"/>
      <c r="FF1146" s="37"/>
      <c r="FG1146" s="37"/>
      <c r="FH1146" s="37"/>
      <c r="FI1146" s="37"/>
      <c r="FJ1146" s="37"/>
      <c r="FK1146" s="37"/>
      <c r="FL1146" s="37"/>
      <c r="FM1146" s="37"/>
      <c r="FN1146" s="37"/>
      <c r="FO1146" s="37"/>
      <c r="FP1146" s="37"/>
      <c r="FQ1146" s="37"/>
      <c r="FR1146" s="37"/>
      <c r="FS1146" s="37"/>
      <c r="FT1146" s="37"/>
      <c r="FU1146" s="38"/>
    </row>
    <row r="1147" spans="1:177" s="7" customFormat="1" x14ac:dyDescent="0.25">
      <c r="A1147" s="98">
        <v>4</v>
      </c>
      <c r="B1147" s="105" t="s">
        <v>785</v>
      </c>
      <c r="C1147" s="283" t="s">
        <v>624</v>
      </c>
      <c r="D1147" s="226">
        <v>43489</v>
      </c>
      <c r="E1147" s="144">
        <v>0.28125</v>
      </c>
      <c r="F1147" s="144"/>
      <c r="G1147" s="144"/>
      <c r="H1147" s="144"/>
      <c r="I1147" s="144"/>
      <c r="J1147" s="144"/>
      <c r="K1147" s="144"/>
      <c r="L1147" s="144"/>
      <c r="M1147" s="144"/>
      <c r="N1147" s="144"/>
      <c r="O1147" s="144"/>
      <c r="P1147" s="98" t="str">
        <f t="shared" si="17"/>
        <v>4|transecto pontal do ipiranga RD3|pontal do ipiranga|20190124|064500</v>
      </c>
      <c r="Q1147" s="233" t="s">
        <v>6</v>
      </c>
      <c r="R1147" s="233" t="s">
        <v>6</v>
      </c>
      <c r="S1147" s="98" t="s">
        <v>6</v>
      </c>
      <c r="T1147" s="233" t="s">
        <v>6</v>
      </c>
      <c r="U1147" s="233" t="s">
        <v>6</v>
      </c>
      <c r="V1147" s="98" t="s">
        <v>6</v>
      </c>
      <c r="W1147" s="233" t="s">
        <v>6</v>
      </c>
      <c r="X1147" s="285" t="s">
        <v>6</v>
      </c>
      <c r="Y1147" s="233" t="s">
        <v>6</v>
      </c>
      <c r="Z1147" s="233" t="s">
        <v>6</v>
      </c>
      <c r="AA1147" s="233" t="s">
        <v>6</v>
      </c>
      <c r="AB1147" s="233" t="s">
        <v>6</v>
      </c>
      <c r="AC1147" s="233" t="s">
        <v>6</v>
      </c>
      <c r="AD1147" s="233" t="s">
        <v>6</v>
      </c>
      <c r="AE1147" s="233" t="s">
        <v>6</v>
      </c>
      <c r="AF1147" s="233" t="s">
        <v>6</v>
      </c>
      <c r="AG1147" s="233" t="s">
        <v>6</v>
      </c>
      <c r="AH1147" s="231" t="s">
        <v>536</v>
      </c>
      <c r="AI1147" s="233" t="s">
        <v>563</v>
      </c>
      <c r="AJ1147" s="283">
        <v>100</v>
      </c>
      <c r="AK1147" s="283" t="s">
        <v>412</v>
      </c>
      <c r="AL1147" s="283" t="s">
        <v>416</v>
      </c>
      <c r="AM1147" s="283">
        <v>3</v>
      </c>
      <c r="AN1147" s="98">
        <v>1</v>
      </c>
      <c r="AO1147" s="98" t="s">
        <v>467</v>
      </c>
      <c r="AP1147" s="41"/>
      <c r="AQ1147" s="41"/>
      <c r="AR1147" s="41"/>
      <c r="AS1147" s="41"/>
      <c r="AT1147" s="39"/>
      <c r="AU1147" s="39"/>
      <c r="AV1147" s="39"/>
      <c r="AW1147" s="39"/>
      <c r="AX1147" s="39"/>
      <c r="AY1147" s="39"/>
      <c r="AZ1147" s="39"/>
      <c r="BA1147" s="39"/>
      <c r="BB1147" s="39"/>
      <c r="BC1147" s="39"/>
      <c r="BD1147" s="39"/>
      <c r="BE1147" s="39"/>
      <c r="BF1147" s="39"/>
      <c r="BG1147" s="39"/>
      <c r="BH1147" s="39"/>
      <c r="BI1147" s="39"/>
      <c r="BJ1147" s="39"/>
      <c r="BK1147" s="39"/>
      <c r="BL1147" s="39"/>
      <c r="BM1147" s="39"/>
      <c r="BN1147" s="39"/>
      <c r="BO1147" s="39"/>
      <c r="BP1147" s="39"/>
      <c r="BQ1147" s="39"/>
      <c r="BR1147" s="39"/>
      <c r="BS1147" s="39"/>
      <c r="BT1147" s="39"/>
      <c r="BU1147" s="39"/>
      <c r="BV1147" s="39"/>
      <c r="BW1147" s="39"/>
      <c r="BX1147" s="39"/>
      <c r="BY1147" s="39"/>
      <c r="BZ1147" s="39"/>
      <c r="CA1147" s="39"/>
      <c r="CB1147" s="39"/>
      <c r="CC1147" s="39"/>
      <c r="CD1147" s="39"/>
      <c r="CE1147" s="39"/>
      <c r="CF1147" s="39"/>
      <c r="CG1147" s="39"/>
      <c r="CH1147" s="39"/>
      <c r="CI1147" s="39"/>
      <c r="CJ1147" s="39"/>
      <c r="CK1147" s="39"/>
      <c r="CL1147" s="39"/>
      <c r="CM1147" s="39"/>
      <c r="CN1147" s="39"/>
      <c r="CO1147" s="39"/>
      <c r="CP1147" s="39"/>
      <c r="CQ1147" s="40"/>
      <c r="CR1147" s="40"/>
      <c r="CS1147" s="40"/>
      <c r="CT1147" s="40"/>
      <c r="CU1147" s="40"/>
      <c r="CV1147" s="40"/>
      <c r="CW1147" s="40"/>
      <c r="CX1147" s="40"/>
      <c r="CY1147" s="40"/>
      <c r="CZ1147" s="40"/>
      <c r="DA1147" s="40"/>
      <c r="DB1147" s="40"/>
      <c r="DC1147" s="40"/>
      <c r="DD1147" s="40"/>
      <c r="DE1147" s="40"/>
      <c r="DF1147" s="40"/>
      <c r="DG1147" s="40"/>
      <c r="DH1147" s="37"/>
      <c r="DI1147" s="37"/>
      <c r="DJ1147" s="37"/>
      <c r="DK1147" s="37"/>
      <c r="DL1147" s="37"/>
      <c r="DM1147" s="37"/>
      <c r="DN1147" s="37"/>
      <c r="DO1147" s="37"/>
      <c r="DP1147" s="37"/>
      <c r="DQ1147" s="37"/>
      <c r="DR1147" s="37"/>
      <c r="DS1147" s="37"/>
      <c r="DT1147" s="37"/>
      <c r="DU1147" s="37"/>
      <c r="DV1147" s="37"/>
      <c r="DW1147" s="37"/>
      <c r="DX1147" s="37"/>
      <c r="DY1147" s="37"/>
      <c r="DZ1147" s="37"/>
      <c r="EA1147" s="37"/>
      <c r="EB1147" s="37"/>
      <c r="EC1147" s="37"/>
      <c r="ED1147" s="37"/>
      <c r="EE1147" s="37"/>
      <c r="EF1147" s="37"/>
      <c r="EG1147" s="37"/>
      <c r="EH1147" s="37"/>
      <c r="EI1147" s="37"/>
      <c r="EJ1147" s="37"/>
      <c r="EK1147" s="37"/>
      <c r="EL1147" s="37"/>
      <c r="EM1147" s="37"/>
      <c r="EN1147" s="37"/>
      <c r="EO1147" s="37"/>
      <c r="EP1147" s="37"/>
      <c r="EQ1147" s="37"/>
      <c r="ER1147" s="37"/>
      <c r="ES1147" s="37"/>
      <c r="ET1147" s="37"/>
      <c r="EU1147" s="37"/>
      <c r="EV1147" s="37"/>
      <c r="EW1147" s="37"/>
      <c r="EX1147" s="37"/>
      <c r="EY1147" s="37"/>
      <c r="EZ1147" s="37"/>
      <c r="FA1147" s="37"/>
      <c r="FB1147" s="37"/>
      <c r="FC1147" s="37"/>
      <c r="FD1147" s="37"/>
      <c r="FE1147" s="37"/>
      <c r="FF1147" s="37"/>
      <c r="FG1147" s="37"/>
      <c r="FH1147" s="37"/>
      <c r="FI1147" s="37"/>
      <c r="FJ1147" s="37"/>
      <c r="FK1147" s="37"/>
      <c r="FL1147" s="37"/>
      <c r="FM1147" s="37"/>
      <c r="FN1147" s="37"/>
      <c r="FO1147" s="37"/>
      <c r="FP1147" s="37"/>
      <c r="FQ1147" s="37"/>
      <c r="FR1147" s="37"/>
      <c r="FS1147" s="37"/>
      <c r="FT1147" s="37"/>
      <c r="FU1147" s="38"/>
    </row>
    <row r="1148" spans="1:177" s="7" customFormat="1" x14ac:dyDescent="0.25">
      <c r="A1148" s="98">
        <v>4</v>
      </c>
      <c r="B1148" s="105" t="s">
        <v>785</v>
      </c>
      <c r="C1148" s="283" t="s">
        <v>624</v>
      </c>
      <c r="D1148" s="226">
        <v>43489</v>
      </c>
      <c r="E1148" s="144">
        <v>0.28125</v>
      </c>
      <c r="F1148" s="144"/>
      <c r="G1148" s="144"/>
      <c r="H1148" s="144"/>
      <c r="I1148" s="144"/>
      <c r="J1148" s="144"/>
      <c r="K1148" s="144"/>
      <c r="L1148" s="144"/>
      <c r="M1148" s="144"/>
      <c r="N1148" s="144"/>
      <c r="O1148" s="144"/>
      <c r="P1148" s="98" t="str">
        <f t="shared" si="17"/>
        <v>4|transecto pontal do ipiranga RD3|pontal do ipiranga|20190124|064500</v>
      </c>
      <c r="Q1148" s="233" t="s">
        <v>6</v>
      </c>
      <c r="R1148" s="233" t="s">
        <v>6</v>
      </c>
      <c r="S1148" s="98" t="s">
        <v>6</v>
      </c>
      <c r="T1148" s="233" t="s">
        <v>6</v>
      </c>
      <c r="U1148" s="233" t="s">
        <v>6</v>
      </c>
      <c r="V1148" s="98" t="s">
        <v>6</v>
      </c>
      <c r="W1148" s="233" t="s">
        <v>6</v>
      </c>
      <c r="X1148" s="285" t="s">
        <v>6</v>
      </c>
      <c r="Y1148" s="233" t="s">
        <v>6</v>
      </c>
      <c r="Z1148" s="233" t="s">
        <v>6</v>
      </c>
      <c r="AA1148" s="233" t="s">
        <v>6</v>
      </c>
      <c r="AB1148" s="233" t="s">
        <v>6</v>
      </c>
      <c r="AC1148" s="233" t="s">
        <v>6</v>
      </c>
      <c r="AD1148" s="233" t="s">
        <v>6</v>
      </c>
      <c r="AE1148" s="233" t="s">
        <v>6</v>
      </c>
      <c r="AF1148" s="233" t="s">
        <v>6</v>
      </c>
      <c r="AG1148" s="233" t="s">
        <v>6</v>
      </c>
      <c r="AH1148" s="231" t="s">
        <v>536</v>
      </c>
      <c r="AI1148" s="233" t="s">
        <v>563</v>
      </c>
      <c r="AJ1148" s="283">
        <v>100</v>
      </c>
      <c r="AK1148" s="283" t="s">
        <v>412</v>
      </c>
      <c r="AL1148" s="283" t="s">
        <v>416</v>
      </c>
      <c r="AM1148" s="283">
        <v>2</v>
      </c>
      <c r="AN1148" s="98">
        <v>1</v>
      </c>
      <c r="AO1148" s="98" t="s">
        <v>467</v>
      </c>
      <c r="AP1148" s="41"/>
      <c r="AQ1148" s="41"/>
      <c r="AR1148" s="41"/>
      <c r="AS1148" s="41"/>
      <c r="AT1148" s="39"/>
      <c r="AU1148" s="39"/>
      <c r="AV1148" s="39"/>
      <c r="AW1148" s="39"/>
      <c r="AX1148" s="39"/>
      <c r="AY1148" s="39"/>
      <c r="AZ1148" s="39"/>
      <c r="BA1148" s="39"/>
      <c r="BB1148" s="39"/>
      <c r="BC1148" s="39"/>
      <c r="BD1148" s="39"/>
      <c r="BE1148" s="39"/>
      <c r="BF1148" s="39"/>
      <c r="BG1148" s="39"/>
      <c r="BH1148" s="39"/>
      <c r="BI1148" s="39"/>
      <c r="BJ1148" s="39"/>
      <c r="BK1148" s="39"/>
      <c r="BL1148" s="39"/>
      <c r="BM1148" s="39"/>
      <c r="BN1148" s="39"/>
      <c r="BO1148" s="39"/>
      <c r="BP1148" s="39"/>
      <c r="BQ1148" s="39"/>
      <c r="BR1148" s="39"/>
      <c r="BS1148" s="39"/>
      <c r="BT1148" s="39"/>
      <c r="BU1148" s="39"/>
      <c r="BV1148" s="39"/>
      <c r="BW1148" s="39"/>
      <c r="BX1148" s="39"/>
      <c r="BY1148" s="39"/>
      <c r="BZ1148" s="39"/>
      <c r="CA1148" s="39"/>
      <c r="CB1148" s="39"/>
      <c r="CC1148" s="39"/>
      <c r="CD1148" s="39"/>
      <c r="CE1148" s="39"/>
      <c r="CF1148" s="39"/>
      <c r="CG1148" s="39"/>
      <c r="CH1148" s="39"/>
      <c r="CI1148" s="39"/>
      <c r="CJ1148" s="39"/>
      <c r="CK1148" s="39"/>
      <c r="CL1148" s="39"/>
      <c r="CM1148" s="39"/>
      <c r="CN1148" s="39"/>
      <c r="CO1148" s="39"/>
      <c r="CP1148" s="39"/>
      <c r="CQ1148" s="40"/>
      <c r="CR1148" s="40"/>
      <c r="CS1148" s="40"/>
      <c r="CT1148" s="40"/>
      <c r="CU1148" s="40"/>
      <c r="CV1148" s="40"/>
      <c r="CW1148" s="40"/>
      <c r="CX1148" s="40"/>
      <c r="CY1148" s="40"/>
      <c r="CZ1148" s="40"/>
      <c r="DA1148" s="40"/>
      <c r="DB1148" s="40"/>
      <c r="DC1148" s="40"/>
      <c r="DD1148" s="40"/>
      <c r="DE1148" s="40"/>
      <c r="DF1148" s="40"/>
      <c r="DG1148" s="40"/>
      <c r="DH1148" s="37"/>
      <c r="DI1148" s="37"/>
      <c r="DJ1148" s="37"/>
      <c r="DK1148" s="37"/>
      <c r="DL1148" s="37"/>
      <c r="DM1148" s="37"/>
      <c r="DN1148" s="37"/>
      <c r="DO1148" s="37"/>
      <c r="DP1148" s="37"/>
      <c r="DQ1148" s="37"/>
      <c r="DR1148" s="37"/>
      <c r="DS1148" s="37"/>
      <c r="DT1148" s="37"/>
      <c r="DU1148" s="37"/>
      <c r="DV1148" s="37"/>
      <c r="DW1148" s="37"/>
      <c r="DX1148" s="37"/>
      <c r="DY1148" s="37"/>
      <c r="DZ1148" s="37"/>
      <c r="EA1148" s="37"/>
      <c r="EB1148" s="37"/>
      <c r="EC1148" s="37"/>
      <c r="ED1148" s="37"/>
      <c r="EE1148" s="37"/>
      <c r="EF1148" s="37"/>
      <c r="EG1148" s="37"/>
      <c r="EH1148" s="37"/>
      <c r="EI1148" s="37"/>
      <c r="EJ1148" s="37"/>
      <c r="EK1148" s="37"/>
      <c r="EL1148" s="37"/>
      <c r="EM1148" s="37"/>
      <c r="EN1148" s="37"/>
      <c r="EO1148" s="37"/>
      <c r="EP1148" s="37"/>
      <c r="EQ1148" s="37"/>
      <c r="ER1148" s="37"/>
      <c r="ES1148" s="37"/>
      <c r="ET1148" s="37"/>
      <c r="EU1148" s="37"/>
      <c r="EV1148" s="37"/>
      <c r="EW1148" s="37"/>
      <c r="EX1148" s="37"/>
      <c r="EY1148" s="37"/>
      <c r="EZ1148" s="37"/>
      <c r="FA1148" s="37"/>
      <c r="FB1148" s="37"/>
      <c r="FC1148" s="37"/>
      <c r="FD1148" s="37"/>
      <c r="FE1148" s="37"/>
      <c r="FF1148" s="37"/>
      <c r="FG1148" s="37"/>
      <c r="FH1148" s="37"/>
      <c r="FI1148" s="37"/>
      <c r="FJ1148" s="37"/>
      <c r="FK1148" s="37"/>
      <c r="FL1148" s="37"/>
      <c r="FM1148" s="37"/>
      <c r="FN1148" s="37"/>
      <c r="FO1148" s="37"/>
      <c r="FP1148" s="37"/>
      <c r="FQ1148" s="37"/>
      <c r="FR1148" s="37"/>
      <c r="FS1148" s="37"/>
      <c r="FT1148" s="37"/>
      <c r="FU1148" s="38"/>
    </row>
    <row r="1149" spans="1:177" s="7" customFormat="1" x14ac:dyDescent="0.25">
      <c r="A1149" s="98">
        <v>4</v>
      </c>
      <c r="B1149" s="105" t="s">
        <v>786</v>
      </c>
      <c r="C1149" s="283" t="s">
        <v>624</v>
      </c>
      <c r="D1149" s="226">
        <v>43489</v>
      </c>
      <c r="E1149" s="144">
        <v>0.28125</v>
      </c>
      <c r="F1149" s="144"/>
      <c r="G1149" s="144"/>
      <c r="H1149" s="144"/>
      <c r="I1149" s="144"/>
      <c r="J1149" s="144"/>
      <c r="K1149" s="144"/>
      <c r="L1149" s="144"/>
      <c r="M1149" s="144"/>
      <c r="N1149" s="144"/>
      <c r="O1149" s="144"/>
      <c r="P1149" s="98" t="str">
        <f t="shared" si="17"/>
        <v>4|transecto pontal do ipiranga RD4|pontal do ipiranga|20190124|064500</v>
      </c>
      <c r="Q1149" s="233" t="s">
        <v>6</v>
      </c>
      <c r="R1149" s="233" t="s">
        <v>6</v>
      </c>
      <c r="S1149" s="98" t="s">
        <v>6</v>
      </c>
      <c r="T1149" s="233" t="s">
        <v>6</v>
      </c>
      <c r="U1149" s="233" t="s">
        <v>6</v>
      </c>
      <c r="V1149" s="98" t="s">
        <v>6</v>
      </c>
      <c r="W1149" s="233" t="s">
        <v>6</v>
      </c>
      <c r="X1149" s="285" t="s">
        <v>6</v>
      </c>
      <c r="Y1149" s="233" t="s">
        <v>6</v>
      </c>
      <c r="Z1149" s="233" t="s">
        <v>6</v>
      </c>
      <c r="AA1149" s="233" t="s">
        <v>6</v>
      </c>
      <c r="AB1149" s="233" t="s">
        <v>6</v>
      </c>
      <c r="AC1149" s="233" t="s">
        <v>6</v>
      </c>
      <c r="AD1149" s="233" t="s">
        <v>6</v>
      </c>
      <c r="AE1149" s="233" t="s">
        <v>6</v>
      </c>
      <c r="AF1149" s="233" t="s">
        <v>6</v>
      </c>
      <c r="AG1149" s="233" t="s">
        <v>6</v>
      </c>
      <c r="AH1149" s="231" t="s">
        <v>536</v>
      </c>
      <c r="AI1149" s="233" t="s">
        <v>563</v>
      </c>
      <c r="AJ1149" s="283">
        <v>100</v>
      </c>
      <c r="AK1149" s="283" t="s">
        <v>412</v>
      </c>
      <c r="AL1149" s="283" t="s">
        <v>416</v>
      </c>
      <c r="AM1149" s="283">
        <v>4</v>
      </c>
      <c r="AN1149" s="98">
        <v>1</v>
      </c>
      <c r="AO1149" s="98" t="s">
        <v>467</v>
      </c>
      <c r="AP1149" s="41"/>
      <c r="AQ1149" s="41"/>
      <c r="AR1149" s="41"/>
      <c r="AS1149" s="41"/>
      <c r="AT1149" s="39"/>
      <c r="AU1149" s="39"/>
      <c r="AV1149" s="39"/>
      <c r="AW1149" s="39"/>
      <c r="AX1149" s="39"/>
      <c r="AY1149" s="39"/>
      <c r="AZ1149" s="39"/>
      <c r="BA1149" s="39"/>
      <c r="BB1149" s="39"/>
      <c r="BC1149" s="39"/>
      <c r="BD1149" s="39"/>
      <c r="BE1149" s="39"/>
      <c r="BF1149" s="39"/>
      <c r="BG1149" s="39"/>
      <c r="BH1149" s="39"/>
      <c r="BI1149" s="39"/>
      <c r="BJ1149" s="39"/>
      <c r="BK1149" s="39"/>
      <c r="BL1149" s="39"/>
      <c r="BM1149" s="39"/>
      <c r="BN1149" s="39"/>
      <c r="BO1149" s="39"/>
      <c r="BP1149" s="39"/>
      <c r="BQ1149" s="39"/>
      <c r="BR1149" s="39"/>
      <c r="BS1149" s="39"/>
      <c r="BT1149" s="39"/>
      <c r="BU1149" s="39"/>
      <c r="BV1149" s="39"/>
      <c r="BW1149" s="39"/>
      <c r="BX1149" s="39"/>
      <c r="BY1149" s="39"/>
      <c r="BZ1149" s="39"/>
      <c r="CA1149" s="39"/>
      <c r="CB1149" s="39"/>
      <c r="CC1149" s="39"/>
      <c r="CD1149" s="39"/>
      <c r="CE1149" s="39"/>
      <c r="CF1149" s="39"/>
      <c r="CG1149" s="39"/>
      <c r="CH1149" s="39"/>
      <c r="CI1149" s="39"/>
      <c r="CJ1149" s="39"/>
      <c r="CK1149" s="39"/>
      <c r="CL1149" s="39"/>
      <c r="CM1149" s="39"/>
      <c r="CN1149" s="39"/>
      <c r="CO1149" s="39"/>
      <c r="CP1149" s="39"/>
      <c r="CQ1149" s="40"/>
      <c r="CR1149" s="40"/>
      <c r="CS1149" s="40"/>
      <c r="CT1149" s="40"/>
      <c r="CU1149" s="40"/>
      <c r="CV1149" s="40"/>
      <c r="CW1149" s="40"/>
      <c r="CX1149" s="40"/>
      <c r="CY1149" s="40"/>
      <c r="CZ1149" s="40"/>
      <c r="DA1149" s="40"/>
      <c r="DB1149" s="40"/>
      <c r="DC1149" s="40"/>
      <c r="DD1149" s="40"/>
      <c r="DE1149" s="40"/>
      <c r="DF1149" s="40"/>
      <c r="DG1149" s="40"/>
      <c r="DH1149" s="37"/>
      <c r="DI1149" s="37"/>
      <c r="DJ1149" s="37"/>
      <c r="DK1149" s="37"/>
      <c r="DL1149" s="37"/>
      <c r="DM1149" s="37"/>
      <c r="DN1149" s="37"/>
      <c r="DO1149" s="37"/>
      <c r="DP1149" s="37"/>
      <c r="DQ1149" s="37"/>
      <c r="DR1149" s="37"/>
      <c r="DS1149" s="37"/>
      <c r="DT1149" s="37"/>
      <c r="DU1149" s="37"/>
      <c r="DV1149" s="37"/>
      <c r="DW1149" s="37"/>
      <c r="DX1149" s="37"/>
      <c r="DY1149" s="37"/>
      <c r="DZ1149" s="37"/>
      <c r="EA1149" s="37"/>
      <c r="EB1149" s="37"/>
      <c r="EC1149" s="37"/>
      <c r="ED1149" s="37"/>
      <c r="EE1149" s="37"/>
      <c r="EF1149" s="37"/>
      <c r="EG1149" s="37"/>
      <c r="EH1149" s="37"/>
      <c r="EI1149" s="37"/>
      <c r="EJ1149" s="37"/>
      <c r="EK1149" s="37"/>
      <c r="EL1149" s="37"/>
      <c r="EM1149" s="37"/>
      <c r="EN1149" s="37"/>
      <c r="EO1149" s="37"/>
      <c r="EP1149" s="37"/>
      <c r="EQ1149" s="37"/>
      <c r="ER1149" s="37"/>
      <c r="ES1149" s="37"/>
      <c r="ET1149" s="37"/>
      <c r="EU1149" s="37"/>
      <c r="EV1149" s="37"/>
      <c r="EW1149" s="37"/>
      <c r="EX1149" s="37"/>
      <c r="EY1149" s="37"/>
      <c r="EZ1149" s="37"/>
      <c r="FA1149" s="37"/>
      <c r="FB1149" s="37"/>
      <c r="FC1149" s="37"/>
      <c r="FD1149" s="37"/>
      <c r="FE1149" s="37"/>
      <c r="FF1149" s="37"/>
      <c r="FG1149" s="37"/>
      <c r="FH1149" s="37"/>
      <c r="FI1149" s="37"/>
      <c r="FJ1149" s="37"/>
      <c r="FK1149" s="37"/>
      <c r="FL1149" s="37"/>
      <c r="FM1149" s="37"/>
      <c r="FN1149" s="37"/>
      <c r="FO1149" s="37"/>
      <c r="FP1149" s="37"/>
      <c r="FQ1149" s="37"/>
      <c r="FR1149" s="37"/>
      <c r="FS1149" s="37"/>
      <c r="FT1149" s="37"/>
      <c r="FU1149" s="38"/>
    </row>
    <row r="1150" spans="1:177" s="7" customFormat="1" x14ac:dyDescent="0.25">
      <c r="A1150" s="98">
        <v>4</v>
      </c>
      <c r="B1150" s="105" t="s">
        <v>787</v>
      </c>
      <c r="C1150" s="283" t="s">
        <v>624</v>
      </c>
      <c r="D1150" s="226">
        <v>43489</v>
      </c>
      <c r="E1150" s="144">
        <v>0.28125</v>
      </c>
      <c r="F1150" s="144"/>
      <c r="G1150" s="144"/>
      <c r="H1150" s="144"/>
      <c r="I1150" s="144"/>
      <c r="J1150" s="144"/>
      <c r="K1150" s="144"/>
      <c r="L1150" s="144"/>
      <c r="M1150" s="144"/>
      <c r="N1150" s="144"/>
      <c r="O1150" s="144"/>
      <c r="P1150" s="98" t="str">
        <f t="shared" si="17"/>
        <v>4|transecto pontal do ipiranga RD5|pontal do ipiranga|20190124|064500</v>
      </c>
      <c r="Q1150" s="233" t="s">
        <v>6</v>
      </c>
      <c r="R1150" s="233" t="s">
        <v>6</v>
      </c>
      <c r="S1150" s="98" t="s">
        <v>6</v>
      </c>
      <c r="T1150" s="233" t="s">
        <v>6</v>
      </c>
      <c r="U1150" s="233" t="s">
        <v>6</v>
      </c>
      <c r="V1150" s="98" t="s">
        <v>6</v>
      </c>
      <c r="W1150" s="233" t="s">
        <v>6</v>
      </c>
      <c r="X1150" s="285" t="s">
        <v>6</v>
      </c>
      <c r="Y1150" s="233" t="s">
        <v>6</v>
      </c>
      <c r="Z1150" s="233" t="s">
        <v>6</v>
      </c>
      <c r="AA1150" s="233" t="s">
        <v>6</v>
      </c>
      <c r="AB1150" s="233" t="s">
        <v>6</v>
      </c>
      <c r="AC1150" s="233" t="s">
        <v>6</v>
      </c>
      <c r="AD1150" s="233" t="s">
        <v>6</v>
      </c>
      <c r="AE1150" s="233" t="s">
        <v>6</v>
      </c>
      <c r="AF1150" s="233" t="s">
        <v>6</v>
      </c>
      <c r="AG1150" s="233" t="s">
        <v>6</v>
      </c>
      <c r="AH1150" s="231" t="s">
        <v>536</v>
      </c>
      <c r="AI1150" s="233" t="s">
        <v>563</v>
      </c>
      <c r="AJ1150" s="283">
        <v>100</v>
      </c>
      <c r="AK1150" s="283" t="s">
        <v>412</v>
      </c>
      <c r="AL1150" s="283" t="s">
        <v>416</v>
      </c>
      <c r="AM1150" s="283">
        <v>2</v>
      </c>
      <c r="AN1150" s="98">
        <v>1</v>
      </c>
      <c r="AO1150" s="98" t="s">
        <v>467</v>
      </c>
      <c r="AP1150" s="41"/>
      <c r="AQ1150" s="41"/>
      <c r="AR1150" s="41"/>
      <c r="AS1150" s="41"/>
      <c r="AT1150" s="39"/>
      <c r="AU1150" s="39"/>
      <c r="AV1150" s="39"/>
      <c r="AW1150" s="39"/>
      <c r="AX1150" s="39"/>
      <c r="AY1150" s="39"/>
      <c r="AZ1150" s="39"/>
      <c r="BA1150" s="39"/>
      <c r="BB1150" s="39"/>
      <c r="BC1150" s="39"/>
      <c r="BD1150" s="39"/>
      <c r="BE1150" s="39"/>
      <c r="BF1150" s="39"/>
      <c r="BG1150" s="39"/>
      <c r="BH1150" s="39"/>
      <c r="BI1150" s="39"/>
      <c r="BJ1150" s="39"/>
      <c r="BK1150" s="39"/>
      <c r="BL1150" s="39"/>
      <c r="BM1150" s="39"/>
      <c r="BN1150" s="39"/>
      <c r="BO1150" s="39"/>
      <c r="BP1150" s="39"/>
      <c r="BQ1150" s="39"/>
      <c r="BR1150" s="39"/>
      <c r="BS1150" s="39"/>
      <c r="BT1150" s="39"/>
      <c r="BU1150" s="39"/>
      <c r="BV1150" s="39"/>
      <c r="BW1150" s="39"/>
      <c r="BX1150" s="39"/>
      <c r="BY1150" s="39"/>
      <c r="BZ1150" s="39"/>
      <c r="CA1150" s="39"/>
      <c r="CB1150" s="39"/>
      <c r="CC1150" s="39"/>
      <c r="CD1150" s="39"/>
      <c r="CE1150" s="39"/>
      <c r="CF1150" s="39"/>
      <c r="CG1150" s="39"/>
      <c r="CH1150" s="39"/>
      <c r="CI1150" s="39"/>
      <c r="CJ1150" s="39"/>
      <c r="CK1150" s="39"/>
      <c r="CL1150" s="39"/>
      <c r="CM1150" s="39"/>
      <c r="CN1150" s="39"/>
      <c r="CO1150" s="39"/>
      <c r="CP1150" s="39"/>
      <c r="CQ1150" s="40"/>
      <c r="CR1150" s="40"/>
      <c r="CS1150" s="40"/>
      <c r="CT1150" s="40"/>
      <c r="CU1150" s="40"/>
      <c r="CV1150" s="40"/>
      <c r="CW1150" s="40"/>
      <c r="CX1150" s="40"/>
      <c r="CY1150" s="40"/>
      <c r="CZ1150" s="40"/>
      <c r="DA1150" s="40"/>
      <c r="DB1150" s="40"/>
      <c r="DC1150" s="40"/>
      <c r="DD1150" s="40"/>
      <c r="DE1150" s="40"/>
      <c r="DF1150" s="40"/>
      <c r="DG1150" s="40"/>
      <c r="DH1150" s="37"/>
      <c r="DI1150" s="37"/>
      <c r="DJ1150" s="37"/>
      <c r="DK1150" s="37"/>
      <c r="DL1150" s="37"/>
      <c r="DM1150" s="37"/>
      <c r="DN1150" s="37"/>
      <c r="DO1150" s="37"/>
      <c r="DP1150" s="37"/>
      <c r="DQ1150" s="37"/>
      <c r="DR1150" s="37"/>
      <c r="DS1150" s="37"/>
      <c r="DT1150" s="37"/>
      <c r="DU1150" s="37"/>
      <c r="DV1150" s="37"/>
      <c r="DW1150" s="37"/>
      <c r="DX1150" s="37"/>
      <c r="DY1150" s="37"/>
      <c r="DZ1150" s="37"/>
      <c r="EA1150" s="37"/>
      <c r="EB1150" s="37"/>
      <c r="EC1150" s="37"/>
      <c r="ED1150" s="37"/>
      <c r="EE1150" s="37"/>
      <c r="EF1150" s="37"/>
      <c r="EG1150" s="37"/>
      <c r="EH1150" s="37"/>
      <c r="EI1150" s="37"/>
      <c r="EJ1150" s="37"/>
      <c r="EK1150" s="37"/>
      <c r="EL1150" s="37"/>
      <c r="EM1150" s="37"/>
      <c r="EN1150" s="37"/>
      <c r="EO1150" s="37"/>
      <c r="EP1150" s="37"/>
      <c r="EQ1150" s="37"/>
      <c r="ER1150" s="37"/>
      <c r="ES1150" s="37"/>
      <c r="ET1150" s="37"/>
      <c r="EU1150" s="37"/>
      <c r="EV1150" s="37"/>
      <c r="EW1150" s="37"/>
      <c r="EX1150" s="37"/>
      <c r="EY1150" s="37"/>
      <c r="EZ1150" s="37"/>
      <c r="FA1150" s="37"/>
      <c r="FB1150" s="37"/>
      <c r="FC1150" s="37"/>
      <c r="FD1150" s="37"/>
      <c r="FE1150" s="37"/>
      <c r="FF1150" s="37"/>
      <c r="FG1150" s="37"/>
      <c r="FH1150" s="37"/>
      <c r="FI1150" s="37"/>
      <c r="FJ1150" s="37"/>
      <c r="FK1150" s="37"/>
      <c r="FL1150" s="37"/>
      <c r="FM1150" s="37"/>
      <c r="FN1150" s="37"/>
      <c r="FO1150" s="37"/>
      <c r="FP1150" s="37"/>
      <c r="FQ1150" s="37"/>
      <c r="FR1150" s="37"/>
      <c r="FS1150" s="37"/>
      <c r="FT1150" s="37"/>
      <c r="FU1150" s="38"/>
    </row>
    <row r="1151" spans="1:177" s="7" customFormat="1" x14ac:dyDescent="0.25">
      <c r="A1151" s="98">
        <v>4</v>
      </c>
      <c r="B1151" s="105" t="s">
        <v>787</v>
      </c>
      <c r="C1151" s="283" t="s">
        <v>624</v>
      </c>
      <c r="D1151" s="226">
        <v>43489</v>
      </c>
      <c r="E1151" s="144">
        <v>0.28125</v>
      </c>
      <c r="F1151" s="144"/>
      <c r="G1151" s="144"/>
      <c r="H1151" s="144"/>
      <c r="I1151" s="144"/>
      <c r="J1151" s="144"/>
      <c r="K1151" s="144"/>
      <c r="L1151" s="144"/>
      <c r="M1151" s="144"/>
      <c r="N1151" s="144"/>
      <c r="O1151" s="144"/>
      <c r="P1151" s="98" t="str">
        <f t="shared" si="17"/>
        <v>4|transecto pontal do ipiranga RD5|pontal do ipiranga|20190124|064500</v>
      </c>
      <c r="Q1151" s="233" t="s">
        <v>6</v>
      </c>
      <c r="R1151" s="233" t="s">
        <v>6</v>
      </c>
      <c r="S1151" s="98" t="s">
        <v>6</v>
      </c>
      <c r="T1151" s="233" t="s">
        <v>6</v>
      </c>
      <c r="U1151" s="233" t="s">
        <v>6</v>
      </c>
      <c r="V1151" s="98" t="s">
        <v>6</v>
      </c>
      <c r="W1151" s="233" t="s">
        <v>6</v>
      </c>
      <c r="X1151" s="285" t="s">
        <v>6</v>
      </c>
      <c r="Y1151" s="233" t="s">
        <v>6</v>
      </c>
      <c r="Z1151" s="233" t="s">
        <v>6</v>
      </c>
      <c r="AA1151" s="233" t="s">
        <v>6</v>
      </c>
      <c r="AB1151" s="233" t="s">
        <v>6</v>
      </c>
      <c r="AC1151" s="233" t="s">
        <v>6</v>
      </c>
      <c r="AD1151" s="233" t="s">
        <v>6</v>
      </c>
      <c r="AE1151" s="233" t="s">
        <v>6</v>
      </c>
      <c r="AF1151" s="233" t="s">
        <v>6</v>
      </c>
      <c r="AG1151" s="233" t="s">
        <v>6</v>
      </c>
      <c r="AH1151" s="231" t="s">
        <v>536</v>
      </c>
      <c r="AI1151" s="233" t="s">
        <v>563</v>
      </c>
      <c r="AJ1151" s="283">
        <v>100</v>
      </c>
      <c r="AK1151" s="283" t="s">
        <v>412</v>
      </c>
      <c r="AL1151" s="283" t="s">
        <v>416</v>
      </c>
      <c r="AM1151" s="283">
        <v>1</v>
      </c>
      <c r="AN1151" s="98">
        <v>1</v>
      </c>
      <c r="AO1151" s="98" t="s">
        <v>467</v>
      </c>
      <c r="AP1151" s="41"/>
      <c r="AQ1151" s="41"/>
      <c r="AR1151" s="41"/>
      <c r="AS1151" s="41"/>
      <c r="AT1151" s="39"/>
      <c r="AU1151" s="39"/>
      <c r="AV1151" s="39"/>
      <c r="AW1151" s="39"/>
      <c r="AX1151" s="39"/>
      <c r="AY1151" s="39"/>
      <c r="AZ1151" s="39"/>
      <c r="BA1151" s="39"/>
      <c r="BB1151" s="39"/>
      <c r="BC1151" s="39"/>
      <c r="BD1151" s="39"/>
      <c r="BE1151" s="39"/>
      <c r="BF1151" s="39"/>
      <c r="BG1151" s="39"/>
      <c r="BH1151" s="39"/>
      <c r="BI1151" s="39"/>
      <c r="BJ1151" s="39"/>
      <c r="BK1151" s="39"/>
      <c r="BL1151" s="39"/>
      <c r="BM1151" s="39"/>
      <c r="BN1151" s="39"/>
      <c r="BO1151" s="39"/>
      <c r="BP1151" s="39"/>
      <c r="BQ1151" s="39"/>
      <c r="BR1151" s="39"/>
      <c r="BS1151" s="39"/>
      <c r="BT1151" s="39"/>
      <c r="BU1151" s="39"/>
      <c r="BV1151" s="39"/>
      <c r="BW1151" s="39"/>
      <c r="BX1151" s="39"/>
      <c r="BY1151" s="39"/>
      <c r="BZ1151" s="39"/>
      <c r="CA1151" s="39"/>
      <c r="CB1151" s="39"/>
      <c r="CC1151" s="39"/>
      <c r="CD1151" s="39"/>
      <c r="CE1151" s="39"/>
      <c r="CF1151" s="39"/>
      <c r="CG1151" s="39"/>
      <c r="CH1151" s="39"/>
      <c r="CI1151" s="39"/>
      <c r="CJ1151" s="39"/>
      <c r="CK1151" s="39"/>
      <c r="CL1151" s="39"/>
      <c r="CM1151" s="39"/>
      <c r="CN1151" s="39"/>
      <c r="CO1151" s="39"/>
      <c r="CP1151" s="39"/>
      <c r="CQ1151" s="40"/>
      <c r="CR1151" s="40"/>
      <c r="CS1151" s="40"/>
      <c r="CT1151" s="40"/>
      <c r="CU1151" s="40"/>
      <c r="CV1151" s="40"/>
      <c r="CW1151" s="40"/>
      <c r="CX1151" s="40"/>
      <c r="CY1151" s="40"/>
      <c r="CZ1151" s="40"/>
      <c r="DA1151" s="40"/>
      <c r="DB1151" s="40"/>
      <c r="DC1151" s="40"/>
      <c r="DD1151" s="40"/>
      <c r="DE1151" s="40"/>
      <c r="DF1151" s="40"/>
      <c r="DG1151" s="40"/>
      <c r="DH1151" s="37"/>
      <c r="DI1151" s="37"/>
      <c r="DJ1151" s="37"/>
      <c r="DK1151" s="37"/>
      <c r="DL1151" s="37"/>
      <c r="DM1151" s="37"/>
      <c r="DN1151" s="37"/>
      <c r="DO1151" s="37"/>
      <c r="DP1151" s="37"/>
      <c r="DQ1151" s="37"/>
      <c r="DR1151" s="37"/>
      <c r="DS1151" s="37"/>
      <c r="DT1151" s="37"/>
      <c r="DU1151" s="37"/>
      <c r="DV1151" s="37"/>
      <c r="DW1151" s="37"/>
      <c r="DX1151" s="37"/>
      <c r="DY1151" s="37"/>
      <c r="DZ1151" s="37"/>
      <c r="EA1151" s="37"/>
      <c r="EB1151" s="37"/>
      <c r="EC1151" s="37"/>
      <c r="ED1151" s="37"/>
      <c r="EE1151" s="37"/>
      <c r="EF1151" s="37"/>
      <c r="EG1151" s="37"/>
      <c r="EH1151" s="37"/>
      <c r="EI1151" s="37"/>
      <c r="EJ1151" s="37"/>
      <c r="EK1151" s="37"/>
      <c r="EL1151" s="37"/>
      <c r="EM1151" s="37"/>
      <c r="EN1151" s="37"/>
      <c r="EO1151" s="37"/>
      <c r="EP1151" s="37"/>
      <c r="EQ1151" s="37"/>
      <c r="ER1151" s="37"/>
      <c r="ES1151" s="37"/>
      <c r="ET1151" s="37"/>
      <c r="EU1151" s="37"/>
      <c r="EV1151" s="37"/>
      <c r="EW1151" s="37"/>
      <c r="EX1151" s="37"/>
      <c r="EY1151" s="37"/>
      <c r="EZ1151" s="37"/>
      <c r="FA1151" s="37"/>
      <c r="FB1151" s="37"/>
      <c r="FC1151" s="37"/>
      <c r="FD1151" s="37"/>
      <c r="FE1151" s="37"/>
      <c r="FF1151" s="37"/>
      <c r="FG1151" s="37"/>
      <c r="FH1151" s="37"/>
      <c r="FI1151" s="37"/>
      <c r="FJ1151" s="37"/>
      <c r="FK1151" s="37"/>
      <c r="FL1151" s="37"/>
      <c r="FM1151" s="37"/>
      <c r="FN1151" s="37"/>
      <c r="FO1151" s="37"/>
      <c r="FP1151" s="37"/>
      <c r="FQ1151" s="37"/>
      <c r="FR1151" s="37"/>
      <c r="FS1151" s="37"/>
      <c r="FT1151" s="37"/>
      <c r="FU1151" s="38"/>
    </row>
    <row r="1152" spans="1:177" s="7" customFormat="1" x14ac:dyDescent="0.25">
      <c r="A1152" s="98">
        <v>4</v>
      </c>
      <c r="B1152" s="105" t="s">
        <v>788</v>
      </c>
      <c r="C1152" s="283" t="s">
        <v>624</v>
      </c>
      <c r="D1152" s="226">
        <v>43489</v>
      </c>
      <c r="E1152" s="144">
        <v>0.28125</v>
      </c>
      <c r="F1152" s="144"/>
      <c r="G1152" s="144"/>
      <c r="H1152" s="144"/>
      <c r="I1152" s="144"/>
      <c r="J1152" s="144"/>
      <c r="K1152" s="144"/>
      <c r="L1152" s="144"/>
      <c r="M1152" s="144"/>
      <c r="N1152" s="144"/>
      <c r="O1152" s="144"/>
      <c r="P1152" s="98" t="str">
        <f t="shared" si="17"/>
        <v>4|transecto pontal do ipiranga RD6|pontal do ipiranga|20190124|064500</v>
      </c>
      <c r="Q1152" s="233" t="s">
        <v>6</v>
      </c>
      <c r="R1152" s="233" t="s">
        <v>6</v>
      </c>
      <c r="S1152" s="98" t="s">
        <v>6</v>
      </c>
      <c r="T1152" s="233" t="s">
        <v>6</v>
      </c>
      <c r="U1152" s="233" t="s">
        <v>6</v>
      </c>
      <c r="V1152" s="98" t="s">
        <v>6</v>
      </c>
      <c r="W1152" s="233" t="s">
        <v>6</v>
      </c>
      <c r="X1152" s="285" t="s">
        <v>6</v>
      </c>
      <c r="Y1152" s="233" t="s">
        <v>6</v>
      </c>
      <c r="Z1152" s="233" t="s">
        <v>6</v>
      </c>
      <c r="AA1152" s="233" t="s">
        <v>6</v>
      </c>
      <c r="AB1152" s="233" t="s">
        <v>6</v>
      </c>
      <c r="AC1152" s="233" t="s">
        <v>6</v>
      </c>
      <c r="AD1152" s="233" t="s">
        <v>6</v>
      </c>
      <c r="AE1152" s="233" t="s">
        <v>6</v>
      </c>
      <c r="AF1152" s="233" t="s">
        <v>6</v>
      </c>
      <c r="AG1152" s="233" t="s">
        <v>6</v>
      </c>
      <c r="AH1152" s="231" t="s">
        <v>536</v>
      </c>
      <c r="AI1152" s="233" t="s">
        <v>563</v>
      </c>
      <c r="AJ1152" s="283">
        <v>100</v>
      </c>
      <c r="AK1152" s="283" t="s">
        <v>412</v>
      </c>
      <c r="AL1152" s="283" t="s">
        <v>416</v>
      </c>
      <c r="AM1152" s="283">
        <v>2</v>
      </c>
      <c r="AN1152" s="98">
        <v>1</v>
      </c>
      <c r="AO1152" s="98" t="s">
        <v>467</v>
      </c>
      <c r="AP1152" s="41"/>
      <c r="AQ1152" s="41"/>
      <c r="AR1152" s="41"/>
      <c r="AS1152" s="41"/>
      <c r="AT1152" s="39"/>
      <c r="AU1152" s="39"/>
      <c r="AV1152" s="39"/>
      <c r="AW1152" s="39"/>
      <c r="AX1152" s="39"/>
      <c r="AY1152" s="39"/>
      <c r="AZ1152" s="39"/>
      <c r="BA1152" s="39"/>
      <c r="BB1152" s="39"/>
      <c r="BC1152" s="39"/>
      <c r="BD1152" s="39"/>
      <c r="BE1152" s="39"/>
      <c r="BF1152" s="39"/>
      <c r="BG1152" s="39"/>
      <c r="BH1152" s="39"/>
      <c r="BI1152" s="39"/>
      <c r="BJ1152" s="39"/>
      <c r="BK1152" s="39"/>
      <c r="BL1152" s="39"/>
      <c r="BM1152" s="39"/>
      <c r="BN1152" s="39"/>
      <c r="BO1152" s="39"/>
      <c r="BP1152" s="39"/>
      <c r="BQ1152" s="39"/>
      <c r="BR1152" s="39"/>
      <c r="BS1152" s="39"/>
      <c r="BT1152" s="39"/>
      <c r="BU1152" s="39"/>
      <c r="BV1152" s="39"/>
      <c r="BW1152" s="39"/>
      <c r="BX1152" s="39"/>
      <c r="BY1152" s="39"/>
      <c r="BZ1152" s="39"/>
      <c r="CA1152" s="39"/>
      <c r="CB1152" s="39"/>
      <c r="CC1152" s="39"/>
      <c r="CD1152" s="39"/>
      <c r="CE1152" s="39"/>
      <c r="CF1152" s="39"/>
      <c r="CG1152" s="39"/>
      <c r="CH1152" s="39"/>
      <c r="CI1152" s="39"/>
      <c r="CJ1152" s="39"/>
      <c r="CK1152" s="39"/>
      <c r="CL1152" s="39"/>
      <c r="CM1152" s="39"/>
      <c r="CN1152" s="39"/>
      <c r="CO1152" s="39"/>
      <c r="CP1152" s="39"/>
      <c r="CQ1152" s="40"/>
      <c r="CR1152" s="40"/>
      <c r="CS1152" s="40"/>
      <c r="CT1152" s="40"/>
      <c r="CU1152" s="40"/>
      <c r="CV1152" s="40"/>
      <c r="CW1152" s="40"/>
      <c r="CX1152" s="40"/>
      <c r="CY1152" s="40"/>
      <c r="CZ1152" s="40"/>
      <c r="DA1152" s="40"/>
      <c r="DB1152" s="40"/>
      <c r="DC1152" s="40"/>
      <c r="DD1152" s="40"/>
      <c r="DE1152" s="40"/>
      <c r="DF1152" s="40"/>
      <c r="DG1152" s="40"/>
      <c r="DH1152" s="37"/>
      <c r="DI1152" s="37"/>
      <c r="DJ1152" s="37"/>
      <c r="DK1152" s="37"/>
      <c r="DL1152" s="37"/>
      <c r="DM1152" s="37"/>
      <c r="DN1152" s="37"/>
      <c r="DO1152" s="37"/>
      <c r="DP1152" s="37"/>
      <c r="DQ1152" s="37"/>
      <c r="DR1152" s="37"/>
      <c r="DS1152" s="37"/>
      <c r="DT1152" s="37"/>
      <c r="DU1152" s="37"/>
      <c r="DV1152" s="37"/>
      <c r="DW1152" s="37"/>
      <c r="DX1152" s="37"/>
      <c r="DY1152" s="37"/>
      <c r="DZ1152" s="37"/>
      <c r="EA1152" s="37"/>
      <c r="EB1152" s="37"/>
      <c r="EC1152" s="37"/>
      <c r="ED1152" s="37"/>
      <c r="EE1152" s="37"/>
      <c r="EF1152" s="37"/>
      <c r="EG1152" s="37"/>
      <c r="EH1152" s="37"/>
      <c r="EI1152" s="37"/>
      <c r="EJ1152" s="37"/>
      <c r="EK1152" s="37"/>
      <c r="EL1152" s="37"/>
      <c r="EM1152" s="37"/>
      <c r="EN1152" s="37"/>
      <c r="EO1152" s="37"/>
      <c r="EP1152" s="37"/>
      <c r="EQ1152" s="37"/>
      <c r="ER1152" s="37"/>
      <c r="ES1152" s="37"/>
      <c r="ET1152" s="37"/>
      <c r="EU1152" s="37"/>
      <c r="EV1152" s="37"/>
      <c r="EW1152" s="37"/>
      <c r="EX1152" s="37"/>
      <c r="EY1152" s="37"/>
      <c r="EZ1152" s="37"/>
      <c r="FA1152" s="37"/>
      <c r="FB1152" s="37"/>
      <c r="FC1152" s="37"/>
      <c r="FD1152" s="37"/>
      <c r="FE1152" s="37"/>
      <c r="FF1152" s="37"/>
      <c r="FG1152" s="37"/>
      <c r="FH1152" s="37"/>
      <c r="FI1152" s="37"/>
      <c r="FJ1152" s="37"/>
      <c r="FK1152" s="37"/>
      <c r="FL1152" s="37"/>
      <c r="FM1152" s="37"/>
      <c r="FN1152" s="37"/>
      <c r="FO1152" s="37"/>
      <c r="FP1152" s="37"/>
      <c r="FQ1152" s="37"/>
      <c r="FR1152" s="37"/>
      <c r="FS1152" s="37"/>
      <c r="FT1152" s="37"/>
      <c r="FU1152" s="38"/>
    </row>
    <row r="1153" spans="1:177" s="7" customFormat="1" x14ac:dyDescent="0.25">
      <c r="A1153" s="98">
        <v>4</v>
      </c>
      <c r="B1153" s="105" t="s">
        <v>789</v>
      </c>
      <c r="C1153" s="283" t="s">
        <v>624</v>
      </c>
      <c r="D1153" s="226">
        <v>43489</v>
      </c>
      <c r="E1153" s="144">
        <v>0.28125</v>
      </c>
      <c r="F1153" s="144"/>
      <c r="G1153" s="144"/>
      <c r="H1153" s="144"/>
      <c r="I1153" s="144"/>
      <c r="J1153" s="144"/>
      <c r="K1153" s="144"/>
      <c r="L1153" s="144"/>
      <c r="M1153" s="144"/>
      <c r="N1153" s="144"/>
      <c r="O1153" s="144"/>
      <c r="P1153" s="98" t="str">
        <f t="shared" si="17"/>
        <v>4|transecto pontal do ipiranga RD7|pontal do ipiranga|20190124|064500</v>
      </c>
      <c r="Q1153" s="233" t="s">
        <v>6</v>
      </c>
      <c r="R1153" s="233" t="s">
        <v>6</v>
      </c>
      <c r="S1153" s="98" t="s">
        <v>6</v>
      </c>
      <c r="T1153" s="233" t="s">
        <v>6</v>
      </c>
      <c r="U1153" s="233" t="s">
        <v>6</v>
      </c>
      <c r="V1153" s="98" t="s">
        <v>6</v>
      </c>
      <c r="W1153" s="233" t="s">
        <v>6</v>
      </c>
      <c r="X1153" s="285" t="s">
        <v>6</v>
      </c>
      <c r="Y1153" s="233" t="s">
        <v>6</v>
      </c>
      <c r="Z1153" s="233" t="s">
        <v>6</v>
      </c>
      <c r="AA1153" s="233" t="s">
        <v>6</v>
      </c>
      <c r="AB1153" s="233" t="s">
        <v>6</v>
      </c>
      <c r="AC1153" s="233" t="s">
        <v>6</v>
      </c>
      <c r="AD1153" s="233" t="s">
        <v>6</v>
      </c>
      <c r="AE1153" s="233" t="s">
        <v>6</v>
      </c>
      <c r="AF1153" s="233" t="s">
        <v>6</v>
      </c>
      <c r="AG1153" s="233" t="s">
        <v>6</v>
      </c>
      <c r="AH1153" s="231" t="s">
        <v>536</v>
      </c>
      <c r="AI1153" s="233" t="s">
        <v>563</v>
      </c>
      <c r="AJ1153" s="283">
        <v>100</v>
      </c>
      <c r="AK1153" s="283" t="s">
        <v>412</v>
      </c>
      <c r="AL1153" s="283" t="s">
        <v>416</v>
      </c>
      <c r="AM1153" s="283">
        <v>2</v>
      </c>
      <c r="AN1153" s="98">
        <v>1</v>
      </c>
      <c r="AO1153" s="98" t="s">
        <v>467</v>
      </c>
      <c r="AP1153" s="41"/>
      <c r="AQ1153" s="41"/>
      <c r="AR1153" s="41"/>
      <c r="AS1153" s="41"/>
      <c r="AT1153" s="39"/>
      <c r="AU1153" s="39"/>
      <c r="AV1153" s="39"/>
      <c r="AW1153" s="39"/>
      <c r="AX1153" s="39"/>
      <c r="AY1153" s="39"/>
      <c r="AZ1153" s="39"/>
      <c r="BA1153" s="39"/>
      <c r="BB1153" s="39"/>
      <c r="BC1153" s="39"/>
      <c r="BD1153" s="39"/>
      <c r="BE1153" s="39"/>
      <c r="BF1153" s="39"/>
      <c r="BG1153" s="39"/>
      <c r="BH1153" s="39"/>
      <c r="BI1153" s="39"/>
      <c r="BJ1153" s="39"/>
      <c r="BK1153" s="39"/>
      <c r="BL1153" s="39"/>
      <c r="BM1153" s="39"/>
      <c r="BN1153" s="39"/>
      <c r="BO1153" s="39"/>
      <c r="BP1153" s="39"/>
      <c r="BQ1153" s="39"/>
      <c r="BR1153" s="39"/>
      <c r="BS1153" s="39"/>
      <c r="BT1153" s="39"/>
      <c r="BU1153" s="39"/>
      <c r="BV1153" s="39"/>
      <c r="BW1153" s="39"/>
      <c r="BX1153" s="39"/>
      <c r="BY1153" s="39"/>
      <c r="BZ1153" s="39"/>
      <c r="CA1153" s="39"/>
      <c r="CB1153" s="39"/>
      <c r="CC1153" s="39"/>
      <c r="CD1153" s="39"/>
      <c r="CE1153" s="39"/>
      <c r="CF1153" s="39"/>
      <c r="CG1153" s="39"/>
      <c r="CH1153" s="39"/>
      <c r="CI1153" s="39"/>
      <c r="CJ1153" s="39"/>
      <c r="CK1153" s="39"/>
      <c r="CL1153" s="39"/>
      <c r="CM1153" s="39"/>
      <c r="CN1153" s="39"/>
      <c r="CO1153" s="39"/>
      <c r="CP1153" s="39"/>
      <c r="CQ1153" s="40"/>
      <c r="CR1153" s="40"/>
      <c r="CS1153" s="40"/>
      <c r="CT1153" s="40"/>
      <c r="CU1153" s="40"/>
      <c r="CV1153" s="40"/>
      <c r="CW1153" s="40"/>
      <c r="CX1153" s="40"/>
      <c r="CY1153" s="40"/>
      <c r="CZ1153" s="40"/>
      <c r="DA1153" s="40"/>
      <c r="DB1153" s="40"/>
      <c r="DC1153" s="40"/>
      <c r="DD1153" s="40"/>
      <c r="DE1153" s="40"/>
      <c r="DF1153" s="40"/>
      <c r="DG1153" s="40"/>
      <c r="DH1153" s="37"/>
      <c r="DI1153" s="37"/>
      <c r="DJ1153" s="37"/>
      <c r="DK1153" s="37"/>
      <c r="DL1153" s="37"/>
      <c r="DM1153" s="37"/>
      <c r="DN1153" s="37"/>
      <c r="DO1153" s="37"/>
      <c r="DP1153" s="37"/>
      <c r="DQ1153" s="37"/>
      <c r="DR1153" s="37"/>
      <c r="DS1153" s="37"/>
      <c r="DT1153" s="37"/>
      <c r="DU1153" s="37"/>
      <c r="DV1153" s="37"/>
      <c r="DW1153" s="37"/>
      <c r="DX1153" s="37"/>
      <c r="DY1153" s="37"/>
      <c r="DZ1153" s="37"/>
      <c r="EA1153" s="37"/>
      <c r="EB1153" s="37"/>
      <c r="EC1153" s="37"/>
      <c r="ED1153" s="37"/>
      <c r="EE1153" s="37"/>
      <c r="EF1153" s="37"/>
      <c r="EG1153" s="37"/>
      <c r="EH1153" s="37"/>
      <c r="EI1153" s="37"/>
      <c r="EJ1153" s="37"/>
      <c r="EK1153" s="37"/>
      <c r="EL1153" s="37"/>
      <c r="EM1153" s="37"/>
      <c r="EN1153" s="37"/>
      <c r="EO1153" s="37"/>
      <c r="EP1153" s="37"/>
      <c r="EQ1153" s="37"/>
      <c r="ER1153" s="37"/>
      <c r="ES1153" s="37"/>
      <c r="ET1153" s="37"/>
      <c r="EU1153" s="37"/>
      <c r="EV1153" s="37"/>
      <c r="EW1153" s="37"/>
      <c r="EX1153" s="37"/>
      <c r="EY1153" s="37"/>
      <c r="EZ1153" s="37"/>
      <c r="FA1153" s="37"/>
      <c r="FB1153" s="37"/>
      <c r="FC1153" s="37"/>
      <c r="FD1153" s="37"/>
      <c r="FE1153" s="37"/>
      <c r="FF1153" s="37"/>
      <c r="FG1153" s="37"/>
      <c r="FH1153" s="37"/>
      <c r="FI1153" s="37"/>
      <c r="FJ1153" s="37"/>
      <c r="FK1153" s="37"/>
      <c r="FL1153" s="37"/>
      <c r="FM1153" s="37"/>
      <c r="FN1153" s="37"/>
      <c r="FO1153" s="37"/>
      <c r="FP1153" s="37"/>
      <c r="FQ1153" s="37"/>
      <c r="FR1153" s="37"/>
      <c r="FS1153" s="37"/>
      <c r="FT1153" s="37"/>
      <c r="FU1153" s="38"/>
    </row>
    <row r="1154" spans="1:177" s="7" customFormat="1" x14ac:dyDescent="0.25">
      <c r="A1154" s="98">
        <v>4</v>
      </c>
      <c r="B1154" s="105" t="s">
        <v>789</v>
      </c>
      <c r="C1154" s="283" t="s">
        <v>624</v>
      </c>
      <c r="D1154" s="226">
        <v>43489</v>
      </c>
      <c r="E1154" s="144">
        <v>0.28125</v>
      </c>
      <c r="F1154" s="144"/>
      <c r="G1154" s="144"/>
      <c r="H1154" s="144"/>
      <c r="I1154" s="144"/>
      <c r="J1154" s="144"/>
      <c r="K1154" s="144"/>
      <c r="L1154" s="144"/>
      <c r="M1154" s="144"/>
      <c r="N1154" s="144"/>
      <c r="O1154" s="144"/>
      <c r="P1154" s="98" t="str">
        <f t="shared" si="17"/>
        <v>4|transecto pontal do ipiranga RD7|pontal do ipiranga|20190124|064500</v>
      </c>
      <c r="Q1154" s="233" t="s">
        <v>6</v>
      </c>
      <c r="R1154" s="233" t="s">
        <v>6</v>
      </c>
      <c r="S1154" s="98" t="s">
        <v>6</v>
      </c>
      <c r="T1154" s="233" t="s">
        <v>6</v>
      </c>
      <c r="U1154" s="233" t="s">
        <v>6</v>
      </c>
      <c r="V1154" s="98" t="s">
        <v>6</v>
      </c>
      <c r="W1154" s="233" t="s">
        <v>6</v>
      </c>
      <c r="X1154" s="285" t="s">
        <v>6</v>
      </c>
      <c r="Y1154" s="233" t="s">
        <v>6</v>
      </c>
      <c r="Z1154" s="233" t="s">
        <v>6</v>
      </c>
      <c r="AA1154" s="233" t="s">
        <v>6</v>
      </c>
      <c r="AB1154" s="233" t="s">
        <v>6</v>
      </c>
      <c r="AC1154" s="233" t="s">
        <v>6</v>
      </c>
      <c r="AD1154" s="233" t="s">
        <v>6</v>
      </c>
      <c r="AE1154" s="233" t="s">
        <v>6</v>
      </c>
      <c r="AF1154" s="233" t="s">
        <v>6</v>
      </c>
      <c r="AG1154" s="233" t="s">
        <v>6</v>
      </c>
      <c r="AH1154" s="231" t="s">
        <v>536</v>
      </c>
      <c r="AI1154" s="233" t="s">
        <v>563</v>
      </c>
      <c r="AJ1154" s="283">
        <v>100</v>
      </c>
      <c r="AK1154" s="283" t="s">
        <v>412</v>
      </c>
      <c r="AL1154" s="283" t="s">
        <v>416</v>
      </c>
      <c r="AM1154" s="283">
        <v>1</v>
      </c>
      <c r="AN1154" s="98">
        <v>1</v>
      </c>
      <c r="AO1154" s="98" t="s">
        <v>467</v>
      </c>
      <c r="AP1154" s="41"/>
      <c r="AQ1154" s="41"/>
      <c r="AR1154" s="41"/>
      <c r="AS1154" s="41"/>
      <c r="AT1154" s="39"/>
      <c r="AU1154" s="39"/>
      <c r="AV1154" s="39"/>
      <c r="AW1154" s="39"/>
      <c r="AX1154" s="39"/>
      <c r="AY1154" s="39"/>
      <c r="AZ1154" s="39"/>
      <c r="BA1154" s="39"/>
      <c r="BB1154" s="39"/>
      <c r="BC1154" s="39"/>
      <c r="BD1154" s="39"/>
      <c r="BE1154" s="39"/>
      <c r="BF1154" s="39"/>
      <c r="BG1154" s="39"/>
      <c r="BH1154" s="39"/>
      <c r="BI1154" s="39"/>
      <c r="BJ1154" s="39"/>
      <c r="BK1154" s="39"/>
      <c r="BL1154" s="39"/>
      <c r="BM1154" s="39"/>
      <c r="BN1154" s="39"/>
      <c r="BO1154" s="39"/>
      <c r="BP1154" s="39"/>
      <c r="BQ1154" s="39"/>
      <c r="BR1154" s="39"/>
      <c r="BS1154" s="39"/>
      <c r="BT1154" s="39"/>
      <c r="BU1154" s="39"/>
      <c r="BV1154" s="39"/>
      <c r="BW1154" s="39"/>
      <c r="BX1154" s="39"/>
      <c r="BY1154" s="39"/>
      <c r="BZ1154" s="39"/>
      <c r="CA1154" s="39"/>
      <c r="CB1154" s="39"/>
      <c r="CC1154" s="39"/>
      <c r="CD1154" s="39"/>
      <c r="CE1154" s="39"/>
      <c r="CF1154" s="39"/>
      <c r="CG1154" s="39"/>
      <c r="CH1154" s="39"/>
      <c r="CI1154" s="39"/>
      <c r="CJ1154" s="39"/>
      <c r="CK1154" s="39"/>
      <c r="CL1154" s="39"/>
      <c r="CM1154" s="39"/>
      <c r="CN1154" s="39"/>
      <c r="CO1154" s="39"/>
      <c r="CP1154" s="39"/>
      <c r="CQ1154" s="40"/>
      <c r="CR1154" s="40"/>
      <c r="CS1154" s="40"/>
      <c r="CT1154" s="40"/>
      <c r="CU1154" s="40"/>
      <c r="CV1154" s="40"/>
      <c r="CW1154" s="40"/>
      <c r="CX1154" s="40"/>
      <c r="CY1154" s="40"/>
      <c r="CZ1154" s="40"/>
      <c r="DA1154" s="40"/>
      <c r="DB1154" s="40"/>
      <c r="DC1154" s="40"/>
      <c r="DD1154" s="40"/>
      <c r="DE1154" s="40"/>
      <c r="DF1154" s="40"/>
      <c r="DG1154" s="40"/>
      <c r="DH1154" s="37"/>
      <c r="DI1154" s="37"/>
      <c r="DJ1154" s="37"/>
      <c r="DK1154" s="37"/>
      <c r="DL1154" s="37"/>
      <c r="DM1154" s="37"/>
      <c r="DN1154" s="37"/>
      <c r="DO1154" s="37"/>
      <c r="DP1154" s="37"/>
      <c r="DQ1154" s="37"/>
      <c r="DR1154" s="37"/>
      <c r="DS1154" s="37"/>
      <c r="DT1154" s="37"/>
      <c r="DU1154" s="37"/>
      <c r="DV1154" s="37"/>
      <c r="DW1154" s="37"/>
      <c r="DX1154" s="37"/>
      <c r="DY1154" s="37"/>
      <c r="DZ1154" s="37"/>
      <c r="EA1154" s="37"/>
      <c r="EB1154" s="37"/>
      <c r="EC1154" s="37"/>
      <c r="ED1154" s="37"/>
      <c r="EE1154" s="37"/>
      <c r="EF1154" s="37"/>
      <c r="EG1154" s="37"/>
      <c r="EH1154" s="37"/>
      <c r="EI1154" s="37"/>
      <c r="EJ1154" s="37"/>
      <c r="EK1154" s="37"/>
      <c r="EL1154" s="37"/>
      <c r="EM1154" s="37"/>
      <c r="EN1154" s="37"/>
      <c r="EO1154" s="37"/>
      <c r="EP1154" s="37"/>
      <c r="EQ1154" s="37"/>
      <c r="ER1154" s="37"/>
      <c r="ES1154" s="37"/>
      <c r="ET1154" s="37"/>
      <c r="EU1154" s="37"/>
      <c r="EV1154" s="37"/>
      <c r="EW1154" s="37"/>
      <c r="EX1154" s="37"/>
      <c r="EY1154" s="37"/>
      <c r="EZ1154" s="37"/>
      <c r="FA1154" s="37"/>
      <c r="FB1154" s="37"/>
      <c r="FC1154" s="37"/>
      <c r="FD1154" s="37"/>
      <c r="FE1154" s="37"/>
      <c r="FF1154" s="37"/>
      <c r="FG1154" s="37"/>
      <c r="FH1154" s="37"/>
      <c r="FI1154" s="37"/>
      <c r="FJ1154" s="37"/>
      <c r="FK1154" s="37"/>
      <c r="FL1154" s="37"/>
      <c r="FM1154" s="37"/>
      <c r="FN1154" s="37"/>
      <c r="FO1154" s="37"/>
      <c r="FP1154" s="37"/>
      <c r="FQ1154" s="37"/>
      <c r="FR1154" s="37"/>
      <c r="FS1154" s="37"/>
      <c r="FT1154" s="37"/>
      <c r="FU1154" s="38"/>
    </row>
    <row r="1155" spans="1:177" s="7" customFormat="1" x14ac:dyDescent="0.25">
      <c r="A1155" s="98">
        <v>4</v>
      </c>
      <c r="B1155" s="105" t="s">
        <v>789</v>
      </c>
      <c r="C1155" s="283" t="s">
        <v>624</v>
      </c>
      <c r="D1155" s="226">
        <v>43489</v>
      </c>
      <c r="E1155" s="144">
        <v>0.28125</v>
      </c>
      <c r="F1155" s="144"/>
      <c r="G1155" s="144"/>
      <c r="H1155" s="144"/>
      <c r="I1155" s="144"/>
      <c r="J1155" s="144"/>
      <c r="K1155" s="144"/>
      <c r="L1155" s="144"/>
      <c r="M1155" s="144"/>
      <c r="N1155" s="144"/>
      <c r="O1155" s="144"/>
      <c r="P1155" s="98" t="str">
        <f t="shared" si="17"/>
        <v>4|transecto pontal do ipiranga RD7|pontal do ipiranga|20190124|064500</v>
      </c>
      <c r="Q1155" s="233" t="s">
        <v>6</v>
      </c>
      <c r="R1155" s="233" t="s">
        <v>6</v>
      </c>
      <c r="S1155" s="98" t="s">
        <v>6</v>
      </c>
      <c r="T1155" s="233" t="s">
        <v>6</v>
      </c>
      <c r="U1155" s="233" t="s">
        <v>6</v>
      </c>
      <c r="V1155" s="98" t="s">
        <v>6</v>
      </c>
      <c r="W1155" s="233" t="s">
        <v>6</v>
      </c>
      <c r="X1155" s="285" t="s">
        <v>6</v>
      </c>
      <c r="Y1155" s="233" t="s">
        <v>6</v>
      </c>
      <c r="Z1155" s="233" t="s">
        <v>6</v>
      </c>
      <c r="AA1155" s="233" t="s">
        <v>6</v>
      </c>
      <c r="AB1155" s="233" t="s">
        <v>6</v>
      </c>
      <c r="AC1155" s="233" t="s">
        <v>6</v>
      </c>
      <c r="AD1155" s="233" t="s">
        <v>6</v>
      </c>
      <c r="AE1155" s="233" t="s">
        <v>6</v>
      </c>
      <c r="AF1155" s="233" t="s">
        <v>6</v>
      </c>
      <c r="AG1155" s="233" t="s">
        <v>6</v>
      </c>
      <c r="AH1155" s="231" t="s">
        <v>536</v>
      </c>
      <c r="AI1155" s="233" t="s">
        <v>563</v>
      </c>
      <c r="AJ1155" s="283">
        <v>100</v>
      </c>
      <c r="AK1155" s="283" t="s">
        <v>412</v>
      </c>
      <c r="AL1155" s="283" t="s">
        <v>416</v>
      </c>
      <c r="AM1155" s="283">
        <v>1</v>
      </c>
      <c r="AN1155" s="98">
        <v>1</v>
      </c>
      <c r="AO1155" s="98" t="s">
        <v>467</v>
      </c>
      <c r="AP1155" s="41"/>
      <c r="AQ1155" s="41"/>
      <c r="AR1155" s="41"/>
      <c r="AS1155" s="41"/>
      <c r="AT1155" s="39"/>
      <c r="AU1155" s="39"/>
      <c r="AV1155" s="39"/>
      <c r="AW1155" s="39"/>
      <c r="AX1155" s="39"/>
      <c r="AY1155" s="39"/>
      <c r="AZ1155" s="39"/>
      <c r="BA1155" s="39"/>
      <c r="BB1155" s="39"/>
      <c r="BC1155" s="39"/>
      <c r="BD1155" s="39"/>
      <c r="BE1155" s="39"/>
      <c r="BF1155" s="39"/>
      <c r="BG1155" s="39"/>
      <c r="BH1155" s="39"/>
      <c r="BI1155" s="39"/>
      <c r="BJ1155" s="39"/>
      <c r="BK1155" s="39"/>
      <c r="BL1155" s="39"/>
      <c r="BM1155" s="39"/>
      <c r="BN1155" s="39"/>
      <c r="BO1155" s="39"/>
      <c r="BP1155" s="39"/>
      <c r="BQ1155" s="39"/>
      <c r="BR1155" s="39"/>
      <c r="BS1155" s="39"/>
      <c r="BT1155" s="39"/>
      <c r="BU1155" s="39"/>
      <c r="BV1155" s="39"/>
      <c r="BW1155" s="39"/>
      <c r="BX1155" s="39"/>
      <c r="BY1155" s="39"/>
      <c r="BZ1155" s="39"/>
      <c r="CA1155" s="39"/>
      <c r="CB1155" s="39"/>
      <c r="CC1155" s="39"/>
      <c r="CD1155" s="39"/>
      <c r="CE1155" s="39"/>
      <c r="CF1155" s="39"/>
      <c r="CG1155" s="39"/>
      <c r="CH1155" s="39"/>
      <c r="CI1155" s="39"/>
      <c r="CJ1155" s="39"/>
      <c r="CK1155" s="39"/>
      <c r="CL1155" s="39"/>
      <c r="CM1155" s="39"/>
      <c r="CN1155" s="39"/>
      <c r="CO1155" s="39"/>
      <c r="CP1155" s="39"/>
      <c r="CQ1155" s="40"/>
      <c r="CR1155" s="40"/>
      <c r="CS1155" s="40"/>
      <c r="CT1155" s="40"/>
      <c r="CU1155" s="40"/>
      <c r="CV1155" s="40"/>
      <c r="CW1155" s="40"/>
      <c r="CX1155" s="40"/>
      <c r="CY1155" s="40"/>
      <c r="CZ1155" s="40"/>
      <c r="DA1155" s="40"/>
      <c r="DB1155" s="40"/>
      <c r="DC1155" s="40"/>
      <c r="DD1155" s="40"/>
      <c r="DE1155" s="40"/>
      <c r="DF1155" s="40"/>
      <c r="DG1155" s="40"/>
      <c r="DH1155" s="37"/>
      <c r="DI1155" s="37"/>
      <c r="DJ1155" s="37"/>
      <c r="DK1155" s="37"/>
      <c r="DL1155" s="37"/>
      <c r="DM1155" s="37"/>
      <c r="DN1155" s="37"/>
      <c r="DO1155" s="37"/>
      <c r="DP1155" s="37"/>
      <c r="DQ1155" s="37"/>
      <c r="DR1155" s="37"/>
      <c r="DS1155" s="37"/>
      <c r="DT1155" s="37"/>
      <c r="DU1155" s="37"/>
      <c r="DV1155" s="37"/>
      <c r="DW1155" s="37"/>
      <c r="DX1155" s="37"/>
      <c r="DY1155" s="37"/>
      <c r="DZ1155" s="37"/>
      <c r="EA1155" s="37"/>
      <c r="EB1155" s="37"/>
      <c r="EC1155" s="37"/>
      <c r="ED1155" s="37"/>
      <c r="EE1155" s="37"/>
      <c r="EF1155" s="37"/>
      <c r="EG1155" s="37"/>
      <c r="EH1155" s="37"/>
      <c r="EI1155" s="37"/>
      <c r="EJ1155" s="37"/>
      <c r="EK1155" s="37"/>
      <c r="EL1155" s="37"/>
      <c r="EM1155" s="37"/>
      <c r="EN1155" s="37"/>
      <c r="EO1155" s="37"/>
      <c r="EP1155" s="37"/>
      <c r="EQ1155" s="37"/>
      <c r="ER1155" s="37"/>
      <c r="ES1155" s="37"/>
      <c r="ET1155" s="37"/>
      <c r="EU1155" s="37"/>
      <c r="EV1155" s="37"/>
      <c r="EW1155" s="37"/>
      <c r="EX1155" s="37"/>
      <c r="EY1155" s="37"/>
      <c r="EZ1155" s="37"/>
      <c r="FA1155" s="37"/>
      <c r="FB1155" s="37"/>
      <c r="FC1155" s="37"/>
      <c r="FD1155" s="37"/>
      <c r="FE1155" s="37"/>
      <c r="FF1155" s="37"/>
      <c r="FG1155" s="37"/>
      <c r="FH1155" s="37"/>
      <c r="FI1155" s="37"/>
      <c r="FJ1155" s="37"/>
      <c r="FK1155" s="37"/>
      <c r="FL1155" s="37"/>
      <c r="FM1155" s="37"/>
      <c r="FN1155" s="37"/>
      <c r="FO1155" s="37"/>
      <c r="FP1155" s="37"/>
      <c r="FQ1155" s="37"/>
      <c r="FR1155" s="37"/>
      <c r="FS1155" s="37"/>
      <c r="FT1155" s="37"/>
      <c r="FU1155" s="38"/>
    </row>
    <row r="1156" spans="1:177" s="7" customFormat="1" x14ac:dyDescent="0.25">
      <c r="A1156" s="98">
        <v>4</v>
      </c>
      <c r="B1156" s="105" t="s">
        <v>790</v>
      </c>
      <c r="C1156" s="283" t="s">
        <v>624</v>
      </c>
      <c r="D1156" s="226">
        <v>43489</v>
      </c>
      <c r="E1156" s="144">
        <v>0.28125</v>
      </c>
      <c r="F1156" s="144"/>
      <c r="G1156" s="144"/>
      <c r="H1156" s="144"/>
      <c r="I1156" s="144"/>
      <c r="J1156" s="144"/>
      <c r="K1156" s="144"/>
      <c r="L1156" s="144"/>
      <c r="M1156" s="144"/>
      <c r="N1156" s="144"/>
      <c r="O1156" s="144"/>
      <c r="P1156" s="98" t="str">
        <f t="shared" si="17"/>
        <v>4|transecto pontal do ipiranga RD9|pontal do ipiranga|20190124|064500</v>
      </c>
      <c r="Q1156" s="233" t="s">
        <v>6</v>
      </c>
      <c r="R1156" s="233" t="s">
        <v>6</v>
      </c>
      <c r="S1156" s="98" t="s">
        <v>6</v>
      </c>
      <c r="T1156" s="233" t="s">
        <v>6</v>
      </c>
      <c r="U1156" s="233" t="s">
        <v>6</v>
      </c>
      <c r="V1156" s="98" t="s">
        <v>6</v>
      </c>
      <c r="W1156" s="233" t="s">
        <v>6</v>
      </c>
      <c r="X1156" s="285" t="s">
        <v>6</v>
      </c>
      <c r="Y1156" s="233" t="s">
        <v>6</v>
      </c>
      <c r="Z1156" s="233" t="s">
        <v>6</v>
      </c>
      <c r="AA1156" s="233" t="s">
        <v>6</v>
      </c>
      <c r="AB1156" s="233" t="s">
        <v>6</v>
      </c>
      <c r="AC1156" s="233" t="s">
        <v>6</v>
      </c>
      <c r="AD1156" s="233" t="s">
        <v>6</v>
      </c>
      <c r="AE1156" s="233" t="s">
        <v>6</v>
      </c>
      <c r="AF1156" s="233" t="s">
        <v>6</v>
      </c>
      <c r="AG1156" s="233" t="s">
        <v>6</v>
      </c>
      <c r="AH1156" s="231" t="s">
        <v>536</v>
      </c>
      <c r="AI1156" s="233" t="s">
        <v>563</v>
      </c>
      <c r="AJ1156" s="283">
        <v>100</v>
      </c>
      <c r="AK1156" s="283" t="s">
        <v>412</v>
      </c>
      <c r="AL1156" s="283" t="s">
        <v>416</v>
      </c>
      <c r="AM1156" s="283">
        <v>1</v>
      </c>
      <c r="AN1156" s="98">
        <v>1</v>
      </c>
      <c r="AO1156" s="98" t="s">
        <v>467</v>
      </c>
      <c r="AP1156" s="41"/>
      <c r="AQ1156" s="41"/>
      <c r="AR1156" s="41"/>
      <c r="AS1156" s="41"/>
      <c r="AT1156" s="39"/>
      <c r="AU1156" s="39"/>
      <c r="AV1156" s="39"/>
      <c r="AW1156" s="39"/>
      <c r="AX1156" s="39"/>
      <c r="AY1156" s="39"/>
      <c r="AZ1156" s="39"/>
      <c r="BA1156" s="39"/>
      <c r="BB1156" s="39"/>
      <c r="BC1156" s="39"/>
      <c r="BD1156" s="39"/>
      <c r="BE1156" s="39"/>
      <c r="BF1156" s="39"/>
      <c r="BG1156" s="39"/>
      <c r="BH1156" s="39"/>
      <c r="BI1156" s="39"/>
      <c r="BJ1156" s="39"/>
      <c r="BK1156" s="39"/>
      <c r="BL1156" s="39"/>
      <c r="BM1156" s="39"/>
      <c r="BN1156" s="39"/>
      <c r="BO1156" s="39"/>
      <c r="BP1156" s="39"/>
      <c r="BQ1156" s="39"/>
      <c r="BR1156" s="39"/>
      <c r="BS1156" s="39"/>
      <c r="BT1156" s="39"/>
      <c r="BU1156" s="39"/>
      <c r="BV1156" s="39"/>
      <c r="BW1156" s="39"/>
      <c r="BX1156" s="39"/>
      <c r="BY1156" s="39"/>
      <c r="BZ1156" s="39"/>
      <c r="CA1156" s="39"/>
      <c r="CB1156" s="39"/>
      <c r="CC1156" s="39"/>
      <c r="CD1156" s="39"/>
      <c r="CE1156" s="39"/>
      <c r="CF1156" s="39"/>
      <c r="CG1156" s="39"/>
      <c r="CH1156" s="39"/>
      <c r="CI1156" s="39"/>
      <c r="CJ1156" s="39"/>
      <c r="CK1156" s="39"/>
      <c r="CL1156" s="39"/>
      <c r="CM1156" s="39"/>
      <c r="CN1156" s="39"/>
      <c r="CO1156" s="39"/>
      <c r="CP1156" s="39"/>
      <c r="CQ1156" s="40"/>
      <c r="CR1156" s="40"/>
      <c r="CS1156" s="40"/>
      <c r="CT1156" s="40"/>
      <c r="CU1156" s="40"/>
      <c r="CV1156" s="40"/>
      <c r="CW1156" s="40"/>
      <c r="CX1156" s="40"/>
      <c r="CY1156" s="40"/>
      <c r="CZ1156" s="40"/>
      <c r="DA1156" s="40"/>
      <c r="DB1156" s="40"/>
      <c r="DC1156" s="40"/>
      <c r="DD1156" s="40"/>
      <c r="DE1156" s="40"/>
      <c r="DF1156" s="40"/>
      <c r="DG1156" s="40"/>
      <c r="DH1156" s="37"/>
      <c r="DI1156" s="37"/>
      <c r="DJ1156" s="37"/>
      <c r="DK1156" s="37"/>
      <c r="DL1156" s="37"/>
      <c r="DM1156" s="37"/>
      <c r="DN1156" s="37"/>
      <c r="DO1156" s="37"/>
      <c r="DP1156" s="37"/>
      <c r="DQ1156" s="37"/>
      <c r="DR1156" s="37"/>
      <c r="DS1156" s="37"/>
      <c r="DT1156" s="37"/>
      <c r="DU1156" s="37"/>
      <c r="DV1156" s="37"/>
      <c r="DW1156" s="37"/>
      <c r="DX1156" s="37"/>
      <c r="DY1156" s="37"/>
      <c r="DZ1156" s="37"/>
      <c r="EA1156" s="37"/>
      <c r="EB1156" s="37"/>
      <c r="EC1156" s="37"/>
      <c r="ED1156" s="37"/>
      <c r="EE1156" s="37"/>
      <c r="EF1156" s="37"/>
      <c r="EG1156" s="37"/>
      <c r="EH1156" s="37"/>
      <c r="EI1156" s="37"/>
      <c r="EJ1156" s="37"/>
      <c r="EK1156" s="37"/>
      <c r="EL1156" s="37"/>
      <c r="EM1156" s="37"/>
      <c r="EN1156" s="37"/>
      <c r="EO1156" s="37"/>
      <c r="EP1156" s="37"/>
      <c r="EQ1156" s="37"/>
      <c r="ER1156" s="37"/>
      <c r="ES1156" s="37"/>
      <c r="ET1156" s="37"/>
      <c r="EU1156" s="37"/>
      <c r="EV1156" s="37"/>
      <c r="EW1156" s="37"/>
      <c r="EX1156" s="37"/>
      <c r="EY1156" s="37"/>
      <c r="EZ1156" s="37"/>
      <c r="FA1156" s="37"/>
      <c r="FB1156" s="37"/>
      <c r="FC1156" s="37"/>
      <c r="FD1156" s="37"/>
      <c r="FE1156" s="37"/>
      <c r="FF1156" s="37"/>
      <c r="FG1156" s="37"/>
      <c r="FH1156" s="37"/>
      <c r="FI1156" s="37"/>
      <c r="FJ1156" s="37"/>
      <c r="FK1156" s="37"/>
      <c r="FL1156" s="37"/>
      <c r="FM1156" s="37"/>
      <c r="FN1156" s="37"/>
      <c r="FO1156" s="37"/>
      <c r="FP1156" s="37"/>
      <c r="FQ1156" s="37"/>
      <c r="FR1156" s="37"/>
      <c r="FS1156" s="37"/>
      <c r="FT1156" s="37"/>
      <c r="FU1156" s="38"/>
    </row>
    <row r="1157" spans="1:177" s="7" customFormat="1" x14ac:dyDescent="0.25">
      <c r="A1157" s="98">
        <v>4</v>
      </c>
      <c r="B1157" s="105" t="s">
        <v>791</v>
      </c>
      <c r="C1157" s="283" t="s">
        <v>624</v>
      </c>
      <c r="D1157" s="226">
        <v>43489</v>
      </c>
      <c r="E1157" s="144">
        <v>0.28125</v>
      </c>
      <c r="F1157" s="144"/>
      <c r="G1157" s="144"/>
      <c r="H1157" s="144"/>
      <c r="I1157" s="144"/>
      <c r="J1157" s="144"/>
      <c r="K1157" s="144"/>
      <c r="L1157" s="144"/>
      <c r="M1157" s="144"/>
      <c r="N1157" s="144"/>
      <c r="O1157" s="144"/>
      <c r="P1157" s="98" t="str">
        <f t="shared" si="17"/>
        <v>4|transecto pontal do ipiranga RD10|pontal do ipiranga|20190124|064500</v>
      </c>
      <c r="Q1157" s="233" t="s">
        <v>6</v>
      </c>
      <c r="R1157" s="233" t="s">
        <v>6</v>
      </c>
      <c r="S1157" s="98" t="s">
        <v>6</v>
      </c>
      <c r="T1157" s="233" t="s">
        <v>6</v>
      </c>
      <c r="U1157" s="233" t="s">
        <v>6</v>
      </c>
      <c r="V1157" s="98" t="s">
        <v>6</v>
      </c>
      <c r="W1157" s="233" t="s">
        <v>6</v>
      </c>
      <c r="X1157" s="285" t="s">
        <v>6</v>
      </c>
      <c r="Y1157" s="233" t="s">
        <v>6</v>
      </c>
      <c r="Z1157" s="233" t="s">
        <v>6</v>
      </c>
      <c r="AA1157" s="233" t="s">
        <v>6</v>
      </c>
      <c r="AB1157" s="233" t="s">
        <v>6</v>
      </c>
      <c r="AC1157" s="233" t="s">
        <v>6</v>
      </c>
      <c r="AD1157" s="233" t="s">
        <v>6</v>
      </c>
      <c r="AE1157" s="233" t="s">
        <v>6</v>
      </c>
      <c r="AF1157" s="233" t="s">
        <v>6</v>
      </c>
      <c r="AG1157" s="233" t="s">
        <v>6</v>
      </c>
      <c r="AH1157" s="231" t="s">
        <v>536</v>
      </c>
      <c r="AI1157" s="233" t="s">
        <v>563</v>
      </c>
      <c r="AJ1157" s="283">
        <v>100</v>
      </c>
      <c r="AK1157" s="283" t="s">
        <v>412</v>
      </c>
      <c r="AL1157" s="283" t="s">
        <v>416</v>
      </c>
      <c r="AM1157" s="283">
        <v>1</v>
      </c>
      <c r="AN1157" s="98">
        <v>1</v>
      </c>
      <c r="AO1157" s="98" t="s">
        <v>467</v>
      </c>
      <c r="AP1157" s="41"/>
      <c r="AQ1157" s="41"/>
      <c r="AR1157" s="41"/>
      <c r="AS1157" s="41"/>
      <c r="AT1157" s="39"/>
      <c r="AU1157" s="39"/>
      <c r="AV1157" s="39"/>
      <c r="AW1157" s="39"/>
      <c r="AX1157" s="39"/>
      <c r="AY1157" s="39"/>
      <c r="AZ1157" s="39"/>
      <c r="BA1157" s="39"/>
      <c r="BB1157" s="39"/>
      <c r="BC1157" s="39"/>
      <c r="BD1157" s="39"/>
      <c r="BE1157" s="39"/>
      <c r="BF1157" s="39"/>
      <c r="BG1157" s="39"/>
      <c r="BH1157" s="39"/>
      <c r="BI1157" s="39"/>
      <c r="BJ1157" s="39"/>
      <c r="BK1157" s="39"/>
      <c r="BL1157" s="39"/>
      <c r="BM1157" s="39"/>
      <c r="BN1157" s="39"/>
      <c r="BO1157" s="39"/>
      <c r="BP1157" s="39"/>
      <c r="BQ1157" s="39"/>
      <c r="BR1157" s="39"/>
      <c r="BS1157" s="39"/>
      <c r="BT1157" s="39"/>
      <c r="BU1157" s="39"/>
      <c r="BV1157" s="39"/>
      <c r="BW1157" s="39"/>
      <c r="BX1157" s="39"/>
      <c r="BY1157" s="39"/>
      <c r="BZ1157" s="39"/>
      <c r="CA1157" s="39"/>
      <c r="CB1157" s="39"/>
      <c r="CC1157" s="39"/>
      <c r="CD1157" s="39"/>
      <c r="CE1157" s="39"/>
      <c r="CF1157" s="39"/>
      <c r="CG1157" s="39"/>
      <c r="CH1157" s="39"/>
      <c r="CI1157" s="39"/>
      <c r="CJ1157" s="39"/>
      <c r="CK1157" s="39"/>
      <c r="CL1157" s="39"/>
      <c r="CM1157" s="39"/>
      <c r="CN1157" s="39"/>
      <c r="CO1157" s="39"/>
      <c r="CP1157" s="39"/>
      <c r="CQ1157" s="40"/>
      <c r="CR1157" s="40"/>
      <c r="CS1157" s="40"/>
      <c r="CT1157" s="40"/>
      <c r="CU1157" s="40"/>
      <c r="CV1157" s="40"/>
      <c r="CW1157" s="40"/>
      <c r="CX1157" s="40"/>
      <c r="CY1157" s="40"/>
      <c r="CZ1157" s="40"/>
      <c r="DA1157" s="40"/>
      <c r="DB1157" s="40"/>
      <c r="DC1157" s="40"/>
      <c r="DD1157" s="40"/>
      <c r="DE1157" s="40"/>
      <c r="DF1157" s="40"/>
      <c r="DG1157" s="40"/>
      <c r="DH1157" s="37"/>
      <c r="DI1157" s="37"/>
      <c r="DJ1157" s="37"/>
      <c r="DK1157" s="37"/>
      <c r="DL1157" s="37"/>
      <c r="DM1157" s="37"/>
      <c r="DN1157" s="37"/>
      <c r="DO1157" s="37"/>
      <c r="DP1157" s="37"/>
      <c r="DQ1157" s="37"/>
      <c r="DR1157" s="37"/>
      <c r="DS1157" s="37"/>
      <c r="DT1157" s="37"/>
      <c r="DU1157" s="37"/>
      <c r="DV1157" s="37"/>
      <c r="DW1157" s="37"/>
      <c r="DX1157" s="37"/>
      <c r="DY1157" s="37"/>
      <c r="DZ1157" s="37"/>
      <c r="EA1157" s="37"/>
      <c r="EB1157" s="37"/>
      <c r="EC1157" s="37"/>
      <c r="ED1157" s="37"/>
      <c r="EE1157" s="37"/>
      <c r="EF1157" s="37"/>
      <c r="EG1157" s="37"/>
      <c r="EH1157" s="37"/>
      <c r="EI1157" s="37"/>
      <c r="EJ1157" s="37"/>
      <c r="EK1157" s="37"/>
      <c r="EL1157" s="37"/>
      <c r="EM1157" s="37"/>
      <c r="EN1157" s="37"/>
      <c r="EO1157" s="37"/>
      <c r="EP1157" s="37"/>
      <c r="EQ1157" s="37"/>
      <c r="ER1157" s="37"/>
      <c r="ES1157" s="37"/>
      <c r="ET1157" s="37"/>
      <c r="EU1157" s="37"/>
      <c r="EV1157" s="37"/>
      <c r="EW1157" s="37"/>
      <c r="EX1157" s="37"/>
      <c r="EY1157" s="37"/>
      <c r="EZ1157" s="37"/>
      <c r="FA1157" s="37"/>
      <c r="FB1157" s="37"/>
      <c r="FC1157" s="37"/>
      <c r="FD1157" s="37"/>
      <c r="FE1157" s="37"/>
      <c r="FF1157" s="37"/>
      <c r="FG1157" s="37"/>
      <c r="FH1157" s="37"/>
      <c r="FI1157" s="37"/>
      <c r="FJ1157" s="37"/>
      <c r="FK1157" s="37"/>
      <c r="FL1157" s="37"/>
      <c r="FM1157" s="37"/>
      <c r="FN1157" s="37"/>
      <c r="FO1157" s="37"/>
      <c r="FP1157" s="37"/>
      <c r="FQ1157" s="37"/>
      <c r="FR1157" s="37"/>
      <c r="FS1157" s="37"/>
      <c r="FT1157" s="37"/>
      <c r="FU1157" s="38"/>
    </row>
    <row r="1158" spans="1:177" s="7" customFormat="1" x14ac:dyDescent="0.25">
      <c r="A1158" s="98">
        <v>4</v>
      </c>
      <c r="B1158" s="105" t="s">
        <v>791</v>
      </c>
      <c r="C1158" s="283" t="s">
        <v>624</v>
      </c>
      <c r="D1158" s="226">
        <v>43489</v>
      </c>
      <c r="E1158" s="144">
        <v>0.28125</v>
      </c>
      <c r="F1158" s="144"/>
      <c r="G1158" s="144"/>
      <c r="H1158" s="144"/>
      <c r="I1158" s="144"/>
      <c r="J1158" s="144"/>
      <c r="K1158" s="144"/>
      <c r="L1158" s="144"/>
      <c r="M1158" s="144"/>
      <c r="N1158" s="144"/>
      <c r="O1158" s="144"/>
      <c r="P1158" s="98" t="str">
        <f t="shared" ref="P1158:P1221" si="18">CONCATENATE(A1158,"|",B1158,"|",C1158,"|",TEXT(D1158,"AAAAMMDD"),"|",TEXT(E1158,"HHMMSS"))</f>
        <v>4|transecto pontal do ipiranga RD10|pontal do ipiranga|20190124|064500</v>
      </c>
      <c r="Q1158" s="233" t="s">
        <v>6</v>
      </c>
      <c r="R1158" s="233" t="s">
        <v>6</v>
      </c>
      <c r="S1158" s="98" t="s">
        <v>6</v>
      </c>
      <c r="T1158" s="233" t="s">
        <v>6</v>
      </c>
      <c r="U1158" s="233" t="s">
        <v>6</v>
      </c>
      <c r="V1158" s="98" t="s">
        <v>6</v>
      </c>
      <c r="W1158" s="233" t="s">
        <v>6</v>
      </c>
      <c r="X1158" s="285" t="s">
        <v>6</v>
      </c>
      <c r="Y1158" s="233" t="s">
        <v>6</v>
      </c>
      <c r="Z1158" s="233" t="s">
        <v>6</v>
      </c>
      <c r="AA1158" s="233" t="s">
        <v>6</v>
      </c>
      <c r="AB1158" s="233" t="s">
        <v>6</v>
      </c>
      <c r="AC1158" s="233" t="s">
        <v>6</v>
      </c>
      <c r="AD1158" s="233" t="s">
        <v>6</v>
      </c>
      <c r="AE1158" s="233" t="s">
        <v>6</v>
      </c>
      <c r="AF1158" s="233" t="s">
        <v>6</v>
      </c>
      <c r="AG1158" s="233" t="s">
        <v>6</v>
      </c>
      <c r="AH1158" s="231" t="s">
        <v>536</v>
      </c>
      <c r="AI1158" s="233" t="s">
        <v>563</v>
      </c>
      <c r="AJ1158" s="283">
        <v>100</v>
      </c>
      <c r="AK1158" s="283" t="s">
        <v>412</v>
      </c>
      <c r="AL1158" s="283" t="s">
        <v>416</v>
      </c>
      <c r="AM1158" s="283">
        <v>3</v>
      </c>
      <c r="AN1158" s="98">
        <v>1</v>
      </c>
      <c r="AO1158" s="98" t="s">
        <v>467</v>
      </c>
      <c r="AP1158" s="41"/>
      <c r="AQ1158" s="41"/>
      <c r="AR1158" s="41"/>
      <c r="AS1158" s="41"/>
      <c r="AT1158" s="39"/>
      <c r="AU1158" s="39"/>
      <c r="AV1158" s="39"/>
      <c r="AW1158" s="39"/>
      <c r="AX1158" s="39"/>
      <c r="AY1158" s="39"/>
      <c r="AZ1158" s="39"/>
      <c r="BA1158" s="39"/>
      <c r="BB1158" s="39"/>
      <c r="BC1158" s="39"/>
      <c r="BD1158" s="39"/>
      <c r="BE1158" s="39"/>
      <c r="BF1158" s="39"/>
      <c r="BG1158" s="39"/>
      <c r="BH1158" s="39"/>
      <c r="BI1158" s="39"/>
      <c r="BJ1158" s="39"/>
      <c r="BK1158" s="39"/>
      <c r="BL1158" s="39"/>
      <c r="BM1158" s="39"/>
      <c r="BN1158" s="39"/>
      <c r="BO1158" s="39"/>
      <c r="BP1158" s="39"/>
      <c r="BQ1158" s="39"/>
      <c r="BR1158" s="39"/>
      <c r="BS1158" s="39"/>
      <c r="BT1158" s="39"/>
      <c r="BU1158" s="39"/>
      <c r="BV1158" s="39"/>
      <c r="BW1158" s="39"/>
      <c r="BX1158" s="39"/>
      <c r="BY1158" s="39"/>
      <c r="BZ1158" s="39"/>
      <c r="CA1158" s="39"/>
      <c r="CB1158" s="39"/>
      <c r="CC1158" s="39"/>
      <c r="CD1158" s="39"/>
      <c r="CE1158" s="39"/>
      <c r="CF1158" s="39"/>
      <c r="CG1158" s="39"/>
      <c r="CH1158" s="39"/>
      <c r="CI1158" s="39"/>
      <c r="CJ1158" s="39"/>
      <c r="CK1158" s="39"/>
      <c r="CL1158" s="39"/>
      <c r="CM1158" s="39"/>
      <c r="CN1158" s="39"/>
      <c r="CO1158" s="39"/>
      <c r="CP1158" s="39"/>
      <c r="CQ1158" s="40"/>
      <c r="CR1158" s="40"/>
      <c r="CS1158" s="40"/>
      <c r="CT1158" s="40"/>
      <c r="CU1158" s="40"/>
      <c r="CV1158" s="40"/>
      <c r="CW1158" s="40"/>
      <c r="CX1158" s="40"/>
      <c r="CY1158" s="40"/>
      <c r="CZ1158" s="40"/>
      <c r="DA1158" s="40"/>
      <c r="DB1158" s="40"/>
      <c r="DC1158" s="40"/>
      <c r="DD1158" s="40"/>
      <c r="DE1158" s="40"/>
      <c r="DF1158" s="40"/>
      <c r="DG1158" s="40"/>
      <c r="DH1158" s="37"/>
      <c r="DI1158" s="37"/>
      <c r="DJ1158" s="37"/>
      <c r="DK1158" s="37"/>
      <c r="DL1158" s="37"/>
      <c r="DM1158" s="37"/>
      <c r="DN1158" s="37"/>
      <c r="DO1158" s="37"/>
      <c r="DP1158" s="37"/>
      <c r="DQ1158" s="37"/>
      <c r="DR1158" s="37"/>
      <c r="DS1158" s="37"/>
      <c r="DT1158" s="37"/>
      <c r="DU1158" s="37"/>
      <c r="DV1158" s="37"/>
      <c r="DW1158" s="37"/>
      <c r="DX1158" s="37"/>
      <c r="DY1158" s="37"/>
      <c r="DZ1158" s="37"/>
      <c r="EA1158" s="37"/>
      <c r="EB1158" s="37"/>
      <c r="EC1158" s="37"/>
      <c r="ED1158" s="37"/>
      <c r="EE1158" s="37"/>
      <c r="EF1158" s="37"/>
      <c r="EG1158" s="37"/>
      <c r="EH1158" s="37"/>
      <c r="EI1158" s="37"/>
      <c r="EJ1158" s="37"/>
      <c r="EK1158" s="37"/>
      <c r="EL1158" s="37"/>
      <c r="EM1158" s="37"/>
      <c r="EN1158" s="37"/>
      <c r="EO1158" s="37"/>
      <c r="EP1158" s="37"/>
      <c r="EQ1158" s="37"/>
      <c r="ER1158" s="37"/>
      <c r="ES1158" s="37"/>
      <c r="ET1158" s="37"/>
      <c r="EU1158" s="37"/>
      <c r="EV1158" s="37"/>
      <c r="EW1158" s="37"/>
      <c r="EX1158" s="37"/>
      <c r="EY1158" s="37"/>
      <c r="EZ1158" s="37"/>
      <c r="FA1158" s="37"/>
      <c r="FB1158" s="37"/>
      <c r="FC1158" s="37"/>
      <c r="FD1158" s="37"/>
      <c r="FE1158" s="37"/>
      <c r="FF1158" s="37"/>
      <c r="FG1158" s="37"/>
      <c r="FH1158" s="37"/>
      <c r="FI1158" s="37"/>
      <c r="FJ1158" s="37"/>
      <c r="FK1158" s="37"/>
      <c r="FL1158" s="37"/>
      <c r="FM1158" s="37"/>
      <c r="FN1158" s="37"/>
      <c r="FO1158" s="37"/>
      <c r="FP1158" s="37"/>
      <c r="FQ1158" s="37"/>
      <c r="FR1158" s="37"/>
      <c r="FS1158" s="37"/>
      <c r="FT1158" s="37"/>
      <c r="FU1158" s="38"/>
    </row>
    <row r="1159" spans="1:177" s="7" customFormat="1" x14ac:dyDescent="0.25">
      <c r="A1159" s="98">
        <v>4</v>
      </c>
      <c r="B1159" s="105" t="s">
        <v>792</v>
      </c>
      <c r="C1159" s="283" t="s">
        <v>624</v>
      </c>
      <c r="D1159" s="226">
        <v>43489</v>
      </c>
      <c r="E1159" s="144">
        <v>0.28125</v>
      </c>
      <c r="F1159" s="144"/>
      <c r="G1159" s="144"/>
      <c r="H1159" s="144"/>
      <c r="I1159" s="144"/>
      <c r="J1159" s="144"/>
      <c r="K1159" s="144"/>
      <c r="L1159" s="144"/>
      <c r="M1159" s="144"/>
      <c r="N1159" s="144"/>
      <c r="O1159" s="144"/>
      <c r="P1159" s="98" t="str">
        <f t="shared" si="18"/>
        <v>4|transecto pontal do ipiranga RD11|pontal do ipiranga|20190124|064500</v>
      </c>
      <c r="Q1159" s="233" t="s">
        <v>6</v>
      </c>
      <c r="R1159" s="233" t="s">
        <v>6</v>
      </c>
      <c r="S1159" s="98" t="s">
        <v>6</v>
      </c>
      <c r="T1159" s="233" t="s">
        <v>6</v>
      </c>
      <c r="U1159" s="233" t="s">
        <v>6</v>
      </c>
      <c r="V1159" s="98" t="s">
        <v>6</v>
      </c>
      <c r="W1159" s="233" t="s">
        <v>6</v>
      </c>
      <c r="X1159" s="285" t="s">
        <v>6</v>
      </c>
      <c r="Y1159" s="233" t="s">
        <v>6</v>
      </c>
      <c r="Z1159" s="233" t="s">
        <v>6</v>
      </c>
      <c r="AA1159" s="233" t="s">
        <v>6</v>
      </c>
      <c r="AB1159" s="233" t="s">
        <v>6</v>
      </c>
      <c r="AC1159" s="233" t="s">
        <v>6</v>
      </c>
      <c r="AD1159" s="233" t="s">
        <v>6</v>
      </c>
      <c r="AE1159" s="233" t="s">
        <v>6</v>
      </c>
      <c r="AF1159" s="233" t="s">
        <v>6</v>
      </c>
      <c r="AG1159" s="233" t="s">
        <v>6</v>
      </c>
      <c r="AH1159" s="231" t="s">
        <v>536</v>
      </c>
      <c r="AI1159" s="233" t="s">
        <v>563</v>
      </c>
      <c r="AJ1159" s="283">
        <v>100</v>
      </c>
      <c r="AK1159" s="283" t="s">
        <v>412</v>
      </c>
      <c r="AL1159" s="283" t="s">
        <v>416</v>
      </c>
      <c r="AM1159" s="283">
        <v>1</v>
      </c>
      <c r="AN1159" s="98">
        <v>1</v>
      </c>
      <c r="AO1159" s="98" t="s">
        <v>467</v>
      </c>
      <c r="AP1159" s="41"/>
      <c r="AQ1159" s="41"/>
      <c r="AR1159" s="41"/>
      <c r="AS1159" s="41"/>
      <c r="AT1159" s="39"/>
      <c r="AU1159" s="39"/>
      <c r="AV1159" s="39"/>
      <c r="AW1159" s="39"/>
      <c r="AX1159" s="39"/>
      <c r="AY1159" s="39"/>
      <c r="AZ1159" s="39"/>
      <c r="BA1159" s="39"/>
      <c r="BB1159" s="39"/>
      <c r="BC1159" s="39"/>
      <c r="BD1159" s="39"/>
      <c r="BE1159" s="39"/>
      <c r="BF1159" s="39"/>
      <c r="BG1159" s="39"/>
      <c r="BH1159" s="39"/>
      <c r="BI1159" s="39"/>
      <c r="BJ1159" s="39"/>
      <c r="BK1159" s="39"/>
      <c r="BL1159" s="39"/>
      <c r="BM1159" s="39"/>
      <c r="BN1159" s="39"/>
      <c r="BO1159" s="39"/>
      <c r="BP1159" s="39"/>
      <c r="BQ1159" s="39"/>
      <c r="BR1159" s="39"/>
      <c r="BS1159" s="39"/>
      <c r="BT1159" s="39"/>
      <c r="BU1159" s="39"/>
      <c r="BV1159" s="39"/>
      <c r="BW1159" s="39"/>
      <c r="BX1159" s="39"/>
      <c r="BY1159" s="39"/>
      <c r="BZ1159" s="39"/>
      <c r="CA1159" s="39"/>
      <c r="CB1159" s="39"/>
      <c r="CC1159" s="39"/>
      <c r="CD1159" s="39"/>
      <c r="CE1159" s="39"/>
      <c r="CF1159" s="39"/>
      <c r="CG1159" s="39"/>
      <c r="CH1159" s="39"/>
      <c r="CI1159" s="39"/>
      <c r="CJ1159" s="39"/>
      <c r="CK1159" s="39"/>
      <c r="CL1159" s="39"/>
      <c r="CM1159" s="39"/>
      <c r="CN1159" s="39"/>
      <c r="CO1159" s="39"/>
      <c r="CP1159" s="39"/>
      <c r="CQ1159" s="40"/>
      <c r="CR1159" s="40"/>
      <c r="CS1159" s="40"/>
      <c r="CT1159" s="40"/>
      <c r="CU1159" s="40"/>
      <c r="CV1159" s="40"/>
      <c r="CW1159" s="40"/>
      <c r="CX1159" s="40"/>
      <c r="CY1159" s="40"/>
      <c r="CZ1159" s="40"/>
      <c r="DA1159" s="40"/>
      <c r="DB1159" s="40"/>
      <c r="DC1159" s="40"/>
      <c r="DD1159" s="40"/>
      <c r="DE1159" s="40"/>
      <c r="DF1159" s="40"/>
      <c r="DG1159" s="40"/>
      <c r="DH1159" s="37"/>
      <c r="DI1159" s="37"/>
      <c r="DJ1159" s="37"/>
      <c r="DK1159" s="37"/>
      <c r="DL1159" s="37"/>
      <c r="DM1159" s="37"/>
      <c r="DN1159" s="37"/>
      <c r="DO1159" s="37"/>
      <c r="DP1159" s="37"/>
      <c r="DQ1159" s="37"/>
      <c r="DR1159" s="37"/>
      <c r="DS1159" s="37"/>
      <c r="DT1159" s="37"/>
      <c r="DU1159" s="37"/>
      <c r="DV1159" s="37"/>
      <c r="DW1159" s="37"/>
      <c r="DX1159" s="37"/>
      <c r="DY1159" s="37"/>
      <c r="DZ1159" s="37"/>
      <c r="EA1159" s="37"/>
      <c r="EB1159" s="37"/>
      <c r="EC1159" s="37"/>
      <c r="ED1159" s="37"/>
      <c r="EE1159" s="37"/>
      <c r="EF1159" s="37"/>
      <c r="EG1159" s="37"/>
      <c r="EH1159" s="37"/>
      <c r="EI1159" s="37"/>
      <c r="EJ1159" s="37"/>
      <c r="EK1159" s="37"/>
      <c r="EL1159" s="37"/>
      <c r="EM1159" s="37"/>
      <c r="EN1159" s="37"/>
      <c r="EO1159" s="37"/>
      <c r="EP1159" s="37"/>
      <c r="EQ1159" s="37"/>
      <c r="ER1159" s="37"/>
      <c r="ES1159" s="37"/>
      <c r="ET1159" s="37"/>
      <c r="EU1159" s="37"/>
      <c r="EV1159" s="37"/>
      <c r="EW1159" s="37"/>
      <c r="EX1159" s="37"/>
      <c r="EY1159" s="37"/>
      <c r="EZ1159" s="37"/>
      <c r="FA1159" s="37"/>
      <c r="FB1159" s="37"/>
      <c r="FC1159" s="37"/>
      <c r="FD1159" s="37"/>
      <c r="FE1159" s="37"/>
      <c r="FF1159" s="37"/>
      <c r="FG1159" s="37"/>
      <c r="FH1159" s="37"/>
      <c r="FI1159" s="37"/>
      <c r="FJ1159" s="37"/>
      <c r="FK1159" s="37"/>
      <c r="FL1159" s="37"/>
      <c r="FM1159" s="37"/>
      <c r="FN1159" s="37"/>
      <c r="FO1159" s="37"/>
      <c r="FP1159" s="37"/>
      <c r="FQ1159" s="37"/>
      <c r="FR1159" s="37"/>
      <c r="FS1159" s="37"/>
      <c r="FT1159" s="37"/>
      <c r="FU1159" s="38"/>
    </row>
    <row r="1160" spans="1:177" s="7" customFormat="1" x14ac:dyDescent="0.25">
      <c r="A1160" s="98">
        <v>4</v>
      </c>
      <c r="B1160" s="105" t="s">
        <v>793</v>
      </c>
      <c r="C1160" s="283" t="s">
        <v>624</v>
      </c>
      <c r="D1160" s="226">
        <v>43489</v>
      </c>
      <c r="E1160" s="144">
        <v>0.28125</v>
      </c>
      <c r="F1160" s="144"/>
      <c r="G1160" s="144"/>
      <c r="H1160" s="144"/>
      <c r="I1160" s="144"/>
      <c r="J1160" s="144"/>
      <c r="K1160" s="144"/>
      <c r="L1160" s="144"/>
      <c r="M1160" s="144"/>
      <c r="N1160" s="144"/>
      <c r="O1160" s="144"/>
      <c r="P1160" s="98" t="str">
        <f t="shared" si="18"/>
        <v>4|transecto pontal do ipiranga RD12|pontal do ipiranga|20190124|064500</v>
      </c>
      <c r="Q1160" s="233" t="s">
        <v>6</v>
      </c>
      <c r="R1160" s="233" t="s">
        <v>6</v>
      </c>
      <c r="S1160" s="98" t="s">
        <v>6</v>
      </c>
      <c r="T1160" s="233" t="s">
        <v>6</v>
      </c>
      <c r="U1160" s="233" t="s">
        <v>6</v>
      </c>
      <c r="V1160" s="98" t="s">
        <v>6</v>
      </c>
      <c r="W1160" s="233" t="s">
        <v>6</v>
      </c>
      <c r="X1160" s="285" t="s">
        <v>6</v>
      </c>
      <c r="Y1160" s="233" t="s">
        <v>6</v>
      </c>
      <c r="Z1160" s="233" t="s">
        <v>6</v>
      </c>
      <c r="AA1160" s="233" t="s">
        <v>6</v>
      </c>
      <c r="AB1160" s="233" t="s">
        <v>6</v>
      </c>
      <c r="AC1160" s="233" t="s">
        <v>6</v>
      </c>
      <c r="AD1160" s="233" t="s">
        <v>6</v>
      </c>
      <c r="AE1160" s="233" t="s">
        <v>6</v>
      </c>
      <c r="AF1160" s="233" t="s">
        <v>6</v>
      </c>
      <c r="AG1160" s="233" t="s">
        <v>6</v>
      </c>
      <c r="AH1160" s="231" t="s">
        <v>536</v>
      </c>
      <c r="AI1160" s="233" t="s">
        <v>563</v>
      </c>
      <c r="AJ1160" s="283">
        <v>100</v>
      </c>
      <c r="AK1160" s="283" t="s">
        <v>412</v>
      </c>
      <c r="AL1160" s="283" t="s">
        <v>416</v>
      </c>
      <c r="AM1160" s="283">
        <v>2</v>
      </c>
      <c r="AN1160" s="98">
        <v>1</v>
      </c>
      <c r="AO1160" s="98" t="s">
        <v>467</v>
      </c>
      <c r="AP1160" s="41"/>
      <c r="AQ1160" s="41"/>
      <c r="AR1160" s="41"/>
      <c r="AS1160" s="41"/>
      <c r="AT1160" s="39"/>
      <c r="AU1160" s="39"/>
      <c r="AV1160" s="39"/>
      <c r="AW1160" s="39"/>
      <c r="AX1160" s="39"/>
      <c r="AY1160" s="39"/>
      <c r="AZ1160" s="39"/>
      <c r="BA1160" s="39"/>
      <c r="BB1160" s="39"/>
      <c r="BC1160" s="39"/>
      <c r="BD1160" s="39"/>
      <c r="BE1160" s="39"/>
      <c r="BF1160" s="39"/>
      <c r="BG1160" s="39"/>
      <c r="BH1160" s="39"/>
      <c r="BI1160" s="39"/>
      <c r="BJ1160" s="39"/>
      <c r="BK1160" s="39"/>
      <c r="BL1160" s="39"/>
      <c r="BM1160" s="39"/>
      <c r="BN1160" s="39"/>
      <c r="BO1160" s="39"/>
      <c r="BP1160" s="39"/>
      <c r="BQ1160" s="39"/>
      <c r="BR1160" s="39"/>
      <c r="BS1160" s="39"/>
      <c r="BT1160" s="39"/>
      <c r="BU1160" s="39"/>
      <c r="BV1160" s="39"/>
      <c r="BW1160" s="39"/>
      <c r="BX1160" s="39"/>
      <c r="BY1160" s="39"/>
      <c r="BZ1160" s="39"/>
      <c r="CA1160" s="39"/>
      <c r="CB1160" s="39"/>
      <c r="CC1160" s="39"/>
      <c r="CD1160" s="39"/>
      <c r="CE1160" s="39"/>
      <c r="CF1160" s="39"/>
      <c r="CG1160" s="39"/>
      <c r="CH1160" s="39"/>
      <c r="CI1160" s="39"/>
      <c r="CJ1160" s="39"/>
      <c r="CK1160" s="39"/>
      <c r="CL1160" s="39"/>
      <c r="CM1160" s="39"/>
      <c r="CN1160" s="39"/>
      <c r="CO1160" s="39"/>
      <c r="CP1160" s="39"/>
      <c r="CQ1160" s="40"/>
      <c r="CR1160" s="40"/>
      <c r="CS1160" s="40"/>
      <c r="CT1160" s="40"/>
      <c r="CU1160" s="40"/>
      <c r="CV1160" s="40"/>
      <c r="CW1160" s="40"/>
      <c r="CX1160" s="40"/>
      <c r="CY1160" s="40"/>
      <c r="CZ1160" s="40"/>
      <c r="DA1160" s="40"/>
      <c r="DB1160" s="40"/>
      <c r="DC1160" s="40"/>
      <c r="DD1160" s="40"/>
      <c r="DE1160" s="40"/>
      <c r="DF1160" s="40"/>
      <c r="DG1160" s="40"/>
      <c r="DH1160" s="37"/>
      <c r="DI1160" s="37"/>
      <c r="DJ1160" s="37"/>
      <c r="DK1160" s="37"/>
      <c r="DL1160" s="37"/>
      <c r="DM1160" s="37"/>
      <c r="DN1160" s="37"/>
      <c r="DO1160" s="37"/>
      <c r="DP1160" s="37"/>
      <c r="DQ1160" s="37"/>
      <c r="DR1160" s="37"/>
      <c r="DS1160" s="37"/>
      <c r="DT1160" s="37"/>
      <c r="DU1160" s="37"/>
      <c r="DV1160" s="37"/>
      <c r="DW1160" s="37"/>
      <c r="DX1160" s="37"/>
      <c r="DY1160" s="37"/>
      <c r="DZ1160" s="37"/>
      <c r="EA1160" s="37"/>
      <c r="EB1160" s="37"/>
      <c r="EC1160" s="37"/>
      <c r="ED1160" s="37"/>
      <c r="EE1160" s="37"/>
      <c r="EF1160" s="37"/>
      <c r="EG1160" s="37"/>
      <c r="EH1160" s="37"/>
      <c r="EI1160" s="37"/>
      <c r="EJ1160" s="37"/>
      <c r="EK1160" s="37"/>
      <c r="EL1160" s="37"/>
      <c r="EM1160" s="37"/>
      <c r="EN1160" s="37"/>
      <c r="EO1160" s="37"/>
      <c r="EP1160" s="37"/>
      <c r="EQ1160" s="37"/>
      <c r="ER1160" s="37"/>
      <c r="ES1160" s="37"/>
      <c r="ET1160" s="37"/>
      <c r="EU1160" s="37"/>
      <c r="EV1160" s="37"/>
      <c r="EW1160" s="37"/>
      <c r="EX1160" s="37"/>
      <c r="EY1160" s="37"/>
      <c r="EZ1160" s="37"/>
      <c r="FA1160" s="37"/>
      <c r="FB1160" s="37"/>
      <c r="FC1160" s="37"/>
      <c r="FD1160" s="37"/>
      <c r="FE1160" s="37"/>
      <c r="FF1160" s="37"/>
      <c r="FG1160" s="37"/>
      <c r="FH1160" s="37"/>
      <c r="FI1160" s="37"/>
      <c r="FJ1160" s="37"/>
      <c r="FK1160" s="37"/>
      <c r="FL1160" s="37"/>
      <c r="FM1160" s="37"/>
      <c r="FN1160" s="37"/>
      <c r="FO1160" s="37"/>
      <c r="FP1160" s="37"/>
      <c r="FQ1160" s="37"/>
      <c r="FR1160" s="37"/>
      <c r="FS1160" s="37"/>
      <c r="FT1160" s="37"/>
      <c r="FU1160" s="38"/>
    </row>
    <row r="1161" spans="1:177" s="7" customFormat="1" x14ac:dyDescent="0.25">
      <c r="A1161" s="98">
        <v>4</v>
      </c>
      <c r="B1161" s="105" t="s">
        <v>793</v>
      </c>
      <c r="C1161" s="283" t="s">
        <v>624</v>
      </c>
      <c r="D1161" s="226">
        <v>43489</v>
      </c>
      <c r="E1161" s="144">
        <v>0.28125</v>
      </c>
      <c r="F1161" s="144"/>
      <c r="G1161" s="144"/>
      <c r="H1161" s="144"/>
      <c r="I1161" s="144"/>
      <c r="J1161" s="144"/>
      <c r="K1161" s="144"/>
      <c r="L1161" s="144"/>
      <c r="M1161" s="144"/>
      <c r="N1161" s="144"/>
      <c r="O1161" s="144"/>
      <c r="P1161" s="98" t="str">
        <f t="shared" si="18"/>
        <v>4|transecto pontal do ipiranga RD12|pontal do ipiranga|20190124|064500</v>
      </c>
      <c r="Q1161" s="233" t="s">
        <v>6</v>
      </c>
      <c r="R1161" s="233" t="s">
        <v>6</v>
      </c>
      <c r="S1161" s="98" t="s">
        <v>6</v>
      </c>
      <c r="T1161" s="233" t="s">
        <v>6</v>
      </c>
      <c r="U1161" s="233" t="s">
        <v>6</v>
      </c>
      <c r="V1161" s="98" t="s">
        <v>6</v>
      </c>
      <c r="W1161" s="233" t="s">
        <v>6</v>
      </c>
      <c r="X1161" s="285" t="s">
        <v>6</v>
      </c>
      <c r="Y1161" s="233" t="s">
        <v>6</v>
      </c>
      <c r="Z1161" s="233" t="s">
        <v>6</v>
      </c>
      <c r="AA1161" s="233" t="s">
        <v>6</v>
      </c>
      <c r="AB1161" s="233" t="s">
        <v>6</v>
      </c>
      <c r="AC1161" s="233" t="s">
        <v>6</v>
      </c>
      <c r="AD1161" s="233" t="s">
        <v>6</v>
      </c>
      <c r="AE1161" s="233" t="s">
        <v>6</v>
      </c>
      <c r="AF1161" s="233" t="s">
        <v>6</v>
      </c>
      <c r="AG1161" s="233" t="s">
        <v>6</v>
      </c>
      <c r="AH1161" s="231" t="s">
        <v>536</v>
      </c>
      <c r="AI1161" s="233" t="s">
        <v>563</v>
      </c>
      <c r="AJ1161" s="283">
        <v>100</v>
      </c>
      <c r="AK1161" s="283" t="s">
        <v>412</v>
      </c>
      <c r="AL1161" s="283" t="s">
        <v>416</v>
      </c>
      <c r="AM1161" s="283">
        <v>2</v>
      </c>
      <c r="AN1161" s="98">
        <v>1</v>
      </c>
      <c r="AO1161" s="98" t="s">
        <v>467</v>
      </c>
      <c r="AP1161" s="41"/>
      <c r="AQ1161" s="41"/>
      <c r="AR1161" s="41"/>
      <c r="AS1161" s="41"/>
      <c r="AT1161" s="39"/>
      <c r="AU1161" s="39"/>
      <c r="AV1161" s="39"/>
      <c r="AW1161" s="39"/>
      <c r="AX1161" s="39"/>
      <c r="AY1161" s="39"/>
      <c r="AZ1161" s="39"/>
      <c r="BA1161" s="39"/>
      <c r="BB1161" s="39"/>
      <c r="BC1161" s="39"/>
      <c r="BD1161" s="39"/>
      <c r="BE1161" s="39"/>
      <c r="BF1161" s="39"/>
      <c r="BG1161" s="39"/>
      <c r="BH1161" s="39"/>
      <c r="BI1161" s="39"/>
      <c r="BJ1161" s="39"/>
      <c r="BK1161" s="39"/>
      <c r="BL1161" s="39"/>
      <c r="BM1161" s="39"/>
      <c r="BN1161" s="39"/>
      <c r="BO1161" s="39"/>
      <c r="BP1161" s="39"/>
      <c r="BQ1161" s="39"/>
      <c r="BR1161" s="39"/>
      <c r="BS1161" s="39"/>
      <c r="BT1161" s="39"/>
      <c r="BU1161" s="39"/>
      <c r="BV1161" s="39"/>
      <c r="BW1161" s="39"/>
      <c r="BX1161" s="39"/>
      <c r="BY1161" s="39"/>
      <c r="BZ1161" s="39"/>
      <c r="CA1161" s="39"/>
      <c r="CB1161" s="39"/>
      <c r="CC1161" s="39"/>
      <c r="CD1161" s="39"/>
      <c r="CE1161" s="39"/>
      <c r="CF1161" s="39"/>
      <c r="CG1161" s="39"/>
      <c r="CH1161" s="39"/>
      <c r="CI1161" s="39"/>
      <c r="CJ1161" s="39"/>
      <c r="CK1161" s="39"/>
      <c r="CL1161" s="39"/>
      <c r="CM1161" s="39"/>
      <c r="CN1161" s="39"/>
      <c r="CO1161" s="39"/>
      <c r="CP1161" s="39"/>
      <c r="CQ1161" s="40"/>
      <c r="CR1161" s="40"/>
      <c r="CS1161" s="40"/>
      <c r="CT1161" s="40"/>
      <c r="CU1161" s="40"/>
      <c r="CV1161" s="40"/>
      <c r="CW1161" s="40"/>
      <c r="CX1161" s="40"/>
      <c r="CY1161" s="40"/>
      <c r="CZ1161" s="40"/>
      <c r="DA1161" s="40"/>
      <c r="DB1161" s="40"/>
      <c r="DC1161" s="40"/>
      <c r="DD1161" s="40"/>
      <c r="DE1161" s="40"/>
      <c r="DF1161" s="40"/>
      <c r="DG1161" s="40"/>
      <c r="DH1161" s="37"/>
      <c r="DI1161" s="37"/>
      <c r="DJ1161" s="37"/>
      <c r="DK1161" s="37"/>
      <c r="DL1161" s="37"/>
      <c r="DM1161" s="37"/>
      <c r="DN1161" s="37"/>
      <c r="DO1161" s="37"/>
      <c r="DP1161" s="37"/>
      <c r="DQ1161" s="37"/>
      <c r="DR1161" s="37"/>
      <c r="DS1161" s="37"/>
      <c r="DT1161" s="37"/>
      <c r="DU1161" s="37"/>
      <c r="DV1161" s="37"/>
      <c r="DW1161" s="37"/>
      <c r="DX1161" s="37"/>
      <c r="DY1161" s="37"/>
      <c r="DZ1161" s="37"/>
      <c r="EA1161" s="37"/>
      <c r="EB1161" s="37"/>
      <c r="EC1161" s="37"/>
      <c r="ED1161" s="37"/>
      <c r="EE1161" s="37"/>
      <c r="EF1161" s="37"/>
      <c r="EG1161" s="37"/>
      <c r="EH1161" s="37"/>
      <c r="EI1161" s="37"/>
      <c r="EJ1161" s="37"/>
      <c r="EK1161" s="37"/>
      <c r="EL1161" s="37"/>
      <c r="EM1161" s="37"/>
      <c r="EN1161" s="37"/>
      <c r="EO1161" s="37"/>
      <c r="EP1161" s="37"/>
      <c r="EQ1161" s="37"/>
      <c r="ER1161" s="37"/>
      <c r="ES1161" s="37"/>
      <c r="ET1161" s="37"/>
      <c r="EU1161" s="37"/>
      <c r="EV1161" s="37"/>
      <c r="EW1161" s="37"/>
      <c r="EX1161" s="37"/>
      <c r="EY1161" s="37"/>
      <c r="EZ1161" s="37"/>
      <c r="FA1161" s="37"/>
      <c r="FB1161" s="37"/>
      <c r="FC1161" s="37"/>
      <c r="FD1161" s="37"/>
      <c r="FE1161" s="37"/>
      <c r="FF1161" s="37"/>
      <c r="FG1161" s="37"/>
      <c r="FH1161" s="37"/>
      <c r="FI1161" s="37"/>
      <c r="FJ1161" s="37"/>
      <c r="FK1161" s="37"/>
      <c r="FL1161" s="37"/>
      <c r="FM1161" s="37"/>
      <c r="FN1161" s="37"/>
      <c r="FO1161" s="37"/>
      <c r="FP1161" s="37"/>
      <c r="FQ1161" s="37"/>
      <c r="FR1161" s="37"/>
      <c r="FS1161" s="37"/>
      <c r="FT1161" s="37"/>
      <c r="FU1161" s="38"/>
    </row>
    <row r="1162" spans="1:177" s="7" customFormat="1" x14ac:dyDescent="0.25">
      <c r="A1162" s="98">
        <v>4</v>
      </c>
      <c r="B1162" s="105" t="s">
        <v>794</v>
      </c>
      <c r="C1162" s="283" t="s">
        <v>624</v>
      </c>
      <c r="D1162" s="226">
        <v>43489</v>
      </c>
      <c r="E1162" s="144">
        <v>0.28125</v>
      </c>
      <c r="F1162" s="144"/>
      <c r="G1162" s="144"/>
      <c r="H1162" s="144"/>
      <c r="I1162" s="144"/>
      <c r="J1162" s="144"/>
      <c r="K1162" s="144"/>
      <c r="L1162" s="144"/>
      <c r="M1162" s="144"/>
      <c r="N1162" s="144"/>
      <c r="O1162" s="144"/>
      <c r="P1162" s="98" t="str">
        <f t="shared" si="18"/>
        <v>4|transecto pontal do ipiranga RD13|pontal do ipiranga|20190124|064500</v>
      </c>
      <c r="Q1162" s="233" t="s">
        <v>6</v>
      </c>
      <c r="R1162" s="233" t="s">
        <v>6</v>
      </c>
      <c r="S1162" s="98" t="s">
        <v>6</v>
      </c>
      <c r="T1162" s="233" t="s">
        <v>6</v>
      </c>
      <c r="U1162" s="233" t="s">
        <v>6</v>
      </c>
      <c r="V1162" s="98" t="s">
        <v>6</v>
      </c>
      <c r="W1162" s="233" t="s">
        <v>6</v>
      </c>
      <c r="X1162" s="285" t="s">
        <v>6</v>
      </c>
      <c r="Y1162" s="233" t="s">
        <v>6</v>
      </c>
      <c r="Z1162" s="233" t="s">
        <v>6</v>
      </c>
      <c r="AA1162" s="233" t="s">
        <v>6</v>
      </c>
      <c r="AB1162" s="233" t="s">
        <v>6</v>
      </c>
      <c r="AC1162" s="233" t="s">
        <v>6</v>
      </c>
      <c r="AD1162" s="233" t="s">
        <v>6</v>
      </c>
      <c r="AE1162" s="233" t="s">
        <v>6</v>
      </c>
      <c r="AF1162" s="233" t="s">
        <v>6</v>
      </c>
      <c r="AG1162" s="233" t="s">
        <v>6</v>
      </c>
      <c r="AH1162" s="231" t="s">
        <v>536</v>
      </c>
      <c r="AI1162" s="233" t="s">
        <v>563</v>
      </c>
      <c r="AJ1162" s="283">
        <v>100</v>
      </c>
      <c r="AK1162" s="283" t="s">
        <v>412</v>
      </c>
      <c r="AL1162" s="283" t="s">
        <v>416</v>
      </c>
      <c r="AM1162" s="283">
        <v>2</v>
      </c>
      <c r="AN1162" s="98">
        <v>1</v>
      </c>
      <c r="AO1162" s="98" t="s">
        <v>467</v>
      </c>
      <c r="AP1162" s="41"/>
      <c r="AQ1162" s="41"/>
      <c r="AR1162" s="41"/>
      <c r="AS1162" s="41"/>
      <c r="AT1162" s="39"/>
      <c r="AU1162" s="39"/>
      <c r="AV1162" s="39"/>
      <c r="AW1162" s="39"/>
      <c r="AX1162" s="39"/>
      <c r="AY1162" s="39"/>
      <c r="AZ1162" s="39"/>
      <c r="BA1162" s="39"/>
      <c r="BB1162" s="39"/>
      <c r="BC1162" s="39"/>
      <c r="BD1162" s="39"/>
      <c r="BE1162" s="39"/>
      <c r="BF1162" s="39"/>
      <c r="BG1162" s="39"/>
      <c r="BH1162" s="39"/>
      <c r="BI1162" s="39"/>
      <c r="BJ1162" s="39"/>
      <c r="BK1162" s="39"/>
      <c r="BL1162" s="39"/>
      <c r="BM1162" s="39"/>
      <c r="BN1162" s="39"/>
      <c r="BO1162" s="39"/>
      <c r="BP1162" s="39"/>
      <c r="BQ1162" s="39"/>
      <c r="BR1162" s="39"/>
      <c r="BS1162" s="39"/>
      <c r="BT1162" s="39"/>
      <c r="BU1162" s="39"/>
      <c r="BV1162" s="39"/>
      <c r="BW1162" s="39"/>
      <c r="BX1162" s="39"/>
      <c r="BY1162" s="39"/>
      <c r="BZ1162" s="39"/>
      <c r="CA1162" s="39"/>
      <c r="CB1162" s="39"/>
      <c r="CC1162" s="39"/>
      <c r="CD1162" s="39"/>
      <c r="CE1162" s="39"/>
      <c r="CF1162" s="39"/>
      <c r="CG1162" s="39"/>
      <c r="CH1162" s="39"/>
      <c r="CI1162" s="39"/>
      <c r="CJ1162" s="39"/>
      <c r="CK1162" s="39"/>
      <c r="CL1162" s="39"/>
      <c r="CM1162" s="39"/>
      <c r="CN1162" s="39"/>
      <c r="CO1162" s="39"/>
      <c r="CP1162" s="39"/>
      <c r="CQ1162" s="40"/>
      <c r="CR1162" s="40"/>
      <c r="CS1162" s="40"/>
      <c r="CT1162" s="40"/>
      <c r="CU1162" s="40"/>
      <c r="CV1162" s="40"/>
      <c r="CW1162" s="40"/>
      <c r="CX1162" s="40"/>
      <c r="CY1162" s="40"/>
      <c r="CZ1162" s="40"/>
      <c r="DA1162" s="40"/>
      <c r="DB1162" s="40"/>
      <c r="DC1162" s="40"/>
      <c r="DD1162" s="40"/>
      <c r="DE1162" s="40"/>
      <c r="DF1162" s="40"/>
      <c r="DG1162" s="40"/>
      <c r="DH1162" s="37"/>
      <c r="DI1162" s="37"/>
      <c r="DJ1162" s="37"/>
      <c r="DK1162" s="37"/>
      <c r="DL1162" s="37"/>
      <c r="DM1162" s="37"/>
      <c r="DN1162" s="37"/>
      <c r="DO1162" s="37"/>
      <c r="DP1162" s="37"/>
      <c r="DQ1162" s="37"/>
      <c r="DR1162" s="37"/>
      <c r="DS1162" s="37"/>
      <c r="DT1162" s="37"/>
      <c r="DU1162" s="37"/>
      <c r="DV1162" s="37"/>
      <c r="DW1162" s="37"/>
      <c r="DX1162" s="37"/>
      <c r="DY1162" s="37"/>
      <c r="DZ1162" s="37"/>
      <c r="EA1162" s="37"/>
      <c r="EB1162" s="37"/>
      <c r="EC1162" s="37"/>
      <c r="ED1162" s="37"/>
      <c r="EE1162" s="37"/>
      <c r="EF1162" s="37"/>
      <c r="EG1162" s="37"/>
      <c r="EH1162" s="37"/>
      <c r="EI1162" s="37"/>
      <c r="EJ1162" s="37"/>
      <c r="EK1162" s="37"/>
      <c r="EL1162" s="37"/>
      <c r="EM1162" s="37"/>
      <c r="EN1162" s="37"/>
      <c r="EO1162" s="37"/>
      <c r="EP1162" s="37"/>
      <c r="EQ1162" s="37"/>
      <c r="ER1162" s="37"/>
      <c r="ES1162" s="37"/>
      <c r="ET1162" s="37"/>
      <c r="EU1162" s="37"/>
      <c r="EV1162" s="37"/>
      <c r="EW1162" s="37"/>
      <c r="EX1162" s="37"/>
      <c r="EY1162" s="37"/>
      <c r="EZ1162" s="37"/>
      <c r="FA1162" s="37"/>
      <c r="FB1162" s="37"/>
      <c r="FC1162" s="37"/>
      <c r="FD1162" s="37"/>
      <c r="FE1162" s="37"/>
      <c r="FF1162" s="37"/>
      <c r="FG1162" s="37"/>
      <c r="FH1162" s="37"/>
      <c r="FI1162" s="37"/>
      <c r="FJ1162" s="37"/>
      <c r="FK1162" s="37"/>
      <c r="FL1162" s="37"/>
      <c r="FM1162" s="37"/>
      <c r="FN1162" s="37"/>
      <c r="FO1162" s="37"/>
      <c r="FP1162" s="37"/>
      <c r="FQ1162" s="37"/>
      <c r="FR1162" s="37"/>
      <c r="FS1162" s="37"/>
      <c r="FT1162" s="37"/>
      <c r="FU1162" s="38"/>
    </row>
    <row r="1163" spans="1:177" s="7" customFormat="1" x14ac:dyDescent="0.25">
      <c r="A1163" s="98">
        <v>4</v>
      </c>
      <c r="B1163" s="105" t="s">
        <v>794</v>
      </c>
      <c r="C1163" s="283" t="s">
        <v>624</v>
      </c>
      <c r="D1163" s="226">
        <v>43489</v>
      </c>
      <c r="E1163" s="144">
        <v>0.28125</v>
      </c>
      <c r="F1163" s="144"/>
      <c r="G1163" s="144"/>
      <c r="H1163" s="144"/>
      <c r="I1163" s="144"/>
      <c r="J1163" s="144"/>
      <c r="K1163" s="144"/>
      <c r="L1163" s="144"/>
      <c r="M1163" s="144"/>
      <c r="N1163" s="144"/>
      <c r="O1163" s="144"/>
      <c r="P1163" s="98" t="str">
        <f t="shared" si="18"/>
        <v>4|transecto pontal do ipiranga RD13|pontal do ipiranga|20190124|064500</v>
      </c>
      <c r="Q1163" s="233" t="s">
        <v>6</v>
      </c>
      <c r="R1163" s="233" t="s">
        <v>6</v>
      </c>
      <c r="S1163" s="98" t="s">
        <v>6</v>
      </c>
      <c r="T1163" s="233" t="s">
        <v>6</v>
      </c>
      <c r="U1163" s="233" t="s">
        <v>6</v>
      </c>
      <c r="V1163" s="98" t="s">
        <v>6</v>
      </c>
      <c r="W1163" s="233" t="s">
        <v>6</v>
      </c>
      <c r="X1163" s="285" t="s">
        <v>6</v>
      </c>
      <c r="Y1163" s="233" t="s">
        <v>6</v>
      </c>
      <c r="Z1163" s="233" t="s">
        <v>6</v>
      </c>
      <c r="AA1163" s="233" t="s">
        <v>6</v>
      </c>
      <c r="AB1163" s="233" t="s">
        <v>6</v>
      </c>
      <c r="AC1163" s="233" t="s">
        <v>6</v>
      </c>
      <c r="AD1163" s="233" t="s">
        <v>6</v>
      </c>
      <c r="AE1163" s="233" t="s">
        <v>6</v>
      </c>
      <c r="AF1163" s="233" t="s">
        <v>6</v>
      </c>
      <c r="AG1163" s="233" t="s">
        <v>6</v>
      </c>
      <c r="AH1163" s="231" t="s">
        <v>536</v>
      </c>
      <c r="AI1163" s="233" t="s">
        <v>563</v>
      </c>
      <c r="AJ1163" s="283">
        <v>100</v>
      </c>
      <c r="AK1163" s="283" t="s">
        <v>412</v>
      </c>
      <c r="AL1163" s="283" t="s">
        <v>416</v>
      </c>
      <c r="AM1163" s="283">
        <v>4</v>
      </c>
      <c r="AN1163" s="98">
        <v>1</v>
      </c>
      <c r="AO1163" s="98" t="s">
        <v>467</v>
      </c>
      <c r="AP1163" s="41"/>
      <c r="AQ1163" s="41"/>
      <c r="AR1163" s="41"/>
      <c r="AS1163" s="41"/>
      <c r="AT1163" s="39"/>
      <c r="AU1163" s="39"/>
      <c r="AV1163" s="39"/>
      <c r="AW1163" s="39"/>
      <c r="AX1163" s="39"/>
      <c r="AY1163" s="39"/>
      <c r="AZ1163" s="39"/>
      <c r="BA1163" s="39"/>
      <c r="BB1163" s="39"/>
      <c r="BC1163" s="39"/>
      <c r="BD1163" s="39"/>
      <c r="BE1163" s="39"/>
      <c r="BF1163" s="39"/>
      <c r="BG1163" s="39"/>
      <c r="BH1163" s="39"/>
      <c r="BI1163" s="39"/>
      <c r="BJ1163" s="39"/>
      <c r="BK1163" s="39"/>
      <c r="BL1163" s="39"/>
      <c r="BM1163" s="39"/>
      <c r="BN1163" s="39"/>
      <c r="BO1163" s="39"/>
      <c r="BP1163" s="39"/>
      <c r="BQ1163" s="39"/>
      <c r="BR1163" s="39"/>
      <c r="BS1163" s="39"/>
      <c r="BT1163" s="39"/>
      <c r="BU1163" s="39"/>
      <c r="BV1163" s="39"/>
      <c r="BW1163" s="39"/>
      <c r="BX1163" s="39"/>
      <c r="BY1163" s="39"/>
      <c r="BZ1163" s="39"/>
      <c r="CA1163" s="39"/>
      <c r="CB1163" s="39"/>
      <c r="CC1163" s="39"/>
      <c r="CD1163" s="39"/>
      <c r="CE1163" s="39"/>
      <c r="CF1163" s="39"/>
      <c r="CG1163" s="39"/>
      <c r="CH1163" s="39"/>
      <c r="CI1163" s="39"/>
      <c r="CJ1163" s="39"/>
      <c r="CK1163" s="39"/>
      <c r="CL1163" s="39"/>
      <c r="CM1163" s="39"/>
      <c r="CN1163" s="39"/>
      <c r="CO1163" s="39"/>
      <c r="CP1163" s="39"/>
      <c r="CQ1163" s="40"/>
      <c r="CR1163" s="40"/>
      <c r="CS1163" s="40"/>
      <c r="CT1163" s="40"/>
      <c r="CU1163" s="40"/>
      <c r="CV1163" s="40"/>
      <c r="CW1163" s="40"/>
      <c r="CX1163" s="40"/>
      <c r="CY1163" s="40"/>
      <c r="CZ1163" s="40"/>
      <c r="DA1163" s="40"/>
      <c r="DB1163" s="40"/>
      <c r="DC1163" s="40"/>
      <c r="DD1163" s="40"/>
      <c r="DE1163" s="40"/>
      <c r="DF1163" s="40"/>
      <c r="DG1163" s="40"/>
      <c r="DH1163" s="37"/>
      <c r="DI1163" s="37"/>
      <c r="DJ1163" s="37"/>
      <c r="DK1163" s="37"/>
      <c r="DL1163" s="37"/>
      <c r="DM1163" s="37"/>
      <c r="DN1163" s="37"/>
      <c r="DO1163" s="37"/>
      <c r="DP1163" s="37"/>
      <c r="DQ1163" s="37"/>
      <c r="DR1163" s="37"/>
      <c r="DS1163" s="37"/>
      <c r="DT1163" s="37"/>
      <c r="DU1163" s="37"/>
      <c r="DV1163" s="37"/>
      <c r="DW1163" s="37"/>
      <c r="DX1163" s="37"/>
      <c r="DY1163" s="37"/>
      <c r="DZ1163" s="37"/>
      <c r="EA1163" s="37"/>
      <c r="EB1163" s="37"/>
      <c r="EC1163" s="37"/>
      <c r="ED1163" s="37"/>
      <c r="EE1163" s="37"/>
      <c r="EF1163" s="37"/>
      <c r="EG1163" s="37"/>
      <c r="EH1163" s="37"/>
      <c r="EI1163" s="37"/>
      <c r="EJ1163" s="37"/>
      <c r="EK1163" s="37"/>
      <c r="EL1163" s="37"/>
      <c r="EM1163" s="37"/>
      <c r="EN1163" s="37"/>
      <c r="EO1163" s="37"/>
      <c r="EP1163" s="37"/>
      <c r="EQ1163" s="37"/>
      <c r="ER1163" s="37"/>
      <c r="ES1163" s="37"/>
      <c r="ET1163" s="37"/>
      <c r="EU1163" s="37"/>
      <c r="EV1163" s="37"/>
      <c r="EW1163" s="37"/>
      <c r="EX1163" s="37"/>
      <c r="EY1163" s="37"/>
      <c r="EZ1163" s="37"/>
      <c r="FA1163" s="37"/>
      <c r="FB1163" s="37"/>
      <c r="FC1163" s="37"/>
      <c r="FD1163" s="37"/>
      <c r="FE1163" s="37"/>
      <c r="FF1163" s="37"/>
      <c r="FG1163" s="37"/>
      <c r="FH1163" s="37"/>
      <c r="FI1163" s="37"/>
      <c r="FJ1163" s="37"/>
      <c r="FK1163" s="37"/>
      <c r="FL1163" s="37"/>
      <c r="FM1163" s="37"/>
      <c r="FN1163" s="37"/>
      <c r="FO1163" s="37"/>
      <c r="FP1163" s="37"/>
      <c r="FQ1163" s="37"/>
      <c r="FR1163" s="37"/>
      <c r="FS1163" s="37"/>
      <c r="FT1163" s="37"/>
      <c r="FU1163" s="38"/>
    </row>
    <row r="1164" spans="1:177" s="7" customFormat="1" x14ac:dyDescent="0.25">
      <c r="A1164" s="98">
        <v>4</v>
      </c>
      <c r="B1164" s="105" t="s">
        <v>795</v>
      </c>
      <c r="C1164" s="283" t="s">
        <v>624</v>
      </c>
      <c r="D1164" s="226">
        <v>43489</v>
      </c>
      <c r="E1164" s="144">
        <v>0.28125</v>
      </c>
      <c r="F1164" s="144"/>
      <c r="G1164" s="144"/>
      <c r="H1164" s="144"/>
      <c r="I1164" s="144"/>
      <c r="J1164" s="144"/>
      <c r="K1164" s="144"/>
      <c r="L1164" s="144"/>
      <c r="M1164" s="144"/>
      <c r="N1164" s="144"/>
      <c r="O1164" s="144"/>
      <c r="P1164" s="98" t="str">
        <f t="shared" si="18"/>
        <v>4|transecto pontal do ipiranga RD17|pontal do ipiranga|20190124|064500</v>
      </c>
      <c r="Q1164" s="233" t="s">
        <v>6</v>
      </c>
      <c r="R1164" s="233" t="s">
        <v>6</v>
      </c>
      <c r="S1164" s="98" t="s">
        <v>6</v>
      </c>
      <c r="T1164" s="233" t="s">
        <v>6</v>
      </c>
      <c r="U1164" s="233" t="s">
        <v>6</v>
      </c>
      <c r="V1164" s="98" t="s">
        <v>6</v>
      </c>
      <c r="W1164" s="233" t="s">
        <v>6</v>
      </c>
      <c r="X1164" s="285" t="s">
        <v>6</v>
      </c>
      <c r="Y1164" s="233" t="s">
        <v>6</v>
      </c>
      <c r="Z1164" s="233" t="s">
        <v>6</v>
      </c>
      <c r="AA1164" s="233" t="s">
        <v>6</v>
      </c>
      <c r="AB1164" s="233" t="s">
        <v>6</v>
      </c>
      <c r="AC1164" s="233" t="s">
        <v>6</v>
      </c>
      <c r="AD1164" s="233" t="s">
        <v>6</v>
      </c>
      <c r="AE1164" s="233" t="s">
        <v>6</v>
      </c>
      <c r="AF1164" s="233" t="s">
        <v>6</v>
      </c>
      <c r="AG1164" s="233" t="s">
        <v>6</v>
      </c>
      <c r="AH1164" s="231" t="s">
        <v>536</v>
      </c>
      <c r="AI1164" s="233" t="s">
        <v>563</v>
      </c>
      <c r="AJ1164" s="283">
        <v>100</v>
      </c>
      <c r="AK1164" s="283" t="s">
        <v>412</v>
      </c>
      <c r="AL1164" s="283" t="s">
        <v>416</v>
      </c>
      <c r="AM1164" s="283">
        <v>1</v>
      </c>
      <c r="AN1164" s="98">
        <v>1</v>
      </c>
      <c r="AO1164" s="98" t="s">
        <v>467</v>
      </c>
      <c r="AP1164" s="41"/>
      <c r="AQ1164" s="41"/>
      <c r="AR1164" s="41"/>
      <c r="AS1164" s="41"/>
      <c r="AT1164" s="39"/>
      <c r="AU1164" s="39"/>
      <c r="AV1164" s="39"/>
      <c r="AW1164" s="39"/>
      <c r="AX1164" s="39"/>
      <c r="AY1164" s="39"/>
      <c r="AZ1164" s="39"/>
      <c r="BA1164" s="39"/>
      <c r="BB1164" s="39"/>
      <c r="BC1164" s="39"/>
      <c r="BD1164" s="39"/>
      <c r="BE1164" s="39"/>
      <c r="BF1164" s="39"/>
      <c r="BG1164" s="39"/>
      <c r="BH1164" s="39"/>
      <c r="BI1164" s="39"/>
      <c r="BJ1164" s="39"/>
      <c r="BK1164" s="39"/>
      <c r="BL1164" s="39"/>
      <c r="BM1164" s="39"/>
      <c r="BN1164" s="39"/>
      <c r="BO1164" s="39"/>
      <c r="BP1164" s="39"/>
      <c r="BQ1164" s="39"/>
      <c r="BR1164" s="39"/>
      <c r="BS1164" s="39"/>
      <c r="BT1164" s="39"/>
      <c r="BU1164" s="39"/>
      <c r="BV1164" s="39"/>
      <c r="BW1164" s="39"/>
      <c r="BX1164" s="39"/>
      <c r="BY1164" s="39"/>
      <c r="BZ1164" s="39"/>
      <c r="CA1164" s="39"/>
      <c r="CB1164" s="39"/>
      <c r="CC1164" s="39"/>
      <c r="CD1164" s="39"/>
      <c r="CE1164" s="39"/>
      <c r="CF1164" s="39"/>
      <c r="CG1164" s="39"/>
      <c r="CH1164" s="39"/>
      <c r="CI1164" s="39"/>
      <c r="CJ1164" s="39"/>
      <c r="CK1164" s="39"/>
      <c r="CL1164" s="39"/>
      <c r="CM1164" s="39"/>
      <c r="CN1164" s="39"/>
      <c r="CO1164" s="39"/>
      <c r="CP1164" s="39"/>
      <c r="CQ1164" s="40"/>
      <c r="CR1164" s="40"/>
      <c r="CS1164" s="40"/>
      <c r="CT1164" s="40"/>
      <c r="CU1164" s="40"/>
      <c r="CV1164" s="40"/>
      <c r="CW1164" s="40"/>
      <c r="CX1164" s="40"/>
      <c r="CY1164" s="40"/>
      <c r="CZ1164" s="40"/>
      <c r="DA1164" s="40"/>
      <c r="DB1164" s="40"/>
      <c r="DC1164" s="40"/>
      <c r="DD1164" s="40"/>
      <c r="DE1164" s="40"/>
      <c r="DF1164" s="40"/>
      <c r="DG1164" s="40"/>
      <c r="DH1164" s="37"/>
      <c r="DI1164" s="37"/>
      <c r="DJ1164" s="37"/>
      <c r="DK1164" s="37"/>
      <c r="DL1164" s="37"/>
      <c r="DM1164" s="37"/>
      <c r="DN1164" s="37"/>
      <c r="DO1164" s="37"/>
      <c r="DP1164" s="37"/>
      <c r="DQ1164" s="37"/>
      <c r="DR1164" s="37"/>
      <c r="DS1164" s="37"/>
      <c r="DT1164" s="37"/>
      <c r="DU1164" s="37"/>
      <c r="DV1164" s="37"/>
      <c r="DW1164" s="37"/>
      <c r="DX1164" s="37"/>
      <c r="DY1164" s="37"/>
      <c r="DZ1164" s="37"/>
      <c r="EA1164" s="37"/>
      <c r="EB1164" s="37"/>
      <c r="EC1164" s="37"/>
      <c r="ED1164" s="37"/>
      <c r="EE1164" s="37"/>
      <c r="EF1164" s="37"/>
      <c r="EG1164" s="37"/>
      <c r="EH1164" s="37"/>
      <c r="EI1164" s="37"/>
      <c r="EJ1164" s="37"/>
      <c r="EK1164" s="37"/>
      <c r="EL1164" s="37"/>
      <c r="EM1164" s="37"/>
      <c r="EN1164" s="37"/>
      <c r="EO1164" s="37"/>
      <c r="EP1164" s="37"/>
      <c r="EQ1164" s="37"/>
      <c r="ER1164" s="37"/>
      <c r="ES1164" s="37"/>
      <c r="ET1164" s="37"/>
      <c r="EU1164" s="37"/>
      <c r="EV1164" s="37"/>
      <c r="EW1164" s="37"/>
      <c r="EX1164" s="37"/>
      <c r="EY1164" s="37"/>
      <c r="EZ1164" s="37"/>
      <c r="FA1164" s="37"/>
      <c r="FB1164" s="37"/>
      <c r="FC1164" s="37"/>
      <c r="FD1164" s="37"/>
      <c r="FE1164" s="37"/>
      <c r="FF1164" s="37"/>
      <c r="FG1164" s="37"/>
      <c r="FH1164" s="37"/>
      <c r="FI1164" s="37"/>
      <c r="FJ1164" s="37"/>
      <c r="FK1164" s="37"/>
      <c r="FL1164" s="37"/>
      <c r="FM1164" s="37"/>
      <c r="FN1164" s="37"/>
      <c r="FO1164" s="37"/>
      <c r="FP1164" s="37"/>
      <c r="FQ1164" s="37"/>
      <c r="FR1164" s="37"/>
      <c r="FS1164" s="37"/>
      <c r="FT1164" s="37"/>
      <c r="FU1164" s="38"/>
    </row>
    <row r="1165" spans="1:177" s="7" customFormat="1" x14ac:dyDescent="0.25">
      <c r="A1165" s="98">
        <v>4</v>
      </c>
      <c r="B1165" s="105" t="s">
        <v>796</v>
      </c>
      <c r="C1165" s="283" t="s">
        <v>624</v>
      </c>
      <c r="D1165" s="226">
        <v>43489</v>
      </c>
      <c r="E1165" s="144">
        <v>0.28125</v>
      </c>
      <c r="F1165" s="144"/>
      <c r="G1165" s="144"/>
      <c r="H1165" s="144"/>
      <c r="I1165" s="144"/>
      <c r="J1165" s="144"/>
      <c r="K1165" s="144"/>
      <c r="L1165" s="144"/>
      <c r="M1165" s="144"/>
      <c r="N1165" s="144"/>
      <c r="O1165" s="144"/>
      <c r="P1165" s="98" t="str">
        <f t="shared" si="18"/>
        <v>4|transecto pontal do ipiranga RD20|pontal do ipiranga|20190124|064500</v>
      </c>
      <c r="Q1165" s="233" t="s">
        <v>6</v>
      </c>
      <c r="R1165" s="233" t="s">
        <v>6</v>
      </c>
      <c r="S1165" s="98" t="s">
        <v>6</v>
      </c>
      <c r="T1165" s="233" t="s">
        <v>6</v>
      </c>
      <c r="U1165" s="233" t="s">
        <v>6</v>
      </c>
      <c r="V1165" s="98" t="s">
        <v>6</v>
      </c>
      <c r="W1165" s="233" t="s">
        <v>6</v>
      </c>
      <c r="X1165" s="285" t="s">
        <v>6</v>
      </c>
      <c r="Y1165" s="233" t="s">
        <v>6</v>
      </c>
      <c r="Z1165" s="233" t="s">
        <v>6</v>
      </c>
      <c r="AA1165" s="233" t="s">
        <v>6</v>
      </c>
      <c r="AB1165" s="233" t="s">
        <v>6</v>
      </c>
      <c r="AC1165" s="233" t="s">
        <v>6</v>
      </c>
      <c r="AD1165" s="233" t="s">
        <v>6</v>
      </c>
      <c r="AE1165" s="233" t="s">
        <v>6</v>
      </c>
      <c r="AF1165" s="233" t="s">
        <v>6</v>
      </c>
      <c r="AG1165" s="233" t="s">
        <v>6</v>
      </c>
      <c r="AH1165" s="231" t="s">
        <v>536</v>
      </c>
      <c r="AI1165" s="233" t="s">
        <v>563</v>
      </c>
      <c r="AJ1165" s="283">
        <v>100</v>
      </c>
      <c r="AK1165" s="283" t="s">
        <v>412</v>
      </c>
      <c r="AL1165" s="283" t="s">
        <v>416</v>
      </c>
      <c r="AM1165" s="283">
        <v>1</v>
      </c>
      <c r="AN1165" s="98">
        <v>1</v>
      </c>
      <c r="AO1165" s="98" t="s">
        <v>467</v>
      </c>
      <c r="AP1165" s="41"/>
      <c r="AQ1165" s="41"/>
      <c r="AR1165" s="41"/>
      <c r="AS1165" s="41"/>
      <c r="AT1165" s="39"/>
      <c r="AU1165" s="39"/>
      <c r="AV1165" s="39"/>
      <c r="AW1165" s="39"/>
      <c r="AX1165" s="39"/>
      <c r="AY1165" s="39"/>
      <c r="AZ1165" s="39"/>
      <c r="BA1165" s="39"/>
      <c r="BB1165" s="39"/>
      <c r="BC1165" s="39"/>
      <c r="BD1165" s="39"/>
      <c r="BE1165" s="39"/>
      <c r="BF1165" s="39"/>
      <c r="BG1165" s="39"/>
      <c r="BH1165" s="39"/>
      <c r="BI1165" s="39"/>
      <c r="BJ1165" s="39"/>
      <c r="BK1165" s="39"/>
      <c r="BL1165" s="39"/>
      <c r="BM1165" s="39"/>
      <c r="BN1165" s="39"/>
      <c r="BO1165" s="39"/>
      <c r="BP1165" s="39"/>
      <c r="BQ1165" s="39"/>
      <c r="BR1165" s="39"/>
      <c r="BS1165" s="39"/>
      <c r="BT1165" s="39"/>
      <c r="BU1165" s="39"/>
      <c r="BV1165" s="39"/>
      <c r="BW1165" s="39"/>
      <c r="BX1165" s="39"/>
      <c r="BY1165" s="39"/>
      <c r="BZ1165" s="39"/>
      <c r="CA1165" s="39"/>
      <c r="CB1165" s="39"/>
      <c r="CC1165" s="39"/>
      <c r="CD1165" s="39"/>
      <c r="CE1165" s="39"/>
      <c r="CF1165" s="39"/>
      <c r="CG1165" s="39"/>
      <c r="CH1165" s="39"/>
      <c r="CI1165" s="39"/>
      <c r="CJ1165" s="39"/>
      <c r="CK1165" s="39"/>
      <c r="CL1165" s="39"/>
      <c r="CM1165" s="39"/>
      <c r="CN1165" s="39"/>
      <c r="CO1165" s="39"/>
      <c r="CP1165" s="39"/>
      <c r="CQ1165" s="40"/>
      <c r="CR1165" s="40"/>
      <c r="CS1165" s="40"/>
      <c r="CT1165" s="40"/>
      <c r="CU1165" s="40"/>
      <c r="CV1165" s="40"/>
      <c r="CW1165" s="40"/>
      <c r="CX1165" s="40"/>
      <c r="CY1165" s="40"/>
      <c r="CZ1165" s="40"/>
      <c r="DA1165" s="40"/>
      <c r="DB1165" s="40"/>
      <c r="DC1165" s="40"/>
      <c r="DD1165" s="40"/>
      <c r="DE1165" s="40"/>
      <c r="DF1165" s="40"/>
      <c r="DG1165" s="40"/>
      <c r="DH1165" s="37"/>
      <c r="DI1165" s="37"/>
      <c r="DJ1165" s="37"/>
      <c r="DK1165" s="37"/>
      <c r="DL1165" s="37"/>
      <c r="DM1165" s="37"/>
      <c r="DN1165" s="37"/>
      <c r="DO1165" s="37"/>
      <c r="DP1165" s="37"/>
      <c r="DQ1165" s="37"/>
      <c r="DR1165" s="37"/>
      <c r="DS1165" s="37"/>
      <c r="DT1165" s="37"/>
      <c r="DU1165" s="37"/>
      <c r="DV1165" s="37"/>
      <c r="DW1165" s="37"/>
      <c r="DX1165" s="37"/>
      <c r="DY1165" s="37"/>
      <c r="DZ1165" s="37"/>
      <c r="EA1165" s="37"/>
      <c r="EB1165" s="37"/>
      <c r="EC1165" s="37"/>
      <c r="ED1165" s="37"/>
      <c r="EE1165" s="37"/>
      <c r="EF1165" s="37"/>
      <c r="EG1165" s="37"/>
      <c r="EH1165" s="37"/>
      <c r="EI1165" s="37"/>
      <c r="EJ1165" s="37"/>
      <c r="EK1165" s="37"/>
      <c r="EL1165" s="37"/>
      <c r="EM1165" s="37"/>
      <c r="EN1165" s="37"/>
      <c r="EO1165" s="37"/>
      <c r="EP1165" s="37"/>
      <c r="EQ1165" s="37"/>
      <c r="ER1165" s="37"/>
      <c r="ES1165" s="37"/>
      <c r="ET1165" s="37"/>
      <c r="EU1165" s="37"/>
      <c r="EV1165" s="37"/>
      <c r="EW1165" s="37"/>
      <c r="EX1165" s="37"/>
      <c r="EY1165" s="37"/>
      <c r="EZ1165" s="37"/>
      <c r="FA1165" s="37"/>
      <c r="FB1165" s="37"/>
      <c r="FC1165" s="37"/>
      <c r="FD1165" s="37"/>
      <c r="FE1165" s="37"/>
      <c r="FF1165" s="37"/>
      <c r="FG1165" s="37"/>
      <c r="FH1165" s="37"/>
      <c r="FI1165" s="37"/>
      <c r="FJ1165" s="37"/>
      <c r="FK1165" s="37"/>
      <c r="FL1165" s="37"/>
      <c r="FM1165" s="37"/>
      <c r="FN1165" s="37"/>
      <c r="FO1165" s="37"/>
      <c r="FP1165" s="37"/>
      <c r="FQ1165" s="37"/>
      <c r="FR1165" s="37"/>
      <c r="FS1165" s="37"/>
      <c r="FT1165" s="37"/>
      <c r="FU1165" s="38"/>
    </row>
    <row r="1166" spans="1:177" s="7" customFormat="1" x14ac:dyDescent="0.25">
      <c r="A1166" s="98">
        <v>4</v>
      </c>
      <c r="B1166" s="105" t="s">
        <v>797</v>
      </c>
      <c r="C1166" s="283" t="s">
        <v>624</v>
      </c>
      <c r="D1166" s="226">
        <v>43489</v>
      </c>
      <c r="E1166" s="144">
        <v>0.28125</v>
      </c>
      <c r="F1166" s="144"/>
      <c r="G1166" s="144"/>
      <c r="H1166" s="144"/>
      <c r="I1166" s="144"/>
      <c r="J1166" s="144"/>
      <c r="K1166" s="144"/>
      <c r="L1166" s="144"/>
      <c r="M1166" s="144"/>
      <c r="N1166" s="144"/>
      <c r="O1166" s="144"/>
      <c r="P1166" s="98" t="str">
        <f t="shared" si="18"/>
        <v>4|transecto pontal do ipiranga RD21|pontal do ipiranga|20190124|064500</v>
      </c>
      <c r="Q1166" s="233" t="s">
        <v>6</v>
      </c>
      <c r="R1166" s="233" t="s">
        <v>6</v>
      </c>
      <c r="S1166" s="98" t="s">
        <v>6</v>
      </c>
      <c r="T1166" s="233" t="s">
        <v>6</v>
      </c>
      <c r="U1166" s="233" t="s">
        <v>6</v>
      </c>
      <c r="V1166" s="98" t="s">
        <v>6</v>
      </c>
      <c r="W1166" s="233" t="s">
        <v>6</v>
      </c>
      <c r="X1166" s="285" t="s">
        <v>6</v>
      </c>
      <c r="Y1166" s="233" t="s">
        <v>6</v>
      </c>
      <c r="Z1166" s="233" t="s">
        <v>6</v>
      </c>
      <c r="AA1166" s="233" t="s">
        <v>6</v>
      </c>
      <c r="AB1166" s="233" t="s">
        <v>6</v>
      </c>
      <c r="AC1166" s="233" t="s">
        <v>6</v>
      </c>
      <c r="AD1166" s="233" t="s">
        <v>6</v>
      </c>
      <c r="AE1166" s="233" t="s">
        <v>6</v>
      </c>
      <c r="AF1166" s="233" t="s">
        <v>6</v>
      </c>
      <c r="AG1166" s="233" t="s">
        <v>6</v>
      </c>
      <c r="AH1166" s="231" t="s">
        <v>536</v>
      </c>
      <c r="AI1166" s="233" t="s">
        <v>563</v>
      </c>
      <c r="AJ1166" s="283">
        <v>100</v>
      </c>
      <c r="AK1166" s="283" t="s">
        <v>412</v>
      </c>
      <c r="AL1166" s="283" t="s">
        <v>416</v>
      </c>
      <c r="AM1166" s="283">
        <v>5</v>
      </c>
      <c r="AN1166" s="98">
        <v>1</v>
      </c>
      <c r="AO1166" s="98" t="s">
        <v>467</v>
      </c>
      <c r="AP1166" s="41"/>
      <c r="AQ1166" s="41"/>
      <c r="AR1166" s="41"/>
      <c r="AS1166" s="41"/>
      <c r="AT1166" s="39"/>
      <c r="AU1166" s="39"/>
      <c r="AV1166" s="39"/>
      <c r="AW1166" s="39"/>
      <c r="AX1166" s="39"/>
      <c r="AY1166" s="39"/>
      <c r="AZ1166" s="39"/>
      <c r="BA1166" s="39"/>
      <c r="BB1166" s="39"/>
      <c r="BC1166" s="39"/>
      <c r="BD1166" s="39"/>
      <c r="BE1166" s="39"/>
      <c r="BF1166" s="39"/>
      <c r="BG1166" s="39"/>
      <c r="BH1166" s="39"/>
      <c r="BI1166" s="39"/>
      <c r="BJ1166" s="39"/>
      <c r="BK1166" s="39"/>
      <c r="BL1166" s="39"/>
      <c r="BM1166" s="39"/>
      <c r="BN1166" s="39"/>
      <c r="BO1166" s="39"/>
      <c r="BP1166" s="39"/>
      <c r="BQ1166" s="39"/>
      <c r="BR1166" s="39"/>
      <c r="BS1166" s="39"/>
      <c r="BT1166" s="39"/>
      <c r="BU1166" s="39"/>
      <c r="BV1166" s="39"/>
      <c r="BW1166" s="39"/>
      <c r="BX1166" s="39"/>
      <c r="BY1166" s="39"/>
      <c r="BZ1166" s="39"/>
      <c r="CA1166" s="39"/>
      <c r="CB1166" s="39"/>
      <c r="CC1166" s="39"/>
      <c r="CD1166" s="39"/>
      <c r="CE1166" s="39"/>
      <c r="CF1166" s="39"/>
      <c r="CG1166" s="39"/>
      <c r="CH1166" s="39"/>
      <c r="CI1166" s="39"/>
      <c r="CJ1166" s="39"/>
      <c r="CK1166" s="39"/>
      <c r="CL1166" s="39"/>
      <c r="CM1166" s="39"/>
      <c r="CN1166" s="39"/>
      <c r="CO1166" s="39"/>
      <c r="CP1166" s="39"/>
      <c r="CQ1166" s="40"/>
      <c r="CR1166" s="40"/>
      <c r="CS1166" s="40"/>
      <c r="CT1166" s="40"/>
      <c r="CU1166" s="40"/>
      <c r="CV1166" s="40"/>
      <c r="CW1166" s="40"/>
      <c r="CX1166" s="40"/>
      <c r="CY1166" s="40"/>
      <c r="CZ1166" s="40"/>
      <c r="DA1166" s="40"/>
      <c r="DB1166" s="40"/>
      <c r="DC1166" s="40"/>
      <c r="DD1166" s="40"/>
      <c r="DE1166" s="40"/>
      <c r="DF1166" s="40"/>
      <c r="DG1166" s="40"/>
      <c r="DH1166" s="37"/>
      <c r="DI1166" s="37"/>
      <c r="DJ1166" s="37"/>
      <c r="DK1166" s="37"/>
      <c r="DL1166" s="37"/>
      <c r="DM1166" s="37"/>
      <c r="DN1166" s="37"/>
      <c r="DO1166" s="37"/>
      <c r="DP1166" s="37"/>
      <c r="DQ1166" s="37"/>
      <c r="DR1166" s="37"/>
      <c r="DS1166" s="37"/>
      <c r="DT1166" s="37"/>
      <c r="DU1166" s="37"/>
      <c r="DV1166" s="37"/>
      <c r="DW1166" s="37"/>
      <c r="DX1166" s="37"/>
      <c r="DY1166" s="37"/>
      <c r="DZ1166" s="37"/>
      <c r="EA1166" s="37"/>
      <c r="EB1166" s="37"/>
      <c r="EC1166" s="37"/>
      <c r="ED1166" s="37"/>
      <c r="EE1166" s="37"/>
      <c r="EF1166" s="37"/>
      <c r="EG1166" s="37"/>
      <c r="EH1166" s="37"/>
      <c r="EI1166" s="37"/>
      <c r="EJ1166" s="37"/>
      <c r="EK1166" s="37"/>
      <c r="EL1166" s="37"/>
      <c r="EM1166" s="37"/>
      <c r="EN1166" s="37"/>
      <c r="EO1166" s="37"/>
      <c r="EP1166" s="37"/>
      <c r="EQ1166" s="37"/>
      <c r="ER1166" s="37"/>
      <c r="ES1166" s="37"/>
      <c r="ET1166" s="37"/>
      <c r="EU1166" s="37"/>
      <c r="EV1166" s="37"/>
      <c r="EW1166" s="37"/>
      <c r="EX1166" s="37"/>
      <c r="EY1166" s="37"/>
      <c r="EZ1166" s="37"/>
      <c r="FA1166" s="37"/>
      <c r="FB1166" s="37"/>
      <c r="FC1166" s="37"/>
      <c r="FD1166" s="37"/>
      <c r="FE1166" s="37"/>
      <c r="FF1166" s="37"/>
      <c r="FG1166" s="37"/>
      <c r="FH1166" s="37"/>
      <c r="FI1166" s="37"/>
      <c r="FJ1166" s="37"/>
      <c r="FK1166" s="37"/>
      <c r="FL1166" s="37"/>
      <c r="FM1166" s="37"/>
      <c r="FN1166" s="37"/>
      <c r="FO1166" s="37"/>
      <c r="FP1166" s="37"/>
      <c r="FQ1166" s="37"/>
      <c r="FR1166" s="37"/>
      <c r="FS1166" s="37"/>
      <c r="FT1166" s="37"/>
      <c r="FU1166" s="38"/>
    </row>
    <row r="1167" spans="1:177" s="7" customFormat="1" x14ac:dyDescent="0.25">
      <c r="A1167" s="98">
        <v>4</v>
      </c>
      <c r="B1167" s="105" t="s">
        <v>798</v>
      </c>
      <c r="C1167" s="283" t="s">
        <v>624</v>
      </c>
      <c r="D1167" s="226">
        <v>43489</v>
      </c>
      <c r="E1167" s="144">
        <v>0.28125</v>
      </c>
      <c r="F1167" s="144"/>
      <c r="G1167" s="144"/>
      <c r="H1167" s="144"/>
      <c r="I1167" s="144"/>
      <c r="J1167" s="144"/>
      <c r="K1167" s="144"/>
      <c r="L1167" s="144"/>
      <c r="M1167" s="144"/>
      <c r="N1167" s="144"/>
      <c r="O1167" s="144"/>
      <c r="P1167" s="98" t="str">
        <f t="shared" si="18"/>
        <v>4|transecto pontal do ipiranga RD22|pontal do ipiranga|20190124|064500</v>
      </c>
      <c r="Q1167" s="233" t="s">
        <v>6</v>
      </c>
      <c r="R1167" s="233" t="s">
        <v>6</v>
      </c>
      <c r="S1167" s="98" t="s">
        <v>6</v>
      </c>
      <c r="T1167" s="233" t="s">
        <v>6</v>
      </c>
      <c r="U1167" s="233" t="s">
        <v>6</v>
      </c>
      <c r="V1167" s="98" t="s">
        <v>6</v>
      </c>
      <c r="W1167" s="233" t="s">
        <v>6</v>
      </c>
      <c r="X1167" s="285" t="s">
        <v>6</v>
      </c>
      <c r="Y1167" s="233" t="s">
        <v>6</v>
      </c>
      <c r="Z1167" s="233" t="s">
        <v>6</v>
      </c>
      <c r="AA1167" s="233" t="s">
        <v>6</v>
      </c>
      <c r="AB1167" s="233" t="s">
        <v>6</v>
      </c>
      <c r="AC1167" s="233" t="s">
        <v>6</v>
      </c>
      <c r="AD1167" s="233" t="s">
        <v>6</v>
      </c>
      <c r="AE1167" s="233" t="s">
        <v>6</v>
      </c>
      <c r="AF1167" s="233" t="s">
        <v>6</v>
      </c>
      <c r="AG1167" s="233" t="s">
        <v>6</v>
      </c>
      <c r="AH1167" s="231" t="s">
        <v>536</v>
      </c>
      <c r="AI1167" s="233" t="s">
        <v>563</v>
      </c>
      <c r="AJ1167" s="283">
        <v>100</v>
      </c>
      <c r="AK1167" s="283" t="s">
        <v>412</v>
      </c>
      <c r="AL1167" s="283" t="s">
        <v>416</v>
      </c>
      <c r="AM1167" s="283">
        <v>1</v>
      </c>
      <c r="AN1167" s="98">
        <v>1</v>
      </c>
      <c r="AO1167" s="98" t="s">
        <v>467</v>
      </c>
      <c r="AP1167" s="41"/>
      <c r="AQ1167" s="41"/>
      <c r="AR1167" s="41"/>
      <c r="AS1167" s="41"/>
      <c r="AT1167" s="39"/>
      <c r="AU1167" s="39"/>
      <c r="AV1167" s="39"/>
      <c r="AW1167" s="39"/>
      <c r="AX1167" s="39"/>
      <c r="AY1167" s="39"/>
      <c r="AZ1167" s="39"/>
      <c r="BA1167" s="39"/>
      <c r="BB1167" s="39"/>
      <c r="BC1167" s="39"/>
      <c r="BD1167" s="39"/>
      <c r="BE1167" s="39"/>
      <c r="BF1167" s="39"/>
      <c r="BG1167" s="39"/>
      <c r="BH1167" s="39"/>
      <c r="BI1167" s="39"/>
      <c r="BJ1167" s="39"/>
      <c r="BK1167" s="39"/>
      <c r="BL1167" s="39"/>
      <c r="BM1167" s="39"/>
      <c r="BN1167" s="39"/>
      <c r="BO1167" s="39"/>
      <c r="BP1167" s="39"/>
      <c r="BQ1167" s="39"/>
      <c r="BR1167" s="39"/>
      <c r="BS1167" s="39"/>
      <c r="BT1167" s="39"/>
      <c r="BU1167" s="39"/>
      <c r="BV1167" s="39"/>
      <c r="BW1167" s="39"/>
      <c r="BX1167" s="39"/>
      <c r="BY1167" s="39"/>
      <c r="BZ1167" s="39"/>
      <c r="CA1167" s="39"/>
      <c r="CB1167" s="39"/>
      <c r="CC1167" s="39"/>
      <c r="CD1167" s="39"/>
      <c r="CE1167" s="39"/>
      <c r="CF1167" s="39"/>
      <c r="CG1167" s="39"/>
      <c r="CH1167" s="39"/>
      <c r="CI1167" s="39"/>
      <c r="CJ1167" s="39"/>
      <c r="CK1167" s="39"/>
      <c r="CL1167" s="39"/>
      <c r="CM1167" s="39"/>
      <c r="CN1167" s="39"/>
      <c r="CO1167" s="39"/>
      <c r="CP1167" s="39"/>
      <c r="CQ1167" s="40"/>
      <c r="CR1167" s="40"/>
      <c r="CS1167" s="40"/>
      <c r="CT1167" s="40"/>
      <c r="CU1167" s="40"/>
      <c r="CV1167" s="40"/>
      <c r="CW1167" s="40"/>
      <c r="CX1167" s="40"/>
      <c r="CY1167" s="40"/>
      <c r="CZ1167" s="40"/>
      <c r="DA1167" s="40"/>
      <c r="DB1167" s="40"/>
      <c r="DC1167" s="40"/>
      <c r="DD1167" s="40"/>
      <c r="DE1167" s="40"/>
      <c r="DF1167" s="40"/>
      <c r="DG1167" s="40"/>
      <c r="DH1167" s="37"/>
      <c r="DI1167" s="37"/>
      <c r="DJ1167" s="37"/>
      <c r="DK1167" s="37"/>
      <c r="DL1167" s="37"/>
      <c r="DM1167" s="37"/>
      <c r="DN1167" s="37"/>
      <c r="DO1167" s="37"/>
      <c r="DP1167" s="37"/>
      <c r="DQ1167" s="37"/>
      <c r="DR1167" s="37"/>
      <c r="DS1167" s="37"/>
      <c r="DT1167" s="37"/>
      <c r="DU1167" s="37"/>
      <c r="DV1167" s="37"/>
      <c r="DW1167" s="37"/>
      <c r="DX1167" s="37"/>
      <c r="DY1167" s="37"/>
      <c r="DZ1167" s="37"/>
      <c r="EA1167" s="37"/>
      <c r="EB1167" s="37"/>
      <c r="EC1167" s="37"/>
      <c r="ED1167" s="37"/>
      <c r="EE1167" s="37"/>
      <c r="EF1167" s="37"/>
      <c r="EG1167" s="37"/>
      <c r="EH1167" s="37"/>
      <c r="EI1167" s="37"/>
      <c r="EJ1167" s="37"/>
      <c r="EK1167" s="37"/>
      <c r="EL1167" s="37"/>
      <c r="EM1167" s="37"/>
      <c r="EN1167" s="37"/>
      <c r="EO1167" s="37"/>
      <c r="EP1167" s="37"/>
      <c r="EQ1167" s="37"/>
      <c r="ER1167" s="37"/>
      <c r="ES1167" s="37"/>
      <c r="ET1167" s="37"/>
      <c r="EU1167" s="37"/>
      <c r="EV1167" s="37"/>
      <c r="EW1167" s="37"/>
      <c r="EX1167" s="37"/>
      <c r="EY1167" s="37"/>
      <c r="EZ1167" s="37"/>
      <c r="FA1167" s="37"/>
      <c r="FB1167" s="37"/>
      <c r="FC1167" s="37"/>
      <c r="FD1167" s="37"/>
      <c r="FE1167" s="37"/>
      <c r="FF1167" s="37"/>
      <c r="FG1167" s="37"/>
      <c r="FH1167" s="37"/>
      <c r="FI1167" s="37"/>
      <c r="FJ1167" s="37"/>
      <c r="FK1167" s="37"/>
      <c r="FL1167" s="37"/>
      <c r="FM1167" s="37"/>
      <c r="FN1167" s="37"/>
      <c r="FO1167" s="37"/>
      <c r="FP1167" s="37"/>
      <c r="FQ1167" s="37"/>
      <c r="FR1167" s="37"/>
      <c r="FS1167" s="37"/>
      <c r="FT1167" s="37"/>
      <c r="FU1167" s="38"/>
    </row>
    <row r="1168" spans="1:177" s="7" customFormat="1" x14ac:dyDescent="0.25">
      <c r="A1168" s="98">
        <v>4</v>
      </c>
      <c r="B1168" s="105" t="s">
        <v>799</v>
      </c>
      <c r="C1168" s="283" t="s">
        <v>624</v>
      </c>
      <c r="D1168" s="226">
        <v>43489</v>
      </c>
      <c r="E1168" s="144">
        <v>0.28125</v>
      </c>
      <c r="F1168" s="144"/>
      <c r="G1168" s="144"/>
      <c r="H1168" s="144"/>
      <c r="I1168" s="144"/>
      <c r="J1168" s="144"/>
      <c r="K1168" s="144"/>
      <c r="L1168" s="144"/>
      <c r="M1168" s="144"/>
      <c r="N1168" s="144"/>
      <c r="O1168" s="144"/>
      <c r="P1168" s="98" t="str">
        <f t="shared" si="18"/>
        <v>4|transecto pontal do ipiranga RD26|pontal do ipiranga|20190124|064500</v>
      </c>
      <c r="Q1168" s="233" t="s">
        <v>6</v>
      </c>
      <c r="R1168" s="233" t="s">
        <v>6</v>
      </c>
      <c r="S1168" s="98" t="s">
        <v>6</v>
      </c>
      <c r="T1168" s="233" t="s">
        <v>6</v>
      </c>
      <c r="U1168" s="233" t="s">
        <v>6</v>
      </c>
      <c r="V1168" s="98" t="s">
        <v>6</v>
      </c>
      <c r="W1168" s="233" t="s">
        <v>6</v>
      </c>
      <c r="X1168" s="285" t="s">
        <v>6</v>
      </c>
      <c r="Y1168" s="233" t="s">
        <v>6</v>
      </c>
      <c r="Z1168" s="233" t="s">
        <v>6</v>
      </c>
      <c r="AA1168" s="233" t="s">
        <v>6</v>
      </c>
      <c r="AB1168" s="233" t="s">
        <v>6</v>
      </c>
      <c r="AC1168" s="233" t="s">
        <v>6</v>
      </c>
      <c r="AD1168" s="233" t="s">
        <v>6</v>
      </c>
      <c r="AE1168" s="233" t="s">
        <v>6</v>
      </c>
      <c r="AF1168" s="233" t="s">
        <v>6</v>
      </c>
      <c r="AG1168" s="233" t="s">
        <v>6</v>
      </c>
      <c r="AH1168" s="231" t="s">
        <v>536</v>
      </c>
      <c r="AI1168" s="233" t="s">
        <v>563</v>
      </c>
      <c r="AJ1168" s="283">
        <v>100</v>
      </c>
      <c r="AK1168" s="283" t="s">
        <v>412</v>
      </c>
      <c r="AL1168" s="283" t="s">
        <v>416</v>
      </c>
      <c r="AM1168" s="283">
        <v>1</v>
      </c>
      <c r="AN1168" s="98">
        <v>1</v>
      </c>
      <c r="AO1168" s="98" t="s">
        <v>467</v>
      </c>
      <c r="AP1168" s="41"/>
      <c r="AQ1168" s="41"/>
      <c r="AR1168" s="41"/>
      <c r="AS1168" s="41"/>
      <c r="AT1168" s="39"/>
      <c r="AU1168" s="39"/>
      <c r="AV1168" s="39"/>
      <c r="AW1168" s="39"/>
      <c r="AX1168" s="39"/>
      <c r="AY1168" s="39"/>
      <c r="AZ1168" s="39"/>
      <c r="BA1168" s="39"/>
      <c r="BB1168" s="39"/>
      <c r="BC1168" s="39"/>
      <c r="BD1168" s="39"/>
      <c r="BE1168" s="39"/>
      <c r="BF1168" s="39"/>
      <c r="BG1168" s="39"/>
      <c r="BH1168" s="39"/>
      <c r="BI1168" s="39"/>
      <c r="BJ1168" s="39"/>
      <c r="BK1168" s="39"/>
      <c r="BL1168" s="39"/>
      <c r="BM1168" s="39"/>
      <c r="BN1168" s="39"/>
      <c r="BO1168" s="39"/>
      <c r="BP1168" s="39"/>
      <c r="BQ1168" s="39"/>
      <c r="BR1168" s="39"/>
      <c r="BS1168" s="39"/>
      <c r="BT1168" s="39"/>
      <c r="BU1168" s="39"/>
      <c r="BV1168" s="39"/>
      <c r="BW1168" s="39"/>
      <c r="BX1168" s="39"/>
      <c r="BY1168" s="39"/>
      <c r="BZ1168" s="39"/>
      <c r="CA1168" s="39"/>
      <c r="CB1168" s="39"/>
      <c r="CC1168" s="39"/>
      <c r="CD1168" s="39"/>
      <c r="CE1168" s="39"/>
      <c r="CF1168" s="39"/>
      <c r="CG1168" s="39"/>
      <c r="CH1168" s="39"/>
      <c r="CI1168" s="39"/>
      <c r="CJ1168" s="39"/>
      <c r="CK1168" s="39"/>
      <c r="CL1168" s="39"/>
      <c r="CM1168" s="39"/>
      <c r="CN1168" s="39"/>
      <c r="CO1168" s="39"/>
      <c r="CP1168" s="39"/>
      <c r="CQ1168" s="40"/>
      <c r="CR1168" s="40"/>
      <c r="CS1168" s="40"/>
      <c r="CT1168" s="40"/>
      <c r="CU1168" s="40"/>
      <c r="CV1168" s="40"/>
      <c r="CW1168" s="40"/>
      <c r="CX1168" s="40"/>
      <c r="CY1168" s="40"/>
      <c r="CZ1168" s="40"/>
      <c r="DA1168" s="40"/>
      <c r="DB1168" s="40"/>
      <c r="DC1168" s="40"/>
      <c r="DD1168" s="40"/>
      <c r="DE1168" s="40"/>
      <c r="DF1168" s="40"/>
      <c r="DG1168" s="40"/>
      <c r="DH1168" s="37"/>
      <c r="DI1168" s="37"/>
      <c r="DJ1168" s="37"/>
      <c r="DK1168" s="37"/>
      <c r="DL1168" s="37"/>
      <c r="DM1168" s="37"/>
      <c r="DN1168" s="37"/>
      <c r="DO1168" s="37"/>
      <c r="DP1168" s="37"/>
      <c r="DQ1168" s="37"/>
      <c r="DR1168" s="37"/>
      <c r="DS1168" s="37"/>
      <c r="DT1168" s="37"/>
      <c r="DU1168" s="37"/>
      <c r="DV1168" s="37"/>
      <c r="DW1168" s="37"/>
      <c r="DX1168" s="37"/>
      <c r="DY1168" s="37"/>
      <c r="DZ1168" s="37"/>
      <c r="EA1168" s="37"/>
      <c r="EB1168" s="37"/>
      <c r="EC1168" s="37"/>
      <c r="ED1168" s="37"/>
      <c r="EE1168" s="37"/>
      <c r="EF1168" s="37"/>
      <c r="EG1168" s="37"/>
      <c r="EH1168" s="37"/>
      <c r="EI1168" s="37"/>
      <c r="EJ1168" s="37"/>
      <c r="EK1168" s="37"/>
      <c r="EL1168" s="37"/>
      <c r="EM1168" s="37"/>
      <c r="EN1168" s="37"/>
      <c r="EO1168" s="37"/>
      <c r="EP1168" s="37"/>
      <c r="EQ1168" s="37"/>
      <c r="ER1168" s="37"/>
      <c r="ES1168" s="37"/>
      <c r="ET1168" s="37"/>
      <c r="EU1168" s="37"/>
      <c r="EV1168" s="37"/>
      <c r="EW1168" s="37"/>
      <c r="EX1168" s="37"/>
      <c r="EY1168" s="37"/>
      <c r="EZ1168" s="37"/>
      <c r="FA1168" s="37"/>
      <c r="FB1168" s="37"/>
      <c r="FC1168" s="37"/>
      <c r="FD1168" s="37"/>
      <c r="FE1168" s="37"/>
      <c r="FF1168" s="37"/>
      <c r="FG1168" s="37"/>
      <c r="FH1168" s="37"/>
      <c r="FI1168" s="37"/>
      <c r="FJ1168" s="37"/>
      <c r="FK1168" s="37"/>
      <c r="FL1168" s="37"/>
      <c r="FM1168" s="37"/>
      <c r="FN1168" s="37"/>
      <c r="FO1168" s="37"/>
      <c r="FP1168" s="37"/>
      <c r="FQ1168" s="37"/>
      <c r="FR1168" s="37"/>
      <c r="FS1168" s="37"/>
      <c r="FT1168" s="37"/>
      <c r="FU1168" s="38"/>
    </row>
    <row r="1169" spans="1:177" s="7" customFormat="1" x14ac:dyDescent="0.25">
      <c r="A1169" s="98">
        <v>4</v>
      </c>
      <c r="B1169" s="105" t="s">
        <v>800</v>
      </c>
      <c r="C1169" s="283" t="s">
        <v>624</v>
      </c>
      <c r="D1169" s="226">
        <v>43489</v>
      </c>
      <c r="E1169" s="144">
        <v>0.28125</v>
      </c>
      <c r="F1169" s="144"/>
      <c r="G1169" s="144"/>
      <c r="H1169" s="144"/>
      <c r="I1169" s="144"/>
      <c r="J1169" s="144"/>
      <c r="K1169" s="144"/>
      <c r="L1169" s="144"/>
      <c r="M1169" s="144"/>
      <c r="N1169" s="144"/>
      <c r="O1169" s="144"/>
      <c r="P1169" s="98" t="str">
        <f t="shared" si="18"/>
        <v>4|transecto pontal do ipiranga RD27|pontal do ipiranga|20190124|064500</v>
      </c>
      <c r="Q1169" s="233" t="s">
        <v>6</v>
      </c>
      <c r="R1169" s="233" t="s">
        <v>6</v>
      </c>
      <c r="S1169" s="98" t="s">
        <v>6</v>
      </c>
      <c r="T1169" s="233" t="s">
        <v>6</v>
      </c>
      <c r="U1169" s="233" t="s">
        <v>6</v>
      </c>
      <c r="V1169" s="98" t="s">
        <v>6</v>
      </c>
      <c r="W1169" s="233" t="s">
        <v>6</v>
      </c>
      <c r="X1169" s="285" t="s">
        <v>6</v>
      </c>
      <c r="Y1169" s="233" t="s">
        <v>6</v>
      </c>
      <c r="Z1169" s="233" t="s">
        <v>6</v>
      </c>
      <c r="AA1169" s="233" t="s">
        <v>6</v>
      </c>
      <c r="AB1169" s="233" t="s">
        <v>6</v>
      </c>
      <c r="AC1169" s="233" t="s">
        <v>6</v>
      </c>
      <c r="AD1169" s="233" t="s">
        <v>6</v>
      </c>
      <c r="AE1169" s="233" t="s">
        <v>6</v>
      </c>
      <c r="AF1169" s="233" t="s">
        <v>6</v>
      </c>
      <c r="AG1169" s="233" t="s">
        <v>6</v>
      </c>
      <c r="AH1169" s="231" t="s">
        <v>536</v>
      </c>
      <c r="AI1169" s="233" t="s">
        <v>563</v>
      </c>
      <c r="AJ1169" s="283">
        <v>100</v>
      </c>
      <c r="AK1169" s="283" t="s">
        <v>412</v>
      </c>
      <c r="AL1169" s="283" t="s">
        <v>416</v>
      </c>
      <c r="AM1169" s="283">
        <v>2</v>
      </c>
      <c r="AN1169" s="98">
        <v>1</v>
      </c>
      <c r="AO1169" s="98" t="s">
        <v>467</v>
      </c>
      <c r="AP1169" s="41"/>
      <c r="AQ1169" s="41"/>
      <c r="AR1169" s="41"/>
      <c r="AS1169" s="41"/>
      <c r="AT1169" s="39"/>
      <c r="AU1169" s="39"/>
      <c r="AV1169" s="39"/>
      <c r="AW1169" s="39"/>
      <c r="AX1169" s="39"/>
      <c r="AY1169" s="39"/>
      <c r="AZ1169" s="39"/>
      <c r="BA1169" s="39"/>
      <c r="BB1169" s="39"/>
      <c r="BC1169" s="39"/>
      <c r="BD1169" s="39"/>
      <c r="BE1169" s="39"/>
      <c r="BF1169" s="39"/>
      <c r="BG1169" s="39"/>
      <c r="BH1169" s="39"/>
      <c r="BI1169" s="39"/>
      <c r="BJ1169" s="39"/>
      <c r="BK1169" s="39"/>
      <c r="BL1169" s="39"/>
      <c r="BM1169" s="39"/>
      <c r="BN1169" s="39"/>
      <c r="BO1169" s="39"/>
      <c r="BP1169" s="39"/>
      <c r="BQ1169" s="39"/>
      <c r="BR1169" s="39"/>
      <c r="BS1169" s="39"/>
      <c r="BT1169" s="39"/>
      <c r="BU1169" s="39"/>
      <c r="BV1169" s="39"/>
      <c r="BW1169" s="39"/>
      <c r="BX1169" s="39"/>
      <c r="BY1169" s="39"/>
      <c r="BZ1169" s="39"/>
      <c r="CA1169" s="39"/>
      <c r="CB1169" s="39"/>
      <c r="CC1169" s="39"/>
      <c r="CD1169" s="39"/>
      <c r="CE1169" s="39"/>
      <c r="CF1169" s="39"/>
      <c r="CG1169" s="39"/>
      <c r="CH1169" s="39"/>
      <c r="CI1169" s="39"/>
      <c r="CJ1169" s="39"/>
      <c r="CK1169" s="39"/>
      <c r="CL1169" s="39"/>
      <c r="CM1169" s="39"/>
      <c r="CN1169" s="39"/>
      <c r="CO1169" s="39"/>
      <c r="CP1169" s="39"/>
      <c r="CQ1169" s="40"/>
      <c r="CR1169" s="40"/>
      <c r="CS1169" s="40"/>
      <c r="CT1169" s="40"/>
      <c r="CU1169" s="40"/>
      <c r="CV1169" s="40"/>
      <c r="CW1169" s="40"/>
      <c r="CX1169" s="40"/>
      <c r="CY1169" s="40"/>
      <c r="CZ1169" s="40"/>
      <c r="DA1169" s="40"/>
      <c r="DB1169" s="40"/>
      <c r="DC1169" s="40"/>
      <c r="DD1169" s="40"/>
      <c r="DE1169" s="40"/>
      <c r="DF1169" s="40"/>
      <c r="DG1169" s="40"/>
      <c r="DH1169" s="37"/>
      <c r="DI1169" s="37"/>
      <c r="DJ1169" s="37"/>
      <c r="DK1169" s="37"/>
      <c r="DL1169" s="37"/>
      <c r="DM1169" s="37"/>
      <c r="DN1169" s="37"/>
      <c r="DO1169" s="37"/>
      <c r="DP1169" s="37"/>
      <c r="DQ1169" s="37"/>
      <c r="DR1169" s="37"/>
      <c r="DS1169" s="37"/>
      <c r="DT1169" s="37"/>
      <c r="DU1169" s="37"/>
      <c r="DV1169" s="37"/>
      <c r="DW1169" s="37"/>
      <c r="DX1169" s="37"/>
      <c r="DY1169" s="37"/>
      <c r="DZ1169" s="37"/>
      <c r="EA1169" s="37"/>
      <c r="EB1169" s="37"/>
      <c r="EC1169" s="37"/>
      <c r="ED1169" s="37"/>
      <c r="EE1169" s="37"/>
      <c r="EF1169" s="37"/>
      <c r="EG1169" s="37"/>
      <c r="EH1169" s="37"/>
      <c r="EI1169" s="37"/>
      <c r="EJ1169" s="37"/>
      <c r="EK1169" s="37"/>
      <c r="EL1169" s="37"/>
      <c r="EM1169" s="37"/>
      <c r="EN1169" s="37"/>
      <c r="EO1169" s="37"/>
      <c r="EP1169" s="37"/>
      <c r="EQ1169" s="37"/>
      <c r="ER1169" s="37"/>
      <c r="ES1169" s="37"/>
      <c r="ET1169" s="37"/>
      <c r="EU1169" s="37"/>
      <c r="EV1169" s="37"/>
      <c r="EW1169" s="37"/>
      <c r="EX1169" s="37"/>
      <c r="EY1169" s="37"/>
      <c r="EZ1169" s="37"/>
      <c r="FA1169" s="37"/>
      <c r="FB1169" s="37"/>
      <c r="FC1169" s="37"/>
      <c r="FD1169" s="37"/>
      <c r="FE1169" s="37"/>
      <c r="FF1169" s="37"/>
      <c r="FG1169" s="37"/>
      <c r="FH1169" s="37"/>
      <c r="FI1169" s="37"/>
      <c r="FJ1169" s="37"/>
      <c r="FK1169" s="37"/>
      <c r="FL1169" s="37"/>
      <c r="FM1169" s="37"/>
      <c r="FN1169" s="37"/>
      <c r="FO1169" s="37"/>
      <c r="FP1169" s="37"/>
      <c r="FQ1169" s="37"/>
      <c r="FR1169" s="37"/>
      <c r="FS1169" s="37"/>
      <c r="FT1169" s="37"/>
      <c r="FU1169" s="38"/>
    </row>
    <row r="1170" spans="1:177" s="7" customFormat="1" x14ac:dyDescent="0.25">
      <c r="A1170" s="98">
        <v>4</v>
      </c>
      <c r="B1170" s="227" t="s">
        <v>801</v>
      </c>
      <c r="C1170" s="283" t="s">
        <v>625</v>
      </c>
      <c r="D1170" s="226">
        <v>43490</v>
      </c>
      <c r="E1170" s="144">
        <v>0.29166666666666669</v>
      </c>
      <c r="F1170" s="144"/>
      <c r="G1170" s="144"/>
      <c r="H1170" s="144"/>
      <c r="I1170" s="144"/>
      <c r="J1170" s="144"/>
      <c r="K1170" s="144"/>
      <c r="L1170" s="144"/>
      <c r="M1170" s="144"/>
      <c r="N1170" s="144"/>
      <c r="O1170" s="144"/>
      <c r="P1170" s="98" t="str">
        <f t="shared" si="18"/>
        <v>4|transecto povoação RD29|povoação|20190125|070000</v>
      </c>
      <c r="Q1170" s="233" t="s">
        <v>6</v>
      </c>
      <c r="R1170" s="233" t="s">
        <v>6</v>
      </c>
      <c r="S1170" s="98" t="s">
        <v>6</v>
      </c>
      <c r="T1170" s="233" t="s">
        <v>6</v>
      </c>
      <c r="U1170" s="233" t="s">
        <v>6</v>
      </c>
      <c r="V1170" s="98" t="s">
        <v>6</v>
      </c>
      <c r="W1170" s="233" t="s">
        <v>6</v>
      </c>
      <c r="X1170" s="285" t="s">
        <v>6</v>
      </c>
      <c r="Y1170" s="233" t="s">
        <v>6</v>
      </c>
      <c r="Z1170" s="233" t="s">
        <v>6</v>
      </c>
      <c r="AA1170" s="233" t="s">
        <v>6</v>
      </c>
      <c r="AB1170" s="233" t="s">
        <v>6</v>
      </c>
      <c r="AC1170" s="233" t="s">
        <v>6</v>
      </c>
      <c r="AD1170" s="233" t="s">
        <v>6</v>
      </c>
      <c r="AE1170" s="233" t="s">
        <v>6</v>
      </c>
      <c r="AF1170" s="233" t="s">
        <v>6</v>
      </c>
      <c r="AG1170" s="233" t="s">
        <v>6</v>
      </c>
      <c r="AH1170" s="231" t="s">
        <v>537</v>
      </c>
      <c r="AI1170" s="233" t="s">
        <v>564</v>
      </c>
      <c r="AJ1170" s="283">
        <v>100</v>
      </c>
      <c r="AK1170" s="283" t="s">
        <v>412</v>
      </c>
      <c r="AL1170" s="283" t="s">
        <v>416</v>
      </c>
      <c r="AM1170" s="283">
        <v>2</v>
      </c>
      <c r="AN1170" s="98">
        <v>1</v>
      </c>
      <c r="AO1170" s="98" t="s">
        <v>467</v>
      </c>
      <c r="AP1170" s="41"/>
      <c r="AQ1170" s="41"/>
      <c r="AR1170" s="41"/>
      <c r="AS1170" s="41"/>
      <c r="AT1170" s="39"/>
      <c r="AU1170" s="39"/>
      <c r="AV1170" s="39"/>
      <c r="AW1170" s="39"/>
      <c r="AX1170" s="39"/>
      <c r="AY1170" s="39"/>
      <c r="AZ1170" s="39"/>
      <c r="BA1170" s="39"/>
      <c r="BB1170" s="39"/>
      <c r="BC1170" s="39"/>
      <c r="BD1170" s="39"/>
      <c r="BE1170" s="39"/>
      <c r="BF1170" s="39"/>
      <c r="BG1170" s="39"/>
      <c r="BH1170" s="39"/>
      <c r="BI1170" s="39"/>
      <c r="BJ1170" s="39"/>
      <c r="BK1170" s="39"/>
      <c r="BL1170" s="39"/>
      <c r="BM1170" s="39"/>
      <c r="BN1170" s="39"/>
      <c r="BO1170" s="39"/>
      <c r="BP1170" s="39"/>
      <c r="BQ1170" s="39"/>
      <c r="BR1170" s="39"/>
      <c r="BS1170" s="39"/>
      <c r="BT1170" s="39"/>
      <c r="BU1170" s="39"/>
      <c r="BV1170" s="39"/>
      <c r="BW1170" s="39"/>
      <c r="BX1170" s="39"/>
      <c r="BY1170" s="39"/>
      <c r="BZ1170" s="39"/>
      <c r="CA1170" s="39"/>
      <c r="CB1170" s="39"/>
      <c r="CC1170" s="39"/>
      <c r="CD1170" s="39"/>
      <c r="CE1170" s="39"/>
      <c r="CF1170" s="39"/>
      <c r="CG1170" s="39"/>
      <c r="CH1170" s="39"/>
      <c r="CI1170" s="39"/>
      <c r="CJ1170" s="39"/>
      <c r="CK1170" s="39"/>
      <c r="CL1170" s="39"/>
      <c r="CM1170" s="39"/>
      <c r="CN1170" s="39"/>
      <c r="CO1170" s="39"/>
      <c r="CP1170" s="39"/>
      <c r="CQ1170" s="40"/>
      <c r="CR1170" s="40"/>
      <c r="CS1170" s="40"/>
      <c r="CT1170" s="40"/>
      <c r="CU1170" s="40"/>
      <c r="CV1170" s="40"/>
      <c r="CW1170" s="40"/>
      <c r="CX1170" s="40"/>
      <c r="CY1170" s="40"/>
      <c r="CZ1170" s="40"/>
      <c r="DA1170" s="40"/>
      <c r="DB1170" s="40"/>
      <c r="DC1170" s="40"/>
      <c r="DD1170" s="40"/>
      <c r="DE1170" s="40"/>
      <c r="DF1170" s="40"/>
      <c r="DG1170" s="40"/>
      <c r="DH1170" s="37"/>
      <c r="DI1170" s="37"/>
      <c r="DJ1170" s="37"/>
      <c r="DK1170" s="37"/>
      <c r="DL1170" s="37"/>
      <c r="DM1170" s="37"/>
      <c r="DN1170" s="37"/>
      <c r="DO1170" s="37"/>
      <c r="DP1170" s="37"/>
      <c r="DQ1170" s="37"/>
      <c r="DR1170" s="37"/>
      <c r="DS1170" s="37"/>
      <c r="DT1170" s="37"/>
      <c r="DU1170" s="37"/>
      <c r="DV1170" s="37"/>
      <c r="DW1170" s="37"/>
      <c r="DX1170" s="37"/>
      <c r="DY1170" s="37"/>
      <c r="DZ1170" s="37"/>
      <c r="EA1170" s="37"/>
      <c r="EB1170" s="37"/>
      <c r="EC1170" s="37"/>
      <c r="ED1170" s="37"/>
      <c r="EE1170" s="37"/>
      <c r="EF1170" s="37"/>
      <c r="EG1170" s="37"/>
      <c r="EH1170" s="37"/>
      <c r="EI1170" s="37"/>
      <c r="EJ1170" s="37"/>
      <c r="EK1170" s="37"/>
      <c r="EL1170" s="37"/>
      <c r="EM1170" s="37"/>
      <c r="EN1170" s="37"/>
      <c r="EO1170" s="37"/>
      <c r="EP1170" s="37"/>
      <c r="EQ1170" s="37"/>
      <c r="ER1170" s="37"/>
      <c r="ES1170" s="37"/>
      <c r="ET1170" s="37"/>
      <c r="EU1170" s="37"/>
      <c r="EV1170" s="37"/>
      <c r="EW1170" s="37"/>
      <c r="EX1170" s="37"/>
      <c r="EY1170" s="37"/>
      <c r="EZ1170" s="37"/>
      <c r="FA1170" s="37"/>
      <c r="FB1170" s="37"/>
      <c r="FC1170" s="37"/>
      <c r="FD1170" s="37"/>
      <c r="FE1170" s="37"/>
      <c r="FF1170" s="37"/>
      <c r="FG1170" s="37"/>
      <c r="FH1170" s="37"/>
      <c r="FI1170" s="37"/>
      <c r="FJ1170" s="37"/>
      <c r="FK1170" s="37"/>
      <c r="FL1170" s="37"/>
      <c r="FM1170" s="37"/>
      <c r="FN1170" s="37"/>
      <c r="FO1170" s="37"/>
      <c r="FP1170" s="37"/>
      <c r="FQ1170" s="37"/>
      <c r="FR1170" s="37"/>
      <c r="FS1170" s="37"/>
      <c r="FT1170" s="37"/>
      <c r="FU1170" s="38"/>
    </row>
    <row r="1171" spans="1:177" s="7" customFormat="1" x14ac:dyDescent="0.25">
      <c r="A1171" s="98">
        <v>4</v>
      </c>
      <c r="B1171" s="227" t="s">
        <v>801</v>
      </c>
      <c r="C1171" s="283" t="s">
        <v>625</v>
      </c>
      <c r="D1171" s="226">
        <v>43490</v>
      </c>
      <c r="E1171" s="144">
        <v>0.29166666666666669</v>
      </c>
      <c r="F1171" s="144"/>
      <c r="G1171" s="144"/>
      <c r="H1171" s="144"/>
      <c r="I1171" s="144"/>
      <c r="J1171" s="144"/>
      <c r="K1171" s="144"/>
      <c r="L1171" s="144"/>
      <c r="M1171" s="144"/>
      <c r="N1171" s="144"/>
      <c r="O1171" s="144"/>
      <c r="P1171" s="98" t="str">
        <f t="shared" si="18"/>
        <v>4|transecto povoação RD29|povoação|20190125|070000</v>
      </c>
      <c r="Q1171" s="233" t="s">
        <v>6</v>
      </c>
      <c r="R1171" s="233" t="s">
        <v>6</v>
      </c>
      <c r="S1171" s="98" t="s">
        <v>6</v>
      </c>
      <c r="T1171" s="233" t="s">
        <v>6</v>
      </c>
      <c r="U1171" s="233" t="s">
        <v>6</v>
      </c>
      <c r="V1171" s="98" t="s">
        <v>6</v>
      </c>
      <c r="W1171" s="233" t="s">
        <v>6</v>
      </c>
      <c r="X1171" s="285" t="s">
        <v>6</v>
      </c>
      <c r="Y1171" s="233" t="s">
        <v>6</v>
      </c>
      <c r="Z1171" s="233" t="s">
        <v>6</v>
      </c>
      <c r="AA1171" s="233" t="s">
        <v>6</v>
      </c>
      <c r="AB1171" s="233" t="s">
        <v>6</v>
      </c>
      <c r="AC1171" s="233" t="s">
        <v>6</v>
      </c>
      <c r="AD1171" s="233" t="s">
        <v>6</v>
      </c>
      <c r="AE1171" s="233" t="s">
        <v>6</v>
      </c>
      <c r="AF1171" s="233" t="s">
        <v>6</v>
      </c>
      <c r="AG1171" s="233" t="s">
        <v>6</v>
      </c>
      <c r="AH1171" s="231" t="s">
        <v>537</v>
      </c>
      <c r="AI1171" s="233" t="s">
        <v>564</v>
      </c>
      <c r="AJ1171" s="283">
        <v>100</v>
      </c>
      <c r="AK1171" s="283" t="s">
        <v>412</v>
      </c>
      <c r="AL1171" s="283" t="s">
        <v>416</v>
      </c>
      <c r="AM1171" s="283">
        <v>2</v>
      </c>
      <c r="AN1171" s="98">
        <v>1</v>
      </c>
      <c r="AO1171" s="98" t="s">
        <v>467</v>
      </c>
      <c r="AP1171" s="41"/>
      <c r="AQ1171" s="41"/>
      <c r="AR1171" s="41"/>
      <c r="AS1171" s="41"/>
      <c r="AT1171" s="39"/>
      <c r="AU1171" s="39"/>
      <c r="AV1171" s="39"/>
      <c r="AW1171" s="39"/>
      <c r="AX1171" s="39"/>
      <c r="AY1171" s="39"/>
      <c r="AZ1171" s="39"/>
      <c r="BA1171" s="39"/>
      <c r="BB1171" s="39"/>
      <c r="BC1171" s="39"/>
      <c r="BD1171" s="39"/>
      <c r="BE1171" s="39"/>
      <c r="BF1171" s="39"/>
      <c r="BG1171" s="39"/>
      <c r="BH1171" s="39"/>
      <c r="BI1171" s="39"/>
      <c r="BJ1171" s="39"/>
      <c r="BK1171" s="39"/>
      <c r="BL1171" s="39"/>
      <c r="BM1171" s="39"/>
      <c r="BN1171" s="39"/>
      <c r="BO1171" s="39"/>
      <c r="BP1171" s="39"/>
      <c r="BQ1171" s="39"/>
      <c r="BR1171" s="39"/>
      <c r="BS1171" s="39"/>
      <c r="BT1171" s="39"/>
      <c r="BU1171" s="39"/>
      <c r="BV1171" s="39"/>
      <c r="BW1171" s="39"/>
      <c r="BX1171" s="39"/>
      <c r="BY1171" s="39"/>
      <c r="BZ1171" s="39"/>
      <c r="CA1171" s="39"/>
      <c r="CB1171" s="39"/>
      <c r="CC1171" s="39"/>
      <c r="CD1171" s="39"/>
      <c r="CE1171" s="39"/>
      <c r="CF1171" s="39"/>
      <c r="CG1171" s="39"/>
      <c r="CH1171" s="39"/>
      <c r="CI1171" s="39"/>
      <c r="CJ1171" s="39"/>
      <c r="CK1171" s="39"/>
      <c r="CL1171" s="39"/>
      <c r="CM1171" s="39"/>
      <c r="CN1171" s="39"/>
      <c r="CO1171" s="39"/>
      <c r="CP1171" s="39"/>
      <c r="CQ1171" s="40"/>
      <c r="CR1171" s="40"/>
      <c r="CS1171" s="40"/>
      <c r="CT1171" s="40"/>
      <c r="CU1171" s="40"/>
      <c r="CV1171" s="40"/>
      <c r="CW1171" s="40"/>
      <c r="CX1171" s="40"/>
      <c r="CY1171" s="40"/>
      <c r="CZ1171" s="40"/>
      <c r="DA1171" s="40"/>
      <c r="DB1171" s="40"/>
      <c r="DC1171" s="40"/>
      <c r="DD1171" s="40"/>
      <c r="DE1171" s="40"/>
      <c r="DF1171" s="40"/>
      <c r="DG1171" s="40"/>
      <c r="DH1171" s="37"/>
      <c r="DI1171" s="37"/>
      <c r="DJ1171" s="37"/>
      <c r="DK1171" s="37"/>
      <c r="DL1171" s="37"/>
      <c r="DM1171" s="37"/>
      <c r="DN1171" s="37"/>
      <c r="DO1171" s="37"/>
      <c r="DP1171" s="37"/>
      <c r="DQ1171" s="37"/>
      <c r="DR1171" s="37"/>
      <c r="DS1171" s="37"/>
      <c r="DT1171" s="37"/>
      <c r="DU1171" s="37"/>
      <c r="DV1171" s="37"/>
      <c r="DW1171" s="37"/>
      <c r="DX1171" s="37"/>
      <c r="DY1171" s="37"/>
      <c r="DZ1171" s="37"/>
      <c r="EA1171" s="37"/>
      <c r="EB1171" s="37"/>
      <c r="EC1171" s="37"/>
      <c r="ED1171" s="37"/>
      <c r="EE1171" s="37"/>
      <c r="EF1171" s="37"/>
      <c r="EG1171" s="37"/>
      <c r="EH1171" s="37"/>
      <c r="EI1171" s="37"/>
      <c r="EJ1171" s="37"/>
      <c r="EK1171" s="37"/>
      <c r="EL1171" s="37"/>
      <c r="EM1171" s="37"/>
      <c r="EN1171" s="37"/>
      <c r="EO1171" s="37"/>
      <c r="EP1171" s="37"/>
      <c r="EQ1171" s="37"/>
      <c r="ER1171" s="37"/>
      <c r="ES1171" s="37"/>
      <c r="ET1171" s="37"/>
      <c r="EU1171" s="37"/>
      <c r="EV1171" s="37"/>
      <c r="EW1171" s="37"/>
      <c r="EX1171" s="37"/>
      <c r="EY1171" s="37"/>
      <c r="EZ1171" s="37"/>
      <c r="FA1171" s="37"/>
      <c r="FB1171" s="37"/>
      <c r="FC1171" s="37"/>
      <c r="FD1171" s="37"/>
      <c r="FE1171" s="37"/>
      <c r="FF1171" s="37"/>
      <c r="FG1171" s="37"/>
      <c r="FH1171" s="37"/>
      <c r="FI1171" s="37"/>
      <c r="FJ1171" s="37"/>
      <c r="FK1171" s="37"/>
      <c r="FL1171" s="37"/>
      <c r="FM1171" s="37"/>
      <c r="FN1171" s="37"/>
      <c r="FO1171" s="37"/>
      <c r="FP1171" s="37"/>
      <c r="FQ1171" s="37"/>
      <c r="FR1171" s="37"/>
      <c r="FS1171" s="37"/>
      <c r="FT1171" s="37"/>
      <c r="FU1171" s="38"/>
    </row>
    <row r="1172" spans="1:177" s="7" customFormat="1" x14ac:dyDescent="0.25">
      <c r="A1172" s="98">
        <v>4</v>
      </c>
      <c r="B1172" s="227" t="s">
        <v>802</v>
      </c>
      <c r="C1172" s="283" t="s">
        <v>625</v>
      </c>
      <c r="D1172" s="226">
        <v>43490</v>
      </c>
      <c r="E1172" s="144">
        <v>0.29166666666666669</v>
      </c>
      <c r="F1172" s="144"/>
      <c r="G1172" s="144"/>
      <c r="H1172" s="144"/>
      <c r="I1172" s="144"/>
      <c r="J1172" s="144"/>
      <c r="K1172" s="144"/>
      <c r="L1172" s="144"/>
      <c r="M1172" s="144"/>
      <c r="N1172" s="144"/>
      <c r="O1172" s="144"/>
      <c r="P1172" s="98" t="str">
        <f t="shared" si="18"/>
        <v>4|transecto povoação RD32|povoação|20190125|070000</v>
      </c>
      <c r="Q1172" s="233" t="s">
        <v>6</v>
      </c>
      <c r="R1172" s="233" t="s">
        <v>6</v>
      </c>
      <c r="S1172" s="98" t="s">
        <v>6</v>
      </c>
      <c r="T1172" s="233" t="s">
        <v>6</v>
      </c>
      <c r="U1172" s="233" t="s">
        <v>6</v>
      </c>
      <c r="V1172" s="98" t="s">
        <v>6</v>
      </c>
      <c r="W1172" s="233" t="s">
        <v>6</v>
      </c>
      <c r="X1172" s="285" t="s">
        <v>6</v>
      </c>
      <c r="Y1172" s="233" t="s">
        <v>6</v>
      </c>
      <c r="Z1172" s="233" t="s">
        <v>6</v>
      </c>
      <c r="AA1172" s="233" t="s">
        <v>6</v>
      </c>
      <c r="AB1172" s="233" t="s">
        <v>6</v>
      </c>
      <c r="AC1172" s="233" t="s">
        <v>6</v>
      </c>
      <c r="AD1172" s="233" t="s">
        <v>6</v>
      </c>
      <c r="AE1172" s="233" t="s">
        <v>6</v>
      </c>
      <c r="AF1172" s="233" t="s">
        <v>6</v>
      </c>
      <c r="AG1172" s="233" t="s">
        <v>6</v>
      </c>
      <c r="AH1172" s="231" t="s">
        <v>537</v>
      </c>
      <c r="AI1172" s="233" t="s">
        <v>564</v>
      </c>
      <c r="AJ1172" s="283">
        <v>100</v>
      </c>
      <c r="AK1172" s="283" t="s">
        <v>412</v>
      </c>
      <c r="AL1172" s="283" t="s">
        <v>416</v>
      </c>
      <c r="AM1172" s="283">
        <v>1</v>
      </c>
      <c r="AN1172" s="98">
        <v>1</v>
      </c>
      <c r="AO1172" s="98" t="s">
        <v>467</v>
      </c>
      <c r="AP1172" s="41"/>
      <c r="AQ1172" s="41"/>
      <c r="AR1172" s="41"/>
      <c r="AS1172" s="41"/>
      <c r="AT1172" s="39"/>
      <c r="AU1172" s="39"/>
      <c r="AV1172" s="39"/>
      <c r="AW1172" s="39"/>
      <c r="AX1172" s="39"/>
      <c r="AY1172" s="39"/>
      <c r="AZ1172" s="39"/>
      <c r="BA1172" s="39"/>
      <c r="BB1172" s="39"/>
      <c r="BC1172" s="39"/>
      <c r="BD1172" s="39"/>
      <c r="BE1172" s="39"/>
      <c r="BF1172" s="39"/>
      <c r="BG1172" s="39"/>
      <c r="BH1172" s="39"/>
      <c r="BI1172" s="39"/>
      <c r="BJ1172" s="39"/>
      <c r="BK1172" s="39"/>
      <c r="BL1172" s="39"/>
      <c r="BM1172" s="39"/>
      <c r="BN1172" s="39"/>
      <c r="BO1172" s="39"/>
      <c r="BP1172" s="39"/>
      <c r="BQ1172" s="39"/>
      <c r="BR1172" s="39"/>
      <c r="BS1172" s="39"/>
      <c r="BT1172" s="39"/>
      <c r="BU1172" s="39"/>
      <c r="BV1172" s="39"/>
      <c r="BW1172" s="39"/>
      <c r="BX1172" s="39"/>
      <c r="BY1172" s="39"/>
      <c r="BZ1172" s="39"/>
      <c r="CA1172" s="39"/>
      <c r="CB1172" s="39"/>
      <c r="CC1172" s="39"/>
      <c r="CD1172" s="39"/>
      <c r="CE1172" s="39"/>
      <c r="CF1172" s="39"/>
      <c r="CG1172" s="39"/>
      <c r="CH1172" s="39"/>
      <c r="CI1172" s="39"/>
      <c r="CJ1172" s="39"/>
      <c r="CK1172" s="39"/>
      <c r="CL1172" s="39"/>
      <c r="CM1172" s="39"/>
      <c r="CN1172" s="39"/>
      <c r="CO1172" s="39"/>
      <c r="CP1172" s="39"/>
      <c r="CQ1172" s="40"/>
      <c r="CR1172" s="40"/>
      <c r="CS1172" s="40"/>
      <c r="CT1172" s="40"/>
      <c r="CU1172" s="40"/>
      <c r="CV1172" s="40"/>
      <c r="CW1172" s="40"/>
      <c r="CX1172" s="40"/>
      <c r="CY1172" s="40"/>
      <c r="CZ1172" s="40"/>
      <c r="DA1172" s="40"/>
      <c r="DB1172" s="40"/>
      <c r="DC1172" s="40"/>
      <c r="DD1172" s="40"/>
      <c r="DE1172" s="40"/>
      <c r="DF1172" s="40"/>
      <c r="DG1172" s="40"/>
      <c r="DH1172" s="37"/>
      <c r="DI1172" s="37"/>
      <c r="DJ1172" s="37"/>
      <c r="DK1172" s="37"/>
      <c r="DL1172" s="37"/>
      <c r="DM1172" s="37"/>
      <c r="DN1172" s="37"/>
      <c r="DO1172" s="37"/>
      <c r="DP1172" s="37"/>
      <c r="DQ1172" s="37"/>
      <c r="DR1172" s="37"/>
      <c r="DS1172" s="37"/>
      <c r="DT1172" s="37"/>
      <c r="DU1172" s="37"/>
      <c r="DV1172" s="37"/>
      <c r="DW1172" s="37"/>
      <c r="DX1172" s="37"/>
      <c r="DY1172" s="37"/>
      <c r="DZ1172" s="37"/>
      <c r="EA1172" s="37"/>
      <c r="EB1172" s="37"/>
      <c r="EC1172" s="37"/>
      <c r="ED1172" s="37"/>
      <c r="EE1172" s="37"/>
      <c r="EF1172" s="37"/>
      <c r="EG1172" s="37"/>
      <c r="EH1172" s="37"/>
      <c r="EI1172" s="37"/>
      <c r="EJ1172" s="37"/>
      <c r="EK1172" s="37"/>
      <c r="EL1172" s="37"/>
      <c r="EM1172" s="37"/>
      <c r="EN1172" s="37"/>
      <c r="EO1172" s="37"/>
      <c r="EP1172" s="37"/>
      <c r="EQ1172" s="37"/>
      <c r="ER1172" s="37"/>
      <c r="ES1172" s="37"/>
      <c r="ET1172" s="37"/>
      <c r="EU1172" s="37"/>
      <c r="EV1172" s="37"/>
      <c r="EW1172" s="37"/>
      <c r="EX1172" s="37"/>
      <c r="EY1172" s="37"/>
      <c r="EZ1172" s="37"/>
      <c r="FA1172" s="37"/>
      <c r="FB1172" s="37"/>
      <c r="FC1172" s="37"/>
      <c r="FD1172" s="37"/>
      <c r="FE1172" s="37"/>
      <c r="FF1172" s="37"/>
      <c r="FG1172" s="37"/>
      <c r="FH1172" s="37"/>
      <c r="FI1172" s="37"/>
      <c r="FJ1172" s="37"/>
      <c r="FK1172" s="37"/>
      <c r="FL1172" s="37"/>
      <c r="FM1172" s="37"/>
      <c r="FN1172" s="37"/>
      <c r="FO1172" s="37"/>
      <c r="FP1172" s="37"/>
      <c r="FQ1172" s="37"/>
      <c r="FR1172" s="37"/>
      <c r="FS1172" s="37"/>
      <c r="FT1172" s="37"/>
      <c r="FU1172" s="38"/>
    </row>
    <row r="1173" spans="1:177" s="7" customFormat="1" x14ac:dyDescent="0.25">
      <c r="A1173" s="98">
        <v>4</v>
      </c>
      <c r="B1173" s="227" t="s">
        <v>803</v>
      </c>
      <c r="C1173" s="283" t="s">
        <v>625</v>
      </c>
      <c r="D1173" s="226">
        <v>43490</v>
      </c>
      <c r="E1173" s="144">
        <v>0.29166666666666669</v>
      </c>
      <c r="F1173" s="144"/>
      <c r="G1173" s="144"/>
      <c r="H1173" s="144"/>
      <c r="I1173" s="144"/>
      <c r="J1173" s="144"/>
      <c r="K1173" s="144"/>
      <c r="L1173" s="144"/>
      <c r="M1173" s="144"/>
      <c r="N1173" s="144"/>
      <c r="O1173" s="144"/>
      <c r="P1173" s="98" t="str">
        <f t="shared" si="18"/>
        <v>4|transecto povoação RD33|povoação|20190125|070000</v>
      </c>
      <c r="Q1173" s="233" t="s">
        <v>6</v>
      </c>
      <c r="R1173" s="233" t="s">
        <v>6</v>
      </c>
      <c r="S1173" s="98" t="s">
        <v>6</v>
      </c>
      <c r="T1173" s="233" t="s">
        <v>6</v>
      </c>
      <c r="U1173" s="233" t="s">
        <v>6</v>
      </c>
      <c r="V1173" s="98" t="s">
        <v>6</v>
      </c>
      <c r="W1173" s="233" t="s">
        <v>6</v>
      </c>
      <c r="X1173" s="285" t="s">
        <v>6</v>
      </c>
      <c r="Y1173" s="233" t="s">
        <v>6</v>
      </c>
      <c r="Z1173" s="233" t="s">
        <v>6</v>
      </c>
      <c r="AA1173" s="233" t="s">
        <v>6</v>
      </c>
      <c r="AB1173" s="233" t="s">
        <v>6</v>
      </c>
      <c r="AC1173" s="233" t="s">
        <v>6</v>
      </c>
      <c r="AD1173" s="233" t="s">
        <v>6</v>
      </c>
      <c r="AE1173" s="233" t="s">
        <v>6</v>
      </c>
      <c r="AF1173" s="233" t="s">
        <v>6</v>
      </c>
      <c r="AG1173" s="233" t="s">
        <v>6</v>
      </c>
      <c r="AH1173" s="231" t="s">
        <v>537</v>
      </c>
      <c r="AI1173" s="233" t="s">
        <v>564</v>
      </c>
      <c r="AJ1173" s="283">
        <v>100</v>
      </c>
      <c r="AK1173" s="283" t="s">
        <v>412</v>
      </c>
      <c r="AL1173" s="283" t="s">
        <v>416</v>
      </c>
      <c r="AM1173" s="283">
        <v>3</v>
      </c>
      <c r="AN1173" s="98">
        <v>1</v>
      </c>
      <c r="AO1173" s="98" t="s">
        <v>467</v>
      </c>
      <c r="AP1173" s="41"/>
      <c r="AQ1173" s="41"/>
      <c r="AR1173" s="41"/>
      <c r="AS1173" s="41"/>
      <c r="AT1173" s="39"/>
      <c r="AU1173" s="39"/>
      <c r="AV1173" s="39"/>
      <c r="AW1173" s="39"/>
      <c r="AX1173" s="39"/>
      <c r="AY1173" s="39"/>
      <c r="AZ1173" s="39"/>
      <c r="BA1173" s="39"/>
      <c r="BB1173" s="39"/>
      <c r="BC1173" s="39"/>
      <c r="BD1173" s="39"/>
      <c r="BE1173" s="39"/>
      <c r="BF1173" s="39"/>
      <c r="BG1173" s="39"/>
      <c r="BH1173" s="39"/>
      <c r="BI1173" s="39"/>
      <c r="BJ1173" s="39"/>
      <c r="BK1173" s="39"/>
      <c r="BL1173" s="39"/>
      <c r="BM1173" s="39"/>
      <c r="BN1173" s="39"/>
      <c r="BO1173" s="39"/>
      <c r="BP1173" s="39"/>
      <c r="BQ1173" s="39"/>
      <c r="BR1173" s="39"/>
      <c r="BS1173" s="39"/>
      <c r="BT1173" s="39"/>
      <c r="BU1173" s="39"/>
      <c r="BV1173" s="39"/>
      <c r="BW1173" s="39"/>
      <c r="BX1173" s="39"/>
      <c r="BY1173" s="39"/>
      <c r="BZ1173" s="39"/>
      <c r="CA1173" s="39"/>
      <c r="CB1173" s="39"/>
      <c r="CC1173" s="39"/>
      <c r="CD1173" s="39"/>
      <c r="CE1173" s="39"/>
      <c r="CF1173" s="39"/>
      <c r="CG1173" s="39"/>
      <c r="CH1173" s="39"/>
      <c r="CI1173" s="39"/>
      <c r="CJ1173" s="39"/>
      <c r="CK1173" s="39"/>
      <c r="CL1173" s="39"/>
      <c r="CM1173" s="39"/>
      <c r="CN1173" s="39"/>
      <c r="CO1173" s="39"/>
      <c r="CP1173" s="39"/>
      <c r="CQ1173" s="40"/>
      <c r="CR1173" s="40"/>
      <c r="CS1173" s="40"/>
      <c r="CT1173" s="40"/>
      <c r="CU1173" s="40"/>
      <c r="CV1173" s="40"/>
      <c r="CW1173" s="40"/>
      <c r="CX1173" s="40"/>
      <c r="CY1173" s="40"/>
      <c r="CZ1173" s="40"/>
      <c r="DA1173" s="40"/>
      <c r="DB1173" s="40"/>
      <c r="DC1173" s="40"/>
      <c r="DD1173" s="40"/>
      <c r="DE1173" s="40"/>
      <c r="DF1173" s="40"/>
      <c r="DG1173" s="40"/>
      <c r="DH1173" s="37"/>
      <c r="DI1173" s="37"/>
      <c r="DJ1173" s="37"/>
      <c r="DK1173" s="37"/>
      <c r="DL1173" s="37"/>
      <c r="DM1173" s="37"/>
      <c r="DN1173" s="37"/>
      <c r="DO1173" s="37"/>
      <c r="DP1173" s="37"/>
      <c r="DQ1173" s="37"/>
      <c r="DR1173" s="37"/>
      <c r="DS1173" s="37"/>
      <c r="DT1173" s="37"/>
      <c r="DU1173" s="37"/>
      <c r="DV1173" s="37"/>
      <c r="DW1173" s="37"/>
      <c r="DX1173" s="37"/>
      <c r="DY1173" s="37"/>
      <c r="DZ1173" s="37"/>
      <c r="EA1173" s="37"/>
      <c r="EB1173" s="37"/>
      <c r="EC1173" s="37"/>
      <c r="ED1173" s="37"/>
      <c r="EE1173" s="37"/>
      <c r="EF1173" s="37"/>
      <c r="EG1173" s="37"/>
      <c r="EH1173" s="37"/>
      <c r="EI1173" s="37"/>
      <c r="EJ1173" s="37"/>
      <c r="EK1173" s="37"/>
      <c r="EL1173" s="37"/>
      <c r="EM1173" s="37"/>
      <c r="EN1173" s="37"/>
      <c r="EO1173" s="37"/>
      <c r="EP1173" s="37"/>
      <c r="EQ1173" s="37"/>
      <c r="ER1173" s="37"/>
      <c r="ES1173" s="37"/>
      <c r="ET1173" s="37"/>
      <c r="EU1173" s="37"/>
      <c r="EV1173" s="37"/>
      <c r="EW1173" s="37"/>
      <c r="EX1173" s="37"/>
      <c r="EY1173" s="37"/>
      <c r="EZ1173" s="37"/>
      <c r="FA1173" s="37"/>
      <c r="FB1173" s="37"/>
      <c r="FC1173" s="37"/>
      <c r="FD1173" s="37"/>
      <c r="FE1173" s="37"/>
      <c r="FF1173" s="37"/>
      <c r="FG1173" s="37"/>
      <c r="FH1173" s="37"/>
      <c r="FI1173" s="37"/>
      <c r="FJ1173" s="37"/>
      <c r="FK1173" s="37"/>
      <c r="FL1173" s="37"/>
      <c r="FM1173" s="37"/>
      <c r="FN1173" s="37"/>
      <c r="FO1173" s="37"/>
      <c r="FP1173" s="37"/>
      <c r="FQ1173" s="37"/>
      <c r="FR1173" s="37"/>
      <c r="FS1173" s="37"/>
      <c r="FT1173" s="37"/>
      <c r="FU1173" s="38"/>
    </row>
    <row r="1174" spans="1:177" s="7" customFormat="1" x14ac:dyDescent="0.25">
      <c r="A1174" s="98">
        <v>4</v>
      </c>
      <c r="B1174" s="227" t="s">
        <v>804</v>
      </c>
      <c r="C1174" s="283" t="s">
        <v>625</v>
      </c>
      <c r="D1174" s="226">
        <v>43490</v>
      </c>
      <c r="E1174" s="144">
        <v>0.29166666666666669</v>
      </c>
      <c r="F1174" s="144"/>
      <c r="G1174" s="144"/>
      <c r="H1174" s="144"/>
      <c r="I1174" s="144"/>
      <c r="J1174" s="144"/>
      <c r="K1174" s="144"/>
      <c r="L1174" s="144"/>
      <c r="M1174" s="144"/>
      <c r="N1174" s="144"/>
      <c r="O1174" s="144"/>
      <c r="P1174" s="98" t="str">
        <f t="shared" si="18"/>
        <v>4|transecto povoação RD35|povoação|20190125|070000</v>
      </c>
      <c r="Q1174" s="233" t="s">
        <v>6</v>
      </c>
      <c r="R1174" s="233" t="s">
        <v>6</v>
      </c>
      <c r="S1174" s="98" t="s">
        <v>6</v>
      </c>
      <c r="T1174" s="233" t="s">
        <v>6</v>
      </c>
      <c r="U1174" s="233" t="s">
        <v>6</v>
      </c>
      <c r="V1174" s="98" t="s">
        <v>6</v>
      </c>
      <c r="W1174" s="233" t="s">
        <v>6</v>
      </c>
      <c r="X1174" s="285" t="s">
        <v>6</v>
      </c>
      <c r="Y1174" s="233" t="s">
        <v>6</v>
      </c>
      <c r="Z1174" s="233" t="s">
        <v>6</v>
      </c>
      <c r="AA1174" s="233" t="s">
        <v>6</v>
      </c>
      <c r="AB1174" s="233" t="s">
        <v>6</v>
      </c>
      <c r="AC1174" s="233" t="s">
        <v>6</v>
      </c>
      <c r="AD1174" s="233" t="s">
        <v>6</v>
      </c>
      <c r="AE1174" s="233" t="s">
        <v>6</v>
      </c>
      <c r="AF1174" s="233" t="s">
        <v>6</v>
      </c>
      <c r="AG1174" s="233" t="s">
        <v>6</v>
      </c>
      <c r="AH1174" s="231" t="s">
        <v>537</v>
      </c>
      <c r="AI1174" s="233" t="s">
        <v>564</v>
      </c>
      <c r="AJ1174" s="283">
        <v>100</v>
      </c>
      <c r="AK1174" s="283" t="s">
        <v>412</v>
      </c>
      <c r="AL1174" s="283" t="s">
        <v>416</v>
      </c>
      <c r="AM1174" s="283">
        <v>2</v>
      </c>
      <c r="AN1174" s="98">
        <v>1</v>
      </c>
      <c r="AO1174" s="98" t="s">
        <v>467</v>
      </c>
      <c r="AP1174" s="41"/>
      <c r="AQ1174" s="41"/>
      <c r="AR1174" s="41"/>
      <c r="AS1174" s="41"/>
      <c r="AT1174" s="39"/>
      <c r="AU1174" s="39"/>
      <c r="AV1174" s="39"/>
      <c r="AW1174" s="39"/>
      <c r="AX1174" s="39"/>
      <c r="AY1174" s="39"/>
      <c r="AZ1174" s="39"/>
      <c r="BA1174" s="39"/>
      <c r="BB1174" s="39"/>
      <c r="BC1174" s="39"/>
      <c r="BD1174" s="39"/>
      <c r="BE1174" s="39"/>
      <c r="BF1174" s="39"/>
      <c r="BG1174" s="39"/>
      <c r="BH1174" s="39"/>
      <c r="BI1174" s="39"/>
      <c r="BJ1174" s="39"/>
      <c r="BK1174" s="39"/>
      <c r="BL1174" s="39"/>
      <c r="BM1174" s="39"/>
      <c r="BN1174" s="39"/>
      <c r="BO1174" s="39"/>
      <c r="BP1174" s="39"/>
      <c r="BQ1174" s="39"/>
      <c r="BR1174" s="39"/>
      <c r="BS1174" s="39"/>
      <c r="BT1174" s="39"/>
      <c r="BU1174" s="39"/>
      <c r="BV1174" s="39"/>
      <c r="BW1174" s="39"/>
      <c r="BX1174" s="39"/>
      <c r="BY1174" s="39"/>
      <c r="BZ1174" s="39"/>
      <c r="CA1174" s="39"/>
      <c r="CB1174" s="39"/>
      <c r="CC1174" s="39"/>
      <c r="CD1174" s="39"/>
      <c r="CE1174" s="39"/>
      <c r="CF1174" s="39"/>
      <c r="CG1174" s="39"/>
      <c r="CH1174" s="39"/>
      <c r="CI1174" s="39"/>
      <c r="CJ1174" s="39"/>
      <c r="CK1174" s="39"/>
      <c r="CL1174" s="39"/>
      <c r="CM1174" s="39"/>
      <c r="CN1174" s="39"/>
      <c r="CO1174" s="39"/>
      <c r="CP1174" s="39"/>
      <c r="CQ1174" s="40"/>
      <c r="CR1174" s="40"/>
      <c r="CS1174" s="40"/>
      <c r="CT1174" s="40"/>
      <c r="CU1174" s="40"/>
      <c r="CV1174" s="40"/>
      <c r="CW1174" s="40"/>
      <c r="CX1174" s="40"/>
      <c r="CY1174" s="40"/>
      <c r="CZ1174" s="40"/>
      <c r="DA1174" s="40"/>
      <c r="DB1174" s="40"/>
      <c r="DC1174" s="40"/>
      <c r="DD1174" s="40"/>
      <c r="DE1174" s="40"/>
      <c r="DF1174" s="40"/>
      <c r="DG1174" s="40"/>
      <c r="DH1174" s="37"/>
      <c r="DI1174" s="37"/>
      <c r="DJ1174" s="37"/>
      <c r="DK1174" s="37"/>
      <c r="DL1174" s="37"/>
      <c r="DM1174" s="37"/>
      <c r="DN1174" s="37"/>
      <c r="DO1174" s="37"/>
      <c r="DP1174" s="37"/>
      <c r="DQ1174" s="37"/>
      <c r="DR1174" s="37"/>
      <c r="DS1174" s="37"/>
      <c r="DT1174" s="37"/>
      <c r="DU1174" s="37"/>
      <c r="DV1174" s="37"/>
      <c r="DW1174" s="37"/>
      <c r="DX1174" s="37"/>
      <c r="DY1174" s="37"/>
      <c r="DZ1174" s="37"/>
      <c r="EA1174" s="37"/>
      <c r="EB1174" s="37"/>
      <c r="EC1174" s="37"/>
      <c r="ED1174" s="37"/>
      <c r="EE1174" s="37"/>
      <c r="EF1174" s="37"/>
      <c r="EG1174" s="37"/>
      <c r="EH1174" s="37"/>
      <c r="EI1174" s="37"/>
      <c r="EJ1174" s="37"/>
      <c r="EK1174" s="37"/>
      <c r="EL1174" s="37"/>
      <c r="EM1174" s="37"/>
      <c r="EN1174" s="37"/>
      <c r="EO1174" s="37"/>
      <c r="EP1174" s="37"/>
      <c r="EQ1174" s="37"/>
      <c r="ER1174" s="37"/>
      <c r="ES1174" s="37"/>
      <c r="ET1174" s="37"/>
      <c r="EU1174" s="37"/>
      <c r="EV1174" s="37"/>
      <c r="EW1174" s="37"/>
      <c r="EX1174" s="37"/>
      <c r="EY1174" s="37"/>
      <c r="EZ1174" s="37"/>
      <c r="FA1174" s="37"/>
      <c r="FB1174" s="37"/>
      <c r="FC1174" s="37"/>
      <c r="FD1174" s="37"/>
      <c r="FE1174" s="37"/>
      <c r="FF1174" s="37"/>
      <c r="FG1174" s="37"/>
      <c r="FH1174" s="37"/>
      <c r="FI1174" s="37"/>
      <c r="FJ1174" s="37"/>
      <c r="FK1174" s="37"/>
      <c r="FL1174" s="37"/>
      <c r="FM1174" s="37"/>
      <c r="FN1174" s="37"/>
      <c r="FO1174" s="37"/>
      <c r="FP1174" s="37"/>
      <c r="FQ1174" s="37"/>
      <c r="FR1174" s="37"/>
      <c r="FS1174" s="37"/>
      <c r="FT1174" s="37"/>
      <c r="FU1174" s="38"/>
    </row>
    <row r="1175" spans="1:177" s="7" customFormat="1" x14ac:dyDescent="0.25">
      <c r="A1175" s="98">
        <v>4</v>
      </c>
      <c r="B1175" s="227" t="s">
        <v>805</v>
      </c>
      <c r="C1175" s="283" t="s">
        <v>625</v>
      </c>
      <c r="D1175" s="226">
        <v>43490</v>
      </c>
      <c r="E1175" s="144">
        <v>0.29166666666666669</v>
      </c>
      <c r="F1175" s="144"/>
      <c r="G1175" s="144"/>
      <c r="H1175" s="144"/>
      <c r="I1175" s="144"/>
      <c r="J1175" s="144"/>
      <c r="K1175" s="144"/>
      <c r="L1175" s="144"/>
      <c r="M1175" s="144"/>
      <c r="N1175" s="144"/>
      <c r="O1175" s="144"/>
      <c r="P1175" s="98" t="str">
        <f t="shared" si="18"/>
        <v>4|transecto povoação RD36|povoação|20190125|070000</v>
      </c>
      <c r="Q1175" s="233" t="s">
        <v>6</v>
      </c>
      <c r="R1175" s="233" t="s">
        <v>6</v>
      </c>
      <c r="S1175" s="98" t="s">
        <v>6</v>
      </c>
      <c r="T1175" s="233" t="s">
        <v>6</v>
      </c>
      <c r="U1175" s="233" t="s">
        <v>6</v>
      </c>
      <c r="V1175" s="98" t="s">
        <v>6</v>
      </c>
      <c r="W1175" s="233" t="s">
        <v>6</v>
      </c>
      <c r="X1175" s="285" t="s">
        <v>6</v>
      </c>
      <c r="Y1175" s="233" t="s">
        <v>6</v>
      </c>
      <c r="Z1175" s="233" t="s">
        <v>6</v>
      </c>
      <c r="AA1175" s="233" t="s">
        <v>6</v>
      </c>
      <c r="AB1175" s="233" t="s">
        <v>6</v>
      </c>
      <c r="AC1175" s="233" t="s">
        <v>6</v>
      </c>
      <c r="AD1175" s="233" t="s">
        <v>6</v>
      </c>
      <c r="AE1175" s="233" t="s">
        <v>6</v>
      </c>
      <c r="AF1175" s="233" t="s">
        <v>6</v>
      </c>
      <c r="AG1175" s="233" t="s">
        <v>6</v>
      </c>
      <c r="AH1175" s="231" t="s">
        <v>537</v>
      </c>
      <c r="AI1175" s="233" t="s">
        <v>564</v>
      </c>
      <c r="AJ1175" s="283">
        <v>100</v>
      </c>
      <c r="AK1175" s="283" t="s">
        <v>412</v>
      </c>
      <c r="AL1175" s="283" t="s">
        <v>416</v>
      </c>
      <c r="AM1175" s="283">
        <v>1</v>
      </c>
      <c r="AN1175" s="98">
        <v>1</v>
      </c>
      <c r="AO1175" s="98" t="s">
        <v>467</v>
      </c>
      <c r="AP1175" s="41"/>
      <c r="AQ1175" s="41"/>
      <c r="AR1175" s="41"/>
      <c r="AS1175" s="41"/>
      <c r="AT1175" s="39"/>
      <c r="AU1175" s="39"/>
      <c r="AV1175" s="39"/>
      <c r="AW1175" s="39"/>
      <c r="AX1175" s="39"/>
      <c r="AY1175" s="39"/>
      <c r="AZ1175" s="39"/>
      <c r="BA1175" s="39"/>
      <c r="BB1175" s="39"/>
      <c r="BC1175" s="39"/>
      <c r="BD1175" s="39"/>
      <c r="BE1175" s="39"/>
      <c r="BF1175" s="39"/>
      <c r="BG1175" s="39"/>
      <c r="BH1175" s="39"/>
      <c r="BI1175" s="39"/>
      <c r="BJ1175" s="39"/>
      <c r="BK1175" s="39"/>
      <c r="BL1175" s="39"/>
      <c r="BM1175" s="39"/>
      <c r="BN1175" s="39"/>
      <c r="BO1175" s="39"/>
      <c r="BP1175" s="39"/>
      <c r="BQ1175" s="39"/>
      <c r="BR1175" s="39"/>
      <c r="BS1175" s="39"/>
      <c r="BT1175" s="39"/>
      <c r="BU1175" s="39"/>
      <c r="BV1175" s="39"/>
      <c r="BW1175" s="39"/>
      <c r="BX1175" s="39"/>
      <c r="BY1175" s="39"/>
      <c r="BZ1175" s="39"/>
      <c r="CA1175" s="39"/>
      <c r="CB1175" s="39"/>
      <c r="CC1175" s="39"/>
      <c r="CD1175" s="39"/>
      <c r="CE1175" s="39"/>
      <c r="CF1175" s="39"/>
      <c r="CG1175" s="39"/>
      <c r="CH1175" s="39"/>
      <c r="CI1175" s="39"/>
      <c r="CJ1175" s="39"/>
      <c r="CK1175" s="39"/>
      <c r="CL1175" s="39"/>
      <c r="CM1175" s="39"/>
      <c r="CN1175" s="39"/>
      <c r="CO1175" s="39"/>
      <c r="CP1175" s="39"/>
      <c r="CQ1175" s="40"/>
      <c r="CR1175" s="40"/>
      <c r="CS1175" s="40"/>
      <c r="CT1175" s="40"/>
      <c r="CU1175" s="40"/>
      <c r="CV1175" s="40"/>
      <c r="CW1175" s="40"/>
      <c r="CX1175" s="40"/>
      <c r="CY1175" s="40"/>
      <c r="CZ1175" s="40"/>
      <c r="DA1175" s="40"/>
      <c r="DB1175" s="40"/>
      <c r="DC1175" s="40"/>
      <c r="DD1175" s="40"/>
      <c r="DE1175" s="40"/>
      <c r="DF1175" s="40"/>
      <c r="DG1175" s="40"/>
      <c r="DH1175" s="37"/>
      <c r="DI1175" s="37"/>
      <c r="DJ1175" s="37"/>
      <c r="DK1175" s="37"/>
      <c r="DL1175" s="37"/>
      <c r="DM1175" s="37"/>
      <c r="DN1175" s="37"/>
      <c r="DO1175" s="37"/>
      <c r="DP1175" s="37"/>
      <c r="DQ1175" s="37"/>
      <c r="DR1175" s="37"/>
      <c r="DS1175" s="37"/>
      <c r="DT1175" s="37"/>
      <c r="DU1175" s="37"/>
      <c r="DV1175" s="37"/>
      <c r="DW1175" s="37"/>
      <c r="DX1175" s="37"/>
      <c r="DY1175" s="37"/>
      <c r="DZ1175" s="37"/>
      <c r="EA1175" s="37"/>
      <c r="EB1175" s="37"/>
      <c r="EC1175" s="37"/>
      <c r="ED1175" s="37"/>
      <c r="EE1175" s="37"/>
      <c r="EF1175" s="37"/>
      <c r="EG1175" s="37"/>
      <c r="EH1175" s="37"/>
      <c r="EI1175" s="37"/>
      <c r="EJ1175" s="37"/>
      <c r="EK1175" s="37"/>
      <c r="EL1175" s="37"/>
      <c r="EM1175" s="37"/>
      <c r="EN1175" s="37"/>
      <c r="EO1175" s="37"/>
      <c r="EP1175" s="37"/>
      <c r="EQ1175" s="37"/>
      <c r="ER1175" s="37"/>
      <c r="ES1175" s="37"/>
      <c r="ET1175" s="37"/>
      <c r="EU1175" s="37"/>
      <c r="EV1175" s="37"/>
      <c r="EW1175" s="37"/>
      <c r="EX1175" s="37"/>
      <c r="EY1175" s="37"/>
      <c r="EZ1175" s="37"/>
      <c r="FA1175" s="37"/>
      <c r="FB1175" s="37"/>
      <c r="FC1175" s="37"/>
      <c r="FD1175" s="37"/>
      <c r="FE1175" s="37"/>
      <c r="FF1175" s="37"/>
      <c r="FG1175" s="37"/>
      <c r="FH1175" s="37"/>
      <c r="FI1175" s="37"/>
      <c r="FJ1175" s="37"/>
      <c r="FK1175" s="37"/>
      <c r="FL1175" s="37"/>
      <c r="FM1175" s="37"/>
      <c r="FN1175" s="37"/>
      <c r="FO1175" s="37"/>
      <c r="FP1175" s="37"/>
      <c r="FQ1175" s="37"/>
      <c r="FR1175" s="37"/>
      <c r="FS1175" s="37"/>
      <c r="FT1175" s="37"/>
      <c r="FU1175" s="38"/>
    </row>
    <row r="1176" spans="1:177" s="7" customFormat="1" x14ac:dyDescent="0.25">
      <c r="A1176" s="98">
        <v>4</v>
      </c>
      <c r="B1176" s="227" t="s">
        <v>806</v>
      </c>
      <c r="C1176" s="283" t="s">
        <v>625</v>
      </c>
      <c r="D1176" s="226">
        <v>43490</v>
      </c>
      <c r="E1176" s="144">
        <v>0.29166666666666669</v>
      </c>
      <c r="F1176" s="144"/>
      <c r="G1176" s="144"/>
      <c r="H1176" s="144"/>
      <c r="I1176" s="144"/>
      <c r="J1176" s="144"/>
      <c r="K1176" s="144"/>
      <c r="L1176" s="144"/>
      <c r="M1176" s="144"/>
      <c r="N1176" s="144"/>
      <c r="O1176" s="144"/>
      <c r="P1176" s="98" t="str">
        <f t="shared" si="18"/>
        <v>4|transecto povoação RD55|povoação|20190125|070000</v>
      </c>
      <c r="Q1176" s="233" t="s">
        <v>6</v>
      </c>
      <c r="R1176" s="233" t="s">
        <v>6</v>
      </c>
      <c r="S1176" s="98" t="s">
        <v>6</v>
      </c>
      <c r="T1176" s="233" t="s">
        <v>6</v>
      </c>
      <c r="U1176" s="233" t="s">
        <v>6</v>
      </c>
      <c r="V1176" s="98" t="s">
        <v>6</v>
      </c>
      <c r="W1176" s="233" t="s">
        <v>6</v>
      </c>
      <c r="X1176" s="285" t="s">
        <v>6</v>
      </c>
      <c r="Y1176" s="233" t="s">
        <v>6</v>
      </c>
      <c r="Z1176" s="233" t="s">
        <v>6</v>
      </c>
      <c r="AA1176" s="233" t="s">
        <v>6</v>
      </c>
      <c r="AB1176" s="233" t="s">
        <v>6</v>
      </c>
      <c r="AC1176" s="233" t="s">
        <v>6</v>
      </c>
      <c r="AD1176" s="233" t="s">
        <v>6</v>
      </c>
      <c r="AE1176" s="233" t="s">
        <v>6</v>
      </c>
      <c r="AF1176" s="233" t="s">
        <v>6</v>
      </c>
      <c r="AG1176" s="233" t="s">
        <v>6</v>
      </c>
      <c r="AH1176" s="231" t="s">
        <v>537</v>
      </c>
      <c r="AI1176" s="233" t="s">
        <v>564</v>
      </c>
      <c r="AJ1176" s="283">
        <v>100</v>
      </c>
      <c r="AK1176" s="283" t="s">
        <v>412</v>
      </c>
      <c r="AL1176" s="283" t="s">
        <v>416</v>
      </c>
      <c r="AM1176" s="283">
        <v>2</v>
      </c>
      <c r="AN1176" s="98">
        <v>1</v>
      </c>
      <c r="AO1176" s="98" t="s">
        <v>467</v>
      </c>
      <c r="AP1176" s="41"/>
      <c r="AQ1176" s="41"/>
      <c r="AR1176" s="41"/>
      <c r="AS1176" s="41"/>
      <c r="AT1176" s="39"/>
      <c r="AU1176" s="39"/>
      <c r="AV1176" s="39"/>
      <c r="AW1176" s="39"/>
      <c r="AX1176" s="39"/>
      <c r="AY1176" s="39"/>
      <c r="AZ1176" s="39"/>
      <c r="BA1176" s="39"/>
      <c r="BB1176" s="39"/>
      <c r="BC1176" s="39"/>
      <c r="BD1176" s="39"/>
      <c r="BE1176" s="39"/>
      <c r="BF1176" s="39"/>
      <c r="BG1176" s="39"/>
      <c r="BH1176" s="39"/>
      <c r="BI1176" s="39"/>
      <c r="BJ1176" s="39"/>
      <c r="BK1176" s="39"/>
      <c r="BL1176" s="39"/>
      <c r="BM1176" s="39"/>
      <c r="BN1176" s="39"/>
      <c r="BO1176" s="39"/>
      <c r="BP1176" s="39"/>
      <c r="BQ1176" s="39"/>
      <c r="BR1176" s="39"/>
      <c r="BS1176" s="39"/>
      <c r="BT1176" s="39"/>
      <c r="BU1176" s="39"/>
      <c r="BV1176" s="39"/>
      <c r="BW1176" s="39"/>
      <c r="BX1176" s="39"/>
      <c r="BY1176" s="39"/>
      <c r="BZ1176" s="39"/>
      <c r="CA1176" s="39"/>
      <c r="CB1176" s="39"/>
      <c r="CC1176" s="39"/>
      <c r="CD1176" s="39"/>
      <c r="CE1176" s="39"/>
      <c r="CF1176" s="39"/>
      <c r="CG1176" s="39"/>
      <c r="CH1176" s="39"/>
      <c r="CI1176" s="39"/>
      <c r="CJ1176" s="39"/>
      <c r="CK1176" s="39"/>
      <c r="CL1176" s="39"/>
      <c r="CM1176" s="39"/>
      <c r="CN1176" s="39"/>
      <c r="CO1176" s="39"/>
      <c r="CP1176" s="39"/>
      <c r="CQ1176" s="40"/>
      <c r="CR1176" s="40"/>
      <c r="CS1176" s="40"/>
      <c r="CT1176" s="40"/>
      <c r="CU1176" s="40"/>
      <c r="CV1176" s="40"/>
      <c r="CW1176" s="40"/>
      <c r="CX1176" s="40"/>
      <c r="CY1176" s="40"/>
      <c r="CZ1176" s="40"/>
      <c r="DA1176" s="40"/>
      <c r="DB1176" s="40"/>
      <c r="DC1176" s="40"/>
      <c r="DD1176" s="40"/>
      <c r="DE1176" s="40"/>
      <c r="DF1176" s="40"/>
      <c r="DG1176" s="40"/>
      <c r="DH1176" s="37"/>
      <c r="DI1176" s="37"/>
      <c r="DJ1176" s="37"/>
      <c r="DK1176" s="37"/>
      <c r="DL1176" s="37"/>
      <c r="DM1176" s="37"/>
      <c r="DN1176" s="37"/>
      <c r="DO1176" s="37"/>
      <c r="DP1176" s="37"/>
      <c r="DQ1176" s="37"/>
      <c r="DR1176" s="37"/>
      <c r="DS1176" s="37"/>
      <c r="DT1176" s="37"/>
      <c r="DU1176" s="37"/>
      <c r="DV1176" s="37"/>
      <c r="DW1176" s="37"/>
      <c r="DX1176" s="37"/>
      <c r="DY1176" s="37"/>
      <c r="DZ1176" s="37"/>
      <c r="EA1176" s="37"/>
      <c r="EB1176" s="37"/>
      <c r="EC1176" s="37"/>
      <c r="ED1176" s="37"/>
      <c r="EE1176" s="37"/>
      <c r="EF1176" s="37"/>
      <c r="EG1176" s="37"/>
      <c r="EH1176" s="37"/>
      <c r="EI1176" s="37"/>
      <c r="EJ1176" s="37"/>
      <c r="EK1176" s="37"/>
      <c r="EL1176" s="37"/>
      <c r="EM1176" s="37"/>
      <c r="EN1176" s="37"/>
      <c r="EO1176" s="37"/>
      <c r="EP1176" s="37"/>
      <c r="EQ1176" s="37"/>
      <c r="ER1176" s="37"/>
      <c r="ES1176" s="37"/>
      <c r="ET1176" s="37"/>
      <c r="EU1176" s="37"/>
      <c r="EV1176" s="37"/>
      <c r="EW1176" s="37"/>
      <c r="EX1176" s="37"/>
      <c r="EY1176" s="37"/>
      <c r="EZ1176" s="37"/>
      <c r="FA1176" s="37"/>
      <c r="FB1176" s="37"/>
      <c r="FC1176" s="37"/>
      <c r="FD1176" s="37"/>
      <c r="FE1176" s="37"/>
      <c r="FF1176" s="37"/>
      <c r="FG1176" s="37"/>
      <c r="FH1176" s="37"/>
      <c r="FI1176" s="37"/>
      <c r="FJ1176" s="37"/>
      <c r="FK1176" s="37"/>
      <c r="FL1176" s="37"/>
      <c r="FM1176" s="37"/>
      <c r="FN1176" s="37"/>
      <c r="FO1176" s="37"/>
      <c r="FP1176" s="37"/>
      <c r="FQ1176" s="37"/>
      <c r="FR1176" s="37"/>
      <c r="FS1176" s="37"/>
      <c r="FT1176" s="37"/>
      <c r="FU1176" s="38"/>
    </row>
    <row r="1177" spans="1:177" s="7" customFormat="1" x14ac:dyDescent="0.25">
      <c r="A1177" s="98">
        <v>4</v>
      </c>
      <c r="B1177" s="227" t="s">
        <v>593</v>
      </c>
      <c r="C1177" s="283" t="s">
        <v>625</v>
      </c>
      <c r="D1177" s="226">
        <v>43490</v>
      </c>
      <c r="E1177" s="144">
        <v>0.27083333333333331</v>
      </c>
      <c r="F1177" s="144"/>
      <c r="G1177" s="144"/>
      <c r="H1177" s="144"/>
      <c r="I1177" s="144"/>
      <c r="J1177" s="144"/>
      <c r="K1177" s="144"/>
      <c r="L1177" s="144"/>
      <c r="M1177" s="144"/>
      <c r="N1177" s="144"/>
      <c r="O1177" s="144"/>
      <c r="P1177" s="98" t="str">
        <f t="shared" si="18"/>
        <v>4|pontal Norte do Rio Doce|povoação|20190125|063000</v>
      </c>
      <c r="Q1177" s="233" t="s">
        <v>6</v>
      </c>
      <c r="R1177" s="233" t="s">
        <v>6</v>
      </c>
      <c r="S1177" s="98" t="s">
        <v>6</v>
      </c>
      <c r="T1177" s="233" t="s">
        <v>6</v>
      </c>
      <c r="U1177" s="233" t="s">
        <v>6</v>
      </c>
      <c r="V1177" s="98" t="s">
        <v>6</v>
      </c>
      <c r="W1177" s="233" t="s">
        <v>6</v>
      </c>
      <c r="X1177" s="285" t="s">
        <v>6</v>
      </c>
      <c r="Y1177" s="233" t="s">
        <v>6</v>
      </c>
      <c r="Z1177" s="233" t="s">
        <v>6</v>
      </c>
      <c r="AA1177" s="233" t="s">
        <v>6</v>
      </c>
      <c r="AB1177" s="233" t="s">
        <v>6</v>
      </c>
      <c r="AC1177" s="233" t="s">
        <v>6</v>
      </c>
      <c r="AD1177" s="233" t="s">
        <v>6</v>
      </c>
      <c r="AE1177" s="233" t="s">
        <v>6</v>
      </c>
      <c r="AF1177" s="233" t="s">
        <v>6</v>
      </c>
      <c r="AG1177" s="233" t="s">
        <v>6</v>
      </c>
      <c r="AH1177" s="231" t="s">
        <v>538</v>
      </c>
      <c r="AI1177" s="233" t="s">
        <v>565</v>
      </c>
      <c r="AJ1177" s="283">
        <v>100</v>
      </c>
      <c r="AK1177" s="283" t="s">
        <v>714</v>
      </c>
      <c r="AL1177" s="283" t="s">
        <v>416</v>
      </c>
      <c r="AM1177" s="283">
        <v>2</v>
      </c>
      <c r="AN1177" s="98">
        <v>1</v>
      </c>
      <c r="AO1177" s="98" t="s">
        <v>467</v>
      </c>
      <c r="AP1177" s="41"/>
      <c r="AQ1177" s="41"/>
      <c r="AR1177" s="41"/>
      <c r="AS1177" s="41"/>
      <c r="AT1177" s="39"/>
      <c r="AU1177" s="39"/>
      <c r="AV1177" s="39"/>
      <c r="AW1177" s="39"/>
      <c r="AX1177" s="39"/>
      <c r="AY1177" s="39"/>
      <c r="AZ1177" s="39"/>
      <c r="BA1177" s="39"/>
      <c r="BB1177" s="39"/>
      <c r="BC1177" s="39"/>
      <c r="BD1177" s="39"/>
      <c r="BE1177" s="39"/>
      <c r="BF1177" s="39"/>
      <c r="BG1177" s="39"/>
      <c r="BH1177" s="39"/>
      <c r="BI1177" s="39"/>
      <c r="BJ1177" s="39"/>
      <c r="BK1177" s="39"/>
      <c r="BL1177" s="39"/>
      <c r="BM1177" s="39"/>
      <c r="BN1177" s="39"/>
      <c r="BO1177" s="39"/>
      <c r="BP1177" s="39"/>
      <c r="BQ1177" s="39"/>
      <c r="BR1177" s="39"/>
      <c r="BS1177" s="39"/>
      <c r="BT1177" s="39"/>
      <c r="BU1177" s="39"/>
      <c r="BV1177" s="39"/>
      <c r="BW1177" s="39"/>
      <c r="BX1177" s="39"/>
      <c r="BY1177" s="39"/>
      <c r="BZ1177" s="39"/>
      <c r="CA1177" s="39"/>
      <c r="CB1177" s="39"/>
      <c r="CC1177" s="39"/>
      <c r="CD1177" s="39"/>
      <c r="CE1177" s="39"/>
      <c r="CF1177" s="39"/>
      <c r="CG1177" s="39"/>
      <c r="CH1177" s="39"/>
      <c r="CI1177" s="39"/>
      <c r="CJ1177" s="39"/>
      <c r="CK1177" s="39"/>
      <c r="CL1177" s="39"/>
      <c r="CM1177" s="39"/>
      <c r="CN1177" s="39"/>
      <c r="CO1177" s="39"/>
      <c r="CP1177" s="39"/>
      <c r="CQ1177" s="40"/>
      <c r="CR1177" s="40"/>
      <c r="CS1177" s="40"/>
      <c r="CT1177" s="40"/>
      <c r="CU1177" s="40"/>
      <c r="CV1177" s="40"/>
      <c r="CW1177" s="40"/>
      <c r="CX1177" s="40"/>
      <c r="CY1177" s="40"/>
      <c r="CZ1177" s="40"/>
      <c r="DA1177" s="40"/>
      <c r="DB1177" s="40"/>
      <c r="DC1177" s="40"/>
      <c r="DD1177" s="40"/>
      <c r="DE1177" s="40"/>
      <c r="DF1177" s="40"/>
      <c r="DG1177" s="40"/>
      <c r="DH1177" s="37"/>
      <c r="DI1177" s="37"/>
      <c r="DJ1177" s="37"/>
      <c r="DK1177" s="37"/>
      <c r="DL1177" s="37"/>
      <c r="DM1177" s="37"/>
      <c r="DN1177" s="37"/>
      <c r="DO1177" s="37"/>
      <c r="DP1177" s="37"/>
      <c r="DQ1177" s="37"/>
      <c r="DR1177" s="37"/>
      <c r="DS1177" s="37"/>
      <c r="DT1177" s="37"/>
      <c r="DU1177" s="37"/>
      <c r="DV1177" s="37"/>
      <c r="DW1177" s="37"/>
      <c r="DX1177" s="37"/>
      <c r="DY1177" s="37"/>
      <c r="DZ1177" s="37"/>
      <c r="EA1177" s="37"/>
      <c r="EB1177" s="37"/>
      <c r="EC1177" s="37"/>
      <c r="ED1177" s="37"/>
      <c r="EE1177" s="37"/>
      <c r="EF1177" s="37"/>
      <c r="EG1177" s="37"/>
      <c r="EH1177" s="37"/>
      <c r="EI1177" s="37"/>
      <c r="EJ1177" s="37"/>
      <c r="EK1177" s="37"/>
      <c r="EL1177" s="37"/>
      <c r="EM1177" s="37"/>
      <c r="EN1177" s="37"/>
      <c r="EO1177" s="37"/>
      <c r="EP1177" s="37"/>
      <c r="EQ1177" s="37"/>
      <c r="ER1177" s="37"/>
      <c r="ES1177" s="37"/>
      <c r="ET1177" s="37"/>
      <c r="EU1177" s="37"/>
      <c r="EV1177" s="37"/>
      <c r="EW1177" s="37"/>
      <c r="EX1177" s="37"/>
      <c r="EY1177" s="37"/>
      <c r="EZ1177" s="37"/>
      <c r="FA1177" s="37"/>
      <c r="FB1177" s="37"/>
      <c r="FC1177" s="37"/>
      <c r="FD1177" s="37"/>
      <c r="FE1177" s="37"/>
      <c r="FF1177" s="37"/>
      <c r="FG1177" s="37"/>
      <c r="FH1177" s="37"/>
      <c r="FI1177" s="37"/>
      <c r="FJ1177" s="37"/>
      <c r="FK1177" s="37"/>
      <c r="FL1177" s="37"/>
      <c r="FM1177" s="37"/>
      <c r="FN1177" s="37"/>
      <c r="FO1177" s="37"/>
      <c r="FP1177" s="37"/>
      <c r="FQ1177" s="37"/>
      <c r="FR1177" s="37"/>
      <c r="FS1177" s="37"/>
      <c r="FT1177" s="37"/>
      <c r="FU1177" s="38"/>
    </row>
    <row r="1178" spans="1:177" s="7" customFormat="1" x14ac:dyDescent="0.25">
      <c r="A1178" s="98">
        <v>4</v>
      </c>
      <c r="B1178" s="227" t="s">
        <v>593</v>
      </c>
      <c r="C1178" s="283" t="s">
        <v>625</v>
      </c>
      <c r="D1178" s="226">
        <v>43490</v>
      </c>
      <c r="E1178" s="144">
        <v>0.27083333333333331</v>
      </c>
      <c r="F1178" s="144"/>
      <c r="G1178" s="144"/>
      <c r="H1178" s="144"/>
      <c r="I1178" s="144"/>
      <c r="J1178" s="144"/>
      <c r="K1178" s="144"/>
      <c r="L1178" s="144"/>
      <c r="M1178" s="144"/>
      <c r="N1178" s="144"/>
      <c r="O1178" s="144"/>
      <c r="P1178" s="98" t="str">
        <f t="shared" si="18"/>
        <v>4|pontal Norte do Rio Doce|povoação|20190125|063000</v>
      </c>
      <c r="Q1178" s="233" t="s">
        <v>6</v>
      </c>
      <c r="R1178" s="233" t="s">
        <v>6</v>
      </c>
      <c r="S1178" s="98" t="s">
        <v>6</v>
      </c>
      <c r="T1178" s="233" t="s">
        <v>6</v>
      </c>
      <c r="U1178" s="233" t="s">
        <v>6</v>
      </c>
      <c r="V1178" s="98" t="s">
        <v>6</v>
      </c>
      <c r="W1178" s="233" t="s">
        <v>6</v>
      </c>
      <c r="X1178" s="285" t="s">
        <v>6</v>
      </c>
      <c r="Y1178" s="233" t="s">
        <v>6</v>
      </c>
      <c r="Z1178" s="233" t="s">
        <v>6</v>
      </c>
      <c r="AA1178" s="233" t="s">
        <v>6</v>
      </c>
      <c r="AB1178" s="233" t="s">
        <v>6</v>
      </c>
      <c r="AC1178" s="233" t="s">
        <v>6</v>
      </c>
      <c r="AD1178" s="233" t="s">
        <v>6</v>
      </c>
      <c r="AE1178" s="233" t="s">
        <v>6</v>
      </c>
      <c r="AF1178" s="233" t="s">
        <v>6</v>
      </c>
      <c r="AG1178" s="233" t="s">
        <v>6</v>
      </c>
      <c r="AH1178" s="231" t="s">
        <v>538</v>
      </c>
      <c r="AI1178" s="233" t="s">
        <v>565</v>
      </c>
      <c r="AJ1178" s="283">
        <v>100</v>
      </c>
      <c r="AK1178" s="283" t="s">
        <v>714</v>
      </c>
      <c r="AL1178" s="283" t="s">
        <v>416</v>
      </c>
      <c r="AM1178" s="283">
        <v>2</v>
      </c>
      <c r="AN1178" s="98">
        <v>1</v>
      </c>
      <c r="AO1178" s="98" t="s">
        <v>467</v>
      </c>
      <c r="AP1178" s="41"/>
      <c r="AQ1178" s="41"/>
      <c r="AR1178" s="41"/>
      <c r="AS1178" s="41"/>
      <c r="AT1178" s="39"/>
      <c r="AU1178" s="39"/>
      <c r="AV1178" s="39"/>
      <c r="AW1178" s="39"/>
      <c r="AX1178" s="39"/>
      <c r="AY1178" s="39"/>
      <c r="AZ1178" s="39"/>
      <c r="BA1178" s="39"/>
      <c r="BB1178" s="39"/>
      <c r="BC1178" s="39"/>
      <c r="BD1178" s="39"/>
      <c r="BE1178" s="39"/>
      <c r="BF1178" s="39"/>
      <c r="BG1178" s="39"/>
      <c r="BH1178" s="39"/>
      <c r="BI1178" s="39"/>
      <c r="BJ1178" s="39"/>
      <c r="BK1178" s="39"/>
      <c r="BL1178" s="39"/>
      <c r="BM1178" s="39"/>
      <c r="BN1178" s="39"/>
      <c r="BO1178" s="39"/>
      <c r="BP1178" s="39"/>
      <c r="BQ1178" s="39"/>
      <c r="BR1178" s="39"/>
      <c r="BS1178" s="39"/>
      <c r="BT1178" s="39"/>
      <c r="BU1178" s="39"/>
      <c r="BV1178" s="39"/>
      <c r="BW1178" s="39"/>
      <c r="BX1178" s="39"/>
      <c r="BY1178" s="39"/>
      <c r="BZ1178" s="39"/>
      <c r="CA1178" s="39"/>
      <c r="CB1178" s="39"/>
      <c r="CC1178" s="39"/>
      <c r="CD1178" s="39"/>
      <c r="CE1178" s="39"/>
      <c r="CF1178" s="39"/>
      <c r="CG1178" s="39"/>
      <c r="CH1178" s="39"/>
      <c r="CI1178" s="39"/>
      <c r="CJ1178" s="39"/>
      <c r="CK1178" s="39"/>
      <c r="CL1178" s="39"/>
      <c r="CM1178" s="39"/>
      <c r="CN1178" s="39"/>
      <c r="CO1178" s="39"/>
      <c r="CP1178" s="39"/>
      <c r="CQ1178" s="40"/>
      <c r="CR1178" s="40"/>
      <c r="CS1178" s="40"/>
      <c r="CT1178" s="40"/>
      <c r="CU1178" s="40"/>
      <c r="CV1178" s="40"/>
      <c r="CW1178" s="40"/>
      <c r="CX1178" s="40"/>
      <c r="CY1178" s="40"/>
      <c r="CZ1178" s="40"/>
      <c r="DA1178" s="40"/>
      <c r="DB1178" s="40"/>
      <c r="DC1178" s="40"/>
      <c r="DD1178" s="40"/>
      <c r="DE1178" s="40"/>
      <c r="DF1178" s="40"/>
      <c r="DG1178" s="40"/>
      <c r="DH1178" s="37"/>
      <c r="DI1178" s="37"/>
      <c r="DJ1178" s="37"/>
      <c r="DK1178" s="37"/>
      <c r="DL1178" s="37"/>
      <c r="DM1178" s="37"/>
      <c r="DN1178" s="37"/>
      <c r="DO1178" s="37"/>
      <c r="DP1178" s="37"/>
      <c r="DQ1178" s="37"/>
      <c r="DR1178" s="37"/>
      <c r="DS1178" s="37"/>
      <c r="DT1178" s="37"/>
      <c r="DU1178" s="37"/>
      <c r="DV1178" s="37"/>
      <c r="DW1178" s="37"/>
      <c r="DX1178" s="37"/>
      <c r="DY1178" s="37"/>
      <c r="DZ1178" s="37"/>
      <c r="EA1178" s="37"/>
      <c r="EB1178" s="37"/>
      <c r="EC1178" s="37"/>
      <c r="ED1178" s="37"/>
      <c r="EE1178" s="37"/>
      <c r="EF1178" s="37"/>
      <c r="EG1178" s="37"/>
      <c r="EH1178" s="37"/>
      <c r="EI1178" s="37"/>
      <c r="EJ1178" s="37"/>
      <c r="EK1178" s="37"/>
      <c r="EL1178" s="37"/>
      <c r="EM1178" s="37"/>
      <c r="EN1178" s="37"/>
      <c r="EO1178" s="37"/>
      <c r="EP1178" s="37"/>
      <c r="EQ1178" s="37"/>
      <c r="ER1178" s="37"/>
      <c r="ES1178" s="37"/>
      <c r="ET1178" s="37"/>
      <c r="EU1178" s="37"/>
      <c r="EV1178" s="37"/>
      <c r="EW1178" s="37"/>
      <c r="EX1178" s="37"/>
      <c r="EY1178" s="37"/>
      <c r="EZ1178" s="37"/>
      <c r="FA1178" s="37"/>
      <c r="FB1178" s="37"/>
      <c r="FC1178" s="37"/>
      <c r="FD1178" s="37"/>
      <c r="FE1178" s="37"/>
      <c r="FF1178" s="37"/>
      <c r="FG1178" s="37"/>
      <c r="FH1178" s="37"/>
      <c r="FI1178" s="37"/>
      <c r="FJ1178" s="37"/>
      <c r="FK1178" s="37"/>
      <c r="FL1178" s="37"/>
      <c r="FM1178" s="37"/>
      <c r="FN1178" s="37"/>
      <c r="FO1178" s="37"/>
      <c r="FP1178" s="37"/>
      <c r="FQ1178" s="37"/>
      <c r="FR1178" s="37"/>
      <c r="FS1178" s="37"/>
      <c r="FT1178" s="37"/>
      <c r="FU1178" s="38"/>
    </row>
    <row r="1179" spans="1:177" s="7" customFormat="1" x14ac:dyDescent="0.25">
      <c r="A1179" s="98">
        <v>4</v>
      </c>
      <c r="B1179" s="227" t="s">
        <v>593</v>
      </c>
      <c r="C1179" s="283" t="s">
        <v>625</v>
      </c>
      <c r="D1179" s="226">
        <v>43490</v>
      </c>
      <c r="E1179" s="144">
        <v>0.27083333333333331</v>
      </c>
      <c r="F1179" s="144"/>
      <c r="G1179" s="144"/>
      <c r="H1179" s="144"/>
      <c r="I1179" s="144"/>
      <c r="J1179" s="144"/>
      <c r="K1179" s="144"/>
      <c r="L1179" s="144"/>
      <c r="M1179" s="144"/>
      <c r="N1179" s="144"/>
      <c r="O1179" s="144"/>
      <c r="P1179" s="98" t="str">
        <f t="shared" si="18"/>
        <v>4|pontal Norte do Rio Doce|povoação|20190125|063000</v>
      </c>
      <c r="Q1179" s="233" t="s">
        <v>6</v>
      </c>
      <c r="R1179" s="233" t="s">
        <v>6</v>
      </c>
      <c r="S1179" s="98" t="s">
        <v>6</v>
      </c>
      <c r="T1179" s="233" t="s">
        <v>6</v>
      </c>
      <c r="U1179" s="233" t="s">
        <v>6</v>
      </c>
      <c r="V1179" s="98" t="s">
        <v>6</v>
      </c>
      <c r="W1179" s="233" t="s">
        <v>6</v>
      </c>
      <c r="X1179" s="285" t="s">
        <v>6</v>
      </c>
      <c r="Y1179" s="233" t="s">
        <v>6</v>
      </c>
      <c r="Z1179" s="233" t="s">
        <v>6</v>
      </c>
      <c r="AA1179" s="233" t="s">
        <v>6</v>
      </c>
      <c r="AB1179" s="233" t="s">
        <v>6</v>
      </c>
      <c r="AC1179" s="233" t="s">
        <v>6</v>
      </c>
      <c r="AD1179" s="233" t="s">
        <v>6</v>
      </c>
      <c r="AE1179" s="233" t="s">
        <v>6</v>
      </c>
      <c r="AF1179" s="233" t="s">
        <v>6</v>
      </c>
      <c r="AG1179" s="233" t="s">
        <v>6</v>
      </c>
      <c r="AH1179" s="231" t="s">
        <v>538</v>
      </c>
      <c r="AI1179" s="233" t="s">
        <v>565</v>
      </c>
      <c r="AJ1179" s="283">
        <v>100</v>
      </c>
      <c r="AK1179" s="283" t="s">
        <v>714</v>
      </c>
      <c r="AL1179" s="283" t="s">
        <v>416</v>
      </c>
      <c r="AM1179" s="283">
        <v>16</v>
      </c>
      <c r="AN1179" s="98">
        <v>1</v>
      </c>
      <c r="AO1179" s="98" t="s">
        <v>467</v>
      </c>
      <c r="AP1179" s="41"/>
      <c r="AQ1179" s="41"/>
      <c r="AR1179" s="41"/>
      <c r="AS1179" s="41"/>
      <c r="AT1179" s="39"/>
      <c r="AU1179" s="39"/>
      <c r="AV1179" s="39"/>
      <c r="AW1179" s="39"/>
      <c r="AX1179" s="39"/>
      <c r="AY1179" s="39"/>
      <c r="AZ1179" s="39"/>
      <c r="BA1179" s="39"/>
      <c r="BB1179" s="39"/>
      <c r="BC1179" s="39"/>
      <c r="BD1179" s="39"/>
      <c r="BE1179" s="39"/>
      <c r="BF1179" s="39"/>
      <c r="BG1179" s="39"/>
      <c r="BH1179" s="39"/>
      <c r="BI1179" s="39"/>
      <c r="BJ1179" s="39"/>
      <c r="BK1179" s="39"/>
      <c r="BL1179" s="39"/>
      <c r="BM1179" s="39"/>
      <c r="BN1179" s="39"/>
      <c r="BO1179" s="39"/>
      <c r="BP1179" s="39"/>
      <c r="BQ1179" s="39"/>
      <c r="BR1179" s="39"/>
      <c r="BS1179" s="39"/>
      <c r="BT1179" s="39"/>
      <c r="BU1179" s="39"/>
      <c r="BV1179" s="39"/>
      <c r="BW1179" s="39"/>
      <c r="BX1179" s="39"/>
      <c r="BY1179" s="39"/>
      <c r="BZ1179" s="39"/>
      <c r="CA1179" s="39"/>
      <c r="CB1179" s="39"/>
      <c r="CC1179" s="39"/>
      <c r="CD1179" s="39"/>
      <c r="CE1179" s="39"/>
      <c r="CF1179" s="39"/>
      <c r="CG1179" s="39"/>
      <c r="CH1179" s="39"/>
      <c r="CI1179" s="39"/>
      <c r="CJ1179" s="39"/>
      <c r="CK1179" s="39"/>
      <c r="CL1179" s="39"/>
      <c r="CM1179" s="39"/>
      <c r="CN1179" s="39"/>
      <c r="CO1179" s="39"/>
      <c r="CP1179" s="39"/>
      <c r="CQ1179" s="40"/>
      <c r="CR1179" s="40"/>
      <c r="CS1179" s="40"/>
      <c r="CT1179" s="40"/>
      <c r="CU1179" s="40"/>
      <c r="CV1179" s="40"/>
      <c r="CW1179" s="40"/>
      <c r="CX1179" s="40"/>
      <c r="CY1179" s="40"/>
      <c r="CZ1179" s="40"/>
      <c r="DA1179" s="40"/>
      <c r="DB1179" s="40"/>
      <c r="DC1179" s="40"/>
      <c r="DD1179" s="40"/>
      <c r="DE1179" s="40"/>
      <c r="DF1179" s="40"/>
      <c r="DG1179" s="40"/>
      <c r="DH1179" s="37"/>
      <c r="DI1179" s="37"/>
      <c r="DJ1179" s="37"/>
      <c r="DK1179" s="37"/>
      <c r="DL1179" s="37"/>
      <c r="DM1179" s="37"/>
      <c r="DN1179" s="37"/>
      <c r="DO1179" s="37"/>
      <c r="DP1179" s="37"/>
      <c r="DQ1179" s="37"/>
      <c r="DR1179" s="37"/>
      <c r="DS1179" s="37"/>
      <c r="DT1179" s="37"/>
      <c r="DU1179" s="37"/>
      <c r="DV1179" s="37"/>
      <c r="DW1179" s="37"/>
      <c r="DX1179" s="37"/>
      <c r="DY1179" s="37"/>
      <c r="DZ1179" s="37"/>
      <c r="EA1179" s="37"/>
      <c r="EB1179" s="37"/>
      <c r="EC1179" s="37"/>
      <c r="ED1179" s="37"/>
      <c r="EE1179" s="37"/>
      <c r="EF1179" s="37"/>
      <c r="EG1179" s="37"/>
      <c r="EH1179" s="37"/>
      <c r="EI1179" s="37"/>
      <c r="EJ1179" s="37"/>
      <c r="EK1179" s="37"/>
      <c r="EL1179" s="37"/>
      <c r="EM1179" s="37"/>
      <c r="EN1179" s="37"/>
      <c r="EO1179" s="37"/>
      <c r="EP1179" s="37"/>
      <c r="EQ1179" s="37"/>
      <c r="ER1179" s="37"/>
      <c r="ES1179" s="37"/>
      <c r="ET1179" s="37"/>
      <c r="EU1179" s="37"/>
      <c r="EV1179" s="37"/>
      <c r="EW1179" s="37"/>
      <c r="EX1179" s="37"/>
      <c r="EY1179" s="37"/>
      <c r="EZ1179" s="37"/>
      <c r="FA1179" s="37"/>
      <c r="FB1179" s="37"/>
      <c r="FC1179" s="37"/>
      <c r="FD1179" s="37"/>
      <c r="FE1179" s="37"/>
      <c r="FF1179" s="37"/>
      <c r="FG1179" s="37"/>
      <c r="FH1179" s="37"/>
      <c r="FI1179" s="37"/>
      <c r="FJ1179" s="37"/>
      <c r="FK1179" s="37"/>
      <c r="FL1179" s="37"/>
      <c r="FM1179" s="37"/>
      <c r="FN1179" s="37"/>
      <c r="FO1179" s="37"/>
      <c r="FP1179" s="37"/>
      <c r="FQ1179" s="37"/>
      <c r="FR1179" s="37"/>
      <c r="FS1179" s="37"/>
      <c r="FT1179" s="37"/>
      <c r="FU1179" s="38"/>
    </row>
    <row r="1180" spans="1:177" s="7" customFormat="1" x14ac:dyDescent="0.25">
      <c r="A1180" s="98">
        <v>4</v>
      </c>
      <c r="B1180" s="227" t="s">
        <v>593</v>
      </c>
      <c r="C1180" s="283" t="s">
        <v>625</v>
      </c>
      <c r="D1180" s="226">
        <v>43490</v>
      </c>
      <c r="E1180" s="144">
        <v>0.27083333333333331</v>
      </c>
      <c r="F1180" s="144"/>
      <c r="G1180" s="144"/>
      <c r="H1180" s="144"/>
      <c r="I1180" s="144"/>
      <c r="J1180" s="144"/>
      <c r="K1180" s="144"/>
      <c r="L1180" s="144"/>
      <c r="M1180" s="144"/>
      <c r="N1180" s="144"/>
      <c r="O1180" s="144"/>
      <c r="P1180" s="98" t="str">
        <f t="shared" si="18"/>
        <v>4|pontal Norte do Rio Doce|povoação|20190125|063000</v>
      </c>
      <c r="Q1180" s="233" t="s">
        <v>6</v>
      </c>
      <c r="R1180" s="233" t="s">
        <v>6</v>
      </c>
      <c r="S1180" s="98" t="s">
        <v>6</v>
      </c>
      <c r="T1180" s="233" t="s">
        <v>6</v>
      </c>
      <c r="U1180" s="233" t="s">
        <v>6</v>
      </c>
      <c r="V1180" s="98" t="s">
        <v>6</v>
      </c>
      <c r="W1180" s="233" t="s">
        <v>6</v>
      </c>
      <c r="X1180" s="285" t="s">
        <v>6</v>
      </c>
      <c r="Y1180" s="233" t="s">
        <v>6</v>
      </c>
      <c r="Z1180" s="233" t="s">
        <v>6</v>
      </c>
      <c r="AA1180" s="233" t="s">
        <v>6</v>
      </c>
      <c r="AB1180" s="233" t="s">
        <v>6</v>
      </c>
      <c r="AC1180" s="233" t="s">
        <v>6</v>
      </c>
      <c r="AD1180" s="233" t="s">
        <v>6</v>
      </c>
      <c r="AE1180" s="233" t="s">
        <v>6</v>
      </c>
      <c r="AF1180" s="233" t="s">
        <v>6</v>
      </c>
      <c r="AG1180" s="233" t="s">
        <v>6</v>
      </c>
      <c r="AH1180" s="231" t="s">
        <v>538</v>
      </c>
      <c r="AI1180" s="233" t="s">
        <v>565</v>
      </c>
      <c r="AJ1180" s="283">
        <v>100</v>
      </c>
      <c r="AK1180" s="283" t="s">
        <v>714</v>
      </c>
      <c r="AL1180" s="283" t="s">
        <v>416</v>
      </c>
      <c r="AM1180" s="283">
        <v>7</v>
      </c>
      <c r="AN1180" s="98">
        <v>1</v>
      </c>
      <c r="AO1180" s="98" t="s">
        <v>467</v>
      </c>
      <c r="AP1180" s="41"/>
      <c r="AQ1180" s="41"/>
      <c r="AR1180" s="41"/>
      <c r="AS1180" s="41"/>
      <c r="AT1180" s="39"/>
      <c r="AU1180" s="39"/>
      <c r="AV1180" s="39"/>
      <c r="AW1180" s="39"/>
      <c r="AX1180" s="39"/>
      <c r="AY1180" s="39"/>
      <c r="AZ1180" s="39"/>
      <c r="BA1180" s="39"/>
      <c r="BB1180" s="39"/>
      <c r="BC1180" s="39"/>
      <c r="BD1180" s="39"/>
      <c r="BE1180" s="39"/>
      <c r="BF1180" s="39"/>
      <c r="BG1180" s="39"/>
      <c r="BH1180" s="39"/>
      <c r="BI1180" s="39"/>
      <c r="BJ1180" s="39"/>
      <c r="BK1180" s="39"/>
      <c r="BL1180" s="39"/>
      <c r="BM1180" s="39"/>
      <c r="BN1180" s="39"/>
      <c r="BO1180" s="39"/>
      <c r="BP1180" s="39"/>
      <c r="BQ1180" s="39"/>
      <c r="BR1180" s="39"/>
      <c r="BS1180" s="39"/>
      <c r="BT1180" s="39"/>
      <c r="BU1180" s="39"/>
      <c r="BV1180" s="39"/>
      <c r="BW1180" s="39"/>
      <c r="BX1180" s="39"/>
      <c r="BY1180" s="39"/>
      <c r="BZ1180" s="39"/>
      <c r="CA1180" s="39"/>
      <c r="CB1180" s="39"/>
      <c r="CC1180" s="39"/>
      <c r="CD1180" s="39"/>
      <c r="CE1180" s="39"/>
      <c r="CF1180" s="39"/>
      <c r="CG1180" s="39"/>
      <c r="CH1180" s="39"/>
      <c r="CI1180" s="39"/>
      <c r="CJ1180" s="39"/>
      <c r="CK1180" s="39"/>
      <c r="CL1180" s="39"/>
      <c r="CM1180" s="39"/>
      <c r="CN1180" s="39"/>
      <c r="CO1180" s="39"/>
      <c r="CP1180" s="39"/>
      <c r="CQ1180" s="40"/>
      <c r="CR1180" s="40"/>
      <c r="CS1180" s="40"/>
      <c r="CT1180" s="40"/>
      <c r="CU1180" s="40"/>
      <c r="CV1180" s="40"/>
      <c r="CW1180" s="40"/>
      <c r="CX1180" s="40"/>
      <c r="CY1180" s="40"/>
      <c r="CZ1180" s="40"/>
      <c r="DA1180" s="40"/>
      <c r="DB1180" s="40"/>
      <c r="DC1180" s="40"/>
      <c r="DD1180" s="40"/>
      <c r="DE1180" s="40"/>
      <c r="DF1180" s="40"/>
      <c r="DG1180" s="40"/>
      <c r="DH1180" s="37"/>
      <c r="DI1180" s="37"/>
      <c r="DJ1180" s="37"/>
      <c r="DK1180" s="37"/>
      <c r="DL1180" s="37"/>
      <c r="DM1180" s="37"/>
      <c r="DN1180" s="37"/>
      <c r="DO1180" s="37"/>
      <c r="DP1180" s="37"/>
      <c r="DQ1180" s="37"/>
      <c r="DR1180" s="37"/>
      <c r="DS1180" s="37"/>
      <c r="DT1180" s="37"/>
      <c r="DU1180" s="37"/>
      <c r="DV1180" s="37"/>
      <c r="DW1180" s="37"/>
      <c r="DX1180" s="37"/>
      <c r="DY1180" s="37"/>
      <c r="DZ1180" s="37"/>
      <c r="EA1180" s="37"/>
      <c r="EB1180" s="37"/>
      <c r="EC1180" s="37"/>
      <c r="ED1180" s="37"/>
      <c r="EE1180" s="37"/>
      <c r="EF1180" s="37"/>
      <c r="EG1180" s="37"/>
      <c r="EH1180" s="37"/>
      <c r="EI1180" s="37"/>
      <c r="EJ1180" s="37"/>
      <c r="EK1180" s="37"/>
      <c r="EL1180" s="37"/>
      <c r="EM1180" s="37"/>
      <c r="EN1180" s="37"/>
      <c r="EO1180" s="37"/>
      <c r="EP1180" s="37"/>
      <c r="EQ1180" s="37"/>
      <c r="ER1180" s="37"/>
      <c r="ES1180" s="37"/>
      <c r="ET1180" s="37"/>
      <c r="EU1180" s="37"/>
      <c r="EV1180" s="37"/>
      <c r="EW1180" s="37"/>
      <c r="EX1180" s="37"/>
      <c r="EY1180" s="37"/>
      <c r="EZ1180" s="37"/>
      <c r="FA1180" s="37"/>
      <c r="FB1180" s="37"/>
      <c r="FC1180" s="37"/>
      <c r="FD1180" s="37"/>
      <c r="FE1180" s="37"/>
      <c r="FF1180" s="37"/>
      <c r="FG1180" s="37"/>
      <c r="FH1180" s="37"/>
      <c r="FI1180" s="37"/>
      <c r="FJ1180" s="37"/>
      <c r="FK1180" s="37"/>
      <c r="FL1180" s="37"/>
      <c r="FM1180" s="37"/>
      <c r="FN1180" s="37"/>
      <c r="FO1180" s="37"/>
      <c r="FP1180" s="37"/>
      <c r="FQ1180" s="37"/>
      <c r="FR1180" s="37"/>
      <c r="FS1180" s="37"/>
      <c r="FT1180" s="37"/>
      <c r="FU1180" s="38"/>
    </row>
    <row r="1181" spans="1:177" s="7" customFormat="1" x14ac:dyDescent="0.25">
      <c r="A1181" s="98">
        <v>4</v>
      </c>
      <c r="B1181" s="227" t="s">
        <v>593</v>
      </c>
      <c r="C1181" s="283" t="s">
        <v>625</v>
      </c>
      <c r="D1181" s="226">
        <v>43490</v>
      </c>
      <c r="E1181" s="144">
        <v>0.27083333333333331</v>
      </c>
      <c r="F1181" s="144"/>
      <c r="G1181" s="144"/>
      <c r="H1181" s="144"/>
      <c r="I1181" s="144"/>
      <c r="J1181" s="144"/>
      <c r="K1181" s="144"/>
      <c r="L1181" s="144"/>
      <c r="M1181" s="144"/>
      <c r="N1181" s="144"/>
      <c r="O1181" s="144"/>
      <c r="P1181" s="98" t="str">
        <f t="shared" si="18"/>
        <v>4|pontal Norte do Rio Doce|povoação|20190125|063000</v>
      </c>
      <c r="Q1181" s="233" t="s">
        <v>6</v>
      </c>
      <c r="R1181" s="233" t="s">
        <v>6</v>
      </c>
      <c r="S1181" s="98" t="s">
        <v>6</v>
      </c>
      <c r="T1181" s="233" t="s">
        <v>6</v>
      </c>
      <c r="U1181" s="233" t="s">
        <v>6</v>
      </c>
      <c r="V1181" s="98" t="s">
        <v>6</v>
      </c>
      <c r="W1181" s="233" t="s">
        <v>6</v>
      </c>
      <c r="X1181" s="285" t="s">
        <v>6</v>
      </c>
      <c r="Y1181" s="233" t="s">
        <v>6</v>
      </c>
      <c r="Z1181" s="233" t="s">
        <v>6</v>
      </c>
      <c r="AA1181" s="233" t="s">
        <v>6</v>
      </c>
      <c r="AB1181" s="233" t="s">
        <v>6</v>
      </c>
      <c r="AC1181" s="233" t="s">
        <v>6</v>
      </c>
      <c r="AD1181" s="233" t="s">
        <v>6</v>
      </c>
      <c r="AE1181" s="233" t="s">
        <v>6</v>
      </c>
      <c r="AF1181" s="233" t="s">
        <v>6</v>
      </c>
      <c r="AG1181" s="233" t="s">
        <v>6</v>
      </c>
      <c r="AH1181" s="231" t="s">
        <v>538</v>
      </c>
      <c r="AI1181" s="233" t="s">
        <v>565</v>
      </c>
      <c r="AJ1181" s="283">
        <v>100</v>
      </c>
      <c r="AK1181" s="283" t="s">
        <v>714</v>
      </c>
      <c r="AL1181" s="283" t="s">
        <v>416</v>
      </c>
      <c r="AM1181" s="283">
        <v>70</v>
      </c>
      <c r="AN1181" s="98">
        <v>1</v>
      </c>
      <c r="AO1181" s="98" t="s">
        <v>467</v>
      </c>
      <c r="AP1181" s="41"/>
      <c r="AQ1181" s="41"/>
      <c r="AR1181" s="41"/>
      <c r="AS1181" s="41"/>
      <c r="AT1181" s="39"/>
      <c r="AU1181" s="39"/>
      <c r="AV1181" s="39"/>
      <c r="AW1181" s="39"/>
      <c r="AX1181" s="39"/>
      <c r="AY1181" s="39"/>
      <c r="AZ1181" s="39"/>
      <c r="BA1181" s="39"/>
      <c r="BB1181" s="39"/>
      <c r="BC1181" s="39"/>
      <c r="BD1181" s="39"/>
      <c r="BE1181" s="39"/>
      <c r="BF1181" s="39"/>
      <c r="BG1181" s="39"/>
      <c r="BH1181" s="39"/>
      <c r="BI1181" s="39"/>
      <c r="BJ1181" s="39"/>
      <c r="BK1181" s="39"/>
      <c r="BL1181" s="39"/>
      <c r="BM1181" s="39"/>
      <c r="BN1181" s="39"/>
      <c r="BO1181" s="39"/>
      <c r="BP1181" s="39"/>
      <c r="BQ1181" s="39"/>
      <c r="BR1181" s="39"/>
      <c r="BS1181" s="39"/>
      <c r="BT1181" s="39"/>
      <c r="BU1181" s="39"/>
      <c r="BV1181" s="39"/>
      <c r="BW1181" s="39"/>
      <c r="BX1181" s="39"/>
      <c r="BY1181" s="39"/>
      <c r="BZ1181" s="39"/>
      <c r="CA1181" s="39"/>
      <c r="CB1181" s="39"/>
      <c r="CC1181" s="39"/>
      <c r="CD1181" s="39"/>
      <c r="CE1181" s="39"/>
      <c r="CF1181" s="39"/>
      <c r="CG1181" s="39"/>
      <c r="CH1181" s="39"/>
      <c r="CI1181" s="39"/>
      <c r="CJ1181" s="39"/>
      <c r="CK1181" s="39"/>
      <c r="CL1181" s="39"/>
      <c r="CM1181" s="39"/>
      <c r="CN1181" s="39"/>
      <c r="CO1181" s="39"/>
      <c r="CP1181" s="39"/>
      <c r="CQ1181" s="40"/>
      <c r="CR1181" s="40"/>
      <c r="CS1181" s="40"/>
      <c r="CT1181" s="40"/>
      <c r="CU1181" s="40"/>
      <c r="CV1181" s="40"/>
      <c r="CW1181" s="40"/>
      <c r="CX1181" s="40"/>
      <c r="CY1181" s="40"/>
      <c r="CZ1181" s="40"/>
      <c r="DA1181" s="40"/>
      <c r="DB1181" s="40"/>
      <c r="DC1181" s="40"/>
      <c r="DD1181" s="40"/>
      <c r="DE1181" s="40"/>
      <c r="DF1181" s="40"/>
      <c r="DG1181" s="40"/>
      <c r="DH1181" s="37"/>
      <c r="DI1181" s="37"/>
      <c r="DJ1181" s="37"/>
      <c r="DK1181" s="37"/>
      <c r="DL1181" s="37"/>
      <c r="DM1181" s="37"/>
      <c r="DN1181" s="37"/>
      <c r="DO1181" s="37"/>
      <c r="DP1181" s="37"/>
      <c r="DQ1181" s="37"/>
      <c r="DR1181" s="37"/>
      <c r="DS1181" s="37"/>
      <c r="DT1181" s="37"/>
      <c r="DU1181" s="37"/>
      <c r="DV1181" s="37"/>
      <c r="DW1181" s="37"/>
      <c r="DX1181" s="37"/>
      <c r="DY1181" s="37"/>
      <c r="DZ1181" s="37"/>
      <c r="EA1181" s="37"/>
      <c r="EB1181" s="37"/>
      <c r="EC1181" s="37"/>
      <c r="ED1181" s="37"/>
      <c r="EE1181" s="37"/>
      <c r="EF1181" s="37"/>
      <c r="EG1181" s="37"/>
      <c r="EH1181" s="37"/>
      <c r="EI1181" s="37"/>
      <c r="EJ1181" s="37"/>
      <c r="EK1181" s="37"/>
      <c r="EL1181" s="37"/>
      <c r="EM1181" s="37"/>
      <c r="EN1181" s="37"/>
      <c r="EO1181" s="37"/>
      <c r="EP1181" s="37"/>
      <c r="EQ1181" s="37"/>
      <c r="ER1181" s="37"/>
      <c r="ES1181" s="37"/>
      <c r="ET1181" s="37"/>
      <c r="EU1181" s="37"/>
      <c r="EV1181" s="37"/>
      <c r="EW1181" s="37"/>
      <c r="EX1181" s="37"/>
      <c r="EY1181" s="37"/>
      <c r="EZ1181" s="37"/>
      <c r="FA1181" s="37"/>
      <c r="FB1181" s="37"/>
      <c r="FC1181" s="37"/>
      <c r="FD1181" s="37"/>
      <c r="FE1181" s="37"/>
      <c r="FF1181" s="37"/>
      <c r="FG1181" s="37"/>
      <c r="FH1181" s="37"/>
      <c r="FI1181" s="37"/>
      <c r="FJ1181" s="37"/>
      <c r="FK1181" s="37"/>
      <c r="FL1181" s="37"/>
      <c r="FM1181" s="37"/>
      <c r="FN1181" s="37"/>
      <c r="FO1181" s="37"/>
      <c r="FP1181" s="37"/>
      <c r="FQ1181" s="37"/>
      <c r="FR1181" s="37"/>
      <c r="FS1181" s="37"/>
      <c r="FT1181" s="37"/>
      <c r="FU1181" s="38"/>
    </row>
    <row r="1182" spans="1:177" s="7" customFormat="1" x14ac:dyDescent="0.25">
      <c r="A1182" s="98">
        <v>4</v>
      </c>
      <c r="B1182" s="227" t="s">
        <v>593</v>
      </c>
      <c r="C1182" s="283" t="s">
        <v>625</v>
      </c>
      <c r="D1182" s="226">
        <v>43490</v>
      </c>
      <c r="E1182" s="144">
        <v>0.27083333333333331</v>
      </c>
      <c r="F1182" s="144"/>
      <c r="G1182" s="144"/>
      <c r="H1182" s="144"/>
      <c r="I1182" s="144"/>
      <c r="J1182" s="144"/>
      <c r="K1182" s="144"/>
      <c r="L1182" s="144"/>
      <c r="M1182" s="144"/>
      <c r="N1182" s="144"/>
      <c r="O1182" s="144"/>
      <c r="P1182" s="98" t="str">
        <f t="shared" si="18"/>
        <v>4|pontal Norte do Rio Doce|povoação|20190125|063000</v>
      </c>
      <c r="Q1182" s="233" t="s">
        <v>6</v>
      </c>
      <c r="R1182" s="233" t="s">
        <v>6</v>
      </c>
      <c r="S1182" s="98" t="s">
        <v>6</v>
      </c>
      <c r="T1182" s="233" t="s">
        <v>6</v>
      </c>
      <c r="U1182" s="233" t="s">
        <v>6</v>
      </c>
      <c r="V1182" s="98" t="s">
        <v>6</v>
      </c>
      <c r="W1182" s="233" t="s">
        <v>6</v>
      </c>
      <c r="X1182" s="285" t="s">
        <v>6</v>
      </c>
      <c r="Y1182" s="233" t="s">
        <v>6</v>
      </c>
      <c r="Z1182" s="233" t="s">
        <v>6</v>
      </c>
      <c r="AA1182" s="233" t="s">
        <v>6</v>
      </c>
      <c r="AB1182" s="233" t="s">
        <v>6</v>
      </c>
      <c r="AC1182" s="233" t="s">
        <v>6</v>
      </c>
      <c r="AD1182" s="233" t="s">
        <v>6</v>
      </c>
      <c r="AE1182" s="233" t="s">
        <v>6</v>
      </c>
      <c r="AF1182" s="233" t="s">
        <v>6</v>
      </c>
      <c r="AG1182" s="233" t="s">
        <v>6</v>
      </c>
      <c r="AH1182" s="231" t="s">
        <v>538</v>
      </c>
      <c r="AI1182" s="233" t="s">
        <v>565</v>
      </c>
      <c r="AJ1182" s="283">
        <v>100</v>
      </c>
      <c r="AK1182" s="283" t="s">
        <v>714</v>
      </c>
      <c r="AL1182" s="283" t="s">
        <v>416</v>
      </c>
      <c r="AM1182" s="283">
        <v>15</v>
      </c>
      <c r="AN1182" s="98">
        <v>1</v>
      </c>
      <c r="AO1182" s="98" t="s">
        <v>467</v>
      </c>
      <c r="AP1182" s="41"/>
      <c r="AQ1182" s="41"/>
      <c r="AR1182" s="41"/>
      <c r="AS1182" s="41"/>
      <c r="AT1182" s="39"/>
      <c r="AU1182" s="39"/>
      <c r="AV1182" s="39"/>
      <c r="AW1182" s="39"/>
      <c r="AX1182" s="39"/>
      <c r="AY1182" s="39"/>
      <c r="AZ1182" s="39"/>
      <c r="BA1182" s="39"/>
      <c r="BB1182" s="39"/>
      <c r="BC1182" s="39"/>
      <c r="BD1182" s="39"/>
      <c r="BE1182" s="39"/>
      <c r="BF1182" s="39"/>
      <c r="BG1182" s="39"/>
      <c r="BH1182" s="39"/>
      <c r="BI1182" s="39"/>
      <c r="BJ1182" s="39"/>
      <c r="BK1182" s="39"/>
      <c r="BL1182" s="39"/>
      <c r="BM1182" s="39"/>
      <c r="BN1182" s="39"/>
      <c r="BO1182" s="39"/>
      <c r="BP1182" s="39"/>
      <c r="BQ1182" s="39"/>
      <c r="BR1182" s="39"/>
      <c r="BS1182" s="39"/>
      <c r="BT1182" s="39"/>
      <c r="BU1182" s="39"/>
      <c r="BV1182" s="39"/>
      <c r="BW1182" s="39"/>
      <c r="BX1182" s="39"/>
      <c r="BY1182" s="39"/>
      <c r="BZ1182" s="39"/>
      <c r="CA1182" s="39"/>
      <c r="CB1182" s="39"/>
      <c r="CC1182" s="39"/>
      <c r="CD1182" s="39"/>
      <c r="CE1182" s="39"/>
      <c r="CF1182" s="39"/>
      <c r="CG1182" s="39"/>
      <c r="CH1182" s="39"/>
      <c r="CI1182" s="39"/>
      <c r="CJ1182" s="39"/>
      <c r="CK1182" s="39"/>
      <c r="CL1182" s="39"/>
      <c r="CM1182" s="39"/>
      <c r="CN1182" s="39"/>
      <c r="CO1182" s="39"/>
      <c r="CP1182" s="39"/>
      <c r="CQ1182" s="40"/>
      <c r="CR1182" s="40"/>
      <c r="CS1182" s="40"/>
      <c r="CT1182" s="40"/>
      <c r="CU1182" s="40"/>
      <c r="CV1182" s="40"/>
      <c r="CW1182" s="40"/>
      <c r="CX1182" s="40"/>
      <c r="CY1182" s="40"/>
      <c r="CZ1182" s="40"/>
      <c r="DA1182" s="40"/>
      <c r="DB1182" s="40"/>
      <c r="DC1182" s="40"/>
      <c r="DD1182" s="40"/>
      <c r="DE1182" s="40"/>
      <c r="DF1182" s="40"/>
      <c r="DG1182" s="40"/>
      <c r="DH1182" s="37"/>
      <c r="DI1182" s="37"/>
      <c r="DJ1182" s="37"/>
      <c r="DK1182" s="37"/>
      <c r="DL1182" s="37"/>
      <c r="DM1182" s="37"/>
      <c r="DN1182" s="37"/>
      <c r="DO1182" s="37"/>
      <c r="DP1182" s="37"/>
      <c r="DQ1182" s="37"/>
      <c r="DR1182" s="37"/>
      <c r="DS1182" s="37"/>
      <c r="DT1182" s="37"/>
      <c r="DU1182" s="37"/>
      <c r="DV1182" s="37"/>
      <c r="DW1182" s="37"/>
      <c r="DX1182" s="37"/>
      <c r="DY1182" s="37"/>
      <c r="DZ1182" s="37"/>
      <c r="EA1182" s="37"/>
      <c r="EB1182" s="37"/>
      <c r="EC1182" s="37"/>
      <c r="ED1182" s="37"/>
      <c r="EE1182" s="37"/>
      <c r="EF1182" s="37"/>
      <c r="EG1182" s="37"/>
      <c r="EH1182" s="37"/>
      <c r="EI1182" s="37"/>
      <c r="EJ1182" s="37"/>
      <c r="EK1182" s="37"/>
      <c r="EL1182" s="37"/>
      <c r="EM1182" s="37"/>
      <c r="EN1182" s="37"/>
      <c r="EO1182" s="37"/>
      <c r="EP1182" s="37"/>
      <c r="EQ1182" s="37"/>
      <c r="ER1182" s="37"/>
      <c r="ES1182" s="37"/>
      <c r="ET1182" s="37"/>
      <c r="EU1182" s="37"/>
      <c r="EV1182" s="37"/>
      <c r="EW1182" s="37"/>
      <c r="EX1182" s="37"/>
      <c r="EY1182" s="37"/>
      <c r="EZ1182" s="37"/>
      <c r="FA1182" s="37"/>
      <c r="FB1182" s="37"/>
      <c r="FC1182" s="37"/>
      <c r="FD1182" s="37"/>
      <c r="FE1182" s="37"/>
      <c r="FF1182" s="37"/>
      <c r="FG1182" s="37"/>
      <c r="FH1182" s="37"/>
      <c r="FI1182" s="37"/>
      <c r="FJ1182" s="37"/>
      <c r="FK1182" s="37"/>
      <c r="FL1182" s="37"/>
      <c r="FM1182" s="37"/>
      <c r="FN1182" s="37"/>
      <c r="FO1182" s="37"/>
      <c r="FP1182" s="37"/>
      <c r="FQ1182" s="37"/>
      <c r="FR1182" s="37"/>
      <c r="FS1182" s="37"/>
      <c r="FT1182" s="37"/>
      <c r="FU1182" s="38"/>
    </row>
    <row r="1183" spans="1:177" s="7" customFormat="1" x14ac:dyDescent="0.25">
      <c r="A1183" s="98">
        <v>4</v>
      </c>
      <c r="B1183" s="227" t="s">
        <v>749</v>
      </c>
      <c r="C1183" s="283" t="s">
        <v>646</v>
      </c>
      <c r="D1183" s="226">
        <v>43491</v>
      </c>
      <c r="E1183" s="144">
        <v>0.26944444444444443</v>
      </c>
      <c r="F1183" s="144"/>
      <c r="G1183" s="144"/>
      <c r="H1183" s="144"/>
      <c r="I1183" s="144"/>
      <c r="J1183" s="144"/>
      <c r="K1183" s="144"/>
      <c r="L1183" s="144"/>
      <c r="M1183" s="144"/>
      <c r="N1183" s="144"/>
      <c r="O1183" s="144"/>
      <c r="P1183" s="98" t="str">
        <f t="shared" si="18"/>
        <v>4|pontal Sul do Rio Doce|Regência|20190126|062800</v>
      </c>
      <c r="Q1183" s="233" t="s">
        <v>6</v>
      </c>
      <c r="R1183" s="233" t="s">
        <v>6</v>
      </c>
      <c r="S1183" s="98" t="s">
        <v>6</v>
      </c>
      <c r="T1183" s="233" t="s">
        <v>6</v>
      </c>
      <c r="U1183" s="233" t="s">
        <v>6</v>
      </c>
      <c r="V1183" s="98" t="s">
        <v>6</v>
      </c>
      <c r="W1183" s="233" t="s">
        <v>6</v>
      </c>
      <c r="X1183" s="285" t="s">
        <v>6</v>
      </c>
      <c r="Y1183" s="233" t="s">
        <v>6</v>
      </c>
      <c r="Z1183" s="233" t="s">
        <v>6</v>
      </c>
      <c r="AA1183" s="233" t="s">
        <v>6</v>
      </c>
      <c r="AB1183" s="233" t="s">
        <v>6</v>
      </c>
      <c r="AC1183" s="233" t="s">
        <v>6</v>
      </c>
      <c r="AD1183" s="233" t="s">
        <v>6</v>
      </c>
      <c r="AE1183" s="233" t="s">
        <v>6</v>
      </c>
      <c r="AF1183" s="233" t="s">
        <v>6</v>
      </c>
      <c r="AG1183" s="233" t="s">
        <v>6</v>
      </c>
      <c r="AH1183" s="231" t="s">
        <v>539</v>
      </c>
      <c r="AI1183" s="233" t="s">
        <v>566</v>
      </c>
      <c r="AJ1183" s="283">
        <v>100</v>
      </c>
      <c r="AK1183" s="283" t="s">
        <v>714</v>
      </c>
      <c r="AL1183" s="283" t="s">
        <v>416</v>
      </c>
      <c r="AM1183" s="283">
        <v>82</v>
      </c>
      <c r="AN1183" s="98">
        <v>1</v>
      </c>
      <c r="AO1183" s="98" t="s">
        <v>467</v>
      </c>
      <c r="AP1183" s="41"/>
      <c r="AQ1183" s="41"/>
      <c r="AR1183" s="41"/>
      <c r="AS1183" s="41"/>
      <c r="AT1183" s="39"/>
      <c r="AU1183" s="39"/>
      <c r="AV1183" s="39"/>
      <c r="AW1183" s="39"/>
      <c r="AX1183" s="39"/>
      <c r="AY1183" s="39"/>
      <c r="AZ1183" s="39"/>
      <c r="BA1183" s="39"/>
      <c r="BB1183" s="39"/>
      <c r="BC1183" s="39"/>
      <c r="BD1183" s="39"/>
      <c r="BE1183" s="39"/>
      <c r="BF1183" s="39"/>
      <c r="BG1183" s="39"/>
      <c r="BH1183" s="39"/>
      <c r="BI1183" s="39"/>
      <c r="BJ1183" s="39"/>
      <c r="BK1183" s="39"/>
      <c r="BL1183" s="39"/>
      <c r="BM1183" s="39"/>
      <c r="BN1183" s="39"/>
      <c r="BO1183" s="39"/>
      <c r="BP1183" s="39"/>
      <c r="BQ1183" s="39"/>
      <c r="BR1183" s="39"/>
      <c r="BS1183" s="39"/>
      <c r="BT1183" s="39"/>
      <c r="BU1183" s="39"/>
      <c r="BV1183" s="39"/>
      <c r="BW1183" s="39"/>
      <c r="BX1183" s="39"/>
      <c r="BY1183" s="39"/>
      <c r="BZ1183" s="39"/>
      <c r="CA1183" s="39"/>
      <c r="CB1183" s="39"/>
      <c r="CC1183" s="39"/>
      <c r="CD1183" s="39"/>
      <c r="CE1183" s="39"/>
      <c r="CF1183" s="39"/>
      <c r="CG1183" s="39"/>
      <c r="CH1183" s="39"/>
      <c r="CI1183" s="39"/>
      <c r="CJ1183" s="39"/>
      <c r="CK1183" s="39"/>
      <c r="CL1183" s="39"/>
      <c r="CM1183" s="39"/>
      <c r="CN1183" s="39"/>
      <c r="CO1183" s="39"/>
      <c r="CP1183" s="39"/>
      <c r="CQ1183" s="40"/>
      <c r="CR1183" s="40"/>
      <c r="CS1183" s="40"/>
      <c r="CT1183" s="40"/>
      <c r="CU1183" s="40"/>
      <c r="CV1183" s="40"/>
      <c r="CW1183" s="40"/>
      <c r="CX1183" s="40"/>
      <c r="CY1183" s="40"/>
      <c r="CZ1183" s="40"/>
      <c r="DA1183" s="40"/>
      <c r="DB1183" s="40"/>
      <c r="DC1183" s="40"/>
      <c r="DD1183" s="40"/>
      <c r="DE1183" s="40"/>
      <c r="DF1183" s="40"/>
      <c r="DG1183" s="40"/>
      <c r="DH1183" s="37"/>
      <c r="DI1183" s="37"/>
      <c r="DJ1183" s="37"/>
      <c r="DK1183" s="37"/>
      <c r="DL1183" s="37"/>
      <c r="DM1183" s="37"/>
      <c r="DN1183" s="37"/>
      <c r="DO1183" s="37"/>
      <c r="DP1183" s="37"/>
      <c r="DQ1183" s="37"/>
      <c r="DR1183" s="37"/>
      <c r="DS1183" s="37"/>
      <c r="DT1183" s="37"/>
      <c r="DU1183" s="37"/>
      <c r="DV1183" s="37"/>
      <c r="DW1183" s="37"/>
      <c r="DX1183" s="37"/>
      <c r="DY1183" s="37"/>
      <c r="DZ1183" s="37"/>
      <c r="EA1183" s="37"/>
      <c r="EB1183" s="37"/>
      <c r="EC1183" s="37"/>
      <c r="ED1183" s="37"/>
      <c r="EE1183" s="37"/>
      <c r="EF1183" s="37"/>
      <c r="EG1183" s="37"/>
      <c r="EH1183" s="37"/>
      <c r="EI1183" s="37"/>
      <c r="EJ1183" s="37"/>
      <c r="EK1183" s="37"/>
      <c r="EL1183" s="37"/>
      <c r="EM1183" s="37"/>
      <c r="EN1183" s="37"/>
      <c r="EO1183" s="37"/>
      <c r="EP1183" s="37"/>
      <c r="EQ1183" s="37"/>
      <c r="ER1183" s="37"/>
      <c r="ES1183" s="37"/>
      <c r="ET1183" s="37"/>
      <c r="EU1183" s="37"/>
      <c r="EV1183" s="37"/>
      <c r="EW1183" s="37"/>
      <c r="EX1183" s="37"/>
      <c r="EY1183" s="37"/>
      <c r="EZ1183" s="37"/>
      <c r="FA1183" s="37"/>
      <c r="FB1183" s="37"/>
      <c r="FC1183" s="37"/>
      <c r="FD1183" s="37"/>
      <c r="FE1183" s="37"/>
      <c r="FF1183" s="37"/>
      <c r="FG1183" s="37"/>
      <c r="FH1183" s="37"/>
      <c r="FI1183" s="37"/>
      <c r="FJ1183" s="37"/>
      <c r="FK1183" s="37"/>
      <c r="FL1183" s="37"/>
      <c r="FM1183" s="37"/>
      <c r="FN1183" s="37"/>
      <c r="FO1183" s="37"/>
      <c r="FP1183" s="37"/>
      <c r="FQ1183" s="37"/>
      <c r="FR1183" s="37"/>
      <c r="FS1183" s="37"/>
      <c r="FT1183" s="37"/>
      <c r="FU1183" s="38"/>
    </row>
    <row r="1184" spans="1:177" s="7" customFormat="1" x14ac:dyDescent="0.25">
      <c r="A1184" s="98">
        <v>4</v>
      </c>
      <c r="B1184" s="227" t="s">
        <v>749</v>
      </c>
      <c r="C1184" s="283" t="s">
        <v>646</v>
      </c>
      <c r="D1184" s="226">
        <v>43491</v>
      </c>
      <c r="E1184" s="144">
        <v>0.26944444444444443</v>
      </c>
      <c r="F1184" s="144"/>
      <c r="G1184" s="144"/>
      <c r="H1184" s="144"/>
      <c r="I1184" s="144"/>
      <c r="J1184" s="144"/>
      <c r="K1184" s="144"/>
      <c r="L1184" s="144"/>
      <c r="M1184" s="144"/>
      <c r="N1184" s="144"/>
      <c r="O1184" s="144"/>
      <c r="P1184" s="98" t="str">
        <f t="shared" si="18"/>
        <v>4|pontal Sul do Rio Doce|Regência|20190126|062800</v>
      </c>
      <c r="Q1184" s="233" t="s">
        <v>6</v>
      </c>
      <c r="R1184" s="233" t="s">
        <v>6</v>
      </c>
      <c r="S1184" s="98" t="s">
        <v>6</v>
      </c>
      <c r="T1184" s="233" t="s">
        <v>6</v>
      </c>
      <c r="U1184" s="233" t="s">
        <v>6</v>
      </c>
      <c r="V1184" s="98" t="s">
        <v>6</v>
      </c>
      <c r="W1184" s="233" t="s">
        <v>6</v>
      </c>
      <c r="X1184" s="285" t="s">
        <v>6</v>
      </c>
      <c r="Y1184" s="233" t="s">
        <v>6</v>
      </c>
      <c r="Z1184" s="233" t="s">
        <v>6</v>
      </c>
      <c r="AA1184" s="233" t="s">
        <v>6</v>
      </c>
      <c r="AB1184" s="233" t="s">
        <v>6</v>
      </c>
      <c r="AC1184" s="233" t="s">
        <v>6</v>
      </c>
      <c r="AD1184" s="233" t="s">
        <v>6</v>
      </c>
      <c r="AE1184" s="233" t="s">
        <v>6</v>
      </c>
      <c r="AF1184" s="233" t="s">
        <v>6</v>
      </c>
      <c r="AG1184" s="233" t="s">
        <v>6</v>
      </c>
      <c r="AH1184" s="231" t="s">
        <v>539</v>
      </c>
      <c r="AI1184" s="233" t="s">
        <v>566</v>
      </c>
      <c r="AJ1184" s="283">
        <v>100</v>
      </c>
      <c r="AK1184" s="283" t="s">
        <v>714</v>
      </c>
      <c r="AL1184" s="283" t="s">
        <v>416</v>
      </c>
      <c r="AM1184" s="283">
        <v>79</v>
      </c>
      <c r="AN1184" s="98">
        <v>1</v>
      </c>
      <c r="AO1184" s="98" t="s">
        <v>467</v>
      </c>
      <c r="AP1184" s="41"/>
      <c r="AQ1184" s="41"/>
      <c r="AR1184" s="41"/>
      <c r="AS1184" s="41"/>
      <c r="AT1184" s="39"/>
      <c r="AU1184" s="39"/>
      <c r="AV1184" s="39"/>
      <c r="AW1184" s="39"/>
      <c r="AX1184" s="39"/>
      <c r="AY1184" s="39"/>
      <c r="AZ1184" s="39"/>
      <c r="BA1184" s="39"/>
      <c r="BB1184" s="39"/>
      <c r="BC1184" s="39"/>
      <c r="BD1184" s="39"/>
      <c r="BE1184" s="39"/>
      <c r="BF1184" s="39"/>
      <c r="BG1184" s="39"/>
      <c r="BH1184" s="39"/>
      <c r="BI1184" s="39"/>
      <c r="BJ1184" s="39"/>
      <c r="BK1184" s="39"/>
      <c r="BL1184" s="39"/>
      <c r="BM1184" s="39"/>
      <c r="BN1184" s="39"/>
      <c r="BO1184" s="39"/>
      <c r="BP1184" s="39"/>
      <c r="BQ1184" s="39"/>
      <c r="BR1184" s="39"/>
      <c r="BS1184" s="39"/>
      <c r="BT1184" s="39"/>
      <c r="BU1184" s="39"/>
      <c r="BV1184" s="39"/>
      <c r="BW1184" s="39"/>
      <c r="BX1184" s="39"/>
      <c r="BY1184" s="39"/>
      <c r="BZ1184" s="39"/>
      <c r="CA1184" s="39"/>
      <c r="CB1184" s="39"/>
      <c r="CC1184" s="39"/>
      <c r="CD1184" s="39"/>
      <c r="CE1184" s="39"/>
      <c r="CF1184" s="39"/>
      <c r="CG1184" s="39"/>
      <c r="CH1184" s="39"/>
      <c r="CI1184" s="39"/>
      <c r="CJ1184" s="39"/>
      <c r="CK1184" s="39"/>
      <c r="CL1184" s="39"/>
      <c r="CM1184" s="39"/>
      <c r="CN1184" s="39"/>
      <c r="CO1184" s="39"/>
      <c r="CP1184" s="39"/>
      <c r="CQ1184" s="40"/>
      <c r="CR1184" s="40"/>
      <c r="CS1184" s="40"/>
      <c r="CT1184" s="40"/>
      <c r="CU1184" s="40"/>
      <c r="CV1184" s="40"/>
      <c r="CW1184" s="40"/>
      <c r="CX1184" s="40"/>
      <c r="CY1184" s="40"/>
      <c r="CZ1184" s="40"/>
      <c r="DA1184" s="40"/>
      <c r="DB1184" s="40"/>
      <c r="DC1184" s="40"/>
      <c r="DD1184" s="40"/>
      <c r="DE1184" s="40"/>
      <c r="DF1184" s="40"/>
      <c r="DG1184" s="40"/>
      <c r="DH1184" s="37"/>
      <c r="DI1184" s="37"/>
      <c r="DJ1184" s="37"/>
      <c r="DK1184" s="37"/>
      <c r="DL1184" s="37"/>
      <c r="DM1184" s="37"/>
      <c r="DN1184" s="37"/>
      <c r="DO1184" s="37"/>
      <c r="DP1184" s="37"/>
      <c r="DQ1184" s="37"/>
      <c r="DR1184" s="37"/>
      <c r="DS1184" s="37"/>
      <c r="DT1184" s="37"/>
      <c r="DU1184" s="37"/>
      <c r="DV1184" s="37"/>
      <c r="DW1184" s="37"/>
      <c r="DX1184" s="37"/>
      <c r="DY1184" s="37"/>
      <c r="DZ1184" s="37"/>
      <c r="EA1184" s="37"/>
      <c r="EB1184" s="37"/>
      <c r="EC1184" s="37"/>
      <c r="ED1184" s="37"/>
      <c r="EE1184" s="37"/>
      <c r="EF1184" s="37"/>
      <c r="EG1184" s="37"/>
      <c r="EH1184" s="37"/>
      <c r="EI1184" s="37"/>
      <c r="EJ1184" s="37"/>
      <c r="EK1184" s="37"/>
      <c r="EL1184" s="37"/>
      <c r="EM1184" s="37"/>
      <c r="EN1184" s="37"/>
      <c r="EO1184" s="37"/>
      <c r="EP1184" s="37"/>
      <c r="EQ1184" s="37"/>
      <c r="ER1184" s="37"/>
      <c r="ES1184" s="37"/>
      <c r="ET1184" s="37"/>
      <c r="EU1184" s="37"/>
      <c r="EV1184" s="37"/>
      <c r="EW1184" s="37"/>
      <c r="EX1184" s="37"/>
      <c r="EY1184" s="37"/>
      <c r="EZ1184" s="37"/>
      <c r="FA1184" s="37"/>
      <c r="FB1184" s="37"/>
      <c r="FC1184" s="37"/>
      <c r="FD1184" s="37"/>
      <c r="FE1184" s="37"/>
      <c r="FF1184" s="37"/>
      <c r="FG1184" s="37"/>
      <c r="FH1184" s="37"/>
      <c r="FI1184" s="37"/>
      <c r="FJ1184" s="37"/>
      <c r="FK1184" s="37"/>
      <c r="FL1184" s="37"/>
      <c r="FM1184" s="37"/>
      <c r="FN1184" s="37"/>
      <c r="FO1184" s="37"/>
      <c r="FP1184" s="37"/>
      <c r="FQ1184" s="37"/>
      <c r="FR1184" s="37"/>
      <c r="FS1184" s="37"/>
      <c r="FT1184" s="37"/>
      <c r="FU1184" s="38"/>
    </row>
    <row r="1185" spans="1:177" s="7" customFormat="1" x14ac:dyDescent="0.25">
      <c r="A1185" s="98">
        <v>4</v>
      </c>
      <c r="B1185" s="227" t="s">
        <v>749</v>
      </c>
      <c r="C1185" s="283" t="s">
        <v>646</v>
      </c>
      <c r="D1185" s="226">
        <v>43491</v>
      </c>
      <c r="E1185" s="144">
        <v>0.26944444444444443</v>
      </c>
      <c r="F1185" s="144"/>
      <c r="G1185" s="144"/>
      <c r="H1185" s="144"/>
      <c r="I1185" s="144"/>
      <c r="J1185" s="144"/>
      <c r="K1185" s="144"/>
      <c r="L1185" s="144"/>
      <c r="M1185" s="144"/>
      <c r="N1185" s="144"/>
      <c r="O1185" s="144"/>
      <c r="P1185" s="98" t="str">
        <f t="shared" si="18"/>
        <v>4|pontal Sul do Rio Doce|Regência|20190126|062800</v>
      </c>
      <c r="Q1185" s="233" t="s">
        <v>6</v>
      </c>
      <c r="R1185" s="233" t="s">
        <v>6</v>
      </c>
      <c r="S1185" s="98" t="s">
        <v>6</v>
      </c>
      <c r="T1185" s="233" t="s">
        <v>6</v>
      </c>
      <c r="U1185" s="233" t="s">
        <v>6</v>
      </c>
      <c r="V1185" s="98" t="s">
        <v>6</v>
      </c>
      <c r="W1185" s="233" t="s">
        <v>6</v>
      </c>
      <c r="X1185" s="285" t="s">
        <v>6</v>
      </c>
      <c r="Y1185" s="233" t="s">
        <v>6</v>
      </c>
      <c r="Z1185" s="233" t="s">
        <v>6</v>
      </c>
      <c r="AA1185" s="233" t="s">
        <v>6</v>
      </c>
      <c r="AB1185" s="233" t="s">
        <v>6</v>
      </c>
      <c r="AC1185" s="233" t="s">
        <v>6</v>
      </c>
      <c r="AD1185" s="233" t="s">
        <v>6</v>
      </c>
      <c r="AE1185" s="233" t="s">
        <v>6</v>
      </c>
      <c r="AF1185" s="233" t="s">
        <v>6</v>
      </c>
      <c r="AG1185" s="233" t="s">
        <v>6</v>
      </c>
      <c r="AH1185" s="231" t="s">
        <v>539</v>
      </c>
      <c r="AI1185" s="233" t="s">
        <v>566</v>
      </c>
      <c r="AJ1185" s="283">
        <v>100</v>
      </c>
      <c r="AK1185" s="283" t="s">
        <v>714</v>
      </c>
      <c r="AL1185" s="283" t="s">
        <v>416</v>
      </c>
      <c r="AM1185" s="283">
        <v>46</v>
      </c>
      <c r="AN1185" s="98">
        <v>1</v>
      </c>
      <c r="AO1185" s="98" t="s">
        <v>467</v>
      </c>
      <c r="AP1185" s="41"/>
      <c r="AQ1185" s="41"/>
      <c r="AR1185" s="41"/>
      <c r="AS1185" s="41"/>
      <c r="AT1185" s="39"/>
      <c r="AU1185" s="39"/>
      <c r="AV1185" s="39"/>
      <c r="AW1185" s="39"/>
      <c r="AX1185" s="39"/>
      <c r="AY1185" s="39"/>
      <c r="AZ1185" s="39"/>
      <c r="BA1185" s="39"/>
      <c r="BB1185" s="39"/>
      <c r="BC1185" s="39"/>
      <c r="BD1185" s="39"/>
      <c r="BE1185" s="39"/>
      <c r="BF1185" s="39"/>
      <c r="BG1185" s="39"/>
      <c r="BH1185" s="39"/>
      <c r="BI1185" s="39"/>
      <c r="BJ1185" s="39"/>
      <c r="BK1185" s="39"/>
      <c r="BL1185" s="39"/>
      <c r="BM1185" s="39"/>
      <c r="BN1185" s="39"/>
      <c r="BO1185" s="39"/>
      <c r="BP1185" s="39"/>
      <c r="BQ1185" s="39"/>
      <c r="BR1185" s="39"/>
      <c r="BS1185" s="39"/>
      <c r="BT1185" s="39"/>
      <c r="BU1185" s="39"/>
      <c r="BV1185" s="39"/>
      <c r="BW1185" s="39"/>
      <c r="BX1185" s="39"/>
      <c r="BY1185" s="39"/>
      <c r="BZ1185" s="39"/>
      <c r="CA1185" s="39"/>
      <c r="CB1185" s="39"/>
      <c r="CC1185" s="39"/>
      <c r="CD1185" s="39"/>
      <c r="CE1185" s="39"/>
      <c r="CF1185" s="39"/>
      <c r="CG1185" s="39"/>
      <c r="CH1185" s="39"/>
      <c r="CI1185" s="39"/>
      <c r="CJ1185" s="39"/>
      <c r="CK1185" s="39"/>
      <c r="CL1185" s="39"/>
      <c r="CM1185" s="39"/>
      <c r="CN1185" s="39"/>
      <c r="CO1185" s="39"/>
      <c r="CP1185" s="39"/>
      <c r="CQ1185" s="40"/>
      <c r="CR1185" s="40"/>
      <c r="CS1185" s="40"/>
      <c r="CT1185" s="40"/>
      <c r="CU1185" s="40"/>
      <c r="CV1185" s="40"/>
      <c r="CW1185" s="40"/>
      <c r="CX1185" s="40"/>
      <c r="CY1185" s="40"/>
      <c r="CZ1185" s="40"/>
      <c r="DA1185" s="40"/>
      <c r="DB1185" s="40"/>
      <c r="DC1185" s="40"/>
      <c r="DD1185" s="40"/>
      <c r="DE1185" s="40"/>
      <c r="DF1185" s="40"/>
      <c r="DG1185" s="40"/>
      <c r="DH1185" s="37"/>
      <c r="DI1185" s="37"/>
      <c r="DJ1185" s="37"/>
      <c r="DK1185" s="37"/>
      <c r="DL1185" s="37"/>
      <c r="DM1185" s="37"/>
      <c r="DN1185" s="37"/>
      <c r="DO1185" s="37"/>
      <c r="DP1185" s="37"/>
      <c r="DQ1185" s="37"/>
      <c r="DR1185" s="37"/>
      <c r="DS1185" s="37"/>
      <c r="DT1185" s="37"/>
      <c r="DU1185" s="37"/>
      <c r="DV1185" s="37"/>
      <c r="DW1185" s="37"/>
      <c r="DX1185" s="37"/>
      <c r="DY1185" s="37"/>
      <c r="DZ1185" s="37"/>
      <c r="EA1185" s="37"/>
      <c r="EB1185" s="37"/>
      <c r="EC1185" s="37"/>
      <c r="ED1185" s="37"/>
      <c r="EE1185" s="37"/>
      <c r="EF1185" s="37"/>
      <c r="EG1185" s="37"/>
      <c r="EH1185" s="37"/>
      <c r="EI1185" s="37"/>
      <c r="EJ1185" s="37"/>
      <c r="EK1185" s="37"/>
      <c r="EL1185" s="37"/>
      <c r="EM1185" s="37"/>
      <c r="EN1185" s="37"/>
      <c r="EO1185" s="37"/>
      <c r="EP1185" s="37"/>
      <c r="EQ1185" s="37"/>
      <c r="ER1185" s="37"/>
      <c r="ES1185" s="37"/>
      <c r="ET1185" s="37"/>
      <c r="EU1185" s="37"/>
      <c r="EV1185" s="37"/>
      <c r="EW1185" s="37"/>
      <c r="EX1185" s="37"/>
      <c r="EY1185" s="37"/>
      <c r="EZ1185" s="37"/>
      <c r="FA1185" s="37"/>
      <c r="FB1185" s="37"/>
      <c r="FC1185" s="37"/>
      <c r="FD1185" s="37"/>
      <c r="FE1185" s="37"/>
      <c r="FF1185" s="37"/>
      <c r="FG1185" s="37"/>
      <c r="FH1185" s="37"/>
      <c r="FI1185" s="37"/>
      <c r="FJ1185" s="37"/>
      <c r="FK1185" s="37"/>
      <c r="FL1185" s="37"/>
      <c r="FM1185" s="37"/>
      <c r="FN1185" s="37"/>
      <c r="FO1185" s="37"/>
      <c r="FP1185" s="37"/>
      <c r="FQ1185" s="37"/>
      <c r="FR1185" s="37"/>
      <c r="FS1185" s="37"/>
      <c r="FT1185" s="37"/>
      <c r="FU1185" s="38"/>
    </row>
    <row r="1186" spans="1:177" s="7" customFormat="1" x14ac:dyDescent="0.25">
      <c r="A1186" s="98">
        <v>4</v>
      </c>
      <c r="B1186" s="227" t="s">
        <v>749</v>
      </c>
      <c r="C1186" s="283" t="s">
        <v>646</v>
      </c>
      <c r="D1186" s="226">
        <v>43491</v>
      </c>
      <c r="E1186" s="144">
        <v>0.26944444444444443</v>
      </c>
      <c r="F1186" s="144"/>
      <c r="G1186" s="144"/>
      <c r="H1186" s="144"/>
      <c r="I1186" s="144"/>
      <c r="J1186" s="144"/>
      <c r="K1186" s="144"/>
      <c r="L1186" s="144"/>
      <c r="M1186" s="144"/>
      <c r="N1186" s="144"/>
      <c r="O1186" s="144"/>
      <c r="P1186" s="98" t="str">
        <f t="shared" si="18"/>
        <v>4|pontal Sul do Rio Doce|Regência|20190126|062800</v>
      </c>
      <c r="Q1186" s="233" t="s">
        <v>6</v>
      </c>
      <c r="R1186" s="233" t="s">
        <v>6</v>
      </c>
      <c r="S1186" s="98" t="s">
        <v>6</v>
      </c>
      <c r="T1186" s="233" t="s">
        <v>6</v>
      </c>
      <c r="U1186" s="233" t="s">
        <v>6</v>
      </c>
      <c r="V1186" s="98" t="s">
        <v>6</v>
      </c>
      <c r="W1186" s="233" t="s">
        <v>6</v>
      </c>
      <c r="X1186" s="285" t="s">
        <v>6</v>
      </c>
      <c r="Y1186" s="233" t="s">
        <v>6</v>
      </c>
      <c r="Z1186" s="233" t="s">
        <v>6</v>
      </c>
      <c r="AA1186" s="233" t="s">
        <v>6</v>
      </c>
      <c r="AB1186" s="233" t="s">
        <v>6</v>
      </c>
      <c r="AC1186" s="233" t="s">
        <v>6</v>
      </c>
      <c r="AD1186" s="233" t="s">
        <v>6</v>
      </c>
      <c r="AE1186" s="233" t="s">
        <v>6</v>
      </c>
      <c r="AF1186" s="233" t="s">
        <v>6</v>
      </c>
      <c r="AG1186" s="233" t="s">
        <v>6</v>
      </c>
      <c r="AH1186" s="231" t="s">
        <v>539</v>
      </c>
      <c r="AI1186" s="233" t="s">
        <v>566</v>
      </c>
      <c r="AJ1186" s="283">
        <v>100</v>
      </c>
      <c r="AK1186" s="283" t="s">
        <v>714</v>
      </c>
      <c r="AL1186" s="283" t="s">
        <v>416</v>
      </c>
      <c r="AM1186" s="283">
        <v>1</v>
      </c>
      <c r="AN1186" s="98">
        <v>1</v>
      </c>
      <c r="AO1186" s="98" t="s">
        <v>467</v>
      </c>
      <c r="AP1186" s="41"/>
      <c r="AQ1186" s="41"/>
      <c r="AR1186" s="41"/>
      <c r="AS1186" s="41"/>
      <c r="AT1186" s="39"/>
      <c r="AU1186" s="39"/>
      <c r="AV1186" s="39"/>
      <c r="AW1186" s="39"/>
      <c r="AX1186" s="39"/>
      <c r="AY1186" s="39"/>
      <c r="AZ1186" s="39"/>
      <c r="BA1186" s="39"/>
      <c r="BB1186" s="39"/>
      <c r="BC1186" s="39"/>
      <c r="BD1186" s="39"/>
      <c r="BE1186" s="39"/>
      <c r="BF1186" s="39"/>
      <c r="BG1186" s="39"/>
      <c r="BH1186" s="39"/>
      <c r="BI1186" s="39"/>
      <c r="BJ1186" s="39"/>
      <c r="BK1186" s="39"/>
      <c r="BL1186" s="39"/>
      <c r="BM1186" s="39"/>
      <c r="BN1186" s="39"/>
      <c r="BO1186" s="39"/>
      <c r="BP1186" s="39"/>
      <c r="BQ1186" s="39"/>
      <c r="BR1186" s="39"/>
      <c r="BS1186" s="39"/>
      <c r="BT1186" s="39"/>
      <c r="BU1186" s="39"/>
      <c r="BV1186" s="39"/>
      <c r="BW1186" s="39"/>
      <c r="BX1186" s="39"/>
      <c r="BY1186" s="39"/>
      <c r="BZ1186" s="39"/>
      <c r="CA1186" s="39"/>
      <c r="CB1186" s="39"/>
      <c r="CC1186" s="39"/>
      <c r="CD1186" s="39"/>
      <c r="CE1186" s="39"/>
      <c r="CF1186" s="39"/>
      <c r="CG1186" s="39"/>
      <c r="CH1186" s="39"/>
      <c r="CI1186" s="39"/>
      <c r="CJ1186" s="39"/>
      <c r="CK1186" s="39"/>
      <c r="CL1186" s="39"/>
      <c r="CM1186" s="39"/>
      <c r="CN1186" s="39"/>
      <c r="CO1186" s="39"/>
      <c r="CP1186" s="39"/>
      <c r="CQ1186" s="40"/>
      <c r="CR1186" s="40"/>
      <c r="CS1186" s="40"/>
      <c r="CT1186" s="40"/>
      <c r="CU1186" s="40"/>
      <c r="CV1186" s="40"/>
      <c r="CW1186" s="40"/>
      <c r="CX1186" s="40"/>
      <c r="CY1186" s="40"/>
      <c r="CZ1186" s="40"/>
      <c r="DA1186" s="40"/>
      <c r="DB1186" s="40"/>
      <c r="DC1186" s="40"/>
      <c r="DD1186" s="40"/>
      <c r="DE1186" s="40"/>
      <c r="DF1186" s="40"/>
      <c r="DG1186" s="40"/>
      <c r="DH1186" s="37"/>
      <c r="DI1186" s="37"/>
      <c r="DJ1186" s="37"/>
      <c r="DK1186" s="37"/>
      <c r="DL1186" s="37"/>
      <c r="DM1186" s="37"/>
      <c r="DN1186" s="37"/>
      <c r="DO1186" s="37"/>
      <c r="DP1186" s="37"/>
      <c r="DQ1186" s="37"/>
      <c r="DR1186" s="37"/>
      <c r="DS1186" s="37"/>
      <c r="DT1186" s="37"/>
      <c r="DU1186" s="37"/>
      <c r="DV1186" s="37"/>
      <c r="DW1186" s="37"/>
      <c r="DX1186" s="37"/>
      <c r="DY1186" s="37"/>
      <c r="DZ1186" s="37"/>
      <c r="EA1186" s="37"/>
      <c r="EB1186" s="37"/>
      <c r="EC1186" s="37"/>
      <c r="ED1186" s="37"/>
      <c r="EE1186" s="37"/>
      <c r="EF1186" s="37"/>
      <c r="EG1186" s="37"/>
      <c r="EH1186" s="37"/>
      <c r="EI1186" s="37"/>
      <c r="EJ1186" s="37"/>
      <c r="EK1186" s="37"/>
      <c r="EL1186" s="37"/>
      <c r="EM1186" s="37"/>
      <c r="EN1186" s="37"/>
      <c r="EO1186" s="37"/>
      <c r="EP1186" s="37"/>
      <c r="EQ1186" s="37"/>
      <c r="ER1186" s="37"/>
      <c r="ES1186" s="37"/>
      <c r="ET1186" s="37"/>
      <c r="EU1186" s="37"/>
      <c r="EV1186" s="37"/>
      <c r="EW1186" s="37"/>
      <c r="EX1186" s="37"/>
      <c r="EY1186" s="37"/>
      <c r="EZ1186" s="37"/>
      <c r="FA1186" s="37"/>
      <c r="FB1186" s="37"/>
      <c r="FC1186" s="37"/>
      <c r="FD1186" s="37"/>
      <c r="FE1186" s="37"/>
      <c r="FF1186" s="37"/>
      <c r="FG1186" s="37"/>
      <c r="FH1186" s="37"/>
      <c r="FI1186" s="37"/>
      <c r="FJ1186" s="37"/>
      <c r="FK1186" s="37"/>
      <c r="FL1186" s="37"/>
      <c r="FM1186" s="37"/>
      <c r="FN1186" s="37"/>
      <c r="FO1186" s="37"/>
      <c r="FP1186" s="37"/>
      <c r="FQ1186" s="37"/>
      <c r="FR1186" s="37"/>
      <c r="FS1186" s="37"/>
      <c r="FT1186" s="37"/>
      <c r="FU1186" s="38"/>
    </row>
    <row r="1187" spans="1:177" s="7" customFormat="1" x14ac:dyDescent="0.25">
      <c r="A1187" s="98">
        <v>4</v>
      </c>
      <c r="B1187" s="227" t="s">
        <v>749</v>
      </c>
      <c r="C1187" s="283" t="s">
        <v>646</v>
      </c>
      <c r="D1187" s="226">
        <v>43491</v>
      </c>
      <c r="E1187" s="144">
        <v>0.26944444444444443</v>
      </c>
      <c r="F1187" s="144"/>
      <c r="G1187" s="144"/>
      <c r="H1187" s="144"/>
      <c r="I1187" s="144"/>
      <c r="J1187" s="144"/>
      <c r="K1187" s="144"/>
      <c r="L1187" s="144"/>
      <c r="M1187" s="144"/>
      <c r="N1187" s="144"/>
      <c r="O1187" s="144"/>
      <c r="P1187" s="98" t="str">
        <f t="shared" si="18"/>
        <v>4|pontal Sul do Rio Doce|Regência|20190126|062800</v>
      </c>
      <c r="Q1187" s="233" t="s">
        <v>6</v>
      </c>
      <c r="R1187" s="233" t="s">
        <v>6</v>
      </c>
      <c r="S1187" s="98" t="s">
        <v>6</v>
      </c>
      <c r="T1187" s="233" t="s">
        <v>6</v>
      </c>
      <c r="U1187" s="233" t="s">
        <v>6</v>
      </c>
      <c r="V1187" s="98" t="s">
        <v>6</v>
      </c>
      <c r="W1187" s="233" t="s">
        <v>6</v>
      </c>
      <c r="X1187" s="285" t="s">
        <v>6</v>
      </c>
      <c r="Y1187" s="233" t="s">
        <v>6</v>
      </c>
      <c r="Z1187" s="233" t="s">
        <v>6</v>
      </c>
      <c r="AA1187" s="233" t="s">
        <v>6</v>
      </c>
      <c r="AB1187" s="233" t="s">
        <v>6</v>
      </c>
      <c r="AC1187" s="233" t="s">
        <v>6</v>
      </c>
      <c r="AD1187" s="233" t="s">
        <v>6</v>
      </c>
      <c r="AE1187" s="233" t="s">
        <v>6</v>
      </c>
      <c r="AF1187" s="233" t="s">
        <v>6</v>
      </c>
      <c r="AG1187" s="233" t="s">
        <v>6</v>
      </c>
      <c r="AH1187" s="231" t="s">
        <v>539</v>
      </c>
      <c r="AI1187" s="233" t="s">
        <v>566</v>
      </c>
      <c r="AJ1187" s="283">
        <v>100</v>
      </c>
      <c r="AK1187" s="283" t="s">
        <v>714</v>
      </c>
      <c r="AL1187" s="283" t="s">
        <v>416</v>
      </c>
      <c r="AM1187" s="283">
        <v>7</v>
      </c>
      <c r="AN1187" s="98">
        <v>1</v>
      </c>
      <c r="AO1187" s="98" t="s">
        <v>467</v>
      </c>
      <c r="AP1187" s="41"/>
      <c r="AQ1187" s="41"/>
      <c r="AR1187" s="41"/>
      <c r="AS1187" s="41"/>
      <c r="AT1187" s="39"/>
      <c r="AU1187" s="39"/>
      <c r="AV1187" s="39"/>
      <c r="AW1187" s="39"/>
      <c r="AX1187" s="39"/>
      <c r="AY1187" s="39"/>
      <c r="AZ1187" s="39"/>
      <c r="BA1187" s="39"/>
      <c r="BB1187" s="39"/>
      <c r="BC1187" s="39"/>
      <c r="BD1187" s="39"/>
      <c r="BE1187" s="39"/>
      <c r="BF1187" s="39"/>
      <c r="BG1187" s="39"/>
      <c r="BH1187" s="39"/>
      <c r="BI1187" s="39"/>
      <c r="BJ1187" s="39"/>
      <c r="BK1187" s="39"/>
      <c r="BL1187" s="39"/>
      <c r="BM1187" s="39"/>
      <c r="BN1187" s="39"/>
      <c r="BO1187" s="39"/>
      <c r="BP1187" s="39"/>
      <c r="BQ1187" s="39"/>
      <c r="BR1187" s="39"/>
      <c r="BS1187" s="39"/>
      <c r="BT1187" s="39"/>
      <c r="BU1187" s="39"/>
      <c r="BV1187" s="39"/>
      <c r="BW1187" s="39"/>
      <c r="BX1187" s="39"/>
      <c r="BY1187" s="39"/>
      <c r="BZ1187" s="39"/>
      <c r="CA1187" s="39"/>
      <c r="CB1187" s="39"/>
      <c r="CC1187" s="39"/>
      <c r="CD1187" s="39"/>
      <c r="CE1187" s="39"/>
      <c r="CF1187" s="39"/>
      <c r="CG1187" s="39"/>
      <c r="CH1187" s="39"/>
      <c r="CI1187" s="39"/>
      <c r="CJ1187" s="39"/>
      <c r="CK1187" s="39"/>
      <c r="CL1187" s="39"/>
      <c r="CM1187" s="39"/>
      <c r="CN1187" s="39"/>
      <c r="CO1187" s="39"/>
      <c r="CP1187" s="39"/>
      <c r="CQ1187" s="40"/>
      <c r="CR1187" s="40"/>
      <c r="CS1187" s="40"/>
      <c r="CT1187" s="40"/>
      <c r="CU1187" s="40"/>
      <c r="CV1187" s="40"/>
      <c r="CW1187" s="40"/>
      <c r="CX1187" s="40"/>
      <c r="CY1187" s="40"/>
      <c r="CZ1187" s="40"/>
      <c r="DA1187" s="40"/>
      <c r="DB1187" s="40"/>
      <c r="DC1187" s="40"/>
      <c r="DD1187" s="40"/>
      <c r="DE1187" s="40"/>
      <c r="DF1187" s="40"/>
      <c r="DG1187" s="40"/>
      <c r="DH1187" s="37"/>
      <c r="DI1187" s="37"/>
      <c r="DJ1187" s="37"/>
      <c r="DK1187" s="37"/>
      <c r="DL1187" s="37"/>
      <c r="DM1187" s="37"/>
      <c r="DN1187" s="37"/>
      <c r="DO1187" s="37"/>
      <c r="DP1187" s="37"/>
      <c r="DQ1187" s="37"/>
      <c r="DR1187" s="37"/>
      <c r="DS1187" s="37"/>
      <c r="DT1187" s="37"/>
      <c r="DU1187" s="37"/>
      <c r="DV1187" s="37"/>
      <c r="DW1187" s="37"/>
      <c r="DX1187" s="37"/>
      <c r="DY1187" s="37"/>
      <c r="DZ1187" s="37"/>
      <c r="EA1187" s="37"/>
      <c r="EB1187" s="37"/>
      <c r="EC1187" s="37"/>
      <c r="ED1187" s="37"/>
      <c r="EE1187" s="37"/>
      <c r="EF1187" s="37"/>
      <c r="EG1187" s="37"/>
      <c r="EH1187" s="37"/>
      <c r="EI1187" s="37"/>
      <c r="EJ1187" s="37"/>
      <c r="EK1187" s="37"/>
      <c r="EL1187" s="37"/>
      <c r="EM1187" s="37"/>
      <c r="EN1187" s="37"/>
      <c r="EO1187" s="37"/>
      <c r="EP1187" s="37"/>
      <c r="EQ1187" s="37"/>
      <c r="ER1187" s="37"/>
      <c r="ES1187" s="37"/>
      <c r="ET1187" s="37"/>
      <c r="EU1187" s="37"/>
      <c r="EV1187" s="37"/>
      <c r="EW1187" s="37"/>
      <c r="EX1187" s="37"/>
      <c r="EY1187" s="37"/>
      <c r="EZ1187" s="37"/>
      <c r="FA1187" s="37"/>
      <c r="FB1187" s="37"/>
      <c r="FC1187" s="37"/>
      <c r="FD1187" s="37"/>
      <c r="FE1187" s="37"/>
      <c r="FF1187" s="37"/>
      <c r="FG1187" s="37"/>
      <c r="FH1187" s="37"/>
      <c r="FI1187" s="37"/>
      <c r="FJ1187" s="37"/>
      <c r="FK1187" s="37"/>
      <c r="FL1187" s="37"/>
      <c r="FM1187" s="37"/>
      <c r="FN1187" s="37"/>
      <c r="FO1187" s="37"/>
      <c r="FP1187" s="37"/>
      <c r="FQ1187" s="37"/>
      <c r="FR1187" s="37"/>
      <c r="FS1187" s="37"/>
      <c r="FT1187" s="37"/>
      <c r="FU1187" s="38"/>
    </row>
    <row r="1188" spans="1:177" s="7" customFormat="1" x14ac:dyDescent="0.25">
      <c r="A1188" s="98">
        <v>4</v>
      </c>
      <c r="B1188" s="227" t="s">
        <v>749</v>
      </c>
      <c r="C1188" s="283" t="s">
        <v>646</v>
      </c>
      <c r="D1188" s="226">
        <v>43491</v>
      </c>
      <c r="E1188" s="144">
        <v>0.26944444444444443</v>
      </c>
      <c r="F1188" s="144"/>
      <c r="G1188" s="144"/>
      <c r="H1188" s="144"/>
      <c r="I1188" s="144"/>
      <c r="J1188" s="144"/>
      <c r="K1188" s="144"/>
      <c r="L1188" s="144"/>
      <c r="M1188" s="144"/>
      <c r="N1188" s="144"/>
      <c r="O1188" s="144"/>
      <c r="P1188" s="98" t="str">
        <f t="shared" si="18"/>
        <v>4|pontal Sul do Rio Doce|Regência|20190126|062800</v>
      </c>
      <c r="Q1188" s="233" t="s">
        <v>6</v>
      </c>
      <c r="R1188" s="233" t="s">
        <v>6</v>
      </c>
      <c r="S1188" s="98" t="s">
        <v>6</v>
      </c>
      <c r="T1188" s="233" t="s">
        <v>6</v>
      </c>
      <c r="U1188" s="233" t="s">
        <v>6</v>
      </c>
      <c r="V1188" s="98" t="s">
        <v>6</v>
      </c>
      <c r="W1188" s="233" t="s">
        <v>6</v>
      </c>
      <c r="X1188" s="285" t="s">
        <v>6</v>
      </c>
      <c r="Y1188" s="233" t="s">
        <v>6</v>
      </c>
      <c r="Z1188" s="233" t="s">
        <v>6</v>
      </c>
      <c r="AA1188" s="233" t="s">
        <v>6</v>
      </c>
      <c r="AB1188" s="233" t="s">
        <v>6</v>
      </c>
      <c r="AC1188" s="233" t="s">
        <v>6</v>
      </c>
      <c r="AD1188" s="233" t="s">
        <v>6</v>
      </c>
      <c r="AE1188" s="233" t="s">
        <v>6</v>
      </c>
      <c r="AF1188" s="233" t="s">
        <v>6</v>
      </c>
      <c r="AG1188" s="233" t="s">
        <v>6</v>
      </c>
      <c r="AH1188" s="231" t="s">
        <v>539</v>
      </c>
      <c r="AI1188" s="233" t="s">
        <v>566</v>
      </c>
      <c r="AJ1188" s="283">
        <v>100</v>
      </c>
      <c r="AK1188" s="283" t="s">
        <v>714</v>
      </c>
      <c r="AL1188" s="283" t="s">
        <v>416</v>
      </c>
      <c r="AM1188" s="283">
        <v>2</v>
      </c>
      <c r="AN1188" s="98">
        <v>1</v>
      </c>
      <c r="AO1188" s="98" t="s">
        <v>467</v>
      </c>
      <c r="AP1188" s="41"/>
      <c r="AQ1188" s="41"/>
      <c r="AR1188" s="41"/>
      <c r="AS1188" s="41"/>
      <c r="AT1188" s="39"/>
      <c r="AU1188" s="39"/>
      <c r="AV1188" s="39"/>
      <c r="AW1188" s="39"/>
      <c r="AX1188" s="39"/>
      <c r="AY1188" s="39"/>
      <c r="AZ1188" s="39"/>
      <c r="BA1188" s="39"/>
      <c r="BB1188" s="39"/>
      <c r="BC1188" s="39"/>
      <c r="BD1188" s="39"/>
      <c r="BE1188" s="39"/>
      <c r="BF1188" s="39"/>
      <c r="BG1188" s="39"/>
      <c r="BH1188" s="39"/>
      <c r="BI1188" s="39"/>
      <c r="BJ1188" s="39"/>
      <c r="BK1188" s="39"/>
      <c r="BL1188" s="39"/>
      <c r="BM1188" s="39"/>
      <c r="BN1188" s="39"/>
      <c r="BO1188" s="39"/>
      <c r="BP1188" s="39"/>
      <c r="BQ1188" s="39"/>
      <c r="BR1188" s="39"/>
      <c r="BS1188" s="39"/>
      <c r="BT1188" s="39"/>
      <c r="BU1188" s="39"/>
      <c r="BV1188" s="39"/>
      <c r="BW1188" s="39"/>
      <c r="BX1188" s="39"/>
      <c r="BY1188" s="39"/>
      <c r="BZ1188" s="39"/>
      <c r="CA1188" s="39"/>
      <c r="CB1188" s="39"/>
      <c r="CC1188" s="39"/>
      <c r="CD1188" s="39"/>
      <c r="CE1188" s="39"/>
      <c r="CF1188" s="39"/>
      <c r="CG1188" s="39"/>
      <c r="CH1188" s="39"/>
      <c r="CI1188" s="39"/>
      <c r="CJ1188" s="39"/>
      <c r="CK1188" s="39"/>
      <c r="CL1188" s="39"/>
      <c r="CM1188" s="39"/>
      <c r="CN1188" s="39"/>
      <c r="CO1188" s="39"/>
      <c r="CP1188" s="39"/>
      <c r="CQ1188" s="40"/>
      <c r="CR1188" s="40"/>
      <c r="CS1188" s="40"/>
      <c r="CT1188" s="40"/>
      <c r="CU1188" s="40"/>
      <c r="CV1188" s="40"/>
      <c r="CW1188" s="40"/>
      <c r="CX1188" s="40"/>
      <c r="CY1188" s="40"/>
      <c r="CZ1188" s="40"/>
      <c r="DA1188" s="40"/>
      <c r="DB1188" s="40"/>
      <c r="DC1188" s="40"/>
      <c r="DD1188" s="40"/>
      <c r="DE1188" s="40"/>
      <c r="DF1188" s="40"/>
      <c r="DG1188" s="40"/>
      <c r="DH1188" s="37"/>
      <c r="DI1188" s="37"/>
      <c r="DJ1188" s="37"/>
      <c r="DK1188" s="37"/>
      <c r="DL1188" s="37"/>
      <c r="DM1188" s="37"/>
      <c r="DN1188" s="37"/>
      <c r="DO1188" s="37"/>
      <c r="DP1188" s="37"/>
      <c r="DQ1188" s="37"/>
      <c r="DR1188" s="37"/>
      <c r="DS1188" s="37"/>
      <c r="DT1188" s="37"/>
      <c r="DU1188" s="37"/>
      <c r="DV1188" s="37"/>
      <c r="DW1188" s="37"/>
      <c r="DX1188" s="37"/>
      <c r="DY1188" s="37"/>
      <c r="DZ1188" s="37"/>
      <c r="EA1188" s="37"/>
      <c r="EB1188" s="37"/>
      <c r="EC1188" s="37"/>
      <c r="ED1188" s="37"/>
      <c r="EE1188" s="37"/>
      <c r="EF1188" s="37"/>
      <c r="EG1188" s="37"/>
      <c r="EH1188" s="37"/>
      <c r="EI1188" s="37"/>
      <c r="EJ1188" s="37"/>
      <c r="EK1188" s="37"/>
      <c r="EL1188" s="37"/>
      <c r="EM1188" s="37"/>
      <c r="EN1188" s="37"/>
      <c r="EO1188" s="37"/>
      <c r="EP1188" s="37"/>
      <c r="EQ1188" s="37"/>
      <c r="ER1188" s="37"/>
      <c r="ES1188" s="37"/>
      <c r="ET1188" s="37"/>
      <c r="EU1188" s="37"/>
      <c r="EV1188" s="37"/>
      <c r="EW1188" s="37"/>
      <c r="EX1188" s="37"/>
      <c r="EY1188" s="37"/>
      <c r="EZ1188" s="37"/>
      <c r="FA1188" s="37"/>
      <c r="FB1188" s="37"/>
      <c r="FC1188" s="37"/>
      <c r="FD1188" s="37"/>
      <c r="FE1188" s="37"/>
      <c r="FF1188" s="37"/>
      <c r="FG1188" s="37"/>
      <c r="FH1188" s="37"/>
      <c r="FI1188" s="37"/>
      <c r="FJ1188" s="37"/>
      <c r="FK1188" s="37"/>
      <c r="FL1188" s="37"/>
      <c r="FM1188" s="37"/>
      <c r="FN1188" s="37"/>
      <c r="FO1188" s="37"/>
      <c r="FP1188" s="37"/>
      <c r="FQ1188" s="37"/>
      <c r="FR1188" s="37"/>
      <c r="FS1188" s="37"/>
      <c r="FT1188" s="37"/>
      <c r="FU1188" s="38"/>
    </row>
    <row r="1189" spans="1:177" s="7" customFormat="1" x14ac:dyDescent="0.25">
      <c r="A1189" s="98">
        <v>4</v>
      </c>
      <c r="B1189" s="227" t="s">
        <v>749</v>
      </c>
      <c r="C1189" s="283" t="s">
        <v>646</v>
      </c>
      <c r="D1189" s="226">
        <v>43491</v>
      </c>
      <c r="E1189" s="144">
        <v>0.26944444444444443</v>
      </c>
      <c r="F1189" s="144"/>
      <c r="G1189" s="144"/>
      <c r="H1189" s="144"/>
      <c r="I1189" s="144"/>
      <c r="J1189" s="144"/>
      <c r="K1189" s="144"/>
      <c r="L1189" s="144"/>
      <c r="M1189" s="144"/>
      <c r="N1189" s="144"/>
      <c r="O1189" s="144"/>
      <c r="P1189" s="98" t="str">
        <f t="shared" si="18"/>
        <v>4|pontal Sul do Rio Doce|Regência|20190126|062800</v>
      </c>
      <c r="Q1189" s="233" t="s">
        <v>6</v>
      </c>
      <c r="R1189" s="233" t="s">
        <v>6</v>
      </c>
      <c r="S1189" s="98" t="s">
        <v>6</v>
      </c>
      <c r="T1189" s="233" t="s">
        <v>6</v>
      </c>
      <c r="U1189" s="233" t="s">
        <v>6</v>
      </c>
      <c r="V1189" s="98" t="s">
        <v>6</v>
      </c>
      <c r="W1189" s="233" t="s">
        <v>6</v>
      </c>
      <c r="X1189" s="285" t="s">
        <v>6</v>
      </c>
      <c r="Y1189" s="233" t="s">
        <v>6</v>
      </c>
      <c r="Z1189" s="233" t="s">
        <v>6</v>
      </c>
      <c r="AA1189" s="233" t="s">
        <v>6</v>
      </c>
      <c r="AB1189" s="233" t="s">
        <v>6</v>
      </c>
      <c r="AC1189" s="233" t="s">
        <v>6</v>
      </c>
      <c r="AD1189" s="233" t="s">
        <v>6</v>
      </c>
      <c r="AE1189" s="233" t="s">
        <v>6</v>
      </c>
      <c r="AF1189" s="233" t="s">
        <v>6</v>
      </c>
      <c r="AG1189" s="233" t="s">
        <v>6</v>
      </c>
      <c r="AH1189" s="231" t="s">
        <v>539</v>
      </c>
      <c r="AI1189" s="233" t="s">
        <v>566</v>
      </c>
      <c r="AJ1189" s="283">
        <v>100</v>
      </c>
      <c r="AK1189" s="283" t="s">
        <v>714</v>
      </c>
      <c r="AL1189" s="283" t="s">
        <v>416</v>
      </c>
      <c r="AM1189" s="283">
        <v>2</v>
      </c>
      <c r="AN1189" s="98">
        <v>1</v>
      </c>
      <c r="AO1189" s="98" t="s">
        <v>467</v>
      </c>
      <c r="AP1189" s="41"/>
      <c r="AQ1189" s="41"/>
      <c r="AR1189" s="41"/>
      <c r="AS1189" s="41"/>
      <c r="AT1189" s="39"/>
      <c r="AU1189" s="39"/>
      <c r="AV1189" s="39"/>
      <c r="AW1189" s="39"/>
      <c r="AX1189" s="39"/>
      <c r="AY1189" s="39"/>
      <c r="AZ1189" s="39"/>
      <c r="BA1189" s="39"/>
      <c r="BB1189" s="39"/>
      <c r="BC1189" s="39"/>
      <c r="BD1189" s="39"/>
      <c r="BE1189" s="39"/>
      <c r="BF1189" s="39"/>
      <c r="BG1189" s="39"/>
      <c r="BH1189" s="39"/>
      <c r="BI1189" s="39"/>
      <c r="BJ1189" s="39"/>
      <c r="BK1189" s="39"/>
      <c r="BL1189" s="39"/>
      <c r="BM1189" s="39"/>
      <c r="BN1189" s="39"/>
      <c r="BO1189" s="39"/>
      <c r="BP1189" s="39"/>
      <c r="BQ1189" s="39"/>
      <c r="BR1189" s="39"/>
      <c r="BS1189" s="39"/>
      <c r="BT1189" s="39"/>
      <c r="BU1189" s="39"/>
      <c r="BV1189" s="39"/>
      <c r="BW1189" s="39"/>
      <c r="BX1189" s="39"/>
      <c r="BY1189" s="39"/>
      <c r="BZ1189" s="39"/>
      <c r="CA1189" s="39"/>
      <c r="CB1189" s="39"/>
      <c r="CC1189" s="39"/>
      <c r="CD1189" s="39"/>
      <c r="CE1189" s="39"/>
      <c r="CF1189" s="39"/>
      <c r="CG1189" s="39"/>
      <c r="CH1189" s="39"/>
      <c r="CI1189" s="39"/>
      <c r="CJ1189" s="39"/>
      <c r="CK1189" s="39"/>
      <c r="CL1189" s="39"/>
      <c r="CM1189" s="39"/>
      <c r="CN1189" s="39"/>
      <c r="CO1189" s="39"/>
      <c r="CP1189" s="39"/>
      <c r="CQ1189" s="40"/>
      <c r="CR1189" s="40"/>
      <c r="CS1189" s="40"/>
      <c r="CT1189" s="40"/>
      <c r="CU1189" s="40"/>
      <c r="CV1189" s="40"/>
      <c r="CW1189" s="40"/>
      <c r="CX1189" s="40"/>
      <c r="CY1189" s="40"/>
      <c r="CZ1189" s="40"/>
      <c r="DA1189" s="40"/>
      <c r="DB1189" s="40"/>
      <c r="DC1189" s="40"/>
      <c r="DD1189" s="40"/>
      <c r="DE1189" s="40"/>
      <c r="DF1189" s="40"/>
      <c r="DG1189" s="40"/>
      <c r="DH1189" s="37"/>
      <c r="DI1189" s="37"/>
      <c r="DJ1189" s="37"/>
      <c r="DK1189" s="37"/>
      <c r="DL1189" s="37"/>
      <c r="DM1189" s="37"/>
      <c r="DN1189" s="37"/>
      <c r="DO1189" s="37"/>
      <c r="DP1189" s="37"/>
      <c r="DQ1189" s="37"/>
      <c r="DR1189" s="37"/>
      <c r="DS1189" s="37"/>
      <c r="DT1189" s="37"/>
      <c r="DU1189" s="37"/>
      <c r="DV1189" s="37"/>
      <c r="DW1189" s="37"/>
      <c r="DX1189" s="37"/>
      <c r="DY1189" s="37"/>
      <c r="DZ1189" s="37"/>
      <c r="EA1189" s="37"/>
      <c r="EB1189" s="37"/>
      <c r="EC1189" s="37"/>
      <c r="ED1189" s="37"/>
      <c r="EE1189" s="37"/>
      <c r="EF1189" s="37"/>
      <c r="EG1189" s="37"/>
      <c r="EH1189" s="37"/>
      <c r="EI1189" s="37"/>
      <c r="EJ1189" s="37"/>
      <c r="EK1189" s="37"/>
      <c r="EL1189" s="37"/>
      <c r="EM1189" s="37"/>
      <c r="EN1189" s="37"/>
      <c r="EO1189" s="37"/>
      <c r="EP1189" s="37"/>
      <c r="EQ1189" s="37"/>
      <c r="ER1189" s="37"/>
      <c r="ES1189" s="37"/>
      <c r="ET1189" s="37"/>
      <c r="EU1189" s="37"/>
      <c r="EV1189" s="37"/>
      <c r="EW1189" s="37"/>
      <c r="EX1189" s="37"/>
      <c r="EY1189" s="37"/>
      <c r="EZ1189" s="37"/>
      <c r="FA1189" s="37"/>
      <c r="FB1189" s="37"/>
      <c r="FC1189" s="37"/>
      <c r="FD1189" s="37"/>
      <c r="FE1189" s="37"/>
      <c r="FF1189" s="37"/>
      <c r="FG1189" s="37"/>
      <c r="FH1189" s="37"/>
      <c r="FI1189" s="37"/>
      <c r="FJ1189" s="37"/>
      <c r="FK1189" s="37"/>
      <c r="FL1189" s="37"/>
      <c r="FM1189" s="37"/>
      <c r="FN1189" s="37"/>
      <c r="FO1189" s="37"/>
      <c r="FP1189" s="37"/>
      <c r="FQ1189" s="37"/>
      <c r="FR1189" s="37"/>
      <c r="FS1189" s="37"/>
      <c r="FT1189" s="37"/>
      <c r="FU1189" s="38"/>
    </row>
    <row r="1190" spans="1:177" s="7" customFormat="1" x14ac:dyDescent="0.25">
      <c r="A1190" s="98">
        <v>4</v>
      </c>
      <c r="B1190" s="227" t="s">
        <v>749</v>
      </c>
      <c r="C1190" s="283" t="s">
        <v>646</v>
      </c>
      <c r="D1190" s="226">
        <v>43491</v>
      </c>
      <c r="E1190" s="144">
        <v>0.26944444444444443</v>
      </c>
      <c r="F1190" s="144"/>
      <c r="G1190" s="144"/>
      <c r="H1190" s="144"/>
      <c r="I1190" s="144"/>
      <c r="J1190" s="144"/>
      <c r="K1190" s="144"/>
      <c r="L1190" s="144"/>
      <c r="M1190" s="144"/>
      <c r="N1190" s="144"/>
      <c r="O1190" s="144"/>
      <c r="P1190" s="98" t="str">
        <f t="shared" si="18"/>
        <v>4|pontal Sul do Rio Doce|Regência|20190126|062800</v>
      </c>
      <c r="Q1190" s="233" t="s">
        <v>6</v>
      </c>
      <c r="R1190" s="233" t="s">
        <v>6</v>
      </c>
      <c r="S1190" s="98" t="s">
        <v>6</v>
      </c>
      <c r="T1190" s="233" t="s">
        <v>6</v>
      </c>
      <c r="U1190" s="233" t="s">
        <v>6</v>
      </c>
      <c r="V1190" s="98" t="s">
        <v>6</v>
      </c>
      <c r="W1190" s="233" t="s">
        <v>6</v>
      </c>
      <c r="X1190" s="285" t="s">
        <v>6</v>
      </c>
      <c r="Y1190" s="233" t="s">
        <v>6</v>
      </c>
      <c r="Z1190" s="233" t="s">
        <v>6</v>
      </c>
      <c r="AA1190" s="233" t="s">
        <v>6</v>
      </c>
      <c r="AB1190" s="233" t="s">
        <v>6</v>
      </c>
      <c r="AC1190" s="233" t="s">
        <v>6</v>
      </c>
      <c r="AD1190" s="233" t="s">
        <v>6</v>
      </c>
      <c r="AE1190" s="233" t="s">
        <v>6</v>
      </c>
      <c r="AF1190" s="233" t="s">
        <v>6</v>
      </c>
      <c r="AG1190" s="233" t="s">
        <v>6</v>
      </c>
      <c r="AH1190" s="231" t="s">
        <v>539</v>
      </c>
      <c r="AI1190" s="233" t="s">
        <v>566</v>
      </c>
      <c r="AJ1190" s="283">
        <v>100</v>
      </c>
      <c r="AK1190" s="283" t="s">
        <v>714</v>
      </c>
      <c r="AL1190" s="283" t="s">
        <v>416</v>
      </c>
      <c r="AM1190" s="283">
        <v>2</v>
      </c>
      <c r="AN1190" s="98">
        <v>1</v>
      </c>
      <c r="AO1190" s="98" t="s">
        <v>467</v>
      </c>
      <c r="AP1190" s="41"/>
      <c r="AQ1190" s="41"/>
      <c r="AR1190" s="41"/>
      <c r="AS1190" s="41"/>
      <c r="AT1190" s="39"/>
      <c r="AU1190" s="39"/>
      <c r="AV1190" s="39"/>
      <c r="AW1190" s="39"/>
      <c r="AX1190" s="39"/>
      <c r="AY1190" s="39"/>
      <c r="AZ1190" s="39"/>
      <c r="BA1190" s="39"/>
      <c r="BB1190" s="39"/>
      <c r="BC1190" s="39"/>
      <c r="BD1190" s="39"/>
      <c r="BE1190" s="39"/>
      <c r="BF1190" s="39"/>
      <c r="BG1190" s="39"/>
      <c r="BH1190" s="39"/>
      <c r="BI1190" s="39"/>
      <c r="BJ1190" s="39"/>
      <c r="BK1190" s="39"/>
      <c r="BL1190" s="39"/>
      <c r="BM1190" s="39"/>
      <c r="BN1190" s="39"/>
      <c r="BO1190" s="39"/>
      <c r="BP1190" s="39"/>
      <c r="BQ1190" s="39"/>
      <c r="BR1190" s="39"/>
      <c r="BS1190" s="39"/>
      <c r="BT1190" s="39"/>
      <c r="BU1190" s="39"/>
      <c r="BV1190" s="39"/>
      <c r="BW1190" s="39"/>
      <c r="BX1190" s="39"/>
      <c r="BY1190" s="39"/>
      <c r="BZ1190" s="39"/>
      <c r="CA1190" s="39"/>
      <c r="CB1190" s="39"/>
      <c r="CC1190" s="39"/>
      <c r="CD1190" s="39"/>
      <c r="CE1190" s="39"/>
      <c r="CF1190" s="39"/>
      <c r="CG1190" s="39"/>
      <c r="CH1190" s="39"/>
      <c r="CI1190" s="39"/>
      <c r="CJ1190" s="39"/>
      <c r="CK1190" s="39"/>
      <c r="CL1190" s="39"/>
      <c r="CM1190" s="39"/>
      <c r="CN1190" s="39"/>
      <c r="CO1190" s="39"/>
      <c r="CP1190" s="39"/>
      <c r="CQ1190" s="40"/>
      <c r="CR1190" s="40"/>
      <c r="CS1190" s="40"/>
      <c r="CT1190" s="40"/>
      <c r="CU1190" s="40"/>
      <c r="CV1190" s="40"/>
      <c r="CW1190" s="40"/>
      <c r="CX1190" s="40"/>
      <c r="CY1190" s="40"/>
      <c r="CZ1190" s="40"/>
      <c r="DA1190" s="40"/>
      <c r="DB1190" s="40"/>
      <c r="DC1190" s="40"/>
      <c r="DD1190" s="40"/>
      <c r="DE1190" s="40"/>
      <c r="DF1190" s="40"/>
      <c r="DG1190" s="40"/>
      <c r="DH1190" s="37"/>
      <c r="DI1190" s="37"/>
      <c r="DJ1190" s="37"/>
      <c r="DK1190" s="37"/>
      <c r="DL1190" s="37"/>
      <c r="DM1190" s="37"/>
      <c r="DN1190" s="37"/>
      <c r="DO1190" s="37"/>
      <c r="DP1190" s="37"/>
      <c r="DQ1190" s="37"/>
      <c r="DR1190" s="37"/>
      <c r="DS1190" s="37"/>
      <c r="DT1190" s="37"/>
      <c r="DU1190" s="37"/>
      <c r="DV1190" s="37"/>
      <c r="DW1190" s="37"/>
      <c r="DX1190" s="37"/>
      <c r="DY1190" s="37"/>
      <c r="DZ1190" s="37"/>
      <c r="EA1190" s="37"/>
      <c r="EB1190" s="37"/>
      <c r="EC1190" s="37"/>
      <c r="ED1190" s="37"/>
      <c r="EE1190" s="37"/>
      <c r="EF1190" s="37"/>
      <c r="EG1190" s="37"/>
      <c r="EH1190" s="37"/>
      <c r="EI1190" s="37"/>
      <c r="EJ1190" s="37"/>
      <c r="EK1190" s="37"/>
      <c r="EL1190" s="37"/>
      <c r="EM1190" s="37"/>
      <c r="EN1190" s="37"/>
      <c r="EO1190" s="37"/>
      <c r="EP1190" s="37"/>
      <c r="EQ1190" s="37"/>
      <c r="ER1190" s="37"/>
      <c r="ES1190" s="37"/>
      <c r="ET1190" s="37"/>
      <c r="EU1190" s="37"/>
      <c r="EV1190" s="37"/>
      <c r="EW1190" s="37"/>
      <c r="EX1190" s="37"/>
      <c r="EY1190" s="37"/>
      <c r="EZ1190" s="37"/>
      <c r="FA1190" s="37"/>
      <c r="FB1190" s="37"/>
      <c r="FC1190" s="37"/>
      <c r="FD1190" s="37"/>
      <c r="FE1190" s="37"/>
      <c r="FF1190" s="37"/>
      <c r="FG1190" s="37"/>
      <c r="FH1190" s="37"/>
      <c r="FI1190" s="37"/>
      <c r="FJ1190" s="37"/>
      <c r="FK1190" s="37"/>
      <c r="FL1190" s="37"/>
      <c r="FM1190" s="37"/>
      <c r="FN1190" s="37"/>
      <c r="FO1190" s="37"/>
      <c r="FP1190" s="37"/>
      <c r="FQ1190" s="37"/>
      <c r="FR1190" s="37"/>
      <c r="FS1190" s="37"/>
      <c r="FT1190" s="37"/>
      <c r="FU1190" s="38"/>
    </row>
    <row r="1191" spans="1:177" s="7" customFormat="1" x14ac:dyDescent="0.25">
      <c r="A1191" s="98">
        <v>4</v>
      </c>
      <c r="B1191" s="226" t="s">
        <v>750</v>
      </c>
      <c r="C1191" s="283" t="s">
        <v>646</v>
      </c>
      <c r="D1191" s="226">
        <v>43491</v>
      </c>
      <c r="E1191" s="144">
        <v>0.29166666666666669</v>
      </c>
      <c r="F1191" s="144"/>
      <c r="G1191" s="144"/>
      <c r="H1191" s="144"/>
      <c r="I1191" s="144"/>
      <c r="J1191" s="144"/>
      <c r="K1191" s="144"/>
      <c r="L1191" s="144"/>
      <c r="M1191" s="144"/>
      <c r="N1191" s="144"/>
      <c r="O1191" s="144"/>
      <c r="P1191" s="98" t="str">
        <f t="shared" si="18"/>
        <v>4|transecto Regência RD65|Regência|20190126|070000</v>
      </c>
      <c r="Q1191" s="233" t="s">
        <v>6</v>
      </c>
      <c r="R1191" s="233" t="s">
        <v>6</v>
      </c>
      <c r="S1191" s="98" t="s">
        <v>6</v>
      </c>
      <c r="T1191" s="233" t="s">
        <v>6</v>
      </c>
      <c r="U1191" s="233" t="s">
        <v>6</v>
      </c>
      <c r="V1191" s="98" t="s">
        <v>6</v>
      </c>
      <c r="W1191" s="233" t="s">
        <v>6</v>
      </c>
      <c r="X1191" s="285" t="s">
        <v>6</v>
      </c>
      <c r="Y1191" s="233" t="s">
        <v>6</v>
      </c>
      <c r="Z1191" s="233" t="s">
        <v>6</v>
      </c>
      <c r="AA1191" s="233" t="s">
        <v>6</v>
      </c>
      <c r="AB1191" s="233" t="s">
        <v>6</v>
      </c>
      <c r="AC1191" s="233" t="s">
        <v>6</v>
      </c>
      <c r="AD1191" s="233" t="s">
        <v>6</v>
      </c>
      <c r="AE1191" s="233" t="s">
        <v>6</v>
      </c>
      <c r="AF1191" s="233" t="s">
        <v>6</v>
      </c>
      <c r="AG1191" s="233" t="s">
        <v>6</v>
      </c>
      <c r="AH1191" s="231" t="s">
        <v>539</v>
      </c>
      <c r="AI1191" s="233" t="s">
        <v>566</v>
      </c>
      <c r="AJ1191" s="283">
        <v>100</v>
      </c>
      <c r="AK1191" s="283" t="s">
        <v>714</v>
      </c>
      <c r="AL1191" s="283" t="s">
        <v>416</v>
      </c>
      <c r="AM1191" s="283">
        <v>3</v>
      </c>
      <c r="AN1191" s="98">
        <v>1</v>
      </c>
      <c r="AO1191" s="98" t="s">
        <v>467</v>
      </c>
      <c r="AP1191" s="41"/>
      <c r="AQ1191" s="41"/>
      <c r="AR1191" s="41"/>
      <c r="AS1191" s="41"/>
      <c r="AT1191" s="39"/>
      <c r="AU1191" s="39"/>
      <c r="AV1191" s="39"/>
      <c r="AW1191" s="39"/>
      <c r="AX1191" s="39"/>
      <c r="AY1191" s="39"/>
      <c r="AZ1191" s="39"/>
      <c r="BA1191" s="39"/>
      <c r="BB1191" s="39"/>
      <c r="BC1191" s="39"/>
      <c r="BD1191" s="39"/>
      <c r="BE1191" s="39"/>
      <c r="BF1191" s="39"/>
      <c r="BG1191" s="39"/>
      <c r="BH1191" s="39"/>
      <c r="BI1191" s="39"/>
      <c r="BJ1191" s="39"/>
      <c r="BK1191" s="39"/>
      <c r="BL1191" s="39"/>
      <c r="BM1191" s="39"/>
      <c r="BN1191" s="39"/>
      <c r="BO1191" s="39"/>
      <c r="BP1191" s="39"/>
      <c r="BQ1191" s="39"/>
      <c r="BR1191" s="39"/>
      <c r="BS1191" s="39"/>
      <c r="BT1191" s="39"/>
      <c r="BU1191" s="39"/>
      <c r="BV1191" s="39"/>
      <c r="BW1191" s="39"/>
      <c r="BX1191" s="39"/>
      <c r="BY1191" s="39"/>
      <c r="BZ1191" s="39"/>
      <c r="CA1191" s="39"/>
      <c r="CB1191" s="39"/>
      <c r="CC1191" s="39"/>
      <c r="CD1191" s="39"/>
      <c r="CE1191" s="39"/>
      <c r="CF1191" s="39"/>
      <c r="CG1191" s="39"/>
      <c r="CH1191" s="39"/>
      <c r="CI1191" s="39"/>
      <c r="CJ1191" s="39"/>
      <c r="CK1191" s="39"/>
      <c r="CL1191" s="39"/>
      <c r="CM1191" s="39"/>
      <c r="CN1191" s="39"/>
      <c r="CO1191" s="39"/>
      <c r="CP1191" s="39"/>
      <c r="CQ1191" s="40"/>
      <c r="CR1191" s="40"/>
      <c r="CS1191" s="40"/>
      <c r="CT1191" s="40"/>
      <c r="CU1191" s="40"/>
      <c r="CV1191" s="40"/>
      <c r="CW1191" s="40"/>
      <c r="CX1191" s="40"/>
      <c r="CY1191" s="40"/>
      <c r="CZ1191" s="40"/>
      <c r="DA1191" s="40"/>
      <c r="DB1191" s="40"/>
      <c r="DC1191" s="40"/>
      <c r="DD1191" s="40"/>
      <c r="DE1191" s="40"/>
      <c r="DF1191" s="40"/>
      <c r="DG1191" s="40"/>
      <c r="DH1191" s="37"/>
      <c r="DI1191" s="37"/>
      <c r="DJ1191" s="37"/>
      <c r="DK1191" s="37"/>
      <c r="DL1191" s="37"/>
      <c r="DM1191" s="37"/>
      <c r="DN1191" s="37"/>
      <c r="DO1191" s="37"/>
      <c r="DP1191" s="37"/>
      <c r="DQ1191" s="37"/>
      <c r="DR1191" s="37"/>
      <c r="DS1191" s="37"/>
      <c r="DT1191" s="37"/>
      <c r="DU1191" s="37"/>
      <c r="DV1191" s="37"/>
      <c r="DW1191" s="37"/>
      <c r="DX1191" s="37"/>
      <c r="DY1191" s="37"/>
      <c r="DZ1191" s="37"/>
      <c r="EA1191" s="37"/>
      <c r="EB1191" s="37"/>
      <c r="EC1191" s="37"/>
      <c r="ED1191" s="37"/>
      <c r="EE1191" s="37"/>
      <c r="EF1191" s="37"/>
      <c r="EG1191" s="37"/>
      <c r="EH1191" s="37"/>
      <c r="EI1191" s="37"/>
      <c r="EJ1191" s="37"/>
      <c r="EK1191" s="37"/>
      <c r="EL1191" s="37"/>
      <c r="EM1191" s="37"/>
      <c r="EN1191" s="37"/>
      <c r="EO1191" s="37"/>
      <c r="EP1191" s="37"/>
      <c r="EQ1191" s="37"/>
      <c r="ER1191" s="37"/>
      <c r="ES1191" s="37"/>
      <c r="ET1191" s="37"/>
      <c r="EU1191" s="37"/>
      <c r="EV1191" s="37"/>
      <c r="EW1191" s="37"/>
      <c r="EX1191" s="37"/>
      <c r="EY1191" s="37"/>
      <c r="EZ1191" s="37"/>
      <c r="FA1191" s="37"/>
      <c r="FB1191" s="37"/>
      <c r="FC1191" s="37"/>
      <c r="FD1191" s="37"/>
      <c r="FE1191" s="37"/>
      <c r="FF1191" s="37"/>
      <c r="FG1191" s="37"/>
      <c r="FH1191" s="37"/>
      <c r="FI1191" s="37"/>
      <c r="FJ1191" s="37"/>
      <c r="FK1191" s="37"/>
      <c r="FL1191" s="37"/>
      <c r="FM1191" s="37"/>
      <c r="FN1191" s="37"/>
      <c r="FO1191" s="37"/>
      <c r="FP1191" s="37"/>
      <c r="FQ1191" s="37"/>
      <c r="FR1191" s="37"/>
      <c r="FS1191" s="37"/>
      <c r="FT1191" s="37"/>
      <c r="FU1191" s="38"/>
    </row>
    <row r="1192" spans="1:177" s="7" customFormat="1" x14ac:dyDescent="0.25">
      <c r="A1192" s="98">
        <v>4</v>
      </c>
      <c r="B1192" s="226" t="s">
        <v>750</v>
      </c>
      <c r="C1192" s="283" t="s">
        <v>646</v>
      </c>
      <c r="D1192" s="226">
        <v>43491</v>
      </c>
      <c r="E1192" s="144">
        <v>0.29166666666666669</v>
      </c>
      <c r="F1192" s="144"/>
      <c r="G1192" s="144"/>
      <c r="H1192" s="144"/>
      <c r="I1192" s="144"/>
      <c r="J1192" s="144"/>
      <c r="K1192" s="144"/>
      <c r="L1192" s="144"/>
      <c r="M1192" s="144"/>
      <c r="N1192" s="144"/>
      <c r="O1192" s="144"/>
      <c r="P1192" s="98" t="str">
        <f t="shared" si="18"/>
        <v>4|transecto Regência RD65|Regência|20190126|070000</v>
      </c>
      <c r="Q1192" s="233" t="s">
        <v>6</v>
      </c>
      <c r="R1192" s="233" t="s">
        <v>6</v>
      </c>
      <c r="S1192" s="98" t="s">
        <v>6</v>
      </c>
      <c r="T1192" s="233" t="s">
        <v>6</v>
      </c>
      <c r="U1192" s="233" t="s">
        <v>6</v>
      </c>
      <c r="V1192" s="98" t="s">
        <v>6</v>
      </c>
      <c r="W1192" s="233" t="s">
        <v>6</v>
      </c>
      <c r="X1192" s="285" t="s">
        <v>6</v>
      </c>
      <c r="Y1192" s="233" t="s">
        <v>6</v>
      </c>
      <c r="Z1192" s="233" t="s">
        <v>6</v>
      </c>
      <c r="AA1192" s="233" t="s">
        <v>6</v>
      </c>
      <c r="AB1192" s="233" t="s">
        <v>6</v>
      </c>
      <c r="AC1192" s="233" t="s">
        <v>6</v>
      </c>
      <c r="AD1192" s="233" t="s">
        <v>6</v>
      </c>
      <c r="AE1192" s="233" t="s">
        <v>6</v>
      </c>
      <c r="AF1192" s="233" t="s">
        <v>6</v>
      </c>
      <c r="AG1192" s="233" t="s">
        <v>6</v>
      </c>
      <c r="AH1192" s="231" t="s">
        <v>539</v>
      </c>
      <c r="AI1192" s="233" t="s">
        <v>566</v>
      </c>
      <c r="AJ1192" s="283">
        <v>100</v>
      </c>
      <c r="AK1192" s="283" t="s">
        <v>714</v>
      </c>
      <c r="AL1192" s="283" t="s">
        <v>416</v>
      </c>
      <c r="AM1192" s="283">
        <v>2</v>
      </c>
      <c r="AN1192" s="98">
        <v>1</v>
      </c>
      <c r="AO1192" s="98" t="s">
        <v>467</v>
      </c>
      <c r="AP1192" s="41"/>
      <c r="AQ1192" s="41"/>
      <c r="AR1192" s="41"/>
      <c r="AS1192" s="41"/>
      <c r="AT1192" s="39"/>
      <c r="AU1192" s="39"/>
      <c r="AV1192" s="39"/>
      <c r="AW1192" s="39"/>
      <c r="AX1192" s="39"/>
      <c r="AY1192" s="39"/>
      <c r="AZ1192" s="39"/>
      <c r="BA1192" s="39"/>
      <c r="BB1192" s="39"/>
      <c r="BC1192" s="39"/>
      <c r="BD1192" s="39"/>
      <c r="BE1192" s="39"/>
      <c r="BF1192" s="39"/>
      <c r="BG1192" s="39"/>
      <c r="BH1192" s="39"/>
      <c r="BI1192" s="39"/>
      <c r="BJ1192" s="39"/>
      <c r="BK1192" s="39"/>
      <c r="BL1192" s="39"/>
      <c r="BM1192" s="39"/>
      <c r="BN1192" s="39"/>
      <c r="BO1192" s="39"/>
      <c r="BP1192" s="39"/>
      <c r="BQ1192" s="39"/>
      <c r="BR1192" s="39"/>
      <c r="BS1192" s="39"/>
      <c r="BT1192" s="39"/>
      <c r="BU1192" s="39"/>
      <c r="BV1192" s="39"/>
      <c r="BW1192" s="39"/>
      <c r="BX1192" s="39"/>
      <c r="BY1192" s="39"/>
      <c r="BZ1192" s="39"/>
      <c r="CA1192" s="39"/>
      <c r="CB1192" s="39"/>
      <c r="CC1192" s="39"/>
      <c r="CD1192" s="39"/>
      <c r="CE1192" s="39"/>
      <c r="CF1192" s="39"/>
      <c r="CG1192" s="39"/>
      <c r="CH1192" s="39"/>
      <c r="CI1192" s="39"/>
      <c r="CJ1192" s="39"/>
      <c r="CK1192" s="39"/>
      <c r="CL1192" s="39"/>
      <c r="CM1192" s="39"/>
      <c r="CN1192" s="39"/>
      <c r="CO1192" s="39"/>
      <c r="CP1192" s="39"/>
      <c r="CQ1192" s="40"/>
      <c r="CR1192" s="40"/>
      <c r="CS1192" s="40"/>
      <c r="CT1192" s="40"/>
      <c r="CU1192" s="40"/>
      <c r="CV1192" s="40"/>
      <c r="CW1192" s="40"/>
      <c r="CX1192" s="40"/>
      <c r="CY1192" s="40"/>
      <c r="CZ1192" s="40"/>
      <c r="DA1192" s="40"/>
      <c r="DB1192" s="40"/>
      <c r="DC1192" s="40"/>
      <c r="DD1192" s="40"/>
      <c r="DE1192" s="40"/>
      <c r="DF1192" s="40"/>
      <c r="DG1192" s="40"/>
      <c r="DH1192" s="37"/>
      <c r="DI1192" s="37"/>
      <c r="DJ1192" s="37"/>
      <c r="DK1192" s="37"/>
      <c r="DL1192" s="37"/>
      <c r="DM1192" s="37"/>
      <c r="DN1192" s="37"/>
      <c r="DO1192" s="37"/>
      <c r="DP1192" s="37"/>
      <c r="DQ1192" s="37"/>
      <c r="DR1192" s="37"/>
      <c r="DS1192" s="37"/>
      <c r="DT1192" s="37"/>
      <c r="DU1192" s="37"/>
      <c r="DV1192" s="37"/>
      <c r="DW1192" s="37"/>
      <c r="DX1192" s="37"/>
      <c r="DY1192" s="37"/>
      <c r="DZ1192" s="37"/>
      <c r="EA1192" s="37"/>
      <c r="EB1192" s="37"/>
      <c r="EC1192" s="37"/>
      <c r="ED1192" s="37"/>
      <c r="EE1192" s="37"/>
      <c r="EF1192" s="37"/>
      <c r="EG1192" s="37"/>
      <c r="EH1192" s="37"/>
      <c r="EI1192" s="37"/>
      <c r="EJ1192" s="37"/>
      <c r="EK1192" s="37"/>
      <c r="EL1192" s="37"/>
      <c r="EM1192" s="37"/>
      <c r="EN1192" s="37"/>
      <c r="EO1192" s="37"/>
      <c r="EP1192" s="37"/>
      <c r="EQ1192" s="37"/>
      <c r="ER1192" s="37"/>
      <c r="ES1192" s="37"/>
      <c r="ET1192" s="37"/>
      <c r="EU1192" s="37"/>
      <c r="EV1192" s="37"/>
      <c r="EW1192" s="37"/>
      <c r="EX1192" s="37"/>
      <c r="EY1192" s="37"/>
      <c r="EZ1192" s="37"/>
      <c r="FA1192" s="37"/>
      <c r="FB1192" s="37"/>
      <c r="FC1192" s="37"/>
      <c r="FD1192" s="37"/>
      <c r="FE1192" s="37"/>
      <c r="FF1192" s="37"/>
      <c r="FG1192" s="37"/>
      <c r="FH1192" s="37"/>
      <c r="FI1192" s="37"/>
      <c r="FJ1192" s="37"/>
      <c r="FK1192" s="37"/>
      <c r="FL1192" s="37"/>
      <c r="FM1192" s="37"/>
      <c r="FN1192" s="37"/>
      <c r="FO1192" s="37"/>
      <c r="FP1192" s="37"/>
      <c r="FQ1192" s="37"/>
      <c r="FR1192" s="37"/>
      <c r="FS1192" s="37"/>
      <c r="FT1192" s="37"/>
      <c r="FU1192" s="38"/>
    </row>
    <row r="1193" spans="1:177" s="7" customFormat="1" x14ac:dyDescent="0.25">
      <c r="A1193" s="98">
        <v>4</v>
      </c>
      <c r="B1193" s="226" t="s">
        <v>751</v>
      </c>
      <c r="C1193" s="283" t="s">
        <v>646</v>
      </c>
      <c r="D1193" s="226">
        <v>43491</v>
      </c>
      <c r="E1193" s="144">
        <v>0.29166666666666669</v>
      </c>
      <c r="F1193" s="144"/>
      <c r="G1193" s="144"/>
      <c r="H1193" s="144"/>
      <c r="I1193" s="144"/>
      <c r="J1193" s="144"/>
      <c r="K1193" s="144"/>
      <c r="L1193" s="144"/>
      <c r="M1193" s="144"/>
      <c r="N1193" s="144"/>
      <c r="O1193" s="144"/>
      <c r="P1193" s="98" t="str">
        <f t="shared" si="18"/>
        <v>4|transecto Regência RD66|Regência|20190126|070000</v>
      </c>
      <c r="Q1193" s="233" t="s">
        <v>6</v>
      </c>
      <c r="R1193" s="233" t="s">
        <v>6</v>
      </c>
      <c r="S1193" s="98" t="s">
        <v>6</v>
      </c>
      <c r="T1193" s="233" t="s">
        <v>6</v>
      </c>
      <c r="U1193" s="233" t="s">
        <v>6</v>
      </c>
      <c r="V1193" s="98" t="s">
        <v>6</v>
      </c>
      <c r="W1193" s="233" t="s">
        <v>6</v>
      </c>
      <c r="X1193" s="285" t="s">
        <v>6</v>
      </c>
      <c r="Y1193" s="233" t="s">
        <v>6</v>
      </c>
      <c r="Z1193" s="233" t="s">
        <v>6</v>
      </c>
      <c r="AA1193" s="233" t="s">
        <v>6</v>
      </c>
      <c r="AB1193" s="233" t="s">
        <v>6</v>
      </c>
      <c r="AC1193" s="233" t="s">
        <v>6</v>
      </c>
      <c r="AD1193" s="233" t="s">
        <v>6</v>
      </c>
      <c r="AE1193" s="233" t="s">
        <v>6</v>
      </c>
      <c r="AF1193" s="233" t="s">
        <v>6</v>
      </c>
      <c r="AG1193" s="233" t="s">
        <v>6</v>
      </c>
      <c r="AH1193" s="231" t="s">
        <v>539</v>
      </c>
      <c r="AI1193" s="233" t="s">
        <v>566</v>
      </c>
      <c r="AJ1193" s="283">
        <v>100</v>
      </c>
      <c r="AK1193" s="283" t="s">
        <v>714</v>
      </c>
      <c r="AL1193" s="283" t="s">
        <v>416</v>
      </c>
      <c r="AM1193" s="283">
        <v>4</v>
      </c>
      <c r="AN1193" s="98">
        <v>1</v>
      </c>
      <c r="AO1193" s="98" t="s">
        <v>467</v>
      </c>
      <c r="AP1193" s="41"/>
      <c r="AQ1193" s="41"/>
      <c r="AR1193" s="41"/>
      <c r="AS1193" s="41"/>
      <c r="AT1193" s="39"/>
      <c r="AU1193" s="39"/>
      <c r="AV1193" s="39"/>
      <c r="AW1193" s="39"/>
      <c r="AX1193" s="39"/>
      <c r="AY1193" s="39"/>
      <c r="AZ1193" s="39"/>
      <c r="BA1193" s="39"/>
      <c r="BB1193" s="39"/>
      <c r="BC1193" s="39"/>
      <c r="BD1193" s="39"/>
      <c r="BE1193" s="39"/>
      <c r="BF1193" s="39"/>
      <c r="BG1193" s="39"/>
      <c r="BH1193" s="39"/>
      <c r="BI1193" s="39"/>
      <c r="BJ1193" s="39"/>
      <c r="BK1193" s="39"/>
      <c r="BL1193" s="39"/>
      <c r="BM1193" s="39"/>
      <c r="BN1193" s="39"/>
      <c r="BO1193" s="39"/>
      <c r="BP1193" s="39"/>
      <c r="BQ1193" s="39"/>
      <c r="BR1193" s="39"/>
      <c r="BS1193" s="39"/>
      <c r="BT1193" s="39"/>
      <c r="BU1193" s="39"/>
      <c r="BV1193" s="39"/>
      <c r="BW1193" s="39"/>
      <c r="BX1193" s="39"/>
      <c r="BY1193" s="39"/>
      <c r="BZ1193" s="39"/>
      <c r="CA1193" s="39"/>
      <c r="CB1193" s="39"/>
      <c r="CC1193" s="39"/>
      <c r="CD1193" s="39"/>
      <c r="CE1193" s="39"/>
      <c r="CF1193" s="39"/>
      <c r="CG1193" s="39"/>
      <c r="CH1193" s="39"/>
      <c r="CI1193" s="39"/>
      <c r="CJ1193" s="39"/>
      <c r="CK1193" s="39"/>
      <c r="CL1193" s="39"/>
      <c r="CM1193" s="39"/>
      <c r="CN1193" s="39"/>
      <c r="CO1193" s="39"/>
      <c r="CP1193" s="39"/>
      <c r="CQ1193" s="40"/>
      <c r="CR1193" s="40"/>
      <c r="CS1193" s="40"/>
      <c r="CT1193" s="40"/>
      <c r="CU1193" s="40"/>
      <c r="CV1193" s="40"/>
      <c r="CW1193" s="40"/>
      <c r="CX1193" s="40"/>
      <c r="CY1193" s="40"/>
      <c r="CZ1193" s="40"/>
      <c r="DA1193" s="40"/>
      <c r="DB1193" s="40"/>
      <c r="DC1193" s="40"/>
      <c r="DD1193" s="40"/>
      <c r="DE1193" s="40"/>
      <c r="DF1193" s="40"/>
      <c r="DG1193" s="40"/>
      <c r="DH1193" s="37"/>
      <c r="DI1193" s="37"/>
      <c r="DJ1193" s="37"/>
      <c r="DK1193" s="37"/>
      <c r="DL1193" s="37"/>
      <c r="DM1193" s="37"/>
      <c r="DN1193" s="37"/>
      <c r="DO1193" s="37"/>
      <c r="DP1193" s="37"/>
      <c r="DQ1193" s="37"/>
      <c r="DR1193" s="37"/>
      <c r="DS1193" s="37"/>
      <c r="DT1193" s="37"/>
      <c r="DU1193" s="37"/>
      <c r="DV1193" s="37"/>
      <c r="DW1193" s="37"/>
      <c r="DX1193" s="37"/>
      <c r="DY1193" s="37"/>
      <c r="DZ1193" s="37"/>
      <c r="EA1193" s="37"/>
      <c r="EB1193" s="37"/>
      <c r="EC1193" s="37"/>
      <c r="ED1193" s="37"/>
      <c r="EE1193" s="37"/>
      <c r="EF1193" s="37"/>
      <c r="EG1193" s="37"/>
      <c r="EH1193" s="37"/>
      <c r="EI1193" s="37"/>
      <c r="EJ1193" s="37"/>
      <c r="EK1193" s="37"/>
      <c r="EL1193" s="37"/>
      <c r="EM1193" s="37"/>
      <c r="EN1193" s="37"/>
      <c r="EO1193" s="37"/>
      <c r="EP1193" s="37"/>
      <c r="EQ1193" s="37"/>
      <c r="ER1193" s="37"/>
      <c r="ES1193" s="37"/>
      <c r="ET1193" s="37"/>
      <c r="EU1193" s="37"/>
      <c r="EV1193" s="37"/>
      <c r="EW1193" s="37"/>
      <c r="EX1193" s="37"/>
      <c r="EY1193" s="37"/>
      <c r="EZ1193" s="37"/>
      <c r="FA1193" s="37"/>
      <c r="FB1193" s="37"/>
      <c r="FC1193" s="37"/>
      <c r="FD1193" s="37"/>
      <c r="FE1193" s="37"/>
      <c r="FF1193" s="37"/>
      <c r="FG1193" s="37"/>
      <c r="FH1193" s="37"/>
      <c r="FI1193" s="37"/>
      <c r="FJ1193" s="37"/>
      <c r="FK1193" s="37"/>
      <c r="FL1193" s="37"/>
      <c r="FM1193" s="37"/>
      <c r="FN1193" s="37"/>
      <c r="FO1193" s="37"/>
      <c r="FP1193" s="37"/>
      <c r="FQ1193" s="37"/>
      <c r="FR1193" s="37"/>
      <c r="FS1193" s="37"/>
      <c r="FT1193" s="37"/>
      <c r="FU1193" s="38"/>
    </row>
    <row r="1194" spans="1:177" s="7" customFormat="1" x14ac:dyDescent="0.25">
      <c r="A1194" s="98">
        <v>4</v>
      </c>
      <c r="B1194" s="226" t="s">
        <v>751</v>
      </c>
      <c r="C1194" s="283" t="s">
        <v>646</v>
      </c>
      <c r="D1194" s="226">
        <v>43491</v>
      </c>
      <c r="E1194" s="144">
        <v>0.29166666666666669</v>
      </c>
      <c r="F1194" s="144"/>
      <c r="G1194" s="144"/>
      <c r="H1194" s="144"/>
      <c r="I1194" s="144"/>
      <c r="J1194" s="144"/>
      <c r="K1194" s="144"/>
      <c r="L1194" s="144"/>
      <c r="M1194" s="144"/>
      <c r="N1194" s="144"/>
      <c r="O1194" s="144"/>
      <c r="P1194" s="98" t="str">
        <f t="shared" si="18"/>
        <v>4|transecto Regência RD66|Regência|20190126|070000</v>
      </c>
      <c r="Q1194" s="233" t="s">
        <v>6</v>
      </c>
      <c r="R1194" s="233" t="s">
        <v>6</v>
      </c>
      <c r="S1194" s="98" t="s">
        <v>6</v>
      </c>
      <c r="T1194" s="233" t="s">
        <v>6</v>
      </c>
      <c r="U1194" s="233" t="s">
        <v>6</v>
      </c>
      <c r="V1194" s="98" t="s">
        <v>6</v>
      </c>
      <c r="W1194" s="233" t="s">
        <v>6</v>
      </c>
      <c r="X1194" s="285" t="s">
        <v>6</v>
      </c>
      <c r="Y1194" s="233" t="s">
        <v>6</v>
      </c>
      <c r="Z1194" s="233" t="s">
        <v>6</v>
      </c>
      <c r="AA1194" s="233" t="s">
        <v>6</v>
      </c>
      <c r="AB1194" s="233" t="s">
        <v>6</v>
      </c>
      <c r="AC1194" s="233" t="s">
        <v>6</v>
      </c>
      <c r="AD1194" s="233" t="s">
        <v>6</v>
      </c>
      <c r="AE1194" s="233" t="s">
        <v>6</v>
      </c>
      <c r="AF1194" s="233" t="s">
        <v>6</v>
      </c>
      <c r="AG1194" s="233" t="s">
        <v>6</v>
      </c>
      <c r="AH1194" s="231" t="s">
        <v>539</v>
      </c>
      <c r="AI1194" s="233" t="s">
        <v>566</v>
      </c>
      <c r="AJ1194" s="283">
        <v>100</v>
      </c>
      <c r="AK1194" s="283" t="s">
        <v>714</v>
      </c>
      <c r="AL1194" s="283" t="s">
        <v>416</v>
      </c>
      <c r="AM1194" s="283">
        <v>2</v>
      </c>
      <c r="AN1194" s="98">
        <v>1</v>
      </c>
      <c r="AO1194" s="98" t="s">
        <v>467</v>
      </c>
      <c r="AP1194" s="41"/>
      <c r="AQ1194" s="41"/>
      <c r="AR1194" s="41"/>
      <c r="AS1194" s="41"/>
      <c r="AT1194" s="39"/>
      <c r="AU1194" s="39"/>
      <c r="AV1194" s="39"/>
      <c r="AW1194" s="39"/>
      <c r="AX1194" s="39"/>
      <c r="AY1194" s="39"/>
      <c r="AZ1194" s="39"/>
      <c r="BA1194" s="39"/>
      <c r="BB1194" s="39"/>
      <c r="BC1194" s="39"/>
      <c r="BD1194" s="39"/>
      <c r="BE1194" s="39"/>
      <c r="BF1194" s="39"/>
      <c r="BG1194" s="39"/>
      <c r="BH1194" s="39"/>
      <c r="BI1194" s="39"/>
      <c r="BJ1194" s="39"/>
      <c r="BK1194" s="39"/>
      <c r="BL1194" s="39"/>
      <c r="BM1194" s="39"/>
      <c r="BN1194" s="39"/>
      <c r="BO1194" s="39"/>
      <c r="BP1194" s="39"/>
      <c r="BQ1194" s="39"/>
      <c r="BR1194" s="39"/>
      <c r="BS1194" s="39"/>
      <c r="BT1194" s="39"/>
      <c r="BU1194" s="39"/>
      <c r="BV1194" s="39"/>
      <c r="BW1194" s="39"/>
      <c r="BX1194" s="39"/>
      <c r="BY1194" s="39"/>
      <c r="BZ1194" s="39"/>
      <c r="CA1194" s="39"/>
      <c r="CB1194" s="39"/>
      <c r="CC1194" s="39"/>
      <c r="CD1194" s="39"/>
      <c r="CE1194" s="39"/>
      <c r="CF1194" s="39"/>
      <c r="CG1194" s="39"/>
      <c r="CH1194" s="39"/>
      <c r="CI1194" s="39"/>
      <c r="CJ1194" s="39"/>
      <c r="CK1194" s="39"/>
      <c r="CL1194" s="39"/>
      <c r="CM1194" s="39"/>
      <c r="CN1194" s="39"/>
      <c r="CO1194" s="39"/>
      <c r="CP1194" s="39"/>
      <c r="CQ1194" s="40"/>
      <c r="CR1194" s="40"/>
      <c r="CS1194" s="40"/>
      <c r="CT1194" s="40"/>
      <c r="CU1194" s="40"/>
      <c r="CV1194" s="40"/>
      <c r="CW1194" s="40"/>
      <c r="CX1194" s="40"/>
      <c r="CY1194" s="40"/>
      <c r="CZ1194" s="40"/>
      <c r="DA1194" s="40"/>
      <c r="DB1194" s="40"/>
      <c r="DC1194" s="40"/>
      <c r="DD1194" s="40"/>
      <c r="DE1194" s="40"/>
      <c r="DF1194" s="40"/>
      <c r="DG1194" s="40"/>
      <c r="DH1194" s="37"/>
      <c r="DI1194" s="37"/>
      <c r="DJ1194" s="37"/>
      <c r="DK1194" s="37"/>
      <c r="DL1194" s="37"/>
      <c r="DM1194" s="37"/>
      <c r="DN1194" s="37"/>
      <c r="DO1194" s="37"/>
      <c r="DP1194" s="37"/>
      <c r="DQ1194" s="37"/>
      <c r="DR1194" s="37"/>
      <c r="DS1194" s="37"/>
      <c r="DT1194" s="37"/>
      <c r="DU1194" s="37"/>
      <c r="DV1194" s="37"/>
      <c r="DW1194" s="37"/>
      <c r="DX1194" s="37"/>
      <c r="DY1194" s="37"/>
      <c r="DZ1194" s="37"/>
      <c r="EA1194" s="37"/>
      <c r="EB1194" s="37"/>
      <c r="EC1194" s="37"/>
      <c r="ED1194" s="37"/>
      <c r="EE1194" s="37"/>
      <c r="EF1194" s="37"/>
      <c r="EG1194" s="37"/>
      <c r="EH1194" s="37"/>
      <c r="EI1194" s="37"/>
      <c r="EJ1194" s="37"/>
      <c r="EK1194" s="37"/>
      <c r="EL1194" s="37"/>
      <c r="EM1194" s="37"/>
      <c r="EN1194" s="37"/>
      <c r="EO1194" s="37"/>
      <c r="EP1194" s="37"/>
      <c r="EQ1194" s="37"/>
      <c r="ER1194" s="37"/>
      <c r="ES1194" s="37"/>
      <c r="ET1194" s="37"/>
      <c r="EU1194" s="37"/>
      <c r="EV1194" s="37"/>
      <c r="EW1194" s="37"/>
      <c r="EX1194" s="37"/>
      <c r="EY1194" s="37"/>
      <c r="EZ1194" s="37"/>
      <c r="FA1194" s="37"/>
      <c r="FB1194" s="37"/>
      <c r="FC1194" s="37"/>
      <c r="FD1194" s="37"/>
      <c r="FE1194" s="37"/>
      <c r="FF1194" s="37"/>
      <c r="FG1194" s="37"/>
      <c r="FH1194" s="37"/>
      <c r="FI1194" s="37"/>
      <c r="FJ1194" s="37"/>
      <c r="FK1194" s="37"/>
      <c r="FL1194" s="37"/>
      <c r="FM1194" s="37"/>
      <c r="FN1194" s="37"/>
      <c r="FO1194" s="37"/>
      <c r="FP1194" s="37"/>
      <c r="FQ1194" s="37"/>
      <c r="FR1194" s="37"/>
      <c r="FS1194" s="37"/>
      <c r="FT1194" s="37"/>
      <c r="FU1194" s="38"/>
    </row>
    <row r="1195" spans="1:177" s="7" customFormat="1" x14ac:dyDescent="0.25">
      <c r="A1195" s="98">
        <v>4</v>
      </c>
      <c r="B1195" s="226" t="s">
        <v>807</v>
      </c>
      <c r="C1195" s="283" t="s">
        <v>646</v>
      </c>
      <c r="D1195" s="226">
        <v>43491</v>
      </c>
      <c r="E1195" s="144">
        <v>0.29166666666666669</v>
      </c>
      <c r="F1195" s="144"/>
      <c r="G1195" s="144"/>
      <c r="H1195" s="144"/>
      <c r="I1195" s="144"/>
      <c r="J1195" s="144"/>
      <c r="K1195" s="144"/>
      <c r="L1195" s="144"/>
      <c r="M1195" s="144"/>
      <c r="N1195" s="144"/>
      <c r="O1195" s="144"/>
      <c r="P1195" s="98" t="str">
        <f t="shared" si="18"/>
        <v>4|transecto Regência RD70|Regência|20190126|070000</v>
      </c>
      <c r="Q1195" s="233" t="s">
        <v>6</v>
      </c>
      <c r="R1195" s="233" t="s">
        <v>6</v>
      </c>
      <c r="S1195" s="98" t="s">
        <v>6</v>
      </c>
      <c r="T1195" s="233" t="s">
        <v>6</v>
      </c>
      <c r="U1195" s="233" t="s">
        <v>6</v>
      </c>
      <c r="V1195" s="98" t="s">
        <v>6</v>
      </c>
      <c r="W1195" s="233" t="s">
        <v>6</v>
      </c>
      <c r="X1195" s="285" t="s">
        <v>6</v>
      </c>
      <c r="Y1195" s="233" t="s">
        <v>6</v>
      </c>
      <c r="Z1195" s="233" t="s">
        <v>6</v>
      </c>
      <c r="AA1195" s="233" t="s">
        <v>6</v>
      </c>
      <c r="AB1195" s="233" t="s">
        <v>6</v>
      </c>
      <c r="AC1195" s="233" t="s">
        <v>6</v>
      </c>
      <c r="AD1195" s="233" t="s">
        <v>6</v>
      </c>
      <c r="AE1195" s="233" t="s">
        <v>6</v>
      </c>
      <c r="AF1195" s="233" t="s">
        <v>6</v>
      </c>
      <c r="AG1195" s="233" t="s">
        <v>6</v>
      </c>
      <c r="AH1195" s="231" t="s">
        <v>539</v>
      </c>
      <c r="AI1195" s="233" t="s">
        <v>566</v>
      </c>
      <c r="AJ1195" s="283">
        <v>100</v>
      </c>
      <c r="AK1195" s="283" t="s">
        <v>714</v>
      </c>
      <c r="AL1195" s="283" t="s">
        <v>416</v>
      </c>
      <c r="AM1195" s="283">
        <v>17</v>
      </c>
      <c r="AN1195" s="98">
        <v>1</v>
      </c>
      <c r="AO1195" s="98" t="s">
        <v>467</v>
      </c>
      <c r="AP1195" s="41"/>
      <c r="AQ1195" s="41"/>
      <c r="AR1195" s="41"/>
      <c r="AS1195" s="41"/>
      <c r="AT1195" s="39"/>
      <c r="AU1195" s="39"/>
      <c r="AV1195" s="39"/>
      <c r="AW1195" s="39"/>
      <c r="AX1195" s="39"/>
      <c r="AY1195" s="39"/>
      <c r="AZ1195" s="39"/>
      <c r="BA1195" s="39"/>
      <c r="BB1195" s="39"/>
      <c r="BC1195" s="39"/>
      <c r="BD1195" s="39"/>
      <c r="BE1195" s="39"/>
      <c r="BF1195" s="39"/>
      <c r="BG1195" s="39"/>
      <c r="BH1195" s="39"/>
      <c r="BI1195" s="39"/>
      <c r="BJ1195" s="39"/>
      <c r="BK1195" s="39"/>
      <c r="BL1195" s="39"/>
      <c r="BM1195" s="39"/>
      <c r="BN1195" s="39"/>
      <c r="BO1195" s="39"/>
      <c r="BP1195" s="39"/>
      <c r="BQ1195" s="39"/>
      <c r="BR1195" s="39"/>
      <c r="BS1195" s="39"/>
      <c r="BT1195" s="39"/>
      <c r="BU1195" s="39"/>
      <c r="BV1195" s="39"/>
      <c r="BW1195" s="39"/>
      <c r="BX1195" s="39"/>
      <c r="BY1195" s="39"/>
      <c r="BZ1195" s="39"/>
      <c r="CA1195" s="39"/>
      <c r="CB1195" s="39"/>
      <c r="CC1195" s="39"/>
      <c r="CD1195" s="39"/>
      <c r="CE1195" s="39"/>
      <c r="CF1195" s="39"/>
      <c r="CG1195" s="39"/>
      <c r="CH1195" s="39"/>
      <c r="CI1195" s="39"/>
      <c r="CJ1195" s="39"/>
      <c r="CK1195" s="39"/>
      <c r="CL1195" s="39"/>
      <c r="CM1195" s="39"/>
      <c r="CN1195" s="39"/>
      <c r="CO1195" s="39"/>
      <c r="CP1195" s="39"/>
      <c r="CQ1195" s="40"/>
      <c r="CR1195" s="40"/>
      <c r="CS1195" s="40"/>
      <c r="CT1195" s="40"/>
      <c r="CU1195" s="40"/>
      <c r="CV1195" s="40"/>
      <c r="CW1195" s="40"/>
      <c r="CX1195" s="40"/>
      <c r="CY1195" s="40"/>
      <c r="CZ1195" s="40"/>
      <c r="DA1195" s="40"/>
      <c r="DB1195" s="40"/>
      <c r="DC1195" s="40"/>
      <c r="DD1195" s="40"/>
      <c r="DE1195" s="40"/>
      <c r="DF1195" s="40"/>
      <c r="DG1195" s="40"/>
      <c r="DH1195" s="37"/>
      <c r="DI1195" s="37"/>
      <c r="DJ1195" s="37"/>
      <c r="DK1195" s="37"/>
      <c r="DL1195" s="37"/>
      <c r="DM1195" s="37"/>
      <c r="DN1195" s="37"/>
      <c r="DO1195" s="37"/>
      <c r="DP1195" s="37"/>
      <c r="DQ1195" s="37"/>
      <c r="DR1195" s="37"/>
      <c r="DS1195" s="37"/>
      <c r="DT1195" s="37"/>
      <c r="DU1195" s="37"/>
      <c r="DV1195" s="37"/>
      <c r="DW1195" s="37"/>
      <c r="DX1195" s="37"/>
      <c r="DY1195" s="37"/>
      <c r="DZ1195" s="37"/>
      <c r="EA1195" s="37"/>
      <c r="EB1195" s="37"/>
      <c r="EC1195" s="37"/>
      <c r="ED1195" s="37"/>
      <c r="EE1195" s="37"/>
      <c r="EF1195" s="37"/>
      <c r="EG1195" s="37"/>
      <c r="EH1195" s="37"/>
      <c r="EI1195" s="37"/>
      <c r="EJ1195" s="37"/>
      <c r="EK1195" s="37"/>
      <c r="EL1195" s="37"/>
      <c r="EM1195" s="37"/>
      <c r="EN1195" s="37"/>
      <c r="EO1195" s="37"/>
      <c r="EP1195" s="37"/>
      <c r="EQ1195" s="37"/>
      <c r="ER1195" s="37"/>
      <c r="ES1195" s="37"/>
      <c r="ET1195" s="37"/>
      <c r="EU1195" s="37"/>
      <c r="EV1195" s="37"/>
      <c r="EW1195" s="37"/>
      <c r="EX1195" s="37"/>
      <c r="EY1195" s="37"/>
      <c r="EZ1195" s="37"/>
      <c r="FA1195" s="37"/>
      <c r="FB1195" s="37"/>
      <c r="FC1195" s="37"/>
      <c r="FD1195" s="37"/>
      <c r="FE1195" s="37"/>
      <c r="FF1195" s="37"/>
      <c r="FG1195" s="37"/>
      <c r="FH1195" s="37"/>
      <c r="FI1195" s="37"/>
      <c r="FJ1195" s="37"/>
      <c r="FK1195" s="37"/>
      <c r="FL1195" s="37"/>
      <c r="FM1195" s="37"/>
      <c r="FN1195" s="37"/>
      <c r="FO1195" s="37"/>
      <c r="FP1195" s="37"/>
      <c r="FQ1195" s="37"/>
      <c r="FR1195" s="37"/>
      <c r="FS1195" s="37"/>
      <c r="FT1195" s="37"/>
      <c r="FU1195" s="38"/>
    </row>
    <row r="1196" spans="1:177" s="7" customFormat="1" x14ac:dyDescent="0.25">
      <c r="A1196" s="98">
        <v>4</v>
      </c>
      <c r="B1196" s="226" t="s">
        <v>807</v>
      </c>
      <c r="C1196" s="283" t="s">
        <v>646</v>
      </c>
      <c r="D1196" s="226">
        <v>43491</v>
      </c>
      <c r="E1196" s="144">
        <v>0.29166666666666669</v>
      </c>
      <c r="F1196" s="144"/>
      <c r="G1196" s="144"/>
      <c r="H1196" s="144"/>
      <c r="I1196" s="144"/>
      <c r="J1196" s="144"/>
      <c r="K1196" s="144"/>
      <c r="L1196" s="144"/>
      <c r="M1196" s="144"/>
      <c r="N1196" s="144"/>
      <c r="O1196" s="144"/>
      <c r="P1196" s="98" t="str">
        <f t="shared" si="18"/>
        <v>4|transecto Regência RD70|Regência|20190126|070000</v>
      </c>
      <c r="Q1196" s="233" t="s">
        <v>6</v>
      </c>
      <c r="R1196" s="233" t="s">
        <v>6</v>
      </c>
      <c r="S1196" s="98" t="s">
        <v>6</v>
      </c>
      <c r="T1196" s="233" t="s">
        <v>6</v>
      </c>
      <c r="U1196" s="233" t="s">
        <v>6</v>
      </c>
      <c r="V1196" s="98" t="s">
        <v>6</v>
      </c>
      <c r="W1196" s="233" t="s">
        <v>6</v>
      </c>
      <c r="X1196" s="285" t="s">
        <v>6</v>
      </c>
      <c r="Y1196" s="233" t="s">
        <v>6</v>
      </c>
      <c r="Z1196" s="233" t="s">
        <v>6</v>
      </c>
      <c r="AA1196" s="233" t="s">
        <v>6</v>
      </c>
      <c r="AB1196" s="233" t="s">
        <v>6</v>
      </c>
      <c r="AC1196" s="233" t="s">
        <v>6</v>
      </c>
      <c r="AD1196" s="233" t="s">
        <v>6</v>
      </c>
      <c r="AE1196" s="233" t="s">
        <v>6</v>
      </c>
      <c r="AF1196" s="233" t="s">
        <v>6</v>
      </c>
      <c r="AG1196" s="233" t="s">
        <v>6</v>
      </c>
      <c r="AH1196" s="231" t="s">
        <v>539</v>
      </c>
      <c r="AI1196" s="233" t="s">
        <v>566</v>
      </c>
      <c r="AJ1196" s="283">
        <v>100</v>
      </c>
      <c r="AK1196" s="283" t="s">
        <v>714</v>
      </c>
      <c r="AL1196" s="283" t="s">
        <v>416</v>
      </c>
      <c r="AM1196" s="283">
        <v>1</v>
      </c>
      <c r="AN1196" s="98">
        <v>1</v>
      </c>
      <c r="AO1196" s="98" t="s">
        <v>467</v>
      </c>
      <c r="AP1196" s="41"/>
      <c r="AQ1196" s="41"/>
      <c r="AR1196" s="41"/>
      <c r="AS1196" s="41"/>
      <c r="AT1196" s="39"/>
      <c r="AU1196" s="39"/>
      <c r="AV1196" s="39"/>
      <c r="AW1196" s="39"/>
      <c r="AX1196" s="39"/>
      <c r="AY1196" s="39"/>
      <c r="AZ1196" s="39"/>
      <c r="BA1196" s="39"/>
      <c r="BB1196" s="39"/>
      <c r="BC1196" s="39"/>
      <c r="BD1196" s="39"/>
      <c r="BE1196" s="39"/>
      <c r="BF1196" s="39"/>
      <c r="BG1196" s="39"/>
      <c r="BH1196" s="39"/>
      <c r="BI1196" s="39"/>
      <c r="BJ1196" s="39"/>
      <c r="BK1196" s="39"/>
      <c r="BL1196" s="39"/>
      <c r="BM1196" s="39"/>
      <c r="BN1196" s="39"/>
      <c r="BO1196" s="39"/>
      <c r="BP1196" s="39"/>
      <c r="BQ1196" s="39"/>
      <c r="BR1196" s="39"/>
      <c r="BS1196" s="39"/>
      <c r="BT1196" s="39"/>
      <c r="BU1196" s="39"/>
      <c r="BV1196" s="39"/>
      <c r="BW1196" s="39"/>
      <c r="BX1196" s="39"/>
      <c r="BY1196" s="39"/>
      <c r="BZ1196" s="39"/>
      <c r="CA1196" s="39"/>
      <c r="CB1196" s="39"/>
      <c r="CC1196" s="39"/>
      <c r="CD1196" s="39"/>
      <c r="CE1196" s="39"/>
      <c r="CF1196" s="39"/>
      <c r="CG1196" s="39"/>
      <c r="CH1196" s="39"/>
      <c r="CI1196" s="39"/>
      <c r="CJ1196" s="39"/>
      <c r="CK1196" s="39"/>
      <c r="CL1196" s="39"/>
      <c r="CM1196" s="39"/>
      <c r="CN1196" s="39"/>
      <c r="CO1196" s="39"/>
      <c r="CP1196" s="39"/>
      <c r="CQ1196" s="40"/>
      <c r="CR1196" s="40"/>
      <c r="CS1196" s="40"/>
      <c r="CT1196" s="40"/>
      <c r="CU1196" s="40"/>
      <c r="CV1196" s="40"/>
      <c r="CW1196" s="40"/>
      <c r="CX1196" s="40"/>
      <c r="CY1196" s="40"/>
      <c r="CZ1196" s="40"/>
      <c r="DA1196" s="40"/>
      <c r="DB1196" s="40"/>
      <c r="DC1196" s="40"/>
      <c r="DD1196" s="40"/>
      <c r="DE1196" s="40"/>
      <c r="DF1196" s="40"/>
      <c r="DG1196" s="40"/>
      <c r="DH1196" s="37"/>
      <c r="DI1196" s="37"/>
      <c r="DJ1196" s="37"/>
      <c r="DK1196" s="37"/>
      <c r="DL1196" s="37"/>
      <c r="DM1196" s="37"/>
      <c r="DN1196" s="37"/>
      <c r="DO1196" s="37"/>
      <c r="DP1196" s="37"/>
      <c r="DQ1196" s="37"/>
      <c r="DR1196" s="37"/>
      <c r="DS1196" s="37"/>
      <c r="DT1196" s="37"/>
      <c r="DU1196" s="37"/>
      <c r="DV1196" s="37"/>
      <c r="DW1196" s="37"/>
      <c r="DX1196" s="37"/>
      <c r="DY1196" s="37"/>
      <c r="DZ1196" s="37"/>
      <c r="EA1196" s="37"/>
      <c r="EB1196" s="37"/>
      <c r="EC1196" s="37"/>
      <c r="ED1196" s="37"/>
      <c r="EE1196" s="37"/>
      <c r="EF1196" s="37"/>
      <c r="EG1196" s="37"/>
      <c r="EH1196" s="37"/>
      <c r="EI1196" s="37"/>
      <c r="EJ1196" s="37"/>
      <c r="EK1196" s="37"/>
      <c r="EL1196" s="37"/>
      <c r="EM1196" s="37"/>
      <c r="EN1196" s="37"/>
      <c r="EO1196" s="37"/>
      <c r="EP1196" s="37"/>
      <c r="EQ1196" s="37"/>
      <c r="ER1196" s="37"/>
      <c r="ES1196" s="37"/>
      <c r="ET1196" s="37"/>
      <c r="EU1196" s="37"/>
      <c r="EV1196" s="37"/>
      <c r="EW1196" s="37"/>
      <c r="EX1196" s="37"/>
      <c r="EY1196" s="37"/>
      <c r="EZ1196" s="37"/>
      <c r="FA1196" s="37"/>
      <c r="FB1196" s="37"/>
      <c r="FC1196" s="37"/>
      <c r="FD1196" s="37"/>
      <c r="FE1196" s="37"/>
      <c r="FF1196" s="37"/>
      <c r="FG1196" s="37"/>
      <c r="FH1196" s="37"/>
      <c r="FI1196" s="37"/>
      <c r="FJ1196" s="37"/>
      <c r="FK1196" s="37"/>
      <c r="FL1196" s="37"/>
      <c r="FM1196" s="37"/>
      <c r="FN1196" s="37"/>
      <c r="FO1196" s="37"/>
      <c r="FP1196" s="37"/>
      <c r="FQ1196" s="37"/>
      <c r="FR1196" s="37"/>
      <c r="FS1196" s="37"/>
      <c r="FT1196" s="37"/>
      <c r="FU1196" s="38"/>
    </row>
    <row r="1197" spans="1:177" s="7" customFormat="1" x14ac:dyDescent="0.25">
      <c r="A1197" s="98">
        <v>4</v>
      </c>
      <c r="B1197" s="226" t="s">
        <v>808</v>
      </c>
      <c r="C1197" s="283" t="s">
        <v>646</v>
      </c>
      <c r="D1197" s="226">
        <v>43491</v>
      </c>
      <c r="E1197" s="144">
        <v>0.29166666666666669</v>
      </c>
      <c r="F1197" s="144"/>
      <c r="G1197" s="144"/>
      <c r="H1197" s="144"/>
      <c r="I1197" s="144"/>
      <c r="J1197" s="144"/>
      <c r="K1197" s="144"/>
      <c r="L1197" s="144"/>
      <c r="M1197" s="144"/>
      <c r="N1197" s="144"/>
      <c r="O1197" s="144"/>
      <c r="P1197" s="98" t="str">
        <f t="shared" si="18"/>
        <v>4|transecto Regência RD78|Regência|20190126|070000</v>
      </c>
      <c r="Q1197" s="233" t="s">
        <v>6</v>
      </c>
      <c r="R1197" s="233" t="s">
        <v>6</v>
      </c>
      <c r="S1197" s="98" t="s">
        <v>6</v>
      </c>
      <c r="T1197" s="233" t="s">
        <v>6</v>
      </c>
      <c r="U1197" s="233" t="s">
        <v>6</v>
      </c>
      <c r="V1197" s="98" t="s">
        <v>6</v>
      </c>
      <c r="W1197" s="233" t="s">
        <v>6</v>
      </c>
      <c r="X1197" s="285" t="s">
        <v>6</v>
      </c>
      <c r="Y1197" s="233" t="s">
        <v>6</v>
      </c>
      <c r="Z1197" s="233" t="s">
        <v>6</v>
      </c>
      <c r="AA1197" s="233" t="s">
        <v>6</v>
      </c>
      <c r="AB1197" s="233" t="s">
        <v>6</v>
      </c>
      <c r="AC1197" s="233" t="s">
        <v>6</v>
      </c>
      <c r="AD1197" s="233" t="s">
        <v>6</v>
      </c>
      <c r="AE1197" s="233" t="s">
        <v>6</v>
      </c>
      <c r="AF1197" s="233" t="s">
        <v>6</v>
      </c>
      <c r="AG1197" s="233" t="s">
        <v>6</v>
      </c>
      <c r="AH1197" s="231" t="s">
        <v>539</v>
      </c>
      <c r="AI1197" s="233" t="s">
        <v>566</v>
      </c>
      <c r="AJ1197" s="283">
        <v>100</v>
      </c>
      <c r="AK1197" s="283" t="s">
        <v>714</v>
      </c>
      <c r="AL1197" s="283" t="s">
        <v>416</v>
      </c>
      <c r="AM1197" s="283">
        <v>1</v>
      </c>
      <c r="AN1197" s="98">
        <v>1</v>
      </c>
      <c r="AO1197" s="98" t="s">
        <v>467</v>
      </c>
      <c r="AP1197" s="41"/>
      <c r="AQ1197" s="41"/>
      <c r="AR1197" s="41"/>
      <c r="AS1197" s="41"/>
      <c r="AT1197" s="39"/>
      <c r="AU1197" s="39"/>
      <c r="AV1197" s="39"/>
      <c r="AW1197" s="39"/>
      <c r="AX1197" s="39"/>
      <c r="AY1197" s="39"/>
      <c r="AZ1197" s="39"/>
      <c r="BA1197" s="39"/>
      <c r="BB1197" s="39"/>
      <c r="BC1197" s="39"/>
      <c r="BD1197" s="39"/>
      <c r="BE1197" s="39"/>
      <c r="BF1197" s="39"/>
      <c r="BG1197" s="39"/>
      <c r="BH1197" s="39"/>
      <c r="BI1197" s="39"/>
      <c r="BJ1197" s="39"/>
      <c r="BK1197" s="39"/>
      <c r="BL1197" s="39"/>
      <c r="BM1197" s="39"/>
      <c r="BN1197" s="39"/>
      <c r="BO1197" s="39"/>
      <c r="BP1197" s="39"/>
      <c r="BQ1197" s="39"/>
      <c r="BR1197" s="39"/>
      <c r="BS1197" s="39"/>
      <c r="BT1197" s="39"/>
      <c r="BU1197" s="39"/>
      <c r="BV1197" s="39"/>
      <c r="BW1197" s="39"/>
      <c r="BX1197" s="39"/>
      <c r="BY1197" s="39"/>
      <c r="BZ1197" s="39"/>
      <c r="CA1197" s="39"/>
      <c r="CB1197" s="39"/>
      <c r="CC1197" s="39"/>
      <c r="CD1197" s="39"/>
      <c r="CE1197" s="39"/>
      <c r="CF1197" s="39"/>
      <c r="CG1197" s="39"/>
      <c r="CH1197" s="39"/>
      <c r="CI1197" s="39"/>
      <c r="CJ1197" s="39"/>
      <c r="CK1197" s="39"/>
      <c r="CL1197" s="39"/>
      <c r="CM1197" s="39"/>
      <c r="CN1197" s="39"/>
      <c r="CO1197" s="39"/>
      <c r="CP1197" s="39"/>
      <c r="CQ1197" s="40"/>
      <c r="CR1197" s="40"/>
      <c r="CS1197" s="40"/>
      <c r="CT1197" s="40"/>
      <c r="CU1197" s="40"/>
      <c r="CV1197" s="40"/>
      <c r="CW1197" s="40"/>
      <c r="CX1197" s="40"/>
      <c r="CY1197" s="40"/>
      <c r="CZ1197" s="40"/>
      <c r="DA1197" s="40"/>
      <c r="DB1197" s="40"/>
      <c r="DC1197" s="40"/>
      <c r="DD1197" s="40"/>
      <c r="DE1197" s="40"/>
      <c r="DF1197" s="40"/>
      <c r="DG1197" s="40"/>
      <c r="DH1197" s="37"/>
      <c r="DI1197" s="37"/>
      <c r="DJ1197" s="37"/>
      <c r="DK1197" s="37"/>
      <c r="DL1197" s="37"/>
      <c r="DM1197" s="37"/>
      <c r="DN1197" s="37"/>
      <c r="DO1197" s="37"/>
      <c r="DP1197" s="37"/>
      <c r="DQ1197" s="37"/>
      <c r="DR1197" s="37"/>
      <c r="DS1197" s="37"/>
      <c r="DT1197" s="37"/>
      <c r="DU1197" s="37"/>
      <c r="DV1197" s="37"/>
      <c r="DW1197" s="37"/>
      <c r="DX1197" s="37"/>
      <c r="DY1197" s="37"/>
      <c r="DZ1197" s="37"/>
      <c r="EA1197" s="37"/>
      <c r="EB1197" s="37"/>
      <c r="EC1197" s="37"/>
      <c r="ED1197" s="37"/>
      <c r="EE1197" s="37"/>
      <c r="EF1197" s="37"/>
      <c r="EG1197" s="37"/>
      <c r="EH1197" s="37"/>
      <c r="EI1197" s="37"/>
      <c r="EJ1197" s="37"/>
      <c r="EK1197" s="37"/>
      <c r="EL1197" s="37"/>
      <c r="EM1197" s="37"/>
      <c r="EN1197" s="37"/>
      <c r="EO1197" s="37"/>
      <c r="EP1197" s="37"/>
      <c r="EQ1197" s="37"/>
      <c r="ER1197" s="37"/>
      <c r="ES1197" s="37"/>
      <c r="ET1197" s="37"/>
      <c r="EU1197" s="37"/>
      <c r="EV1197" s="37"/>
      <c r="EW1197" s="37"/>
      <c r="EX1197" s="37"/>
      <c r="EY1197" s="37"/>
      <c r="EZ1197" s="37"/>
      <c r="FA1197" s="37"/>
      <c r="FB1197" s="37"/>
      <c r="FC1197" s="37"/>
      <c r="FD1197" s="37"/>
      <c r="FE1197" s="37"/>
      <c r="FF1197" s="37"/>
      <c r="FG1197" s="37"/>
      <c r="FH1197" s="37"/>
      <c r="FI1197" s="37"/>
      <c r="FJ1197" s="37"/>
      <c r="FK1197" s="37"/>
      <c r="FL1197" s="37"/>
      <c r="FM1197" s="37"/>
      <c r="FN1197" s="37"/>
      <c r="FO1197" s="37"/>
      <c r="FP1197" s="37"/>
      <c r="FQ1197" s="37"/>
      <c r="FR1197" s="37"/>
      <c r="FS1197" s="37"/>
      <c r="FT1197" s="37"/>
      <c r="FU1197" s="38"/>
    </row>
    <row r="1198" spans="1:177" s="7" customFormat="1" x14ac:dyDescent="0.25">
      <c r="A1198" s="98">
        <v>4</v>
      </c>
      <c r="B1198" s="226" t="s">
        <v>809</v>
      </c>
      <c r="C1198" s="283" t="s">
        <v>646</v>
      </c>
      <c r="D1198" s="226">
        <v>43491</v>
      </c>
      <c r="E1198" s="144">
        <v>0.29166666666666669</v>
      </c>
      <c r="F1198" s="144"/>
      <c r="G1198" s="144"/>
      <c r="H1198" s="144"/>
      <c r="I1198" s="144"/>
      <c r="J1198" s="144"/>
      <c r="K1198" s="144"/>
      <c r="L1198" s="144"/>
      <c r="M1198" s="144"/>
      <c r="N1198" s="144"/>
      <c r="O1198" s="144"/>
      <c r="P1198" s="98" t="str">
        <f t="shared" si="18"/>
        <v>4|transecto Regência RD83|Regência|20190126|070000</v>
      </c>
      <c r="Q1198" s="233" t="s">
        <v>6</v>
      </c>
      <c r="R1198" s="233" t="s">
        <v>6</v>
      </c>
      <c r="S1198" s="98" t="s">
        <v>6</v>
      </c>
      <c r="T1198" s="233" t="s">
        <v>6</v>
      </c>
      <c r="U1198" s="233" t="s">
        <v>6</v>
      </c>
      <c r="V1198" s="98" t="s">
        <v>6</v>
      </c>
      <c r="W1198" s="233" t="s">
        <v>6</v>
      </c>
      <c r="X1198" s="285" t="s">
        <v>6</v>
      </c>
      <c r="Y1198" s="233" t="s">
        <v>6</v>
      </c>
      <c r="Z1198" s="233" t="s">
        <v>6</v>
      </c>
      <c r="AA1198" s="233" t="s">
        <v>6</v>
      </c>
      <c r="AB1198" s="233" t="s">
        <v>6</v>
      </c>
      <c r="AC1198" s="233" t="s">
        <v>6</v>
      </c>
      <c r="AD1198" s="233" t="s">
        <v>6</v>
      </c>
      <c r="AE1198" s="233" t="s">
        <v>6</v>
      </c>
      <c r="AF1198" s="233" t="s">
        <v>6</v>
      </c>
      <c r="AG1198" s="233" t="s">
        <v>6</v>
      </c>
      <c r="AH1198" s="231" t="s">
        <v>539</v>
      </c>
      <c r="AI1198" s="233" t="s">
        <v>566</v>
      </c>
      <c r="AJ1198" s="283">
        <v>100</v>
      </c>
      <c r="AK1198" s="283" t="s">
        <v>714</v>
      </c>
      <c r="AL1198" s="283" t="s">
        <v>416</v>
      </c>
      <c r="AM1198" s="283">
        <v>15</v>
      </c>
      <c r="AN1198" s="98">
        <v>1</v>
      </c>
      <c r="AO1198" s="98" t="s">
        <v>467</v>
      </c>
      <c r="AP1198" s="41"/>
      <c r="AQ1198" s="41"/>
      <c r="AR1198" s="41"/>
      <c r="AS1198" s="41"/>
      <c r="AT1198" s="39"/>
      <c r="AU1198" s="39"/>
      <c r="AV1198" s="39"/>
      <c r="AW1198" s="39"/>
      <c r="AX1198" s="39"/>
      <c r="AY1198" s="39"/>
      <c r="AZ1198" s="39"/>
      <c r="BA1198" s="39"/>
      <c r="BB1198" s="39"/>
      <c r="BC1198" s="39"/>
      <c r="BD1198" s="39"/>
      <c r="BE1198" s="39"/>
      <c r="BF1198" s="39"/>
      <c r="BG1198" s="39"/>
      <c r="BH1198" s="39"/>
      <c r="BI1198" s="39"/>
      <c r="BJ1198" s="39"/>
      <c r="BK1198" s="39"/>
      <c r="BL1198" s="39"/>
      <c r="BM1198" s="39"/>
      <c r="BN1198" s="39"/>
      <c r="BO1198" s="39"/>
      <c r="BP1198" s="39"/>
      <c r="BQ1198" s="39"/>
      <c r="BR1198" s="39"/>
      <c r="BS1198" s="39"/>
      <c r="BT1198" s="39"/>
      <c r="BU1198" s="39"/>
      <c r="BV1198" s="39"/>
      <c r="BW1198" s="39"/>
      <c r="BX1198" s="39"/>
      <c r="BY1198" s="39"/>
      <c r="BZ1198" s="39"/>
      <c r="CA1198" s="39"/>
      <c r="CB1198" s="39"/>
      <c r="CC1198" s="39"/>
      <c r="CD1198" s="39"/>
      <c r="CE1198" s="39"/>
      <c r="CF1198" s="39"/>
      <c r="CG1198" s="39"/>
      <c r="CH1198" s="39"/>
      <c r="CI1198" s="39"/>
      <c r="CJ1198" s="39"/>
      <c r="CK1198" s="39"/>
      <c r="CL1198" s="39"/>
      <c r="CM1198" s="39"/>
      <c r="CN1198" s="39"/>
      <c r="CO1198" s="39"/>
      <c r="CP1198" s="39"/>
      <c r="CQ1198" s="40"/>
      <c r="CR1198" s="40"/>
      <c r="CS1198" s="40"/>
      <c r="CT1198" s="40"/>
      <c r="CU1198" s="40"/>
      <c r="CV1198" s="40"/>
      <c r="CW1198" s="40"/>
      <c r="CX1198" s="40"/>
      <c r="CY1198" s="40"/>
      <c r="CZ1198" s="40"/>
      <c r="DA1198" s="40"/>
      <c r="DB1198" s="40"/>
      <c r="DC1198" s="40"/>
      <c r="DD1198" s="40"/>
      <c r="DE1198" s="40"/>
      <c r="DF1198" s="40"/>
      <c r="DG1198" s="40"/>
      <c r="DH1198" s="37"/>
      <c r="DI1198" s="37"/>
      <c r="DJ1198" s="37"/>
      <c r="DK1198" s="37"/>
      <c r="DL1198" s="37"/>
      <c r="DM1198" s="37"/>
      <c r="DN1198" s="37"/>
      <c r="DO1198" s="37"/>
      <c r="DP1198" s="37"/>
      <c r="DQ1198" s="37"/>
      <c r="DR1198" s="37"/>
      <c r="DS1198" s="37"/>
      <c r="DT1198" s="37"/>
      <c r="DU1198" s="37"/>
      <c r="DV1198" s="37"/>
      <c r="DW1198" s="37"/>
      <c r="DX1198" s="37"/>
      <c r="DY1198" s="37"/>
      <c r="DZ1198" s="37"/>
      <c r="EA1198" s="37"/>
      <c r="EB1198" s="37"/>
      <c r="EC1198" s="37"/>
      <c r="ED1198" s="37"/>
      <c r="EE1198" s="37"/>
      <c r="EF1198" s="37"/>
      <c r="EG1198" s="37"/>
      <c r="EH1198" s="37"/>
      <c r="EI1198" s="37"/>
      <c r="EJ1198" s="37"/>
      <c r="EK1198" s="37"/>
      <c r="EL1198" s="37"/>
      <c r="EM1198" s="37"/>
      <c r="EN1198" s="37"/>
      <c r="EO1198" s="37"/>
      <c r="EP1198" s="37"/>
      <c r="EQ1198" s="37"/>
      <c r="ER1198" s="37"/>
      <c r="ES1198" s="37"/>
      <c r="ET1198" s="37"/>
      <c r="EU1198" s="37"/>
      <c r="EV1198" s="37"/>
      <c r="EW1198" s="37"/>
      <c r="EX1198" s="37"/>
      <c r="EY1198" s="37"/>
      <c r="EZ1198" s="37"/>
      <c r="FA1198" s="37"/>
      <c r="FB1198" s="37"/>
      <c r="FC1198" s="37"/>
      <c r="FD1198" s="37"/>
      <c r="FE1198" s="37"/>
      <c r="FF1198" s="37"/>
      <c r="FG1198" s="37"/>
      <c r="FH1198" s="37"/>
      <c r="FI1198" s="37"/>
      <c r="FJ1198" s="37"/>
      <c r="FK1198" s="37"/>
      <c r="FL1198" s="37"/>
      <c r="FM1198" s="37"/>
      <c r="FN1198" s="37"/>
      <c r="FO1198" s="37"/>
      <c r="FP1198" s="37"/>
      <c r="FQ1198" s="37"/>
      <c r="FR1198" s="37"/>
      <c r="FS1198" s="37"/>
      <c r="FT1198" s="37"/>
      <c r="FU1198" s="38"/>
    </row>
    <row r="1199" spans="1:177" s="7" customFormat="1" x14ac:dyDescent="0.25">
      <c r="A1199" s="98">
        <v>4</v>
      </c>
      <c r="B1199" s="226" t="s">
        <v>809</v>
      </c>
      <c r="C1199" s="283" t="s">
        <v>646</v>
      </c>
      <c r="D1199" s="226">
        <v>43491</v>
      </c>
      <c r="E1199" s="144">
        <v>0.29166666666666669</v>
      </c>
      <c r="F1199" s="144"/>
      <c r="G1199" s="144"/>
      <c r="H1199" s="144"/>
      <c r="I1199" s="144"/>
      <c r="J1199" s="144"/>
      <c r="K1199" s="144"/>
      <c r="L1199" s="144"/>
      <c r="M1199" s="144"/>
      <c r="N1199" s="144"/>
      <c r="O1199" s="144"/>
      <c r="P1199" s="98" t="str">
        <f t="shared" si="18"/>
        <v>4|transecto Regência RD83|Regência|20190126|070000</v>
      </c>
      <c r="Q1199" s="233" t="s">
        <v>6</v>
      </c>
      <c r="R1199" s="233" t="s">
        <v>6</v>
      </c>
      <c r="S1199" s="98" t="s">
        <v>6</v>
      </c>
      <c r="T1199" s="233" t="s">
        <v>6</v>
      </c>
      <c r="U1199" s="233" t="s">
        <v>6</v>
      </c>
      <c r="V1199" s="98" t="s">
        <v>6</v>
      </c>
      <c r="W1199" s="233" t="s">
        <v>6</v>
      </c>
      <c r="X1199" s="285" t="s">
        <v>6</v>
      </c>
      <c r="Y1199" s="233" t="s">
        <v>6</v>
      </c>
      <c r="Z1199" s="233" t="s">
        <v>6</v>
      </c>
      <c r="AA1199" s="233" t="s">
        <v>6</v>
      </c>
      <c r="AB1199" s="233" t="s">
        <v>6</v>
      </c>
      <c r="AC1199" s="233" t="s">
        <v>6</v>
      </c>
      <c r="AD1199" s="233" t="s">
        <v>6</v>
      </c>
      <c r="AE1199" s="233" t="s">
        <v>6</v>
      </c>
      <c r="AF1199" s="233" t="s">
        <v>6</v>
      </c>
      <c r="AG1199" s="233" t="s">
        <v>6</v>
      </c>
      <c r="AH1199" s="231" t="s">
        <v>539</v>
      </c>
      <c r="AI1199" s="233" t="s">
        <v>566</v>
      </c>
      <c r="AJ1199" s="283">
        <v>100</v>
      </c>
      <c r="AK1199" s="283" t="s">
        <v>714</v>
      </c>
      <c r="AL1199" s="283" t="s">
        <v>416</v>
      </c>
      <c r="AM1199" s="283">
        <v>1</v>
      </c>
      <c r="AN1199" s="98">
        <v>1</v>
      </c>
      <c r="AO1199" s="98" t="s">
        <v>467</v>
      </c>
      <c r="AP1199" s="41"/>
      <c r="AQ1199" s="41"/>
      <c r="AR1199" s="41"/>
      <c r="AS1199" s="41"/>
      <c r="AT1199" s="39"/>
      <c r="AU1199" s="39"/>
      <c r="AV1199" s="39"/>
      <c r="AW1199" s="39"/>
      <c r="AX1199" s="39"/>
      <c r="AY1199" s="39"/>
      <c r="AZ1199" s="39"/>
      <c r="BA1199" s="39"/>
      <c r="BB1199" s="39"/>
      <c r="BC1199" s="39"/>
      <c r="BD1199" s="39"/>
      <c r="BE1199" s="39"/>
      <c r="BF1199" s="39"/>
      <c r="BG1199" s="39"/>
      <c r="BH1199" s="39"/>
      <c r="BI1199" s="39"/>
      <c r="BJ1199" s="39"/>
      <c r="BK1199" s="39"/>
      <c r="BL1199" s="39"/>
      <c r="BM1199" s="39"/>
      <c r="BN1199" s="39"/>
      <c r="BO1199" s="39"/>
      <c r="BP1199" s="39"/>
      <c r="BQ1199" s="39"/>
      <c r="BR1199" s="39"/>
      <c r="BS1199" s="39"/>
      <c r="BT1199" s="39"/>
      <c r="BU1199" s="39"/>
      <c r="BV1199" s="39"/>
      <c r="BW1199" s="39"/>
      <c r="BX1199" s="39"/>
      <c r="BY1199" s="39"/>
      <c r="BZ1199" s="39"/>
      <c r="CA1199" s="39"/>
      <c r="CB1199" s="39"/>
      <c r="CC1199" s="39"/>
      <c r="CD1199" s="39"/>
      <c r="CE1199" s="39"/>
      <c r="CF1199" s="39"/>
      <c r="CG1199" s="39"/>
      <c r="CH1199" s="39"/>
      <c r="CI1199" s="39"/>
      <c r="CJ1199" s="39"/>
      <c r="CK1199" s="39"/>
      <c r="CL1199" s="39"/>
      <c r="CM1199" s="39"/>
      <c r="CN1199" s="39"/>
      <c r="CO1199" s="39"/>
      <c r="CP1199" s="39"/>
      <c r="CQ1199" s="40"/>
      <c r="CR1199" s="40"/>
      <c r="CS1199" s="40"/>
      <c r="CT1199" s="40"/>
      <c r="CU1199" s="40"/>
      <c r="CV1199" s="40"/>
      <c r="CW1199" s="40"/>
      <c r="CX1199" s="40"/>
      <c r="CY1199" s="40"/>
      <c r="CZ1199" s="40"/>
      <c r="DA1199" s="40"/>
      <c r="DB1199" s="40"/>
      <c r="DC1199" s="40"/>
      <c r="DD1199" s="40"/>
      <c r="DE1199" s="40"/>
      <c r="DF1199" s="40"/>
      <c r="DG1199" s="40"/>
      <c r="DH1199" s="37"/>
      <c r="DI1199" s="37"/>
      <c r="DJ1199" s="37"/>
      <c r="DK1199" s="37"/>
      <c r="DL1199" s="37"/>
      <c r="DM1199" s="37"/>
      <c r="DN1199" s="37"/>
      <c r="DO1199" s="37"/>
      <c r="DP1199" s="37"/>
      <c r="DQ1199" s="37"/>
      <c r="DR1199" s="37"/>
      <c r="DS1199" s="37"/>
      <c r="DT1199" s="37"/>
      <c r="DU1199" s="37"/>
      <c r="DV1199" s="37"/>
      <c r="DW1199" s="37"/>
      <c r="DX1199" s="37"/>
      <c r="DY1199" s="37"/>
      <c r="DZ1199" s="37"/>
      <c r="EA1199" s="37"/>
      <c r="EB1199" s="37"/>
      <c r="EC1199" s="37"/>
      <c r="ED1199" s="37"/>
      <c r="EE1199" s="37"/>
      <c r="EF1199" s="37"/>
      <c r="EG1199" s="37"/>
      <c r="EH1199" s="37"/>
      <c r="EI1199" s="37"/>
      <c r="EJ1199" s="37"/>
      <c r="EK1199" s="37"/>
      <c r="EL1199" s="37"/>
      <c r="EM1199" s="37"/>
      <c r="EN1199" s="37"/>
      <c r="EO1199" s="37"/>
      <c r="EP1199" s="37"/>
      <c r="EQ1199" s="37"/>
      <c r="ER1199" s="37"/>
      <c r="ES1199" s="37"/>
      <c r="ET1199" s="37"/>
      <c r="EU1199" s="37"/>
      <c r="EV1199" s="37"/>
      <c r="EW1199" s="37"/>
      <c r="EX1199" s="37"/>
      <c r="EY1199" s="37"/>
      <c r="EZ1199" s="37"/>
      <c r="FA1199" s="37"/>
      <c r="FB1199" s="37"/>
      <c r="FC1199" s="37"/>
      <c r="FD1199" s="37"/>
      <c r="FE1199" s="37"/>
      <c r="FF1199" s="37"/>
      <c r="FG1199" s="37"/>
      <c r="FH1199" s="37"/>
      <c r="FI1199" s="37"/>
      <c r="FJ1199" s="37"/>
      <c r="FK1199" s="37"/>
      <c r="FL1199" s="37"/>
      <c r="FM1199" s="37"/>
      <c r="FN1199" s="37"/>
      <c r="FO1199" s="37"/>
      <c r="FP1199" s="37"/>
      <c r="FQ1199" s="37"/>
      <c r="FR1199" s="37"/>
      <c r="FS1199" s="37"/>
      <c r="FT1199" s="37"/>
      <c r="FU1199" s="38"/>
    </row>
    <row r="1200" spans="1:177" s="7" customFormat="1" x14ac:dyDescent="0.25">
      <c r="A1200" s="98">
        <v>4</v>
      </c>
      <c r="B1200" s="226" t="s">
        <v>810</v>
      </c>
      <c r="C1200" s="283" t="s">
        <v>646</v>
      </c>
      <c r="D1200" s="226">
        <v>43491</v>
      </c>
      <c r="E1200" s="144">
        <v>0.29166666666666669</v>
      </c>
      <c r="F1200" s="144"/>
      <c r="G1200" s="144"/>
      <c r="H1200" s="144"/>
      <c r="I1200" s="144"/>
      <c r="J1200" s="144"/>
      <c r="K1200" s="144"/>
      <c r="L1200" s="144"/>
      <c r="M1200" s="144"/>
      <c r="N1200" s="144"/>
      <c r="O1200" s="144"/>
      <c r="P1200" s="98" t="str">
        <f t="shared" si="18"/>
        <v>4|transecto Regência RD85|Regência|20190126|070000</v>
      </c>
      <c r="Q1200" s="233" t="s">
        <v>6</v>
      </c>
      <c r="R1200" s="233" t="s">
        <v>6</v>
      </c>
      <c r="S1200" s="98" t="s">
        <v>6</v>
      </c>
      <c r="T1200" s="233" t="s">
        <v>6</v>
      </c>
      <c r="U1200" s="233" t="s">
        <v>6</v>
      </c>
      <c r="V1200" s="98" t="s">
        <v>6</v>
      </c>
      <c r="W1200" s="233" t="s">
        <v>6</v>
      </c>
      <c r="X1200" s="285" t="s">
        <v>6</v>
      </c>
      <c r="Y1200" s="233" t="s">
        <v>6</v>
      </c>
      <c r="Z1200" s="233" t="s">
        <v>6</v>
      </c>
      <c r="AA1200" s="233" t="s">
        <v>6</v>
      </c>
      <c r="AB1200" s="233" t="s">
        <v>6</v>
      </c>
      <c r="AC1200" s="233" t="s">
        <v>6</v>
      </c>
      <c r="AD1200" s="233" t="s">
        <v>6</v>
      </c>
      <c r="AE1200" s="233" t="s">
        <v>6</v>
      </c>
      <c r="AF1200" s="233" t="s">
        <v>6</v>
      </c>
      <c r="AG1200" s="233" t="s">
        <v>6</v>
      </c>
      <c r="AH1200" s="231" t="s">
        <v>539</v>
      </c>
      <c r="AI1200" s="233" t="s">
        <v>566</v>
      </c>
      <c r="AJ1200" s="283">
        <v>100</v>
      </c>
      <c r="AK1200" s="283" t="s">
        <v>714</v>
      </c>
      <c r="AL1200" s="283" t="s">
        <v>416</v>
      </c>
      <c r="AM1200" s="283">
        <v>2</v>
      </c>
      <c r="AN1200" s="98">
        <v>1</v>
      </c>
      <c r="AO1200" s="98" t="s">
        <v>467</v>
      </c>
      <c r="AP1200" s="41"/>
      <c r="AQ1200" s="41"/>
      <c r="AR1200" s="41"/>
      <c r="AS1200" s="41"/>
      <c r="AT1200" s="39"/>
      <c r="AU1200" s="39"/>
      <c r="AV1200" s="39"/>
      <c r="AW1200" s="39"/>
      <c r="AX1200" s="39"/>
      <c r="AY1200" s="39"/>
      <c r="AZ1200" s="39"/>
      <c r="BA1200" s="39"/>
      <c r="BB1200" s="39"/>
      <c r="BC1200" s="39"/>
      <c r="BD1200" s="39"/>
      <c r="BE1200" s="39"/>
      <c r="BF1200" s="39"/>
      <c r="BG1200" s="39"/>
      <c r="BH1200" s="39"/>
      <c r="BI1200" s="39"/>
      <c r="BJ1200" s="39"/>
      <c r="BK1200" s="39"/>
      <c r="BL1200" s="39"/>
      <c r="BM1200" s="39"/>
      <c r="BN1200" s="39"/>
      <c r="BO1200" s="39"/>
      <c r="BP1200" s="39"/>
      <c r="BQ1200" s="39"/>
      <c r="BR1200" s="39"/>
      <c r="BS1200" s="39"/>
      <c r="BT1200" s="39"/>
      <c r="BU1200" s="39"/>
      <c r="BV1200" s="39"/>
      <c r="BW1200" s="39"/>
      <c r="BX1200" s="39"/>
      <c r="BY1200" s="39"/>
      <c r="BZ1200" s="39"/>
      <c r="CA1200" s="39"/>
      <c r="CB1200" s="39"/>
      <c r="CC1200" s="39"/>
      <c r="CD1200" s="39"/>
      <c r="CE1200" s="39"/>
      <c r="CF1200" s="39"/>
      <c r="CG1200" s="39"/>
      <c r="CH1200" s="39"/>
      <c r="CI1200" s="39"/>
      <c r="CJ1200" s="39"/>
      <c r="CK1200" s="39"/>
      <c r="CL1200" s="39"/>
      <c r="CM1200" s="39"/>
      <c r="CN1200" s="39"/>
      <c r="CO1200" s="39"/>
      <c r="CP1200" s="39"/>
      <c r="CQ1200" s="40"/>
      <c r="CR1200" s="40"/>
      <c r="CS1200" s="40"/>
      <c r="CT1200" s="40"/>
      <c r="CU1200" s="40"/>
      <c r="CV1200" s="40"/>
      <c r="CW1200" s="40"/>
      <c r="CX1200" s="40"/>
      <c r="CY1200" s="40"/>
      <c r="CZ1200" s="40"/>
      <c r="DA1200" s="40"/>
      <c r="DB1200" s="40"/>
      <c r="DC1200" s="40"/>
      <c r="DD1200" s="40"/>
      <c r="DE1200" s="40"/>
      <c r="DF1200" s="40"/>
      <c r="DG1200" s="40"/>
      <c r="DH1200" s="37"/>
      <c r="DI1200" s="37"/>
      <c r="DJ1200" s="37"/>
      <c r="DK1200" s="37"/>
      <c r="DL1200" s="37"/>
      <c r="DM1200" s="37"/>
      <c r="DN1200" s="37"/>
      <c r="DO1200" s="37"/>
      <c r="DP1200" s="37"/>
      <c r="DQ1200" s="37"/>
      <c r="DR1200" s="37"/>
      <c r="DS1200" s="37"/>
      <c r="DT1200" s="37"/>
      <c r="DU1200" s="37"/>
      <c r="DV1200" s="37"/>
      <c r="DW1200" s="37"/>
      <c r="DX1200" s="37"/>
      <c r="DY1200" s="37"/>
      <c r="DZ1200" s="37"/>
      <c r="EA1200" s="37"/>
      <c r="EB1200" s="37"/>
      <c r="EC1200" s="37"/>
      <c r="ED1200" s="37"/>
      <c r="EE1200" s="37"/>
      <c r="EF1200" s="37"/>
      <c r="EG1200" s="37"/>
      <c r="EH1200" s="37"/>
      <c r="EI1200" s="37"/>
      <c r="EJ1200" s="37"/>
      <c r="EK1200" s="37"/>
      <c r="EL1200" s="37"/>
      <c r="EM1200" s="37"/>
      <c r="EN1200" s="37"/>
      <c r="EO1200" s="37"/>
      <c r="EP1200" s="37"/>
      <c r="EQ1200" s="37"/>
      <c r="ER1200" s="37"/>
      <c r="ES1200" s="37"/>
      <c r="ET1200" s="37"/>
      <c r="EU1200" s="37"/>
      <c r="EV1200" s="37"/>
      <c r="EW1200" s="37"/>
      <c r="EX1200" s="37"/>
      <c r="EY1200" s="37"/>
      <c r="EZ1200" s="37"/>
      <c r="FA1200" s="37"/>
      <c r="FB1200" s="37"/>
      <c r="FC1200" s="37"/>
      <c r="FD1200" s="37"/>
      <c r="FE1200" s="37"/>
      <c r="FF1200" s="37"/>
      <c r="FG1200" s="37"/>
      <c r="FH1200" s="37"/>
      <c r="FI1200" s="37"/>
      <c r="FJ1200" s="37"/>
      <c r="FK1200" s="37"/>
      <c r="FL1200" s="37"/>
      <c r="FM1200" s="37"/>
      <c r="FN1200" s="37"/>
      <c r="FO1200" s="37"/>
      <c r="FP1200" s="37"/>
      <c r="FQ1200" s="37"/>
      <c r="FR1200" s="37"/>
      <c r="FS1200" s="37"/>
      <c r="FT1200" s="37"/>
      <c r="FU1200" s="38"/>
    </row>
    <row r="1201" spans="1:177" s="7" customFormat="1" x14ac:dyDescent="0.25">
      <c r="A1201" s="98">
        <v>4</v>
      </c>
      <c r="B1201" s="226" t="s">
        <v>811</v>
      </c>
      <c r="C1201" s="283" t="s">
        <v>646</v>
      </c>
      <c r="D1201" s="226">
        <v>43491</v>
      </c>
      <c r="E1201" s="144">
        <v>0.29166666666666669</v>
      </c>
      <c r="F1201" s="144"/>
      <c r="G1201" s="144"/>
      <c r="H1201" s="144"/>
      <c r="I1201" s="144"/>
      <c r="J1201" s="144"/>
      <c r="K1201" s="144"/>
      <c r="L1201" s="144"/>
      <c r="M1201" s="144"/>
      <c r="N1201" s="144"/>
      <c r="O1201" s="144"/>
      <c r="P1201" s="98" t="str">
        <f t="shared" si="18"/>
        <v>4|transecto Regência RD96|Regência|20190126|070000</v>
      </c>
      <c r="Q1201" s="233" t="s">
        <v>6</v>
      </c>
      <c r="R1201" s="233" t="s">
        <v>6</v>
      </c>
      <c r="S1201" s="98" t="s">
        <v>6</v>
      </c>
      <c r="T1201" s="233" t="s">
        <v>6</v>
      </c>
      <c r="U1201" s="233" t="s">
        <v>6</v>
      </c>
      <c r="V1201" s="98" t="s">
        <v>6</v>
      </c>
      <c r="W1201" s="233" t="s">
        <v>6</v>
      </c>
      <c r="X1201" s="285" t="s">
        <v>6</v>
      </c>
      <c r="Y1201" s="233" t="s">
        <v>6</v>
      </c>
      <c r="Z1201" s="233" t="s">
        <v>6</v>
      </c>
      <c r="AA1201" s="233" t="s">
        <v>6</v>
      </c>
      <c r="AB1201" s="233" t="s">
        <v>6</v>
      </c>
      <c r="AC1201" s="233" t="s">
        <v>6</v>
      </c>
      <c r="AD1201" s="233" t="s">
        <v>6</v>
      </c>
      <c r="AE1201" s="233" t="s">
        <v>6</v>
      </c>
      <c r="AF1201" s="233" t="s">
        <v>6</v>
      </c>
      <c r="AG1201" s="233" t="s">
        <v>6</v>
      </c>
      <c r="AH1201" s="231" t="s">
        <v>539</v>
      </c>
      <c r="AI1201" s="233" t="s">
        <v>566</v>
      </c>
      <c r="AJ1201" s="283">
        <v>100</v>
      </c>
      <c r="AK1201" s="283" t="s">
        <v>714</v>
      </c>
      <c r="AL1201" s="283" t="s">
        <v>416</v>
      </c>
      <c r="AM1201" s="283">
        <v>2</v>
      </c>
      <c r="AN1201" s="98">
        <v>1</v>
      </c>
      <c r="AO1201" s="98" t="s">
        <v>467</v>
      </c>
      <c r="AP1201" s="41"/>
      <c r="AQ1201" s="41"/>
      <c r="AR1201" s="41"/>
      <c r="AS1201" s="41"/>
      <c r="AT1201" s="39"/>
      <c r="AU1201" s="39"/>
      <c r="AV1201" s="39"/>
      <c r="AW1201" s="39"/>
      <c r="AX1201" s="39"/>
      <c r="AY1201" s="39"/>
      <c r="AZ1201" s="39"/>
      <c r="BA1201" s="39"/>
      <c r="BB1201" s="39"/>
      <c r="BC1201" s="39"/>
      <c r="BD1201" s="39"/>
      <c r="BE1201" s="39"/>
      <c r="BF1201" s="39"/>
      <c r="BG1201" s="39"/>
      <c r="BH1201" s="39"/>
      <c r="BI1201" s="39"/>
      <c r="BJ1201" s="39"/>
      <c r="BK1201" s="39"/>
      <c r="BL1201" s="39"/>
      <c r="BM1201" s="39"/>
      <c r="BN1201" s="39"/>
      <c r="BO1201" s="39"/>
      <c r="BP1201" s="39"/>
      <c r="BQ1201" s="39"/>
      <c r="BR1201" s="39"/>
      <c r="BS1201" s="39"/>
      <c r="BT1201" s="39"/>
      <c r="BU1201" s="39"/>
      <c r="BV1201" s="39"/>
      <c r="BW1201" s="39"/>
      <c r="BX1201" s="39"/>
      <c r="BY1201" s="39"/>
      <c r="BZ1201" s="39"/>
      <c r="CA1201" s="39"/>
      <c r="CB1201" s="39"/>
      <c r="CC1201" s="39"/>
      <c r="CD1201" s="39"/>
      <c r="CE1201" s="39"/>
      <c r="CF1201" s="39"/>
      <c r="CG1201" s="39"/>
      <c r="CH1201" s="39"/>
      <c r="CI1201" s="39"/>
      <c r="CJ1201" s="39"/>
      <c r="CK1201" s="39"/>
      <c r="CL1201" s="39"/>
      <c r="CM1201" s="39"/>
      <c r="CN1201" s="39"/>
      <c r="CO1201" s="39"/>
      <c r="CP1201" s="39"/>
      <c r="CQ1201" s="40"/>
      <c r="CR1201" s="40"/>
      <c r="CS1201" s="40"/>
      <c r="CT1201" s="40"/>
      <c r="CU1201" s="40"/>
      <c r="CV1201" s="40"/>
      <c r="CW1201" s="40"/>
      <c r="CX1201" s="40"/>
      <c r="CY1201" s="40"/>
      <c r="CZ1201" s="40"/>
      <c r="DA1201" s="40"/>
      <c r="DB1201" s="40"/>
      <c r="DC1201" s="40"/>
      <c r="DD1201" s="40"/>
      <c r="DE1201" s="40"/>
      <c r="DF1201" s="40"/>
      <c r="DG1201" s="40"/>
      <c r="DH1201" s="37"/>
      <c r="DI1201" s="37"/>
      <c r="DJ1201" s="37"/>
      <c r="DK1201" s="37"/>
      <c r="DL1201" s="37"/>
      <c r="DM1201" s="37"/>
      <c r="DN1201" s="37"/>
      <c r="DO1201" s="37"/>
      <c r="DP1201" s="37"/>
      <c r="DQ1201" s="37"/>
      <c r="DR1201" s="37"/>
      <c r="DS1201" s="37"/>
      <c r="DT1201" s="37"/>
      <c r="DU1201" s="37"/>
      <c r="DV1201" s="37"/>
      <c r="DW1201" s="37"/>
      <c r="DX1201" s="37"/>
      <c r="DY1201" s="37"/>
      <c r="DZ1201" s="37"/>
      <c r="EA1201" s="37"/>
      <c r="EB1201" s="37"/>
      <c r="EC1201" s="37"/>
      <c r="ED1201" s="37"/>
      <c r="EE1201" s="37"/>
      <c r="EF1201" s="37"/>
      <c r="EG1201" s="37"/>
      <c r="EH1201" s="37"/>
      <c r="EI1201" s="37"/>
      <c r="EJ1201" s="37"/>
      <c r="EK1201" s="37"/>
      <c r="EL1201" s="37"/>
      <c r="EM1201" s="37"/>
      <c r="EN1201" s="37"/>
      <c r="EO1201" s="37"/>
      <c r="EP1201" s="37"/>
      <c r="EQ1201" s="37"/>
      <c r="ER1201" s="37"/>
      <c r="ES1201" s="37"/>
      <c r="ET1201" s="37"/>
      <c r="EU1201" s="37"/>
      <c r="EV1201" s="37"/>
      <c r="EW1201" s="37"/>
      <c r="EX1201" s="37"/>
      <c r="EY1201" s="37"/>
      <c r="EZ1201" s="37"/>
      <c r="FA1201" s="37"/>
      <c r="FB1201" s="37"/>
      <c r="FC1201" s="37"/>
      <c r="FD1201" s="37"/>
      <c r="FE1201" s="37"/>
      <c r="FF1201" s="37"/>
      <c r="FG1201" s="37"/>
      <c r="FH1201" s="37"/>
      <c r="FI1201" s="37"/>
      <c r="FJ1201" s="37"/>
      <c r="FK1201" s="37"/>
      <c r="FL1201" s="37"/>
      <c r="FM1201" s="37"/>
      <c r="FN1201" s="37"/>
      <c r="FO1201" s="37"/>
      <c r="FP1201" s="37"/>
      <c r="FQ1201" s="37"/>
      <c r="FR1201" s="37"/>
      <c r="FS1201" s="37"/>
      <c r="FT1201" s="37"/>
      <c r="FU1201" s="38"/>
    </row>
    <row r="1202" spans="1:177" s="7" customFormat="1" x14ac:dyDescent="0.25">
      <c r="A1202" s="98">
        <v>4</v>
      </c>
      <c r="B1202" s="226" t="s">
        <v>811</v>
      </c>
      <c r="C1202" s="283" t="s">
        <v>646</v>
      </c>
      <c r="D1202" s="226">
        <v>43491</v>
      </c>
      <c r="E1202" s="144">
        <v>0.29166666666666669</v>
      </c>
      <c r="F1202" s="144"/>
      <c r="G1202" s="144"/>
      <c r="H1202" s="144"/>
      <c r="I1202" s="144"/>
      <c r="J1202" s="144"/>
      <c r="K1202" s="144"/>
      <c r="L1202" s="144"/>
      <c r="M1202" s="144"/>
      <c r="N1202" s="144"/>
      <c r="O1202" s="144"/>
      <c r="P1202" s="98" t="str">
        <f t="shared" si="18"/>
        <v>4|transecto Regência RD96|Regência|20190126|070000</v>
      </c>
      <c r="Q1202" s="233" t="s">
        <v>6</v>
      </c>
      <c r="R1202" s="233" t="s">
        <v>6</v>
      </c>
      <c r="S1202" s="98" t="s">
        <v>6</v>
      </c>
      <c r="T1202" s="233" t="s">
        <v>6</v>
      </c>
      <c r="U1202" s="233" t="s">
        <v>6</v>
      </c>
      <c r="V1202" s="98" t="s">
        <v>6</v>
      </c>
      <c r="W1202" s="233" t="s">
        <v>6</v>
      </c>
      <c r="X1202" s="285" t="s">
        <v>6</v>
      </c>
      <c r="Y1202" s="233" t="s">
        <v>6</v>
      </c>
      <c r="Z1202" s="233" t="s">
        <v>6</v>
      </c>
      <c r="AA1202" s="233" t="s">
        <v>6</v>
      </c>
      <c r="AB1202" s="233" t="s">
        <v>6</v>
      </c>
      <c r="AC1202" s="233" t="s">
        <v>6</v>
      </c>
      <c r="AD1202" s="233" t="s">
        <v>6</v>
      </c>
      <c r="AE1202" s="233" t="s">
        <v>6</v>
      </c>
      <c r="AF1202" s="233" t="s">
        <v>6</v>
      </c>
      <c r="AG1202" s="233" t="s">
        <v>6</v>
      </c>
      <c r="AH1202" s="231" t="s">
        <v>539</v>
      </c>
      <c r="AI1202" s="233" t="s">
        <v>566</v>
      </c>
      <c r="AJ1202" s="283">
        <v>100</v>
      </c>
      <c r="AK1202" s="283" t="s">
        <v>714</v>
      </c>
      <c r="AL1202" s="283" t="s">
        <v>416</v>
      </c>
      <c r="AM1202" s="283">
        <v>6</v>
      </c>
      <c r="AN1202" s="98">
        <v>1</v>
      </c>
      <c r="AO1202" s="98" t="s">
        <v>467</v>
      </c>
      <c r="AP1202" s="41"/>
      <c r="AQ1202" s="41"/>
      <c r="AR1202" s="41"/>
      <c r="AS1202" s="41"/>
      <c r="AT1202" s="39"/>
      <c r="AU1202" s="39"/>
      <c r="AV1202" s="39"/>
      <c r="AW1202" s="39"/>
      <c r="AX1202" s="39"/>
      <c r="AY1202" s="39"/>
      <c r="AZ1202" s="39"/>
      <c r="BA1202" s="39"/>
      <c r="BB1202" s="39"/>
      <c r="BC1202" s="39"/>
      <c r="BD1202" s="39"/>
      <c r="BE1202" s="39"/>
      <c r="BF1202" s="39"/>
      <c r="BG1202" s="39"/>
      <c r="BH1202" s="39"/>
      <c r="BI1202" s="39"/>
      <c r="BJ1202" s="39"/>
      <c r="BK1202" s="39"/>
      <c r="BL1202" s="39"/>
      <c r="BM1202" s="39"/>
      <c r="BN1202" s="39"/>
      <c r="BO1202" s="39"/>
      <c r="BP1202" s="39"/>
      <c r="BQ1202" s="39"/>
      <c r="BR1202" s="39"/>
      <c r="BS1202" s="39"/>
      <c r="BT1202" s="39"/>
      <c r="BU1202" s="39"/>
      <c r="BV1202" s="39"/>
      <c r="BW1202" s="39"/>
      <c r="BX1202" s="39"/>
      <c r="BY1202" s="39"/>
      <c r="BZ1202" s="39"/>
      <c r="CA1202" s="39"/>
      <c r="CB1202" s="39"/>
      <c r="CC1202" s="39"/>
      <c r="CD1202" s="39"/>
      <c r="CE1202" s="39"/>
      <c r="CF1202" s="39"/>
      <c r="CG1202" s="39"/>
      <c r="CH1202" s="39"/>
      <c r="CI1202" s="39"/>
      <c r="CJ1202" s="39"/>
      <c r="CK1202" s="39"/>
      <c r="CL1202" s="39"/>
      <c r="CM1202" s="39"/>
      <c r="CN1202" s="39"/>
      <c r="CO1202" s="39"/>
      <c r="CP1202" s="39"/>
      <c r="CQ1202" s="40"/>
      <c r="CR1202" s="40"/>
      <c r="CS1202" s="40"/>
      <c r="CT1202" s="40"/>
      <c r="CU1202" s="40"/>
      <c r="CV1202" s="40"/>
      <c r="CW1202" s="40"/>
      <c r="CX1202" s="40"/>
      <c r="CY1202" s="40"/>
      <c r="CZ1202" s="40"/>
      <c r="DA1202" s="40"/>
      <c r="DB1202" s="40"/>
      <c r="DC1202" s="40"/>
      <c r="DD1202" s="40"/>
      <c r="DE1202" s="40"/>
      <c r="DF1202" s="40"/>
      <c r="DG1202" s="40"/>
      <c r="DH1202" s="37"/>
      <c r="DI1202" s="37"/>
      <c r="DJ1202" s="37"/>
      <c r="DK1202" s="37"/>
      <c r="DL1202" s="37"/>
      <c r="DM1202" s="37"/>
      <c r="DN1202" s="37"/>
      <c r="DO1202" s="37"/>
      <c r="DP1202" s="37"/>
      <c r="DQ1202" s="37"/>
      <c r="DR1202" s="37"/>
      <c r="DS1202" s="37"/>
      <c r="DT1202" s="37"/>
      <c r="DU1202" s="37"/>
      <c r="DV1202" s="37"/>
      <c r="DW1202" s="37"/>
      <c r="DX1202" s="37"/>
      <c r="DY1202" s="37"/>
      <c r="DZ1202" s="37"/>
      <c r="EA1202" s="37"/>
      <c r="EB1202" s="37"/>
      <c r="EC1202" s="37"/>
      <c r="ED1202" s="37"/>
      <c r="EE1202" s="37"/>
      <c r="EF1202" s="37"/>
      <c r="EG1202" s="37"/>
      <c r="EH1202" s="37"/>
      <c r="EI1202" s="37"/>
      <c r="EJ1202" s="37"/>
      <c r="EK1202" s="37"/>
      <c r="EL1202" s="37"/>
      <c r="EM1202" s="37"/>
      <c r="EN1202" s="37"/>
      <c r="EO1202" s="37"/>
      <c r="EP1202" s="37"/>
      <c r="EQ1202" s="37"/>
      <c r="ER1202" s="37"/>
      <c r="ES1202" s="37"/>
      <c r="ET1202" s="37"/>
      <c r="EU1202" s="37"/>
      <c r="EV1202" s="37"/>
      <c r="EW1202" s="37"/>
      <c r="EX1202" s="37"/>
      <c r="EY1202" s="37"/>
      <c r="EZ1202" s="37"/>
      <c r="FA1202" s="37"/>
      <c r="FB1202" s="37"/>
      <c r="FC1202" s="37"/>
      <c r="FD1202" s="37"/>
      <c r="FE1202" s="37"/>
      <c r="FF1202" s="37"/>
      <c r="FG1202" s="37"/>
      <c r="FH1202" s="37"/>
      <c r="FI1202" s="37"/>
      <c r="FJ1202" s="37"/>
      <c r="FK1202" s="37"/>
      <c r="FL1202" s="37"/>
      <c r="FM1202" s="37"/>
      <c r="FN1202" s="37"/>
      <c r="FO1202" s="37"/>
      <c r="FP1202" s="37"/>
      <c r="FQ1202" s="37"/>
      <c r="FR1202" s="37"/>
      <c r="FS1202" s="37"/>
      <c r="FT1202" s="37"/>
      <c r="FU1202" s="38"/>
    </row>
    <row r="1203" spans="1:177" s="7" customFormat="1" x14ac:dyDescent="0.25">
      <c r="A1203" s="98">
        <v>4</v>
      </c>
      <c r="B1203" s="226" t="s">
        <v>811</v>
      </c>
      <c r="C1203" s="283" t="s">
        <v>646</v>
      </c>
      <c r="D1203" s="226">
        <v>43491</v>
      </c>
      <c r="E1203" s="144">
        <v>0.29166666666666669</v>
      </c>
      <c r="F1203" s="144"/>
      <c r="G1203" s="144"/>
      <c r="H1203" s="144"/>
      <c r="I1203" s="144"/>
      <c r="J1203" s="144"/>
      <c r="K1203" s="144"/>
      <c r="L1203" s="144"/>
      <c r="M1203" s="144"/>
      <c r="N1203" s="144"/>
      <c r="O1203" s="144"/>
      <c r="P1203" s="98" t="str">
        <f t="shared" si="18"/>
        <v>4|transecto Regência RD96|Regência|20190126|070000</v>
      </c>
      <c r="Q1203" s="233" t="s">
        <v>6</v>
      </c>
      <c r="R1203" s="233" t="s">
        <v>6</v>
      </c>
      <c r="S1203" s="98" t="s">
        <v>6</v>
      </c>
      <c r="T1203" s="233" t="s">
        <v>6</v>
      </c>
      <c r="U1203" s="233" t="s">
        <v>6</v>
      </c>
      <c r="V1203" s="98" t="s">
        <v>6</v>
      </c>
      <c r="W1203" s="233" t="s">
        <v>6</v>
      </c>
      <c r="X1203" s="285" t="s">
        <v>6</v>
      </c>
      <c r="Y1203" s="233" t="s">
        <v>6</v>
      </c>
      <c r="Z1203" s="233" t="s">
        <v>6</v>
      </c>
      <c r="AA1203" s="233" t="s">
        <v>6</v>
      </c>
      <c r="AB1203" s="233" t="s">
        <v>6</v>
      </c>
      <c r="AC1203" s="233" t="s">
        <v>6</v>
      </c>
      <c r="AD1203" s="233" t="s">
        <v>6</v>
      </c>
      <c r="AE1203" s="233" t="s">
        <v>6</v>
      </c>
      <c r="AF1203" s="233" t="s">
        <v>6</v>
      </c>
      <c r="AG1203" s="233" t="s">
        <v>6</v>
      </c>
      <c r="AH1203" s="231" t="s">
        <v>539</v>
      </c>
      <c r="AI1203" s="233" t="s">
        <v>566</v>
      </c>
      <c r="AJ1203" s="283">
        <v>100</v>
      </c>
      <c r="AK1203" s="283" t="s">
        <v>714</v>
      </c>
      <c r="AL1203" s="283" t="s">
        <v>416</v>
      </c>
      <c r="AM1203" s="283">
        <v>41</v>
      </c>
      <c r="AN1203" s="98">
        <v>1</v>
      </c>
      <c r="AO1203" s="98" t="s">
        <v>467</v>
      </c>
      <c r="AP1203" s="41"/>
      <c r="AQ1203" s="41"/>
      <c r="AR1203" s="41"/>
      <c r="AS1203" s="41"/>
      <c r="AT1203" s="39"/>
      <c r="AU1203" s="39"/>
      <c r="AV1203" s="39"/>
      <c r="AW1203" s="39"/>
      <c r="AX1203" s="39"/>
      <c r="AY1203" s="39"/>
      <c r="AZ1203" s="39"/>
      <c r="BA1203" s="39"/>
      <c r="BB1203" s="39"/>
      <c r="BC1203" s="39"/>
      <c r="BD1203" s="39"/>
      <c r="BE1203" s="39"/>
      <c r="BF1203" s="39"/>
      <c r="BG1203" s="39"/>
      <c r="BH1203" s="39"/>
      <c r="BI1203" s="39"/>
      <c r="BJ1203" s="39"/>
      <c r="BK1203" s="39"/>
      <c r="BL1203" s="39"/>
      <c r="BM1203" s="39"/>
      <c r="BN1203" s="39"/>
      <c r="BO1203" s="39"/>
      <c r="BP1203" s="39"/>
      <c r="BQ1203" s="39"/>
      <c r="BR1203" s="39"/>
      <c r="BS1203" s="39"/>
      <c r="BT1203" s="39"/>
      <c r="BU1203" s="39"/>
      <c r="BV1203" s="39"/>
      <c r="BW1203" s="39"/>
      <c r="BX1203" s="39"/>
      <c r="BY1203" s="39"/>
      <c r="BZ1203" s="39"/>
      <c r="CA1203" s="39"/>
      <c r="CB1203" s="39"/>
      <c r="CC1203" s="39"/>
      <c r="CD1203" s="39"/>
      <c r="CE1203" s="39"/>
      <c r="CF1203" s="39"/>
      <c r="CG1203" s="39"/>
      <c r="CH1203" s="39"/>
      <c r="CI1203" s="39"/>
      <c r="CJ1203" s="39"/>
      <c r="CK1203" s="39"/>
      <c r="CL1203" s="39"/>
      <c r="CM1203" s="39"/>
      <c r="CN1203" s="39"/>
      <c r="CO1203" s="39"/>
      <c r="CP1203" s="39"/>
      <c r="CQ1203" s="40"/>
      <c r="CR1203" s="40"/>
      <c r="CS1203" s="40"/>
      <c r="CT1203" s="40"/>
      <c r="CU1203" s="40"/>
      <c r="CV1203" s="40"/>
      <c r="CW1203" s="40"/>
      <c r="CX1203" s="40"/>
      <c r="CY1203" s="40"/>
      <c r="CZ1203" s="40"/>
      <c r="DA1203" s="40"/>
      <c r="DB1203" s="40"/>
      <c r="DC1203" s="40"/>
      <c r="DD1203" s="40"/>
      <c r="DE1203" s="40"/>
      <c r="DF1203" s="40"/>
      <c r="DG1203" s="40"/>
      <c r="DH1203" s="37"/>
      <c r="DI1203" s="37"/>
      <c r="DJ1203" s="37"/>
      <c r="DK1203" s="37"/>
      <c r="DL1203" s="37"/>
      <c r="DM1203" s="37"/>
      <c r="DN1203" s="37"/>
      <c r="DO1203" s="37"/>
      <c r="DP1203" s="37"/>
      <c r="DQ1203" s="37"/>
      <c r="DR1203" s="37"/>
      <c r="DS1203" s="37"/>
      <c r="DT1203" s="37"/>
      <c r="DU1203" s="37"/>
      <c r="DV1203" s="37"/>
      <c r="DW1203" s="37"/>
      <c r="DX1203" s="37"/>
      <c r="DY1203" s="37"/>
      <c r="DZ1203" s="37"/>
      <c r="EA1203" s="37"/>
      <c r="EB1203" s="37"/>
      <c r="EC1203" s="37"/>
      <c r="ED1203" s="37"/>
      <c r="EE1203" s="37"/>
      <c r="EF1203" s="37"/>
      <c r="EG1203" s="37"/>
      <c r="EH1203" s="37"/>
      <c r="EI1203" s="37"/>
      <c r="EJ1203" s="37"/>
      <c r="EK1203" s="37"/>
      <c r="EL1203" s="37"/>
      <c r="EM1203" s="37"/>
      <c r="EN1203" s="37"/>
      <c r="EO1203" s="37"/>
      <c r="EP1203" s="37"/>
      <c r="EQ1203" s="37"/>
      <c r="ER1203" s="37"/>
      <c r="ES1203" s="37"/>
      <c r="ET1203" s="37"/>
      <c r="EU1203" s="37"/>
      <c r="EV1203" s="37"/>
      <c r="EW1203" s="37"/>
      <c r="EX1203" s="37"/>
      <c r="EY1203" s="37"/>
      <c r="EZ1203" s="37"/>
      <c r="FA1203" s="37"/>
      <c r="FB1203" s="37"/>
      <c r="FC1203" s="37"/>
      <c r="FD1203" s="37"/>
      <c r="FE1203" s="37"/>
      <c r="FF1203" s="37"/>
      <c r="FG1203" s="37"/>
      <c r="FH1203" s="37"/>
      <c r="FI1203" s="37"/>
      <c r="FJ1203" s="37"/>
      <c r="FK1203" s="37"/>
      <c r="FL1203" s="37"/>
      <c r="FM1203" s="37"/>
      <c r="FN1203" s="37"/>
      <c r="FO1203" s="37"/>
      <c r="FP1203" s="37"/>
      <c r="FQ1203" s="37"/>
      <c r="FR1203" s="37"/>
      <c r="FS1203" s="37"/>
      <c r="FT1203" s="37"/>
      <c r="FU1203" s="38"/>
    </row>
    <row r="1204" spans="1:177" s="7" customFormat="1" x14ac:dyDescent="0.25">
      <c r="A1204" s="98">
        <v>4</v>
      </c>
      <c r="B1204" s="226" t="s">
        <v>811</v>
      </c>
      <c r="C1204" s="283" t="s">
        <v>646</v>
      </c>
      <c r="D1204" s="226">
        <v>43491</v>
      </c>
      <c r="E1204" s="144">
        <v>0.29166666666666669</v>
      </c>
      <c r="F1204" s="144"/>
      <c r="G1204" s="144"/>
      <c r="H1204" s="144"/>
      <c r="I1204" s="144"/>
      <c r="J1204" s="144"/>
      <c r="K1204" s="144"/>
      <c r="L1204" s="144"/>
      <c r="M1204" s="144"/>
      <c r="N1204" s="144"/>
      <c r="O1204" s="144"/>
      <c r="P1204" s="98" t="str">
        <f t="shared" si="18"/>
        <v>4|transecto Regência RD96|Regência|20190126|070000</v>
      </c>
      <c r="Q1204" s="233" t="s">
        <v>6</v>
      </c>
      <c r="R1204" s="233" t="s">
        <v>6</v>
      </c>
      <c r="S1204" s="98" t="s">
        <v>6</v>
      </c>
      <c r="T1204" s="233" t="s">
        <v>6</v>
      </c>
      <c r="U1204" s="233" t="s">
        <v>6</v>
      </c>
      <c r="V1204" s="98" t="s">
        <v>6</v>
      </c>
      <c r="W1204" s="233" t="s">
        <v>6</v>
      </c>
      <c r="X1204" s="285" t="s">
        <v>6</v>
      </c>
      <c r="Y1204" s="233" t="s">
        <v>6</v>
      </c>
      <c r="Z1204" s="233" t="s">
        <v>6</v>
      </c>
      <c r="AA1204" s="233" t="s">
        <v>6</v>
      </c>
      <c r="AB1204" s="233" t="s">
        <v>6</v>
      </c>
      <c r="AC1204" s="233" t="s">
        <v>6</v>
      </c>
      <c r="AD1204" s="233" t="s">
        <v>6</v>
      </c>
      <c r="AE1204" s="233" t="s">
        <v>6</v>
      </c>
      <c r="AF1204" s="233" t="s">
        <v>6</v>
      </c>
      <c r="AG1204" s="233" t="s">
        <v>6</v>
      </c>
      <c r="AH1204" s="231" t="s">
        <v>539</v>
      </c>
      <c r="AI1204" s="233" t="s">
        <v>566</v>
      </c>
      <c r="AJ1204" s="283">
        <v>100</v>
      </c>
      <c r="AK1204" s="283" t="s">
        <v>714</v>
      </c>
      <c r="AL1204" s="283" t="s">
        <v>416</v>
      </c>
      <c r="AM1204" s="283">
        <v>8</v>
      </c>
      <c r="AN1204" s="98">
        <v>1</v>
      </c>
      <c r="AO1204" s="98" t="s">
        <v>467</v>
      </c>
      <c r="AP1204" s="41"/>
      <c r="AQ1204" s="41"/>
      <c r="AR1204" s="41"/>
      <c r="AS1204" s="41"/>
      <c r="AT1204" s="39"/>
      <c r="AU1204" s="39"/>
      <c r="AV1204" s="39"/>
      <c r="AW1204" s="39"/>
      <c r="AX1204" s="39"/>
      <c r="AY1204" s="39"/>
      <c r="AZ1204" s="39"/>
      <c r="BA1204" s="39"/>
      <c r="BB1204" s="39"/>
      <c r="BC1204" s="39"/>
      <c r="BD1204" s="39"/>
      <c r="BE1204" s="39"/>
      <c r="BF1204" s="39"/>
      <c r="BG1204" s="39"/>
      <c r="BH1204" s="39"/>
      <c r="BI1204" s="39"/>
      <c r="BJ1204" s="39"/>
      <c r="BK1204" s="39"/>
      <c r="BL1204" s="39"/>
      <c r="BM1204" s="39"/>
      <c r="BN1204" s="39"/>
      <c r="BO1204" s="39"/>
      <c r="BP1204" s="39"/>
      <c r="BQ1204" s="39"/>
      <c r="BR1204" s="39"/>
      <c r="BS1204" s="39"/>
      <c r="BT1204" s="39"/>
      <c r="BU1204" s="39"/>
      <c r="BV1204" s="39"/>
      <c r="BW1204" s="39"/>
      <c r="BX1204" s="39"/>
      <c r="BY1204" s="39"/>
      <c r="BZ1204" s="39"/>
      <c r="CA1204" s="39"/>
      <c r="CB1204" s="39"/>
      <c r="CC1204" s="39"/>
      <c r="CD1204" s="39"/>
      <c r="CE1204" s="39"/>
      <c r="CF1204" s="39"/>
      <c r="CG1204" s="39"/>
      <c r="CH1204" s="39"/>
      <c r="CI1204" s="39"/>
      <c r="CJ1204" s="39"/>
      <c r="CK1204" s="39"/>
      <c r="CL1204" s="39"/>
      <c r="CM1204" s="39"/>
      <c r="CN1204" s="39"/>
      <c r="CO1204" s="39"/>
      <c r="CP1204" s="39"/>
      <c r="CQ1204" s="40"/>
      <c r="CR1204" s="40"/>
      <c r="CS1204" s="40"/>
      <c r="CT1204" s="40"/>
      <c r="CU1204" s="40"/>
      <c r="CV1204" s="40"/>
      <c r="CW1204" s="40"/>
      <c r="CX1204" s="40"/>
      <c r="CY1204" s="40"/>
      <c r="CZ1204" s="40"/>
      <c r="DA1204" s="40"/>
      <c r="DB1204" s="40"/>
      <c r="DC1204" s="40"/>
      <c r="DD1204" s="40"/>
      <c r="DE1204" s="40"/>
      <c r="DF1204" s="40"/>
      <c r="DG1204" s="40"/>
      <c r="DH1204" s="37"/>
      <c r="DI1204" s="37"/>
      <c r="DJ1204" s="37"/>
      <c r="DK1204" s="37"/>
      <c r="DL1204" s="37"/>
      <c r="DM1204" s="37"/>
      <c r="DN1204" s="37"/>
      <c r="DO1204" s="37"/>
      <c r="DP1204" s="37"/>
      <c r="DQ1204" s="37"/>
      <c r="DR1204" s="37"/>
      <c r="DS1204" s="37"/>
      <c r="DT1204" s="37"/>
      <c r="DU1204" s="37"/>
      <c r="DV1204" s="37"/>
      <c r="DW1204" s="37"/>
      <c r="DX1204" s="37"/>
      <c r="DY1204" s="37"/>
      <c r="DZ1204" s="37"/>
      <c r="EA1204" s="37"/>
      <c r="EB1204" s="37"/>
      <c r="EC1204" s="37"/>
      <c r="ED1204" s="37"/>
      <c r="EE1204" s="37"/>
      <c r="EF1204" s="37"/>
      <c r="EG1204" s="37"/>
      <c r="EH1204" s="37"/>
      <c r="EI1204" s="37"/>
      <c r="EJ1204" s="37"/>
      <c r="EK1204" s="37"/>
      <c r="EL1204" s="37"/>
      <c r="EM1204" s="37"/>
      <c r="EN1204" s="37"/>
      <c r="EO1204" s="37"/>
      <c r="EP1204" s="37"/>
      <c r="EQ1204" s="37"/>
      <c r="ER1204" s="37"/>
      <c r="ES1204" s="37"/>
      <c r="ET1204" s="37"/>
      <c r="EU1204" s="37"/>
      <c r="EV1204" s="37"/>
      <c r="EW1204" s="37"/>
      <c r="EX1204" s="37"/>
      <c r="EY1204" s="37"/>
      <c r="EZ1204" s="37"/>
      <c r="FA1204" s="37"/>
      <c r="FB1204" s="37"/>
      <c r="FC1204" s="37"/>
      <c r="FD1204" s="37"/>
      <c r="FE1204" s="37"/>
      <c r="FF1204" s="37"/>
      <c r="FG1204" s="37"/>
      <c r="FH1204" s="37"/>
      <c r="FI1204" s="37"/>
      <c r="FJ1204" s="37"/>
      <c r="FK1204" s="37"/>
      <c r="FL1204" s="37"/>
      <c r="FM1204" s="37"/>
      <c r="FN1204" s="37"/>
      <c r="FO1204" s="37"/>
      <c r="FP1204" s="37"/>
      <c r="FQ1204" s="37"/>
      <c r="FR1204" s="37"/>
      <c r="FS1204" s="37"/>
      <c r="FT1204" s="37"/>
      <c r="FU1204" s="38"/>
    </row>
    <row r="1205" spans="1:177" s="7" customFormat="1" x14ac:dyDescent="0.25">
      <c r="A1205" s="98">
        <v>4</v>
      </c>
      <c r="B1205" s="226" t="s">
        <v>594</v>
      </c>
      <c r="C1205" s="283" t="s">
        <v>646</v>
      </c>
      <c r="D1205" s="226">
        <v>43491</v>
      </c>
      <c r="E1205" s="144">
        <v>0.36805555555555558</v>
      </c>
      <c r="F1205" s="144"/>
      <c r="G1205" s="144"/>
      <c r="H1205" s="144"/>
      <c r="I1205" s="144"/>
      <c r="J1205" s="144"/>
      <c r="K1205" s="144"/>
      <c r="L1205" s="144"/>
      <c r="M1205" s="144"/>
      <c r="N1205" s="144"/>
      <c r="O1205" s="144"/>
      <c r="P1205" s="98" t="str">
        <f t="shared" si="18"/>
        <v>4|ponto Rio Riacho|Regência|20190126|085000</v>
      </c>
      <c r="Q1205" s="233" t="s">
        <v>6</v>
      </c>
      <c r="R1205" s="233" t="s">
        <v>6</v>
      </c>
      <c r="S1205" s="98" t="s">
        <v>6</v>
      </c>
      <c r="T1205" s="233" t="s">
        <v>6</v>
      </c>
      <c r="U1205" s="233" t="s">
        <v>6</v>
      </c>
      <c r="V1205" s="98" t="s">
        <v>6</v>
      </c>
      <c r="W1205" s="233" t="s">
        <v>6</v>
      </c>
      <c r="X1205" s="285" t="s">
        <v>6</v>
      </c>
      <c r="Y1205" s="233" t="s">
        <v>6</v>
      </c>
      <c r="Z1205" s="233" t="s">
        <v>6</v>
      </c>
      <c r="AA1205" s="233" t="s">
        <v>6</v>
      </c>
      <c r="AB1205" s="233" t="s">
        <v>6</v>
      </c>
      <c r="AC1205" s="233" t="s">
        <v>6</v>
      </c>
      <c r="AD1205" s="233" t="s">
        <v>6</v>
      </c>
      <c r="AE1205" s="233" t="s">
        <v>6</v>
      </c>
      <c r="AF1205" s="233" t="s">
        <v>6</v>
      </c>
      <c r="AG1205" s="233" t="s">
        <v>6</v>
      </c>
      <c r="AH1205" s="231" t="s">
        <v>540</v>
      </c>
      <c r="AI1205" s="233" t="s">
        <v>567</v>
      </c>
      <c r="AJ1205" s="283">
        <v>100</v>
      </c>
      <c r="AK1205" s="283" t="s">
        <v>714</v>
      </c>
      <c r="AL1205" s="283" t="s">
        <v>416</v>
      </c>
      <c r="AM1205" s="283">
        <v>1</v>
      </c>
      <c r="AN1205" s="98">
        <v>1</v>
      </c>
      <c r="AO1205" s="98" t="s">
        <v>467</v>
      </c>
      <c r="AP1205" s="41"/>
      <c r="AQ1205" s="41"/>
      <c r="AR1205" s="41"/>
      <c r="AS1205" s="41"/>
      <c r="AT1205" s="39"/>
      <c r="AU1205" s="39"/>
      <c r="AV1205" s="39"/>
      <c r="AW1205" s="39"/>
      <c r="AX1205" s="39"/>
      <c r="AY1205" s="39"/>
      <c r="AZ1205" s="39"/>
      <c r="BA1205" s="39"/>
      <c r="BB1205" s="39"/>
      <c r="BC1205" s="39"/>
      <c r="BD1205" s="39"/>
      <c r="BE1205" s="39"/>
      <c r="BF1205" s="39"/>
      <c r="BG1205" s="39"/>
      <c r="BH1205" s="39"/>
      <c r="BI1205" s="39"/>
      <c r="BJ1205" s="39"/>
      <c r="BK1205" s="39"/>
      <c r="BL1205" s="39"/>
      <c r="BM1205" s="39"/>
      <c r="BN1205" s="39"/>
      <c r="BO1205" s="39"/>
      <c r="BP1205" s="39"/>
      <c r="BQ1205" s="39"/>
      <c r="BR1205" s="39"/>
      <c r="BS1205" s="39"/>
      <c r="BT1205" s="39"/>
      <c r="BU1205" s="39"/>
      <c r="BV1205" s="39"/>
      <c r="BW1205" s="39"/>
      <c r="BX1205" s="39"/>
      <c r="BY1205" s="39"/>
      <c r="BZ1205" s="39"/>
      <c r="CA1205" s="39"/>
      <c r="CB1205" s="39"/>
      <c r="CC1205" s="39"/>
      <c r="CD1205" s="39"/>
      <c r="CE1205" s="39"/>
      <c r="CF1205" s="39"/>
      <c r="CG1205" s="39"/>
      <c r="CH1205" s="39"/>
      <c r="CI1205" s="39"/>
      <c r="CJ1205" s="39"/>
      <c r="CK1205" s="39"/>
      <c r="CL1205" s="39"/>
      <c r="CM1205" s="39"/>
      <c r="CN1205" s="39"/>
      <c r="CO1205" s="39"/>
      <c r="CP1205" s="39"/>
      <c r="CQ1205" s="40"/>
      <c r="CR1205" s="40"/>
      <c r="CS1205" s="40"/>
      <c r="CT1205" s="40"/>
      <c r="CU1205" s="40"/>
      <c r="CV1205" s="40"/>
      <c r="CW1205" s="40"/>
      <c r="CX1205" s="40"/>
      <c r="CY1205" s="40"/>
      <c r="CZ1205" s="40"/>
      <c r="DA1205" s="40"/>
      <c r="DB1205" s="40"/>
      <c r="DC1205" s="40"/>
      <c r="DD1205" s="40"/>
      <c r="DE1205" s="40"/>
      <c r="DF1205" s="40"/>
      <c r="DG1205" s="40"/>
      <c r="DH1205" s="37"/>
      <c r="DI1205" s="37"/>
      <c r="DJ1205" s="37"/>
      <c r="DK1205" s="37"/>
      <c r="DL1205" s="37"/>
      <c r="DM1205" s="37"/>
      <c r="DN1205" s="37"/>
      <c r="DO1205" s="37"/>
      <c r="DP1205" s="37"/>
      <c r="DQ1205" s="37"/>
      <c r="DR1205" s="37"/>
      <c r="DS1205" s="37"/>
      <c r="DT1205" s="37"/>
      <c r="DU1205" s="37"/>
      <c r="DV1205" s="37"/>
      <c r="DW1205" s="37"/>
      <c r="DX1205" s="37"/>
      <c r="DY1205" s="37"/>
      <c r="DZ1205" s="37"/>
      <c r="EA1205" s="37"/>
      <c r="EB1205" s="37"/>
      <c r="EC1205" s="37"/>
      <c r="ED1205" s="37"/>
      <c r="EE1205" s="37"/>
      <c r="EF1205" s="37"/>
      <c r="EG1205" s="37"/>
      <c r="EH1205" s="37"/>
      <c r="EI1205" s="37"/>
      <c r="EJ1205" s="37"/>
      <c r="EK1205" s="37"/>
      <c r="EL1205" s="37"/>
      <c r="EM1205" s="37"/>
      <c r="EN1205" s="37"/>
      <c r="EO1205" s="37"/>
      <c r="EP1205" s="37"/>
      <c r="EQ1205" s="37"/>
      <c r="ER1205" s="37"/>
      <c r="ES1205" s="37"/>
      <c r="ET1205" s="37"/>
      <c r="EU1205" s="37"/>
      <c r="EV1205" s="37"/>
      <c r="EW1205" s="37"/>
      <c r="EX1205" s="37"/>
      <c r="EY1205" s="37"/>
      <c r="EZ1205" s="37"/>
      <c r="FA1205" s="37"/>
      <c r="FB1205" s="37"/>
      <c r="FC1205" s="37"/>
      <c r="FD1205" s="37"/>
      <c r="FE1205" s="37"/>
      <c r="FF1205" s="37"/>
      <c r="FG1205" s="37"/>
      <c r="FH1205" s="37"/>
      <c r="FI1205" s="37"/>
      <c r="FJ1205" s="37"/>
      <c r="FK1205" s="37"/>
      <c r="FL1205" s="37"/>
      <c r="FM1205" s="37"/>
      <c r="FN1205" s="37"/>
      <c r="FO1205" s="37"/>
      <c r="FP1205" s="37"/>
      <c r="FQ1205" s="37"/>
      <c r="FR1205" s="37"/>
      <c r="FS1205" s="37"/>
      <c r="FT1205" s="37"/>
      <c r="FU1205" s="38"/>
    </row>
    <row r="1206" spans="1:177" s="7" customFormat="1" x14ac:dyDescent="0.25">
      <c r="A1206" s="98">
        <v>4</v>
      </c>
      <c r="B1206" s="226" t="s">
        <v>594</v>
      </c>
      <c r="C1206" s="283" t="s">
        <v>646</v>
      </c>
      <c r="D1206" s="226">
        <v>43491</v>
      </c>
      <c r="E1206" s="144">
        <v>0.36805555555555558</v>
      </c>
      <c r="F1206" s="144"/>
      <c r="G1206" s="144"/>
      <c r="H1206" s="144"/>
      <c r="I1206" s="144"/>
      <c r="J1206" s="144"/>
      <c r="K1206" s="144"/>
      <c r="L1206" s="144"/>
      <c r="M1206" s="144"/>
      <c r="N1206" s="144"/>
      <c r="O1206" s="144"/>
      <c r="P1206" s="98" t="str">
        <f t="shared" si="18"/>
        <v>4|ponto Rio Riacho|Regência|20190126|085000</v>
      </c>
      <c r="Q1206" s="233" t="s">
        <v>6</v>
      </c>
      <c r="R1206" s="233" t="s">
        <v>6</v>
      </c>
      <c r="S1206" s="98" t="s">
        <v>6</v>
      </c>
      <c r="T1206" s="233" t="s">
        <v>6</v>
      </c>
      <c r="U1206" s="233" t="s">
        <v>6</v>
      </c>
      <c r="V1206" s="98" t="s">
        <v>6</v>
      </c>
      <c r="W1206" s="233" t="s">
        <v>6</v>
      </c>
      <c r="X1206" s="285" t="s">
        <v>6</v>
      </c>
      <c r="Y1206" s="233" t="s">
        <v>6</v>
      </c>
      <c r="Z1206" s="233" t="s">
        <v>6</v>
      </c>
      <c r="AA1206" s="233" t="s">
        <v>6</v>
      </c>
      <c r="AB1206" s="233" t="s">
        <v>6</v>
      </c>
      <c r="AC1206" s="233" t="s">
        <v>6</v>
      </c>
      <c r="AD1206" s="233" t="s">
        <v>6</v>
      </c>
      <c r="AE1206" s="233" t="s">
        <v>6</v>
      </c>
      <c r="AF1206" s="233" t="s">
        <v>6</v>
      </c>
      <c r="AG1206" s="233" t="s">
        <v>6</v>
      </c>
      <c r="AH1206" s="231" t="s">
        <v>540</v>
      </c>
      <c r="AI1206" s="233" t="s">
        <v>567</v>
      </c>
      <c r="AJ1206" s="283">
        <v>100</v>
      </c>
      <c r="AK1206" s="283" t="s">
        <v>714</v>
      </c>
      <c r="AL1206" s="283" t="s">
        <v>416</v>
      </c>
      <c r="AM1206" s="283">
        <v>3</v>
      </c>
      <c r="AN1206" s="98">
        <v>1</v>
      </c>
      <c r="AO1206" s="98" t="s">
        <v>467</v>
      </c>
      <c r="AP1206" s="41"/>
      <c r="AQ1206" s="41"/>
      <c r="AR1206" s="41"/>
      <c r="AS1206" s="41"/>
      <c r="AT1206" s="39"/>
      <c r="AU1206" s="39"/>
      <c r="AV1206" s="39"/>
      <c r="AW1206" s="39"/>
      <c r="AX1206" s="39"/>
      <c r="AY1206" s="39"/>
      <c r="AZ1206" s="39"/>
      <c r="BA1206" s="39"/>
      <c r="BB1206" s="39"/>
      <c r="BC1206" s="39"/>
      <c r="BD1206" s="39"/>
      <c r="BE1206" s="39"/>
      <c r="BF1206" s="39"/>
      <c r="BG1206" s="39"/>
      <c r="BH1206" s="39"/>
      <c r="BI1206" s="39"/>
      <c r="BJ1206" s="39"/>
      <c r="BK1206" s="39"/>
      <c r="BL1206" s="39"/>
      <c r="BM1206" s="39"/>
      <c r="BN1206" s="39"/>
      <c r="BO1206" s="39"/>
      <c r="BP1206" s="39"/>
      <c r="BQ1206" s="39"/>
      <c r="BR1206" s="39"/>
      <c r="BS1206" s="39"/>
      <c r="BT1206" s="39"/>
      <c r="BU1206" s="39"/>
      <c r="BV1206" s="39"/>
      <c r="BW1206" s="39"/>
      <c r="BX1206" s="39"/>
      <c r="BY1206" s="39"/>
      <c r="BZ1206" s="39"/>
      <c r="CA1206" s="39"/>
      <c r="CB1206" s="39"/>
      <c r="CC1206" s="39"/>
      <c r="CD1206" s="39"/>
      <c r="CE1206" s="39"/>
      <c r="CF1206" s="39"/>
      <c r="CG1206" s="39"/>
      <c r="CH1206" s="39"/>
      <c r="CI1206" s="39"/>
      <c r="CJ1206" s="39"/>
      <c r="CK1206" s="39"/>
      <c r="CL1206" s="39"/>
      <c r="CM1206" s="39"/>
      <c r="CN1206" s="39"/>
      <c r="CO1206" s="39"/>
      <c r="CP1206" s="39"/>
      <c r="CQ1206" s="40"/>
      <c r="CR1206" s="40"/>
      <c r="CS1206" s="40"/>
      <c r="CT1206" s="40"/>
      <c r="CU1206" s="40"/>
      <c r="CV1206" s="40"/>
      <c r="CW1206" s="40"/>
      <c r="CX1206" s="40"/>
      <c r="CY1206" s="40"/>
      <c r="CZ1206" s="40"/>
      <c r="DA1206" s="40"/>
      <c r="DB1206" s="40"/>
      <c r="DC1206" s="40"/>
      <c r="DD1206" s="40"/>
      <c r="DE1206" s="40"/>
      <c r="DF1206" s="40"/>
      <c r="DG1206" s="40"/>
      <c r="DH1206" s="37"/>
      <c r="DI1206" s="37"/>
      <c r="DJ1206" s="37"/>
      <c r="DK1206" s="37"/>
      <c r="DL1206" s="37"/>
      <c r="DM1206" s="37"/>
      <c r="DN1206" s="37"/>
      <c r="DO1206" s="37"/>
      <c r="DP1206" s="37"/>
      <c r="DQ1206" s="37"/>
      <c r="DR1206" s="37"/>
      <c r="DS1206" s="37"/>
      <c r="DT1206" s="37"/>
      <c r="DU1206" s="37"/>
      <c r="DV1206" s="37"/>
      <c r="DW1206" s="37"/>
      <c r="DX1206" s="37"/>
      <c r="DY1206" s="37"/>
      <c r="DZ1206" s="37"/>
      <c r="EA1206" s="37"/>
      <c r="EB1206" s="37"/>
      <c r="EC1206" s="37"/>
      <c r="ED1206" s="37"/>
      <c r="EE1206" s="37"/>
      <c r="EF1206" s="37"/>
      <c r="EG1206" s="37"/>
      <c r="EH1206" s="37"/>
      <c r="EI1206" s="37"/>
      <c r="EJ1206" s="37"/>
      <c r="EK1206" s="37"/>
      <c r="EL1206" s="37"/>
      <c r="EM1206" s="37"/>
      <c r="EN1206" s="37"/>
      <c r="EO1206" s="37"/>
      <c r="EP1206" s="37"/>
      <c r="EQ1206" s="37"/>
      <c r="ER1206" s="37"/>
      <c r="ES1206" s="37"/>
      <c r="ET1206" s="37"/>
      <c r="EU1206" s="37"/>
      <c r="EV1206" s="37"/>
      <c r="EW1206" s="37"/>
      <c r="EX1206" s="37"/>
      <c r="EY1206" s="37"/>
      <c r="EZ1206" s="37"/>
      <c r="FA1206" s="37"/>
      <c r="FB1206" s="37"/>
      <c r="FC1206" s="37"/>
      <c r="FD1206" s="37"/>
      <c r="FE1206" s="37"/>
      <c r="FF1206" s="37"/>
      <c r="FG1206" s="37"/>
      <c r="FH1206" s="37"/>
      <c r="FI1206" s="37"/>
      <c r="FJ1206" s="37"/>
      <c r="FK1206" s="37"/>
      <c r="FL1206" s="37"/>
      <c r="FM1206" s="37"/>
      <c r="FN1206" s="37"/>
      <c r="FO1206" s="37"/>
      <c r="FP1206" s="37"/>
      <c r="FQ1206" s="37"/>
      <c r="FR1206" s="37"/>
      <c r="FS1206" s="37"/>
      <c r="FT1206" s="37"/>
      <c r="FU1206" s="38"/>
    </row>
    <row r="1207" spans="1:177" s="7" customFormat="1" x14ac:dyDescent="0.25">
      <c r="A1207" s="98">
        <v>4</v>
      </c>
      <c r="B1207" s="226" t="s">
        <v>594</v>
      </c>
      <c r="C1207" s="283" t="s">
        <v>646</v>
      </c>
      <c r="D1207" s="226">
        <v>43491</v>
      </c>
      <c r="E1207" s="144">
        <v>0.36805555555555558</v>
      </c>
      <c r="F1207" s="144"/>
      <c r="G1207" s="144"/>
      <c r="H1207" s="144"/>
      <c r="I1207" s="144"/>
      <c r="J1207" s="144"/>
      <c r="K1207" s="144"/>
      <c r="L1207" s="144"/>
      <c r="M1207" s="144"/>
      <c r="N1207" s="144"/>
      <c r="O1207" s="144"/>
      <c r="P1207" s="98" t="str">
        <f t="shared" si="18"/>
        <v>4|ponto Rio Riacho|Regência|20190126|085000</v>
      </c>
      <c r="Q1207" s="233" t="s">
        <v>6</v>
      </c>
      <c r="R1207" s="233" t="s">
        <v>6</v>
      </c>
      <c r="S1207" s="98" t="s">
        <v>6</v>
      </c>
      <c r="T1207" s="233" t="s">
        <v>6</v>
      </c>
      <c r="U1207" s="233" t="s">
        <v>6</v>
      </c>
      <c r="V1207" s="98" t="s">
        <v>6</v>
      </c>
      <c r="W1207" s="233" t="s">
        <v>6</v>
      </c>
      <c r="X1207" s="285" t="s">
        <v>6</v>
      </c>
      <c r="Y1207" s="233" t="s">
        <v>6</v>
      </c>
      <c r="Z1207" s="233" t="s">
        <v>6</v>
      </c>
      <c r="AA1207" s="233" t="s">
        <v>6</v>
      </c>
      <c r="AB1207" s="233" t="s">
        <v>6</v>
      </c>
      <c r="AC1207" s="233" t="s">
        <v>6</v>
      </c>
      <c r="AD1207" s="233" t="s">
        <v>6</v>
      </c>
      <c r="AE1207" s="233" t="s">
        <v>6</v>
      </c>
      <c r="AF1207" s="233" t="s">
        <v>6</v>
      </c>
      <c r="AG1207" s="233" t="s">
        <v>6</v>
      </c>
      <c r="AH1207" s="231" t="s">
        <v>540</v>
      </c>
      <c r="AI1207" s="233" t="s">
        <v>567</v>
      </c>
      <c r="AJ1207" s="283">
        <v>100</v>
      </c>
      <c r="AK1207" s="283" t="s">
        <v>714</v>
      </c>
      <c r="AL1207" s="283" t="s">
        <v>416</v>
      </c>
      <c r="AM1207" s="283">
        <v>1</v>
      </c>
      <c r="AN1207" s="98">
        <v>1</v>
      </c>
      <c r="AO1207" s="98" t="s">
        <v>467</v>
      </c>
      <c r="AP1207" s="41"/>
      <c r="AQ1207" s="41"/>
      <c r="AR1207" s="41"/>
      <c r="AS1207" s="41"/>
      <c r="AT1207" s="39"/>
      <c r="AU1207" s="39"/>
      <c r="AV1207" s="39"/>
      <c r="AW1207" s="39"/>
      <c r="AX1207" s="39"/>
      <c r="AY1207" s="39"/>
      <c r="AZ1207" s="39"/>
      <c r="BA1207" s="39"/>
      <c r="BB1207" s="39"/>
      <c r="BC1207" s="39"/>
      <c r="BD1207" s="39"/>
      <c r="BE1207" s="39"/>
      <c r="BF1207" s="39"/>
      <c r="BG1207" s="39"/>
      <c r="BH1207" s="39"/>
      <c r="BI1207" s="39"/>
      <c r="BJ1207" s="39"/>
      <c r="BK1207" s="39"/>
      <c r="BL1207" s="39"/>
      <c r="BM1207" s="39"/>
      <c r="BN1207" s="39"/>
      <c r="BO1207" s="39"/>
      <c r="BP1207" s="39"/>
      <c r="BQ1207" s="39"/>
      <c r="BR1207" s="39"/>
      <c r="BS1207" s="39"/>
      <c r="BT1207" s="39"/>
      <c r="BU1207" s="39"/>
      <c r="BV1207" s="39"/>
      <c r="BW1207" s="39"/>
      <c r="BX1207" s="39"/>
      <c r="BY1207" s="39"/>
      <c r="BZ1207" s="39"/>
      <c r="CA1207" s="39"/>
      <c r="CB1207" s="39"/>
      <c r="CC1207" s="39"/>
      <c r="CD1207" s="39"/>
      <c r="CE1207" s="39"/>
      <c r="CF1207" s="39"/>
      <c r="CG1207" s="39"/>
      <c r="CH1207" s="39"/>
      <c r="CI1207" s="39"/>
      <c r="CJ1207" s="39"/>
      <c r="CK1207" s="39"/>
      <c r="CL1207" s="39"/>
      <c r="CM1207" s="39"/>
      <c r="CN1207" s="39"/>
      <c r="CO1207" s="39"/>
      <c r="CP1207" s="39"/>
      <c r="CQ1207" s="40"/>
      <c r="CR1207" s="40"/>
      <c r="CS1207" s="40"/>
      <c r="CT1207" s="40"/>
      <c r="CU1207" s="40"/>
      <c r="CV1207" s="40"/>
      <c r="CW1207" s="40"/>
      <c r="CX1207" s="40"/>
      <c r="CY1207" s="40"/>
      <c r="CZ1207" s="40"/>
      <c r="DA1207" s="40"/>
      <c r="DB1207" s="40"/>
      <c r="DC1207" s="40"/>
      <c r="DD1207" s="40"/>
      <c r="DE1207" s="40"/>
      <c r="DF1207" s="40"/>
      <c r="DG1207" s="40"/>
      <c r="DH1207" s="37"/>
      <c r="DI1207" s="37"/>
      <c r="DJ1207" s="37"/>
      <c r="DK1207" s="37"/>
      <c r="DL1207" s="37"/>
      <c r="DM1207" s="37"/>
      <c r="DN1207" s="37"/>
      <c r="DO1207" s="37"/>
      <c r="DP1207" s="37"/>
      <c r="DQ1207" s="37"/>
      <c r="DR1207" s="37"/>
      <c r="DS1207" s="37"/>
      <c r="DT1207" s="37"/>
      <c r="DU1207" s="37"/>
      <c r="DV1207" s="37"/>
      <c r="DW1207" s="37"/>
      <c r="DX1207" s="37"/>
      <c r="DY1207" s="37"/>
      <c r="DZ1207" s="37"/>
      <c r="EA1207" s="37"/>
      <c r="EB1207" s="37"/>
      <c r="EC1207" s="37"/>
      <c r="ED1207" s="37"/>
      <c r="EE1207" s="37"/>
      <c r="EF1207" s="37"/>
      <c r="EG1207" s="37"/>
      <c r="EH1207" s="37"/>
      <c r="EI1207" s="37"/>
      <c r="EJ1207" s="37"/>
      <c r="EK1207" s="37"/>
      <c r="EL1207" s="37"/>
      <c r="EM1207" s="37"/>
      <c r="EN1207" s="37"/>
      <c r="EO1207" s="37"/>
      <c r="EP1207" s="37"/>
      <c r="EQ1207" s="37"/>
      <c r="ER1207" s="37"/>
      <c r="ES1207" s="37"/>
      <c r="ET1207" s="37"/>
      <c r="EU1207" s="37"/>
      <c r="EV1207" s="37"/>
      <c r="EW1207" s="37"/>
      <c r="EX1207" s="37"/>
      <c r="EY1207" s="37"/>
      <c r="EZ1207" s="37"/>
      <c r="FA1207" s="37"/>
      <c r="FB1207" s="37"/>
      <c r="FC1207" s="37"/>
      <c r="FD1207" s="37"/>
      <c r="FE1207" s="37"/>
      <c r="FF1207" s="37"/>
      <c r="FG1207" s="37"/>
      <c r="FH1207" s="37"/>
      <c r="FI1207" s="37"/>
      <c r="FJ1207" s="37"/>
      <c r="FK1207" s="37"/>
      <c r="FL1207" s="37"/>
      <c r="FM1207" s="37"/>
      <c r="FN1207" s="37"/>
      <c r="FO1207" s="37"/>
      <c r="FP1207" s="37"/>
      <c r="FQ1207" s="37"/>
      <c r="FR1207" s="37"/>
      <c r="FS1207" s="37"/>
      <c r="FT1207" s="37"/>
      <c r="FU1207" s="38"/>
    </row>
    <row r="1208" spans="1:177" s="7" customFormat="1" x14ac:dyDescent="0.25">
      <c r="A1208" s="98">
        <v>4</v>
      </c>
      <c r="B1208" s="226" t="s">
        <v>594</v>
      </c>
      <c r="C1208" s="283" t="s">
        <v>646</v>
      </c>
      <c r="D1208" s="226">
        <v>43491</v>
      </c>
      <c r="E1208" s="144">
        <v>0.36805555555555558</v>
      </c>
      <c r="F1208" s="144"/>
      <c r="G1208" s="144"/>
      <c r="H1208" s="144"/>
      <c r="I1208" s="144"/>
      <c r="J1208" s="144"/>
      <c r="K1208" s="144"/>
      <c r="L1208" s="144"/>
      <c r="M1208" s="144"/>
      <c r="N1208" s="144"/>
      <c r="O1208" s="144"/>
      <c r="P1208" s="98" t="str">
        <f t="shared" si="18"/>
        <v>4|ponto Rio Riacho|Regência|20190126|085000</v>
      </c>
      <c r="Q1208" s="233" t="s">
        <v>6</v>
      </c>
      <c r="R1208" s="233" t="s">
        <v>6</v>
      </c>
      <c r="S1208" s="98" t="s">
        <v>6</v>
      </c>
      <c r="T1208" s="233" t="s">
        <v>6</v>
      </c>
      <c r="U1208" s="233" t="s">
        <v>6</v>
      </c>
      <c r="V1208" s="98" t="s">
        <v>6</v>
      </c>
      <c r="W1208" s="233" t="s">
        <v>6</v>
      </c>
      <c r="X1208" s="285" t="s">
        <v>6</v>
      </c>
      <c r="Y1208" s="233" t="s">
        <v>6</v>
      </c>
      <c r="Z1208" s="233" t="s">
        <v>6</v>
      </c>
      <c r="AA1208" s="233" t="s">
        <v>6</v>
      </c>
      <c r="AB1208" s="233" t="s">
        <v>6</v>
      </c>
      <c r="AC1208" s="233" t="s">
        <v>6</v>
      </c>
      <c r="AD1208" s="233" t="s">
        <v>6</v>
      </c>
      <c r="AE1208" s="233" t="s">
        <v>6</v>
      </c>
      <c r="AF1208" s="233" t="s">
        <v>6</v>
      </c>
      <c r="AG1208" s="233" t="s">
        <v>6</v>
      </c>
      <c r="AH1208" s="231" t="s">
        <v>540</v>
      </c>
      <c r="AI1208" s="233" t="s">
        <v>567</v>
      </c>
      <c r="AJ1208" s="283">
        <v>100</v>
      </c>
      <c r="AK1208" s="283" t="s">
        <v>714</v>
      </c>
      <c r="AL1208" s="283" t="s">
        <v>416</v>
      </c>
      <c r="AM1208" s="283">
        <v>2</v>
      </c>
      <c r="AN1208" s="98">
        <v>1</v>
      </c>
      <c r="AO1208" s="98" t="s">
        <v>467</v>
      </c>
      <c r="AP1208" s="41"/>
      <c r="AQ1208" s="41"/>
      <c r="AR1208" s="41"/>
      <c r="AS1208" s="41"/>
      <c r="AT1208" s="39"/>
      <c r="AU1208" s="39"/>
      <c r="AV1208" s="39"/>
      <c r="AW1208" s="39"/>
      <c r="AX1208" s="39"/>
      <c r="AY1208" s="39"/>
      <c r="AZ1208" s="39"/>
      <c r="BA1208" s="39"/>
      <c r="BB1208" s="39"/>
      <c r="BC1208" s="39"/>
      <c r="BD1208" s="39"/>
      <c r="BE1208" s="39"/>
      <c r="BF1208" s="39"/>
      <c r="BG1208" s="39"/>
      <c r="BH1208" s="39"/>
      <c r="BI1208" s="39"/>
      <c r="BJ1208" s="39"/>
      <c r="BK1208" s="39"/>
      <c r="BL1208" s="39"/>
      <c r="BM1208" s="39"/>
      <c r="BN1208" s="39"/>
      <c r="BO1208" s="39"/>
      <c r="BP1208" s="39"/>
      <c r="BQ1208" s="39"/>
      <c r="BR1208" s="39"/>
      <c r="BS1208" s="39"/>
      <c r="BT1208" s="39"/>
      <c r="BU1208" s="39"/>
      <c r="BV1208" s="39"/>
      <c r="BW1208" s="39"/>
      <c r="BX1208" s="39"/>
      <c r="BY1208" s="39"/>
      <c r="BZ1208" s="39"/>
      <c r="CA1208" s="39"/>
      <c r="CB1208" s="39"/>
      <c r="CC1208" s="39"/>
      <c r="CD1208" s="39"/>
      <c r="CE1208" s="39"/>
      <c r="CF1208" s="39"/>
      <c r="CG1208" s="39"/>
      <c r="CH1208" s="39"/>
      <c r="CI1208" s="39"/>
      <c r="CJ1208" s="39"/>
      <c r="CK1208" s="39"/>
      <c r="CL1208" s="39"/>
      <c r="CM1208" s="39"/>
      <c r="CN1208" s="39"/>
      <c r="CO1208" s="39"/>
      <c r="CP1208" s="39"/>
      <c r="CQ1208" s="40"/>
      <c r="CR1208" s="40"/>
      <c r="CS1208" s="40"/>
      <c r="CT1208" s="40"/>
      <c r="CU1208" s="40"/>
      <c r="CV1208" s="40"/>
      <c r="CW1208" s="40"/>
      <c r="CX1208" s="40"/>
      <c r="CY1208" s="40"/>
      <c r="CZ1208" s="40"/>
      <c r="DA1208" s="40"/>
      <c r="DB1208" s="40"/>
      <c r="DC1208" s="40"/>
      <c r="DD1208" s="40"/>
      <c r="DE1208" s="40"/>
      <c r="DF1208" s="40"/>
      <c r="DG1208" s="40"/>
      <c r="DH1208" s="37"/>
      <c r="DI1208" s="37"/>
      <c r="DJ1208" s="37"/>
      <c r="DK1208" s="37"/>
      <c r="DL1208" s="37"/>
      <c r="DM1208" s="37"/>
      <c r="DN1208" s="37"/>
      <c r="DO1208" s="37"/>
      <c r="DP1208" s="37"/>
      <c r="DQ1208" s="37"/>
      <c r="DR1208" s="37"/>
      <c r="DS1208" s="37"/>
      <c r="DT1208" s="37"/>
      <c r="DU1208" s="37"/>
      <c r="DV1208" s="37"/>
      <c r="DW1208" s="37"/>
      <c r="DX1208" s="37"/>
      <c r="DY1208" s="37"/>
      <c r="DZ1208" s="37"/>
      <c r="EA1208" s="37"/>
      <c r="EB1208" s="37"/>
      <c r="EC1208" s="37"/>
      <c r="ED1208" s="37"/>
      <c r="EE1208" s="37"/>
      <c r="EF1208" s="37"/>
      <c r="EG1208" s="37"/>
      <c r="EH1208" s="37"/>
      <c r="EI1208" s="37"/>
      <c r="EJ1208" s="37"/>
      <c r="EK1208" s="37"/>
      <c r="EL1208" s="37"/>
      <c r="EM1208" s="37"/>
      <c r="EN1208" s="37"/>
      <c r="EO1208" s="37"/>
      <c r="EP1208" s="37"/>
      <c r="EQ1208" s="37"/>
      <c r="ER1208" s="37"/>
      <c r="ES1208" s="37"/>
      <c r="ET1208" s="37"/>
      <c r="EU1208" s="37"/>
      <c r="EV1208" s="37"/>
      <c r="EW1208" s="37"/>
      <c r="EX1208" s="37"/>
      <c r="EY1208" s="37"/>
      <c r="EZ1208" s="37"/>
      <c r="FA1208" s="37"/>
      <c r="FB1208" s="37"/>
      <c r="FC1208" s="37"/>
      <c r="FD1208" s="37"/>
      <c r="FE1208" s="37"/>
      <c r="FF1208" s="37"/>
      <c r="FG1208" s="37"/>
      <c r="FH1208" s="37"/>
      <c r="FI1208" s="37"/>
      <c r="FJ1208" s="37"/>
      <c r="FK1208" s="37"/>
      <c r="FL1208" s="37"/>
      <c r="FM1208" s="37"/>
      <c r="FN1208" s="37"/>
      <c r="FO1208" s="37"/>
      <c r="FP1208" s="37"/>
      <c r="FQ1208" s="37"/>
      <c r="FR1208" s="37"/>
      <c r="FS1208" s="37"/>
      <c r="FT1208" s="37"/>
      <c r="FU1208" s="38"/>
    </row>
    <row r="1209" spans="1:177" s="7" customFormat="1" x14ac:dyDescent="0.25">
      <c r="A1209" s="98">
        <v>4</v>
      </c>
      <c r="B1209" s="226" t="s">
        <v>594</v>
      </c>
      <c r="C1209" s="283" t="s">
        <v>646</v>
      </c>
      <c r="D1209" s="226">
        <v>43491</v>
      </c>
      <c r="E1209" s="144">
        <v>0.36805555555555558</v>
      </c>
      <c r="F1209" s="144"/>
      <c r="G1209" s="144"/>
      <c r="H1209" s="144"/>
      <c r="I1209" s="144"/>
      <c r="J1209" s="144"/>
      <c r="K1209" s="144"/>
      <c r="L1209" s="144"/>
      <c r="M1209" s="144"/>
      <c r="N1209" s="144"/>
      <c r="O1209" s="144"/>
      <c r="P1209" s="98" t="str">
        <f t="shared" si="18"/>
        <v>4|ponto Rio Riacho|Regência|20190126|085000</v>
      </c>
      <c r="Q1209" s="233" t="s">
        <v>6</v>
      </c>
      <c r="R1209" s="233" t="s">
        <v>6</v>
      </c>
      <c r="S1209" s="98" t="s">
        <v>6</v>
      </c>
      <c r="T1209" s="233" t="s">
        <v>6</v>
      </c>
      <c r="U1209" s="233" t="s">
        <v>6</v>
      </c>
      <c r="V1209" s="98" t="s">
        <v>6</v>
      </c>
      <c r="W1209" s="233" t="s">
        <v>6</v>
      </c>
      <c r="X1209" s="285" t="s">
        <v>6</v>
      </c>
      <c r="Y1209" s="233" t="s">
        <v>6</v>
      </c>
      <c r="Z1209" s="233" t="s">
        <v>6</v>
      </c>
      <c r="AA1209" s="233" t="s">
        <v>6</v>
      </c>
      <c r="AB1209" s="233" t="s">
        <v>6</v>
      </c>
      <c r="AC1209" s="233" t="s">
        <v>6</v>
      </c>
      <c r="AD1209" s="233" t="s">
        <v>6</v>
      </c>
      <c r="AE1209" s="233" t="s">
        <v>6</v>
      </c>
      <c r="AF1209" s="233" t="s">
        <v>6</v>
      </c>
      <c r="AG1209" s="233" t="s">
        <v>6</v>
      </c>
      <c r="AH1209" s="231" t="s">
        <v>540</v>
      </c>
      <c r="AI1209" s="233" t="s">
        <v>567</v>
      </c>
      <c r="AJ1209" s="283">
        <v>100</v>
      </c>
      <c r="AK1209" s="283" t="s">
        <v>714</v>
      </c>
      <c r="AL1209" s="283" t="s">
        <v>416</v>
      </c>
      <c r="AM1209" s="283">
        <v>1</v>
      </c>
      <c r="AN1209" s="98">
        <v>1</v>
      </c>
      <c r="AO1209" s="98" t="s">
        <v>467</v>
      </c>
      <c r="AP1209" s="41"/>
      <c r="AQ1209" s="41"/>
      <c r="AR1209" s="41"/>
      <c r="AS1209" s="41"/>
      <c r="AT1209" s="39"/>
      <c r="AU1209" s="39"/>
      <c r="AV1209" s="39"/>
      <c r="AW1209" s="39"/>
      <c r="AX1209" s="39"/>
      <c r="AY1209" s="39"/>
      <c r="AZ1209" s="39"/>
      <c r="BA1209" s="39"/>
      <c r="BB1209" s="39"/>
      <c r="BC1209" s="39"/>
      <c r="BD1209" s="39"/>
      <c r="BE1209" s="39"/>
      <c r="BF1209" s="39"/>
      <c r="BG1209" s="39"/>
      <c r="BH1209" s="39"/>
      <c r="BI1209" s="39"/>
      <c r="BJ1209" s="39"/>
      <c r="BK1209" s="39"/>
      <c r="BL1209" s="39"/>
      <c r="BM1209" s="39"/>
      <c r="BN1209" s="39"/>
      <c r="BO1209" s="39"/>
      <c r="BP1209" s="39"/>
      <c r="BQ1209" s="39"/>
      <c r="BR1209" s="39"/>
      <c r="BS1209" s="39"/>
      <c r="BT1209" s="39"/>
      <c r="BU1209" s="39"/>
      <c r="BV1209" s="39"/>
      <c r="BW1209" s="39"/>
      <c r="BX1209" s="39"/>
      <c r="BY1209" s="39"/>
      <c r="BZ1209" s="39"/>
      <c r="CA1209" s="39"/>
      <c r="CB1209" s="39"/>
      <c r="CC1209" s="39"/>
      <c r="CD1209" s="39"/>
      <c r="CE1209" s="39"/>
      <c r="CF1209" s="39"/>
      <c r="CG1209" s="39"/>
      <c r="CH1209" s="39"/>
      <c r="CI1209" s="39"/>
      <c r="CJ1209" s="39"/>
      <c r="CK1209" s="39"/>
      <c r="CL1209" s="39"/>
      <c r="CM1209" s="39"/>
      <c r="CN1209" s="39"/>
      <c r="CO1209" s="39"/>
      <c r="CP1209" s="39"/>
      <c r="CQ1209" s="40"/>
      <c r="CR1209" s="40"/>
      <c r="CS1209" s="40"/>
      <c r="CT1209" s="40"/>
      <c r="CU1209" s="40"/>
      <c r="CV1209" s="40"/>
      <c r="CW1209" s="40"/>
      <c r="CX1209" s="40"/>
      <c r="CY1209" s="40"/>
      <c r="CZ1209" s="40"/>
      <c r="DA1209" s="40"/>
      <c r="DB1209" s="40"/>
      <c r="DC1209" s="40"/>
      <c r="DD1209" s="40"/>
      <c r="DE1209" s="40"/>
      <c r="DF1209" s="40"/>
      <c r="DG1209" s="40"/>
      <c r="DH1209" s="37"/>
      <c r="DI1209" s="37"/>
      <c r="DJ1209" s="37"/>
      <c r="DK1209" s="37"/>
      <c r="DL1209" s="37"/>
      <c r="DM1209" s="37"/>
      <c r="DN1209" s="37"/>
      <c r="DO1209" s="37"/>
      <c r="DP1209" s="37"/>
      <c r="DQ1209" s="37"/>
      <c r="DR1209" s="37"/>
      <c r="DS1209" s="37"/>
      <c r="DT1209" s="37"/>
      <c r="DU1209" s="37"/>
      <c r="DV1209" s="37"/>
      <c r="DW1209" s="37"/>
      <c r="DX1209" s="37"/>
      <c r="DY1209" s="37"/>
      <c r="DZ1209" s="37"/>
      <c r="EA1209" s="37"/>
      <c r="EB1209" s="37"/>
      <c r="EC1209" s="37"/>
      <c r="ED1209" s="37"/>
      <c r="EE1209" s="37"/>
      <c r="EF1209" s="37"/>
      <c r="EG1209" s="37"/>
      <c r="EH1209" s="37"/>
      <c r="EI1209" s="37"/>
      <c r="EJ1209" s="37"/>
      <c r="EK1209" s="37"/>
      <c r="EL1209" s="37"/>
      <c r="EM1209" s="37"/>
      <c r="EN1209" s="37"/>
      <c r="EO1209" s="37"/>
      <c r="EP1209" s="37"/>
      <c r="EQ1209" s="37"/>
      <c r="ER1209" s="37"/>
      <c r="ES1209" s="37"/>
      <c r="ET1209" s="37"/>
      <c r="EU1209" s="37"/>
      <c r="EV1209" s="37"/>
      <c r="EW1209" s="37"/>
      <c r="EX1209" s="37"/>
      <c r="EY1209" s="37"/>
      <c r="EZ1209" s="37"/>
      <c r="FA1209" s="37"/>
      <c r="FB1209" s="37"/>
      <c r="FC1209" s="37"/>
      <c r="FD1209" s="37"/>
      <c r="FE1209" s="37"/>
      <c r="FF1209" s="37"/>
      <c r="FG1209" s="37"/>
      <c r="FH1209" s="37"/>
      <c r="FI1209" s="37"/>
      <c r="FJ1209" s="37"/>
      <c r="FK1209" s="37"/>
      <c r="FL1209" s="37"/>
      <c r="FM1209" s="37"/>
      <c r="FN1209" s="37"/>
      <c r="FO1209" s="37"/>
      <c r="FP1209" s="37"/>
      <c r="FQ1209" s="37"/>
      <c r="FR1209" s="37"/>
      <c r="FS1209" s="37"/>
      <c r="FT1209" s="37"/>
      <c r="FU1209" s="38"/>
    </row>
    <row r="1210" spans="1:177" s="7" customFormat="1" x14ac:dyDescent="0.25">
      <c r="A1210" s="98">
        <v>4</v>
      </c>
      <c r="B1210" s="226" t="s">
        <v>594</v>
      </c>
      <c r="C1210" s="283" t="s">
        <v>646</v>
      </c>
      <c r="D1210" s="226">
        <v>43491</v>
      </c>
      <c r="E1210" s="144">
        <v>0.36805555555555558</v>
      </c>
      <c r="F1210" s="144"/>
      <c r="G1210" s="144"/>
      <c r="H1210" s="144"/>
      <c r="I1210" s="144"/>
      <c r="J1210" s="144"/>
      <c r="K1210" s="144"/>
      <c r="L1210" s="144"/>
      <c r="M1210" s="144"/>
      <c r="N1210" s="144"/>
      <c r="O1210" s="144"/>
      <c r="P1210" s="98" t="str">
        <f t="shared" si="18"/>
        <v>4|ponto Rio Riacho|Regência|20190126|085000</v>
      </c>
      <c r="Q1210" s="233" t="s">
        <v>6</v>
      </c>
      <c r="R1210" s="233" t="s">
        <v>6</v>
      </c>
      <c r="S1210" s="98" t="s">
        <v>6</v>
      </c>
      <c r="T1210" s="233" t="s">
        <v>6</v>
      </c>
      <c r="U1210" s="233" t="s">
        <v>6</v>
      </c>
      <c r="V1210" s="98" t="s">
        <v>6</v>
      </c>
      <c r="W1210" s="233" t="s">
        <v>6</v>
      </c>
      <c r="X1210" s="285" t="s">
        <v>6</v>
      </c>
      <c r="Y1210" s="233" t="s">
        <v>6</v>
      </c>
      <c r="Z1210" s="233" t="s">
        <v>6</v>
      </c>
      <c r="AA1210" s="233" t="s">
        <v>6</v>
      </c>
      <c r="AB1210" s="233" t="s">
        <v>6</v>
      </c>
      <c r="AC1210" s="233" t="s">
        <v>6</v>
      </c>
      <c r="AD1210" s="233" t="s">
        <v>6</v>
      </c>
      <c r="AE1210" s="233" t="s">
        <v>6</v>
      </c>
      <c r="AF1210" s="233" t="s">
        <v>6</v>
      </c>
      <c r="AG1210" s="233" t="s">
        <v>6</v>
      </c>
      <c r="AH1210" s="231" t="s">
        <v>540</v>
      </c>
      <c r="AI1210" s="233" t="s">
        <v>567</v>
      </c>
      <c r="AJ1210" s="283">
        <v>100</v>
      </c>
      <c r="AK1210" s="283" t="s">
        <v>714</v>
      </c>
      <c r="AL1210" s="283" t="s">
        <v>416</v>
      </c>
      <c r="AM1210" s="283">
        <v>1</v>
      </c>
      <c r="AN1210" s="98">
        <v>1</v>
      </c>
      <c r="AO1210" s="98" t="s">
        <v>467</v>
      </c>
      <c r="AP1210" s="41"/>
      <c r="AQ1210" s="41"/>
      <c r="AR1210" s="41"/>
      <c r="AS1210" s="41"/>
      <c r="AT1210" s="39"/>
      <c r="AU1210" s="39"/>
      <c r="AV1210" s="39"/>
      <c r="AW1210" s="39"/>
      <c r="AX1210" s="39"/>
      <c r="AY1210" s="39"/>
      <c r="AZ1210" s="39"/>
      <c r="BA1210" s="39"/>
      <c r="BB1210" s="39"/>
      <c r="BC1210" s="39"/>
      <c r="BD1210" s="39"/>
      <c r="BE1210" s="39"/>
      <c r="BF1210" s="39"/>
      <c r="BG1210" s="39"/>
      <c r="BH1210" s="39"/>
      <c r="BI1210" s="39"/>
      <c r="BJ1210" s="39"/>
      <c r="BK1210" s="39"/>
      <c r="BL1210" s="39"/>
      <c r="BM1210" s="39"/>
      <c r="BN1210" s="39"/>
      <c r="BO1210" s="39"/>
      <c r="BP1210" s="39"/>
      <c r="BQ1210" s="39"/>
      <c r="BR1210" s="39"/>
      <c r="BS1210" s="39"/>
      <c r="BT1210" s="39"/>
      <c r="BU1210" s="39"/>
      <c r="BV1210" s="39"/>
      <c r="BW1210" s="39"/>
      <c r="BX1210" s="39"/>
      <c r="BY1210" s="39"/>
      <c r="BZ1210" s="39"/>
      <c r="CA1210" s="39"/>
      <c r="CB1210" s="39"/>
      <c r="CC1210" s="39"/>
      <c r="CD1210" s="39"/>
      <c r="CE1210" s="39"/>
      <c r="CF1210" s="39"/>
      <c r="CG1210" s="39"/>
      <c r="CH1210" s="39"/>
      <c r="CI1210" s="39"/>
      <c r="CJ1210" s="39"/>
      <c r="CK1210" s="39"/>
      <c r="CL1210" s="39"/>
      <c r="CM1210" s="39"/>
      <c r="CN1210" s="39"/>
      <c r="CO1210" s="39"/>
      <c r="CP1210" s="39"/>
      <c r="CQ1210" s="40"/>
      <c r="CR1210" s="40"/>
      <c r="CS1210" s="40"/>
      <c r="CT1210" s="40"/>
      <c r="CU1210" s="40"/>
      <c r="CV1210" s="40"/>
      <c r="CW1210" s="40"/>
      <c r="CX1210" s="40"/>
      <c r="CY1210" s="40"/>
      <c r="CZ1210" s="40"/>
      <c r="DA1210" s="40"/>
      <c r="DB1210" s="40"/>
      <c r="DC1210" s="40"/>
      <c r="DD1210" s="40"/>
      <c r="DE1210" s="40"/>
      <c r="DF1210" s="40"/>
      <c r="DG1210" s="40"/>
      <c r="DH1210" s="37"/>
      <c r="DI1210" s="37"/>
      <c r="DJ1210" s="37"/>
      <c r="DK1210" s="37"/>
      <c r="DL1210" s="37"/>
      <c r="DM1210" s="37"/>
      <c r="DN1210" s="37"/>
      <c r="DO1210" s="37"/>
      <c r="DP1210" s="37"/>
      <c r="DQ1210" s="37"/>
      <c r="DR1210" s="37"/>
      <c r="DS1210" s="37"/>
      <c r="DT1210" s="37"/>
      <c r="DU1210" s="37"/>
      <c r="DV1210" s="37"/>
      <c r="DW1210" s="37"/>
      <c r="DX1210" s="37"/>
      <c r="DY1210" s="37"/>
      <c r="DZ1210" s="37"/>
      <c r="EA1210" s="37"/>
      <c r="EB1210" s="37"/>
      <c r="EC1210" s="37"/>
      <c r="ED1210" s="37"/>
      <c r="EE1210" s="37"/>
      <c r="EF1210" s="37"/>
      <c r="EG1210" s="37"/>
      <c r="EH1210" s="37"/>
      <c r="EI1210" s="37"/>
      <c r="EJ1210" s="37"/>
      <c r="EK1210" s="37"/>
      <c r="EL1210" s="37"/>
      <c r="EM1210" s="37"/>
      <c r="EN1210" s="37"/>
      <c r="EO1210" s="37"/>
      <c r="EP1210" s="37"/>
      <c r="EQ1210" s="37"/>
      <c r="ER1210" s="37"/>
      <c r="ES1210" s="37"/>
      <c r="ET1210" s="37"/>
      <c r="EU1210" s="37"/>
      <c r="EV1210" s="37"/>
      <c r="EW1210" s="37"/>
      <c r="EX1210" s="37"/>
      <c r="EY1210" s="37"/>
      <c r="EZ1210" s="37"/>
      <c r="FA1210" s="37"/>
      <c r="FB1210" s="37"/>
      <c r="FC1210" s="37"/>
      <c r="FD1210" s="37"/>
      <c r="FE1210" s="37"/>
      <c r="FF1210" s="37"/>
      <c r="FG1210" s="37"/>
      <c r="FH1210" s="37"/>
      <c r="FI1210" s="37"/>
      <c r="FJ1210" s="37"/>
      <c r="FK1210" s="37"/>
      <c r="FL1210" s="37"/>
      <c r="FM1210" s="37"/>
      <c r="FN1210" s="37"/>
      <c r="FO1210" s="37"/>
      <c r="FP1210" s="37"/>
      <c r="FQ1210" s="37"/>
      <c r="FR1210" s="37"/>
      <c r="FS1210" s="37"/>
      <c r="FT1210" s="37"/>
      <c r="FU1210" s="38"/>
    </row>
    <row r="1211" spans="1:177" s="7" customFormat="1" x14ac:dyDescent="0.25">
      <c r="A1211" s="98">
        <v>4</v>
      </c>
      <c r="B1211" s="283" t="s">
        <v>595</v>
      </c>
      <c r="C1211" s="283" t="s">
        <v>617</v>
      </c>
      <c r="D1211" s="226">
        <v>43482</v>
      </c>
      <c r="E1211" s="144">
        <v>0.4055555555555555</v>
      </c>
      <c r="F1211" s="144"/>
      <c r="G1211" s="144"/>
      <c r="H1211" s="144"/>
      <c r="I1211" s="144"/>
      <c r="J1211" s="144"/>
      <c r="K1211" s="144"/>
      <c r="L1211" s="144"/>
      <c r="M1211" s="144"/>
      <c r="N1211" s="144"/>
      <c r="O1211" s="144"/>
      <c r="P1211" s="98" t="str">
        <f t="shared" si="18"/>
        <v>4|1 N Piraque-açu|Piraque-açu|20190117|094400</v>
      </c>
      <c r="Q1211" s="233" t="s">
        <v>6</v>
      </c>
      <c r="R1211" s="233" t="s">
        <v>6</v>
      </c>
      <c r="S1211" s="98" t="s">
        <v>6</v>
      </c>
      <c r="T1211" s="233" t="s">
        <v>6</v>
      </c>
      <c r="U1211" s="233" t="s">
        <v>6</v>
      </c>
      <c r="V1211" s="98" t="s">
        <v>6</v>
      </c>
      <c r="W1211" s="233" t="s">
        <v>6</v>
      </c>
      <c r="X1211" s="285" t="s">
        <v>6</v>
      </c>
      <c r="Y1211" s="233" t="s">
        <v>6</v>
      </c>
      <c r="Z1211" s="233" t="s">
        <v>6</v>
      </c>
      <c r="AA1211" s="233" t="s">
        <v>6</v>
      </c>
      <c r="AB1211" s="233" t="s">
        <v>6</v>
      </c>
      <c r="AC1211" s="233" t="s">
        <v>6</v>
      </c>
      <c r="AD1211" s="233" t="s">
        <v>6</v>
      </c>
      <c r="AE1211" s="233" t="s">
        <v>6</v>
      </c>
      <c r="AF1211" s="233" t="s">
        <v>6</v>
      </c>
      <c r="AG1211" s="233" t="s">
        <v>6</v>
      </c>
      <c r="AH1211" s="286" t="s">
        <v>541</v>
      </c>
      <c r="AI1211" s="234" t="s">
        <v>568</v>
      </c>
      <c r="AJ1211" s="283">
        <v>50</v>
      </c>
      <c r="AK1211" s="283" t="s">
        <v>412</v>
      </c>
      <c r="AL1211" s="283" t="s">
        <v>416</v>
      </c>
      <c r="AM1211" s="283">
        <v>1</v>
      </c>
      <c r="AN1211" s="98">
        <v>1</v>
      </c>
      <c r="AO1211" s="98" t="s">
        <v>467</v>
      </c>
      <c r="AP1211" s="41"/>
      <c r="AQ1211" s="41"/>
      <c r="AR1211" s="41"/>
      <c r="AS1211" s="41"/>
      <c r="AT1211" s="39"/>
      <c r="AU1211" s="39"/>
      <c r="AV1211" s="39"/>
      <c r="AW1211" s="39"/>
      <c r="AX1211" s="39"/>
      <c r="AY1211" s="39"/>
      <c r="AZ1211" s="39"/>
      <c r="BA1211" s="39"/>
      <c r="BB1211" s="39"/>
      <c r="BC1211" s="39"/>
      <c r="BD1211" s="39"/>
      <c r="BE1211" s="39"/>
      <c r="BF1211" s="39"/>
      <c r="BG1211" s="39"/>
      <c r="BH1211" s="39"/>
      <c r="BI1211" s="39"/>
      <c r="BJ1211" s="39"/>
      <c r="BK1211" s="39"/>
      <c r="BL1211" s="39"/>
      <c r="BM1211" s="39"/>
      <c r="BN1211" s="39"/>
      <c r="BO1211" s="39"/>
      <c r="BP1211" s="39"/>
      <c r="BQ1211" s="39"/>
      <c r="BR1211" s="39"/>
      <c r="BS1211" s="39"/>
      <c r="BT1211" s="39"/>
      <c r="BU1211" s="39"/>
      <c r="BV1211" s="39"/>
      <c r="BW1211" s="39"/>
      <c r="BX1211" s="39"/>
      <c r="BY1211" s="39"/>
      <c r="BZ1211" s="39"/>
      <c r="CA1211" s="39"/>
      <c r="CB1211" s="39"/>
      <c r="CC1211" s="39"/>
      <c r="CD1211" s="39"/>
      <c r="CE1211" s="39"/>
      <c r="CF1211" s="39"/>
      <c r="CG1211" s="39"/>
      <c r="CH1211" s="39"/>
      <c r="CI1211" s="39"/>
      <c r="CJ1211" s="39"/>
      <c r="CK1211" s="39"/>
      <c r="CL1211" s="39"/>
      <c r="CM1211" s="39"/>
      <c r="CN1211" s="39"/>
      <c r="CO1211" s="39"/>
      <c r="CP1211" s="39"/>
      <c r="CQ1211" s="40"/>
      <c r="CR1211" s="40"/>
      <c r="CS1211" s="40"/>
      <c r="CT1211" s="40"/>
      <c r="CU1211" s="40"/>
      <c r="CV1211" s="40"/>
      <c r="CW1211" s="40"/>
      <c r="CX1211" s="40"/>
      <c r="CY1211" s="40"/>
      <c r="CZ1211" s="40"/>
      <c r="DA1211" s="40"/>
      <c r="DB1211" s="40"/>
      <c r="DC1211" s="40"/>
      <c r="DD1211" s="40"/>
      <c r="DE1211" s="40"/>
      <c r="DF1211" s="40"/>
      <c r="DG1211" s="40"/>
      <c r="DH1211" s="37"/>
      <c r="DI1211" s="37"/>
      <c r="DJ1211" s="37"/>
      <c r="DK1211" s="37"/>
      <c r="DL1211" s="37"/>
      <c r="DM1211" s="37"/>
      <c r="DN1211" s="37"/>
      <c r="DO1211" s="37"/>
      <c r="DP1211" s="37"/>
      <c r="DQ1211" s="37"/>
      <c r="DR1211" s="37"/>
      <c r="DS1211" s="37"/>
      <c r="DT1211" s="37"/>
      <c r="DU1211" s="37"/>
      <c r="DV1211" s="37"/>
      <c r="DW1211" s="37"/>
      <c r="DX1211" s="37"/>
      <c r="DY1211" s="37"/>
      <c r="DZ1211" s="37"/>
      <c r="EA1211" s="37"/>
      <c r="EB1211" s="37"/>
      <c r="EC1211" s="37"/>
      <c r="ED1211" s="37"/>
      <c r="EE1211" s="37"/>
      <c r="EF1211" s="37"/>
      <c r="EG1211" s="37"/>
      <c r="EH1211" s="37"/>
      <c r="EI1211" s="37"/>
      <c r="EJ1211" s="37"/>
      <c r="EK1211" s="37"/>
      <c r="EL1211" s="37"/>
      <c r="EM1211" s="37"/>
      <c r="EN1211" s="37"/>
      <c r="EO1211" s="37"/>
      <c r="EP1211" s="37"/>
      <c r="EQ1211" s="37"/>
      <c r="ER1211" s="37"/>
      <c r="ES1211" s="37"/>
      <c r="ET1211" s="37"/>
      <c r="EU1211" s="37"/>
      <c r="EV1211" s="37"/>
      <c r="EW1211" s="37"/>
      <c r="EX1211" s="37"/>
      <c r="EY1211" s="37"/>
      <c r="EZ1211" s="37"/>
      <c r="FA1211" s="37"/>
      <c r="FB1211" s="37"/>
      <c r="FC1211" s="37"/>
      <c r="FD1211" s="37"/>
      <c r="FE1211" s="37"/>
      <c r="FF1211" s="37"/>
      <c r="FG1211" s="37"/>
      <c r="FH1211" s="37"/>
      <c r="FI1211" s="37"/>
      <c r="FJ1211" s="37"/>
      <c r="FK1211" s="37"/>
      <c r="FL1211" s="37"/>
      <c r="FM1211" s="37"/>
      <c r="FN1211" s="37"/>
      <c r="FO1211" s="37"/>
      <c r="FP1211" s="37"/>
      <c r="FQ1211" s="37"/>
      <c r="FR1211" s="37"/>
      <c r="FS1211" s="37"/>
      <c r="FT1211" s="37"/>
      <c r="FU1211" s="38"/>
    </row>
    <row r="1212" spans="1:177" s="7" customFormat="1" x14ac:dyDescent="0.25">
      <c r="A1212" s="98">
        <v>4</v>
      </c>
      <c r="B1212" s="283" t="s">
        <v>596</v>
      </c>
      <c r="C1212" s="283" t="s">
        <v>617</v>
      </c>
      <c r="D1212" s="226">
        <v>43482</v>
      </c>
      <c r="E1212" s="144">
        <v>0.4201388888888889</v>
      </c>
      <c r="F1212" s="144"/>
      <c r="G1212" s="144"/>
      <c r="H1212" s="144"/>
      <c r="I1212" s="144"/>
      <c r="J1212" s="144"/>
      <c r="K1212" s="144"/>
      <c r="L1212" s="144"/>
      <c r="M1212" s="144"/>
      <c r="N1212" s="144"/>
      <c r="O1212" s="144"/>
      <c r="P1212" s="98" t="str">
        <f t="shared" si="18"/>
        <v>4|2 N Piraque-açu|Piraque-açu|20190117|100500</v>
      </c>
      <c r="Q1212" s="233" t="s">
        <v>6</v>
      </c>
      <c r="R1212" s="233" t="s">
        <v>6</v>
      </c>
      <c r="S1212" s="98" t="s">
        <v>6</v>
      </c>
      <c r="T1212" s="233" t="s">
        <v>6</v>
      </c>
      <c r="U1212" s="233" t="s">
        <v>6</v>
      </c>
      <c r="V1212" s="98" t="s">
        <v>6</v>
      </c>
      <c r="W1212" s="233" t="s">
        <v>6</v>
      </c>
      <c r="X1212" s="285" t="s">
        <v>6</v>
      </c>
      <c r="Y1212" s="233" t="s">
        <v>6</v>
      </c>
      <c r="Z1212" s="233" t="s">
        <v>6</v>
      </c>
      <c r="AA1212" s="233" t="s">
        <v>6</v>
      </c>
      <c r="AB1212" s="233" t="s">
        <v>6</v>
      </c>
      <c r="AC1212" s="233" t="s">
        <v>6</v>
      </c>
      <c r="AD1212" s="233" t="s">
        <v>6</v>
      </c>
      <c r="AE1212" s="233" t="s">
        <v>6</v>
      </c>
      <c r="AF1212" s="233" t="s">
        <v>6</v>
      </c>
      <c r="AG1212" s="233" t="s">
        <v>6</v>
      </c>
      <c r="AH1212" s="286" t="s">
        <v>542</v>
      </c>
      <c r="AI1212" s="234" t="s">
        <v>569</v>
      </c>
      <c r="AJ1212" s="283">
        <v>50</v>
      </c>
      <c r="AK1212" s="283" t="s">
        <v>412</v>
      </c>
      <c r="AL1212" s="283" t="s">
        <v>416</v>
      </c>
      <c r="AM1212" s="283">
        <v>0</v>
      </c>
      <c r="AN1212" s="98">
        <v>0</v>
      </c>
      <c r="AO1212" s="98" t="s">
        <v>467</v>
      </c>
      <c r="AP1212" s="41"/>
      <c r="AQ1212" s="41"/>
      <c r="AR1212" s="41"/>
      <c r="AS1212" s="41"/>
      <c r="AT1212" s="39"/>
      <c r="AU1212" s="39"/>
      <c r="AV1212" s="39"/>
      <c r="AW1212" s="39"/>
      <c r="AX1212" s="39"/>
      <c r="AY1212" s="39"/>
      <c r="AZ1212" s="39"/>
      <c r="BA1212" s="39"/>
      <c r="BB1212" s="39"/>
      <c r="BC1212" s="39"/>
      <c r="BD1212" s="39"/>
      <c r="BE1212" s="39"/>
      <c r="BF1212" s="39"/>
      <c r="BG1212" s="39"/>
      <c r="BH1212" s="39"/>
      <c r="BI1212" s="39"/>
      <c r="BJ1212" s="39"/>
      <c r="BK1212" s="39"/>
      <c r="BL1212" s="39"/>
      <c r="BM1212" s="39"/>
      <c r="BN1212" s="39"/>
      <c r="BO1212" s="39"/>
      <c r="BP1212" s="39"/>
      <c r="BQ1212" s="39"/>
      <c r="BR1212" s="39"/>
      <c r="BS1212" s="39"/>
      <c r="BT1212" s="39"/>
      <c r="BU1212" s="39"/>
      <c r="BV1212" s="39"/>
      <c r="BW1212" s="39"/>
      <c r="BX1212" s="39"/>
      <c r="BY1212" s="39"/>
      <c r="BZ1212" s="39"/>
      <c r="CA1212" s="39"/>
      <c r="CB1212" s="39"/>
      <c r="CC1212" s="39"/>
      <c r="CD1212" s="39"/>
      <c r="CE1212" s="39"/>
      <c r="CF1212" s="39"/>
      <c r="CG1212" s="39"/>
      <c r="CH1212" s="39"/>
      <c r="CI1212" s="39"/>
      <c r="CJ1212" s="39"/>
      <c r="CK1212" s="39"/>
      <c r="CL1212" s="39"/>
      <c r="CM1212" s="39"/>
      <c r="CN1212" s="39"/>
      <c r="CO1212" s="39"/>
      <c r="CP1212" s="39"/>
      <c r="CQ1212" s="40"/>
      <c r="CR1212" s="40"/>
      <c r="CS1212" s="40"/>
      <c r="CT1212" s="40"/>
      <c r="CU1212" s="40"/>
      <c r="CV1212" s="40"/>
      <c r="CW1212" s="40"/>
      <c r="CX1212" s="40"/>
      <c r="CY1212" s="40"/>
      <c r="CZ1212" s="40"/>
      <c r="DA1212" s="40"/>
      <c r="DB1212" s="40"/>
      <c r="DC1212" s="40"/>
      <c r="DD1212" s="40"/>
      <c r="DE1212" s="40"/>
      <c r="DF1212" s="40"/>
      <c r="DG1212" s="40"/>
      <c r="DH1212" s="37"/>
      <c r="DI1212" s="37"/>
      <c r="DJ1212" s="37"/>
      <c r="DK1212" s="37"/>
      <c r="DL1212" s="37"/>
      <c r="DM1212" s="37"/>
      <c r="DN1212" s="37"/>
      <c r="DO1212" s="37"/>
      <c r="DP1212" s="37"/>
      <c r="DQ1212" s="37"/>
      <c r="DR1212" s="37"/>
      <c r="DS1212" s="37"/>
      <c r="DT1212" s="37"/>
      <c r="DU1212" s="37"/>
      <c r="DV1212" s="37"/>
      <c r="DW1212" s="37"/>
      <c r="DX1212" s="37"/>
      <c r="DY1212" s="37"/>
      <c r="DZ1212" s="37"/>
      <c r="EA1212" s="37"/>
      <c r="EB1212" s="37"/>
      <c r="EC1212" s="37"/>
      <c r="ED1212" s="37"/>
      <c r="EE1212" s="37"/>
      <c r="EF1212" s="37"/>
      <c r="EG1212" s="37"/>
      <c r="EH1212" s="37"/>
      <c r="EI1212" s="37"/>
      <c r="EJ1212" s="37"/>
      <c r="EK1212" s="37"/>
      <c r="EL1212" s="37"/>
      <c r="EM1212" s="37"/>
      <c r="EN1212" s="37"/>
      <c r="EO1212" s="37"/>
      <c r="EP1212" s="37"/>
      <c r="EQ1212" s="37"/>
      <c r="ER1212" s="37"/>
      <c r="ES1212" s="37"/>
      <c r="ET1212" s="37"/>
      <c r="EU1212" s="37"/>
      <c r="EV1212" s="37"/>
      <c r="EW1212" s="37"/>
      <c r="EX1212" s="37"/>
      <c r="EY1212" s="37"/>
      <c r="EZ1212" s="37"/>
      <c r="FA1212" s="37"/>
      <c r="FB1212" s="37"/>
      <c r="FC1212" s="37"/>
      <c r="FD1212" s="37"/>
      <c r="FE1212" s="37"/>
      <c r="FF1212" s="37"/>
      <c r="FG1212" s="37"/>
      <c r="FH1212" s="37"/>
      <c r="FI1212" s="37"/>
      <c r="FJ1212" s="37"/>
      <c r="FK1212" s="37"/>
      <c r="FL1212" s="37"/>
      <c r="FM1212" s="37"/>
      <c r="FN1212" s="37"/>
      <c r="FO1212" s="37"/>
      <c r="FP1212" s="37"/>
      <c r="FQ1212" s="37"/>
      <c r="FR1212" s="37"/>
      <c r="FS1212" s="37"/>
      <c r="FT1212" s="37"/>
      <c r="FU1212" s="38"/>
    </row>
    <row r="1213" spans="1:177" s="7" customFormat="1" x14ac:dyDescent="0.25">
      <c r="A1213" s="98">
        <v>4</v>
      </c>
      <c r="B1213" s="283" t="s">
        <v>597</v>
      </c>
      <c r="C1213" s="283" t="s">
        <v>617</v>
      </c>
      <c r="D1213" s="226">
        <v>43482</v>
      </c>
      <c r="E1213" s="144">
        <v>0.4375</v>
      </c>
      <c r="F1213" s="144"/>
      <c r="G1213" s="144"/>
      <c r="H1213" s="144"/>
      <c r="I1213" s="144"/>
      <c r="J1213" s="144"/>
      <c r="K1213" s="144"/>
      <c r="L1213" s="144"/>
      <c r="M1213" s="144"/>
      <c r="N1213" s="144"/>
      <c r="O1213" s="144"/>
      <c r="P1213" s="98" t="str">
        <f t="shared" si="18"/>
        <v>4|3 N Piraque-açu|Piraque-açu|20190117|103000</v>
      </c>
      <c r="Q1213" s="233" t="s">
        <v>6</v>
      </c>
      <c r="R1213" s="233" t="s">
        <v>6</v>
      </c>
      <c r="S1213" s="98" t="s">
        <v>6</v>
      </c>
      <c r="T1213" s="233" t="s">
        <v>6</v>
      </c>
      <c r="U1213" s="233" t="s">
        <v>6</v>
      </c>
      <c r="V1213" s="98" t="s">
        <v>6</v>
      </c>
      <c r="W1213" s="233" t="s">
        <v>6</v>
      </c>
      <c r="X1213" s="285" t="s">
        <v>6</v>
      </c>
      <c r="Y1213" s="233" t="s">
        <v>6</v>
      </c>
      <c r="Z1213" s="233" t="s">
        <v>6</v>
      </c>
      <c r="AA1213" s="233" t="s">
        <v>6</v>
      </c>
      <c r="AB1213" s="233" t="s">
        <v>6</v>
      </c>
      <c r="AC1213" s="233" t="s">
        <v>6</v>
      </c>
      <c r="AD1213" s="233" t="s">
        <v>6</v>
      </c>
      <c r="AE1213" s="233" t="s">
        <v>6</v>
      </c>
      <c r="AF1213" s="233" t="s">
        <v>6</v>
      </c>
      <c r="AG1213" s="233" t="s">
        <v>6</v>
      </c>
      <c r="AH1213" s="286" t="s">
        <v>543</v>
      </c>
      <c r="AI1213" s="234" t="s">
        <v>570</v>
      </c>
      <c r="AJ1213" s="283">
        <v>60</v>
      </c>
      <c r="AK1213" s="283" t="s">
        <v>412</v>
      </c>
      <c r="AL1213" s="283" t="s">
        <v>416</v>
      </c>
      <c r="AM1213" s="283">
        <v>3</v>
      </c>
      <c r="AN1213" s="98">
        <v>1</v>
      </c>
      <c r="AO1213" s="98" t="s">
        <v>467</v>
      </c>
      <c r="AP1213" s="41"/>
      <c r="AQ1213" s="41"/>
      <c r="AR1213" s="41"/>
      <c r="AS1213" s="41"/>
      <c r="AT1213" s="39"/>
      <c r="AU1213" s="39"/>
      <c r="AV1213" s="39"/>
      <c r="AW1213" s="39"/>
      <c r="AX1213" s="39"/>
      <c r="AY1213" s="39"/>
      <c r="AZ1213" s="39"/>
      <c r="BA1213" s="39"/>
      <c r="BB1213" s="39"/>
      <c r="BC1213" s="39"/>
      <c r="BD1213" s="39"/>
      <c r="BE1213" s="39"/>
      <c r="BF1213" s="39"/>
      <c r="BG1213" s="39"/>
      <c r="BH1213" s="39"/>
      <c r="BI1213" s="39"/>
      <c r="BJ1213" s="39"/>
      <c r="BK1213" s="39"/>
      <c r="BL1213" s="39"/>
      <c r="BM1213" s="39"/>
      <c r="BN1213" s="39"/>
      <c r="BO1213" s="39"/>
      <c r="BP1213" s="39"/>
      <c r="BQ1213" s="39"/>
      <c r="BR1213" s="39"/>
      <c r="BS1213" s="39"/>
      <c r="BT1213" s="39"/>
      <c r="BU1213" s="39"/>
      <c r="BV1213" s="39"/>
      <c r="BW1213" s="39"/>
      <c r="BX1213" s="39"/>
      <c r="BY1213" s="39"/>
      <c r="BZ1213" s="39"/>
      <c r="CA1213" s="39"/>
      <c r="CB1213" s="39"/>
      <c r="CC1213" s="39"/>
      <c r="CD1213" s="39"/>
      <c r="CE1213" s="39"/>
      <c r="CF1213" s="39"/>
      <c r="CG1213" s="39"/>
      <c r="CH1213" s="39"/>
      <c r="CI1213" s="39"/>
      <c r="CJ1213" s="39"/>
      <c r="CK1213" s="39"/>
      <c r="CL1213" s="39"/>
      <c r="CM1213" s="39"/>
      <c r="CN1213" s="39"/>
      <c r="CO1213" s="39"/>
      <c r="CP1213" s="39"/>
      <c r="CQ1213" s="40"/>
      <c r="CR1213" s="40"/>
      <c r="CS1213" s="40"/>
      <c r="CT1213" s="40"/>
      <c r="CU1213" s="40"/>
      <c r="CV1213" s="40"/>
      <c r="CW1213" s="40"/>
      <c r="CX1213" s="40"/>
      <c r="CY1213" s="40"/>
      <c r="CZ1213" s="40"/>
      <c r="DA1213" s="40"/>
      <c r="DB1213" s="40"/>
      <c r="DC1213" s="40"/>
      <c r="DD1213" s="40"/>
      <c r="DE1213" s="40"/>
      <c r="DF1213" s="40"/>
      <c r="DG1213" s="40"/>
      <c r="DH1213" s="37"/>
      <c r="DI1213" s="37"/>
      <c r="DJ1213" s="37"/>
      <c r="DK1213" s="37"/>
      <c r="DL1213" s="37"/>
      <c r="DM1213" s="37"/>
      <c r="DN1213" s="37"/>
      <c r="DO1213" s="37"/>
      <c r="DP1213" s="37"/>
      <c r="DQ1213" s="37"/>
      <c r="DR1213" s="37"/>
      <c r="DS1213" s="37"/>
      <c r="DT1213" s="37"/>
      <c r="DU1213" s="37"/>
      <c r="DV1213" s="37"/>
      <c r="DW1213" s="37"/>
      <c r="DX1213" s="37"/>
      <c r="DY1213" s="37"/>
      <c r="DZ1213" s="37"/>
      <c r="EA1213" s="37"/>
      <c r="EB1213" s="37"/>
      <c r="EC1213" s="37"/>
      <c r="ED1213" s="37"/>
      <c r="EE1213" s="37"/>
      <c r="EF1213" s="37"/>
      <c r="EG1213" s="37"/>
      <c r="EH1213" s="37"/>
      <c r="EI1213" s="37"/>
      <c r="EJ1213" s="37"/>
      <c r="EK1213" s="37"/>
      <c r="EL1213" s="37"/>
      <c r="EM1213" s="37"/>
      <c r="EN1213" s="37"/>
      <c r="EO1213" s="37"/>
      <c r="EP1213" s="37"/>
      <c r="EQ1213" s="37"/>
      <c r="ER1213" s="37"/>
      <c r="ES1213" s="37"/>
      <c r="ET1213" s="37"/>
      <c r="EU1213" s="37"/>
      <c r="EV1213" s="37"/>
      <c r="EW1213" s="37"/>
      <c r="EX1213" s="37"/>
      <c r="EY1213" s="37"/>
      <c r="EZ1213" s="37"/>
      <c r="FA1213" s="37"/>
      <c r="FB1213" s="37"/>
      <c r="FC1213" s="37"/>
      <c r="FD1213" s="37"/>
      <c r="FE1213" s="37"/>
      <c r="FF1213" s="37"/>
      <c r="FG1213" s="37"/>
      <c r="FH1213" s="37"/>
      <c r="FI1213" s="37"/>
      <c r="FJ1213" s="37"/>
      <c r="FK1213" s="37"/>
      <c r="FL1213" s="37"/>
      <c r="FM1213" s="37"/>
      <c r="FN1213" s="37"/>
      <c r="FO1213" s="37"/>
      <c r="FP1213" s="37"/>
      <c r="FQ1213" s="37"/>
      <c r="FR1213" s="37"/>
      <c r="FS1213" s="37"/>
      <c r="FT1213" s="37"/>
      <c r="FU1213" s="38"/>
    </row>
    <row r="1214" spans="1:177" s="7" customFormat="1" x14ac:dyDescent="0.25">
      <c r="A1214" s="98">
        <v>4</v>
      </c>
      <c r="B1214" s="283" t="s">
        <v>598</v>
      </c>
      <c r="C1214" s="283" t="s">
        <v>617</v>
      </c>
      <c r="D1214" s="226">
        <v>43482</v>
      </c>
      <c r="E1214" s="144">
        <v>0.45624999999999999</v>
      </c>
      <c r="F1214" s="144"/>
      <c r="G1214" s="144"/>
      <c r="H1214" s="144"/>
      <c r="I1214" s="144"/>
      <c r="J1214" s="144"/>
      <c r="K1214" s="144"/>
      <c r="L1214" s="144"/>
      <c r="M1214" s="144"/>
      <c r="N1214" s="144"/>
      <c r="O1214" s="144"/>
      <c r="P1214" s="98" t="str">
        <f t="shared" si="18"/>
        <v>4|4 N Piraque-açu|Piraque-açu|20190117|105700</v>
      </c>
      <c r="Q1214" s="233" t="s">
        <v>6</v>
      </c>
      <c r="R1214" s="233" t="s">
        <v>6</v>
      </c>
      <c r="S1214" s="98" t="s">
        <v>6</v>
      </c>
      <c r="T1214" s="233" t="s">
        <v>6</v>
      </c>
      <c r="U1214" s="233" t="s">
        <v>6</v>
      </c>
      <c r="V1214" s="98" t="s">
        <v>6</v>
      </c>
      <c r="W1214" s="233" t="s">
        <v>6</v>
      </c>
      <c r="X1214" s="285" t="s">
        <v>6</v>
      </c>
      <c r="Y1214" s="233" t="s">
        <v>6</v>
      </c>
      <c r="Z1214" s="233" t="s">
        <v>6</v>
      </c>
      <c r="AA1214" s="233" t="s">
        <v>6</v>
      </c>
      <c r="AB1214" s="233" t="s">
        <v>6</v>
      </c>
      <c r="AC1214" s="233" t="s">
        <v>6</v>
      </c>
      <c r="AD1214" s="233" t="s">
        <v>6</v>
      </c>
      <c r="AE1214" s="233" t="s">
        <v>6</v>
      </c>
      <c r="AF1214" s="233" t="s">
        <v>6</v>
      </c>
      <c r="AG1214" s="233" t="s">
        <v>6</v>
      </c>
      <c r="AH1214" s="231" t="s">
        <v>544</v>
      </c>
      <c r="AI1214" s="233" t="s">
        <v>571</v>
      </c>
      <c r="AJ1214" s="283">
        <v>60</v>
      </c>
      <c r="AK1214" s="283" t="s">
        <v>412</v>
      </c>
      <c r="AL1214" s="283" t="s">
        <v>416</v>
      </c>
      <c r="AM1214" s="283">
        <v>1</v>
      </c>
      <c r="AN1214" s="98">
        <v>1</v>
      </c>
      <c r="AO1214" s="98" t="s">
        <v>467</v>
      </c>
      <c r="AP1214" s="41"/>
      <c r="AQ1214" s="41"/>
      <c r="AR1214" s="41"/>
      <c r="AS1214" s="41"/>
      <c r="AT1214" s="39"/>
      <c r="AU1214" s="39"/>
      <c r="AV1214" s="39"/>
      <c r="AW1214" s="39"/>
      <c r="AX1214" s="39"/>
      <c r="AY1214" s="39"/>
      <c r="AZ1214" s="39"/>
      <c r="BA1214" s="39"/>
      <c r="BB1214" s="39"/>
      <c r="BC1214" s="39"/>
      <c r="BD1214" s="39"/>
      <c r="BE1214" s="39"/>
      <c r="BF1214" s="39"/>
      <c r="BG1214" s="39"/>
      <c r="BH1214" s="39"/>
      <c r="BI1214" s="39"/>
      <c r="BJ1214" s="39"/>
      <c r="BK1214" s="39"/>
      <c r="BL1214" s="39"/>
      <c r="BM1214" s="39"/>
      <c r="BN1214" s="39"/>
      <c r="BO1214" s="39"/>
      <c r="BP1214" s="39"/>
      <c r="BQ1214" s="39"/>
      <c r="BR1214" s="39"/>
      <c r="BS1214" s="39"/>
      <c r="BT1214" s="39"/>
      <c r="BU1214" s="39"/>
      <c r="BV1214" s="39"/>
      <c r="BW1214" s="39"/>
      <c r="BX1214" s="39"/>
      <c r="BY1214" s="39"/>
      <c r="BZ1214" s="39"/>
      <c r="CA1214" s="39"/>
      <c r="CB1214" s="39"/>
      <c r="CC1214" s="39"/>
      <c r="CD1214" s="39"/>
      <c r="CE1214" s="39"/>
      <c r="CF1214" s="39"/>
      <c r="CG1214" s="39"/>
      <c r="CH1214" s="39"/>
      <c r="CI1214" s="39"/>
      <c r="CJ1214" s="39"/>
      <c r="CK1214" s="39"/>
      <c r="CL1214" s="39"/>
      <c r="CM1214" s="39"/>
      <c r="CN1214" s="39"/>
      <c r="CO1214" s="39"/>
      <c r="CP1214" s="39"/>
      <c r="CQ1214" s="40"/>
      <c r="CR1214" s="40"/>
      <c r="CS1214" s="40"/>
      <c r="CT1214" s="40"/>
      <c r="CU1214" s="40"/>
      <c r="CV1214" s="40"/>
      <c r="CW1214" s="40"/>
      <c r="CX1214" s="40"/>
      <c r="CY1214" s="40"/>
      <c r="CZ1214" s="40"/>
      <c r="DA1214" s="40"/>
      <c r="DB1214" s="40"/>
      <c r="DC1214" s="40"/>
      <c r="DD1214" s="40"/>
      <c r="DE1214" s="40"/>
      <c r="DF1214" s="40"/>
      <c r="DG1214" s="40"/>
      <c r="DH1214" s="37"/>
      <c r="DI1214" s="37"/>
      <c r="DJ1214" s="37"/>
      <c r="DK1214" s="37"/>
      <c r="DL1214" s="37"/>
      <c r="DM1214" s="37"/>
      <c r="DN1214" s="37"/>
      <c r="DO1214" s="37"/>
      <c r="DP1214" s="37"/>
      <c r="DQ1214" s="37"/>
      <c r="DR1214" s="37"/>
      <c r="DS1214" s="37"/>
      <c r="DT1214" s="37"/>
      <c r="DU1214" s="37"/>
      <c r="DV1214" s="37"/>
      <c r="DW1214" s="37"/>
      <c r="DX1214" s="37"/>
      <c r="DY1214" s="37"/>
      <c r="DZ1214" s="37"/>
      <c r="EA1214" s="37"/>
      <c r="EB1214" s="37"/>
      <c r="EC1214" s="37"/>
      <c r="ED1214" s="37"/>
      <c r="EE1214" s="37"/>
      <c r="EF1214" s="37"/>
      <c r="EG1214" s="37"/>
      <c r="EH1214" s="37"/>
      <c r="EI1214" s="37"/>
      <c r="EJ1214" s="37"/>
      <c r="EK1214" s="37"/>
      <c r="EL1214" s="37"/>
      <c r="EM1214" s="37"/>
      <c r="EN1214" s="37"/>
      <c r="EO1214" s="37"/>
      <c r="EP1214" s="37"/>
      <c r="EQ1214" s="37"/>
      <c r="ER1214" s="37"/>
      <c r="ES1214" s="37"/>
      <c r="ET1214" s="37"/>
      <c r="EU1214" s="37"/>
      <c r="EV1214" s="37"/>
      <c r="EW1214" s="37"/>
      <c r="EX1214" s="37"/>
      <c r="EY1214" s="37"/>
      <c r="EZ1214" s="37"/>
      <c r="FA1214" s="37"/>
      <c r="FB1214" s="37"/>
      <c r="FC1214" s="37"/>
      <c r="FD1214" s="37"/>
      <c r="FE1214" s="37"/>
      <c r="FF1214" s="37"/>
      <c r="FG1214" s="37"/>
      <c r="FH1214" s="37"/>
      <c r="FI1214" s="37"/>
      <c r="FJ1214" s="37"/>
      <c r="FK1214" s="37"/>
      <c r="FL1214" s="37"/>
      <c r="FM1214" s="37"/>
      <c r="FN1214" s="37"/>
      <c r="FO1214" s="37"/>
      <c r="FP1214" s="37"/>
      <c r="FQ1214" s="37"/>
      <c r="FR1214" s="37"/>
      <c r="FS1214" s="37"/>
      <c r="FT1214" s="37"/>
      <c r="FU1214" s="38"/>
    </row>
    <row r="1215" spans="1:177" s="7" customFormat="1" x14ac:dyDescent="0.25">
      <c r="A1215" s="98">
        <v>4</v>
      </c>
      <c r="B1215" s="283" t="s">
        <v>599</v>
      </c>
      <c r="C1215" s="283" t="s">
        <v>617</v>
      </c>
      <c r="D1215" s="226">
        <v>43482</v>
      </c>
      <c r="E1215" s="144">
        <v>0.46875</v>
      </c>
      <c r="F1215" s="144"/>
      <c r="G1215" s="144"/>
      <c r="H1215" s="144"/>
      <c r="I1215" s="144"/>
      <c r="J1215" s="144"/>
      <c r="K1215" s="144"/>
      <c r="L1215" s="144"/>
      <c r="M1215" s="144"/>
      <c r="N1215" s="144"/>
      <c r="O1215" s="144"/>
      <c r="P1215" s="98" t="str">
        <f t="shared" si="18"/>
        <v>4|5 N Piraque-açu|Piraque-açu|20190117|111500</v>
      </c>
      <c r="Q1215" s="233" t="s">
        <v>6</v>
      </c>
      <c r="R1215" s="233" t="s">
        <v>6</v>
      </c>
      <c r="S1215" s="98" t="s">
        <v>6</v>
      </c>
      <c r="T1215" s="233" t="s">
        <v>6</v>
      </c>
      <c r="U1215" s="233" t="s">
        <v>6</v>
      </c>
      <c r="V1215" s="98" t="s">
        <v>6</v>
      </c>
      <c r="W1215" s="233" t="s">
        <v>6</v>
      </c>
      <c r="X1215" s="285" t="s">
        <v>6</v>
      </c>
      <c r="Y1215" s="233" t="s">
        <v>6</v>
      </c>
      <c r="Z1215" s="233" t="s">
        <v>6</v>
      </c>
      <c r="AA1215" s="233" t="s">
        <v>6</v>
      </c>
      <c r="AB1215" s="233" t="s">
        <v>6</v>
      </c>
      <c r="AC1215" s="233" t="s">
        <v>6</v>
      </c>
      <c r="AD1215" s="233" t="s">
        <v>6</v>
      </c>
      <c r="AE1215" s="233" t="s">
        <v>6</v>
      </c>
      <c r="AF1215" s="233" t="s">
        <v>6</v>
      </c>
      <c r="AG1215" s="233" t="s">
        <v>6</v>
      </c>
      <c r="AH1215" s="231" t="s">
        <v>545</v>
      </c>
      <c r="AI1215" s="233" t="s">
        <v>572</v>
      </c>
      <c r="AJ1215" s="283">
        <v>60</v>
      </c>
      <c r="AK1215" s="283" t="s">
        <v>412</v>
      </c>
      <c r="AL1215" s="283" t="s">
        <v>416</v>
      </c>
      <c r="AM1215" s="283">
        <v>0</v>
      </c>
      <c r="AN1215" s="98">
        <v>0</v>
      </c>
      <c r="AO1215" s="98" t="s">
        <v>467</v>
      </c>
      <c r="AP1215" s="41"/>
      <c r="AQ1215" s="41"/>
      <c r="AR1215" s="41"/>
      <c r="AS1215" s="41"/>
      <c r="AT1215" s="39"/>
      <c r="AU1215" s="39"/>
      <c r="AV1215" s="39"/>
      <c r="AW1215" s="39"/>
      <c r="AX1215" s="39"/>
      <c r="AY1215" s="39"/>
      <c r="AZ1215" s="39"/>
      <c r="BA1215" s="39"/>
      <c r="BB1215" s="39"/>
      <c r="BC1215" s="39"/>
      <c r="BD1215" s="39"/>
      <c r="BE1215" s="39"/>
      <c r="BF1215" s="39"/>
      <c r="BG1215" s="39"/>
      <c r="BH1215" s="39"/>
      <c r="BI1215" s="39"/>
      <c r="BJ1215" s="39"/>
      <c r="BK1215" s="39"/>
      <c r="BL1215" s="39"/>
      <c r="BM1215" s="39"/>
      <c r="BN1215" s="39"/>
      <c r="BO1215" s="39"/>
      <c r="BP1215" s="39"/>
      <c r="BQ1215" s="39"/>
      <c r="BR1215" s="39"/>
      <c r="BS1215" s="39"/>
      <c r="BT1215" s="39"/>
      <c r="BU1215" s="39"/>
      <c r="BV1215" s="39"/>
      <c r="BW1215" s="39"/>
      <c r="BX1215" s="39"/>
      <c r="BY1215" s="39"/>
      <c r="BZ1215" s="39"/>
      <c r="CA1215" s="39"/>
      <c r="CB1215" s="39"/>
      <c r="CC1215" s="39"/>
      <c r="CD1215" s="39"/>
      <c r="CE1215" s="39"/>
      <c r="CF1215" s="39"/>
      <c r="CG1215" s="39"/>
      <c r="CH1215" s="39"/>
      <c r="CI1215" s="39"/>
      <c r="CJ1215" s="39"/>
      <c r="CK1215" s="39"/>
      <c r="CL1215" s="39"/>
      <c r="CM1215" s="39"/>
      <c r="CN1215" s="39"/>
      <c r="CO1215" s="39"/>
      <c r="CP1215" s="39"/>
      <c r="CQ1215" s="40"/>
      <c r="CR1215" s="40"/>
      <c r="CS1215" s="40"/>
      <c r="CT1215" s="40"/>
      <c r="CU1215" s="40"/>
      <c r="CV1215" s="40"/>
      <c r="CW1215" s="40"/>
      <c r="CX1215" s="40"/>
      <c r="CY1215" s="40"/>
      <c r="CZ1215" s="40"/>
      <c r="DA1215" s="40"/>
      <c r="DB1215" s="40"/>
      <c r="DC1215" s="40"/>
      <c r="DD1215" s="40"/>
      <c r="DE1215" s="40"/>
      <c r="DF1215" s="40"/>
      <c r="DG1215" s="40"/>
      <c r="DH1215" s="37"/>
      <c r="DI1215" s="37"/>
      <c r="DJ1215" s="37"/>
      <c r="DK1215" s="37"/>
      <c r="DL1215" s="37"/>
      <c r="DM1215" s="37"/>
      <c r="DN1215" s="37"/>
      <c r="DO1215" s="37"/>
      <c r="DP1215" s="37"/>
      <c r="DQ1215" s="37"/>
      <c r="DR1215" s="37"/>
      <c r="DS1215" s="37"/>
      <c r="DT1215" s="37"/>
      <c r="DU1215" s="37"/>
      <c r="DV1215" s="37"/>
      <c r="DW1215" s="37"/>
      <c r="DX1215" s="37"/>
      <c r="DY1215" s="37"/>
      <c r="DZ1215" s="37"/>
      <c r="EA1215" s="37"/>
      <c r="EB1215" s="37"/>
      <c r="EC1215" s="37"/>
      <c r="ED1215" s="37"/>
      <c r="EE1215" s="37"/>
      <c r="EF1215" s="37"/>
      <c r="EG1215" s="37"/>
      <c r="EH1215" s="37"/>
      <c r="EI1215" s="37"/>
      <c r="EJ1215" s="37"/>
      <c r="EK1215" s="37"/>
      <c r="EL1215" s="37"/>
      <c r="EM1215" s="37"/>
      <c r="EN1215" s="37"/>
      <c r="EO1215" s="37"/>
      <c r="EP1215" s="37"/>
      <c r="EQ1215" s="37"/>
      <c r="ER1215" s="37"/>
      <c r="ES1215" s="37"/>
      <c r="ET1215" s="37"/>
      <c r="EU1215" s="37"/>
      <c r="EV1215" s="37"/>
      <c r="EW1215" s="37"/>
      <c r="EX1215" s="37"/>
      <c r="EY1215" s="37"/>
      <c r="EZ1215" s="37"/>
      <c r="FA1215" s="37"/>
      <c r="FB1215" s="37"/>
      <c r="FC1215" s="37"/>
      <c r="FD1215" s="37"/>
      <c r="FE1215" s="37"/>
      <c r="FF1215" s="37"/>
      <c r="FG1215" s="37"/>
      <c r="FH1215" s="37"/>
      <c r="FI1215" s="37"/>
      <c r="FJ1215" s="37"/>
      <c r="FK1215" s="37"/>
      <c r="FL1215" s="37"/>
      <c r="FM1215" s="37"/>
      <c r="FN1215" s="37"/>
      <c r="FO1215" s="37"/>
      <c r="FP1215" s="37"/>
      <c r="FQ1215" s="37"/>
      <c r="FR1215" s="37"/>
      <c r="FS1215" s="37"/>
      <c r="FT1215" s="37"/>
      <c r="FU1215" s="38"/>
    </row>
    <row r="1216" spans="1:177" s="7" customFormat="1" x14ac:dyDescent="0.25">
      <c r="A1216" s="98">
        <v>4</v>
      </c>
      <c r="B1216" s="283" t="s">
        <v>600</v>
      </c>
      <c r="C1216" s="283" t="s">
        <v>617</v>
      </c>
      <c r="D1216" s="226">
        <v>43482</v>
      </c>
      <c r="E1216" s="144">
        <v>0.4826388888888889</v>
      </c>
      <c r="F1216" s="144"/>
      <c r="G1216" s="144"/>
      <c r="H1216" s="144"/>
      <c r="I1216" s="144"/>
      <c r="J1216" s="144"/>
      <c r="K1216" s="144"/>
      <c r="L1216" s="144"/>
      <c r="M1216" s="144"/>
      <c r="N1216" s="144"/>
      <c r="O1216" s="144"/>
      <c r="P1216" s="98" t="str">
        <f t="shared" si="18"/>
        <v>4|6 N Piraque-açu|Piraque-açu|20190117|113500</v>
      </c>
      <c r="Q1216" s="233" t="s">
        <v>6</v>
      </c>
      <c r="R1216" s="233" t="s">
        <v>6</v>
      </c>
      <c r="S1216" s="98" t="s">
        <v>6</v>
      </c>
      <c r="T1216" s="233" t="s">
        <v>6</v>
      </c>
      <c r="U1216" s="233" t="s">
        <v>6</v>
      </c>
      <c r="V1216" s="98" t="s">
        <v>6</v>
      </c>
      <c r="W1216" s="233" t="s">
        <v>6</v>
      </c>
      <c r="X1216" s="285" t="s">
        <v>6</v>
      </c>
      <c r="Y1216" s="233" t="s">
        <v>6</v>
      </c>
      <c r="Z1216" s="233" t="s">
        <v>6</v>
      </c>
      <c r="AA1216" s="233" t="s">
        <v>6</v>
      </c>
      <c r="AB1216" s="233" t="s">
        <v>6</v>
      </c>
      <c r="AC1216" s="233" t="s">
        <v>6</v>
      </c>
      <c r="AD1216" s="233" t="s">
        <v>6</v>
      </c>
      <c r="AE1216" s="233" t="s">
        <v>6</v>
      </c>
      <c r="AF1216" s="233" t="s">
        <v>6</v>
      </c>
      <c r="AG1216" s="233" t="s">
        <v>6</v>
      </c>
      <c r="AH1216" s="231" t="s">
        <v>546</v>
      </c>
      <c r="AI1216" s="233" t="s">
        <v>573</v>
      </c>
      <c r="AJ1216" s="283">
        <v>50</v>
      </c>
      <c r="AK1216" s="283" t="s">
        <v>412</v>
      </c>
      <c r="AL1216" s="283" t="s">
        <v>416</v>
      </c>
      <c r="AM1216" s="283">
        <v>8</v>
      </c>
      <c r="AN1216" s="98">
        <v>1</v>
      </c>
      <c r="AO1216" s="98" t="s">
        <v>467</v>
      </c>
      <c r="AP1216" s="41"/>
      <c r="AQ1216" s="41"/>
      <c r="AR1216" s="41"/>
      <c r="AS1216" s="41"/>
      <c r="AT1216" s="39"/>
      <c r="AU1216" s="39"/>
      <c r="AV1216" s="39"/>
      <c r="AW1216" s="39"/>
      <c r="AX1216" s="39"/>
      <c r="AY1216" s="39"/>
      <c r="AZ1216" s="39"/>
      <c r="BA1216" s="39"/>
      <c r="BB1216" s="39"/>
      <c r="BC1216" s="39"/>
      <c r="BD1216" s="39"/>
      <c r="BE1216" s="39"/>
      <c r="BF1216" s="39"/>
      <c r="BG1216" s="39"/>
      <c r="BH1216" s="39"/>
      <c r="BI1216" s="39"/>
      <c r="BJ1216" s="39"/>
      <c r="BK1216" s="39"/>
      <c r="BL1216" s="39"/>
      <c r="BM1216" s="39"/>
      <c r="BN1216" s="39"/>
      <c r="BO1216" s="39"/>
      <c r="BP1216" s="39"/>
      <c r="BQ1216" s="39"/>
      <c r="BR1216" s="39"/>
      <c r="BS1216" s="39"/>
      <c r="BT1216" s="39"/>
      <c r="BU1216" s="39"/>
      <c r="BV1216" s="39"/>
      <c r="BW1216" s="39"/>
      <c r="BX1216" s="39"/>
      <c r="BY1216" s="39"/>
      <c r="BZ1216" s="39"/>
      <c r="CA1216" s="39"/>
      <c r="CB1216" s="39"/>
      <c r="CC1216" s="39"/>
      <c r="CD1216" s="39"/>
      <c r="CE1216" s="39"/>
      <c r="CF1216" s="39"/>
      <c r="CG1216" s="39"/>
      <c r="CH1216" s="39"/>
      <c r="CI1216" s="39"/>
      <c r="CJ1216" s="39"/>
      <c r="CK1216" s="39"/>
      <c r="CL1216" s="39"/>
      <c r="CM1216" s="39"/>
      <c r="CN1216" s="39"/>
      <c r="CO1216" s="39"/>
      <c r="CP1216" s="39"/>
      <c r="CQ1216" s="40"/>
      <c r="CR1216" s="40"/>
      <c r="CS1216" s="40"/>
      <c r="CT1216" s="40"/>
      <c r="CU1216" s="40"/>
      <c r="CV1216" s="40"/>
      <c r="CW1216" s="40"/>
      <c r="CX1216" s="40"/>
      <c r="CY1216" s="40"/>
      <c r="CZ1216" s="40"/>
      <c r="DA1216" s="40"/>
      <c r="DB1216" s="40"/>
      <c r="DC1216" s="40"/>
      <c r="DD1216" s="40"/>
      <c r="DE1216" s="40"/>
      <c r="DF1216" s="40"/>
      <c r="DG1216" s="40"/>
      <c r="DH1216" s="37"/>
      <c r="DI1216" s="37"/>
      <c r="DJ1216" s="37"/>
      <c r="DK1216" s="37"/>
      <c r="DL1216" s="37"/>
      <c r="DM1216" s="37"/>
      <c r="DN1216" s="37"/>
      <c r="DO1216" s="37"/>
      <c r="DP1216" s="37"/>
      <c r="DQ1216" s="37"/>
      <c r="DR1216" s="37"/>
      <c r="DS1216" s="37"/>
      <c r="DT1216" s="37"/>
      <c r="DU1216" s="37"/>
      <c r="DV1216" s="37"/>
      <c r="DW1216" s="37"/>
      <c r="DX1216" s="37"/>
      <c r="DY1216" s="37"/>
      <c r="DZ1216" s="37"/>
      <c r="EA1216" s="37"/>
      <c r="EB1216" s="37"/>
      <c r="EC1216" s="37"/>
      <c r="ED1216" s="37"/>
      <c r="EE1216" s="37"/>
      <c r="EF1216" s="37"/>
      <c r="EG1216" s="37"/>
      <c r="EH1216" s="37"/>
      <c r="EI1216" s="37"/>
      <c r="EJ1216" s="37"/>
      <c r="EK1216" s="37"/>
      <c r="EL1216" s="37"/>
      <c r="EM1216" s="37"/>
      <c r="EN1216" s="37"/>
      <c r="EO1216" s="37"/>
      <c r="EP1216" s="37"/>
      <c r="EQ1216" s="37"/>
      <c r="ER1216" s="37"/>
      <c r="ES1216" s="37"/>
      <c r="ET1216" s="37"/>
      <c r="EU1216" s="37"/>
      <c r="EV1216" s="37"/>
      <c r="EW1216" s="37"/>
      <c r="EX1216" s="37"/>
      <c r="EY1216" s="37"/>
      <c r="EZ1216" s="37"/>
      <c r="FA1216" s="37"/>
      <c r="FB1216" s="37"/>
      <c r="FC1216" s="37"/>
      <c r="FD1216" s="37"/>
      <c r="FE1216" s="37"/>
      <c r="FF1216" s="37"/>
      <c r="FG1216" s="37"/>
      <c r="FH1216" s="37"/>
      <c r="FI1216" s="37"/>
      <c r="FJ1216" s="37"/>
      <c r="FK1216" s="37"/>
      <c r="FL1216" s="37"/>
      <c r="FM1216" s="37"/>
      <c r="FN1216" s="37"/>
      <c r="FO1216" s="37"/>
      <c r="FP1216" s="37"/>
      <c r="FQ1216" s="37"/>
      <c r="FR1216" s="37"/>
      <c r="FS1216" s="37"/>
      <c r="FT1216" s="37"/>
      <c r="FU1216" s="38"/>
    </row>
    <row r="1217" spans="1:177" s="7" customFormat="1" x14ac:dyDescent="0.25">
      <c r="A1217" s="98">
        <v>4</v>
      </c>
      <c r="B1217" s="283" t="s">
        <v>601</v>
      </c>
      <c r="C1217" s="283" t="s">
        <v>617</v>
      </c>
      <c r="D1217" s="226">
        <v>43482</v>
      </c>
      <c r="E1217" s="144">
        <v>0.51041666666666663</v>
      </c>
      <c r="F1217" s="144"/>
      <c r="G1217" s="144"/>
      <c r="H1217" s="144"/>
      <c r="I1217" s="144"/>
      <c r="J1217" s="144"/>
      <c r="K1217" s="144"/>
      <c r="L1217" s="144"/>
      <c r="M1217" s="144"/>
      <c r="N1217" s="144"/>
      <c r="O1217" s="144"/>
      <c r="P1217" s="98" t="str">
        <f t="shared" si="18"/>
        <v>4|7 N Piraque-açu|Piraque-açu|20190117|121500</v>
      </c>
      <c r="Q1217" s="233" t="s">
        <v>6</v>
      </c>
      <c r="R1217" s="233" t="s">
        <v>6</v>
      </c>
      <c r="S1217" s="98" t="s">
        <v>6</v>
      </c>
      <c r="T1217" s="233" t="s">
        <v>6</v>
      </c>
      <c r="U1217" s="233" t="s">
        <v>6</v>
      </c>
      <c r="V1217" s="98" t="s">
        <v>6</v>
      </c>
      <c r="W1217" s="233" t="s">
        <v>6</v>
      </c>
      <c r="X1217" s="285" t="s">
        <v>6</v>
      </c>
      <c r="Y1217" s="233" t="s">
        <v>6</v>
      </c>
      <c r="Z1217" s="233" t="s">
        <v>6</v>
      </c>
      <c r="AA1217" s="233" t="s">
        <v>6</v>
      </c>
      <c r="AB1217" s="233" t="s">
        <v>6</v>
      </c>
      <c r="AC1217" s="233" t="s">
        <v>6</v>
      </c>
      <c r="AD1217" s="233" t="s">
        <v>6</v>
      </c>
      <c r="AE1217" s="233" t="s">
        <v>6</v>
      </c>
      <c r="AF1217" s="233" t="s">
        <v>6</v>
      </c>
      <c r="AG1217" s="233" t="s">
        <v>6</v>
      </c>
      <c r="AH1217" s="231" t="s">
        <v>547</v>
      </c>
      <c r="AI1217" s="233" t="s">
        <v>574</v>
      </c>
      <c r="AJ1217" s="283">
        <v>50</v>
      </c>
      <c r="AK1217" s="283" t="s">
        <v>412</v>
      </c>
      <c r="AL1217" s="283" t="s">
        <v>416</v>
      </c>
      <c r="AM1217" s="283">
        <v>0</v>
      </c>
      <c r="AN1217" s="98">
        <v>0</v>
      </c>
      <c r="AO1217" s="98" t="s">
        <v>467</v>
      </c>
      <c r="AP1217" s="41"/>
      <c r="AQ1217" s="41"/>
      <c r="AR1217" s="41"/>
      <c r="AS1217" s="41"/>
      <c r="AT1217" s="39"/>
      <c r="AU1217" s="39"/>
      <c r="AV1217" s="39"/>
      <c r="AW1217" s="39"/>
      <c r="AX1217" s="39"/>
      <c r="AY1217" s="39"/>
      <c r="AZ1217" s="39"/>
      <c r="BA1217" s="39"/>
      <c r="BB1217" s="39"/>
      <c r="BC1217" s="39"/>
      <c r="BD1217" s="39"/>
      <c r="BE1217" s="39"/>
      <c r="BF1217" s="39"/>
      <c r="BG1217" s="39"/>
      <c r="BH1217" s="39"/>
      <c r="BI1217" s="39"/>
      <c r="BJ1217" s="39"/>
      <c r="BK1217" s="39"/>
      <c r="BL1217" s="39"/>
      <c r="BM1217" s="39"/>
      <c r="BN1217" s="39"/>
      <c r="BO1217" s="39"/>
      <c r="BP1217" s="39"/>
      <c r="BQ1217" s="39"/>
      <c r="BR1217" s="39"/>
      <c r="BS1217" s="39"/>
      <c r="BT1217" s="39"/>
      <c r="BU1217" s="39"/>
      <c r="BV1217" s="39"/>
      <c r="BW1217" s="39"/>
      <c r="BX1217" s="39"/>
      <c r="BY1217" s="39"/>
      <c r="BZ1217" s="39"/>
      <c r="CA1217" s="39"/>
      <c r="CB1217" s="39"/>
      <c r="CC1217" s="39"/>
      <c r="CD1217" s="39"/>
      <c r="CE1217" s="39"/>
      <c r="CF1217" s="39"/>
      <c r="CG1217" s="39"/>
      <c r="CH1217" s="39"/>
      <c r="CI1217" s="39"/>
      <c r="CJ1217" s="39"/>
      <c r="CK1217" s="39"/>
      <c r="CL1217" s="39"/>
      <c r="CM1217" s="39"/>
      <c r="CN1217" s="39"/>
      <c r="CO1217" s="39"/>
      <c r="CP1217" s="39"/>
      <c r="CQ1217" s="40"/>
      <c r="CR1217" s="40"/>
      <c r="CS1217" s="40"/>
      <c r="CT1217" s="40"/>
      <c r="CU1217" s="40"/>
      <c r="CV1217" s="40"/>
      <c r="CW1217" s="40"/>
      <c r="CX1217" s="40"/>
      <c r="CY1217" s="40"/>
      <c r="CZ1217" s="40"/>
      <c r="DA1217" s="40"/>
      <c r="DB1217" s="40"/>
      <c r="DC1217" s="40"/>
      <c r="DD1217" s="40"/>
      <c r="DE1217" s="40"/>
      <c r="DF1217" s="40"/>
      <c r="DG1217" s="40"/>
      <c r="DH1217" s="37"/>
      <c r="DI1217" s="37"/>
      <c r="DJ1217" s="37"/>
      <c r="DK1217" s="37"/>
      <c r="DL1217" s="37"/>
      <c r="DM1217" s="37"/>
      <c r="DN1217" s="37"/>
      <c r="DO1217" s="37"/>
      <c r="DP1217" s="37"/>
      <c r="DQ1217" s="37"/>
      <c r="DR1217" s="37"/>
      <c r="DS1217" s="37"/>
      <c r="DT1217" s="37"/>
      <c r="DU1217" s="37"/>
      <c r="DV1217" s="37"/>
      <c r="DW1217" s="37"/>
      <c r="DX1217" s="37"/>
      <c r="DY1217" s="37"/>
      <c r="DZ1217" s="37"/>
      <c r="EA1217" s="37"/>
      <c r="EB1217" s="37"/>
      <c r="EC1217" s="37"/>
      <c r="ED1217" s="37"/>
      <c r="EE1217" s="37"/>
      <c r="EF1217" s="37"/>
      <c r="EG1217" s="37"/>
      <c r="EH1217" s="37"/>
      <c r="EI1217" s="37"/>
      <c r="EJ1217" s="37"/>
      <c r="EK1217" s="37"/>
      <c r="EL1217" s="37"/>
      <c r="EM1217" s="37"/>
      <c r="EN1217" s="37"/>
      <c r="EO1217" s="37"/>
      <c r="EP1217" s="37"/>
      <c r="EQ1217" s="37"/>
      <c r="ER1217" s="37"/>
      <c r="ES1217" s="37"/>
      <c r="ET1217" s="37"/>
      <c r="EU1217" s="37"/>
      <c r="EV1217" s="37"/>
      <c r="EW1217" s="37"/>
      <c r="EX1217" s="37"/>
      <c r="EY1217" s="37"/>
      <c r="EZ1217" s="37"/>
      <c r="FA1217" s="37"/>
      <c r="FB1217" s="37"/>
      <c r="FC1217" s="37"/>
      <c r="FD1217" s="37"/>
      <c r="FE1217" s="37"/>
      <c r="FF1217" s="37"/>
      <c r="FG1217" s="37"/>
      <c r="FH1217" s="37"/>
      <c r="FI1217" s="37"/>
      <c r="FJ1217" s="37"/>
      <c r="FK1217" s="37"/>
      <c r="FL1217" s="37"/>
      <c r="FM1217" s="37"/>
      <c r="FN1217" s="37"/>
      <c r="FO1217" s="37"/>
      <c r="FP1217" s="37"/>
      <c r="FQ1217" s="37"/>
      <c r="FR1217" s="37"/>
      <c r="FS1217" s="37"/>
      <c r="FT1217" s="37"/>
      <c r="FU1217" s="38"/>
    </row>
    <row r="1218" spans="1:177" s="7" customFormat="1" x14ac:dyDescent="0.25">
      <c r="A1218" s="98">
        <v>4</v>
      </c>
      <c r="B1218" s="283" t="s">
        <v>602</v>
      </c>
      <c r="C1218" s="283" t="s">
        <v>617</v>
      </c>
      <c r="D1218" s="226">
        <v>43482</v>
      </c>
      <c r="E1218" s="144">
        <v>0.52777777777777779</v>
      </c>
      <c r="F1218" s="144"/>
      <c r="G1218" s="144"/>
      <c r="H1218" s="144"/>
      <c r="I1218" s="144"/>
      <c r="J1218" s="144"/>
      <c r="K1218" s="144"/>
      <c r="L1218" s="144"/>
      <c r="M1218" s="144"/>
      <c r="N1218" s="144"/>
      <c r="O1218" s="144"/>
      <c r="P1218" s="98" t="str">
        <f t="shared" si="18"/>
        <v>4|8 N Piraque-açu|Piraque-açu|20190117|124000</v>
      </c>
      <c r="Q1218" s="233" t="s">
        <v>6</v>
      </c>
      <c r="R1218" s="233" t="s">
        <v>6</v>
      </c>
      <c r="S1218" s="98" t="s">
        <v>6</v>
      </c>
      <c r="T1218" s="233" t="s">
        <v>6</v>
      </c>
      <c r="U1218" s="233" t="s">
        <v>6</v>
      </c>
      <c r="V1218" s="98" t="s">
        <v>6</v>
      </c>
      <c r="W1218" s="233" t="s">
        <v>6</v>
      </c>
      <c r="X1218" s="285" t="s">
        <v>6</v>
      </c>
      <c r="Y1218" s="233" t="s">
        <v>6</v>
      </c>
      <c r="Z1218" s="233" t="s">
        <v>6</v>
      </c>
      <c r="AA1218" s="233" t="s">
        <v>6</v>
      </c>
      <c r="AB1218" s="233" t="s">
        <v>6</v>
      </c>
      <c r="AC1218" s="233" t="s">
        <v>6</v>
      </c>
      <c r="AD1218" s="233" t="s">
        <v>6</v>
      </c>
      <c r="AE1218" s="233" t="s">
        <v>6</v>
      </c>
      <c r="AF1218" s="233" t="s">
        <v>6</v>
      </c>
      <c r="AG1218" s="233" t="s">
        <v>6</v>
      </c>
      <c r="AH1218" s="231" t="s">
        <v>548</v>
      </c>
      <c r="AI1218" s="233" t="s">
        <v>575</v>
      </c>
      <c r="AJ1218" s="283">
        <v>50</v>
      </c>
      <c r="AK1218" s="283" t="s">
        <v>412</v>
      </c>
      <c r="AL1218" s="283" t="s">
        <v>416</v>
      </c>
      <c r="AM1218" s="283">
        <v>0</v>
      </c>
      <c r="AN1218" s="98">
        <v>0</v>
      </c>
      <c r="AO1218" s="98" t="s">
        <v>467</v>
      </c>
      <c r="AP1218" s="41"/>
      <c r="AQ1218" s="41"/>
      <c r="AR1218" s="41"/>
      <c r="AS1218" s="41"/>
      <c r="AT1218" s="39"/>
      <c r="AU1218" s="39"/>
      <c r="AV1218" s="39"/>
      <c r="AW1218" s="39"/>
      <c r="AX1218" s="39"/>
      <c r="AY1218" s="39"/>
      <c r="AZ1218" s="39"/>
      <c r="BA1218" s="39"/>
      <c r="BB1218" s="39"/>
      <c r="BC1218" s="39"/>
      <c r="BD1218" s="39"/>
      <c r="BE1218" s="39"/>
      <c r="BF1218" s="39"/>
      <c r="BG1218" s="39"/>
      <c r="BH1218" s="39"/>
      <c r="BI1218" s="39"/>
      <c r="BJ1218" s="39"/>
      <c r="BK1218" s="39"/>
      <c r="BL1218" s="39"/>
      <c r="BM1218" s="39"/>
      <c r="BN1218" s="39"/>
      <c r="BO1218" s="39"/>
      <c r="BP1218" s="39"/>
      <c r="BQ1218" s="39"/>
      <c r="BR1218" s="39"/>
      <c r="BS1218" s="39"/>
      <c r="BT1218" s="39"/>
      <c r="BU1218" s="39"/>
      <c r="BV1218" s="39"/>
      <c r="BW1218" s="39"/>
      <c r="BX1218" s="39"/>
      <c r="BY1218" s="39"/>
      <c r="BZ1218" s="39"/>
      <c r="CA1218" s="39"/>
      <c r="CB1218" s="39"/>
      <c r="CC1218" s="39"/>
      <c r="CD1218" s="39"/>
      <c r="CE1218" s="39"/>
      <c r="CF1218" s="39"/>
      <c r="CG1218" s="39"/>
      <c r="CH1218" s="39"/>
      <c r="CI1218" s="39"/>
      <c r="CJ1218" s="39"/>
      <c r="CK1218" s="39"/>
      <c r="CL1218" s="39"/>
      <c r="CM1218" s="39"/>
      <c r="CN1218" s="39"/>
      <c r="CO1218" s="39"/>
      <c r="CP1218" s="39"/>
      <c r="CQ1218" s="40"/>
      <c r="CR1218" s="40"/>
      <c r="CS1218" s="40"/>
      <c r="CT1218" s="40"/>
      <c r="CU1218" s="40"/>
      <c r="CV1218" s="40"/>
      <c r="CW1218" s="40"/>
      <c r="CX1218" s="40"/>
      <c r="CY1218" s="40"/>
      <c r="CZ1218" s="40"/>
      <c r="DA1218" s="40"/>
      <c r="DB1218" s="40"/>
      <c r="DC1218" s="40"/>
      <c r="DD1218" s="40"/>
      <c r="DE1218" s="40"/>
      <c r="DF1218" s="40"/>
      <c r="DG1218" s="40"/>
      <c r="DH1218" s="37"/>
      <c r="DI1218" s="37"/>
      <c r="DJ1218" s="37"/>
      <c r="DK1218" s="37"/>
      <c r="DL1218" s="37"/>
      <c r="DM1218" s="37"/>
      <c r="DN1218" s="37"/>
      <c r="DO1218" s="37"/>
      <c r="DP1218" s="37"/>
      <c r="DQ1218" s="37"/>
      <c r="DR1218" s="37"/>
      <c r="DS1218" s="37"/>
      <c r="DT1218" s="37"/>
      <c r="DU1218" s="37"/>
      <c r="DV1218" s="37"/>
      <c r="DW1218" s="37"/>
      <c r="DX1218" s="37"/>
      <c r="DY1218" s="37"/>
      <c r="DZ1218" s="37"/>
      <c r="EA1218" s="37"/>
      <c r="EB1218" s="37"/>
      <c r="EC1218" s="37"/>
      <c r="ED1218" s="37"/>
      <c r="EE1218" s="37"/>
      <c r="EF1218" s="37"/>
      <c r="EG1218" s="37"/>
      <c r="EH1218" s="37"/>
      <c r="EI1218" s="37"/>
      <c r="EJ1218" s="37"/>
      <c r="EK1218" s="37"/>
      <c r="EL1218" s="37"/>
      <c r="EM1218" s="37"/>
      <c r="EN1218" s="37"/>
      <c r="EO1218" s="37"/>
      <c r="EP1218" s="37"/>
      <c r="EQ1218" s="37"/>
      <c r="ER1218" s="37"/>
      <c r="ES1218" s="37"/>
      <c r="ET1218" s="37"/>
      <c r="EU1218" s="37"/>
      <c r="EV1218" s="37"/>
      <c r="EW1218" s="37"/>
      <c r="EX1218" s="37"/>
      <c r="EY1218" s="37"/>
      <c r="EZ1218" s="37"/>
      <c r="FA1218" s="37"/>
      <c r="FB1218" s="37"/>
      <c r="FC1218" s="37"/>
      <c r="FD1218" s="37"/>
      <c r="FE1218" s="37"/>
      <c r="FF1218" s="37"/>
      <c r="FG1218" s="37"/>
      <c r="FH1218" s="37"/>
      <c r="FI1218" s="37"/>
      <c r="FJ1218" s="37"/>
      <c r="FK1218" s="37"/>
      <c r="FL1218" s="37"/>
      <c r="FM1218" s="37"/>
      <c r="FN1218" s="37"/>
      <c r="FO1218" s="37"/>
      <c r="FP1218" s="37"/>
      <c r="FQ1218" s="37"/>
      <c r="FR1218" s="37"/>
      <c r="FS1218" s="37"/>
      <c r="FT1218" s="37"/>
      <c r="FU1218" s="38"/>
    </row>
    <row r="1219" spans="1:177" s="7" customFormat="1" x14ac:dyDescent="0.25">
      <c r="A1219" s="98">
        <v>4</v>
      </c>
      <c r="B1219" s="283" t="s">
        <v>603</v>
      </c>
      <c r="C1219" s="283" t="s">
        <v>617</v>
      </c>
      <c r="D1219" s="226">
        <v>43482</v>
      </c>
      <c r="E1219" s="144">
        <v>0.54861111111111105</v>
      </c>
      <c r="F1219" s="144"/>
      <c r="G1219" s="144"/>
      <c r="H1219" s="144"/>
      <c r="I1219" s="144"/>
      <c r="J1219" s="144"/>
      <c r="K1219" s="144"/>
      <c r="L1219" s="144"/>
      <c r="M1219" s="144"/>
      <c r="N1219" s="144"/>
      <c r="O1219" s="144"/>
      <c r="P1219" s="98" t="str">
        <f t="shared" si="18"/>
        <v>4|9 N Piraque-açu|Piraque-açu|20190117|131000</v>
      </c>
      <c r="Q1219" s="233" t="s">
        <v>6</v>
      </c>
      <c r="R1219" s="233" t="s">
        <v>6</v>
      </c>
      <c r="S1219" s="98" t="s">
        <v>6</v>
      </c>
      <c r="T1219" s="233" t="s">
        <v>6</v>
      </c>
      <c r="U1219" s="233" t="s">
        <v>6</v>
      </c>
      <c r="V1219" s="98" t="s">
        <v>6</v>
      </c>
      <c r="W1219" s="233" t="s">
        <v>6</v>
      </c>
      <c r="X1219" s="285" t="s">
        <v>6</v>
      </c>
      <c r="Y1219" s="233" t="s">
        <v>6</v>
      </c>
      <c r="Z1219" s="233" t="s">
        <v>6</v>
      </c>
      <c r="AA1219" s="233" t="s">
        <v>6</v>
      </c>
      <c r="AB1219" s="233" t="s">
        <v>6</v>
      </c>
      <c r="AC1219" s="233" t="s">
        <v>6</v>
      </c>
      <c r="AD1219" s="233" t="s">
        <v>6</v>
      </c>
      <c r="AE1219" s="233" t="s">
        <v>6</v>
      </c>
      <c r="AF1219" s="233" t="s">
        <v>6</v>
      </c>
      <c r="AG1219" s="233" t="s">
        <v>6</v>
      </c>
      <c r="AH1219" s="231" t="s">
        <v>549</v>
      </c>
      <c r="AI1219" s="233" t="s">
        <v>576</v>
      </c>
      <c r="AJ1219" s="283">
        <v>50</v>
      </c>
      <c r="AK1219" s="283" t="s">
        <v>412</v>
      </c>
      <c r="AL1219" s="283" t="s">
        <v>416</v>
      </c>
      <c r="AM1219" s="283">
        <v>0</v>
      </c>
      <c r="AN1219" s="98">
        <v>0</v>
      </c>
      <c r="AO1219" s="98" t="s">
        <v>467</v>
      </c>
      <c r="AP1219" s="41"/>
      <c r="AQ1219" s="41"/>
      <c r="AR1219" s="41"/>
      <c r="AS1219" s="41"/>
      <c r="AT1219" s="39"/>
      <c r="AU1219" s="39"/>
      <c r="AV1219" s="39"/>
      <c r="AW1219" s="39"/>
      <c r="AX1219" s="39"/>
      <c r="AY1219" s="39"/>
      <c r="AZ1219" s="39"/>
      <c r="BA1219" s="39"/>
      <c r="BB1219" s="39"/>
      <c r="BC1219" s="39"/>
      <c r="BD1219" s="39"/>
      <c r="BE1219" s="39"/>
      <c r="BF1219" s="39"/>
      <c r="BG1219" s="39"/>
      <c r="BH1219" s="39"/>
      <c r="BI1219" s="39"/>
      <c r="BJ1219" s="39"/>
      <c r="BK1219" s="39"/>
      <c r="BL1219" s="39"/>
      <c r="BM1219" s="39"/>
      <c r="BN1219" s="39"/>
      <c r="BO1219" s="39"/>
      <c r="BP1219" s="39"/>
      <c r="BQ1219" s="39"/>
      <c r="BR1219" s="39"/>
      <c r="BS1219" s="39"/>
      <c r="BT1219" s="39"/>
      <c r="BU1219" s="39"/>
      <c r="BV1219" s="39"/>
      <c r="BW1219" s="39"/>
      <c r="BX1219" s="39"/>
      <c r="BY1219" s="39"/>
      <c r="BZ1219" s="39"/>
      <c r="CA1219" s="39"/>
      <c r="CB1219" s="39"/>
      <c r="CC1219" s="39"/>
      <c r="CD1219" s="39"/>
      <c r="CE1219" s="39"/>
      <c r="CF1219" s="39"/>
      <c r="CG1219" s="39"/>
      <c r="CH1219" s="39"/>
      <c r="CI1219" s="39"/>
      <c r="CJ1219" s="39"/>
      <c r="CK1219" s="39"/>
      <c r="CL1219" s="39"/>
      <c r="CM1219" s="39"/>
      <c r="CN1219" s="39"/>
      <c r="CO1219" s="39"/>
      <c r="CP1219" s="39"/>
      <c r="CQ1219" s="40"/>
      <c r="CR1219" s="40"/>
      <c r="CS1219" s="40"/>
      <c r="CT1219" s="40"/>
      <c r="CU1219" s="40"/>
      <c r="CV1219" s="40"/>
      <c r="CW1219" s="40"/>
      <c r="CX1219" s="40"/>
      <c r="CY1219" s="40"/>
      <c r="CZ1219" s="40"/>
      <c r="DA1219" s="40"/>
      <c r="DB1219" s="40"/>
      <c r="DC1219" s="40"/>
      <c r="DD1219" s="40"/>
      <c r="DE1219" s="40"/>
      <c r="DF1219" s="40"/>
      <c r="DG1219" s="40"/>
      <c r="DH1219" s="37"/>
      <c r="DI1219" s="37"/>
      <c r="DJ1219" s="37"/>
      <c r="DK1219" s="37"/>
      <c r="DL1219" s="37"/>
      <c r="DM1219" s="37"/>
      <c r="DN1219" s="37"/>
      <c r="DO1219" s="37"/>
      <c r="DP1219" s="37"/>
      <c r="DQ1219" s="37"/>
      <c r="DR1219" s="37"/>
      <c r="DS1219" s="37"/>
      <c r="DT1219" s="37"/>
      <c r="DU1219" s="37"/>
      <c r="DV1219" s="37"/>
      <c r="DW1219" s="37"/>
      <c r="DX1219" s="37"/>
      <c r="DY1219" s="37"/>
      <c r="DZ1219" s="37"/>
      <c r="EA1219" s="37"/>
      <c r="EB1219" s="37"/>
      <c r="EC1219" s="37"/>
      <c r="ED1219" s="37"/>
      <c r="EE1219" s="37"/>
      <c r="EF1219" s="37"/>
      <c r="EG1219" s="37"/>
      <c r="EH1219" s="37"/>
      <c r="EI1219" s="37"/>
      <c r="EJ1219" s="37"/>
      <c r="EK1219" s="37"/>
      <c r="EL1219" s="37"/>
      <c r="EM1219" s="37"/>
      <c r="EN1219" s="37"/>
      <c r="EO1219" s="37"/>
      <c r="EP1219" s="37"/>
      <c r="EQ1219" s="37"/>
      <c r="ER1219" s="37"/>
      <c r="ES1219" s="37"/>
      <c r="ET1219" s="37"/>
      <c r="EU1219" s="37"/>
      <c r="EV1219" s="37"/>
      <c r="EW1219" s="37"/>
      <c r="EX1219" s="37"/>
      <c r="EY1219" s="37"/>
      <c r="EZ1219" s="37"/>
      <c r="FA1219" s="37"/>
      <c r="FB1219" s="37"/>
      <c r="FC1219" s="37"/>
      <c r="FD1219" s="37"/>
      <c r="FE1219" s="37"/>
      <c r="FF1219" s="37"/>
      <c r="FG1219" s="37"/>
      <c r="FH1219" s="37"/>
      <c r="FI1219" s="37"/>
      <c r="FJ1219" s="37"/>
      <c r="FK1219" s="37"/>
      <c r="FL1219" s="37"/>
      <c r="FM1219" s="37"/>
      <c r="FN1219" s="37"/>
      <c r="FO1219" s="37"/>
      <c r="FP1219" s="37"/>
      <c r="FQ1219" s="37"/>
      <c r="FR1219" s="37"/>
      <c r="FS1219" s="37"/>
      <c r="FT1219" s="37"/>
      <c r="FU1219" s="38"/>
    </row>
    <row r="1220" spans="1:177" s="7" customFormat="1" x14ac:dyDescent="0.25">
      <c r="A1220" s="98">
        <v>4</v>
      </c>
      <c r="B1220" s="283" t="s">
        <v>604</v>
      </c>
      <c r="C1220" s="283" t="s">
        <v>617</v>
      </c>
      <c r="D1220" s="226">
        <v>43482</v>
      </c>
      <c r="E1220" s="144">
        <v>0.56944444444444442</v>
      </c>
      <c r="F1220" s="144"/>
      <c r="G1220" s="144"/>
      <c r="H1220" s="144"/>
      <c r="I1220" s="144"/>
      <c r="J1220" s="144"/>
      <c r="K1220" s="144"/>
      <c r="L1220" s="144"/>
      <c r="M1220" s="144"/>
      <c r="N1220" s="144"/>
      <c r="O1220" s="144"/>
      <c r="P1220" s="98" t="str">
        <f t="shared" si="18"/>
        <v>4|10 N Piraque-açu|Piraque-açu|20190117|134000</v>
      </c>
      <c r="Q1220" s="233" t="s">
        <v>6</v>
      </c>
      <c r="R1220" s="233" t="s">
        <v>6</v>
      </c>
      <c r="S1220" s="98" t="s">
        <v>6</v>
      </c>
      <c r="T1220" s="233" t="s">
        <v>6</v>
      </c>
      <c r="U1220" s="233" t="s">
        <v>6</v>
      </c>
      <c r="V1220" s="98" t="s">
        <v>6</v>
      </c>
      <c r="W1220" s="233" t="s">
        <v>6</v>
      </c>
      <c r="X1220" s="285" t="s">
        <v>6</v>
      </c>
      <c r="Y1220" s="233" t="s">
        <v>6</v>
      </c>
      <c r="Z1220" s="233" t="s">
        <v>6</v>
      </c>
      <c r="AA1220" s="233" t="s">
        <v>6</v>
      </c>
      <c r="AB1220" s="233" t="s">
        <v>6</v>
      </c>
      <c r="AC1220" s="233" t="s">
        <v>6</v>
      </c>
      <c r="AD1220" s="233" t="s">
        <v>6</v>
      </c>
      <c r="AE1220" s="233" t="s">
        <v>6</v>
      </c>
      <c r="AF1220" s="233" t="s">
        <v>6</v>
      </c>
      <c r="AG1220" s="233" t="s">
        <v>6</v>
      </c>
      <c r="AH1220" s="231" t="s">
        <v>550</v>
      </c>
      <c r="AI1220" s="233" t="s">
        <v>577</v>
      </c>
      <c r="AJ1220" s="283">
        <v>50</v>
      </c>
      <c r="AK1220" s="283" t="s">
        <v>412</v>
      </c>
      <c r="AL1220" s="283" t="s">
        <v>416</v>
      </c>
      <c r="AM1220" s="283">
        <v>0</v>
      </c>
      <c r="AN1220" s="98">
        <v>0</v>
      </c>
      <c r="AO1220" s="98" t="s">
        <v>467</v>
      </c>
      <c r="AP1220" s="41"/>
      <c r="AQ1220" s="41"/>
      <c r="AR1220" s="41"/>
      <c r="AS1220" s="41"/>
      <c r="AT1220" s="39"/>
      <c r="AU1220" s="39"/>
      <c r="AV1220" s="39"/>
      <c r="AW1220" s="39"/>
      <c r="AX1220" s="39"/>
      <c r="AY1220" s="39"/>
      <c r="AZ1220" s="39"/>
      <c r="BA1220" s="39"/>
      <c r="BB1220" s="39"/>
      <c r="BC1220" s="39"/>
      <c r="BD1220" s="39"/>
      <c r="BE1220" s="39"/>
      <c r="BF1220" s="39"/>
      <c r="BG1220" s="39"/>
      <c r="BH1220" s="39"/>
      <c r="BI1220" s="39"/>
      <c r="BJ1220" s="39"/>
      <c r="BK1220" s="39"/>
      <c r="BL1220" s="39"/>
      <c r="BM1220" s="39"/>
      <c r="BN1220" s="39"/>
      <c r="BO1220" s="39"/>
      <c r="BP1220" s="39"/>
      <c r="BQ1220" s="39"/>
      <c r="BR1220" s="39"/>
      <c r="BS1220" s="39"/>
      <c r="BT1220" s="39"/>
      <c r="BU1220" s="39"/>
      <c r="BV1220" s="39"/>
      <c r="BW1220" s="39"/>
      <c r="BX1220" s="39"/>
      <c r="BY1220" s="39"/>
      <c r="BZ1220" s="39"/>
      <c r="CA1220" s="39"/>
      <c r="CB1220" s="39"/>
      <c r="CC1220" s="39"/>
      <c r="CD1220" s="39"/>
      <c r="CE1220" s="39"/>
      <c r="CF1220" s="39"/>
      <c r="CG1220" s="39"/>
      <c r="CH1220" s="39"/>
      <c r="CI1220" s="39"/>
      <c r="CJ1220" s="39"/>
      <c r="CK1220" s="39"/>
      <c r="CL1220" s="39"/>
      <c r="CM1220" s="39"/>
      <c r="CN1220" s="39"/>
      <c r="CO1220" s="39"/>
      <c r="CP1220" s="39"/>
      <c r="CQ1220" s="40"/>
      <c r="CR1220" s="40"/>
      <c r="CS1220" s="40"/>
      <c r="CT1220" s="40"/>
      <c r="CU1220" s="40"/>
      <c r="CV1220" s="40"/>
      <c r="CW1220" s="40"/>
      <c r="CX1220" s="40"/>
      <c r="CY1220" s="40"/>
      <c r="CZ1220" s="40"/>
      <c r="DA1220" s="40"/>
      <c r="DB1220" s="40"/>
      <c r="DC1220" s="40"/>
      <c r="DD1220" s="40"/>
      <c r="DE1220" s="40"/>
      <c r="DF1220" s="40"/>
      <c r="DG1220" s="40"/>
      <c r="DH1220" s="37"/>
      <c r="DI1220" s="37"/>
      <c r="DJ1220" s="37"/>
      <c r="DK1220" s="37"/>
      <c r="DL1220" s="37"/>
      <c r="DM1220" s="37"/>
      <c r="DN1220" s="37"/>
      <c r="DO1220" s="37"/>
      <c r="DP1220" s="37"/>
      <c r="DQ1220" s="37"/>
      <c r="DR1220" s="37"/>
      <c r="DS1220" s="37"/>
      <c r="DT1220" s="37"/>
      <c r="DU1220" s="37"/>
      <c r="DV1220" s="37"/>
      <c r="DW1220" s="37"/>
      <c r="DX1220" s="37"/>
      <c r="DY1220" s="37"/>
      <c r="DZ1220" s="37"/>
      <c r="EA1220" s="37"/>
      <c r="EB1220" s="37"/>
      <c r="EC1220" s="37"/>
      <c r="ED1220" s="37"/>
      <c r="EE1220" s="37"/>
      <c r="EF1220" s="37"/>
      <c r="EG1220" s="37"/>
      <c r="EH1220" s="37"/>
      <c r="EI1220" s="37"/>
      <c r="EJ1220" s="37"/>
      <c r="EK1220" s="37"/>
      <c r="EL1220" s="37"/>
      <c r="EM1220" s="37"/>
      <c r="EN1220" s="37"/>
      <c r="EO1220" s="37"/>
      <c r="EP1220" s="37"/>
      <c r="EQ1220" s="37"/>
      <c r="ER1220" s="37"/>
      <c r="ES1220" s="37"/>
      <c r="ET1220" s="37"/>
      <c r="EU1220" s="37"/>
      <c r="EV1220" s="37"/>
      <c r="EW1220" s="37"/>
      <c r="EX1220" s="37"/>
      <c r="EY1220" s="37"/>
      <c r="EZ1220" s="37"/>
      <c r="FA1220" s="37"/>
      <c r="FB1220" s="37"/>
      <c r="FC1220" s="37"/>
      <c r="FD1220" s="37"/>
      <c r="FE1220" s="37"/>
      <c r="FF1220" s="37"/>
      <c r="FG1220" s="37"/>
      <c r="FH1220" s="37"/>
      <c r="FI1220" s="37"/>
      <c r="FJ1220" s="37"/>
      <c r="FK1220" s="37"/>
      <c r="FL1220" s="37"/>
      <c r="FM1220" s="37"/>
      <c r="FN1220" s="37"/>
      <c r="FO1220" s="37"/>
      <c r="FP1220" s="37"/>
      <c r="FQ1220" s="37"/>
      <c r="FR1220" s="37"/>
      <c r="FS1220" s="37"/>
      <c r="FT1220" s="37"/>
      <c r="FU1220" s="38"/>
    </row>
    <row r="1221" spans="1:177" s="7" customFormat="1" x14ac:dyDescent="0.25">
      <c r="A1221" s="98">
        <v>4</v>
      </c>
      <c r="B1221" s="283" t="s">
        <v>758</v>
      </c>
      <c r="C1221" s="283" t="s">
        <v>617</v>
      </c>
      <c r="D1221" s="226">
        <v>43483</v>
      </c>
      <c r="E1221" s="144">
        <v>0.37847222222222227</v>
      </c>
      <c r="F1221" s="144"/>
      <c r="G1221" s="144"/>
      <c r="H1221" s="144"/>
      <c r="I1221" s="144"/>
      <c r="J1221" s="144"/>
      <c r="K1221" s="144"/>
      <c r="L1221" s="144"/>
      <c r="M1221" s="144"/>
      <c r="N1221" s="144"/>
      <c r="O1221" s="144"/>
      <c r="P1221" s="98" t="str">
        <f t="shared" si="18"/>
        <v>4|1S Piraque-açu|Piraque-açu|20190118|090500</v>
      </c>
      <c r="Q1221" s="233" t="s">
        <v>6</v>
      </c>
      <c r="R1221" s="233" t="s">
        <v>6</v>
      </c>
      <c r="S1221" s="98" t="s">
        <v>6</v>
      </c>
      <c r="T1221" s="233" t="s">
        <v>6</v>
      </c>
      <c r="U1221" s="233" t="s">
        <v>6</v>
      </c>
      <c r="V1221" s="98" t="s">
        <v>6</v>
      </c>
      <c r="W1221" s="233" t="s">
        <v>6</v>
      </c>
      <c r="X1221" s="285" t="s">
        <v>6</v>
      </c>
      <c r="Y1221" s="233" t="s">
        <v>6</v>
      </c>
      <c r="Z1221" s="233" t="s">
        <v>6</v>
      </c>
      <c r="AA1221" s="233" t="s">
        <v>6</v>
      </c>
      <c r="AB1221" s="233" t="s">
        <v>6</v>
      </c>
      <c r="AC1221" s="233" t="s">
        <v>6</v>
      </c>
      <c r="AD1221" s="233" t="s">
        <v>6</v>
      </c>
      <c r="AE1221" s="233" t="s">
        <v>6</v>
      </c>
      <c r="AF1221" s="233" t="s">
        <v>6</v>
      </c>
      <c r="AG1221" s="233" t="s">
        <v>6</v>
      </c>
      <c r="AH1221" s="231" t="s">
        <v>551</v>
      </c>
      <c r="AI1221" s="233" t="s">
        <v>578</v>
      </c>
      <c r="AJ1221" s="283">
        <v>50</v>
      </c>
      <c r="AK1221" s="283" t="s">
        <v>714</v>
      </c>
      <c r="AL1221" s="283" t="s">
        <v>414</v>
      </c>
      <c r="AM1221" s="283">
        <v>1</v>
      </c>
      <c r="AN1221" s="98">
        <v>1</v>
      </c>
      <c r="AO1221" s="98" t="s">
        <v>467</v>
      </c>
      <c r="AP1221" s="41"/>
      <c r="AQ1221" s="41"/>
      <c r="AR1221" s="41"/>
      <c r="AS1221" s="41"/>
      <c r="AT1221" s="39"/>
      <c r="AU1221" s="39"/>
      <c r="AV1221" s="39"/>
      <c r="AW1221" s="39"/>
      <c r="AX1221" s="39"/>
      <c r="AY1221" s="39"/>
      <c r="AZ1221" s="39"/>
      <c r="BA1221" s="39"/>
      <c r="BB1221" s="39"/>
      <c r="BC1221" s="39"/>
      <c r="BD1221" s="39"/>
      <c r="BE1221" s="39"/>
      <c r="BF1221" s="39"/>
      <c r="BG1221" s="39"/>
      <c r="BH1221" s="39"/>
      <c r="BI1221" s="39"/>
      <c r="BJ1221" s="39"/>
      <c r="BK1221" s="39"/>
      <c r="BL1221" s="39"/>
      <c r="BM1221" s="39"/>
      <c r="BN1221" s="39"/>
      <c r="BO1221" s="39"/>
      <c r="BP1221" s="39"/>
      <c r="BQ1221" s="39"/>
      <c r="BR1221" s="39"/>
      <c r="BS1221" s="39"/>
      <c r="BT1221" s="39"/>
      <c r="BU1221" s="39"/>
      <c r="BV1221" s="39"/>
      <c r="BW1221" s="39"/>
      <c r="BX1221" s="39"/>
      <c r="BY1221" s="39"/>
      <c r="BZ1221" s="39"/>
      <c r="CA1221" s="39"/>
      <c r="CB1221" s="39"/>
      <c r="CC1221" s="39"/>
      <c r="CD1221" s="39"/>
      <c r="CE1221" s="39"/>
      <c r="CF1221" s="39"/>
      <c r="CG1221" s="39"/>
      <c r="CH1221" s="39"/>
      <c r="CI1221" s="39"/>
      <c r="CJ1221" s="39"/>
      <c r="CK1221" s="39"/>
      <c r="CL1221" s="39"/>
      <c r="CM1221" s="39"/>
      <c r="CN1221" s="39"/>
      <c r="CO1221" s="39"/>
      <c r="CP1221" s="39"/>
      <c r="CQ1221" s="40"/>
      <c r="CR1221" s="40"/>
      <c r="CS1221" s="40"/>
      <c r="CT1221" s="40"/>
      <c r="CU1221" s="40"/>
      <c r="CV1221" s="40"/>
      <c r="CW1221" s="40"/>
      <c r="CX1221" s="40"/>
      <c r="CY1221" s="40"/>
      <c r="CZ1221" s="40"/>
      <c r="DA1221" s="40"/>
      <c r="DB1221" s="40"/>
      <c r="DC1221" s="40"/>
      <c r="DD1221" s="40"/>
      <c r="DE1221" s="40"/>
      <c r="DF1221" s="40"/>
      <c r="DG1221" s="40"/>
      <c r="DH1221" s="37"/>
      <c r="DI1221" s="37"/>
      <c r="DJ1221" s="37"/>
      <c r="DK1221" s="37"/>
      <c r="DL1221" s="37"/>
      <c r="DM1221" s="37"/>
      <c r="DN1221" s="37"/>
      <c r="DO1221" s="37"/>
      <c r="DP1221" s="37"/>
      <c r="DQ1221" s="37"/>
      <c r="DR1221" s="37"/>
      <c r="DS1221" s="37"/>
      <c r="DT1221" s="37"/>
      <c r="DU1221" s="37"/>
      <c r="DV1221" s="37"/>
      <c r="DW1221" s="37"/>
      <c r="DX1221" s="37"/>
      <c r="DY1221" s="37"/>
      <c r="DZ1221" s="37"/>
      <c r="EA1221" s="37"/>
      <c r="EB1221" s="37"/>
      <c r="EC1221" s="37"/>
      <c r="ED1221" s="37"/>
      <c r="EE1221" s="37"/>
      <c r="EF1221" s="37"/>
      <c r="EG1221" s="37"/>
      <c r="EH1221" s="37"/>
      <c r="EI1221" s="37"/>
      <c r="EJ1221" s="37"/>
      <c r="EK1221" s="37"/>
      <c r="EL1221" s="37"/>
      <c r="EM1221" s="37"/>
      <c r="EN1221" s="37"/>
      <c r="EO1221" s="37"/>
      <c r="EP1221" s="37"/>
      <c r="EQ1221" s="37"/>
      <c r="ER1221" s="37"/>
      <c r="ES1221" s="37"/>
      <c r="ET1221" s="37"/>
      <c r="EU1221" s="37"/>
      <c r="EV1221" s="37"/>
      <c r="EW1221" s="37"/>
      <c r="EX1221" s="37"/>
      <c r="EY1221" s="37"/>
      <c r="EZ1221" s="37"/>
      <c r="FA1221" s="37"/>
      <c r="FB1221" s="37"/>
      <c r="FC1221" s="37"/>
      <c r="FD1221" s="37"/>
      <c r="FE1221" s="37"/>
      <c r="FF1221" s="37"/>
      <c r="FG1221" s="37"/>
      <c r="FH1221" s="37"/>
      <c r="FI1221" s="37"/>
      <c r="FJ1221" s="37"/>
      <c r="FK1221" s="37"/>
      <c r="FL1221" s="37"/>
      <c r="FM1221" s="37"/>
      <c r="FN1221" s="37"/>
      <c r="FO1221" s="37"/>
      <c r="FP1221" s="37"/>
      <c r="FQ1221" s="37"/>
      <c r="FR1221" s="37"/>
      <c r="FS1221" s="37"/>
      <c r="FT1221" s="37"/>
      <c r="FU1221" s="38"/>
    </row>
    <row r="1222" spans="1:177" s="7" customFormat="1" x14ac:dyDescent="0.25">
      <c r="A1222" s="98">
        <v>4</v>
      </c>
      <c r="B1222" s="283" t="s">
        <v>605</v>
      </c>
      <c r="C1222" s="283" t="s">
        <v>617</v>
      </c>
      <c r="D1222" s="226">
        <v>43483</v>
      </c>
      <c r="E1222" s="144">
        <v>0.3923611111111111</v>
      </c>
      <c r="F1222" s="144"/>
      <c r="G1222" s="144"/>
      <c r="H1222" s="144"/>
      <c r="I1222" s="144"/>
      <c r="J1222" s="144"/>
      <c r="K1222" s="144"/>
      <c r="L1222" s="144"/>
      <c r="M1222" s="144"/>
      <c r="N1222" s="144"/>
      <c r="O1222" s="144"/>
      <c r="P1222" s="98" t="str">
        <f t="shared" ref="P1222:P1285" si="19">CONCATENATE(A1222,"|",B1222,"|",C1222,"|",TEXT(D1222,"AAAAMMDD"),"|",TEXT(E1222,"HHMMSS"))</f>
        <v>4|2 S Piraque-açu|Piraque-açu|20190118|092500</v>
      </c>
      <c r="Q1222" s="233" t="s">
        <v>6</v>
      </c>
      <c r="R1222" s="233" t="s">
        <v>6</v>
      </c>
      <c r="S1222" s="98" t="s">
        <v>6</v>
      </c>
      <c r="T1222" s="233" t="s">
        <v>6</v>
      </c>
      <c r="U1222" s="233" t="s">
        <v>6</v>
      </c>
      <c r="V1222" s="98" t="s">
        <v>6</v>
      </c>
      <c r="W1222" s="233" t="s">
        <v>6</v>
      </c>
      <c r="X1222" s="285" t="s">
        <v>6</v>
      </c>
      <c r="Y1222" s="233" t="s">
        <v>6</v>
      </c>
      <c r="Z1222" s="233" t="s">
        <v>6</v>
      </c>
      <c r="AA1222" s="233" t="s">
        <v>6</v>
      </c>
      <c r="AB1222" s="233" t="s">
        <v>6</v>
      </c>
      <c r="AC1222" s="233" t="s">
        <v>6</v>
      </c>
      <c r="AD1222" s="233" t="s">
        <v>6</v>
      </c>
      <c r="AE1222" s="233" t="s">
        <v>6</v>
      </c>
      <c r="AF1222" s="233" t="s">
        <v>6</v>
      </c>
      <c r="AG1222" s="233" t="s">
        <v>6</v>
      </c>
      <c r="AH1222" s="231" t="s">
        <v>552</v>
      </c>
      <c r="AI1222" s="233" t="s">
        <v>579</v>
      </c>
      <c r="AJ1222" s="283">
        <v>30</v>
      </c>
      <c r="AK1222" s="283" t="s">
        <v>714</v>
      </c>
      <c r="AL1222" s="283" t="s">
        <v>414</v>
      </c>
      <c r="AM1222" s="283">
        <v>1</v>
      </c>
      <c r="AN1222" s="98">
        <v>1</v>
      </c>
      <c r="AO1222" s="98" t="s">
        <v>467</v>
      </c>
      <c r="AP1222" s="41"/>
      <c r="AQ1222" s="41"/>
      <c r="AR1222" s="41"/>
      <c r="AS1222" s="41"/>
      <c r="AT1222" s="39"/>
      <c r="AU1222" s="39"/>
      <c r="AV1222" s="39"/>
      <c r="AW1222" s="39"/>
      <c r="AX1222" s="39"/>
      <c r="AY1222" s="39"/>
      <c r="AZ1222" s="39"/>
      <c r="BA1222" s="39"/>
      <c r="BB1222" s="39"/>
      <c r="BC1222" s="39"/>
      <c r="BD1222" s="39"/>
      <c r="BE1222" s="39"/>
      <c r="BF1222" s="39"/>
      <c r="BG1222" s="39"/>
      <c r="BH1222" s="39"/>
      <c r="BI1222" s="39"/>
      <c r="BJ1222" s="39"/>
      <c r="BK1222" s="39"/>
      <c r="BL1222" s="39"/>
      <c r="BM1222" s="39"/>
      <c r="BN1222" s="39"/>
      <c r="BO1222" s="39"/>
      <c r="BP1222" s="39"/>
      <c r="BQ1222" s="39"/>
      <c r="BR1222" s="39"/>
      <c r="BS1222" s="39"/>
      <c r="BT1222" s="39"/>
      <c r="BU1222" s="39"/>
      <c r="BV1222" s="39"/>
      <c r="BW1222" s="39"/>
      <c r="BX1222" s="39"/>
      <c r="BY1222" s="39"/>
      <c r="BZ1222" s="39"/>
      <c r="CA1222" s="39"/>
      <c r="CB1222" s="39"/>
      <c r="CC1222" s="39"/>
      <c r="CD1222" s="39"/>
      <c r="CE1222" s="39"/>
      <c r="CF1222" s="39"/>
      <c r="CG1222" s="39"/>
      <c r="CH1222" s="39"/>
      <c r="CI1222" s="39"/>
      <c r="CJ1222" s="39"/>
      <c r="CK1222" s="39"/>
      <c r="CL1222" s="39"/>
      <c r="CM1222" s="39"/>
      <c r="CN1222" s="39"/>
      <c r="CO1222" s="39"/>
      <c r="CP1222" s="39"/>
      <c r="CQ1222" s="40"/>
      <c r="CR1222" s="40"/>
      <c r="CS1222" s="40"/>
      <c r="CT1222" s="40"/>
      <c r="CU1222" s="40"/>
      <c r="CV1222" s="40"/>
      <c r="CW1222" s="40"/>
      <c r="CX1222" s="40"/>
      <c r="CY1222" s="40"/>
      <c r="CZ1222" s="40"/>
      <c r="DA1222" s="40"/>
      <c r="DB1222" s="40"/>
      <c r="DC1222" s="40"/>
      <c r="DD1222" s="40"/>
      <c r="DE1222" s="40"/>
      <c r="DF1222" s="40"/>
      <c r="DG1222" s="40"/>
      <c r="DH1222" s="37"/>
      <c r="DI1222" s="37"/>
      <c r="DJ1222" s="37"/>
      <c r="DK1222" s="37"/>
      <c r="DL1222" s="37"/>
      <c r="DM1222" s="37"/>
      <c r="DN1222" s="37"/>
      <c r="DO1222" s="37"/>
      <c r="DP1222" s="37"/>
      <c r="DQ1222" s="37"/>
      <c r="DR1222" s="37"/>
      <c r="DS1222" s="37"/>
      <c r="DT1222" s="37"/>
      <c r="DU1222" s="37"/>
      <c r="DV1222" s="37"/>
      <c r="DW1222" s="37"/>
      <c r="DX1222" s="37"/>
      <c r="DY1222" s="37"/>
      <c r="DZ1222" s="37"/>
      <c r="EA1222" s="37"/>
      <c r="EB1222" s="37"/>
      <c r="EC1222" s="37"/>
      <c r="ED1222" s="37"/>
      <c r="EE1222" s="37"/>
      <c r="EF1222" s="37"/>
      <c r="EG1222" s="37"/>
      <c r="EH1222" s="37"/>
      <c r="EI1222" s="37"/>
      <c r="EJ1222" s="37"/>
      <c r="EK1222" s="37"/>
      <c r="EL1222" s="37"/>
      <c r="EM1222" s="37"/>
      <c r="EN1222" s="37"/>
      <c r="EO1222" s="37"/>
      <c r="EP1222" s="37"/>
      <c r="EQ1222" s="37"/>
      <c r="ER1222" s="37"/>
      <c r="ES1222" s="37"/>
      <c r="ET1222" s="37"/>
      <c r="EU1222" s="37"/>
      <c r="EV1222" s="37"/>
      <c r="EW1222" s="37"/>
      <c r="EX1222" s="37"/>
      <c r="EY1222" s="37"/>
      <c r="EZ1222" s="37"/>
      <c r="FA1222" s="37"/>
      <c r="FB1222" s="37"/>
      <c r="FC1222" s="37"/>
      <c r="FD1222" s="37"/>
      <c r="FE1222" s="37"/>
      <c r="FF1222" s="37"/>
      <c r="FG1222" s="37"/>
      <c r="FH1222" s="37"/>
      <c r="FI1222" s="37"/>
      <c r="FJ1222" s="37"/>
      <c r="FK1222" s="37"/>
      <c r="FL1222" s="37"/>
      <c r="FM1222" s="37"/>
      <c r="FN1222" s="37"/>
      <c r="FO1222" s="37"/>
      <c r="FP1222" s="37"/>
      <c r="FQ1222" s="37"/>
      <c r="FR1222" s="37"/>
      <c r="FS1222" s="37"/>
      <c r="FT1222" s="37"/>
      <c r="FU1222" s="38"/>
    </row>
    <row r="1223" spans="1:177" s="7" customFormat="1" x14ac:dyDescent="0.25">
      <c r="A1223" s="98">
        <v>4</v>
      </c>
      <c r="B1223" s="283" t="s">
        <v>605</v>
      </c>
      <c r="C1223" s="283" t="s">
        <v>617</v>
      </c>
      <c r="D1223" s="226">
        <v>43483</v>
      </c>
      <c r="E1223" s="144">
        <v>0.3923611111111111</v>
      </c>
      <c r="F1223" s="144"/>
      <c r="G1223" s="144"/>
      <c r="H1223" s="144"/>
      <c r="I1223" s="144"/>
      <c r="J1223" s="144"/>
      <c r="K1223" s="144"/>
      <c r="L1223" s="144"/>
      <c r="M1223" s="144"/>
      <c r="N1223" s="144"/>
      <c r="O1223" s="144"/>
      <c r="P1223" s="98" t="str">
        <f t="shared" si="19"/>
        <v>4|2 S Piraque-açu|Piraque-açu|20190118|092500</v>
      </c>
      <c r="Q1223" s="233" t="s">
        <v>6</v>
      </c>
      <c r="R1223" s="233" t="s">
        <v>6</v>
      </c>
      <c r="S1223" s="98" t="s">
        <v>6</v>
      </c>
      <c r="T1223" s="233" t="s">
        <v>6</v>
      </c>
      <c r="U1223" s="233" t="s">
        <v>6</v>
      </c>
      <c r="V1223" s="98" t="s">
        <v>6</v>
      </c>
      <c r="W1223" s="233" t="s">
        <v>6</v>
      </c>
      <c r="X1223" s="285" t="s">
        <v>6</v>
      </c>
      <c r="Y1223" s="233" t="s">
        <v>6</v>
      </c>
      <c r="Z1223" s="233" t="s">
        <v>6</v>
      </c>
      <c r="AA1223" s="233" t="s">
        <v>6</v>
      </c>
      <c r="AB1223" s="233" t="s">
        <v>6</v>
      </c>
      <c r="AC1223" s="233" t="s">
        <v>6</v>
      </c>
      <c r="AD1223" s="233" t="s">
        <v>6</v>
      </c>
      <c r="AE1223" s="233" t="s">
        <v>6</v>
      </c>
      <c r="AF1223" s="233" t="s">
        <v>6</v>
      </c>
      <c r="AG1223" s="233" t="s">
        <v>6</v>
      </c>
      <c r="AH1223" s="231" t="s">
        <v>552</v>
      </c>
      <c r="AI1223" s="233" t="s">
        <v>579</v>
      </c>
      <c r="AJ1223" s="283">
        <v>30</v>
      </c>
      <c r="AK1223" s="283" t="s">
        <v>714</v>
      </c>
      <c r="AL1223" s="283" t="s">
        <v>414</v>
      </c>
      <c r="AM1223" s="283">
        <v>1</v>
      </c>
      <c r="AN1223" s="98">
        <v>1</v>
      </c>
      <c r="AO1223" s="98" t="s">
        <v>467</v>
      </c>
      <c r="AP1223" s="41"/>
      <c r="AQ1223" s="41"/>
      <c r="AR1223" s="41"/>
      <c r="AS1223" s="41"/>
      <c r="AT1223" s="39"/>
      <c r="AU1223" s="39"/>
      <c r="AV1223" s="39"/>
      <c r="AW1223" s="39"/>
      <c r="AX1223" s="39"/>
      <c r="AY1223" s="39"/>
      <c r="AZ1223" s="39"/>
      <c r="BA1223" s="39"/>
      <c r="BB1223" s="39"/>
      <c r="BC1223" s="39"/>
      <c r="BD1223" s="39"/>
      <c r="BE1223" s="39"/>
      <c r="BF1223" s="39"/>
      <c r="BG1223" s="39"/>
      <c r="BH1223" s="39"/>
      <c r="BI1223" s="39"/>
      <c r="BJ1223" s="39"/>
      <c r="BK1223" s="39"/>
      <c r="BL1223" s="39"/>
      <c r="BM1223" s="39"/>
      <c r="BN1223" s="39"/>
      <c r="BO1223" s="39"/>
      <c r="BP1223" s="39"/>
      <c r="BQ1223" s="39"/>
      <c r="BR1223" s="39"/>
      <c r="BS1223" s="39"/>
      <c r="BT1223" s="39"/>
      <c r="BU1223" s="39"/>
      <c r="BV1223" s="39"/>
      <c r="BW1223" s="39"/>
      <c r="BX1223" s="39"/>
      <c r="BY1223" s="39"/>
      <c r="BZ1223" s="39"/>
      <c r="CA1223" s="39"/>
      <c r="CB1223" s="39"/>
      <c r="CC1223" s="39"/>
      <c r="CD1223" s="39"/>
      <c r="CE1223" s="39"/>
      <c r="CF1223" s="39"/>
      <c r="CG1223" s="39"/>
      <c r="CH1223" s="39"/>
      <c r="CI1223" s="39"/>
      <c r="CJ1223" s="39"/>
      <c r="CK1223" s="39"/>
      <c r="CL1223" s="39"/>
      <c r="CM1223" s="39"/>
      <c r="CN1223" s="39"/>
      <c r="CO1223" s="39"/>
      <c r="CP1223" s="39"/>
      <c r="CQ1223" s="40"/>
      <c r="CR1223" s="40"/>
      <c r="CS1223" s="40"/>
      <c r="CT1223" s="40"/>
      <c r="CU1223" s="40"/>
      <c r="CV1223" s="40"/>
      <c r="CW1223" s="40"/>
      <c r="CX1223" s="40"/>
      <c r="CY1223" s="40"/>
      <c r="CZ1223" s="40"/>
      <c r="DA1223" s="40"/>
      <c r="DB1223" s="40"/>
      <c r="DC1223" s="40"/>
      <c r="DD1223" s="40"/>
      <c r="DE1223" s="40"/>
      <c r="DF1223" s="40"/>
      <c r="DG1223" s="40"/>
      <c r="DH1223" s="37"/>
      <c r="DI1223" s="37"/>
      <c r="DJ1223" s="37"/>
      <c r="DK1223" s="37"/>
      <c r="DL1223" s="37"/>
      <c r="DM1223" s="37"/>
      <c r="DN1223" s="37"/>
      <c r="DO1223" s="37"/>
      <c r="DP1223" s="37"/>
      <c r="DQ1223" s="37"/>
      <c r="DR1223" s="37"/>
      <c r="DS1223" s="37"/>
      <c r="DT1223" s="37"/>
      <c r="DU1223" s="37"/>
      <c r="DV1223" s="37"/>
      <c r="DW1223" s="37"/>
      <c r="DX1223" s="37"/>
      <c r="DY1223" s="37"/>
      <c r="DZ1223" s="37"/>
      <c r="EA1223" s="37"/>
      <c r="EB1223" s="37"/>
      <c r="EC1223" s="37"/>
      <c r="ED1223" s="37"/>
      <c r="EE1223" s="37"/>
      <c r="EF1223" s="37"/>
      <c r="EG1223" s="37"/>
      <c r="EH1223" s="37"/>
      <c r="EI1223" s="37"/>
      <c r="EJ1223" s="37"/>
      <c r="EK1223" s="37"/>
      <c r="EL1223" s="37"/>
      <c r="EM1223" s="37"/>
      <c r="EN1223" s="37"/>
      <c r="EO1223" s="37"/>
      <c r="EP1223" s="37"/>
      <c r="EQ1223" s="37"/>
      <c r="ER1223" s="37"/>
      <c r="ES1223" s="37"/>
      <c r="ET1223" s="37"/>
      <c r="EU1223" s="37"/>
      <c r="EV1223" s="37"/>
      <c r="EW1223" s="37"/>
      <c r="EX1223" s="37"/>
      <c r="EY1223" s="37"/>
      <c r="EZ1223" s="37"/>
      <c r="FA1223" s="37"/>
      <c r="FB1223" s="37"/>
      <c r="FC1223" s="37"/>
      <c r="FD1223" s="37"/>
      <c r="FE1223" s="37"/>
      <c r="FF1223" s="37"/>
      <c r="FG1223" s="37"/>
      <c r="FH1223" s="37"/>
      <c r="FI1223" s="37"/>
      <c r="FJ1223" s="37"/>
      <c r="FK1223" s="37"/>
      <c r="FL1223" s="37"/>
      <c r="FM1223" s="37"/>
      <c r="FN1223" s="37"/>
      <c r="FO1223" s="37"/>
      <c r="FP1223" s="37"/>
      <c r="FQ1223" s="37"/>
      <c r="FR1223" s="37"/>
      <c r="FS1223" s="37"/>
      <c r="FT1223" s="37"/>
      <c r="FU1223" s="38"/>
    </row>
    <row r="1224" spans="1:177" s="7" customFormat="1" x14ac:dyDescent="0.25">
      <c r="A1224" s="98">
        <v>4</v>
      </c>
      <c r="B1224" s="283" t="s">
        <v>606</v>
      </c>
      <c r="C1224" s="283" t="s">
        <v>617</v>
      </c>
      <c r="D1224" s="226">
        <v>43483</v>
      </c>
      <c r="E1224" s="144">
        <v>0.40486111111111112</v>
      </c>
      <c r="F1224" s="144"/>
      <c r="G1224" s="144"/>
      <c r="H1224" s="144"/>
      <c r="I1224" s="144"/>
      <c r="J1224" s="144"/>
      <c r="K1224" s="144"/>
      <c r="L1224" s="144"/>
      <c r="M1224" s="144"/>
      <c r="N1224" s="144"/>
      <c r="O1224" s="144"/>
      <c r="P1224" s="98" t="str">
        <f t="shared" si="19"/>
        <v>4|3 S Piraque-açu|Piraque-açu|20190118|094300</v>
      </c>
      <c r="Q1224" s="233" t="s">
        <v>6</v>
      </c>
      <c r="R1224" s="233" t="s">
        <v>6</v>
      </c>
      <c r="S1224" s="98" t="s">
        <v>6</v>
      </c>
      <c r="T1224" s="233" t="s">
        <v>6</v>
      </c>
      <c r="U1224" s="233" t="s">
        <v>6</v>
      </c>
      <c r="V1224" s="98" t="s">
        <v>6</v>
      </c>
      <c r="W1224" s="233" t="s">
        <v>6</v>
      </c>
      <c r="X1224" s="285" t="s">
        <v>6</v>
      </c>
      <c r="Y1224" s="233" t="s">
        <v>6</v>
      </c>
      <c r="Z1224" s="233" t="s">
        <v>6</v>
      </c>
      <c r="AA1224" s="233" t="s">
        <v>6</v>
      </c>
      <c r="AB1224" s="233" t="s">
        <v>6</v>
      </c>
      <c r="AC1224" s="233" t="s">
        <v>6</v>
      </c>
      <c r="AD1224" s="233" t="s">
        <v>6</v>
      </c>
      <c r="AE1224" s="233" t="s">
        <v>6</v>
      </c>
      <c r="AF1224" s="233" t="s">
        <v>6</v>
      </c>
      <c r="AG1224" s="233" t="s">
        <v>6</v>
      </c>
      <c r="AH1224" s="231" t="s">
        <v>553</v>
      </c>
      <c r="AI1224" s="233" t="s">
        <v>580</v>
      </c>
      <c r="AJ1224" s="283">
        <v>20</v>
      </c>
      <c r="AK1224" s="283" t="s">
        <v>412</v>
      </c>
      <c r="AL1224" s="283" t="s">
        <v>414</v>
      </c>
      <c r="AM1224" s="283">
        <v>1</v>
      </c>
      <c r="AN1224" s="98">
        <v>1</v>
      </c>
      <c r="AO1224" s="98" t="s">
        <v>467</v>
      </c>
      <c r="AP1224" s="41"/>
      <c r="AQ1224" s="41"/>
      <c r="AR1224" s="41"/>
      <c r="AS1224" s="41"/>
      <c r="AT1224" s="39"/>
      <c r="AU1224" s="39"/>
      <c r="AV1224" s="39"/>
      <c r="AW1224" s="39"/>
      <c r="AX1224" s="39"/>
      <c r="AY1224" s="39"/>
      <c r="AZ1224" s="39"/>
      <c r="BA1224" s="39"/>
      <c r="BB1224" s="39"/>
      <c r="BC1224" s="39"/>
      <c r="BD1224" s="39"/>
      <c r="BE1224" s="39"/>
      <c r="BF1224" s="39"/>
      <c r="BG1224" s="39"/>
      <c r="BH1224" s="39"/>
      <c r="BI1224" s="39"/>
      <c r="BJ1224" s="39"/>
      <c r="BK1224" s="39"/>
      <c r="BL1224" s="39"/>
      <c r="BM1224" s="39"/>
      <c r="BN1224" s="39"/>
      <c r="BO1224" s="39"/>
      <c r="BP1224" s="39"/>
      <c r="BQ1224" s="39"/>
      <c r="BR1224" s="39"/>
      <c r="BS1224" s="39"/>
      <c r="BT1224" s="39"/>
      <c r="BU1224" s="39"/>
      <c r="BV1224" s="39"/>
      <c r="BW1224" s="39"/>
      <c r="BX1224" s="39"/>
      <c r="BY1224" s="39"/>
      <c r="BZ1224" s="39"/>
      <c r="CA1224" s="39"/>
      <c r="CB1224" s="39"/>
      <c r="CC1224" s="39"/>
      <c r="CD1224" s="39"/>
      <c r="CE1224" s="39"/>
      <c r="CF1224" s="39"/>
      <c r="CG1224" s="39"/>
      <c r="CH1224" s="39"/>
      <c r="CI1224" s="39"/>
      <c r="CJ1224" s="39"/>
      <c r="CK1224" s="39"/>
      <c r="CL1224" s="39"/>
      <c r="CM1224" s="39"/>
      <c r="CN1224" s="39"/>
      <c r="CO1224" s="39"/>
      <c r="CP1224" s="39"/>
      <c r="CQ1224" s="40"/>
      <c r="CR1224" s="40"/>
      <c r="CS1224" s="40"/>
      <c r="CT1224" s="40"/>
      <c r="CU1224" s="40"/>
      <c r="CV1224" s="40"/>
      <c r="CW1224" s="40"/>
      <c r="CX1224" s="40"/>
      <c r="CY1224" s="40"/>
      <c r="CZ1224" s="40"/>
      <c r="DA1224" s="40"/>
      <c r="DB1224" s="40"/>
      <c r="DC1224" s="40"/>
      <c r="DD1224" s="40"/>
      <c r="DE1224" s="40"/>
      <c r="DF1224" s="40"/>
      <c r="DG1224" s="40"/>
      <c r="DH1224" s="37"/>
      <c r="DI1224" s="37"/>
      <c r="DJ1224" s="37"/>
      <c r="DK1224" s="37"/>
      <c r="DL1224" s="37"/>
      <c r="DM1224" s="37"/>
      <c r="DN1224" s="37"/>
      <c r="DO1224" s="37"/>
      <c r="DP1224" s="37"/>
      <c r="DQ1224" s="37"/>
      <c r="DR1224" s="37"/>
      <c r="DS1224" s="37"/>
      <c r="DT1224" s="37"/>
      <c r="DU1224" s="37"/>
      <c r="DV1224" s="37"/>
      <c r="DW1224" s="37"/>
      <c r="DX1224" s="37"/>
      <c r="DY1224" s="37"/>
      <c r="DZ1224" s="37"/>
      <c r="EA1224" s="37"/>
      <c r="EB1224" s="37"/>
      <c r="EC1224" s="37"/>
      <c r="ED1224" s="37"/>
      <c r="EE1224" s="37"/>
      <c r="EF1224" s="37"/>
      <c r="EG1224" s="37"/>
      <c r="EH1224" s="37"/>
      <c r="EI1224" s="37"/>
      <c r="EJ1224" s="37"/>
      <c r="EK1224" s="37"/>
      <c r="EL1224" s="37"/>
      <c r="EM1224" s="37"/>
      <c r="EN1224" s="37"/>
      <c r="EO1224" s="37"/>
      <c r="EP1224" s="37"/>
      <c r="EQ1224" s="37"/>
      <c r="ER1224" s="37"/>
      <c r="ES1224" s="37"/>
      <c r="ET1224" s="37"/>
      <c r="EU1224" s="37"/>
      <c r="EV1224" s="37"/>
      <c r="EW1224" s="37"/>
      <c r="EX1224" s="37"/>
      <c r="EY1224" s="37"/>
      <c r="EZ1224" s="37"/>
      <c r="FA1224" s="37"/>
      <c r="FB1224" s="37"/>
      <c r="FC1224" s="37"/>
      <c r="FD1224" s="37"/>
      <c r="FE1224" s="37"/>
      <c r="FF1224" s="37"/>
      <c r="FG1224" s="37"/>
      <c r="FH1224" s="37"/>
      <c r="FI1224" s="37"/>
      <c r="FJ1224" s="37"/>
      <c r="FK1224" s="37"/>
      <c r="FL1224" s="37"/>
      <c r="FM1224" s="37"/>
      <c r="FN1224" s="37"/>
      <c r="FO1224" s="37"/>
      <c r="FP1224" s="37"/>
      <c r="FQ1224" s="37"/>
      <c r="FR1224" s="37"/>
      <c r="FS1224" s="37"/>
      <c r="FT1224" s="37"/>
      <c r="FU1224" s="38"/>
    </row>
    <row r="1225" spans="1:177" s="7" customFormat="1" x14ac:dyDescent="0.25">
      <c r="A1225" s="98">
        <v>4</v>
      </c>
      <c r="B1225" s="283" t="s">
        <v>606</v>
      </c>
      <c r="C1225" s="283" t="s">
        <v>617</v>
      </c>
      <c r="D1225" s="226">
        <v>43483</v>
      </c>
      <c r="E1225" s="144">
        <v>0.40486111111111112</v>
      </c>
      <c r="F1225" s="144"/>
      <c r="G1225" s="144"/>
      <c r="H1225" s="144"/>
      <c r="I1225" s="144"/>
      <c r="J1225" s="144"/>
      <c r="K1225" s="144"/>
      <c r="L1225" s="144"/>
      <c r="M1225" s="144"/>
      <c r="N1225" s="144"/>
      <c r="O1225" s="144"/>
      <c r="P1225" s="98" t="str">
        <f t="shared" si="19"/>
        <v>4|3 S Piraque-açu|Piraque-açu|20190118|094300</v>
      </c>
      <c r="Q1225" s="233" t="s">
        <v>6</v>
      </c>
      <c r="R1225" s="233" t="s">
        <v>6</v>
      </c>
      <c r="S1225" s="98" t="s">
        <v>6</v>
      </c>
      <c r="T1225" s="233" t="s">
        <v>6</v>
      </c>
      <c r="U1225" s="233" t="s">
        <v>6</v>
      </c>
      <c r="V1225" s="98" t="s">
        <v>6</v>
      </c>
      <c r="W1225" s="233" t="s">
        <v>6</v>
      </c>
      <c r="X1225" s="285" t="s">
        <v>6</v>
      </c>
      <c r="Y1225" s="233" t="s">
        <v>6</v>
      </c>
      <c r="Z1225" s="233" t="s">
        <v>6</v>
      </c>
      <c r="AA1225" s="233" t="s">
        <v>6</v>
      </c>
      <c r="AB1225" s="233" t="s">
        <v>6</v>
      </c>
      <c r="AC1225" s="233" t="s">
        <v>6</v>
      </c>
      <c r="AD1225" s="233" t="s">
        <v>6</v>
      </c>
      <c r="AE1225" s="233" t="s">
        <v>6</v>
      </c>
      <c r="AF1225" s="233" t="s">
        <v>6</v>
      </c>
      <c r="AG1225" s="233" t="s">
        <v>6</v>
      </c>
      <c r="AH1225" s="231" t="s">
        <v>553</v>
      </c>
      <c r="AI1225" s="233" t="s">
        <v>580</v>
      </c>
      <c r="AJ1225" s="283">
        <v>20</v>
      </c>
      <c r="AK1225" s="283" t="s">
        <v>412</v>
      </c>
      <c r="AL1225" s="283" t="s">
        <v>414</v>
      </c>
      <c r="AM1225" s="283">
        <v>3</v>
      </c>
      <c r="AN1225" s="98">
        <v>1</v>
      </c>
      <c r="AO1225" s="98" t="s">
        <v>467</v>
      </c>
      <c r="AP1225" s="41"/>
      <c r="AQ1225" s="41"/>
      <c r="AR1225" s="41"/>
      <c r="AS1225" s="41"/>
      <c r="AT1225" s="39"/>
      <c r="AU1225" s="39"/>
      <c r="AV1225" s="39"/>
      <c r="AW1225" s="39"/>
      <c r="AX1225" s="39"/>
      <c r="AY1225" s="39"/>
      <c r="AZ1225" s="39"/>
      <c r="BA1225" s="39"/>
      <c r="BB1225" s="39"/>
      <c r="BC1225" s="39"/>
      <c r="BD1225" s="39"/>
      <c r="BE1225" s="39"/>
      <c r="BF1225" s="39"/>
      <c r="BG1225" s="39"/>
      <c r="BH1225" s="39"/>
      <c r="BI1225" s="39"/>
      <c r="BJ1225" s="39"/>
      <c r="BK1225" s="39"/>
      <c r="BL1225" s="39"/>
      <c r="BM1225" s="39"/>
      <c r="BN1225" s="39"/>
      <c r="BO1225" s="39"/>
      <c r="BP1225" s="39"/>
      <c r="BQ1225" s="39"/>
      <c r="BR1225" s="39"/>
      <c r="BS1225" s="39"/>
      <c r="BT1225" s="39"/>
      <c r="BU1225" s="39"/>
      <c r="BV1225" s="39"/>
      <c r="BW1225" s="39"/>
      <c r="BX1225" s="39"/>
      <c r="BY1225" s="39"/>
      <c r="BZ1225" s="39"/>
      <c r="CA1225" s="39"/>
      <c r="CB1225" s="39"/>
      <c r="CC1225" s="39"/>
      <c r="CD1225" s="39"/>
      <c r="CE1225" s="39"/>
      <c r="CF1225" s="39"/>
      <c r="CG1225" s="39"/>
      <c r="CH1225" s="39"/>
      <c r="CI1225" s="39"/>
      <c r="CJ1225" s="39"/>
      <c r="CK1225" s="39"/>
      <c r="CL1225" s="39"/>
      <c r="CM1225" s="39"/>
      <c r="CN1225" s="39"/>
      <c r="CO1225" s="39"/>
      <c r="CP1225" s="39"/>
      <c r="CQ1225" s="40"/>
      <c r="CR1225" s="40"/>
      <c r="CS1225" s="40"/>
      <c r="CT1225" s="40"/>
      <c r="CU1225" s="40"/>
      <c r="CV1225" s="40"/>
      <c r="CW1225" s="40"/>
      <c r="CX1225" s="40"/>
      <c r="CY1225" s="40"/>
      <c r="CZ1225" s="40"/>
      <c r="DA1225" s="40"/>
      <c r="DB1225" s="40"/>
      <c r="DC1225" s="40"/>
      <c r="DD1225" s="40"/>
      <c r="DE1225" s="40"/>
      <c r="DF1225" s="40"/>
      <c r="DG1225" s="40"/>
      <c r="DH1225" s="37"/>
      <c r="DI1225" s="37"/>
      <c r="DJ1225" s="37"/>
      <c r="DK1225" s="37"/>
      <c r="DL1225" s="37"/>
      <c r="DM1225" s="37"/>
      <c r="DN1225" s="37"/>
      <c r="DO1225" s="37"/>
      <c r="DP1225" s="37"/>
      <c r="DQ1225" s="37"/>
      <c r="DR1225" s="37"/>
      <c r="DS1225" s="37"/>
      <c r="DT1225" s="37"/>
      <c r="DU1225" s="37"/>
      <c r="DV1225" s="37"/>
      <c r="DW1225" s="37"/>
      <c r="DX1225" s="37"/>
      <c r="DY1225" s="37"/>
      <c r="DZ1225" s="37"/>
      <c r="EA1225" s="37"/>
      <c r="EB1225" s="37"/>
      <c r="EC1225" s="37"/>
      <c r="ED1225" s="37"/>
      <c r="EE1225" s="37"/>
      <c r="EF1225" s="37"/>
      <c r="EG1225" s="37"/>
      <c r="EH1225" s="37"/>
      <c r="EI1225" s="37"/>
      <c r="EJ1225" s="37"/>
      <c r="EK1225" s="37"/>
      <c r="EL1225" s="37"/>
      <c r="EM1225" s="37"/>
      <c r="EN1225" s="37"/>
      <c r="EO1225" s="37"/>
      <c r="EP1225" s="37"/>
      <c r="EQ1225" s="37"/>
      <c r="ER1225" s="37"/>
      <c r="ES1225" s="37"/>
      <c r="ET1225" s="37"/>
      <c r="EU1225" s="37"/>
      <c r="EV1225" s="37"/>
      <c r="EW1225" s="37"/>
      <c r="EX1225" s="37"/>
      <c r="EY1225" s="37"/>
      <c r="EZ1225" s="37"/>
      <c r="FA1225" s="37"/>
      <c r="FB1225" s="37"/>
      <c r="FC1225" s="37"/>
      <c r="FD1225" s="37"/>
      <c r="FE1225" s="37"/>
      <c r="FF1225" s="37"/>
      <c r="FG1225" s="37"/>
      <c r="FH1225" s="37"/>
      <c r="FI1225" s="37"/>
      <c r="FJ1225" s="37"/>
      <c r="FK1225" s="37"/>
      <c r="FL1225" s="37"/>
      <c r="FM1225" s="37"/>
      <c r="FN1225" s="37"/>
      <c r="FO1225" s="37"/>
      <c r="FP1225" s="37"/>
      <c r="FQ1225" s="37"/>
      <c r="FR1225" s="37"/>
      <c r="FS1225" s="37"/>
      <c r="FT1225" s="37"/>
      <c r="FU1225" s="38"/>
    </row>
    <row r="1226" spans="1:177" s="7" customFormat="1" x14ac:dyDescent="0.25">
      <c r="A1226" s="98">
        <v>4</v>
      </c>
      <c r="B1226" s="283" t="s">
        <v>607</v>
      </c>
      <c r="C1226" s="283" t="s">
        <v>617</v>
      </c>
      <c r="D1226" s="226">
        <v>43483</v>
      </c>
      <c r="E1226" s="144">
        <v>0.4201388888888889</v>
      </c>
      <c r="F1226" s="144"/>
      <c r="G1226" s="144"/>
      <c r="H1226" s="144"/>
      <c r="I1226" s="144"/>
      <c r="J1226" s="144"/>
      <c r="K1226" s="144"/>
      <c r="L1226" s="144"/>
      <c r="M1226" s="144"/>
      <c r="N1226" s="144"/>
      <c r="O1226" s="144"/>
      <c r="P1226" s="98" t="str">
        <f t="shared" si="19"/>
        <v>4|4 S Piraque-açu|Piraque-açu|20190118|100500</v>
      </c>
      <c r="Q1226" s="233" t="s">
        <v>6</v>
      </c>
      <c r="R1226" s="233" t="s">
        <v>6</v>
      </c>
      <c r="S1226" s="98" t="s">
        <v>6</v>
      </c>
      <c r="T1226" s="233" t="s">
        <v>6</v>
      </c>
      <c r="U1226" s="233" t="s">
        <v>6</v>
      </c>
      <c r="V1226" s="98" t="s">
        <v>6</v>
      </c>
      <c r="W1226" s="233" t="s">
        <v>6</v>
      </c>
      <c r="X1226" s="285" t="s">
        <v>6</v>
      </c>
      <c r="Y1226" s="233" t="s">
        <v>6</v>
      </c>
      <c r="Z1226" s="233" t="s">
        <v>6</v>
      </c>
      <c r="AA1226" s="233" t="s">
        <v>6</v>
      </c>
      <c r="AB1226" s="233" t="s">
        <v>6</v>
      </c>
      <c r="AC1226" s="233" t="s">
        <v>6</v>
      </c>
      <c r="AD1226" s="233" t="s">
        <v>6</v>
      </c>
      <c r="AE1226" s="233" t="s">
        <v>6</v>
      </c>
      <c r="AF1226" s="233" t="s">
        <v>6</v>
      </c>
      <c r="AG1226" s="233" t="s">
        <v>6</v>
      </c>
      <c r="AH1226" s="231" t="s">
        <v>554</v>
      </c>
      <c r="AI1226" s="233" t="s">
        <v>581</v>
      </c>
      <c r="AJ1226" s="283">
        <v>20</v>
      </c>
      <c r="AK1226" s="283" t="s">
        <v>412</v>
      </c>
      <c r="AL1226" s="283" t="s">
        <v>414</v>
      </c>
      <c r="AM1226" s="283">
        <v>2</v>
      </c>
      <c r="AN1226" s="98">
        <v>1</v>
      </c>
      <c r="AO1226" s="98" t="s">
        <v>467</v>
      </c>
      <c r="AP1226" s="41"/>
      <c r="AQ1226" s="41"/>
      <c r="AR1226" s="41"/>
      <c r="AS1226" s="41"/>
      <c r="AT1226" s="39"/>
      <c r="AU1226" s="39"/>
      <c r="AV1226" s="39"/>
      <c r="AW1226" s="39"/>
      <c r="AX1226" s="39"/>
      <c r="AY1226" s="39"/>
      <c r="AZ1226" s="39"/>
      <c r="BA1226" s="39"/>
      <c r="BB1226" s="39"/>
      <c r="BC1226" s="39"/>
      <c r="BD1226" s="39"/>
      <c r="BE1226" s="39"/>
      <c r="BF1226" s="39"/>
      <c r="BG1226" s="39"/>
      <c r="BH1226" s="39"/>
      <c r="BI1226" s="39"/>
      <c r="BJ1226" s="39"/>
      <c r="BK1226" s="39"/>
      <c r="BL1226" s="39"/>
      <c r="BM1226" s="39"/>
      <c r="BN1226" s="39"/>
      <c r="BO1226" s="39"/>
      <c r="BP1226" s="39"/>
      <c r="BQ1226" s="39"/>
      <c r="BR1226" s="39"/>
      <c r="BS1226" s="39"/>
      <c r="BT1226" s="39"/>
      <c r="BU1226" s="39"/>
      <c r="BV1226" s="39"/>
      <c r="BW1226" s="39"/>
      <c r="BX1226" s="39"/>
      <c r="BY1226" s="39"/>
      <c r="BZ1226" s="39"/>
      <c r="CA1226" s="39"/>
      <c r="CB1226" s="39"/>
      <c r="CC1226" s="39"/>
      <c r="CD1226" s="39"/>
      <c r="CE1226" s="39"/>
      <c r="CF1226" s="39"/>
      <c r="CG1226" s="39"/>
      <c r="CH1226" s="39"/>
      <c r="CI1226" s="39"/>
      <c r="CJ1226" s="39"/>
      <c r="CK1226" s="39"/>
      <c r="CL1226" s="39"/>
      <c r="CM1226" s="39"/>
      <c r="CN1226" s="39"/>
      <c r="CO1226" s="39"/>
      <c r="CP1226" s="39"/>
      <c r="CQ1226" s="40"/>
      <c r="CR1226" s="40"/>
      <c r="CS1226" s="40"/>
      <c r="CT1226" s="40"/>
      <c r="CU1226" s="40"/>
      <c r="CV1226" s="40"/>
      <c r="CW1226" s="40"/>
      <c r="CX1226" s="40"/>
      <c r="CY1226" s="40"/>
      <c r="CZ1226" s="40"/>
      <c r="DA1226" s="40"/>
      <c r="DB1226" s="40"/>
      <c r="DC1226" s="40"/>
      <c r="DD1226" s="40"/>
      <c r="DE1226" s="40"/>
      <c r="DF1226" s="40"/>
      <c r="DG1226" s="40"/>
      <c r="DH1226" s="37"/>
      <c r="DI1226" s="37"/>
      <c r="DJ1226" s="37"/>
      <c r="DK1226" s="37"/>
      <c r="DL1226" s="37"/>
      <c r="DM1226" s="37"/>
      <c r="DN1226" s="37"/>
      <c r="DO1226" s="37"/>
      <c r="DP1226" s="37"/>
      <c r="DQ1226" s="37"/>
      <c r="DR1226" s="37"/>
      <c r="DS1226" s="37"/>
      <c r="DT1226" s="37"/>
      <c r="DU1226" s="37"/>
      <c r="DV1226" s="37"/>
      <c r="DW1226" s="37"/>
      <c r="DX1226" s="37"/>
      <c r="DY1226" s="37"/>
      <c r="DZ1226" s="37"/>
      <c r="EA1226" s="37"/>
      <c r="EB1226" s="37"/>
      <c r="EC1226" s="37"/>
      <c r="ED1226" s="37"/>
      <c r="EE1226" s="37"/>
      <c r="EF1226" s="37"/>
      <c r="EG1226" s="37"/>
      <c r="EH1226" s="37"/>
      <c r="EI1226" s="37"/>
      <c r="EJ1226" s="37"/>
      <c r="EK1226" s="37"/>
      <c r="EL1226" s="37"/>
      <c r="EM1226" s="37"/>
      <c r="EN1226" s="37"/>
      <c r="EO1226" s="37"/>
      <c r="EP1226" s="37"/>
      <c r="EQ1226" s="37"/>
      <c r="ER1226" s="37"/>
      <c r="ES1226" s="37"/>
      <c r="ET1226" s="37"/>
      <c r="EU1226" s="37"/>
      <c r="EV1226" s="37"/>
      <c r="EW1226" s="37"/>
      <c r="EX1226" s="37"/>
      <c r="EY1226" s="37"/>
      <c r="EZ1226" s="37"/>
      <c r="FA1226" s="37"/>
      <c r="FB1226" s="37"/>
      <c r="FC1226" s="37"/>
      <c r="FD1226" s="37"/>
      <c r="FE1226" s="37"/>
      <c r="FF1226" s="37"/>
      <c r="FG1226" s="37"/>
      <c r="FH1226" s="37"/>
      <c r="FI1226" s="37"/>
      <c r="FJ1226" s="37"/>
      <c r="FK1226" s="37"/>
      <c r="FL1226" s="37"/>
      <c r="FM1226" s="37"/>
      <c r="FN1226" s="37"/>
      <c r="FO1226" s="37"/>
      <c r="FP1226" s="37"/>
      <c r="FQ1226" s="37"/>
      <c r="FR1226" s="37"/>
      <c r="FS1226" s="37"/>
      <c r="FT1226" s="37"/>
      <c r="FU1226" s="38"/>
    </row>
    <row r="1227" spans="1:177" s="7" customFormat="1" x14ac:dyDescent="0.25">
      <c r="A1227" s="98">
        <v>4</v>
      </c>
      <c r="B1227" s="283" t="s">
        <v>608</v>
      </c>
      <c r="C1227" s="283" t="s">
        <v>617</v>
      </c>
      <c r="D1227" s="226">
        <v>43483</v>
      </c>
      <c r="E1227" s="144">
        <v>0.4375</v>
      </c>
      <c r="F1227" s="144"/>
      <c r="G1227" s="144"/>
      <c r="H1227" s="144"/>
      <c r="I1227" s="144"/>
      <c r="J1227" s="144"/>
      <c r="K1227" s="144"/>
      <c r="L1227" s="144"/>
      <c r="M1227" s="144"/>
      <c r="N1227" s="144"/>
      <c r="O1227" s="144"/>
      <c r="P1227" s="98" t="str">
        <f t="shared" si="19"/>
        <v>4|5 S Piraque-açu|Piraque-açu|20190118|103000</v>
      </c>
      <c r="Q1227" s="233" t="s">
        <v>6</v>
      </c>
      <c r="R1227" s="233" t="s">
        <v>6</v>
      </c>
      <c r="S1227" s="98" t="s">
        <v>6</v>
      </c>
      <c r="T1227" s="233" t="s">
        <v>6</v>
      </c>
      <c r="U1227" s="233" t="s">
        <v>6</v>
      </c>
      <c r="V1227" s="98" t="s">
        <v>6</v>
      </c>
      <c r="W1227" s="233" t="s">
        <v>6</v>
      </c>
      <c r="X1227" s="285" t="s">
        <v>6</v>
      </c>
      <c r="Y1227" s="233" t="s">
        <v>6</v>
      </c>
      <c r="Z1227" s="233" t="s">
        <v>6</v>
      </c>
      <c r="AA1227" s="233" t="s">
        <v>6</v>
      </c>
      <c r="AB1227" s="233" t="s">
        <v>6</v>
      </c>
      <c r="AC1227" s="233" t="s">
        <v>6</v>
      </c>
      <c r="AD1227" s="233" t="s">
        <v>6</v>
      </c>
      <c r="AE1227" s="233" t="s">
        <v>6</v>
      </c>
      <c r="AF1227" s="233" t="s">
        <v>6</v>
      </c>
      <c r="AG1227" s="233" t="s">
        <v>6</v>
      </c>
      <c r="AH1227" s="231" t="s">
        <v>555</v>
      </c>
      <c r="AI1227" s="233" t="s">
        <v>582</v>
      </c>
      <c r="AJ1227" s="283">
        <v>10</v>
      </c>
      <c r="AK1227" s="283" t="s">
        <v>412</v>
      </c>
      <c r="AL1227" s="283" t="s">
        <v>414</v>
      </c>
      <c r="AM1227" s="283">
        <v>1</v>
      </c>
      <c r="AN1227" s="98">
        <v>1</v>
      </c>
      <c r="AO1227" s="98" t="s">
        <v>467</v>
      </c>
      <c r="AP1227" s="41"/>
      <c r="AQ1227" s="41"/>
      <c r="AR1227" s="41"/>
      <c r="AS1227" s="41"/>
      <c r="AT1227" s="39"/>
      <c r="AU1227" s="39"/>
      <c r="AV1227" s="39"/>
      <c r="AW1227" s="39"/>
      <c r="AX1227" s="39"/>
      <c r="AY1227" s="39"/>
      <c r="AZ1227" s="39"/>
      <c r="BA1227" s="39"/>
      <c r="BB1227" s="39"/>
      <c r="BC1227" s="39"/>
      <c r="BD1227" s="39"/>
      <c r="BE1227" s="39"/>
      <c r="BF1227" s="39"/>
      <c r="BG1227" s="39"/>
      <c r="BH1227" s="39"/>
      <c r="BI1227" s="39"/>
      <c r="BJ1227" s="39"/>
      <c r="BK1227" s="39"/>
      <c r="BL1227" s="39"/>
      <c r="BM1227" s="39"/>
      <c r="BN1227" s="39"/>
      <c r="BO1227" s="39"/>
      <c r="BP1227" s="39"/>
      <c r="BQ1227" s="39"/>
      <c r="BR1227" s="39"/>
      <c r="BS1227" s="39"/>
      <c r="BT1227" s="39"/>
      <c r="BU1227" s="39"/>
      <c r="BV1227" s="39"/>
      <c r="BW1227" s="39"/>
      <c r="BX1227" s="39"/>
      <c r="BY1227" s="39"/>
      <c r="BZ1227" s="39"/>
      <c r="CA1227" s="39"/>
      <c r="CB1227" s="39"/>
      <c r="CC1227" s="39"/>
      <c r="CD1227" s="39"/>
      <c r="CE1227" s="39"/>
      <c r="CF1227" s="39"/>
      <c r="CG1227" s="39"/>
      <c r="CH1227" s="39"/>
      <c r="CI1227" s="39"/>
      <c r="CJ1227" s="39"/>
      <c r="CK1227" s="39"/>
      <c r="CL1227" s="39"/>
      <c r="CM1227" s="39"/>
      <c r="CN1227" s="39"/>
      <c r="CO1227" s="39"/>
      <c r="CP1227" s="39"/>
      <c r="CQ1227" s="40"/>
      <c r="CR1227" s="40"/>
      <c r="CS1227" s="40"/>
      <c r="CT1227" s="40"/>
      <c r="CU1227" s="40"/>
      <c r="CV1227" s="40"/>
      <c r="CW1227" s="40"/>
      <c r="CX1227" s="40"/>
      <c r="CY1227" s="40"/>
      <c r="CZ1227" s="40"/>
      <c r="DA1227" s="40"/>
      <c r="DB1227" s="40"/>
      <c r="DC1227" s="40"/>
      <c r="DD1227" s="40"/>
      <c r="DE1227" s="40"/>
      <c r="DF1227" s="40"/>
      <c r="DG1227" s="40"/>
      <c r="DH1227" s="37"/>
      <c r="DI1227" s="37"/>
      <c r="DJ1227" s="37"/>
      <c r="DK1227" s="37"/>
      <c r="DL1227" s="37"/>
      <c r="DM1227" s="37"/>
      <c r="DN1227" s="37"/>
      <c r="DO1227" s="37"/>
      <c r="DP1227" s="37"/>
      <c r="DQ1227" s="37"/>
      <c r="DR1227" s="37"/>
      <c r="DS1227" s="37"/>
      <c r="DT1227" s="37"/>
      <c r="DU1227" s="37"/>
      <c r="DV1227" s="37"/>
      <c r="DW1227" s="37"/>
      <c r="DX1227" s="37"/>
      <c r="DY1227" s="37"/>
      <c r="DZ1227" s="37"/>
      <c r="EA1227" s="37"/>
      <c r="EB1227" s="37"/>
      <c r="EC1227" s="37"/>
      <c r="ED1227" s="37"/>
      <c r="EE1227" s="37"/>
      <c r="EF1227" s="37"/>
      <c r="EG1227" s="37"/>
      <c r="EH1227" s="37"/>
      <c r="EI1227" s="37"/>
      <c r="EJ1227" s="37"/>
      <c r="EK1227" s="37"/>
      <c r="EL1227" s="37"/>
      <c r="EM1227" s="37"/>
      <c r="EN1227" s="37"/>
      <c r="EO1227" s="37"/>
      <c r="EP1227" s="37"/>
      <c r="EQ1227" s="37"/>
      <c r="ER1227" s="37"/>
      <c r="ES1227" s="37"/>
      <c r="ET1227" s="37"/>
      <c r="EU1227" s="37"/>
      <c r="EV1227" s="37"/>
      <c r="EW1227" s="37"/>
      <c r="EX1227" s="37"/>
      <c r="EY1227" s="37"/>
      <c r="EZ1227" s="37"/>
      <c r="FA1227" s="37"/>
      <c r="FB1227" s="37"/>
      <c r="FC1227" s="37"/>
      <c r="FD1227" s="37"/>
      <c r="FE1227" s="37"/>
      <c r="FF1227" s="37"/>
      <c r="FG1227" s="37"/>
      <c r="FH1227" s="37"/>
      <c r="FI1227" s="37"/>
      <c r="FJ1227" s="37"/>
      <c r="FK1227" s="37"/>
      <c r="FL1227" s="37"/>
      <c r="FM1227" s="37"/>
      <c r="FN1227" s="37"/>
      <c r="FO1227" s="37"/>
      <c r="FP1227" s="37"/>
      <c r="FQ1227" s="37"/>
      <c r="FR1227" s="37"/>
      <c r="FS1227" s="37"/>
      <c r="FT1227" s="37"/>
      <c r="FU1227" s="38"/>
    </row>
    <row r="1228" spans="1:177" s="7" customFormat="1" x14ac:dyDescent="0.25">
      <c r="A1228" s="98">
        <v>4</v>
      </c>
      <c r="B1228" s="283" t="s">
        <v>609</v>
      </c>
      <c r="C1228" s="283" t="s">
        <v>617</v>
      </c>
      <c r="D1228" s="226">
        <v>43483</v>
      </c>
      <c r="E1228" s="144">
        <v>0.4513888888888889</v>
      </c>
      <c r="F1228" s="144"/>
      <c r="G1228" s="144"/>
      <c r="H1228" s="144"/>
      <c r="I1228" s="144"/>
      <c r="J1228" s="144"/>
      <c r="K1228" s="144"/>
      <c r="L1228" s="144"/>
      <c r="M1228" s="144"/>
      <c r="N1228" s="144"/>
      <c r="O1228" s="144"/>
      <c r="P1228" s="98" t="str">
        <f t="shared" si="19"/>
        <v>4|6 S Piraque-açu|Piraque-açu|20190118|105000</v>
      </c>
      <c r="Q1228" s="233" t="s">
        <v>6</v>
      </c>
      <c r="R1228" s="233" t="s">
        <v>6</v>
      </c>
      <c r="S1228" s="98" t="s">
        <v>6</v>
      </c>
      <c r="T1228" s="233" t="s">
        <v>6</v>
      </c>
      <c r="U1228" s="233" t="s">
        <v>6</v>
      </c>
      <c r="V1228" s="98" t="s">
        <v>6</v>
      </c>
      <c r="W1228" s="233" t="s">
        <v>6</v>
      </c>
      <c r="X1228" s="285" t="s">
        <v>6</v>
      </c>
      <c r="Y1228" s="233" t="s">
        <v>6</v>
      </c>
      <c r="Z1228" s="233" t="s">
        <v>6</v>
      </c>
      <c r="AA1228" s="233" t="s">
        <v>6</v>
      </c>
      <c r="AB1228" s="233" t="s">
        <v>6</v>
      </c>
      <c r="AC1228" s="233" t="s">
        <v>6</v>
      </c>
      <c r="AD1228" s="233" t="s">
        <v>6</v>
      </c>
      <c r="AE1228" s="233" t="s">
        <v>6</v>
      </c>
      <c r="AF1228" s="233" t="s">
        <v>6</v>
      </c>
      <c r="AG1228" s="233" t="s">
        <v>6</v>
      </c>
      <c r="AH1228" s="231" t="s">
        <v>556</v>
      </c>
      <c r="AI1228" s="233" t="s">
        <v>583</v>
      </c>
      <c r="AJ1228" s="283">
        <v>10</v>
      </c>
      <c r="AK1228" s="283" t="s">
        <v>412</v>
      </c>
      <c r="AL1228" s="283" t="s">
        <v>414</v>
      </c>
      <c r="AM1228" s="283">
        <v>0</v>
      </c>
      <c r="AN1228" s="98">
        <v>0</v>
      </c>
      <c r="AO1228" s="98" t="s">
        <v>467</v>
      </c>
      <c r="AP1228" s="41"/>
      <c r="AQ1228" s="41"/>
      <c r="AR1228" s="41"/>
      <c r="AS1228" s="41"/>
      <c r="AT1228" s="39"/>
      <c r="AU1228" s="39"/>
      <c r="AV1228" s="39"/>
      <c r="AW1228" s="39"/>
      <c r="AX1228" s="39"/>
      <c r="AY1228" s="39"/>
      <c r="AZ1228" s="39"/>
      <c r="BA1228" s="39"/>
      <c r="BB1228" s="39"/>
      <c r="BC1228" s="39"/>
      <c r="BD1228" s="39"/>
      <c r="BE1228" s="39"/>
      <c r="BF1228" s="39"/>
      <c r="BG1228" s="39"/>
      <c r="BH1228" s="39"/>
      <c r="BI1228" s="39"/>
      <c r="BJ1228" s="39"/>
      <c r="BK1228" s="39"/>
      <c r="BL1228" s="39"/>
      <c r="BM1228" s="39"/>
      <c r="BN1228" s="39"/>
      <c r="BO1228" s="39"/>
      <c r="BP1228" s="39"/>
      <c r="BQ1228" s="39"/>
      <c r="BR1228" s="39"/>
      <c r="BS1228" s="39"/>
      <c r="BT1228" s="39"/>
      <c r="BU1228" s="39"/>
      <c r="BV1228" s="39"/>
      <c r="BW1228" s="39"/>
      <c r="BX1228" s="39"/>
      <c r="BY1228" s="39"/>
      <c r="BZ1228" s="39"/>
      <c r="CA1228" s="39"/>
      <c r="CB1228" s="39"/>
      <c r="CC1228" s="39"/>
      <c r="CD1228" s="39"/>
      <c r="CE1228" s="39"/>
      <c r="CF1228" s="39"/>
      <c r="CG1228" s="39"/>
      <c r="CH1228" s="39"/>
      <c r="CI1228" s="39"/>
      <c r="CJ1228" s="39"/>
      <c r="CK1228" s="39"/>
      <c r="CL1228" s="39"/>
      <c r="CM1228" s="39"/>
      <c r="CN1228" s="39"/>
      <c r="CO1228" s="39"/>
      <c r="CP1228" s="39"/>
      <c r="CQ1228" s="40"/>
      <c r="CR1228" s="40"/>
      <c r="CS1228" s="40"/>
      <c r="CT1228" s="40"/>
      <c r="CU1228" s="40"/>
      <c r="CV1228" s="40"/>
      <c r="CW1228" s="40"/>
      <c r="CX1228" s="40"/>
      <c r="CY1228" s="40"/>
      <c r="CZ1228" s="40"/>
      <c r="DA1228" s="40"/>
      <c r="DB1228" s="40"/>
      <c r="DC1228" s="40"/>
      <c r="DD1228" s="40"/>
      <c r="DE1228" s="40"/>
      <c r="DF1228" s="40"/>
      <c r="DG1228" s="40"/>
      <c r="DH1228" s="37"/>
      <c r="DI1228" s="37"/>
      <c r="DJ1228" s="37"/>
      <c r="DK1228" s="37"/>
      <c r="DL1228" s="37"/>
      <c r="DM1228" s="37"/>
      <c r="DN1228" s="37"/>
      <c r="DO1228" s="37"/>
      <c r="DP1228" s="37"/>
      <c r="DQ1228" s="37"/>
      <c r="DR1228" s="37"/>
      <c r="DS1228" s="37"/>
      <c r="DT1228" s="37"/>
      <c r="DU1228" s="37"/>
      <c r="DV1228" s="37"/>
      <c r="DW1228" s="37"/>
      <c r="DX1228" s="37"/>
      <c r="DY1228" s="37"/>
      <c r="DZ1228" s="37"/>
      <c r="EA1228" s="37"/>
      <c r="EB1228" s="37"/>
      <c r="EC1228" s="37"/>
      <c r="ED1228" s="37"/>
      <c r="EE1228" s="37"/>
      <c r="EF1228" s="37"/>
      <c r="EG1228" s="37"/>
      <c r="EH1228" s="37"/>
      <c r="EI1228" s="37"/>
      <c r="EJ1228" s="37"/>
      <c r="EK1228" s="37"/>
      <c r="EL1228" s="37"/>
      <c r="EM1228" s="37"/>
      <c r="EN1228" s="37"/>
      <c r="EO1228" s="37"/>
      <c r="EP1228" s="37"/>
      <c r="EQ1228" s="37"/>
      <c r="ER1228" s="37"/>
      <c r="ES1228" s="37"/>
      <c r="ET1228" s="37"/>
      <c r="EU1228" s="37"/>
      <c r="EV1228" s="37"/>
      <c r="EW1228" s="37"/>
      <c r="EX1228" s="37"/>
      <c r="EY1228" s="37"/>
      <c r="EZ1228" s="37"/>
      <c r="FA1228" s="37"/>
      <c r="FB1228" s="37"/>
      <c r="FC1228" s="37"/>
      <c r="FD1228" s="37"/>
      <c r="FE1228" s="37"/>
      <c r="FF1228" s="37"/>
      <c r="FG1228" s="37"/>
      <c r="FH1228" s="37"/>
      <c r="FI1228" s="37"/>
      <c r="FJ1228" s="37"/>
      <c r="FK1228" s="37"/>
      <c r="FL1228" s="37"/>
      <c r="FM1228" s="37"/>
      <c r="FN1228" s="37"/>
      <c r="FO1228" s="37"/>
      <c r="FP1228" s="37"/>
      <c r="FQ1228" s="37"/>
      <c r="FR1228" s="37"/>
      <c r="FS1228" s="37"/>
      <c r="FT1228" s="37"/>
      <c r="FU1228" s="38"/>
    </row>
    <row r="1229" spans="1:177" s="7" customFormat="1" x14ac:dyDescent="0.25">
      <c r="A1229" s="98">
        <v>4</v>
      </c>
      <c r="B1229" s="283" t="s">
        <v>610</v>
      </c>
      <c r="C1229" s="283" t="s">
        <v>617</v>
      </c>
      <c r="D1229" s="226">
        <v>43483</v>
      </c>
      <c r="E1229" s="144">
        <v>0.46527777777777773</v>
      </c>
      <c r="F1229" s="144"/>
      <c r="G1229" s="144"/>
      <c r="H1229" s="144"/>
      <c r="I1229" s="144"/>
      <c r="J1229" s="144"/>
      <c r="K1229" s="144"/>
      <c r="L1229" s="144"/>
      <c r="M1229" s="144"/>
      <c r="N1229" s="144"/>
      <c r="O1229" s="144"/>
      <c r="P1229" s="98" t="str">
        <f t="shared" si="19"/>
        <v>4|7 S Piraque-açu|Piraque-açu|20190118|111000</v>
      </c>
      <c r="Q1229" s="233" t="s">
        <v>6</v>
      </c>
      <c r="R1229" s="233" t="s">
        <v>6</v>
      </c>
      <c r="S1229" s="98" t="s">
        <v>6</v>
      </c>
      <c r="T1229" s="233" t="s">
        <v>6</v>
      </c>
      <c r="U1229" s="233" t="s">
        <v>6</v>
      </c>
      <c r="V1229" s="98" t="s">
        <v>6</v>
      </c>
      <c r="W1229" s="233" t="s">
        <v>6</v>
      </c>
      <c r="X1229" s="285" t="s">
        <v>6</v>
      </c>
      <c r="Y1229" s="233" t="s">
        <v>6</v>
      </c>
      <c r="Z1229" s="233" t="s">
        <v>6</v>
      </c>
      <c r="AA1229" s="233" t="s">
        <v>6</v>
      </c>
      <c r="AB1229" s="233" t="s">
        <v>6</v>
      </c>
      <c r="AC1229" s="233" t="s">
        <v>6</v>
      </c>
      <c r="AD1229" s="233" t="s">
        <v>6</v>
      </c>
      <c r="AE1229" s="233" t="s">
        <v>6</v>
      </c>
      <c r="AF1229" s="233" t="s">
        <v>6</v>
      </c>
      <c r="AG1229" s="233" t="s">
        <v>6</v>
      </c>
      <c r="AH1229" s="231" t="s">
        <v>557</v>
      </c>
      <c r="AI1229" s="233" t="s">
        <v>584</v>
      </c>
      <c r="AJ1229" s="283">
        <v>10</v>
      </c>
      <c r="AK1229" s="283" t="s">
        <v>412</v>
      </c>
      <c r="AL1229" s="283" t="s">
        <v>414</v>
      </c>
      <c r="AM1229" s="283">
        <v>2</v>
      </c>
      <c r="AN1229" s="98">
        <v>1</v>
      </c>
      <c r="AO1229" s="98" t="s">
        <v>467</v>
      </c>
      <c r="AP1229" s="41"/>
      <c r="AQ1229" s="41"/>
      <c r="AR1229" s="41"/>
      <c r="AS1229" s="41"/>
      <c r="AT1229" s="39"/>
      <c r="AU1229" s="39"/>
      <c r="AV1229" s="39"/>
      <c r="AW1229" s="39"/>
      <c r="AX1229" s="39"/>
      <c r="AY1229" s="39"/>
      <c r="AZ1229" s="39"/>
      <c r="BA1229" s="39"/>
      <c r="BB1229" s="39"/>
      <c r="BC1229" s="39"/>
      <c r="BD1229" s="39"/>
      <c r="BE1229" s="39"/>
      <c r="BF1229" s="39"/>
      <c r="BG1229" s="39"/>
      <c r="BH1229" s="39"/>
      <c r="BI1229" s="39"/>
      <c r="BJ1229" s="39"/>
      <c r="BK1229" s="39"/>
      <c r="BL1229" s="39"/>
      <c r="BM1229" s="39"/>
      <c r="BN1229" s="39"/>
      <c r="BO1229" s="39"/>
      <c r="BP1229" s="39"/>
      <c r="BQ1229" s="39"/>
      <c r="BR1229" s="39"/>
      <c r="BS1229" s="39"/>
      <c r="BT1229" s="39"/>
      <c r="BU1229" s="39"/>
      <c r="BV1229" s="39"/>
      <c r="BW1229" s="39"/>
      <c r="BX1229" s="39"/>
      <c r="BY1229" s="39"/>
      <c r="BZ1229" s="39"/>
      <c r="CA1229" s="39"/>
      <c r="CB1229" s="39"/>
      <c r="CC1229" s="39"/>
      <c r="CD1229" s="39"/>
      <c r="CE1229" s="39"/>
      <c r="CF1229" s="39"/>
      <c r="CG1229" s="39"/>
      <c r="CH1229" s="39"/>
      <c r="CI1229" s="39"/>
      <c r="CJ1229" s="39"/>
      <c r="CK1229" s="39"/>
      <c r="CL1229" s="39"/>
      <c r="CM1229" s="39"/>
      <c r="CN1229" s="39"/>
      <c r="CO1229" s="39"/>
      <c r="CP1229" s="39"/>
      <c r="CQ1229" s="40"/>
      <c r="CR1229" s="40"/>
      <c r="CS1229" s="40"/>
      <c r="CT1229" s="40"/>
      <c r="CU1229" s="40"/>
      <c r="CV1229" s="40"/>
      <c r="CW1229" s="40"/>
      <c r="CX1229" s="40"/>
      <c r="CY1229" s="40"/>
      <c r="CZ1229" s="40"/>
      <c r="DA1229" s="40"/>
      <c r="DB1229" s="40"/>
      <c r="DC1229" s="40"/>
      <c r="DD1229" s="40"/>
      <c r="DE1229" s="40"/>
      <c r="DF1229" s="40"/>
      <c r="DG1229" s="40"/>
      <c r="DH1229" s="37"/>
      <c r="DI1229" s="37"/>
      <c r="DJ1229" s="37"/>
      <c r="DK1229" s="37"/>
      <c r="DL1229" s="37"/>
      <c r="DM1229" s="37"/>
      <c r="DN1229" s="37"/>
      <c r="DO1229" s="37"/>
      <c r="DP1229" s="37"/>
      <c r="DQ1229" s="37"/>
      <c r="DR1229" s="37"/>
      <c r="DS1229" s="37"/>
      <c r="DT1229" s="37"/>
      <c r="DU1229" s="37"/>
      <c r="DV1229" s="37"/>
      <c r="DW1229" s="37"/>
      <c r="DX1229" s="37"/>
      <c r="DY1229" s="37"/>
      <c r="DZ1229" s="37"/>
      <c r="EA1229" s="37"/>
      <c r="EB1229" s="37"/>
      <c r="EC1229" s="37"/>
      <c r="ED1229" s="37"/>
      <c r="EE1229" s="37"/>
      <c r="EF1229" s="37"/>
      <c r="EG1229" s="37"/>
      <c r="EH1229" s="37"/>
      <c r="EI1229" s="37"/>
      <c r="EJ1229" s="37"/>
      <c r="EK1229" s="37"/>
      <c r="EL1229" s="37"/>
      <c r="EM1229" s="37"/>
      <c r="EN1229" s="37"/>
      <c r="EO1229" s="37"/>
      <c r="EP1229" s="37"/>
      <c r="EQ1229" s="37"/>
      <c r="ER1229" s="37"/>
      <c r="ES1229" s="37"/>
      <c r="ET1229" s="37"/>
      <c r="EU1229" s="37"/>
      <c r="EV1229" s="37"/>
      <c r="EW1229" s="37"/>
      <c r="EX1229" s="37"/>
      <c r="EY1229" s="37"/>
      <c r="EZ1229" s="37"/>
      <c r="FA1229" s="37"/>
      <c r="FB1229" s="37"/>
      <c r="FC1229" s="37"/>
      <c r="FD1229" s="37"/>
      <c r="FE1229" s="37"/>
      <c r="FF1229" s="37"/>
      <c r="FG1229" s="37"/>
      <c r="FH1229" s="37"/>
      <c r="FI1229" s="37"/>
      <c r="FJ1229" s="37"/>
      <c r="FK1229" s="37"/>
      <c r="FL1229" s="37"/>
      <c r="FM1229" s="37"/>
      <c r="FN1229" s="37"/>
      <c r="FO1229" s="37"/>
      <c r="FP1229" s="37"/>
      <c r="FQ1229" s="37"/>
      <c r="FR1229" s="37"/>
      <c r="FS1229" s="37"/>
      <c r="FT1229" s="37"/>
      <c r="FU1229" s="38"/>
    </row>
    <row r="1230" spans="1:177" s="7" customFormat="1" x14ac:dyDescent="0.25">
      <c r="A1230" s="98">
        <v>4</v>
      </c>
      <c r="B1230" s="283" t="s">
        <v>610</v>
      </c>
      <c r="C1230" s="283" t="s">
        <v>617</v>
      </c>
      <c r="D1230" s="226">
        <v>43483</v>
      </c>
      <c r="E1230" s="144">
        <v>0.46527777777777773</v>
      </c>
      <c r="F1230" s="144"/>
      <c r="G1230" s="144"/>
      <c r="H1230" s="144"/>
      <c r="I1230" s="144"/>
      <c r="J1230" s="144"/>
      <c r="K1230" s="144"/>
      <c r="L1230" s="144"/>
      <c r="M1230" s="144"/>
      <c r="N1230" s="144"/>
      <c r="O1230" s="144"/>
      <c r="P1230" s="98" t="str">
        <f t="shared" si="19"/>
        <v>4|7 S Piraque-açu|Piraque-açu|20190118|111000</v>
      </c>
      <c r="Q1230" s="233" t="s">
        <v>6</v>
      </c>
      <c r="R1230" s="233" t="s">
        <v>6</v>
      </c>
      <c r="S1230" s="98" t="s">
        <v>6</v>
      </c>
      <c r="T1230" s="233" t="s">
        <v>6</v>
      </c>
      <c r="U1230" s="233" t="s">
        <v>6</v>
      </c>
      <c r="V1230" s="98" t="s">
        <v>6</v>
      </c>
      <c r="W1230" s="233" t="s">
        <v>6</v>
      </c>
      <c r="X1230" s="285" t="s">
        <v>6</v>
      </c>
      <c r="Y1230" s="233" t="s">
        <v>6</v>
      </c>
      <c r="Z1230" s="233" t="s">
        <v>6</v>
      </c>
      <c r="AA1230" s="233" t="s">
        <v>6</v>
      </c>
      <c r="AB1230" s="233" t="s">
        <v>6</v>
      </c>
      <c r="AC1230" s="233" t="s">
        <v>6</v>
      </c>
      <c r="AD1230" s="233" t="s">
        <v>6</v>
      </c>
      <c r="AE1230" s="233" t="s">
        <v>6</v>
      </c>
      <c r="AF1230" s="233" t="s">
        <v>6</v>
      </c>
      <c r="AG1230" s="233" t="s">
        <v>6</v>
      </c>
      <c r="AH1230" s="231" t="s">
        <v>557</v>
      </c>
      <c r="AI1230" s="233" t="s">
        <v>584</v>
      </c>
      <c r="AJ1230" s="283">
        <v>10</v>
      </c>
      <c r="AK1230" s="283" t="s">
        <v>412</v>
      </c>
      <c r="AL1230" s="283" t="s">
        <v>414</v>
      </c>
      <c r="AM1230" s="283">
        <v>1</v>
      </c>
      <c r="AN1230" s="98">
        <v>1</v>
      </c>
      <c r="AO1230" s="98" t="s">
        <v>467</v>
      </c>
      <c r="AP1230" s="41"/>
      <c r="AQ1230" s="41"/>
      <c r="AR1230" s="41"/>
      <c r="AS1230" s="41"/>
      <c r="AT1230" s="39"/>
      <c r="AU1230" s="39"/>
      <c r="AV1230" s="39"/>
      <c r="AW1230" s="39"/>
      <c r="AX1230" s="39"/>
      <c r="AY1230" s="39"/>
      <c r="AZ1230" s="39"/>
      <c r="BA1230" s="39"/>
      <c r="BB1230" s="39"/>
      <c r="BC1230" s="39"/>
      <c r="BD1230" s="39"/>
      <c r="BE1230" s="39"/>
      <c r="BF1230" s="39"/>
      <c r="BG1230" s="39"/>
      <c r="BH1230" s="39"/>
      <c r="BI1230" s="39"/>
      <c r="BJ1230" s="39"/>
      <c r="BK1230" s="39"/>
      <c r="BL1230" s="39"/>
      <c r="BM1230" s="39"/>
      <c r="BN1230" s="39"/>
      <c r="BO1230" s="39"/>
      <c r="BP1230" s="39"/>
      <c r="BQ1230" s="39"/>
      <c r="BR1230" s="39"/>
      <c r="BS1230" s="39"/>
      <c r="BT1230" s="39"/>
      <c r="BU1230" s="39"/>
      <c r="BV1230" s="39"/>
      <c r="BW1230" s="39"/>
      <c r="BX1230" s="39"/>
      <c r="BY1230" s="39"/>
      <c r="BZ1230" s="39"/>
      <c r="CA1230" s="39"/>
      <c r="CB1230" s="39"/>
      <c r="CC1230" s="39"/>
      <c r="CD1230" s="39"/>
      <c r="CE1230" s="39"/>
      <c r="CF1230" s="39"/>
      <c r="CG1230" s="39"/>
      <c r="CH1230" s="39"/>
      <c r="CI1230" s="39"/>
      <c r="CJ1230" s="39"/>
      <c r="CK1230" s="39"/>
      <c r="CL1230" s="39"/>
      <c r="CM1230" s="39"/>
      <c r="CN1230" s="39"/>
      <c r="CO1230" s="39"/>
      <c r="CP1230" s="39"/>
      <c r="CQ1230" s="40"/>
      <c r="CR1230" s="40"/>
      <c r="CS1230" s="40"/>
      <c r="CT1230" s="40"/>
      <c r="CU1230" s="40"/>
      <c r="CV1230" s="40"/>
      <c r="CW1230" s="40"/>
      <c r="CX1230" s="40"/>
      <c r="CY1230" s="40"/>
      <c r="CZ1230" s="40"/>
      <c r="DA1230" s="40"/>
      <c r="DB1230" s="40"/>
      <c r="DC1230" s="40"/>
      <c r="DD1230" s="40"/>
      <c r="DE1230" s="40"/>
      <c r="DF1230" s="40"/>
      <c r="DG1230" s="40"/>
      <c r="DH1230" s="37"/>
      <c r="DI1230" s="37"/>
      <c r="DJ1230" s="37"/>
      <c r="DK1230" s="37"/>
      <c r="DL1230" s="37"/>
      <c r="DM1230" s="37"/>
      <c r="DN1230" s="37"/>
      <c r="DO1230" s="37"/>
      <c r="DP1230" s="37"/>
      <c r="DQ1230" s="37"/>
      <c r="DR1230" s="37"/>
      <c r="DS1230" s="37"/>
      <c r="DT1230" s="37"/>
      <c r="DU1230" s="37"/>
      <c r="DV1230" s="37"/>
      <c r="DW1230" s="37"/>
      <c r="DX1230" s="37"/>
      <c r="DY1230" s="37"/>
      <c r="DZ1230" s="37"/>
      <c r="EA1230" s="37"/>
      <c r="EB1230" s="37"/>
      <c r="EC1230" s="37"/>
      <c r="ED1230" s="37"/>
      <c r="EE1230" s="37"/>
      <c r="EF1230" s="37"/>
      <c r="EG1230" s="37"/>
      <c r="EH1230" s="37"/>
      <c r="EI1230" s="37"/>
      <c r="EJ1230" s="37"/>
      <c r="EK1230" s="37"/>
      <c r="EL1230" s="37"/>
      <c r="EM1230" s="37"/>
      <c r="EN1230" s="37"/>
      <c r="EO1230" s="37"/>
      <c r="EP1230" s="37"/>
      <c r="EQ1230" s="37"/>
      <c r="ER1230" s="37"/>
      <c r="ES1230" s="37"/>
      <c r="ET1230" s="37"/>
      <c r="EU1230" s="37"/>
      <c r="EV1230" s="37"/>
      <c r="EW1230" s="37"/>
      <c r="EX1230" s="37"/>
      <c r="EY1230" s="37"/>
      <c r="EZ1230" s="37"/>
      <c r="FA1230" s="37"/>
      <c r="FB1230" s="37"/>
      <c r="FC1230" s="37"/>
      <c r="FD1230" s="37"/>
      <c r="FE1230" s="37"/>
      <c r="FF1230" s="37"/>
      <c r="FG1230" s="37"/>
      <c r="FH1230" s="37"/>
      <c r="FI1230" s="37"/>
      <c r="FJ1230" s="37"/>
      <c r="FK1230" s="37"/>
      <c r="FL1230" s="37"/>
      <c r="FM1230" s="37"/>
      <c r="FN1230" s="37"/>
      <c r="FO1230" s="37"/>
      <c r="FP1230" s="37"/>
      <c r="FQ1230" s="37"/>
      <c r="FR1230" s="37"/>
      <c r="FS1230" s="37"/>
      <c r="FT1230" s="37"/>
      <c r="FU1230" s="38"/>
    </row>
    <row r="1231" spans="1:177" s="7" customFormat="1" x14ac:dyDescent="0.25">
      <c r="A1231" s="98">
        <v>4</v>
      </c>
      <c r="B1231" s="283" t="s">
        <v>610</v>
      </c>
      <c r="C1231" s="283" t="s">
        <v>617</v>
      </c>
      <c r="D1231" s="226">
        <v>43483</v>
      </c>
      <c r="E1231" s="144">
        <v>0.46527777777777773</v>
      </c>
      <c r="F1231" s="144"/>
      <c r="G1231" s="144"/>
      <c r="H1231" s="144"/>
      <c r="I1231" s="144"/>
      <c r="J1231" s="144"/>
      <c r="K1231" s="144"/>
      <c r="L1231" s="144"/>
      <c r="M1231" s="144"/>
      <c r="N1231" s="144"/>
      <c r="O1231" s="144"/>
      <c r="P1231" s="98" t="str">
        <f t="shared" si="19"/>
        <v>4|7 S Piraque-açu|Piraque-açu|20190118|111000</v>
      </c>
      <c r="Q1231" s="233" t="s">
        <v>6</v>
      </c>
      <c r="R1231" s="233" t="s">
        <v>6</v>
      </c>
      <c r="S1231" s="98" t="s">
        <v>6</v>
      </c>
      <c r="T1231" s="233" t="s">
        <v>6</v>
      </c>
      <c r="U1231" s="233" t="s">
        <v>6</v>
      </c>
      <c r="V1231" s="98" t="s">
        <v>6</v>
      </c>
      <c r="W1231" s="233" t="s">
        <v>6</v>
      </c>
      <c r="X1231" s="285" t="s">
        <v>6</v>
      </c>
      <c r="Y1231" s="233" t="s">
        <v>6</v>
      </c>
      <c r="Z1231" s="233" t="s">
        <v>6</v>
      </c>
      <c r="AA1231" s="233" t="s">
        <v>6</v>
      </c>
      <c r="AB1231" s="233" t="s">
        <v>6</v>
      </c>
      <c r="AC1231" s="233" t="s">
        <v>6</v>
      </c>
      <c r="AD1231" s="233" t="s">
        <v>6</v>
      </c>
      <c r="AE1231" s="233" t="s">
        <v>6</v>
      </c>
      <c r="AF1231" s="233" t="s">
        <v>6</v>
      </c>
      <c r="AG1231" s="233" t="s">
        <v>6</v>
      </c>
      <c r="AH1231" s="231" t="s">
        <v>557</v>
      </c>
      <c r="AI1231" s="233" t="s">
        <v>584</v>
      </c>
      <c r="AJ1231" s="283">
        <v>10</v>
      </c>
      <c r="AK1231" s="283" t="s">
        <v>412</v>
      </c>
      <c r="AL1231" s="283" t="s">
        <v>414</v>
      </c>
      <c r="AM1231" s="283">
        <v>1</v>
      </c>
      <c r="AN1231" s="98">
        <v>1</v>
      </c>
      <c r="AO1231" s="98" t="s">
        <v>467</v>
      </c>
      <c r="AP1231" s="41"/>
      <c r="AQ1231" s="41"/>
      <c r="AR1231" s="41"/>
      <c r="AS1231" s="41"/>
      <c r="AT1231" s="39"/>
      <c r="AU1231" s="39"/>
      <c r="AV1231" s="39"/>
      <c r="AW1231" s="39"/>
      <c r="AX1231" s="39"/>
      <c r="AY1231" s="39"/>
      <c r="AZ1231" s="39"/>
      <c r="BA1231" s="39"/>
      <c r="BB1231" s="39"/>
      <c r="BC1231" s="39"/>
      <c r="BD1231" s="39"/>
      <c r="BE1231" s="39"/>
      <c r="BF1231" s="39"/>
      <c r="BG1231" s="39"/>
      <c r="BH1231" s="39"/>
      <c r="BI1231" s="39"/>
      <c r="BJ1231" s="39"/>
      <c r="BK1231" s="39"/>
      <c r="BL1231" s="39"/>
      <c r="BM1231" s="39"/>
      <c r="BN1231" s="39"/>
      <c r="BO1231" s="39"/>
      <c r="BP1231" s="39"/>
      <c r="BQ1231" s="39"/>
      <c r="BR1231" s="39"/>
      <c r="BS1231" s="39"/>
      <c r="BT1231" s="39"/>
      <c r="BU1231" s="39"/>
      <c r="BV1231" s="39"/>
      <c r="BW1231" s="39"/>
      <c r="BX1231" s="39"/>
      <c r="BY1231" s="39"/>
      <c r="BZ1231" s="39"/>
      <c r="CA1231" s="39"/>
      <c r="CB1231" s="39"/>
      <c r="CC1231" s="39"/>
      <c r="CD1231" s="39"/>
      <c r="CE1231" s="39"/>
      <c r="CF1231" s="39"/>
      <c r="CG1231" s="39"/>
      <c r="CH1231" s="39"/>
      <c r="CI1231" s="39"/>
      <c r="CJ1231" s="39"/>
      <c r="CK1231" s="39"/>
      <c r="CL1231" s="39"/>
      <c r="CM1231" s="39"/>
      <c r="CN1231" s="39"/>
      <c r="CO1231" s="39"/>
      <c r="CP1231" s="39"/>
      <c r="CQ1231" s="40"/>
      <c r="CR1231" s="40"/>
      <c r="CS1231" s="40"/>
      <c r="CT1231" s="40"/>
      <c r="CU1231" s="40"/>
      <c r="CV1231" s="40"/>
      <c r="CW1231" s="40"/>
      <c r="CX1231" s="40"/>
      <c r="CY1231" s="40"/>
      <c r="CZ1231" s="40"/>
      <c r="DA1231" s="40"/>
      <c r="DB1231" s="40"/>
      <c r="DC1231" s="40"/>
      <c r="DD1231" s="40"/>
      <c r="DE1231" s="40"/>
      <c r="DF1231" s="40"/>
      <c r="DG1231" s="40"/>
      <c r="DH1231" s="37"/>
      <c r="DI1231" s="37"/>
      <c r="DJ1231" s="37"/>
      <c r="DK1231" s="37"/>
      <c r="DL1231" s="37"/>
      <c r="DM1231" s="37"/>
      <c r="DN1231" s="37"/>
      <c r="DO1231" s="37"/>
      <c r="DP1231" s="37"/>
      <c r="DQ1231" s="37"/>
      <c r="DR1231" s="37"/>
      <c r="DS1231" s="37"/>
      <c r="DT1231" s="37"/>
      <c r="DU1231" s="37"/>
      <c r="DV1231" s="37"/>
      <c r="DW1231" s="37"/>
      <c r="DX1231" s="37"/>
      <c r="DY1231" s="37"/>
      <c r="DZ1231" s="37"/>
      <c r="EA1231" s="37"/>
      <c r="EB1231" s="37"/>
      <c r="EC1231" s="37"/>
      <c r="ED1231" s="37"/>
      <c r="EE1231" s="37"/>
      <c r="EF1231" s="37"/>
      <c r="EG1231" s="37"/>
      <c r="EH1231" s="37"/>
      <c r="EI1231" s="37"/>
      <c r="EJ1231" s="37"/>
      <c r="EK1231" s="37"/>
      <c r="EL1231" s="37"/>
      <c r="EM1231" s="37"/>
      <c r="EN1231" s="37"/>
      <c r="EO1231" s="37"/>
      <c r="EP1231" s="37"/>
      <c r="EQ1231" s="37"/>
      <c r="ER1231" s="37"/>
      <c r="ES1231" s="37"/>
      <c r="ET1231" s="37"/>
      <c r="EU1231" s="37"/>
      <c r="EV1231" s="37"/>
      <c r="EW1231" s="37"/>
      <c r="EX1231" s="37"/>
      <c r="EY1231" s="37"/>
      <c r="EZ1231" s="37"/>
      <c r="FA1231" s="37"/>
      <c r="FB1231" s="37"/>
      <c r="FC1231" s="37"/>
      <c r="FD1231" s="37"/>
      <c r="FE1231" s="37"/>
      <c r="FF1231" s="37"/>
      <c r="FG1231" s="37"/>
      <c r="FH1231" s="37"/>
      <c r="FI1231" s="37"/>
      <c r="FJ1231" s="37"/>
      <c r="FK1231" s="37"/>
      <c r="FL1231" s="37"/>
      <c r="FM1231" s="37"/>
      <c r="FN1231" s="37"/>
      <c r="FO1231" s="37"/>
      <c r="FP1231" s="37"/>
      <c r="FQ1231" s="37"/>
      <c r="FR1231" s="37"/>
      <c r="FS1231" s="37"/>
      <c r="FT1231" s="37"/>
      <c r="FU1231" s="38"/>
    </row>
    <row r="1232" spans="1:177" s="7" customFormat="1" x14ac:dyDescent="0.25">
      <c r="A1232" s="98">
        <v>4</v>
      </c>
      <c r="B1232" s="283" t="s">
        <v>611</v>
      </c>
      <c r="C1232" s="283" t="s">
        <v>617</v>
      </c>
      <c r="D1232" s="226">
        <v>43483</v>
      </c>
      <c r="E1232" s="144">
        <v>0.4861111111111111</v>
      </c>
      <c r="F1232" s="144"/>
      <c r="G1232" s="144"/>
      <c r="H1232" s="144"/>
      <c r="I1232" s="144"/>
      <c r="J1232" s="144"/>
      <c r="K1232" s="144"/>
      <c r="L1232" s="144"/>
      <c r="M1232" s="144"/>
      <c r="N1232" s="144"/>
      <c r="O1232" s="144"/>
      <c r="P1232" s="98" t="str">
        <f t="shared" si="19"/>
        <v>4|8 S Piraque-açu|Piraque-açu|20190118|114000</v>
      </c>
      <c r="Q1232" s="233" t="s">
        <v>6</v>
      </c>
      <c r="R1232" s="233" t="s">
        <v>6</v>
      </c>
      <c r="S1232" s="98" t="s">
        <v>6</v>
      </c>
      <c r="T1232" s="233" t="s">
        <v>6</v>
      </c>
      <c r="U1232" s="233" t="s">
        <v>6</v>
      </c>
      <c r="V1232" s="98" t="s">
        <v>6</v>
      </c>
      <c r="W1232" s="233" t="s">
        <v>6</v>
      </c>
      <c r="X1232" s="285" t="s">
        <v>6</v>
      </c>
      <c r="Y1232" s="233" t="s">
        <v>6</v>
      </c>
      <c r="Z1232" s="233" t="s">
        <v>6</v>
      </c>
      <c r="AA1232" s="233" t="s">
        <v>6</v>
      </c>
      <c r="AB1232" s="233" t="s">
        <v>6</v>
      </c>
      <c r="AC1232" s="233" t="s">
        <v>6</v>
      </c>
      <c r="AD1232" s="233" t="s">
        <v>6</v>
      </c>
      <c r="AE1232" s="233" t="s">
        <v>6</v>
      </c>
      <c r="AF1232" s="233" t="s">
        <v>6</v>
      </c>
      <c r="AG1232" s="233" t="s">
        <v>6</v>
      </c>
      <c r="AH1232" s="231" t="s">
        <v>558</v>
      </c>
      <c r="AI1232" s="233" t="s">
        <v>585</v>
      </c>
      <c r="AJ1232" s="283">
        <v>10</v>
      </c>
      <c r="AK1232" s="283" t="s">
        <v>412</v>
      </c>
      <c r="AL1232" s="283" t="s">
        <v>414</v>
      </c>
      <c r="AM1232" s="283">
        <v>1</v>
      </c>
      <c r="AN1232" s="98">
        <v>1</v>
      </c>
      <c r="AO1232" s="98" t="s">
        <v>467</v>
      </c>
      <c r="AP1232" s="41"/>
      <c r="AQ1232" s="41"/>
      <c r="AR1232" s="41"/>
      <c r="AS1232" s="41"/>
      <c r="AT1232" s="39"/>
      <c r="AU1232" s="39"/>
      <c r="AV1232" s="39"/>
      <c r="AW1232" s="39"/>
      <c r="AX1232" s="39"/>
      <c r="AY1232" s="39"/>
      <c r="AZ1232" s="39"/>
      <c r="BA1232" s="39"/>
      <c r="BB1232" s="39"/>
      <c r="BC1232" s="39"/>
      <c r="BD1232" s="39"/>
      <c r="BE1232" s="39"/>
      <c r="BF1232" s="39"/>
      <c r="BG1232" s="39"/>
      <c r="BH1232" s="39"/>
      <c r="BI1232" s="39"/>
      <c r="BJ1232" s="39"/>
      <c r="BK1232" s="39"/>
      <c r="BL1232" s="39"/>
      <c r="BM1232" s="39"/>
      <c r="BN1232" s="39"/>
      <c r="BO1232" s="39"/>
      <c r="BP1232" s="39"/>
      <c r="BQ1232" s="39"/>
      <c r="BR1232" s="39"/>
      <c r="BS1232" s="39"/>
      <c r="BT1232" s="39"/>
      <c r="BU1232" s="39"/>
      <c r="BV1232" s="39"/>
      <c r="BW1232" s="39"/>
      <c r="BX1232" s="39"/>
      <c r="BY1232" s="39"/>
      <c r="BZ1232" s="39"/>
      <c r="CA1232" s="39"/>
      <c r="CB1232" s="39"/>
      <c r="CC1232" s="39"/>
      <c r="CD1232" s="39"/>
      <c r="CE1232" s="39"/>
      <c r="CF1232" s="39"/>
      <c r="CG1232" s="39"/>
      <c r="CH1232" s="39"/>
      <c r="CI1232" s="39"/>
      <c r="CJ1232" s="39"/>
      <c r="CK1232" s="39"/>
      <c r="CL1232" s="39"/>
      <c r="CM1232" s="39"/>
      <c r="CN1232" s="39"/>
      <c r="CO1232" s="39"/>
      <c r="CP1232" s="39"/>
      <c r="CQ1232" s="40"/>
      <c r="CR1232" s="40"/>
      <c r="CS1232" s="40"/>
      <c r="CT1232" s="40"/>
      <c r="CU1232" s="40"/>
      <c r="CV1232" s="40"/>
      <c r="CW1232" s="40"/>
      <c r="CX1232" s="40"/>
      <c r="CY1232" s="40"/>
      <c r="CZ1232" s="40"/>
      <c r="DA1232" s="40"/>
      <c r="DB1232" s="40"/>
      <c r="DC1232" s="40"/>
      <c r="DD1232" s="40"/>
      <c r="DE1232" s="40"/>
      <c r="DF1232" s="40"/>
      <c r="DG1232" s="40"/>
      <c r="DH1232" s="37"/>
      <c r="DI1232" s="37"/>
      <c r="DJ1232" s="37"/>
      <c r="DK1232" s="37"/>
      <c r="DL1232" s="37"/>
      <c r="DM1232" s="37"/>
      <c r="DN1232" s="37"/>
      <c r="DO1232" s="37"/>
      <c r="DP1232" s="37"/>
      <c r="DQ1232" s="37"/>
      <c r="DR1232" s="37"/>
      <c r="DS1232" s="37"/>
      <c r="DT1232" s="37"/>
      <c r="DU1232" s="37"/>
      <c r="DV1232" s="37"/>
      <c r="DW1232" s="37"/>
      <c r="DX1232" s="37"/>
      <c r="DY1232" s="37"/>
      <c r="DZ1232" s="37"/>
      <c r="EA1232" s="37"/>
      <c r="EB1232" s="37"/>
      <c r="EC1232" s="37"/>
      <c r="ED1232" s="37"/>
      <c r="EE1232" s="37"/>
      <c r="EF1232" s="37"/>
      <c r="EG1232" s="37"/>
      <c r="EH1232" s="37"/>
      <c r="EI1232" s="37"/>
      <c r="EJ1232" s="37"/>
      <c r="EK1232" s="37"/>
      <c r="EL1232" s="37"/>
      <c r="EM1232" s="37"/>
      <c r="EN1232" s="37"/>
      <c r="EO1232" s="37"/>
      <c r="EP1232" s="37"/>
      <c r="EQ1232" s="37"/>
      <c r="ER1232" s="37"/>
      <c r="ES1232" s="37"/>
      <c r="ET1232" s="37"/>
      <c r="EU1232" s="37"/>
      <c r="EV1232" s="37"/>
      <c r="EW1232" s="37"/>
      <c r="EX1232" s="37"/>
      <c r="EY1232" s="37"/>
      <c r="EZ1232" s="37"/>
      <c r="FA1232" s="37"/>
      <c r="FB1232" s="37"/>
      <c r="FC1232" s="37"/>
      <c r="FD1232" s="37"/>
      <c r="FE1232" s="37"/>
      <c r="FF1232" s="37"/>
      <c r="FG1232" s="37"/>
      <c r="FH1232" s="37"/>
      <c r="FI1232" s="37"/>
      <c r="FJ1232" s="37"/>
      <c r="FK1232" s="37"/>
      <c r="FL1232" s="37"/>
      <c r="FM1232" s="37"/>
      <c r="FN1232" s="37"/>
      <c r="FO1232" s="37"/>
      <c r="FP1232" s="37"/>
      <c r="FQ1232" s="37"/>
      <c r="FR1232" s="37"/>
      <c r="FS1232" s="37"/>
      <c r="FT1232" s="37"/>
      <c r="FU1232" s="38"/>
    </row>
    <row r="1233" spans="1:177" s="7" customFormat="1" x14ac:dyDescent="0.25">
      <c r="A1233" s="98">
        <v>4</v>
      </c>
      <c r="B1233" s="283" t="s">
        <v>611</v>
      </c>
      <c r="C1233" s="283" t="s">
        <v>617</v>
      </c>
      <c r="D1233" s="226">
        <v>43483</v>
      </c>
      <c r="E1233" s="144">
        <v>0.4861111111111111</v>
      </c>
      <c r="F1233" s="144"/>
      <c r="G1233" s="144"/>
      <c r="H1233" s="144"/>
      <c r="I1233" s="144"/>
      <c r="J1233" s="144"/>
      <c r="K1233" s="144"/>
      <c r="L1233" s="144"/>
      <c r="M1233" s="144"/>
      <c r="N1233" s="144"/>
      <c r="O1233" s="144"/>
      <c r="P1233" s="98" t="str">
        <f t="shared" si="19"/>
        <v>4|8 S Piraque-açu|Piraque-açu|20190118|114000</v>
      </c>
      <c r="Q1233" s="233" t="s">
        <v>6</v>
      </c>
      <c r="R1233" s="233" t="s">
        <v>6</v>
      </c>
      <c r="S1233" s="98" t="s">
        <v>6</v>
      </c>
      <c r="T1233" s="233" t="s">
        <v>6</v>
      </c>
      <c r="U1233" s="233" t="s">
        <v>6</v>
      </c>
      <c r="V1233" s="98" t="s">
        <v>6</v>
      </c>
      <c r="W1233" s="233" t="s">
        <v>6</v>
      </c>
      <c r="X1233" s="285" t="s">
        <v>6</v>
      </c>
      <c r="Y1233" s="233" t="s">
        <v>6</v>
      </c>
      <c r="Z1233" s="233" t="s">
        <v>6</v>
      </c>
      <c r="AA1233" s="233" t="s">
        <v>6</v>
      </c>
      <c r="AB1233" s="233" t="s">
        <v>6</v>
      </c>
      <c r="AC1233" s="233" t="s">
        <v>6</v>
      </c>
      <c r="AD1233" s="233" t="s">
        <v>6</v>
      </c>
      <c r="AE1233" s="233" t="s">
        <v>6</v>
      </c>
      <c r="AF1233" s="233" t="s">
        <v>6</v>
      </c>
      <c r="AG1233" s="233" t="s">
        <v>6</v>
      </c>
      <c r="AH1233" s="231" t="s">
        <v>558</v>
      </c>
      <c r="AI1233" s="233" t="s">
        <v>585</v>
      </c>
      <c r="AJ1233" s="283">
        <v>10</v>
      </c>
      <c r="AK1233" s="283" t="s">
        <v>412</v>
      </c>
      <c r="AL1233" s="283" t="s">
        <v>414</v>
      </c>
      <c r="AM1233" s="283">
        <v>5</v>
      </c>
      <c r="AN1233" s="98">
        <v>1</v>
      </c>
      <c r="AO1233" s="98" t="s">
        <v>467</v>
      </c>
      <c r="AP1233" s="41"/>
      <c r="AQ1233" s="41"/>
      <c r="AR1233" s="41"/>
      <c r="AS1233" s="41"/>
      <c r="AT1233" s="39"/>
      <c r="AU1233" s="39"/>
      <c r="AV1233" s="39"/>
      <c r="AW1233" s="39"/>
      <c r="AX1233" s="39"/>
      <c r="AY1233" s="39"/>
      <c r="AZ1233" s="39"/>
      <c r="BA1233" s="39"/>
      <c r="BB1233" s="39"/>
      <c r="BC1233" s="39"/>
      <c r="BD1233" s="39"/>
      <c r="BE1233" s="39"/>
      <c r="BF1233" s="39"/>
      <c r="BG1233" s="39"/>
      <c r="BH1233" s="39"/>
      <c r="BI1233" s="39"/>
      <c r="BJ1233" s="39"/>
      <c r="BK1233" s="39"/>
      <c r="BL1233" s="39"/>
      <c r="BM1233" s="39"/>
      <c r="BN1233" s="39"/>
      <c r="BO1233" s="39"/>
      <c r="BP1233" s="39"/>
      <c r="BQ1233" s="39"/>
      <c r="BR1233" s="39"/>
      <c r="BS1233" s="39"/>
      <c r="BT1233" s="39"/>
      <c r="BU1233" s="39"/>
      <c r="BV1233" s="39"/>
      <c r="BW1233" s="39"/>
      <c r="BX1233" s="39"/>
      <c r="BY1233" s="39"/>
      <c r="BZ1233" s="39"/>
      <c r="CA1233" s="39"/>
      <c r="CB1233" s="39"/>
      <c r="CC1233" s="39"/>
      <c r="CD1233" s="39"/>
      <c r="CE1233" s="39"/>
      <c r="CF1233" s="39"/>
      <c r="CG1233" s="39"/>
      <c r="CH1233" s="39"/>
      <c r="CI1233" s="39"/>
      <c r="CJ1233" s="39"/>
      <c r="CK1233" s="39"/>
      <c r="CL1233" s="39"/>
      <c r="CM1233" s="39"/>
      <c r="CN1233" s="39"/>
      <c r="CO1233" s="39"/>
      <c r="CP1233" s="39"/>
      <c r="CQ1233" s="40"/>
      <c r="CR1233" s="40"/>
      <c r="CS1233" s="40"/>
      <c r="CT1233" s="40"/>
      <c r="CU1233" s="40"/>
      <c r="CV1233" s="40"/>
      <c r="CW1233" s="40"/>
      <c r="CX1233" s="40"/>
      <c r="CY1233" s="40"/>
      <c r="CZ1233" s="40"/>
      <c r="DA1233" s="40"/>
      <c r="DB1233" s="40"/>
      <c r="DC1233" s="40"/>
      <c r="DD1233" s="40"/>
      <c r="DE1233" s="40"/>
      <c r="DF1233" s="40"/>
      <c r="DG1233" s="40"/>
      <c r="DH1233" s="37"/>
      <c r="DI1233" s="37"/>
      <c r="DJ1233" s="37"/>
      <c r="DK1233" s="37"/>
      <c r="DL1233" s="37"/>
      <c r="DM1233" s="37"/>
      <c r="DN1233" s="37"/>
      <c r="DO1233" s="37"/>
      <c r="DP1233" s="37"/>
      <c r="DQ1233" s="37"/>
      <c r="DR1233" s="37"/>
      <c r="DS1233" s="37"/>
      <c r="DT1233" s="37"/>
      <c r="DU1233" s="37"/>
      <c r="DV1233" s="37"/>
      <c r="DW1233" s="37"/>
      <c r="DX1233" s="37"/>
      <c r="DY1233" s="37"/>
      <c r="DZ1233" s="37"/>
      <c r="EA1233" s="37"/>
      <c r="EB1233" s="37"/>
      <c r="EC1233" s="37"/>
      <c r="ED1233" s="37"/>
      <c r="EE1233" s="37"/>
      <c r="EF1233" s="37"/>
      <c r="EG1233" s="37"/>
      <c r="EH1233" s="37"/>
      <c r="EI1233" s="37"/>
      <c r="EJ1233" s="37"/>
      <c r="EK1233" s="37"/>
      <c r="EL1233" s="37"/>
      <c r="EM1233" s="37"/>
      <c r="EN1233" s="37"/>
      <c r="EO1233" s="37"/>
      <c r="EP1233" s="37"/>
      <c r="EQ1233" s="37"/>
      <c r="ER1233" s="37"/>
      <c r="ES1233" s="37"/>
      <c r="ET1233" s="37"/>
      <c r="EU1233" s="37"/>
      <c r="EV1233" s="37"/>
      <c r="EW1233" s="37"/>
      <c r="EX1233" s="37"/>
      <c r="EY1233" s="37"/>
      <c r="EZ1233" s="37"/>
      <c r="FA1233" s="37"/>
      <c r="FB1233" s="37"/>
      <c r="FC1233" s="37"/>
      <c r="FD1233" s="37"/>
      <c r="FE1233" s="37"/>
      <c r="FF1233" s="37"/>
      <c r="FG1233" s="37"/>
      <c r="FH1233" s="37"/>
      <c r="FI1233" s="37"/>
      <c r="FJ1233" s="37"/>
      <c r="FK1233" s="37"/>
      <c r="FL1233" s="37"/>
      <c r="FM1233" s="37"/>
      <c r="FN1233" s="37"/>
      <c r="FO1233" s="37"/>
      <c r="FP1233" s="37"/>
      <c r="FQ1233" s="37"/>
      <c r="FR1233" s="37"/>
      <c r="FS1233" s="37"/>
      <c r="FT1233" s="37"/>
      <c r="FU1233" s="38"/>
    </row>
    <row r="1234" spans="1:177" s="7" customFormat="1" x14ac:dyDescent="0.25">
      <c r="A1234" s="98">
        <v>4</v>
      </c>
      <c r="B1234" s="283" t="s">
        <v>612</v>
      </c>
      <c r="C1234" s="283" t="s">
        <v>617</v>
      </c>
      <c r="D1234" s="226">
        <v>43483</v>
      </c>
      <c r="E1234" s="144">
        <v>0.50347222222222221</v>
      </c>
      <c r="F1234" s="144"/>
      <c r="G1234" s="144"/>
      <c r="H1234" s="144"/>
      <c r="I1234" s="144"/>
      <c r="J1234" s="144"/>
      <c r="K1234" s="144"/>
      <c r="L1234" s="144"/>
      <c r="M1234" s="144"/>
      <c r="N1234" s="144"/>
      <c r="O1234" s="144"/>
      <c r="P1234" s="98" t="str">
        <f t="shared" si="19"/>
        <v>4|9 S Piraque-açu|Piraque-açu|20190118|120500</v>
      </c>
      <c r="Q1234" s="233" t="s">
        <v>6</v>
      </c>
      <c r="R1234" s="233" t="s">
        <v>6</v>
      </c>
      <c r="S1234" s="98" t="s">
        <v>6</v>
      </c>
      <c r="T1234" s="233" t="s">
        <v>6</v>
      </c>
      <c r="U1234" s="233" t="s">
        <v>6</v>
      </c>
      <c r="V1234" s="98" t="s">
        <v>6</v>
      </c>
      <c r="W1234" s="233" t="s">
        <v>6</v>
      </c>
      <c r="X1234" s="285" t="s">
        <v>6</v>
      </c>
      <c r="Y1234" s="233" t="s">
        <v>6</v>
      </c>
      <c r="Z1234" s="233" t="s">
        <v>6</v>
      </c>
      <c r="AA1234" s="233" t="s">
        <v>6</v>
      </c>
      <c r="AB1234" s="233" t="s">
        <v>6</v>
      </c>
      <c r="AC1234" s="233" t="s">
        <v>6</v>
      </c>
      <c r="AD1234" s="233" t="s">
        <v>6</v>
      </c>
      <c r="AE1234" s="233" t="s">
        <v>6</v>
      </c>
      <c r="AF1234" s="233" t="s">
        <v>6</v>
      </c>
      <c r="AG1234" s="233" t="s">
        <v>6</v>
      </c>
      <c r="AH1234" s="231" t="s">
        <v>559</v>
      </c>
      <c r="AI1234" s="233" t="s">
        <v>586</v>
      </c>
      <c r="AJ1234" s="283">
        <v>10</v>
      </c>
      <c r="AK1234" s="283" t="s">
        <v>412</v>
      </c>
      <c r="AL1234" s="283" t="s">
        <v>414</v>
      </c>
      <c r="AM1234" s="283">
        <v>0</v>
      </c>
      <c r="AN1234" s="98">
        <v>0</v>
      </c>
      <c r="AO1234" s="98" t="s">
        <v>467</v>
      </c>
      <c r="AP1234" s="41"/>
      <c r="AQ1234" s="41"/>
      <c r="AR1234" s="41"/>
      <c r="AS1234" s="41"/>
      <c r="AT1234" s="39"/>
      <c r="AU1234" s="39"/>
      <c r="AV1234" s="39"/>
      <c r="AW1234" s="39"/>
      <c r="AX1234" s="39"/>
      <c r="AY1234" s="39"/>
      <c r="AZ1234" s="39"/>
      <c r="BA1234" s="39"/>
      <c r="BB1234" s="39"/>
      <c r="BC1234" s="39"/>
      <c r="BD1234" s="39"/>
      <c r="BE1234" s="39"/>
      <c r="BF1234" s="39"/>
      <c r="BG1234" s="39"/>
      <c r="BH1234" s="39"/>
      <c r="BI1234" s="39"/>
      <c r="BJ1234" s="39"/>
      <c r="BK1234" s="39"/>
      <c r="BL1234" s="39"/>
      <c r="BM1234" s="39"/>
      <c r="BN1234" s="39"/>
      <c r="BO1234" s="39"/>
      <c r="BP1234" s="39"/>
      <c r="BQ1234" s="39"/>
      <c r="BR1234" s="39"/>
      <c r="BS1234" s="39"/>
      <c r="BT1234" s="39"/>
      <c r="BU1234" s="39"/>
      <c r="BV1234" s="39"/>
      <c r="BW1234" s="39"/>
      <c r="BX1234" s="39"/>
      <c r="BY1234" s="39"/>
      <c r="BZ1234" s="39"/>
      <c r="CA1234" s="39"/>
      <c r="CB1234" s="39"/>
      <c r="CC1234" s="39"/>
      <c r="CD1234" s="39"/>
      <c r="CE1234" s="39"/>
      <c r="CF1234" s="39"/>
      <c r="CG1234" s="39"/>
      <c r="CH1234" s="39"/>
      <c r="CI1234" s="39"/>
      <c r="CJ1234" s="39"/>
      <c r="CK1234" s="39"/>
      <c r="CL1234" s="39"/>
      <c r="CM1234" s="39"/>
      <c r="CN1234" s="39"/>
      <c r="CO1234" s="39"/>
      <c r="CP1234" s="39"/>
      <c r="CQ1234" s="40"/>
      <c r="CR1234" s="40"/>
      <c r="CS1234" s="40"/>
      <c r="CT1234" s="40"/>
      <c r="CU1234" s="40"/>
      <c r="CV1234" s="40"/>
      <c r="CW1234" s="40"/>
      <c r="CX1234" s="40"/>
      <c r="CY1234" s="40"/>
      <c r="CZ1234" s="40"/>
      <c r="DA1234" s="40"/>
      <c r="DB1234" s="40"/>
      <c r="DC1234" s="40"/>
      <c r="DD1234" s="40"/>
      <c r="DE1234" s="40"/>
      <c r="DF1234" s="40"/>
      <c r="DG1234" s="40"/>
      <c r="DH1234" s="37"/>
      <c r="DI1234" s="37"/>
      <c r="DJ1234" s="37"/>
      <c r="DK1234" s="37"/>
      <c r="DL1234" s="37"/>
      <c r="DM1234" s="37"/>
      <c r="DN1234" s="37"/>
      <c r="DO1234" s="37"/>
      <c r="DP1234" s="37"/>
      <c r="DQ1234" s="37"/>
      <c r="DR1234" s="37"/>
      <c r="DS1234" s="37"/>
      <c r="DT1234" s="37"/>
      <c r="DU1234" s="37"/>
      <c r="DV1234" s="37"/>
      <c r="DW1234" s="37"/>
      <c r="DX1234" s="37"/>
      <c r="DY1234" s="37"/>
      <c r="DZ1234" s="37"/>
      <c r="EA1234" s="37"/>
      <c r="EB1234" s="37"/>
      <c r="EC1234" s="37"/>
      <c r="ED1234" s="37"/>
      <c r="EE1234" s="37"/>
      <c r="EF1234" s="37"/>
      <c r="EG1234" s="37"/>
      <c r="EH1234" s="37"/>
      <c r="EI1234" s="37"/>
      <c r="EJ1234" s="37"/>
      <c r="EK1234" s="37"/>
      <c r="EL1234" s="37"/>
      <c r="EM1234" s="37"/>
      <c r="EN1234" s="37"/>
      <c r="EO1234" s="37"/>
      <c r="EP1234" s="37"/>
      <c r="EQ1234" s="37"/>
      <c r="ER1234" s="37"/>
      <c r="ES1234" s="37"/>
      <c r="ET1234" s="37"/>
      <c r="EU1234" s="37"/>
      <c r="EV1234" s="37"/>
      <c r="EW1234" s="37"/>
      <c r="EX1234" s="37"/>
      <c r="EY1234" s="37"/>
      <c r="EZ1234" s="37"/>
      <c r="FA1234" s="37"/>
      <c r="FB1234" s="37"/>
      <c r="FC1234" s="37"/>
      <c r="FD1234" s="37"/>
      <c r="FE1234" s="37"/>
      <c r="FF1234" s="37"/>
      <c r="FG1234" s="37"/>
      <c r="FH1234" s="37"/>
      <c r="FI1234" s="37"/>
      <c r="FJ1234" s="37"/>
      <c r="FK1234" s="37"/>
      <c r="FL1234" s="37"/>
      <c r="FM1234" s="37"/>
      <c r="FN1234" s="37"/>
      <c r="FO1234" s="37"/>
      <c r="FP1234" s="37"/>
      <c r="FQ1234" s="37"/>
      <c r="FR1234" s="37"/>
      <c r="FS1234" s="37"/>
      <c r="FT1234" s="37"/>
      <c r="FU1234" s="38"/>
    </row>
    <row r="1235" spans="1:177" s="7" customFormat="1" x14ac:dyDescent="0.25">
      <c r="A1235" s="98">
        <v>4</v>
      </c>
      <c r="B1235" s="283" t="s">
        <v>613</v>
      </c>
      <c r="C1235" s="283" t="s">
        <v>617</v>
      </c>
      <c r="D1235" s="226">
        <v>43483</v>
      </c>
      <c r="E1235" s="144">
        <v>0.53749999999999998</v>
      </c>
      <c r="F1235" s="144"/>
      <c r="G1235" s="144"/>
      <c r="H1235" s="144"/>
      <c r="I1235" s="144"/>
      <c r="J1235" s="144"/>
      <c r="K1235" s="144"/>
      <c r="L1235" s="144"/>
      <c r="M1235" s="144"/>
      <c r="N1235" s="144"/>
      <c r="O1235" s="144"/>
      <c r="P1235" s="98" t="str">
        <f t="shared" si="19"/>
        <v>4|10 S Piraque-açu|Piraque-açu|20190118|125400</v>
      </c>
      <c r="Q1235" s="233" t="s">
        <v>6</v>
      </c>
      <c r="R1235" s="233" t="s">
        <v>6</v>
      </c>
      <c r="S1235" s="98" t="s">
        <v>6</v>
      </c>
      <c r="T1235" s="233" t="s">
        <v>6</v>
      </c>
      <c r="U1235" s="233" t="s">
        <v>6</v>
      </c>
      <c r="V1235" s="98" t="s">
        <v>6</v>
      </c>
      <c r="W1235" s="233" t="s">
        <v>6</v>
      </c>
      <c r="X1235" s="285" t="s">
        <v>6</v>
      </c>
      <c r="Y1235" s="233" t="s">
        <v>6</v>
      </c>
      <c r="Z1235" s="233" t="s">
        <v>6</v>
      </c>
      <c r="AA1235" s="233" t="s">
        <v>6</v>
      </c>
      <c r="AB1235" s="233" t="s">
        <v>6</v>
      </c>
      <c r="AC1235" s="233" t="s">
        <v>6</v>
      </c>
      <c r="AD1235" s="233" t="s">
        <v>6</v>
      </c>
      <c r="AE1235" s="233" t="s">
        <v>6</v>
      </c>
      <c r="AF1235" s="233" t="s">
        <v>6</v>
      </c>
      <c r="AG1235" s="233" t="s">
        <v>6</v>
      </c>
      <c r="AH1235" s="231" t="s">
        <v>560</v>
      </c>
      <c r="AI1235" s="233" t="s">
        <v>587</v>
      </c>
      <c r="AJ1235" s="283">
        <v>10</v>
      </c>
      <c r="AK1235" s="283" t="s">
        <v>412</v>
      </c>
      <c r="AL1235" s="283" t="s">
        <v>414</v>
      </c>
      <c r="AM1235" s="283">
        <v>1</v>
      </c>
      <c r="AN1235" s="98">
        <v>1</v>
      </c>
      <c r="AO1235" s="98" t="s">
        <v>467</v>
      </c>
      <c r="AP1235" s="41"/>
      <c r="AQ1235" s="41"/>
      <c r="AR1235" s="41"/>
      <c r="AS1235" s="41"/>
      <c r="AT1235" s="39"/>
      <c r="AU1235" s="39"/>
      <c r="AV1235" s="39"/>
      <c r="AW1235" s="39"/>
      <c r="AX1235" s="39"/>
      <c r="AY1235" s="39"/>
      <c r="AZ1235" s="39"/>
      <c r="BA1235" s="39"/>
      <c r="BB1235" s="39"/>
      <c r="BC1235" s="39"/>
      <c r="BD1235" s="39"/>
      <c r="BE1235" s="39"/>
      <c r="BF1235" s="39"/>
      <c r="BG1235" s="39"/>
      <c r="BH1235" s="39"/>
      <c r="BI1235" s="39"/>
      <c r="BJ1235" s="39"/>
      <c r="BK1235" s="39"/>
      <c r="BL1235" s="39"/>
      <c r="BM1235" s="39"/>
      <c r="BN1235" s="39"/>
      <c r="BO1235" s="39"/>
      <c r="BP1235" s="39"/>
      <c r="BQ1235" s="39"/>
      <c r="BR1235" s="39"/>
      <c r="BS1235" s="39"/>
      <c r="BT1235" s="39"/>
      <c r="BU1235" s="39"/>
      <c r="BV1235" s="39"/>
      <c r="BW1235" s="39"/>
      <c r="BX1235" s="39"/>
      <c r="BY1235" s="39"/>
      <c r="BZ1235" s="39"/>
      <c r="CA1235" s="39"/>
      <c r="CB1235" s="39"/>
      <c r="CC1235" s="39"/>
      <c r="CD1235" s="39"/>
      <c r="CE1235" s="39"/>
      <c r="CF1235" s="39"/>
      <c r="CG1235" s="39"/>
      <c r="CH1235" s="39"/>
      <c r="CI1235" s="39"/>
      <c r="CJ1235" s="39"/>
      <c r="CK1235" s="39"/>
      <c r="CL1235" s="39"/>
      <c r="CM1235" s="39"/>
      <c r="CN1235" s="39"/>
      <c r="CO1235" s="39"/>
      <c r="CP1235" s="39"/>
      <c r="CQ1235" s="40"/>
      <c r="CR1235" s="40"/>
      <c r="CS1235" s="40"/>
      <c r="CT1235" s="40"/>
      <c r="CU1235" s="40"/>
      <c r="CV1235" s="40"/>
      <c r="CW1235" s="40"/>
      <c r="CX1235" s="40"/>
      <c r="CY1235" s="40"/>
      <c r="CZ1235" s="40"/>
      <c r="DA1235" s="40"/>
      <c r="DB1235" s="40"/>
      <c r="DC1235" s="40"/>
      <c r="DD1235" s="40"/>
      <c r="DE1235" s="40"/>
      <c r="DF1235" s="40"/>
      <c r="DG1235" s="40"/>
      <c r="DH1235" s="37"/>
      <c r="DI1235" s="37"/>
      <c r="DJ1235" s="37"/>
      <c r="DK1235" s="37"/>
      <c r="DL1235" s="37"/>
      <c r="DM1235" s="37"/>
      <c r="DN1235" s="37"/>
      <c r="DO1235" s="37"/>
      <c r="DP1235" s="37"/>
      <c r="DQ1235" s="37"/>
      <c r="DR1235" s="37"/>
      <c r="DS1235" s="37"/>
      <c r="DT1235" s="37"/>
      <c r="DU1235" s="37"/>
      <c r="DV1235" s="37"/>
      <c r="DW1235" s="37"/>
      <c r="DX1235" s="37"/>
      <c r="DY1235" s="37"/>
      <c r="DZ1235" s="37"/>
      <c r="EA1235" s="37"/>
      <c r="EB1235" s="37"/>
      <c r="EC1235" s="37"/>
      <c r="ED1235" s="37"/>
      <c r="EE1235" s="37"/>
      <c r="EF1235" s="37"/>
      <c r="EG1235" s="37"/>
      <c r="EH1235" s="37"/>
      <c r="EI1235" s="37"/>
      <c r="EJ1235" s="37"/>
      <c r="EK1235" s="37"/>
      <c r="EL1235" s="37"/>
      <c r="EM1235" s="37"/>
      <c r="EN1235" s="37"/>
      <c r="EO1235" s="37"/>
      <c r="EP1235" s="37"/>
      <c r="EQ1235" s="37"/>
      <c r="ER1235" s="37"/>
      <c r="ES1235" s="37"/>
      <c r="ET1235" s="37"/>
      <c r="EU1235" s="37"/>
      <c r="EV1235" s="37"/>
      <c r="EW1235" s="37"/>
      <c r="EX1235" s="37"/>
      <c r="EY1235" s="37"/>
      <c r="EZ1235" s="37"/>
      <c r="FA1235" s="37"/>
      <c r="FB1235" s="37"/>
      <c r="FC1235" s="37"/>
      <c r="FD1235" s="37"/>
      <c r="FE1235" s="37"/>
      <c r="FF1235" s="37"/>
      <c r="FG1235" s="37"/>
      <c r="FH1235" s="37"/>
      <c r="FI1235" s="37"/>
      <c r="FJ1235" s="37"/>
      <c r="FK1235" s="37"/>
      <c r="FL1235" s="37"/>
      <c r="FM1235" s="37"/>
      <c r="FN1235" s="37"/>
      <c r="FO1235" s="37"/>
      <c r="FP1235" s="37"/>
      <c r="FQ1235" s="37"/>
      <c r="FR1235" s="37"/>
      <c r="FS1235" s="37"/>
      <c r="FT1235" s="37"/>
      <c r="FU1235" s="38"/>
    </row>
    <row r="1236" spans="1:177" s="7" customFormat="1" x14ac:dyDescent="0.25">
      <c r="A1236" s="98">
        <v>4</v>
      </c>
      <c r="B1236" s="283" t="s">
        <v>613</v>
      </c>
      <c r="C1236" s="283" t="s">
        <v>617</v>
      </c>
      <c r="D1236" s="226">
        <v>43483</v>
      </c>
      <c r="E1236" s="144">
        <v>0.53749999999999998</v>
      </c>
      <c r="F1236" s="144"/>
      <c r="G1236" s="144"/>
      <c r="H1236" s="144"/>
      <c r="I1236" s="144"/>
      <c r="J1236" s="144"/>
      <c r="K1236" s="144"/>
      <c r="L1236" s="144"/>
      <c r="M1236" s="144"/>
      <c r="N1236" s="144"/>
      <c r="O1236" s="144"/>
      <c r="P1236" s="98" t="str">
        <f t="shared" si="19"/>
        <v>4|10 S Piraque-açu|Piraque-açu|20190118|125400</v>
      </c>
      <c r="Q1236" s="233" t="s">
        <v>6</v>
      </c>
      <c r="R1236" s="233" t="s">
        <v>6</v>
      </c>
      <c r="S1236" s="98" t="s">
        <v>6</v>
      </c>
      <c r="T1236" s="233" t="s">
        <v>6</v>
      </c>
      <c r="U1236" s="233" t="s">
        <v>6</v>
      </c>
      <c r="V1236" s="98" t="s">
        <v>6</v>
      </c>
      <c r="W1236" s="233" t="s">
        <v>6</v>
      </c>
      <c r="X1236" s="285" t="s">
        <v>6</v>
      </c>
      <c r="Y1236" s="233" t="s">
        <v>6</v>
      </c>
      <c r="Z1236" s="233" t="s">
        <v>6</v>
      </c>
      <c r="AA1236" s="233" t="s">
        <v>6</v>
      </c>
      <c r="AB1236" s="233" t="s">
        <v>6</v>
      </c>
      <c r="AC1236" s="233" t="s">
        <v>6</v>
      </c>
      <c r="AD1236" s="233" t="s">
        <v>6</v>
      </c>
      <c r="AE1236" s="233" t="s">
        <v>6</v>
      </c>
      <c r="AF1236" s="233" t="s">
        <v>6</v>
      </c>
      <c r="AG1236" s="233" t="s">
        <v>6</v>
      </c>
      <c r="AH1236" s="231" t="s">
        <v>560</v>
      </c>
      <c r="AI1236" s="233" t="s">
        <v>587</v>
      </c>
      <c r="AJ1236" s="283">
        <v>10</v>
      </c>
      <c r="AK1236" s="283" t="s">
        <v>412</v>
      </c>
      <c r="AL1236" s="283" t="s">
        <v>414</v>
      </c>
      <c r="AM1236" s="283">
        <v>2</v>
      </c>
      <c r="AN1236" s="98">
        <v>1</v>
      </c>
      <c r="AO1236" s="98" t="s">
        <v>467</v>
      </c>
      <c r="AP1236" s="41"/>
      <c r="AQ1236" s="41"/>
      <c r="AR1236" s="41"/>
      <c r="AS1236" s="41"/>
      <c r="AT1236" s="39"/>
      <c r="AU1236" s="39"/>
      <c r="AV1236" s="39"/>
      <c r="AW1236" s="39"/>
      <c r="AX1236" s="39"/>
      <c r="AY1236" s="39"/>
      <c r="AZ1236" s="39"/>
      <c r="BA1236" s="39"/>
      <c r="BB1236" s="39"/>
      <c r="BC1236" s="39"/>
      <c r="BD1236" s="39"/>
      <c r="BE1236" s="39"/>
      <c r="BF1236" s="39"/>
      <c r="BG1236" s="39"/>
      <c r="BH1236" s="39"/>
      <c r="BI1236" s="39"/>
      <c r="BJ1236" s="39"/>
      <c r="BK1236" s="39"/>
      <c r="BL1236" s="39"/>
      <c r="BM1236" s="39"/>
      <c r="BN1236" s="39"/>
      <c r="BO1236" s="39"/>
      <c r="BP1236" s="39"/>
      <c r="BQ1236" s="39"/>
      <c r="BR1236" s="39"/>
      <c r="BS1236" s="39"/>
      <c r="BT1236" s="39"/>
      <c r="BU1236" s="39"/>
      <c r="BV1236" s="39"/>
      <c r="BW1236" s="39"/>
      <c r="BX1236" s="39"/>
      <c r="BY1236" s="39"/>
      <c r="BZ1236" s="39"/>
      <c r="CA1236" s="39"/>
      <c r="CB1236" s="39"/>
      <c r="CC1236" s="39"/>
      <c r="CD1236" s="39"/>
      <c r="CE1236" s="39"/>
      <c r="CF1236" s="39"/>
      <c r="CG1236" s="39"/>
      <c r="CH1236" s="39"/>
      <c r="CI1236" s="39"/>
      <c r="CJ1236" s="39"/>
      <c r="CK1236" s="39"/>
      <c r="CL1236" s="39"/>
      <c r="CM1236" s="39"/>
      <c r="CN1236" s="39"/>
      <c r="CO1236" s="39"/>
      <c r="CP1236" s="39"/>
      <c r="CQ1236" s="40"/>
      <c r="CR1236" s="40"/>
      <c r="CS1236" s="40"/>
      <c r="CT1236" s="40"/>
      <c r="CU1236" s="40"/>
      <c r="CV1236" s="40"/>
      <c r="CW1236" s="40"/>
      <c r="CX1236" s="40"/>
      <c r="CY1236" s="40"/>
      <c r="CZ1236" s="40"/>
      <c r="DA1236" s="40"/>
      <c r="DB1236" s="40"/>
      <c r="DC1236" s="40"/>
      <c r="DD1236" s="40"/>
      <c r="DE1236" s="40"/>
      <c r="DF1236" s="40"/>
      <c r="DG1236" s="40"/>
      <c r="DH1236" s="37"/>
      <c r="DI1236" s="37"/>
      <c r="DJ1236" s="37"/>
      <c r="DK1236" s="37"/>
      <c r="DL1236" s="37"/>
      <c r="DM1236" s="37"/>
      <c r="DN1236" s="37"/>
      <c r="DO1236" s="37"/>
      <c r="DP1236" s="37"/>
      <c r="DQ1236" s="37"/>
      <c r="DR1236" s="37"/>
      <c r="DS1236" s="37"/>
      <c r="DT1236" s="37"/>
      <c r="DU1236" s="37"/>
      <c r="DV1236" s="37"/>
      <c r="DW1236" s="37"/>
      <c r="DX1236" s="37"/>
      <c r="DY1236" s="37"/>
      <c r="DZ1236" s="37"/>
      <c r="EA1236" s="37"/>
      <c r="EB1236" s="37"/>
      <c r="EC1236" s="37"/>
      <c r="ED1236" s="37"/>
      <c r="EE1236" s="37"/>
      <c r="EF1236" s="37"/>
      <c r="EG1236" s="37"/>
      <c r="EH1236" s="37"/>
      <c r="EI1236" s="37"/>
      <c r="EJ1236" s="37"/>
      <c r="EK1236" s="37"/>
      <c r="EL1236" s="37"/>
      <c r="EM1236" s="37"/>
      <c r="EN1236" s="37"/>
      <c r="EO1236" s="37"/>
      <c r="EP1236" s="37"/>
      <c r="EQ1236" s="37"/>
      <c r="ER1236" s="37"/>
      <c r="ES1236" s="37"/>
      <c r="ET1236" s="37"/>
      <c r="EU1236" s="37"/>
      <c r="EV1236" s="37"/>
      <c r="EW1236" s="37"/>
      <c r="EX1236" s="37"/>
      <c r="EY1236" s="37"/>
      <c r="EZ1236" s="37"/>
      <c r="FA1236" s="37"/>
      <c r="FB1236" s="37"/>
      <c r="FC1236" s="37"/>
      <c r="FD1236" s="37"/>
      <c r="FE1236" s="37"/>
      <c r="FF1236" s="37"/>
      <c r="FG1236" s="37"/>
      <c r="FH1236" s="37"/>
      <c r="FI1236" s="37"/>
      <c r="FJ1236" s="37"/>
      <c r="FK1236" s="37"/>
      <c r="FL1236" s="37"/>
      <c r="FM1236" s="37"/>
      <c r="FN1236" s="37"/>
      <c r="FO1236" s="37"/>
      <c r="FP1236" s="37"/>
      <c r="FQ1236" s="37"/>
      <c r="FR1236" s="37"/>
      <c r="FS1236" s="37"/>
      <c r="FT1236" s="37"/>
      <c r="FU1236" s="38"/>
    </row>
    <row r="1237" spans="1:177" s="7" customFormat="1" x14ac:dyDescent="0.25">
      <c r="A1237" s="98">
        <v>4</v>
      </c>
      <c r="B1237" s="283" t="s">
        <v>614</v>
      </c>
      <c r="C1237" s="283" t="s">
        <v>617</v>
      </c>
      <c r="D1237" s="226">
        <v>43483</v>
      </c>
      <c r="E1237" s="144">
        <v>0.5541666666666667</v>
      </c>
      <c r="F1237" s="144"/>
      <c r="G1237" s="144"/>
      <c r="H1237" s="144"/>
      <c r="I1237" s="144"/>
      <c r="J1237" s="144"/>
      <c r="K1237" s="144"/>
      <c r="L1237" s="144"/>
      <c r="M1237" s="144"/>
      <c r="N1237" s="144"/>
      <c r="O1237" s="144"/>
      <c r="P1237" s="98" t="str">
        <f t="shared" si="19"/>
        <v>4|11 S Piraque-açu|Piraque-açu|20190118|131800</v>
      </c>
      <c r="Q1237" s="233" t="s">
        <v>6</v>
      </c>
      <c r="R1237" s="233" t="s">
        <v>6</v>
      </c>
      <c r="S1237" s="98" t="s">
        <v>6</v>
      </c>
      <c r="T1237" s="233" t="s">
        <v>6</v>
      </c>
      <c r="U1237" s="233" t="s">
        <v>6</v>
      </c>
      <c r="V1237" s="98" t="s">
        <v>6</v>
      </c>
      <c r="W1237" s="233" t="s">
        <v>6</v>
      </c>
      <c r="X1237" s="285" t="s">
        <v>6</v>
      </c>
      <c r="Y1237" s="233" t="s">
        <v>6</v>
      </c>
      <c r="Z1237" s="233" t="s">
        <v>6</v>
      </c>
      <c r="AA1237" s="233" t="s">
        <v>6</v>
      </c>
      <c r="AB1237" s="233" t="s">
        <v>6</v>
      </c>
      <c r="AC1237" s="233" t="s">
        <v>6</v>
      </c>
      <c r="AD1237" s="233" t="s">
        <v>6</v>
      </c>
      <c r="AE1237" s="233" t="s">
        <v>6</v>
      </c>
      <c r="AF1237" s="233" t="s">
        <v>6</v>
      </c>
      <c r="AG1237" s="233" t="s">
        <v>6</v>
      </c>
      <c r="AH1237" s="231" t="s">
        <v>619</v>
      </c>
      <c r="AI1237" s="233" t="s">
        <v>621</v>
      </c>
      <c r="AJ1237" s="283">
        <v>10</v>
      </c>
      <c r="AK1237" s="283" t="s">
        <v>412</v>
      </c>
      <c r="AL1237" s="283" t="s">
        <v>414</v>
      </c>
      <c r="AM1237" s="283">
        <v>2</v>
      </c>
      <c r="AN1237" s="98">
        <v>1</v>
      </c>
      <c r="AO1237" s="98" t="s">
        <v>467</v>
      </c>
      <c r="AP1237" s="41"/>
      <c r="AQ1237" s="41"/>
      <c r="AR1237" s="41"/>
      <c r="AS1237" s="41"/>
      <c r="AT1237" s="39"/>
      <c r="AU1237" s="39"/>
      <c r="AV1237" s="39"/>
      <c r="AW1237" s="39"/>
      <c r="AX1237" s="39"/>
      <c r="AY1237" s="39"/>
      <c r="AZ1237" s="39"/>
      <c r="BA1237" s="39"/>
      <c r="BB1237" s="39"/>
      <c r="BC1237" s="39"/>
      <c r="BD1237" s="39"/>
      <c r="BE1237" s="39"/>
      <c r="BF1237" s="39"/>
      <c r="BG1237" s="39"/>
      <c r="BH1237" s="39"/>
      <c r="BI1237" s="39"/>
      <c r="BJ1237" s="39"/>
      <c r="BK1237" s="39"/>
      <c r="BL1237" s="39"/>
      <c r="BM1237" s="39"/>
      <c r="BN1237" s="39"/>
      <c r="BO1237" s="39"/>
      <c r="BP1237" s="39"/>
      <c r="BQ1237" s="39"/>
      <c r="BR1237" s="39"/>
      <c r="BS1237" s="39"/>
      <c r="BT1237" s="39"/>
      <c r="BU1237" s="39"/>
      <c r="BV1237" s="39"/>
      <c r="BW1237" s="39"/>
      <c r="BX1237" s="39"/>
      <c r="BY1237" s="39"/>
      <c r="BZ1237" s="39"/>
      <c r="CA1237" s="39"/>
      <c r="CB1237" s="39"/>
      <c r="CC1237" s="39"/>
      <c r="CD1237" s="39"/>
      <c r="CE1237" s="39"/>
      <c r="CF1237" s="39"/>
      <c r="CG1237" s="39"/>
      <c r="CH1237" s="39"/>
      <c r="CI1237" s="39"/>
      <c r="CJ1237" s="39"/>
      <c r="CK1237" s="39"/>
      <c r="CL1237" s="39"/>
      <c r="CM1237" s="39"/>
      <c r="CN1237" s="39"/>
      <c r="CO1237" s="39"/>
      <c r="CP1237" s="39"/>
      <c r="CQ1237" s="40"/>
      <c r="CR1237" s="40"/>
      <c r="CS1237" s="40"/>
      <c r="CT1237" s="40"/>
      <c r="CU1237" s="40"/>
      <c r="CV1237" s="40"/>
      <c r="CW1237" s="40"/>
      <c r="CX1237" s="40"/>
      <c r="CY1237" s="40"/>
      <c r="CZ1237" s="40"/>
      <c r="DA1237" s="40"/>
      <c r="DB1237" s="40"/>
      <c r="DC1237" s="40"/>
      <c r="DD1237" s="40"/>
      <c r="DE1237" s="40"/>
      <c r="DF1237" s="40"/>
      <c r="DG1237" s="40"/>
      <c r="DH1237" s="37"/>
      <c r="DI1237" s="37"/>
      <c r="DJ1237" s="37"/>
      <c r="DK1237" s="37"/>
      <c r="DL1237" s="37"/>
      <c r="DM1237" s="37"/>
      <c r="DN1237" s="37"/>
      <c r="DO1237" s="37"/>
      <c r="DP1237" s="37"/>
      <c r="DQ1237" s="37"/>
      <c r="DR1237" s="37"/>
      <c r="DS1237" s="37"/>
      <c r="DT1237" s="37"/>
      <c r="DU1237" s="37"/>
      <c r="DV1237" s="37"/>
      <c r="DW1237" s="37"/>
      <c r="DX1237" s="37"/>
      <c r="DY1237" s="37"/>
      <c r="DZ1237" s="37"/>
      <c r="EA1237" s="37"/>
      <c r="EB1237" s="37"/>
      <c r="EC1237" s="37"/>
      <c r="ED1237" s="37"/>
      <c r="EE1237" s="37"/>
      <c r="EF1237" s="37"/>
      <c r="EG1237" s="37"/>
      <c r="EH1237" s="37"/>
      <c r="EI1237" s="37"/>
      <c r="EJ1237" s="37"/>
      <c r="EK1237" s="37"/>
      <c r="EL1237" s="37"/>
      <c r="EM1237" s="37"/>
      <c r="EN1237" s="37"/>
      <c r="EO1237" s="37"/>
      <c r="EP1237" s="37"/>
      <c r="EQ1237" s="37"/>
      <c r="ER1237" s="37"/>
      <c r="ES1237" s="37"/>
      <c r="ET1237" s="37"/>
      <c r="EU1237" s="37"/>
      <c r="EV1237" s="37"/>
      <c r="EW1237" s="37"/>
      <c r="EX1237" s="37"/>
      <c r="EY1237" s="37"/>
      <c r="EZ1237" s="37"/>
      <c r="FA1237" s="37"/>
      <c r="FB1237" s="37"/>
      <c r="FC1237" s="37"/>
      <c r="FD1237" s="37"/>
      <c r="FE1237" s="37"/>
      <c r="FF1237" s="37"/>
      <c r="FG1237" s="37"/>
      <c r="FH1237" s="37"/>
      <c r="FI1237" s="37"/>
      <c r="FJ1237" s="37"/>
      <c r="FK1237" s="37"/>
      <c r="FL1237" s="37"/>
      <c r="FM1237" s="37"/>
      <c r="FN1237" s="37"/>
      <c r="FO1237" s="37"/>
      <c r="FP1237" s="37"/>
      <c r="FQ1237" s="37"/>
      <c r="FR1237" s="37"/>
      <c r="FS1237" s="37"/>
      <c r="FT1237" s="37"/>
      <c r="FU1237" s="38"/>
    </row>
    <row r="1238" spans="1:177" s="7" customFormat="1" x14ac:dyDescent="0.25">
      <c r="A1238" s="98">
        <v>4</v>
      </c>
      <c r="B1238" s="283" t="s">
        <v>615</v>
      </c>
      <c r="C1238" s="283" t="s">
        <v>617</v>
      </c>
      <c r="D1238" s="226">
        <v>43483</v>
      </c>
      <c r="E1238" s="144">
        <v>0.57291666666666663</v>
      </c>
      <c r="F1238" s="144"/>
      <c r="G1238" s="144"/>
      <c r="H1238" s="144"/>
      <c r="I1238" s="144"/>
      <c r="J1238" s="144"/>
      <c r="K1238" s="144"/>
      <c r="L1238" s="144"/>
      <c r="M1238" s="144"/>
      <c r="N1238" s="144"/>
      <c r="O1238" s="144"/>
      <c r="P1238" s="98" t="str">
        <f t="shared" si="19"/>
        <v>4|12 S Piraque-açu|Piraque-açu|20190118|134500</v>
      </c>
      <c r="Q1238" s="233" t="s">
        <v>6</v>
      </c>
      <c r="R1238" s="233" t="s">
        <v>6</v>
      </c>
      <c r="S1238" s="98" t="s">
        <v>6</v>
      </c>
      <c r="T1238" s="233" t="s">
        <v>6</v>
      </c>
      <c r="U1238" s="233" t="s">
        <v>6</v>
      </c>
      <c r="V1238" s="98" t="s">
        <v>6</v>
      </c>
      <c r="W1238" s="233" t="s">
        <v>6</v>
      </c>
      <c r="X1238" s="285" t="s">
        <v>6</v>
      </c>
      <c r="Y1238" s="233" t="s">
        <v>6</v>
      </c>
      <c r="Z1238" s="233" t="s">
        <v>6</v>
      </c>
      <c r="AA1238" s="233" t="s">
        <v>6</v>
      </c>
      <c r="AB1238" s="233" t="s">
        <v>6</v>
      </c>
      <c r="AC1238" s="233" t="s">
        <v>6</v>
      </c>
      <c r="AD1238" s="233" t="s">
        <v>6</v>
      </c>
      <c r="AE1238" s="233" t="s">
        <v>6</v>
      </c>
      <c r="AF1238" s="233" t="s">
        <v>6</v>
      </c>
      <c r="AG1238" s="233" t="s">
        <v>6</v>
      </c>
      <c r="AH1238" s="231" t="s">
        <v>561</v>
      </c>
      <c r="AI1238" s="233" t="s">
        <v>588</v>
      </c>
      <c r="AJ1238" s="283">
        <v>10</v>
      </c>
      <c r="AK1238" s="283" t="s">
        <v>412</v>
      </c>
      <c r="AL1238" s="283" t="s">
        <v>414</v>
      </c>
      <c r="AM1238" s="283">
        <v>1</v>
      </c>
      <c r="AN1238" s="98">
        <v>1</v>
      </c>
      <c r="AO1238" s="98" t="s">
        <v>467</v>
      </c>
      <c r="AP1238" s="41"/>
      <c r="AQ1238" s="41"/>
      <c r="AR1238" s="41"/>
      <c r="AS1238" s="41"/>
      <c r="AT1238" s="39"/>
      <c r="AU1238" s="39"/>
      <c r="AV1238" s="39"/>
      <c r="AW1238" s="39"/>
      <c r="AX1238" s="39"/>
      <c r="AY1238" s="39"/>
      <c r="AZ1238" s="39"/>
      <c r="BA1238" s="39"/>
      <c r="BB1238" s="39"/>
      <c r="BC1238" s="39"/>
      <c r="BD1238" s="39"/>
      <c r="BE1238" s="39"/>
      <c r="BF1238" s="39"/>
      <c r="BG1238" s="39"/>
      <c r="BH1238" s="39"/>
      <c r="BI1238" s="39"/>
      <c r="BJ1238" s="39"/>
      <c r="BK1238" s="39"/>
      <c r="BL1238" s="39"/>
      <c r="BM1238" s="39"/>
      <c r="BN1238" s="39"/>
      <c r="BO1238" s="39"/>
      <c r="BP1238" s="39"/>
      <c r="BQ1238" s="39"/>
      <c r="BR1238" s="39"/>
      <c r="BS1238" s="39"/>
      <c r="BT1238" s="39"/>
      <c r="BU1238" s="39"/>
      <c r="BV1238" s="39"/>
      <c r="BW1238" s="39"/>
      <c r="BX1238" s="39"/>
      <c r="BY1238" s="39"/>
      <c r="BZ1238" s="39"/>
      <c r="CA1238" s="39"/>
      <c r="CB1238" s="39"/>
      <c r="CC1238" s="39"/>
      <c r="CD1238" s="39"/>
      <c r="CE1238" s="39"/>
      <c r="CF1238" s="39"/>
      <c r="CG1238" s="39"/>
      <c r="CH1238" s="39"/>
      <c r="CI1238" s="39"/>
      <c r="CJ1238" s="39"/>
      <c r="CK1238" s="39"/>
      <c r="CL1238" s="39"/>
      <c r="CM1238" s="39"/>
      <c r="CN1238" s="39"/>
      <c r="CO1238" s="39"/>
      <c r="CP1238" s="39"/>
      <c r="CQ1238" s="40"/>
      <c r="CR1238" s="40"/>
      <c r="CS1238" s="40"/>
      <c r="CT1238" s="40"/>
      <c r="CU1238" s="40"/>
      <c r="CV1238" s="40"/>
      <c r="CW1238" s="40"/>
      <c r="CX1238" s="40"/>
      <c r="CY1238" s="40"/>
      <c r="CZ1238" s="40"/>
      <c r="DA1238" s="40"/>
      <c r="DB1238" s="40"/>
      <c r="DC1238" s="40"/>
      <c r="DD1238" s="40"/>
      <c r="DE1238" s="40"/>
      <c r="DF1238" s="40"/>
      <c r="DG1238" s="40"/>
      <c r="DH1238" s="37"/>
      <c r="DI1238" s="37"/>
      <c r="DJ1238" s="37"/>
      <c r="DK1238" s="37"/>
      <c r="DL1238" s="37"/>
      <c r="DM1238" s="37"/>
      <c r="DN1238" s="37"/>
      <c r="DO1238" s="37"/>
      <c r="DP1238" s="37"/>
      <c r="DQ1238" s="37"/>
      <c r="DR1238" s="37"/>
      <c r="DS1238" s="37"/>
      <c r="DT1238" s="37"/>
      <c r="DU1238" s="37"/>
      <c r="DV1238" s="37"/>
      <c r="DW1238" s="37"/>
      <c r="DX1238" s="37"/>
      <c r="DY1238" s="37"/>
      <c r="DZ1238" s="37"/>
      <c r="EA1238" s="37"/>
      <c r="EB1238" s="37"/>
      <c r="EC1238" s="37"/>
      <c r="ED1238" s="37"/>
      <c r="EE1238" s="37"/>
      <c r="EF1238" s="37"/>
      <c r="EG1238" s="37"/>
      <c r="EH1238" s="37"/>
      <c r="EI1238" s="37"/>
      <c r="EJ1238" s="37"/>
      <c r="EK1238" s="37"/>
      <c r="EL1238" s="37"/>
      <c r="EM1238" s="37"/>
      <c r="EN1238" s="37"/>
      <c r="EO1238" s="37"/>
      <c r="EP1238" s="37"/>
      <c r="EQ1238" s="37"/>
      <c r="ER1238" s="37"/>
      <c r="ES1238" s="37"/>
      <c r="ET1238" s="37"/>
      <c r="EU1238" s="37"/>
      <c r="EV1238" s="37"/>
      <c r="EW1238" s="37"/>
      <c r="EX1238" s="37"/>
      <c r="EY1238" s="37"/>
      <c r="EZ1238" s="37"/>
      <c r="FA1238" s="37"/>
      <c r="FB1238" s="37"/>
      <c r="FC1238" s="37"/>
      <c r="FD1238" s="37"/>
      <c r="FE1238" s="37"/>
      <c r="FF1238" s="37"/>
      <c r="FG1238" s="37"/>
      <c r="FH1238" s="37"/>
      <c r="FI1238" s="37"/>
      <c r="FJ1238" s="37"/>
      <c r="FK1238" s="37"/>
      <c r="FL1238" s="37"/>
      <c r="FM1238" s="37"/>
      <c r="FN1238" s="37"/>
      <c r="FO1238" s="37"/>
      <c r="FP1238" s="37"/>
      <c r="FQ1238" s="37"/>
      <c r="FR1238" s="37"/>
      <c r="FS1238" s="37"/>
      <c r="FT1238" s="37"/>
      <c r="FU1238" s="38"/>
    </row>
    <row r="1239" spans="1:177" s="7" customFormat="1" x14ac:dyDescent="0.25">
      <c r="A1239" s="98">
        <v>4</v>
      </c>
      <c r="B1239" s="283" t="s">
        <v>615</v>
      </c>
      <c r="C1239" s="283" t="s">
        <v>617</v>
      </c>
      <c r="D1239" s="226">
        <v>43483</v>
      </c>
      <c r="E1239" s="144">
        <v>0.57291666666666663</v>
      </c>
      <c r="F1239" s="144"/>
      <c r="G1239" s="144"/>
      <c r="H1239" s="144"/>
      <c r="I1239" s="144"/>
      <c r="J1239" s="144"/>
      <c r="K1239" s="144"/>
      <c r="L1239" s="144"/>
      <c r="M1239" s="144"/>
      <c r="N1239" s="144"/>
      <c r="O1239" s="144"/>
      <c r="P1239" s="98" t="str">
        <f t="shared" si="19"/>
        <v>4|12 S Piraque-açu|Piraque-açu|20190118|134500</v>
      </c>
      <c r="Q1239" s="233" t="s">
        <v>6</v>
      </c>
      <c r="R1239" s="233" t="s">
        <v>6</v>
      </c>
      <c r="S1239" s="98" t="s">
        <v>6</v>
      </c>
      <c r="T1239" s="233" t="s">
        <v>6</v>
      </c>
      <c r="U1239" s="233" t="s">
        <v>6</v>
      </c>
      <c r="V1239" s="98" t="s">
        <v>6</v>
      </c>
      <c r="W1239" s="233" t="s">
        <v>6</v>
      </c>
      <c r="X1239" s="285" t="s">
        <v>6</v>
      </c>
      <c r="Y1239" s="233" t="s">
        <v>6</v>
      </c>
      <c r="Z1239" s="233" t="s">
        <v>6</v>
      </c>
      <c r="AA1239" s="233" t="s">
        <v>6</v>
      </c>
      <c r="AB1239" s="233" t="s">
        <v>6</v>
      </c>
      <c r="AC1239" s="233" t="s">
        <v>6</v>
      </c>
      <c r="AD1239" s="233" t="s">
        <v>6</v>
      </c>
      <c r="AE1239" s="233" t="s">
        <v>6</v>
      </c>
      <c r="AF1239" s="233" t="s">
        <v>6</v>
      </c>
      <c r="AG1239" s="233" t="s">
        <v>6</v>
      </c>
      <c r="AH1239" s="231" t="s">
        <v>561</v>
      </c>
      <c r="AI1239" s="233" t="s">
        <v>588</v>
      </c>
      <c r="AJ1239" s="283">
        <v>10</v>
      </c>
      <c r="AK1239" s="283" t="s">
        <v>412</v>
      </c>
      <c r="AL1239" s="283" t="s">
        <v>414</v>
      </c>
      <c r="AM1239" s="283">
        <v>1</v>
      </c>
      <c r="AN1239" s="98">
        <v>1</v>
      </c>
      <c r="AO1239" s="98" t="s">
        <v>467</v>
      </c>
      <c r="AP1239" s="41"/>
      <c r="AQ1239" s="41"/>
      <c r="AR1239" s="41"/>
      <c r="AS1239" s="41"/>
      <c r="AT1239" s="39"/>
      <c r="AU1239" s="39"/>
      <c r="AV1239" s="39"/>
      <c r="AW1239" s="39"/>
      <c r="AX1239" s="39"/>
      <c r="AY1239" s="39"/>
      <c r="AZ1239" s="39"/>
      <c r="BA1239" s="39"/>
      <c r="BB1239" s="39"/>
      <c r="BC1239" s="39"/>
      <c r="BD1239" s="39"/>
      <c r="BE1239" s="39"/>
      <c r="BF1239" s="39"/>
      <c r="BG1239" s="39"/>
      <c r="BH1239" s="39"/>
      <c r="BI1239" s="39"/>
      <c r="BJ1239" s="39"/>
      <c r="BK1239" s="39"/>
      <c r="BL1239" s="39"/>
      <c r="BM1239" s="39"/>
      <c r="BN1239" s="39"/>
      <c r="BO1239" s="39"/>
      <c r="BP1239" s="39"/>
      <c r="BQ1239" s="39"/>
      <c r="BR1239" s="39"/>
      <c r="BS1239" s="39"/>
      <c r="BT1239" s="39"/>
      <c r="BU1239" s="39"/>
      <c r="BV1239" s="39"/>
      <c r="BW1239" s="39"/>
      <c r="BX1239" s="39"/>
      <c r="BY1239" s="39"/>
      <c r="BZ1239" s="39"/>
      <c r="CA1239" s="39"/>
      <c r="CB1239" s="39"/>
      <c r="CC1239" s="39"/>
      <c r="CD1239" s="39"/>
      <c r="CE1239" s="39"/>
      <c r="CF1239" s="39"/>
      <c r="CG1239" s="39"/>
      <c r="CH1239" s="39"/>
      <c r="CI1239" s="39"/>
      <c r="CJ1239" s="39"/>
      <c r="CK1239" s="39"/>
      <c r="CL1239" s="39"/>
      <c r="CM1239" s="39"/>
      <c r="CN1239" s="39"/>
      <c r="CO1239" s="39"/>
      <c r="CP1239" s="39"/>
      <c r="CQ1239" s="40"/>
      <c r="CR1239" s="40"/>
      <c r="CS1239" s="40"/>
      <c r="CT1239" s="40"/>
      <c r="CU1239" s="40"/>
      <c r="CV1239" s="40"/>
      <c r="CW1239" s="40"/>
      <c r="CX1239" s="40"/>
      <c r="CY1239" s="40"/>
      <c r="CZ1239" s="40"/>
      <c r="DA1239" s="40"/>
      <c r="DB1239" s="40"/>
      <c r="DC1239" s="40"/>
      <c r="DD1239" s="40"/>
      <c r="DE1239" s="40"/>
      <c r="DF1239" s="40"/>
      <c r="DG1239" s="40"/>
      <c r="DH1239" s="37"/>
      <c r="DI1239" s="37"/>
      <c r="DJ1239" s="37"/>
      <c r="DK1239" s="37"/>
      <c r="DL1239" s="37"/>
      <c r="DM1239" s="37"/>
      <c r="DN1239" s="37"/>
      <c r="DO1239" s="37"/>
      <c r="DP1239" s="37"/>
      <c r="DQ1239" s="37"/>
      <c r="DR1239" s="37"/>
      <c r="DS1239" s="37"/>
      <c r="DT1239" s="37"/>
      <c r="DU1239" s="37"/>
      <c r="DV1239" s="37"/>
      <c r="DW1239" s="37"/>
      <c r="DX1239" s="37"/>
      <c r="DY1239" s="37"/>
      <c r="DZ1239" s="37"/>
      <c r="EA1239" s="37"/>
      <c r="EB1239" s="37"/>
      <c r="EC1239" s="37"/>
      <c r="ED1239" s="37"/>
      <c r="EE1239" s="37"/>
      <c r="EF1239" s="37"/>
      <c r="EG1239" s="37"/>
      <c r="EH1239" s="37"/>
      <c r="EI1239" s="37"/>
      <c r="EJ1239" s="37"/>
      <c r="EK1239" s="37"/>
      <c r="EL1239" s="37"/>
      <c r="EM1239" s="37"/>
      <c r="EN1239" s="37"/>
      <c r="EO1239" s="37"/>
      <c r="EP1239" s="37"/>
      <c r="EQ1239" s="37"/>
      <c r="ER1239" s="37"/>
      <c r="ES1239" s="37"/>
      <c r="ET1239" s="37"/>
      <c r="EU1239" s="37"/>
      <c r="EV1239" s="37"/>
      <c r="EW1239" s="37"/>
      <c r="EX1239" s="37"/>
      <c r="EY1239" s="37"/>
      <c r="EZ1239" s="37"/>
      <c r="FA1239" s="37"/>
      <c r="FB1239" s="37"/>
      <c r="FC1239" s="37"/>
      <c r="FD1239" s="37"/>
      <c r="FE1239" s="37"/>
      <c r="FF1239" s="37"/>
      <c r="FG1239" s="37"/>
      <c r="FH1239" s="37"/>
      <c r="FI1239" s="37"/>
      <c r="FJ1239" s="37"/>
      <c r="FK1239" s="37"/>
      <c r="FL1239" s="37"/>
      <c r="FM1239" s="37"/>
      <c r="FN1239" s="37"/>
      <c r="FO1239" s="37"/>
      <c r="FP1239" s="37"/>
      <c r="FQ1239" s="37"/>
      <c r="FR1239" s="37"/>
      <c r="FS1239" s="37"/>
      <c r="FT1239" s="37"/>
      <c r="FU1239" s="38"/>
    </row>
    <row r="1240" spans="1:177" s="7" customFormat="1" ht="12.6" customHeight="1" x14ac:dyDescent="0.25">
      <c r="A1240" s="98">
        <v>4</v>
      </c>
      <c r="B1240" s="283" t="s">
        <v>616</v>
      </c>
      <c r="C1240" s="283" t="s">
        <v>617</v>
      </c>
      <c r="D1240" s="226">
        <v>43483</v>
      </c>
      <c r="E1240" s="144">
        <v>0.59375</v>
      </c>
      <c r="F1240" s="144"/>
      <c r="G1240" s="144"/>
      <c r="H1240" s="144"/>
      <c r="I1240" s="144"/>
      <c r="J1240" s="144"/>
      <c r="K1240" s="144"/>
      <c r="L1240" s="144"/>
      <c r="M1240" s="144"/>
      <c r="N1240" s="144"/>
      <c r="O1240" s="144"/>
      <c r="P1240" s="98" t="str">
        <f t="shared" si="19"/>
        <v>4|13 S Piraque-açu|Piraque-açu|20190118|141500</v>
      </c>
      <c r="Q1240" s="233" t="s">
        <v>6</v>
      </c>
      <c r="R1240" s="233" t="s">
        <v>6</v>
      </c>
      <c r="S1240" s="98" t="s">
        <v>6</v>
      </c>
      <c r="T1240" s="233" t="s">
        <v>6</v>
      </c>
      <c r="U1240" s="233" t="s">
        <v>6</v>
      </c>
      <c r="V1240" s="98" t="s">
        <v>6</v>
      </c>
      <c r="W1240" s="233" t="s">
        <v>6</v>
      </c>
      <c r="X1240" s="285" t="s">
        <v>6</v>
      </c>
      <c r="Y1240" s="233" t="s">
        <v>6</v>
      </c>
      <c r="Z1240" s="233" t="s">
        <v>6</v>
      </c>
      <c r="AA1240" s="233" t="s">
        <v>6</v>
      </c>
      <c r="AB1240" s="233" t="s">
        <v>6</v>
      </c>
      <c r="AC1240" s="233" t="s">
        <v>6</v>
      </c>
      <c r="AD1240" s="233" t="s">
        <v>6</v>
      </c>
      <c r="AE1240" s="233" t="s">
        <v>6</v>
      </c>
      <c r="AF1240" s="233" t="s">
        <v>6</v>
      </c>
      <c r="AG1240" s="233" t="s">
        <v>6</v>
      </c>
      <c r="AH1240" s="231" t="s">
        <v>562</v>
      </c>
      <c r="AI1240" s="233" t="s">
        <v>589</v>
      </c>
      <c r="AJ1240" s="283">
        <v>10</v>
      </c>
      <c r="AK1240" s="283" t="s">
        <v>412</v>
      </c>
      <c r="AL1240" s="283" t="s">
        <v>414</v>
      </c>
      <c r="AM1240" s="283">
        <v>1</v>
      </c>
      <c r="AN1240" s="98">
        <v>1</v>
      </c>
      <c r="AO1240" s="98" t="s">
        <v>467</v>
      </c>
      <c r="AP1240" s="41"/>
      <c r="AQ1240" s="41"/>
      <c r="AR1240" s="41"/>
      <c r="AS1240" s="41"/>
      <c r="AT1240" s="39"/>
      <c r="AU1240" s="39"/>
      <c r="AV1240" s="39"/>
      <c r="AW1240" s="39"/>
      <c r="AX1240" s="39"/>
      <c r="AY1240" s="39"/>
      <c r="AZ1240" s="39"/>
      <c r="BA1240" s="39"/>
      <c r="BB1240" s="39"/>
      <c r="BC1240" s="39"/>
      <c r="BD1240" s="39"/>
      <c r="BE1240" s="39"/>
      <c r="BF1240" s="39"/>
      <c r="BG1240" s="39"/>
      <c r="BH1240" s="39"/>
      <c r="BI1240" s="39"/>
      <c r="BJ1240" s="39"/>
      <c r="BK1240" s="39"/>
      <c r="BL1240" s="39"/>
      <c r="BM1240" s="39"/>
      <c r="BN1240" s="39"/>
      <c r="BO1240" s="39"/>
      <c r="BP1240" s="39"/>
      <c r="BQ1240" s="39"/>
      <c r="BR1240" s="39"/>
      <c r="BS1240" s="39"/>
      <c r="BT1240" s="39"/>
      <c r="BU1240" s="39"/>
      <c r="BV1240" s="39"/>
      <c r="BW1240" s="39"/>
      <c r="BX1240" s="39"/>
      <c r="BY1240" s="39"/>
      <c r="BZ1240" s="39"/>
      <c r="CA1240" s="39"/>
      <c r="CB1240" s="39"/>
      <c r="CC1240" s="39"/>
      <c r="CD1240" s="39"/>
      <c r="CE1240" s="39"/>
      <c r="CF1240" s="39"/>
      <c r="CG1240" s="39"/>
      <c r="CH1240" s="39"/>
      <c r="CI1240" s="39"/>
      <c r="CJ1240" s="39"/>
      <c r="CK1240" s="39"/>
      <c r="CL1240" s="39"/>
      <c r="CM1240" s="39"/>
      <c r="CN1240" s="39"/>
      <c r="CO1240" s="39"/>
      <c r="CP1240" s="39"/>
      <c r="CQ1240" s="40"/>
      <c r="CR1240" s="40"/>
      <c r="CS1240" s="40"/>
      <c r="CT1240" s="40"/>
      <c r="CU1240" s="40"/>
      <c r="CV1240" s="40"/>
      <c r="CW1240" s="40"/>
      <c r="CX1240" s="40"/>
      <c r="CY1240" s="40"/>
      <c r="CZ1240" s="40"/>
      <c r="DA1240" s="40"/>
      <c r="DB1240" s="40"/>
      <c r="DC1240" s="40"/>
      <c r="DD1240" s="40"/>
      <c r="DE1240" s="40"/>
      <c r="DF1240" s="40"/>
      <c r="DG1240" s="40"/>
      <c r="DH1240" s="37"/>
      <c r="DI1240" s="37"/>
      <c r="DJ1240" s="37"/>
      <c r="DK1240" s="37"/>
      <c r="DL1240" s="37"/>
      <c r="DM1240" s="37"/>
      <c r="DN1240" s="37"/>
      <c r="DO1240" s="37"/>
      <c r="DP1240" s="37"/>
      <c r="DQ1240" s="37"/>
      <c r="DR1240" s="37"/>
      <c r="DS1240" s="37"/>
      <c r="DT1240" s="37"/>
      <c r="DU1240" s="37"/>
      <c r="DV1240" s="37"/>
      <c r="DW1240" s="37"/>
      <c r="DX1240" s="37"/>
      <c r="DY1240" s="37"/>
      <c r="DZ1240" s="37"/>
      <c r="EA1240" s="37"/>
      <c r="EB1240" s="37"/>
      <c r="EC1240" s="37"/>
      <c r="ED1240" s="37"/>
      <c r="EE1240" s="37"/>
      <c r="EF1240" s="37"/>
      <c r="EG1240" s="37"/>
      <c r="EH1240" s="37"/>
      <c r="EI1240" s="37"/>
      <c r="EJ1240" s="37"/>
      <c r="EK1240" s="37"/>
      <c r="EL1240" s="37"/>
      <c r="EM1240" s="37"/>
      <c r="EN1240" s="37"/>
      <c r="EO1240" s="37"/>
      <c r="EP1240" s="37"/>
      <c r="EQ1240" s="37"/>
      <c r="ER1240" s="37"/>
      <c r="ES1240" s="37"/>
      <c r="ET1240" s="37"/>
      <c r="EU1240" s="37"/>
      <c r="EV1240" s="37"/>
      <c r="EW1240" s="37"/>
      <c r="EX1240" s="37"/>
      <c r="EY1240" s="37"/>
      <c r="EZ1240" s="37"/>
      <c r="FA1240" s="37"/>
      <c r="FB1240" s="37"/>
      <c r="FC1240" s="37"/>
      <c r="FD1240" s="37"/>
      <c r="FE1240" s="37"/>
      <c r="FF1240" s="37"/>
      <c r="FG1240" s="37"/>
      <c r="FH1240" s="37"/>
      <c r="FI1240" s="37"/>
      <c r="FJ1240" s="37"/>
      <c r="FK1240" s="37"/>
      <c r="FL1240" s="37"/>
      <c r="FM1240" s="37"/>
      <c r="FN1240" s="37"/>
      <c r="FO1240" s="37"/>
      <c r="FP1240" s="37"/>
      <c r="FQ1240" s="37"/>
      <c r="FR1240" s="37"/>
      <c r="FS1240" s="37"/>
      <c r="FT1240" s="37"/>
      <c r="FU1240" s="38"/>
    </row>
    <row r="1241" spans="1:177" s="7" customFormat="1" ht="12.6" customHeight="1" x14ac:dyDescent="0.25">
      <c r="A1241" s="283">
        <v>4</v>
      </c>
      <c r="B1241" s="283" t="s">
        <v>708</v>
      </c>
      <c r="C1241" s="283">
        <v>1</v>
      </c>
      <c r="D1241" s="226">
        <v>43478</v>
      </c>
      <c r="E1241" s="290">
        <v>0.32090277777777776</v>
      </c>
      <c r="F1241" s="290"/>
      <c r="G1241" s="290"/>
      <c r="H1241" s="290"/>
      <c r="I1241" s="290"/>
      <c r="J1241" s="290"/>
      <c r="K1241" s="290"/>
      <c r="L1241" s="290"/>
      <c r="M1241" s="290"/>
      <c r="N1241" s="290"/>
      <c r="O1241" s="290"/>
      <c r="P1241" s="98" t="str">
        <f t="shared" si="19"/>
        <v>4|Transecto TN1|1|20190113|074206</v>
      </c>
      <c r="Q1241" s="283">
        <v>7868776.2259999998</v>
      </c>
      <c r="R1241" s="283">
        <v>437482.223</v>
      </c>
      <c r="S1241" s="283">
        <v>19</v>
      </c>
      <c r="T1241" s="283">
        <v>114</v>
      </c>
      <c r="U1241" s="283">
        <v>6.4</v>
      </c>
      <c r="V1241" s="283">
        <v>1</v>
      </c>
      <c r="W1241" s="283">
        <v>90</v>
      </c>
      <c r="X1241" s="264">
        <v>100</v>
      </c>
      <c r="Y1241" s="283">
        <v>15.446179389999999</v>
      </c>
      <c r="Z1241" s="283">
        <v>0.60799330500000004</v>
      </c>
      <c r="AA1241" s="283">
        <v>7.7799997999999995E-2</v>
      </c>
      <c r="AB1241" s="283">
        <v>13.999865529999999</v>
      </c>
      <c r="AC1241" s="283" t="s">
        <v>628</v>
      </c>
      <c r="AD1241" s="283">
        <v>28</v>
      </c>
      <c r="AE1241" s="283">
        <v>91.078712460000006</v>
      </c>
      <c r="AF1241" s="283">
        <v>-4.531529903</v>
      </c>
      <c r="AG1241" s="283">
        <v>-3.1354053020000001</v>
      </c>
      <c r="AH1241" s="284" t="s">
        <v>6</v>
      </c>
      <c r="AI1241" s="98" t="s">
        <v>6</v>
      </c>
      <c r="AJ1241" s="98" t="s">
        <v>6</v>
      </c>
      <c r="AK1241" s="98" t="s">
        <v>6</v>
      </c>
      <c r="AL1241" s="98" t="s">
        <v>6</v>
      </c>
      <c r="AM1241" s="283">
        <v>0</v>
      </c>
      <c r="AN1241" s="283">
        <v>0</v>
      </c>
      <c r="AO1241" s="98" t="s">
        <v>467</v>
      </c>
      <c r="AP1241" s="41"/>
      <c r="AQ1241" s="41"/>
      <c r="AR1241" s="41"/>
      <c r="AS1241" s="41"/>
      <c r="AT1241" s="39"/>
      <c r="AU1241" s="39"/>
      <c r="AV1241" s="39"/>
      <c r="AW1241" s="39"/>
      <c r="AX1241" s="39"/>
      <c r="AY1241" s="39"/>
      <c r="AZ1241" s="39"/>
      <c r="BA1241" s="39"/>
      <c r="BB1241" s="39"/>
      <c r="BC1241" s="39"/>
      <c r="BD1241" s="39"/>
      <c r="BE1241" s="39"/>
      <c r="BF1241" s="39"/>
      <c r="BG1241" s="39"/>
      <c r="BH1241" s="39"/>
      <c r="BI1241" s="39"/>
      <c r="BJ1241" s="39"/>
      <c r="BK1241" s="39"/>
      <c r="BL1241" s="39"/>
      <c r="BM1241" s="39"/>
      <c r="BN1241" s="39"/>
      <c r="BO1241" s="39"/>
      <c r="BP1241" s="39"/>
      <c r="BQ1241" s="39"/>
      <c r="BR1241" s="39"/>
      <c r="BS1241" s="39"/>
      <c r="BT1241" s="39"/>
      <c r="BU1241" s="39"/>
      <c r="BV1241" s="39"/>
      <c r="BW1241" s="39"/>
      <c r="BX1241" s="39"/>
      <c r="BY1241" s="39"/>
      <c r="BZ1241" s="39"/>
      <c r="CA1241" s="39"/>
      <c r="CB1241" s="39"/>
      <c r="CC1241" s="39"/>
      <c r="CD1241" s="39"/>
      <c r="CE1241" s="39"/>
      <c r="CF1241" s="39"/>
      <c r="CG1241" s="39"/>
      <c r="CH1241" s="39"/>
      <c r="CI1241" s="39"/>
      <c r="CJ1241" s="39"/>
      <c r="CK1241" s="39"/>
      <c r="CL1241" s="39"/>
      <c r="CM1241" s="39"/>
      <c r="CN1241" s="39"/>
      <c r="CO1241" s="39"/>
      <c r="CP1241" s="39"/>
      <c r="CQ1241" s="40"/>
      <c r="CR1241" s="40"/>
      <c r="CS1241" s="40"/>
      <c r="CT1241" s="40"/>
      <c r="CU1241" s="40"/>
      <c r="CV1241" s="40"/>
      <c r="CW1241" s="40"/>
      <c r="CX1241" s="40"/>
      <c r="CY1241" s="40"/>
      <c r="CZ1241" s="40"/>
      <c r="DA1241" s="40"/>
      <c r="DB1241" s="40"/>
      <c r="DC1241" s="40"/>
      <c r="DD1241" s="40"/>
      <c r="DE1241" s="40"/>
      <c r="DF1241" s="40"/>
      <c r="DG1241" s="40"/>
      <c r="DH1241" s="37"/>
      <c r="DI1241" s="37"/>
      <c r="DJ1241" s="37"/>
      <c r="DK1241" s="37"/>
      <c r="DL1241" s="37"/>
      <c r="DM1241" s="37"/>
      <c r="DN1241" s="37"/>
      <c r="DO1241" s="37"/>
      <c r="DP1241" s="37"/>
      <c r="DQ1241" s="37"/>
      <c r="DR1241" s="37"/>
      <c r="DS1241" s="37"/>
      <c r="DT1241" s="37"/>
      <c r="DU1241" s="37"/>
      <c r="DV1241" s="37"/>
      <c r="DW1241" s="37"/>
      <c r="DX1241" s="37"/>
      <c r="DY1241" s="37"/>
      <c r="DZ1241" s="37"/>
      <c r="EA1241" s="37"/>
      <c r="EB1241" s="37"/>
      <c r="EC1241" s="37"/>
      <c r="ED1241" s="37"/>
      <c r="EE1241" s="37"/>
      <c r="EF1241" s="37"/>
      <c r="EG1241" s="37"/>
      <c r="EH1241" s="37"/>
      <c r="EI1241" s="37"/>
      <c r="EJ1241" s="37"/>
      <c r="EK1241" s="37"/>
      <c r="EL1241" s="37"/>
      <c r="EM1241" s="37"/>
      <c r="EN1241" s="37"/>
      <c r="EO1241" s="37"/>
      <c r="EP1241" s="37"/>
      <c r="EQ1241" s="37"/>
      <c r="ER1241" s="37"/>
      <c r="ES1241" s="37"/>
      <c r="ET1241" s="37"/>
      <c r="EU1241" s="37"/>
      <c r="EV1241" s="37"/>
      <c r="EW1241" s="37"/>
      <c r="EX1241" s="37"/>
      <c r="EY1241" s="37"/>
      <c r="EZ1241" s="37"/>
      <c r="FA1241" s="37"/>
      <c r="FB1241" s="37"/>
      <c r="FC1241" s="37"/>
      <c r="FD1241" s="37"/>
      <c r="FE1241" s="37"/>
      <c r="FF1241" s="37"/>
      <c r="FG1241" s="37"/>
      <c r="FH1241" s="37"/>
      <c r="FI1241" s="37"/>
      <c r="FJ1241" s="37"/>
      <c r="FK1241" s="37"/>
      <c r="FL1241" s="37"/>
      <c r="FM1241" s="37"/>
      <c r="FN1241" s="37"/>
      <c r="FO1241" s="37"/>
      <c r="FP1241" s="37"/>
      <c r="FQ1241" s="37"/>
      <c r="FR1241" s="37"/>
      <c r="FS1241" s="37"/>
      <c r="FT1241" s="37"/>
      <c r="FU1241" s="38"/>
    </row>
    <row r="1242" spans="1:177" s="7" customFormat="1" ht="12.6" customHeight="1" x14ac:dyDescent="0.25">
      <c r="A1242" s="283">
        <v>4</v>
      </c>
      <c r="B1242" s="283" t="s">
        <v>708</v>
      </c>
      <c r="C1242" s="283">
        <v>2</v>
      </c>
      <c r="D1242" s="226">
        <v>43478</v>
      </c>
      <c r="E1242" s="290">
        <v>0.33021990740740742</v>
      </c>
      <c r="F1242" s="290"/>
      <c r="G1242" s="290"/>
      <c r="H1242" s="290"/>
      <c r="I1242" s="290"/>
      <c r="J1242" s="290"/>
      <c r="K1242" s="290"/>
      <c r="L1242" s="290"/>
      <c r="M1242" s="290"/>
      <c r="N1242" s="290"/>
      <c r="O1242" s="290"/>
      <c r="P1242" s="98" t="str">
        <f t="shared" si="19"/>
        <v>4|Transecto TN1|2|20190113|075531</v>
      </c>
      <c r="Q1242" s="283">
        <v>7868680.1509999996</v>
      </c>
      <c r="R1242" s="283">
        <v>440146.47200000001</v>
      </c>
      <c r="S1242" s="283">
        <v>19</v>
      </c>
      <c r="T1242" s="283">
        <v>114</v>
      </c>
      <c r="U1242" s="283">
        <v>6.3</v>
      </c>
      <c r="V1242" s="283">
        <v>1</v>
      </c>
      <c r="W1242" s="283">
        <v>90</v>
      </c>
      <c r="X1242" s="264">
        <v>70</v>
      </c>
      <c r="Y1242" s="283">
        <v>19.918432240000001</v>
      </c>
      <c r="Z1242" s="283">
        <v>0.41905152800000001</v>
      </c>
      <c r="AA1242" s="283">
        <v>6.2199998999999999E-2</v>
      </c>
      <c r="AB1242" s="283">
        <v>18.53114128</v>
      </c>
      <c r="AC1242" s="283" t="s">
        <v>628</v>
      </c>
      <c r="AD1242" s="283">
        <v>28.010000229999999</v>
      </c>
      <c r="AE1242" s="283">
        <v>91.461952210000007</v>
      </c>
      <c r="AF1242" s="283">
        <v>-4.5289406779999997</v>
      </c>
      <c r="AG1242" s="283">
        <v>-3.1332869529999998</v>
      </c>
      <c r="AH1242" s="284" t="s">
        <v>6</v>
      </c>
      <c r="AI1242" s="98" t="s">
        <v>6</v>
      </c>
      <c r="AJ1242" s="98" t="s">
        <v>6</v>
      </c>
      <c r="AK1242" s="98" t="s">
        <v>6</v>
      </c>
      <c r="AL1242" s="98" t="s">
        <v>6</v>
      </c>
      <c r="AM1242" s="283">
        <v>0</v>
      </c>
      <c r="AN1242" s="283">
        <v>0</v>
      </c>
      <c r="AO1242" s="98" t="s">
        <v>467</v>
      </c>
      <c r="AP1242" s="41"/>
      <c r="AQ1242" s="41"/>
      <c r="AR1242" s="41"/>
      <c r="AS1242" s="41"/>
      <c r="AT1242" s="39"/>
      <c r="AU1242" s="39"/>
      <c r="AV1242" s="39"/>
      <c r="AW1242" s="39"/>
      <c r="AX1242" s="39"/>
      <c r="AY1242" s="39"/>
      <c r="AZ1242" s="39"/>
      <c r="BA1242" s="39"/>
      <c r="BB1242" s="39"/>
      <c r="BC1242" s="39"/>
      <c r="BD1242" s="39"/>
      <c r="BE1242" s="39"/>
      <c r="BF1242" s="39"/>
      <c r="BG1242" s="39"/>
      <c r="BH1242" s="39"/>
      <c r="BI1242" s="39"/>
      <c r="BJ1242" s="39"/>
      <c r="BK1242" s="39"/>
      <c r="BL1242" s="39"/>
      <c r="BM1242" s="39"/>
      <c r="BN1242" s="39"/>
      <c r="BO1242" s="39"/>
      <c r="BP1242" s="39"/>
      <c r="BQ1242" s="39"/>
      <c r="BR1242" s="39"/>
      <c r="BS1242" s="39"/>
      <c r="BT1242" s="39"/>
      <c r="BU1242" s="39"/>
      <c r="BV1242" s="39"/>
      <c r="BW1242" s="39"/>
      <c r="BX1242" s="39"/>
      <c r="BY1242" s="39"/>
      <c r="BZ1242" s="39"/>
      <c r="CA1242" s="39"/>
      <c r="CB1242" s="39"/>
      <c r="CC1242" s="39"/>
      <c r="CD1242" s="39"/>
      <c r="CE1242" s="39"/>
      <c r="CF1242" s="39"/>
      <c r="CG1242" s="39"/>
      <c r="CH1242" s="39"/>
      <c r="CI1242" s="39"/>
      <c r="CJ1242" s="39"/>
      <c r="CK1242" s="39"/>
      <c r="CL1242" s="39"/>
      <c r="CM1242" s="39"/>
      <c r="CN1242" s="39"/>
      <c r="CO1242" s="39"/>
      <c r="CP1242" s="39"/>
      <c r="CQ1242" s="40"/>
      <c r="CR1242" s="40"/>
      <c r="CS1242" s="40"/>
      <c r="CT1242" s="40"/>
      <c r="CU1242" s="40"/>
      <c r="CV1242" s="40"/>
      <c r="CW1242" s="40"/>
      <c r="CX1242" s="40"/>
      <c r="CY1242" s="40"/>
      <c r="CZ1242" s="40"/>
      <c r="DA1242" s="40"/>
      <c r="DB1242" s="40"/>
      <c r="DC1242" s="40"/>
      <c r="DD1242" s="40"/>
      <c r="DE1242" s="40"/>
      <c r="DF1242" s="40"/>
      <c r="DG1242" s="40"/>
      <c r="DH1242" s="37"/>
      <c r="DI1242" s="37"/>
      <c r="DJ1242" s="37"/>
      <c r="DK1242" s="37"/>
      <c r="DL1242" s="37"/>
      <c r="DM1242" s="37"/>
      <c r="DN1242" s="37"/>
      <c r="DO1242" s="37"/>
      <c r="DP1242" s="37"/>
      <c r="DQ1242" s="37"/>
      <c r="DR1242" s="37"/>
      <c r="DS1242" s="37"/>
      <c r="DT1242" s="37"/>
      <c r="DU1242" s="37"/>
      <c r="DV1242" s="37"/>
      <c r="DW1242" s="37"/>
      <c r="DX1242" s="37"/>
      <c r="DY1242" s="37"/>
      <c r="DZ1242" s="37"/>
      <c r="EA1242" s="37"/>
      <c r="EB1242" s="37"/>
      <c r="EC1242" s="37"/>
      <c r="ED1242" s="37"/>
      <c r="EE1242" s="37"/>
      <c r="EF1242" s="37"/>
      <c r="EG1242" s="37"/>
      <c r="EH1242" s="37"/>
      <c r="EI1242" s="37"/>
      <c r="EJ1242" s="37"/>
      <c r="EK1242" s="37"/>
      <c r="EL1242" s="37"/>
      <c r="EM1242" s="37"/>
      <c r="EN1242" s="37"/>
      <c r="EO1242" s="37"/>
      <c r="EP1242" s="37"/>
      <c r="EQ1242" s="37"/>
      <c r="ER1242" s="37"/>
      <c r="ES1242" s="37"/>
      <c r="ET1242" s="37"/>
      <c r="EU1242" s="37"/>
      <c r="EV1242" s="37"/>
      <c r="EW1242" s="37"/>
      <c r="EX1242" s="37"/>
      <c r="EY1242" s="37"/>
      <c r="EZ1242" s="37"/>
      <c r="FA1242" s="37"/>
      <c r="FB1242" s="37"/>
      <c r="FC1242" s="37"/>
      <c r="FD1242" s="37"/>
      <c r="FE1242" s="37"/>
      <c r="FF1242" s="37"/>
      <c r="FG1242" s="37"/>
      <c r="FH1242" s="37"/>
      <c r="FI1242" s="37"/>
      <c r="FJ1242" s="37"/>
      <c r="FK1242" s="37"/>
      <c r="FL1242" s="37"/>
      <c r="FM1242" s="37"/>
      <c r="FN1242" s="37"/>
      <c r="FO1242" s="37"/>
      <c r="FP1242" s="37"/>
      <c r="FQ1242" s="37"/>
      <c r="FR1242" s="37"/>
      <c r="FS1242" s="37"/>
      <c r="FT1242" s="37"/>
      <c r="FU1242" s="38"/>
    </row>
    <row r="1243" spans="1:177" s="7" customFormat="1" ht="12.6" customHeight="1" x14ac:dyDescent="0.25">
      <c r="A1243" s="283">
        <v>4</v>
      </c>
      <c r="B1243" s="283" t="s">
        <v>708</v>
      </c>
      <c r="C1243" s="283">
        <v>3</v>
      </c>
      <c r="D1243" s="226">
        <v>43478</v>
      </c>
      <c r="E1243" s="290">
        <v>0.33770833333333333</v>
      </c>
      <c r="F1243" s="290"/>
      <c r="G1243" s="290"/>
      <c r="H1243" s="290"/>
      <c r="I1243" s="290"/>
      <c r="J1243" s="290"/>
      <c r="K1243" s="290"/>
      <c r="L1243" s="290"/>
      <c r="M1243" s="290"/>
      <c r="N1243" s="290"/>
      <c r="O1243" s="290"/>
      <c r="P1243" s="98" t="str">
        <f t="shared" si="19"/>
        <v>4|Transecto TN1|3|20190113|080618</v>
      </c>
      <c r="Q1243" s="283">
        <v>7868504.2929999996</v>
      </c>
      <c r="R1243" s="283">
        <v>442266.82799999998</v>
      </c>
      <c r="S1243" s="283">
        <v>23</v>
      </c>
      <c r="T1243" s="283">
        <v>114</v>
      </c>
      <c r="U1243" s="283">
        <v>6.3</v>
      </c>
      <c r="V1243" s="283">
        <v>1</v>
      </c>
      <c r="W1243" s="283">
        <v>90</v>
      </c>
      <c r="X1243" s="264">
        <v>75</v>
      </c>
      <c r="Y1243" s="283">
        <v>19.918432240000001</v>
      </c>
      <c r="Z1243" s="283">
        <v>0.41905152800000001</v>
      </c>
      <c r="AA1243" s="283">
        <v>6.2199998999999999E-2</v>
      </c>
      <c r="AB1243" s="283">
        <v>18.53114128</v>
      </c>
      <c r="AC1243" s="283" t="s">
        <v>628</v>
      </c>
      <c r="AD1243" s="283">
        <v>28.010000229999999</v>
      </c>
      <c r="AE1243" s="283">
        <v>91.461952210000007</v>
      </c>
      <c r="AF1243" s="283">
        <v>-4.5289406779999997</v>
      </c>
      <c r="AG1243" s="283">
        <v>-3.1332869529999998</v>
      </c>
      <c r="AH1243" s="284" t="s">
        <v>6</v>
      </c>
      <c r="AI1243" s="98" t="s">
        <v>6</v>
      </c>
      <c r="AJ1243" s="98" t="s">
        <v>6</v>
      </c>
      <c r="AK1243" s="98" t="s">
        <v>6</v>
      </c>
      <c r="AL1243" s="98" t="s">
        <v>6</v>
      </c>
      <c r="AM1243" s="283">
        <v>0</v>
      </c>
      <c r="AN1243" s="283">
        <v>0</v>
      </c>
      <c r="AO1243" s="98" t="s">
        <v>467</v>
      </c>
      <c r="AP1243" s="41"/>
      <c r="AQ1243" s="41"/>
      <c r="AR1243" s="41"/>
      <c r="AS1243" s="41"/>
      <c r="AT1243" s="39"/>
      <c r="AU1243" s="39"/>
      <c r="AV1243" s="39"/>
      <c r="AW1243" s="39"/>
      <c r="AX1243" s="39"/>
      <c r="AY1243" s="39"/>
      <c r="AZ1243" s="39"/>
      <c r="BA1243" s="39"/>
      <c r="BB1243" s="39"/>
      <c r="BC1243" s="39"/>
      <c r="BD1243" s="39"/>
      <c r="BE1243" s="39"/>
      <c r="BF1243" s="39"/>
      <c r="BG1243" s="39"/>
      <c r="BH1243" s="39"/>
      <c r="BI1243" s="39"/>
      <c r="BJ1243" s="39"/>
      <c r="BK1243" s="39"/>
      <c r="BL1243" s="39"/>
      <c r="BM1243" s="39"/>
      <c r="BN1243" s="39"/>
      <c r="BO1243" s="39"/>
      <c r="BP1243" s="39"/>
      <c r="BQ1243" s="39"/>
      <c r="BR1243" s="39"/>
      <c r="BS1243" s="39"/>
      <c r="BT1243" s="39"/>
      <c r="BU1243" s="39"/>
      <c r="BV1243" s="39"/>
      <c r="BW1243" s="39"/>
      <c r="BX1243" s="39"/>
      <c r="BY1243" s="39"/>
      <c r="BZ1243" s="39"/>
      <c r="CA1243" s="39"/>
      <c r="CB1243" s="39"/>
      <c r="CC1243" s="39"/>
      <c r="CD1243" s="39"/>
      <c r="CE1243" s="39"/>
      <c r="CF1243" s="39"/>
      <c r="CG1243" s="39"/>
      <c r="CH1243" s="39"/>
      <c r="CI1243" s="39"/>
      <c r="CJ1243" s="39"/>
      <c r="CK1243" s="39"/>
      <c r="CL1243" s="39"/>
      <c r="CM1243" s="39"/>
      <c r="CN1243" s="39"/>
      <c r="CO1243" s="39"/>
      <c r="CP1243" s="39"/>
      <c r="CQ1243" s="40"/>
      <c r="CR1243" s="40"/>
      <c r="CS1243" s="40"/>
      <c r="CT1243" s="40"/>
      <c r="CU1243" s="40"/>
      <c r="CV1243" s="40"/>
      <c r="CW1243" s="40"/>
      <c r="CX1243" s="40"/>
      <c r="CY1243" s="40"/>
      <c r="CZ1243" s="40"/>
      <c r="DA1243" s="40"/>
      <c r="DB1243" s="40"/>
      <c r="DC1243" s="40"/>
      <c r="DD1243" s="40"/>
      <c r="DE1243" s="40"/>
      <c r="DF1243" s="40"/>
      <c r="DG1243" s="40"/>
      <c r="DH1243" s="37"/>
      <c r="DI1243" s="37"/>
      <c r="DJ1243" s="37"/>
      <c r="DK1243" s="37"/>
      <c r="DL1243" s="37"/>
      <c r="DM1243" s="37"/>
      <c r="DN1243" s="37"/>
      <c r="DO1243" s="37"/>
      <c r="DP1243" s="37"/>
      <c r="DQ1243" s="37"/>
      <c r="DR1243" s="37"/>
      <c r="DS1243" s="37"/>
      <c r="DT1243" s="37"/>
      <c r="DU1243" s="37"/>
      <c r="DV1243" s="37"/>
      <c r="DW1243" s="37"/>
      <c r="DX1243" s="37"/>
      <c r="DY1243" s="37"/>
      <c r="DZ1243" s="37"/>
      <c r="EA1243" s="37"/>
      <c r="EB1243" s="37"/>
      <c r="EC1243" s="37"/>
      <c r="ED1243" s="37"/>
      <c r="EE1243" s="37"/>
      <c r="EF1243" s="37"/>
      <c r="EG1243" s="37"/>
      <c r="EH1243" s="37"/>
      <c r="EI1243" s="37"/>
      <c r="EJ1243" s="37"/>
      <c r="EK1243" s="37"/>
      <c r="EL1243" s="37"/>
      <c r="EM1243" s="37"/>
      <c r="EN1243" s="37"/>
      <c r="EO1243" s="37"/>
      <c r="EP1243" s="37"/>
      <c r="EQ1243" s="37"/>
      <c r="ER1243" s="37"/>
      <c r="ES1243" s="37"/>
      <c r="ET1243" s="37"/>
      <c r="EU1243" s="37"/>
      <c r="EV1243" s="37"/>
      <c r="EW1243" s="37"/>
      <c r="EX1243" s="37"/>
      <c r="EY1243" s="37"/>
      <c r="EZ1243" s="37"/>
      <c r="FA1243" s="37"/>
      <c r="FB1243" s="37"/>
      <c r="FC1243" s="37"/>
      <c r="FD1243" s="37"/>
      <c r="FE1243" s="37"/>
      <c r="FF1243" s="37"/>
      <c r="FG1243" s="37"/>
      <c r="FH1243" s="37"/>
      <c r="FI1243" s="37"/>
      <c r="FJ1243" s="37"/>
      <c r="FK1243" s="37"/>
      <c r="FL1243" s="37"/>
      <c r="FM1243" s="37"/>
      <c r="FN1243" s="37"/>
      <c r="FO1243" s="37"/>
      <c r="FP1243" s="37"/>
      <c r="FQ1243" s="37"/>
      <c r="FR1243" s="37"/>
      <c r="FS1243" s="37"/>
      <c r="FT1243" s="37"/>
      <c r="FU1243" s="38"/>
    </row>
    <row r="1244" spans="1:177" s="7" customFormat="1" ht="12.6" customHeight="1" x14ac:dyDescent="0.25">
      <c r="A1244" s="283">
        <v>4</v>
      </c>
      <c r="B1244" s="283" t="s">
        <v>708</v>
      </c>
      <c r="C1244" s="283">
        <v>4</v>
      </c>
      <c r="D1244" s="226">
        <v>43478</v>
      </c>
      <c r="E1244" s="290">
        <v>0.34546296296296292</v>
      </c>
      <c r="F1244" s="290"/>
      <c r="G1244" s="290"/>
      <c r="H1244" s="290"/>
      <c r="I1244" s="290"/>
      <c r="J1244" s="290"/>
      <c r="K1244" s="290"/>
      <c r="L1244" s="290"/>
      <c r="M1244" s="290"/>
      <c r="N1244" s="290"/>
      <c r="O1244" s="290"/>
      <c r="P1244" s="98" t="str">
        <f t="shared" si="19"/>
        <v>4|Transecto TN1|4|20190113|081728</v>
      </c>
      <c r="Q1244" s="283">
        <v>7868710.9670000002</v>
      </c>
      <c r="R1244" s="283">
        <v>444429.78700000001</v>
      </c>
      <c r="S1244" s="283">
        <v>24</v>
      </c>
      <c r="T1244" s="283">
        <v>114</v>
      </c>
      <c r="U1244" s="283">
        <v>6.9</v>
      </c>
      <c r="V1244" s="283">
        <v>1</v>
      </c>
      <c r="W1244" s="283">
        <v>90</v>
      </c>
      <c r="X1244" s="264">
        <v>80</v>
      </c>
      <c r="Y1244" s="283">
        <v>22.182834629999999</v>
      </c>
      <c r="Z1244" s="283">
        <v>0.31810024399999998</v>
      </c>
      <c r="AA1244" s="283">
        <v>5.2199996999999998E-2</v>
      </c>
      <c r="AB1244" s="283">
        <v>23.03112411</v>
      </c>
      <c r="AC1244" s="283" t="s">
        <v>628</v>
      </c>
      <c r="AD1244" s="283">
        <v>27.879999160000001</v>
      </c>
      <c r="AE1244" s="283">
        <v>92.326576230000001</v>
      </c>
      <c r="AF1244" s="283">
        <v>-4.5263519289999996</v>
      </c>
      <c r="AG1244" s="283">
        <v>-3.131168604</v>
      </c>
      <c r="AH1244" s="284" t="s">
        <v>6</v>
      </c>
      <c r="AI1244" s="98" t="s">
        <v>6</v>
      </c>
      <c r="AJ1244" s="98" t="s">
        <v>6</v>
      </c>
      <c r="AK1244" s="98" t="s">
        <v>6</v>
      </c>
      <c r="AL1244" s="98" t="s">
        <v>6</v>
      </c>
      <c r="AM1244" s="283">
        <v>0</v>
      </c>
      <c r="AN1244" s="283">
        <v>0</v>
      </c>
      <c r="AO1244" s="98" t="s">
        <v>467</v>
      </c>
      <c r="AP1244" s="41"/>
      <c r="AQ1244" s="41"/>
      <c r="AR1244" s="41"/>
      <c r="AS1244" s="41"/>
      <c r="AT1244" s="39"/>
      <c r="AU1244" s="39"/>
      <c r="AV1244" s="39"/>
      <c r="AW1244" s="39"/>
      <c r="AX1244" s="39"/>
      <c r="AY1244" s="39"/>
      <c r="AZ1244" s="39"/>
      <c r="BA1244" s="39"/>
      <c r="BB1244" s="39"/>
      <c r="BC1244" s="39"/>
      <c r="BD1244" s="39"/>
      <c r="BE1244" s="39"/>
      <c r="BF1244" s="39"/>
      <c r="BG1244" s="39"/>
      <c r="BH1244" s="39"/>
      <c r="BI1244" s="39"/>
      <c r="BJ1244" s="39"/>
      <c r="BK1244" s="39"/>
      <c r="BL1244" s="39"/>
      <c r="BM1244" s="39"/>
      <c r="BN1244" s="39"/>
      <c r="BO1244" s="39"/>
      <c r="BP1244" s="39"/>
      <c r="BQ1244" s="39"/>
      <c r="BR1244" s="39"/>
      <c r="BS1244" s="39"/>
      <c r="BT1244" s="39"/>
      <c r="BU1244" s="39"/>
      <c r="BV1244" s="39"/>
      <c r="BW1244" s="39"/>
      <c r="BX1244" s="39"/>
      <c r="BY1244" s="39"/>
      <c r="BZ1244" s="39"/>
      <c r="CA1244" s="39"/>
      <c r="CB1244" s="39"/>
      <c r="CC1244" s="39"/>
      <c r="CD1244" s="39"/>
      <c r="CE1244" s="39"/>
      <c r="CF1244" s="39"/>
      <c r="CG1244" s="39"/>
      <c r="CH1244" s="39"/>
      <c r="CI1244" s="39"/>
      <c r="CJ1244" s="39"/>
      <c r="CK1244" s="39"/>
      <c r="CL1244" s="39"/>
      <c r="CM1244" s="39"/>
      <c r="CN1244" s="39"/>
      <c r="CO1244" s="39"/>
      <c r="CP1244" s="39"/>
      <c r="CQ1244" s="40"/>
      <c r="CR1244" s="40"/>
      <c r="CS1244" s="40"/>
      <c r="CT1244" s="40"/>
      <c r="CU1244" s="40"/>
      <c r="CV1244" s="40"/>
      <c r="CW1244" s="40"/>
      <c r="CX1244" s="40"/>
      <c r="CY1244" s="40"/>
      <c r="CZ1244" s="40"/>
      <c r="DA1244" s="40"/>
      <c r="DB1244" s="40"/>
      <c r="DC1244" s="40"/>
      <c r="DD1244" s="40"/>
      <c r="DE1244" s="40"/>
      <c r="DF1244" s="40"/>
      <c r="DG1244" s="40"/>
      <c r="DH1244" s="37"/>
      <c r="DI1244" s="37"/>
      <c r="DJ1244" s="37"/>
      <c r="DK1244" s="37"/>
      <c r="DL1244" s="37"/>
      <c r="DM1244" s="37"/>
      <c r="DN1244" s="37"/>
      <c r="DO1244" s="37"/>
      <c r="DP1244" s="37"/>
      <c r="DQ1244" s="37"/>
      <c r="DR1244" s="37"/>
      <c r="DS1244" s="37"/>
      <c r="DT1244" s="37"/>
      <c r="DU1244" s="37"/>
      <c r="DV1244" s="37"/>
      <c r="DW1244" s="37"/>
      <c r="DX1244" s="37"/>
      <c r="DY1244" s="37"/>
      <c r="DZ1244" s="37"/>
      <c r="EA1244" s="37"/>
      <c r="EB1244" s="37"/>
      <c r="EC1244" s="37"/>
      <c r="ED1244" s="37"/>
      <c r="EE1244" s="37"/>
      <c r="EF1244" s="37"/>
      <c r="EG1244" s="37"/>
      <c r="EH1244" s="37"/>
      <c r="EI1244" s="37"/>
      <c r="EJ1244" s="37"/>
      <c r="EK1244" s="37"/>
      <c r="EL1244" s="37"/>
      <c r="EM1244" s="37"/>
      <c r="EN1244" s="37"/>
      <c r="EO1244" s="37"/>
      <c r="EP1244" s="37"/>
      <c r="EQ1244" s="37"/>
      <c r="ER1244" s="37"/>
      <c r="ES1244" s="37"/>
      <c r="ET1244" s="37"/>
      <c r="EU1244" s="37"/>
      <c r="EV1244" s="37"/>
      <c r="EW1244" s="37"/>
      <c r="EX1244" s="37"/>
      <c r="EY1244" s="37"/>
      <c r="EZ1244" s="37"/>
      <c r="FA1244" s="37"/>
      <c r="FB1244" s="37"/>
      <c r="FC1244" s="37"/>
      <c r="FD1244" s="37"/>
      <c r="FE1244" s="37"/>
      <c r="FF1244" s="37"/>
      <c r="FG1244" s="37"/>
      <c r="FH1244" s="37"/>
      <c r="FI1244" s="37"/>
      <c r="FJ1244" s="37"/>
      <c r="FK1244" s="37"/>
      <c r="FL1244" s="37"/>
      <c r="FM1244" s="37"/>
      <c r="FN1244" s="37"/>
      <c r="FO1244" s="37"/>
      <c r="FP1244" s="37"/>
      <c r="FQ1244" s="37"/>
      <c r="FR1244" s="37"/>
      <c r="FS1244" s="37"/>
      <c r="FT1244" s="37"/>
      <c r="FU1244" s="38"/>
    </row>
    <row r="1245" spans="1:177" s="7" customFormat="1" ht="12.6" customHeight="1" x14ac:dyDescent="0.25">
      <c r="A1245" s="283">
        <v>4</v>
      </c>
      <c r="B1245" s="283" t="s">
        <v>708</v>
      </c>
      <c r="C1245" s="283">
        <v>5</v>
      </c>
      <c r="D1245" s="226">
        <v>43478</v>
      </c>
      <c r="E1245" s="290">
        <v>0.35318287037037038</v>
      </c>
      <c r="F1245" s="290"/>
      <c r="G1245" s="290"/>
      <c r="H1245" s="290"/>
      <c r="I1245" s="290"/>
      <c r="J1245" s="290"/>
      <c r="K1245" s="290"/>
      <c r="L1245" s="290"/>
      <c r="M1245" s="290"/>
      <c r="N1245" s="290"/>
      <c r="O1245" s="290"/>
      <c r="P1245" s="98" t="str">
        <f t="shared" si="19"/>
        <v>4|Transecto TN1|5|20190113|082835</v>
      </c>
      <c r="Q1245" s="283">
        <v>7868644.7199999997</v>
      </c>
      <c r="R1245" s="283">
        <v>446552.185</v>
      </c>
      <c r="S1245" s="283">
        <v>24</v>
      </c>
      <c r="T1245" s="283">
        <v>114</v>
      </c>
      <c r="U1245" s="283">
        <v>7.4</v>
      </c>
      <c r="V1245" s="283" t="s">
        <v>812</v>
      </c>
      <c r="W1245" s="283">
        <v>90</v>
      </c>
      <c r="X1245" s="264">
        <v>60</v>
      </c>
      <c r="Y1245" s="283">
        <v>22.182834629999999</v>
      </c>
      <c r="Z1245" s="283">
        <v>0.31810024399999998</v>
      </c>
      <c r="AA1245" s="283">
        <v>5.2199996999999998E-2</v>
      </c>
      <c r="AB1245" s="283">
        <v>23.03112411</v>
      </c>
      <c r="AC1245" s="283" t="s">
        <v>628</v>
      </c>
      <c r="AD1245" s="283">
        <v>27.879999160000001</v>
      </c>
      <c r="AE1245" s="283">
        <v>92.326576230000001</v>
      </c>
      <c r="AF1245" s="283">
        <v>-4.5263519289999996</v>
      </c>
      <c r="AG1245" s="283">
        <v>-3.131168604</v>
      </c>
      <c r="AH1245" s="284" t="s">
        <v>6</v>
      </c>
      <c r="AI1245" s="98" t="s">
        <v>6</v>
      </c>
      <c r="AJ1245" s="98" t="s">
        <v>6</v>
      </c>
      <c r="AK1245" s="98" t="s">
        <v>6</v>
      </c>
      <c r="AL1245" s="98" t="s">
        <v>6</v>
      </c>
      <c r="AM1245" s="283">
        <v>0</v>
      </c>
      <c r="AN1245" s="283">
        <v>0</v>
      </c>
      <c r="AO1245" s="98" t="s">
        <v>467</v>
      </c>
      <c r="AP1245" s="41"/>
      <c r="AQ1245" s="41"/>
      <c r="AR1245" s="41"/>
      <c r="AS1245" s="41"/>
      <c r="AT1245" s="39"/>
      <c r="AU1245" s="39"/>
      <c r="AV1245" s="39"/>
      <c r="AW1245" s="39"/>
      <c r="AX1245" s="39"/>
      <c r="AY1245" s="39"/>
      <c r="AZ1245" s="39"/>
      <c r="BA1245" s="39"/>
      <c r="BB1245" s="39"/>
      <c r="BC1245" s="39"/>
      <c r="BD1245" s="39"/>
      <c r="BE1245" s="39"/>
      <c r="BF1245" s="39"/>
      <c r="BG1245" s="39"/>
      <c r="BH1245" s="39"/>
      <c r="BI1245" s="39"/>
      <c r="BJ1245" s="39"/>
      <c r="BK1245" s="39"/>
      <c r="BL1245" s="39"/>
      <c r="BM1245" s="39"/>
      <c r="BN1245" s="39"/>
      <c r="BO1245" s="39"/>
      <c r="BP1245" s="39"/>
      <c r="BQ1245" s="39"/>
      <c r="BR1245" s="39"/>
      <c r="BS1245" s="39"/>
      <c r="BT1245" s="39"/>
      <c r="BU1245" s="39"/>
      <c r="BV1245" s="39"/>
      <c r="BW1245" s="39"/>
      <c r="BX1245" s="39"/>
      <c r="BY1245" s="39"/>
      <c r="BZ1245" s="39"/>
      <c r="CA1245" s="39"/>
      <c r="CB1245" s="39"/>
      <c r="CC1245" s="39"/>
      <c r="CD1245" s="39"/>
      <c r="CE1245" s="39"/>
      <c r="CF1245" s="39"/>
      <c r="CG1245" s="39"/>
      <c r="CH1245" s="39"/>
      <c r="CI1245" s="39"/>
      <c r="CJ1245" s="39"/>
      <c r="CK1245" s="39"/>
      <c r="CL1245" s="39"/>
      <c r="CM1245" s="39"/>
      <c r="CN1245" s="39"/>
      <c r="CO1245" s="39"/>
      <c r="CP1245" s="39"/>
      <c r="CQ1245" s="40"/>
      <c r="CR1245" s="40"/>
      <c r="CS1245" s="40"/>
      <c r="CT1245" s="40"/>
      <c r="CU1245" s="40"/>
      <c r="CV1245" s="40"/>
      <c r="CW1245" s="40"/>
      <c r="CX1245" s="40"/>
      <c r="CY1245" s="40"/>
      <c r="CZ1245" s="40"/>
      <c r="DA1245" s="40"/>
      <c r="DB1245" s="40"/>
      <c r="DC1245" s="40"/>
      <c r="DD1245" s="40"/>
      <c r="DE1245" s="40"/>
      <c r="DF1245" s="40"/>
      <c r="DG1245" s="40"/>
      <c r="DH1245" s="37"/>
      <c r="DI1245" s="37"/>
      <c r="DJ1245" s="37"/>
      <c r="DK1245" s="37"/>
      <c r="DL1245" s="37"/>
      <c r="DM1245" s="37"/>
      <c r="DN1245" s="37"/>
      <c r="DO1245" s="37"/>
      <c r="DP1245" s="37"/>
      <c r="DQ1245" s="37"/>
      <c r="DR1245" s="37"/>
      <c r="DS1245" s="37"/>
      <c r="DT1245" s="37"/>
      <c r="DU1245" s="37"/>
      <c r="DV1245" s="37"/>
      <c r="DW1245" s="37"/>
      <c r="DX1245" s="37"/>
      <c r="DY1245" s="37"/>
      <c r="DZ1245" s="37"/>
      <c r="EA1245" s="37"/>
      <c r="EB1245" s="37"/>
      <c r="EC1245" s="37"/>
      <c r="ED1245" s="37"/>
      <c r="EE1245" s="37"/>
      <c r="EF1245" s="37"/>
      <c r="EG1245" s="37"/>
      <c r="EH1245" s="37"/>
      <c r="EI1245" s="37"/>
      <c r="EJ1245" s="37"/>
      <c r="EK1245" s="37"/>
      <c r="EL1245" s="37"/>
      <c r="EM1245" s="37"/>
      <c r="EN1245" s="37"/>
      <c r="EO1245" s="37"/>
      <c r="EP1245" s="37"/>
      <c r="EQ1245" s="37"/>
      <c r="ER1245" s="37"/>
      <c r="ES1245" s="37"/>
      <c r="ET1245" s="37"/>
      <c r="EU1245" s="37"/>
      <c r="EV1245" s="37"/>
      <c r="EW1245" s="37"/>
      <c r="EX1245" s="37"/>
      <c r="EY1245" s="37"/>
      <c r="EZ1245" s="37"/>
      <c r="FA1245" s="37"/>
      <c r="FB1245" s="37"/>
      <c r="FC1245" s="37"/>
      <c r="FD1245" s="37"/>
      <c r="FE1245" s="37"/>
      <c r="FF1245" s="37"/>
      <c r="FG1245" s="37"/>
      <c r="FH1245" s="37"/>
      <c r="FI1245" s="37"/>
      <c r="FJ1245" s="37"/>
      <c r="FK1245" s="37"/>
      <c r="FL1245" s="37"/>
      <c r="FM1245" s="37"/>
      <c r="FN1245" s="37"/>
      <c r="FO1245" s="37"/>
      <c r="FP1245" s="37"/>
      <c r="FQ1245" s="37"/>
      <c r="FR1245" s="37"/>
      <c r="FS1245" s="37"/>
      <c r="FT1245" s="37"/>
      <c r="FU1245" s="38"/>
    </row>
    <row r="1246" spans="1:177" s="7" customFormat="1" ht="12.6" customHeight="1" x14ac:dyDescent="0.25">
      <c r="A1246" s="283">
        <v>4</v>
      </c>
      <c r="B1246" s="283" t="s">
        <v>708</v>
      </c>
      <c r="C1246" s="283">
        <v>6</v>
      </c>
      <c r="D1246" s="226">
        <v>43478</v>
      </c>
      <c r="E1246" s="290">
        <v>0.36085648148148147</v>
      </c>
      <c r="F1246" s="290"/>
      <c r="G1246" s="290"/>
      <c r="H1246" s="290"/>
      <c r="I1246" s="290"/>
      <c r="J1246" s="290"/>
      <c r="K1246" s="290"/>
      <c r="L1246" s="290"/>
      <c r="M1246" s="290"/>
      <c r="N1246" s="290"/>
      <c r="O1246" s="290"/>
      <c r="P1246" s="98" t="str">
        <f t="shared" si="19"/>
        <v>4|Transecto TN1|6|20190113|083938</v>
      </c>
      <c r="Q1246" s="283">
        <v>7868571.1339999996</v>
      </c>
      <c r="R1246" s="283">
        <v>448749.397</v>
      </c>
      <c r="S1246" s="283">
        <v>23</v>
      </c>
      <c r="T1246" s="283">
        <v>114</v>
      </c>
      <c r="U1246" s="283">
        <v>6.7</v>
      </c>
      <c r="V1246" s="283" t="s">
        <v>812</v>
      </c>
      <c r="W1246" s="283">
        <v>90</v>
      </c>
      <c r="X1246" s="264">
        <v>40</v>
      </c>
      <c r="Y1246" s="283">
        <v>21.32517052</v>
      </c>
      <c r="Z1246" s="283">
        <v>0.26096707600000002</v>
      </c>
      <c r="AA1246" s="283">
        <v>4.7599996999999998E-2</v>
      </c>
      <c r="AB1246" s="283">
        <v>27.96862411</v>
      </c>
      <c r="AC1246" s="283" t="s">
        <v>628</v>
      </c>
      <c r="AD1246" s="283">
        <v>27.64499855</v>
      </c>
      <c r="AE1246" s="283">
        <v>92.906471249999996</v>
      </c>
      <c r="AF1246" s="283">
        <v>-4.5237631800000004</v>
      </c>
      <c r="AG1246" s="283">
        <v>-3.1290502550000001</v>
      </c>
      <c r="AH1246" s="284" t="s">
        <v>6</v>
      </c>
      <c r="AI1246" s="98" t="s">
        <v>6</v>
      </c>
      <c r="AJ1246" s="98" t="s">
        <v>6</v>
      </c>
      <c r="AK1246" s="98" t="s">
        <v>6</v>
      </c>
      <c r="AL1246" s="98" t="s">
        <v>6</v>
      </c>
      <c r="AM1246" s="283">
        <v>0</v>
      </c>
      <c r="AN1246" s="283">
        <v>0</v>
      </c>
      <c r="AO1246" s="98" t="s">
        <v>467</v>
      </c>
      <c r="AP1246" s="41"/>
      <c r="AQ1246" s="41"/>
      <c r="AR1246" s="41"/>
      <c r="AS1246" s="41"/>
      <c r="AT1246" s="39"/>
      <c r="AU1246" s="39"/>
      <c r="AV1246" s="39"/>
      <c r="AW1246" s="39"/>
      <c r="AX1246" s="39"/>
      <c r="AY1246" s="39"/>
      <c r="AZ1246" s="39"/>
      <c r="BA1246" s="39"/>
      <c r="BB1246" s="39"/>
      <c r="BC1246" s="39"/>
      <c r="BD1246" s="39"/>
      <c r="BE1246" s="39"/>
      <c r="BF1246" s="39"/>
      <c r="BG1246" s="39"/>
      <c r="BH1246" s="39"/>
      <c r="BI1246" s="39"/>
      <c r="BJ1246" s="39"/>
      <c r="BK1246" s="39"/>
      <c r="BL1246" s="39"/>
      <c r="BM1246" s="39"/>
      <c r="BN1246" s="39"/>
      <c r="BO1246" s="39"/>
      <c r="BP1246" s="39"/>
      <c r="BQ1246" s="39"/>
      <c r="BR1246" s="39"/>
      <c r="BS1246" s="39"/>
      <c r="BT1246" s="39"/>
      <c r="BU1246" s="39"/>
      <c r="BV1246" s="39"/>
      <c r="BW1246" s="39"/>
      <c r="BX1246" s="39"/>
      <c r="BY1246" s="39"/>
      <c r="BZ1246" s="39"/>
      <c r="CA1246" s="39"/>
      <c r="CB1246" s="39"/>
      <c r="CC1246" s="39"/>
      <c r="CD1246" s="39"/>
      <c r="CE1246" s="39"/>
      <c r="CF1246" s="39"/>
      <c r="CG1246" s="39"/>
      <c r="CH1246" s="39"/>
      <c r="CI1246" s="39"/>
      <c r="CJ1246" s="39"/>
      <c r="CK1246" s="39"/>
      <c r="CL1246" s="39"/>
      <c r="CM1246" s="39"/>
      <c r="CN1246" s="39"/>
      <c r="CO1246" s="39"/>
      <c r="CP1246" s="39"/>
      <c r="CQ1246" s="40"/>
      <c r="CR1246" s="40"/>
      <c r="CS1246" s="40"/>
      <c r="CT1246" s="40"/>
      <c r="CU1246" s="40"/>
      <c r="CV1246" s="40"/>
      <c r="CW1246" s="40"/>
      <c r="CX1246" s="40"/>
      <c r="CY1246" s="40"/>
      <c r="CZ1246" s="40"/>
      <c r="DA1246" s="40"/>
      <c r="DB1246" s="40"/>
      <c r="DC1246" s="40"/>
      <c r="DD1246" s="40"/>
      <c r="DE1246" s="40"/>
      <c r="DF1246" s="40"/>
      <c r="DG1246" s="40"/>
      <c r="DH1246" s="37"/>
      <c r="DI1246" s="37"/>
      <c r="DJ1246" s="37"/>
      <c r="DK1246" s="37"/>
      <c r="DL1246" s="37"/>
      <c r="DM1246" s="37"/>
      <c r="DN1246" s="37"/>
      <c r="DO1246" s="37"/>
      <c r="DP1246" s="37"/>
      <c r="DQ1246" s="37"/>
      <c r="DR1246" s="37"/>
      <c r="DS1246" s="37"/>
      <c r="DT1246" s="37"/>
      <c r="DU1246" s="37"/>
      <c r="DV1246" s="37"/>
      <c r="DW1246" s="37"/>
      <c r="DX1246" s="37"/>
      <c r="DY1246" s="37"/>
      <c r="DZ1246" s="37"/>
      <c r="EA1246" s="37"/>
      <c r="EB1246" s="37"/>
      <c r="EC1246" s="37"/>
      <c r="ED1246" s="37"/>
      <c r="EE1246" s="37"/>
      <c r="EF1246" s="37"/>
      <c r="EG1246" s="37"/>
      <c r="EH1246" s="37"/>
      <c r="EI1246" s="37"/>
      <c r="EJ1246" s="37"/>
      <c r="EK1246" s="37"/>
      <c r="EL1246" s="37"/>
      <c r="EM1246" s="37"/>
      <c r="EN1246" s="37"/>
      <c r="EO1246" s="37"/>
      <c r="EP1246" s="37"/>
      <c r="EQ1246" s="37"/>
      <c r="ER1246" s="37"/>
      <c r="ES1246" s="37"/>
      <c r="ET1246" s="37"/>
      <c r="EU1246" s="37"/>
      <c r="EV1246" s="37"/>
      <c r="EW1246" s="37"/>
      <c r="EX1246" s="37"/>
      <c r="EY1246" s="37"/>
      <c r="EZ1246" s="37"/>
      <c r="FA1246" s="37"/>
      <c r="FB1246" s="37"/>
      <c r="FC1246" s="37"/>
      <c r="FD1246" s="37"/>
      <c r="FE1246" s="37"/>
      <c r="FF1246" s="37"/>
      <c r="FG1246" s="37"/>
      <c r="FH1246" s="37"/>
      <c r="FI1246" s="37"/>
      <c r="FJ1246" s="37"/>
      <c r="FK1246" s="37"/>
      <c r="FL1246" s="37"/>
      <c r="FM1246" s="37"/>
      <c r="FN1246" s="37"/>
      <c r="FO1246" s="37"/>
      <c r="FP1246" s="37"/>
      <c r="FQ1246" s="37"/>
      <c r="FR1246" s="37"/>
      <c r="FS1246" s="37"/>
      <c r="FT1246" s="37"/>
      <c r="FU1246" s="38"/>
    </row>
    <row r="1247" spans="1:177" s="7" customFormat="1" ht="12.6" customHeight="1" x14ac:dyDescent="0.25">
      <c r="A1247" s="283">
        <v>4</v>
      </c>
      <c r="B1247" s="283" t="s">
        <v>708</v>
      </c>
      <c r="C1247" s="283">
        <v>7</v>
      </c>
      <c r="D1247" s="226">
        <v>43478</v>
      </c>
      <c r="E1247" s="290">
        <v>0.36921296296296297</v>
      </c>
      <c r="F1247" s="290"/>
      <c r="G1247" s="290"/>
      <c r="H1247" s="290"/>
      <c r="I1247" s="290"/>
      <c r="J1247" s="290"/>
      <c r="K1247" s="290"/>
      <c r="L1247" s="290"/>
      <c r="M1247" s="290"/>
      <c r="N1247" s="290"/>
      <c r="O1247" s="290"/>
      <c r="P1247" s="98" t="str">
        <f t="shared" si="19"/>
        <v>4|Transecto TN1|7|20190113|085140</v>
      </c>
      <c r="Q1247" s="283">
        <v>7868642.0180000002</v>
      </c>
      <c r="R1247" s="283">
        <v>451110.64399999997</v>
      </c>
      <c r="S1247" s="283">
        <v>28</v>
      </c>
      <c r="T1247" s="283">
        <v>114</v>
      </c>
      <c r="U1247" s="283">
        <v>6.6</v>
      </c>
      <c r="V1247" s="283">
        <v>0</v>
      </c>
      <c r="W1247" s="283">
        <v>90</v>
      </c>
      <c r="X1247" s="264">
        <v>30</v>
      </c>
      <c r="Y1247" s="283">
        <v>21.32517052</v>
      </c>
      <c r="Z1247" s="283">
        <v>0.26096707600000002</v>
      </c>
      <c r="AA1247" s="283">
        <v>4.7599996999999998E-2</v>
      </c>
      <c r="AB1247" s="283">
        <v>27.96862411</v>
      </c>
      <c r="AC1247" s="283" t="s">
        <v>628</v>
      </c>
      <c r="AD1247" s="283">
        <v>27.64499855</v>
      </c>
      <c r="AE1247" s="283">
        <v>92.906471249999996</v>
      </c>
      <c r="AF1247" s="283">
        <v>-4.5237631800000004</v>
      </c>
      <c r="AG1247" s="283">
        <v>-3.1290502550000001</v>
      </c>
      <c r="AH1247" s="284" t="s">
        <v>6</v>
      </c>
      <c r="AI1247" s="98" t="s">
        <v>6</v>
      </c>
      <c r="AJ1247" s="98" t="s">
        <v>6</v>
      </c>
      <c r="AK1247" s="98" t="s">
        <v>6</v>
      </c>
      <c r="AL1247" s="98" t="s">
        <v>6</v>
      </c>
      <c r="AM1247" s="283">
        <v>0</v>
      </c>
      <c r="AN1247" s="283">
        <v>0</v>
      </c>
      <c r="AO1247" s="98" t="s">
        <v>467</v>
      </c>
      <c r="AP1247" s="41"/>
      <c r="AQ1247" s="41"/>
      <c r="AR1247" s="41"/>
      <c r="AS1247" s="41"/>
      <c r="AT1247" s="39"/>
      <c r="AU1247" s="39"/>
      <c r="AV1247" s="39"/>
      <c r="AW1247" s="39"/>
      <c r="AX1247" s="39"/>
      <c r="AY1247" s="39"/>
      <c r="AZ1247" s="39"/>
      <c r="BA1247" s="39"/>
      <c r="BB1247" s="39"/>
      <c r="BC1247" s="39"/>
      <c r="BD1247" s="39"/>
      <c r="BE1247" s="39"/>
      <c r="BF1247" s="39"/>
      <c r="BG1247" s="39"/>
      <c r="BH1247" s="39"/>
      <c r="BI1247" s="39"/>
      <c r="BJ1247" s="39"/>
      <c r="BK1247" s="39"/>
      <c r="BL1247" s="39"/>
      <c r="BM1247" s="39"/>
      <c r="BN1247" s="39"/>
      <c r="BO1247" s="39"/>
      <c r="BP1247" s="39"/>
      <c r="BQ1247" s="39"/>
      <c r="BR1247" s="39"/>
      <c r="BS1247" s="39"/>
      <c r="BT1247" s="39"/>
      <c r="BU1247" s="39"/>
      <c r="BV1247" s="39"/>
      <c r="BW1247" s="39"/>
      <c r="BX1247" s="39"/>
      <c r="BY1247" s="39"/>
      <c r="BZ1247" s="39"/>
      <c r="CA1247" s="39"/>
      <c r="CB1247" s="39"/>
      <c r="CC1247" s="39"/>
      <c r="CD1247" s="39"/>
      <c r="CE1247" s="39"/>
      <c r="CF1247" s="39"/>
      <c r="CG1247" s="39"/>
      <c r="CH1247" s="39"/>
      <c r="CI1247" s="39"/>
      <c r="CJ1247" s="39"/>
      <c r="CK1247" s="39"/>
      <c r="CL1247" s="39"/>
      <c r="CM1247" s="39"/>
      <c r="CN1247" s="39"/>
      <c r="CO1247" s="39"/>
      <c r="CP1247" s="39"/>
      <c r="CQ1247" s="40"/>
      <c r="CR1247" s="40"/>
      <c r="CS1247" s="40"/>
      <c r="CT1247" s="40"/>
      <c r="CU1247" s="40"/>
      <c r="CV1247" s="40"/>
      <c r="CW1247" s="40"/>
      <c r="CX1247" s="40"/>
      <c r="CY1247" s="40"/>
      <c r="CZ1247" s="40"/>
      <c r="DA1247" s="40"/>
      <c r="DB1247" s="40"/>
      <c r="DC1247" s="40"/>
      <c r="DD1247" s="40"/>
      <c r="DE1247" s="40"/>
      <c r="DF1247" s="40"/>
      <c r="DG1247" s="40"/>
      <c r="DH1247" s="37"/>
      <c r="DI1247" s="37"/>
      <c r="DJ1247" s="37"/>
      <c r="DK1247" s="37"/>
      <c r="DL1247" s="37"/>
      <c r="DM1247" s="37"/>
      <c r="DN1247" s="37"/>
      <c r="DO1247" s="37"/>
      <c r="DP1247" s="37"/>
      <c r="DQ1247" s="37"/>
      <c r="DR1247" s="37"/>
      <c r="DS1247" s="37"/>
      <c r="DT1247" s="37"/>
      <c r="DU1247" s="37"/>
      <c r="DV1247" s="37"/>
      <c r="DW1247" s="37"/>
      <c r="DX1247" s="37"/>
      <c r="DY1247" s="37"/>
      <c r="DZ1247" s="37"/>
      <c r="EA1247" s="37"/>
      <c r="EB1247" s="37"/>
      <c r="EC1247" s="37"/>
      <c r="ED1247" s="37"/>
      <c r="EE1247" s="37"/>
      <c r="EF1247" s="37"/>
      <c r="EG1247" s="37"/>
      <c r="EH1247" s="37"/>
      <c r="EI1247" s="37"/>
      <c r="EJ1247" s="37"/>
      <c r="EK1247" s="37"/>
      <c r="EL1247" s="37"/>
      <c r="EM1247" s="37"/>
      <c r="EN1247" s="37"/>
      <c r="EO1247" s="37"/>
      <c r="EP1247" s="37"/>
      <c r="EQ1247" s="37"/>
      <c r="ER1247" s="37"/>
      <c r="ES1247" s="37"/>
      <c r="ET1247" s="37"/>
      <c r="EU1247" s="37"/>
      <c r="EV1247" s="37"/>
      <c r="EW1247" s="37"/>
      <c r="EX1247" s="37"/>
      <c r="EY1247" s="37"/>
      <c r="EZ1247" s="37"/>
      <c r="FA1247" s="37"/>
      <c r="FB1247" s="37"/>
      <c r="FC1247" s="37"/>
      <c r="FD1247" s="37"/>
      <c r="FE1247" s="37"/>
      <c r="FF1247" s="37"/>
      <c r="FG1247" s="37"/>
      <c r="FH1247" s="37"/>
      <c r="FI1247" s="37"/>
      <c r="FJ1247" s="37"/>
      <c r="FK1247" s="37"/>
      <c r="FL1247" s="37"/>
      <c r="FM1247" s="37"/>
      <c r="FN1247" s="37"/>
      <c r="FO1247" s="37"/>
      <c r="FP1247" s="37"/>
      <c r="FQ1247" s="37"/>
      <c r="FR1247" s="37"/>
      <c r="FS1247" s="37"/>
      <c r="FT1247" s="37"/>
      <c r="FU1247" s="38"/>
    </row>
    <row r="1248" spans="1:177" s="7" customFormat="1" ht="12.6" customHeight="1" x14ac:dyDescent="0.25">
      <c r="A1248" s="283">
        <v>4</v>
      </c>
      <c r="B1248" s="283" t="s">
        <v>708</v>
      </c>
      <c r="C1248" s="283">
        <v>8</v>
      </c>
      <c r="D1248" s="226">
        <v>43478</v>
      </c>
      <c r="E1248" s="290">
        <v>0.37844907407407408</v>
      </c>
      <c r="F1248" s="290"/>
      <c r="G1248" s="290"/>
      <c r="H1248" s="290"/>
      <c r="I1248" s="290"/>
      <c r="J1248" s="290"/>
      <c r="K1248" s="290"/>
      <c r="L1248" s="290"/>
      <c r="M1248" s="290"/>
      <c r="N1248" s="290"/>
      <c r="O1248" s="290"/>
      <c r="P1248" s="98" t="str">
        <f t="shared" si="19"/>
        <v>4|Transecto TN1|8|20190113|090458</v>
      </c>
      <c r="Q1248" s="283">
        <v>7868449.6270000003</v>
      </c>
      <c r="R1248" s="283">
        <v>453667.80599999998</v>
      </c>
      <c r="S1248" s="283">
        <v>32</v>
      </c>
      <c r="T1248" s="283">
        <v>114</v>
      </c>
      <c r="U1248" s="283">
        <v>5.9</v>
      </c>
      <c r="V1248" s="283">
        <v>0</v>
      </c>
      <c r="W1248" s="283">
        <v>90</v>
      </c>
      <c r="X1248" s="264">
        <v>30</v>
      </c>
      <c r="Y1248" s="283">
        <v>26.549726490000001</v>
      </c>
      <c r="Z1248" s="283">
        <v>0.21536098400000001</v>
      </c>
      <c r="AA1248" s="283">
        <v>4.3999999999999997E-2</v>
      </c>
      <c r="AB1248" s="283">
        <v>32.468643190000002</v>
      </c>
      <c r="AC1248" s="283" t="s">
        <v>628</v>
      </c>
      <c r="AD1248" s="283">
        <v>27.51999855</v>
      </c>
      <c r="AE1248" s="283">
        <v>93.201614379999995</v>
      </c>
      <c r="AF1248" s="283">
        <v>-4.521173954</v>
      </c>
      <c r="AG1248" s="283">
        <v>-3.1269319059999998</v>
      </c>
      <c r="AH1248" s="284" t="s">
        <v>6</v>
      </c>
      <c r="AI1248" s="98" t="s">
        <v>6</v>
      </c>
      <c r="AJ1248" s="98" t="s">
        <v>6</v>
      </c>
      <c r="AK1248" s="98" t="s">
        <v>6</v>
      </c>
      <c r="AL1248" s="98" t="s">
        <v>6</v>
      </c>
      <c r="AM1248" s="283">
        <v>1</v>
      </c>
      <c r="AN1248" s="283">
        <v>1</v>
      </c>
      <c r="AO1248" s="98" t="s">
        <v>467</v>
      </c>
      <c r="AP1248" s="41"/>
      <c r="AQ1248" s="41"/>
      <c r="AR1248" s="41"/>
      <c r="AS1248" s="41"/>
      <c r="AT1248" s="39"/>
      <c r="AU1248" s="39"/>
      <c r="AV1248" s="39"/>
      <c r="AW1248" s="39"/>
      <c r="AX1248" s="39"/>
      <c r="AY1248" s="39"/>
      <c r="AZ1248" s="39"/>
      <c r="BA1248" s="39"/>
      <c r="BB1248" s="39"/>
      <c r="BC1248" s="39"/>
      <c r="BD1248" s="39"/>
      <c r="BE1248" s="39"/>
      <c r="BF1248" s="39"/>
      <c r="BG1248" s="39"/>
      <c r="BH1248" s="39"/>
      <c r="BI1248" s="39"/>
      <c r="BJ1248" s="39"/>
      <c r="BK1248" s="39"/>
      <c r="BL1248" s="39"/>
      <c r="BM1248" s="39"/>
      <c r="BN1248" s="39"/>
      <c r="BO1248" s="39"/>
      <c r="BP1248" s="39"/>
      <c r="BQ1248" s="39"/>
      <c r="BR1248" s="39"/>
      <c r="BS1248" s="39"/>
      <c r="BT1248" s="39"/>
      <c r="BU1248" s="39"/>
      <c r="BV1248" s="39"/>
      <c r="BW1248" s="39"/>
      <c r="BX1248" s="39"/>
      <c r="BY1248" s="39"/>
      <c r="BZ1248" s="39"/>
      <c r="CA1248" s="39"/>
      <c r="CB1248" s="39"/>
      <c r="CC1248" s="39"/>
      <c r="CD1248" s="39"/>
      <c r="CE1248" s="39"/>
      <c r="CF1248" s="39"/>
      <c r="CG1248" s="39"/>
      <c r="CH1248" s="39"/>
      <c r="CI1248" s="39"/>
      <c r="CJ1248" s="39"/>
      <c r="CK1248" s="39"/>
      <c r="CL1248" s="39"/>
      <c r="CM1248" s="39"/>
      <c r="CN1248" s="39"/>
      <c r="CO1248" s="39"/>
      <c r="CP1248" s="39"/>
      <c r="CQ1248" s="40"/>
      <c r="CR1248" s="40"/>
      <c r="CS1248" s="40"/>
      <c r="CT1248" s="40"/>
      <c r="CU1248" s="40"/>
      <c r="CV1248" s="40"/>
      <c r="CW1248" s="40"/>
      <c r="CX1248" s="40"/>
      <c r="CY1248" s="40"/>
      <c r="CZ1248" s="40"/>
      <c r="DA1248" s="40"/>
      <c r="DB1248" s="40"/>
      <c r="DC1248" s="40"/>
      <c r="DD1248" s="40"/>
      <c r="DE1248" s="40"/>
      <c r="DF1248" s="40"/>
      <c r="DG1248" s="40"/>
      <c r="DH1248" s="37"/>
      <c r="DI1248" s="37"/>
      <c r="DJ1248" s="37"/>
      <c r="DK1248" s="37"/>
      <c r="DL1248" s="37"/>
      <c r="DM1248" s="37"/>
      <c r="DN1248" s="37"/>
      <c r="DO1248" s="37"/>
      <c r="DP1248" s="37"/>
      <c r="DQ1248" s="37"/>
      <c r="DR1248" s="37"/>
      <c r="DS1248" s="37"/>
      <c r="DT1248" s="37"/>
      <c r="DU1248" s="37"/>
      <c r="DV1248" s="37"/>
      <c r="DW1248" s="37"/>
      <c r="DX1248" s="37"/>
      <c r="DY1248" s="37"/>
      <c r="DZ1248" s="37"/>
      <c r="EA1248" s="37"/>
      <c r="EB1248" s="37"/>
      <c r="EC1248" s="37"/>
      <c r="ED1248" s="37"/>
      <c r="EE1248" s="37"/>
      <c r="EF1248" s="37"/>
      <c r="EG1248" s="37"/>
      <c r="EH1248" s="37"/>
      <c r="EI1248" s="37"/>
      <c r="EJ1248" s="37"/>
      <c r="EK1248" s="37"/>
      <c r="EL1248" s="37"/>
      <c r="EM1248" s="37"/>
      <c r="EN1248" s="37"/>
      <c r="EO1248" s="37"/>
      <c r="EP1248" s="37"/>
      <c r="EQ1248" s="37"/>
      <c r="ER1248" s="37"/>
      <c r="ES1248" s="37"/>
      <c r="ET1248" s="37"/>
      <c r="EU1248" s="37"/>
      <c r="EV1248" s="37"/>
      <c r="EW1248" s="37"/>
      <c r="EX1248" s="37"/>
      <c r="EY1248" s="37"/>
      <c r="EZ1248" s="37"/>
      <c r="FA1248" s="37"/>
      <c r="FB1248" s="37"/>
      <c r="FC1248" s="37"/>
      <c r="FD1248" s="37"/>
      <c r="FE1248" s="37"/>
      <c r="FF1248" s="37"/>
      <c r="FG1248" s="37"/>
      <c r="FH1248" s="37"/>
      <c r="FI1248" s="37"/>
      <c r="FJ1248" s="37"/>
      <c r="FK1248" s="37"/>
      <c r="FL1248" s="37"/>
      <c r="FM1248" s="37"/>
      <c r="FN1248" s="37"/>
      <c r="FO1248" s="37"/>
      <c r="FP1248" s="37"/>
      <c r="FQ1248" s="37"/>
      <c r="FR1248" s="37"/>
      <c r="FS1248" s="37"/>
      <c r="FT1248" s="37"/>
      <c r="FU1248" s="38"/>
    </row>
    <row r="1249" spans="1:177" s="7" customFormat="1" x14ac:dyDescent="0.25">
      <c r="A1249" s="283">
        <v>4</v>
      </c>
      <c r="B1249" s="283" t="s">
        <v>708</v>
      </c>
      <c r="C1249" s="283">
        <v>9</v>
      </c>
      <c r="D1249" s="226">
        <v>43478</v>
      </c>
      <c r="E1249" s="290">
        <v>0.38693287037037033</v>
      </c>
      <c r="F1249" s="290"/>
      <c r="G1249" s="290"/>
      <c r="H1249" s="290"/>
      <c r="I1249" s="290"/>
      <c r="J1249" s="290"/>
      <c r="K1249" s="290"/>
      <c r="L1249" s="290"/>
      <c r="M1249" s="290"/>
      <c r="N1249" s="290"/>
      <c r="O1249" s="290"/>
      <c r="P1249" s="98" t="str">
        <f t="shared" si="19"/>
        <v>4|Transecto TN1|9|20190113|091711</v>
      </c>
      <c r="Q1249" s="283">
        <v>7868132.6440000003</v>
      </c>
      <c r="R1249" s="283">
        <v>456007.69900000002</v>
      </c>
      <c r="S1249" s="283">
        <v>32</v>
      </c>
      <c r="T1249" s="283">
        <v>114</v>
      </c>
      <c r="U1249" s="283">
        <v>5.6</v>
      </c>
      <c r="V1249" s="283">
        <v>0</v>
      </c>
      <c r="W1249" s="283">
        <v>90</v>
      </c>
      <c r="X1249" s="264">
        <v>20</v>
      </c>
      <c r="Y1249" s="283">
        <v>26.549726490000001</v>
      </c>
      <c r="Z1249" s="283">
        <v>0.21536098400000001</v>
      </c>
      <c r="AA1249" s="283">
        <v>4.3999999999999997E-2</v>
      </c>
      <c r="AB1249" s="283">
        <v>32.468643190000002</v>
      </c>
      <c r="AC1249" s="283" t="s">
        <v>628</v>
      </c>
      <c r="AD1249" s="283">
        <v>27.51999855</v>
      </c>
      <c r="AE1249" s="283">
        <v>93.201614379999995</v>
      </c>
      <c r="AF1249" s="283">
        <v>-4.521173954</v>
      </c>
      <c r="AG1249" s="283">
        <v>-3.1269319059999998</v>
      </c>
      <c r="AH1249" s="284" t="s">
        <v>6</v>
      </c>
      <c r="AI1249" s="98" t="s">
        <v>6</v>
      </c>
      <c r="AJ1249" s="98" t="s">
        <v>6</v>
      </c>
      <c r="AK1249" s="98" t="s">
        <v>6</v>
      </c>
      <c r="AL1249" s="98" t="s">
        <v>6</v>
      </c>
      <c r="AM1249" s="283">
        <v>1</v>
      </c>
      <c r="AN1249" s="283">
        <v>1</v>
      </c>
      <c r="AO1249" s="98" t="s">
        <v>467</v>
      </c>
      <c r="AP1249" s="41"/>
      <c r="AQ1249" s="41"/>
      <c r="AR1249" s="41"/>
      <c r="AS1249" s="41"/>
      <c r="AT1249" s="39"/>
      <c r="AU1249" s="39"/>
      <c r="AV1249" s="39"/>
      <c r="AW1249" s="39"/>
      <c r="AX1249" s="39"/>
      <c r="AY1249" s="39"/>
      <c r="AZ1249" s="39"/>
      <c r="BA1249" s="39"/>
      <c r="BB1249" s="39"/>
      <c r="BC1249" s="39"/>
      <c r="BD1249" s="39"/>
      <c r="BE1249" s="39"/>
      <c r="BF1249" s="39"/>
      <c r="BG1249" s="39"/>
      <c r="BH1249" s="39"/>
      <c r="BI1249" s="39"/>
      <c r="BJ1249" s="39"/>
      <c r="BK1249" s="39"/>
      <c r="BL1249" s="39"/>
      <c r="BM1249" s="39"/>
      <c r="BN1249" s="39"/>
      <c r="BO1249" s="39"/>
      <c r="BP1249" s="39"/>
      <c r="BQ1249" s="39"/>
      <c r="BR1249" s="39"/>
      <c r="BS1249" s="39"/>
      <c r="BT1249" s="39"/>
      <c r="BU1249" s="39"/>
      <c r="BV1249" s="39"/>
      <c r="BW1249" s="39"/>
      <c r="BX1249" s="39"/>
      <c r="BY1249" s="39"/>
      <c r="BZ1249" s="39"/>
      <c r="CA1249" s="39"/>
      <c r="CB1249" s="39"/>
      <c r="CC1249" s="39"/>
      <c r="CD1249" s="39"/>
      <c r="CE1249" s="39"/>
      <c r="CF1249" s="39"/>
      <c r="CG1249" s="39"/>
      <c r="CH1249" s="39"/>
      <c r="CI1249" s="39"/>
      <c r="CJ1249" s="39"/>
      <c r="CK1249" s="39"/>
      <c r="CL1249" s="39"/>
      <c r="CM1249" s="39"/>
      <c r="CN1249" s="39"/>
      <c r="CO1249" s="39"/>
      <c r="CP1249" s="39"/>
      <c r="CQ1249" s="40"/>
      <c r="CR1249" s="40"/>
      <c r="CS1249" s="40"/>
      <c r="CT1249" s="40"/>
      <c r="CU1249" s="40"/>
      <c r="CV1249" s="40"/>
      <c r="CW1249" s="40"/>
      <c r="CX1249" s="40"/>
      <c r="CY1249" s="40"/>
      <c r="CZ1249" s="40"/>
      <c r="DA1249" s="40"/>
      <c r="DB1249" s="40"/>
      <c r="DC1249" s="40"/>
      <c r="DD1249" s="40"/>
      <c r="DE1249" s="40"/>
      <c r="DF1249" s="40"/>
      <c r="DG1249" s="40"/>
      <c r="DH1249" s="37"/>
      <c r="DI1249" s="37"/>
      <c r="DJ1249" s="37"/>
      <c r="DK1249" s="37"/>
      <c r="DL1249" s="37"/>
      <c r="DM1249" s="37"/>
      <c r="DN1249" s="37"/>
      <c r="DO1249" s="37"/>
      <c r="DP1249" s="37"/>
      <c r="DQ1249" s="37"/>
      <c r="DR1249" s="37"/>
      <c r="DS1249" s="37"/>
      <c r="DT1249" s="37"/>
      <c r="DU1249" s="37"/>
      <c r="DV1249" s="37"/>
      <c r="DW1249" s="37"/>
      <c r="DX1249" s="37"/>
      <c r="DY1249" s="37"/>
      <c r="DZ1249" s="37"/>
      <c r="EA1249" s="37"/>
      <c r="EB1249" s="37"/>
      <c r="EC1249" s="37"/>
      <c r="ED1249" s="37"/>
      <c r="EE1249" s="37"/>
      <c r="EF1249" s="37"/>
      <c r="EG1249" s="37"/>
      <c r="EH1249" s="37"/>
      <c r="EI1249" s="37"/>
      <c r="EJ1249" s="37"/>
      <c r="EK1249" s="37"/>
      <c r="EL1249" s="37"/>
      <c r="EM1249" s="37"/>
      <c r="EN1249" s="37"/>
      <c r="EO1249" s="37"/>
      <c r="EP1249" s="37"/>
      <c r="EQ1249" s="37"/>
      <c r="ER1249" s="37"/>
      <c r="ES1249" s="37"/>
      <c r="ET1249" s="37"/>
      <c r="EU1249" s="37"/>
      <c r="EV1249" s="37"/>
      <c r="EW1249" s="37"/>
      <c r="EX1249" s="37"/>
      <c r="EY1249" s="37"/>
      <c r="EZ1249" s="37"/>
      <c r="FA1249" s="37"/>
      <c r="FB1249" s="37"/>
      <c r="FC1249" s="37"/>
      <c r="FD1249" s="37"/>
      <c r="FE1249" s="37"/>
      <c r="FF1249" s="37"/>
      <c r="FG1249" s="37"/>
      <c r="FH1249" s="37"/>
      <c r="FI1249" s="37"/>
      <c r="FJ1249" s="37"/>
      <c r="FK1249" s="37"/>
      <c r="FL1249" s="37"/>
      <c r="FM1249" s="37"/>
      <c r="FN1249" s="37"/>
      <c r="FO1249" s="37"/>
      <c r="FP1249" s="37"/>
      <c r="FQ1249" s="37"/>
      <c r="FR1249" s="37"/>
      <c r="FS1249" s="37"/>
      <c r="FT1249" s="37"/>
      <c r="FU1249" s="38"/>
    </row>
    <row r="1250" spans="1:177" s="7" customFormat="1" x14ac:dyDescent="0.25">
      <c r="A1250" s="283">
        <v>4</v>
      </c>
      <c r="B1250" s="283" t="s">
        <v>708</v>
      </c>
      <c r="C1250" s="283">
        <v>10</v>
      </c>
      <c r="D1250" s="226">
        <v>43478</v>
      </c>
      <c r="E1250" s="290">
        <v>0.39532407407407405</v>
      </c>
      <c r="F1250" s="290"/>
      <c r="G1250" s="290"/>
      <c r="H1250" s="290"/>
      <c r="I1250" s="290"/>
      <c r="J1250" s="290"/>
      <c r="K1250" s="290"/>
      <c r="L1250" s="290"/>
      <c r="M1250" s="290"/>
      <c r="N1250" s="290"/>
      <c r="O1250" s="290"/>
      <c r="P1250" s="98" t="str">
        <f t="shared" si="19"/>
        <v>4|Transecto TN1|10|20190113|092916</v>
      </c>
      <c r="Q1250" s="283">
        <v>7868197.7439999999</v>
      </c>
      <c r="R1250" s="283">
        <v>458186.28399999999</v>
      </c>
      <c r="S1250" s="283">
        <v>34</v>
      </c>
      <c r="T1250" s="283">
        <v>114</v>
      </c>
      <c r="U1250" s="283">
        <v>5.7</v>
      </c>
      <c r="V1250" s="283">
        <v>0</v>
      </c>
      <c r="W1250" s="283">
        <v>90</v>
      </c>
      <c r="X1250" s="264">
        <v>20</v>
      </c>
      <c r="Y1250" s="283">
        <v>32.012943270000001</v>
      </c>
      <c r="Z1250" s="283">
        <v>0.15985196800000001</v>
      </c>
      <c r="AA1250" s="283">
        <v>3.7400000000000003E-2</v>
      </c>
      <c r="AB1250" s="283">
        <v>36.999866490000002</v>
      </c>
      <c r="AC1250" s="283" t="s">
        <v>628</v>
      </c>
      <c r="AD1250" s="283">
        <v>27.494998930000001</v>
      </c>
      <c r="AE1250" s="283">
        <v>94.018402100000003</v>
      </c>
      <c r="AF1250" s="283">
        <v>-4.5185852049999999</v>
      </c>
      <c r="AG1250" s="283">
        <v>-3.1248137950000001</v>
      </c>
      <c r="AH1250" s="284" t="s">
        <v>6</v>
      </c>
      <c r="AI1250" s="98" t="s">
        <v>6</v>
      </c>
      <c r="AJ1250" s="98" t="s">
        <v>6</v>
      </c>
      <c r="AK1250" s="98" t="s">
        <v>6</v>
      </c>
      <c r="AL1250" s="98" t="s">
        <v>6</v>
      </c>
      <c r="AM1250" s="283">
        <v>0</v>
      </c>
      <c r="AN1250" s="283">
        <v>0</v>
      </c>
      <c r="AO1250" s="98" t="s">
        <v>467</v>
      </c>
      <c r="AP1250" s="41"/>
      <c r="AQ1250" s="41"/>
      <c r="AR1250" s="41"/>
      <c r="AS1250" s="41"/>
      <c r="AT1250" s="39"/>
      <c r="AU1250" s="39"/>
      <c r="AV1250" s="39"/>
      <c r="AW1250" s="39"/>
      <c r="AX1250" s="39"/>
      <c r="AY1250" s="39"/>
      <c r="AZ1250" s="39"/>
      <c r="BA1250" s="39"/>
      <c r="BB1250" s="39"/>
      <c r="BC1250" s="39"/>
      <c r="BD1250" s="39"/>
      <c r="BE1250" s="39"/>
      <c r="BF1250" s="39"/>
      <c r="BG1250" s="39"/>
      <c r="BH1250" s="39"/>
      <c r="BI1250" s="39"/>
      <c r="BJ1250" s="39"/>
      <c r="BK1250" s="39"/>
      <c r="BL1250" s="39"/>
      <c r="BM1250" s="39"/>
      <c r="BN1250" s="39"/>
      <c r="BO1250" s="39"/>
      <c r="BP1250" s="39"/>
      <c r="BQ1250" s="39"/>
      <c r="BR1250" s="39"/>
      <c r="BS1250" s="39"/>
      <c r="BT1250" s="39"/>
      <c r="BU1250" s="39"/>
      <c r="BV1250" s="39"/>
      <c r="BW1250" s="39"/>
      <c r="BX1250" s="39"/>
      <c r="BY1250" s="39"/>
      <c r="BZ1250" s="39"/>
      <c r="CA1250" s="39"/>
      <c r="CB1250" s="39"/>
      <c r="CC1250" s="39"/>
      <c r="CD1250" s="39"/>
      <c r="CE1250" s="39"/>
      <c r="CF1250" s="39"/>
      <c r="CG1250" s="39"/>
      <c r="CH1250" s="39"/>
      <c r="CI1250" s="39"/>
      <c r="CJ1250" s="39"/>
      <c r="CK1250" s="39"/>
      <c r="CL1250" s="39"/>
      <c r="CM1250" s="39"/>
      <c r="CN1250" s="39"/>
      <c r="CO1250" s="39"/>
      <c r="CP1250" s="39"/>
      <c r="CQ1250" s="40"/>
      <c r="CR1250" s="40"/>
      <c r="CS1250" s="40"/>
      <c r="CT1250" s="40"/>
      <c r="CU1250" s="40"/>
      <c r="CV1250" s="40"/>
      <c r="CW1250" s="40"/>
      <c r="CX1250" s="40"/>
      <c r="CY1250" s="40"/>
      <c r="CZ1250" s="40"/>
      <c r="DA1250" s="40"/>
      <c r="DB1250" s="40"/>
      <c r="DC1250" s="40"/>
      <c r="DD1250" s="40"/>
      <c r="DE1250" s="40"/>
      <c r="DF1250" s="40"/>
      <c r="DG1250" s="40"/>
      <c r="DH1250" s="37"/>
      <c r="DI1250" s="37"/>
      <c r="DJ1250" s="37"/>
      <c r="DK1250" s="37"/>
      <c r="DL1250" s="37"/>
      <c r="DM1250" s="37"/>
      <c r="DN1250" s="37"/>
      <c r="DO1250" s="37"/>
      <c r="DP1250" s="37"/>
      <c r="DQ1250" s="37"/>
      <c r="DR1250" s="37"/>
      <c r="DS1250" s="37"/>
      <c r="DT1250" s="37"/>
      <c r="DU1250" s="37"/>
      <c r="DV1250" s="37"/>
      <c r="DW1250" s="37"/>
      <c r="DX1250" s="37"/>
      <c r="DY1250" s="37"/>
      <c r="DZ1250" s="37"/>
      <c r="EA1250" s="37"/>
      <c r="EB1250" s="37"/>
      <c r="EC1250" s="37"/>
      <c r="ED1250" s="37"/>
      <c r="EE1250" s="37"/>
      <c r="EF1250" s="37"/>
      <c r="EG1250" s="37"/>
      <c r="EH1250" s="37"/>
      <c r="EI1250" s="37"/>
      <c r="EJ1250" s="37"/>
      <c r="EK1250" s="37"/>
      <c r="EL1250" s="37"/>
      <c r="EM1250" s="37"/>
      <c r="EN1250" s="37"/>
      <c r="EO1250" s="37"/>
      <c r="EP1250" s="37"/>
      <c r="EQ1250" s="37"/>
      <c r="ER1250" s="37"/>
      <c r="ES1250" s="37"/>
      <c r="ET1250" s="37"/>
      <c r="EU1250" s="37"/>
      <c r="EV1250" s="37"/>
      <c r="EW1250" s="37"/>
      <c r="EX1250" s="37"/>
      <c r="EY1250" s="37"/>
      <c r="EZ1250" s="37"/>
      <c r="FA1250" s="37"/>
      <c r="FB1250" s="37"/>
      <c r="FC1250" s="37"/>
      <c r="FD1250" s="37"/>
      <c r="FE1250" s="37"/>
      <c r="FF1250" s="37"/>
      <c r="FG1250" s="37"/>
      <c r="FH1250" s="37"/>
      <c r="FI1250" s="37"/>
      <c r="FJ1250" s="37"/>
      <c r="FK1250" s="37"/>
      <c r="FL1250" s="37"/>
      <c r="FM1250" s="37"/>
      <c r="FN1250" s="37"/>
      <c r="FO1250" s="37"/>
      <c r="FP1250" s="37"/>
      <c r="FQ1250" s="37"/>
      <c r="FR1250" s="37"/>
      <c r="FS1250" s="37"/>
      <c r="FT1250" s="37"/>
      <c r="FU1250" s="38"/>
    </row>
    <row r="1251" spans="1:177" s="7" customFormat="1" x14ac:dyDescent="0.25">
      <c r="A1251" s="283">
        <v>4</v>
      </c>
      <c r="B1251" s="283" t="s">
        <v>708</v>
      </c>
      <c r="C1251" s="283">
        <v>11</v>
      </c>
      <c r="D1251" s="226">
        <v>43478</v>
      </c>
      <c r="E1251" s="290">
        <v>0.40351851851851855</v>
      </c>
      <c r="F1251" s="290"/>
      <c r="G1251" s="290"/>
      <c r="H1251" s="290"/>
      <c r="I1251" s="290"/>
      <c r="J1251" s="290"/>
      <c r="K1251" s="290"/>
      <c r="L1251" s="290"/>
      <c r="M1251" s="290"/>
      <c r="N1251" s="290"/>
      <c r="O1251" s="290"/>
      <c r="P1251" s="98" t="str">
        <f t="shared" si="19"/>
        <v>4|Transecto TN1|11|20190113|094104</v>
      </c>
      <c r="Q1251" s="283">
        <v>7868135.0719999997</v>
      </c>
      <c r="R1251" s="283">
        <v>460397.31</v>
      </c>
      <c r="S1251" s="283">
        <v>34</v>
      </c>
      <c r="T1251" s="283">
        <v>114</v>
      </c>
      <c r="U1251" s="283">
        <v>6.3</v>
      </c>
      <c r="V1251" s="283">
        <v>0</v>
      </c>
      <c r="W1251" s="283">
        <v>90</v>
      </c>
      <c r="X1251" s="264">
        <v>20</v>
      </c>
      <c r="Y1251" s="283">
        <v>32.012943270000001</v>
      </c>
      <c r="Z1251" s="283">
        <v>0.15985196800000001</v>
      </c>
      <c r="AA1251" s="283">
        <v>3.7400000000000003E-2</v>
      </c>
      <c r="AB1251" s="283">
        <v>36.999866490000002</v>
      </c>
      <c r="AC1251" s="283" t="s">
        <v>628</v>
      </c>
      <c r="AD1251" s="283">
        <v>27.494998930000001</v>
      </c>
      <c r="AE1251" s="283">
        <v>94.018402100000003</v>
      </c>
      <c r="AF1251" s="283">
        <v>-4.5185852049999999</v>
      </c>
      <c r="AG1251" s="283">
        <v>-3.1248137950000001</v>
      </c>
      <c r="AH1251" s="284" t="s">
        <v>6</v>
      </c>
      <c r="AI1251" s="98" t="s">
        <v>6</v>
      </c>
      <c r="AJ1251" s="98" t="s">
        <v>6</v>
      </c>
      <c r="AK1251" s="98" t="s">
        <v>6</v>
      </c>
      <c r="AL1251" s="98" t="s">
        <v>6</v>
      </c>
      <c r="AM1251" s="283">
        <v>0</v>
      </c>
      <c r="AN1251" s="283">
        <v>0</v>
      </c>
      <c r="AO1251" s="98" t="s">
        <v>467</v>
      </c>
      <c r="AP1251" s="41"/>
      <c r="AQ1251" s="41"/>
      <c r="AR1251" s="41"/>
      <c r="AS1251" s="41"/>
      <c r="AT1251" s="39"/>
      <c r="AU1251" s="39"/>
      <c r="AV1251" s="39"/>
      <c r="AW1251" s="39"/>
      <c r="AX1251" s="39"/>
      <c r="AY1251" s="39"/>
      <c r="AZ1251" s="39"/>
      <c r="BA1251" s="39"/>
      <c r="BB1251" s="39"/>
      <c r="BC1251" s="39"/>
      <c r="BD1251" s="39"/>
      <c r="BE1251" s="39"/>
      <c r="BF1251" s="39"/>
      <c r="BG1251" s="39"/>
      <c r="BH1251" s="39"/>
      <c r="BI1251" s="39"/>
      <c r="BJ1251" s="39"/>
      <c r="BK1251" s="39"/>
      <c r="BL1251" s="39"/>
      <c r="BM1251" s="39"/>
      <c r="BN1251" s="39"/>
      <c r="BO1251" s="39"/>
      <c r="BP1251" s="39"/>
      <c r="BQ1251" s="39"/>
      <c r="BR1251" s="39"/>
      <c r="BS1251" s="39"/>
      <c r="BT1251" s="39"/>
      <c r="BU1251" s="39"/>
      <c r="BV1251" s="39"/>
      <c r="BW1251" s="39"/>
      <c r="BX1251" s="39"/>
      <c r="BY1251" s="39"/>
      <c r="BZ1251" s="39"/>
      <c r="CA1251" s="39"/>
      <c r="CB1251" s="39"/>
      <c r="CC1251" s="39"/>
      <c r="CD1251" s="39"/>
      <c r="CE1251" s="39"/>
      <c r="CF1251" s="39"/>
      <c r="CG1251" s="39"/>
      <c r="CH1251" s="39"/>
      <c r="CI1251" s="39"/>
      <c r="CJ1251" s="39"/>
      <c r="CK1251" s="39"/>
      <c r="CL1251" s="39"/>
      <c r="CM1251" s="39"/>
      <c r="CN1251" s="39"/>
      <c r="CO1251" s="39"/>
      <c r="CP1251" s="39"/>
      <c r="CQ1251" s="40"/>
      <c r="CR1251" s="40"/>
      <c r="CS1251" s="40"/>
      <c r="CT1251" s="40"/>
      <c r="CU1251" s="40"/>
      <c r="CV1251" s="40"/>
      <c r="CW1251" s="40"/>
      <c r="CX1251" s="40"/>
      <c r="CY1251" s="40"/>
      <c r="CZ1251" s="40"/>
      <c r="DA1251" s="40"/>
      <c r="DB1251" s="40"/>
      <c r="DC1251" s="40"/>
      <c r="DD1251" s="40"/>
      <c r="DE1251" s="40"/>
      <c r="DF1251" s="40"/>
      <c r="DG1251" s="40"/>
      <c r="DH1251" s="37"/>
      <c r="DI1251" s="37"/>
      <c r="DJ1251" s="37"/>
      <c r="DK1251" s="37"/>
      <c r="DL1251" s="37"/>
      <c r="DM1251" s="37"/>
      <c r="DN1251" s="37"/>
      <c r="DO1251" s="37"/>
      <c r="DP1251" s="37"/>
      <c r="DQ1251" s="37"/>
      <c r="DR1251" s="37"/>
      <c r="DS1251" s="37"/>
      <c r="DT1251" s="37"/>
      <c r="DU1251" s="37"/>
      <c r="DV1251" s="37"/>
      <c r="DW1251" s="37"/>
      <c r="DX1251" s="37"/>
      <c r="DY1251" s="37"/>
      <c r="DZ1251" s="37"/>
      <c r="EA1251" s="37"/>
      <c r="EB1251" s="37"/>
      <c r="EC1251" s="37"/>
      <c r="ED1251" s="37"/>
      <c r="EE1251" s="37"/>
      <c r="EF1251" s="37"/>
      <c r="EG1251" s="37"/>
      <c r="EH1251" s="37"/>
      <c r="EI1251" s="37"/>
      <c r="EJ1251" s="37"/>
      <c r="EK1251" s="37"/>
      <c r="EL1251" s="37"/>
      <c r="EM1251" s="37"/>
      <c r="EN1251" s="37"/>
      <c r="EO1251" s="37"/>
      <c r="EP1251" s="37"/>
      <c r="EQ1251" s="37"/>
      <c r="ER1251" s="37"/>
      <c r="ES1251" s="37"/>
      <c r="ET1251" s="37"/>
      <c r="EU1251" s="37"/>
      <c r="EV1251" s="37"/>
      <c r="EW1251" s="37"/>
      <c r="EX1251" s="37"/>
      <c r="EY1251" s="37"/>
      <c r="EZ1251" s="37"/>
      <c r="FA1251" s="37"/>
      <c r="FB1251" s="37"/>
      <c r="FC1251" s="37"/>
      <c r="FD1251" s="37"/>
      <c r="FE1251" s="37"/>
      <c r="FF1251" s="37"/>
      <c r="FG1251" s="37"/>
      <c r="FH1251" s="37"/>
      <c r="FI1251" s="37"/>
      <c r="FJ1251" s="37"/>
      <c r="FK1251" s="37"/>
      <c r="FL1251" s="37"/>
      <c r="FM1251" s="37"/>
      <c r="FN1251" s="37"/>
      <c r="FO1251" s="37"/>
      <c r="FP1251" s="37"/>
      <c r="FQ1251" s="37"/>
      <c r="FR1251" s="37"/>
      <c r="FS1251" s="37"/>
      <c r="FT1251" s="37"/>
      <c r="FU1251" s="38"/>
    </row>
    <row r="1252" spans="1:177" s="7" customFormat="1" x14ac:dyDescent="0.25">
      <c r="A1252" s="283">
        <v>4</v>
      </c>
      <c r="B1252" s="283" t="s">
        <v>708</v>
      </c>
      <c r="C1252" s="283">
        <v>12</v>
      </c>
      <c r="D1252" s="226">
        <v>43478</v>
      </c>
      <c r="E1252" s="290">
        <v>0.41173611111111108</v>
      </c>
      <c r="F1252" s="290"/>
      <c r="G1252" s="290"/>
      <c r="H1252" s="290"/>
      <c r="I1252" s="290"/>
      <c r="J1252" s="290"/>
      <c r="K1252" s="290"/>
      <c r="L1252" s="290"/>
      <c r="M1252" s="290"/>
      <c r="N1252" s="290"/>
      <c r="O1252" s="290"/>
      <c r="P1252" s="98" t="str">
        <f t="shared" si="19"/>
        <v>4|Transecto TN1|12|20190113|095254</v>
      </c>
      <c r="Q1252" s="283">
        <v>7868339.659</v>
      </c>
      <c r="R1252" s="283">
        <v>462539.25699999998</v>
      </c>
      <c r="S1252" s="283">
        <v>34</v>
      </c>
      <c r="T1252" s="283">
        <v>114</v>
      </c>
      <c r="U1252" s="283">
        <v>6.4</v>
      </c>
      <c r="V1252" s="283">
        <v>0</v>
      </c>
      <c r="W1252" s="283">
        <v>90</v>
      </c>
      <c r="X1252" s="264">
        <v>20</v>
      </c>
      <c r="Y1252" s="283">
        <v>37.032703400000003</v>
      </c>
      <c r="Z1252" s="283">
        <v>0.131607577</v>
      </c>
      <c r="AA1252" s="283">
        <v>3.3599998999999998E-2</v>
      </c>
      <c r="AB1252" s="283">
        <v>41.999866490000002</v>
      </c>
      <c r="AC1252" s="283" t="s">
        <v>628</v>
      </c>
      <c r="AD1252" s="283">
        <v>27.510000229999999</v>
      </c>
      <c r="AE1252" s="283">
        <v>95.356895449999996</v>
      </c>
      <c r="AF1252" s="283">
        <v>-4.5321626659999996</v>
      </c>
      <c r="AG1252" s="283">
        <v>-3.1473808289999998</v>
      </c>
      <c r="AH1252" s="284" t="s">
        <v>6</v>
      </c>
      <c r="AI1252" s="98" t="s">
        <v>6</v>
      </c>
      <c r="AJ1252" s="98" t="s">
        <v>6</v>
      </c>
      <c r="AK1252" s="98" t="s">
        <v>6</v>
      </c>
      <c r="AL1252" s="98" t="s">
        <v>6</v>
      </c>
      <c r="AM1252" s="283">
        <v>0</v>
      </c>
      <c r="AN1252" s="283">
        <v>0</v>
      </c>
      <c r="AO1252" s="98" t="s">
        <v>467</v>
      </c>
      <c r="AP1252" s="41"/>
      <c r="AQ1252" s="41"/>
      <c r="AR1252" s="41"/>
      <c r="AS1252" s="41"/>
      <c r="AT1252" s="39"/>
      <c r="AU1252" s="39"/>
      <c r="AV1252" s="39"/>
      <c r="AW1252" s="39"/>
      <c r="AX1252" s="39"/>
      <c r="AY1252" s="39"/>
      <c r="AZ1252" s="39"/>
      <c r="BA1252" s="39"/>
      <c r="BB1252" s="39"/>
      <c r="BC1252" s="39"/>
      <c r="BD1252" s="39"/>
      <c r="BE1252" s="39"/>
      <c r="BF1252" s="39"/>
      <c r="BG1252" s="39"/>
      <c r="BH1252" s="39"/>
      <c r="BI1252" s="39"/>
      <c r="BJ1252" s="39"/>
      <c r="BK1252" s="39"/>
      <c r="BL1252" s="39"/>
      <c r="BM1252" s="39"/>
      <c r="BN1252" s="39"/>
      <c r="BO1252" s="39"/>
      <c r="BP1252" s="39"/>
      <c r="BQ1252" s="39"/>
      <c r="BR1252" s="39"/>
      <c r="BS1252" s="39"/>
      <c r="BT1252" s="39"/>
      <c r="BU1252" s="39"/>
      <c r="BV1252" s="39"/>
      <c r="BW1252" s="39"/>
      <c r="BX1252" s="39"/>
      <c r="BY1252" s="39"/>
      <c r="BZ1252" s="39"/>
      <c r="CA1252" s="39"/>
      <c r="CB1252" s="39"/>
      <c r="CC1252" s="39"/>
      <c r="CD1252" s="39"/>
      <c r="CE1252" s="39"/>
      <c r="CF1252" s="39"/>
      <c r="CG1252" s="39"/>
      <c r="CH1252" s="39"/>
      <c r="CI1252" s="39"/>
      <c r="CJ1252" s="39"/>
      <c r="CK1252" s="39"/>
      <c r="CL1252" s="39"/>
      <c r="CM1252" s="39"/>
      <c r="CN1252" s="39"/>
      <c r="CO1252" s="39"/>
      <c r="CP1252" s="39"/>
      <c r="CQ1252" s="40"/>
      <c r="CR1252" s="40"/>
      <c r="CS1252" s="40"/>
      <c r="CT1252" s="40"/>
      <c r="CU1252" s="40"/>
      <c r="CV1252" s="40"/>
      <c r="CW1252" s="40"/>
      <c r="CX1252" s="40"/>
      <c r="CY1252" s="40"/>
      <c r="CZ1252" s="40"/>
      <c r="DA1252" s="40"/>
      <c r="DB1252" s="40"/>
      <c r="DC1252" s="40"/>
      <c r="DD1252" s="40"/>
      <c r="DE1252" s="40"/>
      <c r="DF1252" s="40"/>
      <c r="DG1252" s="40"/>
      <c r="DH1252" s="37"/>
      <c r="DI1252" s="37"/>
      <c r="DJ1252" s="37"/>
      <c r="DK1252" s="37"/>
      <c r="DL1252" s="37"/>
      <c r="DM1252" s="37"/>
      <c r="DN1252" s="37"/>
      <c r="DO1252" s="37"/>
      <c r="DP1252" s="37"/>
      <c r="DQ1252" s="37"/>
      <c r="DR1252" s="37"/>
      <c r="DS1252" s="37"/>
      <c r="DT1252" s="37"/>
      <c r="DU1252" s="37"/>
      <c r="DV1252" s="37"/>
      <c r="DW1252" s="37"/>
      <c r="DX1252" s="37"/>
      <c r="DY1252" s="37"/>
      <c r="DZ1252" s="37"/>
      <c r="EA1252" s="37"/>
      <c r="EB1252" s="37"/>
      <c r="EC1252" s="37"/>
      <c r="ED1252" s="37"/>
      <c r="EE1252" s="37"/>
      <c r="EF1252" s="37"/>
      <c r="EG1252" s="37"/>
      <c r="EH1252" s="37"/>
      <c r="EI1252" s="37"/>
      <c r="EJ1252" s="37"/>
      <c r="EK1252" s="37"/>
      <c r="EL1252" s="37"/>
      <c r="EM1252" s="37"/>
      <c r="EN1252" s="37"/>
      <c r="EO1252" s="37"/>
      <c r="EP1252" s="37"/>
      <c r="EQ1252" s="37"/>
      <c r="ER1252" s="37"/>
      <c r="ES1252" s="37"/>
      <c r="ET1252" s="37"/>
      <c r="EU1252" s="37"/>
      <c r="EV1252" s="37"/>
      <c r="EW1252" s="37"/>
      <c r="EX1252" s="37"/>
      <c r="EY1252" s="37"/>
      <c r="EZ1252" s="37"/>
      <c r="FA1252" s="37"/>
      <c r="FB1252" s="37"/>
      <c r="FC1252" s="37"/>
      <c r="FD1252" s="37"/>
      <c r="FE1252" s="37"/>
      <c r="FF1252" s="37"/>
      <c r="FG1252" s="37"/>
      <c r="FH1252" s="37"/>
      <c r="FI1252" s="37"/>
      <c r="FJ1252" s="37"/>
      <c r="FK1252" s="37"/>
      <c r="FL1252" s="37"/>
      <c r="FM1252" s="37"/>
      <c r="FN1252" s="37"/>
      <c r="FO1252" s="37"/>
      <c r="FP1252" s="37"/>
      <c r="FQ1252" s="37"/>
      <c r="FR1252" s="37"/>
      <c r="FS1252" s="37"/>
      <c r="FT1252" s="37"/>
      <c r="FU1252" s="38"/>
    </row>
    <row r="1253" spans="1:177" s="7" customFormat="1" x14ac:dyDescent="0.25">
      <c r="A1253" s="283">
        <v>4</v>
      </c>
      <c r="B1253" s="283" t="s">
        <v>708</v>
      </c>
      <c r="C1253" s="283">
        <v>13</v>
      </c>
      <c r="D1253" s="226">
        <v>43478</v>
      </c>
      <c r="E1253" s="290">
        <v>0.42037037037037034</v>
      </c>
      <c r="F1253" s="290"/>
      <c r="G1253" s="290"/>
      <c r="H1253" s="290"/>
      <c r="I1253" s="290"/>
      <c r="J1253" s="290"/>
      <c r="K1253" s="290"/>
      <c r="L1253" s="290"/>
      <c r="M1253" s="290"/>
      <c r="N1253" s="290"/>
      <c r="O1253" s="290"/>
      <c r="P1253" s="98" t="str">
        <f t="shared" si="19"/>
        <v>4|Transecto TN1|13|20190113|100520</v>
      </c>
      <c r="Q1253" s="283">
        <v>7868250.4939999999</v>
      </c>
      <c r="R1253" s="283">
        <v>464885.136</v>
      </c>
      <c r="S1253" s="283">
        <v>38</v>
      </c>
      <c r="T1253" s="283">
        <v>114</v>
      </c>
      <c r="U1253" s="283">
        <v>5.9</v>
      </c>
      <c r="V1253" s="283">
        <v>1</v>
      </c>
      <c r="W1253" s="283">
        <v>90</v>
      </c>
      <c r="X1253" s="264">
        <v>30</v>
      </c>
      <c r="Y1253" s="283">
        <v>37.032703400000003</v>
      </c>
      <c r="Z1253" s="283">
        <v>0.131607577</v>
      </c>
      <c r="AA1253" s="283">
        <v>3.3599998999999998E-2</v>
      </c>
      <c r="AB1253" s="283">
        <v>41.999866490000002</v>
      </c>
      <c r="AC1253" s="283" t="s">
        <v>628</v>
      </c>
      <c r="AD1253" s="283">
        <v>27.510000229999999</v>
      </c>
      <c r="AE1253" s="283">
        <v>95.356895449999996</v>
      </c>
      <c r="AF1253" s="283">
        <v>-4.5321626659999996</v>
      </c>
      <c r="AG1253" s="283">
        <v>-3.1473808289999998</v>
      </c>
      <c r="AH1253" s="284" t="s">
        <v>6</v>
      </c>
      <c r="AI1253" s="98" t="s">
        <v>6</v>
      </c>
      <c r="AJ1253" s="98" t="s">
        <v>6</v>
      </c>
      <c r="AK1253" s="98" t="s">
        <v>6</v>
      </c>
      <c r="AL1253" s="98" t="s">
        <v>6</v>
      </c>
      <c r="AM1253" s="283">
        <v>0</v>
      </c>
      <c r="AN1253" s="283">
        <v>0</v>
      </c>
      <c r="AO1253" s="98" t="s">
        <v>467</v>
      </c>
      <c r="AP1253" s="41"/>
      <c r="AQ1253" s="41"/>
      <c r="AR1253" s="41"/>
      <c r="AS1253" s="41"/>
      <c r="AT1253" s="39"/>
      <c r="AU1253" s="39"/>
      <c r="AV1253" s="39"/>
      <c r="AW1253" s="39"/>
      <c r="AX1253" s="39"/>
      <c r="AY1253" s="39"/>
      <c r="AZ1253" s="39"/>
      <c r="BA1253" s="39"/>
      <c r="BB1253" s="39"/>
      <c r="BC1253" s="39"/>
      <c r="BD1253" s="39"/>
      <c r="BE1253" s="39"/>
      <c r="BF1253" s="39"/>
      <c r="BG1253" s="39"/>
      <c r="BH1253" s="39"/>
      <c r="BI1253" s="39"/>
      <c r="BJ1253" s="39"/>
      <c r="BK1253" s="39"/>
      <c r="BL1253" s="39"/>
      <c r="BM1253" s="39"/>
      <c r="BN1253" s="39"/>
      <c r="BO1253" s="39"/>
      <c r="BP1253" s="39"/>
      <c r="BQ1253" s="39"/>
      <c r="BR1253" s="39"/>
      <c r="BS1253" s="39"/>
      <c r="BT1253" s="39"/>
      <c r="BU1253" s="39"/>
      <c r="BV1253" s="39"/>
      <c r="BW1253" s="39"/>
      <c r="BX1253" s="39"/>
      <c r="BY1253" s="39"/>
      <c r="BZ1253" s="39"/>
      <c r="CA1253" s="39"/>
      <c r="CB1253" s="39"/>
      <c r="CC1253" s="39"/>
      <c r="CD1253" s="39"/>
      <c r="CE1253" s="39"/>
      <c r="CF1253" s="39"/>
      <c r="CG1253" s="39"/>
      <c r="CH1253" s="39"/>
      <c r="CI1253" s="39"/>
      <c r="CJ1253" s="39"/>
      <c r="CK1253" s="39"/>
      <c r="CL1253" s="39"/>
      <c r="CM1253" s="39"/>
      <c r="CN1253" s="39"/>
      <c r="CO1253" s="39"/>
      <c r="CP1253" s="39"/>
      <c r="CQ1253" s="40"/>
      <c r="CR1253" s="40"/>
      <c r="CS1253" s="40"/>
      <c r="CT1253" s="40"/>
      <c r="CU1253" s="40"/>
      <c r="CV1253" s="40"/>
      <c r="CW1253" s="40"/>
      <c r="CX1253" s="40"/>
      <c r="CY1253" s="40"/>
      <c r="CZ1253" s="40"/>
      <c r="DA1253" s="40"/>
      <c r="DB1253" s="40"/>
      <c r="DC1253" s="40"/>
      <c r="DD1253" s="40"/>
      <c r="DE1253" s="40"/>
      <c r="DF1253" s="40"/>
      <c r="DG1253" s="40"/>
      <c r="DH1253" s="37"/>
      <c r="DI1253" s="37"/>
      <c r="DJ1253" s="37"/>
      <c r="DK1253" s="37"/>
      <c r="DL1253" s="37"/>
      <c r="DM1253" s="37"/>
      <c r="DN1253" s="37"/>
      <c r="DO1253" s="37"/>
      <c r="DP1253" s="37"/>
      <c r="DQ1253" s="37"/>
      <c r="DR1253" s="37"/>
      <c r="DS1253" s="37"/>
      <c r="DT1253" s="37"/>
      <c r="DU1253" s="37"/>
      <c r="DV1253" s="37"/>
      <c r="DW1253" s="37"/>
      <c r="DX1253" s="37"/>
      <c r="DY1253" s="37"/>
      <c r="DZ1253" s="37"/>
      <c r="EA1253" s="37"/>
      <c r="EB1253" s="37"/>
      <c r="EC1253" s="37"/>
      <c r="ED1253" s="37"/>
      <c r="EE1253" s="37"/>
      <c r="EF1253" s="37"/>
      <c r="EG1253" s="37"/>
      <c r="EH1253" s="37"/>
      <c r="EI1253" s="37"/>
      <c r="EJ1253" s="37"/>
      <c r="EK1253" s="37"/>
      <c r="EL1253" s="37"/>
      <c r="EM1253" s="37"/>
      <c r="EN1253" s="37"/>
      <c r="EO1253" s="37"/>
      <c r="EP1253" s="37"/>
      <c r="EQ1253" s="37"/>
      <c r="ER1253" s="37"/>
      <c r="ES1253" s="37"/>
      <c r="ET1253" s="37"/>
      <c r="EU1253" s="37"/>
      <c r="EV1253" s="37"/>
      <c r="EW1253" s="37"/>
      <c r="EX1253" s="37"/>
      <c r="EY1253" s="37"/>
      <c r="EZ1253" s="37"/>
      <c r="FA1253" s="37"/>
      <c r="FB1253" s="37"/>
      <c r="FC1253" s="37"/>
      <c r="FD1253" s="37"/>
      <c r="FE1253" s="37"/>
      <c r="FF1253" s="37"/>
      <c r="FG1253" s="37"/>
      <c r="FH1253" s="37"/>
      <c r="FI1253" s="37"/>
      <c r="FJ1253" s="37"/>
      <c r="FK1253" s="37"/>
      <c r="FL1253" s="37"/>
      <c r="FM1253" s="37"/>
      <c r="FN1253" s="37"/>
      <c r="FO1253" s="37"/>
      <c r="FP1253" s="37"/>
      <c r="FQ1253" s="37"/>
      <c r="FR1253" s="37"/>
      <c r="FS1253" s="37"/>
      <c r="FT1253" s="37"/>
      <c r="FU1253" s="38"/>
    </row>
    <row r="1254" spans="1:177" s="7" customFormat="1" x14ac:dyDescent="0.25">
      <c r="A1254" s="283">
        <v>4</v>
      </c>
      <c r="B1254" s="283" t="s">
        <v>708</v>
      </c>
      <c r="C1254" s="283">
        <v>14</v>
      </c>
      <c r="D1254" s="226">
        <v>43478</v>
      </c>
      <c r="E1254" s="290">
        <v>0.42831018518518515</v>
      </c>
      <c r="F1254" s="290"/>
      <c r="G1254" s="290"/>
      <c r="H1254" s="290"/>
      <c r="I1254" s="290"/>
      <c r="J1254" s="290"/>
      <c r="K1254" s="290"/>
      <c r="L1254" s="290"/>
      <c r="M1254" s="290"/>
      <c r="N1254" s="290"/>
      <c r="O1254" s="290"/>
      <c r="P1254" s="98" t="str">
        <f t="shared" si="19"/>
        <v>4|Transecto TN1|14|20190113|101646</v>
      </c>
      <c r="Q1254" s="283">
        <v>7868557.4280000003</v>
      </c>
      <c r="R1254" s="283">
        <v>467008.984</v>
      </c>
      <c r="S1254" s="283">
        <v>38</v>
      </c>
      <c r="T1254" s="283">
        <v>114</v>
      </c>
      <c r="U1254" s="283">
        <v>6.6</v>
      </c>
      <c r="V1254" s="283">
        <v>1</v>
      </c>
      <c r="W1254" s="283">
        <v>90</v>
      </c>
      <c r="X1254" s="264">
        <v>30</v>
      </c>
      <c r="Y1254" s="283">
        <v>46.451087950000002</v>
      </c>
      <c r="Z1254" s="283">
        <v>0.11460310999999999</v>
      </c>
      <c r="AA1254" s="283">
        <v>3.2800000000000003E-2</v>
      </c>
      <c r="AB1254" s="283">
        <v>46.21862411</v>
      </c>
      <c r="AC1254" s="283" t="s">
        <v>628</v>
      </c>
      <c r="AD1254" s="283">
        <v>27.63999939</v>
      </c>
      <c r="AE1254" s="283">
        <v>96.94309998</v>
      </c>
      <c r="AF1254" s="283">
        <v>-4.5619077680000002</v>
      </c>
      <c r="AG1254" s="283">
        <v>-3.1946363450000002</v>
      </c>
      <c r="AH1254" s="284" t="s">
        <v>6</v>
      </c>
      <c r="AI1254" s="98" t="s">
        <v>6</v>
      </c>
      <c r="AJ1254" s="98" t="s">
        <v>6</v>
      </c>
      <c r="AK1254" s="98" t="s">
        <v>6</v>
      </c>
      <c r="AL1254" s="98" t="s">
        <v>6</v>
      </c>
      <c r="AM1254" s="283">
        <v>0</v>
      </c>
      <c r="AN1254" s="283">
        <v>0</v>
      </c>
      <c r="AO1254" s="98" t="s">
        <v>467</v>
      </c>
      <c r="AP1254" s="41"/>
      <c r="AQ1254" s="41"/>
      <c r="AR1254" s="41"/>
      <c r="AS1254" s="41"/>
      <c r="AT1254" s="39"/>
      <c r="AU1254" s="39"/>
      <c r="AV1254" s="39"/>
      <c r="AW1254" s="39"/>
      <c r="AX1254" s="39"/>
      <c r="AY1254" s="39"/>
      <c r="AZ1254" s="39"/>
      <c r="BA1254" s="39"/>
      <c r="BB1254" s="39"/>
      <c r="BC1254" s="39"/>
      <c r="BD1254" s="39"/>
      <c r="BE1254" s="39"/>
      <c r="BF1254" s="39"/>
      <c r="BG1254" s="39"/>
      <c r="BH1254" s="39"/>
      <c r="BI1254" s="39"/>
      <c r="BJ1254" s="39"/>
      <c r="BK1254" s="39"/>
      <c r="BL1254" s="39"/>
      <c r="BM1254" s="39"/>
      <c r="BN1254" s="39"/>
      <c r="BO1254" s="39"/>
      <c r="BP1254" s="39"/>
      <c r="BQ1254" s="39"/>
      <c r="BR1254" s="39"/>
      <c r="BS1254" s="39"/>
      <c r="BT1254" s="39"/>
      <c r="BU1254" s="39"/>
      <c r="BV1254" s="39"/>
      <c r="BW1254" s="39"/>
      <c r="BX1254" s="39"/>
      <c r="BY1254" s="39"/>
      <c r="BZ1254" s="39"/>
      <c r="CA1254" s="39"/>
      <c r="CB1254" s="39"/>
      <c r="CC1254" s="39"/>
      <c r="CD1254" s="39"/>
      <c r="CE1254" s="39"/>
      <c r="CF1254" s="39"/>
      <c r="CG1254" s="39"/>
      <c r="CH1254" s="39"/>
      <c r="CI1254" s="39"/>
      <c r="CJ1254" s="39"/>
      <c r="CK1254" s="39"/>
      <c r="CL1254" s="39"/>
      <c r="CM1254" s="39"/>
      <c r="CN1254" s="39"/>
      <c r="CO1254" s="39"/>
      <c r="CP1254" s="39"/>
      <c r="CQ1254" s="40"/>
      <c r="CR1254" s="40"/>
      <c r="CS1254" s="40"/>
      <c r="CT1254" s="40"/>
      <c r="CU1254" s="40"/>
      <c r="CV1254" s="40"/>
      <c r="CW1254" s="40"/>
      <c r="CX1254" s="40"/>
      <c r="CY1254" s="40"/>
      <c r="CZ1254" s="40"/>
      <c r="DA1254" s="40"/>
      <c r="DB1254" s="40"/>
      <c r="DC1254" s="40"/>
      <c r="DD1254" s="40"/>
      <c r="DE1254" s="40"/>
      <c r="DF1254" s="40"/>
      <c r="DG1254" s="40"/>
      <c r="DH1254" s="37"/>
      <c r="DI1254" s="37"/>
      <c r="DJ1254" s="37"/>
      <c r="DK1254" s="37"/>
      <c r="DL1254" s="37"/>
      <c r="DM1254" s="37"/>
      <c r="DN1254" s="37"/>
      <c r="DO1254" s="37"/>
      <c r="DP1254" s="37"/>
      <c r="DQ1254" s="37"/>
      <c r="DR1254" s="37"/>
      <c r="DS1254" s="37"/>
      <c r="DT1254" s="37"/>
      <c r="DU1254" s="37"/>
      <c r="DV1254" s="37"/>
      <c r="DW1254" s="37"/>
      <c r="DX1254" s="37"/>
      <c r="DY1254" s="37"/>
      <c r="DZ1254" s="37"/>
      <c r="EA1254" s="37"/>
      <c r="EB1254" s="37"/>
      <c r="EC1254" s="37"/>
      <c r="ED1254" s="37"/>
      <c r="EE1254" s="37"/>
      <c r="EF1254" s="37"/>
      <c r="EG1254" s="37"/>
      <c r="EH1254" s="37"/>
      <c r="EI1254" s="37"/>
      <c r="EJ1254" s="37"/>
      <c r="EK1254" s="37"/>
      <c r="EL1254" s="37"/>
      <c r="EM1254" s="37"/>
      <c r="EN1254" s="37"/>
      <c r="EO1254" s="37"/>
      <c r="EP1254" s="37"/>
      <c r="EQ1254" s="37"/>
      <c r="ER1254" s="37"/>
      <c r="ES1254" s="37"/>
      <c r="ET1254" s="37"/>
      <c r="EU1254" s="37"/>
      <c r="EV1254" s="37"/>
      <c r="EW1254" s="37"/>
      <c r="EX1254" s="37"/>
      <c r="EY1254" s="37"/>
      <c r="EZ1254" s="37"/>
      <c r="FA1254" s="37"/>
      <c r="FB1254" s="37"/>
      <c r="FC1254" s="37"/>
      <c r="FD1254" s="37"/>
      <c r="FE1254" s="37"/>
      <c r="FF1254" s="37"/>
      <c r="FG1254" s="37"/>
      <c r="FH1254" s="37"/>
      <c r="FI1254" s="37"/>
      <c r="FJ1254" s="37"/>
      <c r="FK1254" s="37"/>
      <c r="FL1254" s="37"/>
      <c r="FM1254" s="37"/>
      <c r="FN1254" s="37"/>
      <c r="FO1254" s="37"/>
      <c r="FP1254" s="37"/>
      <c r="FQ1254" s="37"/>
      <c r="FR1254" s="37"/>
      <c r="FS1254" s="37"/>
      <c r="FT1254" s="37"/>
      <c r="FU1254" s="38"/>
    </row>
    <row r="1255" spans="1:177" s="7" customFormat="1" x14ac:dyDescent="0.25">
      <c r="A1255" s="283">
        <v>4</v>
      </c>
      <c r="B1255" s="283" t="s">
        <v>708</v>
      </c>
      <c r="C1255" s="283">
        <v>15</v>
      </c>
      <c r="D1255" s="226">
        <v>43478</v>
      </c>
      <c r="E1255" s="290">
        <v>0.43586805555555558</v>
      </c>
      <c r="F1255" s="290"/>
      <c r="G1255" s="290"/>
      <c r="H1255" s="290"/>
      <c r="I1255" s="290"/>
      <c r="J1255" s="290"/>
      <c r="K1255" s="290"/>
      <c r="L1255" s="290"/>
      <c r="M1255" s="290"/>
      <c r="N1255" s="290"/>
      <c r="O1255" s="290"/>
      <c r="P1255" s="98" t="str">
        <f t="shared" si="19"/>
        <v>4|Transecto TN1|15|20190113|102739</v>
      </c>
      <c r="Q1255" s="283">
        <v>7868321.6109999996</v>
      </c>
      <c r="R1255" s="283">
        <v>469083.80099999998</v>
      </c>
      <c r="S1255" s="283">
        <v>39</v>
      </c>
      <c r="T1255" s="283">
        <v>114</v>
      </c>
      <c r="U1255" s="283">
        <v>6</v>
      </c>
      <c r="V1255" s="283">
        <v>1</v>
      </c>
      <c r="W1255" s="283">
        <v>90</v>
      </c>
      <c r="X1255" s="264">
        <v>30</v>
      </c>
      <c r="Y1255" s="283">
        <v>46.451087950000002</v>
      </c>
      <c r="Z1255" s="283">
        <v>0.11460310999999999</v>
      </c>
      <c r="AA1255" s="283">
        <v>3.2800000000000003E-2</v>
      </c>
      <c r="AB1255" s="283">
        <v>46.21862411</v>
      </c>
      <c r="AC1255" s="283" t="s">
        <v>628</v>
      </c>
      <c r="AD1255" s="283">
        <v>27.63999939</v>
      </c>
      <c r="AE1255" s="283">
        <v>96.94309998</v>
      </c>
      <c r="AF1255" s="283">
        <v>-4.5619077680000002</v>
      </c>
      <c r="AG1255" s="283">
        <v>-3.1946363450000002</v>
      </c>
      <c r="AH1255" s="284" t="s">
        <v>6</v>
      </c>
      <c r="AI1255" s="98" t="s">
        <v>6</v>
      </c>
      <c r="AJ1255" s="98" t="s">
        <v>6</v>
      </c>
      <c r="AK1255" s="98" t="s">
        <v>6</v>
      </c>
      <c r="AL1255" s="98" t="s">
        <v>6</v>
      </c>
      <c r="AM1255" s="283">
        <v>0</v>
      </c>
      <c r="AN1255" s="283">
        <v>0</v>
      </c>
      <c r="AO1255" s="98" t="s">
        <v>467</v>
      </c>
      <c r="AP1255" s="41"/>
      <c r="AQ1255" s="41"/>
      <c r="AR1255" s="41"/>
      <c r="AS1255" s="41"/>
      <c r="AT1255" s="39"/>
      <c r="AU1255" s="39"/>
      <c r="AV1255" s="39"/>
      <c r="AW1255" s="39"/>
      <c r="AX1255" s="39"/>
      <c r="AY1255" s="39"/>
      <c r="AZ1255" s="39"/>
      <c r="BA1255" s="39"/>
      <c r="BB1255" s="39"/>
      <c r="BC1255" s="39"/>
      <c r="BD1255" s="39"/>
      <c r="BE1255" s="39"/>
      <c r="BF1255" s="39"/>
      <c r="BG1255" s="39"/>
      <c r="BH1255" s="39"/>
      <c r="BI1255" s="39"/>
      <c r="BJ1255" s="39"/>
      <c r="BK1255" s="39"/>
      <c r="BL1255" s="39"/>
      <c r="BM1255" s="39"/>
      <c r="BN1255" s="39"/>
      <c r="BO1255" s="39"/>
      <c r="BP1255" s="39"/>
      <c r="BQ1255" s="39"/>
      <c r="BR1255" s="39"/>
      <c r="BS1255" s="39"/>
      <c r="BT1255" s="39"/>
      <c r="BU1255" s="39"/>
      <c r="BV1255" s="39"/>
      <c r="BW1255" s="39"/>
      <c r="BX1255" s="39"/>
      <c r="BY1255" s="39"/>
      <c r="BZ1255" s="39"/>
      <c r="CA1255" s="39"/>
      <c r="CB1255" s="39"/>
      <c r="CC1255" s="39"/>
      <c r="CD1255" s="39"/>
      <c r="CE1255" s="39"/>
      <c r="CF1255" s="39"/>
      <c r="CG1255" s="39"/>
      <c r="CH1255" s="39"/>
      <c r="CI1255" s="39"/>
      <c r="CJ1255" s="39"/>
      <c r="CK1255" s="39"/>
      <c r="CL1255" s="39"/>
      <c r="CM1255" s="39"/>
      <c r="CN1255" s="39"/>
      <c r="CO1255" s="39"/>
      <c r="CP1255" s="39"/>
      <c r="CQ1255" s="40"/>
      <c r="CR1255" s="40"/>
      <c r="CS1255" s="40"/>
      <c r="CT1255" s="40"/>
      <c r="CU1255" s="40"/>
      <c r="CV1255" s="40"/>
      <c r="CW1255" s="40"/>
      <c r="CX1255" s="40"/>
      <c r="CY1255" s="40"/>
      <c r="CZ1255" s="40"/>
      <c r="DA1255" s="40"/>
      <c r="DB1255" s="40"/>
      <c r="DC1255" s="40"/>
      <c r="DD1255" s="40"/>
      <c r="DE1255" s="40"/>
      <c r="DF1255" s="40"/>
      <c r="DG1255" s="40"/>
      <c r="DH1255" s="37"/>
      <c r="DI1255" s="37"/>
      <c r="DJ1255" s="37"/>
      <c r="DK1255" s="37"/>
      <c r="DL1255" s="37"/>
      <c r="DM1255" s="37"/>
      <c r="DN1255" s="37"/>
      <c r="DO1255" s="37"/>
      <c r="DP1255" s="37"/>
      <c r="DQ1255" s="37"/>
      <c r="DR1255" s="37"/>
      <c r="DS1255" s="37"/>
      <c r="DT1255" s="37"/>
      <c r="DU1255" s="37"/>
      <c r="DV1255" s="37"/>
      <c r="DW1255" s="37"/>
      <c r="DX1255" s="37"/>
      <c r="DY1255" s="37"/>
      <c r="DZ1255" s="37"/>
      <c r="EA1255" s="37"/>
      <c r="EB1255" s="37"/>
      <c r="EC1255" s="37"/>
      <c r="ED1255" s="37"/>
      <c r="EE1255" s="37"/>
      <c r="EF1255" s="37"/>
      <c r="EG1255" s="37"/>
      <c r="EH1255" s="37"/>
      <c r="EI1255" s="37"/>
      <c r="EJ1255" s="37"/>
      <c r="EK1255" s="37"/>
      <c r="EL1255" s="37"/>
      <c r="EM1255" s="37"/>
      <c r="EN1255" s="37"/>
      <c r="EO1255" s="37"/>
      <c r="EP1255" s="37"/>
      <c r="EQ1255" s="37"/>
      <c r="ER1255" s="37"/>
      <c r="ES1255" s="37"/>
      <c r="ET1255" s="37"/>
      <c r="EU1255" s="37"/>
      <c r="EV1255" s="37"/>
      <c r="EW1255" s="37"/>
      <c r="EX1255" s="37"/>
      <c r="EY1255" s="37"/>
      <c r="EZ1255" s="37"/>
      <c r="FA1255" s="37"/>
      <c r="FB1255" s="37"/>
      <c r="FC1255" s="37"/>
      <c r="FD1255" s="37"/>
      <c r="FE1255" s="37"/>
      <c r="FF1255" s="37"/>
      <c r="FG1255" s="37"/>
      <c r="FH1255" s="37"/>
      <c r="FI1255" s="37"/>
      <c r="FJ1255" s="37"/>
      <c r="FK1255" s="37"/>
      <c r="FL1255" s="37"/>
      <c r="FM1255" s="37"/>
      <c r="FN1255" s="37"/>
      <c r="FO1255" s="37"/>
      <c r="FP1255" s="37"/>
      <c r="FQ1255" s="37"/>
      <c r="FR1255" s="37"/>
      <c r="FS1255" s="37"/>
      <c r="FT1255" s="37"/>
      <c r="FU1255" s="38"/>
    </row>
    <row r="1256" spans="1:177" s="7" customFormat="1" x14ac:dyDescent="0.25">
      <c r="A1256" s="283">
        <v>4</v>
      </c>
      <c r="B1256" s="283" t="s">
        <v>708</v>
      </c>
      <c r="C1256" s="283">
        <v>16</v>
      </c>
      <c r="D1256" s="226">
        <v>43478</v>
      </c>
      <c r="E1256" s="290">
        <v>0.44370370370370371</v>
      </c>
      <c r="F1256" s="290"/>
      <c r="G1256" s="290"/>
      <c r="H1256" s="290"/>
      <c r="I1256" s="290"/>
      <c r="J1256" s="290"/>
      <c r="K1256" s="290"/>
      <c r="L1256" s="290"/>
      <c r="M1256" s="290"/>
      <c r="N1256" s="290"/>
      <c r="O1256" s="290"/>
      <c r="P1256" s="98" t="str">
        <f t="shared" si="19"/>
        <v>4|Transecto TN1|16|20190113|103856</v>
      </c>
      <c r="Q1256" s="283">
        <v>7868613.5700000003</v>
      </c>
      <c r="R1256" s="283">
        <v>471214.36200000002</v>
      </c>
      <c r="S1256" s="283">
        <v>39</v>
      </c>
      <c r="T1256" s="283">
        <v>114</v>
      </c>
      <c r="U1256" s="283">
        <v>6.1</v>
      </c>
      <c r="V1256" s="283">
        <v>1</v>
      </c>
      <c r="W1256" s="283">
        <v>90</v>
      </c>
      <c r="X1256" s="264">
        <v>20</v>
      </c>
      <c r="Y1256" s="283">
        <v>53.129177089999999</v>
      </c>
      <c r="Z1256" s="283">
        <v>0.111236259</v>
      </c>
      <c r="AA1256" s="283">
        <v>3.4399997000000002E-2</v>
      </c>
      <c r="AB1256" s="283">
        <v>50.999866490000002</v>
      </c>
      <c r="AC1256" s="283" t="s">
        <v>628</v>
      </c>
      <c r="AD1256" s="283">
        <v>27.68000031</v>
      </c>
      <c r="AE1256" s="283">
        <v>98.777046200000001</v>
      </c>
      <c r="AF1256" s="283">
        <v>-4.5916528699999999</v>
      </c>
      <c r="AG1256" s="283">
        <v>-3.2418916229999999</v>
      </c>
      <c r="AH1256" s="284" t="s">
        <v>6</v>
      </c>
      <c r="AI1256" s="98" t="s">
        <v>6</v>
      </c>
      <c r="AJ1256" s="98" t="s">
        <v>6</v>
      </c>
      <c r="AK1256" s="98" t="s">
        <v>6</v>
      </c>
      <c r="AL1256" s="98" t="s">
        <v>6</v>
      </c>
      <c r="AM1256" s="283">
        <v>0</v>
      </c>
      <c r="AN1256" s="283">
        <v>0</v>
      </c>
      <c r="AO1256" s="98" t="s">
        <v>467</v>
      </c>
      <c r="AP1256" s="41"/>
      <c r="AQ1256" s="41"/>
      <c r="AR1256" s="41"/>
      <c r="AS1256" s="41"/>
      <c r="AT1256" s="39"/>
      <c r="AU1256" s="39"/>
      <c r="AV1256" s="39"/>
      <c r="AW1256" s="39"/>
      <c r="AX1256" s="39"/>
      <c r="AY1256" s="39"/>
      <c r="AZ1256" s="39"/>
      <c r="BA1256" s="39"/>
      <c r="BB1256" s="39"/>
      <c r="BC1256" s="39"/>
      <c r="BD1256" s="39"/>
      <c r="BE1256" s="39"/>
      <c r="BF1256" s="39"/>
      <c r="BG1256" s="39"/>
      <c r="BH1256" s="39"/>
      <c r="BI1256" s="39"/>
      <c r="BJ1256" s="39"/>
      <c r="BK1256" s="39"/>
      <c r="BL1256" s="39"/>
      <c r="BM1256" s="39"/>
      <c r="BN1256" s="39"/>
      <c r="BO1256" s="39"/>
      <c r="BP1256" s="39"/>
      <c r="BQ1256" s="39"/>
      <c r="BR1256" s="39"/>
      <c r="BS1256" s="39"/>
      <c r="BT1256" s="39"/>
      <c r="BU1256" s="39"/>
      <c r="BV1256" s="39"/>
      <c r="BW1256" s="39"/>
      <c r="BX1256" s="39"/>
      <c r="BY1256" s="39"/>
      <c r="BZ1256" s="39"/>
      <c r="CA1256" s="39"/>
      <c r="CB1256" s="39"/>
      <c r="CC1256" s="39"/>
      <c r="CD1256" s="39"/>
      <c r="CE1256" s="39"/>
      <c r="CF1256" s="39"/>
      <c r="CG1256" s="39"/>
      <c r="CH1256" s="39"/>
      <c r="CI1256" s="39"/>
      <c r="CJ1256" s="39"/>
      <c r="CK1256" s="39"/>
      <c r="CL1256" s="39"/>
      <c r="CM1256" s="39"/>
      <c r="CN1256" s="39"/>
      <c r="CO1256" s="39"/>
      <c r="CP1256" s="39"/>
      <c r="CQ1256" s="40"/>
      <c r="CR1256" s="40"/>
      <c r="CS1256" s="40"/>
      <c r="CT1256" s="40"/>
      <c r="CU1256" s="40"/>
      <c r="CV1256" s="40"/>
      <c r="CW1256" s="40"/>
      <c r="CX1256" s="40"/>
      <c r="CY1256" s="40"/>
      <c r="CZ1256" s="40"/>
      <c r="DA1256" s="40"/>
      <c r="DB1256" s="40"/>
      <c r="DC1256" s="40"/>
      <c r="DD1256" s="40"/>
      <c r="DE1256" s="40"/>
      <c r="DF1256" s="40"/>
      <c r="DG1256" s="40"/>
      <c r="DH1256" s="37"/>
      <c r="DI1256" s="37"/>
      <c r="DJ1256" s="37"/>
      <c r="DK1256" s="37"/>
      <c r="DL1256" s="37"/>
      <c r="DM1256" s="37"/>
      <c r="DN1256" s="37"/>
      <c r="DO1256" s="37"/>
      <c r="DP1256" s="37"/>
      <c r="DQ1256" s="37"/>
      <c r="DR1256" s="37"/>
      <c r="DS1256" s="37"/>
      <c r="DT1256" s="37"/>
      <c r="DU1256" s="37"/>
      <c r="DV1256" s="37"/>
      <c r="DW1256" s="37"/>
      <c r="DX1256" s="37"/>
      <c r="DY1256" s="37"/>
      <c r="DZ1256" s="37"/>
      <c r="EA1256" s="37"/>
      <c r="EB1256" s="37"/>
      <c r="EC1256" s="37"/>
      <c r="ED1256" s="37"/>
      <c r="EE1256" s="37"/>
      <c r="EF1256" s="37"/>
      <c r="EG1256" s="37"/>
      <c r="EH1256" s="37"/>
      <c r="EI1256" s="37"/>
      <c r="EJ1256" s="37"/>
      <c r="EK1256" s="37"/>
      <c r="EL1256" s="37"/>
      <c r="EM1256" s="37"/>
      <c r="EN1256" s="37"/>
      <c r="EO1256" s="37"/>
      <c r="EP1256" s="37"/>
      <c r="EQ1256" s="37"/>
      <c r="ER1256" s="37"/>
      <c r="ES1256" s="37"/>
      <c r="ET1256" s="37"/>
      <c r="EU1256" s="37"/>
      <c r="EV1256" s="37"/>
      <c r="EW1256" s="37"/>
      <c r="EX1256" s="37"/>
      <c r="EY1256" s="37"/>
      <c r="EZ1256" s="37"/>
      <c r="FA1256" s="37"/>
      <c r="FB1256" s="37"/>
      <c r="FC1256" s="37"/>
      <c r="FD1256" s="37"/>
      <c r="FE1256" s="37"/>
      <c r="FF1256" s="37"/>
      <c r="FG1256" s="37"/>
      <c r="FH1256" s="37"/>
      <c r="FI1256" s="37"/>
      <c r="FJ1256" s="37"/>
      <c r="FK1256" s="37"/>
      <c r="FL1256" s="37"/>
      <c r="FM1256" s="37"/>
      <c r="FN1256" s="37"/>
      <c r="FO1256" s="37"/>
      <c r="FP1256" s="37"/>
      <c r="FQ1256" s="37"/>
      <c r="FR1256" s="37"/>
      <c r="FS1256" s="37"/>
      <c r="FT1256" s="37"/>
      <c r="FU1256" s="38"/>
    </row>
    <row r="1257" spans="1:177" s="7" customFormat="1" x14ac:dyDescent="0.25">
      <c r="A1257" s="283">
        <v>4</v>
      </c>
      <c r="B1257" s="283" t="s">
        <v>708</v>
      </c>
      <c r="C1257" s="283">
        <v>17</v>
      </c>
      <c r="D1257" s="226">
        <v>43478</v>
      </c>
      <c r="E1257" s="290">
        <v>0.45159722222222221</v>
      </c>
      <c r="F1257" s="290"/>
      <c r="G1257" s="290"/>
      <c r="H1257" s="290"/>
      <c r="I1257" s="290"/>
      <c r="J1257" s="290"/>
      <c r="K1257" s="290"/>
      <c r="L1257" s="290"/>
      <c r="M1257" s="290"/>
      <c r="N1257" s="290"/>
      <c r="O1257" s="290"/>
      <c r="P1257" s="98" t="str">
        <f t="shared" si="19"/>
        <v>4|Transecto TN1|17|20190113|105018</v>
      </c>
      <c r="Q1257" s="283">
        <v>7868504.7649999997</v>
      </c>
      <c r="R1257" s="283">
        <v>473377.516</v>
      </c>
      <c r="S1257" s="283">
        <v>39</v>
      </c>
      <c r="T1257" s="283">
        <v>114</v>
      </c>
      <c r="U1257" s="283">
        <v>6.5</v>
      </c>
      <c r="V1257" s="283">
        <v>1</v>
      </c>
      <c r="W1257" s="283">
        <v>90</v>
      </c>
      <c r="X1257" s="264">
        <v>20</v>
      </c>
      <c r="Y1257" s="283">
        <v>53.129177089999999</v>
      </c>
      <c r="Z1257" s="283">
        <v>0.111236259</v>
      </c>
      <c r="AA1257" s="283">
        <v>3.4399997000000002E-2</v>
      </c>
      <c r="AB1257" s="283">
        <v>50.999866490000002</v>
      </c>
      <c r="AC1257" s="283" t="s">
        <v>628</v>
      </c>
      <c r="AD1257" s="283">
        <v>27.68000031</v>
      </c>
      <c r="AE1257" s="283">
        <v>98.777046200000001</v>
      </c>
      <c r="AF1257" s="283">
        <v>-4.5916528699999999</v>
      </c>
      <c r="AG1257" s="283">
        <v>-3.2418916229999999</v>
      </c>
      <c r="AH1257" s="284" t="s">
        <v>6</v>
      </c>
      <c r="AI1257" s="98" t="s">
        <v>6</v>
      </c>
      <c r="AJ1257" s="98" t="s">
        <v>6</v>
      </c>
      <c r="AK1257" s="98" t="s">
        <v>6</v>
      </c>
      <c r="AL1257" s="98" t="s">
        <v>6</v>
      </c>
      <c r="AM1257" s="283">
        <v>0</v>
      </c>
      <c r="AN1257" s="283">
        <v>0</v>
      </c>
      <c r="AO1257" s="98" t="s">
        <v>467</v>
      </c>
      <c r="AP1257" s="41"/>
      <c r="AQ1257" s="41"/>
      <c r="AR1257" s="41"/>
      <c r="AS1257" s="41"/>
      <c r="AT1257" s="39"/>
      <c r="AU1257" s="39"/>
      <c r="AV1257" s="39"/>
      <c r="AW1257" s="39"/>
      <c r="AX1257" s="39"/>
      <c r="AY1257" s="39"/>
      <c r="AZ1257" s="39"/>
      <c r="BA1257" s="39"/>
      <c r="BB1257" s="39"/>
      <c r="BC1257" s="39"/>
      <c r="BD1257" s="39"/>
      <c r="BE1257" s="39"/>
      <c r="BF1257" s="39"/>
      <c r="BG1257" s="39"/>
      <c r="BH1257" s="39"/>
      <c r="BI1257" s="39"/>
      <c r="BJ1257" s="39"/>
      <c r="BK1257" s="39"/>
      <c r="BL1257" s="39"/>
      <c r="BM1257" s="39"/>
      <c r="BN1257" s="39"/>
      <c r="BO1257" s="39"/>
      <c r="BP1257" s="39"/>
      <c r="BQ1257" s="39"/>
      <c r="BR1257" s="39"/>
      <c r="BS1257" s="39"/>
      <c r="BT1257" s="39"/>
      <c r="BU1257" s="39"/>
      <c r="BV1257" s="39"/>
      <c r="BW1257" s="39"/>
      <c r="BX1257" s="39"/>
      <c r="BY1257" s="39"/>
      <c r="BZ1257" s="39"/>
      <c r="CA1257" s="39"/>
      <c r="CB1257" s="39"/>
      <c r="CC1257" s="39"/>
      <c r="CD1257" s="39"/>
      <c r="CE1257" s="39"/>
      <c r="CF1257" s="39"/>
      <c r="CG1257" s="39"/>
      <c r="CH1257" s="39"/>
      <c r="CI1257" s="39"/>
      <c r="CJ1257" s="39"/>
      <c r="CK1257" s="39"/>
      <c r="CL1257" s="39"/>
      <c r="CM1257" s="39"/>
      <c r="CN1257" s="39"/>
      <c r="CO1257" s="39"/>
      <c r="CP1257" s="39"/>
      <c r="CQ1257" s="40"/>
      <c r="CR1257" s="40"/>
      <c r="CS1257" s="40"/>
      <c r="CT1257" s="40"/>
      <c r="CU1257" s="40"/>
      <c r="CV1257" s="40"/>
      <c r="CW1257" s="40"/>
      <c r="CX1257" s="40"/>
      <c r="CY1257" s="40"/>
      <c r="CZ1257" s="40"/>
      <c r="DA1257" s="40"/>
      <c r="DB1257" s="40"/>
      <c r="DC1257" s="40"/>
      <c r="DD1257" s="40"/>
      <c r="DE1257" s="40"/>
      <c r="DF1257" s="40"/>
      <c r="DG1257" s="40"/>
      <c r="DH1257" s="37"/>
      <c r="DI1257" s="37"/>
      <c r="DJ1257" s="37"/>
      <c r="DK1257" s="37"/>
      <c r="DL1257" s="37"/>
      <c r="DM1257" s="37"/>
      <c r="DN1257" s="37"/>
      <c r="DO1257" s="37"/>
      <c r="DP1257" s="37"/>
      <c r="DQ1257" s="37"/>
      <c r="DR1257" s="37"/>
      <c r="DS1257" s="37"/>
      <c r="DT1257" s="37"/>
      <c r="DU1257" s="37"/>
      <c r="DV1257" s="37"/>
      <c r="DW1257" s="37"/>
      <c r="DX1257" s="37"/>
      <c r="DY1257" s="37"/>
      <c r="DZ1257" s="37"/>
      <c r="EA1257" s="37"/>
      <c r="EB1257" s="37"/>
      <c r="EC1257" s="37"/>
      <c r="ED1257" s="37"/>
      <c r="EE1257" s="37"/>
      <c r="EF1257" s="37"/>
      <c r="EG1257" s="37"/>
      <c r="EH1257" s="37"/>
      <c r="EI1257" s="37"/>
      <c r="EJ1257" s="37"/>
      <c r="EK1257" s="37"/>
      <c r="EL1257" s="37"/>
      <c r="EM1257" s="37"/>
      <c r="EN1257" s="37"/>
      <c r="EO1257" s="37"/>
      <c r="EP1257" s="37"/>
      <c r="EQ1257" s="37"/>
      <c r="ER1257" s="37"/>
      <c r="ES1257" s="37"/>
      <c r="ET1257" s="37"/>
      <c r="EU1257" s="37"/>
      <c r="EV1257" s="37"/>
      <c r="EW1257" s="37"/>
      <c r="EX1257" s="37"/>
      <c r="EY1257" s="37"/>
      <c r="EZ1257" s="37"/>
      <c r="FA1257" s="37"/>
      <c r="FB1257" s="37"/>
      <c r="FC1257" s="37"/>
      <c r="FD1257" s="37"/>
      <c r="FE1257" s="37"/>
      <c r="FF1257" s="37"/>
      <c r="FG1257" s="37"/>
      <c r="FH1257" s="37"/>
      <c r="FI1257" s="37"/>
      <c r="FJ1257" s="37"/>
      <c r="FK1257" s="37"/>
      <c r="FL1257" s="37"/>
      <c r="FM1257" s="37"/>
      <c r="FN1257" s="37"/>
      <c r="FO1257" s="37"/>
      <c r="FP1257" s="37"/>
      <c r="FQ1257" s="37"/>
      <c r="FR1257" s="37"/>
      <c r="FS1257" s="37"/>
      <c r="FT1257" s="37"/>
      <c r="FU1257" s="38"/>
    </row>
    <row r="1258" spans="1:177" s="7" customFormat="1" x14ac:dyDescent="0.25">
      <c r="A1258" s="283">
        <v>4</v>
      </c>
      <c r="B1258" s="283" t="s">
        <v>708</v>
      </c>
      <c r="C1258" s="283">
        <v>18</v>
      </c>
      <c r="D1258" s="226">
        <v>43478</v>
      </c>
      <c r="E1258" s="290">
        <v>0.45952546296296298</v>
      </c>
      <c r="F1258" s="290"/>
      <c r="G1258" s="290"/>
      <c r="H1258" s="290"/>
      <c r="I1258" s="290"/>
      <c r="J1258" s="290"/>
      <c r="K1258" s="290"/>
      <c r="L1258" s="290"/>
      <c r="M1258" s="290"/>
      <c r="N1258" s="290"/>
      <c r="O1258" s="290"/>
      <c r="P1258" s="98" t="str">
        <f t="shared" si="19"/>
        <v>4|Transecto TN1|18|20190113|110143</v>
      </c>
      <c r="Q1258" s="283">
        <v>7868334.4910000004</v>
      </c>
      <c r="R1258" s="283">
        <v>475606.07900000003</v>
      </c>
      <c r="S1258" s="283">
        <v>39</v>
      </c>
      <c r="T1258" s="283">
        <v>114</v>
      </c>
      <c r="U1258" s="283">
        <v>6.5</v>
      </c>
      <c r="V1258" s="283">
        <v>1</v>
      </c>
      <c r="W1258" s="283">
        <v>90</v>
      </c>
      <c r="X1258" s="264">
        <v>20</v>
      </c>
      <c r="Y1258" s="283">
        <v>44.700599670000003</v>
      </c>
      <c r="Z1258" s="283">
        <v>0.10463614</v>
      </c>
      <c r="AA1258" s="283">
        <v>3.3599998999999998E-2</v>
      </c>
      <c r="AB1258" s="283">
        <v>55.84362411</v>
      </c>
      <c r="AC1258" s="283" t="s">
        <v>628</v>
      </c>
      <c r="AD1258" s="283">
        <v>27.774999619999999</v>
      </c>
      <c r="AE1258" s="283">
        <v>100.3865967</v>
      </c>
      <c r="AF1258" s="283">
        <v>-4.6213979719999996</v>
      </c>
      <c r="AG1258" s="283">
        <v>-3.2891471390000002</v>
      </c>
      <c r="AH1258" s="284" t="s">
        <v>6</v>
      </c>
      <c r="AI1258" s="98" t="s">
        <v>6</v>
      </c>
      <c r="AJ1258" s="98" t="s">
        <v>6</v>
      </c>
      <c r="AK1258" s="98" t="s">
        <v>6</v>
      </c>
      <c r="AL1258" s="98" t="s">
        <v>6</v>
      </c>
      <c r="AM1258" s="283">
        <v>0</v>
      </c>
      <c r="AN1258" s="283">
        <v>0</v>
      </c>
      <c r="AO1258" s="98" t="s">
        <v>467</v>
      </c>
      <c r="AP1258" s="41"/>
      <c r="AQ1258" s="41"/>
      <c r="AR1258" s="41"/>
      <c r="AS1258" s="41"/>
      <c r="AT1258" s="39"/>
      <c r="AU1258" s="39"/>
      <c r="AV1258" s="39"/>
      <c r="AW1258" s="39"/>
      <c r="AX1258" s="39"/>
      <c r="AY1258" s="39"/>
      <c r="AZ1258" s="39"/>
      <c r="BA1258" s="39"/>
      <c r="BB1258" s="39"/>
      <c r="BC1258" s="39"/>
      <c r="BD1258" s="39"/>
      <c r="BE1258" s="39"/>
      <c r="BF1258" s="39"/>
      <c r="BG1258" s="39"/>
      <c r="BH1258" s="39"/>
      <c r="BI1258" s="39"/>
      <c r="BJ1258" s="39"/>
      <c r="BK1258" s="39"/>
      <c r="BL1258" s="39"/>
      <c r="BM1258" s="39"/>
      <c r="BN1258" s="39"/>
      <c r="BO1258" s="39"/>
      <c r="BP1258" s="39"/>
      <c r="BQ1258" s="39"/>
      <c r="BR1258" s="39"/>
      <c r="BS1258" s="39"/>
      <c r="BT1258" s="39"/>
      <c r="BU1258" s="39"/>
      <c r="BV1258" s="39"/>
      <c r="BW1258" s="39"/>
      <c r="BX1258" s="39"/>
      <c r="BY1258" s="39"/>
      <c r="BZ1258" s="39"/>
      <c r="CA1258" s="39"/>
      <c r="CB1258" s="39"/>
      <c r="CC1258" s="39"/>
      <c r="CD1258" s="39"/>
      <c r="CE1258" s="39"/>
      <c r="CF1258" s="39"/>
      <c r="CG1258" s="39"/>
      <c r="CH1258" s="39"/>
      <c r="CI1258" s="39"/>
      <c r="CJ1258" s="39"/>
      <c r="CK1258" s="39"/>
      <c r="CL1258" s="39"/>
      <c r="CM1258" s="39"/>
      <c r="CN1258" s="39"/>
      <c r="CO1258" s="39"/>
      <c r="CP1258" s="39"/>
      <c r="CQ1258" s="40"/>
      <c r="CR1258" s="40"/>
      <c r="CS1258" s="40"/>
      <c r="CT1258" s="40"/>
      <c r="CU1258" s="40"/>
      <c r="CV1258" s="40"/>
      <c r="CW1258" s="40"/>
      <c r="CX1258" s="40"/>
      <c r="CY1258" s="40"/>
      <c r="CZ1258" s="40"/>
      <c r="DA1258" s="40"/>
      <c r="DB1258" s="40"/>
      <c r="DC1258" s="40"/>
      <c r="DD1258" s="40"/>
      <c r="DE1258" s="40"/>
      <c r="DF1258" s="40"/>
      <c r="DG1258" s="40"/>
      <c r="DH1258" s="37"/>
      <c r="DI1258" s="37"/>
      <c r="DJ1258" s="37"/>
      <c r="DK1258" s="37"/>
      <c r="DL1258" s="37"/>
      <c r="DM1258" s="37"/>
      <c r="DN1258" s="37"/>
      <c r="DO1258" s="37"/>
      <c r="DP1258" s="37"/>
      <c r="DQ1258" s="37"/>
      <c r="DR1258" s="37"/>
      <c r="DS1258" s="37"/>
      <c r="DT1258" s="37"/>
      <c r="DU1258" s="37"/>
      <c r="DV1258" s="37"/>
      <c r="DW1258" s="37"/>
      <c r="DX1258" s="37"/>
      <c r="DY1258" s="37"/>
      <c r="DZ1258" s="37"/>
      <c r="EA1258" s="37"/>
      <c r="EB1258" s="37"/>
      <c r="EC1258" s="37"/>
      <c r="ED1258" s="37"/>
      <c r="EE1258" s="37"/>
      <c r="EF1258" s="37"/>
      <c r="EG1258" s="37"/>
      <c r="EH1258" s="37"/>
      <c r="EI1258" s="37"/>
      <c r="EJ1258" s="37"/>
      <c r="EK1258" s="37"/>
      <c r="EL1258" s="37"/>
      <c r="EM1258" s="37"/>
      <c r="EN1258" s="37"/>
      <c r="EO1258" s="37"/>
      <c r="EP1258" s="37"/>
      <c r="EQ1258" s="37"/>
      <c r="ER1258" s="37"/>
      <c r="ES1258" s="37"/>
      <c r="ET1258" s="37"/>
      <c r="EU1258" s="37"/>
      <c r="EV1258" s="37"/>
      <c r="EW1258" s="37"/>
      <c r="EX1258" s="37"/>
      <c r="EY1258" s="37"/>
      <c r="EZ1258" s="37"/>
      <c r="FA1258" s="37"/>
      <c r="FB1258" s="37"/>
      <c r="FC1258" s="37"/>
      <c r="FD1258" s="37"/>
      <c r="FE1258" s="37"/>
      <c r="FF1258" s="37"/>
      <c r="FG1258" s="37"/>
      <c r="FH1258" s="37"/>
      <c r="FI1258" s="37"/>
      <c r="FJ1258" s="37"/>
      <c r="FK1258" s="37"/>
      <c r="FL1258" s="37"/>
      <c r="FM1258" s="37"/>
      <c r="FN1258" s="37"/>
      <c r="FO1258" s="37"/>
      <c r="FP1258" s="37"/>
      <c r="FQ1258" s="37"/>
      <c r="FR1258" s="37"/>
      <c r="FS1258" s="37"/>
      <c r="FT1258" s="37"/>
      <c r="FU1258" s="38"/>
    </row>
    <row r="1259" spans="1:177" s="7" customFormat="1" x14ac:dyDescent="0.25">
      <c r="A1259" s="283">
        <v>4</v>
      </c>
      <c r="B1259" s="283" t="s">
        <v>708</v>
      </c>
      <c r="C1259" s="283">
        <v>19</v>
      </c>
      <c r="D1259" s="226">
        <v>43478</v>
      </c>
      <c r="E1259" s="290">
        <v>0.46717592592592588</v>
      </c>
      <c r="F1259" s="290"/>
      <c r="G1259" s="290"/>
      <c r="H1259" s="290"/>
      <c r="I1259" s="290"/>
      <c r="J1259" s="290"/>
      <c r="K1259" s="290"/>
      <c r="L1259" s="290"/>
      <c r="M1259" s="290"/>
      <c r="N1259" s="290"/>
      <c r="O1259" s="290"/>
      <c r="P1259" s="98" t="str">
        <f t="shared" si="19"/>
        <v>4|Transecto TN1|19|20190113|111244</v>
      </c>
      <c r="Q1259" s="283">
        <v>7868371.7719999999</v>
      </c>
      <c r="R1259" s="283">
        <v>477762.47399999999</v>
      </c>
      <c r="S1259" s="283">
        <v>39</v>
      </c>
      <c r="T1259" s="283">
        <v>114</v>
      </c>
      <c r="U1259" s="283">
        <v>6.1</v>
      </c>
      <c r="V1259" s="283">
        <v>1</v>
      </c>
      <c r="W1259" s="283">
        <v>90</v>
      </c>
      <c r="X1259" s="264">
        <v>20</v>
      </c>
      <c r="Y1259" s="283">
        <v>44.700599670000003</v>
      </c>
      <c r="Z1259" s="283">
        <v>0.10463614</v>
      </c>
      <c r="AA1259" s="283">
        <v>3.3599998999999998E-2</v>
      </c>
      <c r="AB1259" s="283">
        <v>55.84362411</v>
      </c>
      <c r="AC1259" s="283" t="s">
        <v>628</v>
      </c>
      <c r="AD1259" s="283">
        <v>27.774999619999999</v>
      </c>
      <c r="AE1259" s="283">
        <v>100.3865967</v>
      </c>
      <c r="AF1259" s="283">
        <v>-4.6213979719999996</v>
      </c>
      <c r="AG1259" s="283">
        <v>-3.2891471390000002</v>
      </c>
      <c r="AH1259" s="284" t="s">
        <v>6</v>
      </c>
      <c r="AI1259" s="98" t="s">
        <v>6</v>
      </c>
      <c r="AJ1259" s="98" t="s">
        <v>6</v>
      </c>
      <c r="AK1259" s="98" t="s">
        <v>6</v>
      </c>
      <c r="AL1259" s="98" t="s">
        <v>6</v>
      </c>
      <c r="AM1259" s="283">
        <v>0</v>
      </c>
      <c r="AN1259" s="283">
        <v>0</v>
      </c>
      <c r="AO1259" s="98" t="s">
        <v>467</v>
      </c>
      <c r="AP1259" s="41"/>
      <c r="AQ1259" s="41"/>
      <c r="AR1259" s="41"/>
      <c r="AS1259" s="41"/>
      <c r="AT1259" s="39"/>
      <c r="AU1259" s="39"/>
      <c r="AV1259" s="39"/>
      <c r="AW1259" s="39"/>
      <c r="AX1259" s="39"/>
      <c r="AY1259" s="39"/>
      <c r="AZ1259" s="39"/>
      <c r="BA1259" s="39"/>
      <c r="BB1259" s="39"/>
      <c r="BC1259" s="39"/>
      <c r="BD1259" s="39"/>
      <c r="BE1259" s="39"/>
      <c r="BF1259" s="39"/>
      <c r="BG1259" s="39"/>
      <c r="BH1259" s="39"/>
      <c r="BI1259" s="39"/>
      <c r="BJ1259" s="39"/>
      <c r="BK1259" s="39"/>
      <c r="BL1259" s="39"/>
      <c r="BM1259" s="39"/>
      <c r="BN1259" s="39"/>
      <c r="BO1259" s="39"/>
      <c r="BP1259" s="39"/>
      <c r="BQ1259" s="39"/>
      <c r="BR1259" s="39"/>
      <c r="BS1259" s="39"/>
      <c r="BT1259" s="39"/>
      <c r="BU1259" s="39"/>
      <c r="BV1259" s="39"/>
      <c r="BW1259" s="39"/>
      <c r="BX1259" s="39"/>
      <c r="BY1259" s="39"/>
      <c r="BZ1259" s="39"/>
      <c r="CA1259" s="39"/>
      <c r="CB1259" s="39"/>
      <c r="CC1259" s="39"/>
      <c r="CD1259" s="39"/>
      <c r="CE1259" s="39"/>
      <c r="CF1259" s="39"/>
      <c r="CG1259" s="39"/>
      <c r="CH1259" s="39"/>
      <c r="CI1259" s="39"/>
      <c r="CJ1259" s="39"/>
      <c r="CK1259" s="39"/>
      <c r="CL1259" s="39"/>
      <c r="CM1259" s="39"/>
      <c r="CN1259" s="39"/>
      <c r="CO1259" s="39"/>
      <c r="CP1259" s="39"/>
      <c r="CQ1259" s="40"/>
      <c r="CR1259" s="40"/>
      <c r="CS1259" s="40"/>
      <c r="CT1259" s="40"/>
      <c r="CU1259" s="40"/>
      <c r="CV1259" s="40"/>
      <c r="CW1259" s="40"/>
      <c r="CX1259" s="40"/>
      <c r="CY1259" s="40"/>
      <c r="CZ1259" s="40"/>
      <c r="DA1259" s="40"/>
      <c r="DB1259" s="40"/>
      <c r="DC1259" s="40"/>
      <c r="DD1259" s="40"/>
      <c r="DE1259" s="40"/>
      <c r="DF1259" s="40"/>
      <c r="DG1259" s="40"/>
      <c r="DH1259" s="37"/>
      <c r="DI1259" s="37"/>
      <c r="DJ1259" s="37"/>
      <c r="DK1259" s="37"/>
      <c r="DL1259" s="37"/>
      <c r="DM1259" s="37"/>
      <c r="DN1259" s="37"/>
      <c r="DO1259" s="37"/>
      <c r="DP1259" s="37"/>
      <c r="DQ1259" s="37"/>
      <c r="DR1259" s="37"/>
      <c r="DS1259" s="37"/>
      <c r="DT1259" s="37"/>
      <c r="DU1259" s="37"/>
      <c r="DV1259" s="37"/>
      <c r="DW1259" s="37"/>
      <c r="DX1259" s="37"/>
      <c r="DY1259" s="37"/>
      <c r="DZ1259" s="37"/>
      <c r="EA1259" s="37"/>
      <c r="EB1259" s="37"/>
      <c r="EC1259" s="37"/>
      <c r="ED1259" s="37"/>
      <c r="EE1259" s="37"/>
      <c r="EF1259" s="37"/>
      <c r="EG1259" s="37"/>
      <c r="EH1259" s="37"/>
      <c r="EI1259" s="37"/>
      <c r="EJ1259" s="37"/>
      <c r="EK1259" s="37"/>
      <c r="EL1259" s="37"/>
      <c r="EM1259" s="37"/>
      <c r="EN1259" s="37"/>
      <c r="EO1259" s="37"/>
      <c r="EP1259" s="37"/>
      <c r="EQ1259" s="37"/>
      <c r="ER1259" s="37"/>
      <c r="ES1259" s="37"/>
      <c r="ET1259" s="37"/>
      <c r="EU1259" s="37"/>
      <c r="EV1259" s="37"/>
      <c r="EW1259" s="37"/>
      <c r="EX1259" s="37"/>
      <c r="EY1259" s="37"/>
      <c r="EZ1259" s="37"/>
      <c r="FA1259" s="37"/>
      <c r="FB1259" s="37"/>
      <c r="FC1259" s="37"/>
      <c r="FD1259" s="37"/>
      <c r="FE1259" s="37"/>
      <c r="FF1259" s="37"/>
      <c r="FG1259" s="37"/>
      <c r="FH1259" s="37"/>
      <c r="FI1259" s="37"/>
      <c r="FJ1259" s="37"/>
      <c r="FK1259" s="37"/>
      <c r="FL1259" s="37"/>
      <c r="FM1259" s="37"/>
      <c r="FN1259" s="37"/>
      <c r="FO1259" s="37"/>
      <c r="FP1259" s="37"/>
      <c r="FQ1259" s="37"/>
      <c r="FR1259" s="37"/>
      <c r="FS1259" s="37"/>
      <c r="FT1259" s="37"/>
      <c r="FU1259" s="38"/>
    </row>
    <row r="1260" spans="1:177" s="7" customFormat="1" x14ac:dyDescent="0.25">
      <c r="A1260" s="283">
        <v>4</v>
      </c>
      <c r="B1260" s="283" t="s">
        <v>708</v>
      </c>
      <c r="C1260" s="283">
        <v>20</v>
      </c>
      <c r="D1260" s="226">
        <v>43478</v>
      </c>
      <c r="E1260" s="290">
        <v>0.47508101851851853</v>
      </c>
      <c r="F1260" s="290"/>
      <c r="G1260" s="290"/>
      <c r="H1260" s="290"/>
      <c r="I1260" s="290"/>
      <c r="J1260" s="290"/>
      <c r="K1260" s="290"/>
      <c r="L1260" s="290"/>
      <c r="M1260" s="290"/>
      <c r="N1260" s="290"/>
      <c r="O1260" s="290"/>
      <c r="P1260" s="98" t="str">
        <f t="shared" si="19"/>
        <v>4|Transecto TN1|20|20190113|112407</v>
      </c>
      <c r="Q1260" s="283">
        <v>7868647.3550000004</v>
      </c>
      <c r="R1260" s="283">
        <v>479912.62199999997</v>
      </c>
      <c r="S1260" s="283">
        <v>45</v>
      </c>
      <c r="T1260" s="283">
        <v>114</v>
      </c>
      <c r="U1260" s="283">
        <v>6.1</v>
      </c>
      <c r="V1260" s="283">
        <v>0</v>
      </c>
      <c r="W1260" s="283">
        <v>90</v>
      </c>
      <c r="X1260" s="264">
        <v>10</v>
      </c>
      <c r="Y1260" s="283">
        <v>42.501228330000004</v>
      </c>
      <c r="Z1260" s="283">
        <v>0.101533599</v>
      </c>
      <c r="AA1260" s="283">
        <v>3.3000000000000002E-2</v>
      </c>
      <c r="AB1260" s="283">
        <v>60.093643190000002</v>
      </c>
      <c r="AC1260" s="283" t="s">
        <v>628</v>
      </c>
      <c r="AD1260" s="283">
        <v>27.81999969</v>
      </c>
      <c r="AE1260" s="283">
        <v>101.77172849999999</v>
      </c>
      <c r="AF1260" s="283">
        <v>-4.6511430740000002</v>
      </c>
      <c r="AG1260" s="283">
        <v>-3.3364026550000001</v>
      </c>
      <c r="AH1260" s="284" t="s">
        <v>6</v>
      </c>
      <c r="AI1260" s="98" t="s">
        <v>6</v>
      </c>
      <c r="AJ1260" s="98" t="s">
        <v>6</v>
      </c>
      <c r="AK1260" s="98" t="s">
        <v>6</v>
      </c>
      <c r="AL1260" s="98" t="s">
        <v>6</v>
      </c>
      <c r="AM1260" s="283">
        <v>0</v>
      </c>
      <c r="AN1260" s="283">
        <v>0</v>
      </c>
      <c r="AO1260" s="98" t="s">
        <v>467</v>
      </c>
      <c r="AP1260" s="41"/>
      <c r="AQ1260" s="41"/>
      <c r="AR1260" s="41"/>
      <c r="AS1260" s="41"/>
      <c r="AT1260" s="39"/>
      <c r="AU1260" s="39"/>
      <c r="AV1260" s="39"/>
      <c r="AW1260" s="39"/>
      <c r="AX1260" s="39"/>
      <c r="AY1260" s="39"/>
      <c r="AZ1260" s="39"/>
      <c r="BA1260" s="39"/>
      <c r="BB1260" s="39"/>
      <c r="BC1260" s="39"/>
      <c r="BD1260" s="39"/>
      <c r="BE1260" s="39"/>
      <c r="BF1260" s="39"/>
      <c r="BG1260" s="39"/>
      <c r="BH1260" s="39"/>
      <c r="BI1260" s="39"/>
      <c r="BJ1260" s="39"/>
      <c r="BK1260" s="39"/>
      <c r="BL1260" s="39"/>
      <c r="BM1260" s="39"/>
      <c r="BN1260" s="39"/>
      <c r="BO1260" s="39"/>
      <c r="BP1260" s="39"/>
      <c r="BQ1260" s="39"/>
      <c r="BR1260" s="39"/>
      <c r="BS1260" s="39"/>
      <c r="BT1260" s="39"/>
      <c r="BU1260" s="39"/>
      <c r="BV1260" s="39"/>
      <c r="BW1260" s="39"/>
      <c r="BX1260" s="39"/>
      <c r="BY1260" s="39"/>
      <c r="BZ1260" s="39"/>
      <c r="CA1260" s="39"/>
      <c r="CB1260" s="39"/>
      <c r="CC1260" s="39"/>
      <c r="CD1260" s="39"/>
      <c r="CE1260" s="39"/>
      <c r="CF1260" s="39"/>
      <c r="CG1260" s="39"/>
      <c r="CH1260" s="39"/>
      <c r="CI1260" s="39"/>
      <c r="CJ1260" s="39"/>
      <c r="CK1260" s="39"/>
      <c r="CL1260" s="39"/>
      <c r="CM1260" s="39"/>
      <c r="CN1260" s="39"/>
      <c r="CO1260" s="39"/>
      <c r="CP1260" s="39"/>
      <c r="CQ1260" s="40"/>
      <c r="CR1260" s="40"/>
      <c r="CS1260" s="40"/>
      <c r="CT1260" s="40"/>
      <c r="CU1260" s="40"/>
      <c r="CV1260" s="40"/>
      <c r="CW1260" s="40"/>
      <c r="CX1260" s="40"/>
      <c r="CY1260" s="40"/>
      <c r="CZ1260" s="40"/>
      <c r="DA1260" s="40"/>
      <c r="DB1260" s="40"/>
      <c r="DC1260" s="40"/>
      <c r="DD1260" s="40"/>
      <c r="DE1260" s="40"/>
      <c r="DF1260" s="40"/>
      <c r="DG1260" s="40"/>
      <c r="DH1260" s="37"/>
      <c r="DI1260" s="37"/>
      <c r="DJ1260" s="37"/>
      <c r="DK1260" s="37"/>
      <c r="DL1260" s="37"/>
      <c r="DM1260" s="37"/>
      <c r="DN1260" s="37"/>
      <c r="DO1260" s="37"/>
      <c r="DP1260" s="37"/>
      <c r="DQ1260" s="37"/>
      <c r="DR1260" s="37"/>
      <c r="DS1260" s="37"/>
      <c r="DT1260" s="37"/>
      <c r="DU1260" s="37"/>
      <c r="DV1260" s="37"/>
      <c r="DW1260" s="37"/>
      <c r="DX1260" s="37"/>
      <c r="DY1260" s="37"/>
      <c r="DZ1260" s="37"/>
      <c r="EA1260" s="37"/>
      <c r="EB1260" s="37"/>
      <c r="EC1260" s="37"/>
      <c r="ED1260" s="37"/>
      <c r="EE1260" s="37"/>
      <c r="EF1260" s="37"/>
      <c r="EG1260" s="37"/>
      <c r="EH1260" s="37"/>
      <c r="EI1260" s="37"/>
      <c r="EJ1260" s="37"/>
      <c r="EK1260" s="37"/>
      <c r="EL1260" s="37"/>
      <c r="EM1260" s="37"/>
      <c r="EN1260" s="37"/>
      <c r="EO1260" s="37"/>
      <c r="EP1260" s="37"/>
      <c r="EQ1260" s="37"/>
      <c r="ER1260" s="37"/>
      <c r="ES1260" s="37"/>
      <c r="ET1260" s="37"/>
      <c r="EU1260" s="37"/>
      <c r="EV1260" s="37"/>
      <c r="EW1260" s="37"/>
      <c r="EX1260" s="37"/>
      <c r="EY1260" s="37"/>
      <c r="EZ1260" s="37"/>
      <c r="FA1260" s="37"/>
      <c r="FB1260" s="37"/>
      <c r="FC1260" s="37"/>
      <c r="FD1260" s="37"/>
      <c r="FE1260" s="37"/>
      <c r="FF1260" s="37"/>
      <c r="FG1260" s="37"/>
      <c r="FH1260" s="37"/>
      <c r="FI1260" s="37"/>
      <c r="FJ1260" s="37"/>
      <c r="FK1260" s="37"/>
      <c r="FL1260" s="37"/>
      <c r="FM1260" s="37"/>
      <c r="FN1260" s="37"/>
      <c r="FO1260" s="37"/>
      <c r="FP1260" s="37"/>
      <c r="FQ1260" s="37"/>
      <c r="FR1260" s="37"/>
      <c r="FS1260" s="37"/>
      <c r="FT1260" s="37"/>
      <c r="FU1260" s="38"/>
    </row>
    <row r="1261" spans="1:177" s="7" customFormat="1" x14ac:dyDescent="0.25">
      <c r="A1261" s="283">
        <v>4</v>
      </c>
      <c r="B1261" s="283" t="s">
        <v>708</v>
      </c>
      <c r="C1261" s="283">
        <v>21</v>
      </c>
      <c r="D1261" s="226">
        <v>43478</v>
      </c>
      <c r="E1261" s="290">
        <v>0.48336805555555556</v>
      </c>
      <c r="F1261" s="290"/>
      <c r="G1261" s="290"/>
      <c r="H1261" s="290"/>
      <c r="I1261" s="290"/>
      <c r="J1261" s="290"/>
      <c r="K1261" s="290"/>
      <c r="L1261" s="290"/>
      <c r="M1261" s="290"/>
      <c r="N1261" s="290"/>
      <c r="O1261" s="290"/>
      <c r="P1261" s="98" t="str">
        <f t="shared" si="19"/>
        <v>4|Transecto TN1|21|20190113|113603</v>
      </c>
      <c r="Q1261" s="283">
        <v>7868745.5659999996</v>
      </c>
      <c r="R1261" s="283">
        <v>482211.05900000001</v>
      </c>
      <c r="S1261" s="283">
        <v>45</v>
      </c>
      <c r="T1261" s="283">
        <v>114</v>
      </c>
      <c r="U1261" s="283">
        <v>5.6</v>
      </c>
      <c r="V1261" s="283">
        <v>0</v>
      </c>
      <c r="W1261" s="283">
        <v>90</v>
      </c>
      <c r="X1261" s="264">
        <v>10</v>
      </c>
      <c r="Y1261" s="283">
        <v>42.501228330000004</v>
      </c>
      <c r="Z1261" s="283">
        <v>0.101533599</v>
      </c>
      <c r="AA1261" s="283">
        <v>3.3000000000000002E-2</v>
      </c>
      <c r="AB1261" s="283">
        <v>60.093643190000002</v>
      </c>
      <c r="AC1261" s="283" t="s">
        <v>628</v>
      </c>
      <c r="AD1261" s="283">
        <v>27.81999969</v>
      </c>
      <c r="AE1261" s="283">
        <v>101.77172849999999</v>
      </c>
      <c r="AF1261" s="283">
        <v>-4.6511430740000002</v>
      </c>
      <c r="AG1261" s="283">
        <v>-3.3364026550000001</v>
      </c>
      <c r="AH1261" s="284" t="s">
        <v>6</v>
      </c>
      <c r="AI1261" s="98" t="s">
        <v>6</v>
      </c>
      <c r="AJ1261" s="98" t="s">
        <v>6</v>
      </c>
      <c r="AK1261" s="98" t="s">
        <v>6</v>
      </c>
      <c r="AL1261" s="98" t="s">
        <v>6</v>
      </c>
      <c r="AM1261" s="283">
        <v>0</v>
      </c>
      <c r="AN1261" s="283">
        <v>0</v>
      </c>
      <c r="AO1261" s="98" t="s">
        <v>467</v>
      </c>
      <c r="AP1261" s="41"/>
      <c r="AQ1261" s="41"/>
      <c r="AR1261" s="41"/>
      <c r="AS1261" s="41"/>
      <c r="AT1261" s="39"/>
      <c r="AU1261" s="39"/>
      <c r="AV1261" s="39"/>
      <c r="AW1261" s="39"/>
      <c r="AX1261" s="39"/>
      <c r="AY1261" s="39"/>
      <c r="AZ1261" s="39"/>
      <c r="BA1261" s="39"/>
      <c r="BB1261" s="39"/>
      <c r="BC1261" s="39"/>
      <c r="BD1261" s="39"/>
      <c r="BE1261" s="39"/>
      <c r="BF1261" s="39"/>
      <c r="BG1261" s="39"/>
      <c r="BH1261" s="39"/>
      <c r="BI1261" s="39"/>
      <c r="BJ1261" s="39"/>
      <c r="BK1261" s="39"/>
      <c r="BL1261" s="39"/>
      <c r="BM1261" s="39"/>
      <c r="BN1261" s="39"/>
      <c r="BO1261" s="39"/>
      <c r="BP1261" s="39"/>
      <c r="BQ1261" s="39"/>
      <c r="BR1261" s="39"/>
      <c r="BS1261" s="39"/>
      <c r="BT1261" s="39"/>
      <c r="BU1261" s="39"/>
      <c r="BV1261" s="39"/>
      <c r="BW1261" s="39"/>
      <c r="BX1261" s="39"/>
      <c r="BY1261" s="39"/>
      <c r="BZ1261" s="39"/>
      <c r="CA1261" s="39"/>
      <c r="CB1261" s="39"/>
      <c r="CC1261" s="39"/>
      <c r="CD1261" s="39"/>
      <c r="CE1261" s="39"/>
      <c r="CF1261" s="39"/>
      <c r="CG1261" s="39"/>
      <c r="CH1261" s="39"/>
      <c r="CI1261" s="39"/>
      <c r="CJ1261" s="39"/>
      <c r="CK1261" s="39"/>
      <c r="CL1261" s="39"/>
      <c r="CM1261" s="39"/>
      <c r="CN1261" s="39"/>
      <c r="CO1261" s="39"/>
      <c r="CP1261" s="39"/>
      <c r="CQ1261" s="40"/>
      <c r="CR1261" s="40"/>
      <c r="CS1261" s="40"/>
      <c r="CT1261" s="40"/>
      <c r="CU1261" s="40"/>
      <c r="CV1261" s="40"/>
      <c r="CW1261" s="40"/>
      <c r="CX1261" s="40"/>
      <c r="CY1261" s="40"/>
      <c r="CZ1261" s="40"/>
      <c r="DA1261" s="40"/>
      <c r="DB1261" s="40"/>
      <c r="DC1261" s="40"/>
      <c r="DD1261" s="40"/>
      <c r="DE1261" s="40"/>
      <c r="DF1261" s="40"/>
      <c r="DG1261" s="40"/>
      <c r="DH1261" s="37"/>
      <c r="DI1261" s="37"/>
      <c r="DJ1261" s="37"/>
      <c r="DK1261" s="37"/>
      <c r="DL1261" s="37"/>
      <c r="DM1261" s="37"/>
      <c r="DN1261" s="37"/>
      <c r="DO1261" s="37"/>
      <c r="DP1261" s="37"/>
      <c r="DQ1261" s="37"/>
      <c r="DR1261" s="37"/>
      <c r="DS1261" s="37"/>
      <c r="DT1261" s="37"/>
      <c r="DU1261" s="37"/>
      <c r="DV1261" s="37"/>
      <c r="DW1261" s="37"/>
      <c r="DX1261" s="37"/>
      <c r="DY1261" s="37"/>
      <c r="DZ1261" s="37"/>
      <c r="EA1261" s="37"/>
      <c r="EB1261" s="37"/>
      <c r="EC1261" s="37"/>
      <c r="ED1261" s="37"/>
      <c r="EE1261" s="37"/>
      <c r="EF1261" s="37"/>
      <c r="EG1261" s="37"/>
      <c r="EH1261" s="37"/>
      <c r="EI1261" s="37"/>
      <c r="EJ1261" s="37"/>
      <c r="EK1261" s="37"/>
      <c r="EL1261" s="37"/>
      <c r="EM1261" s="37"/>
      <c r="EN1261" s="37"/>
      <c r="EO1261" s="37"/>
      <c r="EP1261" s="37"/>
      <c r="EQ1261" s="37"/>
      <c r="ER1261" s="37"/>
      <c r="ES1261" s="37"/>
      <c r="ET1261" s="37"/>
      <c r="EU1261" s="37"/>
      <c r="EV1261" s="37"/>
      <c r="EW1261" s="37"/>
      <c r="EX1261" s="37"/>
      <c r="EY1261" s="37"/>
      <c r="EZ1261" s="37"/>
      <c r="FA1261" s="37"/>
      <c r="FB1261" s="37"/>
      <c r="FC1261" s="37"/>
      <c r="FD1261" s="37"/>
      <c r="FE1261" s="37"/>
      <c r="FF1261" s="37"/>
      <c r="FG1261" s="37"/>
      <c r="FH1261" s="37"/>
      <c r="FI1261" s="37"/>
      <c r="FJ1261" s="37"/>
      <c r="FK1261" s="37"/>
      <c r="FL1261" s="37"/>
      <c r="FM1261" s="37"/>
      <c r="FN1261" s="37"/>
      <c r="FO1261" s="37"/>
      <c r="FP1261" s="37"/>
      <c r="FQ1261" s="37"/>
      <c r="FR1261" s="37"/>
      <c r="FS1261" s="37"/>
      <c r="FT1261" s="37"/>
      <c r="FU1261" s="38"/>
    </row>
    <row r="1262" spans="1:177" s="7" customFormat="1" x14ac:dyDescent="0.25">
      <c r="A1262" s="283">
        <v>4</v>
      </c>
      <c r="B1262" s="283" t="s">
        <v>708</v>
      </c>
      <c r="C1262" s="283">
        <v>22</v>
      </c>
      <c r="D1262" s="226">
        <v>43478</v>
      </c>
      <c r="E1262" s="290">
        <v>0.49140046296296297</v>
      </c>
      <c r="F1262" s="290"/>
      <c r="G1262" s="290"/>
      <c r="H1262" s="290"/>
      <c r="I1262" s="290"/>
      <c r="J1262" s="290"/>
      <c r="K1262" s="290"/>
      <c r="L1262" s="290"/>
      <c r="M1262" s="290"/>
      <c r="N1262" s="290"/>
      <c r="O1262" s="290"/>
      <c r="P1262" s="98" t="str">
        <f t="shared" si="19"/>
        <v>4|Transecto TN1|22|20190113|114737</v>
      </c>
      <c r="Q1262" s="283">
        <v>7868718.1809999999</v>
      </c>
      <c r="R1262" s="283">
        <v>484452.04399999999</v>
      </c>
      <c r="S1262" s="283">
        <v>45</v>
      </c>
      <c r="T1262" s="283">
        <v>114</v>
      </c>
      <c r="U1262" s="283">
        <v>5.6</v>
      </c>
      <c r="V1262" s="283">
        <v>0</v>
      </c>
      <c r="W1262" s="283">
        <v>90</v>
      </c>
      <c r="X1262" s="264">
        <v>10</v>
      </c>
      <c r="Y1262" s="283">
        <v>46.580272669999999</v>
      </c>
      <c r="Z1262" s="283">
        <v>0.106510326</v>
      </c>
      <c r="AA1262" s="283">
        <v>3.4199998000000002E-2</v>
      </c>
      <c r="AB1262" s="283">
        <v>64.999870299999998</v>
      </c>
      <c r="AC1262" s="283" t="s">
        <v>628</v>
      </c>
      <c r="AD1262" s="283">
        <v>27.849998469999999</v>
      </c>
      <c r="AE1262" s="283">
        <v>102.68873600000001</v>
      </c>
      <c r="AF1262" s="283">
        <v>-4.6808881759999998</v>
      </c>
      <c r="AG1262" s="283">
        <v>-3.3836579320000002</v>
      </c>
      <c r="AH1262" s="284" t="s">
        <v>6</v>
      </c>
      <c r="AI1262" s="98" t="s">
        <v>6</v>
      </c>
      <c r="AJ1262" s="98" t="s">
        <v>6</v>
      </c>
      <c r="AK1262" s="98" t="s">
        <v>6</v>
      </c>
      <c r="AL1262" s="98" t="s">
        <v>6</v>
      </c>
      <c r="AM1262" s="283">
        <v>0</v>
      </c>
      <c r="AN1262" s="283">
        <v>0</v>
      </c>
      <c r="AO1262" s="98" t="s">
        <v>467</v>
      </c>
      <c r="AP1262" s="41"/>
      <c r="AQ1262" s="41"/>
      <c r="AR1262" s="41"/>
      <c r="AS1262" s="41"/>
      <c r="AT1262" s="39"/>
      <c r="AU1262" s="39"/>
      <c r="AV1262" s="39"/>
      <c r="AW1262" s="39"/>
      <c r="AX1262" s="39"/>
      <c r="AY1262" s="39"/>
      <c r="AZ1262" s="39"/>
      <c r="BA1262" s="39"/>
      <c r="BB1262" s="39"/>
      <c r="BC1262" s="39"/>
      <c r="BD1262" s="39"/>
      <c r="BE1262" s="39"/>
      <c r="BF1262" s="39"/>
      <c r="BG1262" s="39"/>
      <c r="BH1262" s="39"/>
      <c r="BI1262" s="39"/>
      <c r="BJ1262" s="39"/>
      <c r="BK1262" s="39"/>
      <c r="BL1262" s="39"/>
      <c r="BM1262" s="39"/>
      <c r="BN1262" s="39"/>
      <c r="BO1262" s="39"/>
      <c r="BP1262" s="39"/>
      <c r="BQ1262" s="39"/>
      <c r="BR1262" s="39"/>
      <c r="BS1262" s="39"/>
      <c r="BT1262" s="39"/>
      <c r="BU1262" s="39"/>
      <c r="BV1262" s="39"/>
      <c r="BW1262" s="39"/>
      <c r="BX1262" s="39"/>
      <c r="BY1262" s="39"/>
      <c r="BZ1262" s="39"/>
      <c r="CA1262" s="39"/>
      <c r="CB1262" s="39"/>
      <c r="CC1262" s="39"/>
      <c r="CD1262" s="39"/>
      <c r="CE1262" s="39"/>
      <c r="CF1262" s="39"/>
      <c r="CG1262" s="39"/>
      <c r="CH1262" s="39"/>
      <c r="CI1262" s="39"/>
      <c r="CJ1262" s="39"/>
      <c r="CK1262" s="39"/>
      <c r="CL1262" s="39"/>
      <c r="CM1262" s="39"/>
      <c r="CN1262" s="39"/>
      <c r="CO1262" s="39"/>
      <c r="CP1262" s="39"/>
      <c r="CQ1262" s="40"/>
      <c r="CR1262" s="40"/>
      <c r="CS1262" s="40"/>
      <c r="CT1262" s="40"/>
      <c r="CU1262" s="40"/>
      <c r="CV1262" s="40"/>
      <c r="CW1262" s="40"/>
      <c r="CX1262" s="40"/>
      <c r="CY1262" s="40"/>
      <c r="CZ1262" s="40"/>
      <c r="DA1262" s="40"/>
      <c r="DB1262" s="40"/>
      <c r="DC1262" s="40"/>
      <c r="DD1262" s="40"/>
      <c r="DE1262" s="40"/>
      <c r="DF1262" s="40"/>
      <c r="DG1262" s="40"/>
      <c r="DH1262" s="37"/>
      <c r="DI1262" s="37"/>
      <c r="DJ1262" s="37"/>
      <c r="DK1262" s="37"/>
      <c r="DL1262" s="37"/>
      <c r="DM1262" s="37"/>
      <c r="DN1262" s="37"/>
      <c r="DO1262" s="37"/>
      <c r="DP1262" s="37"/>
      <c r="DQ1262" s="37"/>
      <c r="DR1262" s="37"/>
      <c r="DS1262" s="37"/>
      <c r="DT1262" s="37"/>
      <c r="DU1262" s="37"/>
      <c r="DV1262" s="37"/>
      <c r="DW1262" s="37"/>
      <c r="DX1262" s="37"/>
      <c r="DY1262" s="37"/>
      <c r="DZ1262" s="37"/>
      <c r="EA1262" s="37"/>
      <c r="EB1262" s="37"/>
      <c r="EC1262" s="37"/>
      <c r="ED1262" s="37"/>
      <c r="EE1262" s="37"/>
      <c r="EF1262" s="37"/>
      <c r="EG1262" s="37"/>
      <c r="EH1262" s="37"/>
      <c r="EI1262" s="37"/>
      <c r="EJ1262" s="37"/>
      <c r="EK1262" s="37"/>
      <c r="EL1262" s="37"/>
      <c r="EM1262" s="37"/>
      <c r="EN1262" s="37"/>
      <c r="EO1262" s="37"/>
      <c r="EP1262" s="37"/>
      <c r="EQ1262" s="37"/>
      <c r="ER1262" s="37"/>
      <c r="ES1262" s="37"/>
      <c r="ET1262" s="37"/>
      <c r="EU1262" s="37"/>
      <c r="EV1262" s="37"/>
      <c r="EW1262" s="37"/>
      <c r="EX1262" s="37"/>
      <c r="EY1262" s="37"/>
      <c r="EZ1262" s="37"/>
      <c r="FA1262" s="37"/>
      <c r="FB1262" s="37"/>
      <c r="FC1262" s="37"/>
      <c r="FD1262" s="37"/>
      <c r="FE1262" s="37"/>
      <c r="FF1262" s="37"/>
      <c r="FG1262" s="37"/>
      <c r="FH1262" s="37"/>
      <c r="FI1262" s="37"/>
      <c r="FJ1262" s="37"/>
      <c r="FK1262" s="37"/>
      <c r="FL1262" s="37"/>
      <c r="FM1262" s="37"/>
      <c r="FN1262" s="37"/>
      <c r="FO1262" s="37"/>
      <c r="FP1262" s="37"/>
      <c r="FQ1262" s="37"/>
      <c r="FR1262" s="37"/>
      <c r="FS1262" s="37"/>
      <c r="FT1262" s="37"/>
      <c r="FU1262" s="38"/>
    </row>
    <row r="1263" spans="1:177" s="7" customFormat="1" x14ac:dyDescent="0.25">
      <c r="A1263" s="283">
        <v>4</v>
      </c>
      <c r="B1263" s="283" t="s">
        <v>708</v>
      </c>
      <c r="C1263" s="283">
        <v>23</v>
      </c>
      <c r="D1263" s="226">
        <v>43478</v>
      </c>
      <c r="E1263" s="290">
        <v>0.49927083333333333</v>
      </c>
      <c r="F1263" s="290"/>
      <c r="G1263" s="290"/>
      <c r="H1263" s="290"/>
      <c r="I1263" s="290"/>
      <c r="J1263" s="290"/>
      <c r="K1263" s="290"/>
      <c r="L1263" s="290"/>
      <c r="M1263" s="290"/>
      <c r="N1263" s="290"/>
      <c r="O1263" s="290"/>
      <c r="P1263" s="98" t="str">
        <f t="shared" si="19"/>
        <v>4|Transecto TN1|23|20190113|115857</v>
      </c>
      <c r="Q1263" s="283">
        <v>7868714.7039999999</v>
      </c>
      <c r="R1263" s="283">
        <v>486625.43800000002</v>
      </c>
      <c r="S1263" s="283">
        <v>51</v>
      </c>
      <c r="T1263" s="283">
        <v>114</v>
      </c>
      <c r="U1263" s="283">
        <v>6</v>
      </c>
      <c r="V1263" s="283">
        <v>0</v>
      </c>
      <c r="W1263" s="283">
        <v>90</v>
      </c>
      <c r="X1263" s="264">
        <v>20</v>
      </c>
      <c r="Y1263" s="283">
        <v>46.580272669999999</v>
      </c>
      <c r="Z1263" s="283">
        <v>0.106510326</v>
      </c>
      <c r="AA1263" s="283">
        <v>3.4199998000000002E-2</v>
      </c>
      <c r="AB1263" s="283">
        <v>64.999870299999998</v>
      </c>
      <c r="AC1263" s="283" t="s">
        <v>628</v>
      </c>
      <c r="AD1263" s="283">
        <v>27.849998469999999</v>
      </c>
      <c r="AE1263" s="283">
        <v>102.68873600000001</v>
      </c>
      <c r="AF1263" s="283">
        <v>-4.6808881759999998</v>
      </c>
      <c r="AG1263" s="283">
        <v>-3.3836579320000002</v>
      </c>
      <c r="AH1263" s="284" t="s">
        <v>6</v>
      </c>
      <c r="AI1263" s="98" t="s">
        <v>6</v>
      </c>
      <c r="AJ1263" s="98" t="s">
        <v>6</v>
      </c>
      <c r="AK1263" s="98" t="s">
        <v>6</v>
      </c>
      <c r="AL1263" s="98" t="s">
        <v>6</v>
      </c>
      <c r="AM1263" s="283">
        <v>0</v>
      </c>
      <c r="AN1263" s="283">
        <v>0</v>
      </c>
      <c r="AO1263" s="98" t="s">
        <v>467</v>
      </c>
      <c r="AP1263" s="41"/>
      <c r="AQ1263" s="41"/>
      <c r="AR1263" s="41"/>
      <c r="AS1263" s="41"/>
      <c r="AT1263" s="39"/>
      <c r="AU1263" s="39"/>
      <c r="AV1263" s="39"/>
      <c r="AW1263" s="39"/>
      <c r="AX1263" s="39"/>
      <c r="AY1263" s="39"/>
      <c r="AZ1263" s="39"/>
      <c r="BA1263" s="39"/>
      <c r="BB1263" s="39"/>
      <c r="BC1263" s="39"/>
      <c r="BD1263" s="39"/>
      <c r="BE1263" s="39"/>
      <c r="BF1263" s="39"/>
      <c r="BG1263" s="39"/>
      <c r="BH1263" s="39"/>
      <c r="BI1263" s="39"/>
      <c r="BJ1263" s="39"/>
      <c r="BK1263" s="39"/>
      <c r="BL1263" s="39"/>
      <c r="BM1263" s="39"/>
      <c r="BN1263" s="39"/>
      <c r="BO1263" s="39"/>
      <c r="BP1263" s="39"/>
      <c r="BQ1263" s="39"/>
      <c r="BR1263" s="39"/>
      <c r="BS1263" s="39"/>
      <c r="BT1263" s="39"/>
      <c r="BU1263" s="39"/>
      <c r="BV1263" s="39"/>
      <c r="BW1263" s="39"/>
      <c r="BX1263" s="39"/>
      <c r="BY1263" s="39"/>
      <c r="BZ1263" s="39"/>
      <c r="CA1263" s="39"/>
      <c r="CB1263" s="39"/>
      <c r="CC1263" s="39"/>
      <c r="CD1263" s="39"/>
      <c r="CE1263" s="39"/>
      <c r="CF1263" s="39"/>
      <c r="CG1263" s="39"/>
      <c r="CH1263" s="39"/>
      <c r="CI1263" s="39"/>
      <c r="CJ1263" s="39"/>
      <c r="CK1263" s="39"/>
      <c r="CL1263" s="39"/>
      <c r="CM1263" s="39"/>
      <c r="CN1263" s="39"/>
      <c r="CO1263" s="39"/>
      <c r="CP1263" s="39"/>
      <c r="CQ1263" s="40"/>
      <c r="CR1263" s="40"/>
      <c r="CS1263" s="40"/>
      <c r="CT1263" s="40"/>
      <c r="CU1263" s="40"/>
      <c r="CV1263" s="40"/>
      <c r="CW1263" s="40"/>
      <c r="CX1263" s="40"/>
      <c r="CY1263" s="40"/>
      <c r="CZ1263" s="40"/>
      <c r="DA1263" s="40"/>
      <c r="DB1263" s="40"/>
      <c r="DC1263" s="40"/>
      <c r="DD1263" s="40"/>
      <c r="DE1263" s="40"/>
      <c r="DF1263" s="40"/>
      <c r="DG1263" s="40"/>
      <c r="DH1263" s="37"/>
      <c r="DI1263" s="37"/>
      <c r="DJ1263" s="37"/>
      <c r="DK1263" s="37"/>
      <c r="DL1263" s="37"/>
      <c r="DM1263" s="37"/>
      <c r="DN1263" s="37"/>
      <c r="DO1263" s="37"/>
      <c r="DP1263" s="37"/>
      <c r="DQ1263" s="37"/>
      <c r="DR1263" s="37"/>
      <c r="DS1263" s="37"/>
      <c r="DT1263" s="37"/>
      <c r="DU1263" s="37"/>
      <c r="DV1263" s="37"/>
      <c r="DW1263" s="37"/>
      <c r="DX1263" s="37"/>
      <c r="DY1263" s="37"/>
      <c r="DZ1263" s="37"/>
      <c r="EA1263" s="37"/>
      <c r="EB1263" s="37"/>
      <c r="EC1263" s="37"/>
      <c r="ED1263" s="37"/>
      <c r="EE1263" s="37"/>
      <c r="EF1263" s="37"/>
      <c r="EG1263" s="37"/>
      <c r="EH1263" s="37"/>
      <c r="EI1263" s="37"/>
      <c r="EJ1263" s="37"/>
      <c r="EK1263" s="37"/>
      <c r="EL1263" s="37"/>
      <c r="EM1263" s="37"/>
      <c r="EN1263" s="37"/>
      <c r="EO1263" s="37"/>
      <c r="EP1263" s="37"/>
      <c r="EQ1263" s="37"/>
      <c r="ER1263" s="37"/>
      <c r="ES1263" s="37"/>
      <c r="ET1263" s="37"/>
      <c r="EU1263" s="37"/>
      <c r="EV1263" s="37"/>
      <c r="EW1263" s="37"/>
      <c r="EX1263" s="37"/>
      <c r="EY1263" s="37"/>
      <c r="EZ1263" s="37"/>
      <c r="FA1263" s="37"/>
      <c r="FB1263" s="37"/>
      <c r="FC1263" s="37"/>
      <c r="FD1263" s="37"/>
      <c r="FE1263" s="37"/>
      <c r="FF1263" s="37"/>
      <c r="FG1263" s="37"/>
      <c r="FH1263" s="37"/>
      <c r="FI1263" s="37"/>
      <c r="FJ1263" s="37"/>
      <c r="FK1263" s="37"/>
      <c r="FL1263" s="37"/>
      <c r="FM1263" s="37"/>
      <c r="FN1263" s="37"/>
      <c r="FO1263" s="37"/>
      <c r="FP1263" s="37"/>
      <c r="FQ1263" s="37"/>
      <c r="FR1263" s="37"/>
      <c r="FS1263" s="37"/>
      <c r="FT1263" s="37"/>
      <c r="FU1263" s="38"/>
    </row>
    <row r="1264" spans="1:177" s="7" customFormat="1" x14ac:dyDescent="0.25">
      <c r="A1264" s="283">
        <v>4</v>
      </c>
      <c r="B1264" s="283" t="s">
        <v>708</v>
      </c>
      <c r="C1264" s="283">
        <v>24</v>
      </c>
      <c r="D1264" s="226">
        <v>43478</v>
      </c>
      <c r="E1264" s="290">
        <v>0.50706018518518514</v>
      </c>
      <c r="F1264" s="290"/>
      <c r="G1264" s="290"/>
      <c r="H1264" s="290"/>
      <c r="I1264" s="290"/>
      <c r="J1264" s="290"/>
      <c r="K1264" s="290"/>
      <c r="L1264" s="290"/>
      <c r="M1264" s="290"/>
      <c r="N1264" s="290"/>
      <c r="O1264" s="290"/>
      <c r="P1264" s="98" t="str">
        <f t="shared" si="19"/>
        <v>4|Transecto TN1|24|20190113|121010</v>
      </c>
      <c r="Q1264" s="283">
        <v>7868745.1600000001</v>
      </c>
      <c r="R1264" s="283">
        <v>488800.7</v>
      </c>
      <c r="S1264" s="283">
        <v>51</v>
      </c>
      <c r="T1264" s="283">
        <v>114</v>
      </c>
      <c r="U1264" s="283">
        <v>6.3</v>
      </c>
      <c r="V1264" s="283">
        <v>0</v>
      </c>
      <c r="W1264" s="283">
        <v>90</v>
      </c>
      <c r="X1264" s="264">
        <v>15</v>
      </c>
      <c r="Y1264" s="283">
        <v>48.018875119999997</v>
      </c>
      <c r="Z1264" s="283">
        <v>0.112402812</v>
      </c>
      <c r="AA1264" s="283">
        <v>3.5999997999999998E-2</v>
      </c>
      <c r="AB1264" s="283">
        <v>69.718643189999995</v>
      </c>
      <c r="AC1264" s="283">
        <v>37.023693080000001</v>
      </c>
      <c r="AD1264" s="283">
        <v>28.045000080000001</v>
      </c>
      <c r="AE1264" s="283">
        <v>103.1375809</v>
      </c>
      <c r="AF1264" s="283">
        <v>-4.6777701379999996</v>
      </c>
      <c r="AG1264" s="283">
        <v>-3.3850181099999999</v>
      </c>
      <c r="AH1264" s="284" t="s">
        <v>6</v>
      </c>
      <c r="AI1264" s="98" t="s">
        <v>6</v>
      </c>
      <c r="AJ1264" s="98" t="s">
        <v>6</v>
      </c>
      <c r="AK1264" s="98" t="s">
        <v>6</v>
      </c>
      <c r="AL1264" s="98" t="s">
        <v>6</v>
      </c>
      <c r="AM1264" s="283">
        <v>0</v>
      </c>
      <c r="AN1264" s="283">
        <v>0</v>
      </c>
      <c r="AO1264" s="98" t="s">
        <v>467</v>
      </c>
      <c r="AP1264" s="41"/>
      <c r="AQ1264" s="41"/>
      <c r="AR1264" s="41"/>
      <c r="AS1264" s="41"/>
      <c r="AT1264" s="39"/>
      <c r="AU1264" s="39"/>
      <c r="AV1264" s="39"/>
      <c r="AW1264" s="39"/>
      <c r="AX1264" s="39"/>
      <c r="AY1264" s="39"/>
      <c r="AZ1264" s="39"/>
      <c r="BA1264" s="39"/>
      <c r="BB1264" s="39"/>
      <c r="BC1264" s="39"/>
      <c r="BD1264" s="39"/>
      <c r="BE1264" s="39"/>
      <c r="BF1264" s="39"/>
      <c r="BG1264" s="39"/>
      <c r="BH1264" s="39"/>
      <c r="BI1264" s="39"/>
      <c r="BJ1264" s="39"/>
      <c r="BK1264" s="39"/>
      <c r="BL1264" s="39"/>
      <c r="BM1264" s="39"/>
      <c r="BN1264" s="39"/>
      <c r="BO1264" s="39"/>
      <c r="BP1264" s="39"/>
      <c r="BQ1264" s="39"/>
      <c r="BR1264" s="39"/>
      <c r="BS1264" s="39"/>
      <c r="BT1264" s="39"/>
      <c r="BU1264" s="39"/>
      <c r="BV1264" s="39"/>
      <c r="BW1264" s="39"/>
      <c r="BX1264" s="39"/>
      <c r="BY1264" s="39"/>
      <c r="BZ1264" s="39"/>
      <c r="CA1264" s="39"/>
      <c r="CB1264" s="39"/>
      <c r="CC1264" s="39"/>
      <c r="CD1264" s="39"/>
      <c r="CE1264" s="39"/>
      <c r="CF1264" s="39"/>
      <c r="CG1264" s="39"/>
      <c r="CH1264" s="39"/>
      <c r="CI1264" s="39"/>
      <c r="CJ1264" s="39"/>
      <c r="CK1264" s="39"/>
      <c r="CL1264" s="39"/>
      <c r="CM1264" s="39"/>
      <c r="CN1264" s="39"/>
      <c r="CO1264" s="39"/>
      <c r="CP1264" s="39"/>
      <c r="CQ1264" s="40"/>
      <c r="CR1264" s="40"/>
      <c r="CS1264" s="40"/>
      <c r="CT1264" s="40"/>
      <c r="CU1264" s="40"/>
      <c r="CV1264" s="40"/>
      <c r="CW1264" s="40"/>
      <c r="CX1264" s="40"/>
      <c r="CY1264" s="40"/>
      <c r="CZ1264" s="40"/>
      <c r="DA1264" s="40"/>
      <c r="DB1264" s="40"/>
      <c r="DC1264" s="40"/>
      <c r="DD1264" s="40"/>
      <c r="DE1264" s="40"/>
      <c r="DF1264" s="40"/>
      <c r="DG1264" s="40"/>
      <c r="DH1264" s="37"/>
      <c r="DI1264" s="37"/>
      <c r="DJ1264" s="37"/>
      <c r="DK1264" s="37"/>
      <c r="DL1264" s="37"/>
      <c r="DM1264" s="37"/>
      <c r="DN1264" s="37"/>
      <c r="DO1264" s="37"/>
      <c r="DP1264" s="37"/>
      <c r="DQ1264" s="37"/>
      <c r="DR1264" s="37"/>
      <c r="DS1264" s="37"/>
      <c r="DT1264" s="37"/>
      <c r="DU1264" s="37"/>
      <c r="DV1264" s="37"/>
      <c r="DW1264" s="37"/>
      <c r="DX1264" s="37"/>
      <c r="DY1264" s="37"/>
      <c r="DZ1264" s="37"/>
      <c r="EA1264" s="37"/>
      <c r="EB1264" s="37"/>
      <c r="EC1264" s="37"/>
      <c r="ED1264" s="37"/>
      <c r="EE1264" s="37"/>
      <c r="EF1264" s="37"/>
      <c r="EG1264" s="37"/>
      <c r="EH1264" s="37"/>
      <c r="EI1264" s="37"/>
      <c r="EJ1264" s="37"/>
      <c r="EK1264" s="37"/>
      <c r="EL1264" s="37"/>
      <c r="EM1264" s="37"/>
      <c r="EN1264" s="37"/>
      <c r="EO1264" s="37"/>
      <c r="EP1264" s="37"/>
      <c r="EQ1264" s="37"/>
      <c r="ER1264" s="37"/>
      <c r="ES1264" s="37"/>
      <c r="ET1264" s="37"/>
      <c r="EU1264" s="37"/>
      <c r="EV1264" s="37"/>
      <c r="EW1264" s="37"/>
      <c r="EX1264" s="37"/>
      <c r="EY1264" s="37"/>
      <c r="EZ1264" s="37"/>
      <c r="FA1264" s="37"/>
      <c r="FB1264" s="37"/>
      <c r="FC1264" s="37"/>
      <c r="FD1264" s="37"/>
      <c r="FE1264" s="37"/>
      <c r="FF1264" s="37"/>
      <c r="FG1264" s="37"/>
      <c r="FH1264" s="37"/>
      <c r="FI1264" s="37"/>
      <c r="FJ1264" s="37"/>
      <c r="FK1264" s="37"/>
      <c r="FL1264" s="37"/>
      <c r="FM1264" s="37"/>
      <c r="FN1264" s="37"/>
      <c r="FO1264" s="37"/>
      <c r="FP1264" s="37"/>
      <c r="FQ1264" s="37"/>
      <c r="FR1264" s="37"/>
      <c r="FS1264" s="37"/>
      <c r="FT1264" s="37"/>
      <c r="FU1264" s="38"/>
    </row>
    <row r="1265" spans="1:177" s="7" customFormat="1" x14ac:dyDescent="0.25">
      <c r="A1265" s="283">
        <v>4</v>
      </c>
      <c r="B1265" s="283" t="s">
        <v>708</v>
      </c>
      <c r="C1265" s="283">
        <v>25</v>
      </c>
      <c r="D1265" s="226">
        <v>43478</v>
      </c>
      <c r="E1265" s="290">
        <v>0.51556712962962969</v>
      </c>
      <c r="F1265" s="290"/>
      <c r="G1265" s="290"/>
      <c r="H1265" s="290"/>
      <c r="I1265" s="290"/>
      <c r="J1265" s="290"/>
      <c r="K1265" s="290"/>
      <c r="L1265" s="290"/>
      <c r="M1265" s="290"/>
      <c r="N1265" s="290"/>
      <c r="O1265" s="290"/>
      <c r="P1265" s="98" t="str">
        <f t="shared" si="19"/>
        <v>4|Transecto TN1|25|20190113|122225</v>
      </c>
      <c r="Q1265" s="283">
        <v>7868733.2920000004</v>
      </c>
      <c r="R1265" s="283">
        <v>491166.91100000002</v>
      </c>
      <c r="S1265" s="283">
        <v>50</v>
      </c>
      <c r="T1265" s="283">
        <v>114</v>
      </c>
      <c r="U1265" s="283">
        <v>6.7</v>
      </c>
      <c r="V1265" s="283">
        <v>1</v>
      </c>
      <c r="W1265" s="283">
        <v>90</v>
      </c>
      <c r="X1265" s="264">
        <v>30</v>
      </c>
      <c r="Y1265" s="283">
        <v>48.018875119999997</v>
      </c>
      <c r="Z1265" s="283">
        <v>0.112402812</v>
      </c>
      <c r="AA1265" s="283">
        <v>3.5999997999999998E-2</v>
      </c>
      <c r="AB1265" s="283">
        <v>69.718643189999995</v>
      </c>
      <c r="AC1265" s="283">
        <v>37.023693080000001</v>
      </c>
      <c r="AD1265" s="283">
        <v>28.045000080000001</v>
      </c>
      <c r="AE1265" s="283">
        <v>103.1375809</v>
      </c>
      <c r="AF1265" s="283">
        <v>-4.6777701379999996</v>
      </c>
      <c r="AG1265" s="283">
        <v>-3.3850181099999999</v>
      </c>
      <c r="AH1265" s="284" t="s">
        <v>6</v>
      </c>
      <c r="AI1265" s="98" t="s">
        <v>6</v>
      </c>
      <c r="AJ1265" s="98" t="s">
        <v>6</v>
      </c>
      <c r="AK1265" s="98" t="s">
        <v>6</v>
      </c>
      <c r="AL1265" s="98" t="s">
        <v>6</v>
      </c>
      <c r="AM1265" s="283">
        <v>0</v>
      </c>
      <c r="AN1265" s="283">
        <v>0</v>
      </c>
      <c r="AO1265" s="98" t="s">
        <v>467</v>
      </c>
      <c r="AP1265" s="41"/>
      <c r="AQ1265" s="41"/>
      <c r="AR1265" s="41"/>
      <c r="AS1265" s="41"/>
      <c r="AT1265" s="39"/>
      <c r="AU1265" s="39"/>
      <c r="AV1265" s="39"/>
      <c r="AW1265" s="39"/>
      <c r="AX1265" s="39"/>
      <c r="AY1265" s="39"/>
      <c r="AZ1265" s="39"/>
      <c r="BA1265" s="39"/>
      <c r="BB1265" s="39"/>
      <c r="BC1265" s="39"/>
      <c r="BD1265" s="39"/>
      <c r="BE1265" s="39"/>
      <c r="BF1265" s="39"/>
      <c r="BG1265" s="39"/>
      <c r="BH1265" s="39"/>
      <c r="BI1265" s="39"/>
      <c r="BJ1265" s="39"/>
      <c r="BK1265" s="39"/>
      <c r="BL1265" s="39"/>
      <c r="BM1265" s="39"/>
      <c r="BN1265" s="39"/>
      <c r="BO1265" s="39"/>
      <c r="BP1265" s="39"/>
      <c r="BQ1265" s="39"/>
      <c r="BR1265" s="39"/>
      <c r="BS1265" s="39"/>
      <c r="BT1265" s="39"/>
      <c r="BU1265" s="39"/>
      <c r="BV1265" s="39"/>
      <c r="BW1265" s="39"/>
      <c r="BX1265" s="39"/>
      <c r="BY1265" s="39"/>
      <c r="BZ1265" s="39"/>
      <c r="CA1265" s="39"/>
      <c r="CB1265" s="39"/>
      <c r="CC1265" s="39"/>
      <c r="CD1265" s="39"/>
      <c r="CE1265" s="39"/>
      <c r="CF1265" s="39"/>
      <c r="CG1265" s="39"/>
      <c r="CH1265" s="39"/>
      <c r="CI1265" s="39"/>
      <c r="CJ1265" s="39"/>
      <c r="CK1265" s="39"/>
      <c r="CL1265" s="39"/>
      <c r="CM1265" s="39"/>
      <c r="CN1265" s="39"/>
      <c r="CO1265" s="39"/>
      <c r="CP1265" s="39"/>
      <c r="CQ1265" s="40"/>
      <c r="CR1265" s="40"/>
      <c r="CS1265" s="40"/>
      <c r="CT1265" s="40"/>
      <c r="CU1265" s="40"/>
      <c r="CV1265" s="40"/>
      <c r="CW1265" s="40"/>
      <c r="CX1265" s="40"/>
      <c r="CY1265" s="40"/>
      <c r="CZ1265" s="40"/>
      <c r="DA1265" s="40"/>
      <c r="DB1265" s="40"/>
      <c r="DC1265" s="40"/>
      <c r="DD1265" s="40"/>
      <c r="DE1265" s="40"/>
      <c r="DF1265" s="40"/>
      <c r="DG1265" s="40"/>
      <c r="DH1265" s="37"/>
      <c r="DI1265" s="37"/>
      <c r="DJ1265" s="37"/>
      <c r="DK1265" s="37"/>
      <c r="DL1265" s="37"/>
      <c r="DM1265" s="37"/>
      <c r="DN1265" s="37"/>
      <c r="DO1265" s="37"/>
      <c r="DP1265" s="37"/>
      <c r="DQ1265" s="37"/>
      <c r="DR1265" s="37"/>
      <c r="DS1265" s="37"/>
      <c r="DT1265" s="37"/>
      <c r="DU1265" s="37"/>
      <c r="DV1265" s="37"/>
      <c r="DW1265" s="37"/>
      <c r="DX1265" s="37"/>
      <c r="DY1265" s="37"/>
      <c r="DZ1265" s="37"/>
      <c r="EA1265" s="37"/>
      <c r="EB1265" s="37"/>
      <c r="EC1265" s="37"/>
      <c r="ED1265" s="37"/>
      <c r="EE1265" s="37"/>
      <c r="EF1265" s="37"/>
      <c r="EG1265" s="37"/>
      <c r="EH1265" s="37"/>
      <c r="EI1265" s="37"/>
      <c r="EJ1265" s="37"/>
      <c r="EK1265" s="37"/>
      <c r="EL1265" s="37"/>
      <c r="EM1265" s="37"/>
      <c r="EN1265" s="37"/>
      <c r="EO1265" s="37"/>
      <c r="EP1265" s="37"/>
      <c r="EQ1265" s="37"/>
      <c r="ER1265" s="37"/>
      <c r="ES1265" s="37"/>
      <c r="ET1265" s="37"/>
      <c r="EU1265" s="37"/>
      <c r="EV1265" s="37"/>
      <c r="EW1265" s="37"/>
      <c r="EX1265" s="37"/>
      <c r="EY1265" s="37"/>
      <c r="EZ1265" s="37"/>
      <c r="FA1265" s="37"/>
      <c r="FB1265" s="37"/>
      <c r="FC1265" s="37"/>
      <c r="FD1265" s="37"/>
      <c r="FE1265" s="37"/>
      <c r="FF1265" s="37"/>
      <c r="FG1265" s="37"/>
      <c r="FH1265" s="37"/>
      <c r="FI1265" s="37"/>
      <c r="FJ1265" s="37"/>
      <c r="FK1265" s="37"/>
      <c r="FL1265" s="37"/>
      <c r="FM1265" s="37"/>
      <c r="FN1265" s="37"/>
      <c r="FO1265" s="37"/>
      <c r="FP1265" s="37"/>
      <c r="FQ1265" s="37"/>
      <c r="FR1265" s="37"/>
      <c r="FS1265" s="37"/>
      <c r="FT1265" s="37"/>
      <c r="FU1265" s="38"/>
    </row>
    <row r="1266" spans="1:177" s="7" customFormat="1" x14ac:dyDescent="0.25">
      <c r="A1266" s="283">
        <v>4</v>
      </c>
      <c r="B1266" s="283" t="s">
        <v>708</v>
      </c>
      <c r="C1266" s="283">
        <v>26</v>
      </c>
      <c r="D1266" s="226">
        <v>43478</v>
      </c>
      <c r="E1266" s="290">
        <v>0.52324074074074078</v>
      </c>
      <c r="F1266" s="290"/>
      <c r="G1266" s="290"/>
      <c r="H1266" s="290"/>
      <c r="I1266" s="290"/>
      <c r="J1266" s="290"/>
      <c r="K1266" s="290"/>
      <c r="L1266" s="290"/>
      <c r="M1266" s="290"/>
      <c r="N1266" s="290"/>
      <c r="O1266" s="290"/>
      <c r="P1266" s="98" t="str">
        <f t="shared" si="19"/>
        <v>4|Transecto TN1|26|20190113|123328</v>
      </c>
      <c r="Q1266" s="283">
        <v>7868619.9050000003</v>
      </c>
      <c r="R1266" s="283">
        <v>493318.38</v>
      </c>
      <c r="S1266" s="283">
        <v>50</v>
      </c>
      <c r="T1266" s="283">
        <v>114</v>
      </c>
      <c r="U1266" s="283">
        <v>6.1</v>
      </c>
      <c r="V1266" s="283">
        <v>1</v>
      </c>
      <c r="W1266" s="283">
        <v>90</v>
      </c>
      <c r="X1266" s="264">
        <v>60</v>
      </c>
      <c r="Y1266" s="283">
        <v>51.798027040000001</v>
      </c>
      <c r="Z1266" s="283">
        <v>0.109320745</v>
      </c>
      <c r="AA1266" s="283">
        <v>3.5799998999999999E-2</v>
      </c>
      <c r="AB1266" s="283">
        <v>74.093627929999997</v>
      </c>
      <c r="AC1266" s="283">
        <v>37.024856569999997</v>
      </c>
      <c r="AD1266" s="283">
        <v>28.204999919999999</v>
      </c>
      <c r="AE1266" s="283">
        <v>103.5302124</v>
      </c>
      <c r="AF1266" s="283">
        <v>-4.6417856220000004</v>
      </c>
      <c r="AG1266" s="283">
        <v>-3.340478182</v>
      </c>
      <c r="AH1266" s="284" t="s">
        <v>6</v>
      </c>
      <c r="AI1266" s="98" t="s">
        <v>6</v>
      </c>
      <c r="AJ1266" s="98" t="s">
        <v>6</v>
      </c>
      <c r="AK1266" s="98" t="s">
        <v>6</v>
      </c>
      <c r="AL1266" s="98" t="s">
        <v>6</v>
      </c>
      <c r="AM1266" s="283">
        <v>0</v>
      </c>
      <c r="AN1266" s="283">
        <v>0</v>
      </c>
      <c r="AO1266" s="98" t="s">
        <v>467</v>
      </c>
      <c r="AP1266" s="41"/>
      <c r="AQ1266" s="41"/>
      <c r="AR1266" s="41"/>
      <c r="AS1266" s="41"/>
      <c r="AT1266" s="39"/>
      <c r="AU1266" s="39"/>
      <c r="AV1266" s="39"/>
      <c r="AW1266" s="39"/>
      <c r="AX1266" s="39"/>
      <c r="AY1266" s="39"/>
      <c r="AZ1266" s="39"/>
      <c r="BA1266" s="39"/>
      <c r="BB1266" s="39"/>
      <c r="BC1266" s="39"/>
      <c r="BD1266" s="39"/>
      <c r="BE1266" s="39"/>
      <c r="BF1266" s="39"/>
      <c r="BG1266" s="39"/>
      <c r="BH1266" s="39"/>
      <c r="BI1266" s="39"/>
      <c r="BJ1266" s="39"/>
      <c r="BK1266" s="39"/>
      <c r="BL1266" s="39"/>
      <c r="BM1266" s="39"/>
      <c r="BN1266" s="39"/>
      <c r="BO1266" s="39"/>
      <c r="BP1266" s="39"/>
      <c r="BQ1266" s="39"/>
      <c r="BR1266" s="39"/>
      <c r="BS1266" s="39"/>
      <c r="BT1266" s="39"/>
      <c r="BU1266" s="39"/>
      <c r="BV1266" s="39"/>
      <c r="BW1266" s="39"/>
      <c r="BX1266" s="39"/>
      <c r="BY1266" s="39"/>
      <c r="BZ1266" s="39"/>
      <c r="CA1266" s="39"/>
      <c r="CB1266" s="39"/>
      <c r="CC1266" s="39"/>
      <c r="CD1266" s="39"/>
      <c r="CE1266" s="39"/>
      <c r="CF1266" s="39"/>
      <c r="CG1266" s="39"/>
      <c r="CH1266" s="39"/>
      <c r="CI1266" s="39"/>
      <c r="CJ1266" s="39"/>
      <c r="CK1266" s="39"/>
      <c r="CL1266" s="39"/>
      <c r="CM1266" s="39"/>
      <c r="CN1266" s="39"/>
      <c r="CO1266" s="39"/>
      <c r="CP1266" s="39"/>
      <c r="CQ1266" s="40"/>
      <c r="CR1266" s="40"/>
      <c r="CS1266" s="40"/>
      <c r="CT1266" s="40"/>
      <c r="CU1266" s="40"/>
      <c r="CV1266" s="40"/>
      <c r="CW1266" s="40"/>
      <c r="CX1266" s="40"/>
      <c r="CY1266" s="40"/>
      <c r="CZ1266" s="40"/>
      <c r="DA1266" s="40"/>
      <c r="DB1266" s="40"/>
      <c r="DC1266" s="40"/>
      <c r="DD1266" s="40"/>
      <c r="DE1266" s="40"/>
      <c r="DF1266" s="40"/>
      <c r="DG1266" s="40"/>
      <c r="DH1266" s="37"/>
      <c r="DI1266" s="37"/>
      <c r="DJ1266" s="37"/>
      <c r="DK1266" s="37"/>
      <c r="DL1266" s="37"/>
      <c r="DM1266" s="37"/>
      <c r="DN1266" s="37"/>
      <c r="DO1266" s="37"/>
      <c r="DP1266" s="37"/>
      <c r="DQ1266" s="37"/>
      <c r="DR1266" s="37"/>
      <c r="DS1266" s="37"/>
      <c r="DT1266" s="37"/>
      <c r="DU1266" s="37"/>
      <c r="DV1266" s="37"/>
      <c r="DW1266" s="37"/>
      <c r="DX1266" s="37"/>
      <c r="DY1266" s="37"/>
      <c r="DZ1266" s="37"/>
      <c r="EA1266" s="37"/>
      <c r="EB1266" s="37"/>
      <c r="EC1266" s="37"/>
      <c r="ED1266" s="37"/>
      <c r="EE1266" s="37"/>
      <c r="EF1266" s="37"/>
      <c r="EG1266" s="37"/>
      <c r="EH1266" s="37"/>
      <c r="EI1266" s="37"/>
      <c r="EJ1266" s="37"/>
      <c r="EK1266" s="37"/>
      <c r="EL1266" s="37"/>
      <c r="EM1266" s="37"/>
      <c r="EN1266" s="37"/>
      <c r="EO1266" s="37"/>
      <c r="EP1266" s="37"/>
      <c r="EQ1266" s="37"/>
      <c r="ER1266" s="37"/>
      <c r="ES1266" s="37"/>
      <c r="ET1266" s="37"/>
      <c r="EU1266" s="37"/>
      <c r="EV1266" s="37"/>
      <c r="EW1266" s="37"/>
      <c r="EX1266" s="37"/>
      <c r="EY1266" s="37"/>
      <c r="EZ1266" s="37"/>
      <c r="FA1266" s="37"/>
      <c r="FB1266" s="37"/>
      <c r="FC1266" s="37"/>
      <c r="FD1266" s="37"/>
      <c r="FE1266" s="37"/>
      <c r="FF1266" s="37"/>
      <c r="FG1266" s="37"/>
      <c r="FH1266" s="37"/>
      <c r="FI1266" s="37"/>
      <c r="FJ1266" s="37"/>
      <c r="FK1266" s="37"/>
      <c r="FL1266" s="37"/>
      <c r="FM1266" s="37"/>
      <c r="FN1266" s="37"/>
      <c r="FO1266" s="37"/>
      <c r="FP1266" s="37"/>
      <c r="FQ1266" s="37"/>
      <c r="FR1266" s="37"/>
      <c r="FS1266" s="37"/>
      <c r="FT1266" s="37"/>
      <c r="FU1266" s="38"/>
    </row>
    <row r="1267" spans="1:177" s="7" customFormat="1" x14ac:dyDescent="0.25">
      <c r="A1267" s="283">
        <v>4</v>
      </c>
      <c r="B1267" s="283" t="s">
        <v>708</v>
      </c>
      <c r="C1267" s="283">
        <v>27</v>
      </c>
      <c r="D1267" s="226">
        <v>43478</v>
      </c>
      <c r="E1267" s="290">
        <v>0.53115740740740736</v>
      </c>
      <c r="F1267" s="290"/>
      <c r="G1267" s="290"/>
      <c r="H1267" s="290"/>
      <c r="I1267" s="290"/>
      <c r="J1267" s="290"/>
      <c r="K1267" s="290"/>
      <c r="L1267" s="290"/>
      <c r="M1267" s="290"/>
      <c r="N1267" s="290"/>
      <c r="O1267" s="290"/>
      <c r="P1267" s="98" t="str">
        <f t="shared" si="19"/>
        <v>4|Transecto TN1|27|20190113|124452</v>
      </c>
      <c r="Q1267" s="283">
        <v>7868668.3669999996</v>
      </c>
      <c r="R1267" s="283">
        <v>495466.94400000002</v>
      </c>
      <c r="S1267" s="283">
        <v>51</v>
      </c>
      <c r="T1267" s="283">
        <v>114</v>
      </c>
      <c r="U1267" s="283">
        <v>6</v>
      </c>
      <c r="V1267" s="283">
        <v>1</v>
      </c>
      <c r="W1267" s="283">
        <v>90</v>
      </c>
      <c r="X1267" s="264">
        <v>40</v>
      </c>
      <c r="Y1267" s="283">
        <v>51.798027040000001</v>
      </c>
      <c r="Z1267" s="283">
        <v>0.109320745</v>
      </c>
      <c r="AA1267" s="283">
        <v>3.5799998999999999E-2</v>
      </c>
      <c r="AB1267" s="283">
        <v>74.093627929999997</v>
      </c>
      <c r="AC1267" s="283">
        <v>37.024856569999997</v>
      </c>
      <c r="AD1267" s="283">
        <v>28.204999919999999</v>
      </c>
      <c r="AE1267" s="283">
        <v>103.5302124</v>
      </c>
      <c r="AF1267" s="283">
        <v>-4.6417856220000004</v>
      </c>
      <c r="AG1267" s="283">
        <v>-3.340478182</v>
      </c>
      <c r="AH1267" s="284" t="s">
        <v>6</v>
      </c>
      <c r="AI1267" s="98" t="s">
        <v>6</v>
      </c>
      <c r="AJ1267" s="98" t="s">
        <v>6</v>
      </c>
      <c r="AK1267" s="98" t="s">
        <v>6</v>
      </c>
      <c r="AL1267" s="98" t="s">
        <v>6</v>
      </c>
      <c r="AM1267" s="283">
        <v>0</v>
      </c>
      <c r="AN1267" s="283">
        <v>0</v>
      </c>
      <c r="AO1267" s="98" t="s">
        <v>467</v>
      </c>
      <c r="AP1267" s="41"/>
      <c r="AQ1267" s="41"/>
      <c r="AR1267" s="41"/>
      <c r="AS1267" s="41"/>
      <c r="AT1267" s="39"/>
      <c r="AU1267" s="39"/>
      <c r="AV1267" s="39"/>
      <c r="AW1267" s="39"/>
      <c r="AX1267" s="39"/>
      <c r="AY1267" s="39"/>
      <c r="AZ1267" s="39"/>
      <c r="BA1267" s="39"/>
      <c r="BB1267" s="39"/>
      <c r="BC1267" s="39"/>
      <c r="BD1267" s="39"/>
      <c r="BE1267" s="39"/>
      <c r="BF1267" s="39"/>
      <c r="BG1267" s="39"/>
      <c r="BH1267" s="39"/>
      <c r="BI1267" s="39"/>
      <c r="BJ1267" s="39"/>
      <c r="BK1267" s="39"/>
      <c r="BL1267" s="39"/>
      <c r="BM1267" s="39"/>
      <c r="BN1267" s="39"/>
      <c r="BO1267" s="39"/>
      <c r="BP1267" s="39"/>
      <c r="BQ1267" s="39"/>
      <c r="BR1267" s="39"/>
      <c r="BS1267" s="39"/>
      <c r="BT1267" s="39"/>
      <c r="BU1267" s="39"/>
      <c r="BV1267" s="39"/>
      <c r="BW1267" s="39"/>
      <c r="BX1267" s="39"/>
      <c r="BY1267" s="39"/>
      <c r="BZ1267" s="39"/>
      <c r="CA1267" s="39"/>
      <c r="CB1267" s="39"/>
      <c r="CC1267" s="39"/>
      <c r="CD1267" s="39"/>
      <c r="CE1267" s="39"/>
      <c r="CF1267" s="39"/>
      <c r="CG1267" s="39"/>
      <c r="CH1267" s="39"/>
      <c r="CI1267" s="39"/>
      <c r="CJ1267" s="39"/>
      <c r="CK1267" s="39"/>
      <c r="CL1267" s="39"/>
      <c r="CM1267" s="39"/>
      <c r="CN1267" s="39"/>
      <c r="CO1267" s="39"/>
      <c r="CP1267" s="39"/>
      <c r="CQ1267" s="40"/>
      <c r="CR1267" s="40"/>
      <c r="CS1267" s="40"/>
      <c r="CT1267" s="40"/>
      <c r="CU1267" s="40"/>
      <c r="CV1267" s="40"/>
      <c r="CW1267" s="40"/>
      <c r="CX1267" s="40"/>
      <c r="CY1267" s="40"/>
      <c r="CZ1267" s="40"/>
      <c r="DA1267" s="40"/>
      <c r="DB1267" s="40"/>
      <c r="DC1267" s="40"/>
      <c r="DD1267" s="40"/>
      <c r="DE1267" s="40"/>
      <c r="DF1267" s="40"/>
      <c r="DG1267" s="40"/>
      <c r="DH1267" s="37"/>
      <c r="DI1267" s="37"/>
      <c r="DJ1267" s="37"/>
      <c r="DK1267" s="37"/>
      <c r="DL1267" s="37"/>
      <c r="DM1267" s="37"/>
      <c r="DN1267" s="37"/>
      <c r="DO1267" s="37"/>
      <c r="DP1267" s="37"/>
      <c r="DQ1267" s="37"/>
      <c r="DR1267" s="37"/>
      <c r="DS1267" s="37"/>
      <c r="DT1267" s="37"/>
      <c r="DU1267" s="37"/>
      <c r="DV1267" s="37"/>
      <c r="DW1267" s="37"/>
      <c r="DX1267" s="37"/>
      <c r="DY1267" s="37"/>
      <c r="DZ1267" s="37"/>
      <c r="EA1267" s="37"/>
      <c r="EB1267" s="37"/>
      <c r="EC1267" s="37"/>
      <c r="ED1267" s="37"/>
      <c r="EE1267" s="37"/>
      <c r="EF1267" s="37"/>
      <c r="EG1267" s="37"/>
      <c r="EH1267" s="37"/>
      <c r="EI1267" s="37"/>
      <c r="EJ1267" s="37"/>
      <c r="EK1267" s="37"/>
      <c r="EL1267" s="37"/>
      <c r="EM1267" s="37"/>
      <c r="EN1267" s="37"/>
      <c r="EO1267" s="37"/>
      <c r="EP1267" s="37"/>
      <c r="EQ1267" s="37"/>
      <c r="ER1267" s="37"/>
      <c r="ES1267" s="37"/>
      <c r="ET1267" s="37"/>
      <c r="EU1267" s="37"/>
      <c r="EV1267" s="37"/>
      <c r="EW1267" s="37"/>
      <c r="EX1267" s="37"/>
      <c r="EY1267" s="37"/>
      <c r="EZ1267" s="37"/>
      <c r="FA1267" s="37"/>
      <c r="FB1267" s="37"/>
      <c r="FC1267" s="37"/>
      <c r="FD1267" s="37"/>
      <c r="FE1267" s="37"/>
      <c r="FF1267" s="37"/>
      <c r="FG1267" s="37"/>
      <c r="FH1267" s="37"/>
      <c r="FI1267" s="37"/>
      <c r="FJ1267" s="37"/>
      <c r="FK1267" s="37"/>
      <c r="FL1267" s="37"/>
      <c r="FM1267" s="37"/>
      <c r="FN1267" s="37"/>
      <c r="FO1267" s="37"/>
      <c r="FP1267" s="37"/>
      <c r="FQ1267" s="37"/>
      <c r="FR1267" s="37"/>
      <c r="FS1267" s="37"/>
      <c r="FT1267" s="37"/>
      <c r="FU1267" s="38"/>
    </row>
    <row r="1268" spans="1:177" s="7" customFormat="1" x14ac:dyDescent="0.25">
      <c r="A1268" s="283">
        <v>4</v>
      </c>
      <c r="B1268" s="283" t="s">
        <v>708</v>
      </c>
      <c r="C1268" s="283">
        <v>28</v>
      </c>
      <c r="D1268" s="226">
        <v>43478</v>
      </c>
      <c r="E1268" s="290">
        <v>0.53895833333333332</v>
      </c>
      <c r="F1268" s="290"/>
      <c r="G1268" s="290"/>
      <c r="H1268" s="290"/>
      <c r="I1268" s="290"/>
      <c r="J1268" s="290"/>
      <c r="K1268" s="290"/>
      <c r="L1268" s="290"/>
      <c r="M1268" s="290"/>
      <c r="N1268" s="290"/>
      <c r="O1268" s="290"/>
      <c r="P1268" s="98" t="str">
        <f t="shared" si="19"/>
        <v>4|Transecto TN1|28|20190113|125606</v>
      </c>
      <c r="Q1268" s="283">
        <v>7868875.6890000002</v>
      </c>
      <c r="R1268" s="283">
        <v>497596.05900000001</v>
      </c>
      <c r="S1268" s="283">
        <v>51</v>
      </c>
      <c r="T1268" s="283">
        <v>114</v>
      </c>
      <c r="U1268" s="283">
        <v>6.6</v>
      </c>
      <c r="V1268" s="283">
        <v>1</v>
      </c>
      <c r="W1268" s="283">
        <v>90</v>
      </c>
      <c r="X1268" s="264">
        <v>40</v>
      </c>
      <c r="Y1268" s="283">
        <v>56.729404449999997</v>
      </c>
      <c r="Z1268" s="283">
        <v>0.105500095</v>
      </c>
      <c r="AA1268" s="283">
        <v>3.5000000000000003E-2</v>
      </c>
      <c r="AB1268" s="283">
        <v>78.999870299999998</v>
      </c>
      <c r="AC1268" s="283">
        <v>37.026023860000002</v>
      </c>
      <c r="AD1268" s="283">
        <v>28.109998699999998</v>
      </c>
      <c r="AE1268" s="283">
        <v>103.86663059999999</v>
      </c>
      <c r="AF1268" s="283">
        <v>-4.6058011050000003</v>
      </c>
      <c r="AG1268" s="283">
        <v>-3.2959380149999999</v>
      </c>
      <c r="AH1268" s="284" t="s">
        <v>6</v>
      </c>
      <c r="AI1268" s="98" t="s">
        <v>6</v>
      </c>
      <c r="AJ1268" s="98" t="s">
        <v>6</v>
      </c>
      <c r="AK1268" s="98" t="s">
        <v>6</v>
      </c>
      <c r="AL1268" s="98" t="s">
        <v>6</v>
      </c>
      <c r="AM1268" s="283">
        <v>0</v>
      </c>
      <c r="AN1268" s="283">
        <v>0</v>
      </c>
      <c r="AO1268" s="98" t="s">
        <v>467</v>
      </c>
      <c r="AP1268" s="41"/>
      <c r="AQ1268" s="41"/>
      <c r="AR1268" s="41"/>
      <c r="AS1268" s="41"/>
      <c r="AT1268" s="39"/>
      <c r="AU1268" s="39"/>
      <c r="AV1268" s="39"/>
      <c r="AW1268" s="39"/>
      <c r="AX1268" s="39"/>
      <c r="AY1268" s="39"/>
      <c r="AZ1268" s="39"/>
      <c r="BA1268" s="39"/>
      <c r="BB1268" s="39"/>
      <c r="BC1268" s="39"/>
      <c r="BD1268" s="39"/>
      <c r="BE1268" s="39"/>
      <c r="BF1268" s="39"/>
      <c r="BG1268" s="39"/>
      <c r="BH1268" s="39"/>
      <c r="BI1268" s="39"/>
      <c r="BJ1268" s="39"/>
      <c r="BK1268" s="39"/>
      <c r="BL1268" s="39"/>
      <c r="BM1268" s="39"/>
      <c r="BN1268" s="39"/>
      <c r="BO1268" s="39"/>
      <c r="BP1268" s="39"/>
      <c r="BQ1268" s="39"/>
      <c r="BR1268" s="39"/>
      <c r="BS1268" s="39"/>
      <c r="BT1268" s="39"/>
      <c r="BU1268" s="39"/>
      <c r="BV1268" s="39"/>
      <c r="BW1268" s="39"/>
      <c r="BX1268" s="39"/>
      <c r="BY1268" s="39"/>
      <c r="BZ1268" s="39"/>
      <c r="CA1268" s="39"/>
      <c r="CB1268" s="39"/>
      <c r="CC1268" s="39"/>
      <c r="CD1268" s="39"/>
      <c r="CE1268" s="39"/>
      <c r="CF1268" s="39"/>
      <c r="CG1268" s="39"/>
      <c r="CH1268" s="39"/>
      <c r="CI1268" s="39"/>
      <c r="CJ1268" s="39"/>
      <c r="CK1268" s="39"/>
      <c r="CL1268" s="39"/>
      <c r="CM1268" s="39"/>
      <c r="CN1268" s="39"/>
      <c r="CO1268" s="39"/>
      <c r="CP1268" s="39"/>
      <c r="CQ1268" s="40"/>
      <c r="CR1268" s="40"/>
      <c r="CS1268" s="40"/>
      <c r="CT1268" s="40"/>
      <c r="CU1268" s="40"/>
      <c r="CV1268" s="40"/>
      <c r="CW1268" s="40"/>
      <c r="CX1268" s="40"/>
      <c r="CY1268" s="40"/>
      <c r="CZ1268" s="40"/>
      <c r="DA1268" s="40"/>
      <c r="DB1268" s="40"/>
      <c r="DC1268" s="40"/>
      <c r="DD1268" s="40"/>
      <c r="DE1268" s="40"/>
      <c r="DF1268" s="40"/>
      <c r="DG1268" s="40"/>
      <c r="DH1268" s="37"/>
      <c r="DI1268" s="37"/>
      <c r="DJ1268" s="37"/>
      <c r="DK1268" s="37"/>
      <c r="DL1268" s="37"/>
      <c r="DM1268" s="37"/>
      <c r="DN1268" s="37"/>
      <c r="DO1268" s="37"/>
      <c r="DP1268" s="37"/>
      <c r="DQ1268" s="37"/>
      <c r="DR1268" s="37"/>
      <c r="DS1268" s="37"/>
      <c r="DT1268" s="37"/>
      <c r="DU1268" s="37"/>
      <c r="DV1268" s="37"/>
      <c r="DW1268" s="37"/>
      <c r="DX1268" s="37"/>
      <c r="DY1268" s="37"/>
      <c r="DZ1268" s="37"/>
      <c r="EA1268" s="37"/>
      <c r="EB1268" s="37"/>
      <c r="EC1268" s="37"/>
      <c r="ED1268" s="37"/>
      <c r="EE1268" s="37"/>
      <c r="EF1268" s="37"/>
      <c r="EG1268" s="37"/>
      <c r="EH1268" s="37"/>
      <c r="EI1268" s="37"/>
      <c r="EJ1268" s="37"/>
      <c r="EK1268" s="37"/>
      <c r="EL1268" s="37"/>
      <c r="EM1268" s="37"/>
      <c r="EN1268" s="37"/>
      <c r="EO1268" s="37"/>
      <c r="EP1268" s="37"/>
      <c r="EQ1268" s="37"/>
      <c r="ER1268" s="37"/>
      <c r="ES1268" s="37"/>
      <c r="ET1268" s="37"/>
      <c r="EU1268" s="37"/>
      <c r="EV1268" s="37"/>
      <c r="EW1268" s="37"/>
      <c r="EX1268" s="37"/>
      <c r="EY1268" s="37"/>
      <c r="EZ1268" s="37"/>
      <c r="FA1268" s="37"/>
      <c r="FB1268" s="37"/>
      <c r="FC1268" s="37"/>
      <c r="FD1268" s="37"/>
      <c r="FE1268" s="37"/>
      <c r="FF1268" s="37"/>
      <c r="FG1268" s="37"/>
      <c r="FH1268" s="37"/>
      <c r="FI1268" s="37"/>
      <c r="FJ1268" s="37"/>
      <c r="FK1268" s="37"/>
      <c r="FL1268" s="37"/>
      <c r="FM1268" s="37"/>
      <c r="FN1268" s="37"/>
      <c r="FO1268" s="37"/>
      <c r="FP1268" s="37"/>
      <c r="FQ1268" s="37"/>
      <c r="FR1268" s="37"/>
      <c r="FS1268" s="37"/>
      <c r="FT1268" s="37"/>
      <c r="FU1268" s="38"/>
    </row>
    <row r="1269" spans="1:177" s="7" customFormat="1" x14ac:dyDescent="0.25">
      <c r="A1269" s="283">
        <v>4</v>
      </c>
      <c r="B1269" s="283" t="s">
        <v>708</v>
      </c>
      <c r="C1269" s="283">
        <v>29</v>
      </c>
      <c r="D1269" s="226">
        <v>43478</v>
      </c>
      <c r="E1269" s="290">
        <v>0.54723379629629632</v>
      </c>
      <c r="F1269" s="290"/>
      <c r="G1269" s="290"/>
      <c r="H1269" s="290"/>
      <c r="I1269" s="290"/>
      <c r="J1269" s="290"/>
      <c r="K1269" s="290"/>
      <c r="L1269" s="290"/>
      <c r="M1269" s="290"/>
      <c r="N1269" s="290"/>
      <c r="O1269" s="290"/>
      <c r="P1269" s="98" t="str">
        <f t="shared" si="19"/>
        <v>4|Transecto TN1|29|20190113|130801</v>
      </c>
      <c r="Q1269" s="283">
        <v>7868689.068</v>
      </c>
      <c r="R1269" s="283">
        <v>499878.533</v>
      </c>
      <c r="S1269" s="283">
        <v>51</v>
      </c>
      <c r="T1269" s="283">
        <v>114</v>
      </c>
      <c r="U1269" s="283">
        <v>6.7</v>
      </c>
      <c r="V1269" s="283">
        <v>1</v>
      </c>
      <c r="W1269" s="283">
        <v>90</v>
      </c>
      <c r="X1269" s="264">
        <v>40</v>
      </c>
      <c r="Y1269" s="283">
        <v>56.729404449999997</v>
      </c>
      <c r="Z1269" s="283">
        <v>0.105500095</v>
      </c>
      <c r="AA1269" s="283">
        <v>3.5000000000000003E-2</v>
      </c>
      <c r="AB1269" s="283">
        <v>78.999870299999998</v>
      </c>
      <c r="AC1269" s="283">
        <v>37.026023860000002</v>
      </c>
      <c r="AD1269" s="283">
        <v>28.109998699999998</v>
      </c>
      <c r="AE1269" s="283">
        <v>103.86663059999999</v>
      </c>
      <c r="AF1269" s="283">
        <v>-4.6058011050000003</v>
      </c>
      <c r="AG1269" s="283">
        <v>-3.2959380149999999</v>
      </c>
      <c r="AH1269" s="284" t="s">
        <v>6</v>
      </c>
      <c r="AI1269" s="98" t="s">
        <v>6</v>
      </c>
      <c r="AJ1269" s="98" t="s">
        <v>6</v>
      </c>
      <c r="AK1269" s="98" t="s">
        <v>6</v>
      </c>
      <c r="AL1269" s="98" t="s">
        <v>6</v>
      </c>
      <c r="AM1269" s="283">
        <v>0</v>
      </c>
      <c r="AN1269" s="283">
        <v>0</v>
      </c>
      <c r="AO1269" s="98" t="s">
        <v>467</v>
      </c>
      <c r="AP1269" s="41"/>
      <c r="AQ1269" s="41"/>
      <c r="AR1269" s="41"/>
      <c r="AS1269" s="41"/>
      <c r="AT1269" s="39"/>
      <c r="AU1269" s="39"/>
      <c r="AV1269" s="39"/>
      <c r="AW1269" s="39"/>
      <c r="AX1269" s="39"/>
      <c r="AY1269" s="39"/>
      <c r="AZ1269" s="39"/>
      <c r="BA1269" s="39"/>
      <c r="BB1269" s="39"/>
      <c r="BC1269" s="39"/>
      <c r="BD1269" s="39"/>
      <c r="BE1269" s="39"/>
      <c r="BF1269" s="39"/>
      <c r="BG1269" s="39"/>
      <c r="BH1269" s="39"/>
      <c r="BI1269" s="39"/>
      <c r="BJ1269" s="39"/>
      <c r="BK1269" s="39"/>
      <c r="BL1269" s="39"/>
      <c r="BM1269" s="39"/>
      <c r="BN1269" s="39"/>
      <c r="BO1269" s="39"/>
      <c r="BP1269" s="39"/>
      <c r="BQ1269" s="39"/>
      <c r="BR1269" s="39"/>
      <c r="BS1269" s="39"/>
      <c r="BT1269" s="39"/>
      <c r="BU1269" s="39"/>
      <c r="BV1269" s="39"/>
      <c r="BW1269" s="39"/>
      <c r="BX1269" s="39"/>
      <c r="BY1269" s="39"/>
      <c r="BZ1269" s="39"/>
      <c r="CA1269" s="39"/>
      <c r="CB1269" s="39"/>
      <c r="CC1269" s="39"/>
      <c r="CD1269" s="39"/>
      <c r="CE1269" s="39"/>
      <c r="CF1269" s="39"/>
      <c r="CG1269" s="39"/>
      <c r="CH1269" s="39"/>
      <c r="CI1269" s="39"/>
      <c r="CJ1269" s="39"/>
      <c r="CK1269" s="39"/>
      <c r="CL1269" s="39"/>
      <c r="CM1269" s="39"/>
      <c r="CN1269" s="39"/>
      <c r="CO1269" s="39"/>
      <c r="CP1269" s="39"/>
      <c r="CQ1269" s="40"/>
      <c r="CR1269" s="40"/>
      <c r="CS1269" s="40"/>
      <c r="CT1269" s="40"/>
      <c r="CU1269" s="40"/>
      <c r="CV1269" s="40"/>
      <c r="CW1269" s="40"/>
      <c r="CX1269" s="40"/>
      <c r="CY1269" s="40"/>
      <c r="CZ1269" s="40"/>
      <c r="DA1269" s="40"/>
      <c r="DB1269" s="40"/>
      <c r="DC1269" s="40"/>
      <c r="DD1269" s="40"/>
      <c r="DE1269" s="40"/>
      <c r="DF1269" s="40"/>
      <c r="DG1269" s="40"/>
      <c r="DH1269" s="37"/>
      <c r="DI1269" s="37"/>
      <c r="DJ1269" s="37"/>
      <c r="DK1269" s="37"/>
      <c r="DL1269" s="37"/>
      <c r="DM1269" s="37"/>
      <c r="DN1269" s="37"/>
      <c r="DO1269" s="37"/>
      <c r="DP1269" s="37"/>
      <c r="DQ1269" s="37"/>
      <c r="DR1269" s="37"/>
      <c r="DS1269" s="37"/>
      <c r="DT1269" s="37"/>
      <c r="DU1269" s="37"/>
      <c r="DV1269" s="37"/>
      <c r="DW1269" s="37"/>
      <c r="DX1269" s="37"/>
      <c r="DY1269" s="37"/>
      <c r="DZ1269" s="37"/>
      <c r="EA1269" s="37"/>
      <c r="EB1269" s="37"/>
      <c r="EC1269" s="37"/>
      <c r="ED1269" s="37"/>
      <c r="EE1269" s="37"/>
      <c r="EF1269" s="37"/>
      <c r="EG1269" s="37"/>
      <c r="EH1269" s="37"/>
      <c r="EI1269" s="37"/>
      <c r="EJ1269" s="37"/>
      <c r="EK1269" s="37"/>
      <c r="EL1269" s="37"/>
      <c r="EM1269" s="37"/>
      <c r="EN1269" s="37"/>
      <c r="EO1269" s="37"/>
      <c r="EP1269" s="37"/>
      <c r="EQ1269" s="37"/>
      <c r="ER1269" s="37"/>
      <c r="ES1269" s="37"/>
      <c r="ET1269" s="37"/>
      <c r="EU1269" s="37"/>
      <c r="EV1269" s="37"/>
      <c r="EW1269" s="37"/>
      <c r="EX1269" s="37"/>
      <c r="EY1269" s="37"/>
      <c r="EZ1269" s="37"/>
      <c r="FA1269" s="37"/>
      <c r="FB1269" s="37"/>
      <c r="FC1269" s="37"/>
      <c r="FD1269" s="37"/>
      <c r="FE1269" s="37"/>
      <c r="FF1269" s="37"/>
      <c r="FG1269" s="37"/>
      <c r="FH1269" s="37"/>
      <c r="FI1269" s="37"/>
      <c r="FJ1269" s="37"/>
      <c r="FK1269" s="37"/>
      <c r="FL1269" s="37"/>
      <c r="FM1269" s="37"/>
      <c r="FN1269" s="37"/>
      <c r="FO1269" s="37"/>
      <c r="FP1269" s="37"/>
      <c r="FQ1269" s="37"/>
      <c r="FR1269" s="37"/>
      <c r="FS1269" s="37"/>
      <c r="FT1269" s="37"/>
      <c r="FU1269" s="38"/>
    </row>
    <row r="1270" spans="1:177" s="7" customFormat="1" x14ac:dyDescent="0.25">
      <c r="A1270" s="283">
        <v>4</v>
      </c>
      <c r="B1270" s="283" t="s">
        <v>708</v>
      </c>
      <c r="C1270" s="283">
        <v>30</v>
      </c>
      <c r="D1270" s="226">
        <v>43478</v>
      </c>
      <c r="E1270" s="290">
        <v>0.55554398148148143</v>
      </c>
      <c r="F1270" s="290"/>
      <c r="G1270" s="290"/>
      <c r="H1270" s="290"/>
      <c r="I1270" s="290"/>
      <c r="J1270" s="290"/>
      <c r="K1270" s="290"/>
      <c r="L1270" s="290"/>
      <c r="M1270" s="290"/>
      <c r="N1270" s="290"/>
      <c r="O1270" s="290"/>
      <c r="P1270" s="98" t="str">
        <f t="shared" si="19"/>
        <v>4|Transecto TN1|30|20190113|131959</v>
      </c>
      <c r="Q1270" s="283">
        <v>7868654.7489999998</v>
      </c>
      <c r="R1270" s="283">
        <v>502162.34399999998</v>
      </c>
      <c r="S1270" s="283">
        <v>56</v>
      </c>
      <c r="T1270" s="283">
        <v>114</v>
      </c>
      <c r="U1270" s="283">
        <v>6.6</v>
      </c>
      <c r="V1270" s="283">
        <v>1</v>
      </c>
      <c r="W1270" s="283">
        <v>90</v>
      </c>
      <c r="X1270" s="264">
        <v>40</v>
      </c>
      <c r="Y1270" s="283">
        <v>52.68325806</v>
      </c>
      <c r="Z1270" s="283">
        <v>9.8212987000000002E-2</v>
      </c>
      <c r="AA1270" s="283">
        <v>3.3599998999999998E-2</v>
      </c>
      <c r="AB1270" s="283">
        <v>83.437385559999996</v>
      </c>
      <c r="AC1270" s="283">
        <v>37.027187349999998</v>
      </c>
      <c r="AD1270" s="283">
        <v>27.989999770000001</v>
      </c>
      <c r="AE1270" s="283">
        <v>104.1574478</v>
      </c>
      <c r="AF1270" s="283">
        <v>-4.5698165890000002</v>
      </c>
      <c r="AG1270" s="283">
        <v>-3.2513980870000001</v>
      </c>
      <c r="AH1270" s="284" t="s">
        <v>6</v>
      </c>
      <c r="AI1270" s="98" t="s">
        <v>6</v>
      </c>
      <c r="AJ1270" s="98" t="s">
        <v>6</v>
      </c>
      <c r="AK1270" s="98" t="s">
        <v>6</v>
      </c>
      <c r="AL1270" s="98" t="s">
        <v>6</v>
      </c>
      <c r="AM1270" s="283">
        <v>0</v>
      </c>
      <c r="AN1270" s="283">
        <v>0</v>
      </c>
      <c r="AO1270" s="98" t="s">
        <v>467</v>
      </c>
      <c r="AP1270" s="41"/>
      <c r="AQ1270" s="41"/>
      <c r="AR1270" s="41"/>
      <c r="AS1270" s="41"/>
      <c r="AT1270" s="39"/>
      <c r="AU1270" s="39"/>
      <c r="AV1270" s="39"/>
      <c r="AW1270" s="39"/>
      <c r="AX1270" s="39"/>
      <c r="AY1270" s="39"/>
      <c r="AZ1270" s="39"/>
      <c r="BA1270" s="39"/>
      <c r="BB1270" s="39"/>
      <c r="BC1270" s="39"/>
      <c r="BD1270" s="39"/>
      <c r="BE1270" s="39"/>
      <c r="BF1270" s="39"/>
      <c r="BG1270" s="39"/>
      <c r="BH1270" s="39"/>
      <c r="BI1270" s="39"/>
      <c r="BJ1270" s="39"/>
      <c r="BK1270" s="39"/>
      <c r="BL1270" s="39"/>
      <c r="BM1270" s="39"/>
      <c r="BN1270" s="39"/>
      <c r="BO1270" s="39"/>
      <c r="BP1270" s="39"/>
      <c r="BQ1270" s="39"/>
      <c r="BR1270" s="39"/>
      <c r="BS1270" s="39"/>
      <c r="BT1270" s="39"/>
      <c r="BU1270" s="39"/>
      <c r="BV1270" s="39"/>
      <c r="BW1270" s="39"/>
      <c r="BX1270" s="39"/>
      <c r="BY1270" s="39"/>
      <c r="BZ1270" s="39"/>
      <c r="CA1270" s="39"/>
      <c r="CB1270" s="39"/>
      <c r="CC1270" s="39"/>
      <c r="CD1270" s="39"/>
      <c r="CE1270" s="39"/>
      <c r="CF1270" s="39"/>
      <c r="CG1270" s="39"/>
      <c r="CH1270" s="39"/>
      <c r="CI1270" s="39"/>
      <c r="CJ1270" s="39"/>
      <c r="CK1270" s="39"/>
      <c r="CL1270" s="39"/>
      <c r="CM1270" s="39"/>
      <c r="CN1270" s="39"/>
      <c r="CO1270" s="39"/>
      <c r="CP1270" s="39"/>
      <c r="CQ1270" s="40"/>
      <c r="CR1270" s="40"/>
      <c r="CS1270" s="40"/>
      <c r="CT1270" s="40"/>
      <c r="CU1270" s="40"/>
      <c r="CV1270" s="40"/>
      <c r="CW1270" s="40"/>
      <c r="CX1270" s="40"/>
      <c r="CY1270" s="40"/>
      <c r="CZ1270" s="40"/>
      <c r="DA1270" s="40"/>
      <c r="DB1270" s="40"/>
      <c r="DC1270" s="40"/>
      <c r="DD1270" s="40"/>
      <c r="DE1270" s="40"/>
      <c r="DF1270" s="40"/>
      <c r="DG1270" s="40"/>
      <c r="DH1270" s="37"/>
      <c r="DI1270" s="37"/>
      <c r="DJ1270" s="37"/>
      <c r="DK1270" s="37"/>
      <c r="DL1270" s="37"/>
      <c r="DM1270" s="37"/>
      <c r="DN1270" s="37"/>
      <c r="DO1270" s="37"/>
      <c r="DP1270" s="37"/>
      <c r="DQ1270" s="37"/>
      <c r="DR1270" s="37"/>
      <c r="DS1270" s="37"/>
      <c r="DT1270" s="37"/>
      <c r="DU1270" s="37"/>
      <c r="DV1270" s="37"/>
      <c r="DW1270" s="37"/>
      <c r="DX1270" s="37"/>
      <c r="DY1270" s="37"/>
      <c r="DZ1270" s="37"/>
      <c r="EA1270" s="37"/>
      <c r="EB1270" s="37"/>
      <c r="EC1270" s="37"/>
      <c r="ED1270" s="37"/>
      <c r="EE1270" s="37"/>
      <c r="EF1270" s="37"/>
      <c r="EG1270" s="37"/>
      <c r="EH1270" s="37"/>
      <c r="EI1270" s="37"/>
      <c r="EJ1270" s="37"/>
      <c r="EK1270" s="37"/>
      <c r="EL1270" s="37"/>
      <c r="EM1270" s="37"/>
      <c r="EN1270" s="37"/>
      <c r="EO1270" s="37"/>
      <c r="EP1270" s="37"/>
      <c r="EQ1270" s="37"/>
      <c r="ER1270" s="37"/>
      <c r="ES1270" s="37"/>
      <c r="ET1270" s="37"/>
      <c r="EU1270" s="37"/>
      <c r="EV1270" s="37"/>
      <c r="EW1270" s="37"/>
      <c r="EX1270" s="37"/>
      <c r="EY1270" s="37"/>
      <c r="EZ1270" s="37"/>
      <c r="FA1270" s="37"/>
      <c r="FB1270" s="37"/>
      <c r="FC1270" s="37"/>
      <c r="FD1270" s="37"/>
      <c r="FE1270" s="37"/>
      <c r="FF1270" s="37"/>
      <c r="FG1270" s="37"/>
      <c r="FH1270" s="37"/>
      <c r="FI1270" s="37"/>
      <c r="FJ1270" s="37"/>
      <c r="FK1270" s="37"/>
      <c r="FL1270" s="37"/>
      <c r="FM1270" s="37"/>
      <c r="FN1270" s="37"/>
      <c r="FO1270" s="37"/>
      <c r="FP1270" s="37"/>
      <c r="FQ1270" s="37"/>
      <c r="FR1270" s="37"/>
      <c r="FS1270" s="37"/>
      <c r="FT1270" s="37"/>
      <c r="FU1270" s="38"/>
    </row>
    <row r="1271" spans="1:177" s="7" customFormat="1" x14ac:dyDescent="0.25">
      <c r="A1271" s="283">
        <v>4</v>
      </c>
      <c r="B1271" s="283" t="s">
        <v>708</v>
      </c>
      <c r="C1271" s="283">
        <v>31</v>
      </c>
      <c r="D1271" s="226">
        <v>43478</v>
      </c>
      <c r="E1271" s="290">
        <v>0.56346064814814811</v>
      </c>
      <c r="F1271" s="290"/>
      <c r="G1271" s="290"/>
      <c r="H1271" s="290"/>
      <c r="I1271" s="290"/>
      <c r="J1271" s="290"/>
      <c r="K1271" s="290"/>
      <c r="L1271" s="290"/>
      <c r="M1271" s="290"/>
      <c r="N1271" s="290"/>
      <c r="O1271" s="290"/>
      <c r="P1271" s="98" t="str">
        <f t="shared" si="19"/>
        <v>4|Transecto TN1|31|20190113|133123</v>
      </c>
      <c r="Q1271" s="283">
        <v>7868867.699</v>
      </c>
      <c r="R1271" s="283">
        <v>504330.20299999998</v>
      </c>
      <c r="S1271" s="283">
        <v>50</v>
      </c>
      <c r="T1271" s="283">
        <v>114</v>
      </c>
      <c r="U1271" s="283">
        <v>6</v>
      </c>
      <c r="V1271" s="283">
        <v>1</v>
      </c>
      <c r="W1271" s="283">
        <v>90</v>
      </c>
      <c r="X1271" s="264">
        <v>70</v>
      </c>
      <c r="Y1271" s="283">
        <v>52.68325806</v>
      </c>
      <c r="Z1271" s="283">
        <v>9.8212987000000002E-2</v>
      </c>
      <c r="AA1271" s="283">
        <v>3.3599998999999998E-2</v>
      </c>
      <c r="AB1271" s="283">
        <v>83.437385559999996</v>
      </c>
      <c r="AC1271" s="283">
        <v>37.027187349999998</v>
      </c>
      <c r="AD1271" s="283">
        <v>27.989999770000001</v>
      </c>
      <c r="AE1271" s="283">
        <v>104.1574478</v>
      </c>
      <c r="AF1271" s="283">
        <v>-4.5698165890000002</v>
      </c>
      <c r="AG1271" s="283">
        <v>-3.2513980870000001</v>
      </c>
      <c r="AH1271" s="284" t="s">
        <v>6</v>
      </c>
      <c r="AI1271" s="98" t="s">
        <v>6</v>
      </c>
      <c r="AJ1271" s="98" t="s">
        <v>6</v>
      </c>
      <c r="AK1271" s="98" t="s">
        <v>6</v>
      </c>
      <c r="AL1271" s="98" t="s">
        <v>6</v>
      </c>
      <c r="AM1271" s="283">
        <v>0</v>
      </c>
      <c r="AN1271" s="283">
        <v>0</v>
      </c>
      <c r="AO1271" s="98" t="s">
        <v>467</v>
      </c>
      <c r="AP1271" s="41"/>
      <c r="AQ1271" s="41"/>
      <c r="AR1271" s="41"/>
      <c r="AS1271" s="41"/>
      <c r="AT1271" s="39"/>
      <c r="AU1271" s="39"/>
      <c r="AV1271" s="39"/>
      <c r="AW1271" s="39"/>
      <c r="AX1271" s="39"/>
      <c r="AY1271" s="39"/>
      <c r="AZ1271" s="39"/>
      <c r="BA1271" s="39"/>
      <c r="BB1271" s="39"/>
      <c r="BC1271" s="39"/>
      <c r="BD1271" s="39"/>
      <c r="BE1271" s="39"/>
      <c r="BF1271" s="39"/>
      <c r="BG1271" s="39"/>
      <c r="BH1271" s="39"/>
      <c r="BI1271" s="39"/>
      <c r="BJ1271" s="39"/>
      <c r="BK1271" s="39"/>
      <c r="BL1271" s="39"/>
      <c r="BM1271" s="39"/>
      <c r="BN1271" s="39"/>
      <c r="BO1271" s="39"/>
      <c r="BP1271" s="39"/>
      <c r="BQ1271" s="39"/>
      <c r="BR1271" s="39"/>
      <c r="BS1271" s="39"/>
      <c r="BT1271" s="39"/>
      <c r="BU1271" s="39"/>
      <c r="BV1271" s="39"/>
      <c r="BW1271" s="39"/>
      <c r="BX1271" s="39"/>
      <c r="BY1271" s="39"/>
      <c r="BZ1271" s="39"/>
      <c r="CA1271" s="39"/>
      <c r="CB1271" s="39"/>
      <c r="CC1271" s="39"/>
      <c r="CD1271" s="39"/>
      <c r="CE1271" s="39"/>
      <c r="CF1271" s="39"/>
      <c r="CG1271" s="39"/>
      <c r="CH1271" s="39"/>
      <c r="CI1271" s="39"/>
      <c r="CJ1271" s="39"/>
      <c r="CK1271" s="39"/>
      <c r="CL1271" s="39"/>
      <c r="CM1271" s="39"/>
      <c r="CN1271" s="39"/>
      <c r="CO1271" s="39"/>
      <c r="CP1271" s="39"/>
      <c r="CQ1271" s="40"/>
      <c r="CR1271" s="40"/>
      <c r="CS1271" s="40"/>
      <c r="CT1271" s="40"/>
      <c r="CU1271" s="40"/>
      <c r="CV1271" s="40"/>
      <c r="CW1271" s="40"/>
      <c r="CX1271" s="40"/>
      <c r="CY1271" s="40"/>
      <c r="CZ1271" s="40"/>
      <c r="DA1271" s="40"/>
      <c r="DB1271" s="40"/>
      <c r="DC1271" s="40"/>
      <c r="DD1271" s="40"/>
      <c r="DE1271" s="40"/>
      <c r="DF1271" s="40"/>
      <c r="DG1271" s="40"/>
      <c r="DH1271" s="37"/>
      <c r="DI1271" s="37"/>
      <c r="DJ1271" s="37"/>
      <c r="DK1271" s="37"/>
      <c r="DL1271" s="37"/>
      <c r="DM1271" s="37"/>
      <c r="DN1271" s="37"/>
      <c r="DO1271" s="37"/>
      <c r="DP1271" s="37"/>
      <c r="DQ1271" s="37"/>
      <c r="DR1271" s="37"/>
      <c r="DS1271" s="37"/>
      <c r="DT1271" s="37"/>
      <c r="DU1271" s="37"/>
      <c r="DV1271" s="37"/>
      <c r="DW1271" s="37"/>
      <c r="DX1271" s="37"/>
      <c r="DY1271" s="37"/>
      <c r="DZ1271" s="37"/>
      <c r="EA1271" s="37"/>
      <c r="EB1271" s="37"/>
      <c r="EC1271" s="37"/>
      <c r="ED1271" s="37"/>
      <c r="EE1271" s="37"/>
      <c r="EF1271" s="37"/>
      <c r="EG1271" s="37"/>
      <c r="EH1271" s="37"/>
      <c r="EI1271" s="37"/>
      <c r="EJ1271" s="37"/>
      <c r="EK1271" s="37"/>
      <c r="EL1271" s="37"/>
      <c r="EM1271" s="37"/>
      <c r="EN1271" s="37"/>
      <c r="EO1271" s="37"/>
      <c r="EP1271" s="37"/>
      <c r="EQ1271" s="37"/>
      <c r="ER1271" s="37"/>
      <c r="ES1271" s="37"/>
      <c r="ET1271" s="37"/>
      <c r="EU1271" s="37"/>
      <c r="EV1271" s="37"/>
      <c r="EW1271" s="37"/>
      <c r="EX1271" s="37"/>
      <c r="EY1271" s="37"/>
      <c r="EZ1271" s="37"/>
      <c r="FA1271" s="37"/>
      <c r="FB1271" s="37"/>
      <c r="FC1271" s="37"/>
      <c r="FD1271" s="37"/>
      <c r="FE1271" s="37"/>
      <c r="FF1271" s="37"/>
      <c r="FG1271" s="37"/>
      <c r="FH1271" s="37"/>
      <c r="FI1271" s="37"/>
      <c r="FJ1271" s="37"/>
      <c r="FK1271" s="37"/>
      <c r="FL1271" s="37"/>
      <c r="FM1271" s="37"/>
      <c r="FN1271" s="37"/>
      <c r="FO1271" s="37"/>
      <c r="FP1271" s="37"/>
      <c r="FQ1271" s="37"/>
      <c r="FR1271" s="37"/>
      <c r="FS1271" s="37"/>
      <c r="FT1271" s="37"/>
      <c r="FU1271" s="38"/>
    </row>
    <row r="1272" spans="1:177" s="7" customFormat="1" x14ac:dyDescent="0.25">
      <c r="A1272" s="283">
        <v>4</v>
      </c>
      <c r="B1272" s="283" t="s">
        <v>708</v>
      </c>
      <c r="C1272" s="283">
        <v>32</v>
      </c>
      <c r="D1272" s="226">
        <v>43478</v>
      </c>
      <c r="E1272" s="290">
        <v>0.57237268518518525</v>
      </c>
      <c r="F1272" s="290"/>
      <c r="G1272" s="290"/>
      <c r="H1272" s="290"/>
      <c r="I1272" s="290"/>
      <c r="J1272" s="290"/>
      <c r="K1272" s="290"/>
      <c r="L1272" s="290"/>
      <c r="M1272" s="290"/>
      <c r="N1272" s="290"/>
      <c r="O1272" s="290"/>
      <c r="P1272" s="98" t="str">
        <f t="shared" si="19"/>
        <v>4|Transecto TN1|32|20190113|134413</v>
      </c>
      <c r="Q1272" s="283">
        <v>7868733.4069999997</v>
      </c>
      <c r="R1272" s="283">
        <v>506752.37800000003</v>
      </c>
      <c r="S1272" s="283">
        <v>55</v>
      </c>
      <c r="T1272" s="283">
        <v>114</v>
      </c>
      <c r="U1272" s="283">
        <v>6.7</v>
      </c>
      <c r="V1272" s="283">
        <v>0</v>
      </c>
      <c r="W1272" s="283">
        <v>90</v>
      </c>
      <c r="X1272" s="264">
        <v>60</v>
      </c>
      <c r="Y1272" s="283">
        <v>50.43453598</v>
      </c>
      <c r="Z1272" s="283">
        <v>9.0154618000000006E-2</v>
      </c>
      <c r="AA1272" s="283">
        <v>3.2199997000000001E-2</v>
      </c>
      <c r="AB1272" s="283">
        <v>87.999870299999998</v>
      </c>
      <c r="AC1272" s="283">
        <v>37.028350830000001</v>
      </c>
      <c r="AD1272" s="283">
        <v>27.924999239999998</v>
      </c>
      <c r="AE1272" s="283">
        <v>104.4026642</v>
      </c>
      <c r="AF1272" s="283">
        <v>-4.5338320730000001</v>
      </c>
      <c r="AG1272" s="283">
        <v>-3.20685792</v>
      </c>
      <c r="AH1272" s="284" t="s">
        <v>6</v>
      </c>
      <c r="AI1272" s="98" t="s">
        <v>6</v>
      </c>
      <c r="AJ1272" s="98" t="s">
        <v>6</v>
      </c>
      <c r="AK1272" s="98" t="s">
        <v>6</v>
      </c>
      <c r="AL1272" s="98" t="s">
        <v>6</v>
      </c>
      <c r="AM1272" s="283">
        <v>0</v>
      </c>
      <c r="AN1272" s="283">
        <v>0</v>
      </c>
      <c r="AO1272" s="98" t="s">
        <v>467</v>
      </c>
      <c r="AP1272" s="41"/>
      <c r="AQ1272" s="41"/>
      <c r="AR1272" s="41"/>
      <c r="AS1272" s="41"/>
      <c r="AT1272" s="39"/>
      <c r="AU1272" s="39"/>
      <c r="AV1272" s="39"/>
      <c r="AW1272" s="39"/>
      <c r="AX1272" s="39"/>
      <c r="AY1272" s="39"/>
      <c r="AZ1272" s="39"/>
      <c r="BA1272" s="39"/>
      <c r="BB1272" s="39"/>
      <c r="BC1272" s="39"/>
      <c r="BD1272" s="39"/>
      <c r="BE1272" s="39"/>
      <c r="BF1272" s="39"/>
      <c r="BG1272" s="39"/>
      <c r="BH1272" s="39"/>
      <c r="BI1272" s="39"/>
      <c r="BJ1272" s="39"/>
      <c r="BK1272" s="39"/>
      <c r="BL1272" s="39"/>
      <c r="BM1272" s="39"/>
      <c r="BN1272" s="39"/>
      <c r="BO1272" s="39"/>
      <c r="BP1272" s="39"/>
      <c r="BQ1272" s="39"/>
      <c r="BR1272" s="39"/>
      <c r="BS1272" s="39"/>
      <c r="BT1272" s="39"/>
      <c r="BU1272" s="39"/>
      <c r="BV1272" s="39"/>
      <c r="BW1272" s="39"/>
      <c r="BX1272" s="39"/>
      <c r="BY1272" s="39"/>
      <c r="BZ1272" s="39"/>
      <c r="CA1272" s="39"/>
      <c r="CB1272" s="39"/>
      <c r="CC1272" s="39"/>
      <c r="CD1272" s="39"/>
      <c r="CE1272" s="39"/>
      <c r="CF1272" s="39"/>
      <c r="CG1272" s="39"/>
      <c r="CH1272" s="39"/>
      <c r="CI1272" s="39"/>
      <c r="CJ1272" s="39"/>
      <c r="CK1272" s="39"/>
      <c r="CL1272" s="39"/>
      <c r="CM1272" s="39"/>
      <c r="CN1272" s="39"/>
      <c r="CO1272" s="39"/>
      <c r="CP1272" s="39"/>
      <c r="CQ1272" s="40"/>
      <c r="CR1272" s="40"/>
      <c r="CS1272" s="40"/>
      <c r="CT1272" s="40"/>
      <c r="CU1272" s="40"/>
      <c r="CV1272" s="40"/>
      <c r="CW1272" s="40"/>
      <c r="CX1272" s="40"/>
      <c r="CY1272" s="40"/>
      <c r="CZ1272" s="40"/>
      <c r="DA1272" s="40"/>
      <c r="DB1272" s="40"/>
      <c r="DC1272" s="40"/>
      <c r="DD1272" s="40"/>
      <c r="DE1272" s="40"/>
      <c r="DF1272" s="40"/>
      <c r="DG1272" s="40"/>
      <c r="DH1272" s="37"/>
      <c r="DI1272" s="37"/>
      <c r="DJ1272" s="37"/>
      <c r="DK1272" s="37"/>
      <c r="DL1272" s="37"/>
      <c r="DM1272" s="37"/>
      <c r="DN1272" s="37"/>
      <c r="DO1272" s="37"/>
      <c r="DP1272" s="37"/>
      <c r="DQ1272" s="37"/>
      <c r="DR1272" s="37"/>
      <c r="DS1272" s="37"/>
      <c r="DT1272" s="37"/>
      <c r="DU1272" s="37"/>
      <c r="DV1272" s="37"/>
      <c r="DW1272" s="37"/>
      <c r="DX1272" s="37"/>
      <c r="DY1272" s="37"/>
      <c r="DZ1272" s="37"/>
      <c r="EA1272" s="37"/>
      <c r="EB1272" s="37"/>
      <c r="EC1272" s="37"/>
      <c r="ED1272" s="37"/>
      <c r="EE1272" s="37"/>
      <c r="EF1272" s="37"/>
      <c r="EG1272" s="37"/>
      <c r="EH1272" s="37"/>
      <c r="EI1272" s="37"/>
      <c r="EJ1272" s="37"/>
      <c r="EK1272" s="37"/>
      <c r="EL1272" s="37"/>
      <c r="EM1272" s="37"/>
      <c r="EN1272" s="37"/>
      <c r="EO1272" s="37"/>
      <c r="EP1272" s="37"/>
      <c r="EQ1272" s="37"/>
      <c r="ER1272" s="37"/>
      <c r="ES1272" s="37"/>
      <c r="ET1272" s="37"/>
      <c r="EU1272" s="37"/>
      <c r="EV1272" s="37"/>
      <c r="EW1272" s="37"/>
      <c r="EX1272" s="37"/>
      <c r="EY1272" s="37"/>
      <c r="EZ1272" s="37"/>
      <c r="FA1272" s="37"/>
      <c r="FB1272" s="37"/>
      <c r="FC1272" s="37"/>
      <c r="FD1272" s="37"/>
      <c r="FE1272" s="37"/>
      <c r="FF1272" s="37"/>
      <c r="FG1272" s="37"/>
      <c r="FH1272" s="37"/>
      <c r="FI1272" s="37"/>
      <c r="FJ1272" s="37"/>
      <c r="FK1272" s="37"/>
      <c r="FL1272" s="37"/>
      <c r="FM1272" s="37"/>
      <c r="FN1272" s="37"/>
      <c r="FO1272" s="37"/>
      <c r="FP1272" s="37"/>
      <c r="FQ1272" s="37"/>
      <c r="FR1272" s="37"/>
      <c r="FS1272" s="37"/>
      <c r="FT1272" s="37"/>
      <c r="FU1272" s="38"/>
    </row>
    <row r="1273" spans="1:177" s="7" customFormat="1" x14ac:dyDescent="0.25">
      <c r="A1273" s="283">
        <v>4</v>
      </c>
      <c r="B1273" s="283" t="s">
        <v>708</v>
      </c>
      <c r="C1273" s="283">
        <v>33</v>
      </c>
      <c r="D1273" s="226">
        <v>43478</v>
      </c>
      <c r="E1273" s="290">
        <v>0.58098379629629626</v>
      </c>
      <c r="F1273" s="290"/>
      <c r="G1273" s="290"/>
      <c r="H1273" s="290"/>
      <c r="I1273" s="290"/>
      <c r="J1273" s="290"/>
      <c r="K1273" s="290"/>
      <c r="L1273" s="290"/>
      <c r="M1273" s="290"/>
      <c r="N1273" s="290"/>
      <c r="O1273" s="290"/>
      <c r="P1273" s="98" t="str">
        <f t="shared" si="19"/>
        <v>4|Transecto TN1|33|20190113|135637</v>
      </c>
      <c r="Q1273" s="283">
        <v>7868929.6749999998</v>
      </c>
      <c r="R1273" s="283">
        <v>509105.64899999998</v>
      </c>
      <c r="S1273" s="283">
        <v>66</v>
      </c>
      <c r="T1273" s="283">
        <v>114</v>
      </c>
      <c r="U1273" s="283">
        <v>6.7</v>
      </c>
      <c r="V1273" s="283">
        <v>0</v>
      </c>
      <c r="W1273" s="283">
        <v>45</v>
      </c>
      <c r="X1273" s="264">
        <v>40</v>
      </c>
      <c r="Y1273" s="283">
        <v>56.508941649999997</v>
      </c>
      <c r="Z1273" s="283">
        <v>8.8286422000000003E-2</v>
      </c>
      <c r="AA1273" s="283">
        <v>3.0999999E-2</v>
      </c>
      <c r="AB1273" s="283">
        <v>92.999870299999998</v>
      </c>
      <c r="AC1273" s="283">
        <v>37.02951813</v>
      </c>
      <c r="AD1273" s="283">
        <v>27.76499939</v>
      </c>
      <c r="AE1273" s="283">
        <v>104.5846176</v>
      </c>
      <c r="AF1273" s="283">
        <v>-4.4978475570000001</v>
      </c>
      <c r="AG1273" s="283">
        <v>-3.1623179910000001</v>
      </c>
      <c r="AH1273" s="284" t="s">
        <v>6</v>
      </c>
      <c r="AI1273" s="98" t="s">
        <v>6</v>
      </c>
      <c r="AJ1273" s="98" t="s">
        <v>6</v>
      </c>
      <c r="AK1273" s="98" t="s">
        <v>6</v>
      </c>
      <c r="AL1273" s="98" t="s">
        <v>6</v>
      </c>
      <c r="AM1273" s="283">
        <v>0</v>
      </c>
      <c r="AN1273" s="283">
        <v>0</v>
      </c>
      <c r="AO1273" s="98" t="s">
        <v>467</v>
      </c>
      <c r="AP1273" s="41"/>
      <c r="AQ1273" s="41"/>
      <c r="AR1273" s="41"/>
      <c r="AS1273" s="41"/>
      <c r="AT1273" s="39"/>
      <c r="AU1273" s="39"/>
      <c r="AV1273" s="39"/>
      <c r="AW1273" s="39"/>
      <c r="AX1273" s="39"/>
      <c r="AY1273" s="39"/>
      <c r="AZ1273" s="39"/>
      <c r="BA1273" s="39"/>
      <c r="BB1273" s="39"/>
      <c r="BC1273" s="39"/>
      <c r="BD1273" s="39"/>
      <c r="BE1273" s="39"/>
      <c r="BF1273" s="39"/>
      <c r="BG1273" s="39"/>
      <c r="BH1273" s="39"/>
      <c r="BI1273" s="39"/>
      <c r="BJ1273" s="39"/>
      <c r="BK1273" s="39"/>
      <c r="BL1273" s="39"/>
      <c r="BM1273" s="39"/>
      <c r="BN1273" s="39"/>
      <c r="BO1273" s="39"/>
      <c r="BP1273" s="39"/>
      <c r="BQ1273" s="39"/>
      <c r="BR1273" s="39"/>
      <c r="BS1273" s="39"/>
      <c r="BT1273" s="39"/>
      <c r="BU1273" s="39"/>
      <c r="BV1273" s="39"/>
      <c r="BW1273" s="39"/>
      <c r="BX1273" s="39"/>
      <c r="BY1273" s="39"/>
      <c r="BZ1273" s="39"/>
      <c r="CA1273" s="39"/>
      <c r="CB1273" s="39"/>
      <c r="CC1273" s="39"/>
      <c r="CD1273" s="39"/>
      <c r="CE1273" s="39"/>
      <c r="CF1273" s="39"/>
      <c r="CG1273" s="39"/>
      <c r="CH1273" s="39"/>
      <c r="CI1273" s="39"/>
      <c r="CJ1273" s="39"/>
      <c r="CK1273" s="39"/>
      <c r="CL1273" s="39"/>
      <c r="CM1273" s="39"/>
      <c r="CN1273" s="39"/>
      <c r="CO1273" s="39"/>
      <c r="CP1273" s="39"/>
      <c r="CQ1273" s="40"/>
      <c r="CR1273" s="40"/>
      <c r="CS1273" s="40"/>
      <c r="CT1273" s="40"/>
      <c r="CU1273" s="40"/>
      <c r="CV1273" s="40"/>
      <c r="CW1273" s="40"/>
      <c r="CX1273" s="40"/>
      <c r="CY1273" s="40"/>
      <c r="CZ1273" s="40"/>
      <c r="DA1273" s="40"/>
      <c r="DB1273" s="40"/>
      <c r="DC1273" s="40"/>
      <c r="DD1273" s="40"/>
      <c r="DE1273" s="40"/>
      <c r="DF1273" s="40"/>
      <c r="DG1273" s="40"/>
      <c r="DH1273" s="37"/>
      <c r="DI1273" s="37"/>
      <c r="DJ1273" s="37"/>
      <c r="DK1273" s="37"/>
      <c r="DL1273" s="37"/>
      <c r="DM1273" s="37"/>
      <c r="DN1273" s="37"/>
      <c r="DO1273" s="37"/>
      <c r="DP1273" s="37"/>
      <c r="DQ1273" s="37"/>
      <c r="DR1273" s="37"/>
      <c r="DS1273" s="37"/>
      <c r="DT1273" s="37"/>
      <c r="DU1273" s="37"/>
      <c r="DV1273" s="37"/>
      <c r="DW1273" s="37"/>
      <c r="DX1273" s="37"/>
      <c r="DY1273" s="37"/>
      <c r="DZ1273" s="37"/>
      <c r="EA1273" s="37"/>
      <c r="EB1273" s="37"/>
      <c r="EC1273" s="37"/>
      <c r="ED1273" s="37"/>
      <c r="EE1273" s="37"/>
      <c r="EF1273" s="37"/>
      <c r="EG1273" s="37"/>
      <c r="EH1273" s="37"/>
      <c r="EI1273" s="37"/>
      <c r="EJ1273" s="37"/>
      <c r="EK1273" s="37"/>
      <c r="EL1273" s="37"/>
      <c r="EM1273" s="37"/>
      <c r="EN1273" s="37"/>
      <c r="EO1273" s="37"/>
      <c r="EP1273" s="37"/>
      <c r="EQ1273" s="37"/>
      <c r="ER1273" s="37"/>
      <c r="ES1273" s="37"/>
      <c r="ET1273" s="37"/>
      <c r="EU1273" s="37"/>
      <c r="EV1273" s="37"/>
      <c r="EW1273" s="37"/>
      <c r="EX1273" s="37"/>
      <c r="EY1273" s="37"/>
      <c r="EZ1273" s="37"/>
      <c r="FA1273" s="37"/>
      <c r="FB1273" s="37"/>
      <c r="FC1273" s="37"/>
      <c r="FD1273" s="37"/>
      <c r="FE1273" s="37"/>
      <c r="FF1273" s="37"/>
      <c r="FG1273" s="37"/>
      <c r="FH1273" s="37"/>
      <c r="FI1273" s="37"/>
      <c r="FJ1273" s="37"/>
      <c r="FK1273" s="37"/>
      <c r="FL1273" s="37"/>
      <c r="FM1273" s="37"/>
      <c r="FN1273" s="37"/>
      <c r="FO1273" s="37"/>
      <c r="FP1273" s="37"/>
      <c r="FQ1273" s="37"/>
      <c r="FR1273" s="37"/>
      <c r="FS1273" s="37"/>
      <c r="FT1273" s="37"/>
      <c r="FU1273" s="38"/>
    </row>
    <row r="1274" spans="1:177" s="7" customFormat="1" x14ac:dyDescent="0.25">
      <c r="A1274" s="283">
        <v>4</v>
      </c>
      <c r="B1274" s="283" t="s">
        <v>708</v>
      </c>
      <c r="C1274" s="283">
        <v>34</v>
      </c>
      <c r="D1274" s="226">
        <v>43478</v>
      </c>
      <c r="E1274" s="290">
        <v>0.58978009259259256</v>
      </c>
      <c r="F1274" s="290"/>
      <c r="G1274" s="290"/>
      <c r="H1274" s="290"/>
      <c r="I1274" s="290"/>
      <c r="J1274" s="290"/>
      <c r="K1274" s="290"/>
      <c r="L1274" s="290"/>
      <c r="M1274" s="290"/>
      <c r="N1274" s="290"/>
      <c r="O1274" s="290"/>
      <c r="P1274" s="98" t="str">
        <f t="shared" si="19"/>
        <v>4|Transecto TN1|34|20190113|140917</v>
      </c>
      <c r="Q1274" s="283">
        <v>7868685.7390000001</v>
      </c>
      <c r="R1274" s="283">
        <v>511555.57500000001</v>
      </c>
      <c r="S1274" s="283">
        <v>66</v>
      </c>
      <c r="T1274" s="283">
        <v>114</v>
      </c>
      <c r="U1274" s="283">
        <v>6.3</v>
      </c>
      <c r="V1274" s="283">
        <v>0</v>
      </c>
      <c r="W1274" s="283">
        <v>45</v>
      </c>
      <c r="X1274" s="264">
        <v>40</v>
      </c>
      <c r="Y1274" s="283">
        <v>56.508941649999997</v>
      </c>
      <c r="Z1274" s="283">
        <v>8.8286422000000003E-2</v>
      </c>
      <c r="AA1274" s="283">
        <v>3.0999999E-2</v>
      </c>
      <c r="AB1274" s="283">
        <v>92.999870299999998</v>
      </c>
      <c r="AC1274" s="283">
        <v>37.02951813</v>
      </c>
      <c r="AD1274" s="283">
        <v>27.76499939</v>
      </c>
      <c r="AE1274" s="283">
        <v>104.5846176</v>
      </c>
      <c r="AF1274" s="283">
        <v>-4.4978475570000001</v>
      </c>
      <c r="AG1274" s="283">
        <v>-3.1623179910000001</v>
      </c>
      <c r="AH1274" s="284" t="s">
        <v>6</v>
      </c>
      <c r="AI1274" s="98" t="s">
        <v>6</v>
      </c>
      <c r="AJ1274" s="98" t="s">
        <v>6</v>
      </c>
      <c r="AK1274" s="98" t="s">
        <v>6</v>
      </c>
      <c r="AL1274" s="98" t="s">
        <v>6</v>
      </c>
      <c r="AM1274" s="283">
        <v>0</v>
      </c>
      <c r="AN1274" s="283">
        <v>0</v>
      </c>
      <c r="AO1274" s="98" t="s">
        <v>467</v>
      </c>
      <c r="AP1274" s="41"/>
      <c r="AQ1274" s="41"/>
      <c r="AR1274" s="41"/>
      <c r="AS1274" s="41"/>
      <c r="AT1274" s="39"/>
      <c r="AU1274" s="39"/>
      <c r="AV1274" s="39"/>
      <c r="AW1274" s="39"/>
      <c r="AX1274" s="39"/>
      <c r="AY1274" s="39"/>
      <c r="AZ1274" s="39"/>
      <c r="BA1274" s="39"/>
      <c r="BB1274" s="39"/>
      <c r="BC1274" s="39"/>
      <c r="BD1274" s="39"/>
      <c r="BE1274" s="39"/>
      <c r="BF1274" s="39"/>
      <c r="BG1274" s="39"/>
      <c r="BH1274" s="39"/>
      <c r="BI1274" s="39"/>
      <c r="BJ1274" s="39"/>
      <c r="BK1274" s="39"/>
      <c r="BL1274" s="39"/>
      <c r="BM1274" s="39"/>
      <c r="BN1274" s="39"/>
      <c r="BO1274" s="39"/>
      <c r="BP1274" s="39"/>
      <c r="BQ1274" s="39"/>
      <c r="BR1274" s="39"/>
      <c r="BS1274" s="39"/>
      <c r="BT1274" s="39"/>
      <c r="BU1274" s="39"/>
      <c r="BV1274" s="39"/>
      <c r="BW1274" s="39"/>
      <c r="BX1274" s="39"/>
      <c r="BY1274" s="39"/>
      <c r="BZ1274" s="39"/>
      <c r="CA1274" s="39"/>
      <c r="CB1274" s="39"/>
      <c r="CC1274" s="39"/>
      <c r="CD1274" s="39"/>
      <c r="CE1274" s="39"/>
      <c r="CF1274" s="39"/>
      <c r="CG1274" s="39"/>
      <c r="CH1274" s="39"/>
      <c r="CI1274" s="39"/>
      <c r="CJ1274" s="39"/>
      <c r="CK1274" s="39"/>
      <c r="CL1274" s="39"/>
      <c r="CM1274" s="39"/>
      <c r="CN1274" s="39"/>
      <c r="CO1274" s="39"/>
      <c r="CP1274" s="39"/>
      <c r="CQ1274" s="40"/>
      <c r="CR1274" s="40"/>
      <c r="CS1274" s="40"/>
      <c r="CT1274" s="40"/>
      <c r="CU1274" s="40"/>
      <c r="CV1274" s="40"/>
      <c r="CW1274" s="40"/>
      <c r="CX1274" s="40"/>
      <c r="CY1274" s="40"/>
      <c r="CZ1274" s="40"/>
      <c r="DA1274" s="40"/>
      <c r="DB1274" s="40"/>
      <c r="DC1274" s="40"/>
      <c r="DD1274" s="40"/>
      <c r="DE1274" s="40"/>
      <c r="DF1274" s="40"/>
      <c r="DG1274" s="40"/>
      <c r="DH1274" s="37"/>
      <c r="DI1274" s="37"/>
      <c r="DJ1274" s="37"/>
      <c r="DK1274" s="37"/>
      <c r="DL1274" s="37"/>
      <c r="DM1274" s="37"/>
      <c r="DN1274" s="37"/>
      <c r="DO1274" s="37"/>
      <c r="DP1274" s="37"/>
      <c r="DQ1274" s="37"/>
      <c r="DR1274" s="37"/>
      <c r="DS1274" s="37"/>
      <c r="DT1274" s="37"/>
      <c r="DU1274" s="37"/>
      <c r="DV1274" s="37"/>
      <c r="DW1274" s="37"/>
      <c r="DX1274" s="37"/>
      <c r="DY1274" s="37"/>
      <c r="DZ1274" s="37"/>
      <c r="EA1274" s="37"/>
      <c r="EB1274" s="37"/>
      <c r="EC1274" s="37"/>
      <c r="ED1274" s="37"/>
      <c r="EE1274" s="37"/>
      <c r="EF1274" s="37"/>
      <c r="EG1274" s="37"/>
      <c r="EH1274" s="37"/>
      <c r="EI1274" s="37"/>
      <c r="EJ1274" s="37"/>
      <c r="EK1274" s="37"/>
      <c r="EL1274" s="37"/>
      <c r="EM1274" s="37"/>
      <c r="EN1274" s="37"/>
      <c r="EO1274" s="37"/>
      <c r="EP1274" s="37"/>
      <c r="EQ1274" s="37"/>
      <c r="ER1274" s="37"/>
      <c r="ES1274" s="37"/>
      <c r="ET1274" s="37"/>
      <c r="EU1274" s="37"/>
      <c r="EV1274" s="37"/>
      <c r="EW1274" s="37"/>
      <c r="EX1274" s="37"/>
      <c r="EY1274" s="37"/>
      <c r="EZ1274" s="37"/>
      <c r="FA1274" s="37"/>
      <c r="FB1274" s="37"/>
      <c r="FC1274" s="37"/>
      <c r="FD1274" s="37"/>
      <c r="FE1274" s="37"/>
      <c r="FF1274" s="37"/>
      <c r="FG1274" s="37"/>
      <c r="FH1274" s="37"/>
      <c r="FI1274" s="37"/>
      <c r="FJ1274" s="37"/>
      <c r="FK1274" s="37"/>
      <c r="FL1274" s="37"/>
      <c r="FM1274" s="37"/>
      <c r="FN1274" s="37"/>
      <c r="FO1274" s="37"/>
      <c r="FP1274" s="37"/>
      <c r="FQ1274" s="37"/>
      <c r="FR1274" s="37"/>
      <c r="FS1274" s="37"/>
      <c r="FT1274" s="37"/>
      <c r="FU1274" s="38"/>
    </row>
    <row r="1275" spans="1:177" s="7" customFormat="1" x14ac:dyDescent="0.25">
      <c r="A1275" s="283">
        <v>4</v>
      </c>
      <c r="B1275" s="283" t="s">
        <v>708</v>
      </c>
      <c r="C1275" s="283">
        <v>35</v>
      </c>
      <c r="D1275" s="226">
        <v>43478</v>
      </c>
      <c r="E1275" s="290">
        <v>0.59909722222222228</v>
      </c>
      <c r="F1275" s="290"/>
      <c r="G1275" s="290"/>
      <c r="H1275" s="290"/>
      <c r="I1275" s="290"/>
      <c r="J1275" s="290"/>
      <c r="K1275" s="290"/>
      <c r="L1275" s="290"/>
      <c r="M1275" s="290"/>
      <c r="N1275" s="290"/>
      <c r="O1275" s="290"/>
      <c r="P1275" s="98" t="str">
        <f t="shared" si="19"/>
        <v>4|Transecto TN1|35|20190113|142242</v>
      </c>
      <c r="Q1275" s="283">
        <v>7868951.9419999998</v>
      </c>
      <c r="R1275" s="283">
        <v>514107.125</v>
      </c>
      <c r="S1275" s="283">
        <v>55</v>
      </c>
      <c r="T1275" s="283">
        <v>114</v>
      </c>
      <c r="U1275" s="283">
        <v>7.1</v>
      </c>
      <c r="V1275" s="283">
        <v>1</v>
      </c>
      <c r="W1275" s="283">
        <v>45</v>
      </c>
      <c r="X1275" s="264">
        <v>20</v>
      </c>
      <c r="Y1275" s="283">
        <v>58.259975429999997</v>
      </c>
      <c r="Z1275" s="283">
        <v>9.5261075000000001E-2</v>
      </c>
      <c r="AA1275" s="283">
        <v>3.2600001000000003E-2</v>
      </c>
      <c r="AB1275" s="283">
        <v>97.124900819999993</v>
      </c>
      <c r="AC1275" s="283">
        <v>37.043033600000001</v>
      </c>
      <c r="AD1275" s="283">
        <v>27.64499855</v>
      </c>
      <c r="AE1275" s="283">
        <v>104.7033157</v>
      </c>
      <c r="AF1275" s="283">
        <v>-4.4876542089999996</v>
      </c>
      <c r="AG1275" s="283">
        <v>-3.0921301840000002</v>
      </c>
      <c r="AH1275" s="284" t="s">
        <v>6</v>
      </c>
      <c r="AI1275" s="98" t="s">
        <v>6</v>
      </c>
      <c r="AJ1275" s="98" t="s">
        <v>6</v>
      </c>
      <c r="AK1275" s="98" t="s">
        <v>6</v>
      </c>
      <c r="AL1275" s="98" t="s">
        <v>6</v>
      </c>
      <c r="AM1275" s="283">
        <v>0</v>
      </c>
      <c r="AN1275" s="283">
        <v>0</v>
      </c>
      <c r="AO1275" s="98" t="s">
        <v>467</v>
      </c>
      <c r="AP1275" s="41"/>
      <c r="AQ1275" s="41"/>
      <c r="AR1275" s="41"/>
      <c r="AS1275" s="41"/>
      <c r="AT1275" s="39"/>
      <c r="AU1275" s="39"/>
      <c r="AV1275" s="39"/>
      <c r="AW1275" s="39"/>
      <c r="AX1275" s="39"/>
      <c r="AY1275" s="39"/>
      <c r="AZ1275" s="39"/>
      <c r="BA1275" s="39"/>
      <c r="BB1275" s="39"/>
      <c r="BC1275" s="39"/>
      <c r="BD1275" s="39"/>
      <c r="BE1275" s="39"/>
      <c r="BF1275" s="39"/>
      <c r="BG1275" s="39"/>
      <c r="BH1275" s="39"/>
      <c r="BI1275" s="39"/>
      <c r="BJ1275" s="39"/>
      <c r="BK1275" s="39"/>
      <c r="BL1275" s="39"/>
      <c r="BM1275" s="39"/>
      <c r="BN1275" s="39"/>
      <c r="BO1275" s="39"/>
      <c r="BP1275" s="39"/>
      <c r="BQ1275" s="39"/>
      <c r="BR1275" s="39"/>
      <c r="BS1275" s="39"/>
      <c r="BT1275" s="39"/>
      <c r="BU1275" s="39"/>
      <c r="BV1275" s="39"/>
      <c r="BW1275" s="39"/>
      <c r="BX1275" s="39"/>
      <c r="BY1275" s="39"/>
      <c r="BZ1275" s="39"/>
      <c r="CA1275" s="39"/>
      <c r="CB1275" s="39"/>
      <c r="CC1275" s="39"/>
      <c r="CD1275" s="39"/>
      <c r="CE1275" s="39"/>
      <c r="CF1275" s="39"/>
      <c r="CG1275" s="39"/>
      <c r="CH1275" s="39"/>
      <c r="CI1275" s="39"/>
      <c r="CJ1275" s="39"/>
      <c r="CK1275" s="39"/>
      <c r="CL1275" s="39"/>
      <c r="CM1275" s="39"/>
      <c r="CN1275" s="39"/>
      <c r="CO1275" s="39"/>
      <c r="CP1275" s="39"/>
      <c r="CQ1275" s="40"/>
      <c r="CR1275" s="40"/>
      <c r="CS1275" s="40"/>
      <c r="CT1275" s="40"/>
      <c r="CU1275" s="40"/>
      <c r="CV1275" s="40"/>
      <c r="CW1275" s="40"/>
      <c r="CX1275" s="40"/>
      <c r="CY1275" s="40"/>
      <c r="CZ1275" s="40"/>
      <c r="DA1275" s="40"/>
      <c r="DB1275" s="40"/>
      <c r="DC1275" s="40"/>
      <c r="DD1275" s="40"/>
      <c r="DE1275" s="40"/>
      <c r="DF1275" s="40"/>
      <c r="DG1275" s="40"/>
      <c r="DH1275" s="37"/>
      <c r="DI1275" s="37"/>
      <c r="DJ1275" s="37"/>
      <c r="DK1275" s="37"/>
      <c r="DL1275" s="37"/>
      <c r="DM1275" s="37"/>
      <c r="DN1275" s="37"/>
      <c r="DO1275" s="37"/>
      <c r="DP1275" s="37"/>
      <c r="DQ1275" s="37"/>
      <c r="DR1275" s="37"/>
      <c r="DS1275" s="37"/>
      <c r="DT1275" s="37"/>
      <c r="DU1275" s="37"/>
      <c r="DV1275" s="37"/>
      <c r="DW1275" s="37"/>
      <c r="DX1275" s="37"/>
      <c r="DY1275" s="37"/>
      <c r="DZ1275" s="37"/>
      <c r="EA1275" s="37"/>
      <c r="EB1275" s="37"/>
      <c r="EC1275" s="37"/>
      <c r="ED1275" s="37"/>
      <c r="EE1275" s="37"/>
      <c r="EF1275" s="37"/>
      <c r="EG1275" s="37"/>
      <c r="EH1275" s="37"/>
      <c r="EI1275" s="37"/>
      <c r="EJ1275" s="37"/>
      <c r="EK1275" s="37"/>
      <c r="EL1275" s="37"/>
      <c r="EM1275" s="37"/>
      <c r="EN1275" s="37"/>
      <c r="EO1275" s="37"/>
      <c r="EP1275" s="37"/>
      <c r="EQ1275" s="37"/>
      <c r="ER1275" s="37"/>
      <c r="ES1275" s="37"/>
      <c r="ET1275" s="37"/>
      <c r="EU1275" s="37"/>
      <c r="EV1275" s="37"/>
      <c r="EW1275" s="37"/>
      <c r="EX1275" s="37"/>
      <c r="EY1275" s="37"/>
      <c r="EZ1275" s="37"/>
      <c r="FA1275" s="37"/>
      <c r="FB1275" s="37"/>
      <c r="FC1275" s="37"/>
      <c r="FD1275" s="37"/>
      <c r="FE1275" s="37"/>
      <c r="FF1275" s="37"/>
      <c r="FG1275" s="37"/>
      <c r="FH1275" s="37"/>
      <c r="FI1275" s="37"/>
      <c r="FJ1275" s="37"/>
      <c r="FK1275" s="37"/>
      <c r="FL1275" s="37"/>
      <c r="FM1275" s="37"/>
      <c r="FN1275" s="37"/>
      <c r="FO1275" s="37"/>
      <c r="FP1275" s="37"/>
      <c r="FQ1275" s="37"/>
      <c r="FR1275" s="37"/>
      <c r="FS1275" s="37"/>
      <c r="FT1275" s="37"/>
      <c r="FU1275" s="38"/>
    </row>
    <row r="1276" spans="1:177" s="7" customFormat="1" x14ac:dyDescent="0.25">
      <c r="A1276" s="283">
        <v>4</v>
      </c>
      <c r="B1276" s="283" t="s">
        <v>708</v>
      </c>
      <c r="C1276" s="283">
        <v>36</v>
      </c>
      <c r="D1276" s="226">
        <v>43478</v>
      </c>
      <c r="E1276" s="290">
        <v>0.60755787037037035</v>
      </c>
      <c r="F1276" s="290"/>
      <c r="G1276" s="290"/>
      <c r="H1276" s="290"/>
      <c r="I1276" s="290"/>
      <c r="J1276" s="290"/>
      <c r="K1276" s="290"/>
      <c r="L1276" s="290"/>
      <c r="M1276" s="290"/>
      <c r="N1276" s="290"/>
      <c r="O1276" s="290"/>
      <c r="P1276" s="98" t="str">
        <f t="shared" si="19"/>
        <v>4|Transecto TN1|36|20190113|143453</v>
      </c>
      <c r="Q1276" s="283">
        <v>7869075.9029999999</v>
      </c>
      <c r="R1276" s="283">
        <v>516448.15</v>
      </c>
      <c r="S1276" s="283">
        <v>54</v>
      </c>
      <c r="T1276" s="283">
        <v>114</v>
      </c>
      <c r="U1276" s="283">
        <v>6.8</v>
      </c>
      <c r="V1276" s="283">
        <v>1</v>
      </c>
      <c r="W1276" s="283">
        <v>45</v>
      </c>
      <c r="X1276" s="264">
        <v>30</v>
      </c>
      <c r="Y1276" s="283">
        <v>58.259975429999997</v>
      </c>
      <c r="Z1276" s="283">
        <v>9.5261075000000001E-2</v>
      </c>
      <c r="AA1276" s="283">
        <v>3.2600001000000003E-2</v>
      </c>
      <c r="AB1276" s="283">
        <v>97.124900819999993</v>
      </c>
      <c r="AC1276" s="283">
        <v>37.043033600000001</v>
      </c>
      <c r="AD1276" s="283">
        <v>27.64499855</v>
      </c>
      <c r="AE1276" s="283">
        <v>104.7033157</v>
      </c>
      <c r="AF1276" s="283">
        <v>-4.4876542089999996</v>
      </c>
      <c r="AG1276" s="283">
        <v>-3.0921301840000002</v>
      </c>
      <c r="AH1276" s="284" t="s">
        <v>6</v>
      </c>
      <c r="AI1276" s="98" t="s">
        <v>6</v>
      </c>
      <c r="AJ1276" s="98" t="s">
        <v>6</v>
      </c>
      <c r="AK1276" s="98" t="s">
        <v>6</v>
      </c>
      <c r="AL1276" s="98" t="s">
        <v>6</v>
      </c>
      <c r="AM1276" s="283">
        <v>0</v>
      </c>
      <c r="AN1276" s="283">
        <v>0</v>
      </c>
      <c r="AO1276" s="98" t="s">
        <v>467</v>
      </c>
      <c r="AP1276" s="41"/>
      <c r="AQ1276" s="41"/>
      <c r="AR1276" s="41"/>
      <c r="AS1276" s="41"/>
      <c r="AT1276" s="39"/>
      <c r="AU1276" s="39"/>
      <c r="AV1276" s="39"/>
      <c r="AW1276" s="39"/>
      <c r="AX1276" s="39"/>
      <c r="AY1276" s="39"/>
      <c r="AZ1276" s="39"/>
      <c r="BA1276" s="39"/>
      <c r="BB1276" s="39"/>
      <c r="BC1276" s="39"/>
      <c r="BD1276" s="39"/>
      <c r="BE1276" s="39"/>
      <c r="BF1276" s="39"/>
      <c r="BG1276" s="39"/>
      <c r="BH1276" s="39"/>
      <c r="BI1276" s="39"/>
      <c r="BJ1276" s="39"/>
      <c r="BK1276" s="39"/>
      <c r="BL1276" s="39"/>
      <c r="BM1276" s="39"/>
      <c r="BN1276" s="39"/>
      <c r="BO1276" s="39"/>
      <c r="BP1276" s="39"/>
      <c r="BQ1276" s="39"/>
      <c r="BR1276" s="39"/>
      <c r="BS1276" s="39"/>
      <c r="BT1276" s="39"/>
      <c r="BU1276" s="39"/>
      <c r="BV1276" s="39"/>
      <c r="BW1276" s="39"/>
      <c r="BX1276" s="39"/>
      <c r="BY1276" s="39"/>
      <c r="BZ1276" s="39"/>
      <c r="CA1276" s="39"/>
      <c r="CB1276" s="39"/>
      <c r="CC1276" s="39"/>
      <c r="CD1276" s="39"/>
      <c r="CE1276" s="39"/>
      <c r="CF1276" s="39"/>
      <c r="CG1276" s="39"/>
      <c r="CH1276" s="39"/>
      <c r="CI1276" s="39"/>
      <c r="CJ1276" s="39"/>
      <c r="CK1276" s="39"/>
      <c r="CL1276" s="39"/>
      <c r="CM1276" s="39"/>
      <c r="CN1276" s="39"/>
      <c r="CO1276" s="39"/>
      <c r="CP1276" s="39"/>
      <c r="CQ1276" s="40"/>
      <c r="CR1276" s="40"/>
      <c r="CS1276" s="40"/>
      <c r="CT1276" s="40"/>
      <c r="CU1276" s="40"/>
      <c r="CV1276" s="40"/>
      <c r="CW1276" s="40"/>
      <c r="CX1276" s="40"/>
      <c r="CY1276" s="40"/>
      <c r="CZ1276" s="40"/>
      <c r="DA1276" s="40"/>
      <c r="DB1276" s="40"/>
      <c r="DC1276" s="40"/>
      <c r="DD1276" s="40"/>
      <c r="DE1276" s="40"/>
      <c r="DF1276" s="40"/>
      <c r="DG1276" s="40"/>
      <c r="DH1276" s="37"/>
      <c r="DI1276" s="37"/>
      <c r="DJ1276" s="37"/>
      <c r="DK1276" s="37"/>
      <c r="DL1276" s="37"/>
      <c r="DM1276" s="37"/>
      <c r="DN1276" s="37"/>
      <c r="DO1276" s="37"/>
      <c r="DP1276" s="37"/>
      <c r="DQ1276" s="37"/>
      <c r="DR1276" s="37"/>
      <c r="DS1276" s="37"/>
      <c r="DT1276" s="37"/>
      <c r="DU1276" s="37"/>
      <c r="DV1276" s="37"/>
      <c r="DW1276" s="37"/>
      <c r="DX1276" s="37"/>
      <c r="DY1276" s="37"/>
      <c r="DZ1276" s="37"/>
      <c r="EA1276" s="37"/>
      <c r="EB1276" s="37"/>
      <c r="EC1276" s="37"/>
      <c r="ED1276" s="37"/>
      <c r="EE1276" s="37"/>
      <c r="EF1276" s="37"/>
      <c r="EG1276" s="37"/>
      <c r="EH1276" s="37"/>
      <c r="EI1276" s="37"/>
      <c r="EJ1276" s="37"/>
      <c r="EK1276" s="37"/>
      <c r="EL1276" s="37"/>
      <c r="EM1276" s="37"/>
      <c r="EN1276" s="37"/>
      <c r="EO1276" s="37"/>
      <c r="EP1276" s="37"/>
      <c r="EQ1276" s="37"/>
      <c r="ER1276" s="37"/>
      <c r="ES1276" s="37"/>
      <c r="ET1276" s="37"/>
      <c r="EU1276" s="37"/>
      <c r="EV1276" s="37"/>
      <c r="EW1276" s="37"/>
      <c r="EX1276" s="37"/>
      <c r="EY1276" s="37"/>
      <c r="EZ1276" s="37"/>
      <c r="FA1276" s="37"/>
      <c r="FB1276" s="37"/>
      <c r="FC1276" s="37"/>
      <c r="FD1276" s="37"/>
      <c r="FE1276" s="37"/>
      <c r="FF1276" s="37"/>
      <c r="FG1276" s="37"/>
      <c r="FH1276" s="37"/>
      <c r="FI1276" s="37"/>
      <c r="FJ1276" s="37"/>
      <c r="FK1276" s="37"/>
      <c r="FL1276" s="37"/>
      <c r="FM1276" s="37"/>
      <c r="FN1276" s="37"/>
      <c r="FO1276" s="37"/>
      <c r="FP1276" s="37"/>
      <c r="FQ1276" s="37"/>
      <c r="FR1276" s="37"/>
      <c r="FS1276" s="37"/>
      <c r="FT1276" s="37"/>
      <c r="FU1276" s="38"/>
    </row>
    <row r="1277" spans="1:177" s="7" customFormat="1" x14ac:dyDescent="0.25">
      <c r="A1277" s="283">
        <v>4</v>
      </c>
      <c r="B1277" s="283" t="s">
        <v>708</v>
      </c>
      <c r="C1277" s="283">
        <v>37</v>
      </c>
      <c r="D1277" s="226">
        <v>43478</v>
      </c>
      <c r="E1277" s="290">
        <v>0.61611111111111116</v>
      </c>
      <c r="F1277" s="290"/>
      <c r="G1277" s="290"/>
      <c r="H1277" s="290"/>
      <c r="I1277" s="290"/>
      <c r="J1277" s="290"/>
      <c r="K1277" s="290"/>
      <c r="L1277" s="290"/>
      <c r="M1277" s="290"/>
      <c r="N1277" s="290"/>
      <c r="O1277" s="290"/>
      <c r="P1277" s="98" t="str">
        <f t="shared" si="19"/>
        <v>4|Transecto TN1|37|20190113|144712</v>
      </c>
      <c r="Q1277" s="283">
        <v>7869242.5719999997</v>
      </c>
      <c r="R1277" s="283">
        <v>518822.14399999997</v>
      </c>
      <c r="S1277" s="283">
        <v>54</v>
      </c>
      <c r="T1277" s="283">
        <v>114</v>
      </c>
      <c r="U1277" s="283">
        <v>6.8</v>
      </c>
      <c r="V1277" s="283">
        <v>0</v>
      </c>
      <c r="W1277" s="283">
        <v>45</v>
      </c>
      <c r="X1277" s="264">
        <v>60</v>
      </c>
      <c r="Y1277" s="283">
        <v>57.903301239999998</v>
      </c>
      <c r="Z1277" s="283">
        <v>0.10033839899999999</v>
      </c>
      <c r="AA1277" s="283">
        <v>3.4600000999999998E-2</v>
      </c>
      <c r="AB1277" s="283">
        <v>101.9998703</v>
      </c>
      <c r="AC1277" s="283">
        <v>37.068904879999998</v>
      </c>
      <c r="AD1277" s="283">
        <v>27.51499939</v>
      </c>
      <c r="AE1277" s="283">
        <v>104.8965073</v>
      </c>
      <c r="AF1277" s="283">
        <v>-4.5032539370000002</v>
      </c>
      <c r="AG1277" s="283">
        <v>-2.9962916370000001</v>
      </c>
      <c r="AH1277" s="284" t="s">
        <v>6</v>
      </c>
      <c r="AI1277" s="98" t="s">
        <v>6</v>
      </c>
      <c r="AJ1277" s="98" t="s">
        <v>6</v>
      </c>
      <c r="AK1277" s="98" t="s">
        <v>6</v>
      </c>
      <c r="AL1277" s="98" t="s">
        <v>6</v>
      </c>
      <c r="AM1277" s="283">
        <v>0</v>
      </c>
      <c r="AN1277" s="283">
        <v>0</v>
      </c>
      <c r="AO1277" s="98" t="s">
        <v>467</v>
      </c>
      <c r="AP1277" s="41"/>
      <c r="AQ1277" s="41"/>
      <c r="AR1277" s="41"/>
      <c r="AS1277" s="41"/>
      <c r="AT1277" s="39"/>
      <c r="AU1277" s="39"/>
      <c r="AV1277" s="39"/>
      <c r="AW1277" s="39"/>
      <c r="AX1277" s="39"/>
      <c r="AY1277" s="39"/>
      <c r="AZ1277" s="39"/>
      <c r="BA1277" s="39"/>
      <c r="BB1277" s="39"/>
      <c r="BC1277" s="39"/>
      <c r="BD1277" s="39"/>
      <c r="BE1277" s="39"/>
      <c r="BF1277" s="39"/>
      <c r="BG1277" s="39"/>
      <c r="BH1277" s="39"/>
      <c r="BI1277" s="39"/>
      <c r="BJ1277" s="39"/>
      <c r="BK1277" s="39"/>
      <c r="BL1277" s="39"/>
      <c r="BM1277" s="39"/>
      <c r="BN1277" s="39"/>
      <c r="BO1277" s="39"/>
      <c r="BP1277" s="39"/>
      <c r="BQ1277" s="39"/>
      <c r="BR1277" s="39"/>
      <c r="BS1277" s="39"/>
      <c r="BT1277" s="39"/>
      <c r="BU1277" s="39"/>
      <c r="BV1277" s="39"/>
      <c r="BW1277" s="39"/>
      <c r="BX1277" s="39"/>
      <c r="BY1277" s="39"/>
      <c r="BZ1277" s="39"/>
      <c r="CA1277" s="39"/>
      <c r="CB1277" s="39"/>
      <c r="CC1277" s="39"/>
      <c r="CD1277" s="39"/>
      <c r="CE1277" s="39"/>
      <c r="CF1277" s="39"/>
      <c r="CG1277" s="39"/>
      <c r="CH1277" s="39"/>
      <c r="CI1277" s="39"/>
      <c r="CJ1277" s="39"/>
      <c r="CK1277" s="39"/>
      <c r="CL1277" s="39"/>
      <c r="CM1277" s="39"/>
      <c r="CN1277" s="39"/>
      <c r="CO1277" s="39"/>
      <c r="CP1277" s="39"/>
      <c r="CQ1277" s="40"/>
      <c r="CR1277" s="40"/>
      <c r="CS1277" s="40"/>
      <c r="CT1277" s="40"/>
      <c r="CU1277" s="40"/>
      <c r="CV1277" s="40"/>
      <c r="CW1277" s="40"/>
      <c r="CX1277" s="40"/>
      <c r="CY1277" s="40"/>
      <c r="CZ1277" s="40"/>
      <c r="DA1277" s="40"/>
      <c r="DB1277" s="40"/>
      <c r="DC1277" s="40"/>
      <c r="DD1277" s="40"/>
      <c r="DE1277" s="40"/>
      <c r="DF1277" s="40"/>
      <c r="DG1277" s="40"/>
      <c r="DH1277" s="37"/>
      <c r="DI1277" s="37"/>
      <c r="DJ1277" s="37"/>
      <c r="DK1277" s="37"/>
      <c r="DL1277" s="37"/>
      <c r="DM1277" s="37"/>
      <c r="DN1277" s="37"/>
      <c r="DO1277" s="37"/>
      <c r="DP1277" s="37"/>
      <c r="DQ1277" s="37"/>
      <c r="DR1277" s="37"/>
      <c r="DS1277" s="37"/>
      <c r="DT1277" s="37"/>
      <c r="DU1277" s="37"/>
      <c r="DV1277" s="37"/>
      <c r="DW1277" s="37"/>
      <c r="DX1277" s="37"/>
      <c r="DY1277" s="37"/>
      <c r="DZ1277" s="37"/>
      <c r="EA1277" s="37"/>
      <c r="EB1277" s="37"/>
      <c r="EC1277" s="37"/>
      <c r="ED1277" s="37"/>
      <c r="EE1277" s="37"/>
      <c r="EF1277" s="37"/>
      <c r="EG1277" s="37"/>
      <c r="EH1277" s="37"/>
      <c r="EI1277" s="37"/>
      <c r="EJ1277" s="37"/>
      <c r="EK1277" s="37"/>
      <c r="EL1277" s="37"/>
      <c r="EM1277" s="37"/>
      <c r="EN1277" s="37"/>
      <c r="EO1277" s="37"/>
      <c r="EP1277" s="37"/>
      <c r="EQ1277" s="37"/>
      <c r="ER1277" s="37"/>
      <c r="ES1277" s="37"/>
      <c r="ET1277" s="37"/>
      <c r="EU1277" s="37"/>
      <c r="EV1277" s="37"/>
      <c r="EW1277" s="37"/>
      <c r="EX1277" s="37"/>
      <c r="EY1277" s="37"/>
      <c r="EZ1277" s="37"/>
      <c r="FA1277" s="37"/>
      <c r="FB1277" s="37"/>
      <c r="FC1277" s="37"/>
      <c r="FD1277" s="37"/>
      <c r="FE1277" s="37"/>
      <c r="FF1277" s="37"/>
      <c r="FG1277" s="37"/>
      <c r="FH1277" s="37"/>
      <c r="FI1277" s="37"/>
      <c r="FJ1277" s="37"/>
      <c r="FK1277" s="37"/>
      <c r="FL1277" s="37"/>
      <c r="FM1277" s="37"/>
      <c r="FN1277" s="37"/>
      <c r="FO1277" s="37"/>
      <c r="FP1277" s="37"/>
      <c r="FQ1277" s="37"/>
      <c r="FR1277" s="37"/>
      <c r="FS1277" s="37"/>
      <c r="FT1277" s="37"/>
      <c r="FU1277" s="38"/>
    </row>
    <row r="1278" spans="1:177" s="7" customFormat="1" x14ac:dyDescent="0.25">
      <c r="A1278" s="283">
        <v>4</v>
      </c>
      <c r="B1278" s="283" t="s">
        <v>708</v>
      </c>
      <c r="C1278" s="283">
        <v>38</v>
      </c>
      <c r="D1278" s="226">
        <v>43478</v>
      </c>
      <c r="E1278" s="290">
        <v>0.62549768518518511</v>
      </c>
      <c r="F1278" s="290"/>
      <c r="G1278" s="290"/>
      <c r="H1278" s="290"/>
      <c r="I1278" s="290"/>
      <c r="J1278" s="290"/>
      <c r="K1278" s="290"/>
      <c r="L1278" s="290"/>
      <c r="M1278" s="290"/>
      <c r="N1278" s="290"/>
      <c r="O1278" s="290"/>
      <c r="P1278" s="98" t="str">
        <f t="shared" si="19"/>
        <v>4|Transecto TN1|38|20190113|150043</v>
      </c>
      <c r="Q1278" s="283">
        <v>7869320.9589999998</v>
      </c>
      <c r="R1278" s="283">
        <v>521391.53</v>
      </c>
      <c r="S1278" s="283">
        <v>54</v>
      </c>
      <c r="T1278" s="283">
        <v>114</v>
      </c>
      <c r="U1278" s="283">
        <v>6.8</v>
      </c>
      <c r="V1278" s="283">
        <v>1</v>
      </c>
      <c r="W1278" s="283">
        <v>90</v>
      </c>
      <c r="X1278" s="264">
        <v>45</v>
      </c>
      <c r="Y1278" s="283">
        <v>57.903301239999998</v>
      </c>
      <c r="Z1278" s="283">
        <v>0.10033839899999999</v>
      </c>
      <c r="AA1278" s="283">
        <v>3.4600000999999998E-2</v>
      </c>
      <c r="AB1278" s="283">
        <v>101.9998703</v>
      </c>
      <c r="AC1278" s="283">
        <v>37.068904879999998</v>
      </c>
      <c r="AD1278" s="283">
        <v>27.51499939</v>
      </c>
      <c r="AE1278" s="283">
        <v>104.8965073</v>
      </c>
      <c r="AF1278" s="283">
        <v>-4.5032539370000002</v>
      </c>
      <c r="AG1278" s="283">
        <v>-2.9962916370000001</v>
      </c>
      <c r="AH1278" s="284" t="s">
        <v>6</v>
      </c>
      <c r="AI1278" s="98" t="s">
        <v>6</v>
      </c>
      <c r="AJ1278" s="98" t="s">
        <v>6</v>
      </c>
      <c r="AK1278" s="98" t="s">
        <v>6</v>
      </c>
      <c r="AL1278" s="98" t="s">
        <v>6</v>
      </c>
      <c r="AM1278" s="283">
        <v>0</v>
      </c>
      <c r="AN1278" s="283">
        <v>0</v>
      </c>
      <c r="AO1278" s="98" t="s">
        <v>467</v>
      </c>
      <c r="AP1278" s="41"/>
      <c r="AQ1278" s="41"/>
      <c r="AR1278" s="41"/>
      <c r="AS1278" s="41"/>
      <c r="AT1278" s="39"/>
      <c r="AU1278" s="39"/>
      <c r="AV1278" s="39"/>
      <c r="AW1278" s="39"/>
      <c r="AX1278" s="39"/>
      <c r="AY1278" s="39"/>
      <c r="AZ1278" s="39"/>
      <c r="BA1278" s="39"/>
      <c r="BB1278" s="39"/>
      <c r="BC1278" s="39"/>
      <c r="BD1278" s="39"/>
      <c r="BE1278" s="39"/>
      <c r="BF1278" s="39"/>
      <c r="BG1278" s="39"/>
      <c r="BH1278" s="39"/>
      <c r="BI1278" s="39"/>
      <c r="BJ1278" s="39"/>
      <c r="BK1278" s="39"/>
      <c r="BL1278" s="39"/>
      <c r="BM1278" s="39"/>
      <c r="BN1278" s="39"/>
      <c r="BO1278" s="39"/>
      <c r="BP1278" s="39"/>
      <c r="BQ1278" s="39"/>
      <c r="BR1278" s="39"/>
      <c r="BS1278" s="39"/>
      <c r="BT1278" s="39"/>
      <c r="BU1278" s="39"/>
      <c r="BV1278" s="39"/>
      <c r="BW1278" s="39"/>
      <c r="BX1278" s="39"/>
      <c r="BY1278" s="39"/>
      <c r="BZ1278" s="39"/>
      <c r="CA1278" s="39"/>
      <c r="CB1278" s="39"/>
      <c r="CC1278" s="39"/>
      <c r="CD1278" s="39"/>
      <c r="CE1278" s="39"/>
      <c r="CF1278" s="39"/>
      <c r="CG1278" s="39"/>
      <c r="CH1278" s="39"/>
      <c r="CI1278" s="39"/>
      <c r="CJ1278" s="39"/>
      <c r="CK1278" s="39"/>
      <c r="CL1278" s="39"/>
      <c r="CM1278" s="39"/>
      <c r="CN1278" s="39"/>
      <c r="CO1278" s="39"/>
      <c r="CP1278" s="39"/>
      <c r="CQ1278" s="40"/>
      <c r="CR1278" s="40"/>
      <c r="CS1278" s="40"/>
      <c r="CT1278" s="40"/>
      <c r="CU1278" s="40"/>
      <c r="CV1278" s="40"/>
      <c r="CW1278" s="40"/>
      <c r="CX1278" s="40"/>
      <c r="CY1278" s="40"/>
      <c r="CZ1278" s="40"/>
      <c r="DA1278" s="40"/>
      <c r="DB1278" s="40"/>
      <c r="DC1278" s="40"/>
      <c r="DD1278" s="40"/>
      <c r="DE1278" s="40"/>
      <c r="DF1278" s="40"/>
      <c r="DG1278" s="40"/>
      <c r="DH1278" s="37"/>
      <c r="DI1278" s="37"/>
      <c r="DJ1278" s="37"/>
      <c r="DK1278" s="37"/>
      <c r="DL1278" s="37"/>
      <c r="DM1278" s="37"/>
      <c r="DN1278" s="37"/>
      <c r="DO1278" s="37"/>
      <c r="DP1278" s="37"/>
      <c r="DQ1278" s="37"/>
      <c r="DR1278" s="37"/>
      <c r="DS1278" s="37"/>
      <c r="DT1278" s="37"/>
      <c r="DU1278" s="37"/>
      <c r="DV1278" s="37"/>
      <c r="DW1278" s="37"/>
      <c r="DX1278" s="37"/>
      <c r="DY1278" s="37"/>
      <c r="DZ1278" s="37"/>
      <c r="EA1278" s="37"/>
      <c r="EB1278" s="37"/>
      <c r="EC1278" s="37"/>
      <c r="ED1278" s="37"/>
      <c r="EE1278" s="37"/>
      <c r="EF1278" s="37"/>
      <c r="EG1278" s="37"/>
      <c r="EH1278" s="37"/>
      <c r="EI1278" s="37"/>
      <c r="EJ1278" s="37"/>
      <c r="EK1278" s="37"/>
      <c r="EL1278" s="37"/>
      <c r="EM1278" s="37"/>
      <c r="EN1278" s="37"/>
      <c r="EO1278" s="37"/>
      <c r="EP1278" s="37"/>
      <c r="EQ1278" s="37"/>
      <c r="ER1278" s="37"/>
      <c r="ES1278" s="37"/>
      <c r="ET1278" s="37"/>
      <c r="EU1278" s="37"/>
      <c r="EV1278" s="37"/>
      <c r="EW1278" s="37"/>
      <c r="EX1278" s="37"/>
      <c r="EY1278" s="37"/>
      <c r="EZ1278" s="37"/>
      <c r="FA1278" s="37"/>
      <c r="FB1278" s="37"/>
      <c r="FC1278" s="37"/>
      <c r="FD1278" s="37"/>
      <c r="FE1278" s="37"/>
      <c r="FF1278" s="37"/>
      <c r="FG1278" s="37"/>
      <c r="FH1278" s="37"/>
      <c r="FI1278" s="37"/>
      <c r="FJ1278" s="37"/>
      <c r="FK1278" s="37"/>
      <c r="FL1278" s="37"/>
      <c r="FM1278" s="37"/>
      <c r="FN1278" s="37"/>
      <c r="FO1278" s="37"/>
      <c r="FP1278" s="37"/>
      <c r="FQ1278" s="37"/>
      <c r="FR1278" s="37"/>
      <c r="FS1278" s="37"/>
      <c r="FT1278" s="37"/>
      <c r="FU1278" s="38"/>
    </row>
    <row r="1279" spans="1:177" s="7" customFormat="1" x14ac:dyDescent="0.25">
      <c r="A1279" s="283">
        <v>4</v>
      </c>
      <c r="B1279" s="283" t="s">
        <v>708</v>
      </c>
      <c r="C1279" s="283">
        <v>39</v>
      </c>
      <c r="D1279" s="226">
        <v>43478</v>
      </c>
      <c r="E1279" s="290">
        <v>0.63366898148148143</v>
      </c>
      <c r="F1279" s="290"/>
      <c r="G1279" s="290"/>
      <c r="H1279" s="290"/>
      <c r="I1279" s="290"/>
      <c r="J1279" s="290"/>
      <c r="K1279" s="290"/>
      <c r="L1279" s="290"/>
      <c r="M1279" s="290"/>
      <c r="N1279" s="290"/>
      <c r="O1279" s="290"/>
      <c r="P1279" s="98" t="str">
        <f t="shared" si="19"/>
        <v>4|Transecto TN1|39|20190113|151229</v>
      </c>
      <c r="Q1279" s="283">
        <v>7869398.3159999996</v>
      </c>
      <c r="R1279" s="283">
        <v>523624.68400000001</v>
      </c>
      <c r="S1279" s="283">
        <v>57</v>
      </c>
      <c r="T1279" s="283">
        <v>114</v>
      </c>
      <c r="U1279" s="283">
        <v>6.5</v>
      </c>
      <c r="V1279" s="283">
        <v>1</v>
      </c>
      <c r="W1279" s="283">
        <v>90</v>
      </c>
      <c r="X1279" s="264">
        <v>20</v>
      </c>
      <c r="Y1279" s="283">
        <v>51.129573819999997</v>
      </c>
      <c r="Z1279" s="283">
        <v>9.7277461999999995E-2</v>
      </c>
      <c r="AA1279" s="283">
        <v>3.4399997000000002E-2</v>
      </c>
      <c r="AB1279" s="283">
        <v>106.8123856</v>
      </c>
      <c r="AC1279" s="283">
        <v>37.094776150000001</v>
      </c>
      <c r="AD1279" s="283">
        <v>27.584999079999999</v>
      </c>
      <c r="AE1279" s="283">
        <v>105.1642227</v>
      </c>
      <c r="AF1279" s="283">
        <v>-4.5188536639999999</v>
      </c>
      <c r="AG1279" s="283">
        <v>-2.9004533289999999</v>
      </c>
      <c r="AH1279" s="284" t="s">
        <v>6</v>
      </c>
      <c r="AI1279" s="98" t="s">
        <v>6</v>
      </c>
      <c r="AJ1279" s="98" t="s">
        <v>6</v>
      </c>
      <c r="AK1279" s="98" t="s">
        <v>6</v>
      </c>
      <c r="AL1279" s="98" t="s">
        <v>6</v>
      </c>
      <c r="AM1279" s="283">
        <v>0</v>
      </c>
      <c r="AN1279" s="283">
        <v>0</v>
      </c>
      <c r="AO1279" s="98" t="s">
        <v>467</v>
      </c>
      <c r="AP1279" s="41"/>
      <c r="AQ1279" s="41"/>
      <c r="AR1279" s="41"/>
      <c r="AS1279" s="41"/>
      <c r="AT1279" s="39"/>
      <c r="AU1279" s="39"/>
      <c r="AV1279" s="39"/>
      <c r="AW1279" s="39"/>
      <c r="AX1279" s="39"/>
      <c r="AY1279" s="39"/>
      <c r="AZ1279" s="39"/>
      <c r="BA1279" s="39"/>
      <c r="BB1279" s="39"/>
      <c r="BC1279" s="39"/>
      <c r="BD1279" s="39"/>
      <c r="BE1279" s="39"/>
      <c r="BF1279" s="39"/>
      <c r="BG1279" s="39"/>
      <c r="BH1279" s="39"/>
      <c r="BI1279" s="39"/>
      <c r="BJ1279" s="39"/>
      <c r="BK1279" s="39"/>
      <c r="BL1279" s="39"/>
      <c r="BM1279" s="39"/>
      <c r="BN1279" s="39"/>
      <c r="BO1279" s="39"/>
      <c r="BP1279" s="39"/>
      <c r="BQ1279" s="39"/>
      <c r="BR1279" s="39"/>
      <c r="BS1279" s="39"/>
      <c r="BT1279" s="39"/>
      <c r="BU1279" s="39"/>
      <c r="BV1279" s="39"/>
      <c r="BW1279" s="39"/>
      <c r="BX1279" s="39"/>
      <c r="BY1279" s="39"/>
      <c r="BZ1279" s="39"/>
      <c r="CA1279" s="39"/>
      <c r="CB1279" s="39"/>
      <c r="CC1279" s="39"/>
      <c r="CD1279" s="39"/>
      <c r="CE1279" s="39"/>
      <c r="CF1279" s="39"/>
      <c r="CG1279" s="39"/>
      <c r="CH1279" s="39"/>
      <c r="CI1279" s="39"/>
      <c r="CJ1279" s="39"/>
      <c r="CK1279" s="39"/>
      <c r="CL1279" s="39"/>
      <c r="CM1279" s="39"/>
      <c r="CN1279" s="39"/>
      <c r="CO1279" s="39"/>
      <c r="CP1279" s="39"/>
      <c r="CQ1279" s="40"/>
      <c r="CR1279" s="40"/>
      <c r="CS1279" s="40"/>
      <c r="CT1279" s="40"/>
      <c r="CU1279" s="40"/>
      <c r="CV1279" s="40"/>
      <c r="CW1279" s="40"/>
      <c r="CX1279" s="40"/>
      <c r="CY1279" s="40"/>
      <c r="CZ1279" s="40"/>
      <c r="DA1279" s="40"/>
      <c r="DB1279" s="40"/>
      <c r="DC1279" s="40"/>
      <c r="DD1279" s="40"/>
      <c r="DE1279" s="40"/>
      <c r="DF1279" s="40"/>
      <c r="DG1279" s="40"/>
      <c r="DH1279" s="37"/>
      <c r="DI1279" s="37"/>
      <c r="DJ1279" s="37"/>
      <c r="DK1279" s="37"/>
      <c r="DL1279" s="37"/>
      <c r="DM1279" s="37"/>
      <c r="DN1279" s="37"/>
      <c r="DO1279" s="37"/>
      <c r="DP1279" s="37"/>
      <c r="DQ1279" s="37"/>
      <c r="DR1279" s="37"/>
      <c r="DS1279" s="37"/>
      <c r="DT1279" s="37"/>
      <c r="DU1279" s="37"/>
      <c r="DV1279" s="37"/>
      <c r="DW1279" s="37"/>
      <c r="DX1279" s="37"/>
      <c r="DY1279" s="37"/>
      <c r="DZ1279" s="37"/>
      <c r="EA1279" s="37"/>
      <c r="EB1279" s="37"/>
      <c r="EC1279" s="37"/>
      <c r="ED1279" s="37"/>
      <c r="EE1279" s="37"/>
      <c r="EF1279" s="37"/>
      <c r="EG1279" s="37"/>
      <c r="EH1279" s="37"/>
      <c r="EI1279" s="37"/>
      <c r="EJ1279" s="37"/>
      <c r="EK1279" s="37"/>
      <c r="EL1279" s="37"/>
      <c r="EM1279" s="37"/>
      <c r="EN1279" s="37"/>
      <c r="EO1279" s="37"/>
      <c r="EP1279" s="37"/>
      <c r="EQ1279" s="37"/>
      <c r="ER1279" s="37"/>
      <c r="ES1279" s="37"/>
      <c r="ET1279" s="37"/>
      <c r="EU1279" s="37"/>
      <c r="EV1279" s="37"/>
      <c r="EW1279" s="37"/>
      <c r="EX1279" s="37"/>
      <c r="EY1279" s="37"/>
      <c r="EZ1279" s="37"/>
      <c r="FA1279" s="37"/>
      <c r="FB1279" s="37"/>
      <c r="FC1279" s="37"/>
      <c r="FD1279" s="37"/>
      <c r="FE1279" s="37"/>
      <c r="FF1279" s="37"/>
      <c r="FG1279" s="37"/>
      <c r="FH1279" s="37"/>
      <c r="FI1279" s="37"/>
      <c r="FJ1279" s="37"/>
      <c r="FK1279" s="37"/>
      <c r="FL1279" s="37"/>
      <c r="FM1279" s="37"/>
      <c r="FN1279" s="37"/>
      <c r="FO1279" s="37"/>
      <c r="FP1279" s="37"/>
      <c r="FQ1279" s="37"/>
      <c r="FR1279" s="37"/>
      <c r="FS1279" s="37"/>
      <c r="FT1279" s="37"/>
      <c r="FU1279" s="38"/>
    </row>
    <row r="1280" spans="1:177" s="7" customFormat="1" x14ac:dyDescent="0.25">
      <c r="A1280" s="283">
        <v>4</v>
      </c>
      <c r="B1280" s="283" t="s">
        <v>708</v>
      </c>
      <c r="C1280" s="283">
        <v>40</v>
      </c>
      <c r="D1280" s="226">
        <v>43478</v>
      </c>
      <c r="E1280" s="290">
        <v>0.64155092592592589</v>
      </c>
      <c r="F1280" s="290"/>
      <c r="G1280" s="290"/>
      <c r="H1280" s="290"/>
      <c r="I1280" s="290"/>
      <c r="J1280" s="290"/>
      <c r="K1280" s="290"/>
      <c r="L1280" s="290"/>
      <c r="M1280" s="290"/>
      <c r="N1280" s="290"/>
      <c r="O1280" s="290"/>
      <c r="P1280" s="98" t="str">
        <f t="shared" si="19"/>
        <v>4|Transecto TN1|40|20190113|152350</v>
      </c>
      <c r="Q1280" s="283">
        <v>7869441.3760000002</v>
      </c>
      <c r="R1280" s="283">
        <v>525817.46</v>
      </c>
      <c r="S1280" s="283">
        <v>57</v>
      </c>
      <c r="T1280" s="283">
        <v>114</v>
      </c>
      <c r="U1280" s="283">
        <v>6.3</v>
      </c>
      <c r="V1280" s="283">
        <v>1</v>
      </c>
      <c r="W1280" s="283">
        <v>90</v>
      </c>
      <c r="X1280" s="264">
        <v>20</v>
      </c>
      <c r="Y1280" s="283">
        <v>51.129573819999997</v>
      </c>
      <c r="Z1280" s="283">
        <v>9.7277461999999995E-2</v>
      </c>
      <c r="AA1280" s="283">
        <v>3.4399997000000002E-2</v>
      </c>
      <c r="AB1280" s="283">
        <v>106.8123856</v>
      </c>
      <c r="AC1280" s="283">
        <v>37.094776150000001</v>
      </c>
      <c r="AD1280" s="283">
        <v>27.584999079999999</v>
      </c>
      <c r="AE1280" s="283">
        <v>105.1642227</v>
      </c>
      <c r="AF1280" s="283">
        <v>-4.5188536639999999</v>
      </c>
      <c r="AG1280" s="283">
        <v>-2.9004533289999999</v>
      </c>
      <c r="AH1280" s="284" t="s">
        <v>6</v>
      </c>
      <c r="AI1280" s="98" t="s">
        <v>6</v>
      </c>
      <c r="AJ1280" s="98" t="s">
        <v>6</v>
      </c>
      <c r="AK1280" s="98" t="s">
        <v>6</v>
      </c>
      <c r="AL1280" s="98" t="s">
        <v>6</v>
      </c>
      <c r="AM1280" s="283">
        <v>0</v>
      </c>
      <c r="AN1280" s="283">
        <v>0</v>
      </c>
      <c r="AO1280" s="98" t="s">
        <v>467</v>
      </c>
      <c r="AP1280" s="41"/>
      <c r="AQ1280" s="41"/>
      <c r="AR1280" s="41"/>
      <c r="AS1280" s="41"/>
      <c r="AT1280" s="39"/>
      <c r="AU1280" s="39"/>
      <c r="AV1280" s="39"/>
      <c r="AW1280" s="39"/>
      <c r="AX1280" s="39"/>
      <c r="AY1280" s="39"/>
      <c r="AZ1280" s="39"/>
      <c r="BA1280" s="39"/>
      <c r="BB1280" s="39"/>
      <c r="BC1280" s="39"/>
      <c r="BD1280" s="39"/>
      <c r="BE1280" s="39"/>
      <c r="BF1280" s="39"/>
      <c r="BG1280" s="39"/>
      <c r="BH1280" s="39"/>
      <c r="BI1280" s="39"/>
      <c r="BJ1280" s="39"/>
      <c r="BK1280" s="39"/>
      <c r="BL1280" s="39"/>
      <c r="BM1280" s="39"/>
      <c r="BN1280" s="39"/>
      <c r="BO1280" s="39"/>
      <c r="BP1280" s="39"/>
      <c r="BQ1280" s="39"/>
      <c r="BR1280" s="39"/>
      <c r="BS1280" s="39"/>
      <c r="BT1280" s="39"/>
      <c r="BU1280" s="39"/>
      <c r="BV1280" s="39"/>
      <c r="BW1280" s="39"/>
      <c r="BX1280" s="39"/>
      <c r="BY1280" s="39"/>
      <c r="BZ1280" s="39"/>
      <c r="CA1280" s="39"/>
      <c r="CB1280" s="39"/>
      <c r="CC1280" s="39"/>
      <c r="CD1280" s="39"/>
      <c r="CE1280" s="39"/>
      <c r="CF1280" s="39"/>
      <c r="CG1280" s="39"/>
      <c r="CH1280" s="39"/>
      <c r="CI1280" s="39"/>
      <c r="CJ1280" s="39"/>
      <c r="CK1280" s="39"/>
      <c r="CL1280" s="39"/>
      <c r="CM1280" s="39"/>
      <c r="CN1280" s="39"/>
      <c r="CO1280" s="39"/>
      <c r="CP1280" s="39"/>
      <c r="CQ1280" s="40"/>
      <c r="CR1280" s="40"/>
      <c r="CS1280" s="40"/>
      <c r="CT1280" s="40"/>
      <c r="CU1280" s="40"/>
      <c r="CV1280" s="40"/>
      <c r="CW1280" s="40"/>
      <c r="CX1280" s="40"/>
      <c r="CY1280" s="40"/>
      <c r="CZ1280" s="40"/>
      <c r="DA1280" s="40"/>
      <c r="DB1280" s="40"/>
      <c r="DC1280" s="40"/>
      <c r="DD1280" s="40"/>
      <c r="DE1280" s="40"/>
      <c r="DF1280" s="40"/>
      <c r="DG1280" s="40"/>
      <c r="DH1280" s="37"/>
      <c r="DI1280" s="37"/>
      <c r="DJ1280" s="37"/>
      <c r="DK1280" s="37"/>
      <c r="DL1280" s="37"/>
      <c r="DM1280" s="37"/>
      <c r="DN1280" s="37"/>
      <c r="DO1280" s="37"/>
      <c r="DP1280" s="37"/>
      <c r="DQ1280" s="37"/>
      <c r="DR1280" s="37"/>
      <c r="DS1280" s="37"/>
      <c r="DT1280" s="37"/>
      <c r="DU1280" s="37"/>
      <c r="DV1280" s="37"/>
      <c r="DW1280" s="37"/>
      <c r="DX1280" s="37"/>
      <c r="DY1280" s="37"/>
      <c r="DZ1280" s="37"/>
      <c r="EA1280" s="37"/>
      <c r="EB1280" s="37"/>
      <c r="EC1280" s="37"/>
      <c r="ED1280" s="37"/>
      <c r="EE1280" s="37"/>
      <c r="EF1280" s="37"/>
      <c r="EG1280" s="37"/>
      <c r="EH1280" s="37"/>
      <c r="EI1280" s="37"/>
      <c r="EJ1280" s="37"/>
      <c r="EK1280" s="37"/>
      <c r="EL1280" s="37"/>
      <c r="EM1280" s="37"/>
      <c r="EN1280" s="37"/>
      <c r="EO1280" s="37"/>
      <c r="EP1280" s="37"/>
      <c r="EQ1280" s="37"/>
      <c r="ER1280" s="37"/>
      <c r="ES1280" s="37"/>
      <c r="ET1280" s="37"/>
      <c r="EU1280" s="37"/>
      <c r="EV1280" s="37"/>
      <c r="EW1280" s="37"/>
      <c r="EX1280" s="37"/>
      <c r="EY1280" s="37"/>
      <c r="EZ1280" s="37"/>
      <c r="FA1280" s="37"/>
      <c r="FB1280" s="37"/>
      <c r="FC1280" s="37"/>
      <c r="FD1280" s="37"/>
      <c r="FE1280" s="37"/>
      <c r="FF1280" s="37"/>
      <c r="FG1280" s="37"/>
      <c r="FH1280" s="37"/>
      <c r="FI1280" s="37"/>
      <c r="FJ1280" s="37"/>
      <c r="FK1280" s="37"/>
      <c r="FL1280" s="37"/>
      <c r="FM1280" s="37"/>
      <c r="FN1280" s="37"/>
      <c r="FO1280" s="37"/>
      <c r="FP1280" s="37"/>
      <c r="FQ1280" s="37"/>
      <c r="FR1280" s="37"/>
      <c r="FS1280" s="37"/>
      <c r="FT1280" s="37"/>
      <c r="FU1280" s="38"/>
    </row>
    <row r="1281" spans="1:177" s="7" customFormat="1" x14ac:dyDescent="0.25">
      <c r="A1281" s="283">
        <v>4</v>
      </c>
      <c r="B1281" s="283" t="s">
        <v>708</v>
      </c>
      <c r="C1281" s="283">
        <v>41</v>
      </c>
      <c r="D1281" s="226">
        <v>43478</v>
      </c>
      <c r="E1281" s="290">
        <v>0.64964120370370371</v>
      </c>
      <c r="F1281" s="290"/>
      <c r="G1281" s="290"/>
      <c r="H1281" s="290"/>
      <c r="I1281" s="290"/>
      <c r="J1281" s="290"/>
      <c r="K1281" s="290"/>
      <c r="L1281" s="290"/>
      <c r="M1281" s="290"/>
      <c r="N1281" s="290"/>
      <c r="O1281" s="290"/>
      <c r="P1281" s="98" t="str">
        <f t="shared" si="19"/>
        <v>4|Transecto TN1|41|20190113|153529</v>
      </c>
      <c r="Q1281" s="283">
        <v>7869410.409</v>
      </c>
      <c r="R1281" s="283">
        <v>528054.79700000002</v>
      </c>
      <c r="S1281" s="283">
        <v>57</v>
      </c>
      <c r="T1281" s="283">
        <v>114</v>
      </c>
      <c r="U1281" s="283">
        <v>6</v>
      </c>
      <c r="V1281" s="283">
        <v>1</v>
      </c>
      <c r="W1281" s="283">
        <v>90</v>
      </c>
      <c r="X1281" s="264">
        <v>15</v>
      </c>
      <c r="Y1281" s="283">
        <v>43.691787720000001</v>
      </c>
      <c r="Z1281" s="283">
        <v>9.4291754000000005E-2</v>
      </c>
      <c r="AA1281" s="283">
        <v>3.3599998999999998E-2</v>
      </c>
      <c r="AB1281" s="283">
        <v>111.1873856</v>
      </c>
      <c r="AC1281" s="283">
        <v>37.120647429999998</v>
      </c>
      <c r="AD1281" s="283">
        <v>27.68000031</v>
      </c>
      <c r="AE1281" s="283">
        <v>105.4891434</v>
      </c>
      <c r="AF1281" s="283">
        <v>-4.5344533919999996</v>
      </c>
      <c r="AG1281" s="283">
        <v>-2.804615021</v>
      </c>
      <c r="AH1281" s="284" t="s">
        <v>6</v>
      </c>
      <c r="AI1281" s="98" t="s">
        <v>6</v>
      </c>
      <c r="AJ1281" s="98" t="s">
        <v>6</v>
      </c>
      <c r="AK1281" s="98" t="s">
        <v>6</v>
      </c>
      <c r="AL1281" s="98" t="s">
        <v>6</v>
      </c>
      <c r="AM1281" s="283">
        <v>0</v>
      </c>
      <c r="AN1281" s="283">
        <v>0</v>
      </c>
      <c r="AO1281" s="98" t="s">
        <v>467</v>
      </c>
      <c r="AP1281" s="41"/>
      <c r="AQ1281" s="41"/>
      <c r="AR1281" s="41"/>
      <c r="AS1281" s="41"/>
      <c r="AT1281" s="39"/>
      <c r="AU1281" s="39"/>
      <c r="AV1281" s="39"/>
      <c r="AW1281" s="39"/>
      <c r="AX1281" s="39"/>
      <c r="AY1281" s="39"/>
      <c r="AZ1281" s="39"/>
      <c r="BA1281" s="39"/>
      <c r="BB1281" s="39"/>
      <c r="BC1281" s="39"/>
      <c r="BD1281" s="39"/>
      <c r="BE1281" s="39"/>
      <c r="BF1281" s="39"/>
      <c r="BG1281" s="39"/>
      <c r="BH1281" s="39"/>
      <c r="BI1281" s="39"/>
      <c r="BJ1281" s="39"/>
      <c r="BK1281" s="39"/>
      <c r="BL1281" s="39"/>
      <c r="BM1281" s="39"/>
      <c r="BN1281" s="39"/>
      <c r="BO1281" s="39"/>
      <c r="BP1281" s="39"/>
      <c r="BQ1281" s="39"/>
      <c r="BR1281" s="39"/>
      <c r="BS1281" s="39"/>
      <c r="BT1281" s="39"/>
      <c r="BU1281" s="39"/>
      <c r="BV1281" s="39"/>
      <c r="BW1281" s="39"/>
      <c r="BX1281" s="39"/>
      <c r="BY1281" s="39"/>
      <c r="BZ1281" s="39"/>
      <c r="CA1281" s="39"/>
      <c r="CB1281" s="39"/>
      <c r="CC1281" s="39"/>
      <c r="CD1281" s="39"/>
      <c r="CE1281" s="39"/>
      <c r="CF1281" s="39"/>
      <c r="CG1281" s="39"/>
      <c r="CH1281" s="39"/>
      <c r="CI1281" s="39"/>
      <c r="CJ1281" s="39"/>
      <c r="CK1281" s="39"/>
      <c r="CL1281" s="39"/>
      <c r="CM1281" s="39"/>
      <c r="CN1281" s="39"/>
      <c r="CO1281" s="39"/>
      <c r="CP1281" s="39"/>
      <c r="CQ1281" s="40"/>
      <c r="CR1281" s="40"/>
      <c r="CS1281" s="40"/>
      <c r="CT1281" s="40"/>
      <c r="CU1281" s="40"/>
      <c r="CV1281" s="40"/>
      <c r="CW1281" s="40"/>
      <c r="CX1281" s="40"/>
      <c r="CY1281" s="40"/>
      <c r="CZ1281" s="40"/>
      <c r="DA1281" s="40"/>
      <c r="DB1281" s="40"/>
      <c r="DC1281" s="40"/>
      <c r="DD1281" s="40"/>
      <c r="DE1281" s="40"/>
      <c r="DF1281" s="40"/>
      <c r="DG1281" s="40"/>
      <c r="DH1281" s="37"/>
      <c r="DI1281" s="37"/>
      <c r="DJ1281" s="37"/>
      <c r="DK1281" s="37"/>
      <c r="DL1281" s="37"/>
      <c r="DM1281" s="37"/>
      <c r="DN1281" s="37"/>
      <c r="DO1281" s="37"/>
      <c r="DP1281" s="37"/>
      <c r="DQ1281" s="37"/>
      <c r="DR1281" s="37"/>
      <c r="DS1281" s="37"/>
      <c r="DT1281" s="37"/>
      <c r="DU1281" s="37"/>
      <c r="DV1281" s="37"/>
      <c r="DW1281" s="37"/>
      <c r="DX1281" s="37"/>
      <c r="DY1281" s="37"/>
      <c r="DZ1281" s="37"/>
      <c r="EA1281" s="37"/>
      <c r="EB1281" s="37"/>
      <c r="EC1281" s="37"/>
      <c r="ED1281" s="37"/>
      <c r="EE1281" s="37"/>
      <c r="EF1281" s="37"/>
      <c r="EG1281" s="37"/>
      <c r="EH1281" s="37"/>
      <c r="EI1281" s="37"/>
      <c r="EJ1281" s="37"/>
      <c r="EK1281" s="37"/>
      <c r="EL1281" s="37"/>
      <c r="EM1281" s="37"/>
      <c r="EN1281" s="37"/>
      <c r="EO1281" s="37"/>
      <c r="EP1281" s="37"/>
      <c r="EQ1281" s="37"/>
      <c r="ER1281" s="37"/>
      <c r="ES1281" s="37"/>
      <c r="ET1281" s="37"/>
      <c r="EU1281" s="37"/>
      <c r="EV1281" s="37"/>
      <c r="EW1281" s="37"/>
      <c r="EX1281" s="37"/>
      <c r="EY1281" s="37"/>
      <c r="EZ1281" s="37"/>
      <c r="FA1281" s="37"/>
      <c r="FB1281" s="37"/>
      <c r="FC1281" s="37"/>
      <c r="FD1281" s="37"/>
      <c r="FE1281" s="37"/>
      <c r="FF1281" s="37"/>
      <c r="FG1281" s="37"/>
      <c r="FH1281" s="37"/>
      <c r="FI1281" s="37"/>
      <c r="FJ1281" s="37"/>
      <c r="FK1281" s="37"/>
      <c r="FL1281" s="37"/>
      <c r="FM1281" s="37"/>
      <c r="FN1281" s="37"/>
      <c r="FO1281" s="37"/>
      <c r="FP1281" s="37"/>
      <c r="FQ1281" s="37"/>
      <c r="FR1281" s="37"/>
      <c r="FS1281" s="37"/>
      <c r="FT1281" s="37"/>
      <c r="FU1281" s="38"/>
    </row>
    <row r="1282" spans="1:177" s="7" customFormat="1" x14ac:dyDescent="0.25">
      <c r="A1282" s="283">
        <v>4</v>
      </c>
      <c r="B1282" s="283" t="s">
        <v>708</v>
      </c>
      <c r="C1282" s="283">
        <v>42</v>
      </c>
      <c r="D1282" s="226">
        <v>43478</v>
      </c>
      <c r="E1282" s="290">
        <v>0.65752314814814816</v>
      </c>
      <c r="F1282" s="290"/>
      <c r="G1282" s="290"/>
      <c r="H1282" s="290"/>
      <c r="I1282" s="290"/>
      <c r="J1282" s="290"/>
      <c r="K1282" s="290"/>
      <c r="L1282" s="290"/>
      <c r="M1282" s="290"/>
      <c r="N1282" s="290"/>
      <c r="O1282" s="290"/>
      <c r="P1282" s="98" t="str">
        <f t="shared" si="19"/>
        <v>4|Transecto TN1|42|20190113|154650</v>
      </c>
      <c r="Q1282" s="283">
        <v>7869464.4919999996</v>
      </c>
      <c r="R1282" s="283">
        <v>530219.02899999998</v>
      </c>
      <c r="S1282" s="283">
        <v>59</v>
      </c>
      <c r="T1282" s="283">
        <v>114</v>
      </c>
      <c r="U1282" s="283">
        <v>5.3</v>
      </c>
      <c r="V1282" s="283">
        <v>1</v>
      </c>
      <c r="W1282" s="283">
        <v>90</v>
      </c>
      <c r="X1282" s="264">
        <v>15</v>
      </c>
      <c r="Y1282" s="283">
        <v>43.691787720000001</v>
      </c>
      <c r="Z1282" s="283">
        <v>9.4291754000000005E-2</v>
      </c>
      <c r="AA1282" s="283">
        <v>3.3599998999999998E-2</v>
      </c>
      <c r="AB1282" s="283">
        <v>111.1873856</v>
      </c>
      <c r="AC1282" s="283">
        <v>37.120647429999998</v>
      </c>
      <c r="AD1282" s="283">
        <v>27.68000031</v>
      </c>
      <c r="AE1282" s="283">
        <v>105.4891434</v>
      </c>
      <c r="AF1282" s="283">
        <v>-4.5344533919999996</v>
      </c>
      <c r="AG1282" s="283">
        <v>-2.804615021</v>
      </c>
      <c r="AH1282" s="284" t="s">
        <v>6</v>
      </c>
      <c r="AI1282" s="98" t="s">
        <v>6</v>
      </c>
      <c r="AJ1282" s="98" t="s">
        <v>6</v>
      </c>
      <c r="AK1282" s="98" t="s">
        <v>6</v>
      </c>
      <c r="AL1282" s="98" t="s">
        <v>6</v>
      </c>
      <c r="AM1282" s="283">
        <v>0</v>
      </c>
      <c r="AN1282" s="283">
        <v>0</v>
      </c>
      <c r="AO1282" s="98" t="s">
        <v>467</v>
      </c>
      <c r="AP1282" s="41"/>
      <c r="AQ1282" s="41"/>
      <c r="AR1282" s="41"/>
      <c r="AS1282" s="41"/>
      <c r="AT1282" s="39"/>
      <c r="AU1282" s="39"/>
      <c r="AV1282" s="39"/>
      <c r="AW1282" s="39"/>
      <c r="AX1282" s="39"/>
      <c r="AY1282" s="39"/>
      <c r="AZ1282" s="39"/>
      <c r="BA1282" s="39"/>
      <c r="BB1282" s="39"/>
      <c r="BC1282" s="39"/>
      <c r="BD1282" s="39"/>
      <c r="BE1282" s="39"/>
      <c r="BF1282" s="39"/>
      <c r="BG1282" s="39"/>
      <c r="BH1282" s="39"/>
      <c r="BI1282" s="39"/>
      <c r="BJ1282" s="39"/>
      <c r="BK1282" s="39"/>
      <c r="BL1282" s="39"/>
      <c r="BM1282" s="39"/>
      <c r="BN1282" s="39"/>
      <c r="BO1282" s="39"/>
      <c r="BP1282" s="39"/>
      <c r="BQ1282" s="39"/>
      <c r="BR1282" s="39"/>
      <c r="BS1282" s="39"/>
      <c r="BT1282" s="39"/>
      <c r="BU1282" s="39"/>
      <c r="BV1282" s="39"/>
      <c r="BW1282" s="39"/>
      <c r="BX1282" s="39"/>
      <c r="BY1282" s="39"/>
      <c r="BZ1282" s="39"/>
      <c r="CA1282" s="39"/>
      <c r="CB1282" s="39"/>
      <c r="CC1282" s="39"/>
      <c r="CD1282" s="39"/>
      <c r="CE1282" s="39"/>
      <c r="CF1282" s="39"/>
      <c r="CG1282" s="39"/>
      <c r="CH1282" s="39"/>
      <c r="CI1282" s="39"/>
      <c r="CJ1282" s="39"/>
      <c r="CK1282" s="39"/>
      <c r="CL1282" s="39"/>
      <c r="CM1282" s="39"/>
      <c r="CN1282" s="39"/>
      <c r="CO1282" s="39"/>
      <c r="CP1282" s="39"/>
      <c r="CQ1282" s="40"/>
      <c r="CR1282" s="40"/>
      <c r="CS1282" s="40"/>
      <c r="CT1282" s="40"/>
      <c r="CU1282" s="40"/>
      <c r="CV1282" s="40"/>
      <c r="CW1282" s="40"/>
      <c r="CX1282" s="40"/>
      <c r="CY1282" s="40"/>
      <c r="CZ1282" s="40"/>
      <c r="DA1282" s="40"/>
      <c r="DB1282" s="40"/>
      <c r="DC1282" s="40"/>
      <c r="DD1282" s="40"/>
      <c r="DE1282" s="40"/>
      <c r="DF1282" s="40"/>
      <c r="DG1282" s="40"/>
      <c r="DH1282" s="37"/>
      <c r="DI1282" s="37"/>
      <c r="DJ1282" s="37"/>
      <c r="DK1282" s="37"/>
      <c r="DL1282" s="37"/>
      <c r="DM1282" s="37"/>
      <c r="DN1282" s="37"/>
      <c r="DO1282" s="37"/>
      <c r="DP1282" s="37"/>
      <c r="DQ1282" s="37"/>
      <c r="DR1282" s="37"/>
      <c r="DS1282" s="37"/>
      <c r="DT1282" s="37"/>
      <c r="DU1282" s="37"/>
      <c r="DV1282" s="37"/>
      <c r="DW1282" s="37"/>
      <c r="DX1282" s="37"/>
      <c r="DY1282" s="37"/>
      <c r="DZ1282" s="37"/>
      <c r="EA1282" s="37"/>
      <c r="EB1282" s="37"/>
      <c r="EC1282" s="37"/>
      <c r="ED1282" s="37"/>
      <c r="EE1282" s="37"/>
      <c r="EF1282" s="37"/>
      <c r="EG1282" s="37"/>
      <c r="EH1282" s="37"/>
      <c r="EI1282" s="37"/>
      <c r="EJ1282" s="37"/>
      <c r="EK1282" s="37"/>
      <c r="EL1282" s="37"/>
      <c r="EM1282" s="37"/>
      <c r="EN1282" s="37"/>
      <c r="EO1282" s="37"/>
      <c r="EP1282" s="37"/>
      <c r="EQ1282" s="37"/>
      <c r="ER1282" s="37"/>
      <c r="ES1282" s="37"/>
      <c r="ET1282" s="37"/>
      <c r="EU1282" s="37"/>
      <c r="EV1282" s="37"/>
      <c r="EW1282" s="37"/>
      <c r="EX1282" s="37"/>
      <c r="EY1282" s="37"/>
      <c r="EZ1282" s="37"/>
      <c r="FA1282" s="37"/>
      <c r="FB1282" s="37"/>
      <c r="FC1282" s="37"/>
      <c r="FD1282" s="37"/>
      <c r="FE1282" s="37"/>
      <c r="FF1282" s="37"/>
      <c r="FG1282" s="37"/>
      <c r="FH1282" s="37"/>
      <c r="FI1282" s="37"/>
      <c r="FJ1282" s="37"/>
      <c r="FK1282" s="37"/>
      <c r="FL1282" s="37"/>
      <c r="FM1282" s="37"/>
      <c r="FN1282" s="37"/>
      <c r="FO1282" s="37"/>
      <c r="FP1282" s="37"/>
      <c r="FQ1282" s="37"/>
      <c r="FR1282" s="37"/>
      <c r="FS1282" s="37"/>
      <c r="FT1282" s="37"/>
      <c r="FU1282" s="38"/>
    </row>
    <row r="1283" spans="1:177" s="7" customFormat="1" x14ac:dyDescent="0.25">
      <c r="A1283" s="283">
        <v>4</v>
      </c>
      <c r="B1283" s="283" t="s">
        <v>708</v>
      </c>
      <c r="C1283" s="283">
        <v>43</v>
      </c>
      <c r="D1283" s="226">
        <v>43478</v>
      </c>
      <c r="E1283" s="290">
        <v>0.66589120370370369</v>
      </c>
      <c r="F1283" s="290"/>
      <c r="G1283" s="290"/>
      <c r="H1283" s="290"/>
      <c r="I1283" s="290"/>
      <c r="J1283" s="290"/>
      <c r="K1283" s="290"/>
      <c r="L1283" s="290"/>
      <c r="M1283" s="290"/>
      <c r="N1283" s="290"/>
      <c r="O1283" s="290"/>
      <c r="P1283" s="98" t="str">
        <f t="shared" si="19"/>
        <v>4|Transecto TN1|43|20190113|155853</v>
      </c>
      <c r="Q1283" s="283">
        <v>7869285.1960000005</v>
      </c>
      <c r="R1283" s="283">
        <v>532495.196</v>
      </c>
      <c r="S1283" s="283">
        <v>64</v>
      </c>
      <c r="T1283" s="283">
        <v>114</v>
      </c>
      <c r="U1283" s="283">
        <v>6.3</v>
      </c>
      <c r="V1283" s="283">
        <v>1</v>
      </c>
      <c r="W1283" s="283">
        <v>45</v>
      </c>
      <c r="X1283" s="264">
        <v>40</v>
      </c>
      <c r="Y1283" s="283">
        <v>51.655204769999997</v>
      </c>
      <c r="Z1283" s="283">
        <v>8.7826729000000006E-2</v>
      </c>
      <c r="AA1283" s="283">
        <v>3.1799998000000003E-2</v>
      </c>
      <c r="AB1283" s="283">
        <v>115.9998703</v>
      </c>
      <c r="AC1283" s="283">
        <v>37.146518710000002</v>
      </c>
      <c r="AD1283" s="283">
        <v>27.80500031</v>
      </c>
      <c r="AE1283" s="283">
        <v>105.8712769</v>
      </c>
      <c r="AF1283" s="283">
        <v>-4.5500535959999997</v>
      </c>
      <c r="AG1283" s="283">
        <v>-2.7087767120000001</v>
      </c>
      <c r="AH1283" s="284" t="s">
        <v>6</v>
      </c>
      <c r="AI1283" s="98" t="s">
        <v>6</v>
      </c>
      <c r="AJ1283" s="98" t="s">
        <v>6</v>
      </c>
      <c r="AK1283" s="98" t="s">
        <v>6</v>
      </c>
      <c r="AL1283" s="98" t="s">
        <v>6</v>
      </c>
      <c r="AM1283" s="283">
        <v>0</v>
      </c>
      <c r="AN1283" s="283">
        <v>0</v>
      </c>
      <c r="AO1283" s="98" t="s">
        <v>467</v>
      </c>
      <c r="AP1283" s="41"/>
      <c r="AQ1283" s="41"/>
      <c r="AR1283" s="41"/>
      <c r="AS1283" s="41"/>
      <c r="AT1283" s="39"/>
      <c r="AU1283" s="39"/>
      <c r="AV1283" s="39"/>
      <c r="AW1283" s="39"/>
      <c r="AX1283" s="39"/>
      <c r="AY1283" s="39"/>
      <c r="AZ1283" s="39"/>
      <c r="BA1283" s="39"/>
      <c r="BB1283" s="39"/>
      <c r="BC1283" s="39"/>
      <c r="BD1283" s="39"/>
      <c r="BE1283" s="39"/>
      <c r="BF1283" s="39"/>
      <c r="BG1283" s="39"/>
      <c r="BH1283" s="39"/>
      <c r="BI1283" s="39"/>
      <c r="BJ1283" s="39"/>
      <c r="BK1283" s="39"/>
      <c r="BL1283" s="39"/>
      <c r="BM1283" s="39"/>
      <c r="BN1283" s="39"/>
      <c r="BO1283" s="39"/>
      <c r="BP1283" s="39"/>
      <c r="BQ1283" s="39"/>
      <c r="BR1283" s="39"/>
      <c r="BS1283" s="39"/>
      <c r="BT1283" s="39"/>
      <c r="BU1283" s="39"/>
      <c r="BV1283" s="39"/>
      <c r="BW1283" s="39"/>
      <c r="BX1283" s="39"/>
      <c r="BY1283" s="39"/>
      <c r="BZ1283" s="39"/>
      <c r="CA1283" s="39"/>
      <c r="CB1283" s="39"/>
      <c r="CC1283" s="39"/>
      <c r="CD1283" s="39"/>
      <c r="CE1283" s="39"/>
      <c r="CF1283" s="39"/>
      <c r="CG1283" s="39"/>
      <c r="CH1283" s="39"/>
      <c r="CI1283" s="39"/>
      <c r="CJ1283" s="39"/>
      <c r="CK1283" s="39"/>
      <c r="CL1283" s="39"/>
      <c r="CM1283" s="39"/>
      <c r="CN1283" s="39"/>
      <c r="CO1283" s="39"/>
      <c r="CP1283" s="39"/>
      <c r="CQ1283" s="40"/>
      <c r="CR1283" s="40"/>
      <c r="CS1283" s="40"/>
      <c r="CT1283" s="40"/>
      <c r="CU1283" s="40"/>
      <c r="CV1283" s="40"/>
      <c r="CW1283" s="40"/>
      <c r="CX1283" s="40"/>
      <c r="CY1283" s="40"/>
      <c r="CZ1283" s="40"/>
      <c r="DA1283" s="40"/>
      <c r="DB1283" s="40"/>
      <c r="DC1283" s="40"/>
      <c r="DD1283" s="40"/>
      <c r="DE1283" s="40"/>
      <c r="DF1283" s="40"/>
      <c r="DG1283" s="40"/>
      <c r="DH1283" s="37"/>
      <c r="DI1283" s="37"/>
      <c r="DJ1283" s="37"/>
      <c r="DK1283" s="37"/>
      <c r="DL1283" s="37"/>
      <c r="DM1283" s="37"/>
      <c r="DN1283" s="37"/>
      <c r="DO1283" s="37"/>
      <c r="DP1283" s="37"/>
      <c r="DQ1283" s="37"/>
      <c r="DR1283" s="37"/>
      <c r="DS1283" s="37"/>
      <c r="DT1283" s="37"/>
      <c r="DU1283" s="37"/>
      <c r="DV1283" s="37"/>
      <c r="DW1283" s="37"/>
      <c r="DX1283" s="37"/>
      <c r="DY1283" s="37"/>
      <c r="DZ1283" s="37"/>
      <c r="EA1283" s="37"/>
      <c r="EB1283" s="37"/>
      <c r="EC1283" s="37"/>
      <c r="ED1283" s="37"/>
      <c r="EE1283" s="37"/>
      <c r="EF1283" s="37"/>
      <c r="EG1283" s="37"/>
      <c r="EH1283" s="37"/>
      <c r="EI1283" s="37"/>
      <c r="EJ1283" s="37"/>
      <c r="EK1283" s="37"/>
      <c r="EL1283" s="37"/>
      <c r="EM1283" s="37"/>
      <c r="EN1283" s="37"/>
      <c r="EO1283" s="37"/>
      <c r="EP1283" s="37"/>
      <c r="EQ1283" s="37"/>
      <c r="ER1283" s="37"/>
      <c r="ES1283" s="37"/>
      <c r="ET1283" s="37"/>
      <c r="EU1283" s="37"/>
      <c r="EV1283" s="37"/>
      <c r="EW1283" s="37"/>
      <c r="EX1283" s="37"/>
      <c r="EY1283" s="37"/>
      <c r="EZ1283" s="37"/>
      <c r="FA1283" s="37"/>
      <c r="FB1283" s="37"/>
      <c r="FC1283" s="37"/>
      <c r="FD1283" s="37"/>
      <c r="FE1283" s="37"/>
      <c r="FF1283" s="37"/>
      <c r="FG1283" s="37"/>
      <c r="FH1283" s="37"/>
      <c r="FI1283" s="37"/>
      <c r="FJ1283" s="37"/>
      <c r="FK1283" s="37"/>
      <c r="FL1283" s="37"/>
      <c r="FM1283" s="37"/>
      <c r="FN1283" s="37"/>
      <c r="FO1283" s="37"/>
      <c r="FP1283" s="37"/>
      <c r="FQ1283" s="37"/>
      <c r="FR1283" s="37"/>
      <c r="FS1283" s="37"/>
      <c r="FT1283" s="37"/>
      <c r="FU1283" s="38"/>
    </row>
    <row r="1284" spans="1:177" s="7" customFormat="1" x14ac:dyDescent="0.25">
      <c r="A1284" s="283">
        <v>4</v>
      </c>
      <c r="B1284" s="283" t="s">
        <v>708</v>
      </c>
      <c r="C1284" s="283">
        <v>44</v>
      </c>
      <c r="D1284" s="226">
        <v>43478</v>
      </c>
      <c r="E1284" s="290">
        <v>0.67476851851851849</v>
      </c>
      <c r="F1284" s="290"/>
      <c r="G1284" s="290"/>
      <c r="H1284" s="290"/>
      <c r="I1284" s="290"/>
      <c r="J1284" s="290"/>
      <c r="K1284" s="290"/>
      <c r="L1284" s="290"/>
      <c r="M1284" s="290"/>
      <c r="N1284" s="290"/>
      <c r="O1284" s="290"/>
      <c r="P1284" s="98" t="str">
        <f t="shared" si="19"/>
        <v>4|Transecto TN1|44|20190113|161140</v>
      </c>
      <c r="Q1284" s="283">
        <v>7869350.9809999997</v>
      </c>
      <c r="R1284" s="283">
        <v>534919.32499999995</v>
      </c>
      <c r="S1284" s="283">
        <v>64</v>
      </c>
      <c r="T1284" s="283">
        <v>114</v>
      </c>
      <c r="U1284" s="283">
        <v>6.3</v>
      </c>
      <c r="V1284" s="283">
        <v>1</v>
      </c>
      <c r="W1284" s="283">
        <v>90</v>
      </c>
      <c r="X1284" s="264">
        <v>40</v>
      </c>
      <c r="Y1284" s="283">
        <v>51.655204769999997</v>
      </c>
      <c r="Z1284" s="283">
        <v>8.7826729000000006E-2</v>
      </c>
      <c r="AA1284" s="283">
        <v>3.1799998000000003E-2</v>
      </c>
      <c r="AB1284" s="283">
        <v>115.9998703</v>
      </c>
      <c r="AC1284" s="283">
        <v>37.146518710000002</v>
      </c>
      <c r="AD1284" s="283">
        <v>27.80500031</v>
      </c>
      <c r="AE1284" s="283">
        <v>105.8712769</v>
      </c>
      <c r="AF1284" s="283">
        <v>-4.5500535959999997</v>
      </c>
      <c r="AG1284" s="283">
        <v>-2.7087767120000001</v>
      </c>
      <c r="AH1284" s="284" t="s">
        <v>6</v>
      </c>
      <c r="AI1284" s="98" t="s">
        <v>6</v>
      </c>
      <c r="AJ1284" s="98" t="s">
        <v>6</v>
      </c>
      <c r="AK1284" s="98" t="s">
        <v>6</v>
      </c>
      <c r="AL1284" s="98" t="s">
        <v>6</v>
      </c>
      <c r="AM1284" s="283">
        <v>0</v>
      </c>
      <c r="AN1284" s="283">
        <v>0</v>
      </c>
      <c r="AO1284" s="98" t="s">
        <v>467</v>
      </c>
      <c r="AP1284" s="41"/>
      <c r="AQ1284" s="41"/>
      <c r="AR1284" s="41"/>
      <c r="AS1284" s="41"/>
      <c r="AT1284" s="39"/>
      <c r="AU1284" s="39"/>
      <c r="AV1284" s="39"/>
      <c r="AW1284" s="39"/>
      <c r="AX1284" s="39"/>
      <c r="AY1284" s="39"/>
      <c r="AZ1284" s="39"/>
      <c r="BA1284" s="39"/>
      <c r="BB1284" s="39"/>
      <c r="BC1284" s="39"/>
      <c r="BD1284" s="39"/>
      <c r="BE1284" s="39"/>
      <c r="BF1284" s="39"/>
      <c r="BG1284" s="39"/>
      <c r="BH1284" s="39"/>
      <c r="BI1284" s="39"/>
      <c r="BJ1284" s="39"/>
      <c r="BK1284" s="39"/>
      <c r="BL1284" s="39"/>
      <c r="BM1284" s="39"/>
      <c r="BN1284" s="39"/>
      <c r="BO1284" s="39"/>
      <c r="BP1284" s="39"/>
      <c r="BQ1284" s="39"/>
      <c r="BR1284" s="39"/>
      <c r="BS1284" s="39"/>
      <c r="BT1284" s="39"/>
      <c r="BU1284" s="39"/>
      <c r="BV1284" s="39"/>
      <c r="BW1284" s="39"/>
      <c r="BX1284" s="39"/>
      <c r="BY1284" s="39"/>
      <c r="BZ1284" s="39"/>
      <c r="CA1284" s="39"/>
      <c r="CB1284" s="39"/>
      <c r="CC1284" s="39"/>
      <c r="CD1284" s="39"/>
      <c r="CE1284" s="39"/>
      <c r="CF1284" s="39"/>
      <c r="CG1284" s="39"/>
      <c r="CH1284" s="39"/>
      <c r="CI1284" s="39"/>
      <c r="CJ1284" s="39"/>
      <c r="CK1284" s="39"/>
      <c r="CL1284" s="39"/>
      <c r="CM1284" s="39"/>
      <c r="CN1284" s="39"/>
      <c r="CO1284" s="39"/>
      <c r="CP1284" s="39"/>
      <c r="CQ1284" s="40"/>
      <c r="CR1284" s="40"/>
      <c r="CS1284" s="40"/>
      <c r="CT1284" s="40"/>
      <c r="CU1284" s="40"/>
      <c r="CV1284" s="40"/>
      <c r="CW1284" s="40"/>
      <c r="CX1284" s="40"/>
      <c r="CY1284" s="40"/>
      <c r="CZ1284" s="40"/>
      <c r="DA1284" s="40"/>
      <c r="DB1284" s="40"/>
      <c r="DC1284" s="40"/>
      <c r="DD1284" s="40"/>
      <c r="DE1284" s="40"/>
      <c r="DF1284" s="40"/>
      <c r="DG1284" s="40"/>
      <c r="DH1284" s="37"/>
      <c r="DI1284" s="37"/>
      <c r="DJ1284" s="37"/>
      <c r="DK1284" s="37"/>
      <c r="DL1284" s="37"/>
      <c r="DM1284" s="37"/>
      <c r="DN1284" s="37"/>
      <c r="DO1284" s="37"/>
      <c r="DP1284" s="37"/>
      <c r="DQ1284" s="37"/>
      <c r="DR1284" s="37"/>
      <c r="DS1284" s="37"/>
      <c r="DT1284" s="37"/>
      <c r="DU1284" s="37"/>
      <c r="DV1284" s="37"/>
      <c r="DW1284" s="37"/>
      <c r="DX1284" s="37"/>
      <c r="DY1284" s="37"/>
      <c r="DZ1284" s="37"/>
      <c r="EA1284" s="37"/>
      <c r="EB1284" s="37"/>
      <c r="EC1284" s="37"/>
      <c r="ED1284" s="37"/>
      <c r="EE1284" s="37"/>
      <c r="EF1284" s="37"/>
      <c r="EG1284" s="37"/>
      <c r="EH1284" s="37"/>
      <c r="EI1284" s="37"/>
      <c r="EJ1284" s="37"/>
      <c r="EK1284" s="37"/>
      <c r="EL1284" s="37"/>
      <c r="EM1284" s="37"/>
      <c r="EN1284" s="37"/>
      <c r="EO1284" s="37"/>
      <c r="EP1284" s="37"/>
      <c r="EQ1284" s="37"/>
      <c r="ER1284" s="37"/>
      <c r="ES1284" s="37"/>
      <c r="ET1284" s="37"/>
      <c r="EU1284" s="37"/>
      <c r="EV1284" s="37"/>
      <c r="EW1284" s="37"/>
      <c r="EX1284" s="37"/>
      <c r="EY1284" s="37"/>
      <c r="EZ1284" s="37"/>
      <c r="FA1284" s="37"/>
      <c r="FB1284" s="37"/>
      <c r="FC1284" s="37"/>
      <c r="FD1284" s="37"/>
      <c r="FE1284" s="37"/>
      <c r="FF1284" s="37"/>
      <c r="FG1284" s="37"/>
      <c r="FH1284" s="37"/>
      <c r="FI1284" s="37"/>
      <c r="FJ1284" s="37"/>
      <c r="FK1284" s="37"/>
      <c r="FL1284" s="37"/>
      <c r="FM1284" s="37"/>
      <c r="FN1284" s="37"/>
      <c r="FO1284" s="37"/>
      <c r="FP1284" s="37"/>
      <c r="FQ1284" s="37"/>
      <c r="FR1284" s="37"/>
      <c r="FS1284" s="37"/>
      <c r="FT1284" s="37"/>
      <c r="FU1284" s="38"/>
    </row>
    <row r="1285" spans="1:177" s="7" customFormat="1" x14ac:dyDescent="0.25">
      <c r="A1285" s="283">
        <v>4</v>
      </c>
      <c r="B1285" s="283" t="s">
        <v>708</v>
      </c>
      <c r="C1285" s="283">
        <v>45</v>
      </c>
      <c r="D1285" s="226">
        <v>43478</v>
      </c>
      <c r="E1285" s="290">
        <v>0.68293981481481481</v>
      </c>
      <c r="F1285" s="290"/>
      <c r="G1285" s="290"/>
      <c r="H1285" s="290"/>
      <c r="I1285" s="290"/>
      <c r="J1285" s="290"/>
      <c r="K1285" s="290"/>
      <c r="L1285" s="290"/>
      <c r="M1285" s="290"/>
      <c r="N1285" s="290"/>
      <c r="O1285" s="290"/>
      <c r="P1285" s="98" t="str">
        <f t="shared" si="19"/>
        <v>4|Transecto TN1|45|20190113|162326</v>
      </c>
      <c r="Q1285" s="283">
        <v>7869388.6849999996</v>
      </c>
      <c r="R1285" s="283">
        <v>537119.69999999995</v>
      </c>
      <c r="S1285" s="283">
        <v>64</v>
      </c>
      <c r="T1285" s="283">
        <v>114</v>
      </c>
      <c r="U1285" s="283">
        <v>6.7</v>
      </c>
      <c r="V1285" s="283">
        <v>1</v>
      </c>
      <c r="W1285" s="283">
        <v>45</v>
      </c>
      <c r="X1285" s="264">
        <v>40</v>
      </c>
      <c r="Y1285" s="283">
        <v>60.646980290000002</v>
      </c>
      <c r="Z1285" s="283">
        <v>9.1515369999999999E-2</v>
      </c>
      <c r="AA1285" s="283">
        <v>3.1999998000000002E-2</v>
      </c>
      <c r="AB1285" s="283">
        <v>120.87490080000001</v>
      </c>
      <c r="AC1285" s="283">
        <v>37.172389979999998</v>
      </c>
      <c r="AD1285" s="283">
        <v>27.75</v>
      </c>
      <c r="AE1285" s="283">
        <v>106.2647171</v>
      </c>
      <c r="AF1285" s="283">
        <v>-4.5656533240000003</v>
      </c>
      <c r="AG1285" s="283">
        <v>-2.6129384039999999</v>
      </c>
      <c r="AH1285" s="284" t="s">
        <v>6</v>
      </c>
      <c r="AI1285" s="98" t="s">
        <v>6</v>
      </c>
      <c r="AJ1285" s="98" t="s">
        <v>6</v>
      </c>
      <c r="AK1285" s="98" t="s">
        <v>6</v>
      </c>
      <c r="AL1285" s="98" t="s">
        <v>6</v>
      </c>
      <c r="AM1285" s="283">
        <v>0</v>
      </c>
      <c r="AN1285" s="283">
        <v>0</v>
      </c>
      <c r="AO1285" s="98" t="s">
        <v>467</v>
      </c>
      <c r="AP1285" s="41"/>
      <c r="AQ1285" s="41"/>
      <c r="AR1285" s="41"/>
      <c r="AS1285" s="41"/>
      <c r="AT1285" s="39"/>
      <c r="AU1285" s="39"/>
      <c r="AV1285" s="39"/>
      <c r="AW1285" s="39"/>
      <c r="AX1285" s="39"/>
      <c r="AY1285" s="39"/>
      <c r="AZ1285" s="39"/>
      <c r="BA1285" s="39"/>
      <c r="BB1285" s="39"/>
      <c r="BC1285" s="39"/>
      <c r="BD1285" s="39"/>
      <c r="BE1285" s="39"/>
      <c r="BF1285" s="39"/>
      <c r="BG1285" s="39"/>
      <c r="BH1285" s="39"/>
      <c r="BI1285" s="39"/>
      <c r="BJ1285" s="39"/>
      <c r="BK1285" s="39"/>
      <c r="BL1285" s="39"/>
      <c r="BM1285" s="39"/>
      <c r="BN1285" s="39"/>
      <c r="BO1285" s="39"/>
      <c r="BP1285" s="39"/>
      <c r="BQ1285" s="39"/>
      <c r="BR1285" s="39"/>
      <c r="BS1285" s="39"/>
      <c r="BT1285" s="39"/>
      <c r="BU1285" s="39"/>
      <c r="BV1285" s="39"/>
      <c r="BW1285" s="39"/>
      <c r="BX1285" s="39"/>
      <c r="BY1285" s="39"/>
      <c r="BZ1285" s="39"/>
      <c r="CA1285" s="39"/>
      <c r="CB1285" s="39"/>
      <c r="CC1285" s="39"/>
      <c r="CD1285" s="39"/>
      <c r="CE1285" s="39"/>
      <c r="CF1285" s="39"/>
      <c r="CG1285" s="39"/>
      <c r="CH1285" s="39"/>
      <c r="CI1285" s="39"/>
      <c r="CJ1285" s="39"/>
      <c r="CK1285" s="39"/>
      <c r="CL1285" s="39"/>
      <c r="CM1285" s="39"/>
      <c r="CN1285" s="39"/>
      <c r="CO1285" s="39"/>
      <c r="CP1285" s="39"/>
      <c r="CQ1285" s="40"/>
      <c r="CR1285" s="40"/>
      <c r="CS1285" s="40"/>
      <c r="CT1285" s="40"/>
      <c r="CU1285" s="40"/>
      <c r="CV1285" s="40"/>
      <c r="CW1285" s="40"/>
      <c r="CX1285" s="40"/>
      <c r="CY1285" s="40"/>
      <c r="CZ1285" s="40"/>
      <c r="DA1285" s="40"/>
      <c r="DB1285" s="40"/>
      <c r="DC1285" s="40"/>
      <c r="DD1285" s="40"/>
      <c r="DE1285" s="40"/>
      <c r="DF1285" s="40"/>
      <c r="DG1285" s="40"/>
      <c r="DH1285" s="37"/>
      <c r="DI1285" s="37"/>
      <c r="DJ1285" s="37"/>
      <c r="DK1285" s="37"/>
      <c r="DL1285" s="37"/>
      <c r="DM1285" s="37"/>
      <c r="DN1285" s="37"/>
      <c r="DO1285" s="37"/>
      <c r="DP1285" s="37"/>
      <c r="DQ1285" s="37"/>
      <c r="DR1285" s="37"/>
      <c r="DS1285" s="37"/>
      <c r="DT1285" s="37"/>
      <c r="DU1285" s="37"/>
      <c r="DV1285" s="37"/>
      <c r="DW1285" s="37"/>
      <c r="DX1285" s="37"/>
      <c r="DY1285" s="37"/>
      <c r="DZ1285" s="37"/>
      <c r="EA1285" s="37"/>
      <c r="EB1285" s="37"/>
      <c r="EC1285" s="37"/>
      <c r="ED1285" s="37"/>
      <c r="EE1285" s="37"/>
      <c r="EF1285" s="37"/>
      <c r="EG1285" s="37"/>
      <c r="EH1285" s="37"/>
      <c r="EI1285" s="37"/>
      <c r="EJ1285" s="37"/>
      <c r="EK1285" s="37"/>
      <c r="EL1285" s="37"/>
      <c r="EM1285" s="37"/>
      <c r="EN1285" s="37"/>
      <c r="EO1285" s="37"/>
      <c r="EP1285" s="37"/>
      <c r="EQ1285" s="37"/>
      <c r="ER1285" s="37"/>
      <c r="ES1285" s="37"/>
      <c r="ET1285" s="37"/>
      <c r="EU1285" s="37"/>
      <c r="EV1285" s="37"/>
      <c r="EW1285" s="37"/>
      <c r="EX1285" s="37"/>
      <c r="EY1285" s="37"/>
      <c r="EZ1285" s="37"/>
      <c r="FA1285" s="37"/>
      <c r="FB1285" s="37"/>
      <c r="FC1285" s="37"/>
      <c r="FD1285" s="37"/>
      <c r="FE1285" s="37"/>
      <c r="FF1285" s="37"/>
      <c r="FG1285" s="37"/>
      <c r="FH1285" s="37"/>
      <c r="FI1285" s="37"/>
      <c r="FJ1285" s="37"/>
      <c r="FK1285" s="37"/>
      <c r="FL1285" s="37"/>
      <c r="FM1285" s="37"/>
      <c r="FN1285" s="37"/>
      <c r="FO1285" s="37"/>
      <c r="FP1285" s="37"/>
      <c r="FQ1285" s="37"/>
      <c r="FR1285" s="37"/>
      <c r="FS1285" s="37"/>
      <c r="FT1285" s="37"/>
      <c r="FU1285" s="38"/>
    </row>
    <row r="1286" spans="1:177" s="7" customFormat="1" x14ac:dyDescent="0.25">
      <c r="A1286" s="283">
        <v>4</v>
      </c>
      <c r="B1286" s="283" t="s">
        <v>708</v>
      </c>
      <c r="C1286" s="283">
        <v>46</v>
      </c>
      <c r="D1286" s="226">
        <v>43478</v>
      </c>
      <c r="E1286" s="290">
        <v>0.6906944444444445</v>
      </c>
      <c r="F1286" s="290"/>
      <c r="G1286" s="290"/>
      <c r="H1286" s="290"/>
      <c r="I1286" s="290"/>
      <c r="J1286" s="290"/>
      <c r="K1286" s="290"/>
      <c r="L1286" s="290"/>
      <c r="M1286" s="290"/>
      <c r="N1286" s="290"/>
      <c r="O1286" s="290"/>
      <c r="P1286" s="98" t="str">
        <f t="shared" ref="P1286:P1349" si="20">CONCATENATE(A1286,"|",B1286,"|",C1286,"|",TEXT(D1286,"AAAAMMDD"),"|",TEXT(E1286,"HHMMSS"))</f>
        <v>4|Transecto TN1|46|20190113|163436</v>
      </c>
      <c r="Q1286" s="283">
        <v>7869463.4819999998</v>
      </c>
      <c r="R1286" s="283">
        <v>539237.05000000005</v>
      </c>
      <c r="S1286" s="283">
        <v>64</v>
      </c>
      <c r="T1286" s="283">
        <v>114</v>
      </c>
      <c r="U1286" s="283">
        <v>6.7</v>
      </c>
      <c r="V1286" s="283">
        <v>1</v>
      </c>
      <c r="W1286" s="283">
        <v>45</v>
      </c>
      <c r="X1286" s="264">
        <v>40</v>
      </c>
      <c r="Y1286" s="283">
        <v>60.646980290000002</v>
      </c>
      <c r="Z1286" s="283">
        <v>9.1515369999999999E-2</v>
      </c>
      <c r="AA1286" s="283">
        <v>3.1999998000000002E-2</v>
      </c>
      <c r="AB1286" s="283">
        <v>120.87490080000001</v>
      </c>
      <c r="AC1286" s="283">
        <v>37.172389979999998</v>
      </c>
      <c r="AD1286" s="283">
        <v>27.75</v>
      </c>
      <c r="AE1286" s="283">
        <v>106.2647171</v>
      </c>
      <c r="AF1286" s="283">
        <v>-4.5656533240000003</v>
      </c>
      <c r="AG1286" s="283">
        <v>-2.6129384039999999</v>
      </c>
      <c r="AH1286" s="284" t="s">
        <v>6</v>
      </c>
      <c r="AI1286" s="98" t="s">
        <v>6</v>
      </c>
      <c r="AJ1286" s="98" t="s">
        <v>6</v>
      </c>
      <c r="AK1286" s="98" t="s">
        <v>6</v>
      </c>
      <c r="AL1286" s="98" t="s">
        <v>6</v>
      </c>
      <c r="AM1286" s="283">
        <v>0</v>
      </c>
      <c r="AN1286" s="283">
        <v>0</v>
      </c>
      <c r="AO1286" s="98" t="s">
        <v>467</v>
      </c>
      <c r="AP1286" s="41"/>
      <c r="AQ1286" s="41"/>
      <c r="AR1286" s="41"/>
      <c r="AS1286" s="41"/>
      <c r="AT1286" s="39"/>
      <c r="AU1286" s="39"/>
      <c r="AV1286" s="39"/>
      <c r="AW1286" s="39"/>
      <c r="AX1286" s="39"/>
      <c r="AY1286" s="39"/>
      <c r="AZ1286" s="39"/>
      <c r="BA1286" s="39"/>
      <c r="BB1286" s="39"/>
      <c r="BC1286" s="39"/>
      <c r="BD1286" s="39"/>
      <c r="BE1286" s="39"/>
      <c r="BF1286" s="39"/>
      <c r="BG1286" s="39"/>
      <c r="BH1286" s="39"/>
      <c r="BI1286" s="39"/>
      <c r="BJ1286" s="39"/>
      <c r="BK1286" s="39"/>
      <c r="BL1286" s="39"/>
      <c r="BM1286" s="39"/>
      <c r="BN1286" s="39"/>
      <c r="BO1286" s="39"/>
      <c r="BP1286" s="39"/>
      <c r="BQ1286" s="39"/>
      <c r="BR1286" s="39"/>
      <c r="BS1286" s="39"/>
      <c r="BT1286" s="39"/>
      <c r="BU1286" s="39"/>
      <c r="BV1286" s="39"/>
      <c r="BW1286" s="39"/>
      <c r="BX1286" s="39"/>
      <c r="BY1286" s="39"/>
      <c r="BZ1286" s="39"/>
      <c r="CA1286" s="39"/>
      <c r="CB1286" s="39"/>
      <c r="CC1286" s="39"/>
      <c r="CD1286" s="39"/>
      <c r="CE1286" s="39"/>
      <c r="CF1286" s="39"/>
      <c r="CG1286" s="39"/>
      <c r="CH1286" s="39"/>
      <c r="CI1286" s="39"/>
      <c r="CJ1286" s="39"/>
      <c r="CK1286" s="39"/>
      <c r="CL1286" s="39"/>
      <c r="CM1286" s="39"/>
      <c r="CN1286" s="39"/>
      <c r="CO1286" s="39"/>
      <c r="CP1286" s="39"/>
      <c r="CQ1286" s="40"/>
      <c r="CR1286" s="40"/>
      <c r="CS1286" s="40"/>
      <c r="CT1286" s="40"/>
      <c r="CU1286" s="40"/>
      <c r="CV1286" s="40"/>
      <c r="CW1286" s="40"/>
      <c r="CX1286" s="40"/>
      <c r="CY1286" s="40"/>
      <c r="CZ1286" s="40"/>
      <c r="DA1286" s="40"/>
      <c r="DB1286" s="40"/>
      <c r="DC1286" s="40"/>
      <c r="DD1286" s="40"/>
      <c r="DE1286" s="40"/>
      <c r="DF1286" s="40"/>
      <c r="DG1286" s="40"/>
      <c r="DH1286" s="37"/>
      <c r="DI1286" s="37"/>
      <c r="DJ1286" s="37"/>
      <c r="DK1286" s="37"/>
      <c r="DL1286" s="37"/>
      <c r="DM1286" s="37"/>
      <c r="DN1286" s="37"/>
      <c r="DO1286" s="37"/>
      <c r="DP1286" s="37"/>
      <c r="DQ1286" s="37"/>
      <c r="DR1286" s="37"/>
      <c r="DS1286" s="37"/>
      <c r="DT1286" s="37"/>
      <c r="DU1286" s="37"/>
      <c r="DV1286" s="37"/>
      <c r="DW1286" s="37"/>
      <c r="DX1286" s="37"/>
      <c r="DY1286" s="37"/>
      <c r="DZ1286" s="37"/>
      <c r="EA1286" s="37"/>
      <c r="EB1286" s="37"/>
      <c r="EC1286" s="37"/>
      <c r="ED1286" s="37"/>
      <c r="EE1286" s="37"/>
      <c r="EF1286" s="37"/>
      <c r="EG1286" s="37"/>
      <c r="EH1286" s="37"/>
      <c r="EI1286" s="37"/>
      <c r="EJ1286" s="37"/>
      <c r="EK1286" s="37"/>
      <c r="EL1286" s="37"/>
      <c r="EM1286" s="37"/>
      <c r="EN1286" s="37"/>
      <c r="EO1286" s="37"/>
      <c r="EP1286" s="37"/>
      <c r="EQ1286" s="37"/>
      <c r="ER1286" s="37"/>
      <c r="ES1286" s="37"/>
      <c r="ET1286" s="37"/>
      <c r="EU1286" s="37"/>
      <c r="EV1286" s="37"/>
      <c r="EW1286" s="37"/>
      <c r="EX1286" s="37"/>
      <c r="EY1286" s="37"/>
      <c r="EZ1286" s="37"/>
      <c r="FA1286" s="37"/>
      <c r="FB1286" s="37"/>
      <c r="FC1286" s="37"/>
      <c r="FD1286" s="37"/>
      <c r="FE1286" s="37"/>
      <c r="FF1286" s="37"/>
      <c r="FG1286" s="37"/>
      <c r="FH1286" s="37"/>
      <c r="FI1286" s="37"/>
      <c r="FJ1286" s="37"/>
      <c r="FK1286" s="37"/>
      <c r="FL1286" s="37"/>
      <c r="FM1286" s="37"/>
      <c r="FN1286" s="37"/>
      <c r="FO1286" s="37"/>
      <c r="FP1286" s="37"/>
      <c r="FQ1286" s="37"/>
      <c r="FR1286" s="37"/>
      <c r="FS1286" s="37"/>
      <c r="FT1286" s="37"/>
      <c r="FU1286" s="38"/>
    </row>
    <row r="1287" spans="1:177" s="7" customFormat="1" x14ac:dyDescent="0.25">
      <c r="A1287" s="283">
        <v>4</v>
      </c>
      <c r="B1287" s="283" t="s">
        <v>708</v>
      </c>
      <c r="C1287" s="283">
        <v>47</v>
      </c>
      <c r="D1287" s="226">
        <v>43478</v>
      </c>
      <c r="E1287" s="290">
        <v>0.69842592592592589</v>
      </c>
      <c r="F1287" s="290"/>
      <c r="G1287" s="290"/>
      <c r="H1287" s="290"/>
      <c r="I1287" s="290"/>
      <c r="J1287" s="290"/>
      <c r="K1287" s="290"/>
      <c r="L1287" s="290"/>
      <c r="M1287" s="290"/>
      <c r="N1287" s="290"/>
      <c r="O1287" s="290"/>
      <c r="P1287" s="98" t="str">
        <f t="shared" si="20"/>
        <v>4|Transecto TN1|47|20190113|164544</v>
      </c>
      <c r="Q1287" s="283">
        <v>7868733.6730000004</v>
      </c>
      <c r="R1287" s="283">
        <v>541068.88699999999</v>
      </c>
      <c r="S1287" s="283">
        <v>64</v>
      </c>
      <c r="T1287" s="283">
        <v>114</v>
      </c>
      <c r="U1287" s="283">
        <v>6.4</v>
      </c>
      <c r="V1287" s="283">
        <v>1</v>
      </c>
      <c r="W1287" s="283">
        <v>45</v>
      </c>
      <c r="X1287" s="264">
        <v>40</v>
      </c>
      <c r="Y1287" s="283">
        <v>67.647468570000001</v>
      </c>
      <c r="Z1287" s="283">
        <v>9.3659199999999998E-2</v>
      </c>
      <c r="AA1287" s="283">
        <v>3.2600001000000003E-2</v>
      </c>
      <c r="AB1287" s="283">
        <v>124.9998703</v>
      </c>
      <c r="AC1287" s="283">
        <v>37.182685849999999</v>
      </c>
      <c r="AD1287" s="283">
        <v>27.739999770000001</v>
      </c>
      <c r="AE1287" s="283">
        <v>106.6694641</v>
      </c>
      <c r="AF1287" s="283">
        <v>-4.569321156</v>
      </c>
      <c r="AG1287" s="283">
        <v>-2.5232300759999999</v>
      </c>
      <c r="AH1287" s="284" t="s">
        <v>6</v>
      </c>
      <c r="AI1287" s="98" t="s">
        <v>6</v>
      </c>
      <c r="AJ1287" s="98" t="s">
        <v>6</v>
      </c>
      <c r="AK1287" s="98" t="s">
        <v>6</v>
      </c>
      <c r="AL1287" s="98" t="s">
        <v>6</v>
      </c>
      <c r="AM1287" s="283">
        <v>0</v>
      </c>
      <c r="AN1287" s="283">
        <v>0</v>
      </c>
      <c r="AO1287" s="98" t="s">
        <v>467</v>
      </c>
      <c r="AP1287" s="41"/>
      <c r="AQ1287" s="41"/>
      <c r="AR1287" s="41"/>
      <c r="AS1287" s="41"/>
      <c r="AT1287" s="39"/>
      <c r="AU1287" s="39"/>
      <c r="AV1287" s="39"/>
      <c r="AW1287" s="39"/>
      <c r="AX1287" s="39"/>
      <c r="AY1287" s="39"/>
      <c r="AZ1287" s="39"/>
      <c r="BA1287" s="39"/>
      <c r="BB1287" s="39"/>
      <c r="BC1287" s="39"/>
      <c r="BD1287" s="39"/>
      <c r="BE1287" s="39"/>
      <c r="BF1287" s="39"/>
      <c r="BG1287" s="39"/>
      <c r="BH1287" s="39"/>
      <c r="BI1287" s="39"/>
      <c r="BJ1287" s="39"/>
      <c r="BK1287" s="39"/>
      <c r="BL1287" s="39"/>
      <c r="BM1287" s="39"/>
      <c r="BN1287" s="39"/>
      <c r="BO1287" s="39"/>
      <c r="BP1287" s="39"/>
      <c r="BQ1287" s="39"/>
      <c r="BR1287" s="39"/>
      <c r="BS1287" s="39"/>
      <c r="BT1287" s="39"/>
      <c r="BU1287" s="39"/>
      <c r="BV1287" s="39"/>
      <c r="BW1287" s="39"/>
      <c r="BX1287" s="39"/>
      <c r="BY1287" s="39"/>
      <c r="BZ1287" s="39"/>
      <c r="CA1287" s="39"/>
      <c r="CB1287" s="39"/>
      <c r="CC1287" s="39"/>
      <c r="CD1287" s="39"/>
      <c r="CE1287" s="39"/>
      <c r="CF1287" s="39"/>
      <c r="CG1287" s="39"/>
      <c r="CH1287" s="39"/>
      <c r="CI1287" s="39"/>
      <c r="CJ1287" s="39"/>
      <c r="CK1287" s="39"/>
      <c r="CL1287" s="39"/>
      <c r="CM1287" s="39"/>
      <c r="CN1287" s="39"/>
      <c r="CO1287" s="39"/>
      <c r="CP1287" s="39"/>
      <c r="CQ1287" s="40"/>
      <c r="CR1287" s="40"/>
      <c r="CS1287" s="40"/>
      <c r="CT1287" s="40"/>
      <c r="CU1287" s="40"/>
      <c r="CV1287" s="40"/>
      <c r="CW1287" s="40"/>
      <c r="CX1287" s="40"/>
      <c r="CY1287" s="40"/>
      <c r="CZ1287" s="40"/>
      <c r="DA1287" s="40"/>
      <c r="DB1287" s="40"/>
      <c r="DC1287" s="40"/>
      <c r="DD1287" s="40"/>
      <c r="DE1287" s="40"/>
      <c r="DF1287" s="40"/>
      <c r="DG1287" s="40"/>
      <c r="DH1287" s="37"/>
      <c r="DI1287" s="37"/>
      <c r="DJ1287" s="37"/>
      <c r="DK1287" s="37"/>
      <c r="DL1287" s="37"/>
      <c r="DM1287" s="37"/>
      <c r="DN1287" s="37"/>
      <c r="DO1287" s="37"/>
      <c r="DP1287" s="37"/>
      <c r="DQ1287" s="37"/>
      <c r="DR1287" s="37"/>
      <c r="DS1287" s="37"/>
      <c r="DT1287" s="37"/>
      <c r="DU1287" s="37"/>
      <c r="DV1287" s="37"/>
      <c r="DW1287" s="37"/>
      <c r="DX1287" s="37"/>
      <c r="DY1287" s="37"/>
      <c r="DZ1287" s="37"/>
      <c r="EA1287" s="37"/>
      <c r="EB1287" s="37"/>
      <c r="EC1287" s="37"/>
      <c r="ED1287" s="37"/>
      <c r="EE1287" s="37"/>
      <c r="EF1287" s="37"/>
      <c r="EG1287" s="37"/>
      <c r="EH1287" s="37"/>
      <c r="EI1287" s="37"/>
      <c r="EJ1287" s="37"/>
      <c r="EK1287" s="37"/>
      <c r="EL1287" s="37"/>
      <c r="EM1287" s="37"/>
      <c r="EN1287" s="37"/>
      <c r="EO1287" s="37"/>
      <c r="EP1287" s="37"/>
      <c r="EQ1287" s="37"/>
      <c r="ER1287" s="37"/>
      <c r="ES1287" s="37"/>
      <c r="ET1287" s="37"/>
      <c r="EU1287" s="37"/>
      <c r="EV1287" s="37"/>
      <c r="EW1287" s="37"/>
      <c r="EX1287" s="37"/>
      <c r="EY1287" s="37"/>
      <c r="EZ1287" s="37"/>
      <c r="FA1287" s="37"/>
      <c r="FB1287" s="37"/>
      <c r="FC1287" s="37"/>
      <c r="FD1287" s="37"/>
      <c r="FE1287" s="37"/>
      <c r="FF1287" s="37"/>
      <c r="FG1287" s="37"/>
      <c r="FH1287" s="37"/>
      <c r="FI1287" s="37"/>
      <c r="FJ1287" s="37"/>
      <c r="FK1287" s="37"/>
      <c r="FL1287" s="37"/>
      <c r="FM1287" s="37"/>
      <c r="FN1287" s="37"/>
      <c r="FO1287" s="37"/>
      <c r="FP1287" s="37"/>
      <c r="FQ1287" s="37"/>
      <c r="FR1287" s="37"/>
      <c r="FS1287" s="37"/>
      <c r="FT1287" s="37"/>
      <c r="FU1287" s="38"/>
    </row>
    <row r="1288" spans="1:177" s="7" customFormat="1" x14ac:dyDescent="0.25">
      <c r="A1288" s="283">
        <v>4</v>
      </c>
      <c r="B1288" s="283" t="s">
        <v>708</v>
      </c>
      <c r="C1288" s="283">
        <v>48</v>
      </c>
      <c r="D1288" s="226">
        <v>43478</v>
      </c>
      <c r="E1288" s="290">
        <v>0.70594907407407403</v>
      </c>
      <c r="F1288" s="290"/>
      <c r="G1288" s="290"/>
      <c r="H1288" s="290"/>
      <c r="I1288" s="290"/>
      <c r="J1288" s="290"/>
      <c r="K1288" s="290"/>
      <c r="L1288" s="290"/>
      <c r="M1288" s="290"/>
      <c r="N1288" s="290"/>
      <c r="O1288" s="290"/>
      <c r="P1288" s="98" t="str">
        <f t="shared" si="20"/>
        <v>4|Transecto TN1|48|20190113|165634</v>
      </c>
      <c r="Q1288" s="283">
        <v>7868644.6150000002</v>
      </c>
      <c r="R1288" s="283">
        <v>543122.54299999995</v>
      </c>
      <c r="S1288" s="283">
        <v>64</v>
      </c>
      <c r="T1288" s="283">
        <v>114</v>
      </c>
      <c r="U1288" s="283">
        <v>5.9</v>
      </c>
      <c r="V1288" s="283">
        <v>1</v>
      </c>
      <c r="W1288" s="283">
        <v>45</v>
      </c>
      <c r="X1288" s="264">
        <v>30</v>
      </c>
      <c r="Y1288" s="283">
        <v>67.647468570000001</v>
      </c>
      <c r="Z1288" s="283">
        <v>9.3659199999999998E-2</v>
      </c>
      <c r="AA1288" s="283">
        <v>3.2600001000000003E-2</v>
      </c>
      <c r="AB1288" s="283">
        <v>124.9998703</v>
      </c>
      <c r="AC1288" s="283">
        <v>37.182685849999999</v>
      </c>
      <c r="AD1288" s="283">
        <v>27.739999770000001</v>
      </c>
      <c r="AE1288" s="283">
        <v>106.6694641</v>
      </c>
      <c r="AF1288" s="283">
        <v>-4.569321156</v>
      </c>
      <c r="AG1288" s="283">
        <v>-2.5232300759999999</v>
      </c>
      <c r="AH1288" s="284" t="s">
        <v>6</v>
      </c>
      <c r="AI1288" s="98" t="s">
        <v>6</v>
      </c>
      <c r="AJ1288" s="98" t="s">
        <v>6</v>
      </c>
      <c r="AK1288" s="98" t="s">
        <v>6</v>
      </c>
      <c r="AL1288" s="98" t="s">
        <v>6</v>
      </c>
      <c r="AM1288" s="283">
        <v>0</v>
      </c>
      <c r="AN1288" s="283">
        <v>0</v>
      </c>
      <c r="AO1288" s="98" t="s">
        <v>467</v>
      </c>
      <c r="AP1288" s="41"/>
      <c r="AQ1288" s="41"/>
      <c r="AR1288" s="41"/>
      <c r="AS1288" s="41"/>
      <c r="AT1288" s="39"/>
      <c r="AU1288" s="39"/>
      <c r="AV1288" s="39"/>
      <c r="AW1288" s="39"/>
      <c r="AX1288" s="39"/>
      <c r="AY1288" s="39"/>
      <c r="AZ1288" s="39"/>
      <c r="BA1288" s="39"/>
      <c r="BB1288" s="39"/>
      <c r="BC1288" s="39"/>
      <c r="BD1288" s="39"/>
      <c r="BE1288" s="39"/>
      <c r="BF1288" s="39"/>
      <c r="BG1288" s="39"/>
      <c r="BH1288" s="39"/>
      <c r="BI1288" s="39"/>
      <c r="BJ1288" s="39"/>
      <c r="BK1288" s="39"/>
      <c r="BL1288" s="39"/>
      <c r="BM1288" s="39"/>
      <c r="BN1288" s="39"/>
      <c r="BO1288" s="39"/>
      <c r="BP1288" s="39"/>
      <c r="BQ1288" s="39"/>
      <c r="BR1288" s="39"/>
      <c r="BS1288" s="39"/>
      <c r="BT1288" s="39"/>
      <c r="BU1288" s="39"/>
      <c r="BV1288" s="39"/>
      <c r="BW1288" s="39"/>
      <c r="BX1288" s="39"/>
      <c r="BY1288" s="39"/>
      <c r="BZ1288" s="39"/>
      <c r="CA1288" s="39"/>
      <c r="CB1288" s="39"/>
      <c r="CC1288" s="39"/>
      <c r="CD1288" s="39"/>
      <c r="CE1288" s="39"/>
      <c r="CF1288" s="39"/>
      <c r="CG1288" s="39"/>
      <c r="CH1288" s="39"/>
      <c r="CI1288" s="39"/>
      <c r="CJ1288" s="39"/>
      <c r="CK1288" s="39"/>
      <c r="CL1288" s="39"/>
      <c r="CM1288" s="39"/>
      <c r="CN1288" s="39"/>
      <c r="CO1288" s="39"/>
      <c r="CP1288" s="39"/>
      <c r="CQ1288" s="40"/>
      <c r="CR1288" s="40"/>
      <c r="CS1288" s="40"/>
      <c r="CT1288" s="40"/>
      <c r="CU1288" s="40"/>
      <c r="CV1288" s="40"/>
      <c r="CW1288" s="40"/>
      <c r="CX1288" s="40"/>
      <c r="CY1288" s="40"/>
      <c r="CZ1288" s="40"/>
      <c r="DA1288" s="40"/>
      <c r="DB1288" s="40"/>
      <c r="DC1288" s="40"/>
      <c r="DD1288" s="40"/>
      <c r="DE1288" s="40"/>
      <c r="DF1288" s="40"/>
      <c r="DG1288" s="40"/>
      <c r="DH1288" s="37"/>
      <c r="DI1288" s="37"/>
      <c r="DJ1288" s="37"/>
      <c r="DK1288" s="37"/>
      <c r="DL1288" s="37"/>
      <c r="DM1288" s="37"/>
      <c r="DN1288" s="37"/>
      <c r="DO1288" s="37"/>
      <c r="DP1288" s="37"/>
      <c r="DQ1288" s="37"/>
      <c r="DR1288" s="37"/>
      <c r="DS1288" s="37"/>
      <c r="DT1288" s="37"/>
      <c r="DU1288" s="37"/>
      <c r="DV1288" s="37"/>
      <c r="DW1288" s="37"/>
      <c r="DX1288" s="37"/>
      <c r="DY1288" s="37"/>
      <c r="DZ1288" s="37"/>
      <c r="EA1288" s="37"/>
      <c r="EB1288" s="37"/>
      <c r="EC1288" s="37"/>
      <c r="ED1288" s="37"/>
      <c r="EE1288" s="37"/>
      <c r="EF1288" s="37"/>
      <c r="EG1288" s="37"/>
      <c r="EH1288" s="37"/>
      <c r="EI1288" s="37"/>
      <c r="EJ1288" s="37"/>
      <c r="EK1288" s="37"/>
      <c r="EL1288" s="37"/>
      <c r="EM1288" s="37"/>
      <c r="EN1288" s="37"/>
      <c r="EO1288" s="37"/>
      <c r="EP1288" s="37"/>
      <c r="EQ1288" s="37"/>
      <c r="ER1288" s="37"/>
      <c r="ES1288" s="37"/>
      <c r="ET1288" s="37"/>
      <c r="EU1288" s="37"/>
      <c r="EV1288" s="37"/>
      <c r="EW1288" s="37"/>
      <c r="EX1288" s="37"/>
      <c r="EY1288" s="37"/>
      <c r="EZ1288" s="37"/>
      <c r="FA1288" s="37"/>
      <c r="FB1288" s="37"/>
      <c r="FC1288" s="37"/>
      <c r="FD1288" s="37"/>
      <c r="FE1288" s="37"/>
      <c r="FF1288" s="37"/>
      <c r="FG1288" s="37"/>
      <c r="FH1288" s="37"/>
      <c r="FI1288" s="37"/>
      <c r="FJ1288" s="37"/>
      <c r="FK1288" s="37"/>
      <c r="FL1288" s="37"/>
      <c r="FM1288" s="37"/>
      <c r="FN1288" s="37"/>
      <c r="FO1288" s="37"/>
      <c r="FP1288" s="37"/>
      <c r="FQ1288" s="37"/>
      <c r="FR1288" s="37"/>
      <c r="FS1288" s="37"/>
      <c r="FT1288" s="37"/>
      <c r="FU1288" s="38"/>
    </row>
    <row r="1289" spans="1:177" s="7" customFormat="1" x14ac:dyDescent="0.25">
      <c r="A1289" s="283">
        <v>4</v>
      </c>
      <c r="B1289" s="283" t="s">
        <v>708</v>
      </c>
      <c r="C1289" s="283">
        <v>49</v>
      </c>
      <c r="D1289" s="226">
        <v>43478</v>
      </c>
      <c r="E1289" s="290">
        <v>0.7136689814814815</v>
      </c>
      <c r="F1289" s="290"/>
      <c r="G1289" s="290"/>
      <c r="H1289" s="290"/>
      <c r="I1289" s="290"/>
      <c r="J1289" s="290"/>
      <c r="K1289" s="290"/>
      <c r="L1289" s="290"/>
      <c r="M1289" s="290"/>
      <c r="N1289" s="290"/>
      <c r="O1289" s="290"/>
      <c r="P1289" s="98" t="str">
        <f t="shared" si="20"/>
        <v>4|Transecto TN1|49|20190113|170741</v>
      </c>
      <c r="Q1289" s="283">
        <v>7868589.1270000003</v>
      </c>
      <c r="R1289" s="283">
        <v>545244.25300000003</v>
      </c>
      <c r="S1289" s="283">
        <v>64</v>
      </c>
      <c r="T1289" s="283">
        <v>114</v>
      </c>
      <c r="U1289" s="283">
        <v>6.6</v>
      </c>
      <c r="V1289" s="283">
        <v>1</v>
      </c>
      <c r="W1289" s="283">
        <v>45</v>
      </c>
      <c r="X1289" s="264">
        <v>20</v>
      </c>
      <c r="Y1289" s="283">
        <v>69.448707580000004</v>
      </c>
      <c r="Z1289" s="283">
        <v>9.4205796999999994E-2</v>
      </c>
      <c r="AA1289" s="283">
        <v>3.2800000000000003E-2</v>
      </c>
      <c r="AB1289" s="283">
        <v>129.99986269999999</v>
      </c>
      <c r="AC1289" s="283">
        <v>37.177406310000002</v>
      </c>
      <c r="AD1289" s="283">
        <v>27.829999919999999</v>
      </c>
      <c r="AE1289" s="283">
        <v>107.13832859999999</v>
      </c>
      <c r="AF1289" s="283">
        <v>-4.5610561369999996</v>
      </c>
      <c r="AG1289" s="283">
        <v>-2.4396529199999999</v>
      </c>
      <c r="AH1289" s="284" t="s">
        <v>6</v>
      </c>
      <c r="AI1289" s="98" t="s">
        <v>6</v>
      </c>
      <c r="AJ1289" s="98" t="s">
        <v>6</v>
      </c>
      <c r="AK1289" s="98" t="s">
        <v>6</v>
      </c>
      <c r="AL1289" s="98" t="s">
        <v>6</v>
      </c>
      <c r="AM1289" s="283">
        <v>0</v>
      </c>
      <c r="AN1289" s="283">
        <v>0</v>
      </c>
      <c r="AO1289" s="98" t="s">
        <v>467</v>
      </c>
      <c r="AP1289" s="41"/>
      <c r="AQ1289" s="41"/>
      <c r="AR1289" s="41"/>
      <c r="AS1289" s="41"/>
      <c r="AT1289" s="39"/>
      <c r="AU1289" s="39"/>
      <c r="AV1289" s="39"/>
      <c r="AW1289" s="39"/>
      <c r="AX1289" s="39"/>
      <c r="AY1289" s="39"/>
      <c r="AZ1289" s="39"/>
      <c r="BA1289" s="39"/>
      <c r="BB1289" s="39"/>
      <c r="BC1289" s="39"/>
      <c r="BD1289" s="39"/>
      <c r="BE1289" s="39"/>
      <c r="BF1289" s="39"/>
      <c r="BG1289" s="39"/>
      <c r="BH1289" s="39"/>
      <c r="BI1289" s="39"/>
      <c r="BJ1289" s="39"/>
      <c r="BK1289" s="39"/>
      <c r="BL1289" s="39"/>
      <c r="BM1289" s="39"/>
      <c r="BN1289" s="39"/>
      <c r="BO1289" s="39"/>
      <c r="BP1289" s="39"/>
      <c r="BQ1289" s="39"/>
      <c r="BR1289" s="39"/>
      <c r="BS1289" s="39"/>
      <c r="BT1289" s="39"/>
      <c r="BU1289" s="39"/>
      <c r="BV1289" s="39"/>
      <c r="BW1289" s="39"/>
      <c r="BX1289" s="39"/>
      <c r="BY1289" s="39"/>
      <c r="BZ1289" s="39"/>
      <c r="CA1289" s="39"/>
      <c r="CB1289" s="39"/>
      <c r="CC1289" s="39"/>
      <c r="CD1289" s="39"/>
      <c r="CE1289" s="39"/>
      <c r="CF1289" s="39"/>
      <c r="CG1289" s="39"/>
      <c r="CH1289" s="39"/>
      <c r="CI1289" s="39"/>
      <c r="CJ1289" s="39"/>
      <c r="CK1289" s="39"/>
      <c r="CL1289" s="39"/>
      <c r="CM1289" s="39"/>
      <c r="CN1289" s="39"/>
      <c r="CO1289" s="39"/>
      <c r="CP1289" s="39"/>
      <c r="CQ1289" s="40"/>
      <c r="CR1289" s="40"/>
      <c r="CS1289" s="40"/>
      <c r="CT1289" s="40"/>
      <c r="CU1289" s="40"/>
      <c r="CV1289" s="40"/>
      <c r="CW1289" s="40"/>
      <c r="CX1289" s="40"/>
      <c r="CY1289" s="40"/>
      <c r="CZ1289" s="40"/>
      <c r="DA1289" s="40"/>
      <c r="DB1289" s="40"/>
      <c r="DC1289" s="40"/>
      <c r="DD1289" s="40"/>
      <c r="DE1289" s="40"/>
      <c r="DF1289" s="40"/>
      <c r="DG1289" s="40"/>
      <c r="DH1289" s="37"/>
      <c r="DI1289" s="37"/>
      <c r="DJ1289" s="37"/>
      <c r="DK1289" s="37"/>
      <c r="DL1289" s="37"/>
      <c r="DM1289" s="37"/>
      <c r="DN1289" s="37"/>
      <c r="DO1289" s="37"/>
      <c r="DP1289" s="37"/>
      <c r="DQ1289" s="37"/>
      <c r="DR1289" s="37"/>
      <c r="DS1289" s="37"/>
      <c r="DT1289" s="37"/>
      <c r="DU1289" s="37"/>
      <c r="DV1289" s="37"/>
      <c r="DW1289" s="37"/>
      <c r="DX1289" s="37"/>
      <c r="DY1289" s="37"/>
      <c r="DZ1289" s="37"/>
      <c r="EA1289" s="37"/>
      <c r="EB1289" s="37"/>
      <c r="EC1289" s="37"/>
      <c r="ED1289" s="37"/>
      <c r="EE1289" s="37"/>
      <c r="EF1289" s="37"/>
      <c r="EG1289" s="37"/>
      <c r="EH1289" s="37"/>
      <c r="EI1289" s="37"/>
      <c r="EJ1289" s="37"/>
      <c r="EK1289" s="37"/>
      <c r="EL1289" s="37"/>
      <c r="EM1289" s="37"/>
      <c r="EN1289" s="37"/>
      <c r="EO1289" s="37"/>
      <c r="EP1289" s="37"/>
      <c r="EQ1289" s="37"/>
      <c r="ER1289" s="37"/>
      <c r="ES1289" s="37"/>
      <c r="ET1289" s="37"/>
      <c r="EU1289" s="37"/>
      <c r="EV1289" s="37"/>
      <c r="EW1289" s="37"/>
      <c r="EX1289" s="37"/>
      <c r="EY1289" s="37"/>
      <c r="EZ1289" s="37"/>
      <c r="FA1289" s="37"/>
      <c r="FB1289" s="37"/>
      <c r="FC1289" s="37"/>
      <c r="FD1289" s="37"/>
      <c r="FE1289" s="37"/>
      <c r="FF1289" s="37"/>
      <c r="FG1289" s="37"/>
      <c r="FH1289" s="37"/>
      <c r="FI1289" s="37"/>
      <c r="FJ1289" s="37"/>
      <c r="FK1289" s="37"/>
      <c r="FL1289" s="37"/>
      <c r="FM1289" s="37"/>
      <c r="FN1289" s="37"/>
      <c r="FO1289" s="37"/>
      <c r="FP1289" s="37"/>
      <c r="FQ1289" s="37"/>
      <c r="FR1289" s="37"/>
      <c r="FS1289" s="37"/>
      <c r="FT1289" s="37"/>
      <c r="FU1289" s="38"/>
    </row>
    <row r="1290" spans="1:177" s="7" customFormat="1" x14ac:dyDescent="0.25">
      <c r="A1290" s="283">
        <v>4</v>
      </c>
      <c r="B1290" s="283" t="s">
        <v>708</v>
      </c>
      <c r="C1290" s="283">
        <v>50</v>
      </c>
      <c r="D1290" s="226">
        <v>43478</v>
      </c>
      <c r="E1290" s="290">
        <v>0.72222222222222221</v>
      </c>
      <c r="F1290" s="290"/>
      <c r="G1290" s="290"/>
      <c r="H1290" s="290"/>
      <c r="I1290" s="290"/>
      <c r="J1290" s="290"/>
      <c r="K1290" s="290"/>
      <c r="L1290" s="290"/>
      <c r="M1290" s="290"/>
      <c r="N1290" s="290"/>
      <c r="O1290" s="290"/>
      <c r="P1290" s="98" t="str">
        <f t="shared" si="20"/>
        <v>4|Transecto TN1|50|20190113|172000</v>
      </c>
      <c r="Q1290" s="283">
        <v>7868582.7170000002</v>
      </c>
      <c r="R1290" s="283">
        <v>547588.745</v>
      </c>
      <c r="S1290" s="283">
        <v>64</v>
      </c>
      <c r="T1290" s="283">
        <v>114</v>
      </c>
      <c r="U1290" s="283">
        <v>6.1</v>
      </c>
      <c r="V1290" s="283">
        <v>1</v>
      </c>
      <c r="W1290" s="283">
        <v>45</v>
      </c>
      <c r="X1290" s="264">
        <v>20</v>
      </c>
      <c r="Y1290" s="283">
        <v>69.448707580000004</v>
      </c>
      <c r="Z1290" s="283">
        <v>9.4205796999999994E-2</v>
      </c>
      <c r="AA1290" s="283">
        <v>3.2800000000000003E-2</v>
      </c>
      <c r="AB1290" s="283">
        <v>129.99986269999999</v>
      </c>
      <c r="AC1290" s="283">
        <v>37.177406310000002</v>
      </c>
      <c r="AD1290" s="283">
        <v>27.829999919999999</v>
      </c>
      <c r="AE1290" s="283">
        <v>107.13832859999999</v>
      </c>
      <c r="AF1290" s="283">
        <v>-4.5610561369999996</v>
      </c>
      <c r="AG1290" s="283">
        <v>-2.4396529199999999</v>
      </c>
      <c r="AH1290" s="284" t="s">
        <v>6</v>
      </c>
      <c r="AI1290" s="98" t="s">
        <v>6</v>
      </c>
      <c r="AJ1290" s="98" t="s">
        <v>6</v>
      </c>
      <c r="AK1290" s="98" t="s">
        <v>6</v>
      </c>
      <c r="AL1290" s="98" t="s">
        <v>6</v>
      </c>
      <c r="AM1290" s="283">
        <v>0</v>
      </c>
      <c r="AN1290" s="283">
        <v>0</v>
      </c>
      <c r="AO1290" s="98" t="s">
        <v>467</v>
      </c>
      <c r="AP1290" s="41"/>
      <c r="AQ1290" s="41"/>
      <c r="AR1290" s="41"/>
      <c r="AS1290" s="41"/>
      <c r="AT1290" s="39"/>
      <c r="AU1290" s="39"/>
      <c r="AV1290" s="39"/>
      <c r="AW1290" s="39"/>
      <c r="AX1290" s="39"/>
      <c r="AY1290" s="39"/>
      <c r="AZ1290" s="39"/>
      <c r="BA1290" s="39"/>
      <c r="BB1290" s="39"/>
      <c r="BC1290" s="39"/>
      <c r="BD1290" s="39"/>
      <c r="BE1290" s="39"/>
      <c r="BF1290" s="39"/>
      <c r="BG1290" s="39"/>
      <c r="BH1290" s="39"/>
      <c r="BI1290" s="39"/>
      <c r="BJ1290" s="39"/>
      <c r="BK1290" s="39"/>
      <c r="BL1290" s="39"/>
      <c r="BM1290" s="39"/>
      <c r="BN1290" s="39"/>
      <c r="BO1290" s="39"/>
      <c r="BP1290" s="39"/>
      <c r="BQ1290" s="39"/>
      <c r="BR1290" s="39"/>
      <c r="BS1290" s="39"/>
      <c r="BT1290" s="39"/>
      <c r="BU1290" s="39"/>
      <c r="BV1290" s="39"/>
      <c r="BW1290" s="39"/>
      <c r="BX1290" s="39"/>
      <c r="BY1290" s="39"/>
      <c r="BZ1290" s="39"/>
      <c r="CA1290" s="39"/>
      <c r="CB1290" s="39"/>
      <c r="CC1290" s="39"/>
      <c r="CD1290" s="39"/>
      <c r="CE1290" s="39"/>
      <c r="CF1290" s="39"/>
      <c r="CG1290" s="39"/>
      <c r="CH1290" s="39"/>
      <c r="CI1290" s="39"/>
      <c r="CJ1290" s="39"/>
      <c r="CK1290" s="39"/>
      <c r="CL1290" s="39"/>
      <c r="CM1290" s="39"/>
      <c r="CN1290" s="39"/>
      <c r="CO1290" s="39"/>
      <c r="CP1290" s="39"/>
      <c r="CQ1290" s="40"/>
      <c r="CR1290" s="40"/>
      <c r="CS1290" s="40"/>
      <c r="CT1290" s="40"/>
      <c r="CU1290" s="40"/>
      <c r="CV1290" s="40"/>
      <c r="CW1290" s="40"/>
      <c r="CX1290" s="40"/>
      <c r="CY1290" s="40"/>
      <c r="CZ1290" s="40"/>
      <c r="DA1290" s="40"/>
      <c r="DB1290" s="40"/>
      <c r="DC1290" s="40"/>
      <c r="DD1290" s="40"/>
      <c r="DE1290" s="40"/>
      <c r="DF1290" s="40"/>
      <c r="DG1290" s="40"/>
      <c r="DH1290" s="37"/>
      <c r="DI1290" s="37"/>
      <c r="DJ1290" s="37"/>
      <c r="DK1290" s="37"/>
      <c r="DL1290" s="37"/>
      <c r="DM1290" s="37"/>
      <c r="DN1290" s="37"/>
      <c r="DO1290" s="37"/>
      <c r="DP1290" s="37"/>
      <c r="DQ1290" s="37"/>
      <c r="DR1290" s="37"/>
      <c r="DS1290" s="37"/>
      <c r="DT1290" s="37"/>
      <c r="DU1290" s="37"/>
      <c r="DV1290" s="37"/>
      <c r="DW1290" s="37"/>
      <c r="DX1290" s="37"/>
      <c r="DY1290" s="37"/>
      <c r="DZ1290" s="37"/>
      <c r="EA1290" s="37"/>
      <c r="EB1290" s="37"/>
      <c r="EC1290" s="37"/>
      <c r="ED1290" s="37"/>
      <c r="EE1290" s="37"/>
      <c r="EF1290" s="37"/>
      <c r="EG1290" s="37"/>
      <c r="EH1290" s="37"/>
      <c r="EI1290" s="37"/>
      <c r="EJ1290" s="37"/>
      <c r="EK1290" s="37"/>
      <c r="EL1290" s="37"/>
      <c r="EM1290" s="37"/>
      <c r="EN1290" s="37"/>
      <c r="EO1290" s="37"/>
      <c r="EP1290" s="37"/>
      <c r="EQ1290" s="37"/>
      <c r="ER1290" s="37"/>
      <c r="ES1290" s="37"/>
      <c r="ET1290" s="37"/>
      <c r="EU1290" s="37"/>
      <c r="EV1290" s="37"/>
      <c r="EW1290" s="37"/>
      <c r="EX1290" s="37"/>
      <c r="EY1290" s="37"/>
      <c r="EZ1290" s="37"/>
      <c r="FA1290" s="37"/>
      <c r="FB1290" s="37"/>
      <c r="FC1290" s="37"/>
      <c r="FD1290" s="37"/>
      <c r="FE1290" s="37"/>
      <c r="FF1290" s="37"/>
      <c r="FG1290" s="37"/>
      <c r="FH1290" s="37"/>
      <c r="FI1290" s="37"/>
      <c r="FJ1290" s="37"/>
      <c r="FK1290" s="37"/>
      <c r="FL1290" s="37"/>
      <c r="FM1290" s="37"/>
      <c r="FN1290" s="37"/>
      <c r="FO1290" s="37"/>
      <c r="FP1290" s="37"/>
      <c r="FQ1290" s="37"/>
      <c r="FR1290" s="37"/>
      <c r="FS1290" s="37"/>
      <c r="FT1290" s="37"/>
      <c r="FU1290" s="38"/>
    </row>
    <row r="1291" spans="1:177" s="7" customFormat="1" x14ac:dyDescent="0.25">
      <c r="A1291" s="283">
        <v>4</v>
      </c>
      <c r="B1291" s="283" t="s">
        <v>708</v>
      </c>
      <c r="C1291" s="283">
        <v>51</v>
      </c>
      <c r="D1291" s="226">
        <v>43478</v>
      </c>
      <c r="E1291" s="290">
        <v>0.73131944444444441</v>
      </c>
      <c r="F1291" s="290"/>
      <c r="G1291" s="290"/>
      <c r="H1291" s="290"/>
      <c r="I1291" s="290"/>
      <c r="J1291" s="290"/>
      <c r="K1291" s="290"/>
      <c r="L1291" s="290"/>
      <c r="M1291" s="290"/>
      <c r="N1291" s="290"/>
      <c r="O1291" s="290"/>
      <c r="P1291" s="98" t="str">
        <f t="shared" si="20"/>
        <v>4|Transecto TN1|51|20190113|173306</v>
      </c>
      <c r="Q1291" s="283">
        <v>7868616.6610000003</v>
      </c>
      <c r="R1291" s="283">
        <v>550078.25699999998</v>
      </c>
      <c r="S1291" s="283">
        <v>64</v>
      </c>
      <c r="T1291" s="283">
        <v>114</v>
      </c>
      <c r="U1291" s="283">
        <v>6.8</v>
      </c>
      <c r="V1291" s="283">
        <v>1</v>
      </c>
      <c r="W1291" s="283">
        <v>45</v>
      </c>
      <c r="X1291" s="264">
        <v>20</v>
      </c>
      <c r="Y1291" s="283">
        <v>66.87215424</v>
      </c>
      <c r="Z1291" s="283">
        <v>9.6110389000000004E-2</v>
      </c>
      <c r="AA1291" s="283">
        <v>3.3399999E-2</v>
      </c>
      <c r="AB1291" s="283">
        <v>134.5623932</v>
      </c>
      <c r="AC1291" s="283">
        <v>37.172122960000003</v>
      </c>
      <c r="AD1291" s="283">
        <v>27.974998469999999</v>
      </c>
      <c r="AE1291" s="283">
        <v>107.6713257</v>
      </c>
      <c r="AF1291" s="283">
        <v>-4.5527911190000001</v>
      </c>
      <c r="AG1291" s="283">
        <v>-2.3560755250000001</v>
      </c>
      <c r="AH1291" s="284" t="s">
        <v>6</v>
      </c>
      <c r="AI1291" s="98" t="s">
        <v>6</v>
      </c>
      <c r="AJ1291" s="98" t="s">
        <v>6</v>
      </c>
      <c r="AK1291" s="98" t="s">
        <v>6</v>
      </c>
      <c r="AL1291" s="98" t="s">
        <v>6</v>
      </c>
      <c r="AM1291" s="283">
        <v>0</v>
      </c>
      <c r="AN1291" s="283">
        <v>0</v>
      </c>
      <c r="AO1291" s="98" t="s">
        <v>467</v>
      </c>
      <c r="AP1291" s="41"/>
      <c r="AQ1291" s="41"/>
      <c r="AR1291" s="41"/>
      <c r="AS1291" s="41"/>
      <c r="AT1291" s="39"/>
      <c r="AU1291" s="39"/>
      <c r="AV1291" s="39"/>
      <c r="AW1291" s="39"/>
      <c r="AX1291" s="39"/>
      <c r="AY1291" s="39"/>
      <c r="AZ1291" s="39"/>
      <c r="BA1291" s="39"/>
      <c r="BB1291" s="39"/>
      <c r="BC1291" s="39"/>
      <c r="BD1291" s="39"/>
      <c r="BE1291" s="39"/>
      <c r="BF1291" s="39"/>
      <c r="BG1291" s="39"/>
      <c r="BH1291" s="39"/>
      <c r="BI1291" s="39"/>
      <c r="BJ1291" s="39"/>
      <c r="BK1291" s="39"/>
      <c r="BL1291" s="39"/>
      <c r="BM1291" s="39"/>
      <c r="BN1291" s="39"/>
      <c r="BO1291" s="39"/>
      <c r="BP1291" s="39"/>
      <c r="BQ1291" s="39"/>
      <c r="BR1291" s="39"/>
      <c r="BS1291" s="39"/>
      <c r="BT1291" s="39"/>
      <c r="BU1291" s="39"/>
      <c r="BV1291" s="39"/>
      <c r="BW1291" s="39"/>
      <c r="BX1291" s="39"/>
      <c r="BY1291" s="39"/>
      <c r="BZ1291" s="39"/>
      <c r="CA1291" s="39"/>
      <c r="CB1291" s="39"/>
      <c r="CC1291" s="39"/>
      <c r="CD1291" s="39"/>
      <c r="CE1291" s="39"/>
      <c r="CF1291" s="39"/>
      <c r="CG1291" s="39"/>
      <c r="CH1291" s="39"/>
      <c r="CI1291" s="39"/>
      <c r="CJ1291" s="39"/>
      <c r="CK1291" s="39"/>
      <c r="CL1291" s="39"/>
      <c r="CM1291" s="39"/>
      <c r="CN1291" s="39"/>
      <c r="CO1291" s="39"/>
      <c r="CP1291" s="39"/>
      <c r="CQ1291" s="40"/>
      <c r="CR1291" s="40"/>
      <c r="CS1291" s="40"/>
      <c r="CT1291" s="40"/>
      <c r="CU1291" s="40"/>
      <c r="CV1291" s="40"/>
      <c r="CW1291" s="40"/>
      <c r="CX1291" s="40"/>
      <c r="CY1291" s="40"/>
      <c r="CZ1291" s="40"/>
      <c r="DA1291" s="40"/>
      <c r="DB1291" s="40"/>
      <c r="DC1291" s="40"/>
      <c r="DD1291" s="40"/>
      <c r="DE1291" s="40"/>
      <c r="DF1291" s="40"/>
      <c r="DG1291" s="40"/>
      <c r="DH1291" s="37"/>
      <c r="DI1291" s="37"/>
      <c r="DJ1291" s="37"/>
      <c r="DK1291" s="37"/>
      <c r="DL1291" s="37"/>
      <c r="DM1291" s="37"/>
      <c r="DN1291" s="37"/>
      <c r="DO1291" s="37"/>
      <c r="DP1291" s="37"/>
      <c r="DQ1291" s="37"/>
      <c r="DR1291" s="37"/>
      <c r="DS1291" s="37"/>
      <c r="DT1291" s="37"/>
      <c r="DU1291" s="37"/>
      <c r="DV1291" s="37"/>
      <c r="DW1291" s="37"/>
      <c r="DX1291" s="37"/>
      <c r="DY1291" s="37"/>
      <c r="DZ1291" s="37"/>
      <c r="EA1291" s="37"/>
      <c r="EB1291" s="37"/>
      <c r="EC1291" s="37"/>
      <c r="ED1291" s="37"/>
      <c r="EE1291" s="37"/>
      <c r="EF1291" s="37"/>
      <c r="EG1291" s="37"/>
      <c r="EH1291" s="37"/>
      <c r="EI1291" s="37"/>
      <c r="EJ1291" s="37"/>
      <c r="EK1291" s="37"/>
      <c r="EL1291" s="37"/>
      <c r="EM1291" s="37"/>
      <c r="EN1291" s="37"/>
      <c r="EO1291" s="37"/>
      <c r="EP1291" s="37"/>
      <c r="EQ1291" s="37"/>
      <c r="ER1291" s="37"/>
      <c r="ES1291" s="37"/>
      <c r="ET1291" s="37"/>
      <c r="EU1291" s="37"/>
      <c r="EV1291" s="37"/>
      <c r="EW1291" s="37"/>
      <c r="EX1291" s="37"/>
      <c r="EY1291" s="37"/>
      <c r="EZ1291" s="37"/>
      <c r="FA1291" s="37"/>
      <c r="FB1291" s="37"/>
      <c r="FC1291" s="37"/>
      <c r="FD1291" s="37"/>
      <c r="FE1291" s="37"/>
      <c r="FF1291" s="37"/>
      <c r="FG1291" s="37"/>
      <c r="FH1291" s="37"/>
      <c r="FI1291" s="37"/>
      <c r="FJ1291" s="37"/>
      <c r="FK1291" s="37"/>
      <c r="FL1291" s="37"/>
      <c r="FM1291" s="37"/>
      <c r="FN1291" s="37"/>
      <c r="FO1291" s="37"/>
      <c r="FP1291" s="37"/>
      <c r="FQ1291" s="37"/>
      <c r="FR1291" s="37"/>
      <c r="FS1291" s="37"/>
      <c r="FT1291" s="37"/>
      <c r="FU1291" s="38"/>
    </row>
    <row r="1292" spans="1:177" s="7" customFormat="1" x14ac:dyDescent="0.25">
      <c r="A1292" s="283">
        <v>4</v>
      </c>
      <c r="B1292" s="283" t="s">
        <v>708</v>
      </c>
      <c r="C1292" s="283">
        <v>52</v>
      </c>
      <c r="D1292" s="226">
        <v>43478</v>
      </c>
      <c r="E1292" s="290">
        <v>0.73923611111111109</v>
      </c>
      <c r="F1292" s="290"/>
      <c r="G1292" s="290"/>
      <c r="H1292" s="290"/>
      <c r="I1292" s="290"/>
      <c r="J1292" s="290"/>
      <c r="K1292" s="290"/>
      <c r="L1292" s="290"/>
      <c r="M1292" s="290"/>
      <c r="N1292" s="290"/>
      <c r="O1292" s="290"/>
      <c r="P1292" s="98" t="str">
        <f t="shared" si="20"/>
        <v>4|Transecto TN1|52|20190113|174430</v>
      </c>
      <c r="Q1292" s="283">
        <v>7868650.7170000002</v>
      </c>
      <c r="R1292" s="283">
        <v>552256.75399999996</v>
      </c>
      <c r="S1292" s="283">
        <v>68</v>
      </c>
      <c r="T1292" s="283">
        <v>114</v>
      </c>
      <c r="U1292" s="283">
        <v>5.6</v>
      </c>
      <c r="V1292" s="283">
        <v>1</v>
      </c>
      <c r="W1292" s="283">
        <v>45</v>
      </c>
      <c r="X1292" s="264">
        <v>10</v>
      </c>
      <c r="Y1292" s="283">
        <v>66.87215424</v>
      </c>
      <c r="Z1292" s="283">
        <v>9.6110389000000004E-2</v>
      </c>
      <c r="AA1292" s="283">
        <v>3.3399999E-2</v>
      </c>
      <c r="AB1292" s="283">
        <v>134.5623932</v>
      </c>
      <c r="AC1292" s="283">
        <v>37.172122960000003</v>
      </c>
      <c r="AD1292" s="283">
        <v>27.974998469999999</v>
      </c>
      <c r="AE1292" s="283">
        <v>107.6713257</v>
      </c>
      <c r="AF1292" s="283">
        <v>-4.5527911190000001</v>
      </c>
      <c r="AG1292" s="283">
        <v>-2.3560755250000001</v>
      </c>
      <c r="AH1292" s="284" t="s">
        <v>6</v>
      </c>
      <c r="AI1292" s="98" t="s">
        <v>6</v>
      </c>
      <c r="AJ1292" s="98" t="s">
        <v>6</v>
      </c>
      <c r="AK1292" s="98" t="s">
        <v>6</v>
      </c>
      <c r="AL1292" s="98" t="s">
        <v>6</v>
      </c>
      <c r="AM1292" s="283">
        <v>0</v>
      </c>
      <c r="AN1292" s="283">
        <v>0</v>
      </c>
      <c r="AO1292" s="98" t="s">
        <v>467</v>
      </c>
      <c r="AP1292" s="41"/>
      <c r="AQ1292" s="41"/>
      <c r="AR1292" s="41"/>
      <c r="AS1292" s="41"/>
      <c r="AT1292" s="39"/>
      <c r="AU1292" s="39"/>
      <c r="AV1292" s="39"/>
      <c r="AW1292" s="39"/>
      <c r="AX1292" s="39"/>
      <c r="AY1292" s="39"/>
      <c r="AZ1292" s="39"/>
      <c r="BA1292" s="39"/>
      <c r="BB1292" s="39"/>
      <c r="BC1292" s="39"/>
      <c r="BD1292" s="39"/>
      <c r="BE1292" s="39"/>
      <c r="BF1292" s="39"/>
      <c r="BG1292" s="39"/>
      <c r="BH1292" s="39"/>
      <c r="BI1292" s="39"/>
      <c r="BJ1292" s="39"/>
      <c r="BK1292" s="39"/>
      <c r="BL1292" s="39"/>
      <c r="BM1292" s="39"/>
      <c r="BN1292" s="39"/>
      <c r="BO1292" s="39"/>
      <c r="BP1292" s="39"/>
      <c r="BQ1292" s="39"/>
      <c r="BR1292" s="39"/>
      <c r="BS1292" s="39"/>
      <c r="BT1292" s="39"/>
      <c r="BU1292" s="39"/>
      <c r="BV1292" s="39"/>
      <c r="BW1292" s="39"/>
      <c r="BX1292" s="39"/>
      <c r="BY1292" s="39"/>
      <c r="BZ1292" s="39"/>
      <c r="CA1292" s="39"/>
      <c r="CB1292" s="39"/>
      <c r="CC1292" s="39"/>
      <c r="CD1292" s="39"/>
      <c r="CE1292" s="39"/>
      <c r="CF1292" s="39"/>
      <c r="CG1292" s="39"/>
      <c r="CH1292" s="39"/>
      <c r="CI1292" s="39"/>
      <c r="CJ1292" s="39"/>
      <c r="CK1292" s="39"/>
      <c r="CL1292" s="39"/>
      <c r="CM1292" s="39"/>
      <c r="CN1292" s="39"/>
      <c r="CO1292" s="39"/>
      <c r="CP1292" s="39"/>
      <c r="CQ1292" s="40"/>
      <c r="CR1292" s="40"/>
      <c r="CS1292" s="40"/>
      <c r="CT1292" s="40"/>
      <c r="CU1292" s="40"/>
      <c r="CV1292" s="40"/>
      <c r="CW1292" s="40"/>
      <c r="CX1292" s="40"/>
      <c r="CY1292" s="40"/>
      <c r="CZ1292" s="40"/>
      <c r="DA1292" s="40"/>
      <c r="DB1292" s="40"/>
      <c r="DC1292" s="40"/>
      <c r="DD1292" s="40"/>
      <c r="DE1292" s="40"/>
      <c r="DF1292" s="40"/>
      <c r="DG1292" s="40"/>
      <c r="DH1292" s="37"/>
      <c r="DI1292" s="37"/>
      <c r="DJ1292" s="37"/>
      <c r="DK1292" s="37"/>
      <c r="DL1292" s="37"/>
      <c r="DM1292" s="37"/>
      <c r="DN1292" s="37"/>
      <c r="DO1292" s="37"/>
      <c r="DP1292" s="37"/>
      <c r="DQ1292" s="37"/>
      <c r="DR1292" s="37"/>
      <c r="DS1292" s="37"/>
      <c r="DT1292" s="37"/>
      <c r="DU1292" s="37"/>
      <c r="DV1292" s="37"/>
      <c r="DW1292" s="37"/>
      <c r="DX1292" s="37"/>
      <c r="DY1292" s="37"/>
      <c r="DZ1292" s="37"/>
      <c r="EA1292" s="37"/>
      <c r="EB1292" s="37"/>
      <c r="EC1292" s="37"/>
      <c r="ED1292" s="37"/>
      <c r="EE1292" s="37"/>
      <c r="EF1292" s="37"/>
      <c r="EG1292" s="37"/>
      <c r="EH1292" s="37"/>
      <c r="EI1292" s="37"/>
      <c r="EJ1292" s="37"/>
      <c r="EK1292" s="37"/>
      <c r="EL1292" s="37"/>
      <c r="EM1292" s="37"/>
      <c r="EN1292" s="37"/>
      <c r="EO1292" s="37"/>
      <c r="EP1292" s="37"/>
      <c r="EQ1292" s="37"/>
      <c r="ER1292" s="37"/>
      <c r="ES1292" s="37"/>
      <c r="ET1292" s="37"/>
      <c r="EU1292" s="37"/>
      <c r="EV1292" s="37"/>
      <c r="EW1292" s="37"/>
      <c r="EX1292" s="37"/>
      <c r="EY1292" s="37"/>
      <c r="EZ1292" s="37"/>
      <c r="FA1292" s="37"/>
      <c r="FB1292" s="37"/>
      <c r="FC1292" s="37"/>
      <c r="FD1292" s="37"/>
      <c r="FE1292" s="37"/>
      <c r="FF1292" s="37"/>
      <c r="FG1292" s="37"/>
      <c r="FH1292" s="37"/>
      <c r="FI1292" s="37"/>
      <c r="FJ1292" s="37"/>
      <c r="FK1292" s="37"/>
      <c r="FL1292" s="37"/>
      <c r="FM1292" s="37"/>
      <c r="FN1292" s="37"/>
      <c r="FO1292" s="37"/>
      <c r="FP1292" s="37"/>
      <c r="FQ1292" s="37"/>
      <c r="FR1292" s="37"/>
      <c r="FS1292" s="37"/>
      <c r="FT1292" s="37"/>
      <c r="FU1292" s="38"/>
    </row>
    <row r="1293" spans="1:177" s="7" customFormat="1" x14ac:dyDescent="0.25">
      <c r="A1293" s="283">
        <v>4</v>
      </c>
      <c r="B1293" s="283" t="s">
        <v>708</v>
      </c>
      <c r="C1293" s="283">
        <v>53</v>
      </c>
      <c r="D1293" s="226">
        <v>43478</v>
      </c>
      <c r="E1293" s="290">
        <v>0.74762731481481481</v>
      </c>
      <c r="F1293" s="290"/>
      <c r="G1293" s="290"/>
      <c r="H1293" s="290"/>
      <c r="I1293" s="290"/>
      <c r="J1293" s="290"/>
      <c r="K1293" s="290"/>
      <c r="L1293" s="290"/>
      <c r="M1293" s="290"/>
      <c r="N1293" s="290"/>
      <c r="O1293" s="290"/>
      <c r="P1293" s="98" t="str">
        <f t="shared" si="20"/>
        <v>4|Transecto TN1|53|20190113|175635</v>
      </c>
      <c r="Q1293" s="283">
        <v>7868546.4939999999</v>
      </c>
      <c r="R1293" s="283">
        <v>554593.62800000003</v>
      </c>
      <c r="S1293" s="283">
        <v>68</v>
      </c>
      <c r="T1293" s="283">
        <v>114</v>
      </c>
      <c r="U1293" s="283">
        <v>6.7</v>
      </c>
      <c r="V1293" s="283">
        <v>1</v>
      </c>
      <c r="W1293" s="283">
        <v>45</v>
      </c>
      <c r="X1293" s="264">
        <v>15</v>
      </c>
      <c r="Y1293" s="283">
        <v>65.859626770000006</v>
      </c>
      <c r="Z1293" s="283">
        <v>9.8153085000000001E-2</v>
      </c>
      <c r="AA1293" s="283">
        <v>3.3599998999999998E-2</v>
      </c>
      <c r="AB1293" s="283">
        <v>138.99986269999999</v>
      </c>
      <c r="AC1293" s="283">
        <v>37.166843409999998</v>
      </c>
      <c r="AD1293" s="283">
        <v>28.119998930000001</v>
      </c>
      <c r="AE1293" s="283">
        <v>108.13240810000001</v>
      </c>
      <c r="AF1293" s="283">
        <v>-4.5445260999999997</v>
      </c>
      <c r="AG1293" s="283">
        <v>-2.2724981309999999</v>
      </c>
      <c r="AH1293" s="284" t="s">
        <v>6</v>
      </c>
      <c r="AI1293" s="98" t="s">
        <v>6</v>
      </c>
      <c r="AJ1293" s="98" t="s">
        <v>6</v>
      </c>
      <c r="AK1293" s="98" t="s">
        <v>6</v>
      </c>
      <c r="AL1293" s="98" t="s">
        <v>6</v>
      </c>
      <c r="AM1293" s="283">
        <v>0</v>
      </c>
      <c r="AN1293" s="283">
        <v>0</v>
      </c>
      <c r="AO1293" s="98" t="s">
        <v>467</v>
      </c>
      <c r="AP1293" s="41"/>
      <c r="AQ1293" s="41"/>
      <c r="AR1293" s="41"/>
      <c r="AS1293" s="41"/>
      <c r="AT1293" s="39"/>
      <c r="AU1293" s="39"/>
      <c r="AV1293" s="39"/>
      <c r="AW1293" s="39"/>
      <c r="AX1293" s="39"/>
      <c r="AY1293" s="39"/>
      <c r="AZ1293" s="39"/>
      <c r="BA1293" s="39"/>
      <c r="BB1293" s="39"/>
      <c r="BC1293" s="39"/>
      <c r="BD1293" s="39"/>
      <c r="BE1293" s="39"/>
      <c r="BF1293" s="39"/>
      <c r="BG1293" s="39"/>
      <c r="BH1293" s="39"/>
      <c r="BI1293" s="39"/>
      <c r="BJ1293" s="39"/>
      <c r="BK1293" s="39"/>
      <c r="BL1293" s="39"/>
      <c r="BM1293" s="39"/>
      <c r="BN1293" s="39"/>
      <c r="BO1293" s="39"/>
      <c r="BP1293" s="39"/>
      <c r="BQ1293" s="39"/>
      <c r="BR1293" s="39"/>
      <c r="BS1293" s="39"/>
      <c r="BT1293" s="39"/>
      <c r="BU1293" s="39"/>
      <c r="BV1293" s="39"/>
      <c r="BW1293" s="39"/>
      <c r="BX1293" s="39"/>
      <c r="BY1293" s="39"/>
      <c r="BZ1293" s="39"/>
      <c r="CA1293" s="39"/>
      <c r="CB1293" s="39"/>
      <c r="CC1293" s="39"/>
      <c r="CD1293" s="39"/>
      <c r="CE1293" s="39"/>
      <c r="CF1293" s="39"/>
      <c r="CG1293" s="39"/>
      <c r="CH1293" s="39"/>
      <c r="CI1293" s="39"/>
      <c r="CJ1293" s="39"/>
      <c r="CK1293" s="39"/>
      <c r="CL1293" s="39"/>
      <c r="CM1293" s="39"/>
      <c r="CN1293" s="39"/>
      <c r="CO1293" s="39"/>
      <c r="CP1293" s="39"/>
      <c r="CQ1293" s="40"/>
      <c r="CR1293" s="40"/>
      <c r="CS1293" s="40"/>
      <c r="CT1293" s="40"/>
      <c r="CU1293" s="40"/>
      <c r="CV1293" s="40"/>
      <c r="CW1293" s="40"/>
      <c r="CX1293" s="40"/>
      <c r="CY1293" s="40"/>
      <c r="CZ1293" s="40"/>
      <c r="DA1293" s="40"/>
      <c r="DB1293" s="40"/>
      <c r="DC1293" s="40"/>
      <c r="DD1293" s="40"/>
      <c r="DE1293" s="40"/>
      <c r="DF1293" s="40"/>
      <c r="DG1293" s="40"/>
      <c r="DH1293" s="37"/>
      <c r="DI1293" s="37"/>
      <c r="DJ1293" s="37"/>
      <c r="DK1293" s="37"/>
      <c r="DL1293" s="37"/>
      <c r="DM1293" s="37"/>
      <c r="DN1293" s="37"/>
      <c r="DO1293" s="37"/>
      <c r="DP1293" s="37"/>
      <c r="DQ1293" s="37"/>
      <c r="DR1293" s="37"/>
      <c r="DS1293" s="37"/>
      <c r="DT1293" s="37"/>
      <c r="DU1293" s="37"/>
      <c r="DV1293" s="37"/>
      <c r="DW1293" s="37"/>
      <c r="DX1293" s="37"/>
      <c r="DY1293" s="37"/>
      <c r="DZ1293" s="37"/>
      <c r="EA1293" s="37"/>
      <c r="EB1293" s="37"/>
      <c r="EC1293" s="37"/>
      <c r="ED1293" s="37"/>
      <c r="EE1293" s="37"/>
      <c r="EF1293" s="37"/>
      <c r="EG1293" s="37"/>
      <c r="EH1293" s="37"/>
      <c r="EI1293" s="37"/>
      <c r="EJ1293" s="37"/>
      <c r="EK1293" s="37"/>
      <c r="EL1293" s="37"/>
      <c r="EM1293" s="37"/>
      <c r="EN1293" s="37"/>
      <c r="EO1293" s="37"/>
      <c r="EP1293" s="37"/>
      <c r="EQ1293" s="37"/>
      <c r="ER1293" s="37"/>
      <c r="ES1293" s="37"/>
      <c r="ET1293" s="37"/>
      <c r="EU1293" s="37"/>
      <c r="EV1293" s="37"/>
      <c r="EW1293" s="37"/>
      <c r="EX1293" s="37"/>
      <c r="EY1293" s="37"/>
      <c r="EZ1293" s="37"/>
      <c r="FA1293" s="37"/>
      <c r="FB1293" s="37"/>
      <c r="FC1293" s="37"/>
      <c r="FD1293" s="37"/>
      <c r="FE1293" s="37"/>
      <c r="FF1293" s="37"/>
      <c r="FG1293" s="37"/>
      <c r="FH1293" s="37"/>
      <c r="FI1293" s="37"/>
      <c r="FJ1293" s="37"/>
      <c r="FK1293" s="37"/>
      <c r="FL1293" s="37"/>
      <c r="FM1293" s="37"/>
      <c r="FN1293" s="37"/>
      <c r="FO1293" s="37"/>
      <c r="FP1293" s="37"/>
      <c r="FQ1293" s="37"/>
      <c r="FR1293" s="37"/>
      <c r="FS1293" s="37"/>
      <c r="FT1293" s="37"/>
      <c r="FU1293" s="38"/>
    </row>
    <row r="1294" spans="1:177" s="7" customFormat="1" x14ac:dyDescent="0.25">
      <c r="A1294" s="283">
        <v>4</v>
      </c>
      <c r="B1294" s="283" t="s">
        <v>708</v>
      </c>
      <c r="C1294" s="283">
        <v>54</v>
      </c>
      <c r="D1294" s="226">
        <v>43478</v>
      </c>
      <c r="E1294" s="290">
        <v>0.7556250000000001</v>
      </c>
      <c r="F1294" s="290"/>
      <c r="G1294" s="290"/>
      <c r="H1294" s="290"/>
      <c r="I1294" s="290"/>
      <c r="J1294" s="290"/>
      <c r="K1294" s="290"/>
      <c r="L1294" s="290"/>
      <c r="M1294" s="290"/>
      <c r="N1294" s="290"/>
      <c r="O1294" s="290"/>
      <c r="P1294" s="98" t="str">
        <f t="shared" si="20"/>
        <v>4|Transecto TN1|54|20190113|180806</v>
      </c>
      <c r="Q1294" s="283">
        <v>7868687.3540000003</v>
      </c>
      <c r="R1294" s="283">
        <v>556841.09</v>
      </c>
      <c r="S1294" s="283">
        <v>68</v>
      </c>
      <c r="T1294" s="283">
        <v>114</v>
      </c>
      <c r="U1294" s="283">
        <v>6.7</v>
      </c>
      <c r="V1294" s="283">
        <v>1</v>
      </c>
      <c r="W1294" s="283">
        <v>45</v>
      </c>
      <c r="X1294" s="264" t="s">
        <v>628</v>
      </c>
      <c r="Y1294" s="283">
        <v>65.859626770000006</v>
      </c>
      <c r="Z1294" s="283">
        <v>9.8153085000000001E-2</v>
      </c>
      <c r="AA1294" s="283">
        <v>3.3599998999999998E-2</v>
      </c>
      <c r="AB1294" s="283">
        <v>138.99986269999999</v>
      </c>
      <c r="AC1294" s="283">
        <v>37.166843409999998</v>
      </c>
      <c r="AD1294" s="283">
        <v>28.119998930000001</v>
      </c>
      <c r="AE1294" s="283">
        <v>108.13240810000001</v>
      </c>
      <c r="AF1294" s="283">
        <v>-4.5445260999999997</v>
      </c>
      <c r="AG1294" s="283">
        <v>-2.2724981309999999</v>
      </c>
      <c r="AH1294" s="284" t="s">
        <v>6</v>
      </c>
      <c r="AI1294" s="98" t="s">
        <v>6</v>
      </c>
      <c r="AJ1294" s="98" t="s">
        <v>6</v>
      </c>
      <c r="AK1294" s="98" t="s">
        <v>6</v>
      </c>
      <c r="AL1294" s="98" t="s">
        <v>6</v>
      </c>
      <c r="AM1294" s="283">
        <v>0</v>
      </c>
      <c r="AN1294" s="283">
        <v>0</v>
      </c>
      <c r="AO1294" s="98" t="s">
        <v>467</v>
      </c>
      <c r="AP1294" s="41"/>
      <c r="AQ1294" s="41"/>
      <c r="AR1294" s="41"/>
      <c r="AS1294" s="41"/>
      <c r="AT1294" s="39"/>
      <c r="AU1294" s="39"/>
      <c r="AV1294" s="39"/>
      <c r="AW1294" s="39"/>
      <c r="AX1294" s="39"/>
      <c r="AY1294" s="39"/>
      <c r="AZ1294" s="39"/>
      <c r="BA1294" s="39"/>
      <c r="BB1294" s="39"/>
      <c r="BC1294" s="39"/>
      <c r="BD1294" s="39"/>
      <c r="BE1294" s="39"/>
      <c r="BF1294" s="39"/>
      <c r="BG1294" s="39"/>
      <c r="BH1294" s="39"/>
      <c r="BI1294" s="39"/>
      <c r="BJ1294" s="39"/>
      <c r="BK1294" s="39"/>
      <c r="BL1294" s="39"/>
      <c r="BM1294" s="39"/>
      <c r="BN1294" s="39"/>
      <c r="BO1294" s="39"/>
      <c r="BP1294" s="39"/>
      <c r="BQ1294" s="39"/>
      <c r="BR1294" s="39"/>
      <c r="BS1294" s="39"/>
      <c r="BT1294" s="39"/>
      <c r="BU1294" s="39"/>
      <c r="BV1294" s="39"/>
      <c r="BW1294" s="39"/>
      <c r="BX1294" s="39"/>
      <c r="BY1294" s="39"/>
      <c r="BZ1294" s="39"/>
      <c r="CA1294" s="39"/>
      <c r="CB1294" s="39"/>
      <c r="CC1294" s="39"/>
      <c r="CD1294" s="39"/>
      <c r="CE1294" s="39"/>
      <c r="CF1294" s="39"/>
      <c r="CG1294" s="39"/>
      <c r="CH1294" s="39"/>
      <c r="CI1294" s="39"/>
      <c r="CJ1294" s="39"/>
      <c r="CK1294" s="39"/>
      <c r="CL1294" s="39"/>
      <c r="CM1294" s="39"/>
      <c r="CN1294" s="39"/>
      <c r="CO1294" s="39"/>
      <c r="CP1294" s="39"/>
      <c r="CQ1294" s="40"/>
      <c r="CR1294" s="40"/>
      <c r="CS1294" s="40"/>
      <c r="CT1294" s="40"/>
      <c r="CU1294" s="40"/>
      <c r="CV1294" s="40"/>
      <c r="CW1294" s="40"/>
      <c r="CX1294" s="40"/>
      <c r="CY1294" s="40"/>
      <c r="CZ1294" s="40"/>
      <c r="DA1294" s="40"/>
      <c r="DB1294" s="40"/>
      <c r="DC1294" s="40"/>
      <c r="DD1294" s="40"/>
      <c r="DE1294" s="40"/>
      <c r="DF1294" s="40"/>
      <c r="DG1294" s="40"/>
      <c r="DH1294" s="37"/>
      <c r="DI1294" s="37"/>
      <c r="DJ1294" s="37"/>
      <c r="DK1294" s="37"/>
      <c r="DL1294" s="37"/>
      <c r="DM1294" s="37"/>
      <c r="DN1294" s="37"/>
      <c r="DO1294" s="37"/>
      <c r="DP1294" s="37"/>
      <c r="DQ1294" s="37"/>
      <c r="DR1294" s="37"/>
      <c r="DS1294" s="37"/>
      <c r="DT1294" s="37"/>
      <c r="DU1294" s="37"/>
      <c r="DV1294" s="37"/>
      <c r="DW1294" s="37"/>
      <c r="DX1294" s="37"/>
      <c r="DY1294" s="37"/>
      <c r="DZ1294" s="37"/>
      <c r="EA1294" s="37"/>
      <c r="EB1294" s="37"/>
      <c r="EC1294" s="37"/>
      <c r="ED1294" s="37"/>
      <c r="EE1294" s="37"/>
      <c r="EF1294" s="37"/>
      <c r="EG1294" s="37"/>
      <c r="EH1294" s="37"/>
      <c r="EI1294" s="37"/>
      <c r="EJ1294" s="37"/>
      <c r="EK1294" s="37"/>
      <c r="EL1294" s="37"/>
      <c r="EM1294" s="37"/>
      <c r="EN1294" s="37"/>
      <c r="EO1294" s="37"/>
      <c r="EP1294" s="37"/>
      <c r="EQ1294" s="37"/>
      <c r="ER1294" s="37"/>
      <c r="ES1294" s="37"/>
      <c r="ET1294" s="37"/>
      <c r="EU1294" s="37"/>
      <c r="EV1294" s="37"/>
      <c r="EW1294" s="37"/>
      <c r="EX1294" s="37"/>
      <c r="EY1294" s="37"/>
      <c r="EZ1294" s="37"/>
      <c r="FA1294" s="37"/>
      <c r="FB1294" s="37"/>
      <c r="FC1294" s="37"/>
      <c r="FD1294" s="37"/>
      <c r="FE1294" s="37"/>
      <c r="FF1294" s="37"/>
      <c r="FG1294" s="37"/>
      <c r="FH1294" s="37"/>
      <c r="FI1294" s="37"/>
      <c r="FJ1294" s="37"/>
      <c r="FK1294" s="37"/>
      <c r="FL1294" s="37"/>
      <c r="FM1294" s="37"/>
      <c r="FN1294" s="37"/>
      <c r="FO1294" s="37"/>
      <c r="FP1294" s="37"/>
      <c r="FQ1294" s="37"/>
      <c r="FR1294" s="37"/>
      <c r="FS1294" s="37"/>
      <c r="FT1294" s="37"/>
      <c r="FU1294" s="38"/>
    </row>
    <row r="1295" spans="1:177" s="7" customFormat="1" x14ac:dyDescent="0.25">
      <c r="A1295" s="283">
        <v>4</v>
      </c>
      <c r="B1295" s="283" t="s">
        <v>708</v>
      </c>
      <c r="C1295" s="283">
        <v>55</v>
      </c>
      <c r="D1295" s="226">
        <v>43478</v>
      </c>
      <c r="E1295" s="290">
        <v>0.76315972222222228</v>
      </c>
      <c r="F1295" s="290"/>
      <c r="G1295" s="290"/>
      <c r="H1295" s="290"/>
      <c r="I1295" s="290"/>
      <c r="J1295" s="290"/>
      <c r="K1295" s="290"/>
      <c r="L1295" s="290"/>
      <c r="M1295" s="290"/>
      <c r="N1295" s="290"/>
      <c r="O1295" s="290"/>
      <c r="P1295" s="98" t="str">
        <f t="shared" si="20"/>
        <v>4|Transecto TN1|55|20190113|181857</v>
      </c>
      <c r="Q1295" s="283">
        <v>7868609.7350000003</v>
      </c>
      <c r="R1295" s="283">
        <v>558982.17700000003</v>
      </c>
      <c r="S1295" s="283">
        <v>50</v>
      </c>
      <c r="T1295" s="283">
        <v>114</v>
      </c>
      <c r="U1295" s="283">
        <v>6.4</v>
      </c>
      <c r="V1295" s="283">
        <v>1</v>
      </c>
      <c r="W1295" s="283">
        <v>90</v>
      </c>
      <c r="X1295" s="264">
        <v>30</v>
      </c>
      <c r="Y1295" s="283">
        <v>61.366279599999999</v>
      </c>
      <c r="Z1295" s="283">
        <v>0.103999682</v>
      </c>
      <c r="AA1295" s="283">
        <v>3.3199999000000001E-2</v>
      </c>
      <c r="AB1295" s="283">
        <v>143.9061279</v>
      </c>
      <c r="AC1295" s="283">
        <v>37.161563870000002</v>
      </c>
      <c r="AD1295" s="283">
        <v>28.215000150000002</v>
      </c>
      <c r="AE1295" s="283">
        <v>108.5215683</v>
      </c>
      <c r="AF1295" s="283">
        <v>-4.5362610820000002</v>
      </c>
      <c r="AG1295" s="283">
        <v>-2.1889209749999998</v>
      </c>
      <c r="AH1295" s="284" t="s">
        <v>6</v>
      </c>
      <c r="AI1295" s="98" t="s">
        <v>6</v>
      </c>
      <c r="AJ1295" s="98" t="s">
        <v>6</v>
      </c>
      <c r="AK1295" s="98" t="s">
        <v>6</v>
      </c>
      <c r="AL1295" s="98" t="s">
        <v>6</v>
      </c>
      <c r="AM1295" s="283">
        <v>0</v>
      </c>
      <c r="AN1295" s="283">
        <v>0</v>
      </c>
      <c r="AO1295" s="98" t="s">
        <v>467</v>
      </c>
      <c r="AP1295" s="41"/>
      <c r="AQ1295" s="41"/>
      <c r="AR1295" s="41"/>
      <c r="AS1295" s="41"/>
      <c r="AT1295" s="39"/>
      <c r="AU1295" s="39"/>
      <c r="AV1295" s="39"/>
      <c r="AW1295" s="39"/>
      <c r="AX1295" s="39"/>
      <c r="AY1295" s="39"/>
      <c r="AZ1295" s="39"/>
      <c r="BA1295" s="39"/>
      <c r="BB1295" s="39"/>
      <c r="BC1295" s="39"/>
      <c r="BD1295" s="39"/>
      <c r="BE1295" s="39"/>
      <c r="BF1295" s="39"/>
      <c r="BG1295" s="39"/>
      <c r="BH1295" s="39"/>
      <c r="BI1295" s="39"/>
      <c r="BJ1295" s="39"/>
      <c r="BK1295" s="39"/>
      <c r="BL1295" s="39"/>
      <c r="BM1295" s="39"/>
      <c r="BN1295" s="39"/>
      <c r="BO1295" s="39"/>
      <c r="BP1295" s="39"/>
      <c r="BQ1295" s="39"/>
      <c r="BR1295" s="39"/>
      <c r="BS1295" s="39"/>
      <c r="BT1295" s="39"/>
      <c r="BU1295" s="39"/>
      <c r="BV1295" s="39"/>
      <c r="BW1295" s="39"/>
      <c r="BX1295" s="39"/>
      <c r="BY1295" s="39"/>
      <c r="BZ1295" s="39"/>
      <c r="CA1295" s="39"/>
      <c r="CB1295" s="39"/>
      <c r="CC1295" s="39"/>
      <c r="CD1295" s="39"/>
      <c r="CE1295" s="39"/>
      <c r="CF1295" s="39"/>
      <c r="CG1295" s="39"/>
      <c r="CH1295" s="39"/>
      <c r="CI1295" s="39"/>
      <c r="CJ1295" s="39"/>
      <c r="CK1295" s="39"/>
      <c r="CL1295" s="39"/>
      <c r="CM1295" s="39"/>
      <c r="CN1295" s="39"/>
      <c r="CO1295" s="39"/>
      <c r="CP1295" s="39"/>
      <c r="CQ1295" s="40"/>
      <c r="CR1295" s="40"/>
      <c r="CS1295" s="40"/>
      <c r="CT1295" s="40"/>
      <c r="CU1295" s="40"/>
      <c r="CV1295" s="40"/>
      <c r="CW1295" s="40"/>
      <c r="CX1295" s="40"/>
      <c r="CY1295" s="40"/>
      <c r="CZ1295" s="40"/>
      <c r="DA1295" s="40"/>
      <c r="DB1295" s="40"/>
      <c r="DC1295" s="40"/>
      <c r="DD1295" s="40"/>
      <c r="DE1295" s="40"/>
      <c r="DF1295" s="40"/>
      <c r="DG1295" s="40"/>
      <c r="DH1295" s="37"/>
      <c r="DI1295" s="37"/>
      <c r="DJ1295" s="37"/>
      <c r="DK1295" s="37"/>
      <c r="DL1295" s="37"/>
      <c r="DM1295" s="37"/>
      <c r="DN1295" s="37"/>
      <c r="DO1295" s="37"/>
      <c r="DP1295" s="37"/>
      <c r="DQ1295" s="37"/>
      <c r="DR1295" s="37"/>
      <c r="DS1295" s="37"/>
      <c r="DT1295" s="37"/>
      <c r="DU1295" s="37"/>
      <c r="DV1295" s="37"/>
      <c r="DW1295" s="37"/>
      <c r="DX1295" s="37"/>
      <c r="DY1295" s="37"/>
      <c r="DZ1295" s="37"/>
      <c r="EA1295" s="37"/>
      <c r="EB1295" s="37"/>
      <c r="EC1295" s="37"/>
      <c r="ED1295" s="37"/>
      <c r="EE1295" s="37"/>
      <c r="EF1295" s="37"/>
      <c r="EG1295" s="37"/>
      <c r="EH1295" s="37"/>
      <c r="EI1295" s="37"/>
      <c r="EJ1295" s="37"/>
      <c r="EK1295" s="37"/>
      <c r="EL1295" s="37"/>
      <c r="EM1295" s="37"/>
      <c r="EN1295" s="37"/>
      <c r="EO1295" s="37"/>
      <c r="EP1295" s="37"/>
      <c r="EQ1295" s="37"/>
      <c r="ER1295" s="37"/>
      <c r="ES1295" s="37"/>
      <c r="ET1295" s="37"/>
      <c r="EU1295" s="37"/>
      <c r="EV1295" s="37"/>
      <c r="EW1295" s="37"/>
      <c r="EX1295" s="37"/>
      <c r="EY1295" s="37"/>
      <c r="EZ1295" s="37"/>
      <c r="FA1295" s="37"/>
      <c r="FB1295" s="37"/>
      <c r="FC1295" s="37"/>
      <c r="FD1295" s="37"/>
      <c r="FE1295" s="37"/>
      <c r="FF1295" s="37"/>
      <c r="FG1295" s="37"/>
      <c r="FH1295" s="37"/>
      <c r="FI1295" s="37"/>
      <c r="FJ1295" s="37"/>
      <c r="FK1295" s="37"/>
      <c r="FL1295" s="37"/>
      <c r="FM1295" s="37"/>
      <c r="FN1295" s="37"/>
      <c r="FO1295" s="37"/>
      <c r="FP1295" s="37"/>
      <c r="FQ1295" s="37"/>
      <c r="FR1295" s="37"/>
      <c r="FS1295" s="37"/>
      <c r="FT1295" s="37"/>
      <c r="FU1295" s="38"/>
    </row>
    <row r="1296" spans="1:177" s="7" customFormat="1" x14ac:dyDescent="0.25">
      <c r="A1296" s="283">
        <v>4</v>
      </c>
      <c r="B1296" s="283" t="s">
        <v>708</v>
      </c>
      <c r="C1296" s="283">
        <v>56</v>
      </c>
      <c r="D1296" s="226">
        <v>43478</v>
      </c>
      <c r="E1296" s="290">
        <v>0.77192129629629624</v>
      </c>
      <c r="F1296" s="290"/>
      <c r="G1296" s="290"/>
      <c r="H1296" s="290"/>
      <c r="I1296" s="290"/>
      <c r="J1296" s="290"/>
      <c r="K1296" s="290"/>
      <c r="L1296" s="290"/>
      <c r="M1296" s="290"/>
      <c r="N1296" s="290"/>
      <c r="O1296" s="290"/>
      <c r="P1296" s="98" t="str">
        <f t="shared" si="20"/>
        <v>4|Transecto TN1|56|20190113|183134</v>
      </c>
      <c r="Q1296" s="283">
        <v>7868461.5480000004</v>
      </c>
      <c r="R1296" s="283">
        <v>561466.946</v>
      </c>
      <c r="S1296" s="283">
        <v>50</v>
      </c>
      <c r="T1296" s="283">
        <v>114</v>
      </c>
      <c r="U1296" s="283">
        <v>6.3</v>
      </c>
      <c r="V1296" s="283">
        <v>1</v>
      </c>
      <c r="W1296" s="283">
        <v>90</v>
      </c>
      <c r="X1296" s="264">
        <v>20</v>
      </c>
      <c r="Y1296" s="283">
        <v>50.343898770000003</v>
      </c>
      <c r="Z1296" s="283">
        <v>0.104650192</v>
      </c>
      <c r="AA1296" s="283">
        <v>3.2600001000000003E-2</v>
      </c>
      <c r="AB1296" s="283">
        <v>148.2811432</v>
      </c>
      <c r="AC1296" s="283">
        <v>37.156280520000003</v>
      </c>
      <c r="AD1296" s="283">
        <v>28.299999239999998</v>
      </c>
      <c r="AE1296" s="283">
        <v>108.7773285</v>
      </c>
      <c r="AF1296" s="283">
        <v>-4.5279960629999998</v>
      </c>
      <c r="AG1296" s="283">
        <v>-2.10534358</v>
      </c>
      <c r="AH1296" s="284" t="s">
        <v>6</v>
      </c>
      <c r="AI1296" s="98" t="s">
        <v>6</v>
      </c>
      <c r="AJ1296" s="98" t="s">
        <v>6</v>
      </c>
      <c r="AK1296" s="98" t="s">
        <v>6</v>
      </c>
      <c r="AL1296" s="98" t="s">
        <v>6</v>
      </c>
      <c r="AM1296" s="283">
        <v>0</v>
      </c>
      <c r="AN1296" s="283">
        <v>0</v>
      </c>
      <c r="AO1296" s="98" t="s">
        <v>467</v>
      </c>
      <c r="AP1296" s="41"/>
      <c r="AQ1296" s="41"/>
      <c r="AR1296" s="41"/>
      <c r="AS1296" s="41"/>
      <c r="AT1296" s="39"/>
      <c r="AU1296" s="39"/>
      <c r="AV1296" s="39"/>
      <c r="AW1296" s="39"/>
      <c r="AX1296" s="39"/>
      <c r="AY1296" s="39"/>
      <c r="AZ1296" s="39"/>
      <c r="BA1296" s="39"/>
      <c r="BB1296" s="39"/>
      <c r="BC1296" s="39"/>
      <c r="BD1296" s="39"/>
      <c r="BE1296" s="39"/>
      <c r="BF1296" s="39"/>
      <c r="BG1296" s="39"/>
      <c r="BH1296" s="39"/>
      <c r="BI1296" s="39"/>
      <c r="BJ1296" s="39"/>
      <c r="BK1296" s="39"/>
      <c r="BL1296" s="39"/>
      <c r="BM1296" s="39"/>
      <c r="BN1296" s="39"/>
      <c r="BO1296" s="39"/>
      <c r="BP1296" s="39"/>
      <c r="BQ1296" s="39"/>
      <c r="BR1296" s="39"/>
      <c r="BS1296" s="39"/>
      <c r="BT1296" s="39"/>
      <c r="BU1296" s="39"/>
      <c r="BV1296" s="39"/>
      <c r="BW1296" s="39"/>
      <c r="BX1296" s="39"/>
      <c r="BY1296" s="39"/>
      <c r="BZ1296" s="39"/>
      <c r="CA1296" s="39"/>
      <c r="CB1296" s="39"/>
      <c r="CC1296" s="39"/>
      <c r="CD1296" s="39"/>
      <c r="CE1296" s="39"/>
      <c r="CF1296" s="39"/>
      <c r="CG1296" s="39"/>
      <c r="CH1296" s="39"/>
      <c r="CI1296" s="39"/>
      <c r="CJ1296" s="39"/>
      <c r="CK1296" s="39"/>
      <c r="CL1296" s="39"/>
      <c r="CM1296" s="39"/>
      <c r="CN1296" s="39"/>
      <c r="CO1296" s="39"/>
      <c r="CP1296" s="39"/>
      <c r="CQ1296" s="40"/>
      <c r="CR1296" s="40"/>
      <c r="CS1296" s="40"/>
      <c r="CT1296" s="40"/>
      <c r="CU1296" s="40"/>
      <c r="CV1296" s="40"/>
      <c r="CW1296" s="40"/>
      <c r="CX1296" s="40"/>
      <c r="CY1296" s="40"/>
      <c r="CZ1296" s="40"/>
      <c r="DA1296" s="40"/>
      <c r="DB1296" s="40"/>
      <c r="DC1296" s="40"/>
      <c r="DD1296" s="40"/>
      <c r="DE1296" s="40"/>
      <c r="DF1296" s="40"/>
      <c r="DG1296" s="40"/>
      <c r="DH1296" s="37"/>
      <c r="DI1296" s="37"/>
      <c r="DJ1296" s="37"/>
      <c r="DK1296" s="37"/>
      <c r="DL1296" s="37"/>
      <c r="DM1296" s="37"/>
      <c r="DN1296" s="37"/>
      <c r="DO1296" s="37"/>
      <c r="DP1296" s="37"/>
      <c r="DQ1296" s="37"/>
      <c r="DR1296" s="37"/>
      <c r="DS1296" s="37"/>
      <c r="DT1296" s="37"/>
      <c r="DU1296" s="37"/>
      <c r="DV1296" s="37"/>
      <c r="DW1296" s="37"/>
      <c r="DX1296" s="37"/>
      <c r="DY1296" s="37"/>
      <c r="DZ1296" s="37"/>
      <c r="EA1296" s="37"/>
      <c r="EB1296" s="37"/>
      <c r="EC1296" s="37"/>
      <c r="ED1296" s="37"/>
      <c r="EE1296" s="37"/>
      <c r="EF1296" s="37"/>
      <c r="EG1296" s="37"/>
      <c r="EH1296" s="37"/>
      <c r="EI1296" s="37"/>
      <c r="EJ1296" s="37"/>
      <c r="EK1296" s="37"/>
      <c r="EL1296" s="37"/>
      <c r="EM1296" s="37"/>
      <c r="EN1296" s="37"/>
      <c r="EO1296" s="37"/>
      <c r="EP1296" s="37"/>
      <c r="EQ1296" s="37"/>
      <c r="ER1296" s="37"/>
      <c r="ES1296" s="37"/>
      <c r="ET1296" s="37"/>
      <c r="EU1296" s="37"/>
      <c r="EV1296" s="37"/>
      <c r="EW1296" s="37"/>
      <c r="EX1296" s="37"/>
      <c r="EY1296" s="37"/>
      <c r="EZ1296" s="37"/>
      <c r="FA1296" s="37"/>
      <c r="FB1296" s="37"/>
      <c r="FC1296" s="37"/>
      <c r="FD1296" s="37"/>
      <c r="FE1296" s="37"/>
      <c r="FF1296" s="37"/>
      <c r="FG1296" s="37"/>
      <c r="FH1296" s="37"/>
      <c r="FI1296" s="37"/>
      <c r="FJ1296" s="37"/>
      <c r="FK1296" s="37"/>
      <c r="FL1296" s="37"/>
      <c r="FM1296" s="37"/>
      <c r="FN1296" s="37"/>
      <c r="FO1296" s="37"/>
      <c r="FP1296" s="37"/>
      <c r="FQ1296" s="37"/>
      <c r="FR1296" s="37"/>
      <c r="FS1296" s="37"/>
      <c r="FT1296" s="37"/>
      <c r="FU1296" s="38"/>
    </row>
    <row r="1297" spans="1:177" s="7" customFormat="1" x14ac:dyDescent="0.25">
      <c r="A1297" s="283">
        <v>4</v>
      </c>
      <c r="B1297" s="283" t="s">
        <v>708</v>
      </c>
      <c r="C1297" s="283">
        <v>57</v>
      </c>
      <c r="D1297" s="226">
        <v>43478</v>
      </c>
      <c r="E1297" s="290">
        <v>0.77997685185185184</v>
      </c>
      <c r="F1297" s="290"/>
      <c r="G1297" s="290"/>
      <c r="H1297" s="290"/>
      <c r="I1297" s="290"/>
      <c r="J1297" s="290"/>
      <c r="K1297" s="290"/>
      <c r="L1297" s="290"/>
      <c r="M1297" s="290"/>
      <c r="N1297" s="290"/>
      <c r="O1297" s="290"/>
      <c r="P1297" s="98" t="str">
        <f t="shared" si="20"/>
        <v>4|Transecto TN1|57|20190113|184310</v>
      </c>
      <c r="Q1297" s="283">
        <v>7868524.6720000003</v>
      </c>
      <c r="R1297" s="283">
        <v>563741.21299999999</v>
      </c>
      <c r="S1297" s="283">
        <v>52</v>
      </c>
      <c r="T1297" s="283">
        <v>114</v>
      </c>
      <c r="U1297" s="283">
        <v>6.5</v>
      </c>
      <c r="V1297" s="283">
        <v>1</v>
      </c>
      <c r="W1297" s="283">
        <v>90</v>
      </c>
      <c r="X1297" s="264">
        <v>30</v>
      </c>
      <c r="Y1297" s="283">
        <v>50.343898770000003</v>
      </c>
      <c r="Z1297" s="283">
        <v>0.104650192</v>
      </c>
      <c r="AA1297" s="283">
        <v>3.2600001000000003E-2</v>
      </c>
      <c r="AB1297" s="283">
        <v>148.2811432</v>
      </c>
      <c r="AC1297" s="283">
        <v>37.156280520000003</v>
      </c>
      <c r="AD1297" s="283">
        <v>28.299999239999998</v>
      </c>
      <c r="AE1297" s="283">
        <v>108.7773285</v>
      </c>
      <c r="AF1297" s="283">
        <v>-4.5279960629999998</v>
      </c>
      <c r="AG1297" s="283">
        <v>-2.10534358</v>
      </c>
      <c r="AH1297" s="284" t="s">
        <v>6</v>
      </c>
      <c r="AI1297" s="98" t="s">
        <v>6</v>
      </c>
      <c r="AJ1297" s="98" t="s">
        <v>6</v>
      </c>
      <c r="AK1297" s="98" t="s">
        <v>6</v>
      </c>
      <c r="AL1297" s="98" t="s">
        <v>6</v>
      </c>
      <c r="AM1297" s="283">
        <v>0</v>
      </c>
      <c r="AN1297" s="283">
        <v>0</v>
      </c>
      <c r="AO1297" s="98" t="s">
        <v>467</v>
      </c>
      <c r="AP1297" s="41"/>
      <c r="AQ1297" s="41"/>
      <c r="AR1297" s="41"/>
      <c r="AS1297" s="41"/>
      <c r="AT1297" s="39"/>
      <c r="AU1297" s="39"/>
      <c r="AV1297" s="39"/>
      <c r="AW1297" s="39"/>
      <c r="AX1297" s="39"/>
      <c r="AY1297" s="39"/>
      <c r="AZ1297" s="39"/>
      <c r="BA1297" s="39"/>
      <c r="BB1297" s="39"/>
      <c r="BC1297" s="39"/>
      <c r="BD1297" s="39"/>
      <c r="BE1297" s="39"/>
      <c r="BF1297" s="39"/>
      <c r="BG1297" s="39"/>
      <c r="BH1297" s="39"/>
      <c r="BI1297" s="39"/>
      <c r="BJ1297" s="39"/>
      <c r="BK1297" s="39"/>
      <c r="BL1297" s="39"/>
      <c r="BM1297" s="39"/>
      <c r="BN1297" s="39"/>
      <c r="BO1297" s="39"/>
      <c r="BP1297" s="39"/>
      <c r="BQ1297" s="39"/>
      <c r="BR1297" s="39"/>
      <c r="BS1297" s="39"/>
      <c r="BT1297" s="39"/>
      <c r="BU1297" s="39"/>
      <c r="BV1297" s="39"/>
      <c r="BW1297" s="39"/>
      <c r="BX1297" s="39"/>
      <c r="BY1297" s="39"/>
      <c r="BZ1297" s="39"/>
      <c r="CA1297" s="39"/>
      <c r="CB1297" s="39"/>
      <c r="CC1297" s="39"/>
      <c r="CD1297" s="39"/>
      <c r="CE1297" s="39"/>
      <c r="CF1297" s="39"/>
      <c r="CG1297" s="39"/>
      <c r="CH1297" s="39"/>
      <c r="CI1297" s="39"/>
      <c r="CJ1297" s="39"/>
      <c r="CK1297" s="39"/>
      <c r="CL1297" s="39"/>
      <c r="CM1297" s="39"/>
      <c r="CN1297" s="39"/>
      <c r="CO1297" s="39"/>
      <c r="CP1297" s="39"/>
      <c r="CQ1297" s="40"/>
      <c r="CR1297" s="40"/>
      <c r="CS1297" s="40"/>
      <c r="CT1297" s="40"/>
      <c r="CU1297" s="40"/>
      <c r="CV1297" s="40"/>
      <c r="CW1297" s="40"/>
      <c r="CX1297" s="40"/>
      <c r="CY1297" s="40"/>
      <c r="CZ1297" s="40"/>
      <c r="DA1297" s="40"/>
      <c r="DB1297" s="40"/>
      <c r="DC1297" s="40"/>
      <c r="DD1297" s="40"/>
      <c r="DE1297" s="40"/>
      <c r="DF1297" s="40"/>
      <c r="DG1297" s="40"/>
      <c r="DH1297" s="37"/>
      <c r="DI1297" s="37"/>
      <c r="DJ1297" s="37"/>
      <c r="DK1297" s="37"/>
      <c r="DL1297" s="37"/>
      <c r="DM1297" s="37"/>
      <c r="DN1297" s="37"/>
      <c r="DO1297" s="37"/>
      <c r="DP1297" s="37"/>
      <c r="DQ1297" s="37"/>
      <c r="DR1297" s="37"/>
      <c r="DS1297" s="37"/>
      <c r="DT1297" s="37"/>
      <c r="DU1297" s="37"/>
      <c r="DV1297" s="37"/>
      <c r="DW1297" s="37"/>
      <c r="DX1297" s="37"/>
      <c r="DY1297" s="37"/>
      <c r="DZ1297" s="37"/>
      <c r="EA1297" s="37"/>
      <c r="EB1297" s="37"/>
      <c r="EC1297" s="37"/>
      <c r="ED1297" s="37"/>
      <c r="EE1297" s="37"/>
      <c r="EF1297" s="37"/>
      <c r="EG1297" s="37"/>
      <c r="EH1297" s="37"/>
      <c r="EI1297" s="37"/>
      <c r="EJ1297" s="37"/>
      <c r="EK1297" s="37"/>
      <c r="EL1297" s="37"/>
      <c r="EM1297" s="37"/>
      <c r="EN1297" s="37"/>
      <c r="EO1297" s="37"/>
      <c r="EP1297" s="37"/>
      <c r="EQ1297" s="37"/>
      <c r="ER1297" s="37"/>
      <c r="ES1297" s="37"/>
      <c r="ET1297" s="37"/>
      <c r="EU1297" s="37"/>
      <c r="EV1297" s="37"/>
      <c r="EW1297" s="37"/>
      <c r="EX1297" s="37"/>
      <c r="EY1297" s="37"/>
      <c r="EZ1297" s="37"/>
      <c r="FA1297" s="37"/>
      <c r="FB1297" s="37"/>
      <c r="FC1297" s="37"/>
      <c r="FD1297" s="37"/>
      <c r="FE1297" s="37"/>
      <c r="FF1297" s="37"/>
      <c r="FG1297" s="37"/>
      <c r="FH1297" s="37"/>
      <c r="FI1297" s="37"/>
      <c r="FJ1297" s="37"/>
      <c r="FK1297" s="37"/>
      <c r="FL1297" s="37"/>
      <c r="FM1297" s="37"/>
      <c r="FN1297" s="37"/>
      <c r="FO1297" s="37"/>
      <c r="FP1297" s="37"/>
      <c r="FQ1297" s="37"/>
      <c r="FR1297" s="37"/>
      <c r="FS1297" s="37"/>
      <c r="FT1297" s="37"/>
      <c r="FU1297" s="38"/>
    </row>
    <row r="1298" spans="1:177" s="7" customFormat="1" x14ac:dyDescent="0.25">
      <c r="A1298" s="283">
        <v>4</v>
      </c>
      <c r="B1298" s="283" t="s">
        <v>708</v>
      </c>
      <c r="C1298" s="283">
        <v>58</v>
      </c>
      <c r="D1298" s="226">
        <v>43478</v>
      </c>
      <c r="E1298" s="290">
        <v>0.78813657407407411</v>
      </c>
      <c r="F1298" s="290"/>
      <c r="G1298" s="290"/>
      <c r="H1298" s="290"/>
      <c r="I1298" s="290"/>
      <c r="J1298" s="290"/>
      <c r="K1298" s="290"/>
      <c r="L1298" s="290"/>
      <c r="M1298" s="290"/>
      <c r="N1298" s="290"/>
      <c r="O1298" s="290"/>
      <c r="P1298" s="98" t="str">
        <f t="shared" si="20"/>
        <v>4|Transecto TN1|58|20190113|185455</v>
      </c>
      <c r="Q1298" s="283">
        <v>7868385.142</v>
      </c>
      <c r="R1298" s="283">
        <v>566070.46600000001</v>
      </c>
      <c r="S1298" s="283">
        <v>50</v>
      </c>
      <c r="T1298" s="283">
        <v>114</v>
      </c>
      <c r="U1298" s="283">
        <v>7.5</v>
      </c>
      <c r="V1298" s="283">
        <v>1</v>
      </c>
      <c r="W1298" s="283">
        <v>90</v>
      </c>
      <c r="X1298" s="264">
        <v>30</v>
      </c>
      <c r="Y1298" s="283">
        <v>41.677848820000001</v>
      </c>
      <c r="Z1298" s="283">
        <v>0.10403242</v>
      </c>
      <c r="AA1298" s="283">
        <v>3.2400000999999998E-2</v>
      </c>
      <c r="AB1298" s="283">
        <v>152.99986269999999</v>
      </c>
      <c r="AC1298" s="283">
        <v>37.147357939999999</v>
      </c>
      <c r="AD1298" s="283">
        <v>28.14499855</v>
      </c>
      <c r="AE1298" s="283">
        <v>108.89967350000001</v>
      </c>
      <c r="AF1298" s="283">
        <v>-4.5523886679999999</v>
      </c>
      <c r="AG1298" s="283">
        <v>-2.042560339</v>
      </c>
      <c r="AH1298" s="284" t="s">
        <v>6</v>
      </c>
      <c r="AI1298" s="98" t="s">
        <v>6</v>
      </c>
      <c r="AJ1298" s="98" t="s">
        <v>6</v>
      </c>
      <c r="AK1298" s="98" t="s">
        <v>6</v>
      </c>
      <c r="AL1298" s="98" t="s">
        <v>6</v>
      </c>
      <c r="AM1298" s="283">
        <v>0</v>
      </c>
      <c r="AN1298" s="283">
        <v>0</v>
      </c>
      <c r="AO1298" s="98" t="s">
        <v>467</v>
      </c>
      <c r="AP1298" s="41"/>
      <c r="AQ1298" s="41"/>
      <c r="AR1298" s="41"/>
      <c r="AS1298" s="41"/>
      <c r="AT1298" s="39"/>
      <c r="AU1298" s="39"/>
      <c r="AV1298" s="39"/>
      <c r="AW1298" s="39"/>
      <c r="AX1298" s="39"/>
      <c r="AY1298" s="39"/>
      <c r="AZ1298" s="39"/>
      <c r="BA1298" s="39"/>
      <c r="BB1298" s="39"/>
      <c r="BC1298" s="39"/>
      <c r="BD1298" s="39"/>
      <c r="BE1298" s="39"/>
      <c r="BF1298" s="39"/>
      <c r="BG1298" s="39"/>
      <c r="BH1298" s="39"/>
      <c r="BI1298" s="39"/>
      <c r="BJ1298" s="39"/>
      <c r="BK1298" s="39"/>
      <c r="BL1298" s="39"/>
      <c r="BM1298" s="39"/>
      <c r="BN1298" s="39"/>
      <c r="BO1298" s="39"/>
      <c r="BP1298" s="39"/>
      <c r="BQ1298" s="39"/>
      <c r="BR1298" s="39"/>
      <c r="BS1298" s="39"/>
      <c r="BT1298" s="39"/>
      <c r="BU1298" s="39"/>
      <c r="BV1298" s="39"/>
      <c r="BW1298" s="39"/>
      <c r="BX1298" s="39"/>
      <c r="BY1298" s="39"/>
      <c r="BZ1298" s="39"/>
      <c r="CA1298" s="39"/>
      <c r="CB1298" s="39"/>
      <c r="CC1298" s="39"/>
      <c r="CD1298" s="39"/>
      <c r="CE1298" s="39"/>
      <c r="CF1298" s="39"/>
      <c r="CG1298" s="39"/>
      <c r="CH1298" s="39"/>
      <c r="CI1298" s="39"/>
      <c r="CJ1298" s="39"/>
      <c r="CK1298" s="39"/>
      <c r="CL1298" s="39"/>
      <c r="CM1298" s="39"/>
      <c r="CN1298" s="39"/>
      <c r="CO1298" s="39"/>
      <c r="CP1298" s="39"/>
      <c r="CQ1298" s="40"/>
      <c r="CR1298" s="40"/>
      <c r="CS1298" s="40"/>
      <c r="CT1298" s="40"/>
      <c r="CU1298" s="40"/>
      <c r="CV1298" s="40"/>
      <c r="CW1298" s="40"/>
      <c r="CX1298" s="40"/>
      <c r="CY1298" s="40"/>
      <c r="CZ1298" s="40"/>
      <c r="DA1298" s="40"/>
      <c r="DB1298" s="40"/>
      <c r="DC1298" s="40"/>
      <c r="DD1298" s="40"/>
      <c r="DE1298" s="40"/>
      <c r="DF1298" s="40"/>
      <c r="DG1298" s="40"/>
      <c r="DH1298" s="37"/>
      <c r="DI1298" s="37"/>
      <c r="DJ1298" s="37"/>
      <c r="DK1298" s="37"/>
      <c r="DL1298" s="37"/>
      <c r="DM1298" s="37"/>
      <c r="DN1298" s="37"/>
      <c r="DO1298" s="37"/>
      <c r="DP1298" s="37"/>
      <c r="DQ1298" s="37"/>
      <c r="DR1298" s="37"/>
      <c r="DS1298" s="37"/>
      <c r="DT1298" s="37"/>
      <c r="DU1298" s="37"/>
      <c r="DV1298" s="37"/>
      <c r="DW1298" s="37"/>
      <c r="DX1298" s="37"/>
      <c r="DY1298" s="37"/>
      <c r="DZ1298" s="37"/>
      <c r="EA1298" s="37"/>
      <c r="EB1298" s="37"/>
      <c r="EC1298" s="37"/>
      <c r="ED1298" s="37"/>
      <c r="EE1298" s="37"/>
      <c r="EF1298" s="37"/>
      <c r="EG1298" s="37"/>
      <c r="EH1298" s="37"/>
      <c r="EI1298" s="37"/>
      <c r="EJ1298" s="37"/>
      <c r="EK1298" s="37"/>
      <c r="EL1298" s="37"/>
      <c r="EM1298" s="37"/>
      <c r="EN1298" s="37"/>
      <c r="EO1298" s="37"/>
      <c r="EP1298" s="37"/>
      <c r="EQ1298" s="37"/>
      <c r="ER1298" s="37"/>
      <c r="ES1298" s="37"/>
      <c r="ET1298" s="37"/>
      <c r="EU1298" s="37"/>
      <c r="EV1298" s="37"/>
      <c r="EW1298" s="37"/>
      <c r="EX1298" s="37"/>
      <c r="EY1298" s="37"/>
      <c r="EZ1298" s="37"/>
      <c r="FA1298" s="37"/>
      <c r="FB1298" s="37"/>
      <c r="FC1298" s="37"/>
      <c r="FD1298" s="37"/>
      <c r="FE1298" s="37"/>
      <c r="FF1298" s="37"/>
      <c r="FG1298" s="37"/>
      <c r="FH1298" s="37"/>
      <c r="FI1298" s="37"/>
      <c r="FJ1298" s="37"/>
      <c r="FK1298" s="37"/>
      <c r="FL1298" s="37"/>
      <c r="FM1298" s="37"/>
      <c r="FN1298" s="37"/>
      <c r="FO1298" s="37"/>
      <c r="FP1298" s="37"/>
      <c r="FQ1298" s="37"/>
      <c r="FR1298" s="37"/>
      <c r="FS1298" s="37"/>
      <c r="FT1298" s="37"/>
      <c r="FU1298" s="38"/>
    </row>
    <row r="1299" spans="1:177" s="7" customFormat="1" x14ac:dyDescent="0.25">
      <c r="A1299" s="283">
        <v>4</v>
      </c>
      <c r="B1299" s="283" t="s">
        <v>708</v>
      </c>
      <c r="C1299" s="283">
        <v>59</v>
      </c>
      <c r="D1299" s="226">
        <v>43478</v>
      </c>
      <c r="E1299" s="290">
        <v>0.79638888888888892</v>
      </c>
      <c r="F1299" s="290"/>
      <c r="G1299" s="290"/>
      <c r="H1299" s="290"/>
      <c r="I1299" s="290"/>
      <c r="J1299" s="290"/>
      <c r="K1299" s="290"/>
      <c r="L1299" s="290"/>
      <c r="M1299" s="290"/>
      <c r="N1299" s="290"/>
      <c r="O1299" s="290"/>
      <c r="P1299" s="98" t="str">
        <f t="shared" si="20"/>
        <v>4|Transecto TN1|59|20190113|190648</v>
      </c>
      <c r="Q1299" s="283">
        <v>7868472.9649999999</v>
      </c>
      <c r="R1299" s="283">
        <v>568421.87800000003</v>
      </c>
      <c r="S1299" s="283">
        <v>52</v>
      </c>
      <c r="T1299" s="283">
        <v>114</v>
      </c>
      <c r="U1299" s="283">
        <v>6.5</v>
      </c>
      <c r="V1299" s="283">
        <v>1</v>
      </c>
      <c r="W1299" s="283">
        <v>45</v>
      </c>
      <c r="X1299" s="264">
        <v>30</v>
      </c>
      <c r="Y1299" s="283">
        <v>41.677848820000001</v>
      </c>
      <c r="Z1299" s="283">
        <v>0.10403242</v>
      </c>
      <c r="AA1299" s="283">
        <v>3.2400000999999998E-2</v>
      </c>
      <c r="AB1299" s="283">
        <v>152.99986269999999</v>
      </c>
      <c r="AC1299" s="283">
        <v>37.147357939999999</v>
      </c>
      <c r="AD1299" s="283">
        <v>28.14499855</v>
      </c>
      <c r="AE1299" s="283">
        <v>108.89967350000001</v>
      </c>
      <c r="AF1299" s="283">
        <v>-4.5523886679999999</v>
      </c>
      <c r="AG1299" s="283">
        <v>-2.042560339</v>
      </c>
      <c r="AH1299" s="284" t="s">
        <v>6</v>
      </c>
      <c r="AI1299" s="98" t="s">
        <v>6</v>
      </c>
      <c r="AJ1299" s="98" t="s">
        <v>6</v>
      </c>
      <c r="AK1299" s="98" t="s">
        <v>6</v>
      </c>
      <c r="AL1299" s="98" t="s">
        <v>6</v>
      </c>
      <c r="AM1299" s="283">
        <v>0</v>
      </c>
      <c r="AN1299" s="283">
        <v>0</v>
      </c>
      <c r="AO1299" s="98" t="s">
        <v>467</v>
      </c>
      <c r="AP1299" s="41"/>
      <c r="AQ1299" s="41"/>
      <c r="AR1299" s="41"/>
      <c r="AS1299" s="41"/>
      <c r="AT1299" s="39"/>
      <c r="AU1299" s="39"/>
      <c r="AV1299" s="39"/>
      <c r="AW1299" s="39"/>
      <c r="AX1299" s="39"/>
      <c r="AY1299" s="39"/>
      <c r="AZ1299" s="39"/>
      <c r="BA1299" s="39"/>
      <c r="BB1299" s="39"/>
      <c r="BC1299" s="39"/>
      <c r="BD1299" s="39"/>
      <c r="BE1299" s="39"/>
      <c r="BF1299" s="39"/>
      <c r="BG1299" s="39"/>
      <c r="BH1299" s="39"/>
      <c r="BI1299" s="39"/>
      <c r="BJ1299" s="39"/>
      <c r="BK1299" s="39"/>
      <c r="BL1299" s="39"/>
      <c r="BM1299" s="39"/>
      <c r="BN1299" s="39"/>
      <c r="BO1299" s="39"/>
      <c r="BP1299" s="39"/>
      <c r="BQ1299" s="39"/>
      <c r="BR1299" s="39"/>
      <c r="BS1299" s="39"/>
      <c r="BT1299" s="39"/>
      <c r="BU1299" s="39"/>
      <c r="BV1299" s="39"/>
      <c r="BW1299" s="39"/>
      <c r="BX1299" s="39"/>
      <c r="BY1299" s="39"/>
      <c r="BZ1299" s="39"/>
      <c r="CA1299" s="39"/>
      <c r="CB1299" s="39"/>
      <c r="CC1299" s="39"/>
      <c r="CD1299" s="39"/>
      <c r="CE1299" s="39"/>
      <c r="CF1299" s="39"/>
      <c r="CG1299" s="39"/>
      <c r="CH1299" s="39"/>
      <c r="CI1299" s="39"/>
      <c r="CJ1299" s="39"/>
      <c r="CK1299" s="39"/>
      <c r="CL1299" s="39"/>
      <c r="CM1299" s="39"/>
      <c r="CN1299" s="39"/>
      <c r="CO1299" s="39"/>
      <c r="CP1299" s="39"/>
      <c r="CQ1299" s="40"/>
      <c r="CR1299" s="40"/>
      <c r="CS1299" s="40"/>
      <c r="CT1299" s="40"/>
      <c r="CU1299" s="40"/>
      <c r="CV1299" s="40"/>
      <c r="CW1299" s="40"/>
      <c r="CX1299" s="40"/>
      <c r="CY1299" s="40"/>
      <c r="CZ1299" s="40"/>
      <c r="DA1299" s="40"/>
      <c r="DB1299" s="40"/>
      <c r="DC1299" s="40"/>
      <c r="DD1299" s="40"/>
      <c r="DE1299" s="40"/>
      <c r="DF1299" s="40"/>
      <c r="DG1299" s="40"/>
      <c r="DH1299" s="37"/>
      <c r="DI1299" s="37"/>
      <c r="DJ1299" s="37"/>
      <c r="DK1299" s="37"/>
      <c r="DL1299" s="37"/>
      <c r="DM1299" s="37"/>
      <c r="DN1299" s="37"/>
      <c r="DO1299" s="37"/>
      <c r="DP1299" s="37"/>
      <c r="DQ1299" s="37"/>
      <c r="DR1299" s="37"/>
      <c r="DS1299" s="37"/>
      <c r="DT1299" s="37"/>
      <c r="DU1299" s="37"/>
      <c r="DV1299" s="37"/>
      <c r="DW1299" s="37"/>
      <c r="DX1299" s="37"/>
      <c r="DY1299" s="37"/>
      <c r="DZ1299" s="37"/>
      <c r="EA1299" s="37"/>
      <c r="EB1299" s="37"/>
      <c r="EC1299" s="37"/>
      <c r="ED1299" s="37"/>
      <c r="EE1299" s="37"/>
      <c r="EF1299" s="37"/>
      <c r="EG1299" s="37"/>
      <c r="EH1299" s="37"/>
      <c r="EI1299" s="37"/>
      <c r="EJ1299" s="37"/>
      <c r="EK1299" s="37"/>
      <c r="EL1299" s="37"/>
      <c r="EM1299" s="37"/>
      <c r="EN1299" s="37"/>
      <c r="EO1299" s="37"/>
      <c r="EP1299" s="37"/>
      <c r="EQ1299" s="37"/>
      <c r="ER1299" s="37"/>
      <c r="ES1299" s="37"/>
      <c r="ET1299" s="37"/>
      <c r="EU1299" s="37"/>
      <c r="EV1299" s="37"/>
      <c r="EW1299" s="37"/>
      <c r="EX1299" s="37"/>
      <c r="EY1299" s="37"/>
      <c r="EZ1299" s="37"/>
      <c r="FA1299" s="37"/>
      <c r="FB1299" s="37"/>
      <c r="FC1299" s="37"/>
      <c r="FD1299" s="37"/>
      <c r="FE1299" s="37"/>
      <c r="FF1299" s="37"/>
      <c r="FG1299" s="37"/>
      <c r="FH1299" s="37"/>
      <c r="FI1299" s="37"/>
      <c r="FJ1299" s="37"/>
      <c r="FK1299" s="37"/>
      <c r="FL1299" s="37"/>
      <c r="FM1299" s="37"/>
      <c r="FN1299" s="37"/>
      <c r="FO1299" s="37"/>
      <c r="FP1299" s="37"/>
      <c r="FQ1299" s="37"/>
      <c r="FR1299" s="37"/>
      <c r="FS1299" s="37"/>
      <c r="FT1299" s="37"/>
      <c r="FU1299" s="38"/>
    </row>
    <row r="1300" spans="1:177" s="7" customFormat="1" x14ac:dyDescent="0.25">
      <c r="A1300" s="283">
        <v>4</v>
      </c>
      <c r="B1300" s="283" t="s">
        <v>708</v>
      </c>
      <c r="C1300" s="283">
        <v>60</v>
      </c>
      <c r="D1300" s="226">
        <v>43478</v>
      </c>
      <c r="E1300" s="290">
        <v>0.80444444444444441</v>
      </c>
      <c r="F1300" s="290"/>
      <c r="G1300" s="290"/>
      <c r="H1300" s="290"/>
      <c r="I1300" s="290"/>
      <c r="J1300" s="290"/>
      <c r="K1300" s="290"/>
      <c r="L1300" s="290"/>
      <c r="M1300" s="290"/>
      <c r="N1300" s="290"/>
      <c r="O1300" s="290"/>
      <c r="P1300" s="98" t="str">
        <f t="shared" si="20"/>
        <v>4|Transecto TN1|60|20190113|191824</v>
      </c>
      <c r="Q1300" s="283">
        <v>7868580.3959999997</v>
      </c>
      <c r="R1300" s="283">
        <v>570746.81499999994</v>
      </c>
      <c r="S1300" s="283">
        <v>52</v>
      </c>
      <c r="T1300" s="283">
        <v>114</v>
      </c>
      <c r="U1300" s="283">
        <v>6.4</v>
      </c>
      <c r="V1300" s="283">
        <v>1</v>
      </c>
      <c r="W1300" s="283">
        <v>90</v>
      </c>
      <c r="X1300" s="264">
        <v>20</v>
      </c>
      <c r="Y1300" s="283">
        <v>49.310955049999997</v>
      </c>
      <c r="Z1300" s="283">
        <v>0.104519151</v>
      </c>
      <c r="AA1300" s="283">
        <v>3.3000000000000002E-2</v>
      </c>
      <c r="AB1300" s="283">
        <v>157.9061432</v>
      </c>
      <c r="AC1300" s="283">
        <v>37.134784699999997</v>
      </c>
      <c r="AD1300" s="283">
        <v>27.885000229999999</v>
      </c>
      <c r="AE1300" s="283">
        <v>109.0631027</v>
      </c>
      <c r="AF1300" s="283">
        <v>-4.6094417569999999</v>
      </c>
      <c r="AG1300" s="283">
        <v>-2.0005731579999999</v>
      </c>
      <c r="AH1300" s="284" t="s">
        <v>6</v>
      </c>
      <c r="AI1300" s="98" t="s">
        <v>6</v>
      </c>
      <c r="AJ1300" s="98" t="s">
        <v>6</v>
      </c>
      <c r="AK1300" s="98" t="s">
        <v>6</v>
      </c>
      <c r="AL1300" s="98" t="s">
        <v>6</v>
      </c>
      <c r="AM1300" s="283">
        <v>0</v>
      </c>
      <c r="AN1300" s="283">
        <v>0</v>
      </c>
      <c r="AO1300" s="98" t="s">
        <v>467</v>
      </c>
      <c r="AP1300" s="41"/>
      <c r="AQ1300" s="41"/>
      <c r="AR1300" s="41"/>
      <c r="AS1300" s="41"/>
      <c r="AT1300" s="39"/>
      <c r="AU1300" s="39"/>
      <c r="AV1300" s="39"/>
      <c r="AW1300" s="39"/>
      <c r="AX1300" s="39"/>
      <c r="AY1300" s="39"/>
      <c r="AZ1300" s="39"/>
      <c r="BA1300" s="39"/>
      <c r="BB1300" s="39"/>
      <c r="BC1300" s="39"/>
      <c r="BD1300" s="39"/>
      <c r="BE1300" s="39"/>
      <c r="BF1300" s="39"/>
      <c r="BG1300" s="39"/>
      <c r="BH1300" s="39"/>
      <c r="BI1300" s="39"/>
      <c r="BJ1300" s="39"/>
      <c r="BK1300" s="39"/>
      <c r="BL1300" s="39"/>
      <c r="BM1300" s="39"/>
      <c r="BN1300" s="39"/>
      <c r="BO1300" s="39"/>
      <c r="BP1300" s="39"/>
      <c r="BQ1300" s="39"/>
      <c r="BR1300" s="39"/>
      <c r="BS1300" s="39"/>
      <c r="BT1300" s="39"/>
      <c r="BU1300" s="39"/>
      <c r="BV1300" s="39"/>
      <c r="BW1300" s="39"/>
      <c r="BX1300" s="39"/>
      <c r="BY1300" s="39"/>
      <c r="BZ1300" s="39"/>
      <c r="CA1300" s="39"/>
      <c r="CB1300" s="39"/>
      <c r="CC1300" s="39"/>
      <c r="CD1300" s="39"/>
      <c r="CE1300" s="39"/>
      <c r="CF1300" s="39"/>
      <c r="CG1300" s="39"/>
      <c r="CH1300" s="39"/>
      <c r="CI1300" s="39"/>
      <c r="CJ1300" s="39"/>
      <c r="CK1300" s="39"/>
      <c r="CL1300" s="39"/>
      <c r="CM1300" s="39"/>
      <c r="CN1300" s="39"/>
      <c r="CO1300" s="39"/>
      <c r="CP1300" s="39"/>
      <c r="CQ1300" s="40"/>
      <c r="CR1300" s="40"/>
      <c r="CS1300" s="40"/>
      <c r="CT1300" s="40"/>
      <c r="CU1300" s="40"/>
      <c r="CV1300" s="40"/>
      <c r="CW1300" s="40"/>
      <c r="CX1300" s="40"/>
      <c r="CY1300" s="40"/>
      <c r="CZ1300" s="40"/>
      <c r="DA1300" s="40"/>
      <c r="DB1300" s="40"/>
      <c r="DC1300" s="40"/>
      <c r="DD1300" s="40"/>
      <c r="DE1300" s="40"/>
      <c r="DF1300" s="40"/>
      <c r="DG1300" s="40"/>
      <c r="DH1300" s="37"/>
      <c r="DI1300" s="37"/>
      <c r="DJ1300" s="37"/>
      <c r="DK1300" s="37"/>
      <c r="DL1300" s="37"/>
      <c r="DM1300" s="37"/>
      <c r="DN1300" s="37"/>
      <c r="DO1300" s="37"/>
      <c r="DP1300" s="37"/>
      <c r="DQ1300" s="37"/>
      <c r="DR1300" s="37"/>
      <c r="DS1300" s="37"/>
      <c r="DT1300" s="37"/>
      <c r="DU1300" s="37"/>
      <c r="DV1300" s="37"/>
      <c r="DW1300" s="37"/>
      <c r="DX1300" s="37"/>
      <c r="DY1300" s="37"/>
      <c r="DZ1300" s="37"/>
      <c r="EA1300" s="37"/>
      <c r="EB1300" s="37"/>
      <c r="EC1300" s="37"/>
      <c r="ED1300" s="37"/>
      <c r="EE1300" s="37"/>
      <c r="EF1300" s="37"/>
      <c r="EG1300" s="37"/>
      <c r="EH1300" s="37"/>
      <c r="EI1300" s="37"/>
      <c r="EJ1300" s="37"/>
      <c r="EK1300" s="37"/>
      <c r="EL1300" s="37"/>
      <c r="EM1300" s="37"/>
      <c r="EN1300" s="37"/>
      <c r="EO1300" s="37"/>
      <c r="EP1300" s="37"/>
      <c r="EQ1300" s="37"/>
      <c r="ER1300" s="37"/>
      <c r="ES1300" s="37"/>
      <c r="ET1300" s="37"/>
      <c r="EU1300" s="37"/>
      <c r="EV1300" s="37"/>
      <c r="EW1300" s="37"/>
      <c r="EX1300" s="37"/>
      <c r="EY1300" s="37"/>
      <c r="EZ1300" s="37"/>
      <c r="FA1300" s="37"/>
      <c r="FB1300" s="37"/>
      <c r="FC1300" s="37"/>
      <c r="FD1300" s="37"/>
      <c r="FE1300" s="37"/>
      <c r="FF1300" s="37"/>
      <c r="FG1300" s="37"/>
      <c r="FH1300" s="37"/>
      <c r="FI1300" s="37"/>
      <c r="FJ1300" s="37"/>
      <c r="FK1300" s="37"/>
      <c r="FL1300" s="37"/>
      <c r="FM1300" s="37"/>
      <c r="FN1300" s="37"/>
      <c r="FO1300" s="37"/>
      <c r="FP1300" s="37"/>
      <c r="FQ1300" s="37"/>
      <c r="FR1300" s="37"/>
      <c r="FS1300" s="37"/>
      <c r="FT1300" s="37"/>
      <c r="FU1300" s="38"/>
    </row>
    <row r="1301" spans="1:177" s="7" customFormat="1" x14ac:dyDescent="0.25">
      <c r="A1301" s="283">
        <v>4</v>
      </c>
      <c r="B1301" s="283" t="s">
        <v>708</v>
      </c>
      <c r="C1301" s="283">
        <v>61</v>
      </c>
      <c r="D1301" s="226">
        <v>43479</v>
      </c>
      <c r="E1301" s="290">
        <v>0.25215277777777778</v>
      </c>
      <c r="F1301" s="290"/>
      <c r="G1301" s="290"/>
      <c r="H1301" s="290"/>
      <c r="I1301" s="290"/>
      <c r="J1301" s="290"/>
      <c r="K1301" s="290"/>
      <c r="L1301" s="290"/>
      <c r="M1301" s="290"/>
      <c r="N1301" s="290"/>
      <c r="O1301" s="290"/>
      <c r="P1301" s="98" t="str">
        <f t="shared" si="20"/>
        <v>4|Transecto TN1|61|20190114|060306</v>
      </c>
      <c r="Q1301" s="283">
        <v>7868571.4079999998</v>
      </c>
      <c r="R1301" s="283">
        <v>572999.23699999996</v>
      </c>
      <c r="S1301" s="283">
        <v>45</v>
      </c>
      <c r="T1301" s="283">
        <v>114</v>
      </c>
      <c r="U1301" s="283">
        <v>6.5</v>
      </c>
      <c r="V1301" s="283">
        <v>1</v>
      </c>
      <c r="W1301" s="283">
        <v>90</v>
      </c>
      <c r="X1301" s="264">
        <v>5</v>
      </c>
      <c r="Y1301" s="283">
        <v>49.310955049999997</v>
      </c>
      <c r="Z1301" s="283">
        <v>0.104519151</v>
      </c>
      <c r="AA1301" s="283">
        <v>3.3000000000000002E-2</v>
      </c>
      <c r="AB1301" s="283">
        <v>157.9061432</v>
      </c>
      <c r="AC1301" s="283">
        <v>37.134784699999997</v>
      </c>
      <c r="AD1301" s="283">
        <v>27.885000229999999</v>
      </c>
      <c r="AE1301" s="283">
        <v>109.0631027</v>
      </c>
      <c r="AF1301" s="283">
        <v>-4.6094417569999999</v>
      </c>
      <c r="AG1301" s="283">
        <v>-2.0005731579999999</v>
      </c>
      <c r="AH1301" s="284" t="s">
        <v>6</v>
      </c>
      <c r="AI1301" s="98" t="s">
        <v>6</v>
      </c>
      <c r="AJ1301" s="98" t="s">
        <v>6</v>
      </c>
      <c r="AK1301" s="98" t="s">
        <v>6</v>
      </c>
      <c r="AL1301" s="98" t="s">
        <v>6</v>
      </c>
      <c r="AM1301" s="283">
        <v>0</v>
      </c>
      <c r="AN1301" s="283">
        <v>0</v>
      </c>
      <c r="AO1301" s="98" t="s">
        <v>467</v>
      </c>
      <c r="AP1301" s="41"/>
      <c r="AQ1301" s="41"/>
      <c r="AR1301" s="41"/>
      <c r="AS1301" s="41"/>
      <c r="AT1301" s="39"/>
      <c r="AU1301" s="39"/>
      <c r="AV1301" s="39"/>
      <c r="AW1301" s="39"/>
      <c r="AX1301" s="39"/>
      <c r="AY1301" s="39"/>
      <c r="AZ1301" s="39"/>
      <c r="BA1301" s="39"/>
      <c r="BB1301" s="39"/>
      <c r="BC1301" s="39"/>
      <c r="BD1301" s="39"/>
      <c r="BE1301" s="39"/>
      <c r="BF1301" s="39"/>
      <c r="BG1301" s="39"/>
      <c r="BH1301" s="39"/>
      <c r="BI1301" s="39"/>
      <c r="BJ1301" s="39"/>
      <c r="BK1301" s="39"/>
      <c r="BL1301" s="39"/>
      <c r="BM1301" s="39"/>
      <c r="BN1301" s="39"/>
      <c r="BO1301" s="39"/>
      <c r="BP1301" s="39"/>
      <c r="BQ1301" s="39"/>
      <c r="BR1301" s="39"/>
      <c r="BS1301" s="39"/>
      <c r="BT1301" s="39"/>
      <c r="BU1301" s="39"/>
      <c r="BV1301" s="39"/>
      <c r="BW1301" s="39"/>
      <c r="BX1301" s="39"/>
      <c r="BY1301" s="39"/>
      <c r="BZ1301" s="39"/>
      <c r="CA1301" s="39"/>
      <c r="CB1301" s="39"/>
      <c r="CC1301" s="39"/>
      <c r="CD1301" s="39"/>
      <c r="CE1301" s="39"/>
      <c r="CF1301" s="39"/>
      <c r="CG1301" s="39"/>
      <c r="CH1301" s="39"/>
      <c r="CI1301" s="39"/>
      <c r="CJ1301" s="39"/>
      <c r="CK1301" s="39"/>
      <c r="CL1301" s="39"/>
      <c r="CM1301" s="39"/>
      <c r="CN1301" s="39"/>
      <c r="CO1301" s="39"/>
      <c r="CP1301" s="39"/>
      <c r="CQ1301" s="40"/>
      <c r="CR1301" s="40"/>
      <c r="CS1301" s="40"/>
      <c r="CT1301" s="40"/>
      <c r="CU1301" s="40"/>
      <c r="CV1301" s="40"/>
      <c r="CW1301" s="40"/>
      <c r="CX1301" s="40"/>
      <c r="CY1301" s="40"/>
      <c r="CZ1301" s="40"/>
      <c r="DA1301" s="40"/>
      <c r="DB1301" s="40"/>
      <c r="DC1301" s="40"/>
      <c r="DD1301" s="40"/>
      <c r="DE1301" s="40"/>
      <c r="DF1301" s="40"/>
      <c r="DG1301" s="40"/>
      <c r="DH1301" s="37"/>
      <c r="DI1301" s="37"/>
      <c r="DJ1301" s="37"/>
      <c r="DK1301" s="37"/>
      <c r="DL1301" s="37"/>
      <c r="DM1301" s="37"/>
      <c r="DN1301" s="37"/>
      <c r="DO1301" s="37"/>
      <c r="DP1301" s="37"/>
      <c r="DQ1301" s="37"/>
      <c r="DR1301" s="37"/>
      <c r="DS1301" s="37"/>
      <c r="DT1301" s="37"/>
      <c r="DU1301" s="37"/>
      <c r="DV1301" s="37"/>
      <c r="DW1301" s="37"/>
      <c r="DX1301" s="37"/>
      <c r="DY1301" s="37"/>
      <c r="DZ1301" s="37"/>
      <c r="EA1301" s="37"/>
      <c r="EB1301" s="37"/>
      <c r="EC1301" s="37"/>
      <c r="ED1301" s="37"/>
      <c r="EE1301" s="37"/>
      <c r="EF1301" s="37"/>
      <c r="EG1301" s="37"/>
      <c r="EH1301" s="37"/>
      <c r="EI1301" s="37"/>
      <c r="EJ1301" s="37"/>
      <c r="EK1301" s="37"/>
      <c r="EL1301" s="37"/>
      <c r="EM1301" s="37"/>
      <c r="EN1301" s="37"/>
      <c r="EO1301" s="37"/>
      <c r="EP1301" s="37"/>
      <c r="EQ1301" s="37"/>
      <c r="ER1301" s="37"/>
      <c r="ES1301" s="37"/>
      <c r="ET1301" s="37"/>
      <c r="EU1301" s="37"/>
      <c r="EV1301" s="37"/>
      <c r="EW1301" s="37"/>
      <c r="EX1301" s="37"/>
      <c r="EY1301" s="37"/>
      <c r="EZ1301" s="37"/>
      <c r="FA1301" s="37"/>
      <c r="FB1301" s="37"/>
      <c r="FC1301" s="37"/>
      <c r="FD1301" s="37"/>
      <c r="FE1301" s="37"/>
      <c r="FF1301" s="37"/>
      <c r="FG1301" s="37"/>
      <c r="FH1301" s="37"/>
      <c r="FI1301" s="37"/>
      <c r="FJ1301" s="37"/>
      <c r="FK1301" s="37"/>
      <c r="FL1301" s="37"/>
      <c r="FM1301" s="37"/>
      <c r="FN1301" s="37"/>
      <c r="FO1301" s="37"/>
      <c r="FP1301" s="37"/>
      <c r="FQ1301" s="37"/>
      <c r="FR1301" s="37"/>
      <c r="FS1301" s="37"/>
      <c r="FT1301" s="37"/>
      <c r="FU1301" s="38"/>
    </row>
    <row r="1302" spans="1:177" s="7" customFormat="1" x14ac:dyDescent="0.25">
      <c r="A1302" s="283">
        <v>4</v>
      </c>
      <c r="B1302" s="283" t="s">
        <v>708</v>
      </c>
      <c r="C1302" s="283">
        <v>62</v>
      </c>
      <c r="D1302" s="226">
        <v>43479</v>
      </c>
      <c r="E1302" s="290">
        <v>0.26028935185185187</v>
      </c>
      <c r="F1302" s="290"/>
      <c r="G1302" s="290"/>
      <c r="H1302" s="290"/>
      <c r="I1302" s="290"/>
      <c r="J1302" s="290"/>
      <c r="K1302" s="290"/>
      <c r="L1302" s="290"/>
      <c r="M1302" s="290"/>
      <c r="N1302" s="290"/>
      <c r="O1302" s="290"/>
      <c r="P1302" s="98" t="str">
        <f t="shared" si="20"/>
        <v>4|Transecto TN1|62|20190114|061449</v>
      </c>
      <c r="Q1302" s="283">
        <v>7868503.3059999999</v>
      </c>
      <c r="R1302" s="283">
        <v>575001.64099999995</v>
      </c>
      <c r="S1302" s="283">
        <v>45</v>
      </c>
      <c r="T1302" s="283">
        <v>114</v>
      </c>
      <c r="U1302" s="283">
        <v>6.3</v>
      </c>
      <c r="V1302" s="283">
        <v>1</v>
      </c>
      <c r="W1302" s="283">
        <v>90</v>
      </c>
      <c r="X1302" s="264" t="s">
        <v>628</v>
      </c>
      <c r="Y1302" s="283">
        <v>45.973567959999997</v>
      </c>
      <c r="Z1302" s="283">
        <v>0.103694335</v>
      </c>
      <c r="AA1302" s="283">
        <v>3.3399999E-2</v>
      </c>
      <c r="AB1302" s="283">
        <v>162.1561279</v>
      </c>
      <c r="AC1302" s="283">
        <v>37.122211460000003</v>
      </c>
      <c r="AD1302" s="283">
        <v>27.814998630000002</v>
      </c>
      <c r="AE1302" s="283">
        <v>109.2676239</v>
      </c>
      <c r="AF1302" s="283">
        <v>-4.666494846</v>
      </c>
      <c r="AG1302" s="283">
        <v>-1.9585859779999999</v>
      </c>
      <c r="AH1302" s="284" t="s">
        <v>6</v>
      </c>
      <c r="AI1302" s="98" t="s">
        <v>6</v>
      </c>
      <c r="AJ1302" s="98" t="s">
        <v>6</v>
      </c>
      <c r="AK1302" s="98" t="s">
        <v>6</v>
      </c>
      <c r="AL1302" s="98" t="s">
        <v>6</v>
      </c>
      <c r="AM1302" s="283">
        <v>0</v>
      </c>
      <c r="AN1302" s="283">
        <v>0</v>
      </c>
      <c r="AO1302" s="98" t="s">
        <v>467</v>
      </c>
      <c r="AP1302" s="41"/>
      <c r="AQ1302" s="41"/>
      <c r="AR1302" s="41"/>
      <c r="AS1302" s="41"/>
      <c r="AT1302" s="39"/>
      <c r="AU1302" s="39"/>
      <c r="AV1302" s="39"/>
      <c r="AW1302" s="39"/>
      <c r="AX1302" s="39"/>
      <c r="AY1302" s="39"/>
      <c r="AZ1302" s="39"/>
      <c r="BA1302" s="39"/>
      <c r="BB1302" s="39"/>
      <c r="BC1302" s="39"/>
      <c r="BD1302" s="39"/>
      <c r="BE1302" s="39"/>
      <c r="BF1302" s="39"/>
      <c r="BG1302" s="39"/>
      <c r="BH1302" s="39"/>
      <c r="BI1302" s="39"/>
      <c r="BJ1302" s="39"/>
      <c r="BK1302" s="39"/>
      <c r="BL1302" s="39"/>
      <c r="BM1302" s="39"/>
      <c r="BN1302" s="39"/>
      <c r="BO1302" s="39"/>
      <c r="BP1302" s="39"/>
      <c r="BQ1302" s="39"/>
      <c r="BR1302" s="39"/>
      <c r="BS1302" s="39"/>
      <c r="BT1302" s="39"/>
      <c r="BU1302" s="39"/>
      <c r="BV1302" s="39"/>
      <c r="BW1302" s="39"/>
      <c r="BX1302" s="39"/>
      <c r="BY1302" s="39"/>
      <c r="BZ1302" s="39"/>
      <c r="CA1302" s="39"/>
      <c r="CB1302" s="39"/>
      <c r="CC1302" s="39"/>
      <c r="CD1302" s="39"/>
      <c r="CE1302" s="39"/>
      <c r="CF1302" s="39"/>
      <c r="CG1302" s="39"/>
      <c r="CH1302" s="39"/>
      <c r="CI1302" s="39"/>
      <c r="CJ1302" s="39"/>
      <c r="CK1302" s="39"/>
      <c r="CL1302" s="39"/>
      <c r="CM1302" s="39"/>
      <c r="CN1302" s="39"/>
      <c r="CO1302" s="39"/>
      <c r="CP1302" s="39"/>
      <c r="CQ1302" s="40"/>
      <c r="CR1302" s="40"/>
      <c r="CS1302" s="40"/>
      <c r="CT1302" s="40"/>
      <c r="CU1302" s="40"/>
      <c r="CV1302" s="40"/>
      <c r="CW1302" s="40"/>
      <c r="CX1302" s="40"/>
      <c r="CY1302" s="40"/>
      <c r="CZ1302" s="40"/>
      <c r="DA1302" s="40"/>
      <c r="DB1302" s="40"/>
      <c r="DC1302" s="40"/>
      <c r="DD1302" s="40"/>
      <c r="DE1302" s="40"/>
      <c r="DF1302" s="40"/>
      <c r="DG1302" s="40"/>
      <c r="DH1302" s="37"/>
      <c r="DI1302" s="37"/>
      <c r="DJ1302" s="37"/>
      <c r="DK1302" s="37"/>
      <c r="DL1302" s="37"/>
      <c r="DM1302" s="37"/>
      <c r="DN1302" s="37"/>
      <c r="DO1302" s="37"/>
      <c r="DP1302" s="37"/>
      <c r="DQ1302" s="37"/>
      <c r="DR1302" s="37"/>
      <c r="DS1302" s="37"/>
      <c r="DT1302" s="37"/>
      <c r="DU1302" s="37"/>
      <c r="DV1302" s="37"/>
      <c r="DW1302" s="37"/>
      <c r="DX1302" s="37"/>
      <c r="DY1302" s="37"/>
      <c r="DZ1302" s="37"/>
      <c r="EA1302" s="37"/>
      <c r="EB1302" s="37"/>
      <c r="EC1302" s="37"/>
      <c r="ED1302" s="37"/>
      <c r="EE1302" s="37"/>
      <c r="EF1302" s="37"/>
      <c r="EG1302" s="37"/>
      <c r="EH1302" s="37"/>
      <c r="EI1302" s="37"/>
      <c r="EJ1302" s="37"/>
      <c r="EK1302" s="37"/>
      <c r="EL1302" s="37"/>
      <c r="EM1302" s="37"/>
      <c r="EN1302" s="37"/>
      <c r="EO1302" s="37"/>
      <c r="EP1302" s="37"/>
      <c r="EQ1302" s="37"/>
      <c r="ER1302" s="37"/>
      <c r="ES1302" s="37"/>
      <c r="ET1302" s="37"/>
      <c r="EU1302" s="37"/>
      <c r="EV1302" s="37"/>
      <c r="EW1302" s="37"/>
      <c r="EX1302" s="37"/>
      <c r="EY1302" s="37"/>
      <c r="EZ1302" s="37"/>
      <c r="FA1302" s="37"/>
      <c r="FB1302" s="37"/>
      <c r="FC1302" s="37"/>
      <c r="FD1302" s="37"/>
      <c r="FE1302" s="37"/>
      <c r="FF1302" s="37"/>
      <c r="FG1302" s="37"/>
      <c r="FH1302" s="37"/>
      <c r="FI1302" s="37"/>
      <c r="FJ1302" s="37"/>
      <c r="FK1302" s="37"/>
      <c r="FL1302" s="37"/>
      <c r="FM1302" s="37"/>
      <c r="FN1302" s="37"/>
      <c r="FO1302" s="37"/>
      <c r="FP1302" s="37"/>
      <c r="FQ1302" s="37"/>
      <c r="FR1302" s="37"/>
      <c r="FS1302" s="37"/>
      <c r="FT1302" s="37"/>
      <c r="FU1302" s="38"/>
    </row>
    <row r="1303" spans="1:177" s="7" customFormat="1" x14ac:dyDescent="0.25">
      <c r="A1303" s="283">
        <v>4</v>
      </c>
      <c r="B1303" s="283" t="s">
        <v>708</v>
      </c>
      <c r="C1303" s="283">
        <v>63</v>
      </c>
      <c r="D1303" s="226">
        <v>43479</v>
      </c>
      <c r="E1303" s="290">
        <v>0.26854166666666668</v>
      </c>
      <c r="F1303" s="290"/>
      <c r="G1303" s="290"/>
      <c r="H1303" s="290"/>
      <c r="I1303" s="290"/>
      <c r="J1303" s="290"/>
      <c r="K1303" s="290"/>
      <c r="L1303" s="290"/>
      <c r="M1303" s="290"/>
      <c r="N1303" s="290"/>
      <c r="O1303" s="290"/>
      <c r="P1303" s="98" t="str">
        <f t="shared" si="20"/>
        <v>4|Transecto TN1|63|20190114|062642</v>
      </c>
      <c r="Q1303" s="283">
        <v>7868426.7690000003</v>
      </c>
      <c r="R1303" s="283">
        <v>577271.44099999999</v>
      </c>
      <c r="S1303" s="283">
        <v>45</v>
      </c>
      <c r="T1303" s="283">
        <v>114</v>
      </c>
      <c r="U1303" s="283">
        <v>6.2</v>
      </c>
      <c r="V1303" s="283">
        <v>1</v>
      </c>
      <c r="W1303" s="283">
        <v>90</v>
      </c>
      <c r="X1303" s="264">
        <v>20</v>
      </c>
      <c r="Y1303" s="283">
        <v>45.973567959999997</v>
      </c>
      <c r="Z1303" s="283">
        <v>0.103694335</v>
      </c>
      <c r="AA1303" s="283">
        <v>3.3399999E-2</v>
      </c>
      <c r="AB1303" s="283">
        <v>162.1561279</v>
      </c>
      <c r="AC1303" s="283">
        <v>37.122211460000003</v>
      </c>
      <c r="AD1303" s="283">
        <v>27.814998630000002</v>
      </c>
      <c r="AE1303" s="283">
        <v>109.2676239</v>
      </c>
      <c r="AF1303" s="283">
        <v>-4.666494846</v>
      </c>
      <c r="AG1303" s="283">
        <v>-1.9585859779999999</v>
      </c>
      <c r="AH1303" s="284" t="s">
        <v>6</v>
      </c>
      <c r="AI1303" s="98" t="s">
        <v>6</v>
      </c>
      <c r="AJ1303" s="98" t="s">
        <v>6</v>
      </c>
      <c r="AK1303" s="98" t="s">
        <v>6</v>
      </c>
      <c r="AL1303" s="98" t="s">
        <v>6</v>
      </c>
      <c r="AM1303" s="283">
        <v>0</v>
      </c>
      <c r="AN1303" s="283">
        <v>0</v>
      </c>
      <c r="AO1303" s="98" t="s">
        <v>467</v>
      </c>
      <c r="AP1303" s="41"/>
      <c r="AQ1303" s="41"/>
      <c r="AR1303" s="41"/>
      <c r="AS1303" s="41"/>
      <c r="AT1303" s="39"/>
      <c r="AU1303" s="39"/>
      <c r="AV1303" s="39"/>
      <c r="AW1303" s="39"/>
      <c r="AX1303" s="39"/>
      <c r="AY1303" s="39"/>
      <c r="AZ1303" s="39"/>
      <c r="BA1303" s="39"/>
      <c r="BB1303" s="39"/>
      <c r="BC1303" s="39"/>
      <c r="BD1303" s="39"/>
      <c r="BE1303" s="39"/>
      <c r="BF1303" s="39"/>
      <c r="BG1303" s="39"/>
      <c r="BH1303" s="39"/>
      <c r="BI1303" s="39"/>
      <c r="BJ1303" s="39"/>
      <c r="BK1303" s="39"/>
      <c r="BL1303" s="39"/>
      <c r="BM1303" s="39"/>
      <c r="BN1303" s="39"/>
      <c r="BO1303" s="39"/>
      <c r="BP1303" s="39"/>
      <c r="BQ1303" s="39"/>
      <c r="BR1303" s="39"/>
      <c r="BS1303" s="39"/>
      <c r="BT1303" s="39"/>
      <c r="BU1303" s="39"/>
      <c r="BV1303" s="39"/>
      <c r="BW1303" s="39"/>
      <c r="BX1303" s="39"/>
      <c r="BY1303" s="39"/>
      <c r="BZ1303" s="39"/>
      <c r="CA1303" s="39"/>
      <c r="CB1303" s="39"/>
      <c r="CC1303" s="39"/>
      <c r="CD1303" s="39"/>
      <c r="CE1303" s="39"/>
      <c r="CF1303" s="39"/>
      <c r="CG1303" s="39"/>
      <c r="CH1303" s="39"/>
      <c r="CI1303" s="39"/>
      <c r="CJ1303" s="39"/>
      <c r="CK1303" s="39"/>
      <c r="CL1303" s="39"/>
      <c r="CM1303" s="39"/>
      <c r="CN1303" s="39"/>
      <c r="CO1303" s="39"/>
      <c r="CP1303" s="39"/>
      <c r="CQ1303" s="40"/>
      <c r="CR1303" s="40"/>
      <c r="CS1303" s="40"/>
      <c r="CT1303" s="40"/>
      <c r="CU1303" s="40"/>
      <c r="CV1303" s="40"/>
      <c r="CW1303" s="40"/>
      <c r="CX1303" s="40"/>
      <c r="CY1303" s="40"/>
      <c r="CZ1303" s="40"/>
      <c r="DA1303" s="40"/>
      <c r="DB1303" s="40"/>
      <c r="DC1303" s="40"/>
      <c r="DD1303" s="40"/>
      <c r="DE1303" s="40"/>
      <c r="DF1303" s="40"/>
      <c r="DG1303" s="40"/>
      <c r="DH1303" s="37"/>
      <c r="DI1303" s="37"/>
      <c r="DJ1303" s="37"/>
      <c r="DK1303" s="37"/>
      <c r="DL1303" s="37"/>
      <c r="DM1303" s="37"/>
      <c r="DN1303" s="37"/>
      <c r="DO1303" s="37"/>
      <c r="DP1303" s="37"/>
      <c r="DQ1303" s="37"/>
      <c r="DR1303" s="37"/>
      <c r="DS1303" s="37"/>
      <c r="DT1303" s="37"/>
      <c r="DU1303" s="37"/>
      <c r="DV1303" s="37"/>
      <c r="DW1303" s="37"/>
      <c r="DX1303" s="37"/>
      <c r="DY1303" s="37"/>
      <c r="DZ1303" s="37"/>
      <c r="EA1303" s="37"/>
      <c r="EB1303" s="37"/>
      <c r="EC1303" s="37"/>
      <c r="ED1303" s="37"/>
      <c r="EE1303" s="37"/>
      <c r="EF1303" s="37"/>
      <c r="EG1303" s="37"/>
      <c r="EH1303" s="37"/>
      <c r="EI1303" s="37"/>
      <c r="EJ1303" s="37"/>
      <c r="EK1303" s="37"/>
      <c r="EL1303" s="37"/>
      <c r="EM1303" s="37"/>
      <c r="EN1303" s="37"/>
      <c r="EO1303" s="37"/>
      <c r="EP1303" s="37"/>
      <c r="EQ1303" s="37"/>
      <c r="ER1303" s="37"/>
      <c r="ES1303" s="37"/>
      <c r="ET1303" s="37"/>
      <c r="EU1303" s="37"/>
      <c r="EV1303" s="37"/>
      <c r="EW1303" s="37"/>
      <c r="EX1303" s="37"/>
      <c r="EY1303" s="37"/>
      <c r="EZ1303" s="37"/>
      <c r="FA1303" s="37"/>
      <c r="FB1303" s="37"/>
      <c r="FC1303" s="37"/>
      <c r="FD1303" s="37"/>
      <c r="FE1303" s="37"/>
      <c r="FF1303" s="37"/>
      <c r="FG1303" s="37"/>
      <c r="FH1303" s="37"/>
      <c r="FI1303" s="37"/>
      <c r="FJ1303" s="37"/>
      <c r="FK1303" s="37"/>
      <c r="FL1303" s="37"/>
      <c r="FM1303" s="37"/>
      <c r="FN1303" s="37"/>
      <c r="FO1303" s="37"/>
      <c r="FP1303" s="37"/>
      <c r="FQ1303" s="37"/>
      <c r="FR1303" s="37"/>
      <c r="FS1303" s="37"/>
      <c r="FT1303" s="37"/>
      <c r="FU1303" s="38"/>
    </row>
    <row r="1304" spans="1:177" s="7" customFormat="1" x14ac:dyDescent="0.25">
      <c r="A1304" s="283">
        <v>4</v>
      </c>
      <c r="B1304" s="283" t="s">
        <v>708</v>
      </c>
      <c r="C1304" s="283">
        <v>64</v>
      </c>
      <c r="D1304" s="226">
        <v>43479</v>
      </c>
      <c r="E1304" s="290">
        <v>0.27695601851851853</v>
      </c>
      <c r="F1304" s="290"/>
      <c r="G1304" s="290"/>
      <c r="H1304" s="290"/>
      <c r="I1304" s="290"/>
      <c r="J1304" s="290"/>
      <c r="K1304" s="290"/>
      <c r="L1304" s="290"/>
      <c r="M1304" s="290"/>
      <c r="N1304" s="290"/>
      <c r="O1304" s="290"/>
      <c r="P1304" s="98" t="str">
        <f t="shared" si="20"/>
        <v>4|Transecto TN1|64|20190114|063849</v>
      </c>
      <c r="Q1304" s="283">
        <v>7868320.4029999999</v>
      </c>
      <c r="R1304" s="283">
        <v>579592.06999999995</v>
      </c>
      <c r="S1304" s="283">
        <v>45</v>
      </c>
      <c r="T1304" s="283">
        <v>114</v>
      </c>
      <c r="U1304" s="283">
        <v>5.9</v>
      </c>
      <c r="V1304" s="283">
        <v>1</v>
      </c>
      <c r="W1304" s="283">
        <v>90</v>
      </c>
      <c r="X1304" s="264" t="s">
        <v>628</v>
      </c>
      <c r="Y1304" s="283">
        <v>46.486022949999999</v>
      </c>
      <c r="Z1304" s="283">
        <v>0.102567323</v>
      </c>
      <c r="AA1304" s="283">
        <v>3.2400000999999998E-2</v>
      </c>
      <c r="AB1304" s="283">
        <v>166.99986269999999</v>
      </c>
      <c r="AC1304" s="283">
        <v>37.109642030000003</v>
      </c>
      <c r="AD1304" s="283">
        <v>27.799999239999998</v>
      </c>
      <c r="AE1304" s="283">
        <v>109.5691605</v>
      </c>
      <c r="AF1304" s="283">
        <v>-4.723547935</v>
      </c>
      <c r="AG1304" s="283">
        <v>-1.9165989160000001</v>
      </c>
      <c r="AH1304" s="284" t="s">
        <v>6</v>
      </c>
      <c r="AI1304" s="98" t="s">
        <v>6</v>
      </c>
      <c r="AJ1304" s="98" t="s">
        <v>6</v>
      </c>
      <c r="AK1304" s="98" t="s">
        <v>6</v>
      </c>
      <c r="AL1304" s="98" t="s">
        <v>6</v>
      </c>
      <c r="AM1304" s="283">
        <v>0</v>
      </c>
      <c r="AN1304" s="283">
        <v>0</v>
      </c>
      <c r="AO1304" s="98" t="s">
        <v>467</v>
      </c>
      <c r="AP1304" s="41"/>
      <c r="AQ1304" s="41"/>
      <c r="AR1304" s="41"/>
      <c r="AS1304" s="41"/>
      <c r="AT1304" s="39"/>
      <c r="AU1304" s="39"/>
      <c r="AV1304" s="39"/>
      <c r="AW1304" s="39"/>
      <c r="AX1304" s="39"/>
      <c r="AY1304" s="39"/>
      <c r="AZ1304" s="39"/>
      <c r="BA1304" s="39"/>
      <c r="BB1304" s="39"/>
      <c r="BC1304" s="39"/>
      <c r="BD1304" s="39"/>
      <c r="BE1304" s="39"/>
      <c r="BF1304" s="39"/>
      <c r="BG1304" s="39"/>
      <c r="BH1304" s="39"/>
      <c r="BI1304" s="39"/>
      <c r="BJ1304" s="39"/>
      <c r="BK1304" s="39"/>
      <c r="BL1304" s="39"/>
      <c r="BM1304" s="39"/>
      <c r="BN1304" s="39"/>
      <c r="BO1304" s="39"/>
      <c r="BP1304" s="39"/>
      <c r="BQ1304" s="39"/>
      <c r="BR1304" s="39"/>
      <c r="BS1304" s="39"/>
      <c r="BT1304" s="39"/>
      <c r="BU1304" s="39"/>
      <c r="BV1304" s="39"/>
      <c r="BW1304" s="39"/>
      <c r="BX1304" s="39"/>
      <c r="BY1304" s="39"/>
      <c r="BZ1304" s="39"/>
      <c r="CA1304" s="39"/>
      <c r="CB1304" s="39"/>
      <c r="CC1304" s="39"/>
      <c r="CD1304" s="39"/>
      <c r="CE1304" s="39"/>
      <c r="CF1304" s="39"/>
      <c r="CG1304" s="39"/>
      <c r="CH1304" s="39"/>
      <c r="CI1304" s="39"/>
      <c r="CJ1304" s="39"/>
      <c r="CK1304" s="39"/>
      <c r="CL1304" s="39"/>
      <c r="CM1304" s="39"/>
      <c r="CN1304" s="39"/>
      <c r="CO1304" s="39"/>
      <c r="CP1304" s="39"/>
      <c r="CQ1304" s="40"/>
      <c r="CR1304" s="40"/>
      <c r="CS1304" s="40"/>
      <c r="CT1304" s="40"/>
      <c r="CU1304" s="40"/>
      <c r="CV1304" s="40"/>
      <c r="CW1304" s="40"/>
      <c r="CX1304" s="40"/>
      <c r="CY1304" s="40"/>
      <c r="CZ1304" s="40"/>
      <c r="DA1304" s="40"/>
      <c r="DB1304" s="40"/>
      <c r="DC1304" s="40"/>
      <c r="DD1304" s="40"/>
      <c r="DE1304" s="40"/>
      <c r="DF1304" s="40"/>
      <c r="DG1304" s="40"/>
      <c r="DH1304" s="37"/>
      <c r="DI1304" s="37"/>
      <c r="DJ1304" s="37"/>
      <c r="DK1304" s="37"/>
      <c r="DL1304" s="37"/>
      <c r="DM1304" s="37"/>
      <c r="DN1304" s="37"/>
      <c r="DO1304" s="37"/>
      <c r="DP1304" s="37"/>
      <c r="DQ1304" s="37"/>
      <c r="DR1304" s="37"/>
      <c r="DS1304" s="37"/>
      <c r="DT1304" s="37"/>
      <c r="DU1304" s="37"/>
      <c r="DV1304" s="37"/>
      <c r="DW1304" s="37"/>
      <c r="DX1304" s="37"/>
      <c r="DY1304" s="37"/>
      <c r="DZ1304" s="37"/>
      <c r="EA1304" s="37"/>
      <c r="EB1304" s="37"/>
      <c r="EC1304" s="37"/>
      <c r="ED1304" s="37"/>
      <c r="EE1304" s="37"/>
      <c r="EF1304" s="37"/>
      <c r="EG1304" s="37"/>
      <c r="EH1304" s="37"/>
      <c r="EI1304" s="37"/>
      <c r="EJ1304" s="37"/>
      <c r="EK1304" s="37"/>
      <c r="EL1304" s="37"/>
      <c r="EM1304" s="37"/>
      <c r="EN1304" s="37"/>
      <c r="EO1304" s="37"/>
      <c r="EP1304" s="37"/>
      <c r="EQ1304" s="37"/>
      <c r="ER1304" s="37"/>
      <c r="ES1304" s="37"/>
      <c r="ET1304" s="37"/>
      <c r="EU1304" s="37"/>
      <c r="EV1304" s="37"/>
      <c r="EW1304" s="37"/>
      <c r="EX1304" s="37"/>
      <c r="EY1304" s="37"/>
      <c r="EZ1304" s="37"/>
      <c r="FA1304" s="37"/>
      <c r="FB1304" s="37"/>
      <c r="FC1304" s="37"/>
      <c r="FD1304" s="37"/>
      <c r="FE1304" s="37"/>
      <c r="FF1304" s="37"/>
      <c r="FG1304" s="37"/>
      <c r="FH1304" s="37"/>
      <c r="FI1304" s="37"/>
      <c r="FJ1304" s="37"/>
      <c r="FK1304" s="37"/>
      <c r="FL1304" s="37"/>
      <c r="FM1304" s="37"/>
      <c r="FN1304" s="37"/>
      <c r="FO1304" s="37"/>
      <c r="FP1304" s="37"/>
      <c r="FQ1304" s="37"/>
      <c r="FR1304" s="37"/>
      <c r="FS1304" s="37"/>
      <c r="FT1304" s="37"/>
      <c r="FU1304" s="38"/>
    </row>
    <row r="1305" spans="1:177" s="7" customFormat="1" x14ac:dyDescent="0.25">
      <c r="A1305" s="283">
        <v>4</v>
      </c>
      <c r="B1305" s="283" t="s">
        <v>708</v>
      </c>
      <c r="C1305" s="283">
        <v>65</v>
      </c>
      <c r="D1305" s="226">
        <v>43479</v>
      </c>
      <c r="E1305" s="290">
        <v>0.28510416666666666</v>
      </c>
      <c r="F1305" s="290"/>
      <c r="G1305" s="290"/>
      <c r="H1305" s="290"/>
      <c r="I1305" s="290"/>
      <c r="J1305" s="290"/>
      <c r="K1305" s="290"/>
      <c r="L1305" s="290"/>
      <c r="M1305" s="290"/>
      <c r="N1305" s="290"/>
      <c r="O1305" s="290"/>
      <c r="P1305" s="98" t="str">
        <f t="shared" si="20"/>
        <v>4|Transecto TN1|65|20190114|065033</v>
      </c>
      <c r="Q1305" s="283">
        <v>7868382.4129999997</v>
      </c>
      <c r="R1305" s="283">
        <v>581857.74600000004</v>
      </c>
      <c r="S1305" s="283">
        <v>45</v>
      </c>
      <c r="T1305" s="283">
        <v>113</v>
      </c>
      <c r="U1305" s="283">
        <v>6.2</v>
      </c>
      <c r="V1305" s="283">
        <v>1</v>
      </c>
      <c r="W1305" s="283">
        <v>90</v>
      </c>
      <c r="X1305" s="264">
        <v>15</v>
      </c>
      <c r="Y1305" s="283">
        <v>46.486022949999999</v>
      </c>
      <c r="Z1305" s="283">
        <v>0.102567323</v>
      </c>
      <c r="AA1305" s="283">
        <v>3.2400000999999998E-2</v>
      </c>
      <c r="AB1305" s="283">
        <v>166.99986269999999</v>
      </c>
      <c r="AC1305" s="283">
        <v>37.109642030000003</v>
      </c>
      <c r="AD1305" s="283">
        <v>27.799999239999998</v>
      </c>
      <c r="AE1305" s="283">
        <v>109.5691605</v>
      </c>
      <c r="AF1305" s="283">
        <v>-4.723547935</v>
      </c>
      <c r="AG1305" s="283">
        <v>-1.9165989160000001</v>
      </c>
      <c r="AH1305" s="284" t="s">
        <v>6</v>
      </c>
      <c r="AI1305" s="98" t="s">
        <v>6</v>
      </c>
      <c r="AJ1305" s="98" t="s">
        <v>6</v>
      </c>
      <c r="AK1305" s="98" t="s">
        <v>6</v>
      </c>
      <c r="AL1305" s="98" t="s">
        <v>6</v>
      </c>
      <c r="AM1305" s="283">
        <v>0</v>
      </c>
      <c r="AN1305" s="283">
        <v>0</v>
      </c>
      <c r="AO1305" s="98" t="s">
        <v>467</v>
      </c>
      <c r="AP1305" s="41"/>
      <c r="AQ1305" s="41"/>
      <c r="AR1305" s="41"/>
      <c r="AS1305" s="41"/>
      <c r="AT1305" s="39"/>
      <c r="AU1305" s="39"/>
      <c r="AV1305" s="39"/>
      <c r="AW1305" s="39"/>
      <c r="AX1305" s="39"/>
      <c r="AY1305" s="39"/>
      <c r="AZ1305" s="39"/>
      <c r="BA1305" s="39"/>
      <c r="BB1305" s="39"/>
      <c r="BC1305" s="39"/>
      <c r="BD1305" s="39"/>
      <c r="BE1305" s="39"/>
      <c r="BF1305" s="39"/>
      <c r="BG1305" s="39"/>
      <c r="BH1305" s="39"/>
      <c r="BI1305" s="39"/>
      <c r="BJ1305" s="39"/>
      <c r="BK1305" s="39"/>
      <c r="BL1305" s="39"/>
      <c r="BM1305" s="39"/>
      <c r="BN1305" s="39"/>
      <c r="BO1305" s="39"/>
      <c r="BP1305" s="39"/>
      <c r="BQ1305" s="39"/>
      <c r="BR1305" s="39"/>
      <c r="BS1305" s="39"/>
      <c r="BT1305" s="39"/>
      <c r="BU1305" s="39"/>
      <c r="BV1305" s="39"/>
      <c r="BW1305" s="39"/>
      <c r="BX1305" s="39"/>
      <c r="BY1305" s="39"/>
      <c r="BZ1305" s="39"/>
      <c r="CA1305" s="39"/>
      <c r="CB1305" s="39"/>
      <c r="CC1305" s="39"/>
      <c r="CD1305" s="39"/>
      <c r="CE1305" s="39"/>
      <c r="CF1305" s="39"/>
      <c r="CG1305" s="39"/>
      <c r="CH1305" s="39"/>
      <c r="CI1305" s="39"/>
      <c r="CJ1305" s="39"/>
      <c r="CK1305" s="39"/>
      <c r="CL1305" s="39"/>
      <c r="CM1305" s="39"/>
      <c r="CN1305" s="39"/>
      <c r="CO1305" s="39"/>
      <c r="CP1305" s="39"/>
      <c r="CQ1305" s="40"/>
      <c r="CR1305" s="40"/>
      <c r="CS1305" s="40"/>
      <c r="CT1305" s="40"/>
      <c r="CU1305" s="40"/>
      <c r="CV1305" s="40"/>
      <c r="CW1305" s="40"/>
      <c r="CX1305" s="40"/>
      <c r="CY1305" s="40"/>
      <c r="CZ1305" s="40"/>
      <c r="DA1305" s="40"/>
      <c r="DB1305" s="40"/>
      <c r="DC1305" s="40"/>
      <c r="DD1305" s="40"/>
      <c r="DE1305" s="40"/>
      <c r="DF1305" s="40"/>
      <c r="DG1305" s="40"/>
      <c r="DH1305" s="37"/>
      <c r="DI1305" s="37"/>
      <c r="DJ1305" s="37"/>
      <c r="DK1305" s="37"/>
      <c r="DL1305" s="37"/>
      <c r="DM1305" s="37"/>
      <c r="DN1305" s="37"/>
      <c r="DO1305" s="37"/>
      <c r="DP1305" s="37"/>
      <c r="DQ1305" s="37"/>
      <c r="DR1305" s="37"/>
      <c r="DS1305" s="37"/>
      <c r="DT1305" s="37"/>
      <c r="DU1305" s="37"/>
      <c r="DV1305" s="37"/>
      <c r="DW1305" s="37"/>
      <c r="DX1305" s="37"/>
      <c r="DY1305" s="37"/>
      <c r="DZ1305" s="37"/>
      <c r="EA1305" s="37"/>
      <c r="EB1305" s="37"/>
      <c r="EC1305" s="37"/>
      <c r="ED1305" s="37"/>
      <c r="EE1305" s="37"/>
      <c r="EF1305" s="37"/>
      <c r="EG1305" s="37"/>
      <c r="EH1305" s="37"/>
      <c r="EI1305" s="37"/>
      <c r="EJ1305" s="37"/>
      <c r="EK1305" s="37"/>
      <c r="EL1305" s="37"/>
      <c r="EM1305" s="37"/>
      <c r="EN1305" s="37"/>
      <c r="EO1305" s="37"/>
      <c r="EP1305" s="37"/>
      <c r="EQ1305" s="37"/>
      <c r="ER1305" s="37"/>
      <c r="ES1305" s="37"/>
      <c r="ET1305" s="37"/>
      <c r="EU1305" s="37"/>
      <c r="EV1305" s="37"/>
      <c r="EW1305" s="37"/>
      <c r="EX1305" s="37"/>
      <c r="EY1305" s="37"/>
      <c r="EZ1305" s="37"/>
      <c r="FA1305" s="37"/>
      <c r="FB1305" s="37"/>
      <c r="FC1305" s="37"/>
      <c r="FD1305" s="37"/>
      <c r="FE1305" s="37"/>
      <c r="FF1305" s="37"/>
      <c r="FG1305" s="37"/>
      <c r="FH1305" s="37"/>
      <c r="FI1305" s="37"/>
      <c r="FJ1305" s="37"/>
      <c r="FK1305" s="37"/>
      <c r="FL1305" s="37"/>
      <c r="FM1305" s="37"/>
      <c r="FN1305" s="37"/>
      <c r="FO1305" s="37"/>
      <c r="FP1305" s="37"/>
      <c r="FQ1305" s="37"/>
      <c r="FR1305" s="37"/>
      <c r="FS1305" s="37"/>
      <c r="FT1305" s="37"/>
      <c r="FU1305" s="38"/>
    </row>
    <row r="1306" spans="1:177" s="7" customFormat="1" x14ac:dyDescent="0.25">
      <c r="A1306" s="283">
        <v>4</v>
      </c>
      <c r="B1306" s="283" t="s">
        <v>708</v>
      </c>
      <c r="C1306" s="283">
        <v>66</v>
      </c>
      <c r="D1306" s="226">
        <v>43479</v>
      </c>
      <c r="E1306" s="290">
        <v>0.29332175925925924</v>
      </c>
      <c r="F1306" s="290"/>
      <c r="G1306" s="290"/>
      <c r="H1306" s="290"/>
      <c r="I1306" s="290"/>
      <c r="J1306" s="290"/>
      <c r="K1306" s="290"/>
      <c r="L1306" s="290"/>
      <c r="M1306" s="290"/>
      <c r="N1306" s="290"/>
      <c r="O1306" s="290"/>
      <c r="P1306" s="98" t="str">
        <f t="shared" si="20"/>
        <v>4|Transecto TN1|66|20190114|070223</v>
      </c>
      <c r="Q1306" s="283">
        <v>7868386.7659999998</v>
      </c>
      <c r="R1306" s="283">
        <v>584159.22900000005</v>
      </c>
      <c r="S1306" s="283">
        <v>47</v>
      </c>
      <c r="T1306" s="283">
        <v>114</v>
      </c>
      <c r="U1306" s="283">
        <v>6.3</v>
      </c>
      <c r="V1306" s="283">
        <v>1</v>
      </c>
      <c r="W1306" s="283">
        <v>90</v>
      </c>
      <c r="X1306" s="264">
        <v>15</v>
      </c>
      <c r="Y1306" s="283">
        <v>48.811870570000004</v>
      </c>
      <c r="Z1306" s="283">
        <v>0.10305333899999999</v>
      </c>
      <c r="AA1306" s="283">
        <v>3.1599997999999997E-2</v>
      </c>
      <c r="AB1306" s="283">
        <v>171.7811279</v>
      </c>
      <c r="AC1306" s="283">
        <v>37.097068790000002</v>
      </c>
      <c r="AD1306" s="283">
        <v>27.52999878</v>
      </c>
      <c r="AE1306" s="283">
        <v>109.9677124</v>
      </c>
      <c r="AF1306" s="283">
        <v>-4.7806010250000002</v>
      </c>
      <c r="AG1306" s="283">
        <v>-1.874611735</v>
      </c>
      <c r="AH1306" s="284" t="s">
        <v>6</v>
      </c>
      <c r="AI1306" s="98" t="s">
        <v>6</v>
      </c>
      <c r="AJ1306" s="98" t="s">
        <v>6</v>
      </c>
      <c r="AK1306" s="98" t="s">
        <v>6</v>
      </c>
      <c r="AL1306" s="98" t="s">
        <v>6</v>
      </c>
      <c r="AM1306" s="283">
        <v>0</v>
      </c>
      <c r="AN1306" s="283">
        <v>0</v>
      </c>
      <c r="AO1306" s="98" t="s">
        <v>467</v>
      </c>
      <c r="AP1306" s="41"/>
      <c r="AQ1306" s="41"/>
      <c r="AR1306" s="41"/>
      <c r="AS1306" s="41"/>
      <c r="AT1306" s="39"/>
      <c r="AU1306" s="39"/>
      <c r="AV1306" s="39"/>
      <c r="AW1306" s="39"/>
      <c r="AX1306" s="39"/>
      <c r="AY1306" s="39"/>
      <c r="AZ1306" s="39"/>
      <c r="BA1306" s="39"/>
      <c r="BB1306" s="39"/>
      <c r="BC1306" s="39"/>
      <c r="BD1306" s="39"/>
      <c r="BE1306" s="39"/>
      <c r="BF1306" s="39"/>
      <c r="BG1306" s="39"/>
      <c r="BH1306" s="39"/>
      <c r="BI1306" s="39"/>
      <c r="BJ1306" s="39"/>
      <c r="BK1306" s="39"/>
      <c r="BL1306" s="39"/>
      <c r="BM1306" s="39"/>
      <c r="BN1306" s="39"/>
      <c r="BO1306" s="39"/>
      <c r="BP1306" s="39"/>
      <c r="BQ1306" s="39"/>
      <c r="BR1306" s="39"/>
      <c r="BS1306" s="39"/>
      <c r="BT1306" s="39"/>
      <c r="BU1306" s="39"/>
      <c r="BV1306" s="39"/>
      <c r="BW1306" s="39"/>
      <c r="BX1306" s="39"/>
      <c r="BY1306" s="39"/>
      <c r="BZ1306" s="39"/>
      <c r="CA1306" s="39"/>
      <c r="CB1306" s="39"/>
      <c r="CC1306" s="39"/>
      <c r="CD1306" s="39"/>
      <c r="CE1306" s="39"/>
      <c r="CF1306" s="39"/>
      <c r="CG1306" s="39"/>
      <c r="CH1306" s="39"/>
      <c r="CI1306" s="39"/>
      <c r="CJ1306" s="39"/>
      <c r="CK1306" s="39"/>
      <c r="CL1306" s="39"/>
      <c r="CM1306" s="39"/>
      <c r="CN1306" s="39"/>
      <c r="CO1306" s="39"/>
      <c r="CP1306" s="39"/>
      <c r="CQ1306" s="40"/>
      <c r="CR1306" s="40"/>
      <c r="CS1306" s="40"/>
      <c r="CT1306" s="40"/>
      <c r="CU1306" s="40"/>
      <c r="CV1306" s="40"/>
      <c r="CW1306" s="40"/>
      <c r="CX1306" s="40"/>
      <c r="CY1306" s="40"/>
      <c r="CZ1306" s="40"/>
      <c r="DA1306" s="40"/>
      <c r="DB1306" s="40"/>
      <c r="DC1306" s="40"/>
      <c r="DD1306" s="40"/>
      <c r="DE1306" s="40"/>
      <c r="DF1306" s="40"/>
      <c r="DG1306" s="40"/>
      <c r="DH1306" s="37"/>
      <c r="DI1306" s="37"/>
      <c r="DJ1306" s="37"/>
      <c r="DK1306" s="37"/>
      <c r="DL1306" s="37"/>
      <c r="DM1306" s="37"/>
      <c r="DN1306" s="37"/>
      <c r="DO1306" s="37"/>
      <c r="DP1306" s="37"/>
      <c r="DQ1306" s="37"/>
      <c r="DR1306" s="37"/>
      <c r="DS1306" s="37"/>
      <c r="DT1306" s="37"/>
      <c r="DU1306" s="37"/>
      <c r="DV1306" s="37"/>
      <c r="DW1306" s="37"/>
      <c r="DX1306" s="37"/>
      <c r="DY1306" s="37"/>
      <c r="DZ1306" s="37"/>
      <c r="EA1306" s="37"/>
      <c r="EB1306" s="37"/>
      <c r="EC1306" s="37"/>
      <c r="ED1306" s="37"/>
      <c r="EE1306" s="37"/>
      <c r="EF1306" s="37"/>
      <c r="EG1306" s="37"/>
      <c r="EH1306" s="37"/>
      <c r="EI1306" s="37"/>
      <c r="EJ1306" s="37"/>
      <c r="EK1306" s="37"/>
      <c r="EL1306" s="37"/>
      <c r="EM1306" s="37"/>
      <c r="EN1306" s="37"/>
      <c r="EO1306" s="37"/>
      <c r="EP1306" s="37"/>
      <c r="EQ1306" s="37"/>
      <c r="ER1306" s="37"/>
      <c r="ES1306" s="37"/>
      <c r="ET1306" s="37"/>
      <c r="EU1306" s="37"/>
      <c r="EV1306" s="37"/>
      <c r="EW1306" s="37"/>
      <c r="EX1306" s="37"/>
      <c r="EY1306" s="37"/>
      <c r="EZ1306" s="37"/>
      <c r="FA1306" s="37"/>
      <c r="FB1306" s="37"/>
      <c r="FC1306" s="37"/>
      <c r="FD1306" s="37"/>
      <c r="FE1306" s="37"/>
      <c r="FF1306" s="37"/>
      <c r="FG1306" s="37"/>
      <c r="FH1306" s="37"/>
      <c r="FI1306" s="37"/>
      <c r="FJ1306" s="37"/>
      <c r="FK1306" s="37"/>
      <c r="FL1306" s="37"/>
      <c r="FM1306" s="37"/>
      <c r="FN1306" s="37"/>
      <c r="FO1306" s="37"/>
      <c r="FP1306" s="37"/>
      <c r="FQ1306" s="37"/>
      <c r="FR1306" s="37"/>
      <c r="FS1306" s="37"/>
      <c r="FT1306" s="37"/>
      <c r="FU1306" s="38"/>
    </row>
    <row r="1307" spans="1:177" s="7" customFormat="1" x14ac:dyDescent="0.25">
      <c r="A1307" s="283">
        <v>4</v>
      </c>
      <c r="B1307" s="283" t="s">
        <v>708</v>
      </c>
      <c r="C1307" s="283">
        <v>67</v>
      </c>
      <c r="D1307" s="226">
        <v>43479</v>
      </c>
      <c r="E1307" s="290">
        <v>0.30190972222222223</v>
      </c>
      <c r="F1307" s="290"/>
      <c r="G1307" s="290"/>
      <c r="H1307" s="290"/>
      <c r="I1307" s="290"/>
      <c r="J1307" s="290"/>
      <c r="K1307" s="290"/>
      <c r="L1307" s="290"/>
      <c r="M1307" s="290"/>
      <c r="N1307" s="290"/>
      <c r="O1307" s="290"/>
      <c r="P1307" s="98" t="str">
        <f t="shared" si="20"/>
        <v>4|Transecto TN1|67|20190114|071445</v>
      </c>
      <c r="Q1307" s="283">
        <v>7868483.1859999998</v>
      </c>
      <c r="R1307" s="283">
        <v>586563.41299999994</v>
      </c>
      <c r="S1307" s="283">
        <v>47</v>
      </c>
      <c r="T1307" s="283">
        <v>114</v>
      </c>
      <c r="U1307" s="283">
        <v>6.4</v>
      </c>
      <c r="V1307" s="283">
        <v>1</v>
      </c>
      <c r="W1307" s="283">
        <v>90</v>
      </c>
      <c r="X1307" s="264">
        <v>10</v>
      </c>
      <c r="Y1307" s="283">
        <v>48.811870570000004</v>
      </c>
      <c r="Z1307" s="283">
        <v>0.10305333899999999</v>
      </c>
      <c r="AA1307" s="283">
        <v>3.1599997999999997E-2</v>
      </c>
      <c r="AB1307" s="283">
        <v>171.7811279</v>
      </c>
      <c r="AC1307" s="283">
        <v>37.097068790000002</v>
      </c>
      <c r="AD1307" s="283">
        <v>27.52999878</v>
      </c>
      <c r="AE1307" s="283">
        <v>109.9677124</v>
      </c>
      <c r="AF1307" s="283">
        <v>-4.7806010250000002</v>
      </c>
      <c r="AG1307" s="283">
        <v>-1.874611735</v>
      </c>
      <c r="AH1307" s="284" t="s">
        <v>6</v>
      </c>
      <c r="AI1307" s="98" t="s">
        <v>6</v>
      </c>
      <c r="AJ1307" s="98" t="s">
        <v>6</v>
      </c>
      <c r="AK1307" s="98" t="s">
        <v>6</v>
      </c>
      <c r="AL1307" s="98" t="s">
        <v>6</v>
      </c>
      <c r="AM1307" s="283">
        <v>0</v>
      </c>
      <c r="AN1307" s="283">
        <v>0</v>
      </c>
      <c r="AO1307" s="98" t="s">
        <v>467</v>
      </c>
      <c r="AP1307" s="41"/>
      <c r="AQ1307" s="41"/>
      <c r="AR1307" s="41"/>
      <c r="AS1307" s="41"/>
      <c r="AT1307" s="39"/>
      <c r="AU1307" s="39"/>
      <c r="AV1307" s="39"/>
      <c r="AW1307" s="39"/>
      <c r="AX1307" s="39"/>
      <c r="AY1307" s="39"/>
      <c r="AZ1307" s="39"/>
      <c r="BA1307" s="39"/>
      <c r="BB1307" s="39"/>
      <c r="BC1307" s="39"/>
      <c r="BD1307" s="39"/>
      <c r="BE1307" s="39"/>
      <c r="BF1307" s="39"/>
      <c r="BG1307" s="39"/>
      <c r="BH1307" s="39"/>
      <c r="BI1307" s="39"/>
      <c r="BJ1307" s="39"/>
      <c r="BK1307" s="39"/>
      <c r="BL1307" s="39"/>
      <c r="BM1307" s="39"/>
      <c r="BN1307" s="39"/>
      <c r="BO1307" s="39"/>
      <c r="BP1307" s="39"/>
      <c r="BQ1307" s="39"/>
      <c r="BR1307" s="39"/>
      <c r="BS1307" s="39"/>
      <c r="BT1307" s="39"/>
      <c r="BU1307" s="39"/>
      <c r="BV1307" s="39"/>
      <c r="BW1307" s="39"/>
      <c r="BX1307" s="39"/>
      <c r="BY1307" s="39"/>
      <c r="BZ1307" s="39"/>
      <c r="CA1307" s="39"/>
      <c r="CB1307" s="39"/>
      <c r="CC1307" s="39"/>
      <c r="CD1307" s="39"/>
      <c r="CE1307" s="39"/>
      <c r="CF1307" s="39"/>
      <c r="CG1307" s="39"/>
      <c r="CH1307" s="39"/>
      <c r="CI1307" s="39"/>
      <c r="CJ1307" s="39"/>
      <c r="CK1307" s="39"/>
      <c r="CL1307" s="39"/>
      <c r="CM1307" s="39"/>
      <c r="CN1307" s="39"/>
      <c r="CO1307" s="39"/>
      <c r="CP1307" s="39"/>
      <c r="CQ1307" s="40"/>
      <c r="CR1307" s="40"/>
      <c r="CS1307" s="40"/>
      <c r="CT1307" s="40"/>
      <c r="CU1307" s="40"/>
      <c r="CV1307" s="40"/>
      <c r="CW1307" s="40"/>
      <c r="CX1307" s="40"/>
      <c r="CY1307" s="40"/>
      <c r="CZ1307" s="40"/>
      <c r="DA1307" s="40"/>
      <c r="DB1307" s="40"/>
      <c r="DC1307" s="40"/>
      <c r="DD1307" s="40"/>
      <c r="DE1307" s="40"/>
      <c r="DF1307" s="40"/>
      <c r="DG1307" s="40"/>
      <c r="DH1307" s="37"/>
      <c r="DI1307" s="37"/>
      <c r="DJ1307" s="37"/>
      <c r="DK1307" s="37"/>
      <c r="DL1307" s="37"/>
      <c r="DM1307" s="37"/>
      <c r="DN1307" s="37"/>
      <c r="DO1307" s="37"/>
      <c r="DP1307" s="37"/>
      <c r="DQ1307" s="37"/>
      <c r="DR1307" s="37"/>
      <c r="DS1307" s="37"/>
      <c r="DT1307" s="37"/>
      <c r="DU1307" s="37"/>
      <c r="DV1307" s="37"/>
      <c r="DW1307" s="37"/>
      <c r="DX1307" s="37"/>
      <c r="DY1307" s="37"/>
      <c r="DZ1307" s="37"/>
      <c r="EA1307" s="37"/>
      <c r="EB1307" s="37"/>
      <c r="EC1307" s="37"/>
      <c r="ED1307" s="37"/>
      <c r="EE1307" s="37"/>
      <c r="EF1307" s="37"/>
      <c r="EG1307" s="37"/>
      <c r="EH1307" s="37"/>
      <c r="EI1307" s="37"/>
      <c r="EJ1307" s="37"/>
      <c r="EK1307" s="37"/>
      <c r="EL1307" s="37"/>
      <c r="EM1307" s="37"/>
      <c r="EN1307" s="37"/>
      <c r="EO1307" s="37"/>
      <c r="EP1307" s="37"/>
      <c r="EQ1307" s="37"/>
      <c r="ER1307" s="37"/>
      <c r="ES1307" s="37"/>
      <c r="ET1307" s="37"/>
      <c r="EU1307" s="37"/>
      <c r="EV1307" s="37"/>
      <c r="EW1307" s="37"/>
      <c r="EX1307" s="37"/>
      <c r="EY1307" s="37"/>
      <c r="EZ1307" s="37"/>
      <c r="FA1307" s="37"/>
      <c r="FB1307" s="37"/>
      <c r="FC1307" s="37"/>
      <c r="FD1307" s="37"/>
      <c r="FE1307" s="37"/>
      <c r="FF1307" s="37"/>
      <c r="FG1307" s="37"/>
      <c r="FH1307" s="37"/>
      <c r="FI1307" s="37"/>
      <c r="FJ1307" s="37"/>
      <c r="FK1307" s="37"/>
      <c r="FL1307" s="37"/>
      <c r="FM1307" s="37"/>
      <c r="FN1307" s="37"/>
      <c r="FO1307" s="37"/>
      <c r="FP1307" s="37"/>
      <c r="FQ1307" s="37"/>
      <c r="FR1307" s="37"/>
      <c r="FS1307" s="37"/>
      <c r="FT1307" s="37"/>
      <c r="FU1307" s="38"/>
    </row>
    <row r="1308" spans="1:177" s="7" customFormat="1" x14ac:dyDescent="0.25">
      <c r="A1308" s="283">
        <v>4</v>
      </c>
      <c r="B1308" s="283" t="s">
        <v>708</v>
      </c>
      <c r="C1308" s="283">
        <v>68</v>
      </c>
      <c r="D1308" s="226">
        <v>43479</v>
      </c>
      <c r="E1308" s="290">
        <v>0.31112268518518521</v>
      </c>
      <c r="F1308" s="290"/>
      <c r="G1308" s="290"/>
      <c r="H1308" s="290"/>
      <c r="I1308" s="290"/>
      <c r="J1308" s="290"/>
      <c r="K1308" s="290"/>
      <c r="L1308" s="290"/>
      <c r="M1308" s="290"/>
      <c r="N1308" s="290"/>
      <c r="O1308" s="290"/>
      <c r="P1308" s="98" t="str">
        <f t="shared" si="20"/>
        <v>4|Transecto TN1|68|20190114|072801</v>
      </c>
      <c r="Q1308" s="283">
        <v>7868365.9560000002</v>
      </c>
      <c r="R1308" s="283">
        <v>589121.49199999997</v>
      </c>
      <c r="S1308" s="283">
        <v>47</v>
      </c>
      <c r="T1308" s="283">
        <v>114</v>
      </c>
      <c r="U1308" s="283">
        <v>6.5</v>
      </c>
      <c r="V1308" s="283">
        <v>1</v>
      </c>
      <c r="W1308" s="283">
        <v>90</v>
      </c>
      <c r="X1308" s="264">
        <v>10</v>
      </c>
      <c r="Y1308" s="283">
        <v>54.28364182</v>
      </c>
      <c r="Z1308" s="283">
        <v>8.2265005000000002E-2</v>
      </c>
      <c r="AA1308" s="283">
        <v>3.1199998999999999E-2</v>
      </c>
      <c r="AB1308" s="283">
        <v>175.9998779</v>
      </c>
      <c r="AC1308" s="283">
        <v>37.084499360000002</v>
      </c>
      <c r="AD1308" s="283">
        <v>27.484998699999998</v>
      </c>
      <c r="AE1308" s="283">
        <v>110.4844208</v>
      </c>
      <c r="AF1308" s="283">
        <v>-4.8376541140000002</v>
      </c>
      <c r="AG1308" s="283">
        <v>-1.8326246740000001</v>
      </c>
      <c r="AH1308" s="284" t="s">
        <v>6</v>
      </c>
      <c r="AI1308" s="98" t="s">
        <v>6</v>
      </c>
      <c r="AJ1308" s="98" t="s">
        <v>6</v>
      </c>
      <c r="AK1308" s="98" t="s">
        <v>6</v>
      </c>
      <c r="AL1308" s="98" t="s">
        <v>6</v>
      </c>
      <c r="AM1308" s="283">
        <v>0</v>
      </c>
      <c r="AN1308" s="283">
        <v>0</v>
      </c>
      <c r="AO1308" s="98" t="s">
        <v>467</v>
      </c>
      <c r="AP1308" s="41"/>
      <c r="AQ1308" s="41"/>
      <c r="AR1308" s="41"/>
      <c r="AS1308" s="41"/>
      <c r="AT1308" s="39"/>
      <c r="AU1308" s="39"/>
      <c r="AV1308" s="39"/>
      <c r="AW1308" s="39"/>
      <c r="AX1308" s="39"/>
      <c r="AY1308" s="39"/>
      <c r="AZ1308" s="39"/>
      <c r="BA1308" s="39"/>
      <c r="BB1308" s="39"/>
      <c r="BC1308" s="39"/>
      <c r="BD1308" s="39"/>
      <c r="BE1308" s="39"/>
      <c r="BF1308" s="39"/>
      <c r="BG1308" s="39"/>
      <c r="BH1308" s="39"/>
      <c r="BI1308" s="39"/>
      <c r="BJ1308" s="39"/>
      <c r="BK1308" s="39"/>
      <c r="BL1308" s="39"/>
      <c r="BM1308" s="39"/>
      <c r="BN1308" s="39"/>
      <c r="BO1308" s="39"/>
      <c r="BP1308" s="39"/>
      <c r="BQ1308" s="39"/>
      <c r="BR1308" s="39"/>
      <c r="BS1308" s="39"/>
      <c r="BT1308" s="39"/>
      <c r="BU1308" s="39"/>
      <c r="BV1308" s="39"/>
      <c r="BW1308" s="39"/>
      <c r="BX1308" s="39"/>
      <c r="BY1308" s="39"/>
      <c r="BZ1308" s="39"/>
      <c r="CA1308" s="39"/>
      <c r="CB1308" s="39"/>
      <c r="CC1308" s="39"/>
      <c r="CD1308" s="39"/>
      <c r="CE1308" s="39"/>
      <c r="CF1308" s="39"/>
      <c r="CG1308" s="39"/>
      <c r="CH1308" s="39"/>
      <c r="CI1308" s="39"/>
      <c r="CJ1308" s="39"/>
      <c r="CK1308" s="39"/>
      <c r="CL1308" s="39"/>
      <c r="CM1308" s="39"/>
      <c r="CN1308" s="39"/>
      <c r="CO1308" s="39"/>
      <c r="CP1308" s="39"/>
      <c r="CQ1308" s="40"/>
      <c r="CR1308" s="40"/>
      <c r="CS1308" s="40"/>
      <c r="CT1308" s="40"/>
      <c r="CU1308" s="40"/>
      <c r="CV1308" s="40"/>
      <c r="CW1308" s="40"/>
      <c r="CX1308" s="40"/>
      <c r="CY1308" s="40"/>
      <c r="CZ1308" s="40"/>
      <c r="DA1308" s="40"/>
      <c r="DB1308" s="40"/>
      <c r="DC1308" s="40"/>
      <c r="DD1308" s="40"/>
      <c r="DE1308" s="40"/>
      <c r="DF1308" s="40"/>
      <c r="DG1308" s="40"/>
      <c r="DH1308" s="37"/>
      <c r="DI1308" s="37"/>
      <c r="DJ1308" s="37"/>
      <c r="DK1308" s="37"/>
      <c r="DL1308" s="37"/>
      <c r="DM1308" s="37"/>
      <c r="DN1308" s="37"/>
      <c r="DO1308" s="37"/>
      <c r="DP1308" s="37"/>
      <c r="DQ1308" s="37"/>
      <c r="DR1308" s="37"/>
      <c r="DS1308" s="37"/>
      <c r="DT1308" s="37"/>
      <c r="DU1308" s="37"/>
      <c r="DV1308" s="37"/>
      <c r="DW1308" s="37"/>
      <c r="DX1308" s="37"/>
      <c r="DY1308" s="37"/>
      <c r="DZ1308" s="37"/>
      <c r="EA1308" s="37"/>
      <c r="EB1308" s="37"/>
      <c r="EC1308" s="37"/>
      <c r="ED1308" s="37"/>
      <c r="EE1308" s="37"/>
      <c r="EF1308" s="37"/>
      <c r="EG1308" s="37"/>
      <c r="EH1308" s="37"/>
      <c r="EI1308" s="37"/>
      <c r="EJ1308" s="37"/>
      <c r="EK1308" s="37"/>
      <c r="EL1308" s="37"/>
      <c r="EM1308" s="37"/>
      <c r="EN1308" s="37"/>
      <c r="EO1308" s="37"/>
      <c r="EP1308" s="37"/>
      <c r="EQ1308" s="37"/>
      <c r="ER1308" s="37"/>
      <c r="ES1308" s="37"/>
      <c r="ET1308" s="37"/>
      <c r="EU1308" s="37"/>
      <c r="EV1308" s="37"/>
      <c r="EW1308" s="37"/>
      <c r="EX1308" s="37"/>
      <c r="EY1308" s="37"/>
      <c r="EZ1308" s="37"/>
      <c r="FA1308" s="37"/>
      <c r="FB1308" s="37"/>
      <c r="FC1308" s="37"/>
      <c r="FD1308" s="37"/>
      <c r="FE1308" s="37"/>
      <c r="FF1308" s="37"/>
      <c r="FG1308" s="37"/>
      <c r="FH1308" s="37"/>
      <c r="FI1308" s="37"/>
      <c r="FJ1308" s="37"/>
      <c r="FK1308" s="37"/>
      <c r="FL1308" s="37"/>
      <c r="FM1308" s="37"/>
      <c r="FN1308" s="37"/>
      <c r="FO1308" s="37"/>
      <c r="FP1308" s="37"/>
      <c r="FQ1308" s="37"/>
      <c r="FR1308" s="37"/>
      <c r="FS1308" s="37"/>
      <c r="FT1308" s="37"/>
      <c r="FU1308" s="38"/>
    </row>
    <row r="1309" spans="1:177" s="7" customFormat="1" x14ac:dyDescent="0.25">
      <c r="A1309" s="283">
        <v>4</v>
      </c>
      <c r="B1309" s="283" t="s">
        <v>708</v>
      </c>
      <c r="C1309" s="283">
        <v>69</v>
      </c>
      <c r="D1309" s="226">
        <v>43479</v>
      </c>
      <c r="E1309" s="290">
        <v>0.3195601851851852</v>
      </c>
      <c r="F1309" s="290"/>
      <c r="G1309" s="290"/>
      <c r="H1309" s="290"/>
      <c r="I1309" s="290"/>
      <c r="J1309" s="290"/>
      <c r="K1309" s="290"/>
      <c r="L1309" s="290"/>
      <c r="M1309" s="290"/>
      <c r="N1309" s="290"/>
      <c r="O1309" s="290"/>
      <c r="P1309" s="98" t="str">
        <f t="shared" si="20"/>
        <v>4|Transecto TN1|69|20190114|074010</v>
      </c>
      <c r="Q1309" s="283">
        <v>7868493.0640000002</v>
      </c>
      <c r="R1309" s="283">
        <v>591432.88199999998</v>
      </c>
      <c r="S1309" s="283">
        <v>60</v>
      </c>
      <c r="T1309" s="283">
        <v>114</v>
      </c>
      <c r="U1309" s="283">
        <v>6.5</v>
      </c>
      <c r="V1309" s="283">
        <v>1</v>
      </c>
      <c r="W1309" s="283">
        <v>90</v>
      </c>
      <c r="X1309" s="264">
        <v>10</v>
      </c>
      <c r="Y1309" s="283">
        <v>54.28364182</v>
      </c>
      <c r="Z1309" s="283">
        <v>8.2265005000000002E-2</v>
      </c>
      <c r="AA1309" s="283">
        <v>3.1199998999999999E-2</v>
      </c>
      <c r="AB1309" s="283">
        <v>175.9998779</v>
      </c>
      <c r="AC1309" s="283">
        <v>37.084499360000002</v>
      </c>
      <c r="AD1309" s="283">
        <v>27.484998699999998</v>
      </c>
      <c r="AE1309" s="283">
        <v>110.4844208</v>
      </c>
      <c r="AF1309" s="283">
        <v>-4.8376541140000002</v>
      </c>
      <c r="AG1309" s="283">
        <v>-1.8326246740000001</v>
      </c>
      <c r="AH1309" s="284" t="s">
        <v>6</v>
      </c>
      <c r="AI1309" s="98" t="s">
        <v>6</v>
      </c>
      <c r="AJ1309" s="98" t="s">
        <v>6</v>
      </c>
      <c r="AK1309" s="98" t="s">
        <v>6</v>
      </c>
      <c r="AL1309" s="98" t="s">
        <v>6</v>
      </c>
      <c r="AM1309" s="283">
        <v>0</v>
      </c>
      <c r="AN1309" s="283">
        <v>0</v>
      </c>
      <c r="AO1309" s="98" t="s">
        <v>467</v>
      </c>
      <c r="AP1309" s="41"/>
      <c r="AQ1309" s="41"/>
      <c r="AR1309" s="41"/>
      <c r="AS1309" s="41"/>
      <c r="AT1309" s="39"/>
      <c r="AU1309" s="39"/>
      <c r="AV1309" s="39"/>
      <c r="AW1309" s="39"/>
      <c r="AX1309" s="39"/>
      <c r="AY1309" s="39"/>
      <c r="AZ1309" s="39"/>
      <c r="BA1309" s="39"/>
      <c r="BB1309" s="39"/>
      <c r="BC1309" s="39"/>
      <c r="BD1309" s="39"/>
      <c r="BE1309" s="39"/>
      <c r="BF1309" s="39"/>
      <c r="BG1309" s="39"/>
      <c r="BH1309" s="39"/>
      <c r="BI1309" s="39"/>
      <c r="BJ1309" s="39"/>
      <c r="BK1309" s="39"/>
      <c r="BL1309" s="39"/>
      <c r="BM1309" s="39"/>
      <c r="BN1309" s="39"/>
      <c r="BO1309" s="39"/>
      <c r="BP1309" s="39"/>
      <c r="BQ1309" s="39"/>
      <c r="BR1309" s="39"/>
      <c r="BS1309" s="39"/>
      <c r="BT1309" s="39"/>
      <c r="BU1309" s="39"/>
      <c r="BV1309" s="39"/>
      <c r="BW1309" s="39"/>
      <c r="BX1309" s="39"/>
      <c r="BY1309" s="39"/>
      <c r="BZ1309" s="39"/>
      <c r="CA1309" s="39"/>
      <c r="CB1309" s="39"/>
      <c r="CC1309" s="39"/>
      <c r="CD1309" s="39"/>
      <c r="CE1309" s="39"/>
      <c r="CF1309" s="39"/>
      <c r="CG1309" s="39"/>
      <c r="CH1309" s="39"/>
      <c r="CI1309" s="39"/>
      <c r="CJ1309" s="39"/>
      <c r="CK1309" s="39"/>
      <c r="CL1309" s="39"/>
      <c r="CM1309" s="39"/>
      <c r="CN1309" s="39"/>
      <c r="CO1309" s="39"/>
      <c r="CP1309" s="39"/>
      <c r="CQ1309" s="40"/>
      <c r="CR1309" s="40"/>
      <c r="CS1309" s="40"/>
      <c r="CT1309" s="40"/>
      <c r="CU1309" s="40"/>
      <c r="CV1309" s="40"/>
      <c r="CW1309" s="40"/>
      <c r="CX1309" s="40"/>
      <c r="CY1309" s="40"/>
      <c r="CZ1309" s="40"/>
      <c r="DA1309" s="40"/>
      <c r="DB1309" s="40"/>
      <c r="DC1309" s="40"/>
      <c r="DD1309" s="40"/>
      <c r="DE1309" s="40"/>
      <c r="DF1309" s="40"/>
      <c r="DG1309" s="40"/>
      <c r="DH1309" s="37"/>
      <c r="DI1309" s="37"/>
      <c r="DJ1309" s="37"/>
      <c r="DK1309" s="37"/>
      <c r="DL1309" s="37"/>
      <c r="DM1309" s="37"/>
      <c r="DN1309" s="37"/>
      <c r="DO1309" s="37"/>
      <c r="DP1309" s="37"/>
      <c r="DQ1309" s="37"/>
      <c r="DR1309" s="37"/>
      <c r="DS1309" s="37"/>
      <c r="DT1309" s="37"/>
      <c r="DU1309" s="37"/>
      <c r="DV1309" s="37"/>
      <c r="DW1309" s="37"/>
      <c r="DX1309" s="37"/>
      <c r="DY1309" s="37"/>
      <c r="DZ1309" s="37"/>
      <c r="EA1309" s="37"/>
      <c r="EB1309" s="37"/>
      <c r="EC1309" s="37"/>
      <c r="ED1309" s="37"/>
      <c r="EE1309" s="37"/>
      <c r="EF1309" s="37"/>
      <c r="EG1309" s="37"/>
      <c r="EH1309" s="37"/>
      <c r="EI1309" s="37"/>
      <c r="EJ1309" s="37"/>
      <c r="EK1309" s="37"/>
      <c r="EL1309" s="37"/>
      <c r="EM1309" s="37"/>
      <c r="EN1309" s="37"/>
      <c r="EO1309" s="37"/>
      <c r="EP1309" s="37"/>
      <c r="EQ1309" s="37"/>
      <c r="ER1309" s="37"/>
      <c r="ES1309" s="37"/>
      <c r="ET1309" s="37"/>
      <c r="EU1309" s="37"/>
      <c r="EV1309" s="37"/>
      <c r="EW1309" s="37"/>
      <c r="EX1309" s="37"/>
      <c r="EY1309" s="37"/>
      <c r="EZ1309" s="37"/>
      <c r="FA1309" s="37"/>
      <c r="FB1309" s="37"/>
      <c r="FC1309" s="37"/>
      <c r="FD1309" s="37"/>
      <c r="FE1309" s="37"/>
      <c r="FF1309" s="37"/>
      <c r="FG1309" s="37"/>
      <c r="FH1309" s="37"/>
      <c r="FI1309" s="37"/>
      <c r="FJ1309" s="37"/>
      <c r="FK1309" s="37"/>
      <c r="FL1309" s="37"/>
      <c r="FM1309" s="37"/>
      <c r="FN1309" s="37"/>
      <c r="FO1309" s="37"/>
      <c r="FP1309" s="37"/>
      <c r="FQ1309" s="37"/>
      <c r="FR1309" s="37"/>
      <c r="FS1309" s="37"/>
      <c r="FT1309" s="37"/>
      <c r="FU1309" s="38"/>
    </row>
    <row r="1310" spans="1:177" s="7" customFormat="1" x14ac:dyDescent="0.25">
      <c r="A1310" s="283">
        <v>4</v>
      </c>
      <c r="B1310" s="283" t="s">
        <v>708</v>
      </c>
      <c r="C1310" s="283">
        <v>70</v>
      </c>
      <c r="D1310" s="226">
        <v>43479</v>
      </c>
      <c r="E1310" s="290">
        <v>0.32784722222222223</v>
      </c>
      <c r="F1310" s="290"/>
      <c r="G1310" s="290"/>
      <c r="H1310" s="290"/>
      <c r="I1310" s="290"/>
      <c r="J1310" s="290"/>
      <c r="K1310" s="290"/>
      <c r="L1310" s="290"/>
      <c r="M1310" s="290"/>
      <c r="N1310" s="290"/>
      <c r="O1310" s="290"/>
      <c r="P1310" s="98" t="str">
        <f t="shared" si="20"/>
        <v>4|Transecto TN1|70|20190114|075206</v>
      </c>
      <c r="Q1310" s="283">
        <v>7868654.7470000004</v>
      </c>
      <c r="R1310" s="283">
        <v>593656.853</v>
      </c>
      <c r="S1310" s="283">
        <v>60</v>
      </c>
      <c r="T1310" s="283">
        <v>114</v>
      </c>
      <c r="U1310" s="283">
        <v>6.2</v>
      </c>
      <c r="V1310" s="283">
        <v>1</v>
      </c>
      <c r="W1310" s="283">
        <v>90</v>
      </c>
      <c r="X1310" s="264">
        <v>30</v>
      </c>
      <c r="Y1310" s="283">
        <v>58.892932889999997</v>
      </c>
      <c r="Z1310" s="283">
        <v>8.0046713000000005E-2</v>
      </c>
      <c r="AA1310" s="283">
        <v>3.0800000000000001E-2</v>
      </c>
      <c r="AB1310" s="283">
        <v>180.9998779</v>
      </c>
      <c r="AC1310" s="283">
        <v>37.124923709999997</v>
      </c>
      <c r="AD1310" s="283">
        <v>27.80500031</v>
      </c>
      <c r="AE1310" s="283">
        <v>111.1192932</v>
      </c>
      <c r="AF1310" s="283">
        <v>-4.8847379679999996</v>
      </c>
      <c r="AG1310" s="283">
        <v>-1.788363457</v>
      </c>
      <c r="AH1310" s="284" t="s">
        <v>6</v>
      </c>
      <c r="AI1310" s="98" t="s">
        <v>6</v>
      </c>
      <c r="AJ1310" s="98" t="s">
        <v>6</v>
      </c>
      <c r="AK1310" s="98" t="s">
        <v>6</v>
      </c>
      <c r="AL1310" s="98" t="s">
        <v>6</v>
      </c>
      <c r="AM1310" s="283">
        <v>0</v>
      </c>
      <c r="AN1310" s="283">
        <v>0</v>
      </c>
      <c r="AO1310" s="98" t="s">
        <v>467</v>
      </c>
      <c r="AP1310" s="41"/>
      <c r="AQ1310" s="41"/>
      <c r="AR1310" s="41"/>
      <c r="AS1310" s="41"/>
      <c r="AT1310" s="39"/>
      <c r="AU1310" s="39"/>
      <c r="AV1310" s="39"/>
      <c r="AW1310" s="39"/>
      <c r="AX1310" s="39"/>
      <c r="AY1310" s="39"/>
      <c r="AZ1310" s="39"/>
      <c r="BA1310" s="39"/>
      <c r="BB1310" s="39"/>
      <c r="BC1310" s="39"/>
      <c r="BD1310" s="39"/>
      <c r="BE1310" s="39"/>
      <c r="BF1310" s="39"/>
      <c r="BG1310" s="39"/>
      <c r="BH1310" s="39"/>
      <c r="BI1310" s="39"/>
      <c r="BJ1310" s="39"/>
      <c r="BK1310" s="39"/>
      <c r="BL1310" s="39"/>
      <c r="BM1310" s="39"/>
      <c r="BN1310" s="39"/>
      <c r="BO1310" s="39"/>
      <c r="BP1310" s="39"/>
      <c r="BQ1310" s="39"/>
      <c r="BR1310" s="39"/>
      <c r="BS1310" s="39"/>
      <c r="BT1310" s="39"/>
      <c r="BU1310" s="39"/>
      <c r="BV1310" s="39"/>
      <c r="BW1310" s="39"/>
      <c r="BX1310" s="39"/>
      <c r="BY1310" s="39"/>
      <c r="BZ1310" s="39"/>
      <c r="CA1310" s="39"/>
      <c r="CB1310" s="39"/>
      <c r="CC1310" s="39"/>
      <c r="CD1310" s="39"/>
      <c r="CE1310" s="39"/>
      <c r="CF1310" s="39"/>
      <c r="CG1310" s="39"/>
      <c r="CH1310" s="39"/>
      <c r="CI1310" s="39"/>
      <c r="CJ1310" s="39"/>
      <c r="CK1310" s="39"/>
      <c r="CL1310" s="39"/>
      <c r="CM1310" s="39"/>
      <c r="CN1310" s="39"/>
      <c r="CO1310" s="39"/>
      <c r="CP1310" s="39"/>
      <c r="CQ1310" s="40"/>
      <c r="CR1310" s="40"/>
      <c r="CS1310" s="40"/>
      <c r="CT1310" s="40"/>
      <c r="CU1310" s="40"/>
      <c r="CV1310" s="40"/>
      <c r="CW1310" s="40"/>
      <c r="CX1310" s="40"/>
      <c r="CY1310" s="40"/>
      <c r="CZ1310" s="40"/>
      <c r="DA1310" s="40"/>
      <c r="DB1310" s="40"/>
      <c r="DC1310" s="40"/>
      <c r="DD1310" s="40"/>
      <c r="DE1310" s="40"/>
      <c r="DF1310" s="40"/>
      <c r="DG1310" s="40"/>
      <c r="DH1310" s="37"/>
      <c r="DI1310" s="37"/>
      <c r="DJ1310" s="37"/>
      <c r="DK1310" s="37"/>
      <c r="DL1310" s="37"/>
      <c r="DM1310" s="37"/>
      <c r="DN1310" s="37"/>
      <c r="DO1310" s="37"/>
      <c r="DP1310" s="37"/>
      <c r="DQ1310" s="37"/>
      <c r="DR1310" s="37"/>
      <c r="DS1310" s="37"/>
      <c r="DT1310" s="37"/>
      <c r="DU1310" s="37"/>
      <c r="DV1310" s="37"/>
      <c r="DW1310" s="37"/>
      <c r="DX1310" s="37"/>
      <c r="DY1310" s="37"/>
      <c r="DZ1310" s="37"/>
      <c r="EA1310" s="37"/>
      <c r="EB1310" s="37"/>
      <c r="EC1310" s="37"/>
      <c r="ED1310" s="37"/>
      <c r="EE1310" s="37"/>
      <c r="EF1310" s="37"/>
      <c r="EG1310" s="37"/>
      <c r="EH1310" s="37"/>
      <c r="EI1310" s="37"/>
      <c r="EJ1310" s="37"/>
      <c r="EK1310" s="37"/>
      <c r="EL1310" s="37"/>
      <c r="EM1310" s="37"/>
      <c r="EN1310" s="37"/>
      <c r="EO1310" s="37"/>
      <c r="EP1310" s="37"/>
      <c r="EQ1310" s="37"/>
      <c r="ER1310" s="37"/>
      <c r="ES1310" s="37"/>
      <c r="ET1310" s="37"/>
      <c r="EU1310" s="37"/>
      <c r="EV1310" s="37"/>
      <c r="EW1310" s="37"/>
      <c r="EX1310" s="37"/>
      <c r="EY1310" s="37"/>
      <c r="EZ1310" s="37"/>
      <c r="FA1310" s="37"/>
      <c r="FB1310" s="37"/>
      <c r="FC1310" s="37"/>
      <c r="FD1310" s="37"/>
      <c r="FE1310" s="37"/>
      <c r="FF1310" s="37"/>
      <c r="FG1310" s="37"/>
      <c r="FH1310" s="37"/>
      <c r="FI1310" s="37"/>
      <c r="FJ1310" s="37"/>
      <c r="FK1310" s="37"/>
      <c r="FL1310" s="37"/>
      <c r="FM1310" s="37"/>
      <c r="FN1310" s="37"/>
      <c r="FO1310" s="37"/>
      <c r="FP1310" s="37"/>
      <c r="FQ1310" s="37"/>
      <c r="FR1310" s="37"/>
      <c r="FS1310" s="37"/>
      <c r="FT1310" s="37"/>
      <c r="FU1310" s="38"/>
    </row>
    <row r="1311" spans="1:177" s="7" customFormat="1" x14ac:dyDescent="0.25">
      <c r="A1311" s="283">
        <v>4</v>
      </c>
      <c r="B1311" s="283" t="s">
        <v>708</v>
      </c>
      <c r="C1311" s="283">
        <v>71</v>
      </c>
      <c r="D1311" s="226">
        <v>43479</v>
      </c>
      <c r="E1311" s="290">
        <v>0.33579861111111109</v>
      </c>
      <c r="F1311" s="290"/>
      <c r="G1311" s="290"/>
      <c r="H1311" s="290"/>
      <c r="I1311" s="290"/>
      <c r="J1311" s="290"/>
      <c r="K1311" s="290"/>
      <c r="L1311" s="290"/>
      <c r="M1311" s="290"/>
      <c r="N1311" s="290"/>
      <c r="O1311" s="290"/>
      <c r="P1311" s="98" t="str">
        <f t="shared" si="20"/>
        <v>4|Transecto TN1|71|20190114|080333</v>
      </c>
      <c r="Q1311" s="283">
        <v>7868472.4900000002</v>
      </c>
      <c r="R1311" s="283">
        <v>595807.18799999997</v>
      </c>
      <c r="S1311" s="283">
        <v>65</v>
      </c>
      <c r="T1311" s="283">
        <v>114</v>
      </c>
      <c r="U1311" s="283">
        <v>5.9</v>
      </c>
      <c r="V1311" s="283">
        <v>1</v>
      </c>
      <c r="W1311" s="283">
        <v>90</v>
      </c>
      <c r="X1311" s="264">
        <v>30</v>
      </c>
      <c r="Y1311" s="283">
        <v>58.892932889999997</v>
      </c>
      <c r="Z1311" s="283">
        <v>8.0046713000000005E-2</v>
      </c>
      <c r="AA1311" s="283">
        <v>3.0800000000000001E-2</v>
      </c>
      <c r="AB1311" s="283">
        <v>180.9998779</v>
      </c>
      <c r="AC1311" s="283">
        <v>37.124923709999997</v>
      </c>
      <c r="AD1311" s="283">
        <v>27.80500031</v>
      </c>
      <c r="AE1311" s="283">
        <v>111.1192932</v>
      </c>
      <c r="AF1311" s="283">
        <v>-4.8847379679999996</v>
      </c>
      <c r="AG1311" s="283">
        <v>-1.788363457</v>
      </c>
      <c r="AH1311" s="284" t="s">
        <v>6</v>
      </c>
      <c r="AI1311" s="98" t="s">
        <v>6</v>
      </c>
      <c r="AJ1311" s="98" t="s">
        <v>6</v>
      </c>
      <c r="AK1311" s="98" t="s">
        <v>6</v>
      </c>
      <c r="AL1311" s="98" t="s">
        <v>6</v>
      </c>
      <c r="AM1311" s="283">
        <v>0</v>
      </c>
      <c r="AN1311" s="283">
        <v>0</v>
      </c>
      <c r="AO1311" s="98" t="s">
        <v>467</v>
      </c>
      <c r="AP1311" s="41"/>
      <c r="AQ1311" s="41"/>
      <c r="AR1311" s="41"/>
      <c r="AS1311" s="41"/>
      <c r="AT1311" s="39"/>
      <c r="AU1311" s="39"/>
      <c r="AV1311" s="39"/>
      <c r="AW1311" s="39"/>
      <c r="AX1311" s="39"/>
      <c r="AY1311" s="39"/>
      <c r="AZ1311" s="39"/>
      <c r="BA1311" s="39"/>
      <c r="BB1311" s="39"/>
      <c r="BC1311" s="39"/>
      <c r="BD1311" s="39"/>
      <c r="BE1311" s="39"/>
      <c r="BF1311" s="39"/>
      <c r="BG1311" s="39"/>
      <c r="BH1311" s="39"/>
      <c r="BI1311" s="39"/>
      <c r="BJ1311" s="39"/>
      <c r="BK1311" s="39"/>
      <c r="BL1311" s="39"/>
      <c r="BM1311" s="39"/>
      <c r="BN1311" s="39"/>
      <c r="BO1311" s="39"/>
      <c r="BP1311" s="39"/>
      <c r="BQ1311" s="39"/>
      <c r="BR1311" s="39"/>
      <c r="BS1311" s="39"/>
      <c r="BT1311" s="39"/>
      <c r="BU1311" s="39"/>
      <c r="BV1311" s="39"/>
      <c r="BW1311" s="39"/>
      <c r="BX1311" s="39"/>
      <c r="BY1311" s="39"/>
      <c r="BZ1311" s="39"/>
      <c r="CA1311" s="39"/>
      <c r="CB1311" s="39"/>
      <c r="CC1311" s="39"/>
      <c r="CD1311" s="39"/>
      <c r="CE1311" s="39"/>
      <c r="CF1311" s="39"/>
      <c r="CG1311" s="39"/>
      <c r="CH1311" s="39"/>
      <c r="CI1311" s="39"/>
      <c r="CJ1311" s="39"/>
      <c r="CK1311" s="39"/>
      <c r="CL1311" s="39"/>
      <c r="CM1311" s="39"/>
      <c r="CN1311" s="39"/>
      <c r="CO1311" s="39"/>
      <c r="CP1311" s="39"/>
      <c r="CQ1311" s="40"/>
      <c r="CR1311" s="40"/>
      <c r="CS1311" s="40"/>
      <c r="CT1311" s="40"/>
      <c r="CU1311" s="40"/>
      <c r="CV1311" s="40"/>
      <c r="CW1311" s="40"/>
      <c r="CX1311" s="40"/>
      <c r="CY1311" s="40"/>
      <c r="CZ1311" s="40"/>
      <c r="DA1311" s="40"/>
      <c r="DB1311" s="40"/>
      <c r="DC1311" s="40"/>
      <c r="DD1311" s="40"/>
      <c r="DE1311" s="40"/>
      <c r="DF1311" s="40"/>
      <c r="DG1311" s="40"/>
      <c r="DH1311" s="37"/>
      <c r="DI1311" s="37"/>
      <c r="DJ1311" s="37"/>
      <c r="DK1311" s="37"/>
      <c r="DL1311" s="37"/>
      <c r="DM1311" s="37"/>
      <c r="DN1311" s="37"/>
      <c r="DO1311" s="37"/>
      <c r="DP1311" s="37"/>
      <c r="DQ1311" s="37"/>
      <c r="DR1311" s="37"/>
      <c r="DS1311" s="37"/>
      <c r="DT1311" s="37"/>
      <c r="DU1311" s="37"/>
      <c r="DV1311" s="37"/>
      <c r="DW1311" s="37"/>
      <c r="DX1311" s="37"/>
      <c r="DY1311" s="37"/>
      <c r="DZ1311" s="37"/>
      <c r="EA1311" s="37"/>
      <c r="EB1311" s="37"/>
      <c r="EC1311" s="37"/>
      <c r="ED1311" s="37"/>
      <c r="EE1311" s="37"/>
      <c r="EF1311" s="37"/>
      <c r="EG1311" s="37"/>
      <c r="EH1311" s="37"/>
      <c r="EI1311" s="37"/>
      <c r="EJ1311" s="37"/>
      <c r="EK1311" s="37"/>
      <c r="EL1311" s="37"/>
      <c r="EM1311" s="37"/>
      <c r="EN1311" s="37"/>
      <c r="EO1311" s="37"/>
      <c r="EP1311" s="37"/>
      <c r="EQ1311" s="37"/>
      <c r="ER1311" s="37"/>
      <c r="ES1311" s="37"/>
      <c r="ET1311" s="37"/>
      <c r="EU1311" s="37"/>
      <c r="EV1311" s="37"/>
      <c r="EW1311" s="37"/>
      <c r="EX1311" s="37"/>
      <c r="EY1311" s="37"/>
      <c r="EZ1311" s="37"/>
      <c r="FA1311" s="37"/>
      <c r="FB1311" s="37"/>
      <c r="FC1311" s="37"/>
      <c r="FD1311" s="37"/>
      <c r="FE1311" s="37"/>
      <c r="FF1311" s="37"/>
      <c r="FG1311" s="37"/>
      <c r="FH1311" s="37"/>
      <c r="FI1311" s="37"/>
      <c r="FJ1311" s="37"/>
      <c r="FK1311" s="37"/>
      <c r="FL1311" s="37"/>
      <c r="FM1311" s="37"/>
      <c r="FN1311" s="37"/>
      <c r="FO1311" s="37"/>
      <c r="FP1311" s="37"/>
      <c r="FQ1311" s="37"/>
      <c r="FR1311" s="37"/>
      <c r="FS1311" s="37"/>
      <c r="FT1311" s="37"/>
      <c r="FU1311" s="38"/>
    </row>
    <row r="1312" spans="1:177" s="7" customFormat="1" x14ac:dyDescent="0.25">
      <c r="A1312" s="283">
        <v>4</v>
      </c>
      <c r="B1312" s="283" t="s">
        <v>708</v>
      </c>
      <c r="C1312" s="283">
        <v>72</v>
      </c>
      <c r="D1312" s="226">
        <v>43479</v>
      </c>
      <c r="E1312" s="290">
        <v>0.34418981481481481</v>
      </c>
      <c r="F1312" s="290"/>
      <c r="G1312" s="290"/>
      <c r="H1312" s="290"/>
      <c r="I1312" s="290"/>
      <c r="J1312" s="290"/>
      <c r="K1312" s="290"/>
      <c r="L1312" s="290"/>
      <c r="M1312" s="290"/>
      <c r="N1312" s="290"/>
      <c r="O1312" s="290"/>
      <c r="P1312" s="98" t="str">
        <f t="shared" si="20"/>
        <v>4|Transecto TN1|72|20190114|081538</v>
      </c>
      <c r="Q1312" s="283">
        <v>7868483.341</v>
      </c>
      <c r="R1312" s="283">
        <v>598075.28599999996</v>
      </c>
      <c r="S1312" s="283">
        <v>65</v>
      </c>
      <c r="T1312" s="283">
        <v>114</v>
      </c>
      <c r="U1312" s="283">
        <v>7.3</v>
      </c>
      <c r="V1312" s="283">
        <v>1</v>
      </c>
      <c r="W1312" s="283">
        <v>90</v>
      </c>
      <c r="X1312" s="264">
        <v>30</v>
      </c>
      <c r="Y1312" s="283">
        <v>55.672267910000002</v>
      </c>
      <c r="Z1312" s="283">
        <v>7.4435025000000002E-2</v>
      </c>
      <c r="AA1312" s="283">
        <v>2.9999998999999999E-2</v>
      </c>
      <c r="AB1312" s="283">
        <v>185.5311432</v>
      </c>
      <c r="AC1312" s="283">
        <v>37.218345640000003</v>
      </c>
      <c r="AD1312" s="283">
        <v>28.114999770000001</v>
      </c>
      <c r="AE1312" s="283">
        <v>111.9461288</v>
      </c>
      <c r="AF1312" s="283">
        <v>-4.9218511579999999</v>
      </c>
      <c r="AG1312" s="283">
        <v>-1.7418278460000001</v>
      </c>
      <c r="AH1312" s="284" t="s">
        <v>6</v>
      </c>
      <c r="AI1312" s="98" t="s">
        <v>6</v>
      </c>
      <c r="AJ1312" s="98" t="s">
        <v>6</v>
      </c>
      <c r="AK1312" s="98" t="s">
        <v>6</v>
      </c>
      <c r="AL1312" s="98" t="s">
        <v>6</v>
      </c>
      <c r="AM1312" s="283">
        <v>0</v>
      </c>
      <c r="AN1312" s="283">
        <v>0</v>
      </c>
      <c r="AO1312" s="98" t="s">
        <v>467</v>
      </c>
      <c r="AP1312" s="41"/>
      <c r="AQ1312" s="41"/>
      <c r="AR1312" s="41"/>
      <c r="AS1312" s="41"/>
      <c r="AT1312" s="39"/>
      <c r="AU1312" s="39"/>
      <c r="AV1312" s="39"/>
      <c r="AW1312" s="39"/>
      <c r="AX1312" s="39"/>
      <c r="AY1312" s="39"/>
      <c r="AZ1312" s="39"/>
      <c r="BA1312" s="39"/>
      <c r="BB1312" s="39"/>
      <c r="BC1312" s="39"/>
      <c r="BD1312" s="39"/>
      <c r="BE1312" s="39"/>
      <c r="BF1312" s="39"/>
      <c r="BG1312" s="39"/>
      <c r="BH1312" s="39"/>
      <c r="BI1312" s="39"/>
      <c r="BJ1312" s="39"/>
      <c r="BK1312" s="39"/>
      <c r="BL1312" s="39"/>
      <c r="BM1312" s="39"/>
      <c r="BN1312" s="39"/>
      <c r="BO1312" s="39"/>
      <c r="BP1312" s="39"/>
      <c r="BQ1312" s="39"/>
      <c r="BR1312" s="39"/>
      <c r="BS1312" s="39"/>
      <c r="BT1312" s="39"/>
      <c r="BU1312" s="39"/>
      <c r="BV1312" s="39"/>
      <c r="BW1312" s="39"/>
      <c r="BX1312" s="39"/>
      <c r="BY1312" s="39"/>
      <c r="BZ1312" s="39"/>
      <c r="CA1312" s="39"/>
      <c r="CB1312" s="39"/>
      <c r="CC1312" s="39"/>
      <c r="CD1312" s="39"/>
      <c r="CE1312" s="39"/>
      <c r="CF1312" s="39"/>
      <c r="CG1312" s="39"/>
      <c r="CH1312" s="39"/>
      <c r="CI1312" s="39"/>
      <c r="CJ1312" s="39"/>
      <c r="CK1312" s="39"/>
      <c r="CL1312" s="39"/>
      <c r="CM1312" s="39"/>
      <c r="CN1312" s="39"/>
      <c r="CO1312" s="39"/>
      <c r="CP1312" s="39"/>
      <c r="CQ1312" s="40"/>
      <c r="CR1312" s="40"/>
      <c r="CS1312" s="40"/>
      <c r="CT1312" s="40"/>
      <c r="CU1312" s="40"/>
      <c r="CV1312" s="40"/>
      <c r="CW1312" s="40"/>
      <c r="CX1312" s="40"/>
      <c r="CY1312" s="40"/>
      <c r="CZ1312" s="40"/>
      <c r="DA1312" s="40"/>
      <c r="DB1312" s="40"/>
      <c r="DC1312" s="40"/>
      <c r="DD1312" s="40"/>
      <c r="DE1312" s="40"/>
      <c r="DF1312" s="40"/>
      <c r="DG1312" s="40"/>
      <c r="DH1312" s="37"/>
      <c r="DI1312" s="37"/>
      <c r="DJ1312" s="37"/>
      <c r="DK1312" s="37"/>
      <c r="DL1312" s="37"/>
      <c r="DM1312" s="37"/>
      <c r="DN1312" s="37"/>
      <c r="DO1312" s="37"/>
      <c r="DP1312" s="37"/>
      <c r="DQ1312" s="37"/>
      <c r="DR1312" s="37"/>
      <c r="DS1312" s="37"/>
      <c r="DT1312" s="37"/>
      <c r="DU1312" s="37"/>
      <c r="DV1312" s="37"/>
      <c r="DW1312" s="37"/>
      <c r="DX1312" s="37"/>
      <c r="DY1312" s="37"/>
      <c r="DZ1312" s="37"/>
      <c r="EA1312" s="37"/>
      <c r="EB1312" s="37"/>
      <c r="EC1312" s="37"/>
      <c r="ED1312" s="37"/>
      <c r="EE1312" s="37"/>
      <c r="EF1312" s="37"/>
      <c r="EG1312" s="37"/>
      <c r="EH1312" s="37"/>
      <c r="EI1312" s="37"/>
      <c r="EJ1312" s="37"/>
      <c r="EK1312" s="37"/>
      <c r="EL1312" s="37"/>
      <c r="EM1312" s="37"/>
      <c r="EN1312" s="37"/>
      <c r="EO1312" s="37"/>
      <c r="EP1312" s="37"/>
      <c r="EQ1312" s="37"/>
      <c r="ER1312" s="37"/>
      <c r="ES1312" s="37"/>
      <c r="ET1312" s="37"/>
      <c r="EU1312" s="37"/>
      <c r="EV1312" s="37"/>
      <c r="EW1312" s="37"/>
      <c r="EX1312" s="37"/>
      <c r="EY1312" s="37"/>
      <c r="EZ1312" s="37"/>
      <c r="FA1312" s="37"/>
      <c r="FB1312" s="37"/>
      <c r="FC1312" s="37"/>
      <c r="FD1312" s="37"/>
      <c r="FE1312" s="37"/>
      <c r="FF1312" s="37"/>
      <c r="FG1312" s="37"/>
      <c r="FH1312" s="37"/>
      <c r="FI1312" s="37"/>
      <c r="FJ1312" s="37"/>
      <c r="FK1312" s="37"/>
      <c r="FL1312" s="37"/>
      <c r="FM1312" s="37"/>
      <c r="FN1312" s="37"/>
      <c r="FO1312" s="37"/>
      <c r="FP1312" s="37"/>
      <c r="FQ1312" s="37"/>
      <c r="FR1312" s="37"/>
      <c r="FS1312" s="37"/>
      <c r="FT1312" s="37"/>
      <c r="FU1312" s="38"/>
    </row>
    <row r="1313" spans="1:177" s="7" customFormat="1" x14ac:dyDescent="0.25">
      <c r="A1313" s="283">
        <v>4</v>
      </c>
      <c r="B1313" s="283" t="s">
        <v>708</v>
      </c>
      <c r="C1313" s="283">
        <v>73</v>
      </c>
      <c r="D1313" s="226">
        <v>43479</v>
      </c>
      <c r="E1313" s="290">
        <v>0.35212962962962963</v>
      </c>
      <c r="F1313" s="290"/>
      <c r="G1313" s="290"/>
      <c r="H1313" s="290"/>
      <c r="I1313" s="290"/>
      <c r="J1313" s="290"/>
      <c r="K1313" s="290"/>
      <c r="L1313" s="290"/>
      <c r="M1313" s="290"/>
      <c r="N1313" s="290"/>
      <c r="O1313" s="290"/>
      <c r="P1313" s="98" t="str">
        <f t="shared" si="20"/>
        <v>4|Transecto TN1|73|20190114|082704</v>
      </c>
      <c r="Q1313" s="283">
        <v>7868428.727</v>
      </c>
      <c r="R1313" s="283">
        <v>600202.64099999995</v>
      </c>
      <c r="S1313" s="283">
        <v>75</v>
      </c>
      <c r="T1313" s="283">
        <v>113</v>
      </c>
      <c r="U1313" s="283">
        <v>5.9</v>
      </c>
      <c r="V1313" s="283">
        <v>1</v>
      </c>
      <c r="W1313" s="283">
        <v>90</v>
      </c>
      <c r="X1313" s="264">
        <v>20</v>
      </c>
      <c r="Y1313" s="283">
        <v>55.672267910000002</v>
      </c>
      <c r="Z1313" s="283">
        <v>7.4435025000000002E-2</v>
      </c>
      <c r="AA1313" s="283">
        <v>2.9999998999999999E-2</v>
      </c>
      <c r="AB1313" s="283">
        <v>185.5311432</v>
      </c>
      <c r="AC1313" s="283">
        <v>37.218345640000003</v>
      </c>
      <c r="AD1313" s="283">
        <v>28.114999770000001</v>
      </c>
      <c r="AE1313" s="283">
        <v>111.9461288</v>
      </c>
      <c r="AF1313" s="283">
        <v>-4.9218511579999999</v>
      </c>
      <c r="AG1313" s="283">
        <v>-1.7418278460000001</v>
      </c>
      <c r="AH1313" s="284" t="s">
        <v>6</v>
      </c>
      <c r="AI1313" s="98" t="s">
        <v>6</v>
      </c>
      <c r="AJ1313" s="98" t="s">
        <v>6</v>
      </c>
      <c r="AK1313" s="98" t="s">
        <v>6</v>
      </c>
      <c r="AL1313" s="98" t="s">
        <v>6</v>
      </c>
      <c r="AM1313" s="283">
        <v>0</v>
      </c>
      <c r="AN1313" s="283">
        <v>0</v>
      </c>
      <c r="AO1313" s="98" t="s">
        <v>467</v>
      </c>
      <c r="AP1313" s="41"/>
      <c r="AQ1313" s="41"/>
      <c r="AR1313" s="41"/>
      <c r="AS1313" s="41"/>
      <c r="AT1313" s="39"/>
      <c r="AU1313" s="39"/>
      <c r="AV1313" s="39"/>
      <c r="AW1313" s="39"/>
      <c r="AX1313" s="39"/>
      <c r="AY1313" s="39"/>
      <c r="AZ1313" s="39"/>
      <c r="BA1313" s="39"/>
      <c r="BB1313" s="39"/>
      <c r="BC1313" s="39"/>
      <c r="BD1313" s="39"/>
      <c r="BE1313" s="39"/>
      <c r="BF1313" s="39"/>
      <c r="BG1313" s="39"/>
      <c r="BH1313" s="39"/>
      <c r="BI1313" s="39"/>
      <c r="BJ1313" s="39"/>
      <c r="BK1313" s="39"/>
      <c r="BL1313" s="39"/>
      <c r="BM1313" s="39"/>
      <c r="BN1313" s="39"/>
      <c r="BO1313" s="39"/>
      <c r="BP1313" s="39"/>
      <c r="BQ1313" s="39"/>
      <c r="BR1313" s="39"/>
      <c r="BS1313" s="39"/>
      <c r="BT1313" s="39"/>
      <c r="BU1313" s="39"/>
      <c r="BV1313" s="39"/>
      <c r="BW1313" s="39"/>
      <c r="BX1313" s="39"/>
      <c r="BY1313" s="39"/>
      <c r="BZ1313" s="39"/>
      <c r="CA1313" s="39"/>
      <c r="CB1313" s="39"/>
      <c r="CC1313" s="39"/>
      <c r="CD1313" s="39"/>
      <c r="CE1313" s="39"/>
      <c r="CF1313" s="39"/>
      <c r="CG1313" s="39"/>
      <c r="CH1313" s="39"/>
      <c r="CI1313" s="39"/>
      <c r="CJ1313" s="39"/>
      <c r="CK1313" s="39"/>
      <c r="CL1313" s="39"/>
      <c r="CM1313" s="39"/>
      <c r="CN1313" s="39"/>
      <c r="CO1313" s="39"/>
      <c r="CP1313" s="39"/>
      <c r="CQ1313" s="40"/>
      <c r="CR1313" s="40"/>
      <c r="CS1313" s="40"/>
      <c r="CT1313" s="40"/>
      <c r="CU1313" s="40"/>
      <c r="CV1313" s="40"/>
      <c r="CW1313" s="40"/>
      <c r="CX1313" s="40"/>
      <c r="CY1313" s="40"/>
      <c r="CZ1313" s="40"/>
      <c r="DA1313" s="40"/>
      <c r="DB1313" s="40"/>
      <c r="DC1313" s="40"/>
      <c r="DD1313" s="40"/>
      <c r="DE1313" s="40"/>
      <c r="DF1313" s="40"/>
      <c r="DG1313" s="40"/>
      <c r="DH1313" s="37"/>
      <c r="DI1313" s="37"/>
      <c r="DJ1313" s="37"/>
      <c r="DK1313" s="37"/>
      <c r="DL1313" s="37"/>
      <c r="DM1313" s="37"/>
      <c r="DN1313" s="37"/>
      <c r="DO1313" s="37"/>
      <c r="DP1313" s="37"/>
      <c r="DQ1313" s="37"/>
      <c r="DR1313" s="37"/>
      <c r="DS1313" s="37"/>
      <c r="DT1313" s="37"/>
      <c r="DU1313" s="37"/>
      <c r="DV1313" s="37"/>
      <c r="DW1313" s="37"/>
      <c r="DX1313" s="37"/>
      <c r="DY1313" s="37"/>
      <c r="DZ1313" s="37"/>
      <c r="EA1313" s="37"/>
      <c r="EB1313" s="37"/>
      <c r="EC1313" s="37"/>
      <c r="ED1313" s="37"/>
      <c r="EE1313" s="37"/>
      <c r="EF1313" s="37"/>
      <c r="EG1313" s="37"/>
      <c r="EH1313" s="37"/>
      <c r="EI1313" s="37"/>
      <c r="EJ1313" s="37"/>
      <c r="EK1313" s="37"/>
      <c r="EL1313" s="37"/>
      <c r="EM1313" s="37"/>
      <c r="EN1313" s="37"/>
      <c r="EO1313" s="37"/>
      <c r="EP1313" s="37"/>
      <c r="EQ1313" s="37"/>
      <c r="ER1313" s="37"/>
      <c r="ES1313" s="37"/>
      <c r="ET1313" s="37"/>
      <c r="EU1313" s="37"/>
      <c r="EV1313" s="37"/>
      <c r="EW1313" s="37"/>
      <c r="EX1313" s="37"/>
      <c r="EY1313" s="37"/>
      <c r="EZ1313" s="37"/>
      <c r="FA1313" s="37"/>
      <c r="FB1313" s="37"/>
      <c r="FC1313" s="37"/>
      <c r="FD1313" s="37"/>
      <c r="FE1313" s="37"/>
      <c r="FF1313" s="37"/>
      <c r="FG1313" s="37"/>
      <c r="FH1313" s="37"/>
      <c r="FI1313" s="37"/>
      <c r="FJ1313" s="37"/>
      <c r="FK1313" s="37"/>
      <c r="FL1313" s="37"/>
      <c r="FM1313" s="37"/>
      <c r="FN1313" s="37"/>
      <c r="FO1313" s="37"/>
      <c r="FP1313" s="37"/>
      <c r="FQ1313" s="37"/>
      <c r="FR1313" s="37"/>
      <c r="FS1313" s="37"/>
      <c r="FT1313" s="37"/>
      <c r="FU1313" s="38"/>
    </row>
    <row r="1314" spans="1:177" s="7" customFormat="1" x14ac:dyDescent="0.25">
      <c r="A1314" s="283">
        <v>4</v>
      </c>
      <c r="B1314" s="283" t="s">
        <v>708</v>
      </c>
      <c r="C1314" s="283">
        <v>74</v>
      </c>
      <c r="D1314" s="226">
        <v>43479</v>
      </c>
      <c r="E1314" s="290">
        <v>0.36105324074074074</v>
      </c>
      <c r="F1314" s="290"/>
      <c r="G1314" s="290"/>
      <c r="H1314" s="290"/>
      <c r="I1314" s="290"/>
      <c r="J1314" s="290"/>
      <c r="K1314" s="290"/>
      <c r="L1314" s="290"/>
      <c r="M1314" s="290"/>
      <c r="N1314" s="290"/>
      <c r="O1314" s="290"/>
      <c r="P1314" s="98" t="str">
        <f t="shared" si="20"/>
        <v>4|Transecto TN1|74|20190114|083955</v>
      </c>
      <c r="Q1314" s="283">
        <v>7868451.4639999997</v>
      </c>
      <c r="R1314" s="283">
        <v>602562.57799999998</v>
      </c>
      <c r="S1314" s="283">
        <v>65</v>
      </c>
      <c r="T1314" s="283">
        <v>114</v>
      </c>
      <c r="U1314" s="283">
        <v>6.6</v>
      </c>
      <c r="V1314" s="283">
        <v>1</v>
      </c>
      <c r="W1314" s="283">
        <v>90</v>
      </c>
      <c r="X1314" s="264">
        <v>20</v>
      </c>
      <c r="Y1314" s="283">
        <v>50.448875430000001</v>
      </c>
      <c r="Z1314" s="283">
        <v>7.3191613000000003E-2</v>
      </c>
      <c r="AA1314" s="283">
        <v>3.1199998999999999E-2</v>
      </c>
      <c r="AB1314" s="283">
        <v>190.0311279</v>
      </c>
      <c r="AC1314" s="283">
        <v>37.311771389999997</v>
      </c>
      <c r="AD1314" s="283">
        <v>28.049999239999998</v>
      </c>
      <c r="AE1314" s="283">
        <v>112.96495059999999</v>
      </c>
      <c r="AF1314" s="283">
        <v>-4.9589643480000003</v>
      </c>
      <c r="AG1314" s="283">
        <v>-1.6952922340000001</v>
      </c>
      <c r="AH1314" s="284" t="s">
        <v>6</v>
      </c>
      <c r="AI1314" s="98" t="s">
        <v>6</v>
      </c>
      <c r="AJ1314" s="98" t="s">
        <v>6</v>
      </c>
      <c r="AK1314" s="98" t="s">
        <v>6</v>
      </c>
      <c r="AL1314" s="98" t="s">
        <v>6</v>
      </c>
      <c r="AM1314" s="283">
        <v>1</v>
      </c>
      <c r="AN1314" s="283">
        <v>1</v>
      </c>
      <c r="AO1314" s="98" t="s">
        <v>467</v>
      </c>
      <c r="AP1314" s="41"/>
      <c r="AQ1314" s="41"/>
      <c r="AR1314" s="41"/>
      <c r="AS1314" s="41"/>
      <c r="AT1314" s="39"/>
      <c r="AU1314" s="39"/>
      <c r="AV1314" s="39"/>
      <c r="AW1314" s="39"/>
      <c r="AX1314" s="39"/>
      <c r="AY1314" s="39"/>
      <c r="AZ1314" s="39"/>
      <c r="BA1314" s="39"/>
      <c r="BB1314" s="39"/>
      <c r="BC1314" s="39"/>
      <c r="BD1314" s="39"/>
      <c r="BE1314" s="39"/>
      <c r="BF1314" s="39"/>
      <c r="BG1314" s="39"/>
      <c r="BH1314" s="39"/>
      <c r="BI1314" s="39"/>
      <c r="BJ1314" s="39"/>
      <c r="BK1314" s="39"/>
      <c r="BL1314" s="39"/>
      <c r="BM1314" s="39"/>
      <c r="BN1314" s="39"/>
      <c r="BO1314" s="39"/>
      <c r="BP1314" s="39"/>
      <c r="BQ1314" s="39"/>
      <c r="BR1314" s="39"/>
      <c r="BS1314" s="39"/>
      <c r="BT1314" s="39"/>
      <c r="BU1314" s="39"/>
      <c r="BV1314" s="39"/>
      <c r="BW1314" s="39"/>
      <c r="BX1314" s="39"/>
      <c r="BY1314" s="39"/>
      <c r="BZ1314" s="39"/>
      <c r="CA1314" s="39"/>
      <c r="CB1314" s="39"/>
      <c r="CC1314" s="39"/>
      <c r="CD1314" s="39"/>
      <c r="CE1314" s="39"/>
      <c r="CF1314" s="39"/>
      <c r="CG1314" s="39"/>
      <c r="CH1314" s="39"/>
      <c r="CI1314" s="39"/>
      <c r="CJ1314" s="39"/>
      <c r="CK1314" s="39"/>
      <c r="CL1314" s="39"/>
      <c r="CM1314" s="39"/>
      <c r="CN1314" s="39"/>
      <c r="CO1314" s="39"/>
      <c r="CP1314" s="39"/>
      <c r="CQ1314" s="40"/>
      <c r="CR1314" s="40"/>
      <c r="CS1314" s="40"/>
      <c r="CT1314" s="40"/>
      <c r="CU1314" s="40"/>
      <c r="CV1314" s="40"/>
      <c r="CW1314" s="40"/>
      <c r="CX1314" s="40"/>
      <c r="CY1314" s="40"/>
      <c r="CZ1314" s="40"/>
      <c r="DA1314" s="40"/>
      <c r="DB1314" s="40"/>
      <c r="DC1314" s="40"/>
      <c r="DD1314" s="40"/>
      <c r="DE1314" s="40"/>
      <c r="DF1314" s="40"/>
      <c r="DG1314" s="40"/>
      <c r="DH1314" s="37"/>
      <c r="DI1314" s="37"/>
      <c r="DJ1314" s="37"/>
      <c r="DK1314" s="37"/>
      <c r="DL1314" s="37"/>
      <c r="DM1314" s="37"/>
      <c r="DN1314" s="37"/>
      <c r="DO1314" s="37"/>
      <c r="DP1314" s="37"/>
      <c r="DQ1314" s="37"/>
      <c r="DR1314" s="37"/>
      <c r="DS1314" s="37"/>
      <c r="DT1314" s="37"/>
      <c r="DU1314" s="37"/>
      <c r="DV1314" s="37"/>
      <c r="DW1314" s="37"/>
      <c r="DX1314" s="37"/>
      <c r="DY1314" s="37"/>
      <c r="DZ1314" s="37"/>
      <c r="EA1314" s="37"/>
      <c r="EB1314" s="37"/>
      <c r="EC1314" s="37"/>
      <c r="ED1314" s="37"/>
      <c r="EE1314" s="37"/>
      <c r="EF1314" s="37"/>
      <c r="EG1314" s="37"/>
      <c r="EH1314" s="37"/>
      <c r="EI1314" s="37"/>
      <c r="EJ1314" s="37"/>
      <c r="EK1314" s="37"/>
      <c r="EL1314" s="37"/>
      <c r="EM1314" s="37"/>
      <c r="EN1314" s="37"/>
      <c r="EO1314" s="37"/>
      <c r="EP1314" s="37"/>
      <c r="EQ1314" s="37"/>
      <c r="ER1314" s="37"/>
      <c r="ES1314" s="37"/>
      <c r="ET1314" s="37"/>
      <c r="EU1314" s="37"/>
      <c r="EV1314" s="37"/>
      <c r="EW1314" s="37"/>
      <c r="EX1314" s="37"/>
      <c r="EY1314" s="37"/>
      <c r="EZ1314" s="37"/>
      <c r="FA1314" s="37"/>
      <c r="FB1314" s="37"/>
      <c r="FC1314" s="37"/>
      <c r="FD1314" s="37"/>
      <c r="FE1314" s="37"/>
      <c r="FF1314" s="37"/>
      <c r="FG1314" s="37"/>
      <c r="FH1314" s="37"/>
      <c r="FI1314" s="37"/>
      <c r="FJ1314" s="37"/>
      <c r="FK1314" s="37"/>
      <c r="FL1314" s="37"/>
      <c r="FM1314" s="37"/>
      <c r="FN1314" s="37"/>
      <c r="FO1314" s="37"/>
      <c r="FP1314" s="37"/>
      <c r="FQ1314" s="37"/>
      <c r="FR1314" s="37"/>
      <c r="FS1314" s="37"/>
      <c r="FT1314" s="37"/>
      <c r="FU1314" s="38"/>
    </row>
    <row r="1315" spans="1:177" s="7" customFormat="1" x14ac:dyDescent="0.25">
      <c r="A1315" s="283">
        <v>4</v>
      </c>
      <c r="B1315" s="283" t="s">
        <v>708</v>
      </c>
      <c r="C1315" s="283">
        <v>75</v>
      </c>
      <c r="D1315" s="226">
        <v>43479</v>
      </c>
      <c r="E1315" s="290">
        <v>0.36973379629629632</v>
      </c>
      <c r="F1315" s="290"/>
      <c r="G1315" s="290"/>
      <c r="H1315" s="290"/>
      <c r="I1315" s="290"/>
      <c r="J1315" s="290"/>
      <c r="K1315" s="290"/>
      <c r="L1315" s="290"/>
      <c r="M1315" s="290"/>
      <c r="N1315" s="290"/>
      <c r="O1315" s="290"/>
      <c r="P1315" s="98" t="str">
        <f t="shared" si="20"/>
        <v>4|Transecto TN1|75|20190114|085225</v>
      </c>
      <c r="Q1315" s="283">
        <v>7868416.0190000003</v>
      </c>
      <c r="R1315" s="283">
        <v>604806.60199999996</v>
      </c>
      <c r="S1315" s="283">
        <v>65</v>
      </c>
      <c r="T1315" s="283">
        <v>113</v>
      </c>
      <c r="U1315" s="283">
        <v>5.6</v>
      </c>
      <c r="V1315" s="283">
        <v>1</v>
      </c>
      <c r="W1315" s="283">
        <v>90</v>
      </c>
      <c r="X1315" s="264">
        <v>30</v>
      </c>
      <c r="Y1315" s="283">
        <v>50.448875430000001</v>
      </c>
      <c r="Z1315" s="283">
        <v>7.3191613000000003E-2</v>
      </c>
      <c r="AA1315" s="283">
        <v>3.1199998999999999E-2</v>
      </c>
      <c r="AB1315" s="283">
        <v>190.0311279</v>
      </c>
      <c r="AC1315" s="283">
        <v>37.311771389999997</v>
      </c>
      <c r="AD1315" s="283">
        <v>28.049999239999998</v>
      </c>
      <c r="AE1315" s="283">
        <v>112.96495059999999</v>
      </c>
      <c r="AF1315" s="283">
        <v>-4.9589643480000003</v>
      </c>
      <c r="AG1315" s="283">
        <v>-1.6952922340000001</v>
      </c>
      <c r="AH1315" s="284" t="s">
        <v>6</v>
      </c>
      <c r="AI1315" s="98" t="s">
        <v>6</v>
      </c>
      <c r="AJ1315" s="98" t="s">
        <v>6</v>
      </c>
      <c r="AK1315" s="98" t="s">
        <v>6</v>
      </c>
      <c r="AL1315" s="98" t="s">
        <v>6</v>
      </c>
      <c r="AM1315" s="283">
        <v>0</v>
      </c>
      <c r="AN1315" s="283">
        <v>0</v>
      </c>
      <c r="AO1315" s="98" t="s">
        <v>467</v>
      </c>
      <c r="AP1315" s="41"/>
      <c r="AQ1315" s="41"/>
      <c r="AR1315" s="41"/>
      <c r="AS1315" s="41"/>
      <c r="AT1315" s="39"/>
      <c r="AU1315" s="39"/>
      <c r="AV1315" s="39"/>
      <c r="AW1315" s="39"/>
      <c r="AX1315" s="39"/>
      <c r="AY1315" s="39"/>
      <c r="AZ1315" s="39"/>
      <c r="BA1315" s="39"/>
      <c r="BB1315" s="39"/>
      <c r="BC1315" s="39"/>
      <c r="BD1315" s="39"/>
      <c r="BE1315" s="39"/>
      <c r="BF1315" s="39"/>
      <c r="BG1315" s="39"/>
      <c r="BH1315" s="39"/>
      <c r="BI1315" s="39"/>
      <c r="BJ1315" s="39"/>
      <c r="BK1315" s="39"/>
      <c r="BL1315" s="39"/>
      <c r="BM1315" s="39"/>
      <c r="BN1315" s="39"/>
      <c r="BO1315" s="39"/>
      <c r="BP1315" s="39"/>
      <c r="BQ1315" s="39"/>
      <c r="BR1315" s="39"/>
      <c r="BS1315" s="39"/>
      <c r="BT1315" s="39"/>
      <c r="BU1315" s="39"/>
      <c r="BV1315" s="39"/>
      <c r="BW1315" s="39"/>
      <c r="BX1315" s="39"/>
      <c r="BY1315" s="39"/>
      <c r="BZ1315" s="39"/>
      <c r="CA1315" s="39"/>
      <c r="CB1315" s="39"/>
      <c r="CC1315" s="39"/>
      <c r="CD1315" s="39"/>
      <c r="CE1315" s="39"/>
      <c r="CF1315" s="39"/>
      <c r="CG1315" s="39"/>
      <c r="CH1315" s="39"/>
      <c r="CI1315" s="39"/>
      <c r="CJ1315" s="39"/>
      <c r="CK1315" s="39"/>
      <c r="CL1315" s="39"/>
      <c r="CM1315" s="39"/>
      <c r="CN1315" s="39"/>
      <c r="CO1315" s="39"/>
      <c r="CP1315" s="39"/>
      <c r="CQ1315" s="40"/>
      <c r="CR1315" s="40"/>
      <c r="CS1315" s="40"/>
      <c r="CT1315" s="40"/>
      <c r="CU1315" s="40"/>
      <c r="CV1315" s="40"/>
      <c r="CW1315" s="40"/>
      <c r="CX1315" s="40"/>
      <c r="CY1315" s="40"/>
      <c r="CZ1315" s="40"/>
      <c r="DA1315" s="40"/>
      <c r="DB1315" s="40"/>
      <c r="DC1315" s="40"/>
      <c r="DD1315" s="40"/>
      <c r="DE1315" s="40"/>
      <c r="DF1315" s="40"/>
      <c r="DG1315" s="40"/>
      <c r="DH1315" s="37"/>
      <c r="DI1315" s="37"/>
      <c r="DJ1315" s="37"/>
      <c r="DK1315" s="37"/>
      <c r="DL1315" s="37"/>
      <c r="DM1315" s="37"/>
      <c r="DN1315" s="37"/>
      <c r="DO1315" s="37"/>
      <c r="DP1315" s="37"/>
      <c r="DQ1315" s="37"/>
      <c r="DR1315" s="37"/>
      <c r="DS1315" s="37"/>
      <c r="DT1315" s="37"/>
      <c r="DU1315" s="37"/>
      <c r="DV1315" s="37"/>
      <c r="DW1315" s="37"/>
      <c r="DX1315" s="37"/>
      <c r="DY1315" s="37"/>
      <c r="DZ1315" s="37"/>
      <c r="EA1315" s="37"/>
      <c r="EB1315" s="37"/>
      <c r="EC1315" s="37"/>
      <c r="ED1315" s="37"/>
      <c r="EE1315" s="37"/>
      <c r="EF1315" s="37"/>
      <c r="EG1315" s="37"/>
      <c r="EH1315" s="37"/>
      <c r="EI1315" s="37"/>
      <c r="EJ1315" s="37"/>
      <c r="EK1315" s="37"/>
      <c r="EL1315" s="37"/>
      <c r="EM1315" s="37"/>
      <c r="EN1315" s="37"/>
      <c r="EO1315" s="37"/>
      <c r="EP1315" s="37"/>
      <c r="EQ1315" s="37"/>
      <c r="ER1315" s="37"/>
      <c r="ES1315" s="37"/>
      <c r="ET1315" s="37"/>
      <c r="EU1315" s="37"/>
      <c r="EV1315" s="37"/>
      <c r="EW1315" s="37"/>
      <c r="EX1315" s="37"/>
      <c r="EY1315" s="37"/>
      <c r="EZ1315" s="37"/>
      <c r="FA1315" s="37"/>
      <c r="FB1315" s="37"/>
      <c r="FC1315" s="37"/>
      <c r="FD1315" s="37"/>
      <c r="FE1315" s="37"/>
      <c r="FF1315" s="37"/>
      <c r="FG1315" s="37"/>
      <c r="FH1315" s="37"/>
      <c r="FI1315" s="37"/>
      <c r="FJ1315" s="37"/>
      <c r="FK1315" s="37"/>
      <c r="FL1315" s="37"/>
      <c r="FM1315" s="37"/>
      <c r="FN1315" s="37"/>
      <c r="FO1315" s="37"/>
      <c r="FP1315" s="37"/>
      <c r="FQ1315" s="37"/>
      <c r="FR1315" s="37"/>
      <c r="FS1315" s="37"/>
      <c r="FT1315" s="37"/>
      <c r="FU1315" s="38"/>
    </row>
    <row r="1316" spans="1:177" s="7" customFormat="1" x14ac:dyDescent="0.25">
      <c r="A1316" s="283">
        <v>4</v>
      </c>
      <c r="B1316" s="283" t="s">
        <v>708</v>
      </c>
      <c r="C1316" s="283">
        <v>76</v>
      </c>
      <c r="D1316" s="226">
        <v>43479</v>
      </c>
      <c r="E1316" s="290">
        <v>0.37900462962962966</v>
      </c>
      <c r="F1316" s="290"/>
      <c r="G1316" s="290"/>
      <c r="H1316" s="290"/>
      <c r="I1316" s="290"/>
      <c r="J1316" s="290"/>
      <c r="K1316" s="290"/>
      <c r="L1316" s="290"/>
      <c r="M1316" s="290"/>
      <c r="N1316" s="290"/>
      <c r="O1316" s="290"/>
      <c r="P1316" s="98" t="str">
        <f t="shared" si="20"/>
        <v>4|Transecto TN1|76|20190114|090546</v>
      </c>
      <c r="Q1316" s="283">
        <v>7868599.142</v>
      </c>
      <c r="R1316" s="283">
        <v>607135.88699999999</v>
      </c>
      <c r="S1316" s="283">
        <v>75</v>
      </c>
      <c r="T1316" s="283">
        <v>114</v>
      </c>
      <c r="U1316" s="283">
        <v>5.7</v>
      </c>
      <c r="V1316" s="283">
        <v>1</v>
      </c>
      <c r="W1316" s="283">
        <v>90</v>
      </c>
      <c r="X1316" s="264">
        <v>30</v>
      </c>
      <c r="Y1316" s="283">
        <v>99.326637270000006</v>
      </c>
      <c r="Z1316" s="283">
        <v>8.8513075999999996E-2</v>
      </c>
      <c r="AA1316" s="283">
        <v>3.2199997000000001E-2</v>
      </c>
      <c r="AB1316" s="283">
        <v>194.9686279</v>
      </c>
      <c r="AC1316" s="283">
        <v>37.405193330000003</v>
      </c>
      <c r="AD1316" s="283">
        <v>28.02999878</v>
      </c>
      <c r="AE1316" s="283">
        <v>113.5039749</v>
      </c>
      <c r="AF1316" s="283">
        <v>-4.9960775379999998</v>
      </c>
      <c r="AG1316" s="283">
        <v>-1.6487566229999999</v>
      </c>
      <c r="AH1316" s="284" t="s">
        <v>6</v>
      </c>
      <c r="AI1316" s="98" t="s">
        <v>6</v>
      </c>
      <c r="AJ1316" s="98" t="s">
        <v>6</v>
      </c>
      <c r="AK1316" s="98" t="s">
        <v>6</v>
      </c>
      <c r="AL1316" s="98" t="s">
        <v>6</v>
      </c>
      <c r="AM1316" s="283">
        <v>0</v>
      </c>
      <c r="AN1316" s="283">
        <v>0</v>
      </c>
      <c r="AO1316" s="98" t="s">
        <v>467</v>
      </c>
      <c r="AP1316" s="41"/>
      <c r="AQ1316" s="41"/>
      <c r="AR1316" s="41"/>
      <c r="AS1316" s="41"/>
      <c r="AT1316" s="39"/>
      <c r="AU1316" s="39"/>
      <c r="AV1316" s="39"/>
      <c r="AW1316" s="39"/>
      <c r="AX1316" s="39"/>
      <c r="AY1316" s="39"/>
      <c r="AZ1316" s="39"/>
      <c r="BA1316" s="39"/>
      <c r="BB1316" s="39"/>
      <c r="BC1316" s="39"/>
      <c r="BD1316" s="39"/>
      <c r="BE1316" s="39"/>
      <c r="BF1316" s="39"/>
      <c r="BG1316" s="39"/>
      <c r="BH1316" s="39"/>
      <c r="BI1316" s="39"/>
      <c r="BJ1316" s="39"/>
      <c r="BK1316" s="39"/>
      <c r="BL1316" s="39"/>
      <c r="BM1316" s="39"/>
      <c r="BN1316" s="39"/>
      <c r="BO1316" s="39"/>
      <c r="BP1316" s="39"/>
      <c r="BQ1316" s="39"/>
      <c r="BR1316" s="39"/>
      <c r="BS1316" s="39"/>
      <c r="BT1316" s="39"/>
      <c r="BU1316" s="39"/>
      <c r="BV1316" s="39"/>
      <c r="BW1316" s="39"/>
      <c r="BX1316" s="39"/>
      <c r="BY1316" s="39"/>
      <c r="BZ1316" s="39"/>
      <c r="CA1316" s="39"/>
      <c r="CB1316" s="39"/>
      <c r="CC1316" s="39"/>
      <c r="CD1316" s="39"/>
      <c r="CE1316" s="39"/>
      <c r="CF1316" s="39"/>
      <c r="CG1316" s="39"/>
      <c r="CH1316" s="39"/>
      <c r="CI1316" s="39"/>
      <c r="CJ1316" s="39"/>
      <c r="CK1316" s="39"/>
      <c r="CL1316" s="39"/>
      <c r="CM1316" s="39"/>
      <c r="CN1316" s="39"/>
      <c r="CO1316" s="39"/>
      <c r="CP1316" s="39"/>
      <c r="CQ1316" s="40"/>
      <c r="CR1316" s="40"/>
      <c r="CS1316" s="40"/>
      <c r="CT1316" s="40"/>
      <c r="CU1316" s="40"/>
      <c r="CV1316" s="40"/>
      <c r="CW1316" s="40"/>
      <c r="CX1316" s="40"/>
      <c r="CY1316" s="40"/>
      <c r="CZ1316" s="40"/>
      <c r="DA1316" s="40"/>
      <c r="DB1316" s="40"/>
      <c r="DC1316" s="40"/>
      <c r="DD1316" s="40"/>
      <c r="DE1316" s="40"/>
      <c r="DF1316" s="40"/>
      <c r="DG1316" s="40"/>
      <c r="DH1316" s="37"/>
      <c r="DI1316" s="37"/>
      <c r="DJ1316" s="37"/>
      <c r="DK1316" s="37"/>
      <c r="DL1316" s="37"/>
      <c r="DM1316" s="37"/>
      <c r="DN1316" s="37"/>
      <c r="DO1316" s="37"/>
      <c r="DP1316" s="37"/>
      <c r="DQ1316" s="37"/>
      <c r="DR1316" s="37"/>
      <c r="DS1316" s="37"/>
      <c r="DT1316" s="37"/>
      <c r="DU1316" s="37"/>
      <c r="DV1316" s="37"/>
      <c r="DW1316" s="37"/>
      <c r="DX1316" s="37"/>
      <c r="DY1316" s="37"/>
      <c r="DZ1316" s="37"/>
      <c r="EA1316" s="37"/>
      <c r="EB1316" s="37"/>
      <c r="EC1316" s="37"/>
      <c r="ED1316" s="37"/>
      <c r="EE1316" s="37"/>
      <c r="EF1316" s="37"/>
      <c r="EG1316" s="37"/>
      <c r="EH1316" s="37"/>
      <c r="EI1316" s="37"/>
      <c r="EJ1316" s="37"/>
      <c r="EK1316" s="37"/>
      <c r="EL1316" s="37"/>
      <c r="EM1316" s="37"/>
      <c r="EN1316" s="37"/>
      <c r="EO1316" s="37"/>
      <c r="EP1316" s="37"/>
      <c r="EQ1316" s="37"/>
      <c r="ER1316" s="37"/>
      <c r="ES1316" s="37"/>
      <c r="ET1316" s="37"/>
      <c r="EU1316" s="37"/>
      <c r="EV1316" s="37"/>
      <c r="EW1316" s="37"/>
      <c r="EX1316" s="37"/>
      <c r="EY1316" s="37"/>
      <c r="EZ1316" s="37"/>
      <c r="FA1316" s="37"/>
      <c r="FB1316" s="37"/>
      <c r="FC1316" s="37"/>
      <c r="FD1316" s="37"/>
      <c r="FE1316" s="37"/>
      <c r="FF1316" s="37"/>
      <c r="FG1316" s="37"/>
      <c r="FH1316" s="37"/>
      <c r="FI1316" s="37"/>
      <c r="FJ1316" s="37"/>
      <c r="FK1316" s="37"/>
      <c r="FL1316" s="37"/>
      <c r="FM1316" s="37"/>
      <c r="FN1316" s="37"/>
      <c r="FO1316" s="37"/>
      <c r="FP1316" s="37"/>
      <c r="FQ1316" s="37"/>
      <c r="FR1316" s="37"/>
      <c r="FS1316" s="37"/>
      <c r="FT1316" s="37"/>
      <c r="FU1316" s="38"/>
    </row>
    <row r="1317" spans="1:177" s="7" customFormat="1" x14ac:dyDescent="0.25">
      <c r="A1317" s="283">
        <v>4</v>
      </c>
      <c r="B1317" s="283" t="s">
        <v>708</v>
      </c>
      <c r="C1317" s="283">
        <v>77</v>
      </c>
      <c r="D1317" s="226">
        <v>43479</v>
      </c>
      <c r="E1317" s="290">
        <v>0.38674768518518521</v>
      </c>
      <c r="F1317" s="290"/>
      <c r="G1317" s="290"/>
      <c r="H1317" s="290"/>
      <c r="I1317" s="290"/>
      <c r="J1317" s="290"/>
      <c r="K1317" s="290"/>
      <c r="L1317" s="290"/>
      <c r="M1317" s="290"/>
      <c r="N1317" s="290"/>
      <c r="O1317" s="290"/>
      <c r="P1317" s="98" t="str">
        <f t="shared" si="20"/>
        <v>4|Transecto TN1|77|20190114|091655</v>
      </c>
      <c r="Q1317" s="283">
        <v>7868471.2520000003</v>
      </c>
      <c r="R1317" s="283">
        <v>609125.80900000001</v>
      </c>
      <c r="S1317" s="283">
        <v>75</v>
      </c>
      <c r="T1317" s="283">
        <v>114</v>
      </c>
      <c r="U1317" s="283">
        <v>5.0999999999999996</v>
      </c>
      <c r="V1317" s="283">
        <v>1</v>
      </c>
      <c r="W1317" s="283">
        <v>90</v>
      </c>
      <c r="X1317" s="264">
        <v>20</v>
      </c>
      <c r="Y1317" s="283">
        <v>99.326637270000006</v>
      </c>
      <c r="Z1317" s="283">
        <v>8.8513075999999996E-2</v>
      </c>
      <c r="AA1317" s="283">
        <v>3.2199997000000001E-2</v>
      </c>
      <c r="AB1317" s="283">
        <v>194.9686279</v>
      </c>
      <c r="AC1317" s="283">
        <v>37.405193330000003</v>
      </c>
      <c r="AD1317" s="283">
        <v>28.02999878</v>
      </c>
      <c r="AE1317" s="283">
        <v>113.5039749</v>
      </c>
      <c r="AF1317" s="283">
        <v>-4.9960775379999998</v>
      </c>
      <c r="AG1317" s="283">
        <v>-1.6487566229999999</v>
      </c>
      <c r="AH1317" s="284" t="s">
        <v>6</v>
      </c>
      <c r="AI1317" s="98" t="s">
        <v>6</v>
      </c>
      <c r="AJ1317" s="98" t="s">
        <v>6</v>
      </c>
      <c r="AK1317" s="98" t="s">
        <v>6</v>
      </c>
      <c r="AL1317" s="98" t="s">
        <v>6</v>
      </c>
      <c r="AM1317" s="283">
        <v>0</v>
      </c>
      <c r="AN1317" s="283">
        <v>0</v>
      </c>
      <c r="AO1317" s="98" t="s">
        <v>467</v>
      </c>
      <c r="AP1317" s="41"/>
      <c r="AQ1317" s="41"/>
      <c r="AR1317" s="41"/>
      <c r="AS1317" s="41"/>
      <c r="AT1317" s="39"/>
      <c r="AU1317" s="39"/>
      <c r="AV1317" s="39"/>
      <c r="AW1317" s="39"/>
      <c r="AX1317" s="39"/>
      <c r="AY1317" s="39"/>
      <c r="AZ1317" s="39"/>
      <c r="BA1317" s="39"/>
      <c r="BB1317" s="39"/>
      <c r="BC1317" s="39"/>
      <c r="BD1317" s="39"/>
      <c r="BE1317" s="39"/>
      <c r="BF1317" s="39"/>
      <c r="BG1317" s="39"/>
      <c r="BH1317" s="39"/>
      <c r="BI1317" s="39"/>
      <c r="BJ1317" s="39"/>
      <c r="BK1317" s="39"/>
      <c r="BL1317" s="39"/>
      <c r="BM1317" s="39"/>
      <c r="BN1317" s="39"/>
      <c r="BO1317" s="39"/>
      <c r="BP1317" s="39"/>
      <c r="BQ1317" s="39"/>
      <c r="BR1317" s="39"/>
      <c r="BS1317" s="39"/>
      <c r="BT1317" s="39"/>
      <c r="BU1317" s="39"/>
      <c r="BV1317" s="39"/>
      <c r="BW1317" s="39"/>
      <c r="BX1317" s="39"/>
      <c r="BY1317" s="39"/>
      <c r="BZ1317" s="39"/>
      <c r="CA1317" s="39"/>
      <c r="CB1317" s="39"/>
      <c r="CC1317" s="39"/>
      <c r="CD1317" s="39"/>
      <c r="CE1317" s="39"/>
      <c r="CF1317" s="39"/>
      <c r="CG1317" s="39"/>
      <c r="CH1317" s="39"/>
      <c r="CI1317" s="39"/>
      <c r="CJ1317" s="39"/>
      <c r="CK1317" s="39"/>
      <c r="CL1317" s="39"/>
      <c r="CM1317" s="39"/>
      <c r="CN1317" s="39"/>
      <c r="CO1317" s="39"/>
      <c r="CP1317" s="39"/>
      <c r="CQ1317" s="40"/>
      <c r="CR1317" s="40"/>
      <c r="CS1317" s="40"/>
      <c r="CT1317" s="40"/>
      <c r="CU1317" s="40"/>
      <c r="CV1317" s="40"/>
      <c r="CW1317" s="40"/>
      <c r="CX1317" s="40"/>
      <c r="CY1317" s="40"/>
      <c r="CZ1317" s="40"/>
      <c r="DA1317" s="40"/>
      <c r="DB1317" s="40"/>
      <c r="DC1317" s="40"/>
      <c r="DD1317" s="40"/>
      <c r="DE1317" s="40"/>
      <c r="DF1317" s="40"/>
      <c r="DG1317" s="40"/>
      <c r="DH1317" s="37"/>
      <c r="DI1317" s="37"/>
      <c r="DJ1317" s="37"/>
      <c r="DK1317" s="37"/>
      <c r="DL1317" s="37"/>
      <c r="DM1317" s="37"/>
      <c r="DN1317" s="37"/>
      <c r="DO1317" s="37"/>
      <c r="DP1317" s="37"/>
      <c r="DQ1317" s="37"/>
      <c r="DR1317" s="37"/>
      <c r="DS1317" s="37"/>
      <c r="DT1317" s="37"/>
      <c r="DU1317" s="37"/>
      <c r="DV1317" s="37"/>
      <c r="DW1317" s="37"/>
      <c r="DX1317" s="37"/>
      <c r="DY1317" s="37"/>
      <c r="DZ1317" s="37"/>
      <c r="EA1317" s="37"/>
      <c r="EB1317" s="37"/>
      <c r="EC1317" s="37"/>
      <c r="ED1317" s="37"/>
      <c r="EE1317" s="37"/>
      <c r="EF1317" s="37"/>
      <c r="EG1317" s="37"/>
      <c r="EH1317" s="37"/>
      <c r="EI1317" s="37"/>
      <c r="EJ1317" s="37"/>
      <c r="EK1317" s="37"/>
      <c r="EL1317" s="37"/>
      <c r="EM1317" s="37"/>
      <c r="EN1317" s="37"/>
      <c r="EO1317" s="37"/>
      <c r="EP1317" s="37"/>
      <c r="EQ1317" s="37"/>
      <c r="ER1317" s="37"/>
      <c r="ES1317" s="37"/>
      <c r="ET1317" s="37"/>
      <c r="EU1317" s="37"/>
      <c r="EV1317" s="37"/>
      <c r="EW1317" s="37"/>
      <c r="EX1317" s="37"/>
      <c r="EY1317" s="37"/>
      <c r="EZ1317" s="37"/>
      <c r="FA1317" s="37"/>
      <c r="FB1317" s="37"/>
      <c r="FC1317" s="37"/>
      <c r="FD1317" s="37"/>
      <c r="FE1317" s="37"/>
      <c r="FF1317" s="37"/>
      <c r="FG1317" s="37"/>
      <c r="FH1317" s="37"/>
      <c r="FI1317" s="37"/>
      <c r="FJ1317" s="37"/>
      <c r="FK1317" s="37"/>
      <c r="FL1317" s="37"/>
      <c r="FM1317" s="37"/>
      <c r="FN1317" s="37"/>
      <c r="FO1317" s="37"/>
      <c r="FP1317" s="37"/>
      <c r="FQ1317" s="37"/>
      <c r="FR1317" s="37"/>
      <c r="FS1317" s="37"/>
      <c r="FT1317" s="37"/>
      <c r="FU1317" s="38"/>
    </row>
    <row r="1318" spans="1:177" s="7" customFormat="1" x14ac:dyDescent="0.25">
      <c r="A1318" s="283">
        <v>4</v>
      </c>
      <c r="B1318" s="283" t="s">
        <v>708</v>
      </c>
      <c r="C1318" s="283">
        <v>78</v>
      </c>
      <c r="D1318" s="226">
        <v>43479</v>
      </c>
      <c r="E1318" s="290">
        <v>0.39444444444444443</v>
      </c>
      <c r="F1318" s="290"/>
      <c r="G1318" s="290"/>
      <c r="H1318" s="290"/>
      <c r="I1318" s="290"/>
      <c r="J1318" s="290"/>
      <c r="K1318" s="290"/>
      <c r="L1318" s="290"/>
      <c r="M1318" s="290"/>
      <c r="N1318" s="290"/>
      <c r="O1318" s="290"/>
      <c r="P1318" s="98" t="str">
        <f t="shared" si="20"/>
        <v>4|Transecto TN1|78|20190114|092800</v>
      </c>
      <c r="Q1318" s="283">
        <v>7868480.4929999998</v>
      </c>
      <c r="R1318" s="283">
        <v>611059.80200000003</v>
      </c>
      <c r="S1318" s="283">
        <v>75</v>
      </c>
      <c r="T1318" s="283">
        <v>114</v>
      </c>
      <c r="U1318" s="283">
        <v>5.9</v>
      </c>
      <c r="V1318" s="283">
        <v>1</v>
      </c>
      <c r="W1318" s="283">
        <v>90</v>
      </c>
      <c r="X1318" s="264">
        <v>20</v>
      </c>
      <c r="Y1318" s="283">
        <v>567.44000240000003</v>
      </c>
      <c r="Z1318" s="283">
        <v>8.9746646999999999E-2</v>
      </c>
      <c r="AA1318" s="283">
        <v>3.2600001000000003E-2</v>
      </c>
      <c r="AB1318" s="283">
        <v>199.4686432</v>
      </c>
      <c r="AC1318" s="283">
        <v>37.498619079999997</v>
      </c>
      <c r="AD1318" s="283">
        <v>28.329999919999999</v>
      </c>
      <c r="AE1318" s="283">
        <v>113.56314089999999</v>
      </c>
      <c r="AF1318" s="283">
        <v>-5.033190727</v>
      </c>
      <c r="AG1318" s="283">
        <v>-1.602221012</v>
      </c>
      <c r="AH1318" s="284" t="s">
        <v>6</v>
      </c>
      <c r="AI1318" s="98" t="s">
        <v>6</v>
      </c>
      <c r="AJ1318" s="98" t="s">
        <v>6</v>
      </c>
      <c r="AK1318" s="98" t="s">
        <v>6</v>
      </c>
      <c r="AL1318" s="98" t="s">
        <v>6</v>
      </c>
      <c r="AM1318" s="283">
        <v>0</v>
      </c>
      <c r="AN1318" s="283">
        <v>0</v>
      </c>
      <c r="AO1318" s="98" t="s">
        <v>467</v>
      </c>
      <c r="AP1318" s="41"/>
      <c r="AQ1318" s="41"/>
      <c r="AR1318" s="41"/>
      <c r="AS1318" s="41"/>
      <c r="AT1318" s="39"/>
      <c r="AU1318" s="39"/>
      <c r="AV1318" s="39"/>
      <c r="AW1318" s="39"/>
      <c r="AX1318" s="39"/>
      <c r="AY1318" s="39"/>
      <c r="AZ1318" s="39"/>
      <c r="BA1318" s="39"/>
      <c r="BB1318" s="39"/>
      <c r="BC1318" s="39"/>
      <c r="BD1318" s="39"/>
      <c r="BE1318" s="39"/>
      <c r="BF1318" s="39"/>
      <c r="BG1318" s="39"/>
      <c r="BH1318" s="39"/>
      <c r="BI1318" s="39"/>
      <c r="BJ1318" s="39"/>
      <c r="BK1318" s="39"/>
      <c r="BL1318" s="39"/>
      <c r="BM1318" s="39"/>
      <c r="BN1318" s="39"/>
      <c r="BO1318" s="39"/>
      <c r="BP1318" s="39"/>
      <c r="BQ1318" s="39"/>
      <c r="BR1318" s="39"/>
      <c r="BS1318" s="39"/>
      <c r="BT1318" s="39"/>
      <c r="BU1318" s="39"/>
      <c r="BV1318" s="39"/>
      <c r="BW1318" s="39"/>
      <c r="BX1318" s="39"/>
      <c r="BY1318" s="39"/>
      <c r="BZ1318" s="39"/>
      <c r="CA1318" s="39"/>
      <c r="CB1318" s="39"/>
      <c r="CC1318" s="39"/>
      <c r="CD1318" s="39"/>
      <c r="CE1318" s="39"/>
      <c r="CF1318" s="39"/>
      <c r="CG1318" s="39"/>
      <c r="CH1318" s="39"/>
      <c r="CI1318" s="39"/>
      <c r="CJ1318" s="39"/>
      <c r="CK1318" s="39"/>
      <c r="CL1318" s="39"/>
      <c r="CM1318" s="39"/>
      <c r="CN1318" s="39"/>
      <c r="CO1318" s="39"/>
      <c r="CP1318" s="39"/>
      <c r="CQ1318" s="40"/>
      <c r="CR1318" s="40"/>
      <c r="CS1318" s="40"/>
      <c r="CT1318" s="40"/>
      <c r="CU1318" s="40"/>
      <c r="CV1318" s="40"/>
      <c r="CW1318" s="40"/>
      <c r="CX1318" s="40"/>
      <c r="CY1318" s="40"/>
      <c r="CZ1318" s="40"/>
      <c r="DA1318" s="40"/>
      <c r="DB1318" s="40"/>
      <c r="DC1318" s="40"/>
      <c r="DD1318" s="40"/>
      <c r="DE1318" s="40"/>
      <c r="DF1318" s="40"/>
      <c r="DG1318" s="40"/>
      <c r="DH1318" s="37"/>
      <c r="DI1318" s="37"/>
      <c r="DJ1318" s="37"/>
      <c r="DK1318" s="37"/>
      <c r="DL1318" s="37"/>
      <c r="DM1318" s="37"/>
      <c r="DN1318" s="37"/>
      <c r="DO1318" s="37"/>
      <c r="DP1318" s="37"/>
      <c r="DQ1318" s="37"/>
      <c r="DR1318" s="37"/>
      <c r="DS1318" s="37"/>
      <c r="DT1318" s="37"/>
      <c r="DU1318" s="37"/>
      <c r="DV1318" s="37"/>
      <c r="DW1318" s="37"/>
      <c r="DX1318" s="37"/>
      <c r="DY1318" s="37"/>
      <c r="DZ1318" s="37"/>
      <c r="EA1318" s="37"/>
      <c r="EB1318" s="37"/>
      <c r="EC1318" s="37"/>
      <c r="ED1318" s="37"/>
      <c r="EE1318" s="37"/>
      <c r="EF1318" s="37"/>
      <c r="EG1318" s="37"/>
      <c r="EH1318" s="37"/>
      <c r="EI1318" s="37"/>
      <c r="EJ1318" s="37"/>
      <c r="EK1318" s="37"/>
      <c r="EL1318" s="37"/>
      <c r="EM1318" s="37"/>
      <c r="EN1318" s="37"/>
      <c r="EO1318" s="37"/>
      <c r="EP1318" s="37"/>
      <c r="EQ1318" s="37"/>
      <c r="ER1318" s="37"/>
      <c r="ES1318" s="37"/>
      <c r="ET1318" s="37"/>
      <c r="EU1318" s="37"/>
      <c r="EV1318" s="37"/>
      <c r="EW1318" s="37"/>
      <c r="EX1318" s="37"/>
      <c r="EY1318" s="37"/>
      <c r="EZ1318" s="37"/>
      <c r="FA1318" s="37"/>
      <c r="FB1318" s="37"/>
      <c r="FC1318" s="37"/>
      <c r="FD1318" s="37"/>
      <c r="FE1318" s="37"/>
      <c r="FF1318" s="37"/>
      <c r="FG1318" s="37"/>
      <c r="FH1318" s="37"/>
      <c r="FI1318" s="37"/>
      <c r="FJ1318" s="37"/>
      <c r="FK1318" s="37"/>
      <c r="FL1318" s="37"/>
      <c r="FM1318" s="37"/>
      <c r="FN1318" s="37"/>
      <c r="FO1318" s="37"/>
      <c r="FP1318" s="37"/>
      <c r="FQ1318" s="37"/>
      <c r="FR1318" s="37"/>
      <c r="FS1318" s="37"/>
      <c r="FT1318" s="37"/>
      <c r="FU1318" s="38"/>
    </row>
    <row r="1319" spans="1:177" s="7" customFormat="1" x14ac:dyDescent="0.25">
      <c r="A1319" s="283">
        <v>4</v>
      </c>
      <c r="B1319" s="283" t="s">
        <v>708</v>
      </c>
      <c r="C1319" s="283">
        <v>79</v>
      </c>
      <c r="D1319" s="226">
        <v>43479</v>
      </c>
      <c r="E1319" s="290">
        <v>0.4027546296296296</v>
      </c>
      <c r="F1319" s="290"/>
      <c r="G1319" s="290"/>
      <c r="H1319" s="290"/>
      <c r="I1319" s="290"/>
      <c r="J1319" s="290"/>
      <c r="K1319" s="290"/>
      <c r="L1319" s="290"/>
      <c r="M1319" s="290"/>
      <c r="N1319" s="290"/>
      <c r="O1319" s="290"/>
      <c r="P1319" s="98" t="str">
        <f t="shared" si="20"/>
        <v>4|Transecto TN1|79|20190114|093958</v>
      </c>
      <c r="Q1319" s="283">
        <v>7868419.9380000001</v>
      </c>
      <c r="R1319" s="283">
        <v>613169.09400000004</v>
      </c>
      <c r="S1319" s="283">
        <v>75</v>
      </c>
      <c r="T1319" s="283">
        <v>114</v>
      </c>
      <c r="U1319" s="283">
        <v>5.4</v>
      </c>
      <c r="V1319" s="283">
        <v>1</v>
      </c>
      <c r="W1319" s="283">
        <v>90</v>
      </c>
      <c r="X1319" s="264">
        <v>30</v>
      </c>
      <c r="Y1319" s="283">
        <v>567.44000240000003</v>
      </c>
      <c r="Z1319" s="283">
        <v>8.9746646999999999E-2</v>
      </c>
      <c r="AA1319" s="283">
        <v>3.2600001000000003E-2</v>
      </c>
      <c r="AB1319" s="283">
        <v>199.4686432</v>
      </c>
      <c r="AC1319" s="283">
        <v>37.498619079999997</v>
      </c>
      <c r="AD1319" s="283">
        <v>28.329999919999999</v>
      </c>
      <c r="AE1319" s="283">
        <v>113.56314089999999</v>
      </c>
      <c r="AF1319" s="283">
        <v>-5.033190727</v>
      </c>
      <c r="AG1319" s="283">
        <v>-1.602221012</v>
      </c>
      <c r="AH1319" s="284" t="s">
        <v>6</v>
      </c>
      <c r="AI1319" s="98" t="s">
        <v>6</v>
      </c>
      <c r="AJ1319" s="98" t="s">
        <v>6</v>
      </c>
      <c r="AK1319" s="98" t="s">
        <v>6</v>
      </c>
      <c r="AL1319" s="98" t="s">
        <v>6</v>
      </c>
      <c r="AM1319" s="283">
        <v>0</v>
      </c>
      <c r="AN1319" s="283">
        <v>0</v>
      </c>
      <c r="AO1319" s="98" t="s">
        <v>467</v>
      </c>
      <c r="AP1319" s="41"/>
      <c r="AQ1319" s="41"/>
      <c r="AR1319" s="41"/>
      <c r="AS1319" s="41"/>
      <c r="AT1319" s="39"/>
      <c r="AU1319" s="39"/>
      <c r="AV1319" s="39"/>
      <c r="AW1319" s="39"/>
      <c r="AX1319" s="39"/>
      <c r="AY1319" s="39"/>
      <c r="AZ1319" s="39"/>
      <c r="BA1319" s="39"/>
      <c r="BB1319" s="39"/>
      <c r="BC1319" s="39"/>
      <c r="BD1319" s="39"/>
      <c r="BE1319" s="39"/>
      <c r="BF1319" s="39"/>
      <c r="BG1319" s="39"/>
      <c r="BH1319" s="39"/>
      <c r="BI1319" s="39"/>
      <c r="BJ1319" s="39"/>
      <c r="BK1319" s="39"/>
      <c r="BL1319" s="39"/>
      <c r="BM1319" s="39"/>
      <c r="BN1319" s="39"/>
      <c r="BO1319" s="39"/>
      <c r="BP1319" s="39"/>
      <c r="BQ1319" s="39"/>
      <c r="BR1319" s="39"/>
      <c r="BS1319" s="39"/>
      <c r="BT1319" s="39"/>
      <c r="BU1319" s="39"/>
      <c r="BV1319" s="39"/>
      <c r="BW1319" s="39"/>
      <c r="BX1319" s="39"/>
      <c r="BY1319" s="39"/>
      <c r="BZ1319" s="39"/>
      <c r="CA1319" s="39"/>
      <c r="CB1319" s="39"/>
      <c r="CC1319" s="39"/>
      <c r="CD1319" s="39"/>
      <c r="CE1319" s="39"/>
      <c r="CF1319" s="39"/>
      <c r="CG1319" s="39"/>
      <c r="CH1319" s="39"/>
      <c r="CI1319" s="39"/>
      <c r="CJ1319" s="39"/>
      <c r="CK1319" s="39"/>
      <c r="CL1319" s="39"/>
      <c r="CM1319" s="39"/>
      <c r="CN1319" s="39"/>
      <c r="CO1319" s="39"/>
      <c r="CP1319" s="39"/>
      <c r="CQ1319" s="40"/>
      <c r="CR1319" s="40"/>
      <c r="CS1319" s="40"/>
      <c r="CT1319" s="40"/>
      <c r="CU1319" s="40"/>
      <c r="CV1319" s="40"/>
      <c r="CW1319" s="40"/>
      <c r="CX1319" s="40"/>
      <c r="CY1319" s="40"/>
      <c r="CZ1319" s="40"/>
      <c r="DA1319" s="40"/>
      <c r="DB1319" s="40"/>
      <c r="DC1319" s="40"/>
      <c r="DD1319" s="40"/>
      <c r="DE1319" s="40"/>
      <c r="DF1319" s="40"/>
      <c r="DG1319" s="40"/>
      <c r="DH1319" s="37"/>
      <c r="DI1319" s="37"/>
      <c r="DJ1319" s="37"/>
      <c r="DK1319" s="37"/>
      <c r="DL1319" s="37"/>
      <c r="DM1319" s="37"/>
      <c r="DN1319" s="37"/>
      <c r="DO1319" s="37"/>
      <c r="DP1319" s="37"/>
      <c r="DQ1319" s="37"/>
      <c r="DR1319" s="37"/>
      <c r="DS1319" s="37"/>
      <c r="DT1319" s="37"/>
      <c r="DU1319" s="37"/>
      <c r="DV1319" s="37"/>
      <c r="DW1319" s="37"/>
      <c r="DX1319" s="37"/>
      <c r="DY1319" s="37"/>
      <c r="DZ1319" s="37"/>
      <c r="EA1319" s="37"/>
      <c r="EB1319" s="37"/>
      <c r="EC1319" s="37"/>
      <c r="ED1319" s="37"/>
      <c r="EE1319" s="37"/>
      <c r="EF1319" s="37"/>
      <c r="EG1319" s="37"/>
      <c r="EH1319" s="37"/>
      <c r="EI1319" s="37"/>
      <c r="EJ1319" s="37"/>
      <c r="EK1319" s="37"/>
      <c r="EL1319" s="37"/>
      <c r="EM1319" s="37"/>
      <c r="EN1319" s="37"/>
      <c r="EO1319" s="37"/>
      <c r="EP1319" s="37"/>
      <c r="EQ1319" s="37"/>
      <c r="ER1319" s="37"/>
      <c r="ES1319" s="37"/>
      <c r="ET1319" s="37"/>
      <c r="EU1319" s="37"/>
      <c r="EV1319" s="37"/>
      <c r="EW1319" s="37"/>
      <c r="EX1319" s="37"/>
      <c r="EY1319" s="37"/>
      <c r="EZ1319" s="37"/>
      <c r="FA1319" s="37"/>
      <c r="FB1319" s="37"/>
      <c r="FC1319" s="37"/>
      <c r="FD1319" s="37"/>
      <c r="FE1319" s="37"/>
      <c r="FF1319" s="37"/>
      <c r="FG1319" s="37"/>
      <c r="FH1319" s="37"/>
      <c r="FI1319" s="37"/>
      <c r="FJ1319" s="37"/>
      <c r="FK1319" s="37"/>
      <c r="FL1319" s="37"/>
      <c r="FM1319" s="37"/>
      <c r="FN1319" s="37"/>
      <c r="FO1319" s="37"/>
      <c r="FP1319" s="37"/>
      <c r="FQ1319" s="37"/>
      <c r="FR1319" s="37"/>
      <c r="FS1319" s="37"/>
      <c r="FT1319" s="37"/>
      <c r="FU1319" s="38"/>
    </row>
    <row r="1320" spans="1:177" s="7" customFormat="1" x14ac:dyDescent="0.25">
      <c r="A1320" s="283">
        <v>4</v>
      </c>
      <c r="B1320" s="283" t="s">
        <v>708</v>
      </c>
      <c r="C1320" s="283">
        <v>80</v>
      </c>
      <c r="D1320" s="226">
        <v>43479</v>
      </c>
      <c r="E1320" s="290">
        <v>0.41085648148148146</v>
      </c>
      <c r="F1320" s="290"/>
      <c r="G1320" s="290"/>
      <c r="H1320" s="290"/>
      <c r="I1320" s="290"/>
      <c r="J1320" s="290"/>
      <c r="K1320" s="290"/>
      <c r="L1320" s="290"/>
      <c r="M1320" s="290"/>
      <c r="N1320" s="290"/>
      <c r="O1320" s="290"/>
      <c r="P1320" s="98" t="str">
        <f t="shared" si="20"/>
        <v>4|Transecto TN1|80|20190114|095138</v>
      </c>
      <c r="Q1320" s="283">
        <v>7868575.5209999997</v>
      </c>
      <c r="R1320" s="283">
        <v>615170.13899999997</v>
      </c>
      <c r="S1320" s="283">
        <v>75</v>
      </c>
      <c r="T1320" s="283">
        <v>114</v>
      </c>
      <c r="U1320" s="283">
        <v>5.5</v>
      </c>
      <c r="V1320" s="283">
        <v>1</v>
      </c>
      <c r="W1320" s="283">
        <v>90</v>
      </c>
      <c r="X1320" s="264">
        <v>30</v>
      </c>
      <c r="Y1320" s="283">
        <v>792.4744263</v>
      </c>
      <c r="Z1320" s="283">
        <v>8.7652005000000005E-2</v>
      </c>
      <c r="AA1320" s="283">
        <v>3.3000000000000002E-2</v>
      </c>
      <c r="AB1320" s="283">
        <v>203.9998779</v>
      </c>
      <c r="AC1320" s="283">
        <v>37.592041020000003</v>
      </c>
      <c r="AD1320" s="283">
        <v>28.06999969</v>
      </c>
      <c r="AE1320" s="283">
        <v>113.1680298</v>
      </c>
      <c r="AF1320" s="283">
        <v>-5.0703039170000004</v>
      </c>
      <c r="AG1320" s="283">
        <v>-1.5556854010000001</v>
      </c>
      <c r="AH1320" s="284" t="s">
        <v>6</v>
      </c>
      <c r="AI1320" s="98" t="s">
        <v>6</v>
      </c>
      <c r="AJ1320" s="98" t="s">
        <v>6</v>
      </c>
      <c r="AK1320" s="98" t="s">
        <v>6</v>
      </c>
      <c r="AL1320" s="98" t="s">
        <v>6</v>
      </c>
      <c r="AM1320" s="283">
        <v>1</v>
      </c>
      <c r="AN1320" s="283">
        <v>1</v>
      </c>
      <c r="AO1320" s="98" t="s">
        <v>467</v>
      </c>
      <c r="AP1320" s="41"/>
      <c r="AQ1320" s="41"/>
      <c r="AR1320" s="41"/>
      <c r="AS1320" s="41"/>
      <c r="AT1320" s="39"/>
      <c r="AU1320" s="39"/>
      <c r="AV1320" s="39"/>
      <c r="AW1320" s="39"/>
      <c r="AX1320" s="39"/>
      <c r="AY1320" s="39"/>
      <c r="AZ1320" s="39"/>
      <c r="BA1320" s="39"/>
      <c r="BB1320" s="39"/>
      <c r="BC1320" s="39"/>
      <c r="BD1320" s="39"/>
      <c r="BE1320" s="39"/>
      <c r="BF1320" s="39"/>
      <c r="BG1320" s="39"/>
      <c r="BH1320" s="39"/>
      <c r="BI1320" s="39"/>
      <c r="BJ1320" s="39"/>
      <c r="BK1320" s="39"/>
      <c r="BL1320" s="39"/>
      <c r="BM1320" s="39"/>
      <c r="BN1320" s="39"/>
      <c r="BO1320" s="39"/>
      <c r="BP1320" s="39"/>
      <c r="BQ1320" s="39"/>
      <c r="BR1320" s="39"/>
      <c r="BS1320" s="39"/>
      <c r="BT1320" s="39"/>
      <c r="BU1320" s="39"/>
      <c r="BV1320" s="39"/>
      <c r="BW1320" s="39"/>
      <c r="BX1320" s="39"/>
      <c r="BY1320" s="39"/>
      <c r="BZ1320" s="39"/>
      <c r="CA1320" s="39"/>
      <c r="CB1320" s="39"/>
      <c r="CC1320" s="39"/>
      <c r="CD1320" s="39"/>
      <c r="CE1320" s="39"/>
      <c r="CF1320" s="39"/>
      <c r="CG1320" s="39"/>
      <c r="CH1320" s="39"/>
      <c r="CI1320" s="39"/>
      <c r="CJ1320" s="39"/>
      <c r="CK1320" s="39"/>
      <c r="CL1320" s="39"/>
      <c r="CM1320" s="39"/>
      <c r="CN1320" s="39"/>
      <c r="CO1320" s="39"/>
      <c r="CP1320" s="39"/>
      <c r="CQ1320" s="40"/>
      <c r="CR1320" s="40"/>
      <c r="CS1320" s="40"/>
      <c r="CT1320" s="40"/>
      <c r="CU1320" s="40"/>
      <c r="CV1320" s="40"/>
      <c r="CW1320" s="40"/>
      <c r="CX1320" s="40"/>
      <c r="CY1320" s="40"/>
      <c r="CZ1320" s="40"/>
      <c r="DA1320" s="40"/>
      <c r="DB1320" s="40"/>
      <c r="DC1320" s="40"/>
      <c r="DD1320" s="40"/>
      <c r="DE1320" s="40"/>
      <c r="DF1320" s="40"/>
      <c r="DG1320" s="40"/>
      <c r="DH1320" s="37"/>
      <c r="DI1320" s="37"/>
      <c r="DJ1320" s="37"/>
      <c r="DK1320" s="37"/>
      <c r="DL1320" s="37"/>
      <c r="DM1320" s="37"/>
      <c r="DN1320" s="37"/>
      <c r="DO1320" s="37"/>
      <c r="DP1320" s="37"/>
      <c r="DQ1320" s="37"/>
      <c r="DR1320" s="37"/>
      <c r="DS1320" s="37"/>
      <c r="DT1320" s="37"/>
      <c r="DU1320" s="37"/>
      <c r="DV1320" s="37"/>
      <c r="DW1320" s="37"/>
      <c r="DX1320" s="37"/>
      <c r="DY1320" s="37"/>
      <c r="DZ1320" s="37"/>
      <c r="EA1320" s="37"/>
      <c r="EB1320" s="37"/>
      <c r="EC1320" s="37"/>
      <c r="ED1320" s="37"/>
      <c r="EE1320" s="37"/>
      <c r="EF1320" s="37"/>
      <c r="EG1320" s="37"/>
      <c r="EH1320" s="37"/>
      <c r="EI1320" s="37"/>
      <c r="EJ1320" s="37"/>
      <c r="EK1320" s="37"/>
      <c r="EL1320" s="37"/>
      <c r="EM1320" s="37"/>
      <c r="EN1320" s="37"/>
      <c r="EO1320" s="37"/>
      <c r="EP1320" s="37"/>
      <c r="EQ1320" s="37"/>
      <c r="ER1320" s="37"/>
      <c r="ES1320" s="37"/>
      <c r="ET1320" s="37"/>
      <c r="EU1320" s="37"/>
      <c r="EV1320" s="37"/>
      <c r="EW1320" s="37"/>
      <c r="EX1320" s="37"/>
      <c r="EY1320" s="37"/>
      <c r="EZ1320" s="37"/>
      <c r="FA1320" s="37"/>
      <c r="FB1320" s="37"/>
      <c r="FC1320" s="37"/>
      <c r="FD1320" s="37"/>
      <c r="FE1320" s="37"/>
      <c r="FF1320" s="37"/>
      <c r="FG1320" s="37"/>
      <c r="FH1320" s="37"/>
      <c r="FI1320" s="37"/>
      <c r="FJ1320" s="37"/>
      <c r="FK1320" s="37"/>
      <c r="FL1320" s="37"/>
      <c r="FM1320" s="37"/>
      <c r="FN1320" s="37"/>
      <c r="FO1320" s="37"/>
      <c r="FP1320" s="37"/>
      <c r="FQ1320" s="37"/>
      <c r="FR1320" s="37"/>
      <c r="FS1320" s="37"/>
      <c r="FT1320" s="37"/>
      <c r="FU1320" s="38"/>
    </row>
    <row r="1321" spans="1:177" s="7" customFormat="1" x14ac:dyDescent="0.25">
      <c r="A1321" s="283">
        <v>4</v>
      </c>
      <c r="B1321" s="283" t="s">
        <v>708</v>
      </c>
      <c r="C1321" s="283">
        <v>81</v>
      </c>
      <c r="D1321" s="226">
        <v>43479</v>
      </c>
      <c r="E1321" s="290">
        <v>0.41895833333333332</v>
      </c>
      <c r="F1321" s="290"/>
      <c r="G1321" s="290"/>
      <c r="H1321" s="290"/>
      <c r="I1321" s="290"/>
      <c r="J1321" s="290"/>
      <c r="K1321" s="290"/>
      <c r="L1321" s="290"/>
      <c r="M1321" s="290"/>
      <c r="N1321" s="290"/>
      <c r="O1321" s="290"/>
      <c r="P1321" s="98" t="str">
        <f t="shared" si="20"/>
        <v>4|Transecto TN1|81|20190114|100318</v>
      </c>
      <c r="Q1321" s="283">
        <v>7868608.9550000001</v>
      </c>
      <c r="R1321" s="283">
        <v>617149.21799999999</v>
      </c>
      <c r="S1321" s="283">
        <v>75</v>
      </c>
      <c r="T1321" s="283">
        <v>114</v>
      </c>
      <c r="U1321" s="283">
        <v>5.7</v>
      </c>
      <c r="V1321" s="283">
        <v>1</v>
      </c>
      <c r="W1321" s="283">
        <v>90</v>
      </c>
      <c r="X1321" s="264">
        <v>30</v>
      </c>
      <c r="Y1321" s="283">
        <v>792.4744263</v>
      </c>
      <c r="Z1321" s="283">
        <v>8.7652005000000005E-2</v>
      </c>
      <c r="AA1321" s="283">
        <v>3.3000000000000002E-2</v>
      </c>
      <c r="AB1321" s="283">
        <v>203.9998779</v>
      </c>
      <c r="AC1321" s="283">
        <v>37.592041020000003</v>
      </c>
      <c r="AD1321" s="283">
        <v>28.06999969</v>
      </c>
      <c r="AE1321" s="283">
        <v>113.1680298</v>
      </c>
      <c r="AF1321" s="283">
        <v>-5.0703039170000004</v>
      </c>
      <c r="AG1321" s="283">
        <v>-1.5556854010000001</v>
      </c>
      <c r="AH1321" s="284" t="s">
        <v>6</v>
      </c>
      <c r="AI1321" s="98" t="s">
        <v>6</v>
      </c>
      <c r="AJ1321" s="98" t="s">
        <v>6</v>
      </c>
      <c r="AK1321" s="98" t="s">
        <v>6</v>
      </c>
      <c r="AL1321" s="98" t="s">
        <v>6</v>
      </c>
      <c r="AM1321" s="283">
        <v>0</v>
      </c>
      <c r="AN1321" s="283">
        <v>0</v>
      </c>
      <c r="AO1321" s="98" t="s">
        <v>467</v>
      </c>
      <c r="AP1321" s="41"/>
      <c r="AQ1321" s="41"/>
      <c r="AR1321" s="41"/>
      <c r="AS1321" s="41"/>
      <c r="AT1321" s="39"/>
      <c r="AU1321" s="39"/>
      <c r="AV1321" s="39"/>
      <c r="AW1321" s="39"/>
      <c r="AX1321" s="39"/>
      <c r="AY1321" s="39"/>
      <c r="AZ1321" s="39"/>
      <c r="BA1321" s="39"/>
      <c r="BB1321" s="39"/>
      <c r="BC1321" s="39"/>
      <c r="BD1321" s="39"/>
      <c r="BE1321" s="39"/>
      <c r="BF1321" s="39"/>
      <c r="BG1321" s="39"/>
      <c r="BH1321" s="39"/>
      <c r="BI1321" s="39"/>
      <c r="BJ1321" s="39"/>
      <c r="BK1321" s="39"/>
      <c r="BL1321" s="39"/>
      <c r="BM1321" s="39"/>
      <c r="BN1321" s="39"/>
      <c r="BO1321" s="39"/>
      <c r="BP1321" s="39"/>
      <c r="BQ1321" s="39"/>
      <c r="BR1321" s="39"/>
      <c r="BS1321" s="39"/>
      <c r="BT1321" s="39"/>
      <c r="BU1321" s="39"/>
      <c r="BV1321" s="39"/>
      <c r="BW1321" s="39"/>
      <c r="BX1321" s="39"/>
      <c r="BY1321" s="39"/>
      <c r="BZ1321" s="39"/>
      <c r="CA1321" s="39"/>
      <c r="CB1321" s="39"/>
      <c r="CC1321" s="39"/>
      <c r="CD1321" s="39"/>
      <c r="CE1321" s="39"/>
      <c r="CF1321" s="39"/>
      <c r="CG1321" s="39"/>
      <c r="CH1321" s="39"/>
      <c r="CI1321" s="39"/>
      <c r="CJ1321" s="39"/>
      <c r="CK1321" s="39"/>
      <c r="CL1321" s="39"/>
      <c r="CM1321" s="39"/>
      <c r="CN1321" s="39"/>
      <c r="CO1321" s="39"/>
      <c r="CP1321" s="39"/>
      <c r="CQ1321" s="40"/>
      <c r="CR1321" s="40"/>
      <c r="CS1321" s="40"/>
      <c r="CT1321" s="40"/>
      <c r="CU1321" s="40"/>
      <c r="CV1321" s="40"/>
      <c r="CW1321" s="40"/>
      <c r="CX1321" s="40"/>
      <c r="CY1321" s="40"/>
      <c r="CZ1321" s="40"/>
      <c r="DA1321" s="40"/>
      <c r="DB1321" s="40"/>
      <c r="DC1321" s="40"/>
      <c r="DD1321" s="40"/>
      <c r="DE1321" s="40"/>
      <c r="DF1321" s="40"/>
      <c r="DG1321" s="40"/>
      <c r="DH1321" s="37"/>
      <c r="DI1321" s="37"/>
      <c r="DJ1321" s="37"/>
      <c r="DK1321" s="37"/>
      <c r="DL1321" s="37"/>
      <c r="DM1321" s="37"/>
      <c r="DN1321" s="37"/>
      <c r="DO1321" s="37"/>
      <c r="DP1321" s="37"/>
      <c r="DQ1321" s="37"/>
      <c r="DR1321" s="37"/>
      <c r="DS1321" s="37"/>
      <c r="DT1321" s="37"/>
      <c r="DU1321" s="37"/>
      <c r="DV1321" s="37"/>
      <c r="DW1321" s="37"/>
      <c r="DX1321" s="37"/>
      <c r="DY1321" s="37"/>
      <c r="DZ1321" s="37"/>
      <c r="EA1321" s="37"/>
      <c r="EB1321" s="37"/>
      <c r="EC1321" s="37"/>
      <c r="ED1321" s="37"/>
      <c r="EE1321" s="37"/>
      <c r="EF1321" s="37"/>
      <c r="EG1321" s="37"/>
      <c r="EH1321" s="37"/>
      <c r="EI1321" s="37"/>
      <c r="EJ1321" s="37"/>
      <c r="EK1321" s="37"/>
      <c r="EL1321" s="37"/>
      <c r="EM1321" s="37"/>
      <c r="EN1321" s="37"/>
      <c r="EO1321" s="37"/>
      <c r="EP1321" s="37"/>
      <c r="EQ1321" s="37"/>
      <c r="ER1321" s="37"/>
      <c r="ES1321" s="37"/>
      <c r="ET1321" s="37"/>
      <c r="EU1321" s="37"/>
      <c r="EV1321" s="37"/>
      <c r="EW1321" s="37"/>
      <c r="EX1321" s="37"/>
      <c r="EY1321" s="37"/>
      <c r="EZ1321" s="37"/>
      <c r="FA1321" s="37"/>
      <c r="FB1321" s="37"/>
      <c r="FC1321" s="37"/>
      <c r="FD1321" s="37"/>
      <c r="FE1321" s="37"/>
      <c r="FF1321" s="37"/>
      <c r="FG1321" s="37"/>
      <c r="FH1321" s="37"/>
      <c r="FI1321" s="37"/>
      <c r="FJ1321" s="37"/>
      <c r="FK1321" s="37"/>
      <c r="FL1321" s="37"/>
      <c r="FM1321" s="37"/>
      <c r="FN1321" s="37"/>
      <c r="FO1321" s="37"/>
      <c r="FP1321" s="37"/>
      <c r="FQ1321" s="37"/>
      <c r="FR1321" s="37"/>
      <c r="FS1321" s="37"/>
      <c r="FT1321" s="37"/>
      <c r="FU1321" s="38"/>
    </row>
    <row r="1322" spans="1:177" s="7" customFormat="1" x14ac:dyDescent="0.25">
      <c r="A1322" s="283">
        <v>4</v>
      </c>
      <c r="B1322" s="283" t="s">
        <v>708</v>
      </c>
      <c r="C1322" s="283">
        <v>82</v>
      </c>
      <c r="D1322" s="226">
        <v>43479</v>
      </c>
      <c r="E1322" s="290">
        <v>0.42731481481481487</v>
      </c>
      <c r="F1322" s="290"/>
      <c r="G1322" s="290"/>
      <c r="H1322" s="290"/>
      <c r="I1322" s="290"/>
      <c r="J1322" s="290"/>
      <c r="K1322" s="290"/>
      <c r="L1322" s="290"/>
      <c r="M1322" s="290"/>
      <c r="N1322" s="290"/>
      <c r="O1322" s="290"/>
      <c r="P1322" s="98" t="str">
        <f t="shared" si="20"/>
        <v>4|Transecto TN1|82|20190114|101520</v>
      </c>
      <c r="Q1322" s="283">
        <v>7868613.3030000003</v>
      </c>
      <c r="R1322" s="283">
        <v>619278.73400000005</v>
      </c>
      <c r="S1322" s="283">
        <v>75</v>
      </c>
      <c r="T1322" s="283">
        <v>114</v>
      </c>
      <c r="U1322" s="283">
        <v>5.9</v>
      </c>
      <c r="V1322" s="283">
        <v>1</v>
      </c>
      <c r="W1322" s="283">
        <v>90</v>
      </c>
      <c r="X1322" s="264">
        <v>30</v>
      </c>
      <c r="Y1322" s="283">
        <v>1263.2274170000001</v>
      </c>
      <c r="Z1322" s="283">
        <v>7.8347020000000003E-2</v>
      </c>
      <c r="AA1322" s="283">
        <v>3.2400000999999998E-2</v>
      </c>
      <c r="AB1322" s="283">
        <v>208.9998779</v>
      </c>
      <c r="AC1322" s="283">
        <v>37.623508450000003</v>
      </c>
      <c r="AD1322" s="283">
        <v>28.109998699999998</v>
      </c>
      <c r="AE1322" s="283">
        <v>112.3185883</v>
      </c>
      <c r="AF1322" s="283">
        <v>-5.0803389550000002</v>
      </c>
      <c r="AG1322" s="283">
        <v>-1.51852107</v>
      </c>
      <c r="AH1322" s="284" t="s">
        <v>6</v>
      </c>
      <c r="AI1322" s="98" t="s">
        <v>6</v>
      </c>
      <c r="AJ1322" s="98" t="s">
        <v>6</v>
      </c>
      <c r="AK1322" s="98" t="s">
        <v>6</v>
      </c>
      <c r="AL1322" s="98" t="s">
        <v>6</v>
      </c>
      <c r="AM1322" s="283">
        <v>0</v>
      </c>
      <c r="AN1322" s="283">
        <v>0</v>
      </c>
      <c r="AO1322" s="98" t="s">
        <v>467</v>
      </c>
      <c r="AP1322" s="41"/>
      <c r="AQ1322" s="41"/>
      <c r="AR1322" s="41"/>
      <c r="AS1322" s="41"/>
      <c r="AT1322" s="39"/>
      <c r="AU1322" s="39"/>
      <c r="AV1322" s="39"/>
      <c r="AW1322" s="39"/>
      <c r="AX1322" s="39"/>
      <c r="AY1322" s="39"/>
      <c r="AZ1322" s="39"/>
      <c r="BA1322" s="39"/>
      <c r="BB1322" s="39"/>
      <c r="BC1322" s="39"/>
      <c r="BD1322" s="39"/>
      <c r="BE1322" s="39"/>
      <c r="BF1322" s="39"/>
      <c r="BG1322" s="39"/>
      <c r="BH1322" s="39"/>
      <c r="BI1322" s="39"/>
      <c r="BJ1322" s="39"/>
      <c r="BK1322" s="39"/>
      <c r="BL1322" s="39"/>
      <c r="BM1322" s="39"/>
      <c r="BN1322" s="39"/>
      <c r="BO1322" s="39"/>
      <c r="BP1322" s="39"/>
      <c r="BQ1322" s="39"/>
      <c r="BR1322" s="39"/>
      <c r="BS1322" s="39"/>
      <c r="BT1322" s="39"/>
      <c r="BU1322" s="39"/>
      <c r="BV1322" s="39"/>
      <c r="BW1322" s="39"/>
      <c r="BX1322" s="39"/>
      <c r="BY1322" s="39"/>
      <c r="BZ1322" s="39"/>
      <c r="CA1322" s="39"/>
      <c r="CB1322" s="39"/>
      <c r="CC1322" s="39"/>
      <c r="CD1322" s="39"/>
      <c r="CE1322" s="39"/>
      <c r="CF1322" s="39"/>
      <c r="CG1322" s="39"/>
      <c r="CH1322" s="39"/>
      <c r="CI1322" s="39"/>
      <c r="CJ1322" s="39"/>
      <c r="CK1322" s="39"/>
      <c r="CL1322" s="39"/>
      <c r="CM1322" s="39"/>
      <c r="CN1322" s="39"/>
      <c r="CO1322" s="39"/>
      <c r="CP1322" s="39"/>
      <c r="CQ1322" s="40"/>
      <c r="CR1322" s="40"/>
      <c r="CS1322" s="40"/>
      <c r="CT1322" s="40"/>
      <c r="CU1322" s="40"/>
      <c r="CV1322" s="40"/>
      <c r="CW1322" s="40"/>
      <c r="CX1322" s="40"/>
      <c r="CY1322" s="40"/>
      <c r="CZ1322" s="40"/>
      <c r="DA1322" s="40"/>
      <c r="DB1322" s="40"/>
      <c r="DC1322" s="40"/>
      <c r="DD1322" s="40"/>
      <c r="DE1322" s="40"/>
      <c r="DF1322" s="40"/>
      <c r="DG1322" s="40"/>
      <c r="DH1322" s="37"/>
      <c r="DI1322" s="37"/>
      <c r="DJ1322" s="37"/>
      <c r="DK1322" s="37"/>
      <c r="DL1322" s="37"/>
      <c r="DM1322" s="37"/>
      <c r="DN1322" s="37"/>
      <c r="DO1322" s="37"/>
      <c r="DP1322" s="37"/>
      <c r="DQ1322" s="37"/>
      <c r="DR1322" s="37"/>
      <c r="DS1322" s="37"/>
      <c r="DT1322" s="37"/>
      <c r="DU1322" s="37"/>
      <c r="DV1322" s="37"/>
      <c r="DW1322" s="37"/>
      <c r="DX1322" s="37"/>
      <c r="DY1322" s="37"/>
      <c r="DZ1322" s="37"/>
      <c r="EA1322" s="37"/>
      <c r="EB1322" s="37"/>
      <c r="EC1322" s="37"/>
      <c r="ED1322" s="37"/>
      <c r="EE1322" s="37"/>
      <c r="EF1322" s="37"/>
      <c r="EG1322" s="37"/>
      <c r="EH1322" s="37"/>
      <c r="EI1322" s="37"/>
      <c r="EJ1322" s="37"/>
      <c r="EK1322" s="37"/>
      <c r="EL1322" s="37"/>
      <c r="EM1322" s="37"/>
      <c r="EN1322" s="37"/>
      <c r="EO1322" s="37"/>
      <c r="EP1322" s="37"/>
      <c r="EQ1322" s="37"/>
      <c r="ER1322" s="37"/>
      <c r="ES1322" s="37"/>
      <c r="ET1322" s="37"/>
      <c r="EU1322" s="37"/>
      <c r="EV1322" s="37"/>
      <c r="EW1322" s="37"/>
      <c r="EX1322" s="37"/>
      <c r="EY1322" s="37"/>
      <c r="EZ1322" s="37"/>
      <c r="FA1322" s="37"/>
      <c r="FB1322" s="37"/>
      <c r="FC1322" s="37"/>
      <c r="FD1322" s="37"/>
      <c r="FE1322" s="37"/>
      <c r="FF1322" s="37"/>
      <c r="FG1322" s="37"/>
      <c r="FH1322" s="37"/>
      <c r="FI1322" s="37"/>
      <c r="FJ1322" s="37"/>
      <c r="FK1322" s="37"/>
      <c r="FL1322" s="37"/>
      <c r="FM1322" s="37"/>
      <c r="FN1322" s="37"/>
      <c r="FO1322" s="37"/>
      <c r="FP1322" s="37"/>
      <c r="FQ1322" s="37"/>
      <c r="FR1322" s="37"/>
      <c r="FS1322" s="37"/>
      <c r="FT1322" s="37"/>
      <c r="FU1322" s="38"/>
    </row>
    <row r="1323" spans="1:177" s="7" customFormat="1" x14ac:dyDescent="0.25">
      <c r="A1323" s="283">
        <v>4</v>
      </c>
      <c r="B1323" s="283" t="s">
        <v>708</v>
      </c>
      <c r="C1323" s="283">
        <v>83</v>
      </c>
      <c r="D1323" s="226">
        <v>43479</v>
      </c>
      <c r="E1323" s="290">
        <v>0.4352314814814815</v>
      </c>
      <c r="F1323" s="290"/>
      <c r="G1323" s="290"/>
      <c r="H1323" s="290"/>
      <c r="I1323" s="290"/>
      <c r="J1323" s="290"/>
      <c r="K1323" s="290"/>
      <c r="L1323" s="290"/>
      <c r="M1323" s="290"/>
      <c r="N1323" s="290"/>
      <c r="O1323" s="290"/>
      <c r="P1323" s="98" t="str">
        <f t="shared" si="20"/>
        <v>4|Transecto TN1|83|20190114|102644</v>
      </c>
      <c r="Q1323" s="283">
        <v>7868556.5219999999</v>
      </c>
      <c r="R1323" s="283">
        <v>621359.93500000006</v>
      </c>
      <c r="S1323" s="283">
        <v>75</v>
      </c>
      <c r="T1323" s="283">
        <v>114</v>
      </c>
      <c r="U1323" s="283">
        <v>6.2</v>
      </c>
      <c r="V1323" s="283">
        <v>1</v>
      </c>
      <c r="W1323" s="283">
        <v>90</v>
      </c>
      <c r="X1323" s="264">
        <v>30</v>
      </c>
      <c r="Y1323" s="283">
        <v>1263.2274170000001</v>
      </c>
      <c r="Z1323" s="283">
        <v>7.8347020000000003E-2</v>
      </c>
      <c r="AA1323" s="283">
        <v>3.2400000999999998E-2</v>
      </c>
      <c r="AB1323" s="283">
        <v>208.9998779</v>
      </c>
      <c r="AC1323" s="283">
        <v>37.623508450000003</v>
      </c>
      <c r="AD1323" s="283">
        <v>28.109998699999998</v>
      </c>
      <c r="AE1323" s="283">
        <v>112.3185883</v>
      </c>
      <c r="AF1323" s="283">
        <v>-5.0803389550000002</v>
      </c>
      <c r="AG1323" s="283">
        <v>-1.51852107</v>
      </c>
      <c r="AH1323" s="284" t="s">
        <v>6</v>
      </c>
      <c r="AI1323" s="98" t="s">
        <v>6</v>
      </c>
      <c r="AJ1323" s="98" t="s">
        <v>6</v>
      </c>
      <c r="AK1323" s="98" t="s">
        <v>6</v>
      </c>
      <c r="AL1323" s="98" t="s">
        <v>6</v>
      </c>
      <c r="AM1323" s="283">
        <v>0</v>
      </c>
      <c r="AN1323" s="283">
        <v>0</v>
      </c>
      <c r="AO1323" s="98" t="s">
        <v>467</v>
      </c>
      <c r="AP1323" s="41"/>
      <c r="AQ1323" s="41"/>
      <c r="AR1323" s="41"/>
      <c r="AS1323" s="41"/>
      <c r="AT1323" s="39"/>
      <c r="AU1323" s="39"/>
      <c r="AV1323" s="39"/>
      <c r="AW1323" s="39"/>
      <c r="AX1323" s="39"/>
      <c r="AY1323" s="39"/>
      <c r="AZ1323" s="39"/>
      <c r="BA1323" s="39"/>
      <c r="BB1323" s="39"/>
      <c r="BC1323" s="39"/>
      <c r="BD1323" s="39"/>
      <c r="BE1323" s="39"/>
      <c r="BF1323" s="39"/>
      <c r="BG1323" s="39"/>
      <c r="BH1323" s="39"/>
      <c r="BI1323" s="39"/>
      <c r="BJ1323" s="39"/>
      <c r="BK1323" s="39"/>
      <c r="BL1323" s="39"/>
      <c r="BM1323" s="39"/>
      <c r="BN1323" s="39"/>
      <c r="BO1323" s="39"/>
      <c r="BP1323" s="39"/>
      <c r="BQ1323" s="39"/>
      <c r="BR1323" s="39"/>
      <c r="BS1323" s="39"/>
      <c r="BT1323" s="39"/>
      <c r="BU1323" s="39"/>
      <c r="BV1323" s="39"/>
      <c r="BW1323" s="39"/>
      <c r="BX1323" s="39"/>
      <c r="BY1323" s="39"/>
      <c r="BZ1323" s="39"/>
      <c r="CA1323" s="39"/>
      <c r="CB1323" s="39"/>
      <c r="CC1323" s="39"/>
      <c r="CD1323" s="39"/>
      <c r="CE1323" s="39"/>
      <c r="CF1323" s="39"/>
      <c r="CG1323" s="39"/>
      <c r="CH1323" s="39"/>
      <c r="CI1323" s="39"/>
      <c r="CJ1323" s="39"/>
      <c r="CK1323" s="39"/>
      <c r="CL1323" s="39"/>
      <c r="CM1323" s="39"/>
      <c r="CN1323" s="39"/>
      <c r="CO1323" s="39"/>
      <c r="CP1323" s="39"/>
      <c r="CQ1323" s="40"/>
      <c r="CR1323" s="40"/>
      <c r="CS1323" s="40"/>
      <c r="CT1323" s="40"/>
      <c r="CU1323" s="40"/>
      <c r="CV1323" s="40"/>
      <c r="CW1323" s="40"/>
      <c r="CX1323" s="40"/>
      <c r="CY1323" s="40"/>
      <c r="CZ1323" s="40"/>
      <c r="DA1323" s="40"/>
      <c r="DB1323" s="40"/>
      <c r="DC1323" s="40"/>
      <c r="DD1323" s="40"/>
      <c r="DE1323" s="40"/>
      <c r="DF1323" s="40"/>
      <c r="DG1323" s="40"/>
      <c r="DH1323" s="37"/>
      <c r="DI1323" s="37"/>
      <c r="DJ1323" s="37"/>
      <c r="DK1323" s="37"/>
      <c r="DL1323" s="37"/>
      <c r="DM1323" s="37"/>
      <c r="DN1323" s="37"/>
      <c r="DO1323" s="37"/>
      <c r="DP1323" s="37"/>
      <c r="DQ1323" s="37"/>
      <c r="DR1323" s="37"/>
      <c r="DS1323" s="37"/>
      <c r="DT1323" s="37"/>
      <c r="DU1323" s="37"/>
      <c r="DV1323" s="37"/>
      <c r="DW1323" s="37"/>
      <c r="DX1323" s="37"/>
      <c r="DY1323" s="37"/>
      <c r="DZ1323" s="37"/>
      <c r="EA1323" s="37"/>
      <c r="EB1323" s="37"/>
      <c r="EC1323" s="37"/>
      <c r="ED1323" s="37"/>
      <c r="EE1323" s="37"/>
      <c r="EF1323" s="37"/>
      <c r="EG1323" s="37"/>
      <c r="EH1323" s="37"/>
      <c r="EI1323" s="37"/>
      <c r="EJ1323" s="37"/>
      <c r="EK1323" s="37"/>
      <c r="EL1323" s="37"/>
      <c r="EM1323" s="37"/>
      <c r="EN1323" s="37"/>
      <c r="EO1323" s="37"/>
      <c r="EP1323" s="37"/>
      <c r="EQ1323" s="37"/>
      <c r="ER1323" s="37"/>
      <c r="ES1323" s="37"/>
      <c r="ET1323" s="37"/>
      <c r="EU1323" s="37"/>
      <c r="EV1323" s="37"/>
      <c r="EW1323" s="37"/>
      <c r="EX1323" s="37"/>
      <c r="EY1323" s="37"/>
      <c r="EZ1323" s="37"/>
      <c r="FA1323" s="37"/>
      <c r="FB1323" s="37"/>
      <c r="FC1323" s="37"/>
      <c r="FD1323" s="37"/>
      <c r="FE1323" s="37"/>
      <c r="FF1323" s="37"/>
      <c r="FG1323" s="37"/>
      <c r="FH1323" s="37"/>
      <c r="FI1323" s="37"/>
      <c r="FJ1323" s="37"/>
      <c r="FK1323" s="37"/>
      <c r="FL1323" s="37"/>
      <c r="FM1323" s="37"/>
      <c r="FN1323" s="37"/>
      <c r="FO1323" s="37"/>
      <c r="FP1323" s="37"/>
      <c r="FQ1323" s="37"/>
      <c r="FR1323" s="37"/>
      <c r="FS1323" s="37"/>
      <c r="FT1323" s="37"/>
      <c r="FU1323" s="38"/>
    </row>
    <row r="1324" spans="1:177" s="7" customFormat="1" x14ac:dyDescent="0.25">
      <c r="A1324" s="283">
        <v>4</v>
      </c>
      <c r="B1324" s="283" t="s">
        <v>708</v>
      </c>
      <c r="C1324" s="283">
        <v>84</v>
      </c>
      <c r="D1324" s="226">
        <v>43479</v>
      </c>
      <c r="E1324" s="290">
        <v>0.44335648148148149</v>
      </c>
      <c r="F1324" s="290"/>
      <c r="G1324" s="290"/>
      <c r="H1324" s="290"/>
      <c r="I1324" s="290"/>
      <c r="J1324" s="290"/>
      <c r="K1324" s="290"/>
      <c r="L1324" s="290"/>
      <c r="M1324" s="290"/>
      <c r="N1324" s="290"/>
      <c r="O1324" s="290"/>
      <c r="P1324" s="98" t="str">
        <f t="shared" si="20"/>
        <v>4|Transecto TN1|84|20190114|103826</v>
      </c>
      <c r="Q1324" s="283">
        <v>7868311.8810000001</v>
      </c>
      <c r="R1324" s="283">
        <v>623543.39</v>
      </c>
      <c r="S1324" s="283">
        <v>75</v>
      </c>
      <c r="T1324" s="283">
        <v>114</v>
      </c>
      <c r="U1324" s="283">
        <v>6</v>
      </c>
      <c r="V1324" s="283">
        <v>1</v>
      </c>
      <c r="W1324" s="283">
        <v>90</v>
      </c>
      <c r="X1324" s="264">
        <v>30</v>
      </c>
      <c r="Y1324" s="283">
        <v>2565.8786620000001</v>
      </c>
      <c r="Z1324" s="283">
        <v>8.3325549999999998E-2</v>
      </c>
      <c r="AA1324" s="283">
        <v>3.5599999E-2</v>
      </c>
      <c r="AB1324" s="283">
        <v>213.2186279</v>
      </c>
      <c r="AC1324" s="283">
        <v>37.593009950000003</v>
      </c>
      <c r="AD1324" s="283">
        <v>28.01499939</v>
      </c>
      <c r="AE1324" s="283">
        <v>111.54108429999999</v>
      </c>
      <c r="AF1324" s="283">
        <v>-5.0632925029999996</v>
      </c>
      <c r="AG1324" s="283">
        <v>-1.490728974</v>
      </c>
      <c r="AH1324" s="284" t="s">
        <v>6</v>
      </c>
      <c r="AI1324" s="98" t="s">
        <v>6</v>
      </c>
      <c r="AJ1324" s="98" t="s">
        <v>6</v>
      </c>
      <c r="AK1324" s="98" t="s">
        <v>6</v>
      </c>
      <c r="AL1324" s="98" t="s">
        <v>6</v>
      </c>
      <c r="AM1324" s="283">
        <v>0</v>
      </c>
      <c r="AN1324" s="283">
        <v>0</v>
      </c>
      <c r="AO1324" s="98" t="s">
        <v>467</v>
      </c>
      <c r="AP1324" s="41"/>
      <c r="AQ1324" s="41"/>
      <c r="AR1324" s="41"/>
      <c r="AS1324" s="41"/>
      <c r="AT1324" s="39"/>
      <c r="AU1324" s="39"/>
      <c r="AV1324" s="39"/>
      <c r="AW1324" s="39"/>
      <c r="AX1324" s="39"/>
      <c r="AY1324" s="39"/>
      <c r="AZ1324" s="39"/>
      <c r="BA1324" s="39"/>
      <c r="BB1324" s="39"/>
      <c r="BC1324" s="39"/>
      <c r="BD1324" s="39"/>
      <c r="BE1324" s="39"/>
      <c r="BF1324" s="39"/>
      <c r="BG1324" s="39"/>
      <c r="BH1324" s="39"/>
      <c r="BI1324" s="39"/>
      <c r="BJ1324" s="39"/>
      <c r="BK1324" s="39"/>
      <c r="BL1324" s="39"/>
      <c r="BM1324" s="39"/>
      <c r="BN1324" s="39"/>
      <c r="BO1324" s="39"/>
      <c r="BP1324" s="39"/>
      <c r="BQ1324" s="39"/>
      <c r="BR1324" s="39"/>
      <c r="BS1324" s="39"/>
      <c r="BT1324" s="39"/>
      <c r="BU1324" s="39"/>
      <c r="BV1324" s="39"/>
      <c r="BW1324" s="39"/>
      <c r="BX1324" s="39"/>
      <c r="BY1324" s="39"/>
      <c r="BZ1324" s="39"/>
      <c r="CA1324" s="39"/>
      <c r="CB1324" s="39"/>
      <c r="CC1324" s="39"/>
      <c r="CD1324" s="39"/>
      <c r="CE1324" s="39"/>
      <c r="CF1324" s="39"/>
      <c r="CG1324" s="39"/>
      <c r="CH1324" s="39"/>
      <c r="CI1324" s="39"/>
      <c r="CJ1324" s="39"/>
      <c r="CK1324" s="39"/>
      <c r="CL1324" s="39"/>
      <c r="CM1324" s="39"/>
      <c r="CN1324" s="39"/>
      <c r="CO1324" s="39"/>
      <c r="CP1324" s="39"/>
      <c r="CQ1324" s="40"/>
      <c r="CR1324" s="40"/>
      <c r="CS1324" s="40"/>
      <c r="CT1324" s="40"/>
      <c r="CU1324" s="40"/>
      <c r="CV1324" s="40"/>
      <c r="CW1324" s="40"/>
      <c r="CX1324" s="40"/>
      <c r="CY1324" s="40"/>
      <c r="CZ1324" s="40"/>
      <c r="DA1324" s="40"/>
      <c r="DB1324" s="40"/>
      <c r="DC1324" s="40"/>
      <c r="DD1324" s="40"/>
      <c r="DE1324" s="40"/>
      <c r="DF1324" s="40"/>
      <c r="DG1324" s="40"/>
      <c r="DH1324" s="37"/>
      <c r="DI1324" s="37"/>
      <c r="DJ1324" s="37"/>
      <c r="DK1324" s="37"/>
      <c r="DL1324" s="37"/>
      <c r="DM1324" s="37"/>
      <c r="DN1324" s="37"/>
      <c r="DO1324" s="37"/>
      <c r="DP1324" s="37"/>
      <c r="DQ1324" s="37"/>
      <c r="DR1324" s="37"/>
      <c r="DS1324" s="37"/>
      <c r="DT1324" s="37"/>
      <c r="DU1324" s="37"/>
      <c r="DV1324" s="37"/>
      <c r="DW1324" s="37"/>
      <c r="DX1324" s="37"/>
      <c r="DY1324" s="37"/>
      <c r="DZ1324" s="37"/>
      <c r="EA1324" s="37"/>
      <c r="EB1324" s="37"/>
      <c r="EC1324" s="37"/>
      <c r="ED1324" s="37"/>
      <c r="EE1324" s="37"/>
      <c r="EF1324" s="37"/>
      <c r="EG1324" s="37"/>
      <c r="EH1324" s="37"/>
      <c r="EI1324" s="37"/>
      <c r="EJ1324" s="37"/>
      <c r="EK1324" s="37"/>
      <c r="EL1324" s="37"/>
      <c r="EM1324" s="37"/>
      <c r="EN1324" s="37"/>
      <c r="EO1324" s="37"/>
      <c r="EP1324" s="37"/>
      <c r="EQ1324" s="37"/>
      <c r="ER1324" s="37"/>
      <c r="ES1324" s="37"/>
      <c r="ET1324" s="37"/>
      <c r="EU1324" s="37"/>
      <c r="EV1324" s="37"/>
      <c r="EW1324" s="37"/>
      <c r="EX1324" s="37"/>
      <c r="EY1324" s="37"/>
      <c r="EZ1324" s="37"/>
      <c r="FA1324" s="37"/>
      <c r="FB1324" s="37"/>
      <c r="FC1324" s="37"/>
      <c r="FD1324" s="37"/>
      <c r="FE1324" s="37"/>
      <c r="FF1324" s="37"/>
      <c r="FG1324" s="37"/>
      <c r="FH1324" s="37"/>
      <c r="FI1324" s="37"/>
      <c r="FJ1324" s="37"/>
      <c r="FK1324" s="37"/>
      <c r="FL1324" s="37"/>
      <c r="FM1324" s="37"/>
      <c r="FN1324" s="37"/>
      <c r="FO1324" s="37"/>
      <c r="FP1324" s="37"/>
      <c r="FQ1324" s="37"/>
      <c r="FR1324" s="37"/>
      <c r="FS1324" s="37"/>
      <c r="FT1324" s="37"/>
      <c r="FU1324" s="38"/>
    </row>
    <row r="1325" spans="1:177" s="7" customFormat="1" x14ac:dyDescent="0.25">
      <c r="A1325" s="283">
        <v>4</v>
      </c>
      <c r="B1325" s="283" t="s">
        <v>708</v>
      </c>
      <c r="C1325" s="283">
        <v>85</v>
      </c>
      <c r="D1325" s="226">
        <v>43479</v>
      </c>
      <c r="E1325" s="290">
        <v>0.45081018518518517</v>
      </c>
      <c r="F1325" s="290"/>
      <c r="G1325" s="290"/>
      <c r="H1325" s="290"/>
      <c r="I1325" s="290"/>
      <c r="J1325" s="290"/>
      <c r="K1325" s="290"/>
      <c r="L1325" s="290"/>
      <c r="M1325" s="290"/>
      <c r="N1325" s="290"/>
      <c r="O1325" s="290"/>
      <c r="P1325" s="98" t="str">
        <f t="shared" si="20"/>
        <v>4|Transecto TN1|85|20190114|104910</v>
      </c>
      <c r="Q1325" s="283">
        <v>7868427.068</v>
      </c>
      <c r="R1325" s="283">
        <v>625508.36499999999</v>
      </c>
      <c r="S1325" s="283">
        <v>75</v>
      </c>
      <c r="T1325" s="283">
        <v>114</v>
      </c>
      <c r="U1325" s="283">
        <v>6</v>
      </c>
      <c r="V1325" s="283">
        <v>1</v>
      </c>
      <c r="W1325" s="283">
        <v>90</v>
      </c>
      <c r="X1325" s="264">
        <v>5</v>
      </c>
      <c r="Y1325" s="283">
        <v>2565.8786620000001</v>
      </c>
      <c r="Z1325" s="283">
        <v>8.3325549999999998E-2</v>
      </c>
      <c r="AA1325" s="283">
        <v>3.5599999E-2</v>
      </c>
      <c r="AB1325" s="283">
        <v>213.2186279</v>
      </c>
      <c r="AC1325" s="283">
        <v>37.593009950000003</v>
      </c>
      <c r="AD1325" s="283">
        <v>28.01499939</v>
      </c>
      <c r="AE1325" s="283">
        <v>111.54108429999999</v>
      </c>
      <c r="AF1325" s="283">
        <v>-5.0632925029999996</v>
      </c>
      <c r="AG1325" s="283">
        <v>-1.490728974</v>
      </c>
      <c r="AH1325" s="284" t="s">
        <v>6</v>
      </c>
      <c r="AI1325" s="98" t="s">
        <v>6</v>
      </c>
      <c r="AJ1325" s="98" t="s">
        <v>6</v>
      </c>
      <c r="AK1325" s="98" t="s">
        <v>6</v>
      </c>
      <c r="AL1325" s="98" t="s">
        <v>6</v>
      </c>
      <c r="AM1325" s="283">
        <v>0</v>
      </c>
      <c r="AN1325" s="283">
        <v>0</v>
      </c>
      <c r="AO1325" s="98" t="s">
        <v>467</v>
      </c>
      <c r="AP1325" s="41"/>
      <c r="AQ1325" s="41"/>
      <c r="AR1325" s="41"/>
      <c r="AS1325" s="41"/>
      <c r="AT1325" s="39"/>
      <c r="AU1325" s="39"/>
      <c r="AV1325" s="39"/>
      <c r="AW1325" s="39"/>
      <c r="AX1325" s="39"/>
      <c r="AY1325" s="39"/>
      <c r="AZ1325" s="39"/>
      <c r="BA1325" s="39"/>
      <c r="BB1325" s="39"/>
      <c r="BC1325" s="39"/>
      <c r="BD1325" s="39"/>
      <c r="BE1325" s="39"/>
      <c r="BF1325" s="39"/>
      <c r="BG1325" s="39"/>
      <c r="BH1325" s="39"/>
      <c r="BI1325" s="39"/>
      <c r="BJ1325" s="39"/>
      <c r="BK1325" s="39"/>
      <c r="BL1325" s="39"/>
      <c r="BM1325" s="39"/>
      <c r="BN1325" s="39"/>
      <c r="BO1325" s="39"/>
      <c r="BP1325" s="39"/>
      <c r="BQ1325" s="39"/>
      <c r="BR1325" s="39"/>
      <c r="BS1325" s="39"/>
      <c r="BT1325" s="39"/>
      <c r="BU1325" s="39"/>
      <c r="BV1325" s="39"/>
      <c r="BW1325" s="39"/>
      <c r="BX1325" s="39"/>
      <c r="BY1325" s="39"/>
      <c r="BZ1325" s="39"/>
      <c r="CA1325" s="39"/>
      <c r="CB1325" s="39"/>
      <c r="CC1325" s="39"/>
      <c r="CD1325" s="39"/>
      <c r="CE1325" s="39"/>
      <c r="CF1325" s="39"/>
      <c r="CG1325" s="39"/>
      <c r="CH1325" s="39"/>
      <c r="CI1325" s="39"/>
      <c r="CJ1325" s="39"/>
      <c r="CK1325" s="39"/>
      <c r="CL1325" s="39"/>
      <c r="CM1325" s="39"/>
      <c r="CN1325" s="39"/>
      <c r="CO1325" s="39"/>
      <c r="CP1325" s="39"/>
      <c r="CQ1325" s="40"/>
      <c r="CR1325" s="40"/>
      <c r="CS1325" s="40"/>
      <c r="CT1325" s="40"/>
      <c r="CU1325" s="40"/>
      <c r="CV1325" s="40"/>
      <c r="CW1325" s="40"/>
      <c r="CX1325" s="40"/>
      <c r="CY1325" s="40"/>
      <c r="CZ1325" s="40"/>
      <c r="DA1325" s="40"/>
      <c r="DB1325" s="40"/>
      <c r="DC1325" s="40"/>
      <c r="DD1325" s="40"/>
      <c r="DE1325" s="40"/>
      <c r="DF1325" s="40"/>
      <c r="DG1325" s="40"/>
      <c r="DH1325" s="37"/>
      <c r="DI1325" s="37"/>
      <c r="DJ1325" s="37"/>
      <c r="DK1325" s="37"/>
      <c r="DL1325" s="37"/>
      <c r="DM1325" s="37"/>
      <c r="DN1325" s="37"/>
      <c r="DO1325" s="37"/>
      <c r="DP1325" s="37"/>
      <c r="DQ1325" s="37"/>
      <c r="DR1325" s="37"/>
      <c r="DS1325" s="37"/>
      <c r="DT1325" s="37"/>
      <c r="DU1325" s="37"/>
      <c r="DV1325" s="37"/>
      <c r="DW1325" s="37"/>
      <c r="DX1325" s="37"/>
      <c r="DY1325" s="37"/>
      <c r="DZ1325" s="37"/>
      <c r="EA1325" s="37"/>
      <c r="EB1325" s="37"/>
      <c r="EC1325" s="37"/>
      <c r="ED1325" s="37"/>
      <c r="EE1325" s="37"/>
      <c r="EF1325" s="37"/>
      <c r="EG1325" s="37"/>
      <c r="EH1325" s="37"/>
      <c r="EI1325" s="37"/>
      <c r="EJ1325" s="37"/>
      <c r="EK1325" s="37"/>
      <c r="EL1325" s="37"/>
      <c r="EM1325" s="37"/>
      <c r="EN1325" s="37"/>
      <c r="EO1325" s="37"/>
      <c r="EP1325" s="37"/>
      <c r="EQ1325" s="37"/>
      <c r="ER1325" s="37"/>
      <c r="ES1325" s="37"/>
      <c r="ET1325" s="37"/>
      <c r="EU1325" s="37"/>
      <c r="EV1325" s="37"/>
      <c r="EW1325" s="37"/>
      <c r="EX1325" s="37"/>
      <c r="EY1325" s="37"/>
      <c r="EZ1325" s="37"/>
      <c r="FA1325" s="37"/>
      <c r="FB1325" s="37"/>
      <c r="FC1325" s="37"/>
      <c r="FD1325" s="37"/>
      <c r="FE1325" s="37"/>
      <c r="FF1325" s="37"/>
      <c r="FG1325" s="37"/>
      <c r="FH1325" s="37"/>
      <c r="FI1325" s="37"/>
      <c r="FJ1325" s="37"/>
      <c r="FK1325" s="37"/>
      <c r="FL1325" s="37"/>
      <c r="FM1325" s="37"/>
      <c r="FN1325" s="37"/>
      <c r="FO1325" s="37"/>
      <c r="FP1325" s="37"/>
      <c r="FQ1325" s="37"/>
      <c r="FR1325" s="37"/>
      <c r="FS1325" s="37"/>
      <c r="FT1325" s="37"/>
      <c r="FU1325" s="38"/>
    </row>
    <row r="1326" spans="1:177" s="7" customFormat="1" x14ac:dyDescent="0.25">
      <c r="A1326" s="283">
        <v>4</v>
      </c>
      <c r="B1326" s="283" t="s">
        <v>708</v>
      </c>
      <c r="C1326" s="283">
        <v>86</v>
      </c>
      <c r="D1326" s="226">
        <v>43479</v>
      </c>
      <c r="E1326" s="290">
        <v>0.4592013888888889</v>
      </c>
      <c r="F1326" s="290"/>
      <c r="G1326" s="290"/>
      <c r="H1326" s="290"/>
      <c r="I1326" s="290"/>
      <c r="J1326" s="290"/>
      <c r="K1326" s="290"/>
      <c r="L1326" s="290"/>
      <c r="M1326" s="290"/>
      <c r="N1326" s="290"/>
      <c r="O1326" s="290"/>
      <c r="P1326" s="98" t="str">
        <f t="shared" si="20"/>
        <v>4|Transecto TN1|86|20190114|110115</v>
      </c>
      <c r="Q1326" s="283">
        <v>7868338.8250000002</v>
      </c>
      <c r="R1326" s="283">
        <v>627823.83299999998</v>
      </c>
      <c r="S1326" s="283">
        <v>292</v>
      </c>
      <c r="T1326" s="283">
        <v>113</v>
      </c>
      <c r="U1326" s="283">
        <v>6.3</v>
      </c>
      <c r="V1326" s="283">
        <v>1</v>
      </c>
      <c r="W1326" s="283">
        <v>90</v>
      </c>
      <c r="X1326" s="264">
        <v>5</v>
      </c>
      <c r="Y1326" s="283">
        <v>3183.3395999999998</v>
      </c>
      <c r="Z1326" s="283">
        <v>9.0727471000000004E-2</v>
      </c>
      <c r="AA1326" s="283">
        <v>3.5599999E-2</v>
      </c>
      <c r="AB1326" s="283">
        <v>217.9998779</v>
      </c>
      <c r="AC1326" s="283">
        <v>37.562515259999998</v>
      </c>
      <c r="AD1326" s="283">
        <v>28.584999079999999</v>
      </c>
      <c r="AE1326" s="283">
        <v>110.8355179</v>
      </c>
      <c r="AF1326" s="283">
        <v>-5.0462460519999999</v>
      </c>
      <c r="AG1326" s="283">
        <v>-1.4629368780000001</v>
      </c>
      <c r="AH1326" s="284" t="s">
        <v>6</v>
      </c>
      <c r="AI1326" s="98" t="s">
        <v>6</v>
      </c>
      <c r="AJ1326" s="98" t="s">
        <v>6</v>
      </c>
      <c r="AK1326" s="98" t="s">
        <v>6</v>
      </c>
      <c r="AL1326" s="98" t="s">
        <v>6</v>
      </c>
      <c r="AM1326" s="283">
        <v>0</v>
      </c>
      <c r="AN1326" s="283">
        <v>0</v>
      </c>
      <c r="AO1326" s="98" t="s">
        <v>467</v>
      </c>
      <c r="AP1326" s="41"/>
      <c r="AQ1326" s="41"/>
      <c r="AR1326" s="41"/>
      <c r="AS1326" s="41"/>
      <c r="AT1326" s="39"/>
      <c r="AU1326" s="39"/>
      <c r="AV1326" s="39"/>
      <c r="AW1326" s="39"/>
      <c r="AX1326" s="39"/>
      <c r="AY1326" s="39"/>
      <c r="AZ1326" s="39"/>
      <c r="BA1326" s="39"/>
      <c r="BB1326" s="39"/>
      <c r="BC1326" s="39"/>
      <c r="BD1326" s="39"/>
      <c r="BE1326" s="39"/>
      <c r="BF1326" s="39"/>
      <c r="BG1326" s="39"/>
      <c r="BH1326" s="39"/>
      <c r="BI1326" s="39"/>
      <c r="BJ1326" s="39"/>
      <c r="BK1326" s="39"/>
      <c r="BL1326" s="39"/>
      <c r="BM1326" s="39"/>
      <c r="BN1326" s="39"/>
      <c r="BO1326" s="39"/>
      <c r="BP1326" s="39"/>
      <c r="BQ1326" s="39"/>
      <c r="BR1326" s="39"/>
      <c r="BS1326" s="39"/>
      <c r="BT1326" s="39"/>
      <c r="BU1326" s="39"/>
      <c r="BV1326" s="39"/>
      <c r="BW1326" s="39"/>
      <c r="BX1326" s="39"/>
      <c r="BY1326" s="39"/>
      <c r="BZ1326" s="39"/>
      <c r="CA1326" s="39"/>
      <c r="CB1326" s="39"/>
      <c r="CC1326" s="39"/>
      <c r="CD1326" s="39"/>
      <c r="CE1326" s="39"/>
      <c r="CF1326" s="39"/>
      <c r="CG1326" s="39"/>
      <c r="CH1326" s="39"/>
      <c r="CI1326" s="39"/>
      <c r="CJ1326" s="39"/>
      <c r="CK1326" s="39"/>
      <c r="CL1326" s="39"/>
      <c r="CM1326" s="39"/>
      <c r="CN1326" s="39"/>
      <c r="CO1326" s="39"/>
      <c r="CP1326" s="39"/>
      <c r="CQ1326" s="40"/>
      <c r="CR1326" s="40"/>
      <c r="CS1326" s="40"/>
      <c r="CT1326" s="40"/>
      <c r="CU1326" s="40"/>
      <c r="CV1326" s="40"/>
      <c r="CW1326" s="40"/>
      <c r="CX1326" s="40"/>
      <c r="CY1326" s="40"/>
      <c r="CZ1326" s="40"/>
      <c r="DA1326" s="40"/>
      <c r="DB1326" s="40"/>
      <c r="DC1326" s="40"/>
      <c r="DD1326" s="40"/>
      <c r="DE1326" s="40"/>
      <c r="DF1326" s="40"/>
      <c r="DG1326" s="40"/>
      <c r="DH1326" s="37"/>
      <c r="DI1326" s="37"/>
      <c r="DJ1326" s="37"/>
      <c r="DK1326" s="37"/>
      <c r="DL1326" s="37"/>
      <c r="DM1326" s="37"/>
      <c r="DN1326" s="37"/>
      <c r="DO1326" s="37"/>
      <c r="DP1326" s="37"/>
      <c r="DQ1326" s="37"/>
      <c r="DR1326" s="37"/>
      <c r="DS1326" s="37"/>
      <c r="DT1326" s="37"/>
      <c r="DU1326" s="37"/>
      <c r="DV1326" s="37"/>
      <c r="DW1326" s="37"/>
      <c r="DX1326" s="37"/>
      <c r="DY1326" s="37"/>
      <c r="DZ1326" s="37"/>
      <c r="EA1326" s="37"/>
      <c r="EB1326" s="37"/>
      <c r="EC1326" s="37"/>
      <c r="ED1326" s="37"/>
      <c r="EE1326" s="37"/>
      <c r="EF1326" s="37"/>
      <c r="EG1326" s="37"/>
      <c r="EH1326" s="37"/>
      <c r="EI1326" s="37"/>
      <c r="EJ1326" s="37"/>
      <c r="EK1326" s="37"/>
      <c r="EL1326" s="37"/>
      <c r="EM1326" s="37"/>
      <c r="EN1326" s="37"/>
      <c r="EO1326" s="37"/>
      <c r="EP1326" s="37"/>
      <c r="EQ1326" s="37"/>
      <c r="ER1326" s="37"/>
      <c r="ES1326" s="37"/>
      <c r="ET1326" s="37"/>
      <c r="EU1326" s="37"/>
      <c r="EV1326" s="37"/>
      <c r="EW1326" s="37"/>
      <c r="EX1326" s="37"/>
      <c r="EY1326" s="37"/>
      <c r="EZ1326" s="37"/>
      <c r="FA1326" s="37"/>
      <c r="FB1326" s="37"/>
      <c r="FC1326" s="37"/>
      <c r="FD1326" s="37"/>
      <c r="FE1326" s="37"/>
      <c r="FF1326" s="37"/>
      <c r="FG1326" s="37"/>
      <c r="FH1326" s="37"/>
      <c r="FI1326" s="37"/>
      <c r="FJ1326" s="37"/>
      <c r="FK1326" s="37"/>
      <c r="FL1326" s="37"/>
      <c r="FM1326" s="37"/>
      <c r="FN1326" s="37"/>
      <c r="FO1326" s="37"/>
      <c r="FP1326" s="37"/>
      <c r="FQ1326" s="37"/>
      <c r="FR1326" s="37"/>
      <c r="FS1326" s="37"/>
      <c r="FT1326" s="37"/>
      <c r="FU1326" s="38"/>
    </row>
    <row r="1327" spans="1:177" s="7" customFormat="1" x14ac:dyDescent="0.25">
      <c r="A1327" s="283">
        <v>4</v>
      </c>
      <c r="B1327" s="283" t="s">
        <v>708</v>
      </c>
      <c r="C1327" s="283">
        <v>87</v>
      </c>
      <c r="D1327" s="226">
        <v>43479</v>
      </c>
      <c r="E1327" s="290">
        <v>0.4680555555555555</v>
      </c>
      <c r="F1327" s="290"/>
      <c r="G1327" s="290"/>
      <c r="H1327" s="290"/>
      <c r="I1327" s="290"/>
      <c r="J1327" s="290"/>
      <c r="K1327" s="290"/>
      <c r="L1327" s="290"/>
      <c r="M1327" s="290"/>
      <c r="N1327" s="290"/>
      <c r="O1327" s="290"/>
      <c r="P1327" s="98" t="str">
        <f t="shared" si="20"/>
        <v>4|Transecto TN1|87|20190114|111400</v>
      </c>
      <c r="Q1327" s="283">
        <v>7868435.7920000004</v>
      </c>
      <c r="R1327" s="283">
        <v>630277.35800000001</v>
      </c>
      <c r="S1327" s="283">
        <v>292</v>
      </c>
      <c r="T1327" s="283">
        <v>113</v>
      </c>
      <c r="U1327" s="283">
        <v>7.4</v>
      </c>
      <c r="V1327" s="283">
        <v>1</v>
      </c>
      <c r="W1327" s="283">
        <v>45</v>
      </c>
      <c r="X1327" s="264">
        <v>5</v>
      </c>
      <c r="Y1327" s="283">
        <v>3183.3395999999998</v>
      </c>
      <c r="Z1327" s="283">
        <v>9.0727471000000004E-2</v>
      </c>
      <c r="AA1327" s="283">
        <v>3.5599999E-2</v>
      </c>
      <c r="AB1327" s="283">
        <v>217.9998779</v>
      </c>
      <c r="AC1327" s="283">
        <v>37.562515259999998</v>
      </c>
      <c r="AD1327" s="283">
        <v>28.584999079999999</v>
      </c>
      <c r="AE1327" s="283">
        <v>110.8355179</v>
      </c>
      <c r="AF1327" s="283">
        <v>-5.0462460519999999</v>
      </c>
      <c r="AG1327" s="283">
        <v>-1.4629368780000001</v>
      </c>
      <c r="AH1327" s="284" t="s">
        <v>6</v>
      </c>
      <c r="AI1327" s="98" t="s">
        <v>6</v>
      </c>
      <c r="AJ1327" s="98" t="s">
        <v>6</v>
      </c>
      <c r="AK1327" s="98" t="s">
        <v>6</v>
      </c>
      <c r="AL1327" s="98" t="s">
        <v>6</v>
      </c>
      <c r="AM1327" s="283">
        <v>0</v>
      </c>
      <c r="AN1327" s="283">
        <v>0</v>
      </c>
      <c r="AO1327" s="98" t="s">
        <v>467</v>
      </c>
      <c r="AP1327" s="41"/>
      <c r="AQ1327" s="41"/>
      <c r="AR1327" s="41"/>
      <c r="AS1327" s="41"/>
      <c r="AT1327" s="39"/>
      <c r="AU1327" s="39"/>
      <c r="AV1327" s="39"/>
      <c r="AW1327" s="39"/>
      <c r="AX1327" s="39"/>
      <c r="AY1327" s="39"/>
      <c r="AZ1327" s="39"/>
      <c r="BA1327" s="39"/>
      <c r="BB1327" s="39"/>
      <c r="BC1327" s="39"/>
      <c r="BD1327" s="39"/>
      <c r="BE1327" s="39"/>
      <c r="BF1327" s="39"/>
      <c r="BG1327" s="39"/>
      <c r="BH1327" s="39"/>
      <c r="BI1327" s="39"/>
      <c r="BJ1327" s="39"/>
      <c r="BK1327" s="39"/>
      <c r="BL1327" s="39"/>
      <c r="BM1327" s="39"/>
      <c r="BN1327" s="39"/>
      <c r="BO1327" s="39"/>
      <c r="BP1327" s="39"/>
      <c r="BQ1327" s="39"/>
      <c r="BR1327" s="39"/>
      <c r="BS1327" s="39"/>
      <c r="BT1327" s="39"/>
      <c r="BU1327" s="39"/>
      <c r="BV1327" s="39"/>
      <c r="BW1327" s="39"/>
      <c r="BX1327" s="39"/>
      <c r="BY1327" s="39"/>
      <c r="BZ1327" s="39"/>
      <c r="CA1327" s="39"/>
      <c r="CB1327" s="39"/>
      <c r="CC1327" s="39"/>
      <c r="CD1327" s="39"/>
      <c r="CE1327" s="39"/>
      <c r="CF1327" s="39"/>
      <c r="CG1327" s="39"/>
      <c r="CH1327" s="39"/>
      <c r="CI1327" s="39"/>
      <c r="CJ1327" s="39"/>
      <c r="CK1327" s="39"/>
      <c r="CL1327" s="39"/>
      <c r="CM1327" s="39"/>
      <c r="CN1327" s="39"/>
      <c r="CO1327" s="39"/>
      <c r="CP1327" s="39"/>
      <c r="CQ1327" s="40"/>
      <c r="CR1327" s="40"/>
      <c r="CS1327" s="40"/>
      <c r="CT1327" s="40"/>
      <c r="CU1327" s="40"/>
      <c r="CV1327" s="40"/>
      <c r="CW1327" s="40"/>
      <c r="CX1327" s="40"/>
      <c r="CY1327" s="40"/>
      <c r="CZ1327" s="40"/>
      <c r="DA1327" s="40"/>
      <c r="DB1327" s="40"/>
      <c r="DC1327" s="40"/>
      <c r="DD1327" s="40"/>
      <c r="DE1327" s="40"/>
      <c r="DF1327" s="40"/>
      <c r="DG1327" s="40"/>
      <c r="DH1327" s="37"/>
      <c r="DI1327" s="37"/>
      <c r="DJ1327" s="37"/>
      <c r="DK1327" s="37"/>
      <c r="DL1327" s="37"/>
      <c r="DM1327" s="37"/>
      <c r="DN1327" s="37"/>
      <c r="DO1327" s="37"/>
      <c r="DP1327" s="37"/>
      <c r="DQ1327" s="37"/>
      <c r="DR1327" s="37"/>
      <c r="DS1327" s="37"/>
      <c r="DT1327" s="37"/>
      <c r="DU1327" s="37"/>
      <c r="DV1327" s="37"/>
      <c r="DW1327" s="37"/>
      <c r="DX1327" s="37"/>
      <c r="DY1327" s="37"/>
      <c r="DZ1327" s="37"/>
      <c r="EA1327" s="37"/>
      <c r="EB1327" s="37"/>
      <c r="EC1327" s="37"/>
      <c r="ED1327" s="37"/>
      <c r="EE1327" s="37"/>
      <c r="EF1327" s="37"/>
      <c r="EG1327" s="37"/>
      <c r="EH1327" s="37"/>
      <c r="EI1327" s="37"/>
      <c r="EJ1327" s="37"/>
      <c r="EK1327" s="37"/>
      <c r="EL1327" s="37"/>
      <c r="EM1327" s="37"/>
      <c r="EN1327" s="37"/>
      <c r="EO1327" s="37"/>
      <c r="EP1327" s="37"/>
      <c r="EQ1327" s="37"/>
      <c r="ER1327" s="37"/>
      <c r="ES1327" s="37"/>
      <c r="ET1327" s="37"/>
      <c r="EU1327" s="37"/>
      <c r="EV1327" s="37"/>
      <c r="EW1327" s="37"/>
      <c r="EX1327" s="37"/>
      <c r="EY1327" s="37"/>
      <c r="EZ1327" s="37"/>
      <c r="FA1327" s="37"/>
      <c r="FB1327" s="37"/>
      <c r="FC1327" s="37"/>
      <c r="FD1327" s="37"/>
      <c r="FE1327" s="37"/>
      <c r="FF1327" s="37"/>
      <c r="FG1327" s="37"/>
      <c r="FH1327" s="37"/>
      <c r="FI1327" s="37"/>
      <c r="FJ1327" s="37"/>
      <c r="FK1327" s="37"/>
      <c r="FL1327" s="37"/>
      <c r="FM1327" s="37"/>
      <c r="FN1327" s="37"/>
      <c r="FO1327" s="37"/>
      <c r="FP1327" s="37"/>
      <c r="FQ1327" s="37"/>
      <c r="FR1327" s="37"/>
      <c r="FS1327" s="37"/>
      <c r="FT1327" s="37"/>
      <c r="FU1327" s="38"/>
    </row>
    <row r="1328" spans="1:177" s="7" customFormat="1" x14ac:dyDescent="0.25">
      <c r="A1328" s="283">
        <v>4</v>
      </c>
      <c r="B1328" s="283" t="s">
        <v>708</v>
      </c>
      <c r="C1328" s="283">
        <v>88</v>
      </c>
      <c r="D1328" s="226">
        <v>43479</v>
      </c>
      <c r="E1328" s="290">
        <v>0.47559027777777779</v>
      </c>
      <c r="F1328" s="290"/>
      <c r="G1328" s="290"/>
      <c r="H1328" s="290"/>
      <c r="I1328" s="290"/>
      <c r="J1328" s="290"/>
      <c r="K1328" s="290"/>
      <c r="L1328" s="290"/>
      <c r="M1328" s="290"/>
      <c r="N1328" s="290"/>
      <c r="O1328" s="290"/>
      <c r="P1328" s="98" t="str">
        <f t="shared" si="20"/>
        <v>4|Transecto TN1|88|20190114|112451</v>
      </c>
      <c r="Q1328" s="283">
        <v>7868459.0159999998</v>
      </c>
      <c r="R1328" s="283">
        <v>632370.31400000001</v>
      </c>
      <c r="S1328" s="283">
        <v>292</v>
      </c>
      <c r="T1328" s="283">
        <v>114</v>
      </c>
      <c r="U1328" s="283">
        <v>6.7</v>
      </c>
      <c r="V1328" s="283">
        <v>1</v>
      </c>
      <c r="W1328" s="283">
        <v>45</v>
      </c>
      <c r="X1328" s="264">
        <v>5</v>
      </c>
      <c r="Y1328" s="283">
        <v>3215.4377439999998</v>
      </c>
      <c r="Z1328" s="283">
        <v>9.2308349999999997E-2</v>
      </c>
      <c r="AA1328" s="283">
        <v>3.5000000000000003E-2</v>
      </c>
      <c r="AB1328" s="283">
        <v>222.6873932</v>
      </c>
      <c r="AC1328" s="283">
        <v>37.532016749999997</v>
      </c>
      <c r="AD1328" s="283">
        <v>28.354999540000001</v>
      </c>
      <c r="AE1328" s="283">
        <v>110.398819</v>
      </c>
      <c r="AF1328" s="283">
        <v>-5.0292000769999996</v>
      </c>
      <c r="AG1328" s="283">
        <v>-1.4351447820000001</v>
      </c>
      <c r="AH1328" s="284" t="s">
        <v>6</v>
      </c>
      <c r="AI1328" s="98" t="s">
        <v>6</v>
      </c>
      <c r="AJ1328" s="98" t="s">
        <v>6</v>
      </c>
      <c r="AK1328" s="98" t="s">
        <v>6</v>
      </c>
      <c r="AL1328" s="98" t="s">
        <v>6</v>
      </c>
      <c r="AM1328" s="283">
        <v>0</v>
      </c>
      <c r="AN1328" s="283">
        <v>0</v>
      </c>
      <c r="AO1328" s="98" t="s">
        <v>467</v>
      </c>
      <c r="AP1328" s="41"/>
      <c r="AQ1328" s="41"/>
      <c r="AR1328" s="41"/>
      <c r="AS1328" s="41"/>
      <c r="AT1328" s="39"/>
      <c r="AU1328" s="39"/>
      <c r="AV1328" s="39"/>
      <c r="AW1328" s="39"/>
      <c r="AX1328" s="39"/>
      <c r="AY1328" s="39"/>
      <c r="AZ1328" s="39"/>
      <c r="BA1328" s="39"/>
      <c r="BB1328" s="39"/>
      <c r="BC1328" s="39"/>
      <c r="BD1328" s="39"/>
      <c r="BE1328" s="39"/>
      <c r="BF1328" s="39"/>
      <c r="BG1328" s="39"/>
      <c r="BH1328" s="39"/>
      <c r="BI1328" s="39"/>
      <c r="BJ1328" s="39"/>
      <c r="BK1328" s="39"/>
      <c r="BL1328" s="39"/>
      <c r="BM1328" s="39"/>
      <c r="BN1328" s="39"/>
      <c r="BO1328" s="39"/>
      <c r="BP1328" s="39"/>
      <c r="BQ1328" s="39"/>
      <c r="BR1328" s="39"/>
      <c r="BS1328" s="39"/>
      <c r="BT1328" s="39"/>
      <c r="BU1328" s="39"/>
      <c r="BV1328" s="39"/>
      <c r="BW1328" s="39"/>
      <c r="BX1328" s="39"/>
      <c r="BY1328" s="39"/>
      <c r="BZ1328" s="39"/>
      <c r="CA1328" s="39"/>
      <c r="CB1328" s="39"/>
      <c r="CC1328" s="39"/>
      <c r="CD1328" s="39"/>
      <c r="CE1328" s="39"/>
      <c r="CF1328" s="39"/>
      <c r="CG1328" s="39"/>
      <c r="CH1328" s="39"/>
      <c r="CI1328" s="39"/>
      <c r="CJ1328" s="39"/>
      <c r="CK1328" s="39"/>
      <c r="CL1328" s="39"/>
      <c r="CM1328" s="39"/>
      <c r="CN1328" s="39"/>
      <c r="CO1328" s="39"/>
      <c r="CP1328" s="39"/>
      <c r="CQ1328" s="40"/>
      <c r="CR1328" s="40"/>
      <c r="CS1328" s="40"/>
      <c r="CT1328" s="40"/>
      <c r="CU1328" s="40"/>
      <c r="CV1328" s="40"/>
      <c r="CW1328" s="40"/>
      <c r="CX1328" s="40"/>
      <c r="CY1328" s="40"/>
      <c r="CZ1328" s="40"/>
      <c r="DA1328" s="40"/>
      <c r="DB1328" s="40"/>
      <c r="DC1328" s="40"/>
      <c r="DD1328" s="40"/>
      <c r="DE1328" s="40"/>
      <c r="DF1328" s="40"/>
      <c r="DG1328" s="40"/>
      <c r="DH1328" s="37"/>
      <c r="DI1328" s="37"/>
      <c r="DJ1328" s="37"/>
      <c r="DK1328" s="37"/>
      <c r="DL1328" s="37"/>
      <c r="DM1328" s="37"/>
      <c r="DN1328" s="37"/>
      <c r="DO1328" s="37"/>
      <c r="DP1328" s="37"/>
      <c r="DQ1328" s="37"/>
      <c r="DR1328" s="37"/>
      <c r="DS1328" s="37"/>
      <c r="DT1328" s="37"/>
      <c r="DU1328" s="37"/>
      <c r="DV1328" s="37"/>
      <c r="DW1328" s="37"/>
      <c r="DX1328" s="37"/>
      <c r="DY1328" s="37"/>
      <c r="DZ1328" s="37"/>
      <c r="EA1328" s="37"/>
      <c r="EB1328" s="37"/>
      <c r="EC1328" s="37"/>
      <c r="ED1328" s="37"/>
      <c r="EE1328" s="37"/>
      <c r="EF1328" s="37"/>
      <c r="EG1328" s="37"/>
      <c r="EH1328" s="37"/>
      <c r="EI1328" s="37"/>
      <c r="EJ1328" s="37"/>
      <c r="EK1328" s="37"/>
      <c r="EL1328" s="37"/>
      <c r="EM1328" s="37"/>
      <c r="EN1328" s="37"/>
      <c r="EO1328" s="37"/>
      <c r="EP1328" s="37"/>
      <c r="EQ1328" s="37"/>
      <c r="ER1328" s="37"/>
      <c r="ES1328" s="37"/>
      <c r="ET1328" s="37"/>
      <c r="EU1328" s="37"/>
      <c r="EV1328" s="37"/>
      <c r="EW1328" s="37"/>
      <c r="EX1328" s="37"/>
      <c r="EY1328" s="37"/>
      <c r="EZ1328" s="37"/>
      <c r="FA1328" s="37"/>
      <c r="FB1328" s="37"/>
      <c r="FC1328" s="37"/>
      <c r="FD1328" s="37"/>
      <c r="FE1328" s="37"/>
      <c r="FF1328" s="37"/>
      <c r="FG1328" s="37"/>
      <c r="FH1328" s="37"/>
      <c r="FI1328" s="37"/>
      <c r="FJ1328" s="37"/>
      <c r="FK1328" s="37"/>
      <c r="FL1328" s="37"/>
      <c r="FM1328" s="37"/>
      <c r="FN1328" s="37"/>
      <c r="FO1328" s="37"/>
      <c r="FP1328" s="37"/>
      <c r="FQ1328" s="37"/>
      <c r="FR1328" s="37"/>
      <c r="FS1328" s="37"/>
      <c r="FT1328" s="37"/>
      <c r="FU1328" s="38"/>
    </row>
    <row r="1329" spans="1:177" s="7" customFormat="1" x14ac:dyDescent="0.25">
      <c r="A1329" s="283">
        <v>4</v>
      </c>
      <c r="B1329" s="283" t="s">
        <v>708</v>
      </c>
      <c r="C1329" s="283">
        <v>89</v>
      </c>
      <c r="D1329" s="226">
        <v>43479</v>
      </c>
      <c r="E1329" s="290">
        <v>0.48439814814814813</v>
      </c>
      <c r="F1329" s="290"/>
      <c r="G1329" s="290"/>
      <c r="H1329" s="290"/>
      <c r="I1329" s="290"/>
      <c r="J1329" s="290"/>
      <c r="K1329" s="290"/>
      <c r="L1329" s="290"/>
      <c r="M1329" s="290"/>
      <c r="N1329" s="290"/>
      <c r="O1329" s="290"/>
      <c r="P1329" s="98" t="str">
        <f t="shared" si="20"/>
        <v>4|Transecto TN1|89|20190114|113732</v>
      </c>
      <c r="Q1329" s="283">
        <v>7868292.9979999997</v>
      </c>
      <c r="R1329" s="283">
        <v>634832.91099999996</v>
      </c>
      <c r="S1329" s="283">
        <v>292</v>
      </c>
      <c r="T1329" s="283">
        <v>110</v>
      </c>
      <c r="U1329" s="283">
        <v>6.4</v>
      </c>
      <c r="V1329" s="283">
        <v>1</v>
      </c>
      <c r="W1329" s="283">
        <v>45</v>
      </c>
      <c r="X1329" s="264">
        <v>5</v>
      </c>
      <c r="Y1329" s="283">
        <v>3215.4377439999998</v>
      </c>
      <c r="Z1329" s="283">
        <v>9.2308349999999997E-2</v>
      </c>
      <c r="AA1329" s="283">
        <v>3.5000000000000003E-2</v>
      </c>
      <c r="AB1329" s="283">
        <v>222.6873932</v>
      </c>
      <c r="AC1329" s="283">
        <v>37.532016749999997</v>
      </c>
      <c r="AD1329" s="283">
        <v>28.354999540000001</v>
      </c>
      <c r="AE1329" s="283">
        <v>110.398819</v>
      </c>
      <c r="AF1329" s="283">
        <v>-5.0292000769999996</v>
      </c>
      <c r="AG1329" s="283">
        <v>-1.4351447820000001</v>
      </c>
      <c r="AH1329" s="284" t="s">
        <v>6</v>
      </c>
      <c r="AI1329" s="98" t="s">
        <v>6</v>
      </c>
      <c r="AJ1329" s="98" t="s">
        <v>6</v>
      </c>
      <c r="AK1329" s="98" t="s">
        <v>6</v>
      </c>
      <c r="AL1329" s="98" t="s">
        <v>6</v>
      </c>
      <c r="AM1329" s="283">
        <v>0</v>
      </c>
      <c r="AN1329" s="283">
        <v>0</v>
      </c>
      <c r="AO1329" s="98" t="s">
        <v>467</v>
      </c>
      <c r="AP1329" s="41"/>
      <c r="AQ1329" s="41"/>
      <c r="AR1329" s="41"/>
      <c r="AS1329" s="41"/>
      <c r="AT1329" s="39"/>
      <c r="AU1329" s="39"/>
      <c r="AV1329" s="39"/>
      <c r="AW1329" s="39"/>
      <c r="AX1329" s="39"/>
      <c r="AY1329" s="39"/>
      <c r="AZ1329" s="39"/>
      <c r="BA1329" s="39"/>
      <c r="BB1329" s="39"/>
      <c r="BC1329" s="39"/>
      <c r="BD1329" s="39"/>
      <c r="BE1329" s="39"/>
      <c r="BF1329" s="39"/>
      <c r="BG1329" s="39"/>
      <c r="BH1329" s="39"/>
      <c r="BI1329" s="39"/>
      <c r="BJ1329" s="39"/>
      <c r="BK1329" s="39"/>
      <c r="BL1329" s="39"/>
      <c r="BM1329" s="39"/>
      <c r="BN1329" s="39"/>
      <c r="BO1329" s="39"/>
      <c r="BP1329" s="39"/>
      <c r="BQ1329" s="39"/>
      <c r="BR1329" s="39"/>
      <c r="BS1329" s="39"/>
      <c r="BT1329" s="39"/>
      <c r="BU1329" s="39"/>
      <c r="BV1329" s="39"/>
      <c r="BW1329" s="39"/>
      <c r="BX1329" s="39"/>
      <c r="BY1329" s="39"/>
      <c r="BZ1329" s="39"/>
      <c r="CA1329" s="39"/>
      <c r="CB1329" s="39"/>
      <c r="CC1329" s="39"/>
      <c r="CD1329" s="39"/>
      <c r="CE1329" s="39"/>
      <c r="CF1329" s="39"/>
      <c r="CG1329" s="39"/>
      <c r="CH1329" s="39"/>
      <c r="CI1329" s="39"/>
      <c r="CJ1329" s="39"/>
      <c r="CK1329" s="39"/>
      <c r="CL1329" s="39"/>
      <c r="CM1329" s="39"/>
      <c r="CN1329" s="39"/>
      <c r="CO1329" s="39"/>
      <c r="CP1329" s="39"/>
      <c r="CQ1329" s="40"/>
      <c r="CR1329" s="40"/>
      <c r="CS1329" s="40"/>
      <c r="CT1329" s="40"/>
      <c r="CU1329" s="40"/>
      <c r="CV1329" s="40"/>
      <c r="CW1329" s="40"/>
      <c r="CX1329" s="40"/>
      <c r="CY1329" s="40"/>
      <c r="CZ1329" s="40"/>
      <c r="DA1329" s="40"/>
      <c r="DB1329" s="40"/>
      <c r="DC1329" s="40"/>
      <c r="DD1329" s="40"/>
      <c r="DE1329" s="40"/>
      <c r="DF1329" s="40"/>
      <c r="DG1329" s="40"/>
      <c r="DH1329" s="37"/>
      <c r="DI1329" s="37"/>
      <c r="DJ1329" s="37"/>
      <c r="DK1329" s="37"/>
      <c r="DL1329" s="37"/>
      <c r="DM1329" s="37"/>
      <c r="DN1329" s="37"/>
      <c r="DO1329" s="37"/>
      <c r="DP1329" s="37"/>
      <c r="DQ1329" s="37"/>
      <c r="DR1329" s="37"/>
      <c r="DS1329" s="37"/>
      <c r="DT1329" s="37"/>
      <c r="DU1329" s="37"/>
      <c r="DV1329" s="37"/>
      <c r="DW1329" s="37"/>
      <c r="DX1329" s="37"/>
      <c r="DY1329" s="37"/>
      <c r="DZ1329" s="37"/>
      <c r="EA1329" s="37"/>
      <c r="EB1329" s="37"/>
      <c r="EC1329" s="37"/>
      <c r="ED1329" s="37"/>
      <c r="EE1329" s="37"/>
      <c r="EF1329" s="37"/>
      <c r="EG1329" s="37"/>
      <c r="EH1329" s="37"/>
      <c r="EI1329" s="37"/>
      <c r="EJ1329" s="37"/>
      <c r="EK1329" s="37"/>
      <c r="EL1329" s="37"/>
      <c r="EM1329" s="37"/>
      <c r="EN1329" s="37"/>
      <c r="EO1329" s="37"/>
      <c r="EP1329" s="37"/>
      <c r="EQ1329" s="37"/>
      <c r="ER1329" s="37"/>
      <c r="ES1329" s="37"/>
      <c r="ET1329" s="37"/>
      <c r="EU1329" s="37"/>
      <c r="EV1329" s="37"/>
      <c r="EW1329" s="37"/>
      <c r="EX1329" s="37"/>
      <c r="EY1329" s="37"/>
      <c r="EZ1329" s="37"/>
      <c r="FA1329" s="37"/>
      <c r="FB1329" s="37"/>
      <c r="FC1329" s="37"/>
      <c r="FD1329" s="37"/>
      <c r="FE1329" s="37"/>
      <c r="FF1329" s="37"/>
      <c r="FG1329" s="37"/>
      <c r="FH1329" s="37"/>
      <c r="FI1329" s="37"/>
      <c r="FJ1329" s="37"/>
      <c r="FK1329" s="37"/>
      <c r="FL1329" s="37"/>
      <c r="FM1329" s="37"/>
      <c r="FN1329" s="37"/>
      <c r="FO1329" s="37"/>
      <c r="FP1329" s="37"/>
      <c r="FQ1329" s="37"/>
      <c r="FR1329" s="37"/>
      <c r="FS1329" s="37"/>
      <c r="FT1329" s="37"/>
      <c r="FU1329" s="38"/>
    </row>
    <row r="1330" spans="1:177" s="7" customFormat="1" x14ac:dyDescent="0.25">
      <c r="A1330" s="283">
        <v>4</v>
      </c>
      <c r="B1330" s="283" t="s">
        <v>708</v>
      </c>
      <c r="C1330" s="283">
        <v>90</v>
      </c>
      <c r="D1330" s="226">
        <v>43479</v>
      </c>
      <c r="E1330" s="290">
        <v>0.49226851851851849</v>
      </c>
      <c r="F1330" s="290"/>
      <c r="G1330" s="290"/>
      <c r="H1330" s="290"/>
      <c r="I1330" s="290"/>
      <c r="J1330" s="290"/>
      <c r="K1330" s="290"/>
      <c r="L1330" s="290"/>
      <c r="M1330" s="290"/>
      <c r="N1330" s="290"/>
      <c r="O1330" s="290"/>
      <c r="P1330" s="98" t="str">
        <f t="shared" si="20"/>
        <v>4|Transecto TN1|90|20190114|114852</v>
      </c>
      <c r="Q1330" s="283">
        <v>7868448.2139999997</v>
      </c>
      <c r="R1330" s="283">
        <v>636980.701</v>
      </c>
      <c r="S1330" s="283">
        <v>282</v>
      </c>
      <c r="T1330" s="283">
        <v>112</v>
      </c>
      <c r="U1330" s="283">
        <v>6.8</v>
      </c>
      <c r="V1330" s="283">
        <v>1</v>
      </c>
      <c r="W1330" s="283">
        <v>45</v>
      </c>
      <c r="X1330" s="264">
        <v>5</v>
      </c>
      <c r="Y1330" s="283">
        <v>3233.3483890000002</v>
      </c>
      <c r="Z1330" s="283">
        <v>8.2504801000000003E-2</v>
      </c>
      <c r="AA1330" s="283">
        <v>3.1999998000000002E-2</v>
      </c>
      <c r="AB1330" s="283">
        <v>227.0623932</v>
      </c>
      <c r="AC1330" s="283">
        <v>37.501522059999999</v>
      </c>
      <c r="AD1330" s="283">
        <v>28.284999849999998</v>
      </c>
      <c r="AE1330" s="283">
        <v>110.2310181</v>
      </c>
      <c r="AF1330" s="283">
        <v>-5.0121536249999998</v>
      </c>
      <c r="AG1330" s="283">
        <v>-1.407352567</v>
      </c>
      <c r="AH1330" s="284" t="s">
        <v>6</v>
      </c>
      <c r="AI1330" s="98" t="s">
        <v>6</v>
      </c>
      <c r="AJ1330" s="98" t="s">
        <v>6</v>
      </c>
      <c r="AK1330" s="98" t="s">
        <v>6</v>
      </c>
      <c r="AL1330" s="98" t="s">
        <v>6</v>
      </c>
      <c r="AM1330" s="283">
        <v>0</v>
      </c>
      <c r="AN1330" s="283">
        <v>0</v>
      </c>
      <c r="AO1330" s="98" t="s">
        <v>467</v>
      </c>
      <c r="AP1330" s="41"/>
      <c r="AQ1330" s="41"/>
      <c r="AR1330" s="41"/>
      <c r="AS1330" s="41"/>
      <c r="AT1330" s="39"/>
      <c r="AU1330" s="39"/>
      <c r="AV1330" s="39"/>
      <c r="AW1330" s="39"/>
      <c r="AX1330" s="39"/>
      <c r="AY1330" s="39"/>
      <c r="AZ1330" s="39"/>
      <c r="BA1330" s="39"/>
      <c r="BB1330" s="39"/>
      <c r="BC1330" s="39"/>
      <c r="BD1330" s="39"/>
      <c r="BE1330" s="39"/>
      <c r="BF1330" s="39"/>
      <c r="BG1330" s="39"/>
      <c r="BH1330" s="39"/>
      <c r="BI1330" s="39"/>
      <c r="BJ1330" s="39"/>
      <c r="BK1330" s="39"/>
      <c r="BL1330" s="39"/>
      <c r="BM1330" s="39"/>
      <c r="BN1330" s="39"/>
      <c r="BO1330" s="39"/>
      <c r="BP1330" s="39"/>
      <c r="BQ1330" s="39"/>
      <c r="BR1330" s="39"/>
      <c r="BS1330" s="39"/>
      <c r="BT1330" s="39"/>
      <c r="BU1330" s="39"/>
      <c r="BV1330" s="39"/>
      <c r="BW1330" s="39"/>
      <c r="BX1330" s="39"/>
      <c r="BY1330" s="39"/>
      <c r="BZ1330" s="39"/>
      <c r="CA1330" s="39"/>
      <c r="CB1330" s="39"/>
      <c r="CC1330" s="39"/>
      <c r="CD1330" s="39"/>
      <c r="CE1330" s="39"/>
      <c r="CF1330" s="39"/>
      <c r="CG1330" s="39"/>
      <c r="CH1330" s="39"/>
      <c r="CI1330" s="39"/>
      <c r="CJ1330" s="39"/>
      <c r="CK1330" s="39"/>
      <c r="CL1330" s="39"/>
      <c r="CM1330" s="39"/>
      <c r="CN1330" s="39"/>
      <c r="CO1330" s="39"/>
      <c r="CP1330" s="39"/>
      <c r="CQ1330" s="40"/>
      <c r="CR1330" s="40"/>
      <c r="CS1330" s="40"/>
      <c r="CT1330" s="40"/>
      <c r="CU1330" s="40"/>
      <c r="CV1330" s="40"/>
      <c r="CW1330" s="40"/>
      <c r="CX1330" s="40"/>
      <c r="CY1330" s="40"/>
      <c r="CZ1330" s="40"/>
      <c r="DA1330" s="40"/>
      <c r="DB1330" s="40"/>
      <c r="DC1330" s="40"/>
      <c r="DD1330" s="40"/>
      <c r="DE1330" s="40"/>
      <c r="DF1330" s="40"/>
      <c r="DG1330" s="40"/>
      <c r="DH1330" s="37"/>
      <c r="DI1330" s="37"/>
      <c r="DJ1330" s="37"/>
      <c r="DK1330" s="37"/>
      <c r="DL1330" s="37"/>
      <c r="DM1330" s="37"/>
      <c r="DN1330" s="37"/>
      <c r="DO1330" s="37"/>
      <c r="DP1330" s="37"/>
      <c r="DQ1330" s="37"/>
      <c r="DR1330" s="37"/>
      <c r="DS1330" s="37"/>
      <c r="DT1330" s="37"/>
      <c r="DU1330" s="37"/>
      <c r="DV1330" s="37"/>
      <c r="DW1330" s="37"/>
      <c r="DX1330" s="37"/>
      <c r="DY1330" s="37"/>
      <c r="DZ1330" s="37"/>
      <c r="EA1330" s="37"/>
      <c r="EB1330" s="37"/>
      <c r="EC1330" s="37"/>
      <c r="ED1330" s="37"/>
      <c r="EE1330" s="37"/>
      <c r="EF1330" s="37"/>
      <c r="EG1330" s="37"/>
      <c r="EH1330" s="37"/>
      <c r="EI1330" s="37"/>
      <c r="EJ1330" s="37"/>
      <c r="EK1330" s="37"/>
      <c r="EL1330" s="37"/>
      <c r="EM1330" s="37"/>
      <c r="EN1330" s="37"/>
      <c r="EO1330" s="37"/>
      <c r="EP1330" s="37"/>
      <c r="EQ1330" s="37"/>
      <c r="ER1330" s="37"/>
      <c r="ES1330" s="37"/>
      <c r="ET1330" s="37"/>
      <c r="EU1330" s="37"/>
      <c r="EV1330" s="37"/>
      <c r="EW1330" s="37"/>
      <c r="EX1330" s="37"/>
      <c r="EY1330" s="37"/>
      <c r="EZ1330" s="37"/>
      <c r="FA1330" s="37"/>
      <c r="FB1330" s="37"/>
      <c r="FC1330" s="37"/>
      <c r="FD1330" s="37"/>
      <c r="FE1330" s="37"/>
      <c r="FF1330" s="37"/>
      <c r="FG1330" s="37"/>
      <c r="FH1330" s="37"/>
      <c r="FI1330" s="37"/>
      <c r="FJ1330" s="37"/>
      <c r="FK1330" s="37"/>
      <c r="FL1330" s="37"/>
      <c r="FM1330" s="37"/>
      <c r="FN1330" s="37"/>
      <c r="FO1330" s="37"/>
      <c r="FP1330" s="37"/>
      <c r="FQ1330" s="37"/>
      <c r="FR1330" s="37"/>
      <c r="FS1330" s="37"/>
      <c r="FT1330" s="37"/>
      <c r="FU1330" s="38"/>
    </row>
    <row r="1331" spans="1:177" s="7" customFormat="1" x14ac:dyDescent="0.25">
      <c r="A1331" s="283">
        <v>4</v>
      </c>
      <c r="B1331" s="283" t="s">
        <v>630</v>
      </c>
      <c r="C1331" s="283">
        <v>1</v>
      </c>
      <c r="D1331" s="226">
        <v>43479</v>
      </c>
      <c r="E1331" s="290">
        <v>0.62688657407407411</v>
      </c>
      <c r="F1331" s="290"/>
      <c r="G1331" s="290"/>
      <c r="H1331" s="290"/>
      <c r="I1331" s="290"/>
      <c r="J1331" s="290"/>
      <c r="K1331" s="290"/>
      <c r="L1331" s="290"/>
      <c r="M1331" s="290"/>
      <c r="N1331" s="290"/>
      <c r="O1331" s="290"/>
      <c r="P1331" s="98" t="str">
        <f t="shared" si="20"/>
        <v>4|Transecto TFOZ|1|20190114|150243</v>
      </c>
      <c r="Q1331" s="283">
        <v>7826182.9749999996</v>
      </c>
      <c r="R1331" s="283">
        <v>624256.41099999996</v>
      </c>
      <c r="S1331" s="283">
        <v>1719</v>
      </c>
      <c r="T1331" s="283">
        <v>294</v>
      </c>
      <c r="U1331" s="283">
        <v>6.6</v>
      </c>
      <c r="V1331" s="283">
        <v>1</v>
      </c>
      <c r="W1331" s="283">
        <v>90</v>
      </c>
      <c r="X1331" s="264">
        <v>15</v>
      </c>
      <c r="Y1331" s="283">
        <v>2134.9174800000001</v>
      </c>
      <c r="Z1331" s="283">
        <v>0.104155861</v>
      </c>
      <c r="AA1331" s="283">
        <v>3.9000000999999999E-2</v>
      </c>
      <c r="AB1331" s="283">
        <v>215.7725677</v>
      </c>
      <c r="AC1331" s="283">
        <v>37.597213750000002</v>
      </c>
      <c r="AD1331" s="283">
        <v>28.26499939</v>
      </c>
      <c r="AE1331" s="283">
        <v>111.21379090000001</v>
      </c>
      <c r="AF1331" s="283">
        <v>-4.9947671890000001</v>
      </c>
      <c r="AG1331" s="283">
        <v>-1.834414363</v>
      </c>
      <c r="AH1331" s="284" t="s">
        <v>6</v>
      </c>
      <c r="AI1331" s="98" t="s">
        <v>6</v>
      </c>
      <c r="AJ1331" s="98" t="s">
        <v>6</v>
      </c>
      <c r="AK1331" s="98" t="s">
        <v>6</v>
      </c>
      <c r="AL1331" s="98" t="s">
        <v>6</v>
      </c>
      <c r="AM1331" s="283">
        <v>1</v>
      </c>
      <c r="AN1331" s="283">
        <v>1</v>
      </c>
      <c r="AO1331" s="98" t="s">
        <v>467</v>
      </c>
      <c r="AP1331" s="41"/>
      <c r="AQ1331" s="41"/>
      <c r="AR1331" s="41"/>
      <c r="AS1331" s="41"/>
      <c r="AT1331" s="39"/>
      <c r="AU1331" s="39"/>
      <c r="AV1331" s="39"/>
      <c r="AW1331" s="39"/>
      <c r="AX1331" s="39"/>
      <c r="AY1331" s="39"/>
      <c r="AZ1331" s="39"/>
      <c r="BA1331" s="39"/>
      <c r="BB1331" s="39"/>
      <c r="BC1331" s="39"/>
      <c r="BD1331" s="39"/>
      <c r="BE1331" s="39"/>
      <c r="BF1331" s="39"/>
      <c r="BG1331" s="39"/>
      <c r="BH1331" s="39"/>
      <c r="BI1331" s="39"/>
      <c r="BJ1331" s="39"/>
      <c r="BK1331" s="39"/>
      <c r="BL1331" s="39"/>
      <c r="BM1331" s="39"/>
      <c r="BN1331" s="39"/>
      <c r="BO1331" s="39"/>
      <c r="BP1331" s="39"/>
      <c r="BQ1331" s="39"/>
      <c r="BR1331" s="39"/>
      <c r="BS1331" s="39"/>
      <c r="BT1331" s="39"/>
      <c r="BU1331" s="39"/>
      <c r="BV1331" s="39"/>
      <c r="BW1331" s="39"/>
      <c r="BX1331" s="39"/>
      <c r="BY1331" s="39"/>
      <c r="BZ1331" s="39"/>
      <c r="CA1331" s="39"/>
      <c r="CB1331" s="39"/>
      <c r="CC1331" s="39"/>
      <c r="CD1331" s="39"/>
      <c r="CE1331" s="39"/>
      <c r="CF1331" s="39"/>
      <c r="CG1331" s="39"/>
      <c r="CH1331" s="39"/>
      <c r="CI1331" s="39"/>
      <c r="CJ1331" s="39"/>
      <c r="CK1331" s="39"/>
      <c r="CL1331" s="39"/>
      <c r="CM1331" s="39"/>
      <c r="CN1331" s="39"/>
      <c r="CO1331" s="39"/>
      <c r="CP1331" s="39"/>
      <c r="CQ1331" s="40"/>
      <c r="CR1331" s="40"/>
      <c r="CS1331" s="40"/>
      <c r="CT1331" s="40"/>
      <c r="CU1331" s="40"/>
      <c r="CV1331" s="40"/>
      <c r="CW1331" s="40"/>
      <c r="CX1331" s="40"/>
      <c r="CY1331" s="40"/>
      <c r="CZ1331" s="40"/>
      <c r="DA1331" s="40"/>
      <c r="DB1331" s="40"/>
      <c r="DC1331" s="40"/>
      <c r="DD1331" s="40"/>
      <c r="DE1331" s="40"/>
      <c r="DF1331" s="40"/>
      <c r="DG1331" s="40"/>
      <c r="DH1331" s="37"/>
      <c r="DI1331" s="37"/>
      <c r="DJ1331" s="37"/>
      <c r="DK1331" s="37"/>
      <c r="DL1331" s="37"/>
      <c r="DM1331" s="37"/>
      <c r="DN1331" s="37"/>
      <c r="DO1331" s="37"/>
      <c r="DP1331" s="37"/>
      <c r="DQ1331" s="37"/>
      <c r="DR1331" s="37"/>
      <c r="DS1331" s="37"/>
      <c r="DT1331" s="37"/>
      <c r="DU1331" s="37"/>
      <c r="DV1331" s="37"/>
      <c r="DW1331" s="37"/>
      <c r="DX1331" s="37"/>
      <c r="DY1331" s="37"/>
      <c r="DZ1331" s="37"/>
      <c r="EA1331" s="37"/>
      <c r="EB1331" s="37"/>
      <c r="EC1331" s="37"/>
      <c r="ED1331" s="37"/>
      <c r="EE1331" s="37"/>
      <c r="EF1331" s="37"/>
      <c r="EG1331" s="37"/>
      <c r="EH1331" s="37"/>
      <c r="EI1331" s="37"/>
      <c r="EJ1331" s="37"/>
      <c r="EK1331" s="37"/>
      <c r="EL1331" s="37"/>
      <c r="EM1331" s="37"/>
      <c r="EN1331" s="37"/>
      <c r="EO1331" s="37"/>
      <c r="EP1331" s="37"/>
      <c r="EQ1331" s="37"/>
      <c r="ER1331" s="37"/>
      <c r="ES1331" s="37"/>
      <c r="ET1331" s="37"/>
      <c r="EU1331" s="37"/>
      <c r="EV1331" s="37"/>
      <c r="EW1331" s="37"/>
      <c r="EX1331" s="37"/>
      <c r="EY1331" s="37"/>
      <c r="EZ1331" s="37"/>
      <c r="FA1331" s="37"/>
      <c r="FB1331" s="37"/>
      <c r="FC1331" s="37"/>
      <c r="FD1331" s="37"/>
      <c r="FE1331" s="37"/>
      <c r="FF1331" s="37"/>
      <c r="FG1331" s="37"/>
      <c r="FH1331" s="37"/>
      <c r="FI1331" s="37"/>
      <c r="FJ1331" s="37"/>
      <c r="FK1331" s="37"/>
      <c r="FL1331" s="37"/>
      <c r="FM1331" s="37"/>
      <c r="FN1331" s="37"/>
      <c r="FO1331" s="37"/>
      <c r="FP1331" s="37"/>
      <c r="FQ1331" s="37"/>
      <c r="FR1331" s="37"/>
      <c r="FS1331" s="37"/>
      <c r="FT1331" s="37"/>
      <c r="FU1331" s="38"/>
    </row>
    <row r="1332" spans="1:177" s="7" customFormat="1" x14ac:dyDescent="0.25">
      <c r="A1332" s="283">
        <v>4</v>
      </c>
      <c r="B1332" s="283" t="s">
        <v>630</v>
      </c>
      <c r="C1332" s="283">
        <v>2</v>
      </c>
      <c r="D1332" s="226">
        <v>43479</v>
      </c>
      <c r="E1332" s="290">
        <v>0.63590277777777782</v>
      </c>
      <c r="F1332" s="290"/>
      <c r="G1332" s="290"/>
      <c r="H1332" s="290"/>
      <c r="I1332" s="290"/>
      <c r="J1332" s="290"/>
      <c r="K1332" s="290"/>
      <c r="L1332" s="290"/>
      <c r="M1332" s="290"/>
      <c r="N1332" s="290"/>
      <c r="O1332" s="290"/>
      <c r="P1332" s="98" t="str">
        <f t="shared" si="20"/>
        <v>4|Transecto TFOZ|2|20190114|151542</v>
      </c>
      <c r="Q1332" s="283">
        <v>7826342.4400000004</v>
      </c>
      <c r="R1332" s="283">
        <v>621525.97699999996</v>
      </c>
      <c r="S1332" s="283">
        <v>1719</v>
      </c>
      <c r="T1332" s="283">
        <v>294</v>
      </c>
      <c r="U1332" s="283">
        <v>6.8</v>
      </c>
      <c r="V1332" s="283">
        <v>1</v>
      </c>
      <c r="W1332" s="283">
        <v>90</v>
      </c>
      <c r="X1332" s="264">
        <v>10</v>
      </c>
      <c r="Y1332" s="283">
        <v>1601.8743899999999</v>
      </c>
      <c r="Z1332" s="283">
        <v>0.10310520200000001</v>
      </c>
      <c r="AA1332" s="283">
        <v>3.9199999999999999E-2</v>
      </c>
      <c r="AB1332" s="283">
        <v>211.01364140000001</v>
      </c>
      <c r="AC1332" s="283">
        <v>37.6637001</v>
      </c>
      <c r="AD1332" s="283">
        <v>28.149999619999999</v>
      </c>
      <c r="AE1332" s="283">
        <v>110.8859482</v>
      </c>
      <c r="AF1332" s="283">
        <v>-4.9802675250000004</v>
      </c>
      <c r="AG1332" s="283">
        <v>-1.864321232</v>
      </c>
      <c r="AH1332" s="284" t="s">
        <v>6</v>
      </c>
      <c r="AI1332" s="98" t="s">
        <v>6</v>
      </c>
      <c r="AJ1332" s="98" t="s">
        <v>6</v>
      </c>
      <c r="AK1332" s="98" t="s">
        <v>6</v>
      </c>
      <c r="AL1332" s="98" t="s">
        <v>6</v>
      </c>
      <c r="AM1332" s="283">
        <v>0</v>
      </c>
      <c r="AN1332" s="283">
        <v>0</v>
      </c>
      <c r="AO1332" s="98" t="s">
        <v>467</v>
      </c>
      <c r="AP1332" s="41"/>
      <c r="AQ1332" s="41"/>
      <c r="AR1332" s="41"/>
      <c r="AS1332" s="41"/>
      <c r="AT1332" s="39"/>
      <c r="AU1332" s="39"/>
      <c r="AV1332" s="39"/>
      <c r="AW1332" s="39"/>
      <c r="AX1332" s="39"/>
      <c r="AY1332" s="39"/>
      <c r="AZ1332" s="39"/>
      <c r="BA1332" s="39"/>
      <c r="BB1332" s="39"/>
      <c r="BC1332" s="39"/>
      <c r="BD1332" s="39"/>
      <c r="BE1332" s="39"/>
      <c r="BF1332" s="39"/>
      <c r="BG1332" s="39"/>
      <c r="BH1332" s="39"/>
      <c r="BI1332" s="39"/>
      <c r="BJ1332" s="39"/>
      <c r="BK1332" s="39"/>
      <c r="BL1332" s="39"/>
      <c r="BM1332" s="39"/>
      <c r="BN1332" s="39"/>
      <c r="BO1332" s="39"/>
      <c r="BP1332" s="39"/>
      <c r="BQ1332" s="39"/>
      <c r="BR1332" s="39"/>
      <c r="BS1332" s="39"/>
      <c r="BT1332" s="39"/>
      <c r="BU1332" s="39"/>
      <c r="BV1332" s="39"/>
      <c r="BW1332" s="39"/>
      <c r="BX1332" s="39"/>
      <c r="BY1332" s="39"/>
      <c r="BZ1332" s="39"/>
      <c r="CA1332" s="39"/>
      <c r="CB1332" s="39"/>
      <c r="CC1332" s="39"/>
      <c r="CD1332" s="39"/>
      <c r="CE1332" s="39"/>
      <c r="CF1332" s="39"/>
      <c r="CG1332" s="39"/>
      <c r="CH1332" s="39"/>
      <c r="CI1332" s="39"/>
      <c r="CJ1332" s="39"/>
      <c r="CK1332" s="39"/>
      <c r="CL1332" s="39"/>
      <c r="CM1332" s="39"/>
      <c r="CN1332" s="39"/>
      <c r="CO1332" s="39"/>
      <c r="CP1332" s="39"/>
      <c r="CQ1332" s="40"/>
      <c r="CR1332" s="40"/>
      <c r="CS1332" s="40"/>
      <c r="CT1332" s="40"/>
      <c r="CU1332" s="40"/>
      <c r="CV1332" s="40"/>
      <c r="CW1332" s="40"/>
      <c r="CX1332" s="40"/>
      <c r="CY1332" s="40"/>
      <c r="CZ1332" s="40"/>
      <c r="DA1332" s="40"/>
      <c r="DB1332" s="40"/>
      <c r="DC1332" s="40"/>
      <c r="DD1332" s="40"/>
      <c r="DE1332" s="40"/>
      <c r="DF1332" s="40"/>
      <c r="DG1332" s="40"/>
      <c r="DH1332" s="37"/>
      <c r="DI1332" s="37"/>
      <c r="DJ1332" s="37"/>
      <c r="DK1332" s="37"/>
      <c r="DL1332" s="37"/>
      <c r="DM1332" s="37"/>
      <c r="DN1332" s="37"/>
      <c r="DO1332" s="37"/>
      <c r="DP1332" s="37"/>
      <c r="DQ1332" s="37"/>
      <c r="DR1332" s="37"/>
      <c r="DS1332" s="37"/>
      <c r="DT1332" s="37"/>
      <c r="DU1332" s="37"/>
      <c r="DV1332" s="37"/>
      <c r="DW1332" s="37"/>
      <c r="DX1332" s="37"/>
      <c r="DY1332" s="37"/>
      <c r="DZ1332" s="37"/>
      <c r="EA1332" s="37"/>
      <c r="EB1332" s="37"/>
      <c r="EC1332" s="37"/>
      <c r="ED1332" s="37"/>
      <c r="EE1332" s="37"/>
      <c r="EF1332" s="37"/>
      <c r="EG1332" s="37"/>
      <c r="EH1332" s="37"/>
      <c r="EI1332" s="37"/>
      <c r="EJ1332" s="37"/>
      <c r="EK1332" s="37"/>
      <c r="EL1332" s="37"/>
      <c r="EM1332" s="37"/>
      <c r="EN1332" s="37"/>
      <c r="EO1332" s="37"/>
      <c r="EP1332" s="37"/>
      <c r="EQ1332" s="37"/>
      <c r="ER1332" s="37"/>
      <c r="ES1332" s="37"/>
      <c r="ET1332" s="37"/>
      <c r="EU1332" s="37"/>
      <c r="EV1332" s="37"/>
      <c r="EW1332" s="37"/>
      <c r="EX1332" s="37"/>
      <c r="EY1332" s="37"/>
      <c r="EZ1332" s="37"/>
      <c r="FA1332" s="37"/>
      <c r="FB1332" s="37"/>
      <c r="FC1332" s="37"/>
      <c r="FD1332" s="37"/>
      <c r="FE1332" s="37"/>
      <c r="FF1332" s="37"/>
      <c r="FG1332" s="37"/>
      <c r="FH1332" s="37"/>
      <c r="FI1332" s="37"/>
      <c r="FJ1332" s="37"/>
      <c r="FK1332" s="37"/>
      <c r="FL1332" s="37"/>
      <c r="FM1332" s="37"/>
      <c r="FN1332" s="37"/>
      <c r="FO1332" s="37"/>
      <c r="FP1332" s="37"/>
      <c r="FQ1332" s="37"/>
      <c r="FR1332" s="37"/>
      <c r="FS1332" s="37"/>
      <c r="FT1332" s="37"/>
      <c r="FU1332" s="38"/>
    </row>
    <row r="1333" spans="1:177" s="7" customFormat="1" x14ac:dyDescent="0.25">
      <c r="A1333" s="283">
        <v>4</v>
      </c>
      <c r="B1333" s="283" t="s">
        <v>630</v>
      </c>
      <c r="C1333" s="283">
        <v>3</v>
      </c>
      <c r="D1333" s="226">
        <v>43479</v>
      </c>
      <c r="E1333" s="290">
        <v>0.64296296296296296</v>
      </c>
      <c r="F1333" s="290"/>
      <c r="G1333" s="290"/>
      <c r="H1333" s="290"/>
      <c r="I1333" s="290"/>
      <c r="J1333" s="290"/>
      <c r="K1333" s="290"/>
      <c r="L1333" s="290"/>
      <c r="M1333" s="290"/>
      <c r="N1333" s="290"/>
      <c r="O1333" s="290"/>
      <c r="P1333" s="98" t="str">
        <f t="shared" si="20"/>
        <v>4|Transecto TFOZ|3|20190114|152552</v>
      </c>
      <c r="Q1333" s="283">
        <v>7826429.6200000001</v>
      </c>
      <c r="R1333" s="283">
        <v>619381.79700000002</v>
      </c>
      <c r="S1333" s="283">
        <v>1386</v>
      </c>
      <c r="T1333" s="283">
        <v>294</v>
      </c>
      <c r="U1333" s="283">
        <v>6.9</v>
      </c>
      <c r="V1333" s="283">
        <v>1</v>
      </c>
      <c r="W1333" s="283">
        <v>90</v>
      </c>
      <c r="X1333" s="264">
        <v>10</v>
      </c>
      <c r="Y1333" s="283">
        <v>1601.8743899999999</v>
      </c>
      <c r="Z1333" s="283">
        <v>0.10310520200000001</v>
      </c>
      <c r="AA1333" s="283">
        <v>3.9199999999999999E-2</v>
      </c>
      <c r="AB1333" s="283">
        <v>211.01364140000001</v>
      </c>
      <c r="AC1333" s="283">
        <v>37.6637001</v>
      </c>
      <c r="AD1333" s="283">
        <v>28.149999619999999</v>
      </c>
      <c r="AE1333" s="283">
        <v>110.8859482</v>
      </c>
      <c r="AF1333" s="283">
        <v>-4.9802675250000004</v>
      </c>
      <c r="AG1333" s="283">
        <v>-1.864321232</v>
      </c>
      <c r="AH1333" s="284" t="s">
        <v>6</v>
      </c>
      <c r="AI1333" s="98" t="s">
        <v>6</v>
      </c>
      <c r="AJ1333" s="98" t="s">
        <v>6</v>
      </c>
      <c r="AK1333" s="98" t="s">
        <v>6</v>
      </c>
      <c r="AL1333" s="98" t="s">
        <v>6</v>
      </c>
      <c r="AM1333" s="283">
        <v>1</v>
      </c>
      <c r="AN1333" s="283">
        <v>1</v>
      </c>
      <c r="AO1333" s="98" t="s">
        <v>467</v>
      </c>
      <c r="AP1333" s="41"/>
      <c r="AQ1333" s="41"/>
      <c r="AR1333" s="41"/>
      <c r="AS1333" s="41"/>
      <c r="AT1333" s="39"/>
      <c r="AU1333" s="39"/>
      <c r="AV1333" s="39"/>
      <c r="AW1333" s="39"/>
      <c r="AX1333" s="39"/>
      <c r="AY1333" s="39"/>
      <c r="AZ1333" s="39"/>
      <c r="BA1333" s="39"/>
      <c r="BB1333" s="39"/>
      <c r="BC1333" s="39"/>
      <c r="BD1333" s="39"/>
      <c r="BE1333" s="39"/>
      <c r="BF1333" s="39"/>
      <c r="BG1333" s="39"/>
      <c r="BH1333" s="39"/>
      <c r="BI1333" s="39"/>
      <c r="BJ1333" s="39"/>
      <c r="BK1333" s="39"/>
      <c r="BL1333" s="39"/>
      <c r="BM1333" s="39"/>
      <c r="BN1333" s="39"/>
      <c r="BO1333" s="39"/>
      <c r="BP1333" s="39"/>
      <c r="BQ1333" s="39"/>
      <c r="BR1333" s="39"/>
      <c r="BS1333" s="39"/>
      <c r="BT1333" s="39"/>
      <c r="BU1333" s="39"/>
      <c r="BV1333" s="39"/>
      <c r="BW1333" s="39"/>
      <c r="BX1333" s="39"/>
      <c r="BY1333" s="39"/>
      <c r="BZ1333" s="39"/>
      <c r="CA1333" s="39"/>
      <c r="CB1333" s="39"/>
      <c r="CC1333" s="39"/>
      <c r="CD1333" s="39"/>
      <c r="CE1333" s="39"/>
      <c r="CF1333" s="39"/>
      <c r="CG1333" s="39"/>
      <c r="CH1333" s="39"/>
      <c r="CI1333" s="39"/>
      <c r="CJ1333" s="39"/>
      <c r="CK1333" s="39"/>
      <c r="CL1333" s="39"/>
      <c r="CM1333" s="39"/>
      <c r="CN1333" s="39"/>
      <c r="CO1333" s="39"/>
      <c r="CP1333" s="39"/>
      <c r="CQ1333" s="40"/>
      <c r="CR1333" s="40"/>
      <c r="CS1333" s="40"/>
      <c r="CT1333" s="40"/>
      <c r="CU1333" s="40"/>
      <c r="CV1333" s="40"/>
      <c r="CW1333" s="40"/>
      <c r="CX1333" s="40"/>
      <c r="CY1333" s="40"/>
      <c r="CZ1333" s="40"/>
      <c r="DA1333" s="40"/>
      <c r="DB1333" s="40"/>
      <c r="DC1333" s="40"/>
      <c r="DD1333" s="40"/>
      <c r="DE1333" s="40"/>
      <c r="DF1333" s="40"/>
      <c r="DG1333" s="40"/>
      <c r="DH1333" s="37"/>
      <c r="DI1333" s="37"/>
      <c r="DJ1333" s="37"/>
      <c r="DK1333" s="37"/>
      <c r="DL1333" s="37"/>
      <c r="DM1333" s="37"/>
      <c r="DN1333" s="37"/>
      <c r="DO1333" s="37"/>
      <c r="DP1333" s="37"/>
      <c r="DQ1333" s="37"/>
      <c r="DR1333" s="37"/>
      <c r="DS1333" s="37"/>
      <c r="DT1333" s="37"/>
      <c r="DU1333" s="37"/>
      <c r="DV1333" s="37"/>
      <c r="DW1333" s="37"/>
      <c r="DX1333" s="37"/>
      <c r="DY1333" s="37"/>
      <c r="DZ1333" s="37"/>
      <c r="EA1333" s="37"/>
      <c r="EB1333" s="37"/>
      <c r="EC1333" s="37"/>
      <c r="ED1333" s="37"/>
      <c r="EE1333" s="37"/>
      <c r="EF1333" s="37"/>
      <c r="EG1333" s="37"/>
      <c r="EH1333" s="37"/>
      <c r="EI1333" s="37"/>
      <c r="EJ1333" s="37"/>
      <c r="EK1333" s="37"/>
      <c r="EL1333" s="37"/>
      <c r="EM1333" s="37"/>
      <c r="EN1333" s="37"/>
      <c r="EO1333" s="37"/>
      <c r="EP1333" s="37"/>
      <c r="EQ1333" s="37"/>
      <c r="ER1333" s="37"/>
      <c r="ES1333" s="37"/>
      <c r="ET1333" s="37"/>
      <c r="EU1333" s="37"/>
      <c r="EV1333" s="37"/>
      <c r="EW1333" s="37"/>
      <c r="EX1333" s="37"/>
      <c r="EY1333" s="37"/>
      <c r="EZ1333" s="37"/>
      <c r="FA1333" s="37"/>
      <c r="FB1333" s="37"/>
      <c r="FC1333" s="37"/>
      <c r="FD1333" s="37"/>
      <c r="FE1333" s="37"/>
      <c r="FF1333" s="37"/>
      <c r="FG1333" s="37"/>
      <c r="FH1333" s="37"/>
      <c r="FI1333" s="37"/>
      <c r="FJ1333" s="37"/>
      <c r="FK1333" s="37"/>
      <c r="FL1333" s="37"/>
      <c r="FM1333" s="37"/>
      <c r="FN1333" s="37"/>
      <c r="FO1333" s="37"/>
      <c r="FP1333" s="37"/>
      <c r="FQ1333" s="37"/>
      <c r="FR1333" s="37"/>
      <c r="FS1333" s="37"/>
      <c r="FT1333" s="37"/>
      <c r="FU1333" s="38"/>
    </row>
    <row r="1334" spans="1:177" s="7" customFormat="1" x14ac:dyDescent="0.25">
      <c r="A1334" s="283">
        <v>4</v>
      </c>
      <c r="B1334" s="283" t="s">
        <v>630</v>
      </c>
      <c r="C1334" s="283">
        <v>4</v>
      </c>
      <c r="D1334" s="226">
        <v>43479</v>
      </c>
      <c r="E1334" s="290">
        <v>0.65069444444444446</v>
      </c>
      <c r="F1334" s="290"/>
      <c r="G1334" s="290"/>
      <c r="H1334" s="290"/>
      <c r="I1334" s="290"/>
      <c r="J1334" s="290"/>
      <c r="K1334" s="290"/>
      <c r="L1334" s="290"/>
      <c r="M1334" s="290"/>
      <c r="N1334" s="290"/>
      <c r="O1334" s="290"/>
      <c r="P1334" s="98" t="str">
        <f t="shared" si="20"/>
        <v>4|Transecto TFOZ|4|20190114|153700</v>
      </c>
      <c r="Q1334" s="283">
        <v>7826495.8279999997</v>
      </c>
      <c r="R1334" s="283">
        <v>617037.62699999998</v>
      </c>
      <c r="S1334" s="283">
        <v>1386</v>
      </c>
      <c r="T1334" s="283">
        <v>294</v>
      </c>
      <c r="U1334" s="283">
        <v>6.6</v>
      </c>
      <c r="V1334" s="283">
        <v>1</v>
      </c>
      <c r="W1334" s="283">
        <v>90</v>
      </c>
      <c r="X1334" s="264">
        <v>15</v>
      </c>
      <c r="Y1334" s="283">
        <v>903.95117189999996</v>
      </c>
      <c r="Z1334" s="283">
        <v>0.101012506</v>
      </c>
      <c r="AA1334" s="283">
        <v>3.9000000999999999E-2</v>
      </c>
      <c r="AB1334" s="283">
        <v>206.54985049999999</v>
      </c>
      <c r="AC1334" s="283">
        <v>37.643222809999997</v>
      </c>
      <c r="AD1334" s="283">
        <v>28.13999939</v>
      </c>
      <c r="AE1334" s="283">
        <v>110.7534103</v>
      </c>
      <c r="AF1334" s="283">
        <v>-4.9509735109999999</v>
      </c>
      <c r="AG1334" s="283">
        <v>-1.898215652</v>
      </c>
      <c r="AH1334" s="284" t="s">
        <v>6</v>
      </c>
      <c r="AI1334" s="98" t="s">
        <v>6</v>
      </c>
      <c r="AJ1334" s="98" t="s">
        <v>6</v>
      </c>
      <c r="AK1334" s="98" t="s">
        <v>6</v>
      </c>
      <c r="AL1334" s="98" t="s">
        <v>6</v>
      </c>
      <c r="AM1334" s="283">
        <v>2</v>
      </c>
      <c r="AN1334" s="283">
        <v>1</v>
      </c>
      <c r="AO1334" s="98" t="s">
        <v>467</v>
      </c>
      <c r="AP1334" s="41"/>
      <c r="AQ1334" s="41"/>
      <c r="AR1334" s="41"/>
      <c r="AS1334" s="41"/>
      <c r="AT1334" s="39"/>
      <c r="AU1334" s="39"/>
      <c r="AV1334" s="39"/>
      <c r="AW1334" s="39"/>
      <c r="AX1334" s="39"/>
      <c r="AY1334" s="39"/>
      <c r="AZ1334" s="39"/>
      <c r="BA1334" s="39"/>
      <c r="BB1334" s="39"/>
      <c r="BC1334" s="39"/>
      <c r="BD1334" s="39"/>
      <c r="BE1334" s="39"/>
      <c r="BF1334" s="39"/>
      <c r="BG1334" s="39"/>
      <c r="BH1334" s="39"/>
      <c r="BI1334" s="39"/>
      <c r="BJ1334" s="39"/>
      <c r="BK1334" s="39"/>
      <c r="BL1334" s="39"/>
      <c r="BM1334" s="39"/>
      <c r="BN1334" s="39"/>
      <c r="BO1334" s="39"/>
      <c r="BP1334" s="39"/>
      <c r="BQ1334" s="39"/>
      <c r="BR1334" s="39"/>
      <c r="BS1334" s="39"/>
      <c r="BT1334" s="39"/>
      <c r="BU1334" s="39"/>
      <c r="BV1334" s="39"/>
      <c r="BW1334" s="39"/>
      <c r="BX1334" s="39"/>
      <c r="BY1334" s="39"/>
      <c r="BZ1334" s="39"/>
      <c r="CA1334" s="39"/>
      <c r="CB1334" s="39"/>
      <c r="CC1334" s="39"/>
      <c r="CD1334" s="39"/>
      <c r="CE1334" s="39"/>
      <c r="CF1334" s="39"/>
      <c r="CG1334" s="39"/>
      <c r="CH1334" s="39"/>
      <c r="CI1334" s="39"/>
      <c r="CJ1334" s="39"/>
      <c r="CK1334" s="39"/>
      <c r="CL1334" s="39"/>
      <c r="CM1334" s="39"/>
      <c r="CN1334" s="39"/>
      <c r="CO1334" s="39"/>
      <c r="CP1334" s="39"/>
      <c r="CQ1334" s="40"/>
      <c r="CR1334" s="40"/>
      <c r="CS1334" s="40"/>
      <c r="CT1334" s="40"/>
      <c r="CU1334" s="40"/>
      <c r="CV1334" s="40"/>
      <c r="CW1334" s="40"/>
      <c r="CX1334" s="40"/>
      <c r="CY1334" s="40"/>
      <c r="CZ1334" s="40"/>
      <c r="DA1334" s="40"/>
      <c r="DB1334" s="40"/>
      <c r="DC1334" s="40"/>
      <c r="DD1334" s="40"/>
      <c r="DE1334" s="40"/>
      <c r="DF1334" s="40"/>
      <c r="DG1334" s="40"/>
      <c r="DH1334" s="37"/>
      <c r="DI1334" s="37"/>
      <c r="DJ1334" s="37"/>
      <c r="DK1334" s="37"/>
      <c r="DL1334" s="37"/>
      <c r="DM1334" s="37"/>
      <c r="DN1334" s="37"/>
      <c r="DO1334" s="37"/>
      <c r="DP1334" s="37"/>
      <c r="DQ1334" s="37"/>
      <c r="DR1334" s="37"/>
      <c r="DS1334" s="37"/>
      <c r="DT1334" s="37"/>
      <c r="DU1334" s="37"/>
      <c r="DV1334" s="37"/>
      <c r="DW1334" s="37"/>
      <c r="DX1334" s="37"/>
      <c r="DY1334" s="37"/>
      <c r="DZ1334" s="37"/>
      <c r="EA1334" s="37"/>
      <c r="EB1334" s="37"/>
      <c r="EC1334" s="37"/>
      <c r="ED1334" s="37"/>
      <c r="EE1334" s="37"/>
      <c r="EF1334" s="37"/>
      <c r="EG1334" s="37"/>
      <c r="EH1334" s="37"/>
      <c r="EI1334" s="37"/>
      <c r="EJ1334" s="37"/>
      <c r="EK1334" s="37"/>
      <c r="EL1334" s="37"/>
      <c r="EM1334" s="37"/>
      <c r="EN1334" s="37"/>
      <c r="EO1334" s="37"/>
      <c r="EP1334" s="37"/>
      <c r="EQ1334" s="37"/>
      <c r="ER1334" s="37"/>
      <c r="ES1334" s="37"/>
      <c r="ET1334" s="37"/>
      <c r="EU1334" s="37"/>
      <c r="EV1334" s="37"/>
      <c r="EW1334" s="37"/>
      <c r="EX1334" s="37"/>
      <c r="EY1334" s="37"/>
      <c r="EZ1334" s="37"/>
      <c r="FA1334" s="37"/>
      <c r="FB1334" s="37"/>
      <c r="FC1334" s="37"/>
      <c r="FD1334" s="37"/>
      <c r="FE1334" s="37"/>
      <c r="FF1334" s="37"/>
      <c r="FG1334" s="37"/>
      <c r="FH1334" s="37"/>
      <c r="FI1334" s="37"/>
      <c r="FJ1334" s="37"/>
      <c r="FK1334" s="37"/>
      <c r="FL1334" s="37"/>
      <c r="FM1334" s="37"/>
      <c r="FN1334" s="37"/>
      <c r="FO1334" s="37"/>
      <c r="FP1334" s="37"/>
      <c r="FQ1334" s="37"/>
      <c r="FR1334" s="37"/>
      <c r="FS1334" s="37"/>
      <c r="FT1334" s="37"/>
      <c r="FU1334" s="38"/>
    </row>
    <row r="1335" spans="1:177" s="7" customFormat="1" x14ac:dyDescent="0.25">
      <c r="A1335" s="283">
        <v>4</v>
      </c>
      <c r="B1335" s="283" t="s">
        <v>630</v>
      </c>
      <c r="C1335" s="283">
        <v>5</v>
      </c>
      <c r="D1335" s="226">
        <v>43479</v>
      </c>
      <c r="E1335" s="290">
        <v>0.65843750000000001</v>
      </c>
      <c r="F1335" s="290"/>
      <c r="G1335" s="290"/>
      <c r="H1335" s="290"/>
      <c r="I1335" s="290"/>
      <c r="J1335" s="290"/>
      <c r="K1335" s="290"/>
      <c r="L1335" s="290"/>
      <c r="M1335" s="290"/>
      <c r="N1335" s="290"/>
      <c r="O1335" s="290"/>
      <c r="P1335" s="98" t="str">
        <f t="shared" si="20"/>
        <v>4|Transecto TFOZ|5|20190114|154809</v>
      </c>
      <c r="Q1335" s="283">
        <v>7826520.358</v>
      </c>
      <c r="R1335" s="283">
        <v>614707.03200000001</v>
      </c>
      <c r="S1335" s="283">
        <v>1386</v>
      </c>
      <c r="T1335" s="283">
        <v>294</v>
      </c>
      <c r="U1335" s="283">
        <v>7</v>
      </c>
      <c r="V1335" s="283">
        <v>1</v>
      </c>
      <c r="W1335" s="283">
        <v>90</v>
      </c>
      <c r="X1335" s="264">
        <v>20</v>
      </c>
      <c r="Y1335" s="283">
        <v>903.95117189999996</v>
      </c>
      <c r="Z1335" s="283">
        <v>0.101012506</v>
      </c>
      <c r="AA1335" s="283">
        <v>3.9000000999999999E-2</v>
      </c>
      <c r="AB1335" s="283">
        <v>206.54985049999999</v>
      </c>
      <c r="AC1335" s="283">
        <v>37.643222809999997</v>
      </c>
      <c r="AD1335" s="283">
        <v>28.13999939</v>
      </c>
      <c r="AE1335" s="283">
        <v>110.7534103</v>
      </c>
      <c r="AF1335" s="283">
        <v>-4.9509735109999999</v>
      </c>
      <c r="AG1335" s="283">
        <v>-1.898215652</v>
      </c>
      <c r="AH1335" s="284" t="s">
        <v>6</v>
      </c>
      <c r="AI1335" s="98" t="s">
        <v>6</v>
      </c>
      <c r="AJ1335" s="98" t="s">
        <v>6</v>
      </c>
      <c r="AK1335" s="98" t="s">
        <v>6</v>
      </c>
      <c r="AL1335" s="98" t="s">
        <v>6</v>
      </c>
      <c r="AM1335" s="283">
        <v>0</v>
      </c>
      <c r="AN1335" s="283">
        <v>0</v>
      </c>
      <c r="AO1335" s="98" t="s">
        <v>467</v>
      </c>
      <c r="AP1335" s="41"/>
      <c r="AQ1335" s="41"/>
      <c r="AR1335" s="41"/>
      <c r="AS1335" s="41"/>
      <c r="AT1335" s="39"/>
      <c r="AU1335" s="39"/>
      <c r="AV1335" s="39"/>
      <c r="AW1335" s="39"/>
      <c r="AX1335" s="39"/>
      <c r="AY1335" s="39"/>
      <c r="AZ1335" s="39"/>
      <c r="BA1335" s="39"/>
      <c r="BB1335" s="39"/>
      <c r="BC1335" s="39"/>
      <c r="BD1335" s="39"/>
      <c r="BE1335" s="39"/>
      <c r="BF1335" s="39"/>
      <c r="BG1335" s="39"/>
      <c r="BH1335" s="39"/>
      <c r="BI1335" s="39"/>
      <c r="BJ1335" s="39"/>
      <c r="BK1335" s="39"/>
      <c r="BL1335" s="39"/>
      <c r="BM1335" s="39"/>
      <c r="BN1335" s="39"/>
      <c r="BO1335" s="39"/>
      <c r="BP1335" s="39"/>
      <c r="BQ1335" s="39"/>
      <c r="BR1335" s="39"/>
      <c r="BS1335" s="39"/>
      <c r="BT1335" s="39"/>
      <c r="BU1335" s="39"/>
      <c r="BV1335" s="39"/>
      <c r="BW1335" s="39"/>
      <c r="BX1335" s="39"/>
      <c r="BY1335" s="39"/>
      <c r="BZ1335" s="39"/>
      <c r="CA1335" s="39"/>
      <c r="CB1335" s="39"/>
      <c r="CC1335" s="39"/>
      <c r="CD1335" s="39"/>
      <c r="CE1335" s="39"/>
      <c r="CF1335" s="39"/>
      <c r="CG1335" s="39"/>
      <c r="CH1335" s="39"/>
      <c r="CI1335" s="39"/>
      <c r="CJ1335" s="39"/>
      <c r="CK1335" s="39"/>
      <c r="CL1335" s="39"/>
      <c r="CM1335" s="39"/>
      <c r="CN1335" s="39"/>
      <c r="CO1335" s="39"/>
      <c r="CP1335" s="39"/>
      <c r="CQ1335" s="40"/>
      <c r="CR1335" s="40"/>
      <c r="CS1335" s="40"/>
      <c r="CT1335" s="40"/>
      <c r="CU1335" s="40"/>
      <c r="CV1335" s="40"/>
      <c r="CW1335" s="40"/>
      <c r="CX1335" s="40"/>
      <c r="CY1335" s="40"/>
      <c r="CZ1335" s="40"/>
      <c r="DA1335" s="40"/>
      <c r="DB1335" s="40"/>
      <c r="DC1335" s="40"/>
      <c r="DD1335" s="40"/>
      <c r="DE1335" s="40"/>
      <c r="DF1335" s="40"/>
      <c r="DG1335" s="40"/>
      <c r="DH1335" s="37"/>
      <c r="DI1335" s="37"/>
      <c r="DJ1335" s="37"/>
      <c r="DK1335" s="37"/>
      <c r="DL1335" s="37"/>
      <c r="DM1335" s="37"/>
      <c r="DN1335" s="37"/>
      <c r="DO1335" s="37"/>
      <c r="DP1335" s="37"/>
      <c r="DQ1335" s="37"/>
      <c r="DR1335" s="37"/>
      <c r="DS1335" s="37"/>
      <c r="DT1335" s="37"/>
      <c r="DU1335" s="37"/>
      <c r="DV1335" s="37"/>
      <c r="DW1335" s="37"/>
      <c r="DX1335" s="37"/>
      <c r="DY1335" s="37"/>
      <c r="DZ1335" s="37"/>
      <c r="EA1335" s="37"/>
      <c r="EB1335" s="37"/>
      <c r="EC1335" s="37"/>
      <c r="ED1335" s="37"/>
      <c r="EE1335" s="37"/>
      <c r="EF1335" s="37"/>
      <c r="EG1335" s="37"/>
      <c r="EH1335" s="37"/>
      <c r="EI1335" s="37"/>
      <c r="EJ1335" s="37"/>
      <c r="EK1335" s="37"/>
      <c r="EL1335" s="37"/>
      <c r="EM1335" s="37"/>
      <c r="EN1335" s="37"/>
      <c r="EO1335" s="37"/>
      <c r="EP1335" s="37"/>
      <c r="EQ1335" s="37"/>
      <c r="ER1335" s="37"/>
      <c r="ES1335" s="37"/>
      <c r="ET1335" s="37"/>
      <c r="EU1335" s="37"/>
      <c r="EV1335" s="37"/>
      <c r="EW1335" s="37"/>
      <c r="EX1335" s="37"/>
      <c r="EY1335" s="37"/>
      <c r="EZ1335" s="37"/>
      <c r="FA1335" s="37"/>
      <c r="FB1335" s="37"/>
      <c r="FC1335" s="37"/>
      <c r="FD1335" s="37"/>
      <c r="FE1335" s="37"/>
      <c r="FF1335" s="37"/>
      <c r="FG1335" s="37"/>
      <c r="FH1335" s="37"/>
      <c r="FI1335" s="37"/>
      <c r="FJ1335" s="37"/>
      <c r="FK1335" s="37"/>
      <c r="FL1335" s="37"/>
      <c r="FM1335" s="37"/>
      <c r="FN1335" s="37"/>
      <c r="FO1335" s="37"/>
      <c r="FP1335" s="37"/>
      <c r="FQ1335" s="37"/>
      <c r="FR1335" s="37"/>
      <c r="FS1335" s="37"/>
      <c r="FT1335" s="37"/>
      <c r="FU1335" s="38"/>
    </row>
    <row r="1336" spans="1:177" s="7" customFormat="1" x14ac:dyDescent="0.25">
      <c r="A1336" s="283">
        <v>4</v>
      </c>
      <c r="B1336" s="283" t="s">
        <v>630</v>
      </c>
      <c r="C1336" s="283">
        <v>6</v>
      </c>
      <c r="D1336" s="226">
        <v>43479</v>
      </c>
      <c r="E1336" s="290">
        <v>0.66643518518518519</v>
      </c>
      <c r="F1336" s="290"/>
      <c r="G1336" s="290"/>
      <c r="H1336" s="290"/>
      <c r="I1336" s="290"/>
      <c r="J1336" s="290"/>
      <c r="K1336" s="290"/>
      <c r="L1336" s="290"/>
      <c r="M1336" s="290"/>
      <c r="N1336" s="290"/>
      <c r="O1336" s="290"/>
      <c r="P1336" s="98" t="str">
        <f t="shared" si="20"/>
        <v>4|Transecto TFOZ|6|20190114|155940</v>
      </c>
      <c r="Q1336" s="283">
        <v>7826628.7829999998</v>
      </c>
      <c r="R1336" s="283">
        <v>612292.36300000001</v>
      </c>
      <c r="S1336" s="283">
        <v>366</v>
      </c>
      <c r="T1336" s="283">
        <v>294</v>
      </c>
      <c r="U1336" s="283">
        <v>6.4</v>
      </c>
      <c r="V1336" s="283">
        <v>1</v>
      </c>
      <c r="W1336" s="283">
        <v>90</v>
      </c>
      <c r="X1336" s="264">
        <v>20</v>
      </c>
      <c r="Y1336" s="283">
        <v>273.47531129999999</v>
      </c>
      <c r="Z1336" s="283">
        <v>0.10298085999999999</v>
      </c>
      <c r="AA1336" s="283">
        <v>3.8199997999999999E-2</v>
      </c>
      <c r="AB1336" s="283">
        <v>201.90628050000001</v>
      </c>
      <c r="AC1336" s="283">
        <v>37.535789489999999</v>
      </c>
      <c r="AD1336" s="283">
        <v>28.125</v>
      </c>
      <c r="AE1336" s="283">
        <v>111.100174</v>
      </c>
      <c r="AF1336" s="283">
        <v>-4.9068870540000002</v>
      </c>
      <c r="AG1336" s="283">
        <v>-1.936097145</v>
      </c>
      <c r="AH1336" s="284" t="s">
        <v>6</v>
      </c>
      <c r="AI1336" s="98" t="s">
        <v>6</v>
      </c>
      <c r="AJ1336" s="98" t="s">
        <v>6</v>
      </c>
      <c r="AK1336" s="98" t="s">
        <v>6</v>
      </c>
      <c r="AL1336" s="98" t="s">
        <v>6</v>
      </c>
      <c r="AM1336" s="283">
        <v>0</v>
      </c>
      <c r="AN1336" s="283">
        <v>0</v>
      </c>
      <c r="AO1336" s="98" t="s">
        <v>467</v>
      </c>
      <c r="AP1336" s="41"/>
      <c r="AQ1336" s="41"/>
      <c r="AR1336" s="41"/>
      <c r="AS1336" s="41"/>
      <c r="AT1336" s="39"/>
      <c r="AU1336" s="39"/>
      <c r="AV1336" s="39"/>
      <c r="AW1336" s="39"/>
      <c r="AX1336" s="39"/>
      <c r="AY1336" s="39"/>
      <c r="AZ1336" s="39"/>
      <c r="BA1336" s="39"/>
      <c r="BB1336" s="39"/>
      <c r="BC1336" s="39"/>
      <c r="BD1336" s="39"/>
      <c r="BE1336" s="39"/>
      <c r="BF1336" s="39"/>
      <c r="BG1336" s="39"/>
      <c r="BH1336" s="39"/>
      <c r="BI1336" s="39"/>
      <c r="BJ1336" s="39"/>
      <c r="BK1336" s="39"/>
      <c r="BL1336" s="39"/>
      <c r="BM1336" s="39"/>
      <c r="BN1336" s="39"/>
      <c r="BO1336" s="39"/>
      <c r="BP1336" s="39"/>
      <c r="BQ1336" s="39"/>
      <c r="BR1336" s="39"/>
      <c r="BS1336" s="39"/>
      <c r="BT1336" s="39"/>
      <c r="BU1336" s="39"/>
      <c r="BV1336" s="39"/>
      <c r="BW1336" s="39"/>
      <c r="BX1336" s="39"/>
      <c r="BY1336" s="39"/>
      <c r="BZ1336" s="39"/>
      <c r="CA1336" s="39"/>
      <c r="CB1336" s="39"/>
      <c r="CC1336" s="39"/>
      <c r="CD1336" s="39"/>
      <c r="CE1336" s="39"/>
      <c r="CF1336" s="39"/>
      <c r="CG1336" s="39"/>
      <c r="CH1336" s="39"/>
      <c r="CI1336" s="39"/>
      <c r="CJ1336" s="39"/>
      <c r="CK1336" s="39"/>
      <c r="CL1336" s="39"/>
      <c r="CM1336" s="39"/>
      <c r="CN1336" s="39"/>
      <c r="CO1336" s="39"/>
      <c r="CP1336" s="39"/>
      <c r="CQ1336" s="40"/>
      <c r="CR1336" s="40"/>
      <c r="CS1336" s="40"/>
      <c r="CT1336" s="40"/>
      <c r="CU1336" s="40"/>
      <c r="CV1336" s="40"/>
      <c r="CW1336" s="40"/>
      <c r="CX1336" s="40"/>
      <c r="CY1336" s="40"/>
      <c r="CZ1336" s="40"/>
      <c r="DA1336" s="40"/>
      <c r="DB1336" s="40"/>
      <c r="DC1336" s="40"/>
      <c r="DD1336" s="40"/>
      <c r="DE1336" s="40"/>
      <c r="DF1336" s="40"/>
      <c r="DG1336" s="40"/>
      <c r="DH1336" s="37"/>
      <c r="DI1336" s="37"/>
      <c r="DJ1336" s="37"/>
      <c r="DK1336" s="37"/>
      <c r="DL1336" s="37"/>
      <c r="DM1336" s="37"/>
      <c r="DN1336" s="37"/>
      <c r="DO1336" s="37"/>
      <c r="DP1336" s="37"/>
      <c r="DQ1336" s="37"/>
      <c r="DR1336" s="37"/>
      <c r="DS1336" s="37"/>
      <c r="DT1336" s="37"/>
      <c r="DU1336" s="37"/>
      <c r="DV1336" s="37"/>
      <c r="DW1336" s="37"/>
      <c r="DX1336" s="37"/>
      <c r="DY1336" s="37"/>
      <c r="DZ1336" s="37"/>
      <c r="EA1336" s="37"/>
      <c r="EB1336" s="37"/>
      <c r="EC1336" s="37"/>
      <c r="ED1336" s="37"/>
      <c r="EE1336" s="37"/>
      <c r="EF1336" s="37"/>
      <c r="EG1336" s="37"/>
      <c r="EH1336" s="37"/>
      <c r="EI1336" s="37"/>
      <c r="EJ1336" s="37"/>
      <c r="EK1336" s="37"/>
      <c r="EL1336" s="37"/>
      <c r="EM1336" s="37"/>
      <c r="EN1336" s="37"/>
      <c r="EO1336" s="37"/>
      <c r="EP1336" s="37"/>
      <c r="EQ1336" s="37"/>
      <c r="ER1336" s="37"/>
      <c r="ES1336" s="37"/>
      <c r="ET1336" s="37"/>
      <c r="EU1336" s="37"/>
      <c r="EV1336" s="37"/>
      <c r="EW1336" s="37"/>
      <c r="EX1336" s="37"/>
      <c r="EY1336" s="37"/>
      <c r="EZ1336" s="37"/>
      <c r="FA1336" s="37"/>
      <c r="FB1336" s="37"/>
      <c r="FC1336" s="37"/>
      <c r="FD1336" s="37"/>
      <c r="FE1336" s="37"/>
      <c r="FF1336" s="37"/>
      <c r="FG1336" s="37"/>
      <c r="FH1336" s="37"/>
      <c r="FI1336" s="37"/>
      <c r="FJ1336" s="37"/>
      <c r="FK1336" s="37"/>
      <c r="FL1336" s="37"/>
      <c r="FM1336" s="37"/>
      <c r="FN1336" s="37"/>
      <c r="FO1336" s="37"/>
      <c r="FP1336" s="37"/>
      <c r="FQ1336" s="37"/>
      <c r="FR1336" s="37"/>
      <c r="FS1336" s="37"/>
      <c r="FT1336" s="37"/>
      <c r="FU1336" s="38"/>
    </row>
    <row r="1337" spans="1:177" s="7" customFormat="1" x14ac:dyDescent="0.25">
      <c r="A1337" s="283">
        <v>4</v>
      </c>
      <c r="B1337" s="283" t="s">
        <v>630</v>
      </c>
      <c r="C1337" s="283">
        <v>7</v>
      </c>
      <c r="D1337" s="226">
        <v>43479</v>
      </c>
      <c r="E1337" s="290">
        <v>0.67445601851851855</v>
      </c>
      <c r="F1337" s="290"/>
      <c r="G1337" s="290"/>
      <c r="H1337" s="290"/>
      <c r="I1337" s="290"/>
      <c r="J1337" s="290"/>
      <c r="K1337" s="290"/>
      <c r="L1337" s="290"/>
      <c r="M1337" s="290"/>
      <c r="N1337" s="290"/>
      <c r="O1337" s="290"/>
      <c r="P1337" s="98" t="str">
        <f t="shared" si="20"/>
        <v>4|Transecto TFOZ|7|20190114|161113</v>
      </c>
      <c r="Q1337" s="283">
        <v>7826851.1239999998</v>
      </c>
      <c r="R1337" s="283">
        <v>609909.00300000003</v>
      </c>
      <c r="S1337" s="283">
        <v>366</v>
      </c>
      <c r="T1337" s="283">
        <v>294</v>
      </c>
      <c r="U1337" s="283">
        <v>6.9</v>
      </c>
      <c r="V1337" s="283">
        <v>1</v>
      </c>
      <c r="W1337" s="283">
        <v>90</v>
      </c>
      <c r="X1337" s="264">
        <v>20</v>
      </c>
      <c r="Y1337" s="283">
        <v>273.47531129999999</v>
      </c>
      <c r="Z1337" s="283">
        <v>0.10298085999999999</v>
      </c>
      <c r="AA1337" s="283">
        <v>3.8199997999999999E-2</v>
      </c>
      <c r="AB1337" s="283">
        <v>201.90628050000001</v>
      </c>
      <c r="AC1337" s="283">
        <v>37.535789489999999</v>
      </c>
      <c r="AD1337" s="283">
        <v>28.125</v>
      </c>
      <c r="AE1337" s="283">
        <v>111.100174</v>
      </c>
      <c r="AF1337" s="283">
        <v>-4.9068870540000002</v>
      </c>
      <c r="AG1337" s="283">
        <v>-1.936097145</v>
      </c>
      <c r="AH1337" s="284" t="s">
        <v>6</v>
      </c>
      <c r="AI1337" s="98" t="s">
        <v>6</v>
      </c>
      <c r="AJ1337" s="98" t="s">
        <v>6</v>
      </c>
      <c r="AK1337" s="98" t="s">
        <v>6</v>
      </c>
      <c r="AL1337" s="98" t="s">
        <v>6</v>
      </c>
      <c r="AM1337" s="283">
        <v>0</v>
      </c>
      <c r="AN1337" s="283">
        <v>0</v>
      </c>
      <c r="AO1337" s="98" t="s">
        <v>467</v>
      </c>
      <c r="AP1337" s="41"/>
      <c r="AQ1337" s="41"/>
      <c r="AR1337" s="41"/>
      <c r="AS1337" s="41"/>
      <c r="AT1337" s="39"/>
      <c r="AU1337" s="39"/>
      <c r="AV1337" s="39"/>
      <c r="AW1337" s="39"/>
      <c r="AX1337" s="39"/>
      <c r="AY1337" s="39"/>
      <c r="AZ1337" s="39"/>
      <c r="BA1337" s="39"/>
      <c r="BB1337" s="39"/>
      <c r="BC1337" s="39"/>
      <c r="BD1337" s="39"/>
      <c r="BE1337" s="39"/>
      <c r="BF1337" s="39"/>
      <c r="BG1337" s="39"/>
      <c r="BH1337" s="39"/>
      <c r="BI1337" s="39"/>
      <c r="BJ1337" s="39"/>
      <c r="BK1337" s="39"/>
      <c r="BL1337" s="39"/>
      <c r="BM1337" s="39"/>
      <c r="BN1337" s="39"/>
      <c r="BO1337" s="39"/>
      <c r="BP1337" s="39"/>
      <c r="BQ1337" s="39"/>
      <c r="BR1337" s="39"/>
      <c r="BS1337" s="39"/>
      <c r="BT1337" s="39"/>
      <c r="BU1337" s="39"/>
      <c r="BV1337" s="39"/>
      <c r="BW1337" s="39"/>
      <c r="BX1337" s="39"/>
      <c r="BY1337" s="39"/>
      <c r="BZ1337" s="39"/>
      <c r="CA1337" s="39"/>
      <c r="CB1337" s="39"/>
      <c r="CC1337" s="39"/>
      <c r="CD1337" s="39"/>
      <c r="CE1337" s="39"/>
      <c r="CF1337" s="39"/>
      <c r="CG1337" s="39"/>
      <c r="CH1337" s="39"/>
      <c r="CI1337" s="39"/>
      <c r="CJ1337" s="39"/>
      <c r="CK1337" s="39"/>
      <c r="CL1337" s="39"/>
      <c r="CM1337" s="39"/>
      <c r="CN1337" s="39"/>
      <c r="CO1337" s="39"/>
      <c r="CP1337" s="39"/>
      <c r="CQ1337" s="40"/>
      <c r="CR1337" s="40"/>
      <c r="CS1337" s="40"/>
      <c r="CT1337" s="40"/>
      <c r="CU1337" s="40"/>
      <c r="CV1337" s="40"/>
      <c r="CW1337" s="40"/>
      <c r="CX1337" s="40"/>
      <c r="CY1337" s="40"/>
      <c r="CZ1337" s="40"/>
      <c r="DA1337" s="40"/>
      <c r="DB1337" s="40"/>
      <c r="DC1337" s="40"/>
      <c r="DD1337" s="40"/>
      <c r="DE1337" s="40"/>
      <c r="DF1337" s="40"/>
      <c r="DG1337" s="40"/>
      <c r="DH1337" s="37"/>
      <c r="DI1337" s="37"/>
      <c r="DJ1337" s="37"/>
      <c r="DK1337" s="37"/>
      <c r="DL1337" s="37"/>
      <c r="DM1337" s="37"/>
      <c r="DN1337" s="37"/>
      <c r="DO1337" s="37"/>
      <c r="DP1337" s="37"/>
      <c r="DQ1337" s="37"/>
      <c r="DR1337" s="37"/>
      <c r="DS1337" s="37"/>
      <c r="DT1337" s="37"/>
      <c r="DU1337" s="37"/>
      <c r="DV1337" s="37"/>
      <c r="DW1337" s="37"/>
      <c r="DX1337" s="37"/>
      <c r="DY1337" s="37"/>
      <c r="DZ1337" s="37"/>
      <c r="EA1337" s="37"/>
      <c r="EB1337" s="37"/>
      <c r="EC1337" s="37"/>
      <c r="ED1337" s="37"/>
      <c r="EE1337" s="37"/>
      <c r="EF1337" s="37"/>
      <c r="EG1337" s="37"/>
      <c r="EH1337" s="37"/>
      <c r="EI1337" s="37"/>
      <c r="EJ1337" s="37"/>
      <c r="EK1337" s="37"/>
      <c r="EL1337" s="37"/>
      <c r="EM1337" s="37"/>
      <c r="EN1337" s="37"/>
      <c r="EO1337" s="37"/>
      <c r="EP1337" s="37"/>
      <c r="EQ1337" s="37"/>
      <c r="ER1337" s="37"/>
      <c r="ES1337" s="37"/>
      <c r="ET1337" s="37"/>
      <c r="EU1337" s="37"/>
      <c r="EV1337" s="37"/>
      <c r="EW1337" s="37"/>
      <c r="EX1337" s="37"/>
      <c r="EY1337" s="37"/>
      <c r="EZ1337" s="37"/>
      <c r="FA1337" s="37"/>
      <c r="FB1337" s="37"/>
      <c r="FC1337" s="37"/>
      <c r="FD1337" s="37"/>
      <c r="FE1337" s="37"/>
      <c r="FF1337" s="37"/>
      <c r="FG1337" s="37"/>
      <c r="FH1337" s="37"/>
      <c r="FI1337" s="37"/>
      <c r="FJ1337" s="37"/>
      <c r="FK1337" s="37"/>
      <c r="FL1337" s="37"/>
      <c r="FM1337" s="37"/>
      <c r="FN1337" s="37"/>
      <c r="FO1337" s="37"/>
      <c r="FP1337" s="37"/>
      <c r="FQ1337" s="37"/>
      <c r="FR1337" s="37"/>
      <c r="FS1337" s="37"/>
      <c r="FT1337" s="37"/>
      <c r="FU1337" s="38"/>
    </row>
    <row r="1338" spans="1:177" s="7" customFormat="1" x14ac:dyDescent="0.25">
      <c r="A1338" s="283">
        <v>4</v>
      </c>
      <c r="B1338" s="283" t="s">
        <v>630</v>
      </c>
      <c r="C1338" s="283">
        <v>8</v>
      </c>
      <c r="D1338" s="226">
        <v>43479</v>
      </c>
      <c r="E1338" s="290">
        <v>0.68295138888888884</v>
      </c>
      <c r="F1338" s="290"/>
      <c r="G1338" s="290"/>
      <c r="H1338" s="290"/>
      <c r="I1338" s="290"/>
      <c r="J1338" s="290"/>
      <c r="K1338" s="290"/>
      <c r="L1338" s="290"/>
      <c r="M1338" s="290"/>
      <c r="N1338" s="290"/>
      <c r="O1338" s="290"/>
      <c r="P1338" s="98" t="str">
        <f t="shared" si="20"/>
        <v>4|Transecto TFOZ|8|20190114|162327</v>
      </c>
      <c r="Q1338" s="283">
        <v>7827069.892</v>
      </c>
      <c r="R1338" s="283">
        <v>607367.25399999996</v>
      </c>
      <c r="S1338" s="283">
        <v>366</v>
      </c>
      <c r="T1338" s="283">
        <v>294</v>
      </c>
      <c r="U1338" s="283">
        <v>6.9</v>
      </c>
      <c r="V1338" s="283">
        <v>1</v>
      </c>
      <c r="W1338" s="283">
        <v>90</v>
      </c>
      <c r="X1338" s="264">
        <v>20</v>
      </c>
      <c r="Y1338" s="283">
        <v>18.702989580000001</v>
      </c>
      <c r="Z1338" s="283">
        <v>0.10961726300000001</v>
      </c>
      <c r="AA1338" s="283">
        <v>3.6599997000000002E-2</v>
      </c>
      <c r="AB1338" s="283">
        <v>197.3291016</v>
      </c>
      <c r="AC1338" s="283">
        <v>37.428356170000001</v>
      </c>
      <c r="AD1338" s="283">
        <v>28.004999160000001</v>
      </c>
      <c r="AE1338" s="283">
        <v>111.9261856</v>
      </c>
      <c r="AF1338" s="283">
        <v>-4.8628001210000003</v>
      </c>
      <c r="AG1338" s="283">
        <v>-1.973978639</v>
      </c>
      <c r="AH1338" s="284" t="s">
        <v>6</v>
      </c>
      <c r="AI1338" s="98" t="s">
        <v>6</v>
      </c>
      <c r="AJ1338" s="98" t="s">
        <v>6</v>
      </c>
      <c r="AK1338" s="98" t="s">
        <v>6</v>
      </c>
      <c r="AL1338" s="98" t="s">
        <v>6</v>
      </c>
      <c r="AM1338" s="283">
        <v>1</v>
      </c>
      <c r="AN1338" s="283">
        <v>1</v>
      </c>
      <c r="AO1338" s="98" t="s">
        <v>467</v>
      </c>
      <c r="AP1338" s="41"/>
      <c r="AQ1338" s="41"/>
      <c r="AR1338" s="41"/>
      <c r="AS1338" s="41"/>
      <c r="AT1338" s="39"/>
      <c r="AU1338" s="39"/>
      <c r="AV1338" s="39"/>
      <c r="AW1338" s="39"/>
      <c r="AX1338" s="39"/>
      <c r="AY1338" s="39"/>
      <c r="AZ1338" s="39"/>
      <c r="BA1338" s="39"/>
      <c r="BB1338" s="39"/>
      <c r="BC1338" s="39"/>
      <c r="BD1338" s="39"/>
      <c r="BE1338" s="39"/>
      <c r="BF1338" s="39"/>
      <c r="BG1338" s="39"/>
      <c r="BH1338" s="39"/>
      <c r="BI1338" s="39"/>
      <c r="BJ1338" s="39"/>
      <c r="BK1338" s="39"/>
      <c r="BL1338" s="39"/>
      <c r="BM1338" s="39"/>
      <c r="BN1338" s="39"/>
      <c r="BO1338" s="39"/>
      <c r="BP1338" s="39"/>
      <c r="BQ1338" s="39"/>
      <c r="BR1338" s="39"/>
      <c r="BS1338" s="39"/>
      <c r="BT1338" s="39"/>
      <c r="BU1338" s="39"/>
      <c r="BV1338" s="39"/>
      <c r="BW1338" s="39"/>
      <c r="BX1338" s="39"/>
      <c r="BY1338" s="39"/>
      <c r="BZ1338" s="39"/>
      <c r="CA1338" s="39"/>
      <c r="CB1338" s="39"/>
      <c r="CC1338" s="39"/>
      <c r="CD1338" s="39"/>
      <c r="CE1338" s="39"/>
      <c r="CF1338" s="39"/>
      <c r="CG1338" s="39"/>
      <c r="CH1338" s="39"/>
      <c r="CI1338" s="39"/>
      <c r="CJ1338" s="39"/>
      <c r="CK1338" s="39"/>
      <c r="CL1338" s="39"/>
      <c r="CM1338" s="39"/>
      <c r="CN1338" s="39"/>
      <c r="CO1338" s="39"/>
      <c r="CP1338" s="39"/>
      <c r="CQ1338" s="40"/>
      <c r="CR1338" s="40"/>
      <c r="CS1338" s="40"/>
      <c r="CT1338" s="40"/>
      <c r="CU1338" s="40"/>
      <c r="CV1338" s="40"/>
      <c r="CW1338" s="40"/>
      <c r="CX1338" s="40"/>
      <c r="CY1338" s="40"/>
      <c r="CZ1338" s="40"/>
      <c r="DA1338" s="40"/>
      <c r="DB1338" s="40"/>
      <c r="DC1338" s="40"/>
      <c r="DD1338" s="40"/>
      <c r="DE1338" s="40"/>
      <c r="DF1338" s="40"/>
      <c r="DG1338" s="40"/>
      <c r="DH1338" s="37"/>
      <c r="DI1338" s="37"/>
      <c r="DJ1338" s="37"/>
      <c r="DK1338" s="37"/>
      <c r="DL1338" s="37"/>
      <c r="DM1338" s="37"/>
      <c r="DN1338" s="37"/>
      <c r="DO1338" s="37"/>
      <c r="DP1338" s="37"/>
      <c r="DQ1338" s="37"/>
      <c r="DR1338" s="37"/>
      <c r="DS1338" s="37"/>
      <c r="DT1338" s="37"/>
      <c r="DU1338" s="37"/>
      <c r="DV1338" s="37"/>
      <c r="DW1338" s="37"/>
      <c r="DX1338" s="37"/>
      <c r="DY1338" s="37"/>
      <c r="DZ1338" s="37"/>
      <c r="EA1338" s="37"/>
      <c r="EB1338" s="37"/>
      <c r="EC1338" s="37"/>
      <c r="ED1338" s="37"/>
      <c r="EE1338" s="37"/>
      <c r="EF1338" s="37"/>
      <c r="EG1338" s="37"/>
      <c r="EH1338" s="37"/>
      <c r="EI1338" s="37"/>
      <c r="EJ1338" s="37"/>
      <c r="EK1338" s="37"/>
      <c r="EL1338" s="37"/>
      <c r="EM1338" s="37"/>
      <c r="EN1338" s="37"/>
      <c r="EO1338" s="37"/>
      <c r="EP1338" s="37"/>
      <c r="EQ1338" s="37"/>
      <c r="ER1338" s="37"/>
      <c r="ES1338" s="37"/>
      <c r="ET1338" s="37"/>
      <c r="EU1338" s="37"/>
      <c r="EV1338" s="37"/>
      <c r="EW1338" s="37"/>
      <c r="EX1338" s="37"/>
      <c r="EY1338" s="37"/>
      <c r="EZ1338" s="37"/>
      <c r="FA1338" s="37"/>
      <c r="FB1338" s="37"/>
      <c r="FC1338" s="37"/>
      <c r="FD1338" s="37"/>
      <c r="FE1338" s="37"/>
      <c r="FF1338" s="37"/>
      <c r="FG1338" s="37"/>
      <c r="FH1338" s="37"/>
      <c r="FI1338" s="37"/>
      <c r="FJ1338" s="37"/>
      <c r="FK1338" s="37"/>
      <c r="FL1338" s="37"/>
      <c r="FM1338" s="37"/>
      <c r="FN1338" s="37"/>
      <c r="FO1338" s="37"/>
      <c r="FP1338" s="37"/>
      <c r="FQ1338" s="37"/>
      <c r="FR1338" s="37"/>
      <c r="FS1338" s="37"/>
      <c r="FT1338" s="37"/>
      <c r="FU1338" s="38"/>
    </row>
    <row r="1339" spans="1:177" s="7" customFormat="1" x14ac:dyDescent="0.25">
      <c r="A1339" s="283">
        <v>4</v>
      </c>
      <c r="B1339" s="283" t="s">
        <v>630</v>
      </c>
      <c r="C1339" s="283">
        <v>9</v>
      </c>
      <c r="D1339" s="226">
        <v>43479</v>
      </c>
      <c r="E1339" s="290">
        <v>0.69104166666666667</v>
      </c>
      <c r="F1339" s="290"/>
      <c r="G1339" s="290"/>
      <c r="H1339" s="290"/>
      <c r="I1339" s="290"/>
      <c r="J1339" s="290"/>
      <c r="K1339" s="290"/>
      <c r="L1339" s="290"/>
      <c r="M1339" s="290"/>
      <c r="N1339" s="290"/>
      <c r="O1339" s="290"/>
      <c r="P1339" s="98" t="str">
        <f t="shared" si="20"/>
        <v>4|Transecto TFOZ|9|20190114|163506</v>
      </c>
      <c r="Q1339" s="283">
        <v>7826947.0269999998</v>
      </c>
      <c r="R1339" s="283">
        <v>604911.74300000002</v>
      </c>
      <c r="S1339" s="283">
        <v>55</v>
      </c>
      <c r="T1339" s="283">
        <v>293</v>
      </c>
      <c r="U1339" s="283">
        <v>7.8</v>
      </c>
      <c r="V1339" s="283">
        <v>1</v>
      </c>
      <c r="W1339" s="283">
        <v>90</v>
      </c>
      <c r="X1339" s="264">
        <v>20</v>
      </c>
      <c r="Y1339" s="283">
        <v>18.702989580000001</v>
      </c>
      <c r="Z1339" s="283">
        <v>0.10961726300000001</v>
      </c>
      <c r="AA1339" s="283">
        <v>3.6599997000000002E-2</v>
      </c>
      <c r="AB1339" s="283">
        <v>197.3291016</v>
      </c>
      <c r="AC1339" s="283">
        <v>37.428356170000001</v>
      </c>
      <c r="AD1339" s="283">
        <v>28.004999160000001</v>
      </c>
      <c r="AE1339" s="283">
        <v>111.9261856</v>
      </c>
      <c r="AF1339" s="283">
        <v>-4.8628001210000003</v>
      </c>
      <c r="AG1339" s="283">
        <v>-1.973978639</v>
      </c>
      <c r="AH1339" s="284" t="s">
        <v>6</v>
      </c>
      <c r="AI1339" s="98" t="s">
        <v>6</v>
      </c>
      <c r="AJ1339" s="98" t="s">
        <v>6</v>
      </c>
      <c r="AK1339" s="98" t="s">
        <v>6</v>
      </c>
      <c r="AL1339" s="98" t="s">
        <v>6</v>
      </c>
      <c r="AM1339" s="283">
        <v>1</v>
      </c>
      <c r="AN1339" s="283">
        <v>1</v>
      </c>
      <c r="AO1339" s="98" t="s">
        <v>467</v>
      </c>
      <c r="AP1339" s="41"/>
      <c r="AQ1339" s="41"/>
      <c r="AR1339" s="41"/>
      <c r="AS1339" s="41"/>
      <c r="AT1339" s="39"/>
      <c r="AU1339" s="39"/>
      <c r="AV1339" s="39"/>
      <c r="AW1339" s="39"/>
      <c r="AX1339" s="39"/>
      <c r="AY1339" s="39"/>
      <c r="AZ1339" s="39"/>
      <c r="BA1339" s="39"/>
      <c r="BB1339" s="39"/>
      <c r="BC1339" s="39"/>
      <c r="BD1339" s="39"/>
      <c r="BE1339" s="39"/>
      <c r="BF1339" s="39"/>
      <c r="BG1339" s="39"/>
      <c r="BH1339" s="39"/>
      <c r="BI1339" s="39"/>
      <c r="BJ1339" s="39"/>
      <c r="BK1339" s="39"/>
      <c r="BL1339" s="39"/>
      <c r="BM1339" s="39"/>
      <c r="BN1339" s="39"/>
      <c r="BO1339" s="39"/>
      <c r="BP1339" s="39"/>
      <c r="BQ1339" s="39"/>
      <c r="BR1339" s="39"/>
      <c r="BS1339" s="39"/>
      <c r="BT1339" s="39"/>
      <c r="BU1339" s="39"/>
      <c r="BV1339" s="39"/>
      <c r="BW1339" s="39"/>
      <c r="BX1339" s="39"/>
      <c r="BY1339" s="39"/>
      <c r="BZ1339" s="39"/>
      <c r="CA1339" s="39"/>
      <c r="CB1339" s="39"/>
      <c r="CC1339" s="39"/>
      <c r="CD1339" s="39"/>
      <c r="CE1339" s="39"/>
      <c r="CF1339" s="39"/>
      <c r="CG1339" s="39"/>
      <c r="CH1339" s="39"/>
      <c r="CI1339" s="39"/>
      <c r="CJ1339" s="39"/>
      <c r="CK1339" s="39"/>
      <c r="CL1339" s="39"/>
      <c r="CM1339" s="39"/>
      <c r="CN1339" s="39"/>
      <c r="CO1339" s="39"/>
      <c r="CP1339" s="39"/>
      <c r="CQ1339" s="40"/>
      <c r="CR1339" s="40"/>
      <c r="CS1339" s="40"/>
      <c r="CT1339" s="40"/>
      <c r="CU1339" s="40"/>
      <c r="CV1339" s="40"/>
      <c r="CW1339" s="40"/>
      <c r="CX1339" s="40"/>
      <c r="CY1339" s="40"/>
      <c r="CZ1339" s="40"/>
      <c r="DA1339" s="40"/>
      <c r="DB1339" s="40"/>
      <c r="DC1339" s="40"/>
      <c r="DD1339" s="40"/>
      <c r="DE1339" s="40"/>
      <c r="DF1339" s="40"/>
      <c r="DG1339" s="40"/>
      <c r="DH1339" s="37"/>
      <c r="DI1339" s="37"/>
      <c r="DJ1339" s="37"/>
      <c r="DK1339" s="37"/>
      <c r="DL1339" s="37"/>
      <c r="DM1339" s="37"/>
      <c r="DN1339" s="37"/>
      <c r="DO1339" s="37"/>
      <c r="DP1339" s="37"/>
      <c r="DQ1339" s="37"/>
      <c r="DR1339" s="37"/>
      <c r="DS1339" s="37"/>
      <c r="DT1339" s="37"/>
      <c r="DU1339" s="37"/>
      <c r="DV1339" s="37"/>
      <c r="DW1339" s="37"/>
      <c r="DX1339" s="37"/>
      <c r="DY1339" s="37"/>
      <c r="DZ1339" s="37"/>
      <c r="EA1339" s="37"/>
      <c r="EB1339" s="37"/>
      <c r="EC1339" s="37"/>
      <c r="ED1339" s="37"/>
      <c r="EE1339" s="37"/>
      <c r="EF1339" s="37"/>
      <c r="EG1339" s="37"/>
      <c r="EH1339" s="37"/>
      <c r="EI1339" s="37"/>
      <c r="EJ1339" s="37"/>
      <c r="EK1339" s="37"/>
      <c r="EL1339" s="37"/>
      <c r="EM1339" s="37"/>
      <c r="EN1339" s="37"/>
      <c r="EO1339" s="37"/>
      <c r="EP1339" s="37"/>
      <c r="EQ1339" s="37"/>
      <c r="ER1339" s="37"/>
      <c r="ES1339" s="37"/>
      <c r="ET1339" s="37"/>
      <c r="EU1339" s="37"/>
      <c r="EV1339" s="37"/>
      <c r="EW1339" s="37"/>
      <c r="EX1339" s="37"/>
      <c r="EY1339" s="37"/>
      <c r="EZ1339" s="37"/>
      <c r="FA1339" s="37"/>
      <c r="FB1339" s="37"/>
      <c r="FC1339" s="37"/>
      <c r="FD1339" s="37"/>
      <c r="FE1339" s="37"/>
      <c r="FF1339" s="37"/>
      <c r="FG1339" s="37"/>
      <c r="FH1339" s="37"/>
      <c r="FI1339" s="37"/>
      <c r="FJ1339" s="37"/>
      <c r="FK1339" s="37"/>
      <c r="FL1339" s="37"/>
      <c r="FM1339" s="37"/>
      <c r="FN1339" s="37"/>
      <c r="FO1339" s="37"/>
      <c r="FP1339" s="37"/>
      <c r="FQ1339" s="37"/>
      <c r="FR1339" s="37"/>
      <c r="FS1339" s="37"/>
      <c r="FT1339" s="37"/>
      <c r="FU1339" s="38"/>
    </row>
    <row r="1340" spans="1:177" s="7" customFormat="1" x14ac:dyDescent="0.25">
      <c r="A1340" s="283">
        <v>4</v>
      </c>
      <c r="B1340" s="283" t="s">
        <v>630</v>
      </c>
      <c r="C1340" s="283">
        <v>10</v>
      </c>
      <c r="D1340" s="226">
        <v>43479</v>
      </c>
      <c r="E1340" s="290">
        <v>0.7009375000000001</v>
      </c>
      <c r="F1340" s="290"/>
      <c r="G1340" s="290"/>
      <c r="H1340" s="290"/>
      <c r="I1340" s="290"/>
      <c r="J1340" s="290"/>
      <c r="K1340" s="290"/>
      <c r="L1340" s="290"/>
      <c r="M1340" s="290"/>
      <c r="N1340" s="290"/>
      <c r="O1340" s="290"/>
      <c r="P1340" s="98" t="str">
        <f t="shared" si="20"/>
        <v>4|Transecto TFOZ|10|20190114|164921</v>
      </c>
      <c r="Q1340" s="283">
        <v>7826381.9939999999</v>
      </c>
      <c r="R1340" s="283">
        <v>601881.39300000004</v>
      </c>
      <c r="S1340" s="283">
        <v>55</v>
      </c>
      <c r="T1340" s="283">
        <v>294</v>
      </c>
      <c r="U1340" s="283">
        <v>6.5</v>
      </c>
      <c r="V1340" s="283">
        <v>1</v>
      </c>
      <c r="W1340" s="283">
        <v>90</v>
      </c>
      <c r="X1340" s="264">
        <v>30</v>
      </c>
      <c r="Y1340" s="283">
        <v>39.467815399999999</v>
      </c>
      <c r="Z1340" s="283">
        <v>9.9275678000000006E-2</v>
      </c>
      <c r="AA1340" s="283">
        <v>3.5999997999999998E-2</v>
      </c>
      <c r="AB1340" s="283">
        <v>192.84970089999999</v>
      </c>
      <c r="AC1340" s="283">
        <v>37.32091904</v>
      </c>
      <c r="AD1340" s="283">
        <v>27.954999919999999</v>
      </c>
      <c r="AE1340" s="283">
        <v>113.21080019999999</v>
      </c>
      <c r="AF1340" s="283">
        <v>-4.8187131880000003</v>
      </c>
      <c r="AG1340" s="283">
        <v>-2.0118601319999998</v>
      </c>
      <c r="AH1340" s="284" t="s">
        <v>6</v>
      </c>
      <c r="AI1340" s="98" t="s">
        <v>6</v>
      </c>
      <c r="AJ1340" s="98" t="s">
        <v>6</v>
      </c>
      <c r="AK1340" s="98" t="s">
        <v>6</v>
      </c>
      <c r="AL1340" s="98" t="s">
        <v>6</v>
      </c>
      <c r="AM1340" s="283">
        <v>2</v>
      </c>
      <c r="AN1340" s="283">
        <v>1</v>
      </c>
      <c r="AO1340" s="98" t="s">
        <v>467</v>
      </c>
      <c r="AP1340" s="41"/>
      <c r="AQ1340" s="41"/>
      <c r="AR1340" s="41"/>
      <c r="AS1340" s="41"/>
      <c r="AT1340" s="39"/>
      <c r="AU1340" s="39"/>
      <c r="AV1340" s="39"/>
      <c r="AW1340" s="39"/>
      <c r="AX1340" s="39"/>
      <c r="AY1340" s="39"/>
      <c r="AZ1340" s="39"/>
      <c r="BA1340" s="39"/>
      <c r="BB1340" s="39"/>
      <c r="BC1340" s="39"/>
      <c r="BD1340" s="39"/>
      <c r="BE1340" s="39"/>
      <c r="BF1340" s="39"/>
      <c r="BG1340" s="39"/>
      <c r="BH1340" s="39"/>
      <c r="BI1340" s="39"/>
      <c r="BJ1340" s="39"/>
      <c r="BK1340" s="39"/>
      <c r="BL1340" s="39"/>
      <c r="BM1340" s="39"/>
      <c r="BN1340" s="39"/>
      <c r="BO1340" s="39"/>
      <c r="BP1340" s="39"/>
      <c r="BQ1340" s="39"/>
      <c r="BR1340" s="39"/>
      <c r="BS1340" s="39"/>
      <c r="BT1340" s="39"/>
      <c r="BU1340" s="39"/>
      <c r="BV1340" s="39"/>
      <c r="BW1340" s="39"/>
      <c r="BX1340" s="39"/>
      <c r="BY1340" s="39"/>
      <c r="BZ1340" s="39"/>
      <c r="CA1340" s="39"/>
      <c r="CB1340" s="39"/>
      <c r="CC1340" s="39"/>
      <c r="CD1340" s="39"/>
      <c r="CE1340" s="39"/>
      <c r="CF1340" s="39"/>
      <c r="CG1340" s="39"/>
      <c r="CH1340" s="39"/>
      <c r="CI1340" s="39"/>
      <c r="CJ1340" s="39"/>
      <c r="CK1340" s="39"/>
      <c r="CL1340" s="39"/>
      <c r="CM1340" s="39"/>
      <c r="CN1340" s="39"/>
      <c r="CO1340" s="39"/>
      <c r="CP1340" s="39"/>
      <c r="CQ1340" s="40"/>
      <c r="CR1340" s="40"/>
      <c r="CS1340" s="40"/>
      <c r="CT1340" s="40"/>
      <c r="CU1340" s="40"/>
      <c r="CV1340" s="40"/>
      <c r="CW1340" s="40"/>
      <c r="CX1340" s="40"/>
      <c r="CY1340" s="40"/>
      <c r="CZ1340" s="40"/>
      <c r="DA1340" s="40"/>
      <c r="DB1340" s="40"/>
      <c r="DC1340" s="40"/>
      <c r="DD1340" s="40"/>
      <c r="DE1340" s="40"/>
      <c r="DF1340" s="40"/>
      <c r="DG1340" s="40"/>
      <c r="DH1340" s="37"/>
      <c r="DI1340" s="37"/>
      <c r="DJ1340" s="37"/>
      <c r="DK1340" s="37"/>
      <c r="DL1340" s="37"/>
      <c r="DM1340" s="37"/>
      <c r="DN1340" s="37"/>
      <c r="DO1340" s="37"/>
      <c r="DP1340" s="37"/>
      <c r="DQ1340" s="37"/>
      <c r="DR1340" s="37"/>
      <c r="DS1340" s="37"/>
      <c r="DT1340" s="37"/>
      <c r="DU1340" s="37"/>
      <c r="DV1340" s="37"/>
      <c r="DW1340" s="37"/>
      <c r="DX1340" s="37"/>
      <c r="DY1340" s="37"/>
      <c r="DZ1340" s="37"/>
      <c r="EA1340" s="37"/>
      <c r="EB1340" s="37"/>
      <c r="EC1340" s="37"/>
      <c r="ED1340" s="37"/>
      <c r="EE1340" s="37"/>
      <c r="EF1340" s="37"/>
      <c r="EG1340" s="37"/>
      <c r="EH1340" s="37"/>
      <c r="EI1340" s="37"/>
      <c r="EJ1340" s="37"/>
      <c r="EK1340" s="37"/>
      <c r="EL1340" s="37"/>
      <c r="EM1340" s="37"/>
      <c r="EN1340" s="37"/>
      <c r="EO1340" s="37"/>
      <c r="EP1340" s="37"/>
      <c r="EQ1340" s="37"/>
      <c r="ER1340" s="37"/>
      <c r="ES1340" s="37"/>
      <c r="ET1340" s="37"/>
      <c r="EU1340" s="37"/>
      <c r="EV1340" s="37"/>
      <c r="EW1340" s="37"/>
      <c r="EX1340" s="37"/>
      <c r="EY1340" s="37"/>
      <c r="EZ1340" s="37"/>
      <c r="FA1340" s="37"/>
      <c r="FB1340" s="37"/>
      <c r="FC1340" s="37"/>
      <c r="FD1340" s="37"/>
      <c r="FE1340" s="37"/>
      <c r="FF1340" s="37"/>
      <c r="FG1340" s="37"/>
      <c r="FH1340" s="37"/>
      <c r="FI1340" s="37"/>
      <c r="FJ1340" s="37"/>
      <c r="FK1340" s="37"/>
      <c r="FL1340" s="37"/>
      <c r="FM1340" s="37"/>
      <c r="FN1340" s="37"/>
      <c r="FO1340" s="37"/>
      <c r="FP1340" s="37"/>
      <c r="FQ1340" s="37"/>
      <c r="FR1340" s="37"/>
      <c r="FS1340" s="37"/>
      <c r="FT1340" s="37"/>
      <c r="FU1340" s="38"/>
    </row>
    <row r="1341" spans="1:177" s="7" customFormat="1" x14ac:dyDescent="0.25">
      <c r="A1341" s="283">
        <v>4</v>
      </c>
      <c r="B1341" s="283" t="s">
        <v>630</v>
      </c>
      <c r="C1341" s="283">
        <v>11</v>
      </c>
      <c r="D1341" s="226">
        <v>43479</v>
      </c>
      <c r="E1341" s="290">
        <v>0.70934027777777775</v>
      </c>
      <c r="F1341" s="290"/>
      <c r="G1341" s="290"/>
      <c r="H1341" s="290"/>
      <c r="I1341" s="290"/>
      <c r="J1341" s="290"/>
      <c r="K1341" s="290"/>
      <c r="L1341" s="290"/>
      <c r="M1341" s="290"/>
      <c r="N1341" s="290"/>
      <c r="O1341" s="290"/>
      <c r="P1341" s="98" t="str">
        <f t="shared" si="20"/>
        <v>4|Transecto TFOZ|11|20190114|170127</v>
      </c>
      <c r="Q1341" s="283">
        <v>7826195.324</v>
      </c>
      <c r="R1341" s="283">
        <v>599302.196</v>
      </c>
      <c r="S1341" s="283">
        <v>55</v>
      </c>
      <c r="T1341" s="283">
        <v>294</v>
      </c>
      <c r="U1341" s="283">
        <v>7.1</v>
      </c>
      <c r="V1341" s="283">
        <v>1</v>
      </c>
      <c r="W1341" s="283">
        <v>90</v>
      </c>
      <c r="X1341" s="264">
        <v>20</v>
      </c>
      <c r="Y1341" s="283">
        <v>64.412681579999997</v>
      </c>
      <c r="Z1341" s="283">
        <v>0.103449553</v>
      </c>
      <c r="AA1341" s="283">
        <v>3.5599999E-2</v>
      </c>
      <c r="AB1341" s="283">
        <v>188.1640778</v>
      </c>
      <c r="AC1341" s="283">
        <v>37.213485720000001</v>
      </c>
      <c r="AD1341" s="283">
        <v>28.18000031</v>
      </c>
      <c r="AE1341" s="283">
        <v>114.9539642</v>
      </c>
      <c r="AF1341" s="283">
        <v>-4.7746262550000003</v>
      </c>
      <c r="AG1341" s="283">
        <v>-2.0497415069999998</v>
      </c>
      <c r="AH1341" s="284" t="s">
        <v>6</v>
      </c>
      <c r="AI1341" s="98" t="s">
        <v>6</v>
      </c>
      <c r="AJ1341" s="98" t="s">
        <v>6</v>
      </c>
      <c r="AK1341" s="98" t="s">
        <v>6</v>
      </c>
      <c r="AL1341" s="98" t="s">
        <v>6</v>
      </c>
      <c r="AM1341" s="283">
        <v>0</v>
      </c>
      <c r="AN1341" s="283">
        <v>0</v>
      </c>
      <c r="AO1341" s="98" t="s">
        <v>467</v>
      </c>
      <c r="AP1341" s="41"/>
      <c r="AQ1341" s="41"/>
      <c r="AR1341" s="41"/>
      <c r="AS1341" s="41"/>
      <c r="AT1341" s="39"/>
      <c r="AU1341" s="39"/>
      <c r="AV1341" s="39"/>
      <c r="AW1341" s="39"/>
      <c r="AX1341" s="39"/>
      <c r="AY1341" s="39"/>
      <c r="AZ1341" s="39"/>
      <c r="BA1341" s="39"/>
      <c r="BB1341" s="39"/>
      <c r="BC1341" s="39"/>
      <c r="BD1341" s="39"/>
      <c r="BE1341" s="39"/>
      <c r="BF1341" s="39"/>
      <c r="BG1341" s="39"/>
      <c r="BH1341" s="39"/>
      <c r="BI1341" s="39"/>
      <c r="BJ1341" s="39"/>
      <c r="BK1341" s="39"/>
      <c r="BL1341" s="39"/>
      <c r="BM1341" s="39"/>
      <c r="BN1341" s="39"/>
      <c r="BO1341" s="39"/>
      <c r="BP1341" s="39"/>
      <c r="BQ1341" s="39"/>
      <c r="BR1341" s="39"/>
      <c r="BS1341" s="39"/>
      <c r="BT1341" s="39"/>
      <c r="BU1341" s="39"/>
      <c r="BV1341" s="39"/>
      <c r="BW1341" s="39"/>
      <c r="BX1341" s="39"/>
      <c r="BY1341" s="39"/>
      <c r="BZ1341" s="39"/>
      <c r="CA1341" s="39"/>
      <c r="CB1341" s="39"/>
      <c r="CC1341" s="39"/>
      <c r="CD1341" s="39"/>
      <c r="CE1341" s="39"/>
      <c r="CF1341" s="39"/>
      <c r="CG1341" s="39"/>
      <c r="CH1341" s="39"/>
      <c r="CI1341" s="39"/>
      <c r="CJ1341" s="39"/>
      <c r="CK1341" s="39"/>
      <c r="CL1341" s="39"/>
      <c r="CM1341" s="39"/>
      <c r="CN1341" s="39"/>
      <c r="CO1341" s="39"/>
      <c r="CP1341" s="39"/>
      <c r="CQ1341" s="40"/>
      <c r="CR1341" s="40"/>
      <c r="CS1341" s="40"/>
      <c r="CT1341" s="40"/>
      <c r="CU1341" s="40"/>
      <c r="CV1341" s="40"/>
      <c r="CW1341" s="40"/>
      <c r="CX1341" s="40"/>
      <c r="CY1341" s="40"/>
      <c r="CZ1341" s="40"/>
      <c r="DA1341" s="40"/>
      <c r="DB1341" s="40"/>
      <c r="DC1341" s="40"/>
      <c r="DD1341" s="40"/>
      <c r="DE1341" s="40"/>
      <c r="DF1341" s="40"/>
      <c r="DG1341" s="40"/>
      <c r="DH1341" s="37"/>
      <c r="DI1341" s="37"/>
      <c r="DJ1341" s="37"/>
      <c r="DK1341" s="37"/>
      <c r="DL1341" s="37"/>
      <c r="DM1341" s="37"/>
      <c r="DN1341" s="37"/>
      <c r="DO1341" s="37"/>
      <c r="DP1341" s="37"/>
      <c r="DQ1341" s="37"/>
      <c r="DR1341" s="37"/>
      <c r="DS1341" s="37"/>
      <c r="DT1341" s="37"/>
      <c r="DU1341" s="37"/>
      <c r="DV1341" s="37"/>
      <c r="DW1341" s="37"/>
      <c r="DX1341" s="37"/>
      <c r="DY1341" s="37"/>
      <c r="DZ1341" s="37"/>
      <c r="EA1341" s="37"/>
      <c r="EB1341" s="37"/>
      <c r="EC1341" s="37"/>
      <c r="ED1341" s="37"/>
      <c r="EE1341" s="37"/>
      <c r="EF1341" s="37"/>
      <c r="EG1341" s="37"/>
      <c r="EH1341" s="37"/>
      <c r="EI1341" s="37"/>
      <c r="EJ1341" s="37"/>
      <c r="EK1341" s="37"/>
      <c r="EL1341" s="37"/>
      <c r="EM1341" s="37"/>
      <c r="EN1341" s="37"/>
      <c r="EO1341" s="37"/>
      <c r="EP1341" s="37"/>
      <c r="EQ1341" s="37"/>
      <c r="ER1341" s="37"/>
      <c r="ES1341" s="37"/>
      <c r="ET1341" s="37"/>
      <c r="EU1341" s="37"/>
      <c r="EV1341" s="37"/>
      <c r="EW1341" s="37"/>
      <c r="EX1341" s="37"/>
      <c r="EY1341" s="37"/>
      <c r="EZ1341" s="37"/>
      <c r="FA1341" s="37"/>
      <c r="FB1341" s="37"/>
      <c r="FC1341" s="37"/>
      <c r="FD1341" s="37"/>
      <c r="FE1341" s="37"/>
      <c r="FF1341" s="37"/>
      <c r="FG1341" s="37"/>
      <c r="FH1341" s="37"/>
      <c r="FI1341" s="37"/>
      <c r="FJ1341" s="37"/>
      <c r="FK1341" s="37"/>
      <c r="FL1341" s="37"/>
      <c r="FM1341" s="37"/>
      <c r="FN1341" s="37"/>
      <c r="FO1341" s="37"/>
      <c r="FP1341" s="37"/>
      <c r="FQ1341" s="37"/>
      <c r="FR1341" s="37"/>
      <c r="FS1341" s="37"/>
      <c r="FT1341" s="37"/>
      <c r="FU1341" s="38"/>
    </row>
    <row r="1342" spans="1:177" s="7" customFormat="1" x14ac:dyDescent="0.25">
      <c r="A1342" s="283">
        <v>4</v>
      </c>
      <c r="B1342" s="283" t="s">
        <v>630</v>
      </c>
      <c r="C1342" s="283">
        <v>12</v>
      </c>
      <c r="D1342" s="226">
        <v>43479</v>
      </c>
      <c r="E1342" s="290">
        <v>0.71697916666666661</v>
      </c>
      <c r="F1342" s="290"/>
      <c r="G1342" s="290"/>
      <c r="H1342" s="290"/>
      <c r="I1342" s="290"/>
      <c r="J1342" s="290"/>
      <c r="K1342" s="290"/>
      <c r="L1342" s="290"/>
      <c r="M1342" s="290"/>
      <c r="N1342" s="290"/>
      <c r="O1342" s="290"/>
      <c r="P1342" s="98" t="str">
        <f t="shared" si="20"/>
        <v>4|Transecto TFOZ|12|20190114|171227</v>
      </c>
      <c r="Q1342" s="283">
        <v>7826187.2419999996</v>
      </c>
      <c r="R1342" s="283">
        <v>596967.06700000004</v>
      </c>
      <c r="S1342" s="283">
        <v>55</v>
      </c>
      <c r="T1342" s="283">
        <v>294</v>
      </c>
      <c r="U1342" s="283">
        <v>7</v>
      </c>
      <c r="V1342" s="283">
        <v>1</v>
      </c>
      <c r="W1342" s="283">
        <v>90</v>
      </c>
      <c r="X1342" s="264">
        <v>15</v>
      </c>
      <c r="Y1342" s="283">
        <v>64.412681579999997</v>
      </c>
      <c r="Z1342" s="283">
        <v>0.103449553</v>
      </c>
      <c r="AA1342" s="283">
        <v>3.5599999E-2</v>
      </c>
      <c r="AB1342" s="283">
        <v>188.1640778</v>
      </c>
      <c r="AC1342" s="283">
        <v>37.213485720000001</v>
      </c>
      <c r="AD1342" s="283">
        <v>28.18000031</v>
      </c>
      <c r="AE1342" s="283">
        <v>114.9539642</v>
      </c>
      <c r="AF1342" s="283">
        <v>-4.7746262550000003</v>
      </c>
      <c r="AG1342" s="283">
        <v>-2.0497415069999998</v>
      </c>
      <c r="AH1342" s="284" t="s">
        <v>6</v>
      </c>
      <c r="AI1342" s="98" t="s">
        <v>6</v>
      </c>
      <c r="AJ1342" s="98" t="s">
        <v>6</v>
      </c>
      <c r="AK1342" s="98" t="s">
        <v>6</v>
      </c>
      <c r="AL1342" s="98" t="s">
        <v>6</v>
      </c>
      <c r="AM1342" s="283">
        <v>0</v>
      </c>
      <c r="AN1342" s="283">
        <v>0</v>
      </c>
      <c r="AO1342" s="98" t="s">
        <v>467</v>
      </c>
      <c r="AP1342" s="41"/>
      <c r="AQ1342" s="41"/>
      <c r="AR1342" s="41"/>
      <c r="AS1342" s="41"/>
      <c r="AT1342" s="39"/>
      <c r="AU1342" s="39"/>
      <c r="AV1342" s="39"/>
      <c r="AW1342" s="39"/>
      <c r="AX1342" s="39"/>
      <c r="AY1342" s="39"/>
      <c r="AZ1342" s="39"/>
      <c r="BA1342" s="39"/>
      <c r="BB1342" s="39"/>
      <c r="BC1342" s="39"/>
      <c r="BD1342" s="39"/>
      <c r="BE1342" s="39"/>
      <c r="BF1342" s="39"/>
      <c r="BG1342" s="39"/>
      <c r="BH1342" s="39"/>
      <c r="BI1342" s="39"/>
      <c r="BJ1342" s="39"/>
      <c r="BK1342" s="39"/>
      <c r="BL1342" s="39"/>
      <c r="BM1342" s="39"/>
      <c r="BN1342" s="39"/>
      <c r="BO1342" s="39"/>
      <c r="BP1342" s="39"/>
      <c r="BQ1342" s="39"/>
      <c r="BR1342" s="39"/>
      <c r="BS1342" s="39"/>
      <c r="BT1342" s="39"/>
      <c r="BU1342" s="39"/>
      <c r="BV1342" s="39"/>
      <c r="BW1342" s="39"/>
      <c r="BX1342" s="39"/>
      <c r="BY1342" s="39"/>
      <c r="BZ1342" s="39"/>
      <c r="CA1342" s="39"/>
      <c r="CB1342" s="39"/>
      <c r="CC1342" s="39"/>
      <c r="CD1342" s="39"/>
      <c r="CE1342" s="39"/>
      <c r="CF1342" s="39"/>
      <c r="CG1342" s="39"/>
      <c r="CH1342" s="39"/>
      <c r="CI1342" s="39"/>
      <c r="CJ1342" s="39"/>
      <c r="CK1342" s="39"/>
      <c r="CL1342" s="39"/>
      <c r="CM1342" s="39"/>
      <c r="CN1342" s="39"/>
      <c r="CO1342" s="39"/>
      <c r="CP1342" s="39"/>
      <c r="CQ1342" s="40"/>
      <c r="CR1342" s="40"/>
      <c r="CS1342" s="40"/>
      <c r="CT1342" s="40"/>
      <c r="CU1342" s="40"/>
      <c r="CV1342" s="40"/>
      <c r="CW1342" s="40"/>
      <c r="CX1342" s="40"/>
      <c r="CY1342" s="40"/>
      <c r="CZ1342" s="40"/>
      <c r="DA1342" s="40"/>
      <c r="DB1342" s="40"/>
      <c r="DC1342" s="40"/>
      <c r="DD1342" s="40"/>
      <c r="DE1342" s="40"/>
      <c r="DF1342" s="40"/>
      <c r="DG1342" s="40"/>
      <c r="DH1342" s="37"/>
      <c r="DI1342" s="37"/>
      <c r="DJ1342" s="37"/>
      <c r="DK1342" s="37"/>
      <c r="DL1342" s="37"/>
      <c r="DM1342" s="37"/>
      <c r="DN1342" s="37"/>
      <c r="DO1342" s="37"/>
      <c r="DP1342" s="37"/>
      <c r="DQ1342" s="37"/>
      <c r="DR1342" s="37"/>
      <c r="DS1342" s="37"/>
      <c r="DT1342" s="37"/>
      <c r="DU1342" s="37"/>
      <c r="DV1342" s="37"/>
      <c r="DW1342" s="37"/>
      <c r="DX1342" s="37"/>
      <c r="DY1342" s="37"/>
      <c r="DZ1342" s="37"/>
      <c r="EA1342" s="37"/>
      <c r="EB1342" s="37"/>
      <c r="EC1342" s="37"/>
      <c r="ED1342" s="37"/>
      <c r="EE1342" s="37"/>
      <c r="EF1342" s="37"/>
      <c r="EG1342" s="37"/>
      <c r="EH1342" s="37"/>
      <c r="EI1342" s="37"/>
      <c r="EJ1342" s="37"/>
      <c r="EK1342" s="37"/>
      <c r="EL1342" s="37"/>
      <c r="EM1342" s="37"/>
      <c r="EN1342" s="37"/>
      <c r="EO1342" s="37"/>
      <c r="EP1342" s="37"/>
      <c r="EQ1342" s="37"/>
      <c r="ER1342" s="37"/>
      <c r="ES1342" s="37"/>
      <c r="ET1342" s="37"/>
      <c r="EU1342" s="37"/>
      <c r="EV1342" s="37"/>
      <c r="EW1342" s="37"/>
      <c r="EX1342" s="37"/>
      <c r="EY1342" s="37"/>
      <c r="EZ1342" s="37"/>
      <c r="FA1342" s="37"/>
      <c r="FB1342" s="37"/>
      <c r="FC1342" s="37"/>
      <c r="FD1342" s="37"/>
      <c r="FE1342" s="37"/>
      <c r="FF1342" s="37"/>
      <c r="FG1342" s="37"/>
      <c r="FH1342" s="37"/>
      <c r="FI1342" s="37"/>
      <c r="FJ1342" s="37"/>
      <c r="FK1342" s="37"/>
      <c r="FL1342" s="37"/>
      <c r="FM1342" s="37"/>
      <c r="FN1342" s="37"/>
      <c r="FO1342" s="37"/>
      <c r="FP1342" s="37"/>
      <c r="FQ1342" s="37"/>
      <c r="FR1342" s="37"/>
      <c r="FS1342" s="37"/>
      <c r="FT1342" s="37"/>
      <c r="FU1342" s="38"/>
    </row>
    <row r="1343" spans="1:177" s="7" customFormat="1" x14ac:dyDescent="0.25">
      <c r="A1343" s="283">
        <v>4</v>
      </c>
      <c r="B1343" s="283" t="s">
        <v>630</v>
      </c>
      <c r="C1343" s="283">
        <v>13</v>
      </c>
      <c r="D1343" s="226">
        <v>43479</v>
      </c>
      <c r="E1343" s="290">
        <v>0.72476851851851853</v>
      </c>
      <c r="F1343" s="290"/>
      <c r="G1343" s="290"/>
      <c r="H1343" s="290"/>
      <c r="I1343" s="290"/>
      <c r="J1343" s="290"/>
      <c r="K1343" s="290"/>
      <c r="L1343" s="290"/>
      <c r="M1343" s="290"/>
      <c r="N1343" s="290"/>
      <c r="O1343" s="290"/>
      <c r="P1343" s="98" t="str">
        <f t="shared" si="20"/>
        <v>4|Transecto TFOZ|13|20190114|172340</v>
      </c>
      <c r="Q1343" s="283">
        <v>7826241.5650000004</v>
      </c>
      <c r="R1343" s="283">
        <v>594597.79500000004</v>
      </c>
      <c r="S1343" s="283">
        <v>55</v>
      </c>
      <c r="T1343" s="283">
        <v>294</v>
      </c>
      <c r="U1343" s="283">
        <v>6.7</v>
      </c>
      <c r="V1343" s="283">
        <v>1</v>
      </c>
      <c r="W1343" s="283">
        <v>90</v>
      </c>
      <c r="X1343" s="264">
        <v>10</v>
      </c>
      <c r="Y1343" s="283">
        <v>94.663825990000007</v>
      </c>
      <c r="Z1343" s="283">
        <v>9.9568613E-2</v>
      </c>
      <c r="AA1343" s="283">
        <v>3.5000000000000003E-2</v>
      </c>
      <c r="AB1343" s="283">
        <v>183.6817169</v>
      </c>
      <c r="AC1343" s="283">
        <v>37.106052400000003</v>
      </c>
      <c r="AD1343" s="283">
        <v>28.039999009999999</v>
      </c>
      <c r="AE1343" s="283">
        <v>116.2837524</v>
      </c>
      <c r="AF1343" s="283">
        <v>-4.7305393220000003</v>
      </c>
      <c r="AG1343" s="283">
        <v>-2.0876231189999999</v>
      </c>
      <c r="AH1343" s="284" t="s">
        <v>6</v>
      </c>
      <c r="AI1343" s="98" t="s">
        <v>6</v>
      </c>
      <c r="AJ1343" s="98" t="s">
        <v>6</v>
      </c>
      <c r="AK1343" s="98" t="s">
        <v>6</v>
      </c>
      <c r="AL1343" s="98" t="s">
        <v>6</v>
      </c>
      <c r="AM1343" s="283">
        <v>0</v>
      </c>
      <c r="AN1343" s="283">
        <v>0</v>
      </c>
      <c r="AO1343" s="98" t="s">
        <v>467</v>
      </c>
      <c r="AP1343" s="41"/>
      <c r="AQ1343" s="41"/>
      <c r="AR1343" s="41"/>
      <c r="AS1343" s="41"/>
      <c r="AT1343" s="39"/>
      <c r="AU1343" s="39"/>
      <c r="AV1343" s="39"/>
      <c r="AW1343" s="39"/>
      <c r="AX1343" s="39"/>
      <c r="AY1343" s="39"/>
      <c r="AZ1343" s="39"/>
      <c r="BA1343" s="39"/>
      <c r="BB1343" s="39"/>
      <c r="BC1343" s="39"/>
      <c r="BD1343" s="39"/>
      <c r="BE1343" s="39"/>
      <c r="BF1343" s="39"/>
      <c r="BG1343" s="39"/>
      <c r="BH1343" s="39"/>
      <c r="BI1343" s="39"/>
      <c r="BJ1343" s="39"/>
      <c r="BK1343" s="39"/>
      <c r="BL1343" s="39"/>
      <c r="BM1343" s="39"/>
      <c r="BN1343" s="39"/>
      <c r="BO1343" s="39"/>
      <c r="BP1343" s="39"/>
      <c r="BQ1343" s="39"/>
      <c r="BR1343" s="39"/>
      <c r="BS1343" s="39"/>
      <c r="BT1343" s="39"/>
      <c r="BU1343" s="39"/>
      <c r="BV1343" s="39"/>
      <c r="BW1343" s="39"/>
      <c r="BX1343" s="39"/>
      <c r="BY1343" s="39"/>
      <c r="BZ1343" s="39"/>
      <c r="CA1343" s="39"/>
      <c r="CB1343" s="39"/>
      <c r="CC1343" s="39"/>
      <c r="CD1343" s="39"/>
      <c r="CE1343" s="39"/>
      <c r="CF1343" s="39"/>
      <c r="CG1343" s="39"/>
      <c r="CH1343" s="39"/>
      <c r="CI1343" s="39"/>
      <c r="CJ1343" s="39"/>
      <c r="CK1343" s="39"/>
      <c r="CL1343" s="39"/>
      <c r="CM1343" s="39"/>
      <c r="CN1343" s="39"/>
      <c r="CO1343" s="39"/>
      <c r="CP1343" s="39"/>
      <c r="CQ1343" s="40"/>
      <c r="CR1343" s="40"/>
      <c r="CS1343" s="40"/>
      <c r="CT1343" s="40"/>
      <c r="CU1343" s="40"/>
      <c r="CV1343" s="40"/>
      <c r="CW1343" s="40"/>
      <c r="CX1343" s="40"/>
      <c r="CY1343" s="40"/>
      <c r="CZ1343" s="40"/>
      <c r="DA1343" s="40"/>
      <c r="DB1343" s="40"/>
      <c r="DC1343" s="40"/>
      <c r="DD1343" s="40"/>
      <c r="DE1343" s="40"/>
      <c r="DF1343" s="40"/>
      <c r="DG1343" s="40"/>
      <c r="DH1343" s="37"/>
      <c r="DI1343" s="37"/>
      <c r="DJ1343" s="37"/>
      <c r="DK1343" s="37"/>
      <c r="DL1343" s="37"/>
      <c r="DM1343" s="37"/>
      <c r="DN1343" s="37"/>
      <c r="DO1343" s="37"/>
      <c r="DP1343" s="37"/>
      <c r="DQ1343" s="37"/>
      <c r="DR1343" s="37"/>
      <c r="DS1343" s="37"/>
      <c r="DT1343" s="37"/>
      <c r="DU1343" s="37"/>
      <c r="DV1343" s="37"/>
      <c r="DW1343" s="37"/>
      <c r="DX1343" s="37"/>
      <c r="DY1343" s="37"/>
      <c r="DZ1343" s="37"/>
      <c r="EA1343" s="37"/>
      <c r="EB1343" s="37"/>
      <c r="EC1343" s="37"/>
      <c r="ED1343" s="37"/>
      <c r="EE1343" s="37"/>
      <c r="EF1343" s="37"/>
      <c r="EG1343" s="37"/>
      <c r="EH1343" s="37"/>
      <c r="EI1343" s="37"/>
      <c r="EJ1343" s="37"/>
      <c r="EK1343" s="37"/>
      <c r="EL1343" s="37"/>
      <c r="EM1343" s="37"/>
      <c r="EN1343" s="37"/>
      <c r="EO1343" s="37"/>
      <c r="EP1343" s="37"/>
      <c r="EQ1343" s="37"/>
      <c r="ER1343" s="37"/>
      <c r="ES1343" s="37"/>
      <c r="ET1343" s="37"/>
      <c r="EU1343" s="37"/>
      <c r="EV1343" s="37"/>
      <c r="EW1343" s="37"/>
      <c r="EX1343" s="37"/>
      <c r="EY1343" s="37"/>
      <c r="EZ1343" s="37"/>
      <c r="FA1343" s="37"/>
      <c r="FB1343" s="37"/>
      <c r="FC1343" s="37"/>
      <c r="FD1343" s="37"/>
      <c r="FE1343" s="37"/>
      <c r="FF1343" s="37"/>
      <c r="FG1343" s="37"/>
      <c r="FH1343" s="37"/>
      <c r="FI1343" s="37"/>
      <c r="FJ1343" s="37"/>
      <c r="FK1343" s="37"/>
      <c r="FL1343" s="37"/>
      <c r="FM1343" s="37"/>
      <c r="FN1343" s="37"/>
      <c r="FO1343" s="37"/>
      <c r="FP1343" s="37"/>
      <c r="FQ1343" s="37"/>
      <c r="FR1343" s="37"/>
      <c r="FS1343" s="37"/>
      <c r="FT1343" s="37"/>
      <c r="FU1343" s="38"/>
    </row>
    <row r="1344" spans="1:177" s="7" customFormat="1" x14ac:dyDescent="0.25">
      <c r="A1344" s="283">
        <v>4</v>
      </c>
      <c r="B1344" s="283" t="s">
        <v>630</v>
      </c>
      <c r="C1344" s="283">
        <v>14</v>
      </c>
      <c r="D1344" s="226">
        <v>43479</v>
      </c>
      <c r="E1344" s="290">
        <v>0.73261574074074076</v>
      </c>
      <c r="F1344" s="290"/>
      <c r="G1344" s="290"/>
      <c r="H1344" s="290"/>
      <c r="I1344" s="290"/>
      <c r="J1344" s="290"/>
      <c r="K1344" s="290"/>
      <c r="L1344" s="290"/>
      <c r="M1344" s="290"/>
      <c r="N1344" s="290"/>
      <c r="O1344" s="290"/>
      <c r="P1344" s="98" t="str">
        <f t="shared" si="20"/>
        <v>4|Transecto TFOZ|14|20190114|173458</v>
      </c>
      <c r="Q1344" s="283">
        <v>7826286.9539999999</v>
      </c>
      <c r="R1344" s="283">
        <v>592204.26</v>
      </c>
      <c r="S1344" s="283">
        <v>56</v>
      </c>
      <c r="T1344" s="283">
        <v>294</v>
      </c>
      <c r="U1344" s="283">
        <v>7</v>
      </c>
      <c r="V1344" s="283">
        <v>1</v>
      </c>
      <c r="W1344" s="283">
        <v>90</v>
      </c>
      <c r="X1344" s="264">
        <v>15</v>
      </c>
      <c r="Y1344" s="283">
        <v>94.663825990000007</v>
      </c>
      <c r="Z1344" s="283">
        <v>9.9568613E-2</v>
      </c>
      <c r="AA1344" s="283">
        <v>3.5000000000000003E-2</v>
      </c>
      <c r="AB1344" s="283">
        <v>183.6817169</v>
      </c>
      <c r="AC1344" s="283">
        <v>37.106052400000003</v>
      </c>
      <c r="AD1344" s="283">
        <v>28.039999009999999</v>
      </c>
      <c r="AE1344" s="283">
        <v>116.2837524</v>
      </c>
      <c r="AF1344" s="283">
        <v>-4.7305393220000003</v>
      </c>
      <c r="AG1344" s="283">
        <v>-2.0876231189999999</v>
      </c>
      <c r="AH1344" s="284" t="s">
        <v>6</v>
      </c>
      <c r="AI1344" s="98" t="s">
        <v>6</v>
      </c>
      <c r="AJ1344" s="98" t="s">
        <v>6</v>
      </c>
      <c r="AK1344" s="98" t="s">
        <v>6</v>
      </c>
      <c r="AL1344" s="98" t="s">
        <v>6</v>
      </c>
      <c r="AM1344" s="283">
        <v>0</v>
      </c>
      <c r="AN1344" s="283">
        <v>0</v>
      </c>
      <c r="AO1344" s="98" t="s">
        <v>467</v>
      </c>
      <c r="AP1344" s="41"/>
      <c r="AQ1344" s="41"/>
      <c r="AR1344" s="41"/>
      <c r="AS1344" s="41"/>
      <c r="AT1344" s="39"/>
      <c r="AU1344" s="39"/>
      <c r="AV1344" s="39"/>
      <c r="AW1344" s="39"/>
      <c r="AX1344" s="39"/>
      <c r="AY1344" s="39"/>
      <c r="AZ1344" s="39"/>
      <c r="BA1344" s="39"/>
      <c r="BB1344" s="39"/>
      <c r="BC1344" s="39"/>
      <c r="BD1344" s="39"/>
      <c r="BE1344" s="39"/>
      <c r="BF1344" s="39"/>
      <c r="BG1344" s="39"/>
      <c r="BH1344" s="39"/>
      <c r="BI1344" s="39"/>
      <c r="BJ1344" s="39"/>
      <c r="BK1344" s="39"/>
      <c r="BL1344" s="39"/>
      <c r="BM1344" s="39"/>
      <c r="BN1344" s="39"/>
      <c r="BO1344" s="39"/>
      <c r="BP1344" s="39"/>
      <c r="BQ1344" s="39"/>
      <c r="BR1344" s="39"/>
      <c r="BS1344" s="39"/>
      <c r="BT1344" s="39"/>
      <c r="BU1344" s="39"/>
      <c r="BV1344" s="39"/>
      <c r="BW1344" s="39"/>
      <c r="BX1344" s="39"/>
      <c r="BY1344" s="39"/>
      <c r="BZ1344" s="39"/>
      <c r="CA1344" s="39"/>
      <c r="CB1344" s="39"/>
      <c r="CC1344" s="39"/>
      <c r="CD1344" s="39"/>
      <c r="CE1344" s="39"/>
      <c r="CF1344" s="39"/>
      <c r="CG1344" s="39"/>
      <c r="CH1344" s="39"/>
      <c r="CI1344" s="39"/>
      <c r="CJ1344" s="39"/>
      <c r="CK1344" s="39"/>
      <c r="CL1344" s="39"/>
      <c r="CM1344" s="39"/>
      <c r="CN1344" s="39"/>
      <c r="CO1344" s="39"/>
      <c r="CP1344" s="39"/>
      <c r="CQ1344" s="40"/>
      <c r="CR1344" s="40"/>
      <c r="CS1344" s="40"/>
      <c r="CT1344" s="40"/>
      <c r="CU1344" s="40"/>
      <c r="CV1344" s="40"/>
      <c r="CW1344" s="40"/>
      <c r="CX1344" s="40"/>
      <c r="CY1344" s="40"/>
      <c r="CZ1344" s="40"/>
      <c r="DA1344" s="40"/>
      <c r="DB1344" s="40"/>
      <c r="DC1344" s="40"/>
      <c r="DD1344" s="40"/>
      <c r="DE1344" s="40"/>
      <c r="DF1344" s="40"/>
      <c r="DG1344" s="40"/>
      <c r="DH1344" s="37"/>
      <c r="DI1344" s="37"/>
      <c r="DJ1344" s="37"/>
      <c r="DK1344" s="37"/>
      <c r="DL1344" s="37"/>
      <c r="DM1344" s="37"/>
      <c r="DN1344" s="37"/>
      <c r="DO1344" s="37"/>
      <c r="DP1344" s="37"/>
      <c r="DQ1344" s="37"/>
      <c r="DR1344" s="37"/>
      <c r="DS1344" s="37"/>
      <c r="DT1344" s="37"/>
      <c r="DU1344" s="37"/>
      <c r="DV1344" s="37"/>
      <c r="DW1344" s="37"/>
      <c r="DX1344" s="37"/>
      <c r="DY1344" s="37"/>
      <c r="DZ1344" s="37"/>
      <c r="EA1344" s="37"/>
      <c r="EB1344" s="37"/>
      <c r="EC1344" s="37"/>
      <c r="ED1344" s="37"/>
      <c r="EE1344" s="37"/>
      <c r="EF1344" s="37"/>
      <c r="EG1344" s="37"/>
      <c r="EH1344" s="37"/>
      <c r="EI1344" s="37"/>
      <c r="EJ1344" s="37"/>
      <c r="EK1344" s="37"/>
      <c r="EL1344" s="37"/>
      <c r="EM1344" s="37"/>
      <c r="EN1344" s="37"/>
      <c r="EO1344" s="37"/>
      <c r="EP1344" s="37"/>
      <c r="EQ1344" s="37"/>
      <c r="ER1344" s="37"/>
      <c r="ES1344" s="37"/>
      <c r="ET1344" s="37"/>
      <c r="EU1344" s="37"/>
      <c r="EV1344" s="37"/>
      <c r="EW1344" s="37"/>
      <c r="EX1344" s="37"/>
      <c r="EY1344" s="37"/>
      <c r="EZ1344" s="37"/>
      <c r="FA1344" s="37"/>
      <c r="FB1344" s="37"/>
      <c r="FC1344" s="37"/>
      <c r="FD1344" s="37"/>
      <c r="FE1344" s="37"/>
      <c r="FF1344" s="37"/>
      <c r="FG1344" s="37"/>
      <c r="FH1344" s="37"/>
      <c r="FI1344" s="37"/>
      <c r="FJ1344" s="37"/>
      <c r="FK1344" s="37"/>
      <c r="FL1344" s="37"/>
      <c r="FM1344" s="37"/>
      <c r="FN1344" s="37"/>
      <c r="FO1344" s="37"/>
      <c r="FP1344" s="37"/>
      <c r="FQ1344" s="37"/>
      <c r="FR1344" s="37"/>
      <c r="FS1344" s="37"/>
      <c r="FT1344" s="37"/>
      <c r="FU1344" s="38"/>
    </row>
    <row r="1345" spans="1:179" s="7" customFormat="1" x14ac:dyDescent="0.25">
      <c r="A1345" s="283">
        <v>4</v>
      </c>
      <c r="B1345" s="283" t="s">
        <v>630</v>
      </c>
      <c r="C1345" s="283">
        <v>14</v>
      </c>
      <c r="D1345" s="226">
        <v>43479</v>
      </c>
      <c r="E1345" s="290">
        <v>0.74012731481481486</v>
      </c>
      <c r="F1345" s="290"/>
      <c r="G1345" s="290"/>
      <c r="H1345" s="290"/>
      <c r="I1345" s="290"/>
      <c r="J1345" s="290"/>
      <c r="K1345" s="290"/>
      <c r="L1345" s="290"/>
      <c r="M1345" s="290"/>
      <c r="N1345" s="290"/>
      <c r="O1345" s="290"/>
      <c r="P1345" s="98" t="str">
        <f t="shared" si="20"/>
        <v>4|Transecto TFOZ|14|20190114|174547</v>
      </c>
      <c r="Q1345" s="283">
        <v>7826273.8619999997</v>
      </c>
      <c r="R1345" s="283">
        <v>589932.57499999995</v>
      </c>
      <c r="S1345" s="283">
        <v>56</v>
      </c>
      <c r="T1345" s="283">
        <v>294</v>
      </c>
      <c r="U1345" s="283">
        <v>7</v>
      </c>
      <c r="V1345" s="283">
        <v>1</v>
      </c>
      <c r="W1345" s="283">
        <v>90</v>
      </c>
      <c r="X1345" s="264">
        <v>15</v>
      </c>
      <c r="Y1345" s="283">
        <v>92.42549133</v>
      </c>
      <c r="Z1345" s="283">
        <v>9.6116379000000002E-2</v>
      </c>
      <c r="AA1345" s="283">
        <v>3.4600000999999998E-2</v>
      </c>
      <c r="AB1345" s="283">
        <v>178.9853516</v>
      </c>
      <c r="AC1345" s="283">
        <v>37.054924010000001</v>
      </c>
      <c r="AD1345" s="283">
        <v>27.76499939</v>
      </c>
      <c r="AE1345" s="283">
        <v>117.20020289999999</v>
      </c>
      <c r="AF1345" s="283">
        <v>-4.7003655430000002</v>
      </c>
      <c r="AG1345" s="283">
        <v>-2.118739605</v>
      </c>
      <c r="AH1345" s="284" t="s">
        <v>6</v>
      </c>
      <c r="AI1345" s="98" t="s">
        <v>6</v>
      </c>
      <c r="AJ1345" s="98" t="s">
        <v>6</v>
      </c>
      <c r="AK1345" s="98" t="s">
        <v>6</v>
      </c>
      <c r="AL1345" s="98" t="s">
        <v>6</v>
      </c>
      <c r="AM1345" s="283">
        <v>0</v>
      </c>
      <c r="AN1345" s="283">
        <v>0</v>
      </c>
      <c r="AO1345" s="98" t="s">
        <v>467</v>
      </c>
      <c r="AP1345" s="41"/>
      <c r="AQ1345" s="41"/>
      <c r="AR1345" s="41"/>
      <c r="AS1345" s="41"/>
      <c r="AT1345" s="39"/>
      <c r="AU1345" s="39"/>
      <c r="AV1345" s="39"/>
      <c r="AW1345" s="39"/>
      <c r="AX1345" s="39"/>
      <c r="AY1345" s="39"/>
      <c r="AZ1345" s="39"/>
      <c r="BA1345" s="39"/>
      <c r="BB1345" s="39"/>
      <c r="BC1345" s="39"/>
      <c r="BD1345" s="39"/>
      <c r="BE1345" s="39"/>
      <c r="BF1345" s="39"/>
      <c r="BG1345" s="39"/>
      <c r="BH1345" s="39"/>
      <c r="BI1345" s="39"/>
      <c r="BJ1345" s="39"/>
      <c r="BK1345" s="39"/>
      <c r="BL1345" s="39"/>
      <c r="BM1345" s="39"/>
      <c r="BN1345" s="39"/>
      <c r="BO1345" s="39"/>
      <c r="BP1345" s="39"/>
      <c r="BQ1345" s="39"/>
      <c r="BR1345" s="39"/>
      <c r="BS1345" s="39"/>
      <c r="BT1345" s="39"/>
      <c r="BU1345" s="39"/>
      <c r="BV1345" s="39"/>
      <c r="BW1345" s="39"/>
      <c r="BX1345" s="39"/>
      <c r="BY1345" s="39"/>
      <c r="BZ1345" s="39"/>
      <c r="CA1345" s="39"/>
      <c r="CB1345" s="39"/>
      <c r="CC1345" s="39"/>
      <c r="CD1345" s="39"/>
      <c r="CE1345" s="39"/>
      <c r="CF1345" s="39"/>
      <c r="CG1345" s="39"/>
      <c r="CH1345" s="39"/>
      <c r="CI1345" s="39"/>
      <c r="CJ1345" s="39"/>
      <c r="CK1345" s="39"/>
      <c r="CL1345" s="39"/>
      <c r="CM1345" s="39"/>
      <c r="CN1345" s="39"/>
      <c r="CO1345" s="39"/>
      <c r="CP1345" s="39"/>
      <c r="CQ1345" s="40"/>
      <c r="CR1345" s="40"/>
      <c r="CS1345" s="40"/>
      <c r="CT1345" s="40"/>
      <c r="CU1345" s="40"/>
      <c r="CV1345" s="40"/>
      <c r="CW1345" s="40"/>
      <c r="CX1345" s="40"/>
      <c r="CY1345" s="40"/>
      <c r="CZ1345" s="40"/>
      <c r="DA1345" s="40"/>
      <c r="DB1345" s="40"/>
      <c r="DC1345" s="40"/>
      <c r="DD1345" s="40"/>
      <c r="DE1345" s="40"/>
      <c r="DF1345" s="40"/>
      <c r="DG1345" s="40"/>
      <c r="DH1345" s="37"/>
      <c r="DI1345" s="37"/>
      <c r="DJ1345" s="37"/>
      <c r="DK1345" s="37"/>
      <c r="DL1345" s="37"/>
      <c r="DM1345" s="37"/>
      <c r="DN1345" s="37"/>
      <c r="DO1345" s="37"/>
      <c r="DP1345" s="37"/>
      <c r="DQ1345" s="37"/>
      <c r="DR1345" s="37"/>
      <c r="DS1345" s="37"/>
      <c r="DT1345" s="37"/>
      <c r="DU1345" s="37"/>
      <c r="DV1345" s="37"/>
      <c r="DW1345" s="37"/>
      <c r="DX1345" s="37"/>
      <c r="DY1345" s="37"/>
      <c r="DZ1345" s="37"/>
      <c r="EA1345" s="37"/>
      <c r="EB1345" s="37"/>
      <c r="EC1345" s="37"/>
      <c r="ED1345" s="37"/>
      <c r="EE1345" s="37"/>
      <c r="EF1345" s="37"/>
      <c r="EG1345" s="37"/>
      <c r="EH1345" s="37"/>
      <c r="EI1345" s="37"/>
      <c r="EJ1345" s="37"/>
      <c r="EK1345" s="37"/>
      <c r="EL1345" s="37"/>
      <c r="EM1345" s="37"/>
      <c r="EN1345" s="37"/>
      <c r="EO1345" s="37"/>
      <c r="EP1345" s="37"/>
      <c r="EQ1345" s="37"/>
      <c r="ER1345" s="37"/>
      <c r="ES1345" s="37"/>
      <c r="ET1345" s="37"/>
      <c r="EU1345" s="37"/>
      <c r="EV1345" s="37"/>
      <c r="EW1345" s="37"/>
      <c r="EX1345" s="37"/>
      <c r="EY1345" s="37"/>
      <c r="EZ1345" s="37"/>
      <c r="FA1345" s="37"/>
      <c r="FB1345" s="37"/>
      <c r="FC1345" s="37"/>
      <c r="FD1345" s="37"/>
      <c r="FE1345" s="37"/>
      <c r="FF1345" s="37"/>
      <c r="FG1345" s="37"/>
      <c r="FH1345" s="37"/>
      <c r="FI1345" s="37"/>
      <c r="FJ1345" s="37"/>
      <c r="FK1345" s="37"/>
      <c r="FL1345" s="37"/>
      <c r="FM1345" s="37"/>
      <c r="FN1345" s="37"/>
      <c r="FO1345" s="37"/>
      <c r="FP1345" s="37"/>
      <c r="FQ1345" s="37"/>
      <c r="FR1345" s="37"/>
      <c r="FS1345" s="37"/>
      <c r="FT1345" s="37"/>
      <c r="FU1345" s="38"/>
    </row>
    <row r="1346" spans="1:179" s="7" customFormat="1" x14ac:dyDescent="0.25">
      <c r="A1346" s="283">
        <v>4</v>
      </c>
      <c r="B1346" s="283" t="s">
        <v>630</v>
      </c>
      <c r="C1346" s="283">
        <v>15</v>
      </c>
      <c r="D1346" s="226">
        <v>43479</v>
      </c>
      <c r="E1346" s="290">
        <v>0.74053240740740733</v>
      </c>
      <c r="F1346" s="290"/>
      <c r="G1346" s="290"/>
      <c r="H1346" s="290"/>
      <c r="I1346" s="290"/>
      <c r="J1346" s="290"/>
      <c r="K1346" s="290"/>
      <c r="L1346" s="290"/>
      <c r="M1346" s="290"/>
      <c r="N1346" s="290"/>
      <c r="O1346" s="290"/>
      <c r="P1346" s="98" t="str">
        <f t="shared" si="20"/>
        <v>4|Transecto TFOZ|15|20190114|174622</v>
      </c>
      <c r="Q1346" s="283">
        <v>7826292.9160000002</v>
      </c>
      <c r="R1346" s="283">
        <v>589862.74199999997</v>
      </c>
      <c r="S1346" s="283">
        <v>58</v>
      </c>
      <c r="T1346" s="283">
        <v>294</v>
      </c>
      <c r="U1346" s="283">
        <v>6.9</v>
      </c>
      <c r="V1346" s="283">
        <v>1</v>
      </c>
      <c r="W1346" s="283">
        <v>90</v>
      </c>
      <c r="X1346" s="264">
        <v>15</v>
      </c>
      <c r="Y1346" s="283">
        <v>92.42549133</v>
      </c>
      <c r="Z1346" s="283">
        <v>9.6116379000000002E-2</v>
      </c>
      <c r="AA1346" s="283">
        <v>3.4600000999999998E-2</v>
      </c>
      <c r="AB1346" s="283">
        <v>178.9853516</v>
      </c>
      <c r="AC1346" s="283">
        <v>37.054924010000001</v>
      </c>
      <c r="AD1346" s="283">
        <v>27.76499939</v>
      </c>
      <c r="AE1346" s="283">
        <v>117.20020289999999</v>
      </c>
      <c r="AF1346" s="283">
        <v>-4.7003655430000002</v>
      </c>
      <c r="AG1346" s="283">
        <v>-2.118739605</v>
      </c>
      <c r="AH1346" s="284" t="s">
        <v>6</v>
      </c>
      <c r="AI1346" s="98" t="s">
        <v>6</v>
      </c>
      <c r="AJ1346" s="98" t="s">
        <v>6</v>
      </c>
      <c r="AK1346" s="98" t="s">
        <v>6</v>
      </c>
      <c r="AL1346" s="98" t="s">
        <v>6</v>
      </c>
      <c r="AM1346" s="283">
        <v>0</v>
      </c>
      <c r="AN1346" s="283">
        <v>0</v>
      </c>
      <c r="AO1346" s="98" t="s">
        <v>467</v>
      </c>
      <c r="AP1346" s="41"/>
      <c r="AQ1346" s="41"/>
      <c r="AR1346" s="41"/>
      <c r="AS1346" s="41"/>
      <c r="AT1346" s="39"/>
      <c r="AU1346" s="39"/>
      <c r="AV1346" s="39"/>
      <c r="AW1346" s="39"/>
      <c r="AX1346" s="39"/>
      <c r="AY1346" s="39"/>
      <c r="AZ1346" s="39"/>
      <c r="BA1346" s="39"/>
      <c r="BB1346" s="39"/>
      <c r="BC1346" s="39"/>
      <c r="BD1346" s="39"/>
      <c r="BE1346" s="39"/>
      <c r="BF1346" s="39"/>
      <c r="BG1346" s="39"/>
      <c r="BH1346" s="39"/>
      <c r="BI1346" s="39"/>
      <c r="BJ1346" s="39"/>
      <c r="BK1346" s="39"/>
      <c r="BL1346" s="39"/>
      <c r="BM1346" s="39"/>
      <c r="BN1346" s="39"/>
      <c r="BO1346" s="39"/>
      <c r="BP1346" s="39"/>
      <c r="BQ1346" s="39"/>
      <c r="BR1346" s="39"/>
      <c r="BS1346" s="39"/>
      <c r="BT1346" s="39"/>
      <c r="BU1346" s="39"/>
      <c r="BV1346" s="39"/>
      <c r="BW1346" s="39"/>
      <c r="BX1346" s="39"/>
      <c r="BY1346" s="39"/>
      <c r="BZ1346" s="39"/>
      <c r="CA1346" s="39"/>
      <c r="CB1346" s="39"/>
      <c r="CC1346" s="39"/>
      <c r="CD1346" s="39"/>
      <c r="CE1346" s="39"/>
      <c r="CF1346" s="39"/>
      <c r="CG1346" s="39"/>
      <c r="CH1346" s="39"/>
      <c r="CI1346" s="39"/>
      <c r="CJ1346" s="39"/>
      <c r="CK1346" s="39"/>
      <c r="CL1346" s="39"/>
      <c r="CM1346" s="39"/>
      <c r="CN1346" s="39"/>
      <c r="CO1346" s="39"/>
      <c r="CP1346" s="39"/>
      <c r="CQ1346" s="40"/>
      <c r="CR1346" s="40"/>
      <c r="CS1346" s="40"/>
      <c r="CT1346" s="40"/>
      <c r="CU1346" s="40"/>
      <c r="CV1346" s="40"/>
      <c r="CW1346" s="40"/>
      <c r="CX1346" s="40"/>
      <c r="CY1346" s="40"/>
      <c r="CZ1346" s="40"/>
      <c r="DA1346" s="40"/>
      <c r="DB1346" s="40"/>
      <c r="DC1346" s="40"/>
      <c r="DD1346" s="40"/>
      <c r="DE1346" s="40"/>
      <c r="DF1346" s="40"/>
      <c r="DG1346" s="40"/>
      <c r="DH1346" s="37"/>
      <c r="DI1346" s="37"/>
      <c r="DJ1346" s="37"/>
      <c r="DK1346" s="37"/>
      <c r="DL1346" s="37"/>
      <c r="DM1346" s="37"/>
      <c r="DN1346" s="37"/>
      <c r="DO1346" s="37"/>
      <c r="DP1346" s="37"/>
      <c r="DQ1346" s="37"/>
      <c r="DR1346" s="37"/>
      <c r="DS1346" s="37"/>
      <c r="DT1346" s="37"/>
      <c r="DU1346" s="37"/>
      <c r="DV1346" s="37"/>
      <c r="DW1346" s="37"/>
      <c r="DX1346" s="37"/>
      <c r="DY1346" s="37"/>
      <c r="DZ1346" s="37"/>
      <c r="EA1346" s="37"/>
      <c r="EB1346" s="37"/>
      <c r="EC1346" s="37"/>
      <c r="ED1346" s="37"/>
      <c r="EE1346" s="37"/>
      <c r="EF1346" s="37"/>
      <c r="EG1346" s="37"/>
      <c r="EH1346" s="37"/>
      <c r="EI1346" s="37"/>
      <c r="EJ1346" s="37"/>
      <c r="EK1346" s="37"/>
      <c r="EL1346" s="37"/>
      <c r="EM1346" s="37"/>
      <c r="EN1346" s="37"/>
      <c r="EO1346" s="37"/>
      <c r="EP1346" s="37"/>
      <c r="EQ1346" s="37"/>
      <c r="ER1346" s="37"/>
      <c r="ES1346" s="37"/>
      <c r="ET1346" s="37"/>
      <c r="EU1346" s="37"/>
      <c r="EV1346" s="37"/>
      <c r="EW1346" s="37"/>
      <c r="EX1346" s="37"/>
      <c r="EY1346" s="37"/>
      <c r="EZ1346" s="37"/>
      <c r="FA1346" s="37"/>
      <c r="FB1346" s="37"/>
      <c r="FC1346" s="37"/>
      <c r="FD1346" s="37"/>
      <c r="FE1346" s="37"/>
      <c r="FF1346" s="37"/>
      <c r="FG1346" s="37"/>
      <c r="FH1346" s="37"/>
      <c r="FI1346" s="37"/>
      <c r="FJ1346" s="37"/>
      <c r="FK1346" s="37"/>
      <c r="FL1346" s="37"/>
      <c r="FM1346" s="37"/>
      <c r="FN1346" s="37"/>
      <c r="FO1346" s="37"/>
      <c r="FP1346" s="37"/>
      <c r="FQ1346" s="37"/>
      <c r="FR1346" s="37"/>
      <c r="FS1346" s="37"/>
      <c r="FT1346" s="37"/>
      <c r="FU1346" s="38"/>
    </row>
    <row r="1347" spans="1:179" s="35" customFormat="1" x14ac:dyDescent="0.25">
      <c r="A1347" s="283">
        <v>4</v>
      </c>
      <c r="B1347" s="283" t="s">
        <v>630</v>
      </c>
      <c r="C1347" s="283">
        <v>16</v>
      </c>
      <c r="D1347" s="226">
        <v>43479</v>
      </c>
      <c r="E1347" s="290">
        <v>0.74850694444444443</v>
      </c>
      <c r="F1347" s="290"/>
      <c r="G1347" s="290"/>
      <c r="H1347" s="290"/>
      <c r="I1347" s="290"/>
      <c r="J1347" s="290"/>
      <c r="K1347" s="290"/>
      <c r="L1347" s="290"/>
      <c r="M1347" s="290"/>
      <c r="N1347" s="290"/>
      <c r="O1347" s="290"/>
      <c r="P1347" s="98" t="str">
        <f t="shared" si="20"/>
        <v>4|Transecto TFOZ|16|20190114|175751</v>
      </c>
      <c r="Q1347" s="283">
        <v>7826389.4979999997</v>
      </c>
      <c r="R1347" s="283">
        <v>587552.4</v>
      </c>
      <c r="S1347" s="283">
        <v>58</v>
      </c>
      <c r="T1347" s="283">
        <v>294</v>
      </c>
      <c r="U1347" s="283">
        <v>6.9</v>
      </c>
      <c r="V1347" s="283">
        <v>1</v>
      </c>
      <c r="W1347" s="283">
        <v>90</v>
      </c>
      <c r="X1347" s="264">
        <v>15</v>
      </c>
      <c r="Y1347" s="283">
        <v>47.329078670000001</v>
      </c>
      <c r="Z1347" s="283">
        <v>9.5533855000000001E-2</v>
      </c>
      <c r="AA1347" s="283">
        <v>3.4600000999999998E-2</v>
      </c>
      <c r="AB1347" s="283">
        <v>174.49417109999999</v>
      </c>
      <c r="AC1347" s="283">
        <v>37.060100560000002</v>
      </c>
      <c r="AD1347" s="283">
        <v>27.635000229999999</v>
      </c>
      <c r="AE1347" s="283">
        <v>117.7222137</v>
      </c>
      <c r="AF1347" s="283">
        <v>-4.684103489</v>
      </c>
      <c r="AG1347" s="283">
        <v>-2.1430921550000002</v>
      </c>
      <c r="AH1347" s="284" t="s">
        <v>6</v>
      </c>
      <c r="AI1347" s="98" t="s">
        <v>6</v>
      </c>
      <c r="AJ1347" s="98" t="s">
        <v>6</v>
      </c>
      <c r="AK1347" s="98" t="s">
        <v>6</v>
      </c>
      <c r="AL1347" s="98" t="s">
        <v>6</v>
      </c>
      <c r="AM1347" s="283">
        <v>0</v>
      </c>
      <c r="AN1347" s="283">
        <v>0</v>
      </c>
      <c r="AO1347" s="98" t="s">
        <v>467</v>
      </c>
      <c r="AP1347" s="41"/>
      <c r="AQ1347" s="41"/>
      <c r="AR1347" s="41"/>
      <c r="AS1347" s="41"/>
      <c r="AT1347" s="39"/>
      <c r="AU1347" s="39"/>
      <c r="AV1347" s="39"/>
      <c r="AW1347" s="39"/>
      <c r="AX1347" s="39"/>
      <c r="AY1347" s="39"/>
      <c r="AZ1347" s="39"/>
      <c r="BA1347" s="39"/>
      <c r="BB1347" s="39"/>
      <c r="BC1347" s="39"/>
      <c r="BD1347" s="39"/>
      <c r="BE1347" s="39"/>
      <c r="BF1347" s="39"/>
      <c r="BG1347" s="39"/>
      <c r="BH1347" s="39"/>
      <c r="BI1347" s="39"/>
      <c r="BJ1347" s="39"/>
      <c r="BK1347" s="39"/>
      <c r="BL1347" s="39"/>
      <c r="BM1347" s="39"/>
      <c r="BN1347" s="39"/>
      <c r="BO1347" s="39"/>
      <c r="BP1347" s="39"/>
      <c r="BQ1347" s="39"/>
      <c r="BR1347" s="39"/>
      <c r="BS1347" s="39"/>
      <c r="BT1347" s="39"/>
      <c r="BU1347" s="39"/>
      <c r="BV1347" s="39"/>
      <c r="BW1347" s="39"/>
      <c r="BX1347" s="39"/>
      <c r="BY1347" s="39"/>
      <c r="BZ1347" s="39"/>
      <c r="CA1347" s="39"/>
      <c r="CB1347" s="39"/>
      <c r="CC1347" s="39"/>
      <c r="CD1347" s="39"/>
      <c r="CE1347" s="39"/>
      <c r="CF1347" s="39"/>
      <c r="CG1347" s="39"/>
      <c r="CH1347" s="39"/>
      <c r="CI1347" s="39"/>
      <c r="CJ1347" s="39"/>
      <c r="CK1347" s="39"/>
      <c r="CL1347" s="39"/>
      <c r="CM1347" s="39"/>
      <c r="CN1347" s="39"/>
      <c r="CO1347" s="39"/>
      <c r="CP1347" s="39"/>
      <c r="CQ1347" s="211"/>
      <c r="CR1347" s="211"/>
      <c r="CS1347" s="211"/>
      <c r="CT1347" s="211"/>
      <c r="CU1347" s="211"/>
      <c r="CV1347" s="211"/>
      <c r="CW1347" s="211"/>
      <c r="CX1347" s="211"/>
      <c r="CY1347" s="211"/>
      <c r="CZ1347" s="211"/>
      <c r="DA1347" s="211"/>
      <c r="DB1347" s="211"/>
      <c r="DC1347" s="211"/>
      <c r="DD1347" s="211"/>
      <c r="DE1347" s="211"/>
      <c r="DF1347" s="211"/>
      <c r="DG1347" s="211"/>
      <c r="DH1347" s="37"/>
      <c r="DI1347" s="37"/>
      <c r="DJ1347" s="37"/>
      <c r="DK1347" s="37"/>
      <c r="DL1347" s="37"/>
      <c r="DM1347" s="37"/>
      <c r="DN1347" s="37"/>
      <c r="DO1347" s="37"/>
      <c r="DP1347" s="37"/>
      <c r="DQ1347" s="37"/>
      <c r="DR1347" s="37"/>
      <c r="DS1347" s="37"/>
      <c r="DT1347" s="37"/>
      <c r="DU1347" s="37"/>
      <c r="DV1347" s="37"/>
      <c r="DW1347" s="37"/>
      <c r="DX1347" s="37"/>
      <c r="DY1347" s="37"/>
      <c r="DZ1347" s="37"/>
      <c r="EA1347" s="37"/>
      <c r="EB1347" s="37"/>
      <c r="EC1347" s="37"/>
      <c r="ED1347" s="37"/>
      <c r="EE1347" s="37"/>
      <c r="EF1347" s="37"/>
      <c r="EG1347" s="37"/>
      <c r="EH1347" s="37"/>
      <c r="EI1347" s="37"/>
      <c r="EJ1347" s="37"/>
      <c r="EK1347" s="37"/>
      <c r="EL1347" s="37"/>
      <c r="EM1347" s="37"/>
      <c r="EN1347" s="37"/>
      <c r="EO1347" s="37"/>
      <c r="EP1347" s="37"/>
      <c r="EQ1347" s="37"/>
      <c r="ER1347" s="37"/>
      <c r="ES1347" s="37"/>
      <c r="ET1347" s="37"/>
      <c r="EU1347" s="37"/>
      <c r="EV1347" s="37"/>
      <c r="EW1347" s="37"/>
      <c r="EX1347" s="37"/>
      <c r="EY1347" s="37"/>
      <c r="EZ1347" s="37"/>
      <c r="FA1347" s="37"/>
      <c r="FB1347" s="37"/>
      <c r="FC1347" s="37"/>
      <c r="FD1347" s="37"/>
      <c r="FE1347" s="37"/>
      <c r="FF1347" s="37"/>
      <c r="FG1347" s="37"/>
      <c r="FH1347" s="37"/>
      <c r="FI1347" s="37"/>
      <c r="FJ1347" s="37"/>
      <c r="FK1347" s="37"/>
      <c r="FL1347" s="37"/>
      <c r="FM1347" s="37"/>
      <c r="FN1347" s="37"/>
      <c r="FO1347" s="37"/>
      <c r="FP1347" s="37"/>
      <c r="FQ1347" s="37"/>
      <c r="FR1347" s="37"/>
      <c r="FS1347" s="37"/>
      <c r="FT1347" s="37"/>
      <c r="FU1347" s="38"/>
      <c r="FV1347" s="7"/>
      <c r="FW1347" s="7"/>
    </row>
    <row r="1348" spans="1:179" s="35" customFormat="1" x14ac:dyDescent="0.25">
      <c r="A1348" s="283">
        <v>4</v>
      </c>
      <c r="B1348" s="283" t="s">
        <v>630</v>
      </c>
      <c r="C1348" s="283">
        <v>17</v>
      </c>
      <c r="D1348" s="226">
        <v>43479</v>
      </c>
      <c r="E1348" s="290">
        <v>0.75599537037037035</v>
      </c>
      <c r="F1348" s="290"/>
      <c r="G1348" s="290"/>
      <c r="H1348" s="290"/>
      <c r="I1348" s="290"/>
      <c r="J1348" s="290"/>
      <c r="K1348" s="290"/>
      <c r="L1348" s="290"/>
      <c r="M1348" s="290"/>
      <c r="N1348" s="290"/>
      <c r="O1348" s="290"/>
      <c r="P1348" s="98" t="str">
        <f t="shared" si="20"/>
        <v>4|Transecto TFOZ|17|20190114|180838</v>
      </c>
      <c r="Q1348" s="283">
        <v>7825919.4510000004</v>
      </c>
      <c r="R1348" s="283">
        <v>585274.98800000001</v>
      </c>
      <c r="S1348" s="283">
        <v>56</v>
      </c>
      <c r="T1348" s="283">
        <v>294</v>
      </c>
      <c r="U1348" s="283">
        <v>7.3</v>
      </c>
      <c r="V1348" s="283">
        <v>1</v>
      </c>
      <c r="W1348" s="283">
        <v>90</v>
      </c>
      <c r="X1348" s="264">
        <v>15</v>
      </c>
      <c r="Y1348" s="283">
        <v>45.5862999</v>
      </c>
      <c r="Z1348" s="283">
        <v>9.5160194000000004E-2</v>
      </c>
      <c r="AA1348" s="283">
        <v>3.4399997000000002E-2</v>
      </c>
      <c r="AB1348" s="283">
        <v>169.9551544</v>
      </c>
      <c r="AC1348" s="283">
        <v>37.06527328</v>
      </c>
      <c r="AD1348" s="283">
        <v>27.474998469999999</v>
      </c>
      <c r="AE1348" s="283">
        <v>117.8498306</v>
      </c>
      <c r="AF1348" s="283">
        <v>-4.6678409580000002</v>
      </c>
      <c r="AG1348" s="283">
        <v>-2.1674447059999999</v>
      </c>
      <c r="AH1348" s="284" t="s">
        <v>6</v>
      </c>
      <c r="AI1348" s="98" t="s">
        <v>6</v>
      </c>
      <c r="AJ1348" s="98" t="s">
        <v>6</v>
      </c>
      <c r="AK1348" s="98" t="s">
        <v>6</v>
      </c>
      <c r="AL1348" s="98" t="s">
        <v>6</v>
      </c>
      <c r="AM1348" s="283">
        <v>2</v>
      </c>
      <c r="AN1348" s="283">
        <v>1</v>
      </c>
      <c r="AO1348" s="98" t="s">
        <v>467</v>
      </c>
      <c r="AP1348" s="41"/>
      <c r="AQ1348" s="41"/>
      <c r="AR1348" s="41"/>
      <c r="AS1348" s="41"/>
      <c r="AT1348" s="39"/>
      <c r="AU1348" s="39"/>
      <c r="AV1348" s="39"/>
      <c r="AW1348" s="39"/>
      <c r="AX1348" s="39"/>
      <c r="AY1348" s="39"/>
      <c r="AZ1348" s="39"/>
      <c r="BA1348" s="39"/>
      <c r="BB1348" s="39"/>
      <c r="BC1348" s="39"/>
      <c r="BD1348" s="39"/>
      <c r="BE1348" s="39"/>
      <c r="BF1348" s="39"/>
      <c r="BG1348" s="39"/>
      <c r="BH1348" s="39"/>
      <c r="BI1348" s="39"/>
      <c r="BJ1348" s="39"/>
      <c r="BK1348" s="39"/>
      <c r="BL1348" s="39"/>
      <c r="BM1348" s="39"/>
      <c r="BN1348" s="39"/>
      <c r="BO1348" s="39"/>
      <c r="BP1348" s="39"/>
      <c r="BQ1348" s="39"/>
      <c r="BR1348" s="39"/>
      <c r="BS1348" s="39"/>
      <c r="BT1348" s="39"/>
      <c r="BU1348" s="39"/>
      <c r="BV1348" s="39"/>
      <c r="BW1348" s="39"/>
      <c r="BX1348" s="39"/>
      <c r="BY1348" s="39"/>
      <c r="BZ1348" s="39"/>
      <c r="CA1348" s="39"/>
      <c r="CB1348" s="39"/>
      <c r="CC1348" s="39"/>
      <c r="CD1348" s="39"/>
      <c r="CE1348" s="39"/>
      <c r="CF1348" s="39"/>
      <c r="CG1348" s="39"/>
      <c r="CH1348" s="39"/>
      <c r="CI1348" s="39"/>
      <c r="CJ1348" s="39"/>
      <c r="CK1348" s="39"/>
      <c r="CL1348" s="39"/>
      <c r="CM1348" s="39"/>
      <c r="CN1348" s="39"/>
      <c r="CO1348" s="39"/>
      <c r="CP1348" s="39"/>
      <c r="CQ1348" s="211"/>
      <c r="CR1348" s="211"/>
      <c r="CS1348" s="211"/>
      <c r="CT1348" s="211"/>
      <c r="CU1348" s="211"/>
      <c r="CV1348" s="211"/>
      <c r="CW1348" s="211"/>
      <c r="CX1348" s="211"/>
      <c r="CY1348" s="211"/>
      <c r="CZ1348" s="211"/>
      <c r="DA1348" s="211"/>
      <c r="DB1348" s="211"/>
      <c r="DC1348" s="211"/>
      <c r="DD1348" s="211"/>
      <c r="DE1348" s="211"/>
      <c r="DF1348" s="211"/>
      <c r="DG1348" s="211"/>
      <c r="DH1348" s="281"/>
      <c r="DI1348" s="281"/>
      <c r="DJ1348" s="281"/>
      <c r="DK1348" s="281"/>
      <c r="DL1348" s="281"/>
      <c r="DM1348" s="281"/>
      <c r="DN1348" s="281"/>
      <c r="DO1348" s="281"/>
      <c r="DP1348" s="281"/>
      <c r="DQ1348" s="281"/>
      <c r="DR1348" s="281"/>
      <c r="DS1348" s="281"/>
      <c r="DT1348" s="281"/>
      <c r="DU1348" s="281"/>
      <c r="DV1348" s="281"/>
      <c r="DW1348" s="281"/>
      <c r="DX1348" s="281"/>
      <c r="DY1348" s="281"/>
      <c r="DZ1348" s="281"/>
      <c r="EA1348" s="281"/>
      <c r="EB1348" s="281"/>
      <c r="EC1348" s="281"/>
      <c r="ED1348" s="281"/>
      <c r="EE1348" s="281"/>
      <c r="EF1348" s="281"/>
      <c r="EG1348" s="281"/>
      <c r="EH1348" s="281"/>
      <c r="EI1348" s="281"/>
      <c r="EJ1348" s="281"/>
      <c r="EK1348" s="281"/>
      <c r="EL1348" s="281"/>
      <c r="EM1348" s="281"/>
      <c r="EN1348" s="281"/>
      <c r="EO1348" s="281"/>
      <c r="EP1348" s="281"/>
      <c r="EQ1348" s="281"/>
      <c r="ER1348" s="281"/>
      <c r="ES1348" s="281"/>
      <c r="ET1348" s="281"/>
      <c r="EU1348" s="281"/>
      <c r="EV1348" s="281"/>
      <c r="EW1348" s="281"/>
      <c r="EX1348" s="281"/>
      <c r="EY1348" s="281"/>
      <c r="EZ1348" s="281"/>
      <c r="FA1348" s="281"/>
      <c r="FB1348" s="281"/>
      <c r="FC1348" s="281"/>
      <c r="FD1348" s="281"/>
      <c r="FE1348" s="281"/>
      <c r="FF1348" s="281"/>
      <c r="FG1348" s="281"/>
      <c r="FH1348" s="281"/>
      <c r="FI1348" s="281"/>
      <c r="FJ1348" s="281"/>
      <c r="FK1348" s="281"/>
      <c r="FL1348" s="281"/>
      <c r="FM1348" s="281"/>
      <c r="FN1348" s="281"/>
      <c r="FO1348" s="281"/>
      <c r="FP1348" s="281"/>
      <c r="FQ1348" s="281"/>
      <c r="FR1348" s="281"/>
      <c r="FS1348" s="281"/>
      <c r="FT1348" s="281"/>
      <c r="FU1348" s="212"/>
    </row>
    <row r="1349" spans="1:179" s="35" customFormat="1" x14ac:dyDescent="0.25">
      <c r="A1349" s="283">
        <v>4</v>
      </c>
      <c r="B1349" s="283" t="s">
        <v>630</v>
      </c>
      <c r="C1349" s="283">
        <v>18</v>
      </c>
      <c r="D1349" s="226">
        <v>43479</v>
      </c>
      <c r="E1349" s="290">
        <v>0.76410879629629624</v>
      </c>
      <c r="F1349" s="290"/>
      <c r="G1349" s="290"/>
      <c r="H1349" s="290"/>
      <c r="I1349" s="290"/>
      <c r="J1349" s="290"/>
      <c r="K1349" s="290"/>
      <c r="L1349" s="290"/>
      <c r="M1349" s="290"/>
      <c r="N1349" s="290"/>
      <c r="O1349" s="290"/>
      <c r="P1349" s="98" t="str">
        <f t="shared" si="20"/>
        <v>4|Transecto TFOZ|18|20190114|182019</v>
      </c>
      <c r="Q1349" s="283">
        <v>7825905.9989999998</v>
      </c>
      <c r="R1349" s="283">
        <v>582795.92299999995</v>
      </c>
      <c r="S1349" s="283">
        <v>66</v>
      </c>
      <c r="T1349" s="283">
        <v>294</v>
      </c>
      <c r="U1349" s="283">
        <v>7.1</v>
      </c>
      <c r="V1349" s="283">
        <v>1</v>
      </c>
      <c r="W1349" s="283">
        <v>90</v>
      </c>
      <c r="X1349" s="264">
        <v>15</v>
      </c>
      <c r="Y1349" s="283">
        <v>45.5862999</v>
      </c>
      <c r="Z1349" s="283">
        <v>9.5160194000000004E-2</v>
      </c>
      <c r="AA1349" s="283">
        <v>3.4399997000000002E-2</v>
      </c>
      <c r="AB1349" s="283">
        <v>169.9551544</v>
      </c>
      <c r="AC1349" s="283">
        <v>37.06527328</v>
      </c>
      <c r="AD1349" s="283">
        <v>27.474998469999999</v>
      </c>
      <c r="AE1349" s="283">
        <v>117.8498306</v>
      </c>
      <c r="AF1349" s="283">
        <v>-4.6678409580000002</v>
      </c>
      <c r="AG1349" s="283">
        <v>-2.1674447059999999</v>
      </c>
      <c r="AH1349" s="284" t="s">
        <v>6</v>
      </c>
      <c r="AI1349" s="98" t="s">
        <v>6</v>
      </c>
      <c r="AJ1349" s="98" t="s">
        <v>6</v>
      </c>
      <c r="AK1349" s="98" t="s">
        <v>6</v>
      </c>
      <c r="AL1349" s="98" t="s">
        <v>6</v>
      </c>
      <c r="AM1349" s="283">
        <v>0</v>
      </c>
      <c r="AN1349" s="283">
        <v>0</v>
      </c>
      <c r="AO1349" s="98" t="s">
        <v>467</v>
      </c>
      <c r="AP1349" s="41"/>
      <c r="AQ1349" s="41"/>
      <c r="AR1349" s="41"/>
      <c r="AS1349" s="41"/>
      <c r="AT1349" s="39"/>
      <c r="AU1349" s="39"/>
      <c r="AV1349" s="39"/>
      <c r="AW1349" s="39"/>
      <c r="AX1349" s="39"/>
      <c r="AY1349" s="39"/>
      <c r="AZ1349" s="39"/>
      <c r="BA1349" s="39"/>
      <c r="BB1349" s="39"/>
      <c r="BC1349" s="39"/>
      <c r="BD1349" s="39"/>
      <c r="BE1349" s="39"/>
      <c r="BF1349" s="39"/>
      <c r="BG1349" s="39"/>
      <c r="BH1349" s="39"/>
      <c r="BI1349" s="39"/>
      <c r="BJ1349" s="39"/>
      <c r="BK1349" s="39"/>
      <c r="BL1349" s="39"/>
      <c r="BM1349" s="39"/>
      <c r="BN1349" s="39"/>
      <c r="BO1349" s="39"/>
      <c r="BP1349" s="39"/>
      <c r="BQ1349" s="39"/>
      <c r="BR1349" s="39"/>
      <c r="BS1349" s="39"/>
      <c r="BT1349" s="39"/>
      <c r="BU1349" s="39"/>
      <c r="BV1349" s="39"/>
      <c r="BW1349" s="39"/>
      <c r="BX1349" s="39"/>
      <c r="BY1349" s="39"/>
      <c r="BZ1349" s="39"/>
      <c r="CA1349" s="39"/>
      <c r="CB1349" s="39"/>
      <c r="CC1349" s="39"/>
      <c r="CD1349" s="39"/>
      <c r="CE1349" s="39"/>
      <c r="CF1349" s="39"/>
      <c r="CG1349" s="39"/>
      <c r="CH1349" s="39"/>
      <c r="CI1349" s="39"/>
      <c r="CJ1349" s="39"/>
      <c r="CK1349" s="39"/>
      <c r="CL1349" s="39"/>
      <c r="CM1349" s="39"/>
      <c r="CN1349" s="39"/>
      <c r="CO1349" s="39"/>
      <c r="CP1349" s="39"/>
      <c r="CQ1349" s="211"/>
      <c r="CR1349" s="211"/>
      <c r="CS1349" s="211"/>
      <c r="CT1349" s="211"/>
      <c r="CU1349" s="211"/>
      <c r="CV1349" s="211"/>
      <c r="CW1349" s="211"/>
      <c r="CX1349" s="211"/>
      <c r="CY1349" s="211"/>
      <c r="CZ1349" s="211"/>
      <c r="DA1349" s="211"/>
      <c r="DB1349" s="211"/>
      <c r="DC1349" s="211"/>
      <c r="DD1349" s="211"/>
      <c r="DE1349" s="211"/>
      <c r="DF1349" s="211"/>
      <c r="DG1349" s="211"/>
      <c r="DH1349" s="281"/>
      <c r="DI1349" s="281"/>
      <c r="DJ1349" s="281"/>
      <c r="DK1349" s="281"/>
      <c r="DL1349" s="281"/>
      <c r="DM1349" s="281"/>
      <c r="DN1349" s="281"/>
      <c r="DO1349" s="281"/>
      <c r="DP1349" s="281"/>
      <c r="DQ1349" s="281"/>
      <c r="DR1349" s="281"/>
      <c r="DS1349" s="281"/>
      <c r="DT1349" s="281"/>
      <c r="DU1349" s="281"/>
      <c r="DV1349" s="281"/>
      <c r="DW1349" s="281"/>
      <c r="DX1349" s="281"/>
      <c r="DY1349" s="281"/>
      <c r="DZ1349" s="281"/>
      <c r="EA1349" s="281"/>
      <c r="EB1349" s="281"/>
      <c r="EC1349" s="281"/>
      <c r="ED1349" s="281"/>
      <c r="EE1349" s="281"/>
      <c r="EF1349" s="281"/>
      <c r="EG1349" s="281"/>
      <c r="EH1349" s="281"/>
      <c r="EI1349" s="281"/>
      <c r="EJ1349" s="281"/>
      <c r="EK1349" s="281"/>
      <c r="EL1349" s="281"/>
      <c r="EM1349" s="281"/>
      <c r="EN1349" s="281"/>
      <c r="EO1349" s="281"/>
      <c r="EP1349" s="281"/>
      <c r="EQ1349" s="281"/>
      <c r="ER1349" s="281"/>
      <c r="ES1349" s="281"/>
      <c r="ET1349" s="281"/>
      <c r="EU1349" s="281"/>
      <c r="EV1349" s="281"/>
      <c r="EW1349" s="281"/>
      <c r="EX1349" s="281"/>
      <c r="EY1349" s="281"/>
      <c r="EZ1349" s="281"/>
      <c r="FA1349" s="281"/>
      <c r="FB1349" s="281"/>
      <c r="FC1349" s="281"/>
      <c r="FD1349" s="281"/>
      <c r="FE1349" s="281"/>
      <c r="FF1349" s="281"/>
      <c r="FG1349" s="281"/>
      <c r="FH1349" s="281"/>
      <c r="FI1349" s="281"/>
      <c r="FJ1349" s="281"/>
      <c r="FK1349" s="281"/>
      <c r="FL1349" s="281"/>
      <c r="FM1349" s="281"/>
      <c r="FN1349" s="281"/>
      <c r="FO1349" s="281"/>
      <c r="FP1349" s="281"/>
      <c r="FQ1349" s="281"/>
      <c r="FR1349" s="281"/>
      <c r="FS1349" s="281"/>
      <c r="FT1349" s="281"/>
      <c r="FU1349" s="212"/>
    </row>
    <row r="1350" spans="1:179" s="35" customFormat="1" x14ac:dyDescent="0.25">
      <c r="A1350" s="283">
        <v>4</v>
      </c>
      <c r="B1350" s="283" t="s">
        <v>630</v>
      </c>
      <c r="C1350" s="283">
        <v>19</v>
      </c>
      <c r="D1350" s="226">
        <v>43479</v>
      </c>
      <c r="E1350" s="290">
        <v>0.77179398148148148</v>
      </c>
      <c r="F1350" s="290"/>
      <c r="G1350" s="290"/>
      <c r="H1350" s="290"/>
      <c r="I1350" s="290"/>
      <c r="J1350" s="290"/>
      <c r="K1350" s="290"/>
      <c r="L1350" s="290"/>
      <c r="M1350" s="290"/>
      <c r="N1350" s="290"/>
      <c r="O1350" s="290"/>
      <c r="P1350" s="98" t="str">
        <f t="shared" ref="P1350:P1413" si="21">CONCATENATE(A1350,"|",B1350,"|",C1350,"|",TEXT(D1350,"AAAAMMDD"),"|",TEXT(E1350,"HHMMSS"))</f>
        <v>4|Transecto TFOZ|19|20190114|183123</v>
      </c>
      <c r="Q1350" s="283">
        <v>7825794.3820000002</v>
      </c>
      <c r="R1350" s="283">
        <v>580462.89199999999</v>
      </c>
      <c r="S1350" s="283">
        <v>66</v>
      </c>
      <c r="T1350" s="283">
        <v>294</v>
      </c>
      <c r="U1350" s="283">
        <v>7</v>
      </c>
      <c r="V1350" s="283">
        <v>1</v>
      </c>
      <c r="W1350" s="283">
        <v>90</v>
      </c>
      <c r="X1350" s="264">
        <v>10</v>
      </c>
      <c r="Y1350" s="283">
        <v>80.478233340000003</v>
      </c>
      <c r="Z1350" s="283">
        <v>9.5585823E-2</v>
      </c>
      <c r="AA1350" s="283">
        <v>3.5000000000000003E-2</v>
      </c>
      <c r="AB1350" s="283">
        <v>165.3652649</v>
      </c>
      <c r="AC1350" s="283">
        <v>37.070449830000001</v>
      </c>
      <c r="AD1350" s="283">
        <v>27.229999540000001</v>
      </c>
      <c r="AE1350" s="283">
        <v>117.70617679999999</v>
      </c>
      <c r="AF1350" s="283">
        <v>-4.6515789029999999</v>
      </c>
      <c r="AG1350" s="283">
        <v>-2.1917972560000001</v>
      </c>
      <c r="AH1350" s="284" t="s">
        <v>6</v>
      </c>
      <c r="AI1350" s="98" t="s">
        <v>6</v>
      </c>
      <c r="AJ1350" s="98" t="s">
        <v>6</v>
      </c>
      <c r="AK1350" s="98" t="s">
        <v>6</v>
      </c>
      <c r="AL1350" s="98" t="s">
        <v>6</v>
      </c>
      <c r="AM1350" s="283">
        <v>2</v>
      </c>
      <c r="AN1350" s="283">
        <v>2</v>
      </c>
      <c r="AO1350" s="98" t="s">
        <v>467</v>
      </c>
      <c r="AP1350" s="41"/>
      <c r="AQ1350" s="41"/>
      <c r="AR1350" s="41"/>
      <c r="AS1350" s="41"/>
      <c r="AT1350" s="39"/>
      <c r="AU1350" s="39"/>
      <c r="AV1350" s="39"/>
      <c r="AW1350" s="39"/>
      <c r="AX1350" s="39"/>
      <c r="AY1350" s="39"/>
      <c r="AZ1350" s="39"/>
      <c r="BA1350" s="39"/>
      <c r="BB1350" s="39"/>
      <c r="BC1350" s="39"/>
      <c r="BD1350" s="39"/>
      <c r="BE1350" s="39"/>
      <c r="BF1350" s="39"/>
      <c r="BG1350" s="39"/>
      <c r="BH1350" s="39"/>
      <c r="BI1350" s="39"/>
      <c r="BJ1350" s="39"/>
      <c r="BK1350" s="39"/>
      <c r="BL1350" s="39"/>
      <c r="BM1350" s="39"/>
      <c r="BN1350" s="39"/>
      <c r="BO1350" s="39"/>
      <c r="BP1350" s="39"/>
      <c r="BQ1350" s="39"/>
      <c r="BR1350" s="39"/>
      <c r="BS1350" s="39"/>
      <c r="BT1350" s="39"/>
      <c r="BU1350" s="39"/>
      <c r="BV1350" s="39"/>
      <c r="BW1350" s="39"/>
      <c r="BX1350" s="39"/>
      <c r="BY1350" s="39"/>
      <c r="BZ1350" s="39"/>
      <c r="CA1350" s="39"/>
      <c r="CB1350" s="39"/>
      <c r="CC1350" s="39"/>
      <c r="CD1350" s="39"/>
      <c r="CE1350" s="39"/>
      <c r="CF1350" s="39"/>
      <c r="CG1350" s="39"/>
      <c r="CH1350" s="39"/>
      <c r="CI1350" s="39"/>
      <c r="CJ1350" s="39"/>
      <c r="CK1350" s="39"/>
      <c r="CL1350" s="39"/>
      <c r="CM1350" s="39"/>
      <c r="CN1350" s="39"/>
      <c r="CO1350" s="39"/>
      <c r="CP1350" s="39"/>
      <c r="CQ1350" s="211"/>
      <c r="CR1350" s="211"/>
      <c r="CS1350" s="211"/>
      <c r="CT1350" s="211"/>
      <c r="CU1350" s="211"/>
      <c r="CV1350" s="211"/>
      <c r="CW1350" s="211"/>
      <c r="CX1350" s="211"/>
      <c r="CY1350" s="211"/>
      <c r="CZ1350" s="211"/>
      <c r="DA1350" s="211"/>
      <c r="DB1350" s="211"/>
      <c r="DC1350" s="211"/>
      <c r="DD1350" s="211"/>
      <c r="DE1350" s="211"/>
      <c r="DF1350" s="211"/>
      <c r="DG1350" s="211"/>
      <c r="DH1350" s="281"/>
      <c r="DI1350" s="281"/>
      <c r="DJ1350" s="281"/>
      <c r="DK1350" s="281"/>
      <c r="DL1350" s="281"/>
      <c r="DM1350" s="281"/>
      <c r="DN1350" s="281"/>
      <c r="DO1350" s="281"/>
      <c r="DP1350" s="281"/>
      <c r="DQ1350" s="281"/>
      <c r="DR1350" s="281"/>
      <c r="DS1350" s="281"/>
      <c r="DT1350" s="281"/>
      <c r="DU1350" s="281"/>
      <c r="DV1350" s="281"/>
      <c r="DW1350" s="281"/>
      <c r="DX1350" s="281"/>
      <c r="DY1350" s="281"/>
      <c r="DZ1350" s="281"/>
      <c r="EA1350" s="281"/>
      <c r="EB1350" s="281"/>
      <c r="EC1350" s="281"/>
      <c r="ED1350" s="281"/>
      <c r="EE1350" s="281"/>
      <c r="EF1350" s="281"/>
      <c r="EG1350" s="281"/>
      <c r="EH1350" s="281"/>
      <c r="EI1350" s="281"/>
      <c r="EJ1350" s="281"/>
      <c r="EK1350" s="281"/>
      <c r="EL1350" s="281"/>
      <c r="EM1350" s="281"/>
      <c r="EN1350" s="281"/>
      <c r="EO1350" s="281"/>
      <c r="EP1350" s="281"/>
      <c r="EQ1350" s="281"/>
      <c r="ER1350" s="281"/>
      <c r="ES1350" s="281"/>
      <c r="ET1350" s="281"/>
      <c r="EU1350" s="281"/>
      <c r="EV1350" s="281"/>
      <c r="EW1350" s="281"/>
      <c r="EX1350" s="281"/>
      <c r="EY1350" s="281"/>
      <c r="EZ1350" s="281"/>
      <c r="FA1350" s="281"/>
      <c r="FB1350" s="281"/>
      <c r="FC1350" s="281"/>
      <c r="FD1350" s="281"/>
      <c r="FE1350" s="281"/>
      <c r="FF1350" s="281"/>
      <c r="FG1350" s="281"/>
      <c r="FH1350" s="281"/>
      <c r="FI1350" s="281"/>
      <c r="FJ1350" s="281"/>
      <c r="FK1350" s="281"/>
      <c r="FL1350" s="281"/>
      <c r="FM1350" s="281"/>
      <c r="FN1350" s="281"/>
      <c r="FO1350" s="281"/>
      <c r="FP1350" s="281"/>
      <c r="FQ1350" s="281"/>
      <c r="FR1350" s="281"/>
      <c r="FS1350" s="281"/>
      <c r="FT1350" s="281"/>
      <c r="FU1350" s="212"/>
    </row>
    <row r="1351" spans="1:179" s="35" customFormat="1" x14ac:dyDescent="0.25">
      <c r="A1351" s="283">
        <v>4</v>
      </c>
      <c r="B1351" s="283" t="s">
        <v>630</v>
      </c>
      <c r="C1351" s="283">
        <v>20</v>
      </c>
      <c r="D1351" s="226">
        <v>43479</v>
      </c>
      <c r="E1351" s="290">
        <v>0.78008101851851863</v>
      </c>
      <c r="F1351" s="290"/>
      <c r="G1351" s="290"/>
      <c r="H1351" s="290"/>
      <c r="I1351" s="290"/>
      <c r="J1351" s="290"/>
      <c r="K1351" s="290"/>
      <c r="L1351" s="290"/>
      <c r="M1351" s="290"/>
      <c r="N1351" s="290"/>
      <c r="O1351" s="290"/>
      <c r="P1351" s="98" t="str">
        <f t="shared" si="21"/>
        <v>4|Transecto TFOZ|20|20190114|184319</v>
      </c>
      <c r="Q1351" s="283">
        <v>7825989.0980000002</v>
      </c>
      <c r="R1351" s="283">
        <v>578133.55099999998</v>
      </c>
      <c r="S1351" s="283">
        <v>66</v>
      </c>
      <c r="T1351" s="283">
        <v>294</v>
      </c>
      <c r="U1351" s="283">
        <v>7.2</v>
      </c>
      <c r="V1351" s="283">
        <v>1</v>
      </c>
      <c r="W1351" s="283">
        <v>90</v>
      </c>
      <c r="X1351" s="264">
        <v>5</v>
      </c>
      <c r="Y1351" s="283">
        <v>80.478233340000003</v>
      </c>
      <c r="Z1351" s="283">
        <v>9.5585823E-2</v>
      </c>
      <c r="AA1351" s="283">
        <v>3.5000000000000003E-2</v>
      </c>
      <c r="AB1351" s="283">
        <v>165.3652649</v>
      </c>
      <c r="AC1351" s="283">
        <v>37.070449830000001</v>
      </c>
      <c r="AD1351" s="283">
        <v>27.229999540000001</v>
      </c>
      <c r="AE1351" s="283">
        <v>117.70617679999999</v>
      </c>
      <c r="AF1351" s="283">
        <v>-4.6515789029999999</v>
      </c>
      <c r="AG1351" s="283">
        <v>-2.1917972560000001</v>
      </c>
      <c r="AH1351" s="284" t="s">
        <v>6</v>
      </c>
      <c r="AI1351" s="98" t="s">
        <v>6</v>
      </c>
      <c r="AJ1351" s="98" t="s">
        <v>6</v>
      </c>
      <c r="AK1351" s="98" t="s">
        <v>6</v>
      </c>
      <c r="AL1351" s="98" t="s">
        <v>6</v>
      </c>
      <c r="AM1351" s="283">
        <v>2</v>
      </c>
      <c r="AN1351" s="283">
        <v>2</v>
      </c>
      <c r="AO1351" s="98" t="s">
        <v>467</v>
      </c>
      <c r="AP1351" s="41"/>
      <c r="AQ1351" s="41"/>
      <c r="AR1351" s="41"/>
      <c r="AS1351" s="41"/>
      <c r="AT1351" s="39"/>
      <c r="AU1351" s="39"/>
      <c r="AV1351" s="39"/>
      <c r="AW1351" s="39"/>
      <c r="AX1351" s="39"/>
      <c r="AY1351" s="39"/>
      <c r="AZ1351" s="39"/>
      <c r="BA1351" s="39"/>
      <c r="BB1351" s="39"/>
      <c r="BC1351" s="39"/>
      <c r="BD1351" s="39"/>
      <c r="BE1351" s="39"/>
      <c r="BF1351" s="39"/>
      <c r="BG1351" s="39"/>
      <c r="BH1351" s="39"/>
      <c r="BI1351" s="39"/>
      <c r="BJ1351" s="39"/>
      <c r="BK1351" s="39"/>
      <c r="BL1351" s="39"/>
      <c r="BM1351" s="39"/>
      <c r="BN1351" s="39"/>
      <c r="BO1351" s="39"/>
      <c r="BP1351" s="39"/>
      <c r="BQ1351" s="39"/>
      <c r="BR1351" s="39"/>
      <c r="BS1351" s="39"/>
      <c r="BT1351" s="39"/>
      <c r="BU1351" s="39"/>
      <c r="BV1351" s="39"/>
      <c r="BW1351" s="39"/>
      <c r="BX1351" s="39"/>
      <c r="BY1351" s="39"/>
      <c r="BZ1351" s="39"/>
      <c r="CA1351" s="39"/>
      <c r="CB1351" s="39"/>
      <c r="CC1351" s="39"/>
      <c r="CD1351" s="39"/>
      <c r="CE1351" s="39"/>
      <c r="CF1351" s="39"/>
      <c r="CG1351" s="39"/>
      <c r="CH1351" s="39"/>
      <c r="CI1351" s="39"/>
      <c r="CJ1351" s="39"/>
      <c r="CK1351" s="39"/>
      <c r="CL1351" s="39"/>
      <c r="CM1351" s="39"/>
      <c r="CN1351" s="39"/>
      <c r="CO1351" s="39"/>
      <c r="CP1351" s="39"/>
      <c r="CQ1351" s="211"/>
      <c r="CR1351" s="211"/>
      <c r="CS1351" s="211"/>
      <c r="CT1351" s="211"/>
      <c r="CU1351" s="211"/>
      <c r="CV1351" s="211"/>
      <c r="CW1351" s="211"/>
      <c r="CX1351" s="211"/>
      <c r="CY1351" s="211"/>
      <c r="CZ1351" s="211"/>
      <c r="DA1351" s="211"/>
      <c r="DB1351" s="211"/>
      <c r="DC1351" s="211"/>
      <c r="DD1351" s="211"/>
      <c r="DE1351" s="211"/>
      <c r="DF1351" s="211"/>
      <c r="DG1351" s="211"/>
      <c r="DH1351" s="281"/>
      <c r="DI1351" s="281"/>
      <c r="DJ1351" s="281"/>
      <c r="DK1351" s="281"/>
      <c r="DL1351" s="281"/>
      <c r="DM1351" s="281"/>
      <c r="DN1351" s="281"/>
      <c r="DO1351" s="281"/>
      <c r="DP1351" s="281"/>
      <c r="DQ1351" s="281"/>
      <c r="DR1351" s="281"/>
      <c r="DS1351" s="281"/>
      <c r="DT1351" s="281"/>
      <c r="DU1351" s="281"/>
      <c r="DV1351" s="281"/>
      <c r="DW1351" s="281"/>
      <c r="DX1351" s="281"/>
      <c r="DY1351" s="281"/>
      <c r="DZ1351" s="281"/>
      <c r="EA1351" s="281"/>
      <c r="EB1351" s="281"/>
      <c r="EC1351" s="281"/>
      <c r="ED1351" s="281"/>
      <c r="EE1351" s="281"/>
      <c r="EF1351" s="281"/>
      <c r="EG1351" s="281"/>
      <c r="EH1351" s="281"/>
      <c r="EI1351" s="281"/>
      <c r="EJ1351" s="281"/>
      <c r="EK1351" s="281"/>
      <c r="EL1351" s="281"/>
      <c r="EM1351" s="281"/>
      <c r="EN1351" s="281"/>
      <c r="EO1351" s="281"/>
      <c r="EP1351" s="281"/>
      <c r="EQ1351" s="281"/>
      <c r="ER1351" s="281"/>
      <c r="ES1351" s="281"/>
      <c r="ET1351" s="281"/>
      <c r="EU1351" s="281"/>
      <c r="EV1351" s="281"/>
      <c r="EW1351" s="281"/>
      <c r="EX1351" s="281"/>
      <c r="EY1351" s="281"/>
      <c r="EZ1351" s="281"/>
      <c r="FA1351" s="281"/>
      <c r="FB1351" s="281"/>
      <c r="FC1351" s="281"/>
      <c r="FD1351" s="281"/>
      <c r="FE1351" s="281"/>
      <c r="FF1351" s="281"/>
      <c r="FG1351" s="281"/>
      <c r="FH1351" s="281"/>
      <c r="FI1351" s="281"/>
      <c r="FJ1351" s="281"/>
      <c r="FK1351" s="281"/>
      <c r="FL1351" s="281"/>
      <c r="FM1351" s="281"/>
      <c r="FN1351" s="281"/>
      <c r="FO1351" s="281"/>
      <c r="FP1351" s="281"/>
      <c r="FQ1351" s="281"/>
      <c r="FR1351" s="281"/>
      <c r="FS1351" s="281"/>
      <c r="FT1351" s="281"/>
      <c r="FU1351" s="212"/>
    </row>
    <row r="1352" spans="1:179" s="35" customFormat="1" x14ac:dyDescent="0.25">
      <c r="A1352" s="283">
        <v>4</v>
      </c>
      <c r="B1352" s="283" t="s">
        <v>630</v>
      </c>
      <c r="C1352" s="283">
        <v>21</v>
      </c>
      <c r="D1352" s="226">
        <v>43479</v>
      </c>
      <c r="E1352" s="290">
        <v>0.7879976851851852</v>
      </c>
      <c r="F1352" s="290"/>
      <c r="G1352" s="290"/>
      <c r="H1352" s="290"/>
      <c r="I1352" s="290"/>
      <c r="J1352" s="290"/>
      <c r="K1352" s="290"/>
      <c r="L1352" s="290"/>
      <c r="M1352" s="290"/>
      <c r="N1352" s="290"/>
      <c r="O1352" s="290"/>
      <c r="P1352" s="98" t="str">
        <f t="shared" si="21"/>
        <v>4|Transecto TFOZ|21|20190114|185443</v>
      </c>
      <c r="Q1352" s="283">
        <v>7825913.9359999998</v>
      </c>
      <c r="R1352" s="283">
        <v>575724.50399999996</v>
      </c>
      <c r="S1352" s="283">
        <v>66</v>
      </c>
      <c r="T1352" s="283">
        <v>294</v>
      </c>
      <c r="U1352" s="283">
        <v>7.3</v>
      </c>
      <c r="V1352" s="283">
        <v>1</v>
      </c>
      <c r="W1352" s="283">
        <v>90</v>
      </c>
      <c r="X1352" s="264">
        <v>10</v>
      </c>
      <c r="Y1352" s="283">
        <v>246.14268490000001</v>
      </c>
      <c r="Z1352" s="283">
        <v>9.5590487000000002E-2</v>
      </c>
      <c r="AA1352" s="283">
        <v>3.4799999999999998E-2</v>
      </c>
      <c r="AB1352" s="283">
        <v>160.84776310000001</v>
      </c>
      <c r="AC1352" s="283">
        <v>37.075622559999999</v>
      </c>
      <c r="AD1352" s="283">
        <v>27.215000150000002</v>
      </c>
      <c r="AE1352" s="283">
        <v>117.2912827</v>
      </c>
      <c r="AF1352" s="283">
        <v>-4.6353168489999996</v>
      </c>
      <c r="AG1352" s="283">
        <v>-2.2161498069999999</v>
      </c>
      <c r="AH1352" s="284" t="s">
        <v>6</v>
      </c>
      <c r="AI1352" s="98" t="s">
        <v>6</v>
      </c>
      <c r="AJ1352" s="98" t="s">
        <v>6</v>
      </c>
      <c r="AK1352" s="98" t="s">
        <v>6</v>
      </c>
      <c r="AL1352" s="98" t="s">
        <v>6</v>
      </c>
      <c r="AM1352" s="283">
        <v>0</v>
      </c>
      <c r="AN1352" s="283">
        <v>0</v>
      </c>
      <c r="AO1352" s="98" t="s">
        <v>467</v>
      </c>
      <c r="AP1352" s="41"/>
      <c r="AQ1352" s="41"/>
      <c r="AR1352" s="41"/>
      <c r="AS1352" s="41"/>
      <c r="AT1352" s="39"/>
      <c r="AU1352" s="39"/>
      <c r="AV1352" s="39"/>
      <c r="AW1352" s="39"/>
      <c r="AX1352" s="39"/>
      <c r="AY1352" s="39"/>
      <c r="AZ1352" s="39"/>
      <c r="BA1352" s="39"/>
      <c r="BB1352" s="39"/>
      <c r="BC1352" s="39"/>
      <c r="BD1352" s="39"/>
      <c r="BE1352" s="39"/>
      <c r="BF1352" s="39"/>
      <c r="BG1352" s="39"/>
      <c r="BH1352" s="39"/>
      <c r="BI1352" s="39"/>
      <c r="BJ1352" s="39"/>
      <c r="BK1352" s="39"/>
      <c r="BL1352" s="39"/>
      <c r="BM1352" s="39"/>
      <c r="BN1352" s="39"/>
      <c r="BO1352" s="39"/>
      <c r="BP1352" s="39"/>
      <c r="BQ1352" s="39"/>
      <c r="BR1352" s="39"/>
      <c r="BS1352" s="39"/>
      <c r="BT1352" s="39"/>
      <c r="BU1352" s="39"/>
      <c r="BV1352" s="39"/>
      <c r="BW1352" s="39"/>
      <c r="BX1352" s="39"/>
      <c r="BY1352" s="39"/>
      <c r="BZ1352" s="39"/>
      <c r="CA1352" s="39"/>
      <c r="CB1352" s="39"/>
      <c r="CC1352" s="39"/>
      <c r="CD1352" s="39"/>
      <c r="CE1352" s="39"/>
      <c r="CF1352" s="39"/>
      <c r="CG1352" s="39"/>
      <c r="CH1352" s="39"/>
      <c r="CI1352" s="39"/>
      <c r="CJ1352" s="39"/>
      <c r="CK1352" s="39"/>
      <c r="CL1352" s="39"/>
      <c r="CM1352" s="39"/>
      <c r="CN1352" s="39"/>
      <c r="CO1352" s="39"/>
      <c r="CP1352" s="39"/>
      <c r="CQ1352" s="211"/>
      <c r="CR1352" s="211"/>
      <c r="CS1352" s="211"/>
      <c r="CT1352" s="211"/>
      <c r="CU1352" s="211"/>
      <c r="CV1352" s="211"/>
      <c r="CW1352" s="211"/>
      <c r="CX1352" s="211"/>
      <c r="CY1352" s="211"/>
      <c r="CZ1352" s="211"/>
      <c r="DA1352" s="211"/>
      <c r="DB1352" s="211"/>
      <c r="DC1352" s="211"/>
      <c r="DD1352" s="211"/>
      <c r="DE1352" s="211"/>
      <c r="DF1352" s="211"/>
      <c r="DG1352" s="211"/>
      <c r="DH1352" s="281"/>
      <c r="DI1352" s="281"/>
      <c r="DJ1352" s="281"/>
      <c r="DK1352" s="281"/>
      <c r="DL1352" s="281"/>
      <c r="DM1352" s="281"/>
      <c r="DN1352" s="281"/>
      <c r="DO1352" s="281"/>
      <c r="DP1352" s="281"/>
      <c r="DQ1352" s="281"/>
      <c r="DR1352" s="281"/>
      <c r="DS1352" s="281"/>
      <c r="DT1352" s="281"/>
      <c r="DU1352" s="281"/>
      <c r="DV1352" s="281"/>
      <c r="DW1352" s="281"/>
      <c r="DX1352" s="281"/>
      <c r="DY1352" s="281"/>
      <c r="DZ1352" s="281"/>
      <c r="EA1352" s="281"/>
      <c r="EB1352" s="281"/>
      <c r="EC1352" s="281"/>
      <c r="ED1352" s="281"/>
      <c r="EE1352" s="281"/>
      <c r="EF1352" s="281"/>
      <c r="EG1352" s="281"/>
      <c r="EH1352" s="281"/>
      <c r="EI1352" s="281"/>
      <c r="EJ1352" s="281"/>
      <c r="EK1352" s="281"/>
      <c r="EL1352" s="281"/>
      <c r="EM1352" s="281"/>
      <c r="EN1352" s="281"/>
      <c r="EO1352" s="281"/>
      <c r="EP1352" s="281"/>
      <c r="EQ1352" s="281"/>
      <c r="ER1352" s="281"/>
      <c r="ES1352" s="281"/>
      <c r="ET1352" s="281"/>
      <c r="EU1352" s="281"/>
      <c r="EV1352" s="281"/>
      <c r="EW1352" s="281"/>
      <c r="EX1352" s="281"/>
      <c r="EY1352" s="281"/>
      <c r="EZ1352" s="281"/>
      <c r="FA1352" s="281"/>
      <c r="FB1352" s="281"/>
      <c r="FC1352" s="281"/>
      <c r="FD1352" s="281"/>
      <c r="FE1352" s="281"/>
      <c r="FF1352" s="281"/>
      <c r="FG1352" s="281"/>
      <c r="FH1352" s="281"/>
      <c r="FI1352" s="281"/>
      <c r="FJ1352" s="281"/>
      <c r="FK1352" s="281"/>
      <c r="FL1352" s="281"/>
      <c r="FM1352" s="281"/>
      <c r="FN1352" s="281"/>
      <c r="FO1352" s="281"/>
      <c r="FP1352" s="281"/>
      <c r="FQ1352" s="281"/>
      <c r="FR1352" s="281"/>
      <c r="FS1352" s="281"/>
      <c r="FT1352" s="281"/>
      <c r="FU1352" s="212"/>
    </row>
    <row r="1353" spans="1:179" s="35" customFormat="1" x14ac:dyDescent="0.25">
      <c r="A1353" s="283">
        <v>4</v>
      </c>
      <c r="B1353" s="283" t="s">
        <v>630</v>
      </c>
      <c r="C1353" s="283">
        <v>22</v>
      </c>
      <c r="D1353" s="226">
        <v>43479</v>
      </c>
      <c r="E1353" s="290">
        <v>0.75459490740740742</v>
      </c>
      <c r="F1353" s="290"/>
      <c r="G1353" s="290"/>
      <c r="H1353" s="290"/>
      <c r="I1353" s="290"/>
      <c r="J1353" s="290"/>
      <c r="K1353" s="290"/>
      <c r="L1353" s="290"/>
      <c r="M1353" s="290"/>
      <c r="N1353" s="290"/>
      <c r="O1353" s="290"/>
      <c r="P1353" s="98" t="str">
        <f t="shared" si="21"/>
        <v>4|Transecto TFOZ|22|20190114|180637</v>
      </c>
      <c r="Q1353" s="283">
        <v>7825978.9689999996</v>
      </c>
      <c r="R1353" s="283">
        <v>573186.38500000001</v>
      </c>
      <c r="S1353" s="283">
        <v>65.599999999999994</v>
      </c>
      <c r="T1353" s="283">
        <v>294</v>
      </c>
      <c r="U1353" s="283">
        <v>7.6</v>
      </c>
      <c r="V1353" s="283">
        <v>1</v>
      </c>
      <c r="W1353" s="283">
        <v>90</v>
      </c>
      <c r="X1353" s="264">
        <v>10</v>
      </c>
      <c r="Y1353" s="283">
        <v>246.14268490000001</v>
      </c>
      <c r="Z1353" s="283">
        <v>9.5590487000000002E-2</v>
      </c>
      <c r="AA1353" s="283">
        <v>3.4799999999999998E-2</v>
      </c>
      <c r="AB1353" s="283">
        <v>160.84776310000001</v>
      </c>
      <c r="AC1353" s="283">
        <v>37.075622559999999</v>
      </c>
      <c r="AD1353" s="283">
        <v>27.215000150000002</v>
      </c>
      <c r="AE1353" s="283">
        <v>117.2912827</v>
      </c>
      <c r="AF1353" s="283">
        <v>-4.6353168489999996</v>
      </c>
      <c r="AG1353" s="283">
        <v>-2.2161498069999999</v>
      </c>
      <c r="AH1353" s="284" t="s">
        <v>6</v>
      </c>
      <c r="AI1353" s="98" t="s">
        <v>6</v>
      </c>
      <c r="AJ1353" s="98" t="s">
        <v>6</v>
      </c>
      <c r="AK1353" s="98" t="s">
        <v>6</v>
      </c>
      <c r="AL1353" s="98" t="s">
        <v>6</v>
      </c>
      <c r="AM1353" s="283">
        <v>0</v>
      </c>
      <c r="AN1353" s="283">
        <v>0</v>
      </c>
      <c r="AO1353" s="98" t="s">
        <v>467</v>
      </c>
      <c r="AP1353" s="41"/>
      <c r="AQ1353" s="41"/>
      <c r="AR1353" s="41"/>
      <c r="AS1353" s="41"/>
      <c r="AT1353" s="39"/>
      <c r="AU1353" s="39"/>
      <c r="AV1353" s="39"/>
      <c r="AW1353" s="39"/>
      <c r="AX1353" s="39"/>
      <c r="AY1353" s="39"/>
      <c r="AZ1353" s="39"/>
      <c r="BA1353" s="39"/>
      <c r="BB1353" s="39"/>
      <c r="BC1353" s="39"/>
      <c r="BD1353" s="39"/>
      <c r="BE1353" s="39"/>
      <c r="BF1353" s="39"/>
      <c r="BG1353" s="39"/>
      <c r="BH1353" s="39"/>
      <c r="BI1353" s="39"/>
      <c r="BJ1353" s="39"/>
      <c r="BK1353" s="39"/>
      <c r="BL1353" s="39"/>
      <c r="BM1353" s="39"/>
      <c r="BN1353" s="39"/>
      <c r="BO1353" s="39"/>
      <c r="BP1353" s="39"/>
      <c r="BQ1353" s="39"/>
      <c r="BR1353" s="39"/>
      <c r="BS1353" s="39"/>
      <c r="BT1353" s="39"/>
      <c r="BU1353" s="39"/>
      <c r="BV1353" s="39"/>
      <c r="BW1353" s="39"/>
      <c r="BX1353" s="39"/>
      <c r="BY1353" s="39"/>
      <c r="BZ1353" s="39"/>
      <c r="CA1353" s="39"/>
      <c r="CB1353" s="39"/>
      <c r="CC1353" s="39"/>
      <c r="CD1353" s="39"/>
      <c r="CE1353" s="39"/>
      <c r="CF1353" s="39"/>
      <c r="CG1353" s="39"/>
      <c r="CH1353" s="39"/>
      <c r="CI1353" s="39"/>
      <c r="CJ1353" s="39"/>
      <c r="CK1353" s="39"/>
      <c r="CL1353" s="39"/>
      <c r="CM1353" s="39"/>
      <c r="CN1353" s="39"/>
      <c r="CO1353" s="39"/>
      <c r="CP1353" s="39"/>
      <c r="CQ1353" s="211"/>
      <c r="CR1353" s="211"/>
      <c r="CS1353" s="211"/>
      <c r="CT1353" s="211"/>
      <c r="CU1353" s="211"/>
      <c r="CV1353" s="211"/>
      <c r="CW1353" s="211"/>
      <c r="CX1353" s="211"/>
      <c r="CY1353" s="211"/>
      <c r="CZ1353" s="211"/>
      <c r="DA1353" s="211"/>
      <c r="DB1353" s="211"/>
      <c r="DC1353" s="211"/>
      <c r="DD1353" s="211"/>
      <c r="DE1353" s="211"/>
      <c r="DF1353" s="211"/>
      <c r="DG1353" s="211"/>
      <c r="DH1353" s="281"/>
      <c r="DI1353" s="281"/>
      <c r="DJ1353" s="281"/>
      <c r="DK1353" s="281"/>
      <c r="DL1353" s="281"/>
      <c r="DM1353" s="281"/>
      <c r="DN1353" s="281"/>
      <c r="DO1353" s="281"/>
      <c r="DP1353" s="281"/>
      <c r="DQ1353" s="281"/>
      <c r="DR1353" s="281"/>
      <c r="DS1353" s="281"/>
      <c r="DT1353" s="281"/>
      <c r="DU1353" s="281"/>
      <c r="DV1353" s="281"/>
      <c r="DW1353" s="281"/>
      <c r="DX1353" s="281"/>
      <c r="DY1353" s="281"/>
      <c r="DZ1353" s="281"/>
      <c r="EA1353" s="281"/>
      <c r="EB1353" s="281"/>
      <c r="EC1353" s="281"/>
      <c r="ED1353" s="281"/>
      <c r="EE1353" s="281"/>
      <c r="EF1353" s="281"/>
      <c r="EG1353" s="281"/>
      <c r="EH1353" s="281"/>
      <c r="EI1353" s="281"/>
      <c r="EJ1353" s="281"/>
      <c r="EK1353" s="281"/>
      <c r="EL1353" s="281"/>
      <c r="EM1353" s="281"/>
      <c r="EN1353" s="281"/>
      <c r="EO1353" s="281"/>
      <c r="EP1353" s="281"/>
      <c r="EQ1353" s="281"/>
      <c r="ER1353" s="281"/>
      <c r="ES1353" s="281"/>
      <c r="ET1353" s="281"/>
      <c r="EU1353" s="281"/>
      <c r="EV1353" s="281"/>
      <c r="EW1353" s="281"/>
      <c r="EX1353" s="281"/>
      <c r="EY1353" s="281"/>
      <c r="EZ1353" s="281"/>
      <c r="FA1353" s="281"/>
      <c r="FB1353" s="281"/>
      <c r="FC1353" s="281"/>
      <c r="FD1353" s="281"/>
      <c r="FE1353" s="281"/>
      <c r="FF1353" s="281"/>
      <c r="FG1353" s="281"/>
      <c r="FH1353" s="281"/>
      <c r="FI1353" s="281"/>
      <c r="FJ1353" s="281"/>
      <c r="FK1353" s="281"/>
      <c r="FL1353" s="281"/>
      <c r="FM1353" s="281"/>
      <c r="FN1353" s="281"/>
      <c r="FO1353" s="281"/>
      <c r="FP1353" s="281"/>
      <c r="FQ1353" s="281"/>
      <c r="FR1353" s="281"/>
      <c r="FS1353" s="281"/>
      <c r="FT1353" s="281"/>
      <c r="FU1353" s="212"/>
    </row>
    <row r="1354" spans="1:179" s="35" customFormat="1" x14ac:dyDescent="0.25">
      <c r="A1354" s="283">
        <v>4</v>
      </c>
      <c r="B1354" s="283" t="s">
        <v>630</v>
      </c>
      <c r="C1354" s="283">
        <v>23</v>
      </c>
      <c r="D1354" s="226">
        <v>43479</v>
      </c>
      <c r="E1354" s="290">
        <v>0.80554398148148154</v>
      </c>
      <c r="F1354" s="290"/>
      <c r="G1354" s="290"/>
      <c r="H1354" s="290"/>
      <c r="I1354" s="290"/>
      <c r="J1354" s="290"/>
      <c r="K1354" s="290"/>
      <c r="L1354" s="290"/>
      <c r="M1354" s="290"/>
      <c r="N1354" s="290"/>
      <c r="O1354" s="290"/>
      <c r="P1354" s="98" t="str">
        <f t="shared" si="21"/>
        <v>4|Transecto TFOZ|23|20190114|191959</v>
      </c>
      <c r="Q1354" s="283">
        <v>7825940.2630000003</v>
      </c>
      <c r="R1354" s="283">
        <v>570344.56400000001</v>
      </c>
      <c r="S1354" s="283">
        <v>63</v>
      </c>
      <c r="T1354" s="283">
        <v>294</v>
      </c>
      <c r="U1354" s="283">
        <v>7</v>
      </c>
      <c r="V1354" s="283">
        <v>1</v>
      </c>
      <c r="W1354" s="283">
        <v>90</v>
      </c>
      <c r="X1354" s="264">
        <v>15</v>
      </c>
      <c r="Y1354" s="283">
        <v>327.08557130000003</v>
      </c>
      <c r="Z1354" s="283">
        <v>0.10559958999999999</v>
      </c>
      <c r="AA1354" s="283">
        <v>3.6199997999999997E-2</v>
      </c>
      <c r="AB1354" s="283">
        <v>156.23248290000001</v>
      </c>
      <c r="AC1354" s="283">
        <v>37.0807991</v>
      </c>
      <c r="AD1354" s="283">
        <v>26.81999969</v>
      </c>
      <c r="AE1354" s="283">
        <v>116.73976140000001</v>
      </c>
      <c r="AF1354" s="283">
        <v>-4.6190543169999998</v>
      </c>
      <c r="AG1354" s="283">
        <v>-2.2405021189999998</v>
      </c>
      <c r="AH1354" s="284" t="s">
        <v>6</v>
      </c>
      <c r="AI1354" s="98" t="s">
        <v>6</v>
      </c>
      <c r="AJ1354" s="98" t="s">
        <v>6</v>
      </c>
      <c r="AK1354" s="98" t="s">
        <v>6</v>
      </c>
      <c r="AL1354" s="98" t="s">
        <v>6</v>
      </c>
      <c r="AM1354" s="283">
        <v>2</v>
      </c>
      <c r="AN1354" s="283">
        <v>1</v>
      </c>
      <c r="AO1354" s="98" t="s">
        <v>467</v>
      </c>
      <c r="AP1354" s="41"/>
      <c r="AQ1354" s="41"/>
      <c r="AR1354" s="41"/>
      <c r="AS1354" s="41"/>
      <c r="AT1354" s="39"/>
      <c r="AU1354" s="39"/>
      <c r="AV1354" s="39"/>
      <c r="AW1354" s="39"/>
      <c r="AX1354" s="39"/>
      <c r="AY1354" s="39"/>
      <c r="AZ1354" s="39"/>
      <c r="BA1354" s="39"/>
      <c r="BB1354" s="39"/>
      <c r="BC1354" s="39"/>
      <c r="BD1354" s="39"/>
      <c r="BE1354" s="39"/>
      <c r="BF1354" s="39"/>
      <c r="BG1354" s="39"/>
      <c r="BH1354" s="39"/>
      <c r="BI1354" s="39"/>
      <c r="BJ1354" s="39"/>
      <c r="BK1354" s="39"/>
      <c r="BL1354" s="39"/>
      <c r="BM1354" s="39"/>
      <c r="BN1354" s="39"/>
      <c r="BO1354" s="39"/>
      <c r="BP1354" s="39"/>
      <c r="BQ1354" s="39"/>
      <c r="BR1354" s="39"/>
      <c r="BS1354" s="39"/>
      <c r="BT1354" s="39"/>
      <c r="BU1354" s="39"/>
      <c r="BV1354" s="39"/>
      <c r="BW1354" s="39"/>
      <c r="BX1354" s="39"/>
      <c r="BY1354" s="39"/>
      <c r="BZ1354" s="39"/>
      <c r="CA1354" s="39"/>
      <c r="CB1354" s="39"/>
      <c r="CC1354" s="39"/>
      <c r="CD1354" s="39"/>
      <c r="CE1354" s="39"/>
      <c r="CF1354" s="39"/>
      <c r="CG1354" s="39"/>
      <c r="CH1354" s="39"/>
      <c r="CI1354" s="39"/>
      <c r="CJ1354" s="39"/>
      <c r="CK1354" s="39"/>
      <c r="CL1354" s="39"/>
      <c r="CM1354" s="39"/>
      <c r="CN1354" s="39"/>
      <c r="CO1354" s="39"/>
      <c r="CP1354" s="39"/>
      <c r="CQ1354" s="211"/>
      <c r="CR1354" s="211"/>
      <c r="CS1354" s="211"/>
      <c r="CT1354" s="211"/>
      <c r="CU1354" s="211"/>
      <c r="CV1354" s="211"/>
      <c r="CW1354" s="211"/>
      <c r="CX1354" s="211"/>
      <c r="CY1354" s="211"/>
      <c r="CZ1354" s="211"/>
      <c r="DA1354" s="211"/>
      <c r="DB1354" s="211"/>
      <c r="DC1354" s="211"/>
      <c r="DD1354" s="211"/>
      <c r="DE1354" s="211"/>
      <c r="DF1354" s="211"/>
      <c r="DG1354" s="211"/>
      <c r="DH1354" s="281"/>
      <c r="DI1354" s="281"/>
      <c r="DJ1354" s="281"/>
      <c r="DK1354" s="281"/>
      <c r="DL1354" s="281"/>
      <c r="DM1354" s="281"/>
      <c r="DN1354" s="281"/>
      <c r="DO1354" s="281"/>
      <c r="DP1354" s="281"/>
      <c r="DQ1354" s="281"/>
      <c r="DR1354" s="281"/>
      <c r="DS1354" s="281"/>
      <c r="DT1354" s="281"/>
      <c r="DU1354" s="281"/>
      <c r="DV1354" s="281"/>
      <c r="DW1354" s="281"/>
      <c r="DX1354" s="281"/>
      <c r="DY1354" s="281"/>
      <c r="DZ1354" s="281"/>
      <c r="EA1354" s="281"/>
      <c r="EB1354" s="281"/>
      <c r="EC1354" s="281"/>
      <c r="ED1354" s="281"/>
      <c r="EE1354" s="281"/>
      <c r="EF1354" s="281"/>
      <c r="EG1354" s="281"/>
      <c r="EH1354" s="281"/>
      <c r="EI1354" s="281"/>
      <c r="EJ1354" s="281"/>
      <c r="EK1354" s="281"/>
      <c r="EL1354" s="281"/>
      <c r="EM1354" s="281"/>
      <c r="EN1354" s="281"/>
      <c r="EO1354" s="281"/>
      <c r="EP1354" s="281"/>
      <c r="EQ1354" s="281"/>
      <c r="ER1354" s="281"/>
      <c r="ES1354" s="281"/>
      <c r="ET1354" s="281"/>
      <c r="EU1354" s="281"/>
      <c r="EV1354" s="281"/>
      <c r="EW1354" s="281"/>
      <c r="EX1354" s="281"/>
      <c r="EY1354" s="281"/>
      <c r="EZ1354" s="281"/>
      <c r="FA1354" s="281"/>
      <c r="FB1354" s="281"/>
      <c r="FC1354" s="281"/>
      <c r="FD1354" s="281"/>
      <c r="FE1354" s="281"/>
      <c r="FF1354" s="281"/>
      <c r="FG1354" s="281"/>
      <c r="FH1354" s="281"/>
      <c r="FI1354" s="281"/>
      <c r="FJ1354" s="281"/>
      <c r="FK1354" s="281"/>
      <c r="FL1354" s="281"/>
      <c r="FM1354" s="281"/>
      <c r="FN1354" s="281"/>
      <c r="FO1354" s="281"/>
      <c r="FP1354" s="281"/>
      <c r="FQ1354" s="281"/>
      <c r="FR1354" s="281"/>
      <c r="FS1354" s="281"/>
      <c r="FT1354" s="281"/>
      <c r="FU1354" s="212"/>
    </row>
    <row r="1355" spans="1:179" s="35" customFormat="1" x14ac:dyDescent="0.25">
      <c r="A1355" s="283">
        <v>4</v>
      </c>
      <c r="B1355" s="283" t="s">
        <v>630</v>
      </c>
      <c r="C1355" s="283">
        <v>24</v>
      </c>
      <c r="D1355" s="226">
        <v>43480</v>
      </c>
      <c r="E1355" s="290">
        <v>0.24893518518518518</v>
      </c>
      <c r="F1355" s="290"/>
      <c r="G1355" s="290"/>
      <c r="H1355" s="290"/>
      <c r="I1355" s="290"/>
      <c r="J1355" s="290"/>
      <c r="K1355" s="290"/>
      <c r="L1355" s="290"/>
      <c r="M1355" s="290"/>
      <c r="N1355" s="290"/>
      <c r="O1355" s="290"/>
      <c r="P1355" s="98" t="str">
        <f t="shared" si="21"/>
        <v>4|Transecto TFOZ|24|20190115|055828</v>
      </c>
      <c r="Q1355" s="283">
        <v>7825882.3949999996</v>
      </c>
      <c r="R1355" s="283">
        <v>567826.00800000003</v>
      </c>
      <c r="S1355" s="283">
        <v>64</v>
      </c>
      <c r="T1355" s="283">
        <v>294</v>
      </c>
      <c r="U1355" s="283">
        <v>7.4</v>
      </c>
      <c r="V1355" s="283">
        <v>1</v>
      </c>
      <c r="W1355" s="283">
        <v>90</v>
      </c>
      <c r="X1355" s="264">
        <v>30</v>
      </c>
      <c r="Y1355" s="283">
        <v>419.2041016</v>
      </c>
      <c r="Z1355" s="283">
        <v>9.9038540999999994E-2</v>
      </c>
      <c r="AA1355" s="283">
        <v>3.4399997000000002E-2</v>
      </c>
      <c r="AB1355" s="283">
        <v>151.75007629999999</v>
      </c>
      <c r="AC1355" s="283">
        <v>37.07539749</v>
      </c>
      <c r="AD1355" s="283">
        <v>27.31999969</v>
      </c>
      <c r="AE1355" s="283">
        <v>116.0516281</v>
      </c>
      <c r="AF1355" s="283">
        <v>-4.5990109439999998</v>
      </c>
      <c r="AG1355" s="283">
        <v>-2.3422734740000002</v>
      </c>
      <c r="AH1355" s="284" t="s">
        <v>6</v>
      </c>
      <c r="AI1355" s="98" t="s">
        <v>6</v>
      </c>
      <c r="AJ1355" s="98" t="s">
        <v>6</v>
      </c>
      <c r="AK1355" s="98" t="s">
        <v>6</v>
      </c>
      <c r="AL1355" s="98" t="s">
        <v>6</v>
      </c>
      <c r="AM1355" s="283">
        <v>0</v>
      </c>
      <c r="AN1355" s="283">
        <v>0</v>
      </c>
      <c r="AO1355" s="98" t="s">
        <v>467</v>
      </c>
      <c r="AP1355" s="41"/>
      <c r="AQ1355" s="41"/>
      <c r="AR1355" s="41"/>
      <c r="AS1355" s="41"/>
      <c r="AT1355" s="39"/>
      <c r="AU1355" s="39"/>
      <c r="AV1355" s="39"/>
      <c r="AW1355" s="39"/>
      <c r="AX1355" s="39"/>
      <c r="AY1355" s="39"/>
      <c r="AZ1355" s="39"/>
      <c r="BA1355" s="39"/>
      <c r="BB1355" s="39"/>
      <c r="BC1355" s="39"/>
      <c r="BD1355" s="39"/>
      <c r="BE1355" s="39"/>
      <c r="BF1355" s="39"/>
      <c r="BG1355" s="39"/>
      <c r="BH1355" s="39"/>
      <c r="BI1355" s="39"/>
      <c r="BJ1355" s="39"/>
      <c r="BK1355" s="39"/>
      <c r="BL1355" s="39"/>
      <c r="BM1355" s="39"/>
      <c r="BN1355" s="39"/>
      <c r="BO1355" s="39"/>
      <c r="BP1355" s="39"/>
      <c r="BQ1355" s="39"/>
      <c r="BR1355" s="39"/>
      <c r="BS1355" s="39"/>
      <c r="BT1355" s="39"/>
      <c r="BU1355" s="39"/>
      <c r="BV1355" s="39"/>
      <c r="BW1355" s="39"/>
      <c r="BX1355" s="39"/>
      <c r="BY1355" s="39"/>
      <c r="BZ1355" s="39"/>
      <c r="CA1355" s="39"/>
      <c r="CB1355" s="39"/>
      <c r="CC1355" s="39"/>
      <c r="CD1355" s="39"/>
      <c r="CE1355" s="39"/>
      <c r="CF1355" s="39"/>
      <c r="CG1355" s="39"/>
      <c r="CH1355" s="39"/>
      <c r="CI1355" s="39"/>
      <c r="CJ1355" s="39"/>
      <c r="CK1355" s="39"/>
      <c r="CL1355" s="39"/>
      <c r="CM1355" s="39"/>
      <c r="CN1355" s="39"/>
      <c r="CO1355" s="39"/>
      <c r="CP1355" s="39"/>
      <c r="CQ1355" s="211"/>
      <c r="CR1355" s="211"/>
      <c r="CS1355" s="211"/>
      <c r="CT1355" s="211"/>
      <c r="CU1355" s="211"/>
      <c r="CV1355" s="211"/>
      <c r="CW1355" s="211"/>
      <c r="CX1355" s="211"/>
      <c r="CY1355" s="211"/>
      <c r="CZ1355" s="211"/>
      <c r="DA1355" s="211"/>
      <c r="DB1355" s="211"/>
      <c r="DC1355" s="211"/>
      <c r="DD1355" s="211"/>
      <c r="DE1355" s="211"/>
      <c r="DF1355" s="211"/>
      <c r="DG1355" s="211"/>
      <c r="DH1355" s="281"/>
      <c r="DI1355" s="281"/>
      <c r="DJ1355" s="281"/>
      <c r="DK1355" s="281"/>
      <c r="DL1355" s="281"/>
      <c r="DM1355" s="281"/>
      <c r="DN1355" s="281"/>
      <c r="DO1355" s="281"/>
      <c r="DP1355" s="281"/>
      <c r="DQ1355" s="281"/>
      <c r="DR1355" s="281"/>
      <c r="DS1355" s="281"/>
      <c r="DT1355" s="281"/>
      <c r="DU1355" s="281"/>
      <c r="DV1355" s="281"/>
      <c r="DW1355" s="281"/>
      <c r="DX1355" s="281"/>
      <c r="DY1355" s="281"/>
      <c r="DZ1355" s="281"/>
      <c r="EA1355" s="281"/>
      <c r="EB1355" s="281"/>
      <c r="EC1355" s="281"/>
      <c r="ED1355" s="281"/>
      <c r="EE1355" s="281"/>
      <c r="EF1355" s="281"/>
      <c r="EG1355" s="281"/>
      <c r="EH1355" s="281"/>
      <c r="EI1355" s="281"/>
      <c r="EJ1355" s="281"/>
      <c r="EK1355" s="281"/>
      <c r="EL1355" s="281"/>
      <c r="EM1355" s="281"/>
      <c r="EN1355" s="281"/>
      <c r="EO1355" s="281"/>
      <c r="EP1355" s="281"/>
      <c r="EQ1355" s="281"/>
      <c r="ER1355" s="281"/>
      <c r="ES1355" s="281"/>
      <c r="ET1355" s="281"/>
      <c r="EU1355" s="281"/>
      <c r="EV1355" s="281"/>
      <c r="EW1355" s="281"/>
      <c r="EX1355" s="281"/>
      <c r="EY1355" s="281"/>
      <c r="EZ1355" s="281"/>
      <c r="FA1355" s="281"/>
      <c r="FB1355" s="281"/>
      <c r="FC1355" s="281"/>
      <c r="FD1355" s="281"/>
      <c r="FE1355" s="281"/>
      <c r="FF1355" s="281"/>
      <c r="FG1355" s="281"/>
      <c r="FH1355" s="281"/>
      <c r="FI1355" s="281"/>
      <c r="FJ1355" s="281"/>
      <c r="FK1355" s="281"/>
      <c r="FL1355" s="281"/>
      <c r="FM1355" s="281"/>
      <c r="FN1355" s="281"/>
      <c r="FO1355" s="281"/>
      <c r="FP1355" s="281"/>
      <c r="FQ1355" s="281"/>
      <c r="FR1355" s="281"/>
      <c r="FS1355" s="281"/>
      <c r="FT1355" s="281"/>
      <c r="FU1355" s="212"/>
    </row>
    <row r="1356" spans="1:179" s="35" customFormat="1" x14ac:dyDescent="0.25">
      <c r="A1356" s="283">
        <v>4</v>
      </c>
      <c r="B1356" s="283" t="s">
        <v>630</v>
      </c>
      <c r="C1356" s="283">
        <v>25</v>
      </c>
      <c r="D1356" s="226">
        <v>43480</v>
      </c>
      <c r="E1356" s="290">
        <v>0.25747685185185182</v>
      </c>
      <c r="F1356" s="290"/>
      <c r="G1356" s="290"/>
      <c r="H1356" s="290"/>
      <c r="I1356" s="290"/>
      <c r="J1356" s="290"/>
      <c r="K1356" s="290"/>
      <c r="L1356" s="290"/>
      <c r="M1356" s="290"/>
      <c r="N1356" s="290"/>
      <c r="O1356" s="290"/>
      <c r="P1356" s="98" t="str">
        <f t="shared" si="21"/>
        <v>4|Transecto TFOZ|25|20190115|061046</v>
      </c>
      <c r="Q1356" s="283">
        <v>7825881.8480000002</v>
      </c>
      <c r="R1356" s="283">
        <v>565180.63399999996</v>
      </c>
      <c r="S1356" s="283">
        <v>64</v>
      </c>
      <c r="T1356" s="283">
        <v>294</v>
      </c>
      <c r="U1356" s="283">
        <v>6.8</v>
      </c>
      <c r="V1356" s="283">
        <v>1</v>
      </c>
      <c r="W1356" s="283">
        <v>90</v>
      </c>
      <c r="X1356" s="264">
        <v>30</v>
      </c>
      <c r="Y1356" s="283">
        <v>419.2041016</v>
      </c>
      <c r="Z1356" s="283">
        <v>9.9038540999999994E-2</v>
      </c>
      <c r="AA1356" s="283">
        <v>3.4399997000000002E-2</v>
      </c>
      <c r="AB1356" s="283">
        <v>151.75007629999999</v>
      </c>
      <c r="AC1356" s="283">
        <v>37.07539749</v>
      </c>
      <c r="AD1356" s="283">
        <v>27.31999969</v>
      </c>
      <c r="AE1356" s="283">
        <v>116.0516281</v>
      </c>
      <c r="AF1356" s="283">
        <v>-4.5990109439999998</v>
      </c>
      <c r="AG1356" s="283">
        <v>-2.3422734740000002</v>
      </c>
      <c r="AH1356" s="284" t="s">
        <v>6</v>
      </c>
      <c r="AI1356" s="98" t="s">
        <v>6</v>
      </c>
      <c r="AJ1356" s="98" t="s">
        <v>6</v>
      </c>
      <c r="AK1356" s="98" t="s">
        <v>6</v>
      </c>
      <c r="AL1356" s="98" t="s">
        <v>6</v>
      </c>
      <c r="AM1356" s="283">
        <v>0</v>
      </c>
      <c r="AN1356" s="283">
        <v>0</v>
      </c>
      <c r="AO1356" s="98" t="s">
        <v>467</v>
      </c>
      <c r="AP1356" s="41"/>
      <c r="AQ1356" s="41"/>
      <c r="AR1356" s="41"/>
      <c r="AS1356" s="41"/>
      <c r="AT1356" s="39"/>
      <c r="AU1356" s="39"/>
      <c r="AV1356" s="39"/>
      <c r="AW1356" s="39"/>
      <c r="AX1356" s="39"/>
      <c r="AY1356" s="39"/>
      <c r="AZ1356" s="39"/>
      <c r="BA1356" s="39"/>
      <c r="BB1356" s="39"/>
      <c r="BC1356" s="39"/>
      <c r="BD1356" s="39"/>
      <c r="BE1356" s="39"/>
      <c r="BF1356" s="39"/>
      <c r="BG1356" s="39"/>
      <c r="BH1356" s="39"/>
      <c r="BI1356" s="39"/>
      <c r="BJ1356" s="39"/>
      <c r="BK1356" s="39"/>
      <c r="BL1356" s="39"/>
      <c r="BM1356" s="39"/>
      <c r="BN1356" s="39"/>
      <c r="BO1356" s="39"/>
      <c r="BP1356" s="39"/>
      <c r="BQ1356" s="39"/>
      <c r="BR1356" s="39"/>
      <c r="BS1356" s="39"/>
      <c r="BT1356" s="39"/>
      <c r="BU1356" s="39"/>
      <c r="BV1356" s="39"/>
      <c r="BW1356" s="39"/>
      <c r="BX1356" s="39"/>
      <c r="BY1356" s="39"/>
      <c r="BZ1356" s="39"/>
      <c r="CA1356" s="39"/>
      <c r="CB1356" s="39"/>
      <c r="CC1356" s="39"/>
      <c r="CD1356" s="39"/>
      <c r="CE1356" s="39"/>
      <c r="CF1356" s="39"/>
      <c r="CG1356" s="39"/>
      <c r="CH1356" s="39"/>
      <c r="CI1356" s="39"/>
      <c r="CJ1356" s="39"/>
      <c r="CK1356" s="39"/>
      <c r="CL1356" s="39"/>
      <c r="CM1356" s="39"/>
      <c r="CN1356" s="39"/>
      <c r="CO1356" s="39"/>
      <c r="CP1356" s="39"/>
      <c r="CQ1356" s="211"/>
      <c r="CR1356" s="211"/>
      <c r="CS1356" s="211"/>
      <c r="CT1356" s="211"/>
      <c r="CU1356" s="211"/>
      <c r="CV1356" s="211"/>
      <c r="CW1356" s="211"/>
      <c r="CX1356" s="211"/>
      <c r="CY1356" s="211"/>
      <c r="CZ1356" s="211"/>
      <c r="DA1356" s="211"/>
      <c r="DB1356" s="211"/>
      <c r="DC1356" s="211"/>
      <c r="DD1356" s="211"/>
      <c r="DE1356" s="211"/>
      <c r="DF1356" s="211"/>
      <c r="DG1356" s="211"/>
      <c r="DH1356" s="281"/>
      <c r="DI1356" s="281"/>
      <c r="DJ1356" s="281"/>
      <c r="DK1356" s="281"/>
      <c r="DL1356" s="281"/>
      <c r="DM1356" s="281"/>
      <c r="DN1356" s="281"/>
      <c r="DO1356" s="281"/>
      <c r="DP1356" s="281"/>
      <c r="DQ1356" s="281"/>
      <c r="DR1356" s="281"/>
      <c r="DS1356" s="281"/>
      <c r="DT1356" s="281"/>
      <c r="DU1356" s="281"/>
      <c r="DV1356" s="281"/>
      <c r="DW1356" s="281"/>
      <c r="DX1356" s="281"/>
      <c r="DY1356" s="281"/>
      <c r="DZ1356" s="281"/>
      <c r="EA1356" s="281"/>
      <c r="EB1356" s="281"/>
      <c r="EC1356" s="281"/>
      <c r="ED1356" s="281"/>
      <c r="EE1356" s="281"/>
      <c r="EF1356" s="281"/>
      <c r="EG1356" s="281"/>
      <c r="EH1356" s="281"/>
      <c r="EI1356" s="281"/>
      <c r="EJ1356" s="281"/>
      <c r="EK1356" s="281"/>
      <c r="EL1356" s="281"/>
      <c r="EM1356" s="281"/>
      <c r="EN1356" s="281"/>
      <c r="EO1356" s="281"/>
      <c r="EP1356" s="281"/>
      <c r="EQ1356" s="281"/>
      <c r="ER1356" s="281"/>
      <c r="ES1356" s="281"/>
      <c r="ET1356" s="281"/>
      <c r="EU1356" s="281"/>
      <c r="EV1356" s="281"/>
      <c r="EW1356" s="281"/>
      <c r="EX1356" s="281"/>
      <c r="EY1356" s="281"/>
      <c r="EZ1356" s="281"/>
      <c r="FA1356" s="281"/>
      <c r="FB1356" s="281"/>
      <c r="FC1356" s="281"/>
      <c r="FD1356" s="281"/>
      <c r="FE1356" s="281"/>
      <c r="FF1356" s="281"/>
      <c r="FG1356" s="281"/>
      <c r="FH1356" s="281"/>
      <c r="FI1356" s="281"/>
      <c r="FJ1356" s="281"/>
      <c r="FK1356" s="281"/>
      <c r="FL1356" s="281"/>
      <c r="FM1356" s="281"/>
      <c r="FN1356" s="281"/>
      <c r="FO1356" s="281"/>
      <c r="FP1356" s="281"/>
      <c r="FQ1356" s="281"/>
      <c r="FR1356" s="281"/>
      <c r="FS1356" s="281"/>
      <c r="FT1356" s="281"/>
      <c r="FU1356" s="212"/>
    </row>
    <row r="1357" spans="1:179" s="35" customFormat="1" x14ac:dyDescent="0.25">
      <c r="A1357" s="283">
        <v>4</v>
      </c>
      <c r="B1357" s="283" t="s">
        <v>630</v>
      </c>
      <c r="C1357" s="283">
        <v>26</v>
      </c>
      <c r="D1357" s="226">
        <v>43480</v>
      </c>
      <c r="E1357" s="290">
        <v>0.26570601851851855</v>
      </c>
      <c r="F1357" s="290"/>
      <c r="G1357" s="290"/>
      <c r="H1357" s="290"/>
      <c r="I1357" s="290"/>
      <c r="J1357" s="290"/>
      <c r="K1357" s="290"/>
      <c r="L1357" s="290"/>
      <c r="M1357" s="290"/>
      <c r="N1357" s="290"/>
      <c r="O1357" s="290"/>
      <c r="P1357" s="98" t="str">
        <f t="shared" si="21"/>
        <v>4|Transecto TFOZ|26|20190115|062237</v>
      </c>
      <c r="Q1357" s="283">
        <v>7825833.6119999997</v>
      </c>
      <c r="R1357" s="283">
        <v>562610.90099999995</v>
      </c>
      <c r="S1357" s="283">
        <v>340</v>
      </c>
      <c r="T1357" s="283">
        <v>294</v>
      </c>
      <c r="U1357" s="283">
        <v>7.3</v>
      </c>
      <c r="V1357" s="283">
        <v>1</v>
      </c>
      <c r="W1357" s="283">
        <v>90</v>
      </c>
      <c r="X1357" s="264">
        <v>30</v>
      </c>
      <c r="Y1357" s="283">
        <v>589.8478394</v>
      </c>
      <c r="Z1357" s="283">
        <v>9.6815630999999999E-2</v>
      </c>
      <c r="AA1357" s="283">
        <v>3.3999997999999997E-2</v>
      </c>
      <c r="AB1357" s="283">
        <v>147.15045169999999</v>
      </c>
      <c r="AC1357" s="283">
        <v>37.059421540000002</v>
      </c>
      <c r="AD1357" s="283">
        <v>27.739999770000001</v>
      </c>
      <c r="AE1357" s="283">
        <v>115.28224179999999</v>
      </c>
      <c r="AF1357" s="283">
        <v>-4.575186253</v>
      </c>
      <c r="AG1357" s="283">
        <v>-2.521455526</v>
      </c>
      <c r="AH1357" s="284" t="s">
        <v>6</v>
      </c>
      <c r="AI1357" s="98" t="s">
        <v>6</v>
      </c>
      <c r="AJ1357" s="98" t="s">
        <v>6</v>
      </c>
      <c r="AK1357" s="98" t="s">
        <v>6</v>
      </c>
      <c r="AL1357" s="98" t="s">
        <v>6</v>
      </c>
      <c r="AM1357" s="283">
        <v>0</v>
      </c>
      <c r="AN1357" s="283">
        <v>0</v>
      </c>
      <c r="AO1357" s="98" t="s">
        <v>467</v>
      </c>
      <c r="AP1357" s="41"/>
      <c r="AQ1357" s="41"/>
      <c r="AR1357" s="41"/>
      <c r="AS1357" s="41"/>
      <c r="AT1357" s="39"/>
      <c r="AU1357" s="39"/>
      <c r="AV1357" s="39"/>
      <c r="AW1357" s="39"/>
      <c r="AX1357" s="39"/>
      <c r="AY1357" s="39"/>
      <c r="AZ1357" s="39"/>
      <c r="BA1357" s="39"/>
      <c r="BB1357" s="39"/>
      <c r="BC1357" s="39"/>
      <c r="BD1357" s="39"/>
      <c r="BE1357" s="39"/>
      <c r="BF1357" s="39"/>
      <c r="BG1357" s="39"/>
      <c r="BH1357" s="39"/>
      <c r="BI1357" s="39"/>
      <c r="BJ1357" s="39"/>
      <c r="BK1357" s="39"/>
      <c r="BL1357" s="39"/>
      <c r="BM1357" s="39"/>
      <c r="BN1357" s="39"/>
      <c r="BO1357" s="39"/>
      <c r="BP1357" s="39"/>
      <c r="BQ1357" s="39"/>
      <c r="BR1357" s="39"/>
      <c r="BS1357" s="39"/>
      <c r="BT1357" s="39"/>
      <c r="BU1357" s="39"/>
      <c r="BV1357" s="39"/>
      <c r="BW1357" s="39"/>
      <c r="BX1357" s="39"/>
      <c r="BY1357" s="39"/>
      <c r="BZ1357" s="39"/>
      <c r="CA1357" s="39"/>
      <c r="CB1357" s="39"/>
      <c r="CC1357" s="39"/>
      <c r="CD1357" s="39"/>
      <c r="CE1357" s="39"/>
      <c r="CF1357" s="39"/>
      <c r="CG1357" s="39"/>
      <c r="CH1357" s="39"/>
      <c r="CI1357" s="39"/>
      <c r="CJ1357" s="39"/>
      <c r="CK1357" s="39"/>
      <c r="CL1357" s="39"/>
      <c r="CM1357" s="39"/>
      <c r="CN1357" s="39"/>
      <c r="CO1357" s="39"/>
      <c r="CP1357" s="39"/>
      <c r="CQ1357" s="211"/>
      <c r="CR1357" s="211"/>
      <c r="CS1357" s="211"/>
      <c r="CT1357" s="211"/>
      <c r="CU1357" s="211"/>
      <c r="CV1357" s="211"/>
      <c r="CW1357" s="211"/>
      <c r="CX1357" s="211"/>
      <c r="CY1357" s="211"/>
      <c r="CZ1357" s="211"/>
      <c r="DA1357" s="211"/>
      <c r="DB1357" s="211"/>
      <c r="DC1357" s="211"/>
      <c r="DD1357" s="211"/>
      <c r="DE1357" s="211"/>
      <c r="DF1357" s="211"/>
      <c r="DG1357" s="211"/>
      <c r="DH1357" s="281"/>
      <c r="DI1357" s="281"/>
      <c r="DJ1357" s="281"/>
      <c r="DK1357" s="281"/>
      <c r="DL1357" s="281"/>
      <c r="DM1357" s="281"/>
      <c r="DN1357" s="281"/>
      <c r="DO1357" s="281"/>
      <c r="DP1357" s="281"/>
      <c r="DQ1357" s="281"/>
      <c r="DR1357" s="281"/>
      <c r="DS1357" s="281"/>
      <c r="DT1357" s="281"/>
      <c r="DU1357" s="281"/>
      <c r="DV1357" s="281"/>
      <c r="DW1357" s="281"/>
      <c r="DX1357" s="281"/>
      <c r="DY1357" s="281"/>
      <c r="DZ1357" s="281"/>
      <c r="EA1357" s="281"/>
      <c r="EB1357" s="281"/>
      <c r="EC1357" s="281"/>
      <c r="ED1357" s="281"/>
      <c r="EE1357" s="281"/>
      <c r="EF1357" s="281"/>
      <c r="EG1357" s="281"/>
      <c r="EH1357" s="281"/>
      <c r="EI1357" s="281"/>
      <c r="EJ1357" s="281"/>
      <c r="EK1357" s="281"/>
      <c r="EL1357" s="281"/>
      <c r="EM1357" s="281"/>
      <c r="EN1357" s="281"/>
      <c r="EO1357" s="281"/>
      <c r="EP1357" s="281"/>
      <c r="EQ1357" s="281"/>
      <c r="ER1357" s="281"/>
      <c r="ES1357" s="281"/>
      <c r="ET1357" s="281"/>
      <c r="EU1357" s="281"/>
      <c r="EV1357" s="281"/>
      <c r="EW1357" s="281"/>
      <c r="EX1357" s="281"/>
      <c r="EY1357" s="281"/>
      <c r="EZ1357" s="281"/>
      <c r="FA1357" s="281"/>
      <c r="FB1357" s="281"/>
      <c r="FC1357" s="281"/>
      <c r="FD1357" s="281"/>
      <c r="FE1357" s="281"/>
      <c r="FF1357" s="281"/>
      <c r="FG1357" s="281"/>
      <c r="FH1357" s="281"/>
      <c r="FI1357" s="281"/>
      <c r="FJ1357" s="281"/>
      <c r="FK1357" s="281"/>
      <c r="FL1357" s="281"/>
      <c r="FM1357" s="281"/>
      <c r="FN1357" s="281"/>
      <c r="FO1357" s="281"/>
      <c r="FP1357" s="281"/>
      <c r="FQ1357" s="281"/>
      <c r="FR1357" s="281"/>
      <c r="FS1357" s="281"/>
      <c r="FT1357" s="281"/>
      <c r="FU1357" s="212"/>
    </row>
    <row r="1358" spans="1:179" s="35" customFormat="1" x14ac:dyDescent="0.25">
      <c r="A1358" s="283">
        <v>4</v>
      </c>
      <c r="B1358" s="283" t="s">
        <v>630</v>
      </c>
      <c r="C1358" s="283">
        <v>27</v>
      </c>
      <c r="D1358" s="226">
        <v>43480</v>
      </c>
      <c r="E1358" s="290">
        <v>0.27395833333333336</v>
      </c>
      <c r="F1358" s="290"/>
      <c r="G1358" s="290"/>
      <c r="H1358" s="290"/>
      <c r="I1358" s="290"/>
      <c r="J1358" s="290"/>
      <c r="K1358" s="290"/>
      <c r="L1358" s="290"/>
      <c r="M1358" s="290"/>
      <c r="N1358" s="290"/>
      <c r="O1358" s="290"/>
      <c r="P1358" s="98" t="str">
        <f t="shared" si="21"/>
        <v>4|Transecto TFOZ|27|20190115|063430</v>
      </c>
      <c r="Q1358" s="283">
        <v>7825948.3360000001</v>
      </c>
      <c r="R1358" s="283">
        <v>560142.17200000002</v>
      </c>
      <c r="S1358" s="283">
        <v>980</v>
      </c>
      <c r="T1358" s="283">
        <v>294</v>
      </c>
      <c r="U1358" s="283">
        <v>6.3</v>
      </c>
      <c r="V1358" s="283">
        <v>1</v>
      </c>
      <c r="W1358" s="283">
        <v>90</v>
      </c>
      <c r="X1358" s="264">
        <v>30</v>
      </c>
      <c r="Y1358" s="283">
        <v>589.8478394</v>
      </c>
      <c r="Z1358" s="283">
        <v>9.6815630999999999E-2</v>
      </c>
      <c r="AA1358" s="283">
        <v>3.3999997999999997E-2</v>
      </c>
      <c r="AB1358" s="283">
        <v>147.15045169999999</v>
      </c>
      <c r="AC1358" s="283">
        <v>37.059421540000002</v>
      </c>
      <c r="AD1358" s="283">
        <v>27.739999770000001</v>
      </c>
      <c r="AE1358" s="283">
        <v>115.28224179999999</v>
      </c>
      <c r="AF1358" s="283">
        <v>-4.575186253</v>
      </c>
      <c r="AG1358" s="283">
        <v>-2.521455526</v>
      </c>
      <c r="AH1358" s="284" t="s">
        <v>6</v>
      </c>
      <c r="AI1358" s="98" t="s">
        <v>6</v>
      </c>
      <c r="AJ1358" s="98" t="s">
        <v>6</v>
      </c>
      <c r="AK1358" s="98" t="s">
        <v>6</v>
      </c>
      <c r="AL1358" s="98" t="s">
        <v>6</v>
      </c>
      <c r="AM1358" s="283">
        <v>1</v>
      </c>
      <c r="AN1358" s="283">
        <v>1</v>
      </c>
      <c r="AO1358" s="98" t="s">
        <v>467</v>
      </c>
      <c r="AP1358" s="41"/>
      <c r="AQ1358" s="41"/>
      <c r="AR1358" s="41"/>
      <c r="AS1358" s="41"/>
      <c r="AT1358" s="39"/>
      <c r="AU1358" s="39"/>
      <c r="AV1358" s="39"/>
      <c r="AW1358" s="39"/>
      <c r="AX1358" s="39"/>
      <c r="AY1358" s="39"/>
      <c r="AZ1358" s="39"/>
      <c r="BA1358" s="39"/>
      <c r="BB1358" s="39"/>
      <c r="BC1358" s="39"/>
      <c r="BD1358" s="39"/>
      <c r="BE1358" s="39"/>
      <c r="BF1358" s="39"/>
      <c r="BG1358" s="39"/>
      <c r="BH1358" s="39"/>
      <c r="BI1358" s="39"/>
      <c r="BJ1358" s="39"/>
      <c r="BK1358" s="39"/>
      <c r="BL1358" s="39"/>
      <c r="BM1358" s="39"/>
      <c r="BN1358" s="39"/>
      <c r="BO1358" s="39"/>
      <c r="BP1358" s="39"/>
      <c r="BQ1358" s="39"/>
      <c r="BR1358" s="39"/>
      <c r="BS1358" s="39"/>
      <c r="BT1358" s="39"/>
      <c r="BU1358" s="39"/>
      <c r="BV1358" s="39"/>
      <c r="BW1358" s="39"/>
      <c r="BX1358" s="39"/>
      <c r="BY1358" s="39"/>
      <c r="BZ1358" s="39"/>
      <c r="CA1358" s="39"/>
      <c r="CB1358" s="39"/>
      <c r="CC1358" s="39"/>
      <c r="CD1358" s="39"/>
      <c r="CE1358" s="39"/>
      <c r="CF1358" s="39"/>
      <c r="CG1358" s="39"/>
      <c r="CH1358" s="39"/>
      <c r="CI1358" s="39"/>
      <c r="CJ1358" s="39"/>
      <c r="CK1358" s="39"/>
      <c r="CL1358" s="39"/>
      <c r="CM1358" s="39"/>
      <c r="CN1358" s="39"/>
      <c r="CO1358" s="39"/>
      <c r="CP1358" s="39"/>
      <c r="CQ1358" s="211"/>
      <c r="CR1358" s="211"/>
      <c r="CS1358" s="211"/>
      <c r="CT1358" s="211"/>
      <c r="CU1358" s="211"/>
      <c r="CV1358" s="211"/>
      <c r="CW1358" s="211"/>
      <c r="CX1358" s="211"/>
      <c r="CY1358" s="211"/>
      <c r="CZ1358" s="211"/>
      <c r="DA1358" s="211"/>
      <c r="DB1358" s="211"/>
      <c r="DC1358" s="211"/>
      <c r="DD1358" s="211"/>
      <c r="DE1358" s="211"/>
      <c r="DF1358" s="211"/>
      <c r="DG1358" s="211"/>
      <c r="DH1358" s="281"/>
      <c r="DI1358" s="281"/>
      <c r="DJ1358" s="281"/>
      <c r="DK1358" s="281"/>
      <c r="DL1358" s="281"/>
      <c r="DM1358" s="281"/>
      <c r="DN1358" s="281"/>
      <c r="DO1358" s="281"/>
      <c r="DP1358" s="281"/>
      <c r="DQ1358" s="281"/>
      <c r="DR1358" s="281"/>
      <c r="DS1358" s="281"/>
      <c r="DT1358" s="281"/>
      <c r="DU1358" s="281"/>
      <c r="DV1358" s="281"/>
      <c r="DW1358" s="281"/>
      <c r="DX1358" s="281"/>
      <c r="DY1358" s="281"/>
      <c r="DZ1358" s="281"/>
      <c r="EA1358" s="281"/>
      <c r="EB1358" s="281"/>
      <c r="EC1358" s="281"/>
      <c r="ED1358" s="281"/>
      <c r="EE1358" s="281"/>
      <c r="EF1358" s="281"/>
      <c r="EG1358" s="281"/>
      <c r="EH1358" s="281"/>
      <c r="EI1358" s="281"/>
      <c r="EJ1358" s="281"/>
      <c r="EK1358" s="281"/>
      <c r="EL1358" s="281"/>
      <c r="EM1358" s="281"/>
      <c r="EN1358" s="281"/>
      <c r="EO1358" s="281"/>
      <c r="EP1358" s="281"/>
      <c r="EQ1358" s="281"/>
      <c r="ER1358" s="281"/>
      <c r="ES1358" s="281"/>
      <c r="ET1358" s="281"/>
      <c r="EU1358" s="281"/>
      <c r="EV1358" s="281"/>
      <c r="EW1358" s="281"/>
      <c r="EX1358" s="281"/>
      <c r="EY1358" s="281"/>
      <c r="EZ1358" s="281"/>
      <c r="FA1358" s="281"/>
      <c r="FB1358" s="281"/>
      <c r="FC1358" s="281"/>
      <c r="FD1358" s="281"/>
      <c r="FE1358" s="281"/>
      <c r="FF1358" s="281"/>
      <c r="FG1358" s="281"/>
      <c r="FH1358" s="281"/>
      <c r="FI1358" s="281"/>
      <c r="FJ1358" s="281"/>
      <c r="FK1358" s="281"/>
      <c r="FL1358" s="281"/>
      <c r="FM1358" s="281"/>
      <c r="FN1358" s="281"/>
      <c r="FO1358" s="281"/>
      <c r="FP1358" s="281"/>
      <c r="FQ1358" s="281"/>
      <c r="FR1358" s="281"/>
      <c r="FS1358" s="281"/>
      <c r="FT1358" s="281"/>
      <c r="FU1358" s="212"/>
    </row>
    <row r="1359" spans="1:179" s="35" customFormat="1" x14ac:dyDescent="0.25">
      <c r="A1359" s="283">
        <v>4</v>
      </c>
      <c r="B1359" s="283" t="s">
        <v>630</v>
      </c>
      <c r="C1359" s="283">
        <v>28</v>
      </c>
      <c r="D1359" s="226">
        <v>43480</v>
      </c>
      <c r="E1359" s="290">
        <v>0.28180555555555559</v>
      </c>
      <c r="F1359" s="290"/>
      <c r="G1359" s="290"/>
      <c r="H1359" s="290"/>
      <c r="I1359" s="290"/>
      <c r="J1359" s="290"/>
      <c r="K1359" s="290"/>
      <c r="L1359" s="290"/>
      <c r="M1359" s="290"/>
      <c r="N1359" s="290"/>
      <c r="O1359" s="290"/>
      <c r="P1359" s="98" t="str">
        <f t="shared" si="21"/>
        <v>4|Transecto TFOZ|28|20190115|064548</v>
      </c>
      <c r="Q1359" s="283">
        <v>7826083.8959999997</v>
      </c>
      <c r="R1359" s="283">
        <v>557933.68700000003</v>
      </c>
      <c r="S1359" s="283">
        <v>980</v>
      </c>
      <c r="T1359" s="283">
        <v>294</v>
      </c>
      <c r="U1359" s="283">
        <v>6.9</v>
      </c>
      <c r="V1359" s="283">
        <v>1</v>
      </c>
      <c r="W1359" s="283">
        <v>90</v>
      </c>
      <c r="X1359" s="264">
        <v>30</v>
      </c>
      <c r="Y1359" s="283">
        <v>791.92138669999997</v>
      </c>
      <c r="Z1359" s="283">
        <v>9.9366404000000005E-2</v>
      </c>
      <c r="AA1359" s="283">
        <v>3.3199999000000001E-2</v>
      </c>
      <c r="AB1359" s="283">
        <v>142.70713810000001</v>
      </c>
      <c r="AC1359" s="283">
        <v>37.043441770000001</v>
      </c>
      <c r="AD1359" s="283">
        <v>27.754999160000001</v>
      </c>
      <c r="AE1359" s="283">
        <v>114.4316101</v>
      </c>
      <c r="AF1359" s="283">
        <v>-4.5513615610000002</v>
      </c>
      <c r="AG1359" s="283">
        <v>-2.7006378170000001</v>
      </c>
      <c r="AH1359" s="284" t="s">
        <v>6</v>
      </c>
      <c r="AI1359" s="98" t="s">
        <v>6</v>
      </c>
      <c r="AJ1359" s="98" t="s">
        <v>6</v>
      </c>
      <c r="AK1359" s="98" t="s">
        <v>6</v>
      </c>
      <c r="AL1359" s="98" t="s">
        <v>6</v>
      </c>
      <c r="AM1359" s="283">
        <v>0</v>
      </c>
      <c r="AN1359" s="283">
        <v>0</v>
      </c>
      <c r="AO1359" s="98" t="s">
        <v>467</v>
      </c>
      <c r="AP1359" s="41"/>
      <c r="AQ1359" s="41"/>
      <c r="AR1359" s="41"/>
      <c r="AS1359" s="41"/>
      <c r="AT1359" s="39"/>
      <c r="AU1359" s="39"/>
      <c r="AV1359" s="39"/>
      <c r="AW1359" s="39"/>
      <c r="AX1359" s="39"/>
      <c r="AY1359" s="39"/>
      <c r="AZ1359" s="39"/>
      <c r="BA1359" s="39"/>
      <c r="BB1359" s="39"/>
      <c r="BC1359" s="39"/>
      <c r="BD1359" s="39"/>
      <c r="BE1359" s="39"/>
      <c r="BF1359" s="39"/>
      <c r="BG1359" s="39"/>
      <c r="BH1359" s="39"/>
      <c r="BI1359" s="39"/>
      <c r="BJ1359" s="39"/>
      <c r="BK1359" s="39"/>
      <c r="BL1359" s="39"/>
      <c r="BM1359" s="39"/>
      <c r="BN1359" s="39"/>
      <c r="BO1359" s="39"/>
      <c r="BP1359" s="39"/>
      <c r="BQ1359" s="39"/>
      <c r="BR1359" s="39"/>
      <c r="BS1359" s="39"/>
      <c r="BT1359" s="39"/>
      <c r="BU1359" s="39"/>
      <c r="BV1359" s="39"/>
      <c r="BW1359" s="39"/>
      <c r="BX1359" s="39"/>
      <c r="BY1359" s="39"/>
      <c r="BZ1359" s="39"/>
      <c r="CA1359" s="39"/>
      <c r="CB1359" s="39"/>
      <c r="CC1359" s="39"/>
      <c r="CD1359" s="39"/>
      <c r="CE1359" s="39"/>
      <c r="CF1359" s="39"/>
      <c r="CG1359" s="39"/>
      <c r="CH1359" s="39"/>
      <c r="CI1359" s="39"/>
      <c r="CJ1359" s="39"/>
      <c r="CK1359" s="39"/>
      <c r="CL1359" s="39"/>
      <c r="CM1359" s="39"/>
      <c r="CN1359" s="39"/>
      <c r="CO1359" s="39"/>
      <c r="CP1359" s="39"/>
      <c r="CQ1359" s="211"/>
      <c r="CR1359" s="211"/>
      <c r="CS1359" s="211"/>
      <c r="CT1359" s="211"/>
      <c r="CU1359" s="211"/>
      <c r="CV1359" s="211"/>
      <c r="CW1359" s="211"/>
      <c r="CX1359" s="211"/>
      <c r="CY1359" s="211"/>
      <c r="CZ1359" s="211"/>
      <c r="DA1359" s="211"/>
      <c r="DB1359" s="211"/>
      <c r="DC1359" s="211"/>
      <c r="DD1359" s="211"/>
      <c r="DE1359" s="211"/>
      <c r="DF1359" s="211"/>
      <c r="DG1359" s="211"/>
      <c r="DH1359" s="281"/>
      <c r="DI1359" s="281"/>
      <c r="DJ1359" s="281"/>
      <c r="DK1359" s="281"/>
      <c r="DL1359" s="281"/>
      <c r="DM1359" s="281"/>
      <c r="DN1359" s="281"/>
      <c r="DO1359" s="281"/>
      <c r="DP1359" s="281"/>
      <c r="DQ1359" s="281"/>
      <c r="DR1359" s="281"/>
      <c r="DS1359" s="281"/>
      <c r="DT1359" s="281"/>
      <c r="DU1359" s="281"/>
      <c r="DV1359" s="281"/>
      <c r="DW1359" s="281"/>
      <c r="DX1359" s="281"/>
      <c r="DY1359" s="281"/>
      <c r="DZ1359" s="281"/>
      <c r="EA1359" s="281"/>
      <c r="EB1359" s="281"/>
      <c r="EC1359" s="281"/>
      <c r="ED1359" s="281"/>
      <c r="EE1359" s="281"/>
      <c r="EF1359" s="281"/>
      <c r="EG1359" s="281"/>
      <c r="EH1359" s="281"/>
      <c r="EI1359" s="281"/>
      <c r="EJ1359" s="281"/>
      <c r="EK1359" s="281"/>
      <c r="EL1359" s="281"/>
      <c r="EM1359" s="281"/>
      <c r="EN1359" s="281"/>
      <c r="EO1359" s="281"/>
      <c r="EP1359" s="281"/>
      <c r="EQ1359" s="281"/>
      <c r="ER1359" s="281"/>
      <c r="ES1359" s="281"/>
      <c r="ET1359" s="281"/>
      <c r="EU1359" s="281"/>
      <c r="EV1359" s="281"/>
      <c r="EW1359" s="281"/>
      <c r="EX1359" s="281"/>
      <c r="EY1359" s="281"/>
      <c r="EZ1359" s="281"/>
      <c r="FA1359" s="281"/>
      <c r="FB1359" s="281"/>
      <c r="FC1359" s="281"/>
      <c r="FD1359" s="281"/>
      <c r="FE1359" s="281"/>
      <c r="FF1359" s="281"/>
      <c r="FG1359" s="281"/>
      <c r="FH1359" s="281"/>
      <c r="FI1359" s="281"/>
      <c r="FJ1359" s="281"/>
      <c r="FK1359" s="281"/>
      <c r="FL1359" s="281"/>
      <c r="FM1359" s="281"/>
      <c r="FN1359" s="281"/>
      <c r="FO1359" s="281"/>
      <c r="FP1359" s="281"/>
      <c r="FQ1359" s="281"/>
      <c r="FR1359" s="281"/>
      <c r="FS1359" s="281"/>
      <c r="FT1359" s="281"/>
      <c r="FU1359" s="212"/>
    </row>
    <row r="1360" spans="1:179" s="35" customFormat="1" x14ac:dyDescent="0.25">
      <c r="A1360" s="283">
        <v>4</v>
      </c>
      <c r="B1360" s="283" t="s">
        <v>630</v>
      </c>
      <c r="C1360" s="283">
        <v>29</v>
      </c>
      <c r="D1360" s="226">
        <v>43480</v>
      </c>
      <c r="E1360" s="290">
        <v>0.2895949074074074</v>
      </c>
      <c r="F1360" s="290"/>
      <c r="G1360" s="290"/>
      <c r="H1360" s="290"/>
      <c r="I1360" s="290"/>
      <c r="J1360" s="290"/>
      <c r="K1360" s="290"/>
      <c r="L1360" s="290"/>
      <c r="M1360" s="290"/>
      <c r="N1360" s="290"/>
      <c r="O1360" s="290"/>
      <c r="P1360" s="98" t="str">
        <f t="shared" si="21"/>
        <v>4|Transecto TFOZ|29|20190115|065701</v>
      </c>
      <c r="Q1360" s="283">
        <v>7826124.8710000003</v>
      </c>
      <c r="R1360" s="283">
        <v>555663.13399999996</v>
      </c>
      <c r="S1360" s="283">
        <v>980</v>
      </c>
      <c r="T1360" s="283">
        <v>294</v>
      </c>
      <c r="U1360" s="283">
        <v>6.8</v>
      </c>
      <c r="V1360" s="283">
        <v>1</v>
      </c>
      <c r="W1360" s="283">
        <v>90</v>
      </c>
      <c r="X1360" s="264">
        <v>30</v>
      </c>
      <c r="Y1360" s="283">
        <v>791.92138669999997</v>
      </c>
      <c r="Z1360" s="283">
        <v>9.9366404000000005E-2</v>
      </c>
      <c r="AA1360" s="283">
        <v>3.3199999000000001E-2</v>
      </c>
      <c r="AB1360" s="283">
        <v>142.70713810000001</v>
      </c>
      <c r="AC1360" s="283">
        <v>37.043441770000001</v>
      </c>
      <c r="AD1360" s="283">
        <v>27.754999160000001</v>
      </c>
      <c r="AE1360" s="283">
        <v>114.4316101</v>
      </c>
      <c r="AF1360" s="283">
        <v>-4.5513615610000002</v>
      </c>
      <c r="AG1360" s="283">
        <v>-2.7006378170000001</v>
      </c>
      <c r="AH1360" s="284" t="s">
        <v>6</v>
      </c>
      <c r="AI1360" s="98" t="s">
        <v>6</v>
      </c>
      <c r="AJ1360" s="98" t="s">
        <v>6</v>
      </c>
      <c r="AK1360" s="98" t="s">
        <v>6</v>
      </c>
      <c r="AL1360" s="98" t="s">
        <v>6</v>
      </c>
      <c r="AM1360" s="283">
        <v>0</v>
      </c>
      <c r="AN1360" s="283">
        <v>0</v>
      </c>
      <c r="AO1360" s="98" t="s">
        <v>467</v>
      </c>
      <c r="AP1360" s="41"/>
      <c r="AQ1360" s="41"/>
      <c r="AR1360" s="41"/>
      <c r="AS1360" s="41"/>
      <c r="AT1360" s="39"/>
      <c r="AU1360" s="39"/>
      <c r="AV1360" s="39"/>
      <c r="AW1360" s="39"/>
      <c r="AX1360" s="39"/>
      <c r="AY1360" s="39"/>
      <c r="AZ1360" s="39"/>
      <c r="BA1360" s="39"/>
      <c r="BB1360" s="39"/>
      <c r="BC1360" s="39"/>
      <c r="BD1360" s="39"/>
      <c r="BE1360" s="39"/>
      <c r="BF1360" s="39"/>
      <c r="BG1360" s="39"/>
      <c r="BH1360" s="39"/>
      <c r="BI1360" s="39"/>
      <c r="BJ1360" s="39"/>
      <c r="BK1360" s="39"/>
      <c r="BL1360" s="39"/>
      <c r="BM1360" s="39"/>
      <c r="BN1360" s="39"/>
      <c r="BO1360" s="39"/>
      <c r="BP1360" s="39"/>
      <c r="BQ1360" s="39"/>
      <c r="BR1360" s="39"/>
      <c r="BS1360" s="39"/>
      <c r="BT1360" s="39"/>
      <c r="BU1360" s="39"/>
      <c r="BV1360" s="39"/>
      <c r="BW1360" s="39"/>
      <c r="BX1360" s="39"/>
      <c r="BY1360" s="39"/>
      <c r="BZ1360" s="39"/>
      <c r="CA1360" s="39"/>
      <c r="CB1360" s="39"/>
      <c r="CC1360" s="39"/>
      <c r="CD1360" s="39"/>
      <c r="CE1360" s="39"/>
      <c r="CF1360" s="39"/>
      <c r="CG1360" s="39"/>
      <c r="CH1360" s="39"/>
      <c r="CI1360" s="39"/>
      <c r="CJ1360" s="39"/>
      <c r="CK1360" s="39"/>
      <c r="CL1360" s="39"/>
      <c r="CM1360" s="39"/>
      <c r="CN1360" s="39"/>
      <c r="CO1360" s="39"/>
      <c r="CP1360" s="39"/>
      <c r="CQ1360" s="211"/>
      <c r="CR1360" s="211"/>
      <c r="CS1360" s="211"/>
      <c r="CT1360" s="211"/>
      <c r="CU1360" s="211"/>
      <c r="CV1360" s="211"/>
      <c r="CW1360" s="211"/>
      <c r="CX1360" s="211"/>
      <c r="CY1360" s="211"/>
      <c r="CZ1360" s="211"/>
      <c r="DA1360" s="211"/>
      <c r="DB1360" s="211"/>
      <c r="DC1360" s="211"/>
      <c r="DD1360" s="211"/>
      <c r="DE1360" s="211"/>
      <c r="DF1360" s="211"/>
      <c r="DG1360" s="211"/>
      <c r="DH1360" s="281"/>
      <c r="DI1360" s="281"/>
      <c r="DJ1360" s="281"/>
      <c r="DK1360" s="281"/>
      <c r="DL1360" s="281"/>
      <c r="DM1360" s="281"/>
      <c r="DN1360" s="281"/>
      <c r="DO1360" s="281"/>
      <c r="DP1360" s="281"/>
      <c r="DQ1360" s="281"/>
      <c r="DR1360" s="281"/>
      <c r="DS1360" s="281"/>
      <c r="DT1360" s="281"/>
      <c r="DU1360" s="281"/>
      <c r="DV1360" s="281"/>
      <c r="DW1360" s="281"/>
      <c r="DX1360" s="281"/>
      <c r="DY1360" s="281"/>
      <c r="DZ1360" s="281"/>
      <c r="EA1360" s="281"/>
      <c r="EB1360" s="281"/>
      <c r="EC1360" s="281"/>
      <c r="ED1360" s="281"/>
      <c r="EE1360" s="281"/>
      <c r="EF1360" s="281"/>
      <c r="EG1360" s="281"/>
      <c r="EH1360" s="281"/>
      <c r="EI1360" s="281"/>
      <c r="EJ1360" s="281"/>
      <c r="EK1360" s="281"/>
      <c r="EL1360" s="281"/>
      <c r="EM1360" s="281"/>
      <c r="EN1360" s="281"/>
      <c r="EO1360" s="281"/>
      <c r="EP1360" s="281"/>
      <c r="EQ1360" s="281"/>
      <c r="ER1360" s="281"/>
      <c r="ES1360" s="281"/>
      <c r="ET1360" s="281"/>
      <c r="EU1360" s="281"/>
      <c r="EV1360" s="281"/>
      <c r="EW1360" s="281"/>
      <c r="EX1360" s="281"/>
      <c r="EY1360" s="281"/>
      <c r="EZ1360" s="281"/>
      <c r="FA1360" s="281"/>
      <c r="FB1360" s="281"/>
      <c r="FC1360" s="281"/>
      <c r="FD1360" s="281"/>
      <c r="FE1360" s="281"/>
      <c r="FF1360" s="281"/>
      <c r="FG1360" s="281"/>
      <c r="FH1360" s="281"/>
      <c r="FI1360" s="281"/>
      <c r="FJ1360" s="281"/>
      <c r="FK1360" s="281"/>
      <c r="FL1360" s="281"/>
      <c r="FM1360" s="281"/>
      <c r="FN1360" s="281"/>
      <c r="FO1360" s="281"/>
      <c r="FP1360" s="281"/>
      <c r="FQ1360" s="281"/>
      <c r="FR1360" s="281"/>
      <c r="FS1360" s="281"/>
      <c r="FT1360" s="281"/>
      <c r="FU1360" s="212"/>
    </row>
    <row r="1361" spans="1:177" s="35" customFormat="1" x14ac:dyDescent="0.25">
      <c r="A1361" s="283">
        <v>4</v>
      </c>
      <c r="B1361" s="283" t="s">
        <v>630</v>
      </c>
      <c r="C1361" s="283">
        <v>30</v>
      </c>
      <c r="D1361" s="226">
        <v>43480</v>
      </c>
      <c r="E1361" s="290">
        <v>0.29718749999999999</v>
      </c>
      <c r="F1361" s="290"/>
      <c r="G1361" s="290"/>
      <c r="H1361" s="290"/>
      <c r="I1361" s="290"/>
      <c r="J1361" s="290"/>
      <c r="K1361" s="290"/>
      <c r="L1361" s="290"/>
      <c r="M1361" s="290"/>
      <c r="N1361" s="290"/>
      <c r="O1361" s="290"/>
      <c r="P1361" s="98" t="str">
        <f t="shared" si="21"/>
        <v>4|Transecto TFOZ|30|20190115|070757</v>
      </c>
      <c r="Q1361" s="283">
        <v>7826129.3150000004</v>
      </c>
      <c r="R1361" s="283">
        <v>553411.55000000005</v>
      </c>
      <c r="S1361" s="283">
        <v>880</v>
      </c>
      <c r="T1361" s="283">
        <v>294</v>
      </c>
      <c r="U1361" s="283">
        <v>6.3</v>
      </c>
      <c r="V1361" s="283">
        <v>1</v>
      </c>
      <c r="W1361" s="283">
        <v>90</v>
      </c>
      <c r="X1361" s="264">
        <v>10</v>
      </c>
      <c r="Y1361" s="283">
        <v>872.63940430000002</v>
      </c>
      <c r="Z1361" s="283">
        <v>0.100214712</v>
      </c>
      <c r="AA1361" s="283">
        <v>3.2600001000000003E-2</v>
      </c>
      <c r="AB1361" s="283">
        <v>138.03228759999999</v>
      </c>
      <c r="AC1361" s="283">
        <v>37.027465820000003</v>
      </c>
      <c r="AD1361" s="283">
        <v>27.744998930000001</v>
      </c>
      <c r="AE1361" s="283">
        <v>113.5368881</v>
      </c>
      <c r="AF1361" s="283">
        <v>-4.5275373459999999</v>
      </c>
      <c r="AG1361" s="283">
        <v>-2.8798198699999999</v>
      </c>
      <c r="AH1361" s="284" t="s">
        <v>6</v>
      </c>
      <c r="AI1361" s="98" t="s">
        <v>6</v>
      </c>
      <c r="AJ1361" s="98" t="s">
        <v>6</v>
      </c>
      <c r="AK1361" s="98" t="s">
        <v>6</v>
      </c>
      <c r="AL1361" s="98" t="s">
        <v>6</v>
      </c>
      <c r="AM1361" s="283">
        <v>0</v>
      </c>
      <c r="AN1361" s="283">
        <v>0</v>
      </c>
      <c r="AO1361" s="98" t="s">
        <v>467</v>
      </c>
      <c r="AP1361" s="41"/>
      <c r="AQ1361" s="41"/>
      <c r="AR1361" s="41"/>
      <c r="AS1361" s="41"/>
      <c r="AT1361" s="39"/>
      <c r="AU1361" s="39"/>
      <c r="AV1361" s="39"/>
      <c r="AW1361" s="39"/>
      <c r="AX1361" s="39"/>
      <c r="AY1361" s="39"/>
      <c r="AZ1361" s="39"/>
      <c r="BA1361" s="39"/>
      <c r="BB1361" s="39"/>
      <c r="BC1361" s="39"/>
      <c r="BD1361" s="39"/>
      <c r="BE1361" s="39"/>
      <c r="BF1361" s="39"/>
      <c r="BG1361" s="39"/>
      <c r="BH1361" s="39"/>
      <c r="BI1361" s="39"/>
      <c r="BJ1361" s="39"/>
      <c r="BK1361" s="39"/>
      <c r="BL1361" s="39"/>
      <c r="BM1361" s="39"/>
      <c r="BN1361" s="39"/>
      <c r="BO1361" s="39"/>
      <c r="BP1361" s="39"/>
      <c r="BQ1361" s="39"/>
      <c r="BR1361" s="39"/>
      <c r="BS1361" s="39"/>
      <c r="BT1361" s="39"/>
      <c r="BU1361" s="39"/>
      <c r="BV1361" s="39"/>
      <c r="BW1361" s="39"/>
      <c r="BX1361" s="39"/>
      <c r="BY1361" s="39"/>
      <c r="BZ1361" s="39"/>
      <c r="CA1361" s="39"/>
      <c r="CB1361" s="39"/>
      <c r="CC1361" s="39"/>
      <c r="CD1361" s="39"/>
      <c r="CE1361" s="39"/>
      <c r="CF1361" s="39"/>
      <c r="CG1361" s="39"/>
      <c r="CH1361" s="39"/>
      <c r="CI1361" s="39"/>
      <c r="CJ1361" s="39"/>
      <c r="CK1361" s="39"/>
      <c r="CL1361" s="39"/>
      <c r="CM1361" s="39"/>
      <c r="CN1361" s="39"/>
      <c r="CO1361" s="39"/>
      <c r="CP1361" s="39"/>
      <c r="CQ1361" s="211"/>
      <c r="CR1361" s="211"/>
      <c r="CS1361" s="211"/>
      <c r="CT1361" s="211"/>
      <c r="CU1361" s="211"/>
      <c r="CV1361" s="211"/>
      <c r="CW1361" s="211"/>
      <c r="CX1361" s="211"/>
      <c r="CY1361" s="211"/>
      <c r="CZ1361" s="211"/>
      <c r="DA1361" s="211"/>
      <c r="DB1361" s="211"/>
      <c r="DC1361" s="211"/>
      <c r="DD1361" s="211"/>
      <c r="DE1361" s="211"/>
      <c r="DF1361" s="211"/>
      <c r="DG1361" s="211"/>
      <c r="DH1361" s="281"/>
      <c r="DI1361" s="281"/>
      <c r="DJ1361" s="281"/>
      <c r="DK1361" s="281"/>
      <c r="DL1361" s="281"/>
      <c r="DM1361" s="281"/>
      <c r="DN1361" s="281"/>
      <c r="DO1361" s="281"/>
      <c r="DP1361" s="281"/>
      <c r="DQ1361" s="281"/>
      <c r="DR1361" s="281"/>
      <c r="DS1361" s="281"/>
      <c r="DT1361" s="281"/>
      <c r="DU1361" s="281"/>
      <c r="DV1361" s="281"/>
      <c r="DW1361" s="281"/>
      <c r="DX1361" s="281"/>
      <c r="DY1361" s="281"/>
      <c r="DZ1361" s="281"/>
      <c r="EA1361" s="281"/>
      <c r="EB1361" s="281"/>
      <c r="EC1361" s="281"/>
      <c r="ED1361" s="281"/>
      <c r="EE1361" s="281"/>
      <c r="EF1361" s="281"/>
      <c r="EG1361" s="281"/>
      <c r="EH1361" s="281"/>
      <c r="EI1361" s="281"/>
      <c r="EJ1361" s="281"/>
      <c r="EK1361" s="281"/>
      <c r="EL1361" s="281"/>
      <c r="EM1361" s="281"/>
      <c r="EN1361" s="281"/>
      <c r="EO1361" s="281"/>
      <c r="EP1361" s="281"/>
      <c r="EQ1361" s="281"/>
      <c r="ER1361" s="281"/>
      <c r="ES1361" s="281"/>
      <c r="ET1361" s="281"/>
      <c r="EU1361" s="281"/>
      <c r="EV1361" s="281"/>
      <c r="EW1361" s="281"/>
      <c r="EX1361" s="281"/>
      <c r="EY1361" s="281"/>
      <c r="EZ1361" s="281"/>
      <c r="FA1361" s="281"/>
      <c r="FB1361" s="281"/>
      <c r="FC1361" s="281"/>
      <c r="FD1361" s="281"/>
      <c r="FE1361" s="281"/>
      <c r="FF1361" s="281"/>
      <c r="FG1361" s="281"/>
      <c r="FH1361" s="281"/>
      <c r="FI1361" s="281"/>
      <c r="FJ1361" s="281"/>
      <c r="FK1361" s="281"/>
      <c r="FL1361" s="281"/>
      <c r="FM1361" s="281"/>
      <c r="FN1361" s="281"/>
      <c r="FO1361" s="281"/>
      <c r="FP1361" s="281"/>
      <c r="FQ1361" s="281"/>
      <c r="FR1361" s="281"/>
      <c r="FS1361" s="281"/>
      <c r="FT1361" s="281"/>
      <c r="FU1361" s="212"/>
    </row>
    <row r="1362" spans="1:177" s="35" customFormat="1" x14ac:dyDescent="0.25">
      <c r="A1362" s="283">
        <v>4</v>
      </c>
      <c r="B1362" s="283" t="s">
        <v>630</v>
      </c>
      <c r="C1362" s="283">
        <v>31</v>
      </c>
      <c r="D1362" s="226">
        <v>43480</v>
      </c>
      <c r="E1362" s="290">
        <v>0.30531249999999999</v>
      </c>
      <c r="F1362" s="290"/>
      <c r="G1362" s="290"/>
      <c r="H1362" s="290"/>
      <c r="I1362" s="290"/>
      <c r="J1362" s="290"/>
      <c r="K1362" s="290"/>
      <c r="L1362" s="290"/>
      <c r="M1362" s="290"/>
      <c r="N1362" s="290"/>
      <c r="O1362" s="290"/>
      <c r="P1362" s="98" t="str">
        <f t="shared" si="21"/>
        <v>4|Transecto TFOZ|31|20190115|071939</v>
      </c>
      <c r="Q1362" s="283">
        <v>7826153.4840000002</v>
      </c>
      <c r="R1362" s="283">
        <v>551012.42599999998</v>
      </c>
      <c r="S1362" s="283">
        <v>950</v>
      </c>
      <c r="T1362" s="283">
        <v>294</v>
      </c>
      <c r="U1362" s="283">
        <v>7.1</v>
      </c>
      <c r="V1362" s="283">
        <v>1</v>
      </c>
      <c r="W1362" s="283">
        <v>90</v>
      </c>
      <c r="X1362" s="264" t="s">
        <v>628</v>
      </c>
      <c r="Y1362" s="283">
        <v>872.63940430000002</v>
      </c>
      <c r="Z1362" s="283">
        <v>0.100214712</v>
      </c>
      <c r="AA1362" s="283">
        <v>3.2600001000000003E-2</v>
      </c>
      <c r="AB1362" s="283">
        <v>138.03228759999999</v>
      </c>
      <c r="AC1362" s="283">
        <v>37.027465820000003</v>
      </c>
      <c r="AD1362" s="283">
        <v>27.744998930000001</v>
      </c>
      <c r="AE1362" s="283">
        <v>113.5368881</v>
      </c>
      <c r="AF1362" s="283">
        <v>-4.5275373459999999</v>
      </c>
      <c r="AG1362" s="283">
        <v>-2.8798198699999999</v>
      </c>
      <c r="AH1362" s="284" t="s">
        <v>6</v>
      </c>
      <c r="AI1362" s="98" t="s">
        <v>6</v>
      </c>
      <c r="AJ1362" s="98" t="s">
        <v>6</v>
      </c>
      <c r="AK1362" s="98" t="s">
        <v>6</v>
      </c>
      <c r="AL1362" s="98" t="s">
        <v>6</v>
      </c>
      <c r="AM1362" s="283">
        <v>1</v>
      </c>
      <c r="AN1362" s="283">
        <v>1</v>
      </c>
      <c r="AO1362" s="98" t="s">
        <v>467</v>
      </c>
      <c r="AP1362" s="41"/>
      <c r="AQ1362" s="41"/>
      <c r="AR1362" s="41"/>
      <c r="AS1362" s="41"/>
      <c r="AT1362" s="39"/>
      <c r="AU1362" s="39"/>
      <c r="AV1362" s="39"/>
      <c r="AW1362" s="39"/>
      <c r="AX1362" s="39"/>
      <c r="AY1362" s="39"/>
      <c r="AZ1362" s="39"/>
      <c r="BA1362" s="39"/>
      <c r="BB1362" s="39"/>
      <c r="BC1362" s="39"/>
      <c r="BD1362" s="39"/>
      <c r="BE1362" s="39"/>
      <c r="BF1362" s="39"/>
      <c r="BG1362" s="39"/>
      <c r="BH1362" s="39"/>
      <c r="BI1362" s="39"/>
      <c r="BJ1362" s="39"/>
      <c r="BK1362" s="39"/>
      <c r="BL1362" s="39"/>
      <c r="BM1362" s="39"/>
      <c r="BN1362" s="39"/>
      <c r="BO1362" s="39"/>
      <c r="BP1362" s="39"/>
      <c r="BQ1362" s="39"/>
      <c r="BR1362" s="39"/>
      <c r="BS1362" s="39"/>
      <c r="BT1362" s="39"/>
      <c r="BU1362" s="39"/>
      <c r="BV1362" s="39"/>
      <c r="BW1362" s="39"/>
      <c r="BX1362" s="39"/>
      <c r="BY1362" s="39"/>
      <c r="BZ1362" s="39"/>
      <c r="CA1362" s="39"/>
      <c r="CB1362" s="39"/>
      <c r="CC1362" s="39"/>
      <c r="CD1362" s="39"/>
      <c r="CE1362" s="39"/>
      <c r="CF1362" s="39"/>
      <c r="CG1362" s="39"/>
      <c r="CH1362" s="39"/>
      <c r="CI1362" s="39"/>
      <c r="CJ1362" s="39"/>
      <c r="CK1362" s="39"/>
      <c r="CL1362" s="39"/>
      <c r="CM1362" s="39"/>
      <c r="CN1362" s="39"/>
      <c r="CO1362" s="39"/>
      <c r="CP1362" s="39"/>
      <c r="CQ1362" s="211"/>
      <c r="CR1362" s="211"/>
      <c r="CS1362" s="211"/>
      <c r="CT1362" s="211"/>
      <c r="CU1362" s="211"/>
      <c r="CV1362" s="211"/>
      <c r="CW1362" s="211"/>
      <c r="CX1362" s="211"/>
      <c r="CY1362" s="211"/>
      <c r="CZ1362" s="211"/>
      <c r="DA1362" s="211"/>
      <c r="DB1362" s="211"/>
      <c r="DC1362" s="211"/>
      <c r="DD1362" s="211"/>
      <c r="DE1362" s="211"/>
      <c r="DF1362" s="211"/>
      <c r="DG1362" s="211"/>
      <c r="DH1362" s="281"/>
      <c r="DI1362" s="281"/>
      <c r="DJ1362" s="281"/>
      <c r="DK1362" s="281"/>
      <c r="DL1362" s="281"/>
      <c r="DM1362" s="281"/>
      <c r="DN1362" s="281"/>
      <c r="DO1362" s="281"/>
      <c r="DP1362" s="281"/>
      <c r="DQ1362" s="281"/>
      <c r="DR1362" s="281"/>
      <c r="DS1362" s="281"/>
      <c r="DT1362" s="281"/>
      <c r="DU1362" s="281"/>
      <c r="DV1362" s="281"/>
      <c r="DW1362" s="281"/>
      <c r="DX1362" s="281"/>
      <c r="DY1362" s="281"/>
      <c r="DZ1362" s="281"/>
      <c r="EA1362" s="281"/>
      <c r="EB1362" s="281"/>
      <c r="EC1362" s="281"/>
      <c r="ED1362" s="281"/>
      <c r="EE1362" s="281"/>
      <c r="EF1362" s="281"/>
      <c r="EG1362" s="281"/>
      <c r="EH1362" s="281"/>
      <c r="EI1362" s="281"/>
      <c r="EJ1362" s="281"/>
      <c r="EK1362" s="281"/>
      <c r="EL1362" s="281"/>
      <c r="EM1362" s="281"/>
      <c r="EN1362" s="281"/>
      <c r="EO1362" s="281"/>
      <c r="EP1362" s="281"/>
      <c r="EQ1362" s="281"/>
      <c r="ER1362" s="281"/>
      <c r="ES1362" s="281"/>
      <c r="ET1362" s="281"/>
      <c r="EU1362" s="281"/>
      <c r="EV1362" s="281"/>
      <c r="EW1362" s="281"/>
      <c r="EX1362" s="281"/>
      <c r="EY1362" s="281"/>
      <c r="EZ1362" s="281"/>
      <c r="FA1362" s="281"/>
      <c r="FB1362" s="281"/>
      <c r="FC1362" s="281"/>
      <c r="FD1362" s="281"/>
      <c r="FE1362" s="281"/>
      <c r="FF1362" s="281"/>
      <c r="FG1362" s="281"/>
      <c r="FH1362" s="281"/>
      <c r="FI1362" s="281"/>
      <c r="FJ1362" s="281"/>
      <c r="FK1362" s="281"/>
      <c r="FL1362" s="281"/>
      <c r="FM1362" s="281"/>
      <c r="FN1362" s="281"/>
      <c r="FO1362" s="281"/>
      <c r="FP1362" s="281"/>
      <c r="FQ1362" s="281"/>
      <c r="FR1362" s="281"/>
      <c r="FS1362" s="281"/>
      <c r="FT1362" s="281"/>
      <c r="FU1362" s="212"/>
    </row>
    <row r="1363" spans="1:177" s="35" customFormat="1" x14ac:dyDescent="0.25">
      <c r="A1363" s="283">
        <v>4</v>
      </c>
      <c r="B1363" s="283" t="s">
        <v>630</v>
      </c>
      <c r="C1363" s="283">
        <v>32</v>
      </c>
      <c r="D1363" s="226">
        <v>43480</v>
      </c>
      <c r="E1363" s="290">
        <v>0.31331018518518522</v>
      </c>
      <c r="F1363" s="290"/>
      <c r="G1363" s="290"/>
      <c r="H1363" s="290"/>
      <c r="I1363" s="290"/>
      <c r="J1363" s="290"/>
      <c r="K1363" s="290"/>
      <c r="L1363" s="290"/>
      <c r="M1363" s="290"/>
      <c r="N1363" s="290"/>
      <c r="O1363" s="290"/>
      <c r="P1363" s="98" t="str">
        <f t="shared" si="21"/>
        <v>4|Transecto TFOZ|32|20190115|073110</v>
      </c>
      <c r="Q1363" s="283">
        <v>7826257.0590000004</v>
      </c>
      <c r="R1363" s="283">
        <v>548674.63899999997</v>
      </c>
      <c r="S1363" s="283">
        <v>830</v>
      </c>
      <c r="T1363" s="283">
        <v>294</v>
      </c>
      <c r="U1363" s="283">
        <v>7.1</v>
      </c>
      <c r="V1363" s="283">
        <v>1</v>
      </c>
      <c r="W1363" s="283">
        <v>90</v>
      </c>
      <c r="X1363" s="264">
        <v>15</v>
      </c>
      <c r="Y1363" s="283">
        <v>823.85784909999995</v>
      </c>
      <c r="Z1363" s="283">
        <v>9.8723762000000007E-2</v>
      </c>
      <c r="AA1363" s="283">
        <v>3.0800000000000001E-2</v>
      </c>
      <c r="AB1363" s="283">
        <v>133.57429500000001</v>
      </c>
      <c r="AC1363" s="283">
        <v>37.011486050000002</v>
      </c>
      <c r="AD1363" s="283">
        <v>27.76499939</v>
      </c>
      <c r="AE1363" s="283">
        <v>112.5980911</v>
      </c>
      <c r="AF1363" s="283">
        <v>-4.5037126540000001</v>
      </c>
      <c r="AG1363" s="283">
        <v>-3.0590019229999998</v>
      </c>
      <c r="AH1363" s="284" t="s">
        <v>6</v>
      </c>
      <c r="AI1363" s="98" t="s">
        <v>6</v>
      </c>
      <c r="AJ1363" s="98" t="s">
        <v>6</v>
      </c>
      <c r="AK1363" s="98" t="s">
        <v>6</v>
      </c>
      <c r="AL1363" s="98" t="s">
        <v>6</v>
      </c>
      <c r="AM1363" s="283">
        <v>0</v>
      </c>
      <c r="AN1363" s="283">
        <v>0</v>
      </c>
      <c r="AO1363" s="98" t="s">
        <v>467</v>
      </c>
      <c r="AP1363" s="41"/>
      <c r="AQ1363" s="41"/>
      <c r="AR1363" s="41"/>
      <c r="AS1363" s="41"/>
      <c r="AT1363" s="39"/>
      <c r="AU1363" s="39"/>
      <c r="AV1363" s="39"/>
      <c r="AW1363" s="39"/>
      <c r="AX1363" s="39"/>
      <c r="AY1363" s="39"/>
      <c r="AZ1363" s="39"/>
      <c r="BA1363" s="39"/>
      <c r="BB1363" s="39"/>
      <c r="BC1363" s="39"/>
      <c r="BD1363" s="39"/>
      <c r="BE1363" s="39"/>
      <c r="BF1363" s="39"/>
      <c r="BG1363" s="39"/>
      <c r="BH1363" s="39"/>
      <c r="BI1363" s="39"/>
      <c r="BJ1363" s="39"/>
      <c r="BK1363" s="39"/>
      <c r="BL1363" s="39"/>
      <c r="BM1363" s="39"/>
      <c r="BN1363" s="39"/>
      <c r="BO1363" s="39"/>
      <c r="BP1363" s="39"/>
      <c r="BQ1363" s="39"/>
      <c r="BR1363" s="39"/>
      <c r="BS1363" s="39"/>
      <c r="BT1363" s="39"/>
      <c r="BU1363" s="39"/>
      <c r="BV1363" s="39"/>
      <c r="BW1363" s="39"/>
      <c r="BX1363" s="39"/>
      <c r="BY1363" s="39"/>
      <c r="BZ1363" s="39"/>
      <c r="CA1363" s="39"/>
      <c r="CB1363" s="39"/>
      <c r="CC1363" s="39"/>
      <c r="CD1363" s="39"/>
      <c r="CE1363" s="39"/>
      <c r="CF1363" s="39"/>
      <c r="CG1363" s="39"/>
      <c r="CH1363" s="39"/>
      <c r="CI1363" s="39"/>
      <c r="CJ1363" s="39"/>
      <c r="CK1363" s="39"/>
      <c r="CL1363" s="39"/>
      <c r="CM1363" s="39"/>
      <c r="CN1363" s="39"/>
      <c r="CO1363" s="39"/>
      <c r="CP1363" s="39"/>
      <c r="CQ1363" s="211"/>
      <c r="CR1363" s="211"/>
      <c r="CS1363" s="211"/>
      <c r="CT1363" s="211"/>
      <c r="CU1363" s="211"/>
      <c r="CV1363" s="211"/>
      <c r="CW1363" s="211"/>
      <c r="CX1363" s="211"/>
      <c r="CY1363" s="211"/>
      <c r="CZ1363" s="211"/>
      <c r="DA1363" s="211"/>
      <c r="DB1363" s="211"/>
      <c r="DC1363" s="211"/>
      <c r="DD1363" s="211"/>
      <c r="DE1363" s="211"/>
      <c r="DF1363" s="211"/>
      <c r="DG1363" s="211"/>
      <c r="DH1363" s="281"/>
      <c r="DI1363" s="281"/>
      <c r="DJ1363" s="281"/>
      <c r="DK1363" s="281"/>
      <c r="DL1363" s="281"/>
      <c r="DM1363" s="281"/>
      <c r="DN1363" s="281"/>
      <c r="DO1363" s="281"/>
      <c r="DP1363" s="281"/>
      <c r="DQ1363" s="281"/>
      <c r="DR1363" s="281"/>
      <c r="DS1363" s="281"/>
      <c r="DT1363" s="281"/>
      <c r="DU1363" s="281"/>
      <c r="DV1363" s="281"/>
      <c r="DW1363" s="281"/>
      <c r="DX1363" s="281"/>
      <c r="DY1363" s="281"/>
      <c r="DZ1363" s="281"/>
      <c r="EA1363" s="281"/>
      <c r="EB1363" s="281"/>
      <c r="EC1363" s="281"/>
      <c r="ED1363" s="281"/>
      <c r="EE1363" s="281"/>
      <c r="EF1363" s="281"/>
      <c r="EG1363" s="281"/>
      <c r="EH1363" s="281"/>
      <c r="EI1363" s="281"/>
      <c r="EJ1363" s="281"/>
      <c r="EK1363" s="281"/>
      <c r="EL1363" s="281"/>
      <c r="EM1363" s="281"/>
      <c r="EN1363" s="281"/>
      <c r="EO1363" s="281"/>
      <c r="EP1363" s="281"/>
      <c r="EQ1363" s="281"/>
      <c r="ER1363" s="281"/>
      <c r="ES1363" s="281"/>
      <c r="ET1363" s="281"/>
      <c r="EU1363" s="281"/>
      <c r="EV1363" s="281"/>
      <c r="EW1363" s="281"/>
      <c r="EX1363" s="281"/>
      <c r="EY1363" s="281"/>
      <c r="EZ1363" s="281"/>
      <c r="FA1363" s="281"/>
      <c r="FB1363" s="281"/>
      <c r="FC1363" s="281"/>
      <c r="FD1363" s="281"/>
      <c r="FE1363" s="281"/>
      <c r="FF1363" s="281"/>
      <c r="FG1363" s="281"/>
      <c r="FH1363" s="281"/>
      <c r="FI1363" s="281"/>
      <c r="FJ1363" s="281"/>
      <c r="FK1363" s="281"/>
      <c r="FL1363" s="281"/>
      <c r="FM1363" s="281"/>
      <c r="FN1363" s="281"/>
      <c r="FO1363" s="281"/>
      <c r="FP1363" s="281"/>
      <c r="FQ1363" s="281"/>
      <c r="FR1363" s="281"/>
      <c r="FS1363" s="281"/>
      <c r="FT1363" s="281"/>
      <c r="FU1363" s="212"/>
    </row>
    <row r="1364" spans="1:177" s="35" customFormat="1" x14ac:dyDescent="0.25">
      <c r="A1364" s="283">
        <v>4</v>
      </c>
      <c r="B1364" s="283" t="s">
        <v>630</v>
      </c>
      <c r="C1364" s="283">
        <v>33</v>
      </c>
      <c r="D1364" s="226">
        <v>43480</v>
      </c>
      <c r="E1364" s="290">
        <v>0.32145833333333335</v>
      </c>
      <c r="F1364" s="290"/>
      <c r="G1364" s="290"/>
      <c r="H1364" s="290"/>
      <c r="I1364" s="290"/>
      <c r="J1364" s="290"/>
      <c r="K1364" s="290"/>
      <c r="L1364" s="290"/>
      <c r="M1364" s="290"/>
      <c r="N1364" s="290"/>
      <c r="O1364" s="290"/>
      <c r="P1364" s="98" t="str">
        <f t="shared" si="21"/>
        <v>4|Transecto TFOZ|33|20190115|074254</v>
      </c>
      <c r="Q1364" s="283">
        <v>7826355.8169999998</v>
      </c>
      <c r="R1364" s="283">
        <v>546283.98400000005</v>
      </c>
      <c r="S1364" s="283">
        <v>880</v>
      </c>
      <c r="T1364" s="283">
        <v>294</v>
      </c>
      <c r="U1364" s="283">
        <v>6.4</v>
      </c>
      <c r="V1364" s="283">
        <v>1</v>
      </c>
      <c r="W1364" s="283">
        <v>90</v>
      </c>
      <c r="X1364" s="264">
        <v>5</v>
      </c>
      <c r="Y1364" s="283">
        <v>823.85784909999995</v>
      </c>
      <c r="Z1364" s="283">
        <v>9.8723762000000007E-2</v>
      </c>
      <c r="AA1364" s="283">
        <v>3.0800000000000001E-2</v>
      </c>
      <c r="AB1364" s="283">
        <v>133.57429500000001</v>
      </c>
      <c r="AC1364" s="283">
        <v>37.011486050000002</v>
      </c>
      <c r="AD1364" s="283">
        <v>27.76499939</v>
      </c>
      <c r="AE1364" s="283">
        <v>112.5980911</v>
      </c>
      <c r="AF1364" s="283">
        <v>-4.5037126540000001</v>
      </c>
      <c r="AG1364" s="283">
        <v>-3.0590019229999998</v>
      </c>
      <c r="AH1364" s="284" t="s">
        <v>6</v>
      </c>
      <c r="AI1364" s="98" t="s">
        <v>6</v>
      </c>
      <c r="AJ1364" s="98" t="s">
        <v>6</v>
      </c>
      <c r="AK1364" s="98" t="s">
        <v>6</v>
      </c>
      <c r="AL1364" s="98" t="s">
        <v>6</v>
      </c>
      <c r="AM1364" s="283">
        <v>0</v>
      </c>
      <c r="AN1364" s="283">
        <v>0</v>
      </c>
      <c r="AO1364" s="98" t="s">
        <v>467</v>
      </c>
      <c r="AP1364" s="41"/>
      <c r="AQ1364" s="41"/>
      <c r="AR1364" s="41"/>
      <c r="AS1364" s="41"/>
      <c r="AT1364" s="39"/>
      <c r="AU1364" s="39"/>
      <c r="AV1364" s="39"/>
      <c r="AW1364" s="39"/>
      <c r="AX1364" s="39"/>
      <c r="AY1364" s="39"/>
      <c r="AZ1364" s="39"/>
      <c r="BA1364" s="39"/>
      <c r="BB1364" s="39"/>
      <c r="BC1364" s="39"/>
      <c r="BD1364" s="39"/>
      <c r="BE1364" s="39"/>
      <c r="BF1364" s="39"/>
      <c r="BG1364" s="39"/>
      <c r="BH1364" s="39"/>
      <c r="BI1364" s="39"/>
      <c r="BJ1364" s="39"/>
      <c r="BK1364" s="39"/>
      <c r="BL1364" s="39"/>
      <c r="BM1364" s="39"/>
      <c r="BN1364" s="39"/>
      <c r="BO1364" s="39"/>
      <c r="BP1364" s="39"/>
      <c r="BQ1364" s="39"/>
      <c r="BR1364" s="39"/>
      <c r="BS1364" s="39"/>
      <c r="BT1364" s="39"/>
      <c r="BU1364" s="39"/>
      <c r="BV1364" s="39"/>
      <c r="BW1364" s="39"/>
      <c r="BX1364" s="39"/>
      <c r="BY1364" s="39"/>
      <c r="BZ1364" s="39"/>
      <c r="CA1364" s="39"/>
      <c r="CB1364" s="39"/>
      <c r="CC1364" s="39"/>
      <c r="CD1364" s="39"/>
      <c r="CE1364" s="39"/>
      <c r="CF1364" s="39"/>
      <c r="CG1364" s="39"/>
      <c r="CH1364" s="39"/>
      <c r="CI1364" s="39"/>
      <c r="CJ1364" s="39"/>
      <c r="CK1364" s="39"/>
      <c r="CL1364" s="39"/>
      <c r="CM1364" s="39"/>
      <c r="CN1364" s="39"/>
      <c r="CO1364" s="39"/>
      <c r="CP1364" s="39"/>
      <c r="CQ1364" s="211"/>
      <c r="CR1364" s="211"/>
      <c r="CS1364" s="211"/>
      <c r="CT1364" s="211"/>
      <c r="CU1364" s="211"/>
      <c r="CV1364" s="211"/>
      <c r="CW1364" s="211"/>
      <c r="CX1364" s="211"/>
      <c r="CY1364" s="211"/>
      <c r="CZ1364" s="211"/>
      <c r="DA1364" s="211"/>
      <c r="DB1364" s="211"/>
      <c r="DC1364" s="211"/>
      <c r="DD1364" s="211"/>
      <c r="DE1364" s="211"/>
      <c r="DF1364" s="211"/>
      <c r="DG1364" s="211"/>
      <c r="DH1364" s="281"/>
      <c r="DI1364" s="281"/>
      <c r="DJ1364" s="281"/>
      <c r="DK1364" s="281"/>
      <c r="DL1364" s="281"/>
      <c r="DM1364" s="281"/>
      <c r="DN1364" s="281"/>
      <c r="DO1364" s="281"/>
      <c r="DP1364" s="281"/>
      <c r="DQ1364" s="281"/>
      <c r="DR1364" s="281"/>
      <c r="DS1364" s="281"/>
      <c r="DT1364" s="281"/>
      <c r="DU1364" s="281"/>
      <c r="DV1364" s="281"/>
      <c r="DW1364" s="281"/>
      <c r="DX1364" s="281"/>
      <c r="DY1364" s="281"/>
      <c r="DZ1364" s="281"/>
      <c r="EA1364" s="281"/>
      <c r="EB1364" s="281"/>
      <c r="EC1364" s="281"/>
      <c r="ED1364" s="281"/>
      <c r="EE1364" s="281"/>
      <c r="EF1364" s="281"/>
      <c r="EG1364" s="281"/>
      <c r="EH1364" s="281"/>
      <c r="EI1364" s="281"/>
      <c r="EJ1364" s="281"/>
      <c r="EK1364" s="281"/>
      <c r="EL1364" s="281"/>
      <c r="EM1364" s="281"/>
      <c r="EN1364" s="281"/>
      <c r="EO1364" s="281"/>
      <c r="EP1364" s="281"/>
      <c r="EQ1364" s="281"/>
      <c r="ER1364" s="281"/>
      <c r="ES1364" s="281"/>
      <c r="ET1364" s="281"/>
      <c r="EU1364" s="281"/>
      <c r="EV1364" s="281"/>
      <c r="EW1364" s="281"/>
      <c r="EX1364" s="281"/>
      <c r="EY1364" s="281"/>
      <c r="EZ1364" s="281"/>
      <c r="FA1364" s="281"/>
      <c r="FB1364" s="281"/>
      <c r="FC1364" s="281"/>
      <c r="FD1364" s="281"/>
      <c r="FE1364" s="281"/>
      <c r="FF1364" s="281"/>
      <c r="FG1364" s="281"/>
      <c r="FH1364" s="281"/>
      <c r="FI1364" s="281"/>
      <c r="FJ1364" s="281"/>
      <c r="FK1364" s="281"/>
      <c r="FL1364" s="281"/>
      <c r="FM1364" s="281"/>
      <c r="FN1364" s="281"/>
      <c r="FO1364" s="281"/>
      <c r="FP1364" s="281"/>
      <c r="FQ1364" s="281"/>
      <c r="FR1364" s="281"/>
      <c r="FS1364" s="281"/>
      <c r="FT1364" s="281"/>
      <c r="FU1364" s="212"/>
    </row>
    <row r="1365" spans="1:177" s="35" customFormat="1" x14ac:dyDescent="0.25">
      <c r="A1365" s="283">
        <v>4</v>
      </c>
      <c r="B1365" s="283" t="s">
        <v>630</v>
      </c>
      <c r="C1365" s="283">
        <v>34</v>
      </c>
      <c r="D1365" s="226">
        <v>43480</v>
      </c>
      <c r="E1365" s="290">
        <v>0.32973379629629629</v>
      </c>
      <c r="F1365" s="290"/>
      <c r="G1365" s="290"/>
      <c r="H1365" s="290"/>
      <c r="I1365" s="290"/>
      <c r="J1365" s="290"/>
      <c r="K1365" s="290"/>
      <c r="L1365" s="290"/>
      <c r="M1365" s="290"/>
      <c r="N1365" s="290"/>
      <c r="O1365" s="290"/>
      <c r="P1365" s="98" t="str">
        <f t="shared" si="21"/>
        <v>4|Transecto TFOZ|34|20190115|075449</v>
      </c>
      <c r="Q1365" s="283">
        <v>7826182.9939999999</v>
      </c>
      <c r="R1365" s="283">
        <v>543997.57900000003</v>
      </c>
      <c r="S1365" s="283">
        <v>880</v>
      </c>
      <c r="T1365" s="283">
        <v>294</v>
      </c>
      <c r="U1365" s="283">
        <v>6.3</v>
      </c>
      <c r="V1365" s="283">
        <v>1</v>
      </c>
      <c r="W1365" s="283">
        <v>90</v>
      </c>
      <c r="X1365" s="264">
        <v>5</v>
      </c>
      <c r="Y1365" s="283">
        <v>793.27178960000003</v>
      </c>
      <c r="Z1365" s="283">
        <v>9.3452029000000006E-2</v>
      </c>
      <c r="AA1365" s="283">
        <v>2.9999998999999999E-2</v>
      </c>
      <c r="AB1365" s="283">
        <v>128.9649048</v>
      </c>
      <c r="AC1365" s="283">
        <v>36.995510099999997</v>
      </c>
      <c r="AD1365" s="283">
        <v>27.949998860000001</v>
      </c>
      <c r="AE1365" s="283">
        <v>111.71324920000001</v>
      </c>
      <c r="AF1365" s="283">
        <v>-4.4798879620000003</v>
      </c>
      <c r="AG1365" s="283">
        <v>-3.2381839750000001</v>
      </c>
      <c r="AH1365" s="284" t="s">
        <v>6</v>
      </c>
      <c r="AI1365" s="98" t="s">
        <v>6</v>
      </c>
      <c r="AJ1365" s="98" t="s">
        <v>6</v>
      </c>
      <c r="AK1365" s="98" t="s">
        <v>6</v>
      </c>
      <c r="AL1365" s="98" t="s">
        <v>6</v>
      </c>
      <c r="AM1365" s="283">
        <v>0</v>
      </c>
      <c r="AN1365" s="283">
        <v>0</v>
      </c>
      <c r="AO1365" s="98" t="s">
        <v>467</v>
      </c>
      <c r="AP1365" s="41"/>
      <c r="AQ1365" s="41"/>
      <c r="AR1365" s="41"/>
      <c r="AS1365" s="41"/>
      <c r="AT1365" s="39"/>
      <c r="AU1365" s="39"/>
      <c r="AV1365" s="39"/>
      <c r="AW1365" s="39"/>
      <c r="AX1365" s="39"/>
      <c r="AY1365" s="39"/>
      <c r="AZ1365" s="39"/>
      <c r="BA1365" s="39"/>
      <c r="BB1365" s="39"/>
      <c r="BC1365" s="39"/>
      <c r="BD1365" s="39"/>
      <c r="BE1365" s="39"/>
      <c r="BF1365" s="39"/>
      <c r="BG1365" s="39"/>
      <c r="BH1365" s="39"/>
      <c r="BI1365" s="39"/>
      <c r="BJ1365" s="39"/>
      <c r="BK1365" s="39"/>
      <c r="BL1365" s="39"/>
      <c r="BM1365" s="39"/>
      <c r="BN1365" s="39"/>
      <c r="BO1365" s="39"/>
      <c r="BP1365" s="39"/>
      <c r="BQ1365" s="39"/>
      <c r="BR1365" s="39"/>
      <c r="BS1365" s="39"/>
      <c r="BT1365" s="39"/>
      <c r="BU1365" s="39"/>
      <c r="BV1365" s="39"/>
      <c r="BW1365" s="39"/>
      <c r="BX1365" s="39"/>
      <c r="BY1365" s="39"/>
      <c r="BZ1365" s="39"/>
      <c r="CA1365" s="39"/>
      <c r="CB1365" s="39"/>
      <c r="CC1365" s="39"/>
      <c r="CD1365" s="39"/>
      <c r="CE1365" s="39"/>
      <c r="CF1365" s="39"/>
      <c r="CG1365" s="39"/>
      <c r="CH1365" s="39"/>
      <c r="CI1365" s="39"/>
      <c r="CJ1365" s="39"/>
      <c r="CK1365" s="39"/>
      <c r="CL1365" s="39"/>
      <c r="CM1365" s="39"/>
      <c r="CN1365" s="39"/>
      <c r="CO1365" s="39"/>
      <c r="CP1365" s="39"/>
      <c r="CQ1365" s="211"/>
      <c r="CR1365" s="211"/>
      <c r="CS1365" s="211"/>
      <c r="CT1365" s="211"/>
      <c r="CU1365" s="211"/>
      <c r="CV1365" s="211"/>
      <c r="CW1365" s="211"/>
      <c r="CX1365" s="211"/>
      <c r="CY1365" s="211"/>
      <c r="CZ1365" s="211"/>
      <c r="DA1365" s="211"/>
      <c r="DB1365" s="211"/>
      <c r="DC1365" s="211"/>
      <c r="DD1365" s="211"/>
      <c r="DE1365" s="211"/>
      <c r="DF1365" s="211"/>
      <c r="DG1365" s="211"/>
      <c r="DH1365" s="281"/>
      <c r="DI1365" s="281"/>
      <c r="DJ1365" s="281"/>
      <c r="DK1365" s="281"/>
      <c r="DL1365" s="281"/>
      <c r="DM1365" s="281"/>
      <c r="DN1365" s="281"/>
      <c r="DO1365" s="281"/>
      <c r="DP1365" s="281"/>
      <c r="DQ1365" s="281"/>
      <c r="DR1365" s="281"/>
      <c r="DS1365" s="281"/>
      <c r="DT1365" s="281"/>
      <c r="DU1365" s="281"/>
      <c r="DV1365" s="281"/>
      <c r="DW1365" s="281"/>
      <c r="DX1365" s="281"/>
      <c r="DY1365" s="281"/>
      <c r="DZ1365" s="281"/>
      <c r="EA1365" s="281"/>
      <c r="EB1365" s="281"/>
      <c r="EC1365" s="281"/>
      <c r="ED1365" s="281"/>
      <c r="EE1365" s="281"/>
      <c r="EF1365" s="281"/>
      <c r="EG1365" s="281"/>
      <c r="EH1365" s="281"/>
      <c r="EI1365" s="281"/>
      <c r="EJ1365" s="281"/>
      <c r="EK1365" s="281"/>
      <c r="EL1365" s="281"/>
      <c r="EM1365" s="281"/>
      <c r="EN1365" s="281"/>
      <c r="EO1365" s="281"/>
      <c r="EP1365" s="281"/>
      <c r="EQ1365" s="281"/>
      <c r="ER1365" s="281"/>
      <c r="ES1365" s="281"/>
      <c r="ET1365" s="281"/>
      <c r="EU1365" s="281"/>
      <c r="EV1365" s="281"/>
      <c r="EW1365" s="281"/>
      <c r="EX1365" s="281"/>
      <c r="EY1365" s="281"/>
      <c r="EZ1365" s="281"/>
      <c r="FA1365" s="281"/>
      <c r="FB1365" s="281"/>
      <c r="FC1365" s="281"/>
      <c r="FD1365" s="281"/>
      <c r="FE1365" s="281"/>
      <c r="FF1365" s="281"/>
      <c r="FG1365" s="281"/>
      <c r="FH1365" s="281"/>
      <c r="FI1365" s="281"/>
      <c r="FJ1365" s="281"/>
      <c r="FK1365" s="281"/>
      <c r="FL1365" s="281"/>
      <c r="FM1365" s="281"/>
      <c r="FN1365" s="281"/>
      <c r="FO1365" s="281"/>
      <c r="FP1365" s="281"/>
      <c r="FQ1365" s="281"/>
      <c r="FR1365" s="281"/>
      <c r="FS1365" s="281"/>
      <c r="FT1365" s="281"/>
      <c r="FU1365" s="212"/>
    </row>
    <row r="1366" spans="1:177" s="35" customFormat="1" x14ac:dyDescent="0.25">
      <c r="A1366" s="283">
        <v>4</v>
      </c>
      <c r="B1366" s="283" t="s">
        <v>630</v>
      </c>
      <c r="C1366" s="283">
        <v>35</v>
      </c>
      <c r="D1366" s="226">
        <v>43480</v>
      </c>
      <c r="E1366" s="290">
        <v>0.33837962962962959</v>
      </c>
      <c r="F1366" s="290"/>
      <c r="G1366" s="290"/>
      <c r="H1366" s="290"/>
      <c r="I1366" s="290"/>
      <c r="J1366" s="290"/>
      <c r="K1366" s="290"/>
      <c r="L1366" s="290"/>
      <c r="M1366" s="290"/>
      <c r="N1366" s="290"/>
      <c r="O1366" s="290"/>
      <c r="P1366" s="98" t="str">
        <f t="shared" si="21"/>
        <v>4|Transecto TFOZ|35|20190115|080716</v>
      </c>
      <c r="Q1366" s="283">
        <v>7825950.4989999998</v>
      </c>
      <c r="R1366" s="283">
        <v>541598.18500000006</v>
      </c>
      <c r="S1366" s="283">
        <v>880</v>
      </c>
      <c r="T1366" s="283">
        <v>294</v>
      </c>
      <c r="U1366" s="283">
        <v>6.5</v>
      </c>
      <c r="V1366" s="283">
        <v>1</v>
      </c>
      <c r="W1366" s="283">
        <v>90</v>
      </c>
      <c r="X1366" s="264">
        <v>10</v>
      </c>
      <c r="Y1366" s="283">
        <v>793.27178960000003</v>
      </c>
      <c r="Z1366" s="283">
        <v>9.3452029000000006E-2</v>
      </c>
      <c r="AA1366" s="283">
        <v>2.9999998999999999E-2</v>
      </c>
      <c r="AB1366" s="283">
        <v>128.9649048</v>
      </c>
      <c r="AC1366" s="283">
        <v>36.995510099999997</v>
      </c>
      <c r="AD1366" s="283">
        <v>27.949998860000001</v>
      </c>
      <c r="AE1366" s="283">
        <v>111.71324920000001</v>
      </c>
      <c r="AF1366" s="283">
        <v>-4.4798879620000003</v>
      </c>
      <c r="AG1366" s="283">
        <v>-3.2381839750000001</v>
      </c>
      <c r="AH1366" s="284" t="s">
        <v>6</v>
      </c>
      <c r="AI1366" s="98" t="s">
        <v>6</v>
      </c>
      <c r="AJ1366" s="98" t="s">
        <v>6</v>
      </c>
      <c r="AK1366" s="98" t="s">
        <v>6</v>
      </c>
      <c r="AL1366" s="98" t="s">
        <v>6</v>
      </c>
      <c r="AM1366" s="283">
        <v>0</v>
      </c>
      <c r="AN1366" s="283">
        <v>0</v>
      </c>
      <c r="AO1366" s="98" t="s">
        <v>467</v>
      </c>
      <c r="AP1366" s="41"/>
      <c r="AQ1366" s="41"/>
      <c r="AR1366" s="41"/>
      <c r="AS1366" s="41"/>
      <c r="AT1366" s="39"/>
      <c r="AU1366" s="39"/>
      <c r="AV1366" s="39"/>
      <c r="AW1366" s="39"/>
      <c r="AX1366" s="39"/>
      <c r="AY1366" s="39"/>
      <c r="AZ1366" s="39"/>
      <c r="BA1366" s="39"/>
      <c r="BB1366" s="39"/>
      <c r="BC1366" s="39"/>
      <c r="BD1366" s="39"/>
      <c r="BE1366" s="39"/>
      <c r="BF1366" s="39"/>
      <c r="BG1366" s="39"/>
      <c r="BH1366" s="39"/>
      <c r="BI1366" s="39"/>
      <c r="BJ1366" s="39"/>
      <c r="BK1366" s="39"/>
      <c r="BL1366" s="39"/>
      <c r="BM1366" s="39"/>
      <c r="BN1366" s="39"/>
      <c r="BO1366" s="39"/>
      <c r="BP1366" s="39"/>
      <c r="BQ1366" s="39"/>
      <c r="BR1366" s="39"/>
      <c r="BS1366" s="39"/>
      <c r="BT1366" s="39"/>
      <c r="BU1366" s="39"/>
      <c r="BV1366" s="39"/>
      <c r="BW1366" s="39"/>
      <c r="BX1366" s="39"/>
      <c r="BY1366" s="39"/>
      <c r="BZ1366" s="39"/>
      <c r="CA1366" s="39"/>
      <c r="CB1366" s="39"/>
      <c r="CC1366" s="39"/>
      <c r="CD1366" s="39"/>
      <c r="CE1366" s="39"/>
      <c r="CF1366" s="39"/>
      <c r="CG1366" s="39"/>
      <c r="CH1366" s="39"/>
      <c r="CI1366" s="39"/>
      <c r="CJ1366" s="39"/>
      <c r="CK1366" s="39"/>
      <c r="CL1366" s="39"/>
      <c r="CM1366" s="39"/>
      <c r="CN1366" s="39"/>
      <c r="CO1366" s="39"/>
      <c r="CP1366" s="39"/>
      <c r="CQ1366" s="211"/>
      <c r="CR1366" s="211"/>
      <c r="CS1366" s="211"/>
      <c r="CT1366" s="211"/>
      <c r="CU1366" s="211"/>
      <c r="CV1366" s="211"/>
      <c r="CW1366" s="211"/>
      <c r="CX1366" s="211"/>
      <c r="CY1366" s="211"/>
      <c r="CZ1366" s="211"/>
      <c r="DA1366" s="211"/>
      <c r="DB1366" s="211"/>
      <c r="DC1366" s="211"/>
      <c r="DD1366" s="211"/>
      <c r="DE1366" s="211"/>
      <c r="DF1366" s="211"/>
      <c r="DG1366" s="211"/>
      <c r="DH1366" s="281"/>
      <c r="DI1366" s="281"/>
      <c r="DJ1366" s="281"/>
      <c r="DK1366" s="281"/>
      <c r="DL1366" s="281"/>
      <c r="DM1366" s="281"/>
      <c r="DN1366" s="281"/>
      <c r="DO1366" s="281"/>
      <c r="DP1366" s="281"/>
      <c r="DQ1366" s="281"/>
      <c r="DR1366" s="281"/>
      <c r="DS1366" s="281"/>
      <c r="DT1366" s="281"/>
      <c r="DU1366" s="281"/>
      <c r="DV1366" s="281"/>
      <c r="DW1366" s="281"/>
      <c r="DX1366" s="281"/>
      <c r="DY1366" s="281"/>
      <c r="DZ1366" s="281"/>
      <c r="EA1366" s="281"/>
      <c r="EB1366" s="281"/>
      <c r="EC1366" s="281"/>
      <c r="ED1366" s="281"/>
      <c r="EE1366" s="281"/>
      <c r="EF1366" s="281"/>
      <c r="EG1366" s="281"/>
      <c r="EH1366" s="281"/>
      <c r="EI1366" s="281"/>
      <c r="EJ1366" s="281"/>
      <c r="EK1366" s="281"/>
      <c r="EL1366" s="281"/>
      <c r="EM1366" s="281"/>
      <c r="EN1366" s="281"/>
      <c r="EO1366" s="281"/>
      <c r="EP1366" s="281"/>
      <c r="EQ1366" s="281"/>
      <c r="ER1366" s="281"/>
      <c r="ES1366" s="281"/>
      <c r="ET1366" s="281"/>
      <c r="EU1366" s="281"/>
      <c r="EV1366" s="281"/>
      <c r="EW1366" s="281"/>
      <c r="EX1366" s="281"/>
      <c r="EY1366" s="281"/>
      <c r="EZ1366" s="281"/>
      <c r="FA1366" s="281"/>
      <c r="FB1366" s="281"/>
      <c r="FC1366" s="281"/>
      <c r="FD1366" s="281"/>
      <c r="FE1366" s="281"/>
      <c r="FF1366" s="281"/>
      <c r="FG1366" s="281"/>
      <c r="FH1366" s="281"/>
      <c r="FI1366" s="281"/>
      <c r="FJ1366" s="281"/>
      <c r="FK1366" s="281"/>
      <c r="FL1366" s="281"/>
      <c r="FM1366" s="281"/>
      <c r="FN1366" s="281"/>
      <c r="FO1366" s="281"/>
      <c r="FP1366" s="281"/>
      <c r="FQ1366" s="281"/>
      <c r="FR1366" s="281"/>
      <c r="FS1366" s="281"/>
      <c r="FT1366" s="281"/>
      <c r="FU1366" s="212"/>
    </row>
    <row r="1367" spans="1:177" s="35" customFormat="1" x14ac:dyDescent="0.25">
      <c r="A1367" s="283">
        <v>4</v>
      </c>
      <c r="B1367" s="283" t="s">
        <v>630</v>
      </c>
      <c r="C1367" s="283">
        <v>36</v>
      </c>
      <c r="D1367" s="226">
        <v>43480</v>
      </c>
      <c r="E1367" s="290">
        <v>0.34593750000000001</v>
      </c>
      <c r="F1367" s="290"/>
      <c r="G1367" s="290"/>
      <c r="H1367" s="290"/>
      <c r="I1367" s="290"/>
      <c r="J1367" s="290"/>
      <c r="K1367" s="290"/>
      <c r="L1367" s="290"/>
      <c r="M1367" s="290"/>
      <c r="N1367" s="290"/>
      <c r="O1367" s="290"/>
      <c r="P1367" s="98" t="str">
        <f t="shared" si="21"/>
        <v>4|Transecto TFOZ|36|20190115|081809</v>
      </c>
      <c r="Q1367" s="283">
        <v>7825984.0020000003</v>
      </c>
      <c r="R1367" s="283">
        <v>539465.18799999997</v>
      </c>
      <c r="S1367" s="283">
        <v>880</v>
      </c>
      <c r="T1367" s="283">
        <v>294</v>
      </c>
      <c r="U1367" s="283">
        <v>6.7</v>
      </c>
      <c r="V1367" s="283">
        <v>1</v>
      </c>
      <c r="W1367" s="283">
        <v>90</v>
      </c>
      <c r="X1367" s="264">
        <v>20</v>
      </c>
      <c r="Y1367" s="283">
        <v>771.38647460000004</v>
      </c>
      <c r="Z1367" s="283">
        <v>8.6853004999999997E-2</v>
      </c>
      <c r="AA1367" s="283">
        <v>2.9999998999999999E-2</v>
      </c>
      <c r="AB1367" s="283">
        <v>124.4776001</v>
      </c>
      <c r="AC1367" s="283">
        <v>36.981868740000003</v>
      </c>
      <c r="AD1367" s="283">
        <v>28.045000080000001</v>
      </c>
      <c r="AE1367" s="283">
        <v>110.8823471</v>
      </c>
      <c r="AF1367" s="283">
        <v>-4.4709701539999998</v>
      </c>
      <c r="AG1367" s="283">
        <v>-3.3411128520000002</v>
      </c>
      <c r="AH1367" s="284" t="s">
        <v>6</v>
      </c>
      <c r="AI1367" s="98" t="s">
        <v>6</v>
      </c>
      <c r="AJ1367" s="98" t="s">
        <v>6</v>
      </c>
      <c r="AK1367" s="98" t="s">
        <v>6</v>
      </c>
      <c r="AL1367" s="98" t="s">
        <v>6</v>
      </c>
      <c r="AM1367" s="283">
        <v>0</v>
      </c>
      <c r="AN1367" s="283">
        <v>0</v>
      </c>
      <c r="AO1367" s="98" t="s">
        <v>467</v>
      </c>
      <c r="AP1367" s="41"/>
      <c r="AQ1367" s="41"/>
      <c r="AR1367" s="41"/>
      <c r="AS1367" s="41"/>
      <c r="AT1367" s="39"/>
      <c r="AU1367" s="39"/>
      <c r="AV1367" s="39"/>
      <c r="AW1367" s="39"/>
      <c r="AX1367" s="39"/>
      <c r="AY1367" s="39"/>
      <c r="AZ1367" s="39"/>
      <c r="BA1367" s="39"/>
      <c r="BB1367" s="39"/>
      <c r="BC1367" s="39"/>
      <c r="BD1367" s="39"/>
      <c r="BE1367" s="39"/>
      <c r="BF1367" s="39"/>
      <c r="BG1367" s="39"/>
      <c r="BH1367" s="39"/>
      <c r="BI1367" s="39"/>
      <c r="BJ1367" s="39"/>
      <c r="BK1367" s="39"/>
      <c r="BL1367" s="39"/>
      <c r="BM1367" s="39"/>
      <c r="BN1367" s="39"/>
      <c r="BO1367" s="39"/>
      <c r="BP1367" s="39"/>
      <c r="BQ1367" s="39"/>
      <c r="BR1367" s="39"/>
      <c r="BS1367" s="39"/>
      <c r="BT1367" s="39"/>
      <c r="BU1367" s="39"/>
      <c r="BV1367" s="39"/>
      <c r="BW1367" s="39"/>
      <c r="BX1367" s="39"/>
      <c r="BY1367" s="39"/>
      <c r="BZ1367" s="39"/>
      <c r="CA1367" s="39"/>
      <c r="CB1367" s="39"/>
      <c r="CC1367" s="39"/>
      <c r="CD1367" s="39"/>
      <c r="CE1367" s="39"/>
      <c r="CF1367" s="39"/>
      <c r="CG1367" s="39"/>
      <c r="CH1367" s="39"/>
      <c r="CI1367" s="39"/>
      <c r="CJ1367" s="39"/>
      <c r="CK1367" s="39"/>
      <c r="CL1367" s="39"/>
      <c r="CM1367" s="39"/>
      <c r="CN1367" s="39"/>
      <c r="CO1367" s="39"/>
      <c r="CP1367" s="39"/>
      <c r="CQ1367" s="211"/>
      <c r="CR1367" s="211"/>
      <c r="CS1367" s="211"/>
      <c r="CT1367" s="211"/>
      <c r="CU1367" s="211"/>
      <c r="CV1367" s="211"/>
      <c r="CW1367" s="211"/>
      <c r="CX1367" s="211"/>
      <c r="CY1367" s="211"/>
      <c r="CZ1367" s="211"/>
      <c r="DA1367" s="211"/>
      <c r="DB1367" s="211"/>
      <c r="DC1367" s="211"/>
      <c r="DD1367" s="211"/>
      <c r="DE1367" s="211"/>
      <c r="DF1367" s="211"/>
      <c r="DG1367" s="211"/>
      <c r="DH1367" s="281"/>
      <c r="DI1367" s="281"/>
      <c r="DJ1367" s="281"/>
      <c r="DK1367" s="281"/>
      <c r="DL1367" s="281"/>
      <c r="DM1367" s="281"/>
      <c r="DN1367" s="281"/>
      <c r="DO1367" s="281"/>
      <c r="DP1367" s="281"/>
      <c r="DQ1367" s="281"/>
      <c r="DR1367" s="281"/>
      <c r="DS1367" s="281"/>
      <c r="DT1367" s="281"/>
      <c r="DU1367" s="281"/>
      <c r="DV1367" s="281"/>
      <c r="DW1367" s="281"/>
      <c r="DX1367" s="281"/>
      <c r="DY1367" s="281"/>
      <c r="DZ1367" s="281"/>
      <c r="EA1367" s="281"/>
      <c r="EB1367" s="281"/>
      <c r="EC1367" s="281"/>
      <c r="ED1367" s="281"/>
      <c r="EE1367" s="281"/>
      <c r="EF1367" s="281"/>
      <c r="EG1367" s="281"/>
      <c r="EH1367" s="281"/>
      <c r="EI1367" s="281"/>
      <c r="EJ1367" s="281"/>
      <c r="EK1367" s="281"/>
      <c r="EL1367" s="281"/>
      <c r="EM1367" s="281"/>
      <c r="EN1367" s="281"/>
      <c r="EO1367" s="281"/>
      <c r="EP1367" s="281"/>
      <c r="EQ1367" s="281"/>
      <c r="ER1367" s="281"/>
      <c r="ES1367" s="281"/>
      <c r="ET1367" s="281"/>
      <c r="EU1367" s="281"/>
      <c r="EV1367" s="281"/>
      <c r="EW1367" s="281"/>
      <c r="EX1367" s="281"/>
      <c r="EY1367" s="281"/>
      <c r="EZ1367" s="281"/>
      <c r="FA1367" s="281"/>
      <c r="FB1367" s="281"/>
      <c r="FC1367" s="281"/>
      <c r="FD1367" s="281"/>
      <c r="FE1367" s="281"/>
      <c r="FF1367" s="281"/>
      <c r="FG1367" s="281"/>
      <c r="FH1367" s="281"/>
      <c r="FI1367" s="281"/>
      <c r="FJ1367" s="281"/>
      <c r="FK1367" s="281"/>
      <c r="FL1367" s="281"/>
      <c r="FM1367" s="281"/>
      <c r="FN1367" s="281"/>
      <c r="FO1367" s="281"/>
      <c r="FP1367" s="281"/>
      <c r="FQ1367" s="281"/>
      <c r="FR1367" s="281"/>
      <c r="FS1367" s="281"/>
      <c r="FT1367" s="281"/>
      <c r="FU1367" s="212"/>
    </row>
    <row r="1368" spans="1:177" s="35" customFormat="1" x14ac:dyDescent="0.25">
      <c r="A1368" s="283">
        <v>4</v>
      </c>
      <c r="B1368" s="283" t="s">
        <v>630</v>
      </c>
      <c r="C1368" s="283">
        <v>37</v>
      </c>
      <c r="D1368" s="226">
        <v>43480</v>
      </c>
      <c r="E1368" s="290">
        <v>0.35372685185185188</v>
      </c>
      <c r="F1368" s="290"/>
      <c r="G1368" s="290"/>
      <c r="H1368" s="290"/>
      <c r="I1368" s="290"/>
      <c r="J1368" s="290"/>
      <c r="K1368" s="290"/>
      <c r="L1368" s="290"/>
      <c r="M1368" s="290"/>
      <c r="N1368" s="290"/>
      <c r="O1368" s="290"/>
      <c r="P1368" s="98" t="str">
        <f t="shared" si="21"/>
        <v>4|Transecto TFOZ|37|20190115|082922</v>
      </c>
      <c r="Q1368" s="283">
        <v>7825981.3150000004</v>
      </c>
      <c r="R1368" s="283">
        <v>537318.69499999995</v>
      </c>
      <c r="S1368" s="283">
        <v>880</v>
      </c>
      <c r="T1368" s="283">
        <v>294</v>
      </c>
      <c r="U1368" s="283">
        <v>6</v>
      </c>
      <c r="V1368" s="283">
        <v>1</v>
      </c>
      <c r="W1368" s="283">
        <v>90</v>
      </c>
      <c r="X1368" s="264">
        <v>20</v>
      </c>
      <c r="Y1368" s="283">
        <v>771.38647460000004</v>
      </c>
      <c r="Z1368" s="283">
        <v>8.6853004999999997E-2</v>
      </c>
      <c r="AA1368" s="283">
        <v>2.9999998999999999E-2</v>
      </c>
      <c r="AB1368" s="283">
        <v>124.4776001</v>
      </c>
      <c r="AC1368" s="283">
        <v>36.981868740000003</v>
      </c>
      <c r="AD1368" s="283">
        <v>28.045000080000001</v>
      </c>
      <c r="AE1368" s="283">
        <v>110.8823471</v>
      </c>
      <c r="AF1368" s="283">
        <v>-4.4709701539999998</v>
      </c>
      <c r="AG1368" s="283">
        <v>-3.3411128520000002</v>
      </c>
      <c r="AH1368" s="284" t="s">
        <v>6</v>
      </c>
      <c r="AI1368" s="98" t="s">
        <v>6</v>
      </c>
      <c r="AJ1368" s="98" t="s">
        <v>6</v>
      </c>
      <c r="AK1368" s="98" t="s">
        <v>6</v>
      </c>
      <c r="AL1368" s="98" t="s">
        <v>6</v>
      </c>
      <c r="AM1368" s="283">
        <v>0</v>
      </c>
      <c r="AN1368" s="283">
        <v>0</v>
      </c>
      <c r="AO1368" s="98" t="s">
        <v>467</v>
      </c>
      <c r="AP1368" s="41"/>
      <c r="AQ1368" s="41"/>
      <c r="AR1368" s="41"/>
      <c r="AS1368" s="41"/>
      <c r="AT1368" s="39"/>
      <c r="AU1368" s="39"/>
      <c r="AV1368" s="39"/>
      <c r="AW1368" s="39"/>
      <c r="AX1368" s="39"/>
      <c r="AY1368" s="39"/>
      <c r="AZ1368" s="39"/>
      <c r="BA1368" s="39"/>
      <c r="BB1368" s="39"/>
      <c r="BC1368" s="39"/>
      <c r="BD1368" s="39"/>
      <c r="BE1368" s="39"/>
      <c r="BF1368" s="39"/>
      <c r="BG1368" s="39"/>
      <c r="BH1368" s="39"/>
      <c r="BI1368" s="39"/>
      <c r="BJ1368" s="39"/>
      <c r="BK1368" s="39"/>
      <c r="BL1368" s="39"/>
      <c r="BM1368" s="39"/>
      <c r="BN1368" s="39"/>
      <c r="BO1368" s="39"/>
      <c r="BP1368" s="39"/>
      <c r="BQ1368" s="39"/>
      <c r="BR1368" s="39"/>
      <c r="BS1368" s="39"/>
      <c r="BT1368" s="39"/>
      <c r="BU1368" s="39"/>
      <c r="BV1368" s="39"/>
      <c r="BW1368" s="39"/>
      <c r="BX1368" s="39"/>
      <c r="BY1368" s="39"/>
      <c r="BZ1368" s="39"/>
      <c r="CA1368" s="39"/>
      <c r="CB1368" s="39"/>
      <c r="CC1368" s="39"/>
      <c r="CD1368" s="39"/>
      <c r="CE1368" s="39"/>
      <c r="CF1368" s="39"/>
      <c r="CG1368" s="39"/>
      <c r="CH1368" s="39"/>
      <c r="CI1368" s="39"/>
      <c r="CJ1368" s="39"/>
      <c r="CK1368" s="39"/>
      <c r="CL1368" s="39"/>
      <c r="CM1368" s="39"/>
      <c r="CN1368" s="39"/>
      <c r="CO1368" s="39"/>
      <c r="CP1368" s="39"/>
      <c r="CQ1368" s="211"/>
      <c r="CR1368" s="211"/>
      <c r="CS1368" s="211"/>
      <c r="CT1368" s="211"/>
      <c r="CU1368" s="211"/>
      <c r="CV1368" s="211"/>
      <c r="CW1368" s="211"/>
      <c r="CX1368" s="211"/>
      <c r="CY1368" s="211"/>
      <c r="CZ1368" s="211"/>
      <c r="DA1368" s="211"/>
      <c r="DB1368" s="211"/>
      <c r="DC1368" s="211"/>
      <c r="DD1368" s="211"/>
      <c r="DE1368" s="211"/>
      <c r="DF1368" s="211"/>
      <c r="DG1368" s="211"/>
      <c r="DH1368" s="281"/>
      <c r="DI1368" s="281"/>
      <c r="DJ1368" s="281"/>
      <c r="DK1368" s="281"/>
      <c r="DL1368" s="281"/>
      <c r="DM1368" s="281"/>
      <c r="DN1368" s="281"/>
      <c r="DO1368" s="281"/>
      <c r="DP1368" s="281"/>
      <c r="DQ1368" s="281"/>
      <c r="DR1368" s="281"/>
      <c r="DS1368" s="281"/>
      <c r="DT1368" s="281"/>
      <c r="DU1368" s="281"/>
      <c r="DV1368" s="281"/>
      <c r="DW1368" s="281"/>
      <c r="DX1368" s="281"/>
      <c r="DY1368" s="281"/>
      <c r="DZ1368" s="281"/>
      <c r="EA1368" s="281"/>
      <c r="EB1368" s="281"/>
      <c r="EC1368" s="281"/>
      <c r="ED1368" s="281"/>
      <c r="EE1368" s="281"/>
      <c r="EF1368" s="281"/>
      <c r="EG1368" s="281"/>
      <c r="EH1368" s="281"/>
      <c r="EI1368" s="281"/>
      <c r="EJ1368" s="281"/>
      <c r="EK1368" s="281"/>
      <c r="EL1368" s="281"/>
      <c r="EM1368" s="281"/>
      <c r="EN1368" s="281"/>
      <c r="EO1368" s="281"/>
      <c r="EP1368" s="281"/>
      <c r="EQ1368" s="281"/>
      <c r="ER1368" s="281"/>
      <c r="ES1368" s="281"/>
      <c r="ET1368" s="281"/>
      <c r="EU1368" s="281"/>
      <c r="EV1368" s="281"/>
      <c r="EW1368" s="281"/>
      <c r="EX1368" s="281"/>
      <c r="EY1368" s="281"/>
      <c r="EZ1368" s="281"/>
      <c r="FA1368" s="281"/>
      <c r="FB1368" s="281"/>
      <c r="FC1368" s="281"/>
      <c r="FD1368" s="281"/>
      <c r="FE1368" s="281"/>
      <c r="FF1368" s="281"/>
      <c r="FG1368" s="281"/>
      <c r="FH1368" s="281"/>
      <c r="FI1368" s="281"/>
      <c r="FJ1368" s="281"/>
      <c r="FK1368" s="281"/>
      <c r="FL1368" s="281"/>
      <c r="FM1368" s="281"/>
      <c r="FN1368" s="281"/>
      <c r="FO1368" s="281"/>
      <c r="FP1368" s="281"/>
      <c r="FQ1368" s="281"/>
      <c r="FR1368" s="281"/>
      <c r="FS1368" s="281"/>
      <c r="FT1368" s="281"/>
      <c r="FU1368" s="212"/>
    </row>
    <row r="1369" spans="1:177" s="35" customFormat="1" x14ac:dyDescent="0.25">
      <c r="A1369" s="283">
        <v>4</v>
      </c>
      <c r="B1369" s="283" t="s">
        <v>630</v>
      </c>
      <c r="C1369" s="283">
        <v>38</v>
      </c>
      <c r="D1369" s="226">
        <v>43480</v>
      </c>
      <c r="E1369" s="290">
        <v>0.36153935185185188</v>
      </c>
      <c r="F1369" s="290"/>
      <c r="G1369" s="290"/>
      <c r="H1369" s="290"/>
      <c r="I1369" s="290"/>
      <c r="J1369" s="290"/>
      <c r="K1369" s="290"/>
      <c r="L1369" s="290"/>
      <c r="M1369" s="290"/>
      <c r="N1369" s="290"/>
      <c r="O1369" s="290"/>
      <c r="P1369" s="98" t="str">
        <f t="shared" si="21"/>
        <v>4|Transecto TFOZ|38|20190115|084037</v>
      </c>
      <c r="Q1369" s="283">
        <v>7826006.2359999996</v>
      </c>
      <c r="R1369" s="283">
        <v>535182.53500000003</v>
      </c>
      <c r="S1369" s="283">
        <v>870</v>
      </c>
      <c r="T1369" s="283">
        <v>294</v>
      </c>
      <c r="U1369" s="283">
        <v>6.7</v>
      </c>
      <c r="V1369" s="283">
        <v>1</v>
      </c>
      <c r="W1369" s="283">
        <v>90</v>
      </c>
      <c r="X1369" s="264">
        <v>20</v>
      </c>
      <c r="Y1369" s="283">
        <v>763.39495850000003</v>
      </c>
      <c r="Z1369" s="283">
        <v>8.9556365999999998E-2</v>
      </c>
      <c r="AA1369" s="283">
        <v>2.8799999999999999E-2</v>
      </c>
      <c r="AB1369" s="283">
        <v>119.93955990000001</v>
      </c>
      <c r="AC1369" s="283">
        <v>36.970558169999997</v>
      </c>
      <c r="AD1369" s="283">
        <v>27.879999160000001</v>
      </c>
      <c r="AE1369" s="283">
        <v>110.151123</v>
      </c>
      <c r="AF1369" s="283">
        <v>-4.4769577979999999</v>
      </c>
      <c r="AG1369" s="283">
        <v>-3.3677966590000001</v>
      </c>
      <c r="AH1369" s="284" t="s">
        <v>6</v>
      </c>
      <c r="AI1369" s="98" t="s">
        <v>6</v>
      </c>
      <c r="AJ1369" s="98" t="s">
        <v>6</v>
      </c>
      <c r="AK1369" s="98" t="s">
        <v>6</v>
      </c>
      <c r="AL1369" s="98" t="s">
        <v>6</v>
      </c>
      <c r="AM1369" s="283">
        <v>0</v>
      </c>
      <c r="AN1369" s="283">
        <v>0</v>
      </c>
      <c r="AO1369" s="98" t="s">
        <v>467</v>
      </c>
      <c r="AP1369" s="41"/>
      <c r="AQ1369" s="41"/>
      <c r="AR1369" s="41"/>
      <c r="AS1369" s="41"/>
      <c r="AT1369" s="39"/>
      <c r="AU1369" s="39"/>
      <c r="AV1369" s="39"/>
      <c r="AW1369" s="39"/>
      <c r="AX1369" s="39"/>
      <c r="AY1369" s="39"/>
      <c r="AZ1369" s="39"/>
      <c r="BA1369" s="39"/>
      <c r="BB1369" s="39"/>
      <c r="BC1369" s="39"/>
      <c r="BD1369" s="39"/>
      <c r="BE1369" s="39"/>
      <c r="BF1369" s="39"/>
      <c r="BG1369" s="39"/>
      <c r="BH1369" s="39"/>
      <c r="BI1369" s="39"/>
      <c r="BJ1369" s="39"/>
      <c r="BK1369" s="39"/>
      <c r="BL1369" s="39"/>
      <c r="BM1369" s="39"/>
      <c r="BN1369" s="39"/>
      <c r="BO1369" s="39"/>
      <c r="BP1369" s="39"/>
      <c r="BQ1369" s="39"/>
      <c r="BR1369" s="39"/>
      <c r="BS1369" s="39"/>
      <c r="BT1369" s="39"/>
      <c r="BU1369" s="39"/>
      <c r="BV1369" s="39"/>
      <c r="BW1369" s="39"/>
      <c r="BX1369" s="39"/>
      <c r="BY1369" s="39"/>
      <c r="BZ1369" s="39"/>
      <c r="CA1369" s="39"/>
      <c r="CB1369" s="39"/>
      <c r="CC1369" s="39"/>
      <c r="CD1369" s="39"/>
      <c r="CE1369" s="39"/>
      <c r="CF1369" s="39"/>
      <c r="CG1369" s="39"/>
      <c r="CH1369" s="39"/>
      <c r="CI1369" s="39"/>
      <c r="CJ1369" s="39"/>
      <c r="CK1369" s="39"/>
      <c r="CL1369" s="39"/>
      <c r="CM1369" s="39"/>
      <c r="CN1369" s="39"/>
      <c r="CO1369" s="39"/>
      <c r="CP1369" s="39"/>
      <c r="CQ1369" s="211"/>
      <c r="CR1369" s="211"/>
      <c r="CS1369" s="211"/>
      <c r="CT1369" s="211"/>
      <c r="CU1369" s="211"/>
      <c r="CV1369" s="211"/>
      <c r="CW1369" s="211"/>
      <c r="CX1369" s="211"/>
      <c r="CY1369" s="211"/>
      <c r="CZ1369" s="211"/>
      <c r="DA1369" s="211"/>
      <c r="DB1369" s="211"/>
      <c r="DC1369" s="211"/>
      <c r="DD1369" s="211"/>
      <c r="DE1369" s="211"/>
      <c r="DF1369" s="211"/>
      <c r="DG1369" s="211"/>
      <c r="DH1369" s="281"/>
      <c r="DI1369" s="281"/>
      <c r="DJ1369" s="281"/>
      <c r="DK1369" s="281"/>
      <c r="DL1369" s="281"/>
      <c r="DM1369" s="281"/>
      <c r="DN1369" s="281"/>
      <c r="DO1369" s="281"/>
      <c r="DP1369" s="281"/>
      <c r="DQ1369" s="281"/>
      <c r="DR1369" s="281"/>
      <c r="DS1369" s="281"/>
      <c r="DT1369" s="281"/>
      <c r="DU1369" s="281"/>
      <c r="DV1369" s="281"/>
      <c r="DW1369" s="281"/>
      <c r="DX1369" s="281"/>
      <c r="DY1369" s="281"/>
      <c r="DZ1369" s="281"/>
      <c r="EA1369" s="281"/>
      <c r="EB1369" s="281"/>
      <c r="EC1369" s="281"/>
      <c r="ED1369" s="281"/>
      <c r="EE1369" s="281"/>
      <c r="EF1369" s="281"/>
      <c r="EG1369" s="281"/>
      <c r="EH1369" s="281"/>
      <c r="EI1369" s="281"/>
      <c r="EJ1369" s="281"/>
      <c r="EK1369" s="281"/>
      <c r="EL1369" s="281"/>
      <c r="EM1369" s="281"/>
      <c r="EN1369" s="281"/>
      <c r="EO1369" s="281"/>
      <c r="EP1369" s="281"/>
      <c r="EQ1369" s="281"/>
      <c r="ER1369" s="281"/>
      <c r="ES1369" s="281"/>
      <c r="ET1369" s="281"/>
      <c r="EU1369" s="281"/>
      <c r="EV1369" s="281"/>
      <c r="EW1369" s="281"/>
      <c r="EX1369" s="281"/>
      <c r="EY1369" s="281"/>
      <c r="EZ1369" s="281"/>
      <c r="FA1369" s="281"/>
      <c r="FB1369" s="281"/>
      <c r="FC1369" s="281"/>
      <c r="FD1369" s="281"/>
      <c r="FE1369" s="281"/>
      <c r="FF1369" s="281"/>
      <c r="FG1369" s="281"/>
      <c r="FH1369" s="281"/>
      <c r="FI1369" s="281"/>
      <c r="FJ1369" s="281"/>
      <c r="FK1369" s="281"/>
      <c r="FL1369" s="281"/>
      <c r="FM1369" s="281"/>
      <c r="FN1369" s="281"/>
      <c r="FO1369" s="281"/>
      <c r="FP1369" s="281"/>
      <c r="FQ1369" s="281"/>
      <c r="FR1369" s="281"/>
      <c r="FS1369" s="281"/>
      <c r="FT1369" s="281"/>
      <c r="FU1369" s="212"/>
    </row>
    <row r="1370" spans="1:177" s="35" customFormat="1" x14ac:dyDescent="0.25">
      <c r="A1370" s="283">
        <v>4</v>
      </c>
      <c r="B1370" s="283" t="s">
        <v>630</v>
      </c>
      <c r="C1370" s="283">
        <v>39</v>
      </c>
      <c r="D1370" s="226">
        <v>43480</v>
      </c>
      <c r="E1370" s="290">
        <v>0.36873842592592593</v>
      </c>
      <c r="F1370" s="290"/>
      <c r="G1370" s="290"/>
      <c r="H1370" s="290"/>
      <c r="I1370" s="290"/>
      <c r="J1370" s="290"/>
      <c r="K1370" s="290"/>
      <c r="L1370" s="290"/>
      <c r="M1370" s="290"/>
      <c r="N1370" s="290"/>
      <c r="O1370" s="290"/>
      <c r="P1370" s="98" t="str">
        <f t="shared" si="21"/>
        <v>4|Transecto TFOZ|39|20190115|085059</v>
      </c>
      <c r="Q1370" s="283">
        <v>7825988.6090000002</v>
      </c>
      <c r="R1370" s="283">
        <v>533176.598</v>
      </c>
      <c r="S1370" s="283">
        <v>870</v>
      </c>
      <c r="T1370" s="283">
        <v>294</v>
      </c>
      <c r="U1370" s="283">
        <v>6.4</v>
      </c>
      <c r="V1370" s="283">
        <v>1</v>
      </c>
      <c r="W1370" s="283">
        <v>90</v>
      </c>
      <c r="X1370" s="264">
        <v>20</v>
      </c>
      <c r="Y1370" s="283">
        <v>763.39495850000003</v>
      </c>
      <c r="Z1370" s="283">
        <v>8.9556365999999998E-2</v>
      </c>
      <c r="AA1370" s="283">
        <v>2.8799999999999999E-2</v>
      </c>
      <c r="AB1370" s="283">
        <v>119.93955990000001</v>
      </c>
      <c r="AC1370" s="283">
        <v>36.970558169999997</v>
      </c>
      <c r="AD1370" s="283">
        <v>27.879999160000001</v>
      </c>
      <c r="AE1370" s="283">
        <v>110.151123</v>
      </c>
      <c r="AF1370" s="283">
        <v>-4.4769577979999999</v>
      </c>
      <c r="AG1370" s="283">
        <v>-3.3677966590000001</v>
      </c>
      <c r="AH1370" s="284" t="s">
        <v>6</v>
      </c>
      <c r="AI1370" s="98" t="s">
        <v>6</v>
      </c>
      <c r="AJ1370" s="98" t="s">
        <v>6</v>
      </c>
      <c r="AK1370" s="98" t="s">
        <v>6</v>
      </c>
      <c r="AL1370" s="98" t="s">
        <v>6</v>
      </c>
      <c r="AM1370" s="283">
        <v>0</v>
      </c>
      <c r="AN1370" s="283">
        <v>0</v>
      </c>
      <c r="AO1370" s="98" t="s">
        <v>467</v>
      </c>
      <c r="AP1370" s="41"/>
      <c r="AQ1370" s="41"/>
      <c r="AR1370" s="41"/>
      <c r="AS1370" s="41"/>
      <c r="AT1370" s="39"/>
      <c r="AU1370" s="39"/>
      <c r="AV1370" s="39"/>
      <c r="AW1370" s="39"/>
      <c r="AX1370" s="39"/>
      <c r="AY1370" s="39"/>
      <c r="AZ1370" s="39"/>
      <c r="BA1370" s="39"/>
      <c r="BB1370" s="39"/>
      <c r="BC1370" s="39"/>
      <c r="BD1370" s="39"/>
      <c r="BE1370" s="39"/>
      <c r="BF1370" s="39"/>
      <c r="BG1370" s="39"/>
      <c r="BH1370" s="39"/>
      <c r="BI1370" s="39"/>
      <c r="BJ1370" s="39"/>
      <c r="BK1370" s="39"/>
      <c r="BL1370" s="39"/>
      <c r="BM1370" s="39"/>
      <c r="BN1370" s="39"/>
      <c r="BO1370" s="39"/>
      <c r="BP1370" s="39"/>
      <c r="BQ1370" s="39"/>
      <c r="BR1370" s="39"/>
      <c r="BS1370" s="39"/>
      <c r="BT1370" s="39"/>
      <c r="BU1370" s="39"/>
      <c r="BV1370" s="39"/>
      <c r="BW1370" s="39"/>
      <c r="BX1370" s="39"/>
      <c r="BY1370" s="39"/>
      <c r="BZ1370" s="39"/>
      <c r="CA1370" s="39"/>
      <c r="CB1370" s="39"/>
      <c r="CC1370" s="39"/>
      <c r="CD1370" s="39"/>
      <c r="CE1370" s="39"/>
      <c r="CF1370" s="39"/>
      <c r="CG1370" s="39"/>
      <c r="CH1370" s="39"/>
      <c r="CI1370" s="39"/>
      <c r="CJ1370" s="39"/>
      <c r="CK1370" s="39"/>
      <c r="CL1370" s="39"/>
      <c r="CM1370" s="39"/>
      <c r="CN1370" s="39"/>
      <c r="CO1370" s="39"/>
      <c r="CP1370" s="39"/>
      <c r="CQ1370" s="211"/>
      <c r="CR1370" s="211"/>
      <c r="CS1370" s="211"/>
      <c r="CT1370" s="211"/>
      <c r="CU1370" s="211"/>
      <c r="CV1370" s="211"/>
      <c r="CW1370" s="211"/>
      <c r="CX1370" s="211"/>
      <c r="CY1370" s="211"/>
      <c r="CZ1370" s="211"/>
      <c r="DA1370" s="211"/>
      <c r="DB1370" s="211"/>
      <c r="DC1370" s="211"/>
      <c r="DD1370" s="211"/>
      <c r="DE1370" s="211"/>
      <c r="DF1370" s="211"/>
      <c r="DG1370" s="211"/>
      <c r="DH1370" s="281"/>
      <c r="DI1370" s="281"/>
      <c r="DJ1370" s="281"/>
      <c r="DK1370" s="281"/>
      <c r="DL1370" s="281"/>
      <c r="DM1370" s="281"/>
      <c r="DN1370" s="281"/>
      <c r="DO1370" s="281"/>
      <c r="DP1370" s="281"/>
      <c r="DQ1370" s="281"/>
      <c r="DR1370" s="281"/>
      <c r="DS1370" s="281"/>
      <c r="DT1370" s="281"/>
      <c r="DU1370" s="281"/>
      <c r="DV1370" s="281"/>
      <c r="DW1370" s="281"/>
      <c r="DX1370" s="281"/>
      <c r="DY1370" s="281"/>
      <c r="DZ1370" s="281"/>
      <c r="EA1370" s="281"/>
      <c r="EB1370" s="281"/>
      <c r="EC1370" s="281"/>
      <c r="ED1370" s="281"/>
      <c r="EE1370" s="281"/>
      <c r="EF1370" s="281"/>
      <c r="EG1370" s="281"/>
      <c r="EH1370" s="281"/>
      <c r="EI1370" s="281"/>
      <c r="EJ1370" s="281"/>
      <c r="EK1370" s="281"/>
      <c r="EL1370" s="281"/>
      <c r="EM1370" s="281"/>
      <c r="EN1370" s="281"/>
      <c r="EO1370" s="281"/>
      <c r="EP1370" s="281"/>
      <c r="EQ1370" s="281"/>
      <c r="ER1370" s="281"/>
      <c r="ES1370" s="281"/>
      <c r="ET1370" s="281"/>
      <c r="EU1370" s="281"/>
      <c r="EV1370" s="281"/>
      <c r="EW1370" s="281"/>
      <c r="EX1370" s="281"/>
      <c r="EY1370" s="281"/>
      <c r="EZ1370" s="281"/>
      <c r="FA1370" s="281"/>
      <c r="FB1370" s="281"/>
      <c r="FC1370" s="281"/>
      <c r="FD1370" s="281"/>
      <c r="FE1370" s="281"/>
      <c r="FF1370" s="281"/>
      <c r="FG1370" s="281"/>
      <c r="FH1370" s="281"/>
      <c r="FI1370" s="281"/>
      <c r="FJ1370" s="281"/>
      <c r="FK1370" s="281"/>
      <c r="FL1370" s="281"/>
      <c r="FM1370" s="281"/>
      <c r="FN1370" s="281"/>
      <c r="FO1370" s="281"/>
      <c r="FP1370" s="281"/>
      <c r="FQ1370" s="281"/>
      <c r="FR1370" s="281"/>
      <c r="FS1370" s="281"/>
      <c r="FT1370" s="281"/>
      <c r="FU1370" s="212"/>
    </row>
    <row r="1371" spans="1:177" s="35" customFormat="1" x14ac:dyDescent="0.25">
      <c r="A1371" s="283">
        <v>4</v>
      </c>
      <c r="B1371" s="283" t="s">
        <v>630</v>
      </c>
      <c r="C1371" s="283">
        <v>40</v>
      </c>
      <c r="D1371" s="226">
        <v>43480</v>
      </c>
      <c r="E1371" s="290">
        <v>0.37634259259259256</v>
      </c>
      <c r="F1371" s="290"/>
      <c r="G1371" s="290"/>
      <c r="H1371" s="290"/>
      <c r="I1371" s="290"/>
      <c r="J1371" s="290"/>
      <c r="K1371" s="290"/>
      <c r="L1371" s="290"/>
      <c r="M1371" s="290"/>
      <c r="N1371" s="290"/>
      <c r="O1371" s="290"/>
      <c r="P1371" s="98" t="str">
        <f t="shared" si="21"/>
        <v>4|Transecto TFOZ|40|20190115|090156</v>
      </c>
      <c r="Q1371" s="283">
        <v>7826029.9390000002</v>
      </c>
      <c r="R1371" s="283">
        <v>531054.41099999996</v>
      </c>
      <c r="S1371" s="283">
        <v>870</v>
      </c>
      <c r="T1371" s="283">
        <v>294</v>
      </c>
      <c r="U1371" s="283">
        <v>6.3</v>
      </c>
      <c r="V1371" s="283">
        <v>1</v>
      </c>
      <c r="W1371" s="283">
        <v>90</v>
      </c>
      <c r="X1371" s="264">
        <v>20</v>
      </c>
      <c r="Y1371" s="283">
        <v>771.48852539999996</v>
      </c>
      <c r="Z1371" s="283">
        <v>9.3388370999999998E-2</v>
      </c>
      <c r="AA1371" s="283">
        <v>2.9399998E-2</v>
      </c>
      <c r="AB1371" s="283">
        <v>115.4629822</v>
      </c>
      <c r="AC1371" s="283">
        <v>36.959247589999997</v>
      </c>
      <c r="AD1371" s="283">
        <v>27.715000150000002</v>
      </c>
      <c r="AE1371" s="283">
        <v>109.51955409999999</v>
      </c>
      <c r="AF1371" s="283">
        <v>-4.4829454420000001</v>
      </c>
      <c r="AG1371" s="283">
        <v>-3.3944804670000002</v>
      </c>
      <c r="AH1371" s="284" t="s">
        <v>6</v>
      </c>
      <c r="AI1371" s="98" t="s">
        <v>6</v>
      </c>
      <c r="AJ1371" s="98" t="s">
        <v>6</v>
      </c>
      <c r="AK1371" s="98" t="s">
        <v>6</v>
      </c>
      <c r="AL1371" s="98" t="s">
        <v>6</v>
      </c>
      <c r="AM1371" s="283">
        <v>0</v>
      </c>
      <c r="AN1371" s="283">
        <v>0</v>
      </c>
      <c r="AO1371" s="98" t="s">
        <v>467</v>
      </c>
      <c r="AP1371" s="41"/>
      <c r="AQ1371" s="41"/>
      <c r="AR1371" s="41"/>
      <c r="AS1371" s="41"/>
      <c r="AT1371" s="39"/>
      <c r="AU1371" s="39"/>
      <c r="AV1371" s="39"/>
      <c r="AW1371" s="39"/>
      <c r="AX1371" s="39"/>
      <c r="AY1371" s="39"/>
      <c r="AZ1371" s="39"/>
      <c r="BA1371" s="39"/>
      <c r="BB1371" s="39"/>
      <c r="BC1371" s="39"/>
      <c r="BD1371" s="39"/>
      <c r="BE1371" s="39"/>
      <c r="BF1371" s="39"/>
      <c r="BG1371" s="39"/>
      <c r="BH1371" s="39"/>
      <c r="BI1371" s="39"/>
      <c r="BJ1371" s="39"/>
      <c r="BK1371" s="39"/>
      <c r="BL1371" s="39"/>
      <c r="BM1371" s="39"/>
      <c r="BN1371" s="39"/>
      <c r="BO1371" s="39"/>
      <c r="BP1371" s="39"/>
      <c r="BQ1371" s="39"/>
      <c r="BR1371" s="39"/>
      <c r="BS1371" s="39"/>
      <c r="BT1371" s="39"/>
      <c r="BU1371" s="39"/>
      <c r="BV1371" s="39"/>
      <c r="BW1371" s="39"/>
      <c r="BX1371" s="39"/>
      <c r="BY1371" s="39"/>
      <c r="BZ1371" s="39"/>
      <c r="CA1371" s="39"/>
      <c r="CB1371" s="39"/>
      <c r="CC1371" s="39"/>
      <c r="CD1371" s="39"/>
      <c r="CE1371" s="39"/>
      <c r="CF1371" s="39"/>
      <c r="CG1371" s="39"/>
      <c r="CH1371" s="39"/>
      <c r="CI1371" s="39"/>
      <c r="CJ1371" s="39"/>
      <c r="CK1371" s="39"/>
      <c r="CL1371" s="39"/>
      <c r="CM1371" s="39"/>
      <c r="CN1371" s="39"/>
      <c r="CO1371" s="39"/>
      <c r="CP1371" s="39"/>
      <c r="CQ1371" s="211"/>
      <c r="CR1371" s="211"/>
      <c r="CS1371" s="211"/>
      <c r="CT1371" s="211"/>
      <c r="CU1371" s="211"/>
      <c r="CV1371" s="211"/>
      <c r="CW1371" s="211"/>
      <c r="CX1371" s="211"/>
      <c r="CY1371" s="211"/>
      <c r="CZ1371" s="211"/>
      <c r="DA1371" s="211"/>
      <c r="DB1371" s="211"/>
      <c r="DC1371" s="211"/>
      <c r="DD1371" s="211"/>
      <c r="DE1371" s="211"/>
      <c r="DF1371" s="211"/>
      <c r="DG1371" s="211"/>
      <c r="DH1371" s="281"/>
      <c r="DI1371" s="281"/>
      <c r="DJ1371" s="281"/>
      <c r="DK1371" s="281"/>
      <c r="DL1371" s="281"/>
      <c r="DM1371" s="281"/>
      <c r="DN1371" s="281"/>
      <c r="DO1371" s="281"/>
      <c r="DP1371" s="281"/>
      <c r="DQ1371" s="281"/>
      <c r="DR1371" s="281"/>
      <c r="DS1371" s="281"/>
      <c r="DT1371" s="281"/>
      <c r="DU1371" s="281"/>
      <c r="DV1371" s="281"/>
      <c r="DW1371" s="281"/>
      <c r="DX1371" s="281"/>
      <c r="DY1371" s="281"/>
      <c r="DZ1371" s="281"/>
      <c r="EA1371" s="281"/>
      <c r="EB1371" s="281"/>
      <c r="EC1371" s="281"/>
      <c r="ED1371" s="281"/>
      <c r="EE1371" s="281"/>
      <c r="EF1371" s="281"/>
      <c r="EG1371" s="281"/>
      <c r="EH1371" s="281"/>
      <c r="EI1371" s="281"/>
      <c r="EJ1371" s="281"/>
      <c r="EK1371" s="281"/>
      <c r="EL1371" s="281"/>
      <c r="EM1371" s="281"/>
      <c r="EN1371" s="281"/>
      <c r="EO1371" s="281"/>
      <c r="EP1371" s="281"/>
      <c r="EQ1371" s="281"/>
      <c r="ER1371" s="281"/>
      <c r="ES1371" s="281"/>
      <c r="ET1371" s="281"/>
      <c r="EU1371" s="281"/>
      <c r="EV1371" s="281"/>
      <c r="EW1371" s="281"/>
      <c r="EX1371" s="281"/>
      <c r="EY1371" s="281"/>
      <c r="EZ1371" s="281"/>
      <c r="FA1371" s="281"/>
      <c r="FB1371" s="281"/>
      <c r="FC1371" s="281"/>
      <c r="FD1371" s="281"/>
      <c r="FE1371" s="281"/>
      <c r="FF1371" s="281"/>
      <c r="FG1371" s="281"/>
      <c r="FH1371" s="281"/>
      <c r="FI1371" s="281"/>
      <c r="FJ1371" s="281"/>
      <c r="FK1371" s="281"/>
      <c r="FL1371" s="281"/>
      <c r="FM1371" s="281"/>
      <c r="FN1371" s="281"/>
      <c r="FO1371" s="281"/>
      <c r="FP1371" s="281"/>
      <c r="FQ1371" s="281"/>
      <c r="FR1371" s="281"/>
      <c r="FS1371" s="281"/>
      <c r="FT1371" s="281"/>
      <c r="FU1371" s="212"/>
    </row>
    <row r="1372" spans="1:177" s="35" customFormat="1" x14ac:dyDescent="0.25">
      <c r="A1372" s="283">
        <v>4</v>
      </c>
      <c r="B1372" s="283" t="s">
        <v>630</v>
      </c>
      <c r="C1372" s="283">
        <v>41</v>
      </c>
      <c r="D1372" s="226">
        <v>43480</v>
      </c>
      <c r="E1372" s="290">
        <v>0.38385416666666666</v>
      </c>
      <c r="F1372" s="290"/>
      <c r="G1372" s="290"/>
      <c r="H1372" s="290"/>
      <c r="I1372" s="290"/>
      <c r="J1372" s="290"/>
      <c r="K1372" s="290"/>
      <c r="L1372" s="290"/>
      <c r="M1372" s="290"/>
      <c r="N1372" s="290"/>
      <c r="O1372" s="290"/>
      <c r="P1372" s="98" t="str">
        <f t="shared" si="21"/>
        <v>4|Transecto TFOZ|41|20190115|091245</v>
      </c>
      <c r="Q1372" s="283">
        <v>7825998.3650000002</v>
      </c>
      <c r="R1372" s="283">
        <v>528970.46799999999</v>
      </c>
      <c r="S1372" s="283">
        <v>970</v>
      </c>
      <c r="T1372" s="283">
        <v>294</v>
      </c>
      <c r="U1372" s="283">
        <v>6.7</v>
      </c>
      <c r="V1372" s="283">
        <v>1</v>
      </c>
      <c r="W1372" s="283">
        <v>90</v>
      </c>
      <c r="X1372" s="264">
        <v>15</v>
      </c>
      <c r="Y1372" s="283">
        <v>771.48852539999996</v>
      </c>
      <c r="Z1372" s="283">
        <v>9.3388370999999998E-2</v>
      </c>
      <c r="AA1372" s="283">
        <v>2.9399998E-2</v>
      </c>
      <c r="AB1372" s="283">
        <v>115.4629822</v>
      </c>
      <c r="AC1372" s="283">
        <v>36.959247589999997</v>
      </c>
      <c r="AD1372" s="283">
        <v>27.715000150000002</v>
      </c>
      <c r="AE1372" s="283">
        <v>109.51955409999999</v>
      </c>
      <c r="AF1372" s="283">
        <v>-4.4829454420000001</v>
      </c>
      <c r="AG1372" s="283">
        <v>-3.3944804670000002</v>
      </c>
      <c r="AH1372" s="284" t="s">
        <v>6</v>
      </c>
      <c r="AI1372" s="98" t="s">
        <v>6</v>
      </c>
      <c r="AJ1372" s="98" t="s">
        <v>6</v>
      </c>
      <c r="AK1372" s="98" t="s">
        <v>6</v>
      </c>
      <c r="AL1372" s="98" t="s">
        <v>6</v>
      </c>
      <c r="AM1372" s="283">
        <v>0</v>
      </c>
      <c r="AN1372" s="283">
        <v>0</v>
      </c>
      <c r="AO1372" s="98" t="s">
        <v>467</v>
      </c>
      <c r="AP1372" s="41"/>
      <c r="AQ1372" s="41"/>
      <c r="AR1372" s="41"/>
      <c r="AS1372" s="41"/>
      <c r="AT1372" s="39"/>
      <c r="AU1372" s="39"/>
      <c r="AV1372" s="39"/>
      <c r="AW1372" s="39"/>
      <c r="AX1372" s="39"/>
      <c r="AY1372" s="39"/>
      <c r="AZ1372" s="39"/>
      <c r="BA1372" s="39"/>
      <c r="BB1372" s="39"/>
      <c r="BC1372" s="39"/>
      <c r="BD1372" s="39"/>
      <c r="BE1372" s="39"/>
      <c r="BF1372" s="39"/>
      <c r="BG1372" s="39"/>
      <c r="BH1372" s="39"/>
      <c r="BI1372" s="39"/>
      <c r="BJ1372" s="39"/>
      <c r="BK1372" s="39"/>
      <c r="BL1372" s="39"/>
      <c r="BM1372" s="39"/>
      <c r="BN1372" s="39"/>
      <c r="BO1372" s="39"/>
      <c r="BP1372" s="39"/>
      <c r="BQ1372" s="39"/>
      <c r="BR1372" s="39"/>
      <c r="BS1372" s="39"/>
      <c r="BT1372" s="39"/>
      <c r="BU1372" s="39"/>
      <c r="BV1372" s="39"/>
      <c r="BW1372" s="39"/>
      <c r="BX1372" s="39"/>
      <c r="BY1372" s="39"/>
      <c r="BZ1372" s="39"/>
      <c r="CA1372" s="39"/>
      <c r="CB1372" s="39"/>
      <c r="CC1372" s="39"/>
      <c r="CD1372" s="39"/>
      <c r="CE1372" s="39"/>
      <c r="CF1372" s="39"/>
      <c r="CG1372" s="39"/>
      <c r="CH1372" s="39"/>
      <c r="CI1372" s="39"/>
      <c r="CJ1372" s="39"/>
      <c r="CK1372" s="39"/>
      <c r="CL1372" s="39"/>
      <c r="CM1372" s="39"/>
      <c r="CN1372" s="39"/>
      <c r="CO1372" s="39"/>
      <c r="CP1372" s="39"/>
      <c r="CQ1372" s="211"/>
      <c r="CR1372" s="211"/>
      <c r="CS1372" s="211"/>
      <c r="CT1372" s="211"/>
      <c r="CU1372" s="211"/>
      <c r="CV1372" s="211"/>
      <c r="CW1372" s="211"/>
      <c r="CX1372" s="211"/>
      <c r="CY1372" s="211"/>
      <c r="CZ1372" s="211"/>
      <c r="DA1372" s="211"/>
      <c r="DB1372" s="211"/>
      <c r="DC1372" s="211"/>
      <c r="DD1372" s="211"/>
      <c r="DE1372" s="211"/>
      <c r="DF1372" s="211"/>
      <c r="DG1372" s="211"/>
      <c r="DH1372" s="281"/>
      <c r="DI1372" s="281"/>
      <c r="DJ1372" s="281"/>
      <c r="DK1372" s="281"/>
      <c r="DL1372" s="281"/>
      <c r="DM1372" s="281"/>
      <c r="DN1372" s="281"/>
      <c r="DO1372" s="281"/>
      <c r="DP1372" s="281"/>
      <c r="DQ1372" s="281"/>
      <c r="DR1372" s="281"/>
      <c r="DS1372" s="281"/>
      <c r="DT1372" s="281"/>
      <c r="DU1372" s="281"/>
      <c r="DV1372" s="281"/>
      <c r="DW1372" s="281"/>
      <c r="DX1372" s="281"/>
      <c r="DY1372" s="281"/>
      <c r="DZ1372" s="281"/>
      <c r="EA1372" s="281"/>
      <c r="EB1372" s="281"/>
      <c r="EC1372" s="281"/>
      <c r="ED1372" s="281"/>
      <c r="EE1372" s="281"/>
      <c r="EF1372" s="281"/>
      <c r="EG1372" s="281"/>
      <c r="EH1372" s="281"/>
      <c r="EI1372" s="281"/>
      <c r="EJ1372" s="281"/>
      <c r="EK1372" s="281"/>
      <c r="EL1372" s="281"/>
      <c r="EM1372" s="281"/>
      <c r="EN1372" s="281"/>
      <c r="EO1372" s="281"/>
      <c r="EP1372" s="281"/>
      <c r="EQ1372" s="281"/>
      <c r="ER1372" s="281"/>
      <c r="ES1372" s="281"/>
      <c r="ET1372" s="281"/>
      <c r="EU1372" s="281"/>
      <c r="EV1372" s="281"/>
      <c r="EW1372" s="281"/>
      <c r="EX1372" s="281"/>
      <c r="EY1372" s="281"/>
      <c r="EZ1372" s="281"/>
      <c r="FA1372" s="281"/>
      <c r="FB1372" s="281"/>
      <c r="FC1372" s="281"/>
      <c r="FD1372" s="281"/>
      <c r="FE1372" s="281"/>
      <c r="FF1372" s="281"/>
      <c r="FG1372" s="281"/>
      <c r="FH1372" s="281"/>
      <c r="FI1372" s="281"/>
      <c r="FJ1372" s="281"/>
      <c r="FK1372" s="281"/>
      <c r="FL1372" s="281"/>
      <c r="FM1372" s="281"/>
      <c r="FN1372" s="281"/>
      <c r="FO1372" s="281"/>
      <c r="FP1372" s="281"/>
      <c r="FQ1372" s="281"/>
      <c r="FR1372" s="281"/>
      <c r="FS1372" s="281"/>
      <c r="FT1372" s="281"/>
      <c r="FU1372" s="212"/>
    </row>
    <row r="1373" spans="1:177" s="35" customFormat="1" x14ac:dyDescent="0.25">
      <c r="A1373" s="283">
        <v>4</v>
      </c>
      <c r="B1373" s="283" t="s">
        <v>630</v>
      </c>
      <c r="C1373" s="283">
        <v>42</v>
      </c>
      <c r="D1373" s="226">
        <v>43480</v>
      </c>
      <c r="E1373" s="290">
        <v>0.39089120370370373</v>
      </c>
      <c r="F1373" s="290"/>
      <c r="G1373" s="290"/>
      <c r="H1373" s="290"/>
      <c r="I1373" s="290"/>
      <c r="J1373" s="290"/>
      <c r="K1373" s="290"/>
      <c r="L1373" s="290"/>
      <c r="M1373" s="290"/>
      <c r="N1373" s="290"/>
      <c r="O1373" s="290"/>
      <c r="P1373" s="98" t="str">
        <f t="shared" si="21"/>
        <v>4|Transecto TFOZ|42|20190115|092253</v>
      </c>
      <c r="Q1373" s="283">
        <v>7826026.875</v>
      </c>
      <c r="R1373" s="283">
        <v>527019.96900000004</v>
      </c>
      <c r="S1373" s="283">
        <v>970</v>
      </c>
      <c r="T1373" s="283">
        <v>294</v>
      </c>
      <c r="U1373" s="283">
        <v>6.2</v>
      </c>
      <c r="V1373" s="283">
        <v>1</v>
      </c>
      <c r="W1373" s="283">
        <v>90</v>
      </c>
      <c r="X1373" s="264">
        <v>10</v>
      </c>
      <c r="Y1373" s="283">
        <v>818.12194820000002</v>
      </c>
      <c r="Z1373" s="283">
        <v>9.459012E-2</v>
      </c>
      <c r="AA1373" s="283">
        <v>2.98E-2</v>
      </c>
      <c r="AB1373" s="283">
        <v>110.9219818</v>
      </c>
      <c r="AC1373" s="283">
        <v>36.94794083</v>
      </c>
      <c r="AD1373" s="283">
        <v>27.594999309999999</v>
      </c>
      <c r="AE1373" s="283">
        <v>109.0166931</v>
      </c>
      <c r="AF1373" s="283">
        <v>-4.4889330860000003</v>
      </c>
      <c r="AG1373" s="283">
        <v>-3.4211642740000001</v>
      </c>
      <c r="AH1373" s="284" t="s">
        <v>6</v>
      </c>
      <c r="AI1373" s="98" t="s">
        <v>6</v>
      </c>
      <c r="AJ1373" s="98" t="s">
        <v>6</v>
      </c>
      <c r="AK1373" s="98" t="s">
        <v>6</v>
      </c>
      <c r="AL1373" s="98" t="s">
        <v>6</v>
      </c>
      <c r="AM1373" s="283">
        <v>0</v>
      </c>
      <c r="AN1373" s="283">
        <v>0</v>
      </c>
      <c r="AO1373" s="98" t="s">
        <v>467</v>
      </c>
      <c r="AP1373" s="41"/>
      <c r="AQ1373" s="41"/>
      <c r="AR1373" s="41"/>
      <c r="AS1373" s="41"/>
      <c r="AT1373" s="39"/>
      <c r="AU1373" s="39"/>
      <c r="AV1373" s="39"/>
      <c r="AW1373" s="39"/>
      <c r="AX1373" s="39"/>
      <c r="AY1373" s="39"/>
      <c r="AZ1373" s="39"/>
      <c r="BA1373" s="39"/>
      <c r="BB1373" s="39"/>
      <c r="BC1373" s="39"/>
      <c r="BD1373" s="39"/>
      <c r="BE1373" s="39"/>
      <c r="BF1373" s="39"/>
      <c r="BG1373" s="39"/>
      <c r="BH1373" s="39"/>
      <c r="BI1373" s="39"/>
      <c r="BJ1373" s="39"/>
      <c r="BK1373" s="39"/>
      <c r="BL1373" s="39"/>
      <c r="BM1373" s="39"/>
      <c r="BN1373" s="39"/>
      <c r="BO1373" s="39"/>
      <c r="BP1373" s="39"/>
      <c r="BQ1373" s="39"/>
      <c r="BR1373" s="39"/>
      <c r="BS1373" s="39"/>
      <c r="BT1373" s="39"/>
      <c r="BU1373" s="39"/>
      <c r="BV1373" s="39"/>
      <c r="BW1373" s="39"/>
      <c r="BX1373" s="39"/>
      <c r="BY1373" s="39"/>
      <c r="BZ1373" s="39"/>
      <c r="CA1373" s="39"/>
      <c r="CB1373" s="39"/>
      <c r="CC1373" s="39"/>
      <c r="CD1373" s="39"/>
      <c r="CE1373" s="39"/>
      <c r="CF1373" s="39"/>
      <c r="CG1373" s="39"/>
      <c r="CH1373" s="39"/>
      <c r="CI1373" s="39"/>
      <c r="CJ1373" s="39"/>
      <c r="CK1373" s="39"/>
      <c r="CL1373" s="39"/>
      <c r="CM1373" s="39"/>
      <c r="CN1373" s="39"/>
      <c r="CO1373" s="39"/>
      <c r="CP1373" s="39"/>
      <c r="CQ1373" s="211"/>
      <c r="CR1373" s="211"/>
      <c r="CS1373" s="211"/>
      <c r="CT1373" s="211"/>
      <c r="CU1373" s="211"/>
      <c r="CV1373" s="211"/>
      <c r="CW1373" s="211"/>
      <c r="CX1373" s="211"/>
      <c r="CY1373" s="211"/>
      <c r="CZ1373" s="211"/>
      <c r="DA1373" s="211"/>
      <c r="DB1373" s="211"/>
      <c r="DC1373" s="211"/>
      <c r="DD1373" s="211"/>
      <c r="DE1373" s="211"/>
      <c r="DF1373" s="211"/>
      <c r="DG1373" s="211"/>
      <c r="DH1373" s="281"/>
      <c r="DI1373" s="281"/>
      <c r="DJ1373" s="281"/>
      <c r="DK1373" s="281"/>
      <c r="DL1373" s="281"/>
      <c r="DM1373" s="281"/>
      <c r="DN1373" s="281"/>
      <c r="DO1373" s="281"/>
      <c r="DP1373" s="281"/>
      <c r="DQ1373" s="281"/>
      <c r="DR1373" s="281"/>
      <c r="DS1373" s="281"/>
      <c r="DT1373" s="281"/>
      <c r="DU1373" s="281"/>
      <c r="DV1373" s="281"/>
      <c r="DW1373" s="281"/>
      <c r="DX1373" s="281"/>
      <c r="DY1373" s="281"/>
      <c r="DZ1373" s="281"/>
      <c r="EA1373" s="281"/>
      <c r="EB1373" s="281"/>
      <c r="EC1373" s="281"/>
      <c r="ED1373" s="281"/>
      <c r="EE1373" s="281"/>
      <c r="EF1373" s="281"/>
      <c r="EG1373" s="281"/>
      <c r="EH1373" s="281"/>
      <c r="EI1373" s="281"/>
      <c r="EJ1373" s="281"/>
      <c r="EK1373" s="281"/>
      <c r="EL1373" s="281"/>
      <c r="EM1373" s="281"/>
      <c r="EN1373" s="281"/>
      <c r="EO1373" s="281"/>
      <c r="EP1373" s="281"/>
      <c r="EQ1373" s="281"/>
      <c r="ER1373" s="281"/>
      <c r="ES1373" s="281"/>
      <c r="ET1373" s="281"/>
      <c r="EU1373" s="281"/>
      <c r="EV1373" s="281"/>
      <c r="EW1373" s="281"/>
      <c r="EX1373" s="281"/>
      <c r="EY1373" s="281"/>
      <c r="EZ1373" s="281"/>
      <c r="FA1373" s="281"/>
      <c r="FB1373" s="281"/>
      <c r="FC1373" s="281"/>
      <c r="FD1373" s="281"/>
      <c r="FE1373" s="281"/>
      <c r="FF1373" s="281"/>
      <c r="FG1373" s="281"/>
      <c r="FH1373" s="281"/>
      <c r="FI1373" s="281"/>
      <c r="FJ1373" s="281"/>
      <c r="FK1373" s="281"/>
      <c r="FL1373" s="281"/>
      <c r="FM1373" s="281"/>
      <c r="FN1373" s="281"/>
      <c r="FO1373" s="281"/>
      <c r="FP1373" s="281"/>
      <c r="FQ1373" s="281"/>
      <c r="FR1373" s="281"/>
      <c r="FS1373" s="281"/>
      <c r="FT1373" s="281"/>
      <c r="FU1373" s="212"/>
    </row>
    <row r="1374" spans="1:177" s="35" customFormat="1" x14ac:dyDescent="0.25">
      <c r="A1374" s="283">
        <v>4</v>
      </c>
      <c r="B1374" s="283" t="s">
        <v>630</v>
      </c>
      <c r="C1374" s="283">
        <v>43</v>
      </c>
      <c r="D1374" s="226">
        <v>43480</v>
      </c>
      <c r="E1374" s="290">
        <v>0.39950231481481485</v>
      </c>
      <c r="F1374" s="290"/>
      <c r="G1374" s="290"/>
      <c r="H1374" s="290"/>
      <c r="I1374" s="290"/>
      <c r="J1374" s="290"/>
      <c r="K1374" s="290"/>
      <c r="L1374" s="290"/>
      <c r="M1374" s="290"/>
      <c r="N1374" s="290"/>
      <c r="O1374" s="290"/>
      <c r="P1374" s="98" t="str">
        <f t="shared" si="21"/>
        <v>4|Transecto TFOZ|43|20190115|093517</v>
      </c>
      <c r="Q1374" s="283">
        <v>7826089.9859999996</v>
      </c>
      <c r="R1374" s="283">
        <v>524622.73600000003</v>
      </c>
      <c r="S1374" s="283">
        <v>970</v>
      </c>
      <c r="T1374" s="283">
        <v>294</v>
      </c>
      <c r="U1374" s="283">
        <v>6.8</v>
      </c>
      <c r="V1374" s="283">
        <v>1</v>
      </c>
      <c r="W1374" s="283">
        <v>45</v>
      </c>
      <c r="X1374" s="264">
        <v>10</v>
      </c>
      <c r="Y1374" s="283">
        <v>818.12194820000002</v>
      </c>
      <c r="Z1374" s="283">
        <v>9.459012E-2</v>
      </c>
      <c r="AA1374" s="283">
        <v>2.98E-2</v>
      </c>
      <c r="AB1374" s="283">
        <v>110.9219818</v>
      </c>
      <c r="AC1374" s="283">
        <v>36.94794083</v>
      </c>
      <c r="AD1374" s="283">
        <v>27.594999309999999</v>
      </c>
      <c r="AE1374" s="283">
        <v>109.0166931</v>
      </c>
      <c r="AF1374" s="283">
        <v>-4.4889330860000003</v>
      </c>
      <c r="AG1374" s="283">
        <v>-3.4211642740000001</v>
      </c>
      <c r="AH1374" s="284" t="s">
        <v>6</v>
      </c>
      <c r="AI1374" s="98" t="s">
        <v>6</v>
      </c>
      <c r="AJ1374" s="98" t="s">
        <v>6</v>
      </c>
      <c r="AK1374" s="98" t="s">
        <v>6</v>
      </c>
      <c r="AL1374" s="98" t="s">
        <v>6</v>
      </c>
      <c r="AM1374" s="283">
        <v>1</v>
      </c>
      <c r="AN1374" s="283">
        <v>1</v>
      </c>
      <c r="AO1374" s="98" t="s">
        <v>467</v>
      </c>
      <c r="AP1374" s="41"/>
      <c r="AQ1374" s="41"/>
      <c r="AR1374" s="41"/>
      <c r="AS1374" s="41"/>
      <c r="AT1374" s="39"/>
      <c r="AU1374" s="39"/>
      <c r="AV1374" s="39"/>
      <c r="AW1374" s="39"/>
      <c r="AX1374" s="39"/>
      <c r="AY1374" s="39"/>
      <c r="AZ1374" s="39"/>
      <c r="BA1374" s="39"/>
      <c r="BB1374" s="39"/>
      <c r="BC1374" s="39"/>
      <c r="BD1374" s="39"/>
      <c r="BE1374" s="39"/>
      <c r="BF1374" s="39"/>
      <c r="BG1374" s="39"/>
      <c r="BH1374" s="39"/>
      <c r="BI1374" s="39"/>
      <c r="BJ1374" s="39"/>
      <c r="BK1374" s="39"/>
      <c r="BL1374" s="39"/>
      <c r="BM1374" s="39"/>
      <c r="BN1374" s="39"/>
      <c r="BO1374" s="39"/>
      <c r="BP1374" s="39"/>
      <c r="BQ1374" s="39"/>
      <c r="BR1374" s="39"/>
      <c r="BS1374" s="39"/>
      <c r="BT1374" s="39"/>
      <c r="BU1374" s="39"/>
      <c r="BV1374" s="39"/>
      <c r="BW1374" s="39"/>
      <c r="BX1374" s="39"/>
      <c r="BY1374" s="39"/>
      <c r="BZ1374" s="39"/>
      <c r="CA1374" s="39"/>
      <c r="CB1374" s="39"/>
      <c r="CC1374" s="39"/>
      <c r="CD1374" s="39"/>
      <c r="CE1374" s="39"/>
      <c r="CF1374" s="39"/>
      <c r="CG1374" s="39"/>
      <c r="CH1374" s="39"/>
      <c r="CI1374" s="39"/>
      <c r="CJ1374" s="39"/>
      <c r="CK1374" s="39"/>
      <c r="CL1374" s="39"/>
      <c r="CM1374" s="39"/>
      <c r="CN1374" s="39"/>
      <c r="CO1374" s="39"/>
      <c r="CP1374" s="39"/>
      <c r="CQ1374" s="211"/>
      <c r="CR1374" s="211"/>
      <c r="CS1374" s="211"/>
      <c r="CT1374" s="211"/>
      <c r="CU1374" s="211"/>
      <c r="CV1374" s="211"/>
      <c r="CW1374" s="211"/>
      <c r="CX1374" s="211"/>
      <c r="CY1374" s="211"/>
      <c r="CZ1374" s="211"/>
      <c r="DA1374" s="211"/>
      <c r="DB1374" s="211"/>
      <c r="DC1374" s="211"/>
      <c r="DD1374" s="211"/>
      <c r="DE1374" s="211"/>
      <c r="DF1374" s="211"/>
      <c r="DG1374" s="211"/>
      <c r="DH1374" s="281"/>
      <c r="DI1374" s="281"/>
      <c r="DJ1374" s="281"/>
      <c r="DK1374" s="281"/>
      <c r="DL1374" s="281"/>
      <c r="DM1374" s="281"/>
      <c r="DN1374" s="281"/>
      <c r="DO1374" s="281"/>
      <c r="DP1374" s="281"/>
      <c r="DQ1374" s="281"/>
      <c r="DR1374" s="281"/>
      <c r="DS1374" s="281"/>
      <c r="DT1374" s="281"/>
      <c r="DU1374" s="281"/>
      <c r="DV1374" s="281"/>
      <c r="DW1374" s="281"/>
      <c r="DX1374" s="281"/>
      <c r="DY1374" s="281"/>
      <c r="DZ1374" s="281"/>
      <c r="EA1374" s="281"/>
      <c r="EB1374" s="281"/>
      <c r="EC1374" s="281"/>
      <c r="ED1374" s="281"/>
      <c r="EE1374" s="281"/>
      <c r="EF1374" s="281"/>
      <c r="EG1374" s="281"/>
      <c r="EH1374" s="281"/>
      <c r="EI1374" s="281"/>
      <c r="EJ1374" s="281"/>
      <c r="EK1374" s="281"/>
      <c r="EL1374" s="281"/>
      <c r="EM1374" s="281"/>
      <c r="EN1374" s="281"/>
      <c r="EO1374" s="281"/>
      <c r="EP1374" s="281"/>
      <c r="EQ1374" s="281"/>
      <c r="ER1374" s="281"/>
      <c r="ES1374" s="281"/>
      <c r="ET1374" s="281"/>
      <c r="EU1374" s="281"/>
      <c r="EV1374" s="281"/>
      <c r="EW1374" s="281"/>
      <c r="EX1374" s="281"/>
      <c r="EY1374" s="281"/>
      <c r="EZ1374" s="281"/>
      <c r="FA1374" s="281"/>
      <c r="FB1374" s="281"/>
      <c r="FC1374" s="281"/>
      <c r="FD1374" s="281"/>
      <c r="FE1374" s="281"/>
      <c r="FF1374" s="281"/>
      <c r="FG1374" s="281"/>
      <c r="FH1374" s="281"/>
      <c r="FI1374" s="281"/>
      <c r="FJ1374" s="281"/>
      <c r="FK1374" s="281"/>
      <c r="FL1374" s="281"/>
      <c r="FM1374" s="281"/>
      <c r="FN1374" s="281"/>
      <c r="FO1374" s="281"/>
      <c r="FP1374" s="281"/>
      <c r="FQ1374" s="281"/>
      <c r="FR1374" s="281"/>
      <c r="FS1374" s="281"/>
      <c r="FT1374" s="281"/>
      <c r="FU1374" s="212"/>
    </row>
    <row r="1375" spans="1:177" s="35" customFormat="1" x14ac:dyDescent="0.25">
      <c r="A1375" s="283">
        <v>4</v>
      </c>
      <c r="B1375" s="283" t="s">
        <v>630</v>
      </c>
      <c r="C1375" s="283">
        <v>44</v>
      </c>
      <c r="D1375" s="226">
        <v>43480</v>
      </c>
      <c r="E1375" s="290">
        <v>0.40749999999999997</v>
      </c>
      <c r="F1375" s="290"/>
      <c r="G1375" s="290"/>
      <c r="H1375" s="290"/>
      <c r="I1375" s="290"/>
      <c r="J1375" s="290"/>
      <c r="K1375" s="290"/>
      <c r="L1375" s="290"/>
      <c r="M1375" s="290"/>
      <c r="N1375" s="290"/>
      <c r="O1375" s="290"/>
      <c r="P1375" s="98" t="str">
        <f t="shared" si="21"/>
        <v>4|Transecto TFOZ|44|20190115|094648</v>
      </c>
      <c r="Q1375" s="283">
        <v>7826093.6320000002</v>
      </c>
      <c r="R1375" s="283">
        <v>522356.451</v>
      </c>
      <c r="S1375" s="283">
        <v>970</v>
      </c>
      <c r="T1375" s="283">
        <v>294</v>
      </c>
      <c r="U1375" s="283">
        <v>6.8</v>
      </c>
      <c r="V1375" s="283">
        <v>1</v>
      </c>
      <c r="W1375" s="283">
        <v>45</v>
      </c>
      <c r="X1375" s="264">
        <v>10</v>
      </c>
      <c r="Y1375" s="283">
        <v>853.67651369999999</v>
      </c>
      <c r="Z1375" s="283">
        <v>9.5540143999999994E-2</v>
      </c>
      <c r="AA1375" s="283">
        <v>2.98E-2</v>
      </c>
      <c r="AB1375" s="283">
        <v>106.4532394</v>
      </c>
      <c r="AC1375" s="283">
        <v>36.93663025</v>
      </c>
      <c r="AD1375" s="283">
        <v>27.649999619999999</v>
      </c>
      <c r="AE1375" s="283">
        <v>108.6425323</v>
      </c>
      <c r="AF1375" s="283">
        <v>-4.4949202540000002</v>
      </c>
      <c r="AG1375" s="283">
        <v>-3.4478478429999999</v>
      </c>
      <c r="AH1375" s="284" t="s">
        <v>6</v>
      </c>
      <c r="AI1375" s="98" t="s">
        <v>6</v>
      </c>
      <c r="AJ1375" s="98" t="s">
        <v>6</v>
      </c>
      <c r="AK1375" s="98" t="s">
        <v>6</v>
      </c>
      <c r="AL1375" s="98" t="s">
        <v>6</v>
      </c>
      <c r="AM1375" s="283">
        <v>0</v>
      </c>
      <c r="AN1375" s="283">
        <v>0</v>
      </c>
      <c r="AO1375" s="98" t="s">
        <v>467</v>
      </c>
      <c r="AP1375" s="41"/>
      <c r="AQ1375" s="41"/>
      <c r="AR1375" s="41"/>
      <c r="AS1375" s="41"/>
      <c r="AT1375" s="39"/>
      <c r="AU1375" s="39"/>
      <c r="AV1375" s="39"/>
      <c r="AW1375" s="39"/>
      <c r="AX1375" s="39"/>
      <c r="AY1375" s="39"/>
      <c r="AZ1375" s="39"/>
      <c r="BA1375" s="39"/>
      <c r="BB1375" s="39"/>
      <c r="BC1375" s="39"/>
      <c r="BD1375" s="39"/>
      <c r="BE1375" s="39"/>
      <c r="BF1375" s="39"/>
      <c r="BG1375" s="39"/>
      <c r="BH1375" s="39"/>
      <c r="BI1375" s="39"/>
      <c r="BJ1375" s="39"/>
      <c r="BK1375" s="39"/>
      <c r="BL1375" s="39"/>
      <c r="BM1375" s="39"/>
      <c r="BN1375" s="39"/>
      <c r="BO1375" s="39"/>
      <c r="BP1375" s="39"/>
      <c r="BQ1375" s="39"/>
      <c r="BR1375" s="39"/>
      <c r="BS1375" s="39"/>
      <c r="BT1375" s="39"/>
      <c r="BU1375" s="39"/>
      <c r="BV1375" s="39"/>
      <c r="BW1375" s="39"/>
      <c r="BX1375" s="39"/>
      <c r="BY1375" s="39"/>
      <c r="BZ1375" s="39"/>
      <c r="CA1375" s="39"/>
      <c r="CB1375" s="39"/>
      <c r="CC1375" s="39"/>
      <c r="CD1375" s="39"/>
      <c r="CE1375" s="39"/>
      <c r="CF1375" s="39"/>
      <c r="CG1375" s="39"/>
      <c r="CH1375" s="39"/>
      <c r="CI1375" s="39"/>
      <c r="CJ1375" s="39"/>
      <c r="CK1375" s="39"/>
      <c r="CL1375" s="39"/>
      <c r="CM1375" s="39"/>
      <c r="CN1375" s="39"/>
      <c r="CO1375" s="39"/>
      <c r="CP1375" s="39"/>
      <c r="CQ1375" s="211"/>
      <c r="CR1375" s="211"/>
      <c r="CS1375" s="211"/>
      <c r="CT1375" s="211"/>
      <c r="CU1375" s="211"/>
      <c r="CV1375" s="211"/>
      <c r="CW1375" s="211"/>
      <c r="CX1375" s="211"/>
      <c r="CY1375" s="211"/>
      <c r="CZ1375" s="211"/>
      <c r="DA1375" s="211"/>
      <c r="DB1375" s="211"/>
      <c r="DC1375" s="211"/>
      <c r="DD1375" s="211"/>
      <c r="DE1375" s="211"/>
      <c r="DF1375" s="211"/>
      <c r="DG1375" s="211"/>
      <c r="DH1375" s="281"/>
      <c r="DI1375" s="281"/>
      <c r="DJ1375" s="281"/>
      <c r="DK1375" s="281"/>
      <c r="DL1375" s="281"/>
      <c r="DM1375" s="281"/>
      <c r="DN1375" s="281"/>
      <c r="DO1375" s="281"/>
      <c r="DP1375" s="281"/>
      <c r="DQ1375" s="281"/>
      <c r="DR1375" s="281"/>
      <c r="DS1375" s="281"/>
      <c r="DT1375" s="281"/>
      <c r="DU1375" s="281"/>
      <c r="DV1375" s="281"/>
      <c r="DW1375" s="281"/>
      <c r="DX1375" s="281"/>
      <c r="DY1375" s="281"/>
      <c r="DZ1375" s="281"/>
      <c r="EA1375" s="281"/>
      <c r="EB1375" s="281"/>
      <c r="EC1375" s="281"/>
      <c r="ED1375" s="281"/>
      <c r="EE1375" s="281"/>
      <c r="EF1375" s="281"/>
      <c r="EG1375" s="281"/>
      <c r="EH1375" s="281"/>
      <c r="EI1375" s="281"/>
      <c r="EJ1375" s="281"/>
      <c r="EK1375" s="281"/>
      <c r="EL1375" s="281"/>
      <c r="EM1375" s="281"/>
      <c r="EN1375" s="281"/>
      <c r="EO1375" s="281"/>
      <c r="EP1375" s="281"/>
      <c r="EQ1375" s="281"/>
      <c r="ER1375" s="281"/>
      <c r="ES1375" s="281"/>
      <c r="ET1375" s="281"/>
      <c r="EU1375" s="281"/>
      <c r="EV1375" s="281"/>
      <c r="EW1375" s="281"/>
      <c r="EX1375" s="281"/>
      <c r="EY1375" s="281"/>
      <c r="EZ1375" s="281"/>
      <c r="FA1375" s="281"/>
      <c r="FB1375" s="281"/>
      <c r="FC1375" s="281"/>
      <c r="FD1375" s="281"/>
      <c r="FE1375" s="281"/>
      <c r="FF1375" s="281"/>
      <c r="FG1375" s="281"/>
      <c r="FH1375" s="281"/>
      <c r="FI1375" s="281"/>
      <c r="FJ1375" s="281"/>
      <c r="FK1375" s="281"/>
      <c r="FL1375" s="281"/>
      <c r="FM1375" s="281"/>
      <c r="FN1375" s="281"/>
      <c r="FO1375" s="281"/>
      <c r="FP1375" s="281"/>
      <c r="FQ1375" s="281"/>
      <c r="FR1375" s="281"/>
      <c r="FS1375" s="281"/>
      <c r="FT1375" s="281"/>
      <c r="FU1375" s="212"/>
    </row>
    <row r="1376" spans="1:177" s="35" customFormat="1" x14ac:dyDescent="0.25">
      <c r="A1376" s="283">
        <v>4</v>
      </c>
      <c r="B1376" s="283" t="s">
        <v>630</v>
      </c>
      <c r="C1376" s="283">
        <v>45</v>
      </c>
      <c r="D1376" s="226">
        <v>43480</v>
      </c>
      <c r="E1376" s="290">
        <v>0.4160300925925926</v>
      </c>
      <c r="F1376" s="290"/>
      <c r="G1376" s="290"/>
      <c r="H1376" s="290"/>
      <c r="I1376" s="290"/>
      <c r="J1376" s="290"/>
      <c r="K1376" s="290"/>
      <c r="L1376" s="290"/>
      <c r="M1376" s="290"/>
      <c r="N1376" s="290"/>
      <c r="O1376" s="290"/>
      <c r="P1376" s="98" t="str">
        <f t="shared" si="21"/>
        <v>4|Transecto TFOZ|45|20190115|095905</v>
      </c>
      <c r="Q1376" s="283">
        <v>7825960.5159999998</v>
      </c>
      <c r="R1376" s="283">
        <v>519923.75900000002</v>
      </c>
      <c r="S1376" s="283">
        <v>970</v>
      </c>
      <c r="T1376" s="283">
        <v>294</v>
      </c>
      <c r="U1376" s="283">
        <v>6.5</v>
      </c>
      <c r="V1376" s="283">
        <v>1</v>
      </c>
      <c r="W1376" s="283">
        <v>45</v>
      </c>
      <c r="X1376" s="264">
        <v>15</v>
      </c>
      <c r="Y1376" s="283">
        <v>867.04876709999996</v>
      </c>
      <c r="Z1376" s="283">
        <v>9.2367873000000003E-2</v>
      </c>
      <c r="AA1376" s="283">
        <v>2.98E-2</v>
      </c>
      <c r="AB1376" s="283">
        <v>101.9376297</v>
      </c>
      <c r="AC1376" s="283">
        <v>36.925323489999997</v>
      </c>
      <c r="AD1376" s="283">
        <v>27.719999309999999</v>
      </c>
      <c r="AE1376" s="283">
        <v>108.40031430000001</v>
      </c>
      <c r="AF1376" s="283">
        <v>-4.5009078980000004</v>
      </c>
      <c r="AG1376" s="283">
        <v>-3.4745316509999999</v>
      </c>
      <c r="AH1376" s="284" t="s">
        <v>6</v>
      </c>
      <c r="AI1376" s="98" t="s">
        <v>6</v>
      </c>
      <c r="AJ1376" s="98" t="s">
        <v>6</v>
      </c>
      <c r="AK1376" s="98" t="s">
        <v>6</v>
      </c>
      <c r="AL1376" s="98" t="s">
        <v>6</v>
      </c>
      <c r="AM1376" s="283">
        <v>0</v>
      </c>
      <c r="AN1376" s="283">
        <v>0</v>
      </c>
      <c r="AO1376" s="98" t="s">
        <v>467</v>
      </c>
      <c r="AP1376" s="41"/>
      <c r="AQ1376" s="41"/>
      <c r="AR1376" s="41"/>
      <c r="AS1376" s="41"/>
      <c r="AT1376" s="39"/>
      <c r="AU1376" s="39"/>
      <c r="AV1376" s="39"/>
      <c r="AW1376" s="39"/>
      <c r="AX1376" s="39"/>
      <c r="AY1376" s="39"/>
      <c r="AZ1376" s="39"/>
      <c r="BA1376" s="39"/>
      <c r="BB1376" s="39"/>
      <c r="BC1376" s="39"/>
      <c r="BD1376" s="39"/>
      <c r="BE1376" s="39"/>
      <c r="BF1376" s="39"/>
      <c r="BG1376" s="39"/>
      <c r="BH1376" s="39"/>
      <c r="BI1376" s="39"/>
      <c r="BJ1376" s="39"/>
      <c r="BK1376" s="39"/>
      <c r="BL1376" s="39"/>
      <c r="BM1376" s="39"/>
      <c r="BN1376" s="39"/>
      <c r="BO1376" s="39"/>
      <c r="BP1376" s="39"/>
      <c r="BQ1376" s="39"/>
      <c r="BR1376" s="39"/>
      <c r="BS1376" s="39"/>
      <c r="BT1376" s="39"/>
      <c r="BU1376" s="39"/>
      <c r="BV1376" s="39"/>
      <c r="BW1376" s="39"/>
      <c r="BX1376" s="39"/>
      <c r="BY1376" s="39"/>
      <c r="BZ1376" s="39"/>
      <c r="CA1376" s="39"/>
      <c r="CB1376" s="39"/>
      <c r="CC1376" s="39"/>
      <c r="CD1376" s="39"/>
      <c r="CE1376" s="39"/>
      <c r="CF1376" s="39"/>
      <c r="CG1376" s="39"/>
      <c r="CH1376" s="39"/>
      <c r="CI1376" s="39"/>
      <c r="CJ1376" s="39"/>
      <c r="CK1376" s="39"/>
      <c r="CL1376" s="39"/>
      <c r="CM1376" s="39"/>
      <c r="CN1376" s="39"/>
      <c r="CO1376" s="39"/>
      <c r="CP1376" s="39"/>
      <c r="CQ1376" s="211"/>
      <c r="CR1376" s="211"/>
      <c r="CS1376" s="211"/>
      <c r="CT1376" s="211"/>
      <c r="CU1376" s="211"/>
      <c r="CV1376" s="211"/>
      <c r="CW1376" s="211"/>
      <c r="CX1376" s="211"/>
      <c r="CY1376" s="211"/>
      <c r="CZ1376" s="211"/>
      <c r="DA1376" s="211"/>
      <c r="DB1376" s="211"/>
      <c r="DC1376" s="211"/>
      <c r="DD1376" s="211"/>
      <c r="DE1376" s="211"/>
      <c r="DF1376" s="211"/>
      <c r="DG1376" s="211"/>
      <c r="DH1376" s="281"/>
      <c r="DI1376" s="281"/>
      <c r="DJ1376" s="281"/>
      <c r="DK1376" s="281"/>
      <c r="DL1376" s="281"/>
      <c r="DM1376" s="281"/>
      <c r="DN1376" s="281"/>
      <c r="DO1376" s="281"/>
      <c r="DP1376" s="281"/>
      <c r="DQ1376" s="281"/>
      <c r="DR1376" s="281"/>
      <c r="DS1376" s="281"/>
      <c r="DT1376" s="281"/>
      <c r="DU1376" s="281"/>
      <c r="DV1376" s="281"/>
      <c r="DW1376" s="281"/>
      <c r="DX1376" s="281"/>
      <c r="DY1376" s="281"/>
      <c r="DZ1376" s="281"/>
      <c r="EA1376" s="281"/>
      <c r="EB1376" s="281"/>
      <c r="EC1376" s="281"/>
      <c r="ED1376" s="281"/>
      <c r="EE1376" s="281"/>
      <c r="EF1376" s="281"/>
      <c r="EG1376" s="281"/>
      <c r="EH1376" s="281"/>
      <c r="EI1376" s="281"/>
      <c r="EJ1376" s="281"/>
      <c r="EK1376" s="281"/>
      <c r="EL1376" s="281"/>
      <c r="EM1376" s="281"/>
      <c r="EN1376" s="281"/>
      <c r="EO1376" s="281"/>
      <c r="EP1376" s="281"/>
      <c r="EQ1376" s="281"/>
      <c r="ER1376" s="281"/>
      <c r="ES1376" s="281"/>
      <c r="ET1376" s="281"/>
      <c r="EU1376" s="281"/>
      <c r="EV1376" s="281"/>
      <c r="EW1376" s="281"/>
      <c r="EX1376" s="281"/>
      <c r="EY1376" s="281"/>
      <c r="EZ1376" s="281"/>
      <c r="FA1376" s="281"/>
      <c r="FB1376" s="281"/>
      <c r="FC1376" s="281"/>
      <c r="FD1376" s="281"/>
      <c r="FE1376" s="281"/>
      <c r="FF1376" s="281"/>
      <c r="FG1376" s="281"/>
      <c r="FH1376" s="281"/>
      <c r="FI1376" s="281"/>
      <c r="FJ1376" s="281"/>
      <c r="FK1376" s="281"/>
      <c r="FL1376" s="281"/>
      <c r="FM1376" s="281"/>
      <c r="FN1376" s="281"/>
      <c r="FO1376" s="281"/>
      <c r="FP1376" s="281"/>
      <c r="FQ1376" s="281"/>
      <c r="FR1376" s="281"/>
      <c r="FS1376" s="281"/>
      <c r="FT1376" s="281"/>
      <c r="FU1376" s="212"/>
    </row>
    <row r="1377" spans="1:177" s="35" customFormat="1" x14ac:dyDescent="0.25">
      <c r="A1377" s="283">
        <v>4</v>
      </c>
      <c r="B1377" s="283" t="s">
        <v>630</v>
      </c>
      <c r="C1377" s="283">
        <v>46</v>
      </c>
      <c r="D1377" s="226">
        <v>43480</v>
      </c>
      <c r="E1377" s="290">
        <v>0.42473379629629626</v>
      </c>
      <c r="F1377" s="290"/>
      <c r="G1377" s="290"/>
      <c r="H1377" s="290"/>
      <c r="I1377" s="290"/>
      <c r="J1377" s="290"/>
      <c r="K1377" s="290"/>
      <c r="L1377" s="290"/>
      <c r="M1377" s="290"/>
      <c r="N1377" s="290"/>
      <c r="O1377" s="290"/>
      <c r="P1377" s="98" t="str">
        <f t="shared" si="21"/>
        <v>4|Transecto TFOZ|46|20190115|101137</v>
      </c>
      <c r="Q1377" s="283">
        <v>7825808.29</v>
      </c>
      <c r="R1377" s="283">
        <v>517458.17300000001</v>
      </c>
      <c r="S1377" s="283">
        <v>790</v>
      </c>
      <c r="T1377" s="283">
        <v>294</v>
      </c>
      <c r="U1377" s="283">
        <v>7.1</v>
      </c>
      <c r="V1377" s="283">
        <v>1</v>
      </c>
      <c r="W1377" s="283">
        <v>45</v>
      </c>
      <c r="X1377" s="264">
        <v>10</v>
      </c>
      <c r="Y1377" s="283">
        <v>867.04876709999996</v>
      </c>
      <c r="Z1377" s="283">
        <v>9.2367873000000003E-2</v>
      </c>
      <c r="AA1377" s="283">
        <v>2.98E-2</v>
      </c>
      <c r="AB1377" s="283">
        <v>101.9376297</v>
      </c>
      <c r="AC1377" s="283">
        <v>36.925323489999997</v>
      </c>
      <c r="AD1377" s="283">
        <v>27.719999309999999</v>
      </c>
      <c r="AE1377" s="283">
        <v>108.40031430000001</v>
      </c>
      <c r="AF1377" s="283">
        <v>-4.5009078980000004</v>
      </c>
      <c r="AG1377" s="283">
        <v>-3.4745316509999999</v>
      </c>
      <c r="AH1377" s="284" t="s">
        <v>6</v>
      </c>
      <c r="AI1377" s="98" t="s">
        <v>6</v>
      </c>
      <c r="AJ1377" s="98" t="s">
        <v>6</v>
      </c>
      <c r="AK1377" s="98" t="s">
        <v>6</v>
      </c>
      <c r="AL1377" s="98" t="s">
        <v>6</v>
      </c>
      <c r="AM1377" s="283">
        <v>0</v>
      </c>
      <c r="AN1377" s="283">
        <v>0</v>
      </c>
      <c r="AO1377" s="98" t="s">
        <v>467</v>
      </c>
      <c r="AP1377" s="41"/>
      <c r="AQ1377" s="41"/>
      <c r="AR1377" s="41"/>
      <c r="AS1377" s="41"/>
      <c r="AT1377" s="39"/>
      <c r="AU1377" s="39"/>
      <c r="AV1377" s="39"/>
      <c r="AW1377" s="39"/>
      <c r="AX1377" s="39"/>
      <c r="AY1377" s="39"/>
      <c r="AZ1377" s="39"/>
      <c r="BA1377" s="39"/>
      <c r="BB1377" s="39"/>
      <c r="BC1377" s="39"/>
      <c r="BD1377" s="39"/>
      <c r="BE1377" s="39"/>
      <c r="BF1377" s="39"/>
      <c r="BG1377" s="39"/>
      <c r="BH1377" s="39"/>
      <c r="BI1377" s="39"/>
      <c r="BJ1377" s="39"/>
      <c r="BK1377" s="39"/>
      <c r="BL1377" s="39"/>
      <c r="BM1377" s="39"/>
      <c r="BN1377" s="39"/>
      <c r="BO1377" s="39"/>
      <c r="BP1377" s="39"/>
      <c r="BQ1377" s="39"/>
      <c r="BR1377" s="39"/>
      <c r="BS1377" s="39"/>
      <c r="BT1377" s="39"/>
      <c r="BU1377" s="39"/>
      <c r="BV1377" s="39"/>
      <c r="BW1377" s="39"/>
      <c r="BX1377" s="39"/>
      <c r="BY1377" s="39"/>
      <c r="BZ1377" s="39"/>
      <c r="CA1377" s="39"/>
      <c r="CB1377" s="39"/>
      <c r="CC1377" s="39"/>
      <c r="CD1377" s="39"/>
      <c r="CE1377" s="39"/>
      <c r="CF1377" s="39"/>
      <c r="CG1377" s="39"/>
      <c r="CH1377" s="39"/>
      <c r="CI1377" s="39"/>
      <c r="CJ1377" s="39"/>
      <c r="CK1377" s="39"/>
      <c r="CL1377" s="39"/>
      <c r="CM1377" s="39"/>
      <c r="CN1377" s="39"/>
      <c r="CO1377" s="39"/>
      <c r="CP1377" s="39"/>
      <c r="CQ1377" s="211"/>
      <c r="CR1377" s="211"/>
      <c r="CS1377" s="211"/>
      <c r="CT1377" s="211"/>
      <c r="CU1377" s="211"/>
      <c r="CV1377" s="211"/>
      <c r="CW1377" s="211"/>
      <c r="CX1377" s="211"/>
      <c r="CY1377" s="211"/>
      <c r="CZ1377" s="211"/>
      <c r="DA1377" s="211"/>
      <c r="DB1377" s="211"/>
      <c r="DC1377" s="211"/>
      <c r="DD1377" s="211"/>
      <c r="DE1377" s="211"/>
      <c r="DF1377" s="211"/>
      <c r="DG1377" s="211"/>
      <c r="DH1377" s="281"/>
      <c r="DI1377" s="281"/>
      <c r="DJ1377" s="281"/>
      <c r="DK1377" s="281"/>
      <c r="DL1377" s="281"/>
      <c r="DM1377" s="281"/>
      <c r="DN1377" s="281"/>
      <c r="DO1377" s="281"/>
      <c r="DP1377" s="281"/>
      <c r="DQ1377" s="281"/>
      <c r="DR1377" s="281"/>
      <c r="DS1377" s="281"/>
      <c r="DT1377" s="281"/>
      <c r="DU1377" s="281"/>
      <c r="DV1377" s="281"/>
      <c r="DW1377" s="281"/>
      <c r="DX1377" s="281"/>
      <c r="DY1377" s="281"/>
      <c r="DZ1377" s="281"/>
      <c r="EA1377" s="281"/>
      <c r="EB1377" s="281"/>
      <c r="EC1377" s="281"/>
      <c r="ED1377" s="281"/>
      <c r="EE1377" s="281"/>
      <c r="EF1377" s="281"/>
      <c r="EG1377" s="281"/>
      <c r="EH1377" s="281"/>
      <c r="EI1377" s="281"/>
      <c r="EJ1377" s="281"/>
      <c r="EK1377" s="281"/>
      <c r="EL1377" s="281"/>
      <c r="EM1377" s="281"/>
      <c r="EN1377" s="281"/>
      <c r="EO1377" s="281"/>
      <c r="EP1377" s="281"/>
      <c r="EQ1377" s="281"/>
      <c r="ER1377" s="281"/>
      <c r="ES1377" s="281"/>
      <c r="ET1377" s="281"/>
      <c r="EU1377" s="281"/>
      <c r="EV1377" s="281"/>
      <c r="EW1377" s="281"/>
      <c r="EX1377" s="281"/>
      <c r="EY1377" s="281"/>
      <c r="EZ1377" s="281"/>
      <c r="FA1377" s="281"/>
      <c r="FB1377" s="281"/>
      <c r="FC1377" s="281"/>
      <c r="FD1377" s="281"/>
      <c r="FE1377" s="281"/>
      <c r="FF1377" s="281"/>
      <c r="FG1377" s="281"/>
      <c r="FH1377" s="281"/>
      <c r="FI1377" s="281"/>
      <c r="FJ1377" s="281"/>
      <c r="FK1377" s="281"/>
      <c r="FL1377" s="281"/>
      <c r="FM1377" s="281"/>
      <c r="FN1377" s="281"/>
      <c r="FO1377" s="281"/>
      <c r="FP1377" s="281"/>
      <c r="FQ1377" s="281"/>
      <c r="FR1377" s="281"/>
      <c r="FS1377" s="281"/>
      <c r="FT1377" s="281"/>
      <c r="FU1377" s="212"/>
    </row>
    <row r="1378" spans="1:177" s="35" customFormat="1" x14ac:dyDescent="0.25">
      <c r="A1378" s="283">
        <v>4</v>
      </c>
      <c r="B1378" s="283" t="s">
        <v>630</v>
      </c>
      <c r="C1378" s="283">
        <v>47</v>
      </c>
      <c r="D1378" s="226">
        <v>43480</v>
      </c>
      <c r="E1378" s="290">
        <v>0.43456018518518519</v>
      </c>
      <c r="F1378" s="290"/>
      <c r="G1378" s="290"/>
      <c r="H1378" s="290"/>
      <c r="I1378" s="290"/>
      <c r="J1378" s="290"/>
      <c r="K1378" s="290"/>
      <c r="L1378" s="290"/>
      <c r="M1378" s="290"/>
      <c r="N1378" s="290"/>
      <c r="O1378" s="290"/>
      <c r="P1378" s="98" t="str">
        <f t="shared" si="21"/>
        <v>4|Transecto TFOZ|47|20190115|102546</v>
      </c>
      <c r="Q1378" s="283">
        <v>7826049.8870000001</v>
      </c>
      <c r="R1378" s="283">
        <v>514718.10399999999</v>
      </c>
      <c r="S1378" s="283">
        <v>790</v>
      </c>
      <c r="T1378" s="283">
        <v>294</v>
      </c>
      <c r="U1378" s="283">
        <v>6.1</v>
      </c>
      <c r="V1378" s="283">
        <v>1</v>
      </c>
      <c r="W1378" s="283">
        <v>45</v>
      </c>
      <c r="X1378" s="264">
        <v>15</v>
      </c>
      <c r="Y1378" s="283">
        <v>885.42938230000004</v>
      </c>
      <c r="Z1378" s="283">
        <v>9.0310744999999998E-2</v>
      </c>
      <c r="AA1378" s="283">
        <v>2.9399998E-2</v>
      </c>
      <c r="AB1378" s="283">
        <v>97.481582639999999</v>
      </c>
      <c r="AC1378" s="283">
        <v>36.935443880000001</v>
      </c>
      <c r="AD1378" s="283">
        <v>27.69499969</v>
      </c>
      <c r="AE1378" s="283">
        <v>108.2900162</v>
      </c>
      <c r="AF1378" s="283">
        <v>-4.4974203109999999</v>
      </c>
      <c r="AG1378" s="283">
        <v>-3.5155694479999999</v>
      </c>
      <c r="AH1378" s="284" t="s">
        <v>6</v>
      </c>
      <c r="AI1378" s="98" t="s">
        <v>6</v>
      </c>
      <c r="AJ1378" s="98" t="s">
        <v>6</v>
      </c>
      <c r="AK1378" s="98" t="s">
        <v>6</v>
      </c>
      <c r="AL1378" s="98" t="s">
        <v>6</v>
      </c>
      <c r="AM1378" s="283">
        <v>1</v>
      </c>
      <c r="AN1378" s="283">
        <v>1</v>
      </c>
      <c r="AO1378" s="98" t="s">
        <v>467</v>
      </c>
      <c r="AP1378" s="41"/>
      <c r="AQ1378" s="41"/>
      <c r="AR1378" s="41"/>
      <c r="AS1378" s="41"/>
      <c r="AT1378" s="39"/>
      <c r="AU1378" s="39"/>
      <c r="AV1378" s="39"/>
      <c r="AW1378" s="39"/>
      <c r="AX1378" s="39"/>
      <c r="AY1378" s="39"/>
      <c r="AZ1378" s="39"/>
      <c r="BA1378" s="39"/>
      <c r="BB1378" s="39"/>
      <c r="BC1378" s="39"/>
      <c r="BD1378" s="39"/>
      <c r="BE1378" s="39"/>
      <c r="BF1378" s="39"/>
      <c r="BG1378" s="39"/>
      <c r="BH1378" s="39"/>
      <c r="BI1378" s="39"/>
      <c r="BJ1378" s="39"/>
      <c r="BK1378" s="39"/>
      <c r="BL1378" s="39"/>
      <c r="BM1378" s="39"/>
      <c r="BN1378" s="39"/>
      <c r="BO1378" s="39"/>
      <c r="BP1378" s="39"/>
      <c r="BQ1378" s="39"/>
      <c r="BR1378" s="39"/>
      <c r="BS1378" s="39"/>
      <c r="BT1378" s="39"/>
      <c r="BU1378" s="39"/>
      <c r="BV1378" s="39"/>
      <c r="BW1378" s="39"/>
      <c r="BX1378" s="39"/>
      <c r="BY1378" s="39"/>
      <c r="BZ1378" s="39"/>
      <c r="CA1378" s="39"/>
      <c r="CB1378" s="39"/>
      <c r="CC1378" s="39"/>
      <c r="CD1378" s="39"/>
      <c r="CE1378" s="39"/>
      <c r="CF1378" s="39"/>
      <c r="CG1378" s="39"/>
      <c r="CH1378" s="39"/>
      <c r="CI1378" s="39"/>
      <c r="CJ1378" s="39"/>
      <c r="CK1378" s="39"/>
      <c r="CL1378" s="39"/>
      <c r="CM1378" s="39"/>
      <c r="CN1378" s="39"/>
      <c r="CO1378" s="39"/>
      <c r="CP1378" s="39"/>
      <c r="CQ1378" s="211"/>
      <c r="CR1378" s="211"/>
      <c r="CS1378" s="211"/>
      <c r="CT1378" s="211"/>
      <c r="CU1378" s="211"/>
      <c r="CV1378" s="211"/>
      <c r="CW1378" s="211"/>
      <c r="CX1378" s="211"/>
      <c r="CY1378" s="211"/>
      <c r="CZ1378" s="211"/>
      <c r="DA1378" s="211"/>
      <c r="DB1378" s="211"/>
      <c r="DC1378" s="211"/>
      <c r="DD1378" s="211"/>
      <c r="DE1378" s="211"/>
      <c r="DF1378" s="211"/>
      <c r="DG1378" s="211"/>
      <c r="DH1378" s="281"/>
      <c r="DI1378" s="281"/>
      <c r="DJ1378" s="281"/>
      <c r="DK1378" s="281"/>
      <c r="DL1378" s="281"/>
      <c r="DM1378" s="281"/>
      <c r="DN1378" s="281"/>
      <c r="DO1378" s="281"/>
      <c r="DP1378" s="281"/>
      <c r="DQ1378" s="281"/>
      <c r="DR1378" s="281"/>
      <c r="DS1378" s="281"/>
      <c r="DT1378" s="281"/>
      <c r="DU1378" s="281"/>
      <c r="DV1378" s="281"/>
      <c r="DW1378" s="281"/>
      <c r="DX1378" s="281"/>
      <c r="DY1378" s="281"/>
      <c r="DZ1378" s="281"/>
      <c r="EA1378" s="281"/>
      <c r="EB1378" s="281"/>
      <c r="EC1378" s="281"/>
      <c r="ED1378" s="281"/>
      <c r="EE1378" s="281"/>
      <c r="EF1378" s="281"/>
      <c r="EG1378" s="281"/>
      <c r="EH1378" s="281"/>
      <c r="EI1378" s="281"/>
      <c r="EJ1378" s="281"/>
      <c r="EK1378" s="281"/>
      <c r="EL1378" s="281"/>
      <c r="EM1378" s="281"/>
      <c r="EN1378" s="281"/>
      <c r="EO1378" s="281"/>
      <c r="EP1378" s="281"/>
      <c r="EQ1378" s="281"/>
      <c r="ER1378" s="281"/>
      <c r="ES1378" s="281"/>
      <c r="ET1378" s="281"/>
      <c r="EU1378" s="281"/>
      <c r="EV1378" s="281"/>
      <c r="EW1378" s="281"/>
      <c r="EX1378" s="281"/>
      <c r="EY1378" s="281"/>
      <c r="EZ1378" s="281"/>
      <c r="FA1378" s="281"/>
      <c r="FB1378" s="281"/>
      <c r="FC1378" s="281"/>
      <c r="FD1378" s="281"/>
      <c r="FE1378" s="281"/>
      <c r="FF1378" s="281"/>
      <c r="FG1378" s="281"/>
      <c r="FH1378" s="281"/>
      <c r="FI1378" s="281"/>
      <c r="FJ1378" s="281"/>
      <c r="FK1378" s="281"/>
      <c r="FL1378" s="281"/>
      <c r="FM1378" s="281"/>
      <c r="FN1378" s="281"/>
      <c r="FO1378" s="281"/>
      <c r="FP1378" s="281"/>
      <c r="FQ1378" s="281"/>
      <c r="FR1378" s="281"/>
      <c r="FS1378" s="281"/>
      <c r="FT1378" s="281"/>
      <c r="FU1378" s="212"/>
    </row>
    <row r="1379" spans="1:177" s="35" customFormat="1" x14ac:dyDescent="0.25">
      <c r="A1379" s="283">
        <v>4</v>
      </c>
      <c r="B1379" s="283" t="s">
        <v>630</v>
      </c>
      <c r="C1379" s="283">
        <v>48</v>
      </c>
      <c r="D1379" s="226">
        <v>43480</v>
      </c>
      <c r="E1379" s="290">
        <v>0.44268518518518518</v>
      </c>
      <c r="F1379" s="290"/>
      <c r="G1379" s="290"/>
      <c r="H1379" s="290"/>
      <c r="I1379" s="290"/>
      <c r="J1379" s="290"/>
      <c r="K1379" s="290"/>
      <c r="L1379" s="290"/>
      <c r="M1379" s="290"/>
      <c r="N1379" s="290"/>
      <c r="O1379" s="290"/>
      <c r="P1379" s="98" t="str">
        <f t="shared" si="21"/>
        <v>4|Transecto TFOZ|48|20190115|103728</v>
      </c>
      <c r="Q1379" s="283">
        <v>7826102.1050000004</v>
      </c>
      <c r="R1379" s="283">
        <v>512403.43900000001</v>
      </c>
      <c r="S1379" s="283">
        <v>790</v>
      </c>
      <c r="T1379" s="283">
        <v>294</v>
      </c>
      <c r="U1379" s="283">
        <v>6.7</v>
      </c>
      <c r="V1379" s="283">
        <v>1</v>
      </c>
      <c r="W1379" s="283" t="s">
        <v>628</v>
      </c>
      <c r="X1379" s="264">
        <v>15</v>
      </c>
      <c r="Y1379" s="283">
        <v>885.42938230000004</v>
      </c>
      <c r="Z1379" s="283">
        <v>9.0310744999999998E-2</v>
      </c>
      <c r="AA1379" s="283">
        <v>2.9399998E-2</v>
      </c>
      <c r="AB1379" s="283">
        <v>97.481582639999999</v>
      </c>
      <c r="AC1379" s="283">
        <v>36.935443880000001</v>
      </c>
      <c r="AD1379" s="283">
        <v>27.69499969</v>
      </c>
      <c r="AE1379" s="283">
        <v>108.2900162</v>
      </c>
      <c r="AF1379" s="283">
        <v>-4.4974203109999999</v>
      </c>
      <c r="AG1379" s="283">
        <v>-3.5155694479999999</v>
      </c>
      <c r="AH1379" s="284" t="s">
        <v>6</v>
      </c>
      <c r="AI1379" s="98" t="s">
        <v>6</v>
      </c>
      <c r="AJ1379" s="98" t="s">
        <v>6</v>
      </c>
      <c r="AK1379" s="98" t="s">
        <v>6</v>
      </c>
      <c r="AL1379" s="98" t="s">
        <v>6</v>
      </c>
      <c r="AM1379" s="283">
        <v>1</v>
      </c>
      <c r="AN1379" s="283">
        <v>1</v>
      </c>
      <c r="AO1379" s="98" t="s">
        <v>467</v>
      </c>
      <c r="AP1379" s="41"/>
      <c r="AQ1379" s="41"/>
      <c r="AR1379" s="41"/>
      <c r="AS1379" s="41"/>
      <c r="AT1379" s="39"/>
      <c r="AU1379" s="39"/>
      <c r="AV1379" s="39"/>
      <c r="AW1379" s="39"/>
      <c r="AX1379" s="39"/>
      <c r="AY1379" s="39"/>
      <c r="AZ1379" s="39"/>
      <c r="BA1379" s="39"/>
      <c r="BB1379" s="39"/>
      <c r="BC1379" s="39"/>
      <c r="BD1379" s="39"/>
      <c r="BE1379" s="39"/>
      <c r="BF1379" s="39"/>
      <c r="BG1379" s="39"/>
      <c r="BH1379" s="39"/>
      <c r="BI1379" s="39"/>
      <c r="BJ1379" s="39"/>
      <c r="BK1379" s="39"/>
      <c r="BL1379" s="39"/>
      <c r="BM1379" s="39"/>
      <c r="BN1379" s="39"/>
      <c r="BO1379" s="39"/>
      <c r="BP1379" s="39"/>
      <c r="BQ1379" s="39"/>
      <c r="BR1379" s="39"/>
      <c r="BS1379" s="39"/>
      <c r="BT1379" s="39"/>
      <c r="BU1379" s="39"/>
      <c r="BV1379" s="39"/>
      <c r="BW1379" s="39"/>
      <c r="BX1379" s="39"/>
      <c r="BY1379" s="39"/>
      <c r="BZ1379" s="39"/>
      <c r="CA1379" s="39"/>
      <c r="CB1379" s="39"/>
      <c r="CC1379" s="39"/>
      <c r="CD1379" s="39"/>
      <c r="CE1379" s="39"/>
      <c r="CF1379" s="39"/>
      <c r="CG1379" s="39"/>
      <c r="CH1379" s="39"/>
      <c r="CI1379" s="39"/>
      <c r="CJ1379" s="39"/>
      <c r="CK1379" s="39"/>
      <c r="CL1379" s="39"/>
      <c r="CM1379" s="39"/>
      <c r="CN1379" s="39"/>
      <c r="CO1379" s="39"/>
      <c r="CP1379" s="39"/>
      <c r="CQ1379" s="211"/>
      <c r="CR1379" s="211"/>
      <c r="CS1379" s="211"/>
      <c r="CT1379" s="211"/>
      <c r="CU1379" s="211"/>
      <c r="CV1379" s="211"/>
      <c r="CW1379" s="211"/>
      <c r="CX1379" s="211"/>
      <c r="CY1379" s="211"/>
      <c r="CZ1379" s="211"/>
      <c r="DA1379" s="211"/>
      <c r="DB1379" s="211"/>
      <c r="DC1379" s="211"/>
      <c r="DD1379" s="211"/>
      <c r="DE1379" s="211"/>
      <c r="DF1379" s="211"/>
      <c r="DG1379" s="211"/>
      <c r="DH1379" s="281"/>
      <c r="DI1379" s="281"/>
      <c r="DJ1379" s="281"/>
      <c r="DK1379" s="281"/>
      <c r="DL1379" s="281"/>
      <c r="DM1379" s="281"/>
      <c r="DN1379" s="281"/>
      <c r="DO1379" s="281"/>
      <c r="DP1379" s="281"/>
      <c r="DQ1379" s="281"/>
      <c r="DR1379" s="281"/>
      <c r="DS1379" s="281"/>
      <c r="DT1379" s="281"/>
      <c r="DU1379" s="281"/>
      <c r="DV1379" s="281"/>
      <c r="DW1379" s="281"/>
      <c r="DX1379" s="281"/>
      <c r="DY1379" s="281"/>
      <c r="DZ1379" s="281"/>
      <c r="EA1379" s="281"/>
      <c r="EB1379" s="281"/>
      <c r="EC1379" s="281"/>
      <c r="ED1379" s="281"/>
      <c r="EE1379" s="281"/>
      <c r="EF1379" s="281"/>
      <c r="EG1379" s="281"/>
      <c r="EH1379" s="281"/>
      <c r="EI1379" s="281"/>
      <c r="EJ1379" s="281"/>
      <c r="EK1379" s="281"/>
      <c r="EL1379" s="281"/>
      <c r="EM1379" s="281"/>
      <c r="EN1379" s="281"/>
      <c r="EO1379" s="281"/>
      <c r="EP1379" s="281"/>
      <c r="EQ1379" s="281"/>
      <c r="ER1379" s="281"/>
      <c r="ES1379" s="281"/>
      <c r="ET1379" s="281"/>
      <c r="EU1379" s="281"/>
      <c r="EV1379" s="281"/>
      <c r="EW1379" s="281"/>
      <c r="EX1379" s="281"/>
      <c r="EY1379" s="281"/>
      <c r="EZ1379" s="281"/>
      <c r="FA1379" s="281"/>
      <c r="FB1379" s="281"/>
      <c r="FC1379" s="281"/>
      <c r="FD1379" s="281"/>
      <c r="FE1379" s="281"/>
      <c r="FF1379" s="281"/>
      <c r="FG1379" s="281"/>
      <c r="FH1379" s="281"/>
      <c r="FI1379" s="281"/>
      <c r="FJ1379" s="281"/>
      <c r="FK1379" s="281"/>
      <c r="FL1379" s="281"/>
      <c r="FM1379" s="281"/>
      <c r="FN1379" s="281"/>
      <c r="FO1379" s="281"/>
      <c r="FP1379" s="281"/>
      <c r="FQ1379" s="281"/>
      <c r="FR1379" s="281"/>
      <c r="FS1379" s="281"/>
      <c r="FT1379" s="281"/>
      <c r="FU1379" s="212"/>
    </row>
    <row r="1380" spans="1:177" s="35" customFormat="1" x14ac:dyDescent="0.25">
      <c r="A1380" s="283">
        <v>4</v>
      </c>
      <c r="B1380" s="283" t="s">
        <v>630</v>
      </c>
      <c r="C1380" s="283">
        <v>49</v>
      </c>
      <c r="D1380" s="226">
        <v>43480</v>
      </c>
      <c r="E1380" s="290">
        <v>0.45057870370370368</v>
      </c>
      <c r="F1380" s="290"/>
      <c r="G1380" s="290"/>
      <c r="H1380" s="290"/>
      <c r="I1380" s="290"/>
      <c r="J1380" s="290"/>
      <c r="K1380" s="290"/>
      <c r="L1380" s="290"/>
      <c r="M1380" s="290"/>
      <c r="N1380" s="290"/>
      <c r="O1380" s="290"/>
      <c r="P1380" s="98" t="str">
        <f t="shared" si="21"/>
        <v>4|Transecto TFOZ|49|20190115|104850</v>
      </c>
      <c r="Q1380" s="283">
        <v>7826243.068</v>
      </c>
      <c r="R1380" s="283">
        <v>510146.049</v>
      </c>
      <c r="S1380" s="283">
        <v>1020</v>
      </c>
      <c r="T1380" s="283">
        <v>294</v>
      </c>
      <c r="U1380" s="283">
        <v>6.7</v>
      </c>
      <c r="V1380" s="283">
        <v>1</v>
      </c>
      <c r="W1380" s="283" t="s">
        <v>628</v>
      </c>
      <c r="X1380" s="264">
        <v>10</v>
      </c>
      <c r="Y1380" s="283">
        <v>885.42938230000004</v>
      </c>
      <c r="Z1380" s="283">
        <v>9.0310744999999998E-2</v>
      </c>
      <c r="AA1380" s="283">
        <v>2.9399998E-2</v>
      </c>
      <c r="AB1380" s="283">
        <v>97.481582639999999</v>
      </c>
      <c r="AC1380" s="283">
        <v>36.935443880000001</v>
      </c>
      <c r="AD1380" s="283">
        <v>27.69499969</v>
      </c>
      <c r="AE1380" s="283">
        <v>108.2900162</v>
      </c>
      <c r="AF1380" s="283">
        <v>-4.4974203109999999</v>
      </c>
      <c r="AG1380" s="283">
        <v>-3.5155694479999999</v>
      </c>
      <c r="AH1380" s="284" t="s">
        <v>6</v>
      </c>
      <c r="AI1380" s="98" t="s">
        <v>6</v>
      </c>
      <c r="AJ1380" s="98" t="s">
        <v>6</v>
      </c>
      <c r="AK1380" s="98" t="s">
        <v>6</v>
      </c>
      <c r="AL1380" s="98" t="s">
        <v>6</v>
      </c>
      <c r="AM1380" s="283">
        <v>6</v>
      </c>
      <c r="AN1380" s="283">
        <v>2</v>
      </c>
      <c r="AO1380" s="98" t="s">
        <v>467</v>
      </c>
      <c r="AP1380" s="41"/>
      <c r="AQ1380" s="41"/>
      <c r="AR1380" s="41"/>
      <c r="AS1380" s="41"/>
      <c r="AT1380" s="39"/>
      <c r="AU1380" s="39"/>
      <c r="AV1380" s="39"/>
      <c r="AW1380" s="39"/>
      <c r="AX1380" s="39"/>
      <c r="AY1380" s="39"/>
      <c r="AZ1380" s="39"/>
      <c r="BA1380" s="39"/>
      <c r="BB1380" s="39"/>
      <c r="BC1380" s="39"/>
      <c r="BD1380" s="39"/>
      <c r="BE1380" s="39"/>
      <c r="BF1380" s="39"/>
      <c r="BG1380" s="39"/>
      <c r="BH1380" s="39"/>
      <c r="BI1380" s="39"/>
      <c r="BJ1380" s="39"/>
      <c r="BK1380" s="39"/>
      <c r="BL1380" s="39"/>
      <c r="BM1380" s="39"/>
      <c r="BN1380" s="39"/>
      <c r="BO1380" s="39"/>
      <c r="BP1380" s="39"/>
      <c r="BQ1380" s="39"/>
      <c r="BR1380" s="39"/>
      <c r="BS1380" s="39"/>
      <c r="BT1380" s="39"/>
      <c r="BU1380" s="39"/>
      <c r="BV1380" s="39"/>
      <c r="BW1380" s="39"/>
      <c r="BX1380" s="39"/>
      <c r="BY1380" s="39"/>
      <c r="BZ1380" s="39"/>
      <c r="CA1380" s="39"/>
      <c r="CB1380" s="39"/>
      <c r="CC1380" s="39"/>
      <c r="CD1380" s="39"/>
      <c r="CE1380" s="39"/>
      <c r="CF1380" s="39"/>
      <c r="CG1380" s="39"/>
      <c r="CH1380" s="39"/>
      <c r="CI1380" s="39"/>
      <c r="CJ1380" s="39"/>
      <c r="CK1380" s="39"/>
      <c r="CL1380" s="39"/>
      <c r="CM1380" s="39"/>
      <c r="CN1380" s="39"/>
      <c r="CO1380" s="39"/>
      <c r="CP1380" s="39"/>
      <c r="CQ1380" s="211"/>
      <c r="CR1380" s="211"/>
      <c r="CS1380" s="211"/>
      <c r="CT1380" s="211"/>
      <c r="CU1380" s="211"/>
      <c r="CV1380" s="211"/>
      <c r="CW1380" s="211"/>
      <c r="CX1380" s="211"/>
      <c r="CY1380" s="211"/>
      <c r="CZ1380" s="211"/>
      <c r="DA1380" s="211"/>
      <c r="DB1380" s="211"/>
      <c r="DC1380" s="211"/>
      <c r="DD1380" s="211"/>
      <c r="DE1380" s="211"/>
      <c r="DF1380" s="211"/>
      <c r="DG1380" s="211"/>
      <c r="DH1380" s="281"/>
      <c r="DI1380" s="281"/>
      <c r="DJ1380" s="281"/>
      <c r="DK1380" s="281"/>
      <c r="DL1380" s="281"/>
      <c r="DM1380" s="281"/>
      <c r="DN1380" s="281"/>
      <c r="DO1380" s="281"/>
      <c r="DP1380" s="281"/>
      <c r="DQ1380" s="281"/>
      <c r="DR1380" s="281"/>
      <c r="DS1380" s="281"/>
      <c r="DT1380" s="281"/>
      <c r="DU1380" s="281"/>
      <c r="DV1380" s="281"/>
      <c r="DW1380" s="281"/>
      <c r="DX1380" s="281"/>
      <c r="DY1380" s="281"/>
      <c r="DZ1380" s="281"/>
      <c r="EA1380" s="281"/>
      <c r="EB1380" s="281"/>
      <c r="EC1380" s="281"/>
      <c r="ED1380" s="281"/>
      <c r="EE1380" s="281"/>
      <c r="EF1380" s="281"/>
      <c r="EG1380" s="281"/>
      <c r="EH1380" s="281"/>
      <c r="EI1380" s="281"/>
      <c r="EJ1380" s="281"/>
      <c r="EK1380" s="281"/>
      <c r="EL1380" s="281"/>
      <c r="EM1380" s="281"/>
      <c r="EN1380" s="281"/>
      <c r="EO1380" s="281"/>
      <c r="EP1380" s="281"/>
      <c r="EQ1380" s="281"/>
      <c r="ER1380" s="281"/>
      <c r="ES1380" s="281"/>
      <c r="ET1380" s="281"/>
      <c r="EU1380" s="281"/>
      <c r="EV1380" s="281"/>
      <c r="EW1380" s="281"/>
      <c r="EX1380" s="281"/>
      <c r="EY1380" s="281"/>
      <c r="EZ1380" s="281"/>
      <c r="FA1380" s="281"/>
      <c r="FB1380" s="281"/>
      <c r="FC1380" s="281"/>
      <c r="FD1380" s="281"/>
      <c r="FE1380" s="281"/>
      <c r="FF1380" s="281"/>
      <c r="FG1380" s="281"/>
      <c r="FH1380" s="281"/>
      <c r="FI1380" s="281"/>
      <c r="FJ1380" s="281"/>
      <c r="FK1380" s="281"/>
      <c r="FL1380" s="281"/>
      <c r="FM1380" s="281"/>
      <c r="FN1380" s="281"/>
      <c r="FO1380" s="281"/>
      <c r="FP1380" s="281"/>
      <c r="FQ1380" s="281"/>
      <c r="FR1380" s="281"/>
      <c r="FS1380" s="281"/>
      <c r="FT1380" s="281"/>
      <c r="FU1380" s="212"/>
    </row>
    <row r="1381" spans="1:177" s="35" customFormat="1" x14ac:dyDescent="0.25">
      <c r="A1381" s="283">
        <v>4</v>
      </c>
      <c r="B1381" s="283" t="s">
        <v>630</v>
      </c>
      <c r="C1381" s="283">
        <v>50</v>
      </c>
      <c r="D1381" s="226">
        <v>43480</v>
      </c>
      <c r="E1381" s="290">
        <v>0.45613425925925927</v>
      </c>
      <c r="F1381" s="290"/>
      <c r="G1381" s="290"/>
      <c r="H1381" s="290"/>
      <c r="I1381" s="290"/>
      <c r="J1381" s="290"/>
      <c r="K1381" s="290"/>
      <c r="L1381" s="290"/>
      <c r="M1381" s="290"/>
      <c r="N1381" s="290"/>
      <c r="O1381" s="290"/>
      <c r="P1381" s="98" t="str">
        <f t="shared" si="21"/>
        <v>4|Transecto TFOZ|50|20190115|105650</v>
      </c>
      <c r="Q1381" s="283">
        <v>7826368.6220000004</v>
      </c>
      <c r="R1381" s="283">
        <v>508759.33100000001</v>
      </c>
      <c r="S1381" s="283">
        <v>1020</v>
      </c>
      <c r="T1381" s="283">
        <v>294</v>
      </c>
      <c r="U1381" s="283">
        <v>6.5</v>
      </c>
      <c r="V1381" s="283">
        <v>1</v>
      </c>
      <c r="W1381" s="283">
        <v>90</v>
      </c>
      <c r="X1381" s="264">
        <v>20</v>
      </c>
      <c r="Y1381" s="283">
        <v>891.12207030000002</v>
      </c>
      <c r="Z1381" s="283">
        <v>8.2276619999999995E-2</v>
      </c>
      <c r="AA1381" s="283">
        <v>2.7799998999999999E-2</v>
      </c>
      <c r="AB1381" s="283">
        <v>93.057777400000006</v>
      </c>
      <c r="AC1381" s="283">
        <v>36.966995240000003</v>
      </c>
      <c r="AD1381" s="283">
        <v>27.715000150000002</v>
      </c>
      <c r="AE1381" s="283">
        <v>108.2858658</v>
      </c>
      <c r="AF1381" s="283">
        <v>-4.484458923</v>
      </c>
      <c r="AG1381" s="283">
        <v>-3.5709600450000001</v>
      </c>
      <c r="AH1381" s="284" t="s">
        <v>6</v>
      </c>
      <c r="AI1381" s="98" t="s">
        <v>6</v>
      </c>
      <c r="AJ1381" s="98" t="s">
        <v>6</v>
      </c>
      <c r="AK1381" s="98" t="s">
        <v>6</v>
      </c>
      <c r="AL1381" s="98" t="s">
        <v>6</v>
      </c>
      <c r="AM1381" s="283">
        <v>0</v>
      </c>
      <c r="AN1381" s="283">
        <v>0</v>
      </c>
      <c r="AO1381" s="98" t="s">
        <v>467</v>
      </c>
      <c r="AP1381" s="41"/>
      <c r="AQ1381" s="41"/>
      <c r="AR1381" s="41"/>
      <c r="AS1381" s="41"/>
      <c r="AT1381" s="39"/>
      <c r="AU1381" s="39"/>
      <c r="AV1381" s="39"/>
      <c r="AW1381" s="39"/>
      <c r="AX1381" s="39"/>
      <c r="AY1381" s="39"/>
      <c r="AZ1381" s="39"/>
      <c r="BA1381" s="39"/>
      <c r="BB1381" s="39"/>
      <c r="BC1381" s="39"/>
      <c r="BD1381" s="39"/>
      <c r="BE1381" s="39"/>
      <c r="BF1381" s="39"/>
      <c r="BG1381" s="39"/>
      <c r="BH1381" s="39"/>
      <c r="BI1381" s="39"/>
      <c r="BJ1381" s="39"/>
      <c r="BK1381" s="39"/>
      <c r="BL1381" s="39"/>
      <c r="BM1381" s="39"/>
      <c r="BN1381" s="39"/>
      <c r="BO1381" s="39"/>
      <c r="BP1381" s="39"/>
      <c r="BQ1381" s="39"/>
      <c r="BR1381" s="39"/>
      <c r="BS1381" s="39"/>
      <c r="BT1381" s="39"/>
      <c r="BU1381" s="39"/>
      <c r="BV1381" s="39"/>
      <c r="BW1381" s="39"/>
      <c r="BX1381" s="39"/>
      <c r="BY1381" s="39"/>
      <c r="BZ1381" s="39"/>
      <c r="CA1381" s="39"/>
      <c r="CB1381" s="39"/>
      <c r="CC1381" s="39"/>
      <c r="CD1381" s="39"/>
      <c r="CE1381" s="39"/>
      <c r="CF1381" s="39"/>
      <c r="CG1381" s="39"/>
      <c r="CH1381" s="39"/>
      <c r="CI1381" s="39"/>
      <c r="CJ1381" s="39"/>
      <c r="CK1381" s="39"/>
      <c r="CL1381" s="39"/>
      <c r="CM1381" s="39"/>
      <c r="CN1381" s="39"/>
      <c r="CO1381" s="39"/>
      <c r="CP1381" s="39"/>
      <c r="CQ1381" s="211"/>
      <c r="CR1381" s="211"/>
      <c r="CS1381" s="211"/>
      <c r="CT1381" s="211"/>
      <c r="CU1381" s="211"/>
      <c r="CV1381" s="211"/>
      <c r="CW1381" s="211"/>
      <c r="CX1381" s="211"/>
      <c r="CY1381" s="211"/>
      <c r="CZ1381" s="211"/>
      <c r="DA1381" s="211"/>
      <c r="DB1381" s="211"/>
      <c r="DC1381" s="211"/>
      <c r="DD1381" s="211"/>
      <c r="DE1381" s="211"/>
      <c r="DF1381" s="211"/>
      <c r="DG1381" s="211"/>
      <c r="DH1381" s="281"/>
      <c r="DI1381" s="281"/>
      <c r="DJ1381" s="281"/>
      <c r="DK1381" s="281"/>
      <c r="DL1381" s="281"/>
      <c r="DM1381" s="281"/>
      <c r="DN1381" s="281"/>
      <c r="DO1381" s="281"/>
      <c r="DP1381" s="281"/>
      <c r="DQ1381" s="281"/>
      <c r="DR1381" s="281"/>
      <c r="DS1381" s="281"/>
      <c r="DT1381" s="281"/>
      <c r="DU1381" s="281"/>
      <c r="DV1381" s="281"/>
      <c r="DW1381" s="281"/>
      <c r="DX1381" s="281"/>
      <c r="DY1381" s="281"/>
      <c r="DZ1381" s="281"/>
      <c r="EA1381" s="281"/>
      <c r="EB1381" s="281"/>
      <c r="EC1381" s="281"/>
      <c r="ED1381" s="281"/>
      <c r="EE1381" s="281"/>
      <c r="EF1381" s="281"/>
      <c r="EG1381" s="281"/>
      <c r="EH1381" s="281"/>
      <c r="EI1381" s="281"/>
      <c r="EJ1381" s="281"/>
      <c r="EK1381" s="281"/>
      <c r="EL1381" s="281"/>
      <c r="EM1381" s="281"/>
      <c r="EN1381" s="281"/>
      <c r="EO1381" s="281"/>
      <c r="EP1381" s="281"/>
      <c r="EQ1381" s="281"/>
      <c r="ER1381" s="281"/>
      <c r="ES1381" s="281"/>
      <c r="ET1381" s="281"/>
      <c r="EU1381" s="281"/>
      <c r="EV1381" s="281"/>
      <c r="EW1381" s="281"/>
      <c r="EX1381" s="281"/>
      <c r="EY1381" s="281"/>
      <c r="EZ1381" s="281"/>
      <c r="FA1381" s="281"/>
      <c r="FB1381" s="281"/>
      <c r="FC1381" s="281"/>
      <c r="FD1381" s="281"/>
      <c r="FE1381" s="281"/>
      <c r="FF1381" s="281"/>
      <c r="FG1381" s="281"/>
      <c r="FH1381" s="281"/>
      <c r="FI1381" s="281"/>
      <c r="FJ1381" s="281"/>
      <c r="FK1381" s="281"/>
      <c r="FL1381" s="281"/>
      <c r="FM1381" s="281"/>
      <c r="FN1381" s="281"/>
      <c r="FO1381" s="281"/>
      <c r="FP1381" s="281"/>
      <c r="FQ1381" s="281"/>
      <c r="FR1381" s="281"/>
      <c r="FS1381" s="281"/>
      <c r="FT1381" s="281"/>
      <c r="FU1381" s="212"/>
    </row>
    <row r="1382" spans="1:177" s="35" customFormat="1" x14ac:dyDescent="0.25">
      <c r="A1382" s="283">
        <v>4</v>
      </c>
      <c r="B1382" s="283" t="s">
        <v>630</v>
      </c>
      <c r="C1382" s="283">
        <v>51</v>
      </c>
      <c r="D1382" s="226">
        <v>43480</v>
      </c>
      <c r="E1382" s="290">
        <v>0.46409722222222222</v>
      </c>
      <c r="F1382" s="290"/>
      <c r="G1382" s="290"/>
      <c r="H1382" s="290"/>
      <c r="I1382" s="290"/>
      <c r="J1382" s="290"/>
      <c r="K1382" s="290"/>
      <c r="L1382" s="290"/>
      <c r="M1382" s="290"/>
      <c r="N1382" s="290"/>
      <c r="O1382" s="290"/>
      <c r="P1382" s="98" t="str">
        <f t="shared" si="21"/>
        <v>4|Transecto TFOZ|51|20190115|110818</v>
      </c>
      <c r="Q1382" s="283">
        <v>7826471.9119999995</v>
      </c>
      <c r="R1382" s="283">
        <v>506587.61800000002</v>
      </c>
      <c r="S1382" s="283">
        <v>1020</v>
      </c>
      <c r="T1382" s="283">
        <v>294</v>
      </c>
      <c r="U1382" s="283">
        <v>6.9</v>
      </c>
      <c r="V1382" s="283" t="s">
        <v>628</v>
      </c>
      <c r="W1382" s="283">
        <v>90</v>
      </c>
      <c r="X1382" s="264">
        <v>15</v>
      </c>
      <c r="Y1382" s="283">
        <v>891.12207030000002</v>
      </c>
      <c r="Z1382" s="283">
        <v>8.2276619999999995E-2</v>
      </c>
      <c r="AA1382" s="283">
        <v>2.7799998999999999E-2</v>
      </c>
      <c r="AB1382" s="283">
        <v>93.057777400000006</v>
      </c>
      <c r="AC1382" s="283">
        <v>36.966995240000003</v>
      </c>
      <c r="AD1382" s="283">
        <v>27.715000150000002</v>
      </c>
      <c r="AE1382" s="283">
        <v>108.2858658</v>
      </c>
      <c r="AF1382" s="283">
        <v>-4.484458923</v>
      </c>
      <c r="AG1382" s="283">
        <v>-3.5709600450000001</v>
      </c>
      <c r="AH1382" s="284" t="s">
        <v>6</v>
      </c>
      <c r="AI1382" s="98" t="s">
        <v>6</v>
      </c>
      <c r="AJ1382" s="98" t="s">
        <v>6</v>
      </c>
      <c r="AK1382" s="98" t="s">
        <v>6</v>
      </c>
      <c r="AL1382" s="98" t="s">
        <v>6</v>
      </c>
      <c r="AM1382" s="283">
        <v>0</v>
      </c>
      <c r="AN1382" s="283">
        <v>0</v>
      </c>
      <c r="AO1382" s="98" t="s">
        <v>467</v>
      </c>
      <c r="AP1382" s="41"/>
      <c r="AQ1382" s="41"/>
      <c r="AR1382" s="41"/>
      <c r="AS1382" s="41"/>
      <c r="AT1382" s="39"/>
      <c r="AU1382" s="39"/>
      <c r="AV1382" s="39"/>
      <c r="AW1382" s="39"/>
      <c r="AX1382" s="39"/>
      <c r="AY1382" s="39"/>
      <c r="AZ1382" s="39"/>
      <c r="BA1382" s="39"/>
      <c r="BB1382" s="39"/>
      <c r="BC1382" s="39"/>
      <c r="BD1382" s="39"/>
      <c r="BE1382" s="39"/>
      <c r="BF1382" s="39"/>
      <c r="BG1382" s="39"/>
      <c r="BH1382" s="39"/>
      <c r="BI1382" s="39"/>
      <c r="BJ1382" s="39"/>
      <c r="BK1382" s="39"/>
      <c r="BL1382" s="39"/>
      <c r="BM1382" s="39"/>
      <c r="BN1382" s="39"/>
      <c r="BO1382" s="39"/>
      <c r="BP1382" s="39"/>
      <c r="BQ1382" s="39"/>
      <c r="BR1382" s="39"/>
      <c r="BS1382" s="39"/>
      <c r="BT1382" s="39"/>
      <c r="BU1382" s="39"/>
      <c r="BV1382" s="39"/>
      <c r="BW1382" s="39"/>
      <c r="BX1382" s="39"/>
      <c r="BY1382" s="39"/>
      <c r="BZ1382" s="39"/>
      <c r="CA1382" s="39"/>
      <c r="CB1382" s="39"/>
      <c r="CC1382" s="39"/>
      <c r="CD1382" s="39"/>
      <c r="CE1382" s="39"/>
      <c r="CF1382" s="39"/>
      <c r="CG1382" s="39"/>
      <c r="CH1382" s="39"/>
      <c r="CI1382" s="39"/>
      <c r="CJ1382" s="39"/>
      <c r="CK1382" s="39"/>
      <c r="CL1382" s="39"/>
      <c r="CM1382" s="39"/>
      <c r="CN1382" s="39"/>
      <c r="CO1382" s="39"/>
      <c r="CP1382" s="39"/>
      <c r="CQ1382" s="211"/>
      <c r="CR1382" s="211"/>
      <c r="CS1382" s="211"/>
      <c r="CT1382" s="211"/>
      <c r="CU1382" s="211"/>
      <c r="CV1382" s="211"/>
      <c r="CW1382" s="211"/>
      <c r="CX1382" s="211"/>
      <c r="CY1382" s="211"/>
      <c r="CZ1382" s="211"/>
      <c r="DA1382" s="211"/>
      <c r="DB1382" s="211"/>
      <c r="DC1382" s="211"/>
      <c r="DD1382" s="211"/>
      <c r="DE1382" s="211"/>
      <c r="DF1382" s="211"/>
      <c r="DG1382" s="211"/>
      <c r="DH1382" s="281"/>
      <c r="DI1382" s="281"/>
      <c r="DJ1382" s="281"/>
      <c r="DK1382" s="281"/>
      <c r="DL1382" s="281"/>
      <c r="DM1382" s="281"/>
      <c r="DN1382" s="281"/>
      <c r="DO1382" s="281"/>
      <c r="DP1382" s="281"/>
      <c r="DQ1382" s="281"/>
      <c r="DR1382" s="281"/>
      <c r="DS1382" s="281"/>
      <c r="DT1382" s="281"/>
      <c r="DU1382" s="281"/>
      <c r="DV1382" s="281"/>
      <c r="DW1382" s="281"/>
      <c r="DX1382" s="281"/>
      <c r="DY1382" s="281"/>
      <c r="DZ1382" s="281"/>
      <c r="EA1382" s="281"/>
      <c r="EB1382" s="281"/>
      <c r="EC1382" s="281"/>
      <c r="ED1382" s="281"/>
      <c r="EE1382" s="281"/>
      <c r="EF1382" s="281"/>
      <c r="EG1382" s="281"/>
      <c r="EH1382" s="281"/>
      <c r="EI1382" s="281"/>
      <c r="EJ1382" s="281"/>
      <c r="EK1382" s="281"/>
      <c r="EL1382" s="281"/>
      <c r="EM1382" s="281"/>
      <c r="EN1382" s="281"/>
      <c r="EO1382" s="281"/>
      <c r="EP1382" s="281"/>
      <c r="EQ1382" s="281"/>
      <c r="ER1382" s="281"/>
      <c r="ES1382" s="281"/>
      <c r="ET1382" s="281"/>
      <c r="EU1382" s="281"/>
      <c r="EV1382" s="281"/>
      <c r="EW1382" s="281"/>
      <c r="EX1382" s="281"/>
      <c r="EY1382" s="281"/>
      <c r="EZ1382" s="281"/>
      <c r="FA1382" s="281"/>
      <c r="FB1382" s="281"/>
      <c r="FC1382" s="281"/>
      <c r="FD1382" s="281"/>
      <c r="FE1382" s="281"/>
      <c r="FF1382" s="281"/>
      <c r="FG1382" s="281"/>
      <c r="FH1382" s="281"/>
      <c r="FI1382" s="281"/>
      <c r="FJ1382" s="281"/>
      <c r="FK1382" s="281"/>
      <c r="FL1382" s="281"/>
      <c r="FM1382" s="281"/>
      <c r="FN1382" s="281"/>
      <c r="FO1382" s="281"/>
      <c r="FP1382" s="281"/>
      <c r="FQ1382" s="281"/>
      <c r="FR1382" s="281"/>
      <c r="FS1382" s="281"/>
      <c r="FT1382" s="281"/>
      <c r="FU1382" s="212"/>
    </row>
    <row r="1383" spans="1:177" s="35" customFormat="1" x14ac:dyDescent="0.25">
      <c r="A1383" s="283">
        <v>4</v>
      </c>
      <c r="B1383" s="283" t="s">
        <v>630</v>
      </c>
      <c r="C1383" s="283">
        <v>52</v>
      </c>
      <c r="D1383" s="226">
        <v>43480</v>
      </c>
      <c r="E1383" s="290">
        <v>0.47168981481481481</v>
      </c>
      <c r="F1383" s="290"/>
      <c r="G1383" s="290"/>
      <c r="H1383" s="290"/>
      <c r="I1383" s="290"/>
      <c r="J1383" s="290"/>
      <c r="K1383" s="290"/>
      <c r="L1383" s="290"/>
      <c r="M1383" s="290"/>
      <c r="N1383" s="290"/>
      <c r="O1383" s="290"/>
      <c r="P1383" s="98" t="str">
        <f t="shared" si="21"/>
        <v>4|Transecto TFOZ|52|20190115|111914</v>
      </c>
      <c r="Q1383" s="283">
        <v>7826558.108</v>
      </c>
      <c r="R1383" s="283">
        <v>504454.03600000002</v>
      </c>
      <c r="S1383" s="283">
        <v>1020</v>
      </c>
      <c r="T1383" s="283">
        <v>294</v>
      </c>
      <c r="U1383" s="283">
        <v>6.3</v>
      </c>
      <c r="V1383" s="283">
        <v>1</v>
      </c>
      <c r="W1383" s="283">
        <v>90</v>
      </c>
      <c r="X1383" s="264">
        <v>15</v>
      </c>
      <c r="Y1383" s="283">
        <v>902.06860349999999</v>
      </c>
      <c r="Z1383" s="283">
        <v>8.3858445000000004E-2</v>
      </c>
      <c r="AA1383" s="283">
        <v>2.7799998999999999E-2</v>
      </c>
      <c r="AB1383" s="283">
        <v>88.577293400000002</v>
      </c>
      <c r="AC1383" s="283">
        <v>36.998542790000002</v>
      </c>
      <c r="AD1383" s="283">
        <v>27.674999239999998</v>
      </c>
      <c r="AE1383" s="283">
        <v>108.3878632</v>
      </c>
      <c r="AF1383" s="283">
        <v>-4.4714970589999998</v>
      </c>
      <c r="AG1383" s="283">
        <v>-3.626350403</v>
      </c>
      <c r="AH1383" s="284" t="s">
        <v>6</v>
      </c>
      <c r="AI1383" s="98" t="s">
        <v>6</v>
      </c>
      <c r="AJ1383" s="98" t="s">
        <v>6</v>
      </c>
      <c r="AK1383" s="98" t="s">
        <v>6</v>
      </c>
      <c r="AL1383" s="98" t="s">
        <v>6</v>
      </c>
      <c r="AM1383" s="283">
        <v>1</v>
      </c>
      <c r="AN1383" s="283">
        <v>1</v>
      </c>
      <c r="AO1383" s="98" t="s">
        <v>467</v>
      </c>
      <c r="AP1383" s="41"/>
      <c r="AQ1383" s="41"/>
      <c r="AR1383" s="41"/>
      <c r="AS1383" s="41"/>
      <c r="AT1383" s="39"/>
      <c r="AU1383" s="39"/>
      <c r="AV1383" s="39"/>
      <c r="AW1383" s="39"/>
      <c r="AX1383" s="39"/>
      <c r="AY1383" s="39"/>
      <c r="AZ1383" s="39"/>
      <c r="BA1383" s="39"/>
      <c r="BB1383" s="39"/>
      <c r="BC1383" s="39"/>
      <c r="BD1383" s="39"/>
      <c r="BE1383" s="39"/>
      <c r="BF1383" s="39"/>
      <c r="BG1383" s="39"/>
      <c r="BH1383" s="39"/>
      <c r="BI1383" s="39"/>
      <c r="BJ1383" s="39"/>
      <c r="BK1383" s="39"/>
      <c r="BL1383" s="39"/>
      <c r="BM1383" s="39"/>
      <c r="BN1383" s="39"/>
      <c r="BO1383" s="39"/>
      <c r="BP1383" s="39"/>
      <c r="BQ1383" s="39"/>
      <c r="BR1383" s="39"/>
      <c r="BS1383" s="39"/>
      <c r="BT1383" s="39"/>
      <c r="BU1383" s="39"/>
      <c r="BV1383" s="39"/>
      <c r="BW1383" s="39"/>
      <c r="BX1383" s="39"/>
      <c r="BY1383" s="39"/>
      <c r="BZ1383" s="39"/>
      <c r="CA1383" s="39"/>
      <c r="CB1383" s="39"/>
      <c r="CC1383" s="39"/>
      <c r="CD1383" s="39"/>
      <c r="CE1383" s="39"/>
      <c r="CF1383" s="39"/>
      <c r="CG1383" s="39"/>
      <c r="CH1383" s="39"/>
      <c r="CI1383" s="39"/>
      <c r="CJ1383" s="39"/>
      <c r="CK1383" s="39"/>
      <c r="CL1383" s="39"/>
      <c r="CM1383" s="39"/>
      <c r="CN1383" s="39"/>
      <c r="CO1383" s="39"/>
      <c r="CP1383" s="39"/>
      <c r="CQ1383" s="211"/>
      <c r="CR1383" s="211"/>
      <c r="CS1383" s="211"/>
      <c r="CT1383" s="211"/>
      <c r="CU1383" s="211"/>
      <c r="CV1383" s="211"/>
      <c r="CW1383" s="211"/>
      <c r="CX1383" s="211"/>
      <c r="CY1383" s="211"/>
      <c r="CZ1383" s="211"/>
      <c r="DA1383" s="211"/>
      <c r="DB1383" s="211"/>
      <c r="DC1383" s="211"/>
      <c r="DD1383" s="211"/>
      <c r="DE1383" s="211"/>
      <c r="DF1383" s="211"/>
      <c r="DG1383" s="211"/>
      <c r="DH1383" s="281"/>
      <c r="DI1383" s="281"/>
      <c r="DJ1383" s="281"/>
      <c r="DK1383" s="281"/>
      <c r="DL1383" s="281"/>
      <c r="DM1383" s="281"/>
      <c r="DN1383" s="281"/>
      <c r="DO1383" s="281"/>
      <c r="DP1383" s="281"/>
      <c r="DQ1383" s="281"/>
      <c r="DR1383" s="281"/>
      <c r="DS1383" s="281"/>
      <c r="DT1383" s="281"/>
      <c r="DU1383" s="281"/>
      <c r="DV1383" s="281"/>
      <c r="DW1383" s="281"/>
      <c r="DX1383" s="281"/>
      <c r="DY1383" s="281"/>
      <c r="DZ1383" s="281"/>
      <c r="EA1383" s="281"/>
      <c r="EB1383" s="281"/>
      <c r="EC1383" s="281"/>
      <c r="ED1383" s="281"/>
      <c r="EE1383" s="281"/>
      <c r="EF1383" s="281"/>
      <c r="EG1383" s="281"/>
      <c r="EH1383" s="281"/>
      <c r="EI1383" s="281"/>
      <c r="EJ1383" s="281"/>
      <c r="EK1383" s="281"/>
      <c r="EL1383" s="281"/>
      <c r="EM1383" s="281"/>
      <c r="EN1383" s="281"/>
      <c r="EO1383" s="281"/>
      <c r="EP1383" s="281"/>
      <c r="EQ1383" s="281"/>
      <c r="ER1383" s="281"/>
      <c r="ES1383" s="281"/>
      <c r="ET1383" s="281"/>
      <c r="EU1383" s="281"/>
      <c r="EV1383" s="281"/>
      <c r="EW1383" s="281"/>
      <c r="EX1383" s="281"/>
      <c r="EY1383" s="281"/>
      <c r="EZ1383" s="281"/>
      <c r="FA1383" s="281"/>
      <c r="FB1383" s="281"/>
      <c r="FC1383" s="281"/>
      <c r="FD1383" s="281"/>
      <c r="FE1383" s="281"/>
      <c r="FF1383" s="281"/>
      <c r="FG1383" s="281"/>
      <c r="FH1383" s="281"/>
      <c r="FI1383" s="281"/>
      <c r="FJ1383" s="281"/>
      <c r="FK1383" s="281"/>
      <c r="FL1383" s="281"/>
      <c r="FM1383" s="281"/>
      <c r="FN1383" s="281"/>
      <c r="FO1383" s="281"/>
      <c r="FP1383" s="281"/>
      <c r="FQ1383" s="281"/>
      <c r="FR1383" s="281"/>
      <c r="FS1383" s="281"/>
      <c r="FT1383" s="281"/>
      <c r="FU1383" s="212"/>
    </row>
    <row r="1384" spans="1:177" s="35" customFormat="1" x14ac:dyDescent="0.25">
      <c r="A1384" s="283">
        <v>4</v>
      </c>
      <c r="B1384" s="283" t="s">
        <v>630</v>
      </c>
      <c r="C1384" s="283">
        <v>53</v>
      </c>
      <c r="D1384" s="226">
        <v>43480</v>
      </c>
      <c r="E1384" s="290">
        <v>0.47965277777777776</v>
      </c>
      <c r="F1384" s="290"/>
      <c r="G1384" s="290"/>
      <c r="H1384" s="290"/>
      <c r="I1384" s="290"/>
      <c r="J1384" s="290"/>
      <c r="K1384" s="290"/>
      <c r="L1384" s="290"/>
      <c r="M1384" s="290"/>
      <c r="N1384" s="290"/>
      <c r="O1384" s="290"/>
      <c r="P1384" s="98" t="str">
        <f t="shared" si="21"/>
        <v>4|Transecto TFOZ|53|20190115|113042</v>
      </c>
      <c r="Q1384" s="283">
        <v>7826539.9369999999</v>
      </c>
      <c r="R1384" s="283">
        <v>502208.67</v>
      </c>
      <c r="S1384" s="283">
        <v>1020</v>
      </c>
      <c r="T1384" s="283">
        <v>294</v>
      </c>
      <c r="U1384" s="283">
        <v>6.3</v>
      </c>
      <c r="V1384" s="283">
        <v>1</v>
      </c>
      <c r="W1384" s="283">
        <v>90</v>
      </c>
      <c r="X1384" s="264">
        <v>15</v>
      </c>
      <c r="Y1384" s="283">
        <v>902.06860349999999</v>
      </c>
      <c r="Z1384" s="283">
        <v>8.3858445000000004E-2</v>
      </c>
      <c r="AA1384" s="283">
        <v>2.7799998999999999E-2</v>
      </c>
      <c r="AB1384" s="283">
        <v>88.577293400000002</v>
      </c>
      <c r="AC1384" s="283">
        <v>36.998542790000002</v>
      </c>
      <c r="AD1384" s="283">
        <v>27.674999239999998</v>
      </c>
      <c r="AE1384" s="283">
        <v>108.3878632</v>
      </c>
      <c r="AF1384" s="283">
        <v>-4.4714970589999998</v>
      </c>
      <c r="AG1384" s="283">
        <v>-3.626350403</v>
      </c>
      <c r="AH1384" s="284" t="s">
        <v>6</v>
      </c>
      <c r="AI1384" s="98" t="s">
        <v>6</v>
      </c>
      <c r="AJ1384" s="98" t="s">
        <v>6</v>
      </c>
      <c r="AK1384" s="98" t="s">
        <v>6</v>
      </c>
      <c r="AL1384" s="98" t="s">
        <v>6</v>
      </c>
      <c r="AM1384" s="283">
        <v>0</v>
      </c>
      <c r="AN1384" s="283">
        <v>0</v>
      </c>
      <c r="AO1384" s="98" t="s">
        <v>467</v>
      </c>
      <c r="AP1384" s="41"/>
      <c r="AQ1384" s="41"/>
      <c r="AR1384" s="41"/>
      <c r="AS1384" s="41"/>
      <c r="AT1384" s="39"/>
      <c r="AU1384" s="39"/>
      <c r="AV1384" s="39"/>
      <c r="AW1384" s="39"/>
      <c r="AX1384" s="39"/>
      <c r="AY1384" s="39"/>
      <c r="AZ1384" s="39"/>
      <c r="BA1384" s="39"/>
      <c r="BB1384" s="39"/>
      <c r="BC1384" s="39"/>
      <c r="BD1384" s="39"/>
      <c r="BE1384" s="39"/>
      <c r="BF1384" s="39"/>
      <c r="BG1384" s="39"/>
      <c r="BH1384" s="39"/>
      <c r="BI1384" s="39"/>
      <c r="BJ1384" s="39"/>
      <c r="BK1384" s="39"/>
      <c r="BL1384" s="39"/>
      <c r="BM1384" s="39"/>
      <c r="BN1384" s="39"/>
      <c r="BO1384" s="39"/>
      <c r="BP1384" s="39"/>
      <c r="BQ1384" s="39"/>
      <c r="BR1384" s="39"/>
      <c r="BS1384" s="39"/>
      <c r="BT1384" s="39"/>
      <c r="BU1384" s="39"/>
      <c r="BV1384" s="39"/>
      <c r="BW1384" s="39"/>
      <c r="BX1384" s="39"/>
      <c r="BY1384" s="39"/>
      <c r="BZ1384" s="39"/>
      <c r="CA1384" s="39"/>
      <c r="CB1384" s="39"/>
      <c r="CC1384" s="39"/>
      <c r="CD1384" s="39"/>
      <c r="CE1384" s="39"/>
      <c r="CF1384" s="39"/>
      <c r="CG1384" s="39"/>
      <c r="CH1384" s="39"/>
      <c r="CI1384" s="39"/>
      <c r="CJ1384" s="39"/>
      <c r="CK1384" s="39"/>
      <c r="CL1384" s="39"/>
      <c r="CM1384" s="39"/>
      <c r="CN1384" s="39"/>
      <c r="CO1384" s="39"/>
      <c r="CP1384" s="39"/>
      <c r="CQ1384" s="211"/>
      <c r="CR1384" s="211"/>
      <c r="CS1384" s="211"/>
      <c r="CT1384" s="211"/>
      <c r="CU1384" s="211"/>
      <c r="CV1384" s="211"/>
      <c r="CW1384" s="211"/>
      <c r="CX1384" s="211"/>
      <c r="CY1384" s="211"/>
      <c r="CZ1384" s="211"/>
      <c r="DA1384" s="211"/>
      <c r="DB1384" s="211"/>
      <c r="DC1384" s="211"/>
      <c r="DD1384" s="211"/>
      <c r="DE1384" s="211"/>
      <c r="DF1384" s="211"/>
      <c r="DG1384" s="211"/>
      <c r="DH1384" s="281"/>
      <c r="DI1384" s="281"/>
      <c r="DJ1384" s="281"/>
      <c r="DK1384" s="281"/>
      <c r="DL1384" s="281"/>
      <c r="DM1384" s="281"/>
      <c r="DN1384" s="281"/>
      <c r="DO1384" s="281"/>
      <c r="DP1384" s="281"/>
      <c r="DQ1384" s="281"/>
      <c r="DR1384" s="281"/>
      <c r="DS1384" s="281"/>
      <c r="DT1384" s="281"/>
      <c r="DU1384" s="281"/>
      <c r="DV1384" s="281"/>
      <c r="DW1384" s="281"/>
      <c r="DX1384" s="281"/>
      <c r="DY1384" s="281"/>
      <c r="DZ1384" s="281"/>
      <c r="EA1384" s="281"/>
      <c r="EB1384" s="281"/>
      <c r="EC1384" s="281"/>
      <c r="ED1384" s="281"/>
      <c r="EE1384" s="281"/>
      <c r="EF1384" s="281"/>
      <c r="EG1384" s="281"/>
      <c r="EH1384" s="281"/>
      <c r="EI1384" s="281"/>
      <c r="EJ1384" s="281"/>
      <c r="EK1384" s="281"/>
      <c r="EL1384" s="281"/>
      <c r="EM1384" s="281"/>
      <c r="EN1384" s="281"/>
      <c r="EO1384" s="281"/>
      <c r="EP1384" s="281"/>
      <c r="EQ1384" s="281"/>
      <c r="ER1384" s="281"/>
      <c r="ES1384" s="281"/>
      <c r="ET1384" s="281"/>
      <c r="EU1384" s="281"/>
      <c r="EV1384" s="281"/>
      <c r="EW1384" s="281"/>
      <c r="EX1384" s="281"/>
      <c r="EY1384" s="281"/>
      <c r="EZ1384" s="281"/>
      <c r="FA1384" s="281"/>
      <c r="FB1384" s="281"/>
      <c r="FC1384" s="281"/>
      <c r="FD1384" s="281"/>
      <c r="FE1384" s="281"/>
      <c r="FF1384" s="281"/>
      <c r="FG1384" s="281"/>
      <c r="FH1384" s="281"/>
      <c r="FI1384" s="281"/>
      <c r="FJ1384" s="281"/>
      <c r="FK1384" s="281"/>
      <c r="FL1384" s="281"/>
      <c r="FM1384" s="281"/>
      <c r="FN1384" s="281"/>
      <c r="FO1384" s="281"/>
      <c r="FP1384" s="281"/>
      <c r="FQ1384" s="281"/>
      <c r="FR1384" s="281"/>
      <c r="FS1384" s="281"/>
      <c r="FT1384" s="281"/>
      <c r="FU1384" s="212"/>
    </row>
    <row r="1385" spans="1:177" s="35" customFormat="1" x14ac:dyDescent="0.25">
      <c r="A1385" s="283">
        <v>4</v>
      </c>
      <c r="B1385" s="283" t="s">
        <v>630</v>
      </c>
      <c r="C1385" s="283">
        <v>54</v>
      </c>
      <c r="D1385" s="226">
        <v>43480</v>
      </c>
      <c r="E1385" s="290">
        <v>0.48714120370370373</v>
      </c>
      <c r="F1385" s="290"/>
      <c r="G1385" s="290"/>
      <c r="H1385" s="290"/>
      <c r="I1385" s="290"/>
      <c r="J1385" s="290"/>
      <c r="K1385" s="290"/>
      <c r="L1385" s="290"/>
      <c r="M1385" s="290"/>
      <c r="N1385" s="290"/>
      <c r="O1385" s="290"/>
      <c r="P1385" s="98" t="str">
        <f t="shared" si="21"/>
        <v>4|Transecto TFOZ|54|20190115|114129</v>
      </c>
      <c r="Q1385" s="283">
        <v>7826626.7170000002</v>
      </c>
      <c r="R1385" s="283">
        <v>500059.75400000002</v>
      </c>
      <c r="S1385" s="283">
        <v>1030</v>
      </c>
      <c r="T1385" s="283">
        <v>294</v>
      </c>
      <c r="U1385" s="283">
        <v>6.9</v>
      </c>
      <c r="V1385" s="283">
        <v>1</v>
      </c>
      <c r="W1385" s="283">
        <v>45</v>
      </c>
      <c r="X1385" s="264">
        <v>10</v>
      </c>
      <c r="Y1385" s="283">
        <v>961.37585449999995</v>
      </c>
      <c r="Z1385" s="283">
        <v>0.110732332</v>
      </c>
      <c r="AA1385" s="283">
        <v>3.3399999E-2</v>
      </c>
      <c r="AB1385" s="283">
        <v>84.226737979999996</v>
      </c>
      <c r="AC1385" s="283">
        <v>37.030094149999996</v>
      </c>
      <c r="AD1385" s="283">
        <v>27.789999009999999</v>
      </c>
      <c r="AE1385" s="283">
        <v>108.47838590000001</v>
      </c>
      <c r="AF1385" s="283">
        <v>-4.4585356709999999</v>
      </c>
      <c r="AG1385" s="283">
        <v>-3.6817409990000001</v>
      </c>
      <c r="AH1385" s="284" t="s">
        <v>6</v>
      </c>
      <c r="AI1385" s="98" t="s">
        <v>6</v>
      </c>
      <c r="AJ1385" s="98" t="s">
        <v>6</v>
      </c>
      <c r="AK1385" s="98" t="s">
        <v>6</v>
      </c>
      <c r="AL1385" s="98" t="s">
        <v>6</v>
      </c>
      <c r="AM1385" s="283">
        <v>3</v>
      </c>
      <c r="AN1385" s="283">
        <v>1</v>
      </c>
      <c r="AO1385" s="98" t="s">
        <v>467</v>
      </c>
      <c r="AP1385" s="41"/>
      <c r="AQ1385" s="41"/>
      <c r="AR1385" s="41"/>
      <c r="AS1385" s="41"/>
      <c r="AT1385" s="39"/>
      <c r="AU1385" s="39"/>
      <c r="AV1385" s="39"/>
      <c r="AW1385" s="39"/>
      <c r="AX1385" s="39"/>
      <c r="AY1385" s="39"/>
      <c r="AZ1385" s="39"/>
      <c r="BA1385" s="39"/>
      <c r="BB1385" s="39"/>
      <c r="BC1385" s="39"/>
      <c r="BD1385" s="39"/>
      <c r="BE1385" s="39"/>
      <c r="BF1385" s="39"/>
      <c r="BG1385" s="39"/>
      <c r="BH1385" s="39"/>
      <c r="BI1385" s="39"/>
      <c r="BJ1385" s="39"/>
      <c r="BK1385" s="39"/>
      <c r="BL1385" s="39"/>
      <c r="BM1385" s="39"/>
      <c r="BN1385" s="39"/>
      <c r="BO1385" s="39"/>
      <c r="BP1385" s="39"/>
      <c r="BQ1385" s="39"/>
      <c r="BR1385" s="39"/>
      <c r="BS1385" s="39"/>
      <c r="BT1385" s="39"/>
      <c r="BU1385" s="39"/>
      <c r="BV1385" s="39"/>
      <c r="BW1385" s="39"/>
      <c r="BX1385" s="39"/>
      <c r="BY1385" s="39"/>
      <c r="BZ1385" s="39"/>
      <c r="CA1385" s="39"/>
      <c r="CB1385" s="39"/>
      <c r="CC1385" s="39"/>
      <c r="CD1385" s="39"/>
      <c r="CE1385" s="39"/>
      <c r="CF1385" s="39"/>
      <c r="CG1385" s="39"/>
      <c r="CH1385" s="39"/>
      <c r="CI1385" s="39"/>
      <c r="CJ1385" s="39"/>
      <c r="CK1385" s="39"/>
      <c r="CL1385" s="39"/>
      <c r="CM1385" s="39"/>
      <c r="CN1385" s="39"/>
      <c r="CO1385" s="39"/>
      <c r="CP1385" s="39"/>
      <c r="CQ1385" s="211"/>
      <c r="CR1385" s="211"/>
      <c r="CS1385" s="211"/>
      <c r="CT1385" s="211"/>
      <c r="CU1385" s="211"/>
      <c r="CV1385" s="211"/>
      <c r="CW1385" s="211"/>
      <c r="CX1385" s="211"/>
      <c r="CY1385" s="211"/>
      <c r="CZ1385" s="211"/>
      <c r="DA1385" s="211"/>
      <c r="DB1385" s="211"/>
      <c r="DC1385" s="211"/>
      <c r="DD1385" s="211"/>
      <c r="DE1385" s="211"/>
      <c r="DF1385" s="211"/>
      <c r="DG1385" s="211"/>
      <c r="DH1385" s="281"/>
      <c r="DI1385" s="281"/>
      <c r="DJ1385" s="281"/>
      <c r="DK1385" s="281"/>
      <c r="DL1385" s="281"/>
      <c r="DM1385" s="281"/>
      <c r="DN1385" s="281"/>
      <c r="DO1385" s="281"/>
      <c r="DP1385" s="281"/>
      <c r="DQ1385" s="281"/>
      <c r="DR1385" s="281"/>
      <c r="DS1385" s="281"/>
      <c r="DT1385" s="281"/>
      <c r="DU1385" s="281"/>
      <c r="DV1385" s="281"/>
      <c r="DW1385" s="281"/>
      <c r="DX1385" s="281"/>
      <c r="DY1385" s="281"/>
      <c r="DZ1385" s="281"/>
      <c r="EA1385" s="281"/>
      <c r="EB1385" s="281"/>
      <c r="EC1385" s="281"/>
      <c r="ED1385" s="281"/>
      <c r="EE1385" s="281"/>
      <c r="EF1385" s="281"/>
      <c r="EG1385" s="281"/>
      <c r="EH1385" s="281"/>
      <c r="EI1385" s="281"/>
      <c r="EJ1385" s="281"/>
      <c r="EK1385" s="281"/>
      <c r="EL1385" s="281"/>
      <c r="EM1385" s="281"/>
      <c r="EN1385" s="281"/>
      <c r="EO1385" s="281"/>
      <c r="EP1385" s="281"/>
      <c r="EQ1385" s="281"/>
      <c r="ER1385" s="281"/>
      <c r="ES1385" s="281"/>
      <c r="ET1385" s="281"/>
      <c r="EU1385" s="281"/>
      <c r="EV1385" s="281"/>
      <c r="EW1385" s="281"/>
      <c r="EX1385" s="281"/>
      <c r="EY1385" s="281"/>
      <c r="EZ1385" s="281"/>
      <c r="FA1385" s="281"/>
      <c r="FB1385" s="281"/>
      <c r="FC1385" s="281"/>
      <c r="FD1385" s="281"/>
      <c r="FE1385" s="281"/>
      <c r="FF1385" s="281"/>
      <c r="FG1385" s="281"/>
      <c r="FH1385" s="281"/>
      <c r="FI1385" s="281"/>
      <c r="FJ1385" s="281"/>
      <c r="FK1385" s="281"/>
      <c r="FL1385" s="281"/>
      <c r="FM1385" s="281"/>
      <c r="FN1385" s="281"/>
      <c r="FO1385" s="281"/>
      <c r="FP1385" s="281"/>
      <c r="FQ1385" s="281"/>
      <c r="FR1385" s="281"/>
      <c r="FS1385" s="281"/>
      <c r="FT1385" s="281"/>
      <c r="FU1385" s="212"/>
    </row>
    <row r="1386" spans="1:177" s="35" customFormat="1" x14ac:dyDescent="0.25">
      <c r="A1386" s="283">
        <v>4</v>
      </c>
      <c r="B1386" s="283" t="s">
        <v>630</v>
      </c>
      <c r="C1386" s="283">
        <v>55</v>
      </c>
      <c r="D1386" s="226">
        <v>43480</v>
      </c>
      <c r="E1386" s="290">
        <v>0.49619212962962966</v>
      </c>
      <c r="F1386" s="290"/>
      <c r="G1386" s="290"/>
      <c r="H1386" s="290"/>
      <c r="I1386" s="290"/>
      <c r="J1386" s="290"/>
      <c r="K1386" s="290"/>
      <c r="L1386" s="290"/>
      <c r="M1386" s="290"/>
      <c r="N1386" s="290"/>
      <c r="O1386" s="290"/>
      <c r="P1386" s="98" t="str">
        <f t="shared" si="21"/>
        <v>4|Transecto TFOZ|55|20190115|115431</v>
      </c>
      <c r="Q1386" s="283">
        <v>7826739.9589999998</v>
      </c>
      <c r="R1386" s="283">
        <v>497463.70699999999</v>
      </c>
      <c r="S1386" s="283">
        <v>1030</v>
      </c>
      <c r="T1386" s="283">
        <v>294</v>
      </c>
      <c r="U1386" s="283">
        <v>6.6</v>
      </c>
      <c r="V1386" s="283">
        <v>1</v>
      </c>
      <c r="W1386" s="283">
        <v>45</v>
      </c>
      <c r="X1386" s="264">
        <v>10</v>
      </c>
      <c r="Y1386" s="283">
        <v>964.47808840000005</v>
      </c>
      <c r="Z1386" s="283">
        <v>0.12513975799999999</v>
      </c>
      <c r="AA1386" s="283">
        <v>3.6599997000000002E-2</v>
      </c>
      <c r="AB1386" s="283">
        <v>79.835159300000001</v>
      </c>
      <c r="AC1386" s="283">
        <v>37.061641690000002</v>
      </c>
      <c r="AD1386" s="283">
        <v>27.715000150000002</v>
      </c>
      <c r="AE1386" s="283">
        <v>108.5574493</v>
      </c>
      <c r="AF1386" s="283">
        <v>-4.4455742840000001</v>
      </c>
      <c r="AG1386" s="283">
        <v>-3.737131357</v>
      </c>
      <c r="AH1386" s="284" t="s">
        <v>6</v>
      </c>
      <c r="AI1386" s="98" t="s">
        <v>6</v>
      </c>
      <c r="AJ1386" s="98" t="s">
        <v>6</v>
      </c>
      <c r="AK1386" s="98" t="s">
        <v>6</v>
      </c>
      <c r="AL1386" s="98" t="s">
        <v>6</v>
      </c>
      <c r="AM1386" s="283">
        <v>0</v>
      </c>
      <c r="AN1386" s="283">
        <v>0</v>
      </c>
      <c r="AO1386" s="98" t="s">
        <v>467</v>
      </c>
      <c r="AP1386" s="41"/>
      <c r="AQ1386" s="41"/>
      <c r="AR1386" s="41"/>
      <c r="AS1386" s="41"/>
      <c r="AT1386" s="39"/>
      <c r="AU1386" s="39"/>
      <c r="AV1386" s="39"/>
      <c r="AW1386" s="39"/>
      <c r="AX1386" s="39"/>
      <c r="AY1386" s="39"/>
      <c r="AZ1386" s="39"/>
      <c r="BA1386" s="39"/>
      <c r="BB1386" s="39"/>
      <c r="BC1386" s="39"/>
      <c r="BD1386" s="39"/>
      <c r="BE1386" s="39"/>
      <c r="BF1386" s="39"/>
      <c r="BG1386" s="39"/>
      <c r="BH1386" s="39"/>
      <c r="BI1386" s="39"/>
      <c r="BJ1386" s="39"/>
      <c r="BK1386" s="39"/>
      <c r="BL1386" s="39"/>
      <c r="BM1386" s="39"/>
      <c r="BN1386" s="39"/>
      <c r="BO1386" s="39"/>
      <c r="BP1386" s="39"/>
      <c r="BQ1386" s="39"/>
      <c r="BR1386" s="39"/>
      <c r="BS1386" s="39"/>
      <c r="BT1386" s="39"/>
      <c r="BU1386" s="39"/>
      <c r="BV1386" s="39"/>
      <c r="BW1386" s="39"/>
      <c r="BX1386" s="39"/>
      <c r="BY1386" s="39"/>
      <c r="BZ1386" s="39"/>
      <c r="CA1386" s="39"/>
      <c r="CB1386" s="39"/>
      <c r="CC1386" s="39"/>
      <c r="CD1386" s="39"/>
      <c r="CE1386" s="39"/>
      <c r="CF1386" s="39"/>
      <c r="CG1386" s="39"/>
      <c r="CH1386" s="39"/>
      <c r="CI1386" s="39"/>
      <c r="CJ1386" s="39"/>
      <c r="CK1386" s="39"/>
      <c r="CL1386" s="39"/>
      <c r="CM1386" s="39"/>
      <c r="CN1386" s="39"/>
      <c r="CO1386" s="39"/>
      <c r="CP1386" s="39"/>
      <c r="CQ1386" s="211"/>
      <c r="CR1386" s="211"/>
      <c r="CS1386" s="211"/>
      <c r="CT1386" s="211"/>
      <c r="CU1386" s="211"/>
      <c r="CV1386" s="211"/>
      <c r="CW1386" s="211"/>
      <c r="CX1386" s="211"/>
      <c r="CY1386" s="211"/>
      <c r="CZ1386" s="211"/>
      <c r="DA1386" s="211"/>
      <c r="DB1386" s="211"/>
      <c r="DC1386" s="211"/>
      <c r="DD1386" s="211"/>
      <c r="DE1386" s="211"/>
      <c r="DF1386" s="211"/>
      <c r="DG1386" s="211"/>
      <c r="DH1386" s="281"/>
      <c r="DI1386" s="281"/>
      <c r="DJ1386" s="281"/>
      <c r="DK1386" s="281"/>
      <c r="DL1386" s="281"/>
      <c r="DM1386" s="281"/>
      <c r="DN1386" s="281"/>
      <c r="DO1386" s="281"/>
      <c r="DP1386" s="281"/>
      <c r="DQ1386" s="281"/>
      <c r="DR1386" s="281"/>
      <c r="DS1386" s="281"/>
      <c r="DT1386" s="281"/>
      <c r="DU1386" s="281"/>
      <c r="DV1386" s="281"/>
      <c r="DW1386" s="281"/>
      <c r="DX1386" s="281"/>
      <c r="DY1386" s="281"/>
      <c r="DZ1386" s="281"/>
      <c r="EA1386" s="281"/>
      <c r="EB1386" s="281"/>
      <c r="EC1386" s="281"/>
      <c r="ED1386" s="281"/>
      <c r="EE1386" s="281"/>
      <c r="EF1386" s="281"/>
      <c r="EG1386" s="281"/>
      <c r="EH1386" s="281"/>
      <c r="EI1386" s="281"/>
      <c r="EJ1386" s="281"/>
      <c r="EK1386" s="281"/>
      <c r="EL1386" s="281"/>
      <c r="EM1386" s="281"/>
      <c r="EN1386" s="281"/>
      <c r="EO1386" s="281"/>
      <c r="EP1386" s="281"/>
      <c r="EQ1386" s="281"/>
      <c r="ER1386" s="281"/>
      <c r="ES1386" s="281"/>
      <c r="ET1386" s="281"/>
      <c r="EU1386" s="281"/>
      <c r="EV1386" s="281"/>
      <c r="EW1386" s="281"/>
      <c r="EX1386" s="281"/>
      <c r="EY1386" s="281"/>
      <c r="EZ1386" s="281"/>
      <c r="FA1386" s="281"/>
      <c r="FB1386" s="281"/>
      <c r="FC1386" s="281"/>
      <c r="FD1386" s="281"/>
      <c r="FE1386" s="281"/>
      <c r="FF1386" s="281"/>
      <c r="FG1386" s="281"/>
      <c r="FH1386" s="281"/>
      <c r="FI1386" s="281"/>
      <c r="FJ1386" s="281"/>
      <c r="FK1386" s="281"/>
      <c r="FL1386" s="281"/>
      <c r="FM1386" s="281"/>
      <c r="FN1386" s="281"/>
      <c r="FO1386" s="281"/>
      <c r="FP1386" s="281"/>
      <c r="FQ1386" s="281"/>
      <c r="FR1386" s="281"/>
      <c r="FS1386" s="281"/>
      <c r="FT1386" s="281"/>
      <c r="FU1386" s="212"/>
    </row>
    <row r="1387" spans="1:177" s="35" customFormat="1" x14ac:dyDescent="0.25">
      <c r="A1387" s="283">
        <v>4</v>
      </c>
      <c r="B1387" s="283" t="s">
        <v>630</v>
      </c>
      <c r="C1387" s="283">
        <v>56</v>
      </c>
      <c r="D1387" s="226">
        <v>43480</v>
      </c>
      <c r="E1387" s="290">
        <v>0.50458333333333327</v>
      </c>
      <c r="F1387" s="290"/>
      <c r="G1387" s="290"/>
      <c r="H1387" s="290"/>
      <c r="I1387" s="290"/>
      <c r="J1387" s="290"/>
      <c r="K1387" s="290"/>
      <c r="L1387" s="290"/>
      <c r="M1387" s="290"/>
      <c r="N1387" s="290"/>
      <c r="O1387" s="290"/>
      <c r="P1387" s="98" t="str">
        <f t="shared" si="21"/>
        <v>4|Transecto TFOZ|56|20190115|120636</v>
      </c>
      <c r="Q1387" s="283">
        <v>7826879.2050000001</v>
      </c>
      <c r="R1387" s="283">
        <v>495027.174</v>
      </c>
      <c r="S1387" s="283">
        <v>1030</v>
      </c>
      <c r="T1387" s="283">
        <v>294</v>
      </c>
      <c r="U1387" s="283">
        <v>7</v>
      </c>
      <c r="V1387" s="283">
        <v>1</v>
      </c>
      <c r="W1387" s="283">
        <v>45</v>
      </c>
      <c r="X1387" s="264">
        <v>10</v>
      </c>
      <c r="Y1387" s="283">
        <v>964.47808840000005</v>
      </c>
      <c r="Z1387" s="283">
        <v>0.12513975799999999</v>
      </c>
      <c r="AA1387" s="283">
        <v>3.6599997000000002E-2</v>
      </c>
      <c r="AB1387" s="283">
        <v>79.835159300000001</v>
      </c>
      <c r="AC1387" s="283">
        <v>37.061641690000002</v>
      </c>
      <c r="AD1387" s="283">
        <v>27.715000150000002</v>
      </c>
      <c r="AE1387" s="283">
        <v>108.5574493</v>
      </c>
      <c r="AF1387" s="283">
        <v>-4.4455742840000001</v>
      </c>
      <c r="AG1387" s="283">
        <v>-3.737131357</v>
      </c>
      <c r="AH1387" s="284" t="s">
        <v>6</v>
      </c>
      <c r="AI1387" s="98" t="s">
        <v>6</v>
      </c>
      <c r="AJ1387" s="98" t="s">
        <v>6</v>
      </c>
      <c r="AK1387" s="98" t="s">
        <v>6</v>
      </c>
      <c r="AL1387" s="98" t="s">
        <v>6</v>
      </c>
      <c r="AM1387" s="283">
        <v>0</v>
      </c>
      <c r="AN1387" s="283">
        <v>0</v>
      </c>
      <c r="AO1387" s="98" t="s">
        <v>467</v>
      </c>
      <c r="AP1387" s="41"/>
      <c r="AQ1387" s="41"/>
      <c r="AR1387" s="41"/>
      <c r="AS1387" s="41"/>
      <c r="AT1387" s="39"/>
      <c r="AU1387" s="39"/>
      <c r="AV1387" s="39"/>
      <c r="AW1387" s="39"/>
      <c r="AX1387" s="39"/>
      <c r="AY1387" s="39"/>
      <c r="AZ1387" s="39"/>
      <c r="BA1387" s="39"/>
      <c r="BB1387" s="39"/>
      <c r="BC1387" s="39"/>
      <c r="BD1387" s="39"/>
      <c r="BE1387" s="39"/>
      <c r="BF1387" s="39"/>
      <c r="BG1387" s="39"/>
      <c r="BH1387" s="39"/>
      <c r="BI1387" s="39"/>
      <c r="BJ1387" s="39"/>
      <c r="BK1387" s="39"/>
      <c r="BL1387" s="39"/>
      <c r="BM1387" s="39"/>
      <c r="BN1387" s="39"/>
      <c r="BO1387" s="39"/>
      <c r="BP1387" s="39"/>
      <c r="BQ1387" s="39"/>
      <c r="BR1387" s="39"/>
      <c r="BS1387" s="39"/>
      <c r="BT1387" s="39"/>
      <c r="BU1387" s="39"/>
      <c r="BV1387" s="39"/>
      <c r="BW1387" s="39"/>
      <c r="BX1387" s="39"/>
      <c r="BY1387" s="39"/>
      <c r="BZ1387" s="39"/>
      <c r="CA1387" s="39"/>
      <c r="CB1387" s="39"/>
      <c r="CC1387" s="39"/>
      <c r="CD1387" s="39"/>
      <c r="CE1387" s="39"/>
      <c r="CF1387" s="39"/>
      <c r="CG1387" s="39"/>
      <c r="CH1387" s="39"/>
      <c r="CI1387" s="39"/>
      <c r="CJ1387" s="39"/>
      <c r="CK1387" s="39"/>
      <c r="CL1387" s="39"/>
      <c r="CM1387" s="39"/>
      <c r="CN1387" s="39"/>
      <c r="CO1387" s="39"/>
      <c r="CP1387" s="39"/>
      <c r="CQ1387" s="211"/>
      <c r="CR1387" s="211"/>
      <c r="CS1387" s="211"/>
      <c r="CT1387" s="211"/>
      <c r="CU1387" s="211"/>
      <c r="CV1387" s="211"/>
      <c r="CW1387" s="211"/>
      <c r="CX1387" s="211"/>
      <c r="CY1387" s="211"/>
      <c r="CZ1387" s="211"/>
      <c r="DA1387" s="211"/>
      <c r="DB1387" s="211"/>
      <c r="DC1387" s="211"/>
      <c r="DD1387" s="211"/>
      <c r="DE1387" s="211"/>
      <c r="DF1387" s="211"/>
      <c r="DG1387" s="211"/>
      <c r="DH1387" s="281"/>
      <c r="DI1387" s="281"/>
      <c r="DJ1387" s="281"/>
      <c r="DK1387" s="281"/>
      <c r="DL1387" s="281"/>
      <c r="DM1387" s="281"/>
      <c r="DN1387" s="281"/>
      <c r="DO1387" s="281"/>
      <c r="DP1387" s="281"/>
      <c r="DQ1387" s="281"/>
      <c r="DR1387" s="281"/>
      <c r="DS1387" s="281"/>
      <c r="DT1387" s="281"/>
      <c r="DU1387" s="281"/>
      <c r="DV1387" s="281"/>
      <c r="DW1387" s="281"/>
      <c r="DX1387" s="281"/>
      <c r="DY1387" s="281"/>
      <c r="DZ1387" s="281"/>
      <c r="EA1387" s="281"/>
      <c r="EB1387" s="281"/>
      <c r="EC1387" s="281"/>
      <c r="ED1387" s="281"/>
      <c r="EE1387" s="281"/>
      <c r="EF1387" s="281"/>
      <c r="EG1387" s="281"/>
      <c r="EH1387" s="281"/>
      <c r="EI1387" s="281"/>
      <c r="EJ1387" s="281"/>
      <c r="EK1387" s="281"/>
      <c r="EL1387" s="281"/>
      <c r="EM1387" s="281"/>
      <c r="EN1387" s="281"/>
      <c r="EO1387" s="281"/>
      <c r="EP1387" s="281"/>
      <c r="EQ1387" s="281"/>
      <c r="ER1387" s="281"/>
      <c r="ES1387" s="281"/>
      <c r="ET1387" s="281"/>
      <c r="EU1387" s="281"/>
      <c r="EV1387" s="281"/>
      <c r="EW1387" s="281"/>
      <c r="EX1387" s="281"/>
      <c r="EY1387" s="281"/>
      <c r="EZ1387" s="281"/>
      <c r="FA1387" s="281"/>
      <c r="FB1387" s="281"/>
      <c r="FC1387" s="281"/>
      <c r="FD1387" s="281"/>
      <c r="FE1387" s="281"/>
      <c r="FF1387" s="281"/>
      <c r="FG1387" s="281"/>
      <c r="FH1387" s="281"/>
      <c r="FI1387" s="281"/>
      <c r="FJ1387" s="281"/>
      <c r="FK1387" s="281"/>
      <c r="FL1387" s="281"/>
      <c r="FM1387" s="281"/>
      <c r="FN1387" s="281"/>
      <c r="FO1387" s="281"/>
      <c r="FP1387" s="281"/>
      <c r="FQ1387" s="281"/>
      <c r="FR1387" s="281"/>
      <c r="FS1387" s="281"/>
      <c r="FT1387" s="281"/>
      <c r="FU1387" s="212"/>
    </row>
    <row r="1388" spans="1:177" s="35" customFormat="1" x14ac:dyDescent="0.25">
      <c r="A1388" s="283">
        <v>4</v>
      </c>
      <c r="B1388" s="283" t="s">
        <v>630</v>
      </c>
      <c r="C1388" s="283">
        <v>57</v>
      </c>
      <c r="D1388" s="226">
        <v>43480</v>
      </c>
      <c r="E1388" s="290">
        <v>0.51244212962962965</v>
      </c>
      <c r="F1388" s="290"/>
      <c r="G1388" s="290"/>
      <c r="H1388" s="290"/>
      <c r="I1388" s="290"/>
      <c r="J1388" s="290"/>
      <c r="K1388" s="290"/>
      <c r="L1388" s="290"/>
      <c r="M1388" s="290"/>
      <c r="N1388" s="290"/>
      <c r="O1388" s="290"/>
      <c r="P1388" s="98" t="str">
        <f t="shared" si="21"/>
        <v>4|Transecto TFOZ|57|20190115|121755</v>
      </c>
      <c r="Q1388" s="283">
        <v>7826862.1430000002</v>
      </c>
      <c r="R1388" s="283">
        <v>492710.91</v>
      </c>
      <c r="S1388" s="283">
        <v>1030</v>
      </c>
      <c r="T1388" s="283">
        <v>294</v>
      </c>
      <c r="U1388" s="283">
        <v>7</v>
      </c>
      <c r="V1388" s="283">
        <v>1</v>
      </c>
      <c r="W1388" s="283">
        <v>45</v>
      </c>
      <c r="X1388" s="264">
        <v>10</v>
      </c>
      <c r="Y1388" s="283">
        <v>912.74041750000004</v>
      </c>
      <c r="Z1388" s="283">
        <v>0.124373488</v>
      </c>
      <c r="AA1388" s="283">
        <v>3.6199997999999997E-2</v>
      </c>
      <c r="AB1388" s="283">
        <v>75.489479059999994</v>
      </c>
      <c r="AC1388" s="283">
        <v>37.093189240000001</v>
      </c>
      <c r="AD1388" s="283">
        <v>27.52999878</v>
      </c>
      <c r="AE1388" s="283">
        <v>108.5870743</v>
      </c>
      <c r="AF1388" s="283">
        <v>-4.4326124189999998</v>
      </c>
      <c r="AG1388" s="283">
        <v>-3.7925219540000001</v>
      </c>
      <c r="AH1388" s="284" t="s">
        <v>6</v>
      </c>
      <c r="AI1388" s="98" t="s">
        <v>6</v>
      </c>
      <c r="AJ1388" s="98" t="s">
        <v>6</v>
      </c>
      <c r="AK1388" s="98" t="s">
        <v>6</v>
      </c>
      <c r="AL1388" s="98" t="s">
        <v>6</v>
      </c>
      <c r="AM1388" s="283">
        <v>1</v>
      </c>
      <c r="AN1388" s="283">
        <v>1</v>
      </c>
      <c r="AO1388" s="98" t="s">
        <v>467</v>
      </c>
      <c r="AP1388" s="41"/>
      <c r="AQ1388" s="41"/>
      <c r="AR1388" s="41"/>
      <c r="AS1388" s="41"/>
      <c r="AT1388" s="39"/>
      <c r="AU1388" s="39"/>
      <c r="AV1388" s="39"/>
      <c r="AW1388" s="39"/>
      <c r="AX1388" s="39"/>
      <c r="AY1388" s="39"/>
      <c r="AZ1388" s="39"/>
      <c r="BA1388" s="39"/>
      <c r="BB1388" s="39"/>
      <c r="BC1388" s="39"/>
      <c r="BD1388" s="39"/>
      <c r="BE1388" s="39"/>
      <c r="BF1388" s="39"/>
      <c r="BG1388" s="39"/>
      <c r="BH1388" s="39"/>
      <c r="BI1388" s="39"/>
      <c r="BJ1388" s="39"/>
      <c r="BK1388" s="39"/>
      <c r="BL1388" s="39"/>
      <c r="BM1388" s="39"/>
      <c r="BN1388" s="39"/>
      <c r="BO1388" s="39"/>
      <c r="BP1388" s="39"/>
      <c r="BQ1388" s="39"/>
      <c r="BR1388" s="39"/>
      <c r="BS1388" s="39"/>
      <c r="BT1388" s="39"/>
      <c r="BU1388" s="39"/>
      <c r="BV1388" s="39"/>
      <c r="BW1388" s="39"/>
      <c r="BX1388" s="39"/>
      <c r="BY1388" s="39"/>
      <c r="BZ1388" s="39"/>
      <c r="CA1388" s="39"/>
      <c r="CB1388" s="39"/>
      <c r="CC1388" s="39"/>
      <c r="CD1388" s="39"/>
      <c r="CE1388" s="39"/>
      <c r="CF1388" s="39"/>
      <c r="CG1388" s="39"/>
      <c r="CH1388" s="39"/>
      <c r="CI1388" s="39"/>
      <c r="CJ1388" s="39"/>
      <c r="CK1388" s="39"/>
      <c r="CL1388" s="39"/>
      <c r="CM1388" s="39"/>
      <c r="CN1388" s="39"/>
      <c r="CO1388" s="39"/>
      <c r="CP1388" s="39"/>
      <c r="CQ1388" s="211"/>
      <c r="CR1388" s="211"/>
      <c r="CS1388" s="211"/>
      <c r="CT1388" s="211"/>
      <c r="CU1388" s="211"/>
      <c r="CV1388" s="211"/>
      <c r="CW1388" s="211"/>
      <c r="CX1388" s="211"/>
      <c r="CY1388" s="211"/>
      <c r="CZ1388" s="211"/>
      <c r="DA1388" s="211"/>
      <c r="DB1388" s="211"/>
      <c r="DC1388" s="211"/>
      <c r="DD1388" s="211"/>
      <c r="DE1388" s="211"/>
      <c r="DF1388" s="211"/>
      <c r="DG1388" s="211"/>
      <c r="DH1388" s="281"/>
      <c r="DI1388" s="281"/>
      <c r="DJ1388" s="281"/>
      <c r="DK1388" s="281"/>
      <c r="DL1388" s="281"/>
      <c r="DM1388" s="281"/>
      <c r="DN1388" s="281"/>
      <c r="DO1388" s="281"/>
      <c r="DP1388" s="281"/>
      <c r="DQ1388" s="281"/>
      <c r="DR1388" s="281"/>
      <c r="DS1388" s="281"/>
      <c r="DT1388" s="281"/>
      <c r="DU1388" s="281"/>
      <c r="DV1388" s="281"/>
      <c r="DW1388" s="281"/>
      <c r="DX1388" s="281"/>
      <c r="DY1388" s="281"/>
      <c r="DZ1388" s="281"/>
      <c r="EA1388" s="281"/>
      <c r="EB1388" s="281"/>
      <c r="EC1388" s="281"/>
      <c r="ED1388" s="281"/>
      <c r="EE1388" s="281"/>
      <c r="EF1388" s="281"/>
      <c r="EG1388" s="281"/>
      <c r="EH1388" s="281"/>
      <c r="EI1388" s="281"/>
      <c r="EJ1388" s="281"/>
      <c r="EK1388" s="281"/>
      <c r="EL1388" s="281"/>
      <c r="EM1388" s="281"/>
      <c r="EN1388" s="281"/>
      <c r="EO1388" s="281"/>
      <c r="EP1388" s="281"/>
      <c r="EQ1388" s="281"/>
      <c r="ER1388" s="281"/>
      <c r="ES1388" s="281"/>
      <c r="ET1388" s="281"/>
      <c r="EU1388" s="281"/>
      <c r="EV1388" s="281"/>
      <c r="EW1388" s="281"/>
      <c r="EX1388" s="281"/>
      <c r="EY1388" s="281"/>
      <c r="EZ1388" s="281"/>
      <c r="FA1388" s="281"/>
      <c r="FB1388" s="281"/>
      <c r="FC1388" s="281"/>
      <c r="FD1388" s="281"/>
      <c r="FE1388" s="281"/>
      <c r="FF1388" s="281"/>
      <c r="FG1388" s="281"/>
      <c r="FH1388" s="281"/>
      <c r="FI1388" s="281"/>
      <c r="FJ1388" s="281"/>
      <c r="FK1388" s="281"/>
      <c r="FL1388" s="281"/>
      <c r="FM1388" s="281"/>
      <c r="FN1388" s="281"/>
      <c r="FO1388" s="281"/>
      <c r="FP1388" s="281"/>
      <c r="FQ1388" s="281"/>
      <c r="FR1388" s="281"/>
      <c r="FS1388" s="281"/>
      <c r="FT1388" s="281"/>
      <c r="FU1388" s="212"/>
    </row>
    <row r="1389" spans="1:177" s="35" customFormat="1" x14ac:dyDescent="0.25">
      <c r="A1389" s="283">
        <v>4</v>
      </c>
      <c r="B1389" s="283" t="s">
        <v>630</v>
      </c>
      <c r="C1389" s="283">
        <v>58</v>
      </c>
      <c r="D1389" s="226">
        <v>43480</v>
      </c>
      <c r="E1389" s="290">
        <v>0.52045138888888887</v>
      </c>
      <c r="F1389" s="290"/>
      <c r="G1389" s="290"/>
      <c r="H1389" s="290"/>
      <c r="I1389" s="290"/>
      <c r="J1389" s="290"/>
      <c r="K1389" s="290"/>
      <c r="L1389" s="290"/>
      <c r="M1389" s="290"/>
      <c r="N1389" s="290"/>
      <c r="O1389" s="290"/>
      <c r="P1389" s="98" t="str">
        <f t="shared" si="21"/>
        <v>4|Transecto TFOZ|58|20190115|122927</v>
      </c>
      <c r="Q1389" s="283">
        <v>7826869.0939999996</v>
      </c>
      <c r="R1389" s="283">
        <v>490336.45400000003</v>
      </c>
      <c r="S1389" s="283">
        <v>850</v>
      </c>
      <c r="T1389" s="283">
        <v>294</v>
      </c>
      <c r="U1389" s="283">
        <v>7.2</v>
      </c>
      <c r="V1389" s="283">
        <v>1</v>
      </c>
      <c r="W1389" s="283" t="s">
        <v>628</v>
      </c>
      <c r="X1389" s="264" t="s">
        <v>628</v>
      </c>
      <c r="Y1389" s="283">
        <v>912.74041750000004</v>
      </c>
      <c r="Z1389" s="283">
        <v>0.124373488</v>
      </c>
      <c r="AA1389" s="283">
        <v>3.6199997999999997E-2</v>
      </c>
      <c r="AB1389" s="283">
        <v>75.489479059999994</v>
      </c>
      <c r="AC1389" s="283">
        <v>37.093189240000001</v>
      </c>
      <c r="AD1389" s="283">
        <v>27.52999878</v>
      </c>
      <c r="AE1389" s="283">
        <v>108.5870743</v>
      </c>
      <c r="AF1389" s="283">
        <v>-4.4326124189999998</v>
      </c>
      <c r="AG1389" s="283">
        <v>-3.7925219540000001</v>
      </c>
      <c r="AH1389" s="284" t="s">
        <v>6</v>
      </c>
      <c r="AI1389" s="98" t="s">
        <v>6</v>
      </c>
      <c r="AJ1389" s="98" t="s">
        <v>6</v>
      </c>
      <c r="AK1389" s="98" t="s">
        <v>6</v>
      </c>
      <c r="AL1389" s="98" t="s">
        <v>6</v>
      </c>
      <c r="AM1389" s="283">
        <v>1</v>
      </c>
      <c r="AN1389" s="283">
        <v>1</v>
      </c>
      <c r="AO1389" s="98" t="s">
        <v>467</v>
      </c>
      <c r="AP1389" s="41"/>
      <c r="AQ1389" s="41"/>
      <c r="AR1389" s="41"/>
      <c r="AS1389" s="41"/>
      <c r="AT1389" s="39"/>
      <c r="AU1389" s="39"/>
      <c r="AV1389" s="39"/>
      <c r="AW1389" s="39"/>
      <c r="AX1389" s="39"/>
      <c r="AY1389" s="39"/>
      <c r="AZ1389" s="39"/>
      <c r="BA1389" s="39"/>
      <c r="BB1389" s="39"/>
      <c r="BC1389" s="39"/>
      <c r="BD1389" s="39"/>
      <c r="BE1389" s="39"/>
      <c r="BF1389" s="39"/>
      <c r="BG1389" s="39"/>
      <c r="BH1389" s="39"/>
      <c r="BI1389" s="39"/>
      <c r="BJ1389" s="39"/>
      <c r="BK1389" s="39"/>
      <c r="BL1389" s="39"/>
      <c r="BM1389" s="39"/>
      <c r="BN1389" s="39"/>
      <c r="BO1389" s="39"/>
      <c r="BP1389" s="39"/>
      <c r="BQ1389" s="39"/>
      <c r="BR1389" s="39"/>
      <c r="BS1389" s="39"/>
      <c r="BT1389" s="39"/>
      <c r="BU1389" s="39"/>
      <c r="BV1389" s="39"/>
      <c r="BW1389" s="39"/>
      <c r="BX1389" s="39"/>
      <c r="BY1389" s="39"/>
      <c r="BZ1389" s="39"/>
      <c r="CA1389" s="39"/>
      <c r="CB1389" s="39"/>
      <c r="CC1389" s="39"/>
      <c r="CD1389" s="39"/>
      <c r="CE1389" s="39"/>
      <c r="CF1389" s="39"/>
      <c r="CG1389" s="39"/>
      <c r="CH1389" s="39"/>
      <c r="CI1389" s="39"/>
      <c r="CJ1389" s="39"/>
      <c r="CK1389" s="39"/>
      <c r="CL1389" s="39"/>
      <c r="CM1389" s="39"/>
      <c r="CN1389" s="39"/>
      <c r="CO1389" s="39"/>
      <c r="CP1389" s="39"/>
      <c r="CQ1389" s="211"/>
      <c r="CR1389" s="211"/>
      <c r="CS1389" s="211"/>
      <c r="CT1389" s="211"/>
      <c r="CU1389" s="211"/>
      <c r="CV1389" s="211"/>
      <c r="CW1389" s="211"/>
      <c r="CX1389" s="211"/>
      <c r="CY1389" s="211"/>
      <c r="CZ1389" s="211"/>
      <c r="DA1389" s="211"/>
      <c r="DB1389" s="211"/>
      <c r="DC1389" s="211"/>
      <c r="DD1389" s="211"/>
      <c r="DE1389" s="211"/>
      <c r="DF1389" s="211"/>
      <c r="DG1389" s="211"/>
      <c r="DH1389" s="281"/>
      <c r="DI1389" s="281"/>
      <c r="DJ1389" s="281"/>
      <c r="DK1389" s="281"/>
      <c r="DL1389" s="281"/>
      <c r="DM1389" s="281"/>
      <c r="DN1389" s="281"/>
      <c r="DO1389" s="281"/>
      <c r="DP1389" s="281"/>
      <c r="DQ1389" s="281"/>
      <c r="DR1389" s="281"/>
      <c r="DS1389" s="281"/>
      <c r="DT1389" s="281"/>
      <c r="DU1389" s="281"/>
      <c r="DV1389" s="281"/>
      <c r="DW1389" s="281"/>
      <c r="DX1389" s="281"/>
      <c r="DY1389" s="281"/>
      <c r="DZ1389" s="281"/>
      <c r="EA1389" s="281"/>
      <c r="EB1389" s="281"/>
      <c r="EC1389" s="281"/>
      <c r="ED1389" s="281"/>
      <c r="EE1389" s="281"/>
      <c r="EF1389" s="281"/>
      <c r="EG1389" s="281"/>
      <c r="EH1389" s="281"/>
      <c r="EI1389" s="281"/>
      <c r="EJ1389" s="281"/>
      <c r="EK1389" s="281"/>
      <c r="EL1389" s="281"/>
      <c r="EM1389" s="281"/>
      <c r="EN1389" s="281"/>
      <c r="EO1389" s="281"/>
      <c r="EP1389" s="281"/>
      <c r="EQ1389" s="281"/>
      <c r="ER1389" s="281"/>
      <c r="ES1389" s="281"/>
      <c r="ET1389" s="281"/>
      <c r="EU1389" s="281"/>
      <c r="EV1389" s="281"/>
      <c r="EW1389" s="281"/>
      <c r="EX1389" s="281"/>
      <c r="EY1389" s="281"/>
      <c r="EZ1389" s="281"/>
      <c r="FA1389" s="281"/>
      <c r="FB1389" s="281"/>
      <c r="FC1389" s="281"/>
      <c r="FD1389" s="281"/>
      <c r="FE1389" s="281"/>
      <c r="FF1389" s="281"/>
      <c r="FG1389" s="281"/>
      <c r="FH1389" s="281"/>
      <c r="FI1389" s="281"/>
      <c r="FJ1389" s="281"/>
      <c r="FK1389" s="281"/>
      <c r="FL1389" s="281"/>
      <c r="FM1389" s="281"/>
      <c r="FN1389" s="281"/>
      <c r="FO1389" s="281"/>
      <c r="FP1389" s="281"/>
      <c r="FQ1389" s="281"/>
      <c r="FR1389" s="281"/>
      <c r="FS1389" s="281"/>
      <c r="FT1389" s="281"/>
      <c r="FU1389" s="212"/>
    </row>
    <row r="1390" spans="1:177" s="35" customFormat="1" x14ac:dyDescent="0.25">
      <c r="A1390" s="283">
        <v>4</v>
      </c>
      <c r="B1390" s="283" t="s">
        <v>630</v>
      </c>
      <c r="C1390" s="283">
        <v>59</v>
      </c>
      <c r="D1390" s="226">
        <v>43480</v>
      </c>
      <c r="E1390" s="290">
        <v>0.52927083333333336</v>
      </c>
      <c r="F1390" s="290"/>
      <c r="G1390" s="290"/>
      <c r="H1390" s="290"/>
      <c r="I1390" s="290"/>
      <c r="J1390" s="290"/>
      <c r="K1390" s="290"/>
      <c r="L1390" s="290"/>
      <c r="M1390" s="290"/>
      <c r="N1390" s="290"/>
      <c r="O1390" s="290"/>
      <c r="P1390" s="98" t="str">
        <f t="shared" si="21"/>
        <v>4|Transecto TFOZ|59|20190115|124209</v>
      </c>
      <c r="Q1390" s="283">
        <v>7826125.625</v>
      </c>
      <c r="R1390" s="283">
        <v>487846.87400000001</v>
      </c>
      <c r="S1390" s="283">
        <v>850</v>
      </c>
      <c r="T1390" s="283">
        <v>294</v>
      </c>
      <c r="U1390" s="283">
        <v>6.9</v>
      </c>
      <c r="V1390" s="283">
        <v>1</v>
      </c>
      <c r="W1390" s="283">
        <v>45</v>
      </c>
      <c r="X1390" s="264">
        <v>10</v>
      </c>
      <c r="Y1390" s="283">
        <v>822.63916019999999</v>
      </c>
      <c r="Z1390" s="283">
        <v>0.121450029</v>
      </c>
      <c r="AA1390" s="283">
        <v>3.5799998999999999E-2</v>
      </c>
      <c r="AB1390" s="283">
        <v>71.189697269999996</v>
      </c>
      <c r="AC1390" s="283" t="s">
        <v>628</v>
      </c>
      <c r="AD1390" s="283">
        <v>27.439998630000002</v>
      </c>
      <c r="AE1390" s="283">
        <v>108.5672836</v>
      </c>
      <c r="AF1390" s="283">
        <v>-4.4298262599999996</v>
      </c>
      <c r="AG1390" s="283">
        <v>-3.7825417520000002</v>
      </c>
      <c r="AH1390" s="284" t="s">
        <v>6</v>
      </c>
      <c r="AI1390" s="98" t="s">
        <v>6</v>
      </c>
      <c r="AJ1390" s="98" t="s">
        <v>6</v>
      </c>
      <c r="AK1390" s="98" t="s">
        <v>6</v>
      </c>
      <c r="AL1390" s="98" t="s">
        <v>6</v>
      </c>
      <c r="AM1390" s="283">
        <v>0</v>
      </c>
      <c r="AN1390" s="283">
        <v>0</v>
      </c>
      <c r="AO1390" s="98" t="s">
        <v>467</v>
      </c>
      <c r="AP1390" s="41"/>
      <c r="AQ1390" s="41"/>
      <c r="AR1390" s="41"/>
      <c r="AS1390" s="41"/>
      <c r="AT1390" s="39"/>
      <c r="AU1390" s="39"/>
      <c r="AV1390" s="39"/>
      <c r="AW1390" s="39"/>
      <c r="AX1390" s="39"/>
      <c r="AY1390" s="39"/>
      <c r="AZ1390" s="39"/>
      <c r="BA1390" s="39"/>
      <c r="BB1390" s="39"/>
      <c r="BC1390" s="39"/>
      <c r="BD1390" s="39"/>
      <c r="BE1390" s="39"/>
      <c r="BF1390" s="39"/>
      <c r="BG1390" s="39"/>
      <c r="BH1390" s="39"/>
      <c r="BI1390" s="39"/>
      <c r="BJ1390" s="39"/>
      <c r="BK1390" s="39"/>
      <c r="BL1390" s="39"/>
      <c r="BM1390" s="39"/>
      <c r="BN1390" s="39"/>
      <c r="BO1390" s="39"/>
      <c r="BP1390" s="39"/>
      <c r="BQ1390" s="39"/>
      <c r="BR1390" s="39"/>
      <c r="BS1390" s="39"/>
      <c r="BT1390" s="39"/>
      <c r="BU1390" s="39"/>
      <c r="BV1390" s="39"/>
      <c r="BW1390" s="39"/>
      <c r="BX1390" s="39"/>
      <c r="BY1390" s="39"/>
      <c r="BZ1390" s="39"/>
      <c r="CA1390" s="39"/>
      <c r="CB1390" s="39"/>
      <c r="CC1390" s="39"/>
      <c r="CD1390" s="39"/>
      <c r="CE1390" s="39"/>
      <c r="CF1390" s="39"/>
      <c r="CG1390" s="39"/>
      <c r="CH1390" s="39"/>
      <c r="CI1390" s="39"/>
      <c r="CJ1390" s="39"/>
      <c r="CK1390" s="39"/>
      <c r="CL1390" s="39"/>
      <c r="CM1390" s="39"/>
      <c r="CN1390" s="39"/>
      <c r="CO1390" s="39"/>
      <c r="CP1390" s="39"/>
      <c r="CQ1390" s="211"/>
      <c r="CR1390" s="211"/>
      <c r="CS1390" s="211"/>
      <c r="CT1390" s="211"/>
      <c r="CU1390" s="211"/>
      <c r="CV1390" s="211"/>
      <c r="CW1390" s="211"/>
      <c r="CX1390" s="211"/>
      <c r="CY1390" s="211"/>
      <c r="CZ1390" s="211"/>
      <c r="DA1390" s="211"/>
      <c r="DB1390" s="211"/>
      <c r="DC1390" s="211"/>
      <c r="DD1390" s="211"/>
      <c r="DE1390" s="211"/>
      <c r="DF1390" s="211"/>
      <c r="DG1390" s="211"/>
      <c r="DH1390" s="281"/>
      <c r="DI1390" s="281"/>
      <c r="DJ1390" s="281"/>
      <c r="DK1390" s="281"/>
      <c r="DL1390" s="281"/>
      <c r="DM1390" s="281"/>
      <c r="DN1390" s="281"/>
      <c r="DO1390" s="281"/>
      <c r="DP1390" s="281"/>
      <c r="DQ1390" s="281"/>
      <c r="DR1390" s="281"/>
      <c r="DS1390" s="281"/>
      <c r="DT1390" s="281"/>
      <c r="DU1390" s="281"/>
      <c r="DV1390" s="281"/>
      <c r="DW1390" s="281"/>
      <c r="DX1390" s="281"/>
      <c r="DY1390" s="281"/>
      <c r="DZ1390" s="281"/>
      <c r="EA1390" s="281"/>
      <c r="EB1390" s="281"/>
      <c r="EC1390" s="281"/>
      <c r="ED1390" s="281"/>
      <c r="EE1390" s="281"/>
      <c r="EF1390" s="281"/>
      <c r="EG1390" s="281"/>
      <c r="EH1390" s="281"/>
      <c r="EI1390" s="281"/>
      <c r="EJ1390" s="281"/>
      <c r="EK1390" s="281"/>
      <c r="EL1390" s="281"/>
      <c r="EM1390" s="281"/>
      <c r="EN1390" s="281"/>
      <c r="EO1390" s="281"/>
      <c r="EP1390" s="281"/>
      <c r="EQ1390" s="281"/>
      <c r="ER1390" s="281"/>
      <c r="ES1390" s="281"/>
      <c r="ET1390" s="281"/>
      <c r="EU1390" s="281"/>
      <c r="EV1390" s="281"/>
      <c r="EW1390" s="281"/>
      <c r="EX1390" s="281"/>
      <c r="EY1390" s="281"/>
      <c r="EZ1390" s="281"/>
      <c r="FA1390" s="281"/>
      <c r="FB1390" s="281"/>
      <c r="FC1390" s="281"/>
      <c r="FD1390" s="281"/>
      <c r="FE1390" s="281"/>
      <c r="FF1390" s="281"/>
      <c r="FG1390" s="281"/>
      <c r="FH1390" s="281"/>
      <c r="FI1390" s="281"/>
      <c r="FJ1390" s="281"/>
      <c r="FK1390" s="281"/>
      <c r="FL1390" s="281"/>
      <c r="FM1390" s="281"/>
      <c r="FN1390" s="281"/>
      <c r="FO1390" s="281"/>
      <c r="FP1390" s="281"/>
      <c r="FQ1390" s="281"/>
      <c r="FR1390" s="281"/>
      <c r="FS1390" s="281"/>
      <c r="FT1390" s="281"/>
      <c r="FU1390" s="212"/>
    </row>
    <row r="1391" spans="1:177" s="35" customFormat="1" x14ac:dyDescent="0.25">
      <c r="A1391" s="283">
        <v>4</v>
      </c>
      <c r="B1391" s="283" t="s">
        <v>630</v>
      </c>
      <c r="C1391" s="283">
        <v>60</v>
      </c>
      <c r="D1391" s="226">
        <v>43480</v>
      </c>
      <c r="E1391" s="290">
        <v>0.53800925925925924</v>
      </c>
      <c r="F1391" s="290"/>
      <c r="G1391" s="290"/>
      <c r="H1391" s="290"/>
      <c r="I1391" s="290"/>
      <c r="J1391" s="290"/>
      <c r="K1391" s="290"/>
      <c r="L1391" s="290"/>
      <c r="M1391" s="290"/>
      <c r="N1391" s="290"/>
      <c r="O1391" s="290"/>
      <c r="P1391" s="98" t="str">
        <f t="shared" si="21"/>
        <v>4|Transecto TFOZ|60|20190115|125444</v>
      </c>
      <c r="Q1391" s="283">
        <v>7826358.6809999999</v>
      </c>
      <c r="R1391" s="283">
        <v>485224.82400000002</v>
      </c>
      <c r="S1391" s="283">
        <v>710</v>
      </c>
      <c r="T1391" s="283">
        <v>294</v>
      </c>
      <c r="U1391" s="283">
        <v>6.5</v>
      </c>
      <c r="V1391" s="283">
        <v>1</v>
      </c>
      <c r="W1391" s="283">
        <v>90</v>
      </c>
      <c r="X1391" s="264">
        <v>20</v>
      </c>
      <c r="Y1391" s="283">
        <v>822.63916019999999</v>
      </c>
      <c r="Z1391" s="283">
        <v>0.121450029</v>
      </c>
      <c r="AA1391" s="283">
        <v>3.5799998999999999E-2</v>
      </c>
      <c r="AB1391" s="283">
        <v>71.189697269999996</v>
      </c>
      <c r="AC1391" s="283" t="s">
        <v>628</v>
      </c>
      <c r="AD1391" s="283">
        <v>27.439998630000002</v>
      </c>
      <c r="AE1391" s="283">
        <v>108.5672836</v>
      </c>
      <c r="AF1391" s="283">
        <v>-4.4298262599999996</v>
      </c>
      <c r="AG1391" s="283">
        <v>-3.7825417520000002</v>
      </c>
      <c r="AH1391" s="284" t="s">
        <v>6</v>
      </c>
      <c r="AI1391" s="98" t="s">
        <v>6</v>
      </c>
      <c r="AJ1391" s="98" t="s">
        <v>6</v>
      </c>
      <c r="AK1391" s="98" t="s">
        <v>6</v>
      </c>
      <c r="AL1391" s="98" t="s">
        <v>6</v>
      </c>
      <c r="AM1391" s="283">
        <v>8</v>
      </c>
      <c r="AN1391" s="283">
        <v>1</v>
      </c>
      <c r="AO1391" s="98" t="s">
        <v>467</v>
      </c>
      <c r="AP1391" s="41"/>
      <c r="AQ1391" s="41"/>
      <c r="AR1391" s="41"/>
      <c r="AS1391" s="41"/>
      <c r="AT1391" s="39"/>
      <c r="AU1391" s="39"/>
      <c r="AV1391" s="39"/>
      <c r="AW1391" s="39"/>
      <c r="AX1391" s="39"/>
      <c r="AY1391" s="39"/>
      <c r="AZ1391" s="39"/>
      <c r="BA1391" s="39"/>
      <c r="BB1391" s="39"/>
      <c r="BC1391" s="39"/>
      <c r="BD1391" s="39"/>
      <c r="BE1391" s="39"/>
      <c r="BF1391" s="39"/>
      <c r="BG1391" s="39"/>
      <c r="BH1391" s="39"/>
      <c r="BI1391" s="39"/>
      <c r="BJ1391" s="39"/>
      <c r="BK1391" s="39"/>
      <c r="BL1391" s="39"/>
      <c r="BM1391" s="39"/>
      <c r="BN1391" s="39"/>
      <c r="BO1391" s="39"/>
      <c r="BP1391" s="39"/>
      <c r="BQ1391" s="39"/>
      <c r="BR1391" s="39"/>
      <c r="BS1391" s="39"/>
      <c r="BT1391" s="39"/>
      <c r="BU1391" s="39"/>
      <c r="BV1391" s="39"/>
      <c r="BW1391" s="39"/>
      <c r="BX1391" s="39"/>
      <c r="BY1391" s="39"/>
      <c r="BZ1391" s="39"/>
      <c r="CA1391" s="39"/>
      <c r="CB1391" s="39"/>
      <c r="CC1391" s="39"/>
      <c r="CD1391" s="39"/>
      <c r="CE1391" s="39"/>
      <c r="CF1391" s="39"/>
      <c r="CG1391" s="39"/>
      <c r="CH1391" s="39"/>
      <c r="CI1391" s="39"/>
      <c r="CJ1391" s="39"/>
      <c r="CK1391" s="39"/>
      <c r="CL1391" s="39"/>
      <c r="CM1391" s="39"/>
      <c r="CN1391" s="39"/>
      <c r="CO1391" s="39"/>
      <c r="CP1391" s="39"/>
      <c r="CQ1391" s="211"/>
      <c r="CR1391" s="211"/>
      <c r="CS1391" s="211"/>
      <c r="CT1391" s="211"/>
      <c r="CU1391" s="211"/>
      <c r="CV1391" s="211"/>
      <c r="CW1391" s="211"/>
      <c r="CX1391" s="211"/>
      <c r="CY1391" s="211"/>
      <c r="CZ1391" s="211"/>
      <c r="DA1391" s="211"/>
      <c r="DB1391" s="211"/>
      <c r="DC1391" s="211"/>
      <c r="DD1391" s="211"/>
      <c r="DE1391" s="211"/>
      <c r="DF1391" s="211"/>
      <c r="DG1391" s="211"/>
      <c r="DH1391" s="281"/>
      <c r="DI1391" s="281"/>
      <c r="DJ1391" s="281"/>
      <c r="DK1391" s="281"/>
      <c r="DL1391" s="281"/>
      <c r="DM1391" s="281"/>
      <c r="DN1391" s="281"/>
      <c r="DO1391" s="281"/>
      <c r="DP1391" s="281"/>
      <c r="DQ1391" s="281"/>
      <c r="DR1391" s="281"/>
      <c r="DS1391" s="281"/>
      <c r="DT1391" s="281"/>
      <c r="DU1391" s="281"/>
      <c r="DV1391" s="281"/>
      <c r="DW1391" s="281"/>
      <c r="DX1391" s="281"/>
      <c r="DY1391" s="281"/>
      <c r="DZ1391" s="281"/>
      <c r="EA1391" s="281"/>
      <c r="EB1391" s="281"/>
      <c r="EC1391" s="281"/>
      <c r="ED1391" s="281"/>
      <c r="EE1391" s="281"/>
      <c r="EF1391" s="281"/>
      <c r="EG1391" s="281"/>
      <c r="EH1391" s="281"/>
      <c r="EI1391" s="281"/>
      <c r="EJ1391" s="281"/>
      <c r="EK1391" s="281"/>
      <c r="EL1391" s="281"/>
      <c r="EM1391" s="281"/>
      <c r="EN1391" s="281"/>
      <c r="EO1391" s="281"/>
      <c r="EP1391" s="281"/>
      <c r="EQ1391" s="281"/>
      <c r="ER1391" s="281"/>
      <c r="ES1391" s="281"/>
      <c r="ET1391" s="281"/>
      <c r="EU1391" s="281"/>
      <c r="EV1391" s="281"/>
      <c r="EW1391" s="281"/>
      <c r="EX1391" s="281"/>
      <c r="EY1391" s="281"/>
      <c r="EZ1391" s="281"/>
      <c r="FA1391" s="281"/>
      <c r="FB1391" s="281"/>
      <c r="FC1391" s="281"/>
      <c r="FD1391" s="281"/>
      <c r="FE1391" s="281"/>
      <c r="FF1391" s="281"/>
      <c r="FG1391" s="281"/>
      <c r="FH1391" s="281"/>
      <c r="FI1391" s="281"/>
      <c r="FJ1391" s="281"/>
      <c r="FK1391" s="281"/>
      <c r="FL1391" s="281"/>
      <c r="FM1391" s="281"/>
      <c r="FN1391" s="281"/>
      <c r="FO1391" s="281"/>
      <c r="FP1391" s="281"/>
      <c r="FQ1391" s="281"/>
      <c r="FR1391" s="281"/>
      <c r="FS1391" s="281"/>
      <c r="FT1391" s="281"/>
      <c r="FU1391" s="212"/>
    </row>
    <row r="1392" spans="1:177" s="35" customFormat="1" x14ac:dyDescent="0.25">
      <c r="A1392" s="283">
        <v>4</v>
      </c>
      <c r="B1392" s="283" t="s">
        <v>630</v>
      </c>
      <c r="C1392" s="283">
        <v>61</v>
      </c>
      <c r="D1392" s="226">
        <v>43480</v>
      </c>
      <c r="E1392" s="290">
        <v>0.54631944444444447</v>
      </c>
      <c r="F1392" s="290"/>
      <c r="G1392" s="290"/>
      <c r="H1392" s="290"/>
      <c r="I1392" s="290"/>
      <c r="J1392" s="290"/>
      <c r="K1392" s="290"/>
      <c r="L1392" s="290"/>
      <c r="M1392" s="290"/>
      <c r="N1392" s="290"/>
      <c r="O1392" s="290"/>
      <c r="P1392" s="98" t="str">
        <f t="shared" si="21"/>
        <v>4|Transecto TFOZ|61|20190115|130642</v>
      </c>
      <c r="Q1392" s="283">
        <v>7826075.2139999997</v>
      </c>
      <c r="R1392" s="283">
        <v>482791.58100000001</v>
      </c>
      <c r="S1392" s="283">
        <v>710</v>
      </c>
      <c r="T1392" s="283">
        <v>294</v>
      </c>
      <c r="U1392" s="283">
        <v>7.5</v>
      </c>
      <c r="V1392" s="283">
        <v>1</v>
      </c>
      <c r="W1392" s="283">
        <v>90</v>
      </c>
      <c r="X1392" s="264">
        <v>15</v>
      </c>
      <c r="Y1392" s="283">
        <v>823.20208739999998</v>
      </c>
      <c r="Z1392" s="283">
        <v>0.108931951</v>
      </c>
      <c r="AA1392" s="283">
        <v>3.2800000000000003E-2</v>
      </c>
      <c r="AB1392" s="283">
        <v>66.88502502</v>
      </c>
      <c r="AC1392" s="283" t="s">
        <v>628</v>
      </c>
      <c r="AD1392" s="283">
        <v>27.479999540000001</v>
      </c>
      <c r="AE1392" s="283">
        <v>108.61293790000001</v>
      </c>
      <c r="AF1392" s="283">
        <v>-4.4372143749999999</v>
      </c>
      <c r="AG1392" s="283">
        <v>-3.7071976659999999</v>
      </c>
      <c r="AH1392" s="284" t="s">
        <v>6</v>
      </c>
      <c r="AI1392" s="98" t="s">
        <v>6</v>
      </c>
      <c r="AJ1392" s="98" t="s">
        <v>6</v>
      </c>
      <c r="AK1392" s="98" t="s">
        <v>6</v>
      </c>
      <c r="AL1392" s="98" t="s">
        <v>6</v>
      </c>
      <c r="AM1392" s="283">
        <v>0</v>
      </c>
      <c r="AN1392" s="283">
        <v>0</v>
      </c>
      <c r="AO1392" s="98" t="s">
        <v>467</v>
      </c>
      <c r="AP1392" s="41"/>
      <c r="AQ1392" s="41"/>
      <c r="AR1392" s="41"/>
      <c r="AS1392" s="41"/>
      <c r="AT1392" s="39"/>
      <c r="AU1392" s="39"/>
      <c r="AV1392" s="39"/>
      <c r="AW1392" s="39"/>
      <c r="AX1392" s="39"/>
      <c r="AY1392" s="39"/>
      <c r="AZ1392" s="39"/>
      <c r="BA1392" s="39"/>
      <c r="BB1392" s="39"/>
      <c r="BC1392" s="39"/>
      <c r="BD1392" s="39"/>
      <c r="BE1392" s="39"/>
      <c r="BF1392" s="39"/>
      <c r="BG1392" s="39"/>
      <c r="BH1392" s="39"/>
      <c r="BI1392" s="39"/>
      <c r="BJ1392" s="39"/>
      <c r="BK1392" s="39"/>
      <c r="BL1392" s="39"/>
      <c r="BM1392" s="39"/>
      <c r="BN1392" s="39"/>
      <c r="BO1392" s="39"/>
      <c r="BP1392" s="39"/>
      <c r="BQ1392" s="39"/>
      <c r="BR1392" s="39"/>
      <c r="BS1392" s="39"/>
      <c r="BT1392" s="39"/>
      <c r="BU1392" s="39"/>
      <c r="BV1392" s="39"/>
      <c r="BW1392" s="39"/>
      <c r="BX1392" s="39"/>
      <c r="BY1392" s="39"/>
      <c r="BZ1392" s="39"/>
      <c r="CA1392" s="39"/>
      <c r="CB1392" s="39"/>
      <c r="CC1392" s="39"/>
      <c r="CD1392" s="39"/>
      <c r="CE1392" s="39"/>
      <c r="CF1392" s="39"/>
      <c r="CG1392" s="39"/>
      <c r="CH1392" s="39"/>
      <c r="CI1392" s="39"/>
      <c r="CJ1392" s="39"/>
      <c r="CK1392" s="39"/>
      <c r="CL1392" s="39"/>
      <c r="CM1392" s="39"/>
      <c r="CN1392" s="39"/>
      <c r="CO1392" s="39"/>
      <c r="CP1392" s="39"/>
      <c r="CQ1392" s="211"/>
      <c r="CR1392" s="211"/>
      <c r="CS1392" s="211"/>
      <c r="CT1392" s="211"/>
      <c r="CU1392" s="211"/>
      <c r="CV1392" s="211"/>
      <c r="CW1392" s="211"/>
      <c r="CX1392" s="211"/>
      <c r="CY1392" s="211"/>
      <c r="CZ1392" s="211"/>
      <c r="DA1392" s="211"/>
      <c r="DB1392" s="211"/>
      <c r="DC1392" s="211"/>
      <c r="DD1392" s="211"/>
      <c r="DE1392" s="211"/>
      <c r="DF1392" s="211"/>
      <c r="DG1392" s="211"/>
      <c r="DH1392" s="281"/>
      <c r="DI1392" s="281"/>
      <c r="DJ1392" s="281"/>
      <c r="DK1392" s="281"/>
      <c r="DL1392" s="281"/>
      <c r="DM1392" s="281"/>
      <c r="DN1392" s="281"/>
      <c r="DO1392" s="281"/>
      <c r="DP1392" s="281"/>
      <c r="DQ1392" s="281"/>
      <c r="DR1392" s="281"/>
      <c r="DS1392" s="281"/>
      <c r="DT1392" s="281"/>
      <c r="DU1392" s="281"/>
      <c r="DV1392" s="281"/>
      <c r="DW1392" s="281"/>
      <c r="DX1392" s="281"/>
      <c r="DY1392" s="281"/>
      <c r="DZ1392" s="281"/>
      <c r="EA1392" s="281"/>
      <c r="EB1392" s="281"/>
      <c r="EC1392" s="281"/>
      <c r="ED1392" s="281"/>
      <c r="EE1392" s="281"/>
      <c r="EF1392" s="281"/>
      <c r="EG1392" s="281"/>
      <c r="EH1392" s="281"/>
      <c r="EI1392" s="281"/>
      <c r="EJ1392" s="281"/>
      <c r="EK1392" s="281"/>
      <c r="EL1392" s="281"/>
      <c r="EM1392" s="281"/>
      <c r="EN1392" s="281"/>
      <c r="EO1392" s="281"/>
      <c r="EP1392" s="281"/>
      <c r="EQ1392" s="281"/>
      <c r="ER1392" s="281"/>
      <c r="ES1392" s="281"/>
      <c r="ET1392" s="281"/>
      <c r="EU1392" s="281"/>
      <c r="EV1392" s="281"/>
      <c r="EW1392" s="281"/>
      <c r="EX1392" s="281"/>
      <c r="EY1392" s="281"/>
      <c r="EZ1392" s="281"/>
      <c r="FA1392" s="281"/>
      <c r="FB1392" s="281"/>
      <c r="FC1392" s="281"/>
      <c r="FD1392" s="281"/>
      <c r="FE1392" s="281"/>
      <c r="FF1392" s="281"/>
      <c r="FG1392" s="281"/>
      <c r="FH1392" s="281"/>
      <c r="FI1392" s="281"/>
      <c r="FJ1392" s="281"/>
      <c r="FK1392" s="281"/>
      <c r="FL1392" s="281"/>
      <c r="FM1392" s="281"/>
      <c r="FN1392" s="281"/>
      <c r="FO1392" s="281"/>
      <c r="FP1392" s="281"/>
      <c r="FQ1392" s="281"/>
      <c r="FR1392" s="281"/>
      <c r="FS1392" s="281"/>
      <c r="FT1392" s="281"/>
      <c r="FU1392" s="212"/>
    </row>
    <row r="1393" spans="1:177" s="35" customFormat="1" x14ac:dyDescent="0.25">
      <c r="A1393" s="283">
        <v>4</v>
      </c>
      <c r="B1393" s="283" t="s">
        <v>630</v>
      </c>
      <c r="C1393" s="283">
        <v>62</v>
      </c>
      <c r="D1393" s="226">
        <v>43480</v>
      </c>
      <c r="E1393" s="290">
        <v>0.55366898148148147</v>
      </c>
      <c r="F1393" s="290"/>
      <c r="G1393" s="290"/>
      <c r="H1393" s="290"/>
      <c r="I1393" s="290"/>
      <c r="J1393" s="290"/>
      <c r="K1393" s="290"/>
      <c r="L1393" s="290"/>
      <c r="M1393" s="290"/>
      <c r="N1393" s="290"/>
      <c r="O1393" s="290"/>
      <c r="P1393" s="98" t="str">
        <f t="shared" si="21"/>
        <v>4|Transecto TFOZ|62|20190115|131717</v>
      </c>
      <c r="Q1393" s="283">
        <v>7826188.176</v>
      </c>
      <c r="R1393" s="283">
        <v>480512.70400000003</v>
      </c>
      <c r="S1393" s="283">
        <v>710</v>
      </c>
      <c r="T1393" s="283">
        <v>294</v>
      </c>
      <c r="U1393" s="283">
        <v>7.1</v>
      </c>
      <c r="V1393" s="283">
        <v>1</v>
      </c>
      <c r="W1393" s="283">
        <v>90</v>
      </c>
      <c r="X1393" s="264">
        <v>15</v>
      </c>
      <c r="Y1393" s="283">
        <v>823.20208739999998</v>
      </c>
      <c r="Z1393" s="283">
        <v>0.108931951</v>
      </c>
      <c r="AA1393" s="283">
        <v>3.2800000000000003E-2</v>
      </c>
      <c r="AB1393" s="283">
        <v>66.88502502</v>
      </c>
      <c r="AC1393" s="283" t="s">
        <v>628</v>
      </c>
      <c r="AD1393" s="283">
        <v>27.479999540000001</v>
      </c>
      <c r="AE1393" s="283">
        <v>108.61293790000001</v>
      </c>
      <c r="AF1393" s="283">
        <v>-4.4372143749999999</v>
      </c>
      <c r="AG1393" s="283">
        <v>-3.7071976659999999</v>
      </c>
      <c r="AH1393" s="284" t="s">
        <v>6</v>
      </c>
      <c r="AI1393" s="98" t="s">
        <v>6</v>
      </c>
      <c r="AJ1393" s="98" t="s">
        <v>6</v>
      </c>
      <c r="AK1393" s="98" t="s">
        <v>6</v>
      </c>
      <c r="AL1393" s="98" t="s">
        <v>6</v>
      </c>
      <c r="AM1393" s="283">
        <v>0</v>
      </c>
      <c r="AN1393" s="283">
        <v>0</v>
      </c>
      <c r="AO1393" s="98" t="s">
        <v>467</v>
      </c>
      <c r="AP1393" s="41"/>
      <c r="AQ1393" s="41"/>
      <c r="AR1393" s="41"/>
      <c r="AS1393" s="41"/>
      <c r="AT1393" s="39"/>
      <c r="AU1393" s="39"/>
      <c r="AV1393" s="39"/>
      <c r="AW1393" s="39"/>
      <c r="AX1393" s="39"/>
      <c r="AY1393" s="39"/>
      <c r="AZ1393" s="39"/>
      <c r="BA1393" s="39"/>
      <c r="BB1393" s="39"/>
      <c r="BC1393" s="39"/>
      <c r="BD1393" s="39"/>
      <c r="BE1393" s="39"/>
      <c r="BF1393" s="39"/>
      <c r="BG1393" s="39"/>
      <c r="BH1393" s="39"/>
      <c r="BI1393" s="39"/>
      <c r="BJ1393" s="39"/>
      <c r="BK1393" s="39"/>
      <c r="BL1393" s="39"/>
      <c r="BM1393" s="39"/>
      <c r="BN1393" s="39"/>
      <c r="BO1393" s="39"/>
      <c r="BP1393" s="39"/>
      <c r="BQ1393" s="39"/>
      <c r="BR1393" s="39"/>
      <c r="BS1393" s="39"/>
      <c r="BT1393" s="39"/>
      <c r="BU1393" s="39"/>
      <c r="BV1393" s="39"/>
      <c r="BW1393" s="39"/>
      <c r="BX1393" s="39"/>
      <c r="BY1393" s="39"/>
      <c r="BZ1393" s="39"/>
      <c r="CA1393" s="39"/>
      <c r="CB1393" s="39"/>
      <c r="CC1393" s="39"/>
      <c r="CD1393" s="39"/>
      <c r="CE1393" s="39"/>
      <c r="CF1393" s="39"/>
      <c r="CG1393" s="39"/>
      <c r="CH1393" s="39"/>
      <c r="CI1393" s="39"/>
      <c r="CJ1393" s="39"/>
      <c r="CK1393" s="39"/>
      <c r="CL1393" s="39"/>
      <c r="CM1393" s="39"/>
      <c r="CN1393" s="39"/>
      <c r="CO1393" s="39"/>
      <c r="CP1393" s="39"/>
      <c r="CQ1393" s="211"/>
      <c r="CR1393" s="211"/>
      <c r="CS1393" s="211"/>
      <c r="CT1393" s="211"/>
      <c r="CU1393" s="211"/>
      <c r="CV1393" s="211"/>
      <c r="CW1393" s="211"/>
      <c r="CX1393" s="211"/>
      <c r="CY1393" s="211"/>
      <c r="CZ1393" s="211"/>
      <c r="DA1393" s="211"/>
      <c r="DB1393" s="211"/>
      <c r="DC1393" s="211"/>
      <c r="DD1393" s="211"/>
      <c r="DE1393" s="211"/>
      <c r="DF1393" s="211"/>
      <c r="DG1393" s="211"/>
      <c r="DH1393" s="281"/>
      <c r="DI1393" s="281"/>
      <c r="DJ1393" s="281"/>
      <c r="DK1393" s="281"/>
      <c r="DL1393" s="281"/>
      <c r="DM1393" s="281"/>
      <c r="DN1393" s="281"/>
      <c r="DO1393" s="281"/>
      <c r="DP1393" s="281"/>
      <c r="DQ1393" s="281"/>
      <c r="DR1393" s="281"/>
      <c r="DS1393" s="281"/>
      <c r="DT1393" s="281"/>
      <c r="DU1393" s="281"/>
      <c r="DV1393" s="281"/>
      <c r="DW1393" s="281"/>
      <c r="DX1393" s="281"/>
      <c r="DY1393" s="281"/>
      <c r="DZ1393" s="281"/>
      <c r="EA1393" s="281"/>
      <c r="EB1393" s="281"/>
      <c r="EC1393" s="281"/>
      <c r="ED1393" s="281"/>
      <c r="EE1393" s="281"/>
      <c r="EF1393" s="281"/>
      <c r="EG1393" s="281"/>
      <c r="EH1393" s="281"/>
      <c r="EI1393" s="281"/>
      <c r="EJ1393" s="281"/>
      <c r="EK1393" s="281"/>
      <c r="EL1393" s="281"/>
      <c r="EM1393" s="281"/>
      <c r="EN1393" s="281"/>
      <c r="EO1393" s="281"/>
      <c r="EP1393" s="281"/>
      <c r="EQ1393" s="281"/>
      <c r="ER1393" s="281"/>
      <c r="ES1393" s="281"/>
      <c r="ET1393" s="281"/>
      <c r="EU1393" s="281"/>
      <c r="EV1393" s="281"/>
      <c r="EW1393" s="281"/>
      <c r="EX1393" s="281"/>
      <c r="EY1393" s="281"/>
      <c r="EZ1393" s="281"/>
      <c r="FA1393" s="281"/>
      <c r="FB1393" s="281"/>
      <c r="FC1393" s="281"/>
      <c r="FD1393" s="281"/>
      <c r="FE1393" s="281"/>
      <c r="FF1393" s="281"/>
      <c r="FG1393" s="281"/>
      <c r="FH1393" s="281"/>
      <c r="FI1393" s="281"/>
      <c r="FJ1393" s="281"/>
      <c r="FK1393" s="281"/>
      <c r="FL1393" s="281"/>
      <c r="FM1393" s="281"/>
      <c r="FN1393" s="281"/>
      <c r="FO1393" s="281"/>
      <c r="FP1393" s="281"/>
      <c r="FQ1393" s="281"/>
      <c r="FR1393" s="281"/>
      <c r="FS1393" s="281"/>
      <c r="FT1393" s="281"/>
      <c r="FU1393" s="212"/>
    </row>
    <row r="1394" spans="1:177" s="35" customFormat="1" x14ac:dyDescent="0.25">
      <c r="A1394" s="283">
        <v>4</v>
      </c>
      <c r="B1394" s="283" t="s">
        <v>630</v>
      </c>
      <c r="C1394" s="283">
        <v>63</v>
      </c>
      <c r="D1394" s="226">
        <v>43480</v>
      </c>
      <c r="E1394" s="290">
        <v>0.56103009259259262</v>
      </c>
      <c r="F1394" s="290"/>
      <c r="G1394" s="290"/>
      <c r="H1394" s="290"/>
      <c r="I1394" s="290"/>
      <c r="J1394" s="290"/>
      <c r="K1394" s="290"/>
      <c r="L1394" s="290"/>
      <c r="M1394" s="290"/>
      <c r="N1394" s="290"/>
      <c r="O1394" s="290"/>
      <c r="P1394" s="98" t="str">
        <f t="shared" si="21"/>
        <v>4|Transecto TFOZ|63|20190115|132753</v>
      </c>
      <c r="Q1394" s="283">
        <v>7826155.0870000003</v>
      </c>
      <c r="R1394" s="283">
        <v>478213.53100000002</v>
      </c>
      <c r="S1394" s="283">
        <v>710</v>
      </c>
      <c r="T1394" s="283">
        <v>294</v>
      </c>
      <c r="U1394" s="283">
        <v>7.3</v>
      </c>
      <c r="V1394" s="283">
        <v>1</v>
      </c>
      <c r="W1394" s="283">
        <v>90</v>
      </c>
      <c r="X1394" s="264">
        <v>15</v>
      </c>
      <c r="Y1394" s="283">
        <v>738.67169190000004</v>
      </c>
      <c r="Z1394" s="283">
        <v>0.10151157500000001</v>
      </c>
      <c r="AA1394" s="283">
        <v>3.0999999E-2</v>
      </c>
      <c r="AB1394" s="283">
        <v>62.541259770000003</v>
      </c>
      <c r="AC1394" s="283" t="s">
        <v>628</v>
      </c>
      <c r="AD1394" s="283">
        <v>27.715000150000002</v>
      </c>
      <c r="AE1394" s="283">
        <v>108.7240372</v>
      </c>
      <c r="AF1394" s="283">
        <v>-4.4446024890000002</v>
      </c>
      <c r="AG1394" s="283">
        <v>-3.63185358</v>
      </c>
      <c r="AH1394" s="284" t="s">
        <v>6</v>
      </c>
      <c r="AI1394" s="98" t="s">
        <v>6</v>
      </c>
      <c r="AJ1394" s="98" t="s">
        <v>6</v>
      </c>
      <c r="AK1394" s="98" t="s">
        <v>6</v>
      </c>
      <c r="AL1394" s="98" t="s">
        <v>6</v>
      </c>
      <c r="AM1394" s="283">
        <v>0</v>
      </c>
      <c r="AN1394" s="283">
        <v>0</v>
      </c>
      <c r="AO1394" s="98" t="s">
        <v>467</v>
      </c>
      <c r="AP1394" s="41"/>
      <c r="AQ1394" s="41"/>
      <c r="AR1394" s="41"/>
      <c r="AS1394" s="41"/>
      <c r="AT1394" s="39"/>
      <c r="AU1394" s="39"/>
      <c r="AV1394" s="39"/>
      <c r="AW1394" s="39"/>
      <c r="AX1394" s="39"/>
      <c r="AY1394" s="39"/>
      <c r="AZ1394" s="39"/>
      <c r="BA1394" s="39"/>
      <c r="BB1394" s="39"/>
      <c r="BC1394" s="39"/>
      <c r="BD1394" s="39"/>
      <c r="BE1394" s="39"/>
      <c r="BF1394" s="39"/>
      <c r="BG1394" s="39"/>
      <c r="BH1394" s="39"/>
      <c r="BI1394" s="39"/>
      <c r="BJ1394" s="39"/>
      <c r="BK1394" s="39"/>
      <c r="BL1394" s="39"/>
      <c r="BM1394" s="39"/>
      <c r="BN1394" s="39"/>
      <c r="BO1394" s="39"/>
      <c r="BP1394" s="39"/>
      <c r="BQ1394" s="39"/>
      <c r="BR1394" s="39"/>
      <c r="BS1394" s="39"/>
      <c r="BT1394" s="39"/>
      <c r="BU1394" s="39"/>
      <c r="BV1394" s="39"/>
      <c r="BW1394" s="39"/>
      <c r="BX1394" s="39"/>
      <c r="BY1394" s="39"/>
      <c r="BZ1394" s="39"/>
      <c r="CA1394" s="39"/>
      <c r="CB1394" s="39"/>
      <c r="CC1394" s="39"/>
      <c r="CD1394" s="39"/>
      <c r="CE1394" s="39"/>
      <c r="CF1394" s="39"/>
      <c r="CG1394" s="39"/>
      <c r="CH1394" s="39"/>
      <c r="CI1394" s="39"/>
      <c r="CJ1394" s="39"/>
      <c r="CK1394" s="39"/>
      <c r="CL1394" s="39"/>
      <c r="CM1394" s="39"/>
      <c r="CN1394" s="39"/>
      <c r="CO1394" s="39"/>
      <c r="CP1394" s="39"/>
      <c r="CQ1394" s="211"/>
      <c r="CR1394" s="211"/>
      <c r="CS1394" s="211"/>
      <c r="CT1394" s="211"/>
      <c r="CU1394" s="211"/>
      <c r="CV1394" s="211"/>
      <c r="CW1394" s="211"/>
      <c r="CX1394" s="211"/>
      <c r="CY1394" s="211"/>
      <c r="CZ1394" s="211"/>
      <c r="DA1394" s="211"/>
      <c r="DB1394" s="211"/>
      <c r="DC1394" s="211"/>
      <c r="DD1394" s="211"/>
      <c r="DE1394" s="211"/>
      <c r="DF1394" s="211"/>
      <c r="DG1394" s="211"/>
      <c r="DH1394" s="281"/>
      <c r="DI1394" s="281"/>
      <c r="DJ1394" s="281"/>
      <c r="DK1394" s="281"/>
      <c r="DL1394" s="281"/>
      <c r="DM1394" s="281"/>
      <c r="DN1394" s="281"/>
      <c r="DO1394" s="281"/>
      <c r="DP1394" s="281"/>
      <c r="DQ1394" s="281"/>
      <c r="DR1394" s="281"/>
      <c r="DS1394" s="281"/>
      <c r="DT1394" s="281"/>
      <c r="DU1394" s="281"/>
      <c r="DV1394" s="281"/>
      <c r="DW1394" s="281"/>
      <c r="DX1394" s="281"/>
      <c r="DY1394" s="281"/>
      <c r="DZ1394" s="281"/>
      <c r="EA1394" s="281"/>
      <c r="EB1394" s="281"/>
      <c r="EC1394" s="281"/>
      <c r="ED1394" s="281"/>
      <c r="EE1394" s="281"/>
      <c r="EF1394" s="281"/>
      <c r="EG1394" s="281"/>
      <c r="EH1394" s="281"/>
      <c r="EI1394" s="281"/>
      <c r="EJ1394" s="281"/>
      <c r="EK1394" s="281"/>
      <c r="EL1394" s="281"/>
      <c r="EM1394" s="281"/>
      <c r="EN1394" s="281"/>
      <c r="EO1394" s="281"/>
      <c r="EP1394" s="281"/>
      <c r="EQ1394" s="281"/>
      <c r="ER1394" s="281"/>
      <c r="ES1394" s="281"/>
      <c r="ET1394" s="281"/>
      <c r="EU1394" s="281"/>
      <c r="EV1394" s="281"/>
      <c r="EW1394" s="281"/>
      <c r="EX1394" s="281"/>
      <c r="EY1394" s="281"/>
      <c r="EZ1394" s="281"/>
      <c r="FA1394" s="281"/>
      <c r="FB1394" s="281"/>
      <c r="FC1394" s="281"/>
      <c r="FD1394" s="281"/>
      <c r="FE1394" s="281"/>
      <c r="FF1394" s="281"/>
      <c r="FG1394" s="281"/>
      <c r="FH1394" s="281"/>
      <c r="FI1394" s="281"/>
      <c r="FJ1394" s="281"/>
      <c r="FK1394" s="281"/>
      <c r="FL1394" s="281"/>
      <c r="FM1394" s="281"/>
      <c r="FN1394" s="281"/>
      <c r="FO1394" s="281"/>
      <c r="FP1394" s="281"/>
      <c r="FQ1394" s="281"/>
      <c r="FR1394" s="281"/>
      <c r="FS1394" s="281"/>
      <c r="FT1394" s="281"/>
      <c r="FU1394" s="212"/>
    </row>
    <row r="1395" spans="1:177" s="35" customFormat="1" x14ac:dyDescent="0.25">
      <c r="A1395" s="283">
        <v>4</v>
      </c>
      <c r="B1395" s="283" t="s">
        <v>630</v>
      </c>
      <c r="C1395" s="283">
        <v>64</v>
      </c>
      <c r="D1395" s="226">
        <v>43480</v>
      </c>
      <c r="E1395" s="290">
        <v>0.56888888888888889</v>
      </c>
      <c r="F1395" s="290"/>
      <c r="G1395" s="290"/>
      <c r="H1395" s="290"/>
      <c r="I1395" s="290"/>
      <c r="J1395" s="290"/>
      <c r="K1395" s="290"/>
      <c r="L1395" s="290"/>
      <c r="M1395" s="290"/>
      <c r="N1395" s="290"/>
      <c r="O1395" s="290"/>
      <c r="P1395" s="98" t="str">
        <f t="shared" si="21"/>
        <v>4|Transecto TFOZ|64|20190115|133912</v>
      </c>
      <c r="Q1395" s="283">
        <v>7826250.7709999997</v>
      </c>
      <c r="R1395" s="283">
        <v>475782.52299999999</v>
      </c>
      <c r="S1395" s="283">
        <v>710</v>
      </c>
      <c r="T1395" s="283">
        <v>294</v>
      </c>
      <c r="U1395" s="283">
        <v>7</v>
      </c>
      <c r="V1395" s="283">
        <v>1</v>
      </c>
      <c r="W1395" s="283">
        <v>90</v>
      </c>
      <c r="X1395" s="264">
        <v>15</v>
      </c>
      <c r="Y1395" s="283">
        <v>540.14678960000003</v>
      </c>
      <c r="Z1395" s="283">
        <v>9.9342287000000001E-2</v>
      </c>
      <c r="AA1395" s="283">
        <v>3.0399999E-2</v>
      </c>
      <c r="AB1395" s="283">
        <v>58.244384770000003</v>
      </c>
      <c r="AC1395" s="283" t="s">
        <v>628</v>
      </c>
      <c r="AD1395" s="283">
        <v>27.789999009999999</v>
      </c>
      <c r="AE1395" s="283">
        <v>109.05455019999999</v>
      </c>
      <c r="AF1395" s="283">
        <v>-4.4519906039999997</v>
      </c>
      <c r="AG1395" s="283">
        <v>-3.5565094949999998</v>
      </c>
      <c r="AH1395" s="284" t="s">
        <v>6</v>
      </c>
      <c r="AI1395" s="98" t="s">
        <v>6</v>
      </c>
      <c r="AJ1395" s="98" t="s">
        <v>6</v>
      </c>
      <c r="AK1395" s="98" t="s">
        <v>6</v>
      </c>
      <c r="AL1395" s="98" t="s">
        <v>6</v>
      </c>
      <c r="AM1395" s="283">
        <v>0</v>
      </c>
      <c r="AN1395" s="283">
        <v>0</v>
      </c>
      <c r="AO1395" s="98" t="s">
        <v>467</v>
      </c>
      <c r="AP1395" s="41"/>
      <c r="AQ1395" s="41"/>
      <c r="AR1395" s="41"/>
      <c r="AS1395" s="41"/>
      <c r="AT1395" s="39"/>
      <c r="AU1395" s="39"/>
      <c r="AV1395" s="39"/>
      <c r="AW1395" s="39"/>
      <c r="AX1395" s="39"/>
      <c r="AY1395" s="39"/>
      <c r="AZ1395" s="39"/>
      <c r="BA1395" s="39"/>
      <c r="BB1395" s="39"/>
      <c r="BC1395" s="39"/>
      <c r="BD1395" s="39"/>
      <c r="BE1395" s="39"/>
      <c r="BF1395" s="39"/>
      <c r="BG1395" s="39"/>
      <c r="BH1395" s="39"/>
      <c r="BI1395" s="39"/>
      <c r="BJ1395" s="39"/>
      <c r="BK1395" s="39"/>
      <c r="BL1395" s="39"/>
      <c r="BM1395" s="39"/>
      <c r="BN1395" s="39"/>
      <c r="BO1395" s="39"/>
      <c r="BP1395" s="39"/>
      <c r="BQ1395" s="39"/>
      <c r="BR1395" s="39"/>
      <c r="BS1395" s="39"/>
      <c r="BT1395" s="39"/>
      <c r="BU1395" s="39"/>
      <c r="BV1395" s="39"/>
      <c r="BW1395" s="39"/>
      <c r="BX1395" s="39"/>
      <c r="BY1395" s="39"/>
      <c r="BZ1395" s="39"/>
      <c r="CA1395" s="39"/>
      <c r="CB1395" s="39"/>
      <c r="CC1395" s="39"/>
      <c r="CD1395" s="39"/>
      <c r="CE1395" s="39"/>
      <c r="CF1395" s="39"/>
      <c r="CG1395" s="39"/>
      <c r="CH1395" s="39"/>
      <c r="CI1395" s="39"/>
      <c r="CJ1395" s="39"/>
      <c r="CK1395" s="39"/>
      <c r="CL1395" s="39"/>
      <c r="CM1395" s="39"/>
      <c r="CN1395" s="39"/>
      <c r="CO1395" s="39"/>
      <c r="CP1395" s="39"/>
      <c r="CQ1395" s="211"/>
      <c r="CR1395" s="211"/>
      <c r="CS1395" s="211"/>
      <c r="CT1395" s="211"/>
      <c r="CU1395" s="211"/>
      <c r="CV1395" s="211"/>
      <c r="CW1395" s="211"/>
      <c r="CX1395" s="211"/>
      <c r="CY1395" s="211"/>
      <c r="CZ1395" s="211"/>
      <c r="DA1395" s="211"/>
      <c r="DB1395" s="211"/>
      <c r="DC1395" s="211"/>
      <c r="DD1395" s="211"/>
      <c r="DE1395" s="211"/>
      <c r="DF1395" s="211"/>
      <c r="DG1395" s="211"/>
      <c r="DH1395" s="281"/>
      <c r="DI1395" s="281"/>
      <c r="DJ1395" s="281"/>
      <c r="DK1395" s="281"/>
      <c r="DL1395" s="281"/>
      <c r="DM1395" s="281"/>
      <c r="DN1395" s="281"/>
      <c r="DO1395" s="281"/>
      <c r="DP1395" s="281"/>
      <c r="DQ1395" s="281"/>
      <c r="DR1395" s="281"/>
      <c r="DS1395" s="281"/>
      <c r="DT1395" s="281"/>
      <c r="DU1395" s="281"/>
      <c r="DV1395" s="281"/>
      <c r="DW1395" s="281"/>
      <c r="DX1395" s="281"/>
      <c r="DY1395" s="281"/>
      <c r="DZ1395" s="281"/>
      <c r="EA1395" s="281"/>
      <c r="EB1395" s="281"/>
      <c r="EC1395" s="281"/>
      <c r="ED1395" s="281"/>
      <c r="EE1395" s="281"/>
      <c r="EF1395" s="281"/>
      <c r="EG1395" s="281"/>
      <c r="EH1395" s="281"/>
      <c r="EI1395" s="281"/>
      <c r="EJ1395" s="281"/>
      <c r="EK1395" s="281"/>
      <c r="EL1395" s="281"/>
      <c r="EM1395" s="281"/>
      <c r="EN1395" s="281"/>
      <c r="EO1395" s="281"/>
      <c r="EP1395" s="281"/>
      <c r="EQ1395" s="281"/>
      <c r="ER1395" s="281"/>
      <c r="ES1395" s="281"/>
      <c r="ET1395" s="281"/>
      <c r="EU1395" s="281"/>
      <c r="EV1395" s="281"/>
      <c r="EW1395" s="281"/>
      <c r="EX1395" s="281"/>
      <c r="EY1395" s="281"/>
      <c r="EZ1395" s="281"/>
      <c r="FA1395" s="281"/>
      <c r="FB1395" s="281"/>
      <c r="FC1395" s="281"/>
      <c r="FD1395" s="281"/>
      <c r="FE1395" s="281"/>
      <c r="FF1395" s="281"/>
      <c r="FG1395" s="281"/>
      <c r="FH1395" s="281"/>
      <c r="FI1395" s="281"/>
      <c r="FJ1395" s="281"/>
      <c r="FK1395" s="281"/>
      <c r="FL1395" s="281"/>
      <c r="FM1395" s="281"/>
      <c r="FN1395" s="281"/>
      <c r="FO1395" s="281"/>
      <c r="FP1395" s="281"/>
      <c r="FQ1395" s="281"/>
      <c r="FR1395" s="281"/>
      <c r="FS1395" s="281"/>
      <c r="FT1395" s="281"/>
      <c r="FU1395" s="212"/>
    </row>
    <row r="1396" spans="1:177" s="35" customFormat="1" x14ac:dyDescent="0.25">
      <c r="A1396" s="283">
        <v>4</v>
      </c>
      <c r="B1396" s="283" t="s">
        <v>630</v>
      </c>
      <c r="C1396" s="283">
        <v>65</v>
      </c>
      <c r="D1396" s="226">
        <v>43480</v>
      </c>
      <c r="E1396" s="290">
        <v>0.5763773148148148</v>
      </c>
      <c r="F1396" s="290"/>
      <c r="G1396" s="290"/>
      <c r="H1396" s="290"/>
      <c r="I1396" s="290"/>
      <c r="J1396" s="290"/>
      <c r="K1396" s="290"/>
      <c r="L1396" s="290"/>
      <c r="M1396" s="290"/>
      <c r="N1396" s="290"/>
      <c r="O1396" s="290"/>
      <c r="P1396" s="98" t="str">
        <f t="shared" si="21"/>
        <v>4|Transecto TFOZ|65|20190115|134959</v>
      </c>
      <c r="Q1396" s="283">
        <v>7826291.2249999996</v>
      </c>
      <c r="R1396" s="283">
        <v>473490.57199999999</v>
      </c>
      <c r="S1396" s="283">
        <v>710</v>
      </c>
      <c r="T1396" s="283">
        <v>294</v>
      </c>
      <c r="U1396" s="283">
        <v>6.7</v>
      </c>
      <c r="V1396" s="283">
        <v>1</v>
      </c>
      <c r="W1396" s="283">
        <v>45</v>
      </c>
      <c r="X1396" s="264">
        <v>15</v>
      </c>
      <c r="Y1396" s="283">
        <v>540.14678960000003</v>
      </c>
      <c r="Z1396" s="283">
        <v>9.9342287000000001E-2</v>
      </c>
      <c r="AA1396" s="283">
        <v>3.0399999E-2</v>
      </c>
      <c r="AB1396" s="283">
        <v>58.244384770000003</v>
      </c>
      <c r="AC1396" s="283" t="s">
        <v>628</v>
      </c>
      <c r="AD1396" s="283">
        <v>27.789999009999999</v>
      </c>
      <c r="AE1396" s="283">
        <v>109.05455019999999</v>
      </c>
      <c r="AF1396" s="283">
        <v>-4.4519906039999997</v>
      </c>
      <c r="AG1396" s="283">
        <v>-3.5565094949999998</v>
      </c>
      <c r="AH1396" s="284" t="s">
        <v>6</v>
      </c>
      <c r="AI1396" s="98" t="s">
        <v>6</v>
      </c>
      <c r="AJ1396" s="98" t="s">
        <v>6</v>
      </c>
      <c r="AK1396" s="98" t="s">
        <v>6</v>
      </c>
      <c r="AL1396" s="98" t="s">
        <v>6</v>
      </c>
      <c r="AM1396" s="283">
        <v>0</v>
      </c>
      <c r="AN1396" s="283">
        <v>0</v>
      </c>
      <c r="AO1396" s="98" t="s">
        <v>467</v>
      </c>
      <c r="AP1396" s="41"/>
      <c r="AQ1396" s="41"/>
      <c r="AR1396" s="41"/>
      <c r="AS1396" s="41"/>
      <c r="AT1396" s="39"/>
      <c r="AU1396" s="39"/>
      <c r="AV1396" s="39"/>
      <c r="AW1396" s="39"/>
      <c r="AX1396" s="39"/>
      <c r="AY1396" s="39"/>
      <c r="AZ1396" s="39"/>
      <c r="BA1396" s="39"/>
      <c r="BB1396" s="39"/>
      <c r="BC1396" s="39"/>
      <c r="BD1396" s="39"/>
      <c r="BE1396" s="39"/>
      <c r="BF1396" s="39"/>
      <c r="BG1396" s="39"/>
      <c r="BH1396" s="39"/>
      <c r="BI1396" s="39"/>
      <c r="BJ1396" s="39"/>
      <c r="BK1396" s="39"/>
      <c r="BL1396" s="39"/>
      <c r="BM1396" s="39"/>
      <c r="BN1396" s="39"/>
      <c r="BO1396" s="39"/>
      <c r="BP1396" s="39"/>
      <c r="BQ1396" s="39"/>
      <c r="BR1396" s="39"/>
      <c r="BS1396" s="39"/>
      <c r="BT1396" s="39"/>
      <c r="BU1396" s="39"/>
      <c r="BV1396" s="39"/>
      <c r="BW1396" s="39"/>
      <c r="BX1396" s="39"/>
      <c r="BY1396" s="39"/>
      <c r="BZ1396" s="39"/>
      <c r="CA1396" s="39"/>
      <c r="CB1396" s="39"/>
      <c r="CC1396" s="39"/>
      <c r="CD1396" s="39"/>
      <c r="CE1396" s="39"/>
      <c r="CF1396" s="39"/>
      <c r="CG1396" s="39"/>
      <c r="CH1396" s="39"/>
      <c r="CI1396" s="39"/>
      <c r="CJ1396" s="39"/>
      <c r="CK1396" s="39"/>
      <c r="CL1396" s="39"/>
      <c r="CM1396" s="39"/>
      <c r="CN1396" s="39"/>
      <c r="CO1396" s="39"/>
      <c r="CP1396" s="39"/>
      <c r="CQ1396" s="211"/>
      <c r="CR1396" s="211"/>
      <c r="CS1396" s="211"/>
      <c r="CT1396" s="211"/>
      <c r="CU1396" s="211"/>
      <c r="CV1396" s="211"/>
      <c r="CW1396" s="211"/>
      <c r="CX1396" s="211"/>
      <c r="CY1396" s="211"/>
      <c r="CZ1396" s="211"/>
      <c r="DA1396" s="211"/>
      <c r="DB1396" s="211"/>
      <c r="DC1396" s="211"/>
      <c r="DD1396" s="211"/>
      <c r="DE1396" s="211"/>
      <c r="DF1396" s="211"/>
      <c r="DG1396" s="211"/>
      <c r="DH1396" s="281"/>
      <c r="DI1396" s="281"/>
      <c r="DJ1396" s="281"/>
      <c r="DK1396" s="281"/>
      <c r="DL1396" s="281"/>
      <c r="DM1396" s="281"/>
      <c r="DN1396" s="281"/>
      <c r="DO1396" s="281"/>
      <c r="DP1396" s="281"/>
      <c r="DQ1396" s="281"/>
      <c r="DR1396" s="281"/>
      <c r="DS1396" s="281"/>
      <c r="DT1396" s="281"/>
      <c r="DU1396" s="281"/>
      <c r="DV1396" s="281"/>
      <c r="DW1396" s="281"/>
      <c r="DX1396" s="281"/>
      <c r="DY1396" s="281"/>
      <c r="DZ1396" s="281"/>
      <c r="EA1396" s="281"/>
      <c r="EB1396" s="281"/>
      <c r="EC1396" s="281"/>
      <c r="ED1396" s="281"/>
      <c r="EE1396" s="281"/>
      <c r="EF1396" s="281"/>
      <c r="EG1396" s="281"/>
      <c r="EH1396" s="281"/>
      <c r="EI1396" s="281"/>
      <c r="EJ1396" s="281"/>
      <c r="EK1396" s="281"/>
      <c r="EL1396" s="281"/>
      <c r="EM1396" s="281"/>
      <c r="EN1396" s="281"/>
      <c r="EO1396" s="281"/>
      <c r="EP1396" s="281"/>
      <c r="EQ1396" s="281"/>
      <c r="ER1396" s="281"/>
      <c r="ES1396" s="281"/>
      <c r="ET1396" s="281"/>
      <c r="EU1396" s="281"/>
      <c r="EV1396" s="281"/>
      <c r="EW1396" s="281"/>
      <c r="EX1396" s="281"/>
      <c r="EY1396" s="281"/>
      <c r="EZ1396" s="281"/>
      <c r="FA1396" s="281"/>
      <c r="FB1396" s="281"/>
      <c r="FC1396" s="281"/>
      <c r="FD1396" s="281"/>
      <c r="FE1396" s="281"/>
      <c r="FF1396" s="281"/>
      <c r="FG1396" s="281"/>
      <c r="FH1396" s="281"/>
      <c r="FI1396" s="281"/>
      <c r="FJ1396" s="281"/>
      <c r="FK1396" s="281"/>
      <c r="FL1396" s="281"/>
      <c r="FM1396" s="281"/>
      <c r="FN1396" s="281"/>
      <c r="FO1396" s="281"/>
      <c r="FP1396" s="281"/>
      <c r="FQ1396" s="281"/>
      <c r="FR1396" s="281"/>
      <c r="FS1396" s="281"/>
      <c r="FT1396" s="281"/>
      <c r="FU1396" s="212"/>
    </row>
    <row r="1397" spans="1:177" s="35" customFormat="1" x14ac:dyDescent="0.25">
      <c r="A1397" s="283">
        <v>4</v>
      </c>
      <c r="B1397" s="283" t="s">
        <v>630</v>
      </c>
      <c r="C1397" s="283">
        <v>66</v>
      </c>
      <c r="D1397" s="226">
        <v>43480</v>
      </c>
      <c r="E1397" s="290">
        <v>0.58432870370370371</v>
      </c>
      <c r="F1397" s="290"/>
      <c r="G1397" s="290"/>
      <c r="H1397" s="290"/>
      <c r="I1397" s="290"/>
      <c r="J1397" s="290"/>
      <c r="K1397" s="290"/>
      <c r="L1397" s="290"/>
      <c r="M1397" s="290"/>
      <c r="N1397" s="290"/>
      <c r="O1397" s="290"/>
      <c r="P1397" s="98" t="str">
        <f t="shared" si="21"/>
        <v>4|Transecto TFOZ|66|20190115|140126</v>
      </c>
      <c r="Q1397" s="283">
        <v>7826288.1569999997</v>
      </c>
      <c r="R1397" s="283">
        <v>471086.299</v>
      </c>
      <c r="S1397" s="283">
        <v>410</v>
      </c>
      <c r="T1397" s="283">
        <v>294</v>
      </c>
      <c r="U1397" s="283">
        <v>7.1</v>
      </c>
      <c r="V1397" s="283">
        <v>1</v>
      </c>
      <c r="W1397" s="283">
        <v>45</v>
      </c>
      <c r="X1397" s="264">
        <v>15</v>
      </c>
      <c r="Y1397" s="283">
        <v>224.51438899999999</v>
      </c>
      <c r="Z1397" s="283">
        <v>9.9467106E-2</v>
      </c>
      <c r="AA1397" s="283">
        <v>3.0599998E-2</v>
      </c>
      <c r="AB1397" s="283">
        <v>53.93971252</v>
      </c>
      <c r="AC1397" s="283" t="s">
        <v>628</v>
      </c>
      <c r="AD1397" s="283">
        <v>27.864999770000001</v>
      </c>
      <c r="AE1397" s="283">
        <v>109.6044617</v>
      </c>
      <c r="AF1397" s="283">
        <v>-4.459378719</v>
      </c>
      <c r="AG1397" s="283">
        <v>-3.4811654089999999</v>
      </c>
      <c r="AH1397" s="284" t="s">
        <v>6</v>
      </c>
      <c r="AI1397" s="98" t="s">
        <v>6</v>
      </c>
      <c r="AJ1397" s="98" t="s">
        <v>6</v>
      </c>
      <c r="AK1397" s="98" t="s">
        <v>6</v>
      </c>
      <c r="AL1397" s="98" t="s">
        <v>6</v>
      </c>
      <c r="AM1397" s="283">
        <v>0</v>
      </c>
      <c r="AN1397" s="283">
        <v>0</v>
      </c>
      <c r="AO1397" s="98" t="s">
        <v>467</v>
      </c>
      <c r="AP1397" s="41"/>
      <c r="AQ1397" s="41"/>
      <c r="AR1397" s="41"/>
      <c r="AS1397" s="41"/>
      <c r="AT1397" s="39"/>
      <c r="AU1397" s="39"/>
      <c r="AV1397" s="39"/>
      <c r="AW1397" s="39"/>
      <c r="AX1397" s="39"/>
      <c r="AY1397" s="39"/>
      <c r="AZ1397" s="39"/>
      <c r="BA1397" s="39"/>
      <c r="BB1397" s="39"/>
      <c r="BC1397" s="39"/>
      <c r="BD1397" s="39"/>
      <c r="BE1397" s="39"/>
      <c r="BF1397" s="39"/>
      <c r="BG1397" s="39"/>
      <c r="BH1397" s="39"/>
      <c r="BI1397" s="39"/>
      <c r="BJ1397" s="39"/>
      <c r="BK1397" s="39"/>
      <c r="BL1397" s="39"/>
      <c r="BM1397" s="39"/>
      <c r="BN1397" s="39"/>
      <c r="BO1397" s="39"/>
      <c r="BP1397" s="39"/>
      <c r="BQ1397" s="39"/>
      <c r="BR1397" s="39"/>
      <c r="BS1397" s="39"/>
      <c r="BT1397" s="39"/>
      <c r="BU1397" s="39"/>
      <c r="BV1397" s="39"/>
      <c r="BW1397" s="39"/>
      <c r="BX1397" s="39"/>
      <c r="BY1397" s="39"/>
      <c r="BZ1397" s="39"/>
      <c r="CA1397" s="39"/>
      <c r="CB1397" s="39"/>
      <c r="CC1397" s="39"/>
      <c r="CD1397" s="39"/>
      <c r="CE1397" s="39"/>
      <c r="CF1397" s="39"/>
      <c r="CG1397" s="39"/>
      <c r="CH1397" s="39"/>
      <c r="CI1397" s="39"/>
      <c r="CJ1397" s="39"/>
      <c r="CK1397" s="39"/>
      <c r="CL1397" s="39"/>
      <c r="CM1397" s="39"/>
      <c r="CN1397" s="39"/>
      <c r="CO1397" s="39"/>
      <c r="CP1397" s="39"/>
      <c r="CQ1397" s="211"/>
      <c r="CR1397" s="211"/>
      <c r="CS1397" s="211"/>
      <c r="CT1397" s="211"/>
      <c r="CU1397" s="211"/>
      <c r="CV1397" s="211"/>
      <c r="CW1397" s="211"/>
      <c r="CX1397" s="211"/>
      <c r="CY1397" s="211"/>
      <c r="CZ1397" s="211"/>
      <c r="DA1397" s="211"/>
      <c r="DB1397" s="211"/>
      <c r="DC1397" s="211"/>
      <c r="DD1397" s="211"/>
      <c r="DE1397" s="211"/>
      <c r="DF1397" s="211"/>
      <c r="DG1397" s="211"/>
      <c r="DH1397" s="281"/>
      <c r="DI1397" s="281"/>
      <c r="DJ1397" s="281"/>
      <c r="DK1397" s="281"/>
      <c r="DL1397" s="281"/>
      <c r="DM1397" s="281"/>
      <c r="DN1397" s="281"/>
      <c r="DO1397" s="281"/>
      <c r="DP1397" s="281"/>
      <c r="DQ1397" s="281"/>
      <c r="DR1397" s="281"/>
      <c r="DS1397" s="281"/>
      <c r="DT1397" s="281"/>
      <c r="DU1397" s="281"/>
      <c r="DV1397" s="281"/>
      <c r="DW1397" s="281"/>
      <c r="DX1397" s="281"/>
      <c r="DY1397" s="281"/>
      <c r="DZ1397" s="281"/>
      <c r="EA1397" s="281"/>
      <c r="EB1397" s="281"/>
      <c r="EC1397" s="281"/>
      <c r="ED1397" s="281"/>
      <c r="EE1397" s="281"/>
      <c r="EF1397" s="281"/>
      <c r="EG1397" s="281"/>
      <c r="EH1397" s="281"/>
      <c r="EI1397" s="281"/>
      <c r="EJ1397" s="281"/>
      <c r="EK1397" s="281"/>
      <c r="EL1397" s="281"/>
      <c r="EM1397" s="281"/>
      <c r="EN1397" s="281"/>
      <c r="EO1397" s="281"/>
      <c r="EP1397" s="281"/>
      <c r="EQ1397" s="281"/>
      <c r="ER1397" s="281"/>
      <c r="ES1397" s="281"/>
      <c r="ET1397" s="281"/>
      <c r="EU1397" s="281"/>
      <c r="EV1397" s="281"/>
      <c r="EW1397" s="281"/>
      <c r="EX1397" s="281"/>
      <c r="EY1397" s="281"/>
      <c r="EZ1397" s="281"/>
      <c r="FA1397" s="281"/>
      <c r="FB1397" s="281"/>
      <c r="FC1397" s="281"/>
      <c r="FD1397" s="281"/>
      <c r="FE1397" s="281"/>
      <c r="FF1397" s="281"/>
      <c r="FG1397" s="281"/>
      <c r="FH1397" s="281"/>
      <c r="FI1397" s="281"/>
      <c r="FJ1397" s="281"/>
      <c r="FK1397" s="281"/>
      <c r="FL1397" s="281"/>
      <c r="FM1397" s="281"/>
      <c r="FN1397" s="281"/>
      <c r="FO1397" s="281"/>
      <c r="FP1397" s="281"/>
      <c r="FQ1397" s="281"/>
      <c r="FR1397" s="281"/>
      <c r="FS1397" s="281"/>
      <c r="FT1397" s="281"/>
      <c r="FU1397" s="212"/>
    </row>
    <row r="1398" spans="1:177" s="35" customFormat="1" x14ac:dyDescent="0.25">
      <c r="A1398" s="283">
        <v>4</v>
      </c>
      <c r="B1398" s="283" t="s">
        <v>630</v>
      </c>
      <c r="C1398" s="283">
        <v>67</v>
      </c>
      <c r="D1398" s="226">
        <v>43480</v>
      </c>
      <c r="E1398" s="290">
        <v>0.5929861111111111</v>
      </c>
      <c r="F1398" s="290"/>
      <c r="G1398" s="290"/>
      <c r="H1398" s="290"/>
      <c r="I1398" s="290"/>
      <c r="J1398" s="290"/>
      <c r="K1398" s="290"/>
      <c r="L1398" s="290"/>
      <c r="M1398" s="290"/>
      <c r="N1398" s="290"/>
      <c r="O1398" s="290"/>
      <c r="P1398" s="98" t="str">
        <f t="shared" si="21"/>
        <v>4|Transecto TFOZ|67|20190115|141354</v>
      </c>
      <c r="Q1398" s="283">
        <v>7826307.0789999999</v>
      </c>
      <c r="R1398" s="283">
        <v>468471.16800000001</v>
      </c>
      <c r="S1398" s="283">
        <v>410</v>
      </c>
      <c r="T1398" s="283">
        <v>294</v>
      </c>
      <c r="U1398" s="283">
        <v>6.6</v>
      </c>
      <c r="V1398" s="283">
        <v>1</v>
      </c>
      <c r="W1398" s="283">
        <v>45</v>
      </c>
      <c r="X1398" s="264">
        <v>15</v>
      </c>
      <c r="Y1398" s="283">
        <v>224.51438899999999</v>
      </c>
      <c r="Z1398" s="283">
        <v>9.9467106E-2</v>
      </c>
      <c r="AA1398" s="283">
        <v>3.0599998E-2</v>
      </c>
      <c r="AB1398" s="283">
        <v>53.93971252</v>
      </c>
      <c r="AC1398" s="283" t="s">
        <v>628</v>
      </c>
      <c r="AD1398" s="283">
        <v>27.864999770000001</v>
      </c>
      <c r="AE1398" s="283">
        <v>109.6044617</v>
      </c>
      <c r="AF1398" s="283">
        <v>-4.459378719</v>
      </c>
      <c r="AG1398" s="283">
        <v>-3.4811654089999999</v>
      </c>
      <c r="AH1398" s="284" t="s">
        <v>6</v>
      </c>
      <c r="AI1398" s="98" t="s">
        <v>6</v>
      </c>
      <c r="AJ1398" s="98" t="s">
        <v>6</v>
      </c>
      <c r="AK1398" s="98" t="s">
        <v>6</v>
      </c>
      <c r="AL1398" s="98" t="s">
        <v>6</v>
      </c>
      <c r="AM1398" s="283">
        <v>4</v>
      </c>
      <c r="AN1398" s="283">
        <v>1</v>
      </c>
      <c r="AO1398" s="98" t="s">
        <v>467</v>
      </c>
      <c r="AP1398" s="41"/>
      <c r="AQ1398" s="41"/>
      <c r="AR1398" s="41"/>
      <c r="AS1398" s="41"/>
      <c r="AT1398" s="39"/>
      <c r="AU1398" s="39"/>
      <c r="AV1398" s="39"/>
      <c r="AW1398" s="39"/>
      <c r="AX1398" s="39"/>
      <c r="AY1398" s="39"/>
      <c r="AZ1398" s="39"/>
      <c r="BA1398" s="39"/>
      <c r="BB1398" s="39"/>
      <c r="BC1398" s="39"/>
      <c r="BD1398" s="39"/>
      <c r="BE1398" s="39"/>
      <c r="BF1398" s="39"/>
      <c r="BG1398" s="39"/>
      <c r="BH1398" s="39"/>
      <c r="BI1398" s="39"/>
      <c r="BJ1398" s="39"/>
      <c r="BK1398" s="39"/>
      <c r="BL1398" s="39"/>
      <c r="BM1398" s="39"/>
      <c r="BN1398" s="39"/>
      <c r="BO1398" s="39"/>
      <c r="BP1398" s="39"/>
      <c r="BQ1398" s="39"/>
      <c r="BR1398" s="39"/>
      <c r="BS1398" s="39"/>
      <c r="BT1398" s="39"/>
      <c r="BU1398" s="39"/>
      <c r="BV1398" s="39"/>
      <c r="BW1398" s="39"/>
      <c r="BX1398" s="39"/>
      <c r="BY1398" s="39"/>
      <c r="BZ1398" s="39"/>
      <c r="CA1398" s="39"/>
      <c r="CB1398" s="39"/>
      <c r="CC1398" s="39"/>
      <c r="CD1398" s="39"/>
      <c r="CE1398" s="39"/>
      <c r="CF1398" s="39"/>
      <c r="CG1398" s="39"/>
      <c r="CH1398" s="39"/>
      <c r="CI1398" s="39"/>
      <c r="CJ1398" s="39"/>
      <c r="CK1398" s="39"/>
      <c r="CL1398" s="39"/>
      <c r="CM1398" s="39"/>
      <c r="CN1398" s="39"/>
      <c r="CO1398" s="39"/>
      <c r="CP1398" s="39"/>
      <c r="CQ1398" s="211"/>
      <c r="CR1398" s="211"/>
      <c r="CS1398" s="211"/>
      <c r="CT1398" s="211"/>
      <c r="CU1398" s="211"/>
      <c r="CV1398" s="211"/>
      <c r="CW1398" s="211"/>
      <c r="CX1398" s="211"/>
      <c r="CY1398" s="211"/>
      <c r="CZ1398" s="211"/>
      <c r="DA1398" s="211"/>
      <c r="DB1398" s="211"/>
      <c r="DC1398" s="211"/>
      <c r="DD1398" s="211"/>
      <c r="DE1398" s="211"/>
      <c r="DF1398" s="211"/>
      <c r="DG1398" s="211"/>
      <c r="DH1398" s="281"/>
      <c r="DI1398" s="281"/>
      <c r="DJ1398" s="281"/>
      <c r="DK1398" s="281"/>
      <c r="DL1398" s="281"/>
      <c r="DM1398" s="281"/>
      <c r="DN1398" s="281"/>
      <c r="DO1398" s="281"/>
      <c r="DP1398" s="281"/>
      <c r="DQ1398" s="281"/>
      <c r="DR1398" s="281"/>
      <c r="DS1398" s="281"/>
      <c r="DT1398" s="281"/>
      <c r="DU1398" s="281"/>
      <c r="DV1398" s="281"/>
      <c r="DW1398" s="281"/>
      <c r="DX1398" s="281"/>
      <c r="DY1398" s="281"/>
      <c r="DZ1398" s="281"/>
      <c r="EA1398" s="281"/>
      <c r="EB1398" s="281"/>
      <c r="EC1398" s="281"/>
      <c r="ED1398" s="281"/>
      <c r="EE1398" s="281"/>
      <c r="EF1398" s="281"/>
      <c r="EG1398" s="281"/>
      <c r="EH1398" s="281"/>
      <c r="EI1398" s="281"/>
      <c r="EJ1398" s="281"/>
      <c r="EK1398" s="281"/>
      <c r="EL1398" s="281"/>
      <c r="EM1398" s="281"/>
      <c r="EN1398" s="281"/>
      <c r="EO1398" s="281"/>
      <c r="EP1398" s="281"/>
      <c r="EQ1398" s="281"/>
      <c r="ER1398" s="281"/>
      <c r="ES1398" s="281"/>
      <c r="ET1398" s="281"/>
      <c r="EU1398" s="281"/>
      <c r="EV1398" s="281"/>
      <c r="EW1398" s="281"/>
      <c r="EX1398" s="281"/>
      <c r="EY1398" s="281"/>
      <c r="EZ1398" s="281"/>
      <c r="FA1398" s="281"/>
      <c r="FB1398" s="281"/>
      <c r="FC1398" s="281"/>
      <c r="FD1398" s="281"/>
      <c r="FE1398" s="281"/>
      <c r="FF1398" s="281"/>
      <c r="FG1398" s="281"/>
      <c r="FH1398" s="281"/>
      <c r="FI1398" s="281"/>
      <c r="FJ1398" s="281"/>
      <c r="FK1398" s="281"/>
      <c r="FL1398" s="281"/>
      <c r="FM1398" s="281"/>
      <c r="FN1398" s="281"/>
      <c r="FO1398" s="281"/>
      <c r="FP1398" s="281"/>
      <c r="FQ1398" s="281"/>
      <c r="FR1398" s="281"/>
      <c r="FS1398" s="281"/>
      <c r="FT1398" s="281"/>
      <c r="FU1398" s="212"/>
    </row>
    <row r="1399" spans="1:177" s="35" customFormat="1" x14ac:dyDescent="0.25">
      <c r="A1399" s="283">
        <v>4</v>
      </c>
      <c r="B1399" s="283" t="s">
        <v>630</v>
      </c>
      <c r="C1399" s="283">
        <v>68</v>
      </c>
      <c r="D1399" s="226">
        <v>43480</v>
      </c>
      <c r="E1399" s="290">
        <v>0.60090277777777779</v>
      </c>
      <c r="F1399" s="290"/>
      <c r="G1399" s="290"/>
      <c r="H1399" s="290"/>
      <c r="I1399" s="290"/>
      <c r="J1399" s="290"/>
      <c r="K1399" s="290"/>
      <c r="L1399" s="290"/>
      <c r="M1399" s="290"/>
      <c r="N1399" s="290"/>
      <c r="O1399" s="290"/>
      <c r="P1399" s="98" t="str">
        <f t="shared" si="21"/>
        <v>4|Transecto TFOZ|68|20190115|142518</v>
      </c>
      <c r="Q1399" s="283">
        <v>7826325.4720000001</v>
      </c>
      <c r="R1399" s="283">
        <v>466069.77600000001</v>
      </c>
      <c r="S1399" s="283">
        <v>410</v>
      </c>
      <c r="T1399" s="283">
        <v>294</v>
      </c>
      <c r="U1399" s="283">
        <v>6.6</v>
      </c>
      <c r="V1399" s="283">
        <v>1</v>
      </c>
      <c r="W1399" s="283">
        <v>45</v>
      </c>
      <c r="X1399" s="264">
        <v>10</v>
      </c>
      <c r="Y1399" s="283">
        <v>106.6730347</v>
      </c>
      <c r="Z1399" s="283">
        <v>0.102351397</v>
      </c>
      <c r="AA1399" s="283">
        <v>3.1399998999999998E-2</v>
      </c>
      <c r="AB1399" s="283">
        <v>49.558822630000002</v>
      </c>
      <c r="AC1399" s="283" t="s">
        <v>628</v>
      </c>
      <c r="AD1399" s="283">
        <v>27.984998699999998</v>
      </c>
      <c r="AE1399" s="283">
        <v>110.3506622</v>
      </c>
      <c r="AF1399" s="283">
        <v>-4.4667668340000004</v>
      </c>
      <c r="AG1399" s="283">
        <v>-3.4058213230000001</v>
      </c>
      <c r="AH1399" s="284" t="s">
        <v>6</v>
      </c>
      <c r="AI1399" s="98" t="s">
        <v>6</v>
      </c>
      <c r="AJ1399" s="98" t="s">
        <v>6</v>
      </c>
      <c r="AK1399" s="98" t="s">
        <v>6</v>
      </c>
      <c r="AL1399" s="98" t="s">
        <v>6</v>
      </c>
      <c r="AM1399" s="283">
        <v>12</v>
      </c>
      <c r="AN1399" s="283">
        <v>1</v>
      </c>
      <c r="AO1399" s="98" t="s">
        <v>467</v>
      </c>
      <c r="AP1399" s="41"/>
      <c r="AQ1399" s="41"/>
      <c r="AR1399" s="41"/>
      <c r="AS1399" s="41"/>
      <c r="AT1399" s="39"/>
      <c r="AU1399" s="39"/>
      <c r="AV1399" s="39"/>
      <c r="AW1399" s="39"/>
      <c r="AX1399" s="39"/>
      <c r="AY1399" s="39"/>
      <c r="AZ1399" s="39"/>
      <c r="BA1399" s="39"/>
      <c r="BB1399" s="39"/>
      <c r="BC1399" s="39"/>
      <c r="BD1399" s="39"/>
      <c r="BE1399" s="39"/>
      <c r="BF1399" s="39"/>
      <c r="BG1399" s="39"/>
      <c r="BH1399" s="39"/>
      <c r="BI1399" s="39"/>
      <c r="BJ1399" s="39"/>
      <c r="BK1399" s="39"/>
      <c r="BL1399" s="39"/>
      <c r="BM1399" s="39"/>
      <c r="BN1399" s="39"/>
      <c r="BO1399" s="39"/>
      <c r="BP1399" s="39"/>
      <c r="BQ1399" s="39"/>
      <c r="BR1399" s="39"/>
      <c r="BS1399" s="39"/>
      <c r="BT1399" s="39"/>
      <c r="BU1399" s="39"/>
      <c r="BV1399" s="39"/>
      <c r="BW1399" s="39"/>
      <c r="BX1399" s="39"/>
      <c r="BY1399" s="39"/>
      <c r="BZ1399" s="39"/>
      <c r="CA1399" s="39"/>
      <c r="CB1399" s="39"/>
      <c r="CC1399" s="39"/>
      <c r="CD1399" s="39"/>
      <c r="CE1399" s="39"/>
      <c r="CF1399" s="39"/>
      <c r="CG1399" s="39"/>
      <c r="CH1399" s="39"/>
      <c r="CI1399" s="39"/>
      <c r="CJ1399" s="39"/>
      <c r="CK1399" s="39"/>
      <c r="CL1399" s="39"/>
      <c r="CM1399" s="39"/>
      <c r="CN1399" s="39"/>
      <c r="CO1399" s="39"/>
      <c r="CP1399" s="39"/>
      <c r="CQ1399" s="211"/>
      <c r="CR1399" s="211"/>
      <c r="CS1399" s="211"/>
      <c r="CT1399" s="211"/>
      <c r="CU1399" s="211"/>
      <c r="CV1399" s="211"/>
      <c r="CW1399" s="211"/>
      <c r="CX1399" s="211"/>
      <c r="CY1399" s="211"/>
      <c r="CZ1399" s="211"/>
      <c r="DA1399" s="211"/>
      <c r="DB1399" s="211"/>
      <c r="DC1399" s="211"/>
      <c r="DD1399" s="211"/>
      <c r="DE1399" s="211"/>
      <c r="DF1399" s="211"/>
      <c r="DG1399" s="211"/>
      <c r="DH1399" s="281"/>
      <c r="DI1399" s="281"/>
      <c r="DJ1399" s="281"/>
      <c r="DK1399" s="281"/>
      <c r="DL1399" s="281"/>
      <c r="DM1399" s="281"/>
      <c r="DN1399" s="281"/>
      <c r="DO1399" s="281"/>
      <c r="DP1399" s="281"/>
      <c r="DQ1399" s="281"/>
      <c r="DR1399" s="281"/>
      <c r="DS1399" s="281"/>
      <c r="DT1399" s="281"/>
      <c r="DU1399" s="281"/>
      <c r="DV1399" s="281"/>
      <c r="DW1399" s="281"/>
      <c r="DX1399" s="281"/>
      <c r="DY1399" s="281"/>
      <c r="DZ1399" s="281"/>
      <c r="EA1399" s="281"/>
      <c r="EB1399" s="281"/>
      <c r="EC1399" s="281"/>
      <c r="ED1399" s="281"/>
      <c r="EE1399" s="281"/>
      <c r="EF1399" s="281"/>
      <c r="EG1399" s="281"/>
      <c r="EH1399" s="281"/>
      <c r="EI1399" s="281"/>
      <c r="EJ1399" s="281"/>
      <c r="EK1399" s="281"/>
      <c r="EL1399" s="281"/>
      <c r="EM1399" s="281"/>
      <c r="EN1399" s="281"/>
      <c r="EO1399" s="281"/>
      <c r="EP1399" s="281"/>
      <c r="EQ1399" s="281"/>
      <c r="ER1399" s="281"/>
      <c r="ES1399" s="281"/>
      <c r="ET1399" s="281"/>
      <c r="EU1399" s="281"/>
      <c r="EV1399" s="281"/>
      <c r="EW1399" s="281"/>
      <c r="EX1399" s="281"/>
      <c r="EY1399" s="281"/>
      <c r="EZ1399" s="281"/>
      <c r="FA1399" s="281"/>
      <c r="FB1399" s="281"/>
      <c r="FC1399" s="281"/>
      <c r="FD1399" s="281"/>
      <c r="FE1399" s="281"/>
      <c r="FF1399" s="281"/>
      <c r="FG1399" s="281"/>
      <c r="FH1399" s="281"/>
      <c r="FI1399" s="281"/>
      <c r="FJ1399" s="281"/>
      <c r="FK1399" s="281"/>
      <c r="FL1399" s="281"/>
      <c r="FM1399" s="281"/>
      <c r="FN1399" s="281"/>
      <c r="FO1399" s="281"/>
      <c r="FP1399" s="281"/>
      <c r="FQ1399" s="281"/>
      <c r="FR1399" s="281"/>
      <c r="FS1399" s="281"/>
      <c r="FT1399" s="281"/>
      <c r="FU1399" s="212"/>
    </row>
    <row r="1400" spans="1:177" s="35" customFormat="1" x14ac:dyDescent="0.25">
      <c r="A1400" s="283">
        <v>4</v>
      </c>
      <c r="B1400" s="283" t="s">
        <v>630</v>
      </c>
      <c r="C1400" s="283">
        <v>69</v>
      </c>
      <c r="D1400" s="226">
        <v>43480</v>
      </c>
      <c r="E1400" s="290">
        <v>0.61052083333333329</v>
      </c>
      <c r="F1400" s="290"/>
      <c r="G1400" s="290"/>
      <c r="H1400" s="290"/>
      <c r="I1400" s="290"/>
      <c r="J1400" s="290"/>
      <c r="K1400" s="290"/>
      <c r="L1400" s="290"/>
      <c r="M1400" s="290"/>
      <c r="N1400" s="290"/>
      <c r="O1400" s="290"/>
      <c r="P1400" s="98" t="str">
        <f t="shared" si="21"/>
        <v>4|Transecto TFOZ|69|20190115|143909</v>
      </c>
      <c r="Q1400" s="283">
        <v>7826390.3190000001</v>
      </c>
      <c r="R1400" s="283">
        <v>463166.66</v>
      </c>
      <c r="S1400" s="283">
        <v>410</v>
      </c>
      <c r="T1400" s="283">
        <v>294</v>
      </c>
      <c r="U1400" s="283">
        <v>6.6</v>
      </c>
      <c r="V1400" s="283">
        <v>1</v>
      </c>
      <c r="W1400" s="283">
        <v>45</v>
      </c>
      <c r="X1400" s="264">
        <v>15</v>
      </c>
      <c r="Y1400" s="283">
        <v>107.1710434</v>
      </c>
      <c r="Z1400" s="283">
        <v>0.10897963500000001</v>
      </c>
      <c r="AA1400" s="283">
        <v>3.2600001000000003E-2</v>
      </c>
      <c r="AB1400" s="283">
        <v>45.357685089999997</v>
      </c>
      <c r="AC1400" s="283" t="s">
        <v>628</v>
      </c>
      <c r="AD1400" s="283">
        <v>28.06999969</v>
      </c>
      <c r="AE1400" s="283">
        <v>111.2931366</v>
      </c>
      <c r="AF1400" s="283">
        <v>-4.5281414990000002</v>
      </c>
      <c r="AG1400" s="283">
        <v>-3.5092146400000002</v>
      </c>
      <c r="AH1400" s="284" t="s">
        <v>6</v>
      </c>
      <c r="AI1400" s="98" t="s">
        <v>6</v>
      </c>
      <c r="AJ1400" s="98" t="s">
        <v>6</v>
      </c>
      <c r="AK1400" s="98" t="s">
        <v>6</v>
      </c>
      <c r="AL1400" s="98" t="s">
        <v>6</v>
      </c>
      <c r="AM1400" s="283">
        <v>8</v>
      </c>
      <c r="AN1400" s="283">
        <v>1</v>
      </c>
      <c r="AO1400" s="98" t="s">
        <v>467</v>
      </c>
      <c r="AP1400" s="41"/>
      <c r="AQ1400" s="41"/>
      <c r="AR1400" s="41"/>
      <c r="AS1400" s="41"/>
      <c r="AT1400" s="39"/>
      <c r="AU1400" s="39"/>
      <c r="AV1400" s="39"/>
      <c r="AW1400" s="39"/>
      <c r="AX1400" s="39"/>
      <c r="AY1400" s="39"/>
      <c r="AZ1400" s="39"/>
      <c r="BA1400" s="39"/>
      <c r="BB1400" s="39"/>
      <c r="BC1400" s="39"/>
      <c r="BD1400" s="39"/>
      <c r="BE1400" s="39"/>
      <c r="BF1400" s="39"/>
      <c r="BG1400" s="39"/>
      <c r="BH1400" s="39"/>
      <c r="BI1400" s="39"/>
      <c r="BJ1400" s="39"/>
      <c r="BK1400" s="39"/>
      <c r="BL1400" s="39"/>
      <c r="BM1400" s="39"/>
      <c r="BN1400" s="39"/>
      <c r="BO1400" s="39"/>
      <c r="BP1400" s="39"/>
      <c r="BQ1400" s="39"/>
      <c r="BR1400" s="39"/>
      <c r="BS1400" s="39"/>
      <c r="BT1400" s="39"/>
      <c r="BU1400" s="39"/>
      <c r="BV1400" s="39"/>
      <c r="BW1400" s="39"/>
      <c r="BX1400" s="39"/>
      <c r="BY1400" s="39"/>
      <c r="BZ1400" s="39"/>
      <c r="CA1400" s="39"/>
      <c r="CB1400" s="39"/>
      <c r="CC1400" s="39"/>
      <c r="CD1400" s="39"/>
      <c r="CE1400" s="39"/>
      <c r="CF1400" s="39"/>
      <c r="CG1400" s="39"/>
      <c r="CH1400" s="39"/>
      <c r="CI1400" s="39"/>
      <c r="CJ1400" s="39"/>
      <c r="CK1400" s="39"/>
      <c r="CL1400" s="39"/>
      <c r="CM1400" s="39"/>
      <c r="CN1400" s="39"/>
      <c r="CO1400" s="39"/>
      <c r="CP1400" s="39"/>
      <c r="CQ1400" s="211"/>
      <c r="CR1400" s="211"/>
      <c r="CS1400" s="211"/>
      <c r="CT1400" s="211"/>
      <c r="CU1400" s="211"/>
      <c r="CV1400" s="211"/>
      <c r="CW1400" s="211"/>
      <c r="CX1400" s="211"/>
      <c r="CY1400" s="211"/>
      <c r="CZ1400" s="211"/>
      <c r="DA1400" s="211"/>
      <c r="DB1400" s="211"/>
      <c r="DC1400" s="211"/>
      <c r="DD1400" s="211"/>
      <c r="DE1400" s="211"/>
      <c r="DF1400" s="211"/>
      <c r="DG1400" s="211"/>
      <c r="DH1400" s="281"/>
      <c r="DI1400" s="281"/>
      <c r="DJ1400" s="281"/>
      <c r="DK1400" s="281"/>
      <c r="DL1400" s="281"/>
      <c r="DM1400" s="281"/>
      <c r="DN1400" s="281"/>
      <c r="DO1400" s="281"/>
      <c r="DP1400" s="281"/>
      <c r="DQ1400" s="281"/>
      <c r="DR1400" s="281"/>
      <c r="DS1400" s="281"/>
      <c r="DT1400" s="281"/>
      <c r="DU1400" s="281"/>
      <c r="DV1400" s="281"/>
      <c r="DW1400" s="281"/>
      <c r="DX1400" s="281"/>
      <c r="DY1400" s="281"/>
      <c r="DZ1400" s="281"/>
      <c r="EA1400" s="281"/>
      <c r="EB1400" s="281"/>
      <c r="EC1400" s="281"/>
      <c r="ED1400" s="281"/>
      <c r="EE1400" s="281"/>
      <c r="EF1400" s="281"/>
      <c r="EG1400" s="281"/>
      <c r="EH1400" s="281"/>
      <c r="EI1400" s="281"/>
      <c r="EJ1400" s="281"/>
      <c r="EK1400" s="281"/>
      <c r="EL1400" s="281"/>
      <c r="EM1400" s="281"/>
      <c r="EN1400" s="281"/>
      <c r="EO1400" s="281"/>
      <c r="EP1400" s="281"/>
      <c r="EQ1400" s="281"/>
      <c r="ER1400" s="281"/>
      <c r="ES1400" s="281"/>
      <c r="ET1400" s="281"/>
      <c r="EU1400" s="281"/>
      <c r="EV1400" s="281"/>
      <c r="EW1400" s="281"/>
      <c r="EX1400" s="281"/>
      <c r="EY1400" s="281"/>
      <c r="EZ1400" s="281"/>
      <c r="FA1400" s="281"/>
      <c r="FB1400" s="281"/>
      <c r="FC1400" s="281"/>
      <c r="FD1400" s="281"/>
      <c r="FE1400" s="281"/>
      <c r="FF1400" s="281"/>
      <c r="FG1400" s="281"/>
      <c r="FH1400" s="281"/>
      <c r="FI1400" s="281"/>
      <c r="FJ1400" s="281"/>
      <c r="FK1400" s="281"/>
      <c r="FL1400" s="281"/>
      <c r="FM1400" s="281"/>
      <c r="FN1400" s="281"/>
      <c r="FO1400" s="281"/>
      <c r="FP1400" s="281"/>
      <c r="FQ1400" s="281"/>
      <c r="FR1400" s="281"/>
      <c r="FS1400" s="281"/>
      <c r="FT1400" s="281"/>
      <c r="FU1400" s="212"/>
    </row>
    <row r="1401" spans="1:177" s="35" customFormat="1" x14ac:dyDescent="0.25">
      <c r="A1401" s="283">
        <v>4</v>
      </c>
      <c r="B1401" s="283" t="s">
        <v>630</v>
      </c>
      <c r="C1401" s="283">
        <v>70</v>
      </c>
      <c r="D1401" s="226">
        <v>43480</v>
      </c>
      <c r="E1401" s="290">
        <v>0.61885416666666659</v>
      </c>
      <c r="F1401" s="290"/>
      <c r="G1401" s="290"/>
      <c r="H1401" s="290"/>
      <c r="I1401" s="290"/>
      <c r="J1401" s="290"/>
      <c r="K1401" s="290"/>
      <c r="L1401" s="290"/>
      <c r="M1401" s="290"/>
      <c r="N1401" s="290"/>
      <c r="O1401" s="290"/>
      <c r="P1401" s="98" t="str">
        <f t="shared" si="21"/>
        <v>4|Transecto TFOZ|70|20190115|145109</v>
      </c>
      <c r="Q1401" s="283">
        <v>7826450.8689999999</v>
      </c>
      <c r="R1401" s="283">
        <v>460634.83799999999</v>
      </c>
      <c r="S1401" s="283">
        <v>410</v>
      </c>
      <c r="T1401" s="283">
        <v>294</v>
      </c>
      <c r="U1401" s="283">
        <v>6.7</v>
      </c>
      <c r="V1401" s="283">
        <v>1</v>
      </c>
      <c r="W1401" s="283">
        <v>45</v>
      </c>
      <c r="X1401" s="264">
        <v>10</v>
      </c>
      <c r="Y1401" s="283">
        <v>107.1710434</v>
      </c>
      <c r="Z1401" s="283">
        <v>0.10897963500000001</v>
      </c>
      <c r="AA1401" s="283">
        <v>3.2600001000000003E-2</v>
      </c>
      <c r="AB1401" s="283">
        <v>45.357685089999997</v>
      </c>
      <c r="AC1401" s="283" t="s">
        <v>628</v>
      </c>
      <c r="AD1401" s="283">
        <v>28.06999969</v>
      </c>
      <c r="AE1401" s="283">
        <v>111.2931366</v>
      </c>
      <c r="AF1401" s="283">
        <v>-4.5281414990000002</v>
      </c>
      <c r="AG1401" s="283">
        <v>-3.5092146400000002</v>
      </c>
      <c r="AH1401" s="284" t="s">
        <v>6</v>
      </c>
      <c r="AI1401" s="98" t="s">
        <v>6</v>
      </c>
      <c r="AJ1401" s="98" t="s">
        <v>6</v>
      </c>
      <c r="AK1401" s="98" t="s">
        <v>6</v>
      </c>
      <c r="AL1401" s="98" t="s">
        <v>6</v>
      </c>
      <c r="AM1401" s="283">
        <v>6</v>
      </c>
      <c r="AN1401" s="283">
        <v>1</v>
      </c>
      <c r="AO1401" s="98" t="s">
        <v>467</v>
      </c>
      <c r="AP1401" s="41"/>
      <c r="AQ1401" s="41"/>
      <c r="AR1401" s="41"/>
      <c r="AS1401" s="41"/>
      <c r="AT1401" s="39"/>
      <c r="AU1401" s="39"/>
      <c r="AV1401" s="39"/>
      <c r="AW1401" s="39"/>
      <c r="AX1401" s="39"/>
      <c r="AY1401" s="39"/>
      <c r="AZ1401" s="39"/>
      <c r="BA1401" s="39"/>
      <c r="BB1401" s="39"/>
      <c r="BC1401" s="39"/>
      <c r="BD1401" s="39"/>
      <c r="BE1401" s="39"/>
      <c r="BF1401" s="39"/>
      <c r="BG1401" s="39"/>
      <c r="BH1401" s="39"/>
      <c r="BI1401" s="39"/>
      <c r="BJ1401" s="39"/>
      <c r="BK1401" s="39"/>
      <c r="BL1401" s="39"/>
      <c r="BM1401" s="39"/>
      <c r="BN1401" s="39"/>
      <c r="BO1401" s="39"/>
      <c r="BP1401" s="39"/>
      <c r="BQ1401" s="39"/>
      <c r="BR1401" s="39"/>
      <c r="BS1401" s="39"/>
      <c r="BT1401" s="39"/>
      <c r="BU1401" s="39"/>
      <c r="BV1401" s="39"/>
      <c r="BW1401" s="39"/>
      <c r="BX1401" s="39"/>
      <c r="BY1401" s="39"/>
      <c r="BZ1401" s="39"/>
      <c r="CA1401" s="39"/>
      <c r="CB1401" s="39"/>
      <c r="CC1401" s="39"/>
      <c r="CD1401" s="39"/>
      <c r="CE1401" s="39"/>
      <c r="CF1401" s="39"/>
      <c r="CG1401" s="39"/>
      <c r="CH1401" s="39"/>
      <c r="CI1401" s="39"/>
      <c r="CJ1401" s="39"/>
      <c r="CK1401" s="39"/>
      <c r="CL1401" s="39"/>
      <c r="CM1401" s="39"/>
      <c r="CN1401" s="39"/>
      <c r="CO1401" s="39"/>
      <c r="CP1401" s="39"/>
      <c r="CQ1401" s="211"/>
      <c r="CR1401" s="211"/>
      <c r="CS1401" s="211"/>
      <c r="CT1401" s="211"/>
      <c r="CU1401" s="211"/>
      <c r="CV1401" s="211"/>
      <c r="CW1401" s="211"/>
      <c r="CX1401" s="211"/>
      <c r="CY1401" s="211"/>
      <c r="CZ1401" s="211"/>
      <c r="DA1401" s="211"/>
      <c r="DB1401" s="211"/>
      <c r="DC1401" s="211"/>
      <c r="DD1401" s="211"/>
      <c r="DE1401" s="211"/>
      <c r="DF1401" s="211"/>
      <c r="DG1401" s="211"/>
      <c r="DH1401" s="281"/>
      <c r="DI1401" s="281"/>
      <c r="DJ1401" s="281"/>
      <c r="DK1401" s="281"/>
      <c r="DL1401" s="281"/>
      <c r="DM1401" s="281"/>
      <c r="DN1401" s="281"/>
      <c r="DO1401" s="281"/>
      <c r="DP1401" s="281"/>
      <c r="DQ1401" s="281"/>
      <c r="DR1401" s="281"/>
      <c r="DS1401" s="281"/>
      <c r="DT1401" s="281"/>
      <c r="DU1401" s="281"/>
      <c r="DV1401" s="281"/>
      <c r="DW1401" s="281"/>
      <c r="DX1401" s="281"/>
      <c r="DY1401" s="281"/>
      <c r="DZ1401" s="281"/>
      <c r="EA1401" s="281"/>
      <c r="EB1401" s="281"/>
      <c r="EC1401" s="281"/>
      <c r="ED1401" s="281"/>
      <c r="EE1401" s="281"/>
      <c r="EF1401" s="281"/>
      <c r="EG1401" s="281"/>
      <c r="EH1401" s="281"/>
      <c r="EI1401" s="281"/>
      <c r="EJ1401" s="281"/>
      <c r="EK1401" s="281"/>
      <c r="EL1401" s="281"/>
      <c r="EM1401" s="281"/>
      <c r="EN1401" s="281"/>
      <c r="EO1401" s="281"/>
      <c r="EP1401" s="281"/>
      <c r="EQ1401" s="281"/>
      <c r="ER1401" s="281"/>
      <c r="ES1401" s="281"/>
      <c r="ET1401" s="281"/>
      <c r="EU1401" s="281"/>
      <c r="EV1401" s="281"/>
      <c r="EW1401" s="281"/>
      <c r="EX1401" s="281"/>
      <c r="EY1401" s="281"/>
      <c r="EZ1401" s="281"/>
      <c r="FA1401" s="281"/>
      <c r="FB1401" s="281"/>
      <c r="FC1401" s="281"/>
      <c r="FD1401" s="281"/>
      <c r="FE1401" s="281"/>
      <c r="FF1401" s="281"/>
      <c r="FG1401" s="281"/>
      <c r="FH1401" s="281"/>
      <c r="FI1401" s="281"/>
      <c r="FJ1401" s="281"/>
      <c r="FK1401" s="281"/>
      <c r="FL1401" s="281"/>
      <c r="FM1401" s="281"/>
      <c r="FN1401" s="281"/>
      <c r="FO1401" s="281"/>
      <c r="FP1401" s="281"/>
      <c r="FQ1401" s="281"/>
      <c r="FR1401" s="281"/>
      <c r="FS1401" s="281"/>
      <c r="FT1401" s="281"/>
      <c r="FU1401" s="212"/>
    </row>
    <row r="1402" spans="1:177" s="35" customFormat="1" x14ac:dyDescent="0.25">
      <c r="A1402" s="283">
        <v>4</v>
      </c>
      <c r="B1402" s="283" t="s">
        <v>630</v>
      </c>
      <c r="C1402" s="283">
        <v>71</v>
      </c>
      <c r="D1402" s="226">
        <v>43480</v>
      </c>
      <c r="E1402" s="290">
        <v>0.62687499999999996</v>
      </c>
      <c r="F1402" s="290"/>
      <c r="G1402" s="290"/>
      <c r="H1402" s="290"/>
      <c r="I1402" s="290"/>
      <c r="J1402" s="290"/>
      <c r="K1402" s="290"/>
      <c r="L1402" s="290"/>
      <c r="M1402" s="290"/>
      <c r="N1402" s="290"/>
      <c r="O1402" s="290"/>
      <c r="P1402" s="98" t="str">
        <f t="shared" si="21"/>
        <v>4|Transecto TFOZ|71|20190115|150242</v>
      </c>
      <c r="Q1402" s="283">
        <v>7826576.6220000004</v>
      </c>
      <c r="R1402" s="283">
        <v>458172.658</v>
      </c>
      <c r="S1402" s="283">
        <v>60</v>
      </c>
      <c r="T1402" s="283">
        <v>294</v>
      </c>
      <c r="U1402" s="283">
        <v>6.8</v>
      </c>
      <c r="V1402" s="283">
        <v>1</v>
      </c>
      <c r="W1402" s="283">
        <v>45</v>
      </c>
      <c r="X1402" s="264">
        <v>15</v>
      </c>
      <c r="Y1402" s="283">
        <v>67.536872860000003</v>
      </c>
      <c r="Z1402" s="283">
        <v>0.115064427</v>
      </c>
      <c r="AA1402" s="283">
        <v>3.3599998999999998E-2</v>
      </c>
      <c r="AB1402" s="283">
        <v>40.992435460000003</v>
      </c>
      <c r="AC1402" s="283" t="s">
        <v>628</v>
      </c>
      <c r="AD1402" s="283">
        <v>28.079999919999999</v>
      </c>
      <c r="AE1402" s="283">
        <v>112.0201035</v>
      </c>
      <c r="AF1402" s="283">
        <v>-4.6434965129999997</v>
      </c>
      <c r="AG1402" s="283">
        <v>-3.7913262840000002</v>
      </c>
      <c r="AH1402" s="284" t="s">
        <v>6</v>
      </c>
      <c r="AI1402" s="98" t="s">
        <v>6</v>
      </c>
      <c r="AJ1402" s="98" t="s">
        <v>6</v>
      </c>
      <c r="AK1402" s="98" t="s">
        <v>6</v>
      </c>
      <c r="AL1402" s="98" t="s">
        <v>6</v>
      </c>
      <c r="AM1402" s="283">
        <v>7</v>
      </c>
      <c r="AN1402" s="283">
        <v>1</v>
      </c>
      <c r="AO1402" s="98" t="s">
        <v>467</v>
      </c>
      <c r="AP1402" s="41"/>
      <c r="AQ1402" s="41"/>
      <c r="AR1402" s="41"/>
      <c r="AS1402" s="41"/>
      <c r="AT1402" s="39"/>
      <c r="AU1402" s="39"/>
      <c r="AV1402" s="39"/>
      <c r="AW1402" s="39"/>
      <c r="AX1402" s="39"/>
      <c r="AY1402" s="39"/>
      <c r="AZ1402" s="39"/>
      <c r="BA1402" s="39"/>
      <c r="BB1402" s="39"/>
      <c r="BC1402" s="39"/>
      <c r="BD1402" s="39"/>
      <c r="BE1402" s="39"/>
      <c r="BF1402" s="39"/>
      <c r="BG1402" s="39"/>
      <c r="BH1402" s="39"/>
      <c r="BI1402" s="39"/>
      <c r="BJ1402" s="39"/>
      <c r="BK1402" s="39"/>
      <c r="BL1402" s="39"/>
      <c r="BM1402" s="39"/>
      <c r="BN1402" s="39"/>
      <c r="BO1402" s="39"/>
      <c r="BP1402" s="39"/>
      <c r="BQ1402" s="39"/>
      <c r="BR1402" s="39"/>
      <c r="BS1402" s="39"/>
      <c r="BT1402" s="39"/>
      <c r="BU1402" s="39"/>
      <c r="BV1402" s="39"/>
      <c r="BW1402" s="39"/>
      <c r="BX1402" s="39"/>
      <c r="BY1402" s="39"/>
      <c r="BZ1402" s="39"/>
      <c r="CA1402" s="39"/>
      <c r="CB1402" s="39"/>
      <c r="CC1402" s="39"/>
      <c r="CD1402" s="39"/>
      <c r="CE1402" s="39"/>
      <c r="CF1402" s="39"/>
      <c r="CG1402" s="39"/>
      <c r="CH1402" s="39"/>
      <c r="CI1402" s="39"/>
      <c r="CJ1402" s="39"/>
      <c r="CK1402" s="39"/>
      <c r="CL1402" s="39"/>
      <c r="CM1402" s="39"/>
      <c r="CN1402" s="39"/>
      <c r="CO1402" s="39"/>
      <c r="CP1402" s="39"/>
      <c r="CQ1402" s="211"/>
      <c r="CR1402" s="211"/>
      <c r="CS1402" s="211"/>
      <c r="CT1402" s="211"/>
      <c r="CU1402" s="211"/>
      <c r="CV1402" s="211"/>
      <c r="CW1402" s="211"/>
      <c r="CX1402" s="211"/>
      <c r="CY1402" s="211"/>
      <c r="CZ1402" s="211"/>
      <c r="DA1402" s="211"/>
      <c r="DB1402" s="211"/>
      <c r="DC1402" s="211"/>
      <c r="DD1402" s="211"/>
      <c r="DE1402" s="211"/>
      <c r="DF1402" s="211"/>
      <c r="DG1402" s="211"/>
      <c r="DH1402" s="281"/>
      <c r="DI1402" s="281"/>
      <c r="DJ1402" s="281"/>
      <c r="DK1402" s="281"/>
      <c r="DL1402" s="281"/>
      <c r="DM1402" s="281"/>
      <c r="DN1402" s="281"/>
      <c r="DO1402" s="281"/>
      <c r="DP1402" s="281"/>
      <c r="DQ1402" s="281"/>
      <c r="DR1402" s="281"/>
      <c r="DS1402" s="281"/>
      <c r="DT1402" s="281"/>
      <c r="DU1402" s="281"/>
      <c r="DV1402" s="281"/>
      <c r="DW1402" s="281"/>
      <c r="DX1402" s="281"/>
      <c r="DY1402" s="281"/>
      <c r="DZ1402" s="281"/>
      <c r="EA1402" s="281"/>
      <c r="EB1402" s="281"/>
      <c r="EC1402" s="281"/>
      <c r="ED1402" s="281"/>
      <c r="EE1402" s="281"/>
      <c r="EF1402" s="281"/>
      <c r="EG1402" s="281"/>
      <c r="EH1402" s="281"/>
      <c r="EI1402" s="281"/>
      <c r="EJ1402" s="281"/>
      <c r="EK1402" s="281"/>
      <c r="EL1402" s="281"/>
      <c r="EM1402" s="281"/>
      <c r="EN1402" s="281"/>
      <c r="EO1402" s="281"/>
      <c r="EP1402" s="281"/>
      <c r="EQ1402" s="281"/>
      <c r="ER1402" s="281"/>
      <c r="ES1402" s="281"/>
      <c r="ET1402" s="281"/>
      <c r="EU1402" s="281"/>
      <c r="EV1402" s="281"/>
      <c r="EW1402" s="281"/>
      <c r="EX1402" s="281"/>
      <c r="EY1402" s="281"/>
      <c r="EZ1402" s="281"/>
      <c r="FA1402" s="281"/>
      <c r="FB1402" s="281"/>
      <c r="FC1402" s="281"/>
      <c r="FD1402" s="281"/>
      <c r="FE1402" s="281"/>
      <c r="FF1402" s="281"/>
      <c r="FG1402" s="281"/>
      <c r="FH1402" s="281"/>
      <c r="FI1402" s="281"/>
      <c r="FJ1402" s="281"/>
      <c r="FK1402" s="281"/>
      <c r="FL1402" s="281"/>
      <c r="FM1402" s="281"/>
      <c r="FN1402" s="281"/>
      <c r="FO1402" s="281"/>
      <c r="FP1402" s="281"/>
      <c r="FQ1402" s="281"/>
      <c r="FR1402" s="281"/>
      <c r="FS1402" s="281"/>
      <c r="FT1402" s="281"/>
      <c r="FU1402" s="212"/>
    </row>
    <row r="1403" spans="1:177" s="35" customFormat="1" x14ac:dyDescent="0.25">
      <c r="A1403" s="283">
        <v>4</v>
      </c>
      <c r="B1403" s="283" t="s">
        <v>630</v>
      </c>
      <c r="C1403" s="283">
        <v>72</v>
      </c>
      <c r="D1403" s="226">
        <v>43480</v>
      </c>
      <c r="E1403" s="290">
        <v>0.63454861111111105</v>
      </c>
      <c r="F1403" s="290"/>
      <c r="G1403" s="290"/>
      <c r="H1403" s="290"/>
      <c r="I1403" s="290"/>
      <c r="J1403" s="290"/>
      <c r="K1403" s="290"/>
      <c r="L1403" s="290"/>
      <c r="M1403" s="290"/>
      <c r="N1403" s="290"/>
      <c r="O1403" s="290"/>
      <c r="P1403" s="98" t="str">
        <f t="shared" si="21"/>
        <v>4|Transecto TFOZ|72|20190115|151345</v>
      </c>
      <c r="Q1403" s="283">
        <v>7826495.4579999996</v>
      </c>
      <c r="R1403" s="283">
        <v>455808.33799999999</v>
      </c>
      <c r="S1403" s="283">
        <v>69</v>
      </c>
      <c r="T1403" s="283">
        <v>294</v>
      </c>
      <c r="U1403" s="283">
        <v>6.8</v>
      </c>
      <c r="V1403" s="283">
        <v>1</v>
      </c>
      <c r="W1403" s="283">
        <v>45</v>
      </c>
      <c r="X1403" s="264">
        <v>15</v>
      </c>
      <c r="Y1403" s="283">
        <v>67.536872860000003</v>
      </c>
      <c r="Z1403" s="283">
        <v>0.115064427</v>
      </c>
      <c r="AA1403" s="283">
        <v>3.3599998999999998E-2</v>
      </c>
      <c r="AB1403" s="283">
        <v>40.992435460000003</v>
      </c>
      <c r="AC1403" s="283" t="s">
        <v>628</v>
      </c>
      <c r="AD1403" s="283">
        <v>28.079999919999999</v>
      </c>
      <c r="AE1403" s="283">
        <v>112.0201035</v>
      </c>
      <c r="AF1403" s="283">
        <v>-4.6434965129999997</v>
      </c>
      <c r="AG1403" s="283">
        <v>-3.7913262840000002</v>
      </c>
      <c r="AH1403" s="284" t="s">
        <v>6</v>
      </c>
      <c r="AI1403" s="98" t="s">
        <v>6</v>
      </c>
      <c r="AJ1403" s="98" t="s">
        <v>6</v>
      </c>
      <c r="AK1403" s="98" t="s">
        <v>6</v>
      </c>
      <c r="AL1403" s="98" t="s">
        <v>6</v>
      </c>
      <c r="AM1403" s="283">
        <v>0</v>
      </c>
      <c r="AN1403" s="283">
        <v>0</v>
      </c>
      <c r="AO1403" s="98" t="s">
        <v>467</v>
      </c>
      <c r="AP1403" s="41"/>
      <c r="AQ1403" s="41"/>
      <c r="AR1403" s="41"/>
      <c r="AS1403" s="41"/>
      <c r="AT1403" s="39"/>
      <c r="AU1403" s="39"/>
      <c r="AV1403" s="39"/>
      <c r="AW1403" s="39"/>
      <c r="AX1403" s="39"/>
      <c r="AY1403" s="39"/>
      <c r="AZ1403" s="39"/>
      <c r="BA1403" s="39"/>
      <c r="BB1403" s="39"/>
      <c r="BC1403" s="39"/>
      <c r="BD1403" s="39"/>
      <c r="BE1403" s="39"/>
      <c r="BF1403" s="39"/>
      <c r="BG1403" s="39"/>
      <c r="BH1403" s="39"/>
      <c r="BI1403" s="39"/>
      <c r="BJ1403" s="39"/>
      <c r="BK1403" s="39"/>
      <c r="BL1403" s="39"/>
      <c r="BM1403" s="39"/>
      <c r="BN1403" s="39"/>
      <c r="BO1403" s="39"/>
      <c r="BP1403" s="39"/>
      <c r="BQ1403" s="39"/>
      <c r="BR1403" s="39"/>
      <c r="BS1403" s="39"/>
      <c r="BT1403" s="39"/>
      <c r="BU1403" s="39"/>
      <c r="BV1403" s="39"/>
      <c r="BW1403" s="39"/>
      <c r="BX1403" s="39"/>
      <c r="BY1403" s="39"/>
      <c r="BZ1403" s="39"/>
      <c r="CA1403" s="39"/>
      <c r="CB1403" s="39"/>
      <c r="CC1403" s="39"/>
      <c r="CD1403" s="39"/>
      <c r="CE1403" s="39"/>
      <c r="CF1403" s="39"/>
      <c r="CG1403" s="39"/>
      <c r="CH1403" s="39"/>
      <c r="CI1403" s="39"/>
      <c r="CJ1403" s="39"/>
      <c r="CK1403" s="39"/>
      <c r="CL1403" s="39"/>
      <c r="CM1403" s="39"/>
      <c r="CN1403" s="39"/>
      <c r="CO1403" s="39"/>
      <c r="CP1403" s="39"/>
      <c r="CQ1403" s="211"/>
      <c r="CR1403" s="211"/>
      <c r="CS1403" s="211"/>
      <c r="CT1403" s="211"/>
      <c r="CU1403" s="211"/>
      <c r="CV1403" s="211"/>
      <c r="CW1403" s="211"/>
      <c r="CX1403" s="211"/>
      <c r="CY1403" s="211"/>
      <c r="CZ1403" s="211"/>
      <c r="DA1403" s="211"/>
      <c r="DB1403" s="211"/>
      <c r="DC1403" s="211"/>
      <c r="DD1403" s="211"/>
      <c r="DE1403" s="211"/>
      <c r="DF1403" s="211"/>
      <c r="DG1403" s="211"/>
      <c r="DH1403" s="281"/>
      <c r="DI1403" s="281"/>
      <c r="DJ1403" s="281"/>
      <c r="DK1403" s="281"/>
      <c r="DL1403" s="281"/>
      <c r="DM1403" s="281"/>
      <c r="DN1403" s="281"/>
      <c r="DO1403" s="281"/>
      <c r="DP1403" s="281"/>
      <c r="DQ1403" s="281"/>
      <c r="DR1403" s="281"/>
      <c r="DS1403" s="281"/>
      <c r="DT1403" s="281"/>
      <c r="DU1403" s="281"/>
      <c r="DV1403" s="281"/>
      <c r="DW1403" s="281"/>
      <c r="DX1403" s="281"/>
      <c r="DY1403" s="281"/>
      <c r="DZ1403" s="281"/>
      <c r="EA1403" s="281"/>
      <c r="EB1403" s="281"/>
      <c r="EC1403" s="281"/>
      <c r="ED1403" s="281"/>
      <c r="EE1403" s="281"/>
      <c r="EF1403" s="281"/>
      <c r="EG1403" s="281"/>
      <c r="EH1403" s="281"/>
      <c r="EI1403" s="281"/>
      <c r="EJ1403" s="281"/>
      <c r="EK1403" s="281"/>
      <c r="EL1403" s="281"/>
      <c r="EM1403" s="281"/>
      <c r="EN1403" s="281"/>
      <c r="EO1403" s="281"/>
      <c r="EP1403" s="281"/>
      <c r="EQ1403" s="281"/>
      <c r="ER1403" s="281"/>
      <c r="ES1403" s="281"/>
      <c r="ET1403" s="281"/>
      <c r="EU1403" s="281"/>
      <c r="EV1403" s="281"/>
      <c r="EW1403" s="281"/>
      <c r="EX1403" s="281"/>
      <c r="EY1403" s="281"/>
      <c r="EZ1403" s="281"/>
      <c r="FA1403" s="281"/>
      <c r="FB1403" s="281"/>
      <c r="FC1403" s="281"/>
      <c r="FD1403" s="281"/>
      <c r="FE1403" s="281"/>
      <c r="FF1403" s="281"/>
      <c r="FG1403" s="281"/>
      <c r="FH1403" s="281"/>
      <c r="FI1403" s="281"/>
      <c r="FJ1403" s="281"/>
      <c r="FK1403" s="281"/>
      <c r="FL1403" s="281"/>
      <c r="FM1403" s="281"/>
      <c r="FN1403" s="281"/>
      <c r="FO1403" s="281"/>
      <c r="FP1403" s="281"/>
      <c r="FQ1403" s="281"/>
      <c r="FR1403" s="281"/>
      <c r="FS1403" s="281"/>
      <c r="FT1403" s="281"/>
      <c r="FU1403" s="212"/>
    </row>
    <row r="1404" spans="1:177" s="35" customFormat="1" x14ac:dyDescent="0.25">
      <c r="A1404" s="283">
        <v>4</v>
      </c>
      <c r="B1404" s="283" t="s">
        <v>630</v>
      </c>
      <c r="C1404" s="283">
        <v>73</v>
      </c>
      <c r="D1404" s="226">
        <v>43480</v>
      </c>
      <c r="E1404" s="290">
        <v>0.6428935185185185</v>
      </c>
      <c r="F1404" s="290"/>
      <c r="G1404" s="290"/>
      <c r="H1404" s="290"/>
      <c r="I1404" s="290"/>
      <c r="J1404" s="290"/>
      <c r="K1404" s="290"/>
      <c r="L1404" s="290"/>
      <c r="M1404" s="290"/>
      <c r="N1404" s="290"/>
      <c r="O1404" s="290"/>
      <c r="P1404" s="98" t="str">
        <f t="shared" si="21"/>
        <v>4|Transecto TFOZ|73|20190115|152546</v>
      </c>
      <c r="Q1404" s="283">
        <v>7826466.8439999996</v>
      </c>
      <c r="R1404" s="283">
        <v>453262.429</v>
      </c>
      <c r="S1404" s="283">
        <v>69</v>
      </c>
      <c r="T1404" s="283">
        <v>294</v>
      </c>
      <c r="U1404" s="283">
        <v>6.7</v>
      </c>
      <c r="V1404" s="283">
        <v>1</v>
      </c>
      <c r="W1404" s="283">
        <v>45</v>
      </c>
      <c r="X1404" s="264">
        <v>15</v>
      </c>
      <c r="Y1404" s="283">
        <v>56.05541229</v>
      </c>
      <c r="Z1404" s="283">
        <v>0.122872643</v>
      </c>
      <c r="AA1404" s="283">
        <v>3.4399997000000002E-2</v>
      </c>
      <c r="AB1404" s="283">
        <v>36.743427279999999</v>
      </c>
      <c r="AC1404" s="283" t="s">
        <v>628</v>
      </c>
      <c r="AD1404" s="283">
        <v>28.034999849999998</v>
      </c>
      <c r="AE1404" s="283">
        <v>112.53158569999999</v>
      </c>
      <c r="AF1404" s="283">
        <v>-4.7588515280000001</v>
      </c>
      <c r="AG1404" s="283">
        <v>-4.073438168</v>
      </c>
      <c r="AH1404" s="284" t="s">
        <v>6</v>
      </c>
      <c r="AI1404" s="98" t="s">
        <v>6</v>
      </c>
      <c r="AJ1404" s="98" t="s">
        <v>6</v>
      </c>
      <c r="AK1404" s="98" t="s">
        <v>6</v>
      </c>
      <c r="AL1404" s="98" t="s">
        <v>6</v>
      </c>
      <c r="AM1404" s="283">
        <v>8</v>
      </c>
      <c r="AN1404" s="283">
        <v>1</v>
      </c>
      <c r="AO1404" s="98" t="s">
        <v>467</v>
      </c>
      <c r="AP1404" s="41"/>
      <c r="AQ1404" s="41"/>
      <c r="AR1404" s="41"/>
      <c r="AS1404" s="41"/>
      <c r="AT1404" s="39"/>
      <c r="AU1404" s="39"/>
      <c r="AV1404" s="39"/>
      <c r="AW1404" s="39"/>
      <c r="AX1404" s="39"/>
      <c r="AY1404" s="39"/>
      <c r="AZ1404" s="39"/>
      <c r="BA1404" s="39"/>
      <c r="BB1404" s="39"/>
      <c r="BC1404" s="39"/>
      <c r="BD1404" s="39"/>
      <c r="BE1404" s="39"/>
      <c r="BF1404" s="39"/>
      <c r="BG1404" s="39"/>
      <c r="BH1404" s="39"/>
      <c r="BI1404" s="39"/>
      <c r="BJ1404" s="39"/>
      <c r="BK1404" s="39"/>
      <c r="BL1404" s="39"/>
      <c r="BM1404" s="39"/>
      <c r="BN1404" s="39"/>
      <c r="BO1404" s="39"/>
      <c r="BP1404" s="39"/>
      <c r="BQ1404" s="39"/>
      <c r="BR1404" s="39"/>
      <c r="BS1404" s="39"/>
      <c r="BT1404" s="39"/>
      <c r="BU1404" s="39"/>
      <c r="BV1404" s="39"/>
      <c r="BW1404" s="39"/>
      <c r="BX1404" s="39"/>
      <c r="BY1404" s="39"/>
      <c r="BZ1404" s="39"/>
      <c r="CA1404" s="39"/>
      <c r="CB1404" s="39"/>
      <c r="CC1404" s="39"/>
      <c r="CD1404" s="39"/>
      <c r="CE1404" s="39"/>
      <c r="CF1404" s="39"/>
      <c r="CG1404" s="39"/>
      <c r="CH1404" s="39"/>
      <c r="CI1404" s="39"/>
      <c r="CJ1404" s="39"/>
      <c r="CK1404" s="39"/>
      <c r="CL1404" s="39"/>
      <c r="CM1404" s="39"/>
      <c r="CN1404" s="39"/>
      <c r="CO1404" s="39"/>
      <c r="CP1404" s="39"/>
      <c r="CQ1404" s="211"/>
      <c r="CR1404" s="211"/>
      <c r="CS1404" s="211"/>
      <c r="CT1404" s="211"/>
      <c r="CU1404" s="211"/>
      <c r="CV1404" s="211"/>
      <c r="CW1404" s="211"/>
      <c r="CX1404" s="211"/>
      <c r="CY1404" s="211"/>
      <c r="CZ1404" s="211"/>
      <c r="DA1404" s="211"/>
      <c r="DB1404" s="211"/>
      <c r="DC1404" s="211"/>
      <c r="DD1404" s="211"/>
      <c r="DE1404" s="211"/>
      <c r="DF1404" s="211"/>
      <c r="DG1404" s="211"/>
      <c r="DH1404" s="281"/>
      <c r="DI1404" s="281"/>
      <c r="DJ1404" s="281"/>
      <c r="DK1404" s="281"/>
      <c r="DL1404" s="281"/>
      <c r="DM1404" s="281"/>
      <c r="DN1404" s="281"/>
      <c r="DO1404" s="281"/>
      <c r="DP1404" s="281"/>
      <c r="DQ1404" s="281"/>
      <c r="DR1404" s="281"/>
      <c r="DS1404" s="281"/>
      <c r="DT1404" s="281"/>
      <c r="DU1404" s="281"/>
      <c r="DV1404" s="281"/>
      <c r="DW1404" s="281"/>
      <c r="DX1404" s="281"/>
      <c r="DY1404" s="281"/>
      <c r="DZ1404" s="281"/>
      <c r="EA1404" s="281"/>
      <c r="EB1404" s="281"/>
      <c r="EC1404" s="281"/>
      <c r="ED1404" s="281"/>
      <c r="EE1404" s="281"/>
      <c r="EF1404" s="281"/>
      <c r="EG1404" s="281"/>
      <c r="EH1404" s="281"/>
      <c r="EI1404" s="281"/>
      <c r="EJ1404" s="281"/>
      <c r="EK1404" s="281"/>
      <c r="EL1404" s="281"/>
      <c r="EM1404" s="281"/>
      <c r="EN1404" s="281"/>
      <c r="EO1404" s="281"/>
      <c r="EP1404" s="281"/>
      <c r="EQ1404" s="281"/>
      <c r="ER1404" s="281"/>
      <c r="ES1404" s="281"/>
      <c r="ET1404" s="281"/>
      <c r="EU1404" s="281"/>
      <c r="EV1404" s="281"/>
      <c r="EW1404" s="281"/>
      <c r="EX1404" s="281"/>
      <c r="EY1404" s="281"/>
      <c r="EZ1404" s="281"/>
      <c r="FA1404" s="281"/>
      <c r="FB1404" s="281"/>
      <c r="FC1404" s="281"/>
      <c r="FD1404" s="281"/>
      <c r="FE1404" s="281"/>
      <c r="FF1404" s="281"/>
      <c r="FG1404" s="281"/>
      <c r="FH1404" s="281"/>
      <c r="FI1404" s="281"/>
      <c r="FJ1404" s="281"/>
      <c r="FK1404" s="281"/>
      <c r="FL1404" s="281"/>
      <c r="FM1404" s="281"/>
      <c r="FN1404" s="281"/>
      <c r="FO1404" s="281"/>
      <c r="FP1404" s="281"/>
      <c r="FQ1404" s="281"/>
      <c r="FR1404" s="281"/>
      <c r="FS1404" s="281"/>
      <c r="FT1404" s="281"/>
      <c r="FU1404" s="212"/>
    </row>
    <row r="1405" spans="1:177" s="35" customFormat="1" x14ac:dyDescent="0.25">
      <c r="A1405" s="283">
        <v>4</v>
      </c>
      <c r="B1405" s="283" t="s">
        <v>630</v>
      </c>
      <c r="C1405" s="283">
        <v>74</v>
      </c>
      <c r="D1405" s="226">
        <v>43480</v>
      </c>
      <c r="E1405" s="290">
        <v>0.65074074074074073</v>
      </c>
      <c r="F1405" s="290"/>
      <c r="G1405" s="290"/>
      <c r="H1405" s="290"/>
      <c r="I1405" s="290"/>
      <c r="J1405" s="290"/>
      <c r="K1405" s="290"/>
      <c r="L1405" s="290"/>
      <c r="M1405" s="290"/>
      <c r="N1405" s="290"/>
      <c r="O1405" s="290"/>
      <c r="P1405" s="98" t="str">
        <f t="shared" si="21"/>
        <v>4|Transecto TFOZ|74|20190115|153704</v>
      </c>
      <c r="Q1405" s="283">
        <v>7826401.4790000003</v>
      </c>
      <c r="R1405" s="283">
        <v>450844.09700000001</v>
      </c>
      <c r="S1405" s="283">
        <v>61</v>
      </c>
      <c r="T1405" s="283">
        <v>294</v>
      </c>
      <c r="U1405" s="283">
        <v>7</v>
      </c>
      <c r="V1405" s="283">
        <v>1</v>
      </c>
      <c r="W1405" s="283">
        <v>45</v>
      </c>
      <c r="X1405" s="264">
        <v>10</v>
      </c>
      <c r="Y1405" s="283">
        <v>56.05541229</v>
      </c>
      <c r="Z1405" s="283">
        <v>0.122872643</v>
      </c>
      <c r="AA1405" s="283">
        <v>3.4399997000000002E-2</v>
      </c>
      <c r="AB1405" s="283">
        <v>36.743427279999999</v>
      </c>
      <c r="AC1405" s="283" t="s">
        <v>628</v>
      </c>
      <c r="AD1405" s="283">
        <v>28.034999849999998</v>
      </c>
      <c r="AE1405" s="283">
        <v>112.53158569999999</v>
      </c>
      <c r="AF1405" s="283">
        <v>-4.7588515280000001</v>
      </c>
      <c r="AG1405" s="283">
        <v>-4.073438168</v>
      </c>
      <c r="AH1405" s="284" t="s">
        <v>6</v>
      </c>
      <c r="AI1405" s="98" t="s">
        <v>6</v>
      </c>
      <c r="AJ1405" s="98" t="s">
        <v>6</v>
      </c>
      <c r="AK1405" s="98" t="s">
        <v>6</v>
      </c>
      <c r="AL1405" s="98" t="s">
        <v>6</v>
      </c>
      <c r="AM1405" s="283">
        <v>9</v>
      </c>
      <c r="AN1405" s="283">
        <v>1</v>
      </c>
      <c r="AO1405" s="98" t="s">
        <v>467</v>
      </c>
      <c r="AP1405" s="41"/>
      <c r="AQ1405" s="41"/>
      <c r="AR1405" s="41"/>
      <c r="AS1405" s="41"/>
      <c r="AT1405" s="39"/>
      <c r="AU1405" s="39"/>
      <c r="AV1405" s="39"/>
      <c r="AW1405" s="39"/>
      <c r="AX1405" s="39"/>
      <c r="AY1405" s="39"/>
      <c r="AZ1405" s="39"/>
      <c r="BA1405" s="39"/>
      <c r="BB1405" s="39"/>
      <c r="BC1405" s="39"/>
      <c r="BD1405" s="39"/>
      <c r="BE1405" s="39"/>
      <c r="BF1405" s="39"/>
      <c r="BG1405" s="39"/>
      <c r="BH1405" s="39"/>
      <c r="BI1405" s="39"/>
      <c r="BJ1405" s="39"/>
      <c r="BK1405" s="39"/>
      <c r="BL1405" s="39"/>
      <c r="BM1405" s="39"/>
      <c r="BN1405" s="39"/>
      <c r="BO1405" s="39"/>
      <c r="BP1405" s="39"/>
      <c r="BQ1405" s="39"/>
      <c r="BR1405" s="39"/>
      <c r="BS1405" s="39"/>
      <c r="BT1405" s="39"/>
      <c r="BU1405" s="39"/>
      <c r="BV1405" s="39"/>
      <c r="BW1405" s="39"/>
      <c r="BX1405" s="39"/>
      <c r="BY1405" s="39"/>
      <c r="BZ1405" s="39"/>
      <c r="CA1405" s="39"/>
      <c r="CB1405" s="39"/>
      <c r="CC1405" s="39"/>
      <c r="CD1405" s="39"/>
      <c r="CE1405" s="39"/>
      <c r="CF1405" s="39"/>
      <c r="CG1405" s="39"/>
      <c r="CH1405" s="39"/>
      <c r="CI1405" s="39"/>
      <c r="CJ1405" s="39"/>
      <c r="CK1405" s="39"/>
      <c r="CL1405" s="39"/>
      <c r="CM1405" s="39"/>
      <c r="CN1405" s="39"/>
      <c r="CO1405" s="39"/>
      <c r="CP1405" s="39"/>
      <c r="CQ1405" s="211"/>
      <c r="CR1405" s="211"/>
      <c r="CS1405" s="211"/>
      <c r="CT1405" s="211"/>
      <c r="CU1405" s="211"/>
      <c r="CV1405" s="211"/>
      <c r="CW1405" s="211"/>
      <c r="CX1405" s="211"/>
      <c r="CY1405" s="211"/>
      <c r="CZ1405" s="211"/>
      <c r="DA1405" s="211"/>
      <c r="DB1405" s="211"/>
      <c r="DC1405" s="211"/>
      <c r="DD1405" s="211"/>
      <c r="DE1405" s="211"/>
      <c r="DF1405" s="211"/>
      <c r="DG1405" s="211"/>
      <c r="DH1405" s="281"/>
      <c r="DI1405" s="281"/>
      <c r="DJ1405" s="281"/>
      <c r="DK1405" s="281"/>
      <c r="DL1405" s="281"/>
      <c r="DM1405" s="281"/>
      <c r="DN1405" s="281"/>
      <c r="DO1405" s="281"/>
      <c r="DP1405" s="281"/>
      <c r="DQ1405" s="281"/>
      <c r="DR1405" s="281"/>
      <c r="DS1405" s="281"/>
      <c r="DT1405" s="281"/>
      <c r="DU1405" s="281"/>
      <c r="DV1405" s="281"/>
      <c r="DW1405" s="281"/>
      <c r="DX1405" s="281"/>
      <c r="DY1405" s="281"/>
      <c r="DZ1405" s="281"/>
      <c r="EA1405" s="281"/>
      <c r="EB1405" s="281"/>
      <c r="EC1405" s="281"/>
      <c r="ED1405" s="281"/>
      <c r="EE1405" s="281"/>
      <c r="EF1405" s="281"/>
      <c r="EG1405" s="281"/>
      <c r="EH1405" s="281"/>
      <c r="EI1405" s="281"/>
      <c r="EJ1405" s="281"/>
      <c r="EK1405" s="281"/>
      <c r="EL1405" s="281"/>
      <c r="EM1405" s="281"/>
      <c r="EN1405" s="281"/>
      <c r="EO1405" s="281"/>
      <c r="EP1405" s="281"/>
      <c r="EQ1405" s="281"/>
      <c r="ER1405" s="281"/>
      <c r="ES1405" s="281"/>
      <c r="ET1405" s="281"/>
      <c r="EU1405" s="281"/>
      <c r="EV1405" s="281"/>
      <c r="EW1405" s="281"/>
      <c r="EX1405" s="281"/>
      <c r="EY1405" s="281"/>
      <c r="EZ1405" s="281"/>
      <c r="FA1405" s="281"/>
      <c r="FB1405" s="281"/>
      <c r="FC1405" s="281"/>
      <c r="FD1405" s="281"/>
      <c r="FE1405" s="281"/>
      <c r="FF1405" s="281"/>
      <c r="FG1405" s="281"/>
      <c r="FH1405" s="281"/>
      <c r="FI1405" s="281"/>
      <c r="FJ1405" s="281"/>
      <c r="FK1405" s="281"/>
      <c r="FL1405" s="281"/>
      <c r="FM1405" s="281"/>
      <c r="FN1405" s="281"/>
      <c r="FO1405" s="281"/>
      <c r="FP1405" s="281"/>
      <c r="FQ1405" s="281"/>
      <c r="FR1405" s="281"/>
      <c r="FS1405" s="281"/>
      <c r="FT1405" s="281"/>
      <c r="FU1405" s="212"/>
    </row>
    <row r="1406" spans="1:177" s="35" customFormat="1" x14ac:dyDescent="0.25">
      <c r="A1406" s="283">
        <v>4</v>
      </c>
      <c r="B1406" s="283" t="s">
        <v>630</v>
      </c>
      <c r="C1406" s="283">
        <v>75</v>
      </c>
      <c r="D1406" s="226">
        <v>43480</v>
      </c>
      <c r="E1406" s="290">
        <v>0.65994212962962961</v>
      </c>
      <c r="F1406" s="290"/>
      <c r="G1406" s="290"/>
      <c r="H1406" s="290"/>
      <c r="I1406" s="290"/>
      <c r="J1406" s="290"/>
      <c r="K1406" s="290"/>
      <c r="L1406" s="290"/>
      <c r="M1406" s="290"/>
      <c r="N1406" s="290"/>
      <c r="O1406" s="290"/>
      <c r="P1406" s="98" t="str">
        <f t="shared" si="21"/>
        <v>4|Transecto TFOZ|75|20190115|155019</v>
      </c>
      <c r="Q1406" s="283">
        <v>7826284.0109999999</v>
      </c>
      <c r="R1406" s="283">
        <v>448010.57500000001</v>
      </c>
      <c r="S1406" s="283">
        <v>52</v>
      </c>
      <c r="T1406" s="283">
        <v>294</v>
      </c>
      <c r="U1406" s="283">
        <v>7</v>
      </c>
      <c r="V1406" s="283">
        <v>1</v>
      </c>
      <c r="W1406" s="283">
        <v>45</v>
      </c>
      <c r="X1406" s="264">
        <v>10</v>
      </c>
      <c r="Y1406" s="283">
        <v>46.404300689999999</v>
      </c>
      <c r="Z1406" s="283">
        <v>0.14481639900000001</v>
      </c>
      <c r="AA1406" s="283">
        <v>3.6399998000000003E-2</v>
      </c>
      <c r="AB1406" s="283">
        <v>32.390850069999999</v>
      </c>
      <c r="AC1406" s="283" t="s">
        <v>628</v>
      </c>
      <c r="AD1406" s="283">
        <v>28.004999160000001</v>
      </c>
      <c r="AE1406" s="283">
        <v>112.6922531</v>
      </c>
      <c r="AF1406" s="283">
        <v>-4.8742065429999997</v>
      </c>
      <c r="AG1406" s="283">
        <v>-4.3555498119999996</v>
      </c>
      <c r="AH1406" s="284" t="s">
        <v>6</v>
      </c>
      <c r="AI1406" s="98" t="s">
        <v>6</v>
      </c>
      <c r="AJ1406" s="98" t="s">
        <v>6</v>
      </c>
      <c r="AK1406" s="98" t="s">
        <v>6</v>
      </c>
      <c r="AL1406" s="98" t="s">
        <v>6</v>
      </c>
      <c r="AM1406" s="283">
        <v>8</v>
      </c>
      <c r="AN1406" s="283">
        <v>1</v>
      </c>
      <c r="AO1406" s="98" t="s">
        <v>467</v>
      </c>
      <c r="AP1406" s="41"/>
      <c r="AQ1406" s="41"/>
      <c r="AR1406" s="41"/>
      <c r="AS1406" s="41"/>
      <c r="AT1406" s="39"/>
      <c r="AU1406" s="39"/>
      <c r="AV1406" s="39"/>
      <c r="AW1406" s="39"/>
      <c r="AX1406" s="39"/>
      <c r="AY1406" s="39"/>
      <c r="AZ1406" s="39"/>
      <c r="BA1406" s="39"/>
      <c r="BB1406" s="39"/>
      <c r="BC1406" s="39"/>
      <c r="BD1406" s="39"/>
      <c r="BE1406" s="39"/>
      <c r="BF1406" s="39"/>
      <c r="BG1406" s="39"/>
      <c r="BH1406" s="39"/>
      <c r="BI1406" s="39"/>
      <c r="BJ1406" s="39"/>
      <c r="BK1406" s="39"/>
      <c r="BL1406" s="39"/>
      <c r="BM1406" s="39"/>
      <c r="BN1406" s="39"/>
      <c r="BO1406" s="39"/>
      <c r="BP1406" s="39"/>
      <c r="BQ1406" s="39"/>
      <c r="BR1406" s="39"/>
      <c r="BS1406" s="39"/>
      <c r="BT1406" s="39"/>
      <c r="BU1406" s="39"/>
      <c r="BV1406" s="39"/>
      <c r="BW1406" s="39"/>
      <c r="BX1406" s="39"/>
      <c r="BY1406" s="39"/>
      <c r="BZ1406" s="39"/>
      <c r="CA1406" s="39"/>
      <c r="CB1406" s="39"/>
      <c r="CC1406" s="39"/>
      <c r="CD1406" s="39"/>
      <c r="CE1406" s="39"/>
      <c r="CF1406" s="39"/>
      <c r="CG1406" s="39"/>
      <c r="CH1406" s="39"/>
      <c r="CI1406" s="39"/>
      <c r="CJ1406" s="39"/>
      <c r="CK1406" s="39"/>
      <c r="CL1406" s="39"/>
      <c r="CM1406" s="39"/>
      <c r="CN1406" s="39"/>
      <c r="CO1406" s="39"/>
      <c r="CP1406" s="39"/>
      <c r="CQ1406" s="211"/>
      <c r="CR1406" s="211"/>
      <c r="CS1406" s="211"/>
      <c r="CT1406" s="211"/>
      <c r="CU1406" s="211"/>
      <c r="CV1406" s="211"/>
      <c r="CW1406" s="211"/>
      <c r="CX1406" s="211"/>
      <c r="CY1406" s="211"/>
      <c r="CZ1406" s="211"/>
      <c r="DA1406" s="211"/>
      <c r="DB1406" s="211"/>
      <c r="DC1406" s="211"/>
      <c r="DD1406" s="211"/>
      <c r="DE1406" s="211"/>
      <c r="DF1406" s="211"/>
      <c r="DG1406" s="211"/>
      <c r="DH1406" s="281"/>
      <c r="DI1406" s="281"/>
      <c r="DJ1406" s="281"/>
      <c r="DK1406" s="281"/>
      <c r="DL1406" s="281"/>
      <c r="DM1406" s="281"/>
      <c r="DN1406" s="281"/>
      <c r="DO1406" s="281"/>
      <c r="DP1406" s="281"/>
      <c r="DQ1406" s="281"/>
      <c r="DR1406" s="281"/>
      <c r="DS1406" s="281"/>
      <c r="DT1406" s="281"/>
      <c r="DU1406" s="281"/>
      <c r="DV1406" s="281"/>
      <c r="DW1406" s="281"/>
      <c r="DX1406" s="281"/>
      <c r="DY1406" s="281"/>
      <c r="DZ1406" s="281"/>
      <c r="EA1406" s="281"/>
      <c r="EB1406" s="281"/>
      <c r="EC1406" s="281"/>
      <c r="ED1406" s="281"/>
      <c r="EE1406" s="281"/>
      <c r="EF1406" s="281"/>
      <c r="EG1406" s="281"/>
      <c r="EH1406" s="281"/>
      <c r="EI1406" s="281"/>
      <c r="EJ1406" s="281"/>
      <c r="EK1406" s="281"/>
      <c r="EL1406" s="281"/>
      <c r="EM1406" s="281"/>
      <c r="EN1406" s="281"/>
      <c r="EO1406" s="281"/>
      <c r="EP1406" s="281"/>
      <c r="EQ1406" s="281"/>
      <c r="ER1406" s="281"/>
      <c r="ES1406" s="281"/>
      <c r="ET1406" s="281"/>
      <c r="EU1406" s="281"/>
      <c r="EV1406" s="281"/>
      <c r="EW1406" s="281"/>
      <c r="EX1406" s="281"/>
      <c r="EY1406" s="281"/>
      <c r="EZ1406" s="281"/>
      <c r="FA1406" s="281"/>
      <c r="FB1406" s="281"/>
      <c r="FC1406" s="281"/>
      <c r="FD1406" s="281"/>
      <c r="FE1406" s="281"/>
      <c r="FF1406" s="281"/>
      <c r="FG1406" s="281"/>
      <c r="FH1406" s="281"/>
      <c r="FI1406" s="281"/>
      <c r="FJ1406" s="281"/>
      <c r="FK1406" s="281"/>
      <c r="FL1406" s="281"/>
      <c r="FM1406" s="281"/>
      <c r="FN1406" s="281"/>
      <c r="FO1406" s="281"/>
      <c r="FP1406" s="281"/>
      <c r="FQ1406" s="281"/>
      <c r="FR1406" s="281"/>
      <c r="FS1406" s="281"/>
      <c r="FT1406" s="281"/>
      <c r="FU1406" s="212"/>
    </row>
    <row r="1407" spans="1:177" s="35" customFormat="1" x14ac:dyDescent="0.25">
      <c r="A1407" s="283">
        <v>4</v>
      </c>
      <c r="B1407" s="283" t="s">
        <v>630</v>
      </c>
      <c r="C1407" s="283">
        <v>76</v>
      </c>
      <c r="D1407" s="226">
        <v>43480</v>
      </c>
      <c r="E1407" s="290">
        <v>0.66746527777777775</v>
      </c>
      <c r="F1407" s="290"/>
      <c r="G1407" s="290"/>
      <c r="H1407" s="290"/>
      <c r="I1407" s="290"/>
      <c r="J1407" s="290"/>
      <c r="K1407" s="290"/>
      <c r="L1407" s="290"/>
      <c r="M1407" s="290"/>
      <c r="N1407" s="290"/>
      <c r="O1407" s="290"/>
      <c r="P1407" s="98" t="str">
        <f t="shared" si="21"/>
        <v>4|Transecto TFOZ|76|20190115|160109</v>
      </c>
      <c r="Q1407" s="283">
        <v>7826196.9939999999</v>
      </c>
      <c r="R1407" s="283">
        <v>445656.701</v>
      </c>
      <c r="S1407" s="283">
        <v>49</v>
      </c>
      <c r="T1407" s="283">
        <v>294</v>
      </c>
      <c r="U1407" s="283">
        <v>7.6</v>
      </c>
      <c r="V1407" s="283">
        <v>1</v>
      </c>
      <c r="W1407" s="283">
        <v>45</v>
      </c>
      <c r="X1407" s="264">
        <v>10</v>
      </c>
      <c r="Y1407" s="283">
        <v>39.857604979999998</v>
      </c>
      <c r="Z1407" s="283">
        <v>0.18283043800000001</v>
      </c>
      <c r="AA1407" s="283">
        <v>3.9999999000000001E-2</v>
      </c>
      <c r="AB1407" s="283">
        <v>27.990453720000001</v>
      </c>
      <c r="AC1407" s="283" t="s">
        <v>628</v>
      </c>
      <c r="AD1407" s="283">
        <v>28.05500031</v>
      </c>
      <c r="AE1407" s="283">
        <v>112.5021591</v>
      </c>
      <c r="AF1407" s="283">
        <v>-4.9895615580000001</v>
      </c>
      <c r="AG1407" s="283">
        <v>-4.6376609799999997</v>
      </c>
      <c r="AH1407" s="284" t="s">
        <v>6</v>
      </c>
      <c r="AI1407" s="98" t="s">
        <v>6</v>
      </c>
      <c r="AJ1407" s="98" t="s">
        <v>6</v>
      </c>
      <c r="AK1407" s="98" t="s">
        <v>6</v>
      </c>
      <c r="AL1407" s="98" t="s">
        <v>6</v>
      </c>
      <c r="AM1407" s="283">
        <v>8</v>
      </c>
      <c r="AN1407" s="283">
        <v>1</v>
      </c>
      <c r="AO1407" s="98" t="s">
        <v>467</v>
      </c>
      <c r="AP1407" s="41"/>
      <c r="AQ1407" s="41"/>
      <c r="AR1407" s="41"/>
      <c r="AS1407" s="41"/>
      <c r="AT1407" s="39"/>
      <c r="AU1407" s="39"/>
      <c r="AV1407" s="39"/>
      <c r="AW1407" s="39"/>
      <c r="AX1407" s="39"/>
      <c r="AY1407" s="39"/>
      <c r="AZ1407" s="39"/>
      <c r="BA1407" s="39"/>
      <c r="BB1407" s="39"/>
      <c r="BC1407" s="39"/>
      <c r="BD1407" s="39"/>
      <c r="BE1407" s="39"/>
      <c r="BF1407" s="39"/>
      <c r="BG1407" s="39"/>
      <c r="BH1407" s="39"/>
      <c r="BI1407" s="39"/>
      <c r="BJ1407" s="39"/>
      <c r="BK1407" s="39"/>
      <c r="BL1407" s="39"/>
      <c r="BM1407" s="39"/>
      <c r="BN1407" s="39"/>
      <c r="BO1407" s="39"/>
      <c r="BP1407" s="39"/>
      <c r="BQ1407" s="39"/>
      <c r="BR1407" s="39"/>
      <c r="BS1407" s="39"/>
      <c r="BT1407" s="39"/>
      <c r="BU1407" s="39"/>
      <c r="BV1407" s="39"/>
      <c r="BW1407" s="39"/>
      <c r="BX1407" s="39"/>
      <c r="BY1407" s="39"/>
      <c r="BZ1407" s="39"/>
      <c r="CA1407" s="39"/>
      <c r="CB1407" s="39"/>
      <c r="CC1407" s="39"/>
      <c r="CD1407" s="39"/>
      <c r="CE1407" s="39"/>
      <c r="CF1407" s="39"/>
      <c r="CG1407" s="39"/>
      <c r="CH1407" s="39"/>
      <c r="CI1407" s="39"/>
      <c r="CJ1407" s="39"/>
      <c r="CK1407" s="39"/>
      <c r="CL1407" s="39"/>
      <c r="CM1407" s="39"/>
      <c r="CN1407" s="39"/>
      <c r="CO1407" s="39"/>
      <c r="CP1407" s="39"/>
      <c r="CQ1407" s="211"/>
      <c r="CR1407" s="211"/>
      <c r="CS1407" s="211"/>
      <c r="CT1407" s="211"/>
      <c r="CU1407" s="211"/>
      <c r="CV1407" s="211"/>
      <c r="CW1407" s="211"/>
      <c r="CX1407" s="211"/>
      <c r="CY1407" s="211"/>
      <c r="CZ1407" s="211"/>
      <c r="DA1407" s="211"/>
      <c r="DB1407" s="211"/>
      <c r="DC1407" s="211"/>
      <c r="DD1407" s="211"/>
      <c r="DE1407" s="211"/>
      <c r="DF1407" s="211"/>
      <c r="DG1407" s="211"/>
      <c r="DH1407" s="281"/>
      <c r="DI1407" s="281"/>
      <c r="DJ1407" s="281"/>
      <c r="DK1407" s="281"/>
      <c r="DL1407" s="281"/>
      <c r="DM1407" s="281"/>
      <c r="DN1407" s="281"/>
      <c r="DO1407" s="281"/>
      <c r="DP1407" s="281"/>
      <c r="DQ1407" s="281"/>
      <c r="DR1407" s="281"/>
      <c r="DS1407" s="281"/>
      <c r="DT1407" s="281"/>
      <c r="DU1407" s="281"/>
      <c r="DV1407" s="281"/>
      <c r="DW1407" s="281"/>
      <c r="DX1407" s="281"/>
      <c r="DY1407" s="281"/>
      <c r="DZ1407" s="281"/>
      <c r="EA1407" s="281"/>
      <c r="EB1407" s="281"/>
      <c r="EC1407" s="281"/>
      <c r="ED1407" s="281"/>
      <c r="EE1407" s="281"/>
      <c r="EF1407" s="281"/>
      <c r="EG1407" s="281"/>
      <c r="EH1407" s="281"/>
      <c r="EI1407" s="281"/>
      <c r="EJ1407" s="281"/>
      <c r="EK1407" s="281"/>
      <c r="EL1407" s="281"/>
      <c r="EM1407" s="281"/>
      <c r="EN1407" s="281"/>
      <c r="EO1407" s="281"/>
      <c r="EP1407" s="281"/>
      <c r="EQ1407" s="281"/>
      <c r="ER1407" s="281"/>
      <c r="ES1407" s="281"/>
      <c r="ET1407" s="281"/>
      <c r="EU1407" s="281"/>
      <c r="EV1407" s="281"/>
      <c r="EW1407" s="281"/>
      <c r="EX1407" s="281"/>
      <c r="EY1407" s="281"/>
      <c r="EZ1407" s="281"/>
      <c r="FA1407" s="281"/>
      <c r="FB1407" s="281"/>
      <c r="FC1407" s="281"/>
      <c r="FD1407" s="281"/>
      <c r="FE1407" s="281"/>
      <c r="FF1407" s="281"/>
      <c r="FG1407" s="281"/>
      <c r="FH1407" s="281"/>
      <c r="FI1407" s="281"/>
      <c r="FJ1407" s="281"/>
      <c r="FK1407" s="281"/>
      <c r="FL1407" s="281"/>
      <c r="FM1407" s="281"/>
      <c r="FN1407" s="281"/>
      <c r="FO1407" s="281"/>
      <c r="FP1407" s="281"/>
      <c r="FQ1407" s="281"/>
      <c r="FR1407" s="281"/>
      <c r="FS1407" s="281"/>
      <c r="FT1407" s="281"/>
      <c r="FU1407" s="212"/>
    </row>
    <row r="1408" spans="1:177" s="35" customFormat="1" x14ac:dyDescent="0.25">
      <c r="A1408" s="283">
        <v>4</v>
      </c>
      <c r="B1408" s="283" t="s">
        <v>630</v>
      </c>
      <c r="C1408" s="283">
        <v>77</v>
      </c>
      <c r="D1408" s="226">
        <v>43480</v>
      </c>
      <c r="E1408" s="290">
        <v>0.67553240740740739</v>
      </c>
      <c r="F1408" s="290"/>
      <c r="G1408" s="290"/>
      <c r="H1408" s="290"/>
      <c r="I1408" s="290"/>
      <c r="J1408" s="290"/>
      <c r="K1408" s="290"/>
      <c r="L1408" s="290"/>
      <c r="M1408" s="290"/>
      <c r="N1408" s="290"/>
      <c r="O1408" s="290"/>
      <c r="P1408" s="98" t="str">
        <f t="shared" si="21"/>
        <v>4|Transecto TFOZ|77|20190115|161246</v>
      </c>
      <c r="Q1408" s="283">
        <v>7826086.443</v>
      </c>
      <c r="R1408" s="283">
        <v>443133.82</v>
      </c>
      <c r="S1408" s="283">
        <v>49</v>
      </c>
      <c r="T1408" s="283">
        <v>294</v>
      </c>
      <c r="U1408" s="283">
        <v>7.2</v>
      </c>
      <c r="V1408" s="283">
        <v>1</v>
      </c>
      <c r="W1408" s="283">
        <v>45</v>
      </c>
      <c r="X1408" s="264">
        <v>10</v>
      </c>
      <c r="Y1408" s="283">
        <v>39.857604979999998</v>
      </c>
      <c r="Z1408" s="283">
        <v>0.18283043800000001</v>
      </c>
      <c r="AA1408" s="283">
        <v>3.9999999000000001E-2</v>
      </c>
      <c r="AB1408" s="283">
        <v>27.990453720000001</v>
      </c>
      <c r="AC1408" s="283" t="s">
        <v>628</v>
      </c>
      <c r="AD1408" s="283">
        <v>28.05500031</v>
      </c>
      <c r="AE1408" s="283">
        <v>112.5021591</v>
      </c>
      <c r="AF1408" s="283">
        <v>-4.9895615580000001</v>
      </c>
      <c r="AG1408" s="283">
        <v>-4.6376609799999997</v>
      </c>
      <c r="AH1408" s="284" t="s">
        <v>6</v>
      </c>
      <c r="AI1408" s="98" t="s">
        <v>6</v>
      </c>
      <c r="AJ1408" s="98" t="s">
        <v>6</v>
      </c>
      <c r="AK1408" s="98" t="s">
        <v>6</v>
      </c>
      <c r="AL1408" s="98" t="s">
        <v>6</v>
      </c>
      <c r="AM1408" s="283">
        <v>5</v>
      </c>
      <c r="AN1408" s="283">
        <v>1</v>
      </c>
      <c r="AO1408" s="98" t="s">
        <v>467</v>
      </c>
      <c r="AP1408" s="41"/>
      <c r="AQ1408" s="41"/>
      <c r="AR1408" s="41"/>
      <c r="AS1408" s="41"/>
      <c r="AT1408" s="39"/>
      <c r="AU1408" s="39"/>
      <c r="AV1408" s="39"/>
      <c r="AW1408" s="39"/>
      <c r="AX1408" s="39"/>
      <c r="AY1408" s="39"/>
      <c r="AZ1408" s="39"/>
      <c r="BA1408" s="39"/>
      <c r="BB1408" s="39"/>
      <c r="BC1408" s="39"/>
      <c r="BD1408" s="39"/>
      <c r="BE1408" s="39"/>
      <c r="BF1408" s="39"/>
      <c r="BG1408" s="39"/>
      <c r="BH1408" s="39"/>
      <c r="BI1408" s="39"/>
      <c r="BJ1408" s="39"/>
      <c r="BK1408" s="39"/>
      <c r="BL1408" s="39"/>
      <c r="BM1408" s="39"/>
      <c r="BN1408" s="39"/>
      <c r="BO1408" s="39"/>
      <c r="BP1408" s="39"/>
      <c r="BQ1408" s="39"/>
      <c r="BR1408" s="39"/>
      <c r="BS1408" s="39"/>
      <c r="BT1408" s="39"/>
      <c r="BU1408" s="39"/>
      <c r="BV1408" s="39"/>
      <c r="BW1408" s="39"/>
      <c r="BX1408" s="39"/>
      <c r="BY1408" s="39"/>
      <c r="BZ1408" s="39"/>
      <c r="CA1408" s="39"/>
      <c r="CB1408" s="39"/>
      <c r="CC1408" s="39"/>
      <c r="CD1408" s="39"/>
      <c r="CE1408" s="39"/>
      <c r="CF1408" s="39"/>
      <c r="CG1408" s="39"/>
      <c r="CH1408" s="39"/>
      <c r="CI1408" s="39"/>
      <c r="CJ1408" s="39"/>
      <c r="CK1408" s="39"/>
      <c r="CL1408" s="39"/>
      <c r="CM1408" s="39"/>
      <c r="CN1408" s="39"/>
      <c r="CO1408" s="39"/>
      <c r="CP1408" s="39"/>
      <c r="CQ1408" s="211"/>
      <c r="CR1408" s="211"/>
      <c r="CS1408" s="211"/>
      <c r="CT1408" s="211"/>
      <c r="CU1408" s="211"/>
      <c r="CV1408" s="211"/>
      <c r="CW1408" s="211"/>
      <c r="CX1408" s="211"/>
      <c r="CY1408" s="211"/>
      <c r="CZ1408" s="211"/>
      <c r="DA1408" s="211"/>
      <c r="DB1408" s="211"/>
      <c r="DC1408" s="211"/>
      <c r="DD1408" s="211"/>
      <c r="DE1408" s="211"/>
      <c r="DF1408" s="211"/>
      <c r="DG1408" s="211"/>
      <c r="DH1408" s="281"/>
      <c r="DI1408" s="281"/>
      <c r="DJ1408" s="281"/>
      <c r="DK1408" s="281"/>
      <c r="DL1408" s="281"/>
      <c r="DM1408" s="281"/>
      <c r="DN1408" s="281"/>
      <c r="DO1408" s="281"/>
      <c r="DP1408" s="281"/>
      <c r="DQ1408" s="281"/>
      <c r="DR1408" s="281"/>
      <c r="DS1408" s="281"/>
      <c r="DT1408" s="281"/>
      <c r="DU1408" s="281"/>
      <c r="DV1408" s="281"/>
      <c r="DW1408" s="281"/>
      <c r="DX1408" s="281"/>
      <c r="DY1408" s="281"/>
      <c r="DZ1408" s="281"/>
      <c r="EA1408" s="281"/>
      <c r="EB1408" s="281"/>
      <c r="EC1408" s="281"/>
      <c r="ED1408" s="281"/>
      <c r="EE1408" s="281"/>
      <c r="EF1408" s="281"/>
      <c r="EG1408" s="281"/>
      <c r="EH1408" s="281"/>
      <c r="EI1408" s="281"/>
      <c r="EJ1408" s="281"/>
      <c r="EK1408" s="281"/>
      <c r="EL1408" s="281"/>
      <c r="EM1408" s="281"/>
      <c r="EN1408" s="281"/>
      <c r="EO1408" s="281"/>
      <c r="EP1408" s="281"/>
      <c r="EQ1408" s="281"/>
      <c r="ER1408" s="281"/>
      <c r="ES1408" s="281"/>
      <c r="ET1408" s="281"/>
      <c r="EU1408" s="281"/>
      <c r="EV1408" s="281"/>
      <c r="EW1408" s="281"/>
      <c r="EX1408" s="281"/>
      <c r="EY1408" s="281"/>
      <c r="EZ1408" s="281"/>
      <c r="FA1408" s="281"/>
      <c r="FB1408" s="281"/>
      <c r="FC1408" s="281"/>
      <c r="FD1408" s="281"/>
      <c r="FE1408" s="281"/>
      <c r="FF1408" s="281"/>
      <c r="FG1408" s="281"/>
      <c r="FH1408" s="281"/>
      <c r="FI1408" s="281"/>
      <c r="FJ1408" s="281"/>
      <c r="FK1408" s="281"/>
      <c r="FL1408" s="281"/>
      <c r="FM1408" s="281"/>
      <c r="FN1408" s="281"/>
      <c r="FO1408" s="281"/>
      <c r="FP1408" s="281"/>
      <c r="FQ1408" s="281"/>
      <c r="FR1408" s="281"/>
      <c r="FS1408" s="281"/>
      <c r="FT1408" s="281"/>
      <c r="FU1408" s="212"/>
    </row>
    <row r="1409" spans="1:177" s="35" customFormat="1" x14ac:dyDescent="0.25">
      <c r="A1409" s="283">
        <v>4</v>
      </c>
      <c r="B1409" s="283" t="s">
        <v>630</v>
      </c>
      <c r="C1409" s="283">
        <v>78</v>
      </c>
      <c r="D1409" s="226">
        <v>43480</v>
      </c>
      <c r="E1409" s="290">
        <v>0.68364583333333329</v>
      </c>
      <c r="F1409" s="290"/>
      <c r="G1409" s="290"/>
      <c r="H1409" s="290"/>
      <c r="I1409" s="290"/>
      <c r="J1409" s="290"/>
      <c r="K1409" s="290"/>
      <c r="L1409" s="290"/>
      <c r="M1409" s="290"/>
      <c r="N1409" s="290"/>
      <c r="O1409" s="290"/>
      <c r="P1409" s="98" t="str">
        <f t="shared" si="21"/>
        <v>4|Transecto TFOZ|78|20190115|162427</v>
      </c>
      <c r="Q1409" s="283">
        <v>7826487.0899999999</v>
      </c>
      <c r="R1409" s="283">
        <v>440667.96600000001</v>
      </c>
      <c r="S1409" s="283">
        <v>41</v>
      </c>
      <c r="T1409" s="283">
        <v>294</v>
      </c>
      <c r="U1409" s="283">
        <v>6.7</v>
      </c>
      <c r="V1409" s="283">
        <v>1</v>
      </c>
      <c r="W1409" s="283">
        <v>45</v>
      </c>
      <c r="X1409" s="264">
        <v>10</v>
      </c>
      <c r="Y1409" s="283">
        <v>37.421726229999997</v>
      </c>
      <c r="Z1409" s="283">
        <v>0.240080133</v>
      </c>
      <c r="AA1409" s="283">
        <v>4.5599997000000003E-2</v>
      </c>
      <c r="AB1409" s="283">
        <v>23.63006592</v>
      </c>
      <c r="AC1409" s="283" t="s">
        <v>628</v>
      </c>
      <c r="AD1409" s="283">
        <v>28.02999878</v>
      </c>
      <c r="AE1409" s="283">
        <v>112.3055038</v>
      </c>
      <c r="AF1409" s="283">
        <v>-5.1049165729999997</v>
      </c>
      <c r="AG1409" s="283">
        <v>-4.9197726250000002</v>
      </c>
      <c r="AH1409" s="284" t="s">
        <v>6</v>
      </c>
      <c r="AI1409" s="98" t="s">
        <v>6</v>
      </c>
      <c r="AJ1409" s="98" t="s">
        <v>6</v>
      </c>
      <c r="AK1409" s="98" t="s">
        <v>6</v>
      </c>
      <c r="AL1409" s="98" t="s">
        <v>6</v>
      </c>
      <c r="AM1409" s="283">
        <v>1</v>
      </c>
      <c r="AN1409" s="283">
        <v>1</v>
      </c>
      <c r="AO1409" s="98" t="s">
        <v>467</v>
      </c>
      <c r="AP1409" s="41"/>
      <c r="AQ1409" s="41"/>
      <c r="AR1409" s="41"/>
      <c r="AS1409" s="41"/>
      <c r="AT1409" s="39"/>
      <c r="AU1409" s="39"/>
      <c r="AV1409" s="39"/>
      <c r="AW1409" s="39"/>
      <c r="AX1409" s="39"/>
      <c r="AY1409" s="39"/>
      <c r="AZ1409" s="39"/>
      <c r="BA1409" s="39"/>
      <c r="BB1409" s="39"/>
      <c r="BC1409" s="39"/>
      <c r="BD1409" s="39"/>
      <c r="BE1409" s="39"/>
      <c r="BF1409" s="39"/>
      <c r="BG1409" s="39"/>
      <c r="BH1409" s="39"/>
      <c r="BI1409" s="39"/>
      <c r="BJ1409" s="39"/>
      <c r="BK1409" s="39"/>
      <c r="BL1409" s="39"/>
      <c r="BM1409" s="39"/>
      <c r="BN1409" s="39"/>
      <c r="BO1409" s="39"/>
      <c r="BP1409" s="39"/>
      <c r="BQ1409" s="39"/>
      <c r="BR1409" s="39"/>
      <c r="BS1409" s="39"/>
      <c r="BT1409" s="39"/>
      <c r="BU1409" s="39"/>
      <c r="BV1409" s="39"/>
      <c r="BW1409" s="39"/>
      <c r="BX1409" s="39"/>
      <c r="BY1409" s="39"/>
      <c r="BZ1409" s="39"/>
      <c r="CA1409" s="39"/>
      <c r="CB1409" s="39"/>
      <c r="CC1409" s="39"/>
      <c r="CD1409" s="39"/>
      <c r="CE1409" s="39"/>
      <c r="CF1409" s="39"/>
      <c r="CG1409" s="39"/>
      <c r="CH1409" s="39"/>
      <c r="CI1409" s="39"/>
      <c r="CJ1409" s="39"/>
      <c r="CK1409" s="39"/>
      <c r="CL1409" s="39"/>
      <c r="CM1409" s="39"/>
      <c r="CN1409" s="39"/>
      <c r="CO1409" s="39"/>
      <c r="CP1409" s="39"/>
      <c r="CQ1409" s="211"/>
      <c r="CR1409" s="211"/>
      <c r="CS1409" s="211"/>
      <c r="CT1409" s="211"/>
      <c r="CU1409" s="211"/>
      <c r="CV1409" s="211"/>
      <c r="CW1409" s="211"/>
      <c r="CX1409" s="211"/>
      <c r="CY1409" s="211"/>
      <c r="CZ1409" s="211"/>
      <c r="DA1409" s="211"/>
      <c r="DB1409" s="211"/>
      <c r="DC1409" s="211"/>
      <c r="DD1409" s="211"/>
      <c r="DE1409" s="211"/>
      <c r="DF1409" s="211"/>
      <c r="DG1409" s="211"/>
      <c r="DH1409" s="281"/>
      <c r="DI1409" s="281"/>
      <c r="DJ1409" s="281"/>
      <c r="DK1409" s="281"/>
      <c r="DL1409" s="281"/>
      <c r="DM1409" s="281"/>
      <c r="DN1409" s="281"/>
      <c r="DO1409" s="281"/>
      <c r="DP1409" s="281"/>
      <c r="DQ1409" s="281"/>
      <c r="DR1409" s="281"/>
      <c r="DS1409" s="281"/>
      <c r="DT1409" s="281"/>
      <c r="DU1409" s="281"/>
      <c r="DV1409" s="281"/>
      <c r="DW1409" s="281"/>
      <c r="DX1409" s="281"/>
      <c r="DY1409" s="281"/>
      <c r="DZ1409" s="281"/>
      <c r="EA1409" s="281"/>
      <c r="EB1409" s="281"/>
      <c r="EC1409" s="281"/>
      <c r="ED1409" s="281"/>
      <c r="EE1409" s="281"/>
      <c r="EF1409" s="281"/>
      <c r="EG1409" s="281"/>
      <c r="EH1409" s="281"/>
      <c r="EI1409" s="281"/>
      <c r="EJ1409" s="281"/>
      <c r="EK1409" s="281"/>
      <c r="EL1409" s="281"/>
      <c r="EM1409" s="281"/>
      <c r="EN1409" s="281"/>
      <c r="EO1409" s="281"/>
      <c r="EP1409" s="281"/>
      <c r="EQ1409" s="281"/>
      <c r="ER1409" s="281"/>
      <c r="ES1409" s="281"/>
      <c r="ET1409" s="281"/>
      <c r="EU1409" s="281"/>
      <c r="EV1409" s="281"/>
      <c r="EW1409" s="281"/>
      <c r="EX1409" s="281"/>
      <c r="EY1409" s="281"/>
      <c r="EZ1409" s="281"/>
      <c r="FA1409" s="281"/>
      <c r="FB1409" s="281"/>
      <c r="FC1409" s="281"/>
      <c r="FD1409" s="281"/>
      <c r="FE1409" s="281"/>
      <c r="FF1409" s="281"/>
      <c r="FG1409" s="281"/>
      <c r="FH1409" s="281"/>
      <c r="FI1409" s="281"/>
      <c r="FJ1409" s="281"/>
      <c r="FK1409" s="281"/>
      <c r="FL1409" s="281"/>
      <c r="FM1409" s="281"/>
      <c r="FN1409" s="281"/>
      <c r="FO1409" s="281"/>
      <c r="FP1409" s="281"/>
      <c r="FQ1409" s="281"/>
      <c r="FR1409" s="281"/>
      <c r="FS1409" s="281"/>
      <c r="FT1409" s="281"/>
      <c r="FU1409" s="212"/>
    </row>
    <row r="1410" spans="1:177" s="35" customFormat="1" x14ac:dyDescent="0.25">
      <c r="A1410" s="283">
        <v>4</v>
      </c>
      <c r="B1410" s="283" t="s">
        <v>630</v>
      </c>
      <c r="C1410" s="283">
        <v>79</v>
      </c>
      <c r="D1410" s="226">
        <v>43480</v>
      </c>
      <c r="E1410" s="290">
        <v>0.69177083333333333</v>
      </c>
      <c r="F1410" s="290"/>
      <c r="G1410" s="290"/>
      <c r="H1410" s="290"/>
      <c r="I1410" s="290"/>
      <c r="J1410" s="290"/>
      <c r="K1410" s="290"/>
      <c r="L1410" s="290"/>
      <c r="M1410" s="290"/>
      <c r="N1410" s="290"/>
      <c r="O1410" s="290"/>
      <c r="P1410" s="98" t="str">
        <f t="shared" si="21"/>
        <v>4|Transecto TFOZ|79|20190115|163609</v>
      </c>
      <c r="Q1410" s="283">
        <v>7826467.835</v>
      </c>
      <c r="R1410" s="283">
        <v>438124.92099999997</v>
      </c>
      <c r="S1410" s="283">
        <v>38</v>
      </c>
      <c r="T1410" s="283">
        <v>294</v>
      </c>
      <c r="U1410" s="283">
        <v>7.4</v>
      </c>
      <c r="V1410" s="283">
        <v>1</v>
      </c>
      <c r="W1410" s="283">
        <v>45</v>
      </c>
      <c r="X1410" s="264">
        <v>10</v>
      </c>
      <c r="Y1410" s="283">
        <v>37.421726229999997</v>
      </c>
      <c r="Z1410" s="283">
        <v>0.240080133</v>
      </c>
      <c r="AA1410" s="283">
        <v>4.5599997000000003E-2</v>
      </c>
      <c r="AB1410" s="283">
        <v>23.63006592</v>
      </c>
      <c r="AC1410" s="283" t="s">
        <v>628</v>
      </c>
      <c r="AD1410" s="283">
        <v>28.02999878</v>
      </c>
      <c r="AE1410" s="283">
        <v>112.3055038</v>
      </c>
      <c r="AF1410" s="283">
        <v>-5.1049165729999997</v>
      </c>
      <c r="AG1410" s="283">
        <v>-4.9197726250000002</v>
      </c>
      <c r="AH1410" s="284" t="s">
        <v>6</v>
      </c>
      <c r="AI1410" s="98" t="s">
        <v>6</v>
      </c>
      <c r="AJ1410" s="98" t="s">
        <v>6</v>
      </c>
      <c r="AK1410" s="98" t="s">
        <v>6</v>
      </c>
      <c r="AL1410" s="98" t="s">
        <v>6</v>
      </c>
      <c r="AM1410" s="283">
        <v>6</v>
      </c>
      <c r="AN1410" s="283">
        <v>1</v>
      </c>
      <c r="AO1410" s="98" t="s">
        <v>467</v>
      </c>
      <c r="AP1410" s="41"/>
      <c r="AQ1410" s="41"/>
      <c r="AR1410" s="41"/>
      <c r="AS1410" s="41"/>
      <c r="AT1410" s="39"/>
      <c r="AU1410" s="39"/>
      <c r="AV1410" s="39"/>
      <c r="AW1410" s="39"/>
      <c r="AX1410" s="39"/>
      <c r="AY1410" s="39"/>
      <c r="AZ1410" s="39"/>
      <c r="BA1410" s="39"/>
      <c r="BB1410" s="39"/>
      <c r="BC1410" s="39"/>
      <c r="BD1410" s="39"/>
      <c r="BE1410" s="39"/>
      <c r="BF1410" s="39"/>
      <c r="BG1410" s="39"/>
      <c r="BH1410" s="39"/>
      <c r="BI1410" s="39"/>
      <c r="BJ1410" s="39"/>
      <c r="BK1410" s="39"/>
      <c r="BL1410" s="39"/>
      <c r="BM1410" s="39"/>
      <c r="BN1410" s="39"/>
      <c r="BO1410" s="39"/>
      <c r="BP1410" s="39"/>
      <c r="BQ1410" s="39"/>
      <c r="BR1410" s="39"/>
      <c r="BS1410" s="39"/>
      <c r="BT1410" s="39"/>
      <c r="BU1410" s="39"/>
      <c r="BV1410" s="39"/>
      <c r="BW1410" s="39"/>
      <c r="BX1410" s="39"/>
      <c r="BY1410" s="39"/>
      <c r="BZ1410" s="39"/>
      <c r="CA1410" s="39"/>
      <c r="CB1410" s="39"/>
      <c r="CC1410" s="39"/>
      <c r="CD1410" s="39"/>
      <c r="CE1410" s="39"/>
      <c r="CF1410" s="39"/>
      <c r="CG1410" s="39"/>
      <c r="CH1410" s="39"/>
      <c r="CI1410" s="39"/>
      <c r="CJ1410" s="39"/>
      <c r="CK1410" s="39"/>
      <c r="CL1410" s="39"/>
      <c r="CM1410" s="39"/>
      <c r="CN1410" s="39"/>
      <c r="CO1410" s="39"/>
      <c r="CP1410" s="39"/>
      <c r="CQ1410" s="211"/>
      <c r="CR1410" s="211"/>
      <c r="CS1410" s="211"/>
      <c r="CT1410" s="211"/>
      <c r="CU1410" s="211"/>
      <c r="CV1410" s="211"/>
      <c r="CW1410" s="211"/>
      <c r="CX1410" s="211"/>
      <c r="CY1410" s="211"/>
      <c r="CZ1410" s="211"/>
      <c r="DA1410" s="211"/>
      <c r="DB1410" s="211"/>
      <c r="DC1410" s="211"/>
      <c r="DD1410" s="211"/>
      <c r="DE1410" s="211"/>
      <c r="DF1410" s="211"/>
      <c r="DG1410" s="211"/>
      <c r="DH1410" s="281"/>
      <c r="DI1410" s="281"/>
      <c r="DJ1410" s="281"/>
      <c r="DK1410" s="281"/>
      <c r="DL1410" s="281"/>
      <c r="DM1410" s="281"/>
      <c r="DN1410" s="281"/>
      <c r="DO1410" s="281"/>
      <c r="DP1410" s="281"/>
      <c r="DQ1410" s="281"/>
      <c r="DR1410" s="281"/>
      <c r="DS1410" s="281"/>
      <c r="DT1410" s="281"/>
      <c r="DU1410" s="281"/>
      <c r="DV1410" s="281"/>
      <c r="DW1410" s="281"/>
      <c r="DX1410" s="281"/>
      <c r="DY1410" s="281"/>
      <c r="DZ1410" s="281"/>
      <c r="EA1410" s="281"/>
      <c r="EB1410" s="281"/>
      <c r="EC1410" s="281"/>
      <c r="ED1410" s="281"/>
      <c r="EE1410" s="281"/>
      <c r="EF1410" s="281"/>
      <c r="EG1410" s="281"/>
      <c r="EH1410" s="281"/>
      <c r="EI1410" s="281"/>
      <c r="EJ1410" s="281"/>
      <c r="EK1410" s="281"/>
      <c r="EL1410" s="281"/>
      <c r="EM1410" s="281"/>
      <c r="EN1410" s="281"/>
      <c r="EO1410" s="281"/>
      <c r="EP1410" s="281"/>
      <c r="EQ1410" s="281"/>
      <c r="ER1410" s="281"/>
      <c r="ES1410" s="281"/>
      <c r="ET1410" s="281"/>
      <c r="EU1410" s="281"/>
      <c r="EV1410" s="281"/>
      <c r="EW1410" s="281"/>
      <c r="EX1410" s="281"/>
      <c r="EY1410" s="281"/>
      <c r="EZ1410" s="281"/>
      <c r="FA1410" s="281"/>
      <c r="FB1410" s="281"/>
      <c r="FC1410" s="281"/>
      <c r="FD1410" s="281"/>
      <c r="FE1410" s="281"/>
      <c r="FF1410" s="281"/>
      <c r="FG1410" s="281"/>
      <c r="FH1410" s="281"/>
      <c r="FI1410" s="281"/>
      <c r="FJ1410" s="281"/>
      <c r="FK1410" s="281"/>
      <c r="FL1410" s="281"/>
      <c r="FM1410" s="281"/>
      <c r="FN1410" s="281"/>
      <c r="FO1410" s="281"/>
      <c r="FP1410" s="281"/>
      <c r="FQ1410" s="281"/>
      <c r="FR1410" s="281"/>
      <c r="FS1410" s="281"/>
      <c r="FT1410" s="281"/>
      <c r="FU1410" s="212"/>
    </row>
    <row r="1411" spans="1:177" s="35" customFormat="1" x14ac:dyDescent="0.25">
      <c r="A1411" s="283">
        <v>4</v>
      </c>
      <c r="B1411" s="283" t="s">
        <v>630</v>
      </c>
      <c r="C1411" s="283">
        <v>80</v>
      </c>
      <c r="D1411" s="226">
        <v>43480</v>
      </c>
      <c r="E1411" s="290">
        <v>0.70084490740740746</v>
      </c>
      <c r="F1411" s="290"/>
      <c r="G1411" s="290"/>
      <c r="H1411" s="290"/>
      <c r="I1411" s="290"/>
      <c r="J1411" s="290"/>
      <c r="K1411" s="290"/>
      <c r="L1411" s="290"/>
      <c r="M1411" s="290"/>
      <c r="N1411" s="290"/>
      <c r="O1411" s="290"/>
      <c r="P1411" s="98" t="str">
        <f t="shared" si="21"/>
        <v>4|Transecto TFOZ|80|20190115|164913</v>
      </c>
      <c r="Q1411" s="283">
        <v>7826454.2379999999</v>
      </c>
      <c r="R1411" s="283">
        <v>435227.08299999998</v>
      </c>
      <c r="S1411" s="283">
        <v>35</v>
      </c>
      <c r="T1411" s="283">
        <v>294</v>
      </c>
      <c r="U1411" s="283">
        <v>7.4</v>
      </c>
      <c r="V1411" s="283">
        <v>1</v>
      </c>
      <c r="W1411" s="283">
        <v>45</v>
      </c>
      <c r="X1411" s="264">
        <v>10</v>
      </c>
      <c r="Y1411" s="283">
        <v>31.896789550000001</v>
      </c>
      <c r="Z1411" s="283">
        <v>0.34398469300000001</v>
      </c>
      <c r="AA1411" s="283">
        <v>5.5399998999999998E-2</v>
      </c>
      <c r="AB1411" s="283">
        <v>19.145639419999998</v>
      </c>
      <c r="AC1411" s="283" t="s">
        <v>628</v>
      </c>
      <c r="AD1411" s="283">
        <v>27.864999770000001</v>
      </c>
      <c r="AE1411" s="283">
        <v>112.1022797</v>
      </c>
      <c r="AF1411" s="283" t="s">
        <v>6</v>
      </c>
      <c r="AG1411" s="283" t="s">
        <v>6</v>
      </c>
      <c r="AH1411" s="284" t="s">
        <v>6</v>
      </c>
      <c r="AI1411" s="98" t="s">
        <v>6</v>
      </c>
      <c r="AJ1411" s="98" t="s">
        <v>6</v>
      </c>
      <c r="AK1411" s="98" t="s">
        <v>6</v>
      </c>
      <c r="AL1411" s="98" t="s">
        <v>6</v>
      </c>
      <c r="AM1411" s="283">
        <v>1</v>
      </c>
      <c r="AN1411" s="283">
        <v>1</v>
      </c>
      <c r="AO1411" s="98" t="s">
        <v>467</v>
      </c>
      <c r="AP1411" s="41"/>
      <c r="AQ1411" s="41"/>
      <c r="AR1411" s="41"/>
      <c r="AS1411" s="41"/>
      <c r="AT1411" s="39"/>
      <c r="AU1411" s="39"/>
      <c r="AV1411" s="39"/>
      <c r="AW1411" s="39"/>
      <c r="AX1411" s="39"/>
      <c r="AY1411" s="39"/>
      <c r="AZ1411" s="39"/>
      <c r="BA1411" s="39"/>
      <c r="BB1411" s="39"/>
      <c r="BC1411" s="39"/>
      <c r="BD1411" s="39"/>
      <c r="BE1411" s="39"/>
      <c r="BF1411" s="39"/>
      <c r="BG1411" s="39"/>
      <c r="BH1411" s="39"/>
      <c r="BI1411" s="39"/>
      <c r="BJ1411" s="39"/>
      <c r="BK1411" s="39"/>
      <c r="BL1411" s="39"/>
      <c r="BM1411" s="39"/>
      <c r="BN1411" s="39"/>
      <c r="BO1411" s="39"/>
      <c r="BP1411" s="39"/>
      <c r="BQ1411" s="39"/>
      <c r="BR1411" s="39"/>
      <c r="BS1411" s="39"/>
      <c r="BT1411" s="39"/>
      <c r="BU1411" s="39"/>
      <c r="BV1411" s="39"/>
      <c r="BW1411" s="39"/>
      <c r="BX1411" s="39"/>
      <c r="BY1411" s="39"/>
      <c r="BZ1411" s="39"/>
      <c r="CA1411" s="39"/>
      <c r="CB1411" s="39"/>
      <c r="CC1411" s="39"/>
      <c r="CD1411" s="39"/>
      <c r="CE1411" s="39"/>
      <c r="CF1411" s="39"/>
      <c r="CG1411" s="39"/>
      <c r="CH1411" s="39"/>
      <c r="CI1411" s="39"/>
      <c r="CJ1411" s="39"/>
      <c r="CK1411" s="39"/>
      <c r="CL1411" s="39"/>
      <c r="CM1411" s="39"/>
      <c r="CN1411" s="39"/>
      <c r="CO1411" s="39"/>
      <c r="CP1411" s="39"/>
      <c r="CQ1411" s="211"/>
      <c r="CR1411" s="211"/>
      <c r="CS1411" s="211"/>
      <c r="CT1411" s="211"/>
      <c r="CU1411" s="211"/>
      <c r="CV1411" s="211"/>
      <c r="CW1411" s="211"/>
      <c r="CX1411" s="211"/>
      <c r="CY1411" s="211"/>
      <c r="CZ1411" s="211"/>
      <c r="DA1411" s="211"/>
      <c r="DB1411" s="211"/>
      <c r="DC1411" s="211"/>
      <c r="DD1411" s="211"/>
      <c r="DE1411" s="211"/>
      <c r="DF1411" s="211"/>
      <c r="DG1411" s="211"/>
      <c r="DH1411" s="281"/>
      <c r="DI1411" s="281"/>
      <c r="DJ1411" s="281"/>
      <c r="DK1411" s="281"/>
      <c r="DL1411" s="281"/>
      <c r="DM1411" s="281"/>
      <c r="DN1411" s="281"/>
      <c r="DO1411" s="281"/>
      <c r="DP1411" s="281"/>
      <c r="DQ1411" s="281"/>
      <c r="DR1411" s="281"/>
      <c r="DS1411" s="281"/>
      <c r="DT1411" s="281"/>
      <c r="DU1411" s="281"/>
      <c r="DV1411" s="281"/>
      <c r="DW1411" s="281"/>
      <c r="DX1411" s="281"/>
      <c r="DY1411" s="281"/>
      <c r="DZ1411" s="281"/>
      <c r="EA1411" s="281"/>
      <c r="EB1411" s="281"/>
      <c r="EC1411" s="281"/>
      <c r="ED1411" s="281"/>
      <c r="EE1411" s="281"/>
      <c r="EF1411" s="281"/>
      <c r="EG1411" s="281"/>
      <c r="EH1411" s="281"/>
      <c r="EI1411" s="281"/>
      <c r="EJ1411" s="281"/>
      <c r="EK1411" s="281"/>
      <c r="EL1411" s="281"/>
      <c r="EM1411" s="281"/>
      <c r="EN1411" s="281"/>
      <c r="EO1411" s="281"/>
      <c r="EP1411" s="281"/>
      <c r="EQ1411" s="281"/>
      <c r="ER1411" s="281"/>
      <c r="ES1411" s="281"/>
      <c r="ET1411" s="281"/>
      <c r="EU1411" s="281"/>
      <c r="EV1411" s="281"/>
      <c r="EW1411" s="281"/>
      <c r="EX1411" s="281"/>
      <c r="EY1411" s="281"/>
      <c r="EZ1411" s="281"/>
      <c r="FA1411" s="281"/>
      <c r="FB1411" s="281"/>
      <c r="FC1411" s="281"/>
      <c r="FD1411" s="281"/>
      <c r="FE1411" s="281"/>
      <c r="FF1411" s="281"/>
      <c r="FG1411" s="281"/>
      <c r="FH1411" s="281"/>
      <c r="FI1411" s="281"/>
      <c r="FJ1411" s="281"/>
      <c r="FK1411" s="281"/>
      <c r="FL1411" s="281"/>
      <c r="FM1411" s="281"/>
      <c r="FN1411" s="281"/>
      <c r="FO1411" s="281"/>
      <c r="FP1411" s="281"/>
      <c r="FQ1411" s="281"/>
      <c r="FR1411" s="281"/>
      <c r="FS1411" s="281"/>
      <c r="FT1411" s="281"/>
      <c r="FU1411" s="212"/>
    </row>
    <row r="1412" spans="1:177" s="35" customFormat="1" x14ac:dyDescent="0.25">
      <c r="A1412" s="283">
        <v>4</v>
      </c>
      <c r="B1412" s="283" t="s">
        <v>630</v>
      </c>
      <c r="C1412" s="283">
        <v>81</v>
      </c>
      <c r="D1412" s="226">
        <v>43480</v>
      </c>
      <c r="E1412" s="290">
        <v>0.70854166666666663</v>
      </c>
      <c r="F1412" s="290"/>
      <c r="G1412" s="290"/>
      <c r="H1412" s="290"/>
      <c r="I1412" s="290"/>
      <c r="J1412" s="290"/>
      <c r="K1412" s="290"/>
      <c r="L1412" s="290"/>
      <c r="M1412" s="290"/>
      <c r="N1412" s="290"/>
      <c r="O1412" s="290"/>
      <c r="P1412" s="98" t="str">
        <f t="shared" si="21"/>
        <v>4|Transecto TFOZ|81|20190115|170018</v>
      </c>
      <c r="Q1412" s="283">
        <v>7826451.5140000004</v>
      </c>
      <c r="R1412" s="283">
        <v>432783.45</v>
      </c>
      <c r="S1412" s="283">
        <v>33</v>
      </c>
      <c r="T1412" s="283">
        <v>294</v>
      </c>
      <c r="U1412" s="283">
        <v>6.9</v>
      </c>
      <c r="V1412" s="283">
        <v>1</v>
      </c>
      <c r="W1412" s="283">
        <v>45</v>
      </c>
      <c r="X1412" s="264">
        <v>10</v>
      </c>
      <c r="Y1412" s="283">
        <v>31.896789550000001</v>
      </c>
      <c r="Z1412" s="283">
        <v>0.34398469300000001</v>
      </c>
      <c r="AA1412" s="283">
        <v>5.5399998999999998E-2</v>
      </c>
      <c r="AB1412" s="283">
        <v>19.145639419999998</v>
      </c>
      <c r="AC1412" s="283" t="s">
        <v>628</v>
      </c>
      <c r="AD1412" s="283">
        <v>27.864999770000001</v>
      </c>
      <c r="AE1412" s="283">
        <v>112.1022797</v>
      </c>
      <c r="AF1412" s="283" t="s">
        <v>6</v>
      </c>
      <c r="AG1412" s="283" t="s">
        <v>6</v>
      </c>
      <c r="AH1412" s="284" t="s">
        <v>6</v>
      </c>
      <c r="AI1412" s="98" t="s">
        <v>6</v>
      </c>
      <c r="AJ1412" s="98" t="s">
        <v>6</v>
      </c>
      <c r="AK1412" s="98" t="s">
        <v>6</v>
      </c>
      <c r="AL1412" s="98" t="s">
        <v>6</v>
      </c>
      <c r="AM1412" s="283">
        <v>2</v>
      </c>
      <c r="AN1412" s="283">
        <v>1</v>
      </c>
      <c r="AO1412" s="98" t="s">
        <v>467</v>
      </c>
      <c r="AP1412" s="41"/>
      <c r="AQ1412" s="41"/>
      <c r="AR1412" s="41"/>
      <c r="AS1412" s="41"/>
      <c r="AT1412" s="39"/>
      <c r="AU1412" s="39"/>
      <c r="AV1412" s="39"/>
      <c r="AW1412" s="39"/>
      <c r="AX1412" s="39"/>
      <c r="AY1412" s="39"/>
      <c r="AZ1412" s="39"/>
      <c r="BA1412" s="39"/>
      <c r="BB1412" s="39"/>
      <c r="BC1412" s="39"/>
      <c r="BD1412" s="39"/>
      <c r="BE1412" s="39"/>
      <c r="BF1412" s="39"/>
      <c r="BG1412" s="39"/>
      <c r="BH1412" s="39"/>
      <c r="BI1412" s="39"/>
      <c r="BJ1412" s="39"/>
      <c r="BK1412" s="39"/>
      <c r="BL1412" s="39"/>
      <c r="BM1412" s="39"/>
      <c r="BN1412" s="39"/>
      <c r="BO1412" s="39"/>
      <c r="BP1412" s="39"/>
      <c r="BQ1412" s="39"/>
      <c r="BR1412" s="39"/>
      <c r="BS1412" s="39"/>
      <c r="BT1412" s="39"/>
      <c r="BU1412" s="39"/>
      <c r="BV1412" s="39"/>
      <c r="BW1412" s="39"/>
      <c r="BX1412" s="39"/>
      <c r="BY1412" s="39"/>
      <c r="BZ1412" s="39"/>
      <c r="CA1412" s="39"/>
      <c r="CB1412" s="39"/>
      <c r="CC1412" s="39"/>
      <c r="CD1412" s="39"/>
      <c r="CE1412" s="39"/>
      <c r="CF1412" s="39"/>
      <c r="CG1412" s="39"/>
      <c r="CH1412" s="39"/>
      <c r="CI1412" s="39"/>
      <c r="CJ1412" s="39"/>
      <c r="CK1412" s="39"/>
      <c r="CL1412" s="39"/>
      <c r="CM1412" s="39"/>
      <c r="CN1412" s="39"/>
      <c r="CO1412" s="39"/>
      <c r="CP1412" s="39"/>
      <c r="CQ1412" s="211"/>
      <c r="CR1412" s="211"/>
      <c r="CS1412" s="211"/>
      <c r="CT1412" s="211"/>
      <c r="CU1412" s="211"/>
      <c r="CV1412" s="211"/>
      <c r="CW1412" s="211"/>
      <c r="CX1412" s="211"/>
      <c r="CY1412" s="211"/>
      <c r="CZ1412" s="211"/>
      <c r="DA1412" s="211"/>
      <c r="DB1412" s="211"/>
      <c r="DC1412" s="211"/>
      <c r="DD1412" s="211"/>
      <c r="DE1412" s="211"/>
      <c r="DF1412" s="211"/>
      <c r="DG1412" s="211"/>
      <c r="DH1412" s="281"/>
      <c r="DI1412" s="281"/>
      <c r="DJ1412" s="281"/>
      <c r="DK1412" s="281"/>
      <c r="DL1412" s="281"/>
      <c r="DM1412" s="281"/>
      <c r="DN1412" s="281"/>
      <c r="DO1412" s="281"/>
      <c r="DP1412" s="281"/>
      <c r="DQ1412" s="281"/>
      <c r="DR1412" s="281"/>
      <c r="DS1412" s="281"/>
      <c r="DT1412" s="281"/>
      <c r="DU1412" s="281"/>
      <c r="DV1412" s="281"/>
      <c r="DW1412" s="281"/>
      <c r="DX1412" s="281"/>
      <c r="DY1412" s="281"/>
      <c r="DZ1412" s="281"/>
      <c r="EA1412" s="281"/>
      <c r="EB1412" s="281"/>
      <c r="EC1412" s="281"/>
      <c r="ED1412" s="281"/>
      <c r="EE1412" s="281"/>
      <c r="EF1412" s="281"/>
      <c r="EG1412" s="281"/>
      <c r="EH1412" s="281"/>
      <c r="EI1412" s="281"/>
      <c r="EJ1412" s="281"/>
      <c r="EK1412" s="281"/>
      <c r="EL1412" s="281"/>
      <c r="EM1412" s="281"/>
      <c r="EN1412" s="281"/>
      <c r="EO1412" s="281"/>
      <c r="EP1412" s="281"/>
      <c r="EQ1412" s="281"/>
      <c r="ER1412" s="281"/>
      <c r="ES1412" s="281"/>
      <c r="ET1412" s="281"/>
      <c r="EU1412" s="281"/>
      <c r="EV1412" s="281"/>
      <c r="EW1412" s="281"/>
      <c r="EX1412" s="281"/>
      <c r="EY1412" s="281"/>
      <c r="EZ1412" s="281"/>
      <c r="FA1412" s="281"/>
      <c r="FB1412" s="281"/>
      <c r="FC1412" s="281"/>
      <c r="FD1412" s="281"/>
      <c r="FE1412" s="281"/>
      <c r="FF1412" s="281"/>
      <c r="FG1412" s="281"/>
      <c r="FH1412" s="281"/>
      <c r="FI1412" s="281"/>
      <c r="FJ1412" s="281"/>
      <c r="FK1412" s="281"/>
      <c r="FL1412" s="281"/>
      <c r="FM1412" s="281"/>
      <c r="FN1412" s="281"/>
      <c r="FO1412" s="281"/>
      <c r="FP1412" s="281"/>
      <c r="FQ1412" s="281"/>
      <c r="FR1412" s="281"/>
      <c r="FS1412" s="281"/>
      <c r="FT1412" s="281"/>
      <c r="FU1412" s="212"/>
    </row>
    <row r="1413" spans="1:177" s="35" customFormat="1" x14ac:dyDescent="0.25">
      <c r="A1413" s="283">
        <v>4</v>
      </c>
      <c r="B1413" s="283" t="s">
        <v>630</v>
      </c>
      <c r="C1413" s="283">
        <v>82</v>
      </c>
      <c r="D1413" s="226">
        <v>43480</v>
      </c>
      <c r="E1413" s="290">
        <v>0.71695601851851853</v>
      </c>
      <c r="F1413" s="290"/>
      <c r="G1413" s="290"/>
      <c r="H1413" s="290"/>
      <c r="I1413" s="290"/>
      <c r="J1413" s="290"/>
      <c r="K1413" s="290"/>
      <c r="L1413" s="290"/>
      <c r="M1413" s="290"/>
      <c r="N1413" s="290"/>
      <c r="O1413" s="290"/>
      <c r="P1413" s="98" t="str">
        <f t="shared" si="21"/>
        <v>4|Transecto TFOZ|82|20190115|171225</v>
      </c>
      <c r="Q1413" s="283">
        <v>7826452.5499999998</v>
      </c>
      <c r="R1413" s="283">
        <v>430113.13099999999</v>
      </c>
      <c r="S1413" s="283">
        <v>31</v>
      </c>
      <c r="T1413" s="283">
        <v>294</v>
      </c>
      <c r="U1413" s="283">
        <v>7</v>
      </c>
      <c r="V1413" s="283">
        <v>1</v>
      </c>
      <c r="W1413" s="283">
        <v>45</v>
      </c>
      <c r="X1413" s="264">
        <v>10</v>
      </c>
      <c r="Y1413" s="283">
        <v>27.005989069999998</v>
      </c>
      <c r="Z1413" s="283">
        <v>0.54085993799999998</v>
      </c>
      <c r="AA1413" s="283">
        <v>7.2999998999999996E-2</v>
      </c>
      <c r="AB1413" s="283">
        <v>14.76088238</v>
      </c>
      <c r="AC1413" s="283" t="s">
        <v>628</v>
      </c>
      <c r="AD1413" s="283">
        <v>27.635000229999999</v>
      </c>
      <c r="AE1413" s="283">
        <v>111.9186325</v>
      </c>
      <c r="AF1413" s="283" t="s">
        <v>6</v>
      </c>
      <c r="AG1413" s="283" t="s">
        <v>6</v>
      </c>
      <c r="AH1413" s="284" t="s">
        <v>6</v>
      </c>
      <c r="AI1413" s="98" t="s">
        <v>6</v>
      </c>
      <c r="AJ1413" s="98" t="s">
        <v>6</v>
      </c>
      <c r="AK1413" s="98" t="s">
        <v>6</v>
      </c>
      <c r="AL1413" s="98" t="s">
        <v>6</v>
      </c>
      <c r="AM1413" s="283">
        <v>6</v>
      </c>
      <c r="AN1413" s="283">
        <v>1</v>
      </c>
      <c r="AO1413" s="98" t="s">
        <v>467</v>
      </c>
      <c r="AP1413" s="41"/>
      <c r="AQ1413" s="41"/>
      <c r="AR1413" s="41"/>
      <c r="AS1413" s="41"/>
      <c r="AT1413" s="39"/>
      <c r="AU1413" s="39"/>
      <c r="AV1413" s="39"/>
      <c r="AW1413" s="39"/>
      <c r="AX1413" s="39"/>
      <c r="AY1413" s="39"/>
      <c r="AZ1413" s="39"/>
      <c r="BA1413" s="39"/>
      <c r="BB1413" s="39"/>
      <c r="BC1413" s="39"/>
      <c r="BD1413" s="39"/>
      <c r="BE1413" s="39"/>
      <c r="BF1413" s="39"/>
      <c r="BG1413" s="39"/>
      <c r="BH1413" s="39"/>
      <c r="BI1413" s="39"/>
      <c r="BJ1413" s="39"/>
      <c r="BK1413" s="39"/>
      <c r="BL1413" s="39"/>
      <c r="BM1413" s="39"/>
      <c r="BN1413" s="39"/>
      <c r="BO1413" s="39"/>
      <c r="BP1413" s="39"/>
      <c r="BQ1413" s="39"/>
      <c r="BR1413" s="39"/>
      <c r="BS1413" s="39"/>
      <c r="BT1413" s="39"/>
      <c r="BU1413" s="39"/>
      <c r="BV1413" s="39"/>
      <c r="BW1413" s="39"/>
      <c r="BX1413" s="39"/>
      <c r="BY1413" s="39"/>
      <c r="BZ1413" s="39"/>
      <c r="CA1413" s="39"/>
      <c r="CB1413" s="39"/>
      <c r="CC1413" s="39"/>
      <c r="CD1413" s="39"/>
      <c r="CE1413" s="39"/>
      <c r="CF1413" s="39"/>
      <c r="CG1413" s="39"/>
      <c r="CH1413" s="39"/>
      <c r="CI1413" s="39"/>
      <c r="CJ1413" s="39"/>
      <c r="CK1413" s="39"/>
      <c r="CL1413" s="39"/>
      <c r="CM1413" s="39"/>
      <c r="CN1413" s="39"/>
      <c r="CO1413" s="39"/>
      <c r="CP1413" s="39"/>
      <c r="CQ1413" s="211"/>
      <c r="CR1413" s="211"/>
      <c r="CS1413" s="211"/>
      <c r="CT1413" s="211"/>
      <c r="CU1413" s="211"/>
      <c r="CV1413" s="211"/>
      <c r="CW1413" s="211"/>
      <c r="CX1413" s="211"/>
      <c r="CY1413" s="211"/>
      <c r="CZ1413" s="211"/>
      <c r="DA1413" s="211"/>
      <c r="DB1413" s="211"/>
      <c r="DC1413" s="211"/>
      <c r="DD1413" s="211"/>
      <c r="DE1413" s="211"/>
      <c r="DF1413" s="211"/>
      <c r="DG1413" s="211"/>
      <c r="DH1413" s="281"/>
      <c r="DI1413" s="281"/>
      <c r="DJ1413" s="281"/>
      <c r="DK1413" s="281"/>
      <c r="DL1413" s="281"/>
      <c r="DM1413" s="281"/>
      <c r="DN1413" s="281"/>
      <c r="DO1413" s="281"/>
      <c r="DP1413" s="281"/>
      <c r="DQ1413" s="281"/>
      <c r="DR1413" s="281"/>
      <c r="DS1413" s="281"/>
      <c r="DT1413" s="281"/>
      <c r="DU1413" s="281"/>
      <c r="DV1413" s="281"/>
      <c r="DW1413" s="281"/>
      <c r="DX1413" s="281"/>
      <c r="DY1413" s="281"/>
      <c r="DZ1413" s="281"/>
      <c r="EA1413" s="281"/>
      <c r="EB1413" s="281"/>
      <c r="EC1413" s="281"/>
      <c r="ED1413" s="281"/>
      <c r="EE1413" s="281"/>
      <c r="EF1413" s="281"/>
      <c r="EG1413" s="281"/>
      <c r="EH1413" s="281"/>
      <c r="EI1413" s="281"/>
      <c r="EJ1413" s="281"/>
      <c r="EK1413" s="281"/>
      <c r="EL1413" s="281"/>
      <c r="EM1413" s="281"/>
      <c r="EN1413" s="281"/>
      <c r="EO1413" s="281"/>
      <c r="EP1413" s="281"/>
      <c r="EQ1413" s="281"/>
      <c r="ER1413" s="281"/>
      <c r="ES1413" s="281"/>
      <c r="ET1413" s="281"/>
      <c r="EU1413" s="281"/>
      <c r="EV1413" s="281"/>
      <c r="EW1413" s="281"/>
      <c r="EX1413" s="281"/>
      <c r="EY1413" s="281"/>
      <c r="EZ1413" s="281"/>
      <c r="FA1413" s="281"/>
      <c r="FB1413" s="281"/>
      <c r="FC1413" s="281"/>
      <c r="FD1413" s="281"/>
      <c r="FE1413" s="281"/>
      <c r="FF1413" s="281"/>
      <c r="FG1413" s="281"/>
      <c r="FH1413" s="281"/>
      <c r="FI1413" s="281"/>
      <c r="FJ1413" s="281"/>
      <c r="FK1413" s="281"/>
      <c r="FL1413" s="281"/>
      <c r="FM1413" s="281"/>
      <c r="FN1413" s="281"/>
      <c r="FO1413" s="281"/>
      <c r="FP1413" s="281"/>
      <c r="FQ1413" s="281"/>
      <c r="FR1413" s="281"/>
      <c r="FS1413" s="281"/>
      <c r="FT1413" s="281"/>
      <c r="FU1413" s="212"/>
    </row>
    <row r="1414" spans="1:177" s="35" customFormat="1" x14ac:dyDescent="0.25">
      <c r="A1414" s="283">
        <v>4</v>
      </c>
      <c r="B1414" s="283" t="s">
        <v>630</v>
      </c>
      <c r="C1414" s="283">
        <v>83</v>
      </c>
      <c r="D1414" s="226">
        <v>43480</v>
      </c>
      <c r="E1414" s="290">
        <v>0.72504629629629624</v>
      </c>
      <c r="F1414" s="290"/>
      <c r="G1414" s="290"/>
      <c r="H1414" s="290"/>
      <c r="I1414" s="290"/>
      <c r="J1414" s="290"/>
      <c r="K1414" s="290"/>
      <c r="L1414" s="290"/>
      <c r="M1414" s="290"/>
      <c r="N1414" s="290"/>
      <c r="O1414" s="290"/>
      <c r="P1414" s="98" t="str">
        <f t="shared" ref="P1414:P1477" si="22">CONCATENATE(A1414,"|",B1414,"|",C1414,"|",TEXT(D1414,"AAAAMMDD"),"|",TEXT(E1414,"HHMMSS"))</f>
        <v>4|Transecto TFOZ|83|20190115|172404</v>
      </c>
      <c r="Q1414" s="283">
        <v>7826504.9510000004</v>
      </c>
      <c r="R1414" s="283">
        <v>427545.435</v>
      </c>
      <c r="S1414" s="283">
        <v>26</v>
      </c>
      <c r="T1414" s="283">
        <v>294</v>
      </c>
      <c r="U1414" s="283">
        <v>6.9</v>
      </c>
      <c r="V1414" s="283">
        <v>1</v>
      </c>
      <c r="W1414" s="283">
        <v>45</v>
      </c>
      <c r="X1414" s="264">
        <v>10</v>
      </c>
      <c r="Y1414" s="283">
        <v>17.404264449999999</v>
      </c>
      <c r="Z1414" s="283">
        <v>1.140128136</v>
      </c>
      <c r="AA1414" s="283">
        <v>0.111999996</v>
      </c>
      <c r="AB1414" s="283">
        <v>10.53248024</v>
      </c>
      <c r="AC1414" s="283" t="s">
        <v>628</v>
      </c>
      <c r="AD1414" s="283">
        <v>27.40499878</v>
      </c>
      <c r="AE1414" s="283">
        <v>111.75453950000001</v>
      </c>
      <c r="AF1414" s="283" t="s">
        <v>6</v>
      </c>
      <c r="AG1414" s="283" t="s">
        <v>6</v>
      </c>
      <c r="AH1414" s="284" t="s">
        <v>6</v>
      </c>
      <c r="AI1414" s="98" t="s">
        <v>6</v>
      </c>
      <c r="AJ1414" s="98" t="s">
        <v>6</v>
      </c>
      <c r="AK1414" s="98" t="s">
        <v>6</v>
      </c>
      <c r="AL1414" s="98" t="s">
        <v>6</v>
      </c>
      <c r="AM1414" s="283">
        <v>4</v>
      </c>
      <c r="AN1414" s="283">
        <v>1</v>
      </c>
      <c r="AO1414" s="98" t="s">
        <v>467</v>
      </c>
      <c r="AP1414" s="41"/>
      <c r="AQ1414" s="41"/>
      <c r="AR1414" s="41"/>
      <c r="AS1414" s="41"/>
      <c r="AT1414" s="39"/>
      <c r="AU1414" s="39"/>
      <c r="AV1414" s="39"/>
      <c r="AW1414" s="39"/>
      <c r="AX1414" s="39"/>
      <c r="AY1414" s="39"/>
      <c r="AZ1414" s="39"/>
      <c r="BA1414" s="39"/>
      <c r="BB1414" s="39"/>
      <c r="BC1414" s="39"/>
      <c r="BD1414" s="39"/>
      <c r="BE1414" s="39"/>
      <c r="BF1414" s="39"/>
      <c r="BG1414" s="39"/>
      <c r="BH1414" s="39"/>
      <c r="BI1414" s="39"/>
      <c r="BJ1414" s="39"/>
      <c r="BK1414" s="39"/>
      <c r="BL1414" s="39"/>
      <c r="BM1414" s="39"/>
      <c r="BN1414" s="39"/>
      <c r="BO1414" s="39"/>
      <c r="BP1414" s="39"/>
      <c r="BQ1414" s="39"/>
      <c r="BR1414" s="39"/>
      <c r="BS1414" s="39"/>
      <c r="BT1414" s="39"/>
      <c r="BU1414" s="39"/>
      <c r="BV1414" s="39"/>
      <c r="BW1414" s="39"/>
      <c r="BX1414" s="39"/>
      <c r="BY1414" s="39"/>
      <c r="BZ1414" s="39"/>
      <c r="CA1414" s="39"/>
      <c r="CB1414" s="39"/>
      <c r="CC1414" s="39"/>
      <c r="CD1414" s="39"/>
      <c r="CE1414" s="39"/>
      <c r="CF1414" s="39"/>
      <c r="CG1414" s="39"/>
      <c r="CH1414" s="39"/>
      <c r="CI1414" s="39"/>
      <c r="CJ1414" s="39"/>
      <c r="CK1414" s="39"/>
      <c r="CL1414" s="39"/>
      <c r="CM1414" s="39"/>
      <c r="CN1414" s="39"/>
      <c r="CO1414" s="39"/>
      <c r="CP1414" s="39"/>
      <c r="CQ1414" s="211"/>
      <c r="CR1414" s="211"/>
      <c r="CS1414" s="211"/>
      <c r="CT1414" s="211"/>
      <c r="CU1414" s="211"/>
      <c r="CV1414" s="211"/>
      <c r="CW1414" s="211"/>
      <c r="CX1414" s="211"/>
      <c r="CY1414" s="211"/>
      <c r="CZ1414" s="211"/>
      <c r="DA1414" s="211"/>
      <c r="DB1414" s="211"/>
      <c r="DC1414" s="211"/>
      <c r="DD1414" s="211"/>
      <c r="DE1414" s="211"/>
      <c r="DF1414" s="211"/>
      <c r="DG1414" s="211"/>
      <c r="DH1414" s="281"/>
      <c r="DI1414" s="281"/>
      <c r="DJ1414" s="281"/>
      <c r="DK1414" s="281"/>
      <c r="DL1414" s="281"/>
      <c r="DM1414" s="281"/>
      <c r="DN1414" s="281"/>
      <c r="DO1414" s="281"/>
      <c r="DP1414" s="281"/>
      <c r="DQ1414" s="281"/>
      <c r="DR1414" s="281"/>
      <c r="DS1414" s="281"/>
      <c r="DT1414" s="281"/>
      <c r="DU1414" s="281"/>
      <c r="DV1414" s="281"/>
      <c r="DW1414" s="281"/>
      <c r="DX1414" s="281"/>
      <c r="DY1414" s="281"/>
      <c r="DZ1414" s="281"/>
      <c r="EA1414" s="281"/>
      <c r="EB1414" s="281"/>
      <c r="EC1414" s="281"/>
      <c r="ED1414" s="281"/>
      <c r="EE1414" s="281"/>
      <c r="EF1414" s="281"/>
      <c r="EG1414" s="281"/>
      <c r="EH1414" s="281"/>
      <c r="EI1414" s="281"/>
      <c r="EJ1414" s="281"/>
      <c r="EK1414" s="281"/>
      <c r="EL1414" s="281"/>
      <c r="EM1414" s="281"/>
      <c r="EN1414" s="281"/>
      <c r="EO1414" s="281"/>
      <c r="EP1414" s="281"/>
      <c r="EQ1414" s="281"/>
      <c r="ER1414" s="281"/>
      <c r="ES1414" s="281"/>
      <c r="ET1414" s="281"/>
      <c r="EU1414" s="281"/>
      <c r="EV1414" s="281"/>
      <c r="EW1414" s="281"/>
      <c r="EX1414" s="281"/>
      <c r="EY1414" s="281"/>
      <c r="EZ1414" s="281"/>
      <c r="FA1414" s="281"/>
      <c r="FB1414" s="281"/>
      <c r="FC1414" s="281"/>
      <c r="FD1414" s="281"/>
      <c r="FE1414" s="281"/>
      <c r="FF1414" s="281"/>
      <c r="FG1414" s="281"/>
      <c r="FH1414" s="281"/>
      <c r="FI1414" s="281"/>
      <c r="FJ1414" s="281"/>
      <c r="FK1414" s="281"/>
      <c r="FL1414" s="281"/>
      <c r="FM1414" s="281"/>
      <c r="FN1414" s="281"/>
      <c r="FO1414" s="281"/>
      <c r="FP1414" s="281"/>
      <c r="FQ1414" s="281"/>
      <c r="FR1414" s="281"/>
      <c r="FS1414" s="281"/>
      <c r="FT1414" s="281"/>
      <c r="FU1414" s="212"/>
    </row>
    <row r="1415" spans="1:177" s="35" customFormat="1" x14ac:dyDescent="0.25">
      <c r="A1415" s="98">
        <v>5</v>
      </c>
      <c r="B1415" s="283" t="s">
        <v>590</v>
      </c>
      <c r="C1415" s="283" t="s">
        <v>624</v>
      </c>
      <c r="D1415" s="226">
        <v>43517</v>
      </c>
      <c r="E1415" s="144">
        <v>0.30833333333333335</v>
      </c>
      <c r="F1415" s="144"/>
      <c r="G1415" s="144"/>
      <c r="H1415" s="144"/>
      <c r="I1415" s="144"/>
      <c r="J1415" s="144"/>
      <c r="K1415" s="144"/>
      <c r="L1415" s="144"/>
      <c r="M1415" s="144"/>
      <c r="N1415" s="144"/>
      <c r="O1415" s="144"/>
      <c r="P1415" s="98" t="str">
        <f t="shared" si="22"/>
        <v>5|ponto barra seca|pontal do ipiranga|20190221|072400</v>
      </c>
      <c r="Q1415" s="233" t="s">
        <v>6</v>
      </c>
      <c r="R1415" s="233" t="s">
        <v>6</v>
      </c>
      <c r="S1415" s="98" t="s">
        <v>6</v>
      </c>
      <c r="T1415" s="233" t="s">
        <v>6</v>
      </c>
      <c r="U1415" s="233" t="s">
        <v>6</v>
      </c>
      <c r="V1415" s="98" t="s">
        <v>6</v>
      </c>
      <c r="W1415" s="233" t="s">
        <v>6</v>
      </c>
      <c r="X1415" s="285" t="s">
        <v>6</v>
      </c>
      <c r="Y1415" s="233" t="s">
        <v>6</v>
      </c>
      <c r="Z1415" s="233" t="s">
        <v>6</v>
      </c>
      <c r="AA1415" s="233" t="s">
        <v>6</v>
      </c>
      <c r="AB1415" s="233" t="s">
        <v>6</v>
      </c>
      <c r="AC1415" s="233" t="s">
        <v>6</v>
      </c>
      <c r="AD1415" s="233" t="s">
        <v>6</v>
      </c>
      <c r="AE1415" s="233" t="s">
        <v>6</v>
      </c>
      <c r="AF1415" s="233" t="s">
        <v>6</v>
      </c>
      <c r="AG1415" s="233" t="s">
        <v>6</v>
      </c>
      <c r="AH1415" s="231" t="s">
        <v>536</v>
      </c>
      <c r="AI1415" s="233" t="s">
        <v>563</v>
      </c>
      <c r="AJ1415" s="283">
        <v>100</v>
      </c>
      <c r="AK1415" s="283" t="s">
        <v>412</v>
      </c>
      <c r="AL1415" s="283" t="s">
        <v>416</v>
      </c>
      <c r="AM1415" s="283">
        <v>2</v>
      </c>
      <c r="AN1415" s="98">
        <v>1</v>
      </c>
      <c r="AO1415" s="98" t="s">
        <v>467</v>
      </c>
      <c r="AP1415" s="41"/>
      <c r="AQ1415" s="41"/>
      <c r="AR1415" s="41"/>
      <c r="AS1415" s="41"/>
      <c r="AT1415" s="39"/>
      <c r="AU1415" s="39"/>
      <c r="AV1415" s="39"/>
      <c r="AW1415" s="39"/>
      <c r="AX1415" s="39"/>
      <c r="AY1415" s="39"/>
      <c r="AZ1415" s="39"/>
      <c r="BA1415" s="39"/>
      <c r="BB1415" s="39"/>
      <c r="BC1415" s="39"/>
      <c r="BD1415" s="39"/>
      <c r="BE1415" s="39"/>
      <c r="BF1415" s="39"/>
      <c r="BG1415" s="39"/>
      <c r="BH1415" s="39"/>
      <c r="BI1415" s="39"/>
      <c r="BJ1415" s="39"/>
      <c r="BK1415" s="39"/>
      <c r="BL1415" s="39"/>
      <c r="BM1415" s="39"/>
      <c r="BN1415" s="39"/>
      <c r="BO1415" s="39"/>
      <c r="BP1415" s="39"/>
      <c r="BQ1415" s="39"/>
      <c r="BR1415" s="39"/>
      <c r="BS1415" s="39"/>
      <c r="BT1415" s="39"/>
      <c r="BU1415" s="39"/>
      <c r="BV1415" s="39"/>
      <c r="BW1415" s="39"/>
      <c r="BX1415" s="39"/>
      <c r="BY1415" s="39"/>
      <c r="BZ1415" s="39"/>
      <c r="CA1415" s="39"/>
      <c r="CB1415" s="39"/>
      <c r="CC1415" s="39"/>
      <c r="CD1415" s="39"/>
      <c r="CE1415" s="39"/>
      <c r="CF1415" s="39"/>
      <c r="CG1415" s="39"/>
      <c r="CH1415" s="39"/>
      <c r="CI1415" s="39"/>
      <c r="CJ1415" s="39"/>
      <c r="CK1415" s="39"/>
      <c r="CL1415" s="39"/>
      <c r="CM1415" s="39"/>
      <c r="CN1415" s="39"/>
      <c r="CO1415" s="39"/>
      <c r="CP1415" s="39"/>
      <c r="CQ1415" s="211"/>
      <c r="CR1415" s="211"/>
      <c r="CS1415" s="211"/>
      <c r="CT1415" s="211"/>
      <c r="CU1415" s="211"/>
      <c r="CV1415" s="211"/>
      <c r="CW1415" s="211"/>
      <c r="CX1415" s="211"/>
      <c r="CY1415" s="211"/>
      <c r="CZ1415" s="211"/>
      <c r="DA1415" s="211"/>
      <c r="DB1415" s="211"/>
      <c r="DC1415" s="211"/>
      <c r="DD1415" s="211"/>
      <c r="DE1415" s="211"/>
      <c r="DF1415" s="211"/>
      <c r="DG1415" s="211"/>
      <c r="DH1415" s="281"/>
      <c r="DI1415" s="281"/>
      <c r="DJ1415" s="281"/>
      <c r="DK1415" s="281"/>
      <c r="DL1415" s="281"/>
      <c r="DM1415" s="281"/>
      <c r="DN1415" s="281"/>
      <c r="DO1415" s="281"/>
      <c r="DP1415" s="281"/>
      <c r="DQ1415" s="281"/>
      <c r="DR1415" s="281"/>
      <c r="DS1415" s="281"/>
      <c r="DT1415" s="281"/>
      <c r="DU1415" s="281"/>
      <c r="DV1415" s="281"/>
      <c r="DW1415" s="281"/>
      <c r="DX1415" s="281"/>
      <c r="DY1415" s="281"/>
      <c r="DZ1415" s="281"/>
      <c r="EA1415" s="281"/>
      <c r="EB1415" s="281"/>
      <c r="EC1415" s="281"/>
      <c r="ED1415" s="281"/>
      <c r="EE1415" s="281"/>
      <c r="EF1415" s="281"/>
      <c r="EG1415" s="281"/>
      <c r="EH1415" s="281"/>
      <c r="EI1415" s="281"/>
      <c r="EJ1415" s="281"/>
      <c r="EK1415" s="281"/>
      <c r="EL1415" s="281"/>
      <c r="EM1415" s="281"/>
      <c r="EN1415" s="281"/>
      <c r="EO1415" s="281"/>
      <c r="EP1415" s="281"/>
      <c r="EQ1415" s="281"/>
      <c r="ER1415" s="281"/>
      <c r="ES1415" s="281"/>
      <c r="ET1415" s="281"/>
      <c r="EU1415" s="281"/>
      <c r="EV1415" s="281"/>
      <c r="EW1415" s="281"/>
      <c r="EX1415" s="281"/>
      <c r="EY1415" s="281"/>
      <c r="EZ1415" s="281"/>
      <c r="FA1415" s="281"/>
      <c r="FB1415" s="281"/>
      <c r="FC1415" s="281"/>
      <c r="FD1415" s="281"/>
      <c r="FE1415" s="281"/>
      <c r="FF1415" s="281"/>
      <c r="FG1415" s="281"/>
      <c r="FH1415" s="281"/>
      <c r="FI1415" s="281"/>
      <c r="FJ1415" s="281"/>
      <c r="FK1415" s="281"/>
      <c r="FL1415" s="281"/>
      <c r="FM1415" s="281"/>
      <c r="FN1415" s="281"/>
      <c r="FO1415" s="281"/>
      <c r="FP1415" s="281"/>
      <c r="FQ1415" s="281"/>
      <c r="FR1415" s="281"/>
      <c r="FS1415" s="281"/>
      <c r="FT1415" s="281"/>
      <c r="FU1415" s="212"/>
    </row>
    <row r="1416" spans="1:177" s="35" customFormat="1" x14ac:dyDescent="0.25">
      <c r="A1416" s="98">
        <v>5</v>
      </c>
      <c r="B1416" s="283" t="s">
        <v>590</v>
      </c>
      <c r="C1416" s="283" t="s">
        <v>624</v>
      </c>
      <c r="D1416" s="226">
        <v>43517</v>
      </c>
      <c r="E1416" s="144">
        <v>0.30833333333333335</v>
      </c>
      <c r="F1416" s="144"/>
      <c r="G1416" s="144"/>
      <c r="H1416" s="144"/>
      <c r="I1416" s="144"/>
      <c r="J1416" s="144"/>
      <c r="K1416" s="144"/>
      <c r="L1416" s="144"/>
      <c r="M1416" s="144"/>
      <c r="N1416" s="144"/>
      <c r="O1416" s="144"/>
      <c r="P1416" s="98" t="str">
        <f t="shared" si="22"/>
        <v>5|ponto barra seca|pontal do ipiranga|20190221|072400</v>
      </c>
      <c r="Q1416" s="233" t="s">
        <v>6</v>
      </c>
      <c r="R1416" s="233" t="s">
        <v>6</v>
      </c>
      <c r="S1416" s="98" t="s">
        <v>6</v>
      </c>
      <c r="T1416" s="233" t="s">
        <v>6</v>
      </c>
      <c r="U1416" s="233" t="s">
        <v>6</v>
      </c>
      <c r="V1416" s="98" t="s">
        <v>6</v>
      </c>
      <c r="W1416" s="233" t="s">
        <v>6</v>
      </c>
      <c r="X1416" s="285" t="s">
        <v>6</v>
      </c>
      <c r="Y1416" s="233" t="s">
        <v>6</v>
      </c>
      <c r="Z1416" s="233" t="s">
        <v>6</v>
      </c>
      <c r="AA1416" s="233" t="s">
        <v>6</v>
      </c>
      <c r="AB1416" s="233" t="s">
        <v>6</v>
      </c>
      <c r="AC1416" s="233" t="s">
        <v>6</v>
      </c>
      <c r="AD1416" s="233" t="s">
        <v>6</v>
      </c>
      <c r="AE1416" s="233" t="s">
        <v>6</v>
      </c>
      <c r="AF1416" s="233" t="s">
        <v>6</v>
      </c>
      <c r="AG1416" s="233" t="s">
        <v>6</v>
      </c>
      <c r="AH1416" s="231" t="s">
        <v>536</v>
      </c>
      <c r="AI1416" s="233" t="s">
        <v>563</v>
      </c>
      <c r="AJ1416" s="283">
        <v>100</v>
      </c>
      <c r="AK1416" s="283" t="s">
        <v>412</v>
      </c>
      <c r="AL1416" s="283" t="s">
        <v>416</v>
      </c>
      <c r="AM1416" s="283">
        <v>6</v>
      </c>
      <c r="AN1416" s="98">
        <v>1</v>
      </c>
      <c r="AO1416" s="98" t="s">
        <v>467</v>
      </c>
      <c r="AP1416" s="41"/>
      <c r="AQ1416" s="41"/>
      <c r="AR1416" s="41"/>
      <c r="AS1416" s="41"/>
      <c r="AT1416" s="39"/>
      <c r="AU1416" s="39"/>
      <c r="AV1416" s="39"/>
      <c r="AW1416" s="39"/>
      <c r="AX1416" s="39"/>
      <c r="AY1416" s="39"/>
      <c r="AZ1416" s="39"/>
      <c r="BA1416" s="39"/>
      <c r="BB1416" s="39"/>
      <c r="BC1416" s="39"/>
      <c r="BD1416" s="39"/>
      <c r="BE1416" s="39"/>
      <c r="BF1416" s="39"/>
      <c r="BG1416" s="39"/>
      <c r="BH1416" s="39"/>
      <c r="BI1416" s="39"/>
      <c r="BJ1416" s="39"/>
      <c r="BK1416" s="39"/>
      <c r="BL1416" s="39"/>
      <c r="BM1416" s="39"/>
      <c r="BN1416" s="39"/>
      <c r="BO1416" s="39"/>
      <c r="BP1416" s="39"/>
      <c r="BQ1416" s="39"/>
      <c r="BR1416" s="39"/>
      <c r="BS1416" s="39"/>
      <c r="BT1416" s="39"/>
      <c r="BU1416" s="39"/>
      <c r="BV1416" s="39"/>
      <c r="BW1416" s="39"/>
      <c r="BX1416" s="39"/>
      <c r="BY1416" s="39"/>
      <c r="BZ1416" s="39"/>
      <c r="CA1416" s="39"/>
      <c r="CB1416" s="39"/>
      <c r="CC1416" s="39"/>
      <c r="CD1416" s="39"/>
      <c r="CE1416" s="39"/>
      <c r="CF1416" s="39"/>
      <c r="CG1416" s="39"/>
      <c r="CH1416" s="39"/>
      <c r="CI1416" s="39"/>
      <c r="CJ1416" s="39"/>
      <c r="CK1416" s="39"/>
      <c r="CL1416" s="39"/>
      <c r="CM1416" s="39"/>
      <c r="CN1416" s="39"/>
      <c r="CO1416" s="39"/>
      <c r="CP1416" s="39"/>
      <c r="CQ1416" s="211"/>
      <c r="CR1416" s="211"/>
      <c r="CS1416" s="211"/>
      <c r="CT1416" s="211"/>
      <c r="CU1416" s="211"/>
      <c r="CV1416" s="211"/>
      <c r="CW1416" s="211"/>
      <c r="CX1416" s="211"/>
      <c r="CY1416" s="211"/>
      <c r="CZ1416" s="211"/>
      <c r="DA1416" s="211"/>
      <c r="DB1416" s="211"/>
      <c r="DC1416" s="211"/>
      <c r="DD1416" s="211"/>
      <c r="DE1416" s="211"/>
      <c r="DF1416" s="211"/>
      <c r="DG1416" s="211"/>
      <c r="DH1416" s="281"/>
      <c r="DI1416" s="281"/>
      <c r="DJ1416" s="281"/>
      <c r="DK1416" s="281"/>
      <c r="DL1416" s="281"/>
      <c r="DM1416" s="281"/>
      <c r="DN1416" s="281"/>
      <c r="DO1416" s="281"/>
      <c r="DP1416" s="281"/>
      <c r="DQ1416" s="281"/>
      <c r="DR1416" s="281"/>
      <c r="DS1416" s="281"/>
      <c r="DT1416" s="281"/>
      <c r="DU1416" s="281"/>
      <c r="DV1416" s="281"/>
      <c r="DW1416" s="281"/>
      <c r="DX1416" s="281"/>
      <c r="DY1416" s="281"/>
      <c r="DZ1416" s="281"/>
      <c r="EA1416" s="281"/>
      <c r="EB1416" s="281"/>
      <c r="EC1416" s="281"/>
      <c r="ED1416" s="281"/>
      <c r="EE1416" s="281"/>
      <c r="EF1416" s="281"/>
      <c r="EG1416" s="281"/>
      <c r="EH1416" s="281"/>
      <c r="EI1416" s="281"/>
      <c r="EJ1416" s="281"/>
      <c r="EK1416" s="281"/>
      <c r="EL1416" s="281"/>
      <c r="EM1416" s="281"/>
      <c r="EN1416" s="281"/>
      <c r="EO1416" s="281"/>
      <c r="EP1416" s="281"/>
      <c r="EQ1416" s="281"/>
      <c r="ER1416" s="281"/>
      <c r="ES1416" s="281"/>
      <c r="ET1416" s="281"/>
      <c r="EU1416" s="281"/>
      <c r="EV1416" s="281"/>
      <c r="EW1416" s="281"/>
      <c r="EX1416" s="281"/>
      <c r="EY1416" s="281"/>
      <c r="EZ1416" s="281"/>
      <c r="FA1416" s="281"/>
      <c r="FB1416" s="281"/>
      <c r="FC1416" s="281"/>
      <c r="FD1416" s="281"/>
      <c r="FE1416" s="281"/>
      <c r="FF1416" s="281"/>
      <c r="FG1416" s="281"/>
      <c r="FH1416" s="281"/>
      <c r="FI1416" s="281"/>
      <c r="FJ1416" s="281"/>
      <c r="FK1416" s="281"/>
      <c r="FL1416" s="281"/>
      <c r="FM1416" s="281"/>
      <c r="FN1416" s="281"/>
      <c r="FO1416" s="281"/>
      <c r="FP1416" s="281"/>
      <c r="FQ1416" s="281"/>
      <c r="FR1416" s="281"/>
      <c r="FS1416" s="281"/>
      <c r="FT1416" s="281"/>
      <c r="FU1416" s="212"/>
    </row>
    <row r="1417" spans="1:177" s="35" customFormat="1" x14ac:dyDescent="0.25">
      <c r="A1417" s="98">
        <v>5</v>
      </c>
      <c r="B1417" s="283" t="s">
        <v>590</v>
      </c>
      <c r="C1417" s="283" t="s">
        <v>624</v>
      </c>
      <c r="D1417" s="226">
        <v>43517</v>
      </c>
      <c r="E1417" s="144">
        <v>0.30833333333333335</v>
      </c>
      <c r="F1417" s="144"/>
      <c r="G1417" s="144"/>
      <c r="H1417" s="144"/>
      <c r="I1417" s="144"/>
      <c r="J1417" s="144"/>
      <c r="K1417" s="144"/>
      <c r="L1417" s="144"/>
      <c r="M1417" s="144"/>
      <c r="N1417" s="144"/>
      <c r="O1417" s="144"/>
      <c r="P1417" s="98" t="str">
        <f t="shared" si="22"/>
        <v>5|ponto barra seca|pontal do ipiranga|20190221|072400</v>
      </c>
      <c r="Q1417" s="233" t="s">
        <v>6</v>
      </c>
      <c r="R1417" s="233" t="s">
        <v>6</v>
      </c>
      <c r="S1417" s="98" t="s">
        <v>6</v>
      </c>
      <c r="T1417" s="233" t="s">
        <v>6</v>
      </c>
      <c r="U1417" s="233" t="s">
        <v>6</v>
      </c>
      <c r="V1417" s="98" t="s">
        <v>6</v>
      </c>
      <c r="W1417" s="233" t="s">
        <v>6</v>
      </c>
      <c r="X1417" s="285" t="s">
        <v>6</v>
      </c>
      <c r="Y1417" s="233" t="s">
        <v>6</v>
      </c>
      <c r="Z1417" s="233" t="s">
        <v>6</v>
      </c>
      <c r="AA1417" s="233" t="s">
        <v>6</v>
      </c>
      <c r="AB1417" s="233" t="s">
        <v>6</v>
      </c>
      <c r="AC1417" s="233" t="s">
        <v>6</v>
      </c>
      <c r="AD1417" s="233" t="s">
        <v>6</v>
      </c>
      <c r="AE1417" s="233" t="s">
        <v>6</v>
      </c>
      <c r="AF1417" s="233" t="s">
        <v>6</v>
      </c>
      <c r="AG1417" s="233" t="s">
        <v>6</v>
      </c>
      <c r="AH1417" s="231" t="s">
        <v>536</v>
      </c>
      <c r="AI1417" s="233" t="s">
        <v>563</v>
      </c>
      <c r="AJ1417" s="283">
        <v>100</v>
      </c>
      <c r="AK1417" s="283" t="s">
        <v>412</v>
      </c>
      <c r="AL1417" s="283" t="s">
        <v>416</v>
      </c>
      <c r="AM1417" s="283">
        <v>2</v>
      </c>
      <c r="AN1417" s="98">
        <v>1</v>
      </c>
      <c r="AO1417" s="98" t="s">
        <v>467</v>
      </c>
      <c r="AP1417" s="41"/>
      <c r="AQ1417" s="41"/>
      <c r="AR1417" s="41"/>
      <c r="AS1417" s="41"/>
      <c r="AT1417" s="39"/>
      <c r="AU1417" s="39"/>
      <c r="AV1417" s="39"/>
      <c r="AW1417" s="39"/>
      <c r="AX1417" s="39"/>
      <c r="AY1417" s="39"/>
      <c r="AZ1417" s="39"/>
      <c r="BA1417" s="39"/>
      <c r="BB1417" s="39"/>
      <c r="BC1417" s="39"/>
      <c r="BD1417" s="39"/>
      <c r="BE1417" s="39"/>
      <c r="BF1417" s="39"/>
      <c r="BG1417" s="39"/>
      <c r="BH1417" s="39"/>
      <c r="BI1417" s="39"/>
      <c r="BJ1417" s="39"/>
      <c r="BK1417" s="39"/>
      <c r="BL1417" s="39"/>
      <c r="BM1417" s="39"/>
      <c r="BN1417" s="39"/>
      <c r="BO1417" s="39"/>
      <c r="BP1417" s="39"/>
      <c r="BQ1417" s="39"/>
      <c r="BR1417" s="39"/>
      <c r="BS1417" s="39"/>
      <c r="BT1417" s="39"/>
      <c r="BU1417" s="39"/>
      <c r="BV1417" s="39"/>
      <c r="BW1417" s="39"/>
      <c r="BX1417" s="39"/>
      <c r="BY1417" s="39"/>
      <c r="BZ1417" s="39"/>
      <c r="CA1417" s="39"/>
      <c r="CB1417" s="39"/>
      <c r="CC1417" s="39"/>
      <c r="CD1417" s="39"/>
      <c r="CE1417" s="39"/>
      <c r="CF1417" s="39"/>
      <c r="CG1417" s="39"/>
      <c r="CH1417" s="39"/>
      <c r="CI1417" s="39"/>
      <c r="CJ1417" s="39"/>
      <c r="CK1417" s="39"/>
      <c r="CL1417" s="39"/>
      <c r="CM1417" s="39"/>
      <c r="CN1417" s="39"/>
      <c r="CO1417" s="39"/>
      <c r="CP1417" s="39"/>
      <c r="CQ1417" s="211"/>
      <c r="CR1417" s="211"/>
      <c r="CS1417" s="211"/>
      <c r="CT1417" s="211"/>
      <c r="CU1417" s="211"/>
      <c r="CV1417" s="211"/>
      <c r="CW1417" s="211"/>
      <c r="CX1417" s="211"/>
      <c r="CY1417" s="211"/>
      <c r="CZ1417" s="211"/>
      <c r="DA1417" s="211"/>
      <c r="DB1417" s="211"/>
      <c r="DC1417" s="211"/>
      <c r="DD1417" s="211"/>
      <c r="DE1417" s="211"/>
      <c r="DF1417" s="211"/>
      <c r="DG1417" s="211"/>
      <c r="DH1417" s="281"/>
      <c r="DI1417" s="281"/>
      <c r="DJ1417" s="281"/>
      <c r="DK1417" s="281"/>
      <c r="DL1417" s="281"/>
      <c r="DM1417" s="281"/>
      <c r="DN1417" s="281"/>
      <c r="DO1417" s="281"/>
      <c r="DP1417" s="281"/>
      <c r="DQ1417" s="281"/>
      <c r="DR1417" s="281"/>
      <c r="DS1417" s="281"/>
      <c r="DT1417" s="281"/>
      <c r="DU1417" s="281"/>
      <c r="DV1417" s="281"/>
      <c r="DW1417" s="281"/>
      <c r="DX1417" s="281"/>
      <c r="DY1417" s="281"/>
      <c r="DZ1417" s="281"/>
      <c r="EA1417" s="281"/>
      <c r="EB1417" s="281"/>
      <c r="EC1417" s="281"/>
      <c r="ED1417" s="281"/>
      <c r="EE1417" s="281"/>
      <c r="EF1417" s="281"/>
      <c r="EG1417" s="281"/>
      <c r="EH1417" s="281"/>
      <c r="EI1417" s="281"/>
      <c r="EJ1417" s="281"/>
      <c r="EK1417" s="281"/>
      <c r="EL1417" s="281"/>
      <c r="EM1417" s="281"/>
      <c r="EN1417" s="281"/>
      <c r="EO1417" s="281"/>
      <c r="EP1417" s="281"/>
      <c r="EQ1417" s="281"/>
      <c r="ER1417" s="281"/>
      <c r="ES1417" s="281"/>
      <c r="ET1417" s="281"/>
      <c r="EU1417" s="281"/>
      <c r="EV1417" s="281"/>
      <c r="EW1417" s="281"/>
      <c r="EX1417" s="281"/>
      <c r="EY1417" s="281"/>
      <c r="EZ1417" s="281"/>
      <c r="FA1417" s="281"/>
      <c r="FB1417" s="281"/>
      <c r="FC1417" s="281"/>
      <c r="FD1417" s="281"/>
      <c r="FE1417" s="281"/>
      <c r="FF1417" s="281"/>
      <c r="FG1417" s="281"/>
      <c r="FH1417" s="281"/>
      <c r="FI1417" s="281"/>
      <c r="FJ1417" s="281"/>
      <c r="FK1417" s="281"/>
      <c r="FL1417" s="281"/>
      <c r="FM1417" s="281"/>
      <c r="FN1417" s="281"/>
      <c r="FO1417" s="281"/>
      <c r="FP1417" s="281"/>
      <c r="FQ1417" s="281"/>
      <c r="FR1417" s="281"/>
      <c r="FS1417" s="281"/>
      <c r="FT1417" s="281"/>
      <c r="FU1417" s="212"/>
    </row>
    <row r="1418" spans="1:177" s="35" customFormat="1" x14ac:dyDescent="0.25">
      <c r="A1418" s="98">
        <v>5</v>
      </c>
      <c r="B1418" s="283" t="s">
        <v>590</v>
      </c>
      <c r="C1418" s="283" t="s">
        <v>624</v>
      </c>
      <c r="D1418" s="226">
        <v>43517</v>
      </c>
      <c r="E1418" s="144">
        <v>0.30833333333333335</v>
      </c>
      <c r="F1418" s="144"/>
      <c r="G1418" s="144"/>
      <c r="H1418" s="144"/>
      <c r="I1418" s="144"/>
      <c r="J1418" s="144"/>
      <c r="K1418" s="144"/>
      <c r="L1418" s="144"/>
      <c r="M1418" s="144"/>
      <c r="N1418" s="144"/>
      <c r="O1418" s="144"/>
      <c r="P1418" s="98" t="str">
        <f t="shared" si="22"/>
        <v>5|ponto barra seca|pontal do ipiranga|20190221|072400</v>
      </c>
      <c r="Q1418" s="233" t="s">
        <v>6</v>
      </c>
      <c r="R1418" s="233" t="s">
        <v>6</v>
      </c>
      <c r="S1418" s="98" t="s">
        <v>6</v>
      </c>
      <c r="T1418" s="233" t="s">
        <v>6</v>
      </c>
      <c r="U1418" s="233" t="s">
        <v>6</v>
      </c>
      <c r="V1418" s="98" t="s">
        <v>6</v>
      </c>
      <c r="W1418" s="233" t="s">
        <v>6</v>
      </c>
      <c r="X1418" s="285" t="s">
        <v>6</v>
      </c>
      <c r="Y1418" s="233" t="s">
        <v>6</v>
      </c>
      <c r="Z1418" s="233" t="s">
        <v>6</v>
      </c>
      <c r="AA1418" s="233" t="s">
        <v>6</v>
      </c>
      <c r="AB1418" s="233" t="s">
        <v>6</v>
      </c>
      <c r="AC1418" s="233" t="s">
        <v>6</v>
      </c>
      <c r="AD1418" s="233" t="s">
        <v>6</v>
      </c>
      <c r="AE1418" s="233" t="s">
        <v>6</v>
      </c>
      <c r="AF1418" s="233" t="s">
        <v>6</v>
      </c>
      <c r="AG1418" s="233" t="s">
        <v>6</v>
      </c>
      <c r="AH1418" s="231" t="s">
        <v>536</v>
      </c>
      <c r="AI1418" s="233" t="s">
        <v>563</v>
      </c>
      <c r="AJ1418" s="283">
        <v>100</v>
      </c>
      <c r="AK1418" s="283" t="s">
        <v>412</v>
      </c>
      <c r="AL1418" s="283" t="s">
        <v>416</v>
      </c>
      <c r="AM1418" s="283">
        <v>2</v>
      </c>
      <c r="AN1418" s="98">
        <v>1</v>
      </c>
      <c r="AO1418" s="98" t="s">
        <v>467</v>
      </c>
      <c r="AP1418" s="41"/>
      <c r="AQ1418" s="41"/>
      <c r="AR1418" s="41"/>
      <c r="AS1418" s="41"/>
      <c r="AT1418" s="39"/>
      <c r="AU1418" s="39"/>
      <c r="AV1418" s="39"/>
      <c r="AW1418" s="39"/>
      <c r="AX1418" s="39"/>
      <c r="AY1418" s="39"/>
      <c r="AZ1418" s="39"/>
      <c r="BA1418" s="39"/>
      <c r="BB1418" s="39"/>
      <c r="BC1418" s="39"/>
      <c r="BD1418" s="39"/>
      <c r="BE1418" s="39"/>
      <c r="BF1418" s="39"/>
      <c r="BG1418" s="39"/>
      <c r="BH1418" s="39"/>
      <c r="BI1418" s="39"/>
      <c r="BJ1418" s="39"/>
      <c r="BK1418" s="39"/>
      <c r="BL1418" s="39"/>
      <c r="BM1418" s="39"/>
      <c r="BN1418" s="39"/>
      <c r="BO1418" s="39"/>
      <c r="BP1418" s="39"/>
      <c r="BQ1418" s="39"/>
      <c r="BR1418" s="39"/>
      <c r="BS1418" s="39"/>
      <c r="BT1418" s="39"/>
      <c r="BU1418" s="39"/>
      <c r="BV1418" s="39"/>
      <c r="BW1418" s="39"/>
      <c r="BX1418" s="39"/>
      <c r="BY1418" s="39"/>
      <c r="BZ1418" s="39"/>
      <c r="CA1418" s="39"/>
      <c r="CB1418" s="39"/>
      <c r="CC1418" s="39"/>
      <c r="CD1418" s="39"/>
      <c r="CE1418" s="39"/>
      <c r="CF1418" s="39"/>
      <c r="CG1418" s="39"/>
      <c r="CH1418" s="39"/>
      <c r="CI1418" s="39"/>
      <c r="CJ1418" s="39"/>
      <c r="CK1418" s="39"/>
      <c r="CL1418" s="39"/>
      <c r="CM1418" s="39"/>
      <c r="CN1418" s="39"/>
      <c r="CO1418" s="39"/>
      <c r="CP1418" s="39"/>
      <c r="CQ1418" s="211"/>
      <c r="CR1418" s="211"/>
      <c r="CS1418" s="211"/>
      <c r="CT1418" s="211"/>
      <c r="CU1418" s="211"/>
      <c r="CV1418" s="211"/>
      <c r="CW1418" s="211"/>
      <c r="CX1418" s="211"/>
      <c r="CY1418" s="211"/>
      <c r="CZ1418" s="211"/>
      <c r="DA1418" s="211"/>
      <c r="DB1418" s="211"/>
      <c r="DC1418" s="211"/>
      <c r="DD1418" s="211"/>
      <c r="DE1418" s="211"/>
      <c r="DF1418" s="211"/>
      <c r="DG1418" s="211"/>
      <c r="DH1418" s="281"/>
      <c r="DI1418" s="281"/>
      <c r="DJ1418" s="281"/>
      <c r="DK1418" s="281"/>
      <c r="DL1418" s="281"/>
      <c r="DM1418" s="281"/>
      <c r="DN1418" s="281"/>
      <c r="DO1418" s="281"/>
      <c r="DP1418" s="281"/>
      <c r="DQ1418" s="281"/>
      <c r="DR1418" s="281"/>
      <c r="DS1418" s="281"/>
      <c r="DT1418" s="281"/>
      <c r="DU1418" s="281"/>
      <c r="DV1418" s="281"/>
      <c r="DW1418" s="281"/>
      <c r="DX1418" s="281"/>
      <c r="DY1418" s="281"/>
      <c r="DZ1418" s="281"/>
      <c r="EA1418" s="281"/>
      <c r="EB1418" s="281"/>
      <c r="EC1418" s="281"/>
      <c r="ED1418" s="281"/>
      <c r="EE1418" s="281"/>
      <c r="EF1418" s="281"/>
      <c r="EG1418" s="281"/>
      <c r="EH1418" s="281"/>
      <c r="EI1418" s="281"/>
      <c r="EJ1418" s="281"/>
      <c r="EK1418" s="281"/>
      <c r="EL1418" s="281"/>
      <c r="EM1418" s="281"/>
      <c r="EN1418" s="281"/>
      <c r="EO1418" s="281"/>
      <c r="EP1418" s="281"/>
      <c r="EQ1418" s="281"/>
      <c r="ER1418" s="281"/>
      <c r="ES1418" s="281"/>
      <c r="ET1418" s="281"/>
      <c r="EU1418" s="281"/>
      <c r="EV1418" s="281"/>
      <c r="EW1418" s="281"/>
      <c r="EX1418" s="281"/>
      <c r="EY1418" s="281"/>
      <c r="EZ1418" s="281"/>
      <c r="FA1418" s="281"/>
      <c r="FB1418" s="281"/>
      <c r="FC1418" s="281"/>
      <c r="FD1418" s="281"/>
      <c r="FE1418" s="281"/>
      <c r="FF1418" s="281"/>
      <c r="FG1418" s="281"/>
      <c r="FH1418" s="281"/>
      <c r="FI1418" s="281"/>
      <c r="FJ1418" s="281"/>
      <c r="FK1418" s="281"/>
      <c r="FL1418" s="281"/>
      <c r="FM1418" s="281"/>
      <c r="FN1418" s="281"/>
      <c r="FO1418" s="281"/>
      <c r="FP1418" s="281"/>
      <c r="FQ1418" s="281"/>
      <c r="FR1418" s="281"/>
      <c r="FS1418" s="281"/>
      <c r="FT1418" s="281"/>
      <c r="FU1418" s="212"/>
    </row>
    <row r="1419" spans="1:177" s="35" customFormat="1" x14ac:dyDescent="0.25">
      <c r="A1419" s="98">
        <v>5</v>
      </c>
      <c r="B1419" s="229" t="s">
        <v>782</v>
      </c>
      <c r="C1419" s="283" t="s">
        <v>624</v>
      </c>
      <c r="D1419" s="226">
        <v>43517</v>
      </c>
      <c r="E1419" s="144">
        <v>0.30833333333333335</v>
      </c>
      <c r="F1419" s="144"/>
      <c r="G1419" s="144"/>
      <c r="H1419" s="144"/>
      <c r="I1419" s="144"/>
      <c r="J1419" s="144"/>
      <c r="K1419" s="144"/>
      <c r="L1419" s="144"/>
      <c r="M1419" s="144"/>
      <c r="N1419" s="144"/>
      <c r="O1419" s="144"/>
      <c r="P1419" s="98" t="str">
        <f t="shared" si="22"/>
        <v>5|transecto pontal do ipiranga RD1|pontal do ipiranga|20190221|072400</v>
      </c>
      <c r="Q1419" s="233" t="s">
        <v>6</v>
      </c>
      <c r="R1419" s="233" t="s">
        <v>6</v>
      </c>
      <c r="S1419" s="98" t="s">
        <v>6</v>
      </c>
      <c r="T1419" s="233" t="s">
        <v>6</v>
      </c>
      <c r="U1419" s="233" t="s">
        <v>6</v>
      </c>
      <c r="V1419" s="98" t="s">
        <v>6</v>
      </c>
      <c r="W1419" s="233" t="s">
        <v>6</v>
      </c>
      <c r="X1419" s="285" t="s">
        <v>6</v>
      </c>
      <c r="Y1419" s="233" t="s">
        <v>6</v>
      </c>
      <c r="Z1419" s="233" t="s">
        <v>6</v>
      </c>
      <c r="AA1419" s="233" t="s">
        <v>6</v>
      </c>
      <c r="AB1419" s="233" t="s">
        <v>6</v>
      </c>
      <c r="AC1419" s="233" t="s">
        <v>6</v>
      </c>
      <c r="AD1419" s="233" t="s">
        <v>6</v>
      </c>
      <c r="AE1419" s="233" t="s">
        <v>6</v>
      </c>
      <c r="AF1419" s="233" t="s">
        <v>6</v>
      </c>
      <c r="AG1419" s="233" t="s">
        <v>6</v>
      </c>
      <c r="AH1419" s="231" t="s">
        <v>536</v>
      </c>
      <c r="AI1419" s="233" t="s">
        <v>563</v>
      </c>
      <c r="AJ1419" s="283">
        <v>100</v>
      </c>
      <c r="AK1419" s="283" t="s">
        <v>412</v>
      </c>
      <c r="AL1419" s="283" t="s">
        <v>416</v>
      </c>
      <c r="AM1419" s="283">
        <v>6</v>
      </c>
      <c r="AN1419" s="98">
        <v>1</v>
      </c>
      <c r="AO1419" s="98" t="s">
        <v>467</v>
      </c>
      <c r="AP1419" s="41"/>
      <c r="AQ1419" s="41"/>
      <c r="AR1419" s="41"/>
      <c r="AS1419" s="41"/>
      <c r="AT1419" s="39"/>
      <c r="AU1419" s="39"/>
      <c r="AV1419" s="39"/>
      <c r="AW1419" s="39"/>
      <c r="AX1419" s="39"/>
      <c r="AY1419" s="39"/>
      <c r="AZ1419" s="39"/>
      <c r="BA1419" s="39"/>
      <c r="BB1419" s="39"/>
      <c r="BC1419" s="39"/>
      <c r="BD1419" s="39"/>
      <c r="BE1419" s="39"/>
      <c r="BF1419" s="39"/>
      <c r="BG1419" s="39"/>
      <c r="BH1419" s="39"/>
      <c r="BI1419" s="39"/>
      <c r="BJ1419" s="39"/>
      <c r="BK1419" s="39"/>
      <c r="BL1419" s="39"/>
      <c r="BM1419" s="39"/>
      <c r="BN1419" s="39"/>
      <c r="BO1419" s="39"/>
      <c r="BP1419" s="39"/>
      <c r="BQ1419" s="39"/>
      <c r="BR1419" s="39"/>
      <c r="BS1419" s="39"/>
      <c r="BT1419" s="39"/>
      <c r="BU1419" s="39"/>
      <c r="BV1419" s="39"/>
      <c r="BW1419" s="39"/>
      <c r="BX1419" s="39"/>
      <c r="BY1419" s="39"/>
      <c r="BZ1419" s="39"/>
      <c r="CA1419" s="39"/>
      <c r="CB1419" s="39"/>
      <c r="CC1419" s="39"/>
      <c r="CD1419" s="39"/>
      <c r="CE1419" s="39"/>
      <c r="CF1419" s="39"/>
      <c r="CG1419" s="39"/>
      <c r="CH1419" s="39"/>
      <c r="CI1419" s="39"/>
      <c r="CJ1419" s="39"/>
      <c r="CK1419" s="39"/>
      <c r="CL1419" s="39"/>
      <c r="CM1419" s="39"/>
      <c r="CN1419" s="39"/>
      <c r="CO1419" s="39"/>
      <c r="CP1419" s="39"/>
      <c r="CQ1419" s="211"/>
      <c r="CR1419" s="211"/>
      <c r="CS1419" s="211"/>
      <c r="CT1419" s="211"/>
      <c r="CU1419" s="211"/>
      <c r="CV1419" s="211"/>
      <c r="CW1419" s="211"/>
      <c r="CX1419" s="211"/>
      <c r="CY1419" s="211"/>
      <c r="CZ1419" s="211"/>
      <c r="DA1419" s="211"/>
      <c r="DB1419" s="211"/>
      <c r="DC1419" s="211"/>
      <c r="DD1419" s="211"/>
      <c r="DE1419" s="211"/>
      <c r="DF1419" s="211"/>
      <c r="DG1419" s="211"/>
      <c r="DH1419" s="281"/>
      <c r="DI1419" s="281"/>
      <c r="DJ1419" s="281"/>
      <c r="DK1419" s="281"/>
      <c r="DL1419" s="281"/>
      <c r="DM1419" s="281"/>
      <c r="DN1419" s="281"/>
      <c r="DO1419" s="281"/>
      <c r="DP1419" s="281"/>
      <c r="DQ1419" s="281"/>
      <c r="DR1419" s="281"/>
      <c r="DS1419" s="281"/>
      <c r="DT1419" s="281"/>
      <c r="DU1419" s="281"/>
      <c r="DV1419" s="281"/>
      <c r="DW1419" s="281"/>
      <c r="DX1419" s="281"/>
      <c r="DY1419" s="281"/>
      <c r="DZ1419" s="281"/>
      <c r="EA1419" s="281"/>
      <c r="EB1419" s="281"/>
      <c r="EC1419" s="281"/>
      <c r="ED1419" s="281"/>
      <c r="EE1419" s="281"/>
      <c r="EF1419" s="281"/>
      <c r="EG1419" s="281"/>
      <c r="EH1419" s="281"/>
      <c r="EI1419" s="281"/>
      <c r="EJ1419" s="281"/>
      <c r="EK1419" s="281"/>
      <c r="EL1419" s="281"/>
      <c r="EM1419" s="281"/>
      <c r="EN1419" s="281"/>
      <c r="EO1419" s="281"/>
      <c r="EP1419" s="281"/>
      <c r="EQ1419" s="281"/>
      <c r="ER1419" s="281"/>
      <c r="ES1419" s="281"/>
      <c r="ET1419" s="281"/>
      <c r="EU1419" s="281"/>
      <c r="EV1419" s="281"/>
      <c r="EW1419" s="281"/>
      <c r="EX1419" s="281"/>
      <c r="EY1419" s="281"/>
      <c r="EZ1419" s="281"/>
      <c r="FA1419" s="281"/>
      <c r="FB1419" s="281"/>
      <c r="FC1419" s="281"/>
      <c r="FD1419" s="281"/>
      <c r="FE1419" s="281"/>
      <c r="FF1419" s="281"/>
      <c r="FG1419" s="281"/>
      <c r="FH1419" s="281"/>
      <c r="FI1419" s="281"/>
      <c r="FJ1419" s="281"/>
      <c r="FK1419" s="281"/>
      <c r="FL1419" s="281"/>
      <c r="FM1419" s="281"/>
      <c r="FN1419" s="281"/>
      <c r="FO1419" s="281"/>
      <c r="FP1419" s="281"/>
      <c r="FQ1419" s="281"/>
      <c r="FR1419" s="281"/>
      <c r="FS1419" s="281"/>
      <c r="FT1419" s="281"/>
      <c r="FU1419" s="212"/>
    </row>
    <row r="1420" spans="1:177" s="35" customFormat="1" x14ac:dyDescent="0.25">
      <c r="A1420" s="98">
        <v>5</v>
      </c>
      <c r="B1420" s="229" t="s">
        <v>785</v>
      </c>
      <c r="C1420" s="283" t="s">
        <v>624</v>
      </c>
      <c r="D1420" s="226">
        <v>43517</v>
      </c>
      <c r="E1420" s="144">
        <v>0.30833333333333335</v>
      </c>
      <c r="F1420" s="144"/>
      <c r="G1420" s="144"/>
      <c r="H1420" s="144"/>
      <c r="I1420" s="144"/>
      <c r="J1420" s="144"/>
      <c r="K1420" s="144"/>
      <c r="L1420" s="144"/>
      <c r="M1420" s="144"/>
      <c r="N1420" s="144"/>
      <c r="O1420" s="144"/>
      <c r="P1420" s="98" t="str">
        <f t="shared" si="22"/>
        <v>5|transecto pontal do ipiranga RD3|pontal do ipiranga|20190221|072400</v>
      </c>
      <c r="Q1420" s="233" t="s">
        <v>6</v>
      </c>
      <c r="R1420" s="233" t="s">
        <v>6</v>
      </c>
      <c r="S1420" s="98" t="s">
        <v>6</v>
      </c>
      <c r="T1420" s="233" t="s">
        <v>6</v>
      </c>
      <c r="U1420" s="233" t="s">
        <v>6</v>
      </c>
      <c r="V1420" s="98" t="s">
        <v>6</v>
      </c>
      <c r="W1420" s="233" t="s">
        <v>6</v>
      </c>
      <c r="X1420" s="285" t="s">
        <v>6</v>
      </c>
      <c r="Y1420" s="233" t="s">
        <v>6</v>
      </c>
      <c r="Z1420" s="233" t="s">
        <v>6</v>
      </c>
      <c r="AA1420" s="233" t="s">
        <v>6</v>
      </c>
      <c r="AB1420" s="233" t="s">
        <v>6</v>
      </c>
      <c r="AC1420" s="233" t="s">
        <v>6</v>
      </c>
      <c r="AD1420" s="233" t="s">
        <v>6</v>
      </c>
      <c r="AE1420" s="233" t="s">
        <v>6</v>
      </c>
      <c r="AF1420" s="233" t="s">
        <v>6</v>
      </c>
      <c r="AG1420" s="233" t="s">
        <v>6</v>
      </c>
      <c r="AH1420" s="231" t="s">
        <v>536</v>
      </c>
      <c r="AI1420" s="233" t="s">
        <v>563</v>
      </c>
      <c r="AJ1420" s="283">
        <v>100</v>
      </c>
      <c r="AK1420" s="283" t="s">
        <v>412</v>
      </c>
      <c r="AL1420" s="283" t="s">
        <v>416</v>
      </c>
      <c r="AM1420" s="283">
        <v>2</v>
      </c>
      <c r="AN1420" s="98">
        <v>1</v>
      </c>
      <c r="AO1420" s="98" t="s">
        <v>467</v>
      </c>
      <c r="AP1420" s="41"/>
      <c r="AQ1420" s="41"/>
      <c r="AR1420" s="41"/>
      <c r="AS1420" s="41"/>
      <c r="AT1420" s="39"/>
      <c r="AU1420" s="39"/>
      <c r="AV1420" s="39"/>
      <c r="AW1420" s="39"/>
      <c r="AX1420" s="39"/>
      <c r="AY1420" s="39"/>
      <c r="AZ1420" s="39"/>
      <c r="BA1420" s="39"/>
      <c r="BB1420" s="39"/>
      <c r="BC1420" s="39"/>
      <c r="BD1420" s="39"/>
      <c r="BE1420" s="39"/>
      <c r="BF1420" s="39"/>
      <c r="BG1420" s="39"/>
      <c r="BH1420" s="39"/>
      <c r="BI1420" s="39"/>
      <c r="BJ1420" s="39"/>
      <c r="BK1420" s="39"/>
      <c r="BL1420" s="39"/>
      <c r="BM1420" s="39"/>
      <c r="BN1420" s="39"/>
      <c r="BO1420" s="39"/>
      <c r="BP1420" s="39"/>
      <c r="BQ1420" s="39"/>
      <c r="BR1420" s="39"/>
      <c r="BS1420" s="39"/>
      <c r="BT1420" s="39"/>
      <c r="BU1420" s="39"/>
      <c r="BV1420" s="39"/>
      <c r="BW1420" s="39"/>
      <c r="BX1420" s="39"/>
      <c r="BY1420" s="39"/>
      <c r="BZ1420" s="39"/>
      <c r="CA1420" s="39"/>
      <c r="CB1420" s="39"/>
      <c r="CC1420" s="39"/>
      <c r="CD1420" s="39"/>
      <c r="CE1420" s="39"/>
      <c r="CF1420" s="39"/>
      <c r="CG1420" s="39"/>
      <c r="CH1420" s="39"/>
      <c r="CI1420" s="39"/>
      <c r="CJ1420" s="39"/>
      <c r="CK1420" s="39"/>
      <c r="CL1420" s="39"/>
      <c r="CM1420" s="39"/>
      <c r="CN1420" s="39"/>
      <c r="CO1420" s="39"/>
      <c r="CP1420" s="39"/>
      <c r="CQ1420" s="211"/>
      <c r="CR1420" s="211"/>
      <c r="CS1420" s="211"/>
      <c r="CT1420" s="211"/>
      <c r="CU1420" s="211"/>
      <c r="CV1420" s="211"/>
      <c r="CW1420" s="211"/>
      <c r="CX1420" s="211"/>
      <c r="CY1420" s="211"/>
      <c r="CZ1420" s="211"/>
      <c r="DA1420" s="211"/>
      <c r="DB1420" s="211"/>
      <c r="DC1420" s="211"/>
      <c r="DD1420" s="211"/>
      <c r="DE1420" s="211"/>
      <c r="DF1420" s="211"/>
      <c r="DG1420" s="211"/>
      <c r="DH1420" s="281"/>
      <c r="DI1420" s="281"/>
      <c r="DJ1420" s="281"/>
      <c r="DK1420" s="281"/>
      <c r="DL1420" s="281"/>
      <c r="DM1420" s="281"/>
      <c r="DN1420" s="281"/>
      <c r="DO1420" s="281"/>
      <c r="DP1420" s="281"/>
      <c r="DQ1420" s="281"/>
      <c r="DR1420" s="281"/>
      <c r="DS1420" s="281"/>
      <c r="DT1420" s="281"/>
      <c r="DU1420" s="281"/>
      <c r="DV1420" s="281"/>
      <c r="DW1420" s="281"/>
      <c r="DX1420" s="281"/>
      <c r="DY1420" s="281"/>
      <c r="DZ1420" s="281"/>
      <c r="EA1420" s="281"/>
      <c r="EB1420" s="281"/>
      <c r="EC1420" s="281"/>
      <c r="ED1420" s="281"/>
      <c r="EE1420" s="281"/>
      <c r="EF1420" s="281"/>
      <c r="EG1420" s="281"/>
      <c r="EH1420" s="281"/>
      <c r="EI1420" s="281"/>
      <c r="EJ1420" s="281"/>
      <c r="EK1420" s="281"/>
      <c r="EL1420" s="281"/>
      <c r="EM1420" s="281"/>
      <c r="EN1420" s="281"/>
      <c r="EO1420" s="281"/>
      <c r="EP1420" s="281"/>
      <c r="EQ1420" s="281"/>
      <c r="ER1420" s="281"/>
      <c r="ES1420" s="281"/>
      <c r="ET1420" s="281"/>
      <c r="EU1420" s="281"/>
      <c r="EV1420" s="281"/>
      <c r="EW1420" s="281"/>
      <c r="EX1420" s="281"/>
      <c r="EY1420" s="281"/>
      <c r="EZ1420" s="281"/>
      <c r="FA1420" s="281"/>
      <c r="FB1420" s="281"/>
      <c r="FC1420" s="281"/>
      <c r="FD1420" s="281"/>
      <c r="FE1420" s="281"/>
      <c r="FF1420" s="281"/>
      <c r="FG1420" s="281"/>
      <c r="FH1420" s="281"/>
      <c r="FI1420" s="281"/>
      <c r="FJ1420" s="281"/>
      <c r="FK1420" s="281"/>
      <c r="FL1420" s="281"/>
      <c r="FM1420" s="281"/>
      <c r="FN1420" s="281"/>
      <c r="FO1420" s="281"/>
      <c r="FP1420" s="281"/>
      <c r="FQ1420" s="281"/>
      <c r="FR1420" s="281"/>
      <c r="FS1420" s="281"/>
      <c r="FT1420" s="281"/>
      <c r="FU1420" s="212"/>
    </row>
    <row r="1421" spans="1:177" s="35" customFormat="1" x14ac:dyDescent="0.25">
      <c r="A1421" s="98">
        <v>5</v>
      </c>
      <c r="B1421" s="229" t="s">
        <v>786</v>
      </c>
      <c r="C1421" s="283" t="s">
        <v>624</v>
      </c>
      <c r="D1421" s="226">
        <v>43517</v>
      </c>
      <c r="E1421" s="144">
        <v>0.30833333333333335</v>
      </c>
      <c r="F1421" s="144"/>
      <c r="G1421" s="144"/>
      <c r="H1421" s="144"/>
      <c r="I1421" s="144"/>
      <c r="J1421" s="144"/>
      <c r="K1421" s="144"/>
      <c r="L1421" s="144"/>
      <c r="M1421" s="144"/>
      <c r="N1421" s="144"/>
      <c r="O1421" s="144"/>
      <c r="P1421" s="98" t="str">
        <f t="shared" si="22"/>
        <v>5|transecto pontal do ipiranga RD4|pontal do ipiranga|20190221|072400</v>
      </c>
      <c r="Q1421" s="233" t="s">
        <v>6</v>
      </c>
      <c r="R1421" s="233" t="s">
        <v>6</v>
      </c>
      <c r="S1421" s="98" t="s">
        <v>6</v>
      </c>
      <c r="T1421" s="233" t="s">
        <v>6</v>
      </c>
      <c r="U1421" s="233" t="s">
        <v>6</v>
      </c>
      <c r="V1421" s="98" t="s">
        <v>6</v>
      </c>
      <c r="W1421" s="233" t="s">
        <v>6</v>
      </c>
      <c r="X1421" s="285" t="s">
        <v>6</v>
      </c>
      <c r="Y1421" s="233" t="s">
        <v>6</v>
      </c>
      <c r="Z1421" s="233" t="s">
        <v>6</v>
      </c>
      <c r="AA1421" s="233" t="s">
        <v>6</v>
      </c>
      <c r="AB1421" s="233" t="s">
        <v>6</v>
      </c>
      <c r="AC1421" s="233" t="s">
        <v>6</v>
      </c>
      <c r="AD1421" s="233" t="s">
        <v>6</v>
      </c>
      <c r="AE1421" s="233" t="s">
        <v>6</v>
      </c>
      <c r="AF1421" s="233" t="s">
        <v>6</v>
      </c>
      <c r="AG1421" s="233" t="s">
        <v>6</v>
      </c>
      <c r="AH1421" s="231" t="s">
        <v>536</v>
      </c>
      <c r="AI1421" s="233" t="s">
        <v>563</v>
      </c>
      <c r="AJ1421" s="283">
        <v>100</v>
      </c>
      <c r="AK1421" s="283" t="s">
        <v>412</v>
      </c>
      <c r="AL1421" s="283" t="s">
        <v>416</v>
      </c>
      <c r="AM1421" s="283">
        <v>5</v>
      </c>
      <c r="AN1421" s="98">
        <v>1</v>
      </c>
      <c r="AO1421" s="98" t="s">
        <v>467</v>
      </c>
      <c r="AP1421" s="41"/>
      <c r="AQ1421" s="41"/>
      <c r="AR1421" s="41"/>
      <c r="AS1421" s="41"/>
      <c r="AT1421" s="39"/>
      <c r="AU1421" s="39"/>
      <c r="AV1421" s="39"/>
      <c r="AW1421" s="39"/>
      <c r="AX1421" s="39"/>
      <c r="AY1421" s="39"/>
      <c r="AZ1421" s="39"/>
      <c r="BA1421" s="39"/>
      <c r="BB1421" s="39"/>
      <c r="BC1421" s="39"/>
      <c r="BD1421" s="39"/>
      <c r="BE1421" s="39"/>
      <c r="BF1421" s="39"/>
      <c r="BG1421" s="39"/>
      <c r="BH1421" s="39"/>
      <c r="BI1421" s="39"/>
      <c r="BJ1421" s="39"/>
      <c r="BK1421" s="39"/>
      <c r="BL1421" s="39"/>
      <c r="BM1421" s="39"/>
      <c r="BN1421" s="39"/>
      <c r="BO1421" s="39"/>
      <c r="BP1421" s="39"/>
      <c r="BQ1421" s="39"/>
      <c r="BR1421" s="39"/>
      <c r="BS1421" s="39"/>
      <c r="BT1421" s="39"/>
      <c r="BU1421" s="39"/>
      <c r="BV1421" s="39"/>
      <c r="BW1421" s="39"/>
      <c r="BX1421" s="39"/>
      <c r="BY1421" s="39"/>
      <c r="BZ1421" s="39"/>
      <c r="CA1421" s="39"/>
      <c r="CB1421" s="39"/>
      <c r="CC1421" s="39"/>
      <c r="CD1421" s="39"/>
      <c r="CE1421" s="39"/>
      <c r="CF1421" s="39"/>
      <c r="CG1421" s="39"/>
      <c r="CH1421" s="39"/>
      <c r="CI1421" s="39"/>
      <c r="CJ1421" s="39"/>
      <c r="CK1421" s="39"/>
      <c r="CL1421" s="39"/>
      <c r="CM1421" s="39"/>
      <c r="CN1421" s="39"/>
      <c r="CO1421" s="39"/>
      <c r="CP1421" s="39"/>
      <c r="CQ1421" s="211"/>
      <c r="CR1421" s="211"/>
      <c r="CS1421" s="211"/>
      <c r="CT1421" s="211"/>
      <c r="CU1421" s="211"/>
      <c r="CV1421" s="211"/>
      <c r="CW1421" s="211"/>
      <c r="CX1421" s="211"/>
      <c r="CY1421" s="211"/>
      <c r="CZ1421" s="211"/>
      <c r="DA1421" s="211"/>
      <c r="DB1421" s="211"/>
      <c r="DC1421" s="211"/>
      <c r="DD1421" s="211"/>
      <c r="DE1421" s="211"/>
      <c r="DF1421" s="211"/>
      <c r="DG1421" s="211"/>
      <c r="DH1421" s="281"/>
      <c r="DI1421" s="281"/>
      <c r="DJ1421" s="281"/>
      <c r="DK1421" s="281"/>
      <c r="DL1421" s="281"/>
      <c r="DM1421" s="281"/>
      <c r="DN1421" s="281"/>
      <c r="DO1421" s="281"/>
      <c r="DP1421" s="281"/>
      <c r="DQ1421" s="281"/>
      <c r="DR1421" s="281"/>
      <c r="DS1421" s="281"/>
      <c r="DT1421" s="281"/>
      <c r="DU1421" s="281"/>
      <c r="DV1421" s="281"/>
      <c r="DW1421" s="281"/>
      <c r="DX1421" s="281"/>
      <c r="DY1421" s="281"/>
      <c r="DZ1421" s="281"/>
      <c r="EA1421" s="281"/>
      <c r="EB1421" s="281"/>
      <c r="EC1421" s="281"/>
      <c r="ED1421" s="281"/>
      <c r="EE1421" s="281"/>
      <c r="EF1421" s="281"/>
      <c r="EG1421" s="281"/>
      <c r="EH1421" s="281"/>
      <c r="EI1421" s="281"/>
      <c r="EJ1421" s="281"/>
      <c r="EK1421" s="281"/>
      <c r="EL1421" s="281"/>
      <c r="EM1421" s="281"/>
      <c r="EN1421" s="281"/>
      <c r="EO1421" s="281"/>
      <c r="EP1421" s="281"/>
      <c r="EQ1421" s="281"/>
      <c r="ER1421" s="281"/>
      <c r="ES1421" s="281"/>
      <c r="ET1421" s="281"/>
      <c r="EU1421" s="281"/>
      <c r="EV1421" s="281"/>
      <c r="EW1421" s="281"/>
      <c r="EX1421" s="281"/>
      <c r="EY1421" s="281"/>
      <c r="EZ1421" s="281"/>
      <c r="FA1421" s="281"/>
      <c r="FB1421" s="281"/>
      <c r="FC1421" s="281"/>
      <c r="FD1421" s="281"/>
      <c r="FE1421" s="281"/>
      <c r="FF1421" s="281"/>
      <c r="FG1421" s="281"/>
      <c r="FH1421" s="281"/>
      <c r="FI1421" s="281"/>
      <c r="FJ1421" s="281"/>
      <c r="FK1421" s="281"/>
      <c r="FL1421" s="281"/>
      <c r="FM1421" s="281"/>
      <c r="FN1421" s="281"/>
      <c r="FO1421" s="281"/>
      <c r="FP1421" s="281"/>
      <c r="FQ1421" s="281"/>
      <c r="FR1421" s="281"/>
      <c r="FS1421" s="281"/>
      <c r="FT1421" s="281"/>
      <c r="FU1421" s="212"/>
    </row>
    <row r="1422" spans="1:177" s="35" customFormat="1" x14ac:dyDescent="0.25">
      <c r="A1422" s="98">
        <v>5</v>
      </c>
      <c r="B1422" s="229" t="s">
        <v>787</v>
      </c>
      <c r="C1422" s="283" t="s">
        <v>624</v>
      </c>
      <c r="D1422" s="226">
        <v>43517</v>
      </c>
      <c r="E1422" s="144">
        <v>0.30833333333333335</v>
      </c>
      <c r="F1422" s="144"/>
      <c r="G1422" s="144"/>
      <c r="H1422" s="144"/>
      <c r="I1422" s="144"/>
      <c r="J1422" s="144"/>
      <c r="K1422" s="144"/>
      <c r="L1422" s="144"/>
      <c r="M1422" s="144"/>
      <c r="N1422" s="144"/>
      <c r="O1422" s="144"/>
      <c r="P1422" s="98" t="str">
        <f t="shared" si="22"/>
        <v>5|transecto pontal do ipiranga RD5|pontal do ipiranga|20190221|072400</v>
      </c>
      <c r="Q1422" s="233" t="s">
        <v>6</v>
      </c>
      <c r="R1422" s="233" t="s">
        <v>6</v>
      </c>
      <c r="S1422" s="98" t="s">
        <v>6</v>
      </c>
      <c r="T1422" s="233" t="s">
        <v>6</v>
      </c>
      <c r="U1422" s="233" t="s">
        <v>6</v>
      </c>
      <c r="V1422" s="98" t="s">
        <v>6</v>
      </c>
      <c r="W1422" s="233" t="s">
        <v>6</v>
      </c>
      <c r="X1422" s="285" t="s">
        <v>6</v>
      </c>
      <c r="Y1422" s="233" t="s">
        <v>6</v>
      </c>
      <c r="Z1422" s="233" t="s">
        <v>6</v>
      </c>
      <c r="AA1422" s="233" t="s">
        <v>6</v>
      </c>
      <c r="AB1422" s="233" t="s">
        <v>6</v>
      </c>
      <c r="AC1422" s="233" t="s">
        <v>6</v>
      </c>
      <c r="AD1422" s="233" t="s">
        <v>6</v>
      </c>
      <c r="AE1422" s="233" t="s">
        <v>6</v>
      </c>
      <c r="AF1422" s="233" t="s">
        <v>6</v>
      </c>
      <c r="AG1422" s="233" t="s">
        <v>6</v>
      </c>
      <c r="AH1422" s="231" t="s">
        <v>536</v>
      </c>
      <c r="AI1422" s="233" t="s">
        <v>563</v>
      </c>
      <c r="AJ1422" s="283">
        <v>100</v>
      </c>
      <c r="AK1422" s="283" t="s">
        <v>412</v>
      </c>
      <c r="AL1422" s="283" t="s">
        <v>416</v>
      </c>
      <c r="AM1422" s="283">
        <v>4</v>
      </c>
      <c r="AN1422" s="98">
        <v>1</v>
      </c>
      <c r="AO1422" s="98" t="s">
        <v>467</v>
      </c>
      <c r="AP1422" s="41"/>
      <c r="AQ1422" s="41"/>
      <c r="AR1422" s="41"/>
      <c r="AS1422" s="41"/>
      <c r="AT1422" s="39"/>
      <c r="AU1422" s="39"/>
      <c r="AV1422" s="39"/>
      <c r="AW1422" s="39"/>
      <c r="AX1422" s="39"/>
      <c r="AY1422" s="39"/>
      <c r="AZ1422" s="39"/>
      <c r="BA1422" s="39"/>
      <c r="BB1422" s="39"/>
      <c r="BC1422" s="39"/>
      <c r="BD1422" s="39"/>
      <c r="BE1422" s="39"/>
      <c r="BF1422" s="39"/>
      <c r="BG1422" s="39"/>
      <c r="BH1422" s="39"/>
      <c r="BI1422" s="39"/>
      <c r="BJ1422" s="39"/>
      <c r="BK1422" s="39"/>
      <c r="BL1422" s="39"/>
      <c r="BM1422" s="39"/>
      <c r="BN1422" s="39"/>
      <c r="BO1422" s="39"/>
      <c r="BP1422" s="39"/>
      <c r="BQ1422" s="39"/>
      <c r="BR1422" s="39"/>
      <c r="BS1422" s="39"/>
      <c r="BT1422" s="39"/>
      <c r="BU1422" s="39"/>
      <c r="BV1422" s="39"/>
      <c r="BW1422" s="39"/>
      <c r="BX1422" s="39"/>
      <c r="BY1422" s="39"/>
      <c r="BZ1422" s="39"/>
      <c r="CA1422" s="39"/>
      <c r="CB1422" s="39"/>
      <c r="CC1422" s="39"/>
      <c r="CD1422" s="39"/>
      <c r="CE1422" s="39"/>
      <c r="CF1422" s="39"/>
      <c r="CG1422" s="39"/>
      <c r="CH1422" s="39"/>
      <c r="CI1422" s="39"/>
      <c r="CJ1422" s="39"/>
      <c r="CK1422" s="39"/>
      <c r="CL1422" s="39"/>
      <c r="CM1422" s="39"/>
      <c r="CN1422" s="39"/>
      <c r="CO1422" s="39"/>
      <c r="CP1422" s="39"/>
      <c r="CQ1422" s="211"/>
      <c r="CR1422" s="211"/>
      <c r="CS1422" s="211"/>
      <c r="CT1422" s="211"/>
      <c r="CU1422" s="211"/>
      <c r="CV1422" s="211"/>
      <c r="CW1422" s="211"/>
      <c r="CX1422" s="211"/>
      <c r="CY1422" s="211"/>
      <c r="CZ1422" s="211"/>
      <c r="DA1422" s="211"/>
      <c r="DB1422" s="211"/>
      <c r="DC1422" s="211"/>
      <c r="DD1422" s="211"/>
      <c r="DE1422" s="211"/>
      <c r="DF1422" s="211"/>
      <c r="DG1422" s="211"/>
      <c r="DH1422" s="281"/>
      <c r="DI1422" s="281"/>
      <c r="DJ1422" s="281"/>
      <c r="DK1422" s="281"/>
      <c r="DL1422" s="281"/>
      <c r="DM1422" s="281"/>
      <c r="DN1422" s="281"/>
      <c r="DO1422" s="281"/>
      <c r="DP1422" s="281"/>
      <c r="DQ1422" s="281"/>
      <c r="DR1422" s="281"/>
      <c r="DS1422" s="281"/>
      <c r="DT1422" s="281"/>
      <c r="DU1422" s="281"/>
      <c r="DV1422" s="281"/>
      <c r="DW1422" s="281"/>
      <c r="DX1422" s="281"/>
      <c r="DY1422" s="281"/>
      <c r="DZ1422" s="281"/>
      <c r="EA1422" s="281"/>
      <c r="EB1422" s="281"/>
      <c r="EC1422" s="281"/>
      <c r="ED1422" s="281"/>
      <c r="EE1422" s="281"/>
      <c r="EF1422" s="281"/>
      <c r="EG1422" s="281"/>
      <c r="EH1422" s="281"/>
      <c r="EI1422" s="281"/>
      <c r="EJ1422" s="281"/>
      <c r="EK1422" s="281"/>
      <c r="EL1422" s="281"/>
      <c r="EM1422" s="281"/>
      <c r="EN1422" s="281"/>
      <c r="EO1422" s="281"/>
      <c r="EP1422" s="281"/>
      <c r="EQ1422" s="281"/>
      <c r="ER1422" s="281"/>
      <c r="ES1422" s="281"/>
      <c r="ET1422" s="281"/>
      <c r="EU1422" s="281"/>
      <c r="EV1422" s="281"/>
      <c r="EW1422" s="281"/>
      <c r="EX1422" s="281"/>
      <c r="EY1422" s="281"/>
      <c r="EZ1422" s="281"/>
      <c r="FA1422" s="281"/>
      <c r="FB1422" s="281"/>
      <c r="FC1422" s="281"/>
      <c r="FD1422" s="281"/>
      <c r="FE1422" s="281"/>
      <c r="FF1422" s="281"/>
      <c r="FG1422" s="281"/>
      <c r="FH1422" s="281"/>
      <c r="FI1422" s="281"/>
      <c r="FJ1422" s="281"/>
      <c r="FK1422" s="281"/>
      <c r="FL1422" s="281"/>
      <c r="FM1422" s="281"/>
      <c r="FN1422" s="281"/>
      <c r="FO1422" s="281"/>
      <c r="FP1422" s="281"/>
      <c r="FQ1422" s="281"/>
      <c r="FR1422" s="281"/>
      <c r="FS1422" s="281"/>
      <c r="FT1422" s="281"/>
      <c r="FU1422" s="212"/>
    </row>
    <row r="1423" spans="1:177" s="35" customFormat="1" x14ac:dyDescent="0.25">
      <c r="A1423" s="98">
        <v>5</v>
      </c>
      <c r="B1423" s="229" t="s">
        <v>787</v>
      </c>
      <c r="C1423" s="283" t="s">
        <v>624</v>
      </c>
      <c r="D1423" s="226">
        <v>43517</v>
      </c>
      <c r="E1423" s="144">
        <v>0.30833333333333335</v>
      </c>
      <c r="F1423" s="144"/>
      <c r="G1423" s="144"/>
      <c r="H1423" s="144"/>
      <c r="I1423" s="144"/>
      <c r="J1423" s="144"/>
      <c r="K1423" s="144"/>
      <c r="L1423" s="144"/>
      <c r="M1423" s="144"/>
      <c r="N1423" s="144"/>
      <c r="O1423" s="144"/>
      <c r="P1423" s="98" t="str">
        <f t="shared" si="22"/>
        <v>5|transecto pontal do ipiranga RD5|pontal do ipiranga|20190221|072400</v>
      </c>
      <c r="Q1423" s="233" t="s">
        <v>6</v>
      </c>
      <c r="R1423" s="233" t="s">
        <v>6</v>
      </c>
      <c r="S1423" s="98" t="s">
        <v>6</v>
      </c>
      <c r="T1423" s="233" t="s">
        <v>6</v>
      </c>
      <c r="U1423" s="233" t="s">
        <v>6</v>
      </c>
      <c r="V1423" s="98" t="s">
        <v>6</v>
      </c>
      <c r="W1423" s="233" t="s">
        <v>6</v>
      </c>
      <c r="X1423" s="285" t="s">
        <v>6</v>
      </c>
      <c r="Y1423" s="233" t="s">
        <v>6</v>
      </c>
      <c r="Z1423" s="233" t="s">
        <v>6</v>
      </c>
      <c r="AA1423" s="233" t="s">
        <v>6</v>
      </c>
      <c r="AB1423" s="233" t="s">
        <v>6</v>
      </c>
      <c r="AC1423" s="233" t="s">
        <v>6</v>
      </c>
      <c r="AD1423" s="233" t="s">
        <v>6</v>
      </c>
      <c r="AE1423" s="233" t="s">
        <v>6</v>
      </c>
      <c r="AF1423" s="233" t="s">
        <v>6</v>
      </c>
      <c r="AG1423" s="233" t="s">
        <v>6</v>
      </c>
      <c r="AH1423" s="231" t="s">
        <v>536</v>
      </c>
      <c r="AI1423" s="233" t="s">
        <v>563</v>
      </c>
      <c r="AJ1423" s="283">
        <v>100</v>
      </c>
      <c r="AK1423" s="283" t="s">
        <v>412</v>
      </c>
      <c r="AL1423" s="283" t="s">
        <v>416</v>
      </c>
      <c r="AM1423" s="283">
        <v>4</v>
      </c>
      <c r="AN1423" s="98">
        <v>1</v>
      </c>
      <c r="AO1423" s="98" t="s">
        <v>467</v>
      </c>
      <c r="AP1423" s="41"/>
      <c r="AQ1423" s="41"/>
      <c r="AR1423" s="41"/>
      <c r="AS1423" s="41"/>
      <c r="AT1423" s="39"/>
      <c r="AU1423" s="39"/>
      <c r="AV1423" s="39"/>
      <c r="AW1423" s="39"/>
      <c r="AX1423" s="39"/>
      <c r="AY1423" s="39"/>
      <c r="AZ1423" s="39"/>
      <c r="BA1423" s="39"/>
      <c r="BB1423" s="39"/>
      <c r="BC1423" s="39"/>
      <c r="BD1423" s="39"/>
      <c r="BE1423" s="39"/>
      <c r="BF1423" s="39"/>
      <c r="BG1423" s="39"/>
      <c r="BH1423" s="39"/>
      <c r="BI1423" s="39"/>
      <c r="BJ1423" s="39"/>
      <c r="BK1423" s="39"/>
      <c r="BL1423" s="39"/>
      <c r="BM1423" s="39"/>
      <c r="BN1423" s="39"/>
      <c r="BO1423" s="39"/>
      <c r="BP1423" s="39"/>
      <c r="BQ1423" s="39"/>
      <c r="BR1423" s="39"/>
      <c r="BS1423" s="39"/>
      <c r="BT1423" s="39"/>
      <c r="BU1423" s="39"/>
      <c r="BV1423" s="39"/>
      <c r="BW1423" s="39"/>
      <c r="BX1423" s="39"/>
      <c r="BY1423" s="39"/>
      <c r="BZ1423" s="39"/>
      <c r="CA1423" s="39"/>
      <c r="CB1423" s="39"/>
      <c r="CC1423" s="39"/>
      <c r="CD1423" s="39"/>
      <c r="CE1423" s="39"/>
      <c r="CF1423" s="39"/>
      <c r="CG1423" s="39"/>
      <c r="CH1423" s="39"/>
      <c r="CI1423" s="39"/>
      <c r="CJ1423" s="39"/>
      <c r="CK1423" s="39"/>
      <c r="CL1423" s="39"/>
      <c r="CM1423" s="39"/>
      <c r="CN1423" s="39"/>
      <c r="CO1423" s="39"/>
      <c r="CP1423" s="39"/>
      <c r="CQ1423" s="211"/>
      <c r="CR1423" s="211"/>
      <c r="CS1423" s="211"/>
      <c r="CT1423" s="211"/>
      <c r="CU1423" s="211"/>
      <c r="CV1423" s="211"/>
      <c r="CW1423" s="211"/>
      <c r="CX1423" s="211"/>
      <c r="CY1423" s="211"/>
      <c r="CZ1423" s="211"/>
      <c r="DA1423" s="211"/>
      <c r="DB1423" s="211"/>
      <c r="DC1423" s="211"/>
      <c r="DD1423" s="211"/>
      <c r="DE1423" s="211"/>
      <c r="DF1423" s="211"/>
      <c r="DG1423" s="211"/>
      <c r="DH1423" s="281"/>
      <c r="DI1423" s="281"/>
      <c r="DJ1423" s="281"/>
      <c r="DK1423" s="281"/>
      <c r="DL1423" s="281"/>
      <c r="DM1423" s="281"/>
      <c r="DN1423" s="281"/>
      <c r="DO1423" s="281"/>
      <c r="DP1423" s="281"/>
      <c r="DQ1423" s="281"/>
      <c r="DR1423" s="281"/>
      <c r="DS1423" s="281"/>
      <c r="DT1423" s="281"/>
      <c r="DU1423" s="281"/>
      <c r="DV1423" s="281"/>
      <c r="DW1423" s="281"/>
      <c r="DX1423" s="281"/>
      <c r="DY1423" s="281"/>
      <c r="DZ1423" s="281"/>
      <c r="EA1423" s="281"/>
      <c r="EB1423" s="281"/>
      <c r="EC1423" s="281"/>
      <c r="ED1423" s="281"/>
      <c r="EE1423" s="281"/>
      <c r="EF1423" s="281"/>
      <c r="EG1423" s="281"/>
      <c r="EH1423" s="281"/>
      <c r="EI1423" s="281"/>
      <c r="EJ1423" s="281"/>
      <c r="EK1423" s="281"/>
      <c r="EL1423" s="281"/>
      <c r="EM1423" s="281"/>
      <c r="EN1423" s="281"/>
      <c r="EO1423" s="281"/>
      <c r="EP1423" s="281"/>
      <c r="EQ1423" s="281"/>
      <c r="ER1423" s="281"/>
      <c r="ES1423" s="281"/>
      <c r="ET1423" s="281"/>
      <c r="EU1423" s="281"/>
      <c r="EV1423" s="281"/>
      <c r="EW1423" s="281"/>
      <c r="EX1423" s="281"/>
      <c r="EY1423" s="281"/>
      <c r="EZ1423" s="281"/>
      <c r="FA1423" s="281"/>
      <c r="FB1423" s="281"/>
      <c r="FC1423" s="281"/>
      <c r="FD1423" s="281"/>
      <c r="FE1423" s="281"/>
      <c r="FF1423" s="281"/>
      <c r="FG1423" s="281"/>
      <c r="FH1423" s="281"/>
      <c r="FI1423" s="281"/>
      <c r="FJ1423" s="281"/>
      <c r="FK1423" s="281"/>
      <c r="FL1423" s="281"/>
      <c r="FM1423" s="281"/>
      <c r="FN1423" s="281"/>
      <c r="FO1423" s="281"/>
      <c r="FP1423" s="281"/>
      <c r="FQ1423" s="281"/>
      <c r="FR1423" s="281"/>
      <c r="FS1423" s="281"/>
      <c r="FT1423" s="281"/>
      <c r="FU1423" s="212"/>
    </row>
    <row r="1424" spans="1:177" s="35" customFormat="1" x14ac:dyDescent="0.25">
      <c r="A1424" s="98">
        <v>5</v>
      </c>
      <c r="B1424" s="229" t="s">
        <v>788</v>
      </c>
      <c r="C1424" s="283" t="s">
        <v>624</v>
      </c>
      <c r="D1424" s="226">
        <v>43517</v>
      </c>
      <c r="E1424" s="144">
        <v>0.30833333333333335</v>
      </c>
      <c r="F1424" s="144"/>
      <c r="G1424" s="144"/>
      <c r="H1424" s="144"/>
      <c r="I1424" s="144"/>
      <c r="J1424" s="144"/>
      <c r="K1424" s="144"/>
      <c r="L1424" s="144"/>
      <c r="M1424" s="144"/>
      <c r="N1424" s="144"/>
      <c r="O1424" s="144"/>
      <c r="P1424" s="98" t="str">
        <f t="shared" si="22"/>
        <v>5|transecto pontal do ipiranga RD6|pontal do ipiranga|20190221|072400</v>
      </c>
      <c r="Q1424" s="233" t="s">
        <v>6</v>
      </c>
      <c r="R1424" s="233" t="s">
        <v>6</v>
      </c>
      <c r="S1424" s="98" t="s">
        <v>6</v>
      </c>
      <c r="T1424" s="233" t="s">
        <v>6</v>
      </c>
      <c r="U1424" s="233" t="s">
        <v>6</v>
      </c>
      <c r="V1424" s="98" t="s">
        <v>6</v>
      </c>
      <c r="W1424" s="233" t="s">
        <v>6</v>
      </c>
      <c r="X1424" s="285" t="s">
        <v>6</v>
      </c>
      <c r="Y1424" s="233" t="s">
        <v>6</v>
      </c>
      <c r="Z1424" s="233" t="s">
        <v>6</v>
      </c>
      <c r="AA1424" s="233" t="s">
        <v>6</v>
      </c>
      <c r="AB1424" s="233" t="s">
        <v>6</v>
      </c>
      <c r="AC1424" s="233" t="s">
        <v>6</v>
      </c>
      <c r="AD1424" s="233" t="s">
        <v>6</v>
      </c>
      <c r="AE1424" s="233" t="s">
        <v>6</v>
      </c>
      <c r="AF1424" s="233" t="s">
        <v>6</v>
      </c>
      <c r="AG1424" s="233" t="s">
        <v>6</v>
      </c>
      <c r="AH1424" s="231" t="s">
        <v>536</v>
      </c>
      <c r="AI1424" s="233" t="s">
        <v>563</v>
      </c>
      <c r="AJ1424" s="283">
        <v>100</v>
      </c>
      <c r="AK1424" s="283" t="s">
        <v>412</v>
      </c>
      <c r="AL1424" s="283" t="s">
        <v>416</v>
      </c>
      <c r="AM1424" s="283">
        <v>3</v>
      </c>
      <c r="AN1424" s="98">
        <v>1</v>
      </c>
      <c r="AO1424" s="98" t="s">
        <v>467</v>
      </c>
      <c r="AP1424" s="41"/>
      <c r="AQ1424" s="41"/>
      <c r="AR1424" s="41"/>
      <c r="AS1424" s="41"/>
      <c r="AT1424" s="39"/>
      <c r="AU1424" s="39"/>
      <c r="AV1424" s="39"/>
      <c r="AW1424" s="39"/>
      <c r="AX1424" s="39"/>
      <c r="AY1424" s="39"/>
      <c r="AZ1424" s="39"/>
      <c r="BA1424" s="39"/>
      <c r="BB1424" s="39"/>
      <c r="BC1424" s="39"/>
      <c r="BD1424" s="39"/>
      <c r="BE1424" s="39"/>
      <c r="BF1424" s="39"/>
      <c r="BG1424" s="39"/>
      <c r="BH1424" s="39"/>
      <c r="BI1424" s="39"/>
      <c r="BJ1424" s="39"/>
      <c r="BK1424" s="39"/>
      <c r="BL1424" s="39"/>
      <c r="BM1424" s="39"/>
      <c r="BN1424" s="39"/>
      <c r="BO1424" s="39"/>
      <c r="BP1424" s="39"/>
      <c r="BQ1424" s="39"/>
      <c r="BR1424" s="39"/>
      <c r="BS1424" s="39"/>
      <c r="BT1424" s="39"/>
      <c r="BU1424" s="39"/>
      <c r="BV1424" s="39"/>
      <c r="BW1424" s="39"/>
      <c r="BX1424" s="39"/>
      <c r="BY1424" s="39"/>
      <c r="BZ1424" s="39"/>
      <c r="CA1424" s="39"/>
      <c r="CB1424" s="39"/>
      <c r="CC1424" s="39"/>
      <c r="CD1424" s="39"/>
      <c r="CE1424" s="39"/>
      <c r="CF1424" s="39"/>
      <c r="CG1424" s="39"/>
      <c r="CH1424" s="39"/>
      <c r="CI1424" s="39"/>
      <c r="CJ1424" s="39"/>
      <c r="CK1424" s="39"/>
      <c r="CL1424" s="39"/>
      <c r="CM1424" s="39"/>
      <c r="CN1424" s="39"/>
      <c r="CO1424" s="39"/>
      <c r="CP1424" s="39"/>
      <c r="CQ1424" s="211"/>
      <c r="CR1424" s="211"/>
      <c r="CS1424" s="211"/>
      <c r="CT1424" s="211"/>
      <c r="CU1424" s="211"/>
      <c r="CV1424" s="211"/>
      <c r="CW1424" s="211"/>
      <c r="CX1424" s="211"/>
      <c r="CY1424" s="211"/>
      <c r="CZ1424" s="211"/>
      <c r="DA1424" s="211"/>
      <c r="DB1424" s="211"/>
      <c r="DC1424" s="211"/>
      <c r="DD1424" s="211"/>
      <c r="DE1424" s="211"/>
      <c r="DF1424" s="211"/>
      <c r="DG1424" s="211"/>
      <c r="DH1424" s="281"/>
      <c r="DI1424" s="281"/>
      <c r="DJ1424" s="281"/>
      <c r="DK1424" s="281"/>
      <c r="DL1424" s="281"/>
      <c r="DM1424" s="281"/>
      <c r="DN1424" s="281"/>
      <c r="DO1424" s="281"/>
      <c r="DP1424" s="281"/>
      <c r="DQ1424" s="281"/>
      <c r="DR1424" s="281"/>
      <c r="DS1424" s="281"/>
      <c r="DT1424" s="281"/>
      <c r="DU1424" s="281"/>
      <c r="DV1424" s="281"/>
      <c r="DW1424" s="281"/>
      <c r="DX1424" s="281"/>
      <c r="DY1424" s="281"/>
      <c r="DZ1424" s="281"/>
      <c r="EA1424" s="281"/>
      <c r="EB1424" s="281"/>
      <c r="EC1424" s="281"/>
      <c r="ED1424" s="281"/>
      <c r="EE1424" s="281"/>
      <c r="EF1424" s="281"/>
      <c r="EG1424" s="281"/>
      <c r="EH1424" s="281"/>
      <c r="EI1424" s="281"/>
      <c r="EJ1424" s="281"/>
      <c r="EK1424" s="281"/>
      <c r="EL1424" s="281"/>
      <c r="EM1424" s="281"/>
      <c r="EN1424" s="281"/>
      <c r="EO1424" s="281"/>
      <c r="EP1424" s="281"/>
      <c r="EQ1424" s="281"/>
      <c r="ER1424" s="281"/>
      <c r="ES1424" s="281"/>
      <c r="ET1424" s="281"/>
      <c r="EU1424" s="281"/>
      <c r="EV1424" s="281"/>
      <c r="EW1424" s="281"/>
      <c r="EX1424" s="281"/>
      <c r="EY1424" s="281"/>
      <c r="EZ1424" s="281"/>
      <c r="FA1424" s="281"/>
      <c r="FB1424" s="281"/>
      <c r="FC1424" s="281"/>
      <c r="FD1424" s="281"/>
      <c r="FE1424" s="281"/>
      <c r="FF1424" s="281"/>
      <c r="FG1424" s="281"/>
      <c r="FH1424" s="281"/>
      <c r="FI1424" s="281"/>
      <c r="FJ1424" s="281"/>
      <c r="FK1424" s="281"/>
      <c r="FL1424" s="281"/>
      <c r="FM1424" s="281"/>
      <c r="FN1424" s="281"/>
      <c r="FO1424" s="281"/>
      <c r="FP1424" s="281"/>
      <c r="FQ1424" s="281"/>
      <c r="FR1424" s="281"/>
      <c r="FS1424" s="281"/>
      <c r="FT1424" s="281"/>
      <c r="FU1424" s="212"/>
    </row>
    <row r="1425" spans="1:177" s="35" customFormat="1" x14ac:dyDescent="0.25">
      <c r="A1425" s="98">
        <v>5</v>
      </c>
      <c r="B1425" s="229" t="s">
        <v>813</v>
      </c>
      <c r="C1425" s="283" t="s">
        <v>624</v>
      </c>
      <c r="D1425" s="226">
        <v>43517</v>
      </c>
      <c r="E1425" s="144">
        <v>0.30833333333333335</v>
      </c>
      <c r="F1425" s="144"/>
      <c r="G1425" s="144"/>
      <c r="H1425" s="144"/>
      <c r="I1425" s="144"/>
      <c r="J1425" s="144"/>
      <c r="K1425" s="144"/>
      <c r="L1425" s="144"/>
      <c r="M1425" s="144"/>
      <c r="N1425" s="144"/>
      <c r="O1425" s="144"/>
      <c r="P1425" s="98" t="str">
        <f t="shared" si="22"/>
        <v>5|transecto pontal do ipiranga RD8|pontal do ipiranga|20190221|072400</v>
      </c>
      <c r="Q1425" s="233" t="s">
        <v>6</v>
      </c>
      <c r="R1425" s="233" t="s">
        <v>6</v>
      </c>
      <c r="S1425" s="98" t="s">
        <v>6</v>
      </c>
      <c r="T1425" s="233" t="s">
        <v>6</v>
      </c>
      <c r="U1425" s="233" t="s">
        <v>6</v>
      </c>
      <c r="V1425" s="98" t="s">
        <v>6</v>
      </c>
      <c r="W1425" s="233" t="s">
        <v>6</v>
      </c>
      <c r="X1425" s="285" t="s">
        <v>6</v>
      </c>
      <c r="Y1425" s="233" t="s">
        <v>6</v>
      </c>
      <c r="Z1425" s="233" t="s">
        <v>6</v>
      </c>
      <c r="AA1425" s="233" t="s">
        <v>6</v>
      </c>
      <c r="AB1425" s="233" t="s">
        <v>6</v>
      </c>
      <c r="AC1425" s="233" t="s">
        <v>6</v>
      </c>
      <c r="AD1425" s="233" t="s">
        <v>6</v>
      </c>
      <c r="AE1425" s="233" t="s">
        <v>6</v>
      </c>
      <c r="AF1425" s="233" t="s">
        <v>6</v>
      </c>
      <c r="AG1425" s="233" t="s">
        <v>6</v>
      </c>
      <c r="AH1425" s="231" t="s">
        <v>536</v>
      </c>
      <c r="AI1425" s="233" t="s">
        <v>563</v>
      </c>
      <c r="AJ1425" s="283">
        <v>100</v>
      </c>
      <c r="AK1425" s="283" t="s">
        <v>412</v>
      </c>
      <c r="AL1425" s="283" t="s">
        <v>416</v>
      </c>
      <c r="AM1425" s="283">
        <v>3</v>
      </c>
      <c r="AN1425" s="98">
        <v>1</v>
      </c>
      <c r="AO1425" s="98" t="s">
        <v>467</v>
      </c>
      <c r="AP1425" s="41"/>
      <c r="AQ1425" s="41"/>
      <c r="AR1425" s="41"/>
      <c r="AS1425" s="41"/>
      <c r="AT1425" s="39"/>
      <c r="AU1425" s="39"/>
      <c r="AV1425" s="39"/>
      <c r="AW1425" s="39"/>
      <c r="AX1425" s="39"/>
      <c r="AY1425" s="39"/>
      <c r="AZ1425" s="39"/>
      <c r="BA1425" s="39"/>
      <c r="BB1425" s="39"/>
      <c r="BC1425" s="39"/>
      <c r="BD1425" s="39"/>
      <c r="BE1425" s="39"/>
      <c r="BF1425" s="39"/>
      <c r="BG1425" s="39"/>
      <c r="BH1425" s="39"/>
      <c r="BI1425" s="39"/>
      <c r="BJ1425" s="39"/>
      <c r="BK1425" s="39"/>
      <c r="BL1425" s="39"/>
      <c r="BM1425" s="39"/>
      <c r="BN1425" s="39"/>
      <c r="BO1425" s="39"/>
      <c r="BP1425" s="39"/>
      <c r="BQ1425" s="39"/>
      <c r="BR1425" s="39"/>
      <c r="BS1425" s="39"/>
      <c r="BT1425" s="39"/>
      <c r="BU1425" s="39"/>
      <c r="BV1425" s="39"/>
      <c r="BW1425" s="39"/>
      <c r="BX1425" s="39"/>
      <c r="BY1425" s="39"/>
      <c r="BZ1425" s="39"/>
      <c r="CA1425" s="39"/>
      <c r="CB1425" s="39"/>
      <c r="CC1425" s="39"/>
      <c r="CD1425" s="39"/>
      <c r="CE1425" s="39"/>
      <c r="CF1425" s="39"/>
      <c r="CG1425" s="39"/>
      <c r="CH1425" s="39"/>
      <c r="CI1425" s="39"/>
      <c r="CJ1425" s="39"/>
      <c r="CK1425" s="39"/>
      <c r="CL1425" s="39"/>
      <c r="CM1425" s="39"/>
      <c r="CN1425" s="39"/>
      <c r="CO1425" s="39"/>
      <c r="CP1425" s="39"/>
      <c r="CQ1425" s="211"/>
      <c r="CR1425" s="211"/>
      <c r="CS1425" s="211"/>
      <c r="CT1425" s="211"/>
      <c r="CU1425" s="211"/>
      <c r="CV1425" s="211"/>
      <c r="CW1425" s="211"/>
      <c r="CX1425" s="211"/>
      <c r="CY1425" s="211"/>
      <c r="CZ1425" s="211"/>
      <c r="DA1425" s="211"/>
      <c r="DB1425" s="211"/>
      <c r="DC1425" s="211"/>
      <c r="DD1425" s="211"/>
      <c r="DE1425" s="211"/>
      <c r="DF1425" s="211"/>
      <c r="DG1425" s="211"/>
      <c r="DH1425" s="281"/>
      <c r="DI1425" s="281"/>
      <c r="DJ1425" s="281"/>
      <c r="DK1425" s="281"/>
      <c r="DL1425" s="281"/>
      <c r="DM1425" s="281"/>
      <c r="DN1425" s="281"/>
      <c r="DO1425" s="281"/>
      <c r="DP1425" s="281"/>
      <c r="DQ1425" s="281"/>
      <c r="DR1425" s="281"/>
      <c r="DS1425" s="281"/>
      <c r="DT1425" s="281"/>
      <c r="DU1425" s="281"/>
      <c r="DV1425" s="281"/>
      <c r="DW1425" s="281"/>
      <c r="DX1425" s="281"/>
      <c r="DY1425" s="281"/>
      <c r="DZ1425" s="281"/>
      <c r="EA1425" s="281"/>
      <c r="EB1425" s="281"/>
      <c r="EC1425" s="281"/>
      <c r="ED1425" s="281"/>
      <c r="EE1425" s="281"/>
      <c r="EF1425" s="281"/>
      <c r="EG1425" s="281"/>
      <c r="EH1425" s="281"/>
      <c r="EI1425" s="281"/>
      <c r="EJ1425" s="281"/>
      <c r="EK1425" s="281"/>
      <c r="EL1425" s="281"/>
      <c r="EM1425" s="281"/>
      <c r="EN1425" s="281"/>
      <c r="EO1425" s="281"/>
      <c r="EP1425" s="281"/>
      <c r="EQ1425" s="281"/>
      <c r="ER1425" s="281"/>
      <c r="ES1425" s="281"/>
      <c r="ET1425" s="281"/>
      <c r="EU1425" s="281"/>
      <c r="EV1425" s="281"/>
      <c r="EW1425" s="281"/>
      <c r="EX1425" s="281"/>
      <c r="EY1425" s="281"/>
      <c r="EZ1425" s="281"/>
      <c r="FA1425" s="281"/>
      <c r="FB1425" s="281"/>
      <c r="FC1425" s="281"/>
      <c r="FD1425" s="281"/>
      <c r="FE1425" s="281"/>
      <c r="FF1425" s="281"/>
      <c r="FG1425" s="281"/>
      <c r="FH1425" s="281"/>
      <c r="FI1425" s="281"/>
      <c r="FJ1425" s="281"/>
      <c r="FK1425" s="281"/>
      <c r="FL1425" s="281"/>
      <c r="FM1425" s="281"/>
      <c r="FN1425" s="281"/>
      <c r="FO1425" s="281"/>
      <c r="FP1425" s="281"/>
      <c r="FQ1425" s="281"/>
      <c r="FR1425" s="281"/>
      <c r="FS1425" s="281"/>
      <c r="FT1425" s="281"/>
      <c r="FU1425" s="212"/>
    </row>
    <row r="1426" spans="1:177" s="35" customFormat="1" x14ac:dyDescent="0.25">
      <c r="A1426" s="98">
        <v>5</v>
      </c>
      <c r="B1426" s="229" t="s">
        <v>790</v>
      </c>
      <c r="C1426" s="283" t="s">
        <v>624</v>
      </c>
      <c r="D1426" s="226">
        <v>43517</v>
      </c>
      <c r="E1426" s="144">
        <v>0.30833333333333335</v>
      </c>
      <c r="F1426" s="144"/>
      <c r="G1426" s="144"/>
      <c r="H1426" s="144"/>
      <c r="I1426" s="144"/>
      <c r="J1426" s="144"/>
      <c r="K1426" s="144"/>
      <c r="L1426" s="144"/>
      <c r="M1426" s="144"/>
      <c r="N1426" s="144"/>
      <c r="O1426" s="144"/>
      <c r="P1426" s="98" t="str">
        <f t="shared" si="22"/>
        <v>5|transecto pontal do ipiranga RD9|pontal do ipiranga|20190221|072400</v>
      </c>
      <c r="Q1426" s="233" t="s">
        <v>6</v>
      </c>
      <c r="R1426" s="233" t="s">
        <v>6</v>
      </c>
      <c r="S1426" s="98" t="s">
        <v>6</v>
      </c>
      <c r="T1426" s="233" t="s">
        <v>6</v>
      </c>
      <c r="U1426" s="233" t="s">
        <v>6</v>
      </c>
      <c r="V1426" s="98" t="s">
        <v>6</v>
      </c>
      <c r="W1426" s="233" t="s">
        <v>6</v>
      </c>
      <c r="X1426" s="285" t="s">
        <v>6</v>
      </c>
      <c r="Y1426" s="233" t="s">
        <v>6</v>
      </c>
      <c r="Z1426" s="233" t="s">
        <v>6</v>
      </c>
      <c r="AA1426" s="233" t="s">
        <v>6</v>
      </c>
      <c r="AB1426" s="233" t="s">
        <v>6</v>
      </c>
      <c r="AC1426" s="233" t="s">
        <v>6</v>
      </c>
      <c r="AD1426" s="233" t="s">
        <v>6</v>
      </c>
      <c r="AE1426" s="233" t="s">
        <v>6</v>
      </c>
      <c r="AF1426" s="233" t="s">
        <v>6</v>
      </c>
      <c r="AG1426" s="233" t="s">
        <v>6</v>
      </c>
      <c r="AH1426" s="231" t="s">
        <v>536</v>
      </c>
      <c r="AI1426" s="233" t="s">
        <v>563</v>
      </c>
      <c r="AJ1426" s="283">
        <v>100</v>
      </c>
      <c r="AK1426" s="283" t="s">
        <v>412</v>
      </c>
      <c r="AL1426" s="283" t="s">
        <v>416</v>
      </c>
      <c r="AM1426" s="283">
        <v>7</v>
      </c>
      <c r="AN1426" s="98">
        <v>1</v>
      </c>
      <c r="AO1426" s="98" t="s">
        <v>467</v>
      </c>
      <c r="AP1426" s="41"/>
      <c r="AQ1426" s="41"/>
      <c r="AR1426" s="41"/>
      <c r="AS1426" s="41"/>
      <c r="AT1426" s="39"/>
      <c r="AU1426" s="39"/>
      <c r="AV1426" s="39"/>
      <c r="AW1426" s="39"/>
      <c r="AX1426" s="39"/>
      <c r="AY1426" s="39"/>
      <c r="AZ1426" s="39"/>
      <c r="BA1426" s="39"/>
      <c r="BB1426" s="39"/>
      <c r="BC1426" s="39"/>
      <c r="BD1426" s="39"/>
      <c r="BE1426" s="39"/>
      <c r="BF1426" s="39"/>
      <c r="BG1426" s="39"/>
      <c r="BH1426" s="39"/>
      <c r="BI1426" s="39"/>
      <c r="BJ1426" s="39"/>
      <c r="BK1426" s="39"/>
      <c r="BL1426" s="39"/>
      <c r="BM1426" s="39"/>
      <c r="BN1426" s="39"/>
      <c r="BO1426" s="39"/>
      <c r="BP1426" s="39"/>
      <c r="BQ1426" s="39"/>
      <c r="BR1426" s="39"/>
      <c r="BS1426" s="39"/>
      <c r="BT1426" s="39"/>
      <c r="BU1426" s="39"/>
      <c r="BV1426" s="39"/>
      <c r="BW1426" s="39"/>
      <c r="BX1426" s="39"/>
      <c r="BY1426" s="39"/>
      <c r="BZ1426" s="39"/>
      <c r="CA1426" s="39"/>
      <c r="CB1426" s="39"/>
      <c r="CC1426" s="39"/>
      <c r="CD1426" s="39"/>
      <c r="CE1426" s="39"/>
      <c r="CF1426" s="39"/>
      <c r="CG1426" s="39"/>
      <c r="CH1426" s="39"/>
      <c r="CI1426" s="39"/>
      <c r="CJ1426" s="39"/>
      <c r="CK1426" s="39"/>
      <c r="CL1426" s="39"/>
      <c r="CM1426" s="39"/>
      <c r="CN1426" s="39"/>
      <c r="CO1426" s="39"/>
      <c r="CP1426" s="39"/>
      <c r="CQ1426" s="211"/>
      <c r="CR1426" s="211"/>
      <c r="CS1426" s="211"/>
      <c r="CT1426" s="211"/>
      <c r="CU1426" s="211"/>
      <c r="CV1426" s="211"/>
      <c r="CW1426" s="211"/>
      <c r="CX1426" s="211"/>
      <c r="CY1426" s="211"/>
      <c r="CZ1426" s="211"/>
      <c r="DA1426" s="211"/>
      <c r="DB1426" s="211"/>
      <c r="DC1426" s="211"/>
      <c r="DD1426" s="211"/>
      <c r="DE1426" s="211"/>
      <c r="DF1426" s="211"/>
      <c r="DG1426" s="211"/>
      <c r="DH1426" s="281"/>
      <c r="DI1426" s="281"/>
      <c r="DJ1426" s="281"/>
      <c r="DK1426" s="281"/>
      <c r="DL1426" s="281"/>
      <c r="DM1426" s="281"/>
      <c r="DN1426" s="281"/>
      <c r="DO1426" s="281"/>
      <c r="DP1426" s="281"/>
      <c r="DQ1426" s="281"/>
      <c r="DR1426" s="281"/>
      <c r="DS1426" s="281"/>
      <c r="DT1426" s="281"/>
      <c r="DU1426" s="281"/>
      <c r="DV1426" s="281"/>
      <c r="DW1426" s="281"/>
      <c r="DX1426" s="281"/>
      <c r="DY1426" s="281"/>
      <c r="DZ1426" s="281"/>
      <c r="EA1426" s="281"/>
      <c r="EB1426" s="281"/>
      <c r="EC1426" s="281"/>
      <c r="ED1426" s="281"/>
      <c r="EE1426" s="281"/>
      <c r="EF1426" s="281"/>
      <c r="EG1426" s="281"/>
      <c r="EH1426" s="281"/>
      <c r="EI1426" s="281"/>
      <c r="EJ1426" s="281"/>
      <c r="EK1426" s="281"/>
      <c r="EL1426" s="281"/>
      <c r="EM1426" s="281"/>
      <c r="EN1426" s="281"/>
      <c r="EO1426" s="281"/>
      <c r="EP1426" s="281"/>
      <c r="EQ1426" s="281"/>
      <c r="ER1426" s="281"/>
      <c r="ES1426" s="281"/>
      <c r="ET1426" s="281"/>
      <c r="EU1426" s="281"/>
      <c r="EV1426" s="281"/>
      <c r="EW1426" s="281"/>
      <c r="EX1426" s="281"/>
      <c r="EY1426" s="281"/>
      <c r="EZ1426" s="281"/>
      <c r="FA1426" s="281"/>
      <c r="FB1426" s="281"/>
      <c r="FC1426" s="281"/>
      <c r="FD1426" s="281"/>
      <c r="FE1426" s="281"/>
      <c r="FF1426" s="281"/>
      <c r="FG1426" s="281"/>
      <c r="FH1426" s="281"/>
      <c r="FI1426" s="281"/>
      <c r="FJ1426" s="281"/>
      <c r="FK1426" s="281"/>
      <c r="FL1426" s="281"/>
      <c r="FM1426" s="281"/>
      <c r="FN1426" s="281"/>
      <c r="FO1426" s="281"/>
      <c r="FP1426" s="281"/>
      <c r="FQ1426" s="281"/>
      <c r="FR1426" s="281"/>
      <c r="FS1426" s="281"/>
      <c r="FT1426" s="281"/>
      <c r="FU1426" s="212"/>
    </row>
    <row r="1427" spans="1:177" s="35" customFormat="1" x14ac:dyDescent="0.25">
      <c r="A1427" s="98">
        <v>5</v>
      </c>
      <c r="B1427" s="229" t="s">
        <v>790</v>
      </c>
      <c r="C1427" s="283" t="s">
        <v>624</v>
      </c>
      <c r="D1427" s="226">
        <v>43517</v>
      </c>
      <c r="E1427" s="144">
        <v>0.30833333333333335</v>
      </c>
      <c r="F1427" s="144"/>
      <c r="G1427" s="144"/>
      <c r="H1427" s="144"/>
      <c r="I1427" s="144"/>
      <c r="J1427" s="144"/>
      <c r="K1427" s="144"/>
      <c r="L1427" s="144"/>
      <c r="M1427" s="144"/>
      <c r="N1427" s="144"/>
      <c r="O1427" s="144"/>
      <c r="P1427" s="98" t="str">
        <f t="shared" si="22"/>
        <v>5|transecto pontal do ipiranga RD9|pontal do ipiranga|20190221|072400</v>
      </c>
      <c r="Q1427" s="233" t="s">
        <v>6</v>
      </c>
      <c r="R1427" s="233" t="s">
        <v>6</v>
      </c>
      <c r="S1427" s="98" t="s">
        <v>6</v>
      </c>
      <c r="T1427" s="233" t="s">
        <v>6</v>
      </c>
      <c r="U1427" s="233" t="s">
        <v>6</v>
      </c>
      <c r="V1427" s="98" t="s">
        <v>6</v>
      </c>
      <c r="W1427" s="233" t="s">
        <v>6</v>
      </c>
      <c r="X1427" s="285" t="s">
        <v>6</v>
      </c>
      <c r="Y1427" s="233" t="s">
        <v>6</v>
      </c>
      <c r="Z1427" s="233" t="s">
        <v>6</v>
      </c>
      <c r="AA1427" s="233" t="s">
        <v>6</v>
      </c>
      <c r="AB1427" s="233" t="s">
        <v>6</v>
      </c>
      <c r="AC1427" s="233" t="s">
        <v>6</v>
      </c>
      <c r="AD1427" s="233" t="s">
        <v>6</v>
      </c>
      <c r="AE1427" s="233" t="s">
        <v>6</v>
      </c>
      <c r="AF1427" s="233" t="s">
        <v>6</v>
      </c>
      <c r="AG1427" s="233" t="s">
        <v>6</v>
      </c>
      <c r="AH1427" s="231" t="s">
        <v>536</v>
      </c>
      <c r="AI1427" s="233" t="s">
        <v>563</v>
      </c>
      <c r="AJ1427" s="283">
        <v>100</v>
      </c>
      <c r="AK1427" s="283" t="s">
        <v>412</v>
      </c>
      <c r="AL1427" s="283" t="s">
        <v>416</v>
      </c>
      <c r="AM1427" s="283">
        <v>3</v>
      </c>
      <c r="AN1427" s="98">
        <v>1</v>
      </c>
      <c r="AO1427" s="98" t="s">
        <v>467</v>
      </c>
      <c r="AP1427" s="41"/>
      <c r="AQ1427" s="41"/>
      <c r="AR1427" s="41"/>
      <c r="AS1427" s="41"/>
      <c r="AT1427" s="39"/>
      <c r="AU1427" s="39"/>
      <c r="AV1427" s="39"/>
      <c r="AW1427" s="39"/>
      <c r="AX1427" s="39"/>
      <c r="AY1427" s="39"/>
      <c r="AZ1427" s="39"/>
      <c r="BA1427" s="39"/>
      <c r="BB1427" s="39"/>
      <c r="BC1427" s="39"/>
      <c r="BD1427" s="39"/>
      <c r="BE1427" s="39"/>
      <c r="BF1427" s="39"/>
      <c r="BG1427" s="39"/>
      <c r="BH1427" s="39"/>
      <c r="BI1427" s="39"/>
      <c r="BJ1427" s="39"/>
      <c r="BK1427" s="39"/>
      <c r="BL1427" s="39"/>
      <c r="BM1427" s="39"/>
      <c r="BN1427" s="39"/>
      <c r="BO1427" s="39"/>
      <c r="BP1427" s="39"/>
      <c r="BQ1427" s="39"/>
      <c r="BR1427" s="39"/>
      <c r="BS1427" s="39"/>
      <c r="BT1427" s="39"/>
      <c r="BU1427" s="39"/>
      <c r="BV1427" s="39"/>
      <c r="BW1427" s="39"/>
      <c r="BX1427" s="39"/>
      <c r="BY1427" s="39"/>
      <c r="BZ1427" s="39"/>
      <c r="CA1427" s="39"/>
      <c r="CB1427" s="39"/>
      <c r="CC1427" s="39"/>
      <c r="CD1427" s="39"/>
      <c r="CE1427" s="39"/>
      <c r="CF1427" s="39"/>
      <c r="CG1427" s="39"/>
      <c r="CH1427" s="39"/>
      <c r="CI1427" s="39"/>
      <c r="CJ1427" s="39"/>
      <c r="CK1427" s="39"/>
      <c r="CL1427" s="39"/>
      <c r="CM1427" s="39"/>
      <c r="CN1427" s="39"/>
      <c r="CO1427" s="39"/>
      <c r="CP1427" s="39"/>
      <c r="CQ1427" s="211"/>
      <c r="CR1427" s="211"/>
      <c r="CS1427" s="211"/>
      <c r="CT1427" s="211"/>
      <c r="CU1427" s="211"/>
      <c r="CV1427" s="211"/>
      <c r="CW1427" s="211"/>
      <c r="CX1427" s="211"/>
      <c r="CY1427" s="211"/>
      <c r="CZ1427" s="211"/>
      <c r="DA1427" s="211"/>
      <c r="DB1427" s="211"/>
      <c r="DC1427" s="211"/>
      <c r="DD1427" s="211"/>
      <c r="DE1427" s="211"/>
      <c r="DF1427" s="211"/>
      <c r="DG1427" s="211"/>
      <c r="DH1427" s="281"/>
      <c r="DI1427" s="281"/>
      <c r="DJ1427" s="281"/>
      <c r="DK1427" s="281"/>
      <c r="DL1427" s="281"/>
      <c r="DM1427" s="281"/>
      <c r="DN1427" s="281"/>
      <c r="DO1427" s="281"/>
      <c r="DP1427" s="281"/>
      <c r="DQ1427" s="281"/>
      <c r="DR1427" s="281"/>
      <c r="DS1427" s="281"/>
      <c r="DT1427" s="281"/>
      <c r="DU1427" s="281"/>
      <c r="DV1427" s="281"/>
      <c r="DW1427" s="281"/>
      <c r="DX1427" s="281"/>
      <c r="DY1427" s="281"/>
      <c r="DZ1427" s="281"/>
      <c r="EA1427" s="281"/>
      <c r="EB1427" s="281"/>
      <c r="EC1427" s="281"/>
      <c r="ED1427" s="281"/>
      <c r="EE1427" s="281"/>
      <c r="EF1427" s="281"/>
      <c r="EG1427" s="281"/>
      <c r="EH1427" s="281"/>
      <c r="EI1427" s="281"/>
      <c r="EJ1427" s="281"/>
      <c r="EK1427" s="281"/>
      <c r="EL1427" s="281"/>
      <c r="EM1427" s="281"/>
      <c r="EN1427" s="281"/>
      <c r="EO1427" s="281"/>
      <c r="EP1427" s="281"/>
      <c r="EQ1427" s="281"/>
      <c r="ER1427" s="281"/>
      <c r="ES1427" s="281"/>
      <c r="ET1427" s="281"/>
      <c r="EU1427" s="281"/>
      <c r="EV1427" s="281"/>
      <c r="EW1427" s="281"/>
      <c r="EX1427" s="281"/>
      <c r="EY1427" s="281"/>
      <c r="EZ1427" s="281"/>
      <c r="FA1427" s="281"/>
      <c r="FB1427" s="281"/>
      <c r="FC1427" s="281"/>
      <c r="FD1427" s="281"/>
      <c r="FE1427" s="281"/>
      <c r="FF1427" s="281"/>
      <c r="FG1427" s="281"/>
      <c r="FH1427" s="281"/>
      <c r="FI1427" s="281"/>
      <c r="FJ1427" s="281"/>
      <c r="FK1427" s="281"/>
      <c r="FL1427" s="281"/>
      <c r="FM1427" s="281"/>
      <c r="FN1427" s="281"/>
      <c r="FO1427" s="281"/>
      <c r="FP1427" s="281"/>
      <c r="FQ1427" s="281"/>
      <c r="FR1427" s="281"/>
      <c r="FS1427" s="281"/>
      <c r="FT1427" s="281"/>
      <c r="FU1427" s="212"/>
    </row>
    <row r="1428" spans="1:177" s="35" customFormat="1" x14ac:dyDescent="0.25">
      <c r="A1428" s="98">
        <v>5</v>
      </c>
      <c r="B1428" s="229" t="s">
        <v>790</v>
      </c>
      <c r="C1428" s="283" t="s">
        <v>624</v>
      </c>
      <c r="D1428" s="226">
        <v>43517</v>
      </c>
      <c r="E1428" s="144">
        <v>0.30833333333333335</v>
      </c>
      <c r="F1428" s="144"/>
      <c r="G1428" s="144"/>
      <c r="H1428" s="144"/>
      <c r="I1428" s="144"/>
      <c r="J1428" s="144"/>
      <c r="K1428" s="144"/>
      <c r="L1428" s="144"/>
      <c r="M1428" s="144"/>
      <c r="N1428" s="144"/>
      <c r="O1428" s="144"/>
      <c r="P1428" s="98" t="str">
        <f t="shared" si="22"/>
        <v>5|transecto pontal do ipiranga RD9|pontal do ipiranga|20190221|072400</v>
      </c>
      <c r="Q1428" s="233" t="s">
        <v>6</v>
      </c>
      <c r="R1428" s="233" t="s">
        <v>6</v>
      </c>
      <c r="S1428" s="98" t="s">
        <v>6</v>
      </c>
      <c r="T1428" s="233" t="s">
        <v>6</v>
      </c>
      <c r="U1428" s="233" t="s">
        <v>6</v>
      </c>
      <c r="V1428" s="98" t="s">
        <v>6</v>
      </c>
      <c r="W1428" s="233" t="s">
        <v>6</v>
      </c>
      <c r="X1428" s="285" t="s">
        <v>6</v>
      </c>
      <c r="Y1428" s="233" t="s">
        <v>6</v>
      </c>
      <c r="Z1428" s="233" t="s">
        <v>6</v>
      </c>
      <c r="AA1428" s="233" t="s">
        <v>6</v>
      </c>
      <c r="AB1428" s="233" t="s">
        <v>6</v>
      </c>
      <c r="AC1428" s="233" t="s">
        <v>6</v>
      </c>
      <c r="AD1428" s="233" t="s">
        <v>6</v>
      </c>
      <c r="AE1428" s="233" t="s">
        <v>6</v>
      </c>
      <c r="AF1428" s="233" t="s">
        <v>6</v>
      </c>
      <c r="AG1428" s="233" t="s">
        <v>6</v>
      </c>
      <c r="AH1428" s="231" t="s">
        <v>536</v>
      </c>
      <c r="AI1428" s="233" t="s">
        <v>563</v>
      </c>
      <c r="AJ1428" s="283">
        <v>100</v>
      </c>
      <c r="AK1428" s="283" t="s">
        <v>412</v>
      </c>
      <c r="AL1428" s="283" t="s">
        <v>416</v>
      </c>
      <c r="AM1428" s="283">
        <v>3</v>
      </c>
      <c r="AN1428" s="98">
        <v>1</v>
      </c>
      <c r="AO1428" s="98" t="s">
        <v>467</v>
      </c>
      <c r="AP1428" s="41"/>
      <c r="AQ1428" s="41"/>
      <c r="AR1428" s="41"/>
      <c r="AS1428" s="41"/>
      <c r="AT1428" s="39"/>
      <c r="AU1428" s="39"/>
      <c r="AV1428" s="39"/>
      <c r="AW1428" s="39"/>
      <c r="AX1428" s="39"/>
      <c r="AY1428" s="39"/>
      <c r="AZ1428" s="39"/>
      <c r="BA1428" s="39"/>
      <c r="BB1428" s="39"/>
      <c r="BC1428" s="39"/>
      <c r="BD1428" s="39"/>
      <c r="BE1428" s="39"/>
      <c r="BF1428" s="39"/>
      <c r="BG1428" s="39"/>
      <c r="BH1428" s="39"/>
      <c r="BI1428" s="39"/>
      <c r="BJ1428" s="39"/>
      <c r="BK1428" s="39"/>
      <c r="BL1428" s="39"/>
      <c r="BM1428" s="39"/>
      <c r="BN1428" s="39"/>
      <c r="BO1428" s="39"/>
      <c r="BP1428" s="39"/>
      <c r="BQ1428" s="39"/>
      <c r="BR1428" s="39"/>
      <c r="BS1428" s="39"/>
      <c r="BT1428" s="39"/>
      <c r="BU1428" s="39"/>
      <c r="BV1428" s="39"/>
      <c r="BW1428" s="39"/>
      <c r="BX1428" s="39"/>
      <c r="BY1428" s="39"/>
      <c r="BZ1428" s="39"/>
      <c r="CA1428" s="39"/>
      <c r="CB1428" s="39"/>
      <c r="CC1428" s="39"/>
      <c r="CD1428" s="39"/>
      <c r="CE1428" s="39"/>
      <c r="CF1428" s="39"/>
      <c r="CG1428" s="39"/>
      <c r="CH1428" s="39"/>
      <c r="CI1428" s="39"/>
      <c r="CJ1428" s="39"/>
      <c r="CK1428" s="39"/>
      <c r="CL1428" s="39"/>
      <c r="CM1428" s="39"/>
      <c r="CN1428" s="39"/>
      <c r="CO1428" s="39"/>
      <c r="CP1428" s="39"/>
      <c r="CQ1428" s="211"/>
      <c r="CR1428" s="211"/>
      <c r="CS1428" s="211"/>
      <c r="CT1428" s="211"/>
      <c r="CU1428" s="211"/>
      <c r="CV1428" s="211"/>
      <c r="CW1428" s="211"/>
      <c r="CX1428" s="211"/>
      <c r="CY1428" s="211"/>
      <c r="CZ1428" s="211"/>
      <c r="DA1428" s="211"/>
      <c r="DB1428" s="211"/>
      <c r="DC1428" s="211"/>
      <c r="DD1428" s="211"/>
      <c r="DE1428" s="211"/>
      <c r="DF1428" s="211"/>
      <c r="DG1428" s="211"/>
      <c r="DH1428" s="281"/>
      <c r="DI1428" s="281"/>
      <c r="DJ1428" s="281"/>
      <c r="DK1428" s="281"/>
      <c r="DL1428" s="281"/>
      <c r="DM1428" s="281"/>
      <c r="DN1428" s="281"/>
      <c r="DO1428" s="281"/>
      <c r="DP1428" s="281"/>
      <c r="DQ1428" s="281"/>
      <c r="DR1428" s="281"/>
      <c r="DS1428" s="281"/>
      <c r="DT1428" s="281"/>
      <c r="DU1428" s="281"/>
      <c r="DV1428" s="281"/>
      <c r="DW1428" s="281"/>
      <c r="DX1428" s="281"/>
      <c r="DY1428" s="281"/>
      <c r="DZ1428" s="281"/>
      <c r="EA1428" s="281"/>
      <c r="EB1428" s="281"/>
      <c r="EC1428" s="281"/>
      <c r="ED1428" s="281"/>
      <c r="EE1428" s="281"/>
      <c r="EF1428" s="281"/>
      <c r="EG1428" s="281"/>
      <c r="EH1428" s="281"/>
      <c r="EI1428" s="281"/>
      <c r="EJ1428" s="281"/>
      <c r="EK1428" s="281"/>
      <c r="EL1428" s="281"/>
      <c r="EM1428" s="281"/>
      <c r="EN1428" s="281"/>
      <c r="EO1428" s="281"/>
      <c r="EP1428" s="281"/>
      <c r="EQ1428" s="281"/>
      <c r="ER1428" s="281"/>
      <c r="ES1428" s="281"/>
      <c r="ET1428" s="281"/>
      <c r="EU1428" s="281"/>
      <c r="EV1428" s="281"/>
      <c r="EW1428" s="281"/>
      <c r="EX1428" s="281"/>
      <c r="EY1428" s="281"/>
      <c r="EZ1428" s="281"/>
      <c r="FA1428" s="281"/>
      <c r="FB1428" s="281"/>
      <c r="FC1428" s="281"/>
      <c r="FD1428" s="281"/>
      <c r="FE1428" s="281"/>
      <c r="FF1428" s="281"/>
      <c r="FG1428" s="281"/>
      <c r="FH1428" s="281"/>
      <c r="FI1428" s="281"/>
      <c r="FJ1428" s="281"/>
      <c r="FK1428" s="281"/>
      <c r="FL1428" s="281"/>
      <c r="FM1428" s="281"/>
      <c r="FN1428" s="281"/>
      <c r="FO1428" s="281"/>
      <c r="FP1428" s="281"/>
      <c r="FQ1428" s="281"/>
      <c r="FR1428" s="281"/>
      <c r="FS1428" s="281"/>
      <c r="FT1428" s="281"/>
      <c r="FU1428" s="212"/>
    </row>
    <row r="1429" spans="1:177" s="35" customFormat="1" x14ac:dyDescent="0.25">
      <c r="A1429" s="98">
        <v>5</v>
      </c>
      <c r="B1429" s="229" t="s">
        <v>792</v>
      </c>
      <c r="C1429" s="283" t="s">
        <v>624</v>
      </c>
      <c r="D1429" s="226">
        <v>43517</v>
      </c>
      <c r="E1429" s="144">
        <v>0.30833333333333335</v>
      </c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98" t="str">
        <f t="shared" si="22"/>
        <v>5|transecto pontal do ipiranga RD11|pontal do ipiranga|20190221|072400</v>
      </c>
      <c r="Q1429" s="233" t="s">
        <v>6</v>
      </c>
      <c r="R1429" s="233" t="s">
        <v>6</v>
      </c>
      <c r="S1429" s="98" t="s">
        <v>6</v>
      </c>
      <c r="T1429" s="233" t="s">
        <v>6</v>
      </c>
      <c r="U1429" s="233" t="s">
        <v>6</v>
      </c>
      <c r="V1429" s="98" t="s">
        <v>6</v>
      </c>
      <c r="W1429" s="233" t="s">
        <v>6</v>
      </c>
      <c r="X1429" s="285" t="s">
        <v>6</v>
      </c>
      <c r="Y1429" s="233" t="s">
        <v>6</v>
      </c>
      <c r="Z1429" s="233" t="s">
        <v>6</v>
      </c>
      <c r="AA1429" s="233" t="s">
        <v>6</v>
      </c>
      <c r="AB1429" s="233" t="s">
        <v>6</v>
      </c>
      <c r="AC1429" s="233" t="s">
        <v>6</v>
      </c>
      <c r="AD1429" s="233" t="s">
        <v>6</v>
      </c>
      <c r="AE1429" s="233" t="s">
        <v>6</v>
      </c>
      <c r="AF1429" s="233" t="s">
        <v>6</v>
      </c>
      <c r="AG1429" s="233" t="s">
        <v>6</v>
      </c>
      <c r="AH1429" s="231" t="s">
        <v>536</v>
      </c>
      <c r="AI1429" s="233" t="s">
        <v>563</v>
      </c>
      <c r="AJ1429" s="283">
        <v>100</v>
      </c>
      <c r="AK1429" s="283" t="s">
        <v>412</v>
      </c>
      <c r="AL1429" s="283" t="s">
        <v>416</v>
      </c>
      <c r="AM1429" s="283">
        <v>2</v>
      </c>
      <c r="AN1429" s="98">
        <v>1</v>
      </c>
      <c r="AO1429" s="98" t="s">
        <v>467</v>
      </c>
      <c r="AP1429" s="41"/>
      <c r="AQ1429" s="41"/>
      <c r="AR1429" s="41"/>
      <c r="AS1429" s="41"/>
      <c r="AT1429" s="39"/>
      <c r="AU1429" s="39"/>
      <c r="AV1429" s="39"/>
      <c r="AW1429" s="39"/>
      <c r="AX1429" s="39"/>
      <c r="AY1429" s="39"/>
      <c r="AZ1429" s="39"/>
      <c r="BA1429" s="39"/>
      <c r="BB1429" s="39"/>
      <c r="BC1429" s="39"/>
      <c r="BD1429" s="39"/>
      <c r="BE1429" s="39"/>
      <c r="BF1429" s="39"/>
      <c r="BG1429" s="39"/>
      <c r="BH1429" s="39"/>
      <c r="BI1429" s="39"/>
      <c r="BJ1429" s="39"/>
      <c r="BK1429" s="39"/>
      <c r="BL1429" s="39"/>
      <c r="BM1429" s="39"/>
      <c r="BN1429" s="39"/>
      <c r="BO1429" s="39"/>
      <c r="BP1429" s="39"/>
      <c r="BQ1429" s="39"/>
      <c r="BR1429" s="39"/>
      <c r="BS1429" s="39"/>
      <c r="BT1429" s="39"/>
      <c r="BU1429" s="39"/>
      <c r="BV1429" s="39"/>
      <c r="BW1429" s="39"/>
      <c r="BX1429" s="39"/>
      <c r="BY1429" s="39"/>
      <c r="BZ1429" s="39"/>
      <c r="CA1429" s="39"/>
      <c r="CB1429" s="39"/>
      <c r="CC1429" s="39"/>
      <c r="CD1429" s="39"/>
      <c r="CE1429" s="39"/>
      <c r="CF1429" s="39"/>
      <c r="CG1429" s="39"/>
      <c r="CH1429" s="39"/>
      <c r="CI1429" s="39"/>
      <c r="CJ1429" s="39"/>
      <c r="CK1429" s="39"/>
      <c r="CL1429" s="39"/>
      <c r="CM1429" s="39"/>
      <c r="CN1429" s="39"/>
      <c r="CO1429" s="39"/>
      <c r="CP1429" s="39"/>
      <c r="CQ1429" s="211"/>
      <c r="CR1429" s="211"/>
      <c r="CS1429" s="211"/>
      <c r="CT1429" s="211"/>
      <c r="CU1429" s="211"/>
      <c r="CV1429" s="211"/>
      <c r="CW1429" s="211"/>
      <c r="CX1429" s="211"/>
      <c r="CY1429" s="211"/>
      <c r="CZ1429" s="211"/>
      <c r="DA1429" s="211"/>
      <c r="DB1429" s="211"/>
      <c r="DC1429" s="211"/>
      <c r="DD1429" s="211"/>
      <c r="DE1429" s="211"/>
      <c r="DF1429" s="211"/>
      <c r="DG1429" s="211"/>
      <c r="DH1429" s="281"/>
      <c r="DI1429" s="281"/>
      <c r="DJ1429" s="281"/>
      <c r="DK1429" s="281"/>
      <c r="DL1429" s="281"/>
      <c r="DM1429" s="281"/>
      <c r="DN1429" s="281"/>
      <c r="DO1429" s="281"/>
      <c r="DP1429" s="281"/>
      <c r="DQ1429" s="281"/>
      <c r="DR1429" s="281"/>
      <c r="DS1429" s="281"/>
      <c r="DT1429" s="281"/>
      <c r="DU1429" s="281"/>
      <c r="DV1429" s="281"/>
      <c r="DW1429" s="281"/>
      <c r="DX1429" s="281"/>
      <c r="DY1429" s="281"/>
      <c r="DZ1429" s="281"/>
      <c r="EA1429" s="281"/>
      <c r="EB1429" s="281"/>
      <c r="EC1429" s="281"/>
      <c r="ED1429" s="281"/>
      <c r="EE1429" s="281"/>
      <c r="EF1429" s="281"/>
      <c r="EG1429" s="281"/>
      <c r="EH1429" s="281"/>
      <c r="EI1429" s="281"/>
      <c r="EJ1429" s="281"/>
      <c r="EK1429" s="281"/>
      <c r="EL1429" s="281"/>
      <c r="EM1429" s="281"/>
      <c r="EN1429" s="281"/>
      <c r="EO1429" s="281"/>
      <c r="EP1429" s="281"/>
      <c r="EQ1429" s="281"/>
      <c r="ER1429" s="281"/>
      <c r="ES1429" s="281"/>
      <c r="ET1429" s="281"/>
      <c r="EU1429" s="281"/>
      <c r="EV1429" s="281"/>
      <c r="EW1429" s="281"/>
      <c r="EX1429" s="281"/>
      <c r="EY1429" s="281"/>
      <c r="EZ1429" s="281"/>
      <c r="FA1429" s="281"/>
      <c r="FB1429" s="281"/>
      <c r="FC1429" s="281"/>
      <c r="FD1429" s="281"/>
      <c r="FE1429" s="281"/>
      <c r="FF1429" s="281"/>
      <c r="FG1429" s="281"/>
      <c r="FH1429" s="281"/>
      <c r="FI1429" s="281"/>
      <c r="FJ1429" s="281"/>
      <c r="FK1429" s="281"/>
      <c r="FL1429" s="281"/>
      <c r="FM1429" s="281"/>
      <c r="FN1429" s="281"/>
      <c r="FO1429" s="281"/>
      <c r="FP1429" s="281"/>
      <c r="FQ1429" s="281"/>
      <c r="FR1429" s="281"/>
      <c r="FS1429" s="281"/>
      <c r="FT1429" s="281"/>
      <c r="FU1429" s="212"/>
    </row>
    <row r="1430" spans="1:177" s="35" customFormat="1" x14ac:dyDescent="0.25">
      <c r="A1430" s="98">
        <v>5</v>
      </c>
      <c r="B1430" s="229" t="s">
        <v>793</v>
      </c>
      <c r="C1430" s="283" t="s">
        <v>624</v>
      </c>
      <c r="D1430" s="226">
        <v>43517</v>
      </c>
      <c r="E1430" s="144">
        <v>0.30833333333333335</v>
      </c>
      <c r="F1430" s="144"/>
      <c r="G1430" s="144"/>
      <c r="H1430" s="144"/>
      <c r="I1430" s="144"/>
      <c r="J1430" s="144"/>
      <c r="K1430" s="144"/>
      <c r="L1430" s="144"/>
      <c r="M1430" s="144"/>
      <c r="N1430" s="144"/>
      <c r="O1430" s="144"/>
      <c r="P1430" s="98" t="str">
        <f t="shared" si="22"/>
        <v>5|transecto pontal do ipiranga RD12|pontal do ipiranga|20190221|072400</v>
      </c>
      <c r="Q1430" s="233" t="s">
        <v>6</v>
      </c>
      <c r="R1430" s="233" t="s">
        <v>6</v>
      </c>
      <c r="S1430" s="98" t="s">
        <v>6</v>
      </c>
      <c r="T1430" s="233" t="s">
        <v>6</v>
      </c>
      <c r="U1430" s="233" t="s">
        <v>6</v>
      </c>
      <c r="V1430" s="98" t="s">
        <v>6</v>
      </c>
      <c r="W1430" s="233" t="s">
        <v>6</v>
      </c>
      <c r="X1430" s="285" t="s">
        <v>6</v>
      </c>
      <c r="Y1430" s="233" t="s">
        <v>6</v>
      </c>
      <c r="Z1430" s="233" t="s">
        <v>6</v>
      </c>
      <c r="AA1430" s="233" t="s">
        <v>6</v>
      </c>
      <c r="AB1430" s="233" t="s">
        <v>6</v>
      </c>
      <c r="AC1430" s="233" t="s">
        <v>6</v>
      </c>
      <c r="AD1430" s="233" t="s">
        <v>6</v>
      </c>
      <c r="AE1430" s="233" t="s">
        <v>6</v>
      </c>
      <c r="AF1430" s="233" t="s">
        <v>6</v>
      </c>
      <c r="AG1430" s="233" t="s">
        <v>6</v>
      </c>
      <c r="AH1430" s="231" t="s">
        <v>536</v>
      </c>
      <c r="AI1430" s="233" t="s">
        <v>563</v>
      </c>
      <c r="AJ1430" s="283">
        <v>100</v>
      </c>
      <c r="AK1430" s="283" t="s">
        <v>412</v>
      </c>
      <c r="AL1430" s="283" t="s">
        <v>416</v>
      </c>
      <c r="AM1430" s="283">
        <v>4</v>
      </c>
      <c r="AN1430" s="98">
        <v>1</v>
      </c>
      <c r="AO1430" s="98" t="s">
        <v>467</v>
      </c>
      <c r="AP1430" s="41"/>
      <c r="AQ1430" s="41"/>
      <c r="AR1430" s="41"/>
      <c r="AS1430" s="41"/>
      <c r="AT1430" s="39"/>
      <c r="AU1430" s="39"/>
      <c r="AV1430" s="39"/>
      <c r="AW1430" s="39"/>
      <c r="AX1430" s="39"/>
      <c r="AY1430" s="39"/>
      <c r="AZ1430" s="39"/>
      <c r="BA1430" s="39"/>
      <c r="BB1430" s="39"/>
      <c r="BC1430" s="39"/>
      <c r="BD1430" s="39"/>
      <c r="BE1430" s="39"/>
      <c r="BF1430" s="39"/>
      <c r="BG1430" s="39"/>
      <c r="BH1430" s="39"/>
      <c r="BI1430" s="39"/>
      <c r="BJ1430" s="39"/>
      <c r="BK1430" s="39"/>
      <c r="BL1430" s="39"/>
      <c r="BM1430" s="39"/>
      <c r="BN1430" s="39"/>
      <c r="BO1430" s="39"/>
      <c r="BP1430" s="39"/>
      <c r="BQ1430" s="39"/>
      <c r="BR1430" s="39"/>
      <c r="BS1430" s="39"/>
      <c r="BT1430" s="39"/>
      <c r="BU1430" s="39"/>
      <c r="BV1430" s="39"/>
      <c r="BW1430" s="39"/>
      <c r="BX1430" s="39"/>
      <c r="BY1430" s="39"/>
      <c r="BZ1430" s="39"/>
      <c r="CA1430" s="39"/>
      <c r="CB1430" s="39"/>
      <c r="CC1430" s="39"/>
      <c r="CD1430" s="39"/>
      <c r="CE1430" s="39"/>
      <c r="CF1430" s="39"/>
      <c r="CG1430" s="39"/>
      <c r="CH1430" s="39"/>
      <c r="CI1430" s="39"/>
      <c r="CJ1430" s="39"/>
      <c r="CK1430" s="39"/>
      <c r="CL1430" s="39"/>
      <c r="CM1430" s="39"/>
      <c r="CN1430" s="39"/>
      <c r="CO1430" s="39"/>
      <c r="CP1430" s="39"/>
      <c r="CQ1430" s="211"/>
      <c r="CR1430" s="211"/>
      <c r="CS1430" s="211"/>
      <c r="CT1430" s="211"/>
      <c r="CU1430" s="211"/>
      <c r="CV1430" s="211"/>
      <c r="CW1430" s="211"/>
      <c r="CX1430" s="211"/>
      <c r="CY1430" s="211"/>
      <c r="CZ1430" s="211"/>
      <c r="DA1430" s="211"/>
      <c r="DB1430" s="211"/>
      <c r="DC1430" s="211"/>
      <c r="DD1430" s="211"/>
      <c r="DE1430" s="211"/>
      <c r="DF1430" s="211"/>
      <c r="DG1430" s="211"/>
      <c r="DH1430" s="281"/>
      <c r="DI1430" s="281"/>
      <c r="DJ1430" s="281"/>
      <c r="DK1430" s="281"/>
      <c r="DL1430" s="281"/>
      <c r="DM1430" s="281"/>
      <c r="DN1430" s="281"/>
      <c r="DO1430" s="281"/>
      <c r="DP1430" s="281"/>
      <c r="DQ1430" s="281"/>
      <c r="DR1430" s="281"/>
      <c r="DS1430" s="281"/>
      <c r="DT1430" s="281"/>
      <c r="DU1430" s="281"/>
      <c r="DV1430" s="281"/>
      <c r="DW1430" s="281"/>
      <c r="DX1430" s="281"/>
      <c r="DY1430" s="281"/>
      <c r="DZ1430" s="281"/>
      <c r="EA1430" s="281"/>
      <c r="EB1430" s="281"/>
      <c r="EC1430" s="281"/>
      <c r="ED1430" s="281"/>
      <c r="EE1430" s="281"/>
      <c r="EF1430" s="281"/>
      <c r="EG1430" s="281"/>
      <c r="EH1430" s="281"/>
      <c r="EI1430" s="281"/>
      <c r="EJ1430" s="281"/>
      <c r="EK1430" s="281"/>
      <c r="EL1430" s="281"/>
      <c r="EM1430" s="281"/>
      <c r="EN1430" s="281"/>
      <c r="EO1430" s="281"/>
      <c r="EP1430" s="281"/>
      <c r="EQ1430" s="281"/>
      <c r="ER1430" s="281"/>
      <c r="ES1430" s="281"/>
      <c r="ET1430" s="281"/>
      <c r="EU1430" s="281"/>
      <c r="EV1430" s="281"/>
      <c r="EW1430" s="281"/>
      <c r="EX1430" s="281"/>
      <c r="EY1430" s="281"/>
      <c r="EZ1430" s="281"/>
      <c r="FA1430" s="281"/>
      <c r="FB1430" s="281"/>
      <c r="FC1430" s="281"/>
      <c r="FD1430" s="281"/>
      <c r="FE1430" s="281"/>
      <c r="FF1430" s="281"/>
      <c r="FG1430" s="281"/>
      <c r="FH1430" s="281"/>
      <c r="FI1430" s="281"/>
      <c r="FJ1430" s="281"/>
      <c r="FK1430" s="281"/>
      <c r="FL1430" s="281"/>
      <c r="FM1430" s="281"/>
      <c r="FN1430" s="281"/>
      <c r="FO1430" s="281"/>
      <c r="FP1430" s="281"/>
      <c r="FQ1430" s="281"/>
      <c r="FR1430" s="281"/>
      <c r="FS1430" s="281"/>
      <c r="FT1430" s="281"/>
      <c r="FU1430" s="212"/>
    </row>
    <row r="1431" spans="1:177" s="35" customFormat="1" x14ac:dyDescent="0.25">
      <c r="A1431" s="98">
        <v>5</v>
      </c>
      <c r="B1431" s="229" t="s">
        <v>814</v>
      </c>
      <c r="C1431" s="283" t="s">
        <v>624</v>
      </c>
      <c r="D1431" s="226">
        <v>43517</v>
      </c>
      <c r="E1431" s="144">
        <v>0.30833333333333335</v>
      </c>
      <c r="F1431" s="144"/>
      <c r="G1431" s="144"/>
      <c r="H1431" s="144"/>
      <c r="I1431" s="144"/>
      <c r="J1431" s="144"/>
      <c r="K1431" s="144"/>
      <c r="L1431" s="144"/>
      <c r="M1431" s="144"/>
      <c r="N1431" s="144"/>
      <c r="O1431" s="144"/>
      <c r="P1431" s="98" t="str">
        <f t="shared" si="22"/>
        <v>5|transecto pontal do ipiranga RD16|pontal do ipiranga|20190221|072400</v>
      </c>
      <c r="Q1431" s="233" t="s">
        <v>6</v>
      </c>
      <c r="R1431" s="233" t="s">
        <v>6</v>
      </c>
      <c r="S1431" s="98" t="s">
        <v>6</v>
      </c>
      <c r="T1431" s="233" t="s">
        <v>6</v>
      </c>
      <c r="U1431" s="233" t="s">
        <v>6</v>
      </c>
      <c r="V1431" s="98" t="s">
        <v>6</v>
      </c>
      <c r="W1431" s="233" t="s">
        <v>6</v>
      </c>
      <c r="X1431" s="285" t="s">
        <v>6</v>
      </c>
      <c r="Y1431" s="233" t="s">
        <v>6</v>
      </c>
      <c r="Z1431" s="233" t="s">
        <v>6</v>
      </c>
      <c r="AA1431" s="233" t="s">
        <v>6</v>
      </c>
      <c r="AB1431" s="233" t="s">
        <v>6</v>
      </c>
      <c r="AC1431" s="233" t="s">
        <v>6</v>
      </c>
      <c r="AD1431" s="233" t="s">
        <v>6</v>
      </c>
      <c r="AE1431" s="233" t="s">
        <v>6</v>
      </c>
      <c r="AF1431" s="233" t="s">
        <v>6</v>
      </c>
      <c r="AG1431" s="233" t="s">
        <v>6</v>
      </c>
      <c r="AH1431" s="231" t="s">
        <v>536</v>
      </c>
      <c r="AI1431" s="233" t="s">
        <v>563</v>
      </c>
      <c r="AJ1431" s="283">
        <v>100</v>
      </c>
      <c r="AK1431" s="283" t="s">
        <v>412</v>
      </c>
      <c r="AL1431" s="283" t="s">
        <v>416</v>
      </c>
      <c r="AM1431" s="283">
        <v>2</v>
      </c>
      <c r="AN1431" s="98">
        <v>1</v>
      </c>
      <c r="AO1431" s="98" t="s">
        <v>467</v>
      </c>
      <c r="AP1431" s="41"/>
      <c r="AQ1431" s="41"/>
      <c r="AR1431" s="41"/>
      <c r="AS1431" s="41"/>
      <c r="AT1431" s="39"/>
      <c r="AU1431" s="39"/>
      <c r="AV1431" s="39"/>
      <c r="AW1431" s="39"/>
      <c r="AX1431" s="39"/>
      <c r="AY1431" s="39"/>
      <c r="AZ1431" s="39"/>
      <c r="BA1431" s="39"/>
      <c r="BB1431" s="39"/>
      <c r="BC1431" s="39"/>
      <c r="BD1431" s="39"/>
      <c r="BE1431" s="39"/>
      <c r="BF1431" s="39"/>
      <c r="BG1431" s="39"/>
      <c r="BH1431" s="39"/>
      <c r="BI1431" s="39"/>
      <c r="BJ1431" s="39"/>
      <c r="BK1431" s="39"/>
      <c r="BL1431" s="39"/>
      <c r="BM1431" s="39"/>
      <c r="BN1431" s="39"/>
      <c r="BO1431" s="39"/>
      <c r="BP1431" s="39"/>
      <c r="BQ1431" s="39"/>
      <c r="BR1431" s="39"/>
      <c r="BS1431" s="39"/>
      <c r="BT1431" s="39"/>
      <c r="BU1431" s="39"/>
      <c r="BV1431" s="39"/>
      <c r="BW1431" s="39"/>
      <c r="BX1431" s="39"/>
      <c r="BY1431" s="39"/>
      <c r="BZ1431" s="39"/>
      <c r="CA1431" s="39"/>
      <c r="CB1431" s="39"/>
      <c r="CC1431" s="39"/>
      <c r="CD1431" s="39"/>
      <c r="CE1431" s="39"/>
      <c r="CF1431" s="39"/>
      <c r="CG1431" s="39"/>
      <c r="CH1431" s="39"/>
      <c r="CI1431" s="39"/>
      <c r="CJ1431" s="39"/>
      <c r="CK1431" s="39"/>
      <c r="CL1431" s="39"/>
      <c r="CM1431" s="39"/>
      <c r="CN1431" s="39"/>
      <c r="CO1431" s="39"/>
      <c r="CP1431" s="39"/>
      <c r="CQ1431" s="211"/>
      <c r="CR1431" s="211"/>
      <c r="CS1431" s="211"/>
      <c r="CT1431" s="211"/>
      <c r="CU1431" s="211"/>
      <c r="CV1431" s="211"/>
      <c r="CW1431" s="211"/>
      <c r="CX1431" s="211"/>
      <c r="CY1431" s="211"/>
      <c r="CZ1431" s="211"/>
      <c r="DA1431" s="211"/>
      <c r="DB1431" s="211"/>
      <c r="DC1431" s="211"/>
      <c r="DD1431" s="211"/>
      <c r="DE1431" s="211"/>
      <c r="DF1431" s="211"/>
      <c r="DG1431" s="211"/>
      <c r="DH1431" s="281"/>
      <c r="DI1431" s="281"/>
      <c r="DJ1431" s="281"/>
      <c r="DK1431" s="281"/>
      <c r="DL1431" s="281"/>
      <c r="DM1431" s="281"/>
      <c r="DN1431" s="281"/>
      <c r="DO1431" s="281"/>
      <c r="DP1431" s="281"/>
      <c r="DQ1431" s="281"/>
      <c r="DR1431" s="281"/>
      <c r="DS1431" s="281"/>
      <c r="DT1431" s="281"/>
      <c r="DU1431" s="281"/>
      <c r="DV1431" s="281"/>
      <c r="DW1431" s="281"/>
      <c r="DX1431" s="281"/>
      <c r="DY1431" s="281"/>
      <c r="DZ1431" s="281"/>
      <c r="EA1431" s="281"/>
      <c r="EB1431" s="281"/>
      <c r="EC1431" s="281"/>
      <c r="ED1431" s="281"/>
      <c r="EE1431" s="281"/>
      <c r="EF1431" s="281"/>
      <c r="EG1431" s="281"/>
      <c r="EH1431" s="281"/>
      <c r="EI1431" s="281"/>
      <c r="EJ1431" s="281"/>
      <c r="EK1431" s="281"/>
      <c r="EL1431" s="281"/>
      <c r="EM1431" s="281"/>
      <c r="EN1431" s="281"/>
      <c r="EO1431" s="281"/>
      <c r="EP1431" s="281"/>
      <c r="EQ1431" s="281"/>
      <c r="ER1431" s="281"/>
      <c r="ES1431" s="281"/>
      <c r="ET1431" s="281"/>
      <c r="EU1431" s="281"/>
      <c r="EV1431" s="281"/>
      <c r="EW1431" s="281"/>
      <c r="EX1431" s="281"/>
      <c r="EY1431" s="281"/>
      <c r="EZ1431" s="281"/>
      <c r="FA1431" s="281"/>
      <c r="FB1431" s="281"/>
      <c r="FC1431" s="281"/>
      <c r="FD1431" s="281"/>
      <c r="FE1431" s="281"/>
      <c r="FF1431" s="281"/>
      <c r="FG1431" s="281"/>
      <c r="FH1431" s="281"/>
      <c r="FI1431" s="281"/>
      <c r="FJ1431" s="281"/>
      <c r="FK1431" s="281"/>
      <c r="FL1431" s="281"/>
      <c r="FM1431" s="281"/>
      <c r="FN1431" s="281"/>
      <c r="FO1431" s="281"/>
      <c r="FP1431" s="281"/>
      <c r="FQ1431" s="281"/>
      <c r="FR1431" s="281"/>
      <c r="FS1431" s="281"/>
      <c r="FT1431" s="281"/>
      <c r="FU1431" s="212"/>
    </row>
    <row r="1432" spans="1:177" s="35" customFormat="1" x14ac:dyDescent="0.25">
      <c r="A1432" s="98">
        <v>5</v>
      </c>
      <c r="B1432" s="229" t="s">
        <v>814</v>
      </c>
      <c r="C1432" s="283" t="s">
        <v>624</v>
      </c>
      <c r="D1432" s="226">
        <v>43517</v>
      </c>
      <c r="E1432" s="144">
        <v>0.30833333333333335</v>
      </c>
      <c r="F1432" s="144"/>
      <c r="G1432" s="144"/>
      <c r="H1432" s="144"/>
      <c r="I1432" s="144"/>
      <c r="J1432" s="144"/>
      <c r="K1432" s="144"/>
      <c r="L1432" s="144"/>
      <c r="M1432" s="144"/>
      <c r="N1432" s="144"/>
      <c r="O1432" s="144"/>
      <c r="P1432" s="98" t="str">
        <f t="shared" si="22"/>
        <v>5|transecto pontal do ipiranga RD16|pontal do ipiranga|20190221|072400</v>
      </c>
      <c r="Q1432" s="233" t="s">
        <v>6</v>
      </c>
      <c r="R1432" s="233" t="s">
        <v>6</v>
      </c>
      <c r="S1432" s="98" t="s">
        <v>6</v>
      </c>
      <c r="T1432" s="233" t="s">
        <v>6</v>
      </c>
      <c r="U1432" s="233" t="s">
        <v>6</v>
      </c>
      <c r="V1432" s="98" t="s">
        <v>6</v>
      </c>
      <c r="W1432" s="233" t="s">
        <v>6</v>
      </c>
      <c r="X1432" s="285" t="s">
        <v>6</v>
      </c>
      <c r="Y1432" s="233" t="s">
        <v>6</v>
      </c>
      <c r="Z1432" s="233" t="s">
        <v>6</v>
      </c>
      <c r="AA1432" s="233" t="s">
        <v>6</v>
      </c>
      <c r="AB1432" s="233" t="s">
        <v>6</v>
      </c>
      <c r="AC1432" s="233" t="s">
        <v>6</v>
      </c>
      <c r="AD1432" s="233" t="s">
        <v>6</v>
      </c>
      <c r="AE1432" s="233" t="s">
        <v>6</v>
      </c>
      <c r="AF1432" s="233" t="s">
        <v>6</v>
      </c>
      <c r="AG1432" s="233" t="s">
        <v>6</v>
      </c>
      <c r="AH1432" s="231" t="s">
        <v>536</v>
      </c>
      <c r="AI1432" s="233" t="s">
        <v>563</v>
      </c>
      <c r="AJ1432" s="283">
        <v>100</v>
      </c>
      <c r="AK1432" s="283" t="s">
        <v>412</v>
      </c>
      <c r="AL1432" s="283" t="s">
        <v>416</v>
      </c>
      <c r="AM1432" s="283">
        <v>1</v>
      </c>
      <c r="AN1432" s="98">
        <v>1</v>
      </c>
      <c r="AO1432" s="98" t="s">
        <v>467</v>
      </c>
      <c r="AP1432" s="41"/>
      <c r="AQ1432" s="41"/>
      <c r="AR1432" s="41"/>
      <c r="AS1432" s="41"/>
      <c r="AT1432" s="39"/>
      <c r="AU1432" s="39"/>
      <c r="AV1432" s="39"/>
      <c r="AW1432" s="39"/>
      <c r="AX1432" s="39"/>
      <c r="AY1432" s="39"/>
      <c r="AZ1432" s="39"/>
      <c r="BA1432" s="39"/>
      <c r="BB1432" s="39"/>
      <c r="BC1432" s="39"/>
      <c r="BD1432" s="39"/>
      <c r="BE1432" s="39"/>
      <c r="BF1432" s="39"/>
      <c r="BG1432" s="39"/>
      <c r="BH1432" s="39"/>
      <c r="BI1432" s="39"/>
      <c r="BJ1432" s="39"/>
      <c r="BK1432" s="39"/>
      <c r="BL1432" s="39"/>
      <c r="BM1432" s="39"/>
      <c r="BN1432" s="39"/>
      <c r="BO1432" s="39"/>
      <c r="BP1432" s="39"/>
      <c r="BQ1432" s="39"/>
      <c r="BR1432" s="39"/>
      <c r="BS1432" s="39"/>
      <c r="BT1432" s="39"/>
      <c r="BU1432" s="39"/>
      <c r="BV1432" s="39"/>
      <c r="BW1432" s="39"/>
      <c r="BX1432" s="39"/>
      <c r="BY1432" s="39"/>
      <c r="BZ1432" s="39"/>
      <c r="CA1432" s="39"/>
      <c r="CB1432" s="39"/>
      <c r="CC1432" s="39"/>
      <c r="CD1432" s="39"/>
      <c r="CE1432" s="39"/>
      <c r="CF1432" s="39"/>
      <c r="CG1432" s="39"/>
      <c r="CH1432" s="39"/>
      <c r="CI1432" s="39"/>
      <c r="CJ1432" s="39"/>
      <c r="CK1432" s="39"/>
      <c r="CL1432" s="39"/>
      <c r="CM1432" s="39"/>
      <c r="CN1432" s="39"/>
      <c r="CO1432" s="39"/>
      <c r="CP1432" s="39"/>
      <c r="CQ1432" s="211"/>
      <c r="CR1432" s="211"/>
      <c r="CS1432" s="211"/>
      <c r="CT1432" s="211"/>
      <c r="CU1432" s="211"/>
      <c r="CV1432" s="211"/>
      <c r="CW1432" s="211"/>
      <c r="CX1432" s="211"/>
      <c r="CY1432" s="211"/>
      <c r="CZ1432" s="211"/>
      <c r="DA1432" s="211"/>
      <c r="DB1432" s="211"/>
      <c r="DC1432" s="211"/>
      <c r="DD1432" s="211"/>
      <c r="DE1432" s="211"/>
      <c r="DF1432" s="211"/>
      <c r="DG1432" s="211"/>
      <c r="DH1432" s="281"/>
      <c r="DI1432" s="281"/>
      <c r="DJ1432" s="281"/>
      <c r="DK1432" s="281"/>
      <c r="DL1432" s="281"/>
      <c r="DM1432" s="281"/>
      <c r="DN1432" s="281"/>
      <c r="DO1432" s="281"/>
      <c r="DP1432" s="281"/>
      <c r="DQ1432" s="281"/>
      <c r="DR1432" s="281"/>
      <c r="DS1432" s="281"/>
      <c r="DT1432" s="281"/>
      <c r="DU1432" s="281"/>
      <c r="DV1432" s="281"/>
      <c r="DW1432" s="281"/>
      <c r="DX1432" s="281"/>
      <c r="DY1432" s="281"/>
      <c r="DZ1432" s="281"/>
      <c r="EA1432" s="281"/>
      <c r="EB1432" s="281"/>
      <c r="EC1432" s="281"/>
      <c r="ED1432" s="281"/>
      <c r="EE1432" s="281"/>
      <c r="EF1432" s="281"/>
      <c r="EG1432" s="281"/>
      <c r="EH1432" s="281"/>
      <c r="EI1432" s="281"/>
      <c r="EJ1432" s="281"/>
      <c r="EK1432" s="281"/>
      <c r="EL1432" s="281"/>
      <c r="EM1432" s="281"/>
      <c r="EN1432" s="281"/>
      <c r="EO1432" s="281"/>
      <c r="EP1432" s="281"/>
      <c r="EQ1432" s="281"/>
      <c r="ER1432" s="281"/>
      <c r="ES1432" s="281"/>
      <c r="ET1432" s="281"/>
      <c r="EU1432" s="281"/>
      <c r="EV1432" s="281"/>
      <c r="EW1432" s="281"/>
      <c r="EX1432" s="281"/>
      <c r="EY1432" s="281"/>
      <c r="EZ1432" s="281"/>
      <c r="FA1432" s="281"/>
      <c r="FB1432" s="281"/>
      <c r="FC1432" s="281"/>
      <c r="FD1432" s="281"/>
      <c r="FE1432" s="281"/>
      <c r="FF1432" s="281"/>
      <c r="FG1432" s="281"/>
      <c r="FH1432" s="281"/>
      <c r="FI1432" s="281"/>
      <c r="FJ1432" s="281"/>
      <c r="FK1432" s="281"/>
      <c r="FL1432" s="281"/>
      <c r="FM1432" s="281"/>
      <c r="FN1432" s="281"/>
      <c r="FO1432" s="281"/>
      <c r="FP1432" s="281"/>
      <c r="FQ1432" s="281"/>
      <c r="FR1432" s="281"/>
      <c r="FS1432" s="281"/>
      <c r="FT1432" s="281"/>
      <c r="FU1432" s="212"/>
    </row>
    <row r="1433" spans="1:177" s="35" customFormat="1" x14ac:dyDescent="0.25">
      <c r="A1433" s="98">
        <v>5</v>
      </c>
      <c r="B1433" s="229" t="s">
        <v>795</v>
      </c>
      <c r="C1433" s="283" t="s">
        <v>624</v>
      </c>
      <c r="D1433" s="226">
        <v>43517</v>
      </c>
      <c r="E1433" s="144">
        <v>0.30833333333333335</v>
      </c>
      <c r="F1433" s="144"/>
      <c r="G1433" s="144"/>
      <c r="H1433" s="144"/>
      <c r="I1433" s="144"/>
      <c r="J1433" s="144"/>
      <c r="K1433" s="144"/>
      <c r="L1433" s="144"/>
      <c r="M1433" s="144"/>
      <c r="N1433" s="144"/>
      <c r="O1433" s="144"/>
      <c r="P1433" s="98" t="str">
        <f t="shared" si="22"/>
        <v>5|transecto pontal do ipiranga RD17|pontal do ipiranga|20190221|072400</v>
      </c>
      <c r="Q1433" s="233" t="s">
        <v>6</v>
      </c>
      <c r="R1433" s="233" t="s">
        <v>6</v>
      </c>
      <c r="S1433" s="98" t="s">
        <v>6</v>
      </c>
      <c r="T1433" s="233" t="s">
        <v>6</v>
      </c>
      <c r="U1433" s="233" t="s">
        <v>6</v>
      </c>
      <c r="V1433" s="98" t="s">
        <v>6</v>
      </c>
      <c r="W1433" s="233" t="s">
        <v>6</v>
      </c>
      <c r="X1433" s="285" t="s">
        <v>6</v>
      </c>
      <c r="Y1433" s="233" t="s">
        <v>6</v>
      </c>
      <c r="Z1433" s="233" t="s">
        <v>6</v>
      </c>
      <c r="AA1433" s="233" t="s">
        <v>6</v>
      </c>
      <c r="AB1433" s="233" t="s">
        <v>6</v>
      </c>
      <c r="AC1433" s="233" t="s">
        <v>6</v>
      </c>
      <c r="AD1433" s="233" t="s">
        <v>6</v>
      </c>
      <c r="AE1433" s="233" t="s">
        <v>6</v>
      </c>
      <c r="AF1433" s="233" t="s">
        <v>6</v>
      </c>
      <c r="AG1433" s="233" t="s">
        <v>6</v>
      </c>
      <c r="AH1433" s="231" t="s">
        <v>536</v>
      </c>
      <c r="AI1433" s="233" t="s">
        <v>563</v>
      </c>
      <c r="AJ1433" s="283">
        <v>100</v>
      </c>
      <c r="AK1433" s="283" t="s">
        <v>412</v>
      </c>
      <c r="AL1433" s="283" t="s">
        <v>416</v>
      </c>
      <c r="AM1433" s="283">
        <v>2</v>
      </c>
      <c r="AN1433" s="98">
        <v>1</v>
      </c>
      <c r="AO1433" s="98" t="s">
        <v>467</v>
      </c>
      <c r="AP1433" s="41"/>
      <c r="AQ1433" s="41"/>
      <c r="AR1433" s="41"/>
      <c r="AS1433" s="41"/>
      <c r="AT1433" s="39"/>
      <c r="AU1433" s="39"/>
      <c r="AV1433" s="39"/>
      <c r="AW1433" s="39"/>
      <c r="AX1433" s="39"/>
      <c r="AY1433" s="39"/>
      <c r="AZ1433" s="39"/>
      <c r="BA1433" s="39"/>
      <c r="BB1433" s="39"/>
      <c r="BC1433" s="39"/>
      <c r="BD1433" s="39"/>
      <c r="BE1433" s="39"/>
      <c r="BF1433" s="39"/>
      <c r="BG1433" s="39"/>
      <c r="BH1433" s="39"/>
      <c r="BI1433" s="39"/>
      <c r="BJ1433" s="39"/>
      <c r="BK1433" s="39"/>
      <c r="BL1433" s="39"/>
      <c r="BM1433" s="39"/>
      <c r="BN1433" s="39"/>
      <c r="BO1433" s="39"/>
      <c r="BP1433" s="39"/>
      <c r="BQ1433" s="39"/>
      <c r="BR1433" s="39"/>
      <c r="BS1433" s="39"/>
      <c r="BT1433" s="39"/>
      <c r="BU1433" s="39"/>
      <c r="BV1433" s="39"/>
      <c r="BW1433" s="39"/>
      <c r="BX1433" s="39"/>
      <c r="BY1433" s="39"/>
      <c r="BZ1433" s="39"/>
      <c r="CA1433" s="39"/>
      <c r="CB1433" s="39"/>
      <c r="CC1433" s="39"/>
      <c r="CD1433" s="39"/>
      <c r="CE1433" s="39"/>
      <c r="CF1433" s="39"/>
      <c r="CG1433" s="39"/>
      <c r="CH1433" s="39"/>
      <c r="CI1433" s="39"/>
      <c r="CJ1433" s="39"/>
      <c r="CK1433" s="39"/>
      <c r="CL1433" s="39"/>
      <c r="CM1433" s="39"/>
      <c r="CN1433" s="39"/>
      <c r="CO1433" s="39"/>
      <c r="CP1433" s="39"/>
      <c r="CQ1433" s="211"/>
      <c r="CR1433" s="211"/>
      <c r="CS1433" s="211"/>
      <c r="CT1433" s="211"/>
      <c r="CU1433" s="211"/>
      <c r="CV1433" s="211"/>
      <c r="CW1433" s="211"/>
      <c r="CX1433" s="211"/>
      <c r="CY1433" s="211"/>
      <c r="CZ1433" s="211"/>
      <c r="DA1433" s="211"/>
      <c r="DB1433" s="211"/>
      <c r="DC1433" s="211"/>
      <c r="DD1433" s="211"/>
      <c r="DE1433" s="211"/>
      <c r="DF1433" s="211"/>
      <c r="DG1433" s="211"/>
      <c r="DH1433" s="281"/>
      <c r="DI1433" s="281"/>
      <c r="DJ1433" s="281"/>
      <c r="DK1433" s="281"/>
      <c r="DL1433" s="281"/>
      <c r="DM1433" s="281"/>
      <c r="DN1433" s="281"/>
      <c r="DO1433" s="281"/>
      <c r="DP1433" s="281"/>
      <c r="DQ1433" s="281"/>
      <c r="DR1433" s="281"/>
      <c r="DS1433" s="281"/>
      <c r="DT1433" s="281"/>
      <c r="DU1433" s="281"/>
      <c r="DV1433" s="281"/>
      <c r="DW1433" s="281"/>
      <c r="DX1433" s="281"/>
      <c r="DY1433" s="281"/>
      <c r="DZ1433" s="281"/>
      <c r="EA1433" s="281"/>
      <c r="EB1433" s="281"/>
      <c r="EC1433" s="281"/>
      <c r="ED1433" s="281"/>
      <c r="EE1433" s="281"/>
      <c r="EF1433" s="281"/>
      <c r="EG1433" s="281"/>
      <c r="EH1433" s="281"/>
      <c r="EI1433" s="281"/>
      <c r="EJ1433" s="281"/>
      <c r="EK1433" s="281"/>
      <c r="EL1433" s="281"/>
      <c r="EM1433" s="281"/>
      <c r="EN1433" s="281"/>
      <c r="EO1433" s="281"/>
      <c r="EP1433" s="281"/>
      <c r="EQ1433" s="281"/>
      <c r="ER1433" s="281"/>
      <c r="ES1433" s="281"/>
      <c r="ET1433" s="281"/>
      <c r="EU1433" s="281"/>
      <c r="EV1433" s="281"/>
      <c r="EW1433" s="281"/>
      <c r="EX1433" s="281"/>
      <c r="EY1433" s="281"/>
      <c r="EZ1433" s="281"/>
      <c r="FA1433" s="281"/>
      <c r="FB1433" s="281"/>
      <c r="FC1433" s="281"/>
      <c r="FD1433" s="281"/>
      <c r="FE1433" s="281"/>
      <c r="FF1433" s="281"/>
      <c r="FG1433" s="281"/>
      <c r="FH1433" s="281"/>
      <c r="FI1433" s="281"/>
      <c r="FJ1433" s="281"/>
      <c r="FK1433" s="281"/>
      <c r="FL1433" s="281"/>
      <c r="FM1433" s="281"/>
      <c r="FN1433" s="281"/>
      <c r="FO1433" s="281"/>
      <c r="FP1433" s="281"/>
      <c r="FQ1433" s="281"/>
      <c r="FR1433" s="281"/>
      <c r="FS1433" s="281"/>
      <c r="FT1433" s="281"/>
      <c r="FU1433" s="212"/>
    </row>
    <row r="1434" spans="1:177" s="35" customFormat="1" x14ac:dyDescent="0.25">
      <c r="A1434" s="98">
        <v>5</v>
      </c>
      <c r="B1434" s="229" t="s">
        <v>815</v>
      </c>
      <c r="C1434" s="283" t="s">
        <v>624</v>
      </c>
      <c r="D1434" s="226">
        <v>43517</v>
      </c>
      <c r="E1434" s="144">
        <v>0.30833333333333335</v>
      </c>
      <c r="F1434" s="144"/>
      <c r="G1434" s="144"/>
      <c r="H1434" s="144"/>
      <c r="I1434" s="144"/>
      <c r="J1434" s="144"/>
      <c r="K1434" s="144"/>
      <c r="L1434" s="144"/>
      <c r="M1434" s="144"/>
      <c r="N1434" s="144"/>
      <c r="O1434" s="144"/>
      <c r="P1434" s="98" t="str">
        <f t="shared" si="22"/>
        <v>5|transecto pontal do ipiranga RD18|pontal do ipiranga|20190221|072400</v>
      </c>
      <c r="Q1434" s="233" t="s">
        <v>6</v>
      </c>
      <c r="R1434" s="233" t="s">
        <v>6</v>
      </c>
      <c r="S1434" s="98" t="s">
        <v>6</v>
      </c>
      <c r="T1434" s="233" t="s">
        <v>6</v>
      </c>
      <c r="U1434" s="233" t="s">
        <v>6</v>
      </c>
      <c r="V1434" s="98" t="s">
        <v>6</v>
      </c>
      <c r="W1434" s="233" t="s">
        <v>6</v>
      </c>
      <c r="X1434" s="285" t="s">
        <v>6</v>
      </c>
      <c r="Y1434" s="233" t="s">
        <v>6</v>
      </c>
      <c r="Z1434" s="233" t="s">
        <v>6</v>
      </c>
      <c r="AA1434" s="233" t="s">
        <v>6</v>
      </c>
      <c r="AB1434" s="233" t="s">
        <v>6</v>
      </c>
      <c r="AC1434" s="233" t="s">
        <v>6</v>
      </c>
      <c r="AD1434" s="233" t="s">
        <v>6</v>
      </c>
      <c r="AE1434" s="233" t="s">
        <v>6</v>
      </c>
      <c r="AF1434" s="233" t="s">
        <v>6</v>
      </c>
      <c r="AG1434" s="233" t="s">
        <v>6</v>
      </c>
      <c r="AH1434" s="231" t="s">
        <v>536</v>
      </c>
      <c r="AI1434" s="233" t="s">
        <v>563</v>
      </c>
      <c r="AJ1434" s="283">
        <v>100</v>
      </c>
      <c r="AK1434" s="283" t="s">
        <v>412</v>
      </c>
      <c r="AL1434" s="283" t="s">
        <v>416</v>
      </c>
      <c r="AM1434" s="283">
        <v>2</v>
      </c>
      <c r="AN1434" s="98">
        <v>1</v>
      </c>
      <c r="AO1434" s="98" t="s">
        <v>467</v>
      </c>
      <c r="AP1434" s="41"/>
      <c r="AQ1434" s="41"/>
      <c r="AR1434" s="41"/>
      <c r="AS1434" s="41"/>
      <c r="AT1434" s="39"/>
      <c r="AU1434" s="39"/>
      <c r="AV1434" s="39"/>
      <c r="AW1434" s="39"/>
      <c r="AX1434" s="39"/>
      <c r="AY1434" s="39"/>
      <c r="AZ1434" s="39"/>
      <c r="BA1434" s="39"/>
      <c r="BB1434" s="39"/>
      <c r="BC1434" s="39"/>
      <c r="BD1434" s="39"/>
      <c r="BE1434" s="39"/>
      <c r="BF1434" s="39"/>
      <c r="BG1434" s="39"/>
      <c r="BH1434" s="39"/>
      <c r="BI1434" s="39"/>
      <c r="BJ1434" s="39"/>
      <c r="BK1434" s="39"/>
      <c r="BL1434" s="39"/>
      <c r="BM1434" s="39"/>
      <c r="BN1434" s="39"/>
      <c r="BO1434" s="39"/>
      <c r="BP1434" s="39"/>
      <c r="BQ1434" s="39"/>
      <c r="BR1434" s="39"/>
      <c r="BS1434" s="39"/>
      <c r="BT1434" s="39"/>
      <c r="BU1434" s="39"/>
      <c r="BV1434" s="39"/>
      <c r="BW1434" s="39"/>
      <c r="BX1434" s="39"/>
      <c r="BY1434" s="39"/>
      <c r="BZ1434" s="39"/>
      <c r="CA1434" s="39"/>
      <c r="CB1434" s="39"/>
      <c r="CC1434" s="39"/>
      <c r="CD1434" s="39"/>
      <c r="CE1434" s="39"/>
      <c r="CF1434" s="39"/>
      <c r="CG1434" s="39"/>
      <c r="CH1434" s="39"/>
      <c r="CI1434" s="39"/>
      <c r="CJ1434" s="39"/>
      <c r="CK1434" s="39"/>
      <c r="CL1434" s="39"/>
      <c r="CM1434" s="39"/>
      <c r="CN1434" s="39"/>
      <c r="CO1434" s="39"/>
      <c r="CP1434" s="39"/>
      <c r="CQ1434" s="211"/>
      <c r="CR1434" s="211"/>
      <c r="CS1434" s="211"/>
      <c r="CT1434" s="211"/>
      <c r="CU1434" s="211"/>
      <c r="CV1434" s="211"/>
      <c r="CW1434" s="211"/>
      <c r="CX1434" s="211"/>
      <c r="CY1434" s="211"/>
      <c r="CZ1434" s="211"/>
      <c r="DA1434" s="211"/>
      <c r="DB1434" s="211"/>
      <c r="DC1434" s="211"/>
      <c r="DD1434" s="211"/>
      <c r="DE1434" s="211"/>
      <c r="DF1434" s="211"/>
      <c r="DG1434" s="211"/>
      <c r="DH1434" s="281"/>
      <c r="DI1434" s="281"/>
      <c r="DJ1434" s="281"/>
      <c r="DK1434" s="281"/>
      <c r="DL1434" s="281"/>
      <c r="DM1434" s="281"/>
      <c r="DN1434" s="281"/>
      <c r="DO1434" s="281"/>
      <c r="DP1434" s="281"/>
      <c r="DQ1434" s="281"/>
      <c r="DR1434" s="281"/>
      <c r="DS1434" s="281"/>
      <c r="DT1434" s="281"/>
      <c r="DU1434" s="281"/>
      <c r="DV1434" s="281"/>
      <c r="DW1434" s="281"/>
      <c r="DX1434" s="281"/>
      <c r="DY1434" s="281"/>
      <c r="DZ1434" s="281"/>
      <c r="EA1434" s="281"/>
      <c r="EB1434" s="281"/>
      <c r="EC1434" s="281"/>
      <c r="ED1434" s="281"/>
      <c r="EE1434" s="281"/>
      <c r="EF1434" s="281"/>
      <c r="EG1434" s="281"/>
      <c r="EH1434" s="281"/>
      <c r="EI1434" s="281"/>
      <c r="EJ1434" s="281"/>
      <c r="EK1434" s="281"/>
      <c r="EL1434" s="281"/>
      <c r="EM1434" s="281"/>
      <c r="EN1434" s="281"/>
      <c r="EO1434" s="281"/>
      <c r="EP1434" s="281"/>
      <c r="EQ1434" s="281"/>
      <c r="ER1434" s="281"/>
      <c r="ES1434" s="281"/>
      <c r="ET1434" s="281"/>
      <c r="EU1434" s="281"/>
      <c r="EV1434" s="281"/>
      <c r="EW1434" s="281"/>
      <c r="EX1434" s="281"/>
      <c r="EY1434" s="281"/>
      <c r="EZ1434" s="281"/>
      <c r="FA1434" s="281"/>
      <c r="FB1434" s="281"/>
      <c r="FC1434" s="281"/>
      <c r="FD1434" s="281"/>
      <c r="FE1434" s="281"/>
      <c r="FF1434" s="281"/>
      <c r="FG1434" s="281"/>
      <c r="FH1434" s="281"/>
      <c r="FI1434" s="281"/>
      <c r="FJ1434" s="281"/>
      <c r="FK1434" s="281"/>
      <c r="FL1434" s="281"/>
      <c r="FM1434" s="281"/>
      <c r="FN1434" s="281"/>
      <c r="FO1434" s="281"/>
      <c r="FP1434" s="281"/>
      <c r="FQ1434" s="281"/>
      <c r="FR1434" s="281"/>
      <c r="FS1434" s="281"/>
      <c r="FT1434" s="281"/>
      <c r="FU1434" s="212"/>
    </row>
    <row r="1435" spans="1:177" s="35" customFormat="1" x14ac:dyDescent="0.25">
      <c r="A1435" s="98">
        <v>5</v>
      </c>
      <c r="B1435" s="229" t="s">
        <v>815</v>
      </c>
      <c r="C1435" s="283" t="s">
        <v>624</v>
      </c>
      <c r="D1435" s="226">
        <v>43517</v>
      </c>
      <c r="E1435" s="144">
        <v>0.30833333333333335</v>
      </c>
      <c r="F1435" s="144"/>
      <c r="G1435" s="144"/>
      <c r="H1435" s="144"/>
      <c r="I1435" s="144"/>
      <c r="J1435" s="144"/>
      <c r="K1435" s="144"/>
      <c r="L1435" s="144"/>
      <c r="M1435" s="144"/>
      <c r="N1435" s="144"/>
      <c r="O1435" s="144"/>
      <c r="P1435" s="98" t="str">
        <f t="shared" si="22"/>
        <v>5|transecto pontal do ipiranga RD18|pontal do ipiranga|20190221|072400</v>
      </c>
      <c r="Q1435" s="233" t="s">
        <v>6</v>
      </c>
      <c r="R1435" s="233" t="s">
        <v>6</v>
      </c>
      <c r="S1435" s="98" t="s">
        <v>6</v>
      </c>
      <c r="T1435" s="233" t="s">
        <v>6</v>
      </c>
      <c r="U1435" s="233" t="s">
        <v>6</v>
      </c>
      <c r="V1435" s="98" t="s">
        <v>6</v>
      </c>
      <c r="W1435" s="233" t="s">
        <v>6</v>
      </c>
      <c r="X1435" s="285" t="s">
        <v>6</v>
      </c>
      <c r="Y1435" s="233" t="s">
        <v>6</v>
      </c>
      <c r="Z1435" s="233" t="s">
        <v>6</v>
      </c>
      <c r="AA1435" s="233" t="s">
        <v>6</v>
      </c>
      <c r="AB1435" s="233" t="s">
        <v>6</v>
      </c>
      <c r="AC1435" s="233" t="s">
        <v>6</v>
      </c>
      <c r="AD1435" s="233" t="s">
        <v>6</v>
      </c>
      <c r="AE1435" s="233" t="s">
        <v>6</v>
      </c>
      <c r="AF1435" s="233" t="s">
        <v>6</v>
      </c>
      <c r="AG1435" s="233" t="s">
        <v>6</v>
      </c>
      <c r="AH1435" s="231" t="s">
        <v>536</v>
      </c>
      <c r="AI1435" s="233" t="s">
        <v>563</v>
      </c>
      <c r="AJ1435" s="283">
        <v>100</v>
      </c>
      <c r="AK1435" s="283" t="s">
        <v>412</v>
      </c>
      <c r="AL1435" s="283" t="s">
        <v>416</v>
      </c>
      <c r="AM1435" s="283">
        <v>1</v>
      </c>
      <c r="AN1435" s="98">
        <v>1</v>
      </c>
      <c r="AO1435" s="98" t="s">
        <v>467</v>
      </c>
      <c r="AP1435" s="41"/>
      <c r="AQ1435" s="41"/>
      <c r="AR1435" s="41"/>
      <c r="AS1435" s="41"/>
      <c r="AT1435" s="39"/>
      <c r="AU1435" s="39"/>
      <c r="AV1435" s="39"/>
      <c r="AW1435" s="39"/>
      <c r="AX1435" s="39"/>
      <c r="AY1435" s="39"/>
      <c r="AZ1435" s="39"/>
      <c r="BA1435" s="39"/>
      <c r="BB1435" s="39"/>
      <c r="BC1435" s="39"/>
      <c r="BD1435" s="39"/>
      <c r="BE1435" s="39"/>
      <c r="BF1435" s="39"/>
      <c r="BG1435" s="39"/>
      <c r="BH1435" s="39"/>
      <c r="BI1435" s="39"/>
      <c r="BJ1435" s="39"/>
      <c r="BK1435" s="39"/>
      <c r="BL1435" s="39"/>
      <c r="BM1435" s="39"/>
      <c r="BN1435" s="39"/>
      <c r="BO1435" s="39"/>
      <c r="BP1435" s="39"/>
      <c r="BQ1435" s="39"/>
      <c r="BR1435" s="39"/>
      <c r="BS1435" s="39"/>
      <c r="BT1435" s="39"/>
      <c r="BU1435" s="39"/>
      <c r="BV1435" s="39"/>
      <c r="BW1435" s="39"/>
      <c r="BX1435" s="39"/>
      <c r="BY1435" s="39"/>
      <c r="BZ1435" s="39"/>
      <c r="CA1435" s="39"/>
      <c r="CB1435" s="39"/>
      <c r="CC1435" s="39"/>
      <c r="CD1435" s="39"/>
      <c r="CE1435" s="39"/>
      <c r="CF1435" s="39"/>
      <c r="CG1435" s="39"/>
      <c r="CH1435" s="39"/>
      <c r="CI1435" s="39"/>
      <c r="CJ1435" s="39"/>
      <c r="CK1435" s="39"/>
      <c r="CL1435" s="39"/>
      <c r="CM1435" s="39"/>
      <c r="CN1435" s="39"/>
      <c r="CO1435" s="39"/>
      <c r="CP1435" s="39"/>
      <c r="CQ1435" s="211"/>
      <c r="CR1435" s="211"/>
      <c r="CS1435" s="211"/>
      <c r="CT1435" s="211"/>
      <c r="CU1435" s="211"/>
      <c r="CV1435" s="211"/>
      <c r="CW1435" s="211"/>
      <c r="CX1435" s="211"/>
      <c r="CY1435" s="211"/>
      <c r="CZ1435" s="211"/>
      <c r="DA1435" s="211"/>
      <c r="DB1435" s="211"/>
      <c r="DC1435" s="211"/>
      <c r="DD1435" s="211"/>
      <c r="DE1435" s="211"/>
      <c r="DF1435" s="211"/>
      <c r="DG1435" s="211"/>
      <c r="DH1435" s="281"/>
      <c r="DI1435" s="281"/>
      <c r="DJ1435" s="281"/>
      <c r="DK1435" s="281"/>
      <c r="DL1435" s="281"/>
      <c r="DM1435" s="281"/>
      <c r="DN1435" s="281"/>
      <c r="DO1435" s="281"/>
      <c r="DP1435" s="281"/>
      <c r="DQ1435" s="281"/>
      <c r="DR1435" s="281"/>
      <c r="DS1435" s="281"/>
      <c r="DT1435" s="281"/>
      <c r="DU1435" s="281"/>
      <c r="DV1435" s="281"/>
      <c r="DW1435" s="281"/>
      <c r="DX1435" s="281"/>
      <c r="DY1435" s="281"/>
      <c r="DZ1435" s="281"/>
      <c r="EA1435" s="281"/>
      <c r="EB1435" s="281"/>
      <c r="EC1435" s="281"/>
      <c r="ED1435" s="281"/>
      <c r="EE1435" s="281"/>
      <c r="EF1435" s="281"/>
      <c r="EG1435" s="281"/>
      <c r="EH1435" s="281"/>
      <c r="EI1435" s="281"/>
      <c r="EJ1435" s="281"/>
      <c r="EK1435" s="281"/>
      <c r="EL1435" s="281"/>
      <c r="EM1435" s="281"/>
      <c r="EN1435" s="281"/>
      <c r="EO1435" s="281"/>
      <c r="EP1435" s="281"/>
      <c r="EQ1435" s="281"/>
      <c r="ER1435" s="281"/>
      <c r="ES1435" s="281"/>
      <c r="ET1435" s="281"/>
      <c r="EU1435" s="281"/>
      <c r="EV1435" s="281"/>
      <c r="EW1435" s="281"/>
      <c r="EX1435" s="281"/>
      <c r="EY1435" s="281"/>
      <c r="EZ1435" s="281"/>
      <c r="FA1435" s="281"/>
      <c r="FB1435" s="281"/>
      <c r="FC1435" s="281"/>
      <c r="FD1435" s="281"/>
      <c r="FE1435" s="281"/>
      <c r="FF1435" s="281"/>
      <c r="FG1435" s="281"/>
      <c r="FH1435" s="281"/>
      <c r="FI1435" s="281"/>
      <c r="FJ1435" s="281"/>
      <c r="FK1435" s="281"/>
      <c r="FL1435" s="281"/>
      <c r="FM1435" s="281"/>
      <c r="FN1435" s="281"/>
      <c r="FO1435" s="281"/>
      <c r="FP1435" s="281"/>
      <c r="FQ1435" s="281"/>
      <c r="FR1435" s="281"/>
      <c r="FS1435" s="281"/>
      <c r="FT1435" s="281"/>
      <c r="FU1435" s="212"/>
    </row>
    <row r="1436" spans="1:177" s="35" customFormat="1" x14ac:dyDescent="0.25">
      <c r="A1436" s="98">
        <v>5</v>
      </c>
      <c r="B1436" s="229" t="s">
        <v>797</v>
      </c>
      <c r="C1436" s="283" t="s">
        <v>624</v>
      </c>
      <c r="D1436" s="226">
        <v>43517</v>
      </c>
      <c r="E1436" s="144">
        <v>0.30833333333333335</v>
      </c>
      <c r="F1436" s="144"/>
      <c r="G1436" s="144"/>
      <c r="H1436" s="144"/>
      <c r="I1436" s="144"/>
      <c r="J1436" s="144"/>
      <c r="K1436" s="144"/>
      <c r="L1436" s="144"/>
      <c r="M1436" s="144"/>
      <c r="N1436" s="144"/>
      <c r="O1436" s="144"/>
      <c r="P1436" s="98" t="str">
        <f t="shared" si="22"/>
        <v>5|transecto pontal do ipiranga RD21|pontal do ipiranga|20190221|072400</v>
      </c>
      <c r="Q1436" s="233" t="s">
        <v>6</v>
      </c>
      <c r="R1436" s="233" t="s">
        <v>6</v>
      </c>
      <c r="S1436" s="98" t="s">
        <v>6</v>
      </c>
      <c r="T1436" s="233" t="s">
        <v>6</v>
      </c>
      <c r="U1436" s="233" t="s">
        <v>6</v>
      </c>
      <c r="V1436" s="98" t="s">
        <v>6</v>
      </c>
      <c r="W1436" s="233" t="s">
        <v>6</v>
      </c>
      <c r="X1436" s="285" t="s">
        <v>6</v>
      </c>
      <c r="Y1436" s="233" t="s">
        <v>6</v>
      </c>
      <c r="Z1436" s="233" t="s">
        <v>6</v>
      </c>
      <c r="AA1436" s="233" t="s">
        <v>6</v>
      </c>
      <c r="AB1436" s="233" t="s">
        <v>6</v>
      </c>
      <c r="AC1436" s="233" t="s">
        <v>6</v>
      </c>
      <c r="AD1436" s="233" t="s">
        <v>6</v>
      </c>
      <c r="AE1436" s="233" t="s">
        <v>6</v>
      </c>
      <c r="AF1436" s="233" t="s">
        <v>6</v>
      </c>
      <c r="AG1436" s="233" t="s">
        <v>6</v>
      </c>
      <c r="AH1436" s="231" t="s">
        <v>536</v>
      </c>
      <c r="AI1436" s="233" t="s">
        <v>563</v>
      </c>
      <c r="AJ1436" s="283">
        <v>100</v>
      </c>
      <c r="AK1436" s="283" t="s">
        <v>412</v>
      </c>
      <c r="AL1436" s="283" t="s">
        <v>416</v>
      </c>
      <c r="AM1436" s="283">
        <v>1</v>
      </c>
      <c r="AN1436" s="98">
        <v>1</v>
      </c>
      <c r="AO1436" s="98" t="s">
        <v>467</v>
      </c>
      <c r="AP1436" s="41"/>
      <c r="AQ1436" s="41"/>
      <c r="AR1436" s="41"/>
      <c r="AS1436" s="41"/>
      <c r="AT1436" s="39"/>
      <c r="AU1436" s="39"/>
      <c r="AV1436" s="39"/>
      <c r="AW1436" s="39"/>
      <c r="AX1436" s="39"/>
      <c r="AY1436" s="39"/>
      <c r="AZ1436" s="39"/>
      <c r="BA1436" s="39"/>
      <c r="BB1436" s="39"/>
      <c r="BC1436" s="39"/>
      <c r="BD1436" s="39"/>
      <c r="BE1436" s="39"/>
      <c r="BF1436" s="39"/>
      <c r="BG1436" s="39"/>
      <c r="BH1436" s="39"/>
      <c r="BI1436" s="39"/>
      <c r="BJ1436" s="39"/>
      <c r="BK1436" s="39"/>
      <c r="BL1436" s="39"/>
      <c r="BM1436" s="39"/>
      <c r="BN1436" s="39"/>
      <c r="BO1436" s="39"/>
      <c r="BP1436" s="39"/>
      <c r="BQ1436" s="39"/>
      <c r="BR1436" s="39"/>
      <c r="BS1436" s="39"/>
      <c r="BT1436" s="39"/>
      <c r="BU1436" s="39"/>
      <c r="BV1436" s="39"/>
      <c r="BW1436" s="39"/>
      <c r="BX1436" s="39"/>
      <c r="BY1436" s="39"/>
      <c r="BZ1436" s="39"/>
      <c r="CA1436" s="39"/>
      <c r="CB1436" s="39"/>
      <c r="CC1436" s="39"/>
      <c r="CD1436" s="39"/>
      <c r="CE1436" s="39"/>
      <c r="CF1436" s="39"/>
      <c r="CG1436" s="39"/>
      <c r="CH1436" s="39"/>
      <c r="CI1436" s="39"/>
      <c r="CJ1436" s="39"/>
      <c r="CK1436" s="39"/>
      <c r="CL1436" s="39"/>
      <c r="CM1436" s="39"/>
      <c r="CN1436" s="39"/>
      <c r="CO1436" s="39"/>
      <c r="CP1436" s="39"/>
      <c r="CQ1436" s="211"/>
      <c r="CR1436" s="211"/>
      <c r="CS1436" s="211"/>
      <c r="CT1436" s="211"/>
      <c r="CU1436" s="211"/>
      <c r="CV1436" s="211"/>
      <c r="CW1436" s="211"/>
      <c r="CX1436" s="211"/>
      <c r="CY1436" s="211"/>
      <c r="CZ1436" s="211"/>
      <c r="DA1436" s="211"/>
      <c r="DB1436" s="211"/>
      <c r="DC1436" s="211"/>
      <c r="DD1436" s="211"/>
      <c r="DE1436" s="211"/>
      <c r="DF1436" s="211"/>
      <c r="DG1436" s="211"/>
      <c r="DH1436" s="281"/>
      <c r="DI1436" s="281"/>
      <c r="DJ1436" s="281"/>
      <c r="DK1436" s="281"/>
      <c r="DL1436" s="281"/>
      <c r="DM1436" s="281"/>
      <c r="DN1436" s="281"/>
      <c r="DO1436" s="281"/>
      <c r="DP1436" s="281"/>
      <c r="DQ1436" s="281"/>
      <c r="DR1436" s="281"/>
      <c r="DS1436" s="281"/>
      <c r="DT1436" s="281"/>
      <c r="DU1436" s="281"/>
      <c r="DV1436" s="281"/>
      <c r="DW1436" s="281"/>
      <c r="DX1436" s="281"/>
      <c r="DY1436" s="281"/>
      <c r="DZ1436" s="281"/>
      <c r="EA1436" s="281"/>
      <c r="EB1436" s="281"/>
      <c r="EC1436" s="281"/>
      <c r="ED1436" s="281"/>
      <c r="EE1436" s="281"/>
      <c r="EF1436" s="281"/>
      <c r="EG1436" s="281"/>
      <c r="EH1436" s="281"/>
      <c r="EI1436" s="281"/>
      <c r="EJ1436" s="281"/>
      <c r="EK1436" s="281"/>
      <c r="EL1436" s="281"/>
      <c r="EM1436" s="281"/>
      <c r="EN1436" s="281"/>
      <c r="EO1436" s="281"/>
      <c r="EP1436" s="281"/>
      <c r="EQ1436" s="281"/>
      <c r="ER1436" s="281"/>
      <c r="ES1436" s="281"/>
      <c r="ET1436" s="281"/>
      <c r="EU1436" s="281"/>
      <c r="EV1436" s="281"/>
      <c r="EW1436" s="281"/>
      <c r="EX1436" s="281"/>
      <c r="EY1436" s="281"/>
      <c r="EZ1436" s="281"/>
      <c r="FA1436" s="281"/>
      <c r="FB1436" s="281"/>
      <c r="FC1436" s="281"/>
      <c r="FD1436" s="281"/>
      <c r="FE1436" s="281"/>
      <c r="FF1436" s="281"/>
      <c r="FG1436" s="281"/>
      <c r="FH1436" s="281"/>
      <c r="FI1436" s="281"/>
      <c r="FJ1436" s="281"/>
      <c r="FK1436" s="281"/>
      <c r="FL1436" s="281"/>
      <c r="FM1436" s="281"/>
      <c r="FN1436" s="281"/>
      <c r="FO1436" s="281"/>
      <c r="FP1436" s="281"/>
      <c r="FQ1436" s="281"/>
      <c r="FR1436" s="281"/>
      <c r="FS1436" s="281"/>
      <c r="FT1436" s="281"/>
      <c r="FU1436" s="212"/>
    </row>
    <row r="1437" spans="1:177" s="35" customFormat="1" x14ac:dyDescent="0.25">
      <c r="A1437" s="98">
        <v>5</v>
      </c>
      <c r="B1437" s="229" t="s">
        <v>797</v>
      </c>
      <c r="C1437" s="283" t="s">
        <v>624</v>
      </c>
      <c r="D1437" s="226">
        <v>43517</v>
      </c>
      <c r="E1437" s="144">
        <v>0.30833333333333335</v>
      </c>
      <c r="F1437" s="144"/>
      <c r="G1437" s="144"/>
      <c r="H1437" s="144"/>
      <c r="I1437" s="144"/>
      <c r="J1437" s="144"/>
      <c r="K1437" s="144"/>
      <c r="L1437" s="144"/>
      <c r="M1437" s="144"/>
      <c r="N1437" s="144"/>
      <c r="O1437" s="144"/>
      <c r="P1437" s="98" t="str">
        <f t="shared" si="22"/>
        <v>5|transecto pontal do ipiranga RD21|pontal do ipiranga|20190221|072400</v>
      </c>
      <c r="Q1437" s="233" t="s">
        <v>6</v>
      </c>
      <c r="R1437" s="233" t="s">
        <v>6</v>
      </c>
      <c r="S1437" s="98" t="s">
        <v>6</v>
      </c>
      <c r="T1437" s="233" t="s">
        <v>6</v>
      </c>
      <c r="U1437" s="233" t="s">
        <v>6</v>
      </c>
      <c r="V1437" s="98" t="s">
        <v>6</v>
      </c>
      <c r="W1437" s="233" t="s">
        <v>6</v>
      </c>
      <c r="X1437" s="285" t="s">
        <v>6</v>
      </c>
      <c r="Y1437" s="233" t="s">
        <v>6</v>
      </c>
      <c r="Z1437" s="233" t="s">
        <v>6</v>
      </c>
      <c r="AA1437" s="233" t="s">
        <v>6</v>
      </c>
      <c r="AB1437" s="233" t="s">
        <v>6</v>
      </c>
      <c r="AC1437" s="233" t="s">
        <v>6</v>
      </c>
      <c r="AD1437" s="233" t="s">
        <v>6</v>
      </c>
      <c r="AE1437" s="233" t="s">
        <v>6</v>
      </c>
      <c r="AF1437" s="233" t="s">
        <v>6</v>
      </c>
      <c r="AG1437" s="233" t="s">
        <v>6</v>
      </c>
      <c r="AH1437" s="231" t="s">
        <v>536</v>
      </c>
      <c r="AI1437" s="233" t="s">
        <v>563</v>
      </c>
      <c r="AJ1437" s="283">
        <v>100</v>
      </c>
      <c r="AK1437" s="283" t="s">
        <v>412</v>
      </c>
      <c r="AL1437" s="283" t="s">
        <v>416</v>
      </c>
      <c r="AM1437" s="283">
        <v>1</v>
      </c>
      <c r="AN1437" s="98">
        <v>1</v>
      </c>
      <c r="AO1437" s="98" t="s">
        <v>467</v>
      </c>
      <c r="AP1437" s="41"/>
      <c r="AQ1437" s="41"/>
      <c r="AR1437" s="41"/>
      <c r="AS1437" s="41"/>
      <c r="AT1437" s="39"/>
      <c r="AU1437" s="39"/>
      <c r="AV1437" s="39"/>
      <c r="AW1437" s="39"/>
      <c r="AX1437" s="39"/>
      <c r="AY1437" s="39"/>
      <c r="AZ1437" s="39"/>
      <c r="BA1437" s="39"/>
      <c r="BB1437" s="39"/>
      <c r="BC1437" s="39"/>
      <c r="BD1437" s="39"/>
      <c r="BE1437" s="39"/>
      <c r="BF1437" s="39"/>
      <c r="BG1437" s="39"/>
      <c r="BH1437" s="39"/>
      <c r="BI1437" s="39"/>
      <c r="BJ1437" s="39"/>
      <c r="BK1437" s="39"/>
      <c r="BL1437" s="39"/>
      <c r="BM1437" s="39"/>
      <c r="BN1437" s="39"/>
      <c r="BO1437" s="39"/>
      <c r="BP1437" s="39"/>
      <c r="BQ1437" s="39"/>
      <c r="BR1437" s="39"/>
      <c r="BS1437" s="39"/>
      <c r="BT1437" s="39"/>
      <c r="BU1437" s="39"/>
      <c r="BV1437" s="39"/>
      <c r="BW1437" s="39"/>
      <c r="BX1437" s="39"/>
      <c r="BY1437" s="39"/>
      <c r="BZ1437" s="39"/>
      <c r="CA1437" s="39"/>
      <c r="CB1437" s="39"/>
      <c r="CC1437" s="39"/>
      <c r="CD1437" s="39"/>
      <c r="CE1437" s="39"/>
      <c r="CF1437" s="39"/>
      <c r="CG1437" s="39"/>
      <c r="CH1437" s="39"/>
      <c r="CI1437" s="39"/>
      <c r="CJ1437" s="39"/>
      <c r="CK1437" s="39"/>
      <c r="CL1437" s="39"/>
      <c r="CM1437" s="39"/>
      <c r="CN1437" s="39"/>
      <c r="CO1437" s="39"/>
      <c r="CP1437" s="39"/>
      <c r="CQ1437" s="211"/>
      <c r="CR1437" s="211"/>
      <c r="CS1437" s="211"/>
      <c r="CT1437" s="211"/>
      <c r="CU1437" s="211"/>
      <c r="CV1437" s="211"/>
      <c r="CW1437" s="211"/>
      <c r="CX1437" s="211"/>
      <c r="CY1437" s="211"/>
      <c r="CZ1437" s="211"/>
      <c r="DA1437" s="211"/>
      <c r="DB1437" s="211"/>
      <c r="DC1437" s="211"/>
      <c r="DD1437" s="211"/>
      <c r="DE1437" s="211"/>
      <c r="DF1437" s="211"/>
      <c r="DG1437" s="211"/>
      <c r="DH1437" s="281"/>
      <c r="DI1437" s="281"/>
      <c r="DJ1437" s="281"/>
      <c r="DK1437" s="281"/>
      <c r="DL1437" s="281"/>
      <c r="DM1437" s="281"/>
      <c r="DN1437" s="281"/>
      <c r="DO1437" s="281"/>
      <c r="DP1437" s="281"/>
      <c r="DQ1437" s="281"/>
      <c r="DR1437" s="281"/>
      <c r="DS1437" s="281"/>
      <c r="DT1437" s="281"/>
      <c r="DU1437" s="281"/>
      <c r="DV1437" s="281"/>
      <c r="DW1437" s="281"/>
      <c r="DX1437" s="281"/>
      <c r="DY1437" s="281"/>
      <c r="DZ1437" s="281"/>
      <c r="EA1437" s="281"/>
      <c r="EB1437" s="281"/>
      <c r="EC1437" s="281"/>
      <c r="ED1437" s="281"/>
      <c r="EE1437" s="281"/>
      <c r="EF1437" s="281"/>
      <c r="EG1437" s="281"/>
      <c r="EH1437" s="281"/>
      <c r="EI1437" s="281"/>
      <c r="EJ1437" s="281"/>
      <c r="EK1437" s="281"/>
      <c r="EL1437" s="281"/>
      <c r="EM1437" s="281"/>
      <c r="EN1437" s="281"/>
      <c r="EO1437" s="281"/>
      <c r="EP1437" s="281"/>
      <c r="EQ1437" s="281"/>
      <c r="ER1437" s="281"/>
      <c r="ES1437" s="281"/>
      <c r="ET1437" s="281"/>
      <c r="EU1437" s="281"/>
      <c r="EV1437" s="281"/>
      <c r="EW1437" s="281"/>
      <c r="EX1437" s="281"/>
      <c r="EY1437" s="281"/>
      <c r="EZ1437" s="281"/>
      <c r="FA1437" s="281"/>
      <c r="FB1437" s="281"/>
      <c r="FC1437" s="281"/>
      <c r="FD1437" s="281"/>
      <c r="FE1437" s="281"/>
      <c r="FF1437" s="281"/>
      <c r="FG1437" s="281"/>
      <c r="FH1437" s="281"/>
      <c r="FI1437" s="281"/>
      <c r="FJ1437" s="281"/>
      <c r="FK1437" s="281"/>
      <c r="FL1437" s="281"/>
      <c r="FM1437" s="281"/>
      <c r="FN1437" s="281"/>
      <c r="FO1437" s="281"/>
      <c r="FP1437" s="281"/>
      <c r="FQ1437" s="281"/>
      <c r="FR1437" s="281"/>
      <c r="FS1437" s="281"/>
      <c r="FT1437" s="281"/>
      <c r="FU1437" s="212"/>
    </row>
    <row r="1438" spans="1:177" s="35" customFormat="1" x14ac:dyDescent="0.25">
      <c r="A1438" s="98">
        <v>5</v>
      </c>
      <c r="B1438" s="229" t="s">
        <v>816</v>
      </c>
      <c r="C1438" s="283" t="s">
        <v>624</v>
      </c>
      <c r="D1438" s="226">
        <v>43517</v>
      </c>
      <c r="E1438" s="144">
        <v>0.30833333333333335</v>
      </c>
      <c r="F1438" s="144"/>
      <c r="G1438" s="144"/>
      <c r="H1438" s="144"/>
      <c r="I1438" s="144"/>
      <c r="J1438" s="144"/>
      <c r="K1438" s="144"/>
      <c r="L1438" s="144"/>
      <c r="M1438" s="144"/>
      <c r="N1438" s="144"/>
      <c r="O1438" s="144"/>
      <c r="P1438" s="98" t="str">
        <f t="shared" si="22"/>
        <v>5|transecto pontal do ipiranga RD23|pontal do ipiranga|20190221|072400</v>
      </c>
      <c r="Q1438" s="233" t="s">
        <v>6</v>
      </c>
      <c r="R1438" s="233" t="s">
        <v>6</v>
      </c>
      <c r="S1438" s="98" t="s">
        <v>6</v>
      </c>
      <c r="T1438" s="233" t="s">
        <v>6</v>
      </c>
      <c r="U1438" s="233" t="s">
        <v>6</v>
      </c>
      <c r="V1438" s="98" t="s">
        <v>6</v>
      </c>
      <c r="W1438" s="233" t="s">
        <v>6</v>
      </c>
      <c r="X1438" s="285" t="s">
        <v>6</v>
      </c>
      <c r="Y1438" s="233" t="s">
        <v>6</v>
      </c>
      <c r="Z1438" s="233" t="s">
        <v>6</v>
      </c>
      <c r="AA1438" s="233" t="s">
        <v>6</v>
      </c>
      <c r="AB1438" s="233" t="s">
        <v>6</v>
      </c>
      <c r="AC1438" s="233" t="s">
        <v>6</v>
      </c>
      <c r="AD1438" s="233" t="s">
        <v>6</v>
      </c>
      <c r="AE1438" s="233" t="s">
        <v>6</v>
      </c>
      <c r="AF1438" s="233" t="s">
        <v>6</v>
      </c>
      <c r="AG1438" s="233" t="s">
        <v>6</v>
      </c>
      <c r="AH1438" s="231" t="s">
        <v>536</v>
      </c>
      <c r="AI1438" s="233" t="s">
        <v>563</v>
      </c>
      <c r="AJ1438" s="283">
        <v>100</v>
      </c>
      <c r="AK1438" s="283" t="s">
        <v>412</v>
      </c>
      <c r="AL1438" s="283" t="s">
        <v>416</v>
      </c>
      <c r="AM1438" s="283">
        <v>1</v>
      </c>
      <c r="AN1438" s="98">
        <v>1</v>
      </c>
      <c r="AO1438" s="98" t="s">
        <v>467</v>
      </c>
      <c r="AP1438" s="41"/>
      <c r="AQ1438" s="41"/>
      <c r="AR1438" s="41"/>
      <c r="AS1438" s="41"/>
      <c r="AT1438" s="39"/>
      <c r="AU1438" s="39"/>
      <c r="AV1438" s="39"/>
      <c r="AW1438" s="39"/>
      <c r="AX1438" s="39"/>
      <c r="AY1438" s="39"/>
      <c r="AZ1438" s="39"/>
      <c r="BA1438" s="39"/>
      <c r="BB1438" s="39"/>
      <c r="BC1438" s="39"/>
      <c r="BD1438" s="39"/>
      <c r="BE1438" s="39"/>
      <c r="BF1438" s="39"/>
      <c r="BG1438" s="39"/>
      <c r="BH1438" s="39"/>
      <c r="BI1438" s="39"/>
      <c r="BJ1438" s="39"/>
      <c r="BK1438" s="39"/>
      <c r="BL1438" s="39"/>
      <c r="BM1438" s="39"/>
      <c r="BN1438" s="39"/>
      <c r="BO1438" s="39"/>
      <c r="BP1438" s="39"/>
      <c r="BQ1438" s="39"/>
      <c r="BR1438" s="39"/>
      <c r="BS1438" s="39"/>
      <c r="BT1438" s="39"/>
      <c r="BU1438" s="39"/>
      <c r="BV1438" s="39"/>
      <c r="BW1438" s="39"/>
      <c r="BX1438" s="39"/>
      <c r="BY1438" s="39"/>
      <c r="BZ1438" s="39"/>
      <c r="CA1438" s="39"/>
      <c r="CB1438" s="39"/>
      <c r="CC1438" s="39"/>
      <c r="CD1438" s="39"/>
      <c r="CE1438" s="39"/>
      <c r="CF1438" s="39"/>
      <c r="CG1438" s="39"/>
      <c r="CH1438" s="39"/>
      <c r="CI1438" s="39"/>
      <c r="CJ1438" s="39"/>
      <c r="CK1438" s="39"/>
      <c r="CL1438" s="39"/>
      <c r="CM1438" s="39"/>
      <c r="CN1438" s="39"/>
      <c r="CO1438" s="39"/>
      <c r="CP1438" s="39"/>
      <c r="CQ1438" s="211"/>
      <c r="CR1438" s="211"/>
      <c r="CS1438" s="211"/>
      <c r="CT1438" s="211"/>
      <c r="CU1438" s="211"/>
      <c r="CV1438" s="211"/>
      <c r="CW1438" s="211"/>
      <c r="CX1438" s="211"/>
      <c r="CY1438" s="211"/>
      <c r="CZ1438" s="211"/>
      <c r="DA1438" s="211"/>
      <c r="DB1438" s="211"/>
      <c r="DC1438" s="211"/>
      <c r="DD1438" s="211"/>
      <c r="DE1438" s="211"/>
      <c r="DF1438" s="211"/>
      <c r="DG1438" s="211"/>
      <c r="DH1438" s="281"/>
      <c r="DI1438" s="281"/>
      <c r="DJ1438" s="281"/>
      <c r="DK1438" s="281"/>
      <c r="DL1438" s="281"/>
      <c r="DM1438" s="281"/>
      <c r="DN1438" s="281"/>
      <c r="DO1438" s="281"/>
      <c r="DP1438" s="281"/>
      <c r="DQ1438" s="281"/>
      <c r="DR1438" s="281"/>
      <c r="DS1438" s="281"/>
      <c r="DT1438" s="281"/>
      <c r="DU1438" s="281"/>
      <c r="DV1438" s="281"/>
      <c r="DW1438" s="281"/>
      <c r="DX1438" s="281"/>
      <c r="DY1438" s="281"/>
      <c r="DZ1438" s="281"/>
      <c r="EA1438" s="281"/>
      <c r="EB1438" s="281"/>
      <c r="EC1438" s="281"/>
      <c r="ED1438" s="281"/>
      <c r="EE1438" s="281"/>
      <c r="EF1438" s="281"/>
      <c r="EG1438" s="281"/>
      <c r="EH1438" s="281"/>
      <c r="EI1438" s="281"/>
      <c r="EJ1438" s="281"/>
      <c r="EK1438" s="281"/>
      <c r="EL1438" s="281"/>
      <c r="EM1438" s="281"/>
      <c r="EN1438" s="281"/>
      <c r="EO1438" s="281"/>
      <c r="EP1438" s="281"/>
      <c r="EQ1438" s="281"/>
      <c r="ER1438" s="281"/>
      <c r="ES1438" s="281"/>
      <c r="ET1438" s="281"/>
      <c r="EU1438" s="281"/>
      <c r="EV1438" s="281"/>
      <c r="EW1438" s="281"/>
      <c r="EX1438" s="281"/>
      <c r="EY1438" s="281"/>
      <c r="EZ1438" s="281"/>
      <c r="FA1438" s="281"/>
      <c r="FB1438" s="281"/>
      <c r="FC1438" s="281"/>
      <c r="FD1438" s="281"/>
      <c r="FE1438" s="281"/>
      <c r="FF1438" s="281"/>
      <c r="FG1438" s="281"/>
      <c r="FH1438" s="281"/>
      <c r="FI1438" s="281"/>
      <c r="FJ1438" s="281"/>
      <c r="FK1438" s="281"/>
      <c r="FL1438" s="281"/>
      <c r="FM1438" s="281"/>
      <c r="FN1438" s="281"/>
      <c r="FO1438" s="281"/>
      <c r="FP1438" s="281"/>
      <c r="FQ1438" s="281"/>
      <c r="FR1438" s="281"/>
      <c r="FS1438" s="281"/>
      <c r="FT1438" s="281"/>
      <c r="FU1438" s="212"/>
    </row>
    <row r="1439" spans="1:177" s="35" customFormat="1" x14ac:dyDescent="0.25">
      <c r="A1439" s="98">
        <v>5</v>
      </c>
      <c r="B1439" s="229" t="s">
        <v>817</v>
      </c>
      <c r="C1439" s="283" t="s">
        <v>624</v>
      </c>
      <c r="D1439" s="226">
        <v>43517</v>
      </c>
      <c r="E1439" s="144">
        <v>0.30833333333333335</v>
      </c>
      <c r="F1439" s="144"/>
      <c r="G1439" s="144"/>
      <c r="H1439" s="144"/>
      <c r="I1439" s="144"/>
      <c r="J1439" s="144"/>
      <c r="K1439" s="144"/>
      <c r="L1439" s="144"/>
      <c r="M1439" s="144"/>
      <c r="N1439" s="144"/>
      <c r="O1439" s="144"/>
      <c r="P1439" s="98" t="str">
        <f t="shared" si="22"/>
        <v>5|transecto pontal do ipiranga RD24|pontal do ipiranga|20190221|072400</v>
      </c>
      <c r="Q1439" s="233" t="s">
        <v>6</v>
      </c>
      <c r="R1439" s="233" t="s">
        <v>6</v>
      </c>
      <c r="S1439" s="98" t="s">
        <v>6</v>
      </c>
      <c r="T1439" s="233" t="s">
        <v>6</v>
      </c>
      <c r="U1439" s="233" t="s">
        <v>6</v>
      </c>
      <c r="V1439" s="98" t="s">
        <v>6</v>
      </c>
      <c r="W1439" s="233" t="s">
        <v>6</v>
      </c>
      <c r="X1439" s="285" t="s">
        <v>6</v>
      </c>
      <c r="Y1439" s="233" t="s">
        <v>6</v>
      </c>
      <c r="Z1439" s="233" t="s">
        <v>6</v>
      </c>
      <c r="AA1439" s="233" t="s">
        <v>6</v>
      </c>
      <c r="AB1439" s="233" t="s">
        <v>6</v>
      </c>
      <c r="AC1439" s="233" t="s">
        <v>6</v>
      </c>
      <c r="AD1439" s="233" t="s">
        <v>6</v>
      </c>
      <c r="AE1439" s="233" t="s">
        <v>6</v>
      </c>
      <c r="AF1439" s="233" t="s">
        <v>6</v>
      </c>
      <c r="AG1439" s="233" t="s">
        <v>6</v>
      </c>
      <c r="AH1439" s="231" t="s">
        <v>536</v>
      </c>
      <c r="AI1439" s="233" t="s">
        <v>563</v>
      </c>
      <c r="AJ1439" s="283">
        <v>100</v>
      </c>
      <c r="AK1439" s="283" t="s">
        <v>412</v>
      </c>
      <c r="AL1439" s="283" t="s">
        <v>416</v>
      </c>
      <c r="AM1439" s="283">
        <v>3</v>
      </c>
      <c r="AN1439" s="98">
        <v>1</v>
      </c>
      <c r="AO1439" s="98" t="s">
        <v>467</v>
      </c>
      <c r="AP1439" s="41"/>
      <c r="AQ1439" s="41"/>
      <c r="AR1439" s="41"/>
      <c r="AS1439" s="41"/>
      <c r="AT1439" s="39"/>
      <c r="AU1439" s="39"/>
      <c r="AV1439" s="39"/>
      <c r="AW1439" s="39"/>
      <c r="AX1439" s="39"/>
      <c r="AY1439" s="39"/>
      <c r="AZ1439" s="39"/>
      <c r="BA1439" s="39"/>
      <c r="BB1439" s="39"/>
      <c r="BC1439" s="39"/>
      <c r="BD1439" s="39"/>
      <c r="BE1439" s="39"/>
      <c r="BF1439" s="39"/>
      <c r="BG1439" s="39"/>
      <c r="BH1439" s="39"/>
      <c r="BI1439" s="39"/>
      <c r="BJ1439" s="39"/>
      <c r="BK1439" s="39"/>
      <c r="BL1439" s="39"/>
      <c r="BM1439" s="39"/>
      <c r="BN1439" s="39"/>
      <c r="BO1439" s="39"/>
      <c r="BP1439" s="39"/>
      <c r="BQ1439" s="39"/>
      <c r="BR1439" s="39"/>
      <c r="BS1439" s="39"/>
      <c r="BT1439" s="39"/>
      <c r="BU1439" s="39"/>
      <c r="BV1439" s="39"/>
      <c r="BW1439" s="39"/>
      <c r="BX1439" s="39"/>
      <c r="BY1439" s="39"/>
      <c r="BZ1439" s="39"/>
      <c r="CA1439" s="39"/>
      <c r="CB1439" s="39"/>
      <c r="CC1439" s="39"/>
      <c r="CD1439" s="39"/>
      <c r="CE1439" s="39"/>
      <c r="CF1439" s="39"/>
      <c r="CG1439" s="39"/>
      <c r="CH1439" s="39"/>
      <c r="CI1439" s="39"/>
      <c r="CJ1439" s="39"/>
      <c r="CK1439" s="39"/>
      <c r="CL1439" s="39"/>
      <c r="CM1439" s="39"/>
      <c r="CN1439" s="39"/>
      <c r="CO1439" s="39"/>
      <c r="CP1439" s="39"/>
      <c r="CQ1439" s="211"/>
      <c r="CR1439" s="211"/>
      <c r="CS1439" s="211"/>
      <c r="CT1439" s="211"/>
      <c r="CU1439" s="211"/>
      <c r="CV1439" s="211"/>
      <c r="CW1439" s="211"/>
      <c r="CX1439" s="211"/>
      <c r="CY1439" s="211"/>
      <c r="CZ1439" s="211"/>
      <c r="DA1439" s="211"/>
      <c r="DB1439" s="211"/>
      <c r="DC1439" s="211"/>
      <c r="DD1439" s="211"/>
      <c r="DE1439" s="211"/>
      <c r="DF1439" s="211"/>
      <c r="DG1439" s="211"/>
      <c r="DH1439" s="281"/>
      <c r="DI1439" s="281"/>
      <c r="DJ1439" s="281"/>
      <c r="DK1439" s="281"/>
      <c r="DL1439" s="281"/>
      <c r="DM1439" s="281"/>
      <c r="DN1439" s="281"/>
      <c r="DO1439" s="281"/>
      <c r="DP1439" s="281"/>
      <c r="DQ1439" s="281"/>
      <c r="DR1439" s="281"/>
      <c r="DS1439" s="281"/>
      <c r="DT1439" s="281"/>
      <c r="DU1439" s="281"/>
      <c r="DV1439" s="281"/>
      <c r="DW1439" s="281"/>
      <c r="DX1439" s="281"/>
      <c r="DY1439" s="281"/>
      <c r="DZ1439" s="281"/>
      <c r="EA1439" s="281"/>
      <c r="EB1439" s="281"/>
      <c r="EC1439" s="281"/>
      <c r="ED1439" s="281"/>
      <c r="EE1439" s="281"/>
      <c r="EF1439" s="281"/>
      <c r="EG1439" s="281"/>
      <c r="EH1439" s="281"/>
      <c r="EI1439" s="281"/>
      <c r="EJ1439" s="281"/>
      <c r="EK1439" s="281"/>
      <c r="EL1439" s="281"/>
      <c r="EM1439" s="281"/>
      <c r="EN1439" s="281"/>
      <c r="EO1439" s="281"/>
      <c r="EP1439" s="281"/>
      <c r="EQ1439" s="281"/>
      <c r="ER1439" s="281"/>
      <c r="ES1439" s="281"/>
      <c r="ET1439" s="281"/>
      <c r="EU1439" s="281"/>
      <c r="EV1439" s="281"/>
      <c r="EW1439" s="281"/>
      <c r="EX1439" s="281"/>
      <c r="EY1439" s="281"/>
      <c r="EZ1439" s="281"/>
      <c r="FA1439" s="281"/>
      <c r="FB1439" s="281"/>
      <c r="FC1439" s="281"/>
      <c r="FD1439" s="281"/>
      <c r="FE1439" s="281"/>
      <c r="FF1439" s="281"/>
      <c r="FG1439" s="281"/>
      <c r="FH1439" s="281"/>
      <c r="FI1439" s="281"/>
      <c r="FJ1439" s="281"/>
      <c r="FK1439" s="281"/>
      <c r="FL1439" s="281"/>
      <c r="FM1439" s="281"/>
      <c r="FN1439" s="281"/>
      <c r="FO1439" s="281"/>
      <c r="FP1439" s="281"/>
      <c r="FQ1439" s="281"/>
      <c r="FR1439" s="281"/>
      <c r="FS1439" s="281"/>
      <c r="FT1439" s="281"/>
      <c r="FU1439" s="212"/>
    </row>
    <row r="1440" spans="1:177" s="35" customFormat="1" x14ac:dyDescent="0.25">
      <c r="A1440" s="98">
        <v>5</v>
      </c>
      <c r="B1440" s="229" t="s">
        <v>818</v>
      </c>
      <c r="C1440" s="283" t="s">
        <v>624</v>
      </c>
      <c r="D1440" s="226">
        <v>43517</v>
      </c>
      <c r="E1440" s="144">
        <v>0.30833333333333335</v>
      </c>
      <c r="F1440" s="144"/>
      <c r="G1440" s="144"/>
      <c r="H1440" s="144"/>
      <c r="I1440" s="144"/>
      <c r="J1440" s="144"/>
      <c r="K1440" s="144"/>
      <c r="L1440" s="144"/>
      <c r="M1440" s="144"/>
      <c r="N1440" s="144"/>
      <c r="O1440" s="144"/>
      <c r="P1440" s="98" t="str">
        <f t="shared" si="22"/>
        <v>5|transecto pontal do ipiranga RD25|pontal do ipiranga|20190221|072400</v>
      </c>
      <c r="Q1440" s="233" t="s">
        <v>6</v>
      </c>
      <c r="R1440" s="233" t="s">
        <v>6</v>
      </c>
      <c r="S1440" s="98" t="s">
        <v>6</v>
      </c>
      <c r="T1440" s="233" t="s">
        <v>6</v>
      </c>
      <c r="U1440" s="233" t="s">
        <v>6</v>
      </c>
      <c r="V1440" s="98" t="s">
        <v>6</v>
      </c>
      <c r="W1440" s="233" t="s">
        <v>6</v>
      </c>
      <c r="X1440" s="285" t="s">
        <v>6</v>
      </c>
      <c r="Y1440" s="233" t="s">
        <v>6</v>
      </c>
      <c r="Z1440" s="233" t="s">
        <v>6</v>
      </c>
      <c r="AA1440" s="233" t="s">
        <v>6</v>
      </c>
      <c r="AB1440" s="233" t="s">
        <v>6</v>
      </c>
      <c r="AC1440" s="233" t="s">
        <v>6</v>
      </c>
      <c r="AD1440" s="233" t="s">
        <v>6</v>
      </c>
      <c r="AE1440" s="233" t="s">
        <v>6</v>
      </c>
      <c r="AF1440" s="233" t="s">
        <v>6</v>
      </c>
      <c r="AG1440" s="233" t="s">
        <v>6</v>
      </c>
      <c r="AH1440" s="231" t="s">
        <v>536</v>
      </c>
      <c r="AI1440" s="233" t="s">
        <v>563</v>
      </c>
      <c r="AJ1440" s="283">
        <v>100</v>
      </c>
      <c r="AK1440" s="283" t="s">
        <v>412</v>
      </c>
      <c r="AL1440" s="283" t="s">
        <v>416</v>
      </c>
      <c r="AM1440" s="283">
        <v>1</v>
      </c>
      <c r="AN1440" s="98">
        <v>1</v>
      </c>
      <c r="AO1440" s="98" t="s">
        <v>467</v>
      </c>
      <c r="AP1440" s="41"/>
      <c r="AQ1440" s="41"/>
      <c r="AR1440" s="41"/>
      <c r="AS1440" s="41"/>
      <c r="AT1440" s="39"/>
      <c r="AU1440" s="39"/>
      <c r="AV1440" s="39"/>
      <c r="AW1440" s="39"/>
      <c r="AX1440" s="39"/>
      <c r="AY1440" s="39"/>
      <c r="AZ1440" s="39"/>
      <c r="BA1440" s="39"/>
      <c r="BB1440" s="39"/>
      <c r="BC1440" s="39"/>
      <c r="BD1440" s="39"/>
      <c r="BE1440" s="39"/>
      <c r="BF1440" s="39"/>
      <c r="BG1440" s="39"/>
      <c r="BH1440" s="39"/>
      <c r="BI1440" s="39"/>
      <c r="BJ1440" s="39"/>
      <c r="BK1440" s="39"/>
      <c r="BL1440" s="39"/>
      <c r="BM1440" s="39"/>
      <c r="BN1440" s="39"/>
      <c r="BO1440" s="39"/>
      <c r="BP1440" s="39"/>
      <c r="BQ1440" s="39"/>
      <c r="BR1440" s="39"/>
      <c r="BS1440" s="39"/>
      <c r="BT1440" s="39"/>
      <c r="BU1440" s="39"/>
      <c r="BV1440" s="39"/>
      <c r="BW1440" s="39"/>
      <c r="BX1440" s="39"/>
      <c r="BY1440" s="39"/>
      <c r="BZ1440" s="39"/>
      <c r="CA1440" s="39"/>
      <c r="CB1440" s="39"/>
      <c r="CC1440" s="39"/>
      <c r="CD1440" s="39"/>
      <c r="CE1440" s="39"/>
      <c r="CF1440" s="39"/>
      <c r="CG1440" s="39"/>
      <c r="CH1440" s="39"/>
      <c r="CI1440" s="39"/>
      <c r="CJ1440" s="39"/>
      <c r="CK1440" s="39"/>
      <c r="CL1440" s="39"/>
      <c r="CM1440" s="39"/>
      <c r="CN1440" s="39"/>
      <c r="CO1440" s="39"/>
      <c r="CP1440" s="39"/>
      <c r="CQ1440" s="211"/>
      <c r="CR1440" s="211"/>
      <c r="CS1440" s="211"/>
      <c r="CT1440" s="211"/>
      <c r="CU1440" s="211"/>
      <c r="CV1440" s="211"/>
      <c r="CW1440" s="211"/>
      <c r="CX1440" s="211"/>
      <c r="CY1440" s="211"/>
      <c r="CZ1440" s="211"/>
      <c r="DA1440" s="211"/>
      <c r="DB1440" s="211"/>
      <c r="DC1440" s="211"/>
      <c r="DD1440" s="211"/>
      <c r="DE1440" s="211"/>
      <c r="DF1440" s="211"/>
      <c r="DG1440" s="211"/>
      <c r="DH1440" s="281"/>
      <c r="DI1440" s="281"/>
      <c r="DJ1440" s="281"/>
      <c r="DK1440" s="281"/>
      <c r="DL1440" s="281"/>
      <c r="DM1440" s="281"/>
      <c r="DN1440" s="281"/>
      <c r="DO1440" s="281"/>
      <c r="DP1440" s="281"/>
      <c r="DQ1440" s="281"/>
      <c r="DR1440" s="281"/>
      <c r="DS1440" s="281"/>
      <c r="DT1440" s="281"/>
      <c r="DU1440" s="281"/>
      <c r="DV1440" s="281"/>
      <c r="DW1440" s="281"/>
      <c r="DX1440" s="281"/>
      <c r="DY1440" s="281"/>
      <c r="DZ1440" s="281"/>
      <c r="EA1440" s="281"/>
      <c r="EB1440" s="281"/>
      <c r="EC1440" s="281"/>
      <c r="ED1440" s="281"/>
      <c r="EE1440" s="281"/>
      <c r="EF1440" s="281"/>
      <c r="EG1440" s="281"/>
      <c r="EH1440" s="281"/>
      <c r="EI1440" s="281"/>
      <c r="EJ1440" s="281"/>
      <c r="EK1440" s="281"/>
      <c r="EL1440" s="281"/>
      <c r="EM1440" s="281"/>
      <c r="EN1440" s="281"/>
      <c r="EO1440" s="281"/>
      <c r="EP1440" s="281"/>
      <c r="EQ1440" s="281"/>
      <c r="ER1440" s="281"/>
      <c r="ES1440" s="281"/>
      <c r="ET1440" s="281"/>
      <c r="EU1440" s="281"/>
      <c r="EV1440" s="281"/>
      <c r="EW1440" s="281"/>
      <c r="EX1440" s="281"/>
      <c r="EY1440" s="281"/>
      <c r="EZ1440" s="281"/>
      <c r="FA1440" s="281"/>
      <c r="FB1440" s="281"/>
      <c r="FC1440" s="281"/>
      <c r="FD1440" s="281"/>
      <c r="FE1440" s="281"/>
      <c r="FF1440" s="281"/>
      <c r="FG1440" s="281"/>
      <c r="FH1440" s="281"/>
      <c r="FI1440" s="281"/>
      <c r="FJ1440" s="281"/>
      <c r="FK1440" s="281"/>
      <c r="FL1440" s="281"/>
      <c r="FM1440" s="281"/>
      <c r="FN1440" s="281"/>
      <c r="FO1440" s="281"/>
      <c r="FP1440" s="281"/>
      <c r="FQ1440" s="281"/>
      <c r="FR1440" s="281"/>
      <c r="FS1440" s="281"/>
      <c r="FT1440" s="281"/>
      <c r="FU1440" s="212"/>
    </row>
    <row r="1441" spans="1:177" s="35" customFormat="1" x14ac:dyDescent="0.25">
      <c r="A1441" s="98">
        <v>5</v>
      </c>
      <c r="B1441" s="229" t="s">
        <v>819</v>
      </c>
      <c r="C1441" s="283" t="s">
        <v>638</v>
      </c>
      <c r="D1441" s="226">
        <v>43516</v>
      </c>
      <c r="E1441" s="144">
        <v>0.30555555555555552</v>
      </c>
      <c r="F1441" s="144"/>
      <c r="G1441" s="144"/>
      <c r="H1441" s="144"/>
      <c r="I1441" s="144"/>
      <c r="J1441" s="144"/>
      <c r="K1441" s="144"/>
      <c r="L1441" s="144"/>
      <c r="M1441" s="144"/>
      <c r="N1441" s="144"/>
      <c r="O1441" s="144"/>
      <c r="P1441" s="98" t="str">
        <f t="shared" si="22"/>
        <v>5|transecto povoação RD31|Povoação|20190220|072000</v>
      </c>
      <c r="Q1441" s="233" t="s">
        <v>6</v>
      </c>
      <c r="R1441" s="233" t="s">
        <v>6</v>
      </c>
      <c r="S1441" s="98" t="s">
        <v>6</v>
      </c>
      <c r="T1441" s="233" t="s">
        <v>6</v>
      </c>
      <c r="U1441" s="233" t="s">
        <v>6</v>
      </c>
      <c r="V1441" s="98" t="s">
        <v>6</v>
      </c>
      <c r="W1441" s="233" t="s">
        <v>6</v>
      </c>
      <c r="X1441" s="285" t="s">
        <v>6</v>
      </c>
      <c r="Y1441" s="233" t="s">
        <v>6</v>
      </c>
      <c r="Z1441" s="233" t="s">
        <v>6</v>
      </c>
      <c r="AA1441" s="233" t="s">
        <v>6</v>
      </c>
      <c r="AB1441" s="233" t="s">
        <v>6</v>
      </c>
      <c r="AC1441" s="233" t="s">
        <v>6</v>
      </c>
      <c r="AD1441" s="233" t="s">
        <v>6</v>
      </c>
      <c r="AE1441" s="233" t="s">
        <v>6</v>
      </c>
      <c r="AF1441" s="233" t="s">
        <v>6</v>
      </c>
      <c r="AG1441" s="233" t="s">
        <v>6</v>
      </c>
      <c r="AH1441" s="231" t="s">
        <v>537</v>
      </c>
      <c r="AI1441" s="233" t="s">
        <v>564</v>
      </c>
      <c r="AJ1441" s="283">
        <v>100</v>
      </c>
      <c r="AK1441" s="283" t="s">
        <v>412</v>
      </c>
      <c r="AL1441" s="283" t="s">
        <v>416</v>
      </c>
      <c r="AM1441" s="283">
        <v>2</v>
      </c>
      <c r="AN1441" s="98">
        <v>1</v>
      </c>
      <c r="AO1441" s="98" t="s">
        <v>467</v>
      </c>
      <c r="AP1441" s="41"/>
      <c r="AQ1441" s="41"/>
      <c r="AR1441" s="41"/>
      <c r="AS1441" s="41"/>
      <c r="AT1441" s="39"/>
      <c r="AU1441" s="39"/>
      <c r="AV1441" s="39"/>
      <c r="AW1441" s="39"/>
      <c r="AX1441" s="39"/>
      <c r="AY1441" s="39"/>
      <c r="AZ1441" s="39"/>
      <c r="BA1441" s="39"/>
      <c r="BB1441" s="39"/>
      <c r="BC1441" s="39"/>
      <c r="BD1441" s="39"/>
      <c r="BE1441" s="39"/>
      <c r="BF1441" s="39"/>
      <c r="BG1441" s="39"/>
      <c r="BH1441" s="39"/>
      <c r="BI1441" s="39"/>
      <c r="BJ1441" s="39"/>
      <c r="BK1441" s="39"/>
      <c r="BL1441" s="39"/>
      <c r="BM1441" s="39"/>
      <c r="BN1441" s="39"/>
      <c r="BO1441" s="39"/>
      <c r="BP1441" s="39"/>
      <c r="BQ1441" s="39"/>
      <c r="BR1441" s="39"/>
      <c r="BS1441" s="39"/>
      <c r="BT1441" s="39"/>
      <c r="BU1441" s="39"/>
      <c r="BV1441" s="39"/>
      <c r="BW1441" s="39"/>
      <c r="BX1441" s="39"/>
      <c r="BY1441" s="39"/>
      <c r="BZ1441" s="39"/>
      <c r="CA1441" s="39"/>
      <c r="CB1441" s="39"/>
      <c r="CC1441" s="39"/>
      <c r="CD1441" s="39"/>
      <c r="CE1441" s="39"/>
      <c r="CF1441" s="39"/>
      <c r="CG1441" s="39"/>
      <c r="CH1441" s="39"/>
      <c r="CI1441" s="39"/>
      <c r="CJ1441" s="39"/>
      <c r="CK1441" s="39"/>
      <c r="CL1441" s="39"/>
      <c r="CM1441" s="39"/>
      <c r="CN1441" s="39"/>
      <c r="CO1441" s="39"/>
      <c r="CP1441" s="39"/>
      <c r="CQ1441" s="211"/>
      <c r="CR1441" s="211"/>
      <c r="CS1441" s="211"/>
      <c r="CT1441" s="211"/>
      <c r="CU1441" s="211"/>
      <c r="CV1441" s="211"/>
      <c r="CW1441" s="211"/>
      <c r="CX1441" s="211"/>
      <c r="CY1441" s="211"/>
      <c r="CZ1441" s="211"/>
      <c r="DA1441" s="211"/>
      <c r="DB1441" s="211"/>
      <c r="DC1441" s="211"/>
      <c r="DD1441" s="211"/>
      <c r="DE1441" s="211"/>
      <c r="DF1441" s="211"/>
      <c r="DG1441" s="211"/>
      <c r="DH1441" s="281"/>
      <c r="DI1441" s="281"/>
      <c r="DJ1441" s="281"/>
      <c r="DK1441" s="281"/>
      <c r="DL1441" s="281"/>
      <c r="DM1441" s="281"/>
      <c r="DN1441" s="281"/>
      <c r="DO1441" s="281"/>
      <c r="DP1441" s="281"/>
      <c r="DQ1441" s="281"/>
      <c r="DR1441" s="281"/>
      <c r="DS1441" s="281"/>
      <c r="DT1441" s="281"/>
      <c r="DU1441" s="281"/>
      <c r="DV1441" s="281"/>
      <c r="DW1441" s="281"/>
      <c r="DX1441" s="281"/>
      <c r="DY1441" s="281"/>
      <c r="DZ1441" s="281"/>
      <c r="EA1441" s="281"/>
      <c r="EB1441" s="281"/>
      <c r="EC1441" s="281"/>
      <c r="ED1441" s="281"/>
      <c r="EE1441" s="281"/>
      <c r="EF1441" s="281"/>
      <c r="EG1441" s="281"/>
      <c r="EH1441" s="281"/>
      <c r="EI1441" s="281"/>
      <c r="EJ1441" s="281"/>
      <c r="EK1441" s="281"/>
      <c r="EL1441" s="281"/>
      <c r="EM1441" s="281"/>
      <c r="EN1441" s="281"/>
      <c r="EO1441" s="281"/>
      <c r="EP1441" s="281"/>
      <c r="EQ1441" s="281"/>
      <c r="ER1441" s="281"/>
      <c r="ES1441" s="281"/>
      <c r="ET1441" s="281"/>
      <c r="EU1441" s="281"/>
      <c r="EV1441" s="281"/>
      <c r="EW1441" s="281"/>
      <c r="EX1441" s="281"/>
      <c r="EY1441" s="281"/>
      <c r="EZ1441" s="281"/>
      <c r="FA1441" s="281"/>
      <c r="FB1441" s="281"/>
      <c r="FC1441" s="281"/>
      <c r="FD1441" s="281"/>
      <c r="FE1441" s="281"/>
      <c r="FF1441" s="281"/>
      <c r="FG1441" s="281"/>
      <c r="FH1441" s="281"/>
      <c r="FI1441" s="281"/>
      <c r="FJ1441" s="281"/>
      <c r="FK1441" s="281"/>
      <c r="FL1441" s="281"/>
      <c r="FM1441" s="281"/>
      <c r="FN1441" s="281"/>
      <c r="FO1441" s="281"/>
      <c r="FP1441" s="281"/>
      <c r="FQ1441" s="281"/>
      <c r="FR1441" s="281"/>
      <c r="FS1441" s="281"/>
      <c r="FT1441" s="281"/>
      <c r="FU1441" s="212"/>
    </row>
    <row r="1442" spans="1:177" s="35" customFormat="1" x14ac:dyDescent="0.25">
      <c r="A1442" s="98">
        <v>5</v>
      </c>
      <c r="B1442" s="229" t="s">
        <v>820</v>
      </c>
      <c r="C1442" s="283" t="s">
        <v>638</v>
      </c>
      <c r="D1442" s="226">
        <v>43516</v>
      </c>
      <c r="E1442" s="144">
        <v>0.30555555555555552</v>
      </c>
      <c r="F1442" s="144"/>
      <c r="G1442" s="144"/>
      <c r="H1442" s="144"/>
      <c r="I1442" s="144"/>
      <c r="J1442" s="144"/>
      <c r="K1442" s="144"/>
      <c r="L1442" s="144"/>
      <c r="M1442" s="144"/>
      <c r="N1442" s="144"/>
      <c r="O1442" s="144"/>
      <c r="P1442" s="98" t="str">
        <f t="shared" si="22"/>
        <v>5|transecto povoação RD34|Povoação|20190220|072000</v>
      </c>
      <c r="Q1442" s="233" t="s">
        <v>6</v>
      </c>
      <c r="R1442" s="233" t="s">
        <v>6</v>
      </c>
      <c r="S1442" s="98" t="s">
        <v>6</v>
      </c>
      <c r="T1442" s="233" t="s">
        <v>6</v>
      </c>
      <c r="U1442" s="233" t="s">
        <v>6</v>
      </c>
      <c r="V1442" s="98" t="s">
        <v>6</v>
      </c>
      <c r="W1442" s="233" t="s">
        <v>6</v>
      </c>
      <c r="X1442" s="285" t="s">
        <v>6</v>
      </c>
      <c r="Y1442" s="233" t="s">
        <v>6</v>
      </c>
      <c r="Z1442" s="233" t="s">
        <v>6</v>
      </c>
      <c r="AA1442" s="233" t="s">
        <v>6</v>
      </c>
      <c r="AB1442" s="233" t="s">
        <v>6</v>
      </c>
      <c r="AC1442" s="233" t="s">
        <v>6</v>
      </c>
      <c r="AD1442" s="233" t="s">
        <v>6</v>
      </c>
      <c r="AE1442" s="233" t="s">
        <v>6</v>
      </c>
      <c r="AF1442" s="233" t="s">
        <v>6</v>
      </c>
      <c r="AG1442" s="233" t="s">
        <v>6</v>
      </c>
      <c r="AH1442" s="231" t="s">
        <v>537</v>
      </c>
      <c r="AI1442" s="233" t="s">
        <v>564</v>
      </c>
      <c r="AJ1442" s="283">
        <v>100</v>
      </c>
      <c r="AK1442" s="283" t="s">
        <v>412</v>
      </c>
      <c r="AL1442" s="283" t="s">
        <v>416</v>
      </c>
      <c r="AM1442" s="283">
        <v>2</v>
      </c>
      <c r="AN1442" s="98">
        <v>1</v>
      </c>
      <c r="AO1442" s="98" t="s">
        <v>467</v>
      </c>
      <c r="AP1442" s="41"/>
      <c r="AQ1442" s="41"/>
      <c r="AR1442" s="41"/>
      <c r="AS1442" s="41"/>
      <c r="AT1442" s="39"/>
      <c r="AU1442" s="39"/>
      <c r="AV1442" s="39"/>
      <c r="AW1442" s="39"/>
      <c r="AX1442" s="39"/>
      <c r="AY1442" s="39"/>
      <c r="AZ1442" s="39"/>
      <c r="BA1442" s="39"/>
      <c r="BB1442" s="39"/>
      <c r="BC1442" s="39"/>
      <c r="BD1442" s="39"/>
      <c r="BE1442" s="39"/>
      <c r="BF1442" s="39"/>
      <c r="BG1442" s="39"/>
      <c r="BH1442" s="39"/>
      <c r="BI1442" s="39"/>
      <c r="BJ1442" s="39"/>
      <c r="BK1442" s="39"/>
      <c r="BL1442" s="39"/>
      <c r="BM1442" s="39"/>
      <c r="BN1442" s="39"/>
      <c r="BO1442" s="39"/>
      <c r="BP1442" s="39"/>
      <c r="BQ1442" s="39"/>
      <c r="BR1442" s="39"/>
      <c r="BS1442" s="39"/>
      <c r="BT1442" s="39"/>
      <c r="BU1442" s="39"/>
      <c r="BV1442" s="39"/>
      <c r="BW1442" s="39"/>
      <c r="BX1442" s="39"/>
      <c r="BY1442" s="39"/>
      <c r="BZ1442" s="39"/>
      <c r="CA1442" s="39"/>
      <c r="CB1442" s="39"/>
      <c r="CC1442" s="39"/>
      <c r="CD1442" s="39"/>
      <c r="CE1442" s="39"/>
      <c r="CF1442" s="39"/>
      <c r="CG1442" s="39"/>
      <c r="CH1442" s="39"/>
      <c r="CI1442" s="39"/>
      <c r="CJ1442" s="39"/>
      <c r="CK1442" s="39"/>
      <c r="CL1442" s="39"/>
      <c r="CM1442" s="39"/>
      <c r="CN1442" s="39"/>
      <c r="CO1442" s="39"/>
      <c r="CP1442" s="39"/>
      <c r="CQ1442" s="211"/>
      <c r="CR1442" s="211"/>
      <c r="CS1442" s="211"/>
      <c r="CT1442" s="211"/>
      <c r="CU1442" s="211"/>
      <c r="CV1442" s="211"/>
      <c r="CW1442" s="211"/>
      <c r="CX1442" s="211"/>
      <c r="CY1442" s="211"/>
      <c r="CZ1442" s="211"/>
      <c r="DA1442" s="211"/>
      <c r="DB1442" s="211"/>
      <c r="DC1442" s="211"/>
      <c r="DD1442" s="211"/>
      <c r="DE1442" s="211"/>
      <c r="DF1442" s="211"/>
      <c r="DG1442" s="211"/>
      <c r="DH1442" s="281"/>
      <c r="DI1442" s="281"/>
      <c r="DJ1442" s="281"/>
      <c r="DK1442" s="281"/>
      <c r="DL1442" s="281"/>
      <c r="DM1442" s="281"/>
      <c r="DN1442" s="281"/>
      <c r="DO1442" s="281"/>
      <c r="DP1442" s="281"/>
      <c r="DQ1442" s="281"/>
      <c r="DR1442" s="281"/>
      <c r="DS1442" s="281"/>
      <c r="DT1442" s="281"/>
      <c r="DU1442" s="281"/>
      <c r="DV1442" s="281"/>
      <c r="DW1442" s="281"/>
      <c r="DX1442" s="281"/>
      <c r="DY1442" s="281"/>
      <c r="DZ1442" s="281"/>
      <c r="EA1442" s="281"/>
      <c r="EB1442" s="281"/>
      <c r="EC1442" s="281"/>
      <c r="ED1442" s="281"/>
      <c r="EE1442" s="281"/>
      <c r="EF1442" s="281"/>
      <c r="EG1442" s="281"/>
      <c r="EH1442" s="281"/>
      <c r="EI1442" s="281"/>
      <c r="EJ1442" s="281"/>
      <c r="EK1442" s="281"/>
      <c r="EL1442" s="281"/>
      <c r="EM1442" s="281"/>
      <c r="EN1442" s="281"/>
      <c r="EO1442" s="281"/>
      <c r="EP1442" s="281"/>
      <c r="EQ1442" s="281"/>
      <c r="ER1442" s="281"/>
      <c r="ES1442" s="281"/>
      <c r="ET1442" s="281"/>
      <c r="EU1442" s="281"/>
      <c r="EV1442" s="281"/>
      <c r="EW1442" s="281"/>
      <c r="EX1442" s="281"/>
      <c r="EY1442" s="281"/>
      <c r="EZ1442" s="281"/>
      <c r="FA1442" s="281"/>
      <c r="FB1442" s="281"/>
      <c r="FC1442" s="281"/>
      <c r="FD1442" s="281"/>
      <c r="FE1442" s="281"/>
      <c r="FF1442" s="281"/>
      <c r="FG1442" s="281"/>
      <c r="FH1442" s="281"/>
      <c r="FI1442" s="281"/>
      <c r="FJ1442" s="281"/>
      <c r="FK1442" s="281"/>
      <c r="FL1442" s="281"/>
      <c r="FM1442" s="281"/>
      <c r="FN1442" s="281"/>
      <c r="FO1442" s="281"/>
      <c r="FP1442" s="281"/>
      <c r="FQ1442" s="281"/>
      <c r="FR1442" s="281"/>
      <c r="FS1442" s="281"/>
      <c r="FT1442" s="281"/>
      <c r="FU1442" s="212"/>
    </row>
    <row r="1443" spans="1:177" s="35" customFormat="1" x14ac:dyDescent="0.25">
      <c r="A1443" s="98">
        <v>5</v>
      </c>
      <c r="B1443" s="229" t="s">
        <v>821</v>
      </c>
      <c r="C1443" s="283" t="s">
        <v>638</v>
      </c>
      <c r="D1443" s="226">
        <v>43516</v>
      </c>
      <c r="E1443" s="144">
        <v>0.30555555555555552</v>
      </c>
      <c r="F1443" s="144"/>
      <c r="G1443" s="144"/>
      <c r="H1443" s="144"/>
      <c r="I1443" s="144"/>
      <c r="J1443" s="144"/>
      <c r="K1443" s="144"/>
      <c r="L1443" s="144"/>
      <c r="M1443" s="144"/>
      <c r="N1443" s="144"/>
      <c r="O1443" s="144"/>
      <c r="P1443" s="98" t="str">
        <f t="shared" si="22"/>
        <v>5|transecto povoação RD40|Povoação|20190220|072000</v>
      </c>
      <c r="Q1443" s="233" t="s">
        <v>6</v>
      </c>
      <c r="R1443" s="233" t="s">
        <v>6</v>
      </c>
      <c r="S1443" s="98" t="s">
        <v>6</v>
      </c>
      <c r="T1443" s="233" t="s">
        <v>6</v>
      </c>
      <c r="U1443" s="233" t="s">
        <v>6</v>
      </c>
      <c r="V1443" s="98" t="s">
        <v>6</v>
      </c>
      <c r="W1443" s="233" t="s">
        <v>6</v>
      </c>
      <c r="X1443" s="285" t="s">
        <v>6</v>
      </c>
      <c r="Y1443" s="233" t="s">
        <v>6</v>
      </c>
      <c r="Z1443" s="233" t="s">
        <v>6</v>
      </c>
      <c r="AA1443" s="233" t="s">
        <v>6</v>
      </c>
      <c r="AB1443" s="233" t="s">
        <v>6</v>
      </c>
      <c r="AC1443" s="233" t="s">
        <v>6</v>
      </c>
      <c r="AD1443" s="233" t="s">
        <v>6</v>
      </c>
      <c r="AE1443" s="233" t="s">
        <v>6</v>
      </c>
      <c r="AF1443" s="233" t="s">
        <v>6</v>
      </c>
      <c r="AG1443" s="233" t="s">
        <v>6</v>
      </c>
      <c r="AH1443" s="231" t="s">
        <v>537</v>
      </c>
      <c r="AI1443" s="233" t="s">
        <v>564</v>
      </c>
      <c r="AJ1443" s="283">
        <v>100</v>
      </c>
      <c r="AK1443" s="283" t="s">
        <v>412</v>
      </c>
      <c r="AL1443" s="283" t="s">
        <v>416</v>
      </c>
      <c r="AM1443" s="283">
        <v>2</v>
      </c>
      <c r="AN1443" s="98">
        <v>1</v>
      </c>
      <c r="AO1443" s="98" t="s">
        <v>467</v>
      </c>
      <c r="AP1443" s="41"/>
      <c r="AQ1443" s="41"/>
      <c r="AR1443" s="41"/>
      <c r="AS1443" s="41"/>
      <c r="AT1443" s="39"/>
      <c r="AU1443" s="39"/>
      <c r="AV1443" s="39"/>
      <c r="AW1443" s="39"/>
      <c r="AX1443" s="39"/>
      <c r="AY1443" s="39"/>
      <c r="AZ1443" s="39"/>
      <c r="BA1443" s="39"/>
      <c r="BB1443" s="39"/>
      <c r="BC1443" s="39"/>
      <c r="BD1443" s="39"/>
      <c r="BE1443" s="39"/>
      <c r="BF1443" s="39"/>
      <c r="BG1443" s="39"/>
      <c r="BH1443" s="39"/>
      <c r="BI1443" s="39"/>
      <c r="BJ1443" s="39"/>
      <c r="BK1443" s="39"/>
      <c r="BL1443" s="39"/>
      <c r="BM1443" s="39"/>
      <c r="BN1443" s="39"/>
      <c r="BO1443" s="39"/>
      <c r="BP1443" s="39"/>
      <c r="BQ1443" s="39"/>
      <c r="BR1443" s="39"/>
      <c r="BS1443" s="39"/>
      <c r="BT1443" s="39"/>
      <c r="BU1443" s="39"/>
      <c r="BV1443" s="39"/>
      <c r="BW1443" s="39"/>
      <c r="BX1443" s="39"/>
      <c r="BY1443" s="39"/>
      <c r="BZ1443" s="39"/>
      <c r="CA1443" s="39"/>
      <c r="CB1443" s="39"/>
      <c r="CC1443" s="39"/>
      <c r="CD1443" s="39"/>
      <c r="CE1443" s="39"/>
      <c r="CF1443" s="39"/>
      <c r="CG1443" s="39"/>
      <c r="CH1443" s="39"/>
      <c r="CI1443" s="39"/>
      <c r="CJ1443" s="39"/>
      <c r="CK1443" s="39"/>
      <c r="CL1443" s="39"/>
      <c r="CM1443" s="39"/>
      <c r="CN1443" s="39"/>
      <c r="CO1443" s="39"/>
      <c r="CP1443" s="39"/>
      <c r="CQ1443" s="211"/>
      <c r="CR1443" s="211"/>
      <c r="CS1443" s="211"/>
      <c r="CT1443" s="211"/>
      <c r="CU1443" s="211"/>
      <c r="CV1443" s="211"/>
      <c r="CW1443" s="211"/>
      <c r="CX1443" s="211"/>
      <c r="CY1443" s="211"/>
      <c r="CZ1443" s="211"/>
      <c r="DA1443" s="211"/>
      <c r="DB1443" s="211"/>
      <c r="DC1443" s="211"/>
      <c r="DD1443" s="211"/>
      <c r="DE1443" s="211"/>
      <c r="DF1443" s="211"/>
      <c r="DG1443" s="211"/>
      <c r="DH1443" s="281"/>
      <c r="DI1443" s="281"/>
      <c r="DJ1443" s="281"/>
      <c r="DK1443" s="281"/>
      <c r="DL1443" s="281"/>
      <c r="DM1443" s="281"/>
      <c r="DN1443" s="281"/>
      <c r="DO1443" s="281"/>
      <c r="DP1443" s="281"/>
      <c r="DQ1443" s="281"/>
      <c r="DR1443" s="281"/>
      <c r="DS1443" s="281"/>
      <c r="DT1443" s="281"/>
      <c r="DU1443" s="281"/>
      <c r="DV1443" s="281"/>
      <c r="DW1443" s="281"/>
      <c r="DX1443" s="281"/>
      <c r="DY1443" s="281"/>
      <c r="DZ1443" s="281"/>
      <c r="EA1443" s="281"/>
      <c r="EB1443" s="281"/>
      <c r="EC1443" s="281"/>
      <c r="ED1443" s="281"/>
      <c r="EE1443" s="281"/>
      <c r="EF1443" s="281"/>
      <c r="EG1443" s="281"/>
      <c r="EH1443" s="281"/>
      <c r="EI1443" s="281"/>
      <c r="EJ1443" s="281"/>
      <c r="EK1443" s="281"/>
      <c r="EL1443" s="281"/>
      <c r="EM1443" s="281"/>
      <c r="EN1443" s="281"/>
      <c r="EO1443" s="281"/>
      <c r="EP1443" s="281"/>
      <c r="EQ1443" s="281"/>
      <c r="ER1443" s="281"/>
      <c r="ES1443" s="281"/>
      <c r="ET1443" s="281"/>
      <c r="EU1443" s="281"/>
      <c r="EV1443" s="281"/>
      <c r="EW1443" s="281"/>
      <c r="EX1443" s="281"/>
      <c r="EY1443" s="281"/>
      <c r="EZ1443" s="281"/>
      <c r="FA1443" s="281"/>
      <c r="FB1443" s="281"/>
      <c r="FC1443" s="281"/>
      <c r="FD1443" s="281"/>
      <c r="FE1443" s="281"/>
      <c r="FF1443" s="281"/>
      <c r="FG1443" s="281"/>
      <c r="FH1443" s="281"/>
      <c r="FI1443" s="281"/>
      <c r="FJ1443" s="281"/>
      <c r="FK1443" s="281"/>
      <c r="FL1443" s="281"/>
      <c r="FM1443" s="281"/>
      <c r="FN1443" s="281"/>
      <c r="FO1443" s="281"/>
      <c r="FP1443" s="281"/>
      <c r="FQ1443" s="281"/>
      <c r="FR1443" s="281"/>
      <c r="FS1443" s="281"/>
      <c r="FT1443" s="281"/>
      <c r="FU1443" s="212"/>
    </row>
    <row r="1444" spans="1:177" s="35" customFormat="1" x14ac:dyDescent="0.25">
      <c r="A1444" s="98">
        <v>5</v>
      </c>
      <c r="B1444" s="229" t="s">
        <v>821</v>
      </c>
      <c r="C1444" s="283" t="s">
        <v>638</v>
      </c>
      <c r="D1444" s="226">
        <v>43516</v>
      </c>
      <c r="E1444" s="144">
        <v>0.30555555555555552</v>
      </c>
      <c r="F1444" s="144"/>
      <c r="G1444" s="144"/>
      <c r="H1444" s="144"/>
      <c r="I1444" s="144"/>
      <c r="J1444" s="144"/>
      <c r="K1444" s="144"/>
      <c r="L1444" s="144"/>
      <c r="M1444" s="144"/>
      <c r="N1444" s="144"/>
      <c r="O1444" s="144"/>
      <c r="P1444" s="98" t="str">
        <f t="shared" si="22"/>
        <v>5|transecto povoação RD40|Povoação|20190220|072000</v>
      </c>
      <c r="Q1444" s="233" t="s">
        <v>6</v>
      </c>
      <c r="R1444" s="233" t="s">
        <v>6</v>
      </c>
      <c r="S1444" s="98" t="s">
        <v>6</v>
      </c>
      <c r="T1444" s="233" t="s">
        <v>6</v>
      </c>
      <c r="U1444" s="233" t="s">
        <v>6</v>
      </c>
      <c r="V1444" s="98" t="s">
        <v>6</v>
      </c>
      <c r="W1444" s="233" t="s">
        <v>6</v>
      </c>
      <c r="X1444" s="285" t="s">
        <v>6</v>
      </c>
      <c r="Y1444" s="233" t="s">
        <v>6</v>
      </c>
      <c r="Z1444" s="233" t="s">
        <v>6</v>
      </c>
      <c r="AA1444" s="233" t="s">
        <v>6</v>
      </c>
      <c r="AB1444" s="233" t="s">
        <v>6</v>
      </c>
      <c r="AC1444" s="233" t="s">
        <v>6</v>
      </c>
      <c r="AD1444" s="233" t="s">
        <v>6</v>
      </c>
      <c r="AE1444" s="233" t="s">
        <v>6</v>
      </c>
      <c r="AF1444" s="233" t="s">
        <v>6</v>
      </c>
      <c r="AG1444" s="233" t="s">
        <v>6</v>
      </c>
      <c r="AH1444" s="231" t="s">
        <v>537</v>
      </c>
      <c r="AI1444" s="233" t="s">
        <v>564</v>
      </c>
      <c r="AJ1444" s="283">
        <v>100</v>
      </c>
      <c r="AK1444" s="283" t="s">
        <v>412</v>
      </c>
      <c r="AL1444" s="283" t="s">
        <v>416</v>
      </c>
      <c r="AM1444" s="283">
        <v>4</v>
      </c>
      <c r="AN1444" s="98">
        <v>1</v>
      </c>
      <c r="AO1444" s="98" t="s">
        <v>467</v>
      </c>
      <c r="AP1444" s="41"/>
      <c r="AQ1444" s="41"/>
      <c r="AR1444" s="41"/>
      <c r="AS1444" s="41"/>
      <c r="AT1444" s="39"/>
      <c r="AU1444" s="39"/>
      <c r="AV1444" s="39"/>
      <c r="AW1444" s="39"/>
      <c r="AX1444" s="39"/>
      <c r="AY1444" s="39"/>
      <c r="AZ1444" s="39"/>
      <c r="BA1444" s="39"/>
      <c r="BB1444" s="39"/>
      <c r="BC1444" s="39"/>
      <c r="BD1444" s="39"/>
      <c r="BE1444" s="39"/>
      <c r="BF1444" s="39"/>
      <c r="BG1444" s="39"/>
      <c r="BH1444" s="39"/>
      <c r="BI1444" s="39"/>
      <c r="BJ1444" s="39"/>
      <c r="BK1444" s="39"/>
      <c r="BL1444" s="39"/>
      <c r="BM1444" s="39"/>
      <c r="BN1444" s="39"/>
      <c r="BO1444" s="39"/>
      <c r="BP1444" s="39"/>
      <c r="BQ1444" s="39"/>
      <c r="BR1444" s="39"/>
      <c r="BS1444" s="39"/>
      <c r="BT1444" s="39"/>
      <c r="BU1444" s="39"/>
      <c r="BV1444" s="39"/>
      <c r="BW1444" s="39"/>
      <c r="BX1444" s="39"/>
      <c r="BY1444" s="39"/>
      <c r="BZ1444" s="39"/>
      <c r="CA1444" s="39"/>
      <c r="CB1444" s="39"/>
      <c r="CC1444" s="39"/>
      <c r="CD1444" s="39"/>
      <c r="CE1444" s="39"/>
      <c r="CF1444" s="39"/>
      <c r="CG1444" s="39"/>
      <c r="CH1444" s="39"/>
      <c r="CI1444" s="39"/>
      <c r="CJ1444" s="39"/>
      <c r="CK1444" s="39"/>
      <c r="CL1444" s="39"/>
      <c r="CM1444" s="39"/>
      <c r="CN1444" s="39"/>
      <c r="CO1444" s="39"/>
      <c r="CP1444" s="39"/>
      <c r="CQ1444" s="211"/>
      <c r="CR1444" s="211"/>
      <c r="CS1444" s="211"/>
      <c r="CT1444" s="211"/>
      <c r="CU1444" s="211"/>
      <c r="CV1444" s="211"/>
      <c r="CW1444" s="211"/>
      <c r="CX1444" s="211"/>
      <c r="CY1444" s="211"/>
      <c r="CZ1444" s="211"/>
      <c r="DA1444" s="211"/>
      <c r="DB1444" s="211"/>
      <c r="DC1444" s="211"/>
      <c r="DD1444" s="211"/>
      <c r="DE1444" s="211"/>
      <c r="DF1444" s="211"/>
      <c r="DG1444" s="211"/>
      <c r="DH1444" s="281"/>
      <c r="DI1444" s="281"/>
      <c r="DJ1444" s="281"/>
      <c r="DK1444" s="281"/>
      <c r="DL1444" s="281"/>
      <c r="DM1444" s="281"/>
      <c r="DN1444" s="281"/>
      <c r="DO1444" s="281"/>
      <c r="DP1444" s="281"/>
      <c r="DQ1444" s="281"/>
      <c r="DR1444" s="281"/>
      <c r="DS1444" s="281"/>
      <c r="DT1444" s="281"/>
      <c r="DU1444" s="281"/>
      <c r="DV1444" s="281"/>
      <c r="DW1444" s="281"/>
      <c r="DX1444" s="281"/>
      <c r="DY1444" s="281"/>
      <c r="DZ1444" s="281"/>
      <c r="EA1444" s="281"/>
      <c r="EB1444" s="281"/>
      <c r="EC1444" s="281"/>
      <c r="ED1444" s="281"/>
      <c r="EE1444" s="281"/>
      <c r="EF1444" s="281"/>
      <c r="EG1444" s="281"/>
      <c r="EH1444" s="281"/>
      <c r="EI1444" s="281"/>
      <c r="EJ1444" s="281"/>
      <c r="EK1444" s="281"/>
      <c r="EL1444" s="281"/>
      <c r="EM1444" s="281"/>
      <c r="EN1444" s="281"/>
      <c r="EO1444" s="281"/>
      <c r="EP1444" s="281"/>
      <c r="EQ1444" s="281"/>
      <c r="ER1444" s="281"/>
      <c r="ES1444" s="281"/>
      <c r="ET1444" s="281"/>
      <c r="EU1444" s="281"/>
      <c r="EV1444" s="281"/>
      <c r="EW1444" s="281"/>
      <c r="EX1444" s="281"/>
      <c r="EY1444" s="281"/>
      <c r="EZ1444" s="281"/>
      <c r="FA1444" s="281"/>
      <c r="FB1444" s="281"/>
      <c r="FC1444" s="281"/>
      <c r="FD1444" s="281"/>
      <c r="FE1444" s="281"/>
      <c r="FF1444" s="281"/>
      <c r="FG1444" s="281"/>
      <c r="FH1444" s="281"/>
      <c r="FI1444" s="281"/>
      <c r="FJ1444" s="281"/>
      <c r="FK1444" s="281"/>
      <c r="FL1444" s="281"/>
      <c r="FM1444" s="281"/>
      <c r="FN1444" s="281"/>
      <c r="FO1444" s="281"/>
      <c r="FP1444" s="281"/>
      <c r="FQ1444" s="281"/>
      <c r="FR1444" s="281"/>
      <c r="FS1444" s="281"/>
      <c r="FT1444" s="281"/>
      <c r="FU1444" s="212"/>
    </row>
    <row r="1445" spans="1:177" s="35" customFormat="1" x14ac:dyDescent="0.25">
      <c r="A1445" s="98">
        <v>5</v>
      </c>
      <c r="B1445" s="229" t="s">
        <v>821</v>
      </c>
      <c r="C1445" s="283" t="s">
        <v>638</v>
      </c>
      <c r="D1445" s="226">
        <v>43516</v>
      </c>
      <c r="E1445" s="144">
        <v>0.30555555555555552</v>
      </c>
      <c r="F1445" s="144"/>
      <c r="G1445" s="144"/>
      <c r="H1445" s="144"/>
      <c r="I1445" s="144"/>
      <c r="J1445" s="144"/>
      <c r="K1445" s="144"/>
      <c r="L1445" s="144"/>
      <c r="M1445" s="144"/>
      <c r="N1445" s="144"/>
      <c r="O1445" s="144"/>
      <c r="P1445" s="98" t="str">
        <f t="shared" si="22"/>
        <v>5|transecto povoação RD40|Povoação|20190220|072000</v>
      </c>
      <c r="Q1445" s="233" t="s">
        <v>6</v>
      </c>
      <c r="R1445" s="233" t="s">
        <v>6</v>
      </c>
      <c r="S1445" s="98" t="s">
        <v>6</v>
      </c>
      <c r="T1445" s="233" t="s">
        <v>6</v>
      </c>
      <c r="U1445" s="233" t="s">
        <v>6</v>
      </c>
      <c r="V1445" s="98" t="s">
        <v>6</v>
      </c>
      <c r="W1445" s="233" t="s">
        <v>6</v>
      </c>
      <c r="X1445" s="285" t="s">
        <v>6</v>
      </c>
      <c r="Y1445" s="233" t="s">
        <v>6</v>
      </c>
      <c r="Z1445" s="233" t="s">
        <v>6</v>
      </c>
      <c r="AA1445" s="233" t="s">
        <v>6</v>
      </c>
      <c r="AB1445" s="233" t="s">
        <v>6</v>
      </c>
      <c r="AC1445" s="233" t="s">
        <v>6</v>
      </c>
      <c r="AD1445" s="233" t="s">
        <v>6</v>
      </c>
      <c r="AE1445" s="233" t="s">
        <v>6</v>
      </c>
      <c r="AF1445" s="233" t="s">
        <v>6</v>
      </c>
      <c r="AG1445" s="233" t="s">
        <v>6</v>
      </c>
      <c r="AH1445" s="231" t="s">
        <v>537</v>
      </c>
      <c r="AI1445" s="233" t="s">
        <v>564</v>
      </c>
      <c r="AJ1445" s="283">
        <v>100</v>
      </c>
      <c r="AK1445" s="283" t="s">
        <v>412</v>
      </c>
      <c r="AL1445" s="283" t="s">
        <v>416</v>
      </c>
      <c r="AM1445" s="283">
        <v>1</v>
      </c>
      <c r="AN1445" s="98">
        <v>1</v>
      </c>
      <c r="AO1445" s="98" t="s">
        <v>467</v>
      </c>
      <c r="AP1445" s="41"/>
      <c r="AQ1445" s="41"/>
      <c r="AR1445" s="41"/>
      <c r="AS1445" s="41"/>
      <c r="AT1445" s="39"/>
      <c r="AU1445" s="39"/>
      <c r="AV1445" s="39"/>
      <c r="AW1445" s="39"/>
      <c r="AX1445" s="39"/>
      <c r="AY1445" s="39"/>
      <c r="AZ1445" s="39"/>
      <c r="BA1445" s="39"/>
      <c r="BB1445" s="39"/>
      <c r="BC1445" s="39"/>
      <c r="BD1445" s="39"/>
      <c r="BE1445" s="39"/>
      <c r="BF1445" s="39"/>
      <c r="BG1445" s="39"/>
      <c r="BH1445" s="39"/>
      <c r="BI1445" s="39"/>
      <c r="BJ1445" s="39"/>
      <c r="BK1445" s="39"/>
      <c r="BL1445" s="39"/>
      <c r="BM1445" s="39"/>
      <c r="BN1445" s="39"/>
      <c r="BO1445" s="39"/>
      <c r="BP1445" s="39"/>
      <c r="BQ1445" s="39"/>
      <c r="BR1445" s="39"/>
      <c r="BS1445" s="39"/>
      <c r="BT1445" s="39"/>
      <c r="BU1445" s="39"/>
      <c r="BV1445" s="39"/>
      <c r="BW1445" s="39"/>
      <c r="BX1445" s="39"/>
      <c r="BY1445" s="39"/>
      <c r="BZ1445" s="39"/>
      <c r="CA1445" s="39"/>
      <c r="CB1445" s="39"/>
      <c r="CC1445" s="39"/>
      <c r="CD1445" s="39"/>
      <c r="CE1445" s="39"/>
      <c r="CF1445" s="39"/>
      <c r="CG1445" s="39"/>
      <c r="CH1445" s="39"/>
      <c r="CI1445" s="39"/>
      <c r="CJ1445" s="39"/>
      <c r="CK1445" s="39"/>
      <c r="CL1445" s="39"/>
      <c r="CM1445" s="39"/>
      <c r="CN1445" s="39"/>
      <c r="CO1445" s="39"/>
      <c r="CP1445" s="39"/>
      <c r="CQ1445" s="211"/>
      <c r="CR1445" s="211"/>
      <c r="CS1445" s="211"/>
      <c r="CT1445" s="211"/>
      <c r="CU1445" s="211"/>
      <c r="CV1445" s="211"/>
      <c r="CW1445" s="211"/>
      <c r="CX1445" s="211"/>
      <c r="CY1445" s="211"/>
      <c r="CZ1445" s="211"/>
      <c r="DA1445" s="211"/>
      <c r="DB1445" s="211"/>
      <c r="DC1445" s="211"/>
      <c r="DD1445" s="211"/>
      <c r="DE1445" s="211"/>
      <c r="DF1445" s="211"/>
      <c r="DG1445" s="211"/>
      <c r="DH1445" s="281"/>
      <c r="DI1445" s="281"/>
      <c r="DJ1445" s="281"/>
      <c r="DK1445" s="281"/>
      <c r="DL1445" s="281"/>
      <c r="DM1445" s="281"/>
      <c r="DN1445" s="281"/>
      <c r="DO1445" s="281"/>
      <c r="DP1445" s="281"/>
      <c r="DQ1445" s="281"/>
      <c r="DR1445" s="281"/>
      <c r="DS1445" s="281"/>
      <c r="DT1445" s="281"/>
      <c r="DU1445" s="281"/>
      <c r="DV1445" s="281"/>
      <c r="DW1445" s="281"/>
      <c r="DX1445" s="281"/>
      <c r="DY1445" s="281"/>
      <c r="DZ1445" s="281"/>
      <c r="EA1445" s="281"/>
      <c r="EB1445" s="281"/>
      <c r="EC1445" s="281"/>
      <c r="ED1445" s="281"/>
      <c r="EE1445" s="281"/>
      <c r="EF1445" s="281"/>
      <c r="EG1445" s="281"/>
      <c r="EH1445" s="281"/>
      <c r="EI1445" s="281"/>
      <c r="EJ1445" s="281"/>
      <c r="EK1445" s="281"/>
      <c r="EL1445" s="281"/>
      <c r="EM1445" s="281"/>
      <c r="EN1445" s="281"/>
      <c r="EO1445" s="281"/>
      <c r="EP1445" s="281"/>
      <c r="EQ1445" s="281"/>
      <c r="ER1445" s="281"/>
      <c r="ES1445" s="281"/>
      <c r="ET1445" s="281"/>
      <c r="EU1445" s="281"/>
      <c r="EV1445" s="281"/>
      <c r="EW1445" s="281"/>
      <c r="EX1445" s="281"/>
      <c r="EY1445" s="281"/>
      <c r="EZ1445" s="281"/>
      <c r="FA1445" s="281"/>
      <c r="FB1445" s="281"/>
      <c r="FC1445" s="281"/>
      <c r="FD1445" s="281"/>
      <c r="FE1445" s="281"/>
      <c r="FF1445" s="281"/>
      <c r="FG1445" s="281"/>
      <c r="FH1445" s="281"/>
      <c r="FI1445" s="281"/>
      <c r="FJ1445" s="281"/>
      <c r="FK1445" s="281"/>
      <c r="FL1445" s="281"/>
      <c r="FM1445" s="281"/>
      <c r="FN1445" s="281"/>
      <c r="FO1445" s="281"/>
      <c r="FP1445" s="281"/>
      <c r="FQ1445" s="281"/>
      <c r="FR1445" s="281"/>
      <c r="FS1445" s="281"/>
      <c r="FT1445" s="281"/>
      <c r="FU1445" s="212"/>
    </row>
    <row r="1446" spans="1:177" s="35" customFormat="1" x14ac:dyDescent="0.25">
      <c r="A1446" s="98">
        <v>5</v>
      </c>
      <c r="B1446" s="229" t="s">
        <v>821</v>
      </c>
      <c r="C1446" s="283" t="s">
        <v>638</v>
      </c>
      <c r="D1446" s="226">
        <v>43516</v>
      </c>
      <c r="E1446" s="144">
        <v>0.30555555555555552</v>
      </c>
      <c r="F1446" s="144"/>
      <c r="G1446" s="144"/>
      <c r="H1446" s="144"/>
      <c r="I1446" s="144"/>
      <c r="J1446" s="144"/>
      <c r="K1446" s="144"/>
      <c r="L1446" s="144"/>
      <c r="M1446" s="144"/>
      <c r="N1446" s="144"/>
      <c r="O1446" s="144"/>
      <c r="P1446" s="98" t="str">
        <f t="shared" si="22"/>
        <v>5|transecto povoação RD40|Povoação|20190220|072000</v>
      </c>
      <c r="Q1446" s="233" t="s">
        <v>6</v>
      </c>
      <c r="R1446" s="233" t="s">
        <v>6</v>
      </c>
      <c r="S1446" s="98" t="s">
        <v>6</v>
      </c>
      <c r="T1446" s="233" t="s">
        <v>6</v>
      </c>
      <c r="U1446" s="233" t="s">
        <v>6</v>
      </c>
      <c r="V1446" s="98" t="s">
        <v>6</v>
      </c>
      <c r="W1446" s="233" t="s">
        <v>6</v>
      </c>
      <c r="X1446" s="285" t="s">
        <v>6</v>
      </c>
      <c r="Y1446" s="233" t="s">
        <v>6</v>
      </c>
      <c r="Z1446" s="233" t="s">
        <v>6</v>
      </c>
      <c r="AA1446" s="233" t="s">
        <v>6</v>
      </c>
      <c r="AB1446" s="233" t="s">
        <v>6</v>
      </c>
      <c r="AC1446" s="233" t="s">
        <v>6</v>
      </c>
      <c r="AD1446" s="233" t="s">
        <v>6</v>
      </c>
      <c r="AE1446" s="233" t="s">
        <v>6</v>
      </c>
      <c r="AF1446" s="233" t="s">
        <v>6</v>
      </c>
      <c r="AG1446" s="233" t="s">
        <v>6</v>
      </c>
      <c r="AH1446" s="231" t="s">
        <v>537</v>
      </c>
      <c r="AI1446" s="233" t="s">
        <v>564</v>
      </c>
      <c r="AJ1446" s="283">
        <v>100</v>
      </c>
      <c r="AK1446" s="283" t="s">
        <v>412</v>
      </c>
      <c r="AL1446" s="283" t="s">
        <v>416</v>
      </c>
      <c r="AM1446" s="283">
        <v>1</v>
      </c>
      <c r="AN1446" s="98">
        <v>1</v>
      </c>
      <c r="AO1446" s="98" t="s">
        <v>467</v>
      </c>
      <c r="AP1446" s="41"/>
      <c r="AQ1446" s="41"/>
      <c r="AR1446" s="41"/>
      <c r="AS1446" s="41"/>
      <c r="AT1446" s="39"/>
      <c r="AU1446" s="39"/>
      <c r="AV1446" s="39"/>
      <c r="AW1446" s="39"/>
      <c r="AX1446" s="39"/>
      <c r="AY1446" s="39"/>
      <c r="AZ1446" s="39"/>
      <c r="BA1446" s="39"/>
      <c r="BB1446" s="39"/>
      <c r="BC1446" s="39"/>
      <c r="BD1446" s="39"/>
      <c r="BE1446" s="39"/>
      <c r="BF1446" s="39"/>
      <c r="BG1446" s="39"/>
      <c r="BH1446" s="39"/>
      <c r="BI1446" s="39"/>
      <c r="BJ1446" s="39"/>
      <c r="BK1446" s="39"/>
      <c r="BL1446" s="39"/>
      <c r="BM1446" s="39"/>
      <c r="BN1446" s="39"/>
      <c r="BO1446" s="39"/>
      <c r="BP1446" s="39"/>
      <c r="BQ1446" s="39"/>
      <c r="BR1446" s="39"/>
      <c r="BS1446" s="39"/>
      <c r="BT1446" s="39"/>
      <c r="BU1446" s="39"/>
      <c r="BV1446" s="39"/>
      <c r="BW1446" s="39"/>
      <c r="BX1446" s="39"/>
      <c r="BY1446" s="39"/>
      <c r="BZ1446" s="39"/>
      <c r="CA1446" s="39"/>
      <c r="CB1446" s="39"/>
      <c r="CC1446" s="39"/>
      <c r="CD1446" s="39"/>
      <c r="CE1446" s="39"/>
      <c r="CF1446" s="39"/>
      <c r="CG1446" s="39"/>
      <c r="CH1446" s="39"/>
      <c r="CI1446" s="39"/>
      <c r="CJ1446" s="39"/>
      <c r="CK1446" s="39"/>
      <c r="CL1446" s="39"/>
      <c r="CM1446" s="39"/>
      <c r="CN1446" s="39"/>
      <c r="CO1446" s="39"/>
      <c r="CP1446" s="39"/>
      <c r="CQ1446" s="211"/>
      <c r="CR1446" s="211"/>
      <c r="CS1446" s="211"/>
      <c r="CT1446" s="211"/>
      <c r="CU1446" s="211"/>
      <c r="CV1446" s="211"/>
      <c r="CW1446" s="211"/>
      <c r="CX1446" s="211"/>
      <c r="CY1446" s="211"/>
      <c r="CZ1446" s="211"/>
      <c r="DA1446" s="211"/>
      <c r="DB1446" s="211"/>
      <c r="DC1446" s="211"/>
      <c r="DD1446" s="211"/>
      <c r="DE1446" s="211"/>
      <c r="DF1446" s="211"/>
      <c r="DG1446" s="211"/>
      <c r="DH1446" s="281"/>
      <c r="DI1446" s="281"/>
      <c r="DJ1446" s="281"/>
      <c r="DK1446" s="281"/>
      <c r="DL1446" s="281"/>
      <c r="DM1446" s="281"/>
      <c r="DN1446" s="281"/>
      <c r="DO1446" s="281"/>
      <c r="DP1446" s="281"/>
      <c r="DQ1446" s="281"/>
      <c r="DR1446" s="281"/>
      <c r="DS1446" s="281"/>
      <c r="DT1446" s="281"/>
      <c r="DU1446" s="281"/>
      <c r="DV1446" s="281"/>
      <c r="DW1446" s="281"/>
      <c r="DX1446" s="281"/>
      <c r="DY1446" s="281"/>
      <c r="DZ1446" s="281"/>
      <c r="EA1446" s="281"/>
      <c r="EB1446" s="281"/>
      <c r="EC1446" s="281"/>
      <c r="ED1446" s="281"/>
      <c r="EE1446" s="281"/>
      <c r="EF1446" s="281"/>
      <c r="EG1446" s="281"/>
      <c r="EH1446" s="281"/>
      <c r="EI1446" s="281"/>
      <c r="EJ1446" s="281"/>
      <c r="EK1446" s="281"/>
      <c r="EL1446" s="281"/>
      <c r="EM1446" s="281"/>
      <c r="EN1446" s="281"/>
      <c r="EO1446" s="281"/>
      <c r="EP1446" s="281"/>
      <c r="EQ1446" s="281"/>
      <c r="ER1446" s="281"/>
      <c r="ES1446" s="281"/>
      <c r="ET1446" s="281"/>
      <c r="EU1446" s="281"/>
      <c r="EV1446" s="281"/>
      <c r="EW1446" s="281"/>
      <c r="EX1446" s="281"/>
      <c r="EY1446" s="281"/>
      <c r="EZ1446" s="281"/>
      <c r="FA1446" s="281"/>
      <c r="FB1446" s="281"/>
      <c r="FC1446" s="281"/>
      <c r="FD1446" s="281"/>
      <c r="FE1446" s="281"/>
      <c r="FF1446" s="281"/>
      <c r="FG1446" s="281"/>
      <c r="FH1446" s="281"/>
      <c r="FI1446" s="281"/>
      <c r="FJ1446" s="281"/>
      <c r="FK1446" s="281"/>
      <c r="FL1446" s="281"/>
      <c r="FM1446" s="281"/>
      <c r="FN1446" s="281"/>
      <c r="FO1446" s="281"/>
      <c r="FP1446" s="281"/>
      <c r="FQ1446" s="281"/>
      <c r="FR1446" s="281"/>
      <c r="FS1446" s="281"/>
      <c r="FT1446" s="281"/>
      <c r="FU1446" s="212"/>
    </row>
    <row r="1447" spans="1:177" s="35" customFormat="1" x14ac:dyDescent="0.25">
      <c r="A1447" s="98">
        <v>5</v>
      </c>
      <c r="B1447" s="229" t="s">
        <v>821</v>
      </c>
      <c r="C1447" s="283" t="s">
        <v>638</v>
      </c>
      <c r="D1447" s="226">
        <v>43516</v>
      </c>
      <c r="E1447" s="144">
        <v>0.30555555555555552</v>
      </c>
      <c r="F1447" s="144"/>
      <c r="G1447" s="144"/>
      <c r="H1447" s="144"/>
      <c r="I1447" s="144"/>
      <c r="J1447" s="144"/>
      <c r="K1447" s="144"/>
      <c r="L1447" s="144"/>
      <c r="M1447" s="144"/>
      <c r="N1447" s="144"/>
      <c r="O1447" s="144"/>
      <c r="P1447" s="98" t="str">
        <f t="shared" si="22"/>
        <v>5|transecto povoação RD40|Povoação|20190220|072000</v>
      </c>
      <c r="Q1447" s="233" t="s">
        <v>6</v>
      </c>
      <c r="R1447" s="233" t="s">
        <v>6</v>
      </c>
      <c r="S1447" s="98" t="s">
        <v>6</v>
      </c>
      <c r="T1447" s="233" t="s">
        <v>6</v>
      </c>
      <c r="U1447" s="233" t="s">
        <v>6</v>
      </c>
      <c r="V1447" s="98" t="s">
        <v>6</v>
      </c>
      <c r="W1447" s="233" t="s">
        <v>6</v>
      </c>
      <c r="X1447" s="285" t="s">
        <v>6</v>
      </c>
      <c r="Y1447" s="233" t="s">
        <v>6</v>
      </c>
      <c r="Z1447" s="233" t="s">
        <v>6</v>
      </c>
      <c r="AA1447" s="233" t="s">
        <v>6</v>
      </c>
      <c r="AB1447" s="233" t="s">
        <v>6</v>
      </c>
      <c r="AC1447" s="233" t="s">
        <v>6</v>
      </c>
      <c r="AD1447" s="233" t="s">
        <v>6</v>
      </c>
      <c r="AE1447" s="233" t="s">
        <v>6</v>
      </c>
      <c r="AF1447" s="233" t="s">
        <v>6</v>
      </c>
      <c r="AG1447" s="233" t="s">
        <v>6</v>
      </c>
      <c r="AH1447" s="231" t="s">
        <v>537</v>
      </c>
      <c r="AI1447" s="233" t="s">
        <v>564</v>
      </c>
      <c r="AJ1447" s="283">
        <v>100</v>
      </c>
      <c r="AK1447" s="283" t="s">
        <v>412</v>
      </c>
      <c r="AL1447" s="283" t="s">
        <v>416</v>
      </c>
      <c r="AM1447" s="283">
        <v>5</v>
      </c>
      <c r="AN1447" s="98">
        <v>1</v>
      </c>
      <c r="AO1447" s="98" t="s">
        <v>467</v>
      </c>
      <c r="AP1447" s="41"/>
      <c r="AQ1447" s="41"/>
      <c r="AR1447" s="41"/>
      <c r="AS1447" s="41"/>
      <c r="AT1447" s="39"/>
      <c r="AU1447" s="39"/>
      <c r="AV1447" s="39"/>
      <c r="AW1447" s="39"/>
      <c r="AX1447" s="39"/>
      <c r="AY1447" s="39"/>
      <c r="AZ1447" s="39"/>
      <c r="BA1447" s="39"/>
      <c r="BB1447" s="39"/>
      <c r="BC1447" s="39"/>
      <c r="BD1447" s="39"/>
      <c r="BE1447" s="39"/>
      <c r="BF1447" s="39"/>
      <c r="BG1447" s="39"/>
      <c r="BH1447" s="39"/>
      <c r="BI1447" s="39"/>
      <c r="BJ1447" s="39"/>
      <c r="BK1447" s="39"/>
      <c r="BL1447" s="39"/>
      <c r="BM1447" s="39"/>
      <c r="BN1447" s="39"/>
      <c r="BO1447" s="39"/>
      <c r="BP1447" s="39"/>
      <c r="BQ1447" s="39"/>
      <c r="BR1447" s="39"/>
      <c r="BS1447" s="39"/>
      <c r="BT1447" s="39"/>
      <c r="BU1447" s="39"/>
      <c r="BV1447" s="39"/>
      <c r="BW1447" s="39"/>
      <c r="BX1447" s="39"/>
      <c r="BY1447" s="39"/>
      <c r="BZ1447" s="39"/>
      <c r="CA1447" s="39"/>
      <c r="CB1447" s="39"/>
      <c r="CC1447" s="39"/>
      <c r="CD1447" s="39"/>
      <c r="CE1447" s="39"/>
      <c r="CF1447" s="39"/>
      <c r="CG1447" s="39"/>
      <c r="CH1447" s="39"/>
      <c r="CI1447" s="39"/>
      <c r="CJ1447" s="39"/>
      <c r="CK1447" s="39"/>
      <c r="CL1447" s="39"/>
      <c r="CM1447" s="39"/>
      <c r="CN1447" s="39"/>
      <c r="CO1447" s="39"/>
      <c r="CP1447" s="39"/>
      <c r="CQ1447" s="211"/>
      <c r="CR1447" s="211"/>
      <c r="CS1447" s="211"/>
      <c r="CT1447" s="211"/>
      <c r="CU1447" s="211"/>
      <c r="CV1447" s="211"/>
      <c r="CW1447" s="211"/>
      <c r="CX1447" s="211"/>
      <c r="CY1447" s="211"/>
      <c r="CZ1447" s="211"/>
      <c r="DA1447" s="211"/>
      <c r="DB1447" s="211"/>
      <c r="DC1447" s="211"/>
      <c r="DD1447" s="211"/>
      <c r="DE1447" s="211"/>
      <c r="DF1447" s="211"/>
      <c r="DG1447" s="211"/>
      <c r="DH1447" s="281"/>
      <c r="DI1447" s="281"/>
      <c r="DJ1447" s="281"/>
      <c r="DK1447" s="281"/>
      <c r="DL1447" s="281"/>
      <c r="DM1447" s="281"/>
      <c r="DN1447" s="281"/>
      <c r="DO1447" s="281"/>
      <c r="DP1447" s="281"/>
      <c r="DQ1447" s="281"/>
      <c r="DR1447" s="281"/>
      <c r="DS1447" s="281"/>
      <c r="DT1447" s="281"/>
      <c r="DU1447" s="281"/>
      <c r="DV1447" s="281"/>
      <c r="DW1447" s="281"/>
      <c r="DX1447" s="281"/>
      <c r="DY1447" s="281"/>
      <c r="DZ1447" s="281"/>
      <c r="EA1447" s="281"/>
      <c r="EB1447" s="281"/>
      <c r="EC1447" s="281"/>
      <c r="ED1447" s="281"/>
      <c r="EE1447" s="281"/>
      <c r="EF1447" s="281"/>
      <c r="EG1447" s="281"/>
      <c r="EH1447" s="281"/>
      <c r="EI1447" s="281"/>
      <c r="EJ1447" s="281"/>
      <c r="EK1447" s="281"/>
      <c r="EL1447" s="281"/>
      <c r="EM1447" s="281"/>
      <c r="EN1447" s="281"/>
      <c r="EO1447" s="281"/>
      <c r="EP1447" s="281"/>
      <c r="EQ1447" s="281"/>
      <c r="ER1447" s="281"/>
      <c r="ES1447" s="281"/>
      <c r="ET1447" s="281"/>
      <c r="EU1447" s="281"/>
      <c r="EV1447" s="281"/>
      <c r="EW1447" s="281"/>
      <c r="EX1447" s="281"/>
      <c r="EY1447" s="281"/>
      <c r="EZ1447" s="281"/>
      <c r="FA1447" s="281"/>
      <c r="FB1447" s="281"/>
      <c r="FC1447" s="281"/>
      <c r="FD1447" s="281"/>
      <c r="FE1447" s="281"/>
      <c r="FF1447" s="281"/>
      <c r="FG1447" s="281"/>
      <c r="FH1447" s="281"/>
      <c r="FI1447" s="281"/>
      <c r="FJ1447" s="281"/>
      <c r="FK1447" s="281"/>
      <c r="FL1447" s="281"/>
      <c r="FM1447" s="281"/>
      <c r="FN1447" s="281"/>
      <c r="FO1447" s="281"/>
      <c r="FP1447" s="281"/>
      <c r="FQ1447" s="281"/>
      <c r="FR1447" s="281"/>
      <c r="FS1447" s="281"/>
      <c r="FT1447" s="281"/>
      <c r="FU1447" s="212"/>
    </row>
    <row r="1448" spans="1:177" s="35" customFormat="1" x14ac:dyDescent="0.25">
      <c r="A1448" s="98">
        <v>5</v>
      </c>
      <c r="B1448" s="229" t="s">
        <v>822</v>
      </c>
      <c r="C1448" s="283" t="s">
        <v>638</v>
      </c>
      <c r="D1448" s="226">
        <v>43516</v>
      </c>
      <c r="E1448" s="144">
        <v>0.30555555555555552</v>
      </c>
      <c r="F1448" s="144"/>
      <c r="G1448" s="144"/>
      <c r="H1448" s="144"/>
      <c r="I1448" s="144"/>
      <c r="J1448" s="144"/>
      <c r="K1448" s="144"/>
      <c r="L1448" s="144"/>
      <c r="M1448" s="144"/>
      <c r="N1448" s="144"/>
      <c r="O1448" s="144"/>
      <c r="P1448" s="98" t="str">
        <f t="shared" si="22"/>
        <v>5|transecto povoação RD45|Povoação|20190220|072000</v>
      </c>
      <c r="Q1448" s="233" t="s">
        <v>6</v>
      </c>
      <c r="R1448" s="233" t="s">
        <v>6</v>
      </c>
      <c r="S1448" s="98" t="s">
        <v>6</v>
      </c>
      <c r="T1448" s="233" t="s">
        <v>6</v>
      </c>
      <c r="U1448" s="233" t="s">
        <v>6</v>
      </c>
      <c r="V1448" s="98" t="s">
        <v>6</v>
      </c>
      <c r="W1448" s="233" t="s">
        <v>6</v>
      </c>
      <c r="X1448" s="285" t="s">
        <v>6</v>
      </c>
      <c r="Y1448" s="233" t="s">
        <v>6</v>
      </c>
      <c r="Z1448" s="233" t="s">
        <v>6</v>
      </c>
      <c r="AA1448" s="233" t="s">
        <v>6</v>
      </c>
      <c r="AB1448" s="233" t="s">
        <v>6</v>
      </c>
      <c r="AC1448" s="233" t="s">
        <v>6</v>
      </c>
      <c r="AD1448" s="233" t="s">
        <v>6</v>
      </c>
      <c r="AE1448" s="233" t="s">
        <v>6</v>
      </c>
      <c r="AF1448" s="233" t="s">
        <v>6</v>
      </c>
      <c r="AG1448" s="233" t="s">
        <v>6</v>
      </c>
      <c r="AH1448" s="231" t="s">
        <v>537</v>
      </c>
      <c r="AI1448" s="233" t="s">
        <v>564</v>
      </c>
      <c r="AJ1448" s="283">
        <v>100</v>
      </c>
      <c r="AK1448" s="283" t="s">
        <v>412</v>
      </c>
      <c r="AL1448" s="283" t="s">
        <v>416</v>
      </c>
      <c r="AM1448" s="283">
        <v>1</v>
      </c>
      <c r="AN1448" s="98">
        <v>1</v>
      </c>
      <c r="AO1448" s="98" t="s">
        <v>467</v>
      </c>
      <c r="AP1448" s="41"/>
      <c r="AQ1448" s="41"/>
      <c r="AR1448" s="41"/>
      <c r="AS1448" s="41"/>
      <c r="AT1448" s="39"/>
      <c r="AU1448" s="39"/>
      <c r="AV1448" s="39"/>
      <c r="AW1448" s="39"/>
      <c r="AX1448" s="39"/>
      <c r="AY1448" s="39"/>
      <c r="AZ1448" s="39"/>
      <c r="BA1448" s="39"/>
      <c r="BB1448" s="39"/>
      <c r="BC1448" s="39"/>
      <c r="BD1448" s="39"/>
      <c r="BE1448" s="39"/>
      <c r="BF1448" s="39"/>
      <c r="BG1448" s="39"/>
      <c r="BH1448" s="39"/>
      <c r="BI1448" s="39"/>
      <c r="BJ1448" s="39"/>
      <c r="BK1448" s="39"/>
      <c r="BL1448" s="39"/>
      <c r="BM1448" s="39"/>
      <c r="BN1448" s="39"/>
      <c r="BO1448" s="39"/>
      <c r="BP1448" s="39"/>
      <c r="BQ1448" s="39"/>
      <c r="BR1448" s="39"/>
      <c r="BS1448" s="39"/>
      <c r="BT1448" s="39"/>
      <c r="BU1448" s="39"/>
      <c r="BV1448" s="39"/>
      <c r="BW1448" s="39"/>
      <c r="BX1448" s="39"/>
      <c r="BY1448" s="39"/>
      <c r="BZ1448" s="39"/>
      <c r="CA1448" s="39"/>
      <c r="CB1448" s="39"/>
      <c r="CC1448" s="39"/>
      <c r="CD1448" s="39"/>
      <c r="CE1448" s="39"/>
      <c r="CF1448" s="39"/>
      <c r="CG1448" s="39"/>
      <c r="CH1448" s="39"/>
      <c r="CI1448" s="39"/>
      <c r="CJ1448" s="39"/>
      <c r="CK1448" s="39"/>
      <c r="CL1448" s="39"/>
      <c r="CM1448" s="39"/>
      <c r="CN1448" s="39"/>
      <c r="CO1448" s="39"/>
      <c r="CP1448" s="39"/>
      <c r="CQ1448" s="211"/>
      <c r="CR1448" s="211"/>
      <c r="CS1448" s="211"/>
      <c r="CT1448" s="211"/>
      <c r="CU1448" s="211"/>
      <c r="CV1448" s="211"/>
      <c r="CW1448" s="211"/>
      <c r="CX1448" s="211"/>
      <c r="CY1448" s="211"/>
      <c r="CZ1448" s="211"/>
      <c r="DA1448" s="211"/>
      <c r="DB1448" s="211"/>
      <c r="DC1448" s="211"/>
      <c r="DD1448" s="211"/>
      <c r="DE1448" s="211"/>
      <c r="DF1448" s="211"/>
      <c r="DG1448" s="211"/>
      <c r="DH1448" s="281"/>
      <c r="DI1448" s="281"/>
      <c r="DJ1448" s="281"/>
      <c r="DK1448" s="281"/>
      <c r="DL1448" s="281"/>
      <c r="DM1448" s="281"/>
      <c r="DN1448" s="281"/>
      <c r="DO1448" s="281"/>
      <c r="DP1448" s="281"/>
      <c r="DQ1448" s="281"/>
      <c r="DR1448" s="281"/>
      <c r="DS1448" s="281"/>
      <c r="DT1448" s="281"/>
      <c r="DU1448" s="281"/>
      <c r="DV1448" s="281"/>
      <c r="DW1448" s="281"/>
      <c r="DX1448" s="281"/>
      <c r="DY1448" s="281"/>
      <c r="DZ1448" s="281"/>
      <c r="EA1448" s="281"/>
      <c r="EB1448" s="281"/>
      <c r="EC1448" s="281"/>
      <c r="ED1448" s="281"/>
      <c r="EE1448" s="281"/>
      <c r="EF1448" s="281"/>
      <c r="EG1448" s="281"/>
      <c r="EH1448" s="281"/>
      <c r="EI1448" s="281"/>
      <c r="EJ1448" s="281"/>
      <c r="EK1448" s="281"/>
      <c r="EL1448" s="281"/>
      <c r="EM1448" s="281"/>
      <c r="EN1448" s="281"/>
      <c r="EO1448" s="281"/>
      <c r="EP1448" s="281"/>
      <c r="EQ1448" s="281"/>
      <c r="ER1448" s="281"/>
      <c r="ES1448" s="281"/>
      <c r="ET1448" s="281"/>
      <c r="EU1448" s="281"/>
      <c r="EV1448" s="281"/>
      <c r="EW1448" s="281"/>
      <c r="EX1448" s="281"/>
      <c r="EY1448" s="281"/>
      <c r="EZ1448" s="281"/>
      <c r="FA1448" s="281"/>
      <c r="FB1448" s="281"/>
      <c r="FC1448" s="281"/>
      <c r="FD1448" s="281"/>
      <c r="FE1448" s="281"/>
      <c r="FF1448" s="281"/>
      <c r="FG1448" s="281"/>
      <c r="FH1448" s="281"/>
      <c r="FI1448" s="281"/>
      <c r="FJ1448" s="281"/>
      <c r="FK1448" s="281"/>
      <c r="FL1448" s="281"/>
      <c r="FM1448" s="281"/>
      <c r="FN1448" s="281"/>
      <c r="FO1448" s="281"/>
      <c r="FP1448" s="281"/>
      <c r="FQ1448" s="281"/>
      <c r="FR1448" s="281"/>
      <c r="FS1448" s="281"/>
      <c r="FT1448" s="281"/>
      <c r="FU1448" s="212"/>
    </row>
    <row r="1449" spans="1:177" s="35" customFormat="1" x14ac:dyDescent="0.25">
      <c r="A1449" s="98">
        <v>5</v>
      </c>
      <c r="B1449" s="229" t="s">
        <v>823</v>
      </c>
      <c r="C1449" s="283" t="s">
        <v>638</v>
      </c>
      <c r="D1449" s="226">
        <v>43516</v>
      </c>
      <c r="E1449" s="144">
        <v>0.30555555555555552</v>
      </c>
      <c r="F1449" s="144"/>
      <c r="G1449" s="144"/>
      <c r="H1449" s="144"/>
      <c r="I1449" s="144"/>
      <c r="J1449" s="144"/>
      <c r="K1449" s="144"/>
      <c r="L1449" s="144"/>
      <c r="M1449" s="144"/>
      <c r="N1449" s="144"/>
      <c r="O1449" s="144"/>
      <c r="P1449" s="98" t="str">
        <f t="shared" si="22"/>
        <v>5|transecto povoação RD51|Povoação|20190220|072000</v>
      </c>
      <c r="Q1449" s="233" t="s">
        <v>6</v>
      </c>
      <c r="R1449" s="233" t="s">
        <v>6</v>
      </c>
      <c r="S1449" s="98" t="s">
        <v>6</v>
      </c>
      <c r="T1449" s="233" t="s">
        <v>6</v>
      </c>
      <c r="U1449" s="233" t="s">
        <v>6</v>
      </c>
      <c r="V1449" s="98" t="s">
        <v>6</v>
      </c>
      <c r="W1449" s="233" t="s">
        <v>6</v>
      </c>
      <c r="X1449" s="285" t="s">
        <v>6</v>
      </c>
      <c r="Y1449" s="233" t="s">
        <v>6</v>
      </c>
      <c r="Z1449" s="233" t="s">
        <v>6</v>
      </c>
      <c r="AA1449" s="233" t="s">
        <v>6</v>
      </c>
      <c r="AB1449" s="233" t="s">
        <v>6</v>
      </c>
      <c r="AC1449" s="233" t="s">
        <v>6</v>
      </c>
      <c r="AD1449" s="233" t="s">
        <v>6</v>
      </c>
      <c r="AE1449" s="233" t="s">
        <v>6</v>
      </c>
      <c r="AF1449" s="233" t="s">
        <v>6</v>
      </c>
      <c r="AG1449" s="233" t="s">
        <v>6</v>
      </c>
      <c r="AH1449" s="231" t="s">
        <v>537</v>
      </c>
      <c r="AI1449" s="233" t="s">
        <v>564</v>
      </c>
      <c r="AJ1449" s="283">
        <v>100</v>
      </c>
      <c r="AK1449" s="283" t="s">
        <v>412</v>
      </c>
      <c r="AL1449" s="283" t="s">
        <v>416</v>
      </c>
      <c r="AM1449" s="283">
        <v>1</v>
      </c>
      <c r="AN1449" s="98">
        <v>1</v>
      </c>
      <c r="AO1449" s="98" t="s">
        <v>467</v>
      </c>
      <c r="AP1449" s="41"/>
      <c r="AQ1449" s="41"/>
      <c r="AR1449" s="41"/>
      <c r="AS1449" s="41"/>
      <c r="AT1449" s="39"/>
      <c r="AU1449" s="39"/>
      <c r="AV1449" s="39"/>
      <c r="AW1449" s="39"/>
      <c r="AX1449" s="39"/>
      <c r="AY1449" s="39"/>
      <c r="AZ1449" s="39"/>
      <c r="BA1449" s="39"/>
      <c r="BB1449" s="39"/>
      <c r="BC1449" s="39"/>
      <c r="BD1449" s="39"/>
      <c r="BE1449" s="39"/>
      <c r="BF1449" s="39"/>
      <c r="BG1449" s="39"/>
      <c r="BH1449" s="39"/>
      <c r="BI1449" s="39"/>
      <c r="BJ1449" s="39"/>
      <c r="BK1449" s="39"/>
      <c r="BL1449" s="39"/>
      <c r="BM1449" s="39"/>
      <c r="BN1449" s="39"/>
      <c r="BO1449" s="39"/>
      <c r="BP1449" s="39"/>
      <c r="BQ1449" s="39"/>
      <c r="BR1449" s="39"/>
      <c r="BS1449" s="39"/>
      <c r="BT1449" s="39"/>
      <c r="BU1449" s="39"/>
      <c r="BV1449" s="39"/>
      <c r="BW1449" s="39"/>
      <c r="BX1449" s="39"/>
      <c r="BY1449" s="39"/>
      <c r="BZ1449" s="39"/>
      <c r="CA1449" s="39"/>
      <c r="CB1449" s="39"/>
      <c r="CC1449" s="39"/>
      <c r="CD1449" s="39"/>
      <c r="CE1449" s="39"/>
      <c r="CF1449" s="39"/>
      <c r="CG1449" s="39"/>
      <c r="CH1449" s="39"/>
      <c r="CI1449" s="39"/>
      <c r="CJ1449" s="39"/>
      <c r="CK1449" s="39"/>
      <c r="CL1449" s="39"/>
      <c r="CM1449" s="39"/>
      <c r="CN1449" s="39"/>
      <c r="CO1449" s="39"/>
      <c r="CP1449" s="39"/>
      <c r="CQ1449" s="211"/>
      <c r="CR1449" s="211"/>
      <c r="CS1449" s="211"/>
      <c r="CT1449" s="211"/>
      <c r="CU1449" s="211"/>
      <c r="CV1449" s="211"/>
      <c r="CW1449" s="211"/>
      <c r="CX1449" s="211"/>
      <c r="CY1449" s="211"/>
      <c r="CZ1449" s="211"/>
      <c r="DA1449" s="211"/>
      <c r="DB1449" s="211"/>
      <c r="DC1449" s="211"/>
      <c r="DD1449" s="211"/>
      <c r="DE1449" s="211"/>
      <c r="DF1449" s="211"/>
      <c r="DG1449" s="211"/>
      <c r="DH1449" s="281"/>
      <c r="DI1449" s="281"/>
      <c r="DJ1449" s="281"/>
      <c r="DK1449" s="281"/>
      <c r="DL1449" s="281"/>
      <c r="DM1449" s="281"/>
      <c r="DN1449" s="281"/>
      <c r="DO1449" s="281"/>
      <c r="DP1449" s="281"/>
      <c r="DQ1449" s="281"/>
      <c r="DR1449" s="281"/>
      <c r="DS1449" s="281"/>
      <c r="DT1449" s="281"/>
      <c r="DU1449" s="281"/>
      <c r="DV1449" s="281"/>
      <c r="DW1449" s="281"/>
      <c r="DX1449" s="281"/>
      <c r="DY1449" s="281"/>
      <c r="DZ1449" s="281"/>
      <c r="EA1449" s="281"/>
      <c r="EB1449" s="281"/>
      <c r="EC1449" s="281"/>
      <c r="ED1449" s="281"/>
      <c r="EE1449" s="281"/>
      <c r="EF1449" s="281"/>
      <c r="EG1449" s="281"/>
      <c r="EH1449" s="281"/>
      <c r="EI1449" s="281"/>
      <c r="EJ1449" s="281"/>
      <c r="EK1449" s="281"/>
      <c r="EL1449" s="281"/>
      <c r="EM1449" s="281"/>
      <c r="EN1449" s="281"/>
      <c r="EO1449" s="281"/>
      <c r="EP1449" s="281"/>
      <c r="EQ1449" s="281"/>
      <c r="ER1449" s="281"/>
      <c r="ES1449" s="281"/>
      <c r="ET1449" s="281"/>
      <c r="EU1449" s="281"/>
      <c r="EV1449" s="281"/>
      <c r="EW1449" s="281"/>
      <c r="EX1449" s="281"/>
      <c r="EY1449" s="281"/>
      <c r="EZ1449" s="281"/>
      <c r="FA1449" s="281"/>
      <c r="FB1449" s="281"/>
      <c r="FC1449" s="281"/>
      <c r="FD1449" s="281"/>
      <c r="FE1449" s="281"/>
      <c r="FF1449" s="281"/>
      <c r="FG1449" s="281"/>
      <c r="FH1449" s="281"/>
      <c r="FI1449" s="281"/>
      <c r="FJ1449" s="281"/>
      <c r="FK1449" s="281"/>
      <c r="FL1449" s="281"/>
      <c r="FM1449" s="281"/>
      <c r="FN1449" s="281"/>
      <c r="FO1449" s="281"/>
      <c r="FP1449" s="281"/>
      <c r="FQ1449" s="281"/>
      <c r="FR1449" s="281"/>
      <c r="FS1449" s="281"/>
      <c r="FT1449" s="281"/>
      <c r="FU1449" s="212"/>
    </row>
    <row r="1450" spans="1:177" s="35" customFormat="1" x14ac:dyDescent="0.25">
      <c r="A1450" s="98">
        <v>5</v>
      </c>
      <c r="B1450" s="229" t="s">
        <v>823</v>
      </c>
      <c r="C1450" s="283" t="s">
        <v>638</v>
      </c>
      <c r="D1450" s="226">
        <v>43516</v>
      </c>
      <c r="E1450" s="144">
        <v>0.30555555555555552</v>
      </c>
      <c r="F1450" s="144"/>
      <c r="G1450" s="144"/>
      <c r="H1450" s="144"/>
      <c r="I1450" s="144"/>
      <c r="J1450" s="144"/>
      <c r="K1450" s="144"/>
      <c r="L1450" s="144"/>
      <c r="M1450" s="144"/>
      <c r="N1450" s="144"/>
      <c r="O1450" s="144"/>
      <c r="P1450" s="98" t="str">
        <f t="shared" si="22"/>
        <v>5|transecto povoação RD51|Povoação|20190220|072000</v>
      </c>
      <c r="Q1450" s="233" t="s">
        <v>6</v>
      </c>
      <c r="R1450" s="233" t="s">
        <v>6</v>
      </c>
      <c r="S1450" s="98" t="s">
        <v>6</v>
      </c>
      <c r="T1450" s="233" t="s">
        <v>6</v>
      </c>
      <c r="U1450" s="233" t="s">
        <v>6</v>
      </c>
      <c r="V1450" s="98" t="s">
        <v>6</v>
      </c>
      <c r="W1450" s="233" t="s">
        <v>6</v>
      </c>
      <c r="X1450" s="285" t="s">
        <v>6</v>
      </c>
      <c r="Y1450" s="233" t="s">
        <v>6</v>
      </c>
      <c r="Z1450" s="233" t="s">
        <v>6</v>
      </c>
      <c r="AA1450" s="233" t="s">
        <v>6</v>
      </c>
      <c r="AB1450" s="233" t="s">
        <v>6</v>
      </c>
      <c r="AC1450" s="233" t="s">
        <v>6</v>
      </c>
      <c r="AD1450" s="233" t="s">
        <v>6</v>
      </c>
      <c r="AE1450" s="233" t="s">
        <v>6</v>
      </c>
      <c r="AF1450" s="233" t="s">
        <v>6</v>
      </c>
      <c r="AG1450" s="233" t="s">
        <v>6</v>
      </c>
      <c r="AH1450" s="231" t="s">
        <v>537</v>
      </c>
      <c r="AI1450" s="233" t="s">
        <v>564</v>
      </c>
      <c r="AJ1450" s="283">
        <v>100</v>
      </c>
      <c r="AK1450" s="283" t="s">
        <v>412</v>
      </c>
      <c r="AL1450" s="283" t="s">
        <v>416</v>
      </c>
      <c r="AM1450" s="283">
        <v>2</v>
      </c>
      <c r="AN1450" s="98">
        <v>1</v>
      </c>
      <c r="AO1450" s="98" t="s">
        <v>467</v>
      </c>
      <c r="AP1450" s="41"/>
      <c r="AQ1450" s="41"/>
      <c r="AR1450" s="41"/>
      <c r="AS1450" s="41"/>
      <c r="AT1450" s="39"/>
      <c r="AU1450" s="39"/>
      <c r="AV1450" s="39"/>
      <c r="AW1450" s="39"/>
      <c r="AX1450" s="39"/>
      <c r="AY1450" s="39"/>
      <c r="AZ1450" s="39"/>
      <c r="BA1450" s="39"/>
      <c r="BB1450" s="39"/>
      <c r="BC1450" s="39"/>
      <c r="BD1450" s="39"/>
      <c r="BE1450" s="39"/>
      <c r="BF1450" s="39"/>
      <c r="BG1450" s="39"/>
      <c r="BH1450" s="39"/>
      <c r="BI1450" s="39"/>
      <c r="BJ1450" s="39"/>
      <c r="BK1450" s="39"/>
      <c r="BL1450" s="39"/>
      <c r="BM1450" s="39"/>
      <c r="BN1450" s="39"/>
      <c r="BO1450" s="39"/>
      <c r="BP1450" s="39"/>
      <c r="BQ1450" s="39"/>
      <c r="BR1450" s="39"/>
      <c r="BS1450" s="39"/>
      <c r="BT1450" s="39"/>
      <c r="BU1450" s="39"/>
      <c r="BV1450" s="39"/>
      <c r="BW1450" s="39"/>
      <c r="BX1450" s="39"/>
      <c r="BY1450" s="39"/>
      <c r="BZ1450" s="39"/>
      <c r="CA1450" s="39"/>
      <c r="CB1450" s="39"/>
      <c r="CC1450" s="39"/>
      <c r="CD1450" s="39"/>
      <c r="CE1450" s="39"/>
      <c r="CF1450" s="39"/>
      <c r="CG1450" s="39"/>
      <c r="CH1450" s="39"/>
      <c r="CI1450" s="39"/>
      <c r="CJ1450" s="39"/>
      <c r="CK1450" s="39"/>
      <c r="CL1450" s="39"/>
      <c r="CM1450" s="39"/>
      <c r="CN1450" s="39"/>
      <c r="CO1450" s="39"/>
      <c r="CP1450" s="39"/>
      <c r="CQ1450" s="211"/>
      <c r="CR1450" s="211"/>
      <c r="CS1450" s="211"/>
      <c r="CT1450" s="211"/>
      <c r="CU1450" s="211"/>
      <c r="CV1450" s="211"/>
      <c r="CW1450" s="211"/>
      <c r="CX1450" s="211"/>
      <c r="CY1450" s="211"/>
      <c r="CZ1450" s="211"/>
      <c r="DA1450" s="211"/>
      <c r="DB1450" s="211"/>
      <c r="DC1450" s="211"/>
      <c r="DD1450" s="211"/>
      <c r="DE1450" s="211"/>
      <c r="DF1450" s="211"/>
      <c r="DG1450" s="211"/>
      <c r="DH1450" s="281"/>
      <c r="DI1450" s="281"/>
      <c r="DJ1450" s="281"/>
      <c r="DK1450" s="281"/>
      <c r="DL1450" s="281"/>
      <c r="DM1450" s="281"/>
      <c r="DN1450" s="281"/>
      <c r="DO1450" s="281"/>
      <c r="DP1450" s="281"/>
      <c r="DQ1450" s="281"/>
      <c r="DR1450" s="281"/>
      <c r="DS1450" s="281"/>
      <c r="DT1450" s="281"/>
      <c r="DU1450" s="281"/>
      <c r="DV1450" s="281"/>
      <c r="DW1450" s="281"/>
      <c r="DX1450" s="281"/>
      <c r="DY1450" s="281"/>
      <c r="DZ1450" s="281"/>
      <c r="EA1450" s="281"/>
      <c r="EB1450" s="281"/>
      <c r="EC1450" s="281"/>
      <c r="ED1450" s="281"/>
      <c r="EE1450" s="281"/>
      <c r="EF1450" s="281"/>
      <c r="EG1450" s="281"/>
      <c r="EH1450" s="281"/>
      <c r="EI1450" s="281"/>
      <c r="EJ1450" s="281"/>
      <c r="EK1450" s="281"/>
      <c r="EL1450" s="281"/>
      <c r="EM1450" s="281"/>
      <c r="EN1450" s="281"/>
      <c r="EO1450" s="281"/>
      <c r="EP1450" s="281"/>
      <c r="EQ1450" s="281"/>
      <c r="ER1450" s="281"/>
      <c r="ES1450" s="281"/>
      <c r="ET1450" s="281"/>
      <c r="EU1450" s="281"/>
      <c r="EV1450" s="281"/>
      <c r="EW1450" s="281"/>
      <c r="EX1450" s="281"/>
      <c r="EY1450" s="281"/>
      <c r="EZ1450" s="281"/>
      <c r="FA1450" s="281"/>
      <c r="FB1450" s="281"/>
      <c r="FC1450" s="281"/>
      <c r="FD1450" s="281"/>
      <c r="FE1450" s="281"/>
      <c r="FF1450" s="281"/>
      <c r="FG1450" s="281"/>
      <c r="FH1450" s="281"/>
      <c r="FI1450" s="281"/>
      <c r="FJ1450" s="281"/>
      <c r="FK1450" s="281"/>
      <c r="FL1450" s="281"/>
      <c r="FM1450" s="281"/>
      <c r="FN1450" s="281"/>
      <c r="FO1450" s="281"/>
      <c r="FP1450" s="281"/>
      <c r="FQ1450" s="281"/>
      <c r="FR1450" s="281"/>
      <c r="FS1450" s="281"/>
      <c r="FT1450" s="281"/>
      <c r="FU1450" s="212"/>
    </row>
    <row r="1451" spans="1:177" s="35" customFormat="1" x14ac:dyDescent="0.25">
      <c r="A1451" s="98">
        <v>5</v>
      </c>
      <c r="B1451" s="229" t="s">
        <v>823</v>
      </c>
      <c r="C1451" s="283" t="s">
        <v>638</v>
      </c>
      <c r="D1451" s="226">
        <v>43516</v>
      </c>
      <c r="E1451" s="144">
        <v>0.30555555555555552</v>
      </c>
      <c r="F1451" s="144"/>
      <c r="G1451" s="144"/>
      <c r="H1451" s="144"/>
      <c r="I1451" s="144"/>
      <c r="J1451" s="144"/>
      <c r="K1451" s="144"/>
      <c r="L1451" s="144"/>
      <c r="M1451" s="144"/>
      <c r="N1451" s="144"/>
      <c r="O1451" s="144"/>
      <c r="P1451" s="98" t="str">
        <f t="shared" si="22"/>
        <v>5|transecto povoação RD51|Povoação|20190220|072000</v>
      </c>
      <c r="Q1451" s="233" t="s">
        <v>6</v>
      </c>
      <c r="R1451" s="233" t="s">
        <v>6</v>
      </c>
      <c r="S1451" s="98" t="s">
        <v>6</v>
      </c>
      <c r="T1451" s="233" t="s">
        <v>6</v>
      </c>
      <c r="U1451" s="233" t="s">
        <v>6</v>
      </c>
      <c r="V1451" s="98" t="s">
        <v>6</v>
      </c>
      <c r="W1451" s="233" t="s">
        <v>6</v>
      </c>
      <c r="X1451" s="285" t="s">
        <v>6</v>
      </c>
      <c r="Y1451" s="233" t="s">
        <v>6</v>
      </c>
      <c r="Z1451" s="233" t="s">
        <v>6</v>
      </c>
      <c r="AA1451" s="233" t="s">
        <v>6</v>
      </c>
      <c r="AB1451" s="233" t="s">
        <v>6</v>
      </c>
      <c r="AC1451" s="233" t="s">
        <v>6</v>
      </c>
      <c r="AD1451" s="233" t="s">
        <v>6</v>
      </c>
      <c r="AE1451" s="233" t="s">
        <v>6</v>
      </c>
      <c r="AF1451" s="233" t="s">
        <v>6</v>
      </c>
      <c r="AG1451" s="233" t="s">
        <v>6</v>
      </c>
      <c r="AH1451" s="231" t="s">
        <v>537</v>
      </c>
      <c r="AI1451" s="233" t="s">
        <v>564</v>
      </c>
      <c r="AJ1451" s="283">
        <v>100</v>
      </c>
      <c r="AK1451" s="283" t="s">
        <v>412</v>
      </c>
      <c r="AL1451" s="283" t="s">
        <v>416</v>
      </c>
      <c r="AM1451" s="283">
        <v>2</v>
      </c>
      <c r="AN1451" s="98">
        <v>1</v>
      </c>
      <c r="AO1451" s="98" t="s">
        <v>467</v>
      </c>
      <c r="AP1451" s="41"/>
      <c r="AQ1451" s="41"/>
      <c r="AR1451" s="41"/>
      <c r="AS1451" s="41"/>
      <c r="AT1451" s="39"/>
      <c r="AU1451" s="39"/>
      <c r="AV1451" s="39"/>
      <c r="AW1451" s="39"/>
      <c r="AX1451" s="39"/>
      <c r="AY1451" s="39"/>
      <c r="AZ1451" s="39"/>
      <c r="BA1451" s="39"/>
      <c r="BB1451" s="39"/>
      <c r="BC1451" s="39"/>
      <c r="BD1451" s="39"/>
      <c r="BE1451" s="39"/>
      <c r="BF1451" s="39"/>
      <c r="BG1451" s="39"/>
      <c r="BH1451" s="39"/>
      <c r="BI1451" s="39"/>
      <c r="BJ1451" s="39"/>
      <c r="BK1451" s="39"/>
      <c r="BL1451" s="39"/>
      <c r="BM1451" s="39"/>
      <c r="BN1451" s="39"/>
      <c r="BO1451" s="39"/>
      <c r="BP1451" s="39"/>
      <c r="BQ1451" s="39"/>
      <c r="BR1451" s="39"/>
      <c r="BS1451" s="39"/>
      <c r="BT1451" s="39"/>
      <c r="BU1451" s="39"/>
      <c r="BV1451" s="39"/>
      <c r="BW1451" s="39"/>
      <c r="BX1451" s="39"/>
      <c r="BY1451" s="39"/>
      <c r="BZ1451" s="39"/>
      <c r="CA1451" s="39"/>
      <c r="CB1451" s="39"/>
      <c r="CC1451" s="39"/>
      <c r="CD1451" s="39"/>
      <c r="CE1451" s="39"/>
      <c r="CF1451" s="39"/>
      <c r="CG1451" s="39"/>
      <c r="CH1451" s="39"/>
      <c r="CI1451" s="39"/>
      <c r="CJ1451" s="39"/>
      <c r="CK1451" s="39"/>
      <c r="CL1451" s="39"/>
      <c r="CM1451" s="39"/>
      <c r="CN1451" s="39"/>
      <c r="CO1451" s="39"/>
      <c r="CP1451" s="39"/>
      <c r="CQ1451" s="211"/>
      <c r="CR1451" s="211"/>
      <c r="CS1451" s="211"/>
      <c r="CT1451" s="211"/>
      <c r="CU1451" s="211"/>
      <c r="CV1451" s="211"/>
      <c r="CW1451" s="211"/>
      <c r="CX1451" s="211"/>
      <c r="CY1451" s="211"/>
      <c r="CZ1451" s="211"/>
      <c r="DA1451" s="211"/>
      <c r="DB1451" s="211"/>
      <c r="DC1451" s="211"/>
      <c r="DD1451" s="211"/>
      <c r="DE1451" s="211"/>
      <c r="DF1451" s="211"/>
      <c r="DG1451" s="211"/>
      <c r="DH1451" s="281"/>
      <c r="DI1451" s="281"/>
      <c r="DJ1451" s="281"/>
      <c r="DK1451" s="281"/>
      <c r="DL1451" s="281"/>
      <c r="DM1451" s="281"/>
      <c r="DN1451" s="281"/>
      <c r="DO1451" s="281"/>
      <c r="DP1451" s="281"/>
      <c r="DQ1451" s="281"/>
      <c r="DR1451" s="281"/>
      <c r="DS1451" s="281"/>
      <c r="DT1451" s="281"/>
      <c r="DU1451" s="281"/>
      <c r="DV1451" s="281"/>
      <c r="DW1451" s="281"/>
      <c r="DX1451" s="281"/>
      <c r="DY1451" s="281"/>
      <c r="DZ1451" s="281"/>
      <c r="EA1451" s="281"/>
      <c r="EB1451" s="281"/>
      <c r="EC1451" s="281"/>
      <c r="ED1451" s="281"/>
      <c r="EE1451" s="281"/>
      <c r="EF1451" s="281"/>
      <c r="EG1451" s="281"/>
      <c r="EH1451" s="281"/>
      <c r="EI1451" s="281"/>
      <c r="EJ1451" s="281"/>
      <c r="EK1451" s="281"/>
      <c r="EL1451" s="281"/>
      <c r="EM1451" s="281"/>
      <c r="EN1451" s="281"/>
      <c r="EO1451" s="281"/>
      <c r="EP1451" s="281"/>
      <c r="EQ1451" s="281"/>
      <c r="ER1451" s="281"/>
      <c r="ES1451" s="281"/>
      <c r="ET1451" s="281"/>
      <c r="EU1451" s="281"/>
      <c r="EV1451" s="281"/>
      <c r="EW1451" s="281"/>
      <c r="EX1451" s="281"/>
      <c r="EY1451" s="281"/>
      <c r="EZ1451" s="281"/>
      <c r="FA1451" s="281"/>
      <c r="FB1451" s="281"/>
      <c r="FC1451" s="281"/>
      <c r="FD1451" s="281"/>
      <c r="FE1451" s="281"/>
      <c r="FF1451" s="281"/>
      <c r="FG1451" s="281"/>
      <c r="FH1451" s="281"/>
      <c r="FI1451" s="281"/>
      <c r="FJ1451" s="281"/>
      <c r="FK1451" s="281"/>
      <c r="FL1451" s="281"/>
      <c r="FM1451" s="281"/>
      <c r="FN1451" s="281"/>
      <c r="FO1451" s="281"/>
      <c r="FP1451" s="281"/>
      <c r="FQ1451" s="281"/>
      <c r="FR1451" s="281"/>
      <c r="FS1451" s="281"/>
      <c r="FT1451" s="281"/>
      <c r="FU1451" s="212"/>
    </row>
    <row r="1452" spans="1:177" s="35" customFormat="1" x14ac:dyDescent="0.25">
      <c r="A1452" s="98">
        <v>5</v>
      </c>
      <c r="B1452" s="229" t="s">
        <v>823</v>
      </c>
      <c r="C1452" s="283" t="s">
        <v>638</v>
      </c>
      <c r="D1452" s="226">
        <v>43516</v>
      </c>
      <c r="E1452" s="144">
        <v>0.30555555555555552</v>
      </c>
      <c r="F1452" s="144"/>
      <c r="G1452" s="144"/>
      <c r="H1452" s="144"/>
      <c r="I1452" s="144"/>
      <c r="J1452" s="144"/>
      <c r="K1452" s="144"/>
      <c r="L1452" s="144"/>
      <c r="M1452" s="144"/>
      <c r="N1452" s="144"/>
      <c r="O1452" s="144"/>
      <c r="P1452" s="98" t="str">
        <f t="shared" si="22"/>
        <v>5|transecto povoação RD51|Povoação|20190220|072000</v>
      </c>
      <c r="Q1452" s="233" t="s">
        <v>6</v>
      </c>
      <c r="R1452" s="233" t="s">
        <v>6</v>
      </c>
      <c r="S1452" s="98" t="s">
        <v>6</v>
      </c>
      <c r="T1452" s="233" t="s">
        <v>6</v>
      </c>
      <c r="U1452" s="233" t="s">
        <v>6</v>
      </c>
      <c r="V1452" s="98" t="s">
        <v>6</v>
      </c>
      <c r="W1452" s="233" t="s">
        <v>6</v>
      </c>
      <c r="X1452" s="285" t="s">
        <v>6</v>
      </c>
      <c r="Y1452" s="233" t="s">
        <v>6</v>
      </c>
      <c r="Z1452" s="233" t="s">
        <v>6</v>
      </c>
      <c r="AA1452" s="233" t="s">
        <v>6</v>
      </c>
      <c r="AB1452" s="233" t="s">
        <v>6</v>
      </c>
      <c r="AC1452" s="233" t="s">
        <v>6</v>
      </c>
      <c r="AD1452" s="233" t="s">
        <v>6</v>
      </c>
      <c r="AE1452" s="233" t="s">
        <v>6</v>
      </c>
      <c r="AF1452" s="233" t="s">
        <v>6</v>
      </c>
      <c r="AG1452" s="233" t="s">
        <v>6</v>
      </c>
      <c r="AH1452" s="231" t="s">
        <v>537</v>
      </c>
      <c r="AI1452" s="233" t="s">
        <v>564</v>
      </c>
      <c r="AJ1452" s="283">
        <v>100</v>
      </c>
      <c r="AK1452" s="283" t="s">
        <v>412</v>
      </c>
      <c r="AL1452" s="283" t="s">
        <v>416</v>
      </c>
      <c r="AM1452" s="283">
        <v>2</v>
      </c>
      <c r="AN1452" s="98">
        <v>1</v>
      </c>
      <c r="AO1452" s="98" t="s">
        <v>467</v>
      </c>
      <c r="AP1452" s="41"/>
      <c r="AQ1452" s="41"/>
      <c r="AR1452" s="41"/>
      <c r="AS1452" s="41"/>
      <c r="AT1452" s="39"/>
      <c r="AU1452" s="39"/>
      <c r="AV1452" s="39"/>
      <c r="AW1452" s="39"/>
      <c r="AX1452" s="39"/>
      <c r="AY1452" s="39"/>
      <c r="AZ1452" s="39"/>
      <c r="BA1452" s="39"/>
      <c r="BB1452" s="39"/>
      <c r="BC1452" s="39"/>
      <c r="BD1452" s="39"/>
      <c r="BE1452" s="39"/>
      <c r="BF1452" s="39"/>
      <c r="BG1452" s="39"/>
      <c r="BH1452" s="39"/>
      <c r="BI1452" s="39"/>
      <c r="BJ1452" s="39"/>
      <c r="BK1452" s="39"/>
      <c r="BL1452" s="39"/>
      <c r="BM1452" s="39"/>
      <c r="BN1452" s="39"/>
      <c r="BO1452" s="39"/>
      <c r="BP1452" s="39"/>
      <c r="BQ1452" s="39"/>
      <c r="BR1452" s="39"/>
      <c r="BS1452" s="39"/>
      <c r="BT1452" s="39"/>
      <c r="BU1452" s="39"/>
      <c r="BV1452" s="39"/>
      <c r="BW1452" s="39"/>
      <c r="BX1452" s="39"/>
      <c r="BY1452" s="39"/>
      <c r="BZ1452" s="39"/>
      <c r="CA1452" s="39"/>
      <c r="CB1452" s="39"/>
      <c r="CC1452" s="39"/>
      <c r="CD1452" s="39"/>
      <c r="CE1452" s="39"/>
      <c r="CF1452" s="39"/>
      <c r="CG1452" s="39"/>
      <c r="CH1452" s="39"/>
      <c r="CI1452" s="39"/>
      <c r="CJ1452" s="39"/>
      <c r="CK1452" s="39"/>
      <c r="CL1452" s="39"/>
      <c r="CM1452" s="39"/>
      <c r="CN1452" s="39"/>
      <c r="CO1452" s="39"/>
      <c r="CP1452" s="39"/>
      <c r="CQ1452" s="211"/>
      <c r="CR1452" s="211"/>
      <c r="CS1452" s="211"/>
      <c r="CT1452" s="211"/>
      <c r="CU1452" s="211"/>
      <c r="CV1452" s="211"/>
      <c r="CW1452" s="211"/>
      <c r="CX1452" s="211"/>
      <c r="CY1452" s="211"/>
      <c r="CZ1452" s="211"/>
      <c r="DA1452" s="211"/>
      <c r="DB1452" s="211"/>
      <c r="DC1452" s="211"/>
      <c r="DD1452" s="211"/>
      <c r="DE1452" s="211"/>
      <c r="DF1452" s="211"/>
      <c r="DG1452" s="211"/>
      <c r="DH1452" s="281"/>
      <c r="DI1452" s="281"/>
      <c r="DJ1452" s="281"/>
      <c r="DK1452" s="281"/>
      <c r="DL1452" s="281"/>
      <c r="DM1452" s="281"/>
      <c r="DN1452" s="281"/>
      <c r="DO1452" s="281"/>
      <c r="DP1452" s="281"/>
      <c r="DQ1452" s="281"/>
      <c r="DR1452" s="281"/>
      <c r="DS1452" s="281"/>
      <c r="DT1452" s="281"/>
      <c r="DU1452" s="281"/>
      <c r="DV1452" s="281"/>
      <c r="DW1452" s="281"/>
      <c r="DX1452" s="281"/>
      <c r="DY1452" s="281"/>
      <c r="DZ1452" s="281"/>
      <c r="EA1452" s="281"/>
      <c r="EB1452" s="281"/>
      <c r="EC1452" s="281"/>
      <c r="ED1452" s="281"/>
      <c r="EE1452" s="281"/>
      <c r="EF1452" s="281"/>
      <c r="EG1452" s="281"/>
      <c r="EH1452" s="281"/>
      <c r="EI1452" s="281"/>
      <c r="EJ1452" s="281"/>
      <c r="EK1452" s="281"/>
      <c r="EL1452" s="281"/>
      <c r="EM1452" s="281"/>
      <c r="EN1452" s="281"/>
      <c r="EO1452" s="281"/>
      <c r="EP1452" s="281"/>
      <c r="EQ1452" s="281"/>
      <c r="ER1452" s="281"/>
      <c r="ES1452" s="281"/>
      <c r="ET1452" s="281"/>
      <c r="EU1452" s="281"/>
      <c r="EV1452" s="281"/>
      <c r="EW1452" s="281"/>
      <c r="EX1452" s="281"/>
      <c r="EY1452" s="281"/>
      <c r="EZ1452" s="281"/>
      <c r="FA1452" s="281"/>
      <c r="FB1452" s="281"/>
      <c r="FC1452" s="281"/>
      <c r="FD1452" s="281"/>
      <c r="FE1452" s="281"/>
      <c r="FF1452" s="281"/>
      <c r="FG1452" s="281"/>
      <c r="FH1452" s="281"/>
      <c r="FI1452" s="281"/>
      <c r="FJ1452" s="281"/>
      <c r="FK1452" s="281"/>
      <c r="FL1452" s="281"/>
      <c r="FM1452" s="281"/>
      <c r="FN1452" s="281"/>
      <c r="FO1452" s="281"/>
      <c r="FP1452" s="281"/>
      <c r="FQ1452" s="281"/>
      <c r="FR1452" s="281"/>
      <c r="FS1452" s="281"/>
      <c r="FT1452" s="281"/>
      <c r="FU1452" s="212"/>
    </row>
    <row r="1453" spans="1:177" s="35" customFormat="1" x14ac:dyDescent="0.25">
      <c r="A1453" s="98">
        <v>5</v>
      </c>
      <c r="B1453" s="229" t="s">
        <v>823</v>
      </c>
      <c r="C1453" s="283" t="s">
        <v>638</v>
      </c>
      <c r="D1453" s="226">
        <v>43516</v>
      </c>
      <c r="E1453" s="144">
        <v>0.30555555555555552</v>
      </c>
      <c r="F1453" s="144"/>
      <c r="G1453" s="144"/>
      <c r="H1453" s="144"/>
      <c r="I1453" s="144"/>
      <c r="J1453" s="144"/>
      <c r="K1453" s="144"/>
      <c r="L1453" s="144"/>
      <c r="M1453" s="144"/>
      <c r="N1453" s="144"/>
      <c r="O1453" s="144"/>
      <c r="P1453" s="98" t="str">
        <f t="shared" si="22"/>
        <v>5|transecto povoação RD51|Povoação|20190220|072000</v>
      </c>
      <c r="Q1453" s="233" t="s">
        <v>6</v>
      </c>
      <c r="R1453" s="233" t="s">
        <v>6</v>
      </c>
      <c r="S1453" s="98" t="s">
        <v>6</v>
      </c>
      <c r="T1453" s="233" t="s">
        <v>6</v>
      </c>
      <c r="U1453" s="233" t="s">
        <v>6</v>
      </c>
      <c r="V1453" s="98" t="s">
        <v>6</v>
      </c>
      <c r="W1453" s="233" t="s">
        <v>6</v>
      </c>
      <c r="X1453" s="285" t="s">
        <v>6</v>
      </c>
      <c r="Y1453" s="233" t="s">
        <v>6</v>
      </c>
      <c r="Z1453" s="233" t="s">
        <v>6</v>
      </c>
      <c r="AA1453" s="233" t="s">
        <v>6</v>
      </c>
      <c r="AB1453" s="233" t="s">
        <v>6</v>
      </c>
      <c r="AC1453" s="233" t="s">
        <v>6</v>
      </c>
      <c r="AD1453" s="233" t="s">
        <v>6</v>
      </c>
      <c r="AE1453" s="233" t="s">
        <v>6</v>
      </c>
      <c r="AF1453" s="233" t="s">
        <v>6</v>
      </c>
      <c r="AG1453" s="233" t="s">
        <v>6</v>
      </c>
      <c r="AH1453" s="231" t="s">
        <v>537</v>
      </c>
      <c r="AI1453" s="233" t="s">
        <v>564</v>
      </c>
      <c r="AJ1453" s="283">
        <v>100</v>
      </c>
      <c r="AK1453" s="283" t="s">
        <v>412</v>
      </c>
      <c r="AL1453" s="283" t="s">
        <v>416</v>
      </c>
      <c r="AM1453" s="283">
        <v>1</v>
      </c>
      <c r="AN1453" s="98">
        <v>1</v>
      </c>
      <c r="AO1453" s="98" t="s">
        <v>467</v>
      </c>
      <c r="AP1453" s="41"/>
      <c r="AQ1453" s="41"/>
      <c r="AR1453" s="41"/>
      <c r="AS1453" s="41"/>
      <c r="AT1453" s="39"/>
      <c r="AU1453" s="39"/>
      <c r="AV1453" s="39"/>
      <c r="AW1453" s="39"/>
      <c r="AX1453" s="39"/>
      <c r="AY1453" s="39"/>
      <c r="AZ1453" s="39"/>
      <c r="BA1453" s="39"/>
      <c r="BB1453" s="39"/>
      <c r="BC1453" s="39"/>
      <c r="BD1453" s="39"/>
      <c r="BE1453" s="39"/>
      <c r="BF1453" s="39"/>
      <c r="BG1453" s="39"/>
      <c r="BH1453" s="39"/>
      <c r="BI1453" s="39"/>
      <c r="BJ1453" s="39"/>
      <c r="BK1453" s="39"/>
      <c r="BL1453" s="39"/>
      <c r="BM1453" s="39"/>
      <c r="BN1453" s="39"/>
      <c r="BO1453" s="39"/>
      <c r="BP1453" s="39"/>
      <c r="BQ1453" s="39"/>
      <c r="BR1453" s="39"/>
      <c r="BS1453" s="39"/>
      <c r="BT1453" s="39"/>
      <c r="BU1453" s="39"/>
      <c r="BV1453" s="39"/>
      <c r="BW1453" s="39"/>
      <c r="BX1453" s="39"/>
      <c r="BY1453" s="39"/>
      <c r="BZ1453" s="39"/>
      <c r="CA1453" s="39"/>
      <c r="CB1453" s="39"/>
      <c r="CC1453" s="39"/>
      <c r="CD1453" s="39"/>
      <c r="CE1453" s="39"/>
      <c r="CF1453" s="39"/>
      <c r="CG1453" s="39"/>
      <c r="CH1453" s="39"/>
      <c r="CI1453" s="39"/>
      <c r="CJ1453" s="39"/>
      <c r="CK1453" s="39"/>
      <c r="CL1453" s="39"/>
      <c r="CM1453" s="39"/>
      <c r="CN1453" s="39"/>
      <c r="CO1453" s="39"/>
      <c r="CP1453" s="39"/>
      <c r="CQ1453" s="211"/>
      <c r="CR1453" s="211"/>
      <c r="CS1453" s="211"/>
      <c r="CT1453" s="211"/>
      <c r="CU1453" s="211"/>
      <c r="CV1453" s="211"/>
      <c r="CW1453" s="211"/>
      <c r="CX1453" s="211"/>
      <c r="CY1453" s="211"/>
      <c r="CZ1453" s="211"/>
      <c r="DA1453" s="211"/>
      <c r="DB1453" s="211"/>
      <c r="DC1453" s="211"/>
      <c r="DD1453" s="211"/>
      <c r="DE1453" s="211"/>
      <c r="DF1453" s="211"/>
      <c r="DG1453" s="211"/>
      <c r="DH1453" s="281"/>
      <c r="DI1453" s="281"/>
      <c r="DJ1453" s="281"/>
      <c r="DK1453" s="281"/>
      <c r="DL1453" s="281"/>
      <c r="DM1453" s="281"/>
      <c r="DN1453" s="281"/>
      <c r="DO1453" s="281"/>
      <c r="DP1453" s="281"/>
      <c r="DQ1453" s="281"/>
      <c r="DR1453" s="281"/>
      <c r="DS1453" s="281"/>
      <c r="DT1453" s="281"/>
      <c r="DU1453" s="281"/>
      <c r="DV1453" s="281"/>
      <c r="DW1453" s="281"/>
      <c r="DX1453" s="281"/>
      <c r="DY1453" s="281"/>
      <c r="DZ1453" s="281"/>
      <c r="EA1453" s="281"/>
      <c r="EB1453" s="281"/>
      <c r="EC1453" s="281"/>
      <c r="ED1453" s="281"/>
      <c r="EE1453" s="281"/>
      <c r="EF1453" s="281"/>
      <c r="EG1453" s="281"/>
      <c r="EH1453" s="281"/>
      <c r="EI1453" s="281"/>
      <c r="EJ1453" s="281"/>
      <c r="EK1453" s="281"/>
      <c r="EL1453" s="281"/>
      <c r="EM1453" s="281"/>
      <c r="EN1453" s="281"/>
      <c r="EO1453" s="281"/>
      <c r="EP1453" s="281"/>
      <c r="EQ1453" s="281"/>
      <c r="ER1453" s="281"/>
      <c r="ES1453" s="281"/>
      <c r="ET1453" s="281"/>
      <c r="EU1453" s="281"/>
      <c r="EV1453" s="281"/>
      <c r="EW1453" s="281"/>
      <c r="EX1453" s="281"/>
      <c r="EY1453" s="281"/>
      <c r="EZ1453" s="281"/>
      <c r="FA1453" s="281"/>
      <c r="FB1453" s="281"/>
      <c r="FC1453" s="281"/>
      <c r="FD1453" s="281"/>
      <c r="FE1453" s="281"/>
      <c r="FF1453" s="281"/>
      <c r="FG1453" s="281"/>
      <c r="FH1453" s="281"/>
      <c r="FI1453" s="281"/>
      <c r="FJ1453" s="281"/>
      <c r="FK1453" s="281"/>
      <c r="FL1453" s="281"/>
      <c r="FM1453" s="281"/>
      <c r="FN1453" s="281"/>
      <c r="FO1453" s="281"/>
      <c r="FP1453" s="281"/>
      <c r="FQ1453" s="281"/>
      <c r="FR1453" s="281"/>
      <c r="FS1453" s="281"/>
      <c r="FT1453" s="281"/>
      <c r="FU1453" s="212"/>
    </row>
    <row r="1454" spans="1:177" s="35" customFormat="1" x14ac:dyDescent="0.25">
      <c r="A1454" s="98">
        <v>5</v>
      </c>
      <c r="B1454" s="229" t="s">
        <v>823</v>
      </c>
      <c r="C1454" s="283" t="s">
        <v>638</v>
      </c>
      <c r="D1454" s="226">
        <v>43516</v>
      </c>
      <c r="E1454" s="144">
        <v>0.30555555555555552</v>
      </c>
      <c r="F1454" s="144"/>
      <c r="G1454" s="144"/>
      <c r="H1454" s="144"/>
      <c r="I1454" s="144"/>
      <c r="J1454" s="144"/>
      <c r="K1454" s="144"/>
      <c r="L1454" s="144"/>
      <c r="M1454" s="144"/>
      <c r="N1454" s="144"/>
      <c r="O1454" s="144"/>
      <c r="P1454" s="98" t="str">
        <f t="shared" si="22"/>
        <v>5|transecto povoação RD51|Povoação|20190220|072000</v>
      </c>
      <c r="Q1454" s="233" t="s">
        <v>6</v>
      </c>
      <c r="R1454" s="233" t="s">
        <v>6</v>
      </c>
      <c r="S1454" s="98" t="s">
        <v>6</v>
      </c>
      <c r="T1454" s="233" t="s">
        <v>6</v>
      </c>
      <c r="U1454" s="233" t="s">
        <v>6</v>
      </c>
      <c r="V1454" s="98" t="s">
        <v>6</v>
      </c>
      <c r="W1454" s="233" t="s">
        <v>6</v>
      </c>
      <c r="X1454" s="285" t="s">
        <v>6</v>
      </c>
      <c r="Y1454" s="233" t="s">
        <v>6</v>
      </c>
      <c r="Z1454" s="233" t="s">
        <v>6</v>
      </c>
      <c r="AA1454" s="233" t="s">
        <v>6</v>
      </c>
      <c r="AB1454" s="233" t="s">
        <v>6</v>
      </c>
      <c r="AC1454" s="233" t="s">
        <v>6</v>
      </c>
      <c r="AD1454" s="233" t="s">
        <v>6</v>
      </c>
      <c r="AE1454" s="233" t="s">
        <v>6</v>
      </c>
      <c r="AF1454" s="233" t="s">
        <v>6</v>
      </c>
      <c r="AG1454" s="233" t="s">
        <v>6</v>
      </c>
      <c r="AH1454" s="231" t="s">
        <v>537</v>
      </c>
      <c r="AI1454" s="233" t="s">
        <v>564</v>
      </c>
      <c r="AJ1454" s="283">
        <v>100</v>
      </c>
      <c r="AK1454" s="283" t="s">
        <v>412</v>
      </c>
      <c r="AL1454" s="283" t="s">
        <v>416</v>
      </c>
      <c r="AM1454" s="283">
        <v>3</v>
      </c>
      <c r="AN1454" s="98">
        <v>1</v>
      </c>
      <c r="AO1454" s="98" t="s">
        <v>467</v>
      </c>
      <c r="AP1454" s="41"/>
      <c r="AQ1454" s="41"/>
      <c r="AR1454" s="41"/>
      <c r="AS1454" s="41"/>
      <c r="AT1454" s="39"/>
      <c r="AU1454" s="39"/>
      <c r="AV1454" s="39"/>
      <c r="AW1454" s="39"/>
      <c r="AX1454" s="39"/>
      <c r="AY1454" s="39"/>
      <c r="AZ1454" s="39"/>
      <c r="BA1454" s="39"/>
      <c r="BB1454" s="39"/>
      <c r="BC1454" s="39"/>
      <c r="BD1454" s="39"/>
      <c r="BE1454" s="39"/>
      <c r="BF1454" s="39"/>
      <c r="BG1454" s="39"/>
      <c r="BH1454" s="39"/>
      <c r="BI1454" s="39"/>
      <c r="BJ1454" s="39"/>
      <c r="BK1454" s="39"/>
      <c r="BL1454" s="39"/>
      <c r="BM1454" s="39"/>
      <c r="BN1454" s="39"/>
      <c r="BO1454" s="39"/>
      <c r="BP1454" s="39"/>
      <c r="BQ1454" s="39"/>
      <c r="BR1454" s="39"/>
      <c r="BS1454" s="39"/>
      <c r="BT1454" s="39"/>
      <c r="BU1454" s="39"/>
      <c r="BV1454" s="39"/>
      <c r="BW1454" s="39"/>
      <c r="BX1454" s="39"/>
      <c r="BY1454" s="39"/>
      <c r="BZ1454" s="39"/>
      <c r="CA1454" s="39"/>
      <c r="CB1454" s="39"/>
      <c r="CC1454" s="39"/>
      <c r="CD1454" s="39"/>
      <c r="CE1454" s="39"/>
      <c r="CF1454" s="39"/>
      <c r="CG1454" s="39"/>
      <c r="CH1454" s="39"/>
      <c r="CI1454" s="39"/>
      <c r="CJ1454" s="39"/>
      <c r="CK1454" s="39"/>
      <c r="CL1454" s="39"/>
      <c r="CM1454" s="39"/>
      <c r="CN1454" s="39"/>
      <c r="CO1454" s="39"/>
      <c r="CP1454" s="39"/>
      <c r="CQ1454" s="211"/>
      <c r="CR1454" s="211"/>
      <c r="CS1454" s="211"/>
      <c r="CT1454" s="211"/>
      <c r="CU1454" s="211"/>
      <c r="CV1454" s="211"/>
      <c r="CW1454" s="211"/>
      <c r="CX1454" s="211"/>
      <c r="CY1454" s="211"/>
      <c r="CZ1454" s="211"/>
      <c r="DA1454" s="211"/>
      <c r="DB1454" s="211"/>
      <c r="DC1454" s="211"/>
      <c r="DD1454" s="211"/>
      <c r="DE1454" s="211"/>
      <c r="DF1454" s="211"/>
      <c r="DG1454" s="211"/>
      <c r="DH1454" s="281"/>
      <c r="DI1454" s="281"/>
      <c r="DJ1454" s="281"/>
      <c r="DK1454" s="281"/>
      <c r="DL1454" s="281"/>
      <c r="DM1454" s="281"/>
      <c r="DN1454" s="281"/>
      <c r="DO1454" s="281"/>
      <c r="DP1454" s="281"/>
      <c r="DQ1454" s="281"/>
      <c r="DR1454" s="281"/>
      <c r="DS1454" s="281"/>
      <c r="DT1454" s="281"/>
      <c r="DU1454" s="281"/>
      <c r="DV1454" s="281"/>
      <c r="DW1454" s="281"/>
      <c r="DX1454" s="281"/>
      <c r="DY1454" s="281"/>
      <c r="DZ1454" s="281"/>
      <c r="EA1454" s="281"/>
      <c r="EB1454" s="281"/>
      <c r="EC1454" s="281"/>
      <c r="ED1454" s="281"/>
      <c r="EE1454" s="281"/>
      <c r="EF1454" s="281"/>
      <c r="EG1454" s="281"/>
      <c r="EH1454" s="281"/>
      <c r="EI1454" s="281"/>
      <c r="EJ1454" s="281"/>
      <c r="EK1454" s="281"/>
      <c r="EL1454" s="281"/>
      <c r="EM1454" s="281"/>
      <c r="EN1454" s="281"/>
      <c r="EO1454" s="281"/>
      <c r="EP1454" s="281"/>
      <c r="EQ1454" s="281"/>
      <c r="ER1454" s="281"/>
      <c r="ES1454" s="281"/>
      <c r="ET1454" s="281"/>
      <c r="EU1454" s="281"/>
      <c r="EV1454" s="281"/>
      <c r="EW1454" s="281"/>
      <c r="EX1454" s="281"/>
      <c r="EY1454" s="281"/>
      <c r="EZ1454" s="281"/>
      <c r="FA1454" s="281"/>
      <c r="FB1454" s="281"/>
      <c r="FC1454" s="281"/>
      <c r="FD1454" s="281"/>
      <c r="FE1454" s="281"/>
      <c r="FF1454" s="281"/>
      <c r="FG1454" s="281"/>
      <c r="FH1454" s="281"/>
      <c r="FI1454" s="281"/>
      <c r="FJ1454" s="281"/>
      <c r="FK1454" s="281"/>
      <c r="FL1454" s="281"/>
      <c r="FM1454" s="281"/>
      <c r="FN1454" s="281"/>
      <c r="FO1454" s="281"/>
      <c r="FP1454" s="281"/>
      <c r="FQ1454" s="281"/>
      <c r="FR1454" s="281"/>
      <c r="FS1454" s="281"/>
      <c r="FT1454" s="281"/>
      <c r="FU1454" s="212"/>
    </row>
    <row r="1455" spans="1:177" s="35" customFormat="1" x14ac:dyDescent="0.25">
      <c r="A1455" s="98">
        <v>5</v>
      </c>
      <c r="B1455" s="229" t="s">
        <v>823</v>
      </c>
      <c r="C1455" s="283" t="s">
        <v>638</v>
      </c>
      <c r="D1455" s="226">
        <v>43516</v>
      </c>
      <c r="E1455" s="144">
        <v>0.30555555555555552</v>
      </c>
      <c r="F1455" s="144"/>
      <c r="G1455" s="144"/>
      <c r="H1455" s="144"/>
      <c r="I1455" s="144"/>
      <c r="J1455" s="144"/>
      <c r="K1455" s="144"/>
      <c r="L1455" s="144"/>
      <c r="M1455" s="144"/>
      <c r="N1455" s="144"/>
      <c r="O1455" s="144"/>
      <c r="P1455" s="98" t="str">
        <f t="shared" si="22"/>
        <v>5|transecto povoação RD51|Povoação|20190220|072000</v>
      </c>
      <c r="Q1455" s="233" t="s">
        <v>6</v>
      </c>
      <c r="R1455" s="233" t="s">
        <v>6</v>
      </c>
      <c r="S1455" s="98" t="s">
        <v>6</v>
      </c>
      <c r="T1455" s="233" t="s">
        <v>6</v>
      </c>
      <c r="U1455" s="233" t="s">
        <v>6</v>
      </c>
      <c r="V1455" s="98" t="s">
        <v>6</v>
      </c>
      <c r="W1455" s="233" t="s">
        <v>6</v>
      </c>
      <c r="X1455" s="285" t="s">
        <v>6</v>
      </c>
      <c r="Y1455" s="233" t="s">
        <v>6</v>
      </c>
      <c r="Z1455" s="233" t="s">
        <v>6</v>
      </c>
      <c r="AA1455" s="233" t="s">
        <v>6</v>
      </c>
      <c r="AB1455" s="233" t="s">
        <v>6</v>
      </c>
      <c r="AC1455" s="233" t="s">
        <v>6</v>
      </c>
      <c r="AD1455" s="233" t="s">
        <v>6</v>
      </c>
      <c r="AE1455" s="233" t="s">
        <v>6</v>
      </c>
      <c r="AF1455" s="233" t="s">
        <v>6</v>
      </c>
      <c r="AG1455" s="233" t="s">
        <v>6</v>
      </c>
      <c r="AH1455" s="231" t="s">
        <v>537</v>
      </c>
      <c r="AI1455" s="233" t="s">
        <v>564</v>
      </c>
      <c r="AJ1455" s="283">
        <v>100</v>
      </c>
      <c r="AK1455" s="283" t="s">
        <v>412</v>
      </c>
      <c r="AL1455" s="283" t="s">
        <v>416</v>
      </c>
      <c r="AM1455" s="283">
        <v>2</v>
      </c>
      <c r="AN1455" s="98">
        <v>1</v>
      </c>
      <c r="AO1455" s="98" t="s">
        <v>467</v>
      </c>
      <c r="AP1455" s="41"/>
      <c r="AQ1455" s="41"/>
      <c r="AR1455" s="41"/>
      <c r="AS1455" s="41"/>
      <c r="AT1455" s="39"/>
      <c r="AU1455" s="39"/>
      <c r="AV1455" s="39"/>
      <c r="AW1455" s="39"/>
      <c r="AX1455" s="39"/>
      <c r="AY1455" s="39"/>
      <c r="AZ1455" s="39"/>
      <c r="BA1455" s="39"/>
      <c r="BB1455" s="39"/>
      <c r="BC1455" s="39"/>
      <c r="BD1455" s="39"/>
      <c r="BE1455" s="39"/>
      <c r="BF1455" s="39"/>
      <c r="BG1455" s="39"/>
      <c r="BH1455" s="39"/>
      <c r="BI1455" s="39"/>
      <c r="BJ1455" s="39"/>
      <c r="BK1455" s="39"/>
      <c r="BL1455" s="39"/>
      <c r="BM1455" s="39"/>
      <c r="BN1455" s="39"/>
      <c r="BO1455" s="39"/>
      <c r="BP1455" s="39"/>
      <c r="BQ1455" s="39"/>
      <c r="BR1455" s="39"/>
      <c r="BS1455" s="39"/>
      <c r="BT1455" s="39"/>
      <c r="BU1455" s="39"/>
      <c r="BV1455" s="39"/>
      <c r="BW1455" s="39"/>
      <c r="BX1455" s="39"/>
      <c r="BY1455" s="39"/>
      <c r="BZ1455" s="39"/>
      <c r="CA1455" s="39"/>
      <c r="CB1455" s="39"/>
      <c r="CC1455" s="39"/>
      <c r="CD1455" s="39"/>
      <c r="CE1455" s="39"/>
      <c r="CF1455" s="39"/>
      <c r="CG1455" s="39"/>
      <c r="CH1455" s="39"/>
      <c r="CI1455" s="39"/>
      <c r="CJ1455" s="39"/>
      <c r="CK1455" s="39"/>
      <c r="CL1455" s="39"/>
      <c r="CM1455" s="39"/>
      <c r="CN1455" s="39"/>
      <c r="CO1455" s="39"/>
      <c r="CP1455" s="39"/>
      <c r="CQ1455" s="211"/>
      <c r="CR1455" s="211"/>
      <c r="CS1455" s="211"/>
      <c r="CT1455" s="211"/>
      <c r="CU1455" s="211"/>
      <c r="CV1455" s="211"/>
      <c r="CW1455" s="211"/>
      <c r="CX1455" s="211"/>
      <c r="CY1455" s="211"/>
      <c r="CZ1455" s="211"/>
      <c r="DA1455" s="211"/>
      <c r="DB1455" s="211"/>
      <c r="DC1455" s="211"/>
      <c r="DD1455" s="211"/>
      <c r="DE1455" s="211"/>
      <c r="DF1455" s="211"/>
      <c r="DG1455" s="211"/>
      <c r="DH1455" s="281"/>
      <c r="DI1455" s="281"/>
      <c r="DJ1455" s="281"/>
      <c r="DK1455" s="281"/>
      <c r="DL1455" s="281"/>
      <c r="DM1455" s="281"/>
      <c r="DN1455" s="281"/>
      <c r="DO1455" s="281"/>
      <c r="DP1455" s="281"/>
      <c r="DQ1455" s="281"/>
      <c r="DR1455" s="281"/>
      <c r="DS1455" s="281"/>
      <c r="DT1455" s="281"/>
      <c r="DU1455" s="281"/>
      <c r="DV1455" s="281"/>
      <c r="DW1455" s="281"/>
      <c r="DX1455" s="281"/>
      <c r="DY1455" s="281"/>
      <c r="DZ1455" s="281"/>
      <c r="EA1455" s="281"/>
      <c r="EB1455" s="281"/>
      <c r="EC1455" s="281"/>
      <c r="ED1455" s="281"/>
      <c r="EE1455" s="281"/>
      <c r="EF1455" s="281"/>
      <c r="EG1455" s="281"/>
      <c r="EH1455" s="281"/>
      <c r="EI1455" s="281"/>
      <c r="EJ1455" s="281"/>
      <c r="EK1455" s="281"/>
      <c r="EL1455" s="281"/>
      <c r="EM1455" s="281"/>
      <c r="EN1455" s="281"/>
      <c r="EO1455" s="281"/>
      <c r="EP1455" s="281"/>
      <c r="EQ1455" s="281"/>
      <c r="ER1455" s="281"/>
      <c r="ES1455" s="281"/>
      <c r="ET1455" s="281"/>
      <c r="EU1455" s="281"/>
      <c r="EV1455" s="281"/>
      <c r="EW1455" s="281"/>
      <c r="EX1455" s="281"/>
      <c r="EY1455" s="281"/>
      <c r="EZ1455" s="281"/>
      <c r="FA1455" s="281"/>
      <c r="FB1455" s="281"/>
      <c r="FC1455" s="281"/>
      <c r="FD1455" s="281"/>
      <c r="FE1455" s="281"/>
      <c r="FF1455" s="281"/>
      <c r="FG1455" s="281"/>
      <c r="FH1455" s="281"/>
      <c r="FI1455" s="281"/>
      <c r="FJ1455" s="281"/>
      <c r="FK1455" s="281"/>
      <c r="FL1455" s="281"/>
      <c r="FM1455" s="281"/>
      <c r="FN1455" s="281"/>
      <c r="FO1455" s="281"/>
      <c r="FP1455" s="281"/>
      <c r="FQ1455" s="281"/>
      <c r="FR1455" s="281"/>
      <c r="FS1455" s="281"/>
      <c r="FT1455" s="281"/>
      <c r="FU1455" s="212"/>
    </row>
    <row r="1456" spans="1:177" s="35" customFormat="1" x14ac:dyDescent="0.25">
      <c r="A1456" s="98">
        <v>5</v>
      </c>
      <c r="B1456" s="229" t="s">
        <v>823</v>
      </c>
      <c r="C1456" s="283" t="s">
        <v>638</v>
      </c>
      <c r="D1456" s="226">
        <v>43516</v>
      </c>
      <c r="E1456" s="144">
        <v>0.30555555555555552</v>
      </c>
      <c r="F1456" s="144"/>
      <c r="G1456" s="144"/>
      <c r="H1456" s="144"/>
      <c r="I1456" s="144"/>
      <c r="J1456" s="144"/>
      <c r="K1456" s="144"/>
      <c r="L1456" s="144"/>
      <c r="M1456" s="144"/>
      <c r="N1456" s="144"/>
      <c r="O1456" s="144"/>
      <c r="P1456" s="98" t="str">
        <f t="shared" si="22"/>
        <v>5|transecto povoação RD51|Povoação|20190220|072000</v>
      </c>
      <c r="Q1456" s="233" t="s">
        <v>6</v>
      </c>
      <c r="R1456" s="233" t="s">
        <v>6</v>
      </c>
      <c r="S1456" s="98" t="s">
        <v>6</v>
      </c>
      <c r="T1456" s="233" t="s">
        <v>6</v>
      </c>
      <c r="U1456" s="233" t="s">
        <v>6</v>
      </c>
      <c r="V1456" s="98" t="s">
        <v>6</v>
      </c>
      <c r="W1456" s="233" t="s">
        <v>6</v>
      </c>
      <c r="X1456" s="285" t="s">
        <v>6</v>
      </c>
      <c r="Y1456" s="233" t="s">
        <v>6</v>
      </c>
      <c r="Z1456" s="233" t="s">
        <v>6</v>
      </c>
      <c r="AA1456" s="233" t="s">
        <v>6</v>
      </c>
      <c r="AB1456" s="233" t="s">
        <v>6</v>
      </c>
      <c r="AC1456" s="233" t="s">
        <v>6</v>
      </c>
      <c r="AD1456" s="233" t="s">
        <v>6</v>
      </c>
      <c r="AE1456" s="233" t="s">
        <v>6</v>
      </c>
      <c r="AF1456" s="233" t="s">
        <v>6</v>
      </c>
      <c r="AG1456" s="233" t="s">
        <v>6</v>
      </c>
      <c r="AH1456" s="231" t="s">
        <v>537</v>
      </c>
      <c r="AI1456" s="233" t="s">
        <v>564</v>
      </c>
      <c r="AJ1456" s="283">
        <v>100</v>
      </c>
      <c r="AK1456" s="283" t="s">
        <v>412</v>
      </c>
      <c r="AL1456" s="283" t="s">
        <v>416</v>
      </c>
      <c r="AM1456" s="283">
        <v>1</v>
      </c>
      <c r="AN1456" s="98">
        <v>1</v>
      </c>
      <c r="AO1456" s="98" t="s">
        <v>467</v>
      </c>
      <c r="AP1456" s="41"/>
      <c r="AQ1456" s="41"/>
      <c r="AR1456" s="41"/>
      <c r="AS1456" s="41"/>
      <c r="AT1456" s="39"/>
      <c r="AU1456" s="39"/>
      <c r="AV1456" s="39"/>
      <c r="AW1456" s="39"/>
      <c r="AX1456" s="39"/>
      <c r="AY1456" s="39"/>
      <c r="AZ1456" s="39"/>
      <c r="BA1456" s="39"/>
      <c r="BB1456" s="39"/>
      <c r="BC1456" s="39"/>
      <c r="BD1456" s="39"/>
      <c r="BE1456" s="39"/>
      <c r="BF1456" s="39"/>
      <c r="BG1456" s="39"/>
      <c r="BH1456" s="39"/>
      <c r="BI1456" s="39"/>
      <c r="BJ1456" s="39"/>
      <c r="BK1456" s="39"/>
      <c r="BL1456" s="39"/>
      <c r="BM1456" s="39"/>
      <c r="BN1456" s="39"/>
      <c r="BO1456" s="39"/>
      <c r="BP1456" s="39"/>
      <c r="BQ1456" s="39"/>
      <c r="BR1456" s="39"/>
      <c r="BS1456" s="39"/>
      <c r="BT1456" s="39"/>
      <c r="BU1456" s="39"/>
      <c r="BV1456" s="39"/>
      <c r="BW1456" s="39"/>
      <c r="BX1456" s="39"/>
      <c r="BY1456" s="39"/>
      <c r="BZ1456" s="39"/>
      <c r="CA1456" s="39"/>
      <c r="CB1456" s="39"/>
      <c r="CC1456" s="39"/>
      <c r="CD1456" s="39"/>
      <c r="CE1456" s="39"/>
      <c r="CF1456" s="39"/>
      <c r="CG1456" s="39"/>
      <c r="CH1456" s="39"/>
      <c r="CI1456" s="39"/>
      <c r="CJ1456" s="39"/>
      <c r="CK1456" s="39"/>
      <c r="CL1456" s="39"/>
      <c r="CM1456" s="39"/>
      <c r="CN1456" s="39"/>
      <c r="CO1456" s="39"/>
      <c r="CP1456" s="39"/>
      <c r="CQ1456" s="211"/>
      <c r="CR1456" s="211"/>
      <c r="CS1456" s="211"/>
      <c r="CT1456" s="211"/>
      <c r="CU1456" s="211"/>
      <c r="CV1456" s="211"/>
      <c r="CW1456" s="211"/>
      <c r="CX1456" s="211"/>
      <c r="CY1456" s="211"/>
      <c r="CZ1456" s="211"/>
      <c r="DA1456" s="211"/>
      <c r="DB1456" s="211"/>
      <c r="DC1456" s="211"/>
      <c r="DD1456" s="211"/>
      <c r="DE1456" s="211"/>
      <c r="DF1456" s="211"/>
      <c r="DG1456" s="211"/>
      <c r="DH1456" s="281"/>
      <c r="DI1456" s="281"/>
      <c r="DJ1456" s="281"/>
      <c r="DK1456" s="281"/>
      <c r="DL1456" s="281"/>
      <c r="DM1456" s="281"/>
      <c r="DN1456" s="281"/>
      <c r="DO1456" s="281"/>
      <c r="DP1456" s="281"/>
      <c r="DQ1456" s="281"/>
      <c r="DR1456" s="281"/>
      <c r="DS1456" s="281"/>
      <c r="DT1456" s="281"/>
      <c r="DU1456" s="281"/>
      <c r="DV1456" s="281"/>
      <c r="DW1456" s="281"/>
      <c r="DX1456" s="281"/>
      <c r="DY1456" s="281"/>
      <c r="DZ1456" s="281"/>
      <c r="EA1456" s="281"/>
      <c r="EB1456" s="281"/>
      <c r="EC1456" s="281"/>
      <c r="ED1456" s="281"/>
      <c r="EE1456" s="281"/>
      <c r="EF1456" s="281"/>
      <c r="EG1456" s="281"/>
      <c r="EH1456" s="281"/>
      <c r="EI1456" s="281"/>
      <c r="EJ1456" s="281"/>
      <c r="EK1456" s="281"/>
      <c r="EL1456" s="281"/>
      <c r="EM1456" s="281"/>
      <c r="EN1456" s="281"/>
      <c r="EO1456" s="281"/>
      <c r="EP1456" s="281"/>
      <c r="EQ1456" s="281"/>
      <c r="ER1456" s="281"/>
      <c r="ES1456" s="281"/>
      <c r="ET1456" s="281"/>
      <c r="EU1456" s="281"/>
      <c r="EV1456" s="281"/>
      <c r="EW1456" s="281"/>
      <c r="EX1456" s="281"/>
      <c r="EY1456" s="281"/>
      <c r="EZ1456" s="281"/>
      <c r="FA1456" s="281"/>
      <c r="FB1456" s="281"/>
      <c r="FC1456" s="281"/>
      <c r="FD1456" s="281"/>
      <c r="FE1456" s="281"/>
      <c r="FF1456" s="281"/>
      <c r="FG1456" s="281"/>
      <c r="FH1456" s="281"/>
      <c r="FI1456" s="281"/>
      <c r="FJ1456" s="281"/>
      <c r="FK1456" s="281"/>
      <c r="FL1456" s="281"/>
      <c r="FM1456" s="281"/>
      <c r="FN1456" s="281"/>
      <c r="FO1456" s="281"/>
      <c r="FP1456" s="281"/>
      <c r="FQ1456" s="281"/>
      <c r="FR1456" s="281"/>
      <c r="FS1456" s="281"/>
      <c r="FT1456" s="281"/>
      <c r="FU1456" s="212"/>
    </row>
    <row r="1457" spans="1:177" s="35" customFormat="1" x14ac:dyDescent="0.25">
      <c r="A1457" s="98">
        <v>5</v>
      </c>
      <c r="B1457" s="229" t="s">
        <v>824</v>
      </c>
      <c r="C1457" s="283" t="s">
        <v>638</v>
      </c>
      <c r="D1457" s="226">
        <v>43516</v>
      </c>
      <c r="E1457" s="144">
        <v>0.30555555555555552</v>
      </c>
      <c r="F1457" s="144"/>
      <c r="G1457" s="144"/>
      <c r="H1457" s="144"/>
      <c r="I1457" s="144"/>
      <c r="J1457" s="144"/>
      <c r="K1457" s="144"/>
      <c r="L1457" s="144"/>
      <c r="M1457" s="144"/>
      <c r="N1457" s="144"/>
      <c r="O1457" s="144"/>
      <c r="P1457" s="98" t="str">
        <f t="shared" si="22"/>
        <v>5|transecto povoação RD52|Povoação|20190220|072000</v>
      </c>
      <c r="Q1457" s="233" t="s">
        <v>6</v>
      </c>
      <c r="R1457" s="233" t="s">
        <v>6</v>
      </c>
      <c r="S1457" s="98" t="s">
        <v>6</v>
      </c>
      <c r="T1457" s="233" t="s">
        <v>6</v>
      </c>
      <c r="U1457" s="233" t="s">
        <v>6</v>
      </c>
      <c r="V1457" s="98" t="s">
        <v>6</v>
      </c>
      <c r="W1457" s="233" t="s">
        <v>6</v>
      </c>
      <c r="X1457" s="285" t="s">
        <v>6</v>
      </c>
      <c r="Y1457" s="233" t="s">
        <v>6</v>
      </c>
      <c r="Z1457" s="233" t="s">
        <v>6</v>
      </c>
      <c r="AA1457" s="233" t="s">
        <v>6</v>
      </c>
      <c r="AB1457" s="233" t="s">
        <v>6</v>
      </c>
      <c r="AC1457" s="233" t="s">
        <v>6</v>
      </c>
      <c r="AD1457" s="233" t="s">
        <v>6</v>
      </c>
      <c r="AE1457" s="233" t="s">
        <v>6</v>
      </c>
      <c r="AF1457" s="233" t="s">
        <v>6</v>
      </c>
      <c r="AG1457" s="233" t="s">
        <v>6</v>
      </c>
      <c r="AH1457" s="231" t="s">
        <v>537</v>
      </c>
      <c r="AI1457" s="233" t="s">
        <v>564</v>
      </c>
      <c r="AJ1457" s="283">
        <v>100</v>
      </c>
      <c r="AK1457" s="283" t="s">
        <v>412</v>
      </c>
      <c r="AL1457" s="283" t="s">
        <v>416</v>
      </c>
      <c r="AM1457" s="283">
        <v>2</v>
      </c>
      <c r="AN1457" s="98">
        <v>1</v>
      </c>
      <c r="AO1457" s="98" t="s">
        <v>467</v>
      </c>
      <c r="AP1457" s="41"/>
      <c r="AQ1457" s="41"/>
      <c r="AR1457" s="41"/>
      <c r="AS1457" s="41"/>
      <c r="AT1457" s="39"/>
      <c r="AU1457" s="39"/>
      <c r="AV1457" s="39"/>
      <c r="AW1457" s="39"/>
      <c r="AX1457" s="39"/>
      <c r="AY1457" s="39"/>
      <c r="AZ1457" s="39"/>
      <c r="BA1457" s="39"/>
      <c r="BB1457" s="39"/>
      <c r="BC1457" s="39"/>
      <c r="BD1457" s="39"/>
      <c r="BE1457" s="39"/>
      <c r="BF1457" s="39"/>
      <c r="BG1457" s="39"/>
      <c r="BH1457" s="39"/>
      <c r="BI1457" s="39"/>
      <c r="BJ1457" s="39"/>
      <c r="BK1457" s="39"/>
      <c r="BL1457" s="39"/>
      <c r="BM1457" s="39"/>
      <c r="BN1457" s="39"/>
      <c r="BO1457" s="39"/>
      <c r="BP1457" s="39"/>
      <c r="BQ1457" s="39"/>
      <c r="BR1457" s="39"/>
      <c r="BS1457" s="39"/>
      <c r="BT1457" s="39"/>
      <c r="BU1457" s="39"/>
      <c r="BV1457" s="39"/>
      <c r="BW1457" s="39"/>
      <c r="BX1457" s="39"/>
      <c r="BY1457" s="39"/>
      <c r="BZ1457" s="39"/>
      <c r="CA1457" s="39"/>
      <c r="CB1457" s="39"/>
      <c r="CC1457" s="39"/>
      <c r="CD1457" s="39"/>
      <c r="CE1457" s="39"/>
      <c r="CF1457" s="39"/>
      <c r="CG1457" s="39"/>
      <c r="CH1457" s="39"/>
      <c r="CI1457" s="39"/>
      <c r="CJ1457" s="39"/>
      <c r="CK1457" s="39"/>
      <c r="CL1457" s="39"/>
      <c r="CM1457" s="39"/>
      <c r="CN1457" s="39"/>
      <c r="CO1457" s="39"/>
      <c r="CP1457" s="39"/>
      <c r="CQ1457" s="211"/>
      <c r="CR1457" s="211"/>
      <c r="CS1457" s="211"/>
      <c r="CT1457" s="211"/>
      <c r="CU1457" s="211"/>
      <c r="CV1457" s="211"/>
      <c r="CW1457" s="211"/>
      <c r="CX1457" s="211"/>
      <c r="CY1457" s="211"/>
      <c r="CZ1457" s="211"/>
      <c r="DA1457" s="211"/>
      <c r="DB1457" s="211"/>
      <c r="DC1457" s="211"/>
      <c r="DD1457" s="211"/>
      <c r="DE1457" s="211"/>
      <c r="DF1457" s="211"/>
      <c r="DG1457" s="211"/>
      <c r="DH1457" s="281"/>
      <c r="DI1457" s="281"/>
      <c r="DJ1457" s="281"/>
      <c r="DK1457" s="281"/>
      <c r="DL1457" s="281"/>
      <c r="DM1457" s="281"/>
      <c r="DN1457" s="281"/>
      <c r="DO1457" s="281"/>
      <c r="DP1457" s="281"/>
      <c r="DQ1457" s="281"/>
      <c r="DR1457" s="281"/>
      <c r="DS1457" s="281"/>
      <c r="DT1457" s="281"/>
      <c r="DU1457" s="281"/>
      <c r="DV1457" s="281"/>
      <c r="DW1457" s="281"/>
      <c r="DX1457" s="281"/>
      <c r="DY1457" s="281"/>
      <c r="DZ1457" s="281"/>
      <c r="EA1457" s="281"/>
      <c r="EB1457" s="281"/>
      <c r="EC1457" s="281"/>
      <c r="ED1457" s="281"/>
      <c r="EE1457" s="281"/>
      <c r="EF1457" s="281"/>
      <c r="EG1457" s="281"/>
      <c r="EH1457" s="281"/>
      <c r="EI1457" s="281"/>
      <c r="EJ1457" s="281"/>
      <c r="EK1457" s="281"/>
      <c r="EL1457" s="281"/>
      <c r="EM1457" s="281"/>
      <c r="EN1457" s="281"/>
      <c r="EO1457" s="281"/>
      <c r="EP1457" s="281"/>
      <c r="EQ1457" s="281"/>
      <c r="ER1457" s="281"/>
      <c r="ES1457" s="281"/>
      <c r="ET1457" s="281"/>
      <c r="EU1457" s="281"/>
      <c r="EV1457" s="281"/>
      <c r="EW1457" s="281"/>
      <c r="EX1457" s="281"/>
      <c r="EY1457" s="281"/>
      <c r="EZ1457" s="281"/>
      <c r="FA1457" s="281"/>
      <c r="FB1457" s="281"/>
      <c r="FC1457" s="281"/>
      <c r="FD1457" s="281"/>
      <c r="FE1457" s="281"/>
      <c r="FF1457" s="281"/>
      <c r="FG1457" s="281"/>
      <c r="FH1457" s="281"/>
      <c r="FI1457" s="281"/>
      <c r="FJ1457" s="281"/>
      <c r="FK1457" s="281"/>
      <c r="FL1457" s="281"/>
      <c r="FM1457" s="281"/>
      <c r="FN1457" s="281"/>
      <c r="FO1457" s="281"/>
      <c r="FP1457" s="281"/>
      <c r="FQ1457" s="281"/>
      <c r="FR1457" s="281"/>
      <c r="FS1457" s="281"/>
      <c r="FT1457" s="281"/>
      <c r="FU1457" s="212"/>
    </row>
    <row r="1458" spans="1:177" s="35" customFormat="1" x14ac:dyDescent="0.25">
      <c r="A1458" s="98">
        <v>5</v>
      </c>
      <c r="B1458" s="229" t="s">
        <v>824</v>
      </c>
      <c r="C1458" s="283" t="s">
        <v>638</v>
      </c>
      <c r="D1458" s="226">
        <v>43516</v>
      </c>
      <c r="E1458" s="144">
        <v>0.30555555555555552</v>
      </c>
      <c r="F1458" s="144"/>
      <c r="G1458" s="144"/>
      <c r="H1458" s="144"/>
      <c r="I1458" s="144"/>
      <c r="J1458" s="144"/>
      <c r="K1458" s="144"/>
      <c r="L1458" s="144"/>
      <c r="M1458" s="144"/>
      <c r="N1458" s="144"/>
      <c r="O1458" s="144"/>
      <c r="P1458" s="98" t="str">
        <f t="shared" si="22"/>
        <v>5|transecto povoação RD52|Povoação|20190220|072000</v>
      </c>
      <c r="Q1458" s="233" t="s">
        <v>6</v>
      </c>
      <c r="R1458" s="233" t="s">
        <v>6</v>
      </c>
      <c r="S1458" s="98" t="s">
        <v>6</v>
      </c>
      <c r="T1458" s="233" t="s">
        <v>6</v>
      </c>
      <c r="U1458" s="233" t="s">
        <v>6</v>
      </c>
      <c r="V1458" s="98" t="s">
        <v>6</v>
      </c>
      <c r="W1458" s="233" t="s">
        <v>6</v>
      </c>
      <c r="X1458" s="285" t="s">
        <v>6</v>
      </c>
      <c r="Y1458" s="233" t="s">
        <v>6</v>
      </c>
      <c r="Z1458" s="233" t="s">
        <v>6</v>
      </c>
      <c r="AA1458" s="233" t="s">
        <v>6</v>
      </c>
      <c r="AB1458" s="233" t="s">
        <v>6</v>
      </c>
      <c r="AC1458" s="233" t="s">
        <v>6</v>
      </c>
      <c r="AD1458" s="233" t="s">
        <v>6</v>
      </c>
      <c r="AE1458" s="233" t="s">
        <v>6</v>
      </c>
      <c r="AF1458" s="233" t="s">
        <v>6</v>
      </c>
      <c r="AG1458" s="233" t="s">
        <v>6</v>
      </c>
      <c r="AH1458" s="231" t="s">
        <v>537</v>
      </c>
      <c r="AI1458" s="233" t="s">
        <v>564</v>
      </c>
      <c r="AJ1458" s="283">
        <v>100</v>
      </c>
      <c r="AK1458" s="283" t="s">
        <v>714</v>
      </c>
      <c r="AL1458" s="283" t="s">
        <v>416</v>
      </c>
      <c r="AM1458" s="283">
        <v>2</v>
      </c>
      <c r="AN1458" s="98">
        <v>1</v>
      </c>
      <c r="AO1458" s="98" t="s">
        <v>467</v>
      </c>
      <c r="AP1458" s="41"/>
      <c r="AQ1458" s="41"/>
      <c r="AR1458" s="41"/>
      <c r="AS1458" s="41"/>
      <c r="AT1458" s="39"/>
      <c r="AU1458" s="39"/>
      <c r="AV1458" s="39"/>
      <c r="AW1458" s="39"/>
      <c r="AX1458" s="39"/>
      <c r="AY1458" s="39"/>
      <c r="AZ1458" s="39"/>
      <c r="BA1458" s="39"/>
      <c r="BB1458" s="39"/>
      <c r="BC1458" s="39"/>
      <c r="BD1458" s="39"/>
      <c r="BE1458" s="39"/>
      <c r="BF1458" s="39"/>
      <c r="BG1458" s="39"/>
      <c r="BH1458" s="39"/>
      <c r="BI1458" s="39"/>
      <c r="BJ1458" s="39"/>
      <c r="BK1458" s="39"/>
      <c r="BL1458" s="39"/>
      <c r="BM1458" s="39"/>
      <c r="BN1458" s="39"/>
      <c r="BO1458" s="39"/>
      <c r="BP1458" s="39"/>
      <c r="BQ1458" s="39"/>
      <c r="BR1458" s="39"/>
      <c r="BS1458" s="39"/>
      <c r="BT1458" s="39"/>
      <c r="BU1458" s="39"/>
      <c r="BV1458" s="39"/>
      <c r="BW1458" s="39"/>
      <c r="BX1458" s="39"/>
      <c r="BY1458" s="39"/>
      <c r="BZ1458" s="39"/>
      <c r="CA1458" s="39"/>
      <c r="CB1458" s="39"/>
      <c r="CC1458" s="39"/>
      <c r="CD1458" s="39"/>
      <c r="CE1458" s="39"/>
      <c r="CF1458" s="39"/>
      <c r="CG1458" s="39"/>
      <c r="CH1458" s="39"/>
      <c r="CI1458" s="39"/>
      <c r="CJ1458" s="39"/>
      <c r="CK1458" s="39"/>
      <c r="CL1458" s="39"/>
      <c r="CM1458" s="39"/>
      <c r="CN1458" s="39"/>
      <c r="CO1458" s="39"/>
      <c r="CP1458" s="39"/>
      <c r="CQ1458" s="211"/>
      <c r="CR1458" s="211"/>
      <c r="CS1458" s="211"/>
      <c r="CT1458" s="211"/>
      <c r="CU1458" s="211"/>
      <c r="CV1458" s="211"/>
      <c r="CW1458" s="211"/>
      <c r="CX1458" s="211"/>
      <c r="CY1458" s="211"/>
      <c r="CZ1458" s="211"/>
      <c r="DA1458" s="211"/>
      <c r="DB1458" s="211"/>
      <c r="DC1458" s="211"/>
      <c r="DD1458" s="211"/>
      <c r="DE1458" s="211"/>
      <c r="DF1458" s="211"/>
      <c r="DG1458" s="211"/>
      <c r="DH1458" s="281"/>
      <c r="DI1458" s="281"/>
      <c r="DJ1458" s="281"/>
      <c r="DK1458" s="281"/>
      <c r="DL1458" s="281"/>
      <c r="DM1458" s="281"/>
      <c r="DN1458" s="281"/>
      <c r="DO1458" s="281"/>
      <c r="DP1458" s="281"/>
      <c r="DQ1458" s="281"/>
      <c r="DR1458" s="281"/>
      <c r="DS1458" s="281"/>
      <c r="DT1458" s="281"/>
      <c r="DU1458" s="281"/>
      <c r="DV1458" s="281"/>
      <c r="DW1458" s="281"/>
      <c r="DX1458" s="281"/>
      <c r="DY1458" s="281"/>
      <c r="DZ1458" s="281"/>
      <c r="EA1458" s="281"/>
      <c r="EB1458" s="281"/>
      <c r="EC1458" s="281"/>
      <c r="ED1458" s="281"/>
      <c r="EE1458" s="281"/>
      <c r="EF1458" s="281"/>
      <c r="EG1458" s="281"/>
      <c r="EH1458" s="281"/>
      <c r="EI1458" s="281"/>
      <c r="EJ1458" s="281"/>
      <c r="EK1458" s="281"/>
      <c r="EL1458" s="281"/>
      <c r="EM1458" s="281"/>
      <c r="EN1458" s="281"/>
      <c r="EO1458" s="281"/>
      <c r="EP1458" s="281"/>
      <c r="EQ1458" s="281"/>
      <c r="ER1458" s="281"/>
      <c r="ES1458" s="281"/>
      <c r="ET1458" s="281"/>
      <c r="EU1458" s="281"/>
      <c r="EV1458" s="281"/>
      <c r="EW1458" s="281"/>
      <c r="EX1458" s="281"/>
      <c r="EY1458" s="281"/>
      <c r="EZ1458" s="281"/>
      <c r="FA1458" s="281"/>
      <c r="FB1458" s="281"/>
      <c r="FC1458" s="281"/>
      <c r="FD1458" s="281"/>
      <c r="FE1458" s="281"/>
      <c r="FF1458" s="281"/>
      <c r="FG1458" s="281"/>
      <c r="FH1458" s="281"/>
      <c r="FI1458" s="281"/>
      <c r="FJ1458" s="281"/>
      <c r="FK1458" s="281"/>
      <c r="FL1458" s="281"/>
      <c r="FM1458" s="281"/>
      <c r="FN1458" s="281"/>
      <c r="FO1458" s="281"/>
      <c r="FP1458" s="281"/>
      <c r="FQ1458" s="281"/>
      <c r="FR1458" s="281"/>
      <c r="FS1458" s="281"/>
      <c r="FT1458" s="281"/>
      <c r="FU1458" s="212"/>
    </row>
    <row r="1459" spans="1:177" s="35" customFormat="1" x14ac:dyDescent="0.25">
      <c r="A1459" s="98">
        <v>5</v>
      </c>
      <c r="B1459" s="229" t="s">
        <v>825</v>
      </c>
      <c r="C1459" s="283" t="s">
        <v>638</v>
      </c>
      <c r="D1459" s="226">
        <v>43516</v>
      </c>
      <c r="E1459" s="144">
        <v>0.30555555555555552</v>
      </c>
      <c r="F1459" s="144"/>
      <c r="G1459" s="144"/>
      <c r="H1459" s="144"/>
      <c r="I1459" s="144"/>
      <c r="J1459" s="144"/>
      <c r="K1459" s="144"/>
      <c r="L1459" s="144"/>
      <c r="M1459" s="144"/>
      <c r="N1459" s="144"/>
      <c r="O1459" s="144"/>
      <c r="P1459" s="98" t="str">
        <f t="shared" si="22"/>
        <v>5|transecto povoação RD53|Povoação|20190220|072000</v>
      </c>
      <c r="Q1459" s="233" t="s">
        <v>6</v>
      </c>
      <c r="R1459" s="233" t="s">
        <v>6</v>
      </c>
      <c r="S1459" s="98" t="s">
        <v>6</v>
      </c>
      <c r="T1459" s="233" t="s">
        <v>6</v>
      </c>
      <c r="U1459" s="233" t="s">
        <v>6</v>
      </c>
      <c r="V1459" s="98" t="s">
        <v>6</v>
      </c>
      <c r="W1459" s="233" t="s">
        <v>6</v>
      </c>
      <c r="X1459" s="285" t="s">
        <v>6</v>
      </c>
      <c r="Y1459" s="233" t="s">
        <v>6</v>
      </c>
      <c r="Z1459" s="233" t="s">
        <v>6</v>
      </c>
      <c r="AA1459" s="233" t="s">
        <v>6</v>
      </c>
      <c r="AB1459" s="233" t="s">
        <v>6</v>
      </c>
      <c r="AC1459" s="233" t="s">
        <v>6</v>
      </c>
      <c r="AD1459" s="233" t="s">
        <v>6</v>
      </c>
      <c r="AE1459" s="233" t="s">
        <v>6</v>
      </c>
      <c r="AF1459" s="233" t="s">
        <v>6</v>
      </c>
      <c r="AG1459" s="233" t="s">
        <v>6</v>
      </c>
      <c r="AH1459" s="231" t="s">
        <v>537</v>
      </c>
      <c r="AI1459" s="233" t="s">
        <v>564</v>
      </c>
      <c r="AJ1459" s="283">
        <v>100</v>
      </c>
      <c r="AK1459" s="283" t="s">
        <v>714</v>
      </c>
      <c r="AL1459" s="283" t="s">
        <v>416</v>
      </c>
      <c r="AM1459" s="283">
        <v>2</v>
      </c>
      <c r="AN1459" s="98">
        <v>1</v>
      </c>
      <c r="AO1459" s="98" t="s">
        <v>467</v>
      </c>
      <c r="AP1459" s="41"/>
      <c r="AQ1459" s="41"/>
      <c r="AR1459" s="41"/>
      <c r="AS1459" s="41"/>
      <c r="AT1459" s="39"/>
      <c r="AU1459" s="39"/>
      <c r="AV1459" s="39"/>
      <c r="AW1459" s="39"/>
      <c r="AX1459" s="39"/>
      <c r="AY1459" s="39"/>
      <c r="AZ1459" s="39"/>
      <c r="BA1459" s="39"/>
      <c r="BB1459" s="39"/>
      <c r="BC1459" s="39"/>
      <c r="BD1459" s="39"/>
      <c r="BE1459" s="39"/>
      <c r="BF1459" s="39"/>
      <c r="BG1459" s="39"/>
      <c r="BH1459" s="39"/>
      <c r="BI1459" s="39"/>
      <c r="BJ1459" s="39"/>
      <c r="BK1459" s="39"/>
      <c r="BL1459" s="39"/>
      <c r="BM1459" s="39"/>
      <c r="BN1459" s="39"/>
      <c r="BO1459" s="39"/>
      <c r="BP1459" s="39"/>
      <c r="BQ1459" s="39"/>
      <c r="BR1459" s="39"/>
      <c r="BS1459" s="39"/>
      <c r="BT1459" s="39"/>
      <c r="BU1459" s="39"/>
      <c r="BV1459" s="39"/>
      <c r="BW1459" s="39"/>
      <c r="BX1459" s="39"/>
      <c r="BY1459" s="39"/>
      <c r="BZ1459" s="39"/>
      <c r="CA1459" s="39"/>
      <c r="CB1459" s="39"/>
      <c r="CC1459" s="39"/>
      <c r="CD1459" s="39"/>
      <c r="CE1459" s="39"/>
      <c r="CF1459" s="39"/>
      <c r="CG1459" s="39"/>
      <c r="CH1459" s="39"/>
      <c r="CI1459" s="39"/>
      <c r="CJ1459" s="39"/>
      <c r="CK1459" s="39"/>
      <c r="CL1459" s="39"/>
      <c r="CM1459" s="39"/>
      <c r="CN1459" s="39"/>
      <c r="CO1459" s="39"/>
      <c r="CP1459" s="39"/>
      <c r="CQ1459" s="211"/>
      <c r="CR1459" s="211"/>
      <c r="CS1459" s="211"/>
      <c r="CT1459" s="211"/>
      <c r="CU1459" s="211"/>
      <c r="CV1459" s="211"/>
      <c r="CW1459" s="211"/>
      <c r="CX1459" s="211"/>
      <c r="CY1459" s="211"/>
      <c r="CZ1459" s="211"/>
      <c r="DA1459" s="211"/>
      <c r="DB1459" s="211"/>
      <c r="DC1459" s="211"/>
      <c r="DD1459" s="211"/>
      <c r="DE1459" s="211"/>
      <c r="DF1459" s="211"/>
      <c r="DG1459" s="211"/>
      <c r="DH1459" s="281"/>
      <c r="DI1459" s="281"/>
      <c r="DJ1459" s="281"/>
      <c r="DK1459" s="281"/>
      <c r="DL1459" s="281"/>
      <c r="DM1459" s="281"/>
      <c r="DN1459" s="281"/>
      <c r="DO1459" s="281"/>
      <c r="DP1459" s="281"/>
      <c r="DQ1459" s="281"/>
      <c r="DR1459" s="281"/>
      <c r="DS1459" s="281"/>
      <c r="DT1459" s="281"/>
      <c r="DU1459" s="281"/>
      <c r="DV1459" s="281"/>
      <c r="DW1459" s="281"/>
      <c r="DX1459" s="281"/>
      <c r="DY1459" s="281"/>
      <c r="DZ1459" s="281"/>
      <c r="EA1459" s="281"/>
      <c r="EB1459" s="281"/>
      <c r="EC1459" s="281"/>
      <c r="ED1459" s="281"/>
      <c r="EE1459" s="281"/>
      <c r="EF1459" s="281"/>
      <c r="EG1459" s="281"/>
      <c r="EH1459" s="281"/>
      <c r="EI1459" s="281"/>
      <c r="EJ1459" s="281"/>
      <c r="EK1459" s="281"/>
      <c r="EL1459" s="281"/>
      <c r="EM1459" s="281"/>
      <c r="EN1459" s="281"/>
      <c r="EO1459" s="281"/>
      <c r="EP1459" s="281"/>
      <c r="EQ1459" s="281"/>
      <c r="ER1459" s="281"/>
      <c r="ES1459" s="281"/>
      <c r="ET1459" s="281"/>
      <c r="EU1459" s="281"/>
      <c r="EV1459" s="281"/>
      <c r="EW1459" s="281"/>
      <c r="EX1459" s="281"/>
      <c r="EY1459" s="281"/>
      <c r="EZ1459" s="281"/>
      <c r="FA1459" s="281"/>
      <c r="FB1459" s="281"/>
      <c r="FC1459" s="281"/>
      <c r="FD1459" s="281"/>
      <c r="FE1459" s="281"/>
      <c r="FF1459" s="281"/>
      <c r="FG1459" s="281"/>
      <c r="FH1459" s="281"/>
      <c r="FI1459" s="281"/>
      <c r="FJ1459" s="281"/>
      <c r="FK1459" s="281"/>
      <c r="FL1459" s="281"/>
      <c r="FM1459" s="281"/>
      <c r="FN1459" s="281"/>
      <c r="FO1459" s="281"/>
      <c r="FP1459" s="281"/>
      <c r="FQ1459" s="281"/>
      <c r="FR1459" s="281"/>
      <c r="FS1459" s="281"/>
      <c r="FT1459" s="281"/>
      <c r="FU1459" s="212"/>
    </row>
    <row r="1460" spans="1:177" s="35" customFormat="1" x14ac:dyDescent="0.25">
      <c r="A1460" s="98">
        <v>5</v>
      </c>
      <c r="B1460" s="229" t="s">
        <v>825</v>
      </c>
      <c r="C1460" s="283" t="s">
        <v>638</v>
      </c>
      <c r="D1460" s="226">
        <v>43516</v>
      </c>
      <c r="E1460" s="144">
        <v>0.30555555555555552</v>
      </c>
      <c r="F1460" s="144"/>
      <c r="G1460" s="144"/>
      <c r="H1460" s="144"/>
      <c r="I1460" s="144"/>
      <c r="J1460" s="144"/>
      <c r="K1460" s="144"/>
      <c r="L1460" s="144"/>
      <c r="M1460" s="144"/>
      <c r="N1460" s="144"/>
      <c r="O1460" s="144"/>
      <c r="P1460" s="98" t="str">
        <f t="shared" si="22"/>
        <v>5|transecto povoação RD53|Povoação|20190220|072000</v>
      </c>
      <c r="Q1460" s="233" t="s">
        <v>6</v>
      </c>
      <c r="R1460" s="233" t="s">
        <v>6</v>
      </c>
      <c r="S1460" s="98" t="s">
        <v>6</v>
      </c>
      <c r="T1460" s="233" t="s">
        <v>6</v>
      </c>
      <c r="U1460" s="233" t="s">
        <v>6</v>
      </c>
      <c r="V1460" s="98" t="s">
        <v>6</v>
      </c>
      <c r="W1460" s="233" t="s">
        <v>6</v>
      </c>
      <c r="X1460" s="285" t="s">
        <v>6</v>
      </c>
      <c r="Y1460" s="233" t="s">
        <v>6</v>
      </c>
      <c r="Z1460" s="233" t="s">
        <v>6</v>
      </c>
      <c r="AA1460" s="233" t="s">
        <v>6</v>
      </c>
      <c r="AB1460" s="233" t="s">
        <v>6</v>
      </c>
      <c r="AC1460" s="233" t="s">
        <v>6</v>
      </c>
      <c r="AD1460" s="233" t="s">
        <v>6</v>
      </c>
      <c r="AE1460" s="233" t="s">
        <v>6</v>
      </c>
      <c r="AF1460" s="233" t="s">
        <v>6</v>
      </c>
      <c r="AG1460" s="233" t="s">
        <v>6</v>
      </c>
      <c r="AH1460" s="231" t="s">
        <v>537</v>
      </c>
      <c r="AI1460" s="233" t="s">
        <v>564</v>
      </c>
      <c r="AJ1460" s="283">
        <v>100</v>
      </c>
      <c r="AK1460" s="283" t="s">
        <v>714</v>
      </c>
      <c r="AL1460" s="283" t="s">
        <v>416</v>
      </c>
      <c r="AM1460" s="283">
        <v>16</v>
      </c>
      <c r="AN1460" s="98">
        <v>1</v>
      </c>
      <c r="AO1460" s="98" t="s">
        <v>467</v>
      </c>
      <c r="AP1460" s="41"/>
      <c r="AQ1460" s="41"/>
      <c r="AR1460" s="41"/>
      <c r="AS1460" s="41"/>
      <c r="AT1460" s="39"/>
      <c r="AU1460" s="39"/>
      <c r="AV1460" s="39"/>
      <c r="AW1460" s="39"/>
      <c r="AX1460" s="39"/>
      <c r="AY1460" s="39"/>
      <c r="AZ1460" s="39"/>
      <c r="BA1460" s="39"/>
      <c r="BB1460" s="39"/>
      <c r="BC1460" s="39"/>
      <c r="BD1460" s="39"/>
      <c r="BE1460" s="39"/>
      <c r="BF1460" s="39"/>
      <c r="BG1460" s="39"/>
      <c r="BH1460" s="39"/>
      <c r="BI1460" s="39"/>
      <c r="BJ1460" s="39"/>
      <c r="BK1460" s="39"/>
      <c r="BL1460" s="39"/>
      <c r="BM1460" s="39"/>
      <c r="BN1460" s="39"/>
      <c r="BO1460" s="39"/>
      <c r="BP1460" s="39"/>
      <c r="BQ1460" s="39"/>
      <c r="BR1460" s="39"/>
      <c r="BS1460" s="39"/>
      <c r="BT1460" s="39"/>
      <c r="BU1460" s="39"/>
      <c r="BV1460" s="39"/>
      <c r="BW1460" s="39"/>
      <c r="BX1460" s="39"/>
      <c r="BY1460" s="39"/>
      <c r="BZ1460" s="39"/>
      <c r="CA1460" s="39"/>
      <c r="CB1460" s="39"/>
      <c r="CC1460" s="39"/>
      <c r="CD1460" s="39"/>
      <c r="CE1460" s="39"/>
      <c r="CF1460" s="39"/>
      <c r="CG1460" s="39"/>
      <c r="CH1460" s="39"/>
      <c r="CI1460" s="39"/>
      <c r="CJ1460" s="39"/>
      <c r="CK1460" s="39"/>
      <c r="CL1460" s="39"/>
      <c r="CM1460" s="39"/>
      <c r="CN1460" s="39"/>
      <c r="CO1460" s="39"/>
      <c r="CP1460" s="39"/>
      <c r="CQ1460" s="211"/>
      <c r="CR1460" s="211"/>
      <c r="CS1460" s="211"/>
      <c r="CT1460" s="211"/>
      <c r="CU1460" s="211"/>
      <c r="CV1460" s="211"/>
      <c r="CW1460" s="211"/>
      <c r="CX1460" s="211"/>
      <c r="CY1460" s="211"/>
      <c r="CZ1460" s="211"/>
      <c r="DA1460" s="211"/>
      <c r="DB1460" s="211"/>
      <c r="DC1460" s="211"/>
      <c r="DD1460" s="211"/>
      <c r="DE1460" s="211"/>
      <c r="DF1460" s="211"/>
      <c r="DG1460" s="211"/>
      <c r="DH1460" s="281"/>
      <c r="DI1460" s="281"/>
      <c r="DJ1460" s="281"/>
      <c r="DK1460" s="281"/>
      <c r="DL1460" s="281"/>
      <c r="DM1460" s="281"/>
      <c r="DN1460" s="281"/>
      <c r="DO1460" s="281"/>
      <c r="DP1460" s="281"/>
      <c r="DQ1460" s="281"/>
      <c r="DR1460" s="281"/>
      <c r="DS1460" s="281"/>
      <c r="DT1460" s="281"/>
      <c r="DU1460" s="281"/>
      <c r="DV1460" s="281"/>
      <c r="DW1460" s="281"/>
      <c r="DX1460" s="281"/>
      <c r="DY1460" s="281"/>
      <c r="DZ1460" s="281"/>
      <c r="EA1460" s="281"/>
      <c r="EB1460" s="281"/>
      <c r="EC1460" s="281"/>
      <c r="ED1460" s="281"/>
      <c r="EE1460" s="281"/>
      <c r="EF1460" s="281"/>
      <c r="EG1460" s="281"/>
      <c r="EH1460" s="281"/>
      <c r="EI1460" s="281"/>
      <c r="EJ1460" s="281"/>
      <c r="EK1460" s="281"/>
      <c r="EL1460" s="281"/>
      <c r="EM1460" s="281"/>
      <c r="EN1460" s="281"/>
      <c r="EO1460" s="281"/>
      <c r="EP1460" s="281"/>
      <c r="EQ1460" s="281"/>
      <c r="ER1460" s="281"/>
      <c r="ES1460" s="281"/>
      <c r="ET1460" s="281"/>
      <c r="EU1460" s="281"/>
      <c r="EV1460" s="281"/>
      <c r="EW1460" s="281"/>
      <c r="EX1460" s="281"/>
      <c r="EY1460" s="281"/>
      <c r="EZ1460" s="281"/>
      <c r="FA1460" s="281"/>
      <c r="FB1460" s="281"/>
      <c r="FC1460" s="281"/>
      <c r="FD1460" s="281"/>
      <c r="FE1460" s="281"/>
      <c r="FF1460" s="281"/>
      <c r="FG1460" s="281"/>
      <c r="FH1460" s="281"/>
      <c r="FI1460" s="281"/>
      <c r="FJ1460" s="281"/>
      <c r="FK1460" s="281"/>
      <c r="FL1460" s="281"/>
      <c r="FM1460" s="281"/>
      <c r="FN1460" s="281"/>
      <c r="FO1460" s="281"/>
      <c r="FP1460" s="281"/>
      <c r="FQ1460" s="281"/>
      <c r="FR1460" s="281"/>
      <c r="FS1460" s="281"/>
      <c r="FT1460" s="281"/>
      <c r="FU1460" s="212"/>
    </row>
    <row r="1461" spans="1:177" s="35" customFormat="1" x14ac:dyDescent="0.25">
      <c r="A1461" s="98">
        <v>5</v>
      </c>
      <c r="B1461" s="229" t="s">
        <v>826</v>
      </c>
      <c r="C1461" s="283" t="s">
        <v>638</v>
      </c>
      <c r="D1461" s="226">
        <v>43516</v>
      </c>
      <c r="E1461" s="144">
        <v>0.30555555555555552</v>
      </c>
      <c r="F1461" s="144"/>
      <c r="G1461" s="144"/>
      <c r="H1461" s="144"/>
      <c r="I1461" s="144"/>
      <c r="J1461" s="144"/>
      <c r="K1461" s="144"/>
      <c r="L1461" s="144"/>
      <c r="M1461" s="144"/>
      <c r="N1461" s="144"/>
      <c r="O1461" s="144"/>
      <c r="P1461" s="98" t="str">
        <f t="shared" si="22"/>
        <v>5|transecto povoação RD56|Povoação|20190220|072000</v>
      </c>
      <c r="Q1461" s="233" t="s">
        <v>6</v>
      </c>
      <c r="R1461" s="233" t="s">
        <v>6</v>
      </c>
      <c r="S1461" s="98" t="s">
        <v>6</v>
      </c>
      <c r="T1461" s="233" t="s">
        <v>6</v>
      </c>
      <c r="U1461" s="233" t="s">
        <v>6</v>
      </c>
      <c r="V1461" s="98" t="s">
        <v>6</v>
      </c>
      <c r="W1461" s="233" t="s">
        <v>6</v>
      </c>
      <c r="X1461" s="285" t="s">
        <v>6</v>
      </c>
      <c r="Y1461" s="233" t="s">
        <v>6</v>
      </c>
      <c r="Z1461" s="233" t="s">
        <v>6</v>
      </c>
      <c r="AA1461" s="233" t="s">
        <v>6</v>
      </c>
      <c r="AB1461" s="233" t="s">
        <v>6</v>
      </c>
      <c r="AC1461" s="233" t="s">
        <v>6</v>
      </c>
      <c r="AD1461" s="233" t="s">
        <v>6</v>
      </c>
      <c r="AE1461" s="233" t="s">
        <v>6</v>
      </c>
      <c r="AF1461" s="233" t="s">
        <v>6</v>
      </c>
      <c r="AG1461" s="233" t="s">
        <v>6</v>
      </c>
      <c r="AH1461" s="231" t="s">
        <v>537</v>
      </c>
      <c r="AI1461" s="233" t="s">
        <v>564</v>
      </c>
      <c r="AJ1461" s="283">
        <v>100</v>
      </c>
      <c r="AK1461" s="283" t="s">
        <v>714</v>
      </c>
      <c r="AL1461" s="283" t="s">
        <v>416</v>
      </c>
      <c r="AM1461" s="283">
        <v>7</v>
      </c>
      <c r="AN1461" s="98">
        <v>1</v>
      </c>
      <c r="AO1461" s="98" t="s">
        <v>467</v>
      </c>
      <c r="AP1461" s="41"/>
      <c r="AQ1461" s="41"/>
      <c r="AR1461" s="41"/>
      <c r="AS1461" s="41"/>
      <c r="AT1461" s="39"/>
      <c r="AU1461" s="39"/>
      <c r="AV1461" s="39"/>
      <c r="AW1461" s="39"/>
      <c r="AX1461" s="39"/>
      <c r="AY1461" s="39"/>
      <c r="AZ1461" s="39"/>
      <c r="BA1461" s="39"/>
      <c r="BB1461" s="39"/>
      <c r="BC1461" s="39"/>
      <c r="BD1461" s="39"/>
      <c r="BE1461" s="39"/>
      <c r="BF1461" s="39"/>
      <c r="BG1461" s="39"/>
      <c r="BH1461" s="39"/>
      <c r="BI1461" s="39"/>
      <c r="BJ1461" s="39"/>
      <c r="BK1461" s="39"/>
      <c r="BL1461" s="39"/>
      <c r="BM1461" s="39"/>
      <c r="BN1461" s="39"/>
      <c r="BO1461" s="39"/>
      <c r="BP1461" s="39"/>
      <c r="BQ1461" s="39"/>
      <c r="BR1461" s="39"/>
      <c r="BS1461" s="39"/>
      <c r="BT1461" s="39"/>
      <c r="BU1461" s="39"/>
      <c r="BV1461" s="39"/>
      <c r="BW1461" s="39"/>
      <c r="BX1461" s="39"/>
      <c r="BY1461" s="39"/>
      <c r="BZ1461" s="39"/>
      <c r="CA1461" s="39"/>
      <c r="CB1461" s="39"/>
      <c r="CC1461" s="39"/>
      <c r="CD1461" s="39"/>
      <c r="CE1461" s="39"/>
      <c r="CF1461" s="39"/>
      <c r="CG1461" s="39"/>
      <c r="CH1461" s="39"/>
      <c r="CI1461" s="39"/>
      <c r="CJ1461" s="39"/>
      <c r="CK1461" s="39"/>
      <c r="CL1461" s="39"/>
      <c r="CM1461" s="39"/>
      <c r="CN1461" s="39"/>
      <c r="CO1461" s="39"/>
      <c r="CP1461" s="39"/>
      <c r="CQ1461" s="211"/>
      <c r="CR1461" s="211"/>
      <c r="CS1461" s="211"/>
      <c r="CT1461" s="211"/>
      <c r="CU1461" s="211"/>
      <c r="CV1461" s="211"/>
      <c r="CW1461" s="211"/>
      <c r="CX1461" s="211"/>
      <c r="CY1461" s="211"/>
      <c r="CZ1461" s="211"/>
      <c r="DA1461" s="211"/>
      <c r="DB1461" s="211"/>
      <c r="DC1461" s="211"/>
      <c r="DD1461" s="211"/>
      <c r="DE1461" s="211"/>
      <c r="DF1461" s="211"/>
      <c r="DG1461" s="211"/>
      <c r="DH1461" s="281"/>
      <c r="DI1461" s="281"/>
      <c r="DJ1461" s="281"/>
      <c r="DK1461" s="281"/>
      <c r="DL1461" s="281"/>
      <c r="DM1461" s="281"/>
      <c r="DN1461" s="281"/>
      <c r="DO1461" s="281"/>
      <c r="DP1461" s="281"/>
      <c r="DQ1461" s="281"/>
      <c r="DR1461" s="281"/>
      <c r="DS1461" s="281"/>
      <c r="DT1461" s="281"/>
      <c r="DU1461" s="281"/>
      <c r="DV1461" s="281"/>
      <c r="DW1461" s="281"/>
      <c r="DX1461" s="281"/>
      <c r="DY1461" s="281"/>
      <c r="DZ1461" s="281"/>
      <c r="EA1461" s="281"/>
      <c r="EB1461" s="281"/>
      <c r="EC1461" s="281"/>
      <c r="ED1461" s="281"/>
      <c r="EE1461" s="281"/>
      <c r="EF1461" s="281"/>
      <c r="EG1461" s="281"/>
      <c r="EH1461" s="281"/>
      <c r="EI1461" s="281"/>
      <c r="EJ1461" s="281"/>
      <c r="EK1461" s="281"/>
      <c r="EL1461" s="281"/>
      <c r="EM1461" s="281"/>
      <c r="EN1461" s="281"/>
      <c r="EO1461" s="281"/>
      <c r="EP1461" s="281"/>
      <c r="EQ1461" s="281"/>
      <c r="ER1461" s="281"/>
      <c r="ES1461" s="281"/>
      <c r="ET1461" s="281"/>
      <c r="EU1461" s="281"/>
      <c r="EV1461" s="281"/>
      <c r="EW1461" s="281"/>
      <c r="EX1461" s="281"/>
      <c r="EY1461" s="281"/>
      <c r="EZ1461" s="281"/>
      <c r="FA1461" s="281"/>
      <c r="FB1461" s="281"/>
      <c r="FC1461" s="281"/>
      <c r="FD1461" s="281"/>
      <c r="FE1461" s="281"/>
      <c r="FF1461" s="281"/>
      <c r="FG1461" s="281"/>
      <c r="FH1461" s="281"/>
      <c r="FI1461" s="281"/>
      <c r="FJ1461" s="281"/>
      <c r="FK1461" s="281"/>
      <c r="FL1461" s="281"/>
      <c r="FM1461" s="281"/>
      <c r="FN1461" s="281"/>
      <c r="FO1461" s="281"/>
      <c r="FP1461" s="281"/>
      <c r="FQ1461" s="281"/>
      <c r="FR1461" s="281"/>
      <c r="FS1461" s="281"/>
      <c r="FT1461" s="281"/>
      <c r="FU1461" s="212"/>
    </row>
    <row r="1462" spans="1:177" s="35" customFormat="1" x14ac:dyDescent="0.25">
      <c r="A1462" s="98">
        <v>5</v>
      </c>
      <c r="B1462" s="229" t="s">
        <v>827</v>
      </c>
      <c r="C1462" s="283" t="s">
        <v>638</v>
      </c>
      <c r="D1462" s="226">
        <v>43516</v>
      </c>
      <c r="E1462" s="144">
        <v>0.30555555555555552</v>
      </c>
      <c r="F1462" s="144"/>
      <c r="G1462" s="144"/>
      <c r="H1462" s="144"/>
      <c r="I1462" s="144"/>
      <c r="J1462" s="144"/>
      <c r="K1462" s="144"/>
      <c r="L1462" s="144"/>
      <c r="M1462" s="144"/>
      <c r="N1462" s="144"/>
      <c r="O1462" s="144"/>
      <c r="P1462" s="98" t="str">
        <f t="shared" si="22"/>
        <v>5|transecto povoação RD60|Povoação|20190220|072000</v>
      </c>
      <c r="Q1462" s="233" t="s">
        <v>6</v>
      </c>
      <c r="R1462" s="233" t="s">
        <v>6</v>
      </c>
      <c r="S1462" s="98" t="s">
        <v>6</v>
      </c>
      <c r="T1462" s="233" t="s">
        <v>6</v>
      </c>
      <c r="U1462" s="233" t="s">
        <v>6</v>
      </c>
      <c r="V1462" s="98" t="s">
        <v>6</v>
      </c>
      <c r="W1462" s="233" t="s">
        <v>6</v>
      </c>
      <c r="X1462" s="285" t="s">
        <v>6</v>
      </c>
      <c r="Y1462" s="233" t="s">
        <v>6</v>
      </c>
      <c r="Z1462" s="233" t="s">
        <v>6</v>
      </c>
      <c r="AA1462" s="233" t="s">
        <v>6</v>
      </c>
      <c r="AB1462" s="233" t="s">
        <v>6</v>
      </c>
      <c r="AC1462" s="233" t="s">
        <v>6</v>
      </c>
      <c r="AD1462" s="233" t="s">
        <v>6</v>
      </c>
      <c r="AE1462" s="233" t="s">
        <v>6</v>
      </c>
      <c r="AF1462" s="233" t="s">
        <v>6</v>
      </c>
      <c r="AG1462" s="233" t="s">
        <v>6</v>
      </c>
      <c r="AH1462" s="231" t="s">
        <v>537</v>
      </c>
      <c r="AI1462" s="233" t="s">
        <v>564</v>
      </c>
      <c r="AJ1462" s="283">
        <v>100</v>
      </c>
      <c r="AK1462" s="283" t="s">
        <v>714</v>
      </c>
      <c r="AL1462" s="283" t="s">
        <v>416</v>
      </c>
      <c r="AM1462" s="283">
        <v>70</v>
      </c>
      <c r="AN1462" s="98">
        <v>1</v>
      </c>
      <c r="AO1462" s="98" t="s">
        <v>467</v>
      </c>
      <c r="AP1462" s="41"/>
      <c r="AQ1462" s="41"/>
      <c r="AR1462" s="41"/>
      <c r="AS1462" s="41"/>
      <c r="AT1462" s="39"/>
      <c r="AU1462" s="39"/>
      <c r="AV1462" s="39"/>
      <c r="AW1462" s="39"/>
      <c r="AX1462" s="39"/>
      <c r="AY1462" s="39"/>
      <c r="AZ1462" s="39"/>
      <c r="BA1462" s="39"/>
      <c r="BB1462" s="39"/>
      <c r="BC1462" s="39"/>
      <c r="BD1462" s="39"/>
      <c r="BE1462" s="39"/>
      <c r="BF1462" s="39"/>
      <c r="BG1462" s="39"/>
      <c r="BH1462" s="39"/>
      <c r="BI1462" s="39"/>
      <c r="BJ1462" s="39"/>
      <c r="BK1462" s="39"/>
      <c r="BL1462" s="39"/>
      <c r="BM1462" s="39"/>
      <c r="BN1462" s="39"/>
      <c r="BO1462" s="39"/>
      <c r="BP1462" s="39"/>
      <c r="BQ1462" s="39"/>
      <c r="BR1462" s="39"/>
      <c r="BS1462" s="39"/>
      <c r="BT1462" s="39"/>
      <c r="BU1462" s="39"/>
      <c r="BV1462" s="39"/>
      <c r="BW1462" s="39"/>
      <c r="BX1462" s="39"/>
      <c r="BY1462" s="39"/>
      <c r="BZ1462" s="39"/>
      <c r="CA1462" s="39"/>
      <c r="CB1462" s="39"/>
      <c r="CC1462" s="39"/>
      <c r="CD1462" s="39"/>
      <c r="CE1462" s="39"/>
      <c r="CF1462" s="39"/>
      <c r="CG1462" s="39"/>
      <c r="CH1462" s="39"/>
      <c r="CI1462" s="39"/>
      <c r="CJ1462" s="39"/>
      <c r="CK1462" s="39"/>
      <c r="CL1462" s="39"/>
      <c r="CM1462" s="39"/>
      <c r="CN1462" s="39"/>
      <c r="CO1462" s="39"/>
      <c r="CP1462" s="39"/>
      <c r="CQ1462" s="211"/>
      <c r="CR1462" s="211"/>
      <c r="CS1462" s="211"/>
      <c r="CT1462" s="211"/>
      <c r="CU1462" s="211"/>
      <c r="CV1462" s="211"/>
      <c r="CW1462" s="211"/>
      <c r="CX1462" s="211"/>
      <c r="CY1462" s="211"/>
      <c r="CZ1462" s="211"/>
      <c r="DA1462" s="211"/>
      <c r="DB1462" s="211"/>
      <c r="DC1462" s="211"/>
      <c r="DD1462" s="211"/>
      <c r="DE1462" s="211"/>
      <c r="DF1462" s="211"/>
      <c r="DG1462" s="211"/>
      <c r="DH1462" s="281"/>
      <c r="DI1462" s="281"/>
      <c r="DJ1462" s="281"/>
      <c r="DK1462" s="281"/>
      <c r="DL1462" s="281"/>
      <c r="DM1462" s="281"/>
      <c r="DN1462" s="281"/>
      <c r="DO1462" s="281"/>
      <c r="DP1462" s="281"/>
      <c r="DQ1462" s="281"/>
      <c r="DR1462" s="281"/>
      <c r="DS1462" s="281"/>
      <c r="DT1462" s="281"/>
      <c r="DU1462" s="281"/>
      <c r="DV1462" s="281"/>
      <c r="DW1462" s="281"/>
      <c r="DX1462" s="281"/>
      <c r="DY1462" s="281"/>
      <c r="DZ1462" s="281"/>
      <c r="EA1462" s="281"/>
      <c r="EB1462" s="281"/>
      <c r="EC1462" s="281"/>
      <c r="ED1462" s="281"/>
      <c r="EE1462" s="281"/>
      <c r="EF1462" s="281"/>
      <c r="EG1462" s="281"/>
      <c r="EH1462" s="281"/>
      <c r="EI1462" s="281"/>
      <c r="EJ1462" s="281"/>
      <c r="EK1462" s="281"/>
      <c r="EL1462" s="281"/>
      <c r="EM1462" s="281"/>
      <c r="EN1462" s="281"/>
      <c r="EO1462" s="281"/>
      <c r="EP1462" s="281"/>
      <c r="EQ1462" s="281"/>
      <c r="ER1462" s="281"/>
      <c r="ES1462" s="281"/>
      <c r="ET1462" s="281"/>
      <c r="EU1462" s="281"/>
      <c r="EV1462" s="281"/>
      <c r="EW1462" s="281"/>
      <c r="EX1462" s="281"/>
      <c r="EY1462" s="281"/>
      <c r="EZ1462" s="281"/>
      <c r="FA1462" s="281"/>
      <c r="FB1462" s="281"/>
      <c r="FC1462" s="281"/>
      <c r="FD1462" s="281"/>
      <c r="FE1462" s="281"/>
      <c r="FF1462" s="281"/>
      <c r="FG1462" s="281"/>
      <c r="FH1462" s="281"/>
      <c r="FI1462" s="281"/>
      <c r="FJ1462" s="281"/>
      <c r="FK1462" s="281"/>
      <c r="FL1462" s="281"/>
      <c r="FM1462" s="281"/>
      <c r="FN1462" s="281"/>
      <c r="FO1462" s="281"/>
      <c r="FP1462" s="281"/>
      <c r="FQ1462" s="281"/>
      <c r="FR1462" s="281"/>
      <c r="FS1462" s="281"/>
      <c r="FT1462" s="281"/>
      <c r="FU1462" s="212"/>
    </row>
    <row r="1463" spans="1:177" s="35" customFormat="1" x14ac:dyDescent="0.25">
      <c r="A1463" s="98">
        <v>5</v>
      </c>
      <c r="B1463" s="229" t="s">
        <v>828</v>
      </c>
      <c r="C1463" s="283" t="s">
        <v>638</v>
      </c>
      <c r="D1463" s="226">
        <v>43516</v>
      </c>
      <c r="E1463" s="144">
        <v>0.30555555555555552</v>
      </c>
      <c r="F1463" s="144"/>
      <c r="G1463" s="144"/>
      <c r="H1463" s="144"/>
      <c r="I1463" s="144"/>
      <c r="J1463" s="144"/>
      <c r="K1463" s="144"/>
      <c r="L1463" s="144"/>
      <c r="M1463" s="144"/>
      <c r="N1463" s="144"/>
      <c r="O1463" s="144"/>
      <c r="P1463" s="98" t="str">
        <f t="shared" si="22"/>
        <v>5|transecto povoação RD62|Povoação|20190220|072000</v>
      </c>
      <c r="Q1463" s="233" t="s">
        <v>6</v>
      </c>
      <c r="R1463" s="233" t="s">
        <v>6</v>
      </c>
      <c r="S1463" s="98" t="s">
        <v>6</v>
      </c>
      <c r="T1463" s="233" t="s">
        <v>6</v>
      </c>
      <c r="U1463" s="233" t="s">
        <v>6</v>
      </c>
      <c r="V1463" s="98" t="s">
        <v>6</v>
      </c>
      <c r="W1463" s="233" t="s">
        <v>6</v>
      </c>
      <c r="X1463" s="285" t="s">
        <v>6</v>
      </c>
      <c r="Y1463" s="233" t="s">
        <v>6</v>
      </c>
      <c r="Z1463" s="233" t="s">
        <v>6</v>
      </c>
      <c r="AA1463" s="233" t="s">
        <v>6</v>
      </c>
      <c r="AB1463" s="233" t="s">
        <v>6</v>
      </c>
      <c r="AC1463" s="233" t="s">
        <v>6</v>
      </c>
      <c r="AD1463" s="233" t="s">
        <v>6</v>
      </c>
      <c r="AE1463" s="233" t="s">
        <v>6</v>
      </c>
      <c r="AF1463" s="233" t="s">
        <v>6</v>
      </c>
      <c r="AG1463" s="233" t="s">
        <v>6</v>
      </c>
      <c r="AH1463" s="231" t="s">
        <v>537</v>
      </c>
      <c r="AI1463" s="233" t="s">
        <v>564</v>
      </c>
      <c r="AJ1463" s="283">
        <v>100</v>
      </c>
      <c r="AK1463" s="283" t="s">
        <v>714</v>
      </c>
      <c r="AL1463" s="283" t="s">
        <v>416</v>
      </c>
      <c r="AM1463" s="283">
        <v>15</v>
      </c>
      <c r="AN1463" s="98">
        <v>1</v>
      </c>
      <c r="AO1463" s="98" t="s">
        <v>467</v>
      </c>
      <c r="AP1463" s="41"/>
      <c r="AQ1463" s="41"/>
      <c r="AR1463" s="41"/>
      <c r="AS1463" s="41"/>
      <c r="AT1463" s="39"/>
      <c r="AU1463" s="39"/>
      <c r="AV1463" s="39"/>
      <c r="AW1463" s="39"/>
      <c r="AX1463" s="39"/>
      <c r="AY1463" s="39"/>
      <c r="AZ1463" s="39"/>
      <c r="BA1463" s="39"/>
      <c r="BB1463" s="39"/>
      <c r="BC1463" s="39"/>
      <c r="BD1463" s="39"/>
      <c r="BE1463" s="39"/>
      <c r="BF1463" s="39"/>
      <c r="BG1463" s="39"/>
      <c r="BH1463" s="39"/>
      <c r="BI1463" s="39"/>
      <c r="BJ1463" s="39"/>
      <c r="BK1463" s="39"/>
      <c r="BL1463" s="39"/>
      <c r="BM1463" s="39"/>
      <c r="BN1463" s="39"/>
      <c r="BO1463" s="39"/>
      <c r="BP1463" s="39"/>
      <c r="BQ1463" s="39"/>
      <c r="BR1463" s="39"/>
      <c r="BS1463" s="39"/>
      <c r="BT1463" s="39"/>
      <c r="BU1463" s="39"/>
      <c r="BV1463" s="39"/>
      <c r="BW1463" s="39"/>
      <c r="BX1463" s="39"/>
      <c r="BY1463" s="39"/>
      <c r="BZ1463" s="39"/>
      <c r="CA1463" s="39"/>
      <c r="CB1463" s="39"/>
      <c r="CC1463" s="39"/>
      <c r="CD1463" s="39"/>
      <c r="CE1463" s="39"/>
      <c r="CF1463" s="39"/>
      <c r="CG1463" s="39"/>
      <c r="CH1463" s="39"/>
      <c r="CI1463" s="39"/>
      <c r="CJ1463" s="39"/>
      <c r="CK1463" s="39"/>
      <c r="CL1463" s="39"/>
      <c r="CM1463" s="39"/>
      <c r="CN1463" s="39"/>
      <c r="CO1463" s="39"/>
      <c r="CP1463" s="39"/>
      <c r="CQ1463" s="211"/>
      <c r="CR1463" s="211"/>
      <c r="CS1463" s="211"/>
      <c r="CT1463" s="211"/>
      <c r="CU1463" s="211"/>
      <c r="CV1463" s="211"/>
      <c r="CW1463" s="211"/>
      <c r="CX1463" s="211"/>
      <c r="CY1463" s="211"/>
      <c r="CZ1463" s="211"/>
      <c r="DA1463" s="211"/>
      <c r="DB1463" s="211"/>
      <c r="DC1463" s="211"/>
      <c r="DD1463" s="211"/>
      <c r="DE1463" s="211"/>
      <c r="DF1463" s="211"/>
      <c r="DG1463" s="211"/>
      <c r="DH1463" s="281"/>
      <c r="DI1463" s="281"/>
      <c r="DJ1463" s="281"/>
      <c r="DK1463" s="281"/>
      <c r="DL1463" s="281"/>
      <c r="DM1463" s="281"/>
      <c r="DN1463" s="281"/>
      <c r="DO1463" s="281"/>
      <c r="DP1463" s="281"/>
      <c r="DQ1463" s="281"/>
      <c r="DR1463" s="281"/>
      <c r="DS1463" s="281"/>
      <c r="DT1463" s="281"/>
      <c r="DU1463" s="281"/>
      <c r="DV1463" s="281"/>
      <c r="DW1463" s="281"/>
      <c r="DX1463" s="281"/>
      <c r="DY1463" s="281"/>
      <c r="DZ1463" s="281"/>
      <c r="EA1463" s="281"/>
      <c r="EB1463" s="281"/>
      <c r="EC1463" s="281"/>
      <c r="ED1463" s="281"/>
      <c r="EE1463" s="281"/>
      <c r="EF1463" s="281"/>
      <c r="EG1463" s="281"/>
      <c r="EH1463" s="281"/>
      <c r="EI1463" s="281"/>
      <c r="EJ1463" s="281"/>
      <c r="EK1463" s="281"/>
      <c r="EL1463" s="281"/>
      <c r="EM1463" s="281"/>
      <c r="EN1463" s="281"/>
      <c r="EO1463" s="281"/>
      <c r="EP1463" s="281"/>
      <c r="EQ1463" s="281"/>
      <c r="ER1463" s="281"/>
      <c r="ES1463" s="281"/>
      <c r="ET1463" s="281"/>
      <c r="EU1463" s="281"/>
      <c r="EV1463" s="281"/>
      <c r="EW1463" s="281"/>
      <c r="EX1463" s="281"/>
      <c r="EY1463" s="281"/>
      <c r="EZ1463" s="281"/>
      <c r="FA1463" s="281"/>
      <c r="FB1463" s="281"/>
      <c r="FC1463" s="281"/>
      <c r="FD1463" s="281"/>
      <c r="FE1463" s="281"/>
      <c r="FF1463" s="281"/>
      <c r="FG1463" s="281"/>
      <c r="FH1463" s="281"/>
      <c r="FI1463" s="281"/>
      <c r="FJ1463" s="281"/>
      <c r="FK1463" s="281"/>
      <c r="FL1463" s="281"/>
      <c r="FM1463" s="281"/>
      <c r="FN1463" s="281"/>
      <c r="FO1463" s="281"/>
      <c r="FP1463" s="281"/>
      <c r="FQ1463" s="281"/>
      <c r="FR1463" s="281"/>
      <c r="FS1463" s="281"/>
      <c r="FT1463" s="281"/>
      <c r="FU1463" s="212"/>
    </row>
    <row r="1464" spans="1:177" s="35" customFormat="1" x14ac:dyDescent="0.25">
      <c r="A1464" s="98">
        <v>5</v>
      </c>
      <c r="B1464" s="229" t="s">
        <v>828</v>
      </c>
      <c r="C1464" s="283" t="s">
        <v>638</v>
      </c>
      <c r="D1464" s="226">
        <v>43516</v>
      </c>
      <c r="E1464" s="144">
        <v>0.30555555555555552</v>
      </c>
      <c r="F1464" s="144"/>
      <c r="G1464" s="144"/>
      <c r="H1464" s="144"/>
      <c r="I1464" s="144"/>
      <c r="J1464" s="144"/>
      <c r="K1464" s="144"/>
      <c r="L1464" s="144"/>
      <c r="M1464" s="144"/>
      <c r="N1464" s="144"/>
      <c r="O1464" s="144"/>
      <c r="P1464" s="98" t="str">
        <f t="shared" si="22"/>
        <v>5|transecto povoação RD62|Povoação|20190220|072000</v>
      </c>
      <c r="Q1464" s="233" t="s">
        <v>6</v>
      </c>
      <c r="R1464" s="233" t="s">
        <v>6</v>
      </c>
      <c r="S1464" s="98" t="s">
        <v>6</v>
      </c>
      <c r="T1464" s="233" t="s">
        <v>6</v>
      </c>
      <c r="U1464" s="233" t="s">
        <v>6</v>
      </c>
      <c r="V1464" s="98" t="s">
        <v>6</v>
      </c>
      <c r="W1464" s="233" t="s">
        <v>6</v>
      </c>
      <c r="X1464" s="285" t="s">
        <v>6</v>
      </c>
      <c r="Y1464" s="233" t="s">
        <v>6</v>
      </c>
      <c r="Z1464" s="233" t="s">
        <v>6</v>
      </c>
      <c r="AA1464" s="233" t="s">
        <v>6</v>
      </c>
      <c r="AB1464" s="233" t="s">
        <v>6</v>
      </c>
      <c r="AC1464" s="233" t="s">
        <v>6</v>
      </c>
      <c r="AD1464" s="233" t="s">
        <v>6</v>
      </c>
      <c r="AE1464" s="233" t="s">
        <v>6</v>
      </c>
      <c r="AF1464" s="233" t="s">
        <v>6</v>
      </c>
      <c r="AG1464" s="233" t="s">
        <v>6</v>
      </c>
      <c r="AH1464" s="231" t="s">
        <v>537</v>
      </c>
      <c r="AI1464" s="233" t="s">
        <v>564</v>
      </c>
      <c r="AJ1464" s="283">
        <v>100</v>
      </c>
      <c r="AK1464" s="283" t="s">
        <v>714</v>
      </c>
      <c r="AL1464" s="283" t="s">
        <v>416</v>
      </c>
      <c r="AM1464" s="283">
        <v>82</v>
      </c>
      <c r="AN1464" s="98">
        <v>1</v>
      </c>
      <c r="AO1464" s="98" t="s">
        <v>467</v>
      </c>
      <c r="AP1464" s="41"/>
      <c r="AQ1464" s="41"/>
      <c r="AR1464" s="41"/>
      <c r="AS1464" s="41"/>
      <c r="AT1464" s="39"/>
      <c r="AU1464" s="39"/>
      <c r="AV1464" s="39"/>
      <c r="AW1464" s="39"/>
      <c r="AX1464" s="39"/>
      <c r="AY1464" s="39"/>
      <c r="AZ1464" s="39"/>
      <c r="BA1464" s="39"/>
      <c r="BB1464" s="39"/>
      <c r="BC1464" s="39"/>
      <c r="BD1464" s="39"/>
      <c r="BE1464" s="39"/>
      <c r="BF1464" s="39"/>
      <c r="BG1464" s="39"/>
      <c r="BH1464" s="39"/>
      <c r="BI1464" s="39"/>
      <c r="BJ1464" s="39"/>
      <c r="BK1464" s="39"/>
      <c r="BL1464" s="39"/>
      <c r="BM1464" s="39"/>
      <c r="BN1464" s="39"/>
      <c r="BO1464" s="39"/>
      <c r="BP1464" s="39"/>
      <c r="BQ1464" s="39"/>
      <c r="BR1464" s="39"/>
      <c r="BS1464" s="39"/>
      <c r="BT1464" s="39"/>
      <c r="BU1464" s="39"/>
      <c r="BV1464" s="39"/>
      <c r="BW1464" s="39"/>
      <c r="BX1464" s="39"/>
      <c r="BY1464" s="39"/>
      <c r="BZ1464" s="39"/>
      <c r="CA1464" s="39"/>
      <c r="CB1464" s="39"/>
      <c r="CC1464" s="39"/>
      <c r="CD1464" s="39"/>
      <c r="CE1464" s="39"/>
      <c r="CF1464" s="39"/>
      <c r="CG1464" s="39"/>
      <c r="CH1464" s="39"/>
      <c r="CI1464" s="39"/>
      <c r="CJ1464" s="39"/>
      <c r="CK1464" s="39"/>
      <c r="CL1464" s="39"/>
      <c r="CM1464" s="39"/>
      <c r="CN1464" s="39"/>
      <c r="CO1464" s="39"/>
      <c r="CP1464" s="39"/>
      <c r="CQ1464" s="211"/>
      <c r="CR1464" s="211"/>
      <c r="CS1464" s="211"/>
      <c r="CT1464" s="211"/>
      <c r="CU1464" s="211"/>
      <c r="CV1464" s="211"/>
      <c r="CW1464" s="211"/>
      <c r="CX1464" s="211"/>
      <c r="CY1464" s="211"/>
      <c r="CZ1464" s="211"/>
      <c r="DA1464" s="211"/>
      <c r="DB1464" s="211"/>
      <c r="DC1464" s="211"/>
      <c r="DD1464" s="211"/>
      <c r="DE1464" s="211"/>
      <c r="DF1464" s="211"/>
      <c r="DG1464" s="211"/>
      <c r="DH1464" s="281"/>
      <c r="DI1464" s="281"/>
      <c r="DJ1464" s="281"/>
      <c r="DK1464" s="281"/>
      <c r="DL1464" s="281"/>
      <c r="DM1464" s="281"/>
      <c r="DN1464" s="281"/>
      <c r="DO1464" s="281"/>
      <c r="DP1464" s="281"/>
      <c r="DQ1464" s="281"/>
      <c r="DR1464" s="281"/>
      <c r="DS1464" s="281"/>
      <c r="DT1464" s="281"/>
      <c r="DU1464" s="281"/>
      <c r="DV1464" s="281"/>
      <c r="DW1464" s="281"/>
      <c r="DX1464" s="281"/>
      <c r="DY1464" s="281"/>
      <c r="DZ1464" s="281"/>
      <c r="EA1464" s="281"/>
      <c r="EB1464" s="281"/>
      <c r="EC1464" s="281"/>
      <c r="ED1464" s="281"/>
      <c r="EE1464" s="281"/>
      <c r="EF1464" s="281"/>
      <c r="EG1464" s="281"/>
      <c r="EH1464" s="281"/>
      <c r="EI1464" s="281"/>
      <c r="EJ1464" s="281"/>
      <c r="EK1464" s="281"/>
      <c r="EL1464" s="281"/>
      <c r="EM1464" s="281"/>
      <c r="EN1464" s="281"/>
      <c r="EO1464" s="281"/>
      <c r="EP1464" s="281"/>
      <c r="EQ1464" s="281"/>
      <c r="ER1464" s="281"/>
      <c r="ES1464" s="281"/>
      <c r="ET1464" s="281"/>
      <c r="EU1464" s="281"/>
      <c r="EV1464" s="281"/>
      <c r="EW1464" s="281"/>
      <c r="EX1464" s="281"/>
      <c r="EY1464" s="281"/>
      <c r="EZ1464" s="281"/>
      <c r="FA1464" s="281"/>
      <c r="FB1464" s="281"/>
      <c r="FC1464" s="281"/>
      <c r="FD1464" s="281"/>
      <c r="FE1464" s="281"/>
      <c r="FF1464" s="281"/>
      <c r="FG1464" s="281"/>
      <c r="FH1464" s="281"/>
      <c r="FI1464" s="281"/>
      <c r="FJ1464" s="281"/>
      <c r="FK1464" s="281"/>
      <c r="FL1464" s="281"/>
      <c r="FM1464" s="281"/>
      <c r="FN1464" s="281"/>
      <c r="FO1464" s="281"/>
      <c r="FP1464" s="281"/>
      <c r="FQ1464" s="281"/>
      <c r="FR1464" s="281"/>
      <c r="FS1464" s="281"/>
      <c r="FT1464" s="281"/>
      <c r="FU1464" s="212"/>
    </row>
    <row r="1465" spans="1:177" s="35" customFormat="1" x14ac:dyDescent="0.25">
      <c r="A1465" s="98">
        <v>5</v>
      </c>
      <c r="B1465" s="229" t="s">
        <v>828</v>
      </c>
      <c r="C1465" s="283" t="s">
        <v>638</v>
      </c>
      <c r="D1465" s="226">
        <v>43516</v>
      </c>
      <c r="E1465" s="144">
        <v>0.30555555555555552</v>
      </c>
      <c r="F1465" s="144"/>
      <c r="G1465" s="144"/>
      <c r="H1465" s="144"/>
      <c r="I1465" s="144"/>
      <c r="J1465" s="144"/>
      <c r="K1465" s="144"/>
      <c r="L1465" s="144"/>
      <c r="M1465" s="144"/>
      <c r="N1465" s="144"/>
      <c r="O1465" s="144"/>
      <c r="P1465" s="98" t="str">
        <f t="shared" si="22"/>
        <v>5|transecto povoação RD62|Povoação|20190220|072000</v>
      </c>
      <c r="Q1465" s="233" t="s">
        <v>6</v>
      </c>
      <c r="R1465" s="233" t="s">
        <v>6</v>
      </c>
      <c r="S1465" s="98" t="s">
        <v>6</v>
      </c>
      <c r="T1465" s="233" t="s">
        <v>6</v>
      </c>
      <c r="U1465" s="233" t="s">
        <v>6</v>
      </c>
      <c r="V1465" s="98" t="s">
        <v>6</v>
      </c>
      <c r="W1465" s="233" t="s">
        <v>6</v>
      </c>
      <c r="X1465" s="285" t="s">
        <v>6</v>
      </c>
      <c r="Y1465" s="233" t="s">
        <v>6</v>
      </c>
      <c r="Z1465" s="233" t="s">
        <v>6</v>
      </c>
      <c r="AA1465" s="233" t="s">
        <v>6</v>
      </c>
      <c r="AB1465" s="233" t="s">
        <v>6</v>
      </c>
      <c r="AC1465" s="233" t="s">
        <v>6</v>
      </c>
      <c r="AD1465" s="233" t="s">
        <v>6</v>
      </c>
      <c r="AE1465" s="233" t="s">
        <v>6</v>
      </c>
      <c r="AF1465" s="233" t="s">
        <v>6</v>
      </c>
      <c r="AG1465" s="233" t="s">
        <v>6</v>
      </c>
      <c r="AH1465" s="231" t="s">
        <v>537</v>
      </c>
      <c r="AI1465" s="233" t="s">
        <v>564</v>
      </c>
      <c r="AJ1465" s="283">
        <v>100</v>
      </c>
      <c r="AK1465" s="283" t="s">
        <v>714</v>
      </c>
      <c r="AL1465" s="283" t="s">
        <v>416</v>
      </c>
      <c r="AM1465" s="283">
        <v>79</v>
      </c>
      <c r="AN1465" s="98">
        <v>1</v>
      </c>
      <c r="AO1465" s="98" t="s">
        <v>467</v>
      </c>
      <c r="AP1465" s="41"/>
      <c r="AQ1465" s="41"/>
      <c r="AR1465" s="41"/>
      <c r="AS1465" s="41"/>
      <c r="AT1465" s="39"/>
      <c r="AU1465" s="39"/>
      <c r="AV1465" s="39"/>
      <c r="AW1465" s="39"/>
      <c r="AX1465" s="39"/>
      <c r="AY1465" s="39"/>
      <c r="AZ1465" s="39"/>
      <c r="BA1465" s="39"/>
      <c r="BB1465" s="39"/>
      <c r="BC1465" s="39"/>
      <c r="BD1465" s="39"/>
      <c r="BE1465" s="39"/>
      <c r="BF1465" s="39"/>
      <c r="BG1465" s="39"/>
      <c r="BH1465" s="39"/>
      <c r="BI1465" s="39"/>
      <c r="BJ1465" s="39"/>
      <c r="BK1465" s="39"/>
      <c r="BL1465" s="39"/>
      <c r="BM1465" s="39"/>
      <c r="BN1465" s="39"/>
      <c r="BO1465" s="39"/>
      <c r="BP1465" s="39"/>
      <c r="BQ1465" s="39"/>
      <c r="BR1465" s="39"/>
      <c r="BS1465" s="39"/>
      <c r="BT1465" s="39"/>
      <c r="BU1465" s="39"/>
      <c r="BV1465" s="39"/>
      <c r="BW1465" s="39"/>
      <c r="BX1465" s="39"/>
      <c r="BY1465" s="39"/>
      <c r="BZ1465" s="39"/>
      <c r="CA1465" s="39"/>
      <c r="CB1465" s="39"/>
      <c r="CC1465" s="39"/>
      <c r="CD1465" s="39"/>
      <c r="CE1465" s="39"/>
      <c r="CF1465" s="39"/>
      <c r="CG1465" s="39"/>
      <c r="CH1465" s="39"/>
      <c r="CI1465" s="39"/>
      <c r="CJ1465" s="39"/>
      <c r="CK1465" s="39"/>
      <c r="CL1465" s="39"/>
      <c r="CM1465" s="39"/>
      <c r="CN1465" s="39"/>
      <c r="CO1465" s="39"/>
      <c r="CP1465" s="39"/>
      <c r="CQ1465" s="211"/>
      <c r="CR1465" s="211"/>
      <c r="CS1465" s="211"/>
      <c r="CT1465" s="211"/>
      <c r="CU1465" s="211"/>
      <c r="CV1465" s="211"/>
      <c r="CW1465" s="211"/>
      <c r="CX1465" s="211"/>
      <c r="CY1465" s="211"/>
      <c r="CZ1465" s="211"/>
      <c r="DA1465" s="211"/>
      <c r="DB1465" s="211"/>
      <c r="DC1465" s="211"/>
      <c r="DD1465" s="211"/>
      <c r="DE1465" s="211"/>
      <c r="DF1465" s="211"/>
      <c r="DG1465" s="211"/>
      <c r="DH1465" s="281"/>
      <c r="DI1465" s="281"/>
      <c r="DJ1465" s="281"/>
      <c r="DK1465" s="281"/>
      <c r="DL1465" s="281"/>
      <c r="DM1465" s="281"/>
      <c r="DN1465" s="281"/>
      <c r="DO1465" s="281"/>
      <c r="DP1465" s="281"/>
      <c r="DQ1465" s="281"/>
      <c r="DR1465" s="281"/>
      <c r="DS1465" s="281"/>
      <c r="DT1465" s="281"/>
      <c r="DU1465" s="281"/>
      <c r="DV1465" s="281"/>
      <c r="DW1465" s="281"/>
      <c r="DX1465" s="281"/>
      <c r="DY1465" s="281"/>
      <c r="DZ1465" s="281"/>
      <c r="EA1465" s="281"/>
      <c r="EB1465" s="281"/>
      <c r="EC1465" s="281"/>
      <c r="ED1465" s="281"/>
      <c r="EE1465" s="281"/>
      <c r="EF1465" s="281"/>
      <c r="EG1465" s="281"/>
      <c r="EH1465" s="281"/>
      <c r="EI1465" s="281"/>
      <c r="EJ1465" s="281"/>
      <c r="EK1465" s="281"/>
      <c r="EL1465" s="281"/>
      <c r="EM1465" s="281"/>
      <c r="EN1465" s="281"/>
      <c r="EO1465" s="281"/>
      <c r="EP1465" s="281"/>
      <c r="EQ1465" s="281"/>
      <c r="ER1465" s="281"/>
      <c r="ES1465" s="281"/>
      <c r="ET1465" s="281"/>
      <c r="EU1465" s="281"/>
      <c r="EV1465" s="281"/>
      <c r="EW1465" s="281"/>
      <c r="EX1465" s="281"/>
      <c r="EY1465" s="281"/>
      <c r="EZ1465" s="281"/>
      <c r="FA1465" s="281"/>
      <c r="FB1465" s="281"/>
      <c r="FC1465" s="281"/>
      <c r="FD1465" s="281"/>
      <c r="FE1465" s="281"/>
      <c r="FF1465" s="281"/>
      <c r="FG1465" s="281"/>
      <c r="FH1465" s="281"/>
      <c r="FI1465" s="281"/>
      <c r="FJ1465" s="281"/>
      <c r="FK1465" s="281"/>
      <c r="FL1465" s="281"/>
      <c r="FM1465" s="281"/>
      <c r="FN1465" s="281"/>
      <c r="FO1465" s="281"/>
      <c r="FP1465" s="281"/>
      <c r="FQ1465" s="281"/>
      <c r="FR1465" s="281"/>
      <c r="FS1465" s="281"/>
      <c r="FT1465" s="281"/>
      <c r="FU1465" s="212"/>
    </row>
    <row r="1466" spans="1:177" s="35" customFormat="1" x14ac:dyDescent="0.25">
      <c r="A1466" s="98">
        <v>5</v>
      </c>
      <c r="B1466" s="229" t="s">
        <v>828</v>
      </c>
      <c r="C1466" s="283" t="s">
        <v>638</v>
      </c>
      <c r="D1466" s="226">
        <v>43516</v>
      </c>
      <c r="E1466" s="144">
        <v>0.30555555555555552</v>
      </c>
      <c r="F1466" s="144"/>
      <c r="G1466" s="144"/>
      <c r="H1466" s="144"/>
      <c r="I1466" s="144"/>
      <c r="J1466" s="144"/>
      <c r="K1466" s="144"/>
      <c r="L1466" s="144"/>
      <c r="M1466" s="144"/>
      <c r="N1466" s="144"/>
      <c r="O1466" s="144"/>
      <c r="P1466" s="98" t="str">
        <f t="shared" si="22"/>
        <v>5|transecto povoação RD62|Povoação|20190220|072000</v>
      </c>
      <c r="Q1466" s="233" t="s">
        <v>6</v>
      </c>
      <c r="R1466" s="233" t="s">
        <v>6</v>
      </c>
      <c r="S1466" s="98" t="s">
        <v>6</v>
      </c>
      <c r="T1466" s="233" t="s">
        <v>6</v>
      </c>
      <c r="U1466" s="233" t="s">
        <v>6</v>
      </c>
      <c r="V1466" s="98" t="s">
        <v>6</v>
      </c>
      <c r="W1466" s="233" t="s">
        <v>6</v>
      </c>
      <c r="X1466" s="285" t="s">
        <v>6</v>
      </c>
      <c r="Y1466" s="233" t="s">
        <v>6</v>
      </c>
      <c r="Z1466" s="233" t="s">
        <v>6</v>
      </c>
      <c r="AA1466" s="233" t="s">
        <v>6</v>
      </c>
      <c r="AB1466" s="233" t="s">
        <v>6</v>
      </c>
      <c r="AC1466" s="233" t="s">
        <v>6</v>
      </c>
      <c r="AD1466" s="233" t="s">
        <v>6</v>
      </c>
      <c r="AE1466" s="233" t="s">
        <v>6</v>
      </c>
      <c r="AF1466" s="233" t="s">
        <v>6</v>
      </c>
      <c r="AG1466" s="233" t="s">
        <v>6</v>
      </c>
      <c r="AH1466" s="231" t="s">
        <v>537</v>
      </c>
      <c r="AI1466" s="233" t="s">
        <v>564</v>
      </c>
      <c r="AJ1466" s="283">
        <v>100</v>
      </c>
      <c r="AK1466" s="283" t="s">
        <v>714</v>
      </c>
      <c r="AL1466" s="283" t="s">
        <v>416</v>
      </c>
      <c r="AM1466" s="283">
        <v>46</v>
      </c>
      <c r="AN1466" s="98">
        <v>1</v>
      </c>
      <c r="AO1466" s="98" t="s">
        <v>467</v>
      </c>
      <c r="AP1466" s="41"/>
      <c r="AQ1466" s="41"/>
      <c r="AR1466" s="41"/>
      <c r="AS1466" s="41"/>
      <c r="AT1466" s="39"/>
      <c r="AU1466" s="39"/>
      <c r="AV1466" s="39"/>
      <c r="AW1466" s="39"/>
      <c r="AX1466" s="39"/>
      <c r="AY1466" s="39"/>
      <c r="AZ1466" s="39"/>
      <c r="BA1466" s="39"/>
      <c r="BB1466" s="39"/>
      <c r="BC1466" s="39"/>
      <c r="BD1466" s="39"/>
      <c r="BE1466" s="39"/>
      <c r="BF1466" s="39"/>
      <c r="BG1466" s="39"/>
      <c r="BH1466" s="39"/>
      <c r="BI1466" s="39"/>
      <c r="BJ1466" s="39"/>
      <c r="BK1466" s="39"/>
      <c r="BL1466" s="39"/>
      <c r="BM1466" s="39"/>
      <c r="BN1466" s="39"/>
      <c r="BO1466" s="39"/>
      <c r="BP1466" s="39"/>
      <c r="BQ1466" s="39"/>
      <c r="BR1466" s="39"/>
      <c r="BS1466" s="39"/>
      <c r="BT1466" s="39"/>
      <c r="BU1466" s="39"/>
      <c r="BV1466" s="39"/>
      <c r="BW1466" s="39"/>
      <c r="BX1466" s="39"/>
      <c r="BY1466" s="39"/>
      <c r="BZ1466" s="39"/>
      <c r="CA1466" s="39"/>
      <c r="CB1466" s="39"/>
      <c r="CC1466" s="39"/>
      <c r="CD1466" s="39"/>
      <c r="CE1466" s="39"/>
      <c r="CF1466" s="39"/>
      <c r="CG1466" s="39"/>
      <c r="CH1466" s="39"/>
      <c r="CI1466" s="39"/>
      <c r="CJ1466" s="39"/>
      <c r="CK1466" s="39"/>
      <c r="CL1466" s="39"/>
      <c r="CM1466" s="39"/>
      <c r="CN1466" s="39"/>
      <c r="CO1466" s="39"/>
      <c r="CP1466" s="39"/>
      <c r="CQ1466" s="211"/>
      <c r="CR1466" s="211"/>
      <c r="CS1466" s="211"/>
      <c r="CT1466" s="211"/>
      <c r="CU1466" s="211"/>
      <c r="CV1466" s="211"/>
      <c r="CW1466" s="211"/>
      <c r="CX1466" s="211"/>
      <c r="CY1466" s="211"/>
      <c r="CZ1466" s="211"/>
      <c r="DA1466" s="211"/>
      <c r="DB1466" s="211"/>
      <c r="DC1466" s="211"/>
      <c r="DD1466" s="211"/>
      <c r="DE1466" s="211"/>
      <c r="DF1466" s="211"/>
      <c r="DG1466" s="211"/>
      <c r="DH1466" s="281"/>
      <c r="DI1466" s="281"/>
      <c r="DJ1466" s="281"/>
      <c r="DK1466" s="281"/>
      <c r="DL1466" s="281"/>
      <c r="DM1466" s="281"/>
      <c r="DN1466" s="281"/>
      <c r="DO1466" s="281"/>
      <c r="DP1466" s="281"/>
      <c r="DQ1466" s="281"/>
      <c r="DR1466" s="281"/>
      <c r="DS1466" s="281"/>
      <c r="DT1466" s="281"/>
      <c r="DU1466" s="281"/>
      <c r="DV1466" s="281"/>
      <c r="DW1466" s="281"/>
      <c r="DX1466" s="281"/>
      <c r="DY1466" s="281"/>
      <c r="DZ1466" s="281"/>
      <c r="EA1466" s="281"/>
      <c r="EB1466" s="281"/>
      <c r="EC1466" s="281"/>
      <c r="ED1466" s="281"/>
      <c r="EE1466" s="281"/>
      <c r="EF1466" s="281"/>
      <c r="EG1466" s="281"/>
      <c r="EH1466" s="281"/>
      <c r="EI1466" s="281"/>
      <c r="EJ1466" s="281"/>
      <c r="EK1466" s="281"/>
      <c r="EL1466" s="281"/>
      <c r="EM1466" s="281"/>
      <c r="EN1466" s="281"/>
      <c r="EO1466" s="281"/>
      <c r="EP1466" s="281"/>
      <c r="EQ1466" s="281"/>
      <c r="ER1466" s="281"/>
      <c r="ES1466" s="281"/>
      <c r="ET1466" s="281"/>
      <c r="EU1466" s="281"/>
      <c r="EV1466" s="281"/>
      <c r="EW1466" s="281"/>
      <c r="EX1466" s="281"/>
      <c r="EY1466" s="281"/>
      <c r="EZ1466" s="281"/>
      <c r="FA1466" s="281"/>
      <c r="FB1466" s="281"/>
      <c r="FC1466" s="281"/>
      <c r="FD1466" s="281"/>
      <c r="FE1466" s="281"/>
      <c r="FF1466" s="281"/>
      <c r="FG1466" s="281"/>
      <c r="FH1466" s="281"/>
      <c r="FI1466" s="281"/>
      <c r="FJ1466" s="281"/>
      <c r="FK1466" s="281"/>
      <c r="FL1466" s="281"/>
      <c r="FM1466" s="281"/>
      <c r="FN1466" s="281"/>
      <c r="FO1466" s="281"/>
      <c r="FP1466" s="281"/>
      <c r="FQ1466" s="281"/>
      <c r="FR1466" s="281"/>
      <c r="FS1466" s="281"/>
      <c r="FT1466" s="281"/>
      <c r="FU1466" s="212"/>
    </row>
    <row r="1467" spans="1:177" s="35" customFormat="1" x14ac:dyDescent="0.25">
      <c r="A1467" s="98">
        <v>5</v>
      </c>
      <c r="B1467" s="227" t="s">
        <v>593</v>
      </c>
      <c r="C1467" s="283" t="s">
        <v>638</v>
      </c>
      <c r="D1467" s="226">
        <v>43516</v>
      </c>
      <c r="E1467" s="144">
        <v>0.30555555555555552</v>
      </c>
      <c r="F1467" s="144"/>
      <c r="G1467" s="144"/>
      <c r="H1467" s="144"/>
      <c r="I1467" s="144"/>
      <c r="J1467" s="144"/>
      <c r="K1467" s="144"/>
      <c r="L1467" s="144"/>
      <c r="M1467" s="144"/>
      <c r="N1467" s="144"/>
      <c r="O1467" s="144"/>
      <c r="P1467" s="98" t="str">
        <f t="shared" si="22"/>
        <v>5|pontal Norte do Rio Doce|Povoação|20190220|072000</v>
      </c>
      <c r="Q1467" s="233" t="s">
        <v>6</v>
      </c>
      <c r="R1467" s="233" t="s">
        <v>6</v>
      </c>
      <c r="S1467" s="98" t="s">
        <v>6</v>
      </c>
      <c r="T1467" s="233" t="s">
        <v>6</v>
      </c>
      <c r="U1467" s="233" t="s">
        <v>6</v>
      </c>
      <c r="V1467" s="98" t="s">
        <v>6</v>
      </c>
      <c r="W1467" s="233" t="s">
        <v>6</v>
      </c>
      <c r="X1467" s="285" t="s">
        <v>6</v>
      </c>
      <c r="Y1467" s="233" t="s">
        <v>6</v>
      </c>
      <c r="Z1467" s="233" t="s">
        <v>6</v>
      </c>
      <c r="AA1467" s="233" t="s">
        <v>6</v>
      </c>
      <c r="AB1467" s="233" t="s">
        <v>6</v>
      </c>
      <c r="AC1467" s="233" t="s">
        <v>6</v>
      </c>
      <c r="AD1467" s="233" t="s">
        <v>6</v>
      </c>
      <c r="AE1467" s="233" t="s">
        <v>6</v>
      </c>
      <c r="AF1467" s="233" t="s">
        <v>6</v>
      </c>
      <c r="AG1467" s="233" t="s">
        <v>6</v>
      </c>
      <c r="AH1467" s="231" t="s">
        <v>538</v>
      </c>
      <c r="AI1467" s="233" t="s">
        <v>565</v>
      </c>
      <c r="AJ1467" s="283">
        <v>100</v>
      </c>
      <c r="AK1467" s="283" t="s">
        <v>714</v>
      </c>
      <c r="AL1467" s="283" t="s">
        <v>416</v>
      </c>
      <c r="AM1467" s="283">
        <v>1</v>
      </c>
      <c r="AN1467" s="98">
        <v>1</v>
      </c>
      <c r="AO1467" s="98" t="s">
        <v>467</v>
      </c>
      <c r="AP1467" s="41"/>
      <c r="AQ1467" s="41"/>
      <c r="AR1467" s="41"/>
      <c r="AS1467" s="41"/>
      <c r="AT1467" s="39"/>
      <c r="AU1467" s="39"/>
      <c r="AV1467" s="39"/>
      <c r="AW1467" s="39"/>
      <c r="AX1467" s="39"/>
      <c r="AY1467" s="39"/>
      <c r="AZ1467" s="39"/>
      <c r="BA1467" s="39"/>
      <c r="BB1467" s="39"/>
      <c r="BC1467" s="39"/>
      <c r="BD1467" s="39"/>
      <c r="BE1467" s="39"/>
      <c r="BF1467" s="39"/>
      <c r="BG1467" s="39"/>
      <c r="BH1467" s="39"/>
      <c r="BI1467" s="39"/>
      <c r="BJ1467" s="39"/>
      <c r="BK1467" s="39"/>
      <c r="BL1467" s="39"/>
      <c r="BM1467" s="39"/>
      <c r="BN1467" s="39"/>
      <c r="BO1467" s="39"/>
      <c r="BP1467" s="39"/>
      <c r="BQ1467" s="39"/>
      <c r="BR1467" s="39"/>
      <c r="BS1467" s="39"/>
      <c r="BT1467" s="39"/>
      <c r="BU1467" s="39"/>
      <c r="BV1467" s="39"/>
      <c r="BW1467" s="39"/>
      <c r="BX1467" s="39"/>
      <c r="BY1467" s="39"/>
      <c r="BZ1467" s="39"/>
      <c r="CA1467" s="39"/>
      <c r="CB1467" s="39"/>
      <c r="CC1467" s="39"/>
      <c r="CD1467" s="39"/>
      <c r="CE1467" s="39"/>
      <c r="CF1467" s="39"/>
      <c r="CG1467" s="39"/>
      <c r="CH1467" s="39"/>
      <c r="CI1467" s="39"/>
      <c r="CJ1467" s="39"/>
      <c r="CK1467" s="39"/>
      <c r="CL1467" s="39"/>
      <c r="CM1467" s="39"/>
      <c r="CN1467" s="39"/>
      <c r="CO1467" s="39"/>
      <c r="CP1467" s="39"/>
      <c r="CQ1467" s="211"/>
      <c r="CR1467" s="211"/>
      <c r="CS1467" s="211"/>
      <c r="CT1467" s="211"/>
      <c r="CU1467" s="211"/>
      <c r="CV1467" s="211"/>
      <c r="CW1467" s="211"/>
      <c r="CX1467" s="211"/>
      <c r="CY1467" s="211"/>
      <c r="CZ1467" s="211"/>
      <c r="DA1467" s="211"/>
      <c r="DB1467" s="211"/>
      <c r="DC1467" s="211"/>
      <c r="DD1467" s="211"/>
      <c r="DE1467" s="211"/>
      <c r="DF1467" s="211"/>
      <c r="DG1467" s="211"/>
      <c r="DH1467" s="281"/>
      <c r="DI1467" s="281"/>
      <c r="DJ1467" s="281"/>
      <c r="DK1467" s="281"/>
      <c r="DL1467" s="281"/>
      <c r="DM1467" s="281"/>
      <c r="DN1467" s="281"/>
      <c r="DO1467" s="281"/>
      <c r="DP1467" s="281"/>
      <c r="DQ1467" s="281"/>
      <c r="DR1467" s="281"/>
      <c r="DS1467" s="281"/>
      <c r="DT1467" s="281"/>
      <c r="DU1467" s="281"/>
      <c r="DV1467" s="281"/>
      <c r="DW1467" s="281"/>
      <c r="DX1467" s="281"/>
      <c r="DY1467" s="281"/>
      <c r="DZ1467" s="281"/>
      <c r="EA1467" s="281"/>
      <c r="EB1467" s="281"/>
      <c r="EC1467" s="281"/>
      <c r="ED1467" s="281"/>
      <c r="EE1467" s="281"/>
      <c r="EF1467" s="281"/>
      <c r="EG1467" s="281"/>
      <c r="EH1467" s="281"/>
      <c r="EI1467" s="281"/>
      <c r="EJ1467" s="281"/>
      <c r="EK1467" s="281"/>
      <c r="EL1467" s="281"/>
      <c r="EM1467" s="281"/>
      <c r="EN1467" s="281"/>
      <c r="EO1467" s="281"/>
      <c r="EP1467" s="281"/>
      <c r="EQ1467" s="281"/>
      <c r="ER1467" s="281"/>
      <c r="ES1467" s="281"/>
      <c r="ET1467" s="281"/>
      <c r="EU1467" s="281"/>
      <c r="EV1467" s="281"/>
      <c r="EW1467" s="281"/>
      <c r="EX1467" s="281"/>
      <c r="EY1467" s="281"/>
      <c r="EZ1467" s="281"/>
      <c r="FA1467" s="281"/>
      <c r="FB1467" s="281"/>
      <c r="FC1467" s="281"/>
      <c r="FD1467" s="281"/>
      <c r="FE1467" s="281"/>
      <c r="FF1467" s="281"/>
      <c r="FG1467" s="281"/>
      <c r="FH1467" s="281"/>
      <c r="FI1467" s="281"/>
      <c r="FJ1467" s="281"/>
      <c r="FK1467" s="281"/>
      <c r="FL1467" s="281"/>
      <c r="FM1467" s="281"/>
      <c r="FN1467" s="281"/>
      <c r="FO1467" s="281"/>
      <c r="FP1467" s="281"/>
      <c r="FQ1467" s="281"/>
      <c r="FR1467" s="281"/>
      <c r="FS1467" s="281"/>
      <c r="FT1467" s="281"/>
      <c r="FU1467" s="212"/>
    </row>
    <row r="1468" spans="1:177" s="35" customFormat="1" x14ac:dyDescent="0.25">
      <c r="A1468" s="98">
        <v>5</v>
      </c>
      <c r="B1468" s="227" t="s">
        <v>593</v>
      </c>
      <c r="C1468" s="283" t="s">
        <v>638</v>
      </c>
      <c r="D1468" s="226">
        <v>43516</v>
      </c>
      <c r="E1468" s="144">
        <v>0.30555555555555552</v>
      </c>
      <c r="F1468" s="144"/>
      <c r="G1468" s="144"/>
      <c r="H1468" s="144"/>
      <c r="I1468" s="144"/>
      <c r="J1468" s="144"/>
      <c r="K1468" s="144"/>
      <c r="L1468" s="144"/>
      <c r="M1468" s="144"/>
      <c r="N1468" s="144"/>
      <c r="O1468" s="144"/>
      <c r="P1468" s="98" t="str">
        <f t="shared" si="22"/>
        <v>5|pontal Norte do Rio Doce|Povoação|20190220|072000</v>
      </c>
      <c r="Q1468" s="233" t="s">
        <v>6</v>
      </c>
      <c r="R1468" s="233" t="s">
        <v>6</v>
      </c>
      <c r="S1468" s="98" t="s">
        <v>6</v>
      </c>
      <c r="T1468" s="233" t="s">
        <v>6</v>
      </c>
      <c r="U1468" s="233" t="s">
        <v>6</v>
      </c>
      <c r="V1468" s="98" t="s">
        <v>6</v>
      </c>
      <c r="W1468" s="233" t="s">
        <v>6</v>
      </c>
      <c r="X1468" s="285" t="s">
        <v>6</v>
      </c>
      <c r="Y1468" s="233" t="s">
        <v>6</v>
      </c>
      <c r="Z1468" s="233" t="s">
        <v>6</v>
      </c>
      <c r="AA1468" s="233" t="s">
        <v>6</v>
      </c>
      <c r="AB1468" s="233" t="s">
        <v>6</v>
      </c>
      <c r="AC1468" s="233" t="s">
        <v>6</v>
      </c>
      <c r="AD1468" s="233" t="s">
        <v>6</v>
      </c>
      <c r="AE1468" s="233" t="s">
        <v>6</v>
      </c>
      <c r="AF1468" s="233" t="s">
        <v>6</v>
      </c>
      <c r="AG1468" s="233" t="s">
        <v>6</v>
      </c>
      <c r="AH1468" s="231" t="s">
        <v>538</v>
      </c>
      <c r="AI1468" s="233" t="s">
        <v>565</v>
      </c>
      <c r="AJ1468" s="283">
        <v>100</v>
      </c>
      <c r="AK1468" s="283" t="s">
        <v>714</v>
      </c>
      <c r="AL1468" s="283" t="s">
        <v>416</v>
      </c>
      <c r="AM1468" s="283">
        <v>7</v>
      </c>
      <c r="AN1468" s="98">
        <v>1</v>
      </c>
      <c r="AO1468" s="98" t="s">
        <v>467</v>
      </c>
      <c r="AP1468" s="41"/>
      <c r="AQ1468" s="41"/>
      <c r="AR1468" s="41"/>
      <c r="AS1468" s="41"/>
      <c r="AT1468" s="39"/>
      <c r="AU1468" s="39"/>
      <c r="AV1468" s="39"/>
      <c r="AW1468" s="39"/>
      <c r="AX1468" s="39"/>
      <c r="AY1468" s="39"/>
      <c r="AZ1468" s="39"/>
      <c r="BA1468" s="39"/>
      <c r="BB1468" s="39"/>
      <c r="BC1468" s="39"/>
      <c r="BD1468" s="39"/>
      <c r="BE1468" s="39"/>
      <c r="BF1468" s="39"/>
      <c r="BG1468" s="39"/>
      <c r="BH1468" s="39"/>
      <c r="BI1468" s="39"/>
      <c r="BJ1468" s="39"/>
      <c r="BK1468" s="39"/>
      <c r="BL1468" s="39"/>
      <c r="BM1468" s="39"/>
      <c r="BN1468" s="39"/>
      <c r="BO1468" s="39"/>
      <c r="BP1468" s="39"/>
      <c r="BQ1468" s="39"/>
      <c r="BR1468" s="39"/>
      <c r="BS1468" s="39"/>
      <c r="BT1468" s="39"/>
      <c r="BU1468" s="39"/>
      <c r="BV1468" s="39"/>
      <c r="BW1468" s="39"/>
      <c r="BX1468" s="39"/>
      <c r="BY1468" s="39"/>
      <c r="BZ1468" s="39"/>
      <c r="CA1468" s="39"/>
      <c r="CB1468" s="39"/>
      <c r="CC1468" s="39"/>
      <c r="CD1468" s="39"/>
      <c r="CE1468" s="39"/>
      <c r="CF1468" s="39"/>
      <c r="CG1468" s="39"/>
      <c r="CH1468" s="39"/>
      <c r="CI1468" s="39"/>
      <c r="CJ1468" s="39"/>
      <c r="CK1468" s="39"/>
      <c r="CL1468" s="39"/>
      <c r="CM1468" s="39"/>
      <c r="CN1468" s="39"/>
      <c r="CO1468" s="39"/>
      <c r="CP1468" s="39"/>
      <c r="CQ1468" s="211"/>
      <c r="CR1468" s="211"/>
      <c r="CS1468" s="211"/>
      <c r="CT1468" s="211"/>
      <c r="CU1468" s="211"/>
      <c r="CV1468" s="211"/>
      <c r="CW1468" s="211"/>
      <c r="CX1468" s="211"/>
      <c r="CY1468" s="211"/>
      <c r="CZ1468" s="211"/>
      <c r="DA1468" s="211"/>
      <c r="DB1468" s="211"/>
      <c r="DC1468" s="211"/>
      <c r="DD1468" s="211"/>
      <c r="DE1468" s="211"/>
      <c r="DF1468" s="211"/>
      <c r="DG1468" s="211"/>
      <c r="DH1468" s="281"/>
      <c r="DI1468" s="281"/>
      <c r="DJ1468" s="281"/>
      <c r="DK1468" s="281"/>
      <c r="DL1468" s="281"/>
      <c r="DM1468" s="281"/>
      <c r="DN1468" s="281"/>
      <c r="DO1468" s="281"/>
      <c r="DP1468" s="281"/>
      <c r="DQ1468" s="281"/>
      <c r="DR1468" s="281"/>
      <c r="DS1468" s="281"/>
      <c r="DT1468" s="281"/>
      <c r="DU1468" s="281"/>
      <c r="DV1468" s="281"/>
      <c r="DW1468" s="281"/>
      <c r="DX1468" s="281"/>
      <c r="DY1468" s="281"/>
      <c r="DZ1468" s="281"/>
      <c r="EA1468" s="281"/>
      <c r="EB1468" s="281"/>
      <c r="EC1468" s="281"/>
      <c r="ED1468" s="281"/>
      <c r="EE1468" s="281"/>
      <c r="EF1468" s="281"/>
      <c r="EG1468" s="281"/>
      <c r="EH1468" s="281"/>
      <c r="EI1468" s="281"/>
      <c r="EJ1468" s="281"/>
      <c r="EK1468" s="281"/>
      <c r="EL1468" s="281"/>
      <c r="EM1468" s="281"/>
      <c r="EN1468" s="281"/>
      <c r="EO1468" s="281"/>
      <c r="EP1468" s="281"/>
      <c r="EQ1468" s="281"/>
      <c r="ER1468" s="281"/>
      <c r="ES1468" s="281"/>
      <c r="ET1468" s="281"/>
      <c r="EU1468" s="281"/>
      <c r="EV1468" s="281"/>
      <c r="EW1468" s="281"/>
      <c r="EX1468" s="281"/>
      <c r="EY1468" s="281"/>
      <c r="EZ1468" s="281"/>
      <c r="FA1468" s="281"/>
      <c r="FB1468" s="281"/>
      <c r="FC1468" s="281"/>
      <c r="FD1468" s="281"/>
      <c r="FE1468" s="281"/>
      <c r="FF1468" s="281"/>
      <c r="FG1468" s="281"/>
      <c r="FH1468" s="281"/>
      <c r="FI1468" s="281"/>
      <c r="FJ1468" s="281"/>
      <c r="FK1468" s="281"/>
      <c r="FL1468" s="281"/>
      <c r="FM1468" s="281"/>
      <c r="FN1468" s="281"/>
      <c r="FO1468" s="281"/>
      <c r="FP1468" s="281"/>
      <c r="FQ1468" s="281"/>
      <c r="FR1468" s="281"/>
      <c r="FS1468" s="281"/>
      <c r="FT1468" s="281"/>
      <c r="FU1468" s="212"/>
    </row>
    <row r="1469" spans="1:177" s="35" customFormat="1" x14ac:dyDescent="0.25">
      <c r="A1469" s="98">
        <v>5</v>
      </c>
      <c r="B1469" s="227" t="s">
        <v>593</v>
      </c>
      <c r="C1469" s="283" t="s">
        <v>638</v>
      </c>
      <c r="D1469" s="226">
        <v>43516</v>
      </c>
      <c r="E1469" s="144">
        <v>0.30555555555555552</v>
      </c>
      <c r="F1469" s="144"/>
      <c r="G1469" s="144"/>
      <c r="H1469" s="144"/>
      <c r="I1469" s="144"/>
      <c r="J1469" s="144"/>
      <c r="K1469" s="144"/>
      <c r="L1469" s="144"/>
      <c r="M1469" s="144"/>
      <c r="N1469" s="144"/>
      <c r="O1469" s="144"/>
      <c r="P1469" s="98" t="str">
        <f t="shared" si="22"/>
        <v>5|pontal Norte do Rio Doce|Povoação|20190220|072000</v>
      </c>
      <c r="Q1469" s="233" t="s">
        <v>6</v>
      </c>
      <c r="R1469" s="233" t="s">
        <v>6</v>
      </c>
      <c r="S1469" s="98" t="s">
        <v>6</v>
      </c>
      <c r="T1469" s="233" t="s">
        <v>6</v>
      </c>
      <c r="U1469" s="233" t="s">
        <v>6</v>
      </c>
      <c r="V1469" s="98" t="s">
        <v>6</v>
      </c>
      <c r="W1469" s="233" t="s">
        <v>6</v>
      </c>
      <c r="X1469" s="285" t="s">
        <v>6</v>
      </c>
      <c r="Y1469" s="233" t="s">
        <v>6</v>
      </c>
      <c r="Z1469" s="233" t="s">
        <v>6</v>
      </c>
      <c r="AA1469" s="233" t="s">
        <v>6</v>
      </c>
      <c r="AB1469" s="233" t="s">
        <v>6</v>
      </c>
      <c r="AC1469" s="233" t="s">
        <v>6</v>
      </c>
      <c r="AD1469" s="233" t="s">
        <v>6</v>
      </c>
      <c r="AE1469" s="233" t="s">
        <v>6</v>
      </c>
      <c r="AF1469" s="233" t="s">
        <v>6</v>
      </c>
      <c r="AG1469" s="233" t="s">
        <v>6</v>
      </c>
      <c r="AH1469" s="231" t="s">
        <v>538</v>
      </c>
      <c r="AI1469" s="233" t="s">
        <v>565</v>
      </c>
      <c r="AJ1469" s="283">
        <v>100</v>
      </c>
      <c r="AK1469" s="283" t="s">
        <v>714</v>
      </c>
      <c r="AL1469" s="283" t="s">
        <v>416</v>
      </c>
      <c r="AM1469" s="283">
        <v>2</v>
      </c>
      <c r="AN1469" s="98">
        <v>1</v>
      </c>
      <c r="AO1469" s="98" t="s">
        <v>467</v>
      </c>
      <c r="AP1469" s="41"/>
      <c r="AQ1469" s="41"/>
      <c r="AR1469" s="41"/>
      <c r="AS1469" s="41"/>
      <c r="AT1469" s="39"/>
      <c r="AU1469" s="39"/>
      <c r="AV1469" s="39"/>
      <c r="AW1469" s="39"/>
      <c r="AX1469" s="39"/>
      <c r="AY1469" s="39"/>
      <c r="AZ1469" s="39"/>
      <c r="BA1469" s="39"/>
      <c r="BB1469" s="39"/>
      <c r="BC1469" s="39"/>
      <c r="BD1469" s="39"/>
      <c r="BE1469" s="39"/>
      <c r="BF1469" s="39"/>
      <c r="BG1469" s="39"/>
      <c r="BH1469" s="39"/>
      <c r="BI1469" s="39"/>
      <c r="BJ1469" s="39"/>
      <c r="BK1469" s="39"/>
      <c r="BL1469" s="39"/>
      <c r="BM1469" s="39"/>
      <c r="BN1469" s="39"/>
      <c r="BO1469" s="39"/>
      <c r="BP1469" s="39"/>
      <c r="BQ1469" s="39"/>
      <c r="BR1469" s="39"/>
      <c r="BS1469" s="39"/>
      <c r="BT1469" s="39"/>
      <c r="BU1469" s="39"/>
      <c r="BV1469" s="39"/>
      <c r="BW1469" s="39"/>
      <c r="BX1469" s="39"/>
      <c r="BY1469" s="39"/>
      <c r="BZ1469" s="39"/>
      <c r="CA1469" s="39"/>
      <c r="CB1469" s="39"/>
      <c r="CC1469" s="39"/>
      <c r="CD1469" s="39"/>
      <c r="CE1469" s="39"/>
      <c r="CF1469" s="39"/>
      <c r="CG1469" s="39"/>
      <c r="CH1469" s="39"/>
      <c r="CI1469" s="39"/>
      <c r="CJ1469" s="39"/>
      <c r="CK1469" s="39"/>
      <c r="CL1469" s="39"/>
      <c r="CM1469" s="39"/>
      <c r="CN1469" s="39"/>
      <c r="CO1469" s="39"/>
      <c r="CP1469" s="39"/>
      <c r="CQ1469" s="211"/>
      <c r="CR1469" s="211"/>
      <c r="CS1469" s="211"/>
      <c r="CT1469" s="211"/>
      <c r="CU1469" s="211"/>
      <c r="CV1469" s="211"/>
      <c r="CW1469" s="211"/>
      <c r="CX1469" s="211"/>
      <c r="CY1469" s="211"/>
      <c r="CZ1469" s="211"/>
      <c r="DA1469" s="211"/>
      <c r="DB1469" s="211"/>
      <c r="DC1469" s="211"/>
      <c r="DD1469" s="211"/>
      <c r="DE1469" s="211"/>
      <c r="DF1469" s="211"/>
      <c r="DG1469" s="211"/>
      <c r="DH1469" s="281"/>
      <c r="DI1469" s="281"/>
      <c r="DJ1469" s="281"/>
      <c r="DK1469" s="281"/>
      <c r="DL1469" s="281"/>
      <c r="DM1469" s="281"/>
      <c r="DN1469" s="281"/>
      <c r="DO1469" s="281"/>
      <c r="DP1469" s="281"/>
      <c r="DQ1469" s="281"/>
      <c r="DR1469" s="281"/>
      <c r="DS1469" s="281"/>
      <c r="DT1469" s="281"/>
      <c r="DU1469" s="281"/>
      <c r="DV1469" s="281"/>
      <c r="DW1469" s="281"/>
      <c r="DX1469" s="281"/>
      <c r="DY1469" s="281"/>
      <c r="DZ1469" s="281"/>
      <c r="EA1469" s="281"/>
      <c r="EB1469" s="281"/>
      <c r="EC1469" s="281"/>
      <c r="ED1469" s="281"/>
      <c r="EE1469" s="281"/>
      <c r="EF1469" s="281"/>
      <c r="EG1469" s="281"/>
      <c r="EH1469" s="281"/>
      <c r="EI1469" s="281"/>
      <c r="EJ1469" s="281"/>
      <c r="EK1469" s="281"/>
      <c r="EL1469" s="281"/>
      <c r="EM1469" s="281"/>
      <c r="EN1469" s="281"/>
      <c r="EO1469" s="281"/>
      <c r="EP1469" s="281"/>
      <c r="EQ1469" s="281"/>
      <c r="ER1469" s="281"/>
      <c r="ES1469" s="281"/>
      <c r="ET1469" s="281"/>
      <c r="EU1469" s="281"/>
      <c r="EV1469" s="281"/>
      <c r="EW1469" s="281"/>
      <c r="EX1469" s="281"/>
      <c r="EY1469" s="281"/>
      <c r="EZ1469" s="281"/>
      <c r="FA1469" s="281"/>
      <c r="FB1469" s="281"/>
      <c r="FC1469" s="281"/>
      <c r="FD1469" s="281"/>
      <c r="FE1469" s="281"/>
      <c r="FF1469" s="281"/>
      <c r="FG1469" s="281"/>
      <c r="FH1469" s="281"/>
      <c r="FI1469" s="281"/>
      <c r="FJ1469" s="281"/>
      <c r="FK1469" s="281"/>
      <c r="FL1469" s="281"/>
      <c r="FM1469" s="281"/>
      <c r="FN1469" s="281"/>
      <c r="FO1469" s="281"/>
      <c r="FP1469" s="281"/>
      <c r="FQ1469" s="281"/>
      <c r="FR1469" s="281"/>
      <c r="FS1469" s="281"/>
      <c r="FT1469" s="281"/>
      <c r="FU1469" s="212"/>
    </row>
    <row r="1470" spans="1:177" s="35" customFormat="1" x14ac:dyDescent="0.25">
      <c r="A1470" s="98">
        <v>5</v>
      </c>
      <c r="B1470" s="227" t="s">
        <v>593</v>
      </c>
      <c r="C1470" s="283" t="s">
        <v>638</v>
      </c>
      <c r="D1470" s="226">
        <v>43516</v>
      </c>
      <c r="E1470" s="144">
        <v>0.30555555555555552</v>
      </c>
      <c r="F1470" s="144"/>
      <c r="G1470" s="144"/>
      <c r="H1470" s="144"/>
      <c r="I1470" s="144"/>
      <c r="J1470" s="144"/>
      <c r="K1470" s="144"/>
      <c r="L1470" s="144"/>
      <c r="M1470" s="144"/>
      <c r="N1470" s="144"/>
      <c r="O1470" s="144"/>
      <c r="P1470" s="98" t="str">
        <f t="shared" si="22"/>
        <v>5|pontal Norte do Rio Doce|Povoação|20190220|072000</v>
      </c>
      <c r="Q1470" s="233" t="s">
        <v>6</v>
      </c>
      <c r="R1470" s="233" t="s">
        <v>6</v>
      </c>
      <c r="S1470" s="98" t="s">
        <v>6</v>
      </c>
      <c r="T1470" s="233" t="s">
        <v>6</v>
      </c>
      <c r="U1470" s="233" t="s">
        <v>6</v>
      </c>
      <c r="V1470" s="98" t="s">
        <v>6</v>
      </c>
      <c r="W1470" s="233" t="s">
        <v>6</v>
      </c>
      <c r="X1470" s="285" t="s">
        <v>6</v>
      </c>
      <c r="Y1470" s="233" t="s">
        <v>6</v>
      </c>
      <c r="Z1470" s="233" t="s">
        <v>6</v>
      </c>
      <c r="AA1470" s="233" t="s">
        <v>6</v>
      </c>
      <c r="AB1470" s="233" t="s">
        <v>6</v>
      </c>
      <c r="AC1470" s="233" t="s">
        <v>6</v>
      </c>
      <c r="AD1470" s="233" t="s">
        <v>6</v>
      </c>
      <c r="AE1470" s="233" t="s">
        <v>6</v>
      </c>
      <c r="AF1470" s="233" t="s">
        <v>6</v>
      </c>
      <c r="AG1470" s="233" t="s">
        <v>6</v>
      </c>
      <c r="AH1470" s="231" t="s">
        <v>538</v>
      </c>
      <c r="AI1470" s="233" t="s">
        <v>565</v>
      </c>
      <c r="AJ1470" s="283">
        <v>100</v>
      </c>
      <c r="AK1470" s="283" t="s">
        <v>714</v>
      </c>
      <c r="AL1470" s="283" t="s">
        <v>416</v>
      </c>
      <c r="AM1470" s="283">
        <v>2</v>
      </c>
      <c r="AN1470" s="98">
        <v>1</v>
      </c>
      <c r="AO1470" s="98" t="s">
        <v>467</v>
      </c>
      <c r="AP1470" s="41"/>
      <c r="AQ1470" s="41"/>
      <c r="AR1470" s="41"/>
      <c r="AS1470" s="41"/>
      <c r="AT1470" s="39"/>
      <c r="AU1470" s="39"/>
      <c r="AV1470" s="39"/>
      <c r="AW1470" s="39"/>
      <c r="AX1470" s="39"/>
      <c r="AY1470" s="39"/>
      <c r="AZ1470" s="39"/>
      <c r="BA1470" s="39"/>
      <c r="BB1470" s="39"/>
      <c r="BC1470" s="39"/>
      <c r="BD1470" s="39"/>
      <c r="BE1470" s="39"/>
      <c r="BF1470" s="39"/>
      <c r="BG1470" s="39"/>
      <c r="BH1470" s="39"/>
      <c r="BI1470" s="39"/>
      <c r="BJ1470" s="39"/>
      <c r="BK1470" s="39"/>
      <c r="BL1470" s="39"/>
      <c r="BM1470" s="39"/>
      <c r="BN1470" s="39"/>
      <c r="BO1470" s="39"/>
      <c r="BP1470" s="39"/>
      <c r="BQ1470" s="39"/>
      <c r="BR1470" s="39"/>
      <c r="BS1470" s="39"/>
      <c r="BT1470" s="39"/>
      <c r="BU1470" s="39"/>
      <c r="BV1470" s="39"/>
      <c r="BW1470" s="39"/>
      <c r="BX1470" s="39"/>
      <c r="BY1470" s="39"/>
      <c r="BZ1470" s="39"/>
      <c r="CA1470" s="39"/>
      <c r="CB1470" s="39"/>
      <c r="CC1470" s="39"/>
      <c r="CD1470" s="39"/>
      <c r="CE1470" s="39"/>
      <c r="CF1470" s="39"/>
      <c r="CG1470" s="39"/>
      <c r="CH1470" s="39"/>
      <c r="CI1470" s="39"/>
      <c r="CJ1470" s="39"/>
      <c r="CK1470" s="39"/>
      <c r="CL1470" s="39"/>
      <c r="CM1470" s="39"/>
      <c r="CN1470" s="39"/>
      <c r="CO1470" s="39"/>
      <c r="CP1470" s="39"/>
      <c r="CQ1470" s="211"/>
      <c r="CR1470" s="211"/>
      <c r="CS1470" s="211"/>
      <c r="CT1470" s="211"/>
      <c r="CU1470" s="211"/>
      <c r="CV1470" s="211"/>
      <c r="CW1470" s="211"/>
      <c r="CX1470" s="211"/>
      <c r="CY1470" s="211"/>
      <c r="CZ1470" s="211"/>
      <c r="DA1470" s="211"/>
      <c r="DB1470" s="211"/>
      <c r="DC1470" s="211"/>
      <c r="DD1470" s="211"/>
      <c r="DE1470" s="211"/>
      <c r="DF1470" s="211"/>
      <c r="DG1470" s="211"/>
      <c r="DH1470" s="281"/>
      <c r="DI1470" s="281"/>
      <c r="DJ1470" s="281"/>
      <c r="DK1470" s="281"/>
      <c r="DL1470" s="281"/>
      <c r="DM1470" s="281"/>
      <c r="DN1470" s="281"/>
      <c r="DO1470" s="281"/>
      <c r="DP1470" s="281"/>
      <c r="DQ1470" s="281"/>
      <c r="DR1470" s="281"/>
      <c r="DS1470" s="281"/>
      <c r="DT1470" s="281"/>
      <c r="DU1470" s="281"/>
      <c r="DV1470" s="281"/>
      <c r="DW1470" s="281"/>
      <c r="DX1470" s="281"/>
      <c r="DY1470" s="281"/>
      <c r="DZ1470" s="281"/>
      <c r="EA1470" s="281"/>
      <c r="EB1470" s="281"/>
      <c r="EC1470" s="281"/>
      <c r="ED1470" s="281"/>
      <c r="EE1470" s="281"/>
      <c r="EF1470" s="281"/>
      <c r="EG1470" s="281"/>
      <c r="EH1470" s="281"/>
      <c r="EI1470" s="281"/>
      <c r="EJ1470" s="281"/>
      <c r="EK1470" s="281"/>
      <c r="EL1470" s="281"/>
      <c r="EM1470" s="281"/>
      <c r="EN1470" s="281"/>
      <c r="EO1470" s="281"/>
      <c r="EP1470" s="281"/>
      <c r="EQ1470" s="281"/>
      <c r="ER1470" s="281"/>
      <c r="ES1470" s="281"/>
      <c r="ET1470" s="281"/>
      <c r="EU1470" s="281"/>
      <c r="EV1470" s="281"/>
      <c r="EW1470" s="281"/>
      <c r="EX1470" s="281"/>
      <c r="EY1470" s="281"/>
      <c r="EZ1470" s="281"/>
      <c r="FA1470" s="281"/>
      <c r="FB1470" s="281"/>
      <c r="FC1470" s="281"/>
      <c r="FD1470" s="281"/>
      <c r="FE1470" s="281"/>
      <c r="FF1470" s="281"/>
      <c r="FG1470" s="281"/>
      <c r="FH1470" s="281"/>
      <c r="FI1470" s="281"/>
      <c r="FJ1470" s="281"/>
      <c r="FK1470" s="281"/>
      <c r="FL1470" s="281"/>
      <c r="FM1470" s="281"/>
      <c r="FN1470" s="281"/>
      <c r="FO1470" s="281"/>
      <c r="FP1470" s="281"/>
      <c r="FQ1470" s="281"/>
      <c r="FR1470" s="281"/>
      <c r="FS1470" s="281"/>
      <c r="FT1470" s="281"/>
      <c r="FU1470" s="212"/>
    </row>
    <row r="1471" spans="1:177" s="35" customFormat="1" x14ac:dyDescent="0.25">
      <c r="A1471" s="98">
        <v>5</v>
      </c>
      <c r="B1471" s="227" t="s">
        <v>593</v>
      </c>
      <c r="C1471" s="283" t="s">
        <v>638</v>
      </c>
      <c r="D1471" s="226">
        <v>43516</v>
      </c>
      <c r="E1471" s="144">
        <v>0.30555555555555552</v>
      </c>
      <c r="F1471" s="144"/>
      <c r="G1471" s="144"/>
      <c r="H1471" s="144"/>
      <c r="I1471" s="144"/>
      <c r="J1471" s="144"/>
      <c r="K1471" s="144"/>
      <c r="L1471" s="144"/>
      <c r="M1471" s="144"/>
      <c r="N1471" s="144"/>
      <c r="O1471" s="144"/>
      <c r="P1471" s="98" t="str">
        <f t="shared" si="22"/>
        <v>5|pontal Norte do Rio Doce|Povoação|20190220|072000</v>
      </c>
      <c r="Q1471" s="233" t="s">
        <v>6</v>
      </c>
      <c r="R1471" s="233" t="s">
        <v>6</v>
      </c>
      <c r="S1471" s="98" t="s">
        <v>6</v>
      </c>
      <c r="T1471" s="233" t="s">
        <v>6</v>
      </c>
      <c r="U1471" s="233" t="s">
        <v>6</v>
      </c>
      <c r="V1471" s="98" t="s">
        <v>6</v>
      </c>
      <c r="W1471" s="233" t="s">
        <v>6</v>
      </c>
      <c r="X1471" s="285" t="s">
        <v>6</v>
      </c>
      <c r="Y1471" s="233" t="s">
        <v>6</v>
      </c>
      <c r="Z1471" s="233" t="s">
        <v>6</v>
      </c>
      <c r="AA1471" s="233" t="s">
        <v>6</v>
      </c>
      <c r="AB1471" s="233" t="s">
        <v>6</v>
      </c>
      <c r="AC1471" s="233" t="s">
        <v>6</v>
      </c>
      <c r="AD1471" s="233" t="s">
        <v>6</v>
      </c>
      <c r="AE1471" s="233" t="s">
        <v>6</v>
      </c>
      <c r="AF1471" s="233" t="s">
        <v>6</v>
      </c>
      <c r="AG1471" s="233" t="s">
        <v>6</v>
      </c>
      <c r="AH1471" s="231" t="s">
        <v>538</v>
      </c>
      <c r="AI1471" s="233" t="s">
        <v>565</v>
      </c>
      <c r="AJ1471" s="283">
        <v>100</v>
      </c>
      <c r="AK1471" s="283" t="s">
        <v>714</v>
      </c>
      <c r="AL1471" s="283" t="s">
        <v>416</v>
      </c>
      <c r="AM1471" s="283">
        <v>2</v>
      </c>
      <c r="AN1471" s="98">
        <v>1</v>
      </c>
      <c r="AO1471" s="98" t="s">
        <v>467</v>
      </c>
      <c r="AP1471" s="41"/>
      <c r="AQ1471" s="41"/>
      <c r="AR1471" s="41"/>
      <c r="AS1471" s="41"/>
      <c r="AT1471" s="39"/>
      <c r="AU1471" s="39"/>
      <c r="AV1471" s="39"/>
      <c r="AW1471" s="39"/>
      <c r="AX1471" s="39"/>
      <c r="AY1471" s="39"/>
      <c r="AZ1471" s="39"/>
      <c r="BA1471" s="39"/>
      <c r="BB1471" s="39"/>
      <c r="BC1471" s="39"/>
      <c r="BD1471" s="39"/>
      <c r="BE1471" s="39"/>
      <c r="BF1471" s="39"/>
      <c r="BG1471" s="39"/>
      <c r="BH1471" s="39"/>
      <c r="BI1471" s="39"/>
      <c r="BJ1471" s="39"/>
      <c r="BK1471" s="39"/>
      <c r="BL1471" s="39"/>
      <c r="BM1471" s="39"/>
      <c r="BN1471" s="39"/>
      <c r="BO1471" s="39"/>
      <c r="BP1471" s="39"/>
      <c r="BQ1471" s="39"/>
      <c r="BR1471" s="39"/>
      <c r="BS1471" s="39"/>
      <c r="BT1471" s="39"/>
      <c r="BU1471" s="39"/>
      <c r="BV1471" s="39"/>
      <c r="BW1471" s="39"/>
      <c r="BX1471" s="39"/>
      <c r="BY1471" s="39"/>
      <c r="BZ1471" s="39"/>
      <c r="CA1471" s="39"/>
      <c r="CB1471" s="39"/>
      <c r="CC1471" s="39"/>
      <c r="CD1471" s="39"/>
      <c r="CE1471" s="39"/>
      <c r="CF1471" s="39"/>
      <c r="CG1471" s="39"/>
      <c r="CH1471" s="39"/>
      <c r="CI1471" s="39"/>
      <c r="CJ1471" s="39"/>
      <c r="CK1471" s="39"/>
      <c r="CL1471" s="39"/>
      <c r="CM1471" s="39"/>
      <c r="CN1471" s="39"/>
      <c r="CO1471" s="39"/>
      <c r="CP1471" s="39"/>
      <c r="CQ1471" s="211"/>
      <c r="CR1471" s="211"/>
      <c r="CS1471" s="211"/>
      <c r="CT1471" s="211"/>
      <c r="CU1471" s="211"/>
      <c r="CV1471" s="211"/>
      <c r="CW1471" s="211"/>
      <c r="CX1471" s="211"/>
      <c r="CY1471" s="211"/>
      <c r="CZ1471" s="211"/>
      <c r="DA1471" s="211"/>
      <c r="DB1471" s="211"/>
      <c r="DC1471" s="211"/>
      <c r="DD1471" s="211"/>
      <c r="DE1471" s="211"/>
      <c r="DF1471" s="211"/>
      <c r="DG1471" s="211"/>
      <c r="DH1471" s="281"/>
      <c r="DI1471" s="281"/>
      <c r="DJ1471" s="281"/>
      <c r="DK1471" s="281"/>
      <c r="DL1471" s="281"/>
      <c r="DM1471" s="281"/>
      <c r="DN1471" s="281"/>
      <c r="DO1471" s="281"/>
      <c r="DP1471" s="281"/>
      <c r="DQ1471" s="281"/>
      <c r="DR1471" s="281"/>
      <c r="DS1471" s="281"/>
      <c r="DT1471" s="281"/>
      <c r="DU1471" s="281"/>
      <c r="DV1471" s="281"/>
      <c r="DW1471" s="281"/>
      <c r="DX1471" s="281"/>
      <c r="DY1471" s="281"/>
      <c r="DZ1471" s="281"/>
      <c r="EA1471" s="281"/>
      <c r="EB1471" s="281"/>
      <c r="EC1471" s="281"/>
      <c r="ED1471" s="281"/>
      <c r="EE1471" s="281"/>
      <c r="EF1471" s="281"/>
      <c r="EG1471" s="281"/>
      <c r="EH1471" s="281"/>
      <c r="EI1471" s="281"/>
      <c r="EJ1471" s="281"/>
      <c r="EK1471" s="281"/>
      <c r="EL1471" s="281"/>
      <c r="EM1471" s="281"/>
      <c r="EN1471" s="281"/>
      <c r="EO1471" s="281"/>
      <c r="EP1471" s="281"/>
      <c r="EQ1471" s="281"/>
      <c r="ER1471" s="281"/>
      <c r="ES1471" s="281"/>
      <c r="ET1471" s="281"/>
      <c r="EU1471" s="281"/>
      <c r="EV1471" s="281"/>
      <c r="EW1471" s="281"/>
      <c r="EX1471" s="281"/>
      <c r="EY1471" s="281"/>
      <c r="EZ1471" s="281"/>
      <c r="FA1471" s="281"/>
      <c r="FB1471" s="281"/>
      <c r="FC1471" s="281"/>
      <c r="FD1471" s="281"/>
      <c r="FE1471" s="281"/>
      <c r="FF1471" s="281"/>
      <c r="FG1471" s="281"/>
      <c r="FH1471" s="281"/>
      <c r="FI1471" s="281"/>
      <c r="FJ1471" s="281"/>
      <c r="FK1471" s="281"/>
      <c r="FL1471" s="281"/>
      <c r="FM1471" s="281"/>
      <c r="FN1471" s="281"/>
      <c r="FO1471" s="281"/>
      <c r="FP1471" s="281"/>
      <c r="FQ1471" s="281"/>
      <c r="FR1471" s="281"/>
      <c r="FS1471" s="281"/>
      <c r="FT1471" s="281"/>
      <c r="FU1471" s="212"/>
    </row>
    <row r="1472" spans="1:177" s="35" customFormat="1" x14ac:dyDescent="0.25">
      <c r="A1472" s="98">
        <v>5</v>
      </c>
      <c r="B1472" s="227" t="s">
        <v>593</v>
      </c>
      <c r="C1472" s="283" t="s">
        <v>638</v>
      </c>
      <c r="D1472" s="226">
        <v>43516</v>
      </c>
      <c r="E1472" s="144">
        <v>0.30555555555555552</v>
      </c>
      <c r="F1472" s="144"/>
      <c r="G1472" s="144"/>
      <c r="H1472" s="144"/>
      <c r="I1472" s="144"/>
      <c r="J1472" s="144"/>
      <c r="K1472" s="144"/>
      <c r="L1472" s="144"/>
      <c r="M1472" s="144"/>
      <c r="N1472" s="144"/>
      <c r="O1472" s="144"/>
      <c r="P1472" s="98" t="str">
        <f t="shared" si="22"/>
        <v>5|pontal Norte do Rio Doce|Povoação|20190220|072000</v>
      </c>
      <c r="Q1472" s="233" t="s">
        <v>6</v>
      </c>
      <c r="R1472" s="233" t="s">
        <v>6</v>
      </c>
      <c r="S1472" s="98" t="s">
        <v>6</v>
      </c>
      <c r="T1472" s="233" t="s">
        <v>6</v>
      </c>
      <c r="U1472" s="233" t="s">
        <v>6</v>
      </c>
      <c r="V1472" s="98" t="s">
        <v>6</v>
      </c>
      <c r="W1472" s="233" t="s">
        <v>6</v>
      </c>
      <c r="X1472" s="285" t="s">
        <v>6</v>
      </c>
      <c r="Y1472" s="233" t="s">
        <v>6</v>
      </c>
      <c r="Z1472" s="233" t="s">
        <v>6</v>
      </c>
      <c r="AA1472" s="233" t="s">
        <v>6</v>
      </c>
      <c r="AB1472" s="233" t="s">
        <v>6</v>
      </c>
      <c r="AC1472" s="233" t="s">
        <v>6</v>
      </c>
      <c r="AD1472" s="233" t="s">
        <v>6</v>
      </c>
      <c r="AE1472" s="233" t="s">
        <v>6</v>
      </c>
      <c r="AF1472" s="233" t="s">
        <v>6</v>
      </c>
      <c r="AG1472" s="233" t="s">
        <v>6</v>
      </c>
      <c r="AH1472" s="231" t="s">
        <v>538</v>
      </c>
      <c r="AI1472" s="233" t="s">
        <v>565</v>
      </c>
      <c r="AJ1472" s="283">
        <v>100</v>
      </c>
      <c r="AK1472" s="283" t="s">
        <v>714</v>
      </c>
      <c r="AL1472" s="283" t="s">
        <v>416</v>
      </c>
      <c r="AM1472" s="283">
        <v>3</v>
      </c>
      <c r="AN1472" s="98">
        <v>1</v>
      </c>
      <c r="AO1472" s="98" t="s">
        <v>467</v>
      </c>
      <c r="AP1472" s="41"/>
      <c r="AQ1472" s="41"/>
      <c r="AR1472" s="41"/>
      <c r="AS1472" s="41"/>
      <c r="AT1472" s="39"/>
      <c r="AU1472" s="39"/>
      <c r="AV1472" s="39"/>
      <c r="AW1472" s="39"/>
      <c r="AX1472" s="39"/>
      <c r="AY1472" s="39"/>
      <c r="AZ1472" s="39"/>
      <c r="BA1472" s="39"/>
      <c r="BB1472" s="39"/>
      <c r="BC1472" s="39"/>
      <c r="BD1472" s="39"/>
      <c r="BE1472" s="39"/>
      <c r="BF1472" s="39"/>
      <c r="BG1472" s="39"/>
      <c r="BH1472" s="39"/>
      <c r="BI1472" s="39"/>
      <c r="BJ1472" s="39"/>
      <c r="BK1472" s="39"/>
      <c r="BL1472" s="39"/>
      <c r="BM1472" s="39"/>
      <c r="BN1472" s="39"/>
      <c r="BO1472" s="39"/>
      <c r="BP1472" s="39"/>
      <c r="BQ1472" s="39"/>
      <c r="BR1472" s="39"/>
      <c r="BS1472" s="39"/>
      <c r="BT1472" s="39"/>
      <c r="BU1472" s="39"/>
      <c r="BV1472" s="39"/>
      <c r="BW1472" s="39"/>
      <c r="BX1472" s="39"/>
      <c r="BY1472" s="39"/>
      <c r="BZ1472" s="39"/>
      <c r="CA1472" s="39"/>
      <c r="CB1472" s="39"/>
      <c r="CC1472" s="39"/>
      <c r="CD1472" s="39"/>
      <c r="CE1472" s="39"/>
      <c r="CF1472" s="39"/>
      <c r="CG1472" s="39"/>
      <c r="CH1472" s="39"/>
      <c r="CI1472" s="39"/>
      <c r="CJ1472" s="39"/>
      <c r="CK1472" s="39"/>
      <c r="CL1472" s="39"/>
      <c r="CM1472" s="39"/>
      <c r="CN1472" s="39"/>
      <c r="CO1472" s="39"/>
      <c r="CP1472" s="39"/>
      <c r="CQ1472" s="211"/>
      <c r="CR1472" s="211"/>
      <c r="CS1472" s="211"/>
      <c r="CT1472" s="211"/>
      <c r="CU1472" s="211"/>
      <c r="CV1472" s="211"/>
      <c r="CW1472" s="211"/>
      <c r="CX1472" s="211"/>
      <c r="CY1472" s="211"/>
      <c r="CZ1472" s="211"/>
      <c r="DA1472" s="211"/>
      <c r="DB1472" s="211"/>
      <c r="DC1472" s="211"/>
      <c r="DD1472" s="211"/>
      <c r="DE1472" s="211"/>
      <c r="DF1472" s="211"/>
      <c r="DG1472" s="211"/>
      <c r="DH1472" s="281"/>
      <c r="DI1472" s="281"/>
      <c r="DJ1472" s="281"/>
      <c r="DK1472" s="281"/>
      <c r="DL1472" s="281"/>
      <c r="DM1472" s="281"/>
      <c r="DN1472" s="281"/>
      <c r="DO1472" s="281"/>
      <c r="DP1472" s="281"/>
      <c r="DQ1472" s="281"/>
      <c r="DR1472" s="281"/>
      <c r="DS1472" s="281"/>
      <c r="DT1472" s="281"/>
      <c r="DU1472" s="281"/>
      <c r="DV1472" s="281"/>
      <c r="DW1472" s="281"/>
      <c r="DX1472" s="281"/>
      <c r="DY1472" s="281"/>
      <c r="DZ1472" s="281"/>
      <c r="EA1472" s="281"/>
      <c r="EB1472" s="281"/>
      <c r="EC1472" s="281"/>
      <c r="ED1472" s="281"/>
      <c r="EE1472" s="281"/>
      <c r="EF1472" s="281"/>
      <c r="EG1472" s="281"/>
      <c r="EH1472" s="281"/>
      <c r="EI1472" s="281"/>
      <c r="EJ1472" s="281"/>
      <c r="EK1472" s="281"/>
      <c r="EL1472" s="281"/>
      <c r="EM1472" s="281"/>
      <c r="EN1472" s="281"/>
      <c r="EO1472" s="281"/>
      <c r="EP1472" s="281"/>
      <c r="EQ1472" s="281"/>
      <c r="ER1472" s="281"/>
      <c r="ES1472" s="281"/>
      <c r="ET1472" s="281"/>
      <c r="EU1472" s="281"/>
      <c r="EV1472" s="281"/>
      <c r="EW1472" s="281"/>
      <c r="EX1472" s="281"/>
      <c r="EY1472" s="281"/>
      <c r="EZ1472" s="281"/>
      <c r="FA1472" s="281"/>
      <c r="FB1472" s="281"/>
      <c r="FC1472" s="281"/>
      <c r="FD1472" s="281"/>
      <c r="FE1472" s="281"/>
      <c r="FF1472" s="281"/>
      <c r="FG1472" s="281"/>
      <c r="FH1472" s="281"/>
      <c r="FI1472" s="281"/>
      <c r="FJ1472" s="281"/>
      <c r="FK1472" s="281"/>
      <c r="FL1472" s="281"/>
      <c r="FM1472" s="281"/>
      <c r="FN1472" s="281"/>
      <c r="FO1472" s="281"/>
      <c r="FP1472" s="281"/>
      <c r="FQ1472" s="281"/>
      <c r="FR1472" s="281"/>
      <c r="FS1472" s="281"/>
      <c r="FT1472" s="281"/>
      <c r="FU1472" s="212"/>
    </row>
    <row r="1473" spans="1:177" s="35" customFormat="1" x14ac:dyDescent="0.25">
      <c r="A1473" s="98">
        <v>5</v>
      </c>
      <c r="B1473" s="227" t="s">
        <v>593</v>
      </c>
      <c r="C1473" s="283" t="s">
        <v>638</v>
      </c>
      <c r="D1473" s="226">
        <v>43516</v>
      </c>
      <c r="E1473" s="144">
        <v>0.30555555555555552</v>
      </c>
      <c r="F1473" s="144"/>
      <c r="G1473" s="144"/>
      <c r="H1473" s="144"/>
      <c r="I1473" s="144"/>
      <c r="J1473" s="144"/>
      <c r="K1473" s="144"/>
      <c r="L1473" s="144"/>
      <c r="M1473" s="144"/>
      <c r="N1473" s="144"/>
      <c r="O1473" s="144"/>
      <c r="P1473" s="98" t="str">
        <f t="shared" si="22"/>
        <v>5|pontal Norte do Rio Doce|Povoação|20190220|072000</v>
      </c>
      <c r="Q1473" s="233" t="s">
        <v>6</v>
      </c>
      <c r="R1473" s="233" t="s">
        <v>6</v>
      </c>
      <c r="S1473" s="98" t="s">
        <v>6</v>
      </c>
      <c r="T1473" s="233" t="s">
        <v>6</v>
      </c>
      <c r="U1473" s="233" t="s">
        <v>6</v>
      </c>
      <c r="V1473" s="98" t="s">
        <v>6</v>
      </c>
      <c r="W1473" s="233" t="s">
        <v>6</v>
      </c>
      <c r="X1473" s="285" t="s">
        <v>6</v>
      </c>
      <c r="Y1473" s="233" t="s">
        <v>6</v>
      </c>
      <c r="Z1473" s="233" t="s">
        <v>6</v>
      </c>
      <c r="AA1473" s="233" t="s">
        <v>6</v>
      </c>
      <c r="AB1473" s="233" t="s">
        <v>6</v>
      </c>
      <c r="AC1473" s="233" t="s">
        <v>6</v>
      </c>
      <c r="AD1473" s="233" t="s">
        <v>6</v>
      </c>
      <c r="AE1473" s="233" t="s">
        <v>6</v>
      </c>
      <c r="AF1473" s="233" t="s">
        <v>6</v>
      </c>
      <c r="AG1473" s="233" t="s">
        <v>6</v>
      </c>
      <c r="AH1473" s="231" t="s">
        <v>538</v>
      </c>
      <c r="AI1473" s="233" t="s">
        <v>565</v>
      </c>
      <c r="AJ1473" s="283">
        <v>100</v>
      </c>
      <c r="AK1473" s="283" t="s">
        <v>714</v>
      </c>
      <c r="AL1473" s="283" t="s">
        <v>416</v>
      </c>
      <c r="AM1473" s="283">
        <v>2</v>
      </c>
      <c r="AN1473" s="98">
        <v>1</v>
      </c>
      <c r="AO1473" s="98" t="s">
        <v>467</v>
      </c>
      <c r="AP1473" s="41"/>
      <c r="AQ1473" s="41"/>
      <c r="AR1473" s="41"/>
      <c r="AS1473" s="41"/>
      <c r="AT1473" s="39"/>
      <c r="AU1473" s="39"/>
      <c r="AV1473" s="39"/>
      <c r="AW1473" s="39"/>
      <c r="AX1473" s="39"/>
      <c r="AY1473" s="39"/>
      <c r="AZ1473" s="39"/>
      <c r="BA1473" s="39"/>
      <c r="BB1473" s="39"/>
      <c r="BC1473" s="39"/>
      <c r="BD1473" s="39"/>
      <c r="BE1473" s="39"/>
      <c r="BF1473" s="39"/>
      <c r="BG1473" s="39"/>
      <c r="BH1473" s="39"/>
      <c r="BI1473" s="39"/>
      <c r="BJ1473" s="39"/>
      <c r="BK1473" s="39"/>
      <c r="BL1473" s="39"/>
      <c r="BM1473" s="39"/>
      <c r="BN1473" s="39"/>
      <c r="BO1473" s="39"/>
      <c r="BP1473" s="39"/>
      <c r="BQ1473" s="39"/>
      <c r="BR1473" s="39"/>
      <c r="BS1473" s="39"/>
      <c r="BT1473" s="39"/>
      <c r="BU1473" s="39"/>
      <c r="BV1473" s="39"/>
      <c r="BW1473" s="39"/>
      <c r="BX1473" s="39"/>
      <c r="BY1473" s="39"/>
      <c r="BZ1473" s="39"/>
      <c r="CA1473" s="39"/>
      <c r="CB1473" s="39"/>
      <c r="CC1473" s="39"/>
      <c r="CD1473" s="39"/>
      <c r="CE1473" s="39"/>
      <c r="CF1473" s="39"/>
      <c r="CG1473" s="39"/>
      <c r="CH1473" s="39"/>
      <c r="CI1473" s="39"/>
      <c r="CJ1473" s="39"/>
      <c r="CK1473" s="39"/>
      <c r="CL1473" s="39"/>
      <c r="CM1473" s="39"/>
      <c r="CN1473" s="39"/>
      <c r="CO1473" s="39"/>
      <c r="CP1473" s="39"/>
      <c r="CQ1473" s="211"/>
      <c r="CR1473" s="211"/>
      <c r="CS1473" s="211"/>
      <c r="CT1473" s="211"/>
      <c r="CU1473" s="211"/>
      <c r="CV1473" s="211"/>
      <c r="CW1473" s="211"/>
      <c r="CX1473" s="211"/>
      <c r="CY1473" s="211"/>
      <c r="CZ1473" s="211"/>
      <c r="DA1473" s="211"/>
      <c r="DB1473" s="211"/>
      <c r="DC1473" s="211"/>
      <c r="DD1473" s="211"/>
      <c r="DE1473" s="211"/>
      <c r="DF1473" s="211"/>
      <c r="DG1473" s="211"/>
      <c r="DH1473" s="281"/>
      <c r="DI1473" s="281"/>
      <c r="DJ1473" s="281"/>
      <c r="DK1473" s="281"/>
      <c r="DL1473" s="281"/>
      <c r="DM1473" s="281"/>
      <c r="DN1473" s="281"/>
      <c r="DO1473" s="281"/>
      <c r="DP1473" s="281"/>
      <c r="DQ1473" s="281"/>
      <c r="DR1473" s="281"/>
      <c r="DS1473" s="281"/>
      <c r="DT1473" s="281"/>
      <c r="DU1473" s="281"/>
      <c r="DV1473" s="281"/>
      <c r="DW1473" s="281"/>
      <c r="DX1473" s="281"/>
      <c r="DY1473" s="281"/>
      <c r="DZ1473" s="281"/>
      <c r="EA1473" s="281"/>
      <c r="EB1473" s="281"/>
      <c r="EC1473" s="281"/>
      <c r="ED1473" s="281"/>
      <c r="EE1473" s="281"/>
      <c r="EF1473" s="281"/>
      <c r="EG1473" s="281"/>
      <c r="EH1473" s="281"/>
      <c r="EI1473" s="281"/>
      <c r="EJ1473" s="281"/>
      <c r="EK1473" s="281"/>
      <c r="EL1473" s="281"/>
      <c r="EM1473" s="281"/>
      <c r="EN1473" s="281"/>
      <c r="EO1473" s="281"/>
      <c r="EP1473" s="281"/>
      <c r="EQ1473" s="281"/>
      <c r="ER1473" s="281"/>
      <c r="ES1473" s="281"/>
      <c r="ET1473" s="281"/>
      <c r="EU1473" s="281"/>
      <c r="EV1473" s="281"/>
      <c r="EW1473" s="281"/>
      <c r="EX1473" s="281"/>
      <c r="EY1473" s="281"/>
      <c r="EZ1473" s="281"/>
      <c r="FA1473" s="281"/>
      <c r="FB1473" s="281"/>
      <c r="FC1473" s="281"/>
      <c r="FD1473" s="281"/>
      <c r="FE1473" s="281"/>
      <c r="FF1473" s="281"/>
      <c r="FG1473" s="281"/>
      <c r="FH1473" s="281"/>
      <c r="FI1473" s="281"/>
      <c r="FJ1473" s="281"/>
      <c r="FK1473" s="281"/>
      <c r="FL1473" s="281"/>
      <c r="FM1473" s="281"/>
      <c r="FN1473" s="281"/>
      <c r="FO1473" s="281"/>
      <c r="FP1473" s="281"/>
      <c r="FQ1473" s="281"/>
      <c r="FR1473" s="281"/>
      <c r="FS1473" s="281"/>
      <c r="FT1473" s="281"/>
      <c r="FU1473" s="212"/>
    </row>
    <row r="1474" spans="1:177" s="35" customFormat="1" x14ac:dyDescent="0.25">
      <c r="A1474" s="98">
        <v>5</v>
      </c>
      <c r="B1474" s="227" t="s">
        <v>593</v>
      </c>
      <c r="C1474" s="283" t="s">
        <v>638</v>
      </c>
      <c r="D1474" s="226">
        <v>43516</v>
      </c>
      <c r="E1474" s="144">
        <v>0.30555555555555552</v>
      </c>
      <c r="F1474" s="144"/>
      <c r="G1474" s="144"/>
      <c r="H1474" s="144"/>
      <c r="I1474" s="144"/>
      <c r="J1474" s="144"/>
      <c r="K1474" s="144"/>
      <c r="L1474" s="144"/>
      <c r="M1474" s="144"/>
      <c r="N1474" s="144"/>
      <c r="O1474" s="144"/>
      <c r="P1474" s="98" t="str">
        <f t="shared" si="22"/>
        <v>5|pontal Norte do Rio Doce|Povoação|20190220|072000</v>
      </c>
      <c r="Q1474" s="233" t="s">
        <v>6</v>
      </c>
      <c r="R1474" s="233" t="s">
        <v>6</v>
      </c>
      <c r="S1474" s="98" t="s">
        <v>6</v>
      </c>
      <c r="T1474" s="233" t="s">
        <v>6</v>
      </c>
      <c r="U1474" s="233" t="s">
        <v>6</v>
      </c>
      <c r="V1474" s="98" t="s">
        <v>6</v>
      </c>
      <c r="W1474" s="233" t="s">
        <v>6</v>
      </c>
      <c r="X1474" s="285" t="s">
        <v>6</v>
      </c>
      <c r="Y1474" s="233" t="s">
        <v>6</v>
      </c>
      <c r="Z1474" s="233" t="s">
        <v>6</v>
      </c>
      <c r="AA1474" s="233" t="s">
        <v>6</v>
      </c>
      <c r="AB1474" s="233" t="s">
        <v>6</v>
      </c>
      <c r="AC1474" s="233" t="s">
        <v>6</v>
      </c>
      <c r="AD1474" s="233" t="s">
        <v>6</v>
      </c>
      <c r="AE1474" s="233" t="s">
        <v>6</v>
      </c>
      <c r="AF1474" s="233" t="s">
        <v>6</v>
      </c>
      <c r="AG1474" s="233" t="s">
        <v>6</v>
      </c>
      <c r="AH1474" s="231" t="s">
        <v>538</v>
      </c>
      <c r="AI1474" s="233" t="s">
        <v>565</v>
      </c>
      <c r="AJ1474" s="283">
        <v>100</v>
      </c>
      <c r="AK1474" s="283" t="s">
        <v>714</v>
      </c>
      <c r="AL1474" s="283" t="s">
        <v>416</v>
      </c>
      <c r="AM1474" s="283">
        <v>4</v>
      </c>
      <c r="AN1474" s="98">
        <v>1</v>
      </c>
      <c r="AO1474" s="98" t="s">
        <v>467</v>
      </c>
      <c r="AP1474" s="41"/>
      <c r="AQ1474" s="41"/>
      <c r="AR1474" s="41"/>
      <c r="AS1474" s="41"/>
      <c r="AT1474" s="39"/>
      <c r="AU1474" s="39"/>
      <c r="AV1474" s="39"/>
      <c r="AW1474" s="39"/>
      <c r="AX1474" s="39"/>
      <c r="AY1474" s="39"/>
      <c r="AZ1474" s="39"/>
      <c r="BA1474" s="39"/>
      <c r="BB1474" s="39"/>
      <c r="BC1474" s="39"/>
      <c r="BD1474" s="39"/>
      <c r="BE1474" s="39"/>
      <c r="BF1474" s="39"/>
      <c r="BG1474" s="39"/>
      <c r="BH1474" s="39"/>
      <c r="BI1474" s="39"/>
      <c r="BJ1474" s="39"/>
      <c r="BK1474" s="39"/>
      <c r="BL1474" s="39"/>
      <c r="BM1474" s="39"/>
      <c r="BN1474" s="39"/>
      <c r="BO1474" s="39"/>
      <c r="BP1474" s="39"/>
      <c r="BQ1474" s="39"/>
      <c r="BR1474" s="39"/>
      <c r="BS1474" s="39"/>
      <c r="BT1474" s="39"/>
      <c r="BU1474" s="39"/>
      <c r="BV1474" s="39"/>
      <c r="BW1474" s="39"/>
      <c r="BX1474" s="39"/>
      <c r="BY1474" s="39"/>
      <c r="BZ1474" s="39"/>
      <c r="CA1474" s="39"/>
      <c r="CB1474" s="39"/>
      <c r="CC1474" s="39"/>
      <c r="CD1474" s="39"/>
      <c r="CE1474" s="39"/>
      <c r="CF1474" s="39"/>
      <c r="CG1474" s="39"/>
      <c r="CH1474" s="39"/>
      <c r="CI1474" s="39"/>
      <c r="CJ1474" s="39"/>
      <c r="CK1474" s="39"/>
      <c r="CL1474" s="39"/>
      <c r="CM1474" s="39"/>
      <c r="CN1474" s="39"/>
      <c r="CO1474" s="39"/>
      <c r="CP1474" s="39"/>
      <c r="CQ1474" s="211"/>
      <c r="CR1474" s="211"/>
      <c r="CS1474" s="211"/>
      <c r="CT1474" s="211"/>
      <c r="CU1474" s="211"/>
      <c r="CV1474" s="211"/>
      <c r="CW1474" s="211"/>
      <c r="CX1474" s="211"/>
      <c r="CY1474" s="211"/>
      <c r="CZ1474" s="211"/>
      <c r="DA1474" s="211"/>
      <c r="DB1474" s="211"/>
      <c r="DC1474" s="211"/>
      <c r="DD1474" s="211"/>
      <c r="DE1474" s="211"/>
      <c r="DF1474" s="211"/>
      <c r="DG1474" s="211"/>
      <c r="DH1474" s="281"/>
      <c r="DI1474" s="281"/>
      <c r="DJ1474" s="281"/>
      <c r="DK1474" s="281"/>
      <c r="DL1474" s="281"/>
      <c r="DM1474" s="281"/>
      <c r="DN1474" s="281"/>
      <c r="DO1474" s="281"/>
      <c r="DP1474" s="281"/>
      <c r="DQ1474" s="281"/>
      <c r="DR1474" s="281"/>
      <c r="DS1474" s="281"/>
      <c r="DT1474" s="281"/>
      <c r="DU1474" s="281"/>
      <c r="DV1474" s="281"/>
      <c r="DW1474" s="281"/>
      <c r="DX1474" s="281"/>
      <c r="DY1474" s="281"/>
      <c r="DZ1474" s="281"/>
      <c r="EA1474" s="281"/>
      <c r="EB1474" s="281"/>
      <c r="EC1474" s="281"/>
      <c r="ED1474" s="281"/>
      <c r="EE1474" s="281"/>
      <c r="EF1474" s="281"/>
      <c r="EG1474" s="281"/>
      <c r="EH1474" s="281"/>
      <c r="EI1474" s="281"/>
      <c r="EJ1474" s="281"/>
      <c r="EK1474" s="281"/>
      <c r="EL1474" s="281"/>
      <c r="EM1474" s="281"/>
      <c r="EN1474" s="281"/>
      <c r="EO1474" s="281"/>
      <c r="EP1474" s="281"/>
      <c r="EQ1474" s="281"/>
      <c r="ER1474" s="281"/>
      <c r="ES1474" s="281"/>
      <c r="ET1474" s="281"/>
      <c r="EU1474" s="281"/>
      <c r="EV1474" s="281"/>
      <c r="EW1474" s="281"/>
      <c r="EX1474" s="281"/>
      <c r="EY1474" s="281"/>
      <c r="EZ1474" s="281"/>
      <c r="FA1474" s="281"/>
      <c r="FB1474" s="281"/>
      <c r="FC1474" s="281"/>
      <c r="FD1474" s="281"/>
      <c r="FE1474" s="281"/>
      <c r="FF1474" s="281"/>
      <c r="FG1474" s="281"/>
      <c r="FH1474" s="281"/>
      <c r="FI1474" s="281"/>
      <c r="FJ1474" s="281"/>
      <c r="FK1474" s="281"/>
      <c r="FL1474" s="281"/>
      <c r="FM1474" s="281"/>
      <c r="FN1474" s="281"/>
      <c r="FO1474" s="281"/>
      <c r="FP1474" s="281"/>
      <c r="FQ1474" s="281"/>
      <c r="FR1474" s="281"/>
      <c r="FS1474" s="281"/>
      <c r="FT1474" s="281"/>
      <c r="FU1474" s="212"/>
    </row>
    <row r="1475" spans="1:177" s="35" customFormat="1" x14ac:dyDescent="0.25">
      <c r="A1475" s="98">
        <v>5</v>
      </c>
      <c r="B1475" s="227" t="s">
        <v>593</v>
      </c>
      <c r="C1475" s="283" t="s">
        <v>638</v>
      </c>
      <c r="D1475" s="226">
        <v>43516</v>
      </c>
      <c r="E1475" s="144">
        <v>0.30555555555555552</v>
      </c>
      <c r="F1475" s="144"/>
      <c r="G1475" s="144"/>
      <c r="H1475" s="144"/>
      <c r="I1475" s="144"/>
      <c r="J1475" s="144"/>
      <c r="K1475" s="144"/>
      <c r="L1475" s="144"/>
      <c r="M1475" s="144"/>
      <c r="N1475" s="144"/>
      <c r="O1475" s="144"/>
      <c r="P1475" s="98" t="str">
        <f t="shared" si="22"/>
        <v>5|pontal Norte do Rio Doce|Povoação|20190220|072000</v>
      </c>
      <c r="Q1475" s="233" t="s">
        <v>6</v>
      </c>
      <c r="R1475" s="233" t="s">
        <v>6</v>
      </c>
      <c r="S1475" s="98" t="s">
        <v>6</v>
      </c>
      <c r="T1475" s="233" t="s">
        <v>6</v>
      </c>
      <c r="U1475" s="233" t="s">
        <v>6</v>
      </c>
      <c r="V1475" s="98" t="s">
        <v>6</v>
      </c>
      <c r="W1475" s="233" t="s">
        <v>6</v>
      </c>
      <c r="X1475" s="285" t="s">
        <v>6</v>
      </c>
      <c r="Y1475" s="233" t="s">
        <v>6</v>
      </c>
      <c r="Z1475" s="233" t="s">
        <v>6</v>
      </c>
      <c r="AA1475" s="233" t="s">
        <v>6</v>
      </c>
      <c r="AB1475" s="233" t="s">
        <v>6</v>
      </c>
      <c r="AC1475" s="233" t="s">
        <v>6</v>
      </c>
      <c r="AD1475" s="233" t="s">
        <v>6</v>
      </c>
      <c r="AE1475" s="233" t="s">
        <v>6</v>
      </c>
      <c r="AF1475" s="233" t="s">
        <v>6</v>
      </c>
      <c r="AG1475" s="233" t="s">
        <v>6</v>
      </c>
      <c r="AH1475" s="231" t="s">
        <v>538</v>
      </c>
      <c r="AI1475" s="233" t="s">
        <v>565</v>
      </c>
      <c r="AJ1475" s="283">
        <v>100</v>
      </c>
      <c r="AK1475" s="283" t="s">
        <v>714</v>
      </c>
      <c r="AL1475" s="283" t="s">
        <v>416</v>
      </c>
      <c r="AM1475" s="283">
        <v>2</v>
      </c>
      <c r="AN1475" s="98">
        <v>1</v>
      </c>
      <c r="AO1475" s="98" t="s">
        <v>467</v>
      </c>
      <c r="AP1475" s="41"/>
      <c r="AQ1475" s="41"/>
      <c r="AR1475" s="41"/>
      <c r="AS1475" s="41"/>
      <c r="AT1475" s="39"/>
      <c r="AU1475" s="39"/>
      <c r="AV1475" s="39"/>
      <c r="AW1475" s="39"/>
      <c r="AX1475" s="39"/>
      <c r="AY1475" s="39"/>
      <c r="AZ1475" s="39"/>
      <c r="BA1475" s="39"/>
      <c r="BB1475" s="39"/>
      <c r="BC1475" s="39"/>
      <c r="BD1475" s="39"/>
      <c r="BE1475" s="39"/>
      <c r="BF1475" s="39"/>
      <c r="BG1475" s="39"/>
      <c r="BH1475" s="39"/>
      <c r="BI1475" s="39"/>
      <c r="BJ1475" s="39"/>
      <c r="BK1475" s="39"/>
      <c r="BL1475" s="39"/>
      <c r="BM1475" s="39"/>
      <c r="BN1475" s="39"/>
      <c r="BO1475" s="39"/>
      <c r="BP1475" s="39"/>
      <c r="BQ1475" s="39"/>
      <c r="BR1475" s="39"/>
      <c r="BS1475" s="39"/>
      <c r="BT1475" s="39"/>
      <c r="BU1475" s="39"/>
      <c r="BV1475" s="39"/>
      <c r="BW1475" s="39"/>
      <c r="BX1475" s="39"/>
      <c r="BY1475" s="39"/>
      <c r="BZ1475" s="39"/>
      <c r="CA1475" s="39"/>
      <c r="CB1475" s="39"/>
      <c r="CC1475" s="39"/>
      <c r="CD1475" s="39"/>
      <c r="CE1475" s="39"/>
      <c r="CF1475" s="39"/>
      <c r="CG1475" s="39"/>
      <c r="CH1475" s="39"/>
      <c r="CI1475" s="39"/>
      <c r="CJ1475" s="39"/>
      <c r="CK1475" s="39"/>
      <c r="CL1475" s="39"/>
      <c r="CM1475" s="39"/>
      <c r="CN1475" s="39"/>
      <c r="CO1475" s="39"/>
      <c r="CP1475" s="39"/>
      <c r="CQ1475" s="211"/>
      <c r="CR1475" s="211"/>
      <c r="CS1475" s="211"/>
      <c r="CT1475" s="211"/>
      <c r="CU1475" s="211"/>
      <c r="CV1475" s="211"/>
      <c r="CW1475" s="211"/>
      <c r="CX1475" s="211"/>
      <c r="CY1475" s="211"/>
      <c r="CZ1475" s="211"/>
      <c r="DA1475" s="211"/>
      <c r="DB1475" s="211"/>
      <c r="DC1475" s="211"/>
      <c r="DD1475" s="211"/>
      <c r="DE1475" s="211"/>
      <c r="DF1475" s="211"/>
      <c r="DG1475" s="211"/>
      <c r="DH1475" s="281"/>
      <c r="DI1475" s="281"/>
      <c r="DJ1475" s="281"/>
      <c r="DK1475" s="281"/>
      <c r="DL1475" s="281"/>
      <c r="DM1475" s="281"/>
      <c r="DN1475" s="281"/>
      <c r="DO1475" s="281"/>
      <c r="DP1475" s="281"/>
      <c r="DQ1475" s="281"/>
      <c r="DR1475" s="281"/>
      <c r="DS1475" s="281"/>
      <c r="DT1475" s="281"/>
      <c r="DU1475" s="281"/>
      <c r="DV1475" s="281"/>
      <c r="DW1475" s="281"/>
      <c r="DX1475" s="281"/>
      <c r="DY1475" s="281"/>
      <c r="DZ1475" s="281"/>
      <c r="EA1475" s="281"/>
      <c r="EB1475" s="281"/>
      <c r="EC1475" s="281"/>
      <c r="ED1475" s="281"/>
      <c r="EE1475" s="281"/>
      <c r="EF1475" s="281"/>
      <c r="EG1475" s="281"/>
      <c r="EH1475" s="281"/>
      <c r="EI1475" s="281"/>
      <c r="EJ1475" s="281"/>
      <c r="EK1475" s="281"/>
      <c r="EL1475" s="281"/>
      <c r="EM1475" s="281"/>
      <c r="EN1475" s="281"/>
      <c r="EO1475" s="281"/>
      <c r="EP1475" s="281"/>
      <c r="EQ1475" s="281"/>
      <c r="ER1475" s="281"/>
      <c r="ES1475" s="281"/>
      <c r="ET1475" s="281"/>
      <c r="EU1475" s="281"/>
      <c r="EV1475" s="281"/>
      <c r="EW1475" s="281"/>
      <c r="EX1475" s="281"/>
      <c r="EY1475" s="281"/>
      <c r="EZ1475" s="281"/>
      <c r="FA1475" s="281"/>
      <c r="FB1475" s="281"/>
      <c r="FC1475" s="281"/>
      <c r="FD1475" s="281"/>
      <c r="FE1475" s="281"/>
      <c r="FF1475" s="281"/>
      <c r="FG1475" s="281"/>
      <c r="FH1475" s="281"/>
      <c r="FI1475" s="281"/>
      <c r="FJ1475" s="281"/>
      <c r="FK1475" s="281"/>
      <c r="FL1475" s="281"/>
      <c r="FM1475" s="281"/>
      <c r="FN1475" s="281"/>
      <c r="FO1475" s="281"/>
      <c r="FP1475" s="281"/>
      <c r="FQ1475" s="281"/>
      <c r="FR1475" s="281"/>
      <c r="FS1475" s="281"/>
      <c r="FT1475" s="281"/>
      <c r="FU1475" s="212"/>
    </row>
    <row r="1476" spans="1:177" s="35" customFormat="1" x14ac:dyDescent="0.25">
      <c r="A1476" s="98">
        <v>5</v>
      </c>
      <c r="B1476" s="227" t="s">
        <v>593</v>
      </c>
      <c r="C1476" s="283" t="s">
        <v>638</v>
      </c>
      <c r="D1476" s="226">
        <v>43516</v>
      </c>
      <c r="E1476" s="144">
        <v>0.30555555555555552</v>
      </c>
      <c r="F1476" s="144"/>
      <c r="G1476" s="144"/>
      <c r="H1476" s="144"/>
      <c r="I1476" s="144"/>
      <c r="J1476" s="144"/>
      <c r="K1476" s="144"/>
      <c r="L1476" s="144"/>
      <c r="M1476" s="144"/>
      <c r="N1476" s="144"/>
      <c r="O1476" s="144"/>
      <c r="P1476" s="98" t="str">
        <f t="shared" si="22"/>
        <v>5|pontal Norte do Rio Doce|Povoação|20190220|072000</v>
      </c>
      <c r="Q1476" s="233" t="s">
        <v>6</v>
      </c>
      <c r="R1476" s="233" t="s">
        <v>6</v>
      </c>
      <c r="S1476" s="98" t="s">
        <v>6</v>
      </c>
      <c r="T1476" s="233" t="s">
        <v>6</v>
      </c>
      <c r="U1476" s="233" t="s">
        <v>6</v>
      </c>
      <c r="V1476" s="98" t="s">
        <v>6</v>
      </c>
      <c r="W1476" s="233" t="s">
        <v>6</v>
      </c>
      <c r="X1476" s="285" t="s">
        <v>6</v>
      </c>
      <c r="Y1476" s="233" t="s">
        <v>6</v>
      </c>
      <c r="Z1476" s="233" t="s">
        <v>6</v>
      </c>
      <c r="AA1476" s="233" t="s">
        <v>6</v>
      </c>
      <c r="AB1476" s="233" t="s">
        <v>6</v>
      </c>
      <c r="AC1476" s="233" t="s">
        <v>6</v>
      </c>
      <c r="AD1476" s="233" t="s">
        <v>6</v>
      </c>
      <c r="AE1476" s="233" t="s">
        <v>6</v>
      </c>
      <c r="AF1476" s="233" t="s">
        <v>6</v>
      </c>
      <c r="AG1476" s="233" t="s">
        <v>6</v>
      </c>
      <c r="AH1476" s="231" t="s">
        <v>538</v>
      </c>
      <c r="AI1476" s="233" t="s">
        <v>565</v>
      </c>
      <c r="AJ1476" s="283">
        <v>100</v>
      </c>
      <c r="AK1476" s="283" t="s">
        <v>714</v>
      </c>
      <c r="AL1476" s="283" t="s">
        <v>416</v>
      </c>
      <c r="AM1476" s="283">
        <v>17</v>
      </c>
      <c r="AN1476" s="98">
        <v>1</v>
      </c>
      <c r="AO1476" s="98" t="s">
        <v>467</v>
      </c>
      <c r="AP1476" s="41"/>
      <c r="AQ1476" s="41"/>
      <c r="AR1476" s="41"/>
      <c r="AS1476" s="41"/>
      <c r="AT1476" s="39"/>
      <c r="AU1476" s="39"/>
      <c r="AV1476" s="39"/>
      <c r="AW1476" s="39"/>
      <c r="AX1476" s="39"/>
      <c r="AY1476" s="39"/>
      <c r="AZ1476" s="39"/>
      <c r="BA1476" s="39"/>
      <c r="BB1476" s="39"/>
      <c r="BC1476" s="39"/>
      <c r="BD1476" s="39"/>
      <c r="BE1476" s="39"/>
      <c r="BF1476" s="39"/>
      <c r="BG1476" s="39"/>
      <c r="BH1476" s="39"/>
      <c r="BI1476" s="39"/>
      <c r="BJ1476" s="39"/>
      <c r="BK1476" s="39"/>
      <c r="BL1476" s="39"/>
      <c r="BM1476" s="39"/>
      <c r="BN1476" s="39"/>
      <c r="BO1476" s="39"/>
      <c r="BP1476" s="39"/>
      <c r="BQ1476" s="39"/>
      <c r="BR1476" s="39"/>
      <c r="BS1476" s="39"/>
      <c r="BT1476" s="39"/>
      <c r="BU1476" s="39"/>
      <c r="BV1476" s="39"/>
      <c r="BW1476" s="39"/>
      <c r="BX1476" s="39"/>
      <c r="BY1476" s="39"/>
      <c r="BZ1476" s="39"/>
      <c r="CA1476" s="39"/>
      <c r="CB1476" s="39"/>
      <c r="CC1476" s="39"/>
      <c r="CD1476" s="39"/>
      <c r="CE1476" s="39"/>
      <c r="CF1476" s="39"/>
      <c r="CG1476" s="39"/>
      <c r="CH1476" s="39"/>
      <c r="CI1476" s="39"/>
      <c r="CJ1476" s="39"/>
      <c r="CK1476" s="39"/>
      <c r="CL1476" s="39"/>
      <c r="CM1476" s="39"/>
      <c r="CN1476" s="39"/>
      <c r="CO1476" s="39"/>
      <c r="CP1476" s="39"/>
      <c r="CQ1476" s="211"/>
      <c r="CR1476" s="211"/>
      <c r="CS1476" s="211"/>
      <c r="CT1476" s="211"/>
      <c r="CU1476" s="211"/>
      <c r="CV1476" s="211"/>
      <c r="CW1476" s="211"/>
      <c r="CX1476" s="211"/>
      <c r="CY1476" s="211"/>
      <c r="CZ1476" s="211"/>
      <c r="DA1476" s="211"/>
      <c r="DB1476" s="211"/>
      <c r="DC1476" s="211"/>
      <c r="DD1476" s="211"/>
      <c r="DE1476" s="211"/>
      <c r="DF1476" s="211"/>
      <c r="DG1476" s="211"/>
      <c r="DH1476" s="281"/>
      <c r="DI1476" s="281"/>
      <c r="DJ1476" s="281"/>
      <c r="DK1476" s="281"/>
      <c r="DL1476" s="281"/>
      <c r="DM1476" s="281"/>
      <c r="DN1476" s="281"/>
      <c r="DO1476" s="281"/>
      <c r="DP1476" s="281"/>
      <c r="DQ1476" s="281"/>
      <c r="DR1476" s="281"/>
      <c r="DS1476" s="281"/>
      <c r="DT1476" s="281"/>
      <c r="DU1476" s="281"/>
      <c r="DV1476" s="281"/>
      <c r="DW1476" s="281"/>
      <c r="DX1476" s="281"/>
      <c r="DY1476" s="281"/>
      <c r="DZ1476" s="281"/>
      <c r="EA1476" s="281"/>
      <c r="EB1476" s="281"/>
      <c r="EC1476" s="281"/>
      <c r="ED1476" s="281"/>
      <c r="EE1476" s="281"/>
      <c r="EF1476" s="281"/>
      <c r="EG1476" s="281"/>
      <c r="EH1476" s="281"/>
      <c r="EI1476" s="281"/>
      <c r="EJ1476" s="281"/>
      <c r="EK1476" s="281"/>
      <c r="EL1476" s="281"/>
      <c r="EM1476" s="281"/>
      <c r="EN1476" s="281"/>
      <c r="EO1476" s="281"/>
      <c r="EP1476" s="281"/>
      <c r="EQ1476" s="281"/>
      <c r="ER1476" s="281"/>
      <c r="ES1476" s="281"/>
      <c r="ET1476" s="281"/>
      <c r="EU1476" s="281"/>
      <c r="EV1476" s="281"/>
      <c r="EW1476" s="281"/>
      <c r="EX1476" s="281"/>
      <c r="EY1476" s="281"/>
      <c r="EZ1476" s="281"/>
      <c r="FA1476" s="281"/>
      <c r="FB1476" s="281"/>
      <c r="FC1476" s="281"/>
      <c r="FD1476" s="281"/>
      <c r="FE1476" s="281"/>
      <c r="FF1476" s="281"/>
      <c r="FG1476" s="281"/>
      <c r="FH1476" s="281"/>
      <c r="FI1476" s="281"/>
      <c r="FJ1476" s="281"/>
      <c r="FK1476" s="281"/>
      <c r="FL1476" s="281"/>
      <c r="FM1476" s="281"/>
      <c r="FN1476" s="281"/>
      <c r="FO1476" s="281"/>
      <c r="FP1476" s="281"/>
      <c r="FQ1476" s="281"/>
      <c r="FR1476" s="281"/>
      <c r="FS1476" s="281"/>
      <c r="FT1476" s="281"/>
      <c r="FU1476" s="212"/>
    </row>
    <row r="1477" spans="1:177" s="35" customFormat="1" x14ac:dyDescent="0.25">
      <c r="A1477" s="98">
        <v>5</v>
      </c>
      <c r="B1477" s="227" t="s">
        <v>593</v>
      </c>
      <c r="C1477" s="283" t="s">
        <v>638</v>
      </c>
      <c r="D1477" s="226">
        <v>43516</v>
      </c>
      <c r="E1477" s="144">
        <v>0.30555555555555552</v>
      </c>
      <c r="F1477" s="144"/>
      <c r="G1477" s="144"/>
      <c r="H1477" s="144"/>
      <c r="I1477" s="144"/>
      <c r="J1477" s="144"/>
      <c r="K1477" s="144"/>
      <c r="L1477" s="144"/>
      <c r="M1477" s="144"/>
      <c r="N1477" s="144"/>
      <c r="O1477" s="144"/>
      <c r="P1477" s="98" t="str">
        <f t="shared" si="22"/>
        <v>5|pontal Norte do Rio Doce|Povoação|20190220|072000</v>
      </c>
      <c r="Q1477" s="233" t="s">
        <v>6</v>
      </c>
      <c r="R1477" s="233" t="s">
        <v>6</v>
      </c>
      <c r="S1477" s="98" t="s">
        <v>6</v>
      </c>
      <c r="T1477" s="233" t="s">
        <v>6</v>
      </c>
      <c r="U1477" s="233" t="s">
        <v>6</v>
      </c>
      <c r="V1477" s="98" t="s">
        <v>6</v>
      </c>
      <c r="W1477" s="233" t="s">
        <v>6</v>
      </c>
      <c r="X1477" s="285" t="s">
        <v>6</v>
      </c>
      <c r="Y1477" s="233" t="s">
        <v>6</v>
      </c>
      <c r="Z1477" s="233" t="s">
        <v>6</v>
      </c>
      <c r="AA1477" s="233" t="s">
        <v>6</v>
      </c>
      <c r="AB1477" s="233" t="s">
        <v>6</v>
      </c>
      <c r="AC1477" s="233" t="s">
        <v>6</v>
      </c>
      <c r="AD1477" s="233" t="s">
        <v>6</v>
      </c>
      <c r="AE1477" s="233" t="s">
        <v>6</v>
      </c>
      <c r="AF1477" s="233" t="s">
        <v>6</v>
      </c>
      <c r="AG1477" s="233" t="s">
        <v>6</v>
      </c>
      <c r="AH1477" s="231" t="s">
        <v>538</v>
      </c>
      <c r="AI1477" s="233" t="s">
        <v>565</v>
      </c>
      <c r="AJ1477" s="283">
        <v>100</v>
      </c>
      <c r="AK1477" s="283" t="s">
        <v>714</v>
      </c>
      <c r="AL1477" s="283" t="s">
        <v>416</v>
      </c>
      <c r="AM1477" s="283">
        <v>1</v>
      </c>
      <c r="AN1477" s="98">
        <v>1</v>
      </c>
      <c r="AO1477" s="98" t="s">
        <v>467</v>
      </c>
      <c r="AP1477" s="41"/>
      <c r="AQ1477" s="41"/>
      <c r="AR1477" s="41"/>
      <c r="AS1477" s="41"/>
      <c r="AT1477" s="39"/>
      <c r="AU1477" s="39"/>
      <c r="AV1477" s="39"/>
      <c r="AW1477" s="39"/>
      <c r="AX1477" s="39"/>
      <c r="AY1477" s="39"/>
      <c r="AZ1477" s="39"/>
      <c r="BA1477" s="39"/>
      <c r="BB1477" s="39"/>
      <c r="BC1477" s="39"/>
      <c r="BD1477" s="39"/>
      <c r="BE1477" s="39"/>
      <c r="BF1477" s="39"/>
      <c r="BG1477" s="39"/>
      <c r="BH1477" s="39"/>
      <c r="BI1477" s="39"/>
      <c r="BJ1477" s="39"/>
      <c r="BK1477" s="39"/>
      <c r="BL1477" s="39"/>
      <c r="BM1477" s="39"/>
      <c r="BN1477" s="39"/>
      <c r="BO1477" s="39"/>
      <c r="BP1477" s="39"/>
      <c r="BQ1477" s="39"/>
      <c r="BR1477" s="39"/>
      <c r="BS1477" s="39"/>
      <c r="BT1477" s="39"/>
      <c r="BU1477" s="39"/>
      <c r="BV1477" s="39"/>
      <c r="BW1477" s="39"/>
      <c r="BX1477" s="39"/>
      <c r="BY1477" s="39"/>
      <c r="BZ1477" s="39"/>
      <c r="CA1477" s="39"/>
      <c r="CB1477" s="39"/>
      <c r="CC1477" s="39"/>
      <c r="CD1477" s="39"/>
      <c r="CE1477" s="39"/>
      <c r="CF1477" s="39"/>
      <c r="CG1477" s="39"/>
      <c r="CH1477" s="39"/>
      <c r="CI1477" s="39"/>
      <c r="CJ1477" s="39"/>
      <c r="CK1477" s="39"/>
      <c r="CL1477" s="39"/>
      <c r="CM1477" s="39"/>
      <c r="CN1477" s="39"/>
      <c r="CO1477" s="39"/>
      <c r="CP1477" s="39"/>
      <c r="CQ1477" s="211"/>
      <c r="CR1477" s="211"/>
      <c r="CS1477" s="211"/>
      <c r="CT1477" s="211"/>
      <c r="CU1477" s="211"/>
      <c r="CV1477" s="211"/>
      <c r="CW1477" s="211"/>
      <c r="CX1477" s="211"/>
      <c r="CY1477" s="211"/>
      <c r="CZ1477" s="211"/>
      <c r="DA1477" s="211"/>
      <c r="DB1477" s="211"/>
      <c r="DC1477" s="211"/>
      <c r="DD1477" s="211"/>
      <c r="DE1477" s="211"/>
      <c r="DF1477" s="211"/>
      <c r="DG1477" s="211"/>
      <c r="DH1477" s="281"/>
      <c r="DI1477" s="281"/>
      <c r="DJ1477" s="281"/>
      <c r="DK1477" s="281"/>
      <c r="DL1477" s="281"/>
      <c r="DM1477" s="281"/>
      <c r="DN1477" s="281"/>
      <c r="DO1477" s="281"/>
      <c r="DP1477" s="281"/>
      <c r="DQ1477" s="281"/>
      <c r="DR1477" s="281"/>
      <c r="DS1477" s="281"/>
      <c r="DT1477" s="281"/>
      <c r="DU1477" s="281"/>
      <c r="DV1477" s="281"/>
      <c r="DW1477" s="281"/>
      <c r="DX1477" s="281"/>
      <c r="DY1477" s="281"/>
      <c r="DZ1477" s="281"/>
      <c r="EA1477" s="281"/>
      <c r="EB1477" s="281"/>
      <c r="EC1477" s="281"/>
      <c r="ED1477" s="281"/>
      <c r="EE1477" s="281"/>
      <c r="EF1477" s="281"/>
      <c r="EG1477" s="281"/>
      <c r="EH1477" s="281"/>
      <c r="EI1477" s="281"/>
      <c r="EJ1477" s="281"/>
      <c r="EK1477" s="281"/>
      <c r="EL1477" s="281"/>
      <c r="EM1477" s="281"/>
      <c r="EN1477" s="281"/>
      <c r="EO1477" s="281"/>
      <c r="EP1477" s="281"/>
      <c r="EQ1477" s="281"/>
      <c r="ER1477" s="281"/>
      <c r="ES1477" s="281"/>
      <c r="ET1477" s="281"/>
      <c r="EU1477" s="281"/>
      <c r="EV1477" s="281"/>
      <c r="EW1477" s="281"/>
      <c r="EX1477" s="281"/>
      <c r="EY1477" s="281"/>
      <c r="EZ1477" s="281"/>
      <c r="FA1477" s="281"/>
      <c r="FB1477" s="281"/>
      <c r="FC1477" s="281"/>
      <c r="FD1477" s="281"/>
      <c r="FE1477" s="281"/>
      <c r="FF1477" s="281"/>
      <c r="FG1477" s="281"/>
      <c r="FH1477" s="281"/>
      <c r="FI1477" s="281"/>
      <c r="FJ1477" s="281"/>
      <c r="FK1477" s="281"/>
      <c r="FL1477" s="281"/>
      <c r="FM1477" s="281"/>
      <c r="FN1477" s="281"/>
      <c r="FO1477" s="281"/>
      <c r="FP1477" s="281"/>
      <c r="FQ1477" s="281"/>
      <c r="FR1477" s="281"/>
      <c r="FS1477" s="281"/>
      <c r="FT1477" s="281"/>
      <c r="FU1477" s="212"/>
    </row>
    <row r="1478" spans="1:177" s="35" customFormat="1" x14ac:dyDescent="0.25">
      <c r="A1478" s="98">
        <v>5</v>
      </c>
      <c r="B1478" s="227" t="s">
        <v>593</v>
      </c>
      <c r="C1478" s="283" t="s">
        <v>638</v>
      </c>
      <c r="D1478" s="226">
        <v>43516</v>
      </c>
      <c r="E1478" s="144">
        <v>0.30555555555555552</v>
      </c>
      <c r="F1478" s="144"/>
      <c r="G1478" s="144"/>
      <c r="H1478" s="144"/>
      <c r="I1478" s="144"/>
      <c r="J1478" s="144"/>
      <c r="K1478" s="144"/>
      <c r="L1478" s="144"/>
      <c r="M1478" s="144"/>
      <c r="N1478" s="144"/>
      <c r="O1478" s="144"/>
      <c r="P1478" s="98" t="str">
        <f t="shared" ref="P1478:P1541" si="23">CONCATENATE(A1478,"|",B1478,"|",C1478,"|",TEXT(D1478,"AAAAMMDD"),"|",TEXT(E1478,"HHMMSS"))</f>
        <v>5|pontal Norte do Rio Doce|Povoação|20190220|072000</v>
      </c>
      <c r="Q1478" s="233" t="s">
        <v>6</v>
      </c>
      <c r="R1478" s="233" t="s">
        <v>6</v>
      </c>
      <c r="S1478" s="98" t="s">
        <v>6</v>
      </c>
      <c r="T1478" s="233" t="s">
        <v>6</v>
      </c>
      <c r="U1478" s="233" t="s">
        <v>6</v>
      </c>
      <c r="V1478" s="98" t="s">
        <v>6</v>
      </c>
      <c r="W1478" s="233" t="s">
        <v>6</v>
      </c>
      <c r="X1478" s="285" t="s">
        <v>6</v>
      </c>
      <c r="Y1478" s="233" t="s">
        <v>6</v>
      </c>
      <c r="Z1478" s="233" t="s">
        <v>6</v>
      </c>
      <c r="AA1478" s="233" t="s">
        <v>6</v>
      </c>
      <c r="AB1478" s="233" t="s">
        <v>6</v>
      </c>
      <c r="AC1478" s="233" t="s">
        <v>6</v>
      </c>
      <c r="AD1478" s="233" t="s">
        <v>6</v>
      </c>
      <c r="AE1478" s="233" t="s">
        <v>6</v>
      </c>
      <c r="AF1478" s="233" t="s">
        <v>6</v>
      </c>
      <c r="AG1478" s="233" t="s">
        <v>6</v>
      </c>
      <c r="AH1478" s="231" t="s">
        <v>538</v>
      </c>
      <c r="AI1478" s="233" t="s">
        <v>565</v>
      </c>
      <c r="AJ1478" s="283">
        <v>100</v>
      </c>
      <c r="AK1478" s="283" t="s">
        <v>714</v>
      </c>
      <c r="AL1478" s="283" t="s">
        <v>416</v>
      </c>
      <c r="AM1478" s="283">
        <v>1</v>
      </c>
      <c r="AN1478" s="98">
        <v>1</v>
      </c>
      <c r="AO1478" s="98" t="s">
        <v>467</v>
      </c>
      <c r="AP1478" s="41"/>
      <c r="AQ1478" s="41"/>
      <c r="AR1478" s="41"/>
      <c r="AS1478" s="41"/>
      <c r="AT1478" s="39"/>
      <c r="AU1478" s="39"/>
      <c r="AV1478" s="39"/>
      <c r="AW1478" s="39"/>
      <c r="AX1478" s="39"/>
      <c r="AY1478" s="39"/>
      <c r="AZ1478" s="39"/>
      <c r="BA1478" s="39"/>
      <c r="BB1478" s="39"/>
      <c r="BC1478" s="39"/>
      <c r="BD1478" s="39"/>
      <c r="BE1478" s="39"/>
      <c r="BF1478" s="39"/>
      <c r="BG1478" s="39"/>
      <c r="BH1478" s="39"/>
      <c r="BI1478" s="39"/>
      <c r="BJ1478" s="39"/>
      <c r="BK1478" s="39"/>
      <c r="BL1478" s="39"/>
      <c r="BM1478" s="39"/>
      <c r="BN1478" s="39"/>
      <c r="BO1478" s="39"/>
      <c r="BP1478" s="39"/>
      <c r="BQ1478" s="39"/>
      <c r="BR1478" s="39"/>
      <c r="BS1478" s="39"/>
      <c r="BT1478" s="39"/>
      <c r="BU1478" s="39"/>
      <c r="BV1478" s="39"/>
      <c r="BW1478" s="39"/>
      <c r="BX1478" s="39"/>
      <c r="BY1478" s="39"/>
      <c r="BZ1478" s="39"/>
      <c r="CA1478" s="39"/>
      <c r="CB1478" s="39"/>
      <c r="CC1478" s="39"/>
      <c r="CD1478" s="39"/>
      <c r="CE1478" s="39"/>
      <c r="CF1478" s="39"/>
      <c r="CG1478" s="39"/>
      <c r="CH1478" s="39"/>
      <c r="CI1478" s="39"/>
      <c r="CJ1478" s="39"/>
      <c r="CK1478" s="39"/>
      <c r="CL1478" s="39"/>
      <c r="CM1478" s="39"/>
      <c r="CN1478" s="39"/>
      <c r="CO1478" s="39"/>
      <c r="CP1478" s="39"/>
      <c r="CQ1478" s="211"/>
      <c r="CR1478" s="211"/>
      <c r="CS1478" s="211"/>
      <c r="CT1478" s="211"/>
      <c r="CU1478" s="211"/>
      <c r="CV1478" s="211"/>
      <c r="CW1478" s="211"/>
      <c r="CX1478" s="211"/>
      <c r="CY1478" s="211"/>
      <c r="CZ1478" s="211"/>
      <c r="DA1478" s="211"/>
      <c r="DB1478" s="211"/>
      <c r="DC1478" s="211"/>
      <c r="DD1478" s="211"/>
      <c r="DE1478" s="211"/>
      <c r="DF1478" s="211"/>
      <c r="DG1478" s="211"/>
      <c r="DH1478" s="281"/>
      <c r="DI1478" s="281"/>
      <c r="DJ1478" s="281"/>
      <c r="DK1478" s="281"/>
      <c r="DL1478" s="281"/>
      <c r="DM1478" s="281"/>
      <c r="DN1478" s="281"/>
      <c r="DO1478" s="281"/>
      <c r="DP1478" s="281"/>
      <c r="DQ1478" s="281"/>
      <c r="DR1478" s="281"/>
      <c r="DS1478" s="281"/>
      <c r="DT1478" s="281"/>
      <c r="DU1478" s="281"/>
      <c r="DV1478" s="281"/>
      <c r="DW1478" s="281"/>
      <c r="DX1478" s="281"/>
      <c r="DY1478" s="281"/>
      <c r="DZ1478" s="281"/>
      <c r="EA1478" s="281"/>
      <c r="EB1478" s="281"/>
      <c r="EC1478" s="281"/>
      <c r="ED1478" s="281"/>
      <c r="EE1478" s="281"/>
      <c r="EF1478" s="281"/>
      <c r="EG1478" s="281"/>
      <c r="EH1478" s="281"/>
      <c r="EI1478" s="281"/>
      <c r="EJ1478" s="281"/>
      <c r="EK1478" s="281"/>
      <c r="EL1478" s="281"/>
      <c r="EM1478" s="281"/>
      <c r="EN1478" s="281"/>
      <c r="EO1478" s="281"/>
      <c r="EP1478" s="281"/>
      <c r="EQ1478" s="281"/>
      <c r="ER1478" s="281"/>
      <c r="ES1478" s="281"/>
      <c r="ET1478" s="281"/>
      <c r="EU1478" s="281"/>
      <c r="EV1478" s="281"/>
      <c r="EW1478" s="281"/>
      <c r="EX1478" s="281"/>
      <c r="EY1478" s="281"/>
      <c r="EZ1478" s="281"/>
      <c r="FA1478" s="281"/>
      <c r="FB1478" s="281"/>
      <c r="FC1478" s="281"/>
      <c r="FD1478" s="281"/>
      <c r="FE1478" s="281"/>
      <c r="FF1478" s="281"/>
      <c r="FG1478" s="281"/>
      <c r="FH1478" s="281"/>
      <c r="FI1478" s="281"/>
      <c r="FJ1478" s="281"/>
      <c r="FK1478" s="281"/>
      <c r="FL1478" s="281"/>
      <c r="FM1478" s="281"/>
      <c r="FN1478" s="281"/>
      <c r="FO1478" s="281"/>
      <c r="FP1478" s="281"/>
      <c r="FQ1478" s="281"/>
      <c r="FR1478" s="281"/>
      <c r="FS1478" s="281"/>
      <c r="FT1478" s="281"/>
      <c r="FU1478" s="212"/>
    </row>
    <row r="1479" spans="1:177" s="35" customFormat="1" x14ac:dyDescent="0.25">
      <c r="A1479" s="98">
        <v>5</v>
      </c>
      <c r="B1479" s="227" t="s">
        <v>593</v>
      </c>
      <c r="C1479" s="283" t="s">
        <v>638</v>
      </c>
      <c r="D1479" s="226">
        <v>43516</v>
      </c>
      <c r="E1479" s="144">
        <v>0.30555555555555552</v>
      </c>
      <c r="F1479" s="144"/>
      <c r="G1479" s="144"/>
      <c r="H1479" s="144"/>
      <c r="I1479" s="144"/>
      <c r="J1479" s="144"/>
      <c r="K1479" s="144"/>
      <c r="L1479" s="144"/>
      <c r="M1479" s="144"/>
      <c r="N1479" s="144"/>
      <c r="O1479" s="144"/>
      <c r="P1479" s="98" t="str">
        <f t="shared" si="23"/>
        <v>5|pontal Norte do Rio Doce|Povoação|20190220|072000</v>
      </c>
      <c r="Q1479" s="233" t="s">
        <v>6</v>
      </c>
      <c r="R1479" s="233" t="s">
        <v>6</v>
      </c>
      <c r="S1479" s="98" t="s">
        <v>6</v>
      </c>
      <c r="T1479" s="233" t="s">
        <v>6</v>
      </c>
      <c r="U1479" s="233" t="s">
        <v>6</v>
      </c>
      <c r="V1479" s="98" t="s">
        <v>6</v>
      </c>
      <c r="W1479" s="233" t="s">
        <v>6</v>
      </c>
      <c r="X1479" s="285" t="s">
        <v>6</v>
      </c>
      <c r="Y1479" s="233" t="s">
        <v>6</v>
      </c>
      <c r="Z1479" s="233" t="s">
        <v>6</v>
      </c>
      <c r="AA1479" s="233" t="s">
        <v>6</v>
      </c>
      <c r="AB1479" s="233" t="s">
        <v>6</v>
      </c>
      <c r="AC1479" s="233" t="s">
        <v>6</v>
      </c>
      <c r="AD1479" s="233" t="s">
        <v>6</v>
      </c>
      <c r="AE1479" s="233" t="s">
        <v>6</v>
      </c>
      <c r="AF1479" s="233" t="s">
        <v>6</v>
      </c>
      <c r="AG1479" s="233" t="s">
        <v>6</v>
      </c>
      <c r="AH1479" s="231" t="s">
        <v>538</v>
      </c>
      <c r="AI1479" s="233" t="s">
        <v>565</v>
      </c>
      <c r="AJ1479" s="283">
        <v>100</v>
      </c>
      <c r="AK1479" s="283" t="s">
        <v>714</v>
      </c>
      <c r="AL1479" s="283" t="s">
        <v>416</v>
      </c>
      <c r="AM1479" s="283">
        <v>15</v>
      </c>
      <c r="AN1479" s="98">
        <v>1</v>
      </c>
      <c r="AO1479" s="98" t="s">
        <v>467</v>
      </c>
      <c r="AP1479" s="41"/>
      <c r="AQ1479" s="41"/>
      <c r="AR1479" s="41"/>
      <c r="AS1479" s="41"/>
      <c r="AT1479" s="39"/>
      <c r="AU1479" s="39"/>
      <c r="AV1479" s="39"/>
      <c r="AW1479" s="39"/>
      <c r="AX1479" s="39"/>
      <c r="AY1479" s="39"/>
      <c r="AZ1479" s="39"/>
      <c r="BA1479" s="39"/>
      <c r="BB1479" s="39"/>
      <c r="BC1479" s="39"/>
      <c r="BD1479" s="39"/>
      <c r="BE1479" s="39"/>
      <c r="BF1479" s="39"/>
      <c r="BG1479" s="39"/>
      <c r="BH1479" s="39"/>
      <c r="BI1479" s="39"/>
      <c r="BJ1479" s="39"/>
      <c r="BK1479" s="39"/>
      <c r="BL1479" s="39"/>
      <c r="BM1479" s="39"/>
      <c r="BN1479" s="39"/>
      <c r="BO1479" s="39"/>
      <c r="BP1479" s="39"/>
      <c r="BQ1479" s="39"/>
      <c r="BR1479" s="39"/>
      <c r="BS1479" s="39"/>
      <c r="BT1479" s="39"/>
      <c r="BU1479" s="39"/>
      <c r="BV1479" s="39"/>
      <c r="BW1479" s="39"/>
      <c r="BX1479" s="39"/>
      <c r="BY1479" s="39"/>
      <c r="BZ1479" s="39"/>
      <c r="CA1479" s="39"/>
      <c r="CB1479" s="39"/>
      <c r="CC1479" s="39"/>
      <c r="CD1479" s="39"/>
      <c r="CE1479" s="39"/>
      <c r="CF1479" s="39"/>
      <c r="CG1479" s="39"/>
      <c r="CH1479" s="39"/>
      <c r="CI1479" s="39"/>
      <c r="CJ1479" s="39"/>
      <c r="CK1479" s="39"/>
      <c r="CL1479" s="39"/>
      <c r="CM1479" s="39"/>
      <c r="CN1479" s="39"/>
      <c r="CO1479" s="39"/>
      <c r="CP1479" s="39"/>
      <c r="CQ1479" s="211"/>
      <c r="CR1479" s="211"/>
      <c r="CS1479" s="211"/>
      <c r="CT1479" s="211"/>
      <c r="CU1479" s="211"/>
      <c r="CV1479" s="211"/>
      <c r="CW1479" s="211"/>
      <c r="CX1479" s="211"/>
      <c r="CY1479" s="211"/>
      <c r="CZ1479" s="211"/>
      <c r="DA1479" s="211"/>
      <c r="DB1479" s="211"/>
      <c r="DC1479" s="211"/>
      <c r="DD1479" s="211"/>
      <c r="DE1479" s="211"/>
      <c r="DF1479" s="211"/>
      <c r="DG1479" s="211"/>
      <c r="DH1479" s="281"/>
      <c r="DI1479" s="281"/>
      <c r="DJ1479" s="281"/>
      <c r="DK1479" s="281"/>
      <c r="DL1479" s="281"/>
      <c r="DM1479" s="281"/>
      <c r="DN1479" s="281"/>
      <c r="DO1479" s="281"/>
      <c r="DP1479" s="281"/>
      <c r="DQ1479" s="281"/>
      <c r="DR1479" s="281"/>
      <c r="DS1479" s="281"/>
      <c r="DT1479" s="281"/>
      <c r="DU1479" s="281"/>
      <c r="DV1479" s="281"/>
      <c r="DW1479" s="281"/>
      <c r="DX1479" s="281"/>
      <c r="DY1479" s="281"/>
      <c r="DZ1479" s="281"/>
      <c r="EA1479" s="281"/>
      <c r="EB1479" s="281"/>
      <c r="EC1479" s="281"/>
      <c r="ED1479" s="281"/>
      <c r="EE1479" s="281"/>
      <c r="EF1479" s="281"/>
      <c r="EG1479" s="281"/>
      <c r="EH1479" s="281"/>
      <c r="EI1479" s="281"/>
      <c r="EJ1479" s="281"/>
      <c r="EK1479" s="281"/>
      <c r="EL1479" s="281"/>
      <c r="EM1479" s="281"/>
      <c r="EN1479" s="281"/>
      <c r="EO1479" s="281"/>
      <c r="EP1479" s="281"/>
      <c r="EQ1479" s="281"/>
      <c r="ER1479" s="281"/>
      <c r="ES1479" s="281"/>
      <c r="ET1479" s="281"/>
      <c r="EU1479" s="281"/>
      <c r="EV1479" s="281"/>
      <c r="EW1479" s="281"/>
      <c r="EX1479" s="281"/>
      <c r="EY1479" s="281"/>
      <c r="EZ1479" s="281"/>
      <c r="FA1479" s="281"/>
      <c r="FB1479" s="281"/>
      <c r="FC1479" s="281"/>
      <c r="FD1479" s="281"/>
      <c r="FE1479" s="281"/>
      <c r="FF1479" s="281"/>
      <c r="FG1479" s="281"/>
      <c r="FH1479" s="281"/>
      <c r="FI1479" s="281"/>
      <c r="FJ1479" s="281"/>
      <c r="FK1479" s="281"/>
      <c r="FL1479" s="281"/>
      <c r="FM1479" s="281"/>
      <c r="FN1479" s="281"/>
      <c r="FO1479" s="281"/>
      <c r="FP1479" s="281"/>
      <c r="FQ1479" s="281"/>
      <c r="FR1479" s="281"/>
      <c r="FS1479" s="281"/>
      <c r="FT1479" s="281"/>
      <c r="FU1479" s="212"/>
    </row>
    <row r="1480" spans="1:177" s="35" customFormat="1" x14ac:dyDescent="0.25">
      <c r="A1480" s="98">
        <v>5</v>
      </c>
      <c r="B1480" s="227" t="s">
        <v>749</v>
      </c>
      <c r="C1480" s="283" t="s">
        <v>646</v>
      </c>
      <c r="D1480" s="226">
        <v>43518</v>
      </c>
      <c r="E1480" s="144">
        <v>0.25277777777777777</v>
      </c>
      <c r="F1480" s="144"/>
      <c r="G1480" s="144"/>
      <c r="H1480" s="144"/>
      <c r="I1480" s="144"/>
      <c r="J1480" s="144"/>
      <c r="K1480" s="144"/>
      <c r="L1480" s="144"/>
      <c r="M1480" s="144"/>
      <c r="N1480" s="144"/>
      <c r="O1480" s="144"/>
      <c r="P1480" s="98" t="str">
        <f t="shared" si="23"/>
        <v>5|pontal Sul do Rio Doce|Regência|20190222|060400</v>
      </c>
      <c r="Q1480" s="233" t="s">
        <v>6</v>
      </c>
      <c r="R1480" s="233" t="s">
        <v>6</v>
      </c>
      <c r="S1480" s="98" t="s">
        <v>6</v>
      </c>
      <c r="T1480" s="233" t="s">
        <v>6</v>
      </c>
      <c r="U1480" s="233" t="s">
        <v>6</v>
      </c>
      <c r="V1480" s="98" t="s">
        <v>6</v>
      </c>
      <c r="W1480" s="233" t="s">
        <v>6</v>
      </c>
      <c r="X1480" s="285" t="s">
        <v>6</v>
      </c>
      <c r="Y1480" s="233" t="s">
        <v>6</v>
      </c>
      <c r="Z1480" s="233" t="s">
        <v>6</v>
      </c>
      <c r="AA1480" s="233" t="s">
        <v>6</v>
      </c>
      <c r="AB1480" s="233" t="s">
        <v>6</v>
      </c>
      <c r="AC1480" s="233" t="s">
        <v>6</v>
      </c>
      <c r="AD1480" s="233" t="s">
        <v>6</v>
      </c>
      <c r="AE1480" s="233" t="s">
        <v>6</v>
      </c>
      <c r="AF1480" s="233" t="s">
        <v>6</v>
      </c>
      <c r="AG1480" s="233" t="s">
        <v>6</v>
      </c>
      <c r="AH1480" s="231" t="s">
        <v>539</v>
      </c>
      <c r="AI1480" s="233" t="s">
        <v>566</v>
      </c>
      <c r="AJ1480" s="283">
        <v>100</v>
      </c>
      <c r="AK1480" s="283" t="s">
        <v>714</v>
      </c>
      <c r="AL1480" s="283" t="s">
        <v>416</v>
      </c>
      <c r="AM1480" s="283">
        <v>1</v>
      </c>
      <c r="AN1480" s="98">
        <v>1</v>
      </c>
      <c r="AO1480" s="98" t="s">
        <v>467</v>
      </c>
      <c r="AP1480" s="41"/>
      <c r="AQ1480" s="41"/>
      <c r="AR1480" s="41"/>
      <c r="AS1480" s="41"/>
      <c r="AT1480" s="39"/>
      <c r="AU1480" s="39"/>
      <c r="AV1480" s="39"/>
      <c r="AW1480" s="39"/>
      <c r="AX1480" s="39"/>
      <c r="AY1480" s="39"/>
      <c r="AZ1480" s="39"/>
      <c r="BA1480" s="39"/>
      <c r="BB1480" s="39"/>
      <c r="BC1480" s="39"/>
      <c r="BD1480" s="39"/>
      <c r="BE1480" s="39"/>
      <c r="BF1480" s="39"/>
      <c r="BG1480" s="39"/>
      <c r="BH1480" s="39"/>
      <c r="BI1480" s="39"/>
      <c r="BJ1480" s="39"/>
      <c r="BK1480" s="39"/>
      <c r="BL1480" s="39"/>
      <c r="BM1480" s="39"/>
      <c r="BN1480" s="39"/>
      <c r="BO1480" s="39"/>
      <c r="BP1480" s="39"/>
      <c r="BQ1480" s="39"/>
      <c r="BR1480" s="39"/>
      <c r="BS1480" s="39"/>
      <c r="BT1480" s="39"/>
      <c r="BU1480" s="39"/>
      <c r="BV1480" s="39"/>
      <c r="BW1480" s="39"/>
      <c r="BX1480" s="39"/>
      <c r="BY1480" s="39"/>
      <c r="BZ1480" s="39"/>
      <c r="CA1480" s="39"/>
      <c r="CB1480" s="39"/>
      <c r="CC1480" s="39"/>
      <c r="CD1480" s="39"/>
      <c r="CE1480" s="39"/>
      <c r="CF1480" s="39"/>
      <c r="CG1480" s="39"/>
      <c r="CH1480" s="39"/>
      <c r="CI1480" s="39"/>
      <c r="CJ1480" s="39"/>
      <c r="CK1480" s="39"/>
      <c r="CL1480" s="39"/>
      <c r="CM1480" s="39"/>
      <c r="CN1480" s="39"/>
      <c r="CO1480" s="39"/>
      <c r="CP1480" s="39"/>
      <c r="CQ1480" s="211"/>
      <c r="CR1480" s="211"/>
      <c r="CS1480" s="211"/>
      <c r="CT1480" s="211"/>
      <c r="CU1480" s="211"/>
      <c r="CV1480" s="211"/>
      <c r="CW1480" s="211"/>
      <c r="CX1480" s="211"/>
      <c r="CY1480" s="211"/>
      <c r="CZ1480" s="211"/>
      <c r="DA1480" s="211"/>
      <c r="DB1480" s="211"/>
      <c r="DC1480" s="211"/>
      <c r="DD1480" s="211"/>
      <c r="DE1480" s="211"/>
      <c r="DF1480" s="211"/>
      <c r="DG1480" s="211"/>
      <c r="DH1480" s="281"/>
      <c r="DI1480" s="281"/>
      <c r="DJ1480" s="281"/>
      <c r="DK1480" s="281"/>
      <c r="DL1480" s="281"/>
      <c r="DM1480" s="281"/>
      <c r="DN1480" s="281"/>
      <c r="DO1480" s="281"/>
      <c r="DP1480" s="281"/>
      <c r="DQ1480" s="281"/>
      <c r="DR1480" s="281"/>
      <c r="DS1480" s="281"/>
      <c r="DT1480" s="281"/>
      <c r="DU1480" s="281"/>
      <c r="DV1480" s="281"/>
      <c r="DW1480" s="281"/>
      <c r="DX1480" s="281"/>
      <c r="DY1480" s="281"/>
      <c r="DZ1480" s="281"/>
      <c r="EA1480" s="281"/>
      <c r="EB1480" s="281"/>
      <c r="EC1480" s="281"/>
      <c r="ED1480" s="281"/>
      <c r="EE1480" s="281"/>
      <c r="EF1480" s="281"/>
      <c r="EG1480" s="281"/>
      <c r="EH1480" s="281"/>
      <c r="EI1480" s="281"/>
      <c r="EJ1480" s="281"/>
      <c r="EK1480" s="281"/>
      <c r="EL1480" s="281"/>
      <c r="EM1480" s="281"/>
      <c r="EN1480" s="281"/>
      <c r="EO1480" s="281"/>
      <c r="EP1480" s="281"/>
      <c r="EQ1480" s="281"/>
      <c r="ER1480" s="281"/>
      <c r="ES1480" s="281"/>
      <c r="ET1480" s="281"/>
      <c r="EU1480" s="281"/>
      <c r="EV1480" s="281"/>
      <c r="EW1480" s="281"/>
      <c r="EX1480" s="281"/>
      <c r="EY1480" s="281"/>
      <c r="EZ1480" s="281"/>
      <c r="FA1480" s="281"/>
      <c r="FB1480" s="281"/>
      <c r="FC1480" s="281"/>
      <c r="FD1480" s="281"/>
      <c r="FE1480" s="281"/>
      <c r="FF1480" s="281"/>
      <c r="FG1480" s="281"/>
      <c r="FH1480" s="281"/>
      <c r="FI1480" s="281"/>
      <c r="FJ1480" s="281"/>
      <c r="FK1480" s="281"/>
      <c r="FL1480" s="281"/>
      <c r="FM1480" s="281"/>
      <c r="FN1480" s="281"/>
      <c r="FO1480" s="281"/>
      <c r="FP1480" s="281"/>
      <c r="FQ1480" s="281"/>
      <c r="FR1480" s="281"/>
      <c r="FS1480" s="281"/>
      <c r="FT1480" s="281"/>
      <c r="FU1480" s="212"/>
    </row>
    <row r="1481" spans="1:177" s="35" customFormat="1" x14ac:dyDescent="0.25">
      <c r="A1481" s="98">
        <v>5</v>
      </c>
      <c r="B1481" s="227" t="s">
        <v>749</v>
      </c>
      <c r="C1481" s="283" t="s">
        <v>646</v>
      </c>
      <c r="D1481" s="226">
        <v>43518</v>
      </c>
      <c r="E1481" s="144">
        <v>0.25277777777777777</v>
      </c>
      <c r="F1481" s="144"/>
      <c r="G1481" s="144"/>
      <c r="H1481" s="144"/>
      <c r="I1481" s="144"/>
      <c r="J1481" s="144"/>
      <c r="K1481" s="144"/>
      <c r="L1481" s="144"/>
      <c r="M1481" s="144"/>
      <c r="N1481" s="144"/>
      <c r="O1481" s="144"/>
      <c r="P1481" s="98" t="str">
        <f t="shared" si="23"/>
        <v>5|pontal Sul do Rio Doce|Regência|20190222|060400</v>
      </c>
      <c r="Q1481" s="233" t="s">
        <v>6</v>
      </c>
      <c r="R1481" s="233" t="s">
        <v>6</v>
      </c>
      <c r="S1481" s="98" t="s">
        <v>6</v>
      </c>
      <c r="T1481" s="233" t="s">
        <v>6</v>
      </c>
      <c r="U1481" s="233" t="s">
        <v>6</v>
      </c>
      <c r="V1481" s="98" t="s">
        <v>6</v>
      </c>
      <c r="W1481" s="233" t="s">
        <v>6</v>
      </c>
      <c r="X1481" s="285" t="s">
        <v>6</v>
      </c>
      <c r="Y1481" s="233" t="s">
        <v>6</v>
      </c>
      <c r="Z1481" s="233" t="s">
        <v>6</v>
      </c>
      <c r="AA1481" s="233" t="s">
        <v>6</v>
      </c>
      <c r="AB1481" s="233" t="s">
        <v>6</v>
      </c>
      <c r="AC1481" s="233" t="s">
        <v>6</v>
      </c>
      <c r="AD1481" s="233" t="s">
        <v>6</v>
      </c>
      <c r="AE1481" s="233" t="s">
        <v>6</v>
      </c>
      <c r="AF1481" s="233" t="s">
        <v>6</v>
      </c>
      <c r="AG1481" s="233" t="s">
        <v>6</v>
      </c>
      <c r="AH1481" s="231" t="s">
        <v>539</v>
      </c>
      <c r="AI1481" s="233" t="s">
        <v>566</v>
      </c>
      <c r="AJ1481" s="283">
        <v>100</v>
      </c>
      <c r="AK1481" s="283" t="s">
        <v>714</v>
      </c>
      <c r="AL1481" s="283" t="s">
        <v>416</v>
      </c>
      <c r="AM1481" s="283">
        <v>2</v>
      </c>
      <c r="AN1481" s="98">
        <v>1</v>
      </c>
      <c r="AO1481" s="98" t="s">
        <v>467</v>
      </c>
      <c r="AP1481" s="41"/>
      <c r="AQ1481" s="41"/>
      <c r="AR1481" s="41"/>
      <c r="AS1481" s="41"/>
      <c r="AT1481" s="39"/>
      <c r="AU1481" s="39"/>
      <c r="AV1481" s="39"/>
      <c r="AW1481" s="39"/>
      <c r="AX1481" s="39"/>
      <c r="AY1481" s="39"/>
      <c r="AZ1481" s="39"/>
      <c r="BA1481" s="39"/>
      <c r="BB1481" s="39"/>
      <c r="BC1481" s="39"/>
      <c r="BD1481" s="39"/>
      <c r="BE1481" s="39"/>
      <c r="BF1481" s="39"/>
      <c r="BG1481" s="39"/>
      <c r="BH1481" s="39"/>
      <c r="BI1481" s="39"/>
      <c r="BJ1481" s="39"/>
      <c r="BK1481" s="39"/>
      <c r="BL1481" s="39"/>
      <c r="BM1481" s="39"/>
      <c r="BN1481" s="39"/>
      <c r="BO1481" s="39"/>
      <c r="BP1481" s="39"/>
      <c r="BQ1481" s="39"/>
      <c r="BR1481" s="39"/>
      <c r="BS1481" s="39"/>
      <c r="BT1481" s="39"/>
      <c r="BU1481" s="39"/>
      <c r="BV1481" s="39"/>
      <c r="BW1481" s="39"/>
      <c r="BX1481" s="39"/>
      <c r="BY1481" s="39"/>
      <c r="BZ1481" s="39"/>
      <c r="CA1481" s="39"/>
      <c r="CB1481" s="39"/>
      <c r="CC1481" s="39"/>
      <c r="CD1481" s="39"/>
      <c r="CE1481" s="39"/>
      <c r="CF1481" s="39"/>
      <c r="CG1481" s="39"/>
      <c r="CH1481" s="39"/>
      <c r="CI1481" s="39"/>
      <c r="CJ1481" s="39"/>
      <c r="CK1481" s="39"/>
      <c r="CL1481" s="39"/>
      <c r="CM1481" s="39"/>
      <c r="CN1481" s="39"/>
      <c r="CO1481" s="39"/>
      <c r="CP1481" s="39"/>
      <c r="CQ1481" s="211"/>
      <c r="CR1481" s="211"/>
      <c r="CS1481" s="211"/>
      <c r="CT1481" s="211"/>
      <c r="CU1481" s="211"/>
      <c r="CV1481" s="211"/>
      <c r="CW1481" s="211"/>
      <c r="CX1481" s="211"/>
      <c r="CY1481" s="211"/>
      <c r="CZ1481" s="211"/>
      <c r="DA1481" s="211"/>
      <c r="DB1481" s="211"/>
      <c r="DC1481" s="211"/>
      <c r="DD1481" s="211"/>
      <c r="DE1481" s="211"/>
      <c r="DF1481" s="211"/>
      <c r="DG1481" s="211"/>
      <c r="DH1481" s="281"/>
      <c r="DI1481" s="281"/>
      <c r="DJ1481" s="281"/>
      <c r="DK1481" s="281"/>
      <c r="DL1481" s="281"/>
      <c r="DM1481" s="281"/>
      <c r="DN1481" s="281"/>
      <c r="DO1481" s="281"/>
      <c r="DP1481" s="281"/>
      <c r="DQ1481" s="281"/>
      <c r="DR1481" s="281"/>
      <c r="DS1481" s="281"/>
      <c r="DT1481" s="281"/>
      <c r="DU1481" s="281"/>
      <c r="DV1481" s="281"/>
      <c r="DW1481" s="281"/>
      <c r="DX1481" s="281"/>
      <c r="DY1481" s="281"/>
      <c r="DZ1481" s="281"/>
      <c r="EA1481" s="281"/>
      <c r="EB1481" s="281"/>
      <c r="EC1481" s="281"/>
      <c r="ED1481" s="281"/>
      <c r="EE1481" s="281"/>
      <c r="EF1481" s="281"/>
      <c r="EG1481" s="281"/>
      <c r="EH1481" s="281"/>
      <c r="EI1481" s="281"/>
      <c r="EJ1481" s="281"/>
      <c r="EK1481" s="281"/>
      <c r="EL1481" s="281"/>
      <c r="EM1481" s="281"/>
      <c r="EN1481" s="281"/>
      <c r="EO1481" s="281"/>
      <c r="EP1481" s="281"/>
      <c r="EQ1481" s="281"/>
      <c r="ER1481" s="281"/>
      <c r="ES1481" s="281"/>
      <c r="ET1481" s="281"/>
      <c r="EU1481" s="281"/>
      <c r="EV1481" s="281"/>
      <c r="EW1481" s="281"/>
      <c r="EX1481" s="281"/>
      <c r="EY1481" s="281"/>
      <c r="EZ1481" s="281"/>
      <c r="FA1481" s="281"/>
      <c r="FB1481" s="281"/>
      <c r="FC1481" s="281"/>
      <c r="FD1481" s="281"/>
      <c r="FE1481" s="281"/>
      <c r="FF1481" s="281"/>
      <c r="FG1481" s="281"/>
      <c r="FH1481" s="281"/>
      <c r="FI1481" s="281"/>
      <c r="FJ1481" s="281"/>
      <c r="FK1481" s="281"/>
      <c r="FL1481" s="281"/>
      <c r="FM1481" s="281"/>
      <c r="FN1481" s="281"/>
      <c r="FO1481" s="281"/>
      <c r="FP1481" s="281"/>
      <c r="FQ1481" s="281"/>
      <c r="FR1481" s="281"/>
      <c r="FS1481" s="281"/>
      <c r="FT1481" s="281"/>
      <c r="FU1481" s="212"/>
    </row>
    <row r="1482" spans="1:177" s="35" customFormat="1" x14ac:dyDescent="0.25">
      <c r="A1482" s="98">
        <v>5</v>
      </c>
      <c r="B1482" s="227" t="s">
        <v>749</v>
      </c>
      <c r="C1482" s="283" t="s">
        <v>646</v>
      </c>
      <c r="D1482" s="226">
        <v>43518</v>
      </c>
      <c r="E1482" s="144">
        <v>0.25277777777777777</v>
      </c>
      <c r="F1482" s="144"/>
      <c r="G1482" s="144"/>
      <c r="H1482" s="144"/>
      <c r="I1482" s="144"/>
      <c r="J1482" s="144"/>
      <c r="K1482" s="144"/>
      <c r="L1482" s="144"/>
      <c r="M1482" s="144"/>
      <c r="N1482" s="144"/>
      <c r="O1482" s="144"/>
      <c r="P1482" s="98" t="str">
        <f t="shared" si="23"/>
        <v>5|pontal Sul do Rio Doce|Regência|20190222|060400</v>
      </c>
      <c r="Q1482" s="233" t="s">
        <v>6</v>
      </c>
      <c r="R1482" s="233" t="s">
        <v>6</v>
      </c>
      <c r="S1482" s="98" t="s">
        <v>6</v>
      </c>
      <c r="T1482" s="233" t="s">
        <v>6</v>
      </c>
      <c r="U1482" s="233" t="s">
        <v>6</v>
      </c>
      <c r="V1482" s="98" t="s">
        <v>6</v>
      </c>
      <c r="W1482" s="233" t="s">
        <v>6</v>
      </c>
      <c r="X1482" s="285" t="s">
        <v>6</v>
      </c>
      <c r="Y1482" s="233" t="s">
        <v>6</v>
      </c>
      <c r="Z1482" s="233" t="s">
        <v>6</v>
      </c>
      <c r="AA1482" s="233" t="s">
        <v>6</v>
      </c>
      <c r="AB1482" s="233" t="s">
        <v>6</v>
      </c>
      <c r="AC1482" s="233" t="s">
        <v>6</v>
      </c>
      <c r="AD1482" s="233" t="s">
        <v>6</v>
      </c>
      <c r="AE1482" s="233" t="s">
        <v>6</v>
      </c>
      <c r="AF1482" s="233" t="s">
        <v>6</v>
      </c>
      <c r="AG1482" s="233" t="s">
        <v>6</v>
      </c>
      <c r="AH1482" s="231" t="s">
        <v>539</v>
      </c>
      <c r="AI1482" s="233" t="s">
        <v>566</v>
      </c>
      <c r="AJ1482" s="283">
        <v>100</v>
      </c>
      <c r="AK1482" s="283" t="s">
        <v>714</v>
      </c>
      <c r="AL1482" s="283" t="s">
        <v>416</v>
      </c>
      <c r="AM1482" s="283">
        <v>2</v>
      </c>
      <c r="AN1482" s="98">
        <v>1</v>
      </c>
      <c r="AO1482" s="98" t="s">
        <v>467</v>
      </c>
      <c r="AP1482" s="41"/>
      <c r="AQ1482" s="41"/>
      <c r="AR1482" s="41"/>
      <c r="AS1482" s="41"/>
      <c r="AT1482" s="39"/>
      <c r="AU1482" s="39"/>
      <c r="AV1482" s="39"/>
      <c r="AW1482" s="39"/>
      <c r="AX1482" s="39"/>
      <c r="AY1482" s="39"/>
      <c r="AZ1482" s="39"/>
      <c r="BA1482" s="39"/>
      <c r="BB1482" s="39"/>
      <c r="BC1482" s="39"/>
      <c r="BD1482" s="39"/>
      <c r="BE1482" s="39"/>
      <c r="BF1482" s="39"/>
      <c r="BG1482" s="39"/>
      <c r="BH1482" s="39"/>
      <c r="BI1482" s="39"/>
      <c r="BJ1482" s="39"/>
      <c r="BK1482" s="39"/>
      <c r="BL1482" s="39"/>
      <c r="BM1482" s="39"/>
      <c r="BN1482" s="39"/>
      <c r="BO1482" s="39"/>
      <c r="BP1482" s="39"/>
      <c r="BQ1482" s="39"/>
      <c r="BR1482" s="39"/>
      <c r="BS1482" s="39"/>
      <c r="BT1482" s="39"/>
      <c r="BU1482" s="39"/>
      <c r="BV1482" s="39"/>
      <c r="BW1482" s="39"/>
      <c r="BX1482" s="39"/>
      <c r="BY1482" s="39"/>
      <c r="BZ1482" s="39"/>
      <c r="CA1482" s="39"/>
      <c r="CB1482" s="39"/>
      <c r="CC1482" s="39"/>
      <c r="CD1482" s="39"/>
      <c r="CE1482" s="39"/>
      <c r="CF1482" s="39"/>
      <c r="CG1482" s="39"/>
      <c r="CH1482" s="39"/>
      <c r="CI1482" s="39"/>
      <c r="CJ1482" s="39"/>
      <c r="CK1482" s="39"/>
      <c r="CL1482" s="39"/>
      <c r="CM1482" s="39"/>
      <c r="CN1482" s="39"/>
      <c r="CO1482" s="39"/>
      <c r="CP1482" s="39"/>
      <c r="CQ1482" s="211"/>
      <c r="CR1482" s="211"/>
      <c r="CS1482" s="211"/>
      <c r="CT1482" s="211"/>
      <c r="CU1482" s="211"/>
      <c r="CV1482" s="211"/>
      <c r="CW1482" s="211"/>
      <c r="CX1482" s="211"/>
      <c r="CY1482" s="211"/>
      <c r="CZ1482" s="211"/>
      <c r="DA1482" s="211"/>
      <c r="DB1482" s="211"/>
      <c r="DC1482" s="211"/>
      <c r="DD1482" s="211"/>
      <c r="DE1482" s="211"/>
      <c r="DF1482" s="211"/>
      <c r="DG1482" s="211"/>
      <c r="DH1482" s="281"/>
      <c r="DI1482" s="281"/>
      <c r="DJ1482" s="281"/>
      <c r="DK1482" s="281"/>
      <c r="DL1482" s="281"/>
      <c r="DM1482" s="281"/>
      <c r="DN1482" s="281"/>
      <c r="DO1482" s="281"/>
      <c r="DP1482" s="281"/>
      <c r="DQ1482" s="281"/>
      <c r="DR1482" s="281"/>
      <c r="DS1482" s="281"/>
      <c r="DT1482" s="281"/>
      <c r="DU1482" s="281"/>
      <c r="DV1482" s="281"/>
      <c r="DW1482" s="281"/>
      <c r="DX1482" s="281"/>
      <c r="DY1482" s="281"/>
      <c r="DZ1482" s="281"/>
      <c r="EA1482" s="281"/>
      <c r="EB1482" s="281"/>
      <c r="EC1482" s="281"/>
      <c r="ED1482" s="281"/>
      <c r="EE1482" s="281"/>
      <c r="EF1482" s="281"/>
      <c r="EG1482" s="281"/>
      <c r="EH1482" s="281"/>
      <c r="EI1482" s="281"/>
      <c r="EJ1482" s="281"/>
      <c r="EK1482" s="281"/>
      <c r="EL1482" s="281"/>
      <c r="EM1482" s="281"/>
      <c r="EN1482" s="281"/>
      <c r="EO1482" s="281"/>
      <c r="EP1482" s="281"/>
      <c r="EQ1482" s="281"/>
      <c r="ER1482" s="281"/>
      <c r="ES1482" s="281"/>
      <c r="ET1482" s="281"/>
      <c r="EU1482" s="281"/>
      <c r="EV1482" s="281"/>
      <c r="EW1482" s="281"/>
      <c r="EX1482" s="281"/>
      <c r="EY1482" s="281"/>
      <c r="EZ1482" s="281"/>
      <c r="FA1482" s="281"/>
      <c r="FB1482" s="281"/>
      <c r="FC1482" s="281"/>
      <c r="FD1482" s="281"/>
      <c r="FE1482" s="281"/>
      <c r="FF1482" s="281"/>
      <c r="FG1482" s="281"/>
      <c r="FH1482" s="281"/>
      <c r="FI1482" s="281"/>
      <c r="FJ1482" s="281"/>
      <c r="FK1482" s="281"/>
      <c r="FL1482" s="281"/>
      <c r="FM1482" s="281"/>
      <c r="FN1482" s="281"/>
      <c r="FO1482" s="281"/>
      <c r="FP1482" s="281"/>
      <c r="FQ1482" s="281"/>
      <c r="FR1482" s="281"/>
      <c r="FS1482" s="281"/>
      <c r="FT1482" s="281"/>
      <c r="FU1482" s="212"/>
    </row>
    <row r="1483" spans="1:177" s="35" customFormat="1" x14ac:dyDescent="0.25">
      <c r="A1483" s="98">
        <v>5</v>
      </c>
      <c r="B1483" s="227" t="s">
        <v>749</v>
      </c>
      <c r="C1483" s="283" t="s">
        <v>646</v>
      </c>
      <c r="D1483" s="226">
        <v>43518</v>
      </c>
      <c r="E1483" s="144">
        <v>0.25277777777777777</v>
      </c>
      <c r="F1483" s="144"/>
      <c r="G1483" s="144"/>
      <c r="H1483" s="144"/>
      <c r="I1483" s="144"/>
      <c r="J1483" s="144"/>
      <c r="K1483" s="144"/>
      <c r="L1483" s="144"/>
      <c r="M1483" s="144"/>
      <c r="N1483" s="144"/>
      <c r="O1483" s="144"/>
      <c r="P1483" s="98" t="str">
        <f t="shared" si="23"/>
        <v>5|pontal Sul do Rio Doce|Regência|20190222|060400</v>
      </c>
      <c r="Q1483" s="233" t="s">
        <v>6</v>
      </c>
      <c r="R1483" s="233" t="s">
        <v>6</v>
      </c>
      <c r="S1483" s="98" t="s">
        <v>6</v>
      </c>
      <c r="T1483" s="233" t="s">
        <v>6</v>
      </c>
      <c r="U1483" s="233" t="s">
        <v>6</v>
      </c>
      <c r="V1483" s="98" t="s">
        <v>6</v>
      </c>
      <c r="W1483" s="233" t="s">
        <v>6</v>
      </c>
      <c r="X1483" s="285" t="s">
        <v>6</v>
      </c>
      <c r="Y1483" s="233" t="s">
        <v>6</v>
      </c>
      <c r="Z1483" s="233" t="s">
        <v>6</v>
      </c>
      <c r="AA1483" s="233" t="s">
        <v>6</v>
      </c>
      <c r="AB1483" s="233" t="s">
        <v>6</v>
      </c>
      <c r="AC1483" s="233" t="s">
        <v>6</v>
      </c>
      <c r="AD1483" s="233" t="s">
        <v>6</v>
      </c>
      <c r="AE1483" s="233" t="s">
        <v>6</v>
      </c>
      <c r="AF1483" s="233" t="s">
        <v>6</v>
      </c>
      <c r="AG1483" s="233" t="s">
        <v>6</v>
      </c>
      <c r="AH1483" s="231" t="s">
        <v>539</v>
      </c>
      <c r="AI1483" s="233" t="s">
        <v>566</v>
      </c>
      <c r="AJ1483" s="283">
        <v>100</v>
      </c>
      <c r="AK1483" s="283" t="s">
        <v>714</v>
      </c>
      <c r="AL1483" s="283" t="s">
        <v>416</v>
      </c>
      <c r="AM1483" s="283">
        <v>6</v>
      </c>
      <c r="AN1483" s="98">
        <v>1</v>
      </c>
      <c r="AO1483" s="98" t="s">
        <v>467</v>
      </c>
      <c r="AP1483" s="41"/>
      <c r="AQ1483" s="41"/>
      <c r="AR1483" s="41"/>
      <c r="AS1483" s="41"/>
      <c r="AT1483" s="39"/>
      <c r="AU1483" s="39"/>
      <c r="AV1483" s="39"/>
      <c r="AW1483" s="39"/>
      <c r="AX1483" s="39"/>
      <c r="AY1483" s="39"/>
      <c r="AZ1483" s="39"/>
      <c r="BA1483" s="39"/>
      <c r="BB1483" s="39"/>
      <c r="BC1483" s="39"/>
      <c r="BD1483" s="39"/>
      <c r="BE1483" s="39"/>
      <c r="BF1483" s="39"/>
      <c r="BG1483" s="39"/>
      <c r="BH1483" s="39"/>
      <c r="BI1483" s="39"/>
      <c r="BJ1483" s="39"/>
      <c r="BK1483" s="39"/>
      <c r="BL1483" s="39"/>
      <c r="BM1483" s="39"/>
      <c r="BN1483" s="39"/>
      <c r="BO1483" s="39"/>
      <c r="BP1483" s="39"/>
      <c r="BQ1483" s="39"/>
      <c r="BR1483" s="39"/>
      <c r="BS1483" s="39"/>
      <c r="BT1483" s="39"/>
      <c r="BU1483" s="39"/>
      <c r="BV1483" s="39"/>
      <c r="BW1483" s="39"/>
      <c r="BX1483" s="39"/>
      <c r="BY1483" s="39"/>
      <c r="BZ1483" s="39"/>
      <c r="CA1483" s="39"/>
      <c r="CB1483" s="39"/>
      <c r="CC1483" s="39"/>
      <c r="CD1483" s="39"/>
      <c r="CE1483" s="39"/>
      <c r="CF1483" s="39"/>
      <c r="CG1483" s="39"/>
      <c r="CH1483" s="39"/>
      <c r="CI1483" s="39"/>
      <c r="CJ1483" s="39"/>
      <c r="CK1483" s="39"/>
      <c r="CL1483" s="39"/>
      <c r="CM1483" s="39"/>
      <c r="CN1483" s="39"/>
      <c r="CO1483" s="39"/>
      <c r="CP1483" s="39"/>
      <c r="CQ1483" s="211"/>
      <c r="CR1483" s="211"/>
      <c r="CS1483" s="211"/>
      <c r="CT1483" s="211"/>
      <c r="CU1483" s="211"/>
      <c r="CV1483" s="211"/>
      <c r="CW1483" s="211"/>
      <c r="CX1483" s="211"/>
      <c r="CY1483" s="211"/>
      <c r="CZ1483" s="211"/>
      <c r="DA1483" s="211"/>
      <c r="DB1483" s="211"/>
      <c r="DC1483" s="211"/>
      <c r="DD1483" s="211"/>
      <c r="DE1483" s="211"/>
      <c r="DF1483" s="211"/>
      <c r="DG1483" s="211"/>
      <c r="DH1483" s="281"/>
      <c r="DI1483" s="281"/>
      <c r="DJ1483" s="281"/>
      <c r="DK1483" s="281"/>
      <c r="DL1483" s="281"/>
      <c r="DM1483" s="281"/>
      <c r="DN1483" s="281"/>
      <c r="DO1483" s="281"/>
      <c r="DP1483" s="281"/>
      <c r="DQ1483" s="281"/>
      <c r="DR1483" s="281"/>
      <c r="DS1483" s="281"/>
      <c r="DT1483" s="281"/>
      <c r="DU1483" s="281"/>
      <c r="DV1483" s="281"/>
      <c r="DW1483" s="281"/>
      <c r="DX1483" s="281"/>
      <c r="DY1483" s="281"/>
      <c r="DZ1483" s="281"/>
      <c r="EA1483" s="281"/>
      <c r="EB1483" s="281"/>
      <c r="EC1483" s="281"/>
      <c r="ED1483" s="281"/>
      <c r="EE1483" s="281"/>
      <c r="EF1483" s="281"/>
      <c r="EG1483" s="281"/>
      <c r="EH1483" s="281"/>
      <c r="EI1483" s="281"/>
      <c r="EJ1483" s="281"/>
      <c r="EK1483" s="281"/>
      <c r="EL1483" s="281"/>
      <c r="EM1483" s="281"/>
      <c r="EN1483" s="281"/>
      <c r="EO1483" s="281"/>
      <c r="EP1483" s="281"/>
      <c r="EQ1483" s="281"/>
      <c r="ER1483" s="281"/>
      <c r="ES1483" s="281"/>
      <c r="ET1483" s="281"/>
      <c r="EU1483" s="281"/>
      <c r="EV1483" s="281"/>
      <c r="EW1483" s="281"/>
      <c r="EX1483" s="281"/>
      <c r="EY1483" s="281"/>
      <c r="EZ1483" s="281"/>
      <c r="FA1483" s="281"/>
      <c r="FB1483" s="281"/>
      <c r="FC1483" s="281"/>
      <c r="FD1483" s="281"/>
      <c r="FE1483" s="281"/>
      <c r="FF1483" s="281"/>
      <c r="FG1483" s="281"/>
      <c r="FH1483" s="281"/>
      <c r="FI1483" s="281"/>
      <c r="FJ1483" s="281"/>
      <c r="FK1483" s="281"/>
      <c r="FL1483" s="281"/>
      <c r="FM1483" s="281"/>
      <c r="FN1483" s="281"/>
      <c r="FO1483" s="281"/>
      <c r="FP1483" s="281"/>
      <c r="FQ1483" s="281"/>
      <c r="FR1483" s="281"/>
      <c r="FS1483" s="281"/>
      <c r="FT1483" s="281"/>
      <c r="FU1483" s="212"/>
    </row>
    <row r="1484" spans="1:177" s="35" customFormat="1" x14ac:dyDescent="0.25">
      <c r="A1484" s="98">
        <v>5</v>
      </c>
      <c r="B1484" s="227" t="s">
        <v>749</v>
      </c>
      <c r="C1484" s="283" t="s">
        <v>646</v>
      </c>
      <c r="D1484" s="226">
        <v>43518</v>
      </c>
      <c r="E1484" s="144">
        <v>0.25277777777777777</v>
      </c>
      <c r="F1484" s="144"/>
      <c r="G1484" s="144"/>
      <c r="H1484" s="144"/>
      <c r="I1484" s="144"/>
      <c r="J1484" s="144"/>
      <c r="K1484" s="144"/>
      <c r="L1484" s="144"/>
      <c r="M1484" s="144"/>
      <c r="N1484" s="144"/>
      <c r="O1484" s="144"/>
      <c r="P1484" s="98" t="str">
        <f t="shared" si="23"/>
        <v>5|pontal Sul do Rio Doce|Regência|20190222|060400</v>
      </c>
      <c r="Q1484" s="233" t="s">
        <v>6</v>
      </c>
      <c r="R1484" s="233" t="s">
        <v>6</v>
      </c>
      <c r="S1484" s="98" t="s">
        <v>6</v>
      </c>
      <c r="T1484" s="233" t="s">
        <v>6</v>
      </c>
      <c r="U1484" s="233" t="s">
        <v>6</v>
      </c>
      <c r="V1484" s="98" t="s">
        <v>6</v>
      </c>
      <c r="W1484" s="233" t="s">
        <v>6</v>
      </c>
      <c r="X1484" s="285" t="s">
        <v>6</v>
      </c>
      <c r="Y1484" s="233" t="s">
        <v>6</v>
      </c>
      <c r="Z1484" s="233" t="s">
        <v>6</v>
      </c>
      <c r="AA1484" s="233" t="s">
        <v>6</v>
      </c>
      <c r="AB1484" s="233" t="s">
        <v>6</v>
      </c>
      <c r="AC1484" s="233" t="s">
        <v>6</v>
      </c>
      <c r="AD1484" s="233" t="s">
        <v>6</v>
      </c>
      <c r="AE1484" s="233" t="s">
        <v>6</v>
      </c>
      <c r="AF1484" s="233" t="s">
        <v>6</v>
      </c>
      <c r="AG1484" s="233" t="s">
        <v>6</v>
      </c>
      <c r="AH1484" s="231" t="s">
        <v>539</v>
      </c>
      <c r="AI1484" s="233" t="s">
        <v>566</v>
      </c>
      <c r="AJ1484" s="283">
        <v>100</v>
      </c>
      <c r="AK1484" s="283" t="s">
        <v>714</v>
      </c>
      <c r="AL1484" s="283" t="s">
        <v>416</v>
      </c>
      <c r="AM1484" s="283">
        <v>41</v>
      </c>
      <c r="AN1484" s="98">
        <v>1</v>
      </c>
      <c r="AO1484" s="98" t="s">
        <v>467</v>
      </c>
      <c r="AP1484" s="41"/>
      <c r="AQ1484" s="41"/>
      <c r="AR1484" s="41"/>
      <c r="AS1484" s="41"/>
      <c r="AT1484" s="39"/>
      <c r="AU1484" s="39"/>
      <c r="AV1484" s="39"/>
      <c r="AW1484" s="39"/>
      <c r="AX1484" s="39"/>
      <c r="AY1484" s="39"/>
      <c r="AZ1484" s="39"/>
      <c r="BA1484" s="39"/>
      <c r="BB1484" s="39"/>
      <c r="BC1484" s="39"/>
      <c r="BD1484" s="39"/>
      <c r="BE1484" s="39"/>
      <c r="BF1484" s="39"/>
      <c r="BG1484" s="39"/>
      <c r="BH1484" s="39"/>
      <c r="BI1484" s="39"/>
      <c r="BJ1484" s="39"/>
      <c r="BK1484" s="39"/>
      <c r="BL1484" s="39"/>
      <c r="BM1484" s="39"/>
      <c r="BN1484" s="39"/>
      <c r="BO1484" s="39"/>
      <c r="BP1484" s="39"/>
      <c r="BQ1484" s="39"/>
      <c r="BR1484" s="39"/>
      <c r="BS1484" s="39"/>
      <c r="BT1484" s="39"/>
      <c r="BU1484" s="39"/>
      <c r="BV1484" s="39"/>
      <c r="BW1484" s="39"/>
      <c r="BX1484" s="39"/>
      <c r="BY1484" s="39"/>
      <c r="BZ1484" s="39"/>
      <c r="CA1484" s="39"/>
      <c r="CB1484" s="39"/>
      <c r="CC1484" s="39"/>
      <c r="CD1484" s="39"/>
      <c r="CE1484" s="39"/>
      <c r="CF1484" s="39"/>
      <c r="CG1484" s="39"/>
      <c r="CH1484" s="39"/>
      <c r="CI1484" s="39"/>
      <c r="CJ1484" s="39"/>
      <c r="CK1484" s="39"/>
      <c r="CL1484" s="39"/>
      <c r="CM1484" s="39"/>
      <c r="CN1484" s="39"/>
      <c r="CO1484" s="39"/>
      <c r="CP1484" s="39"/>
      <c r="CQ1484" s="211"/>
      <c r="CR1484" s="211"/>
      <c r="CS1484" s="211"/>
      <c r="CT1484" s="211"/>
      <c r="CU1484" s="211"/>
      <c r="CV1484" s="211"/>
      <c r="CW1484" s="211"/>
      <c r="CX1484" s="211"/>
      <c r="CY1484" s="211"/>
      <c r="CZ1484" s="211"/>
      <c r="DA1484" s="211"/>
      <c r="DB1484" s="211"/>
      <c r="DC1484" s="211"/>
      <c r="DD1484" s="211"/>
      <c r="DE1484" s="211"/>
      <c r="DF1484" s="211"/>
      <c r="DG1484" s="211"/>
      <c r="DH1484" s="281"/>
      <c r="DI1484" s="281"/>
      <c r="DJ1484" s="281"/>
      <c r="DK1484" s="281"/>
      <c r="DL1484" s="281"/>
      <c r="DM1484" s="281"/>
      <c r="DN1484" s="281"/>
      <c r="DO1484" s="281"/>
      <c r="DP1484" s="281"/>
      <c r="DQ1484" s="281"/>
      <c r="DR1484" s="281"/>
      <c r="DS1484" s="281"/>
      <c r="DT1484" s="281"/>
      <c r="DU1484" s="281"/>
      <c r="DV1484" s="281"/>
      <c r="DW1484" s="281"/>
      <c r="DX1484" s="281"/>
      <c r="DY1484" s="281"/>
      <c r="DZ1484" s="281"/>
      <c r="EA1484" s="281"/>
      <c r="EB1484" s="281"/>
      <c r="EC1484" s="281"/>
      <c r="ED1484" s="281"/>
      <c r="EE1484" s="281"/>
      <c r="EF1484" s="281"/>
      <c r="EG1484" s="281"/>
      <c r="EH1484" s="281"/>
      <c r="EI1484" s="281"/>
      <c r="EJ1484" s="281"/>
      <c r="EK1484" s="281"/>
      <c r="EL1484" s="281"/>
      <c r="EM1484" s="281"/>
      <c r="EN1484" s="281"/>
      <c r="EO1484" s="281"/>
      <c r="EP1484" s="281"/>
      <c r="EQ1484" s="281"/>
      <c r="ER1484" s="281"/>
      <c r="ES1484" s="281"/>
      <c r="ET1484" s="281"/>
      <c r="EU1484" s="281"/>
      <c r="EV1484" s="281"/>
      <c r="EW1484" s="281"/>
      <c r="EX1484" s="281"/>
      <c r="EY1484" s="281"/>
      <c r="EZ1484" s="281"/>
      <c r="FA1484" s="281"/>
      <c r="FB1484" s="281"/>
      <c r="FC1484" s="281"/>
      <c r="FD1484" s="281"/>
      <c r="FE1484" s="281"/>
      <c r="FF1484" s="281"/>
      <c r="FG1484" s="281"/>
      <c r="FH1484" s="281"/>
      <c r="FI1484" s="281"/>
      <c r="FJ1484" s="281"/>
      <c r="FK1484" s="281"/>
      <c r="FL1484" s="281"/>
      <c r="FM1484" s="281"/>
      <c r="FN1484" s="281"/>
      <c r="FO1484" s="281"/>
      <c r="FP1484" s="281"/>
      <c r="FQ1484" s="281"/>
      <c r="FR1484" s="281"/>
      <c r="FS1484" s="281"/>
      <c r="FT1484" s="281"/>
      <c r="FU1484" s="212"/>
    </row>
    <row r="1485" spans="1:177" s="35" customFormat="1" x14ac:dyDescent="0.25">
      <c r="A1485" s="98">
        <v>5</v>
      </c>
      <c r="B1485" s="227" t="s">
        <v>749</v>
      </c>
      <c r="C1485" s="283" t="s">
        <v>646</v>
      </c>
      <c r="D1485" s="226">
        <v>43518</v>
      </c>
      <c r="E1485" s="144">
        <v>0.25277777777777777</v>
      </c>
      <c r="F1485" s="144"/>
      <c r="G1485" s="144"/>
      <c r="H1485" s="144"/>
      <c r="I1485" s="144"/>
      <c r="J1485" s="144"/>
      <c r="K1485" s="144"/>
      <c r="L1485" s="144"/>
      <c r="M1485" s="144"/>
      <c r="N1485" s="144"/>
      <c r="O1485" s="144"/>
      <c r="P1485" s="98" t="str">
        <f t="shared" si="23"/>
        <v>5|pontal Sul do Rio Doce|Regência|20190222|060400</v>
      </c>
      <c r="Q1485" s="233" t="s">
        <v>6</v>
      </c>
      <c r="R1485" s="233" t="s">
        <v>6</v>
      </c>
      <c r="S1485" s="98" t="s">
        <v>6</v>
      </c>
      <c r="T1485" s="233" t="s">
        <v>6</v>
      </c>
      <c r="U1485" s="233" t="s">
        <v>6</v>
      </c>
      <c r="V1485" s="98" t="s">
        <v>6</v>
      </c>
      <c r="W1485" s="233" t="s">
        <v>6</v>
      </c>
      <c r="X1485" s="285" t="s">
        <v>6</v>
      </c>
      <c r="Y1485" s="233" t="s">
        <v>6</v>
      </c>
      <c r="Z1485" s="233" t="s">
        <v>6</v>
      </c>
      <c r="AA1485" s="233" t="s">
        <v>6</v>
      </c>
      <c r="AB1485" s="233" t="s">
        <v>6</v>
      </c>
      <c r="AC1485" s="233" t="s">
        <v>6</v>
      </c>
      <c r="AD1485" s="233" t="s">
        <v>6</v>
      </c>
      <c r="AE1485" s="233" t="s">
        <v>6</v>
      </c>
      <c r="AF1485" s="233" t="s">
        <v>6</v>
      </c>
      <c r="AG1485" s="233" t="s">
        <v>6</v>
      </c>
      <c r="AH1485" s="231" t="s">
        <v>539</v>
      </c>
      <c r="AI1485" s="233" t="s">
        <v>566</v>
      </c>
      <c r="AJ1485" s="283">
        <v>100</v>
      </c>
      <c r="AK1485" s="283" t="s">
        <v>714</v>
      </c>
      <c r="AL1485" s="283" t="s">
        <v>416</v>
      </c>
      <c r="AM1485" s="283">
        <v>8</v>
      </c>
      <c r="AN1485" s="98">
        <v>1</v>
      </c>
      <c r="AO1485" s="98" t="s">
        <v>467</v>
      </c>
      <c r="AP1485" s="41"/>
      <c r="AQ1485" s="41"/>
      <c r="AR1485" s="41"/>
      <c r="AS1485" s="41"/>
      <c r="AT1485" s="39"/>
      <c r="AU1485" s="39"/>
      <c r="AV1485" s="39"/>
      <c r="AW1485" s="39"/>
      <c r="AX1485" s="39"/>
      <c r="AY1485" s="39"/>
      <c r="AZ1485" s="39"/>
      <c r="BA1485" s="39"/>
      <c r="BB1485" s="39"/>
      <c r="BC1485" s="39"/>
      <c r="BD1485" s="39"/>
      <c r="BE1485" s="39"/>
      <c r="BF1485" s="39"/>
      <c r="BG1485" s="39"/>
      <c r="BH1485" s="39"/>
      <c r="BI1485" s="39"/>
      <c r="BJ1485" s="39"/>
      <c r="BK1485" s="39"/>
      <c r="BL1485" s="39"/>
      <c r="BM1485" s="39"/>
      <c r="BN1485" s="39"/>
      <c r="BO1485" s="39"/>
      <c r="BP1485" s="39"/>
      <c r="BQ1485" s="39"/>
      <c r="BR1485" s="39"/>
      <c r="BS1485" s="39"/>
      <c r="BT1485" s="39"/>
      <c r="BU1485" s="39"/>
      <c r="BV1485" s="39"/>
      <c r="BW1485" s="39"/>
      <c r="BX1485" s="39"/>
      <c r="BY1485" s="39"/>
      <c r="BZ1485" s="39"/>
      <c r="CA1485" s="39"/>
      <c r="CB1485" s="39"/>
      <c r="CC1485" s="39"/>
      <c r="CD1485" s="39"/>
      <c r="CE1485" s="39"/>
      <c r="CF1485" s="39"/>
      <c r="CG1485" s="39"/>
      <c r="CH1485" s="39"/>
      <c r="CI1485" s="39"/>
      <c r="CJ1485" s="39"/>
      <c r="CK1485" s="39"/>
      <c r="CL1485" s="39"/>
      <c r="CM1485" s="39"/>
      <c r="CN1485" s="39"/>
      <c r="CO1485" s="39"/>
      <c r="CP1485" s="39"/>
      <c r="CQ1485" s="211"/>
      <c r="CR1485" s="211"/>
      <c r="CS1485" s="211"/>
      <c r="CT1485" s="211"/>
      <c r="CU1485" s="211"/>
      <c r="CV1485" s="211"/>
      <c r="CW1485" s="211"/>
      <c r="CX1485" s="211"/>
      <c r="CY1485" s="211"/>
      <c r="CZ1485" s="211"/>
      <c r="DA1485" s="211"/>
      <c r="DB1485" s="211"/>
      <c r="DC1485" s="211"/>
      <c r="DD1485" s="211"/>
      <c r="DE1485" s="211"/>
      <c r="DF1485" s="211"/>
      <c r="DG1485" s="211"/>
      <c r="DH1485" s="281"/>
      <c r="DI1485" s="281"/>
      <c r="DJ1485" s="281"/>
      <c r="DK1485" s="281"/>
      <c r="DL1485" s="281"/>
      <c r="DM1485" s="281"/>
      <c r="DN1485" s="281"/>
      <c r="DO1485" s="281"/>
      <c r="DP1485" s="281"/>
      <c r="DQ1485" s="281"/>
      <c r="DR1485" s="281"/>
      <c r="DS1485" s="281"/>
      <c r="DT1485" s="281"/>
      <c r="DU1485" s="281"/>
      <c r="DV1485" s="281"/>
      <c r="DW1485" s="281"/>
      <c r="DX1485" s="281"/>
      <c r="DY1485" s="281"/>
      <c r="DZ1485" s="281"/>
      <c r="EA1485" s="281"/>
      <c r="EB1485" s="281"/>
      <c r="EC1485" s="281"/>
      <c r="ED1485" s="281"/>
      <c r="EE1485" s="281"/>
      <c r="EF1485" s="281"/>
      <c r="EG1485" s="281"/>
      <c r="EH1485" s="281"/>
      <c r="EI1485" s="281"/>
      <c r="EJ1485" s="281"/>
      <c r="EK1485" s="281"/>
      <c r="EL1485" s="281"/>
      <c r="EM1485" s="281"/>
      <c r="EN1485" s="281"/>
      <c r="EO1485" s="281"/>
      <c r="EP1485" s="281"/>
      <c r="EQ1485" s="281"/>
      <c r="ER1485" s="281"/>
      <c r="ES1485" s="281"/>
      <c r="ET1485" s="281"/>
      <c r="EU1485" s="281"/>
      <c r="EV1485" s="281"/>
      <c r="EW1485" s="281"/>
      <c r="EX1485" s="281"/>
      <c r="EY1485" s="281"/>
      <c r="EZ1485" s="281"/>
      <c r="FA1485" s="281"/>
      <c r="FB1485" s="281"/>
      <c r="FC1485" s="281"/>
      <c r="FD1485" s="281"/>
      <c r="FE1485" s="281"/>
      <c r="FF1485" s="281"/>
      <c r="FG1485" s="281"/>
      <c r="FH1485" s="281"/>
      <c r="FI1485" s="281"/>
      <c r="FJ1485" s="281"/>
      <c r="FK1485" s="281"/>
      <c r="FL1485" s="281"/>
      <c r="FM1485" s="281"/>
      <c r="FN1485" s="281"/>
      <c r="FO1485" s="281"/>
      <c r="FP1485" s="281"/>
      <c r="FQ1485" s="281"/>
      <c r="FR1485" s="281"/>
      <c r="FS1485" s="281"/>
      <c r="FT1485" s="281"/>
      <c r="FU1485" s="212"/>
    </row>
    <row r="1486" spans="1:177" s="35" customFormat="1" x14ac:dyDescent="0.25">
      <c r="A1486" s="98">
        <v>5</v>
      </c>
      <c r="B1486" s="283" t="s">
        <v>750</v>
      </c>
      <c r="C1486" s="283" t="s">
        <v>646</v>
      </c>
      <c r="D1486" s="226">
        <v>43518</v>
      </c>
      <c r="E1486" s="144">
        <v>0.29166666666666669</v>
      </c>
      <c r="F1486" s="144"/>
      <c r="G1486" s="144"/>
      <c r="H1486" s="144"/>
      <c r="I1486" s="144"/>
      <c r="J1486" s="144"/>
      <c r="K1486" s="144"/>
      <c r="L1486" s="144"/>
      <c r="M1486" s="144"/>
      <c r="N1486" s="144"/>
      <c r="O1486" s="144"/>
      <c r="P1486" s="98" t="str">
        <f t="shared" si="23"/>
        <v>5|transecto Regência RD65|Regência|20190222|070000</v>
      </c>
      <c r="Q1486" s="233" t="s">
        <v>6</v>
      </c>
      <c r="R1486" s="233" t="s">
        <v>6</v>
      </c>
      <c r="S1486" s="98" t="s">
        <v>6</v>
      </c>
      <c r="T1486" s="233" t="s">
        <v>6</v>
      </c>
      <c r="U1486" s="233" t="s">
        <v>6</v>
      </c>
      <c r="V1486" s="98" t="s">
        <v>6</v>
      </c>
      <c r="W1486" s="233" t="s">
        <v>6</v>
      </c>
      <c r="X1486" s="285" t="s">
        <v>6</v>
      </c>
      <c r="Y1486" s="233" t="s">
        <v>6</v>
      </c>
      <c r="Z1486" s="233" t="s">
        <v>6</v>
      </c>
      <c r="AA1486" s="233" t="s">
        <v>6</v>
      </c>
      <c r="AB1486" s="233" t="s">
        <v>6</v>
      </c>
      <c r="AC1486" s="233" t="s">
        <v>6</v>
      </c>
      <c r="AD1486" s="233" t="s">
        <v>6</v>
      </c>
      <c r="AE1486" s="233" t="s">
        <v>6</v>
      </c>
      <c r="AF1486" s="233" t="s">
        <v>6</v>
      </c>
      <c r="AG1486" s="233" t="s">
        <v>6</v>
      </c>
      <c r="AH1486" s="231" t="s">
        <v>539</v>
      </c>
      <c r="AI1486" s="233" t="s">
        <v>566</v>
      </c>
      <c r="AJ1486" s="283">
        <v>100</v>
      </c>
      <c r="AK1486" s="283" t="s">
        <v>714</v>
      </c>
      <c r="AL1486" s="283" t="s">
        <v>416</v>
      </c>
      <c r="AM1486" s="283">
        <v>1</v>
      </c>
      <c r="AN1486" s="98">
        <v>1</v>
      </c>
      <c r="AO1486" s="98" t="s">
        <v>467</v>
      </c>
      <c r="AP1486" s="41"/>
      <c r="AQ1486" s="41"/>
      <c r="AR1486" s="41"/>
      <c r="AS1486" s="41"/>
      <c r="AT1486" s="39"/>
      <c r="AU1486" s="39"/>
      <c r="AV1486" s="39"/>
      <c r="AW1486" s="39"/>
      <c r="AX1486" s="39"/>
      <c r="AY1486" s="39"/>
      <c r="AZ1486" s="39"/>
      <c r="BA1486" s="39"/>
      <c r="BB1486" s="39"/>
      <c r="BC1486" s="39"/>
      <c r="BD1486" s="39"/>
      <c r="BE1486" s="39"/>
      <c r="BF1486" s="39"/>
      <c r="BG1486" s="39"/>
      <c r="BH1486" s="39"/>
      <c r="BI1486" s="39"/>
      <c r="BJ1486" s="39"/>
      <c r="BK1486" s="39"/>
      <c r="BL1486" s="39"/>
      <c r="BM1486" s="39"/>
      <c r="BN1486" s="39"/>
      <c r="BO1486" s="39"/>
      <c r="BP1486" s="39"/>
      <c r="BQ1486" s="39"/>
      <c r="BR1486" s="39"/>
      <c r="BS1486" s="39"/>
      <c r="BT1486" s="39"/>
      <c r="BU1486" s="39"/>
      <c r="BV1486" s="39"/>
      <c r="BW1486" s="39"/>
      <c r="BX1486" s="39"/>
      <c r="BY1486" s="39"/>
      <c r="BZ1486" s="39"/>
      <c r="CA1486" s="39"/>
      <c r="CB1486" s="39"/>
      <c r="CC1486" s="39"/>
      <c r="CD1486" s="39"/>
      <c r="CE1486" s="39"/>
      <c r="CF1486" s="39"/>
      <c r="CG1486" s="39"/>
      <c r="CH1486" s="39"/>
      <c r="CI1486" s="39"/>
      <c r="CJ1486" s="39"/>
      <c r="CK1486" s="39"/>
      <c r="CL1486" s="39"/>
      <c r="CM1486" s="39"/>
      <c r="CN1486" s="39"/>
      <c r="CO1486" s="39"/>
      <c r="CP1486" s="39"/>
      <c r="CQ1486" s="211"/>
      <c r="CR1486" s="211"/>
      <c r="CS1486" s="211"/>
      <c r="CT1486" s="211"/>
      <c r="CU1486" s="211"/>
      <c r="CV1486" s="211"/>
      <c r="CW1486" s="211"/>
      <c r="CX1486" s="211"/>
      <c r="CY1486" s="211"/>
      <c r="CZ1486" s="211"/>
      <c r="DA1486" s="211"/>
      <c r="DB1486" s="211"/>
      <c r="DC1486" s="211"/>
      <c r="DD1486" s="211"/>
      <c r="DE1486" s="211"/>
      <c r="DF1486" s="211"/>
      <c r="DG1486" s="211"/>
      <c r="DH1486" s="281"/>
      <c r="DI1486" s="281"/>
      <c r="DJ1486" s="281"/>
      <c r="DK1486" s="281"/>
      <c r="DL1486" s="281"/>
      <c r="DM1486" s="281"/>
      <c r="DN1486" s="281"/>
      <c r="DO1486" s="281"/>
      <c r="DP1486" s="281"/>
      <c r="DQ1486" s="281"/>
      <c r="DR1486" s="281"/>
      <c r="DS1486" s="281"/>
      <c r="DT1486" s="281"/>
      <c r="DU1486" s="281"/>
      <c r="DV1486" s="281"/>
      <c r="DW1486" s="281"/>
      <c r="DX1486" s="281"/>
      <c r="DY1486" s="281"/>
      <c r="DZ1486" s="281"/>
      <c r="EA1486" s="281"/>
      <c r="EB1486" s="281"/>
      <c r="EC1486" s="281"/>
      <c r="ED1486" s="281"/>
      <c r="EE1486" s="281"/>
      <c r="EF1486" s="281"/>
      <c r="EG1486" s="281"/>
      <c r="EH1486" s="281"/>
      <c r="EI1486" s="281"/>
      <c r="EJ1486" s="281"/>
      <c r="EK1486" s="281"/>
      <c r="EL1486" s="281"/>
      <c r="EM1486" s="281"/>
      <c r="EN1486" s="281"/>
      <c r="EO1486" s="281"/>
      <c r="EP1486" s="281"/>
      <c r="EQ1486" s="281"/>
      <c r="ER1486" s="281"/>
      <c r="ES1486" s="281"/>
      <c r="ET1486" s="281"/>
      <c r="EU1486" s="281"/>
      <c r="EV1486" s="281"/>
      <c r="EW1486" s="281"/>
      <c r="EX1486" s="281"/>
      <c r="EY1486" s="281"/>
      <c r="EZ1486" s="281"/>
      <c r="FA1486" s="281"/>
      <c r="FB1486" s="281"/>
      <c r="FC1486" s="281"/>
      <c r="FD1486" s="281"/>
      <c r="FE1486" s="281"/>
      <c r="FF1486" s="281"/>
      <c r="FG1486" s="281"/>
      <c r="FH1486" s="281"/>
      <c r="FI1486" s="281"/>
      <c r="FJ1486" s="281"/>
      <c r="FK1486" s="281"/>
      <c r="FL1486" s="281"/>
      <c r="FM1486" s="281"/>
      <c r="FN1486" s="281"/>
      <c r="FO1486" s="281"/>
      <c r="FP1486" s="281"/>
      <c r="FQ1486" s="281"/>
      <c r="FR1486" s="281"/>
      <c r="FS1486" s="281"/>
      <c r="FT1486" s="281"/>
      <c r="FU1486" s="212"/>
    </row>
    <row r="1487" spans="1:177" s="35" customFormat="1" x14ac:dyDescent="0.25">
      <c r="A1487" s="98">
        <v>5</v>
      </c>
      <c r="B1487" s="283" t="s">
        <v>750</v>
      </c>
      <c r="C1487" s="283" t="s">
        <v>646</v>
      </c>
      <c r="D1487" s="226">
        <v>43518</v>
      </c>
      <c r="E1487" s="144">
        <v>0.29166666666666669</v>
      </c>
      <c r="F1487" s="144"/>
      <c r="G1487" s="144"/>
      <c r="H1487" s="144"/>
      <c r="I1487" s="144"/>
      <c r="J1487" s="144"/>
      <c r="K1487" s="144"/>
      <c r="L1487" s="144"/>
      <c r="M1487" s="144"/>
      <c r="N1487" s="144"/>
      <c r="O1487" s="144"/>
      <c r="P1487" s="98" t="str">
        <f t="shared" si="23"/>
        <v>5|transecto Regência RD65|Regência|20190222|070000</v>
      </c>
      <c r="Q1487" s="233" t="s">
        <v>6</v>
      </c>
      <c r="R1487" s="233" t="s">
        <v>6</v>
      </c>
      <c r="S1487" s="98" t="s">
        <v>6</v>
      </c>
      <c r="T1487" s="233" t="s">
        <v>6</v>
      </c>
      <c r="U1487" s="233" t="s">
        <v>6</v>
      </c>
      <c r="V1487" s="98" t="s">
        <v>6</v>
      </c>
      <c r="W1487" s="233" t="s">
        <v>6</v>
      </c>
      <c r="X1487" s="285" t="s">
        <v>6</v>
      </c>
      <c r="Y1487" s="233" t="s">
        <v>6</v>
      </c>
      <c r="Z1487" s="233" t="s">
        <v>6</v>
      </c>
      <c r="AA1487" s="233" t="s">
        <v>6</v>
      </c>
      <c r="AB1487" s="233" t="s">
        <v>6</v>
      </c>
      <c r="AC1487" s="233" t="s">
        <v>6</v>
      </c>
      <c r="AD1487" s="233" t="s">
        <v>6</v>
      </c>
      <c r="AE1487" s="233" t="s">
        <v>6</v>
      </c>
      <c r="AF1487" s="233" t="s">
        <v>6</v>
      </c>
      <c r="AG1487" s="233" t="s">
        <v>6</v>
      </c>
      <c r="AH1487" s="231" t="s">
        <v>539</v>
      </c>
      <c r="AI1487" s="233" t="s">
        <v>566</v>
      </c>
      <c r="AJ1487" s="283">
        <v>100</v>
      </c>
      <c r="AK1487" s="283" t="s">
        <v>714</v>
      </c>
      <c r="AL1487" s="283" t="s">
        <v>416</v>
      </c>
      <c r="AM1487" s="283">
        <v>3</v>
      </c>
      <c r="AN1487" s="98">
        <v>1</v>
      </c>
      <c r="AO1487" s="98" t="s">
        <v>467</v>
      </c>
      <c r="AP1487" s="41"/>
      <c r="AQ1487" s="41"/>
      <c r="AR1487" s="41"/>
      <c r="AS1487" s="41"/>
      <c r="AT1487" s="39"/>
      <c r="AU1487" s="39"/>
      <c r="AV1487" s="39"/>
      <c r="AW1487" s="39"/>
      <c r="AX1487" s="39"/>
      <c r="AY1487" s="39"/>
      <c r="AZ1487" s="39"/>
      <c r="BA1487" s="39"/>
      <c r="BB1487" s="39"/>
      <c r="BC1487" s="39"/>
      <c r="BD1487" s="39"/>
      <c r="BE1487" s="39"/>
      <c r="BF1487" s="39"/>
      <c r="BG1487" s="39"/>
      <c r="BH1487" s="39"/>
      <c r="BI1487" s="39"/>
      <c r="BJ1487" s="39"/>
      <c r="BK1487" s="39"/>
      <c r="BL1487" s="39"/>
      <c r="BM1487" s="39"/>
      <c r="BN1487" s="39"/>
      <c r="BO1487" s="39"/>
      <c r="BP1487" s="39"/>
      <c r="BQ1487" s="39"/>
      <c r="BR1487" s="39"/>
      <c r="BS1487" s="39"/>
      <c r="BT1487" s="39"/>
      <c r="BU1487" s="39"/>
      <c r="BV1487" s="39"/>
      <c r="BW1487" s="39"/>
      <c r="BX1487" s="39"/>
      <c r="BY1487" s="39"/>
      <c r="BZ1487" s="39"/>
      <c r="CA1487" s="39"/>
      <c r="CB1487" s="39"/>
      <c r="CC1487" s="39"/>
      <c r="CD1487" s="39"/>
      <c r="CE1487" s="39"/>
      <c r="CF1487" s="39"/>
      <c r="CG1487" s="39"/>
      <c r="CH1487" s="39"/>
      <c r="CI1487" s="39"/>
      <c r="CJ1487" s="39"/>
      <c r="CK1487" s="39"/>
      <c r="CL1487" s="39"/>
      <c r="CM1487" s="39"/>
      <c r="CN1487" s="39"/>
      <c r="CO1487" s="39"/>
      <c r="CP1487" s="39"/>
      <c r="CQ1487" s="211"/>
      <c r="CR1487" s="211"/>
      <c r="CS1487" s="211"/>
      <c r="CT1487" s="211"/>
      <c r="CU1487" s="211"/>
      <c r="CV1487" s="211"/>
      <c r="CW1487" s="211"/>
      <c r="CX1487" s="211"/>
      <c r="CY1487" s="211"/>
      <c r="CZ1487" s="211"/>
      <c r="DA1487" s="211"/>
      <c r="DB1487" s="211"/>
      <c r="DC1487" s="211"/>
      <c r="DD1487" s="211"/>
      <c r="DE1487" s="211"/>
      <c r="DF1487" s="211"/>
      <c r="DG1487" s="211"/>
      <c r="DH1487" s="281"/>
      <c r="DI1487" s="281"/>
      <c r="DJ1487" s="281"/>
      <c r="DK1487" s="281"/>
      <c r="DL1487" s="281"/>
      <c r="DM1487" s="281"/>
      <c r="DN1487" s="281"/>
      <c r="DO1487" s="281"/>
      <c r="DP1487" s="281"/>
      <c r="DQ1487" s="281"/>
      <c r="DR1487" s="281"/>
      <c r="DS1487" s="281"/>
      <c r="DT1487" s="281"/>
      <c r="DU1487" s="281"/>
      <c r="DV1487" s="281"/>
      <c r="DW1487" s="281"/>
      <c r="DX1487" s="281"/>
      <c r="DY1487" s="281"/>
      <c r="DZ1487" s="281"/>
      <c r="EA1487" s="281"/>
      <c r="EB1487" s="281"/>
      <c r="EC1487" s="281"/>
      <c r="ED1487" s="281"/>
      <c r="EE1487" s="281"/>
      <c r="EF1487" s="281"/>
      <c r="EG1487" s="281"/>
      <c r="EH1487" s="281"/>
      <c r="EI1487" s="281"/>
      <c r="EJ1487" s="281"/>
      <c r="EK1487" s="281"/>
      <c r="EL1487" s="281"/>
      <c r="EM1487" s="281"/>
      <c r="EN1487" s="281"/>
      <c r="EO1487" s="281"/>
      <c r="EP1487" s="281"/>
      <c r="EQ1487" s="281"/>
      <c r="ER1487" s="281"/>
      <c r="ES1487" s="281"/>
      <c r="ET1487" s="281"/>
      <c r="EU1487" s="281"/>
      <c r="EV1487" s="281"/>
      <c r="EW1487" s="281"/>
      <c r="EX1487" s="281"/>
      <c r="EY1487" s="281"/>
      <c r="EZ1487" s="281"/>
      <c r="FA1487" s="281"/>
      <c r="FB1487" s="281"/>
      <c r="FC1487" s="281"/>
      <c r="FD1487" s="281"/>
      <c r="FE1487" s="281"/>
      <c r="FF1487" s="281"/>
      <c r="FG1487" s="281"/>
      <c r="FH1487" s="281"/>
      <c r="FI1487" s="281"/>
      <c r="FJ1487" s="281"/>
      <c r="FK1487" s="281"/>
      <c r="FL1487" s="281"/>
      <c r="FM1487" s="281"/>
      <c r="FN1487" s="281"/>
      <c r="FO1487" s="281"/>
      <c r="FP1487" s="281"/>
      <c r="FQ1487" s="281"/>
      <c r="FR1487" s="281"/>
      <c r="FS1487" s="281"/>
      <c r="FT1487" s="281"/>
      <c r="FU1487" s="212"/>
    </row>
    <row r="1488" spans="1:177" s="35" customFormat="1" x14ac:dyDescent="0.25">
      <c r="A1488" s="98">
        <v>5</v>
      </c>
      <c r="B1488" s="283" t="s">
        <v>811</v>
      </c>
      <c r="C1488" s="283" t="s">
        <v>646</v>
      </c>
      <c r="D1488" s="226">
        <v>43518</v>
      </c>
      <c r="E1488" s="144">
        <v>0.29166666666666669</v>
      </c>
      <c r="F1488" s="144"/>
      <c r="G1488" s="144"/>
      <c r="H1488" s="144"/>
      <c r="I1488" s="144"/>
      <c r="J1488" s="144"/>
      <c r="K1488" s="144"/>
      <c r="L1488" s="144"/>
      <c r="M1488" s="144"/>
      <c r="N1488" s="144"/>
      <c r="O1488" s="144"/>
      <c r="P1488" s="98" t="str">
        <f t="shared" si="23"/>
        <v>5|transecto Regência RD96|Regência|20190222|070000</v>
      </c>
      <c r="Q1488" s="233" t="s">
        <v>6</v>
      </c>
      <c r="R1488" s="233" t="s">
        <v>6</v>
      </c>
      <c r="S1488" s="98" t="s">
        <v>6</v>
      </c>
      <c r="T1488" s="233" t="s">
        <v>6</v>
      </c>
      <c r="U1488" s="233" t="s">
        <v>6</v>
      </c>
      <c r="V1488" s="98" t="s">
        <v>6</v>
      </c>
      <c r="W1488" s="233" t="s">
        <v>6</v>
      </c>
      <c r="X1488" s="285" t="s">
        <v>6</v>
      </c>
      <c r="Y1488" s="233" t="s">
        <v>6</v>
      </c>
      <c r="Z1488" s="233" t="s">
        <v>6</v>
      </c>
      <c r="AA1488" s="233" t="s">
        <v>6</v>
      </c>
      <c r="AB1488" s="233" t="s">
        <v>6</v>
      </c>
      <c r="AC1488" s="233" t="s">
        <v>6</v>
      </c>
      <c r="AD1488" s="233" t="s">
        <v>6</v>
      </c>
      <c r="AE1488" s="233" t="s">
        <v>6</v>
      </c>
      <c r="AF1488" s="233" t="s">
        <v>6</v>
      </c>
      <c r="AG1488" s="233" t="s">
        <v>6</v>
      </c>
      <c r="AH1488" s="231" t="s">
        <v>539</v>
      </c>
      <c r="AI1488" s="233" t="s">
        <v>566</v>
      </c>
      <c r="AJ1488" s="283">
        <v>100</v>
      </c>
      <c r="AK1488" s="283" t="s">
        <v>714</v>
      </c>
      <c r="AL1488" s="283" t="s">
        <v>416</v>
      </c>
      <c r="AM1488" s="283">
        <v>1</v>
      </c>
      <c r="AN1488" s="98">
        <v>1</v>
      </c>
      <c r="AO1488" s="98" t="s">
        <v>467</v>
      </c>
      <c r="AP1488" s="41"/>
      <c r="AQ1488" s="41"/>
      <c r="AR1488" s="41"/>
      <c r="AS1488" s="41"/>
      <c r="AT1488" s="39"/>
      <c r="AU1488" s="39"/>
      <c r="AV1488" s="39"/>
      <c r="AW1488" s="39"/>
      <c r="AX1488" s="39"/>
      <c r="AY1488" s="39"/>
      <c r="AZ1488" s="39"/>
      <c r="BA1488" s="39"/>
      <c r="BB1488" s="39"/>
      <c r="BC1488" s="39"/>
      <c r="BD1488" s="39"/>
      <c r="BE1488" s="39"/>
      <c r="BF1488" s="39"/>
      <c r="BG1488" s="39"/>
      <c r="BH1488" s="39"/>
      <c r="BI1488" s="39"/>
      <c r="BJ1488" s="39"/>
      <c r="BK1488" s="39"/>
      <c r="BL1488" s="39"/>
      <c r="BM1488" s="39"/>
      <c r="BN1488" s="39"/>
      <c r="BO1488" s="39"/>
      <c r="BP1488" s="39"/>
      <c r="BQ1488" s="39"/>
      <c r="BR1488" s="39"/>
      <c r="BS1488" s="39"/>
      <c r="BT1488" s="39"/>
      <c r="BU1488" s="39"/>
      <c r="BV1488" s="39"/>
      <c r="BW1488" s="39"/>
      <c r="BX1488" s="39"/>
      <c r="BY1488" s="39"/>
      <c r="BZ1488" s="39"/>
      <c r="CA1488" s="39"/>
      <c r="CB1488" s="39"/>
      <c r="CC1488" s="39"/>
      <c r="CD1488" s="39"/>
      <c r="CE1488" s="39"/>
      <c r="CF1488" s="39"/>
      <c r="CG1488" s="39"/>
      <c r="CH1488" s="39"/>
      <c r="CI1488" s="39"/>
      <c r="CJ1488" s="39"/>
      <c r="CK1488" s="39"/>
      <c r="CL1488" s="39"/>
      <c r="CM1488" s="39"/>
      <c r="CN1488" s="39"/>
      <c r="CO1488" s="39"/>
      <c r="CP1488" s="39"/>
      <c r="CQ1488" s="211"/>
      <c r="CR1488" s="211"/>
      <c r="CS1488" s="211"/>
      <c r="CT1488" s="211"/>
      <c r="CU1488" s="211"/>
      <c r="CV1488" s="211"/>
      <c r="CW1488" s="211"/>
      <c r="CX1488" s="211"/>
      <c r="CY1488" s="211"/>
      <c r="CZ1488" s="211"/>
      <c r="DA1488" s="211"/>
      <c r="DB1488" s="211"/>
      <c r="DC1488" s="211"/>
      <c r="DD1488" s="211"/>
      <c r="DE1488" s="211"/>
      <c r="DF1488" s="211"/>
      <c r="DG1488" s="211"/>
      <c r="DH1488" s="281"/>
      <c r="DI1488" s="281"/>
      <c r="DJ1488" s="281"/>
      <c r="DK1488" s="281"/>
      <c r="DL1488" s="281"/>
      <c r="DM1488" s="281"/>
      <c r="DN1488" s="281"/>
      <c r="DO1488" s="281"/>
      <c r="DP1488" s="281"/>
      <c r="DQ1488" s="281"/>
      <c r="DR1488" s="281"/>
      <c r="DS1488" s="281"/>
      <c r="DT1488" s="281"/>
      <c r="DU1488" s="281"/>
      <c r="DV1488" s="281"/>
      <c r="DW1488" s="281"/>
      <c r="DX1488" s="281"/>
      <c r="DY1488" s="281"/>
      <c r="DZ1488" s="281"/>
      <c r="EA1488" s="281"/>
      <c r="EB1488" s="281"/>
      <c r="EC1488" s="281"/>
      <c r="ED1488" s="281"/>
      <c r="EE1488" s="281"/>
      <c r="EF1488" s="281"/>
      <c r="EG1488" s="281"/>
      <c r="EH1488" s="281"/>
      <c r="EI1488" s="281"/>
      <c r="EJ1488" s="281"/>
      <c r="EK1488" s="281"/>
      <c r="EL1488" s="281"/>
      <c r="EM1488" s="281"/>
      <c r="EN1488" s="281"/>
      <c r="EO1488" s="281"/>
      <c r="EP1488" s="281"/>
      <c r="EQ1488" s="281"/>
      <c r="ER1488" s="281"/>
      <c r="ES1488" s="281"/>
      <c r="ET1488" s="281"/>
      <c r="EU1488" s="281"/>
      <c r="EV1488" s="281"/>
      <c r="EW1488" s="281"/>
      <c r="EX1488" s="281"/>
      <c r="EY1488" s="281"/>
      <c r="EZ1488" s="281"/>
      <c r="FA1488" s="281"/>
      <c r="FB1488" s="281"/>
      <c r="FC1488" s="281"/>
      <c r="FD1488" s="281"/>
      <c r="FE1488" s="281"/>
      <c r="FF1488" s="281"/>
      <c r="FG1488" s="281"/>
      <c r="FH1488" s="281"/>
      <c r="FI1488" s="281"/>
      <c r="FJ1488" s="281"/>
      <c r="FK1488" s="281"/>
      <c r="FL1488" s="281"/>
      <c r="FM1488" s="281"/>
      <c r="FN1488" s="281"/>
      <c r="FO1488" s="281"/>
      <c r="FP1488" s="281"/>
      <c r="FQ1488" s="281"/>
      <c r="FR1488" s="281"/>
      <c r="FS1488" s="281"/>
      <c r="FT1488" s="281"/>
      <c r="FU1488" s="212"/>
    </row>
    <row r="1489" spans="1:177" s="35" customFormat="1" x14ac:dyDescent="0.25">
      <c r="A1489" s="98">
        <v>5</v>
      </c>
      <c r="B1489" s="283" t="s">
        <v>811</v>
      </c>
      <c r="C1489" s="283" t="s">
        <v>646</v>
      </c>
      <c r="D1489" s="226">
        <v>43518</v>
      </c>
      <c r="E1489" s="144">
        <v>0.29166666666666669</v>
      </c>
      <c r="F1489" s="144"/>
      <c r="G1489" s="144"/>
      <c r="H1489" s="144"/>
      <c r="I1489" s="144"/>
      <c r="J1489" s="144"/>
      <c r="K1489" s="144"/>
      <c r="L1489" s="144"/>
      <c r="M1489" s="144"/>
      <c r="N1489" s="144"/>
      <c r="O1489" s="144"/>
      <c r="P1489" s="98" t="str">
        <f t="shared" si="23"/>
        <v>5|transecto Regência RD96|Regência|20190222|070000</v>
      </c>
      <c r="Q1489" s="233" t="s">
        <v>6</v>
      </c>
      <c r="R1489" s="233" t="s">
        <v>6</v>
      </c>
      <c r="S1489" s="98" t="s">
        <v>6</v>
      </c>
      <c r="T1489" s="233" t="s">
        <v>6</v>
      </c>
      <c r="U1489" s="233" t="s">
        <v>6</v>
      </c>
      <c r="V1489" s="98" t="s">
        <v>6</v>
      </c>
      <c r="W1489" s="233" t="s">
        <v>6</v>
      </c>
      <c r="X1489" s="285" t="s">
        <v>6</v>
      </c>
      <c r="Y1489" s="233" t="s">
        <v>6</v>
      </c>
      <c r="Z1489" s="233" t="s">
        <v>6</v>
      </c>
      <c r="AA1489" s="233" t="s">
        <v>6</v>
      </c>
      <c r="AB1489" s="233" t="s">
        <v>6</v>
      </c>
      <c r="AC1489" s="233" t="s">
        <v>6</v>
      </c>
      <c r="AD1489" s="233" t="s">
        <v>6</v>
      </c>
      <c r="AE1489" s="233" t="s">
        <v>6</v>
      </c>
      <c r="AF1489" s="233" t="s">
        <v>6</v>
      </c>
      <c r="AG1489" s="233" t="s">
        <v>6</v>
      </c>
      <c r="AH1489" s="231" t="s">
        <v>539</v>
      </c>
      <c r="AI1489" s="233" t="s">
        <v>566</v>
      </c>
      <c r="AJ1489" s="283">
        <v>100</v>
      </c>
      <c r="AK1489" s="283" t="s">
        <v>714</v>
      </c>
      <c r="AL1489" s="283" t="s">
        <v>416</v>
      </c>
      <c r="AM1489" s="283">
        <v>2</v>
      </c>
      <c r="AN1489" s="98">
        <v>1</v>
      </c>
      <c r="AO1489" s="98" t="s">
        <v>467</v>
      </c>
      <c r="AP1489" s="41"/>
      <c r="AQ1489" s="41"/>
      <c r="AR1489" s="41"/>
      <c r="AS1489" s="41"/>
      <c r="AT1489" s="39"/>
      <c r="AU1489" s="39"/>
      <c r="AV1489" s="39"/>
      <c r="AW1489" s="39"/>
      <c r="AX1489" s="39"/>
      <c r="AY1489" s="39"/>
      <c r="AZ1489" s="39"/>
      <c r="BA1489" s="39"/>
      <c r="BB1489" s="39"/>
      <c r="BC1489" s="39"/>
      <c r="BD1489" s="39"/>
      <c r="BE1489" s="39"/>
      <c r="BF1489" s="39"/>
      <c r="BG1489" s="39"/>
      <c r="BH1489" s="39"/>
      <c r="BI1489" s="39"/>
      <c r="BJ1489" s="39"/>
      <c r="BK1489" s="39"/>
      <c r="BL1489" s="39"/>
      <c r="BM1489" s="39"/>
      <c r="BN1489" s="39"/>
      <c r="BO1489" s="39"/>
      <c r="BP1489" s="39"/>
      <c r="BQ1489" s="39"/>
      <c r="BR1489" s="39"/>
      <c r="BS1489" s="39"/>
      <c r="BT1489" s="39"/>
      <c r="BU1489" s="39"/>
      <c r="BV1489" s="39"/>
      <c r="BW1489" s="39"/>
      <c r="BX1489" s="39"/>
      <c r="BY1489" s="39"/>
      <c r="BZ1489" s="39"/>
      <c r="CA1489" s="39"/>
      <c r="CB1489" s="39"/>
      <c r="CC1489" s="39"/>
      <c r="CD1489" s="39"/>
      <c r="CE1489" s="39"/>
      <c r="CF1489" s="39"/>
      <c r="CG1489" s="39"/>
      <c r="CH1489" s="39"/>
      <c r="CI1489" s="39"/>
      <c r="CJ1489" s="39"/>
      <c r="CK1489" s="39"/>
      <c r="CL1489" s="39"/>
      <c r="CM1489" s="39"/>
      <c r="CN1489" s="39"/>
      <c r="CO1489" s="39"/>
      <c r="CP1489" s="39"/>
      <c r="CQ1489" s="211"/>
      <c r="CR1489" s="211"/>
      <c r="CS1489" s="211"/>
      <c r="CT1489" s="211"/>
      <c r="CU1489" s="211"/>
      <c r="CV1489" s="211"/>
      <c r="CW1489" s="211"/>
      <c r="CX1489" s="211"/>
      <c r="CY1489" s="211"/>
      <c r="CZ1489" s="211"/>
      <c r="DA1489" s="211"/>
      <c r="DB1489" s="211"/>
      <c r="DC1489" s="211"/>
      <c r="DD1489" s="211"/>
      <c r="DE1489" s="211"/>
      <c r="DF1489" s="211"/>
      <c r="DG1489" s="211"/>
      <c r="DH1489" s="281"/>
      <c r="DI1489" s="281"/>
      <c r="DJ1489" s="281"/>
      <c r="DK1489" s="281"/>
      <c r="DL1489" s="281"/>
      <c r="DM1489" s="281"/>
      <c r="DN1489" s="281"/>
      <c r="DO1489" s="281"/>
      <c r="DP1489" s="281"/>
      <c r="DQ1489" s="281"/>
      <c r="DR1489" s="281"/>
      <c r="DS1489" s="281"/>
      <c r="DT1489" s="281"/>
      <c r="DU1489" s="281"/>
      <c r="DV1489" s="281"/>
      <c r="DW1489" s="281"/>
      <c r="DX1489" s="281"/>
      <c r="DY1489" s="281"/>
      <c r="DZ1489" s="281"/>
      <c r="EA1489" s="281"/>
      <c r="EB1489" s="281"/>
      <c r="EC1489" s="281"/>
      <c r="ED1489" s="281"/>
      <c r="EE1489" s="281"/>
      <c r="EF1489" s="281"/>
      <c r="EG1489" s="281"/>
      <c r="EH1489" s="281"/>
      <c r="EI1489" s="281"/>
      <c r="EJ1489" s="281"/>
      <c r="EK1489" s="281"/>
      <c r="EL1489" s="281"/>
      <c r="EM1489" s="281"/>
      <c r="EN1489" s="281"/>
      <c r="EO1489" s="281"/>
      <c r="EP1489" s="281"/>
      <c r="EQ1489" s="281"/>
      <c r="ER1489" s="281"/>
      <c r="ES1489" s="281"/>
      <c r="ET1489" s="281"/>
      <c r="EU1489" s="281"/>
      <c r="EV1489" s="281"/>
      <c r="EW1489" s="281"/>
      <c r="EX1489" s="281"/>
      <c r="EY1489" s="281"/>
      <c r="EZ1489" s="281"/>
      <c r="FA1489" s="281"/>
      <c r="FB1489" s="281"/>
      <c r="FC1489" s="281"/>
      <c r="FD1489" s="281"/>
      <c r="FE1489" s="281"/>
      <c r="FF1489" s="281"/>
      <c r="FG1489" s="281"/>
      <c r="FH1489" s="281"/>
      <c r="FI1489" s="281"/>
      <c r="FJ1489" s="281"/>
      <c r="FK1489" s="281"/>
      <c r="FL1489" s="281"/>
      <c r="FM1489" s="281"/>
      <c r="FN1489" s="281"/>
      <c r="FO1489" s="281"/>
      <c r="FP1489" s="281"/>
      <c r="FQ1489" s="281"/>
      <c r="FR1489" s="281"/>
      <c r="FS1489" s="281"/>
      <c r="FT1489" s="281"/>
      <c r="FU1489" s="212"/>
    </row>
    <row r="1490" spans="1:177" s="35" customFormat="1" x14ac:dyDescent="0.25">
      <c r="A1490" s="98">
        <v>5</v>
      </c>
      <c r="B1490" s="283" t="s">
        <v>811</v>
      </c>
      <c r="C1490" s="283" t="s">
        <v>646</v>
      </c>
      <c r="D1490" s="226">
        <v>43518</v>
      </c>
      <c r="E1490" s="144">
        <v>0.29166666666666669</v>
      </c>
      <c r="F1490" s="144"/>
      <c r="G1490" s="144"/>
      <c r="H1490" s="144"/>
      <c r="I1490" s="144"/>
      <c r="J1490" s="144"/>
      <c r="K1490" s="144"/>
      <c r="L1490" s="144"/>
      <c r="M1490" s="144"/>
      <c r="N1490" s="144"/>
      <c r="O1490" s="144"/>
      <c r="P1490" s="98" t="str">
        <f t="shared" si="23"/>
        <v>5|transecto Regência RD96|Regência|20190222|070000</v>
      </c>
      <c r="Q1490" s="233" t="s">
        <v>6</v>
      </c>
      <c r="R1490" s="233" t="s">
        <v>6</v>
      </c>
      <c r="S1490" s="98" t="s">
        <v>6</v>
      </c>
      <c r="T1490" s="233" t="s">
        <v>6</v>
      </c>
      <c r="U1490" s="233" t="s">
        <v>6</v>
      </c>
      <c r="V1490" s="98" t="s">
        <v>6</v>
      </c>
      <c r="W1490" s="233" t="s">
        <v>6</v>
      </c>
      <c r="X1490" s="285" t="s">
        <v>6</v>
      </c>
      <c r="Y1490" s="233" t="s">
        <v>6</v>
      </c>
      <c r="Z1490" s="233" t="s">
        <v>6</v>
      </c>
      <c r="AA1490" s="233" t="s">
        <v>6</v>
      </c>
      <c r="AB1490" s="233" t="s">
        <v>6</v>
      </c>
      <c r="AC1490" s="233" t="s">
        <v>6</v>
      </c>
      <c r="AD1490" s="233" t="s">
        <v>6</v>
      </c>
      <c r="AE1490" s="233" t="s">
        <v>6</v>
      </c>
      <c r="AF1490" s="233" t="s">
        <v>6</v>
      </c>
      <c r="AG1490" s="233" t="s">
        <v>6</v>
      </c>
      <c r="AH1490" s="231" t="s">
        <v>539</v>
      </c>
      <c r="AI1490" s="233" t="s">
        <v>566</v>
      </c>
      <c r="AJ1490" s="283">
        <v>100</v>
      </c>
      <c r="AK1490" s="283" t="s">
        <v>714</v>
      </c>
      <c r="AL1490" s="283" t="s">
        <v>416</v>
      </c>
      <c r="AM1490" s="283">
        <v>1</v>
      </c>
      <c r="AN1490" s="98">
        <v>1</v>
      </c>
      <c r="AO1490" s="98" t="s">
        <v>467</v>
      </c>
      <c r="AP1490" s="41"/>
      <c r="AQ1490" s="41"/>
      <c r="AR1490" s="41"/>
      <c r="AS1490" s="41"/>
      <c r="AT1490" s="39"/>
      <c r="AU1490" s="39"/>
      <c r="AV1490" s="39"/>
      <c r="AW1490" s="39"/>
      <c r="AX1490" s="39"/>
      <c r="AY1490" s="39"/>
      <c r="AZ1490" s="39"/>
      <c r="BA1490" s="39"/>
      <c r="BB1490" s="39"/>
      <c r="BC1490" s="39"/>
      <c r="BD1490" s="39"/>
      <c r="BE1490" s="39"/>
      <c r="BF1490" s="39"/>
      <c r="BG1490" s="39"/>
      <c r="BH1490" s="39"/>
      <c r="BI1490" s="39"/>
      <c r="BJ1490" s="39"/>
      <c r="BK1490" s="39"/>
      <c r="BL1490" s="39"/>
      <c r="BM1490" s="39"/>
      <c r="BN1490" s="39"/>
      <c r="BO1490" s="39"/>
      <c r="BP1490" s="39"/>
      <c r="BQ1490" s="39"/>
      <c r="BR1490" s="39"/>
      <c r="BS1490" s="39"/>
      <c r="BT1490" s="39"/>
      <c r="BU1490" s="39"/>
      <c r="BV1490" s="39"/>
      <c r="BW1490" s="39"/>
      <c r="BX1490" s="39"/>
      <c r="BY1490" s="39"/>
      <c r="BZ1490" s="39"/>
      <c r="CA1490" s="39"/>
      <c r="CB1490" s="39"/>
      <c r="CC1490" s="39"/>
      <c r="CD1490" s="39"/>
      <c r="CE1490" s="39"/>
      <c r="CF1490" s="39"/>
      <c r="CG1490" s="39"/>
      <c r="CH1490" s="39"/>
      <c r="CI1490" s="39"/>
      <c r="CJ1490" s="39"/>
      <c r="CK1490" s="39"/>
      <c r="CL1490" s="39"/>
      <c r="CM1490" s="39"/>
      <c r="CN1490" s="39"/>
      <c r="CO1490" s="39"/>
      <c r="CP1490" s="39"/>
      <c r="CQ1490" s="211"/>
      <c r="CR1490" s="211"/>
      <c r="CS1490" s="211"/>
      <c r="CT1490" s="211"/>
      <c r="CU1490" s="211"/>
      <c r="CV1490" s="211"/>
      <c r="CW1490" s="211"/>
      <c r="CX1490" s="211"/>
      <c r="CY1490" s="211"/>
      <c r="CZ1490" s="211"/>
      <c r="DA1490" s="211"/>
      <c r="DB1490" s="211"/>
      <c r="DC1490" s="211"/>
      <c r="DD1490" s="211"/>
      <c r="DE1490" s="211"/>
      <c r="DF1490" s="211"/>
      <c r="DG1490" s="211"/>
      <c r="DH1490" s="281"/>
      <c r="DI1490" s="281"/>
      <c r="DJ1490" s="281"/>
      <c r="DK1490" s="281"/>
      <c r="DL1490" s="281"/>
      <c r="DM1490" s="281"/>
      <c r="DN1490" s="281"/>
      <c r="DO1490" s="281"/>
      <c r="DP1490" s="281"/>
      <c r="DQ1490" s="281"/>
      <c r="DR1490" s="281"/>
      <c r="DS1490" s="281"/>
      <c r="DT1490" s="281"/>
      <c r="DU1490" s="281"/>
      <c r="DV1490" s="281"/>
      <c r="DW1490" s="281"/>
      <c r="DX1490" s="281"/>
      <c r="DY1490" s="281"/>
      <c r="DZ1490" s="281"/>
      <c r="EA1490" s="281"/>
      <c r="EB1490" s="281"/>
      <c r="EC1490" s="281"/>
      <c r="ED1490" s="281"/>
      <c r="EE1490" s="281"/>
      <c r="EF1490" s="281"/>
      <c r="EG1490" s="281"/>
      <c r="EH1490" s="281"/>
      <c r="EI1490" s="281"/>
      <c r="EJ1490" s="281"/>
      <c r="EK1490" s="281"/>
      <c r="EL1490" s="281"/>
      <c r="EM1490" s="281"/>
      <c r="EN1490" s="281"/>
      <c r="EO1490" s="281"/>
      <c r="EP1490" s="281"/>
      <c r="EQ1490" s="281"/>
      <c r="ER1490" s="281"/>
      <c r="ES1490" s="281"/>
      <c r="ET1490" s="281"/>
      <c r="EU1490" s="281"/>
      <c r="EV1490" s="281"/>
      <c r="EW1490" s="281"/>
      <c r="EX1490" s="281"/>
      <c r="EY1490" s="281"/>
      <c r="EZ1490" s="281"/>
      <c r="FA1490" s="281"/>
      <c r="FB1490" s="281"/>
      <c r="FC1490" s="281"/>
      <c r="FD1490" s="281"/>
      <c r="FE1490" s="281"/>
      <c r="FF1490" s="281"/>
      <c r="FG1490" s="281"/>
      <c r="FH1490" s="281"/>
      <c r="FI1490" s="281"/>
      <c r="FJ1490" s="281"/>
      <c r="FK1490" s="281"/>
      <c r="FL1490" s="281"/>
      <c r="FM1490" s="281"/>
      <c r="FN1490" s="281"/>
      <c r="FO1490" s="281"/>
      <c r="FP1490" s="281"/>
      <c r="FQ1490" s="281"/>
      <c r="FR1490" s="281"/>
      <c r="FS1490" s="281"/>
      <c r="FT1490" s="281"/>
      <c r="FU1490" s="212"/>
    </row>
    <row r="1491" spans="1:177" s="35" customFormat="1" x14ac:dyDescent="0.25">
      <c r="A1491" s="98">
        <v>5</v>
      </c>
      <c r="B1491" s="226" t="s">
        <v>594</v>
      </c>
      <c r="C1491" s="283" t="s">
        <v>646</v>
      </c>
      <c r="D1491" s="226">
        <v>43518</v>
      </c>
      <c r="E1491" s="144">
        <v>0.36805555555555558</v>
      </c>
      <c r="F1491" s="144"/>
      <c r="G1491" s="144"/>
      <c r="H1491" s="144"/>
      <c r="I1491" s="144"/>
      <c r="J1491" s="144"/>
      <c r="K1491" s="144"/>
      <c r="L1491" s="144"/>
      <c r="M1491" s="144"/>
      <c r="N1491" s="144"/>
      <c r="O1491" s="144"/>
      <c r="P1491" s="98" t="str">
        <f t="shared" si="23"/>
        <v>5|ponto Rio Riacho|Regência|20190222|085000</v>
      </c>
      <c r="Q1491" s="233" t="s">
        <v>6</v>
      </c>
      <c r="R1491" s="233" t="s">
        <v>6</v>
      </c>
      <c r="S1491" s="98" t="s">
        <v>6</v>
      </c>
      <c r="T1491" s="233" t="s">
        <v>6</v>
      </c>
      <c r="U1491" s="233" t="s">
        <v>6</v>
      </c>
      <c r="V1491" s="98" t="s">
        <v>6</v>
      </c>
      <c r="W1491" s="233" t="s">
        <v>6</v>
      </c>
      <c r="X1491" s="285" t="s">
        <v>6</v>
      </c>
      <c r="Y1491" s="233" t="s">
        <v>6</v>
      </c>
      <c r="Z1491" s="233" t="s">
        <v>6</v>
      </c>
      <c r="AA1491" s="233" t="s">
        <v>6</v>
      </c>
      <c r="AB1491" s="233" t="s">
        <v>6</v>
      </c>
      <c r="AC1491" s="233" t="s">
        <v>6</v>
      </c>
      <c r="AD1491" s="233" t="s">
        <v>6</v>
      </c>
      <c r="AE1491" s="233" t="s">
        <v>6</v>
      </c>
      <c r="AF1491" s="233" t="s">
        <v>6</v>
      </c>
      <c r="AG1491" s="233" t="s">
        <v>6</v>
      </c>
      <c r="AH1491" s="231" t="s">
        <v>540</v>
      </c>
      <c r="AI1491" s="233" t="s">
        <v>567</v>
      </c>
      <c r="AJ1491" s="283">
        <v>100</v>
      </c>
      <c r="AK1491" s="283" t="s">
        <v>714</v>
      </c>
      <c r="AL1491" s="283" t="s">
        <v>416</v>
      </c>
      <c r="AM1491" s="283">
        <v>1</v>
      </c>
      <c r="AN1491" s="98">
        <v>1</v>
      </c>
      <c r="AO1491" s="98" t="s">
        <v>467</v>
      </c>
      <c r="AP1491" s="41"/>
      <c r="AQ1491" s="41"/>
      <c r="AR1491" s="41"/>
      <c r="AS1491" s="41"/>
      <c r="AT1491" s="39"/>
      <c r="AU1491" s="39"/>
      <c r="AV1491" s="39"/>
      <c r="AW1491" s="39"/>
      <c r="AX1491" s="39"/>
      <c r="AY1491" s="39"/>
      <c r="AZ1491" s="39"/>
      <c r="BA1491" s="39"/>
      <c r="BB1491" s="39"/>
      <c r="BC1491" s="39"/>
      <c r="BD1491" s="39"/>
      <c r="BE1491" s="39"/>
      <c r="BF1491" s="39"/>
      <c r="BG1491" s="39"/>
      <c r="BH1491" s="39"/>
      <c r="BI1491" s="39"/>
      <c r="BJ1491" s="39"/>
      <c r="BK1491" s="39"/>
      <c r="BL1491" s="39"/>
      <c r="BM1491" s="39"/>
      <c r="BN1491" s="39"/>
      <c r="BO1491" s="39"/>
      <c r="BP1491" s="39"/>
      <c r="BQ1491" s="39"/>
      <c r="BR1491" s="39"/>
      <c r="BS1491" s="39"/>
      <c r="BT1491" s="39"/>
      <c r="BU1491" s="39"/>
      <c r="BV1491" s="39"/>
      <c r="BW1491" s="39"/>
      <c r="BX1491" s="39"/>
      <c r="BY1491" s="39"/>
      <c r="BZ1491" s="39"/>
      <c r="CA1491" s="39"/>
      <c r="CB1491" s="39"/>
      <c r="CC1491" s="39"/>
      <c r="CD1491" s="39"/>
      <c r="CE1491" s="39"/>
      <c r="CF1491" s="39"/>
      <c r="CG1491" s="39"/>
      <c r="CH1491" s="39"/>
      <c r="CI1491" s="39"/>
      <c r="CJ1491" s="39"/>
      <c r="CK1491" s="39"/>
      <c r="CL1491" s="39"/>
      <c r="CM1491" s="39"/>
      <c r="CN1491" s="39"/>
      <c r="CO1491" s="39"/>
      <c r="CP1491" s="39"/>
      <c r="CQ1491" s="211"/>
      <c r="CR1491" s="211"/>
      <c r="CS1491" s="211"/>
      <c r="CT1491" s="211"/>
      <c r="CU1491" s="211"/>
      <c r="CV1491" s="211"/>
      <c r="CW1491" s="211"/>
      <c r="CX1491" s="211"/>
      <c r="CY1491" s="211"/>
      <c r="CZ1491" s="211"/>
      <c r="DA1491" s="211"/>
      <c r="DB1491" s="211"/>
      <c r="DC1491" s="211"/>
      <c r="DD1491" s="211"/>
      <c r="DE1491" s="211"/>
      <c r="DF1491" s="211"/>
      <c r="DG1491" s="211"/>
      <c r="DH1491" s="281"/>
      <c r="DI1491" s="281"/>
      <c r="DJ1491" s="281"/>
      <c r="DK1491" s="281"/>
      <c r="DL1491" s="281"/>
      <c r="DM1491" s="281"/>
      <c r="DN1491" s="281"/>
      <c r="DO1491" s="281"/>
      <c r="DP1491" s="281"/>
      <c r="DQ1491" s="281"/>
      <c r="DR1491" s="281"/>
      <c r="DS1491" s="281"/>
      <c r="DT1491" s="281"/>
      <c r="DU1491" s="281"/>
      <c r="DV1491" s="281"/>
      <c r="DW1491" s="281"/>
      <c r="DX1491" s="281"/>
      <c r="DY1491" s="281"/>
      <c r="DZ1491" s="281"/>
      <c r="EA1491" s="281"/>
      <c r="EB1491" s="281"/>
      <c r="EC1491" s="281"/>
      <c r="ED1491" s="281"/>
      <c r="EE1491" s="281"/>
      <c r="EF1491" s="281"/>
      <c r="EG1491" s="281"/>
      <c r="EH1491" s="281"/>
      <c r="EI1491" s="281"/>
      <c r="EJ1491" s="281"/>
      <c r="EK1491" s="281"/>
      <c r="EL1491" s="281"/>
      <c r="EM1491" s="281"/>
      <c r="EN1491" s="281"/>
      <c r="EO1491" s="281"/>
      <c r="EP1491" s="281"/>
      <c r="EQ1491" s="281"/>
      <c r="ER1491" s="281"/>
      <c r="ES1491" s="281"/>
      <c r="ET1491" s="281"/>
      <c r="EU1491" s="281"/>
      <c r="EV1491" s="281"/>
      <c r="EW1491" s="281"/>
      <c r="EX1491" s="281"/>
      <c r="EY1491" s="281"/>
      <c r="EZ1491" s="281"/>
      <c r="FA1491" s="281"/>
      <c r="FB1491" s="281"/>
      <c r="FC1491" s="281"/>
      <c r="FD1491" s="281"/>
      <c r="FE1491" s="281"/>
      <c r="FF1491" s="281"/>
      <c r="FG1491" s="281"/>
      <c r="FH1491" s="281"/>
      <c r="FI1491" s="281"/>
      <c r="FJ1491" s="281"/>
      <c r="FK1491" s="281"/>
      <c r="FL1491" s="281"/>
      <c r="FM1491" s="281"/>
      <c r="FN1491" s="281"/>
      <c r="FO1491" s="281"/>
      <c r="FP1491" s="281"/>
      <c r="FQ1491" s="281"/>
      <c r="FR1491" s="281"/>
      <c r="FS1491" s="281"/>
      <c r="FT1491" s="281"/>
      <c r="FU1491" s="212"/>
    </row>
    <row r="1492" spans="1:177" s="35" customFormat="1" x14ac:dyDescent="0.25">
      <c r="A1492" s="98">
        <v>5</v>
      </c>
      <c r="B1492" s="283" t="s">
        <v>595</v>
      </c>
      <c r="C1492" s="283" t="s">
        <v>617</v>
      </c>
      <c r="D1492" s="226">
        <v>43523</v>
      </c>
      <c r="E1492" s="144">
        <v>0.40972222222222227</v>
      </c>
      <c r="F1492" s="144"/>
      <c r="G1492" s="144"/>
      <c r="H1492" s="144"/>
      <c r="I1492" s="144"/>
      <c r="J1492" s="144"/>
      <c r="K1492" s="144"/>
      <c r="L1492" s="144"/>
      <c r="M1492" s="144"/>
      <c r="N1492" s="144"/>
      <c r="O1492" s="144"/>
      <c r="P1492" s="98" t="str">
        <f t="shared" si="23"/>
        <v>5|1 N Piraque-açu|Piraque-açu|20190227|095000</v>
      </c>
      <c r="Q1492" s="233" t="s">
        <v>6</v>
      </c>
      <c r="R1492" s="233" t="s">
        <v>6</v>
      </c>
      <c r="S1492" s="98" t="s">
        <v>6</v>
      </c>
      <c r="T1492" s="233" t="s">
        <v>6</v>
      </c>
      <c r="U1492" s="233" t="s">
        <v>6</v>
      </c>
      <c r="V1492" s="98" t="s">
        <v>6</v>
      </c>
      <c r="W1492" s="233" t="s">
        <v>6</v>
      </c>
      <c r="X1492" s="285" t="s">
        <v>6</v>
      </c>
      <c r="Y1492" s="233" t="s">
        <v>6</v>
      </c>
      <c r="Z1492" s="233" t="s">
        <v>6</v>
      </c>
      <c r="AA1492" s="233" t="s">
        <v>6</v>
      </c>
      <c r="AB1492" s="233" t="s">
        <v>6</v>
      </c>
      <c r="AC1492" s="233" t="s">
        <v>6</v>
      </c>
      <c r="AD1492" s="233" t="s">
        <v>6</v>
      </c>
      <c r="AE1492" s="233" t="s">
        <v>6</v>
      </c>
      <c r="AF1492" s="233" t="s">
        <v>6</v>
      </c>
      <c r="AG1492" s="233" t="s">
        <v>6</v>
      </c>
      <c r="AH1492" s="286" t="s">
        <v>541</v>
      </c>
      <c r="AI1492" s="234" t="s">
        <v>568</v>
      </c>
      <c r="AJ1492" s="283">
        <v>50</v>
      </c>
      <c r="AK1492" s="283" t="s">
        <v>412</v>
      </c>
      <c r="AL1492" s="283" t="s">
        <v>416</v>
      </c>
      <c r="AM1492" s="283">
        <v>1</v>
      </c>
      <c r="AN1492" s="98">
        <v>1</v>
      </c>
      <c r="AO1492" s="98" t="s">
        <v>467</v>
      </c>
      <c r="AP1492" s="41"/>
      <c r="AQ1492" s="41"/>
      <c r="AR1492" s="41"/>
      <c r="AS1492" s="41"/>
      <c r="AT1492" s="39"/>
      <c r="AU1492" s="39"/>
      <c r="AV1492" s="39"/>
      <c r="AW1492" s="39"/>
      <c r="AX1492" s="39"/>
      <c r="AY1492" s="39"/>
      <c r="AZ1492" s="39"/>
      <c r="BA1492" s="39"/>
      <c r="BB1492" s="39"/>
      <c r="BC1492" s="39"/>
      <c r="BD1492" s="39"/>
      <c r="BE1492" s="39"/>
      <c r="BF1492" s="39"/>
      <c r="BG1492" s="39"/>
      <c r="BH1492" s="39"/>
      <c r="BI1492" s="39"/>
      <c r="BJ1492" s="39"/>
      <c r="BK1492" s="39"/>
      <c r="BL1492" s="39"/>
      <c r="BM1492" s="39"/>
      <c r="BN1492" s="39"/>
      <c r="BO1492" s="39"/>
      <c r="BP1492" s="39"/>
      <c r="BQ1492" s="39"/>
      <c r="BR1492" s="39"/>
      <c r="BS1492" s="39"/>
      <c r="BT1492" s="39"/>
      <c r="BU1492" s="39"/>
      <c r="BV1492" s="39"/>
      <c r="BW1492" s="39"/>
      <c r="BX1492" s="39"/>
      <c r="BY1492" s="39"/>
      <c r="BZ1492" s="39"/>
      <c r="CA1492" s="39"/>
      <c r="CB1492" s="39"/>
      <c r="CC1492" s="39"/>
      <c r="CD1492" s="39"/>
      <c r="CE1492" s="39"/>
      <c r="CF1492" s="39"/>
      <c r="CG1492" s="39"/>
      <c r="CH1492" s="39"/>
      <c r="CI1492" s="39"/>
      <c r="CJ1492" s="39"/>
      <c r="CK1492" s="39"/>
      <c r="CL1492" s="39"/>
      <c r="CM1492" s="39"/>
      <c r="CN1492" s="39"/>
      <c r="CO1492" s="39"/>
      <c r="CP1492" s="39"/>
      <c r="CQ1492" s="211"/>
      <c r="CR1492" s="211"/>
      <c r="CS1492" s="211"/>
      <c r="CT1492" s="211"/>
      <c r="CU1492" s="211"/>
      <c r="CV1492" s="211"/>
      <c r="CW1492" s="211"/>
      <c r="CX1492" s="211"/>
      <c r="CY1492" s="211"/>
      <c r="CZ1492" s="211"/>
      <c r="DA1492" s="211"/>
      <c r="DB1492" s="211"/>
      <c r="DC1492" s="211"/>
      <c r="DD1492" s="211"/>
      <c r="DE1492" s="211"/>
      <c r="DF1492" s="211"/>
      <c r="DG1492" s="211"/>
      <c r="DH1492" s="281"/>
      <c r="DI1492" s="281"/>
      <c r="DJ1492" s="281"/>
      <c r="DK1492" s="281"/>
      <c r="DL1492" s="281"/>
      <c r="DM1492" s="281"/>
      <c r="DN1492" s="281"/>
      <c r="DO1492" s="281"/>
      <c r="DP1492" s="281"/>
      <c r="DQ1492" s="281"/>
      <c r="DR1492" s="281"/>
      <c r="DS1492" s="281"/>
      <c r="DT1492" s="281"/>
      <c r="DU1492" s="281"/>
      <c r="DV1492" s="281"/>
      <c r="DW1492" s="281"/>
      <c r="DX1492" s="281"/>
      <c r="DY1492" s="281"/>
      <c r="DZ1492" s="281"/>
      <c r="EA1492" s="281"/>
      <c r="EB1492" s="281"/>
      <c r="EC1492" s="281"/>
      <c r="ED1492" s="281"/>
      <c r="EE1492" s="281"/>
      <c r="EF1492" s="281"/>
      <c r="EG1492" s="281"/>
      <c r="EH1492" s="281"/>
      <c r="EI1492" s="281"/>
      <c r="EJ1492" s="281"/>
      <c r="EK1492" s="281"/>
      <c r="EL1492" s="281"/>
      <c r="EM1492" s="281"/>
      <c r="EN1492" s="281"/>
      <c r="EO1492" s="281"/>
      <c r="EP1492" s="281"/>
      <c r="EQ1492" s="281"/>
      <c r="ER1492" s="281"/>
      <c r="ES1492" s="281"/>
      <c r="ET1492" s="281"/>
      <c r="EU1492" s="281"/>
      <c r="EV1492" s="281"/>
      <c r="EW1492" s="281"/>
      <c r="EX1492" s="281"/>
      <c r="EY1492" s="281"/>
      <c r="EZ1492" s="281"/>
      <c r="FA1492" s="281"/>
      <c r="FB1492" s="281"/>
      <c r="FC1492" s="281"/>
      <c r="FD1492" s="281"/>
      <c r="FE1492" s="281"/>
      <c r="FF1492" s="281"/>
      <c r="FG1492" s="281"/>
      <c r="FH1492" s="281"/>
      <c r="FI1492" s="281"/>
      <c r="FJ1492" s="281"/>
      <c r="FK1492" s="281"/>
      <c r="FL1492" s="281"/>
      <c r="FM1492" s="281"/>
      <c r="FN1492" s="281"/>
      <c r="FO1492" s="281"/>
      <c r="FP1492" s="281"/>
      <c r="FQ1492" s="281"/>
      <c r="FR1492" s="281"/>
      <c r="FS1492" s="281"/>
      <c r="FT1492" s="281"/>
      <c r="FU1492" s="212"/>
    </row>
    <row r="1493" spans="1:177" s="35" customFormat="1" x14ac:dyDescent="0.25">
      <c r="A1493" s="98">
        <v>5</v>
      </c>
      <c r="B1493" s="283" t="s">
        <v>596</v>
      </c>
      <c r="C1493" s="283" t="s">
        <v>617</v>
      </c>
      <c r="D1493" s="226">
        <v>43523</v>
      </c>
      <c r="E1493" s="144">
        <v>0.43055555555555558</v>
      </c>
      <c r="F1493" s="144"/>
      <c r="G1493" s="144"/>
      <c r="H1493" s="144"/>
      <c r="I1493" s="144"/>
      <c r="J1493" s="144"/>
      <c r="K1493" s="144"/>
      <c r="L1493" s="144"/>
      <c r="M1493" s="144"/>
      <c r="N1493" s="144"/>
      <c r="O1493" s="144"/>
      <c r="P1493" s="98" t="str">
        <f t="shared" si="23"/>
        <v>5|2 N Piraque-açu|Piraque-açu|20190227|102000</v>
      </c>
      <c r="Q1493" s="233" t="s">
        <v>6</v>
      </c>
      <c r="R1493" s="233" t="s">
        <v>6</v>
      </c>
      <c r="S1493" s="98" t="s">
        <v>6</v>
      </c>
      <c r="T1493" s="233" t="s">
        <v>6</v>
      </c>
      <c r="U1493" s="233" t="s">
        <v>6</v>
      </c>
      <c r="V1493" s="98" t="s">
        <v>6</v>
      </c>
      <c r="W1493" s="233" t="s">
        <v>6</v>
      </c>
      <c r="X1493" s="285" t="s">
        <v>6</v>
      </c>
      <c r="Y1493" s="233" t="s">
        <v>6</v>
      </c>
      <c r="Z1493" s="233" t="s">
        <v>6</v>
      </c>
      <c r="AA1493" s="233" t="s">
        <v>6</v>
      </c>
      <c r="AB1493" s="233" t="s">
        <v>6</v>
      </c>
      <c r="AC1493" s="233" t="s">
        <v>6</v>
      </c>
      <c r="AD1493" s="233" t="s">
        <v>6</v>
      </c>
      <c r="AE1493" s="233" t="s">
        <v>6</v>
      </c>
      <c r="AF1493" s="233" t="s">
        <v>6</v>
      </c>
      <c r="AG1493" s="233" t="s">
        <v>6</v>
      </c>
      <c r="AH1493" s="286" t="s">
        <v>542</v>
      </c>
      <c r="AI1493" s="234" t="s">
        <v>569</v>
      </c>
      <c r="AJ1493" s="283">
        <v>50</v>
      </c>
      <c r="AK1493" s="283" t="s">
        <v>412</v>
      </c>
      <c r="AL1493" s="283" t="s">
        <v>416</v>
      </c>
      <c r="AM1493" s="283">
        <v>0</v>
      </c>
      <c r="AN1493" s="98">
        <v>0</v>
      </c>
      <c r="AO1493" s="98" t="s">
        <v>467</v>
      </c>
      <c r="AP1493" s="41"/>
      <c r="AQ1493" s="41"/>
      <c r="AR1493" s="41"/>
      <c r="AS1493" s="41"/>
      <c r="AT1493" s="39"/>
      <c r="AU1493" s="39"/>
      <c r="AV1493" s="39"/>
      <c r="AW1493" s="39"/>
      <c r="AX1493" s="39"/>
      <c r="AY1493" s="39"/>
      <c r="AZ1493" s="39"/>
      <c r="BA1493" s="39"/>
      <c r="BB1493" s="39"/>
      <c r="BC1493" s="39"/>
      <c r="BD1493" s="39"/>
      <c r="BE1493" s="39"/>
      <c r="BF1493" s="39"/>
      <c r="BG1493" s="39"/>
      <c r="BH1493" s="39"/>
      <c r="BI1493" s="39"/>
      <c r="BJ1493" s="39"/>
      <c r="BK1493" s="39"/>
      <c r="BL1493" s="39"/>
      <c r="BM1493" s="39"/>
      <c r="BN1493" s="39"/>
      <c r="BO1493" s="39"/>
      <c r="BP1493" s="39"/>
      <c r="BQ1493" s="39"/>
      <c r="BR1493" s="39"/>
      <c r="BS1493" s="39"/>
      <c r="BT1493" s="39"/>
      <c r="BU1493" s="39"/>
      <c r="BV1493" s="39"/>
      <c r="BW1493" s="39"/>
      <c r="BX1493" s="39"/>
      <c r="BY1493" s="39"/>
      <c r="BZ1493" s="39"/>
      <c r="CA1493" s="39"/>
      <c r="CB1493" s="39"/>
      <c r="CC1493" s="39"/>
      <c r="CD1493" s="39"/>
      <c r="CE1493" s="39"/>
      <c r="CF1493" s="39"/>
      <c r="CG1493" s="39"/>
      <c r="CH1493" s="39"/>
      <c r="CI1493" s="39"/>
      <c r="CJ1493" s="39"/>
      <c r="CK1493" s="39"/>
      <c r="CL1493" s="39"/>
      <c r="CM1493" s="39"/>
      <c r="CN1493" s="39"/>
      <c r="CO1493" s="39"/>
      <c r="CP1493" s="39"/>
      <c r="CQ1493" s="211"/>
      <c r="CR1493" s="211"/>
      <c r="CS1493" s="211"/>
      <c r="CT1493" s="211"/>
      <c r="CU1493" s="211"/>
      <c r="CV1493" s="211"/>
      <c r="CW1493" s="211"/>
      <c r="CX1493" s="211"/>
      <c r="CY1493" s="211"/>
      <c r="CZ1493" s="211"/>
      <c r="DA1493" s="211"/>
      <c r="DB1493" s="211"/>
      <c r="DC1493" s="211"/>
      <c r="DD1493" s="211"/>
      <c r="DE1493" s="211"/>
      <c r="DF1493" s="211"/>
      <c r="DG1493" s="211"/>
      <c r="DH1493" s="281"/>
      <c r="DI1493" s="281"/>
      <c r="DJ1493" s="281"/>
      <c r="DK1493" s="281"/>
      <c r="DL1493" s="281"/>
      <c r="DM1493" s="281"/>
      <c r="DN1493" s="281"/>
      <c r="DO1493" s="281"/>
      <c r="DP1493" s="281"/>
      <c r="DQ1493" s="281"/>
      <c r="DR1493" s="281"/>
      <c r="DS1493" s="281"/>
      <c r="DT1493" s="281"/>
      <c r="DU1493" s="281"/>
      <c r="DV1493" s="281"/>
      <c r="DW1493" s="281"/>
      <c r="DX1493" s="281"/>
      <c r="DY1493" s="281"/>
      <c r="DZ1493" s="281"/>
      <c r="EA1493" s="281"/>
      <c r="EB1493" s="281"/>
      <c r="EC1493" s="281"/>
      <c r="ED1493" s="281"/>
      <c r="EE1493" s="281"/>
      <c r="EF1493" s="281"/>
      <c r="EG1493" s="281"/>
      <c r="EH1493" s="281"/>
      <c r="EI1493" s="281"/>
      <c r="EJ1493" s="281"/>
      <c r="EK1493" s="281"/>
      <c r="EL1493" s="281"/>
      <c r="EM1493" s="281"/>
      <c r="EN1493" s="281"/>
      <c r="EO1493" s="281"/>
      <c r="EP1493" s="281"/>
      <c r="EQ1493" s="281"/>
      <c r="ER1493" s="281"/>
      <c r="ES1493" s="281"/>
      <c r="ET1493" s="281"/>
      <c r="EU1493" s="281"/>
      <c r="EV1493" s="281"/>
      <c r="EW1493" s="281"/>
      <c r="EX1493" s="281"/>
      <c r="EY1493" s="281"/>
      <c r="EZ1493" s="281"/>
      <c r="FA1493" s="281"/>
      <c r="FB1493" s="281"/>
      <c r="FC1493" s="281"/>
      <c r="FD1493" s="281"/>
      <c r="FE1493" s="281"/>
      <c r="FF1493" s="281"/>
      <c r="FG1493" s="281"/>
      <c r="FH1493" s="281"/>
      <c r="FI1493" s="281"/>
      <c r="FJ1493" s="281"/>
      <c r="FK1493" s="281"/>
      <c r="FL1493" s="281"/>
      <c r="FM1493" s="281"/>
      <c r="FN1493" s="281"/>
      <c r="FO1493" s="281"/>
      <c r="FP1493" s="281"/>
      <c r="FQ1493" s="281"/>
      <c r="FR1493" s="281"/>
      <c r="FS1493" s="281"/>
      <c r="FT1493" s="281"/>
      <c r="FU1493" s="212"/>
    </row>
    <row r="1494" spans="1:177" s="35" customFormat="1" x14ac:dyDescent="0.25">
      <c r="A1494" s="98">
        <v>5</v>
      </c>
      <c r="B1494" s="283" t="s">
        <v>597</v>
      </c>
      <c r="C1494" s="283" t="s">
        <v>617</v>
      </c>
      <c r="D1494" s="226">
        <v>43523</v>
      </c>
      <c r="E1494" s="144">
        <v>0.44444444444444442</v>
      </c>
      <c r="F1494" s="144"/>
      <c r="G1494" s="144"/>
      <c r="H1494" s="144"/>
      <c r="I1494" s="144"/>
      <c r="J1494" s="144"/>
      <c r="K1494" s="144"/>
      <c r="L1494" s="144"/>
      <c r="M1494" s="144"/>
      <c r="N1494" s="144"/>
      <c r="O1494" s="144"/>
      <c r="P1494" s="98" t="str">
        <f t="shared" si="23"/>
        <v>5|3 N Piraque-açu|Piraque-açu|20190227|104000</v>
      </c>
      <c r="Q1494" s="233" t="s">
        <v>6</v>
      </c>
      <c r="R1494" s="233" t="s">
        <v>6</v>
      </c>
      <c r="S1494" s="98" t="s">
        <v>6</v>
      </c>
      <c r="T1494" s="233" t="s">
        <v>6</v>
      </c>
      <c r="U1494" s="233" t="s">
        <v>6</v>
      </c>
      <c r="V1494" s="98" t="s">
        <v>6</v>
      </c>
      <c r="W1494" s="233" t="s">
        <v>6</v>
      </c>
      <c r="X1494" s="285" t="s">
        <v>6</v>
      </c>
      <c r="Y1494" s="233" t="s">
        <v>6</v>
      </c>
      <c r="Z1494" s="233" t="s">
        <v>6</v>
      </c>
      <c r="AA1494" s="233" t="s">
        <v>6</v>
      </c>
      <c r="AB1494" s="233" t="s">
        <v>6</v>
      </c>
      <c r="AC1494" s="233" t="s">
        <v>6</v>
      </c>
      <c r="AD1494" s="233" t="s">
        <v>6</v>
      </c>
      <c r="AE1494" s="233" t="s">
        <v>6</v>
      </c>
      <c r="AF1494" s="233" t="s">
        <v>6</v>
      </c>
      <c r="AG1494" s="233" t="s">
        <v>6</v>
      </c>
      <c r="AH1494" s="286" t="s">
        <v>543</v>
      </c>
      <c r="AI1494" s="234" t="s">
        <v>570</v>
      </c>
      <c r="AJ1494" s="283">
        <v>60</v>
      </c>
      <c r="AK1494" s="283" t="s">
        <v>412</v>
      </c>
      <c r="AL1494" s="283" t="s">
        <v>416</v>
      </c>
      <c r="AM1494" s="283">
        <v>3</v>
      </c>
      <c r="AN1494" s="98">
        <v>1</v>
      </c>
      <c r="AO1494" s="98" t="s">
        <v>467</v>
      </c>
      <c r="AP1494" s="41"/>
      <c r="AQ1494" s="41"/>
      <c r="AR1494" s="41"/>
      <c r="AS1494" s="41"/>
      <c r="AT1494" s="39"/>
      <c r="AU1494" s="39"/>
      <c r="AV1494" s="39"/>
      <c r="AW1494" s="39"/>
      <c r="AX1494" s="39"/>
      <c r="AY1494" s="39"/>
      <c r="AZ1494" s="39"/>
      <c r="BA1494" s="39"/>
      <c r="BB1494" s="39"/>
      <c r="BC1494" s="39"/>
      <c r="BD1494" s="39"/>
      <c r="BE1494" s="39"/>
      <c r="BF1494" s="39"/>
      <c r="BG1494" s="39"/>
      <c r="BH1494" s="39"/>
      <c r="BI1494" s="39"/>
      <c r="BJ1494" s="39"/>
      <c r="BK1494" s="39"/>
      <c r="BL1494" s="39"/>
      <c r="BM1494" s="39"/>
      <c r="BN1494" s="39"/>
      <c r="BO1494" s="39"/>
      <c r="BP1494" s="39"/>
      <c r="BQ1494" s="39"/>
      <c r="BR1494" s="39"/>
      <c r="BS1494" s="39"/>
      <c r="BT1494" s="39"/>
      <c r="BU1494" s="39"/>
      <c r="BV1494" s="39"/>
      <c r="BW1494" s="39"/>
      <c r="BX1494" s="39"/>
      <c r="BY1494" s="39"/>
      <c r="BZ1494" s="39"/>
      <c r="CA1494" s="39"/>
      <c r="CB1494" s="39"/>
      <c r="CC1494" s="39"/>
      <c r="CD1494" s="39"/>
      <c r="CE1494" s="39"/>
      <c r="CF1494" s="39"/>
      <c r="CG1494" s="39"/>
      <c r="CH1494" s="39"/>
      <c r="CI1494" s="39"/>
      <c r="CJ1494" s="39"/>
      <c r="CK1494" s="39"/>
      <c r="CL1494" s="39"/>
      <c r="CM1494" s="39"/>
      <c r="CN1494" s="39"/>
      <c r="CO1494" s="39"/>
      <c r="CP1494" s="39"/>
      <c r="CQ1494" s="211"/>
      <c r="CR1494" s="211"/>
      <c r="CS1494" s="211"/>
      <c r="CT1494" s="211"/>
      <c r="CU1494" s="211"/>
      <c r="CV1494" s="211"/>
      <c r="CW1494" s="211"/>
      <c r="CX1494" s="211"/>
      <c r="CY1494" s="211"/>
      <c r="CZ1494" s="211"/>
      <c r="DA1494" s="211"/>
      <c r="DB1494" s="211"/>
      <c r="DC1494" s="211"/>
      <c r="DD1494" s="211"/>
      <c r="DE1494" s="211"/>
      <c r="DF1494" s="211"/>
      <c r="DG1494" s="211"/>
      <c r="DH1494" s="281"/>
      <c r="DI1494" s="281"/>
      <c r="DJ1494" s="281"/>
      <c r="DK1494" s="281"/>
      <c r="DL1494" s="281"/>
      <c r="DM1494" s="281"/>
      <c r="DN1494" s="281"/>
      <c r="DO1494" s="281"/>
      <c r="DP1494" s="281"/>
      <c r="DQ1494" s="281"/>
      <c r="DR1494" s="281"/>
      <c r="DS1494" s="281"/>
      <c r="DT1494" s="281"/>
      <c r="DU1494" s="281"/>
      <c r="DV1494" s="281"/>
      <c r="DW1494" s="281"/>
      <c r="DX1494" s="281"/>
      <c r="DY1494" s="281"/>
      <c r="DZ1494" s="281"/>
      <c r="EA1494" s="281"/>
      <c r="EB1494" s="281"/>
      <c r="EC1494" s="281"/>
      <c r="ED1494" s="281"/>
      <c r="EE1494" s="281"/>
      <c r="EF1494" s="281"/>
      <c r="EG1494" s="281"/>
      <c r="EH1494" s="281"/>
      <c r="EI1494" s="281"/>
      <c r="EJ1494" s="281"/>
      <c r="EK1494" s="281"/>
      <c r="EL1494" s="281"/>
      <c r="EM1494" s="281"/>
      <c r="EN1494" s="281"/>
      <c r="EO1494" s="281"/>
      <c r="EP1494" s="281"/>
      <c r="EQ1494" s="281"/>
      <c r="ER1494" s="281"/>
      <c r="ES1494" s="281"/>
      <c r="ET1494" s="281"/>
      <c r="EU1494" s="281"/>
      <c r="EV1494" s="281"/>
      <c r="EW1494" s="281"/>
      <c r="EX1494" s="281"/>
      <c r="EY1494" s="281"/>
      <c r="EZ1494" s="281"/>
      <c r="FA1494" s="281"/>
      <c r="FB1494" s="281"/>
      <c r="FC1494" s="281"/>
      <c r="FD1494" s="281"/>
      <c r="FE1494" s="281"/>
      <c r="FF1494" s="281"/>
      <c r="FG1494" s="281"/>
      <c r="FH1494" s="281"/>
      <c r="FI1494" s="281"/>
      <c r="FJ1494" s="281"/>
      <c r="FK1494" s="281"/>
      <c r="FL1494" s="281"/>
      <c r="FM1494" s="281"/>
      <c r="FN1494" s="281"/>
      <c r="FO1494" s="281"/>
      <c r="FP1494" s="281"/>
      <c r="FQ1494" s="281"/>
      <c r="FR1494" s="281"/>
      <c r="FS1494" s="281"/>
      <c r="FT1494" s="281"/>
      <c r="FU1494" s="212"/>
    </row>
    <row r="1495" spans="1:177" s="35" customFormat="1" x14ac:dyDescent="0.25">
      <c r="A1495" s="98">
        <v>5</v>
      </c>
      <c r="B1495" s="283" t="s">
        <v>598</v>
      </c>
      <c r="C1495" s="283" t="s">
        <v>617</v>
      </c>
      <c r="D1495" s="226">
        <v>43523</v>
      </c>
      <c r="E1495" s="144">
        <v>0.46180555555555558</v>
      </c>
      <c r="F1495" s="144"/>
      <c r="G1495" s="144"/>
      <c r="H1495" s="144"/>
      <c r="I1495" s="144"/>
      <c r="J1495" s="144"/>
      <c r="K1495" s="144"/>
      <c r="L1495" s="144"/>
      <c r="M1495" s="144"/>
      <c r="N1495" s="144"/>
      <c r="O1495" s="144"/>
      <c r="P1495" s="98" t="str">
        <f t="shared" si="23"/>
        <v>5|4 N Piraque-açu|Piraque-açu|20190227|110500</v>
      </c>
      <c r="Q1495" s="233" t="s">
        <v>6</v>
      </c>
      <c r="R1495" s="233" t="s">
        <v>6</v>
      </c>
      <c r="S1495" s="98" t="s">
        <v>6</v>
      </c>
      <c r="T1495" s="233" t="s">
        <v>6</v>
      </c>
      <c r="U1495" s="233" t="s">
        <v>6</v>
      </c>
      <c r="V1495" s="98" t="s">
        <v>6</v>
      </c>
      <c r="W1495" s="233" t="s">
        <v>6</v>
      </c>
      <c r="X1495" s="285" t="s">
        <v>6</v>
      </c>
      <c r="Y1495" s="233" t="s">
        <v>6</v>
      </c>
      <c r="Z1495" s="233" t="s">
        <v>6</v>
      </c>
      <c r="AA1495" s="233" t="s">
        <v>6</v>
      </c>
      <c r="AB1495" s="233" t="s">
        <v>6</v>
      </c>
      <c r="AC1495" s="233" t="s">
        <v>6</v>
      </c>
      <c r="AD1495" s="233" t="s">
        <v>6</v>
      </c>
      <c r="AE1495" s="233" t="s">
        <v>6</v>
      </c>
      <c r="AF1495" s="233" t="s">
        <v>6</v>
      </c>
      <c r="AG1495" s="233" t="s">
        <v>6</v>
      </c>
      <c r="AH1495" s="231" t="s">
        <v>544</v>
      </c>
      <c r="AI1495" s="233" t="s">
        <v>571</v>
      </c>
      <c r="AJ1495" s="283">
        <v>10</v>
      </c>
      <c r="AK1495" s="283" t="s">
        <v>412</v>
      </c>
      <c r="AL1495" s="283" t="s">
        <v>416</v>
      </c>
      <c r="AM1495" s="283">
        <v>2</v>
      </c>
      <c r="AN1495" s="98">
        <v>1</v>
      </c>
      <c r="AO1495" s="98" t="s">
        <v>467</v>
      </c>
      <c r="AP1495" s="41"/>
      <c r="AQ1495" s="41"/>
      <c r="AR1495" s="41"/>
      <c r="AS1495" s="41"/>
      <c r="AT1495" s="39"/>
      <c r="AU1495" s="39"/>
      <c r="AV1495" s="39"/>
      <c r="AW1495" s="39"/>
      <c r="AX1495" s="39"/>
      <c r="AY1495" s="39"/>
      <c r="AZ1495" s="39"/>
      <c r="BA1495" s="39"/>
      <c r="BB1495" s="39"/>
      <c r="BC1495" s="39"/>
      <c r="BD1495" s="39"/>
      <c r="BE1495" s="39"/>
      <c r="BF1495" s="39"/>
      <c r="BG1495" s="39"/>
      <c r="BH1495" s="39"/>
      <c r="BI1495" s="39"/>
      <c r="BJ1495" s="39"/>
      <c r="BK1495" s="39"/>
      <c r="BL1495" s="39"/>
      <c r="BM1495" s="39"/>
      <c r="BN1495" s="39"/>
      <c r="BO1495" s="39"/>
      <c r="BP1495" s="39"/>
      <c r="BQ1495" s="39"/>
      <c r="BR1495" s="39"/>
      <c r="BS1495" s="39"/>
      <c r="BT1495" s="39"/>
      <c r="BU1495" s="39"/>
      <c r="BV1495" s="39"/>
      <c r="BW1495" s="39"/>
      <c r="BX1495" s="39"/>
      <c r="BY1495" s="39"/>
      <c r="BZ1495" s="39"/>
      <c r="CA1495" s="39"/>
      <c r="CB1495" s="39"/>
      <c r="CC1495" s="39"/>
      <c r="CD1495" s="39"/>
      <c r="CE1495" s="39"/>
      <c r="CF1495" s="39"/>
      <c r="CG1495" s="39"/>
      <c r="CH1495" s="39"/>
      <c r="CI1495" s="39"/>
      <c r="CJ1495" s="39"/>
      <c r="CK1495" s="39"/>
      <c r="CL1495" s="39"/>
      <c r="CM1495" s="39"/>
      <c r="CN1495" s="39"/>
      <c r="CO1495" s="39"/>
      <c r="CP1495" s="39"/>
      <c r="CQ1495" s="211"/>
      <c r="CR1495" s="211"/>
      <c r="CS1495" s="211"/>
      <c r="CT1495" s="211"/>
      <c r="CU1495" s="211"/>
      <c r="CV1495" s="211"/>
      <c r="CW1495" s="211"/>
      <c r="CX1495" s="211"/>
      <c r="CY1495" s="211"/>
      <c r="CZ1495" s="211"/>
      <c r="DA1495" s="211"/>
      <c r="DB1495" s="211"/>
      <c r="DC1495" s="211"/>
      <c r="DD1495" s="211"/>
      <c r="DE1495" s="211"/>
      <c r="DF1495" s="211"/>
      <c r="DG1495" s="211"/>
      <c r="DH1495" s="281"/>
      <c r="DI1495" s="281"/>
      <c r="DJ1495" s="281"/>
      <c r="DK1495" s="281"/>
      <c r="DL1495" s="281"/>
      <c r="DM1495" s="281"/>
      <c r="DN1495" s="281"/>
      <c r="DO1495" s="281"/>
      <c r="DP1495" s="281"/>
      <c r="DQ1495" s="281"/>
      <c r="DR1495" s="281"/>
      <c r="DS1495" s="281"/>
      <c r="DT1495" s="281"/>
      <c r="DU1495" s="281"/>
      <c r="DV1495" s="281"/>
      <c r="DW1495" s="281"/>
      <c r="DX1495" s="281"/>
      <c r="DY1495" s="281"/>
      <c r="DZ1495" s="281"/>
      <c r="EA1495" s="281"/>
      <c r="EB1495" s="281"/>
      <c r="EC1495" s="281"/>
      <c r="ED1495" s="281"/>
      <c r="EE1495" s="281"/>
      <c r="EF1495" s="281"/>
      <c r="EG1495" s="281"/>
      <c r="EH1495" s="281"/>
      <c r="EI1495" s="281"/>
      <c r="EJ1495" s="281"/>
      <c r="EK1495" s="281"/>
      <c r="EL1495" s="281"/>
      <c r="EM1495" s="281"/>
      <c r="EN1495" s="281"/>
      <c r="EO1495" s="281"/>
      <c r="EP1495" s="281"/>
      <c r="EQ1495" s="281"/>
      <c r="ER1495" s="281"/>
      <c r="ES1495" s="281"/>
      <c r="ET1495" s="281"/>
      <c r="EU1495" s="281"/>
      <c r="EV1495" s="281"/>
      <c r="EW1495" s="281"/>
      <c r="EX1495" s="281"/>
      <c r="EY1495" s="281"/>
      <c r="EZ1495" s="281"/>
      <c r="FA1495" s="281"/>
      <c r="FB1495" s="281"/>
      <c r="FC1495" s="281"/>
      <c r="FD1495" s="281"/>
      <c r="FE1495" s="281"/>
      <c r="FF1495" s="281"/>
      <c r="FG1495" s="281"/>
      <c r="FH1495" s="281"/>
      <c r="FI1495" s="281"/>
      <c r="FJ1495" s="281"/>
      <c r="FK1495" s="281"/>
      <c r="FL1495" s="281"/>
      <c r="FM1495" s="281"/>
      <c r="FN1495" s="281"/>
      <c r="FO1495" s="281"/>
      <c r="FP1495" s="281"/>
      <c r="FQ1495" s="281"/>
      <c r="FR1495" s="281"/>
      <c r="FS1495" s="281"/>
      <c r="FT1495" s="281"/>
      <c r="FU1495" s="212"/>
    </row>
    <row r="1496" spans="1:177" s="35" customFormat="1" x14ac:dyDescent="0.25">
      <c r="A1496" s="98">
        <v>5</v>
      </c>
      <c r="B1496" s="283" t="s">
        <v>599</v>
      </c>
      <c r="C1496" s="283" t="s">
        <v>617</v>
      </c>
      <c r="D1496" s="226">
        <v>43523</v>
      </c>
      <c r="E1496" s="144">
        <v>0.47916666666666669</v>
      </c>
      <c r="F1496" s="144"/>
      <c r="G1496" s="144"/>
      <c r="H1496" s="144"/>
      <c r="I1496" s="144"/>
      <c r="J1496" s="144"/>
      <c r="K1496" s="144"/>
      <c r="L1496" s="144"/>
      <c r="M1496" s="144"/>
      <c r="N1496" s="144"/>
      <c r="O1496" s="144"/>
      <c r="P1496" s="98" t="str">
        <f t="shared" si="23"/>
        <v>5|5 N Piraque-açu|Piraque-açu|20190227|113000</v>
      </c>
      <c r="Q1496" s="233" t="s">
        <v>6</v>
      </c>
      <c r="R1496" s="233" t="s">
        <v>6</v>
      </c>
      <c r="S1496" s="98" t="s">
        <v>6</v>
      </c>
      <c r="T1496" s="233" t="s">
        <v>6</v>
      </c>
      <c r="U1496" s="233" t="s">
        <v>6</v>
      </c>
      <c r="V1496" s="98" t="s">
        <v>6</v>
      </c>
      <c r="W1496" s="233" t="s">
        <v>6</v>
      </c>
      <c r="X1496" s="285" t="s">
        <v>6</v>
      </c>
      <c r="Y1496" s="233" t="s">
        <v>6</v>
      </c>
      <c r="Z1496" s="233" t="s">
        <v>6</v>
      </c>
      <c r="AA1496" s="233" t="s">
        <v>6</v>
      </c>
      <c r="AB1496" s="233" t="s">
        <v>6</v>
      </c>
      <c r="AC1496" s="233" t="s">
        <v>6</v>
      </c>
      <c r="AD1496" s="233" t="s">
        <v>6</v>
      </c>
      <c r="AE1496" s="233" t="s">
        <v>6</v>
      </c>
      <c r="AF1496" s="233" t="s">
        <v>6</v>
      </c>
      <c r="AG1496" s="233" t="s">
        <v>6</v>
      </c>
      <c r="AH1496" s="231" t="s">
        <v>545</v>
      </c>
      <c r="AI1496" s="233" t="s">
        <v>572</v>
      </c>
      <c r="AJ1496" s="283">
        <v>10</v>
      </c>
      <c r="AK1496" s="283" t="s">
        <v>412</v>
      </c>
      <c r="AL1496" s="283" t="s">
        <v>416</v>
      </c>
      <c r="AM1496" s="283">
        <v>4</v>
      </c>
      <c r="AN1496" s="98">
        <v>1</v>
      </c>
      <c r="AO1496" s="98" t="s">
        <v>467</v>
      </c>
      <c r="AP1496" s="41"/>
      <c r="AQ1496" s="41"/>
      <c r="AR1496" s="41"/>
      <c r="AS1496" s="41"/>
      <c r="AT1496" s="39"/>
      <c r="AU1496" s="39"/>
      <c r="AV1496" s="39"/>
      <c r="AW1496" s="39"/>
      <c r="AX1496" s="39"/>
      <c r="AY1496" s="39"/>
      <c r="AZ1496" s="39"/>
      <c r="BA1496" s="39"/>
      <c r="BB1496" s="39"/>
      <c r="BC1496" s="39"/>
      <c r="BD1496" s="39"/>
      <c r="BE1496" s="39"/>
      <c r="BF1496" s="39"/>
      <c r="BG1496" s="39"/>
      <c r="BH1496" s="39"/>
      <c r="BI1496" s="39"/>
      <c r="BJ1496" s="39"/>
      <c r="BK1496" s="39"/>
      <c r="BL1496" s="39"/>
      <c r="BM1496" s="39"/>
      <c r="BN1496" s="39"/>
      <c r="BO1496" s="39"/>
      <c r="BP1496" s="39"/>
      <c r="BQ1496" s="39"/>
      <c r="BR1496" s="39"/>
      <c r="BS1496" s="39"/>
      <c r="BT1496" s="39"/>
      <c r="BU1496" s="39"/>
      <c r="BV1496" s="39"/>
      <c r="BW1496" s="39"/>
      <c r="BX1496" s="39"/>
      <c r="BY1496" s="39"/>
      <c r="BZ1496" s="39"/>
      <c r="CA1496" s="39"/>
      <c r="CB1496" s="39"/>
      <c r="CC1496" s="39"/>
      <c r="CD1496" s="39"/>
      <c r="CE1496" s="39"/>
      <c r="CF1496" s="39"/>
      <c r="CG1496" s="39"/>
      <c r="CH1496" s="39"/>
      <c r="CI1496" s="39"/>
      <c r="CJ1496" s="39"/>
      <c r="CK1496" s="39"/>
      <c r="CL1496" s="39"/>
      <c r="CM1496" s="39"/>
      <c r="CN1496" s="39"/>
      <c r="CO1496" s="39"/>
      <c r="CP1496" s="39"/>
      <c r="CQ1496" s="211"/>
      <c r="CR1496" s="211"/>
      <c r="CS1496" s="211"/>
      <c r="CT1496" s="211"/>
      <c r="CU1496" s="211"/>
      <c r="CV1496" s="211"/>
      <c r="CW1496" s="211"/>
      <c r="CX1496" s="211"/>
      <c r="CY1496" s="211"/>
      <c r="CZ1496" s="211"/>
      <c r="DA1496" s="211"/>
      <c r="DB1496" s="211"/>
      <c r="DC1496" s="211"/>
      <c r="DD1496" s="211"/>
      <c r="DE1496" s="211"/>
      <c r="DF1496" s="211"/>
      <c r="DG1496" s="211"/>
      <c r="DH1496" s="281"/>
      <c r="DI1496" s="281"/>
      <c r="DJ1496" s="281"/>
      <c r="DK1496" s="281"/>
      <c r="DL1496" s="281"/>
      <c r="DM1496" s="281"/>
      <c r="DN1496" s="281"/>
      <c r="DO1496" s="281"/>
      <c r="DP1496" s="281"/>
      <c r="DQ1496" s="281"/>
      <c r="DR1496" s="281"/>
      <c r="DS1496" s="281"/>
      <c r="DT1496" s="281"/>
      <c r="DU1496" s="281"/>
      <c r="DV1496" s="281"/>
      <c r="DW1496" s="281"/>
      <c r="DX1496" s="281"/>
      <c r="DY1496" s="281"/>
      <c r="DZ1496" s="281"/>
      <c r="EA1496" s="281"/>
      <c r="EB1496" s="281"/>
      <c r="EC1496" s="281"/>
      <c r="ED1496" s="281"/>
      <c r="EE1496" s="281"/>
      <c r="EF1496" s="281"/>
      <c r="EG1496" s="281"/>
      <c r="EH1496" s="281"/>
      <c r="EI1496" s="281"/>
      <c r="EJ1496" s="281"/>
      <c r="EK1496" s="281"/>
      <c r="EL1496" s="281"/>
      <c r="EM1496" s="281"/>
      <c r="EN1496" s="281"/>
      <c r="EO1496" s="281"/>
      <c r="EP1496" s="281"/>
      <c r="EQ1496" s="281"/>
      <c r="ER1496" s="281"/>
      <c r="ES1496" s="281"/>
      <c r="ET1496" s="281"/>
      <c r="EU1496" s="281"/>
      <c r="EV1496" s="281"/>
      <c r="EW1496" s="281"/>
      <c r="EX1496" s="281"/>
      <c r="EY1496" s="281"/>
      <c r="EZ1496" s="281"/>
      <c r="FA1496" s="281"/>
      <c r="FB1496" s="281"/>
      <c r="FC1496" s="281"/>
      <c r="FD1496" s="281"/>
      <c r="FE1496" s="281"/>
      <c r="FF1496" s="281"/>
      <c r="FG1496" s="281"/>
      <c r="FH1496" s="281"/>
      <c r="FI1496" s="281"/>
      <c r="FJ1496" s="281"/>
      <c r="FK1496" s="281"/>
      <c r="FL1496" s="281"/>
      <c r="FM1496" s="281"/>
      <c r="FN1496" s="281"/>
      <c r="FO1496" s="281"/>
      <c r="FP1496" s="281"/>
      <c r="FQ1496" s="281"/>
      <c r="FR1496" s="281"/>
      <c r="FS1496" s="281"/>
      <c r="FT1496" s="281"/>
      <c r="FU1496" s="212"/>
    </row>
    <row r="1497" spans="1:177" s="35" customFormat="1" x14ac:dyDescent="0.25">
      <c r="A1497" s="98">
        <v>5</v>
      </c>
      <c r="B1497" s="283" t="s">
        <v>600</v>
      </c>
      <c r="C1497" s="283" t="s">
        <v>617</v>
      </c>
      <c r="D1497" s="226">
        <v>43523</v>
      </c>
      <c r="E1497" s="144">
        <v>0.50694444444444442</v>
      </c>
      <c r="F1497" s="144"/>
      <c r="G1497" s="144"/>
      <c r="H1497" s="144"/>
      <c r="I1497" s="144"/>
      <c r="J1497" s="144"/>
      <c r="K1497" s="144"/>
      <c r="L1497" s="144"/>
      <c r="M1497" s="144"/>
      <c r="N1497" s="144"/>
      <c r="O1497" s="144"/>
      <c r="P1497" s="98" t="str">
        <f t="shared" si="23"/>
        <v>5|6 N Piraque-açu|Piraque-açu|20190227|121000</v>
      </c>
      <c r="Q1497" s="233" t="s">
        <v>6</v>
      </c>
      <c r="R1497" s="233" t="s">
        <v>6</v>
      </c>
      <c r="S1497" s="98" t="s">
        <v>6</v>
      </c>
      <c r="T1497" s="233" t="s">
        <v>6</v>
      </c>
      <c r="U1497" s="233" t="s">
        <v>6</v>
      </c>
      <c r="V1497" s="98" t="s">
        <v>6</v>
      </c>
      <c r="W1497" s="233" t="s">
        <v>6</v>
      </c>
      <c r="X1497" s="285" t="s">
        <v>6</v>
      </c>
      <c r="Y1497" s="233" t="s">
        <v>6</v>
      </c>
      <c r="Z1497" s="233" t="s">
        <v>6</v>
      </c>
      <c r="AA1497" s="233" t="s">
        <v>6</v>
      </c>
      <c r="AB1497" s="233" t="s">
        <v>6</v>
      </c>
      <c r="AC1497" s="233" t="s">
        <v>6</v>
      </c>
      <c r="AD1497" s="233" t="s">
        <v>6</v>
      </c>
      <c r="AE1497" s="233" t="s">
        <v>6</v>
      </c>
      <c r="AF1497" s="233" t="s">
        <v>6</v>
      </c>
      <c r="AG1497" s="233" t="s">
        <v>6</v>
      </c>
      <c r="AH1497" s="231" t="s">
        <v>546</v>
      </c>
      <c r="AI1497" s="233" t="s">
        <v>573</v>
      </c>
      <c r="AJ1497" s="283">
        <v>10</v>
      </c>
      <c r="AK1497" s="283" t="s">
        <v>412</v>
      </c>
      <c r="AL1497" s="283" t="s">
        <v>416</v>
      </c>
      <c r="AM1497" s="283">
        <v>2</v>
      </c>
      <c r="AN1497" s="98">
        <v>1</v>
      </c>
      <c r="AO1497" s="98" t="s">
        <v>467</v>
      </c>
      <c r="AP1497" s="41"/>
      <c r="AQ1497" s="41"/>
      <c r="AR1497" s="41"/>
      <c r="AS1497" s="41"/>
      <c r="AT1497" s="39"/>
      <c r="AU1497" s="39"/>
      <c r="AV1497" s="39"/>
      <c r="AW1497" s="39"/>
      <c r="AX1497" s="39"/>
      <c r="AY1497" s="39"/>
      <c r="AZ1497" s="39"/>
      <c r="BA1497" s="39"/>
      <c r="BB1497" s="39"/>
      <c r="BC1497" s="39"/>
      <c r="BD1497" s="39"/>
      <c r="BE1497" s="39"/>
      <c r="BF1497" s="39"/>
      <c r="BG1497" s="39"/>
      <c r="BH1497" s="39"/>
      <c r="BI1497" s="39"/>
      <c r="BJ1497" s="39"/>
      <c r="BK1497" s="39"/>
      <c r="BL1497" s="39"/>
      <c r="BM1497" s="39"/>
      <c r="BN1497" s="39"/>
      <c r="BO1497" s="39"/>
      <c r="BP1497" s="39"/>
      <c r="BQ1497" s="39"/>
      <c r="BR1497" s="39"/>
      <c r="BS1497" s="39"/>
      <c r="BT1497" s="39"/>
      <c r="BU1497" s="39"/>
      <c r="BV1497" s="39"/>
      <c r="BW1497" s="39"/>
      <c r="BX1497" s="39"/>
      <c r="BY1497" s="39"/>
      <c r="BZ1497" s="39"/>
      <c r="CA1497" s="39"/>
      <c r="CB1497" s="39"/>
      <c r="CC1497" s="39"/>
      <c r="CD1497" s="39"/>
      <c r="CE1497" s="39"/>
      <c r="CF1497" s="39"/>
      <c r="CG1497" s="39"/>
      <c r="CH1497" s="39"/>
      <c r="CI1497" s="39"/>
      <c r="CJ1497" s="39"/>
      <c r="CK1497" s="39"/>
      <c r="CL1497" s="39"/>
      <c r="CM1497" s="39"/>
      <c r="CN1497" s="39"/>
      <c r="CO1497" s="39"/>
      <c r="CP1497" s="39"/>
      <c r="CQ1497" s="211"/>
      <c r="CR1497" s="211"/>
      <c r="CS1497" s="211"/>
      <c r="CT1497" s="211"/>
      <c r="CU1497" s="211"/>
      <c r="CV1497" s="211"/>
      <c r="CW1497" s="211"/>
      <c r="CX1497" s="211"/>
      <c r="CY1497" s="211"/>
      <c r="CZ1497" s="211"/>
      <c r="DA1497" s="211"/>
      <c r="DB1497" s="211"/>
      <c r="DC1497" s="211"/>
      <c r="DD1497" s="211"/>
      <c r="DE1497" s="211"/>
      <c r="DF1497" s="211"/>
      <c r="DG1497" s="211"/>
      <c r="DH1497" s="281"/>
      <c r="DI1497" s="281"/>
      <c r="DJ1497" s="281"/>
      <c r="DK1497" s="281"/>
      <c r="DL1497" s="281"/>
      <c r="DM1497" s="281"/>
      <c r="DN1497" s="281"/>
      <c r="DO1497" s="281"/>
      <c r="DP1497" s="281"/>
      <c r="DQ1497" s="281"/>
      <c r="DR1497" s="281"/>
      <c r="DS1497" s="281"/>
      <c r="DT1497" s="281"/>
      <c r="DU1497" s="281"/>
      <c r="DV1497" s="281"/>
      <c r="DW1497" s="281"/>
      <c r="DX1497" s="281"/>
      <c r="DY1497" s="281"/>
      <c r="DZ1497" s="281"/>
      <c r="EA1497" s="281"/>
      <c r="EB1497" s="281"/>
      <c r="EC1497" s="281"/>
      <c r="ED1497" s="281"/>
      <c r="EE1497" s="281"/>
      <c r="EF1497" s="281"/>
      <c r="EG1497" s="281"/>
      <c r="EH1497" s="281"/>
      <c r="EI1497" s="281"/>
      <c r="EJ1497" s="281"/>
      <c r="EK1497" s="281"/>
      <c r="EL1497" s="281"/>
      <c r="EM1497" s="281"/>
      <c r="EN1497" s="281"/>
      <c r="EO1497" s="281"/>
      <c r="EP1497" s="281"/>
      <c r="EQ1497" s="281"/>
      <c r="ER1497" s="281"/>
      <c r="ES1497" s="281"/>
      <c r="ET1497" s="281"/>
      <c r="EU1497" s="281"/>
      <c r="EV1497" s="281"/>
      <c r="EW1497" s="281"/>
      <c r="EX1497" s="281"/>
      <c r="EY1497" s="281"/>
      <c r="EZ1497" s="281"/>
      <c r="FA1497" s="281"/>
      <c r="FB1497" s="281"/>
      <c r="FC1497" s="281"/>
      <c r="FD1497" s="281"/>
      <c r="FE1497" s="281"/>
      <c r="FF1497" s="281"/>
      <c r="FG1497" s="281"/>
      <c r="FH1497" s="281"/>
      <c r="FI1497" s="281"/>
      <c r="FJ1497" s="281"/>
      <c r="FK1497" s="281"/>
      <c r="FL1497" s="281"/>
      <c r="FM1497" s="281"/>
      <c r="FN1497" s="281"/>
      <c r="FO1497" s="281"/>
      <c r="FP1497" s="281"/>
      <c r="FQ1497" s="281"/>
      <c r="FR1497" s="281"/>
      <c r="FS1497" s="281"/>
      <c r="FT1497" s="281"/>
      <c r="FU1497" s="212"/>
    </row>
    <row r="1498" spans="1:177" s="35" customFormat="1" x14ac:dyDescent="0.25">
      <c r="A1498" s="98">
        <v>5</v>
      </c>
      <c r="B1498" s="283" t="s">
        <v>601</v>
      </c>
      <c r="C1498" s="283" t="s">
        <v>617</v>
      </c>
      <c r="D1498" s="226">
        <v>43523</v>
      </c>
      <c r="E1498" s="144">
        <v>0.52083333333333337</v>
      </c>
      <c r="F1498" s="144"/>
      <c r="G1498" s="144"/>
      <c r="H1498" s="144"/>
      <c r="I1498" s="144"/>
      <c r="J1498" s="144"/>
      <c r="K1498" s="144"/>
      <c r="L1498" s="144"/>
      <c r="M1498" s="144"/>
      <c r="N1498" s="144"/>
      <c r="O1498" s="144"/>
      <c r="P1498" s="98" t="str">
        <f t="shared" si="23"/>
        <v>5|7 N Piraque-açu|Piraque-açu|20190227|123000</v>
      </c>
      <c r="Q1498" s="233" t="s">
        <v>6</v>
      </c>
      <c r="R1498" s="233" t="s">
        <v>6</v>
      </c>
      <c r="S1498" s="98" t="s">
        <v>6</v>
      </c>
      <c r="T1498" s="233" t="s">
        <v>6</v>
      </c>
      <c r="U1498" s="233" t="s">
        <v>6</v>
      </c>
      <c r="V1498" s="98" t="s">
        <v>6</v>
      </c>
      <c r="W1498" s="233" t="s">
        <v>6</v>
      </c>
      <c r="X1498" s="285" t="s">
        <v>6</v>
      </c>
      <c r="Y1498" s="233" t="s">
        <v>6</v>
      </c>
      <c r="Z1498" s="233" t="s">
        <v>6</v>
      </c>
      <c r="AA1498" s="233" t="s">
        <v>6</v>
      </c>
      <c r="AB1498" s="233" t="s">
        <v>6</v>
      </c>
      <c r="AC1498" s="233" t="s">
        <v>6</v>
      </c>
      <c r="AD1498" s="233" t="s">
        <v>6</v>
      </c>
      <c r="AE1498" s="233" t="s">
        <v>6</v>
      </c>
      <c r="AF1498" s="233" t="s">
        <v>6</v>
      </c>
      <c r="AG1498" s="233" t="s">
        <v>6</v>
      </c>
      <c r="AH1498" s="231" t="s">
        <v>547</v>
      </c>
      <c r="AI1498" s="233" t="s">
        <v>574</v>
      </c>
      <c r="AJ1498" s="283">
        <v>10</v>
      </c>
      <c r="AK1498" s="283" t="s">
        <v>412</v>
      </c>
      <c r="AL1498" s="283" t="s">
        <v>416</v>
      </c>
      <c r="AM1498" s="283">
        <v>1</v>
      </c>
      <c r="AN1498" s="98">
        <v>1</v>
      </c>
      <c r="AO1498" s="98" t="s">
        <v>467</v>
      </c>
      <c r="AP1498" s="41"/>
      <c r="AQ1498" s="41"/>
      <c r="AR1498" s="41"/>
      <c r="AS1498" s="41"/>
      <c r="AT1498" s="39"/>
      <c r="AU1498" s="39"/>
      <c r="AV1498" s="39"/>
      <c r="AW1498" s="39"/>
      <c r="AX1498" s="39"/>
      <c r="AY1498" s="39"/>
      <c r="AZ1498" s="39"/>
      <c r="BA1498" s="39"/>
      <c r="BB1498" s="39"/>
      <c r="BC1498" s="39"/>
      <c r="BD1498" s="39"/>
      <c r="BE1498" s="39"/>
      <c r="BF1498" s="39"/>
      <c r="BG1498" s="39"/>
      <c r="BH1498" s="39"/>
      <c r="BI1498" s="39"/>
      <c r="BJ1498" s="39"/>
      <c r="BK1498" s="39"/>
      <c r="BL1498" s="39"/>
      <c r="BM1498" s="39"/>
      <c r="BN1498" s="39"/>
      <c r="BO1498" s="39"/>
      <c r="BP1498" s="39"/>
      <c r="BQ1498" s="39"/>
      <c r="BR1498" s="39"/>
      <c r="BS1498" s="39"/>
      <c r="BT1498" s="39"/>
      <c r="BU1498" s="39"/>
      <c r="BV1498" s="39"/>
      <c r="BW1498" s="39"/>
      <c r="BX1498" s="39"/>
      <c r="BY1498" s="39"/>
      <c r="BZ1498" s="39"/>
      <c r="CA1498" s="39"/>
      <c r="CB1498" s="39"/>
      <c r="CC1498" s="39"/>
      <c r="CD1498" s="39"/>
      <c r="CE1498" s="39"/>
      <c r="CF1498" s="39"/>
      <c r="CG1498" s="39"/>
      <c r="CH1498" s="39"/>
      <c r="CI1498" s="39"/>
      <c r="CJ1498" s="39"/>
      <c r="CK1498" s="39"/>
      <c r="CL1498" s="39"/>
      <c r="CM1498" s="39"/>
      <c r="CN1498" s="39"/>
      <c r="CO1498" s="39"/>
      <c r="CP1498" s="39"/>
      <c r="CQ1498" s="211"/>
      <c r="CR1498" s="211"/>
      <c r="CS1498" s="211"/>
      <c r="CT1498" s="211"/>
      <c r="CU1498" s="211"/>
      <c r="CV1498" s="211"/>
      <c r="CW1498" s="211"/>
      <c r="CX1498" s="211"/>
      <c r="CY1498" s="211"/>
      <c r="CZ1498" s="211"/>
      <c r="DA1498" s="211"/>
      <c r="DB1498" s="211"/>
      <c r="DC1498" s="211"/>
      <c r="DD1498" s="211"/>
      <c r="DE1498" s="211"/>
      <c r="DF1498" s="211"/>
      <c r="DG1498" s="211"/>
      <c r="DH1498" s="281"/>
      <c r="DI1498" s="281"/>
      <c r="DJ1498" s="281"/>
      <c r="DK1498" s="281"/>
      <c r="DL1498" s="281"/>
      <c r="DM1498" s="281"/>
      <c r="DN1498" s="281"/>
      <c r="DO1498" s="281"/>
      <c r="DP1498" s="281"/>
      <c r="DQ1498" s="281"/>
      <c r="DR1498" s="281"/>
      <c r="DS1498" s="281"/>
      <c r="DT1498" s="281"/>
      <c r="DU1498" s="281"/>
      <c r="DV1498" s="281"/>
      <c r="DW1498" s="281"/>
      <c r="DX1498" s="281"/>
      <c r="DY1498" s="281"/>
      <c r="DZ1498" s="281"/>
      <c r="EA1498" s="281"/>
      <c r="EB1498" s="281"/>
      <c r="EC1498" s="281"/>
      <c r="ED1498" s="281"/>
      <c r="EE1498" s="281"/>
      <c r="EF1498" s="281"/>
      <c r="EG1498" s="281"/>
      <c r="EH1498" s="281"/>
      <c r="EI1498" s="281"/>
      <c r="EJ1498" s="281"/>
      <c r="EK1498" s="281"/>
      <c r="EL1498" s="281"/>
      <c r="EM1498" s="281"/>
      <c r="EN1498" s="281"/>
      <c r="EO1498" s="281"/>
      <c r="EP1498" s="281"/>
      <c r="EQ1498" s="281"/>
      <c r="ER1498" s="281"/>
      <c r="ES1498" s="281"/>
      <c r="ET1498" s="281"/>
      <c r="EU1498" s="281"/>
      <c r="EV1498" s="281"/>
      <c r="EW1498" s="281"/>
      <c r="EX1498" s="281"/>
      <c r="EY1498" s="281"/>
      <c r="EZ1498" s="281"/>
      <c r="FA1498" s="281"/>
      <c r="FB1498" s="281"/>
      <c r="FC1498" s="281"/>
      <c r="FD1498" s="281"/>
      <c r="FE1498" s="281"/>
      <c r="FF1498" s="281"/>
      <c r="FG1498" s="281"/>
      <c r="FH1498" s="281"/>
      <c r="FI1498" s="281"/>
      <c r="FJ1498" s="281"/>
      <c r="FK1498" s="281"/>
      <c r="FL1498" s="281"/>
      <c r="FM1498" s="281"/>
      <c r="FN1498" s="281"/>
      <c r="FO1498" s="281"/>
      <c r="FP1498" s="281"/>
      <c r="FQ1498" s="281"/>
      <c r="FR1498" s="281"/>
      <c r="FS1498" s="281"/>
      <c r="FT1498" s="281"/>
      <c r="FU1498" s="212"/>
    </row>
    <row r="1499" spans="1:177" s="35" customFormat="1" x14ac:dyDescent="0.25">
      <c r="A1499" s="98">
        <v>5</v>
      </c>
      <c r="B1499" s="283" t="s">
        <v>602</v>
      </c>
      <c r="C1499" s="283" t="s">
        <v>617</v>
      </c>
      <c r="D1499" s="226">
        <v>43523</v>
      </c>
      <c r="E1499" s="144">
        <v>0.53472222222222221</v>
      </c>
      <c r="F1499" s="144"/>
      <c r="G1499" s="144"/>
      <c r="H1499" s="144"/>
      <c r="I1499" s="144"/>
      <c r="J1499" s="144"/>
      <c r="K1499" s="144"/>
      <c r="L1499" s="144"/>
      <c r="M1499" s="144"/>
      <c r="N1499" s="144"/>
      <c r="O1499" s="144"/>
      <c r="P1499" s="98" t="str">
        <f t="shared" si="23"/>
        <v>5|8 N Piraque-açu|Piraque-açu|20190227|125000</v>
      </c>
      <c r="Q1499" s="233" t="s">
        <v>6</v>
      </c>
      <c r="R1499" s="233" t="s">
        <v>6</v>
      </c>
      <c r="S1499" s="98" t="s">
        <v>6</v>
      </c>
      <c r="T1499" s="233" t="s">
        <v>6</v>
      </c>
      <c r="U1499" s="233" t="s">
        <v>6</v>
      </c>
      <c r="V1499" s="98" t="s">
        <v>6</v>
      </c>
      <c r="W1499" s="233" t="s">
        <v>6</v>
      </c>
      <c r="X1499" s="285" t="s">
        <v>6</v>
      </c>
      <c r="Y1499" s="233" t="s">
        <v>6</v>
      </c>
      <c r="Z1499" s="233" t="s">
        <v>6</v>
      </c>
      <c r="AA1499" s="233" t="s">
        <v>6</v>
      </c>
      <c r="AB1499" s="233" t="s">
        <v>6</v>
      </c>
      <c r="AC1499" s="233" t="s">
        <v>6</v>
      </c>
      <c r="AD1499" s="233" t="s">
        <v>6</v>
      </c>
      <c r="AE1499" s="233" t="s">
        <v>6</v>
      </c>
      <c r="AF1499" s="233" t="s">
        <v>6</v>
      </c>
      <c r="AG1499" s="233" t="s">
        <v>6</v>
      </c>
      <c r="AH1499" s="231" t="s">
        <v>548</v>
      </c>
      <c r="AI1499" s="233" t="s">
        <v>575</v>
      </c>
      <c r="AJ1499" s="283">
        <v>10</v>
      </c>
      <c r="AK1499" s="283" t="s">
        <v>412</v>
      </c>
      <c r="AL1499" s="283" t="s">
        <v>416</v>
      </c>
      <c r="AM1499" s="283">
        <v>1</v>
      </c>
      <c r="AN1499" s="98">
        <v>1</v>
      </c>
      <c r="AO1499" s="98" t="s">
        <v>467</v>
      </c>
      <c r="AP1499" s="41"/>
      <c r="AQ1499" s="41"/>
      <c r="AR1499" s="41"/>
      <c r="AS1499" s="41"/>
      <c r="AT1499" s="39"/>
      <c r="AU1499" s="39"/>
      <c r="AV1499" s="39"/>
      <c r="AW1499" s="39"/>
      <c r="AX1499" s="39"/>
      <c r="AY1499" s="39"/>
      <c r="AZ1499" s="39"/>
      <c r="BA1499" s="39"/>
      <c r="BB1499" s="39"/>
      <c r="BC1499" s="39"/>
      <c r="BD1499" s="39"/>
      <c r="BE1499" s="39"/>
      <c r="BF1499" s="39"/>
      <c r="BG1499" s="39"/>
      <c r="BH1499" s="39"/>
      <c r="BI1499" s="39"/>
      <c r="BJ1499" s="39"/>
      <c r="BK1499" s="39"/>
      <c r="BL1499" s="39"/>
      <c r="BM1499" s="39"/>
      <c r="BN1499" s="39"/>
      <c r="BO1499" s="39"/>
      <c r="BP1499" s="39"/>
      <c r="BQ1499" s="39"/>
      <c r="BR1499" s="39"/>
      <c r="BS1499" s="39"/>
      <c r="BT1499" s="39"/>
      <c r="BU1499" s="39"/>
      <c r="BV1499" s="39"/>
      <c r="BW1499" s="39"/>
      <c r="BX1499" s="39"/>
      <c r="BY1499" s="39"/>
      <c r="BZ1499" s="39"/>
      <c r="CA1499" s="39"/>
      <c r="CB1499" s="39"/>
      <c r="CC1499" s="39"/>
      <c r="CD1499" s="39"/>
      <c r="CE1499" s="39"/>
      <c r="CF1499" s="39"/>
      <c r="CG1499" s="39"/>
      <c r="CH1499" s="39"/>
      <c r="CI1499" s="39"/>
      <c r="CJ1499" s="39"/>
      <c r="CK1499" s="39"/>
      <c r="CL1499" s="39"/>
      <c r="CM1499" s="39"/>
      <c r="CN1499" s="39"/>
      <c r="CO1499" s="39"/>
      <c r="CP1499" s="39"/>
      <c r="CQ1499" s="211"/>
      <c r="CR1499" s="211"/>
      <c r="CS1499" s="211"/>
      <c r="CT1499" s="211"/>
      <c r="CU1499" s="211"/>
      <c r="CV1499" s="211"/>
      <c r="CW1499" s="211"/>
      <c r="CX1499" s="211"/>
      <c r="CY1499" s="211"/>
      <c r="CZ1499" s="211"/>
      <c r="DA1499" s="211"/>
      <c r="DB1499" s="211"/>
      <c r="DC1499" s="211"/>
      <c r="DD1499" s="211"/>
      <c r="DE1499" s="211"/>
      <c r="DF1499" s="211"/>
      <c r="DG1499" s="211"/>
      <c r="DH1499" s="281"/>
      <c r="DI1499" s="281"/>
      <c r="DJ1499" s="281"/>
      <c r="DK1499" s="281"/>
      <c r="DL1499" s="281"/>
      <c r="DM1499" s="281"/>
      <c r="DN1499" s="281"/>
      <c r="DO1499" s="281"/>
      <c r="DP1499" s="281"/>
      <c r="DQ1499" s="281"/>
      <c r="DR1499" s="281"/>
      <c r="DS1499" s="281"/>
      <c r="DT1499" s="281"/>
      <c r="DU1499" s="281"/>
      <c r="DV1499" s="281"/>
      <c r="DW1499" s="281"/>
      <c r="DX1499" s="281"/>
      <c r="DY1499" s="281"/>
      <c r="DZ1499" s="281"/>
      <c r="EA1499" s="281"/>
      <c r="EB1499" s="281"/>
      <c r="EC1499" s="281"/>
      <c r="ED1499" s="281"/>
      <c r="EE1499" s="281"/>
      <c r="EF1499" s="281"/>
      <c r="EG1499" s="281"/>
      <c r="EH1499" s="281"/>
      <c r="EI1499" s="281"/>
      <c r="EJ1499" s="281"/>
      <c r="EK1499" s="281"/>
      <c r="EL1499" s="281"/>
      <c r="EM1499" s="281"/>
      <c r="EN1499" s="281"/>
      <c r="EO1499" s="281"/>
      <c r="EP1499" s="281"/>
      <c r="EQ1499" s="281"/>
      <c r="ER1499" s="281"/>
      <c r="ES1499" s="281"/>
      <c r="ET1499" s="281"/>
      <c r="EU1499" s="281"/>
      <c r="EV1499" s="281"/>
      <c r="EW1499" s="281"/>
      <c r="EX1499" s="281"/>
      <c r="EY1499" s="281"/>
      <c r="EZ1499" s="281"/>
      <c r="FA1499" s="281"/>
      <c r="FB1499" s="281"/>
      <c r="FC1499" s="281"/>
      <c r="FD1499" s="281"/>
      <c r="FE1499" s="281"/>
      <c r="FF1499" s="281"/>
      <c r="FG1499" s="281"/>
      <c r="FH1499" s="281"/>
      <c r="FI1499" s="281"/>
      <c r="FJ1499" s="281"/>
      <c r="FK1499" s="281"/>
      <c r="FL1499" s="281"/>
      <c r="FM1499" s="281"/>
      <c r="FN1499" s="281"/>
      <c r="FO1499" s="281"/>
      <c r="FP1499" s="281"/>
      <c r="FQ1499" s="281"/>
      <c r="FR1499" s="281"/>
      <c r="FS1499" s="281"/>
      <c r="FT1499" s="281"/>
      <c r="FU1499" s="212"/>
    </row>
    <row r="1500" spans="1:177" s="35" customFormat="1" x14ac:dyDescent="0.25">
      <c r="A1500" s="98">
        <v>5</v>
      </c>
      <c r="B1500" s="283" t="s">
        <v>603</v>
      </c>
      <c r="C1500" s="283" t="s">
        <v>617</v>
      </c>
      <c r="D1500" s="226">
        <v>43523</v>
      </c>
      <c r="E1500" s="144">
        <v>0.54861111111111105</v>
      </c>
      <c r="F1500" s="144"/>
      <c r="G1500" s="144"/>
      <c r="H1500" s="144"/>
      <c r="I1500" s="144"/>
      <c r="J1500" s="144"/>
      <c r="K1500" s="144"/>
      <c r="L1500" s="144"/>
      <c r="M1500" s="144"/>
      <c r="N1500" s="144"/>
      <c r="O1500" s="144"/>
      <c r="P1500" s="98" t="str">
        <f t="shared" si="23"/>
        <v>5|9 N Piraque-açu|Piraque-açu|20190227|131000</v>
      </c>
      <c r="Q1500" s="233" t="s">
        <v>6</v>
      </c>
      <c r="R1500" s="233" t="s">
        <v>6</v>
      </c>
      <c r="S1500" s="98" t="s">
        <v>6</v>
      </c>
      <c r="T1500" s="233" t="s">
        <v>6</v>
      </c>
      <c r="U1500" s="233" t="s">
        <v>6</v>
      </c>
      <c r="V1500" s="98" t="s">
        <v>6</v>
      </c>
      <c r="W1500" s="233" t="s">
        <v>6</v>
      </c>
      <c r="X1500" s="285" t="s">
        <v>6</v>
      </c>
      <c r="Y1500" s="233" t="s">
        <v>6</v>
      </c>
      <c r="Z1500" s="233" t="s">
        <v>6</v>
      </c>
      <c r="AA1500" s="233" t="s">
        <v>6</v>
      </c>
      <c r="AB1500" s="233" t="s">
        <v>6</v>
      </c>
      <c r="AC1500" s="233" t="s">
        <v>6</v>
      </c>
      <c r="AD1500" s="233" t="s">
        <v>6</v>
      </c>
      <c r="AE1500" s="233" t="s">
        <v>6</v>
      </c>
      <c r="AF1500" s="233" t="s">
        <v>6</v>
      </c>
      <c r="AG1500" s="233" t="s">
        <v>6</v>
      </c>
      <c r="AH1500" s="231" t="s">
        <v>549</v>
      </c>
      <c r="AI1500" s="233" t="s">
        <v>576</v>
      </c>
      <c r="AJ1500" s="283">
        <v>10</v>
      </c>
      <c r="AK1500" s="283" t="s">
        <v>412</v>
      </c>
      <c r="AL1500" s="283" t="s">
        <v>416</v>
      </c>
      <c r="AM1500" s="283">
        <v>4</v>
      </c>
      <c r="AN1500" s="98">
        <v>1</v>
      </c>
      <c r="AO1500" s="98" t="s">
        <v>467</v>
      </c>
      <c r="AP1500" s="41"/>
      <c r="AQ1500" s="41"/>
      <c r="AR1500" s="41"/>
      <c r="AS1500" s="41"/>
      <c r="AT1500" s="39"/>
      <c r="AU1500" s="39"/>
      <c r="AV1500" s="39"/>
      <c r="AW1500" s="39"/>
      <c r="AX1500" s="39"/>
      <c r="AY1500" s="39"/>
      <c r="AZ1500" s="39"/>
      <c r="BA1500" s="39"/>
      <c r="BB1500" s="39"/>
      <c r="BC1500" s="39"/>
      <c r="BD1500" s="39"/>
      <c r="BE1500" s="39"/>
      <c r="BF1500" s="39"/>
      <c r="BG1500" s="39"/>
      <c r="BH1500" s="39"/>
      <c r="BI1500" s="39"/>
      <c r="BJ1500" s="39"/>
      <c r="BK1500" s="39"/>
      <c r="BL1500" s="39"/>
      <c r="BM1500" s="39"/>
      <c r="BN1500" s="39"/>
      <c r="BO1500" s="39"/>
      <c r="BP1500" s="39"/>
      <c r="BQ1500" s="39"/>
      <c r="BR1500" s="39"/>
      <c r="BS1500" s="39"/>
      <c r="BT1500" s="39"/>
      <c r="BU1500" s="39"/>
      <c r="BV1500" s="39"/>
      <c r="BW1500" s="39"/>
      <c r="BX1500" s="39"/>
      <c r="BY1500" s="39"/>
      <c r="BZ1500" s="39"/>
      <c r="CA1500" s="39"/>
      <c r="CB1500" s="39"/>
      <c r="CC1500" s="39"/>
      <c r="CD1500" s="39"/>
      <c r="CE1500" s="39"/>
      <c r="CF1500" s="39"/>
      <c r="CG1500" s="39"/>
      <c r="CH1500" s="39"/>
      <c r="CI1500" s="39"/>
      <c r="CJ1500" s="39"/>
      <c r="CK1500" s="39"/>
      <c r="CL1500" s="39"/>
      <c r="CM1500" s="39"/>
      <c r="CN1500" s="39"/>
      <c r="CO1500" s="39"/>
      <c r="CP1500" s="39"/>
      <c r="CQ1500" s="211"/>
      <c r="CR1500" s="211"/>
      <c r="CS1500" s="211"/>
      <c r="CT1500" s="211"/>
      <c r="CU1500" s="211"/>
      <c r="CV1500" s="211"/>
      <c r="CW1500" s="211"/>
      <c r="CX1500" s="211"/>
      <c r="CY1500" s="211"/>
      <c r="CZ1500" s="211"/>
      <c r="DA1500" s="211"/>
      <c r="DB1500" s="211"/>
      <c r="DC1500" s="211"/>
      <c r="DD1500" s="211"/>
      <c r="DE1500" s="211"/>
      <c r="DF1500" s="211"/>
      <c r="DG1500" s="211"/>
      <c r="DH1500" s="281"/>
      <c r="DI1500" s="281"/>
      <c r="DJ1500" s="281"/>
      <c r="DK1500" s="281"/>
      <c r="DL1500" s="281"/>
      <c r="DM1500" s="281"/>
      <c r="DN1500" s="281"/>
      <c r="DO1500" s="281"/>
      <c r="DP1500" s="281"/>
      <c r="DQ1500" s="281"/>
      <c r="DR1500" s="281"/>
      <c r="DS1500" s="281"/>
      <c r="DT1500" s="281"/>
      <c r="DU1500" s="281"/>
      <c r="DV1500" s="281"/>
      <c r="DW1500" s="281"/>
      <c r="DX1500" s="281"/>
      <c r="DY1500" s="281"/>
      <c r="DZ1500" s="281"/>
      <c r="EA1500" s="281"/>
      <c r="EB1500" s="281"/>
      <c r="EC1500" s="281"/>
      <c r="ED1500" s="281"/>
      <c r="EE1500" s="281"/>
      <c r="EF1500" s="281"/>
      <c r="EG1500" s="281"/>
      <c r="EH1500" s="281"/>
      <c r="EI1500" s="281"/>
      <c r="EJ1500" s="281"/>
      <c r="EK1500" s="281"/>
      <c r="EL1500" s="281"/>
      <c r="EM1500" s="281"/>
      <c r="EN1500" s="281"/>
      <c r="EO1500" s="281"/>
      <c r="EP1500" s="281"/>
      <c r="EQ1500" s="281"/>
      <c r="ER1500" s="281"/>
      <c r="ES1500" s="281"/>
      <c r="ET1500" s="281"/>
      <c r="EU1500" s="281"/>
      <c r="EV1500" s="281"/>
      <c r="EW1500" s="281"/>
      <c r="EX1500" s="281"/>
      <c r="EY1500" s="281"/>
      <c r="EZ1500" s="281"/>
      <c r="FA1500" s="281"/>
      <c r="FB1500" s="281"/>
      <c r="FC1500" s="281"/>
      <c r="FD1500" s="281"/>
      <c r="FE1500" s="281"/>
      <c r="FF1500" s="281"/>
      <c r="FG1500" s="281"/>
      <c r="FH1500" s="281"/>
      <c r="FI1500" s="281"/>
      <c r="FJ1500" s="281"/>
      <c r="FK1500" s="281"/>
      <c r="FL1500" s="281"/>
      <c r="FM1500" s="281"/>
      <c r="FN1500" s="281"/>
      <c r="FO1500" s="281"/>
      <c r="FP1500" s="281"/>
      <c r="FQ1500" s="281"/>
      <c r="FR1500" s="281"/>
      <c r="FS1500" s="281"/>
      <c r="FT1500" s="281"/>
      <c r="FU1500" s="212"/>
    </row>
    <row r="1501" spans="1:177" s="35" customFormat="1" x14ac:dyDescent="0.25">
      <c r="A1501" s="98">
        <v>5</v>
      </c>
      <c r="B1501" s="283" t="s">
        <v>604</v>
      </c>
      <c r="C1501" s="283" t="s">
        <v>617</v>
      </c>
      <c r="D1501" s="226">
        <v>43523</v>
      </c>
      <c r="E1501" s="144">
        <v>0.56944444444444442</v>
      </c>
      <c r="F1501" s="144"/>
      <c r="G1501" s="144"/>
      <c r="H1501" s="144"/>
      <c r="I1501" s="144"/>
      <c r="J1501" s="144"/>
      <c r="K1501" s="144"/>
      <c r="L1501" s="144"/>
      <c r="M1501" s="144"/>
      <c r="N1501" s="144"/>
      <c r="O1501" s="144"/>
      <c r="P1501" s="98" t="str">
        <f t="shared" si="23"/>
        <v>5|10 N Piraque-açu|Piraque-açu|20190227|134000</v>
      </c>
      <c r="Q1501" s="233" t="s">
        <v>6</v>
      </c>
      <c r="R1501" s="233" t="s">
        <v>6</v>
      </c>
      <c r="S1501" s="98" t="s">
        <v>6</v>
      </c>
      <c r="T1501" s="233" t="s">
        <v>6</v>
      </c>
      <c r="U1501" s="233" t="s">
        <v>6</v>
      </c>
      <c r="V1501" s="98" t="s">
        <v>6</v>
      </c>
      <c r="W1501" s="233" t="s">
        <v>6</v>
      </c>
      <c r="X1501" s="285" t="s">
        <v>6</v>
      </c>
      <c r="Y1501" s="233" t="s">
        <v>6</v>
      </c>
      <c r="Z1501" s="233" t="s">
        <v>6</v>
      </c>
      <c r="AA1501" s="233" t="s">
        <v>6</v>
      </c>
      <c r="AB1501" s="233" t="s">
        <v>6</v>
      </c>
      <c r="AC1501" s="233" t="s">
        <v>6</v>
      </c>
      <c r="AD1501" s="233" t="s">
        <v>6</v>
      </c>
      <c r="AE1501" s="233" t="s">
        <v>6</v>
      </c>
      <c r="AF1501" s="233" t="s">
        <v>6</v>
      </c>
      <c r="AG1501" s="233" t="s">
        <v>6</v>
      </c>
      <c r="AH1501" s="231" t="s">
        <v>550</v>
      </c>
      <c r="AI1501" s="233" t="s">
        <v>577</v>
      </c>
      <c r="AJ1501" s="283">
        <v>10</v>
      </c>
      <c r="AK1501" s="283" t="s">
        <v>412</v>
      </c>
      <c r="AL1501" s="283" t="s">
        <v>416</v>
      </c>
      <c r="AM1501" s="283">
        <v>4</v>
      </c>
      <c r="AN1501" s="98">
        <v>1</v>
      </c>
      <c r="AO1501" s="98" t="s">
        <v>467</v>
      </c>
      <c r="AP1501" s="41"/>
      <c r="AQ1501" s="41"/>
      <c r="AR1501" s="41"/>
      <c r="AS1501" s="41"/>
      <c r="AT1501" s="39"/>
      <c r="AU1501" s="39"/>
      <c r="AV1501" s="39"/>
      <c r="AW1501" s="39"/>
      <c r="AX1501" s="39"/>
      <c r="AY1501" s="39"/>
      <c r="AZ1501" s="39"/>
      <c r="BA1501" s="39"/>
      <c r="BB1501" s="39"/>
      <c r="BC1501" s="39"/>
      <c r="BD1501" s="39"/>
      <c r="BE1501" s="39"/>
      <c r="BF1501" s="39"/>
      <c r="BG1501" s="39"/>
      <c r="BH1501" s="39"/>
      <c r="BI1501" s="39"/>
      <c r="BJ1501" s="39"/>
      <c r="BK1501" s="39"/>
      <c r="BL1501" s="39"/>
      <c r="BM1501" s="39"/>
      <c r="BN1501" s="39"/>
      <c r="BO1501" s="39"/>
      <c r="BP1501" s="39"/>
      <c r="BQ1501" s="39"/>
      <c r="BR1501" s="39"/>
      <c r="BS1501" s="39"/>
      <c r="BT1501" s="39"/>
      <c r="BU1501" s="39"/>
      <c r="BV1501" s="39"/>
      <c r="BW1501" s="39"/>
      <c r="BX1501" s="39"/>
      <c r="BY1501" s="39"/>
      <c r="BZ1501" s="39"/>
      <c r="CA1501" s="39"/>
      <c r="CB1501" s="39"/>
      <c r="CC1501" s="39"/>
      <c r="CD1501" s="39"/>
      <c r="CE1501" s="39"/>
      <c r="CF1501" s="39"/>
      <c r="CG1501" s="39"/>
      <c r="CH1501" s="39"/>
      <c r="CI1501" s="39"/>
      <c r="CJ1501" s="39"/>
      <c r="CK1501" s="39"/>
      <c r="CL1501" s="39"/>
      <c r="CM1501" s="39"/>
      <c r="CN1501" s="39"/>
      <c r="CO1501" s="39"/>
      <c r="CP1501" s="39"/>
      <c r="CQ1501" s="211"/>
      <c r="CR1501" s="211"/>
      <c r="CS1501" s="211"/>
      <c r="CT1501" s="211"/>
      <c r="CU1501" s="211"/>
      <c r="CV1501" s="211"/>
      <c r="CW1501" s="211"/>
      <c r="CX1501" s="211"/>
      <c r="CY1501" s="211"/>
      <c r="CZ1501" s="211"/>
      <c r="DA1501" s="211"/>
      <c r="DB1501" s="211"/>
      <c r="DC1501" s="211"/>
      <c r="DD1501" s="211"/>
      <c r="DE1501" s="211"/>
      <c r="DF1501" s="211"/>
      <c r="DG1501" s="211"/>
      <c r="DH1501" s="281"/>
      <c r="DI1501" s="281"/>
      <c r="DJ1501" s="281"/>
      <c r="DK1501" s="281"/>
      <c r="DL1501" s="281"/>
      <c r="DM1501" s="281"/>
      <c r="DN1501" s="281"/>
      <c r="DO1501" s="281"/>
      <c r="DP1501" s="281"/>
      <c r="DQ1501" s="281"/>
      <c r="DR1501" s="281"/>
      <c r="DS1501" s="281"/>
      <c r="DT1501" s="281"/>
      <c r="DU1501" s="281"/>
      <c r="DV1501" s="281"/>
      <c r="DW1501" s="281"/>
      <c r="DX1501" s="281"/>
      <c r="DY1501" s="281"/>
      <c r="DZ1501" s="281"/>
      <c r="EA1501" s="281"/>
      <c r="EB1501" s="281"/>
      <c r="EC1501" s="281"/>
      <c r="ED1501" s="281"/>
      <c r="EE1501" s="281"/>
      <c r="EF1501" s="281"/>
      <c r="EG1501" s="281"/>
      <c r="EH1501" s="281"/>
      <c r="EI1501" s="281"/>
      <c r="EJ1501" s="281"/>
      <c r="EK1501" s="281"/>
      <c r="EL1501" s="281"/>
      <c r="EM1501" s="281"/>
      <c r="EN1501" s="281"/>
      <c r="EO1501" s="281"/>
      <c r="EP1501" s="281"/>
      <c r="EQ1501" s="281"/>
      <c r="ER1501" s="281"/>
      <c r="ES1501" s="281"/>
      <c r="ET1501" s="281"/>
      <c r="EU1501" s="281"/>
      <c r="EV1501" s="281"/>
      <c r="EW1501" s="281"/>
      <c r="EX1501" s="281"/>
      <c r="EY1501" s="281"/>
      <c r="EZ1501" s="281"/>
      <c r="FA1501" s="281"/>
      <c r="FB1501" s="281"/>
      <c r="FC1501" s="281"/>
      <c r="FD1501" s="281"/>
      <c r="FE1501" s="281"/>
      <c r="FF1501" s="281"/>
      <c r="FG1501" s="281"/>
      <c r="FH1501" s="281"/>
      <c r="FI1501" s="281"/>
      <c r="FJ1501" s="281"/>
      <c r="FK1501" s="281"/>
      <c r="FL1501" s="281"/>
      <c r="FM1501" s="281"/>
      <c r="FN1501" s="281"/>
      <c r="FO1501" s="281"/>
      <c r="FP1501" s="281"/>
      <c r="FQ1501" s="281"/>
      <c r="FR1501" s="281"/>
      <c r="FS1501" s="281"/>
      <c r="FT1501" s="281"/>
      <c r="FU1501" s="212"/>
    </row>
    <row r="1502" spans="1:177" s="35" customFormat="1" x14ac:dyDescent="0.25">
      <c r="A1502" s="98">
        <v>5</v>
      </c>
      <c r="B1502" s="283" t="s">
        <v>758</v>
      </c>
      <c r="C1502" s="283" t="s">
        <v>617</v>
      </c>
      <c r="D1502" s="226">
        <v>43521</v>
      </c>
      <c r="E1502" s="144">
        <v>0.3611111111111111</v>
      </c>
      <c r="F1502" s="144"/>
      <c r="G1502" s="144"/>
      <c r="H1502" s="144"/>
      <c r="I1502" s="144"/>
      <c r="J1502" s="144"/>
      <c r="K1502" s="144"/>
      <c r="L1502" s="144"/>
      <c r="M1502" s="144"/>
      <c r="N1502" s="144"/>
      <c r="O1502" s="144"/>
      <c r="P1502" s="98" t="str">
        <f t="shared" si="23"/>
        <v>5|1S Piraque-açu|Piraque-açu|20190225|084000</v>
      </c>
      <c r="Q1502" s="233" t="s">
        <v>6</v>
      </c>
      <c r="R1502" s="233" t="s">
        <v>6</v>
      </c>
      <c r="S1502" s="98" t="s">
        <v>6</v>
      </c>
      <c r="T1502" s="233" t="s">
        <v>6</v>
      </c>
      <c r="U1502" s="233" t="s">
        <v>6</v>
      </c>
      <c r="V1502" s="98" t="s">
        <v>6</v>
      </c>
      <c r="W1502" s="233" t="s">
        <v>6</v>
      </c>
      <c r="X1502" s="285" t="s">
        <v>6</v>
      </c>
      <c r="Y1502" s="233" t="s">
        <v>6</v>
      </c>
      <c r="Z1502" s="233" t="s">
        <v>6</v>
      </c>
      <c r="AA1502" s="233" t="s">
        <v>6</v>
      </c>
      <c r="AB1502" s="233" t="s">
        <v>6</v>
      </c>
      <c r="AC1502" s="233" t="s">
        <v>6</v>
      </c>
      <c r="AD1502" s="233" t="s">
        <v>6</v>
      </c>
      <c r="AE1502" s="233" t="s">
        <v>6</v>
      </c>
      <c r="AF1502" s="233" t="s">
        <v>6</v>
      </c>
      <c r="AG1502" s="233" t="s">
        <v>6</v>
      </c>
      <c r="AH1502" s="231" t="s">
        <v>551</v>
      </c>
      <c r="AI1502" s="233" t="s">
        <v>578</v>
      </c>
      <c r="AJ1502" s="283">
        <v>10</v>
      </c>
      <c r="AK1502" s="283" t="s">
        <v>412</v>
      </c>
      <c r="AL1502" s="283" t="s">
        <v>416</v>
      </c>
      <c r="AM1502" s="283">
        <v>1</v>
      </c>
      <c r="AN1502" s="98">
        <v>1</v>
      </c>
      <c r="AO1502" s="98" t="s">
        <v>467</v>
      </c>
      <c r="AP1502" s="41"/>
      <c r="AQ1502" s="41"/>
      <c r="AR1502" s="41"/>
      <c r="AS1502" s="41"/>
      <c r="AT1502" s="39"/>
      <c r="AU1502" s="39"/>
      <c r="AV1502" s="39"/>
      <c r="AW1502" s="39"/>
      <c r="AX1502" s="39"/>
      <c r="AY1502" s="39"/>
      <c r="AZ1502" s="39"/>
      <c r="BA1502" s="39"/>
      <c r="BB1502" s="39"/>
      <c r="BC1502" s="39"/>
      <c r="BD1502" s="39"/>
      <c r="BE1502" s="39"/>
      <c r="BF1502" s="39"/>
      <c r="BG1502" s="39"/>
      <c r="BH1502" s="39"/>
      <c r="BI1502" s="39"/>
      <c r="BJ1502" s="39"/>
      <c r="BK1502" s="39"/>
      <c r="BL1502" s="39"/>
      <c r="BM1502" s="39"/>
      <c r="BN1502" s="39"/>
      <c r="BO1502" s="39"/>
      <c r="BP1502" s="39"/>
      <c r="BQ1502" s="39"/>
      <c r="BR1502" s="39"/>
      <c r="BS1502" s="39"/>
      <c r="BT1502" s="39"/>
      <c r="BU1502" s="39"/>
      <c r="BV1502" s="39"/>
      <c r="BW1502" s="39"/>
      <c r="BX1502" s="39"/>
      <c r="BY1502" s="39"/>
      <c r="BZ1502" s="39"/>
      <c r="CA1502" s="39"/>
      <c r="CB1502" s="39"/>
      <c r="CC1502" s="39"/>
      <c r="CD1502" s="39"/>
      <c r="CE1502" s="39"/>
      <c r="CF1502" s="39"/>
      <c r="CG1502" s="39"/>
      <c r="CH1502" s="39"/>
      <c r="CI1502" s="39"/>
      <c r="CJ1502" s="39"/>
      <c r="CK1502" s="39"/>
      <c r="CL1502" s="39"/>
      <c r="CM1502" s="39"/>
      <c r="CN1502" s="39"/>
      <c r="CO1502" s="39"/>
      <c r="CP1502" s="39"/>
      <c r="CQ1502" s="211"/>
      <c r="CR1502" s="211"/>
      <c r="CS1502" s="211"/>
      <c r="CT1502" s="211"/>
      <c r="CU1502" s="211"/>
      <c r="CV1502" s="211"/>
      <c r="CW1502" s="211"/>
      <c r="CX1502" s="211"/>
      <c r="CY1502" s="211"/>
      <c r="CZ1502" s="211"/>
      <c r="DA1502" s="211"/>
      <c r="DB1502" s="211"/>
      <c r="DC1502" s="211"/>
      <c r="DD1502" s="211"/>
      <c r="DE1502" s="211"/>
      <c r="DF1502" s="211"/>
      <c r="DG1502" s="211"/>
      <c r="DH1502" s="281"/>
      <c r="DI1502" s="281"/>
      <c r="DJ1502" s="281"/>
      <c r="DK1502" s="281"/>
      <c r="DL1502" s="281"/>
      <c r="DM1502" s="281"/>
      <c r="DN1502" s="281"/>
      <c r="DO1502" s="281"/>
      <c r="DP1502" s="281"/>
      <c r="DQ1502" s="281"/>
      <c r="DR1502" s="281"/>
      <c r="DS1502" s="281"/>
      <c r="DT1502" s="281"/>
      <c r="DU1502" s="281"/>
      <c r="DV1502" s="281"/>
      <c r="DW1502" s="281"/>
      <c r="DX1502" s="281"/>
      <c r="DY1502" s="281"/>
      <c r="DZ1502" s="281"/>
      <c r="EA1502" s="281"/>
      <c r="EB1502" s="281"/>
      <c r="EC1502" s="281"/>
      <c r="ED1502" s="281"/>
      <c r="EE1502" s="281"/>
      <c r="EF1502" s="281"/>
      <c r="EG1502" s="281"/>
      <c r="EH1502" s="281"/>
      <c r="EI1502" s="281"/>
      <c r="EJ1502" s="281"/>
      <c r="EK1502" s="281"/>
      <c r="EL1502" s="281"/>
      <c r="EM1502" s="281"/>
      <c r="EN1502" s="281"/>
      <c r="EO1502" s="281"/>
      <c r="EP1502" s="281"/>
      <c r="EQ1502" s="281"/>
      <c r="ER1502" s="281"/>
      <c r="ES1502" s="281"/>
      <c r="ET1502" s="281"/>
      <c r="EU1502" s="281"/>
      <c r="EV1502" s="281"/>
      <c r="EW1502" s="281"/>
      <c r="EX1502" s="281"/>
      <c r="EY1502" s="281"/>
      <c r="EZ1502" s="281"/>
      <c r="FA1502" s="281"/>
      <c r="FB1502" s="281"/>
      <c r="FC1502" s="281"/>
      <c r="FD1502" s="281"/>
      <c r="FE1502" s="281"/>
      <c r="FF1502" s="281"/>
      <c r="FG1502" s="281"/>
      <c r="FH1502" s="281"/>
      <c r="FI1502" s="281"/>
      <c r="FJ1502" s="281"/>
      <c r="FK1502" s="281"/>
      <c r="FL1502" s="281"/>
      <c r="FM1502" s="281"/>
      <c r="FN1502" s="281"/>
      <c r="FO1502" s="281"/>
      <c r="FP1502" s="281"/>
      <c r="FQ1502" s="281"/>
      <c r="FR1502" s="281"/>
      <c r="FS1502" s="281"/>
      <c r="FT1502" s="281"/>
      <c r="FU1502" s="212"/>
    </row>
    <row r="1503" spans="1:177" s="35" customFormat="1" x14ac:dyDescent="0.25">
      <c r="A1503" s="98">
        <v>5</v>
      </c>
      <c r="B1503" s="283" t="s">
        <v>605</v>
      </c>
      <c r="C1503" s="283" t="s">
        <v>617</v>
      </c>
      <c r="D1503" s="226">
        <v>43521</v>
      </c>
      <c r="E1503" s="144">
        <v>0.37847222222222227</v>
      </c>
      <c r="F1503" s="144"/>
      <c r="G1503" s="144"/>
      <c r="H1503" s="144"/>
      <c r="I1503" s="144"/>
      <c r="J1503" s="144"/>
      <c r="K1503" s="144"/>
      <c r="L1503" s="144"/>
      <c r="M1503" s="144"/>
      <c r="N1503" s="144"/>
      <c r="O1503" s="144"/>
      <c r="P1503" s="98" t="str">
        <f t="shared" si="23"/>
        <v>5|2 S Piraque-açu|Piraque-açu|20190225|090500</v>
      </c>
      <c r="Q1503" s="233" t="s">
        <v>6</v>
      </c>
      <c r="R1503" s="233" t="s">
        <v>6</v>
      </c>
      <c r="S1503" s="98" t="s">
        <v>6</v>
      </c>
      <c r="T1503" s="233" t="s">
        <v>6</v>
      </c>
      <c r="U1503" s="233" t="s">
        <v>6</v>
      </c>
      <c r="V1503" s="98" t="s">
        <v>6</v>
      </c>
      <c r="W1503" s="233" t="s">
        <v>6</v>
      </c>
      <c r="X1503" s="285" t="s">
        <v>6</v>
      </c>
      <c r="Y1503" s="233" t="s">
        <v>6</v>
      </c>
      <c r="Z1503" s="233" t="s">
        <v>6</v>
      </c>
      <c r="AA1503" s="233" t="s">
        <v>6</v>
      </c>
      <c r="AB1503" s="233" t="s">
        <v>6</v>
      </c>
      <c r="AC1503" s="233" t="s">
        <v>6</v>
      </c>
      <c r="AD1503" s="233" t="s">
        <v>6</v>
      </c>
      <c r="AE1503" s="233" t="s">
        <v>6</v>
      </c>
      <c r="AF1503" s="233" t="s">
        <v>6</v>
      </c>
      <c r="AG1503" s="233" t="s">
        <v>6</v>
      </c>
      <c r="AH1503" s="231" t="s">
        <v>552</v>
      </c>
      <c r="AI1503" s="233" t="s">
        <v>579</v>
      </c>
      <c r="AJ1503" s="283">
        <v>10</v>
      </c>
      <c r="AK1503" s="283" t="s">
        <v>412</v>
      </c>
      <c r="AL1503" s="283" t="s">
        <v>416</v>
      </c>
      <c r="AM1503" s="283">
        <v>1</v>
      </c>
      <c r="AN1503" s="98">
        <v>1</v>
      </c>
      <c r="AO1503" s="98" t="s">
        <v>467</v>
      </c>
      <c r="AP1503" s="41"/>
      <c r="AQ1503" s="41"/>
      <c r="AR1503" s="41"/>
      <c r="AS1503" s="41"/>
      <c r="AT1503" s="39"/>
      <c r="AU1503" s="39"/>
      <c r="AV1503" s="39"/>
      <c r="AW1503" s="39"/>
      <c r="AX1503" s="39"/>
      <c r="AY1503" s="39"/>
      <c r="AZ1503" s="39"/>
      <c r="BA1503" s="39"/>
      <c r="BB1503" s="39"/>
      <c r="BC1503" s="39"/>
      <c r="BD1503" s="39"/>
      <c r="BE1503" s="39"/>
      <c r="BF1503" s="39"/>
      <c r="BG1503" s="39"/>
      <c r="BH1503" s="39"/>
      <c r="BI1503" s="39"/>
      <c r="BJ1503" s="39"/>
      <c r="BK1503" s="39"/>
      <c r="BL1503" s="39"/>
      <c r="BM1503" s="39"/>
      <c r="BN1503" s="39"/>
      <c r="BO1503" s="39"/>
      <c r="BP1503" s="39"/>
      <c r="BQ1503" s="39"/>
      <c r="BR1503" s="39"/>
      <c r="BS1503" s="39"/>
      <c r="BT1503" s="39"/>
      <c r="BU1503" s="39"/>
      <c r="BV1503" s="39"/>
      <c r="BW1503" s="39"/>
      <c r="BX1503" s="39"/>
      <c r="BY1503" s="39"/>
      <c r="BZ1503" s="39"/>
      <c r="CA1503" s="39"/>
      <c r="CB1503" s="39"/>
      <c r="CC1503" s="39"/>
      <c r="CD1503" s="39"/>
      <c r="CE1503" s="39"/>
      <c r="CF1503" s="39"/>
      <c r="CG1503" s="39"/>
      <c r="CH1503" s="39"/>
      <c r="CI1503" s="39"/>
      <c r="CJ1503" s="39"/>
      <c r="CK1503" s="39"/>
      <c r="CL1503" s="39"/>
      <c r="CM1503" s="39"/>
      <c r="CN1503" s="39"/>
      <c r="CO1503" s="39"/>
      <c r="CP1503" s="39"/>
      <c r="CQ1503" s="211"/>
      <c r="CR1503" s="211"/>
      <c r="CS1503" s="211"/>
      <c r="CT1503" s="211"/>
      <c r="CU1503" s="211"/>
      <c r="CV1503" s="211"/>
      <c r="CW1503" s="211"/>
      <c r="CX1503" s="211"/>
      <c r="CY1503" s="211"/>
      <c r="CZ1503" s="211"/>
      <c r="DA1503" s="211"/>
      <c r="DB1503" s="211"/>
      <c r="DC1503" s="211"/>
      <c r="DD1503" s="211"/>
      <c r="DE1503" s="211"/>
      <c r="DF1503" s="211"/>
      <c r="DG1503" s="211"/>
      <c r="DH1503" s="281"/>
      <c r="DI1503" s="281"/>
      <c r="DJ1503" s="281"/>
      <c r="DK1503" s="281"/>
      <c r="DL1503" s="281"/>
      <c r="DM1503" s="281"/>
      <c r="DN1503" s="281"/>
      <c r="DO1503" s="281"/>
      <c r="DP1503" s="281"/>
      <c r="DQ1503" s="281"/>
      <c r="DR1503" s="281"/>
      <c r="DS1503" s="281"/>
      <c r="DT1503" s="281"/>
      <c r="DU1503" s="281"/>
      <c r="DV1503" s="281"/>
      <c r="DW1503" s="281"/>
      <c r="DX1503" s="281"/>
      <c r="DY1503" s="281"/>
      <c r="DZ1503" s="281"/>
      <c r="EA1503" s="281"/>
      <c r="EB1503" s="281"/>
      <c r="EC1503" s="281"/>
      <c r="ED1503" s="281"/>
      <c r="EE1503" s="281"/>
      <c r="EF1503" s="281"/>
      <c r="EG1503" s="281"/>
      <c r="EH1503" s="281"/>
      <c r="EI1503" s="281"/>
      <c r="EJ1503" s="281"/>
      <c r="EK1503" s="281"/>
      <c r="EL1503" s="281"/>
      <c r="EM1503" s="281"/>
      <c r="EN1503" s="281"/>
      <c r="EO1503" s="281"/>
      <c r="EP1503" s="281"/>
      <c r="EQ1503" s="281"/>
      <c r="ER1503" s="281"/>
      <c r="ES1503" s="281"/>
      <c r="ET1503" s="281"/>
      <c r="EU1503" s="281"/>
      <c r="EV1503" s="281"/>
      <c r="EW1503" s="281"/>
      <c r="EX1503" s="281"/>
      <c r="EY1503" s="281"/>
      <c r="EZ1503" s="281"/>
      <c r="FA1503" s="281"/>
      <c r="FB1503" s="281"/>
      <c r="FC1503" s="281"/>
      <c r="FD1503" s="281"/>
      <c r="FE1503" s="281"/>
      <c r="FF1503" s="281"/>
      <c r="FG1503" s="281"/>
      <c r="FH1503" s="281"/>
      <c r="FI1503" s="281"/>
      <c r="FJ1503" s="281"/>
      <c r="FK1503" s="281"/>
      <c r="FL1503" s="281"/>
      <c r="FM1503" s="281"/>
      <c r="FN1503" s="281"/>
      <c r="FO1503" s="281"/>
      <c r="FP1503" s="281"/>
      <c r="FQ1503" s="281"/>
      <c r="FR1503" s="281"/>
      <c r="FS1503" s="281"/>
      <c r="FT1503" s="281"/>
      <c r="FU1503" s="212"/>
    </row>
    <row r="1504" spans="1:177" s="35" customFormat="1" x14ac:dyDescent="0.25">
      <c r="A1504" s="98">
        <v>5</v>
      </c>
      <c r="B1504" s="283" t="s">
        <v>606</v>
      </c>
      <c r="C1504" s="283" t="s">
        <v>617</v>
      </c>
      <c r="D1504" s="226">
        <v>43521</v>
      </c>
      <c r="E1504" s="144">
        <v>0.3923611111111111</v>
      </c>
      <c r="F1504" s="144"/>
      <c r="G1504" s="144"/>
      <c r="H1504" s="144"/>
      <c r="I1504" s="144"/>
      <c r="J1504" s="144"/>
      <c r="K1504" s="144"/>
      <c r="L1504" s="144"/>
      <c r="M1504" s="144"/>
      <c r="N1504" s="144"/>
      <c r="O1504" s="144"/>
      <c r="P1504" s="98" t="str">
        <f t="shared" si="23"/>
        <v>5|3 S Piraque-açu|Piraque-açu|20190225|092500</v>
      </c>
      <c r="Q1504" s="233" t="s">
        <v>6</v>
      </c>
      <c r="R1504" s="233" t="s">
        <v>6</v>
      </c>
      <c r="S1504" s="98" t="s">
        <v>6</v>
      </c>
      <c r="T1504" s="233" t="s">
        <v>6</v>
      </c>
      <c r="U1504" s="233" t="s">
        <v>6</v>
      </c>
      <c r="V1504" s="98" t="s">
        <v>6</v>
      </c>
      <c r="W1504" s="233" t="s">
        <v>6</v>
      </c>
      <c r="X1504" s="285" t="s">
        <v>6</v>
      </c>
      <c r="Y1504" s="233" t="s">
        <v>6</v>
      </c>
      <c r="Z1504" s="233" t="s">
        <v>6</v>
      </c>
      <c r="AA1504" s="233" t="s">
        <v>6</v>
      </c>
      <c r="AB1504" s="233" t="s">
        <v>6</v>
      </c>
      <c r="AC1504" s="233" t="s">
        <v>6</v>
      </c>
      <c r="AD1504" s="233" t="s">
        <v>6</v>
      </c>
      <c r="AE1504" s="233" t="s">
        <v>6</v>
      </c>
      <c r="AF1504" s="233" t="s">
        <v>6</v>
      </c>
      <c r="AG1504" s="233" t="s">
        <v>6</v>
      </c>
      <c r="AH1504" s="231" t="s">
        <v>553</v>
      </c>
      <c r="AI1504" s="233" t="s">
        <v>580</v>
      </c>
      <c r="AJ1504" s="283">
        <v>10</v>
      </c>
      <c r="AK1504" s="283" t="s">
        <v>412</v>
      </c>
      <c r="AL1504" s="283" t="s">
        <v>416</v>
      </c>
      <c r="AM1504" s="283">
        <v>9</v>
      </c>
      <c r="AN1504" s="98">
        <v>1</v>
      </c>
      <c r="AO1504" s="98" t="s">
        <v>467</v>
      </c>
      <c r="AP1504" s="41"/>
      <c r="AQ1504" s="41"/>
      <c r="AR1504" s="41"/>
      <c r="AS1504" s="41"/>
      <c r="AT1504" s="39"/>
      <c r="AU1504" s="39"/>
      <c r="AV1504" s="39"/>
      <c r="AW1504" s="39"/>
      <c r="AX1504" s="39"/>
      <c r="AY1504" s="39"/>
      <c r="AZ1504" s="39"/>
      <c r="BA1504" s="39"/>
      <c r="BB1504" s="39"/>
      <c r="BC1504" s="39"/>
      <c r="BD1504" s="39"/>
      <c r="BE1504" s="39"/>
      <c r="BF1504" s="39"/>
      <c r="BG1504" s="39"/>
      <c r="BH1504" s="39"/>
      <c r="BI1504" s="39"/>
      <c r="BJ1504" s="39"/>
      <c r="BK1504" s="39"/>
      <c r="BL1504" s="39"/>
      <c r="BM1504" s="39"/>
      <c r="BN1504" s="39"/>
      <c r="BO1504" s="39"/>
      <c r="BP1504" s="39"/>
      <c r="BQ1504" s="39"/>
      <c r="BR1504" s="39"/>
      <c r="BS1504" s="39"/>
      <c r="BT1504" s="39"/>
      <c r="BU1504" s="39"/>
      <c r="BV1504" s="39"/>
      <c r="BW1504" s="39"/>
      <c r="BX1504" s="39"/>
      <c r="BY1504" s="39"/>
      <c r="BZ1504" s="39"/>
      <c r="CA1504" s="39"/>
      <c r="CB1504" s="39"/>
      <c r="CC1504" s="39"/>
      <c r="CD1504" s="39"/>
      <c r="CE1504" s="39"/>
      <c r="CF1504" s="39"/>
      <c r="CG1504" s="39"/>
      <c r="CH1504" s="39"/>
      <c r="CI1504" s="39"/>
      <c r="CJ1504" s="39"/>
      <c r="CK1504" s="39"/>
      <c r="CL1504" s="39"/>
      <c r="CM1504" s="39"/>
      <c r="CN1504" s="39"/>
      <c r="CO1504" s="39"/>
      <c r="CP1504" s="39"/>
      <c r="CQ1504" s="211"/>
      <c r="CR1504" s="211"/>
      <c r="CS1504" s="211"/>
      <c r="CT1504" s="211"/>
      <c r="CU1504" s="211"/>
      <c r="CV1504" s="211"/>
      <c r="CW1504" s="211"/>
      <c r="CX1504" s="211"/>
      <c r="CY1504" s="211"/>
      <c r="CZ1504" s="211"/>
      <c r="DA1504" s="211"/>
      <c r="DB1504" s="211"/>
      <c r="DC1504" s="211"/>
      <c r="DD1504" s="211"/>
      <c r="DE1504" s="211"/>
      <c r="DF1504" s="211"/>
      <c r="DG1504" s="211"/>
      <c r="DH1504" s="281"/>
      <c r="DI1504" s="281"/>
      <c r="DJ1504" s="281"/>
      <c r="DK1504" s="281"/>
      <c r="DL1504" s="281"/>
      <c r="DM1504" s="281"/>
      <c r="DN1504" s="281"/>
      <c r="DO1504" s="281"/>
      <c r="DP1504" s="281"/>
      <c r="DQ1504" s="281"/>
      <c r="DR1504" s="281"/>
      <c r="DS1504" s="281"/>
      <c r="DT1504" s="281"/>
      <c r="DU1504" s="281"/>
      <c r="DV1504" s="281"/>
      <c r="DW1504" s="281"/>
      <c r="DX1504" s="281"/>
      <c r="DY1504" s="281"/>
      <c r="DZ1504" s="281"/>
      <c r="EA1504" s="281"/>
      <c r="EB1504" s="281"/>
      <c r="EC1504" s="281"/>
      <c r="ED1504" s="281"/>
      <c r="EE1504" s="281"/>
      <c r="EF1504" s="281"/>
      <c r="EG1504" s="281"/>
      <c r="EH1504" s="281"/>
      <c r="EI1504" s="281"/>
      <c r="EJ1504" s="281"/>
      <c r="EK1504" s="281"/>
      <c r="EL1504" s="281"/>
      <c r="EM1504" s="281"/>
      <c r="EN1504" s="281"/>
      <c r="EO1504" s="281"/>
      <c r="EP1504" s="281"/>
      <c r="EQ1504" s="281"/>
      <c r="ER1504" s="281"/>
      <c r="ES1504" s="281"/>
      <c r="ET1504" s="281"/>
      <c r="EU1504" s="281"/>
      <c r="EV1504" s="281"/>
      <c r="EW1504" s="281"/>
      <c r="EX1504" s="281"/>
      <c r="EY1504" s="281"/>
      <c r="EZ1504" s="281"/>
      <c r="FA1504" s="281"/>
      <c r="FB1504" s="281"/>
      <c r="FC1504" s="281"/>
      <c r="FD1504" s="281"/>
      <c r="FE1504" s="281"/>
      <c r="FF1504" s="281"/>
      <c r="FG1504" s="281"/>
      <c r="FH1504" s="281"/>
      <c r="FI1504" s="281"/>
      <c r="FJ1504" s="281"/>
      <c r="FK1504" s="281"/>
      <c r="FL1504" s="281"/>
      <c r="FM1504" s="281"/>
      <c r="FN1504" s="281"/>
      <c r="FO1504" s="281"/>
      <c r="FP1504" s="281"/>
      <c r="FQ1504" s="281"/>
      <c r="FR1504" s="281"/>
      <c r="FS1504" s="281"/>
      <c r="FT1504" s="281"/>
      <c r="FU1504" s="212"/>
    </row>
    <row r="1505" spans="1:177" s="35" customFormat="1" x14ac:dyDescent="0.25">
      <c r="A1505" s="98">
        <v>5</v>
      </c>
      <c r="B1505" s="283" t="s">
        <v>607</v>
      </c>
      <c r="C1505" s="283" t="s">
        <v>617</v>
      </c>
      <c r="D1505" s="226">
        <v>43521</v>
      </c>
      <c r="E1505" s="144">
        <v>0.40625</v>
      </c>
      <c r="F1505" s="144"/>
      <c r="G1505" s="144"/>
      <c r="H1505" s="144"/>
      <c r="I1505" s="144"/>
      <c r="J1505" s="144"/>
      <c r="K1505" s="144"/>
      <c r="L1505" s="144"/>
      <c r="M1505" s="144"/>
      <c r="N1505" s="144"/>
      <c r="O1505" s="144"/>
      <c r="P1505" s="98" t="str">
        <f t="shared" si="23"/>
        <v>5|4 S Piraque-açu|Piraque-açu|20190225|094500</v>
      </c>
      <c r="Q1505" s="233" t="s">
        <v>6</v>
      </c>
      <c r="R1505" s="233" t="s">
        <v>6</v>
      </c>
      <c r="S1505" s="98" t="s">
        <v>6</v>
      </c>
      <c r="T1505" s="233" t="s">
        <v>6</v>
      </c>
      <c r="U1505" s="233" t="s">
        <v>6</v>
      </c>
      <c r="V1505" s="98" t="s">
        <v>6</v>
      </c>
      <c r="W1505" s="233" t="s">
        <v>6</v>
      </c>
      <c r="X1505" s="285" t="s">
        <v>6</v>
      </c>
      <c r="Y1505" s="233" t="s">
        <v>6</v>
      </c>
      <c r="Z1505" s="233" t="s">
        <v>6</v>
      </c>
      <c r="AA1505" s="233" t="s">
        <v>6</v>
      </c>
      <c r="AB1505" s="233" t="s">
        <v>6</v>
      </c>
      <c r="AC1505" s="233" t="s">
        <v>6</v>
      </c>
      <c r="AD1505" s="233" t="s">
        <v>6</v>
      </c>
      <c r="AE1505" s="233" t="s">
        <v>6</v>
      </c>
      <c r="AF1505" s="233" t="s">
        <v>6</v>
      </c>
      <c r="AG1505" s="233" t="s">
        <v>6</v>
      </c>
      <c r="AH1505" s="231" t="s">
        <v>554</v>
      </c>
      <c r="AI1505" s="233" t="s">
        <v>581</v>
      </c>
      <c r="AJ1505" s="283">
        <v>10</v>
      </c>
      <c r="AK1505" s="283" t="s">
        <v>412</v>
      </c>
      <c r="AL1505" s="283" t="s">
        <v>416</v>
      </c>
      <c r="AM1505" s="283">
        <v>7</v>
      </c>
      <c r="AN1505" s="98">
        <v>1</v>
      </c>
      <c r="AO1505" s="98" t="s">
        <v>467</v>
      </c>
      <c r="AP1505" s="41"/>
      <c r="AQ1505" s="41"/>
      <c r="AR1505" s="41"/>
      <c r="AS1505" s="41"/>
      <c r="AT1505" s="39"/>
      <c r="AU1505" s="39"/>
      <c r="AV1505" s="39"/>
      <c r="AW1505" s="39"/>
      <c r="AX1505" s="39"/>
      <c r="AY1505" s="39"/>
      <c r="AZ1505" s="39"/>
      <c r="BA1505" s="39"/>
      <c r="BB1505" s="39"/>
      <c r="BC1505" s="39"/>
      <c r="BD1505" s="39"/>
      <c r="BE1505" s="39"/>
      <c r="BF1505" s="39"/>
      <c r="BG1505" s="39"/>
      <c r="BH1505" s="39"/>
      <c r="BI1505" s="39"/>
      <c r="BJ1505" s="39"/>
      <c r="BK1505" s="39"/>
      <c r="BL1505" s="39"/>
      <c r="BM1505" s="39"/>
      <c r="BN1505" s="39"/>
      <c r="BO1505" s="39"/>
      <c r="BP1505" s="39"/>
      <c r="BQ1505" s="39"/>
      <c r="BR1505" s="39"/>
      <c r="BS1505" s="39"/>
      <c r="BT1505" s="39"/>
      <c r="BU1505" s="39"/>
      <c r="BV1505" s="39"/>
      <c r="BW1505" s="39"/>
      <c r="BX1505" s="39"/>
      <c r="BY1505" s="39"/>
      <c r="BZ1505" s="39"/>
      <c r="CA1505" s="39"/>
      <c r="CB1505" s="39"/>
      <c r="CC1505" s="39"/>
      <c r="CD1505" s="39"/>
      <c r="CE1505" s="39"/>
      <c r="CF1505" s="39"/>
      <c r="CG1505" s="39"/>
      <c r="CH1505" s="39"/>
      <c r="CI1505" s="39"/>
      <c r="CJ1505" s="39"/>
      <c r="CK1505" s="39"/>
      <c r="CL1505" s="39"/>
      <c r="CM1505" s="39"/>
      <c r="CN1505" s="39"/>
      <c r="CO1505" s="39"/>
      <c r="CP1505" s="39"/>
      <c r="CQ1505" s="211"/>
      <c r="CR1505" s="211"/>
      <c r="CS1505" s="211"/>
      <c r="CT1505" s="211"/>
      <c r="CU1505" s="211"/>
      <c r="CV1505" s="211"/>
      <c r="CW1505" s="211"/>
      <c r="CX1505" s="211"/>
      <c r="CY1505" s="211"/>
      <c r="CZ1505" s="211"/>
      <c r="DA1505" s="211"/>
      <c r="DB1505" s="211"/>
      <c r="DC1505" s="211"/>
      <c r="DD1505" s="211"/>
      <c r="DE1505" s="211"/>
      <c r="DF1505" s="211"/>
      <c r="DG1505" s="211"/>
      <c r="DH1505" s="281"/>
      <c r="DI1505" s="281"/>
      <c r="DJ1505" s="281"/>
      <c r="DK1505" s="281"/>
      <c r="DL1505" s="281"/>
      <c r="DM1505" s="281"/>
      <c r="DN1505" s="281"/>
      <c r="DO1505" s="281"/>
      <c r="DP1505" s="281"/>
      <c r="DQ1505" s="281"/>
      <c r="DR1505" s="281"/>
      <c r="DS1505" s="281"/>
      <c r="DT1505" s="281"/>
      <c r="DU1505" s="281"/>
      <c r="DV1505" s="281"/>
      <c r="DW1505" s="281"/>
      <c r="DX1505" s="281"/>
      <c r="DY1505" s="281"/>
      <c r="DZ1505" s="281"/>
      <c r="EA1505" s="281"/>
      <c r="EB1505" s="281"/>
      <c r="EC1505" s="281"/>
      <c r="ED1505" s="281"/>
      <c r="EE1505" s="281"/>
      <c r="EF1505" s="281"/>
      <c r="EG1505" s="281"/>
      <c r="EH1505" s="281"/>
      <c r="EI1505" s="281"/>
      <c r="EJ1505" s="281"/>
      <c r="EK1505" s="281"/>
      <c r="EL1505" s="281"/>
      <c r="EM1505" s="281"/>
      <c r="EN1505" s="281"/>
      <c r="EO1505" s="281"/>
      <c r="EP1505" s="281"/>
      <c r="EQ1505" s="281"/>
      <c r="ER1505" s="281"/>
      <c r="ES1505" s="281"/>
      <c r="ET1505" s="281"/>
      <c r="EU1505" s="281"/>
      <c r="EV1505" s="281"/>
      <c r="EW1505" s="281"/>
      <c r="EX1505" s="281"/>
      <c r="EY1505" s="281"/>
      <c r="EZ1505" s="281"/>
      <c r="FA1505" s="281"/>
      <c r="FB1505" s="281"/>
      <c r="FC1505" s="281"/>
      <c r="FD1505" s="281"/>
      <c r="FE1505" s="281"/>
      <c r="FF1505" s="281"/>
      <c r="FG1505" s="281"/>
      <c r="FH1505" s="281"/>
      <c r="FI1505" s="281"/>
      <c r="FJ1505" s="281"/>
      <c r="FK1505" s="281"/>
      <c r="FL1505" s="281"/>
      <c r="FM1505" s="281"/>
      <c r="FN1505" s="281"/>
      <c r="FO1505" s="281"/>
      <c r="FP1505" s="281"/>
      <c r="FQ1505" s="281"/>
      <c r="FR1505" s="281"/>
      <c r="FS1505" s="281"/>
      <c r="FT1505" s="281"/>
      <c r="FU1505" s="212"/>
    </row>
    <row r="1506" spans="1:177" s="35" customFormat="1" x14ac:dyDescent="0.25">
      <c r="A1506" s="98">
        <v>5</v>
      </c>
      <c r="B1506" s="283" t="s">
        <v>608</v>
      </c>
      <c r="C1506" s="283" t="s">
        <v>617</v>
      </c>
      <c r="D1506" s="226">
        <v>43521</v>
      </c>
      <c r="E1506" s="144">
        <v>0.41666666666666669</v>
      </c>
      <c r="F1506" s="144"/>
      <c r="G1506" s="144"/>
      <c r="H1506" s="144"/>
      <c r="I1506" s="144"/>
      <c r="J1506" s="144"/>
      <c r="K1506" s="144"/>
      <c r="L1506" s="144"/>
      <c r="M1506" s="144"/>
      <c r="N1506" s="144"/>
      <c r="O1506" s="144"/>
      <c r="P1506" s="98" t="str">
        <f t="shared" si="23"/>
        <v>5|5 S Piraque-açu|Piraque-açu|20190225|100000</v>
      </c>
      <c r="Q1506" s="233" t="s">
        <v>6</v>
      </c>
      <c r="R1506" s="233" t="s">
        <v>6</v>
      </c>
      <c r="S1506" s="98" t="s">
        <v>6</v>
      </c>
      <c r="T1506" s="233" t="s">
        <v>6</v>
      </c>
      <c r="U1506" s="233" t="s">
        <v>6</v>
      </c>
      <c r="V1506" s="98" t="s">
        <v>6</v>
      </c>
      <c r="W1506" s="233" t="s">
        <v>6</v>
      </c>
      <c r="X1506" s="285" t="s">
        <v>6</v>
      </c>
      <c r="Y1506" s="233" t="s">
        <v>6</v>
      </c>
      <c r="Z1506" s="233" t="s">
        <v>6</v>
      </c>
      <c r="AA1506" s="233" t="s">
        <v>6</v>
      </c>
      <c r="AB1506" s="233" t="s">
        <v>6</v>
      </c>
      <c r="AC1506" s="233" t="s">
        <v>6</v>
      </c>
      <c r="AD1506" s="233" t="s">
        <v>6</v>
      </c>
      <c r="AE1506" s="233" t="s">
        <v>6</v>
      </c>
      <c r="AF1506" s="233" t="s">
        <v>6</v>
      </c>
      <c r="AG1506" s="233" t="s">
        <v>6</v>
      </c>
      <c r="AH1506" s="231" t="s">
        <v>555</v>
      </c>
      <c r="AI1506" s="233" t="s">
        <v>582</v>
      </c>
      <c r="AJ1506" s="283">
        <v>10</v>
      </c>
      <c r="AK1506" s="283" t="s">
        <v>412</v>
      </c>
      <c r="AL1506" s="283" t="s">
        <v>416</v>
      </c>
      <c r="AM1506" s="283">
        <v>1</v>
      </c>
      <c r="AN1506" s="98">
        <v>1</v>
      </c>
      <c r="AO1506" s="98" t="s">
        <v>467</v>
      </c>
      <c r="AP1506" s="41"/>
      <c r="AQ1506" s="41"/>
      <c r="AR1506" s="41"/>
      <c r="AS1506" s="41"/>
      <c r="AT1506" s="39"/>
      <c r="AU1506" s="39"/>
      <c r="AV1506" s="39"/>
      <c r="AW1506" s="39"/>
      <c r="AX1506" s="39"/>
      <c r="AY1506" s="39"/>
      <c r="AZ1506" s="39"/>
      <c r="BA1506" s="39"/>
      <c r="BB1506" s="39"/>
      <c r="BC1506" s="39"/>
      <c r="BD1506" s="39"/>
      <c r="BE1506" s="39"/>
      <c r="BF1506" s="39"/>
      <c r="BG1506" s="39"/>
      <c r="BH1506" s="39"/>
      <c r="BI1506" s="39"/>
      <c r="BJ1506" s="39"/>
      <c r="BK1506" s="39"/>
      <c r="BL1506" s="39"/>
      <c r="BM1506" s="39"/>
      <c r="BN1506" s="39"/>
      <c r="BO1506" s="39"/>
      <c r="BP1506" s="39"/>
      <c r="BQ1506" s="39"/>
      <c r="BR1506" s="39"/>
      <c r="BS1506" s="39"/>
      <c r="BT1506" s="39"/>
      <c r="BU1506" s="39"/>
      <c r="BV1506" s="39"/>
      <c r="BW1506" s="39"/>
      <c r="BX1506" s="39"/>
      <c r="BY1506" s="39"/>
      <c r="BZ1506" s="39"/>
      <c r="CA1506" s="39"/>
      <c r="CB1506" s="39"/>
      <c r="CC1506" s="39"/>
      <c r="CD1506" s="39"/>
      <c r="CE1506" s="39"/>
      <c r="CF1506" s="39"/>
      <c r="CG1506" s="39"/>
      <c r="CH1506" s="39"/>
      <c r="CI1506" s="39"/>
      <c r="CJ1506" s="39"/>
      <c r="CK1506" s="39"/>
      <c r="CL1506" s="39"/>
      <c r="CM1506" s="39"/>
      <c r="CN1506" s="39"/>
      <c r="CO1506" s="39"/>
      <c r="CP1506" s="39"/>
      <c r="CQ1506" s="211"/>
      <c r="CR1506" s="211"/>
      <c r="CS1506" s="211"/>
      <c r="CT1506" s="211"/>
      <c r="CU1506" s="211"/>
      <c r="CV1506" s="211"/>
      <c r="CW1506" s="211"/>
      <c r="CX1506" s="211"/>
      <c r="CY1506" s="211"/>
      <c r="CZ1506" s="211"/>
      <c r="DA1506" s="211"/>
      <c r="DB1506" s="211"/>
      <c r="DC1506" s="211"/>
      <c r="DD1506" s="211"/>
      <c r="DE1506" s="211"/>
      <c r="DF1506" s="211"/>
      <c r="DG1506" s="211"/>
      <c r="DH1506" s="281"/>
      <c r="DI1506" s="281"/>
      <c r="DJ1506" s="281"/>
      <c r="DK1506" s="281"/>
      <c r="DL1506" s="281"/>
      <c r="DM1506" s="281"/>
      <c r="DN1506" s="281"/>
      <c r="DO1506" s="281"/>
      <c r="DP1506" s="281"/>
      <c r="DQ1506" s="281"/>
      <c r="DR1506" s="281"/>
      <c r="DS1506" s="281"/>
      <c r="DT1506" s="281"/>
      <c r="DU1506" s="281"/>
      <c r="DV1506" s="281"/>
      <c r="DW1506" s="281"/>
      <c r="DX1506" s="281"/>
      <c r="DY1506" s="281"/>
      <c r="DZ1506" s="281"/>
      <c r="EA1506" s="281"/>
      <c r="EB1506" s="281"/>
      <c r="EC1506" s="281"/>
      <c r="ED1506" s="281"/>
      <c r="EE1506" s="281"/>
      <c r="EF1506" s="281"/>
      <c r="EG1506" s="281"/>
      <c r="EH1506" s="281"/>
      <c r="EI1506" s="281"/>
      <c r="EJ1506" s="281"/>
      <c r="EK1506" s="281"/>
      <c r="EL1506" s="281"/>
      <c r="EM1506" s="281"/>
      <c r="EN1506" s="281"/>
      <c r="EO1506" s="281"/>
      <c r="EP1506" s="281"/>
      <c r="EQ1506" s="281"/>
      <c r="ER1506" s="281"/>
      <c r="ES1506" s="281"/>
      <c r="ET1506" s="281"/>
      <c r="EU1506" s="281"/>
      <c r="EV1506" s="281"/>
      <c r="EW1506" s="281"/>
      <c r="EX1506" s="281"/>
      <c r="EY1506" s="281"/>
      <c r="EZ1506" s="281"/>
      <c r="FA1506" s="281"/>
      <c r="FB1506" s="281"/>
      <c r="FC1506" s="281"/>
      <c r="FD1506" s="281"/>
      <c r="FE1506" s="281"/>
      <c r="FF1506" s="281"/>
      <c r="FG1506" s="281"/>
      <c r="FH1506" s="281"/>
      <c r="FI1506" s="281"/>
      <c r="FJ1506" s="281"/>
      <c r="FK1506" s="281"/>
      <c r="FL1506" s="281"/>
      <c r="FM1506" s="281"/>
      <c r="FN1506" s="281"/>
      <c r="FO1506" s="281"/>
      <c r="FP1506" s="281"/>
      <c r="FQ1506" s="281"/>
      <c r="FR1506" s="281"/>
      <c r="FS1506" s="281"/>
      <c r="FT1506" s="281"/>
      <c r="FU1506" s="212"/>
    </row>
    <row r="1507" spans="1:177" s="35" customFormat="1" x14ac:dyDescent="0.25">
      <c r="A1507" s="98">
        <v>5</v>
      </c>
      <c r="B1507" s="283" t="s">
        <v>608</v>
      </c>
      <c r="C1507" s="283" t="s">
        <v>617</v>
      </c>
      <c r="D1507" s="226">
        <v>43521</v>
      </c>
      <c r="E1507" s="144">
        <v>0.41666666666666669</v>
      </c>
      <c r="F1507" s="144"/>
      <c r="G1507" s="144"/>
      <c r="H1507" s="144"/>
      <c r="I1507" s="144"/>
      <c r="J1507" s="144"/>
      <c r="K1507" s="144"/>
      <c r="L1507" s="144"/>
      <c r="M1507" s="144"/>
      <c r="N1507" s="144"/>
      <c r="O1507" s="144"/>
      <c r="P1507" s="98" t="str">
        <f t="shared" si="23"/>
        <v>5|5 S Piraque-açu|Piraque-açu|20190225|100000</v>
      </c>
      <c r="Q1507" s="233" t="s">
        <v>6</v>
      </c>
      <c r="R1507" s="233" t="s">
        <v>6</v>
      </c>
      <c r="S1507" s="98" t="s">
        <v>6</v>
      </c>
      <c r="T1507" s="233" t="s">
        <v>6</v>
      </c>
      <c r="U1507" s="233" t="s">
        <v>6</v>
      </c>
      <c r="V1507" s="98" t="s">
        <v>6</v>
      </c>
      <c r="W1507" s="233" t="s">
        <v>6</v>
      </c>
      <c r="X1507" s="285" t="s">
        <v>6</v>
      </c>
      <c r="Y1507" s="233" t="s">
        <v>6</v>
      </c>
      <c r="Z1507" s="233" t="s">
        <v>6</v>
      </c>
      <c r="AA1507" s="233" t="s">
        <v>6</v>
      </c>
      <c r="AB1507" s="233" t="s">
        <v>6</v>
      </c>
      <c r="AC1507" s="233" t="s">
        <v>6</v>
      </c>
      <c r="AD1507" s="233" t="s">
        <v>6</v>
      </c>
      <c r="AE1507" s="233" t="s">
        <v>6</v>
      </c>
      <c r="AF1507" s="233" t="s">
        <v>6</v>
      </c>
      <c r="AG1507" s="233" t="s">
        <v>6</v>
      </c>
      <c r="AH1507" s="231" t="s">
        <v>556</v>
      </c>
      <c r="AI1507" s="233" t="s">
        <v>583</v>
      </c>
      <c r="AJ1507" s="283">
        <v>10</v>
      </c>
      <c r="AK1507" s="283" t="s">
        <v>412</v>
      </c>
      <c r="AL1507" s="283" t="s">
        <v>416</v>
      </c>
      <c r="AM1507" s="283">
        <v>3</v>
      </c>
      <c r="AN1507" s="98">
        <v>1</v>
      </c>
      <c r="AO1507" s="98" t="s">
        <v>467</v>
      </c>
      <c r="AP1507" s="41"/>
      <c r="AQ1507" s="41"/>
      <c r="AR1507" s="41"/>
      <c r="AS1507" s="41"/>
      <c r="AT1507" s="39"/>
      <c r="AU1507" s="39"/>
      <c r="AV1507" s="39"/>
      <c r="AW1507" s="39"/>
      <c r="AX1507" s="39"/>
      <c r="AY1507" s="39"/>
      <c r="AZ1507" s="39"/>
      <c r="BA1507" s="39"/>
      <c r="BB1507" s="39"/>
      <c r="BC1507" s="39"/>
      <c r="BD1507" s="39"/>
      <c r="BE1507" s="39"/>
      <c r="BF1507" s="39"/>
      <c r="BG1507" s="39"/>
      <c r="BH1507" s="39"/>
      <c r="BI1507" s="39"/>
      <c r="BJ1507" s="39"/>
      <c r="BK1507" s="39"/>
      <c r="BL1507" s="39"/>
      <c r="BM1507" s="39"/>
      <c r="BN1507" s="39"/>
      <c r="BO1507" s="39"/>
      <c r="BP1507" s="39"/>
      <c r="BQ1507" s="39"/>
      <c r="BR1507" s="39"/>
      <c r="BS1507" s="39"/>
      <c r="BT1507" s="39"/>
      <c r="BU1507" s="39"/>
      <c r="BV1507" s="39"/>
      <c r="BW1507" s="39"/>
      <c r="BX1507" s="39"/>
      <c r="BY1507" s="39"/>
      <c r="BZ1507" s="39"/>
      <c r="CA1507" s="39"/>
      <c r="CB1507" s="39"/>
      <c r="CC1507" s="39"/>
      <c r="CD1507" s="39"/>
      <c r="CE1507" s="39"/>
      <c r="CF1507" s="39"/>
      <c r="CG1507" s="39"/>
      <c r="CH1507" s="39"/>
      <c r="CI1507" s="39"/>
      <c r="CJ1507" s="39"/>
      <c r="CK1507" s="39"/>
      <c r="CL1507" s="39"/>
      <c r="CM1507" s="39"/>
      <c r="CN1507" s="39"/>
      <c r="CO1507" s="39"/>
      <c r="CP1507" s="39"/>
      <c r="CQ1507" s="211"/>
      <c r="CR1507" s="211"/>
      <c r="CS1507" s="211"/>
      <c r="CT1507" s="211"/>
      <c r="CU1507" s="211"/>
      <c r="CV1507" s="211"/>
      <c r="CW1507" s="211"/>
      <c r="CX1507" s="211"/>
      <c r="CY1507" s="211"/>
      <c r="CZ1507" s="211"/>
      <c r="DA1507" s="211"/>
      <c r="DB1507" s="211"/>
      <c r="DC1507" s="211"/>
      <c r="DD1507" s="211"/>
      <c r="DE1507" s="211"/>
      <c r="DF1507" s="211"/>
      <c r="DG1507" s="211"/>
      <c r="DH1507" s="281"/>
      <c r="DI1507" s="281"/>
      <c r="DJ1507" s="281"/>
      <c r="DK1507" s="281"/>
      <c r="DL1507" s="281"/>
      <c r="DM1507" s="281"/>
      <c r="DN1507" s="281"/>
      <c r="DO1507" s="281"/>
      <c r="DP1507" s="281"/>
      <c r="DQ1507" s="281"/>
      <c r="DR1507" s="281"/>
      <c r="DS1507" s="281"/>
      <c r="DT1507" s="281"/>
      <c r="DU1507" s="281"/>
      <c r="DV1507" s="281"/>
      <c r="DW1507" s="281"/>
      <c r="DX1507" s="281"/>
      <c r="DY1507" s="281"/>
      <c r="DZ1507" s="281"/>
      <c r="EA1507" s="281"/>
      <c r="EB1507" s="281"/>
      <c r="EC1507" s="281"/>
      <c r="ED1507" s="281"/>
      <c r="EE1507" s="281"/>
      <c r="EF1507" s="281"/>
      <c r="EG1507" s="281"/>
      <c r="EH1507" s="281"/>
      <c r="EI1507" s="281"/>
      <c r="EJ1507" s="281"/>
      <c r="EK1507" s="281"/>
      <c r="EL1507" s="281"/>
      <c r="EM1507" s="281"/>
      <c r="EN1507" s="281"/>
      <c r="EO1507" s="281"/>
      <c r="EP1507" s="281"/>
      <c r="EQ1507" s="281"/>
      <c r="ER1507" s="281"/>
      <c r="ES1507" s="281"/>
      <c r="ET1507" s="281"/>
      <c r="EU1507" s="281"/>
      <c r="EV1507" s="281"/>
      <c r="EW1507" s="281"/>
      <c r="EX1507" s="281"/>
      <c r="EY1507" s="281"/>
      <c r="EZ1507" s="281"/>
      <c r="FA1507" s="281"/>
      <c r="FB1507" s="281"/>
      <c r="FC1507" s="281"/>
      <c r="FD1507" s="281"/>
      <c r="FE1507" s="281"/>
      <c r="FF1507" s="281"/>
      <c r="FG1507" s="281"/>
      <c r="FH1507" s="281"/>
      <c r="FI1507" s="281"/>
      <c r="FJ1507" s="281"/>
      <c r="FK1507" s="281"/>
      <c r="FL1507" s="281"/>
      <c r="FM1507" s="281"/>
      <c r="FN1507" s="281"/>
      <c r="FO1507" s="281"/>
      <c r="FP1507" s="281"/>
      <c r="FQ1507" s="281"/>
      <c r="FR1507" s="281"/>
      <c r="FS1507" s="281"/>
      <c r="FT1507" s="281"/>
      <c r="FU1507" s="212"/>
    </row>
    <row r="1508" spans="1:177" s="35" customFormat="1" x14ac:dyDescent="0.25">
      <c r="A1508" s="98">
        <v>5</v>
      </c>
      <c r="B1508" s="283" t="s">
        <v>609</v>
      </c>
      <c r="C1508" s="283" t="s">
        <v>617</v>
      </c>
      <c r="D1508" s="226">
        <v>43521</v>
      </c>
      <c r="E1508" s="144">
        <v>0.43055555555555558</v>
      </c>
      <c r="F1508" s="144"/>
      <c r="G1508" s="144"/>
      <c r="H1508" s="144"/>
      <c r="I1508" s="144"/>
      <c r="J1508" s="144"/>
      <c r="K1508" s="144"/>
      <c r="L1508" s="144"/>
      <c r="M1508" s="144"/>
      <c r="N1508" s="144"/>
      <c r="O1508" s="144"/>
      <c r="P1508" s="98" t="str">
        <f t="shared" si="23"/>
        <v>5|6 S Piraque-açu|Piraque-açu|20190225|102000</v>
      </c>
      <c r="Q1508" s="233" t="s">
        <v>6</v>
      </c>
      <c r="R1508" s="233" t="s">
        <v>6</v>
      </c>
      <c r="S1508" s="98" t="s">
        <v>6</v>
      </c>
      <c r="T1508" s="233" t="s">
        <v>6</v>
      </c>
      <c r="U1508" s="233" t="s">
        <v>6</v>
      </c>
      <c r="V1508" s="98" t="s">
        <v>6</v>
      </c>
      <c r="W1508" s="233" t="s">
        <v>6</v>
      </c>
      <c r="X1508" s="285" t="s">
        <v>6</v>
      </c>
      <c r="Y1508" s="233" t="s">
        <v>6</v>
      </c>
      <c r="Z1508" s="233" t="s">
        <v>6</v>
      </c>
      <c r="AA1508" s="233" t="s">
        <v>6</v>
      </c>
      <c r="AB1508" s="233" t="s">
        <v>6</v>
      </c>
      <c r="AC1508" s="233" t="s">
        <v>6</v>
      </c>
      <c r="AD1508" s="233" t="s">
        <v>6</v>
      </c>
      <c r="AE1508" s="233" t="s">
        <v>6</v>
      </c>
      <c r="AF1508" s="233" t="s">
        <v>6</v>
      </c>
      <c r="AG1508" s="233" t="s">
        <v>6</v>
      </c>
      <c r="AH1508" s="231" t="s">
        <v>557</v>
      </c>
      <c r="AI1508" s="233" t="s">
        <v>584</v>
      </c>
      <c r="AJ1508" s="283">
        <v>10</v>
      </c>
      <c r="AK1508" s="283" t="s">
        <v>412</v>
      </c>
      <c r="AL1508" s="283" t="s">
        <v>416</v>
      </c>
      <c r="AM1508" s="283">
        <v>2</v>
      </c>
      <c r="AN1508" s="98">
        <v>1</v>
      </c>
      <c r="AO1508" s="98" t="s">
        <v>467</v>
      </c>
      <c r="AP1508" s="41"/>
      <c r="AQ1508" s="41"/>
      <c r="AR1508" s="41"/>
      <c r="AS1508" s="41"/>
      <c r="AT1508" s="39"/>
      <c r="AU1508" s="39"/>
      <c r="AV1508" s="39"/>
      <c r="AW1508" s="39"/>
      <c r="AX1508" s="39"/>
      <c r="AY1508" s="39"/>
      <c r="AZ1508" s="39"/>
      <c r="BA1508" s="39"/>
      <c r="BB1508" s="39"/>
      <c r="BC1508" s="39"/>
      <c r="BD1508" s="39"/>
      <c r="BE1508" s="39"/>
      <c r="BF1508" s="39"/>
      <c r="BG1508" s="39"/>
      <c r="BH1508" s="39"/>
      <c r="BI1508" s="39"/>
      <c r="BJ1508" s="39"/>
      <c r="BK1508" s="39"/>
      <c r="BL1508" s="39"/>
      <c r="BM1508" s="39"/>
      <c r="BN1508" s="39"/>
      <c r="BO1508" s="39"/>
      <c r="BP1508" s="39"/>
      <c r="BQ1508" s="39"/>
      <c r="BR1508" s="39"/>
      <c r="BS1508" s="39"/>
      <c r="BT1508" s="39"/>
      <c r="BU1508" s="39"/>
      <c r="BV1508" s="39"/>
      <c r="BW1508" s="39"/>
      <c r="BX1508" s="39"/>
      <c r="BY1508" s="39"/>
      <c r="BZ1508" s="39"/>
      <c r="CA1508" s="39"/>
      <c r="CB1508" s="39"/>
      <c r="CC1508" s="39"/>
      <c r="CD1508" s="39"/>
      <c r="CE1508" s="39"/>
      <c r="CF1508" s="39"/>
      <c r="CG1508" s="39"/>
      <c r="CH1508" s="39"/>
      <c r="CI1508" s="39"/>
      <c r="CJ1508" s="39"/>
      <c r="CK1508" s="39"/>
      <c r="CL1508" s="39"/>
      <c r="CM1508" s="39"/>
      <c r="CN1508" s="39"/>
      <c r="CO1508" s="39"/>
      <c r="CP1508" s="39"/>
      <c r="CQ1508" s="211"/>
      <c r="CR1508" s="211"/>
      <c r="CS1508" s="211"/>
      <c r="CT1508" s="211"/>
      <c r="CU1508" s="211"/>
      <c r="CV1508" s="211"/>
      <c r="CW1508" s="211"/>
      <c r="CX1508" s="211"/>
      <c r="CY1508" s="211"/>
      <c r="CZ1508" s="211"/>
      <c r="DA1508" s="211"/>
      <c r="DB1508" s="211"/>
      <c r="DC1508" s="211"/>
      <c r="DD1508" s="211"/>
      <c r="DE1508" s="211"/>
      <c r="DF1508" s="211"/>
      <c r="DG1508" s="211"/>
      <c r="DH1508" s="281"/>
      <c r="DI1508" s="281"/>
      <c r="DJ1508" s="281"/>
      <c r="DK1508" s="281"/>
      <c r="DL1508" s="281"/>
      <c r="DM1508" s="281"/>
      <c r="DN1508" s="281"/>
      <c r="DO1508" s="281"/>
      <c r="DP1508" s="281"/>
      <c r="DQ1508" s="281"/>
      <c r="DR1508" s="281"/>
      <c r="DS1508" s="281"/>
      <c r="DT1508" s="281"/>
      <c r="DU1508" s="281"/>
      <c r="DV1508" s="281"/>
      <c r="DW1508" s="281"/>
      <c r="DX1508" s="281"/>
      <c r="DY1508" s="281"/>
      <c r="DZ1508" s="281"/>
      <c r="EA1508" s="281"/>
      <c r="EB1508" s="281"/>
      <c r="EC1508" s="281"/>
      <c r="ED1508" s="281"/>
      <c r="EE1508" s="281"/>
      <c r="EF1508" s="281"/>
      <c r="EG1508" s="281"/>
      <c r="EH1508" s="281"/>
      <c r="EI1508" s="281"/>
      <c r="EJ1508" s="281"/>
      <c r="EK1508" s="281"/>
      <c r="EL1508" s="281"/>
      <c r="EM1508" s="281"/>
      <c r="EN1508" s="281"/>
      <c r="EO1508" s="281"/>
      <c r="EP1508" s="281"/>
      <c r="EQ1508" s="281"/>
      <c r="ER1508" s="281"/>
      <c r="ES1508" s="281"/>
      <c r="ET1508" s="281"/>
      <c r="EU1508" s="281"/>
      <c r="EV1508" s="281"/>
      <c r="EW1508" s="281"/>
      <c r="EX1508" s="281"/>
      <c r="EY1508" s="281"/>
      <c r="EZ1508" s="281"/>
      <c r="FA1508" s="281"/>
      <c r="FB1508" s="281"/>
      <c r="FC1508" s="281"/>
      <c r="FD1508" s="281"/>
      <c r="FE1508" s="281"/>
      <c r="FF1508" s="281"/>
      <c r="FG1508" s="281"/>
      <c r="FH1508" s="281"/>
      <c r="FI1508" s="281"/>
      <c r="FJ1508" s="281"/>
      <c r="FK1508" s="281"/>
      <c r="FL1508" s="281"/>
      <c r="FM1508" s="281"/>
      <c r="FN1508" s="281"/>
      <c r="FO1508" s="281"/>
      <c r="FP1508" s="281"/>
      <c r="FQ1508" s="281"/>
      <c r="FR1508" s="281"/>
      <c r="FS1508" s="281"/>
      <c r="FT1508" s="281"/>
      <c r="FU1508" s="212"/>
    </row>
    <row r="1509" spans="1:177" s="35" customFormat="1" x14ac:dyDescent="0.25">
      <c r="A1509" s="98">
        <v>5</v>
      </c>
      <c r="B1509" s="283" t="s">
        <v>610</v>
      </c>
      <c r="C1509" s="283" t="s">
        <v>617</v>
      </c>
      <c r="D1509" s="226">
        <v>43521</v>
      </c>
      <c r="E1509" s="144">
        <v>0.44444444444444442</v>
      </c>
      <c r="F1509" s="144"/>
      <c r="G1509" s="144"/>
      <c r="H1509" s="144"/>
      <c r="I1509" s="144"/>
      <c r="J1509" s="144"/>
      <c r="K1509" s="144"/>
      <c r="L1509" s="144"/>
      <c r="M1509" s="144"/>
      <c r="N1509" s="144"/>
      <c r="O1509" s="144"/>
      <c r="P1509" s="98" t="str">
        <f t="shared" si="23"/>
        <v>5|7 S Piraque-açu|Piraque-açu|20190225|104000</v>
      </c>
      <c r="Q1509" s="233" t="s">
        <v>6</v>
      </c>
      <c r="R1509" s="233" t="s">
        <v>6</v>
      </c>
      <c r="S1509" s="98" t="s">
        <v>6</v>
      </c>
      <c r="T1509" s="233" t="s">
        <v>6</v>
      </c>
      <c r="U1509" s="233" t="s">
        <v>6</v>
      </c>
      <c r="V1509" s="98" t="s">
        <v>6</v>
      </c>
      <c r="W1509" s="233" t="s">
        <v>6</v>
      </c>
      <c r="X1509" s="285" t="s">
        <v>6</v>
      </c>
      <c r="Y1509" s="233" t="s">
        <v>6</v>
      </c>
      <c r="Z1509" s="233" t="s">
        <v>6</v>
      </c>
      <c r="AA1509" s="233" t="s">
        <v>6</v>
      </c>
      <c r="AB1509" s="233" t="s">
        <v>6</v>
      </c>
      <c r="AC1509" s="233" t="s">
        <v>6</v>
      </c>
      <c r="AD1509" s="233" t="s">
        <v>6</v>
      </c>
      <c r="AE1509" s="233" t="s">
        <v>6</v>
      </c>
      <c r="AF1509" s="233" t="s">
        <v>6</v>
      </c>
      <c r="AG1509" s="233" t="s">
        <v>6</v>
      </c>
      <c r="AH1509" s="231" t="s">
        <v>557</v>
      </c>
      <c r="AI1509" s="233" t="s">
        <v>584</v>
      </c>
      <c r="AJ1509" s="283">
        <v>10</v>
      </c>
      <c r="AK1509" s="283" t="s">
        <v>412</v>
      </c>
      <c r="AL1509" s="283" t="s">
        <v>416</v>
      </c>
      <c r="AM1509" s="283">
        <v>1</v>
      </c>
      <c r="AN1509" s="98">
        <v>1</v>
      </c>
      <c r="AO1509" s="98" t="s">
        <v>467</v>
      </c>
      <c r="AP1509" s="41"/>
      <c r="AQ1509" s="41"/>
      <c r="AR1509" s="41"/>
      <c r="AS1509" s="41"/>
      <c r="AT1509" s="39"/>
      <c r="AU1509" s="39"/>
      <c r="AV1509" s="39"/>
      <c r="AW1509" s="39"/>
      <c r="AX1509" s="39"/>
      <c r="AY1509" s="39"/>
      <c r="AZ1509" s="39"/>
      <c r="BA1509" s="39"/>
      <c r="BB1509" s="39"/>
      <c r="BC1509" s="39"/>
      <c r="BD1509" s="39"/>
      <c r="BE1509" s="39"/>
      <c r="BF1509" s="39"/>
      <c r="BG1509" s="39"/>
      <c r="BH1509" s="39"/>
      <c r="BI1509" s="39"/>
      <c r="BJ1509" s="39"/>
      <c r="BK1509" s="39"/>
      <c r="BL1509" s="39"/>
      <c r="BM1509" s="39"/>
      <c r="BN1509" s="39"/>
      <c r="BO1509" s="39"/>
      <c r="BP1509" s="39"/>
      <c r="BQ1509" s="39"/>
      <c r="BR1509" s="39"/>
      <c r="BS1509" s="39"/>
      <c r="BT1509" s="39"/>
      <c r="BU1509" s="39"/>
      <c r="BV1509" s="39"/>
      <c r="BW1509" s="39"/>
      <c r="BX1509" s="39"/>
      <c r="BY1509" s="39"/>
      <c r="BZ1509" s="39"/>
      <c r="CA1509" s="39"/>
      <c r="CB1509" s="39"/>
      <c r="CC1509" s="39"/>
      <c r="CD1509" s="39"/>
      <c r="CE1509" s="39"/>
      <c r="CF1509" s="39"/>
      <c r="CG1509" s="39"/>
      <c r="CH1509" s="39"/>
      <c r="CI1509" s="39"/>
      <c r="CJ1509" s="39"/>
      <c r="CK1509" s="39"/>
      <c r="CL1509" s="39"/>
      <c r="CM1509" s="39"/>
      <c r="CN1509" s="39"/>
      <c r="CO1509" s="39"/>
      <c r="CP1509" s="39"/>
      <c r="CQ1509" s="211"/>
      <c r="CR1509" s="211"/>
      <c r="CS1509" s="211"/>
      <c r="CT1509" s="211"/>
      <c r="CU1509" s="211"/>
      <c r="CV1509" s="211"/>
      <c r="CW1509" s="211"/>
      <c r="CX1509" s="211"/>
      <c r="CY1509" s="211"/>
      <c r="CZ1509" s="211"/>
      <c r="DA1509" s="211"/>
      <c r="DB1509" s="211"/>
      <c r="DC1509" s="211"/>
      <c r="DD1509" s="211"/>
      <c r="DE1509" s="211"/>
      <c r="DF1509" s="211"/>
      <c r="DG1509" s="211"/>
      <c r="DH1509" s="281"/>
      <c r="DI1509" s="281"/>
      <c r="DJ1509" s="281"/>
      <c r="DK1509" s="281"/>
      <c r="DL1509" s="281"/>
      <c r="DM1509" s="281"/>
      <c r="DN1509" s="281"/>
      <c r="DO1509" s="281"/>
      <c r="DP1509" s="281"/>
      <c r="DQ1509" s="281"/>
      <c r="DR1509" s="281"/>
      <c r="DS1509" s="281"/>
      <c r="DT1509" s="281"/>
      <c r="DU1509" s="281"/>
      <c r="DV1509" s="281"/>
      <c r="DW1509" s="281"/>
      <c r="DX1509" s="281"/>
      <c r="DY1509" s="281"/>
      <c r="DZ1509" s="281"/>
      <c r="EA1509" s="281"/>
      <c r="EB1509" s="281"/>
      <c r="EC1509" s="281"/>
      <c r="ED1509" s="281"/>
      <c r="EE1509" s="281"/>
      <c r="EF1509" s="281"/>
      <c r="EG1509" s="281"/>
      <c r="EH1509" s="281"/>
      <c r="EI1509" s="281"/>
      <c r="EJ1509" s="281"/>
      <c r="EK1509" s="281"/>
      <c r="EL1509" s="281"/>
      <c r="EM1509" s="281"/>
      <c r="EN1509" s="281"/>
      <c r="EO1509" s="281"/>
      <c r="EP1509" s="281"/>
      <c r="EQ1509" s="281"/>
      <c r="ER1509" s="281"/>
      <c r="ES1509" s="281"/>
      <c r="ET1509" s="281"/>
      <c r="EU1509" s="281"/>
      <c r="EV1509" s="281"/>
      <c r="EW1509" s="281"/>
      <c r="EX1509" s="281"/>
      <c r="EY1509" s="281"/>
      <c r="EZ1509" s="281"/>
      <c r="FA1509" s="281"/>
      <c r="FB1509" s="281"/>
      <c r="FC1509" s="281"/>
      <c r="FD1509" s="281"/>
      <c r="FE1509" s="281"/>
      <c r="FF1509" s="281"/>
      <c r="FG1509" s="281"/>
      <c r="FH1509" s="281"/>
      <c r="FI1509" s="281"/>
      <c r="FJ1509" s="281"/>
      <c r="FK1509" s="281"/>
      <c r="FL1509" s="281"/>
      <c r="FM1509" s="281"/>
      <c r="FN1509" s="281"/>
      <c r="FO1509" s="281"/>
      <c r="FP1509" s="281"/>
      <c r="FQ1509" s="281"/>
      <c r="FR1509" s="281"/>
      <c r="FS1509" s="281"/>
      <c r="FT1509" s="281"/>
      <c r="FU1509" s="212"/>
    </row>
    <row r="1510" spans="1:177" s="35" customFormat="1" x14ac:dyDescent="0.25">
      <c r="A1510" s="98">
        <v>5</v>
      </c>
      <c r="B1510" s="283" t="s">
        <v>610</v>
      </c>
      <c r="C1510" s="283" t="s">
        <v>617</v>
      </c>
      <c r="D1510" s="226">
        <v>43521</v>
      </c>
      <c r="E1510" s="144">
        <v>0.44444444444444442</v>
      </c>
      <c r="F1510" s="144"/>
      <c r="G1510" s="144"/>
      <c r="H1510" s="144"/>
      <c r="I1510" s="144"/>
      <c r="J1510" s="144"/>
      <c r="K1510" s="144"/>
      <c r="L1510" s="144"/>
      <c r="M1510" s="144"/>
      <c r="N1510" s="144"/>
      <c r="O1510" s="144"/>
      <c r="P1510" s="98" t="str">
        <f t="shared" si="23"/>
        <v>5|7 S Piraque-açu|Piraque-açu|20190225|104000</v>
      </c>
      <c r="Q1510" s="233" t="s">
        <v>6</v>
      </c>
      <c r="R1510" s="233" t="s">
        <v>6</v>
      </c>
      <c r="S1510" s="98" t="s">
        <v>6</v>
      </c>
      <c r="T1510" s="233" t="s">
        <v>6</v>
      </c>
      <c r="U1510" s="233" t="s">
        <v>6</v>
      </c>
      <c r="V1510" s="98" t="s">
        <v>6</v>
      </c>
      <c r="W1510" s="233" t="s">
        <v>6</v>
      </c>
      <c r="X1510" s="285" t="s">
        <v>6</v>
      </c>
      <c r="Y1510" s="233" t="s">
        <v>6</v>
      </c>
      <c r="Z1510" s="233" t="s">
        <v>6</v>
      </c>
      <c r="AA1510" s="233" t="s">
        <v>6</v>
      </c>
      <c r="AB1510" s="233" t="s">
        <v>6</v>
      </c>
      <c r="AC1510" s="233" t="s">
        <v>6</v>
      </c>
      <c r="AD1510" s="233" t="s">
        <v>6</v>
      </c>
      <c r="AE1510" s="233" t="s">
        <v>6</v>
      </c>
      <c r="AF1510" s="233" t="s">
        <v>6</v>
      </c>
      <c r="AG1510" s="233" t="s">
        <v>6</v>
      </c>
      <c r="AH1510" s="231" t="s">
        <v>557</v>
      </c>
      <c r="AI1510" s="233" t="s">
        <v>584</v>
      </c>
      <c r="AJ1510" s="283">
        <v>10</v>
      </c>
      <c r="AK1510" s="283" t="s">
        <v>412</v>
      </c>
      <c r="AL1510" s="283" t="s">
        <v>416</v>
      </c>
      <c r="AM1510" s="283">
        <v>13</v>
      </c>
      <c r="AN1510" s="98">
        <v>1</v>
      </c>
      <c r="AO1510" s="98" t="s">
        <v>467</v>
      </c>
      <c r="AP1510" s="41"/>
      <c r="AQ1510" s="41"/>
      <c r="AR1510" s="41"/>
      <c r="AS1510" s="41"/>
      <c r="AT1510" s="39"/>
      <c r="AU1510" s="39"/>
      <c r="AV1510" s="39"/>
      <c r="AW1510" s="39"/>
      <c r="AX1510" s="39"/>
      <c r="AY1510" s="39"/>
      <c r="AZ1510" s="39"/>
      <c r="BA1510" s="39"/>
      <c r="BB1510" s="39"/>
      <c r="BC1510" s="39"/>
      <c r="BD1510" s="39"/>
      <c r="BE1510" s="39"/>
      <c r="BF1510" s="39"/>
      <c r="BG1510" s="39"/>
      <c r="BH1510" s="39"/>
      <c r="BI1510" s="39"/>
      <c r="BJ1510" s="39"/>
      <c r="BK1510" s="39"/>
      <c r="BL1510" s="39"/>
      <c r="BM1510" s="39"/>
      <c r="BN1510" s="39"/>
      <c r="BO1510" s="39"/>
      <c r="BP1510" s="39"/>
      <c r="BQ1510" s="39"/>
      <c r="BR1510" s="39"/>
      <c r="BS1510" s="39"/>
      <c r="BT1510" s="39"/>
      <c r="BU1510" s="39"/>
      <c r="BV1510" s="39"/>
      <c r="BW1510" s="39"/>
      <c r="BX1510" s="39"/>
      <c r="BY1510" s="39"/>
      <c r="BZ1510" s="39"/>
      <c r="CA1510" s="39"/>
      <c r="CB1510" s="39"/>
      <c r="CC1510" s="39"/>
      <c r="CD1510" s="39"/>
      <c r="CE1510" s="39"/>
      <c r="CF1510" s="39"/>
      <c r="CG1510" s="39"/>
      <c r="CH1510" s="39"/>
      <c r="CI1510" s="39"/>
      <c r="CJ1510" s="39"/>
      <c r="CK1510" s="39"/>
      <c r="CL1510" s="39"/>
      <c r="CM1510" s="39"/>
      <c r="CN1510" s="39"/>
      <c r="CO1510" s="39"/>
      <c r="CP1510" s="39"/>
      <c r="CQ1510" s="211"/>
      <c r="CR1510" s="211"/>
      <c r="CS1510" s="211"/>
      <c r="CT1510" s="211"/>
      <c r="CU1510" s="211"/>
      <c r="CV1510" s="211"/>
      <c r="CW1510" s="211"/>
      <c r="CX1510" s="211"/>
      <c r="CY1510" s="211"/>
      <c r="CZ1510" s="211"/>
      <c r="DA1510" s="211"/>
      <c r="DB1510" s="211"/>
      <c r="DC1510" s="211"/>
      <c r="DD1510" s="211"/>
      <c r="DE1510" s="211"/>
      <c r="DF1510" s="211"/>
      <c r="DG1510" s="211"/>
      <c r="DH1510" s="281"/>
      <c r="DI1510" s="281"/>
      <c r="DJ1510" s="281"/>
      <c r="DK1510" s="281"/>
      <c r="DL1510" s="281"/>
      <c r="DM1510" s="281"/>
      <c r="DN1510" s="281"/>
      <c r="DO1510" s="281"/>
      <c r="DP1510" s="281"/>
      <c r="DQ1510" s="281"/>
      <c r="DR1510" s="281"/>
      <c r="DS1510" s="281"/>
      <c r="DT1510" s="281"/>
      <c r="DU1510" s="281"/>
      <c r="DV1510" s="281"/>
      <c r="DW1510" s="281"/>
      <c r="DX1510" s="281"/>
      <c r="DY1510" s="281"/>
      <c r="DZ1510" s="281"/>
      <c r="EA1510" s="281"/>
      <c r="EB1510" s="281"/>
      <c r="EC1510" s="281"/>
      <c r="ED1510" s="281"/>
      <c r="EE1510" s="281"/>
      <c r="EF1510" s="281"/>
      <c r="EG1510" s="281"/>
      <c r="EH1510" s="281"/>
      <c r="EI1510" s="281"/>
      <c r="EJ1510" s="281"/>
      <c r="EK1510" s="281"/>
      <c r="EL1510" s="281"/>
      <c r="EM1510" s="281"/>
      <c r="EN1510" s="281"/>
      <c r="EO1510" s="281"/>
      <c r="EP1510" s="281"/>
      <c r="EQ1510" s="281"/>
      <c r="ER1510" s="281"/>
      <c r="ES1510" s="281"/>
      <c r="ET1510" s="281"/>
      <c r="EU1510" s="281"/>
      <c r="EV1510" s="281"/>
      <c r="EW1510" s="281"/>
      <c r="EX1510" s="281"/>
      <c r="EY1510" s="281"/>
      <c r="EZ1510" s="281"/>
      <c r="FA1510" s="281"/>
      <c r="FB1510" s="281"/>
      <c r="FC1510" s="281"/>
      <c r="FD1510" s="281"/>
      <c r="FE1510" s="281"/>
      <c r="FF1510" s="281"/>
      <c r="FG1510" s="281"/>
      <c r="FH1510" s="281"/>
      <c r="FI1510" s="281"/>
      <c r="FJ1510" s="281"/>
      <c r="FK1510" s="281"/>
      <c r="FL1510" s="281"/>
      <c r="FM1510" s="281"/>
      <c r="FN1510" s="281"/>
      <c r="FO1510" s="281"/>
      <c r="FP1510" s="281"/>
      <c r="FQ1510" s="281"/>
      <c r="FR1510" s="281"/>
      <c r="FS1510" s="281"/>
      <c r="FT1510" s="281"/>
      <c r="FU1510" s="212"/>
    </row>
    <row r="1511" spans="1:177" s="35" customFormat="1" x14ac:dyDescent="0.25">
      <c r="A1511" s="98">
        <v>5</v>
      </c>
      <c r="B1511" s="283" t="s">
        <v>611</v>
      </c>
      <c r="C1511" s="283" t="s">
        <v>617</v>
      </c>
      <c r="D1511" s="226">
        <v>43521</v>
      </c>
      <c r="E1511" s="144">
        <v>0.45833333333333331</v>
      </c>
      <c r="F1511" s="144"/>
      <c r="G1511" s="144"/>
      <c r="H1511" s="144"/>
      <c r="I1511" s="144"/>
      <c r="J1511" s="144"/>
      <c r="K1511" s="144"/>
      <c r="L1511" s="144"/>
      <c r="M1511" s="144"/>
      <c r="N1511" s="144"/>
      <c r="O1511" s="144"/>
      <c r="P1511" s="98" t="str">
        <f t="shared" si="23"/>
        <v>5|8 S Piraque-açu|Piraque-açu|20190225|110000</v>
      </c>
      <c r="Q1511" s="233" t="s">
        <v>6</v>
      </c>
      <c r="R1511" s="233" t="s">
        <v>6</v>
      </c>
      <c r="S1511" s="98" t="s">
        <v>6</v>
      </c>
      <c r="T1511" s="233" t="s">
        <v>6</v>
      </c>
      <c r="U1511" s="233" t="s">
        <v>6</v>
      </c>
      <c r="V1511" s="98" t="s">
        <v>6</v>
      </c>
      <c r="W1511" s="233" t="s">
        <v>6</v>
      </c>
      <c r="X1511" s="285" t="s">
        <v>6</v>
      </c>
      <c r="Y1511" s="233" t="s">
        <v>6</v>
      </c>
      <c r="Z1511" s="233" t="s">
        <v>6</v>
      </c>
      <c r="AA1511" s="233" t="s">
        <v>6</v>
      </c>
      <c r="AB1511" s="233" t="s">
        <v>6</v>
      </c>
      <c r="AC1511" s="233" t="s">
        <v>6</v>
      </c>
      <c r="AD1511" s="233" t="s">
        <v>6</v>
      </c>
      <c r="AE1511" s="233" t="s">
        <v>6</v>
      </c>
      <c r="AF1511" s="233" t="s">
        <v>6</v>
      </c>
      <c r="AG1511" s="233" t="s">
        <v>6</v>
      </c>
      <c r="AH1511" s="231" t="s">
        <v>558</v>
      </c>
      <c r="AI1511" s="233" t="s">
        <v>585</v>
      </c>
      <c r="AJ1511" s="283">
        <v>10</v>
      </c>
      <c r="AK1511" s="283" t="s">
        <v>412</v>
      </c>
      <c r="AL1511" s="283" t="s">
        <v>416</v>
      </c>
      <c r="AM1511" s="283">
        <v>2</v>
      </c>
      <c r="AN1511" s="98">
        <v>1</v>
      </c>
      <c r="AO1511" s="98" t="s">
        <v>467</v>
      </c>
      <c r="AP1511" s="41"/>
      <c r="AQ1511" s="41"/>
      <c r="AR1511" s="41"/>
      <c r="AS1511" s="41"/>
      <c r="AT1511" s="39"/>
      <c r="AU1511" s="39"/>
      <c r="AV1511" s="39"/>
      <c r="AW1511" s="39"/>
      <c r="AX1511" s="39"/>
      <c r="AY1511" s="39"/>
      <c r="AZ1511" s="39"/>
      <c r="BA1511" s="39"/>
      <c r="BB1511" s="39"/>
      <c r="BC1511" s="39"/>
      <c r="BD1511" s="39"/>
      <c r="BE1511" s="39"/>
      <c r="BF1511" s="39"/>
      <c r="BG1511" s="39"/>
      <c r="BH1511" s="39"/>
      <c r="BI1511" s="39"/>
      <c r="BJ1511" s="39"/>
      <c r="BK1511" s="39"/>
      <c r="BL1511" s="39"/>
      <c r="BM1511" s="39"/>
      <c r="BN1511" s="39"/>
      <c r="BO1511" s="39"/>
      <c r="BP1511" s="39"/>
      <c r="BQ1511" s="39"/>
      <c r="BR1511" s="39"/>
      <c r="BS1511" s="39"/>
      <c r="BT1511" s="39"/>
      <c r="BU1511" s="39"/>
      <c r="BV1511" s="39"/>
      <c r="BW1511" s="39"/>
      <c r="BX1511" s="39"/>
      <c r="BY1511" s="39"/>
      <c r="BZ1511" s="39"/>
      <c r="CA1511" s="39"/>
      <c r="CB1511" s="39"/>
      <c r="CC1511" s="39"/>
      <c r="CD1511" s="39"/>
      <c r="CE1511" s="39"/>
      <c r="CF1511" s="39"/>
      <c r="CG1511" s="39"/>
      <c r="CH1511" s="39"/>
      <c r="CI1511" s="39"/>
      <c r="CJ1511" s="39"/>
      <c r="CK1511" s="39"/>
      <c r="CL1511" s="39"/>
      <c r="CM1511" s="39"/>
      <c r="CN1511" s="39"/>
      <c r="CO1511" s="39"/>
      <c r="CP1511" s="39"/>
      <c r="CQ1511" s="211"/>
      <c r="CR1511" s="211"/>
      <c r="CS1511" s="211"/>
      <c r="CT1511" s="211"/>
      <c r="CU1511" s="211"/>
      <c r="CV1511" s="211"/>
      <c r="CW1511" s="211"/>
      <c r="CX1511" s="211"/>
      <c r="CY1511" s="211"/>
      <c r="CZ1511" s="211"/>
      <c r="DA1511" s="211"/>
      <c r="DB1511" s="211"/>
      <c r="DC1511" s="211"/>
      <c r="DD1511" s="211"/>
      <c r="DE1511" s="211"/>
      <c r="DF1511" s="211"/>
      <c r="DG1511" s="211"/>
      <c r="DH1511" s="281"/>
      <c r="DI1511" s="281"/>
      <c r="DJ1511" s="281"/>
      <c r="DK1511" s="281"/>
      <c r="DL1511" s="281"/>
      <c r="DM1511" s="281"/>
      <c r="DN1511" s="281"/>
      <c r="DO1511" s="281"/>
      <c r="DP1511" s="281"/>
      <c r="DQ1511" s="281"/>
      <c r="DR1511" s="281"/>
      <c r="DS1511" s="281"/>
      <c r="DT1511" s="281"/>
      <c r="DU1511" s="281"/>
      <c r="DV1511" s="281"/>
      <c r="DW1511" s="281"/>
      <c r="DX1511" s="281"/>
      <c r="DY1511" s="281"/>
      <c r="DZ1511" s="281"/>
      <c r="EA1511" s="281"/>
      <c r="EB1511" s="281"/>
      <c r="EC1511" s="281"/>
      <c r="ED1511" s="281"/>
      <c r="EE1511" s="281"/>
      <c r="EF1511" s="281"/>
      <c r="EG1511" s="281"/>
      <c r="EH1511" s="281"/>
      <c r="EI1511" s="281"/>
      <c r="EJ1511" s="281"/>
      <c r="EK1511" s="281"/>
      <c r="EL1511" s="281"/>
      <c r="EM1511" s="281"/>
      <c r="EN1511" s="281"/>
      <c r="EO1511" s="281"/>
      <c r="EP1511" s="281"/>
      <c r="EQ1511" s="281"/>
      <c r="ER1511" s="281"/>
      <c r="ES1511" s="281"/>
      <c r="ET1511" s="281"/>
      <c r="EU1511" s="281"/>
      <c r="EV1511" s="281"/>
      <c r="EW1511" s="281"/>
      <c r="EX1511" s="281"/>
      <c r="EY1511" s="281"/>
      <c r="EZ1511" s="281"/>
      <c r="FA1511" s="281"/>
      <c r="FB1511" s="281"/>
      <c r="FC1511" s="281"/>
      <c r="FD1511" s="281"/>
      <c r="FE1511" s="281"/>
      <c r="FF1511" s="281"/>
      <c r="FG1511" s="281"/>
      <c r="FH1511" s="281"/>
      <c r="FI1511" s="281"/>
      <c r="FJ1511" s="281"/>
      <c r="FK1511" s="281"/>
      <c r="FL1511" s="281"/>
      <c r="FM1511" s="281"/>
      <c r="FN1511" s="281"/>
      <c r="FO1511" s="281"/>
      <c r="FP1511" s="281"/>
      <c r="FQ1511" s="281"/>
      <c r="FR1511" s="281"/>
      <c r="FS1511" s="281"/>
      <c r="FT1511" s="281"/>
      <c r="FU1511" s="212"/>
    </row>
    <row r="1512" spans="1:177" s="35" customFormat="1" x14ac:dyDescent="0.25">
      <c r="A1512" s="98">
        <v>5</v>
      </c>
      <c r="B1512" s="283" t="s">
        <v>611</v>
      </c>
      <c r="C1512" s="283" t="s">
        <v>617</v>
      </c>
      <c r="D1512" s="226">
        <v>43521</v>
      </c>
      <c r="E1512" s="144">
        <v>0.45833333333333331</v>
      </c>
      <c r="F1512" s="144"/>
      <c r="G1512" s="144"/>
      <c r="H1512" s="144"/>
      <c r="I1512" s="144"/>
      <c r="J1512" s="144"/>
      <c r="K1512" s="144"/>
      <c r="L1512" s="144"/>
      <c r="M1512" s="144"/>
      <c r="N1512" s="144"/>
      <c r="O1512" s="144"/>
      <c r="P1512" s="98" t="str">
        <f t="shared" si="23"/>
        <v>5|8 S Piraque-açu|Piraque-açu|20190225|110000</v>
      </c>
      <c r="Q1512" s="233" t="s">
        <v>6</v>
      </c>
      <c r="R1512" s="233" t="s">
        <v>6</v>
      </c>
      <c r="S1512" s="98" t="s">
        <v>6</v>
      </c>
      <c r="T1512" s="233" t="s">
        <v>6</v>
      </c>
      <c r="U1512" s="233" t="s">
        <v>6</v>
      </c>
      <c r="V1512" s="98" t="s">
        <v>6</v>
      </c>
      <c r="W1512" s="233" t="s">
        <v>6</v>
      </c>
      <c r="X1512" s="285" t="s">
        <v>6</v>
      </c>
      <c r="Y1512" s="233" t="s">
        <v>6</v>
      </c>
      <c r="Z1512" s="233" t="s">
        <v>6</v>
      </c>
      <c r="AA1512" s="233" t="s">
        <v>6</v>
      </c>
      <c r="AB1512" s="233" t="s">
        <v>6</v>
      </c>
      <c r="AC1512" s="233" t="s">
        <v>6</v>
      </c>
      <c r="AD1512" s="233" t="s">
        <v>6</v>
      </c>
      <c r="AE1512" s="233" t="s">
        <v>6</v>
      </c>
      <c r="AF1512" s="233" t="s">
        <v>6</v>
      </c>
      <c r="AG1512" s="233" t="s">
        <v>6</v>
      </c>
      <c r="AH1512" s="231" t="s">
        <v>558</v>
      </c>
      <c r="AI1512" s="233" t="s">
        <v>585</v>
      </c>
      <c r="AJ1512" s="283">
        <v>10</v>
      </c>
      <c r="AK1512" s="283" t="s">
        <v>412</v>
      </c>
      <c r="AL1512" s="283" t="s">
        <v>416</v>
      </c>
      <c r="AM1512" s="283">
        <v>5</v>
      </c>
      <c r="AN1512" s="98">
        <v>1</v>
      </c>
      <c r="AO1512" s="98" t="s">
        <v>467</v>
      </c>
      <c r="AP1512" s="41"/>
      <c r="AQ1512" s="41"/>
      <c r="AR1512" s="41"/>
      <c r="AS1512" s="41"/>
      <c r="AT1512" s="39"/>
      <c r="AU1512" s="39"/>
      <c r="AV1512" s="39"/>
      <c r="AW1512" s="39"/>
      <c r="AX1512" s="39"/>
      <c r="AY1512" s="39"/>
      <c r="AZ1512" s="39"/>
      <c r="BA1512" s="39"/>
      <c r="BB1512" s="39"/>
      <c r="BC1512" s="39"/>
      <c r="BD1512" s="39"/>
      <c r="BE1512" s="39"/>
      <c r="BF1512" s="39"/>
      <c r="BG1512" s="39"/>
      <c r="BH1512" s="39"/>
      <c r="BI1512" s="39"/>
      <c r="BJ1512" s="39"/>
      <c r="BK1512" s="39"/>
      <c r="BL1512" s="39"/>
      <c r="BM1512" s="39"/>
      <c r="BN1512" s="39"/>
      <c r="BO1512" s="39"/>
      <c r="BP1512" s="39"/>
      <c r="BQ1512" s="39"/>
      <c r="BR1512" s="39"/>
      <c r="BS1512" s="39"/>
      <c r="BT1512" s="39"/>
      <c r="BU1512" s="39"/>
      <c r="BV1512" s="39"/>
      <c r="BW1512" s="39"/>
      <c r="BX1512" s="39"/>
      <c r="BY1512" s="39"/>
      <c r="BZ1512" s="39"/>
      <c r="CA1512" s="39"/>
      <c r="CB1512" s="39"/>
      <c r="CC1512" s="39"/>
      <c r="CD1512" s="39"/>
      <c r="CE1512" s="39"/>
      <c r="CF1512" s="39"/>
      <c r="CG1512" s="39"/>
      <c r="CH1512" s="39"/>
      <c r="CI1512" s="39"/>
      <c r="CJ1512" s="39"/>
      <c r="CK1512" s="39"/>
      <c r="CL1512" s="39"/>
      <c r="CM1512" s="39"/>
      <c r="CN1512" s="39"/>
      <c r="CO1512" s="39"/>
      <c r="CP1512" s="39"/>
      <c r="CQ1512" s="211"/>
      <c r="CR1512" s="211"/>
      <c r="CS1512" s="211"/>
      <c r="CT1512" s="211"/>
      <c r="CU1512" s="211"/>
      <c r="CV1512" s="211"/>
      <c r="CW1512" s="211"/>
      <c r="CX1512" s="211"/>
      <c r="CY1512" s="211"/>
      <c r="CZ1512" s="211"/>
      <c r="DA1512" s="211"/>
      <c r="DB1512" s="211"/>
      <c r="DC1512" s="211"/>
      <c r="DD1512" s="211"/>
      <c r="DE1512" s="211"/>
      <c r="DF1512" s="211"/>
      <c r="DG1512" s="211"/>
      <c r="DH1512" s="281"/>
      <c r="DI1512" s="281"/>
      <c r="DJ1512" s="281"/>
      <c r="DK1512" s="281"/>
      <c r="DL1512" s="281"/>
      <c r="DM1512" s="281"/>
      <c r="DN1512" s="281"/>
      <c r="DO1512" s="281"/>
      <c r="DP1512" s="281"/>
      <c r="DQ1512" s="281"/>
      <c r="DR1512" s="281"/>
      <c r="DS1512" s="281"/>
      <c r="DT1512" s="281"/>
      <c r="DU1512" s="281"/>
      <c r="DV1512" s="281"/>
      <c r="DW1512" s="281"/>
      <c r="DX1512" s="281"/>
      <c r="DY1512" s="281"/>
      <c r="DZ1512" s="281"/>
      <c r="EA1512" s="281"/>
      <c r="EB1512" s="281"/>
      <c r="EC1512" s="281"/>
      <c r="ED1512" s="281"/>
      <c r="EE1512" s="281"/>
      <c r="EF1512" s="281"/>
      <c r="EG1512" s="281"/>
      <c r="EH1512" s="281"/>
      <c r="EI1512" s="281"/>
      <c r="EJ1512" s="281"/>
      <c r="EK1512" s="281"/>
      <c r="EL1512" s="281"/>
      <c r="EM1512" s="281"/>
      <c r="EN1512" s="281"/>
      <c r="EO1512" s="281"/>
      <c r="EP1512" s="281"/>
      <c r="EQ1512" s="281"/>
      <c r="ER1512" s="281"/>
      <c r="ES1512" s="281"/>
      <c r="ET1512" s="281"/>
      <c r="EU1512" s="281"/>
      <c r="EV1512" s="281"/>
      <c r="EW1512" s="281"/>
      <c r="EX1512" s="281"/>
      <c r="EY1512" s="281"/>
      <c r="EZ1512" s="281"/>
      <c r="FA1512" s="281"/>
      <c r="FB1512" s="281"/>
      <c r="FC1512" s="281"/>
      <c r="FD1512" s="281"/>
      <c r="FE1512" s="281"/>
      <c r="FF1512" s="281"/>
      <c r="FG1512" s="281"/>
      <c r="FH1512" s="281"/>
      <c r="FI1512" s="281"/>
      <c r="FJ1512" s="281"/>
      <c r="FK1512" s="281"/>
      <c r="FL1512" s="281"/>
      <c r="FM1512" s="281"/>
      <c r="FN1512" s="281"/>
      <c r="FO1512" s="281"/>
      <c r="FP1512" s="281"/>
      <c r="FQ1512" s="281"/>
      <c r="FR1512" s="281"/>
      <c r="FS1512" s="281"/>
      <c r="FT1512" s="281"/>
      <c r="FU1512" s="212"/>
    </row>
    <row r="1513" spans="1:177" s="35" customFormat="1" x14ac:dyDescent="0.25">
      <c r="A1513" s="98">
        <v>5</v>
      </c>
      <c r="B1513" s="283" t="s">
        <v>612</v>
      </c>
      <c r="C1513" s="283" t="s">
        <v>617</v>
      </c>
      <c r="D1513" s="226">
        <v>43521</v>
      </c>
      <c r="E1513" s="144">
        <v>0.47222222222222227</v>
      </c>
      <c r="F1513" s="144"/>
      <c r="G1513" s="144"/>
      <c r="H1513" s="144"/>
      <c r="I1513" s="144"/>
      <c r="J1513" s="144"/>
      <c r="K1513" s="144"/>
      <c r="L1513" s="144"/>
      <c r="M1513" s="144"/>
      <c r="N1513" s="144"/>
      <c r="O1513" s="144"/>
      <c r="P1513" s="98" t="str">
        <f t="shared" si="23"/>
        <v>5|9 S Piraque-açu|Piraque-açu|20190225|112000</v>
      </c>
      <c r="Q1513" s="233" t="s">
        <v>6</v>
      </c>
      <c r="R1513" s="233" t="s">
        <v>6</v>
      </c>
      <c r="S1513" s="98" t="s">
        <v>6</v>
      </c>
      <c r="T1513" s="233" t="s">
        <v>6</v>
      </c>
      <c r="U1513" s="233" t="s">
        <v>6</v>
      </c>
      <c r="V1513" s="98" t="s">
        <v>6</v>
      </c>
      <c r="W1513" s="233" t="s">
        <v>6</v>
      </c>
      <c r="X1513" s="285" t="s">
        <v>6</v>
      </c>
      <c r="Y1513" s="233" t="s">
        <v>6</v>
      </c>
      <c r="Z1513" s="233" t="s">
        <v>6</v>
      </c>
      <c r="AA1513" s="233" t="s">
        <v>6</v>
      </c>
      <c r="AB1513" s="233" t="s">
        <v>6</v>
      </c>
      <c r="AC1513" s="233" t="s">
        <v>6</v>
      </c>
      <c r="AD1513" s="233" t="s">
        <v>6</v>
      </c>
      <c r="AE1513" s="233" t="s">
        <v>6</v>
      </c>
      <c r="AF1513" s="233" t="s">
        <v>6</v>
      </c>
      <c r="AG1513" s="233" t="s">
        <v>6</v>
      </c>
      <c r="AH1513" s="231" t="s">
        <v>559</v>
      </c>
      <c r="AI1513" s="233" t="s">
        <v>586</v>
      </c>
      <c r="AJ1513" s="283">
        <v>10</v>
      </c>
      <c r="AK1513" s="283" t="s">
        <v>412</v>
      </c>
      <c r="AL1513" s="283" t="s">
        <v>416</v>
      </c>
      <c r="AM1513" s="283">
        <v>7</v>
      </c>
      <c r="AN1513" s="98">
        <v>1</v>
      </c>
      <c r="AO1513" s="98" t="s">
        <v>467</v>
      </c>
      <c r="AP1513" s="41"/>
      <c r="AQ1513" s="41"/>
      <c r="AR1513" s="41"/>
      <c r="AS1513" s="41"/>
      <c r="AT1513" s="39"/>
      <c r="AU1513" s="39"/>
      <c r="AV1513" s="39"/>
      <c r="AW1513" s="39"/>
      <c r="AX1513" s="39"/>
      <c r="AY1513" s="39"/>
      <c r="AZ1513" s="39"/>
      <c r="BA1513" s="39"/>
      <c r="BB1513" s="39"/>
      <c r="BC1513" s="39"/>
      <c r="BD1513" s="39"/>
      <c r="BE1513" s="39"/>
      <c r="BF1513" s="39"/>
      <c r="BG1513" s="39"/>
      <c r="BH1513" s="39"/>
      <c r="BI1513" s="39"/>
      <c r="BJ1513" s="39"/>
      <c r="BK1513" s="39"/>
      <c r="BL1513" s="39"/>
      <c r="BM1513" s="39"/>
      <c r="BN1513" s="39"/>
      <c r="BO1513" s="39"/>
      <c r="BP1513" s="39"/>
      <c r="BQ1513" s="39"/>
      <c r="BR1513" s="39"/>
      <c r="BS1513" s="39"/>
      <c r="BT1513" s="39"/>
      <c r="BU1513" s="39"/>
      <c r="BV1513" s="39"/>
      <c r="BW1513" s="39"/>
      <c r="BX1513" s="39"/>
      <c r="BY1513" s="39"/>
      <c r="BZ1513" s="39"/>
      <c r="CA1513" s="39"/>
      <c r="CB1513" s="39"/>
      <c r="CC1513" s="39"/>
      <c r="CD1513" s="39"/>
      <c r="CE1513" s="39"/>
      <c r="CF1513" s="39"/>
      <c r="CG1513" s="39"/>
      <c r="CH1513" s="39"/>
      <c r="CI1513" s="39"/>
      <c r="CJ1513" s="39"/>
      <c r="CK1513" s="39"/>
      <c r="CL1513" s="39"/>
      <c r="CM1513" s="39"/>
      <c r="CN1513" s="39"/>
      <c r="CO1513" s="39"/>
      <c r="CP1513" s="39"/>
      <c r="CQ1513" s="211"/>
      <c r="CR1513" s="211"/>
      <c r="CS1513" s="211"/>
      <c r="CT1513" s="211"/>
      <c r="CU1513" s="211"/>
      <c r="CV1513" s="211"/>
      <c r="CW1513" s="211"/>
      <c r="CX1513" s="211"/>
      <c r="CY1513" s="211"/>
      <c r="CZ1513" s="211"/>
      <c r="DA1513" s="211"/>
      <c r="DB1513" s="211"/>
      <c r="DC1513" s="211"/>
      <c r="DD1513" s="211"/>
      <c r="DE1513" s="211"/>
      <c r="DF1513" s="211"/>
      <c r="DG1513" s="211"/>
      <c r="DH1513" s="281"/>
      <c r="DI1513" s="281"/>
      <c r="DJ1513" s="281"/>
      <c r="DK1513" s="281"/>
      <c r="DL1513" s="281"/>
      <c r="DM1513" s="281"/>
      <c r="DN1513" s="281"/>
      <c r="DO1513" s="281"/>
      <c r="DP1513" s="281"/>
      <c r="DQ1513" s="281"/>
      <c r="DR1513" s="281"/>
      <c r="DS1513" s="281"/>
      <c r="DT1513" s="281"/>
      <c r="DU1513" s="281"/>
      <c r="DV1513" s="281"/>
      <c r="DW1513" s="281"/>
      <c r="DX1513" s="281"/>
      <c r="DY1513" s="281"/>
      <c r="DZ1513" s="281"/>
      <c r="EA1513" s="281"/>
      <c r="EB1513" s="281"/>
      <c r="EC1513" s="281"/>
      <c r="ED1513" s="281"/>
      <c r="EE1513" s="281"/>
      <c r="EF1513" s="281"/>
      <c r="EG1513" s="281"/>
      <c r="EH1513" s="281"/>
      <c r="EI1513" s="281"/>
      <c r="EJ1513" s="281"/>
      <c r="EK1513" s="281"/>
      <c r="EL1513" s="281"/>
      <c r="EM1513" s="281"/>
      <c r="EN1513" s="281"/>
      <c r="EO1513" s="281"/>
      <c r="EP1513" s="281"/>
      <c r="EQ1513" s="281"/>
      <c r="ER1513" s="281"/>
      <c r="ES1513" s="281"/>
      <c r="ET1513" s="281"/>
      <c r="EU1513" s="281"/>
      <c r="EV1513" s="281"/>
      <c r="EW1513" s="281"/>
      <c r="EX1513" s="281"/>
      <c r="EY1513" s="281"/>
      <c r="EZ1513" s="281"/>
      <c r="FA1513" s="281"/>
      <c r="FB1513" s="281"/>
      <c r="FC1513" s="281"/>
      <c r="FD1513" s="281"/>
      <c r="FE1513" s="281"/>
      <c r="FF1513" s="281"/>
      <c r="FG1513" s="281"/>
      <c r="FH1513" s="281"/>
      <c r="FI1513" s="281"/>
      <c r="FJ1513" s="281"/>
      <c r="FK1513" s="281"/>
      <c r="FL1513" s="281"/>
      <c r="FM1513" s="281"/>
      <c r="FN1513" s="281"/>
      <c r="FO1513" s="281"/>
      <c r="FP1513" s="281"/>
      <c r="FQ1513" s="281"/>
      <c r="FR1513" s="281"/>
      <c r="FS1513" s="281"/>
      <c r="FT1513" s="281"/>
      <c r="FU1513" s="212"/>
    </row>
    <row r="1514" spans="1:177" s="35" customFormat="1" x14ac:dyDescent="0.25">
      <c r="A1514" s="98">
        <v>5</v>
      </c>
      <c r="B1514" s="283" t="s">
        <v>613</v>
      </c>
      <c r="C1514" s="283" t="s">
        <v>617</v>
      </c>
      <c r="D1514" s="226">
        <v>43521</v>
      </c>
      <c r="E1514" s="144">
        <v>0.4861111111111111</v>
      </c>
      <c r="F1514" s="144"/>
      <c r="G1514" s="144"/>
      <c r="H1514" s="144"/>
      <c r="I1514" s="144"/>
      <c r="J1514" s="144"/>
      <c r="K1514" s="144"/>
      <c r="L1514" s="144"/>
      <c r="M1514" s="144"/>
      <c r="N1514" s="144"/>
      <c r="O1514" s="144"/>
      <c r="P1514" s="98" t="str">
        <f t="shared" si="23"/>
        <v>5|10 S Piraque-açu|Piraque-açu|20190225|114000</v>
      </c>
      <c r="Q1514" s="233" t="s">
        <v>6</v>
      </c>
      <c r="R1514" s="233" t="s">
        <v>6</v>
      </c>
      <c r="S1514" s="98" t="s">
        <v>6</v>
      </c>
      <c r="T1514" s="233" t="s">
        <v>6</v>
      </c>
      <c r="U1514" s="233" t="s">
        <v>6</v>
      </c>
      <c r="V1514" s="98" t="s">
        <v>6</v>
      </c>
      <c r="W1514" s="233" t="s">
        <v>6</v>
      </c>
      <c r="X1514" s="285" t="s">
        <v>6</v>
      </c>
      <c r="Y1514" s="233" t="s">
        <v>6</v>
      </c>
      <c r="Z1514" s="233" t="s">
        <v>6</v>
      </c>
      <c r="AA1514" s="233" t="s">
        <v>6</v>
      </c>
      <c r="AB1514" s="233" t="s">
        <v>6</v>
      </c>
      <c r="AC1514" s="233" t="s">
        <v>6</v>
      </c>
      <c r="AD1514" s="233" t="s">
        <v>6</v>
      </c>
      <c r="AE1514" s="233" t="s">
        <v>6</v>
      </c>
      <c r="AF1514" s="233" t="s">
        <v>6</v>
      </c>
      <c r="AG1514" s="233" t="s">
        <v>6</v>
      </c>
      <c r="AH1514" s="231" t="s">
        <v>560</v>
      </c>
      <c r="AI1514" s="233" t="s">
        <v>587</v>
      </c>
      <c r="AJ1514" s="283">
        <v>10</v>
      </c>
      <c r="AK1514" s="283" t="s">
        <v>412</v>
      </c>
      <c r="AL1514" s="283" t="s">
        <v>416</v>
      </c>
      <c r="AM1514" s="283">
        <v>3</v>
      </c>
      <c r="AN1514" s="98">
        <v>1</v>
      </c>
      <c r="AO1514" s="98" t="s">
        <v>467</v>
      </c>
      <c r="AP1514" s="41"/>
      <c r="AQ1514" s="41"/>
      <c r="AR1514" s="41"/>
      <c r="AS1514" s="41"/>
      <c r="AT1514" s="39"/>
      <c r="AU1514" s="39"/>
      <c r="AV1514" s="39"/>
      <c r="AW1514" s="39"/>
      <c r="AX1514" s="39"/>
      <c r="AY1514" s="39"/>
      <c r="AZ1514" s="39"/>
      <c r="BA1514" s="39"/>
      <c r="BB1514" s="39"/>
      <c r="BC1514" s="39"/>
      <c r="BD1514" s="39"/>
      <c r="BE1514" s="39"/>
      <c r="BF1514" s="39"/>
      <c r="BG1514" s="39"/>
      <c r="BH1514" s="39"/>
      <c r="BI1514" s="39"/>
      <c r="BJ1514" s="39"/>
      <c r="BK1514" s="39"/>
      <c r="BL1514" s="39"/>
      <c r="BM1514" s="39"/>
      <c r="BN1514" s="39"/>
      <c r="BO1514" s="39"/>
      <c r="BP1514" s="39"/>
      <c r="BQ1514" s="39"/>
      <c r="BR1514" s="39"/>
      <c r="BS1514" s="39"/>
      <c r="BT1514" s="39"/>
      <c r="BU1514" s="39"/>
      <c r="BV1514" s="39"/>
      <c r="BW1514" s="39"/>
      <c r="BX1514" s="39"/>
      <c r="BY1514" s="39"/>
      <c r="BZ1514" s="39"/>
      <c r="CA1514" s="39"/>
      <c r="CB1514" s="39"/>
      <c r="CC1514" s="39"/>
      <c r="CD1514" s="39"/>
      <c r="CE1514" s="39"/>
      <c r="CF1514" s="39"/>
      <c r="CG1514" s="39"/>
      <c r="CH1514" s="39"/>
      <c r="CI1514" s="39"/>
      <c r="CJ1514" s="39"/>
      <c r="CK1514" s="39"/>
      <c r="CL1514" s="39"/>
      <c r="CM1514" s="39"/>
      <c r="CN1514" s="39"/>
      <c r="CO1514" s="39"/>
      <c r="CP1514" s="39"/>
      <c r="CQ1514" s="211"/>
      <c r="CR1514" s="211"/>
      <c r="CS1514" s="211"/>
      <c r="CT1514" s="211"/>
      <c r="CU1514" s="211"/>
      <c r="CV1514" s="211"/>
      <c r="CW1514" s="211"/>
      <c r="CX1514" s="211"/>
      <c r="CY1514" s="211"/>
      <c r="CZ1514" s="211"/>
      <c r="DA1514" s="211"/>
      <c r="DB1514" s="211"/>
      <c r="DC1514" s="211"/>
      <c r="DD1514" s="211"/>
      <c r="DE1514" s="211"/>
      <c r="DF1514" s="211"/>
      <c r="DG1514" s="211"/>
      <c r="DH1514" s="281"/>
      <c r="DI1514" s="281"/>
      <c r="DJ1514" s="281"/>
      <c r="DK1514" s="281"/>
      <c r="DL1514" s="281"/>
      <c r="DM1514" s="281"/>
      <c r="DN1514" s="281"/>
      <c r="DO1514" s="281"/>
      <c r="DP1514" s="281"/>
      <c r="DQ1514" s="281"/>
      <c r="DR1514" s="281"/>
      <c r="DS1514" s="281"/>
      <c r="DT1514" s="281"/>
      <c r="DU1514" s="281"/>
      <c r="DV1514" s="281"/>
      <c r="DW1514" s="281"/>
      <c r="DX1514" s="281"/>
      <c r="DY1514" s="281"/>
      <c r="DZ1514" s="281"/>
      <c r="EA1514" s="281"/>
      <c r="EB1514" s="281"/>
      <c r="EC1514" s="281"/>
      <c r="ED1514" s="281"/>
      <c r="EE1514" s="281"/>
      <c r="EF1514" s="281"/>
      <c r="EG1514" s="281"/>
      <c r="EH1514" s="281"/>
      <c r="EI1514" s="281"/>
      <c r="EJ1514" s="281"/>
      <c r="EK1514" s="281"/>
      <c r="EL1514" s="281"/>
      <c r="EM1514" s="281"/>
      <c r="EN1514" s="281"/>
      <c r="EO1514" s="281"/>
      <c r="EP1514" s="281"/>
      <c r="EQ1514" s="281"/>
      <c r="ER1514" s="281"/>
      <c r="ES1514" s="281"/>
      <c r="ET1514" s="281"/>
      <c r="EU1514" s="281"/>
      <c r="EV1514" s="281"/>
      <c r="EW1514" s="281"/>
      <c r="EX1514" s="281"/>
      <c r="EY1514" s="281"/>
      <c r="EZ1514" s="281"/>
      <c r="FA1514" s="281"/>
      <c r="FB1514" s="281"/>
      <c r="FC1514" s="281"/>
      <c r="FD1514" s="281"/>
      <c r="FE1514" s="281"/>
      <c r="FF1514" s="281"/>
      <c r="FG1514" s="281"/>
      <c r="FH1514" s="281"/>
      <c r="FI1514" s="281"/>
      <c r="FJ1514" s="281"/>
      <c r="FK1514" s="281"/>
      <c r="FL1514" s="281"/>
      <c r="FM1514" s="281"/>
      <c r="FN1514" s="281"/>
      <c r="FO1514" s="281"/>
      <c r="FP1514" s="281"/>
      <c r="FQ1514" s="281"/>
      <c r="FR1514" s="281"/>
      <c r="FS1514" s="281"/>
      <c r="FT1514" s="281"/>
      <c r="FU1514" s="212"/>
    </row>
    <row r="1515" spans="1:177" s="35" customFormat="1" x14ac:dyDescent="0.25">
      <c r="A1515" s="98">
        <v>5</v>
      </c>
      <c r="B1515" s="283" t="s">
        <v>614</v>
      </c>
      <c r="C1515" s="283" t="s">
        <v>617</v>
      </c>
      <c r="D1515" s="226">
        <v>43521</v>
      </c>
      <c r="E1515" s="144">
        <v>0.5</v>
      </c>
      <c r="F1515" s="144"/>
      <c r="G1515" s="144"/>
      <c r="H1515" s="144"/>
      <c r="I1515" s="144"/>
      <c r="J1515" s="144"/>
      <c r="K1515" s="144"/>
      <c r="L1515" s="144"/>
      <c r="M1515" s="144"/>
      <c r="N1515" s="144"/>
      <c r="O1515" s="144"/>
      <c r="P1515" s="98" t="str">
        <f t="shared" si="23"/>
        <v>5|11 S Piraque-açu|Piraque-açu|20190225|120000</v>
      </c>
      <c r="Q1515" s="233" t="s">
        <v>6</v>
      </c>
      <c r="R1515" s="233" t="s">
        <v>6</v>
      </c>
      <c r="S1515" s="98" t="s">
        <v>6</v>
      </c>
      <c r="T1515" s="233" t="s">
        <v>6</v>
      </c>
      <c r="U1515" s="233" t="s">
        <v>6</v>
      </c>
      <c r="V1515" s="98" t="s">
        <v>6</v>
      </c>
      <c r="W1515" s="233" t="s">
        <v>6</v>
      </c>
      <c r="X1515" s="285" t="s">
        <v>6</v>
      </c>
      <c r="Y1515" s="233" t="s">
        <v>6</v>
      </c>
      <c r="Z1515" s="233" t="s">
        <v>6</v>
      </c>
      <c r="AA1515" s="233" t="s">
        <v>6</v>
      </c>
      <c r="AB1515" s="233" t="s">
        <v>6</v>
      </c>
      <c r="AC1515" s="233" t="s">
        <v>6</v>
      </c>
      <c r="AD1515" s="233" t="s">
        <v>6</v>
      </c>
      <c r="AE1515" s="233" t="s">
        <v>6</v>
      </c>
      <c r="AF1515" s="233" t="s">
        <v>6</v>
      </c>
      <c r="AG1515" s="233" t="s">
        <v>6</v>
      </c>
      <c r="AH1515" s="231" t="s">
        <v>560</v>
      </c>
      <c r="AI1515" s="233" t="s">
        <v>587</v>
      </c>
      <c r="AJ1515" s="283">
        <v>10</v>
      </c>
      <c r="AK1515" s="283" t="s">
        <v>412</v>
      </c>
      <c r="AL1515" s="283" t="s">
        <v>416</v>
      </c>
      <c r="AM1515" s="283">
        <v>3</v>
      </c>
      <c r="AN1515" s="98">
        <v>1</v>
      </c>
      <c r="AO1515" s="98" t="s">
        <v>467</v>
      </c>
      <c r="AP1515" s="41"/>
      <c r="AQ1515" s="41"/>
      <c r="AR1515" s="41"/>
      <c r="AS1515" s="41"/>
      <c r="AT1515" s="39"/>
      <c r="AU1515" s="39"/>
      <c r="AV1515" s="39"/>
      <c r="AW1515" s="39"/>
      <c r="AX1515" s="39"/>
      <c r="AY1515" s="39"/>
      <c r="AZ1515" s="39"/>
      <c r="BA1515" s="39"/>
      <c r="BB1515" s="39"/>
      <c r="BC1515" s="39"/>
      <c r="BD1515" s="39"/>
      <c r="BE1515" s="39"/>
      <c r="BF1515" s="39"/>
      <c r="BG1515" s="39"/>
      <c r="BH1515" s="39"/>
      <c r="BI1515" s="39"/>
      <c r="BJ1515" s="39"/>
      <c r="BK1515" s="39"/>
      <c r="BL1515" s="39"/>
      <c r="BM1515" s="39"/>
      <c r="BN1515" s="39"/>
      <c r="BO1515" s="39"/>
      <c r="BP1515" s="39"/>
      <c r="BQ1515" s="39"/>
      <c r="BR1515" s="39"/>
      <c r="BS1515" s="39"/>
      <c r="BT1515" s="39"/>
      <c r="BU1515" s="39"/>
      <c r="BV1515" s="39"/>
      <c r="BW1515" s="39"/>
      <c r="BX1515" s="39"/>
      <c r="BY1515" s="39"/>
      <c r="BZ1515" s="39"/>
      <c r="CA1515" s="39"/>
      <c r="CB1515" s="39"/>
      <c r="CC1515" s="39"/>
      <c r="CD1515" s="39"/>
      <c r="CE1515" s="39"/>
      <c r="CF1515" s="39"/>
      <c r="CG1515" s="39"/>
      <c r="CH1515" s="39"/>
      <c r="CI1515" s="39"/>
      <c r="CJ1515" s="39"/>
      <c r="CK1515" s="39"/>
      <c r="CL1515" s="39"/>
      <c r="CM1515" s="39"/>
      <c r="CN1515" s="39"/>
      <c r="CO1515" s="39"/>
      <c r="CP1515" s="39"/>
      <c r="CQ1515" s="211"/>
      <c r="CR1515" s="211"/>
      <c r="CS1515" s="211"/>
      <c r="CT1515" s="211"/>
      <c r="CU1515" s="211"/>
      <c r="CV1515" s="211"/>
      <c r="CW1515" s="211"/>
      <c r="CX1515" s="211"/>
      <c r="CY1515" s="211"/>
      <c r="CZ1515" s="211"/>
      <c r="DA1515" s="211"/>
      <c r="DB1515" s="211"/>
      <c r="DC1515" s="211"/>
      <c r="DD1515" s="211"/>
      <c r="DE1515" s="211"/>
      <c r="DF1515" s="211"/>
      <c r="DG1515" s="211"/>
      <c r="DH1515" s="281"/>
      <c r="DI1515" s="281"/>
      <c r="DJ1515" s="281"/>
      <c r="DK1515" s="281"/>
      <c r="DL1515" s="281"/>
      <c r="DM1515" s="281"/>
      <c r="DN1515" s="281"/>
      <c r="DO1515" s="281"/>
      <c r="DP1515" s="281"/>
      <c r="DQ1515" s="281"/>
      <c r="DR1515" s="281"/>
      <c r="DS1515" s="281"/>
      <c r="DT1515" s="281"/>
      <c r="DU1515" s="281"/>
      <c r="DV1515" s="281"/>
      <c r="DW1515" s="281"/>
      <c r="DX1515" s="281"/>
      <c r="DY1515" s="281"/>
      <c r="DZ1515" s="281"/>
      <c r="EA1515" s="281"/>
      <c r="EB1515" s="281"/>
      <c r="EC1515" s="281"/>
      <c r="ED1515" s="281"/>
      <c r="EE1515" s="281"/>
      <c r="EF1515" s="281"/>
      <c r="EG1515" s="281"/>
      <c r="EH1515" s="281"/>
      <c r="EI1515" s="281"/>
      <c r="EJ1515" s="281"/>
      <c r="EK1515" s="281"/>
      <c r="EL1515" s="281"/>
      <c r="EM1515" s="281"/>
      <c r="EN1515" s="281"/>
      <c r="EO1515" s="281"/>
      <c r="EP1515" s="281"/>
      <c r="EQ1515" s="281"/>
      <c r="ER1515" s="281"/>
      <c r="ES1515" s="281"/>
      <c r="ET1515" s="281"/>
      <c r="EU1515" s="281"/>
      <c r="EV1515" s="281"/>
      <c r="EW1515" s="281"/>
      <c r="EX1515" s="281"/>
      <c r="EY1515" s="281"/>
      <c r="EZ1515" s="281"/>
      <c r="FA1515" s="281"/>
      <c r="FB1515" s="281"/>
      <c r="FC1515" s="281"/>
      <c r="FD1515" s="281"/>
      <c r="FE1515" s="281"/>
      <c r="FF1515" s="281"/>
      <c r="FG1515" s="281"/>
      <c r="FH1515" s="281"/>
      <c r="FI1515" s="281"/>
      <c r="FJ1515" s="281"/>
      <c r="FK1515" s="281"/>
      <c r="FL1515" s="281"/>
      <c r="FM1515" s="281"/>
      <c r="FN1515" s="281"/>
      <c r="FO1515" s="281"/>
      <c r="FP1515" s="281"/>
      <c r="FQ1515" s="281"/>
      <c r="FR1515" s="281"/>
      <c r="FS1515" s="281"/>
      <c r="FT1515" s="281"/>
      <c r="FU1515" s="212"/>
    </row>
    <row r="1516" spans="1:177" s="35" customFormat="1" x14ac:dyDescent="0.25">
      <c r="A1516" s="98">
        <v>5</v>
      </c>
      <c r="B1516" s="283" t="s">
        <v>614</v>
      </c>
      <c r="C1516" s="283" t="s">
        <v>617</v>
      </c>
      <c r="D1516" s="226">
        <v>43521</v>
      </c>
      <c r="E1516" s="144">
        <v>0.5</v>
      </c>
      <c r="F1516" s="144"/>
      <c r="G1516" s="144"/>
      <c r="H1516" s="144"/>
      <c r="I1516" s="144"/>
      <c r="J1516" s="144"/>
      <c r="K1516" s="144"/>
      <c r="L1516" s="144"/>
      <c r="M1516" s="144"/>
      <c r="N1516" s="144"/>
      <c r="O1516" s="144"/>
      <c r="P1516" s="98" t="str">
        <f t="shared" si="23"/>
        <v>5|11 S Piraque-açu|Piraque-açu|20190225|120000</v>
      </c>
      <c r="Q1516" s="233" t="s">
        <v>6</v>
      </c>
      <c r="R1516" s="233" t="s">
        <v>6</v>
      </c>
      <c r="S1516" s="98" t="s">
        <v>6</v>
      </c>
      <c r="T1516" s="233" t="s">
        <v>6</v>
      </c>
      <c r="U1516" s="233" t="s">
        <v>6</v>
      </c>
      <c r="V1516" s="98" t="s">
        <v>6</v>
      </c>
      <c r="W1516" s="233" t="s">
        <v>6</v>
      </c>
      <c r="X1516" s="285" t="s">
        <v>6</v>
      </c>
      <c r="Y1516" s="233" t="s">
        <v>6</v>
      </c>
      <c r="Z1516" s="233" t="s">
        <v>6</v>
      </c>
      <c r="AA1516" s="233" t="s">
        <v>6</v>
      </c>
      <c r="AB1516" s="233" t="s">
        <v>6</v>
      </c>
      <c r="AC1516" s="233" t="s">
        <v>6</v>
      </c>
      <c r="AD1516" s="233" t="s">
        <v>6</v>
      </c>
      <c r="AE1516" s="233" t="s">
        <v>6</v>
      </c>
      <c r="AF1516" s="233" t="s">
        <v>6</v>
      </c>
      <c r="AG1516" s="233" t="s">
        <v>6</v>
      </c>
      <c r="AH1516" s="231" t="s">
        <v>560</v>
      </c>
      <c r="AI1516" s="233" t="s">
        <v>587</v>
      </c>
      <c r="AJ1516" s="283">
        <v>10</v>
      </c>
      <c r="AK1516" s="283" t="s">
        <v>412</v>
      </c>
      <c r="AL1516" s="283" t="s">
        <v>416</v>
      </c>
      <c r="AM1516" s="283">
        <v>1</v>
      </c>
      <c r="AN1516" s="98">
        <v>1</v>
      </c>
      <c r="AO1516" s="98" t="s">
        <v>467</v>
      </c>
      <c r="AP1516" s="41"/>
      <c r="AQ1516" s="41"/>
      <c r="AR1516" s="41"/>
      <c r="AS1516" s="41"/>
      <c r="AT1516" s="39"/>
      <c r="AU1516" s="39"/>
      <c r="AV1516" s="39"/>
      <c r="AW1516" s="39"/>
      <c r="AX1516" s="39"/>
      <c r="AY1516" s="39"/>
      <c r="AZ1516" s="39"/>
      <c r="BA1516" s="39"/>
      <c r="BB1516" s="39"/>
      <c r="BC1516" s="39"/>
      <c r="BD1516" s="39"/>
      <c r="BE1516" s="39"/>
      <c r="BF1516" s="39"/>
      <c r="BG1516" s="39"/>
      <c r="BH1516" s="39"/>
      <c r="BI1516" s="39"/>
      <c r="BJ1516" s="39"/>
      <c r="BK1516" s="39"/>
      <c r="BL1516" s="39"/>
      <c r="BM1516" s="39"/>
      <c r="BN1516" s="39"/>
      <c r="BO1516" s="39"/>
      <c r="BP1516" s="39"/>
      <c r="BQ1516" s="39"/>
      <c r="BR1516" s="39"/>
      <c r="BS1516" s="39"/>
      <c r="BT1516" s="39"/>
      <c r="BU1516" s="39"/>
      <c r="BV1516" s="39"/>
      <c r="BW1516" s="39"/>
      <c r="BX1516" s="39"/>
      <c r="BY1516" s="39"/>
      <c r="BZ1516" s="39"/>
      <c r="CA1516" s="39"/>
      <c r="CB1516" s="39"/>
      <c r="CC1516" s="39"/>
      <c r="CD1516" s="39"/>
      <c r="CE1516" s="39"/>
      <c r="CF1516" s="39"/>
      <c r="CG1516" s="39"/>
      <c r="CH1516" s="39"/>
      <c r="CI1516" s="39"/>
      <c r="CJ1516" s="39"/>
      <c r="CK1516" s="39"/>
      <c r="CL1516" s="39"/>
      <c r="CM1516" s="39"/>
      <c r="CN1516" s="39"/>
      <c r="CO1516" s="39"/>
      <c r="CP1516" s="39"/>
      <c r="CQ1516" s="211"/>
      <c r="CR1516" s="211"/>
      <c r="CS1516" s="211"/>
      <c r="CT1516" s="211"/>
      <c r="CU1516" s="211"/>
      <c r="CV1516" s="211"/>
      <c r="CW1516" s="211"/>
      <c r="CX1516" s="211"/>
      <c r="CY1516" s="211"/>
      <c r="CZ1516" s="211"/>
      <c r="DA1516" s="211"/>
      <c r="DB1516" s="211"/>
      <c r="DC1516" s="211"/>
      <c r="DD1516" s="211"/>
      <c r="DE1516" s="211"/>
      <c r="DF1516" s="211"/>
      <c r="DG1516" s="211"/>
      <c r="DH1516" s="281"/>
      <c r="DI1516" s="281"/>
      <c r="DJ1516" s="281"/>
      <c r="DK1516" s="281"/>
      <c r="DL1516" s="281"/>
      <c r="DM1516" s="281"/>
      <c r="DN1516" s="281"/>
      <c r="DO1516" s="281"/>
      <c r="DP1516" s="281"/>
      <c r="DQ1516" s="281"/>
      <c r="DR1516" s="281"/>
      <c r="DS1516" s="281"/>
      <c r="DT1516" s="281"/>
      <c r="DU1516" s="281"/>
      <c r="DV1516" s="281"/>
      <c r="DW1516" s="281"/>
      <c r="DX1516" s="281"/>
      <c r="DY1516" s="281"/>
      <c r="DZ1516" s="281"/>
      <c r="EA1516" s="281"/>
      <c r="EB1516" s="281"/>
      <c r="EC1516" s="281"/>
      <c r="ED1516" s="281"/>
      <c r="EE1516" s="281"/>
      <c r="EF1516" s="281"/>
      <c r="EG1516" s="281"/>
      <c r="EH1516" s="281"/>
      <c r="EI1516" s="281"/>
      <c r="EJ1516" s="281"/>
      <c r="EK1516" s="281"/>
      <c r="EL1516" s="281"/>
      <c r="EM1516" s="281"/>
      <c r="EN1516" s="281"/>
      <c r="EO1516" s="281"/>
      <c r="EP1516" s="281"/>
      <c r="EQ1516" s="281"/>
      <c r="ER1516" s="281"/>
      <c r="ES1516" s="281"/>
      <c r="ET1516" s="281"/>
      <c r="EU1516" s="281"/>
      <c r="EV1516" s="281"/>
      <c r="EW1516" s="281"/>
      <c r="EX1516" s="281"/>
      <c r="EY1516" s="281"/>
      <c r="EZ1516" s="281"/>
      <c r="FA1516" s="281"/>
      <c r="FB1516" s="281"/>
      <c r="FC1516" s="281"/>
      <c r="FD1516" s="281"/>
      <c r="FE1516" s="281"/>
      <c r="FF1516" s="281"/>
      <c r="FG1516" s="281"/>
      <c r="FH1516" s="281"/>
      <c r="FI1516" s="281"/>
      <c r="FJ1516" s="281"/>
      <c r="FK1516" s="281"/>
      <c r="FL1516" s="281"/>
      <c r="FM1516" s="281"/>
      <c r="FN1516" s="281"/>
      <c r="FO1516" s="281"/>
      <c r="FP1516" s="281"/>
      <c r="FQ1516" s="281"/>
      <c r="FR1516" s="281"/>
      <c r="FS1516" s="281"/>
      <c r="FT1516" s="281"/>
      <c r="FU1516" s="212"/>
    </row>
    <row r="1517" spans="1:177" s="35" customFormat="1" x14ac:dyDescent="0.25">
      <c r="A1517" s="98">
        <v>5</v>
      </c>
      <c r="B1517" s="283" t="s">
        <v>614</v>
      </c>
      <c r="C1517" s="283" t="s">
        <v>617</v>
      </c>
      <c r="D1517" s="226">
        <v>43521</v>
      </c>
      <c r="E1517" s="144">
        <v>0.5</v>
      </c>
      <c r="F1517" s="144"/>
      <c r="G1517" s="144"/>
      <c r="H1517" s="144"/>
      <c r="I1517" s="144"/>
      <c r="J1517" s="144"/>
      <c r="K1517" s="144"/>
      <c r="L1517" s="144"/>
      <c r="M1517" s="144"/>
      <c r="N1517" s="144"/>
      <c r="O1517" s="144"/>
      <c r="P1517" s="98" t="str">
        <f t="shared" si="23"/>
        <v>5|11 S Piraque-açu|Piraque-açu|20190225|120000</v>
      </c>
      <c r="Q1517" s="233" t="s">
        <v>6</v>
      </c>
      <c r="R1517" s="233" t="s">
        <v>6</v>
      </c>
      <c r="S1517" s="98" t="s">
        <v>6</v>
      </c>
      <c r="T1517" s="233" t="s">
        <v>6</v>
      </c>
      <c r="U1517" s="233" t="s">
        <v>6</v>
      </c>
      <c r="V1517" s="98" t="s">
        <v>6</v>
      </c>
      <c r="W1517" s="233" t="s">
        <v>6</v>
      </c>
      <c r="X1517" s="285" t="s">
        <v>6</v>
      </c>
      <c r="Y1517" s="233" t="s">
        <v>6</v>
      </c>
      <c r="Z1517" s="233" t="s">
        <v>6</v>
      </c>
      <c r="AA1517" s="233" t="s">
        <v>6</v>
      </c>
      <c r="AB1517" s="233" t="s">
        <v>6</v>
      </c>
      <c r="AC1517" s="233" t="s">
        <v>6</v>
      </c>
      <c r="AD1517" s="233" t="s">
        <v>6</v>
      </c>
      <c r="AE1517" s="233" t="s">
        <v>6</v>
      </c>
      <c r="AF1517" s="233" t="s">
        <v>6</v>
      </c>
      <c r="AG1517" s="233" t="s">
        <v>6</v>
      </c>
      <c r="AH1517" s="231" t="s">
        <v>561</v>
      </c>
      <c r="AI1517" s="233" t="s">
        <v>588</v>
      </c>
      <c r="AJ1517" s="283">
        <v>10</v>
      </c>
      <c r="AK1517" s="283" t="s">
        <v>412</v>
      </c>
      <c r="AL1517" s="283" t="s">
        <v>416</v>
      </c>
      <c r="AM1517" s="283">
        <v>1</v>
      </c>
      <c r="AN1517" s="98">
        <v>1</v>
      </c>
      <c r="AO1517" s="98" t="s">
        <v>467</v>
      </c>
      <c r="AP1517" s="41"/>
      <c r="AQ1517" s="41"/>
      <c r="AR1517" s="41"/>
      <c r="AS1517" s="41"/>
      <c r="AT1517" s="39"/>
      <c r="AU1517" s="39"/>
      <c r="AV1517" s="39"/>
      <c r="AW1517" s="39"/>
      <c r="AX1517" s="39"/>
      <c r="AY1517" s="39"/>
      <c r="AZ1517" s="39"/>
      <c r="BA1517" s="39"/>
      <c r="BB1517" s="39"/>
      <c r="BC1517" s="39"/>
      <c r="BD1517" s="39"/>
      <c r="BE1517" s="39"/>
      <c r="BF1517" s="39"/>
      <c r="BG1517" s="39"/>
      <c r="BH1517" s="39"/>
      <c r="BI1517" s="39"/>
      <c r="BJ1517" s="39"/>
      <c r="BK1517" s="39"/>
      <c r="BL1517" s="39"/>
      <c r="BM1517" s="39"/>
      <c r="BN1517" s="39"/>
      <c r="BO1517" s="39"/>
      <c r="BP1517" s="39"/>
      <c r="BQ1517" s="39"/>
      <c r="BR1517" s="39"/>
      <c r="BS1517" s="39"/>
      <c r="BT1517" s="39"/>
      <c r="BU1517" s="39"/>
      <c r="BV1517" s="39"/>
      <c r="BW1517" s="39"/>
      <c r="BX1517" s="39"/>
      <c r="BY1517" s="39"/>
      <c r="BZ1517" s="39"/>
      <c r="CA1517" s="39"/>
      <c r="CB1517" s="39"/>
      <c r="CC1517" s="39"/>
      <c r="CD1517" s="39"/>
      <c r="CE1517" s="39"/>
      <c r="CF1517" s="39"/>
      <c r="CG1517" s="39"/>
      <c r="CH1517" s="39"/>
      <c r="CI1517" s="39"/>
      <c r="CJ1517" s="39"/>
      <c r="CK1517" s="39"/>
      <c r="CL1517" s="39"/>
      <c r="CM1517" s="39"/>
      <c r="CN1517" s="39"/>
      <c r="CO1517" s="39"/>
      <c r="CP1517" s="39"/>
      <c r="CQ1517" s="211"/>
      <c r="CR1517" s="211"/>
      <c r="CS1517" s="211"/>
      <c r="CT1517" s="211"/>
      <c r="CU1517" s="211"/>
      <c r="CV1517" s="211"/>
      <c r="CW1517" s="211"/>
      <c r="CX1517" s="211"/>
      <c r="CY1517" s="211"/>
      <c r="CZ1517" s="211"/>
      <c r="DA1517" s="211"/>
      <c r="DB1517" s="211"/>
      <c r="DC1517" s="211"/>
      <c r="DD1517" s="211"/>
      <c r="DE1517" s="211"/>
      <c r="DF1517" s="211"/>
      <c r="DG1517" s="211"/>
      <c r="DH1517" s="281"/>
      <c r="DI1517" s="281"/>
      <c r="DJ1517" s="281"/>
      <c r="DK1517" s="281"/>
      <c r="DL1517" s="281"/>
      <c r="DM1517" s="281"/>
      <c r="DN1517" s="281"/>
      <c r="DO1517" s="281"/>
      <c r="DP1517" s="281"/>
      <c r="DQ1517" s="281"/>
      <c r="DR1517" s="281"/>
      <c r="DS1517" s="281"/>
      <c r="DT1517" s="281"/>
      <c r="DU1517" s="281"/>
      <c r="DV1517" s="281"/>
      <c r="DW1517" s="281"/>
      <c r="DX1517" s="281"/>
      <c r="DY1517" s="281"/>
      <c r="DZ1517" s="281"/>
      <c r="EA1517" s="281"/>
      <c r="EB1517" s="281"/>
      <c r="EC1517" s="281"/>
      <c r="ED1517" s="281"/>
      <c r="EE1517" s="281"/>
      <c r="EF1517" s="281"/>
      <c r="EG1517" s="281"/>
      <c r="EH1517" s="281"/>
      <c r="EI1517" s="281"/>
      <c r="EJ1517" s="281"/>
      <c r="EK1517" s="281"/>
      <c r="EL1517" s="281"/>
      <c r="EM1517" s="281"/>
      <c r="EN1517" s="281"/>
      <c r="EO1517" s="281"/>
      <c r="EP1517" s="281"/>
      <c r="EQ1517" s="281"/>
      <c r="ER1517" s="281"/>
      <c r="ES1517" s="281"/>
      <c r="ET1517" s="281"/>
      <c r="EU1517" s="281"/>
      <c r="EV1517" s="281"/>
      <c r="EW1517" s="281"/>
      <c r="EX1517" s="281"/>
      <c r="EY1517" s="281"/>
      <c r="EZ1517" s="281"/>
      <c r="FA1517" s="281"/>
      <c r="FB1517" s="281"/>
      <c r="FC1517" s="281"/>
      <c r="FD1517" s="281"/>
      <c r="FE1517" s="281"/>
      <c r="FF1517" s="281"/>
      <c r="FG1517" s="281"/>
      <c r="FH1517" s="281"/>
      <c r="FI1517" s="281"/>
      <c r="FJ1517" s="281"/>
      <c r="FK1517" s="281"/>
      <c r="FL1517" s="281"/>
      <c r="FM1517" s="281"/>
      <c r="FN1517" s="281"/>
      <c r="FO1517" s="281"/>
      <c r="FP1517" s="281"/>
      <c r="FQ1517" s="281"/>
      <c r="FR1517" s="281"/>
      <c r="FS1517" s="281"/>
      <c r="FT1517" s="281"/>
      <c r="FU1517" s="212"/>
    </row>
    <row r="1518" spans="1:177" s="35" customFormat="1" x14ac:dyDescent="0.25">
      <c r="A1518" s="98">
        <v>5</v>
      </c>
      <c r="B1518" s="283" t="s">
        <v>614</v>
      </c>
      <c r="C1518" s="283" t="s">
        <v>617</v>
      </c>
      <c r="D1518" s="226">
        <v>43521</v>
      </c>
      <c r="E1518" s="144">
        <v>0.5</v>
      </c>
      <c r="F1518" s="144"/>
      <c r="G1518" s="144"/>
      <c r="H1518" s="144"/>
      <c r="I1518" s="144"/>
      <c r="J1518" s="144"/>
      <c r="K1518" s="144"/>
      <c r="L1518" s="144"/>
      <c r="M1518" s="144"/>
      <c r="N1518" s="144"/>
      <c r="O1518" s="144"/>
      <c r="P1518" s="98" t="str">
        <f t="shared" si="23"/>
        <v>5|11 S Piraque-açu|Piraque-açu|20190225|120000</v>
      </c>
      <c r="Q1518" s="233" t="s">
        <v>6</v>
      </c>
      <c r="R1518" s="233" t="s">
        <v>6</v>
      </c>
      <c r="S1518" s="98" t="s">
        <v>6</v>
      </c>
      <c r="T1518" s="233" t="s">
        <v>6</v>
      </c>
      <c r="U1518" s="233" t="s">
        <v>6</v>
      </c>
      <c r="V1518" s="98" t="s">
        <v>6</v>
      </c>
      <c r="W1518" s="233" t="s">
        <v>6</v>
      </c>
      <c r="X1518" s="285" t="s">
        <v>6</v>
      </c>
      <c r="Y1518" s="233" t="s">
        <v>6</v>
      </c>
      <c r="Z1518" s="233" t="s">
        <v>6</v>
      </c>
      <c r="AA1518" s="233" t="s">
        <v>6</v>
      </c>
      <c r="AB1518" s="233" t="s">
        <v>6</v>
      </c>
      <c r="AC1518" s="233" t="s">
        <v>6</v>
      </c>
      <c r="AD1518" s="233" t="s">
        <v>6</v>
      </c>
      <c r="AE1518" s="233" t="s">
        <v>6</v>
      </c>
      <c r="AF1518" s="233" t="s">
        <v>6</v>
      </c>
      <c r="AG1518" s="233" t="s">
        <v>6</v>
      </c>
      <c r="AH1518" s="231" t="s">
        <v>561</v>
      </c>
      <c r="AI1518" s="233" t="s">
        <v>588</v>
      </c>
      <c r="AJ1518" s="283">
        <v>10</v>
      </c>
      <c r="AK1518" s="283" t="s">
        <v>412</v>
      </c>
      <c r="AL1518" s="283" t="s">
        <v>416</v>
      </c>
      <c r="AM1518" s="283">
        <v>1</v>
      </c>
      <c r="AN1518" s="98">
        <v>1</v>
      </c>
      <c r="AO1518" s="98" t="s">
        <v>467</v>
      </c>
      <c r="AP1518" s="41"/>
      <c r="AQ1518" s="41"/>
      <c r="AR1518" s="41"/>
      <c r="AS1518" s="41"/>
      <c r="AT1518" s="39"/>
      <c r="AU1518" s="39"/>
      <c r="AV1518" s="39"/>
      <c r="AW1518" s="39"/>
      <c r="AX1518" s="39"/>
      <c r="AY1518" s="39"/>
      <c r="AZ1518" s="39"/>
      <c r="BA1518" s="39"/>
      <c r="BB1518" s="39"/>
      <c r="BC1518" s="39"/>
      <c r="BD1518" s="39"/>
      <c r="BE1518" s="39"/>
      <c r="BF1518" s="39"/>
      <c r="BG1518" s="39"/>
      <c r="BH1518" s="39"/>
      <c r="BI1518" s="39"/>
      <c r="BJ1518" s="39"/>
      <c r="BK1518" s="39"/>
      <c r="BL1518" s="39"/>
      <c r="BM1518" s="39"/>
      <c r="BN1518" s="39"/>
      <c r="BO1518" s="39"/>
      <c r="BP1518" s="39"/>
      <c r="BQ1518" s="39"/>
      <c r="BR1518" s="39"/>
      <c r="BS1518" s="39"/>
      <c r="BT1518" s="39"/>
      <c r="BU1518" s="39"/>
      <c r="BV1518" s="39"/>
      <c r="BW1518" s="39"/>
      <c r="BX1518" s="39"/>
      <c r="BY1518" s="39"/>
      <c r="BZ1518" s="39"/>
      <c r="CA1518" s="39"/>
      <c r="CB1518" s="39"/>
      <c r="CC1518" s="39"/>
      <c r="CD1518" s="39"/>
      <c r="CE1518" s="39"/>
      <c r="CF1518" s="39"/>
      <c r="CG1518" s="39"/>
      <c r="CH1518" s="39"/>
      <c r="CI1518" s="39"/>
      <c r="CJ1518" s="39"/>
      <c r="CK1518" s="39"/>
      <c r="CL1518" s="39"/>
      <c r="CM1518" s="39"/>
      <c r="CN1518" s="39"/>
      <c r="CO1518" s="39"/>
      <c r="CP1518" s="39"/>
      <c r="CQ1518" s="211"/>
      <c r="CR1518" s="211"/>
      <c r="CS1518" s="211"/>
      <c r="CT1518" s="211"/>
      <c r="CU1518" s="211"/>
      <c r="CV1518" s="211"/>
      <c r="CW1518" s="211"/>
      <c r="CX1518" s="211"/>
      <c r="CY1518" s="211"/>
      <c r="CZ1518" s="211"/>
      <c r="DA1518" s="211"/>
      <c r="DB1518" s="211"/>
      <c r="DC1518" s="211"/>
      <c r="DD1518" s="211"/>
      <c r="DE1518" s="211"/>
      <c r="DF1518" s="211"/>
      <c r="DG1518" s="211"/>
      <c r="DH1518" s="281"/>
      <c r="DI1518" s="281"/>
      <c r="DJ1518" s="281"/>
      <c r="DK1518" s="281"/>
      <c r="DL1518" s="281"/>
      <c r="DM1518" s="281"/>
      <c r="DN1518" s="281"/>
      <c r="DO1518" s="281"/>
      <c r="DP1518" s="281"/>
      <c r="DQ1518" s="281"/>
      <c r="DR1518" s="281"/>
      <c r="DS1518" s="281"/>
      <c r="DT1518" s="281"/>
      <c r="DU1518" s="281"/>
      <c r="DV1518" s="281"/>
      <c r="DW1518" s="281"/>
      <c r="DX1518" s="281"/>
      <c r="DY1518" s="281"/>
      <c r="DZ1518" s="281"/>
      <c r="EA1518" s="281"/>
      <c r="EB1518" s="281"/>
      <c r="EC1518" s="281"/>
      <c r="ED1518" s="281"/>
      <c r="EE1518" s="281"/>
      <c r="EF1518" s="281"/>
      <c r="EG1518" s="281"/>
      <c r="EH1518" s="281"/>
      <c r="EI1518" s="281"/>
      <c r="EJ1518" s="281"/>
      <c r="EK1518" s="281"/>
      <c r="EL1518" s="281"/>
      <c r="EM1518" s="281"/>
      <c r="EN1518" s="281"/>
      <c r="EO1518" s="281"/>
      <c r="EP1518" s="281"/>
      <c r="EQ1518" s="281"/>
      <c r="ER1518" s="281"/>
      <c r="ES1518" s="281"/>
      <c r="ET1518" s="281"/>
      <c r="EU1518" s="281"/>
      <c r="EV1518" s="281"/>
      <c r="EW1518" s="281"/>
      <c r="EX1518" s="281"/>
      <c r="EY1518" s="281"/>
      <c r="EZ1518" s="281"/>
      <c r="FA1518" s="281"/>
      <c r="FB1518" s="281"/>
      <c r="FC1518" s="281"/>
      <c r="FD1518" s="281"/>
      <c r="FE1518" s="281"/>
      <c r="FF1518" s="281"/>
      <c r="FG1518" s="281"/>
      <c r="FH1518" s="281"/>
      <c r="FI1518" s="281"/>
      <c r="FJ1518" s="281"/>
      <c r="FK1518" s="281"/>
      <c r="FL1518" s="281"/>
      <c r="FM1518" s="281"/>
      <c r="FN1518" s="281"/>
      <c r="FO1518" s="281"/>
      <c r="FP1518" s="281"/>
      <c r="FQ1518" s="281"/>
      <c r="FR1518" s="281"/>
      <c r="FS1518" s="281"/>
      <c r="FT1518" s="281"/>
      <c r="FU1518" s="212"/>
    </row>
    <row r="1519" spans="1:177" s="35" customFormat="1" x14ac:dyDescent="0.25">
      <c r="A1519" s="98">
        <v>5</v>
      </c>
      <c r="B1519" s="283" t="s">
        <v>615</v>
      </c>
      <c r="C1519" s="283" t="s">
        <v>617</v>
      </c>
      <c r="D1519" s="226">
        <v>43521</v>
      </c>
      <c r="E1519" s="144">
        <v>0.51388888888888895</v>
      </c>
      <c r="F1519" s="144"/>
      <c r="G1519" s="144"/>
      <c r="H1519" s="144"/>
      <c r="I1519" s="144"/>
      <c r="J1519" s="144"/>
      <c r="K1519" s="144"/>
      <c r="L1519" s="144"/>
      <c r="M1519" s="144"/>
      <c r="N1519" s="144"/>
      <c r="O1519" s="144"/>
      <c r="P1519" s="98" t="str">
        <f t="shared" si="23"/>
        <v>5|12 S Piraque-açu|Piraque-açu|20190225|122000</v>
      </c>
      <c r="Q1519" s="233" t="s">
        <v>6</v>
      </c>
      <c r="R1519" s="233" t="s">
        <v>6</v>
      </c>
      <c r="S1519" s="98" t="s">
        <v>6</v>
      </c>
      <c r="T1519" s="233" t="s">
        <v>6</v>
      </c>
      <c r="U1519" s="233" t="s">
        <v>6</v>
      </c>
      <c r="V1519" s="98" t="s">
        <v>6</v>
      </c>
      <c r="W1519" s="233" t="s">
        <v>6</v>
      </c>
      <c r="X1519" s="285" t="s">
        <v>6</v>
      </c>
      <c r="Y1519" s="233" t="s">
        <v>6</v>
      </c>
      <c r="Z1519" s="233" t="s">
        <v>6</v>
      </c>
      <c r="AA1519" s="233" t="s">
        <v>6</v>
      </c>
      <c r="AB1519" s="233" t="s">
        <v>6</v>
      </c>
      <c r="AC1519" s="233" t="s">
        <v>6</v>
      </c>
      <c r="AD1519" s="233" t="s">
        <v>6</v>
      </c>
      <c r="AE1519" s="233" t="s">
        <v>6</v>
      </c>
      <c r="AF1519" s="233" t="s">
        <v>6</v>
      </c>
      <c r="AG1519" s="233" t="s">
        <v>6</v>
      </c>
      <c r="AH1519" s="231" t="s">
        <v>561</v>
      </c>
      <c r="AI1519" s="233" t="s">
        <v>588</v>
      </c>
      <c r="AJ1519" s="283">
        <v>10</v>
      </c>
      <c r="AK1519" s="283" t="s">
        <v>412</v>
      </c>
      <c r="AL1519" s="283" t="s">
        <v>416</v>
      </c>
      <c r="AM1519" s="283">
        <v>1</v>
      </c>
      <c r="AN1519" s="98">
        <v>1</v>
      </c>
      <c r="AO1519" s="98" t="s">
        <v>467</v>
      </c>
      <c r="AP1519" s="41"/>
      <c r="AQ1519" s="41"/>
      <c r="AR1519" s="41"/>
      <c r="AS1519" s="41"/>
      <c r="AT1519" s="39"/>
      <c r="AU1519" s="39"/>
      <c r="AV1519" s="39"/>
      <c r="AW1519" s="39"/>
      <c r="AX1519" s="39"/>
      <c r="AY1519" s="39"/>
      <c r="AZ1519" s="39"/>
      <c r="BA1519" s="39"/>
      <c r="BB1519" s="39"/>
      <c r="BC1519" s="39"/>
      <c r="BD1519" s="39"/>
      <c r="BE1519" s="39"/>
      <c r="BF1519" s="39"/>
      <c r="BG1519" s="39"/>
      <c r="BH1519" s="39"/>
      <c r="BI1519" s="39"/>
      <c r="BJ1519" s="39"/>
      <c r="BK1519" s="39"/>
      <c r="BL1519" s="39"/>
      <c r="BM1519" s="39"/>
      <c r="BN1519" s="39"/>
      <c r="BO1519" s="39"/>
      <c r="BP1519" s="39"/>
      <c r="BQ1519" s="39"/>
      <c r="BR1519" s="39"/>
      <c r="BS1519" s="39"/>
      <c r="BT1519" s="39"/>
      <c r="BU1519" s="39"/>
      <c r="BV1519" s="39"/>
      <c r="BW1519" s="39"/>
      <c r="BX1519" s="39"/>
      <c r="BY1519" s="39"/>
      <c r="BZ1519" s="39"/>
      <c r="CA1519" s="39"/>
      <c r="CB1519" s="39"/>
      <c r="CC1519" s="39"/>
      <c r="CD1519" s="39"/>
      <c r="CE1519" s="39"/>
      <c r="CF1519" s="39"/>
      <c r="CG1519" s="39"/>
      <c r="CH1519" s="39"/>
      <c r="CI1519" s="39"/>
      <c r="CJ1519" s="39"/>
      <c r="CK1519" s="39"/>
      <c r="CL1519" s="39"/>
      <c r="CM1519" s="39"/>
      <c r="CN1519" s="39"/>
      <c r="CO1519" s="39"/>
      <c r="CP1519" s="39"/>
      <c r="CQ1519" s="211"/>
      <c r="CR1519" s="211"/>
      <c r="CS1519" s="211"/>
      <c r="CT1519" s="211"/>
      <c r="CU1519" s="211"/>
      <c r="CV1519" s="211"/>
      <c r="CW1519" s="211"/>
      <c r="CX1519" s="211"/>
      <c r="CY1519" s="211"/>
      <c r="CZ1519" s="211"/>
      <c r="DA1519" s="211"/>
      <c r="DB1519" s="211"/>
      <c r="DC1519" s="211"/>
      <c r="DD1519" s="211"/>
      <c r="DE1519" s="211"/>
      <c r="DF1519" s="211"/>
      <c r="DG1519" s="211"/>
      <c r="DH1519" s="281"/>
      <c r="DI1519" s="281"/>
      <c r="DJ1519" s="281"/>
      <c r="DK1519" s="281"/>
      <c r="DL1519" s="281"/>
      <c r="DM1519" s="281"/>
      <c r="DN1519" s="281"/>
      <c r="DO1519" s="281"/>
      <c r="DP1519" s="281"/>
      <c r="DQ1519" s="281"/>
      <c r="DR1519" s="281"/>
      <c r="DS1519" s="281"/>
      <c r="DT1519" s="281"/>
      <c r="DU1519" s="281"/>
      <c r="DV1519" s="281"/>
      <c r="DW1519" s="281"/>
      <c r="DX1519" s="281"/>
      <c r="DY1519" s="281"/>
      <c r="DZ1519" s="281"/>
      <c r="EA1519" s="281"/>
      <c r="EB1519" s="281"/>
      <c r="EC1519" s="281"/>
      <c r="ED1519" s="281"/>
      <c r="EE1519" s="281"/>
      <c r="EF1519" s="281"/>
      <c r="EG1519" s="281"/>
      <c r="EH1519" s="281"/>
      <c r="EI1519" s="281"/>
      <c r="EJ1519" s="281"/>
      <c r="EK1519" s="281"/>
      <c r="EL1519" s="281"/>
      <c r="EM1519" s="281"/>
      <c r="EN1519" s="281"/>
      <c r="EO1519" s="281"/>
      <c r="EP1519" s="281"/>
      <c r="EQ1519" s="281"/>
      <c r="ER1519" s="281"/>
      <c r="ES1519" s="281"/>
      <c r="ET1519" s="281"/>
      <c r="EU1519" s="281"/>
      <c r="EV1519" s="281"/>
      <c r="EW1519" s="281"/>
      <c r="EX1519" s="281"/>
      <c r="EY1519" s="281"/>
      <c r="EZ1519" s="281"/>
      <c r="FA1519" s="281"/>
      <c r="FB1519" s="281"/>
      <c r="FC1519" s="281"/>
      <c r="FD1519" s="281"/>
      <c r="FE1519" s="281"/>
      <c r="FF1519" s="281"/>
      <c r="FG1519" s="281"/>
      <c r="FH1519" s="281"/>
      <c r="FI1519" s="281"/>
      <c r="FJ1519" s="281"/>
      <c r="FK1519" s="281"/>
      <c r="FL1519" s="281"/>
      <c r="FM1519" s="281"/>
      <c r="FN1519" s="281"/>
      <c r="FO1519" s="281"/>
      <c r="FP1519" s="281"/>
      <c r="FQ1519" s="281"/>
      <c r="FR1519" s="281"/>
      <c r="FS1519" s="281"/>
      <c r="FT1519" s="281"/>
      <c r="FU1519" s="212"/>
    </row>
    <row r="1520" spans="1:177" s="35" customFormat="1" x14ac:dyDescent="0.25">
      <c r="A1520" s="98">
        <v>5</v>
      </c>
      <c r="B1520" s="283" t="s">
        <v>616</v>
      </c>
      <c r="C1520" s="283" t="s">
        <v>617</v>
      </c>
      <c r="D1520" s="226">
        <v>43521</v>
      </c>
      <c r="E1520" s="144">
        <v>0.52777777777777779</v>
      </c>
      <c r="F1520" s="144"/>
      <c r="G1520" s="144"/>
      <c r="H1520" s="144"/>
      <c r="I1520" s="144"/>
      <c r="J1520" s="144"/>
      <c r="K1520" s="144"/>
      <c r="L1520" s="144"/>
      <c r="M1520" s="144"/>
      <c r="N1520" s="144"/>
      <c r="O1520" s="144"/>
      <c r="P1520" s="98" t="str">
        <f t="shared" si="23"/>
        <v>5|13 S Piraque-açu|Piraque-açu|20190225|124000</v>
      </c>
      <c r="Q1520" s="233" t="s">
        <v>6</v>
      </c>
      <c r="R1520" s="233" t="s">
        <v>6</v>
      </c>
      <c r="S1520" s="98" t="s">
        <v>6</v>
      </c>
      <c r="T1520" s="233" t="s">
        <v>6</v>
      </c>
      <c r="U1520" s="233" t="s">
        <v>6</v>
      </c>
      <c r="V1520" s="98" t="s">
        <v>6</v>
      </c>
      <c r="W1520" s="233" t="s">
        <v>6</v>
      </c>
      <c r="X1520" s="285" t="s">
        <v>6</v>
      </c>
      <c r="Y1520" s="233" t="s">
        <v>6</v>
      </c>
      <c r="Z1520" s="233" t="s">
        <v>6</v>
      </c>
      <c r="AA1520" s="233" t="s">
        <v>6</v>
      </c>
      <c r="AB1520" s="233" t="s">
        <v>6</v>
      </c>
      <c r="AC1520" s="233" t="s">
        <v>6</v>
      </c>
      <c r="AD1520" s="233" t="s">
        <v>6</v>
      </c>
      <c r="AE1520" s="233" t="s">
        <v>6</v>
      </c>
      <c r="AF1520" s="233" t="s">
        <v>6</v>
      </c>
      <c r="AG1520" s="233" t="s">
        <v>6</v>
      </c>
      <c r="AH1520" s="231" t="s">
        <v>562</v>
      </c>
      <c r="AI1520" s="233" t="s">
        <v>589</v>
      </c>
      <c r="AJ1520" s="283">
        <v>10</v>
      </c>
      <c r="AK1520" s="283" t="s">
        <v>412</v>
      </c>
      <c r="AL1520" s="283" t="s">
        <v>416</v>
      </c>
      <c r="AM1520" s="283">
        <v>1</v>
      </c>
      <c r="AN1520" s="98">
        <v>1</v>
      </c>
      <c r="AO1520" s="98" t="s">
        <v>467</v>
      </c>
      <c r="AP1520" s="41"/>
      <c r="AQ1520" s="41"/>
      <c r="AR1520" s="41"/>
      <c r="AS1520" s="41"/>
      <c r="AT1520" s="39"/>
      <c r="AU1520" s="39"/>
      <c r="AV1520" s="39"/>
      <c r="AW1520" s="39"/>
      <c r="AX1520" s="39"/>
      <c r="AY1520" s="39"/>
      <c r="AZ1520" s="39"/>
      <c r="BA1520" s="39"/>
      <c r="BB1520" s="39"/>
      <c r="BC1520" s="39"/>
      <c r="BD1520" s="39"/>
      <c r="BE1520" s="39"/>
      <c r="BF1520" s="39"/>
      <c r="BG1520" s="39"/>
      <c r="BH1520" s="39"/>
      <c r="BI1520" s="39"/>
      <c r="BJ1520" s="39"/>
      <c r="BK1520" s="39"/>
      <c r="BL1520" s="39"/>
      <c r="BM1520" s="39"/>
      <c r="BN1520" s="39"/>
      <c r="BO1520" s="39"/>
      <c r="BP1520" s="39"/>
      <c r="BQ1520" s="39"/>
      <c r="BR1520" s="39"/>
      <c r="BS1520" s="39"/>
      <c r="BT1520" s="39"/>
      <c r="BU1520" s="39"/>
      <c r="BV1520" s="39"/>
      <c r="BW1520" s="39"/>
      <c r="BX1520" s="39"/>
      <c r="BY1520" s="39"/>
      <c r="BZ1520" s="39"/>
      <c r="CA1520" s="39"/>
      <c r="CB1520" s="39"/>
      <c r="CC1520" s="39"/>
      <c r="CD1520" s="39"/>
      <c r="CE1520" s="39"/>
      <c r="CF1520" s="39"/>
      <c r="CG1520" s="39"/>
      <c r="CH1520" s="39"/>
      <c r="CI1520" s="39"/>
      <c r="CJ1520" s="39"/>
      <c r="CK1520" s="39"/>
      <c r="CL1520" s="39"/>
      <c r="CM1520" s="39"/>
      <c r="CN1520" s="39"/>
      <c r="CO1520" s="39"/>
      <c r="CP1520" s="39"/>
      <c r="CQ1520" s="211"/>
      <c r="CR1520" s="211"/>
      <c r="CS1520" s="211"/>
      <c r="CT1520" s="211"/>
      <c r="CU1520" s="211"/>
      <c r="CV1520" s="211"/>
      <c r="CW1520" s="211"/>
      <c r="CX1520" s="211"/>
      <c r="CY1520" s="211"/>
      <c r="CZ1520" s="211"/>
      <c r="DA1520" s="211"/>
      <c r="DB1520" s="211"/>
      <c r="DC1520" s="211"/>
      <c r="DD1520" s="211"/>
      <c r="DE1520" s="211"/>
      <c r="DF1520" s="211"/>
      <c r="DG1520" s="211"/>
      <c r="DH1520" s="281"/>
      <c r="DI1520" s="281"/>
      <c r="DJ1520" s="281"/>
      <c r="DK1520" s="281"/>
      <c r="DL1520" s="281"/>
      <c r="DM1520" s="281"/>
      <c r="DN1520" s="281"/>
      <c r="DO1520" s="281"/>
      <c r="DP1520" s="281"/>
      <c r="DQ1520" s="281"/>
      <c r="DR1520" s="281"/>
      <c r="DS1520" s="281"/>
      <c r="DT1520" s="281"/>
      <c r="DU1520" s="281"/>
      <c r="DV1520" s="281"/>
      <c r="DW1520" s="281"/>
      <c r="DX1520" s="281"/>
      <c r="DY1520" s="281"/>
      <c r="DZ1520" s="281"/>
      <c r="EA1520" s="281"/>
      <c r="EB1520" s="281"/>
      <c r="EC1520" s="281"/>
      <c r="ED1520" s="281"/>
      <c r="EE1520" s="281"/>
      <c r="EF1520" s="281"/>
      <c r="EG1520" s="281"/>
      <c r="EH1520" s="281"/>
      <c r="EI1520" s="281"/>
      <c r="EJ1520" s="281"/>
      <c r="EK1520" s="281"/>
      <c r="EL1520" s="281"/>
      <c r="EM1520" s="281"/>
      <c r="EN1520" s="281"/>
      <c r="EO1520" s="281"/>
      <c r="EP1520" s="281"/>
      <c r="EQ1520" s="281"/>
      <c r="ER1520" s="281"/>
      <c r="ES1520" s="281"/>
      <c r="ET1520" s="281"/>
      <c r="EU1520" s="281"/>
      <c r="EV1520" s="281"/>
      <c r="EW1520" s="281"/>
      <c r="EX1520" s="281"/>
      <c r="EY1520" s="281"/>
      <c r="EZ1520" s="281"/>
      <c r="FA1520" s="281"/>
      <c r="FB1520" s="281"/>
      <c r="FC1520" s="281"/>
      <c r="FD1520" s="281"/>
      <c r="FE1520" s="281"/>
      <c r="FF1520" s="281"/>
      <c r="FG1520" s="281"/>
      <c r="FH1520" s="281"/>
      <c r="FI1520" s="281"/>
      <c r="FJ1520" s="281"/>
      <c r="FK1520" s="281"/>
      <c r="FL1520" s="281"/>
      <c r="FM1520" s="281"/>
      <c r="FN1520" s="281"/>
      <c r="FO1520" s="281"/>
      <c r="FP1520" s="281"/>
      <c r="FQ1520" s="281"/>
      <c r="FR1520" s="281"/>
      <c r="FS1520" s="281"/>
      <c r="FT1520" s="281"/>
      <c r="FU1520" s="212"/>
    </row>
    <row r="1521" spans="1:177" s="7" customFormat="1" ht="12.6" customHeight="1" x14ac:dyDescent="0.25">
      <c r="A1521" s="98">
        <v>5</v>
      </c>
      <c r="B1521" s="283" t="s">
        <v>616</v>
      </c>
      <c r="C1521" s="283" t="s">
        <v>617</v>
      </c>
      <c r="D1521" s="226">
        <v>43483</v>
      </c>
      <c r="E1521" s="144">
        <v>0.59375</v>
      </c>
      <c r="F1521" s="144"/>
      <c r="G1521" s="144"/>
      <c r="H1521" s="144"/>
      <c r="I1521" s="144"/>
      <c r="J1521" s="144"/>
      <c r="K1521" s="144"/>
      <c r="L1521" s="144"/>
      <c r="M1521" s="144"/>
      <c r="N1521" s="144"/>
      <c r="O1521" s="144"/>
      <c r="P1521" s="98" t="str">
        <f t="shared" si="23"/>
        <v>5|13 S Piraque-açu|Piraque-açu|20190118|141500</v>
      </c>
      <c r="Q1521" s="233" t="s">
        <v>6</v>
      </c>
      <c r="R1521" s="233" t="s">
        <v>6</v>
      </c>
      <c r="S1521" s="98" t="s">
        <v>6</v>
      </c>
      <c r="T1521" s="233" t="s">
        <v>6</v>
      </c>
      <c r="U1521" s="233" t="s">
        <v>6</v>
      </c>
      <c r="V1521" s="98" t="s">
        <v>6</v>
      </c>
      <c r="W1521" s="233" t="s">
        <v>6</v>
      </c>
      <c r="X1521" s="285" t="s">
        <v>6</v>
      </c>
      <c r="Y1521" s="233" t="s">
        <v>6</v>
      </c>
      <c r="Z1521" s="233" t="s">
        <v>6</v>
      </c>
      <c r="AA1521" s="233" t="s">
        <v>6</v>
      </c>
      <c r="AB1521" s="233" t="s">
        <v>6</v>
      </c>
      <c r="AC1521" s="233" t="s">
        <v>6</v>
      </c>
      <c r="AD1521" s="233" t="s">
        <v>6</v>
      </c>
      <c r="AE1521" s="233" t="s">
        <v>6</v>
      </c>
      <c r="AF1521" s="233" t="s">
        <v>6</v>
      </c>
      <c r="AG1521" s="233" t="s">
        <v>6</v>
      </c>
      <c r="AH1521" s="231" t="s">
        <v>562</v>
      </c>
      <c r="AI1521" s="233" t="s">
        <v>589</v>
      </c>
      <c r="AJ1521" s="283">
        <v>20</v>
      </c>
      <c r="AK1521" s="283" t="s">
        <v>412</v>
      </c>
      <c r="AL1521" s="283" t="s">
        <v>416</v>
      </c>
      <c r="AM1521" s="283">
        <v>1</v>
      </c>
      <c r="AN1521" s="98">
        <v>1</v>
      </c>
      <c r="AO1521" s="98" t="s">
        <v>467</v>
      </c>
      <c r="AP1521" s="41"/>
      <c r="AQ1521" s="41"/>
      <c r="AR1521" s="41"/>
      <c r="AS1521" s="41"/>
      <c r="AT1521" s="39"/>
      <c r="AU1521" s="39"/>
      <c r="AV1521" s="39"/>
      <c r="AW1521" s="39"/>
      <c r="AX1521" s="39"/>
      <c r="AY1521" s="39"/>
      <c r="AZ1521" s="39"/>
      <c r="BA1521" s="39"/>
      <c r="BB1521" s="39"/>
      <c r="BC1521" s="39"/>
      <c r="BD1521" s="39"/>
      <c r="BE1521" s="39"/>
      <c r="BF1521" s="39"/>
      <c r="BG1521" s="39"/>
      <c r="BH1521" s="39"/>
      <c r="BI1521" s="39"/>
      <c r="BJ1521" s="39"/>
      <c r="BK1521" s="39"/>
      <c r="BL1521" s="39"/>
      <c r="BM1521" s="39"/>
      <c r="BN1521" s="39"/>
      <c r="BO1521" s="39"/>
      <c r="BP1521" s="39"/>
      <c r="BQ1521" s="39"/>
      <c r="BR1521" s="39"/>
      <c r="BS1521" s="39"/>
      <c r="BT1521" s="39"/>
      <c r="BU1521" s="39"/>
      <c r="BV1521" s="39"/>
      <c r="BW1521" s="39"/>
      <c r="BX1521" s="39"/>
      <c r="BY1521" s="39"/>
      <c r="BZ1521" s="39"/>
      <c r="CA1521" s="39"/>
      <c r="CB1521" s="39"/>
      <c r="CC1521" s="39"/>
      <c r="CD1521" s="39"/>
      <c r="CE1521" s="39"/>
      <c r="CF1521" s="39"/>
      <c r="CG1521" s="39"/>
      <c r="CH1521" s="39"/>
      <c r="CI1521" s="39"/>
      <c r="CJ1521" s="39"/>
      <c r="CK1521" s="39"/>
      <c r="CL1521" s="39"/>
      <c r="CM1521" s="39"/>
      <c r="CN1521" s="39"/>
      <c r="CO1521" s="39"/>
      <c r="CP1521" s="39"/>
      <c r="CQ1521" s="40"/>
      <c r="CR1521" s="40"/>
      <c r="CS1521" s="40"/>
      <c r="CT1521" s="40"/>
      <c r="CU1521" s="40"/>
      <c r="CV1521" s="40"/>
      <c r="CW1521" s="40"/>
      <c r="CX1521" s="40"/>
      <c r="CY1521" s="40"/>
      <c r="CZ1521" s="40"/>
      <c r="DA1521" s="40"/>
      <c r="DB1521" s="40"/>
      <c r="DC1521" s="40"/>
      <c r="DD1521" s="40"/>
      <c r="DE1521" s="40"/>
      <c r="DF1521" s="40"/>
      <c r="DG1521" s="40"/>
      <c r="DH1521" s="37"/>
      <c r="DI1521" s="37"/>
      <c r="DJ1521" s="37"/>
      <c r="DK1521" s="37"/>
      <c r="DL1521" s="37"/>
      <c r="DM1521" s="37"/>
      <c r="DN1521" s="37"/>
      <c r="DO1521" s="37"/>
      <c r="DP1521" s="37"/>
      <c r="DQ1521" s="37"/>
      <c r="DR1521" s="37"/>
      <c r="DS1521" s="37"/>
      <c r="DT1521" s="37"/>
      <c r="DU1521" s="37"/>
      <c r="DV1521" s="37"/>
      <c r="DW1521" s="37"/>
      <c r="DX1521" s="37"/>
      <c r="DY1521" s="37"/>
      <c r="DZ1521" s="37"/>
      <c r="EA1521" s="37"/>
      <c r="EB1521" s="37"/>
      <c r="EC1521" s="37"/>
      <c r="ED1521" s="37"/>
      <c r="EE1521" s="37"/>
      <c r="EF1521" s="37"/>
      <c r="EG1521" s="37"/>
      <c r="EH1521" s="37"/>
      <c r="EI1521" s="37"/>
      <c r="EJ1521" s="37"/>
      <c r="EK1521" s="37"/>
      <c r="EL1521" s="37"/>
      <c r="EM1521" s="37"/>
      <c r="EN1521" s="37"/>
      <c r="EO1521" s="37"/>
      <c r="EP1521" s="37"/>
      <c r="EQ1521" s="37"/>
      <c r="ER1521" s="37"/>
      <c r="ES1521" s="37"/>
      <c r="ET1521" s="37"/>
      <c r="EU1521" s="37"/>
      <c r="EV1521" s="37"/>
      <c r="EW1521" s="37"/>
      <c r="EX1521" s="37"/>
      <c r="EY1521" s="37"/>
      <c r="EZ1521" s="37"/>
      <c r="FA1521" s="37"/>
      <c r="FB1521" s="37"/>
      <c r="FC1521" s="37"/>
      <c r="FD1521" s="37"/>
      <c r="FE1521" s="37"/>
      <c r="FF1521" s="37"/>
      <c r="FG1521" s="37"/>
      <c r="FH1521" s="37"/>
      <c r="FI1521" s="37"/>
      <c r="FJ1521" s="37"/>
      <c r="FK1521" s="37"/>
      <c r="FL1521" s="37"/>
      <c r="FM1521" s="37"/>
      <c r="FN1521" s="37"/>
      <c r="FO1521" s="37"/>
      <c r="FP1521" s="37"/>
      <c r="FQ1521" s="37"/>
      <c r="FR1521" s="37"/>
      <c r="FS1521" s="37"/>
      <c r="FT1521" s="37"/>
      <c r="FU1521" s="38"/>
    </row>
    <row r="1522" spans="1:177" s="7" customFormat="1" ht="12.6" customHeight="1" x14ac:dyDescent="0.25">
      <c r="A1522" s="283">
        <v>5</v>
      </c>
      <c r="B1522" s="283" t="s">
        <v>759</v>
      </c>
      <c r="C1522" s="283">
        <v>1</v>
      </c>
      <c r="D1522" s="226">
        <v>43516</v>
      </c>
      <c r="E1522" s="290">
        <v>0.23491898148148149</v>
      </c>
      <c r="F1522" s="290"/>
      <c r="G1522" s="290"/>
      <c r="H1522" s="290"/>
      <c r="I1522" s="290"/>
      <c r="J1522" s="290"/>
      <c r="K1522" s="290"/>
      <c r="L1522" s="290"/>
      <c r="M1522" s="290"/>
      <c r="N1522" s="290"/>
      <c r="O1522" s="290"/>
      <c r="P1522" s="98" t="str">
        <f t="shared" si="23"/>
        <v>5|Transecto TS1|1|20190220|053817</v>
      </c>
      <c r="Q1522" s="283">
        <v>7784256.0539999995</v>
      </c>
      <c r="R1522" s="283">
        <v>388807.53600000002</v>
      </c>
      <c r="S1522" s="283">
        <v>37.700000000000003</v>
      </c>
      <c r="T1522" s="283">
        <v>114</v>
      </c>
      <c r="U1522" s="283">
        <v>7</v>
      </c>
      <c r="V1522" s="283">
        <v>1</v>
      </c>
      <c r="W1522" s="283">
        <v>45</v>
      </c>
      <c r="X1522" s="264">
        <v>80</v>
      </c>
      <c r="Y1522" s="283">
        <v>34.119583130000002</v>
      </c>
      <c r="Z1522" s="283">
        <v>1.0397742990000001</v>
      </c>
      <c r="AA1522" s="283">
        <v>0.10679999699999999</v>
      </c>
      <c r="AB1522" s="283">
        <v>9.9475517270000005</v>
      </c>
      <c r="AC1522" s="283" t="s">
        <v>628</v>
      </c>
      <c r="AD1522" s="283">
        <v>28.295000080000001</v>
      </c>
      <c r="AE1522" s="283">
        <v>129.96388239999999</v>
      </c>
      <c r="AF1522" s="283" t="s">
        <v>6</v>
      </c>
      <c r="AG1522" s="283" t="s">
        <v>6</v>
      </c>
      <c r="AH1522" s="284" t="s">
        <v>6</v>
      </c>
      <c r="AI1522" s="98" t="s">
        <v>6</v>
      </c>
      <c r="AJ1522" s="98" t="s">
        <v>6</v>
      </c>
      <c r="AK1522" s="98" t="s">
        <v>6</v>
      </c>
      <c r="AL1522" s="98" t="s">
        <v>6</v>
      </c>
      <c r="AM1522" s="283">
        <v>0</v>
      </c>
      <c r="AN1522" s="283">
        <v>0</v>
      </c>
      <c r="AO1522" s="98" t="s">
        <v>467</v>
      </c>
      <c r="AP1522" s="41"/>
      <c r="AQ1522" s="41"/>
      <c r="AR1522" s="41"/>
      <c r="AS1522" s="41"/>
      <c r="AT1522" s="39"/>
      <c r="AU1522" s="39"/>
      <c r="AV1522" s="39"/>
      <c r="AW1522" s="39"/>
      <c r="AX1522" s="39"/>
      <c r="AY1522" s="39"/>
      <c r="AZ1522" s="39"/>
      <c r="BA1522" s="39"/>
      <c r="BB1522" s="39"/>
      <c r="BC1522" s="39"/>
      <c r="BD1522" s="39"/>
      <c r="BE1522" s="39"/>
      <c r="BF1522" s="39"/>
      <c r="BG1522" s="39"/>
      <c r="BH1522" s="39"/>
      <c r="BI1522" s="39"/>
      <c r="BJ1522" s="39"/>
      <c r="BK1522" s="39"/>
      <c r="BL1522" s="39"/>
      <c r="BM1522" s="39"/>
      <c r="BN1522" s="39"/>
      <c r="BO1522" s="39"/>
      <c r="BP1522" s="39"/>
      <c r="BQ1522" s="39"/>
      <c r="BR1522" s="39"/>
      <c r="BS1522" s="39"/>
      <c r="BT1522" s="39"/>
      <c r="BU1522" s="39"/>
      <c r="BV1522" s="39"/>
      <c r="BW1522" s="39"/>
      <c r="BX1522" s="39"/>
      <c r="BY1522" s="39"/>
      <c r="BZ1522" s="39"/>
      <c r="CA1522" s="39"/>
      <c r="CB1522" s="39"/>
      <c r="CC1522" s="39"/>
      <c r="CD1522" s="39"/>
      <c r="CE1522" s="39"/>
      <c r="CF1522" s="39"/>
      <c r="CG1522" s="39"/>
      <c r="CH1522" s="39"/>
      <c r="CI1522" s="39"/>
      <c r="CJ1522" s="39"/>
      <c r="CK1522" s="39"/>
      <c r="CL1522" s="39"/>
      <c r="CM1522" s="39"/>
      <c r="CN1522" s="39"/>
      <c r="CO1522" s="39"/>
      <c r="CP1522" s="39"/>
      <c r="CQ1522" s="40"/>
      <c r="CR1522" s="40"/>
      <c r="CS1522" s="40"/>
      <c r="CT1522" s="40"/>
      <c r="CU1522" s="40"/>
      <c r="CV1522" s="40"/>
      <c r="CW1522" s="40"/>
      <c r="CX1522" s="40"/>
      <c r="CY1522" s="40"/>
      <c r="CZ1522" s="40"/>
      <c r="DA1522" s="40"/>
      <c r="DB1522" s="40"/>
      <c r="DC1522" s="40"/>
      <c r="DD1522" s="40"/>
      <c r="DE1522" s="40"/>
      <c r="DF1522" s="40"/>
      <c r="DG1522" s="40"/>
      <c r="DH1522" s="37"/>
      <c r="DI1522" s="37"/>
      <c r="DJ1522" s="37"/>
      <c r="DK1522" s="37"/>
      <c r="DL1522" s="37"/>
      <c r="DM1522" s="37"/>
      <c r="DN1522" s="37"/>
      <c r="DO1522" s="37"/>
      <c r="DP1522" s="37"/>
      <c r="DQ1522" s="37"/>
      <c r="DR1522" s="37"/>
      <c r="DS1522" s="37"/>
      <c r="DT1522" s="37"/>
      <c r="DU1522" s="37"/>
      <c r="DV1522" s="37"/>
      <c r="DW1522" s="37"/>
      <c r="DX1522" s="37"/>
      <c r="DY1522" s="37"/>
      <c r="DZ1522" s="37"/>
      <c r="EA1522" s="37"/>
      <c r="EB1522" s="37"/>
      <c r="EC1522" s="37"/>
      <c r="ED1522" s="37"/>
      <c r="EE1522" s="37"/>
      <c r="EF1522" s="37"/>
      <c r="EG1522" s="37"/>
      <c r="EH1522" s="37"/>
      <c r="EI1522" s="37"/>
      <c r="EJ1522" s="37"/>
      <c r="EK1522" s="37"/>
      <c r="EL1522" s="37"/>
      <c r="EM1522" s="37"/>
      <c r="EN1522" s="37"/>
      <c r="EO1522" s="37"/>
      <c r="EP1522" s="37"/>
      <c r="EQ1522" s="37"/>
      <c r="ER1522" s="37"/>
      <c r="ES1522" s="37"/>
      <c r="ET1522" s="37"/>
      <c r="EU1522" s="37"/>
      <c r="EV1522" s="37"/>
      <c r="EW1522" s="37"/>
      <c r="EX1522" s="37"/>
      <c r="EY1522" s="37"/>
      <c r="EZ1522" s="37"/>
      <c r="FA1522" s="37"/>
      <c r="FB1522" s="37"/>
      <c r="FC1522" s="37"/>
      <c r="FD1522" s="37"/>
      <c r="FE1522" s="37"/>
      <c r="FF1522" s="37"/>
      <c r="FG1522" s="37"/>
      <c r="FH1522" s="37"/>
      <c r="FI1522" s="37"/>
      <c r="FJ1522" s="37"/>
      <c r="FK1522" s="37"/>
      <c r="FL1522" s="37"/>
      <c r="FM1522" s="37"/>
      <c r="FN1522" s="37"/>
      <c r="FO1522" s="37"/>
      <c r="FP1522" s="37"/>
      <c r="FQ1522" s="37"/>
      <c r="FR1522" s="37"/>
      <c r="FS1522" s="37"/>
      <c r="FT1522" s="37"/>
      <c r="FU1522" s="38"/>
    </row>
    <row r="1523" spans="1:177" s="7" customFormat="1" ht="12.6" customHeight="1" x14ac:dyDescent="0.25">
      <c r="A1523" s="283">
        <v>5</v>
      </c>
      <c r="B1523" s="283" t="s">
        <v>759</v>
      </c>
      <c r="C1523" s="283">
        <v>2</v>
      </c>
      <c r="D1523" s="226">
        <v>43516</v>
      </c>
      <c r="E1523" s="290">
        <v>0.24273148148148149</v>
      </c>
      <c r="F1523" s="290"/>
      <c r="G1523" s="290"/>
      <c r="H1523" s="290"/>
      <c r="I1523" s="290"/>
      <c r="J1523" s="290"/>
      <c r="K1523" s="290"/>
      <c r="L1523" s="290"/>
      <c r="M1523" s="290"/>
      <c r="N1523" s="290"/>
      <c r="O1523" s="290"/>
      <c r="P1523" s="98" t="str">
        <f t="shared" si="23"/>
        <v>5|Transecto TS1|2|20190220|054932</v>
      </c>
      <c r="Q1523" s="283">
        <v>7784209.0039999997</v>
      </c>
      <c r="R1523" s="283">
        <v>391230.29599999997</v>
      </c>
      <c r="S1523" s="283">
        <v>38.6</v>
      </c>
      <c r="T1523" s="283">
        <v>114</v>
      </c>
      <c r="U1523" s="283">
        <v>7.6</v>
      </c>
      <c r="V1523" s="283">
        <v>1</v>
      </c>
      <c r="W1523" s="283">
        <v>45</v>
      </c>
      <c r="X1523" s="264">
        <v>80</v>
      </c>
      <c r="Y1523" s="283">
        <v>37.017730710000002</v>
      </c>
      <c r="Z1523" s="283">
        <v>1.0582007170000001</v>
      </c>
      <c r="AA1523" s="283">
        <v>0.107999995</v>
      </c>
      <c r="AB1523" s="283">
        <v>14.251255990000001</v>
      </c>
      <c r="AC1523" s="283" t="s">
        <v>628</v>
      </c>
      <c r="AD1523" s="283">
        <v>28.434999470000001</v>
      </c>
      <c r="AE1523" s="283">
        <v>132.94287109999999</v>
      </c>
      <c r="AF1523" s="283" t="s">
        <v>6</v>
      </c>
      <c r="AG1523" s="283" t="s">
        <v>6</v>
      </c>
      <c r="AH1523" s="284" t="s">
        <v>6</v>
      </c>
      <c r="AI1523" s="98" t="s">
        <v>6</v>
      </c>
      <c r="AJ1523" s="98" t="s">
        <v>6</v>
      </c>
      <c r="AK1523" s="98" t="s">
        <v>6</v>
      </c>
      <c r="AL1523" s="98" t="s">
        <v>6</v>
      </c>
      <c r="AM1523" s="283">
        <v>0</v>
      </c>
      <c r="AN1523" s="283">
        <v>0</v>
      </c>
      <c r="AO1523" s="98" t="s">
        <v>467</v>
      </c>
      <c r="AP1523" s="41"/>
      <c r="AQ1523" s="41"/>
      <c r="AR1523" s="41"/>
      <c r="AS1523" s="41"/>
      <c r="AT1523" s="39"/>
      <c r="AU1523" s="39"/>
      <c r="AV1523" s="39"/>
      <c r="AW1523" s="39"/>
      <c r="AX1523" s="39"/>
      <c r="AY1523" s="39"/>
      <c r="AZ1523" s="39"/>
      <c r="BA1523" s="39"/>
      <c r="BB1523" s="39"/>
      <c r="BC1523" s="39"/>
      <c r="BD1523" s="39"/>
      <c r="BE1523" s="39"/>
      <c r="BF1523" s="39"/>
      <c r="BG1523" s="39"/>
      <c r="BH1523" s="39"/>
      <c r="BI1523" s="39"/>
      <c r="BJ1523" s="39"/>
      <c r="BK1523" s="39"/>
      <c r="BL1523" s="39"/>
      <c r="BM1523" s="39"/>
      <c r="BN1523" s="39"/>
      <c r="BO1523" s="39"/>
      <c r="BP1523" s="39"/>
      <c r="BQ1523" s="39"/>
      <c r="BR1523" s="39"/>
      <c r="BS1523" s="39"/>
      <c r="BT1523" s="39"/>
      <c r="BU1523" s="39"/>
      <c r="BV1523" s="39"/>
      <c r="BW1523" s="39"/>
      <c r="BX1523" s="39"/>
      <c r="BY1523" s="39"/>
      <c r="BZ1523" s="39"/>
      <c r="CA1523" s="39"/>
      <c r="CB1523" s="39"/>
      <c r="CC1523" s="39"/>
      <c r="CD1523" s="39"/>
      <c r="CE1523" s="39"/>
      <c r="CF1523" s="39"/>
      <c r="CG1523" s="39"/>
      <c r="CH1523" s="39"/>
      <c r="CI1523" s="39"/>
      <c r="CJ1523" s="39"/>
      <c r="CK1523" s="39"/>
      <c r="CL1523" s="39"/>
      <c r="CM1523" s="39"/>
      <c r="CN1523" s="39"/>
      <c r="CO1523" s="39"/>
      <c r="CP1523" s="39"/>
      <c r="CQ1523" s="40"/>
      <c r="CR1523" s="40"/>
      <c r="CS1523" s="40"/>
      <c r="CT1523" s="40"/>
      <c r="CU1523" s="40"/>
      <c r="CV1523" s="40"/>
      <c r="CW1523" s="40"/>
      <c r="CX1523" s="40"/>
      <c r="CY1523" s="40"/>
      <c r="CZ1523" s="40"/>
      <c r="DA1523" s="40"/>
      <c r="DB1523" s="40"/>
      <c r="DC1523" s="40"/>
      <c r="DD1523" s="40"/>
      <c r="DE1523" s="40"/>
      <c r="DF1523" s="40"/>
      <c r="DG1523" s="40"/>
      <c r="DH1523" s="37"/>
      <c r="DI1523" s="37"/>
      <c r="DJ1523" s="37"/>
      <c r="DK1523" s="37"/>
      <c r="DL1523" s="37"/>
      <c r="DM1523" s="37"/>
      <c r="DN1523" s="37"/>
      <c r="DO1523" s="37"/>
      <c r="DP1523" s="37"/>
      <c r="DQ1523" s="37"/>
      <c r="DR1523" s="37"/>
      <c r="DS1523" s="37"/>
      <c r="DT1523" s="37"/>
      <c r="DU1523" s="37"/>
      <c r="DV1523" s="37"/>
      <c r="DW1523" s="37"/>
      <c r="DX1523" s="37"/>
      <c r="DY1523" s="37"/>
      <c r="DZ1523" s="37"/>
      <c r="EA1523" s="37"/>
      <c r="EB1523" s="37"/>
      <c r="EC1523" s="37"/>
      <c r="ED1523" s="37"/>
      <c r="EE1523" s="37"/>
      <c r="EF1523" s="37"/>
      <c r="EG1523" s="37"/>
      <c r="EH1523" s="37"/>
      <c r="EI1523" s="37"/>
      <c r="EJ1523" s="37"/>
      <c r="EK1523" s="37"/>
      <c r="EL1523" s="37"/>
      <c r="EM1523" s="37"/>
      <c r="EN1523" s="37"/>
      <c r="EO1523" s="37"/>
      <c r="EP1523" s="37"/>
      <c r="EQ1523" s="37"/>
      <c r="ER1523" s="37"/>
      <c r="ES1523" s="37"/>
      <c r="ET1523" s="37"/>
      <c r="EU1523" s="37"/>
      <c r="EV1523" s="37"/>
      <c r="EW1523" s="37"/>
      <c r="EX1523" s="37"/>
      <c r="EY1523" s="37"/>
      <c r="EZ1523" s="37"/>
      <c r="FA1523" s="37"/>
      <c r="FB1523" s="37"/>
      <c r="FC1523" s="37"/>
      <c r="FD1523" s="37"/>
      <c r="FE1523" s="37"/>
      <c r="FF1523" s="37"/>
      <c r="FG1523" s="37"/>
      <c r="FH1523" s="37"/>
      <c r="FI1523" s="37"/>
      <c r="FJ1523" s="37"/>
      <c r="FK1523" s="37"/>
      <c r="FL1523" s="37"/>
      <c r="FM1523" s="37"/>
      <c r="FN1523" s="37"/>
      <c r="FO1523" s="37"/>
      <c r="FP1523" s="37"/>
      <c r="FQ1523" s="37"/>
      <c r="FR1523" s="37"/>
      <c r="FS1523" s="37"/>
      <c r="FT1523" s="37"/>
      <c r="FU1523" s="38"/>
    </row>
    <row r="1524" spans="1:177" s="7" customFormat="1" ht="12.6" customHeight="1" x14ac:dyDescent="0.25">
      <c r="A1524" s="283">
        <v>5</v>
      </c>
      <c r="B1524" s="283" t="s">
        <v>759</v>
      </c>
      <c r="C1524" s="283">
        <v>3</v>
      </c>
      <c r="D1524" s="226">
        <v>43516</v>
      </c>
      <c r="E1524" s="290">
        <v>0.25087962962962962</v>
      </c>
      <c r="F1524" s="290"/>
      <c r="G1524" s="290"/>
      <c r="H1524" s="290"/>
      <c r="I1524" s="290"/>
      <c r="J1524" s="290"/>
      <c r="K1524" s="290"/>
      <c r="L1524" s="290"/>
      <c r="M1524" s="290"/>
      <c r="N1524" s="290"/>
      <c r="O1524" s="290"/>
      <c r="P1524" s="98" t="str">
        <f t="shared" si="23"/>
        <v>5|Transecto TS1|3|20190220|060116</v>
      </c>
      <c r="Q1524" s="283">
        <v>7784471.6809999999</v>
      </c>
      <c r="R1524" s="283">
        <v>393750.63299999997</v>
      </c>
      <c r="S1524" s="283">
        <v>46</v>
      </c>
      <c r="T1524" s="283">
        <v>114</v>
      </c>
      <c r="U1524" s="283">
        <v>7.4</v>
      </c>
      <c r="V1524" s="283">
        <v>1</v>
      </c>
      <c r="W1524" s="283">
        <v>45</v>
      </c>
      <c r="X1524" s="264">
        <v>80</v>
      </c>
      <c r="Y1524" s="283">
        <v>37.017730710000002</v>
      </c>
      <c r="Z1524" s="283">
        <v>1.0582007170000001</v>
      </c>
      <c r="AA1524" s="283">
        <v>0.107999995</v>
      </c>
      <c r="AB1524" s="283">
        <v>14.251255990000001</v>
      </c>
      <c r="AC1524" s="283" t="s">
        <v>628</v>
      </c>
      <c r="AD1524" s="283">
        <v>28.434999470000001</v>
      </c>
      <c r="AE1524" s="283">
        <v>132.94287109999999</v>
      </c>
      <c r="AF1524" s="283" t="s">
        <v>6</v>
      </c>
      <c r="AG1524" s="283" t="s">
        <v>6</v>
      </c>
      <c r="AH1524" s="284" t="s">
        <v>6</v>
      </c>
      <c r="AI1524" s="98" t="s">
        <v>6</v>
      </c>
      <c r="AJ1524" s="98" t="s">
        <v>6</v>
      </c>
      <c r="AK1524" s="98" t="s">
        <v>6</v>
      </c>
      <c r="AL1524" s="98" t="s">
        <v>6</v>
      </c>
      <c r="AM1524" s="283">
        <v>0</v>
      </c>
      <c r="AN1524" s="283">
        <v>0</v>
      </c>
      <c r="AO1524" s="98" t="s">
        <v>467</v>
      </c>
      <c r="AP1524" s="41"/>
      <c r="AQ1524" s="41"/>
      <c r="AR1524" s="41"/>
      <c r="AS1524" s="41"/>
      <c r="AT1524" s="39"/>
      <c r="AU1524" s="39"/>
      <c r="AV1524" s="39"/>
      <c r="AW1524" s="39"/>
      <c r="AX1524" s="39"/>
      <c r="AY1524" s="39"/>
      <c r="AZ1524" s="39"/>
      <c r="BA1524" s="39"/>
      <c r="BB1524" s="39"/>
      <c r="BC1524" s="39"/>
      <c r="BD1524" s="39"/>
      <c r="BE1524" s="39"/>
      <c r="BF1524" s="39"/>
      <c r="BG1524" s="39"/>
      <c r="BH1524" s="39"/>
      <c r="BI1524" s="39"/>
      <c r="BJ1524" s="39"/>
      <c r="BK1524" s="39"/>
      <c r="BL1524" s="39"/>
      <c r="BM1524" s="39"/>
      <c r="BN1524" s="39"/>
      <c r="BO1524" s="39"/>
      <c r="BP1524" s="39"/>
      <c r="BQ1524" s="39"/>
      <c r="BR1524" s="39"/>
      <c r="BS1524" s="39"/>
      <c r="BT1524" s="39"/>
      <c r="BU1524" s="39"/>
      <c r="BV1524" s="39"/>
      <c r="BW1524" s="39"/>
      <c r="BX1524" s="39"/>
      <c r="BY1524" s="39"/>
      <c r="BZ1524" s="39"/>
      <c r="CA1524" s="39"/>
      <c r="CB1524" s="39"/>
      <c r="CC1524" s="39"/>
      <c r="CD1524" s="39"/>
      <c r="CE1524" s="39"/>
      <c r="CF1524" s="39"/>
      <c r="CG1524" s="39"/>
      <c r="CH1524" s="39"/>
      <c r="CI1524" s="39"/>
      <c r="CJ1524" s="39"/>
      <c r="CK1524" s="39"/>
      <c r="CL1524" s="39"/>
      <c r="CM1524" s="39"/>
      <c r="CN1524" s="39"/>
      <c r="CO1524" s="39"/>
      <c r="CP1524" s="39"/>
      <c r="CQ1524" s="40"/>
      <c r="CR1524" s="40"/>
      <c r="CS1524" s="40"/>
      <c r="CT1524" s="40"/>
      <c r="CU1524" s="40"/>
      <c r="CV1524" s="40"/>
      <c r="CW1524" s="40"/>
      <c r="CX1524" s="40"/>
      <c r="CY1524" s="40"/>
      <c r="CZ1524" s="40"/>
      <c r="DA1524" s="40"/>
      <c r="DB1524" s="40"/>
      <c r="DC1524" s="40"/>
      <c r="DD1524" s="40"/>
      <c r="DE1524" s="40"/>
      <c r="DF1524" s="40"/>
      <c r="DG1524" s="40"/>
      <c r="DH1524" s="37"/>
      <c r="DI1524" s="37"/>
      <c r="DJ1524" s="37"/>
      <c r="DK1524" s="37"/>
      <c r="DL1524" s="37"/>
      <c r="DM1524" s="37"/>
      <c r="DN1524" s="37"/>
      <c r="DO1524" s="37"/>
      <c r="DP1524" s="37"/>
      <c r="DQ1524" s="37"/>
      <c r="DR1524" s="37"/>
      <c r="DS1524" s="37"/>
      <c r="DT1524" s="37"/>
      <c r="DU1524" s="37"/>
      <c r="DV1524" s="37"/>
      <c r="DW1524" s="37"/>
      <c r="DX1524" s="37"/>
      <c r="DY1524" s="37"/>
      <c r="DZ1524" s="37"/>
      <c r="EA1524" s="37"/>
      <c r="EB1524" s="37"/>
      <c r="EC1524" s="37"/>
      <c r="ED1524" s="37"/>
      <c r="EE1524" s="37"/>
      <c r="EF1524" s="37"/>
      <c r="EG1524" s="37"/>
      <c r="EH1524" s="37"/>
      <c r="EI1524" s="37"/>
      <c r="EJ1524" s="37"/>
      <c r="EK1524" s="37"/>
      <c r="EL1524" s="37"/>
      <c r="EM1524" s="37"/>
      <c r="EN1524" s="37"/>
      <c r="EO1524" s="37"/>
      <c r="EP1524" s="37"/>
      <c r="EQ1524" s="37"/>
      <c r="ER1524" s="37"/>
      <c r="ES1524" s="37"/>
      <c r="ET1524" s="37"/>
      <c r="EU1524" s="37"/>
      <c r="EV1524" s="37"/>
      <c r="EW1524" s="37"/>
      <c r="EX1524" s="37"/>
      <c r="EY1524" s="37"/>
      <c r="EZ1524" s="37"/>
      <c r="FA1524" s="37"/>
      <c r="FB1524" s="37"/>
      <c r="FC1524" s="37"/>
      <c r="FD1524" s="37"/>
      <c r="FE1524" s="37"/>
      <c r="FF1524" s="37"/>
      <c r="FG1524" s="37"/>
      <c r="FH1524" s="37"/>
      <c r="FI1524" s="37"/>
      <c r="FJ1524" s="37"/>
      <c r="FK1524" s="37"/>
      <c r="FL1524" s="37"/>
      <c r="FM1524" s="37"/>
      <c r="FN1524" s="37"/>
      <c r="FO1524" s="37"/>
      <c r="FP1524" s="37"/>
      <c r="FQ1524" s="37"/>
      <c r="FR1524" s="37"/>
      <c r="FS1524" s="37"/>
      <c r="FT1524" s="37"/>
      <c r="FU1524" s="38"/>
    </row>
    <row r="1525" spans="1:177" s="7" customFormat="1" ht="12.6" customHeight="1" x14ac:dyDescent="0.25">
      <c r="A1525" s="283">
        <v>5</v>
      </c>
      <c r="B1525" s="283" t="s">
        <v>759</v>
      </c>
      <c r="C1525" s="283">
        <v>4</v>
      </c>
      <c r="D1525" s="226">
        <v>43516</v>
      </c>
      <c r="E1525" s="290">
        <v>0.25893518518518516</v>
      </c>
      <c r="F1525" s="290"/>
      <c r="G1525" s="290"/>
      <c r="H1525" s="290"/>
      <c r="I1525" s="290"/>
      <c r="J1525" s="290"/>
      <c r="K1525" s="290"/>
      <c r="L1525" s="290"/>
      <c r="M1525" s="290"/>
      <c r="N1525" s="290"/>
      <c r="O1525" s="290"/>
      <c r="P1525" s="98" t="str">
        <f t="shared" si="23"/>
        <v>5|Transecto TS1|4|20190220|061252</v>
      </c>
      <c r="Q1525" s="283">
        <v>7784243.2570000002</v>
      </c>
      <c r="R1525" s="283">
        <v>396308.83100000001</v>
      </c>
      <c r="S1525" s="283">
        <v>47</v>
      </c>
      <c r="T1525" s="283">
        <v>114</v>
      </c>
      <c r="U1525" s="283">
        <v>6.9</v>
      </c>
      <c r="V1525" s="283">
        <v>1</v>
      </c>
      <c r="W1525" s="283">
        <v>45</v>
      </c>
      <c r="X1525" s="264">
        <v>80</v>
      </c>
      <c r="Y1525" s="283">
        <v>35.908100130000001</v>
      </c>
      <c r="Z1525" s="283">
        <v>0.824332595</v>
      </c>
      <c r="AA1525" s="283">
        <v>9.3199998000000006E-2</v>
      </c>
      <c r="AB1525" s="283">
        <v>18.325513839999999</v>
      </c>
      <c r="AC1525" s="283" t="s">
        <v>628</v>
      </c>
      <c r="AD1525" s="283">
        <v>28.734998699999998</v>
      </c>
      <c r="AE1525" s="283">
        <v>134.7200623</v>
      </c>
      <c r="AF1525" s="283">
        <v>-0.96666318200000001</v>
      </c>
      <c r="AG1525" s="283">
        <v>-3.5187089440000001</v>
      </c>
      <c r="AH1525" s="284" t="s">
        <v>6</v>
      </c>
      <c r="AI1525" s="98" t="s">
        <v>6</v>
      </c>
      <c r="AJ1525" s="98" t="s">
        <v>6</v>
      </c>
      <c r="AK1525" s="98" t="s">
        <v>6</v>
      </c>
      <c r="AL1525" s="98" t="s">
        <v>6</v>
      </c>
      <c r="AM1525" s="283">
        <v>0</v>
      </c>
      <c r="AN1525" s="283">
        <v>0</v>
      </c>
      <c r="AO1525" s="98" t="s">
        <v>467</v>
      </c>
      <c r="AP1525" s="41"/>
      <c r="AQ1525" s="41"/>
      <c r="AR1525" s="41"/>
      <c r="AS1525" s="41"/>
      <c r="AT1525" s="39"/>
      <c r="AU1525" s="39"/>
      <c r="AV1525" s="39"/>
      <c r="AW1525" s="39"/>
      <c r="AX1525" s="39"/>
      <c r="AY1525" s="39"/>
      <c r="AZ1525" s="39"/>
      <c r="BA1525" s="39"/>
      <c r="BB1525" s="39"/>
      <c r="BC1525" s="39"/>
      <c r="BD1525" s="39"/>
      <c r="BE1525" s="39"/>
      <c r="BF1525" s="39"/>
      <c r="BG1525" s="39"/>
      <c r="BH1525" s="39"/>
      <c r="BI1525" s="39"/>
      <c r="BJ1525" s="39"/>
      <c r="BK1525" s="39"/>
      <c r="BL1525" s="39"/>
      <c r="BM1525" s="39"/>
      <c r="BN1525" s="39"/>
      <c r="BO1525" s="39"/>
      <c r="BP1525" s="39"/>
      <c r="BQ1525" s="39"/>
      <c r="BR1525" s="39"/>
      <c r="BS1525" s="39"/>
      <c r="BT1525" s="39"/>
      <c r="BU1525" s="39"/>
      <c r="BV1525" s="39"/>
      <c r="BW1525" s="39"/>
      <c r="BX1525" s="39"/>
      <c r="BY1525" s="39"/>
      <c r="BZ1525" s="39"/>
      <c r="CA1525" s="39"/>
      <c r="CB1525" s="39"/>
      <c r="CC1525" s="39"/>
      <c r="CD1525" s="39"/>
      <c r="CE1525" s="39"/>
      <c r="CF1525" s="39"/>
      <c r="CG1525" s="39"/>
      <c r="CH1525" s="39"/>
      <c r="CI1525" s="39"/>
      <c r="CJ1525" s="39"/>
      <c r="CK1525" s="39"/>
      <c r="CL1525" s="39"/>
      <c r="CM1525" s="39"/>
      <c r="CN1525" s="39"/>
      <c r="CO1525" s="39"/>
      <c r="CP1525" s="39"/>
      <c r="CQ1525" s="40"/>
      <c r="CR1525" s="40"/>
      <c r="CS1525" s="40"/>
      <c r="CT1525" s="40"/>
      <c r="CU1525" s="40"/>
      <c r="CV1525" s="40"/>
      <c r="CW1525" s="40"/>
      <c r="CX1525" s="40"/>
      <c r="CY1525" s="40"/>
      <c r="CZ1525" s="40"/>
      <c r="DA1525" s="40"/>
      <c r="DB1525" s="40"/>
      <c r="DC1525" s="40"/>
      <c r="DD1525" s="40"/>
      <c r="DE1525" s="40"/>
      <c r="DF1525" s="40"/>
      <c r="DG1525" s="40"/>
      <c r="DH1525" s="37"/>
      <c r="DI1525" s="37"/>
      <c r="DJ1525" s="37"/>
      <c r="DK1525" s="37"/>
      <c r="DL1525" s="37"/>
      <c r="DM1525" s="37"/>
      <c r="DN1525" s="37"/>
      <c r="DO1525" s="37"/>
      <c r="DP1525" s="37"/>
      <c r="DQ1525" s="37"/>
      <c r="DR1525" s="37"/>
      <c r="DS1525" s="37"/>
      <c r="DT1525" s="37"/>
      <c r="DU1525" s="37"/>
      <c r="DV1525" s="37"/>
      <c r="DW1525" s="37"/>
      <c r="DX1525" s="37"/>
      <c r="DY1525" s="37"/>
      <c r="DZ1525" s="37"/>
      <c r="EA1525" s="37"/>
      <c r="EB1525" s="37"/>
      <c r="EC1525" s="37"/>
      <c r="ED1525" s="37"/>
      <c r="EE1525" s="37"/>
      <c r="EF1525" s="37"/>
      <c r="EG1525" s="37"/>
      <c r="EH1525" s="37"/>
      <c r="EI1525" s="37"/>
      <c r="EJ1525" s="37"/>
      <c r="EK1525" s="37"/>
      <c r="EL1525" s="37"/>
      <c r="EM1525" s="37"/>
      <c r="EN1525" s="37"/>
      <c r="EO1525" s="37"/>
      <c r="EP1525" s="37"/>
      <c r="EQ1525" s="37"/>
      <c r="ER1525" s="37"/>
      <c r="ES1525" s="37"/>
      <c r="ET1525" s="37"/>
      <c r="EU1525" s="37"/>
      <c r="EV1525" s="37"/>
      <c r="EW1525" s="37"/>
      <c r="EX1525" s="37"/>
      <c r="EY1525" s="37"/>
      <c r="EZ1525" s="37"/>
      <c r="FA1525" s="37"/>
      <c r="FB1525" s="37"/>
      <c r="FC1525" s="37"/>
      <c r="FD1525" s="37"/>
      <c r="FE1525" s="37"/>
      <c r="FF1525" s="37"/>
      <c r="FG1525" s="37"/>
      <c r="FH1525" s="37"/>
      <c r="FI1525" s="37"/>
      <c r="FJ1525" s="37"/>
      <c r="FK1525" s="37"/>
      <c r="FL1525" s="37"/>
      <c r="FM1525" s="37"/>
      <c r="FN1525" s="37"/>
      <c r="FO1525" s="37"/>
      <c r="FP1525" s="37"/>
      <c r="FQ1525" s="37"/>
      <c r="FR1525" s="37"/>
      <c r="FS1525" s="37"/>
      <c r="FT1525" s="37"/>
      <c r="FU1525" s="38"/>
    </row>
    <row r="1526" spans="1:177" s="7" customFormat="1" ht="12.6" customHeight="1" x14ac:dyDescent="0.25">
      <c r="A1526" s="283">
        <v>5</v>
      </c>
      <c r="B1526" s="283" t="s">
        <v>759</v>
      </c>
      <c r="C1526" s="283">
        <v>5</v>
      </c>
      <c r="D1526" s="226">
        <v>43516</v>
      </c>
      <c r="E1526" s="290">
        <v>0.26730324074074074</v>
      </c>
      <c r="F1526" s="290"/>
      <c r="G1526" s="290"/>
      <c r="H1526" s="290"/>
      <c r="I1526" s="290"/>
      <c r="J1526" s="290"/>
      <c r="K1526" s="290"/>
      <c r="L1526" s="290"/>
      <c r="M1526" s="290"/>
      <c r="N1526" s="290"/>
      <c r="O1526" s="290"/>
      <c r="P1526" s="98" t="str">
        <f t="shared" si="23"/>
        <v>5|Transecto TS1|5|20190220|062455</v>
      </c>
      <c r="Q1526" s="283">
        <v>7784304.5489999996</v>
      </c>
      <c r="R1526" s="283">
        <v>398889.70799999998</v>
      </c>
      <c r="S1526" s="283">
        <v>48</v>
      </c>
      <c r="T1526" s="283">
        <v>114</v>
      </c>
      <c r="U1526" s="283">
        <v>6.5</v>
      </c>
      <c r="V1526" s="283">
        <v>1</v>
      </c>
      <c r="W1526" s="283">
        <v>45</v>
      </c>
      <c r="X1526" s="264">
        <v>80</v>
      </c>
      <c r="Y1526" s="283">
        <v>35.908100130000001</v>
      </c>
      <c r="Z1526" s="283">
        <v>0.824332595</v>
      </c>
      <c r="AA1526" s="283">
        <v>9.3199998000000006E-2</v>
      </c>
      <c r="AB1526" s="283">
        <v>18.325513839999999</v>
      </c>
      <c r="AC1526" s="283" t="s">
        <v>628</v>
      </c>
      <c r="AD1526" s="283">
        <v>28.734998699999998</v>
      </c>
      <c r="AE1526" s="283">
        <v>134.7200623</v>
      </c>
      <c r="AF1526" s="283">
        <v>-0.96666318200000001</v>
      </c>
      <c r="AG1526" s="283">
        <v>-3.5187089440000001</v>
      </c>
      <c r="AH1526" s="284" t="s">
        <v>6</v>
      </c>
      <c r="AI1526" s="98" t="s">
        <v>6</v>
      </c>
      <c r="AJ1526" s="98" t="s">
        <v>6</v>
      </c>
      <c r="AK1526" s="98" t="s">
        <v>6</v>
      </c>
      <c r="AL1526" s="98" t="s">
        <v>6</v>
      </c>
      <c r="AM1526" s="283">
        <v>0</v>
      </c>
      <c r="AN1526" s="283">
        <v>0</v>
      </c>
      <c r="AO1526" s="98" t="s">
        <v>467</v>
      </c>
      <c r="AP1526" s="41"/>
      <c r="AQ1526" s="41"/>
      <c r="AR1526" s="41"/>
      <c r="AS1526" s="41"/>
      <c r="AT1526" s="39"/>
      <c r="AU1526" s="39"/>
      <c r="AV1526" s="39"/>
      <c r="AW1526" s="39"/>
      <c r="AX1526" s="39"/>
      <c r="AY1526" s="39"/>
      <c r="AZ1526" s="39"/>
      <c r="BA1526" s="39"/>
      <c r="BB1526" s="39"/>
      <c r="BC1526" s="39"/>
      <c r="BD1526" s="39"/>
      <c r="BE1526" s="39"/>
      <c r="BF1526" s="39"/>
      <c r="BG1526" s="39"/>
      <c r="BH1526" s="39"/>
      <c r="BI1526" s="39"/>
      <c r="BJ1526" s="39"/>
      <c r="BK1526" s="39"/>
      <c r="BL1526" s="39"/>
      <c r="BM1526" s="39"/>
      <c r="BN1526" s="39"/>
      <c r="BO1526" s="39"/>
      <c r="BP1526" s="39"/>
      <c r="BQ1526" s="39"/>
      <c r="BR1526" s="39"/>
      <c r="BS1526" s="39"/>
      <c r="BT1526" s="39"/>
      <c r="BU1526" s="39"/>
      <c r="BV1526" s="39"/>
      <c r="BW1526" s="39"/>
      <c r="BX1526" s="39"/>
      <c r="BY1526" s="39"/>
      <c r="BZ1526" s="39"/>
      <c r="CA1526" s="39"/>
      <c r="CB1526" s="39"/>
      <c r="CC1526" s="39"/>
      <c r="CD1526" s="39"/>
      <c r="CE1526" s="39"/>
      <c r="CF1526" s="39"/>
      <c r="CG1526" s="39"/>
      <c r="CH1526" s="39"/>
      <c r="CI1526" s="39"/>
      <c r="CJ1526" s="39"/>
      <c r="CK1526" s="39"/>
      <c r="CL1526" s="39"/>
      <c r="CM1526" s="39"/>
      <c r="CN1526" s="39"/>
      <c r="CO1526" s="39"/>
      <c r="CP1526" s="39"/>
      <c r="CQ1526" s="40"/>
      <c r="CR1526" s="40"/>
      <c r="CS1526" s="40"/>
      <c r="CT1526" s="40"/>
      <c r="CU1526" s="40"/>
      <c r="CV1526" s="40"/>
      <c r="CW1526" s="40"/>
      <c r="CX1526" s="40"/>
      <c r="CY1526" s="40"/>
      <c r="CZ1526" s="40"/>
      <c r="DA1526" s="40"/>
      <c r="DB1526" s="40"/>
      <c r="DC1526" s="40"/>
      <c r="DD1526" s="40"/>
      <c r="DE1526" s="40"/>
      <c r="DF1526" s="40"/>
      <c r="DG1526" s="40"/>
      <c r="DH1526" s="37"/>
      <c r="DI1526" s="37"/>
      <c r="DJ1526" s="37"/>
      <c r="DK1526" s="37"/>
      <c r="DL1526" s="37"/>
      <c r="DM1526" s="37"/>
      <c r="DN1526" s="37"/>
      <c r="DO1526" s="37"/>
      <c r="DP1526" s="37"/>
      <c r="DQ1526" s="37"/>
      <c r="DR1526" s="37"/>
      <c r="DS1526" s="37"/>
      <c r="DT1526" s="37"/>
      <c r="DU1526" s="37"/>
      <c r="DV1526" s="37"/>
      <c r="DW1526" s="37"/>
      <c r="DX1526" s="37"/>
      <c r="DY1526" s="37"/>
      <c r="DZ1526" s="37"/>
      <c r="EA1526" s="37"/>
      <c r="EB1526" s="37"/>
      <c r="EC1526" s="37"/>
      <c r="ED1526" s="37"/>
      <c r="EE1526" s="37"/>
      <c r="EF1526" s="37"/>
      <c r="EG1526" s="37"/>
      <c r="EH1526" s="37"/>
      <c r="EI1526" s="37"/>
      <c r="EJ1526" s="37"/>
      <c r="EK1526" s="37"/>
      <c r="EL1526" s="37"/>
      <c r="EM1526" s="37"/>
      <c r="EN1526" s="37"/>
      <c r="EO1526" s="37"/>
      <c r="EP1526" s="37"/>
      <c r="EQ1526" s="37"/>
      <c r="ER1526" s="37"/>
      <c r="ES1526" s="37"/>
      <c r="ET1526" s="37"/>
      <c r="EU1526" s="37"/>
      <c r="EV1526" s="37"/>
      <c r="EW1526" s="37"/>
      <c r="EX1526" s="37"/>
      <c r="EY1526" s="37"/>
      <c r="EZ1526" s="37"/>
      <c r="FA1526" s="37"/>
      <c r="FB1526" s="37"/>
      <c r="FC1526" s="37"/>
      <c r="FD1526" s="37"/>
      <c r="FE1526" s="37"/>
      <c r="FF1526" s="37"/>
      <c r="FG1526" s="37"/>
      <c r="FH1526" s="37"/>
      <c r="FI1526" s="37"/>
      <c r="FJ1526" s="37"/>
      <c r="FK1526" s="37"/>
      <c r="FL1526" s="37"/>
      <c r="FM1526" s="37"/>
      <c r="FN1526" s="37"/>
      <c r="FO1526" s="37"/>
      <c r="FP1526" s="37"/>
      <c r="FQ1526" s="37"/>
      <c r="FR1526" s="37"/>
      <c r="FS1526" s="37"/>
      <c r="FT1526" s="37"/>
      <c r="FU1526" s="38"/>
    </row>
    <row r="1527" spans="1:177" s="7" customFormat="1" ht="12.6" customHeight="1" x14ac:dyDescent="0.25">
      <c r="A1527" s="283">
        <v>5</v>
      </c>
      <c r="B1527" s="283" t="s">
        <v>759</v>
      </c>
      <c r="C1527" s="283">
        <v>6</v>
      </c>
      <c r="D1527" s="226">
        <v>43516</v>
      </c>
      <c r="E1527" s="290">
        <v>0.275474537037037</v>
      </c>
      <c r="F1527" s="290"/>
      <c r="G1527" s="290"/>
      <c r="H1527" s="290"/>
      <c r="I1527" s="290"/>
      <c r="J1527" s="290"/>
      <c r="K1527" s="290"/>
      <c r="L1527" s="290"/>
      <c r="M1527" s="290"/>
      <c r="N1527" s="290"/>
      <c r="O1527" s="290"/>
      <c r="P1527" s="98" t="str">
        <f t="shared" si="23"/>
        <v>5|Transecto TS1|6|20190220|063641</v>
      </c>
      <c r="Q1527" s="283">
        <v>7784222.1030000001</v>
      </c>
      <c r="R1527" s="283">
        <v>401394.45199999999</v>
      </c>
      <c r="S1527" s="283">
        <v>41</v>
      </c>
      <c r="T1527" s="283">
        <v>114</v>
      </c>
      <c r="U1527" s="283">
        <v>6.7</v>
      </c>
      <c r="V1527" s="283">
        <v>1</v>
      </c>
      <c r="W1527" s="283">
        <v>45</v>
      </c>
      <c r="X1527" s="264">
        <v>80</v>
      </c>
      <c r="Y1527" s="283">
        <v>40.231082919999999</v>
      </c>
      <c r="Z1527" s="283">
        <v>0.72022342699999997</v>
      </c>
      <c r="AA1527" s="283">
        <v>8.5400000000000004E-2</v>
      </c>
      <c r="AB1527" s="283">
        <v>22.159574509999999</v>
      </c>
      <c r="AC1527" s="283" t="s">
        <v>628</v>
      </c>
      <c r="AD1527" s="283">
        <v>29.099998469999999</v>
      </c>
      <c r="AE1527" s="283">
        <v>135.2953186</v>
      </c>
      <c r="AF1527" s="283">
        <v>-0.96666318200000001</v>
      </c>
      <c r="AG1527" s="283">
        <v>-3.5187089440000001</v>
      </c>
      <c r="AH1527" s="284" t="s">
        <v>6</v>
      </c>
      <c r="AI1527" s="98" t="s">
        <v>6</v>
      </c>
      <c r="AJ1527" s="98" t="s">
        <v>6</v>
      </c>
      <c r="AK1527" s="98" t="s">
        <v>6</v>
      </c>
      <c r="AL1527" s="98" t="s">
        <v>6</v>
      </c>
      <c r="AM1527" s="283">
        <v>0</v>
      </c>
      <c r="AN1527" s="283">
        <v>0</v>
      </c>
      <c r="AO1527" s="98" t="s">
        <v>467</v>
      </c>
      <c r="AP1527" s="41"/>
      <c r="AQ1527" s="41"/>
      <c r="AR1527" s="41"/>
      <c r="AS1527" s="41"/>
      <c r="AT1527" s="39"/>
      <c r="AU1527" s="39"/>
      <c r="AV1527" s="39"/>
      <c r="AW1527" s="39"/>
      <c r="AX1527" s="39"/>
      <c r="AY1527" s="39"/>
      <c r="AZ1527" s="39"/>
      <c r="BA1527" s="39"/>
      <c r="BB1527" s="39"/>
      <c r="BC1527" s="39"/>
      <c r="BD1527" s="39"/>
      <c r="BE1527" s="39"/>
      <c r="BF1527" s="39"/>
      <c r="BG1527" s="39"/>
      <c r="BH1527" s="39"/>
      <c r="BI1527" s="39"/>
      <c r="BJ1527" s="39"/>
      <c r="BK1527" s="39"/>
      <c r="BL1527" s="39"/>
      <c r="BM1527" s="39"/>
      <c r="BN1527" s="39"/>
      <c r="BO1527" s="39"/>
      <c r="BP1527" s="39"/>
      <c r="BQ1527" s="39"/>
      <c r="BR1527" s="39"/>
      <c r="BS1527" s="39"/>
      <c r="BT1527" s="39"/>
      <c r="BU1527" s="39"/>
      <c r="BV1527" s="39"/>
      <c r="BW1527" s="39"/>
      <c r="BX1527" s="39"/>
      <c r="BY1527" s="39"/>
      <c r="BZ1527" s="39"/>
      <c r="CA1527" s="39"/>
      <c r="CB1527" s="39"/>
      <c r="CC1527" s="39"/>
      <c r="CD1527" s="39"/>
      <c r="CE1527" s="39"/>
      <c r="CF1527" s="39"/>
      <c r="CG1527" s="39"/>
      <c r="CH1527" s="39"/>
      <c r="CI1527" s="39"/>
      <c r="CJ1527" s="39"/>
      <c r="CK1527" s="39"/>
      <c r="CL1527" s="39"/>
      <c r="CM1527" s="39"/>
      <c r="CN1527" s="39"/>
      <c r="CO1527" s="39"/>
      <c r="CP1527" s="39"/>
      <c r="CQ1527" s="40"/>
      <c r="CR1527" s="40"/>
      <c r="CS1527" s="40"/>
      <c r="CT1527" s="40"/>
      <c r="CU1527" s="40"/>
      <c r="CV1527" s="40"/>
      <c r="CW1527" s="40"/>
      <c r="CX1527" s="40"/>
      <c r="CY1527" s="40"/>
      <c r="CZ1527" s="40"/>
      <c r="DA1527" s="40"/>
      <c r="DB1527" s="40"/>
      <c r="DC1527" s="40"/>
      <c r="DD1527" s="40"/>
      <c r="DE1527" s="40"/>
      <c r="DF1527" s="40"/>
      <c r="DG1527" s="40"/>
      <c r="DH1527" s="37"/>
      <c r="DI1527" s="37"/>
      <c r="DJ1527" s="37"/>
      <c r="DK1527" s="37"/>
      <c r="DL1527" s="37"/>
      <c r="DM1527" s="37"/>
      <c r="DN1527" s="37"/>
      <c r="DO1527" s="37"/>
      <c r="DP1527" s="37"/>
      <c r="DQ1527" s="37"/>
      <c r="DR1527" s="37"/>
      <c r="DS1527" s="37"/>
      <c r="DT1527" s="37"/>
      <c r="DU1527" s="37"/>
      <c r="DV1527" s="37"/>
      <c r="DW1527" s="37"/>
      <c r="DX1527" s="37"/>
      <c r="DY1527" s="37"/>
      <c r="DZ1527" s="37"/>
      <c r="EA1527" s="37"/>
      <c r="EB1527" s="37"/>
      <c r="EC1527" s="37"/>
      <c r="ED1527" s="37"/>
      <c r="EE1527" s="37"/>
      <c r="EF1527" s="37"/>
      <c r="EG1527" s="37"/>
      <c r="EH1527" s="37"/>
      <c r="EI1527" s="37"/>
      <c r="EJ1527" s="37"/>
      <c r="EK1527" s="37"/>
      <c r="EL1527" s="37"/>
      <c r="EM1527" s="37"/>
      <c r="EN1527" s="37"/>
      <c r="EO1527" s="37"/>
      <c r="EP1527" s="37"/>
      <c r="EQ1527" s="37"/>
      <c r="ER1527" s="37"/>
      <c r="ES1527" s="37"/>
      <c r="ET1527" s="37"/>
      <c r="EU1527" s="37"/>
      <c r="EV1527" s="37"/>
      <c r="EW1527" s="37"/>
      <c r="EX1527" s="37"/>
      <c r="EY1527" s="37"/>
      <c r="EZ1527" s="37"/>
      <c r="FA1527" s="37"/>
      <c r="FB1527" s="37"/>
      <c r="FC1527" s="37"/>
      <c r="FD1527" s="37"/>
      <c r="FE1527" s="37"/>
      <c r="FF1527" s="37"/>
      <c r="FG1527" s="37"/>
      <c r="FH1527" s="37"/>
      <c r="FI1527" s="37"/>
      <c r="FJ1527" s="37"/>
      <c r="FK1527" s="37"/>
      <c r="FL1527" s="37"/>
      <c r="FM1527" s="37"/>
      <c r="FN1527" s="37"/>
      <c r="FO1527" s="37"/>
      <c r="FP1527" s="37"/>
      <c r="FQ1527" s="37"/>
      <c r="FR1527" s="37"/>
      <c r="FS1527" s="37"/>
      <c r="FT1527" s="37"/>
      <c r="FU1527" s="38"/>
    </row>
    <row r="1528" spans="1:177" s="7" customFormat="1" ht="12.6" customHeight="1" x14ac:dyDescent="0.25">
      <c r="A1528" s="283">
        <v>5</v>
      </c>
      <c r="B1528" s="283" t="s">
        <v>759</v>
      </c>
      <c r="C1528" s="283">
        <v>7</v>
      </c>
      <c r="D1528" s="226">
        <v>43516</v>
      </c>
      <c r="E1528" s="290">
        <v>0.28358796296296296</v>
      </c>
      <c r="F1528" s="290"/>
      <c r="G1528" s="290"/>
      <c r="H1528" s="290"/>
      <c r="I1528" s="290"/>
      <c r="J1528" s="290"/>
      <c r="K1528" s="290"/>
      <c r="L1528" s="290"/>
      <c r="M1528" s="290"/>
      <c r="N1528" s="290"/>
      <c r="O1528" s="290"/>
      <c r="P1528" s="98" t="str">
        <f t="shared" si="23"/>
        <v>5|Transecto TS1|7|20190220|064822</v>
      </c>
      <c r="Q1528" s="283">
        <v>7784376.2520000003</v>
      </c>
      <c r="R1528" s="283">
        <v>403819.55499999999</v>
      </c>
      <c r="S1528" s="283">
        <v>42</v>
      </c>
      <c r="T1528" s="283">
        <v>114</v>
      </c>
      <c r="U1528" s="283">
        <v>7.7</v>
      </c>
      <c r="V1528" s="283">
        <v>1</v>
      </c>
      <c r="W1528" s="283">
        <v>45</v>
      </c>
      <c r="X1528" s="264">
        <v>90</v>
      </c>
      <c r="Y1528" s="283">
        <v>40.231082919999999</v>
      </c>
      <c r="Z1528" s="283">
        <v>0.72022342699999997</v>
      </c>
      <c r="AA1528" s="283">
        <v>8.5400000000000004E-2</v>
      </c>
      <c r="AB1528" s="283">
        <v>22.159574509999999</v>
      </c>
      <c r="AC1528" s="283" t="s">
        <v>628</v>
      </c>
      <c r="AD1528" s="283">
        <v>29.099998469999999</v>
      </c>
      <c r="AE1528" s="283">
        <v>135.2953186</v>
      </c>
      <c r="AF1528" s="283">
        <v>-0.96666318200000001</v>
      </c>
      <c r="AG1528" s="283">
        <v>-3.5187089440000001</v>
      </c>
      <c r="AH1528" s="284" t="s">
        <v>6</v>
      </c>
      <c r="AI1528" s="98" t="s">
        <v>6</v>
      </c>
      <c r="AJ1528" s="98" t="s">
        <v>6</v>
      </c>
      <c r="AK1528" s="98" t="s">
        <v>6</v>
      </c>
      <c r="AL1528" s="98" t="s">
        <v>6</v>
      </c>
      <c r="AM1528" s="283">
        <v>1</v>
      </c>
      <c r="AN1528" s="283">
        <v>1</v>
      </c>
      <c r="AO1528" s="98" t="s">
        <v>467</v>
      </c>
      <c r="AP1528" s="41"/>
      <c r="AQ1528" s="41"/>
      <c r="AR1528" s="41"/>
      <c r="AS1528" s="41"/>
      <c r="AT1528" s="39"/>
      <c r="AU1528" s="39"/>
      <c r="AV1528" s="39"/>
      <c r="AW1528" s="39"/>
      <c r="AX1528" s="39"/>
      <c r="AY1528" s="39"/>
      <c r="AZ1528" s="39"/>
      <c r="BA1528" s="39"/>
      <c r="BB1528" s="39"/>
      <c r="BC1528" s="39"/>
      <c r="BD1528" s="39"/>
      <c r="BE1528" s="39"/>
      <c r="BF1528" s="39"/>
      <c r="BG1528" s="39"/>
      <c r="BH1528" s="39"/>
      <c r="BI1528" s="39"/>
      <c r="BJ1528" s="39"/>
      <c r="BK1528" s="39"/>
      <c r="BL1528" s="39"/>
      <c r="BM1528" s="39"/>
      <c r="BN1528" s="39"/>
      <c r="BO1528" s="39"/>
      <c r="BP1528" s="39"/>
      <c r="BQ1528" s="39"/>
      <c r="BR1528" s="39"/>
      <c r="BS1528" s="39"/>
      <c r="BT1528" s="39"/>
      <c r="BU1528" s="39"/>
      <c r="BV1528" s="39"/>
      <c r="BW1528" s="39"/>
      <c r="BX1528" s="39"/>
      <c r="BY1528" s="39"/>
      <c r="BZ1528" s="39"/>
      <c r="CA1528" s="39"/>
      <c r="CB1528" s="39"/>
      <c r="CC1528" s="39"/>
      <c r="CD1528" s="39"/>
      <c r="CE1528" s="39"/>
      <c r="CF1528" s="39"/>
      <c r="CG1528" s="39"/>
      <c r="CH1528" s="39"/>
      <c r="CI1528" s="39"/>
      <c r="CJ1528" s="39"/>
      <c r="CK1528" s="39"/>
      <c r="CL1528" s="39"/>
      <c r="CM1528" s="39"/>
      <c r="CN1528" s="39"/>
      <c r="CO1528" s="39"/>
      <c r="CP1528" s="39"/>
      <c r="CQ1528" s="40"/>
      <c r="CR1528" s="40"/>
      <c r="CS1528" s="40"/>
      <c r="CT1528" s="40"/>
      <c r="CU1528" s="40"/>
      <c r="CV1528" s="40"/>
      <c r="CW1528" s="40"/>
      <c r="CX1528" s="40"/>
      <c r="CY1528" s="40"/>
      <c r="CZ1528" s="40"/>
      <c r="DA1528" s="40"/>
      <c r="DB1528" s="40"/>
      <c r="DC1528" s="40"/>
      <c r="DD1528" s="40"/>
      <c r="DE1528" s="40"/>
      <c r="DF1528" s="40"/>
      <c r="DG1528" s="40"/>
      <c r="DH1528" s="37"/>
      <c r="DI1528" s="37"/>
      <c r="DJ1528" s="37"/>
      <c r="DK1528" s="37"/>
      <c r="DL1528" s="37"/>
      <c r="DM1528" s="37"/>
      <c r="DN1528" s="37"/>
      <c r="DO1528" s="37"/>
      <c r="DP1528" s="37"/>
      <c r="DQ1528" s="37"/>
      <c r="DR1528" s="37"/>
      <c r="DS1528" s="37"/>
      <c r="DT1528" s="37"/>
      <c r="DU1528" s="37"/>
      <c r="DV1528" s="37"/>
      <c r="DW1528" s="37"/>
      <c r="DX1528" s="37"/>
      <c r="DY1528" s="37"/>
      <c r="DZ1528" s="37"/>
      <c r="EA1528" s="37"/>
      <c r="EB1528" s="37"/>
      <c r="EC1528" s="37"/>
      <c r="ED1528" s="37"/>
      <c r="EE1528" s="37"/>
      <c r="EF1528" s="37"/>
      <c r="EG1528" s="37"/>
      <c r="EH1528" s="37"/>
      <c r="EI1528" s="37"/>
      <c r="EJ1528" s="37"/>
      <c r="EK1528" s="37"/>
      <c r="EL1528" s="37"/>
      <c r="EM1528" s="37"/>
      <c r="EN1528" s="37"/>
      <c r="EO1528" s="37"/>
      <c r="EP1528" s="37"/>
      <c r="EQ1528" s="37"/>
      <c r="ER1528" s="37"/>
      <c r="ES1528" s="37"/>
      <c r="ET1528" s="37"/>
      <c r="EU1528" s="37"/>
      <c r="EV1528" s="37"/>
      <c r="EW1528" s="37"/>
      <c r="EX1528" s="37"/>
      <c r="EY1528" s="37"/>
      <c r="EZ1528" s="37"/>
      <c r="FA1528" s="37"/>
      <c r="FB1528" s="37"/>
      <c r="FC1528" s="37"/>
      <c r="FD1528" s="37"/>
      <c r="FE1528" s="37"/>
      <c r="FF1528" s="37"/>
      <c r="FG1528" s="37"/>
      <c r="FH1528" s="37"/>
      <c r="FI1528" s="37"/>
      <c r="FJ1528" s="37"/>
      <c r="FK1528" s="37"/>
      <c r="FL1528" s="37"/>
      <c r="FM1528" s="37"/>
      <c r="FN1528" s="37"/>
      <c r="FO1528" s="37"/>
      <c r="FP1528" s="37"/>
      <c r="FQ1528" s="37"/>
      <c r="FR1528" s="37"/>
      <c r="FS1528" s="37"/>
      <c r="FT1528" s="37"/>
      <c r="FU1528" s="38"/>
    </row>
    <row r="1529" spans="1:177" s="7" customFormat="1" ht="12.6" customHeight="1" x14ac:dyDescent="0.25">
      <c r="A1529" s="283">
        <v>5</v>
      </c>
      <c r="B1529" s="283" t="s">
        <v>759</v>
      </c>
      <c r="C1529" s="283">
        <v>8</v>
      </c>
      <c r="D1529" s="226">
        <v>43516</v>
      </c>
      <c r="E1529" s="290">
        <v>0.29266203703703703</v>
      </c>
      <c r="F1529" s="290"/>
      <c r="G1529" s="290"/>
      <c r="H1529" s="290"/>
      <c r="I1529" s="290"/>
      <c r="J1529" s="290"/>
      <c r="K1529" s="290"/>
      <c r="L1529" s="290"/>
      <c r="M1529" s="290"/>
      <c r="N1529" s="290"/>
      <c r="O1529" s="290"/>
      <c r="P1529" s="98" t="str">
        <f t="shared" si="23"/>
        <v>5|Transecto TS1|8|20190220|070126</v>
      </c>
      <c r="Q1529" s="283">
        <v>7784858.9110000003</v>
      </c>
      <c r="R1529" s="283">
        <v>406413.12900000002</v>
      </c>
      <c r="S1529" s="283">
        <v>42</v>
      </c>
      <c r="T1529" s="283">
        <v>114</v>
      </c>
      <c r="U1529" s="283">
        <v>6.2</v>
      </c>
      <c r="V1529" s="283">
        <v>1</v>
      </c>
      <c r="W1529" s="283">
        <v>45</v>
      </c>
      <c r="X1529" s="264">
        <v>90</v>
      </c>
      <c r="Y1529" s="283">
        <v>44.87439346</v>
      </c>
      <c r="Z1529" s="283">
        <v>0.67578041600000005</v>
      </c>
      <c r="AA1529" s="283">
        <v>8.1000000000000003E-2</v>
      </c>
      <c r="AB1529" s="283">
        <v>26.178113939999999</v>
      </c>
      <c r="AC1529" s="283" t="s">
        <v>628</v>
      </c>
      <c r="AD1529" s="283">
        <v>29.209999079999999</v>
      </c>
      <c r="AE1529" s="283">
        <v>136.07948300000001</v>
      </c>
      <c r="AF1529" s="283">
        <v>-0.96666318200000001</v>
      </c>
      <c r="AG1529" s="283">
        <v>-3.5187089440000001</v>
      </c>
      <c r="AH1529" s="284" t="s">
        <v>6</v>
      </c>
      <c r="AI1529" s="98" t="s">
        <v>6</v>
      </c>
      <c r="AJ1529" s="98" t="s">
        <v>6</v>
      </c>
      <c r="AK1529" s="98" t="s">
        <v>6</v>
      </c>
      <c r="AL1529" s="98" t="s">
        <v>6</v>
      </c>
      <c r="AM1529" s="283">
        <v>0</v>
      </c>
      <c r="AN1529" s="283">
        <v>0</v>
      </c>
      <c r="AO1529" s="98" t="s">
        <v>467</v>
      </c>
      <c r="AP1529" s="41"/>
      <c r="AQ1529" s="41"/>
      <c r="AR1529" s="41"/>
      <c r="AS1529" s="41"/>
      <c r="AT1529" s="39"/>
      <c r="AU1529" s="39"/>
      <c r="AV1529" s="39"/>
      <c r="AW1529" s="39"/>
      <c r="AX1529" s="39"/>
      <c r="AY1529" s="39"/>
      <c r="AZ1529" s="39"/>
      <c r="BA1529" s="39"/>
      <c r="BB1529" s="39"/>
      <c r="BC1529" s="39"/>
      <c r="BD1529" s="39"/>
      <c r="BE1529" s="39"/>
      <c r="BF1529" s="39"/>
      <c r="BG1529" s="39"/>
      <c r="BH1529" s="39"/>
      <c r="BI1529" s="39"/>
      <c r="BJ1529" s="39"/>
      <c r="BK1529" s="39"/>
      <c r="BL1529" s="39"/>
      <c r="BM1529" s="39"/>
      <c r="BN1529" s="39"/>
      <c r="BO1529" s="39"/>
      <c r="BP1529" s="39"/>
      <c r="BQ1529" s="39"/>
      <c r="BR1529" s="39"/>
      <c r="BS1529" s="39"/>
      <c r="BT1529" s="39"/>
      <c r="BU1529" s="39"/>
      <c r="BV1529" s="39"/>
      <c r="BW1529" s="39"/>
      <c r="BX1529" s="39"/>
      <c r="BY1529" s="39"/>
      <c r="BZ1529" s="39"/>
      <c r="CA1529" s="39"/>
      <c r="CB1529" s="39"/>
      <c r="CC1529" s="39"/>
      <c r="CD1529" s="39"/>
      <c r="CE1529" s="39"/>
      <c r="CF1529" s="39"/>
      <c r="CG1529" s="39"/>
      <c r="CH1529" s="39"/>
      <c r="CI1529" s="39"/>
      <c r="CJ1529" s="39"/>
      <c r="CK1529" s="39"/>
      <c r="CL1529" s="39"/>
      <c r="CM1529" s="39"/>
      <c r="CN1529" s="39"/>
      <c r="CO1529" s="39"/>
      <c r="CP1529" s="39"/>
      <c r="CQ1529" s="40"/>
      <c r="CR1529" s="40"/>
      <c r="CS1529" s="40"/>
      <c r="CT1529" s="40"/>
      <c r="CU1529" s="40"/>
      <c r="CV1529" s="40"/>
      <c r="CW1529" s="40"/>
      <c r="CX1529" s="40"/>
      <c r="CY1529" s="40"/>
      <c r="CZ1529" s="40"/>
      <c r="DA1529" s="40"/>
      <c r="DB1529" s="40"/>
      <c r="DC1529" s="40"/>
      <c r="DD1529" s="40"/>
      <c r="DE1529" s="40"/>
      <c r="DF1529" s="40"/>
      <c r="DG1529" s="40"/>
      <c r="DH1529" s="37"/>
      <c r="DI1529" s="37"/>
      <c r="DJ1529" s="37"/>
      <c r="DK1529" s="37"/>
      <c r="DL1529" s="37"/>
      <c r="DM1529" s="37"/>
      <c r="DN1529" s="37"/>
      <c r="DO1529" s="37"/>
      <c r="DP1529" s="37"/>
      <c r="DQ1529" s="37"/>
      <c r="DR1529" s="37"/>
      <c r="DS1529" s="37"/>
      <c r="DT1529" s="37"/>
      <c r="DU1529" s="37"/>
      <c r="DV1529" s="37"/>
      <c r="DW1529" s="37"/>
      <c r="DX1529" s="37"/>
      <c r="DY1529" s="37"/>
      <c r="DZ1529" s="37"/>
      <c r="EA1529" s="37"/>
      <c r="EB1529" s="37"/>
      <c r="EC1529" s="37"/>
      <c r="ED1529" s="37"/>
      <c r="EE1529" s="37"/>
      <c r="EF1529" s="37"/>
      <c r="EG1529" s="37"/>
      <c r="EH1529" s="37"/>
      <c r="EI1529" s="37"/>
      <c r="EJ1529" s="37"/>
      <c r="EK1529" s="37"/>
      <c r="EL1529" s="37"/>
      <c r="EM1529" s="37"/>
      <c r="EN1529" s="37"/>
      <c r="EO1529" s="37"/>
      <c r="EP1529" s="37"/>
      <c r="EQ1529" s="37"/>
      <c r="ER1529" s="37"/>
      <c r="ES1529" s="37"/>
      <c r="ET1529" s="37"/>
      <c r="EU1529" s="37"/>
      <c r="EV1529" s="37"/>
      <c r="EW1529" s="37"/>
      <c r="EX1529" s="37"/>
      <c r="EY1529" s="37"/>
      <c r="EZ1529" s="37"/>
      <c r="FA1529" s="37"/>
      <c r="FB1529" s="37"/>
      <c r="FC1529" s="37"/>
      <c r="FD1529" s="37"/>
      <c r="FE1529" s="37"/>
      <c r="FF1529" s="37"/>
      <c r="FG1529" s="37"/>
      <c r="FH1529" s="37"/>
      <c r="FI1529" s="37"/>
      <c r="FJ1529" s="37"/>
      <c r="FK1529" s="37"/>
      <c r="FL1529" s="37"/>
      <c r="FM1529" s="37"/>
      <c r="FN1529" s="37"/>
      <c r="FO1529" s="37"/>
      <c r="FP1529" s="37"/>
      <c r="FQ1529" s="37"/>
      <c r="FR1529" s="37"/>
      <c r="FS1529" s="37"/>
      <c r="FT1529" s="37"/>
      <c r="FU1529" s="38"/>
    </row>
    <row r="1530" spans="1:177" s="7" customFormat="1" x14ac:dyDescent="0.25">
      <c r="A1530" s="283">
        <v>5</v>
      </c>
      <c r="B1530" s="283" t="s">
        <v>759</v>
      </c>
      <c r="C1530" s="283">
        <v>9</v>
      </c>
      <c r="D1530" s="226">
        <v>43516</v>
      </c>
      <c r="E1530" s="290">
        <v>0.30057870370370371</v>
      </c>
      <c r="F1530" s="290"/>
      <c r="G1530" s="290"/>
      <c r="H1530" s="290"/>
      <c r="I1530" s="290"/>
      <c r="J1530" s="290"/>
      <c r="K1530" s="290"/>
      <c r="L1530" s="290"/>
      <c r="M1530" s="290"/>
      <c r="N1530" s="290"/>
      <c r="O1530" s="290"/>
      <c r="P1530" s="98" t="str">
        <f t="shared" si="23"/>
        <v>5|Transecto TS1|9|20190220|071250</v>
      </c>
      <c r="Q1530" s="283">
        <v>7784804.2659999998</v>
      </c>
      <c r="R1530" s="283">
        <v>408789.84600000002</v>
      </c>
      <c r="S1530" s="283">
        <v>48</v>
      </c>
      <c r="T1530" s="283">
        <v>114</v>
      </c>
      <c r="U1530" s="283">
        <v>7.3</v>
      </c>
      <c r="V1530" s="283">
        <v>1</v>
      </c>
      <c r="W1530" s="283">
        <v>45</v>
      </c>
      <c r="X1530" s="264">
        <v>95</v>
      </c>
      <c r="Y1530" s="283">
        <v>47.590816500000003</v>
      </c>
      <c r="Z1530" s="283">
        <v>0.56657928199999996</v>
      </c>
      <c r="AA1530" s="283">
        <v>7.3399997999999994E-2</v>
      </c>
      <c r="AB1530" s="283">
        <v>30.10782433</v>
      </c>
      <c r="AC1530" s="283" t="s">
        <v>628</v>
      </c>
      <c r="AD1530" s="283">
        <v>29.369998930000001</v>
      </c>
      <c r="AE1530" s="283">
        <v>137.0726013</v>
      </c>
      <c r="AF1530" s="283">
        <v>-0.94596600500000005</v>
      </c>
      <c r="AG1530" s="283">
        <v>-3.5631721019999998</v>
      </c>
      <c r="AH1530" s="284" t="s">
        <v>6</v>
      </c>
      <c r="AI1530" s="98" t="s">
        <v>6</v>
      </c>
      <c r="AJ1530" s="98" t="s">
        <v>6</v>
      </c>
      <c r="AK1530" s="98" t="s">
        <v>6</v>
      </c>
      <c r="AL1530" s="98" t="s">
        <v>6</v>
      </c>
      <c r="AM1530" s="283">
        <v>0</v>
      </c>
      <c r="AN1530" s="283">
        <v>0</v>
      </c>
      <c r="AO1530" s="98" t="s">
        <v>467</v>
      </c>
      <c r="AP1530" s="41"/>
      <c r="AQ1530" s="41"/>
      <c r="AR1530" s="41"/>
      <c r="AS1530" s="41"/>
      <c r="AT1530" s="39"/>
      <c r="AU1530" s="39"/>
      <c r="AV1530" s="39"/>
      <c r="AW1530" s="39"/>
      <c r="AX1530" s="39"/>
      <c r="AY1530" s="39"/>
      <c r="AZ1530" s="39"/>
      <c r="BA1530" s="39"/>
      <c r="BB1530" s="39"/>
      <c r="BC1530" s="39"/>
      <c r="BD1530" s="39"/>
      <c r="BE1530" s="39"/>
      <c r="BF1530" s="39"/>
      <c r="BG1530" s="39"/>
      <c r="BH1530" s="39"/>
      <c r="BI1530" s="39"/>
      <c r="BJ1530" s="39"/>
      <c r="BK1530" s="39"/>
      <c r="BL1530" s="39"/>
      <c r="BM1530" s="39"/>
      <c r="BN1530" s="39"/>
      <c r="BO1530" s="39"/>
      <c r="BP1530" s="39"/>
      <c r="BQ1530" s="39"/>
      <c r="BR1530" s="39"/>
      <c r="BS1530" s="39"/>
      <c r="BT1530" s="39"/>
      <c r="BU1530" s="39"/>
      <c r="BV1530" s="39"/>
      <c r="BW1530" s="39"/>
      <c r="BX1530" s="39"/>
      <c r="BY1530" s="39"/>
      <c r="BZ1530" s="39"/>
      <c r="CA1530" s="39"/>
      <c r="CB1530" s="39"/>
      <c r="CC1530" s="39"/>
      <c r="CD1530" s="39"/>
      <c r="CE1530" s="39"/>
      <c r="CF1530" s="39"/>
      <c r="CG1530" s="39"/>
      <c r="CH1530" s="39"/>
      <c r="CI1530" s="39"/>
      <c r="CJ1530" s="39"/>
      <c r="CK1530" s="39"/>
      <c r="CL1530" s="39"/>
      <c r="CM1530" s="39"/>
      <c r="CN1530" s="39"/>
      <c r="CO1530" s="39"/>
      <c r="CP1530" s="39"/>
      <c r="CQ1530" s="40"/>
      <c r="CR1530" s="40"/>
      <c r="CS1530" s="40"/>
      <c r="CT1530" s="40"/>
      <c r="CU1530" s="40"/>
      <c r="CV1530" s="40"/>
      <c r="CW1530" s="40"/>
      <c r="CX1530" s="40"/>
      <c r="CY1530" s="40"/>
      <c r="CZ1530" s="40"/>
      <c r="DA1530" s="40"/>
      <c r="DB1530" s="40"/>
      <c r="DC1530" s="40"/>
      <c r="DD1530" s="40"/>
      <c r="DE1530" s="40"/>
      <c r="DF1530" s="40"/>
      <c r="DG1530" s="40"/>
      <c r="DH1530" s="37"/>
      <c r="DI1530" s="37"/>
      <c r="DJ1530" s="37"/>
      <c r="DK1530" s="37"/>
      <c r="DL1530" s="37"/>
      <c r="DM1530" s="37"/>
      <c r="DN1530" s="37"/>
      <c r="DO1530" s="37"/>
      <c r="DP1530" s="37"/>
      <c r="DQ1530" s="37"/>
      <c r="DR1530" s="37"/>
      <c r="DS1530" s="37"/>
      <c r="DT1530" s="37"/>
      <c r="DU1530" s="37"/>
      <c r="DV1530" s="37"/>
      <c r="DW1530" s="37"/>
      <c r="DX1530" s="37"/>
      <c r="DY1530" s="37"/>
      <c r="DZ1530" s="37"/>
      <c r="EA1530" s="37"/>
      <c r="EB1530" s="37"/>
      <c r="EC1530" s="37"/>
      <c r="ED1530" s="37"/>
      <c r="EE1530" s="37"/>
      <c r="EF1530" s="37"/>
      <c r="EG1530" s="37"/>
      <c r="EH1530" s="37"/>
      <c r="EI1530" s="37"/>
      <c r="EJ1530" s="37"/>
      <c r="EK1530" s="37"/>
      <c r="EL1530" s="37"/>
      <c r="EM1530" s="37"/>
      <c r="EN1530" s="37"/>
      <c r="EO1530" s="37"/>
      <c r="EP1530" s="37"/>
      <c r="EQ1530" s="37"/>
      <c r="ER1530" s="37"/>
      <c r="ES1530" s="37"/>
      <c r="ET1530" s="37"/>
      <c r="EU1530" s="37"/>
      <c r="EV1530" s="37"/>
      <c r="EW1530" s="37"/>
      <c r="EX1530" s="37"/>
      <c r="EY1530" s="37"/>
      <c r="EZ1530" s="37"/>
      <c r="FA1530" s="37"/>
      <c r="FB1530" s="37"/>
      <c r="FC1530" s="37"/>
      <c r="FD1530" s="37"/>
      <c r="FE1530" s="37"/>
      <c r="FF1530" s="37"/>
      <c r="FG1530" s="37"/>
      <c r="FH1530" s="37"/>
      <c r="FI1530" s="37"/>
      <c r="FJ1530" s="37"/>
      <c r="FK1530" s="37"/>
      <c r="FL1530" s="37"/>
      <c r="FM1530" s="37"/>
      <c r="FN1530" s="37"/>
      <c r="FO1530" s="37"/>
      <c r="FP1530" s="37"/>
      <c r="FQ1530" s="37"/>
      <c r="FR1530" s="37"/>
      <c r="FS1530" s="37"/>
      <c r="FT1530" s="37"/>
      <c r="FU1530" s="38"/>
    </row>
    <row r="1531" spans="1:177" s="7" customFormat="1" x14ac:dyDescent="0.25">
      <c r="A1531" s="283">
        <v>5</v>
      </c>
      <c r="B1531" s="283" t="s">
        <v>759</v>
      </c>
      <c r="C1531" s="283">
        <v>10</v>
      </c>
      <c r="D1531" s="226">
        <v>43516</v>
      </c>
      <c r="E1531" s="290">
        <v>0.30872685185185184</v>
      </c>
      <c r="F1531" s="290"/>
      <c r="G1531" s="290"/>
      <c r="H1531" s="290"/>
      <c r="I1531" s="290"/>
      <c r="J1531" s="290"/>
      <c r="K1531" s="290"/>
      <c r="L1531" s="290"/>
      <c r="M1531" s="290"/>
      <c r="N1531" s="290"/>
      <c r="O1531" s="290"/>
      <c r="P1531" s="98" t="str">
        <f t="shared" si="23"/>
        <v>5|Transecto TS1|10|20190220|072434</v>
      </c>
      <c r="Q1531" s="283">
        <v>7785150.125</v>
      </c>
      <c r="R1531" s="283">
        <v>411172.152</v>
      </c>
      <c r="S1531" s="283">
        <v>48</v>
      </c>
      <c r="T1531" s="283">
        <v>114</v>
      </c>
      <c r="U1531" s="283">
        <v>6.8</v>
      </c>
      <c r="V1531" s="283">
        <v>1</v>
      </c>
      <c r="W1531" s="283">
        <v>45</v>
      </c>
      <c r="X1531" s="264">
        <v>95</v>
      </c>
      <c r="Y1531" s="283">
        <v>47.590816500000003</v>
      </c>
      <c r="Z1531" s="283">
        <v>0.56657928199999996</v>
      </c>
      <c r="AA1531" s="283">
        <v>7.3399997999999994E-2</v>
      </c>
      <c r="AB1531" s="283">
        <v>30.10782433</v>
      </c>
      <c r="AC1531" s="283" t="s">
        <v>628</v>
      </c>
      <c r="AD1531" s="283">
        <v>29.369998930000001</v>
      </c>
      <c r="AE1531" s="283">
        <v>137.0726013</v>
      </c>
      <c r="AF1531" s="283">
        <v>-0.94596600500000005</v>
      </c>
      <c r="AG1531" s="283">
        <v>-3.5631721019999998</v>
      </c>
      <c r="AH1531" s="284" t="s">
        <v>6</v>
      </c>
      <c r="AI1531" s="98" t="s">
        <v>6</v>
      </c>
      <c r="AJ1531" s="98" t="s">
        <v>6</v>
      </c>
      <c r="AK1531" s="98" t="s">
        <v>6</v>
      </c>
      <c r="AL1531" s="98" t="s">
        <v>6</v>
      </c>
      <c r="AM1531" s="283">
        <v>0</v>
      </c>
      <c r="AN1531" s="283">
        <v>0</v>
      </c>
      <c r="AO1531" s="98" t="s">
        <v>467</v>
      </c>
      <c r="AP1531" s="41"/>
      <c r="AQ1531" s="41"/>
      <c r="AR1531" s="41"/>
      <c r="AS1531" s="41"/>
      <c r="AT1531" s="39"/>
      <c r="AU1531" s="39"/>
      <c r="AV1531" s="39"/>
      <c r="AW1531" s="39"/>
      <c r="AX1531" s="39"/>
      <c r="AY1531" s="39"/>
      <c r="AZ1531" s="39"/>
      <c r="BA1531" s="39"/>
      <c r="BB1531" s="39"/>
      <c r="BC1531" s="39"/>
      <c r="BD1531" s="39"/>
      <c r="BE1531" s="39"/>
      <c r="BF1531" s="39"/>
      <c r="BG1531" s="39"/>
      <c r="BH1531" s="39"/>
      <c r="BI1531" s="39"/>
      <c r="BJ1531" s="39"/>
      <c r="BK1531" s="39"/>
      <c r="BL1531" s="39"/>
      <c r="BM1531" s="39"/>
      <c r="BN1531" s="39"/>
      <c r="BO1531" s="39"/>
      <c r="BP1531" s="39"/>
      <c r="BQ1531" s="39"/>
      <c r="BR1531" s="39"/>
      <c r="BS1531" s="39"/>
      <c r="BT1531" s="39"/>
      <c r="BU1531" s="39"/>
      <c r="BV1531" s="39"/>
      <c r="BW1531" s="39"/>
      <c r="BX1531" s="39"/>
      <c r="BY1531" s="39"/>
      <c r="BZ1531" s="39"/>
      <c r="CA1531" s="39"/>
      <c r="CB1531" s="39"/>
      <c r="CC1531" s="39"/>
      <c r="CD1531" s="39"/>
      <c r="CE1531" s="39"/>
      <c r="CF1531" s="39"/>
      <c r="CG1531" s="39"/>
      <c r="CH1531" s="39"/>
      <c r="CI1531" s="39"/>
      <c r="CJ1531" s="39"/>
      <c r="CK1531" s="39"/>
      <c r="CL1531" s="39"/>
      <c r="CM1531" s="39"/>
      <c r="CN1531" s="39"/>
      <c r="CO1531" s="39"/>
      <c r="CP1531" s="39"/>
      <c r="CQ1531" s="40"/>
      <c r="CR1531" s="40"/>
      <c r="CS1531" s="40"/>
      <c r="CT1531" s="40"/>
      <c r="CU1531" s="40"/>
      <c r="CV1531" s="40"/>
      <c r="CW1531" s="40"/>
      <c r="CX1531" s="40"/>
      <c r="CY1531" s="40"/>
      <c r="CZ1531" s="40"/>
      <c r="DA1531" s="40"/>
      <c r="DB1531" s="40"/>
      <c r="DC1531" s="40"/>
      <c r="DD1531" s="40"/>
      <c r="DE1531" s="40"/>
      <c r="DF1531" s="40"/>
      <c r="DG1531" s="40"/>
      <c r="DH1531" s="37"/>
      <c r="DI1531" s="37"/>
      <c r="DJ1531" s="37"/>
      <c r="DK1531" s="37"/>
      <c r="DL1531" s="37"/>
      <c r="DM1531" s="37"/>
      <c r="DN1531" s="37"/>
      <c r="DO1531" s="37"/>
      <c r="DP1531" s="37"/>
      <c r="DQ1531" s="37"/>
      <c r="DR1531" s="37"/>
      <c r="DS1531" s="37"/>
      <c r="DT1531" s="37"/>
      <c r="DU1531" s="37"/>
      <c r="DV1531" s="37"/>
      <c r="DW1531" s="37"/>
      <c r="DX1531" s="37"/>
      <c r="DY1531" s="37"/>
      <c r="DZ1531" s="37"/>
      <c r="EA1531" s="37"/>
      <c r="EB1531" s="37"/>
      <c r="EC1531" s="37"/>
      <c r="ED1531" s="37"/>
      <c r="EE1531" s="37"/>
      <c r="EF1531" s="37"/>
      <c r="EG1531" s="37"/>
      <c r="EH1531" s="37"/>
      <c r="EI1531" s="37"/>
      <c r="EJ1531" s="37"/>
      <c r="EK1531" s="37"/>
      <c r="EL1531" s="37"/>
      <c r="EM1531" s="37"/>
      <c r="EN1531" s="37"/>
      <c r="EO1531" s="37"/>
      <c r="EP1531" s="37"/>
      <c r="EQ1531" s="37"/>
      <c r="ER1531" s="37"/>
      <c r="ES1531" s="37"/>
      <c r="ET1531" s="37"/>
      <c r="EU1531" s="37"/>
      <c r="EV1531" s="37"/>
      <c r="EW1531" s="37"/>
      <c r="EX1531" s="37"/>
      <c r="EY1531" s="37"/>
      <c r="EZ1531" s="37"/>
      <c r="FA1531" s="37"/>
      <c r="FB1531" s="37"/>
      <c r="FC1531" s="37"/>
      <c r="FD1531" s="37"/>
      <c r="FE1531" s="37"/>
      <c r="FF1531" s="37"/>
      <c r="FG1531" s="37"/>
      <c r="FH1531" s="37"/>
      <c r="FI1531" s="37"/>
      <c r="FJ1531" s="37"/>
      <c r="FK1531" s="37"/>
      <c r="FL1531" s="37"/>
      <c r="FM1531" s="37"/>
      <c r="FN1531" s="37"/>
      <c r="FO1531" s="37"/>
      <c r="FP1531" s="37"/>
      <c r="FQ1531" s="37"/>
      <c r="FR1531" s="37"/>
      <c r="FS1531" s="37"/>
      <c r="FT1531" s="37"/>
      <c r="FU1531" s="38"/>
    </row>
    <row r="1532" spans="1:177" s="7" customFormat="1" x14ac:dyDescent="0.25">
      <c r="A1532" s="283">
        <v>5</v>
      </c>
      <c r="B1532" s="283" t="s">
        <v>759</v>
      </c>
      <c r="C1532" s="283">
        <v>11</v>
      </c>
      <c r="D1532" s="226">
        <v>43516</v>
      </c>
      <c r="E1532" s="290">
        <v>0.31681712962962966</v>
      </c>
      <c r="F1532" s="290"/>
      <c r="G1532" s="290"/>
      <c r="H1532" s="290"/>
      <c r="I1532" s="290"/>
      <c r="J1532" s="290"/>
      <c r="K1532" s="290"/>
      <c r="L1532" s="290"/>
      <c r="M1532" s="290"/>
      <c r="N1532" s="290"/>
      <c r="O1532" s="290"/>
      <c r="P1532" s="98" t="str">
        <f t="shared" si="23"/>
        <v>5|Transecto TS1|11|20190220|073613</v>
      </c>
      <c r="Q1532" s="283">
        <v>7785148.5539999995</v>
      </c>
      <c r="R1532" s="283">
        <v>413675.18199999997</v>
      </c>
      <c r="S1532" s="283">
        <v>52</v>
      </c>
      <c r="T1532" s="283">
        <v>114</v>
      </c>
      <c r="U1532" s="283">
        <v>6.7</v>
      </c>
      <c r="V1532" s="283">
        <v>1</v>
      </c>
      <c r="W1532" s="283">
        <v>45</v>
      </c>
      <c r="X1532" s="264">
        <v>95</v>
      </c>
      <c r="Y1532" s="283">
        <v>56.756801609999997</v>
      </c>
      <c r="Z1532" s="283">
        <v>0.38474610399999998</v>
      </c>
      <c r="AA1532" s="283">
        <v>5.9200000000000003E-2</v>
      </c>
      <c r="AB1532" s="283">
        <v>34.09804535</v>
      </c>
      <c r="AC1532" s="283" t="s">
        <v>628</v>
      </c>
      <c r="AD1532" s="283">
        <v>29.564998630000002</v>
      </c>
      <c r="AE1532" s="283">
        <v>138.13856509999999</v>
      </c>
      <c r="AF1532" s="283">
        <v>-0.90456950700000005</v>
      </c>
      <c r="AG1532" s="283">
        <v>-3.6521029469999999</v>
      </c>
      <c r="AH1532" s="284" t="s">
        <v>6</v>
      </c>
      <c r="AI1532" s="98" t="s">
        <v>6</v>
      </c>
      <c r="AJ1532" s="98" t="s">
        <v>6</v>
      </c>
      <c r="AK1532" s="98" t="s">
        <v>6</v>
      </c>
      <c r="AL1532" s="98" t="s">
        <v>6</v>
      </c>
      <c r="AM1532" s="283">
        <v>0</v>
      </c>
      <c r="AN1532" s="283">
        <v>0</v>
      </c>
      <c r="AO1532" s="98" t="s">
        <v>467</v>
      </c>
      <c r="AP1532" s="41"/>
      <c r="AQ1532" s="41"/>
      <c r="AR1532" s="41"/>
      <c r="AS1532" s="41"/>
      <c r="AT1532" s="39"/>
      <c r="AU1532" s="39"/>
      <c r="AV1532" s="39"/>
      <c r="AW1532" s="39"/>
      <c r="AX1532" s="39"/>
      <c r="AY1532" s="39"/>
      <c r="AZ1532" s="39"/>
      <c r="BA1532" s="39"/>
      <c r="BB1532" s="39"/>
      <c r="BC1532" s="39"/>
      <c r="BD1532" s="39"/>
      <c r="BE1532" s="39"/>
      <c r="BF1532" s="39"/>
      <c r="BG1532" s="39"/>
      <c r="BH1532" s="39"/>
      <c r="BI1532" s="39"/>
      <c r="BJ1532" s="39"/>
      <c r="BK1532" s="39"/>
      <c r="BL1532" s="39"/>
      <c r="BM1532" s="39"/>
      <c r="BN1532" s="39"/>
      <c r="BO1532" s="39"/>
      <c r="BP1532" s="39"/>
      <c r="BQ1532" s="39"/>
      <c r="BR1532" s="39"/>
      <c r="BS1532" s="39"/>
      <c r="BT1532" s="39"/>
      <c r="BU1532" s="39"/>
      <c r="BV1532" s="39"/>
      <c r="BW1532" s="39"/>
      <c r="BX1532" s="39"/>
      <c r="BY1532" s="39"/>
      <c r="BZ1532" s="39"/>
      <c r="CA1532" s="39"/>
      <c r="CB1532" s="39"/>
      <c r="CC1532" s="39"/>
      <c r="CD1532" s="39"/>
      <c r="CE1532" s="39"/>
      <c r="CF1532" s="39"/>
      <c r="CG1532" s="39"/>
      <c r="CH1532" s="39"/>
      <c r="CI1532" s="39"/>
      <c r="CJ1532" s="39"/>
      <c r="CK1532" s="39"/>
      <c r="CL1532" s="39"/>
      <c r="CM1532" s="39"/>
      <c r="CN1532" s="39"/>
      <c r="CO1532" s="39"/>
      <c r="CP1532" s="39"/>
      <c r="CQ1532" s="40"/>
      <c r="CR1532" s="40"/>
      <c r="CS1532" s="40"/>
      <c r="CT1532" s="40"/>
      <c r="CU1532" s="40"/>
      <c r="CV1532" s="40"/>
      <c r="CW1532" s="40"/>
      <c r="CX1532" s="40"/>
      <c r="CY1532" s="40"/>
      <c r="CZ1532" s="40"/>
      <c r="DA1532" s="40"/>
      <c r="DB1532" s="40"/>
      <c r="DC1532" s="40"/>
      <c r="DD1532" s="40"/>
      <c r="DE1532" s="40"/>
      <c r="DF1532" s="40"/>
      <c r="DG1532" s="40"/>
      <c r="DH1532" s="37"/>
      <c r="DI1532" s="37"/>
      <c r="DJ1532" s="37"/>
      <c r="DK1532" s="37"/>
      <c r="DL1532" s="37"/>
      <c r="DM1532" s="37"/>
      <c r="DN1532" s="37"/>
      <c r="DO1532" s="37"/>
      <c r="DP1532" s="37"/>
      <c r="DQ1532" s="37"/>
      <c r="DR1532" s="37"/>
      <c r="DS1532" s="37"/>
      <c r="DT1532" s="37"/>
      <c r="DU1532" s="37"/>
      <c r="DV1532" s="37"/>
      <c r="DW1532" s="37"/>
      <c r="DX1532" s="37"/>
      <c r="DY1532" s="37"/>
      <c r="DZ1532" s="37"/>
      <c r="EA1532" s="37"/>
      <c r="EB1532" s="37"/>
      <c r="EC1532" s="37"/>
      <c r="ED1532" s="37"/>
      <c r="EE1532" s="37"/>
      <c r="EF1532" s="37"/>
      <c r="EG1532" s="37"/>
      <c r="EH1532" s="37"/>
      <c r="EI1532" s="37"/>
      <c r="EJ1532" s="37"/>
      <c r="EK1532" s="37"/>
      <c r="EL1532" s="37"/>
      <c r="EM1532" s="37"/>
      <c r="EN1532" s="37"/>
      <c r="EO1532" s="37"/>
      <c r="EP1532" s="37"/>
      <c r="EQ1532" s="37"/>
      <c r="ER1532" s="37"/>
      <c r="ES1532" s="37"/>
      <c r="ET1532" s="37"/>
      <c r="EU1532" s="37"/>
      <c r="EV1532" s="37"/>
      <c r="EW1532" s="37"/>
      <c r="EX1532" s="37"/>
      <c r="EY1532" s="37"/>
      <c r="EZ1532" s="37"/>
      <c r="FA1532" s="37"/>
      <c r="FB1532" s="37"/>
      <c r="FC1532" s="37"/>
      <c r="FD1532" s="37"/>
      <c r="FE1532" s="37"/>
      <c r="FF1532" s="37"/>
      <c r="FG1532" s="37"/>
      <c r="FH1532" s="37"/>
      <c r="FI1532" s="37"/>
      <c r="FJ1532" s="37"/>
      <c r="FK1532" s="37"/>
      <c r="FL1532" s="37"/>
      <c r="FM1532" s="37"/>
      <c r="FN1532" s="37"/>
      <c r="FO1532" s="37"/>
      <c r="FP1532" s="37"/>
      <c r="FQ1532" s="37"/>
      <c r="FR1532" s="37"/>
      <c r="FS1532" s="37"/>
      <c r="FT1532" s="37"/>
      <c r="FU1532" s="38"/>
    </row>
    <row r="1533" spans="1:177" s="7" customFormat="1" x14ac:dyDescent="0.25">
      <c r="A1533" s="283">
        <v>5</v>
      </c>
      <c r="B1533" s="283" t="s">
        <v>759</v>
      </c>
      <c r="C1533" s="283">
        <v>12</v>
      </c>
      <c r="D1533" s="226">
        <v>43516</v>
      </c>
      <c r="E1533" s="290">
        <v>0.32483796296296297</v>
      </c>
      <c r="F1533" s="290"/>
      <c r="G1533" s="290"/>
      <c r="H1533" s="290"/>
      <c r="I1533" s="290"/>
      <c r="J1533" s="290"/>
      <c r="K1533" s="290"/>
      <c r="L1533" s="290"/>
      <c r="M1533" s="290"/>
      <c r="N1533" s="290"/>
      <c r="O1533" s="290"/>
      <c r="P1533" s="98" t="str">
        <f t="shared" si="23"/>
        <v>5|Transecto TS1|12|20190220|074746</v>
      </c>
      <c r="Q1533" s="283">
        <v>7785529.3830000004</v>
      </c>
      <c r="R1533" s="283">
        <v>416131.04300000001</v>
      </c>
      <c r="S1533" s="283">
        <v>52</v>
      </c>
      <c r="T1533" s="283">
        <v>114</v>
      </c>
      <c r="U1533" s="283">
        <v>7.5</v>
      </c>
      <c r="V1533" s="283">
        <v>1</v>
      </c>
      <c r="W1533" s="283">
        <v>45</v>
      </c>
      <c r="X1533" s="264">
        <v>85</v>
      </c>
      <c r="Y1533" s="283">
        <v>56.756801609999997</v>
      </c>
      <c r="Z1533" s="283">
        <v>0.38474610399999998</v>
      </c>
      <c r="AA1533" s="283">
        <v>5.9200000000000003E-2</v>
      </c>
      <c r="AB1533" s="283">
        <v>34.09804535</v>
      </c>
      <c r="AC1533" s="283" t="s">
        <v>628</v>
      </c>
      <c r="AD1533" s="283">
        <v>29.564998630000002</v>
      </c>
      <c r="AE1533" s="283">
        <v>138.13856509999999</v>
      </c>
      <c r="AF1533" s="283">
        <v>-0.90456950700000005</v>
      </c>
      <c r="AG1533" s="283">
        <v>-3.6521029469999999</v>
      </c>
      <c r="AH1533" s="284" t="s">
        <v>6</v>
      </c>
      <c r="AI1533" s="98" t="s">
        <v>6</v>
      </c>
      <c r="AJ1533" s="98" t="s">
        <v>6</v>
      </c>
      <c r="AK1533" s="98" t="s">
        <v>6</v>
      </c>
      <c r="AL1533" s="98" t="s">
        <v>6</v>
      </c>
      <c r="AM1533" s="283">
        <v>0</v>
      </c>
      <c r="AN1533" s="283">
        <v>0</v>
      </c>
      <c r="AO1533" s="98" t="s">
        <v>467</v>
      </c>
      <c r="AP1533" s="41"/>
      <c r="AQ1533" s="41"/>
      <c r="AR1533" s="41"/>
      <c r="AS1533" s="41"/>
      <c r="AT1533" s="39"/>
      <c r="AU1533" s="39"/>
      <c r="AV1533" s="39"/>
      <c r="AW1533" s="39"/>
      <c r="AX1533" s="39"/>
      <c r="AY1533" s="39"/>
      <c r="AZ1533" s="39"/>
      <c r="BA1533" s="39"/>
      <c r="BB1533" s="39"/>
      <c r="BC1533" s="39"/>
      <c r="BD1533" s="39"/>
      <c r="BE1533" s="39"/>
      <c r="BF1533" s="39"/>
      <c r="BG1533" s="39"/>
      <c r="BH1533" s="39"/>
      <c r="BI1533" s="39"/>
      <c r="BJ1533" s="39"/>
      <c r="BK1533" s="39"/>
      <c r="BL1533" s="39"/>
      <c r="BM1533" s="39"/>
      <c r="BN1533" s="39"/>
      <c r="BO1533" s="39"/>
      <c r="BP1533" s="39"/>
      <c r="BQ1533" s="39"/>
      <c r="BR1533" s="39"/>
      <c r="BS1533" s="39"/>
      <c r="BT1533" s="39"/>
      <c r="BU1533" s="39"/>
      <c r="BV1533" s="39"/>
      <c r="BW1533" s="39"/>
      <c r="BX1533" s="39"/>
      <c r="BY1533" s="39"/>
      <c r="BZ1533" s="39"/>
      <c r="CA1533" s="39"/>
      <c r="CB1533" s="39"/>
      <c r="CC1533" s="39"/>
      <c r="CD1533" s="39"/>
      <c r="CE1533" s="39"/>
      <c r="CF1533" s="39"/>
      <c r="CG1533" s="39"/>
      <c r="CH1533" s="39"/>
      <c r="CI1533" s="39"/>
      <c r="CJ1533" s="39"/>
      <c r="CK1533" s="39"/>
      <c r="CL1533" s="39"/>
      <c r="CM1533" s="39"/>
      <c r="CN1533" s="39"/>
      <c r="CO1533" s="39"/>
      <c r="CP1533" s="39"/>
      <c r="CQ1533" s="40"/>
      <c r="CR1533" s="40"/>
      <c r="CS1533" s="40"/>
      <c r="CT1533" s="40"/>
      <c r="CU1533" s="40"/>
      <c r="CV1533" s="40"/>
      <c r="CW1533" s="40"/>
      <c r="CX1533" s="40"/>
      <c r="CY1533" s="40"/>
      <c r="CZ1533" s="40"/>
      <c r="DA1533" s="40"/>
      <c r="DB1533" s="40"/>
      <c r="DC1533" s="40"/>
      <c r="DD1533" s="40"/>
      <c r="DE1533" s="40"/>
      <c r="DF1533" s="40"/>
      <c r="DG1533" s="40"/>
      <c r="DH1533" s="37"/>
      <c r="DI1533" s="37"/>
      <c r="DJ1533" s="37"/>
      <c r="DK1533" s="37"/>
      <c r="DL1533" s="37"/>
      <c r="DM1533" s="37"/>
      <c r="DN1533" s="37"/>
      <c r="DO1533" s="37"/>
      <c r="DP1533" s="37"/>
      <c r="DQ1533" s="37"/>
      <c r="DR1533" s="37"/>
      <c r="DS1533" s="37"/>
      <c r="DT1533" s="37"/>
      <c r="DU1533" s="37"/>
      <c r="DV1533" s="37"/>
      <c r="DW1533" s="37"/>
      <c r="DX1533" s="37"/>
      <c r="DY1533" s="37"/>
      <c r="DZ1533" s="37"/>
      <c r="EA1533" s="37"/>
      <c r="EB1533" s="37"/>
      <c r="EC1533" s="37"/>
      <c r="ED1533" s="37"/>
      <c r="EE1533" s="37"/>
      <c r="EF1533" s="37"/>
      <c r="EG1533" s="37"/>
      <c r="EH1533" s="37"/>
      <c r="EI1533" s="37"/>
      <c r="EJ1533" s="37"/>
      <c r="EK1533" s="37"/>
      <c r="EL1533" s="37"/>
      <c r="EM1533" s="37"/>
      <c r="EN1533" s="37"/>
      <c r="EO1533" s="37"/>
      <c r="EP1533" s="37"/>
      <c r="EQ1533" s="37"/>
      <c r="ER1533" s="37"/>
      <c r="ES1533" s="37"/>
      <c r="ET1533" s="37"/>
      <c r="EU1533" s="37"/>
      <c r="EV1533" s="37"/>
      <c r="EW1533" s="37"/>
      <c r="EX1533" s="37"/>
      <c r="EY1533" s="37"/>
      <c r="EZ1533" s="37"/>
      <c r="FA1533" s="37"/>
      <c r="FB1533" s="37"/>
      <c r="FC1533" s="37"/>
      <c r="FD1533" s="37"/>
      <c r="FE1533" s="37"/>
      <c r="FF1533" s="37"/>
      <c r="FG1533" s="37"/>
      <c r="FH1533" s="37"/>
      <c r="FI1533" s="37"/>
      <c r="FJ1533" s="37"/>
      <c r="FK1533" s="37"/>
      <c r="FL1533" s="37"/>
      <c r="FM1533" s="37"/>
      <c r="FN1533" s="37"/>
      <c r="FO1533" s="37"/>
      <c r="FP1533" s="37"/>
      <c r="FQ1533" s="37"/>
      <c r="FR1533" s="37"/>
      <c r="FS1533" s="37"/>
      <c r="FT1533" s="37"/>
      <c r="FU1533" s="38"/>
    </row>
    <row r="1534" spans="1:177" s="7" customFormat="1" x14ac:dyDescent="0.25">
      <c r="A1534" s="283">
        <v>5</v>
      </c>
      <c r="B1534" s="283" t="s">
        <v>759</v>
      </c>
      <c r="C1534" s="283">
        <v>13</v>
      </c>
      <c r="D1534" s="226">
        <v>43516</v>
      </c>
      <c r="E1534" s="290">
        <v>0.33325231481481482</v>
      </c>
      <c r="F1534" s="290"/>
      <c r="G1534" s="290"/>
      <c r="H1534" s="290"/>
      <c r="I1534" s="290"/>
      <c r="J1534" s="290"/>
      <c r="K1534" s="290"/>
      <c r="L1534" s="290"/>
      <c r="M1534" s="290"/>
      <c r="N1534" s="290"/>
      <c r="O1534" s="290"/>
      <c r="P1534" s="98" t="str">
        <f t="shared" si="23"/>
        <v>5|Transecto TS1|13|20190220|075953</v>
      </c>
      <c r="Q1534" s="283">
        <v>7785485.892</v>
      </c>
      <c r="R1534" s="283">
        <v>418723.26699999999</v>
      </c>
      <c r="S1534" s="283">
        <v>62</v>
      </c>
      <c r="T1534" s="283">
        <v>114</v>
      </c>
      <c r="U1534" s="283">
        <v>6.5</v>
      </c>
      <c r="V1534" s="283">
        <v>1</v>
      </c>
      <c r="W1534" s="283">
        <v>45</v>
      </c>
      <c r="X1534" s="264">
        <v>80</v>
      </c>
      <c r="Y1534" s="283">
        <v>160.83888239999999</v>
      </c>
      <c r="Z1534" s="283">
        <v>0.19118434200000001</v>
      </c>
      <c r="AA1534" s="283">
        <v>3.7999999E-2</v>
      </c>
      <c r="AB1534" s="283">
        <v>38.222023010000001</v>
      </c>
      <c r="AC1534" s="283" t="s">
        <v>628</v>
      </c>
      <c r="AD1534" s="283">
        <v>29.709999079999999</v>
      </c>
      <c r="AE1534" s="283">
        <v>139.2773895</v>
      </c>
      <c r="AF1534" s="283">
        <v>-0.863172948</v>
      </c>
      <c r="AG1534" s="283">
        <v>-3.7410337920000001</v>
      </c>
      <c r="AH1534" s="284" t="s">
        <v>6</v>
      </c>
      <c r="AI1534" s="98" t="s">
        <v>6</v>
      </c>
      <c r="AJ1534" s="98" t="s">
        <v>6</v>
      </c>
      <c r="AK1534" s="98" t="s">
        <v>6</v>
      </c>
      <c r="AL1534" s="98" t="s">
        <v>6</v>
      </c>
      <c r="AM1534" s="114">
        <v>0</v>
      </c>
      <c r="AN1534" s="283">
        <v>0</v>
      </c>
      <c r="AO1534" s="98" t="s">
        <v>467</v>
      </c>
      <c r="AP1534" s="41"/>
      <c r="AQ1534" s="41"/>
      <c r="AR1534" s="41"/>
      <c r="AS1534" s="41"/>
      <c r="AT1534" s="39"/>
      <c r="AU1534" s="39"/>
      <c r="AV1534" s="39"/>
      <c r="AW1534" s="39"/>
      <c r="AX1534" s="39"/>
      <c r="AY1534" s="39"/>
      <c r="AZ1534" s="39"/>
      <c r="BA1534" s="39"/>
      <c r="BB1534" s="39"/>
      <c r="BC1534" s="39"/>
      <c r="BD1534" s="39"/>
      <c r="BE1534" s="39"/>
      <c r="BF1534" s="39"/>
      <c r="BG1534" s="39"/>
      <c r="BH1534" s="39"/>
      <c r="BI1534" s="39"/>
      <c r="BJ1534" s="39"/>
      <c r="BK1534" s="39"/>
      <c r="BL1534" s="39"/>
      <c r="BM1534" s="39"/>
      <c r="BN1534" s="39"/>
      <c r="BO1534" s="39"/>
      <c r="BP1534" s="39"/>
      <c r="BQ1534" s="39"/>
      <c r="BR1534" s="39"/>
      <c r="BS1534" s="39"/>
      <c r="BT1534" s="39"/>
      <c r="BU1534" s="39"/>
      <c r="BV1534" s="39"/>
      <c r="BW1534" s="39"/>
      <c r="BX1534" s="39"/>
      <c r="BY1534" s="39"/>
      <c r="BZ1534" s="39"/>
      <c r="CA1534" s="39"/>
      <c r="CB1534" s="39"/>
      <c r="CC1534" s="39"/>
      <c r="CD1534" s="39"/>
      <c r="CE1534" s="39"/>
      <c r="CF1534" s="39"/>
      <c r="CG1534" s="39"/>
      <c r="CH1534" s="39"/>
      <c r="CI1534" s="39"/>
      <c r="CJ1534" s="39"/>
      <c r="CK1534" s="39"/>
      <c r="CL1534" s="39"/>
      <c r="CM1534" s="39"/>
      <c r="CN1534" s="39"/>
      <c r="CO1534" s="39"/>
      <c r="CP1534" s="39"/>
      <c r="CQ1534" s="40"/>
      <c r="CR1534" s="40"/>
      <c r="CS1534" s="40"/>
      <c r="CT1534" s="40"/>
      <c r="CU1534" s="40"/>
      <c r="CV1534" s="40"/>
      <c r="CW1534" s="40"/>
      <c r="CX1534" s="40"/>
      <c r="CY1534" s="40"/>
      <c r="CZ1534" s="40"/>
      <c r="DA1534" s="40"/>
      <c r="DB1534" s="40"/>
      <c r="DC1534" s="40"/>
      <c r="DD1534" s="40"/>
      <c r="DE1534" s="40"/>
      <c r="DF1534" s="40"/>
      <c r="DG1534" s="40"/>
      <c r="DH1534" s="37"/>
      <c r="DI1534" s="37"/>
      <c r="DJ1534" s="37"/>
      <c r="DK1534" s="37"/>
      <c r="DL1534" s="37"/>
      <c r="DM1534" s="37"/>
      <c r="DN1534" s="37"/>
      <c r="DO1534" s="37"/>
      <c r="DP1534" s="37"/>
      <c r="DQ1534" s="37"/>
      <c r="DR1534" s="37"/>
      <c r="DS1534" s="37"/>
      <c r="DT1534" s="37"/>
      <c r="DU1534" s="37"/>
      <c r="DV1534" s="37"/>
      <c r="DW1534" s="37"/>
      <c r="DX1534" s="37"/>
      <c r="DY1534" s="37"/>
      <c r="DZ1534" s="37"/>
      <c r="EA1534" s="37"/>
      <c r="EB1534" s="37"/>
      <c r="EC1534" s="37"/>
      <c r="ED1534" s="37"/>
      <c r="EE1534" s="37"/>
      <c r="EF1534" s="37"/>
      <c r="EG1534" s="37"/>
      <c r="EH1534" s="37"/>
      <c r="EI1534" s="37"/>
      <c r="EJ1534" s="37"/>
      <c r="EK1534" s="37"/>
      <c r="EL1534" s="37"/>
      <c r="EM1534" s="37"/>
      <c r="EN1534" s="37"/>
      <c r="EO1534" s="37"/>
      <c r="EP1534" s="37"/>
      <c r="EQ1534" s="37"/>
      <c r="ER1534" s="37"/>
      <c r="ES1534" s="37"/>
      <c r="ET1534" s="37"/>
      <c r="EU1534" s="37"/>
      <c r="EV1534" s="37"/>
      <c r="EW1534" s="37"/>
      <c r="EX1534" s="37"/>
      <c r="EY1534" s="37"/>
      <c r="EZ1534" s="37"/>
      <c r="FA1534" s="37"/>
      <c r="FB1534" s="37"/>
      <c r="FC1534" s="37"/>
      <c r="FD1534" s="37"/>
      <c r="FE1534" s="37"/>
      <c r="FF1534" s="37"/>
      <c r="FG1534" s="37"/>
      <c r="FH1534" s="37"/>
      <c r="FI1534" s="37"/>
      <c r="FJ1534" s="37"/>
      <c r="FK1534" s="37"/>
      <c r="FL1534" s="37"/>
      <c r="FM1534" s="37"/>
      <c r="FN1534" s="37"/>
      <c r="FO1534" s="37"/>
      <c r="FP1534" s="37"/>
      <c r="FQ1534" s="37"/>
      <c r="FR1534" s="37"/>
      <c r="FS1534" s="37"/>
      <c r="FT1534" s="37"/>
      <c r="FU1534" s="38"/>
    </row>
    <row r="1535" spans="1:177" s="7" customFormat="1" x14ac:dyDescent="0.25">
      <c r="A1535" s="283">
        <v>5</v>
      </c>
      <c r="B1535" s="283" t="s">
        <v>759</v>
      </c>
      <c r="C1535" s="283">
        <v>14</v>
      </c>
      <c r="D1535" s="226">
        <v>43516</v>
      </c>
      <c r="E1535" s="290">
        <v>0.34157407407407409</v>
      </c>
      <c r="F1535" s="290"/>
      <c r="G1535" s="290"/>
      <c r="H1535" s="290"/>
      <c r="I1535" s="290"/>
      <c r="J1535" s="290"/>
      <c r="K1535" s="290"/>
      <c r="L1535" s="290"/>
      <c r="M1535" s="290"/>
      <c r="N1535" s="290"/>
      <c r="O1535" s="290"/>
      <c r="P1535" s="98" t="str">
        <f t="shared" si="23"/>
        <v>5|Transecto TS1|14|20190220|081152</v>
      </c>
      <c r="Q1535" s="283">
        <v>7785474.2359999996</v>
      </c>
      <c r="R1535" s="283">
        <v>421293.277</v>
      </c>
      <c r="S1535" s="283">
        <v>368</v>
      </c>
      <c r="T1535" s="283">
        <v>114</v>
      </c>
      <c r="U1535" s="283">
        <v>7.6</v>
      </c>
      <c r="V1535" s="283">
        <v>1</v>
      </c>
      <c r="W1535" s="283">
        <v>45</v>
      </c>
      <c r="X1535" s="264">
        <v>80</v>
      </c>
      <c r="Y1535" s="283">
        <v>160.83888239999999</v>
      </c>
      <c r="Z1535" s="283">
        <v>0.19118434200000001</v>
      </c>
      <c r="AA1535" s="283">
        <v>3.7999999E-2</v>
      </c>
      <c r="AB1535" s="283">
        <v>38.222023010000001</v>
      </c>
      <c r="AC1535" s="283" t="s">
        <v>628</v>
      </c>
      <c r="AD1535" s="283">
        <v>29.709999079999999</v>
      </c>
      <c r="AE1535" s="283">
        <v>139.2773895</v>
      </c>
      <c r="AF1535" s="283">
        <v>-0.863172948</v>
      </c>
      <c r="AG1535" s="283">
        <v>-3.7410337920000001</v>
      </c>
      <c r="AH1535" s="284" t="s">
        <v>6</v>
      </c>
      <c r="AI1535" s="98" t="s">
        <v>6</v>
      </c>
      <c r="AJ1535" s="98" t="s">
        <v>6</v>
      </c>
      <c r="AK1535" s="98" t="s">
        <v>6</v>
      </c>
      <c r="AL1535" s="98" t="s">
        <v>6</v>
      </c>
      <c r="AM1535" s="283">
        <v>0</v>
      </c>
      <c r="AN1535" s="283">
        <v>0</v>
      </c>
      <c r="AO1535" s="98" t="s">
        <v>467</v>
      </c>
      <c r="AP1535" s="41"/>
      <c r="AQ1535" s="41"/>
      <c r="AR1535" s="41"/>
      <c r="AS1535" s="41"/>
      <c r="AT1535" s="39"/>
      <c r="AU1535" s="39"/>
      <c r="AV1535" s="39"/>
      <c r="AW1535" s="39"/>
      <c r="AX1535" s="39"/>
      <c r="AY1535" s="39"/>
      <c r="AZ1535" s="39"/>
      <c r="BA1535" s="39"/>
      <c r="BB1535" s="39"/>
      <c r="BC1535" s="39"/>
      <c r="BD1535" s="39"/>
      <c r="BE1535" s="39"/>
      <c r="BF1535" s="39"/>
      <c r="BG1535" s="39"/>
      <c r="BH1535" s="39"/>
      <c r="BI1535" s="39"/>
      <c r="BJ1535" s="39"/>
      <c r="BK1535" s="39"/>
      <c r="BL1535" s="39"/>
      <c r="BM1535" s="39"/>
      <c r="BN1535" s="39"/>
      <c r="BO1535" s="39"/>
      <c r="BP1535" s="39"/>
      <c r="BQ1535" s="39"/>
      <c r="BR1535" s="39"/>
      <c r="BS1535" s="39"/>
      <c r="BT1535" s="39"/>
      <c r="BU1535" s="39"/>
      <c r="BV1535" s="39"/>
      <c r="BW1535" s="39"/>
      <c r="BX1535" s="39"/>
      <c r="BY1535" s="39"/>
      <c r="BZ1535" s="39"/>
      <c r="CA1535" s="39"/>
      <c r="CB1535" s="39"/>
      <c r="CC1535" s="39"/>
      <c r="CD1535" s="39"/>
      <c r="CE1535" s="39"/>
      <c r="CF1535" s="39"/>
      <c r="CG1535" s="39"/>
      <c r="CH1535" s="39"/>
      <c r="CI1535" s="39"/>
      <c r="CJ1535" s="39"/>
      <c r="CK1535" s="39"/>
      <c r="CL1535" s="39"/>
      <c r="CM1535" s="39"/>
      <c r="CN1535" s="39"/>
      <c r="CO1535" s="39"/>
      <c r="CP1535" s="39"/>
      <c r="CQ1535" s="40"/>
      <c r="CR1535" s="40"/>
      <c r="CS1535" s="40"/>
      <c r="CT1535" s="40"/>
      <c r="CU1535" s="40"/>
      <c r="CV1535" s="40"/>
      <c r="CW1535" s="40"/>
      <c r="CX1535" s="40"/>
      <c r="CY1535" s="40"/>
      <c r="CZ1535" s="40"/>
      <c r="DA1535" s="40"/>
      <c r="DB1535" s="40"/>
      <c r="DC1535" s="40"/>
      <c r="DD1535" s="40"/>
      <c r="DE1535" s="40"/>
      <c r="DF1535" s="40"/>
      <c r="DG1535" s="40"/>
      <c r="DH1535" s="37"/>
      <c r="DI1535" s="37"/>
      <c r="DJ1535" s="37"/>
      <c r="DK1535" s="37"/>
      <c r="DL1535" s="37"/>
      <c r="DM1535" s="37"/>
      <c r="DN1535" s="37"/>
      <c r="DO1535" s="37"/>
      <c r="DP1535" s="37"/>
      <c r="DQ1535" s="37"/>
      <c r="DR1535" s="37"/>
      <c r="DS1535" s="37"/>
      <c r="DT1535" s="37"/>
      <c r="DU1535" s="37"/>
      <c r="DV1535" s="37"/>
      <c r="DW1535" s="37"/>
      <c r="DX1535" s="37"/>
      <c r="DY1535" s="37"/>
      <c r="DZ1535" s="37"/>
      <c r="EA1535" s="37"/>
      <c r="EB1535" s="37"/>
      <c r="EC1535" s="37"/>
      <c r="ED1535" s="37"/>
      <c r="EE1535" s="37"/>
      <c r="EF1535" s="37"/>
      <c r="EG1535" s="37"/>
      <c r="EH1535" s="37"/>
      <c r="EI1535" s="37"/>
      <c r="EJ1535" s="37"/>
      <c r="EK1535" s="37"/>
      <c r="EL1535" s="37"/>
      <c r="EM1535" s="37"/>
      <c r="EN1535" s="37"/>
      <c r="EO1535" s="37"/>
      <c r="EP1535" s="37"/>
      <c r="EQ1535" s="37"/>
      <c r="ER1535" s="37"/>
      <c r="ES1535" s="37"/>
      <c r="ET1535" s="37"/>
      <c r="EU1535" s="37"/>
      <c r="EV1535" s="37"/>
      <c r="EW1535" s="37"/>
      <c r="EX1535" s="37"/>
      <c r="EY1535" s="37"/>
      <c r="EZ1535" s="37"/>
      <c r="FA1535" s="37"/>
      <c r="FB1535" s="37"/>
      <c r="FC1535" s="37"/>
      <c r="FD1535" s="37"/>
      <c r="FE1535" s="37"/>
      <c r="FF1535" s="37"/>
      <c r="FG1535" s="37"/>
      <c r="FH1535" s="37"/>
      <c r="FI1535" s="37"/>
      <c r="FJ1535" s="37"/>
      <c r="FK1535" s="37"/>
      <c r="FL1535" s="37"/>
      <c r="FM1535" s="37"/>
      <c r="FN1535" s="37"/>
      <c r="FO1535" s="37"/>
      <c r="FP1535" s="37"/>
      <c r="FQ1535" s="37"/>
      <c r="FR1535" s="37"/>
      <c r="FS1535" s="37"/>
      <c r="FT1535" s="37"/>
      <c r="FU1535" s="38"/>
    </row>
    <row r="1536" spans="1:177" s="7" customFormat="1" x14ac:dyDescent="0.25">
      <c r="A1536" s="283">
        <v>5</v>
      </c>
      <c r="B1536" s="283" t="s">
        <v>759</v>
      </c>
      <c r="C1536" s="283">
        <v>15</v>
      </c>
      <c r="D1536" s="226">
        <v>43516</v>
      </c>
      <c r="E1536" s="290">
        <v>0.35023148148148148</v>
      </c>
      <c r="F1536" s="290"/>
      <c r="G1536" s="290"/>
      <c r="H1536" s="290"/>
      <c r="I1536" s="290"/>
      <c r="J1536" s="290"/>
      <c r="K1536" s="290"/>
      <c r="L1536" s="290"/>
      <c r="M1536" s="290"/>
      <c r="N1536" s="290"/>
      <c r="O1536" s="290"/>
      <c r="P1536" s="98" t="str">
        <f t="shared" si="23"/>
        <v>5|Transecto TS1|15|20190220|082420</v>
      </c>
      <c r="Q1536" s="283">
        <v>7785434.7379999999</v>
      </c>
      <c r="R1536" s="283">
        <v>423938.18199999997</v>
      </c>
      <c r="S1536" s="283">
        <v>695</v>
      </c>
      <c r="T1536" s="283">
        <v>114</v>
      </c>
      <c r="U1536" s="283">
        <v>6.7</v>
      </c>
      <c r="V1536" s="283">
        <v>1</v>
      </c>
      <c r="W1536" s="283">
        <v>45</v>
      </c>
      <c r="X1536" s="264">
        <v>80</v>
      </c>
      <c r="Y1536" s="283">
        <v>531.17077640000002</v>
      </c>
      <c r="Z1536" s="283">
        <v>0.123988837</v>
      </c>
      <c r="AA1536" s="283">
        <v>3.0199999000000002E-2</v>
      </c>
      <c r="AB1536" s="283">
        <v>42.182018280000001</v>
      </c>
      <c r="AC1536" s="283" t="s">
        <v>628</v>
      </c>
      <c r="AD1536" s="283">
        <v>29.744998930000001</v>
      </c>
      <c r="AE1536" s="283">
        <v>140.38432309999999</v>
      </c>
      <c r="AF1536" s="283">
        <v>-0.82177639000000002</v>
      </c>
      <c r="AG1536" s="283">
        <v>-3.829964876</v>
      </c>
      <c r="AH1536" s="284" t="s">
        <v>6</v>
      </c>
      <c r="AI1536" s="98" t="s">
        <v>6</v>
      </c>
      <c r="AJ1536" s="98" t="s">
        <v>6</v>
      </c>
      <c r="AK1536" s="98" t="s">
        <v>6</v>
      </c>
      <c r="AL1536" s="98" t="s">
        <v>6</v>
      </c>
      <c r="AM1536" s="283">
        <v>0</v>
      </c>
      <c r="AN1536" s="283">
        <v>0</v>
      </c>
      <c r="AO1536" s="98" t="s">
        <v>467</v>
      </c>
      <c r="AP1536" s="41"/>
      <c r="AQ1536" s="41"/>
      <c r="AR1536" s="41"/>
      <c r="AS1536" s="41"/>
      <c r="AT1536" s="39"/>
      <c r="AU1536" s="39"/>
      <c r="AV1536" s="39"/>
      <c r="AW1536" s="39"/>
      <c r="AX1536" s="39"/>
      <c r="AY1536" s="39"/>
      <c r="AZ1536" s="39"/>
      <c r="BA1536" s="39"/>
      <c r="BB1536" s="39"/>
      <c r="BC1536" s="39"/>
      <c r="BD1536" s="39"/>
      <c r="BE1536" s="39"/>
      <c r="BF1536" s="39"/>
      <c r="BG1536" s="39"/>
      <c r="BH1536" s="39"/>
      <c r="BI1536" s="39"/>
      <c r="BJ1536" s="39"/>
      <c r="BK1536" s="39"/>
      <c r="BL1536" s="39"/>
      <c r="BM1536" s="39"/>
      <c r="BN1536" s="39"/>
      <c r="BO1536" s="39"/>
      <c r="BP1536" s="39"/>
      <c r="BQ1536" s="39"/>
      <c r="BR1536" s="39"/>
      <c r="BS1536" s="39"/>
      <c r="BT1536" s="39"/>
      <c r="BU1536" s="39"/>
      <c r="BV1536" s="39"/>
      <c r="BW1536" s="39"/>
      <c r="BX1536" s="39"/>
      <c r="BY1536" s="39"/>
      <c r="BZ1536" s="39"/>
      <c r="CA1536" s="39"/>
      <c r="CB1536" s="39"/>
      <c r="CC1536" s="39"/>
      <c r="CD1536" s="39"/>
      <c r="CE1536" s="39"/>
      <c r="CF1536" s="39"/>
      <c r="CG1536" s="39"/>
      <c r="CH1536" s="39"/>
      <c r="CI1536" s="39"/>
      <c r="CJ1536" s="39"/>
      <c r="CK1536" s="39"/>
      <c r="CL1536" s="39"/>
      <c r="CM1536" s="39"/>
      <c r="CN1536" s="39"/>
      <c r="CO1536" s="39"/>
      <c r="CP1536" s="39"/>
      <c r="CQ1536" s="40"/>
      <c r="CR1536" s="40"/>
      <c r="CS1536" s="40"/>
      <c r="CT1536" s="40"/>
      <c r="CU1536" s="40"/>
      <c r="CV1536" s="40"/>
      <c r="CW1536" s="40"/>
      <c r="CX1536" s="40"/>
      <c r="CY1536" s="40"/>
      <c r="CZ1536" s="40"/>
      <c r="DA1536" s="40"/>
      <c r="DB1536" s="40"/>
      <c r="DC1536" s="40"/>
      <c r="DD1536" s="40"/>
      <c r="DE1536" s="40"/>
      <c r="DF1536" s="40"/>
      <c r="DG1536" s="40"/>
      <c r="DH1536" s="37"/>
      <c r="DI1536" s="37"/>
      <c r="DJ1536" s="37"/>
      <c r="DK1536" s="37"/>
      <c r="DL1536" s="37"/>
      <c r="DM1536" s="37"/>
      <c r="DN1536" s="37"/>
      <c r="DO1536" s="37"/>
      <c r="DP1536" s="37"/>
      <c r="DQ1536" s="37"/>
      <c r="DR1536" s="37"/>
      <c r="DS1536" s="37"/>
      <c r="DT1536" s="37"/>
      <c r="DU1536" s="37"/>
      <c r="DV1536" s="37"/>
      <c r="DW1536" s="37"/>
      <c r="DX1536" s="37"/>
      <c r="DY1536" s="37"/>
      <c r="DZ1536" s="37"/>
      <c r="EA1536" s="37"/>
      <c r="EB1536" s="37"/>
      <c r="EC1536" s="37"/>
      <c r="ED1536" s="37"/>
      <c r="EE1536" s="37"/>
      <c r="EF1536" s="37"/>
      <c r="EG1536" s="37"/>
      <c r="EH1536" s="37"/>
      <c r="EI1536" s="37"/>
      <c r="EJ1536" s="37"/>
      <c r="EK1536" s="37"/>
      <c r="EL1536" s="37"/>
      <c r="EM1536" s="37"/>
      <c r="EN1536" s="37"/>
      <c r="EO1536" s="37"/>
      <c r="EP1536" s="37"/>
      <c r="EQ1536" s="37"/>
      <c r="ER1536" s="37"/>
      <c r="ES1536" s="37"/>
      <c r="ET1536" s="37"/>
      <c r="EU1536" s="37"/>
      <c r="EV1536" s="37"/>
      <c r="EW1536" s="37"/>
      <c r="EX1536" s="37"/>
      <c r="EY1536" s="37"/>
      <c r="EZ1536" s="37"/>
      <c r="FA1536" s="37"/>
      <c r="FB1536" s="37"/>
      <c r="FC1536" s="37"/>
      <c r="FD1536" s="37"/>
      <c r="FE1536" s="37"/>
      <c r="FF1536" s="37"/>
      <c r="FG1536" s="37"/>
      <c r="FH1536" s="37"/>
      <c r="FI1536" s="37"/>
      <c r="FJ1536" s="37"/>
      <c r="FK1536" s="37"/>
      <c r="FL1536" s="37"/>
      <c r="FM1536" s="37"/>
      <c r="FN1536" s="37"/>
      <c r="FO1536" s="37"/>
      <c r="FP1536" s="37"/>
      <c r="FQ1536" s="37"/>
      <c r="FR1536" s="37"/>
      <c r="FS1536" s="37"/>
      <c r="FT1536" s="37"/>
      <c r="FU1536" s="38"/>
    </row>
    <row r="1537" spans="1:177" s="7" customFormat="1" x14ac:dyDescent="0.25">
      <c r="A1537" s="283">
        <v>5</v>
      </c>
      <c r="B1537" s="283" t="s">
        <v>759</v>
      </c>
      <c r="C1537" s="283">
        <v>16</v>
      </c>
      <c r="D1537" s="226">
        <v>43516</v>
      </c>
      <c r="E1537" s="290">
        <v>0.35828703703703701</v>
      </c>
      <c r="F1537" s="290"/>
      <c r="G1537" s="290"/>
      <c r="H1537" s="290"/>
      <c r="I1537" s="290"/>
      <c r="J1537" s="290"/>
      <c r="K1537" s="290"/>
      <c r="L1537" s="290"/>
      <c r="M1537" s="290"/>
      <c r="N1537" s="290"/>
      <c r="O1537" s="290"/>
      <c r="P1537" s="98" t="str">
        <f t="shared" si="23"/>
        <v>5|Transecto TS1|16|20190220|083556</v>
      </c>
      <c r="Q1537" s="283">
        <v>7785500.5489999996</v>
      </c>
      <c r="R1537" s="283">
        <v>426361.80699999997</v>
      </c>
      <c r="S1537" s="283">
        <v>947</v>
      </c>
      <c r="T1537" s="283">
        <v>114</v>
      </c>
      <c r="U1537" s="283">
        <v>7.1</v>
      </c>
      <c r="V1537" s="283">
        <v>1</v>
      </c>
      <c r="W1537" s="283">
        <v>45</v>
      </c>
      <c r="X1537" s="264">
        <v>80</v>
      </c>
      <c r="Y1537" s="283">
        <v>941.0431519</v>
      </c>
      <c r="Z1537" s="283">
        <v>0.118491396</v>
      </c>
      <c r="AA1537" s="283">
        <v>3.0399999E-2</v>
      </c>
      <c r="AB1537" s="283">
        <v>45.479129790000002</v>
      </c>
      <c r="AC1537" s="283" t="s">
        <v>628</v>
      </c>
      <c r="AD1537" s="283">
        <v>29.739999770000001</v>
      </c>
      <c r="AE1537" s="283">
        <v>141.45935059999999</v>
      </c>
      <c r="AF1537" s="283">
        <v>-0.78037983200000005</v>
      </c>
      <c r="AG1537" s="283">
        <v>-3.9188957210000002</v>
      </c>
      <c r="AH1537" s="284" t="s">
        <v>6</v>
      </c>
      <c r="AI1537" s="98" t="s">
        <v>6</v>
      </c>
      <c r="AJ1537" s="98" t="s">
        <v>6</v>
      </c>
      <c r="AK1537" s="98" t="s">
        <v>6</v>
      </c>
      <c r="AL1537" s="98" t="s">
        <v>6</v>
      </c>
      <c r="AM1537" s="283">
        <v>0</v>
      </c>
      <c r="AN1537" s="283">
        <v>0</v>
      </c>
      <c r="AO1537" s="98" t="s">
        <v>467</v>
      </c>
      <c r="AP1537" s="41"/>
      <c r="AQ1537" s="41"/>
      <c r="AR1537" s="41"/>
      <c r="AS1537" s="41"/>
      <c r="AT1537" s="39"/>
      <c r="AU1537" s="39"/>
      <c r="AV1537" s="39"/>
      <c r="AW1537" s="39"/>
      <c r="AX1537" s="39"/>
      <c r="AY1537" s="39"/>
      <c r="AZ1537" s="39"/>
      <c r="BA1537" s="39"/>
      <c r="BB1537" s="39"/>
      <c r="BC1537" s="39"/>
      <c r="BD1537" s="39"/>
      <c r="BE1537" s="39"/>
      <c r="BF1537" s="39"/>
      <c r="BG1537" s="39"/>
      <c r="BH1537" s="39"/>
      <c r="BI1537" s="39"/>
      <c r="BJ1537" s="39"/>
      <c r="BK1537" s="39"/>
      <c r="BL1537" s="39"/>
      <c r="BM1537" s="39"/>
      <c r="BN1537" s="39"/>
      <c r="BO1537" s="39"/>
      <c r="BP1537" s="39"/>
      <c r="BQ1537" s="39"/>
      <c r="BR1537" s="39"/>
      <c r="BS1537" s="39"/>
      <c r="BT1537" s="39"/>
      <c r="BU1537" s="39"/>
      <c r="BV1537" s="39"/>
      <c r="BW1537" s="39"/>
      <c r="BX1537" s="39"/>
      <c r="BY1537" s="39"/>
      <c r="BZ1537" s="39"/>
      <c r="CA1537" s="39"/>
      <c r="CB1537" s="39"/>
      <c r="CC1537" s="39"/>
      <c r="CD1537" s="39"/>
      <c r="CE1537" s="39"/>
      <c r="CF1537" s="39"/>
      <c r="CG1537" s="39"/>
      <c r="CH1537" s="39"/>
      <c r="CI1537" s="39"/>
      <c r="CJ1537" s="39"/>
      <c r="CK1537" s="39"/>
      <c r="CL1537" s="39"/>
      <c r="CM1537" s="39"/>
      <c r="CN1537" s="39"/>
      <c r="CO1537" s="39"/>
      <c r="CP1537" s="39"/>
      <c r="CQ1537" s="40"/>
      <c r="CR1537" s="40"/>
      <c r="CS1537" s="40"/>
      <c r="CT1537" s="40"/>
      <c r="CU1537" s="40"/>
      <c r="CV1537" s="40"/>
      <c r="CW1537" s="40"/>
      <c r="CX1537" s="40"/>
      <c r="CY1537" s="40"/>
      <c r="CZ1537" s="40"/>
      <c r="DA1537" s="40"/>
      <c r="DB1537" s="40"/>
      <c r="DC1537" s="40"/>
      <c r="DD1537" s="40"/>
      <c r="DE1537" s="40"/>
      <c r="DF1537" s="40"/>
      <c r="DG1537" s="40"/>
      <c r="DH1537" s="37"/>
      <c r="DI1537" s="37"/>
      <c r="DJ1537" s="37"/>
      <c r="DK1537" s="37"/>
      <c r="DL1537" s="37"/>
      <c r="DM1537" s="37"/>
      <c r="DN1537" s="37"/>
      <c r="DO1537" s="37"/>
      <c r="DP1537" s="37"/>
      <c r="DQ1537" s="37"/>
      <c r="DR1537" s="37"/>
      <c r="DS1537" s="37"/>
      <c r="DT1537" s="37"/>
      <c r="DU1537" s="37"/>
      <c r="DV1537" s="37"/>
      <c r="DW1537" s="37"/>
      <c r="DX1537" s="37"/>
      <c r="DY1537" s="37"/>
      <c r="DZ1537" s="37"/>
      <c r="EA1537" s="37"/>
      <c r="EB1537" s="37"/>
      <c r="EC1537" s="37"/>
      <c r="ED1537" s="37"/>
      <c r="EE1537" s="37"/>
      <c r="EF1537" s="37"/>
      <c r="EG1537" s="37"/>
      <c r="EH1537" s="37"/>
      <c r="EI1537" s="37"/>
      <c r="EJ1537" s="37"/>
      <c r="EK1537" s="37"/>
      <c r="EL1537" s="37"/>
      <c r="EM1537" s="37"/>
      <c r="EN1537" s="37"/>
      <c r="EO1537" s="37"/>
      <c r="EP1537" s="37"/>
      <c r="EQ1537" s="37"/>
      <c r="ER1537" s="37"/>
      <c r="ES1537" s="37"/>
      <c r="ET1537" s="37"/>
      <c r="EU1537" s="37"/>
      <c r="EV1537" s="37"/>
      <c r="EW1537" s="37"/>
      <c r="EX1537" s="37"/>
      <c r="EY1537" s="37"/>
      <c r="EZ1537" s="37"/>
      <c r="FA1537" s="37"/>
      <c r="FB1537" s="37"/>
      <c r="FC1537" s="37"/>
      <c r="FD1537" s="37"/>
      <c r="FE1537" s="37"/>
      <c r="FF1537" s="37"/>
      <c r="FG1537" s="37"/>
      <c r="FH1537" s="37"/>
      <c r="FI1537" s="37"/>
      <c r="FJ1537" s="37"/>
      <c r="FK1537" s="37"/>
      <c r="FL1537" s="37"/>
      <c r="FM1537" s="37"/>
      <c r="FN1537" s="37"/>
      <c r="FO1537" s="37"/>
      <c r="FP1537" s="37"/>
      <c r="FQ1537" s="37"/>
      <c r="FR1537" s="37"/>
      <c r="FS1537" s="37"/>
      <c r="FT1537" s="37"/>
      <c r="FU1537" s="38"/>
    </row>
    <row r="1538" spans="1:177" s="7" customFormat="1" x14ac:dyDescent="0.25">
      <c r="A1538" s="283">
        <v>5</v>
      </c>
      <c r="B1538" s="283" t="s">
        <v>759</v>
      </c>
      <c r="C1538" s="283">
        <v>17</v>
      </c>
      <c r="D1538" s="226">
        <v>43516</v>
      </c>
      <c r="E1538" s="290">
        <v>0.36687500000000001</v>
      </c>
      <c r="F1538" s="290"/>
      <c r="G1538" s="290"/>
      <c r="H1538" s="290"/>
      <c r="I1538" s="290"/>
      <c r="J1538" s="290"/>
      <c r="K1538" s="290"/>
      <c r="L1538" s="290"/>
      <c r="M1538" s="290"/>
      <c r="N1538" s="290"/>
      <c r="O1538" s="290"/>
      <c r="P1538" s="98" t="str">
        <f t="shared" si="23"/>
        <v>5|Transecto TS1|17|20190220|084818</v>
      </c>
      <c r="Q1538" s="283">
        <v>7785438.0860000001</v>
      </c>
      <c r="R1538" s="283">
        <v>429004.27500000002</v>
      </c>
      <c r="S1538" s="283">
        <v>992</v>
      </c>
      <c r="T1538" s="283">
        <v>114</v>
      </c>
      <c r="U1538" s="283">
        <v>6.4</v>
      </c>
      <c r="V1538" s="283">
        <v>1</v>
      </c>
      <c r="W1538" s="283">
        <v>45</v>
      </c>
      <c r="X1538" s="264">
        <v>80</v>
      </c>
      <c r="Y1538" s="283">
        <v>941.0431519</v>
      </c>
      <c r="Z1538" s="283">
        <v>0.118491396</v>
      </c>
      <c r="AA1538" s="283">
        <v>3.0399999E-2</v>
      </c>
      <c r="AB1538" s="283">
        <v>45.479129790000002</v>
      </c>
      <c r="AC1538" s="283" t="s">
        <v>628</v>
      </c>
      <c r="AD1538" s="283">
        <v>29.739999770000001</v>
      </c>
      <c r="AE1538" s="283">
        <v>141.45935059999999</v>
      </c>
      <c r="AF1538" s="283">
        <v>-0.78037983200000005</v>
      </c>
      <c r="AG1538" s="283">
        <v>-3.9188957210000002</v>
      </c>
      <c r="AH1538" s="284" t="s">
        <v>6</v>
      </c>
      <c r="AI1538" s="98" t="s">
        <v>6</v>
      </c>
      <c r="AJ1538" s="98" t="s">
        <v>6</v>
      </c>
      <c r="AK1538" s="98" t="s">
        <v>6</v>
      </c>
      <c r="AL1538" s="98" t="s">
        <v>6</v>
      </c>
      <c r="AM1538" s="283">
        <v>0</v>
      </c>
      <c r="AN1538" s="283">
        <v>0</v>
      </c>
      <c r="AO1538" s="98" t="s">
        <v>467</v>
      </c>
      <c r="AP1538" s="41"/>
      <c r="AQ1538" s="41"/>
      <c r="AR1538" s="41"/>
      <c r="AS1538" s="41"/>
      <c r="AT1538" s="39"/>
      <c r="AU1538" s="39"/>
      <c r="AV1538" s="39"/>
      <c r="AW1538" s="39"/>
      <c r="AX1538" s="39"/>
      <c r="AY1538" s="39"/>
      <c r="AZ1538" s="39"/>
      <c r="BA1538" s="39"/>
      <c r="BB1538" s="39"/>
      <c r="BC1538" s="39"/>
      <c r="BD1538" s="39"/>
      <c r="BE1538" s="39"/>
      <c r="BF1538" s="39"/>
      <c r="BG1538" s="39"/>
      <c r="BH1538" s="39"/>
      <c r="BI1538" s="39"/>
      <c r="BJ1538" s="39"/>
      <c r="BK1538" s="39"/>
      <c r="BL1538" s="39"/>
      <c r="BM1538" s="39"/>
      <c r="BN1538" s="39"/>
      <c r="BO1538" s="39"/>
      <c r="BP1538" s="39"/>
      <c r="BQ1538" s="39"/>
      <c r="BR1538" s="39"/>
      <c r="BS1538" s="39"/>
      <c r="BT1538" s="39"/>
      <c r="BU1538" s="39"/>
      <c r="BV1538" s="39"/>
      <c r="BW1538" s="39"/>
      <c r="BX1538" s="39"/>
      <c r="BY1538" s="39"/>
      <c r="BZ1538" s="39"/>
      <c r="CA1538" s="39"/>
      <c r="CB1538" s="39"/>
      <c r="CC1538" s="39"/>
      <c r="CD1538" s="39"/>
      <c r="CE1538" s="39"/>
      <c r="CF1538" s="39"/>
      <c r="CG1538" s="39"/>
      <c r="CH1538" s="39"/>
      <c r="CI1538" s="39"/>
      <c r="CJ1538" s="39"/>
      <c r="CK1538" s="39"/>
      <c r="CL1538" s="39"/>
      <c r="CM1538" s="39"/>
      <c r="CN1538" s="39"/>
      <c r="CO1538" s="39"/>
      <c r="CP1538" s="39"/>
      <c r="CQ1538" s="40"/>
      <c r="CR1538" s="40"/>
      <c r="CS1538" s="40"/>
      <c r="CT1538" s="40"/>
      <c r="CU1538" s="40"/>
      <c r="CV1538" s="40"/>
      <c r="CW1538" s="40"/>
      <c r="CX1538" s="40"/>
      <c r="CY1538" s="40"/>
      <c r="CZ1538" s="40"/>
      <c r="DA1538" s="40"/>
      <c r="DB1538" s="40"/>
      <c r="DC1538" s="40"/>
      <c r="DD1538" s="40"/>
      <c r="DE1538" s="40"/>
      <c r="DF1538" s="40"/>
      <c r="DG1538" s="40"/>
      <c r="DH1538" s="37"/>
      <c r="DI1538" s="37"/>
      <c r="DJ1538" s="37"/>
      <c r="DK1538" s="37"/>
      <c r="DL1538" s="37"/>
      <c r="DM1538" s="37"/>
      <c r="DN1538" s="37"/>
      <c r="DO1538" s="37"/>
      <c r="DP1538" s="37"/>
      <c r="DQ1538" s="37"/>
      <c r="DR1538" s="37"/>
      <c r="DS1538" s="37"/>
      <c r="DT1538" s="37"/>
      <c r="DU1538" s="37"/>
      <c r="DV1538" s="37"/>
      <c r="DW1538" s="37"/>
      <c r="DX1538" s="37"/>
      <c r="DY1538" s="37"/>
      <c r="DZ1538" s="37"/>
      <c r="EA1538" s="37"/>
      <c r="EB1538" s="37"/>
      <c r="EC1538" s="37"/>
      <c r="ED1538" s="37"/>
      <c r="EE1538" s="37"/>
      <c r="EF1538" s="37"/>
      <c r="EG1538" s="37"/>
      <c r="EH1538" s="37"/>
      <c r="EI1538" s="37"/>
      <c r="EJ1538" s="37"/>
      <c r="EK1538" s="37"/>
      <c r="EL1538" s="37"/>
      <c r="EM1538" s="37"/>
      <c r="EN1538" s="37"/>
      <c r="EO1538" s="37"/>
      <c r="EP1538" s="37"/>
      <c r="EQ1538" s="37"/>
      <c r="ER1538" s="37"/>
      <c r="ES1538" s="37"/>
      <c r="ET1538" s="37"/>
      <c r="EU1538" s="37"/>
      <c r="EV1538" s="37"/>
      <c r="EW1538" s="37"/>
      <c r="EX1538" s="37"/>
      <c r="EY1538" s="37"/>
      <c r="EZ1538" s="37"/>
      <c r="FA1538" s="37"/>
      <c r="FB1538" s="37"/>
      <c r="FC1538" s="37"/>
      <c r="FD1538" s="37"/>
      <c r="FE1538" s="37"/>
      <c r="FF1538" s="37"/>
      <c r="FG1538" s="37"/>
      <c r="FH1538" s="37"/>
      <c r="FI1538" s="37"/>
      <c r="FJ1538" s="37"/>
      <c r="FK1538" s="37"/>
      <c r="FL1538" s="37"/>
      <c r="FM1538" s="37"/>
      <c r="FN1538" s="37"/>
      <c r="FO1538" s="37"/>
      <c r="FP1538" s="37"/>
      <c r="FQ1538" s="37"/>
      <c r="FR1538" s="37"/>
      <c r="FS1538" s="37"/>
      <c r="FT1538" s="37"/>
      <c r="FU1538" s="38"/>
    </row>
    <row r="1539" spans="1:177" s="7" customFormat="1" x14ac:dyDescent="0.25">
      <c r="A1539" s="283">
        <v>5</v>
      </c>
      <c r="B1539" s="283" t="s">
        <v>759</v>
      </c>
      <c r="C1539" s="283">
        <v>18</v>
      </c>
      <c r="D1539" s="226">
        <v>43516</v>
      </c>
      <c r="E1539" s="290">
        <v>0.37663194444444442</v>
      </c>
      <c r="F1539" s="290"/>
      <c r="G1539" s="290"/>
      <c r="H1539" s="290"/>
      <c r="I1539" s="290"/>
      <c r="J1539" s="290"/>
      <c r="K1539" s="290"/>
      <c r="L1539" s="290"/>
      <c r="M1539" s="290"/>
      <c r="N1539" s="290"/>
      <c r="O1539" s="290"/>
      <c r="P1539" s="98" t="str">
        <f t="shared" si="23"/>
        <v>5|Transecto TS1|18|20190220|090221</v>
      </c>
      <c r="Q1539" s="283">
        <v>7785335.0889999997</v>
      </c>
      <c r="R1539" s="283">
        <v>431994.74099999998</v>
      </c>
      <c r="S1539" s="283">
        <v>992</v>
      </c>
      <c r="T1539" s="283">
        <v>114</v>
      </c>
      <c r="U1539" s="283">
        <v>6.4</v>
      </c>
      <c r="V1539" s="283">
        <v>1</v>
      </c>
      <c r="W1539" s="283">
        <v>45</v>
      </c>
      <c r="X1539" s="264">
        <v>80</v>
      </c>
      <c r="Y1539" s="283">
        <v>1114.2192379999999</v>
      </c>
      <c r="Z1539" s="283">
        <v>0.113651693</v>
      </c>
      <c r="AA1539" s="283">
        <v>3.0199999000000002E-2</v>
      </c>
      <c r="AB1539" s="283">
        <v>48.27413559</v>
      </c>
      <c r="AC1539" s="283" t="s">
        <v>628</v>
      </c>
      <c r="AD1539" s="283">
        <v>29.739999770000001</v>
      </c>
      <c r="AE1539" s="283">
        <v>142.4156189</v>
      </c>
      <c r="AF1539" s="283">
        <v>-0.73898327399999997</v>
      </c>
      <c r="AG1539" s="283">
        <v>-4.0078268049999997</v>
      </c>
      <c r="AH1539" s="232" t="s">
        <v>6</v>
      </c>
      <c r="AI1539" s="283" t="s">
        <v>6</v>
      </c>
      <c r="AJ1539" s="283" t="s">
        <v>6</v>
      </c>
      <c r="AK1539" s="283" t="s">
        <v>6</v>
      </c>
      <c r="AL1539" s="283" t="s">
        <v>6</v>
      </c>
      <c r="AM1539" s="283">
        <v>2</v>
      </c>
      <c r="AN1539" s="283">
        <v>1</v>
      </c>
      <c r="AO1539" s="283" t="s">
        <v>467</v>
      </c>
      <c r="AP1539" s="41"/>
      <c r="AQ1539" s="41"/>
      <c r="AR1539" s="41"/>
      <c r="AS1539" s="41"/>
      <c r="AT1539" s="39"/>
      <c r="AU1539" s="39"/>
      <c r="AV1539" s="39"/>
      <c r="AW1539" s="39"/>
      <c r="AX1539" s="39"/>
      <c r="AY1539" s="39"/>
      <c r="AZ1539" s="39"/>
      <c r="BA1539" s="39"/>
      <c r="BB1539" s="39"/>
      <c r="BC1539" s="39"/>
      <c r="BD1539" s="39"/>
      <c r="BE1539" s="39"/>
      <c r="BF1539" s="39"/>
      <c r="BG1539" s="39"/>
      <c r="BH1539" s="39"/>
      <c r="BI1539" s="39"/>
      <c r="BJ1539" s="39"/>
      <c r="BK1539" s="39"/>
      <c r="BL1539" s="39"/>
      <c r="BM1539" s="39"/>
      <c r="BN1539" s="39"/>
      <c r="BO1539" s="39"/>
      <c r="BP1539" s="39"/>
      <c r="BQ1539" s="39"/>
      <c r="BR1539" s="39"/>
      <c r="BS1539" s="39"/>
      <c r="BT1539" s="39"/>
      <c r="BU1539" s="39"/>
      <c r="BV1539" s="39"/>
      <c r="BW1539" s="39"/>
      <c r="BX1539" s="39"/>
      <c r="BY1539" s="39"/>
      <c r="BZ1539" s="39"/>
      <c r="CA1539" s="39"/>
      <c r="CB1539" s="39"/>
      <c r="CC1539" s="39"/>
      <c r="CD1539" s="39"/>
      <c r="CE1539" s="39"/>
      <c r="CF1539" s="39"/>
      <c r="CG1539" s="39"/>
      <c r="CH1539" s="39"/>
      <c r="CI1539" s="39"/>
      <c r="CJ1539" s="39"/>
      <c r="CK1539" s="39"/>
      <c r="CL1539" s="39"/>
      <c r="CM1539" s="39"/>
      <c r="CN1539" s="39"/>
      <c r="CO1539" s="39"/>
      <c r="CP1539" s="39"/>
      <c r="CQ1539" s="40"/>
      <c r="CR1539" s="40"/>
      <c r="CS1539" s="40"/>
      <c r="CT1539" s="40"/>
      <c r="CU1539" s="40"/>
      <c r="CV1539" s="40"/>
      <c r="CW1539" s="40"/>
      <c r="CX1539" s="40"/>
      <c r="CY1539" s="40"/>
      <c r="CZ1539" s="40"/>
      <c r="DA1539" s="40"/>
      <c r="DB1539" s="40"/>
      <c r="DC1539" s="40"/>
      <c r="DD1539" s="40"/>
      <c r="DE1539" s="40"/>
      <c r="DF1539" s="40"/>
      <c r="DG1539" s="40"/>
      <c r="DH1539" s="37"/>
      <c r="DI1539" s="37"/>
      <c r="DJ1539" s="37"/>
      <c r="DK1539" s="37"/>
      <c r="DL1539" s="37"/>
      <c r="DM1539" s="37"/>
      <c r="DN1539" s="37"/>
      <c r="DO1539" s="37"/>
      <c r="DP1539" s="37"/>
      <c r="DQ1539" s="37"/>
      <c r="DR1539" s="37"/>
      <c r="DS1539" s="37"/>
      <c r="DT1539" s="37"/>
      <c r="DU1539" s="37"/>
      <c r="DV1539" s="37"/>
      <c r="DW1539" s="37"/>
      <c r="DX1539" s="37"/>
      <c r="DY1539" s="37"/>
      <c r="DZ1539" s="37"/>
      <c r="EA1539" s="37"/>
      <c r="EB1539" s="37"/>
      <c r="EC1539" s="37"/>
      <c r="ED1539" s="37"/>
      <c r="EE1539" s="37"/>
      <c r="EF1539" s="37"/>
      <c r="EG1539" s="37"/>
      <c r="EH1539" s="37"/>
      <c r="EI1539" s="37"/>
      <c r="EJ1539" s="37"/>
      <c r="EK1539" s="37"/>
      <c r="EL1539" s="37"/>
      <c r="EM1539" s="37"/>
      <c r="EN1539" s="37"/>
      <c r="EO1539" s="37"/>
      <c r="EP1539" s="37"/>
      <c r="EQ1539" s="37"/>
      <c r="ER1539" s="37"/>
      <c r="ES1539" s="37"/>
      <c r="ET1539" s="37"/>
      <c r="EU1539" s="37"/>
      <c r="EV1539" s="37"/>
      <c r="EW1539" s="37"/>
      <c r="EX1539" s="37"/>
      <c r="EY1539" s="37"/>
      <c r="EZ1539" s="37"/>
      <c r="FA1539" s="37"/>
      <c r="FB1539" s="37"/>
      <c r="FC1539" s="37"/>
      <c r="FD1539" s="37"/>
      <c r="FE1539" s="37"/>
      <c r="FF1539" s="37"/>
      <c r="FG1539" s="37"/>
      <c r="FH1539" s="37"/>
      <c r="FI1539" s="37"/>
      <c r="FJ1539" s="37"/>
      <c r="FK1539" s="37"/>
      <c r="FL1539" s="37"/>
      <c r="FM1539" s="37"/>
      <c r="FN1539" s="37"/>
      <c r="FO1539" s="37"/>
      <c r="FP1539" s="37"/>
      <c r="FQ1539" s="37"/>
      <c r="FR1539" s="37"/>
      <c r="FS1539" s="37"/>
      <c r="FT1539" s="37"/>
      <c r="FU1539" s="38"/>
    </row>
    <row r="1540" spans="1:177" s="7" customFormat="1" x14ac:dyDescent="0.25">
      <c r="A1540" s="283">
        <v>5</v>
      </c>
      <c r="B1540" s="283" t="s">
        <v>759</v>
      </c>
      <c r="C1540" s="283">
        <v>19</v>
      </c>
      <c r="D1540" s="226">
        <v>43516</v>
      </c>
      <c r="E1540" s="290">
        <v>0.38609953703703703</v>
      </c>
      <c r="F1540" s="290"/>
      <c r="G1540" s="290"/>
      <c r="H1540" s="290"/>
      <c r="I1540" s="290"/>
      <c r="J1540" s="290"/>
      <c r="K1540" s="290"/>
      <c r="L1540" s="290"/>
      <c r="M1540" s="290"/>
      <c r="N1540" s="290"/>
      <c r="O1540" s="290"/>
      <c r="P1540" s="98" t="str">
        <f t="shared" si="23"/>
        <v>5|Transecto TS1|19|20190220|091559</v>
      </c>
      <c r="Q1540" s="283">
        <v>7785512.5710000005</v>
      </c>
      <c r="R1540" s="283">
        <v>434785.73100000003</v>
      </c>
      <c r="S1540" s="283">
        <v>92</v>
      </c>
      <c r="T1540" s="283">
        <v>114</v>
      </c>
      <c r="U1540" s="283">
        <v>6.5</v>
      </c>
      <c r="V1540" s="283">
        <v>1</v>
      </c>
      <c r="W1540" s="283">
        <v>45</v>
      </c>
      <c r="X1540" s="264">
        <v>70</v>
      </c>
      <c r="Y1540" s="283">
        <v>1255.0706789999999</v>
      </c>
      <c r="Z1540" s="283">
        <v>0.117181048</v>
      </c>
      <c r="AA1540" s="283">
        <v>3.0599998E-2</v>
      </c>
      <c r="AB1540" s="283">
        <v>51.001701349999998</v>
      </c>
      <c r="AC1540" s="283">
        <v>38.77109909</v>
      </c>
      <c r="AD1540" s="283">
        <v>29.784999849999998</v>
      </c>
      <c r="AE1540" s="283">
        <v>143.2531281</v>
      </c>
      <c r="AF1540" s="283">
        <v>-0.78721815299999998</v>
      </c>
      <c r="AG1540" s="283">
        <v>-4.0092902180000003</v>
      </c>
      <c r="AH1540" s="284" t="s">
        <v>6</v>
      </c>
      <c r="AI1540" s="98" t="s">
        <v>6</v>
      </c>
      <c r="AJ1540" s="98" t="s">
        <v>6</v>
      </c>
      <c r="AK1540" s="98" t="s">
        <v>6</v>
      </c>
      <c r="AL1540" s="98" t="s">
        <v>6</v>
      </c>
      <c r="AM1540" s="283">
        <v>0</v>
      </c>
      <c r="AN1540" s="283">
        <v>0</v>
      </c>
      <c r="AO1540" s="98" t="s">
        <v>467</v>
      </c>
      <c r="AP1540" s="41"/>
      <c r="AQ1540" s="41"/>
      <c r="AR1540" s="41"/>
      <c r="AS1540" s="41"/>
      <c r="AT1540" s="39"/>
      <c r="AU1540" s="39"/>
      <c r="AV1540" s="39"/>
      <c r="AW1540" s="39"/>
      <c r="AX1540" s="39"/>
      <c r="AY1540" s="39"/>
      <c r="AZ1540" s="39"/>
      <c r="BA1540" s="39"/>
      <c r="BB1540" s="39"/>
      <c r="BC1540" s="39"/>
      <c r="BD1540" s="39"/>
      <c r="BE1540" s="39"/>
      <c r="BF1540" s="39"/>
      <c r="BG1540" s="39"/>
      <c r="BH1540" s="39"/>
      <c r="BI1540" s="39"/>
      <c r="BJ1540" s="39"/>
      <c r="BK1540" s="39"/>
      <c r="BL1540" s="39"/>
      <c r="BM1540" s="39"/>
      <c r="BN1540" s="39"/>
      <c r="BO1540" s="39"/>
      <c r="BP1540" s="39"/>
      <c r="BQ1540" s="39"/>
      <c r="BR1540" s="39"/>
      <c r="BS1540" s="39"/>
      <c r="BT1540" s="39"/>
      <c r="BU1540" s="39"/>
      <c r="BV1540" s="39"/>
      <c r="BW1540" s="39"/>
      <c r="BX1540" s="39"/>
      <c r="BY1540" s="39"/>
      <c r="BZ1540" s="39"/>
      <c r="CA1540" s="39"/>
      <c r="CB1540" s="39"/>
      <c r="CC1540" s="39"/>
      <c r="CD1540" s="39"/>
      <c r="CE1540" s="39"/>
      <c r="CF1540" s="39"/>
      <c r="CG1540" s="39"/>
      <c r="CH1540" s="39"/>
      <c r="CI1540" s="39"/>
      <c r="CJ1540" s="39"/>
      <c r="CK1540" s="39"/>
      <c r="CL1540" s="39"/>
      <c r="CM1540" s="39"/>
      <c r="CN1540" s="39"/>
      <c r="CO1540" s="39"/>
      <c r="CP1540" s="39"/>
      <c r="CQ1540" s="40"/>
      <c r="CR1540" s="40"/>
      <c r="CS1540" s="40"/>
      <c r="CT1540" s="40"/>
      <c r="CU1540" s="40"/>
      <c r="CV1540" s="40"/>
      <c r="CW1540" s="40"/>
      <c r="CX1540" s="40"/>
      <c r="CY1540" s="40"/>
      <c r="CZ1540" s="40"/>
      <c r="DA1540" s="40"/>
      <c r="DB1540" s="40"/>
      <c r="DC1540" s="40"/>
      <c r="DD1540" s="40"/>
      <c r="DE1540" s="40"/>
      <c r="DF1540" s="40"/>
      <c r="DG1540" s="40"/>
      <c r="DH1540" s="37"/>
      <c r="DI1540" s="37"/>
      <c r="DJ1540" s="37"/>
      <c r="DK1540" s="37"/>
      <c r="DL1540" s="37"/>
      <c r="DM1540" s="37"/>
      <c r="DN1540" s="37"/>
      <c r="DO1540" s="37"/>
      <c r="DP1540" s="37"/>
      <c r="DQ1540" s="37"/>
      <c r="DR1540" s="37"/>
      <c r="DS1540" s="37"/>
      <c r="DT1540" s="37"/>
      <c r="DU1540" s="37"/>
      <c r="DV1540" s="37"/>
      <c r="DW1540" s="37"/>
      <c r="DX1540" s="37"/>
      <c r="DY1540" s="37"/>
      <c r="DZ1540" s="37"/>
      <c r="EA1540" s="37"/>
      <c r="EB1540" s="37"/>
      <c r="EC1540" s="37"/>
      <c r="ED1540" s="37"/>
      <c r="EE1540" s="37"/>
      <c r="EF1540" s="37"/>
      <c r="EG1540" s="37"/>
      <c r="EH1540" s="37"/>
      <c r="EI1540" s="37"/>
      <c r="EJ1540" s="37"/>
      <c r="EK1540" s="37"/>
      <c r="EL1540" s="37"/>
      <c r="EM1540" s="37"/>
      <c r="EN1540" s="37"/>
      <c r="EO1540" s="37"/>
      <c r="EP1540" s="37"/>
      <c r="EQ1540" s="37"/>
      <c r="ER1540" s="37"/>
      <c r="ES1540" s="37"/>
      <c r="ET1540" s="37"/>
      <c r="EU1540" s="37"/>
      <c r="EV1540" s="37"/>
      <c r="EW1540" s="37"/>
      <c r="EX1540" s="37"/>
      <c r="EY1540" s="37"/>
      <c r="EZ1540" s="37"/>
      <c r="FA1540" s="37"/>
      <c r="FB1540" s="37"/>
      <c r="FC1540" s="37"/>
      <c r="FD1540" s="37"/>
      <c r="FE1540" s="37"/>
      <c r="FF1540" s="37"/>
      <c r="FG1540" s="37"/>
      <c r="FH1540" s="37"/>
      <c r="FI1540" s="37"/>
      <c r="FJ1540" s="37"/>
      <c r="FK1540" s="37"/>
      <c r="FL1540" s="37"/>
      <c r="FM1540" s="37"/>
      <c r="FN1540" s="37"/>
      <c r="FO1540" s="37"/>
      <c r="FP1540" s="37"/>
      <c r="FQ1540" s="37"/>
      <c r="FR1540" s="37"/>
      <c r="FS1540" s="37"/>
      <c r="FT1540" s="37"/>
      <c r="FU1540" s="38"/>
    </row>
    <row r="1541" spans="1:177" s="7" customFormat="1" x14ac:dyDescent="0.25">
      <c r="A1541" s="283">
        <v>5</v>
      </c>
      <c r="B1541" s="283" t="s">
        <v>759</v>
      </c>
      <c r="C1541" s="283">
        <v>20</v>
      </c>
      <c r="D1541" s="226">
        <v>43516</v>
      </c>
      <c r="E1541" s="290">
        <v>0.39459490740740738</v>
      </c>
      <c r="F1541" s="290"/>
      <c r="G1541" s="290"/>
      <c r="H1541" s="290"/>
      <c r="I1541" s="290"/>
      <c r="J1541" s="290"/>
      <c r="K1541" s="290"/>
      <c r="L1541" s="290"/>
      <c r="M1541" s="290"/>
      <c r="N1541" s="290"/>
      <c r="O1541" s="290"/>
      <c r="P1541" s="98" t="str">
        <f t="shared" si="23"/>
        <v>5|Transecto TS1|20|20190220|092813</v>
      </c>
      <c r="Q1541" s="283">
        <v>7785492.8250000002</v>
      </c>
      <c r="R1541" s="283">
        <v>437342.86200000002</v>
      </c>
      <c r="S1541" s="283">
        <v>100</v>
      </c>
      <c r="T1541" s="283">
        <v>114</v>
      </c>
      <c r="U1541" s="283">
        <v>7.1</v>
      </c>
      <c r="V1541" s="283">
        <v>1</v>
      </c>
      <c r="W1541" s="283">
        <v>45</v>
      </c>
      <c r="X1541" s="264">
        <v>70</v>
      </c>
      <c r="Y1541" s="283">
        <v>1255.0706789999999</v>
      </c>
      <c r="Z1541" s="283">
        <v>0.117181048</v>
      </c>
      <c r="AA1541" s="283">
        <v>3.0599998E-2</v>
      </c>
      <c r="AB1541" s="283">
        <v>51.001701349999998</v>
      </c>
      <c r="AC1541" s="283">
        <v>38.77109909</v>
      </c>
      <c r="AD1541" s="283">
        <v>29.784999849999998</v>
      </c>
      <c r="AE1541" s="283">
        <v>143.2531281</v>
      </c>
      <c r="AF1541" s="283">
        <v>-0.78721815299999998</v>
      </c>
      <c r="AG1541" s="283">
        <v>-4.0092902180000003</v>
      </c>
      <c r="AH1541" s="284" t="s">
        <v>6</v>
      </c>
      <c r="AI1541" s="98" t="s">
        <v>6</v>
      </c>
      <c r="AJ1541" s="98" t="s">
        <v>6</v>
      </c>
      <c r="AK1541" s="98" t="s">
        <v>6</v>
      </c>
      <c r="AL1541" s="98" t="s">
        <v>6</v>
      </c>
      <c r="AM1541" s="283">
        <v>1</v>
      </c>
      <c r="AN1541" s="283">
        <v>1</v>
      </c>
      <c r="AO1541" s="98" t="s">
        <v>467</v>
      </c>
      <c r="AP1541" s="41"/>
      <c r="AQ1541" s="41"/>
      <c r="AR1541" s="41"/>
      <c r="AS1541" s="41"/>
      <c r="AT1541" s="39"/>
      <c r="AU1541" s="39"/>
      <c r="AV1541" s="39"/>
      <c r="AW1541" s="39"/>
      <c r="AX1541" s="39"/>
      <c r="AY1541" s="39"/>
      <c r="AZ1541" s="39"/>
      <c r="BA1541" s="39"/>
      <c r="BB1541" s="39"/>
      <c r="BC1541" s="39"/>
      <c r="BD1541" s="39"/>
      <c r="BE1541" s="39"/>
      <c r="BF1541" s="39"/>
      <c r="BG1541" s="39"/>
      <c r="BH1541" s="39"/>
      <c r="BI1541" s="39"/>
      <c r="BJ1541" s="39"/>
      <c r="BK1541" s="39"/>
      <c r="BL1541" s="39"/>
      <c r="BM1541" s="39"/>
      <c r="BN1541" s="39"/>
      <c r="BO1541" s="39"/>
      <c r="BP1541" s="39"/>
      <c r="BQ1541" s="39"/>
      <c r="BR1541" s="39"/>
      <c r="BS1541" s="39"/>
      <c r="BT1541" s="39"/>
      <c r="BU1541" s="39"/>
      <c r="BV1541" s="39"/>
      <c r="BW1541" s="39"/>
      <c r="BX1541" s="39"/>
      <c r="BY1541" s="39"/>
      <c r="BZ1541" s="39"/>
      <c r="CA1541" s="39"/>
      <c r="CB1541" s="39"/>
      <c r="CC1541" s="39"/>
      <c r="CD1541" s="39"/>
      <c r="CE1541" s="39"/>
      <c r="CF1541" s="39"/>
      <c r="CG1541" s="39"/>
      <c r="CH1541" s="39"/>
      <c r="CI1541" s="39"/>
      <c r="CJ1541" s="39"/>
      <c r="CK1541" s="39"/>
      <c r="CL1541" s="39"/>
      <c r="CM1541" s="39"/>
      <c r="CN1541" s="39"/>
      <c r="CO1541" s="39"/>
      <c r="CP1541" s="39"/>
      <c r="CQ1541" s="40"/>
      <c r="CR1541" s="40"/>
      <c r="CS1541" s="40"/>
      <c r="CT1541" s="40"/>
      <c r="CU1541" s="40"/>
      <c r="CV1541" s="40"/>
      <c r="CW1541" s="40"/>
      <c r="CX1541" s="40"/>
      <c r="CY1541" s="40"/>
      <c r="CZ1541" s="40"/>
      <c r="DA1541" s="40"/>
      <c r="DB1541" s="40"/>
      <c r="DC1541" s="40"/>
      <c r="DD1541" s="40"/>
      <c r="DE1541" s="40"/>
      <c r="DF1541" s="40"/>
      <c r="DG1541" s="40"/>
      <c r="DH1541" s="37"/>
      <c r="DI1541" s="37"/>
      <c r="DJ1541" s="37"/>
      <c r="DK1541" s="37"/>
      <c r="DL1541" s="37"/>
      <c r="DM1541" s="37"/>
      <c r="DN1541" s="37"/>
      <c r="DO1541" s="37"/>
      <c r="DP1541" s="37"/>
      <c r="DQ1541" s="37"/>
      <c r="DR1541" s="37"/>
      <c r="DS1541" s="37"/>
      <c r="DT1541" s="37"/>
      <c r="DU1541" s="37"/>
      <c r="DV1541" s="37"/>
      <c r="DW1541" s="37"/>
      <c r="DX1541" s="37"/>
      <c r="DY1541" s="37"/>
      <c r="DZ1541" s="37"/>
      <c r="EA1541" s="37"/>
      <c r="EB1541" s="37"/>
      <c r="EC1541" s="37"/>
      <c r="ED1541" s="37"/>
      <c r="EE1541" s="37"/>
      <c r="EF1541" s="37"/>
      <c r="EG1541" s="37"/>
      <c r="EH1541" s="37"/>
      <c r="EI1541" s="37"/>
      <c r="EJ1541" s="37"/>
      <c r="EK1541" s="37"/>
      <c r="EL1541" s="37"/>
      <c r="EM1541" s="37"/>
      <c r="EN1541" s="37"/>
      <c r="EO1541" s="37"/>
      <c r="EP1541" s="37"/>
      <c r="EQ1541" s="37"/>
      <c r="ER1541" s="37"/>
      <c r="ES1541" s="37"/>
      <c r="ET1541" s="37"/>
      <c r="EU1541" s="37"/>
      <c r="EV1541" s="37"/>
      <c r="EW1541" s="37"/>
      <c r="EX1541" s="37"/>
      <c r="EY1541" s="37"/>
      <c r="EZ1541" s="37"/>
      <c r="FA1541" s="37"/>
      <c r="FB1541" s="37"/>
      <c r="FC1541" s="37"/>
      <c r="FD1541" s="37"/>
      <c r="FE1541" s="37"/>
      <c r="FF1541" s="37"/>
      <c r="FG1541" s="37"/>
      <c r="FH1541" s="37"/>
      <c r="FI1541" s="37"/>
      <c r="FJ1541" s="37"/>
      <c r="FK1541" s="37"/>
      <c r="FL1541" s="37"/>
      <c r="FM1541" s="37"/>
      <c r="FN1541" s="37"/>
      <c r="FO1541" s="37"/>
      <c r="FP1541" s="37"/>
      <c r="FQ1541" s="37"/>
      <c r="FR1541" s="37"/>
      <c r="FS1541" s="37"/>
      <c r="FT1541" s="37"/>
      <c r="FU1541" s="38"/>
    </row>
    <row r="1542" spans="1:177" s="7" customFormat="1" x14ac:dyDescent="0.25">
      <c r="A1542" s="283">
        <v>5</v>
      </c>
      <c r="B1542" s="283" t="s">
        <v>759</v>
      </c>
      <c r="C1542" s="283">
        <v>21</v>
      </c>
      <c r="D1542" s="226">
        <v>43516</v>
      </c>
      <c r="E1542" s="290">
        <v>0.4029282407407408</v>
      </c>
      <c r="F1542" s="290"/>
      <c r="G1542" s="290"/>
      <c r="H1542" s="290"/>
      <c r="I1542" s="290"/>
      <c r="J1542" s="290"/>
      <c r="K1542" s="290"/>
      <c r="L1542" s="290"/>
      <c r="M1542" s="290"/>
      <c r="N1542" s="290"/>
      <c r="O1542" s="290"/>
      <c r="P1542" s="98" t="str">
        <f t="shared" ref="P1542:P1605" si="24">CONCATENATE(A1542,"|",B1542,"|",C1542,"|",TEXT(D1542,"AAAAMMDD"),"|",TEXT(E1542,"HHMMSS"))</f>
        <v>5|Transecto TS1|21|20190220|094013</v>
      </c>
      <c r="Q1542" s="283">
        <v>7785349.0319999997</v>
      </c>
      <c r="R1542" s="283">
        <v>439862.92200000002</v>
      </c>
      <c r="S1542" s="283" t="s">
        <v>628</v>
      </c>
      <c r="T1542" s="283">
        <v>114</v>
      </c>
      <c r="U1542" s="283">
        <v>7.5</v>
      </c>
      <c r="V1542" s="283">
        <v>2</v>
      </c>
      <c r="W1542" s="283">
        <v>45</v>
      </c>
      <c r="X1542" s="264">
        <v>60</v>
      </c>
      <c r="Y1542" s="283">
        <v>1350.696533</v>
      </c>
      <c r="Z1542" s="283">
        <v>0.12745411700000001</v>
      </c>
      <c r="AA1542" s="283">
        <v>3.2199997000000001E-2</v>
      </c>
      <c r="AB1542" s="283">
        <v>53.584716800000002</v>
      </c>
      <c r="AC1542" s="283">
        <v>38.715229030000003</v>
      </c>
      <c r="AD1542" s="283">
        <v>29.829999919999999</v>
      </c>
      <c r="AE1542" s="283">
        <v>143.88452150000001</v>
      </c>
      <c r="AF1542" s="283">
        <v>-0.92509394899999997</v>
      </c>
      <c r="AG1542" s="283">
        <v>-3.9232769009999999</v>
      </c>
      <c r="AH1542" s="284" t="s">
        <v>6</v>
      </c>
      <c r="AI1542" s="98" t="s">
        <v>6</v>
      </c>
      <c r="AJ1542" s="98" t="s">
        <v>6</v>
      </c>
      <c r="AK1542" s="98" t="s">
        <v>6</v>
      </c>
      <c r="AL1542" s="98" t="s">
        <v>6</v>
      </c>
      <c r="AM1542" s="283">
        <v>0</v>
      </c>
      <c r="AN1542" s="283">
        <v>0</v>
      </c>
      <c r="AO1542" s="98" t="s">
        <v>467</v>
      </c>
      <c r="AP1542" s="41"/>
      <c r="AQ1542" s="41"/>
      <c r="AR1542" s="41"/>
      <c r="AS1542" s="41"/>
      <c r="AT1542" s="39"/>
      <c r="AU1542" s="39"/>
      <c r="AV1542" s="39"/>
      <c r="AW1542" s="39"/>
      <c r="AX1542" s="39"/>
      <c r="AY1542" s="39"/>
      <c r="AZ1542" s="39"/>
      <c r="BA1542" s="39"/>
      <c r="BB1542" s="39"/>
      <c r="BC1542" s="39"/>
      <c r="BD1542" s="39"/>
      <c r="BE1542" s="39"/>
      <c r="BF1542" s="39"/>
      <c r="BG1542" s="39"/>
      <c r="BH1542" s="39"/>
      <c r="BI1542" s="39"/>
      <c r="BJ1542" s="39"/>
      <c r="BK1542" s="39"/>
      <c r="BL1542" s="39"/>
      <c r="BM1542" s="39"/>
      <c r="BN1542" s="39"/>
      <c r="BO1542" s="39"/>
      <c r="BP1542" s="39"/>
      <c r="BQ1542" s="39"/>
      <c r="BR1542" s="39"/>
      <c r="BS1542" s="39"/>
      <c r="BT1542" s="39"/>
      <c r="BU1542" s="39"/>
      <c r="BV1542" s="39"/>
      <c r="BW1542" s="39"/>
      <c r="BX1542" s="39"/>
      <c r="BY1542" s="39"/>
      <c r="BZ1542" s="39"/>
      <c r="CA1542" s="39"/>
      <c r="CB1542" s="39"/>
      <c r="CC1542" s="39"/>
      <c r="CD1542" s="39"/>
      <c r="CE1542" s="39"/>
      <c r="CF1542" s="39"/>
      <c r="CG1542" s="39"/>
      <c r="CH1542" s="39"/>
      <c r="CI1542" s="39"/>
      <c r="CJ1542" s="39"/>
      <c r="CK1542" s="39"/>
      <c r="CL1542" s="39"/>
      <c r="CM1542" s="39"/>
      <c r="CN1542" s="39"/>
      <c r="CO1542" s="39"/>
      <c r="CP1542" s="39"/>
      <c r="CQ1542" s="40"/>
      <c r="CR1542" s="40"/>
      <c r="CS1542" s="40"/>
      <c r="CT1542" s="40"/>
      <c r="CU1542" s="40"/>
      <c r="CV1542" s="40"/>
      <c r="CW1542" s="40"/>
      <c r="CX1542" s="40"/>
      <c r="CY1542" s="40"/>
      <c r="CZ1542" s="40"/>
      <c r="DA1542" s="40"/>
      <c r="DB1542" s="40"/>
      <c r="DC1542" s="40"/>
      <c r="DD1542" s="40"/>
      <c r="DE1542" s="40"/>
      <c r="DF1542" s="40"/>
      <c r="DG1542" s="40"/>
      <c r="DH1542" s="37"/>
      <c r="DI1542" s="37"/>
      <c r="DJ1542" s="37"/>
      <c r="DK1542" s="37"/>
      <c r="DL1542" s="37"/>
      <c r="DM1542" s="37"/>
      <c r="DN1542" s="37"/>
      <c r="DO1542" s="37"/>
      <c r="DP1542" s="37"/>
      <c r="DQ1542" s="37"/>
      <c r="DR1542" s="37"/>
      <c r="DS1542" s="37"/>
      <c r="DT1542" s="37"/>
      <c r="DU1542" s="37"/>
      <c r="DV1542" s="37"/>
      <c r="DW1542" s="37"/>
      <c r="DX1542" s="37"/>
      <c r="DY1542" s="37"/>
      <c r="DZ1542" s="37"/>
      <c r="EA1542" s="37"/>
      <c r="EB1542" s="37"/>
      <c r="EC1542" s="37"/>
      <c r="ED1542" s="37"/>
      <c r="EE1542" s="37"/>
      <c r="EF1542" s="37"/>
      <c r="EG1542" s="37"/>
      <c r="EH1542" s="37"/>
      <c r="EI1542" s="37"/>
      <c r="EJ1542" s="37"/>
      <c r="EK1542" s="37"/>
      <c r="EL1542" s="37"/>
      <c r="EM1542" s="37"/>
      <c r="EN1542" s="37"/>
      <c r="EO1542" s="37"/>
      <c r="EP1542" s="37"/>
      <c r="EQ1542" s="37"/>
      <c r="ER1542" s="37"/>
      <c r="ES1542" s="37"/>
      <c r="ET1542" s="37"/>
      <c r="EU1542" s="37"/>
      <c r="EV1542" s="37"/>
      <c r="EW1542" s="37"/>
      <c r="EX1542" s="37"/>
      <c r="EY1542" s="37"/>
      <c r="EZ1542" s="37"/>
      <c r="FA1542" s="37"/>
      <c r="FB1542" s="37"/>
      <c r="FC1542" s="37"/>
      <c r="FD1542" s="37"/>
      <c r="FE1542" s="37"/>
      <c r="FF1542" s="37"/>
      <c r="FG1542" s="37"/>
      <c r="FH1542" s="37"/>
      <c r="FI1542" s="37"/>
      <c r="FJ1542" s="37"/>
      <c r="FK1542" s="37"/>
      <c r="FL1542" s="37"/>
      <c r="FM1542" s="37"/>
      <c r="FN1542" s="37"/>
      <c r="FO1542" s="37"/>
      <c r="FP1542" s="37"/>
      <c r="FQ1542" s="37"/>
      <c r="FR1542" s="37"/>
      <c r="FS1542" s="37"/>
      <c r="FT1542" s="37"/>
      <c r="FU1542" s="38"/>
    </row>
    <row r="1543" spans="1:177" s="7" customFormat="1" x14ac:dyDescent="0.25">
      <c r="A1543" s="283">
        <v>5</v>
      </c>
      <c r="B1543" s="283" t="s">
        <v>759</v>
      </c>
      <c r="C1543" s="283">
        <v>22</v>
      </c>
      <c r="D1543" s="226">
        <v>43516</v>
      </c>
      <c r="E1543" s="290">
        <v>0.41165509259259259</v>
      </c>
      <c r="F1543" s="290"/>
      <c r="G1543" s="290"/>
      <c r="H1543" s="290"/>
      <c r="I1543" s="290"/>
      <c r="J1543" s="290"/>
      <c r="K1543" s="290"/>
      <c r="L1543" s="290"/>
      <c r="M1543" s="290"/>
      <c r="N1543" s="290"/>
      <c r="O1543" s="290"/>
      <c r="P1543" s="98" t="str">
        <f t="shared" si="24"/>
        <v>5|Transecto TS1|22|20190220|095247</v>
      </c>
      <c r="Q1543" s="283">
        <v>7785549.6519999998</v>
      </c>
      <c r="R1543" s="283">
        <v>442411.033</v>
      </c>
      <c r="S1543" s="283" t="s">
        <v>628</v>
      </c>
      <c r="T1543" s="283">
        <v>114</v>
      </c>
      <c r="U1543" s="283">
        <v>7.1</v>
      </c>
      <c r="V1543" s="283">
        <v>2</v>
      </c>
      <c r="W1543" s="283">
        <v>45</v>
      </c>
      <c r="X1543" s="264">
        <v>70</v>
      </c>
      <c r="Y1543" s="283">
        <v>1350.696533</v>
      </c>
      <c r="Z1543" s="283">
        <v>0.12745411700000001</v>
      </c>
      <c r="AA1543" s="283">
        <v>3.2199997000000001E-2</v>
      </c>
      <c r="AB1543" s="283">
        <v>53.584716800000002</v>
      </c>
      <c r="AC1543" s="283">
        <v>38.715229030000003</v>
      </c>
      <c r="AD1543" s="283">
        <v>29.829999919999999</v>
      </c>
      <c r="AE1543" s="283">
        <v>143.88452150000001</v>
      </c>
      <c r="AF1543" s="283">
        <v>-0.92509394899999997</v>
      </c>
      <c r="AG1543" s="283">
        <v>-3.9232769009999999</v>
      </c>
      <c r="AH1543" s="284" t="s">
        <v>6</v>
      </c>
      <c r="AI1543" s="98" t="s">
        <v>6</v>
      </c>
      <c r="AJ1543" s="98" t="s">
        <v>6</v>
      </c>
      <c r="AK1543" s="98" t="s">
        <v>6</v>
      </c>
      <c r="AL1543" s="98" t="s">
        <v>6</v>
      </c>
      <c r="AM1543" s="283">
        <v>0</v>
      </c>
      <c r="AN1543" s="283">
        <v>0</v>
      </c>
      <c r="AO1543" s="98" t="s">
        <v>467</v>
      </c>
      <c r="AP1543" s="41"/>
      <c r="AQ1543" s="41"/>
      <c r="AR1543" s="41"/>
      <c r="AS1543" s="41"/>
      <c r="AT1543" s="39"/>
      <c r="AU1543" s="39"/>
      <c r="AV1543" s="39"/>
      <c r="AW1543" s="39"/>
      <c r="AX1543" s="39"/>
      <c r="AY1543" s="39"/>
      <c r="AZ1543" s="39"/>
      <c r="BA1543" s="39"/>
      <c r="BB1543" s="39"/>
      <c r="BC1543" s="39"/>
      <c r="BD1543" s="39"/>
      <c r="BE1543" s="39"/>
      <c r="BF1543" s="39"/>
      <c r="BG1543" s="39"/>
      <c r="BH1543" s="39"/>
      <c r="BI1543" s="39"/>
      <c r="BJ1543" s="39"/>
      <c r="BK1543" s="39"/>
      <c r="BL1543" s="39"/>
      <c r="BM1543" s="39"/>
      <c r="BN1543" s="39"/>
      <c r="BO1543" s="39"/>
      <c r="BP1543" s="39"/>
      <c r="BQ1543" s="39"/>
      <c r="BR1543" s="39"/>
      <c r="BS1543" s="39"/>
      <c r="BT1543" s="39"/>
      <c r="BU1543" s="39"/>
      <c r="BV1543" s="39"/>
      <c r="BW1543" s="39"/>
      <c r="BX1543" s="39"/>
      <c r="BY1543" s="39"/>
      <c r="BZ1543" s="39"/>
      <c r="CA1543" s="39"/>
      <c r="CB1543" s="39"/>
      <c r="CC1543" s="39"/>
      <c r="CD1543" s="39"/>
      <c r="CE1543" s="39"/>
      <c r="CF1543" s="39"/>
      <c r="CG1543" s="39"/>
      <c r="CH1543" s="39"/>
      <c r="CI1543" s="39"/>
      <c r="CJ1543" s="39"/>
      <c r="CK1543" s="39"/>
      <c r="CL1543" s="39"/>
      <c r="CM1543" s="39"/>
      <c r="CN1543" s="39"/>
      <c r="CO1543" s="39"/>
      <c r="CP1543" s="39"/>
      <c r="CQ1543" s="40"/>
      <c r="CR1543" s="40"/>
      <c r="CS1543" s="40"/>
      <c r="CT1543" s="40"/>
      <c r="CU1543" s="40"/>
      <c r="CV1543" s="40"/>
      <c r="CW1543" s="40"/>
      <c r="CX1543" s="40"/>
      <c r="CY1543" s="40"/>
      <c r="CZ1543" s="40"/>
      <c r="DA1543" s="40"/>
      <c r="DB1543" s="40"/>
      <c r="DC1543" s="40"/>
      <c r="DD1543" s="40"/>
      <c r="DE1543" s="40"/>
      <c r="DF1543" s="40"/>
      <c r="DG1543" s="40"/>
      <c r="DH1543" s="37"/>
      <c r="DI1543" s="37"/>
      <c r="DJ1543" s="37"/>
      <c r="DK1543" s="37"/>
      <c r="DL1543" s="37"/>
      <c r="DM1543" s="37"/>
      <c r="DN1543" s="37"/>
      <c r="DO1543" s="37"/>
      <c r="DP1543" s="37"/>
      <c r="DQ1543" s="37"/>
      <c r="DR1543" s="37"/>
      <c r="DS1543" s="37"/>
      <c r="DT1543" s="37"/>
      <c r="DU1543" s="37"/>
      <c r="DV1543" s="37"/>
      <c r="DW1543" s="37"/>
      <c r="DX1543" s="37"/>
      <c r="DY1543" s="37"/>
      <c r="DZ1543" s="37"/>
      <c r="EA1543" s="37"/>
      <c r="EB1543" s="37"/>
      <c r="EC1543" s="37"/>
      <c r="ED1543" s="37"/>
      <c r="EE1543" s="37"/>
      <c r="EF1543" s="37"/>
      <c r="EG1543" s="37"/>
      <c r="EH1543" s="37"/>
      <c r="EI1543" s="37"/>
      <c r="EJ1543" s="37"/>
      <c r="EK1543" s="37"/>
      <c r="EL1543" s="37"/>
      <c r="EM1543" s="37"/>
      <c r="EN1543" s="37"/>
      <c r="EO1543" s="37"/>
      <c r="EP1543" s="37"/>
      <c r="EQ1543" s="37"/>
      <c r="ER1543" s="37"/>
      <c r="ES1543" s="37"/>
      <c r="ET1543" s="37"/>
      <c r="EU1543" s="37"/>
      <c r="EV1543" s="37"/>
      <c r="EW1543" s="37"/>
      <c r="EX1543" s="37"/>
      <c r="EY1543" s="37"/>
      <c r="EZ1543" s="37"/>
      <c r="FA1543" s="37"/>
      <c r="FB1543" s="37"/>
      <c r="FC1543" s="37"/>
      <c r="FD1543" s="37"/>
      <c r="FE1543" s="37"/>
      <c r="FF1543" s="37"/>
      <c r="FG1543" s="37"/>
      <c r="FH1543" s="37"/>
      <c r="FI1543" s="37"/>
      <c r="FJ1543" s="37"/>
      <c r="FK1543" s="37"/>
      <c r="FL1543" s="37"/>
      <c r="FM1543" s="37"/>
      <c r="FN1543" s="37"/>
      <c r="FO1543" s="37"/>
      <c r="FP1543" s="37"/>
      <c r="FQ1543" s="37"/>
      <c r="FR1543" s="37"/>
      <c r="FS1543" s="37"/>
      <c r="FT1543" s="37"/>
      <c r="FU1543" s="38"/>
    </row>
    <row r="1544" spans="1:177" s="7" customFormat="1" x14ac:dyDescent="0.25">
      <c r="A1544" s="283">
        <v>5</v>
      </c>
      <c r="B1544" s="283" t="s">
        <v>759</v>
      </c>
      <c r="C1544" s="283">
        <v>23</v>
      </c>
      <c r="D1544" s="226">
        <v>43516</v>
      </c>
      <c r="E1544" s="290">
        <v>0.4195949074074074</v>
      </c>
      <c r="F1544" s="290"/>
      <c r="G1544" s="290"/>
      <c r="H1544" s="290"/>
      <c r="I1544" s="290"/>
      <c r="J1544" s="290"/>
      <c r="K1544" s="290"/>
      <c r="L1544" s="290"/>
      <c r="M1544" s="290"/>
      <c r="N1544" s="290"/>
      <c r="O1544" s="290"/>
      <c r="P1544" s="98" t="str">
        <f t="shared" si="24"/>
        <v>5|Transecto TS1|23|20190220|100413</v>
      </c>
      <c r="Q1544" s="283">
        <v>7785351.7300000004</v>
      </c>
      <c r="R1544" s="283">
        <v>444807.71</v>
      </c>
      <c r="S1544" s="283" t="s">
        <v>628</v>
      </c>
      <c r="T1544" s="283">
        <v>114</v>
      </c>
      <c r="U1544" s="283">
        <v>7</v>
      </c>
      <c r="V1544" s="283">
        <v>2</v>
      </c>
      <c r="W1544" s="283">
        <v>45</v>
      </c>
      <c r="X1544" s="264">
        <v>70</v>
      </c>
      <c r="Y1544" s="283">
        <v>1361.907837</v>
      </c>
      <c r="Z1544" s="283">
        <v>0.134282336</v>
      </c>
      <c r="AA1544" s="283">
        <v>3.3399999E-2</v>
      </c>
      <c r="AB1544" s="283">
        <v>56.228244779999997</v>
      </c>
      <c r="AC1544" s="283">
        <v>38.659362790000003</v>
      </c>
      <c r="AD1544" s="283">
        <v>29.824998860000001</v>
      </c>
      <c r="AE1544" s="283">
        <v>144.30976870000001</v>
      </c>
      <c r="AF1544" s="283">
        <v>-1.062969804</v>
      </c>
      <c r="AG1544" s="283">
        <v>-3.837263584</v>
      </c>
      <c r="AH1544" s="284" t="s">
        <v>6</v>
      </c>
      <c r="AI1544" s="98" t="s">
        <v>6</v>
      </c>
      <c r="AJ1544" s="98" t="s">
        <v>6</v>
      </c>
      <c r="AK1544" s="98" t="s">
        <v>6</v>
      </c>
      <c r="AL1544" s="98" t="s">
        <v>6</v>
      </c>
      <c r="AM1544" s="283">
        <v>0</v>
      </c>
      <c r="AN1544" s="283">
        <v>0</v>
      </c>
      <c r="AO1544" s="98" t="s">
        <v>467</v>
      </c>
      <c r="AP1544" s="41"/>
      <c r="AQ1544" s="41"/>
      <c r="AR1544" s="41"/>
      <c r="AS1544" s="41"/>
      <c r="AT1544" s="39"/>
      <c r="AU1544" s="39"/>
      <c r="AV1544" s="39"/>
      <c r="AW1544" s="39"/>
      <c r="AX1544" s="39"/>
      <c r="AY1544" s="39"/>
      <c r="AZ1544" s="39"/>
      <c r="BA1544" s="39"/>
      <c r="BB1544" s="39"/>
      <c r="BC1544" s="39"/>
      <c r="BD1544" s="39"/>
      <c r="BE1544" s="39"/>
      <c r="BF1544" s="39"/>
      <c r="BG1544" s="39"/>
      <c r="BH1544" s="39"/>
      <c r="BI1544" s="39"/>
      <c r="BJ1544" s="39"/>
      <c r="BK1544" s="39"/>
      <c r="BL1544" s="39"/>
      <c r="BM1544" s="39"/>
      <c r="BN1544" s="39"/>
      <c r="BO1544" s="39"/>
      <c r="BP1544" s="39"/>
      <c r="BQ1544" s="39"/>
      <c r="BR1544" s="39"/>
      <c r="BS1544" s="39"/>
      <c r="BT1544" s="39"/>
      <c r="BU1544" s="39"/>
      <c r="BV1544" s="39"/>
      <c r="BW1544" s="39"/>
      <c r="BX1544" s="39"/>
      <c r="BY1544" s="39"/>
      <c r="BZ1544" s="39"/>
      <c r="CA1544" s="39"/>
      <c r="CB1544" s="39"/>
      <c r="CC1544" s="39"/>
      <c r="CD1544" s="39"/>
      <c r="CE1544" s="39"/>
      <c r="CF1544" s="39"/>
      <c r="CG1544" s="39"/>
      <c r="CH1544" s="39"/>
      <c r="CI1544" s="39"/>
      <c r="CJ1544" s="39"/>
      <c r="CK1544" s="39"/>
      <c r="CL1544" s="39"/>
      <c r="CM1544" s="39"/>
      <c r="CN1544" s="39"/>
      <c r="CO1544" s="39"/>
      <c r="CP1544" s="39"/>
      <c r="CQ1544" s="40"/>
      <c r="CR1544" s="40"/>
      <c r="CS1544" s="40"/>
      <c r="CT1544" s="40"/>
      <c r="CU1544" s="40"/>
      <c r="CV1544" s="40"/>
      <c r="CW1544" s="40"/>
      <c r="CX1544" s="40"/>
      <c r="CY1544" s="40"/>
      <c r="CZ1544" s="40"/>
      <c r="DA1544" s="40"/>
      <c r="DB1544" s="40"/>
      <c r="DC1544" s="40"/>
      <c r="DD1544" s="40"/>
      <c r="DE1544" s="40"/>
      <c r="DF1544" s="40"/>
      <c r="DG1544" s="40"/>
      <c r="DH1544" s="37"/>
      <c r="DI1544" s="37"/>
      <c r="DJ1544" s="37"/>
      <c r="DK1544" s="37"/>
      <c r="DL1544" s="37"/>
      <c r="DM1544" s="37"/>
      <c r="DN1544" s="37"/>
      <c r="DO1544" s="37"/>
      <c r="DP1544" s="37"/>
      <c r="DQ1544" s="37"/>
      <c r="DR1544" s="37"/>
      <c r="DS1544" s="37"/>
      <c r="DT1544" s="37"/>
      <c r="DU1544" s="37"/>
      <c r="DV1544" s="37"/>
      <c r="DW1544" s="37"/>
      <c r="DX1544" s="37"/>
      <c r="DY1544" s="37"/>
      <c r="DZ1544" s="37"/>
      <c r="EA1544" s="37"/>
      <c r="EB1544" s="37"/>
      <c r="EC1544" s="37"/>
      <c r="ED1544" s="37"/>
      <c r="EE1544" s="37"/>
      <c r="EF1544" s="37"/>
      <c r="EG1544" s="37"/>
      <c r="EH1544" s="37"/>
      <c r="EI1544" s="37"/>
      <c r="EJ1544" s="37"/>
      <c r="EK1544" s="37"/>
      <c r="EL1544" s="37"/>
      <c r="EM1544" s="37"/>
      <c r="EN1544" s="37"/>
      <c r="EO1544" s="37"/>
      <c r="EP1544" s="37"/>
      <c r="EQ1544" s="37"/>
      <c r="ER1544" s="37"/>
      <c r="ES1544" s="37"/>
      <c r="ET1544" s="37"/>
      <c r="EU1544" s="37"/>
      <c r="EV1544" s="37"/>
      <c r="EW1544" s="37"/>
      <c r="EX1544" s="37"/>
      <c r="EY1544" s="37"/>
      <c r="EZ1544" s="37"/>
      <c r="FA1544" s="37"/>
      <c r="FB1544" s="37"/>
      <c r="FC1544" s="37"/>
      <c r="FD1544" s="37"/>
      <c r="FE1544" s="37"/>
      <c r="FF1544" s="37"/>
      <c r="FG1544" s="37"/>
      <c r="FH1544" s="37"/>
      <c r="FI1544" s="37"/>
      <c r="FJ1544" s="37"/>
      <c r="FK1544" s="37"/>
      <c r="FL1544" s="37"/>
      <c r="FM1544" s="37"/>
      <c r="FN1544" s="37"/>
      <c r="FO1544" s="37"/>
      <c r="FP1544" s="37"/>
      <c r="FQ1544" s="37"/>
      <c r="FR1544" s="37"/>
      <c r="FS1544" s="37"/>
      <c r="FT1544" s="37"/>
      <c r="FU1544" s="38"/>
    </row>
    <row r="1545" spans="1:177" s="7" customFormat="1" x14ac:dyDescent="0.25">
      <c r="A1545" s="283">
        <v>5</v>
      </c>
      <c r="B1545" s="283" t="s">
        <v>759</v>
      </c>
      <c r="C1545" s="283">
        <v>24</v>
      </c>
      <c r="D1545" s="226">
        <v>43516</v>
      </c>
      <c r="E1545" s="290">
        <v>0.42752314814814812</v>
      </c>
      <c r="F1545" s="290"/>
      <c r="G1545" s="290"/>
      <c r="H1545" s="290"/>
      <c r="I1545" s="290"/>
      <c r="J1545" s="290"/>
      <c r="K1545" s="290"/>
      <c r="L1545" s="290"/>
      <c r="M1545" s="290"/>
      <c r="N1545" s="290"/>
      <c r="O1545" s="290"/>
      <c r="P1545" s="98" t="str">
        <f t="shared" si="24"/>
        <v>5|Transecto TS1|24|20190220|101538</v>
      </c>
      <c r="Q1545" s="283">
        <v>7785663.523</v>
      </c>
      <c r="R1545" s="283">
        <v>447070.098</v>
      </c>
      <c r="S1545" s="283" t="s">
        <v>628</v>
      </c>
      <c r="T1545" s="283">
        <v>114</v>
      </c>
      <c r="U1545" s="283">
        <v>6.4</v>
      </c>
      <c r="V1545" s="283">
        <v>2</v>
      </c>
      <c r="W1545" s="283">
        <v>45</v>
      </c>
      <c r="X1545" s="264">
        <v>70</v>
      </c>
      <c r="Y1545" s="283">
        <v>1361.907837</v>
      </c>
      <c r="Z1545" s="283">
        <v>0.134282336</v>
      </c>
      <c r="AA1545" s="283">
        <v>3.3399999E-2</v>
      </c>
      <c r="AB1545" s="283">
        <v>56.228244779999997</v>
      </c>
      <c r="AC1545" s="283">
        <v>38.659362790000003</v>
      </c>
      <c r="AD1545" s="283">
        <v>29.824998860000001</v>
      </c>
      <c r="AE1545" s="283">
        <v>144.30976870000001</v>
      </c>
      <c r="AF1545" s="283">
        <v>-1.062969804</v>
      </c>
      <c r="AG1545" s="283">
        <v>-3.837263584</v>
      </c>
      <c r="AH1545" s="284" t="s">
        <v>6</v>
      </c>
      <c r="AI1545" s="98" t="s">
        <v>6</v>
      </c>
      <c r="AJ1545" s="98" t="s">
        <v>6</v>
      </c>
      <c r="AK1545" s="98" t="s">
        <v>6</v>
      </c>
      <c r="AL1545" s="98" t="s">
        <v>6</v>
      </c>
      <c r="AM1545" s="283">
        <v>1</v>
      </c>
      <c r="AN1545" s="283">
        <v>1</v>
      </c>
      <c r="AO1545" s="98" t="s">
        <v>467</v>
      </c>
      <c r="AP1545" s="41"/>
      <c r="AQ1545" s="41"/>
      <c r="AR1545" s="41"/>
      <c r="AS1545" s="41"/>
      <c r="AT1545" s="39"/>
      <c r="AU1545" s="39"/>
      <c r="AV1545" s="39"/>
      <c r="AW1545" s="39"/>
      <c r="AX1545" s="39"/>
      <c r="AY1545" s="39"/>
      <c r="AZ1545" s="39"/>
      <c r="BA1545" s="39"/>
      <c r="BB1545" s="39"/>
      <c r="BC1545" s="39"/>
      <c r="BD1545" s="39"/>
      <c r="BE1545" s="39"/>
      <c r="BF1545" s="39"/>
      <c r="BG1545" s="39"/>
      <c r="BH1545" s="39"/>
      <c r="BI1545" s="39"/>
      <c r="BJ1545" s="39"/>
      <c r="BK1545" s="39"/>
      <c r="BL1545" s="39"/>
      <c r="BM1545" s="39"/>
      <c r="BN1545" s="39"/>
      <c r="BO1545" s="39"/>
      <c r="BP1545" s="39"/>
      <c r="BQ1545" s="39"/>
      <c r="BR1545" s="39"/>
      <c r="BS1545" s="39"/>
      <c r="BT1545" s="39"/>
      <c r="BU1545" s="39"/>
      <c r="BV1545" s="39"/>
      <c r="BW1545" s="39"/>
      <c r="BX1545" s="39"/>
      <c r="BY1545" s="39"/>
      <c r="BZ1545" s="39"/>
      <c r="CA1545" s="39"/>
      <c r="CB1545" s="39"/>
      <c r="CC1545" s="39"/>
      <c r="CD1545" s="39"/>
      <c r="CE1545" s="39"/>
      <c r="CF1545" s="39"/>
      <c r="CG1545" s="39"/>
      <c r="CH1545" s="39"/>
      <c r="CI1545" s="39"/>
      <c r="CJ1545" s="39"/>
      <c r="CK1545" s="39"/>
      <c r="CL1545" s="39"/>
      <c r="CM1545" s="39"/>
      <c r="CN1545" s="39"/>
      <c r="CO1545" s="39"/>
      <c r="CP1545" s="39"/>
      <c r="CQ1545" s="40"/>
      <c r="CR1545" s="40"/>
      <c r="CS1545" s="40"/>
      <c r="CT1545" s="40"/>
      <c r="CU1545" s="40"/>
      <c r="CV1545" s="40"/>
      <c r="CW1545" s="40"/>
      <c r="CX1545" s="40"/>
      <c r="CY1545" s="40"/>
      <c r="CZ1545" s="40"/>
      <c r="DA1545" s="40"/>
      <c r="DB1545" s="40"/>
      <c r="DC1545" s="40"/>
      <c r="DD1545" s="40"/>
      <c r="DE1545" s="40"/>
      <c r="DF1545" s="40"/>
      <c r="DG1545" s="40"/>
      <c r="DH1545" s="37"/>
      <c r="DI1545" s="37"/>
      <c r="DJ1545" s="37"/>
      <c r="DK1545" s="37"/>
      <c r="DL1545" s="37"/>
      <c r="DM1545" s="37"/>
      <c r="DN1545" s="37"/>
      <c r="DO1545" s="37"/>
      <c r="DP1545" s="37"/>
      <c r="DQ1545" s="37"/>
      <c r="DR1545" s="37"/>
      <c r="DS1545" s="37"/>
      <c r="DT1545" s="37"/>
      <c r="DU1545" s="37"/>
      <c r="DV1545" s="37"/>
      <c r="DW1545" s="37"/>
      <c r="DX1545" s="37"/>
      <c r="DY1545" s="37"/>
      <c r="DZ1545" s="37"/>
      <c r="EA1545" s="37"/>
      <c r="EB1545" s="37"/>
      <c r="EC1545" s="37"/>
      <c r="ED1545" s="37"/>
      <c r="EE1545" s="37"/>
      <c r="EF1545" s="37"/>
      <c r="EG1545" s="37"/>
      <c r="EH1545" s="37"/>
      <c r="EI1545" s="37"/>
      <c r="EJ1545" s="37"/>
      <c r="EK1545" s="37"/>
      <c r="EL1545" s="37"/>
      <c r="EM1545" s="37"/>
      <c r="EN1545" s="37"/>
      <c r="EO1545" s="37"/>
      <c r="EP1545" s="37"/>
      <c r="EQ1545" s="37"/>
      <c r="ER1545" s="37"/>
      <c r="ES1545" s="37"/>
      <c r="ET1545" s="37"/>
      <c r="EU1545" s="37"/>
      <c r="EV1545" s="37"/>
      <c r="EW1545" s="37"/>
      <c r="EX1545" s="37"/>
      <c r="EY1545" s="37"/>
      <c r="EZ1545" s="37"/>
      <c r="FA1545" s="37"/>
      <c r="FB1545" s="37"/>
      <c r="FC1545" s="37"/>
      <c r="FD1545" s="37"/>
      <c r="FE1545" s="37"/>
      <c r="FF1545" s="37"/>
      <c r="FG1545" s="37"/>
      <c r="FH1545" s="37"/>
      <c r="FI1545" s="37"/>
      <c r="FJ1545" s="37"/>
      <c r="FK1545" s="37"/>
      <c r="FL1545" s="37"/>
      <c r="FM1545" s="37"/>
      <c r="FN1545" s="37"/>
      <c r="FO1545" s="37"/>
      <c r="FP1545" s="37"/>
      <c r="FQ1545" s="37"/>
      <c r="FR1545" s="37"/>
      <c r="FS1545" s="37"/>
      <c r="FT1545" s="37"/>
      <c r="FU1545" s="38"/>
    </row>
    <row r="1546" spans="1:177" s="7" customFormat="1" x14ac:dyDescent="0.25">
      <c r="A1546" s="283">
        <v>5</v>
      </c>
      <c r="B1546" s="283" t="s">
        <v>759</v>
      </c>
      <c r="C1546" s="283">
        <v>25</v>
      </c>
      <c r="D1546" s="226">
        <v>43516</v>
      </c>
      <c r="E1546" s="290">
        <v>0.43605324074074076</v>
      </c>
      <c r="F1546" s="290"/>
      <c r="G1546" s="290"/>
      <c r="H1546" s="290"/>
      <c r="I1546" s="290"/>
      <c r="J1546" s="290"/>
      <c r="K1546" s="290"/>
      <c r="L1546" s="290"/>
      <c r="M1546" s="290"/>
      <c r="N1546" s="290"/>
      <c r="O1546" s="290"/>
      <c r="P1546" s="98" t="str">
        <f t="shared" si="24"/>
        <v>5|Transecto TS1|25|20190220|102755</v>
      </c>
      <c r="Q1546" s="283">
        <v>7785674.0080000004</v>
      </c>
      <c r="R1546" s="283">
        <v>449716.20799999998</v>
      </c>
      <c r="S1546" s="283" t="s">
        <v>628</v>
      </c>
      <c r="T1546" s="283">
        <v>114</v>
      </c>
      <c r="U1546" s="283">
        <v>7.3</v>
      </c>
      <c r="V1546" s="283">
        <v>2</v>
      </c>
      <c r="W1546" s="283">
        <v>45</v>
      </c>
      <c r="X1546" s="264">
        <v>60</v>
      </c>
      <c r="Y1546" s="283">
        <v>1415.024048</v>
      </c>
      <c r="Z1546" s="283">
        <v>0.13375155599999999</v>
      </c>
      <c r="AA1546" s="283">
        <v>3.1999998000000002E-2</v>
      </c>
      <c r="AB1546" s="283">
        <v>59.169612880000003</v>
      </c>
      <c r="AC1546" s="283">
        <v>38.60349274</v>
      </c>
      <c r="AD1546" s="283">
        <v>29.859998699999998</v>
      </c>
      <c r="AE1546" s="283">
        <v>144.43539430000001</v>
      </c>
      <c r="AF1546" s="283">
        <v>-1.200845599</v>
      </c>
      <c r="AG1546" s="283">
        <v>-3.7512502670000001</v>
      </c>
      <c r="AH1546" s="284" t="s">
        <v>6</v>
      </c>
      <c r="AI1546" s="98" t="s">
        <v>6</v>
      </c>
      <c r="AJ1546" s="98" t="s">
        <v>6</v>
      </c>
      <c r="AK1546" s="98" t="s">
        <v>6</v>
      </c>
      <c r="AL1546" s="98" t="s">
        <v>6</v>
      </c>
      <c r="AM1546" s="283">
        <v>1</v>
      </c>
      <c r="AN1546" s="283">
        <v>1</v>
      </c>
      <c r="AO1546" s="98" t="s">
        <v>467</v>
      </c>
      <c r="AP1546" s="41"/>
      <c r="AQ1546" s="41"/>
      <c r="AR1546" s="41"/>
      <c r="AS1546" s="41"/>
      <c r="AT1546" s="39"/>
      <c r="AU1546" s="39"/>
      <c r="AV1546" s="39"/>
      <c r="AW1546" s="39"/>
      <c r="AX1546" s="39"/>
      <c r="AY1546" s="39"/>
      <c r="AZ1546" s="39"/>
      <c r="BA1546" s="39"/>
      <c r="BB1546" s="39"/>
      <c r="BC1546" s="39"/>
      <c r="BD1546" s="39"/>
      <c r="BE1546" s="39"/>
      <c r="BF1546" s="39"/>
      <c r="BG1546" s="39"/>
      <c r="BH1546" s="39"/>
      <c r="BI1546" s="39"/>
      <c r="BJ1546" s="39"/>
      <c r="BK1546" s="39"/>
      <c r="BL1546" s="39"/>
      <c r="BM1546" s="39"/>
      <c r="BN1546" s="39"/>
      <c r="BO1546" s="39"/>
      <c r="BP1546" s="39"/>
      <c r="BQ1546" s="39"/>
      <c r="BR1546" s="39"/>
      <c r="BS1546" s="39"/>
      <c r="BT1546" s="39"/>
      <c r="BU1546" s="39"/>
      <c r="BV1546" s="39"/>
      <c r="BW1546" s="39"/>
      <c r="BX1546" s="39"/>
      <c r="BY1546" s="39"/>
      <c r="BZ1546" s="39"/>
      <c r="CA1546" s="39"/>
      <c r="CB1546" s="39"/>
      <c r="CC1546" s="39"/>
      <c r="CD1546" s="39"/>
      <c r="CE1546" s="39"/>
      <c r="CF1546" s="39"/>
      <c r="CG1546" s="39"/>
      <c r="CH1546" s="39"/>
      <c r="CI1546" s="39"/>
      <c r="CJ1546" s="39"/>
      <c r="CK1546" s="39"/>
      <c r="CL1546" s="39"/>
      <c r="CM1546" s="39"/>
      <c r="CN1546" s="39"/>
      <c r="CO1546" s="39"/>
      <c r="CP1546" s="39"/>
      <c r="CQ1546" s="40"/>
      <c r="CR1546" s="40"/>
      <c r="CS1546" s="40"/>
      <c r="CT1546" s="40"/>
      <c r="CU1546" s="40"/>
      <c r="CV1546" s="40"/>
      <c r="CW1546" s="40"/>
      <c r="CX1546" s="40"/>
      <c r="CY1546" s="40"/>
      <c r="CZ1546" s="40"/>
      <c r="DA1546" s="40"/>
      <c r="DB1546" s="40"/>
      <c r="DC1546" s="40"/>
      <c r="DD1546" s="40"/>
      <c r="DE1546" s="40"/>
      <c r="DF1546" s="40"/>
      <c r="DG1546" s="40"/>
      <c r="DH1546" s="37"/>
      <c r="DI1546" s="37"/>
      <c r="DJ1546" s="37"/>
      <c r="DK1546" s="37"/>
      <c r="DL1546" s="37"/>
      <c r="DM1546" s="37"/>
      <c r="DN1546" s="37"/>
      <c r="DO1546" s="37"/>
      <c r="DP1546" s="37"/>
      <c r="DQ1546" s="37"/>
      <c r="DR1546" s="37"/>
      <c r="DS1546" s="37"/>
      <c r="DT1546" s="37"/>
      <c r="DU1546" s="37"/>
      <c r="DV1546" s="37"/>
      <c r="DW1546" s="37"/>
      <c r="DX1546" s="37"/>
      <c r="DY1546" s="37"/>
      <c r="DZ1546" s="37"/>
      <c r="EA1546" s="37"/>
      <c r="EB1546" s="37"/>
      <c r="EC1546" s="37"/>
      <c r="ED1546" s="37"/>
      <c r="EE1546" s="37"/>
      <c r="EF1546" s="37"/>
      <c r="EG1546" s="37"/>
      <c r="EH1546" s="37"/>
      <c r="EI1546" s="37"/>
      <c r="EJ1546" s="37"/>
      <c r="EK1546" s="37"/>
      <c r="EL1546" s="37"/>
      <c r="EM1546" s="37"/>
      <c r="EN1546" s="37"/>
      <c r="EO1546" s="37"/>
      <c r="EP1546" s="37"/>
      <c r="EQ1546" s="37"/>
      <c r="ER1546" s="37"/>
      <c r="ES1546" s="37"/>
      <c r="ET1546" s="37"/>
      <c r="EU1546" s="37"/>
      <c r="EV1546" s="37"/>
      <c r="EW1546" s="37"/>
      <c r="EX1546" s="37"/>
      <c r="EY1546" s="37"/>
      <c r="EZ1546" s="37"/>
      <c r="FA1546" s="37"/>
      <c r="FB1546" s="37"/>
      <c r="FC1546" s="37"/>
      <c r="FD1546" s="37"/>
      <c r="FE1546" s="37"/>
      <c r="FF1546" s="37"/>
      <c r="FG1546" s="37"/>
      <c r="FH1546" s="37"/>
      <c r="FI1546" s="37"/>
      <c r="FJ1546" s="37"/>
      <c r="FK1546" s="37"/>
      <c r="FL1546" s="37"/>
      <c r="FM1546" s="37"/>
      <c r="FN1546" s="37"/>
      <c r="FO1546" s="37"/>
      <c r="FP1546" s="37"/>
      <c r="FQ1546" s="37"/>
      <c r="FR1546" s="37"/>
      <c r="FS1546" s="37"/>
      <c r="FT1546" s="37"/>
      <c r="FU1546" s="38"/>
    </row>
    <row r="1547" spans="1:177" s="7" customFormat="1" x14ac:dyDescent="0.25">
      <c r="A1547" s="283">
        <v>5</v>
      </c>
      <c r="B1547" s="283" t="s">
        <v>759</v>
      </c>
      <c r="C1547" s="283">
        <v>26</v>
      </c>
      <c r="D1547" s="226">
        <v>43516</v>
      </c>
      <c r="E1547" s="290">
        <v>0.44421296296296298</v>
      </c>
      <c r="F1547" s="290"/>
      <c r="G1547" s="290"/>
      <c r="H1547" s="290"/>
      <c r="I1547" s="290"/>
      <c r="J1547" s="290"/>
      <c r="K1547" s="290"/>
      <c r="L1547" s="290"/>
      <c r="M1547" s="290"/>
      <c r="N1547" s="290"/>
      <c r="O1547" s="290"/>
      <c r="P1547" s="98" t="str">
        <f t="shared" si="24"/>
        <v>5|Transecto TS1|26|20190220|103940</v>
      </c>
      <c r="Q1547" s="283">
        <v>7785724.6100000003</v>
      </c>
      <c r="R1547" s="283">
        <v>452165.92099999997</v>
      </c>
      <c r="S1547" s="283" t="s">
        <v>628</v>
      </c>
      <c r="T1547" s="283">
        <v>114</v>
      </c>
      <c r="U1547" s="283">
        <v>7.3</v>
      </c>
      <c r="V1547" s="283">
        <v>2</v>
      </c>
      <c r="W1547" s="283">
        <v>45</v>
      </c>
      <c r="X1547" s="264">
        <v>60</v>
      </c>
      <c r="Y1547" s="283">
        <v>1504.359741</v>
      </c>
      <c r="Z1547" s="283">
        <v>0.13531084400000001</v>
      </c>
      <c r="AA1547" s="283">
        <v>3.1199998999999999E-2</v>
      </c>
      <c r="AB1547" s="283">
        <v>62.341434479999997</v>
      </c>
      <c r="AC1547" s="283">
        <v>38.5476265</v>
      </c>
      <c r="AD1547" s="283">
        <v>29.849998469999999</v>
      </c>
      <c r="AE1547" s="283">
        <v>144.26136779999999</v>
      </c>
      <c r="AF1547" s="283">
        <v>-1.3387215139999999</v>
      </c>
      <c r="AG1547" s="283">
        <v>-3.6652371879999999</v>
      </c>
      <c r="AH1547" s="284" t="s">
        <v>6</v>
      </c>
      <c r="AI1547" s="98" t="s">
        <v>6</v>
      </c>
      <c r="AJ1547" s="98" t="s">
        <v>6</v>
      </c>
      <c r="AK1547" s="98" t="s">
        <v>6</v>
      </c>
      <c r="AL1547" s="98" t="s">
        <v>6</v>
      </c>
      <c r="AM1547" s="283">
        <v>0</v>
      </c>
      <c r="AN1547" s="283">
        <v>0</v>
      </c>
      <c r="AO1547" s="98" t="s">
        <v>467</v>
      </c>
      <c r="AP1547" s="41"/>
      <c r="AQ1547" s="41"/>
      <c r="AR1547" s="41"/>
      <c r="AS1547" s="41"/>
      <c r="AT1547" s="39"/>
      <c r="AU1547" s="39"/>
      <c r="AV1547" s="39"/>
      <c r="AW1547" s="39"/>
      <c r="AX1547" s="39"/>
      <c r="AY1547" s="39"/>
      <c r="AZ1547" s="39"/>
      <c r="BA1547" s="39"/>
      <c r="BB1547" s="39"/>
      <c r="BC1547" s="39"/>
      <c r="BD1547" s="39"/>
      <c r="BE1547" s="39"/>
      <c r="BF1547" s="39"/>
      <c r="BG1547" s="39"/>
      <c r="BH1547" s="39"/>
      <c r="BI1547" s="39"/>
      <c r="BJ1547" s="39"/>
      <c r="BK1547" s="39"/>
      <c r="BL1547" s="39"/>
      <c r="BM1547" s="39"/>
      <c r="BN1547" s="39"/>
      <c r="BO1547" s="39"/>
      <c r="BP1547" s="39"/>
      <c r="BQ1547" s="39"/>
      <c r="BR1547" s="39"/>
      <c r="BS1547" s="39"/>
      <c r="BT1547" s="39"/>
      <c r="BU1547" s="39"/>
      <c r="BV1547" s="39"/>
      <c r="BW1547" s="39"/>
      <c r="BX1547" s="39"/>
      <c r="BY1547" s="39"/>
      <c r="BZ1547" s="39"/>
      <c r="CA1547" s="39"/>
      <c r="CB1547" s="39"/>
      <c r="CC1547" s="39"/>
      <c r="CD1547" s="39"/>
      <c r="CE1547" s="39"/>
      <c r="CF1547" s="39"/>
      <c r="CG1547" s="39"/>
      <c r="CH1547" s="39"/>
      <c r="CI1547" s="39"/>
      <c r="CJ1547" s="39"/>
      <c r="CK1547" s="39"/>
      <c r="CL1547" s="39"/>
      <c r="CM1547" s="39"/>
      <c r="CN1547" s="39"/>
      <c r="CO1547" s="39"/>
      <c r="CP1547" s="39"/>
      <c r="CQ1547" s="40"/>
      <c r="CR1547" s="40"/>
      <c r="CS1547" s="40"/>
      <c r="CT1547" s="40"/>
      <c r="CU1547" s="40"/>
      <c r="CV1547" s="40"/>
      <c r="CW1547" s="40"/>
      <c r="CX1547" s="40"/>
      <c r="CY1547" s="40"/>
      <c r="CZ1547" s="40"/>
      <c r="DA1547" s="40"/>
      <c r="DB1547" s="40"/>
      <c r="DC1547" s="40"/>
      <c r="DD1547" s="40"/>
      <c r="DE1547" s="40"/>
      <c r="DF1547" s="40"/>
      <c r="DG1547" s="40"/>
      <c r="DH1547" s="37"/>
      <c r="DI1547" s="37"/>
      <c r="DJ1547" s="37"/>
      <c r="DK1547" s="37"/>
      <c r="DL1547" s="37"/>
      <c r="DM1547" s="37"/>
      <c r="DN1547" s="37"/>
      <c r="DO1547" s="37"/>
      <c r="DP1547" s="37"/>
      <c r="DQ1547" s="37"/>
      <c r="DR1547" s="37"/>
      <c r="DS1547" s="37"/>
      <c r="DT1547" s="37"/>
      <c r="DU1547" s="37"/>
      <c r="DV1547" s="37"/>
      <c r="DW1547" s="37"/>
      <c r="DX1547" s="37"/>
      <c r="DY1547" s="37"/>
      <c r="DZ1547" s="37"/>
      <c r="EA1547" s="37"/>
      <c r="EB1547" s="37"/>
      <c r="EC1547" s="37"/>
      <c r="ED1547" s="37"/>
      <c r="EE1547" s="37"/>
      <c r="EF1547" s="37"/>
      <c r="EG1547" s="37"/>
      <c r="EH1547" s="37"/>
      <c r="EI1547" s="37"/>
      <c r="EJ1547" s="37"/>
      <c r="EK1547" s="37"/>
      <c r="EL1547" s="37"/>
      <c r="EM1547" s="37"/>
      <c r="EN1547" s="37"/>
      <c r="EO1547" s="37"/>
      <c r="EP1547" s="37"/>
      <c r="EQ1547" s="37"/>
      <c r="ER1547" s="37"/>
      <c r="ES1547" s="37"/>
      <c r="ET1547" s="37"/>
      <c r="EU1547" s="37"/>
      <c r="EV1547" s="37"/>
      <c r="EW1547" s="37"/>
      <c r="EX1547" s="37"/>
      <c r="EY1547" s="37"/>
      <c r="EZ1547" s="37"/>
      <c r="FA1547" s="37"/>
      <c r="FB1547" s="37"/>
      <c r="FC1547" s="37"/>
      <c r="FD1547" s="37"/>
      <c r="FE1547" s="37"/>
      <c r="FF1547" s="37"/>
      <c r="FG1547" s="37"/>
      <c r="FH1547" s="37"/>
      <c r="FI1547" s="37"/>
      <c r="FJ1547" s="37"/>
      <c r="FK1547" s="37"/>
      <c r="FL1547" s="37"/>
      <c r="FM1547" s="37"/>
      <c r="FN1547" s="37"/>
      <c r="FO1547" s="37"/>
      <c r="FP1547" s="37"/>
      <c r="FQ1547" s="37"/>
      <c r="FR1547" s="37"/>
      <c r="FS1547" s="37"/>
      <c r="FT1547" s="37"/>
      <c r="FU1547" s="38"/>
    </row>
    <row r="1548" spans="1:177" s="7" customFormat="1" x14ac:dyDescent="0.25">
      <c r="A1548" s="283">
        <v>5</v>
      </c>
      <c r="B1548" s="283" t="s">
        <v>759</v>
      </c>
      <c r="C1548" s="283">
        <v>27</v>
      </c>
      <c r="D1548" s="226">
        <v>43516</v>
      </c>
      <c r="E1548" s="290">
        <v>0.4526736111111111</v>
      </c>
      <c r="F1548" s="290"/>
      <c r="G1548" s="290"/>
      <c r="H1548" s="290"/>
      <c r="I1548" s="290"/>
      <c r="J1548" s="290"/>
      <c r="K1548" s="290"/>
      <c r="L1548" s="290"/>
      <c r="M1548" s="290"/>
      <c r="N1548" s="290"/>
      <c r="O1548" s="290"/>
      <c r="P1548" s="98" t="str">
        <f t="shared" si="24"/>
        <v>5|Transecto TS1|27|20190220|105151</v>
      </c>
      <c r="Q1548" s="283">
        <v>7785810.6160000004</v>
      </c>
      <c r="R1548" s="283">
        <v>454851.33100000001</v>
      </c>
      <c r="S1548" s="283" t="s">
        <v>628</v>
      </c>
      <c r="T1548" s="283">
        <v>114</v>
      </c>
      <c r="U1548" s="283">
        <v>7.1</v>
      </c>
      <c r="V1548" s="283">
        <v>2</v>
      </c>
      <c r="W1548" s="283">
        <v>45</v>
      </c>
      <c r="X1548" s="264">
        <v>60</v>
      </c>
      <c r="Y1548" s="283">
        <v>1504.359741</v>
      </c>
      <c r="Z1548" s="283">
        <v>0.13531084400000001</v>
      </c>
      <c r="AA1548" s="283">
        <v>3.1199998999999999E-2</v>
      </c>
      <c r="AB1548" s="283">
        <v>62.341434479999997</v>
      </c>
      <c r="AC1548" s="283">
        <v>38.5476265</v>
      </c>
      <c r="AD1548" s="283">
        <v>29.849998469999999</v>
      </c>
      <c r="AE1548" s="283">
        <v>144.26136779999999</v>
      </c>
      <c r="AF1548" s="283">
        <v>-1.3387215139999999</v>
      </c>
      <c r="AG1548" s="283">
        <v>-3.6652371879999999</v>
      </c>
      <c r="AH1548" s="284" t="s">
        <v>6</v>
      </c>
      <c r="AI1548" s="98" t="s">
        <v>6</v>
      </c>
      <c r="AJ1548" s="98" t="s">
        <v>6</v>
      </c>
      <c r="AK1548" s="98" t="s">
        <v>6</v>
      </c>
      <c r="AL1548" s="98" t="s">
        <v>6</v>
      </c>
      <c r="AM1548" s="283">
        <v>0</v>
      </c>
      <c r="AN1548" s="283">
        <v>0</v>
      </c>
      <c r="AO1548" s="98" t="s">
        <v>467</v>
      </c>
      <c r="AP1548" s="41"/>
      <c r="AQ1548" s="41"/>
      <c r="AR1548" s="41"/>
      <c r="AS1548" s="41"/>
      <c r="AT1548" s="39"/>
      <c r="AU1548" s="39"/>
      <c r="AV1548" s="39"/>
      <c r="AW1548" s="39"/>
      <c r="AX1548" s="39"/>
      <c r="AY1548" s="39"/>
      <c r="AZ1548" s="39"/>
      <c r="BA1548" s="39"/>
      <c r="BB1548" s="39"/>
      <c r="BC1548" s="39"/>
      <c r="BD1548" s="39"/>
      <c r="BE1548" s="39"/>
      <c r="BF1548" s="39"/>
      <c r="BG1548" s="39"/>
      <c r="BH1548" s="39"/>
      <c r="BI1548" s="39"/>
      <c r="BJ1548" s="39"/>
      <c r="BK1548" s="39"/>
      <c r="BL1548" s="39"/>
      <c r="BM1548" s="39"/>
      <c r="BN1548" s="39"/>
      <c r="BO1548" s="39"/>
      <c r="BP1548" s="39"/>
      <c r="BQ1548" s="39"/>
      <c r="BR1548" s="39"/>
      <c r="BS1548" s="39"/>
      <c r="BT1548" s="39"/>
      <c r="BU1548" s="39"/>
      <c r="BV1548" s="39"/>
      <c r="BW1548" s="39"/>
      <c r="BX1548" s="39"/>
      <c r="BY1548" s="39"/>
      <c r="BZ1548" s="39"/>
      <c r="CA1548" s="39"/>
      <c r="CB1548" s="39"/>
      <c r="CC1548" s="39"/>
      <c r="CD1548" s="39"/>
      <c r="CE1548" s="39"/>
      <c r="CF1548" s="39"/>
      <c r="CG1548" s="39"/>
      <c r="CH1548" s="39"/>
      <c r="CI1548" s="39"/>
      <c r="CJ1548" s="39"/>
      <c r="CK1548" s="39"/>
      <c r="CL1548" s="39"/>
      <c r="CM1548" s="39"/>
      <c r="CN1548" s="39"/>
      <c r="CO1548" s="39"/>
      <c r="CP1548" s="39"/>
      <c r="CQ1548" s="40"/>
      <c r="CR1548" s="40"/>
      <c r="CS1548" s="40"/>
      <c r="CT1548" s="40"/>
      <c r="CU1548" s="40"/>
      <c r="CV1548" s="40"/>
      <c r="CW1548" s="40"/>
      <c r="CX1548" s="40"/>
      <c r="CY1548" s="40"/>
      <c r="CZ1548" s="40"/>
      <c r="DA1548" s="40"/>
      <c r="DB1548" s="40"/>
      <c r="DC1548" s="40"/>
      <c r="DD1548" s="40"/>
      <c r="DE1548" s="40"/>
      <c r="DF1548" s="40"/>
      <c r="DG1548" s="40"/>
      <c r="DH1548" s="37"/>
      <c r="DI1548" s="37"/>
      <c r="DJ1548" s="37"/>
      <c r="DK1548" s="37"/>
      <c r="DL1548" s="37"/>
      <c r="DM1548" s="37"/>
      <c r="DN1548" s="37"/>
      <c r="DO1548" s="37"/>
      <c r="DP1548" s="37"/>
      <c r="DQ1548" s="37"/>
      <c r="DR1548" s="37"/>
      <c r="DS1548" s="37"/>
      <c r="DT1548" s="37"/>
      <c r="DU1548" s="37"/>
      <c r="DV1548" s="37"/>
      <c r="DW1548" s="37"/>
      <c r="DX1548" s="37"/>
      <c r="DY1548" s="37"/>
      <c r="DZ1548" s="37"/>
      <c r="EA1548" s="37"/>
      <c r="EB1548" s="37"/>
      <c r="EC1548" s="37"/>
      <c r="ED1548" s="37"/>
      <c r="EE1548" s="37"/>
      <c r="EF1548" s="37"/>
      <c r="EG1548" s="37"/>
      <c r="EH1548" s="37"/>
      <c r="EI1548" s="37"/>
      <c r="EJ1548" s="37"/>
      <c r="EK1548" s="37"/>
      <c r="EL1548" s="37"/>
      <c r="EM1548" s="37"/>
      <c r="EN1548" s="37"/>
      <c r="EO1548" s="37"/>
      <c r="EP1548" s="37"/>
      <c r="EQ1548" s="37"/>
      <c r="ER1548" s="37"/>
      <c r="ES1548" s="37"/>
      <c r="ET1548" s="37"/>
      <c r="EU1548" s="37"/>
      <c r="EV1548" s="37"/>
      <c r="EW1548" s="37"/>
      <c r="EX1548" s="37"/>
      <c r="EY1548" s="37"/>
      <c r="EZ1548" s="37"/>
      <c r="FA1548" s="37"/>
      <c r="FB1548" s="37"/>
      <c r="FC1548" s="37"/>
      <c r="FD1548" s="37"/>
      <c r="FE1548" s="37"/>
      <c r="FF1548" s="37"/>
      <c r="FG1548" s="37"/>
      <c r="FH1548" s="37"/>
      <c r="FI1548" s="37"/>
      <c r="FJ1548" s="37"/>
      <c r="FK1548" s="37"/>
      <c r="FL1548" s="37"/>
      <c r="FM1548" s="37"/>
      <c r="FN1548" s="37"/>
      <c r="FO1548" s="37"/>
      <c r="FP1548" s="37"/>
      <c r="FQ1548" s="37"/>
      <c r="FR1548" s="37"/>
      <c r="FS1548" s="37"/>
      <c r="FT1548" s="37"/>
      <c r="FU1548" s="38"/>
    </row>
    <row r="1549" spans="1:177" s="7" customFormat="1" x14ac:dyDescent="0.25">
      <c r="A1549" s="283">
        <v>5</v>
      </c>
      <c r="B1549" s="283" t="s">
        <v>759</v>
      </c>
      <c r="C1549" s="283">
        <v>28</v>
      </c>
      <c r="D1549" s="226">
        <v>43516</v>
      </c>
      <c r="E1549" s="290">
        <v>0.4606365740740741</v>
      </c>
      <c r="F1549" s="290"/>
      <c r="G1549" s="290"/>
      <c r="H1549" s="290"/>
      <c r="I1549" s="290"/>
      <c r="J1549" s="290"/>
      <c r="K1549" s="290"/>
      <c r="L1549" s="290"/>
      <c r="M1549" s="290"/>
      <c r="N1549" s="290"/>
      <c r="O1549" s="290"/>
      <c r="P1549" s="98" t="str">
        <f t="shared" si="24"/>
        <v>5|Transecto TS1|28|20190220|110319</v>
      </c>
      <c r="Q1549" s="283">
        <v>7785809.977</v>
      </c>
      <c r="R1549" s="283">
        <v>457404.67700000003</v>
      </c>
      <c r="S1549" s="283" t="s">
        <v>628</v>
      </c>
      <c r="T1549" s="283">
        <v>114</v>
      </c>
      <c r="U1549" s="283">
        <v>7.5</v>
      </c>
      <c r="V1549" s="283">
        <v>2</v>
      </c>
      <c r="W1549" s="283">
        <v>45</v>
      </c>
      <c r="X1549" s="264">
        <v>60</v>
      </c>
      <c r="Y1549" s="283">
        <v>1599.5070800000001</v>
      </c>
      <c r="Z1549" s="283">
        <v>0.131391704</v>
      </c>
      <c r="AA1549" s="283">
        <v>3.2800000000000003E-2</v>
      </c>
      <c r="AB1549" s="283">
        <v>65.661750789999999</v>
      </c>
      <c r="AC1549" s="283">
        <v>38.491756440000003</v>
      </c>
      <c r="AD1549" s="283">
        <v>29.799999239999998</v>
      </c>
      <c r="AE1549" s="283">
        <v>144.0592499</v>
      </c>
      <c r="AF1549" s="283">
        <v>-1.476597309</v>
      </c>
      <c r="AG1549" s="283">
        <v>-3.5792238709999999</v>
      </c>
      <c r="AH1549" s="284" t="s">
        <v>6</v>
      </c>
      <c r="AI1549" s="98" t="s">
        <v>6</v>
      </c>
      <c r="AJ1549" s="98" t="s">
        <v>6</v>
      </c>
      <c r="AK1549" s="98" t="s">
        <v>6</v>
      </c>
      <c r="AL1549" s="98" t="s">
        <v>6</v>
      </c>
      <c r="AM1549" s="283">
        <v>0</v>
      </c>
      <c r="AN1549" s="283">
        <v>0</v>
      </c>
      <c r="AO1549" s="98" t="s">
        <v>467</v>
      </c>
      <c r="AP1549" s="41"/>
      <c r="AQ1549" s="41"/>
      <c r="AR1549" s="41"/>
      <c r="AS1549" s="41"/>
      <c r="AT1549" s="39"/>
      <c r="AU1549" s="39"/>
      <c r="AV1549" s="39"/>
      <c r="AW1549" s="39"/>
      <c r="AX1549" s="39"/>
      <c r="AY1549" s="39"/>
      <c r="AZ1549" s="39"/>
      <c r="BA1549" s="39"/>
      <c r="BB1549" s="39"/>
      <c r="BC1549" s="39"/>
      <c r="BD1549" s="39"/>
      <c r="BE1549" s="39"/>
      <c r="BF1549" s="39"/>
      <c r="BG1549" s="39"/>
      <c r="BH1549" s="39"/>
      <c r="BI1549" s="39"/>
      <c r="BJ1549" s="39"/>
      <c r="BK1549" s="39"/>
      <c r="BL1549" s="39"/>
      <c r="BM1549" s="39"/>
      <c r="BN1549" s="39"/>
      <c r="BO1549" s="39"/>
      <c r="BP1549" s="39"/>
      <c r="BQ1549" s="39"/>
      <c r="BR1549" s="39"/>
      <c r="BS1549" s="39"/>
      <c r="BT1549" s="39"/>
      <c r="BU1549" s="39"/>
      <c r="BV1549" s="39"/>
      <c r="BW1549" s="39"/>
      <c r="BX1549" s="39"/>
      <c r="BY1549" s="39"/>
      <c r="BZ1549" s="39"/>
      <c r="CA1549" s="39"/>
      <c r="CB1549" s="39"/>
      <c r="CC1549" s="39"/>
      <c r="CD1549" s="39"/>
      <c r="CE1549" s="39"/>
      <c r="CF1549" s="39"/>
      <c r="CG1549" s="39"/>
      <c r="CH1549" s="39"/>
      <c r="CI1549" s="39"/>
      <c r="CJ1549" s="39"/>
      <c r="CK1549" s="39"/>
      <c r="CL1549" s="39"/>
      <c r="CM1549" s="39"/>
      <c r="CN1549" s="39"/>
      <c r="CO1549" s="39"/>
      <c r="CP1549" s="39"/>
      <c r="CQ1549" s="40"/>
      <c r="CR1549" s="40"/>
      <c r="CS1549" s="40"/>
      <c r="CT1549" s="40"/>
      <c r="CU1549" s="40"/>
      <c r="CV1549" s="40"/>
      <c r="CW1549" s="40"/>
      <c r="CX1549" s="40"/>
      <c r="CY1549" s="40"/>
      <c r="CZ1549" s="40"/>
      <c r="DA1549" s="40"/>
      <c r="DB1549" s="40"/>
      <c r="DC1549" s="40"/>
      <c r="DD1549" s="40"/>
      <c r="DE1549" s="40"/>
      <c r="DF1549" s="40"/>
      <c r="DG1549" s="40"/>
      <c r="DH1549" s="37"/>
      <c r="DI1549" s="37"/>
      <c r="DJ1549" s="37"/>
      <c r="DK1549" s="37"/>
      <c r="DL1549" s="37"/>
      <c r="DM1549" s="37"/>
      <c r="DN1549" s="37"/>
      <c r="DO1549" s="37"/>
      <c r="DP1549" s="37"/>
      <c r="DQ1549" s="37"/>
      <c r="DR1549" s="37"/>
      <c r="DS1549" s="37"/>
      <c r="DT1549" s="37"/>
      <c r="DU1549" s="37"/>
      <c r="DV1549" s="37"/>
      <c r="DW1549" s="37"/>
      <c r="DX1549" s="37"/>
      <c r="DY1549" s="37"/>
      <c r="DZ1549" s="37"/>
      <c r="EA1549" s="37"/>
      <c r="EB1549" s="37"/>
      <c r="EC1549" s="37"/>
      <c r="ED1549" s="37"/>
      <c r="EE1549" s="37"/>
      <c r="EF1549" s="37"/>
      <c r="EG1549" s="37"/>
      <c r="EH1549" s="37"/>
      <c r="EI1549" s="37"/>
      <c r="EJ1549" s="37"/>
      <c r="EK1549" s="37"/>
      <c r="EL1549" s="37"/>
      <c r="EM1549" s="37"/>
      <c r="EN1549" s="37"/>
      <c r="EO1549" s="37"/>
      <c r="EP1549" s="37"/>
      <c r="EQ1549" s="37"/>
      <c r="ER1549" s="37"/>
      <c r="ES1549" s="37"/>
      <c r="ET1549" s="37"/>
      <c r="EU1549" s="37"/>
      <c r="EV1549" s="37"/>
      <c r="EW1549" s="37"/>
      <c r="EX1549" s="37"/>
      <c r="EY1549" s="37"/>
      <c r="EZ1549" s="37"/>
      <c r="FA1549" s="37"/>
      <c r="FB1549" s="37"/>
      <c r="FC1549" s="37"/>
      <c r="FD1549" s="37"/>
      <c r="FE1549" s="37"/>
      <c r="FF1549" s="37"/>
      <c r="FG1549" s="37"/>
      <c r="FH1549" s="37"/>
      <c r="FI1549" s="37"/>
      <c r="FJ1549" s="37"/>
      <c r="FK1549" s="37"/>
      <c r="FL1549" s="37"/>
      <c r="FM1549" s="37"/>
      <c r="FN1549" s="37"/>
      <c r="FO1549" s="37"/>
      <c r="FP1549" s="37"/>
      <c r="FQ1549" s="37"/>
      <c r="FR1549" s="37"/>
      <c r="FS1549" s="37"/>
      <c r="FT1549" s="37"/>
      <c r="FU1549" s="38"/>
    </row>
    <row r="1550" spans="1:177" s="7" customFormat="1" x14ac:dyDescent="0.25">
      <c r="A1550" s="283">
        <v>5</v>
      </c>
      <c r="B1550" s="283" t="s">
        <v>759</v>
      </c>
      <c r="C1550" s="283">
        <v>29</v>
      </c>
      <c r="D1550" s="226">
        <v>43516</v>
      </c>
      <c r="E1550" s="290">
        <v>0.46881944444444446</v>
      </c>
      <c r="F1550" s="290"/>
      <c r="G1550" s="290"/>
      <c r="H1550" s="290"/>
      <c r="I1550" s="290"/>
      <c r="J1550" s="290"/>
      <c r="K1550" s="290"/>
      <c r="L1550" s="290"/>
      <c r="M1550" s="290"/>
      <c r="N1550" s="290"/>
      <c r="O1550" s="290"/>
      <c r="P1550" s="98" t="str">
        <f t="shared" si="24"/>
        <v>5|Transecto TS1|29|20190220|111506</v>
      </c>
      <c r="Q1550" s="283">
        <v>7785832.898</v>
      </c>
      <c r="R1550" s="283">
        <v>460060.321</v>
      </c>
      <c r="S1550" s="283" t="s">
        <v>628</v>
      </c>
      <c r="T1550" s="283">
        <v>114</v>
      </c>
      <c r="U1550" s="283">
        <v>6.9</v>
      </c>
      <c r="V1550" s="283">
        <v>2</v>
      </c>
      <c r="W1550" s="283">
        <v>45</v>
      </c>
      <c r="X1550" s="264">
        <v>60</v>
      </c>
      <c r="Y1550" s="283">
        <v>1599.5070800000001</v>
      </c>
      <c r="Z1550" s="283">
        <v>0.131391704</v>
      </c>
      <c r="AA1550" s="283">
        <v>3.2800000000000003E-2</v>
      </c>
      <c r="AB1550" s="283">
        <v>65.661750789999999</v>
      </c>
      <c r="AC1550" s="283">
        <v>38.491756440000003</v>
      </c>
      <c r="AD1550" s="283">
        <v>29.799999239999998</v>
      </c>
      <c r="AE1550" s="283">
        <v>144.0592499</v>
      </c>
      <c r="AF1550" s="283">
        <v>-1.476597309</v>
      </c>
      <c r="AG1550" s="283">
        <v>-3.5792238709999999</v>
      </c>
      <c r="AH1550" s="284" t="s">
        <v>6</v>
      </c>
      <c r="AI1550" s="98" t="s">
        <v>6</v>
      </c>
      <c r="AJ1550" s="98" t="s">
        <v>6</v>
      </c>
      <c r="AK1550" s="98" t="s">
        <v>6</v>
      </c>
      <c r="AL1550" s="98" t="s">
        <v>6</v>
      </c>
      <c r="AM1550" s="283">
        <v>0</v>
      </c>
      <c r="AN1550" s="283">
        <v>0</v>
      </c>
      <c r="AO1550" s="98" t="s">
        <v>467</v>
      </c>
      <c r="AP1550" s="41"/>
      <c r="AQ1550" s="41"/>
      <c r="AR1550" s="41"/>
      <c r="AS1550" s="41"/>
      <c r="AT1550" s="39"/>
      <c r="AU1550" s="39"/>
      <c r="AV1550" s="39"/>
      <c r="AW1550" s="39"/>
      <c r="AX1550" s="39"/>
      <c r="AY1550" s="39"/>
      <c r="AZ1550" s="39"/>
      <c r="BA1550" s="39"/>
      <c r="BB1550" s="39"/>
      <c r="BC1550" s="39"/>
      <c r="BD1550" s="39"/>
      <c r="BE1550" s="39"/>
      <c r="BF1550" s="39"/>
      <c r="BG1550" s="39"/>
      <c r="BH1550" s="39"/>
      <c r="BI1550" s="39"/>
      <c r="BJ1550" s="39"/>
      <c r="BK1550" s="39"/>
      <c r="BL1550" s="39"/>
      <c r="BM1550" s="39"/>
      <c r="BN1550" s="39"/>
      <c r="BO1550" s="39"/>
      <c r="BP1550" s="39"/>
      <c r="BQ1550" s="39"/>
      <c r="BR1550" s="39"/>
      <c r="BS1550" s="39"/>
      <c r="BT1550" s="39"/>
      <c r="BU1550" s="39"/>
      <c r="BV1550" s="39"/>
      <c r="BW1550" s="39"/>
      <c r="BX1550" s="39"/>
      <c r="BY1550" s="39"/>
      <c r="BZ1550" s="39"/>
      <c r="CA1550" s="39"/>
      <c r="CB1550" s="39"/>
      <c r="CC1550" s="39"/>
      <c r="CD1550" s="39"/>
      <c r="CE1550" s="39"/>
      <c r="CF1550" s="39"/>
      <c r="CG1550" s="39"/>
      <c r="CH1550" s="39"/>
      <c r="CI1550" s="39"/>
      <c r="CJ1550" s="39"/>
      <c r="CK1550" s="39"/>
      <c r="CL1550" s="39"/>
      <c r="CM1550" s="39"/>
      <c r="CN1550" s="39"/>
      <c r="CO1550" s="39"/>
      <c r="CP1550" s="39"/>
      <c r="CQ1550" s="40"/>
      <c r="CR1550" s="40"/>
      <c r="CS1550" s="40"/>
      <c r="CT1550" s="40"/>
      <c r="CU1550" s="40"/>
      <c r="CV1550" s="40"/>
      <c r="CW1550" s="40"/>
      <c r="CX1550" s="40"/>
      <c r="CY1550" s="40"/>
      <c r="CZ1550" s="40"/>
      <c r="DA1550" s="40"/>
      <c r="DB1550" s="40"/>
      <c r="DC1550" s="40"/>
      <c r="DD1550" s="40"/>
      <c r="DE1550" s="40"/>
      <c r="DF1550" s="40"/>
      <c r="DG1550" s="40"/>
      <c r="DH1550" s="37"/>
      <c r="DI1550" s="37"/>
      <c r="DJ1550" s="37"/>
      <c r="DK1550" s="37"/>
      <c r="DL1550" s="37"/>
      <c r="DM1550" s="37"/>
      <c r="DN1550" s="37"/>
      <c r="DO1550" s="37"/>
      <c r="DP1550" s="37"/>
      <c r="DQ1550" s="37"/>
      <c r="DR1550" s="37"/>
      <c r="DS1550" s="37"/>
      <c r="DT1550" s="37"/>
      <c r="DU1550" s="37"/>
      <c r="DV1550" s="37"/>
      <c r="DW1550" s="37"/>
      <c r="DX1550" s="37"/>
      <c r="DY1550" s="37"/>
      <c r="DZ1550" s="37"/>
      <c r="EA1550" s="37"/>
      <c r="EB1550" s="37"/>
      <c r="EC1550" s="37"/>
      <c r="ED1550" s="37"/>
      <c r="EE1550" s="37"/>
      <c r="EF1550" s="37"/>
      <c r="EG1550" s="37"/>
      <c r="EH1550" s="37"/>
      <c r="EI1550" s="37"/>
      <c r="EJ1550" s="37"/>
      <c r="EK1550" s="37"/>
      <c r="EL1550" s="37"/>
      <c r="EM1550" s="37"/>
      <c r="EN1550" s="37"/>
      <c r="EO1550" s="37"/>
      <c r="EP1550" s="37"/>
      <c r="EQ1550" s="37"/>
      <c r="ER1550" s="37"/>
      <c r="ES1550" s="37"/>
      <c r="ET1550" s="37"/>
      <c r="EU1550" s="37"/>
      <c r="EV1550" s="37"/>
      <c r="EW1550" s="37"/>
      <c r="EX1550" s="37"/>
      <c r="EY1550" s="37"/>
      <c r="EZ1550" s="37"/>
      <c r="FA1550" s="37"/>
      <c r="FB1550" s="37"/>
      <c r="FC1550" s="37"/>
      <c r="FD1550" s="37"/>
      <c r="FE1550" s="37"/>
      <c r="FF1550" s="37"/>
      <c r="FG1550" s="37"/>
      <c r="FH1550" s="37"/>
      <c r="FI1550" s="37"/>
      <c r="FJ1550" s="37"/>
      <c r="FK1550" s="37"/>
      <c r="FL1550" s="37"/>
      <c r="FM1550" s="37"/>
      <c r="FN1550" s="37"/>
      <c r="FO1550" s="37"/>
      <c r="FP1550" s="37"/>
      <c r="FQ1550" s="37"/>
      <c r="FR1550" s="37"/>
      <c r="FS1550" s="37"/>
      <c r="FT1550" s="37"/>
      <c r="FU1550" s="38"/>
    </row>
    <row r="1551" spans="1:177" s="7" customFormat="1" x14ac:dyDescent="0.25">
      <c r="A1551" s="283">
        <v>5</v>
      </c>
      <c r="B1551" s="283" t="s">
        <v>759</v>
      </c>
      <c r="C1551" s="283">
        <v>30</v>
      </c>
      <c r="D1551" s="226">
        <v>43516</v>
      </c>
      <c r="E1551" s="290">
        <v>0.47687499999999999</v>
      </c>
      <c r="F1551" s="290"/>
      <c r="G1551" s="290"/>
      <c r="H1551" s="290"/>
      <c r="I1551" s="290"/>
      <c r="J1551" s="290"/>
      <c r="K1551" s="290"/>
      <c r="L1551" s="290"/>
      <c r="M1551" s="290"/>
      <c r="N1551" s="290"/>
      <c r="O1551" s="290"/>
      <c r="P1551" s="98" t="str">
        <f t="shared" si="24"/>
        <v>5|Transecto TS1|30|20190220|112642</v>
      </c>
      <c r="Q1551" s="283">
        <v>7785931.2889999999</v>
      </c>
      <c r="R1551" s="283">
        <v>462637.20799999998</v>
      </c>
      <c r="S1551" s="283" t="s">
        <v>628</v>
      </c>
      <c r="T1551" s="283">
        <v>114</v>
      </c>
      <c r="U1551" s="283">
        <v>7.1</v>
      </c>
      <c r="V1551" s="283">
        <v>2</v>
      </c>
      <c r="W1551" s="283">
        <v>45</v>
      </c>
      <c r="X1551" s="264">
        <v>60</v>
      </c>
      <c r="Y1551" s="283">
        <v>1617.056763</v>
      </c>
      <c r="Z1551" s="283">
        <v>0.12305261200000001</v>
      </c>
      <c r="AA1551" s="283">
        <v>3.3399999E-2</v>
      </c>
      <c r="AB1551" s="283">
        <v>68.993766780000001</v>
      </c>
      <c r="AC1551" s="283">
        <v>38.373573299999997</v>
      </c>
      <c r="AD1551" s="283">
        <v>29.784999849999998</v>
      </c>
      <c r="AE1551" s="283">
        <v>143.8289948</v>
      </c>
      <c r="AF1551" s="283">
        <v>-1.531275511</v>
      </c>
      <c r="AG1551" s="283">
        <v>-3.5296816830000002</v>
      </c>
      <c r="AH1551" s="284" t="s">
        <v>6</v>
      </c>
      <c r="AI1551" s="98" t="s">
        <v>6</v>
      </c>
      <c r="AJ1551" s="98" t="s">
        <v>6</v>
      </c>
      <c r="AK1551" s="98" t="s">
        <v>6</v>
      </c>
      <c r="AL1551" s="98" t="s">
        <v>6</v>
      </c>
      <c r="AM1551" s="283">
        <v>0</v>
      </c>
      <c r="AN1551" s="283">
        <v>0</v>
      </c>
      <c r="AO1551" s="98" t="s">
        <v>467</v>
      </c>
      <c r="AP1551" s="41"/>
      <c r="AQ1551" s="41"/>
      <c r="AR1551" s="41"/>
      <c r="AS1551" s="41"/>
      <c r="AT1551" s="39"/>
      <c r="AU1551" s="39"/>
      <c r="AV1551" s="39"/>
      <c r="AW1551" s="39"/>
      <c r="AX1551" s="39"/>
      <c r="AY1551" s="39"/>
      <c r="AZ1551" s="39"/>
      <c r="BA1551" s="39"/>
      <c r="BB1551" s="39"/>
      <c r="BC1551" s="39"/>
      <c r="BD1551" s="39"/>
      <c r="BE1551" s="39"/>
      <c r="BF1551" s="39"/>
      <c r="BG1551" s="39"/>
      <c r="BH1551" s="39"/>
      <c r="BI1551" s="39"/>
      <c r="BJ1551" s="39"/>
      <c r="BK1551" s="39"/>
      <c r="BL1551" s="39"/>
      <c r="BM1551" s="39"/>
      <c r="BN1551" s="39"/>
      <c r="BO1551" s="39"/>
      <c r="BP1551" s="39"/>
      <c r="BQ1551" s="39"/>
      <c r="BR1551" s="39"/>
      <c r="BS1551" s="39"/>
      <c r="BT1551" s="39"/>
      <c r="BU1551" s="39"/>
      <c r="BV1551" s="39"/>
      <c r="BW1551" s="39"/>
      <c r="BX1551" s="39"/>
      <c r="BY1551" s="39"/>
      <c r="BZ1551" s="39"/>
      <c r="CA1551" s="39"/>
      <c r="CB1551" s="39"/>
      <c r="CC1551" s="39"/>
      <c r="CD1551" s="39"/>
      <c r="CE1551" s="39"/>
      <c r="CF1551" s="39"/>
      <c r="CG1551" s="39"/>
      <c r="CH1551" s="39"/>
      <c r="CI1551" s="39"/>
      <c r="CJ1551" s="39"/>
      <c r="CK1551" s="39"/>
      <c r="CL1551" s="39"/>
      <c r="CM1551" s="39"/>
      <c r="CN1551" s="39"/>
      <c r="CO1551" s="39"/>
      <c r="CP1551" s="39"/>
      <c r="CQ1551" s="40"/>
      <c r="CR1551" s="40"/>
      <c r="CS1551" s="40"/>
      <c r="CT1551" s="40"/>
      <c r="CU1551" s="40"/>
      <c r="CV1551" s="40"/>
      <c r="CW1551" s="40"/>
      <c r="CX1551" s="40"/>
      <c r="CY1551" s="40"/>
      <c r="CZ1551" s="40"/>
      <c r="DA1551" s="40"/>
      <c r="DB1551" s="40"/>
      <c r="DC1551" s="40"/>
      <c r="DD1551" s="40"/>
      <c r="DE1551" s="40"/>
      <c r="DF1551" s="40"/>
      <c r="DG1551" s="40"/>
      <c r="DH1551" s="37"/>
      <c r="DI1551" s="37"/>
      <c r="DJ1551" s="37"/>
      <c r="DK1551" s="37"/>
      <c r="DL1551" s="37"/>
      <c r="DM1551" s="37"/>
      <c r="DN1551" s="37"/>
      <c r="DO1551" s="37"/>
      <c r="DP1551" s="37"/>
      <c r="DQ1551" s="37"/>
      <c r="DR1551" s="37"/>
      <c r="DS1551" s="37"/>
      <c r="DT1551" s="37"/>
      <c r="DU1551" s="37"/>
      <c r="DV1551" s="37"/>
      <c r="DW1551" s="37"/>
      <c r="DX1551" s="37"/>
      <c r="DY1551" s="37"/>
      <c r="DZ1551" s="37"/>
      <c r="EA1551" s="37"/>
      <c r="EB1551" s="37"/>
      <c r="EC1551" s="37"/>
      <c r="ED1551" s="37"/>
      <c r="EE1551" s="37"/>
      <c r="EF1551" s="37"/>
      <c r="EG1551" s="37"/>
      <c r="EH1551" s="37"/>
      <c r="EI1551" s="37"/>
      <c r="EJ1551" s="37"/>
      <c r="EK1551" s="37"/>
      <c r="EL1551" s="37"/>
      <c r="EM1551" s="37"/>
      <c r="EN1551" s="37"/>
      <c r="EO1551" s="37"/>
      <c r="EP1551" s="37"/>
      <c r="EQ1551" s="37"/>
      <c r="ER1551" s="37"/>
      <c r="ES1551" s="37"/>
      <c r="ET1551" s="37"/>
      <c r="EU1551" s="37"/>
      <c r="EV1551" s="37"/>
      <c r="EW1551" s="37"/>
      <c r="EX1551" s="37"/>
      <c r="EY1551" s="37"/>
      <c r="EZ1551" s="37"/>
      <c r="FA1551" s="37"/>
      <c r="FB1551" s="37"/>
      <c r="FC1551" s="37"/>
      <c r="FD1551" s="37"/>
      <c r="FE1551" s="37"/>
      <c r="FF1551" s="37"/>
      <c r="FG1551" s="37"/>
      <c r="FH1551" s="37"/>
      <c r="FI1551" s="37"/>
      <c r="FJ1551" s="37"/>
      <c r="FK1551" s="37"/>
      <c r="FL1551" s="37"/>
      <c r="FM1551" s="37"/>
      <c r="FN1551" s="37"/>
      <c r="FO1551" s="37"/>
      <c r="FP1551" s="37"/>
      <c r="FQ1551" s="37"/>
      <c r="FR1551" s="37"/>
      <c r="FS1551" s="37"/>
      <c r="FT1551" s="37"/>
      <c r="FU1551" s="38"/>
    </row>
    <row r="1552" spans="1:177" s="7" customFormat="1" x14ac:dyDescent="0.25">
      <c r="A1552" s="283">
        <v>5</v>
      </c>
      <c r="B1552" s="283" t="s">
        <v>759</v>
      </c>
      <c r="C1552" s="283">
        <v>31</v>
      </c>
      <c r="D1552" s="226">
        <v>43516</v>
      </c>
      <c r="E1552" s="290">
        <v>0.48548611111111112</v>
      </c>
      <c r="F1552" s="290"/>
      <c r="G1552" s="290"/>
      <c r="H1552" s="290"/>
      <c r="I1552" s="290"/>
      <c r="J1552" s="290"/>
      <c r="K1552" s="290"/>
      <c r="L1552" s="290"/>
      <c r="M1552" s="290"/>
      <c r="N1552" s="290"/>
      <c r="O1552" s="290"/>
      <c r="P1552" s="98" t="str">
        <f t="shared" si="24"/>
        <v>5|Transecto TS1|31|20190220|113906</v>
      </c>
      <c r="Q1552" s="283">
        <v>7785985.3490000004</v>
      </c>
      <c r="R1552" s="283">
        <v>465408.17</v>
      </c>
      <c r="S1552" s="283" t="s">
        <v>628</v>
      </c>
      <c r="T1552" s="283">
        <v>114</v>
      </c>
      <c r="U1552" s="283">
        <v>7.5</v>
      </c>
      <c r="V1552" s="283">
        <v>2</v>
      </c>
      <c r="W1552" s="283">
        <v>45</v>
      </c>
      <c r="X1552" s="264">
        <v>50</v>
      </c>
      <c r="Y1552" s="283">
        <v>1631.4392089999999</v>
      </c>
      <c r="Z1552" s="283">
        <v>0.10338968</v>
      </c>
      <c r="AA1552" s="283">
        <v>3.0800000000000001E-2</v>
      </c>
      <c r="AB1552" s="283">
        <v>72.482002260000002</v>
      </c>
      <c r="AC1552" s="283">
        <v>38.193073269999999</v>
      </c>
      <c r="AD1552" s="283">
        <v>29.809999470000001</v>
      </c>
      <c r="AE1552" s="283">
        <v>143.7103424</v>
      </c>
      <c r="AF1552" s="283">
        <v>-1.5027471779999999</v>
      </c>
      <c r="AG1552" s="283">
        <v>-3.5166146760000001</v>
      </c>
      <c r="AH1552" s="284" t="s">
        <v>6</v>
      </c>
      <c r="AI1552" s="98" t="s">
        <v>6</v>
      </c>
      <c r="AJ1552" s="98" t="s">
        <v>6</v>
      </c>
      <c r="AK1552" s="98" t="s">
        <v>6</v>
      </c>
      <c r="AL1552" s="98" t="s">
        <v>6</v>
      </c>
      <c r="AM1552" s="283">
        <v>0</v>
      </c>
      <c r="AN1552" s="283">
        <v>0</v>
      </c>
      <c r="AO1552" s="98" t="s">
        <v>467</v>
      </c>
      <c r="AP1552" s="41"/>
      <c r="AQ1552" s="41"/>
      <c r="AR1552" s="41"/>
      <c r="AS1552" s="41"/>
      <c r="AT1552" s="39"/>
      <c r="AU1552" s="39"/>
      <c r="AV1552" s="39"/>
      <c r="AW1552" s="39"/>
      <c r="AX1552" s="39"/>
      <c r="AY1552" s="39"/>
      <c r="AZ1552" s="39"/>
      <c r="BA1552" s="39"/>
      <c r="BB1552" s="39"/>
      <c r="BC1552" s="39"/>
      <c r="BD1552" s="39"/>
      <c r="BE1552" s="39"/>
      <c r="BF1552" s="39"/>
      <c r="BG1552" s="39"/>
      <c r="BH1552" s="39"/>
      <c r="BI1552" s="39"/>
      <c r="BJ1552" s="39"/>
      <c r="BK1552" s="39"/>
      <c r="BL1552" s="39"/>
      <c r="BM1552" s="39"/>
      <c r="BN1552" s="39"/>
      <c r="BO1552" s="39"/>
      <c r="BP1552" s="39"/>
      <c r="BQ1552" s="39"/>
      <c r="BR1552" s="39"/>
      <c r="BS1552" s="39"/>
      <c r="BT1552" s="39"/>
      <c r="BU1552" s="39"/>
      <c r="BV1552" s="39"/>
      <c r="BW1552" s="39"/>
      <c r="BX1552" s="39"/>
      <c r="BY1552" s="39"/>
      <c r="BZ1552" s="39"/>
      <c r="CA1552" s="39"/>
      <c r="CB1552" s="39"/>
      <c r="CC1552" s="39"/>
      <c r="CD1552" s="39"/>
      <c r="CE1552" s="39"/>
      <c r="CF1552" s="39"/>
      <c r="CG1552" s="39"/>
      <c r="CH1552" s="39"/>
      <c r="CI1552" s="39"/>
      <c r="CJ1552" s="39"/>
      <c r="CK1552" s="39"/>
      <c r="CL1552" s="39"/>
      <c r="CM1552" s="39"/>
      <c r="CN1552" s="39"/>
      <c r="CO1552" s="39"/>
      <c r="CP1552" s="39"/>
      <c r="CQ1552" s="40"/>
      <c r="CR1552" s="40"/>
      <c r="CS1552" s="40"/>
      <c r="CT1552" s="40"/>
      <c r="CU1552" s="40"/>
      <c r="CV1552" s="40"/>
      <c r="CW1552" s="40"/>
      <c r="CX1552" s="40"/>
      <c r="CY1552" s="40"/>
      <c r="CZ1552" s="40"/>
      <c r="DA1552" s="40"/>
      <c r="DB1552" s="40"/>
      <c r="DC1552" s="40"/>
      <c r="DD1552" s="40"/>
      <c r="DE1552" s="40"/>
      <c r="DF1552" s="40"/>
      <c r="DG1552" s="40"/>
      <c r="DH1552" s="37"/>
      <c r="DI1552" s="37"/>
      <c r="DJ1552" s="37"/>
      <c r="DK1552" s="37"/>
      <c r="DL1552" s="37"/>
      <c r="DM1552" s="37"/>
      <c r="DN1552" s="37"/>
      <c r="DO1552" s="37"/>
      <c r="DP1552" s="37"/>
      <c r="DQ1552" s="37"/>
      <c r="DR1552" s="37"/>
      <c r="DS1552" s="37"/>
      <c r="DT1552" s="37"/>
      <c r="DU1552" s="37"/>
      <c r="DV1552" s="37"/>
      <c r="DW1552" s="37"/>
      <c r="DX1552" s="37"/>
      <c r="DY1552" s="37"/>
      <c r="DZ1552" s="37"/>
      <c r="EA1552" s="37"/>
      <c r="EB1552" s="37"/>
      <c r="EC1552" s="37"/>
      <c r="ED1552" s="37"/>
      <c r="EE1552" s="37"/>
      <c r="EF1552" s="37"/>
      <c r="EG1552" s="37"/>
      <c r="EH1552" s="37"/>
      <c r="EI1552" s="37"/>
      <c r="EJ1552" s="37"/>
      <c r="EK1552" s="37"/>
      <c r="EL1552" s="37"/>
      <c r="EM1552" s="37"/>
      <c r="EN1552" s="37"/>
      <c r="EO1552" s="37"/>
      <c r="EP1552" s="37"/>
      <c r="EQ1552" s="37"/>
      <c r="ER1552" s="37"/>
      <c r="ES1552" s="37"/>
      <c r="ET1552" s="37"/>
      <c r="EU1552" s="37"/>
      <c r="EV1552" s="37"/>
      <c r="EW1552" s="37"/>
      <c r="EX1552" s="37"/>
      <c r="EY1552" s="37"/>
      <c r="EZ1552" s="37"/>
      <c r="FA1552" s="37"/>
      <c r="FB1552" s="37"/>
      <c r="FC1552" s="37"/>
      <c r="FD1552" s="37"/>
      <c r="FE1552" s="37"/>
      <c r="FF1552" s="37"/>
      <c r="FG1552" s="37"/>
      <c r="FH1552" s="37"/>
      <c r="FI1552" s="37"/>
      <c r="FJ1552" s="37"/>
      <c r="FK1552" s="37"/>
      <c r="FL1552" s="37"/>
      <c r="FM1552" s="37"/>
      <c r="FN1552" s="37"/>
      <c r="FO1552" s="37"/>
      <c r="FP1552" s="37"/>
      <c r="FQ1552" s="37"/>
      <c r="FR1552" s="37"/>
      <c r="FS1552" s="37"/>
      <c r="FT1552" s="37"/>
      <c r="FU1552" s="38"/>
    </row>
    <row r="1553" spans="1:177" s="7" customFormat="1" x14ac:dyDescent="0.25">
      <c r="A1553" s="283">
        <v>5</v>
      </c>
      <c r="B1553" s="283" t="s">
        <v>759</v>
      </c>
      <c r="C1553" s="283">
        <v>32</v>
      </c>
      <c r="D1553" s="226">
        <v>43516</v>
      </c>
      <c r="E1553" s="290">
        <v>0.49358796296296298</v>
      </c>
      <c r="F1553" s="290"/>
      <c r="G1553" s="290"/>
      <c r="H1553" s="290"/>
      <c r="I1553" s="290"/>
      <c r="J1553" s="290"/>
      <c r="K1553" s="290"/>
      <c r="L1553" s="290"/>
      <c r="M1553" s="290"/>
      <c r="N1553" s="290"/>
      <c r="O1553" s="290"/>
      <c r="P1553" s="98" t="str">
        <f t="shared" si="24"/>
        <v>5|Transecto TS1|32|20190220|115046</v>
      </c>
      <c r="Q1553" s="283">
        <v>7786239.8810000001</v>
      </c>
      <c r="R1553" s="283">
        <v>468008.06699999998</v>
      </c>
      <c r="S1553" s="283" t="s">
        <v>628</v>
      </c>
      <c r="T1553" s="283">
        <v>114</v>
      </c>
      <c r="U1553" s="283">
        <v>8</v>
      </c>
      <c r="V1553" s="283">
        <v>2</v>
      </c>
      <c r="W1553" s="283">
        <v>45</v>
      </c>
      <c r="X1553" s="264">
        <v>50</v>
      </c>
      <c r="Y1553" s="283">
        <v>1631.4392089999999</v>
      </c>
      <c r="Z1553" s="283">
        <v>0.10338968</v>
      </c>
      <c r="AA1553" s="283">
        <v>3.0800000000000001E-2</v>
      </c>
      <c r="AB1553" s="283">
        <v>72.482002260000002</v>
      </c>
      <c r="AC1553" s="283">
        <v>38.193073269999999</v>
      </c>
      <c r="AD1553" s="283">
        <v>29.809999470000001</v>
      </c>
      <c r="AE1553" s="283">
        <v>143.7103424</v>
      </c>
      <c r="AF1553" s="283">
        <v>-1.5027471779999999</v>
      </c>
      <c r="AG1553" s="283">
        <v>-3.5166146760000001</v>
      </c>
      <c r="AH1553" s="284" t="s">
        <v>6</v>
      </c>
      <c r="AI1553" s="98" t="s">
        <v>6</v>
      </c>
      <c r="AJ1553" s="98" t="s">
        <v>6</v>
      </c>
      <c r="AK1553" s="98" t="s">
        <v>6</v>
      </c>
      <c r="AL1553" s="98" t="s">
        <v>6</v>
      </c>
      <c r="AM1553" s="283">
        <v>0</v>
      </c>
      <c r="AN1553" s="283">
        <v>0</v>
      </c>
      <c r="AO1553" s="98" t="s">
        <v>467</v>
      </c>
      <c r="AP1553" s="41"/>
      <c r="AQ1553" s="41"/>
      <c r="AR1553" s="41"/>
      <c r="AS1553" s="41"/>
      <c r="AT1553" s="39"/>
      <c r="AU1553" s="39"/>
      <c r="AV1553" s="39"/>
      <c r="AW1553" s="39"/>
      <c r="AX1553" s="39"/>
      <c r="AY1553" s="39"/>
      <c r="AZ1553" s="39"/>
      <c r="BA1553" s="39"/>
      <c r="BB1553" s="39"/>
      <c r="BC1553" s="39"/>
      <c r="BD1553" s="39"/>
      <c r="BE1553" s="39"/>
      <c r="BF1553" s="39"/>
      <c r="BG1553" s="39"/>
      <c r="BH1553" s="39"/>
      <c r="BI1553" s="39"/>
      <c r="BJ1553" s="39"/>
      <c r="BK1553" s="39"/>
      <c r="BL1553" s="39"/>
      <c r="BM1553" s="39"/>
      <c r="BN1553" s="39"/>
      <c r="BO1553" s="39"/>
      <c r="BP1553" s="39"/>
      <c r="BQ1553" s="39"/>
      <c r="BR1553" s="39"/>
      <c r="BS1553" s="39"/>
      <c r="BT1553" s="39"/>
      <c r="BU1553" s="39"/>
      <c r="BV1553" s="39"/>
      <c r="BW1553" s="39"/>
      <c r="BX1553" s="39"/>
      <c r="BY1553" s="39"/>
      <c r="BZ1553" s="39"/>
      <c r="CA1553" s="39"/>
      <c r="CB1553" s="39"/>
      <c r="CC1553" s="39"/>
      <c r="CD1553" s="39"/>
      <c r="CE1553" s="39"/>
      <c r="CF1553" s="39"/>
      <c r="CG1553" s="39"/>
      <c r="CH1553" s="39"/>
      <c r="CI1553" s="39"/>
      <c r="CJ1553" s="39"/>
      <c r="CK1553" s="39"/>
      <c r="CL1553" s="39"/>
      <c r="CM1553" s="39"/>
      <c r="CN1553" s="39"/>
      <c r="CO1553" s="39"/>
      <c r="CP1553" s="39"/>
      <c r="CQ1553" s="40"/>
      <c r="CR1553" s="40"/>
      <c r="CS1553" s="40"/>
      <c r="CT1553" s="40"/>
      <c r="CU1553" s="40"/>
      <c r="CV1553" s="40"/>
      <c r="CW1553" s="40"/>
      <c r="CX1553" s="40"/>
      <c r="CY1553" s="40"/>
      <c r="CZ1553" s="40"/>
      <c r="DA1553" s="40"/>
      <c r="DB1553" s="40"/>
      <c r="DC1553" s="40"/>
      <c r="DD1553" s="40"/>
      <c r="DE1553" s="40"/>
      <c r="DF1553" s="40"/>
      <c r="DG1553" s="40"/>
      <c r="DH1553" s="37"/>
      <c r="DI1553" s="37"/>
      <c r="DJ1553" s="37"/>
      <c r="DK1553" s="37"/>
      <c r="DL1553" s="37"/>
      <c r="DM1553" s="37"/>
      <c r="DN1553" s="37"/>
      <c r="DO1553" s="37"/>
      <c r="DP1553" s="37"/>
      <c r="DQ1553" s="37"/>
      <c r="DR1553" s="37"/>
      <c r="DS1553" s="37"/>
      <c r="DT1553" s="37"/>
      <c r="DU1553" s="37"/>
      <c r="DV1553" s="37"/>
      <c r="DW1553" s="37"/>
      <c r="DX1553" s="37"/>
      <c r="DY1553" s="37"/>
      <c r="DZ1553" s="37"/>
      <c r="EA1553" s="37"/>
      <c r="EB1553" s="37"/>
      <c r="EC1553" s="37"/>
      <c r="ED1553" s="37"/>
      <c r="EE1553" s="37"/>
      <c r="EF1553" s="37"/>
      <c r="EG1553" s="37"/>
      <c r="EH1553" s="37"/>
      <c r="EI1553" s="37"/>
      <c r="EJ1553" s="37"/>
      <c r="EK1553" s="37"/>
      <c r="EL1553" s="37"/>
      <c r="EM1553" s="37"/>
      <c r="EN1553" s="37"/>
      <c r="EO1553" s="37"/>
      <c r="EP1553" s="37"/>
      <c r="EQ1553" s="37"/>
      <c r="ER1553" s="37"/>
      <c r="ES1553" s="37"/>
      <c r="ET1553" s="37"/>
      <c r="EU1553" s="37"/>
      <c r="EV1553" s="37"/>
      <c r="EW1553" s="37"/>
      <c r="EX1553" s="37"/>
      <c r="EY1553" s="37"/>
      <c r="EZ1553" s="37"/>
      <c r="FA1553" s="37"/>
      <c r="FB1553" s="37"/>
      <c r="FC1553" s="37"/>
      <c r="FD1553" s="37"/>
      <c r="FE1553" s="37"/>
      <c r="FF1553" s="37"/>
      <c r="FG1553" s="37"/>
      <c r="FH1553" s="37"/>
      <c r="FI1553" s="37"/>
      <c r="FJ1553" s="37"/>
      <c r="FK1553" s="37"/>
      <c r="FL1553" s="37"/>
      <c r="FM1553" s="37"/>
      <c r="FN1553" s="37"/>
      <c r="FO1553" s="37"/>
      <c r="FP1553" s="37"/>
      <c r="FQ1553" s="37"/>
      <c r="FR1553" s="37"/>
      <c r="FS1553" s="37"/>
      <c r="FT1553" s="37"/>
      <c r="FU1553" s="38"/>
    </row>
    <row r="1554" spans="1:177" s="7" customFormat="1" x14ac:dyDescent="0.25">
      <c r="A1554" s="283">
        <v>5</v>
      </c>
      <c r="B1554" s="283" t="s">
        <v>759</v>
      </c>
      <c r="C1554" s="283">
        <v>33</v>
      </c>
      <c r="D1554" s="226">
        <v>43516</v>
      </c>
      <c r="E1554" s="290">
        <v>0.50157407407407406</v>
      </c>
      <c r="F1554" s="290"/>
      <c r="G1554" s="290"/>
      <c r="H1554" s="290"/>
      <c r="I1554" s="290"/>
      <c r="J1554" s="290"/>
      <c r="K1554" s="290"/>
      <c r="L1554" s="290"/>
      <c r="M1554" s="290"/>
      <c r="N1554" s="290"/>
      <c r="O1554" s="290"/>
      <c r="P1554" s="98" t="str">
        <f t="shared" si="24"/>
        <v>5|Transecto TS1|33|20190220|120216</v>
      </c>
      <c r="Q1554" s="283">
        <v>7786257.0829999996</v>
      </c>
      <c r="R1554" s="283">
        <v>470602.75900000002</v>
      </c>
      <c r="S1554" s="283" t="s">
        <v>628</v>
      </c>
      <c r="T1554" s="283">
        <v>114</v>
      </c>
      <c r="U1554" s="283">
        <v>7.5</v>
      </c>
      <c r="V1554" s="283">
        <v>2</v>
      </c>
      <c r="W1554" s="283">
        <v>45</v>
      </c>
      <c r="X1554" s="264">
        <v>40</v>
      </c>
      <c r="Y1554" s="283">
        <v>1675.4404300000001</v>
      </c>
      <c r="Z1554" s="283">
        <v>9.3304052999999998E-2</v>
      </c>
      <c r="AA1554" s="283">
        <v>2.98E-2</v>
      </c>
      <c r="AB1554" s="283">
        <v>76.099136349999995</v>
      </c>
      <c r="AC1554" s="283">
        <v>38.012569429999999</v>
      </c>
      <c r="AD1554" s="283">
        <v>29.844999309999999</v>
      </c>
      <c r="AE1554" s="283">
        <v>143.70327760000001</v>
      </c>
      <c r="AF1554" s="283">
        <v>-1.4742189649999999</v>
      </c>
      <c r="AG1554" s="283">
        <v>-3.5035479070000002</v>
      </c>
      <c r="AH1554" s="284" t="s">
        <v>6</v>
      </c>
      <c r="AI1554" s="98" t="s">
        <v>6</v>
      </c>
      <c r="AJ1554" s="98" t="s">
        <v>6</v>
      </c>
      <c r="AK1554" s="98" t="s">
        <v>6</v>
      </c>
      <c r="AL1554" s="98" t="s">
        <v>6</v>
      </c>
      <c r="AM1554" s="283">
        <v>0</v>
      </c>
      <c r="AN1554" s="283">
        <v>0</v>
      </c>
      <c r="AO1554" s="98" t="s">
        <v>467</v>
      </c>
      <c r="AP1554" s="41"/>
      <c r="AQ1554" s="41"/>
      <c r="AR1554" s="41"/>
      <c r="AS1554" s="41"/>
      <c r="AT1554" s="39"/>
      <c r="AU1554" s="39"/>
      <c r="AV1554" s="39"/>
      <c r="AW1554" s="39"/>
      <c r="AX1554" s="39"/>
      <c r="AY1554" s="39"/>
      <c r="AZ1554" s="39"/>
      <c r="BA1554" s="39"/>
      <c r="BB1554" s="39"/>
      <c r="BC1554" s="39"/>
      <c r="BD1554" s="39"/>
      <c r="BE1554" s="39"/>
      <c r="BF1554" s="39"/>
      <c r="BG1554" s="39"/>
      <c r="BH1554" s="39"/>
      <c r="BI1554" s="39"/>
      <c r="BJ1554" s="39"/>
      <c r="BK1554" s="39"/>
      <c r="BL1554" s="39"/>
      <c r="BM1554" s="39"/>
      <c r="BN1554" s="39"/>
      <c r="BO1554" s="39"/>
      <c r="BP1554" s="39"/>
      <c r="BQ1554" s="39"/>
      <c r="BR1554" s="39"/>
      <c r="BS1554" s="39"/>
      <c r="BT1554" s="39"/>
      <c r="BU1554" s="39"/>
      <c r="BV1554" s="39"/>
      <c r="BW1554" s="39"/>
      <c r="BX1554" s="39"/>
      <c r="BY1554" s="39"/>
      <c r="BZ1554" s="39"/>
      <c r="CA1554" s="39"/>
      <c r="CB1554" s="39"/>
      <c r="CC1554" s="39"/>
      <c r="CD1554" s="39"/>
      <c r="CE1554" s="39"/>
      <c r="CF1554" s="39"/>
      <c r="CG1554" s="39"/>
      <c r="CH1554" s="39"/>
      <c r="CI1554" s="39"/>
      <c r="CJ1554" s="39"/>
      <c r="CK1554" s="39"/>
      <c r="CL1554" s="39"/>
      <c r="CM1554" s="39"/>
      <c r="CN1554" s="39"/>
      <c r="CO1554" s="39"/>
      <c r="CP1554" s="39"/>
      <c r="CQ1554" s="40"/>
      <c r="CR1554" s="40"/>
      <c r="CS1554" s="40"/>
      <c r="CT1554" s="40"/>
      <c r="CU1554" s="40"/>
      <c r="CV1554" s="40"/>
      <c r="CW1554" s="40"/>
      <c r="CX1554" s="40"/>
      <c r="CY1554" s="40"/>
      <c r="CZ1554" s="40"/>
      <c r="DA1554" s="40"/>
      <c r="DB1554" s="40"/>
      <c r="DC1554" s="40"/>
      <c r="DD1554" s="40"/>
      <c r="DE1554" s="40"/>
      <c r="DF1554" s="40"/>
      <c r="DG1554" s="40"/>
      <c r="DH1554" s="37"/>
      <c r="DI1554" s="37"/>
      <c r="DJ1554" s="37"/>
      <c r="DK1554" s="37"/>
      <c r="DL1554" s="37"/>
      <c r="DM1554" s="37"/>
      <c r="DN1554" s="37"/>
      <c r="DO1554" s="37"/>
      <c r="DP1554" s="37"/>
      <c r="DQ1554" s="37"/>
      <c r="DR1554" s="37"/>
      <c r="DS1554" s="37"/>
      <c r="DT1554" s="37"/>
      <c r="DU1554" s="37"/>
      <c r="DV1554" s="37"/>
      <c r="DW1554" s="37"/>
      <c r="DX1554" s="37"/>
      <c r="DY1554" s="37"/>
      <c r="DZ1554" s="37"/>
      <c r="EA1554" s="37"/>
      <c r="EB1554" s="37"/>
      <c r="EC1554" s="37"/>
      <c r="ED1554" s="37"/>
      <c r="EE1554" s="37"/>
      <c r="EF1554" s="37"/>
      <c r="EG1554" s="37"/>
      <c r="EH1554" s="37"/>
      <c r="EI1554" s="37"/>
      <c r="EJ1554" s="37"/>
      <c r="EK1554" s="37"/>
      <c r="EL1554" s="37"/>
      <c r="EM1554" s="37"/>
      <c r="EN1554" s="37"/>
      <c r="EO1554" s="37"/>
      <c r="EP1554" s="37"/>
      <c r="EQ1554" s="37"/>
      <c r="ER1554" s="37"/>
      <c r="ES1554" s="37"/>
      <c r="ET1554" s="37"/>
      <c r="EU1554" s="37"/>
      <c r="EV1554" s="37"/>
      <c r="EW1554" s="37"/>
      <c r="EX1554" s="37"/>
      <c r="EY1554" s="37"/>
      <c r="EZ1554" s="37"/>
      <c r="FA1554" s="37"/>
      <c r="FB1554" s="37"/>
      <c r="FC1554" s="37"/>
      <c r="FD1554" s="37"/>
      <c r="FE1554" s="37"/>
      <c r="FF1554" s="37"/>
      <c r="FG1554" s="37"/>
      <c r="FH1554" s="37"/>
      <c r="FI1554" s="37"/>
      <c r="FJ1554" s="37"/>
      <c r="FK1554" s="37"/>
      <c r="FL1554" s="37"/>
      <c r="FM1554" s="37"/>
      <c r="FN1554" s="37"/>
      <c r="FO1554" s="37"/>
      <c r="FP1554" s="37"/>
      <c r="FQ1554" s="37"/>
      <c r="FR1554" s="37"/>
      <c r="FS1554" s="37"/>
      <c r="FT1554" s="37"/>
      <c r="FU1554" s="38"/>
    </row>
    <row r="1555" spans="1:177" s="7" customFormat="1" x14ac:dyDescent="0.25">
      <c r="A1555" s="283">
        <v>5</v>
      </c>
      <c r="B1555" s="283" t="s">
        <v>759</v>
      </c>
      <c r="C1555" s="283">
        <v>34</v>
      </c>
      <c r="D1555" s="226">
        <v>43516</v>
      </c>
      <c r="E1555" s="290">
        <v>0.50944444444444448</v>
      </c>
      <c r="F1555" s="290"/>
      <c r="G1555" s="290"/>
      <c r="H1555" s="290"/>
      <c r="I1555" s="290"/>
      <c r="J1555" s="290"/>
      <c r="K1555" s="290"/>
      <c r="L1555" s="290"/>
      <c r="M1555" s="290"/>
      <c r="N1555" s="290"/>
      <c r="O1555" s="290"/>
      <c r="P1555" s="98" t="str">
        <f t="shared" si="24"/>
        <v>5|Transecto TS1|34|20190220|121336</v>
      </c>
      <c r="Q1555" s="283">
        <v>7786180.8279999997</v>
      </c>
      <c r="R1555" s="283">
        <v>473148.429</v>
      </c>
      <c r="S1555" s="283" t="s">
        <v>628</v>
      </c>
      <c r="T1555" s="283">
        <v>114</v>
      </c>
      <c r="U1555" s="283">
        <v>7.9</v>
      </c>
      <c r="V1555" s="283">
        <v>2</v>
      </c>
      <c r="W1555" s="283">
        <v>45</v>
      </c>
      <c r="X1555" s="264">
        <v>40</v>
      </c>
      <c r="Y1555" s="283">
        <v>1675.4404300000001</v>
      </c>
      <c r="Z1555" s="283">
        <v>9.3304052999999998E-2</v>
      </c>
      <c r="AA1555" s="283">
        <v>2.98E-2</v>
      </c>
      <c r="AB1555" s="283">
        <v>76.099136349999995</v>
      </c>
      <c r="AC1555" s="283">
        <v>38.012569429999999</v>
      </c>
      <c r="AD1555" s="283">
        <v>29.844999309999999</v>
      </c>
      <c r="AE1555" s="283">
        <v>143.70327760000001</v>
      </c>
      <c r="AF1555" s="283">
        <v>-1.4742189649999999</v>
      </c>
      <c r="AG1555" s="283">
        <v>-3.5035479070000002</v>
      </c>
      <c r="AH1555" s="284" t="s">
        <v>6</v>
      </c>
      <c r="AI1555" s="98" t="s">
        <v>6</v>
      </c>
      <c r="AJ1555" s="98" t="s">
        <v>6</v>
      </c>
      <c r="AK1555" s="98" t="s">
        <v>6</v>
      </c>
      <c r="AL1555" s="98" t="s">
        <v>6</v>
      </c>
      <c r="AM1555" s="283">
        <v>0</v>
      </c>
      <c r="AN1555" s="283">
        <v>0</v>
      </c>
      <c r="AO1555" s="98" t="s">
        <v>467</v>
      </c>
      <c r="AP1555" s="41"/>
      <c r="AQ1555" s="41"/>
      <c r="AR1555" s="41"/>
      <c r="AS1555" s="41"/>
      <c r="AT1555" s="39"/>
      <c r="AU1555" s="39"/>
      <c r="AV1555" s="39"/>
      <c r="AW1555" s="39"/>
      <c r="AX1555" s="39"/>
      <c r="AY1555" s="39"/>
      <c r="AZ1555" s="39"/>
      <c r="BA1555" s="39"/>
      <c r="BB1555" s="39"/>
      <c r="BC1555" s="39"/>
      <c r="BD1555" s="39"/>
      <c r="BE1555" s="39"/>
      <c r="BF1555" s="39"/>
      <c r="BG1555" s="39"/>
      <c r="BH1555" s="39"/>
      <c r="BI1555" s="39"/>
      <c r="BJ1555" s="39"/>
      <c r="BK1555" s="39"/>
      <c r="BL1555" s="39"/>
      <c r="BM1555" s="39"/>
      <c r="BN1555" s="39"/>
      <c r="BO1555" s="39"/>
      <c r="BP1555" s="39"/>
      <c r="BQ1555" s="39"/>
      <c r="BR1555" s="39"/>
      <c r="BS1555" s="39"/>
      <c r="BT1555" s="39"/>
      <c r="BU1555" s="39"/>
      <c r="BV1555" s="39"/>
      <c r="BW1555" s="39"/>
      <c r="BX1555" s="39"/>
      <c r="BY1555" s="39"/>
      <c r="BZ1555" s="39"/>
      <c r="CA1555" s="39"/>
      <c r="CB1555" s="39"/>
      <c r="CC1555" s="39"/>
      <c r="CD1555" s="39"/>
      <c r="CE1555" s="39"/>
      <c r="CF1555" s="39"/>
      <c r="CG1555" s="39"/>
      <c r="CH1555" s="39"/>
      <c r="CI1555" s="39"/>
      <c r="CJ1555" s="39"/>
      <c r="CK1555" s="39"/>
      <c r="CL1555" s="39"/>
      <c r="CM1555" s="39"/>
      <c r="CN1555" s="39"/>
      <c r="CO1555" s="39"/>
      <c r="CP1555" s="39"/>
      <c r="CQ1555" s="40"/>
      <c r="CR1555" s="40"/>
      <c r="CS1555" s="40"/>
      <c r="CT1555" s="40"/>
      <c r="CU1555" s="40"/>
      <c r="CV1555" s="40"/>
      <c r="CW1555" s="40"/>
      <c r="CX1555" s="40"/>
      <c r="CY1555" s="40"/>
      <c r="CZ1555" s="40"/>
      <c r="DA1555" s="40"/>
      <c r="DB1555" s="40"/>
      <c r="DC1555" s="40"/>
      <c r="DD1555" s="40"/>
      <c r="DE1555" s="40"/>
      <c r="DF1555" s="40"/>
      <c r="DG1555" s="40"/>
      <c r="DH1555" s="37"/>
      <c r="DI1555" s="37"/>
      <c r="DJ1555" s="37"/>
      <c r="DK1555" s="37"/>
      <c r="DL1555" s="37"/>
      <c r="DM1555" s="37"/>
      <c r="DN1555" s="37"/>
      <c r="DO1555" s="37"/>
      <c r="DP1555" s="37"/>
      <c r="DQ1555" s="37"/>
      <c r="DR1555" s="37"/>
      <c r="DS1555" s="37"/>
      <c r="DT1555" s="37"/>
      <c r="DU1555" s="37"/>
      <c r="DV1555" s="37"/>
      <c r="DW1555" s="37"/>
      <c r="DX1555" s="37"/>
      <c r="DY1555" s="37"/>
      <c r="DZ1555" s="37"/>
      <c r="EA1555" s="37"/>
      <c r="EB1555" s="37"/>
      <c r="EC1555" s="37"/>
      <c r="ED1555" s="37"/>
      <c r="EE1555" s="37"/>
      <c r="EF1555" s="37"/>
      <c r="EG1555" s="37"/>
      <c r="EH1555" s="37"/>
      <c r="EI1555" s="37"/>
      <c r="EJ1555" s="37"/>
      <c r="EK1555" s="37"/>
      <c r="EL1555" s="37"/>
      <c r="EM1555" s="37"/>
      <c r="EN1555" s="37"/>
      <c r="EO1555" s="37"/>
      <c r="EP1555" s="37"/>
      <c r="EQ1555" s="37"/>
      <c r="ER1555" s="37"/>
      <c r="ES1555" s="37"/>
      <c r="ET1555" s="37"/>
      <c r="EU1555" s="37"/>
      <c r="EV1555" s="37"/>
      <c r="EW1555" s="37"/>
      <c r="EX1555" s="37"/>
      <c r="EY1555" s="37"/>
      <c r="EZ1555" s="37"/>
      <c r="FA1555" s="37"/>
      <c r="FB1555" s="37"/>
      <c r="FC1555" s="37"/>
      <c r="FD1555" s="37"/>
      <c r="FE1555" s="37"/>
      <c r="FF1555" s="37"/>
      <c r="FG1555" s="37"/>
      <c r="FH1555" s="37"/>
      <c r="FI1555" s="37"/>
      <c r="FJ1555" s="37"/>
      <c r="FK1555" s="37"/>
      <c r="FL1555" s="37"/>
      <c r="FM1555" s="37"/>
      <c r="FN1555" s="37"/>
      <c r="FO1555" s="37"/>
      <c r="FP1555" s="37"/>
      <c r="FQ1555" s="37"/>
      <c r="FR1555" s="37"/>
      <c r="FS1555" s="37"/>
      <c r="FT1555" s="37"/>
      <c r="FU1555" s="38"/>
    </row>
    <row r="1556" spans="1:177" s="7" customFormat="1" x14ac:dyDescent="0.25">
      <c r="A1556" s="283">
        <v>5</v>
      </c>
      <c r="B1556" s="283" t="s">
        <v>759</v>
      </c>
      <c r="C1556" s="283">
        <v>35</v>
      </c>
      <c r="D1556" s="226">
        <v>43516</v>
      </c>
      <c r="E1556" s="290">
        <v>0.51773148148148151</v>
      </c>
      <c r="F1556" s="290"/>
      <c r="G1556" s="290"/>
      <c r="H1556" s="290"/>
      <c r="I1556" s="290"/>
      <c r="J1556" s="290"/>
      <c r="K1556" s="290"/>
      <c r="L1556" s="290"/>
      <c r="M1556" s="290"/>
      <c r="N1556" s="290"/>
      <c r="O1556" s="290"/>
      <c r="P1556" s="98" t="str">
        <f t="shared" si="24"/>
        <v>5|Transecto TS1|35|20190220|122532</v>
      </c>
      <c r="Q1556" s="283">
        <v>7786260.6459999997</v>
      </c>
      <c r="R1556" s="283">
        <v>475762.14799999999</v>
      </c>
      <c r="S1556" s="283" t="s">
        <v>628</v>
      </c>
      <c r="T1556" s="283">
        <v>115</v>
      </c>
      <c r="U1556" s="283">
        <v>8</v>
      </c>
      <c r="V1556" s="283">
        <v>2</v>
      </c>
      <c r="W1556" s="283">
        <v>45</v>
      </c>
      <c r="X1556" s="264">
        <v>40</v>
      </c>
      <c r="Y1556" s="283">
        <v>1704.765625</v>
      </c>
      <c r="Z1556" s="283">
        <v>9.1147206999999994E-2</v>
      </c>
      <c r="AA1556" s="283">
        <v>2.9199999000000001E-2</v>
      </c>
      <c r="AB1556" s="283">
        <v>79.868621829999995</v>
      </c>
      <c r="AC1556" s="283">
        <v>37.832065579999998</v>
      </c>
      <c r="AD1556" s="283">
        <v>29.939998630000002</v>
      </c>
      <c r="AE1556" s="283">
        <v>143.8795776</v>
      </c>
      <c r="AF1556" s="283">
        <v>-1.445690632</v>
      </c>
      <c r="AG1556" s="283">
        <v>-3.4904809000000001</v>
      </c>
      <c r="AH1556" s="284" t="s">
        <v>6</v>
      </c>
      <c r="AI1556" s="98" t="s">
        <v>6</v>
      </c>
      <c r="AJ1556" s="98" t="s">
        <v>6</v>
      </c>
      <c r="AK1556" s="98" t="s">
        <v>6</v>
      </c>
      <c r="AL1556" s="98" t="s">
        <v>6</v>
      </c>
      <c r="AM1556" s="283">
        <v>0</v>
      </c>
      <c r="AN1556" s="283">
        <v>0</v>
      </c>
      <c r="AO1556" s="98" t="s">
        <v>467</v>
      </c>
      <c r="AP1556" s="41"/>
      <c r="AQ1556" s="41"/>
      <c r="AR1556" s="41"/>
      <c r="AS1556" s="41"/>
      <c r="AT1556" s="39"/>
      <c r="AU1556" s="39"/>
      <c r="AV1556" s="39"/>
      <c r="AW1556" s="39"/>
      <c r="AX1556" s="39"/>
      <c r="AY1556" s="39"/>
      <c r="AZ1556" s="39"/>
      <c r="BA1556" s="39"/>
      <c r="BB1556" s="39"/>
      <c r="BC1556" s="39"/>
      <c r="BD1556" s="39"/>
      <c r="BE1556" s="39"/>
      <c r="BF1556" s="39"/>
      <c r="BG1556" s="39"/>
      <c r="BH1556" s="39"/>
      <c r="BI1556" s="39"/>
      <c r="BJ1556" s="39"/>
      <c r="BK1556" s="39"/>
      <c r="BL1556" s="39"/>
      <c r="BM1556" s="39"/>
      <c r="BN1556" s="39"/>
      <c r="BO1556" s="39"/>
      <c r="BP1556" s="39"/>
      <c r="BQ1556" s="39"/>
      <c r="BR1556" s="39"/>
      <c r="BS1556" s="39"/>
      <c r="BT1556" s="39"/>
      <c r="BU1556" s="39"/>
      <c r="BV1556" s="39"/>
      <c r="BW1556" s="39"/>
      <c r="BX1556" s="39"/>
      <c r="BY1556" s="39"/>
      <c r="BZ1556" s="39"/>
      <c r="CA1556" s="39"/>
      <c r="CB1556" s="39"/>
      <c r="CC1556" s="39"/>
      <c r="CD1556" s="39"/>
      <c r="CE1556" s="39"/>
      <c r="CF1556" s="39"/>
      <c r="CG1556" s="39"/>
      <c r="CH1556" s="39"/>
      <c r="CI1556" s="39"/>
      <c r="CJ1556" s="39"/>
      <c r="CK1556" s="39"/>
      <c r="CL1556" s="39"/>
      <c r="CM1556" s="39"/>
      <c r="CN1556" s="39"/>
      <c r="CO1556" s="39"/>
      <c r="CP1556" s="39"/>
      <c r="CQ1556" s="40"/>
      <c r="CR1556" s="40"/>
      <c r="CS1556" s="40"/>
      <c r="CT1556" s="40"/>
      <c r="CU1556" s="40"/>
      <c r="CV1556" s="40"/>
      <c r="CW1556" s="40"/>
      <c r="CX1556" s="40"/>
      <c r="CY1556" s="40"/>
      <c r="CZ1556" s="40"/>
      <c r="DA1556" s="40"/>
      <c r="DB1556" s="40"/>
      <c r="DC1556" s="40"/>
      <c r="DD1556" s="40"/>
      <c r="DE1556" s="40"/>
      <c r="DF1556" s="40"/>
      <c r="DG1556" s="40"/>
      <c r="DH1556" s="37"/>
      <c r="DI1556" s="37"/>
      <c r="DJ1556" s="37"/>
      <c r="DK1556" s="37"/>
      <c r="DL1556" s="37"/>
      <c r="DM1556" s="37"/>
      <c r="DN1556" s="37"/>
      <c r="DO1556" s="37"/>
      <c r="DP1556" s="37"/>
      <c r="DQ1556" s="37"/>
      <c r="DR1556" s="37"/>
      <c r="DS1556" s="37"/>
      <c r="DT1556" s="37"/>
      <c r="DU1556" s="37"/>
      <c r="DV1556" s="37"/>
      <c r="DW1556" s="37"/>
      <c r="DX1556" s="37"/>
      <c r="DY1556" s="37"/>
      <c r="DZ1556" s="37"/>
      <c r="EA1556" s="37"/>
      <c r="EB1556" s="37"/>
      <c r="EC1556" s="37"/>
      <c r="ED1556" s="37"/>
      <c r="EE1556" s="37"/>
      <c r="EF1556" s="37"/>
      <c r="EG1556" s="37"/>
      <c r="EH1556" s="37"/>
      <c r="EI1556" s="37"/>
      <c r="EJ1556" s="37"/>
      <c r="EK1556" s="37"/>
      <c r="EL1556" s="37"/>
      <c r="EM1556" s="37"/>
      <c r="EN1556" s="37"/>
      <c r="EO1556" s="37"/>
      <c r="EP1556" s="37"/>
      <c r="EQ1556" s="37"/>
      <c r="ER1556" s="37"/>
      <c r="ES1556" s="37"/>
      <c r="ET1556" s="37"/>
      <c r="EU1556" s="37"/>
      <c r="EV1556" s="37"/>
      <c r="EW1556" s="37"/>
      <c r="EX1556" s="37"/>
      <c r="EY1556" s="37"/>
      <c r="EZ1556" s="37"/>
      <c r="FA1556" s="37"/>
      <c r="FB1556" s="37"/>
      <c r="FC1556" s="37"/>
      <c r="FD1556" s="37"/>
      <c r="FE1556" s="37"/>
      <c r="FF1556" s="37"/>
      <c r="FG1556" s="37"/>
      <c r="FH1556" s="37"/>
      <c r="FI1556" s="37"/>
      <c r="FJ1556" s="37"/>
      <c r="FK1556" s="37"/>
      <c r="FL1556" s="37"/>
      <c r="FM1556" s="37"/>
      <c r="FN1556" s="37"/>
      <c r="FO1556" s="37"/>
      <c r="FP1556" s="37"/>
      <c r="FQ1556" s="37"/>
      <c r="FR1556" s="37"/>
      <c r="FS1556" s="37"/>
      <c r="FT1556" s="37"/>
      <c r="FU1556" s="38"/>
    </row>
    <row r="1557" spans="1:177" s="7" customFormat="1" x14ac:dyDescent="0.25">
      <c r="A1557" s="283">
        <v>5</v>
      </c>
      <c r="B1557" s="283" t="s">
        <v>759</v>
      </c>
      <c r="C1557" s="283">
        <v>36</v>
      </c>
      <c r="D1557" s="226">
        <v>43516</v>
      </c>
      <c r="E1557" s="290">
        <v>0.52569444444444446</v>
      </c>
      <c r="F1557" s="290"/>
      <c r="G1557" s="290"/>
      <c r="H1557" s="290"/>
      <c r="I1557" s="290"/>
      <c r="J1557" s="290"/>
      <c r="K1557" s="290"/>
      <c r="L1557" s="290"/>
      <c r="M1557" s="290"/>
      <c r="N1557" s="290"/>
      <c r="O1557" s="290"/>
      <c r="P1557" s="98" t="str">
        <f t="shared" si="24"/>
        <v>5|Transecto TS1|36|20190220|123700</v>
      </c>
      <c r="Q1557" s="283">
        <v>7786181.1600000001</v>
      </c>
      <c r="R1557" s="283">
        <v>478281.23499999999</v>
      </c>
      <c r="S1557" s="283" t="s">
        <v>628</v>
      </c>
      <c r="T1557" s="283">
        <v>115</v>
      </c>
      <c r="U1557" s="283">
        <v>7.6</v>
      </c>
      <c r="V1557" s="283">
        <v>2</v>
      </c>
      <c r="W1557" s="283">
        <v>45</v>
      </c>
      <c r="X1557" s="264">
        <v>40</v>
      </c>
      <c r="Y1557" s="283">
        <v>1728.1761469999999</v>
      </c>
      <c r="Z1557" s="283">
        <v>8.8551030000000003E-2</v>
      </c>
      <c r="AA1557" s="283">
        <v>2.7199998E-2</v>
      </c>
      <c r="AB1557" s="283">
        <v>83.633255000000005</v>
      </c>
      <c r="AC1557" s="283">
        <v>37.651565550000001</v>
      </c>
      <c r="AD1557" s="283">
        <v>29.929998399999999</v>
      </c>
      <c r="AE1557" s="283">
        <v>144.2392883</v>
      </c>
      <c r="AF1557" s="283">
        <v>-1.4171622989999999</v>
      </c>
      <c r="AG1557" s="283">
        <v>-3.477413893</v>
      </c>
      <c r="AH1557" s="284" t="s">
        <v>6</v>
      </c>
      <c r="AI1557" s="98" t="s">
        <v>6</v>
      </c>
      <c r="AJ1557" s="98" t="s">
        <v>6</v>
      </c>
      <c r="AK1557" s="98" t="s">
        <v>6</v>
      </c>
      <c r="AL1557" s="98" t="s">
        <v>6</v>
      </c>
      <c r="AM1557" s="283">
        <v>0</v>
      </c>
      <c r="AN1557" s="283">
        <v>0</v>
      </c>
      <c r="AO1557" s="98" t="s">
        <v>467</v>
      </c>
      <c r="AP1557" s="41"/>
      <c r="AQ1557" s="41"/>
      <c r="AR1557" s="41"/>
      <c r="AS1557" s="41"/>
      <c r="AT1557" s="39"/>
      <c r="AU1557" s="39"/>
      <c r="AV1557" s="39"/>
      <c r="AW1557" s="39"/>
      <c r="AX1557" s="39"/>
      <c r="AY1557" s="39"/>
      <c r="AZ1557" s="39"/>
      <c r="BA1557" s="39"/>
      <c r="BB1557" s="39"/>
      <c r="BC1557" s="39"/>
      <c r="BD1557" s="39"/>
      <c r="BE1557" s="39"/>
      <c r="BF1557" s="39"/>
      <c r="BG1557" s="39"/>
      <c r="BH1557" s="39"/>
      <c r="BI1557" s="39"/>
      <c r="BJ1557" s="39"/>
      <c r="BK1557" s="39"/>
      <c r="BL1557" s="39"/>
      <c r="BM1557" s="39"/>
      <c r="BN1557" s="39"/>
      <c r="BO1557" s="39"/>
      <c r="BP1557" s="39"/>
      <c r="BQ1557" s="39"/>
      <c r="BR1557" s="39"/>
      <c r="BS1557" s="39"/>
      <c r="BT1557" s="39"/>
      <c r="BU1557" s="39"/>
      <c r="BV1557" s="39"/>
      <c r="BW1557" s="39"/>
      <c r="BX1557" s="39"/>
      <c r="BY1557" s="39"/>
      <c r="BZ1557" s="39"/>
      <c r="CA1557" s="39"/>
      <c r="CB1557" s="39"/>
      <c r="CC1557" s="39"/>
      <c r="CD1557" s="39"/>
      <c r="CE1557" s="39"/>
      <c r="CF1557" s="39"/>
      <c r="CG1557" s="39"/>
      <c r="CH1557" s="39"/>
      <c r="CI1557" s="39"/>
      <c r="CJ1557" s="39"/>
      <c r="CK1557" s="39"/>
      <c r="CL1557" s="39"/>
      <c r="CM1557" s="39"/>
      <c r="CN1557" s="39"/>
      <c r="CO1557" s="39"/>
      <c r="CP1557" s="39"/>
      <c r="CQ1557" s="40"/>
      <c r="CR1557" s="40"/>
      <c r="CS1557" s="40"/>
      <c r="CT1557" s="40"/>
      <c r="CU1557" s="40"/>
      <c r="CV1557" s="40"/>
      <c r="CW1557" s="40"/>
      <c r="CX1557" s="40"/>
      <c r="CY1557" s="40"/>
      <c r="CZ1557" s="40"/>
      <c r="DA1557" s="40"/>
      <c r="DB1557" s="40"/>
      <c r="DC1557" s="40"/>
      <c r="DD1557" s="40"/>
      <c r="DE1557" s="40"/>
      <c r="DF1557" s="40"/>
      <c r="DG1557" s="40"/>
      <c r="DH1557" s="37"/>
      <c r="DI1557" s="37"/>
      <c r="DJ1557" s="37"/>
      <c r="DK1557" s="37"/>
      <c r="DL1557" s="37"/>
      <c r="DM1557" s="37"/>
      <c r="DN1557" s="37"/>
      <c r="DO1557" s="37"/>
      <c r="DP1557" s="37"/>
      <c r="DQ1557" s="37"/>
      <c r="DR1557" s="37"/>
      <c r="DS1557" s="37"/>
      <c r="DT1557" s="37"/>
      <c r="DU1557" s="37"/>
      <c r="DV1557" s="37"/>
      <c r="DW1557" s="37"/>
      <c r="DX1557" s="37"/>
      <c r="DY1557" s="37"/>
      <c r="DZ1557" s="37"/>
      <c r="EA1557" s="37"/>
      <c r="EB1557" s="37"/>
      <c r="EC1557" s="37"/>
      <c r="ED1557" s="37"/>
      <c r="EE1557" s="37"/>
      <c r="EF1557" s="37"/>
      <c r="EG1557" s="37"/>
      <c r="EH1557" s="37"/>
      <c r="EI1557" s="37"/>
      <c r="EJ1557" s="37"/>
      <c r="EK1557" s="37"/>
      <c r="EL1557" s="37"/>
      <c r="EM1557" s="37"/>
      <c r="EN1557" s="37"/>
      <c r="EO1557" s="37"/>
      <c r="EP1557" s="37"/>
      <c r="EQ1557" s="37"/>
      <c r="ER1557" s="37"/>
      <c r="ES1557" s="37"/>
      <c r="ET1557" s="37"/>
      <c r="EU1557" s="37"/>
      <c r="EV1557" s="37"/>
      <c r="EW1557" s="37"/>
      <c r="EX1557" s="37"/>
      <c r="EY1557" s="37"/>
      <c r="EZ1557" s="37"/>
      <c r="FA1557" s="37"/>
      <c r="FB1557" s="37"/>
      <c r="FC1557" s="37"/>
      <c r="FD1557" s="37"/>
      <c r="FE1557" s="37"/>
      <c r="FF1557" s="37"/>
      <c r="FG1557" s="37"/>
      <c r="FH1557" s="37"/>
      <c r="FI1557" s="37"/>
      <c r="FJ1557" s="37"/>
      <c r="FK1557" s="37"/>
      <c r="FL1557" s="37"/>
      <c r="FM1557" s="37"/>
      <c r="FN1557" s="37"/>
      <c r="FO1557" s="37"/>
      <c r="FP1557" s="37"/>
      <c r="FQ1557" s="37"/>
      <c r="FR1557" s="37"/>
      <c r="FS1557" s="37"/>
      <c r="FT1557" s="37"/>
      <c r="FU1557" s="38"/>
    </row>
    <row r="1558" spans="1:177" s="7" customFormat="1" x14ac:dyDescent="0.25">
      <c r="A1558" s="283">
        <v>5</v>
      </c>
      <c r="B1558" s="283" t="s">
        <v>759</v>
      </c>
      <c r="C1558" s="283">
        <v>37</v>
      </c>
      <c r="D1558" s="226">
        <v>43516</v>
      </c>
      <c r="E1558" s="290">
        <v>0.53355324074074073</v>
      </c>
      <c r="F1558" s="290"/>
      <c r="G1558" s="290"/>
      <c r="H1558" s="290"/>
      <c r="I1558" s="290"/>
      <c r="J1558" s="290"/>
      <c r="K1558" s="290"/>
      <c r="L1558" s="290"/>
      <c r="M1558" s="290"/>
      <c r="N1558" s="290"/>
      <c r="O1558" s="290"/>
      <c r="P1558" s="98" t="str">
        <f t="shared" si="24"/>
        <v>5|Transecto TS1|37|20190220|124819</v>
      </c>
      <c r="Q1558" s="283">
        <v>7786116.1140000001</v>
      </c>
      <c r="R1558" s="283">
        <v>480782.71</v>
      </c>
      <c r="S1558" s="283" t="s">
        <v>628</v>
      </c>
      <c r="T1558" s="283">
        <v>115</v>
      </c>
      <c r="U1558" s="283">
        <v>7.6</v>
      </c>
      <c r="V1558" s="283">
        <v>2</v>
      </c>
      <c r="W1558" s="283">
        <v>45</v>
      </c>
      <c r="X1558" s="264">
        <v>30</v>
      </c>
      <c r="Y1558" s="283">
        <v>1728.1761469999999</v>
      </c>
      <c r="Z1558" s="283">
        <v>8.8551030000000003E-2</v>
      </c>
      <c r="AA1558" s="283">
        <v>2.7199998E-2</v>
      </c>
      <c r="AB1558" s="283">
        <v>83.633255000000005</v>
      </c>
      <c r="AC1558" s="283">
        <v>37.651565550000001</v>
      </c>
      <c r="AD1558" s="283">
        <v>29.929998399999999</v>
      </c>
      <c r="AE1558" s="283">
        <v>144.2392883</v>
      </c>
      <c r="AF1558" s="283">
        <v>-1.4171622989999999</v>
      </c>
      <c r="AG1558" s="283">
        <v>-3.477413893</v>
      </c>
      <c r="AH1558" s="284" t="s">
        <v>6</v>
      </c>
      <c r="AI1558" s="98" t="s">
        <v>6</v>
      </c>
      <c r="AJ1558" s="98" t="s">
        <v>6</v>
      </c>
      <c r="AK1558" s="98" t="s">
        <v>6</v>
      </c>
      <c r="AL1558" s="98" t="s">
        <v>6</v>
      </c>
      <c r="AM1558" s="283">
        <v>1</v>
      </c>
      <c r="AN1558" s="283">
        <v>1</v>
      </c>
      <c r="AO1558" s="98" t="s">
        <v>467</v>
      </c>
      <c r="AP1558" s="41"/>
      <c r="AQ1558" s="41"/>
      <c r="AR1558" s="41"/>
      <c r="AS1558" s="41"/>
      <c r="AT1558" s="39"/>
      <c r="AU1558" s="39"/>
      <c r="AV1558" s="39"/>
      <c r="AW1558" s="39"/>
      <c r="AX1558" s="39"/>
      <c r="AY1558" s="39"/>
      <c r="AZ1558" s="39"/>
      <c r="BA1558" s="39"/>
      <c r="BB1558" s="39"/>
      <c r="BC1558" s="39"/>
      <c r="BD1558" s="39"/>
      <c r="BE1558" s="39"/>
      <c r="BF1558" s="39"/>
      <c r="BG1558" s="39"/>
      <c r="BH1558" s="39"/>
      <c r="BI1558" s="39"/>
      <c r="BJ1558" s="39"/>
      <c r="BK1558" s="39"/>
      <c r="BL1558" s="39"/>
      <c r="BM1558" s="39"/>
      <c r="BN1558" s="39"/>
      <c r="BO1558" s="39"/>
      <c r="BP1558" s="39"/>
      <c r="BQ1558" s="39"/>
      <c r="BR1558" s="39"/>
      <c r="BS1558" s="39"/>
      <c r="BT1558" s="39"/>
      <c r="BU1558" s="39"/>
      <c r="BV1558" s="39"/>
      <c r="BW1558" s="39"/>
      <c r="BX1558" s="39"/>
      <c r="BY1558" s="39"/>
      <c r="BZ1558" s="39"/>
      <c r="CA1558" s="39"/>
      <c r="CB1558" s="39"/>
      <c r="CC1558" s="39"/>
      <c r="CD1558" s="39"/>
      <c r="CE1558" s="39"/>
      <c r="CF1558" s="39"/>
      <c r="CG1558" s="39"/>
      <c r="CH1558" s="39"/>
      <c r="CI1558" s="39"/>
      <c r="CJ1558" s="39"/>
      <c r="CK1558" s="39"/>
      <c r="CL1558" s="39"/>
      <c r="CM1558" s="39"/>
      <c r="CN1558" s="39"/>
      <c r="CO1558" s="39"/>
      <c r="CP1558" s="39"/>
      <c r="CQ1558" s="40"/>
      <c r="CR1558" s="40"/>
      <c r="CS1558" s="40"/>
      <c r="CT1558" s="40"/>
      <c r="CU1558" s="40"/>
      <c r="CV1558" s="40"/>
      <c r="CW1558" s="40"/>
      <c r="CX1558" s="40"/>
      <c r="CY1558" s="40"/>
      <c r="CZ1558" s="40"/>
      <c r="DA1558" s="40"/>
      <c r="DB1558" s="40"/>
      <c r="DC1558" s="40"/>
      <c r="DD1558" s="40"/>
      <c r="DE1558" s="40"/>
      <c r="DF1558" s="40"/>
      <c r="DG1558" s="40"/>
      <c r="DH1558" s="37"/>
      <c r="DI1558" s="37"/>
      <c r="DJ1558" s="37"/>
      <c r="DK1558" s="37"/>
      <c r="DL1558" s="37"/>
      <c r="DM1558" s="37"/>
      <c r="DN1558" s="37"/>
      <c r="DO1558" s="37"/>
      <c r="DP1558" s="37"/>
      <c r="DQ1558" s="37"/>
      <c r="DR1558" s="37"/>
      <c r="DS1558" s="37"/>
      <c r="DT1558" s="37"/>
      <c r="DU1558" s="37"/>
      <c r="DV1558" s="37"/>
      <c r="DW1558" s="37"/>
      <c r="DX1558" s="37"/>
      <c r="DY1558" s="37"/>
      <c r="DZ1558" s="37"/>
      <c r="EA1558" s="37"/>
      <c r="EB1558" s="37"/>
      <c r="EC1558" s="37"/>
      <c r="ED1558" s="37"/>
      <c r="EE1558" s="37"/>
      <c r="EF1558" s="37"/>
      <c r="EG1558" s="37"/>
      <c r="EH1558" s="37"/>
      <c r="EI1558" s="37"/>
      <c r="EJ1558" s="37"/>
      <c r="EK1558" s="37"/>
      <c r="EL1558" s="37"/>
      <c r="EM1558" s="37"/>
      <c r="EN1558" s="37"/>
      <c r="EO1558" s="37"/>
      <c r="EP1558" s="37"/>
      <c r="EQ1558" s="37"/>
      <c r="ER1558" s="37"/>
      <c r="ES1558" s="37"/>
      <c r="ET1558" s="37"/>
      <c r="EU1558" s="37"/>
      <c r="EV1558" s="37"/>
      <c r="EW1558" s="37"/>
      <c r="EX1558" s="37"/>
      <c r="EY1558" s="37"/>
      <c r="EZ1558" s="37"/>
      <c r="FA1558" s="37"/>
      <c r="FB1558" s="37"/>
      <c r="FC1558" s="37"/>
      <c r="FD1558" s="37"/>
      <c r="FE1558" s="37"/>
      <c r="FF1558" s="37"/>
      <c r="FG1558" s="37"/>
      <c r="FH1558" s="37"/>
      <c r="FI1558" s="37"/>
      <c r="FJ1558" s="37"/>
      <c r="FK1558" s="37"/>
      <c r="FL1558" s="37"/>
      <c r="FM1558" s="37"/>
      <c r="FN1558" s="37"/>
      <c r="FO1558" s="37"/>
      <c r="FP1558" s="37"/>
      <c r="FQ1558" s="37"/>
      <c r="FR1558" s="37"/>
      <c r="FS1558" s="37"/>
      <c r="FT1558" s="37"/>
      <c r="FU1558" s="38"/>
    </row>
    <row r="1559" spans="1:177" s="7" customFormat="1" x14ac:dyDescent="0.25">
      <c r="A1559" s="283">
        <v>5</v>
      </c>
      <c r="B1559" s="283" t="s">
        <v>759</v>
      </c>
      <c r="C1559" s="283">
        <v>38</v>
      </c>
      <c r="D1559" s="226">
        <v>43516</v>
      </c>
      <c r="E1559" s="290">
        <v>0.54333333333333333</v>
      </c>
      <c r="F1559" s="290"/>
      <c r="G1559" s="290"/>
      <c r="H1559" s="290"/>
      <c r="I1559" s="290"/>
      <c r="J1559" s="290"/>
      <c r="K1559" s="290"/>
      <c r="L1559" s="290"/>
      <c r="M1559" s="290"/>
      <c r="N1559" s="290"/>
      <c r="O1559" s="290"/>
      <c r="P1559" s="98" t="str">
        <f t="shared" si="24"/>
        <v>5|Transecto TS1|38|20190220|130224</v>
      </c>
      <c r="Q1559" s="283">
        <v>7786017.5290000001</v>
      </c>
      <c r="R1559" s="283">
        <v>484065.228</v>
      </c>
      <c r="S1559" s="283" t="s">
        <v>628</v>
      </c>
      <c r="T1559" s="283">
        <v>114</v>
      </c>
      <c r="U1559" s="283">
        <v>7.9</v>
      </c>
      <c r="V1559" s="283">
        <v>2</v>
      </c>
      <c r="W1559" s="283">
        <v>45</v>
      </c>
      <c r="X1559" s="264">
        <v>40</v>
      </c>
      <c r="Y1559" s="283">
        <v>1776.2919919999999</v>
      </c>
      <c r="Z1559" s="283">
        <v>8.5969530000000002E-2</v>
      </c>
      <c r="AA1559" s="283">
        <v>2.64E-2</v>
      </c>
      <c r="AB1559" s="283">
        <v>87.529731749999996</v>
      </c>
      <c r="AC1559" s="283">
        <v>37.471061710000001</v>
      </c>
      <c r="AD1559" s="283">
        <v>29.799999239999998</v>
      </c>
      <c r="AE1559" s="283">
        <v>144.79405209999999</v>
      </c>
      <c r="AF1559" s="283">
        <v>-1.388633966</v>
      </c>
      <c r="AG1559" s="283">
        <v>-3.464346886</v>
      </c>
      <c r="AH1559" s="284" t="s">
        <v>6</v>
      </c>
      <c r="AI1559" s="98" t="s">
        <v>6</v>
      </c>
      <c r="AJ1559" s="98" t="s">
        <v>6</v>
      </c>
      <c r="AK1559" s="98" t="s">
        <v>6</v>
      </c>
      <c r="AL1559" s="98" t="s">
        <v>6</v>
      </c>
      <c r="AM1559" s="283">
        <v>1</v>
      </c>
      <c r="AN1559" s="283">
        <v>1</v>
      </c>
      <c r="AO1559" s="98" t="s">
        <v>467</v>
      </c>
      <c r="AP1559" s="41"/>
      <c r="AQ1559" s="41"/>
      <c r="AR1559" s="41"/>
      <c r="AS1559" s="41"/>
      <c r="AT1559" s="39"/>
      <c r="AU1559" s="39"/>
      <c r="AV1559" s="39"/>
      <c r="AW1559" s="39"/>
      <c r="AX1559" s="39"/>
      <c r="AY1559" s="39"/>
      <c r="AZ1559" s="39"/>
      <c r="BA1559" s="39"/>
      <c r="BB1559" s="39"/>
      <c r="BC1559" s="39"/>
      <c r="BD1559" s="39"/>
      <c r="BE1559" s="39"/>
      <c r="BF1559" s="39"/>
      <c r="BG1559" s="39"/>
      <c r="BH1559" s="39"/>
      <c r="BI1559" s="39"/>
      <c r="BJ1559" s="39"/>
      <c r="BK1559" s="39"/>
      <c r="BL1559" s="39"/>
      <c r="BM1559" s="39"/>
      <c r="BN1559" s="39"/>
      <c r="BO1559" s="39"/>
      <c r="BP1559" s="39"/>
      <c r="BQ1559" s="39"/>
      <c r="BR1559" s="39"/>
      <c r="BS1559" s="39"/>
      <c r="BT1559" s="39"/>
      <c r="BU1559" s="39"/>
      <c r="BV1559" s="39"/>
      <c r="BW1559" s="39"/>
      <c r="BX1559" s="39"/>
      <c r="BY1559" s="39"/>
      <c r="BZ1559" s="39"/>
      <c r="CA1559" s="39"/>
      <c r="CB1559" s="39"/>
      <c r="CC1559" s="39"/>
      <c r="CD1559" s="39"/>
      <c r="CE1559" s="39"/>
      <c r="CF1559" s="39"/>
      <c r="CG1559" s="39"/>
      <c r="CH1559" s="39"/>
      <c r="CI1559" s="39"/>
      <c r="CJ1559" s="39"/>
      <c r="CK1559" s="39"/>
      <c r="CL1559" s="39"/>
      <c r="CM1559" s="39"/>
      <c r="CN1559" s="39"/>
      <c r="CO1559" s="39"/>
      <c r="CP1559" s="39"/>
      <c r="CQ1559" s="40"/>
      <c r="CR1559" s="40"/>
      <c r="CS1559" s="40"/>
      <c r="CT1559" s="40"/>
      <c r="CU1559" s="40"/>
      <c r="CV1559" s="40"/>
      <c r="CW1559" s="40"/>
      <c r="CX1559" s="40"/>
      <c r="CY1559" s="40"/>
      <c r="CZ1559" s="40"/>
      <c r="DA1559" s="40"/>
      <c r="DB1559" s="40"/>
      <c r="DC1559" s="40"/>
      <c r="DD1559" s="40"/>
      <c r="DE1559" s="40"/>
      <c r="DF1559" s="40"/>
      <c r="DG1559" s="40"/>
      <c r="DH1559" s="37"/>
      <c r="DI1559" s="37"/>
      <c r="DJ1559" s="37"/>
      <c r="DK1559" s="37"/>
      <c r="DL1559" s="37"/>
      <c r="DM1559" s="37"/>
      <c r="DN1559" s="37"/>
      <c r="DO1559" s="37"/>
      <c r="DP1559" s="37"/>
      <c r="DQ1559" s="37"/>
      <c r="DR1559" s="37"/>
      <c r="DS1559" s="37"/>
      <c r="DT1559" s="37"/>
      <c r="DU1559" s="37"/>
      <c r="DV1559" s="37"/>
      <c r="DW1559" s="37"/>
      <c r="DX1559" s="37"/>
      <c r="DY1559" s="37"/>
      <c r="DZ1559" s="37"/>
      <c r="EA1559" s="37"/>
      <c r="EB1559" s="37"/>
      <c r="EC1559" s="37"/>
      <c r="ED1559" s="37"/>
      <c r="EE1559" s="37"/>
      <c r="EF1559" s="37"/>
      <c r="EG1559" s="37"/>
      <c r="EH1559" s="37"/>
      <c r="EI1559" s="37"/>
      <c r="EJ1559" s="37"/>
      <c r="EK1559" s="37"/>
      <c r="EL1559" s="37"/>
      <c r="EM1559" s="37"/>
      <c r="EN1559" s="37"/>
      <c r="EO1559" s="37"/>
      <c r="EP1559" s="37"/>
      <c r="EQ1559" s="37"/>
      <c r="ER1559" s="37"/>
      <c r="ES1559" s="37"/>
      <c r="ET1559" s="37"/>
      <c r="EU1559" s="37"/>
      <c r="EV1559" s="37"/>
      <c r="EW1559" s="37"/>
      <c r="EX1559" s="37"/>
      <c r="EY1559" s="37"/>
      <c r="EZ1559" s="37"/>
      <c r="FA1559" s="37"/>
      <c r="FB1559" s="37"/>
      <c r="FC1559" s="37"/>
      <c r="FD1559" s="37"/>
      <c r="FE1559" s="37"/>
      <c r="FF1559" s="37"/>
      <c r="FG1559" s="37"/>
      <c r="FH1559" s="37"/>
      <c r="FI1559" s="37"/>
      <c r="FJ1559" s="37"/>
      <c r="FK1559" s="37"/>
      <c r="FL1559" s="37"/>
      <c r="FM1559" s="37"/>
      <c r="FN1559" s="37"/>
      <c r="FO1559" s="37"/>
      <c r="FP1559" s="37"/>
      <c r="FQ1559" s="37"/>
      <c r="FR1559" s="37"/>
      <c r="FS1559" s="37"/>
      <c r="FT1559" s="37"/>
      <c r="FU1559" s="38"/>
    </row>
    <row r="1560" spans="1:177" s="7" customFormat="1" x14ac:dyDescent="0.25">
      <c r="A1560" s="283">
        <v>5</v>
      </c>
      <c r="B1560" s="283" t="s">
        <v>759</v>
      </c>
      <c r="C1560" s="283">
        <v>39</v>
      </c>
      <c r="D1560" s="226">
        <v>43516</v>
      </c>
      <c r="E1560" s="290">
        <v>0.55146990740740742</v>
      </c>
      <c r="F1560" s="290"/>
      <c r="G1560" s="290"/>
      <c r="H1560" s="290"/>
      <c r="I1560" s="290"/>
      <c r="J1560" s="290"/>
      <c r="K1560" s="290"/>
      <c r="L1560" s="290"/>
      <c r="M1560" s="290"/>
      <c r="N1560" s="290"/>
      <c r="O1560" s="290"/>
      <c r="P1560" s="98" t="str">
        <f t="shared" si="24"/>
        <v>5|Transecto TS1|39|20190220|131407</v>
      </c>
      <c r="Q1560" s="283">
        <v>7786003.2429999998</v>
      </c>
      <c r="R1560" s="283">
        <v>486841.99900000001</v>
      </c>
      <c r="S1560" s="283" t="s">
        <v>628</v>
      </c>
      <c r="T1560" s="283">
        <v>115</v>
      </c>
      <c r="U1560" s="283">
        <v>7.7</v>
      </c>
      <c r="V1560" s="283">
        <v>2</v>
      </c>
      <c r="W1560" s="283">
        <v>45</v>
      </c>
      <c r="X1560" s="264">
        <v>40</v>
      </c>
      <c r="Y1560" s="283">
        <v>1776.2919919999999</v>
      </c>
      <c r="Z1560" s="283">
        <v>8.5969530000000002E-2</v>
      </c>
      <c r="AA1560" s="283">
        <v>2.64E-2</v>
      </c>
      <c r="AB1560" s="283">
        <v>87.529731749999996</v>
      </c>
      <c r="AC1560" s="283">
        <v>37.471061710000001</v>
      </c>
      <c r="AD1560" s="283">
        <v>29.799999239999998</v>
      </c>
      <c r="AE1560" s="283">
        <v>144.79405209999999</v>
      </c>
      <c r="AF1560" s="283">
        <v>-1.388633966</v>
      </c>
      <c r="AG1560" s="283">
        <v>-3.464346886</v>
      </c>
      <c r="AH1560" s="284" t="s">
        <v>6</v>
      </c>
      <c r="AI1560" s="98" t="s">
        <v>6</v>
      </c>
      <c r="AJ1560" s="98" t="s">
        <v>6</v>
      </c>
      <c r="AK1560" s="98" t="s">
        <v>6</v>
      </c>
      <c r="AL1560" s="98" t="s">
        <v>6</v>
      </c>
      <c r="AM1560" s="283">
        <v>0</v>
      </c>
      <c r="AN1560" s="283">
        <v>0</v>
      </c>
      <c r="AO1560" s="98" t="s">
        <v>467</v>
      </c>
      <c r="AP1560" s="41"/>
      <c r="AQ1560" s="41"/>
      <c r="AR1560" s="41"/>
      <c r="AS1560" s="41"/>
      <c r="AT1560" s="39"/>
      <c r="AU1560" s="39"/>
      <c r="AV1560" s="39"/>
      <c r="AW1560" s="39"/>
      <c r="AX1560" s="39"/>
      <c r="AY1560" s="39"/>
      <c r="AZ1560" s="39"/>
      <c r="BA1560" s="39"/>
      <c r="BB1560" s="39"/>
      <c r="BC1560" s="39"/>
      <c r="BD1560" s="39"/>
      <c r="BE1560" s="39"/>
      <c r="BF1560" s="39"/>
      <c r="BG1560" s="39"/>
      <c r="BH1560" s="39"/>
      <c r="BI1560" s="39"/>
      <c r="BJ1560" s="39"/>
      <c r="BK1560" s="39"/>
      <c r="BL1560" s="39"/>
      <c r="BM1560" s="39"/>
      <c r="BN1560" s="39"/>
      <c r="BO1560" s="39"/>
      <c r="BP1560" s="39"/>
      <c r="BQ1560" s="39"/>
      <c r="BR1560" s="39"/>
      <c r="BS1560" s="39"/>
      <c r="BT1560" s="39"/>
      <c r="BU1560" s="39"/>
      <c r="BV1560" s="39"/>
      <c r="BW1560" s="39"/>
      <c r="BX1560" s="39"/>
      <c r="BY1560" s="39"/>
      <c r="BZ1560" s="39"/>
      <c r="CA1560" s="39"/>
      <c r="CB1560" s="39"/>
      <c r="CC1560" s="39"/>
      <c r="CD1560" s="39"/>
      <c r="CE1560" s="39"/>
      <c r="CF1560" s="39"/>
      <c r="CG1560" s="39"/>
      <c r="CH1560" s="39"/>
      <c r="CI1560" s="39"/>
      <c r="CJ1560" s="39"/>
      <c r="CK1560" s="39"/>
      <c r="CL1560" s="39"/>
      <c r="CM1560" s="39"/>
      <c r="CN1560" s="39"/>
      <c r="CO1560" s="39"/>
      <c r="CP1560" s="39"/>
      <c r="CQ1560" s="40"/>
      <c r="CR1560" s="40"/>
      <c r="CS1560" s="40"/>
      <c r="CT1560" s="40"/>
      <c r="CU1560" s="40"/>
      <c r="CV1560" s="40"/>
      <c r="CW1560" s="40"/>
      <c r="CX1560" s="40"/>
      <c r="CY1560" s="40"/>
      <c r="CZ1560" s="40"/>
      <c r="DA1560" s="40"/>
      <c r="DB1560" s="40"/>
      <c r="DC1560" s="40"/>
      <c r="DD1560" s="40"/>
      <c r="DE1560" s="40"/>
      <c r="DF1560" s="40"/>
      <c r="DG1560" s="40"/>
      <c r="DH1560" s="37"/>
      <c r="DI1560" s="37"/>
      <c r="DJ1560" s="37"/>
      <c r="DK1560" s="37"/>
      <c r="DL1560" s="37"/>
      <c r="DM1560" s="37"/>
      <c r="DN1560" s="37"/>
      <c r="DO1560" s="37"/>
      <c r="DP1560" s="37"/>
      <c r="DQ1560" s="37"/>
      <c r="DR1560" s="37"/>
      <c r="DS1560" s="37"/>
      <c r="DT1560" s="37"/>
      <c r="DU1560" s="37"/>
      <c r="DV1560" s="37"/>
      <c r="DW1560" s="37"/>
      <c r="DX1560" s="37"/>
      <c r="DY1560" s="37"/>
      <c r="DZ1560" s="37"/>
      <c r="EA1560" s="37"/>
      <c r="EB1560" s="37"/>
      <c r="EC1560" s="37"/>
      <c r="ED1560" s="37"/>
      <c r="EE1560" s="37"/>
      <c r="EF1560" s="37"/>
      <c r="EG1560" s="37"/>
      <c r="EH1560" s="37"/>
      <c r="EI1560" s="37"/>
      <c r="EJ1560" s="37"/>
      <c r="EK1560" s="37"/>
      <c r="EL1560" s="37"/>
      <c r="EM1560" s="37"/>
      <c r="EN1560" s="37"/>
      <c r="EO1560" s="37"/>
      <c r="EP1560" s="37"/>
      <c r="EQ1560" s="37"/>
      <c r="ER1560" s="37"/>
      <c r="ES1560" s="37"/>
      <c r="ET1560" s="37"/>
      <c r="EU1560" s="37"/>
      <c r="EV1560" s="37"/>
      <c r="EW1560" s="37"/>
      <c r="EX1560" s="37"/>
      <c r="EY1560" s="37"/>
      <c r="EZ1560" s="37"/>
      <c r="FA1560" s="37"/>
      <c r="FB1560" s="37"/>
      <c r="FC1560" s="37"/>
      <c r="FD1560" s="37"/>
      <c r="FE1560" s="37"/>
      <c r="FF1560" s="37"/>
      <c r="FG1560" s="37"/>
      <c r="FH1560" s="37"/>
      <c r="FI1560" s="37"/>
      <c r="FJ1560" s="37"/>
      <c r="FK1560" s="37"/>
      <c r="FL1560" s="37"/>
      <c r="FM1560" s="37"/>
      <c r="FN1560" s="37"/>
      <c r="FO1560" s="37"/>
      <c r="FP1560" s="37"/>
      <c r="FQ1560" s="37"/>
      <c r="FR1560" s="37"/>
      <c r="FS1560" s="37"/>
      <c r="FT1560" s="37"/>
      <c r="FU1560" s="38"/>
    </row>
    <row r="1561" spans="1:177" s="7" customFormat="1" x14ac:dyDescent="0.25">
      <c r="A1561" s="283">
        <v>5</v>
      </c>
      <c r="B1561" s="283" t="s">
        <v>759</v>
      </c>
      <c r="C1561" s="283">
        <v>40</v>
      </c>
      <c r="D1561" s="226">
        <v>43516</v>
      </c>
      <c r="E1561" s="290">
        <v>0.55943287037037037</v>
      </c>
      <c r="F1561" s="290"/>
      <c r="G1561" s="290"/>
      <c r="H1561" s="290"/>
      <c r="I1561" s="290"/>
      <c r="J1561" s="290"/>
      <c r="K1561" s="290"/>
      <c r="L1561" s="290"/>
      <c r="M1561" s="290"/>
      <c r="N1561" s="290"/>
      <c r="O1561" s="290"/>
      <c r="P1561" s="98" t="str">
        <f t="shared" si="24"/>
        <v>5|Transecto TS1|40|20190220|132535</v>
      </c>
      <c r="Q1561" s="283">
        <v>7785862.7209999999</v>
      </c>
      <c r="R1561" s="283">
        <v>489475.99400000001</v>
      </c>
      <c r="S1561" s="283" t="s">
        <v>628</v>
      </c>
      <c r="T1561" s="283">
        <v>114</v>
      </c>
      <c r="U1561" s="283">
        <v>7.7</v>
      </c>
      <c r="V1561" s="283">
        <v>2</v>
      </c>
      <c r="W1561" s="283">
        <v>45</v>
      </c>
      <c r="X1561" s="264">
        <v>40</v>
      </c>
      <c r="Y1561" s="283">
        <v>1822.6879879999999</v>
      </c>
      <c r="Z1561" s="283">
        <v>8.6050391000000004E-2</v>
      </c>
      <c r="AA1561" s="283">
        <v>2.64E-2</v>
      </c>
      <c r="AB1561" s="283">
        <v>91.500404360000005</v>
      </c>
      <c r="AC1561" s="283">
        <v>37.401885989999997</v>
      </c>
      <c r="AD1561" s="283">
        <v>29.760000229999999</v>
      </c>
      <c r="AE1561" s="283">
        <v>145.54389950000001</v>
      </c>
      <c r="AF1561" s="283">
        <v>-1.3685328960000001</v>
      </c>
      <c r="AG1561" s="283">
        <v>-3.4525678160000002</v>
      </c>
      <c r="AH1561" s="284" t="s">
        <v>6</v>
      </c>
      <c r="AI1561" s="98" t="s">
        <v>6</v>
      </c>
      <c r="AJ1561" s="98" t="s">
        <v>6</v>
      </c>
      <c r="AK1561" s="98" t="s">
        <v>6</v>
      </c>
      <c r="AL1561" s="98" t="s">
        <v>6</v>
      </c>
      <c r="AM1561" s="283">
        <v>0</v>
      </c>
      <c r="AN1561" s="283">
        <v>0</v>
      </c>
      <c r="AO1561" s="98" t="s">
        <v>467</v>
      </c>
      <c r="AP1561" s="41"/>
      <c r="AQ1561" s="41"/>
      <c r="AR1561" s="41"/>
      <c r="AS1561" s="41"/>
      <c r="AT1561" s="39"/>
      <c r="AU1561" s="39"/>
      <c r="AV1561" s="39"/>
      <c r="AW1561" s="39"/>
      <c r="AX1561" s="39"/>
      <c r="AY1561" s="39"/>
      <c r="AZ1561" s="39"/>
      <c r="BA1561" s="39"/>
      <c r="BB1561" s="39"/>
      <c r="BC1561" s="39"/>
      <c r="BD1561" s="39"/>
      <c r="BE1561" s="39"/>
      <c r="BF1561" s="39"/>
      <c r="BG1561" s="39"/>
      <c r="BH1561" s="39"/>
      <c r="BI1561" s="39"/>
      <c r="BJ1561" s="39"/>
      <c r="BK1561" s="39"/>
      <c r="BL1561" s="39"/>
      <c r="BM1561" s="39"/>
      <c r="BN1561" s="39"/>
      <c r="BO1561" s="39"/>
      <c r="BP1561" s="39"/>
      <c r="BQ1561" s="39"/>
      <c r="BR1561" s="39"/>
      <c r="BS1561" s="39"/>
      <c r="BT1561" s="39"/>
      <c r="BU1561" s="39"/>
      <c r="BV1561" s="39"/>
      <c r="BW1561" s="39"/>
      <c r="BX1561" s="39"/>
      <c r="BY1561" s="39"/>
      <c r="BZ1561" s="39"/>
      <c r="CA1561" s="39"/>
      <c r="CB1561" s="39"/>
      <c r="CC1561" s="39"/>
      <c r="CD1561" s="39"/>
      <c r="CE1561" s="39"/>
      <c r="CF1561" s="39"/>
      <c r="CG1561" s="39"/>
      <c r="CH1561" s="39"/>
      <c r="CI1561" s="39"/>
      <c r="CJ1561" s="39"/>
      <c r="CK1561" s="39"/>
      <c r="CL1561" s="39"/>
      <c r="CM1561" s="39"/>
      <c r="CN1561" s="39"/>
      <c r="CO1561" s="39"/>
      <c r="CP1561" s="39"/>
      <c r="CQ1561" s="40"/>
      <c r="CR1561" s="40"/>
      <c r="CS1561" s="40"/>
      <c r="CT1561" s="40"/>
      <c r="CU1561" s="40"/>
      <c r="CV1561" s="40"/>
      <c r="CW1561" s="40"/>
      <c r="CX1561" s="40"/>
      <c r="CY1561" s="40"/>
      <c r="CZ1561" s="40"/>
      <c r="DA1561" s="40"/>
      <c r="DB1561" s="40"/>
      <c r="DC1561" s="40"/>
      <c r="DD1561" s="40"/>
      <c r="DE1561" s="40"/>
      <c r="DF1561" s="40"/>
      <c r="DG1561" s="40"/>
      <c r="DH1561" s="37"/>
      <c r="DI1561" s="37"/>
      <c r="DJ1561" s="37"/>
      <c r="DK1561" s="37"/>
      <c r="DL1561" s="37"/>
      <c r="DM1561" s="37"/>
      <c r="DN1561" s="37"/>
      <c r="DO1561" s="37"/>
      <c r="DP1561" s="37"/>
      <c r="DQ1561" s="37"/>
      <c r="DR1561" s="37"/>
      <c r="DS1561" s="37"/>
      <c r="DT1561" s="37"/>
      <c r="DU1561" s="37"/>
      <c r="DV1561" s="37"/>
      <c r="DW1561" s="37"/>
      <c r="DX1561" s="37"/>
      <c r="DY1561" s="37"/>
      <c r="DZ1561" s="37"/>
      <c r="EA1561" s="37"/>
      <c r="EB1561" s="37"/>
      <c r="EC1561" s="37"/>
      <c r="ED1561" s="37"/>
      <c r="EE1561" s="37"/>
      <c r="EF1561" s="37"/>
      <c r="EG1561" s="37"/>
      <c r="EH1561" s="37"/>
      <c r="EI1561" s="37"/>
      <c r="EJ1561" s="37"/>
      <c r="EK1561" s="37"/>
      <c r="EL1561" s="37"/>
      <c r="EM1561" s="37"/>
      <c r="EN1561" s="37"/>
      <c r="EO1561" s="37"/>
      <c r="EP1561" s="37"/>
      <c r="EQ1561" s="37"/>
      <c r="ER1561" s="37"/>
      <c r="ES1561" s="37"/>
      <c r="ET1561" s="37"/>
      <c r="EU1561" s="37"/>
      <c r="EV1561" s="37"/>
      <c r="EW1561" s="37"/>
      <c r="EX1561" s="37"/>
      <c r="EY1561" s="37"/>
      <c r="EZ1561" s="37"/>
      <c r="FA1561" s="37"/>
      <c r="FB1561" s="37"/>
      <c r="FC1561" s="37"/>
      <c r="FD1561" s="37"/>
      <c r="FE1561" s="37"/>
      <c r="FF1561" s="37"/>
      <c r="FG1561" s="37"/>
      <c r="FH1561" s="37"/>
      <c r="FI1561" s="37"/>
      <c r="FJ1561" s="37"/>
      <c r="FK1561" s="37"/>
      <c r="FL1561" s="37"/>
      <c r="FM1561" s="37"/>
      <c r="FN1561" s="37"/>
      <c r="FO1561" s="37"/>
      <c r="FP1561" s="37"/>
      <c r="FQ1561" s="37"/>
      <c r="FR1561" s="37"/>
      <c r="FS1561" s="37"/>
      <c r="FT1561" s="37"/>
      <c r="FU1561" s="38"/>
    </row>
    <row r="1562" spans="1:177" s="7" customFormat="1" x14ac:dyDescent="0.25">
      <c r="A1562" s="283">
        <v>5</v>
      </c>
      <c r="B1562" s="283" t="s">
        <v>759</v>
      </c>
      <c r="C1562" s="283">
        <v>41</v>
      </c>
      <c r="D1562" s="226">
        <v>43516</v>
      </c>
      <c r="E1562" s="290">
        <v>0.56748842592592597</v>
      </c>
      <c r="F1562" s="290"/>
      <c r="G1562" s="290"/>
      <c r="H1562" s="290"/>
      <c r="I1562" s="290"/>
      <c r="J1562" s="290"/>
      <c r="K1562" s="290"/>
      <c r="L1562" s="290"/>
      <c r="M1562" s="290"/>
      <c r="N1562" s="290"/>
      <c r="O1562" s="290"/>
      <c r="P1562" s="98" t="str">
        <f t="shared" si="24"/>
        <v>5|Transecto TS1|41|20190220|133711</v>
      </c>
      <c r="Q1562" s="283">
        <v>7785866.9100000001</v>
      </c>
      <c r="R1562" s="283">
        <v>491851.38699999999</v>
      </c>
      <c r="S1562" s="283" t="s">
        <v>628</v>
      </c>
      <c r="T1562" s="283">
        <v>115</v>
      </c>
      <c r="U1562" s="283">
        <v>7.5</v>
      </c>
      <c r="V1562" s="283">
        <v>3</v>
      </c>
      <c r="W1562" s="283">
        <v>45</v>
      </c>
      <c r="X1562" s="264">
        <v>40</v>
      </c>
      <c r="Y1562" s="283">
        <v>1808.319092</v>
      </c>
      <c r="Z1562" s="283">
        <v>8.1944317000000003E-2</v>
      </c>
      <c r="AA1562" s="283">
        <v>2.6599999999999999E-2</v>
      </c>
      <c r="AB1562" s="283">
        <v>95.543327329999997</v>
      </c>
      <c r="AC1562" s="283">
        <v>37.444053650000001</v>
      </c>
      <c r="AD1562" s="283">
        <v>29.699998860000001</v>
      </c>
      <c r="AE1562" s="283">
        <v>146.4499969</v>
      </c>
      <c r="AF1562" s="283">
        <v>-1.3568599219999999</v>
      </c>
      <c r="AG1562" s="283">
        <v>-3.4420764450000001</v>
      </c>
      <c r="AH1562" s="284" t="s">
        <v>6</v>
      </c>
      <c r="AI1562" s="98" t="s">
        <v>6</v>
      </c>
      <c r="AJ1562" s="98" t="s">
        <v>6</v>
      </c>
      <c r="AK1562" s="98" t="s">
        <v>6</v>
      </c>
      <c r="AL1562" s="98" t="s">
        <v>6</v>
      </c>
      <c r="AM1562" s="283">
        <v>0</v>
      </c>
      <c r="AN1562" s="283">
        <v>0</v>
      </c>
      <c r="AO1562" s="98" t="s">
        <v>467</v>
      </c>
      <c r="AP1562" s="41"/>
      <c r="AQ1562" s="41"/>
      <c r="AR1562" s="41"/>
      <c r="AS1562" s="41"/>
      <c r="AT1562" s="39"/>
      <c r="AU1562" s="39"/>
      <c r="AV1562" s="39"/>
      <c r="AW1562" s="39"/>
      <c r="AX1562" s="39"/>
      <c r="AY1562" s="39"/>
      <c r="AZ1562" s="39"/>
      <c r="BA1562" s="39"/>
      <c r="BB1562" s="39"/>
      <c r="BC1562" s="39"/>
      <c r="BD1562" s="39"/>
      <c r="BE1562" s="39"/>
      <c r="BF1562" s="39"/>
      <c r="BG1562" s="39"/>
      <c r="BH1562" s="39"/>
      <c r="BI1562" s="39"/>
      <c r="BJ1562" s="39"/>
      <c r="BK1562" s="39"/>
      <c r="BL1562" s="39"/>
      <c r="BM1562" s="39"/>
      <c r="BN1562" s="39"/>
      <c r="BO1562" s="39"/>
      <c r="BP1562" s="39"/>
      <c r="BQ1562" s="39"/>
      <c r="BR1562" s="39"/>
      <c r="BS1562" s="39"/>
      <c r="BT1562" s="39"/>
      <c r="BU1562" s="39"/>
      <c r="BV1562" s="39"/>
      <c r="BW1562" s="39"/>
      <c r="BX1562" s="39"/>
      <c r="BY1562" s="39"/>
      <c r="BZ1562" s="39"/>
      <c r="CA1562" s="39"/>
      <c r="CB1562" s="39"/>
      <c r="CC1562" s="39"/>
      <c r="CD1562" s="39"/>
      <c r="CE1562" s="39"/>
      <c r="CF1562" s="39"/>
      <c r="CG1562" s="39"/>
      <c r="CH1562" s="39"/>
      <c r="CI1562" s="39"/>
      <c r="CJ1562" s="39"/>
      <c r="CK1562" s="39"/>
      <c r="CL1562" s="39"/>
      <c r="CM1562" s="39"/>
      <c r="CN1562" s="39"/>
      <c r="CO1562" s="39"/>
      <c r="CP1562" s="39"/>
      <c r="CQ1562" s="40"/>
      <c r="CR1562" s="40"/>
      <c r="CS1562" s="40"/>
      <c r="CT1562" s="40"/>
      <c r="CU1562" s="40"/>
      <c r="CV1562" s="40"/>
      <c r="CW1562" s="40"/>
      <c r="CX1562" s="40"/>
      <c r="CY1562" s="40"/>
      <c r="CZ1562" s="40"/>
      <c r="DA1562" s="40"/>
      <c r="DB1562" s="40"/>
      <c r="DC1562" s="40"/>
      <c r="DD1562" s="40"/>
      <c r="DE1562" s="40"/>
      <c r="DF1562" s="40"/>
      <c r="DG1562" s="40"/>
      <c r="DH1562" s="37"/>
      <c r="DI1562" s="37"/>
      <c r="DJ1562" s="37"/>
      <c r="DK1562" s="37"/>
      <c r="DL1562" s="37"/>
      <c r="DM1562" s="37"/>
      <c r="DN1562" s="37"/>
      <c r="DO1562" s="37"/>
      <c r="DP1562" s="37"/>
      <c r="DQ1562" s="37"/>
      <c r="DR1562" s="37"/>
      <c r="DS1562" s="37"/>
      <c r="DT1562" s="37"/>
      <c r="DU1562" s="37"/>
      <c r="DV1562" s="37"/>
      <c r="DW1562" s="37"/>
      <c r="DX1562" s="37"/>
      <c r="DY1562" s="37"/>
      <c r="DZ1562" s="37"/>
      <c r="EA1562" s="37"/>
      <c r="EB1562" s="37"/>
      <c r="EC1562" s="37"/>
      <c r="ED1562" s="37"/>
      <c r="EE1562" s="37"/>
      <c r="EF1562" s="37"/>
      <c r="EG1562" s="37"/>
      <c r="EH1562" s="37"/>
      <c r="EI1562" s="37"/>
      <c r="EJ1562" s="37"/>
      <c r="EK1562" s="37"/>
      <c r="EL1562" s="37"/>
      <c r="EM1562" s="37"/>
      <c r="EN1562" s="37"/>
      <c r="EO1562" s="37"/>
      <c r="EP1562" s="37"/>
      <c r="EQ1562" s="37"/>
      <c r="ER1562" s="37"/>
      <c r="ES1562" s="37"/>
      <c r="ET1562" s="37"/>
      <c r="EU1562" s="37"/>
      <c r="EV1562" s="37"/>
      <c r="EW1562" s="37"/>
      <c r="EX1562" s="37"/>
      <c r="EY1562" s="37"/>
      <c r="EZ1562" s="37"/>
      <c r="FA1562" s="37"/>
      <c r="FB1562" s="37"/>
      <c r="FC1562" s="37"/>
      <c r="FD1562" s="37"/>
      <c r="FE1562" s="37"/>
      <c r="FF1562" s="37"/>
      <c r="FG1562" s="37"/>
      <c r="FH1562" s="37"/>
      <c r="FI1562" s="37"/>
      <c r="FJ1562" s="37"/>
      <c r="FK1562" s="37"/>
      <c r="FL1562" s="37"/>
      <c r="FM1562" s="37"/>
      <c r="FN1562" s="37"/>
      <c r="FO1562" s="37"/>
      <c r="FP1562" s="37"/>
      <c r="FQ1562" s="37"/>
      <c r="FR1562" s="37"/>
      <c r="FS1562" s="37"/>
      <c r="FT1562" s="37"/>
      <c r="FU1562" s="38"/>
    </row>
    <row r="1563" spans="1:177" s="7" customFormat="1" x14ac:dyDescent="0.25">
      <c r="A1563" s="283">
        <v>5</v>
      </c>
      <c r="B1563" s="283" t="s">
        <v>759</v>
      </c>
      <c r="C1563" s="283">
        <v>42</v>
      </c>
      <c r="D1563" s="226">
        <v>43516</v>
      </c>
      <c r="E1563" s="290">
        <v>0.57543981481481488</v>
      </c>
      <c r="F1563" s="290"/>
      <c r="G1563" s="290"/>
      <c r="H1563" s="290"/>
      <c r="I1563" s="290"/>
      <c r="J1563" s="290"/>
      <c r="K1563" s="290"/>
      <c r="L1563" s="290"/>
      <c r="M1563" s="290"/>
      <c r="N1563" s="290"/>
      <c r="O1563" s="290"/>
      <c r="P1563" s="98" t="str">
        <f t="shared" si="24"/>
        <v>5|Transecto TS1|42|20190220|134838</v>
      </c>
      <c r="Q1563" s="283">
        <v>7785817.5049999999</v>
      </c>
      <c r="R1563" s="283">
        <v>494362.14500000002</v>
      </c>
      <c r="S1563" s="283" t="s">
        <v>628</v>
      </c>
      <c r="T1563" s="283">
        <v>114</v>
      </c>
      <c r="U1563" s="283">
        <v>7.1</v>
      </c>
      <c r="V1563" s="283">
        <v>3</v>
      </c>
      <c r="W1563" s="283">
        <v>45</v>
      </c>
      <c r="X1563" s="264">
        <v>40</v>
      </c>
      <c r="Y1563" s="283">
        <v>1808.319092</v>
      </c>
      <c r="Z1563" s="283">
        <v>8.1944317000000003E-2</v>
      </c>
      <c r="AA1563" s="283">
        <v>2.6599999999999999E-2</v>
      </c>
      <c r="AB1563" s="283">
        <v>95.543327329999997</v>
      </c>
      <c r="AC1563" s="283">
        <v>37.444053650000001</v>
      </c>
      <c r="AD1563" s="283">
        <v>29.699998860000001</v>
      </c>
      <c r="AE1563" s="283">
        <v>146.4499969</v>
      </c>
      <c r="AF1563" s="283">
        <v>-1.3568599219999999</v>
      </c>
      <c r="AG1563" s="283">
        <v>-3.4420764450000001</v>
      </c>
      <c r="AH1563" s="284" t="s">
        <v>6</v>
      </c>
      <c r="AI1563" s="98" t="s">
        <v>6</v>
      </c>
      <c r="AJ1563" s="98" t="s">
        <v>6</v>
      </c>
      <c r="AK1563" s="98" t="s">
        <v>6</v>
      </c>
      <c r="AL1563" s="98" t="s">
        <v>6</v>
      </c>
      <c r="AM1563" s="283">
        <v>0</v>
      </c>
      <c r="AN1563" s="283">
        <v>0</v>
      </c>
      <c r="AO1563" s="98" t="s">
        <v>467</v>
      </c>
      <c r="AP1563" s="41"/>
      <c r="AQ1563" s="41"/>
      <c r="AR1563" s="41"/>
      <c r="AS1563" s="41"/>
      <c r="AT1563" s="39"/>
      <c r="AU1563" s="39"/>
      <c r="AV1563" s="39"/>
      <c r="AW1563" s="39"/>
      <c r="AX1563" s="39"/>
      <c r="AY1563" s="39"/>
      <c r="AZ1563" s="39"/>
      <c r="BA1563" s="39"/>
      <c r="BB1563" s="39"/>
      <c r="BC1563" s="39"/>
      <c r="BD1563" s="39"/>
      <c r="BE1563" s="39"/>
      <c r="BF1563" s="39"/>
      <c r="BG1563" s="39"/>
      <c r="BH1563" s="39"/>
      <c r="BI1563" s="39"/>
      <c r="BJ1563" s="39"/>
      <c r="BK1563" s="39"/>
      <c r="BL1563" s="39"/>
      <c r="BM1563" s="39"/>
      <c r="BN1563" s="39"/>
      <c r="BO1563" s="39"/>
      <c r="BP1563" s="39"/>
      <c r="BQ1563" s="39"/>
      <c r="BR1563" s="39"/>
      <c r="BS1563" s="39"/>
      <c r="BT1563" s="39"/>
      <c r="BU1563" s="39"/>
      <c r="BV1563" s="39"/>
      <c r="BW1563" s="39"/>
      <c r="BX1563" s="39"/>
      <c r="BY1563" s="39"/>
      <c r="BZ1563" s="39"/>
      <c r="CA1563" s="39"/>
      <c r="CB1563" s="39"/>
      <c r="CC1563" s="39"/>
      <c r="CD1563" s="39"/>
      <c r="CE1563" s="39"/>
      <c r="CF1563" s="39"/>
      <c r="CG1563" s="39"/>
      <c r="CH1563" s="39"/>
      <c r="CI1563" s="39"/>
      <c r="CJ1563" s="39"/>
      <c r="CK1563" s="39"/>
      <c r="CL1563" s="39"/>
      <c r="CM1563" s="39"/>
      <c r="CN1563" s="39"/>
      <c r="CO1563" s="39"/>
      <c r="CP1563" s="39"/>
      <c r="CQ1563" s="40"/>
      <c r="CR1563" s="40"/>
      <c r="CS1563" s="40"/>
      <c r="CT1563" s="40"/>
      <c r="CU1563" s="40"/>
      <c r="CV1563" s="40"/>
      <c r="CW1563" s="40"/>
      <c r="CX1563" s="40"/>
      <c r="CY1563" s="40"/>
      <c r="CZ1563" s="40"/>
      <c r="DA1563" s="40"/>
      <c r="DB1563" s="40"/>
      <c r="DC1563" s="40"/>
      <c r="DD1563" s="40"/>
      <c r="DE1563" s="40"/>
      <c r="DF1563" s="40"/>
      <c r="DG1563" s="40"/>
      <c r="DH1563" s="37"/>
      <c r="DI1563" s="37"/>
      <c r="DJ1563" s="37"/>
      <c r="DK1563" s="37"/>
      <c r="DL1563" s="37"/>
      <c r="DM1563" s="37"/>
      <c r="DN1563" s="37"/>
      <c r="DO1563" s="37"/>
      <c r="DP1563" s="37"/>
      <c r="DQ1563" s="37"/>
      <c r="DR1563" s="37"/>
      <c r="DS1563" s="37"/>
      <c r="DT1563" s="37"/>
      <c r="DU1563" s="37"/>
      <c r="DV1563" s="37"/>
      <c r="DW1563" s="37"/>
      <c r="DX1563" s="37"/>
      <c r="DY1563" s="37"/>
      <c r="DZ1563" s="37"/>
      <c r="EA1563" s="37"/>
      <c r="EB1563" s="37"/>
      <c r="EC1563" s="37"/>
      <c r="ED1563" s="37"/>
      <c r="EE1563" s="37"/>
      <c r="EF1563" s="37"/>
      <c r="EG1563" s="37"/>
      <c r="EH1563" s="37"/>
      <c r="EI1563" s="37"/>
      <c r="EJ1563" s="37"/>
      <c r="EK1563" s="37"/>
      <c r="EL1563" s="37"/>
      <c r="EM1563" s="37"/>
      <c r="EN1563" s="37"/>
      <c r="EO1563" s="37"/>
      <c r="EP1563" s="37"/>
      <c r="EQ1563" s="37"/>
      <c r="ER1563" s="37"/>
      <c r="ES1563" s="37"/>
      <c r="ET1563" s="37"/>
      <c r="EU1563" s="37"/>
      <c r="EV1563" s="37"/>
      <c r="EW1563" s="37"/>
      <c r="EX1563" s="37"/>
      <c r="EY1563" s="37"/>
      <c r="EZ1563" s="37"/>
      <c r="FA1563" s="37"/>
      <c r="FB1563" s="37"/>
      <c r="FC1563" s="37"/>
      <c r="FD1563" s="37"/>
      <c r="FE1563" s="37"/>
      <c r="FF1563" s="37"/>
      <c r="FG1563" s="37"/>
      <c r="FH1563" s="37"/>
      <c r="FI1563" s="37"/>
      <c r="FJ1563" s="37"/>
      <c r="FK1563" s="37"/>
      <c r="FL1563" s="37"/>
      <c r="FM1563" s="37"/>
      <c r="FN1563" s="37"/>
      <c r="FO1563" s="37"/>
      <c r="FP1563" s="37"/>
      <c r="FQ1563" s="37"/>
      <c r="FR1563" s="37"/>
      <c r="FS1563" s="37"/>
      <c r="FT1563" s="37"/>
      <c r="FU1563" s="38"/>
    </row>
    <row r="1564" spans="1:177" s="7" customFormat="1" x14ac:dyDescent="0.25">
      <c r="A1564" s="283">
        <v>5</v>
      </c>
      <c r="B1564" s="283" t="s">
        <v>759</v>
      </c>
      <c r="C1564" s="283">
        <v>43</v>
      </c>
      <c r="D1564" s="226">
        <v>43516</v>
      </c>
      <c r="E1564" s="290">
        <v>0.58386574074074071</v>
      </c>
      <c r="F1564" s="290"/>
      <c r="G1564" s="290"/>
      <c r="H1564" s="290"/>
      <c r="I1564" s="290"/>
      <c r="J1564" s="290"/>
      <c r="K1564" s="290"/>
      <c r="L1564" s="290"/>
      <c r="M1564" s="290"/>
      <c r="N1564" s="290"/>
      <c r="O1564" s="290"/>
      <c r="P1564" s="98" t="str">
        <f t="shared" si="24"/>
        <v>5|Transecto TS1|43|20190220|140046</v>
      </c>
      <c r="Q1564" s="283">
        <v>7785793.1880000001</v>
      </c>
      <c r="R1564" s="283">
        <v>496903.03200000001</v>
      </c>
      <c r="S1564" s="283" t="s">
        <v>628</v>
      </c>
      <c r="T1564" s="283">
        <v>114</v>
      </c>
      <c r="U1564" s="283">
        <v>6.6</v>
      </c>
      <c r="V1564" s="283">
        <v>2</v>
      </c>
      <c r="W1564" s="283">
        <v>45</v>
      </c>
      <c r="X1564" s="264">
        <v>30</v>
      </c>
      <c r="Y1564" s="283">
        <v>1744.5836179999999</v>
      </c>
      <c r="Z1564" s="283">
        <v>7.8451671000000001E-2</v>
      </c>
      <c r="AA1564" s="283">
        <v>2.6599999999999999E-2</v>
      </c>
      <c r="AB1564" s="283">
        <v>99.62437439</v>
      </c>
      <c r="AC1564" s="283">
        <v>37.486217500000002</v>
      </c>
      <c r="AD1564" s="283">
        <v>29.534999849999998</v>
      </c>
      <c r="AE1564" s="283">
        <v>147.51234439999999</v>
      </c>
      <c r="AF1564" s="283">
        <v>-1.3451869489999999</v>
      </c>
      <c r="AG1564" s="283">
        <v>-3.4315853120000002</v>
      </c>
      <c r="AH1564" s="284" t="s">
        <v>6</v>
      </c>
      <c r="AI1564" s="98" t="s">
        <v>6</v>
      </c>
      <c r="AJ1564" s="98" t="s">
        <v>6</v>
      </c>
      <c r="AK1564" s="98" t="s">
        <v>6</v>
      </c>
      <c r="AL1564" s="98" t="s">
        <v>6</v>
      </c>
      <c r="AM1564" s="283">
        <v>0</v>
      </c>
      <c r="AN1564" s="283">
        <v>0</v>
      </c>
      <c r="AO1564" s="98" t="s">
        <v>467</v>
      </c>
      <c r="AP1564" s="41"/>
      <c r="AQ1564" s="41"/>
      <c r="AR1564" s="41"/>
      <c r="AS1564" s="41"/>
      <c r="AT1564" s="39"/>
      <c r="AU1564" s="39"/>
      <c r="AV1564" s="39"/>
      <c r="AW1564" s="39"/>
      <c r="AX1564" s="39"/>
      <c r="AY1564" s="39"/>
      <c r="AZ1564" s="39"/>
      <c r="BA1564" s="39"/>
      <c r="BB1564" s="39"/>
      <c r="BC1564" s="39"/>
      <c r="BD1564" s="39"/>
      <c r="BE1564" s="39"/>
      <c r="BF1564" s="39"/>
      <c r="BG1564" s="39"/>
      <c r="BH1564" s="39"/>
      <c r="BI1564" s="39"/>
      <c r="BJ1564" s="39"/>
      <c r="BK1564" s="39"/>
      <c r="BL1564" s="39"/>
      <c r="BM1564" s="39"/>
      <c r="BN1564" s="39"/>
      <c r="BO1564" s="39"/>
      <c r="BP1564" s="39"/>
      <c r="BQ1564" s="39"/>
      <c r="BR1564" s="39"/>
      <c r="BS1564" s="39"/>
      <c r="BT1564" s="39"/>
      <c r="BU1564" s="39"/>
      <c r="BV1564" s="39"/>
      <c r="BW1564" s="39"/>
      <c r="BX1564" s="39"/>
      <c r="BY1564" s="39"/>
      <c r="BZ1564" s="39"/>
      <c r="CA1564" s="39"/>
      <c r="CB1564" s="39"/>
      <c r="CC1564" s="39"/>
      <c r="CD1564" s="39"/>
      <c r="CE1564" s="39"/>
      <c r="CF1564" s="39"/>
      <c r="CG1564" s="39"/>
      <c r="CH1564" s="39"/>
      <c r="CI1564" s="39"/>
      <c r="CJ1564" s="39"/>
      <c r="CK1564" s="39"/>
      <c r="CL1564" s="39"/>
      <c r="CM1564" s="39"/>
      <c r="CN1564" s="39"/>
      <c r="CO1564" s="39"/>
      <c r="CP1564" s="39"/>
      <c r="CQ1564" s="40"/>
      <c r="CR1564" s="40"/>
      <c r="CS1564" s="40"/>
      <c r="CT1564" s="40"/>
      <c r="CU1564" s="40"/>
      <c r="CV1564" s="40"/>
      <c r="CW1564" s="40"/>
      <c r="CX1564" s="40"/>
      <c r="CY1564" s="40"/>
      <c r="CZ1564" s="40"/>
      <c r="DA1564" s="40"/>
      <c r="DB1564" s="40"/>
      <c r="DC1564" s="40"/>
      <c r="DD1564" s="40"/>
      <c r="DE1564" s="40"/>
      <c r="DF1564" s="40"/>
      <c r="DG1564" s="40"/>
      <c r="DH1564" s="37"/>
      <c r="DI1564" s="37"/>
      <c r="DJ1564" s="37"/>
      <c r="DK1564" s="37"/>
      <c r="DL1564" s="37"/>
      <c r="DM1564" s="37"/>
      <c r="DN1564" s="37"/>
      <c r="DO1564" s="37"/>
      <c r="DP1564" s="37"/>
      <c r="DQ1564" s="37"/>
      <c r="DR1564" s="37"/>
      <c r="DS1564" s="37"/>
      <c r="DT1564" s="37"/>
      <c r="DU1564" s="37"/>
      <c r="DV1564" s="37"/>
      <c r="DW1564" s="37"/>
      <c r="DX1564" s="37"/>
      <c r="DY1564" s="37"/>
      <c r="DZ1564" s="37"/>
      <c r="EA1564" s="37"/>
      <c r="EB1564" s="37"/>
      <c r="EC1564" s="37"/>
      <c r="ED1564" s="37"/>
      <c r="EE1564" s="37"/>
      <c r="EF1564" s="37"/>
      <c r="EG1564" s="37"/>
      <c r="EH1564" s="37"/>
      <c r="EI1564" s="37"/>
      <c r="EJ1564" s="37"/>
      <c r="EK1564" s="37"/>
      <c r="EL1564" s="37"/>
      <c r="EM1564" s="37"/>
      <c r="EN1564" s="37"/>
      <c r="EO1564" s="37"/>
      <c r="EP1564" s="37"/>
      <c r="EQ1564" s="37"/>
      <c r="ER1564" s="37"/>
      <c r="ES1564" s="37"/>
      <c r="ET1564" s="37"/>
      <c r="EU1564" s="37"/>
      <c r="EV1564" s="37"/>
      <c r="EW1564" s="37"/>
      <c r="EX1564" s="37"/>
      <c r="EY1564" s="37"/>
      <c r="EZ1564" s="37"/>
      <c r="FA1564" s="37"/>
      <c r="FB1564" s="37"/>
      <c r="FC1564" s="37"/>
      <c r="FD1564" s="37"/>
      <c r="FE1564" s="37"/>
      <c r="FF1564" s="37"/>
      <c r="FG1564" s="37"/>
      <c r="FH1564" s="37"/>
      <c r="FI1564" s="37"/>
      <c r="FJ1564" s="37"/>
      <c r="FK1564" s="37"/>
      <c r="FL1564" s="37"/>
      <c r="FM1564" s="37"/>
      <c r="FN1564" s="37"/>
      <c r="FO1564" s="37"/>
      <c r="FP1564" s="37"/>
      <c r="FQ1564" s="37"/>
      <c r="FR1564" s="37"/>
      <c r="FS1564" s="37"/>
      <c r="FT1564" s="37"/>
      <c r="FU1564" s="38"/>
    </row>
    <row r="1565" spans="1:177" s="7" customFormat="1" x14ac:dyDescent="0.25">
      <c r="A1565" s="283">
        <v>5</v>
      </c>
      <c r="B1565" s="283" t="s">
        <v>759</v>
      </c>
      <c r="C1565" s="283">
        <v>44</v>
      </c>
      <c r="D1565" s="226">
        <v>43516</v>
      </c>
      <c r="E1565" s="290">
        <v>0.59209490740740744</v>
      </c>
      <c r="F1565" s="290"/>
      <c r="G1565" s="290"/>
      <c r="H1565" s="290"/>
      <c r="I1565" s="290"/>
      <c r="J1565" s="290"/>
      <c r="K1565" s="290"/>
      <c r="L1565" s="290"/>
      <c r="M1565" s="290"/>
      <c r="N1565" s="290"/>
      <c r="O1565" s="290"/>
      <c r="P1565" s="98" t="str">
        <f t="shared" si="24"/>
        <v>5|Transecto TS1|44|20190220|141237</v>
      </c>
      <c r="Q1565" s="283">
        <v>7785759.8629999999</v>
      </c>
      <c r="R1565" s="283">
        <v>499324.36099999998</v>
      </c>
      <c r="S1565" s="283" t="s">
        <v>628</v>
      </c>
      <c r="T1565" s="283">
        <v>114</v>
      </c>
      <c r="U1565" s="283">
        <v>7.6</v>
      </c>
      <c r="V1565" s="283">
        <v>2</v>
      </c>
      <c r="W1565" s="283">
        <v>45</v>
      </c>
      <c r="X1565" s="264">
        <v>20</v>
      </c>
      <c r="Y1565" s="283">
        <v>1744.5836179999999</v>
      </c>
      <c r="Z1565" s="283">
        <v>7.8451671000000001E-2</v>
      </c>
      <c r="AA1565" s="283">
        <v>2.6599999999999999E-2</v>
      </c>
      <c r="AB1565" s="283">
        <v>99.62437439</v>
      </c>
      <c r="AC1565" s="283">
        <v>37.486217500000002</v>
      </c>
      <c r="AD1565" s="283">
        <v>29.534999849999998</v>
      </c>
      <c r="AE1565" s="283">
        <v>147.51234439999999</v>
      </c>
      <c r="AF1565" s="283">
        <v>-1.3451869489999999</v>
      </c>
      <c r="AG1565" s="283">
        <v>-3.4315853120000002</v>
      </c>
      <c r="AH1565" s="284" t="s">
        <v>6</v>
      </c>
      <c r="AI1565" s="98" t="s">
        <v>6</v>
      </c>
      <c r="AJ1565" s="98" t="s">
        <v>6</v>
      </c>
      <c r="AK1565" s="98" t="s">
        <v>6</v>
      </c>
      <c r="AL1565" s="98" t="s">
        <v>6</v>
      </c>
      <c r="AM1565" s="283">
        <v>0</v>
      </c>
      <c r="AN1565" s="283">
        <v>0</v>
      </c>
      <c r="AO1565" s="98" t="s">
        <v>467</v>
      </c>
      <c r="AP1565" s="41"/>
      <c r="AQ1565" s="41"/>
      <c r="AR1565" s="41"/>
      <c r="AS1565" s="41"/>
      <c r="AT1565" s="39"/>
      <c r="AU1565" s="39"/>
      <c r="AV1565" s="39"/>
      <c r="AW1565" s="39"/>
      <c r="AX1565" s="39"/>
      <c r="AY1565" s="39"/>
      <c r="AZ1565" s="39"/>
      <c r="BA1565" s="39"/>
      <c r="BB1565" s="39"/>
      <c r="BC1565" s="39"/>
      <c r="BD1565" s="39"/>
      <c r="BE1565" s="39"/>
      <c r="BF1565" s="39"/>
      <c r="BG1565" s="39"/>
      <c r="BH1565" s="39"/>
      <c r="BI1565" s="39"/>
      <c r="BJ1565" s="39"/>
      <c r="BK1565" s="39"/>
      <c r="BL1565" s="39"/>
      <c r="BM1565" s="39"/>
      <c r="BN1565" s="39"/>
      <c r="BO1565" s="39"/>
      <c r="BP1565" s="39"/>
      <c r="BQ1565" s="39"/>
      <c r="BR1565" s="39"/>
      <c r="BS1565" s="39"/>
      <c r="BT1565" s="39"/>
      <c r="BU1565" s="39"/>
      <c r="BV1565" s="39"/>
      <c r="BW1565" s="39"/>
      <c r="BX1565" s="39"/>
      <c r="BY1565" s="39"/>
      <c r="BZ1565" s="39"/>
      <c r="CA1565" s="39"/>
      <c r="CB1565" s="39"/>
      <c r="CC1565" s="39"/>
      <c r="CD1565" s="39"/>
      <c r="CE1565" s="39"/>
      <c r="CF1565" s="39"/>
      <c r="CG1565" s="39"/>
      <c r="CH1565" s="39"/>
      <c r="CI1565" s="39"/>
      <c r="CJ1565" s="39"/>
      <c r="CK1565" s="39"/>
      <c r="CL1565" s="39"/>
      <c r="CM1565" s="39"/>
      <c r="CN1565" s="39"/>
      <c r="CO1565" s="39"/>
      <c r="CP1565" s="39"/>
      <c r="CQ1565" s="40"/>
      <c r="CR1565" s="40"/>
      <c r="CS1565" s="40"/>
      <c r="CT1565" s="40"/>
      <c r="CU1565" s="40"/>
      <c r="CV1565" s="40"/>
      <c r="CW1565" s="40"/>
      <c r="CX1565" s="40"/>
      <c r="CY1565" s="40"/>
      <c r="CZ1565" s="40"/>
      <c r="DA1565" s="40"/>
      <c r="DB1565" s="40"/>
      <c r="DC1565" s="40"/>
      <c r="DD1565" s="40"/>
      <c r="DE1565" s="40"/>
      <c r="DF1565" s="40"/>
      <c r="DG1565" s="40"/>
      <c r="DH1565" s="37"/>
      <c r="DI1565" s="37"/>
      <c r="DJ1565" s="37"/>
      <c r="DK1565" s="37"/>
      <c r="DL1565" s="37"/>
      <c r="DM1565" s="37"/>
      <c r="DN1565" s="37"/>
      <c r="DO1565" s="37"/>
      <c r="DP1565" s="37"/>
      <c r="DQ1565" s="37"/>
      <c r="DR1565" s="37"/>
      <c r="DS1565" s="37"/>
      <c r="DT1565" s="37"/>
      <c r="DU1565" s="37"/>
      <c r="DV1565" s="37"/>
      <c r="DW1565" s="37"/>
      <c r="DX1565" s="37"/>
      <c r="DY1565" s="37"/>
      <c r="DZ1565" s="37"/>
      <c r="EA1565" s="37"/>
      <c r="EB1565" s="37"/>
      <c r="EC1565" s="37"/>
      <c r="ED1565" s="37"/>
      <c r="EE1565" s="37"/>
      <c r="EF1565" s="37"/>
      <c r="EG1565" s="37"/>
      <c r="EH1565" s="37"/>
      <c r="EI1565" s="37"/>
      <c r="EJ1565" s="37"/>
      <c r="EK1565" s="37"/>
      <c r="EL1565" s="37"/>
      <c r="EM1565" s="37"/>
      <c r="EN1565" s="37"/>
      <c r="EO1565" s="37"/>
      <c r="EP1565" s="37"/>
      <c r="EQ1565" s="37"/>
      <c r="ER1565" s="37"/>
      <c r="ES1565" s="37"/>
      <c r="ET1565" s="37"/>
      <c r="EU1565" s="37"/>
      <c r="EV1565" s="37"/>
      <c r="EW1565" s="37"/>
      <c r="EX1565" s="37"/>
      <c r="EY1565" s="37"/>
      <c r="EZ1565" s="37"/>
      <c r="FA1565" s="37"/>
      <c r="FB1565" s="37"/>
      <c r="FC1565" s="37"/>
      <c r="FD1565" s="37"/>
      <c r="FE1565" s="37"/>
      <c r="FF1565" s="37"/>
      <c r="FG1565" s="37"/>
      <c r="FH1565" s="37"/>
      <c r="FI1565" s="37"/>
      <c r="FJ1565" s="37"/>
      <c r="FK1565" s="37"/>
      <c r="FL1565" s="37"/>
      <c r="FM1565" s="37"/>
      <c r="FN1565" s="37"/>
      <c r="FO1565" s="37"/>
      <c r="FP1565" s="37"/>
      <c r="FQ1565" s="37"/>
      <c r="FR1565" s="37"/>
      <c r="FS1565" s="37"/>
      <c r="FT1565" s="37"/>
      <c r="FU1565" s="38"/>
    </row>
    <row r="1566" spans="1:177" s="7" customFormat="1" x14ac:dyDescent="0.25">
      <c r="A1566" s="283">
        <v>5</v>
      </c>
      <c r="B1566" s="283" t="s">
        <v>759</v>
      </c>
      <c r="C1566" s="283">
        <v>45</v>
      </c>
      <c r="D1566" s="226">
        <v>43516</v>
      </c>
      <c r="E1566" s="290">
        <v>0.59979166666666661</v>
      </c>
      <c r="F1566" s="290"/>
      <c r="G1566" s="290"/>
      <c r="H1566" s="290"/>
      <c r="I1566" s="290"/>
      <c r="J1566" s="290"/>
      <c r="K1566" s="290"/>
      <c r="L1566" s="290"/>
      <c r="M1566" s="290"/>
      <c r="N1566" s="290"/>
      <c r="O1566" s="290"/>
      <c r="P1566" s="98" t="str">
        <f t="shared" si="24"/>
        <v>5|Transecto TS1|45|20190220|142342</v>
      </c>
      <c r="Q1566" s="283">
        <v>7785662.3990000002</v>
      </c>
      <c r="R1566" s="283">
        <v>501815.86900000001</v>
      </c>
      <c r="S1566" s="283" t="s">
        <v>628</v>
      </c>
      <c r="T1566" s="283">
        <v>114</v>
      </c>
      <c r="U1566" s="283">
        <v>7.8</v>
      </c>
      <c r="V1566" s="283">
        <v>2</v>
      </c>
      <c r="W1566" s="283">
        <v>45</v>
      </c>
      <c r="X1566" s="264">
        <v>10</v>
      </c>
      <c r="Y1566" s="283">
        <v>1721.5177000000001</v>
      </c>
      <c r="Z1566" s="283">
        <v>7.6217435E-2</v>
      </c>
      <c r="AA1566" s="283">
        <v>2.5999998999999999E-2</v>
      </c>
      <c r="AB1566" s="283">
        <v>103.69566349999999</v>
      </c>
      <c r="AC1566" s="283">
        <v>37.528381349999997</v>
      </c>
      <c r="AD1566" s="283">
        <v>29.474998469999999</v>
      </c>
      <c r="AE1566" s="283">
        <v>148.6646576</v>
      </c>
      <c r="AF1566" s="283">
        <v>-1.333513975</v>
      </c>
      <c r="AG1566" s="283">
        <v>-3.4210939410000001</v>
      </c>
      <c r="AH1566" s="284" t="s">
        <v>6</v>
      </c>
      <c r="AI1566" s="98" t="s">
        <v>6</v>
      </c>
      <c r="AJ1566" s="98" t="s">
        <v>6</v>
      </c>
      <c r="AK1566" s="98" t="s">
        <v>6</v>
      </c>
      <c r="AL1566" s="98" t="s">
        <v>6</v>
      </c>
      <c r="AM1566" s="283">
        <v>0</v>
      </c>
      <c r="AN1566" s="283">
        <v>0</v>
      </c>
      <c r="AO1566" s="98" t="s">
        <v>467</v>
      </c>
      <c r="AP1566" s="41"/>
      <c r="AQ1566" s="41"/>
      <c r="AR1566" s="41"/>
      <c r="AS1566" s="41"/>
      <c r="AT1566" s="39"/>
      <c r="AU1566" s="39"/>
      <c r="AV1566" s="39"/>
      <c r="AW1566" s="39"/>
      <c r="AX1566" s="39"/>
      <c r="AY1566" s="39"/>
      <c r="AZ1566" s="39"/>
      <c r="BA1566" s="39"/>
      <c r="BB1566" s="39"/>
      <c r="BC1566" s="39"/>
      <c r="BD1566" s="39"/>
      <c r="BE1566" s="39"/>
      <c r="BF1566" s="39"/>
      <c r="BG1566" s="39"/>
      <c r="BH1566" s="39"/>
      <c r="BI1566" s="39"/>
      <c r="BJ1566" s="39"/>
      <c r="BK1566" s="39"/>
      <c r="BL1566" s="39"/>
      <c r="BM1566" s="39"/>
      <c r="BN1566" s="39"/>
      <c r="BO1566" s="39"/>
      <c r="BP1566" s="39"/>
      <c r="BQ1566" s="39"/>
      <c r="BR1566" s="39"/>
      <c r="BS1566" s="39"/>
      <c r="BT1566" s="39"/>
      <c r="BU1566" s="39"/>
      <c r="BV1566" s="39"/>
      <c r="BW1566" s="39"/>
      <c r="BX1566" s="39"/>
      <c r="BY1566" s="39"/>
      <c r="BZ1566" s="39"/>
      <c r="CA1566" s="39"/>
      <c r="CB1566" s="39"/>
      <c r="CC1566" s="39"/>
      <c r="CD1566" s="39"/>
      <c r="CE1566" s="39"/>
      <c r="CF1566" s="39"/>
      <c r="CG1566" s="39"/>
      <c r="CH1566" s="39"/>
      <c r="CI1566" s="39"/>
      <c r="CJ1566" s="39"/>
      <c r="CK1566" s="39"/>
      <c r="CL1566" s="39"/>
      <c r="CM1566" s="39"/>
      <c r="CN1566" s="39"/>
      <c r="CO1566" s="39"/>
      <c r="CP1566" s="39"/>
      <c r="CQ1566" s="40"/>
      <c r="CR1566" s="40"/>
      <c r="CS1566" s="40"/>
      <c r="CT1566" s="40"/>
      <c r="CU1566" s="40"/>
      <c r="CV1566" s="40"/>
      <c r="CW1566" s="40"/>
      <c r="CX1566" s="40"/>
      <c r="CY1566" s="40"/>
      <c r="CZ1566" s="40"/>
      <c r="DA1566" s="40"/>
      <c r="DB1566" s="40"/>
      <c r="DC1566" s="40"/>
      <c r="DD1566" s="40"/>
      <c r="DE1566" s="40"/>
      <c r="DF1566" s="40"/>
      <c r="DG1566" s="40"/>
      <c r="DH1566" s="37"/>
      <c r="DI1566" s="37"/>
      <c r="DJ1566" s="37"/>
      <c r="DK1566" s="37"/>
      <c r="DL1566" s="37"/>
      <c r="DM1566" s="37"/>
      <c r="DN1566" s="37"/>
      <c r="DO1566" s="37"/>
      <c r="DP1566" s="37"/>
      <c r="DQ1566" s="37"/>
      <c r="DR1566" s="37"/>
      <c r="DS1566" s="37"/>
      <c r="DT1566" s="37"/>
      <c r="DU1566" s="37"/>
      <c r="DV1566" s="37"/>
      <c r="DW1566" s="37"/>
      <c r="DX1566" s="37"/>
      <c r="DY1566" s="37"/>
      <c r="DZ1566" s="37"/>
      <c r="EA1566" s="37"/>
      <c r="EB1566" s="37"/>
      <c r="EC1566" s="37"/>
      <c r="ED1566" s="37"/>
      <c r="EE1566" s="37"/>
      <c r="EF1566" s="37"/>
      <c r="EG1566" s="37"/>
      <c r="EH1566" s="37"/>
      <c r="EI1566" s="37"/>
      <c r="EJ1566" s="37"/>
      <c r="EK1566" s="37"/>
      <c r="EL1566" s="37"/>
      <c r="EM1566" s="37"/>
      <c r="EN1566" s="37"/>
      <c r="EO1566" s="37"/>
      <c r="EP1566" s="37"/>
      <c r="EQ1566" s="37"/>
      <c r="ER1566" s="37"/>
      <c r="ES1566" s="37"/>
      <c r="ET1566" s="37"/>
      <c r="EU1566" s="37"/>
      <c r="EV1566" s="37"/>
      <c r="EW1566" s="37"/>
      <c r="EX1566" s="37"/>
      <c r="EY1566" s="37"/>
      <c r="EZ1566" s="37"/>
      <c r="FA1566" s="37"/>
      <c r="FB1566" s="37"/>
      <c r="FC1566" s="37"/>
      <c r="FD1566" s="37"/>
      <c r="FE1566" s="37"/>
      <c r="FF1566" s="37"/>
      <c r="FG1566" s="37"/>
      <c r="FH1566" s="37"/>
      <c r="FI1566" s="37"/>
      <c r="FJ1566" s="37"/>
      <c r="FK1566" s="37"/>
      <c r="FL1566" s="37"/>
      <c r="FM1566" s="37"/>
      <c r="FN1566" s="37"/>
      <c r="FO1566" s="37"/>
      <c r="FP1566" s="37"/>
      <c r="FQ1566" s="37"/>
      <c r="FR1566" s="37"/>
      <c r="FS1566" s="37"/>
      <c r="FT1566" s="37"/>
      <c r="FU1566" s="38"/>
    </row>
    <row r="1567" spans="1:177" s="7" customFormat="1" x14ac:dyDescent="0.25">
      <c r="A1567" s="283">
        <v>5</v>
      </c>
      <c r="B1567" s="283" t="s">
        <v>759</v>
      </c>
      <c r="C1567" s="283">
        <v>46</v>
      </c>
      <c r="D1567" s="226">
        <v>43516</v>
      </c>
      <c r="E1567" s="290">
        <v>0.60755787037037035</v>
      </c>
      <c r="F1567" s="290"/>
      <c r="G1567" s="290"/>
      <c r="H1567" s="290"/>
      <c r="I1567" s="290"/>
      <c r="J1567" s="290"/>
      <c r="K1567" s="290"/>
      <c r="L1567" s="290"/>
      <c r="M1567" s="290"/>
      <c r="N1567" s="290"/>
      <c r="O1567" s="290"/>
      <c r="P1567" s="98" t="str">
        <f t="shared" si="24"/>
        <v>5|Transecto TS1|46|20190220|143453</v>
      </c>
      <c r="Q1567" s="283">
        <v>7785636.9000000004</v>
      </c>
      <c r="R1567" s="283">
        <v>504385.81699999998</v>
      </c>
      <c r="S1567" s="283" t="s">
        <v>628</v>
      </c>
      <c r="T1567" s="283">
        <v>114</v>
      </c>
      <c r="U1567" s="283">
        <v>8</v>
      </c>
      <c r="V1567" s="283">
        <v>2</v>
      </c>
      <c r="W1567" s="283">
        <v>45</v>
      </c>
      <c r="X1567" s="264">
        <v>10</v>
      </c>
      <c r="Y1567" s="283">
        <v>1730.1829829999999</v>
      </c>
      <c r="Z1567" s="283">
        <v>7.8437648999999998E-2</v>
      </c>
      <c r="AA1567" s="283">
        <v>2.4799999E-2</v>
      </c>
      <c r="AB1567" s="283">
        <v>107.8743515</v>
      </c>
      <c r="AC1567" s="283">
        <v>37.570545199999998</v>
      </c>
      <c r="AD1567" s="283">
        <v>29.51999855</v>
      </c>
      <c r="AE1567" s="283">
        <v>149.9069519</v>
      </c>
      <c r="AF1567" s="283">
        <v>-1.321841002</v>
      </c>
      <c r="AG1567" s="283">
        <v>-3.4106028080000002</v>
      </c>
      <c r="AH1567" s="284" t="s">
        <v>6</v>
      </c>
      <c r="AI1567" s="98" t="s">
        <v>6</v>
      </c>
      <c r="AJ1567" s="98" t="s">
        <v>6</v>
      </c>
      <c r="AK1567" s="98" t="s">
        <v>6</v>
      </c>
      <c r="AL1567" s="98" t="s">
        <v>6</v>
      </c>
      <c r="AM1567" s="283">
        <v>0</v>
      </c>
      <c r="AN1567" s="283">
        <v>0</v>
      </c>
      <c r="AO1567" s="98" t="s">
        <v>467</v>
      </c>
      <c r="AP1567" s="41"/>
      <c r="AQ1567" s="41"/>
      <c r="AR1567" s="41"/>
      <c r="AS1567" s="41"/>
      <c r="AT1567" s="39"/>
      <c r="AU1567" s="39"/>
      <c r="AV1567" s="39"/>
      <c r="AW1567" s="39"/>
      <c r="AX1567" s="39"/>
      <c r="AY1567" s="39"/>
      <c r="AZ1567" s="39"/>
      <c r="BA1567" s="39"/>
      <c r="BB1567" s="39"/>
      <c r="BC1567" s="39"/>
      <c r="BD1567" s="39"/>
      <c r="BE1567" s="39"/>
      <c r="BF1567" s="39"/>
      <c r="BG1567" s="39"/>
      <c r="BH1567" s="39"/>
      <c r="BI1567" s="39"/>
      <c r="BJ1567" s="39"/>
      <c r="BK1567" s="39"/>
      <c r="BL1567" s="39"/>
      <c r="BM1567" s="39"/>
      <c r="BN1567" s="39"/>
      <c r="BO1567" s="39"/>
      <c r="BP1567" s="39"/>
      <c r="BQ1567" s="39"/>
      <c r="BR1567" s="39"/>
      <c r="BS1567" s="39"/>
      <c r="BT1567" s="39"/>
      <c r="BU1567" s="39"/>
      <c r="BV1567" s="39"/>
      <c r="BW1567" s="39"/>
      <c r="BX1567" s="39"/>
      <c r="BY1567" s="39"/>
      <c r="BZ1567" s="39"/>
      <c r="CA1567" s="39"/>
      <c r="CB1567" s="39"/>
      <c r="CC1567" s="39"/>
      <c r="CD1567" s="39"/>
      <c r="CE1567" s="39"/>
      <c r="CF1567" s="39"/>
      <c r="CG1567" s="39"/>
      <c r="CH1567" s="39"/>
      <c r="CI1567" s="39"/>
      <c r="CJ1567" s="39"/>
      <c r="CK1567" s="39"/>
      <c r="CL1567" s="39"/>
      <c r="CM1567" s="39"/>
      <c r="CN1567" s="39"/>
      <c r="CO1567" s="39"/>
      <c r="CP1567" s="39"/>
      <c r="CQ1567" s="40"/>
      <c r="CR1567" s="40"/>
      <c r="CS1567" s="40"/>
      <c r="CT1567" s="40"/>
      <c r="CU1567" s="40"/>
      <c r="CV1567" s="40"/>
      <c r="CW1567" s="40"/>
      <c r="CX1567" s="40"/>
      <c r="CY1567" s="40"/>
      <c r="CZ1567" s="40"/>
      <c r="DA1567" s="40"/>
      <c r="DB1567" s="40"/>
      <c r="DC1567" s="40"/>
      <c r="DD1567" s="40"/>
      <c r="DE1567" s="40"/>
      <c r="DF1567" s="40"/>
      <c r="DG1567" s="40"/>
      <c r="DH1567" s="37"/>
      <c r="DI1567" s="37"/>
      <c r="DJ1567" s="37"/>
      <c r="DK1567" s="37"/>
      <c r="DL1567" s="37"/>
      <c r="DM1567" s="37"/>
      <c r="DN1567" s="37"/>
      <c r="DO1567" s="37"/>
      <c r="DP1567" s="37"/>
      <c r="DQ1567" s="37"/>
      <c r="DR1567" s="37"/>
      <c r="DS1567" s="37"/>
      <c r="DT1567" s="37"/>
      <c r="DU1567" s="37"/>
      <c r="DV1567" s="37"/>
      <c r="DW1567" s="37"/>
      <c r="DX1567" s="37"/>
      <c r="DY1567" s="37"/>
      <c r="DZ1567" s="37"/>
      <c r="EA1567" s="37"/>
      <c r="EB1567" s="37"/>
      <c r="EC1567" s="37"/>
      <c r="ED1567" s="37"/>
      <c r="EE1567" s="37"/>
      <c r="EF1567" s="37"/>
      <c r="EG1567" s="37"/>
      <c r="EH1567" s="37"/>
      <c r="EI1567" s="37"/>
      <c r="EJ1567" s="37"/>
      <c r="EK1567" s="37"/>
      <c r="EL1567" s="37"/>
      <c r="EM1567" s="37"/>
      <c r="EN1567" s="37"/>
      <c r="EO1567" s="37"/>
      <c r="EP1567" s="37"/>
      <c r="EQ1567" s="37"/>
      <c r="ER1567" s="37"/>
      <c r="ES1567" s="37"/>
      <c r="ET1567" s="37"/>
      <c r="EU1567" s="37"/>
      <c r="EV1567" s="37"/>
      <c r="EW1567" s="37"/>
      <c r="EX1567" s="37"/>
      <c r="EY1567" s="37"/>
      <c r="EZ1567" s="37"/>
      <c r="FA1567" s="37"/>
      <c r="FB1567" s="37"/>
      <c r="FC1567" s="37"/>
      <c r="FD1567" s="37"/>
      <c r="FE1567" s="37"/>
      <c r="FF1567" s="37"/>
      <c r="FG1567" s="37"/>
      <c r="FH1567" s="37"/>
      <c r="FI1567" s="37"/>
      <c r="FJ1567" s="37"/>
      <c r="FK1567" s="37"/>
      <c r="FL1567" s="37"/>
      <c r="FM1567" s="37"/>
      <c r="FN1567" s="37"/>
      <c r="FO1567" s="37"/>
      <c r="FP1567" s="37"/>
      <c r="FQ1567" s="37"/>
      <c r="FR1567" s="37"/>
      <c r="FS1567" s="37"/>
      <c r="FT1567" s="37"/>
      <c r="FU1567" s="38"/>
    </row>
    <row r="1568" spans="1:177" s="7" customFormat="1" x14ac:dyDescent="0.25">
      <c r="A1568" s="283">
        <v>5</v>
      </c>
      <c r="B1568" s="283" t="s">
        <v>759</v>
      </c>
      <c r="C1568" s="283">
        <v>47</v>
      </c>
      <c r="D1568" s="226">
        <v>43516</v>
      </c>
      <c r="E1568" s="290">
        <v>0.61601851851851852</v>
      </c>
      <c r="F1568" s="290"/>
      <c r="G1568" s="290"/>
      <c r="H1568" s="290"/>
      <c r="I1568" s="290"/>
      <c r="J1568" s="290"/>
      <c r="K1568" s="290"/>
      <c r="L1568" s="290"/>
      <c r="M1568" s="290"/>
      <c r="N1568" s="290"/>
      <c r="O1568" s="290"/>
      <c r="P1568" s="98" t="str">
        <f t="shared" si="24"/>
        <v>5|Transecto TS1|47|20190220|144704</v>
      </c>
      <c r="Q1568" s="283">
        <v>7785662.1109999996</v>
      </c>
      <c r="R1568" s="283">
        <v>507166.44699999999</v>
      </c>
      <c r="S1568" s="283" t="s">
        <v>628</v>
      </c>
      <c r="T1568" s="283">
        <v>114</v>
      </c>
      <c r="U1568" s="283">
        <v>7.5</v>
      </c>
      <c r="V1568" s="283">
        <v>2</v>
      </c>
      <c r="W1568" s="283">
        <v>45</v>
      </c>
      <c r="X1568" s="264">
        <v>10</v>
      </c>
      <c r="Y1568" s="283">
        <v>1730.1829829999999</v>
      </c>
      <c r="Z1568" s="283">
        <v>7.8437648999999998E-2</v>
      </c>
      <c r="AA1568" s="283">
        <v>2.4799999E-2</v>
      </c>
      <c r="AB1568" s="283">
        <v>107.8743515</v>
      </c>
      <c r="AC1568" s="283">
        <v>37.570545199999998</v>
      </c>
      <c r="AD1568" s="283">
        <v>29.51999855</v>
      </c>
      <c r="AE1568" s="283">
        <v>149.9069519</v>
      </c>
      <c r="AF1568" s="283">
        <v>-1.321841002</v>
      </c>
      <c r="AG1568" s="283">
        <v>-3.4106028080000002</v>
      </c>
      <c r="AH1568" s="284" t="s">
        <v>6</v>
      </c>
      <c r="AI1568" s="98" t="s">
        <v>6</v>
      </c>
      <c r="AJ1568" s="98" t="s">
        <v>6</v>
      </c>
      <c r="AK1568" s="98" t="s">
        <v>6</v>
      </c>
      <c r="AL1568" s="98" t="s">
        <v>6</v>
      </c>
      <c r="AM1568" s="283">
        <v>0</v>
      </c>
      <c r="AN1568" s="283">
        <v>0</v>
      </c>
      <c r="AO1568" s="98" t="s">
        <v>467</v>
      </c>
      <c r="AP1568" s="41"/>
      <c r="AQ1568" s="41"/>
      <c r="AR1568" s="41"/>
      <c r="AS1568" s="41"/>
      <c r="AT1568" s="39"/>
      <c r="AU1568" s="39"/>
      <c r="AV1568" s="39"/>
      <c r="AW1568" s="39"/>
      <c r="AX1568" s="39"/>
      <c r="AY1568" s="39"/>
      <c r="AZ1568" s="39"/>
      <c r="BA1568" s="39"/>
      <c r="BB1568" s="39"/>
      <c r="BC1568" s="39"/>
      <c r="BD1568" s="39"/>
      <c r="BE1568" s="39"/>
      <c r="BF1568" s="39"/>
      <c r="BG1568" s="39"/>
      <c r="BH1568" s="39"/>
      <c r="BI1568" s="39"/>
      <c r="BJ1568" s="39"/>
      <c r="BK1568" s="39"/>
      <c r="BL1568" s="39"/>
      <c r="BM1568" s="39"/>
      <c r="BN1568" s="39"/>
      <c r="BO1568" s="39"/>
      <c r="BP1568" s="39"/>
      <c r="BQ1568" s="39"/>
      <c r="BR1568" s="39"/>
      <c r="BS1568" s="39"/>
      <c r="BT1568" s="39"/>
      <c r="BU1568" s="39"/>
      <c r="BV1568" s="39"/>
      <c r="BW1568" s="39"/>
      <c r="BX1568" s="39"/>
      <c r="BY1568" s="39"/>
      <c r="BZ1568" s="39"/>
      <c r="CA1568" s="39"/>
      <c r="CB1568" s="39"/>
      <c r="CC1568" s="39"/>
      <c r="CD1568" s="39"/>
      <c r="CE1568" s="39"/>
      <c r="CF1568" s="39"/>
      <c r="CG1568" s="39"/>
      <c r="CH1568" s="39"/>
      <c r="CI1568" s="39"/>
      <c r="CJ1568" s="39"/>
      <c r="CK1568" s="39"/>
      <c r="CL1568" s="39"/>
      <c r="CM1568" s="39"/>
      <c r="CN1568" s="39"/>
      <c r="CO1568" s="39"/>
      <c r="CP1568" s="39"/>
      <c r="CQ1568" s="40"/>
      <c r="CR1568" s="40"/>
      <c r="CS1568" s="40"/>
      <c r="CT1568" s="40"/>
      <c r="CU1568" s="40"/>
      <c r="CV1568" s="40"/>
      <c r="CW1568" s="40"/>
      <c r="CX1568" s="40"/>
      <c r="CY1568" s="40"/>
      <c r="CZ1568" s="40"/>
      <c r="DA1568" s="40"/>
      <c r="DB1568" s="40"/>
      <c r="DC1568" s="40"/>
      <c r="DD1568" s="40"/>
      <c r="DE1568" s="40"/>
      <c r="DF1568" s="40"/>
      <c r="DG1568" s="40"/>
      <c r="DH1568" s="37"/>
      <c r="DI1568" s="37"/>
      <c r="DJ1568" s="37"/>
      <c r="DK1568" s="37"/>
      <c r="DL1568" s="37"/>
      <c r="DM1568" s="37"/>
      <c r="DN1568" s="37"/>
      <c r="DO1568" s="37"/>
      <c r="DP1568" s="37"/>
      <c r="DQ1568" s="37"/>
      <c r="DR1568" s="37"/>
      <c r="DS1568" s="37"/>
      <c r="DT1568" s="37"/>
      <c r="DU1568" s="37"/>
      <c r="DV1568" s="37"/>
      <c r="DW1568" s="37"/>
      <c r="DX1568" s="37"/>
      <c r="DY1568" s="37"/>
      <c r="DZ1568" s="37"/>
      <c r="EA1568" s="37"/>
      <c r="EB1568" s="37"/>
      <c r="EC1568" s="37"/>
      <c r="ED1568" s="37"/>
      <c r="EE1568" s="37"/>
      <c r="EF1568" s="37"/>
      <c r="EG1568" s="37"/>
      <c r="EH1568" s="37"/>
      <c r="EI1568" s="37"/>
      <c r="EJ1568" s="37"/>
      <c r="EK1568" s="37"/>
      <c r="EL1568" s="37"/>
      <c r="EM1568" s="37"/>
      <c r="EN1568" s="37"/>
      <c r="EO1568" s="37"/>
      <c r="EP1568" s="37"/>
      <c r="EQ1568" s="37"/>
      <c r="ER1568" s="37"/>
      <c r="ES1568" s="37"/>
      <c r="ET1568" s="37"/>
      <c r="EU1568" s="37"/>
      <c r="EV1568" s="37"/>
      <c r="EW1568" s="37"/>
      <c r="EX1568" s="37"/>
      <c r="EY1568" s="37"/>
      <c r="EZ1568" s="37"/>
      <c r="FA1568" s="37"/>
      <c r="FB1568" s="37"/>
      <c r="FC1568" s="37"/>
      <c r="FD1568" s="37"/>
      <c r="FE1568" s="37"/>
      <c r="FF1568" s="37"/>
      <c r="FG1568" s="37"/>
      <c r="FH1568" s="37"/>
      <c r="FI1568" s="37"/>
      <c r="FJ1568" s="37"/>
      <c r="FK1568" s="37"/>
      <c r="FL1568" s="37"/>
      <c r="FM1568" s="37"/>
      <c r="FN1568" s="37"/>
      <c r="FO1568" s="37"/>
      <c r="FP1568" s="37"/>
      <c r="FQ1568" s="37"/>
      <c r="FR1568" s="37"/>
      <c r="FS1568" s="37"/>
      <c r="FT1568" s="37"/>
      <c r="FU1568" s="38"/>
    </row>
    <row r="1569" spans="1:177" s="7" customFormat="1" x14ac:dyDescent="0.25">
      <c r="A1569" s="283">
        <v>5</v>
      </c>
      <c r="B1569" s="283" t="s">
        <v>759</v>
      </c>
      <c r="C1569" s="283">
        <v>48</v>
      </c>
      <c r="D1569" s="226">
        <v>43516</v>
      </c>
      <c r="E1569" s="290">
        <v>0.62403935185185189</v>
      </c>
      <c r="F1569" s="290"/>
      <c r="G1569" s="290"/>
      <c r="H1569" s="290"/>
      <c r="I1569" s="290"/>
      <c r="J1569" s="290"/>
      <c r="K1569" s="290"/>
      <c r="L1569" s="290"/>
      <c r="M1569" s="290"/>
      <c r="N1569" s="290"/>
      <c r="O1569" s="290"/>
      <c r="P1569" s="98" t="str">
        <f t="shared" si="24"/>
        <v>5|Transecto TS1|48|20190220|145837</v>
      </c>
      <c r="Q1569" s="283">
        <v>7785660.0980000002</v>
      </c>
      <c r="R1569" s="283">
        <v>509823.516</v>
      </c>
      <c r="S1569" s="283" t="s">
        <v>628</v>
      </c>
      <c r="T1569" s="283">
        <v>114</v>
      </c>
      <c r="U1569" s="283">
        <v>8.1</v>
      </c>
      <c r="V1569" s="283">
        <v>2</v>
      </c>
      <c r="W1569" s="283">
        <v>45</v>
      </c>
      <c r="X1569" s="264">
        <v>10</v>
      </c>
      <c r="Y1569" s="283">
        <v>1753.8797609999999</v>
      </c>
      <c r="Z1569" s="283">
        <v>8.7308816999999997E-2</v>
      </c>
      <c r="AA1569" s="283">
        <v>2.3399999000000001E-2</v>
      </c>
      <c r="AB1569" s="283">
        <v>112.0882111</v>
      </c>
      <c r="AC1569" s="283">
        <v>37.612709049999999</v>
      </c>
      <c r="AD1569" s="283">
        <v>29.56999969</v>
      </c>
      <c r="AE1569" s="283">
        <v>151.1630859</v>
      </c>
      <c r="AF1569" s="283">
        <v>-1.3101680280000001</v>
      </c>
      <c r="AG1569" s="283">
        <v>-3.4001116749999998</v>
      </c>
      <c r="AH1569" s="284" t="s">
        <v>6</v>
      </c>
      <c r="AI1569" s="98" t="s">
        <v>6</v>
      </c>
      <c r="AJ1569" s="98" t="s">
        <v>6</v>
      </c>
      <c r="AK1569" s="98" t="s">
        <v>6</v>
      </c>
      <c r="AL1569" s="98" t="s">
        <v>6</v>
      </c>
      <c r="AM1569" s="283">
        <v>0</v>
      </c>
      <c r="AN1569" s="283">
        <v>0</v>
      </c>
      <c r="AO1569" s="98" t="s">
        <v>467</v>
      </c>
      <c r="AP1569" s="41"/>
      <c r="AQ1569" s="41"/>
      <c r="AR1569" s="41"/>
      <c r="AS1569" s="41"/>
      <c r="AT1569" s="39"/>
      <c r="AU1569" s="39"/>
      <c r="AV1569" s="39"/>
      <c r="AW1569" s="39"/>
      <c r="AX1569" s="39"/>
      <c r="AY1569" s="39"/>
      <c r="AZ1569" s="39"/>
      <c r="BA1569" s="39"/>
      <c r="BB1569" s="39"/>
      <c r="BC1569" s="39"/>
      <c r="BD1569" s="39"/>
      <c r="BE1569" s="39"/>
      <c r="BF1569" s="39"/>
      <c r="BG1569" s="39"/>
      <c r="BH1569" s="39"/>
      <c r="BI1569" s="39"/>
      <c r="BJ1569" s="39"/>
      <c r="BK1569" s="39"/>
      <c r="BL1569" s="39"/>
      <c r="BM1569" s="39"/>
      <c r="BN1569" s="39"/>
      <c r="BO1569" s="39"/>
      <c r="BP1569" s="39"/>
      <c r="BQ1569" s="39"/>
      <c r="BR1569" s="39"/>
      <c r="BS1569" s="39"/>
      <c r="BT1569" s="39"/>
      <c r="BU1569" s="39"/>
      <c r="BV1569" s="39"/>
      <c r="BW1569" s="39"/>
      <c r="BX1569" s="39"/>
      <c r="BY1569" s="39"/>
      <c r="BZ1569" s="39"/>
      <c r="CA1569" s="39"/>
      <c r="CB1569" s="39"/>
      <c r="CC1569" s="39"/>
      <c r="CD1569" s="39"/>
      <c r="CE1569" s="39"/>
      <c r="CF1569" s="39"/>
      <c r="CG1569" s="39"/>
      <c r="CH1569" s="39"/>
      <c r="CI1569" s="39"/>
      <c r="CJ1569" s="39"/>
      <c r="CK1569" s="39"/>
      <c r="CL1569" s="39"/>
      <c r="CM1569" s="39"/>
      <c r="CN1569" s="39"/>
      <c r="CO1569" s="39"/>
      <c r="CP1569" s="39"/>
      <c r="CQ1569" s="40"/>
      <c r="CR1569" s="40"/>
      <c r="CS1569" s="40"/>
      <c r="CT1569" s="40"/>
      <c r="CU1569" s="40"/>
      <c r="CV1569" s="40"/>
      <c r="CW1569" s="40"/>
      <c r="CX1569" s="40"/>
      <c r="CY1569" s="40"/>
      <c r="CZ1569" s="40"/>
      <c r="DA1569" s="40"/>
      <c r="DB1569" s="40"/>
      <c r="DC1569" s="40"/>
      <c r="DD1569" s="40"/>
      <c r="DE1569" s="40"/>
      <c r="DF1569" s="40"/>
      <c r="DG1569" s="40"/>
      <c r="DH1569" s="37"/>
      <c r="DI1569" s="37"/>
      <c r="DJ1569" s="37"/>
      <c r="DK1569" s="37"/>
      <c r="DL1569" s="37"/>
      <c r="DM1569" s="37"/>
      <c r="DN1569" s="37"/>
      <c r="DO1569" s="37"/>
      <c r="DP1569" s="37"/>
      <c r="DQ1569" s="37"/>
      <c r="DR1569" s="37"/>
      <c r="DS1569" s="37"/>
      <c r="DT1569" s="37"/>
      <c r="DU1569" s="37"/>
      <c r="DV1569" s="37"/>
      <c r="DW1569" s="37"/>
      <c r="DX1569" s="37"/>
      <c r="DY1569" s="37"/>
      <c r="DZ1569" s="37"/>
      <c r="EA1569" s="37"/>
      <c r="EB1569" s="37"/>
      <c r="EC1569" s="37"/>
      <c r="ED1569" s="37"/>
      <c r="EE1569" s="37"/>
      <c r="EF1569" s="37"/>
      <c r="EG1569" s="37"/>
      <c r="EH1569" s="37"/>
      <c r="EI1569" s="37"/>
      <c r="EJ1569" s="37"/>
      <c r="EK1569" s="37"/>
      <c r="EL1569" s="37"/>
      <c r="EM1569" s="37"/>
      <c r="EN1569" s="37"/>
      <c r="EO1569" s="37"/>
      <c r="EP1569" s="37"/>
      <c r="EQ1569" s="37"/>
      <c r="ER1569" s="37"/>
      <c r="ES1569" s="37"/>
      <c r="ET1569" s="37"/>
      <c r="EU1569" s="37"/>
      <c r="EV1569" s="37"/>
      <c r="EW1569" s="37"/>
      <c r="EX1569" s="37"/>
      <c r="EY1569" s="37"/>
      <c r="EZ1569" s="37"/>
      <c r="FA1569" s="37"/>
      <c r="FB1569" s="37"/>
      <c r="FC1569" s="37"/>
      <c r="FD1569" s="37"/>
      <c r="FE1569" s="37"/>
      <c r="FF1569" s="37"/>
      <c r="FG1569" s="37"/>
      <c r="FH1569" s="37"/>
      <c r="FI1569" s="37"/>
      <c r="FJ1569" s="37"/>
      <c r="FK1569" s="37"/>
      <c r="FL1569" s="37"/>
      <c r="FM1569" s="37"/>
      <c r="FN1569" s="37"/>
      <c r="FO1569" s="37"/>
      <c r="FP1569" s="37"/>
      <c r="FQ1569" s="37"/>
      <c r="FR1569" s="37"/>
      <c r="FS1569" s="37"/>
      <c r="FT1569" s="37"/>
      <c r="FU1569" s="38"/>
    </row>
    <row r="1570" spans="1:177" s="7" customFormat="1" x14ac:dyDescent="0.25">
      <c r="A1570" s="283">
        <v>5</v>
      </c>
      <c r="B1570" s="283" t="s">
        <v>759</v>
      </c>
      <c r="C1570" s="283">
        <v>49</v>
      </c>
      <c r="D1570" s="226">
        <v>43516</v>
      </c>
      <c r="E1570" s="290">
        <v>0.63188657407407411</v>
      </c>
      <c r="F1570" s="290"/>
      <c r="G1570" s="290"/>
      <c r="H1570" s="290"/>
      <c r="I1570" s="290"/>
      <c r="J1570" s="290"/>
      <c r="K1570" s="290"/>
      <c r="L1570" s="290"/>
      <c r="M1570" s="290"/>
      <c r="N1570" s="290"/>
      <c r="O1570" s="290"/>
      <c r="P1570" s="98" t="str">
        <f t="shared" si="24"/>
        <v>5|Transecto TS1|49|20190220|150955</v>
      </c>
      <c r="Q1570" s="283">
        <v>7785563.142</v>
      </c>
      <c r="R1570" s="283">
        <v>512394.16</v>
      </c>
      <c r="S1570" s="283" t="s">
        <v>628</v>
      </c>
      <c r="T1570" s="283">
        <v>114</v>
      </c>
      <c r="U1570" s="283">
        <v>8</v>
      </c>
      <c r="V1570" s="283">
        <v>2</v>
      </c>
      <c r="W1570" s="283">
        <v>45</v>
      </c>
      <c r="X1570" s="264">
        <v>20</v>
      </c>
      <c r="Y1570" s="283">
        <v>1753.8797609999999</v>
      </c>
      <c r="Z1570" s="283">
        <v>8.7308816999999997E-2</v>
      </c>
      <c r="AA1570" s="283">
        <v>2.3399999000000001E-2</v>
      </c>
      <c r="AB1570" s="283">
        <v>112.0882111</v>
      </c>
      <c r="AC1570" s="283">
        <v>37.612709049999999</v>
      </c>
      <c r="AD1570" s="283">
        <v>29.56999969</v>
      </c>
      <c r="AE1570" s="283">
        <v>151.1630859</v>
      </c>
      <c r="AF1570" s="283">
        <v>-1.3101680280000001</v>
      </c>
      <c r="AG1570" s="283">
        <v>-3.4001116749999998</v>
      </c>
      <c r="AH1570" s="284" t="s">
        <v>6</v>
      </c>
      <c r="AI1570" s="98" t="s">
        <v>6</v>
      </c>
      <c r="AJ1570" s="98" t="s">
        <v>6</v>
      </c>
      <c r="AK1570" s="98" t="s">
        <v>6</v>
      </c>
      <c r="AL1570" s="98" t="s">
        <v>6</v>
      </c>
      <c r="AM1570" s="283">
        <v>0</v>
      </c>
      <c r="AN1570" s="283">
        <v>0</v>
      </c>
      <c r="AO1570" s="98" t="s">
        <v>467</v>
      </c>
      <c r="AP1570" s="41"/>
      <c r="AQ1570" s="41"/>
      <c r="AR1570" s="41"/>
      <c r="AS1570" s="41"/>
      <c r="AT1570" s="39"/>
      <c r="AU1570" s="39"/>
      <c r="AV1570" s="39"/>
      <c r="AW1570" s="39"/>
      <c r="AX1570" s="39"/>
      <c r="AY1570" s="39"/>
      <c r="AZ1570" s="39"/>
      <c r="BA1570" s="39"/>
      <c r="BB1570" s="39"/>
      <c r="BC1570" s="39"/>
      <c r="BD1570" s="39"/>
      <c r="BE1570" s="39"/>
      <c r="BF1570" s="39"/>
      <c r="BG1570" s="39"/>
      <c r="BH1570" s="39"/>
      <c r="BI1570" s="39"/>
      <c r="BJ1570" s="39"/>
      <c r="BK1570" s="39"/>
      <c r="BL1570" s="39"/>
      <c r="BM1570" s="39"/>
      <c r="BN1570" s="39"/>
      <c r="BO1570" s="39"/>
      <c r="BP1570" s="39"/>
      <c r="BQ1570" s="39"/>
      <c r="BR1570" s="39"/>
      <c r="BS1570" s="39"/>
      <c r="BT1570" s="39"/>
      <c r="BU1570" s="39"/>
      <c r="BV1570" s="39"/>
      <c r="BW1570" s="39"/>
      <c r="BX1570" s="39"/>
      <c r="BY1570" s="39"/>
      <c r="BZ1570" s="39"/>
      <c r="CA1570" s="39"/>
      <c r="CB1570" s="39"/>
      <c r="CC1570" s="39"/>
      <c r="CD1570" s="39"/>
      <c r="CE1570" s="39"/>
      <c r="CF1570" s="39"/>
      <c r="CG1570" s="39"/>
      <c r="CH1570" s="39"/>
      <c r="CI1570" s="39"/>
      <c r="CJ1570" s="39"/>
      <c r="CK1570" s="39"/>
      <c r="CL1570" s="39"/>
      <c r="CM1570" s="39"/>
      <c r="CN1570" s="39"/>
      <c r="CO1570" s="39"/>
      <c r="CP1570" s="39"/>
      <c r="CQ1570" s="40"/>
      <c r="CR1570" s="40"/>
      <c r="CS1570" s="40"/>
      <c r="CT1570" s="40"/>
      <c r="CU1570" s="40"/>
      <c r="CV1570" s="40"/>
      <c r="CW1570" s="40"/>
      <c r="CX1570" s="40"/>
      <c r="CY1570" s="40"/>
      <c r="CZ1570" s="40"/>
      <c r="DA1570" s="40"/>
      <c r="DB1570" s="40"/>
      <c r="DC1570" s="40"/>
      <c r="DD1570" s="40"/>
      <c r="DE1570" s="40"/>
      <c r="DF1570" s="40"/>
      <c r="DG1570" s="40"/>
      <c r="DH1570" s="37"/>
      <c r="DI1570" s="37"/>
      <c r="DJ1570" s="37"/>
      <c r="DK1570" s="37"/>
      <c r="DL1570" s="37"/>
      <c r="DM1570" s="37"/>
      <c r="DN1570" s="37"/>
      <c r="DO1570" s="37"/>
      <c r="DP1570" s="37"/>
      <c r="DQ1570" s="37"/>
      <c r="DR1570" s="37"/>
      <c r="DS1570" s="37"/>
      <c r="DT1570" s="37"/>
      <c r="DU1570" s="37"/>
      <c r="DV1570" s="37"/>
      <c r="DW1570" s="37"/>
      <c r="DX1570" s="37"/>
      <c r="DY1570" s="37"/>
      <c r="DZ1570" s="37"/>
      <c r="EA1570" s="37"/>
      <c r="EB1570" s="37"/>
      <c r="EC1570" s="37"/>
      <c r="ED1570" s="37"/>
      <c r="EE1570" s="37"/>
      <c r="EF1570" s="37"/>
      <c r="EG1570" s="37"/>
      <c r="EH1570" s="37"/>
      <c r="EI1570" s="37"/>
      <c r="EJ1570" s="37"/>
      <c r="EK1570" s="37"/>
      <c r="EL1570" s="37"/>
      <c r="EM1570" s="37"/>
      <c r="EN1570" s="37"/>
      <c r="EO1570" s="37"/>
      <c r="EP1570" s="37"/>
      <c r="EQ1570" s="37"/>
      <c r="ER1570" s="37"/>
      <c r="ES1570" s="37"/>
      <c r="ET1570" s="37"/>
      <c r="EU1570" s="37"/>
      <c r="EV1570" s="37"/>
      <c r="EW1570" s="37"/>
      <c r="EX1570" s="37"/>
      <c r="EY1570" s="37"/>
      <c r="EZ1570" s="37"/>
      <c r="FA1570" s="37"/>
      <c r="FB1570" s="37"/>
      <c r="FC1570" s="37"/>
      <c r="FD1570" s="37"/>
      <c r="FE1570" s="37"/>
      <c r="FF1570" s="37"/>
      <c r="FG1570" s="37"/>
      <c r="FH1570" s="37"/>
      <c r="FI1570" s="37"/>
      <c r="FJ1570" s="37"/>
      <c r="FK1570" s="37"/>
      <c r="FL1570" s="37"/>
      <c r="FM1570" s="37"/>
      <c r="FN1570" s="37"/>
      <c r="FO1570" s="37"/>
      <c r="FP1570" s="37"/>
      <c r="FQ1570" s="37"/>
      <c r="FR1570" s="37"/>
      <c r="FS1570" s="37"/>
      <c r="FT1570" s="37"/>
      <c r="FU1570" s="38"/>
    </row>
    <row r="1571" spans="1:177" s="7" customFormat="1" x14ac:dyDescent="0.25">
      <c r="A1571" s="283">
        <v>5</v>
      </c>
      <c r="B1571" s="283" t="s">
        <v>759</v>
      </c>
      <c r="C1571" s="283">
        <v>50</v>
      </c>
      <c r="D1571" s="226">
        <v>43516</v>
      </c>
      <c r="E1571" s="290">
        <v>0.64025462962962965</v>
      </c>
      <c r="F1571" s="290"/>
      <c r="G1571" s="290"/>
      <c r="H1571" s="290"/>
      <c r="I1571" s="290"/>
      <c r="J1571" s="290"/>
      <c r="K1571" s="290"/>
      <c r="L1571" s="290"/>
      <c r="M1571" s="290"/>
      <c r="N1571" s="290"/>
      <c r="O1571" s="290"/>
      <c r="P1571" s="98" t="str">
        <f t="shared" si="24"/>
        <v>5|Transecto TS1|50|20190220|152158</v>
      </c>
      <c r="Q1571" s="283">
        <v>7785617.6960000005</v>
      </c>
      <c r="R1571" s="283">
        <v>515135.636</v>
      </c>
      <c r="S1571" s="283" t="s">
        <v>628</v>
      </c>
      <c r="T1571" s="283">
        <v>115</v>
      </c>
      <c r="U1571" s="283">
        <v>8.3000000000000007</v>
      </c>
      <c r="V1571" s="283">
        <v>2</v>
      </c>
      <c r="W1571" s="283">
        <v>45</v>
      </c>
      <c r="X1571" s="264">
        <v>20</v>
      </c>
      <c r="Y1571" s="283">
        <v>1771.6407469999999</v>
      </c>
      <c r="Z1571" s="283">
        <v>9.2573576000000005E-2</v>
      </c>
      <c r="AA1571" s="283">
        <v>2.4E-2</v>
      </c>
      <c r="AB1571" s="283">
        <v>116.32353209999999</v>
      </c>
      <c r="AC1571" s="283">
        <v>37.622741699999999</v>
      </c>
      <c r="AD1571" s="283">
        <v>29.829999919999999</v>
      </c>
      <c r="AE1571" s="283">
        <v>152.43302919999999</v>
      </c>
      <c r="AF1571" s="283">
        <v>-1.287543654</v>
      </c>
      <c r="AG1571" s="283">
        <v>-3.4181356429999998</v>
      </c>
      <c r="AH1571" s="284" t="s">
        <v>6</v>
      </c>
      <c r="AI1571" s="98" t="s">
        <v>6</v>
      </c>
      <c r="AJ1571" s="98" t="s">
        <v>6</v>
      </c>
      <c r="AK1571" s="98" t="s">
        <v>6</v>
      </c>
      <c r="AL1571" s="98" t="s">
        <v>6</v>
      </c>
      <c r="AM1571" s="283">
        <v>0</v>
      </c>
      <c r="AN1571" s="283">
        <v>0</v>
      </c>
      <c r="AO1571" s="98" t="s">
        <v>467</v>
      </c>
      <c r="AP1571" s="41"/>
      <c r="AQ1571" s="41"/>
      <c r="AR1571" s="41"/>
      <c r="AS1571" s="41"/>
      <c r="AT1571" s="39"/>
      <c r="AU1571" s="39"/>
      <c r="AV1571" s="39"/>
      <c r="AW1571" s="39"/>
      <c r="AX1571" s="39"/>
      <c r="AY1571" s="39"/>
      <c r="AZ1571" s="39"/>
      <c r="BA1571" s="39"/>
      <c r="BB1571" s="39"/>
      <c r="BC1571" s="39"/>
      <c r="BD1571" s="39"/>
      <c r="BE1571" s="39"/>
      <c r="BF1571" s="39"/>
      <c r="BG1571" s="39"/>
      <c r="BH1571" s="39"/>
      <c r="BI1571" s="39"/>
      <c r="BJ1571" s="39"/>
      <c r="BK1571" s="39"/>
      <c r="BL1571" s="39"/>
      <c r="BM1571" s="39"/>
      <c r="BN1571" s="39"/>
      <c r="BO1571" s="39"/>
      <c r="BP1571" s="39"/>
      <c r="BQ1571" s="39"/>
      <c r="BR1571" s="39"/>
      <c r="BS1571" s="39"/>
      <c r="BT1571" s="39"/>
      <c r="BU1571" s="39"/>
      <c r="BV1571" s="39"/>
      <c r="BW1571" s="39"/>
      <c r="BX1571" s="39"/>
      <c r="BY1571" s="39"/>
      <c r="BZ1571" s="39"/>
      <c r="CA1571" s="39"/>
      <c r="CB1571" s="39"/>
      <c r="CC1571" s="39"/>
      <c r="CD1571" s="39"/>
      <c r="CE1571" s="39"/>
      <c r="CF1571" s="39"/>
      <c r="CG1571" s="39"/>
      <c r="CH1571" s="39"/>
      <c r="CI1571" s="39"/>
      <c r="CJ1571" s="39"/>
      <c r="CK1571" s="39"/>
      <c r="CL1571" s="39"/>
      <c r="CM1571" s="39"/>
      <c r="CN1571" s="39"/>
      <c r="CO1571" s="39"/>
      <c r="CP1571" s="39"/>
      <c r="CQ1571" s="40"/>
      <c r="CR1571" s="40"/>
      <c r="CS1571" s="40"/>
      <c r="CT1571" s="40"/>
      <c r="CU1571" s="40"/>
      <c r="CV1571" s="40"/>
      <c r="CW1571" s="40"/>
      <c r="CX1571" s="40"/>
      <c r="CY1571" s="40"/>
      <c r="CZ1571" s="40"/>
      <c r="DA1571" s="40"/>
      <c r="DB1571" s="40"/>
      <c r="DC1571" s="40"/>
      <c r="DD1571" s="40"/>
      <c r="DE1571" s="40"/>
      <c r="DF1571" s="40"/>
      <c r="DG1571" s="40"/>
      <c r="DH1571" s="37"/>
      <c r="DI1571" s="37"/>
      <c r="DJ1571" s="37"/>
      <c r="DK1571" s="37"/>
      <c r="DL1571" s="37"/>
      <c r="DM1571" s="37"/>
      <c r="DN1571" s="37"/>
      <c r="DO1571" s="37"/>
      <c r="DP1571" s="37"/>
      <c r="DQ1571" s="37"/>
      <c r="DR1571" s="37"/>
      <c r="DS1571" s="37"/>
      <c r="DT1571" s="37"/>
      <c r="DU1571" s="37"/>
      <c r="DV1571" s="37"/>
      <c r="DW1571" s="37"/>
      <c r="DX1571" s="37"/>
      <c r="DY1571" s="37"/>
      <c r="DZ1571" s="37"/>
      <c r="EA1571" s="37"/>
      <c r="EB1571" s="37"/>
      <c r="EC1571" s="37"/>
      <c r="ED1571" s="37"/>
      <c r="EE1571" s="37"/>
      <c r="EF1571" s="37"/>
      <c r="EG1571" s="37"/>
      <c r="EH1571" s="37"/>
      <c r="EI1571" s="37"/>
      <c r="EJ1571" s="37"/>
      <c r="EK1571" s="37"/>
      <c r="EL1571" s="37"/>
      <c r="EM1571" s="37"/>
      <c r="EN1571" s="37"/>
      <c r="EO1571" s="37"/>
      <c r="EP1571" s="37"/>
      <c r="EQ1571" s="37"/>
      <c r="ER1571" s="37"/>
      <c r="ES1571" s="37"/>
      <c r="ET1571" s="37"/>
      <c r="EU1571" s="37"/>
      <c r="EV1571" s="37"/>
      <c r="EW1571" s="37"/>
      <c r="EX1571" s="37"/>
      <c r="EY1571" s="37"/>
      <c r="EZ1571" s="37"/>
      <c r="FA1571" s="37"/>
      <c r="FB1571" s="37"/>
      <c r="FC1571" s="37"/>
      <c r="FD1571" s="37"/>
      <c r="FE1571" s="37"/>
      <c r="FF1571" s="37"/>
      <c r="FG1571" s="37"/>
      <c r="FH1571" s="37"/>
      <c r="FI1571" s="37"/>
      <c r="FJ1571" s="37"/>
      <c r="FK1571" s="37"/>
      <c r="FL1571" s="37"/>
      <c r="FM1571" s="37"/>
      <c r="FN1571" s="37"/>
      <c r="FO1571" s="37"/>
      <c r="FP1571" s="37"/>
      <c r="FQ1571" s="37"/>
      <c r="FR1571" s="37"/>
      <c r="FS1571" s="37"/>
      <c r="FT1571" s="37"/>
      <c r="FU1571" s="38"/>
    </row>
    <row r="1572" spans="1:177" s="7" customFormat="1" x14ac:dyDescent="0.25">
      <c r="A1572" s="283">
        <v>5</v>
      </c>
      <c r="B1572" s="283" t="s">
        <v>759</v>
      </c>
      <c r="C1572" s="283">
        <v>51</v>
      </c>
      <c r="D1572" s="226">
        <v>43516</v>
      </c>
      <c r="E1572" s="290">
        <v>0.64888888888888896</v>
      </c>
      <c r="F1572" s="290"/>
      <c r="G1572" s="290"/>
      <c r="H1572" s="290"/>
      <c r="I1572" s="290"/>
      <c r="J1572" s="290"/>
      <c r="K1572" s="290"/>
      <c r="L1572" s="290"/>
      <c r="M1572" s="290"/>
      <c r="N1572" s="290"/>
      <c r="O1572" s="290"/>
      <c r="P1572" s="98" t="str">
        <f t="shared" si="24"/>
        <v>5|Transecto TS1|51|20190220|153424</v>
      </c>
      <c r="Q1572" s="283">
        <v>7785676.398</v>
      </c>
      <c r="R1572" s="283">
        <v>517890.22499999998</v>
      </c>
      <c r="S1572" s="283" t="s">
        <v>628</v>
      </c>
      <c r="T1572" s="283">
        <v>115</v>
      </c>
      <c r="U1572" s="283">
        <v>7.3</v>
      </c>
      <c r="V1572" s="283">
        <v>2</v>
      </c>
      <c r="W1572" s="283">
        <v>45</v>
      </c>
      <c r="X1572" s="264">
        <v>20</v>
      </c>
      <c r="Y1572" s="283">
        <v>1754.720947</v>
      </c>
      <c r="Z1572" s="283" t="s">
        <v>628</v>
      </c>
      <c r="AA1572" s="283" t="s">
        <v>628</v>
      </c>
      <c r="AB1572" s="283">
        <v>120.60964199999999</v>
      </c>
      <c r="AC1572" s="283">
        <v>37.600631710000002</v>
      </c>
      <c r="AD1572" s="283">
        <v>29.984998699999998</v>
      </c>
      <c r="AE1572" s="283">
        <v>153.702179</v>
      </c>
      <c r="AF1572" s="283">
        <v>-1.2539669280000001</v>
      </c>
      <c r="AG1572" s="283">
        <v>-3.464678288</v>
      </c>
      <c r="AH1572" s="284" t="s">
        <v>6</v>
      </c>
      <c r="AI1572" s="98" t="s">
        <v>6</v>
      </c>
      <c r="AJ1572" s="98" t="s">
        <v>6</v>
      </c>
      <c r="AK1572" s="98" t="s">
        <v>6</v>
      </c>
      <c r="AL1572" s="98" t="s">
        <v>6</v>
      </c>
      <c r="AM1572" s="283">
        <v>1</v>
      </c>
      <c r="AN1572" s="283">
        <v>1</v>
      </c>
      <c r="AO1572" s="98" t="s">
        <v>467</v>
      </c>
      <c r="AP1572" s="41"/>
      <c r="AQ1572" s="41"/>
      <c r="AR1572" s="41"/>
      <c r="AS1572" s="41"/>
      <c r="AT1572" s="39"/>
      <c r="AU1572" s="39"/>
      <c r="AV1572" s="39"/>
      <c r="AW1572" s="39"/>
      <c r="AX1572" s="39"/>
      <c r="AY1572" s="39"/>
      <c r="AZ1572" s="39"/>
      <c r="BA1572" s="39"/>
      <c r="BB1572" s="39"/>
      <c r="BC1572" s="39"/>
      <c r="BD1572" s="39"/>
      <c r="BE1572" s="39"/>
      <c r="BF1572" s="39"/>
      <c r="BG1572" s="39"/>
      <c r="BH1572" s="39"/>
      <c r="BI1572" s="39"/>
      <c r="BJ1572" s="39"/>
      <c r="BK1572" s="39"/>
      <c r="BL1572" s="39"/>
      <c r="BM1572" s="39"/>
      <c r="BN1572" s="39"/>
      <c r="BO1572" s="39"/>
      <c r="BP1572" s="39"/>
      <c r="BQ1572" s="39"/>
      <c r="BR1572" s="39"/>
      <c r="BS1572" s="39"/>
      <c r="BT1572" s="39"/>
      <c r="BU1572" s="39"/>
      <c r="BV1572" s="39"/>
      <c r="BW1572" s="39"/>
      <c r="BX1572" s="39"/>
      <c r="BY1572" s="39"/>
      <c r="BZ1572" s="39"/>
      <c r="CA1572" s="39"/>
      <c r="CB1572" s="39"/>
      <c r="CC1572" s="39"/>
      <c r="CD1572" s="39"/>
      <c r="CE1572" s="39"/>
      <c r="CF1572" s="39"/>
      <c r="CG1572" s="39"/>
      <c r="CH1572" s="39"/>
      <c r="CI1572" s="39"/>
      <c r="CJ1572" s="39"/>
      <c r="CK1572" s="39"/>
      <c r="CL1572" s="39"/>
      <c r="CM1572" s="39"/>
      <c r="CN1572" s="39"/>
      <c r="CO1572" s="39"/>
      <c r="CP1572" s="39"/>
      <c r="CQ1572" s="40"/>
      <c r="CR1572" s="40"/>
      <c r="CS1572" s="40"/>
      <c r="CT1572" s="40"/>
      <c r="CU1572" s="40"/>
      <c r="CV1572" s="40"/>
      <c r="CW1572" s="40"/>
      <c r="CX1572" s="40"/>
      <c r="CY1572" s="40"/>
      <c r="CZ1572" s="40"/>
      <c r="DA1572" s="40"/>
      <c r="DB1572" s="40"/>
      <c r="DC1572" s="40"/>
      <c r="DD1572" s="40"/>
      <c r="DE1572" s="40"/>
      <c r="DF1572" s="40"/>
      <c r="DG1572" s="40"/>
      <c r="DH1572" s="37"/>
      <c r="DI1572" s="37"/>
      <c r="DJ1572" s="37"/>
      <c r="DK1572" s="37"/>
      <c r="DL1572" s="37"/>
      <c r="DM1572" s="37"/>
      <c r="DN1572" s="37"/>
      <c r="DO1572" s="37"/>
      <c r="DP1572" s="37"/>
      <c r="DQ1572" s="37"/>
      <c r="DR1572" s="37"/>
      <c r="DS1572" s="37"/>
      <c r="DT1572" s="37"/>
      <c r="DU1572" s="37"/>
      <c r="DV1572" s="37"/>
      <c r="DW1572" s="37"/>
      <c r="DX1572" s="37"/>
      <c r="DY1572" s="37"/>
      <c r="DZ1572" s="37"/>
      <c r="EA1572" s="37"/>
      <c r="EB1572" s="37"/>
      <c r="EC1572" s="37"/>
      <c r="ED1572" s="37"/>
      <c r="EE1572" s="37"/>
      <c r="EF1572" s="37"/>
      <c r="EG1572" s="37"/>
      <c r="EH1572" s="37"/>
      <c r="EI1572" s="37"/>
      <c r="EJ1572" s="37"/>
      <c r="EK1572" s="37"/>
      <c r="EL1572" s="37"/>
      <c r="EM1572" s="37"/>
      <c r="EN1572" s="37"/>
      <c r="EO1572" s="37"/>
      <c r="EP1572" s="37"/>
      <c r="EQ1572" s="37"/>
      <c r="ER1572" s="37"/>
      <c r="ES1572" s="37"/>
      <c r="ET1572" s="37"/>
      <c r="EU1572" s="37"/>
      <c r="EV1572" s="37"/>
      <c r="EW1572" s="37"/>
      <c r="EX1572" s="37"/>
      <c r="EY1572" s="37"/>
      <c r="EZ1572" s="37"/>
      <c r="FA1572" s="37"/>
      <c r="FB1572" s="37"/>
      <c r="FC1572" s="37"/>
      <c r="FD1572" s="37"/>
      <c r="FE1572" s="37"/>
      <c r="FF1572" s="37"/>
      <c r="FG1572" s="37"/>
      <c r="FH1572" s="37"/>
      <c r="FI1572" s="37"/>
      <c r="FJ1572" s="37"/>
      <c r="FK1572" s="37"/>
      <c r="FL1572" s="37"/>
      <c r="FM1572" s="37"/>
      <c r="FN1572" s="37"/>
      <c r="FO1572" s="37"/>
      <c r="FP1572" s="37"/>
      <c r="FQ1572" s="37"/>
      <c r="FR1572" s="37"/>
      <c r="FS1572" s="37"/>
      <c r="FT1572" s="37"/>
      <c r="FU1572" s="38"/>
    </row>
    <row r="1573" spans="1:177" s="7" customFormat="1" x14ac:dyDescent="0.25">
      <c r="A1573" s="283">
        <v>5</v>
      </c>
      <c r="B1573" s="283" t="s">
        <v>759</v>
      </c>
      <c r="C1573" s="283">
        <v>52</v>
      </c>
      <c r="D1573" s="226">
        <v>43516</v>
      </c>
      <c r="E1573" s="290">
        <v>0.65645833333333337</v>
      </c>
      <c r="F1573" s="290"/>
      <c r="G1573" s="290"/>
      <c r="H1573" s="290"/>
      <c r="I1573" s="290"/>
      <c r="J1573" s="290"/>
      <c r="K1573" s="290"/>
      <c r="L1573" s="290"/>
      <c r="M1573" s="290"/>
      <c r="N1573" s="290"/>
      <c r="O1573" s="290"/>
      <c r="P1573" s="98" t="str">
        <f t="shared" si="24"/>
        <v>5|Transecto TS1|52|20190220|154518</v>
      </c>
      <c r="Q1573" s="283">
        <v>7785473.6440000003</v>
      </c>
      <c r="R1573" s="283">
        <v>520344.81199999998</v>
      </c>
      <c r="S1573" s="283" t="s">
        <v>628</v>
      </c>
      <c r="T1573" s="283">
        <v>114</v>
      </c>
      <c r="U1573" s="283">
        <v>8.6</v>
      </c>
      <c r="V1573" s="283">
        <v>2</v>
      </c>
      <c r="W1573" s="283">
        <v>45</v>
      </c>
      <c r="X1573" s="264">
        <v>20</v>
      </c>
      <c r="Y1573" s="283">
        <v>1754.720947</v>
      </c>
      <c r="Z1573" s="283" t="s">
        <v>628</v>
      </c>
      <c r="AA1573" s="283" t="s">
        <v>628</v>
      </c>
      <c r="AB1573" s="283">
        <v>120.60964199999999</v>
      </c>
      <c r="AC1573" s="283">
        <v>37.600631710000002</v>
      </c>
      <c r="AD1573" s="283">
        <v>29.984998699999998</v>
      </c>
      <c r="AE1573" s="283">
        <v>153.702179</v>
      </c>
      <c r="AF1573" s="283">
        <v>-1.2539669280000001</v>
      </c>
      <c r="AG1573" s="283">
        <v>-3.464678288</v>
      </c>
      <c r="AH1573" s="284" t="s">
        <v>6</v>
      </c>
      <c r="AI1573" s="98" t="s">
        <v>6</v>
      </c>
      <c r="AJ1573" s="98" t="s">
        <v>6</v>
      </c>
      <c r="AK1573" s="98" t="s">
        <v>6</v>
      </c>
      <c r="AL1573" s="98" t="s">
        <v>6</v>
      </c>
      <c r="AM1573" s="283">
        <v>1</v>
      </c>
      <c r="AN1573" s="283">
        <v>1</v>
      </c>
      <c r="AO1573" s="98" t="s">
        <v>467</v>
      </c>
      <c r="AP1573" s="41"/>
      <c r="AQ1573" s="41"/>
      <c r="AR1573" s="41"/>
      <c r="AS1573" s="41"/>
      <c r="AT1573" s="39"/>
      <c r="AU1573" s="39"/>
      <c r="AV1573" s="39"/>
      <c r="AW1573" s="39"/>
      <c r="AX1573" s="39"/>
      <c r="AY1573" s="39"/>
      <c r="AZ1573" s="39"/>
      <c r="BA1573" s="39"/>
      <c r="BB1573" s="39"/>
      <c r="BC1573" s="39"/>
      <c r="BD1573" s="39"/>
      <c r="BE1573" s="39"/>
      <c r="BF1573" s="39"/>
      <c r="BG1573" s="39"/>
      <c r="BH1573" s="39"/>
      <c r="BI1573" s="39"/>
      <c r="BJ1573" s="39"/>
      <c r="BK1573" s="39"/>
      <c r="BL1573" s="39"/>
      <c r="BM1573" s="39"/>
      <c r="BN1573" s="39"/>
      <c r="BO1573" s="39"/>
      <c r="BP1573" s="39"/>
      <c r="BQ1573" s="39"/>
      <c r="BR1573" s="39"/>
      <c r="BS1573" s="39"/>
      <c r="BT1573" s="39"/>
      <c r="BU1573" s="39"/>
      <c r="BV1573" s="39"/>
      <c r="BW1573" s="39"/>
      <c r="BX1573" s="39"/>
      <c r="BY1573" s="39"/>
      <c r="BZ1573" s="39"/>
      <c r="CA1573" s="39"/>
      <c r="CB1573" s="39"/>
      <c r="CC1573" s="39"/>
      <c r="CD1573" s="39"/>
      <c r="CE1573" s="39"/>
      <c r="CF1573" s="39"/>
      <c r="CG1573" s="39"/>
      <c r="CH1573" s="39"/>
      <c r="CI1573" s="39"/>
      <c r="CJ1573" s="39"/>
      <c r="CK1573" s="39"/>
      <c r="CL1573" s="39"/>
      <c r="CM1573" s="39"/>
      <c r="CN1573" s="39"/>
      <c r="CO1573" s="39"/>
      <c r="CP1573" s="39"/>
      <c r="CQ1573" s="40"/>
      <c r="CR1573" s="40"/>
      <c r="CS1573" s="40"/>
      <c r="CT1573" s="40"/>
      <c r="CU1573" s="40"/>
      <c r="CV1573" s="40"/>
      <c r="CW1573" s="40"/>
      <c r="CX1573" s="40"/>
      <c r="CY1573" s="40"/>
      <c r="CZ1573" s="40"/>
      <c r="DA1573" s="40"/>
      <c r="DB1573" s="40"/>
      <c r="DC1573" s="40"/>
      <c r="DD1573" s="40"/>
      <c r="DE1573" s="40"/>
      <c r="DF1573" s="40"/>
      <c r="DG1573" s="40"/>
      <c r="DH1573" s="37"/>
      <c r="DI1573" s="37"/>
      <c r="DJ1573" s="37"/>
      <c r="DK1573" s="37"/>
      <c r="DL1573" s="37"/>
      <c r="DM1573" s="37"/>
      <c r="DN1573" s="37"/>
      <c r="DO1573" s="37"/>
      <c r="DP1573" s="37"/>
      <c r="DQ1573" s="37"/>
      <c r="DR1573" s="37"/>
      <c r="DS1573" s="37"/>
      <c r="DT1573" s="37"/>
      <c r="DU1573" s="37"/>
      <c r="DV1573" s="37"/>
      <c r="DW1573" s="37"/>
      <c r="DX1573" s="37"/>
      <c r="DY1573" s="37"/>
      <c r="DZ1573" s="37"/>
      <c r="EA1573" s="37"/>
      <c r="EB1573" s="37"/>
      <c r="EC1573" s="37"/>
      <c r="ED1573" s="37"/>
      <c r="EE1573" s="37"/>
      <c r="EF1573" s="37"/>
      <c r="EG1573" s="37"/>
      <c r="EH1573" s="37"/>
      <c r="EI1573" s="37"/>
      <c r="EJ1573" s="37"/>
      <c r="EK1573" s="37"/>
      <c r="EL1573" s="37"/>
      <c r="EM1573" s="37"/>
      <c r="EN1573" s="37"/>
      <c r="EO1573" s="37"/>
      <c r="EP1573" s="37"/>
      <c r="EQ1573" s="37"/>
      <c r="ER1573" s="37"/>
      <c r="ES1573" s="37"/>
      <c r="ET1573" s="37"/>
      <c r="EU1573" s="37"/>
      <c r="EV1573" s="37"/>
      <c r="EW1573" s="37"/>
      <c r="EX1573" s="37"/>
      <c r="EY1573" s="37"/>
      <c r="EZ1573" s="37"/>
      <c r="FA1573" s="37"/>
      <c r="FB1573" s="37"/>
      <c r="FC1573" s="37"/>
      <c r="FD1573" s="37"/>
      <c r="FE1573" s="37"/>
      <c r="FF1573" s="37"/>
      <c r="FG1573" s="37"/>
      <c r="FH1573" s="37"/>
      <c r="FI1573" s="37"/>
      <c r="FJ1573" s="37"/>
      <c r="FK1573" s="37"/>
      <c r="FL1573" s="37"/>
      <c r="FM1573" s="37"/>
      <c r="FN1573" s="37"/>
      <c r="FO1573" s="37"/>
      <c r="FP1573" s="37"/>
      <c r="FQ1573" s="37"/>
      <c r="FR1573" s="37"/>
      <c r="FS1573" s="37"/>
      <c r="FT1573" s="37"/>
      <c r="FU1573" s="38"/>
    </row>
    <row r="1574" spans="1:177" s="7" customFormat="1" x14ac:dyDescent="0.25">
      <c r="A1574" s="283">
        <v>5</v>
      </c>
      <c r="B1574" s="283" t="s">
        <v>759</v>
      </c>
      <c r="C1574" s="283">
        <v>53</v>
      </c>
      <c r="D1574" s="226">
        <v>43516</v>
      </c>
      <c r="E1574" s="290">
        <v>0.66439814814814813</v>
      </c>
      <c r="F1574" s="290"/>
      <c r="G1574" s="290"/>
      <c r="H1574" s="290"/>
      <c r="I1574" s="290"/>
      <c r="J1574" s="290"/>
      <c r="K1574" s="290"/>
      <c r="L1574" s="290"/>
      <c r="M1574" s="290"/>
      <c r="N1574" s="290"/>
      <c r="O1574" s="290"/>
      <c r="P1574" s="98" t="str">
        <f t="shared" si="24"/>
        <v>5|Transecto TS1|53|20190220|155644</v>
      </c>
      <c r="Q1574" s="283">
        <v>7785417.1109999996</v>
      </c>
      <c r="R1574" s="283">
        <v>522839.34499999997</v>
      </c>
      <c r="S1574" s="283" t="s">
        <v>628</v>
      </c>
      <c r="T1574" s="283">
        <v>114</v>
      </c>
      <c r="U1574" s="283">
        <v>7.5</v>
      </c>
      <c r="V1574" s="283">
        <v>2</v>
      </c>
      <c r="W1574" s="283">
        <v>45</v>
      </c>
      <c r="X1574" s="264">
        <v>20</v>
      </c>
      <c r="Y1574" s="283">
        <v>1664.9829099999999</v>
      </c>
      <c r="Z1574" s="283">
        <v>0.13960839799999999</v>
      </c>
      <c r="AA1574" s="283">
        <v>3.4199998000000002E-2</v>
      </c>
      <c r="AB1574" s="283">
        <v>124.90357969999999</v>
      </c>
      <c r="AC1574" s="283">
        <v>37.578521729999999</v>
      </c>
      <c r="AD1574" s="283">
        <v>29.209999079999999</v>
      </c>
      <c r="AE1574" s="283">
        <v>154.97051999999999</v>
      </c>
      <c r="AF1574" s="283">
        <v>-1.2203900809999999</v>
      </c>
      <c r="AG1574" s="283">
        <v>-3.5112206939999999</v>
      </c>
      <c r="AH1574" s="284" t="s">
        <v>6</v>
      </c>
      <c r="AI1574" s="98" t="s">
        <v>6</v>
      </c>
      <c r="AJ1574" s="98" t="s">
        <v>6</v>
      </c>
      <c r="AK1574" s="98" t="s">
        <v>6</v>
      </c>
      <c r="AL1574" s="98" t="s">
        <v>6</v>
      </c>
      <c r="AM1574" s="283">
        <v>0</v>
      </c>
      <c r="AN1574" s="283">
        <v>0</v>
      </c>
      <c r="AO1574" s="98" t="s">
        <v>467</v>
      </c>
      <c r="AP1574" s="41"/>
      <c r="AQ1574" s="41"/>
      <c r="AR1574" s="41"/>
      <c r="AS1574" s="41"/>
      <c r="AT1574" s="39"/>
      <c r="AU1574" s="39"/>
      <c r="AV1574" s="39"/>
      <c r="AW1574" s="39"/>
      <c r="AX1574" s="39"/>
      <c r="AY1574" s="39"/>
      <c r="AZ1574" s="39"/>
      <c r="BA1574" s="39"/>
      <c r="BB1574" s="39"/>
      <c r="BC1574" s="39"/>
      <c r="BD1574" s="39"/>
      <c r="BE1574" s="39"/>
      <c r="BF1574" s="39"/>
      <c r="BG1574" s="39"/>
      <c r="BH1574" s="39"/>
      <c r="BI1574" s="39"/>
      <c r="BJ1574" s="39"/>
      <c r="BK1574" s="39"/>
      <c r="BL1574" s="39"/>
      <c r="BM1574" s="39"/>
      <c r="BN1574" s="39"/>
      <c r="BO1574" s="39"/>
      <c r="BP1574" s="39"/>
      <c r="BQ1574" s="39"/>
      <c r="BR1574" s="39"/>
      <c r="BS1574" s="39"/>
      <c r="BT1574" s="39"/>
      <c r="BU1574" s="39"/>
      <c r="BV1574" s="39"/>
      <c r="BW1574" s="39"/>
      <c r="BX1574" s="39"/>
      <c r="BY1574" s="39"/>
      <c r="BZ1574" s="39"/>
      <c r="CA1574" s="39"/>
      <c r="CB1574" s="39"/>
      <c r="CC1574" s="39"/>
      <c r="CD1574" s="39"/>
      <c r="CE1574" s="39"/>
      <c r="CF1574" s="39"/>
      <c r="CG1574" s="39"/>
      <c r="CH1574" s="39"/>
      <c r="CI1574" s="39"/>
      <c r="CJ1574" s="39"/>
      <c r="CK1574" s="39"/>
      <c r="CL1574" s="39"/>
      <c r="CM1574" s="39"/>
      <c r="CN1574" s="39"/>
      <c r="CO1574" s="39"/>
      <c r="CP1574" s="39"/>
      <c r="CQ1574" s="40"/>
      <c r="CR1574" s="40"/>
      <c r="CS1574" s="40"/>
      <c r="CT1574" s="40"/>
      <c r="CU1574" s="40"/>
      <c r="CV1574" s="40"/>
      <c r="CW1574" s="40"/>
      <c r="CX1574" s="40"/>
      <c r="CY1574" s="40"/>
      <c r="CZ1574" s="40"/>
      <c r="DA1574" s="40"/>
      <c r="DB1574" s="40"/>
      <c r="DC1574" s="40"/>
      <c r="DD1574" s="40"/>
      <c r="DE1574" s="40"/>
      <c r="DF1574" s="40"/>
      <c r="DG1574" s="40"/>
      <c r="DH1574" s="37"/>
      <c r="DI1574" s="37"/>
      <c r="DJ1574" s="37"/>
      <c r="DK1574" s="37"/>
      <c r="DL1574" s="37"/>
      <c r="DM1574" s="37"/>
      <c r="DN1574" s="37"/>
      <c r="DO1574" s="37"/>
      <c r="DP1574" s="37"/>
      <c r="DQ1574" s="37"/>
      <c r="DR1574" s="37"/>
      <c r="DS1574" s="37"/>
      <c r="DT1574" s="37"/>
      <c r="DU1574" s="37"/>
      <c r="DV1574" s="37"/>
      <c r="DW1574" s="37"/>
      <c r="DX1574" s="37"/>
      <c r="DY1574" s="37"/>
      <c r="DZ1574" s="37"/>
      <c r="EA1574" s="37"/>
      <c r="EB1574" s="37"/>
      <c r="EC1574" s="37"/>
      <c r="ED1574" s="37"/>
      <c r="EE1574" s="37"/>
      <c r="EF1574" s="37"/>
      <c r="EG1574" s="37"/>
      <c r="EH1574" s="37"/>
      <c r="EI1574" s="37"/>
      <c r="EJ1574" s="37"/>
      <c r="EK1574" s="37"/>
      <c r="EL1574" s="37"/>
      <c r="EM1574" s="37"/>
      <c r="EN1574" s="37"/>
      <c r="EO1574" s="37"/>
      <c r="EP1574" s="37"/>
      <c r="EQ1574" s="37"/>
      <c r="ER1574" s="37"/>
      <c r="ES1574" s="37"/>
      <c r="ET1574" s="37"/>
      <c r="EU1574" s="37"/>
      <c r="EV1574" s="37"/>
      <c r="EW1574" s="37"/>
      <c r="EX1574" s="37"/>
      <c r="EY1574" s="37"/>
      <c r="EZ1574" s="37"/>
      <c r="FA1574" s="37"/>
      <c r="FB1574" s="37"/>
      <c r="FC1574" s="37"/>
      <c r="FD1574" s="37"/>
      <c r="FE1574" s="37"/>
      <c r="FF1574" s="37"/>
      <c r="FG1574" s="37"/>
      <c r="FH1574" s="37"/>
      <c r="FI1574" s="37"/>
      <c r="FJ1574" s="37"/>
      <c r="FK1574" s="37"/>
      <c r="FL1574" s="37"/>
      <c r="FM1574" s="37"/>
      <c r="FN1574" s="37"/>
      <c r="FO1574" s="37"/>
      <c r="FP1574" s="37"/>
      <c r="FQ1574" s="37"/>
      <c r="FR1574" s="37"/>
      <c r="FS1574" s="37"/>
      <c r="FT1574" s="37"/>
      <c r="FU1574" s="38"/>
    </row>
    <row r="1575" spans="1:177" s="7" customFormat="1" x14ac:dyDescent="0.25">
      <c r="A1575" s="283">
        <v>5</v>
      </c>
      <c r="B1575" s="283" t="s">
        <v>759</v>
      </c>
      <c r="C1575" s="283">
        <v>54</v>
      </c>
      <c r="D1575" s="226">
        <v>43516</v>
      </c>
      <c r="E1575" s="290">
        <v>0.67310185185185178</v>
      </c>
      <c r="F1575" s="290"/>
      <c r="G1575" s="290"/>
      <c r="H1575" s="290"/>
      <c r="I1575" s="290"/>
      <c r="J1575" s="290"/>
      <c r="K1575" s="290"/>
      <c r="L1575" s="290"/>
      <c r="M1575" s="290"/>
      <c r="N1575" s="290"/>
      <c r="O1575" s="290"/>
      <c r="P1575" s="98" t="str">
        <f t="shared" si="24"/>
        <v>5|Transecto TS1|54|20190220|160916</v>
      </c>
      <c r="Q1575" s="283">
        <v>7785383.8949999996</v>
      </c>
      <c r="R1575" s="283">
        <v>525670.022</v>
      </c>
      <c r="S1575" s="283" t="s">
        <v>628</v>
      </c>
      <c r="T1575" s="283">
        <v>114</v>
      </c>
      <c r="U1575" s="283">
        <v>7.4</v>
      </c>
      <c r="V1575" s="283">
        <v>2</v>
      </c>
      <c r="W1575" s="283">
        <v>45</v>
      </c>
      <c r="X1575" s="264">
        <v>20</v>
      </c>
      <c r="Y1575" s="283">
        <v>1664.9829099999999</v>
      </c>
      <c r="Z1575" s="283">
        <v>0.13960839799999999</v>
      </c>
      <c r="AA1575" s="283">
        <v>3.4199998000000002E-2</v>
      </c>
      <c r="AB1575" s="283">
        <v>124.90357969999999</v>
      </c>
      <c r="AC1575" s="283">
        <v>37.578521729999999</v>
      </c>
      <c r="AD1575" s="283">
        <v>29.209999079999999</v>
      </c>
      <c r="AE1575" s="283">
        <v>154.97051999999999</v>
      </c>
      <c r="AF1575" s="283">
        <v>-1.2203900809999999</v>
      </c>
      <c r="AG1575" s="283">
        <v>-3.5112206939999999</v>
      </c>
      <c r="AH1575" s="284" t="s">
        <v>6</v>
      </c>
      <c r="AI1575" s="98" t="s">
        <v>6</v>
      </c>
      <c r="AJ1575" s="98" t="s">
        <v>6</v>
      </c>
      <c r="AK1575" s="98" t="s">
        <v>6</v>
      </c>
      <c r="AL1575" s="98" t="s">
        <v>6</v>
      </c>
      <c r="AM1575" s="283">
        <v>0</v>
      </c>
      <c r="AN1575" s="283">
        <v>0</v>
      </c>
      <c r="AO1575" s="98" t="s">
        <v>467</v>
      </c>
      <c r="AP1575" s="41"/>
      <c r="AQ1575" s="41"/>
      <c r="AR1575" s="41"/>
      <c r="AS1575" s="41"/>
      <c r="AT1575" s="39"/>
      <c r="AU1575" s="39"/>
      <c r="AV1575" s="39"/>
      <c r="AW1575" s="39"/>
      <c r="AX1575" s="39"/>
      <c r="AY1575" s="39"/>
      <c r="AZ1575" s="39"/>
      <c r="BA1575" s="39"/>
      <c r="BB1575" s="39"/>
      <c r="BC1575" s="39"/>
      <c r="BD1575" s="39"/>
      <c r="BE1575" s="39"/>
      <c r="BF1575" s="39"/>
      <c r="BG1575" s="39"/>
      <c r="BH1575" s="39"/>
      <c r="BI1575" s="39"/>
      <c r="BJ1575" s="39"/>
      <c r="BK1575" s="39"/>
      <c r="BL1575" s="39"/>
      <c r="BM1575" s="39"/>
      <c r="BN1575" s="39"/>
      <c r="BO1575" s="39"/>
      <c r="BP1575" s="39"/>
      <c r="BQ1575" s="39"/>
      <c r="BR1575" s="39"/>
      <c r="BS1575" s="39"/>
      <c r="BT1575" s="39"/>
      <c r="BU1575" s="39"/>
      <c r="BV1575" s="39"/>
      <c r="BW1575" s="39"/>
      <c r="BX1575" s="39"/>
      <c r="BY1575" s="39"/>
      <c r="BZ1575" s="39"/>
      <c r="CA1575" s="39"/>
      <c r="CB1575" s="39"/>
      <c r="CC1575" s="39"/>
      <c r="CD1575" s="39"/>
      <c r="CE1575" s="39"/>
      <c r="CF1575" s="39"/>
      <c r="CG1575" s="39"/>
      <c r="CH1575" s="39"/>
      <c r="CI1575" s="39"/>
      <c r="CJ1575" s="39"/>
      <c r="CK1575" s="39"/>
      <c r="CL1575" s="39"/>
      <c r="CM1575" s="39"/>
      <c r="CN1575" s="39"/>
      <c r="CO1575" s="39"/>
      <c r="CP1575" s="39"/>
      <c r="CQ1575" s="40"/>
      <c r="CR1575" s="40"/>
      <c r="CS1575" s="40"/>
      <c r="CT1575" s="40"/>
      <c r="CU1575" s="40"/>
      <c r="CV1575" s="40"/>
      <c r="CW1575" s="40"/>
      <c r="CX1575" s="40"/>
      <c r="CY1575" s="40"/>
      <c r="CZ1575" s="40"/>
      <c r="DA1575" s="40"/>
      <c r="DB1575" s="40"/>
      <c r="DC1575" s="40"/>
      <c r="DD1575" s="40"/>
      <c r="DE1575" s="40"/>
      <c r="DF1575" s="40"/>
      <c r="DG1575" s="40"/>
      <c r="DH1575" s="37"/>
      <c r="DI1575" s="37"/>
      <c r="DJ1575" s="37"/>
      <c r="DK1575" s="37"/>
      <c r="DL1575" s="37"/>
      <c r="DM1575" s="37"/>
      <c r="DN1575" s="37"/>
      <c r="DO1575" s="37"/>
      <c r="DP1575" s="37"/>
      <c r="DQ1575" s="37"/>
      <c r="DR1575" s="37"/>
      <c r="DS1575" s="37"/>
      <c r="DT1575" s="37"/>
      <c r="DU1575" s="37"/>
      <c r="DV1575" s="37"/>
      <c r="DW1575" s="37"/>
      <c r="DX1575" s="37"/>
      <c r="DY1575" s="37"/>
      <c r="DZ1575" s="37"/>
      <c r="EA1575" s="37"/>
      <c r="EB1575" s="37"/>
      <c r="EC1575" s="37"/>
      <c r="ED1575" s="37"/>
      <c r="EE1575" s="37"/>
      <c r="EF1575" s="37"/>
      <c r="EG1575" s="37"/>
      <c r="EH1575" s="37"/>
      <c r="EI1575" s="37"/>
      <c r="EJ1575" s="37"/>
      <c r="EK1575" s="37"/>
      <c r="EL1575" s="37"/>
      <c r="EM1575" s="37"/>
      <c r="EN1575" s="37"/>
      <c r="EO1575" s="37"/>
      <c r="EP1575" s="37"/>
      <c r="EQ1575" s="37"/>
      <c r="ER1575" s="37"/>
      <c r="ES1575" s="37"/>
      <c r="ET1575" s="37"/>
      <c r="EU1575" s="37"/>
      <c r="EV1575" s="37"/>
      <c r="EW1575" s="37"/>
      <c r="EX1575" s="37"/>
      <c r="EY1575" s="37"/>
      <c r="EZ1575" s="37"/>
      <c r="FA1575" s="37"/>
      <c r="FB1575" s="37"/>
      <c r="FC1575" s="37"/>
      <c r="FD1575" s="37"/>
      <c r="FE1575" s="37"/>
      <c r="FF1575" s="37"/>
      <c r="FG1575" s="37"/>
      <c r="FH1575" s="37"/>
      <c r="FI1575" s="37"/>
      <c r="FJ1575" s="37"/>
      <c r="FK1575" s="37"/>
      <c r="FL1575" s="37"/>
      <c r="FM1575" s="37"/>
      <c r="FN1575" s="37"/>
      <c r="FO1575" s="37"/>
      <c r="FP1575" s="37"/>
      <c r="FQ1575" s="37"/>
      <c r="FR1575" s="37"/>
      <c r="FS1575" s="37"/>
      <c r="FT1575" s="37"/>
      <c r="FU1575" s="38"/>
    </row>
    <row r="1576" spans="1:177" s="7" customFormat="1" x14ac:dyDescent="0.25">
      <c r="A1576" s="283">
        <v>5</v>
      </c>
      <c r="B1576" s="283" t="s">
        <v>759</v>
      </c>
      <c r="C1576" s="283">
        <v>55</v>
      </c>
      <c r="D1576" s="226">
        <v>43516</v>
      </c>
      <c r="E1576" s="290">
        <v>0.68162037037037038</v>
      </c>
      <c r="F1576" s="290"/>
      <c r="G1576" s="290"/>
      <c r="H1576" s="290"/>
      <c r="I1576" s="290"/>
      <c r="J1576" s="290"/>
      <c r="K1576" s="290"/>
      <c r="L1576" s="290"/>
      <c r="M1576" s="290"/>
      <c r="N1576" s="290"/>
      <c r="O1576" s="290"/>
      <c r="P1576" s="98" t="str">
        <f t="shared" si="24"/>
        <v>5|Transecto TS1|55|20190220|162132</v>
      </c>
      <c r="Q1576" s="283">
        <v>7785381.0439999998</v>
      </c>
      <c r="R1576" s="283">
        <v>528505.78599999996</v>
      </c>
      <c r="S1576" s="283" t="s">
        <v>628</v>
      </c>
      <c r="T1576" s="283">
        <v>115</v>
      </c>
      <c r="U1576" s="283">
        <v>7.8</v>
      </c>
      <c r="V1576" s="283">
        <v>2</v>
      </c>
      <c r="W1576" s="283">
        <v>45</v>
      </c>
      <c r="X1576" s="264">
        <v>20</v>
      </c>
      <c r="Y1576" s="283">
        <v>1629.2392580000001</v>
      </c>
      <c r="Z1576" s="283">
        <v>0.13834010099999999</v>
      </c>
      <c r="AA1576" s="283">
        <v>3.4399997000000002E-2</v>
      </c>
      <c r="AB1576" s="283">
        <v>129.20045469999999</v>
      </c>
      <c r="AC1576" s="283">
        <v>37.556411740000001</v>
      </c>
      <c r="AD1576" s="283">
        <v>29.239999770000001</v>
      </c>
      <c r="AE1576" s="283">
        <v>156.22482299999999</v>
      </c>
      <c r="AF1576" s="283">
        <v>-1.1868133540000001</v>
      </c>
      <c r="AG1576" s="283">
        <v>-3.557763338</v>
      </c>
      <c r="AH1576" s="284" t="s">
        <v>6</v>
      </c>
      <c r="AI1576" s="98" t="s">
        <v>6</v>
      </c>
      <c r="AJ1576" s="98" t="s">
        <v>6</v>
      </c>
      <c r="AK1576" s="98" t="s">
        <v>6</v>
      </c>
      <c r="AL1576" s="98" t="s">
        <v>6</v>
      </c>
      <c r="AM1576" s="283">
        <v>0</v>
      </c>
      <c r="AN1576" s="283">
        <v>0</v>
      </c>
      <c r="AO1576" s="98" t="s">
        <v>467</v>
      </c>
      <c r="AP1576" s="41"/>
      <c r="AQ1576" s="41"/>
      <c r="AR1576" s="41"/>
      <c r="AS1576" s="41"/>
      <c r="AT1576" s="39"/>
      <c r="AU1576" s="39"/>
      <c r="AV1576" s="39"/>
      <c r="AW1576" s="39"/>
      <c r="AX1576" s="39"/>
      <c r="AY1576" s="39"/>
      <c r="AZ1576" s="39"/>
      <c r="BA1576" s="39"/>
      <c r="BB1576" s="39"/>
      <c r="BC1576" s="39"/>
      <c r="BD1576" s="39"/>
      <c r="BE1576" s="39"/>
      <c r="BF1576" s="39"/>
      <c r="BG1576" s="39"/>
      <c r="BH1576" s="39"/>
      <c r="BI1576" s="39"/>
      <c r="BJ1576" s="39"/>
      <c r="BK1576" s="39"/>
      <c r="BL1576" s="39"/>
      <c r="BM1576" s="39"/>
      <c r="BN1576" s="39"/>
      <c r="BO1576" s="39"/>
      <c r="BP1576" s="39"/>
      <c r="BQ1576" s="39"/>
      <c r="BR1576" s="39"/>
      <c r="BS1576" s="39"/>
      <c r="BT1576" s="39"/>
      <c r="BU1576" s="39"/>
      <c r="BV1576" s="39"/>
      <c r="BW1576" s="39"/>
      <c r="BX1576" s="39"/>
      <c r="BY1576" s="39"/>
      <c r="BZ1576" s="39"/>
      <c r="CA1576" s="39"/>
      <c r="CB1576" s="39"/>
      <c r="CC1576" s="39"/>
      <c r="CD1576" s="39"/>
      <c r="CE1576" s="39"/>
      <c r="CF1576" s="39"/>
      <c r="CG1576" s="39"/>
      <c r="CH1576" s="39"/>
      <c r="CI1576" s="39"/>
      <c r="CJ1576" s="39"/>
      <c r="CK1576" s="39"/>
      <c r="CL1576" s="39"/>
      <c r="CM1576" s="39"/>
      <c r="CN1576" s="39"/>
      <c r="CO1576" s="39"/>
      <c r="CP1576" s="39"/>
      <c r="CQ1576" s="40"/>
      <c r="CR1576" s="40"/>
      <c r="CS1576" s="40"/>
      <c r="CT1576" s="40"/>
      <c r="CU1576" s="40"/>
      <c r="CV1576" s="40"/>
      <c r="CW1576" s="40"/>
      <c r="CX1576" s="40"/>
      <c r="CY1576" s="40"/>
      <c r="CZ1576" s="40"/>
      <c r="DA1576" s="40"/>
      <c r="DB1576" s="40"/>
      <c r="DC1576" s="40"/>
      <c r="DD1576" s="40"/>
      <c r="DE1576" s="40"/>
      <c r="DF1576" s="40"/>
      <c r="DG1576" s="40"/>
      <c r="DH1576" s="37"/>
      <c r="DI1576" s="37"/>
      <c r="DJ1576" s="37"/>
      <c r="DK1576" s="37"/>
      <c r="DL1576" s="37"/>
      <c r="DM1576" s="37"/>
      <c r="DN1576" s="37"/>
      <c r="DO1576" s="37"/>
      <c r="DP1576" s="37"/>
      <c r="DQ1576" s="37"/>
      <c r="DR1576" s="37"/>
      <c r="DS1576" s="37"/>
      <c r="DT1576" s="37"/>
      <c r="DU1576" s="37"/>
      <c r="DV1576" s="37"/>
      <c r="DW1576" s="37"/>
      <c r="DX1576" s="37"/>
      <c r="DY1576" s="37"/>
      <c r="DZ1576" s="37"/>
      <c r="EA1576" s="37"/>
      <c r="EB1576" s="37"/>
      <c r="EC1576" s="37"/>
      <c r="ED1576" s="37"/>
      <c r="EE1576" s="37"/>
      <c r="EF1576" s="37"/>
      <c r="EG1576" s="37"/>
      <c r="EH1576" s="37"/>
      <c r="EI1576" s="37"/>
      <c r="EJ1576" s="37"/>
      <c r="EK1576" s="37"/>
      <c r="EL1576" s="37"/>
      <c r="EM1576" s="37"/>
      <c r="EN1576" s="37"/>
      <c r="EO1576" s="37"/>
      <c r="EP1576" s="37"/>
      <c r="EQ1576" s="37"/>
      <c r="ER1576" s="37"/>
      <c r="ES1576" s="37"/>
      <c r="ET1576" s="37"/>
      <c r="EU1576" s="37"/>
      <c r="EV1576" s="37"/>
      <c r="EW1576" s="37"/>
      <c r="EX1576" s="37"/>
      <c r="EY1576" s="37"/>
      <c r="EZ1576" s="37"/>
      <c r="FA1576" s="37"/>
      <c r="FB1576" s="37"/>
      <c r="FC1576" s="37"/>
      <c r="FD1576" s="37"/>
      <c r="FE1576" s="37"/>
      <c r="FF1576" s="37"/>
      <c r="FG1576" s="37"/>
      <c r="FH1576" s="37"/>
      <c r="FI1576" s="37"/>
      <c r="FJ1576" s="37"/>
      <c r="FK1576" s="37"/>
      <c r="FL1576" s="37"/>
      <c r="FM1576" s="37"/>
      <c r="FN1576" s="37"/>
      <c r="FO1576" s="37"/>
      <c r="FP1576" s="37"/>
      <c r="FQ1576" s="37"/>
      <c r="FR1576" s="37"/>
      <c r="FS1576" s="37"/>
      <c r="FT1576" s="37"/>
      <c r="FU1576" s="38"/>
    </row>
    <row r="1577" spans="1:177" s="7" customFormat="1" x14ac:dyDescent="0.25">
      <c r="A1577" s="283">
        <v>5</v>
      </c>
      <c r="B1577" s="283" t="s">
        <v>759</v>
      </c>
      <c r="C1577" s="283">
        <v>56</v>
      </c>
      <c r="D1577" s="226">
        <v>43516</v>
      </c>
      <c r="E1577" s="290">
        <v>0.68964120370370363</v>
      </c>
      <c r="F1577" s="290"/>
      <c r="G1577" s="290"/>
      <c r="H1577" s="290"/>
      <c r="I1577" s="290"/>
      <c r="J1577" s="290"/>
      <c r="K1577" s="290"/>
      <c r="L1577" s="290"/>
      <c r="M1577" s="290"/>
      <c r="N1577" s="290"/>
      <c r="O1577" s="290"/>
      <c r="P1577" s="98" t="str">
        <f t="shared" si="24"/>
        <v>5|Transecto TS1|56|20190220|163305</v>
      </c>
      <c r="Q1577" s="283">
        <v>7785304.7240000004</v>
      </c>
      <c r="R1577" s="283">
        <v>531129.60100000002</v>
      </c>
      <c r="S1577" s="283" t="s">
        <v>628</v>
      </c>
      <c r="T1577" s="283">
        <v>114</v>
      </c>
      <c r="U1577" s="283">
        <v>7.1</v>
      </c>
      <c r="V1577" s="283">
        <v>1</v>
      </c>
      <c r="W1577" s="283">
        <v>45</v>
      </c>
      <c r="X1577" s="264">
        <v>10</v>
      </c>
      <c r="Y1577" s="283">
        <v>1603.7817379999999</v>
      </c>
      <c r="Z1577" s="283">
        <v>0.13415736</v>
      </c>
      <c r="AA1577" s="283">
        <v>3.5200000000000002E-2</v>
      </c>
      <c r="AB1577" s="283">
        <v>133.5890808</v>
      </c>
      <c r="AC1577" s="283">
        <v>37.534305570000001</v>
      </c>
      <c r="AD1577" s="283">
        <v>29.429998399999999</v>
      </c>
      <c r="AE1577" s="283">
        <v>157.46508789999999</v>
      </c>
      <c r="AF1577" s="283">
        <v>-1.153236508</v>
      </c>
      <c r="AG1577" s="283">
        <v>-3.6043057439999999</v>
      </c>
      <c r="AH1577" s="284" t="s">
        <v>6</v>
      </c>
      <c r="AI1577" s="98" t="s">
        <v>6</v>
      </c>
      <c r="AJ1577" s="98" t="s">
        <v>6</v>
      </c>
      <c r="AK1577" s="98" t="s">
        <v>6</v>
      </c>
      <c r="AL1577" s="98" t="s">
        <v>6</v>
      </c>
      <c r="AM1577" s="283">
        <v>0</v>
      </c>
      <c r="AN1577" s="283">
        <v>0</v>
      </c>
      <c r="AO1577" s="98" t="s">
        <v>467</v>
      </c>
      <c r="AP1577" s="41"/>
      <c r="AQ1577" s="41"/>
      <c r="AR1577" s="41"/>
      <c r="AS1577" s="41"/>
      <c r="AT1577" s="39"/>
      <c r="AU1577" s="39"/>
      <c r="AV1577" s="39"/>
      <c r="AW1577" s="39"/>
      <c r="AX1577" s="39"/>
      <c r="AY1577" s="39"/>
      <c r="AZ1577" s="39"/>
      <c r="BA1577" s="39"/>
      <c r="BB1577" s="39"/>
      <c r="BC1577" s="39"/>
      <c r="BD1577" s="39"/>
      <c r="BE1577" s="39"/>
      <c r="BF1577" s="39"/>
      <c r="BG1577" s="39"/>
      <c r="BH1577" s="39"/>
      <c r="BI1577" s="39"/>
      <c r="BJ1577" s="39"/>
      <c r="BK1577" s="39"/>
      <c r="BL1577" s="39"/>
      <c r="BM1577" s="39"/>
      <c r="BN1577" s="39"/>
      <c r="BO1577" s="39"/>
      <c r="BP1577" s="39"/>
      <c r="BQ1577" s="39"/>
      <c r="BR1577" s="39"/>
      <c r="BS1577" s="39"/>
      <c r="BT1577" s="39"/>
      <c r="BU1577" s="39"/>
      <c r="BV1577" s="39"/>
      <c r="BW1577" s="39"/>
      <c r="BX1577" s="39"/>
      <c r="BY1577" s="39"/>
      <c r="BZ1577" s="39"/>
      <c r="CA1577" s="39"/>
      <c r="CB1577" s="39"/>
      <c r="CC1577" s="39"/>
      <c r="CD1577" s="39"/>
      <c r="CE1577" s="39"/>
      <c r="CF1577" s="39"/>
      <c r="CG1577" s="39"/>
      <c r="CH1577" s="39"/>
      <c r="CI1577" s="39"/>
      <c r="CJ1577" s="39"/>
      <c r="CK1577" s="39"/>
      <c r="CL1577" s="39"/>
      <c r="CM1577" s="39"/>
      <c r="CN1577" s="39"/>
      <c r="CO1577" s="39"/>
      <c r="CP1577" s="39"/>
      <c r="CQ1577" s="40"/>
      <c r="CR1577" s="40"/>
      <c r="CS1577" s="40"/>
      <c r="CT1577" s="40"/>
      <c r="CU1577" s="40"/>
      <c r="CV1577" s="40"/>
      <c r="CW1577" s="40"/>
      <c r="CX1577" s="40"/>
      <c r="CY1577" s="40"/>
      <c r="CZ1577" s="40"/>
      <c r="DA1577" s="40"/>
      <c r="DB1577" s="40"/>
      <c r="DC1577" s="40"/>
      <c r="DD1577" s="40"/>
      <c r="DE1577" s="40"/>
      <c r="DF1577" s="40"/>
      <c r="DG1577" s="40"/>
      <c r="DH1577" s="37"/>
      <c r="DI1577" s="37"/>
      <c r="DJ1577" s="37"/>
      <c r="DK1577" s="37"/>
      <c r="DL1577" s="37"/>
      <c r="DM1577" s="37"/>
      <c r="DN1577" s="37"/>
      <c r="DO1577" s="37"/>
      <c r="DP1577" s="37"/>
      <c r="DQ1577" s="37"/>
      <c r="DR1577" s="37"/>
      <c r="DS1577" s="37"/>
      <c r="DT1577" s="37"/>
      <c r="DU1577" s="37"/>
      <c r="DV1577" s="37"/>
      <c r="DW1577" s="37"/>
      <c r="DX1577" s="37"/>
      <c r="DY1577" s="37"/>
      <c r="DZ1577" s="37"/>
      <c r="EA1577" s="37"/>
      <c r="EB1577" s="37"/>
      <c r="EC1577" s="37"/>
      <c r="ED1577" s="37"/>
      <c r="EE1577" s="37"/>
      <c r="EF1577" s="37"/>
      <c r="EG1577" s="37"/>
      <c r="EH1577" s="37"/>
      <c r="EI1577" s="37"/>
      <c r="EJ1577" s="37"/>
      <c r="EK1577" s="37"/>
      <c r="EL1577" s="37"/>
      <c r="EM1577" s="37"/>
      <c r="EN1577" s="37"/>
      <c r="EO1577" s="37"/>
      <c r="EP1577" s="37"/>
      <c r="EQ1577" s="37"/>
      <c r="ER1577" s="37"/>
      <c r="ES1577" s="37"/>
      <c r="ET1577" s="37"/>
      <c r="EU1577" s="37"/>
      <c r="EV1577" s="37"/>
      <c r="EW1577" s="37"/>
      <c r="EX1577" s="37"/>
      <c r="EY1577" s="37"/>
      <c r="EZ1577" s="37"/>
      <c r="FA1577" s="37"/>
      <c r="FB1577" s="37"/>
      <c r="FC1577" s="37"/>
      <c r="FD1577" s="37"/>
      <c r="FE1577" s="37"/>
      <c r="FF1577" s="37"/>
      <c r="FG1577" s="37"/>
      <c r="FH1577" s="37"/>
      <c r="FI1577" s="37"/>
      <c r="FJ1577" s="37"/>
      <c r="FK1577" s="37"/>
      <c r="FL1577" s="37"/>
      <c r="FM1577" s="37"/>
      <c r="FN1577" s="37"/>
      <c r="FO1577" s="37"/>
      <c r="FP1577" s="37"/>
      <c r="FQ1577" s="37"/>
      <c r="FR1577" s="37"/>
      <c r="FS1577" s="37"/>
      <c r="FT1577" s="37"/>
      <c r="FU1577" s="38"/>
    </row>
    <row r="1578" spans="1:177" s="7" customFormat="1" x14ac:dyDescent="0.25">
      <c r="A1578" s="283">
        <v>5</v>
      </c>
      <c r="B1578" s="283" t="s">
        <v>759</v>
      </c>
      <c r="C1578" s="283">
        <v>57</v>
      </c>
      <c r="D1578" s="226">
        <v>43516</v>
      </c>
      <c r="E1578" s="290">
        <v>0.69783564814814814</v>
      </c>
      <c r="F1578" s="290"/>
      <c r="G1578" s="290"/>
      <c r="H1578" s="290"/>
      <c r="I1578" s="290"/>
      <c r="J1578" s="290"/>
      <c r="K1578" s="290"/>
      <c r="L1578" s="290"/>
      <c r="M1578" s="290"/>
      <c r="N1578" s="290"/>
      <c r="O1578" s="290"/>
      <c r="P1578" s="98" t="str">
        <f t="shared" si="24"/>
        <v>5|Transecto TS1|57|20190220|164453</v>
      </c>
      <c r="Q1578" s="283">
        <v>7785201.1890000002</v>
      </c>
      <c r="R1578" s="283">
        <v>533862.12899999996</v>
      </c>
      <c r="S1578" s="283" t="s">
        <v>628</v>
      </c>
      <c r="T1578" s="283">
        <v>115</v>
      </c>
      <c r="U1578" s="283">
        <v>7.2</v>
      </c>
      <c r="V1578" s="283">
        <v>2</v>
      </c>
      <c r="W1578" s="283">
        <v>45</v>
      </c>
      <c r="X1578" s="264">
        <v>5</v>
      </c>
      <c r="Y1578" s="283">
        <v>1603.7817379999999</v>
      </c>
      <c r="Z1578" s="283">
        <v>0.13415736</v>
      </c>
      <c r="AA1578" s="283">
        <v>3.5200000000000002E-2</v>
      </c>
      <c r="AB1578" s="283">
        <v>133.5890808</v>
      </c>
      <c r="AC1578" s="283">
        <v>37.534305570000001</v>
      </c>
      <c r="AD1578" s="283">
        <v>29.429998399999999</v>
      </c>
      <c r="AE1578" s="283">
        <v>157.46508789999999</v>
      </c>
      <c r="AF1578" s="283">
        <v>-1.153236508</v>
      </c>
      <c r="AG1578" s="283">
        <v>-3.6043057439999999</v>
      </c>
      <c r="AH1578" s="284" t="s">
        <v>6</v>
      </c>
      <c r="AI1578" s="98" t="s">
        <v>6</v>
      </c>
      <c r="AJ1578" s="98" t="s">
        <v>6</v>
      </c>
      <c r="AK1578" s="98" t="s">
        <v>6</v>
      </c>
      <c r="AL1578" s="98" t="s">
        <v>6</v>
      </c>
      <c r="AM1578" s="283">
        <v>0</v>
      </c>
      <c r="AN1578" s="283">
        <v>0</v>
      </c>
      <c r="AO1578" s="98" t="s">
        <v>467</v>
      </c>
      <c r="AP1578" s="41"/>
      <c r="AQ1578" s="41"/>
      <c r="AR1578" s="41"/>
      <c r="AS1578" s="41"/>
      <c r="AT1578" s="39"/>
      <c r="AU1578" s="39"/>
      <c r="AV1578" s="39"/>
      <c r="AW1578" s="39"/>
      <c r="AX1578" s="39"/>
      <c r="AY1578" s="39"/>
      <c r="AZ1578" s="39"/>
      <c r="BA1578" s="39"/>
      <c r="BB1578" s="39"/>
      <c r="BC1578" s="39"/>
      <c r="BD1578" s="39"/>
      <c r="BE1578" s="39"/>
      <c r="BF1578" s="39"/>
      <c r="BG1578" s="39"/>
      <c r="BH1578" s="39"/>
      <c r="BI1578" s="39"/>
      <c r="BJ1578" s="39"/>
      <c r="BK1578" s="39"/>
      <c r="BL1578" s="39"/>
      <c r="BM1578" s="39"/>
      <c r="BN1578" s="39"/>
      <c r="BO1578" s="39"/>
      <c r="BP1578" s="39"/>
      <c r="BQ1578" s="39"/>
      <c r="BR1578" s="39"/>
      <c r="BS1578" s="39"/>
      <c r="BT1578" s="39"/>
      <c r="BU1578" s="39"/>
      <c r="BV1578" s="39"/>
      <c r="BW1578" s="39"/>
      <c r="BX1578" s="39"/>
      <c r="BY1578" s="39"/>
      <c r="BZ1578" s="39"/>
      <c r="CA1578" s="39"/>
      <c r="CB1578" s="39"/>
      <c r="CC1578" s="39"/>
      <c r="CD1578" s="39"/>
      <c r="CE1578" s="39"/>
      <c r="CF1578" s="39"/>
      <c r="CG1578" s="39"/>
      <c r="CH1578" s="39"/>
      <c r="CI1578" s="39"/>
      <c r="CJ1578" s="39"/>
      <c r="CK1578" s="39"/>
      <c r="CL1578" s="39"/>
      <c r="CM1578" s="39"/>
      <c r="CN1578" s="39"/>
      <c r="CO1578" s="39"/>
      <c r="CP1578" s="39"/>
      <c r="CQ1578" s="40"/>
      <c r="CR1578" s="40"/>
      <c r="CS1578" s="40"/>
      <c r="CT1578" s="40"/>
      <c r="CU1578" s="40"/>
      <c r="CV1578" s="40"/>
      <c r="CW1578" s="40"/>
      <c r="CX1578" s="40"/>
      <c r="CY1578" s="40"/>
      <c r="CZ1578" s="40"/>
      <c r="DA1578" s="40"/>
      <c r="DB1578" s="40"/>
      <c r="DC1578" s="40"/>
      <c r="DD1578" s="40"/>
      <c r="DE1578" s="40"/>
      <c r="DF1578" s="40"/>
      <c r="DG1578" s="40"/>
      <c r="DH1578" s="37"/>
      <c r="DI1578" s="37"/>
      <c r="DJ1578" s="37"/>
      <c r="DK1578" s="37"/>
      <c r="DL1578" s="37"/>
      <c r="DM1578" s="37"/>
      <c r="DN1578" s="37"/>
      <c r="DO1578" s="37"/>
      <c r="DP1578" s="37"/>
      <c r="DQ1578" s="37"/>
      <c r="DR1578" s="37"/>
      <c r="DS1578" s="37"/>
      <c r="DT1578" s="37"/>
      <c r="DU1578" s="37"/>
      <c r="DV1578" s="37"/>
      <c r="DW1578" s="37"/>
      <c r="DX1578" s="37"/>
      <c r="DY1578" s="37"/>
      <c r="DZ1578" s="37"/>
      <c r="EA1578" s="37"/>
      <c r="EB1578" s="37"/>
      <c r="EC1578" s="37"/>
      <c r="ED1578" s="37"/>
      <c r="EE1578" s="37"/>
      <c r="EF1578" s="37"/>
      <c r="EG1578" s="37"/>
      <c r="EH1578" s="37"/>
      <c r="EI1578" s="37"/>
      <c r="EJ1578" s="37"/>
      <c r="EK1578" s="37"/>
      <c r="EL1578" s="37"/>
      <c r="EM1578" s="37"/>
      <c r="EN1578" s="37"/>
      <c r="EO1578" s="37"/>
      <c r="EP1578" s="37"/>
      <c r="EQ1578" s="37"/>
      <c r="ER1578" s="37"/>
      <c r="ES1578" s="37"/>
      <c r="ET1578" s="37"/>
      <c r="EU1578" s="37"/>
      <c r="EV1578" s="37"/>
      <c r="EW1578" s="37"/>
      <c r="EX1578" s="37"/>
      <c r="EY1578" s="37"/>
      <c r="EZ1578" s="37"/>
      <c r="FA1578" s="37"/>
      <c r="FB1578" s="37"/>
      <c r="FC1578" s="37"/>
      <c r="FD1578" s="37"/>
      <c r="FE1578" s="37"/>
      <c r="FF1578" s="37"/>
      <c r="FG1578" s="37"/>
      <c r="FH1578" s="37"/>
      <c r="FI1578" s="37"/>
      <c r="FJ1578" s="37"/>
      <c r="FK1578" s="37"/>
      <c r="FL1578" s="37"/>
      <c r="FM1578" s="37"/>
      <c r="FN1578" s="37"/>
      <c r="FO1578" s="37"/>
      <c r="FP1578" s="37"/>
      <c r="FQ1578" s="37"/>
      <c r="FR1578" s="37"/>
      <c r="FS1578" s="37"/>
      <c r="FT1578" s="37"/>
      <c r="FU1578" s="38"/>
    </row>
    <row r="1579" spans="1:177" s="7" customFormat="1" x14ac:dyDescent="0.25">
      <c r="A1579" s="283">
        <v>5</v>
      </c>
      <c r="B1579" s="283" t="s">
        <v>759</v>
      </c>
      <c r="C1579" s="283">
        <v>58</v>
      </c>
      <c r="D1579" s="226">
        <v>43516</v>
      </c>
      <c r="E1579" s="290">
        <v>0.70596064814814818</v>
      </c>
      <c r="F1579" s="290"/>
      <c r="G1579" s="290"/>
      <c r="H1579" s="290"/>
      <c r="I1579" s="290"/>
      <c r="J1579" s="290"/>
      <c r="K1579" s="290"/>
      <c r="L1579" s="290"/>
      <c r="M1579" s="290"/>
      <c r="N1579" s="290"/>
      <c r="O1579" s="290"/>
      <c r="P1579" s="98" t="str">
        <f t="shared" si="24"/>
        <v>5|Transecto TS1|58|20190220|165635</v>
      </c>
      <c r="Q1579" s="283">
        <v>7784867.3370000003</v>
      </c>
      <c r="R1579" s="283">
        <v>536484.45900000003</v>
      </c>
      <c r="S1579" s="283" t="s">
        <v>628</v>
      </c>
      <c r="T1579" s="283">
        <v>114</v>
      </c>
      <c r="U1579" s="283">
        <v>8.1</v>
      </c>
      <c r="V1579" s="283">
        <v>1</v>
      </c>
      <c r="W1579" s="283">
        <v>45</v>
      </c>
      <c r="X1579" s="264">
        <v>5</v>
      </c>
      <c r="Y1579" s="283">
        <v>1559.3129879999999</v>
      </c>
      <c r="Z1579" s="283">
        <v>0.13294978399999999</v>
      </c>
      <c r="AA1579" s="283">
        <v>3.6199997999999997E-2</v>
      </c>
      <c r="AB1579" s="283">
        <v>137.87231449999999</v>
      </c>
      <c r="AC1579" s="283">
        <v>37.512195589999997</v>
      </c>
      <c r="AD1579" s="283">
        <v>29.239999770000001</v>
      </c>
      <c r="AE1579" s="283">
        <v>158.69032290000001</v>
      </c>
      <c r="AF1579" s="283">
        <v>-1.119659781</v>
      </c>
      <c r="AG1579" s="283">
        <v>-3.6508481499999998</v>
      </c>
      <c r="AH1579" s="284" t="s">
        <v>6</v>
      </c>
      <c r="AI1579" s="98" t="s">
        <v>6</v>
      </c>
      <c r="AJ1579" s="98" t="s">
        <v>6</v>
      </c>
      <c r="AK1579" s="98" t="s">
        <v>6</v>
      </c>
      <c r="AL1579" s="98" t="s">
        <v>6</v>
      </c>
      <c r="AM1579" s="283">
        <v>0</v>
      </c>
      <c r="AN1579" s="283">
        <v>0</v>
      </c>
      <c r="AO1579" s="98" t="s">
        <v>467</v>
      </c>
      <c r="AP1579" s="41"/>
      <c r="AQ1579" s="41"/>
      <c r="AR1579" s="41"/>
      <c r="AS1579" s="41"/>
      <c r="AT1579" s="39"/>
      <c r="AU1579" s="39"/>
      <c r="AV1579" s="39"/>
      <c r="AW1579" s="39"/>
      <c r="AX1579" s="39"/>
      <c r="AY1579" s="39"/>
      <c r="AZ1579" s="39"/>
      <c r="BA1579" s="39"/>
      <c r="BB1579" s="39"/>
      <c r="BC1579" s="39"/>
      <c r="BD1579" s="39"/>
      <c r="BE1579" s="39"/>
      <c r="BF1579" s="39"/>
      <c r="BG1579" s="39"/>
      <c r="BH1579" s="39"/>
      <c r="BI1579" s="39"/>
      <c r="BJ1579" s="39"/>
      <c r="BK1579" s="39"/>
      <c r="BL1579" s="39"/>
      <c r="BM1579" s="39"/>
      <c r="BN1579" s="39"/>
      <c r="BO1579" s="39"/>
      <c r="BP1579" s="39"/>
      <c r="BQ1579" s="39"/>
      <c r="BR1579" s="39"/>
      <c r="BS1579" s="39"/>
      <c r="BT1579" s="39"/>
      <c r="BU1579" s="39"/>
      <c r="BV1579" s="39"/>
      <c r="BW1579" s="39"/>
      <c r="BX1579" s="39"/>
      <c r="BY1579" s="39"/>
      <c r="BZ1579" s="39"/>
      <c r="CA1579" s="39"/>
      <c r="CB1579" s="39"/>
      <c r="CC1579" s="39"/>
      <c r="CD1579" s="39"/>
      <c r="CE1579" s="39"/>
      <c r="CF1579" s="39"/>
      <c r="CG1579" s="39"/>
      <c r="CH1579" s="39"/>
      <c r="CI1579" s="39"/>
      <c r="CJ1579" s="39"/>
      <c r="CK1579" s="39"/>
      <c r="CL1579" s="39"/>
      <c r="CM1579" s="39"/>
      <c r="CN1579" s="39"/>
      <c r="CO1579" s="39"/>
      <c r="CP1579" s="39"/>
      <c r="CQ1579" s="40"/>
      <c r="CR1579" s="40"/>
      <c r="CS1579" s="40"/>
      <c r="CT1579" s="40"/>
      <c r="CU1579" s="40"/>
      <c r="CV1579" s="40"/>
      <c r="CW1579" s="40"/>
      <c r="CX1579" s="40"/>
      <c r="CY1579" s="40"/>
      <c r="CZ1579" s="40"/>
      <c r="DA1579" s="40"/>
      <c r="DB1579" s="40"/>
      <c r="DC1579" s="40"/>
      <c r="DD1579" s="40"/>
      <c r="DE1579" s="40"/>
      <c r="DF1579" s="40"/>
      <c r="DG1579" s="40"/>
      <c r="DH1579" s="37"/>
      <c r="DI1579" s="37"/>
      <c r="DJ1579" s="37"/>
      <c r="DK1579" s="37"/>
      <c r="DL1579" s="37"/>
      <c r="DM1579" s="37"/>
      <c r="DN1579" s="37"/>
      <c r="DO1579" s="37"/>
      <c r="DP1579" s="37"/>
      <c r="DQ1579" s="37"/>
      <c r="DR1579" s="37"/>
      <c r="DS1579" s="37"/>
      <c r="DT1579" s="37"/>
      <c r="DU1579" s="37"/>
      <c r="DV1579" s="37"/>
      <c r="DW1579" s="37"/>
      <c r="DX1579" s="37"/>
      <c r="DY1579" s="37"/>
      <c r="DZ1579" s="37"/>
      <c r="EA1579" s="37"/>
      <c r="EB1579" s="37"/>
      <c r="EC1579" s="37"/>
      <c r="ED1579" s="37"/>
      <c r="EE1579" s="37"/>
      <c r="EF1579" s="37"/>
      <c r="EG1579" s="37"/>
      <c r="EH1579" s="37"/>
      <c r="EI1579" s="37"/>
      <c r="EJ1579" s="37"/>
      <c r="EK1579" s="37"/>
      <c r="EL1579" s="37"/>
      <c r="EM1579" s="37"/>
      <c r="EN1579" s="37"/>
      <c r="EO1579" s="37"/>
      <c r="EP1579" s="37"/>
      <c r="EQ1579" s="37"/>
      <c r="ER1579" s="37"/>
      <c r="ES1579" s="37"/>
      <c r="ET1579" s="37"/>
      <c r="EU1579" s="37"/>
      <c r="EV1579" s="37"/>
      <c r="EW1579" s="37"/>
      <c r="EX1579" s="37"/>
      <c r="EY1579" s="37"/>
      <c r="EZ1579" s="37"/>
      <c r="FA1579" s="37"/>
      <c r="FB1579" s="37"/>
      <c r="FC1579" s="37"/>
      <c r="FD1579" s="37"/>
      <c r="FE1579" s="37"/>
      <c r="FF1579" s="37"/>
      <c r="FG1579" s="37"/>
      <c r="FH1579" s="37"/>
      <c r="FI1579" s="37"/>
      <c r="FJ1579" s="37"/>
      <c r="FK1579" s="37"/>
      <c r="FL1579" s="37"/>
      <c r="FM1579" s="37"/>
      <c r="FN1579" s="37"/>
      <c r="FO1579" s="37"/>
      <c r="FP1579" s="37"/>
      <c r="FQ1579" s="37"/>
      <c r="FR1579" s="37"/>
      <c r="FS1579" s="37"/>
      <c r="FT1579" s="37"/>
      <c r="FU1579" s="38"/>
    </row>
    <row r="1580" spans="1:177" s="7" customFormat="1" x14ac:dyDescent="0.25">
      <c r="A1580" s="283">
        <v>5</v>
      </c>
      <c r="B1580" s="283" t="s">
        <v>759</v>
      </c>
      <c r="C1580" s="283">
        <v>59</v>
      </c>
      <c r="D1580" s="226">
        <v>43516</v>
      </c>
      <c r="E1580" s="290">
        <v>0.71401620370370367</v>
      </c>
      <c r="F1580" s="290"/>
      <c r="G1580" s="290"/>
      <c r="H1580" s="290"/>
      <c r="I1580" s="290"/>
      <c r="J1580" s="290"/>
      <c r="K1580" s="290"/>
      <c r="L1580" s="290"/>
      <c r="M1580" s="290"/>
      <c r="N1580" s="290"/>
      <c r="O1580" s="290"/>
      <c r="P1580" s="98" t="str">
        <f t="shared" si="24"/>
        <v>5|Transecto TS1|59|20190220|170811</v>
      </c>
      <c r="Q1580" s="283">
        <v>7785113.8480000002</v>
      </c>
      <c r="R1580" s="283">
        <v>539185.47100000002</v>
      </c>
      <c r="S1580" s="283" t="s">
        <v>628</v>
      </c>
      <c r="T1580" s="283">
        <v>114</v>
      </c>
      <c r="U1580" s="283">
        <v>7.3</v>
      </c>
      <c r="V1580" s="283">
        <v>1</v>
      </c>
      <c r="W1580" s="283">
        <v>45</v>
      </c>
      <c r="X1580" s="264">
        <v>5</v>
      </c>
      <c r="Y1580" s="283">
        <v>1559.3129879999999</v>
      </c>
      <c r="Z1580" s="283">
        <v>0.13294978399999999</v>
      </c>
      <c r="AA1580" s="283">
        <v>3.6199997999999997E-2</v>
      </c>
      <c r="AB1580" s="283">
        <v>137.87231449999999</v>
      </c>
      <c r="AC1580" s="283">
        <v>37.512195589999997</v>
      </c>
      <c r="AD1580" s="283">
        <v>29.239999770000001</v>
      </c>
      <c r="AE1580" s="283">
        <v>158.69032290000001</v>
      </c>
      <c r="AF1580" s="283">
        <v>-1.119659781</v>
      </c>
      <c r="AG1580" s="283">
        <v>-3.6508481499999998</v>
      </c>
      <c r="AH1580" s="284" t="s">
        <v>6</v>
      </c>
      <c r="AI1580" s="98" t="s">
        <v>6</v>
      </c>
      <c r="AJ1580" s="98" t="s">
        <v>6</v>
      </c>
      <c r="AK1580" s="98" t="s">
        <v>6</v>
      </c>
      <c r="AL1580" s="98" t="s">
        <v>6</v>
      </c>
      <c r="AM1580" s="283">
        <v>0</v>
      </c>
      <c r="AN1580" s="283">
        <v>0</v>
      </c>
      <c r="AO1580" s="98" t="s">
        <v>467</v>
      </c>
      <c r="AP1580" s="41"/>
      <c r="AQ1580" s="41"/>
      <c r="AR1580" s="41"/>
      <c r="AS1580" s="41"/>
      <c r="AT1580" s="39"/>
      <c r="AU1580" s="39"/>
      <c r="AV1580" s="39"/>
      <c r="AW1580" s="39"/>
      <c r="AX1580" s="39"/>
      <c r="AY1580" s="39"/>
      <c r="AZ1580" s="39"/>
      <c r="BA1580" s="39"/>
      <c r="BB1580" s="39"/>
      <c r="BC1580" s="39"/>
      <c r="BD1580" s="39"/>
      <c r="BE1580" s="39"/>
      <c r="BF1580" s="39"/>
      <c r="BG1580" s="39"/>
      <c r="BH1580" s="39"/>
      <c r="BI1580" s="39"/>
      <c r="BJ1580" s="39"/>
      <c r="BK1580" s="39"/>
      <c r="BL1580" s="39"/>
      <c r="BM1580" s="39"/>
      <c r="BN1580" s="39"/>
      <c r="BO1580" s="39"/>
      <c r="BP1580" s="39"/>
      <c r="BQ1580" s="39"/>
      <c r="BR1580" s="39"/>
      <c r="BS1580" s="39"/>
      <c r="BT1580" s="39"/>
      <c r="BU1580" s="39"/>
      <c r="BV1580" s="39"/>
      <c r="BW1580" s="39"/>
      <c r="BX1580" s="39"/>
      <c r="BY1580" s="39"/>
      <c r="BZ1580" s="39"/>
      <c r="CA1580" s="39"/>
      <c r="CB1580" s="39"/>
      <c r="CC1580" s="39"/>
      <c r="CD1580" s="39"/>
      <c r="CE1580" s="39"/>
      <c r="CF1580" s="39"/>
      <c r="CG1580" s="39"/>
      <c r="CH1580" s="39"/>
      <c r="CI1580" s="39"/>
      <c r="CJ1580" s="39"/>
      <c r="CK1580" s="39"/>
      <c r="CL1580" s="39"/>
      <c r="CM1580" s="39"/>
      <c r="CN1580" s="39"/>
      <c r="CO1580" s="39"/>
      <c r="CP1580" s="39"/>
      <c r="CQ1580" s="40"/>
      <c r="CR1580" s="40"/>
      <c r="CS1580" s="40"/>
      <c r="CT1580" s="40"/>
      <c r="CU1580" s="40"/>
      <c r="CV1580" s="40"/>
      <c r="CW1580" s="40"/>
      <c r="CX1580" s="40"/>
      <c r="CY1580" s="40"/>
      <c r="CZ1580" s="40"/>
      <c r="DA1580" s="40"/>
      <c r="DB1580" s="40"/>
      <c r="DC1580" s="40"/>
      <c r="DD1580" s="40"/>
      <c r="DE1580" s="40"/>
      <c r="DF1580" s="40"/>
      <c r="DG1580" s="40"/>
      <c r="DH1580" s="37"/>
      <c r="DI1580" s="37"/>
      <c r="DJ1580" s="37"/>
      <c r="DK1580" s="37"/>
      <c r="DL1580" s="37"/>
      <c r="DM1580" s="37"/>
      <c r="DN1580" s="37"/>
      <c r="DO1580" s="37"/>
      <c r="DP1580" s="37"/>
      <c r="DQ1580" s="37"/>
      <c r="DR1580" s="37"/>
      <c r="DS1580" s="37"/>
      <c r="DT1580" s="37"/>
      <c r="DU1580" s="37"/>
      <c r="DV1580" s="37"/>
      <c r="DW1580" s="37"/>
      <c r="DX1580" s="37"/>
      <c r="DY1580" s="37"/>
      <c r="DZ1580" s="37"/>
      <c r="EA1580" s="37"/>
      <c r="EB1580" s="37"/>
      <c r="EC1580" s="37"/>
      <c r="ED1580" s="37"/>
      <c r="EE1580" s="37"/>
      <c r="EF1580" s="37"/>
      <c r="EG1580" s="37"/>
      <c r="EH1580" s="37"/>
      <c r="EI1580" s="37"/>
      <c r="EJ1580" s="37"/>
      <c r="EK1580" s="37"/>
      <c r="EL1580" s="37"/>
      <c r="EM1580" s="37"/>
      <c r="EN1580" s="37"/>
      <c r="EO1580" s="37"/>
      <c r="EP1580" s="37"/>
      <c r="EQ1580" s="37"/>
      <c r="ER1580" s="37"/>
      <c r="ES1580" s="37"/>
      <c r="ET1580" s="37"/>
      <c r="EU1580" s="37"/>
      <c r="EV1580" s="37"/>
      <c r="EW1580" s="37"/>
      <c r="EX1580" s="37"/>
      <c r="EY1580" s="37"/>
      <c r="EZ1580" s="37"/>
      <c r="FA1580" s="37"/>
      <c r="FB1580" s="37"/>
      <c r="FC1580" s="37"/>
      <c r="FD1580" s="37"/>
      <c r="FE1580" s="37"/>
      <c r="FF1580" s="37"/>
      <c r="FG1580" s="37"/>
      <c r="FH1580" s="37"/>
      <c r="FI1580" s="37"/>
      <c r="FJ1580" s="37"/>
      <c r="FK1580" s="37"/>
      <c r="FL1580" s="37"/>
      <c r="FM1580" s="37"/>
      <c r="FN1580" s="37"/>
      <c r="FO1580" s="37"/>
      <c r="FP1580" s="37"/>
      <c r="FQ1580" s="37"/>
      <c r="FR1580" s="37"/>
      <c r="FS1580" s="37"/>
      <c r="FT1580" s="37"/>
      <c r="FU1580" s="38"/>
    </row>
    <row r="1581" spans="1:177" s="7" customFormat="1" x14ac:dyDescent="0.25">
      <c r="A1581" s="283">
        <v>5</v>
      </c>
      <c r="B1581" s="283" t="s">
        <v>759</v>
      </c>
      <c r="C1581" s="283">
        <v>60</v>
      </c>
      <c r="D1581" s="226">
        <v>43516</v>
      </c>
      <c r="E1581" s="290">
        <v>0.72202546296296299</v>
      </c>
      <c r="F1581" s="290"/>
      <c r="G1581" s="290"/>
      <c r="H1581" s="290"/>
      <c r="I1581" s="290"/>
      <c r="J1581" s="290"/>
      <c r="K1581" s="290"/>
      <c r="L1581" s="290"/>
      <c r="M1581" s="290"/>
      <c r="N1581" s="290"/>
      <c r="O1581" s="290"/>
      <c r="P1581" s="98" t="str">
        <f t="shared" si="24"/>
        <v>5|Transecto TS1|60|20190220|171943</v>
      </c>
      <c r="Q1581" s="283">
        <v>7785338.21</v>
      </c>
      <c r="R1581" s="283">
        <v>541789.99600000004</v>
      </c>
      <c r="S1581" s="283" t="s">
        <v>628</v>
      </c>
      <c r="T1581" s="283">
        <v>114</v>
      </c>
      <c r="U1581" s="283">
        <v>7.2</v>
      </c>
      <c r="V1581" s="283">
        <v>1</v>
      </c>
      <c r="W1581" s="283">
        <v>45</v>
      </c>
      <c r="X1581" s="264">
        <v>0</v>
      </c>
      <c r="Y1581" s="283">
        <v>1402.459595</v>
      </c>
      <c r="Z1581" s="283">
        <v>0.11788322</v>
      </c>
      <c r="AA1581" s="283">
        <v>3.2199997000000001E-2</v>
      </c>
      <c r="AB1581" s="283">
        <v>142.3156433</v>
      </c>
      <c r="AC1581" s="283">
        <v>37.506816860000001</v>
      </c>
      <c r="AD1581" s="283">
        <v>29.234998699999998</v>
      </c>
      <c r="AE1581" s="283">
        <v>159.90052800000001</v>
      </c>
      <c r="AF1581" s="283">
        <v>-1.068544865</v>
      </c>
      <c r="AG1581" s="283">
        <v>-3.6906213760000002</v>
      </c>
      <c r="AH1581" s="284" t="s">
        <v>6</v>
      </c>
      <c r="AI1581" s="98" t="s">
        <v>6</v>
      </c>
      <c r="AJ1581" s="98" t="s">
        <v>6</v>
      </c>
      <c r="AK1581" s="98" t="s">
        <v>6</v>
      </c>
      <c r="AL1581" s="98" t="s">
        <v>6</v>
      </c>
      <c r="AM1581" s="283">
        <v>0</v>
      </c>
      <c r="AN1581" s="283">
        <v>0</v>
      </c>
      <c r="AO1581" s="98" t="s">
        <v>467</v>
      </c>
      <c r="AP1581" s="41"/>
      <c r="AQ1581" s="41"/>
      <c r="AR1581" s="41"/>
      <c r="AS1581" s="41"/>
      <c r="AT1581" s="39"/>
      <c r="AU1581" s="39"/>
      <c r="AV1581" s="39"/>
      <c r="AW1581" s="39"/>
      <c r="AX1581" s="39"/>
      <c r="AY1581" s="39"/>
      <c r="AZ1581" s="39"/>
      <c r="BA1581" s="39"/>
      <c r="BB1581" s="39"/>
      <c r="BC1581" s="39"/>
      <c r="BD1581" s="39"/>
      <c r="BE1581" s="39"/>
      <c r="BF1581" s="39"/>
      <c r="BG1581" s="39"/>
      <c r="BH1581" s="39"/>
      <c r="BI1581" s="39"/>
      <c r="BJ1581" s="39"/>
      <c r="BK1581" s="39"/>
      <c r="BL1581" s="39"/>
      <c r="BM1581" s="39"/>
      <c r="BN1581" s="39"/>
      <c r="BO1581" s="39"/>
      <c r="BP1581" s="39"/>
      <c r="BQ1581" s="39"/>
      <c r="BR1581" s="39"/>
      <c r="BS1581" s="39"/>
      <c r="BT1581" s="39"/>
      <c r="BU1581" s="39"/>
      <c r="BV1581" s="39"/>
      <c r="BW1581" s="39"/>
      <c r="BX1581" s="39"/>
      <c r="BY1581" s="39"/>
      <c r="BZ1581" s="39"/>
      <c r="CA1581" s="39"/>
      <c r="CB1581" s="39"/>
      <c r="CC1581" s="39"/>
      <c r="CD1581" s="39"/>
      <c r="CE1581" s="39"/>
      <c r="CF1581" s="39"/>
      <c r="CG1581" s="39"/>
      <c r="CH1581" s="39"/>
      <c r="CI1581" s="39"/>
      <c r="CJ1581" s="39"/>
      <c r="CK1581" s="39"/>
      <c r="CL1581" s="39"/>
      <c r="CM1581" s="39"/>
      <c r="CN1581" s="39"/>
      <c r="CO1581" s="39"/>
      <c r="CP1581" s="39"/>
      <c r="CQ1581" s="40"/>
      <c r="CR1581" s="40"/>
      <c r="CS1581" s="40"/>
      <c r="CT1581" s="40"/>
      <c r="CU1581" s="40"/>
      <c r="CV1581" s="40"/>
      <c r="CW1581" s="40"/>
      <c r="CX1581" s="40"/>
      <c r="CY1581" s="40"/>
      <c r="CZ1581" s="40"/>
      <c r="DA1581" s="40"/>
      <c r="DB1581" s="40"/>
      <c r="DC1581" s="40"/>
      <c r="DD1581" s="40"/>
      <c r="DE1581" s="40"/>
      <c r="DF1581" s="40"/>
      <c r="DG1581" s="40"/>
      <c r="DH1581" s="37"/>
      <c r="DI1581" s="37"/>
      <c r="DJ1581" s="37"/>
      <c r="DK1581" s="37"/>
      <c r="DL1581" s="37"/>
      <c r="DM1581" s="37"/>
      <c r="DN1581" s="37"/>
      <c r="DO1581" s="37"/>
      <c r="DP1581" s="37"/>
      <c r="DQ1581" s="37"/>
      <c r="DR1581" s="37"/>
      <c r="DS1581" s="37"/>
      <c r="DT1581" s="37"/>
      <c r="DU1581" s="37"/>
      <c r="DV1581" s="37"/>
      <c r="DW1581" s="37"/>
      <c r="DX1581" s="37"/>
      <c r="DY1581" s="37"/>
      <c r="DZ1581" s="37"/>
      <c r="EA1581" s="37"/>
      <c r="EB1581" s="37"/>
      <c r="EC1581" s="37"/>
      <c r="ED1581" s="37"/>
      <c r="EE1581" s="37"/>
      <c r="EF1581" s="37"/>
      <c r="EG1581" s="37"/>
      <c r="EH1581" s="37"/>
      <c r="EI1581" s="37"/>
      <c r="EJ1581" s="37"/>
      <c r="EK1581" s="37"/>
      <c r="EL1581" s="37"/>
      <c r="EM1581" s="37"/>
      <c r="EN1581" s="37"/>
      <c r="EO1581" s="37"/>
      <c r="EP1581" s="37"/>
      <c r="EQ1581" s="37"/>
      <c r="ER1581" s="37"/>
      <c r="ES1581" s="37"/>
      <c r="ET1581" s="37"/>
      <c r="EU1581" s="37"/>
      <c r="EV1581" s="37"/>
      <c r="EW1581" s="37"/>
      <c r="EX1581" s="37"/>
      <c r="EY1581" s="37"/>
      <c r="EZ1581" s="37"/>
      <c r="FA1581" s="37"/>
      <c r="FB1581" s="37"/>
      <c r="FC1581" s="37"/>
      <c r="FD1581" s="37"/>
      <c r="FE1581" s="37"/>
      <c r="FF1581" s="37"/>
      <c r="FG1581" s="37"/>
      <c r="FH1581" s="37"/>
      <c r="FI1581" s="37"/>
      <c r="FJ1581" s="37"/>
      <c r="FK1581" s="37"/>
      <c r="FL1581" s="37"/>
      <c r="FM1581" s="37"/>
      <c r="FN1581" s="37"/>
      <c r="FO1581" s="37"/>
      <c r="FP1581" s="37"/>
      <c r="FQ1581" s="37"/>
      <c r="FR1581" s="37"/>
      <c r="FS1581" s="37"/>
      <c r="FT1581" s="37"/>
      <c r="FU1581" s="38"/>
    </row>
    <row r="1582" spans="1:177" s="7" customFormat="1" x14ac:dyDescent="0.25">
      <c r="A1582" s="283">
        <v>5</v>
      </c>
      <c r="B1582" s="283" t="s">
        <v>759</v>
      </c>
      <c r="C1582" s="283">
        <v>61</v>
      </c>
      <c r="D1582" s="226">
        <v>43516</v>
      </c>
      <c r="E1582" s="290">
        <v>0.73002314814814817</v>
      </c>
      <c r="F1582" s="290"/>
      <c r="G1582" s="290"/>
      <c r="H1582" s="290"/>
      <c r="I1582" s="290"/>
      <c r="J1582" s="290"/>
      <c r="K1582" s="290"/>
      <c r="L1582" s="290"/>
      <c r="M1582" s="290"/>
      <c r="N1582" s="290"/>
      <c r="O1582" s="290"/>
      <c r="P1582" s="98" t="str">
        <f t="shared" si="24"/>
        <v>5|Transecto TS1|61|20190220|173114</v>
      </c>
      <c r="Q1582" s="283">
        <v>7785814.6710000001</v>
      </c>
      <c r="R1582" s="283">
        <v>544423.04399999999</v>
      </c>
      <c r="S1582" s="283" t="s">
        <v>628</v>
      </c>
      <c r="T1582" s="283">
        <v>115</v>
      </c>
      <c r="U1582" s="283">
        <v>7.7</v>
      </c>
      <c r="V1582" s="283">
        <v>2</v>
      </c>
      <c r="W1582" s="283">
        <v>45</v>
      </c>
      <c r="X1582" s="264">
        <v>0</v>
      </c>
      <c r="Y1582" s="283">
        <v>1263.9697269999999</v>
      </c>
      <c r="Z1582" s="283">
        <v>0.110048071</v>
      </c>
      <c r="AA1582" s="283">
        <v>3.0599998E-2</v>
      </c>
      <c r="AB1582" s="283">
        <v>146.6906281</v>
      </c>
      <c r="AC1582" s="283">
        <v>37.518177029999997</v>
      </c>
      <c r="AD1582" s="283">
        <v>29.234998699999998</v>
      </c>
      <c r="AE1582" s="283">
        <v>161.1227264</v>
      </c>
      <c r="AF1582" s="283">
        <v>-0.99988985100000005</v>
      </c>
      <c r="AG1582" s="283">
        <v>-3.7236244680000001</v>
      </c>
      <c r="AH1582" s="284" t="s">
        <v>6</v>
      </c>
      <c r="AI1582" s="98" t="s">
        <v>6</v>
      </c>
      <c r="AJ1582" s="98" t="s">
        <v>6</v>
      </c>
      <c r="AK1582" s="98" t="s">
        <v>6</v>
      </c>
      <c r="AL1582" s="98" t="s">
        <v>6</v>
      </c>
      <c r="AM1582" s="283">
        <v>0</v>
      </c>
      <c r="AN1582" s="283">
        <v>0</v>
      </c>
      <c r="AO1582" s="98" t="s">
        <v>467</v>
      </c>
      <c r="AP1582" s="41"/>
      <c r="AQ1582" s="41"/>
      <c r="AR1582" s="41"/>
      <c r="AS1582" s="41"/>
      <c r="AT1582" s="39"/>
      <c r="AU1582" s="39"/>
      <c r="AV1582" s="39"/>
      <c r="AW1582" s="39"/>
      <c r="AX1582" s="39"/>
      <c r="AY1582" s="39"/>
      <c r="AZ1582" s="39"/>
      <c r="BA1582" s="39"/>
      <c r="BB1582" s="39"/>
      <c r="BC1582" s="39"/>
      <c r="BD1582" s="39"/>
      <c r="BE1582" s="39"/>
      <c r="BF1582" s="39"/>
      <c r="BG1582" s="39"/>
      <c r="BH1582" s="39"/>
      <c r="BI1582" s="39"/>
      <c r="BJ1582" s="39"/>
      <c r="BK1582" s="39"/>
      <c r="BL1582" s="39"/>
      <c r="BM1582" s="39"/>
      <c r="BN1582" s="39"/>
      <c r="BO1582" s="39"/>
      <c r="BP1582" s="39"/>
      <c r="BQ1582" s="39"/>
      <c r="BR1582" s="39"/>
      <c r="BS1582" s="39"/>
      <c r="BT1582" s="39"/>
      <c r="BU1582" s="39"/>
      <c r="BV1582" s="39"/>
      <c r="BW1582" s="39"/>
      <c r="BX1582" s="39"/>
      <c r="BY1582" s="39"/>
      <c r="BZ1582" s="39"/>
      <c r="CA1582" s="39"/>
      <c r="CB1582" s="39"/>
      <c r="CC1582" s="39"/>
      <c r="CD1582" s="39"/>
      <c r="CE1582" s="39"/>
      <c r="CF1582" s="39"/>
      <c r="CG1582" s="39"/>
      <c r="CH1582" s="39"/>
      <c r="CI1582" s="39"/>
      <c r="CJ1582" s="39"/>
      <c r="CK1582" s="39"/>
      <c r="CL1582" s="39"/>
      <c r="CM1582" s="39"/>
      <c r="CN1582" s="39"/>
      <c r="CO1582" s="39"/>
      <c r="CP1582" s="39"/>
      <c r="CQ1582" s="40"/>
      <c r="CR1582" s="40"/>
      <c r="CS1582" s="40"/>
      <c r="CT1582" s="40"/>
      <c r="CU1582" s="40"/>
      <c r="CV1582" s="40"/>
      <c r="CW1582" s="40"/>
      <c r="CX1582" s="40"/>
      <c r="CY1582" s="40"/>
      <c r="CZ1582" s="40"/>
      <c r="DA1582" s="40"/>
      <c r="DB1582" s="40"/>
      <c r="DC1582" s="40"/>
      <c r="DD1582" s="40"/>
      <c r="DE1582" s="40"/>
      <c r="DF1582" s="40"/>
      <c r="DG1582" s="40"/>
      <c r="DH1582" s="37"/>
      <c r="DI1582" s="37"/>
      <c r="DJ1582" s="37"/>
      <c r="DK1582" s="37"/>
      <c r="DL1582" s="37"/>
      <c r="DM1582" s="37"/>
      <c r="DN1582" s="37"/>
      <c r="DO1582" s="37"/>
      <c r="DP1582" s="37"/>
      <c r="DQ1582" s="37"/>
      <c r="DR1582" s="37"/>
      <c r="DS1582" s="37"/>
      <c r="DT1582" s="37"/>
      <c r="DU1582" s="37"/>
      <c r="DV1582" s="37"/>
      <c r="DW1582" s="37"/>
      <c r="DX1582" s="37"/>
      <c r="DY1582" s="37"/>
      <c r="DZ1582" s="37"/>
      <c r="EA1582" s="37"/>
      <c r="EB1582" s="37"/>
      <c r="EC1582" s="37"/>
      <c r="ED1582" s="37"/>
      <c r="EE1582" s="37"/>
      <c r="EF1582" s="37"/>
      <c r="EG1582" s="37"/>
      <c r="EH1582" s="37"/>
      <c r="EI1582" s="37"/>
      <c r="EJ1582" s="37"/>
      <c r="EK1582" s="37"/>
      <c r="EL1582" s="37"/>
      <c r="EM1582" s="37"/>
      <c r="EN1582" s="37"/>
      <c r="EO1582" s="37"/>
      <c r="EP1582" s="37"/>
      <c r="EQ1582" s="37"/>
      <c r="ER1582" s="37"/>
      <c r="ES1582" s="37"/>
      <c r="ET1582" s="37"/>
      <c r="EU1582" s="37"/>
      <c r="EV1582" s="37"/>
      <c r="EW1582" s="37"/>
      <c r="EX1582" s="37"/>
      <c r="EY1582" s="37"/>
      <c r="EZ1582" s="37"/>
      <c r="FA1582" s="37"/>
      <c r="FB1582" s="37"/>
      <c r="FC1582" s="37"/>
      <c r="FD1582" s="37"/>
      <c r="FE1582" s="37"/>
      <c r="FF1582" s="37"/>
      <c r="FG1582" s="37"/>
      <c r="FH1582" s="37"/>
      <c r="FI1582" s="37"/>
      <c r="FJ1582" s="37"/>
      <c r="FK1582" s="37"/>
      <c r="FL1582" s="37"/>
      <c r="FM1582" s="37"/>
      <c r="FN1582" s="37"/>
      <c r="FO1582" s="37"/>
      <c r="FP1582" s="37"/>
      <c r="FQ1582" s="37"/>
      <c r="FR1582" s="37"/>
      <c r="FS1582" s="37"/>
      <c r="FT1582" s="37"/>
      <c r="FU1582" s="38"/>
    </row>
    <row r="1583" spans="1:177" s="7" customFormat="1" x14ac:dyDescent="0.25">
      <c r="A1583" s="283">
        <v>5</v>
      </c>
      <c r="B1583" s="283" t="s">
        <v>759</v>
      </c>
      <c r="C1583" s="283">
        <v>62</v>
      </c>
      <c r="D1583" s="226">
        <v>43516</v>
      </c>
      <c r="E1583" s="290">
        <v>0.73754629629629631</v>
      </c>
      <c r="F1583" s="290"/>
      <c r="G1583" s="290"/>
      <c r="H1583" s="290"/>
      <c r="I1583" s="290"/>
      <c r="J1583" s="290"/>
      <c r="K1583" s="290"/>
      <c r="L1583" s="290"/>
      <c r="M1583" s="290"/>
      <c r="N1583" s="290"/>
      <c r="O1583" s="290"/>
      <c r="P1583" s="98" t="str">
        <f t="shared" si="24"/>
        <v>5|Transecto TS1|62|20190220|174204</v>
      </c>
      <c r="Q1583" s="283">
        <v>7786101.7120000003</v>
      </c>
      <c r="R1583" s="283">
        <v>546916.85699999996</v>
      </c>
      <c r="S1583" s="283" t="s">
        <v>628</v>
      </c>
      <c r="T1583" s="283">
        <v>116</v>
      </c>
      <c r="U1583" s="283">
        <v>7.7</v>
      </c>
      <c r="V1583" s="283">
        <v>1</v>
      </c>
      <c r="W1583" s="283">
        <v>45</v>
      </c>
      <c r="X1583" s="264">
        <v>20</v>
      </c>
      <c r="Y1583" s="283">
        <v>1263.9697269999999</v>
      </c>
      <c r="Z1583" s="283">
        <v>0.110048071</v>
      </c>
      <c r="AA1583" s="283">
        <v>3.0599998E-2</v>
      </c>
      <c r="AB1583" s="283">
        <v>146.6906281</v>
      </c>
      <c r="AC1583" s="283">
        <v>37.518177029999997</v>
      </c>
      <c r="AD1583" s="283">
        <v>29.234998699999998</v>
      </c>
      <c r="AE1583" s="283">
        <v>161.1227264</v>
      </c>
      <c r="AF1583" s="283">
        <v>-0.99988985100000005</v>
      </c>
      <c r="AG1583" s="283">
        <v>-3.7236244680000001</v>
      </c>
      <c r="AH1583" s="284" t="s">
        <v>6</v>
      </c>
      <c r="AI1583" s="98" t="s">
        <v>6</v>
      </c>
      <c r="AJ1583" s="98" t="s">
        <v>6</v>
      </c>
      <c r="AK1583" s="98" t="s">
        <v>6</v>
      </c>
      <c r="AL1583" s="98" t="s">
        <v>6</v>
      </c>
      <c r="AM1583" s="283">
        <v>0</v>
      </c>
      <c r="AN1583" s="283">
        <v>0</v>
      </c>
      <c r="AO1583" s="98" t="s">
        <v>467</v>
      </c>
      <c r="AP1583" s="41"/>
      <c r="AQ1583" s="41"/>
      <c r="AR1583" s="41"/>
      <c r="AS1583" s="41"/>
      <c r="AT1583" s="39"/>
      <c r="AU1583" s="39"/>
      <c r="AV1583" s="39"/>
      <c r="AW1583" s="39"/>
      <c r="AX1583" s="39"/>
      <c r="AY1583" s="39"/>
      <c r="AZ1583" s="39"/>
      <c r="BA1583" s="39"/>
      <c r="BB1583" s="39"/>
      <c r="BC1583" s="39"/>
      <c r="BD1583" s="39"/>
      <c r="BE1583" s="39"/>
      <c r="BF1583" s="39"/>
      <c r="BG1583" s="39"/>
      <c r="BH1583" s="39"/>
      <c r="BI1583" s="39"/>
      <c r="BJ1583" s="39"/>
      <c r="BK1583" s="39"/>
      <c r="BL1583" s="39"/>
      <c r="BM1583" s="39"/>
      <c r="BN1583" s="39"/>
      <c r="BO1583" s="39"/>
      <c r="BP1583" s="39"/>
      <c r="BQ1583" s="39"/>
      <c r="BR1583" s="39"/>
      <c r="BS1583" s="39"/>
      <c r="BT1583" s="39"/>
      <c r="BU1583" s="39"/>
      <c r="BV1583" s="39"/>
      <c r="BW1583" s="39"/>
      <c r="BX1583" s="39"/>
      <c r="BY1583" s="39"/>
      <c r="BZ1583" s="39"/>
      <c r="CA1583" s="39"/>
      <c r="CB1583" s="39"/>
      <c r="CC1583" s="39"/>
      <c r="CD1583" s="39"/>
      <c r="CE1583" s="39"/>
      <c r="CF1583" s="39"/>
      <c r="CG1583" s="39"/>
      <c r="CH1583" s="39"/>
      <c r="CI1583" s="39"/>
      <c r="CJ1583" s="39"/>
      <c r="CK1583" s="39"/>
      <c r="CL1583" s="39"/>
      <c r="CM1583" s="39"/>
      <c r="CN1583" s="39"/>
      <c r="CO1583" s="39"/>
      <c r="CP1583" s="39"/>
      <c r="CQ1583" s="40"/>
      <c r="CR1583" s="40"/>
      <c r="CS1583" s="40"/>
      <c r="CT1583" s="40"/>
      <c r="CU1583" s="40"/>
      <c r="CV1583" s="40"/>
      <c r="CW1583" s="40"/>
      <c r="CX1583" s="40"/>
      <c r="CY1583" s="40"/>
      <c r="CZ1583" s="40"/>
      <c r="DA1583" s="40"/>
      <c r="DB1583" s="40"/>
      <c r="DC1583" s="40"/>
      <c r="DD1583" s="40"/>
      <c r="DE1583" s="40"/>
      <c r="DF1583" s="40"/>
      <c r="DG1583" s="40"/>
      <c r="DH1583" s="37"/>
      <c r="DI1583" s="37"/>
      <c r="DJ1583" s="37"/>
      <c r="DK1583" s="37"/>
      <c r="DL1583" s="37"/>
      <c r="DM1583" s="37"/>
      <c r="DN1583" s="37"/>
      <c r="DO1583" s="37"/>
      <c r="DP1583" s="37"/>
      <c r="DQ1583" s="37"/>
      <c r="DR1583" s="37"/>
      <c r="DS1583" s="37"/>
      <c r="DT1583" s="37"/>
      <c r="DU1583" s="37"/>
      <c r="DV1583" s="37"/>
      <c r="DW1583" s="37"/>
      <c r="DX1583" s="37"/>
      <c r="DY1583" s="37"/>
      <c r="DZ1583" s="37"/>
      <c r="EA1583" s="37"/>
      <c r="EB1583" s="37"/>
      <c r="EC1583" s="37"/>
      <c r="ED1583" s="37"/>
      <c r="EE1583" s="37"/>
      <c r="EF1583" s="37"/>
      <c r="EG1583" s="37"/>
      <c r="EH1583" s="37"/>
      <c r="EI1583" s="37"/>
      <c r="EJ1583" s="37"/>
      <c r="EK1583" s="37"/>
      <c r="EL1583" s="37"/>
      <c r="EM1583" s="37"/>
      <c r="EN1583" s="37"/>
      <c r="EO1583" s="37"/>
      <c r="EP1583" s="37"/>
      <c r="EQ1583" s="37"/>
      <c r="ER1583" s="37"/>
      <c r="ES1583" s="37"/>
      <c r="ET1583" s="37"/>
      <c r="EU1583" s="37"/>
      <c r="EV1583" s="37"/>
      <c r="EW1583" s="37"/>
      <c r="EX1583" s="37"/>
      <c r="EY1583" s="37"/>
      <c r="EZ1583" s="37"/>
      <c r="FA1583" s="37"/>
      <c r="FB1583" s="37"/>
      <c r="FC1583" s="37"/>
      <c r="FD1583" s="37"/>
      <c r="FE1583" s="37"/>
      <c r="FF1583" s="37"/>
      <c r="FG1583" s="37"/>
      <c r="FH1583" s="37"/>
      <c r="FI1583" s="37"/>
      <c r="FJ1583" s="37"/>
      <c r="FK1583" s="37"/>
      <c r="FL1583" s="37"/>
      <c r="FM1583" s="37"/>
      <c r="FN1583" s="37"/>
      <c r="FO1583" s="37"/>
      <c r="FP1583" s="37"/>
      <c r="FQ1583" s="37"/>
      <c r="FR1583" s="37"/>
      <c r="FS1583" s="37"/>
      <c r="FT1583" s="37"/>
      <c r="FU1583" s="38"/>
    </row>
    <row r="1584" spans="1:177" s="7" customFormat="1" x14ac:dyDescent="0.25">
      <c r="A1584" s="283">
        <v>5</v>
      </c>
      <c r="B1584" s="283" t="s">
        <v>759</v>
      </c>
      <c r="C1584" s="283">
        <v>63</v>
      </c>
      <c r="D1584" s="226">
        <v>43516</v>
      </c>
      <c r="E1584" s="290">
        <v>0.7466666666666667</v>
      </c>
      <c r="F1584" s="290"/>
      <c r="G1584" s="290"/>
      <c r="H1584" s="290"/>
      <c r="I1584" s="290"/>
      <c r="J1584" s="290"/>
      <c r="K1584" s="290"/>
      <c r="L1584" s="290"/>
      <c r="M1584" s="290"/>
      <c r="N1584" s="290"/>
      <c r="O1584" s="290"/>
      <c r="P1584" s="98" t="str">
        <f t="shared" si="24"/>
        <v>5|Transecto TS1|63|20190220|175512</v>
      </c>
      <c r="Q1584" s="283">
        <v>7786356.9579999996</v>
      </c>
      <c r="R1584" s="283">
        <v>549841.29799999995</v>
      </c>
      <c r="S1584" s="283" t="s">
        <v>628</v>
      </c>
      <c r="T1584" s="283">
        <v>117</v>
      </c>
      <c r="U1584" s="283">
        <v>7</v>
      </c>
      <c r="V1584" s="283">
        <v>1</v>
      </c>
      <c r="W1584" s="283">
        <v>45</v>
      </c>
      <c r="X1584" s="264">
        <v>20</v>
      </c>
      <c r="Y1584" s="283">
        <v>1138.1739500000001</v>
      </c>
      <c r="Z1584" s="283">
        <v>0.11062443299999999</v>
      </c>
      <c r="AA1584" s="283">
        <v>2.86E-2</v>
      </c>
      <c r="AB1584" s="283">
        <v>151.08613589999999</v>
      </c>
      <c r="AC1584" s="283">
        <v>37.529533389999997</v>
      </c>
      <c r="AD1584" s="283">
        <v>29.19499969</v>
      </c>
      <c r="AE1584" s="283">
        <v>162.35693359999999</v>
      </c>
      <c r="AF1584" s="283">
        <v>-0.93123483699999998</v>
      </c>
      <c r="AG1584" s="283">
        <v>-3.7566273209999999</v>
      </c>
      <c r="AH1584" s="284" t="s">
        <v>6</v>
      </c>
      <c r="AI1584" s="98" t="s">
        <v>6</v>
      </c>
      <c r="AJ1584" s="98" t="s">
        <v>6</v>
      </c>
      <c r="AK1584" s="98" t="s">
        <v>6</v>
      </c>
      <c r="AL1584" s="98" t="s">
        <v>6</v>
      </c>
      <c r="AM1584" s="283">
        <v>0</v>
      </c>
      <c r="AN1584" s="283">
        <v>0</v>
      </c>
      <c r="AO1584" s="98" t="s">
        <v>467</v>
      </c>
      <c r="AP1584" s="41"/>
      <c r="AQ1584" s="41"/>
      <c r="AR1584" s="41"/>
      <c r="AS1584" s="41"/>
      <c r="AT1584" s="39"/>
      <c r="AU1584" s="39"/>
      <c r="AV1584" s="39"/>
      <c r="AW1584" s="39"/>
      <c r="AX1584" s="39"/>
      <c r="AY1584" s="39"/>
      <c r="AZ1584" s="39"/>
      <c r="BA1584" s="39"/>
      <c r="BB1584" s="39"/>
      <c r="BC1584" s="39"/>
      <c r="BD1584" s="39"/>
      <c r="BE1584" s="39"/>
      <c r="BF1584" s="39"/>
      <c r="BG1584" s="39"/>
      <c r="BH1584" s="39"/>
      <c r="BI1584" s="39"/>
      <c r="BJ1584" s="39"/>
      <c r="BK1584" s="39"/>
      <c r="BL1584" s="39"/>
      <c r="BM1584" s="39"/>
      <c r="BN1584" s="39"/>
      <c r="BO1584" s="39"/>
      <c r="BP1584" s="39"/>
      <c r="BQ1584" s="39"/>
      <c r="BR1584" s="39"/>
      <c r="BS1584" s="39"/>
      <c r="BT1584" s="39"/>
      <c r="BU1584" s="39"/>
      <c r="BV1584" s="39"/>
      <c r="BW1584" s="39"/>
      <c r="BX1584" s="39"/>
      <c r="BY1584" s="39"/>
      <c r="BZ1584" s="39"/>
      <c r="CA1584" s="39"/>
      <c r="CB1584" s="39"/>
      <c r="CC1584" s="39"/>
      <c r="CD1584" s="39"/>
      <c r="CE1584" s="39"/>
      <c r="CF1584" s="39"/>
      <c r="CG1584" s="39"/>
      <c r="CH1584" s="39"/>
      <c r="CI1584" s="39"/>
      <c r="CJ1584" s="39"/>
      <c r="CK1584" s="39"/>
      <c r="CL1584" s="39"/>
      <c r="CM1584" s="39"/>
      <c r="CN1584" s="39"/>
      <c r="CO1584" s="39"/>
      <c r="CP1584" s="39"/>
      <c r="CQ1584" s="40"/>
      <c r="CR1584" s="40"/>
      <c r="CS1584" s="40"/>
      <c r="CT1584" s="40"/>
      <c r="CU1584" s="40"/>
      <c r="CV1584" s="40"/>
      <c r="CW1584" s="40"/>
      <c r="CX1584" s="40"/>
      <c r="CY1584" s="40"/>
      <c r="CZ1584" s="40"/>
      <c r="DA1584" s="40"/>
      <c r="DB1584" s="40"/>
      <c r="DC1584" s="40"/>
      <c r="DD1584" s="40"/>
      <c r="DE1584" s="40"/>
      <c r="DF1584" s="40"/>
      <c r="DG1584" s="40"/>
      <c r="DH1584" s="37"/>
      <c r="DI1584" s="37"/>
      <c r="DJ1584" s="37"/>
      <c r="DK1584" s="37"/>
      <c r="DL1584" s="37"/>
      <c r="DM1584" s="37"/>
      <c r="DN1584" s="37"/>
      <c r="DO1584" s="37"/>
      <c r="DP1584" s="37"/>
      <c r="DQ1584" s="37"/>
      <c r="DR1584" s="37"/>
      <c r="DS1584" s="37"/>
      <c r="DT1584" s="37"/>
      <c r="DU1584" s="37"/>
      <c r="DV1584" s="37"/>
      <c r="DW1584" s="37"/>
      <c r="DX1584" s="37"/>
      <c r="DY1584" s="37"/>
      <c r="DZ1584" s="37"/>
      <c r="EA1584" s="37"/>
      <c r="EB1584" s="37"/>
      <c r="EC1584" s="37"/>
      <c r="ED1584" s="37"/>
      <c r="EE1584" s="37"/>
      <c r="EF1584" s="37"/>
      <c r="EG1584" s="37"/>
      <c r="EH1584" s="37"/>
      <c r="EI1584" s="37"/>
      <c r="EJ1584" s="37"/>
      <c r="EK1584" s="37"/>
      <c r="EL1584" s="37"/>
      <c r="EM1584" s="37"/>
      <c r="EN1584" s="37"/>
      <c r="EO1584" s="37"/>
      <c r="EP1584" s="37"/>
      <c r="EQ1584" s="37"/>
      <c r="ER1584" s="37"/>
      <c r="ES1584" s="37"/>
      <c r="ET1584" s="37"/>
      <c r="EU1584" s="37"/>
      <c r="EV1584" s="37"/>
      <c r="EW1584" s="37"/>
      <c r="EX1584" s="37"/>
      <c r="EY1584" s="37"/>
      <c r="EZ1584" s="37"/>
      <c r="FA1584" s="37"/>
      <c r="FB1584" s="37"/>
      <c r="FC1584" s="37"/>
      <c r="FD1584" s="37"/>
      <c r="FE1584" s="37"/>
      <c r="FF1584" s="37"/>
      <c r="FG1584" s="37"/>
      <c r="FH1584" s="37"/>
      <c r="FI1584" s="37"/>
      <c r="FJ1584" s="37"/>
      <c r="FK1584" s="37"/>
      <c r="FL1584" s="37"/>
      <c r="FM1584" s="37"/>
      <c r="FN1584" s="37"/>
      <c r="FO1584" s="37"/>
      <c r="FP1584" s="37"/>
      <c r="FQ1584" s="37"/>
      <c r="FR1584" s="37"/>
      <c r="FS1584" s="37"/>
      <c r="FT1584" s="37"/>
      <c r="FU1584" s="38"/>
    </row>
    <row r="1585" spans="1:177" s="7" customFormat="1" x14ac:dyDescent="0.25">
      <c r="A1585" s="283">
        <v>5</v>
      </c>
      <c r="B1585" s="283" t="s">
        <v>759</v>
      </c>
      <c r="C1585" s="283">
        <v>64</v>
      </c>
      <c r="D1585" s="226">
        <v>43516</v>
      </c>
      <c r="E1585" s="290">
        <v>0.75432870370370375</v>
      </c>
      <c r="F1585" s="290"/>
      <c r="G1585" s="290"/>
      <c r="H1585" s="290"/>
      <c r="I1585" s="290"/>
      <c r="J1585" s="290"/>
      <c r="K1585" s="290"/>
      <c r="L1585" s="290"/>
      <c r="M1585" s="290"/>
      <c r="N1585" s="290"/>
      <c r="O1585" s="290"/>
      <c r="P1585" s="98" t="str">
        <f t="shared" si="24"/>
        <v>5|Transecto TS1|64|20190220|180614</v>
      </c>
      <c r="Q1585" s="283">
        <v>7785876.2989999996</v>
      </c>
      <c r="R1585" s="283">
        <v>552266.96100000001</v>
      </c>
      <c r="S1585" s="283" t="s">
        <v>628</v>
      </c>
      <c r="T1585" s="283">
        <v>116</v>
      </c>
      <c r="U1585" s="283">
        <v>7.5</v>
      </c>
      <c r="V1585" s="283">
        <v>1</v>
      </c>
      <c r="W1585" s="283">
        <v>45</v>
      </c>
      <c r="X1585" s="264">
        <v>20</v>
      </c>
      <c r="Y1585" s="283">
        <v>1138.1739500000001</v>
      </c>
      <c r="Z1585" s="283">
        <v>0.11062443299999999</v>
      </c>
      <c r="AA1585" s="283">
        <v>2.86E-2</v>
      </c>
      <c r="AB1585" s="283">
        <v>151.08613589999999</v>
      </c>
      <c r="AC1585" s="283">
        <v>37.529533389999997</v>
      </c>
      <c r="AD1585" s="283">
        <v>29.19499969</v>
      </c>
      <c r="AE1585" s="283">
        <v>162.35693359999999</v>
      </c>
      <c r="AF1585" s="283">
        <v>-0.93123483699999998</v>
      </c>
      <c r="AG1585" s="283">
        <v>-3.7566273209999999</v>
      </c>
      <c r="AH1585" s="284" t="s">
        <v>6</v>
      </c>
      <c r="AI1585" s="98" t="s">
        <v>6</v>
      </c>
      <c r="AJ1585" s="98" t="s">
        <v>6</v>
      </c>
      <c r="AK1585" s="98" t="s">
        <v>6</v>
      </c>
      <c r="AL1585" s="98" t="s">
        <v>6</v>
      </c>
      <c r="AM1585" s="283">
        <v>0</v>
      </c>
      <c r="AN1585" s="283">
        <v>0</v>
      </c>
      <c r="AO1585" s="98" t="s">
        <v>467</v>
      </c>
      <c r="AP1585" s="41"/>
      <c r="AQ1585" s="41"/>
      <c r="AR1585" s="41"/>
      <c r="AS1585" s="41"/>
      <c r="AT1585" s="39"/>
      <c r="AU1585" s="39"/>
      <c r="AV1585" s="39"/>
      <c r="AW1585" s="39"/>
      <c r="AX1585" s="39"/>
      <c r="AY1585" s="39"/>
      <c r="AZ1585" s="39"/>
      <c r="BA1585" s="39"/>
      <c r="BB1585" s="39"/>
      <c r="BC1585" s="39"/>
      <c r="BD1585" s="39"/>
      <c r="BE1585" s="39"/>
      <c r="BF1585" s="39"/>
      <c r="BG1585" s="39"/>
      <c r="BH1585" s="39"/>
      <c r="BI1585" s="39"/>
      <c r="BJ1585" s="39"/>
      <c r="BK1585" s="39"/>
      <c r="BL1585" s="39"/>
      <c r="BM1585" s="39"/>
      <c r="BN1585" s="39"/>
      <c r="BO1585" s="39"/>
      <c r="BP1585" s="39"/>
      <c r="BQ1585" s="39"/>
      <c r="BR1585" s="39"/>
      <c r="BS1585" s="39"/>
      <c r="BT1585" s="39"/>
      <c r="BU1585" s="39"/>
      <c r="BV1585" s="39"/>
      <c r="BW1585" s="39"/>
      <c r="BX1585" s="39"/>
      <c r="BY1585" s="39"/>
      <c r="BZ1585" s="39"/>
      <c r="CA1585" s="39"/>
      <c r="CB1585" s="39"/>
      <c r="CC1585" s="39"/>
      <c r="CD1585" s="39"/>
      <c r="CE1585" s="39"/>
      <c r="CF1585" s="39"/>
      <c r="CG1585" s="39"/>
      <c r="CH1585" s="39"/>
      <c r="CI1585" s="39"/>
      <c r="CJ1585" s="39"/>
      <c r="CK1585" s="39"/>
      <c r="CL1585" s="39"/>
      <c r="CM1585" s="39"/>
      <c r="CN1585" s="39"/>
      <c r="CO1585" s="39"/>
      <c r="CP1585" s="39"/>
      <c r="CQ1585" s="40"/>
      <c r="CR1585" s="40"/>
      <c r="CS1585" s="40"/>
      <c r="CT1585" s="40"/>
      <c r="CU1585" s="40"/>
      <c r="CV1585" s="40"/>
      <c r="CW1585" s="40"/>
      <c r="CX1585" s="40"/>
      <c r="CY1585" s="40"/>
      <c r="CZ1585" s="40"/>
      <c r="DA1585" s="40"/>
      <c r="DB1585" s="40"/>
      <c r="DC1585" s="40"/>
      <c r="DD1585" s="40"/>
      <c r="DE1585" s="40"/>
      <c r="DF1585" s="40"/>
      <c r="DG1585" s="40"/>
      <c r="DH1585" s="37"/>
      <c r="DI1585" s="37"/>
      <c r="DJ1585" s="37"/>
      <c r="DK1585" s="37"/>
      <c r="DL1585" s="37"/>
      <c r="DM1585" s="37"/>
      <c r="DN1585" s="37"/>
      <c r="DO1585" s="37"/>
      <c r="DP1585" s="37"/>
      <c r="DQ1585" s="37"/>
      <c r="DR1585" s="37"/>
      <c r="DS1585" s="37"/>
      <c r="DT1585" s="37"/>
      <c r="DU1585" s="37"/>
      <c r="DV1585" s="37"/>
      <c r="DW1585" s="37"/>
      <c r="DX1585" s="37"/>
      <c r="DY1585" s="37"/>
      <c r="DZ1585" s="37"/>
      <c r="EA1585" s="37"/>
      <c r="EB1585" s="37"/>
      <c r="EC1585" s="37"/>
      <c r="ED1585" s="37"/>
      <c r="EE1585" s="37"/>
      <c r="EF1585" s="37"/>
      <c r="EG1585" s="37"/>
      <c r="EH1585" s="37"/>
      <c r="EI1585" s="37"/>
      <c r="EJ1585" s="37"/>
      <c r="EK1585" s="37"/>
      <c r="EL1585" s="37"/>
      <c r="EM1585" s="37"/>
      <c r="EN1585" s="37"/>
      <c r="EO1585" s="37"/>
      <c r="EP1585" s="37"/>
      <c r="EQ1585" s="37"/>
      <c r="ER1585" s="37"/>
      <c r="ES1585" s="37"/>
      <c r="ET1585" s="37"/>
      <c r="EU1585" s="37"/>
      <c r="EV1585" s="37"/>
      <c r="EW1585" s="37"/>
      <c r="EX1585" s="37"/>
      <c r="EY1585" s="37"/>
      <c r="EZ1585" s="37"/>
      <c r="FA1585" s="37"/>
      <c r="FB1585" s="37"/>
      <c r="FC1585" s="37"/>
      <c r="FD1585" s="37"/>
      <c r="FE1585" s="37"/>
      <c r="FF1585" s="37"/>
      <c r="FG1585" s="37"/>
      <c r="FH1585" s="37"/>
      <c r="FI1585" s="37"/>
      <c r="FJ1585" s="37"/>
      <c r="FK1585" s="37"/>
      <c r="FL1585" s="37"/>
      <c r="FM1585" s="37"/>
      <c r="FN1585" s="37"/>
      <c r="FO1585" s="37"/>
      <c r="FP1585" s="37"/>
      <c r="FQ1585" s="37"/>
      <c r="FR1585" s="37"/>
      <c r="FS1585" s="37"/>
      <c r="FT1585" s="37"/>
      <c r="FU1585" s="38"/>
    </row>
    <row r="1586" spans="1:177" s="7" customFormat="1" x14ac:dyDescent="0.25">
      <c r="A1586" s="283">
        <v>5</v>
      </c>
      <c r="B1586" s="283" t="s">
        <v>759</v>
      </c>
      <c r="C1586" s="283">
        <v>65</v>
      </c>
      <c r="D1586" s="226">
        <v>43517</v>
      </c>
      <c r="E1586" s="290">
        <v>0.22916666666666666</v>
      </c>
      <c r="F1586" s="290"/>
      <c r="G1586" s="290"/>
      <c r="H1586" s="290"/>
      <c r="I1586" s="290"/>
      <c r="J1586" s="290"/>
      <c r="K1586" s="290"/>
      <c r="L1586" s="290"/>
      <c r="M1586" s="290"/>
      <c r="N1586" s="290"/>
      <c r="O1586" s="290"/>
      <c r="P1586" s="98" t="str">
        <f t="shared" si="24"/>
        <v>5|Transecto TS1|65|20190221|053000</v>
      </c>
      <c r="Q1586" s="283">
        <v>7785868.5120000001</v>
      </c>
      <c r="R1586" s="283">
        <v>554987.05799999996</v>
      </c>
      <c r="S1586" s="283" t="s">
        <v>628</v>
      </c>
      <c r="T1586" s="283">
        <v>116</v>
      </c>
      <c r="U1586" s="283">
        <v>6.9</v>
      </c>
      <c r="V1586" s="283">
        <v>1</v>
      </c>
      <c r="W1586" s="283">
        <v>45</v>
      </c>
      <c r="X1586" s="264">
        <v>60</v>
      </c>
      <c r="Y1586" s="283">
        <v>1039.107544</v>
      </c>
      <c r="Z1586" s="283">
        <v>0.11121284200000001</v>
      </c>
      <c r="AA1586" s="283">
        <v>3.0399999E-2</v>
      </c>
      <c r="AB1586" s="283">
        <v>155.50897219999999</v>
      </c>
      <c r="AC1586" s="283">
        <v>37.540889739999997</v>
      </c>
      <c r="AD1586" s="283">
        <v>29.274999619999999</v>
      </c>
      <c r="AE1586" s="283">
        <v>163.56214900000001</v>
      </c>
      <c r="AF1586" s="283">
        <v>-0.86257982300000002</v>
      </c>
      <c r="AG1586" s="283">
        <v>-3.7896304129999998</v>
      </c>
      <c r="AH1586" s="284" t="s">
        <v>6</v>
      </c>
      <c r="AI1586" s="98" t="s">
        <v>6</v>
      </c>
      <c r="AJ1586" s="98" t="s">
        <v>6</v>
      </c>
      <c r="AK1586" s="98" t="s">
        <v>6</v>
      </c>
      <c r="AL1586" s="98" t="s">
        <v>6</v>
      </c>
      <c r="AM1586" s="283">
        <v>0</v>
      </c>
      <c r="AN1586" s="283">
        <v>0</v>
      </c>
      <c r="AO1586" s="98" t="s">
        <v>467</v>
      </c>
      <c r="AP1586" s="41"/>
      <c r="AQ1586" s="41"/>
      <c r="AR1586" s="41"/>
      <c r="AS1586" s="41"/>
      <c r="AT1586" s="39"/>
      <c r="AU1586" s="39"/>
      <c r="AV1586" s="39"/>
      <c r="AW1586" s="39"/>
      <c r="AX1586" s="39"/>
      <c r="AY1586" s="39"/>
      <c r="AZ1586" s="39"/>
      <c r="BA1586" s="39"/>
      <c r="BB1586" s="39"/>
      <c r="BC1586" s="39"/>
      <c r="BD1586" s="39"/>
      <c r="BE1586" s="39"/>
      <c r="BF1586" s="39"/>
      <c r="BG1586" s="39"/>
      <c r="BH1586" s="39"/>
      <c r="BI1586" s="39"/>
      <c r="BJ1586" s="39"/>
      <c r="BK1586" s="39"/>
      <c r="BL1586" s="39"/>
      <c r="BM1586" s="39"/>
      <c r="BN1586" s="39"/>
      <c r="BO1586" s="39"/>
      <c r="BP1586" s="39"/>
      <c r="BQ1586" s="39"/>
      <c r="BR1586" s="39"/>
      <c r="BS1586" s="39"/>
      <c r="BT1586" s="39"/>
      <c r="BU1586" s="39"/>
      <c r="BV1586" s="39"/>
      <c r="BW1586" s="39"/>
      <c r="BX1586" s="39"/>
      <c r="BY1586" s="39"/>
      <c r="BZ1586" s="39"/>
      <c r="CA1586" s="39"/>
      <c r="CB1586" s="39"/>
      <c r="CC1586" s="39"/>
      <c r="CD1586" s="39"/>
      <c r="CE1586" s="39"/>
      <c r="CF1586" s="39"/>
      <c r="CG1586" s="39"/>
      <c r="CH1586" s="39"/>
      <c r="CI1586" s="39"/>
      <c r="CJ1586" s="39"/>
      <c r="CK1586" s="39"/>
      <c r="CL1586" s="39"/>
      <c r="CM1586" s="39"/>
      <c r="CN1586" s="39"/>
      <c r="CO1586" s="39"/>
      <c r="CP1586" s="39"/>
      <c r="CQ1586" s="40"/>
      <c r="CR1586" s="40"/>
      <c r="CS1586" s="40"/>
      <c r="CT1586" s="40"/>
      <c r="CU1586" s="40"/>
      <c r="CV1586" s="40"/>
      <c r="CW1586" s="40"/>
      <c r="CX1586" s="40"/>
      <c r="CY1586" s="40"/>
      <c r="CZ1586" s="40"/>
      <c r="DA1586" s="40"/>
      <c r="DB1586" s="40"/>
      <c r="DC1586" s="40"/>
      <c r="DD1586" s="40"/>
      <c r="DE1586" s="40"/>
      <c r="DF1586" s="40"/>
      <c r="DG1586" s="40"/>
      <c r="DH1586" s="37"/>
      <c r="DI1586" s="37"/>
      <c r="DJ1586" s="37"/>
      <c r="DK1586" s="37"/>
      <c r="DL1586" s="37"/>
      <c r="DM1586" s="37"/>
      <c r="DN1586" s="37"/>
      <c r="DO1586" s="37"/>
      <c r="DP1586" s="37"/>
      <c r="DQ1586" s="37"/>
      <c r="DR1586" s="37"/>
      <c r="DS1586" s="37"/>
      <c r="DT1586" s="37"/>
      <c r="DU1586" s="37"/>
      <c r="DV1586" s="37"/>
      <c r="DW1586" s="37"/>
      <c r="DX1586" s="37"/>
      <c r="DY1586" s="37"/>
      <c r="DZ1586" s="37"/>
      <c r="EA1586" s="37"/>
      <c r="EB1586" s="37"/>
      <c r="EC1586" s="37"/>
      <c r="ED1586" s="37"/>
      <c r="EE1586" s="37"/>
      <c r="EF1586" s="37"/>
      <c r="EG1586" s="37"/>
      <c r="EH1586" s="37"/>
      <c r="EI1586" s="37"/>
      <c r="EJ1586" s="37"/>
      <c r="EK1586" s="37"/>
      <c r="EL1586" s="37"/>
      <c r="EM1586" s="37"/>
      <c r="EN1586" s="37"/>
      <c r="EO1586" s="37"/>
      <c r="EP1586" s="37"/>
      <c r="EQ1586" s="37"/>
      <c r="ER1586" s="37"/>
      <c r="ES1586" s="37"/>
      <c r="ET1586" s="37"/>
      <c r="EU1586" s="37"/>
      <c r="EV1586" s="37"/>
      <c r="EW1586" s="37"/>
      <c r="EX1586" s="37"/>
      <c r="EY1586" s="37"/>
      <c r="EZ1586" s="37"/>
      <c r="FA1586" s="37"/>
      <c r="FB1586" s="37"/>
      <c r="FC1586" s="37"/>
      <c r="FD1586" s="37"/>
      <c r="FE1586" s="37"/>
      <c r="FF1586" s="37"/>
      <c r="FG1586" s="37"/>
      <c r="FH1586" s="37"/>
      <c r="FI1586" s="37"/>
      <c r="FJ1586" s="37"/>
      <c r="FK1586" s="37"/>
      <c r="FL1586" s="37"/>
      <c r="FM1586" s="37"/>
      <c r="FN1586" s="37"/>
      <c r="FO1586" s="37"/>
      <c r="FP1586" s="37"/>
      <c r="FQ1586" s="37"/>
      <c r="FR1586" s="37"/>
      <c r="FS1586" s="37"/>
      <c r="FT1586" s="37"/>
      <c r="FU1586" s="38"/>
    </row>
    <row r="1587" spans="1:177" s="7" customFormat="1" x14ac:dyDescent="0.25">
      <c r="A1587" s="283">
        <v>5</v>
      </c>
      <c r="B1587" s="283" t="s">
        <v>759</v>
      </c>
      <c r="C1587" s="283">
        <v>66</v>
      </c>
      <c r="D1587" s="226">
        <v>43517</v>
      </c>
      <c r="E1587" s="290">
        <v>0.23819444444444446</v>
      </c>
      <c r="F1587" s="290"/>
      <c r="G1587" s="290"/>
      <c r="H1587" s="290"/>
      <c r="I1587" s="290"/>
      <c r="J1587" s="290"/>
      <c r="K1587" s="290"/>
      <c r="L1587" s="290"/>
      <c r="M1587" s="290"/>
      <c r="N1587" s="290"/>
      <c r="O1587" s="290"/>
      <c r="P1587" s="98" t="str">
        <f t="shared" si="24"/>
        <v>5|Transecto TS1|66|20190221|054300</v>
      </c>
      <c r="Q1587" s="283">
        <v>7785924.5379999997</v>
      </c>
      <c r="R1587" s="283">
        <v>557311.56099999999</v>
      </c>
      <c r="S1587" s="283" t="s">
        <v>628</v>
      </c>
      <c r="T1587" s="283">
        <v>116</v>
      </c>
      <c r="U1587" s="283">
        <v>7.4</v>
      </c>
      <c r="V1587" s="283">
        <v>1</v>
      </c>
      <c r="W1587" s="283">
        <v>45</v>
      </c>
      <c r="X1587" s="264">
        <v>60</v>
      </c>
      <c r="Y1587" s="283">
        <v>850.24731450000002</v>
      </c>
      <c r="Z1587" s="283">
        <v>0.119892992</v>
      </c>
      <c r="AA1587" s="283">
        <v>3.4799999999999998E-2</v>
      </c>
      <c r="AB1587" s="283">
        <v>159.8390656</v>
      </c>
      <c r="AC1587" s="283">
        <v>37.55224991</v>
      </c>
      <c r="AD1587" s="283">
        <v>29.329999919999999</v>
      </c>
      <c r="AE1587" s="283">
        <v>164.73838810000001</v>
      </c>
      <c r="AF1587" s="283">
        <v>-0.79392486799999995</v>
      </c>
      <c r="AG1587" s="283">
        <v>-3.8226335050000002</v>
      </c>
      <c r="AH1587" s="284" t="s">
        <v>6</v>
      </c>
      <c r="AI1587" s="98" t="s">
        <v>6</v>
      </c>
      <c r="AJ1587" s="98" t="s">
        <v>6</v>
      </c>
      <c r="AK1587" s="98" t="s">
        <v>6</v>
      </c>
      <c r="AL1587" s="98" t="s">
        <v>6</v>
      </c>
      <c r="AM1587" s="283">
        <v>0</v>
      </c>
      <c r="AN1587" s="283">
        <v>0</v>
      </c>
      <c r="AO1587" s="98" t="s">
        <v>467</v>
      </c>
      <c r="AP1587" s="41"/>
      <c r="AQ1587" s="41"/>
      <c r="AR1587" s="41"/>
      <c r="AS1587" s="41"/>
      <c r="AT1587" s="39"/>
      <c r="AU1587" s="39"/>
      <c r="AV1587" s="39"/>
      <c r="AW1587" s="39"/>
      <c r="AX1587" s="39"/>
      <c r="AY1587" s="39"/>
      <c r="AZ1587" s="39"/>
      <c r="BA1587" s="39"/>
      <c r="BB1587" s="39"/>
      <c r="BC1587" s="39"/>
      <c r="BD1587" s="39"/>
      <c r="BE1587" s="39"/>
      <c r="BF1587" s="39"/>
      <c r="BG1587" s="39"/>
      <c r="BH1587" s="39"/>
      <c r="BI1587" s="39"/>
      <c r="BJ1587" s="39"/>
      <c r="BK1587" s="39"/>
      <c r="BL1587" s="39"/>
      <c r="BM1587" s="39"/>
      <c r="BN1587" s="39"/>
      <c r="BO1587" s="39"/>
      <c r="BP1587" s="39"/>
      <c r="BQ1587" s="39"/>
      <c r="BR1587" s="39"/>
      <c r="BS1587" s="39"/>
      <c r="BT1587" s="39"/>
      <c r="BU1587" s="39"/>
      <c r="BV1587" s="39"/>
      <c r="BW1587" s="39"/>
      <c r="BX1587" s="39"/>
      <c r="BY1587" s="39"/>
      <c r="BZ1587" s="39"/>
      <c r="CA1587" s="39"/>
      <c r="CB1587" s="39"/>
      <c r="CC1587" s="39"/>
      <c r="CD1587" s="39"/>
      <c r="CE1587" s="39"/>
      <c r="CF1587" s="39"/>
      <c r="CG1587" s="39"/>
      <c r="CH1587" s="39"/>
      <c r="CI1587" s="39"/>
      <c r="CJ1587" s="39"/>
      <c r="CK1587" s="39"/>
      <c r="CL1587" s="39"/>
      <c r="CM1587" s="39"/>
      <c r="CN1587" s="39"/>
      <c r="CO1587" s="39"/>
      <c r="CP1587" s="39"/>
      <c r="CQ1587" s="40"/>
      <c r="CR1587" s="40"/>
      <c r="CS1587" s="40"/>
      <c r="CT1587" s="40"/>
      <c r="CU1587" s="40"/>
      <c r="CV1587" s="40"/>
      <c r="CW1587" s="40"/>
      <c r="CX1587" s="40"/>
      <c r="CY1587" s="40"/>
      <c r="CZ1587" s="40"/>
      <c r="DA1587" s="40"/>
      <c r="DB1587" s="40"/>
      <c r="DC1587" s="40"/>
      <c r="DD1587" s="40"/>
      <c r="DE1587" s="40"/>
      <c r="DF1587" s="40"/>
      <c r="DG1587" s="40"/>
      <c r="DH1587" s="37"/>
      <c r="DI1587" s="37"/>
      <c r="DJ1587" s="37"/>
      <c r="DK1587" s="37"/>
      <c r="DL1587" s="37"/>
      <c r="DM1587" s="37"/>
      <c r="DN1587" s="37"/>
      <c r="DO1587" s="37"/>
      <c r="DP1587" s="37"/>
      <c r="DQ1587" s="37"/>
      <c r="DR1587" s="37"/>
      <c r="DS1587" s="37"/>
      <c r="DT1587" s="37"/>
      <c r="DU1587" s="37"/>
      <c r="DV1587" s="37"/>
      <c r="DW1587" s="37"/>
      <c r="DX1587" s="37"/>
      <c r="DY1587" s="37"/>
      <c r="DZ1587" s="37"/>
      <c r="EA1587" s="37"/>
      <c r="EB1587" s="37"/>
      <c r="EC1587" s="37"/>
      <c r="ED1587" s="37"/>
      <c r="EE1587" s="37"/>
      <c r="EF1587" s="37"/>
      <c r="EG1587" s="37"/>
      <c r="EH1587" s="37"/>
      <c r="EI1587" s="37"/>
      <c r="EJ1587" s="37"/>
      <c r="EK1587" s="37"/>
      <c r="EL1587" s="37"/>
      <c r="EM1587" s="37"/>
      <c r="EN1587" s="37"/>
      <c r="EO1587" s="37"/>
      <c r="EP1587" s="37"/>
      <c r="EQ1587" s="37"/>
      <c r="ER1587" s="37"/>
      <c r="ES1587" s="37"/>
      <c r="ET1587" s="37"/>
      <c r="EU1587" s="37"/>
      <c r="EV1587" s="37"/>
      <c r="EW1587" s="37"/>
      <c r="EX1587" s="37"/>
      <c r="EY1587" s="37"/>
      <c r="EZ1587" s="37"/>
      <c r="FA1587" s="37"/>
      <c r="FB1587" s="37"/>
      <c r="FC1587" s="37"/>
      <c r="FD1587" s="37"/>
      <c r="FE1587" s="37"/>
      <c r="FF1587" s="37"/>
      <c r="FG1587" s="37"/>
      <c r="FH1587" s="37"/>
      <c r="FI1587" s="37"/>
      <c r="FJ1587" s="37"/>
      <c r="FK1587" s="37"/>
      <c r="FL1587" s="37"/>
      <c r="FM1587" s="37"/>
      <c r="FN1587" s="37"/>
      <c r="FO1587" s="37"/>
      <c r="FP1587" s="37"/>
      <c r="FQ1587" s="37"/>
      <c r="FR1587" s="37"/>
      <c r="FS1587" s="37"/>
      <c r="FT1587" s="37"/>
      <c r="FU1587" s="38"/>
    </row>
    <row r="1588" spans="1:177" s="7" customFormat="1" x14ac:dyDescent="0.25">
      <c r="A1588" s="283">
        <v>5</v>
      </c>
      <c r="B1588" s="283" t="s">
        <v>759</v>
      </c>
      <c r="C1588" s="283">
        <v>67</v>
      </c>
      <c r="D1588" s="226">
        <v>43517</v>
      </c>
      <c r="E1588" s="290">
        <v>0.24592592592592591</v>
      </c>
      <c r="F1588" s="290"/>
      <c r="G1588" s="290"/>
      <c r="H1588" s="290"/>
      <c r="I1588" s="290"/>
      <c r="J1588" s="290"/>
      <c r="K1588" s="290"/>
      <c r="L1588" s="290"/>
      <c r="M1588" s="290"/>
      <c r="N1588" s="290"/>
      <c r="O1588" s="290"/>
      <c r="P1588" s="98" t="str">
        <f t="shared" si="24"/>
        <v>5|Transecto TS1|67|20190221|055408</v>
      </c>
      <c r="Q1588" s="283">
        <v>7785896.7510000002</v>
      </c>
      <c r="R1588" s="283">
        <v>559726.72699999996</v>
      </c>
      <c r="S1588" s="283" t="s">
        <v>628</v>
      </c>
      <c r="T1588" s="283">
        <v>117</v>
      </c>
      <c r="U1588" s="283">
        <v>7.4</v>
      </c>
      <c r="V1588" s="283">
        <v>1</v>
      </c>
      <c r="W1588" s="283">
        <v>45</v>
      </c>
      <c r="X1588" s="264">
        <v>60</v>
      </c>
      <c r="Y1588" s="283">
        <v>850.24731450000002</v>
      </c>
      <c r="Z1588" s="283">
        <v>0.119892992</v>
      </c>
      <c r="AA1588" s="283">
        <v>3.4799999999999998E-2</v>
      </c>
      <c r="AB1588" s="283">
        <v>159.8390656</v>
      </c>
      <c r="AC1588" s="283">
        <v>37.55224991</v>
      </c>
      <c r="AD1588" s="283">
        <v>29.329999919999999</v>
      </c>
      <c r="AE1588" s="283">
        <v>164.73838810000001</v>
      </c>
      <c r="AF1588" s="283">
        <v>-0.79392486799999995</v>
      </c>
      <c r="AG1588" s="283">
        <v>-3.8226335050000002</v>
      </c>
      <c r="AH1588" s="284" t="s">
        <v>6</v>
      </c>
      <c r="AI1588" s="98" t="s">
        <v>6</v>
      </c>
      <c r="AJ1588" s="98" t="s">
        <v>6</v>
      </c>
      <c r="AK1588" s="98" t="s">
        <v>6</v>
      </c>
      <c r="AL1588" s="98" t="s">
        <v>6</v>
      </c>
      <c r="AM1588" s="283">
        <v>0</v>
      </c>
      <c r="AN1588" s="283">
        <v>0</v>
      </c>
      <c r="AO1588" s="98" t="s">
        <v>467</v>
      </c>
      <c r="AP1588" s="41"/>
      <c r="AQ1588" s="41"/>
      <c r="AR1588" s="41"/>
      <c r="AS1588" s="41"/>
      <c r="AT1588" s="39"/>
      <c r="AU1588" s="39"/>
      <c r="AV1588" s="39"/>
      <c r="AW1588" s="39"/>
      <c r="AX1588" s="39"/>
      <c r="AY1588" s="39"/>
      <c r="AZ1588" s="39"/>
      <c r="BA1588" s="39"/>
      <c r="BB1588" s="39"/>
      <c r="BC1588" s="39"/>
      <c r="BD1588" s="39"/>
      <c r="BE1588" s="39"/>
      <c r="BF1588" s="39"/>
      <c r="BG1588" s="39"/>
      <c r="BH1588" s="39"/>
      <c r="BI1588" s="39"/>
      <c r="BJ1588" s="39"/>
      <c r="BK1588" s="39"/>
      <c r="BL1588" s="39"/>
      <c r="BM1588" s="39"/>
      <c r="BN1588" s="39"/>
      <c r="BO1588" s="39"/>
      <c r="BP1588" s="39"/>
      <c r="BQ1588" s="39"/>
      <c r="BR1588" s="39"/>
      <c r="BS1588" s="39"/>
      <c r="BT1588" s="39"/>
      <c r="BU1588" s="39"/>
      <c r="BV1588" s="39"/>
      <c r="BW1588" s="39"/>
      <c r="BX1588" s="39"/>
      <c r="BY1588" s="39"/>
      <c r="BZ1588" s="39"/>
      <c r="CA1588" s="39"/>
      <c r="CB1588" s="39"/>
      <c r="CC1588" s="39"/>
      <c r="CD1588" s="39"/>
      <c r="CE1588" s="39"/>
      <c r="CF1588" s="39"/>
      <c r="CG1588" s="39"/>
      <c r="CH1588" s="39"/>
      <c r="CI1588" s="39"/>
      <c r="CJ1588" s="39"/>
      <c r="CK1588" s="39"/>
      <c r="CL1588" s="39"/>
      <c r="CM1588" s="39"/>
      <c r="CN1588" s="39"/>
      <c r="CO1588" s="39"/>
      <c r="CP1588" s="39"/>
      <c r="CQ1588" s="40"/>
      <c r="CR1588" s="40"/>
      <c r="CS1588" s="40"/>
      <c r="CT1588" s="40"/>
      <c r="CU1588" s="40"/>
      <c r="CV1588" s="40"/>
      <c r="CW1588" s="40"/>
      <c r="CX1588" s="40"/>
      <c r="CY1588" s="40"/>
      <c r="CZ1588" s="40"/>
      <c r="DA1588" s="40"/>
      <c r="DB1588" s="40"/>
      <c r="DC1588" s="40"/>
      <c r="DD1588" s="40"/>
      <c r="DE1588" s="40"/>
      <c r="DF1588" s="40"/>
      <c r="DG1588" s="40"/>
      <c r="DH1588" s="37"/>
      <c r="DI1588" s="37"/>
      <c r="DJ1588" s="37"/>
      <c r="DK1588" s="37"/>
      <c r="DL1588" s="37"/>
      <c r="DM1588" s="37"/>
      <c r="DN1588" s="37"/>
      <c r="DO1588" s="37"/>
      <c r="DP1588" s="37"/>
      <c r="DQ1588" s="37"/>
      <c r="DR1588" s="37"/>
      <c r="DS1588" s="37"/>
      <c r="DT1588" s="37"/>
      <c r="DU1588" s="37"/>
      <c r="DV1588" s="37"/>
      <c r="DW1588" s="37"/>
      <c r="DX1588" s="37"/>
      <c r="DY1588" s="37"/>
      <c r="DZ1588" s="37"/>
      <c r="EA1588" s="37"/>
      <c r="EB1588" s="37"/>
      <c r="EC1588" s="37"/>
      <c r="ED1588" s="37"/>
      <c r="EE1588" s="37"/>
      <c r="EF1588" s="37"/>
      <c r="EG1588" s="37"/>
      <c r="EH1588" s="37"/>
      <c r="EI1588" s="37"/>
      <c r="EJ1588" s="37"/>
      <c r="EK1588" s="37"/>
      <c r="EL1588" s="37"/>
      <c r="EM1588" s="37"/>
      <c r="EN1588" s="37"/>
      <c r="EO1588" s="37"/>
      <c r="EP1588" s="37"/>
      <c r="EQ1588" s="37"/>
      <c r="ER1588" s="37"/>
      <c r="ES1588" s="37"/>
      <c r="ET1588" s="37"/>
      <c r="EU1588" s="37"/>
      <c r="EV1588" s="37"/>
      <c r="EW1588" s="37"/>
      <c r="EX1588" s="37"/>
      <c r="EY1588" s="37"/>
      <c r="EZ1588" s="37"/>
      <c r="FA1588" s="37"/>
      <c r="FB1588" s="37"/>
      <c r="FC1588" s="37"/>
      <c r="FD1588" s="37"/>
      <c r="FE1588" s="37"/>
      <c r="FF1588" s="37"/>
      <c r="FG1588" s="37"/>
      <c r="FH1588" s="37"/>
      <c r="FI1588" s="37"/>
      <c r="FJ1588" s="37"/>
      <c r="FK1588" s="37"/>
      <c r="FL1588" s="37"/>
      <c r="FM1588" s="37"/>
      <c r="FN1588" s="37"/>
      <c r="FO1588" s="37"/>
      <c r="FP1588" s="37"/>
      <c r="FQ1588" s="37"/>
      <c r="FR1588" s="37"/>
      <c r="FS1588" s="37"/>
      <c r="FT1588" s="37"/>
      <c r="FU1588" s="38"/>
    </row>
    <row r="1589" spans="1:177" s="7" customFormat="1" x14ac:dyDescent="0.25">
      <c r="A1589" s="283">
        <v>5</v>
      </c>
      <c r="B1589" s="283" t="s">
        <v>759</v>
      </c>
      <c r="C1589" s="283">
        <v>68</v>
      </c>
      <c r="D1589" s="226">
        <v>43517</v>
      </c>
      <c r="E1589" s="290">
        <v>0.2537847222222222</v>
      </c>
      <c r="F1589" s="290"/>
      <c r="G1589" s="290"/>
      <c r="H1589" s="290"/>
      <c r="I1589" s="290"/>
      <c r="J1589" s="290"/>
      <c r="K1589" s="290"/>
      <c r="L1589" s="290"/>
      <c r="M1589" s="290"/>
      <c r="N1589" s="290"/>
      <c r="O1589" s="290"/>
      <c r="P1589" s="98" t="str">
        <f t="shared" si="24"/>
        <v>5|Transecto TS1|68|20190221|060527</v>
      </c>
      <c r="Q1589" s="283">
        <v>7785766.2110000001</v>
      </c>
      <c r="R1589" s="283">
        <v>562174.65300000005</v>
      </c>
      <c r="S1589" s="283" t="s">
        <v>628</v>
      </c>
      <c r="T1589" s="283">
        <v>117</v>
      </c>
      <c r="U1589" s="283">
        <v>7.1</v>
      </c>
      <c r="V1589" s="283">
        <v>1</v>
      </c>
      <c r="W1589" s="283">
        <v>45</v>
      </c>
      <c r="X1589" s="264">
        <v>60</v>
      </c>
      <c r="Y1589" s="283">
        <v>583.71166989999995</v>
      </c>
      <c r="Z1589" s="283">
        <v>0.132555917</v>
      </c>
      <c r="AA1589" s="283">
        <v>3.7999999E-2</v>
      </c>
      <c r="AB1589" s="283">
        <v>164.15063480000001</v>
      </c>
      <c r="AC1589" s="283">
        <v>37.56360626</v>
      </c>
      <c r="AD1589" s="283">
        <v>29.364999770000001</v>
      </c>
      <c r="AE1589" s="283">
        <v>165.67552190000001</v>
      </c>
      <c r="AF1589" s="283">
        <v>-0.72526985399999999</v>
      </c>
      <c r="AG1589" s="283">
        <v>-3.8556363579999999</v>
      </c>
      <c r="AH1589" s="284" t="s">
        <v>6</v>
      </c>
      <c r="AI1589" s="98" t="s">
        <v>6</v>
      </c>
      <c r="AJ1589" s="98" t="s">
        <v>6</v>
      </c>
      <c r="AK1589" s="98" t="s">
        <v>6</v>
      </c>
      <c r="AL1589" s="98" t="s">
        <v>6</v>
      </c>
      <c r="AM1589" s="283">
        <v>0</v>
      </c>
      <c r="AN1589" s="283">
        <v>0</v>
      </c>
      <c r="AO1589" s="98" t="s">
        <v>467</v>
      </c>
      <c r="AP1589" s="41"/>
      <c r="AQ1589" s="41"/>
      <c r="AR1589" s="41"/>
      <c r="AS1589" s="41"/>
      <c r="AT1589" s="39"/>
      <c r="AU1589" s="39"/>
      <c r="AV1589" s="39"/>
      <c r="AW1589" s="39"/>
      <c r="AX1589" s="39"/>
      <c r="AY1589" s="39"/>
      <c r="AZ1589" s="39"/>
      <c r="BA1589" s="39"/>
      <c r="BB1589" s="39"/>
      <c r="BC1589" s="39"/>
      <c r="BD1589" s="39"/>
      <c r="BE1589" s="39"/>
      <c r="BF1589" s="39"/>
      <c r="BG1589" s="39"/>
      <c r="BH1589" s="39"/>
      <c r="BI1589" s="39"/>
      <c r="BJ1589" s="39"/>
      <c r="BK1589" s="39"/>
      <c r="BL1589" s="39"/>
      <c r="BM1589" s="39"/>
      <c r="BN1589" s="39"/>
      <c r="BO1589" s="39"/>
      <c r="BP1589" s="39"/>
      <c r="BQ1589" s="39"/>
      <c r="BR1589" s="39"/>
      <c r="BS1589" s="39"/>
      <c r="BT1589" s="39"/>
      <c r="BU1589" s="39"/>
      <c r="BV1589" s="39"/>
      <c r="BW1589" s="39"/>
      <c r="BX1589" s="39"/>
      <c r="BY1589" s="39"/>
      <c r="BZ1589" s="39"/>
      <c r="CA1589" s="39"/>
      <c r="CB1589" s="39"/>
      <c r="CC1589" s="39"/>
      <c r="CD1589" s="39"/>
      <c r="CE1589" s="39"/>
      <c r="CF1589" s="39"/>
      <c r="CG1589" s="39"/>
      <c r="CH1589" s="39"/>
      <c r="CI1589" s="39"/>
      <c r="CJ1589" s="39"/>
      <c r="CK1589" s="39"/>
      <c r="CL1589" s="39"/>
      <c r="CM1589" s="39"/>
      <c r="CN1589" s="39"/>
      <c r="CO1589" s="39"/>
      <c r="CP1589" s="39"/>
      <c r="CQ1589" s="40"/>
      <c r="CR1589" s="40"/>
      <c r="CS1589" s="40"/>
      <c r="CT1589" s="40"/>
      <c r="CU1589" s="40"/>
      <c r="CV1589" s="40"/>
      <c r="CW1589" s="40"/>
      <c r="CX1589" s="40"/>
      <c r="CY1589" s="40"/>
      <c r="CZ1589" s="40"/>
      <c r="DA1589" s="40"/>
      <c r="DB1589" s="40"/>
      <c r="DC1589" s="40"/>
      <c r="DD1589" s="40"/>
      <c r="DE1589" s="40"/>
      <c r="DF1589" s="40"/>
      <c r="DG1589" s="40"/>
      <c r="DH1589" s="37"/>
      <c r="DI1589" s="37"/>
      <c r="DJ1589" s="37"/>
      <c r="DK1589" s="37"/>
      <c r="DL1589" s="37"/>
      <c r="DM1589" s="37"/>
      <c r="DN1589" s="37"/>
      <c r="DO1589" s="37"/>
      <c r="DP1589" s="37"/>
      <c r="DQ1589" s="37"/>
      <c r="DR1589" s="37"/>
      <c r="DS1589" s="37"/>
      <c r="DT1589" s="37"/>
      <c r="DU1589" s="37"/>
      <c r="DV1589" s="37"/>
      <c r="DW1589" s="37"/>
      <c r="DX1589" s="37"/>
      <c r="DY1589" s="37"/>
      <c r="DZ1589" s="37"/>
      <c r="EA1589" s="37"/>
      <c r="EB1589" s="37"/>
      <c r="EC1589" s="37"/>
      <c r="ED1589" s="37"/>
      <c r="EE1589" s="37"/>
      <c r="EF1589" s="37"/>
      <c r="EG1589" s="37"/>
      <c r="EH1589" s="37"/>
      <c r="EI1589" s="37"/>
      <c r="EJ1589" s="37"/>
      <c r="EK1589" s="37"/>
      <c r="EL1589" s="37"/>
      <c r="EM1589" s="37"/>
      <c r="EN1589" s="37"/>
      <c r="EO1589" s="37"/>
      <c r="EP1589" s="37"/>
      <c r="EQ1589" s="37"/>
      <c r="ER1589" s="37"/>
      <c r="ES1589" s="37"/>
      <c r="ET1589" s="37"/>
      <c r="EU1589" s="37"/>
      <c r="EV1589" s="37"/>
      <c r="EW1589" s="37"/>
      <c r="EX1589" s="37"/>
      <c r="EY1589" s="37"/>
      <c r="EZ1589" s="37"/>
      <c r="FA1589" s="37"/>
      <c r="FB1589" s="37"/>
      <c r="FC1589" s="37"/>
      <c r="FD1589" s="37"/>
      <c r="FE1589" s="37"/>
      <c r="FF1589" s="37"/>
      <c r="FG1589" s="37"/>
      <c r="FH1589" s="37"/>
      <c r="FI1589" s="37"/>
      <c r="FJ1589" s="37"/>
      <c r="FK1589" s="37"/>
      <c r="FL1589" s="37"/>
      <c r="FM1589" s="37"/>
      <c r="FN1589" s="37"/>
      <c r="FO1589" s="37"/>
      <c r="FP1589" s="37"/>
      <c r="FQ1589" s="37"/>
      <c r="FR1589" s="37"/>
      <c r="FS1589" s="37"/>
      <c r="FT1589" s="37"/>
      <c r="FU1589" s="38"/>
    </row>
    <row r="1590" spans="1:177" s="7" customFormat="1" x14ac:dyDescent="0.25">
      <c r="A1590" s="283">
        <v>5</v>
      </c>
      <c r="B1590" s="283" t="s">
        <v>759</v>
      </c>
      <c r="C1590" s="283">
        <v>69</v>
      </c>
      <c r="D1590" s="226">
        <v>43517</v>
      </c>
      <c r="E1590" s="290">
        <v>0.26144675925925925</v>
      </c>
      <c r="F1590" s="290"/>
      <c r="G1590" s="290"/>
      <c r="H1590" s="290"/>
      <c r="I1590" s="290"/>
      <c r="J1590" s="290"/>
      <c r="K1590" s="290"/>
      <c r="L1590" s="290"/>
      <c r="M1590" s="290"/>
      <c r="N1590" s="290"/>
      <c r="O1590" s="290"/>
      <c r="P1590" s="98" t="str">
        <f t="shared" si="24"/>
        <v>5|Transecto TS1|69|20190221|061629</v>
      </c>
      <c r="Q1590" s="283">
        <v>7785694.9819999998</v>
      </c>
      <c r="R1590" s="283">
        <v>564544.255</v>
      </c>
      <c r="S1590" s="283">
        <v>2470</v>
      </c>
      <c r="T1590" s="283">
        <v>117</v>
      </c>
      <c r="U1590" s="283">
        <v>7.2</v>
      </c>
      <c r="V1590" s="283">
        <v>1</v>
      </c>
      <c r="W1590" s="283">
        <v>45</v>
      </c>
      <c r="X1590" s="264">
        <v>60</v>
      </c>
      <c r="Y1590" s="283">
        <v>583.71166989999995</v>
      </c>
      <c r="Z1590" s="283">
        <v>0.132555917</v>
      </c>
      <c r="AA1590" s="283">
        <v>3.7999999E-2</v>
      </c>
      <c r="AB1590" s="283">
        <v>164.15063480000001</v>
      </c>
      <c r="AC1590" s="283">
        <v>37.56360626</v>
      </c>
      <c r="AD1590" s="283">
        <v>29.364999770000001</v>
      </c>
      <c r="AE1590" s="283">
        <v>165.67552190000001</v>
      </c>
      <c r="AF1590" s="283">
        <v>-0.72526985399999999</v>
      </c>
      <c r="AG1590" s="283">
        <v>-3.8556363579999999</v>
      </c>
      <c r="AH1590" s="284" t="s">
        <v>6</v>
      </c>
      <c r="AI1590" s="98" t="s">
        <v>6</v>
      </c>
      <c r="AJ1590" s="98" t="s">
        <v>6</v>
      </c>
      <c r="AK1590" s="98" t="s">
        <v>6</v>
      </c>
      <c r="AL1590" s="98" t="s">
        <v>6</v>
      </c>
      <c r="AM1590" s="283">
        <v>0</v>
      </c>
      <c r="AN1590" s="283">
        <v>0</v>
      </c>
      <c r="AO1590" s="98" t="s">
        <v>467</v>
      </c>
      <c r="AP1590" s="41"/>
      <c r="AQ1590" s="41"/>
      <c r="AR1590" s="41"/>
      <c r="AS1590" s="41"/>
      <c r="AT1590" s="39"/>
      <c r="AU1590" s="39"/>
      <c r="AV1590" s="39"/>
      <c r="AW1590" s="39"/>
      <c r="AX1590" s="39"/>
      <c r="AY1590" s="39"/>
      <c r="AZ1590" s="39"/>
      <c r="BA1590" s="39"/>
      <c r="BB1590" s="39"/>
      <c r="BC1590" s="39"/>
      <c r="BD1590" s="39"/>
      <c r="BE1590" s="39"/>
      <c r="BF1590" s="39"/>
      <c r="BG1590" s="39"/>
      <c r="BH1590" s="39"/>
      <c r="BI1590" s="39"/>
      <c r="BJ1590" s="39"/>
      <c r="BK1590" s="39"/>
      <c r="BL1590" s="39"/>
      <c r="BM1590" s="39"/>
      <c r="BN1590" s="39"/>
      <c r="BO1590" s="39"/>
      <c r="BP1590" s="39"/>
      <c r="BQ1590" s="39"/>
      <c r="BR1590" s="39"/>
      <c r="BS1590" s="39"/>
      <c r="BT1590" s="39"/>
      <c r="BU1590" s="39"/>
      <c r="BV1590" s="39"/>
      <c r="BW1590" s="39"/>
      <c r="BX1590" s="39"/>
      <c r="BY1590" s="39"/>
      <c r="BZ1590" s="39"/>
      <c r="CA1590" s="39"/>
      <c r="CB1590" s="39"/>
      <c r="CC1590" s="39"/>
      <c r="CD1590" s="39"/>
      <c r="CE1590" s="39"/>
      <c r="CF1590" s="39"/>
      <c r="CG1590" s="39"/>
      <c r="CH1590" s="39"/>
      <c r="CI1590" s="39"/>
      <c r="CJ1590" s="39"/>
      <c r="CK1590" s="39"/>
      <c r="CL1590" s="39"/>
      <c r="CM1590" s="39"/>
      <c r="CN1590" s="39"/>
      <c r="CO1590" s="39"/>
      <c r="CP1590" s="39"/>
      <c r="CQ1590" s="40"/>
      <c r="CR1590" s="40"/>
      <c r="CS1590" s="40"/>
      <c r="CT1590" s="40"/>
      <c r="CU1590" s="40"/>
      <c r="CV1590" s="40"/>
      <c r="CW1590" s="40"/>
      <c r="CX1590" s="40"/>
      <c r="CY1590" s="40"/>
      <c r="CZ1590" s="40"/>
      <c r="DA1590" s="40"/>
      <c r="DB1590" s="40"/>
      <c r="DC1590" s="40"/>
      <c r="DD1590" s="40"/>
      <c r="DE1590" s="40"/>
      <c r="DF1590" s="40"/>
      <c r="DG1590" s="40"/>
      <c r="DH1590" s="37"/>
      <c r="DI1590" s="37"/>
      <c r="DJ1590" s="37"/>
      <c r="DK1590" s="37"/>
      <c r="DL1590" s="37"/>
      <c r="DM1590" s="37"/>
      <c r="DN1590" s="37"/>
      <c r="DO1590" s="37"/>
      <c r="DP1590" s="37"/>
      <c r="DQ1590" s="37"/>
      <c r="DR1590" s="37"/>
      <c r="DS1590" s="37"/>
      <c r="DT1590" s="37"/>
      <c r="DU1590" s="37"/>
      <c r="DV1590" s="37"/>
      <c r="DW1590" s="37"/>
      <c r="DX1590" s="37"/>
      <c r="DY1590" s="37"/>
      <c r="DZ1590" s="37"/>
      <c r="EA1590" s="37"/>
      <c r="EB1590" s="37"/>
      <c r="EC1590" s="37"/>
      <c r="ED1590" s="37"/>
      <c r="EE1590" s="37"/>
      <c r="EF1590" s="37"/>
      <c r="EG1590" s="37"/>
      <c r="EH1590" s="37"/>
      <c r="EI1590" s="37"/>
      <c r="EJ1590" s="37"/>
      <c r="EK1590" s="37"/>
      <c r="EL1590" s="37"/>
      <c r="EM1590" s="37"/>
      <c r="EN1590" s="37"/>
      <c r="EO1590" s="37"/>
      <c r="EP1590" s="37"/>
      <c r="EQ1590" s="37"/>
      <c r="ER1590" s="37"/>
      <c r="ES1590" s="37"/>
      <c r="ET1590" s="37"/>
      <c r="EU1590" s="37"/>
      <c r="EV1590" s="37"/>
      <c r="EW1590" s="37"/>
      <c r="EX1590" s="37"/>
      <c r="EY1590" s="37"/>
      <c r="EZ1590" s="37"/>
      <c r="FA1590" s="37"/>
      <c r="FB1590" s="37"/>
      <c r="FC1590" s="37"/>
      <c r="FD1590" s="37"/>
      <c r="FE1590" s="37"/>
      <c r="FF1590" s="37"/>
      <c r="FG1590" s="37"/>
      <c r="FH1590" s="37"/>
      <c r="FI1590" s="37"/>
      <c r="FJ1590" s="37"/>
      <c r="FK1590" s="37"/>
      <c r="FL1590" s="37"/>
      <c r="FM1590" s="37"/>
      <c r="FN1590" s="37"/>
      <c r="FO1590" s="37"/>
      <c r="FP1590" s="37"/>
      <c r="FQ1590" s="37"/>
      <c r="FR1590" s="37"/>
      <c r="FS1590" s="37"/>
      <c r="FT1590" s="37"/>
      <c r="FU1590" s="38"/>
    </row>
    <row r="1591" spans="1:177" s="7" customFormat="1" x14ac:dyDescent="0.25">
      <c r="A1591" s="283">
        <v>5</v>
      </c>
      <c r="B1591" s="283" t="s">
        <v>759</v>
      </c>
      <c r="C1591" s="283">
        <v>70</v>
      </c>
      <c r="D1591" s="226">
        <v>43517</v>
      </c>
      <c r="E1591" s="290">
        <v>0.26935185185185184</v>
      </c>
      <c r="F1591" s="290"/>
      <c r="G1591" s="290"/>
      <c r="H1591" s="290"/>
      <c r="I1591" s="290"/>
      <c r="J1591" s="290"/>
      <c r="K1591" s="290"/>
      <c r="L1591" s="290"/>
      <c r="M1591" s="290"/>
      <c r="N1591" s="290"/>
      <c r="O1591" s="290"/>
      <c r="P1591" s="98" t="str">
        <f t="shared" si="24"/>
        <v>5|Transecto TS1|70|20190221|062752</v>
      </c>
      <c r="Q1591" s="283">
        <v>7785381.8430000003</v>
      </c>
      <c r="R1591" s="283">
        <v>566927.00300000003</v>
      </c>
      <c r="S1591" s="283" t="s">
        <v>628</v>
      </c>
      <c r="T1591" s="283">
        <v>116</v>
      </c>
      <c r="U1591" s="283">
        <v>6.4</v>
      </c>
      <c r="V1591" s="283">
        <v>1</v>
      </c>
      <c r="W1591" s="283">
        <v>45</v>
      </c>
      <c r="X1591" s="264">
        <v>80</v>
      </c>
      <c r="Y1591" s="283">
        <v>328.46090700000002</v>
      </c>
      <c r="Z1591" s="283">
        <v>0.141134918</v>
      </c>
      <c r="AA1591" s="283">
        <v>3.9799999000000003E-2</v>
      </c>
      <c r="AB1591" s="283">
        <v>168.5324554</v>
      </c>
      <c r="AC1591" s="283">
        <v>37.559425349999998</v>
      </c>
      <c r="AD1591" s="283">
        <v>29.434999470000001</v>
      </c>
      <c r="AE1591" s="283">
        <v>166.3735504</v>
      </c>
      <c r="AF1591" s="283">
        <v>-0.68287903100000003</v>
      </c>
      <c r="AG1591" s="283">
        <v>-3.9161605829999999</v>
      </c>
      <c r="AH1591" s="284" t="s">
        <v>6</v>
      </c>
      <c r="AI1591" s="98" t="s">
        <v>6</v>
      </c>
      <c r="AJ1591" s="98" t="s">
        <v>6</v>
      </c>
      <c r="AK1591" s="98" t="s">
        <v>6</v>
      </c>
      <c r="AL1591" s="98" t="s">
        <v>6</v>
      </c>
      <c r="AM1591" s="283">
        <v>0</v>
      </c>
      <c r="AN1591" s="283">
        <v>0</v>
      </c>
      <c r="AO1591" s="98" t="s">
        <v>467</v>
      </c>
      <c r="AP1591" s="41"/>
      <c r="AQ1591" s="41"/>
      <c r="AR1591" s="41"/>
      <c r="AS1591" s="41"/>
      <c r="AT1591" s="39"/>
      <c r="AU1591" s="39"/>
      <c r="AV1591" s="39"/>
      <c r="AW1591" s="39"/>
      <c r="AX1591" s="39"/>
      <c r="AY1591" s="39"/>
      <c r="AZ1591" s="39"/>
      <c r="BA1591" s="39"/>
      <c r="BB1591" s="39"/>
      <c r="BC1591" s="39"/>
      <c r="BD1591" s="39"/>
      <c r="BE1591" s="39"/>
      <c r="BF1591" s="39"/>
      <c r="BG1591" s="39"/>
      <c r="BH1591" s="39"/>
      <c r="BI1591" s="39"/>
      <c r="BJ1591" s="39"/>
      <c r="BK1591" s="39"/>
      <c r="BL1591" s="39"/>
      <c r="BM1591" s="39"/>
      <c r="BN1591" s="39"/>
      <c r="BO1591" s="39"/>
      <c r="BP1591" s="39"/>
      <c r="BQ1591" s="39"/>
      <c r="BR1591" s="39"/>
      <c r="BS1591" s="39"/>
      <c r="BT1591" s="39"/>
      <c r="BU1591" s="39"/>
      <c r="BV1591" s="39"/>
      <c r="BW1591" s="39"/>
      <c r="BX1591" s="39"/>
      <c r="BY1591" s="39"/>
      <c r="BZ1591" s="39"/>
      <c r="CA1591" s="39"/>
      <c r="CB1591" s="39"/>
      <c r="CC1591" s="39"/>
      <c r="CD1591" s="39"/>
      <c r="CE1591" s="39"/>
      <c r="CF1591" s="39"/>
      <c r="CG1591" s="39"/>
      <c r="CH1591" s="39"/>
      <c r="CI1591" s="39"/>
      <c r="CJ1591" s="39"/>
      <c r="CK1591" s="39"/>
      <c r="CL1591" s="39"/>
      <c r="CM1591" s="39"/>
      <c r="CN1591" s="39"/>
      <c r="CO1591" s="39"/>
      <c r="CP1591" s="39"/>
      <c r="CQ1591" s="40"/>
      <c r="CR1591" s="40"/>
      <c r="CS1591" s="40"/>
      <c r="CT1591" s="40"/>
      <c r="CU1591" s="40"/>
      <c r="CV1591" s="40"/>
      <c r="CW1591" s="40"/>
      <c r="CX1591" s="40"/>
      <c r="CY1591" s="40"/>
      <c r="CZ1591" s="40"/>
      <c r="DA1591" s="40"/>
      <c r="DB1591" s="40"/>
      <c r="DC1591" s="40"/>
      <c r="DD1591" s="40"/>
      <c r="DE1591" s="40"/>
      <c r="DF1591" s="40"/>
      <c r="DG1591" s="40"/>
      <c r="DH1591" s="37"/>
      <c r="DI1591" s="37"/>
      <c r="DJ1591" s="37"/>
      <c r="DK1591" s="37"/>
      <c r="DL1591" s="37"/>
      <c r="DM1591" s="37"/>
      <c r="DN1591" s="37"/>
      <c r="DO1591" s="37"/>
      <c r="DP1591" s="37"/>
      <c r="DQ1591" s="37"/>
      <c r="DR1591" s="37"/>
      <c r="DS1591" s="37"/>
      <c r="DT1591" s="37"/>
      <c r="DU1591" s="37"/>
      <c r="DV1591" s="37"/>
      <c r="DW1591" s="37"/>
      <c r="DX1591" s="37"/>
      <c r="DY1591" s="37"/>
      <c r="DZ1591" s="37"/>
      <c r="EA1591" s="37"/>
      <c r="EB1591" s="37"/>
      <c r="EC1591" s="37"/>
      <c r="ED1591" s="37"/>
      <c r="EE1591" s="37"/>
      <c r="EF1591" s="37"/>
      <c r="EG1591" s="37"/>
      <c r="EH1591" s="37"/>
      <c r="EI1591" s="37"/>
      <c r="EJ1591" s="37"/>
      <c r="EK1591" s="37"/>
      <c r="EL1591" s="37"/>
      <c r="EM1591" s="37"/>
      <c r="EN1591" s="37"/>
      <c r="EO1591" s="37"/>
      <c r="EP1591" s="37"/>
      <c r="EQ1591" s="37"/>
      <c r="ER1591" s="37"/>
      <c r="ES1591" s="37"/>
      <c r="ET1591" s="37"/>
      <c r="EU1591" s="37"/>
      <c r="EV1591" s="37"/>
      <c r="EW1591" s="37"/>
      <c r="EX1591" s="37"/>
      <c r="EY1591" s="37"/>
      <c r="EZ1591" s="37"/>
      <c r="FA1591" s="37"/>
      <c r="FB1591" s="37"/>
      <c r="FC1591" s="37"/>
      <c r="FD1591" s="37"/>
      <c r="FE1591" s="37"/>
      <c r="FF1591" s="37"/>
      <c r="FG1591" s="37"/>
      <c r="FH1591" s="37"/>
      <c r="FI1591" s="37"/>
      <c r="FJ1591" s="37"/>
      <c r="FK1591" s="37"/>
      <c r="FL1591" s="37"/>
      <c r="FM1591" s="37"/>
      <c r="FN1591" s="37"/>
      <c r="FO1591" s="37"/>
      <c r="FP1591" s="37"/>
      <c r="FQ1591" s="37"/>
      <c r="FR1591" s="37"/>
      <c r="FS1591" s="37"/>
      <c r="FT1591" s="37"/>
      <c r="FU1591" s="38"/>
    </row>
    <row r="1592" spans="1:177" s="7" customFormat="1" x14ac:dyDescent="0.25">
      <c r="A1592" s="283">
        <v>5</v>
      </c>
      <c r="B1592" s="283" t="s">
        <v>759</v>
      </c>
      <c r="C1592" s="283">
        <v>71</v>
      </c>
      <c r="D1592" s="226">
        <v>43517</v>
      </c>
      <c r="E1592" s="290">
        <v>0.27780092592592592</v>
      </c>
      <c r="F1592" s="290"/>
      <c r="G1592" s="290"/>
      <c r="H1592" s="290"/>
      <c r="I1592" s="290"/>
      <c r="J1592" s="290"/>
      <c r="K1592" s="290"/>
      <c r="L1592" s="290"/>
      <c r="M1592" s="290"/>
      <c r="N1592" s="290"/>
      <c r="O1592" s="290"/>
      <c r="P1592" s="98" t="str">
        <f t="shared" si="24"/>
        <v>5|Transecto TS1|71|20190221|064002</v>
      </c>
      <c r="Q1592" s="283">
        <v>7785319.5389999999</v>
      </c>
      <c r="R1592" s="283">
        <v>569530.94200000004</v>
      </c>
      <c r="S1592" s="283" t="s">
        <v>628</v>
      </c>
      <c r="T1592" s="283">
        <v>116</v>
      </c>
      <c r="U1592" s="283">
        <v>7.5</v>
      </c>
      <c r="V1592" s="283">
        <v>1</v>
      </c>
      <c r="W1592" s="283">
        <v>45</v>
      </c>
      <c r="X1592" s="264">
        <v>50</v>
      </c>
      <c r="Y1592" s="283">
        <v>328.46090700000002</v>
      </c>
      <c r="Z1592" s="283">
        <v>0.141134918</v>
      </c>
      <c r="AA1592" s="283">
        <v>3.9799999000000003E-2</v>
      </c>
      <c r="AB1592" s="283">
        <v>168.5324554</v>
      </c>
      <c r="AC1592" s="283">
        <v>37.559425349999998</v>
      </c>
      <c r="AD1592" s="283">
        <v>29.434999470000001</v>
      </c>
      <c r="AE1592" s="283">
        <v>166.3735504</v>
      </c>
      <c r="AF1592" s="283">
        <v>-0.68287903100000003</v>
      </c>
      <c r="AG1592" s="283">
        <v>-3.9161605829999999</v>
      </c>
      <c r="AH1592" s="284" t="s">
        <v>6</v>
      </c>
      <c r="AI1592" s="98" t="s">
        <v>6</v>
      </c>
      <c r="AJ1592" s="98" t="s">
        <v>6</v>
      </c>
      <c r="AK1592" s="98" t="s">
        <v>6</v>
      </c>
      <c r="AL1592" s="98" t="s">
        <v>6</v>
      </c>
      <c r="AM1592" s="283">
        <v>0</v>
      </c>
      <c r="AN1592" s="283">
        <v>0</v>
      </c>
      <c r="AO1592" s="98" t="s">
        <v>467</v>
      </c>
      <c r="AP1592" s="41"/>
      <c r="AQ1592" s="41"/>
      <c r="AR1592" s="41"/>
      <c r="AS1592" s="41"/>
      <c r="AT1592" s="39"/>
      <c r="AU1592" s="39"/>
      <c r="AV1592" s="39"/>
      <c r="AW1592" s="39"/>
      <c r="AX1592" s="39"/>
      <c r="AY1592" s="39"/>
      <c r="AZ1592" s="39"/>
      <c r="BA1592" s="39"/>
      <c r="BB1592" s="39"/>
      <c r="BC1592" s="39"/>
      <c r="BD1592" s="39"/>
      <c r="BE1592" s="39"/>
      <c r="BF1592" s="39"/>
      <c r="BG1592" s="39"/>
      <c r="BH1592" s="39"/>
      <c r="BI1592" s="39"/>
      <c r="BJ1592" s="39"/>
      <c r="BK1592" s="39"/>
      <c r="BL1592" s="39"/>
      <c r="BM1592" s="39"/>
      <c r="BN1592" s="39"/>
      <c r="BO1592" s="39"/>
      <c r="BP1592" s="39"/>
      <c r="BQ1592" s="39"/>
      <c r="BR1592" s="39"/>
      <c r="BS1592" s="39"/>
      <c r="BT1592" s="39"/>
      <c r="BU1592" s="39"/>
      <c r="BV1592" s="39"/>
      <c r="BW1592" s="39"/>
      <c r="BX1592" s="39"/>
      <c r="BY1592" s="39"/>
      <c r="BZ1592" s="39"/>
      <c r="CA1592" s="39"/>
      <c r="CB1592" s="39"/>
      <c r="CC1592" s="39"/>
      <c r="CD1592" s="39"/>
      <c r="CE1592" s="39"/>
      <c r="CF1592" s="39"/>
      <c r="CG1592" s="39"/>
      <c r="CH1592" s="39"/>
      <c r="CI1592" s="39"/>
      <c r="CJ1592" s="39"/>
      <c r="CK1592" s="39"/>
      <c r="CL1592" s="39"/>
      <c r="CM1592" s="39"/>
      <c r="CN1592" s="39"/>
      <c r="CO1592" s="39"/>
      <c r="CP1592" s="39"/>
      <c r="CQ1592" s="40"/>
      <c r="CR1592" s="40"/>
      <c r="CS1592" s="40"/>
      <c r="CT1592" s="40"/>
      <c r="CU1592" s="40"/>
      <c r="CV1592" s="40"/>
      <c r="CW1592" s="40"/>
      <c r="CX1592" s="40"/>
      <c r="CY1592" s="40"/>
      <c r="CZ1592" s="40"/>
      <c r="DA1592" s="40"/>
      <c r="DB1592" s="40"/>
      <c r="DC1592" s="40"/>
      <c r="DD1592" s="40"/>
      <c r="DE1592" s="40"/>
      <c r="DF1592" s="40"/>
      <c r="DG1592" s="40"/>
      <c r="DH1592" s="37"/>
      <c r="DI1592" s="37"/>
      <c r="DJ1592" s="37"/>
      <c r="DK1592" s="37"/>
      <c r="DL1592" s="37"/>
      <c r="DM1592" s="37"/>
      <c r="DN1592" s="37"/>
      <c r="DO1592" s="37"/>
      <c r="DP1592" s="37"/>
      <c r="DQ1592" s="37"/>
      <c r="DR1592" s="37"/>
      <c r="DS1592" s="37"/>
      <c r="DT1592" s="37"/>
      <c r="DU1592" s="37"/>
      <c r="DV1592" s="37"/>
      <c r="DW1592" s="37"/>
      <c r="DX1592" s="37"/>
      <c r="DY1592" s="37"/>
      <c r="DZ1592" s="37"/>
      <c r="EA1592" s="37"/>
      <c r="EB1592" s="37"/>
      <c r="EC1592" s="37"/>
      <c r="ED1592" s="37"/>
      <c r="EE1592" s="37"/>
      <c r="EF1592" s="37"/>
      <c r="EG1592" s="37"/>
      <c r="EH1592" s="37"/>
      <c r="EI1592" s="37"/>
      <c r="EJ1592" s="37"/>
      <c r="EK1592" s="37"/>
      <c r="EL1592" s="37"/>
      <c r="EM1592" s="37"/>
      <c r="EN1592" s="37"/>
      <c r="EO1592" s="37"/>
      <c r="EP1592" s="37"/>
      <c r="EQ1592" s="37"/>
      <c r="ER1592" s="37"/>
      <c r="ES1592" s="37"/>
      <c r="ET1592" s="37"/>
      <c r="EU1592" s="37"/>
      <c r="EV1592" s="37"/>
      <c r="EW1592" s="37"/>
      <c r="EX1592" s="37"/>
      <c r="EY1592" s="37"/>
      <c r="EZ1592" s="37"/>
      <c r="FA1592" s="37"/>
      <c r="FB1592" s="37"/>
      <c r="FC1592" s="37"/>
      <c r="FD1592" s="37"/>
      <c r="FE1592" s="37"/>
      <c r="FF1592" s="37"/>
      <c r="FG1592" s="37"/>
      <c r="FH1592" s="37"/>
      <c r="FI1592" s="37"/>
      <c r="FJ1592" s="37"/>
      <c r="FK1592" s="37"/>
      <c r="FL1592" s="37"/>
      <c r="FM1592" s="37"/>
      <c r="FN1592" s="37"/>
      <c r="FO1592" s="37"/>
      <c r="FP1592" s="37"/>
      <c r="FQ1592" s="37"/>
      <c r="FR1592" s="37"/>
      <c r="FS1592" s="37"/>
      <c r="FT1592" s="37"/>
      <c r="FU1592" s="38"/>
    </row>
    <row r="1593" spans="1:177" s="7" customFormat="1" x14ac:dyDescent="0.25">
      <c r="A1593" s="283">
        <v>5</v>
      </c>
      <c r="B1593" s="283" t="s">
        <v>759</v>
      </c>
      <c r="C1593" s="283">
        <v>72</v>
      </c>
      <c r="D1593" s="226">
        <v>43517</v>
      </c>
      <c r="E1593" s="290">
        <v>0.28601851851851851</v>
      </c>
      <c r="F1593" s="290"/>
      <c r="G1593" s="290"/>
      <c r="H1593" s="290"/>
      <c r="I1593" s="290"/>
      <c r="J1593" s="290"/>
      <c r="K1593" s="290"/>
      <c r="L1593" s="290"/>
      <c r="M1593" s="290"/>
      <c r="N1593" s="290"/>
      <c r="O1593" s="290"/>
      <c r="P1593" s="98" t="str">
        <f t="shared" si="24"/>
        <v>5|Transecto TS1|72|20190221|065152</v>
      </c>
      <c r="Q1593" s="283">
        <v>7785099.6229999997</v>
      </c>
      <c r="R1593" s="283">
        <v>572061.18999999994</v>
      </c>
      <c r="S1593" s="283">
        <v>200</v>
      </c>
      <c r="T1593" s="283">
        <v>116</v>
      </c>
      <c r="U1593" s="283">
        <v>7.6</v>
      </c>
      <c r="V1593" s="283">
        <v>1</v>
      </c>
      <c r="W1593" s="283">
        <v>45</v>
      </c>
      <c r="X1593" s="264">
        <v>40</v>
      </c>
      <c r="Y1593" s="283">
        <v>129.7006226</v>
      </c>
      <c r="Z1593" s="283">
        <v>0.13976039000000001</v>
      </c>
      <c r="AA1593" s="283">
        <v>3.7999999E-2</v>
      </c>
      <c r="AB1593" s="283">
        <v>172.7483063</v>
      </c>
      <c r="AC1593" s="283">
        <v>37.539699550000002</v>
      </c>
      <c r="AD1593" s="283">
        <v>29.39499855</v>
      </c>
      <c r="AE1593" s="283">
        <v>166.87374879999999</v>
      </c>
      <c r="AF1593" s="283">
        <v>-0.66675502099999995</v>
      </c>
      <c r="AG1593" s="283">
        <v>-4.0042085649999999</v>
      </c>
      <c r="AH1593" s="284" t="s">
        <v>6</v>
      </c>
      <c r="AI1593" s="98" t="s">
        <v>6</v>
      </c>
      <c r="AJ1593" s="98" t="s">
        <v>6</v>
      </c>
      <c r="AK1593" s="98" t="s">
        <v>6</v>
      </c>
      <c r="AL1593" s="98" t="s">
        <v>6</v>
      </c>
      <c r="AM1593" s="283">
        <v>0</v>
      </c>
      <c r="AN1593" s="283">
        <v>0</v>
      </c>
      <c r="AO1593" s="98" t="s">
        <v>467</v>
      </c>
      <c r="AP1593" s="41"/>
      <c r="AQ1593" s="41"/>
      <c r="AR1593" s="41"/>
      <c r="AS1593" s="41"/>
      <c r="AT1593" s="39"/>
      <c r="AU1593" s="39"/>
      <c r="AV1593" s="39"/>
      <c r="AW1593" s="39"/>
      <c r="AX1593" s="39"/>
      <c r="AY1593" s="39"/>
      <c r="AZ1593" s="39"/>
      <c r="BA1593" s="39"/>
      <c r="BB1593" s="39"/>
      <c r="BC1593" s="39"/>
      <c r="BD1593" s="39"/>
      <c r="BE1593" s="39"/>
      <c r="BF1593" s="39"/>
      <c r="BG1593" s="39"/>
      <c r="BH1593" s="39"/>
      <c r="BI1593" s="39"/>
      <c r="BJ1593" s="39"/>
      <c r="BK1593" s="39"/>
      <c r="BL1593" s="39"/>
      <c r="BM1593" s="39"/>
      <c r="BN1593" s="39"/>
      <c r="BO1593" s="39"/>
      <c r="BP1593" s="39"/>
      <c r="BQ1593" s="39"/>
      <c r="BR1593" s="39"/>
      <c r="BS1593" s="39"/>
      <c r="BT1593" s="39"/>
      <c r="BU1593" s="39"/>
      <c r="BV1593" s="39"/>
      <c r="BW1593" s="39"/>
      <c r="BX1593" s="39"/>
      <c r="BY1593" s="39"/>
      <c r="BZ1593" s="39"/>
      <c r="CA1593" s="39"/>
      <c r="CB1593" s="39"/>
      <c r="CC1593" s="39"/>
      <c r="CD1593" s="39"/>
      <c r="CE1593" s="39"/>
      <c r="CF1593" s="39"/>
      <c r="CG1593" s="39"/>
      <c r="CH1593" s="39"/>
      <c r="CI1593" s="39"/>
      <c r="CJ1593" s="39"/>
      <c r="CK1593" s="39"/>
      <c r="CL1593" s="39"/>
      <c r="CM1593" s="39"/>
      <c r="CN1593" s="39"/>
      <c r="CO1593" s="39"/>
      <c r="CP1593" s="39"/>
      <c r="CQ1593" s="40"/>
      <c r="CR1593" s="40"/>
      <c r="CS1593" s="40"/>
      <c r="CT1593" s="40"/>
      <c r="CU1593" s="40"/>
      <c r="CV1593" s="40"/>
      <c r="CW1593" s="40"/>
      <c r="CX1593" s="40"/>
      <c r="CY1593" s="40"/>
      <c r="CZ1593" s="40"/>
      <c r="DA1593" s="40"/>
      <c r="DB1593" s="40"/>
      <c r="DC1593" s="40"/>
      <c r="DD1593" s="40"/>
      <c r="DE1593" s="40"/>
      <c r="DF1593" s="40"/>
      <c r="DG1593" s="40"/>
      <c r="DH1593" s="37"/>
      <c r="DI1593" s="37"/>
      <c r="DJ1593" s="37"/>
      <c r="DK1593" s="37"/>
      <c r="DL1593" s="37"/>
      <c r="DM1593" s="37"/>
      <c r="DN1593" s="37"/>
      <c r="DO1593" s="37"/>
      <c r="DP1593" s="37"/>
      <c r="DQ1593" s="37"/>
      <c r="DR1593" s="37"/>
      <c r="DS1593" s="37"/>
      <c r="DT1593" s="37"/>
      <c r="DU1593" s="37"/>
      <c r="DV1593" s="37"/>
      <c r="DW1593" s="37"/>
      <c r="DX1593" s="37"/>
      <c r="DY1593" s="37"/>
      <c r="DZ1593" s="37"/>
      <c r="EA1593" s="37"/>
      <c r="EB1593" s="37"/>
      <c r="EC1593" s="37"/>
      <c r="ED1593" s="37"/>
      <c r="EE1593" s="37"/>
      <c r="EF1593" s="37"/>
      <c r="EG1593" s="37"/>
      <c r="EH1593" s="37"/>
      <c r="EI1593" s="37"/>
      <c r="EJ1593" s="37"/>
      <c r="EK1593" s="37"/>
      <c r="EL1593" s="37"/>
      <c r="EM1593" s="37"/>
      <c r="EN1593" s="37"/>
      <c r="EO1593" s="37"/>
      <c r="EP1593" s="37"/>
      <c r="EQ1593" s="37"/>
      <c r="ER1593" s="37"/>
      <c r="ES1593" s="37"/>
      <c r="ET1593" s="37"/>
      <c r="EU1593" s="37"/>
      <c r="EV1593" s="37"/>
      <c r="EW1593" s="37"/>
      <c r="EX1593" s="37"/>
      <c r="EY1593" s="37"/>
      <c r="EZ1593" s="37"/>
      <c r="FA1593" s="37"/>
      <c r="FB1593" s="37"/>
      <c r="FC1593" s="37"/>
      <c r="FD1593" s="37"/>
      <c r="FE1593" s="37"/>
      <c r="FF1593" s="37"/>
      <c r="FG1593" s="37"/>
      <c r="FH1593" s="37"/>
      <c r="FI1593" s="37"/>
      <c r="FJ1593" s="37"/>
      <c r="FK1593" s="37"/>
      <c r="FL1593" s="37"/>
      <c r="FM1593" s="37"/>
      <c r="FN1593" s="37"/>
      <c r="FO1593" s="37"/>
      <c r="FP1593" s="37"/>
      <c r="FQ1593" s="37"/>
      <c r="FR1593" s="37"/>
      <c r="FS1593" s="37"/>
      <c r="FT1593" s="37"/>
      <c r="FU1593" s="38"/>
    </row>
    <row r="1594" spans="1:177" s="7" customFormat="1" x14ac:dyDescent="0.25">
      <c r="A1594" s="283">
        <v>5</v>
      </c>
      <c r="B1594" s="283" t="s">
        <v>759</v>
      </c>
      <c r="C1594" s="283">
        <v>73</v>
      </c>
      <c r="D1594" s="226">
        <v>43517</v>
      </c>
      <c r="E1594" s="290">
        <v>0.29369212962962959</v>
      </c>
      <c r="F1594" s="290"/>
      <c r="G1594" s="290"/>
      <c r="H1594" s="290"/>
      <c r="I1594" s="290"/>
      <c r="J1594" s="290"/>
      <c r="K1594" s="290"/>
      <c r="L1594" s="290"/>
      <c r="M1594" s="290"/>
      <c r="N1594" s="290"/>
      <c r="O1594" s="290"/>
      <c r="P1594" s="98" t="str">
        <f t="shared" si="24"/>
        <v>5|Transecto TS1|73|20190221|070255</v>
      </c>
      <c r="Q1594" s="283">
        <v>7785335.8099999996</v>
      </c>
      <c r="R1594" s="283">
        <v>574443.45200000005</v>
      </c>
      <c r="S1594" s="283">
        <v>210</v>
      </c>
      <c r="T1594" s="283">
        <v>117</v>
      </c>
      <c r="U1594" s="283">
        <v>7.2</v>
      </c>
      <c r="V1594" s="283">
        <v>1</v>
      </c>
      <c r="W1594" s="283">
        <v>45</v>
      </c>
      <c r="X1594" s="264">
        <v>30</v>
      </c>
      <c r="Y1594" s="283">
        <v>67.442771910000005</v>
      </c>
      <c r="Z1594" s="283">
        <v>0.122510955</v>
      </c>
      <c r="AA1594" s="283">
        <v>3.4199998000000002E-2</v>
      </c>
      <c r="AB1594" s="283">
        <v>177.12036130000001</v>
      </c>
      <c r="AC1594" s="283">
        <v>37.519973749999998</v>
      </c>
      <c r="AD1594" s="283">
        <v>29.304998399999999</v>
      </c>
      <c r="AE1594" s="283">
        <v>167.1761017</v>
      </c>
      <c r="AF1594" s="283">
        <v>-0.65063101099999998</v>
      </c>
      <c r="AG1594" s="283">
        <v>-4.0922560690000003</v>
      </c>
      <c r="AH1594" s="284" t="s">
        <v>6</v>
      </c>
      <c r="AI1594" s="98" t="s">
        <v>6</v>
      </c>
      <c r="AJ1594" s="98" t="s">
        <v>6</v>
      </c>
      <c r="AK1594" s="98" t="s">
        <v>6</v>
      </c>
      <c r="AL1594" s="98" t="s">
        <v>6</v>
      </c>
      <c r="AM1594" s="283">
        <v>0</v>
      </c>
      <c r="AN1594" s="283">
        <v>0</v>
      </c>
      <c r="AO1594" s="98" t="s">
        <v>467</v>
      </c>
      <c r="AP1594" s="41"/>
      <c r="AQ1594" s="41"/>
      <c r="AR1594" s="41"/>
      <c r="AS1594" s="41"/>
      <c r="AT1594" s="39"/>
      <c r="AU1594" s="39"/>
      <c r="AV1594" s="39"/>
      <c r="AW1594" s="39"/>
      <c r="AX1594" s="39"/>
      <c r="AY1594" s="39"/>
      <c r="AZ1594" s="39"/>
      <c r="BA1594" s="39"/>
      <c r="BB1594" s="39"/>
      <c r="BC1594" s="39"/>
      <c r="BD1594" s="39"/>
      <c r="BE1594" s="39"/>
      <c r="BF1594" s="39"/>
      <c r="BG1594" s="39"/>
      <c r="BH1594" s="39"/>
      <c r="BI1594" s="39"/>
      <c r="BJ1594" s="39"/>
      <c r="BK1594" s="39"/>
      <c r="BL1594" s="39"/>
      <c r="BM1594" s="39"/>
      <c r="BN1594" s="39"/>
      <c r="BO1594" s="39"/>
      <c r="BP1594" s="39"/>
      <c r="BQ1594" s="39"/>
      <c r="BR1594" s="39"/>
      <c r="BS1594" s="39"/>
      <c r="BT1594" s="39"/>
      <c r="BU1594" s="39"/>
      <c r="BV1594" s="39"/>
      <c r="BW1594" s="39"/>
      <c r="BX1594" s="39"/>
      <c r="BY1594" s="39"/>
      <c r="BZ1594" s="39"/>
      <c r="CA1594" s="39"/>
      <c r="CB1594" s="39"/>
      <c r="CC1594" s="39"/>
      <c r="CD1594" s="39"/>
      <c r="CE1594" s="39"/>
      <c r="CF1594" s="39"/>
      <c r="CG1594" s="39"/>
      <c r="CH1594" s="39"/>
      <c r="CI1594" s="39"/>
      <c r="CJ1594" s="39"/>
      <c r="CK1594" s="39"/>
      <c r="CL1594" s="39"/>
      <c r="CM1594" s="39"/>
      <c r="CN1594" s="39"/>
      <c r="CO1594" s="39"/>
      <c r="CP1594" s="39"/>
      <c r="CQ1594" s="40"/>
      <c r="CR1594" s="40"/>
      <c r="CS1594" s="40"/>
      <c r="CT1594" s="40"/>
      <c r="CU1594" s="40"/>
      <c r="CV1594" s="40"/>
      <c r="CW1594" s="40"/>
      <c r="CX1594" s="40"/>
      <c r="CY1594" s="40"/>
      <c r="CZ1594" s="40"/>
      <c r="DA1594" s="40"/>
      <c r="DB1594" s="40"/>
      <c r="DC1594" s="40"/>
      <c r="DD1594" s="40"/>
      <c r="DE1594" s="40"/>
      <c r="DF1594" s="40"/>
      <c r="DG1594" s="40"/>
      <c r="DH1594" s="37"/>
      <c r="DI1594" s="37"/>
      <c r="DJ1594" s="37"/>
      <c r="DK1594" s="37"/>
      <c r="DL1594" s="37"/>
      <c r="DM1594" s="37"/>
      <c r="DN1594" s="37"/>
      <c r="DO1594" s="37"/>
      <c r="DP1594" s="37"/>
      <c r="DQ1594" s="37"/>
      <c r="DR1594" s="37"/>
      <c r="DS1594" s="37"/>
      <c r="DT1594" s="37"/>
      <c r="DU1594" s="37"/>
      <c r="DV1594" s="37"/>
      <c r="DW1594" s="37"/>
      <c r="DX1594" s="37"/>
      <c r="DY1594" s="37"/>
      <c r="DZ1594" s="37"/>
      <c r="EA1594" s="37"/>
      <c r="EB1594" s="37"/>
      <c r="EC1594" s="37"/>
      <c r="ED1594" s="37"/>
      <c r="EE1594" s="37"/>
      <c r="EF1594" s="37"/>
      <c r="EG1594" s="37"/>
      <c r="EH1594" s="37"/>
      <c r="EI1594" s="37"/>
      <c r="EJ1594" s="37"/>
      <c r="EK1594" s="37"/>
      <c r="EL1594" s="37"/>
      <c r="EM1594" s="37"/>
      <c r="EN1594" s="37"/>
      <c r="EO1594" s="37"/>
      <c r="EP1594" s="37"/>
      <c r="EQ1594" s="37"/>
      <c r="ER1594" s="37"/>
      <c r="ES1594" s="37"/>
      <c r="ET1594" s="37"/>
      <c r="EU1594" s="37"/>
      <c r="EV1594" s="37"/>
      <c r="EW1594" s="37"/>
      <c r="EX1594" s="37"/>
      <c r="EY1594" s="37"/>
      <c r="EZ1594" s="37"/>
      <c r="FA1594" s="37"/>
      <c r="FB1594" s="37"/>
      <c r="FC1594" s="37"/>
      <c r="FD1594" s="37"/>
      <c r="FE1594" s="37"/>
      <c r="FF1594" s="37"/>
      <c r="FG1594" s="37"/>
      <c r="FH1594" s="37"/>
      <c r="FI1594" s="37"/>
      <c r="FJ1594" s="37"/>
      <c r="FK1594" s="37"/>
      <c r="FL1594" s="37"/>
      <c r="FM1594" s="37"/>
      <c r="FN1594" s="37"/>
      <c r="FO1594" s="37"/>
      <c r="FP1594" s="37"/>
      <c r="FQ1594" s="37"/>
      <c r="FR1594" s="37"/>
      <c r="FS1594" s="37"/>
      <c r="FT1594" s="37"/>
      <c r="FU1594" s="38"/>
    </row>
    <row r="1595" spans="1:177" s="7" customFormat="1" x14ac:dyDescent="0.25">
      <c r="A1595" s="283">
        <v>5</v>
      </c>
      <c r="B1595" s="283" t="s">
        <v>759</v>
      </c>
      <c r="C1595" s="283">
        <v>74</v>
      </c>
      <c r="D1595" s="226">
        <v>43517</v>
      </c>
      <c r="E1595" s="290">
        <v>0.30206018518518518</v>
      </c>
      <c r="F1595" s="290"/>
      <c r="G1595" s="290"/>
      <c r="H1595" s="290"/>
      <c r="I1595" s="290"/>
      <c r="J1595" s="290"/>
      <c r="K1595" s="290"/>
      <c r="L1595" s="290"/>
      <c r="M1595" s="290"/>
      <c r="N1595" s="290"/>
      <c r="O1595" s="290"/>
      <c r="P1595" s="98" t="str">
        <f t="shared" si="24"/>
        <v>5|Transecto TS1|74|20190221|071458</v>
      </c>
      <c r="Q1595" s="283">
        <v>7785117.7920000004</v>
      </c>
      <c r="R1595" s="283">
        <v>576899.35900000005</v>
      </c>
      <c r="S1595" s="283">
        <v>210</v>
      </c>
      <c r="T1595" s="283">
        <v>118</v>
      </c>
      <c r="U1595" s="283">
        <v>7</v>
      </c>
      <c r="V1595" s="283">
        <v>1</v>
      </c>
      <c r="W1595" s="283">
        <v>45</v>
      </c>
      <c r="X1595" s="264">
        <v>30</v>
      </c>
      <c r="Y1595" s="283">
        <v>67.442771910000005</v>
      </c>
      <c r="Z1595" s="283">
        <v>0.122510955</v>
      </c>
      <c r="AA1595" s="283">
        <v>3.4199998000000002E-2</v>
      </c>
      <c r="AB1595" s="283">
        <v>177.12036130000001</v>
      </c>
      <c r="AC1595" s="283">
        <v>37.519973749999998</v>
      </c>
      <c r="AD1595" s="283">
        <v>29.304998399999999</v>
      </c>
      <c r="AE1595" s="283">
        <v>167.1761017</v>
      </c>
      <c r="AF1595" s="283">
        <v>-0.65063101099999998</v>
      </c>
      <c r="AG1595" s="283">
        <v>-4.0922560690000003</v>
      </c>
      <c r="AH1595" s="284" t="s">
        <v>6</v>
      </c>
      <c r="AI1595" s="98" t="s">
        <v>6</v>
      </c>
      <c r="AJ1595" s="98" t="s">
        <v>6</v>
      </c>
      <c r="AK1595" s="98" t="s">
        <v>6</v>
      </c>
      <c r="AL1595" s="98" t="s">
        <v>6</v>
      </c>
      <c r="AM1595" s="283">
        <v>0</v>
      </c>
      <c r="AN1595" s="283">
        <v>0</v>
      </c>
      <c r="AO1595" s="98" t="s">
        <v>467</v>
      </c>
      <c r="AP1595" s="41"/>
      <c r="AQ1595" s="41"/>
      <c r="AR1595" s="41"/>
      <c r="AS1595" s="41"/>
      <c r="AT1595" s="39"/>
      <c r="AU1595" s="39"/>
      <c r="AV1595" s="39"/>
      <c r="AW1595" s="39"/>
      <c r="AX1595" s="39"/>
      <c r="AY1595" s="39"/>
      <c r="AZ1595" s="39"/>
      <c r="BA1595" s="39"/>
      <c r="BB1595" s="39"/>
      <c r="BC1595" s="39"/>
      <c r="BD1595" s="39"/>
      <c r="BE1595" s="39"/>
      <c r="BF1595" s="39"/>
      <c r="BG1595" s="39"/>
      <c r="BH1595" s="39"/>
      <c r="BI1595" s="39"/>
      <c r="BJ1595" s="39"/>
      <c r="BK1595" s="39"/>
      <c r="BL1595" s="39"/>
      <c r="BM1595" s="39"/>
      <c r="BN1595" s="39"/>
      <c r="BO1595" s="39"/>
      <c r="BP1595" s="39"/>
      <c r="BQ1595" s="39"/>
      <c r="BR1595" s="39"/>
      <c r="BS1595" s="39"/>
      <c r="BT1595" s="39"/>
      <c r="BU1595" s="39"/>
      <c r="BV1595" s="39"/>
      <c r="BW1595" s="39"/>
      <c r="BX1595" s="39"/>
      <c r="BY1595" s="39"/>
      <c r="BZ1595" s="39"/>
      <c r="CA1595" s="39"/>
      <c r="CB1595" s="39"/>
      <c r="CC1595" s="39"/>
      <c r="CD1595" s="39"/>
      <c r="CE1595" s="39"/>
      <c r="CF1595" s="39"/>
      <c r="CG1595" s="39"/>
      <c r="CH1595" s="39"/>
      <c r="CI1595" s="39"/>
      <c r="CJ1595" s="39"/>
      <c r="CK1595" s="39"/>
      <c r="CL1595" s="39"/>
      <c r="CM1595" s="39"/>
      <c r="CN1595" s="39"/>
      <c r="CO1595" s="39"/>
      <c r="CP1595" s="39"/>
      <c r="CQ1595" s="40"/>
      <c r="CR1595" s="40"/>
      <c r="CS1595" s="40"/>
      <c r="CT1595" s="40"/>
      <c r="CU1595" s="40"/>
      <c r="CV1595" s="40"/>
      <c r="CW1595" s="40"/>
      <c r="CX1595" s="40"/>
      <c r="CY1595" s="40"/>
      <c r="CZ1595" s="40"/>
      <c r="DA1595" s="40"/>
      <c r="DB1595" s="40"/>
      <c r="DC1595" s="40"/>
      <c r="DD1595" s="40"/>
      <c r="DE1595" s="40"/>
      <c r="DF1595" s="40"/>
      <c r="DG1595" s="40"/>
      <c r="DH1595" s="37"/>
      <c r="DI1595" s="37"/>
      <c r="DJ1595" s="37"/>
      <c r="DK1595" s="37"/>
      <c r="DL1595" s="37"/>
      <c r="DM1595" s="37"/>
      <c r="DN1595" s="37"/>
      <c r="DO1595" s="37"/>
      <c r="DP1595" s="37"/>
      <c r="DQ1595" s="37"/>
      <c r="DR1595" s="37"/>
      <c r="DS1595" s="37"/>
      <c r="DT1595" s="37"/>
      <c r="DU1595" s="37"/>
      <c r="DV1595" s="37"/>
      <c r="DW1595" s="37"/>
      <c r="DX1595" s="37"/>
      <c r="DY1595" s="37"/>
      <c r="DZ1595" s="37"/>
      <c r="EA1595" s="37"/>
      <c r="EB1595" s="37"/>
      <c r="EC1595" s="37"/>
      <c r="ED1595" s="37"/>
      <c r="EE1595" s="37"/>
      <c r="EF1595" s="37"/>
      <c r="EG1595" s="37"/>
      <c r="EH1595" s="37"/>
      <c r="EI1595" s="37"/>
      <c r="EJ1595" s="37"/>
      <c r="EK1595" s="37"/>
      <c r="EL1595" s="37"/>
      <c r="EM1595" s="37"/>
      <c r="EN1595" s="37"/>
      <c r="EO1595" s="37"/>
      <c r="EP1595" s="37"/>
      <c r="EQ1595" s="37"/>
      <c r="ER1595" s="37"/>
      <c r="ES1595" s="37"/>
      <c r="ET1595" s="37"/>
      <c r="EU1595" s="37"/>
      <c r="EV1595" s="37"/>
      <c r="EW1595" s="37"/>
      <c r="EX1595" s="37"/>
      <c r="EY1595" s="37"/>
      <c r="EZ1595" s="37"/>
      <c r="FA1595" s="37"/>
      <c r="FB1595" s="37"/>
      <c r="FC1595" s="37"/>
      <c r="FD1595" s="37"/>
      <c r="FE1595" s="37"/>
      <c r="FF1595" s="37"/>
      <c r="FG1595" s="37"/>
      <c r="FH1595" s="37"/>
      <c r="FI1595" s="37"/>
      <c r="FJ1595" s="37"/>
      <c r="FK1595" s="37"/>
      <c r="FL1595" s="37"/>
      <c r="FM1595" s="37"/>
      <c r="FN1595" s="37"/>
      <c r="FO1595" s="37"/>
      <c r="FP1595" s="37"/>
      <c r="FQ1595" s="37"/>
      <c r="FR1595" s="37"/>
      <c r="FS1595" s="37"/>
      <c r="FT1595" s="37"/>
      <c r="FU1595" s="38"/>
    </row>
    <row r="1596" spans="1:177" s="7" customFormat="1" x14ac:dyDescent="0.25">
      <c r="A1596" s="283">
        <v>5</v>
      </c>
      <c r="B1596" s="283" t="s">
        <v>759</v>
      </c>
      <c r="C1596" s="283">
        <v>75</v>
      </c>
      <c r="D1596" s="226">
        <v>43517</v>
      </c>
      <c r="E1596" s="290">
        <v>0.31038194444444445</v>
      </c>
      <c r="F1596" s="290"/>
      <c r="G1596" s="290"/>
      <c r="H1596" s="290"/>
      <c r="I1596" s="290"/>
      <c r="J1596" s="290"/>
      <c r="K1596" s="290"/>
      <c r="L1596" s="290"/>
      <c r="M1596" s="290"/>
      <c r="N1596" s="290"/>
      <c r="O1596" s="290"/>
      <c r="P1596" s="98" t="str">
        <f t="shared" si="24"/>
        <v>5|Transecto TS1|75|20190221|072657</v>
      </c>
      <c r="Q1596" s="283">
        <v>7785678.0470000003</v>
      </c>
      <c r="R1596" s="283">
        <v>579345.09900000005</v>
      </c>
      <c r="S1596" s="283">
        <v>210</v>
      </c>
      <c r="T1596" s="283">
        <v>121</v>
      </c>
      <c r="U1596" s="283">
        <v>7.2</v>
      </c>
      <c r="V1596" s="283">
        <v>1</v>
      </c>
      <c r="W1596" s="283">
        <v>45</v>
      </c>
      <c r="X1596" s="264">
        <v>30</v>
      </c>
      <c r="Y1596" s="283">
        <v>71.29904938</v>
      </c>
      <c r="Z1596" s="283">
        <v>0.104406603</v>
      </c>
      <c r="AA1596" s="283">
        <v>3.0800000000000001E-2</v>
      </c>
      <c r="AB1596" s="283">
        <v>181.3830566</v>
      </c>
      <c r="AC1596" s="283">
        <v>37.500247960000003</v>
      </c>
      <c r="AD1596" s="283">
        <v>29.26999855</v>
      </c>
      <c r="AE1596" s="283">
        <v>167.44311519999999</v>
      </c>
      <c r="AF1596" s="283">
        <v>-0.63450700000000004</v>
      </c>
      <c r="AG1596" s="283">
        <v>-4.1803040500000002</v>
      </c>
      <c r="AH1596" s="284" t="s">
        <v>6</v>
      </c>
      <c r="AI1596" s="98" t="s">
        <v>6</v>
      </c>
      <c r="AJ1596" s="98" t="s">
        <v>6</v>
      </c>
      <c r="AK1596" s="98" t="s">
        <v>6</v>
      </c>
      <c r="AL1596" s="98" t="s">
        <v>6</v>
      </c>
      <c r="AM1596" s="283">
        <v>1</v>
      </c>
      <c r="AN1596" s="283">
        <v>1</v>
      </c>
      <c r="AO1596" s="98" t="s">
        <v>467</v>
      </c>
      <c r="AP1596" s="41"/>
      <c r="AQ1596" s="41"/>
      <c r="AR1596" s="41"/>
      <c r="AS1596" s="41"/>
      <c r="AT1596" s="39"/>
      <c r="AU1596" s="39"/>
      <c r="AV1596" s="39"/>
      <c r="AW1596" s="39"/>
      <c r="AX1596" s="39"/>
      <c r="AY1596" s="39"/>
      <c r="AZ1596" s="39"/>
      <c r="BA1596" s="39"/>
      <c r="BB1596" s="39"/>
      <c r="BC1596" s="39"/>
      <c r="BD1596" s="39"/>
      <c r="BE1596" s="39"/>
      <c r="BF1596" s="39"/>
      <c r="BG1596" s="39"/>
      <c r="BH1596" s="39"/>
      <c r="BI1596" s="39"/>
      <c r="BJ1596" s="39"/>
      <c r="BK1596" s="39"/>
      <c r="BL1596" s="39"/>
      <c r="BM1596" s="39"/>
      <c r="BN1596" s="39"/>
      <c r="BO1596" s="39"/>
      <c r="BP1596" s="39"/>
      <c r="BQ1596" s="39"/>
      <c r="BR1596" s="39"/>
      <c r="BS1596" s="39"/>
      <c r="BT1596" s="39"/>
      <c r="BU1596" s="39"/>
      <c r="BV1596" s="39"/>
      <c r="BW1596" s="39"/>
      <c r="BX1596" s="39"/>
      <c r="BY1596" s="39"/>
      <c r="BZ1596" s="39"/>
      <c r="CA1596" s="39"/>
      <c r="CB1596" s="39"/>
      <c r="CC1596" s="39"/>
      <c r="CD1596" s="39"/>
      <c r="CE1596" s="39"/>
      <c r="CF1596" s="39"/>
      <c r="CG1596" s="39"/>
      <c r="CH1596" s="39"/>
      <c r="CI1596" s="39"/>
      <c r="CJ1596" s="39"/>
      <c r="CK1596" s="39"/>
      <c r="CL1596" s="39"/>
      <c r="CM1596" s="39"/>
      <c r="CN1596" s="39"/>
      <c r="CO1596" s="39"/>
      <c r="CP1596" s="39"/>
      <c r="CQ1596" s="40"/>
      <c r="CR1596" s="40"/>
      <c r="CS1596" s="40"/>
      <c r="CT1596" s="40"/>
      <c r="CU1596" s="40"/>
      <c r="CV1596" s="40"/>
      <c r="CW1596" s="40"/>
      <c r="CX1596" s="40"/>
      <c r="CY1596" s="40"/>
      <c r="CZ1596" s="40"/>
      <c r="DA1596" s="40"/>
      <c r="DB1596" s="40"/>
      <c r="DC1596" s="40"/>
      <c r="DD1596" s="40"/>
      <c r="DE1596" s="40"/>
      <c r="DF1596" s="40"/>
      <c r="DG1596" s="40"/>
      <c r="DH1596" s="37"/>
      <c r="DI1596" s="37"/>
      <c r="DJ1596" s="37"/>
      <c r="DK1596" s="37"/>
      <c r="DL1596" s="37"/>
      <c r="DM1596" s="37"/>
      <c r="DN1596" s="37"/>
      <c r="DO1596" s="37"/>
      <c r="DP1596" s="37"/>
      <c r="DQ1596" s="37"/>
      <c r="DR1596" s="37"/>
      <c r="DS1596" s="37"/>
      <c r="DT1596" s="37"/>
      <c r="DU1596" s="37"/>
      <c r="DV1596" s="37"/>
      <c r="DW1596" s="37"/>
      <c r="DX1596" s="37"/>
      <c r="DY1596" s="37"/>
      <c r="DZ1596" s="37"/>
      <c r="EA1596" s="37"/>
      <c r="EB1596" s="37"/>
      <c r="EC1596" s="37"/>
      <c r="ED1596" s="37"/>
      <c r="EE1596" s="37"/>
      <c r="EF1596" s="37"/>
      <c r="EG1596" s="37"/>
      <c r="EH1596" s="37"/>
      <c r="EI1596" s="37"/>
      <c r="EJ1596" s="37"/>
      <c r="EK1596" s="37"/>
      <c r="EL1596" s="37"/>
      <c r="EM1596" s="37"/>
      <c r="EN1596" s="37"/>
      <c r="EO1596" s="37"/>
      <c r="EP1596" s="37"/>
      <c r="EQ1596" s="37"/>
      <c r="ER1596" s="37"/>
      <c r="ES1596" s="37"/>
      <c r="ET1596" s="37"/>
      <c r="EU1596" s="37"/>
      <c r="EV1596" s="37"/>
      <c r="EW1596" s="37"/>
      <c r="EX1596" s="37"/>
      <c r="EY1596" s="37"/>
      <c r="EZ1596" s="37"/>
      <c r="FA1596" s="37"/>
      <c r="FB1596" s="37"/>
      <c r="FC1596" s="37"/>
      <c r="FD1596" s="37"/>
      <c r="FE1596" s="37"/>
      <c r="FF1596" s="37"/>
      <c r="FG1596" s="37"/>
      <c r="FH1596" s="37"/>
      <c r="FI1596" s="37"/>
      <c r="FJ1596" s="37"/>
      <c r="FK1596" s="37"/>
      <c r="FL1596" s="37"/>
      <c r="FM1596" s="37"/>
      <c r="FN1596" s="37"/>
      <c r="FO1596" s="37"/>
      <c r="FP1596" s="37"/>
      <c r="FQ1596" s="37"/>
      <c r="FR1596" s="37"/>
      <c r="FS1596" s="37"/>
      <c r="FT1596" s="37"/>
      <c r="FU1596" s="38"/>
    </row>
    <row r="1597" spans="1:177" s="7" customFormat="1" x14ac:dyDescent="0.25">
      <c r="A1597" s="283">
        <v>5</v>
      </c>
      <c r="B1597" s="283" t="s">
        <v>759</v>
      </c>
      <c r="C1597" s="283">
        <v>76</v>
      </c>
      <c r="D1597" s="226">
        <v>43517</v>
      </c>
      <c r="E1597" s="290">
        <v>0.3185763888888889</v>
      </c>
      <c r="F1597" s="290"/>
      <c r="G1597" s="290"/>
      <c r="H1597" s="290"/>
      <c r="I1597" s="290"/>
      <c r="J1597" s="290"/>
      <c r="K1597" s="290"/>
      <c r="L1597" s="290"/>
      <c r="M1597" s="290"/>
      <c r="N1597" s="290"/>
      <c r="O1597" s="290"/>
      <c r="P1597" s="98" t="str">
        <f t="shared" si="24"/>
        <v>5|Transecto TS1|76|20190221|073845</v>
      </c>
      <c r="Q1597" s="283">
        <v>7785918.5099999998</v>
      </c>
      <c r="R1597" s="283">
        <v>581741.005</v>
      </c>
      <c r="S1597" s="283">
        <v>210</v>
      </c>
      <c r="T1597" s="283">
        <v>126</v>
      </c>
      <c r="U1597" s="283">
        <v>7.8</v>
      </c>
      <c r="V1597" s="283">
        <v>1</v>
      </c>
      <c r="W1597" s="283">
        <v>45</v>
      </c>
      <c r="X1597" s="264">
        <v>30</v>
      </c>
      <c r="Y1597" s="283">
        <v>71.29904938</v>
      </c>
      <c r="Z1597" s="283">
        <v>0.104406603</v>
      </c>
      <c r="AA1597" s="283">
        <v>3.0800000000000001E-2</v>
      </c>
      <c r="AB1597" s="283">
        <v>181.3830566</v>
      </c>
      <c r="AC1597" s="283">
        <v>37.500247960000003</v>
      </c>
      <c r="AD1597" s="283">
        <v>29.26999855</v>
      </c>
      <c r="AE1597" s="283">
        <v>167.44311519999999</v>
      </c>
      <c r="AF1597" s="283">
        <v>-0.63450700000000004</v>
      </c>
      <c r="AG1597" s="283">
        <v>-4.1803040500000002</v>
      </c>
      <c r="AH1597" s="284" t="s">
        <v>6</v>
      </c>
      <c r="AI1597" s="98" t="s">
        <v>6</v>
      </c>
      <c r="AJ1597" s="98" t="s">
        <v>6</v>
      </c>
      <c r="AK1597" s="98" t="s">
        <v>6</v>
      </c>
      <c r="AL1597" s="98" t="s">
        <v>6</v>
      </c>
      <c r="AM1597" s="283">
        <v>2</v>
      </c>
      <c r="AN1597" s="283">
        <v>1</v>
      </c>
      <c r="AO1597" s="98" t="s">
        <v>467</v>
      </c>
      <c r="AP1597" s="41"/>
      <c r="AQ1597" s="41"/>
      <c r="AR1597" s="41"/>
      <c r="AS1597" s="41"/>
      <c r="AT1597" s="39"/>
      <c r="AU1597" s="39"/>
      <c r="AV1597" s="39"/>
      <c r="AW1597" s="39"/>
      <c r="AX1597" s="39"/>
      <c r="AY1597" s="39"/>
      <c r="AZ1597" s="39"/>
      <c r="BA1597" s="39"/>
      <c r="BB1597" s="39"/>
      <c r="BC1597" s="39"/>
      <c r="BD1597" s="39"/>
      <c r="BE1597" s="39"/>
      <c r="BF1597" s="39"/>
      <c r="BG1597" s="39"/>
      <c r="BH1597" s="39"/>
      <c r="BI1597" s="39"/>
      <c r="BJ1597" s="39"/>
      <c r="BK1597" s="39"/>
      <c r="BL1597" s="39"/>
      <c r="BM1597" s="39"/>
      <c r="BN1597" s="39"/>
      <c r="BO1597" s="39"/>
      <c r="BP1597" s="39"/>
      <c r="BQ1597" s="39"/>
      <c r="BR1597" s="39"/>
      <c r="BS1597" s="39"/>
      <c r="BT1597" s="39"/>
      <c r="BU1597" s="39"/>
      <c r="BV1597" s="39"/>
      <c r="BW1597" s="39"/>
      <c r="BX1597" s="39"/>
      <c r="BY1597" s="39"/>
      <c r="BZ1597" s="39"/>
      <c r="CA1597" s="39"/>
      <c r="CB1597" s="39"/>
      <c r="CC1597" s="39"/>
      <c r="CD1597" s="39"/>
      <c r="CE1597" s="39"/>
      <c r="CF1597" s="39"/>
      <c r="CG1597" s="39"/>
      <c r="CH1597" s="39"/>
      <c r="CI1597" s="39"/>
      <c r="CJ1597" s="39"/>
      <c r="CK1597" s="39"/>
      <c r="CL1597" s="39"/>
      <c r="CM1597" s="39"/>
      <c r="CN1597" s="39"/>
      <c r="CO1597" s="39"/>
      <c r="CP1597" s="39"/>
      <c r="CQ1597" s="40"/>
      <c r="CR1597" s="40"/>
      <c r="CS1597" s="40"/>
      <c r="CT1597" s="40"/>
      <c r="CU1597" s="40"/>
      <c r="CV1597" s="40"/>
      <c r="CW1597" s="40"/>
      <c r="CX1597" s="40"/>
      <c r="CY1597" s="40"/>
      <c r="CZ1597" s="40"/>
      <c r="DA1597" s="40"/>
      <c r="DB1597" s="40"/>
      <c r="DC1597" s="40"/>
      <c r="DD1597" s="40"/>
      <c r="DE1597" s="40"/>
      <c r="DF1597" s="40"/>
      <c r="DG1597" s="40"/>
      <c r="DH1597" s="37"/>
      <c r="DI1597" s="37"/>
      <c r="DJ1597" s="37"/>
      <c r="DK1597" s="37"/>
      <c r="DL1597" s="37"/>
      <c r="DM1597" s="37"/>
      <c r="DN1597" s="37"/>
      <c r="DO1597" s="37"/>
      <c r="DP1597" s="37"/>
      <c r="DQ1597" s="37"/>
      <c r="DR1597" s="37"/>
      <c r="DS1597" s="37"/>
      <c r="DT1597" s="37"/>
      <c r="DU1597" s="37"/>
      <c r="DV1597" s="37"/>
      <c r="DW1597" s="37"/>
      <c r="DX1597" s="37"/>
      <c r="DY1597" s="37"/>
      <c r="DZ1597" s="37"/>
      <c r="EA1597" s="37"/>
      <c r="EB1597" s="37"/>
      <c r="EC1597" s="37"/>
      <c r="ED1597" s="37"/>
      <c r="EE1597" s="37"/>
      <c r="EF1597" s="37"/>
      <c r="EG1597" s="37"/>
      <c r="EH1597" s="37"/>
      <c r="EI1597" s="37"/>
      <c r="EJ1597" s="37"/>
      <c r="EK1597" s="37"/>
      <c r="EL1597" s="37"/>
      <c r="EM1597" s="37"/>
      <c r="EN1597" s="37"/>
      <c r="EO1597" s="37"/>
      <c r="EP1597" s="37"/>
      <c r="EQ1597" s="37"/>
      <c r="ER1597" s="37"/>
      <c r="ES1597" s="37"/>
      <c r="ET1597" s="37"/>
      <c r="EU1597" s="37"/>
      <c r="EV1597" s="37"/>
      <c r="EW1597" s="37"/>
      <c r="EX1597" s="37"/>
      <c r="EY1597" s="37"/>
      <c r="EZ1597" s="37"/>
      <c r="FA1597" s="37"/>
      <c r="FB1597" s="37"/>
      <c r="FC1597" s="37"/>
      <c r="FD1597" s="37"/>
      <c r="FE1597" s="37"/>
      <c r="FF1597" s="37"/>
      <c r="FG1597" s="37"/>
      <c r="FH1597" s="37"/>
      <c r="FI1597" s="37"/>
      <c r="FJ1597" s="37"/>
      <c r="FK1597" s="37"/>
      <c r="FL1597" s="37"/>
      <c r="FM1597" s="37"/>
      <c r="FN1597" s="37"/>
      <c r="FO1597" s="37"/>
      <c r="FP1597" s="37"/>
      <c r="FQ1597" s="37"/>
      <c r="FR1597" s="37"/>
      <c r="FS1597" s="37"/>
      <c r="FT1597" s="37"/>
      <c r="FU1597" s="38"/>
    </row>
    <row r="1598" spans="1:177" s="7" customFormat="1" x14ac:dyDescent="0.25">
      <c r="A1598" s="283">
        <v>5</v>
      </c>
      <c r="B1598" s="283" t="s">
        <v>759</v>
      </c>
      <c r="C1598" s="283">
        <v>77</v>
      </c>
      <c r="D1598" s="226">
        <v>43517</v>
      </c>
      <c r="E1598" s="290">
        <v>0.32671296296296298</v>
      </c>
      <c r="F1598" s="290"/>
      <c r="G1598" s="290"/>
      <c r="H1598" s="290"/>
      <c r="I1598" s="290"/>
      <c r="J1598" s="290"/>
      <c r="K1598" s="290"/>
      <c r="L1598" s="290"/>
      <c r="M1598" s="290"/>
      <c r="N1598" s="290"/>
      <c r="O1598" s="290"/>
      <c r="P1598" s="98" t="str">
        <f t="shared" si="24"/>
        <v>5|Transecto TS1|77|20190221|075028</v>
      </c>
      <c r="Q1598" s="283">
        <v>7785791.2929999996</v>
      </c>
      <c r="R1598" s="283">
        <v>584129.48</v>
      </c>
      <c r="S1598" s="283">
        <v>210</v>
      </c>
      <c r="T1598" s="283">
        <v>128</v>
      </c>
      <c r="U1598" s="283">
        <v>6.8</v>
      </c>
      <c r="V1598" s="283">
        <v>1</v>
      </c>
      <c r="W1598" s="283">
        <v>45</v>
      </c>
      <c r="X1598" s="264">
        <v>30</v>
      </c>
      <c r="Y1598" s="283">
        <v>70.99156189</v>
      </c>
      <c r="Z1598" s="283">
        <v>9.7570120999999996E-2</v>
      </c>
      <c r="AA1598" s="283">
        <v>3.0199999000000002E-2</v>
      </c>
      <c r="AB1598" s="283">
        <v>185.6799316</v>
      </c>
      <c r="AC1598" s="283">
        <v>37.480525970000002</v>
      </c>
      <c r="AD1598" s="283">
        <v>29.309999470000001</v>
      </c>
      <c r="AE1598" s="283">
        <v>167.67480470000001</v>
      </c>
      <c r="AF1598" s="283">
        <v>-0.61838305000000005</v>
      </c>
      <c r="AG1598" s="283">
        <v>-4.2683520320000001</v>
      </c>
      <c r="AH1598" s="284" t="s">
        <v>6</v>
      </c>
      <c r="AI1598" s="98" t="s">
        <v>6</v>
      </c>
      <c r="AJ1598" s="98" t="s">
        <v>6</v>
      </c>
      <c r="AK1598" s="98" t="s">
        <v>6</v>
      </c>
      <c r="AL1598" s="98" t="s">
        <v>6</v>
      </c>
      <c r="AM1598" s="283">
        <v>2</v>
      </c>
      <c r="AN1598" s="283">
        <v>1</v>
      </c>
      <c r="AO1598" s="98" t="s">
        <v>467</v>
      </c>
      <c r="AP1598" s="41"/>
      <c r="AQ1598" s="41"/>
      <c r="AR1598" s="41"/>
      <c r="AS1598" s="41"/>
      <c r="AT1598" s="39"/>
      <c r="AU1598" s="39"/>
      <c r="AV1598" s="39"/>
      <c r="AW1598" s="39"/>
      <c r="AX1598" s="39"/>
      <c r="AY1598" s="39"/>
      <c r="AZ1598" s="39"/>
      <c r="BA1598" s="39"/>
      <c r="BB1598" s="39"/>
      <c r="BC1598" s="39"/>
      <c r="BD1598" s="39"/>
      <c r="BE1598" s="39"/>
      <c r="BF1598" s="39"/>
      <c r="BG1598" s="39"/>
      <c r="BH1598" s="39"/>
      <c r="BI1598" s="39"/>
      <c r="BJ1598" s="39"/>
      <c r="BK1598" s="39"/>
      <c r="BL1598" s="39"/>
      <c r="BM1598" s="39"/>
      <c r="BN1598" s="39"/>
      <c r="BO1598" s="39"/>
      <c r="BP1598" s="39"/>
      <c r="BQ1598" s="39"/>
      <c r="BR1598" s="39"/>
      <c r="BS1598" s="39"/>
      <c r="BT1598" s="39"/>
      <c r="BU1598" s="39"/>
      <c r="BV1598" s="39"/>
      <c r="BW1598" s="39"/>
      <c r="BX1598" s="39"/>
      <c r="BY1598" s="39"/>
      <c r="BZ1598" s="39"/>
      <c r="CA1598" s="39"/>
      <c r="CB1598" s="39"/>
      <c r="CC1598" s="39"/>
      <c r="CD1598" s="39"/>
      <c r="CE1598" s="39"/>
      <c r="CF1598" s="39"/>
      <c r="CG1598" s="39"/>
      <c r="CH1598" s="39"/>
      <c r="CI1598" s="39"/>
      <c r="CJ1598" s="39"/>
      <c r="CK1598" s="39"/>
      <c r="CL1598" s="39"/>
      <c r="CM1598" s="39"/>
      <c r="CN1598" s="39"/>
      <c r="CO1598" s="39"/>
      <c r="CP1598" s="39"/>
      <c r="CQ1598" s="40"/>
      <c r="CR1598" s="40"/>
      <c r="CS1598" s="40"/>
      <c r="CT1598" s="40"/>
      <c r="CU1598" s="40"/>
      <c r="CV1598" s="40"/>
      <c r="CW1598" s="40"/>
      <c r="CX1598" s="40"/>
      <c r="CY1598" s="40"/>
      <c r="CZ1598" s="40"/>
      <c r="DA1598" s="40"/>
      <c r="DB1598" s="40"/>
      <c r="DC1598" s="40"/>
      <c r="DD1598" s="40"/>
      <c r="DE1598" s="40"/>
      <c r="DF1598" s="40"/>
      <c r="DG1598" s="40"/>
      <c r="DH1598" s="37"/>
      <c r="DI1598" s="37"/>
      <c r="DJ1598" s="37"/>
      <c r="DK1598" s="37"/>
      <c r="DL1598" s="37"/>
      <c r="DM1598" s="37"/>
      <c r="DN1598" s="37"/>
      <c r="DO1598" s="37"/>
      <c r="DP1598" s="37"/>
      <c r="DQ1598" s="37"/>
      <c r="DR1598" s="37"/>
      <c r="DS1598" s="37"/>
      <c r="DT1598" s="37"/>
      <c r="DU1598" s="37"/>
      <c r="DV1598" s="37"/>
      <c r="DW1598" s="37"/>
      <c r="DX1598" s="37"/>
      <c r="DY1598" s="37"/>
      <c r="DZ1598" s="37"/>
      <c r="EA1598" s="37"/>
      <c r="EB1598" s="37"/>
      <c r="EC1598" s="37"/>
      <c r="ED1598" s="37"/>
      <c r="EE1598" s="37"/>
      <c r="EF1598" s="37"/>
      <c r="EG1598" s="37"/>
      <c r="EH1598" s="37"/>
      <c r="EI1598" s="37"/>
      <c r="EJ1598" s="37"/>
      <c r="EK1598" s="37"/>
      <c r="EL1598" s="37"/>
      <c r="EM1598" s="37"/>
      <c r="EN1598" s="37"/>
      <c r="EO1598" s="37"/>
      <c r="EP1598" s="37"/>
      <c r="EQ1598" s="37"/>
      <c r="ER1598" s="37"/>
      <c r="ES1598" s="37"/>
      <c r="ET1598" s="37"/>
      <c r="EU1598" s="37"/>
      <c r="EV1598" s="37"/>
      <c r="EW1598" s="37"/>
      <c r="EX1598" s="37"/>
      <c r="EY1598" s="37"/>
      <c r="EZ1598" s="37"/>
      <c r="FA1598" s="37"/>
      <c r="FB1598" s="37"/>
      <c r="FC1598" s="37"/>
      <c r="FD1598" s="37"/>
      <c r="FE1598" s="37"/>
      <c r="FF1598" s="37"/>
      <c r="FG1598" s="37"/>
      <c r="FH1598" s="37"/>
      <c r="FI1598" s="37"/>
      <c r="FJ1598" s="37"/>
      <c r="FK1598" s="37"/>
      <c r="FL1598" s="37"/>
      <c r="FM1598" s="37"/>
      <c r="FN1598" s="37"/>
      <c r="FO1598" s="37"/>
      <c r="FP1598" s="37"/>
      <c r="FQ1598" s="37"/>
      <c r="FR1598" s="37"/>
      <c r="FS1598" s="37"/>
      <c r="FT1598" s="37"/>
      <c r="FU1598" s="38"/>
    </row>
    <row r="1599" spans="1:177" s="7" customFormat="1" x14ac:dyDescent="0.25">
      <c r="A1599" s="283">
        <v>5</v>
      </c>
      <c r="B1599" s="283" t="s">
        <v>759</v>
      </c>
      <c r="C1599" s="283">
        <v>78</v>
      </c>
      <c r="D1599" s="226">
        <v>43517</v>
      </c>
      <c r="E1599" s="290">
        <v>0.33462962962962961</v>
      </c>
      <c r="F1599" s="290"/>
      <c r="G1599" s="290"/>
      <c r="H1599" s="290"/>
      <c r="I1599" s="290"/>
      <c r="J1599" s="290"/>
      <c r="K1599" s="290"/>
      <c r="L1599" s="290"/>
      <c r="M1599" s="290"/>
      <c r="N1599" s="290"/>
      <c r="O1599" s="290"/>
      <c r="P1599" s="98" t="str">
        <f t="shared" si="24"/>
        <v>5|Transecto TS1|78|20190221|080152</v>
      </c>
      <c r="Q1599" s="283">
        <v>7785221.9550000001</v>
      </c>
      <c r="R1599" s="283">
        <v>586457.00100000005</v>
      </c>
      <c r="S1599" s="283" t="s">
        <v>628</v>
      </c>
      <c r="T1599" s="283">
        <v>130</v>
      </c>
      <c r="U1599" s="283">
        <v>7.2</v>
      </c>
      <c r="V1599" s="283">
        <v>1</v>
      </c>
      <c r="W1599" s="283">
        <v>45</v>
      </c>
      <c r="X1599" s="264">
        <v>40</v>
      </c>
      <c r="Y1599" s="283">
        <v>70.99156189</v>
      </c>
      <c r="Z1599" s="283">
        <v>9.7570120999999996E-2</v>
      </c>
      <c r="AA1599" s="283">
        <v>3.0199999000000002E-2</v>
      </c>
      <c r="AB1599" s="283">
        <v>185.6799316</v>
      </c>
      <c r="AC1599" s="283">
        <v>37.480525970000002</v>
      </c>
      <c r="AD1599" s="283">
        <v>29.309999470000001</v>
      </c>
      <c r="AE1599" s="283">
        <v>167.67480470000001</v>
      </c>
      <c r="AF1599" s="283">
        <v>-0.61838305000000005</v>
      </c>
      <c r="AG1599" s="283">
        <v>-4.2683520320000001</v>
      </c>
      <c r="AH1599" s="284" t="s">
        <v>6</v>
      </c>
      <c r="AI1599" s="98" t="s">
        <v>6</v>
      </c>
      <c r="AJ1599" s="98" t="s">
        <v>6</v>
      </c>
      <c r="AK1599" s="98" t="s">
        <v>6</v>
      </c>
      <c r="AL1599" s="98" t="s">
        <v>6</v>
      </c>
      <c r="AM1599" s="283">
        <v>0</v>
      </c>
      <c r="AN1599" s="283">
        <v>0</v>
      </c>
      <c r="AO1599" s="98" t="s">
        <v>467</v>
      </c>
      <c r="AP1599" s="41"/>
      <c r="AQ1599" s="41"/>
      <c r="AR1599" s="41"/>
      <c r="AS1599" s="41"/>
      <c r="AT1599" s="39"/>
      <c r="AU1599" s="39"/>
      <c r="AV1599" s="39"/>
      <c r="AW1599" s="39"/>
      <c r="AX1599" s="39"/>
      <c r="AY1599" s="39"/>
      <c r="AZ1599" s="39"/>
      <c r="BA1599" s="39"/>
      <c r="BB1599" s="39"/>
      <c r="BC1599" s="39"/>
      <c r="BD1599" s="39"/>
      <c r="BE1599" s="39"/>
      <c r="BF1599" s="39"/>
      <c r="BG1599" s="39"/>
      <c r="BH1599" s="39"/>
      <c r="BI1599" s="39"/>
      <c r="BJ1599" s="39"/>
      <c r="BK1599" s="39"/>
      <c r="BL1599" s="39"/>
      <c r="BM1599" s="39"/>
      <c r="BN1599" s="39"/>
      <c r="BO1599" s="39"/>
      <c r="BP1599" s="39"/>
      <c r="BQ1599" s="39"/>
      <c r="BR1599" s="39"/>
      <c r="BS1599" s="39"/>
      <c r="BT1599" s="39"/>
      <c r="BU1599" s="39"/>
      <c r="BV1599" s="39"/>
      <c r="BW1599" s="39"/>
      <c r="BX1599" s="39"/>
      <c r="BY1599" s="39"/>
      <c r="BZ1599" s="39"/>
      <c r="CA1599" s="39"/>
      <c r="CB1599" s="39"/>
      <c r="CC1599" s="39"/>
      <c r="CD1599" s="39"/>
      <c r="CE1599" s="39"/>
      <c r="CF1599" s="39"/>
      <c r="CG1599" s="39"/>
      <c r="CH1599" s="39"/>
      <c r="CI1599" s="39"/>
      <c r="CJ1599" s="39"/>
      <c r="CK1599" s="39"/>
      <c r="CL1599" s="39"/>
      <c r="CM1599" s="39"/>
      <c r="CN1599" s="39"/>
      <c r="CO1599" s="39"/>
      <c r="CP1599" s="39"/>
      <c r="CQ1599" s="40"/>
      <c r="CR1599" s="40"/>
      <c r="CS1599" s="40"/>
      <c r="CT1599" s="40"/>
      <c r="CU1599" s="40"/>
      <c r="CV1599" s="40"/>
      <c r="CW1599" s="40"/>
      <c r="CX1599" s="40"/>
      <c r="CY1599" s="40"/>
      <c r="CZ1599" s="40"/>
      <c r="DA1599" s="40"/>
      <c r="DB1599" s="40"/>
      <c r="DC1599" s="40"/>
      <c r="DD1599" s="40"/>
      <c r="DE1599" s="40"/>
      <c r="DF1599" s="40"/>
      <c r="DG1599" s="40"/>
      <c r="DH1599" s="37"/>
      <c r="DI1599" s="37"/>
      <c r="DJ1599" s="37"/>
      <c r="DK1599" s="37"/>
      <c r="DL1599" s="37"/>
      <c r="DM1599" s="37"/>
      <c r="DN1599" s="37"/>
      <c r="DO1599" s="37"/>
      <c r="DP1599" s="37"/>
      <c r="DQ1599" s="37"/>
      <c r="DR1599" s="37"/>
      <c r="DS1599" s="37"/>
      <c r="DT1599" s="37"/>
      <c r="DU1599" s="37"/>
      <c r="DV1599" s="37"/>
      <c r="DW1599" s="37"/>
      <c r="DX1599" s="37"/>
      <c r="DY1599" s="37"/>
      <c r="DZ1599" s="37"/>
      <c r="EA1599" s="37"/>
      <c r="EB1599" s="37"/>
      <c r="EC1599" s="37"/>
      <c r="ED1599" s="37"/>
      <c r="EE1599" s="37"/>
      <c r="EF1599" s="37"/>
      <c r="EG1599" s="37"/>
      <c r="EH1599" s="37"/>
      <c r="EI1599" s="37"/>
      <c r="EJ1599" s="37"/>
      <c r="EK1599" s="37"/>
      <c r="EL1599" s="37"/>
      <c r="EM1599" s="37"/>
      <c r="EN1599" s="37"/>
      <c r="EO1599" s="37"/>
      <c r="EP1599" s="37"/>
      <c r="EQ1599" s="37"/>
      <c r="ER1599" s="37"/>
      <c r="ES1599" s="37"/>
      <c r="ET1599" s="37"/>
      <c r="EU1599" s="37"/>
      <c r="EV1599" s="37"/>
      <c r="EW1599" s="37"/>
      <c r="EX1599" s="37"/>
      <c r="EY1599" s="37"/>
      <c r="EZ1599" s="37"/>
      <c r="FA1599" s="37"/>
      <c r="FB1599" s="37"/>
      <c r="FC1599" s="37"/>
      <c r="FD1599" s="37"/>
      <c r="FE1599" s="37"/>
      <c r="FF1599" s="37"/>
      <c r="FG1599" s="37"/>
      <c r="FH1599" s="37"/>
      <c r="FI1599" s="37"/>
      <c r="FJ1599" s="37"/>
      <c r="FK1599" s="37"/>
      <c r="FL1599" s="37"/>
      <c r="FM1599" s="37"/>
      <c r="FN1599" s="37"/>
      <c r="FO1599" s="37"/>
      <c r="FP1599" s="37"/>
      <c r="FQ1599" s="37"/>
      <c r="FR1599" s="37"/>
      <c r="FS1599" s="37"/>
      <c r="FT1599" s="37"/>
      <c r="FU1599" s="38"/>
    </row>
    <row r="1600" spans="1:177" s="7" customFormat="1" x14ac:dyDescent="0.25">
      <c r="A1600" s="283">
        <v>5</v>
      </c>
      <c r="B1600" s="283" t="s">
        <v>759</v>
      </c>
      <c r="C1600" s="283">
        <v>79</v>
      </c>
      <c r="D1600" s="226">
        <v>43517</v>
      </c>
      <c r="E1600" s="290">
        <v>0.34261574074074069</v>
      </c>
      <c r="F1600" s="290"/>
      <c r="G1600" s="290"/>
      <c r="H1600" s="290"/>
      <c r="I1600" s="290"/>
      <c r="J1600" s="290"/>
      <c r="K1600" s="290"/>
      <c r="L1600" s="290"/>
      <c r="M1600" s="290"/>
      <c r="N1600" s="290"/>
      <c r="O1600" s="290"/>
      <c r="P1600" s="98" t="str">
        <f t="shared" si="24"/>
        <v>5|Transecto TS1|79|20190221|081322</v>
      </c>
      <c r="Q1600" s="283">
        <v>7784589.2149999999</v>
      </c>
      <c r="R1600" s="283">
        <v>588849.53399999999</v>
      </c>
      <c r="S1600" s="283" t="s">
        <v>628</v>
      </c>
      <c r="T1600" s="283">
        <v>135</v>
      </c>
      <c r="U1600" s="283">
        <v>7.2</v>
      </c>
      <c r="V1600" s="283">
        <v>1</v>
      </c>
      <c r="W1600" s="283">
        <v>45</v>
      </c>
      <c r="X1600" s="264">
        <v>60</v>
      </c>
      <c r="Y1600" s="283">
        <v>38.623260500000001</v>
      </c>
      <c r="Z1600" s="283">
        <v>9.8116010000000003E-2</v>
      </c>
      <c r="AA1600" s="283">
        <v>3.1599997999999997E-2</v>
      </c>
      <c r="AB1600" s="283">
        <v>189.99636839999999</v>
      </c>
      <c r="AC1600" s="283">
        <v>37.460800169999999</v>
      </c>
      <c r="AD1600" s="283">
        <v>29.354999540000001</v>
      </c>
      <c r="AE1600" s="283">
        <v>167.9659882</v>
      </c>
      <c r="AF1600" s="283">
        <v>-0.60225903999999997</v>
      </c>
      <c r="AG1600" s="283">
        <v>-4.356400013</v>
      </c>
      <c r="AH1600" s="284" t="s">
        <v>6</v>
      </c>
      <c r="AI1600" s="98" t="s">
        <v>6</v>
      </c>
      <c r="AJ1600" s="98" t="s">
        <v>6</v>
      </c>
      <c r="AK1600" s="98" t="s">
        <v>6</v>
      </c>
      <c r="AL1600" s="98" t="s">
        <v>6</v>
      </c>
      <c r="AM1600" s="283">
        <v>0</v>
      </c>
      <c r="AN1600" s="283">
        <v>0</v>
      </c>
      <c r="AO1600" s="98" t="s">
        <v>467</v>
      </c>
      <c r="AP1600" s="41"/>
      <c r="AQ1600" s="41"/>
      <c r="AR1600" s="41"/>
      <c r="AS1600" s="41"/>
      <c r="AT1600" s="39"/>
      <c r="AU1600" s="39"/>
      <c r="AV1600" s="39"/>
      <c r="AW1600" s="39"/>
      <c r="AX1600" s="39"/>
      <c r="AY1600" s="39"/>
      <c r="AZ1600" s="39"/>
      <c r="BA1600" s="39"/>
      <c r="BB1600" s="39"/>
      <c r="BC1600" s="39"/>
      <c r="BD1600" s="39"/>
      <c r="BE1600" s="39"/>
      <c r="BF1600" s="39"/>
      <c r="BG1600" s="39"/>
      <c r="BH1600" s="39"/>
      <c r="BI1600" s="39"/>
      <c r="BJ1600" s="39"/>
      <c r="BK1600" s="39"/>
      <c r="BL1600" s="39"/>
      <c r="BM1600" s="39"/>
      <c r="BN1600" s="39"/>
      <c r="BO1600" s="39"/>
      <c r="BP1600" s="39"/>
      <c r="BQ1600" s="39"/>
      <c r="BR1600" s="39"/>
      <c r="BS1600" s="39"/>
      <c r="BT1600" s="39"/>
      <c r="BU1600" s="39"/>
      <c r="BV1600" s="39"/>
      <c r="BW1600" s="39"/>
      <c r="BX1600" s="39"/>
      <c r="BY1600" s="39"/>
      <c r="BZ1600" s="39"/>
      <c r="CA1600" s="39"/>
      <c r="CB1600" s="39"/>
      <c r="CC1600" s="39"/>
      <c r="CD1600" s="39"/>
      <c r="CE1600" s="39"/>
      <c r="CF1600" s="39"/>
      <c r="CG1600" s="39"/>
      <c r="CH1600" s="39"/>
      <c r="CI1600" s="39"/>
      <c r="CJ1600" s="39"/>
      <c r="CK1600" s="39"/>
      <c r="CL1600" s="39"/>
      <c r="CM1600" s="39"/>
      <c r="CN1600" s="39"/>
      <c r="CO1600" s="39"/>
      <c r="CP1600" s="39"/>
      <c r="CQ1600" s="40"/>
      <c r="CR1600" s="40"/>
      <c r="CS1600" s="40"/>
      <c r="CT1600" s="40"/>
      <c r="CU1600" s="40"/>
      <c r="CV1600" s="40"/>
      <c r="CW1600" s="40"/>
      <c r="CX1600" s="40"/>
      <c r="CY1600" s="40"/>
      <c r="CZ1600" s="40"/>
      <c r="DA1600" s="40"/>
      <c r="DB1600" s="40"/>
      <c r="DC1600" s="40"/>
      <c r="DD1600" s="40"/>
      <c r="DE1600" s="40"/>
      <c r="DF1600" s="40"/>
      <c r="DG1600" s="40"/>
      <c r="DH1600" s="37"/>
      <c r="DI1600" s="37"/>
      <c r="DJ1600" s="37"/>
      <c r="DK1600" s="37"/>
      <c r="DL1600" s="37"/>
      <c r="DM1600" s="37"/>
      <c r="DN1600" s="37"/>
      <c r="DO1600" s="37"/>
      <c r="DP1600" s="37"/>
      <c r="DQ1600" s="37"/>
      <c r="DR1600" s="37"/>
      <c r="DS1600" s="37"/>
      <c r="DT1600" s="37"/>
      <c r="DU1600" s="37"/>
      <c r="DV1600" s="37"/>
      <c r="DW1600" s="37"/>
      <c r="DX1600" s="37"/>
      <c r="DY1600" s="37"/>
      <c r="DZ1600" s="37"/>
      <c r="EA1600" s="37"/>
      <c r="EB1600" s="37"/>
      <c r="EC1600" s="37"/>
      <c r="ED1600" s="37"/>
      <c r="EE1600" s="37"/>
      <c r="EF1600" s="37"/>
      <c r="EG1600" s="37"/>
      <c r="EH1600" s="37"/>
      <c r="EI1600" s="37"/>
      <c r="EJ1600" s="37"/>
      <c r="EK1600" s="37"/>
      <c r="EL1600" s="37"/>
      <c r="EM1600" s="37"/>
      <c r="EN1600" s="37"/>
      <c r="EO1600" s="37"/>
      <c r="EP1600" s="37"/>
      <c r="EQ1600" s="37"/>
      <c r="ER1600" s="37"/>
      <c r="ES1600" s="37"/>
      <c r="ET1600" s="37"/>
      <c r="EU1600" s="37"/>
      <c r="EV1600" s="37"/>
      <c r="EW1600" s="37"/>
      <c r="EX1600" s="37"/>
      <c r="EY1600" s="37"/>
      <c r="EZ1600" s="37"/>
      <c r="FA1600" s="37"/>
      <c r="FB1600" s="37"/>
      <c r="FC1600" s="37"/>
      <c r="FD1600" s="37"/>
      <c r="FE1600" s="37"/>
      <c r="FF1600" s="37"/>
      <c r="FG1600" s="37"/>
      <c r="FH1600" s="37"/>
      <c r="FI1600" s="37"/>
      <c r="FJ1600" s="37"/>
      <c r="FK1600" s="37"/>
      <c r="FL1600" s="37"/>
      <c r="FM1600" s="37"/>
      <c r="FN1600" s="37"/>
      <c r="FO1600" s="37"/>
      <c r="FP1600" s="37"/>
      <c r="FQ1600" s="37"/>
      <c r="FR1600" s="37"/>
      <c r="FS1600" s="37"/>
      <c r="FT1600" s="37"/>
      <c r="FU1600" s="38"/>
    </row>
    <row r="1601" spans="1:177" s="7" customFormat="1" x14ac:dyDescent="0.25">
      <c r="A1601" s="283">
        <v>5</v>
      </c>
      <c r="B1601" s="283" t="s">
        <v>760</v>
      </c>
      <c r="C1601" s="283">
        <v>1</v>
      </c>
      <c r="D1601" s="226">
        <v>43517</v>
      </c>
      <c r="E1601" s="290">
        <v>0.4802777777777778</v>
      </c>
      <c r="F1601" s="290"/>
      <c r="G1601" s="290"/>
      <c r="H1601" s="290"/>
      <c r="I1601" s="290"/>
      <c r="J1601" s="290"/>
      <c r="K1601" s="290"/>
      <c r="L1601" s="290"/>
      <c r="M1601" s="290"/>
      <c r="N1601" s="290"/>
      <c r="O1601" s="290"/>
      <c r="P1601" s="98" t="str">
        <f t="shared" si="24"/>
        <v>5|Transecto TS2|1|20190221|113136</v>
      </c>
      <c r="Q1601" s="283">
        <v>7742050.5880000005</v>
      </c>
      <c r="R1601" s="283">
        <v>572599.41299999994</v>
      </c>
      <c r="S1601" s="283" t="s">
        <v>628</v>
      </c>
      <c r="T1601" s="283">
        <v>294</v>
      </c>
      <c r="U1601" s="283">
        <v>7.3</v>
      </c>
      <c r="V1601" s="283">
        <v>1</v>
      </c>
      <c r="W1601" s="283">
        <v>45</v>
      </c>
      <c r="X1601" s="264">
        <v>30</v>
      </c>
      <c r="Y1601" s="283">
        <v>2323.463135</v>
      </c>
      <c r="Z1601" s="283">
        <v>0.102574922</v>
      </c>
      <c r="AA1601" s="283">
        <v>3.5200000000000002E-2</v>
      </c>
      <c r="AB1601" s="283">
        <v>190.98767090000001</v>
      </c>
      <c r="AC1601" s="283">
        <v>37.533638000000003</v>
      </c>
      <c r="AD1601" s="283">
        <v>29.049999239999998</v>
      </c>
      <c r="AE1601" s="283">
        <v>166.77938839999999</v>
      </c>
      <c r="AF1601" s="283">
        <v>-0.50626647499999999</v>
      </c>
      <c r="AG1601" s="283">
        <v>-4.1114683149999998</v>
      </c>
      <c r="AH1601" s="284" t="s">
        <v>6</v>
      </c>
      <c r="AI1601" s="98" t="s">
        <v>6</v>
      </c>
      <c r="AJ1601" s="98" t="s">
        <v>6</v>
      </c>
      <c r="AK1601" s="98" t="s">
        <v>6</v>
      </c>
      <c r="AL1601" s="98" t="s">
        <v>6</v>
      </c>
      <c r="AM1601" s="283">
        <v>0</v>
      </c>
      <c r="AN1601" s="283">
        <v>0</v>
      </c>
      <c r="AO1601" s="98" t="s">
        <v>467</v>
      </c>
      <c r="AP1601" s="41"/>
      <c r="AQ1601" s="41"/>
      <c r="AR1601" s="41"/>
      <c r="AS1601" s="41"/>
      <c r="AT1601" s="39"/>
      <c r="AU1601" s="39"/>
      <c r="AV1601" s="39"/>
      <c r="AW1601" s="39"/>
      <c r="AX1601" s="39"/>
      <c r="AY1601" s="39"/>
      <c r="AZ1601" s="39"/>
      <c r="BA1601" s="39"/>
      <c r="BB1601" s="39"/>
      <c r="BC1601" s="39"/>
      <c r="BD1601" s="39"/>
      <c r="BE1601" s="39"/>
      <c r="BF1601" s="39"/>
      <c r="BG1601" s="39"/>
      <c r="BH1601" s="39"/>
      <c r="BI1601" s="39"/>
      <c r="BJ1601" s="39"/>
      <c r="BK1601" s="39"/>
      <c r="BL1601" s="39"/>
      <c r="BM1601" s="39"/>
      <c r="BN1601" s="39"/>
      <c r="BO1601" s="39"/>
      <c r="BP1601" s="39"/>
      <c r="BQ1601" s="39"/>
      <c r="BR1601" s="39"/>
      <c r="BS1601" s="39"/>
      <c r="BT1601" s="39"/>
      <c r="BU1601" s="39"/>
      <c r="BV1601" s="39"/>
      <c r="BW1601" s="39"/>
      <c r="BX1601" s="39"/>
      <c r="BY1601" s="39"/>
      <c r="BZ1601" s="39"/>
      <c r="CA1601" s="39"/>
      <c r="CB1601" s="39"/>
      <c r="CC1601" s="39"/>
      <c r="CD1601" s="39"/>
      <c r="CE1601" s="39"/>
      <c r="CF1601" s="39"/>
      <c r="CG1601" s="39"/>
      <c r="CH1601" s="39"/>
      <c r="CI1601" s="39"/>
      <c r="CJ1601" s="39"/>
      <c r="CK1601" s="39"/>
      <c r="CL1601" s="39"/>
      <c r="CM1601" s="39"/>
      <c r="CN1601" s="39"/>
      <c r="CO1601" s="39"/>
      <c r="CP1601" s="39"/>
      <c r="CQ1601" s="40"/>
      <c r="CR1601" s="40"/>
      <c r="CS1601" s="40"/>
      <c r="CT1601" s="40"/>
      <c r="CU1601" s="40"/>
      <c r="CV1601" s="40"/>
      <c r="CW1601" s="40"/>
      <c r="CX1601" s="40"/>
      <c r="CY1601" s="40"/>
      <c r="CZ1601" s="40"/>
      <c r="DA1601" s="40"/>
      <c r="DB1601" s="40"/>
      <c r="DC1601" s="40"/>
      <c r="DD1601" s="40"/>
      <c r="DE1601" s="40"/>
      <c r="DF1601" s="40"/>
      <c r="DG1601" s="40"/>
      <c r="DH1601" s="37"/>
      <c r="DI1601" s="37"/>
      <c r="DJ1601" s="37"/>
      <c r="DK1601" s="37"/>
      <c r="DL1601" s="37"/>
      <c r="DM1601" s="37"/>
      <c r="DN1601" s="37"/>
      <c r="DO1601" s="37"/>
      <c r="DP1601" s="37"/>
      <c r="DQ1601" s="37"/>
      <c r="DR1601" s="37"/>
      <c r="DS1601" s="37"/>
      <c r="DT1601" s="37"/>
      <c r="DU1601" s="37"/>
      <c r="DV1601" s="37"/>
      <c r="DW1601" s="37"/>
      <c r="DX1601" s="37"/>
      <c r="DY1601" s="37"/>
      <c r="DZ1601" s="37"/>
      <c r="EA1601" s="37"/>
      <c r="EB1601" s="37"/>
      <c r="EC1601" s="37"/>
      <c r="ED1601" s="37"/>
      <c r="EE1601" s="37"/>
      <c r="EF1601" s="37"/>
      <c r="EG1601" s="37"/>
      <c r="EH1601" s="37"/>
      <c r="EI1601" s="37"/>
      <c r="EJ1601" s="37"/>
      <c r="EK1601" s="37"/>
      <c r="EL1601" s="37"/>
      <c r="EM1601" s="37"/>
      <c r="EN1601" s="37"/>
      <c r="EO1601" s="37"/>
      <c r="EP1601" s="37"/>
      <c r="EQ1601" s="37"/>
      <c r="ER1601" s="37"/>
      <c r="ES1601" s="37"/>
      <c r="ET1601" s="37"/>
      <c r="EU1601" s="37"/>
      <c r="EV1601" s="37"/>
      <c r="EW1601" s="37"/>
      <c r="EX1601" s="37"/>
      <c r="EY1601" s="37"/>
      <c r="EZ1601" s="37"/>
      <c r="FA1601" s="37"/>
      <c r="FB1601" s="37"/>
      <c r="FC1601" s="37"/>
      <c r="FD1601" s="37"/>
      <c r="FE1601" s="37"/>
      <c r="FF1601" s="37"/>
      <c r="FG1601" s="37"/>
      <c r="FH1601" s="37"/>
      <c r="FI1601" s="37"/>
      <c r="FJ1601" s="37"/>
      <c r="FK1601" s="37"/>
      <c r="FL1601" s="37"/>
      <c r="FM1601" s="37"/>
      <c r="FN1601" s="37"/>
      <c r="FO1601" s="37"/>
      <c r="FP1601" s="37"/>
      <c r="FQ1601" s="37"/>
      <c r="FR1601" s="37"/>
      <c r="FS1601" s="37"/>
      <c r="FT1601" s="37"/>
      <c r="FU1601" s="38"/>
    </row>
    <row r="1602" spans="1:177" s="7" customFormat="1" x14ac:dyDescent="0.25">
      <c r="A1602" s="283">
        <v>5</v>
      </c>
      <c r="B1602" s="283" t="s">
        <v>760</v>
      </c>
      <c r="C1602" s="283">
        <v>2</v>
      </c>
      <c r="D1602" s="226">
        <v>43517</v>
      </c>
      <c r="E1602" s="290">
        <v>0.48895833333333333</v>
      </c>
      <c r="F1602" s="290"/>
      <c r="G1602" s="290"/>
      <c r="H1602" s="290"/>
      <c r="I1602" s="290"/>
      <c r="J1602" s="290"/>
      <c r="K1602" s="290"/>
      <c r="L1602" s="290"/>
      <c r="M1602" s="290"/>
      <c r="N1602" s="290"/>
      <c r="O1602" s="290"/>
      <c r="P1602" s="98" t="str">
        <f t="shared" si="24"/>
        <v>5|Transecto TS2|2|20190221|114406</v>
      </c>
      <c r="Q1602" s="283">
        <v>7742273.7340000002</v>
      </c>
      <c r="R1602" s="283">
        <v>569934.451</v>
      </c>
      <c r="S1602" s="283" t="s">
        <v>628</v>
      </c>
      <c r="T1602" s="283">
        <v>293</v>
      </c>
      <c r="U1602" s="283">
        <v>7.3</v>
      </c>
      <c r="V1602" s="283">
        <v>1</v>
      </c>
      <c r="W1602" s="283">
        <v>45</v>
      </c>
      <c r="X1602" s="264">
        <v>40</v>
      </c>
      <c r="Y1602" s="283">
        <v>2205.0261230000001</v>
      </c>
      <c r="Z1602" s="283">
        <v>9.5759220000000006E-2</v>
      </c>
      <c r="AA1602" s="283">
        <v>3.2600001000000003E-2</v>
      </c>
      <c r="AB1602" s="283">
        <v>188.83430480000001</v>
      </c>
      <c r="AC1602" s="283">
        <v>37.536499020000001</v>
      </c>
      <c r="AD1602" s="283">
        <v>29.074998860000001</v>
      </c>
      <c r="AE1602" s="283">
        <v>166.8566132</v>
      </c>
      <c r="AF1602" s="283">
        <v>-0.50204289000000002</v>
      </c>
      <c r="AG1602" s="283">
        <v>-4.1127181049999999</v>
      </c>
      <c r="AH1602" s="284" t="s">
        <v>6</v>
      </c>
      <c r="AI1602" s="98" t="s">
        <v>6</v>
      </c>
      <c r="AJ1602" s="98" t="s">
        <v>6</v>
      </c>
      <c r="AK1602" s="98" t="s">
        <v>6</v>
      </c>
      <c r="AL1602" s="98" t="s">
        <v>6</v>
      </c>
      <c r="AM1602" s="283">
        <v>0</v>
      </c>
      <c r="AN1602" s="283">
        <v>0</v>
      </c>
      <c r="AO1602" s="98" t="s">
        <v>467</v>
      </c>
      <c r="AP1602" s="41"/>
      <c r="AQ1602" s="41"/>
      <c r="AR1602" s="41"/>
      <c r="AS1602" s="41"/>
      <c r="AT1602" s="39"/>
      <c r="AU1602" s="39"/>
      <c r="AV1602" s="39"/>
      <c r="AW1602" s="39"/>
      <c r="AX1602" s="39"/>
      <c r="AY1602" s="39"/>
      <c r="AZ1602" s="39"/>
      <c r="BA1602" s="39"/>
      <c r="BB1602" s="39"/>
      <c r="BC1602" s="39"/>
      <c r="BD1602" s="39"/>
      <c r="BE1602" s="39"/>
      <c r="BF1602" s="39"/>
      <c r="BG1602" s="39"/>
      <c r="BH1602" s="39"/>
      <c r="BI1602" s="39"/>
      <c r="BJ1602" s="39"/>
      <c r="BK1602" s="39"/>
      <c r="BL1602" s="39"/>
      <c r="BM1602" s="39"/>
      <c r="BN1602" s="39"/>
      <c r="BO1602" s="39"/>
      <c r="BP1602" s="39"/>
      <c r="BQ1602" s="39"/>
      <c r="BR1602" s="39"/>
      <c r="BS1602" s="39"/>
      <c r="BT1602" s="39"/>
      <c r="BU1602" s="39"/>
      <c r="BV1602" s="39"/>
      <c r="BW1602" s="39"/>
      <c r="BX1602" s="39"/>
      <c r="BY1602" s="39"/>
      <c r="BZ1602" s="39"/>
      <c r="CA1602" s="39"/>
      <c r="CB1602" s="39"/>
      <c r="CC1602" s="39"/>
      <c r="CD1602" s="39"/>
      <c r="CE1602" s="39"/>
      <c r="CF1602" s="39"/>
      <c r="CG1602" s="39"/>
      <c r="CH1602" s="39"/>
      <c r="CI1602" s="39"/>
      <c r="CJ1602" s="39"/>
      <c r="CK1602" s="39"/>
      <c r="CL1602" s="39"/>
      <c r="CM1602" s="39"/>
      <c r="CN1602" s="39"/>
      <c r="CO1602" s="39"/>
      <c r="CP1602" s="39"/>
      <c r="CQ1602" s="40"/>
      <c r="CR1602" s="40"/>
      <c r="CS1602" s="40"/>
      <c r="CT1602" s="40"/>
      <c r="CU1602" s="40"/>
      <c r="CV1602" s="40"/>
      <c r="CW1602" s="40"/>
      <c r="CX1602" s="40"/>
      <c r="CY1602" s="40"/>
      <c r="CZ1602" s="40"/>
      <c r="DA1602" s="40"/>
      <c r="DB1602" s="40"/>
      <c r="DC1602" s="40"/>
      <c r="DD1602" s="40"/>
      <c r="DE1602" s="40"/>
      <c r="DF1602" s="40"/>
      <c r="DG1602" s="40"/>
      <c r="DH1602" s="37"/>
      <c r="DI1602" s="37"/>
      <c r="DJ1602" s="37"/>
      <c r="DK1602" s="37"/>
      <c r="DL1602" s="37"/>
      <c r="DM1602" s="37"/>
      <c r="DN1602" s="37"/>
      <c r="DO1602" s="37"/>
      <c r="DP1602" s="37"/>
      <c r="DQ1602" s="37"/>
      <c r="DR1602" s="37"/>
      <c r="DS1602" s="37"/>
      <c r="DT1602" s="37"/>
      <c r="DU1602" s="37"/>
      <c r="DV1602" s="37"/>
      <c r="DW1602" s="37"/>
      <c r="DX1602" s="37"/>
      <c r="DY1602" s="37"/>
      <c r="DZ1602" s="37"/>
      <c r="EA1602" s="37"/>
      <c r="EB1602" s="37"/>
      <c r="EC1602" s="37"/>
      <c r="ED1602" s="37"/>
      <c r="EE1602" s="37"/>
      <c r="EF1602" s="37"/>
      <c r="EG1602" s="37"/>
      <c r="EH1602" s="37"/>
      <c r="EI1602" s="37"/>
      <c r="EJ1602" s="37"/>
      <c r="EK1602" s="37"/>
      <c r="EL1602" s="37"/>
      <c r="EM1602" s="37"/>
      <c r="EN1602" s="37"/>
      <c r="EO1602" s="37"/>
      <c r="EP1602" s="37"/>
      <c r="EQ1602" s="37"/>
      <c r="ER1602" s="37"/>
      <c r="ES1602" s="37"/>
      <c r="ET1602" s="37"/>
      <c r="EU1602" s="37"/>
      <c r="EV1602" s="37"/>
      <c r="EW1602" s="37"/>
      <c r="EX1602" s="37"/>
      <c r="EY1602" s="37"/>
      <c r="EZ1602" s="37"/>
      <c r="FA1602" s="37"/>
      <c r="FB1602" s="37"/>
      <c r="FC1602" s="37"/>
      <c r="FD1602" s="37"/>
      <c r="FE1602" s="37"/>
      <c r="FF1602" s="37"/>
      <c r="FG1602" s="37"/>
      <c r="FH1602" s="37"/>
      <c r="FI1602" s="37"/>
      <c r="FJ1602" s="37"/>
      <c r="FK1602" s="37"/>
      <c r="FL1602" s="37"/>
      <c r="FM1602" s="37"/>
      <c r="FN1602" s="37"/>
      <c r="FO1602" s="37"/>
      <c r="FP1602" s="37"/>
      <c r="FQ1602" s="37"/>
      <c r="FR1602" s="37"/>
      <c r="FS1602" s="37"/>
      <c r="FT1602" s="37"/>
      <c r="FU1602" s="38"/>
    </row>
    <row r="1603" spans="1:177" s="7" customFormat="1" x14ac:dyDescent="0.25">
      <c r="A1603" s="283">
        <v>5</v>
      </c>
      <c r="B1603" s="283" t="s">
        <v>760</v>
      </c>
      <c r="C1603" s="283">
        <v>3</v>
      </c>
      <c r="D1603" s="226">
        <v>43517</v>
      </c>
      <c r="E1603" s="290">
        <v>0.4964351851851852</v>
      </c>
      <c r="F1603" s="290"/>
      <c r="G1603" s="290"/>
      <c r="H1603" s="290"/>
      <c r="I1603" s="290"/>
      <c r="J1603" s="290"/>
      <c r="K1603" s="290"/>
      <c r="L1603" s="290"/>
      <c r="M1603" s="290"/>
      <c r="N1603" s="290"/>
      <c r="O1603" s="290"/>
      <c r="P1603" s="98" t="str">
        <f t="shared" si="24"/>
        <v>5|Transecto TS2|3|20190221|115452</v>
      </c>
      <c r="Q1603" s="283">
        <v>7742238.6670000004</v>
      </c>
      <c r="R1603" s="283">
        <v>567605.04</v>
      </c>
      <c r="S1603" s="283" t="s">
        <v>628</v>
      </c>
      <c r="T1603" s="283">
        <v>293</v>
      </c>
      <c r="U1603" s="283">
        <v>6.9</v>
      </c>
      <c r="V1603" s="283">
        <v>1</v>
      </c>
      <c r="W1603" s="283">
        <v>45</v>
      </c>
      <c r="X1603" s="264">
        <v>40</v>
      </c>
      <c r="Y1603" s="283">
        <v>2279.3496089999999</v>
      </c>
      <c r="Z1603" s="283">
        <v>9.7580641999999995E-2</v>
      </c>
      <c r="AA1603" s="283">
        <v>3.3999997999999997E-2</v>
      </c>
      <c r="AB1603" s="283">
        <v>187.01602170000001</v>
      </c>
      <c r="AC1603" s="283">
        <v>37.572452550000001</v>
      </c>
      <c r="AD1603" s="283">
        <v>28.799999239999998</v>
      </c>
      <c r="AE1603" s="283">
        <v>166.04193119999999</v>
      </c>
      <c r="AF1603" s="283">
        <v>-0.52709883499999999</v>
      </c>
      <c r="AG1603" s="283">
        <v>-4.0641860960000002</v>
      </c>
      <c r="AH1603" s="284" t="s">
        <v>6</v>
      </c>
      <c r="AI1603" s="98" t="s">
        <v>6</v>
      </c>
      <c r="AJ1603" s="98" t="s">
        <v>6</v>
      </c>
      <c r="AK1603" s="98" t="s">
        <v>6</v>
      </c>
      <c r="AL1603" s="98" t="s">
        <v>6</v>
      </c>
      <c r="AM1603" s="283">
        <v>1</v>
      </c>
      <c r="AN1603" s="283">
        <v>1</v>
      </c>
      <c r="AO1603" s="98" t="s">
        <v>467</v>
      </c>
      <c r="AP1603" s="41"/>
      <c r="AQ1603" s="41"/>
      <c r="AR1603" s="41"/>
      <c r="AS1603" s="41"/>
      <c r="AT1603" s="39"/>
      <c r="AU1603" s="39"/>
      <c r="AV1603" s="39"/>
      <c r="AW1603" s="39"/>
      <c r="AX1603" s="39"/>
      <c r="AY1603" s="39"/>
      <c r="AZ1603" s="39"/>
      <c r="BA1603" s="39"/>
      <c r="BB1603" s="39"/>
      <c r="BC1603" s="39"/>
      <c r="BD1603" s="39"/>
      <c r="BE1603" s="39"/>
      <c r="BF1603" s="39"/>
      <c r="BG1603" s="39"/>
      <c r="BH1603" s="39"/>
      <c r="BI1603" s="39"/>
      <c r="BJ1603" s="39"/>
      <c r="BK1603" s="39"/>
      <c r="BL1603" s="39"/>
      <c r="BM1603" s="39"/>
      <c r="BN1603" s="39"/>
      <c r="BO1603" s="39"/>
      <c r="BP1603" s="39"/>
      <c r="BQ1603" s="39"/>
      <c r="BR1603" s="39"/>
      <c r="BS1603" s="39"/>
      <c r="BT1603" s="39"/>
      <c r="BU1603" s="39"/>
      <c r="BV1603" s="39"/>
      <c r="BW1603" s="39"/>
      <c r="BX1603" s="39"/>
      <c r="BY1603" s="39"/>
      <c r="BZ1603" s="39"/>
      <c r="CA1603" s="39"/>
      <c r="CB1603" s="39"/>
      <c r="CC1603" s="39"/>
      <c r="CD1603" s="39"/>
      <c r="CE1603" s="39"/>
      <c r="CF1603" s="39"/>
      <c r="CG1603" s="39"/>
      <c r="CH1603" s="39"/>
      <c r="CI1603" s="39"/>
      <c r="CJ1603" s="39"/>
      <c r="CK1603" s="39"/>
      <c r="CL1603" s="39"/>
      <c r="CM1603" s="39"/>
      <c r="CN1603" s="39"/>
      <c r="CO1603" s="39"/>
      <c r="CP1603" s="39"/>
      <c r="CQ1603" s="40"/>
      <c r="CR1603" s="40"/>
      <c r="CS1603" s="40"/>
      <c r="CT1603" s="40"/>
      <c r="CU1603" s="40"/>
      <c r="CV1603" s="40"/>
      <c r="CW1603" s="40"/>
      <c r="CX1603" s="40"/>
      <c r="CY1603" s="40"/>
      <c r="CZ1603" s="40"/>
      <c r="DA1603" s="40"/>
      <c r="DB1603" s="40"/>
      <c r="DC1603" s="40"/>
      <c r="DD1603" s="40"/>
      <c r="DE1603" s="40"/>
      <c r="DF1603" s="40"/>
      <c r="DG1603" s="40"/>
      <c r="DH1603" s="37"/>
      <c r="DI1603" s="37"/>
      <c r="DJ1603" s="37"/>
      <c r="DK1603" s="37"/>
      <c r="DL1603" s="37"/>
      <c r="DM1603" s="37"/>
      <c r="DN1603" s="37"/>
      <c r="DO1603" s="37"/>
      <c r="DP1603" s="37"/>
      <c r="DQ1603" s="37"/>
      <c r="DR1603" s="37"/>
      <c r="DS1603" s="37"/>
      <c r="DT1603" s="37"/>
      <c r="DU1603" s="37"/>
      <c r="DV1603" s="37"/>
      <c r="DW1603" s="37"/>
      <c r="DX1603" s="37"/>
      <c r="DY1603" s="37"/>
      <c r="DZ1603" s="37"/>
      <c r="EA1603" s="37"/>
      <c r="EB1603" s="37"/>
      <c r="EC1603" s="37"/>
      <c r="ED1603" s="37"/>
      <c r="EE1603" s="37"/>
      <c r="EF1603" s="37"/>
      <c r="EG1603" s="37"/>
      <c r="EH1603" s="37"/>
      <c r="EI1603" s="37"/>
      <c r="EJ1603" s="37"/>
      <c r="EK1603" s="37"/>
      <c r="EL1603" s="37"/>
      <c r="EM1603" s="37"/>
      <c r="EN1603" s="37"/>
      <c r="EO1603" s="37"/>
      <c r="EP1603" s="37"/>
      <c r="EQ1603" s="37"/>
      <c r="ER1603" s="37"/>
      <c r="ES1603" s="37"/>
      <c r="ET1603" s="37"/>
      <c r="EU1603" s="37"/>
      <c r="EV1603" s="37"/>
      <c r="EW1603" s="37"/>
      <c r="EX1603" s="37"/>
      <c r="EY1603" s="37"/>
      <c r="EZ1603" s="37"/>
      <c r="FA1603" s="37"/>
      <c r="FB1603" s="37"/>
      <c r="FC1603" s="37"/>
      <c r="FD1603" s="37"/>
      <c r="FE1603" s="37"/>
      <c r="FF1603" s="37"/>
      <c r="FG1603" s="37"/>
      <c r="FH1603" s="37"/>
      <c r="FI1603" s="37"/>
      <c r="FJ1603" s="37"/>
      <c r="FK1603" s="37"/>
      <c r="FL1603" s="37"/>
      <c r="FM1603" s="37"/>
      <c r="FN1603" s="37"/>
      <c r="FO1603" s="37"/>
      <c r="FP1603" s="37"/>
      <c r="FQ1603" s="37"/>
      <c r="FR1603" s="37"/>
      <c r="FS1603" s="37"/>
      <c r="FT1603" s="37"/>
      <c r="FU1603" s="38"/>
    </row>
    <row r="1604" spans="1:177" s="7" customFormat="1" x14ac:dyDescent="0.25">
      <c r="A1604" s="283">
        <v>5</v>
      </c>
      <c r="B1604" s="283" t="s">
        <v>760</v>
      </c>
      <c r="C1604" s="283">
        <v>4</v>
      </c>
      <c r="D1604" s="226">
        <v>43517</v>
      </c>
      <c r="E1604" s="290">
        <v>0.50421296296296292</v>
      </c>
      <c r="F1604" s="290"/>
      <c r="G1604" s="290"/>
      <c r="H1604" s="290"/>
      <c r="I1604" s="290"/>
      <c r="J1604" s="290"/>
      <c r="K1604" s="290"/>
      <c r="L1604" s="290"/>
      <c r="M1604" s="290"/>
      <c r="N1604" s="290"/>
      <c r="O1604" s="290"/>
      <c r="P1604" s="98" t="str">
        <f t="shared" si="24"/>
        <v>5|Transecto TS2|4|20190221|120604</v>
      </c>
      <c r="Q1604" s="283">
        <v>7742186.7180000003</v>
      </c>
      <c r="R1604" s="283">
        <v>565362.68700000003</v>
      </c>
      <c r="S1604" s="283" t="s">
        <v>628</v>
      </c>
      <c r="T1604" s="283">
        <v>293</v>
      </c>
      <c r="U1604" s="283">
        <v>7.3</v>
      </c>
      <c r="V1604" s="283">
        <v>1</v>
      </c>
      <c r="W1604" s="283">
        <v>45</v>
      </c>
      <c r="X1604" s="264">
        <v>30</v>
      </c>
      <c r="Y1604" s="283">
        <v>2279.3496089999999</v>
      </c>
      <c r="Z1604" s="283">
        <v>9.7580641999999995E-2</v>
      </c>
      <c r="AA1604" s="283">
        <v>3.3999997999999997E-2</v>
      </c>
      <c r="AB1604" s="283">
        <v>187.01602170000001</v>
      </c>
      <c r="AC1604" s="283">
        <v>37.572452550000001</v>
      </c>
      <c r="AD1604" s="283">
        <v>28.799999239999998</v>
      </c>
      <c r="AE1604" s="283">
        <v>166.04193119999999</v>
      </c>
      <c r="AF1604" s="283">
        <v>-0.52709883499999999</v>
      </c>
      <c r="AG1604" s="283">
        <v>-4.0641860960000002</v>
      </c>
      <c r="AH1604" s="284" t="s">
        <v>6</v>
      </c>
      <c r="AI1604" s="98" t="s">
        <v>6</v>
      </c>
      <c r="AJ1604" s="98" t="s">
        <v>6</v>
      </c>
      <c r="AK1604" s="98" t="s">
        <v>6</v>
      </c>
      <c r="AL1604" s="98" t="s">
        <v>6</v>
      </c>
      <c r="AM1604" s="283">
        <v>0</v>
      </c>
      <c r="AN1604" s="283">
        <v>0</v>
      </c>
      <c r="AO1604" s="98" t="s">
        <v>467</v>
      </c>
      <c r="AP1604" s="41"/>
      <c r="AQ1604" s="41"/>
      <c r="AR1604" s="41"/>
      <c r="AS1604" s="41"/>
      <c r="AT1604" s="39"/>
      <c r="AU1604" s="39"/>
      <c r="AV1604" s="39"/>
      <c r="AW1604" s="39"/>
      <c r="AX1604" s="39"/>
      <c r="AY1604" s="39"/>
      <c r="AZ1604" s="39"/>
      <c r="BA1604" s="39"/>
      <c r="BB1604" s="39"/>
      <c r="BC1604" s="39"/>
      <c r="BD1604" s="39"/>
      <c r="BE1604" s="39"/>
      <c r="BF1604" s="39"/>
      <c r="BG1604" s="39"/>
      <c r="BH1604" s="39"/>
      <c r="BI1604" s="39"/>
      <c r="BJ1604" s="39"/>
      <c r="BK1604" s="39"/>
      <c r="BL1604" s="39"/>
      <c r="BM1604" s="39"/>
      <c r="BN1604" s="39"/>
      <c r="BO1604" s="39"/>
      <c r="BP1604" s="39"/>
      <c r="BQ1604" s="39"/>
      <c r="BR1604" s="39"/>
      <c r="BS1604" s="39"/>
      <c r="BT1604" s="39"/>
      <c r="BU1604" s="39"/>
      <c r="BV1604" s="39"/>
      <c r="BW1604" s="39"/>
      <c r="BX1604" s="39"/>
      <c r="BY1604" s="39"/>
      <c r="BZ1604" s="39"/>
      <c r="CA1604" s="39"/>
      <c r="CB1604" s="39"/>
      <c r="CC1604" s="39"/>
      <c r="CD1604" s="39"/>
      <c r="CE1604" s="39"/>
      <c r="CF1604" s="39"/>
      <c r="CG1604" s="39"/>
      <c r="CH1604" s="39"/>
      <c r="CI1604" s="39"/>
      <c r="CJ1604" s="39"/>
      <c r="CK1604" s="39"/>
      <c r="CL1604" s="39"/>
      <c r="CM1604" s="39"/>
      <c r="CN1604" s="39"/>
      <c r="CO1604" s="39"/>
      <c r="CP1604" s="39"/>
      <c r="CQ1604" s="40"/>
      <c r="CR1604" s="40"/>
      <c r="CS1604" s="40"/>
      <c r="CT1604" s="40"/>
      <c r="CU1604" s="40"/>
      <c r="CV1604" s="40"/>
      <c r="CW1604" s="40"/>
      <c r="CX1604" s="40"/>
      <c r="CY1604" s="40"/>
      <c r="CZ1604" s="40"/>
      <c r="DA1604" s="40"/>
      <c r="DB1604" s="40"/>
      <c r="DC1604" s="40"/>
      <c r="DD1604" s="40"/>
      <c r="DE1604" s="40"/>
      <c r="DF1604" s="40"/>
      <c r="DG1604" s="40"/>
      <c r="DH1604" s="37"/>
      <c r="DI1604" s="37"/>
      <c r="DJ1604" s="37"/>
      <c r="DK1604" s="37"/>
      <c r="DL1604" s="37"/>
      <c r="DM1604" s="37"/>
      <c r="DN1604" s="37"/>
      <c r="DO1604" s="37"/>
      <c r="DP1604" s="37"/>
      <c r="DQ1604" s="37"/>
      <c r="DR1604" s="37"/>
      <c r="DS1604" s="37"/>
      <c r="DT1604" s="37"/>
      <c r="DU1604" s="37"/>
      <c r="DV1604" s="37"/>
      <c r="DW1604" s="37"/>
      <c r="DX1604" s="37"/>
      <c r="DY1604" s="37"/>
      <c r="DZ1604" s="37"/>
      <c r="EA1604" s="37"/>
      <c r="EB1604" s="37"/>
      <c r="EC1604" s="37"/>
      <c r="ED1604" s="37"/>
      <c r="EE1604" s="37"/>
      <c r="EF1604" s="37"/>
      <c r="EG1604" s="37"/>
      <c r="EH1604" s="37"/>
      <c r="EI1604" s="37"/>
      <c r="EJ1604" s="37"/>
      <c r="EK1604" s="37"/>
      <c r="EL1604" s="37"/>
      <c r="EM1604" s="37"/>
      <c r="EN1604" s="37"/>
      <c r="EO1604" s="37"/>
      <c r="EP1604" s="37"/>
      <c r="EQ1604" s="37"/>
      <c r="ER1604" s="37"/>
      <c r="ES1604" s="37"/>
      <c r="ET1604" s="37"/>
      <c r="EU1604" s="37"/>
      <c r="EV1604" s="37"/>
      <c r="EW1604" s="37"/>
      <c r="EX1604" s="37"/>
      <c r="EY1604" s="37"/>
      <c r="EZ1604" s="37"/>
      <c r="FA1604" s="37"/>
      <c r="FB1604" s="37"/>
      <c r="FC1604" s="37"/>
      <c r="FD1604" s="37"/>
      <c r="FE1604" s="37"/>
      <c r="FF1604" s="37"/>
      <c r="FG1604" s="37"/>
      <c r="FH1604" s="37"/>
      <c r="FI1604" s="37"/>
      <c r="FJ1604" s="37"/>
      <c r="FK1604" s="37"/>
      <c r="FL1604" s="37"/>
      <c r="FM1604" s="37"/>
      <c r="FN1604" s="37"/>
      <c r="FO1604" s="37"/>
      <c r="FP1604" s="37"/>
      <c r="FQ1604" s="37"/>
      <c r="FR1604" s="37"/>
      <c r="FS1604" s="37"/>
      <c r="FT1604" s="37"/>
      <c r="FU1604" s="38"/>
    </row>
    <row r="1605" spans="1:177" s="7" customFormat="1" x14ac:dyDescent="0.25">
      <c r="A1605" s="283">
        <v>5</v>
      </c>
      <c r="B1605" s="283" t="s">
        <v>760</v>
      </c>
      <c r="C1605" s="283">
        <v>5</v>
      </c>
      <c r="D1605" s="226">
        <v>43517</v>
      </c>
      <c r="E1605" s="290">
        <v>0.51228009259259266</v>
      </c>
      <c r="F1605" s="290"/>
      <c r="G1605" s="290"/>
      <c r="H1605" s="290"/>
      <c r="I1605" s="290"/>
      <c r="J1605" s="290"/>
      <c r="K1605" s="290"/>
      <c r="L1605" s="290"/>
      <c r="M1605" s="290"/>
      <c r="N1605" s="290"/>
      <c r="O1605" s="290"/>
      <c r="P1605" s="98" t="str">
        <f t="shared" si="24"/>
        <v>5|Transecto TS2|5|20190221|121741</v>
      </c>
      <c r="Q1605" s="283">
        <v>7741859.5470000003</v>
      </c>
      <c r="R1605" s="283">
        <v>562958</v>
      </c>
      <c r="S1605" s="283" t="s">
        <v>628</v>
      </c>
      <c r="T1605" s="283">
        <v>294</v>
      </c>
      <c r="U1605" s="283">
        <v>6.5</v>
      </c>
      <c r="V1605" s="283">
        <v>1</v>
      </c>
      <c r="W1605" s="283">
        <v>45</v>
      </c>
      <c r="X1605" s="264">
        <v>30</v>
      </c>
      <c r="Y1605" s="283">
        <v>2251.498779</v>
      </c>
      <c r="Z1605" s="283">
        <v>9.8905012E-2</v>
      </c>
      <c r="AA1605" s="283">
        <v>3.4199998000000002E-2</v>
      </c>
      <c r="AB1605" s="283">
        <v>182.9828186</v>
      </c>
      <c r="AC1605" s="283">
        <v>37.570472719999998</v>
      </c>
      <c r="AD1605" s="283">
        <v>28.984998699999998</v>
      </c>
      <c r="AE1605" s="283">
        <v>165.20608519999999</v>
      </c>
      <c r="AF1605" s="283">
        <v>-0.57101166199999998</v>
      </c>
      <c r="AG1605" s="283">
        <v>-3.971732378</v>
      </c>
      <c r="AH1605" s="284" t="s">
        <v>6</v>
      </c>
      <c r="AI1605" s="98" t="s">
        <v>6</v>
      </c>
      <c r="AJ1605" s="98" t="s">
        <v>6</v>
      </c>
      <c r="AK1605" s="98" t="s">
        <v>6</v>
      </c>
      <c r="AL1605" s="98" t="s">
        <v>6</v>
      </c>
      <c r="AM1605" s="283">
        <v>1</v>
      </c>
      <c r="AN1605" s="283">
        <v>1</v>
      </c>
      <c r="AO1605" s="98" t="s">
        <v>467</v>
      </c>
      <c r="AP1605" s="41"/>
      <c r="AQ1605" s="41"/>
      <c r="AR1605" s="41"/>
      <c r="AS1605" s="41"/>
      <c r="AT1605" s="39"/>
      <c r="AU1605" s="39"/>
      <c r="AV1605" s="39"/>
      <c r="AW1605" s="39"/>
      <c r="AX1605" s="39"/>
      <c r="AY1605" s="39"/>
      <c r="AZ1605" s="39"/>
      <c r="BA1605" s="39"/>
      <c r="BB1605" s="39"/>
      <c r="BC1605" s="39"/>
      <c r="BD1605" s="39"/>
      <c r="BE1605" s="39"/>
      <c r="BF1605" s="39"/>
      <c r="BG1605" s="39"/>
      <c r="BH1605" s="39"/>
      <c r="BI1605" s="39"/>
      <c r="BJ1605" s="39"/>
      <c r="BK1605" s="39"/>
      <c r="BL1605" s="39"/>
      <c r="BM1605" s="39"/>
      <c r="BN1605" s="39"/>
      <c r="BO1605" s="39"/>
      <c r="BP1605" s="39"/>
      <c r="BQ1605" s="39"/>
      <c r="BR1605" s="39"/>
      <c r="BS1605" s="39"/>
      <c r="BT1605" s="39"/>
      <c r="BU1605" s="39"/>
      <c r="BV1605" s="39"/>
      <c r="BW1605" s="39"/>
      <c r="BX1605" s="39"/>
      <c r="BY1605" s="39"/>
      <c r="BZ1605" s="39"/>
      <c r="CA1605" s="39"/>
      <c r="CB1605" s="39"/>
      <c r="CC1605" s="39"/>
      <c r="CD1605" s="39"/>
      <c r="CE1605" s="39"/>
      <c r="CF1605" s="39"/>
      <c r="CG1605" s="39"/>
      <c r="CH1605" s="39"/>
      <c r="CI1605" s="39"/>
      <c r="CJ1605" s="39"/>
      <c r="CK1605" s="39"/>
      <c r="CL1605" s="39"/>
      <c r="CM1605" s="39"/>
      <c r="CN1605" s="39"/>
      <c r="CO1605" s="39"/>
      <c r="CP1605" s="39"/>
      <c r="CQ1605" s="40"/>
      <c r="CR1605" s="40"/>
      <c r="CS1605" s="40"/>
      <c r="CT1605" s="40"/>
      <c r="CU1605" s="40"/>
      <c r="CV1605" s="40"/>
      <c r="CW1605" s="40"/>
      <c r="CX1605" s="40"/>
      <c r="CY1605" s="40"/>
      <c r="CZ1605" s="40"/>
      <c r="DA1605" s="40"/>
      <c r="DB1605" s="40"/>
      <c r="DC1605" s="40"/>
      <c r="DD1605" s="40"/>
      <c r="DE1605" s="40"/>
      <c r="DF1605" s="40"/>
      <c r="DG1605" s="40"/>
      <c r="DH1605" s="37"/>
      <c r="DI1605" s="37"/>
      <c r="DJ1605" s="37"/>
      <c r="DK1605" s="37"/>
      <c r="DL1605" s="37"/>
      <c r="DM1605" s="37"/>
      <c r="DN1605" s="37"/>
      <c r="DO1605" s="37"/>
      <c r="DP1605" s="37"/>
      <c r="DQ1605" s="37"/>
      <c r="DR1605" s="37"/>
      <c r="DS1605" s="37"/>
      <c r="DT1605" s="37"/>
      <c r="DU1605" s="37"/>
      <c r="DV1605" s="37"/>
      <c r="DW1605" s="37"/>
      <c r="DX1605" s="37"/>
      <c r="DY1605" s="37"/>
      <c r="DZ1605" s="37"/>
      <c r="EA1605" s="37"/>
      <c r="EB1605" s="37"/>
      <c r="EC1605" s="37"/>
      <c r="ED1605" s="37"/>
      <c r="EE1605" s="37"/>
      <c r="EF1605" s="37"/>
      <c r="EG1605" s="37"/>
      <c r="EH1605" s="37"/>
      <c r="EI1605" s="37"/>
      <c r="EJ1605" s="37"/>
      <c r="EK1605" s="37"/>
      <c r="EL1605" s="37"/>
      <c r="EM1605" s="37"/>
      <c r="EN1605" s="37"/>
      <c r="EO1605" s="37"/>
      <c r="EP1605" s="37"/>
      <c r="EQ1605" s="37"/>
      <c r="ER1605" s="37"/>
      <c r="ES1605" s="37"/>
      <c r="ET1605" s="37"/>
      <c r="EU1605" s="37"/>
      <c r="EV1605" s="37"/>
      <c r="EW1605" s="37"/>
      <c r="EX1605" s="37"/>
      <c r="EY1605" s="37"/>
      <c r="EZ1605" s="37"/>
      <c r="FA1605" s="37"/>
      <c r="FB1605" s="37"/>
      <c r="FC1605" s="37"/>
      <c r="FD1605" s="37"/>
      <c r="FE1605" s="37"/>
      <c r="FF1605" s="37"/>
      <c r="FG1605" s="37"/>
      <c r="FH1605" s="37"/>
      <c r="FI1605" s="37"/>
      <c r="FJ1605" s="37"/>
      <c r="FK1605" s="37"/>
      <c r="FL1605" s="37"/>
      <c r="FM1605" s="37"/>
      <c r="FN1605" s="37"/>
      <c r="FO1605" s="37"/>
      <c r="FP1605" s="37"/>
      <c r="FQ1605" s="37"/>
      <c r="FR1605" s="37"/>
      <c r="FS1605" s="37"/>
      <c r="FT1605" s="37"/>
      <c r="FU1605" s="38"/>
    </row>
    <row r="1606" spans="1:177" s="7" customFormat="1" x14ac:dyDescent="0.25">
      <c r="A1606" s="283">
        <v>5</v>
      </c>
      <c r="B1606" s="283" t="s">
        <v>760</v>
      </c>
      <c r="C1606" s="283">
        <v>6</v>
      </c>
      <c r="D1606" s="226">
        <v>43517</v>
      </c>
      <c r="E1606" s="290">
        <v>0.52041666666666664</v>
      </c>
      <c r="F1606" s="290"/>
      <c r="G1606" s="290"/>
      <c r="H1606" s="290"/>
      <c r="I1606" s="290"/>
      <c r="J1606" s="290"/>
      <c r="K1606" s="290"/>
      <c r="L1606" s="290"/>
      <c r="M1606" s="290"/>
      <c r="N1606" s="290"/>
      <c r="O1606" s="290"/>
      <c r="P1606" s="98" t="str">
        <f t="shared" ref="P1606:P1669" si="25">CONCATENATE(A1606,"|",B1606,"|",C1606,"|",TEXT(D1606,"AAAAMMDD"),"|",TEXT(E1606,"HHMMSS"))</f>
        <v>5|Transecto TS2|6|20190221|122924</v>
      </c>
      <c r="Q1606" s="283">
        <v>7741676.1639999999</v>
      </c>
      <c r="R1606" s="283">
        <v>560528.25899999996</v>
      </c>
      <c r="S1606" s="283" t="s">
        <v>628</v>
      </c>
      <c r="T1606" s="283">
        <v>294</v>
      </c>
      <c r="U1606" s="283">
        <v>6.6</v>
      </c>
      <c r="V1606" s="283">
        <v>1</v>
      </c>
      <c r="W1606" s="283">
        <v>45</v>
      </c>
      <c r="X1606" s="264">
        <v>30</v>
      </c>
      <c r="Y1606" s="283">
        <v>2225.4433589999999</v>
      </c>
      <c r="Z1606" s="283">
        <v>0.102497809</v>
      </c>
      <c r="AA1606" s="283">
        <v>3.4199998000000002E-2</v>
      </c>
      <c r="AB1606" s="283">
        <v>178.9984436</v>
      </c>
      <c r="AC1606" s="283">
        <v>37.52770615</v>
      </c>
      <c r="AD1606" s="283">
        <v>29.204999919999999</v>
      </c>
      <c r="AE1606" s="283">
        <v>164.33132929999999</v>
      </c>
      <c r="AF1606" s="283">
        <v>-0.63800257400000004</v>
      </c>
      <c r="AG1606" s="283">
        <v>-3.8341116909999999</v>
      </c>
      <c r="AH1606" s="284" t="s">
        <v>6</v>
      </c>
      <c r="AI1606" s="98" t="s">
        <v>6</v>
      </c>
      <c r="AJ1606" s="98" t="s">
        <v>6</v>
      </c>
      <c r="AK1606" s="98" t="s">
        <v>6</v>
      </c>
      <c r="AL1606" s="98" t="s">
        <v>6</v>
      </c>
      <c r="AM1606" s="283">
        <v>1</v>
      </c>
      <c r="AN1606" s="283">
        <v>1</v>
      </c>
      <c r="AO1606" s="98" t="s">
        <v>467</v>
      </c>
      <c r="AP1606" s="41"/>
      <c r="AQ1606" s="41"/>
      <c r="AR1606" s="41"/>
      <c r="AS1606" s="41"/>
      <c r="AT1606" s="39"/>
      <c r="AU1606" s="39"/>
      <c r="AV1606" s="39"/>
      <c r="AW1606" s="39"/>
      <c r="AX1606" s="39"/>
      <c r="AY1606" s="39"/>
      <c r="AZ1606" s="39"/>
      <c r="BA1606" s="39"/>
      <c r="BB1606" s="39"/>
      <c r="BC1606" s="39"/>
      <c r="BD1606" s="39"/>
      <c r="BE1606" s="39"/>
      <c r="BF1606" s="39"/>
      <c r="BG1606" s="39"/>
      <c r="BH1606" s="39"/>
      <c r="BI1606" s="39"/>
      <c r="BJ1606" s="39"/>
      <c r="BK1606" s="39"/>
      <c r="BL1606" s="39"/>
      <c r="BM1606" s="39"/>
      <c r="BN1606" s="39"/>
      <c r="BO1606" s="39"/>
      <c r="BP1606" s="39"/>
      <c r="BQ1606" s="39"/>
      <c r="BR1606" s="39"/>
      <c r="BS1606" s="39"/>
      <c r="BT1606" s="39"/>
      <c r="BU1606" s="39"/>
      <c r="BV1606" s="39"/>
      <c r="BW1606" s="39"/>
      <c r="BX1606" s="39"/>
      <c r="BY1606" s="39"/>
      <c r="BZ1606" s="39"/>
      <c r="CA1606" s="39"/>
      <c r="CB1606" s="39"/>
      <c r="CC1606" s="39"/>
      <c r="CD1606" s="39"/>
      <c r="CE1606" s="39"/>
      <c r="CF1606" s="39"/>
      <c r="CG1606" s="39"/>
      <c r="CH1606" s="39"/>
      <c r="CI1606" s="39"/>
      <c r="CJ1606" s="39"/>
      <c r="CK1606" s="39"/>
      <c r="CL1606" s="39"/>
      <c r="CM1606" s="39"/>
      <c r="CN1606" s="39"/>
      <c r="CO1606" s="39"/>
      <c r="CP1606" s="39"/>
      <c r="CQ1606" s="40"/>
      <c r="CR1606" s="40"/>
      <c r="CS1606" s="40"/>
      <c r="CT1606" s="40"/>
      <c r="CU1606" s="40"/>
      <c r="CV1606" s="40"/>
      <c r="CW1606" s="40"/>
      <c r="CX1606" s="40"/>
      <c r="CY1606" s="40"/>
      <c r="CZ1606" s="40"/>
      <c r="DA1606" s="40"/>
      <c r="DB1606" s="40"/>
      <c r="DC1606" s="40"/>
      <c r="DD1606" s="40"/>
      <c r="DE1606" s="40"/>
      <c r="DF1606" s="40"/>
      <c r="DG1606" s="40"/>
      <c r="DH1606" s="37"/>
      <c r="DI1606" s="37"/>
      <c r="DJ1606" s="37"/>
      <c r="DK1606" s="37"/>
      <c r="DL1606" s="37"/>
      <c r="DM1606" s="37"/>
      <c r="DN1606" s="37"/>
      <c r="DO1606" s="37"/>
      <c r="DP1606" s="37"/>
      <c r="DQ1606" s="37"/>
      <c r="DR1606" s="37"/>
      <c r="DS1606" s="37"/>
      <c r="DT1606" s="37"/>
      <c r="DU1606" s="37"/>
      <c r="DV1606" s="37"/>
      <c r="DW1606" s="37"/>
      <c r="DX1606" s="37"/>
      <c r="DY1606" s="37"/>
      <c r="DZ1606" s="37"/>
      <c r="EA1606" s="37"/>
      <c r="EB1606" s="37"/>
      <c r="EC1606" s="37"/>
      <c r="ED1606" s="37"/>
      <c r="EE1606" s="37"/>
      <c r="EF1606" s="37"/>
      <c r="EG1606" s="37"/>
      <c r="EH1606" s="37"/>
      <c r="EI1606" s="37"/>
      <c r="EJ1606" s="37"/>
      <c r="EK1606" s="37"/>
      <c r="EL1606" s="37"/>
      <c r="EM1606" s="37"/>
      <c r="EN1606" s="37"/>
      <c r="EO1606" s="37"/>
      <c r="EP1606" s="37"/>
      <c r="EQ1606" s="37"/>
      <c r="ER1606" s="37"/>
      <c r="ES1606" s="37"/>
      <c r="ET1606" s="37"/>
      <c r="EU1606" s="37"/>
      <c r="EV1606" s="37"/>
      <c r="EW1606" s="37"/>
      <c r="EX1606" s="37"/>
      <c r="EY1606" s="37"/>
      <c r="EZ1606" s="37"/>
      <c r="FA1606" s="37"/>
      <c r="FB1606" s="37"/>
      <c r="FC1606" s="37"/>
      <c r="FD1606" s="37"/>
      <c r="FE1606" s="37"/>
      <c r="FF1606" s="37"/>
      <c r="FG1606" s="37"/>
      <c r="FH1606" s="37"/>
      <c r="FI1606" s="37"/>
      <c r="FJ1606" s="37"/>
      <c r="FK1606" s="37"/>
      <c r="FL1606" s="37"/>
      <c r="FM1606" s="37"/>
      <c r="FN1606" s="37"/>
      <c r="FO1606" s="37"/>
      <c r="FP1606" s="37"/>
      <c r="FQ1606" s="37"/>
      <c r="FR1606" s="37"/>
      <c r="FS1606" s="37"/>
      <c r="FT1606" s="37"/>
      <c r="FU1606" s="38"/>
    </row>
    <row r="1607" spans="1:177" s="7" customFormat="1" x14ac:dyDescent="0.25">
      <c r="A1607" s="283">
        <v>5</v>
      </c>
      <c r="B1607" s="283" t="s">
        <v>760</v>
      </c>
      <c r="C1607" s="283">
        <v>7</v>
      </c>
      <c r="D1607" s="226">
        <v>43517</v>
      </c>
      <c r="E1607" s="290">
        <v>0.5288194444444444</v>
      </c>
      <c r="F1607" s="290"/>
      <c r="G1607" s="290"/>
      <c r="H1607" s="290"/>
      <c r="I1607" s="290"/>
      <c r="J1607" s="290"/>
      <c r="K1607" s="290"/>
      <c r="L1607" s="290"/>
      <c r="M1607" s="290"/>
      <c r="N1607" s="290"/>
      <c r="O1607" s="290"/>
      <c r="P1607" s="98" t="str">
        <f t="shared" si="25"/>
        <v>5|Transecto TS2|7|20190221|124130</v>
      </c>
      <c r="Q1607" s="283">
        <v>7742152.9730000002</v>
      </c>
      <c r="R1607" s="283">
        <v>558126.15500000003</v>
      </c>
      <c r="S1607" s="283" t="s">
        <v>628</v>
      </c>
      <c r="T1607" s="283">
        <v>294</v>
      </c>
      <c r="U1607" s="283">
        <v>6.7</v>
      </c>
      <c r="V1607" s="283">
        <v>1</v>
      </c>
      <c r="W1607" s="283">
        <v>45</v>
      </c>
      <c r="X1607" s="264">
        <v>30</v>
      </c>
      <c r="Y1607" s="283">
        <v>2225.4433589999999</v>
      </c>
      <c r="Z1607" s="283">
        <v>0.102497809</v>
      </c>
      <c r="AA1607" s="283">
        <v>3.4199998000000002E-2</v>
      </c>
      <c r="AB1607" s="283">
        <v>178.9984436</v>
      </c>
      <c r="AC1607" s="283">
        <v>37.52770615</v>
      </c>
      <c r="AD1607" s="283">
        <v>29.204999919999999</v>
      </c>
      <c r="AE1607" s="283">
        <v>164.33132929999999</v>
      </c>
      <c r="AF1607" s="283">
        <v>-0.63800257400000004</v>
      </c>
      <c r="AG1607" s="283">
        <v>-3.8341116909999999</v>
      </c>
      <c r="AH1607" s="284" t="s">
        <v>6</v>
      </c>
      <c r="AI1607" s="98" t="s">
        <v>6</v>
      </c>
      <c r="AJ1607" s="98" t="s">
        <v>6</v>
      </c>
      <c r="AK1607" s="98" t="s">
        <v>6</v>
      </c>
      <c r="AL1607" s="98" t="s">
        <v>6</v>
      </c>
      <c r="AM1607" s="283">
        <v>1</v>
      </c>
      <c r="AN1607" s="283">
        <v>1</v>
      </c>
      <c r="AO1607" s="98" t="s">
        <v>467</v>
      </c>
      <c r="AP1607" s="41"/>
      <c r="AQ1607" s="41"/>
      <c r="AR1607" s="41"/>
      <c r="AS1607" s="41"/>
      <c r="AT1607" s="39"/>
      <c r="AU1607" s="39"/>
      <c r="AV1607" s="39"/>
      <c r="AW1607" s="39"/>
      <c r="AX1607" s="39"/>
      <c r="AY1607" s="39"/>
      <c r="AZ1607" s="39"/>
      <c r="BA1607" s="39"/>
      <c r="BB1607" s="39"/>
      <c r="BC1607" s="39"/>
      <c r="BD1607" s="39"/>
      <c r="BE1607" s="39"/>
      <c r="BF1607" s="39"/>
      <c r="BG1607" s="39"/>
      <c r="BH1607" s="39"/>
      <c r="BI1607" s="39"/>
      <c r="BJ1607" s="39"/>
      <c r="BK1607" s="39"/>
      <c r="BL1607" s="39"/>
      <c r="BM1607" s="39"/>
      <c r="BN1607" s="39"/>
      <c r="BO1607" s="39"/>
      <c r="BP1607" s="39"/>
      <c r="BQ1607" s="39"/>
      <c r="BR1607" s="39"/>
      <c r="BS1607" s="39"/>
      <c r="BT1607" s="39"/>
      <c r="BU1607" s="39"/>
      <c r="BV1607" s="39"/>
      <c r="BW1607" s="39"/>
      <c r="BX1607" s="39"/>
      <c r="BY1607" s="39"/>
      <c r="BZ1607" s="39"/>
      <c r="CA1607" s="39"/>
      <c r="CB1607" s="39"/>
      <c r="CC1607" s="39"/>
      <c r="CD1607" s="39"/>
      <c r="CE1607" s="39"/>
      <c r="CF1607" s="39"/>
      <c r="CG1607" s="39"/>
      <c r="CH1607" s="39"/>
      <c r="CI1607" s="39"/>
      <c r="CJ1607" s="39"/>
      <c r="CK1607" s="39"/>
      <c r="CL1607" s="39"/>
      <c r="CM1607" s="39"/>
      <c r="CN1607" s="39"/>
      <c r="CO1607" s="39"/>
      <c r="CP1607" s="39"/>
      <c r="CQ1607" s="40"/>
      <c r="CR1607" s="40"/>
      <c r="CS1607" s="40"/>
      <c r="CT1607" s="40"/>
      <c r="CU1607" s="40"/>
      <c r="CV1607" s="40"/>
      <c r="CW1607" s="40"/>
      <c r="CX1607" s="40"/>
      <c r="CY1607" s="40"/>
      <c r="CZ1607" s="40"/>
      <c r="DA1607" s="40"/>
      <c r="DB1607" s="40"/>
      <c r="DC1607" s="40"/>
      <c r="DD1607" s="40"/>
      <c r="DE1607" s="40"/>
      <c r="DF1607" s="40"/>
      <c r="DG1607" s="40"/>
      <c r="DH1607" s="37"/>
      <c r="DI1607" s="37"/>
      <c r="DJ1607" s="37"/>
      <c r="DK1607" s="37"/>
      <c r="DL1607" s="37"/>
      <c r="DM1607" s="37"/>
      <c r="DN1607" s="37"/>
      <c r="DO1607" s="37"/>
      <c r="DP1607" s="37"/>
      <c r="DQ1607" s="37"/>
      <c r="DR1607" s="37"/>
      <c r="DS1607" s="37"/>
      <c r="DT1607" s="37"/>
      <c r="DU1607" s="37"/>
      <c r="DV1607" s="37"/>
      <c r="DW1607" s="37"/>
      <c r="DX1607" s="37"/>
      <c r="DY1607" s="37"/>
      <c r="DZ1607" s="37"/>
      <c r="EA1607" s="37"/>
      <c r="EB1607" s="37"/>
      <c r="EC1607" s="37"/>
      <c r="ED1607" s="37"/>
      <c r="EE1607" s="37"/>
      <c r="EF1607" s="37"/>
      <c r="EG1607" s="37"/>
      <c r="EH1607" s="37"/>
      <c r="EI1607" s="37"/>
      <c r="EJ1607" s="37"/>
      <c r="EK1607" s="37"/>
      <c r="EL1607" s="37"/>
      <c r="EM1607" s="37"/>
      <c r="EN1607" s="37"/>
      <c r="EO1607" s="37"/>
      <c r="EP1607" s="37"/>
      <c r="EQ1607" s="37"/>
      <c r="ER1607" s="37"/>
      <c r="ES1607" s="37"/>
      <c r="ET1607" s="37"/>
      <c r="EU1607" s="37"/>
      <c r="EV1607" s="37"/>
      <c r="EW1607" s="37"/>
      <c r="EX1607" s="37"/>
      <c r="EY1607" s="37"/>
      <c r="EZ1607" s="37"/>
      <c r="FA1607" s="37"/>
      <c r="FB1607" s="37"/>
      <c r="FC1607" s="37"/>
      <c r="FD1607" s="37"/>
      <c r="FE1607" s="37"/>
      <c r="FF1607" s="37"/>
      <c r="FG1607" s="37"/>
      <c r="FH1607" s="37"/>
      <c r="FI1607" s="37"/>
      <c r="FJ1607" s="37"/>
      <c r="FK1607" s="37"/>
      <c r="FL1607" s="37"/>
      <c r="FM1607" s="37"/>
      <c r="FN1607" s="37"/>
      <c r="FO1607" s="37"/>
      <c r="FP1607" s="37"/>
      <c r="FQ1607" s="37"/>
      <c r="FR1607" s="37"/>
      <c r="FS1607" s="37"/>
      <c r="FT1607" s="37"/>
      <c r="FU1607" s="38"/>
    </row>
    <row r="1608" spans="1:177" s="7" customFormat="1" x14ac:dyDescent="0.25">
      <c r="A1608" s="283">
        <v>5</v>
      </c>
      <c r="B1608" s="283" t="s">
        <v>760</v>
      </c>
      <c r="C1608" s="283">
        <v>8</v>
      </c>
      <c r="D1608" s="226">
        <v>43517</v>
      </c>
      <c r="E1608" s="290">
        <v>0.53678240740740735</v>
      </c>
      <c r="F1608" s="290"/>
      <c r="G1608" s="290"/>
      <c r="H1608" s="290"/>
      <c r="I1608" s="290"/>
      <c r="J1608" s="290"/>
      <c r="K1608" s="290"/>
      <c r="L1608" s="290"/>
      <c r="M1608" s="290"/>
      <c r="N1608" s="290"/>
      <c r="O1608" s="290"/>
      <c r="P1608" s="98" t="str">
        <f t="shared" si="25"/>
        <v>5|Transecto TS2|8|20190221|125258</v>
      </c>
      <c r="Q1608" s="283">
        <v>7742528.8550000004</v>
      </c>
      <c r="R1608" s="283">
        <v>555805.46200000006</v>
      </c>
      <c r="S1608" s="283" t="s">
        <v>628</v>
      </c>
      <c r="T1608" s="283">
        <v>294</v>
      </c>
      <c r="U1608" s="283">
        <v>7.1</v>
      </c>
      <c r="V1608" s="283">
        <v>1</v>
      </c>
      <c r="W1608" s="283">
        <v>45</v>
      </c>
      <c r="X1608" s="264">
        <v>30</v>
      </c>
      <c r="Y1608" s="283">
        <v>2115.8315429999998</v>
      </c>
      <c r="Z1608" s="283">
        <v>0.114773996</v>
      </c>
      <c r="AA1608" s="283">
        <v>3.8599998000000003E-2</v>
      </c>
      <c r="AB1608" s="283">
        <v>172.6302795</v>
      </c>
      <c r="AC1608" s="283">
        <v>37.490940090000002</v>
      </c>
      <c r="AD1608" s="283">
        <v>29.375</v>
      </c>
      <c r="AE1608" s="283">
        <v>163.5300293</v>
      </c>
      <c r="AF1608" s="283">
        <v>-0.72151184099999999</v>
      </c>
      <c r="AG1608" s="283">
        <v>-3.6216623779999999</v>
      </c>
      <c r="AH1608" s="284" t="s">
        <v>6</v>
      </c>
      <c r="AI1608" s="98" t="s">
        <v>6</v>
      </c>
      <c r="AJ1608" s="98" t="s">
        <v>6</v>
      </c>
      <c r="AK1608" s="98" t="s">
        <v>6</v>
      </c>
      <c r="AL1608" s="98" t="s">
        <v>6</v>
      </c>
      <c r="AM1608" s="283">
        <v>0</v>
      </c>
      <c r="AN1608" s="283">
        <v>0</v>
      </c>
      <c r="AO1608" s="98" t="s">
        <v>467</v>
      </c>
      <c r="AP1608" s="41"/>
      <c r="AQ1608" s="41"/>
      <c r="AR1608" s="41"/>
      <c r="AS1608" s="41"/>
      <c r="AT1608" s="39"/>
      <c r="AU1608" s="39"/>
      <c r="AV1608" s="39"/>
      <c r="AW1608" s="39"/>
      <c r="AX1608" s="39"/>
      <c r="AY1608" s="39"/>
      <c r="AZ1608" s="39"/>
      <c r="BA1608" s="39"/>
      <c r="BB1608" s="39"/>
      <c r="BC1608" s="39"/>
      <c r="BD1608" s="39"/>
      <c r="BE1608" s="39"/>
      <c r="BF1608" s="39"/>
      <c r="BG1608" s="39"/>
      <c r="BH1608" s="39"/>
      <c r="BI1608" s="39"/>
      <c r="BJ1608" s="39"/>
      <c r="BK1608" s="39"/>
      <c r="BL1608" s="39"/>
      <c r="BM1608" s="39"/>
      <c r="BN1608" s="39"/>
      <c r="BO1608" s="39"/>
      <c r="BP1608" s="39"/>
      <c r="BQ1608" s="39"/>
      <c r="BR1608" s="39"/>
      <c r="BS1608" s="39"/>
      <c r="BT1608" s="39"/>
      <c r="BU1608" s="39"/>
      <c r="BV1608" s="39"/>
      <c r="BW1608" s="39"/>
      <c r="BX1608" s="39"/>
      <c r="BY1608" s="39"/>
      <c r="BZ1608" s="39"/>
      <c r="CA1608" s="39"/>
      <c r="CB1608" s="39"/>
      <c r="CC1608" s="39"/>
      <c r="CD1608" s="39"/>
      <c r="CE1608" s="39"/>
      <c r="CF1608" s="39"/>
      <c r="CG1608" s="39"/>
      <c r="CH1608" s="39"/>
      <c r="CI1608" s="39"/>
      <c r="CJ1608" s="39"/>
      <c r="CK1608" s="39"/>
      <c r="CL1608" s="39"/>
      <c r="CM1608" s="39"/>
      <c r="CN1608" s="39"/>
      <c r="CO1608" s="39"/>
      <c r="CP1608" s="39"/>
      <c r="CQ1608" s="40"/>
      <c r="CR1608" s="40"/>
      <c r="CS1608" s="40"/>
      <c r="CT1608" s="40"/>
      <c r="CU1608" s="40"/>
      <c r="CV1608" s="40"/>
      <c r="CW1608" s="40"/>
      <c r="CX1608" s="40"/>
      <c r="CY1608" s="40"/>
      <c r="CZ1608" s="40"/>
      <c r="DA1608" s="40"/>
      <c r="DB1608" s="40"/>
      <c r="DC1608" s="40"/>
      <c r="DD1608" s="40"/>
      <c r="DE1608" s="40"/>
      <c r="DF1608" s="40"/>
      <c r="DG1608" s="40"/>
      <c r="DH1608" s="37"/>
      <c r="DI1608" s="37"/>
      <c r="DJ1608" s="37"/>
      <c r="DK1608" s="37"/>
      <c r="DL1608" s="37"/>
      <c r="DM1608" s="37"/>
      <c r="DN1608" s="37"/>
      <c r="DO1608" s="37"/>
      <c r="DP1608" s="37"/>
      <c r="DQ1608" s="37"/>
      <c r="DR1608" s="37"/>
      <c r="DS1608" s="37"/>
      <c r="DT1608" s="37"/>
      <c r="DU1608" s="37"/>
      <c r="DV1608" s="37"/>
      <c r="DW1608" s="37"/>
      <c r="DX1608" s="37"/>
      <c r="DY1608" s="37"/>
      <c r="DZ1608" s="37"/>
      <c r="EA1608" s="37"/>
      <c r="EB1608" s="37"/>
      <c r="EC1608" s="37"/>
      <c r="ED1608" s="37"/>
      <c r="EE1608" s="37"/>
      <c r="EF1608" s="37"/>
      <c r="EG1608" s="37"/>
      <c r="EH1608" s="37"/>
      <c r="EI1608" s="37"/>
      <c r="EJ1608" s="37"/>
      <c r="EK1608" s="37"/>
      <c r="EL1608" s="37"/>
      <c r="EM1608" s="37"/>
      <c r="EN1608" s="37"/>
      <c r="EO1608" s="37"/>
      <c r="EP1608" s="37"/>
      <c r="EQ1608" s="37"/>
      <c r="ER1608" s="37"/>
      <c r="ES1608" s="37"/>
      <c r="ET1608" s="37"/>
      <c r="EU1608" s="37"/>
      <c r="EV1608" s="37"/>
      <c r="EW1608" s="37"/>
      <c r="EX1608" s="37"/>
      <c r="EY1608" s="37"/>
      <c r="EZ1608" s="37"/>
      <c r="FA1608" s="37"/>
      <c r="FB1608" s="37"/>
      <c r="FC1608" s="37"/>
      <c r="FD1608" s="37"/>
      <c r="FE1608" s="37"/>
      <c r="FF1608" s="37"/>
      <c r="FG1608" s="37"/>
      <c r="FH1608" s="37"/>
      <c r="FI1608" s="37"/>
      <c r="FJ1608" s="37"/>
      <c r="FK1608" s="37"/>
      <c r="FL1608" s="37"/>
      <c r="FM1608" s="37"/>
      <c r="FN1608" s="37"/>
      <c r="FO1608" s="37"/>
      <c r="FP1608" s="37"/>
      <c r="FQ1608" s="37"/>
      <c r="FR1608" s="37"/>
      <c r="FS1608" s="37"/>
      <c r="FT1608" s="37"/>
      <c r="FU1608" s="38"/>
    </row>
    <row r="1609" spans="1:177" s="7" customFormat="1" x14ac:dyDescent="0.25">
      <c r="A1609" s="283">
        <v>5</v>
      </c>
      <c r="B1609" s="283" t="s">
        <v>760</v>
      </c>
      <c r="C1609" s="283">
        <v>9</v>
      </c>
      <c r="D1609" s="226">
        <v>43517</v>
      </c>
      <c r="E1609" s="290">
        <v>0.54500000000000004</v>
      </c>
      <c r="F1609" s="290"/>
      <c r="G1609" s="290"/>
      <c r="H1609" s="290"/>
      <c r="I1609" s="290"/>
      <c r="J1609" s="290"/>
      <c r="K1609" s="290"/>
      <c r="L1609" s="290"/>
      <c r="M1609" s="290"/>
      <c r="N1609" s="290"/>
      <c r="O1609" s="290"/>
      <c r="P1609" s="98" t="str">
        <f t="shared" si="25"/>
        <v>5|Transecto TS2|9|20190221|130448</v>
      </c>
      <c r="Q1609" s="283">
        <v>7742129.0449999999</v>
      </c>
      <c r="R1609" s="283">
        <v>553309.81499999994</v>
      </c>
      <c r="S1609" s="283" t="s">
        <v>628</v>
      </c>
      <c r="T1609" s="283">
        <v>294</v>
      </c>
      <c r="U1609" s="283">
        <v>7.3</v>
      </c>
      <c r="V1609" s="283">
        <v>1</v>
      </c>
      <c r="W1609" s="283">
        <v>45</v>
      </c>
      <c r="X1609" s="264">
        <v>20</v>
      </c>
      <c r="Y1609" s="283">
        <v>2211.545654</v>
      </c>
      <c r="Z1609" s="283">
        <v>0.114548758</v>
      </c>
      <c r="AA1609" s="283">
        <v>3.8599998000000003E-2</v>
      </c>
      <c r="AB1609" s="283">
        <v>175.04240419999999</v>
      </c>
      <c r="AC1609" s="283">
        <v>37.484939580000002</v>
      </c>
      <c r="AD1609" s="283">
        <v>29.229999540000001</v>
      </c>
      <c r="AE1609" s="283">
        <v>163.41763309999999</v>
      </c>
      <c r="AF1609" s="283">
        <v>-0.704993486</v>
      </c>
      <c r="AG1609" s="283">
        <v>-3.6964907650000001</v>
      </c>
      <c r="AH1609" s="284" t="s">
        <v>6</v>
      </c>
      <c r="AI1609" s="98" t="s">
        <v>6</v>
      </c>
      <c r="AJ1609" s="98" t="s">
        <v>6</v>
      </c>
      <c r="AK1609" s="98" t="s">
        <v>6</v>
      </c>
      <c r="AL1609" s="98" t="s">
        <v>6</v>
      </c>
      <c r="AM1609" s="283">
        <v>0</v>
      </c>
      <c r="AN1609" s="283">
        <v>0</v>
      </c>
      <c r="AO1609" s="98" t="s">
        <v>467</v>
      </c>
      <c r="AP1609" s="41"/>
      <c r="AQ1609" s="41"/>
      <c r="AR1609" s="41"/>
      <c r="AS1609" s="41"/>
      <c r="AT1609" s="39"/>
      <c r="AU1609" s="39"/>
      <c r="AV1609" s="39"/>
      <c r="AW1609" s="39"/>
      <c r="AX1609" s="39"/>
      <c r="AY1609" s="39"/>
      <c r="AZ1609" s="39"/>
      <c r="BA1609" s="39"/>
      <c r="BB1609" s="39"/>
      <c r="BC1609" s="39"/>
      <c r="BD1609" s="39"/>
      <c r="BE1609" s="39"/>
      <c r="BF1609" s="39"/>
      <c r="BG1609" s="39"/>
      <c r="BH1609" s="39"/>
      <c r="BI1609" s="39"/>
      <c r="BJ1609" s="39"/>
      <c r="BK1609" s="39"/>
      <c r="BL1609" s="39"/>
      <c r="BM1609" s="39"/>
      <c r="BN1609" s="39"/>
      <c r="BO1609" s="39"/>
      <c r="BP1609" s="39"/>
      <c r="BQ1609" s="39"/>
      <c r="BR1609" s="39"/>
      <c r="BS1609" s="39"/>
      <c r="BT1609" s="39"/>
      <c r="BU1609" s="39"/>
      <c r="BV1609" s="39"/>
      <c r="BW1609" s="39"/>
      <c r="BX1609" s="39"/>
      <c r="BY1609" s="39"/>
      <c r="BZ1609" s="39"/>
      <c r="CA1609" s="39"/>
      <c r="CB1609" s="39"/>
      <c r="CC1609" s="39"/>
      <c r="CD1609" s="39"/>
      <c r="CE1609" s="39"/>
      <c r="CF1609" s="39"/>
      <c r="CG1609" s="39"/>
      <c r="CH1609" s="39"/>
      <c r="CI1609" s="39"/>
      <c r="CJ1609" s="39"/>
      <c r="CK1609" s="39"/>
      <c r="CL1609" s="39"/>
      <c r="CM1609" s="39"/>
      <c r="CN1609" s="39"/>
      <c r="CO1609" s="39"/>
      <c r="CP1609" s="39"/>
      <c r="CQ1609" s="40"/>
      <c r="CR1609" s="40"/>
      <c r="CS1609" s="40"/>
      <c r="CT1609" s="40"/>
      <c r="CU1609" s="40"/>
      <c r="CV1609" s="40"/>
      <c r="CW1609" s="40"/>
      <c r="CX1609" s="40"/>
      <c r="CY1609" s="40"/>
      <c r="CZ1609" s="40"/>
      <c r="DA1609" s="40"/>
      <c r="DB1609" s="40"/>
      <c r="DC1609" s="40"/>
      <c r="DD1609" s="40"/>
      <c r="DE1609" s="40"/>
      <c r="DF1609" s="40"/>
      <c r="DG1609" s="40"/>
      <c r="DH1609" s="37"/>
      <c r="DI1609" s="37"/>
      <c r="DJ1609" s="37"/>
      <c r="DK1609" s="37"/>
      <c r="DL1609" s="37"/>
      <c r="DM1609" s="37"/>
      <c r="DN1609" s="37"/>
      <c r="DO1609" s="37"/>
      <c r="DP1609" s="37"/>
      <c r="DQ1609" s="37"/>
      <c r="DR1609" s="37"/>
      <c r="DS1609" s="37"/>
      <c r="DT1609" s="37"/>
      <c r="DU1609" s="37"/>
      <c r="DV1609" s="37"/>
      <c r="DW1609" s="37"/>
      <c r="DX1609" s="37"/>
      <c r="DY1609" s="37"/>
      <c r="DZ1609" s="37"/>
      <c r="EA1609" s="37"/>
      <c r="EB1609" s="37"/>
      <c r="EC1609" s="37"/>
      <c r="ED1609" s="37"/>
      <c r="EE1609" s="37"/>
      <c r="EF1609" s="37"/>
      <c r="EG1609" s="37"/>
      <c r="EH1609" s="37"/>
      <c r="EI1609" s="37"/>
      <c r="EJ1609" s="37"/>
      <c r="EK1609" s="37"/>
      <c r="EL1609" s="37"/>
      <c r="EM1609" s="37"/>
      <c r="EN1609" s="37"/>
      <c r="EO1609" s="37"/>
      <c r="EP1609" s="37"/>
      <c r="EQ1609" s="37"/>
      <c r="ER1609" s="37"/>
      <c r="ES1609" s="37"/>
      <c r="ET1609" s="37"/>
      <c r="EU1609" s="37"/>
      <c r="EV1609" s="37"/>
      <c r="EW1609" s="37"/>
      <c r="EX1609" s="37"/>
      <c r="EY1609" s="37"/>
      <c r="EZ1609" s="37"/>
      <c r="FA1609" s="37"/>
      <c r="FB1609" s="37"/>
      <c r="FC1609" s="37"/>
      <c r="FD1609" s="37"/>
      <c r="FE1609" s="37"/>
      <c r="FF1609" s="37"/>
      <c r="FG1609" s="37"/>
      <c r="FH1609" s="37"/>
      <c r="FI1609" s="37"/>
      <c r="FJ1609" s="37"/>
      <c r="FK1609" s="37"/>
      <c r="FL1609" s="37"/>
      <c r="FM1609" s="37"/>
      <c r="FN1609" s="37"/>
      <c r="FO1609" s="37"/>
      <c r="FP1609" s="37"/>
      <c r="FQ1609" s="37"/>
      <c r="FR1609" s="37"/>
      <c r="FS1609" s="37"/>
      <c r="FT1609" s="37"/>
      <c r="FU1609" s="38"/>
    </row>
    <row r="1610" spans="1:177" s="7" customFormat="1" x14ac:dyDescent="0.25">
      <c r="A1610" s="283">
        <v>5</v>
      </c>
      <c r="B1610" s="283" t="s">
        <v>760</v>
      </c>
      <c r="C1610" s="283">
        <v>10</v>
      </c>
      <c r="D1610" s="226">
        <v>43517</v>
      </c>
      <c r="E1610" s="290">
        <v>0.55224537037037036</v>
      </c>
      <c r="F1610" s="290"/>
      <c r="G1610" s="290"/>
      <c r="H1610" s="290"/>
      <c r="I1610" s="290"/>
      <c r="J1610" s="290"/>
      <c r="K1610" s="290"/>
      <c r="L1610" s="290"/>
      <c r="M1610" s="290"/>
      <c r="N1610" s="290"/>
      <c r="O1610" s="290"/>
      <c r="P1610" s="98" t="str">
        <f t="shared" si="25"/>
        <v>5|Transecto TS2|10|20190221|131514</v>
      </c>
      <c r="Q1610" s="283">
        <v>7741948.9730000002</v>
      </c>
      <c r="R1610" s="283">
        <v>551175.13399999996</v>
      </c>
      <c r="S1610" s="283" t="s">
        <v>628</v>
      </c>
      <c r="T1610" s="283">
        <v>294</v>
      </c>
      <c r="U1610" s="283">
        <v>7.8</v>
      </c>
      <c r="V1610" s="283">
        <v>1</v>
      </c>
      <c r="W1610" s="283">
        <v>45</v>
      </c>
      <c r="X1610" s="264">
        <v>20</v>
      </c>
      <c r="Y1610" s="283">
        <v>2322.9997560000002</v>
      </c>
      <c r="Z1610" s="283">
        <v>0.121629141</v>
      </c>
      <c r="AA1610" s="283">
        <v>4.0799997999999997E-2</v>
      </c>
      <c r="AB1610" s="283">
        <v>171.11956789999999</v>
      </c>
      <c r="AC1610" s="283">
        <v>37.442169190000001</v>
      </c>
      <c r="AD1610" s="283">
        <v>29.299999239999998</v>
      </c>
      <c r="AE1610" s="283">
        <v>162.4172058</v>
      </c>
      <c r="AF1610" s="283">
        <v>-0.77198445800000004</v>
      </c>
      <c r="AG1610" s="283">
        <v>-3.5588698390000002</v>
      </c>
      <c r="AH1610" s="284" t="s">
        <v>6</v>
      </c>
      <c r="AI1610" s="98" t="s">
        <v>6</v>
      </c>
      <c r="AJ1610" s="98" t="s">
        <v>6</v>
      </c>
      <c r="AK1610" s="98" t="s">
        <v>6</v>
      </c>
      <c r="AL1610" s="98" t="s">
        <v>6</v>
      </c>
      <c r="AM1610" s="283">
        <v>0</v>
      </c>
      <c r="AN1610" s="283">
        <v>0</v>
      </c>
      <c r="AO1610" s="98" t="s">
        <v>467</v>
      </c>
      <c r="AP1610" s="41"/>
      <c r="AQ1610" s="41"/>
      <c r="AR1610" s="41"/>
      <c r="AS1610" s="41"/>
      <c r="AT1610" s="39"/>
      <c r="AU1610" s="39"/>
      <c r="AV1610" s="39"/>
      <c r="AW1610" s="39"/>
      <c r="AX1610" s="39"/>
      <c r="AY1610" s="39"/>
      <c r="AZ1610" s="39"/>
      <c r="BA1610" s="39"/>
      <c r="BB1610" s="39"/>
      <c r="BC1610" s="39"/>
      <c r="BD1610" s="39"/>
      <c r="BE1610" s="39"/>
      <c r="BF1610" s="39"/>
      <c r="BG1610" s="39"/>
      <c r="BH1610" s="39"/>
      <c r="BI1610" s="39"/>
      <c r="BJ1610" s="39"/>
      <c r="BK1610" s="39"/>
      <c r="BL1610" s="39"/>
      <c r="BM1610" s="39"/>
      <c r="BN1610" s="39"/>
      <c r="BO1610" s="39"/>
      <c r="BP1610" s="39"/>
      <c r="BQ1610" s="39"/>
      <c r="BR1610" s="39"/>
      <c r="BS1610" s="39"/>
      <c r="BT1610" s="39"/>
      <c r="BU1610" s="39"/>
      <c r="BV1610" s="39"/>
      <c r="BW1610" s="39"/>
      <c r="BX1610" s="39"/>
      <c r="BY1610" s="39"/>
      <c r="BZ1610" s="39"/>
      <c r="CA1610" s="39"/>
      <c r="CB1610" s="39"/>
      <c r="CC1610" s="39"/>
      <c r="CD1610" s="39"/>
      <c r="CE1610" s="39"/>
      <c r="CF1610" s="39"/>
      <c r="CG1610" s="39"/>
      <c r="CH1610" s="39"/>
      <c r="CI1610" s="39"/>
      <c r="CJ1610" s="39"/>
      <c r="CK1610" s="39"/>
      <c r="CL1610" s="39"/>
      <c r="CM1610" s="39"/>
      <c r="CN1610" s="39"/>
      <c r="CO1610" s="39"/>
      <c r="CP1610" s="39"/>
      <c r="CQ1610" s="40"/>
      <c r="CR1610" s="40"/>
      <c r="CS1610" s="40"/>
      <c r="CT1610" s="40"/>
      <c r="CU1610" s="40"/>
      <c r="CV1610" s="40"/>
      <c r="CW1610" s="40"/>
      <c r="CX1610" s="40"/>
      <c r="CY1610" s="40"/>
      <c r="CZ1610" s="40"/>
      <c r="DA1610" s="40"/>
      <c r="DB1610" s="40"/>
      <c r="DC1610" s="40"/>
      <c r="DD1610" s="40"/>
      <c r="DE1610" s="40"/>
      <c r="DF1610" s="40"/>
      <c r="DG1610" s="40"/>
      <c r="DH1610" s="37"/>
      <c r="DI1610" s="37"/>
      <c r="DJ1610" s="37"/>
      <c r="DK1610" s="37"/>
      <c r="DL1610" s="37"/>
      <c r="DM1610" s="37"/>
      <c r="DN1610" s="37"/>
      <c r="DO1610" s="37"/>
      <c r="DP1610" s="37"/>
      <c r="DQ1610" s="37"/>
      <c r="DR1610" s="37"/>
      <c r="DS1610" s="37"/>
      <c r="DT1610" s="37"/>
      <c r="DU1610" s="37"/>
      <c r="DV1610" s="37"/>
      <c r="DW1610" s="37"/>
      <c r="DX1610" s="37"/>
      <c r="DY1610" s="37"/>
      <c r="DZ1610" s="37"/>
      <c r="EA1610" s="37"/>
      <c r="EB1610" s="37"/>
      <c r="EC1610" s="37"/>
      <c r="ED1610" s="37"/>
      <c r="EE1610" s="37"/>
      <c r="EF1610" s="37"/>
      <c r="EG1610" s="37"/>
      <c r="EH1610" s="37"/>
      <c r="EI1610" s="37"/>
      <c r="EJ1610" s="37"/>
      <c r="EK1610" s="37"/>
      <c r="EL1610" s="37"/>
      <c r="EM1610" s="37"/>
      <c r="EN1610" s="37"/>
      <c r="EO1610" s="37"/>
      <c r="EP1610" s="37"/>
      <c r="EQ1610" s="37"/>
      <c r="ER1610" s="37"/>
      <c r="ES1610" s="37"/>
      <c r="ET1610" s="37"/>
      <c r="EU1610" s="37"/>
      <c r="EV1610" s="37"/>
      <c r="EW1610" s="37"/>
      <c r="EX1610" s="37"/>
      <c r="EY1610" s="37"/>
      <c r="EZ1610" s="37"/>
      <c r="FA1610" s="37"/>
      <c r="FB1610" s="37"/>
      <c r="FC1610" s="37"/>
      <c r="FD1610" s="37"/>
      <c r="FE1610" s="37"/>
      <c r="FF1610" s="37"/>
      <c r="FG1610" s="37"/>
      <c r="FH1610" s="37"/>
      <c r="FI1610" s="37"/>
      <c r="FJ1610" s="37"/>
      <c r="FK1610" s="37"/>
      <c r="FL1610" s="37"/>
      <c r="FM1610" s="37"/>
      <c r="FN1610" s="37"/>
      <c r="FO1610" s="37"/>
      <c r="FP1610" s="37"/>
      <c r="FQ1610" s="37"/>
      <c r="FR1610" s="37"/>
      <c r="FS1610" s="37"/>
      <c r="FT1610" s="37"/>
      <c r="FU1610" s="38"/>
    </row>
    <row r="1611" spans="1:177" s="7" customFormat="1" x14ac:dyDescent="0.25">
      <c r="A1611" s="283">
        <v>5</v>
      </c>
      <c r="B1611" s="283" t="s">
        <v>760</v>
      </c>
      <c r="C1611" s="283">
        <v>11</v>
      </c>
      <c r="D1611" s="226">
        <v>43517</v>
      </c>
      <c r="E1611" s="290">
        <v>0.55987268518518518</v>
      </c>
      <c r="F1611" s="290"/>
      <c r="G1611" s="290"/>
      <c r="H1611" s="290"/>
      <c r="I1611" s="290"/>
      <c r="J1611" s="290"/>
      <c r="K1611" s="290"/>
      <c r="L1611" s="290"/>
      <c r="M1611" s="290"/>
      <c r="N1611" s="290"/>
      <c r="O1611" s="290"/>
      <c r="P1611" s="98" t="str">
        <f t="shared" si="25"/>
        <v>5|Transecto TS2|11|20190221|132613</v>
      </c>
      <c r="Q1611" s="283">
        <v>7741467.2300000004</v>
      </c>
      <c r="R1611" s="283">
        <v>548941.09900000005</v>
      </c>
      <c r="S1611" s="283" t="s">
        <v>628</v>
      </c>
      <c r="T1611" s="283">
        <v>294</v>
      </c>
      <c r="U1611" s="283">
        <v>6.5</v>
      </c>
      <c r="V1611" s="283">
        <v>1</v>
      </c>
      <c r="W1611" s="283">
        <v>45</v>
      </c>
      <c r="X1611" s="264">
        <v>30</v>
      </c>
      <c r="Y1611" s="283">
        <v>2322.9997560000002</v>
      </c>
      <c r="Z1611" s="283">
        <v>0.121629141</v>
      </c>
      <c r="AA1611" s="283">
        <v>4.0799997999999997E-2</v>
      </c>
      <c r="AB1611" s="283">
        <v>171.11956789999999</v>
      </c>
      <c r="AC1611" s="283">
        <v>37.442169190000001</v>
      </c>
      <c r="AD1611" s="283">
        <v>29.299999239999998</v>
      </c>
      <c r="AE1611" s="283">
        <v>162.4172058</v>
      </c>
      <c r="AF1611" s="283">
        <v>-0.77198445800000004</v>
      </c>
      <c r="AG1611" s="283">
        <v>-3.5588698390000002</v>
      </c>
      <c r="AH1611" s="284" t="s">
        <v>6</v>
      </c>
      <c r="AI1611" s="98" t="s">
        <v>6</v>
      </c>
      <c r="AJ1611" s="98" t="s">
        <v>6</v>
      </c>
      <c r="AK1611" s="98" t="s">
        <v>6</v>
      </c>
      <c r="AL1611" s="98" t="s">
        <v>6</v>
      </c>
      <c r="AM1611" s="283">
        <v>0</v>
      </c>
      <c r="AN1611" s="283">
        <v>0</v>
      </c>
      <c r="AO1611" s="98" t="s">
        <v>467</v>
      </c>
      <c r="AP1611" s="41"/>
      <c r="AQ1611" s="41"/>
      <c r="AR1611" s="41"/>
      <c r="AS1611" s="41"/>
      <c r="AT1611" s="39"/>
      <c r="AU1611" s="39"/>
      <c r="AV1611" s="39"/>
      <c r="AW1611" s="39"/>
      <c r="AX1611" s="39"/>
      <c r="AY1611" s="39"/>
      <c r="AZ1611" s="39"/>
      <c r="BA1611" s="39"/>
      <c r="BB1611" s="39"/>
      <c r="BC1611" s="39"/>
      <c r="BD1611" s="39"/>
      <c r="BE1611" s="39"/>
      <c r="BF1611" s="39"/>
      <c r="BG1611" s="39"/>
      <c r="BH1611" s="39"/>
      <c r="BI1611" s="39"/>
      <c r="BJ1611" s="39"/>
      <c r="BK1611" s="39"/>
      <c r="BL1611" s="39"/>
      <c r="BM1611" s="39"/>
      <c r="BN1611" s="39"/>
      <c r="BO1611" s="39"/>
      <c r="BP1611" s="39"/>
      <c r="BQ1611" s="39"/>
      <c r="BR1611" s="39"/>
      <c r="BS1611" s="39"/>
      <c r="BT1611" s="39"/>
      <c r="BU1611" s="39"/>
      <c r="BV1611" s="39"/>
      <c r="BW1611" s="39"/>
      <c r="BX1611" s="39"/>
      <c r="BY1611" s="39"/>
      <c r="BZ1611" s="39"/>
      <c r="CA1611" s="39"/>
      <c r="CB1611" s="39"/>
      <c r="CC1611" s="39"/>
      <c r="CD1611" s="39"/>
      <c r="CE1611" s="39"/>
      <c r="CF1611" s="39"/>
      <c r="CG1611" s="39"/>
      <c r="CH1611" s="39"/>
      <c r="CI1611" s="39"/>
      <c r="CJ1611" s="39"/>
      <c r="CK1611" s="39"/>
      <c r="CL1611" s="39"/>
      <c r="CM1611" s="39"/>
      <c r="CN1611" s="39"/>
      <c r="CO1611" s="39"/>
      <c r="CP1611" s="39"/>
      <c r="CQ1611" s="40"/>
      <c r="CR1611" s="40"/>
      <c r="CS1611" s="40"/>
      <c r="CT1611" s="40"/>
      <c r="CU1611" s="40"/>
      <c r="CV1611" s="40"/>
      <c r="CW1611" s="40"/>
      <c r="CX1611" s="40"/>
      <c r="CY1611" s="40"/>
      <c r="CZ1611" s="40"/>
      <c r="DA1611" s="40"/>
      <c r="DB1611" s="40"/>
      <c r="DC1611" s="40"/>
      <c r="DD1611" s="40"/>
      <c r="DE1611" s="40"/>
      <c r="DF1611" s="40"/>
      <c r="DG1611" s="40"/>
      <c r="DH1611" s="37"/>
      <c r="DI1611" s="37"/>
      <c r="DJ1611" s="37"/>
      <c r="DK1611" s="37"/>
      <c r="DL1611" s="37"/>
      <c r="DM1611" s="37"/>
      <c r="DN1611" s="37"/>
      <c r="DO1611" s="37"/>
      <c r="DP1611" s="37"/>
      <c r="DQ1611" s="37"/>
      <c r="DR1611" s="37"/>
      <c r="DS1611" s="37"/>
      <c r="DT1611" s="37"/>
      <c r="DU1611" s="37"/>
      <c r="DV1611" s="37"/>
      <c r="DW1611" s="37"/>
      <c r="DX1611" s="37"/>
      <c r="DY1611" s="37"/>
      <c r="DZ1611" s="37"/>
      <c r="EA1611" s="37"/>
      <c r="EB1611" s="37"/>
      <c r="EC1611" s="37"/>
      <c r="ED1611" s="37"/>
      <c r="EE1611" s="37"/>
      <c r="EF1611" s="37"/>
      <c r="EG1611" s="37"/>
      <c r="EH1611" s="37"/>
      <c r="EI1611" s="37"/>
      <c r="EJ1611" s="37"/>
      <c r="EK1611" s="37"/>
      <c r="EL1611" s="37"/>
      <c r="EM1611" s="37"/>
      <c r="EN1611" s="37"/>
      <c r="EO1611" s="37"/>
      <c r="EP1611" s="37"/>
      <c r="EQ1611" s="37"/>
      <c r="ER1611" s="37"/>
      <c r="ES1611" s="37"/>
      <c r="ET1611" s="37"/>
      <c r="EU1611" s="37"/>
      <c r="EV1611" s="37"/>
      <c r="EW1611" s="37"/>
      <c r="EX1611" s="37"/>
      <c r="EY1611" s="37"/>
      <c r="EZ1611" s="37"/>
      <c r="FA1611" s="37"/>
      <c r="FB1611" s="37"/>
      <c r="FC1611" s="37"/>
      <c r="FD1611" s="37"/>
      <c r="FE1611" s="37"/>
      <c r="FF1611" s="37"/>
      <c r="FG1611" s="37"/>
      <c r="FH1611" s="37"/>
      <c r="FI1611" s="37"/>
      <c r="FJ1611" s="37"/>
      <c r="FK1611" s="37"/>
      <c r="FL1611" s="37"/>
      <c r="FM1611" s="37"/>
      <c r="FN1611" s="37"/>
      <c r="FO1611" s="37"/>
      <c r="FP1611" s="37"/>
      <c r="FQ1611" s="37"/>
      <c r="FR1611" s="37"/>
      <c r="FS1611" s="37"/>
      <c r="FT1611" s="37"/>
      <c r="FU1611" s="38"/>
    </row>
    <row r="1612" spans="1:177" s="7" customFormat="1" x14ac:dyDescent="0.25">
      <c r="A1612" s="283">
        <v>5</v>
      </c>
      <c r="B1612" s="283" t="s">
        <v>760</v>
      </c>
      <c r="C1612" s="283">
        <v>12</v>
      </c>
      <c r="D1612" s="226">
        <v>43517</v>
      </c>
      <c r="E1612" s="290">
        <v>0.56898148148148142</v>
      </c>
      <c r="F1612" s="290"/>
      <c r="G1612" s="290"/>
      <c r="H1612" s="290"/>
      <c r="I1612" s="290"/>
      <c r="J1612" s="290"/>
      <c r="K1612" s="290"/>
      <c r="L1612" s="290"/>
      <c r="M1612" s="290"/>
      <c r="N1612" s="290"/>
      <c r="O1612" s="290"/>
      <c r="P1612" s="98" t="str">
        <f t="shared" si="25"/>
        <v>5|Transecto TS2|12|20190221|133920</v>
      </c>
      <c r="Q1612" s="283">
        <v>7742306.9709999999</v>
      </c>
      <c r="R1612" s="283">
        <v>546363.87600000005</v>
      </c>
      <c r="S1612" s="283" t="s">
        <v>628</v>
      </c>
      <c r="T1612" s="283">
        <v>293</v>
      </c>
      <c r="U1612" s="283">
        <v>6.9</v>
      </c>
      <c r="V1612" s="283">
        <v>1</v>
      </c>
      <c r="W1612" s="283">
        <v>45</v>
      </c>
      <c r="X1612" s="264">
        <v>40</v>
      </c>
      <c r="Y1612" s="283">
        <v>2196.3398440000001</v>
      </c>
      <c r="Z1612" s="283">
        <v>0.11669056899999999</v>
      </c>
      <c r="AA1612" s="283">
        <v>3.7599999000000002E-2</v>
      </c>
      <c r="AB1612" s="283">
        <v>167.28170779999999</v>
      </c>
      <c r="AC1612" s="283">
        <v>37.399402619999996</v>
      </c>
      <c r="AD1612" s="283">
        <v>29.299999239999998</v>
      </c>
      <c r="AE1612" s="283">
        <v>161.33007810000001</v>
      </c>
      <c r="AF1612" s="283">
        <v>-0.83897537</v>
      </c>
      <c r="AG1612" s="283">
        <v>-3.4212489129999999</v>
      </c>
      <c r="AH1612" s="284" t="s">
        <v>6</v>
      </c>
      <c r="AI1612" s="98" t="s">
        <v>6</v>
      </c>
      <c r="AJ1612" s="98" t="s">
        <v>6</v>
      </c>
      <c r="AK1612" s="98" t="s">
        <v>6</v>
      </c>
      <c r="AL1612" s="98" t="s">
        <v>6</v>
      </c>
      <c r="AM1612" s="283">
        <v>0</v>
      </c>
      <c r="AN1612" s="283">
        <v>0</v>
      </c>
      <c r="AO1612" s="98" t="s">
        <v>467</v>
      </c>
      <c r="AP1612" s="41"/>
      <c r="AQ1612" s="41"/>
      <c r="AR1612" s="41"/>
      <c r="AS1612" s="41"/>
      <c r="AT1612" s="39"/>
      <c r="AU1612" s="39"/>
      <c r="AV1612" s="39"/>
      <c r="AW1612" s="39"/>
      <c r="AX1612" s="39"/>
      <c r="AY1612" s="39"/>
      <c r="AZ1612" s="39"/>
      <c r="BA1612" s="39"/>
      <c r="BB1612" s="39"/>
      <c r="BC1612" s="39"/>
      <c r="BD1612" s="39"/>
      <c r="BE1612" s="39"/>
      <c r="BF1612" s="39"/>
      <c r="BG1612" s="39"/>
      <c r="BH1612" s="39"/>
      <c r="BI1612" s="39"/>
      <c r="BJ1612" s="39"/>
      <c r="BK1612" s="39"/>
      <c r="BL1612" s="39"/>
      <c r="BM1612" s="39"/>
      <c r="BN1612" s="39"/>
      <c r="BO1612" s="39"/>
      <c r="BP1612" s="39"/>
      <c r="BQ1612" s="39"/>
      <c r="BR1612" s="39"/>
      <c r="BS1612" s="39"/>
      <c r="BT1612" s="39"/>
      <c r="BU1612" s="39"/>
      <c r="BV1612" s="39"/>
      <c r="BW1612" s="39"/>
      <c r="BX1612" s="39"/>
      <c r="BY1612" s="39"/>
      <c r="BZ1612" s="39"/>
      <c r="CA1612" s="39"/>
      <c r="CB1612" s="39"/>
      <c r="CC1612" s="39"/>
      <c r="CD1612" s="39"/>
      <c r="CE1612" s="39"/>
      <c r="CF1612" s="39"/>
      <c r="CG1612" s="39"/>
      <c r="CH1612" s="39"/>
      <c r="CI1612" s="39"/>
      <c r="CJ1612" s="39"/>
      <c r="CK1612" s="39"/>
      <c r="CL1612" s="39"/>
      <c r="CM1612" s="39"/>
      <c r="CN1612" s="39"/>
      <c r="CO1612" s="39"/>
      <c r="CP1612" s="39"/>
      <c r="CQ1612" s="40"/>
      <c r="CR1612" s="40"/>
      <c r="CS1612" s="40"/>
      <c r="CT1612" s="40"/>
      <c r="CU1612" s="40"/>
      <c r="CV1612" s="40"/>
      <c r="CW1612" s="40"/>
      <c r="CX1612" s="40"/>
      <c r="CY1612" s="40"/>
      <c r="CZ1612" s="40"/>
      <c r="DA1612" s="40"/>
      <c r="DB1612" s="40"/>
      <c r="DC1612" s="40"/>
      <c r="DD1612" s="40"/>
      <c r="DE1612" s="40"/>
      <c r="DF1612" s="40"/>
      <c r="DG1612" s="40"/>
      <c r="DH1612" s="37"/>
      <c r="DI1612" s="37"/>
      <c r="DJ1612" s="37"/>
      <c r="DK1612" s="37"/>
      <c r="DL1612" s="37"/>
      <c r="DM1612" s="37"/>
      <c r="DN1612" s="37"/>
      <c r="DO1612" s="37"/>
      <c r="DP1612" s="37"/>
      <c r="DQ1612" s="37"/>
      <c r="DR1612" s="37"/>
      <c r="DS1612" s="37"/>
      <c r="DT1612" s="37"/>
      <c r="DU1612" s="37"/>
      <c r="DV1612" s="37"/>
      <c r="DW1612" s="37"/>
      <c r="DX1612" s="37"/>
      <c r="DY1612" s="37"/>
      <c r="DZ1612" s="37"/>
      <c r="EA1612" s="37"/>
      <c r="EB1612" s="37"/>
      <c r="EC1612" s="37"/>
      <c r="ED1612" s="37"/>
      <c r="EE1612" s="37"/>
      <c r="EF1612" s="37"/>
      <c r="EG1612" s="37"/>
      <c r="EH1612" s="37"/>
      <c r="EI1612" s="37"/>
      <c r="EJ1612" s="37"/>
      <c r="EK1612" s="37"/>
      <c r="EL1612" s="37"/>
      <c r="EM1612" s="37"/>
      <c r="EN1612" s="37"/>
      <c r="EO1612" s="37"/>
      <c r="EP1612" s="37"/>
      <c r="EQ1612" s="37"/>
      <c r="ER1612" s="37"/>
      <c r="ES1612" s="37"/>
      <c r="ET1612" s="37"/>
      <c r="EU1612" s="37"/>
      <c r="EV1612" s="37"/>
      <c r="EW1612" s="37"/>
      <c r="EX1612" s="37"/>
      <c r="EY1612" s="37"/>
      <c r="EZ1612" s="37"/>
      <c r="FA1612" s="37"/>
      <c r="FB1612" s="37"/>
      <c r="FC1612" s="37"/>
      <c r="FD1612" s="37"/>
      <c r="FE1612" s="37"/>
      <c r="FF1612" s="37"/>
      <c r="FG1612" s="37"/>
      <c r="FH1612" s="37"/>
      <c r="FI1612" s="37"/>
      <c r="FJ1612" s="37"/>
      <c r="FK1612" s="37"/>
      <c r="FL1612" s="37"/>
      <c r="FM1612" s="37"/>
      <c r="FN1612" s="37"/>
      <c r="FO1612" s="37"/>
      <c r="FP1612" s="37"/>
      <c r="FQ1612" s="37"/>
      <c r="FR1612" s="37"/>
      <c r="FS1612" s="37"/>
      <c r="FT1612" s="37"/>
      <c r="FU1612" s="38"/>
    </row>
    <row r="1613" spans="1:177" s="7" customFormat="1" x14ac:dyDescent="0.25">
      <c r="A1613" s="283">
        <v>5</v>
      </c>
      <c r="B1613" s="283" t="s">
        <v>760</v>
      </c>
      <c r="C1613" s="283">
        <v>13</v>
      </c>
      <c r="D1613" s="226">
        <v>43517</v>
      </c>
      <c r="E1613" s="290">
        <v>0.5832060185185185</v>
      </c>
      <c r="F1613" s="290"/>
      <c r="G1613" s="290"/>
      <c r="H1613" s="290"/>
      <c r="I1613" s="290"/>
      <c r="J1613" s="290"/>
      <c r="K1613" s="290"/>
      <c r="L1613" s="290"/>
      <c r="M1613" s="290"/>
      <c r="N1613" s="290"/>
      <c r="O1613" s="290"/>
      <c r="P1613" s="98" t="str">
        <f t="shared" si="25"/>
        <v>5|Transecto TS2|13|20190221|135949</v>
      </c>
      <c r="Q1613" s="283">
        <v>7741669.4479999999</v>
      </c>
      <c r="R1613" s="283">
        <v>542292.60800000001</v>
      </c>
      <c r="S1613" s="283" t="s">
        <v>628</v>
      </c>
      <c r="T1613" s="283">
        <v>294</v>
      </c>
      <c r="U1613" s="283">
        <v>7.2</v>
      </c>
      <c r="V1613" s="283">
        <v>1</v>
      </c>
      <c r="W1613" s="283">
        <v>45</v>
      </c>
      <c r="X1613" s="264">
        <v>40</v>
      </c>
      <c r="Y1613" s="283">
        <v>2226.5432129999999</v>
      </c>
      <c r="Z1613" s="283">
        <v>0.10822121799999999</v>
      </c>
      <c r="AA1613" s="283">
        <v>3.6399998000000003E-2</v>
      </c>
      <c r="AB1613" s="283">
        <v>163.40473940000001</v>
      </c>
      <c r="AC1613" s="283">
        <v>37.356636049999999</v>
      </c>
      <c r="AD1613" s="283">
        <v>29.26999855</v>
      </c>
      <c r="AE1613" s="283">
        <v>160.13374329999999</v>
      </c>
      <c r="AF1613" s="283">
        <v>-0.90596628199999996</v>
      </c>
      <c r="AG1613" s="283">
        <v>-3.283627987</v>
      </c>
      <c r="AH1613" s="284" t="s">
        <v>6</v>
      </c>
      <c r="AI1613" s="98" t="s">
        <v>6</v>
      </c>
      <c r="AJ1613" s="98" t="s">
        <v>6</v>
      </c>
      <c r="AK1613" s="98" t="s">
        <v>6</v>
      </c>
      <c r="AL1613" s="98" t="s">
        <v>6</v>
      </c>
      <c r="AM1613" s="283">
        <v>0</v>
      </c>
      <c r="AN1613" s="283">
        <v>0</v>
      </c>
      <c r="AO1613" s="98" t="s">
        <v>467</v>
      </c>
      <c r="AP1613" s="41"/>
      <c r="AQ1613" s="41"/>
      <c r="AR1613" s="41"/>
      <c r="AS1613" s="41"/>
      <c r="AT1613" s="39"/>
      <c r="AU1613" s="39"/>
      <c r="AV1613" s="39"/>
      <c r="AW1613" s="39"/>
      <c r="AX1613" s="39"/>
      <c r="AY1613" s="39"/>
      <c r="AZ1613" s="39"/>
      <c r="BA1613" s="39"/>
      <c r="BB1613" s="39"/>
      <c r="BC1613" s="39"/>
      <c r="BD1613" s="39"/>
      <c r="BE1613" s="39"/>
      <c r="BF1613" s="39"/>
      <c r="BG1613" s="39"/>
      <c r="BH1613" s="39"/>
      <c r="BI1613" s="39"/>
      <c r="BJ1613" s="39"/>
      <c r="BK1613" s="39"/>
      <c r="BL1613" s="39"/>
      <c r="BM1613" s="39"/>
      <c r="BN1613" s="39"/>
      <c r="BO1613" s="39"/>
      <c r="BP1613" s="39"/>
      <c r="BQ1613" s="39"/>
      <c r="BR1613" s="39"/>
      <c r="BS1613" s="39"/>
      <c r="BT1613" s="39"/>
      <c r="BU1613" s="39"/>
      <c r="BV1613" s="39"/>
      <c r="BW1613" s="39"/>
      <c r="BX1613" s="39"/>
      <c r="BY1613" s="39"/>
      <c r="BZ1613" s="39"/>
      <c r="CA1613" s="39"/>
      <c r="CB1613" s="39"/>
      <c r="CC1613" s="39"/>
      <c r="CD1613" s="39"/>
      <c r="CE1613" s="39"/>
      <c r="CF1613" s="39"/>
      <c r="CG1613" s="39"/>
      <c r="CH1613" s="39"/>
      <c r="CI1613" s="39"/>
      <c r="CJ1613" s="39"/>
      <c r="CK1613" s="39"/>
      <c r="CL1613" s="39"/>
      <c r="CM1613" s="39"/>
      <c r="CN1613" s="39"/>
      <c r="CO1613" s="39"/>
      <c r="CP1613" s="39"/>
      <c r="CQ1613" s="40"/>
      <c r="CR1613" s="40"/>
      <c r="CS1613" s="40"/>
      <c r="CT1613" s="40"/>
      <c r="CU1613" s="40"/>
      <c r="CV1613" s="40"/>
      <c r="CW1613" s="40"/>
      <c r="CX1613" s="40"/>
      <c r="CY1613" s="40"/>
      <c r="CZ1613" s="40"/>
      <c r="DA1613" s="40"/>
      <c r="DB1613" s="40"/>
      <c r="DC1613" s="40"/>
      <c r="DD1613" s="40"/>
      <c r="DE1613" s="40"/>
      <c r="DF1613" s="40"/>
      <c r="DG1613" s="40"/>
      <c r="DH1613" s="37"/>
      <c r="DI1613" s="37"/>
      <c r="DJ1613" s="37"/>
      <c r="DK1613" s="37"/>
      <c r="DL1613" s="37"/>
      <c r="DM1613" s="37"/>
      <c r="DN1613" s="37"/>
      <c r="DO1613" s="37"/>
      <c r="DP1613" s="37"/>
      <c r="DQ1613" s="37"/>
      <c r="DR1613" s="37"/>
      <c r="DS1613" s="37"/>
      <c r="DT1613" s="37"/>
      <c r="DU1613" s="37"/>
      <c r="DV1613" s="37"/>
      <c r="DW1613" s="37"/>
      <c r="DX1613" s="37"/>
      <c r="DY1613" s="37"/>
      <c r="DZ1613" s="37"/>
      <c r="EA1613" s="37"/>
      <c r="EB1613" s="37"/>
      <c r="EC1613" s="37"/>
      <c r="ED1613" s="37"/>
      <c r="EE1613" s="37"/>
      <c r="EF1613" s="37"/>
      <c r="EG1613" s="37"/>
      <c r="EH1613" s="37"/>
      <c r="EI1613" s="37"/>
      <c r="EJ1613" s="37"/>
      <c r="EK1613" s="37"/>
      <c r="EL1613" s="37"/>
      <c r="EM1613" s="37"/>
      <c r="EN1613" s="37"/>
      <c r="EO1613" s="37"/>
      <c r="EP1613" s="37"/>
      <c r="EQ1613" s="37"/>
      <c r="ER1613" s="37"/>
      <c r="ES1613" s="37"/>
      <c r="ET1613" s="37"/>
      <c r="EU1613" s="37"/>
      <c r="EV1613" s="37"/>
      <c r="EW1613" s="37"/>
      <c r="EX1613" s="37"/>
      <c r="EY1613" s="37"/>
      <c r="EZ1613" s="37"/>
      <c r="FA1613" s="37"/>
      <c r="FB1613" s="37"/>
      <c r="FC1613" s="37"/>
      <c r="FD1613" s="37"/>
      <c r="FE1613" s="37"/>
      <c r="FF1613" s="37"/>
      <c r="FG1613" s="37"/>
      <c r="FH1613" s="37"/>
      <c r="FI1613" s="37"/>
      <c r="FJ1613" s="37"/>
      <c r="FK1613" s="37"/>
      <c r="FL1613" s="37"/>
      <c r="FM1613" s="37"/>
      <c r="FN1613" s="37"/>
      <c r="FO1613" s="37"/>
      <c r="FP1613" s="37"/>
      <c r="FQ1613" s="37"/>
      <c r="FR1613" s="37"/>
      <c r="FS1613" s="37"/>
      <c r="FT1613" s="37"/>
      <c r="FU1613" s="38"/>
    </row>
    <row r="1614" spans="1:177" s="7" customFormat="1" x14ac:dyDescent="0.25">
      <c r="A1614" s="283">
        <v>5</v>
      </c>
      <c r="B1614" s="283" t="s">
        <v>760</v>
      </c>
      <c r="C1614" s="283">
        <v>14</v>
      </c>
      <c r="D1614" s="226">
        <v>43517</v>
      </c>
      <c r="E1614" s="290">
        <v>0.59192129629629631</v>
      </c>
      <c r="F1614" s="290"/>
      <c r="G1614" s="290"/>
      <c r="H1614" s="290"/>
      <c r="I1614" s="290"/>
      <c r="J1614" s="290"/>
      <c r="K1614" s="290"/>
      <c r="L1614" s="290"/>
      <c r="M1614" s="290"/>
      <c r="N1614" s="290"/>
      <c r="O1614" s="290"/>
      <c r="P1614" s="98" t="str">
        <f t="shared" si="25"/>
        <v>5|Transecto TS2|14|20190221|141222</v>
      </c>
      <c r="Q1614" s="283">
        <v>7741825.6689999998</v>
      </c>
      <c r="R1614" s="283">
        <v>539666.46600000001</v>
      </c>
      <c r="S1614" s="283" t="s">
        <v>628</v>
      </c>
      <c r="T1614" s="283">
        <v>294</v>
      </c>
      <c r="U1614" s="283">
        <v>7.3</v>
      </c>
      <c r="V1614" s="283">
        <v>1</v>
      </c>
      <c r="W1614" s="283">
        <v>45</v>
      </c>
      <c r="X1614" s="264">
        <v>40</v>
      </c>
      <c r="Y1614" s="283">
        <v>2226.5432129999999</v>
      </c>
      <c r="Z1614" s="283">
        <v>0.10822121799999999</v>
      </c>
      <c r="AA1614" s="283">
        <v>3.6399998000000003E-2</v>
      </c>
      <c r="AB1614" s="283">
        <v>163.40473940000001</v>
      </c>
      <c r="AC1614" s="283">
        <v>37.356636049999999</v>
      </c>
      <c r="AD1614" s="283">
        <v>29.26999855</v>
      </c>
      <c r="AE1614" s="283">
        <v>160.13374329999999</v>
      </c>
      <c r="AF1614" s="283">
        <v>-0.90596628199999996</v>
      </c>
      <c r="AG1614" s="283">
        <v>-3.283627987</v>
      </c>
      <c r="AH1614" s="284" t="s">
        <v>6</v>
      </c>
      <c r="AI1614" s="98" t="s">
        <v>6</v>
      </c>
      <c r="AJ1614" s="98" t="s">
        <v>6</v>
      </c>
      <c r="AK1614" s="98" t="s">
        <v>6</v>
      </c>
      <c r="AL1614" s="98" t="s">
        <v>6</v>
      </c>
      <c r="AM1614" s="283">
        <v>0</v>
      </c>
      <c r="AN1614" s="283">
        <v>0</v>
      </c>
      <c r="AO1614" s="98" t="s">
        <v>467</v>
      </c>
      <c r="AP1614" s="41"/>
      <c r="AQ1614" s="41"/>
      <c r="AR1614" s="41"/>
      <c r="AS1614" s="41"/>
      <c r="AT1614" s="39"/>
      <c r="AU1614" s="39"/>
      <c r="AV1614" s="39"/>
      <c r="AW1614" s="39"/>
      <c r="AX1614" s="39"/>
      <c r="AY1614" s="39"/>
      <c r="AZ1614" s="39"/>
      <c r="BA1614" s="39"/>
      <c r="BB1614" s="39"/>
      <c r="BC1614" s="39"/>
      <c r="BD1614" s="39"/>
      <c r="BE1614" s="39"/>
      <c r="BF1614" s="39"/>
      <c r="BG1614" s="39"/>
      <c r="BH1614" s="39"/>
      <c r="BI1614" s="39"/>
      <c r="BJ1614" s="39"/>
      <c r="BK1614" s="39"/>
      <c r="BL1614" s="39"/>
      <c r="BM1614" s="39"/>
      <c r="BN1614" s="39"/>
      <c r="BO1614" s="39"/>
      <c r="BP1614" s="39"/>
      <c r="BQ1614" s="39"/>
      <c r="BR1614" s="39"/>
      <c r="BS1614" s="39"/>
      <c r="BT1614" s="39"/>
      <c r="BU1614" s="39"/>
      <c r="BV1614" s="39"/>
      <c r="BW1614" s="39"/>
      <c r="BX1614" s="39"/>
      <c r="BY1614" s="39"/>
      <c r="BZ1614" s="39"/>
      <c r="CA1614" s="39"/>
      <c r="CB1614" s="39"/>
      <c r="CC1614" s="39"/>
      <c r="CD1614" s="39"/>
      <c r="CE1614" s="39"/>
      <c r="CF1614" s="39"/>
      <c r="CG1614" s="39"/>
      <c r="CH1614" s="39"/>
      <c r="CI1614" s="39"/>
      <c r="CJ1614" s="39"/>
      <c r="CK1614" s="39"/>
      <c r="CL1614" s="39"/>
      <c r="CM1614" s="39"/>
      <c r="CN1614" s="39"/>
      <c r="CO1614" s="39"/>
      <c r="CP1614" s="39"/>
      <c r="CQ1614" s="40"/>
      <c r="CR1614" s="40"/>
      <c r="CS1614" s="40"/>
      <c r="CT1614" s="40"/>
      <c r="CU1614" s="40"/>
      <c r="CV1614" s="40"/>
      <c r="CW1614" s="40"/>
      <c r="CX1614" s="40"/>
      <c r="CY1614" s="40"/>
      <c r="CZ1614" s="40"/>
      <c r="DA1614" s="40"/>
      <c r="DB1614" s="40"/>
      <c r="DC1614" s="40"/>
      <c r="DD1614" s="40"/>
      <c r="DE1614" s="40"/>
      <c r="DF1614" s="40"/>
      <c r="DG1614" s="40"/>
      <c r="DH1614" s="37"/>
      <c r="DI1614" s="37"/>
      <c r="DJ1614" s="37"/>
      <c r="DK1614" s="37"/>
      <c r="DL1614" s="37"/>
      <c r="DM1614" s="37"/>
      <c r="DN1614" s="37"/>
      <c r="DO1614" s="37"/>
      <c r="DP1614" s="37"/>
      <c r="DQ1614" s="37"/>
      <c r="DR1614" s="37"/>
      <c r="DS1614" s="37"/>
      <c r="DT1614" s="37"/>
      <c r="DU1614" s="37"/>
      <c r="DV1614" s="37"/>
      <c r="DW1614" s="37"/>
      <c r="DX1614" s="37"/>
      <c r="DY1614" s="37"/>
      <c r="DZ1614" s="37"/>
      <c r="EA1614" s="37"/>
      <c r="EB1614" s="37"/>
      <c r="EC1614" s="37"/>
      <c r="ED1614" s="37"/>
      <c r="EE1614" s="37"/>
      <c r="EF1614" s="37"/>
      <c r="EG1614" s="37"/>
      <c r="EH1614" s="37"/>
      <c r="EI1614" s="37"/>
      <c r="EJ1614" s="37"/>
      <c r="EK1614" s="37"/>
      <c r="EL1614" s="37"/>
      <c r="EM1614" s="37"/>
      <c r="EN1614" s="37"/>
      <c r="EO1614" s="37"/>
      <c r="EP1614" s="37"/>
      <c r="EQ1614" s="37"/>
      <c r="ER1614" s="37"/>
      <c r="ES1614" s="37"/>
      <c r="ET1614" s="37"/>
      <c r="EU1614" s="37"/>
      <c r="EV1614" s="37"/>
      <c r="EW1614" s="37"/>
      <c r="EX1614" s="37"/>
      <c r="EY1614" s="37"/>
      <c r="EZ1614" s="37"/>
      <c r="FA1614" s="37"/>
      <c r="FB1614" s="37"/>
      <c r="FC1614" s="37"/>
      <c r="FD1614" s="37"/>
      <c r="FE1614" s="37"/>
      <c r="FF1614" s="37"/>
      <c r="FG1614" s="37"/>
      <c r="FH1614" s="37"/>
      <c r="FI1614" s="37"/>
      <c r="FJ1614" s="37"/>
      <c r="FK1614" s="37"/>
      <c r="FL1614" s="37"/>
      <c r="FM1614" s="37"/>
      <c r="FN1614" s="37"/>
      <c r="FO1614" s="37"/>
      <c r="FP1614" s="37"/>
      <c r="FQ1614" s="37"/>
      <c r="FR1614" s="37"/>
      <c r="FS1614" s="37"/>
      <c r="FT1614" s="37"/>
      <c r="FU1614" s="38"/>
    </row>
    <row r="1615" spans="1:177" s="7" customFormat="1" x14ac:dyDescent="0.25">
      <c r="A1615" s="283">
        <v>5</v>
      </c>
      <c r="B1615" s="283" t="s">
        <v>760</v>
      </c>
      <c r="C1615" s="283">
        <v>15</v>
      </c>
      <c r="D1615" s="226">
        <v>43517</v>
      </c>
      <c r="E1615" s="290">
        <v>0.59946759259259264</v>
      </c>
      <c r="F1615" s="290"/>
      <c r="G1615" s="290"/>
      <c r="H1615" s="290"/>
      <c r="I1615" s="290"/>
      <c r="J1615" s="290"/>
      <c r="K1615" s="290"/>
      <c r="L1615" s="290"/>
      <c r="M1615" s="290"/>
      <c r="N1615" s="290"/>
      <c r="O1615" s="290"/>
      <c r="P1615" s="98" t="str">
        <f t="shared" si="25"/>
        <v>5|Transecto TS2|15|20190221|142314</v>
      </c>
      <c r="Q1615" s="283">
        <v>7741597.0480000004</v>
      </c>
      <c r="R1615" s="283">
        <v>537323.49600000004</v>
      </c>
      <c r="S1615" s="283" t="s">
        <v>628</v>
      </c>
      <c r="T1615" s="283">
        <v>294</v>
      </c>
      <c r="U1615" s="283">
        <v>7.1</v>
      </c>
      <c r="V1615" s="283">
        <v>1</v>
      </c>
      <c r="W1615" s="283">
        <v>45</v>
      </c>
      <c r="X1615" s="264">
        <v>40</v>
      </c>
      <c r="Y1615" s="283">
        <v>2154.4892580000001</v>
      </c>
      <c r="Z1615" s="283">
        <v>0.107997194</v>
      </c>
      <c r="AA1615" s="283">
        <v>3.5399999000000001E-2</v>
      </c>
      <c r="AB1615" s="283">
        <v>159.58444209999999</v>
      </c>
      <c r="AC1615" s="283">
        <v>37.313045500000001</v>
      </c>
      <c r="AD1615" s="283">
        <v>29.164999009999999</v>
      </c>
      <c r="AE1615" s="283">
        <v>158.82821659999999</v>
      </c>
      <c r="AF1615" s="283">
        <v>-0.94537067399999997</v>
      </c>
      <c r="AG1615" s="283">
        <v>-3.2301869390000002</v>
      </c>
      <c r="AH1615" s="284" t="s">
        <v>6</v>
      </c>
      <c r="AI1615" s="98" t="s">
        <v>6</v>
      </c>
      <c r="AJ1615" s="98" t="s">
        <v>6</v>
      </c>
      <c r="AK1615" s="98" t="s">
        <v>6</v>
      </c>
      <c r="AL1615" s="98" t="s">
        <v>6</v>
      </c>
      <c r="AM1615" s="283">
        <v>0</v>
      </c>
      <c r="AN1615" s="283">
        <v>0</v>
      </c>
      <c r="AO1615" s="98" t="s">
        <v>467</v>
      </c>
      <c r="AP1615" s="41"/>
      <c r="AQ1615" s="41"/>
      <c r="AR1615" s="41"/>
      <c r="AS1615" s="41"/>
      <c r="AT1615" s="39"/>
      <c r="AU1615" s="39"/>
      <c r="AV1615" s="39"/>
      <c r="AW1615" s="39"/>
      <c r="AX1615" s="39"/>
      <c r="AY1615" s="39"/>
      <c r="AZ1615" s="39"/>
      <c r="BA1615" s="39"/>
      <c r="BB1615" s="39"/>
      <c r="BC1615" s="39"/>
      <c r="BD1615" s="39"/>
      <c r="BE1615" s="39"/>
      <c r="BF1615" s="39"/>
      <c r="BG1615" s="39"/>
      <c r="BH1615" s="39"/>
      <c r="BI1615" s="39"/>
      <c r="BJ1615" s="39"/>
      <c r="BK1615" s="39"/>
      <c r="BL1615" s="39"/>
      <c r="BM1615" s="39"/>
      <c r="BN1615" s="39"/>
      <c r="BO1615" s="39"/>
      <c r="BP1615" s="39"/>
      <c r="BQ1615" s="39"/>
      <c r="BR1615" s="39"/>
      <c r="BS1615" s="39"/>
      <c r="BT1615" s="39"/>
      <c r="BU1615" s="39"/>
      <c r="BV1615" s="39"/>
      <c r="BW1615" s="39"/>
      <c r="BX1615" s="39"/>
      <c r="BY1615" s="39"/>
      <c r="BZ1615" s="39"/>
      <c r="CA1615" s="39"/>
      <c r="CB1615" s="39"/>
      <c r="CC1615" s="39"/>
      <c r="CD1615" s="39"/>
      <c r="CE1615" s="39"/>
      <c r="CF1615" s="39"/>
      <c r="CG1615" s="39"/>
      <c r="CH1615" s="39"/>
      <c r="CI1615" s="39"/>
      <c r="CJ1615" s="39"/>
      <c r="CK1615" s="39"/>
      <c r="CL1615" s="39"/>
      <c r="CM1615" s="39"/>
      <c r="CN1615" s="39"/>
      <c r="CO1615" s="39"/>
      <c r="CP1615" s="39"/>
      <c r="CQ1615" s="40"/>
      <c r="CR1615" s="40"/>
      <c r="CS1615" s="40"/>
      <c r="CT1615" s="40"/>
      <c r="CU1615" s="40"/>
      <c r="CV1615" s="40"/>
      <c r="CW1615" s="40"/>
      <c r="CX1615" s="40"/>
      <c r="CY1615" s="40"/>
      <c r="CZ1615" s="40"/>
      <c r="DA1615" s="40"/>
      <c r="DB1615" s="40"/>
      <c r="DC1615" s="40"/>
      <c r="DD1615" s="40"/>
      <c r="DE1615" s="40"/>
      <c r="DF1615" s="40"/>
      <c r="DG1615" s="40"/>
      <c r="DH1615" s="37"/>
      <c r="DI1615" s="37"/>
      <c r="DJ1615" s="37"/>
      <c r="DK1615" s="37"/>
      <c r="DL1615" s="37"/>
      <c r="DM1615" s="37"/>
      <c r="DN1615" s="37"/>
      <c r="DO1615" s="37"/>
      <c r="DP1615" s="37"/>
      <c r="DQ1615" s="37"/>
      <c r="DR1615" s="37"/>
      <c r="DS1615" s="37"/>
      <c r="DT1615" s="37"/>
      <c r="DU1615" s="37"/>
      <c r="DV1615" s="37"/>
      <c r="DW1615" s="37"/>
      <c r="DX1615" s="37"/>
      <c r="DY1615" s="37"/>
      <c r="DZ1615" s="37"/>
      <c r="EA1615" s="37"/>
      <c r="EB1615" s="37"/>
      <c r="EC1615" s="37"/>
      <c r="ED1615" s="37"/>
      <c r="EE1615" s="37"/>
      <c r="EF1615" s="37"/>
      <c r="EG1615" s="37"/>
      <c r="EH1615" s="37"/>
      <c r="EI1615" s="37"/>
      <c r="EJ1615" s="37"/>
      <c r="EK1615" s="37"/>
      <c r="EL1615" s="37"/>
      <c r="EM1615" s="37"/>
      <c r="EN1615" s="37"/>
      <c r="EO1615" s="37"/>
      <c r="EP1615" s="37"/>
      <c r="EQ1615" s="37"/>
      <c r="ER1615" s="37"/>
      <c r="ES1615" s="37"/>
      <c r="ET1615" s="37"/>
      <c r="EU1615" s="37"/>
      <c r="EV1615" s="37"/>
      <c r="EW1615" s="37"/>
      <c r="EX1615" s="37"/>
      <c r="EY1615" s="37"/>
      <c r="EZ1615" s="37"/>
      <c r="FA1615" s="37"/>
      <c r="FB1615" s="37"/>
      <c r="FC1615" s="37"/>
      <c r="FD1615" s="37"/>
      <c r="FE1615" s="37"/>
      <c r="FF1615" s="37"/>
      <c r="FG1615" s="37"/>
      <c r="FH1615" s="37"/>
      <c r="FI1615" s="37"/>
      <c r="FJ1615" s="37"/>
      <c r="FK1615" s="37"/>
      <c r="FL1615" s="37"/>
      <c r="FM1615" s="37"/>
      <c r="FN1615" s="37"/>
      <c r="FO1615" s="37"/>
      <c r="FP1615" s="37"/>
      <c r="FQ1615" s="37"/>
      <c r="FR1615" s="37"/>
      <c r="FS1615" s="37"/>
      <c r="FT1615" s="37"/>
      <c r="FU1615" s="38"/>
    </row>
    <row r="1616" spans="1:177" s="7" customFormat="1" x14ac:dyDescent="0.25">
      <c r="A1616" s="283">
        <v>5</v>
      </c>
      <c r="B1616" s="283" t="s">
        <v>760</v>
      </c>
      <c r="C1616" s="283">
        <v>16</v>
      </c>
      <c r="D1616" s="226">
        <v>43517</v>
      </c>
      <c r="E1616" s="290">
        <v>0.60728009259259264</v>
      </c>
      <c r="F1616" s="290"/>
      <c r="G1616" s="290"/>
      <c r="H1616" s="290"/>
      <c r="I1616" s="290"/>
      <c r="J1616" s="290"/>
      <c r="K1616" s="290"/>
      <c r="L1616" s="290"/>
      <c r="M1616" s="290"/>
      <c r="N1616" s="290"/>
      <c r="O1616" s="290"/>
      <c r="P1616" s="98" t="str">
        <f t="shared" si="25"/>
        <v>5|Transecto TS2|16|20190221|143429</v>
      </c>
      <c r="Q1616" s="283">
        <v>7741706.4419999998</v>
      </c>
      <c r="R1616" s="283">
        <v>534957.35199999996</v>
      </c>
      <c r="S1616" s="283" t="s">
        <v>628</v>
      </c>
      <c r="T1616" s="283">
        <v>294</v>
      </c>
      <c r="U1616" s="283">
        <v>7</v>
      </c>
      <c r="V1616" s="283">
        <v>1</v>
      </c>
      <c r="W1616" s="283">
        <v>45</v>
      </c>
      <c r="X1616" s="264">
        <v>40</v>
      </c>
      <c r="Y1616" s="283">
        <v>2154.4892580000001</v>
      </c>
      <c r="Z1616" s="283">
        <v>0.107997194</v>
      </c>
      <c r="AA1616" s="283">
        <v>3.5399999000000001E-2</v>
      </c>
      <c r="AB1616" s="283">
        <v>159.58444209999999</v>
      </c>
      <c r="AC1616" s="283">
        <v>37.313045500000001</v>
      </c>
      <c r="AD1616" s="283">
        <v>29.164999009999999</v>
      </c>
      <c r="AE1616" s="283">
        <v>158.82821659999999</v>
      </c>
      <c r="AF1616" s="283">
        <v>-0.94537067399999997</v>
      </c>
      <c r="AG1616" s="283">
        <v>-3.2301869390000002</v>
      </c>
      <c r="AH1616" s="284" t="s">
        <v>6</v>
      </c>
      <c r="AI1616" s="98" t="s">
        <v>6</v>
      </c>
      <c r="AJ1616" s="98" t="s">
        <v>6</v>
      </c>
      <c r="AK1616" s="98" t="s">
        <v>6</v>
      </c>
      <c r="AL1616" s="98" t="s">
        <v>6</v>
      </c>
      <c r="AM1616" s="283">
        <v>0</v>
      </c>
      <c r="AN1616" s="283">
        <v>0</v>
      </c>
      <c r="AO1616" s="98" t="s">
        <v>467</v>
      </c>
      <c r="AP1616" s="41"/>
      <c r="AQ1616" s="41"/>
      <c r="AR1616" s="41"/>
      <c r="AS1616" s="41"/>
      <c r="AT1616" s="39"/>
      <c r="AU1616" s="39"/>
      <c r="AV1616" s="39"/>
      <c r="AW1616" s="39"/>
      <c r="AX1616" s="39"/>
      <c r="AY1616" s="39"/>
      <c r="AZ1616" s="39"/>
      <c r="BA1616" s="39"/>
      <c r="BB1616" s="39"/>
      <c r="BC1616" s="39"/>
      <c r="BD1616" s="39"/>
      <c r="BE1616" s="39"/>
      <c r="BF1616" s="39"/>
      <c r="BG1616" s="39"/>
      <c r="BH1616" s="39"/>
      <c r="BI1616" s="39"/>
      <c r="BJ1616" s="39"/>
      <c r="BK1616" s="39"/>
      <c r="BL1616" s="39"/>
      <c r="BM1616" s="39"/>
      <c r="BN1616" s="39"/>
      <c r="BO1616" s="39"/>
      <c r="BP1616" s="39"/>
      <c r="BQ1616" s="39"/>
      <c r="BR1616" s="39"/>
      <c r="BS1616" s="39"/>
      <c r="BT1616" s="39"/>
      <c r="BU1616" s="39"/>
      <c r="BV1616" s="39"/>
      <c r="BW1616" s="39"/>
      <c r="BX1616" s="39"/>
      <c r="BY1616" s="39"/>
      <c r="BZ1616" s="39"/>
      <c r="CA1616" s="39"/>
      <c r="CB1616" s="39"/>
      <c r="CC1616" s="39"/>
      <c r="CD1616" s="39"/>
      <c r="CE1616" s="39"/>
      <c r="CF1616" s="39"/>
      <c r="CG1616" s="39"/>
      <c r="CH1616" s="39"/>
      <c r="CI1616" s="39"/>
      <c r="CJ1616" s="39"/>
      <c r="CK1616" s="39"/>
      <c r="CL1616" s="39"/>
      <c r="CM1616" s="39"/>
      <c r="CN1616" s="39"/>
      <c r="CO1616" s="39"/>
      <c r="CP1616" s="39"/>
      <c r="CQ1616" s="40"/>
      <c r="CR1616" s="40"/>
      <c r="CS1616" s="40"/>
      <c r="CT1616" s="40"/>
      <c r="CU1616" s="40"/>
      <c r="CV1616" s="40"/>
      <c r="CW1616" s="40"/>
      <c r="CX1616" s="40"/>
      <c r="CY1616" s="40"/>
      <c r="CZ1616" s="40"/>
      <c r="DA1616" s="40"/>
      <c r="DB1616" s="40"/>
      <c r="DC1616" s="40"/>
      <c r="DD1616" s="40"/>
      <c r="DE1616" s="40"/>
      <c r="DF1616" s="40"/>
      <c r="DG1616" s="40"/>
      <c r="DH1616" s="37"/>
      <c r="DI1616" s="37"/>
      <c r="DJ1616" s="37"/>
      <c r="DK1616" s="37"/>
      <c r="DL1616" s="37"/>
      <c r="DM1616" s="37"/>
      <c r="DN1616" s="37"/>
      <c r="DO1616" s="37"/>
      <c r="DP1616" s="37"/>
      <c r="DQ1616" s="37"/>
      <c r="DR1616" s="37"/>
      <c r="DS1616" s="37"/>
      <c r="DT1616" s="37"/>
      <c r="DU1616" s="37"/>
      <c r="DV1616" s="37"/>
      <c r="DW1616" s="37"/>
      <c r="DX1616" s="37"/>
      <c r="DY1616" s="37"/>
      <c r="DZ1616" s="37"/>
      <c r="EA1616" s="37"/>
      <c r="EB1616" s="37"/>
      <c r="EC1616" s="37"/>
      <c r="ED1616" s="37"/>
      <c r="EE1616" s="37"/>
      <c r="EF1616" s="37"/>
      <c r="EG1616" s="37"/>
      <c r="EH1616" s="37"/>
      <c r="EI1616" s="37"/>
      <c r="EJ1616" s="37"/>
      <c r="EK1616" s="37"/>
      <c r="EL1616" s="37"/>
      <c r="EM1616" s="37"/>
      <c r="EN1616" s="37"/>
      <c r="EO1616" s="37"/>
      <c r="EP1616" s="37"/>
      <c r="EQ1616" s="37"/>
      <c r="ER1616" s="37"/>
      <c r="ES1616" s="37"/>
      <c r="ET1616" s="37"/>
      <c r="EU1616" s="37"/>
      <c r="EV1616" s="37"/>
      <c r="EW1616" s="37"/>
      <c r="EX1616" s="37"/>
      <c r="EY1616" s="37"/>
      <c r="EZ1616" s="37"/>
      <c r="FA1616" s="37"/>
      <c r="FB1616" s="37"/>
      <c r="FC1616" s="37"/>
      <c r="FD1616" s="37"/>
      <c r="FE1616" s="37"/>
      <c r="FF1616" s="37"/>
      <c r="FG1616" s="37"/>
      <c r="FH1616" s="37"/>
      <c r="FI1616" s="37"/>
      <c r="FJ1616" s="37"/>
      <c r="FK1616" s="37"/>
      <c r="FL1616" s="37"/>
      <c r="FM1616" s="37"/>
      <c r="FN1616" s="37"/>
      <c r="FO1616" s="37"/>
      <c r="FP1616" s="37"/>
      <c r="FQ1616" s="37"/>
      <c r="FR1616" s="37"/>
      <c r="FS1616" s="37"/>
      <c r="FT1616" s="37"/>
      <c r="FU1616" s="38"/>
    </row>
    <row r="1617" spans="1:179" s="7" customFormat="1" x14ac:dyDescent="0.25">
      <c r="A1617" s="283">
        <v>5</v>
      </c>
      <c r="B1617" s="283" t="s">
        <v>760</v>
      </c>
      <c r="C1617" s="283">
        <v>17</v>
      </c>
      <c r="D1617" s="226">
        <v>43517</v>
      </c>
      <c r="E1617" s="290">
        <v>0.61486111111111108</v>
      </c>
      <c r="F1617" s="290"/>
      <c r="G1617" s="290"/>
      <c r="H1617" s="290"/>
      <c r="I1617" s="290"/>
      <c r="J1617" s="290"/>
      <c r="K1617" s="290"/>
      <c r="L1617" s="290"/>
      <c r="M1617" s="290"/>
      <c r="N1617" s="290"/>
      <c r="O1617" s="290"/>
      <c r="P1617" s="98" t="str">
        <f t="shared" si="25"/>
        <v>5|Transecto TS2|17|20190221|144524</v>
      </c>
      <c r="Q1617" s="283">
        <v>7741322.2649999997</v>
      </c>
      <c r="R1617" s="283">
        <v>532626.21799999999</v>
      </c>
      <c r="S1617" s="283" t="s">
        <v>628</v>
      </c>
      <c r="T1617" s="283">
        <v>294</v>
      </c>
      <c r="U1617" s="283">
        <v>7.1</v>
      </c>
      <c r="V1617" s="283">
        <v>1</v>
      </c>
      <c r="W1617" s="283">
        <v>45</v>
      </c>
      <c r="X1617" s="264">
        <v>30</v>
      </c>
      <c r="Y1617" s="283">
        <v>2152.8063959999999</v>
      </c>
      <c r="Z1617" s="283">
        <v>0.11911048</v>
      </c>
      <c r="AA1617" s="283">
        <v>3.6199997999999997E-2</v>
      </c>
      <c r="AB1617" s="283">
        <v>155.8676605</v>
      </c>
      <c r="AC1617" s="283">
        <v>37.268638609999996</v>
      </c>
      <c r="AD1617" s="283">
        <v>29.27999878</v>
      </c>
      <c r="AE1617" s="283">
        <v>157.44515989999999</v>
      </c>
      <c r="AF1617" s="283">
        <v>-0.95719140800000002</v>
      </c>
      <c r="AG1617" s="283">
        <v>-3.260917187</v>
      </c>
      <c r="AH1617" s="284" t="s">
        <v>6</v>
      </c>
      <c r="AI1617" s="98" t="s">
        <v>6</v>
      </c>
      <c r="AJ1617" s="98" t="s">
        <v>6</v>
      </c>
      <c r="AK1617" s="98" t="s">
        <v>6</v>
      </c>
      <c r="AL1617" s="98" t="s">
        <v>6</v>
      </c>
      <c r="AM1617" s="283">
        <v>0</v>
      </c>
      <c r="AN1617" s="283">
        <v>0</v>
      </c>
      <c r="AO1617" s="98" t="s">
        <v>467</v>
      </c>
      <c r="AP1617" s="41"/>
      <c r="AQ1617" s="41"/>
      <c r="AR1617" s="41"/>
      <c r="AS1617" s="41"/>
      <c r="AT1617" s="39"/>
      <c r="AU1617" s="39"/>
      <c r="AV1617" s="39"/>
      <c r="AW1617" s="39"/>
      <c r="AX1617" s="39"/>
      <c r="AY1617" s="39"/>
      <c r="AZ1617" s="39"/>
      <c r="BA1617" s="39"/>
      <c r="BB1617" s="39"/>
      <c r="BC1617" s="39"/>
      <c r="BD1617" s="39"/>
      <c r="BE1617" s="39"/>
      <c r="BF1617" s="39"/>
      <c r="BG1617" s="39"/>
      <c r="BH1617" s="39"/>
      <c r="BI1617" s="39"/>
      <c r="BJ1617" s="39"/>
      <c r="BK1617" s="39"/>
      <c r="BL1617" s="39"/>
      <c r="BM1617" s="39"/>
      <c r="BN1617" s="39"/>
      <c r="BO1617" s="39"/>
      <c r="BP1617" s="39"/>
      <c r="BQ1617" s="39"/>
      <c r="BR1617" s="39"/>
      <c r="BS1617" s="39"/>
      <c r="BT1617" s="39"/>
      <c r="BU1617" s="39"/>
      <c r="BV1617" s="39"/>
      <c r="BW1617" s="39"/>
      <c r="BX1617" s="39"/>
      <c r="BY1617" s="39"/>
      <c r="BZ1617" s="39"/>
      <c r="CA1617" s="39"/>
      <c r="CB1617" s="39"/>
      <c r="CC1617" s="39"/>
      <c r="CD1617" s="39"/>
      <c r="CE1617" s="39"/>
      <c r="CF1617" s="39"/>
      <c r="CG1617" s="39"/>
      <c r="CH1617" s="39"/>
      <c r="CI1617" s="39"/>
      <c r="CJ1617" s="39"/>
      <c r="CK1617" s="39"/>
      <c r="CL1617" s="39"/>
      <c r="CM1617" s="39"/>
      <c r="CN1617" s="39"/>
      <c r="CO1617" s="39"/>
      <c r="CP1617" s="39"/>
      <c r="CQ1617" s="40"/>
      <c r="CR1617" s="40"/>
      <c r="CS1617" s="40"/>
      <c r="CT1617" s="40"/>
      <c r="CU1617" s="40"/>
      <c r="CV1617" s="40"/>
      <c r="CW1617" s="40"/>
      <c r="CX1617" s="40"/>
      <c r="CY1617" s="40"/>
      <c r="CZ1617" s="40"/>
      <c r="DA1617" s="40"/>
      <c r="DB1617" s="40"/>
      <c r="DC1617" s="40"/>
      <c r="DD1617" s="40"/>
      <c r="DE1617" s="40"/>
      <c r="DF1617" s="40"/>
      <c r="DG1617" s="40"/>
      <c r="DH1617" s="37"/>
      <c r="DI1617" s="37"/>
      <c r="DJ1617" s="37"/>
      <c r="DK1617" s="37"/>
      <c r="DL1617" s="37"/>
      <c r="DM1617" s="37"/>
      <c r="DN1617" s="37"/>
      <c r="DO1617" s="37"/>
      <c r="DP1617" s="37"/>
      <c r="DQ1617" s="37"/>
      <c r="DR1617" s="37"/>
      <c r="DS1617" s="37"/>
      <c r="DT1617" s="37"/>
      <c r="DU1617" s="37"/>
      <c r="DV1617" s="37"/>
      <c r="DW1617" s="37"/>
      <c r="DX1617" s="37"/>
      <c r="DY1617" s="37"/>
      <c r="DZ1617" s="37"/>
      <c r="EA1617" s="37"/>
      <c r="EB1617" s="37"/>
      <c r="EC1617" s="37"/>
      <c r="ED1617" s="37"/>
      <c r="EE1617" s="37"/>
      <c r="EF1617" s="37"/>
      <c r="EG1617" s="37"/>
      <c r="EH1617" s="37"/>
      <c r="EI1617" s="37"/>
      <c r="EJ1617" s="37"/>
      <c r="EK1617" s="37"/>
      <c r="EL1617" s="37"/>
      <c r="EM1617" s="37"/>
      <c r="EN1617" s="37"/>
      <c r="EO1617" s="37"/>
      <c r="EP1617" s="37"/>
      <c r="EQ1617" s="37"/>
      <c r="ER1617" s="37"/>
      <c r="ES1617" s="37"/>
      <c r="ET1617" s="37"/>
      <c r="EU1617" s="37"/>
      <c r="EV1617" s="37"/>
      <c r="EW1617" s="37"/>
      <c r="EX1617" s="37"/>
      <c r="EY1617" s="37"/>
      <c r="EZ1617" s="37"/>
      <c r="FA1617" s="37"/>
      <c r="FB1617" s="37"/>
      <c r="FC1617" s="37"/>
      <c r="FD1617" s="37"/>
      <c r="FE1617" s="37"/>
      <c r="FF1617" s="37"/>
      <c r="FG1617" s="37"/>
      <c r="FH1617" s="37"/>
      <c r="FI1617" s="37"/>
      <c r="FJ1617" s="37"/>
      <c r="FK1617" s="37"/>
      <c r="FL1617" s="37"/>
      <c r="FM1617" s="37"/>
      <c r="FN1617" s="37"/>
      <c r="FO1617" s="37"/>
      <c r="FP1617" s="37"/>
      <c r="FQ1617" s="37"/>
      <c r="FR1617" s="37"/>
      <c r="FS1617" s="37"/>
      <c r="FT1617" s="37"/>
      <c r="FU1617" s="38"/>
    </row>
    <row r="1618" spans="1:179" s="7" customFormat="1" x14ac:dyDescent="0.25">
      <c r="A1618" s="283">
        <v>5</v>
      </c>
      <c r="B1618" s="283" t="s">
        <v>760</v>
      </c>
      <c r="C1618" s="283">
        <v>18</v>
      </c>
      <c r="D1618" s="226">
        <v>43517</v>
      </c>
      <c r="E1618" s="290">
        <v>0.62269675925925927</v>
      </c>
      <c r="F1618" s="290"/>
      <c r="G1618" s="290"/>
      <c r="H1618" s="290"/>
      <c r="I1618" s="290"/>
      <c r="J1618" s="290"/>
      <c r="K1618" s="290"/>
      <c r="L1618" s="290"/>
      <c r="M1618" s="290"/>
      <c r="N1618" s="290"/>
      <c r="O1618" s="290"/>
      <c r="P1618" s="98" t="str">
        <f t="shared" si="25"/>
        <v>5|Transecto TS2|18|20190221|145641</v>
      </c>
      <c r="Q1618" s="283">
        <v>7741402.5650000004</v>
      </c>
      <c r="R1618" s="283">
        <v>530173.50100000005</v>
      </c>
      <c r="S1618" s="283" t="s">
        <v>628</v>
      </c>
      <c r="T1618" s="283">
        <v>294</v>
      </c>
      <c r="U1618" s="283">
        <v>7.2</v>
      </c>
      <c r="V1618" s="283">
        <v>1</v>
      </c>
      <c r="W1618" s="283">
        <v>45</v>
      </c>
      <c r="X1618" s="264">
        <v>30</v>
      </c>
      <c r="Y1618" s="283">
        <v>2153.4245609999998</v>
      </c>
      <c r="Z1618" s="283">
        <v>0.138811976</v>
      </c>
      <c r="AA1618" s="283">
        <v>3.8199997999999999E-2</v>
      </c>
      <c r="AB1618" s="283">
        <v>152.1557617</v>
      </c>
      <c r="AC1618" s="283">
        <v>37.224227910000003</v>
      </c>
      <c r="AD1618" s="283">
        <v>29.324998860000001</v>
      </c>
      <c r="AE1618" s="283">
        <v>155.98457339999999</v>
      </c>
      <c r="AF1618" s="283">
        <v>-0.96901214099999999</v>
      </c>
      <c r="AG1618" s="283">
        <v>-3.291647196</v>
      </c>
      <c r="AH1618" s="284" t="s">
        <v>6</v>
      </c>
      <c r="AI1618" s="98" t="s">
        <v>6</v>
      </c>
      <c r="AJ1618" s="98" t="s">
        <v>6</v>
      </c>
      <c r="AK1618" s="98" t="s">
        <v>6</v>
      </c>
      <c r="AL1618" s="98" t="s">
        <v>6</v>
      </c>
      <c r="AM1618" s="283">
        <v>0</v>
      </c>
      <c r="AN1618" s="283">
        <v>0</v>
      </c>
      <c r="AO1618" s="98" t="s">
        <v>467</v>
      </c>
      <c r="AP1618" s="41"/>
      <c r="AQ1618" s="41"/>
      <c r="AR1618" s="41"/>
      <c r="AS1618" s="41"/>
      <c r="AT1618" s="39"/>
      <c r="AU1618" s="39"/>
      <c r="AV1618" s="39"/>
      <c r="AW1618" s="39"/>
      <c r="AX1618" s="39"/>
      <c r="AY1618" s="39"/>
      <c r="AZ1618" s="39"/>
      <c r="BA1618" s="39"/>
      <c r="BB1618" s="39"/>
      <c r="BC1618" s="39"/>
      <c r="BD1618" s="39"/>
      <c r="BE1618" s="39"/>
      <c r="BF1618" s="39"/>
      <c r="BG1618" s="39"/>
      <c r="BH1618" s="39"/>
      <c r="BI1618" s="39"/>
      <c r="BJ1618" s="39"/>
      <c r="BK1618" s="39"/>
      <c r="BL1618" s="39"/>
      <c r="BM1618" s="39"/>
      <c r="BN1618" s="39"/>
      <c r="BO1618" s="39"/>
      <c r="BP1618" s="39"/>
      <c r="BQ1618" s="39"/>
      <c r="BR1618" s="39"/>
      <c r="BS1618" s="39"/>
      <c r="BT1618" s="39"/>
      <c r="BU1618" s="39"/>
      <c r="BV1618" s="39"/>
      <c r="BW1618" s="39"/>
      <c r="BX1618" s="39"/>
      <c r="BY1618" s="39"/>
      <c r="BZ1618" s="39"/>
      <c r="CA1618" s="39"/>
      <c r="CB1618" s="39"/>
      <c r="CC1618" s="39"/>
      <c r="CD1618" s="39"/>
      <c r="CE1618" s="39"/>
      <c r="CF1618" s="39"/>
      <c r="CG1618" s="39"/>
      <c r="CH1618" s="39"/>
      <c r="CI1618" s="39"/>
      <c r="CJ1618" s="39"/>
      <c r="CK1618" s="39"/>
      <c r="CL1618" s="39"/>
      <c r="CM1618" s="39"/>
      <c r="CN1618" s="39"/>
      <c r="CO1618" s="39"/>
      <c r="CP1618" s="39"/>
      <c r="CQ1618" s="40"/>
      <c r="CR1618" s="40"/>
      <c r="CS1618" s="40"/>
      <c r="CT1618" s="40"/>
      <c r="CU1618" s="40"/>
      <c r="CV1618" s="40"/>
      <c r="CW1618" s="40"/>
      <c r="CX1618" s="40"/>
      <c r="CY1618" s="40"/>
      <c r="CZ1618" s="40"/>
      <c r="DA1618" s="40"/>
      <c r="DB1618" s="40"/>
      <c r="DC1618" s="40"/>
      <c r="DD1618" s="40"/>
      <c r="DE1618" s="40"/>
      <c r="DF1618" s="40"/>
      <c r="DG1618" s="40"/>
      <c r="DH1618" s="37"/>
      <c r="DI1618" s="37"/>
      <c r="DJ1618" s="37"/>
      <c r="DK1618" s="37"/>
      <c r="DL1618" s="37"/>
      <c r="DM1618" s="37"/>
      <c r="DN1618" s="37"/>
      <c r="DO1618" s="37"/>
      <c r="DP1618" s="37"/>
      <c r="DQ1618" s="37"/>
      <c r="DR1618" s="37"/>
      <c r="DS1618" s="37"/>
      <c r="DT1618" s="37"/>
      <c r="DU1618" s="37"/>
      <c r="DV1618" s="37"/>
      <c r="DW1618" s="37"/>
      <c r="DX1618" s="37"/>
      <c r="DY1618" s="37"/>
      <c r="DZ1618" s="37"/>
      <c r="EA1618" s="37"/>
      <c r="EB1618" s="37"/>
      <c r="EC1618" s="37"/>
      <c r="ED1618" s="37"/>
      <c r="EE1618" s="37"/>
      <c r="EF1618" s="37"/>
      <c r="EG1618" s="37"/>
      <c r="EH1618" s="37"/>
      <c r="EI1618" s="37"/>
      <c r="EJ1618" s="37"/>
      <c r="EK1618" s="37"/>
      <c r="EL1618" s="37"/>
      <c r="EM1618" s="37"/>
      <c r="EN1618" s="37"/>
      <c r="EO1618" s="37"/>
      <c r="EP1618" s="37"/>
      <c r="EQ1618" s="37"/>
      <c r="ER1618" s="37"/>
      <c r="ES1618" s="37"/>
      <c r="ET1618" s="37"/>
      <c r="EU1618" s="37"/>
      <c r="EV1618" s="37"/>
      <c r="EW1618" s="37"/>
      <c r="EX1618" s="37"/>
      <c r="EY1618" s="37"/>
      <c r="EZ1618" s="37"/>
      <c r="FA1618" s="37"/>
      <c r="FB1618" s="37"/>
      <c r="FC1618" s="37"/>
      <c r="FD1618" s="37"/>
      <c r="FE1618" s="37"/>
      <c r="FF1618" s="37"/>
      <c r="FG1618" s="37"/>
      <c r="FH1618" s="37"/>
      <c r="FI1618" s="37"/>
      <c r="FJ1618" s="37"/>
      <c r="FK1618" s="37"/>
      <c r="FL1618" s="37"/>
      <c r="FM1618" s="37"/>
      <c r="FN1618" s="37"/>
      <c r="FO1618" s="37"/>
      <c r="FP1618" s="37"/>
      <c r="FQ1618" s="37"/>
      <c r="FR1618" s="37"/>
      <c r="FS1618" s="37"/>
      <c r="FT1618" s="37"/>
      <c r="FU1618" s="38"/>
    </row>
    <row r="1619" spans="1:179" s="7" customFormat="1" x14ac:dyDescent="0.25">
      <c r="A1619" s="283">
        <v>5</v>
      </c>
      <c r="B1619" s="283" t="s">
        <v>760</v>
      </c>
      <c r="C1619" s="283">
        <v>19</v>
      </c>
      <c r="D1619" s="226">
        <v>43517</v>
      </c>
      <c r="E1619" s="290">
        <v>0.63050925925925927</v>
      </c>
      <c r="F1619" s="290"/>
      <c r="G1619" s="290"/>
      <c r="H1619" s="290"/>
      <c r="I1619" s="290"/>
      <c r="J1619" s="290"/>
      <c r="K1619" s="290"/>
      <c r="L1619" s="290"/>
      <c r="M1619" s="290"/>
      <c r="N1619" s="290"/>
      <c r="O1619" s="290"/>
      <c r="P1619" s="98" t="str">
        <f t="shared" si="25"/>
        <v>5|Transecto TS2|19|20190221|150756</v>
      </c>
      <c r="Q1619" s="283">
        <v>7741436.7699999996</v>
      </c>
      <c r="R1619" s="283">
        <v>527740.66399999999</v>
      </c>
      <c r="S1619" s="283" t="s">
        <v>628</v>
      </c>
      <c r="T1619" s="283">
        <v>294</v>
      </c>
      <c r="U1619" s="283">
        <v>7.1</v>
      </c>
      <c r="V1619" s="283">
        <v>1</v>
      </c>
      <c r="W1619" s="283">
        <v>45</v>
      </c>
      <c r="X1619" s="264">
        <v>30</v>
      </c>
      <c r="Y1619" s="283">
        <v>2153.4245609999998</v>
      </c>
      <c r="Z1619" s="283">
        <v>0.138811976</v>
      </c>
      <c r="AA1619" s="283">
        <v>3.8199997999999999E-2</v>
      </c>
      <c r="AB1619" s="283">
        <v>152.1557617</v>
      </c>
      <c r="AC1619" s="283">
        <v>37.224227910000003</v>
      </c>
      <c r="AD1619" s="283">
        <v>29.324998860000001</v>
      </c>
      <c r="AE1619" s="283">
        <v>155.98457339999999</v>
      </c>
      <c r="AF1619" s="283">
        <v>-0.96901214099999999</v>
      </c>
      <c r="AG1619" s="283">
        <v>-3.291647196</v>
      </c>
      <c r="AH1619" s="284" t="s">
        <v>6</v>
      </c>
      <c r="AI1619" s="98" t="s">
        <v>6</v>
      </c>
      <c r="AJ1619" s="98" t="s">
        <v>6</v>
      </c>
      <c r="AK1619" s="98" t="s">
        <v>6</v>
      </c>
      <c r="AL1619" s="98" t="s">
        <v>6</v>
      </c>
      <c r="AM1619" s="283">
        <v>0</v>
      </c>
      <c r="AN1619" s="283">
        <v>0</v>
      </c>
      <c r="AO1619" s="98" t="s">
        <v>467</v>
      </c>
      <c r="AP1619" s="41"/>
      <c r="AQ1619" s="41"/>
      <c r="AR1619" s="41"/>
      <c r="AS1619" s="41"/>
      <c r="AT1619" s="39"/>
      <c r="AU1619" s="39"/>
      <c r="AV1619" s="39"/>
      <c r="AW1619" s="39"/>
      <c r="AX1619" s="39"/>
      <c r="AY1619" s="39"/>
      <c r="AZ1619" s="39"/>
      <c r="BA1619" s="39"/>
      <c r="BB1619" s="39"/>
      <c r="BC1619" s="39"/>
      <c r="BD1619" s="39"/>
      <c r="BE1619" s="39"/>
      <c r="BF1619" s="39"/>
      <c r="BG1619" s="39"/>
      <c r="BH1619" s="39"/>
      <c r="BI1619" s="39"/>
      <c r="BJ1619" s="39"/>
      <c r="BK1619" s="39"/>
      <c r="BL1619" s="39"/>
      <c r="BM1619" s="39"/>
      <c r="BN1619" s="39"/>
      <c r="BO1619" s="39"/>
      <c r="BP1619" s="39"/>
      <c r="BQ1619" s="39"/>
      <c r="BR1619" s="39"/>
      <c r="BS1619" s="39"/>
      <c r="BT1619" s="39"/>
      <c r="BU1619" s="39"/>
      <c r="BV1619" s="39"/>
      <c r="BW1619" s="39"/>
      <c r="BX1619" s="39"/>
      <c r="BY1619" s="39"/>
      <c r="BZ1619" s="39"/>
      <c r="CA1619" s="39"/>
      <c r="CB1619" s="39"/>
      <c r="CC1619" s="39"/>
      <c r="CD1619" s="39"/>
      <c r="CE1619" s="39"/>
      <c r="CF1619" s="39"/>
      <c r="CG1619" s="39"/>
      <c r="CH1619" s="39"/>
      <c r="CI1619" s="39"/>
      <c r="CJ1619" s="39"/>
      <c r="CK1619" s="39"/>
      <c r="CL1619" s="39"/>
      <c r="CM1619" s="39"/>
      <c r="CN1619" s="39"/>
      <c r="CO1619" s="39"/>
      <c r="CP1619" s="39"/>
      <c r="CQ1619" s="40"/>
      <c r="CR1619" s="40"/>
      <c r="CS1619" s="40"/>
      <c r="CT1619" s="40"/>
      <c r="CU1619" s="40"/>
      <c r="CV1619" s="40"/>
      <c r="CW1619" s="40"/>
      <c r="CX1619" s="40"/>
      <c r="CY1619" s="40"/>
      <c r="CZ1619" s="40"/>
      <c r="DA1619" s="40"/>
      <c r="DB1619" s="40"/>
      <c r="DC1619" s="40"/>
      <c r="DD1619" s="40"/>
      <c r="DE1619" s="40"/>
      <c r="DF1619" s="40"/>
      <c r="DG1619" s="40"/>
      <c r="DH1619" s="37"/>
      <c r="DI1619" s="37"/>
      <c r="DJ1619" s="37"/>
      <c r="DK1619" s="37"/>
      <c r="DL1619" s="37"/>
      <c r="DM1619" s="37"/>
      <c r="DN1619" s="37"/>
      <c r="DO1619" s="37"/>
      <c r="DP1619" s="37"/>
      <c r="DQ1619" s="37"/>
      <c r="DR1619" s="37"/>
      <c r="DS1619" s="37"/>
      <c r="DT1619" s="37"/>
      <c r="DU1619" s="37"/>
      <c r="DV1619" s="37"/>
      <c r="DW1619" s="37"/>
      <c r="DX1619" s="37"/>
      <c r="DY1619" s="37"/>
      <c r="DZ1619" s="37"/>
      <c r="EA1619" s="37"/>
      <c r="EB1619" s="37"/>
      <c r="EC1619" s="37"/>
      <c r="ED1619" s="37"/>
      <c r="EE1619" s="37"/>
      <c r="EF1619" s="37"/>
      <c r="EG1619" s="37"/>
      <c r="EH1619" s="37"/>
      <c r="EI1619" s="37"/>
      <c r="EJ1619" s="37"/>
      <c r="EK1619" s="37"/>
      <c r="EL1619" s="37"/>
      <c r="EM1619" s="37"/>
      <c r="EN1619" s="37"/>
      <c r="EO1619" s="37"/>
      <c r="EP1619" s="37"/>
      <c r="EQ1619" s="37"/>
      <c r="ER1619" s="37"/>
      <c r="ES1619" s="37"/>
      <c r="ET1619" s="37"/>
      <c r="EU1619" s="37"/>
      <c r="EV1619" s="37"/>
      <c r="EW1619" s="37"/>
      <c r="EX1619" s="37"/>
      <c r="EY1619" s="37"/>
      <c r="EZ1619" s="37"/>
      <c r="FA1619" s="37"/>
      <c r="FB1619" s="37"/>
      <c r="FC1619" s="37"/>
      <c r="FD1619" s="37"/>
      <c r="FE1619" s="37"/>
      <c r="FF1619" s="37"/>
      <c r="FG1619" s="37"/>
      <c r="FH1619" s="37"/>
      <c r="FI1619" s="37"/>
      <c r="FJ1619" s="37"/>
      <c r="FK1619" s="37"/>
      <c r="FL1619" s="37"/>
      <c r="FM1619" s="37"/>
      <c r="FN1619" s="37"/>
      <c r="FO1619" s="37"/>
      <c r="FP1619" s="37"/>
      <c r="FQ1619" s="37"/>
      <c r="FR1619" s="37"/>
      <c r="FS1619" s="37"/>
      <c r="FT1619" s="37"/>
      <c r="FU1619" s="38"/>
    </row>
    <row r="1620" spans="1:179" s="7" customFormat="1" x14ac:dyDescent="0.25">
      <c r="A1620" s="283">
        <v>5</v>
      </c>
      <c r="B1620" s="283" t="s">
        <v>760</v>
      </c>
      <c r="C1620" s="283">
        <v>20</v>
      </c>
      <c r="D1620" s="226">
        <v>43517</v>
      </c>
      <c r="E1620" s="290">
        <v>0.63815972222222228</v>
      </c>
      <c r="F1620" s="290"/>
      <c r="G1620" s="290"/>
      <c r="H1620" s="290"/>
      <c r="I1620" s="290"/>
      <c r="J1620" s="290"/>
      <c r="K1620" s="290"/>
      <c r="L1620" s="290"/>
      <c r="M1620" s="290"/>
      <c r="N1620" s="290"/>
      <c r="O1620" s="290"/>
      <c r="P1620" s="98" t="str">
        <f t="shared" si="25"/>
        <v>5|Transecto TS2|20|20190221|151857</v>
      </c>
      <c r="Q1620" s="283">
        <v>7741101.4179999996</v>
      </c>
      <c r="R1620" s="283">
        <v>525383.31400000001</v>
      </c>
      <c r="S1620" s="283" t="s">
        <v>628</v>
      </c>
      <c r="T1620" s="283">
        <v>294</v>
      </c>
      <c r="U1620" s="283">
        <v>8.1999999999999993</v>
      </c>
      <c r="V1620" s="283">
        <v>1</v>
      </c>
      <c r="W1620" s="283">
        <v>45</v>
      </c>
      <c r="X1620" s="264">
        <v>20</v>
      </c>
      <c r="Y1620" s="283">
        <v>2154.2753910000001</v>
      </c>
      <c r="Z1620" s="283">
        <v>0.14993588599999999</v>
      </c>
      <c r="AA1620" s="283">
        <v>3.9600000000000003E-2</v>
      </c>
      <c r="AB1620" s="283">
        <v>148.51809689999999</v>
      </c>
      <c r="AC1620" s="283">
        <v>37.179817200000002</v>
      </c>
      <c r="AD1620" s="283">
        <v>29.334999079999999</v>
      </c>
      <c r="AE1620" s="283">
        <v>154.50355529999999</v>
      </c>
      <c r="AF1620" s="283">
        <v>-0.98083287500000005</v>
      </c>
      <c r="AG1620" s="283">
        <v>-3.322377205</v>
      </c>
      <c r="AH1620" s="284" t="s">
        <v>6</v>
      </c>
      <c r="AI1620" s="98" t="s">
        <v>6</v>
      </c>
      <c r="AJ1620" s="98" t="s">
        <v>6</v>
      </c>
      <c r="AK1620" s="98" t="s">
        <v>6</v>
      </c>
      <c r="AL1620" s="98" t="s">
        <v>6</v>
      </c>
      <c r="AM1620" s="283">
        <v>0</v>
      </c>
      <c r="AN1620" s="283">
        <v>0</v>
      </c>
      <c r="AO1620" s="98" t="s">
        <v>467</v>
      </c>
      <c r="AP1620" s="41"/>
      <c r="AQ1620" s="41"/>
      <c r="AR1620" s="41"/>
      <c r="AS1620" s="41"/>
      <c r="AT1620" s="39"/>
      <c r="AU1620" s="39"/>
      <c r="AV1620" s="39"/>
      <c r="AW1620" s="39"/>
      <c r="AX1620" s="39"/>
      <c r="AY1620" s="39"/>
      <c r="AZ1620" s="39"/>
      <c r="BA1620" s="39"/>
      <c r="BB1620" s="39"/>
      <c r="BC1620" s="39"/>
      <c r="BD1620" s="39"/>
      <c r="BE1620" s="39"/>
      <c r="BF1620" s="39"/>
      <c r="BG1620" s="39"/>
      <c r="BH1620" s="39"/>
      <c r="BI1620" s="39"/>
      <c r="BJ1620" s="39"/>
      <c r="BK1620" s="39"/>
      <c r="BL1620" s="39"/>
      <c r="BM1620" s="39"/>
      <c r="BN1620" s="39"/>
      <c r="BO1620" s="39"/>
      <c r="BP1620" s="39"/>
      <c r="BQ1620" s="39"/>
      <c r="BR1620" s="39"/>
      <c r="BS1620" s="39"/>
      <c r="BT1620" s="39"/>
      <c r="BU1620" s="39"/>
      <c r="BV1620" s="39"/>
      <c r="BW1620" s="39"/>
      <c r="BX1620" s="39"/>
      <c r="BY1620" s="39"/>
      <c r="BZ1620" s="39"/>
      <c r="CA1620" s="39"/>
      <c r="CB1620" s="39"/>
      <c r="CC1620" s="39"/>
      <c r="CD1620" s="39"/>
      <c r="CE1620" s="39"/>
      <c r="CF1620" s="39"/>
      <c r="CG1620" s="39"/>
      <c r="CH1620" s="39"/>
      <c r="CI1620" s="39"/>
      <c r="CJ1620" s="39"/>
      <c r="CK1620" s="39"/>
      <c r="CL1620" s="39"/>
      <c r="CM1620" s="39"/>
      <c r="CN1620" s="39"/>
      <c r="CO1620" s="39"/>
      <c r="CP1620" s="39"/>
      <c r="CQ1620" s="40"/>
      <c r="CR1620" s="40"/>
      <c r="CS1620" s="40"/>
      <c r="CT1620" s="40"/>
      <c r="CU1620" s="40"/>
      <c r="CV1620" s="40"/>
      <c r="CW1620" s="40"/>
      <c r="CX1620" s="40"/>
      <c r="CY1620" s="40"/>
      <c r="CZ1620" s="40"/>
      <c r="DA1620" s="40"/>
      <c r="DB1620" s="40"/>
      <c r="DC1620" s="40"/>
      <c r="DD1620" s="40"/>
      <c r="DE1620" s="40"/>
      <c r="DF1620" s="40"/>
      <c r="DG1620" s="40"/>
      <c r="DH1620" s="37"/>
      <c r="DI1620" s="37"/>
      <c r="DJ1620" s="37"/>
      <c r="DK1620" s="37"/>
      <c r="DL1620" s="37"/>
      <c r="DM1620" s="37"/>
      <c r="DN1620" s="37"/>
      <c r="DO1620" s="37"/>
      <c r="DP1620" s="37"/>
      <c r="DQ1620" s="37"/>
      <c r="DR1620" s="37"/>
      <c r="DS1620" s="37"/>
      <c r="DT1620" s="37"/>
      <c r="DU1620" s="37"/>
      <c r="DV1620" s="37"/>
      <c r="DW1620" s="37"/>
      <c r="DX1620" s="37"/>
      <c r="DY1620" s="37"/>
      <c r="DZ1620" s="37"/>
      <c r="EA1620" s="37"/>
      <c r="EB1620" s="37"/>
      <c r="EC1620" s="37"/>
      <c r="ED1620" s="37"/>
      <c r="EE1620" s="37"/>
      <c r="EF1620" s="37"/>
      <c r="EG1620" s="37"/>
      <c r="EH1620" s="37"/>
      <c r="EI1620" s="37"/>
      <c r="EJ1620" s="37"/>
      <c r="EK1620" s="37"/>
      <c r="EL1620" s="37"/>
      <c r="EM1620" s="37"/>
      <c r="EN1620" s="37"/>
      <c r="EO1620" s="37"/>
      <c r="EP1620" s="37"/>
      <c r="EQ1620" s="37"/>
      <c r="ER1620" s="37"/>
      <c r="ES1620" s="37"/>
      <c r="ET1620" s="37"/>
      <c r="EU1620" s="37"/>
      <c r="EV1620" s="37"/>
      <c r="EW1620" s="37"/>
      <c r="EX1620" s="37"/>
      <c r="EY1620" s="37"/>
      <c r="EZ1620" s="37"/>
      <c r="FA1620" s="37"/>
      <c r="FB1620" s="37"/>
      <c r="FC1620" s="37"/>
      <c r="FD1620" s="37"/>
      <c r="FE1620" s="37"/>
      <c r="FF1620" s="37"/>
      <c r="FG1620" s="37"/>
      <c r="FH1620" s="37"/>
      <c r="FI1620" s="37"/>
      <c r="FJ1620" s="37"/>
      <c r="FK1620" s="37"/>
      <c r="FL1620" s="37"/>
      <c r="FM1620" s="37"/>
      <c r="FN1620" s="37"/>
      <c r="FO1620" s="37"/>
      <c r="FP1620" s="37"/>
      <c r="FQ1620" s="37"/>
      <c r="FR1620" s="37"/>
      <c r="FS1620" s="37"/>
      <c r="FT1620" s="37"/>
      <c r="FU1620" s="38"/>
    </row>
    <row r="1621" spans="1:179" s="7" customFormat="1" x14ac:dyDescent="0.25">
      <c r="A1621" s="283">
        <v>5</v>
      </c>
      <c r="B1621" s="283" t="s">
        <v>760</v>
      </c>
      <c r="C1621" s="283">
        <v>21</v>
      </c>
      <c r="D1621" s="226">
        <v>43517</v>
      </c>
      <c r="E1621" s="290">
        <v>0.64593749999999994</v>
      </c>
      <c r="F1621" s="290"/>
      <c r="G1621" s="290"/>
      <c r="H1621" s="290"/>
      <c r="I1621" s="290"/>
      <c r="J1621" s="290"/>
      <c r="K1621" s="290"/>
      <c r="L1621" s="290"/>
      <c r="M1621" s="290"/>
      <c r="N1621" s="290"/>
      <c r="O1621" s="290"/>
      <c r="P1621" s="98" t="str">
        <f t="shared" si="25"/>
        <v>5|Transecto TS2|21|20190221|153009</v>
      </c>
      <c r="Q1621" s="283">
        <v>7741355.3629999999</v>
      </c>
      <c r="R1621" s="283">
        <v>522862.489</v>
      </c>
      <c r="S1621" s="283" t="s">
        <v>628</v>
      </c>
      <c r="T1621" s="283">
        <v>294</v>
      </c>
      <c r="U1621" s="283">
        <v>8</v>
      </c>
      <c r="V1621" s="283">
        <v>1</v>
      </c>
      <c r="W1621" s="283">
        <v>45</v>
      </c>
      <c r="X1621" s="264">
        <v>20</v>
      </c>
      <c r="Y1621" s="283">
        <v>2154.2753910000001</v>
      </c>
      <c r="Z1621" s="283">
        <v>0.14993588599999999</v>
      </c>
      <c r="AA1621" s="283">
        <v>3.9600000000000003E-2</v>
      </c>
      <c r="AB1621" s="283">
        <v>148.51809689999999</v>
      </c>
      <c r="AC1621" s="283">
        <v>37.179817200000002</v>
      </c>
      <c r="AD1621" s="283">
        <v>29.334999079999999</v>
      </c>
      <c r="AE1621" s="283">
        <v>154.50355529999999</v>
      </c>
      <c r="AF1621" s="283">
        <v>-0.98083287500000005</v>
      </c>
      <c r="AG1621" s="283">
        <v>-3.322377205</v>
      </c>
      <c r="AH1621" s="284" t="s">
        <v>6</v>
      </c>
      <c r="AI1621" s="98" t="s">
        <v>6</v>
      </c>
      <c r="AJ1621" s="98" t="s">
        <v>6</v>
      </c>
      <c r="AK1621" s="98" t="s">
        <v>6</v>
      </c>
      <c r="AL1621" s="98" t="s">
        <v>6</v>
      </c>
      <c r="AM1621" s="283">
        <v>1</v>
      </c>
      <c r="AN1621" s="283">
        <v>1</v>
      </c>
      <c r="AO1621" s="98" t="s">
        <v>467</v>
      </c>
      <c r="AP1621" s="41"/>
      <c r="AQ1621" s="41"/>
      <c r="AR1621" s="41"/>
      <c r="AS1621" s="41"/>
      <c r="AT1621" s="39"/>
      <c r="AU1621" s="39"/>
      <c r="AV1621" s="39"/>
      <c r="AW1621" s="39"/>
      <c r="AX1621" s="39"/>
      <c r="AY1621" s="39"/>
      <c r="AZ1621" s="39"/>
      <c r="BA1621" s="39"/>
      <c r="BB1621" s="39"/>
      <c r="BC1621" s="39"/>
      <c r="BD1621" s="39"/>
      <c r="BE1621" s="39"/>
      <c r="BF1621" s="39"/>
      <c r="BG1621" s="39"/>
      <c r="BH1621" s="39"/>
      <c r="BI1621" s="39"/>
      <c r="BJ1621" s="39"/>
      <c r="BK1621" s="39"/>
      <c r="BL1621" s="39"/>
      <c r="BM1621" s="39"/>
      <c r="BN1621" s="39"/>
      <c r="BO1621" s="39"/>
      <c r="BP1621" s="39"/>
      <c r="BQ1621" s="39"/>
      <c r="BR1621" s="39"/>
      <c r="BS1621" s="39"/>
      <c r="BT1621" s="39"/>
      <c r="BU1621" s="39"/>
      <c r="BV1621" s="39"/>
      <c r="BW1621" s="39"/>
      <c r="BX1621" s="39"/>
      <c r="BY1621" s="39"/>
      <c r="BZ1621" s="39"/>
      <c r="CA1621" s="39"/>
      <c r="CB1621" s="39"/>
      <c r="CC1621" s="39"/>
      <c r="CD1621" s="39"/>
      <c r="CE1621" s="39"/>
      <c r="CF1621" s="39"/>
      <c r="CG1621" s="39"/>
      <c r="CH1621" s="39"/>
      <c r="CI1621" s="39"/>
      <c r="CJ1621" s="39"/>
      <c r="CK1621" s="39"/>
      <c r="CL1621" s="39"/>
      <c r="CM1621" s="39"/>
      <c r="CN1621" s="39"/>
      <c r="CO1621" s="39"/>
      <c r="CP1621" s="39"/>
      <c r="CQ1621" s="40"/>
      <c r="CR1621" s="40"/>
      <c r="CS1621" s="40"/>
      <c r="CT1621" s="40"/>
      <c r="CU1621" s="40"/>
      <c r="CV1621" s="40"/>
      <c r="CW1621" s="40"/>
      <c r="CX1621" s="40"/>
      <c r="CY1621" s="40"/>
      <c r="CZ1621" s="40"/>
      <c r="DA1621" s="40"/>
      <c r="DB1621" s="40"/>
      <c r="DC1621" s="40"/>
      <c r="DD1621" s="40"/>
      <c r="DE1621" s="40"/>
      <c r="DF1621" s="40"/>
      <c r="DG1621" s="40"/>
      <c r="DH1621" s="37"/>
      <c r="DI1621" s="37"/>
      <c r="DJ1621" s="37"/>
      <c r="DK1621" s="37"/>
      <c r="DL1621" s="37"/>
      <c r="DM1621" s="37"/>
      <c r="DN1621" s="37"/>
      <c r="DO1621" s="37"/>
      <c r="DP1621" s="37"/>
      <c r="DQ1621" s="37"/>
      <c r="DR1621" s="37"/>
      <c r="DS1621" s="37"/>
      <c r="DT1621" s="37"/>
      <c r="DU1621" s="37"/>
      <c r="DV1621" s="37"/>
      <c r="DW1621" s="37"/>
      <c r="DX1621" s="37"/>
      <c r="DY1621" s="37"/>
      <c r="DZ1621" s="37"/>
      <c r="EA1621" s="37"/>
      <c r="EB1621" s="37"/>
      <c r="EC1621" s="37"/>
      <c r="ED1621" s="37"/>
      <c r="EE1621" s="37"/>
      <c r="EF1621" s="37"/>
      <c r="EG1621" s="37"/>
      <c r="EH1621" s="37"/>
      <c r="EI1621" s="37"/>
      <c r="EJ1621" s="37"/>
      <c r="EK1621" s="37"/>
      <c r="EL1621" s="37"/>
      <c r="EM1621" s="37"/>
      <c r="EN1621" s="37"/>
      <c r="EO1621" s="37"/>
      <c r="EP1621" s="37"/>
      <c r="EQ1621" s="37"/>
      <c r="ER1621" s="37"/>
      <c r="ES1621" s="37"/>
      <c r="ET1621" s="37"/>
      <c r="EU1621" s="37"/>
      <c r="EV1621" s="37"/>
      <c r="EW1621" s="37"/>
      <c r="EX1621" s="37"/>
      <c r="EY1621" s="37"/>
      <c r="EZ1621" s="37"/>
      <c r="FA1621" s="37"/>
      <c r="FB1621" s="37"/>
      <c r="FC1621" s="37"/>
      <c r="FD1621" s="37"/>
      <c r="FE1621" s="37"/>
      <c r="FF1621" s="37"/>
      <c r="FG1621" s="37"/>
      <c r="FH1621" s="37"/>
      <c r="FI1621" s="37"/>
      <c r="FJ1621" s="37"/>
      <c r="FK1621" s="37"/>
      <c r="FL1621" s="37"/>
      <c r="FM1621" s="37"/>
      <c r="FN1621" s="37"/>
      <c r="FO1621" s="37"/>
      <c r="FP1621" s="37"/>
      <c r="FQ1621" s="37"/>
      <c r="FR1621" s="37"/>
      <c r="FS1621" s="37"/>
      <c r="FT1621" s="37"/>
      <c r="FU1621" s="38"/>
    </row>
    <row r="1622" spans="1:179" s="7" customFormat="1" x14ac:dyDescent="0.25">
      <c r="A1622" s="283">
        <v>5</v>
      </c>
      <c r="B1622" s="283" t="s">
        <v>760</v>
      </c>
      <c r="C1622" s="283">
        <v>22</v>
      </c>
      <c r="D1622" s="226">
        <v>43517</v>
      </c>
      <c r="E1622" s="290">
        <v>0.65364583333333337</v>
      </c>
      <c r="F1622" s="290"/>
      <c r="G1622" s="290"/>
      <c r="H1622" s="290"/>
      <c r="I1622" s="290"/>
      <c r="J1622" s="290"/>
      <c r="K1622" s="290"/>
      <c r="L1622" s="290"/>
      <c r="M1622" s="290"/>
      <c r="N1622" s="290"/>
      <c r="O1622" s="290"/>
      <c r="P1622" s="98" t="str">
        <f t="shared" si="25"/>
        <v>5|Transecto TS2|22|20190221|154115</v>
      </c>
      <c r="Q1622" s="283">
        <v>7741435.824</v>
      </c>
      <c r="R1622" s="283">
        <v>520315.462</v>
      </c>
      <c r="S1622" s="283" t="s">
        <v>628</v>
      </c>
      <c r="T1622" s="283">
        <v>294</v>
      </c>
      <c r="U1622" s="283">
        <v>7.6</v>
      </c>
      <c r="V1622" s="283">
        <v>1</v>
      </c>
      <c r="W1622" s="283">
        <v>45</v>
      </c>
      <c r="X1622" s="264">
        <v>20</v>
      </c>
      <c r="Y1622" s="283">
        <v>2145.6945799999999</v>
      </c>
      <c r="Z1622" s="283">
        <v>0.134587124</v>
      </c>
      <c r="AA1622" s="283">
        <v>3.8199997999999999E-2</v>
      </c>
      <c r="AB1622" s="283">
        <v>144.90678410000001</v>
      </c>
      <c r="AC1622" s="283">
        <v>37.135410309999997</v>
      </c>
      <c r="AD1622" s="283">
        <v>29.534999849999998</v>
      </c>
      <c r="AE1622" s="283">
        <v>153.00209050000001</v>
      </c>
      <c r="AF1622" s="283">
        <v>-0.99265366799999999</v>
      </c>
      <c r="AG1622" s="283">
        <v>-3.3531074520000002</v>
      </c>
      <c r="AH1622" s="284" t="s">
        <v>6</v>
      </c>
      <c r="AI1622" s="98" t="s">
        <v>6</v>
      </c>
      <c r="AJ1622" s="98" t="s">
        <v>6</v>
      </c>
      <c r="AK1622" s="98" t="s">
        <v>6</v>
      </c>
      <c r="AL1622" s="98" t="s">
        <v>6</v>
      </c>
      <c r="AM1622" s="283">
        <v>0</v>
      </c>
      <c r="AN1622" s="283">
        <v>0</v>
      </c>
      <c r="AO1622" s="98" t="s">
        <v>467</v>
      </c>
      <c r="AP1622" s="41"/>
      <c r="AQ1622" s="41"/>
      <c r="AR1622" s="41"/>
      <c r="AS1622" s="41"/>
      <c r="AT1622" s="39"/>
      <c r="AU1622" s="39"/>
      <c r="AV1622" s="39"/>
      <c r="AW1622" s="39"/>
      <c r="AX1622" s="39"/>
      <c r="AY1622" s="39"/>
      <c r="AZ1622" s="39"/>
      <c r="BA1622" s="39"/>
      <c r="BB1622" s="39"/>
      <c r="BC1622" s="39"/>
      <c r="BD1622" s="39"/>
      <c r="BE1622" s="39"/>
      <c r="BF1622" s="39"/>
      <c r="BG1622" s="39"/>
      <c r="BH1622" s="39"/>
      <c r="BI1622" s="39"/>
      <c r="BJ1622" s="39"/>
      <c r="BK1622" s="39"/>
      <c r="BL1622" s="39"/>
      <c r="BM1622" s="39"/>
      <c r="BN1622" s="39"/>
      <c r="BO1622" s="39"/>
      <c r="BP1622" s="39"/>
      <c r="BQ1622" s="39"/>
      <c r="BR1622" s="39"/>
      <c r="BS1622" s="39"/>
      <c r="BT1622" s="39"/>
      <c r="BU1622" s="39"/>
      <c r="BV1622" s="39"/>
      <c r="BW1622" s="39"/>
      <c r="BX1622" s="39"/>
      <c r="BY1622" s="39"/>
      <c r="BZ1622" s="39"/>
      <c r="CA1622" s="39"/>
      <c r="CB1622" s="39"/>
      <c r="CC1622" s="39"/>
      <c r="CD1622" s="39"/>
      <c r="CE1622" s="39"/>
      <c r="CF1622" s="39"/>
      <c r="CG1622" s="39"/>
      <c r="CH1622" s="39"/>
      <c r="CI1622" s="39"/>
      <c r="CJ1622" s="39"/>
      <c r="CK1622" s="39"/>
      <c r="CL1622" s="39"/>
      <c r="CM1622" s="39"/>
      <c r="CN1622" s="39"/>
      <c r="CO1622" s="39"/>
      <c r="CP1622" s="39"/>
      <c r="CQ1622" s="40"/>
      <c r="CR1622" s="40"/>
      <c r="CS1622" s="40"/>
      <c r="CT1622" s="40"/>
      <c r="CU1622" s="40"/>
      <c r="CV1622" s="40"/>
      <c r="CW1622" s="40"/>
      <c r="CX1622" s="40"/>
      <c r="CY1622" s="40"/>
      <c r="CZ1622" s="40"/>
      <c r="DA1622" s="40"/>
      <c r="DB1622" s="40"/>
      <c r="DC1622" s="40"/>
      <c r="DD1622" s="40"/>
      <c r="DE1622" s="40"/>
      <c r="DF1622" s="40"/>
      <c r="DG1622" s="40"/>
      <c r="DH1622" s="37"/>
      <c r="DI1622" s="37"/>
      <c r="DJ1622" s="37"/>
      <c r="DK1622" s="37"/>
      <c r="DL1622" s="37"/>
      <c r="DM1622" s="37"/>
      <c r="DN1622" s="37"/>
      <c r="DO1622" s="37"/>
      <c r="DP1622" s="37"/>
      <c r="DQ1622" s="37"/>
      <c r="DR1622" s="37"/>
      <c r="DS1622" s="37"/>
      <c r="DT1622" s="37"/>
      <c r="DU1622" s="37"/>
      <c r="DV1622" s="37"/>
      <c r="DW1622" s="37"/>
      <c r="DX1622" s="37"/>
      <c r="DY1622" s="37"/>
      <c r="DZ1622" s="37"/>
      <c r="EA1622" s="37"/>
      <c r="EB1622" s="37"/>
      <c r="EC1622" s="37"/>
      <c r="ED1622" s="37"/>
      <c r="EE1622" s="37"/>
      <c r="EF1622" s="37"/>
      <c r="EG1622" s="37"/>
      <c r="EH1622" s="37"/>
      <c r="EI1622" s="37"/>
      <c r="EJ1622" s="37"/>
      <c r="EK1622" s="37"/>
      <c r="EL1622" s="37"/>
      <c r="EM1622" s="37"/>
      <c r="EN1622" s="37"/>
      <c r="EO1622" s="37"/>
      <c r="EP1622" s="37"/>
      <c r="EQ1622" s="37"/>
      <c r="ER1622" s="37"/>
      <c r="ES1622" s="37"/>
      <c r="ET1622" s="37"/>
      <c r="EU1622" s="37"/>
      <c r="EV1622" s="37"/>
      <c r="EW1622" s="37"/>
      <c r="EX1622" s="37"/>
      <c r="EY1622" s="37"/>
      <c r="EZ1622" s="37"/>
      <c r="FA1622" s="37"/>
      <c r="FB1622" s="37"/>
      <c r="FC1622" s="37"/>
      <c r="FD1622" s="37"/>
      <c r="FE1622" s="37"/>
      <c r="FF1622" s="37"/>
      <c r="FG1622" s="37"/>
      <c r="FH1622" s="37"/>
      <c r="FI1622" s="37"/>
      <c r="FJ1622" s="37"/>
      <c r="FK1622" s="37"/>
      <c r="FL1622" s="37"/>
      <c r="FM1622" s="37"/>
      <c r="FN1622" s="37"/>
      <c r="FO1622" s="37"/>
      <c r="FP1622" s="37"/>
      <c r="FQ1622" s="37"/>
      <c r="FR1622" s="37"/>
      <c r="FS1622" s="37"/>
      <c r="FT1622" s="37"/>
      <c r="FU1622" s="38"/>
    </row>
    <row r="1623" spans="1:179" s="7" customFormat="1" x14ac:dyDescent="0.25">
      <c r="A1623" s="283">
        <v>5</v>
      </c>
      <c r="B1623" s="283" t="s">
        <v>760</v>
      </c>
      <c r="C1623" s="283">
        <v>23</v>
      </c>
      <c r="D1623" s="226">
        <v>43517</v>
      </c>
      <c r="E1623" s="290">
        <v>0.66162037037037036</v>
      </c>
      <c r="F1623" s="290"/>
      <c r="G1623" s="290"/>
      <c r="H1623" s="290"/>
      <c r="I1623" s="290"/>
      <c r="J1623" s="290"/>
      <c r="K1623" s="290"/>
      <c r="L1623" s="290"/>
      <c r="M1623" s="290"/>
      <c r="N1623" s="290"/>
      <c r="O1623" s="290"/>
      <c r="P1623" s="98" t="str">
        <f t="shared" si="25"/>
        <v>5|Transecto TS2|23|20190221|155244</v>
      </c>
      <c r="Q1623" s="283">
        <v>7741384.5530000003</v>
      </c>
      <c r="R1623" s="283">
        <v>517720.05499999999</v>
      </c>
      <c r="S1623" s="283" t="s">
        <v>628</v>
      </c>
      <c r="T1623" s="283">
        <v>294</v>
      </c>
      <c r="U1623" s="283">
        <v>7.4</v>
      </c>
      <c r="V1623" s="283">
        <v>1</v>
      </c>
      <c r="W1623" s="283">
        <v>45</v>
      </c>
      <c r="X1623" s="264">
        <v>20</v>
      </c>
      <c r="Y1623" s="283">
        <v>2145.6945799999999</v>
      </c>
      <c r="Z1623" s="283">
        <v>0.134587124</v>
      </c>
      <c r="AA1623" s="283">
        <v>3.8199997999999999E-2</v>
      </c>
      <c r="AB1623" s="283">
        <v>144.90678410000001</v>
      </c>
      <c r="AC1623" s="283">
        <v>37.135410309999997</v>
      </c>
      <c r="AD1623" s="283">
        <v>29.534999849999998</v>
      </c>
      <c r="AE1623" s="283">
        <v>153.00209050000001</v>
      </c>
      <c r="AF1623" s="283">
        <v>-0.99265366799999999</v>
      </c>
      <c r="AG1623" s="283">
        <v>-3.3531074520000002</v>
      </c>
      <c r="AH1623" s="284" t="s">
        <v>6</v>
      </c>
      <c r="AI1623" s="98" t="s">
        <v>6</v>
      </c>
      <c r="AJ1623" s="98" t="s">
        <v>6</v>
      </c>
      <c r="AK1623" s="98" t="s">
        <v>6</v>
      </c>
      <c r="AL1623" s="98" t="s">
        <v>6</v>
      </c>
      <c r="AM1623" s="283">
        <v>0</v>
      </c>
      <c r="AN1623" s="283">
        <v>0</v>
      </c>
      <c r="AO1623" s="98" t="s">
        <v>467</v>
      </c>
      <c r="AP1623" s="41"/>
      <c r="AQ1623" s="41"/>
      <c r="AR1623" s="41"/>
      <c r="AS1623" s="41"/>
      <c r="AT1623" s="39"/>
      <c r="AU1623" s="39"/>
      <c r="AV1623" s="39"/>
      <c r="AW1623" s="39"/>
      <c r="AX1623" s="39"/>
      <c r="AY1623" s="39"/>
      <c r="AZ1623" s="39"/>
      <c r="BA1623" s="39"/>
      <c r="BB1623" s="39"/>
      <c r="BC1623" s="39"/>
      <c r="BD1623" s="39"/>
      <c r="BE1623" s="39"/>
      <c r="BF1623" s="39"/>
      <c r="BG1623" s="39"/>
      <c r="BH1623" s="39"/>
      <c r="BI1623" s="39"/>
      <c r="BJ1623" s="39"/>
      <c r="BK1623" s="39"/>
      <c r="BL1623" s="39"/>
      <c r="BM1623" s="39"/>
      <c r="BN1623" s="39"/>
      <c r="BO1623" s="39"/>
      <c r="BP1623" s="39"/>
      <c r="BQ1623" s="39"/>
      <c r="BR1623" s="39"/>
      <c r="BS1623" s="39"/>
      <c r="BT1623" s="39"/>
      <c r="BU1623" s="39"/>
      <c r="BV1623" s="39"/>
      <c r="BW1623" s="39"/>
      <c r="BX1623" s="39"/>
      <c r="BY1623" s="39"/>
      <c r="BZ1623" s="39"/>
      <c r="CA1623" s="39"/>
      <c r="CB1623" s="39"/>
      <c r="CC1623" s="39"/>
      <c r="CD1623" s="39"/>
      <c r="CE1623" s="39"/>
      <c r="CF1623" s="39"/>
      <c r="CG1623" s="39"/>
      <c r="CH1623" s="39"/>
      <c r="CI1623" s="39"/>
      <c r="CJ1623" s="39"/>
      <c r="CK1623" s="39"/>
      <c r="CL1623" s="39"/>
      <c r="CM1623" s="39"/>
      <c r="CN1623" s="39"/>
      <c r="CO1623" s="39"/>
      <c r="CP1623" s="39"/>
      <c r="CQ1623" s="40"/>
      <c r="CR1623" s="40"/>
      <c r="CS1623" s="40"/>
      <c r="CT1623" s="40"/>
      <c r="CU1623" s="40"/>
      <c r="CV1623" s="40"/>
      <c r="CW1623" s="40"/>
      <c r="CX1623" s="40"/>
      <c r="CY1623" s="40"/>
      <c r="CZ1623" s="40"/>
      <c r="DA1623" s="40"/>
      <c r="DB1623" s="40"/>
      <c r="DC1623" s="40"/>
      <c r="DD1623" s="40"/>
      <c r="DE1623" s="40"/>
      <c r="DF1623" s="40"/>
      <c r="DG1623" s="40"/>
      <c r="DH1623" s="37"/>
      <c r="DI1623" s="37"/>
      <c r="DJ1623" s="37"/>
      <c r="DK1623" s="37"/>
      <c r="DL1623" s="37"/>
      <c r="DM1623" s="37"/>
      <c r="DN1623" s="37"/>
      <c r="DO1623" s="37"/>
      <c r="DP1623" s="37"/>
      <c r="DQ1623" s="37"/>
      <c r="DR1623" s="37"/>
      <c r="DS1623" s="37"/>
      <c r="DT1623" s="37"/>
      <c r="DU1623" s="37"/>
      <c r="DV1623" s="37"/>
      <c r="DW1623" s="37"/>
      <c r="DX1623" s="37"/>
      <c r="DY1623" s="37"/>
      <c r="DZ1623" s="37"/>
      <c r="EA1623" s="37"/>
      <c r="EB1623" s="37"/>
      <c r="EC1623" s="37"/>
      <c r="ED1623" s="37"/>
      <c r="EE1623" s="37"/>
      <c r="EF1623" s="37"/>
      <c r="EG1623" s="37"/>
      <c r="EH1623" s="37"/>
      <c r="EI1623" s="37"/>
      <c r="EJ1623" s="37"/>
      <c r="EK1623" s="37"/>
      <c r="EL1623" s="37"/>
      <c r="EM1623" s="37"/>
      <c r="EN1623" s="37"/>
      <c r="EO1623" s="37"/>
      <c r="EP1623" s="37"/>
      <c r="EQ1623" s="37"/>
      <c r="ER1623" s="37"/>
      <c r="ES1623" s="37"/>
      <c r="ET1623" s="37"/>
      <c r="EU1623" s="37"/>
      <c r="EV1623" s="37"/>
      <c r="EW1623" s="37"/>
      <c r="EX1623" s="37"/>
      <c r="EY1623" s="37"/>
      <c r="EZ1623" s="37"/>
      <c r="FA1623" s="37"/>
      <c r="FB1623" s="37"/>
      <c r="FC1623" s="37"/>
      <c r="FD1623" s="37"/>
      <c r="FE1623" s="37"/>
      <c r="FF1623" s="37"/>
      <c r="FG1623" s="37"/>
      <c r="FH1623" s="37"/>
      <c r="FI1623" s="37"/>
      <c r="FJ1623" s="37"/>
      <c r="FK1623" s="37"/>
      <c r="FL1623" s="37"/>
      <c r="FM1623" s="37"/>
      <c r="FN1623" s="37"/>
      <c r="FO1623" s="37"/>
      <c r="FP1623" s="37"/>
      <c r="FQ1623" s="37"/>
      <c r="FR1623" s="37"/>
      <c r="FS1623" s="37"/>
      <c r="FT1623" s="37"/>
      <c r="FU1623" s="38"/>
    </row>
    <row r="1624" spans="1:179" s="7" customFormat="1" x14ac:dyDescent="0.25">
      <c r="A1624" s="283">
        <v>5</v>
      </c>
      <c r="B1624" s="283" t="s">
        <v>760</v>
      </c>
      <c r="C1624" s="283">
        <v>24</v>
      </c>
      <c r="D1624" s="226">
        <v>43517</v>
      </c>
      <c r="E1624" s="290">
        <v>0.66989583333333336</v>
      </c>
      <c r="F1624" s="290"/>
      <c r="G1624" s="290"/>
      <c r="H1624" s="290"/>
      <c r="I1624" s="290"/>
      <c r="J1624" s="290"/>
      <c r="K1624" s="290"/>
      <c r="L1624" s="290"/>
      <c r="M1624" s="290"/>
      <c r="N1624" s="290"/>
      <c r="O1624" s="290"/>
      <c r="P1624" s="98" t="str">
        <f t="shared" si="25"/>
        <v>5|Transecto TS2|24|20190221|160439</v>
      </c>
      <c r="Q1624" s="283">
        <v>7741197.3930000002</v>
      </c>
      <c r="R1624" s="283">
        <v>515012.34299999999</v>
      </c>
      <c r="S1624" s="283" t="s">
        <v>628</v>
      </c>
      <c r="T1624" s="283">
        <v>294</v>
      </c>
      <c r="U1624" s="283">
        <v>7.5</v>
      </c>
      <c r="V1624" s="283">
        <v>1</v>
      </c>
      <c r="W1624" s="283">
        <v>45</v>
      </c>
      <c r="X1624" s="264">
        <v>10</v>
      </c>
      <c r="Y1624" s="283">
        <v>2088.1511230000001</v>
      </c>
      <c r="Z1624" s="283">
        <v>0.100531578</v>
      </c>
      <c r="AA1624" s="283">
        <v>3.3000000000000002E-2</v>
      </c>
      <c r="AB1624" s="283">
        <v>141.40388490000001</v>
      </c>
      <c r="AC1624" s="283">
        <v>37.090999600000004</v>
      </c>
      <c r="AD1624" s="283">
        <v>29.484998699999998</v>
      </c>
      <c r="AE1624" s="283">
        <v>151.5328064</v>
      </c>
      <c r="AF1624" s="283">
        <v>-1.004474401</v>
      </c>
      <c r="AG1624" s="283">
        <v>-3.3838374610000002</v>
      </c>
      <c r="AH1624" s="284" t="s">
        <v>6</v>
      </c>
      <c r="AI1624" s="98" t="s">
        <v>6</v>
      </c>
      <c r="AJ1624" s="98" t="s">
        <v>6</v>
      </c>
      <c r="AK1624" s="98" t="s">
        <v>6</v>
      </c>
      <c r="AL1624" s="98" t="s">
        <v>6</v>
      </c>
      <c r="AM1624" s="283">
        <v>0</v>
      </c>
      <c r="AN1624" s="283">
        <v>0</v>
      </c>
      <c r="AO1624" s="98" t="s">
        <v>467</v>
      </c>
      <c r="AP1624" s="41"/>
      <c r="AQ1624" s="41"/>
      <c r="AR1624" s="41"/>
      <c r="AS1624" s="41"/>
      <c r="AT1624" s="39"/>
      <c r="AU1624" s="39"/>
      <c r="AV1624" s="39"/>
      <c r="AW1624" s="39"/>
      <c r="AX1624" s="39"/>
      <c r="AY1624" s="39"/>
      <c r="AZ1624" s="39"/>
      <c r="BA1624" s="39"/>
      <c r="BB1624" s="39"/>
      <c r="BC1624" s="39"/>
      <c r="BD1624" s="39"/>
      <c r="BE1624" s="39"/>
      <c r="BF1624" s="39"/>
      <c r="BG1624" s="39"/>
      <c r="BH1624" s="39"/>
      <c r="BI1624" s="39"/>
      <c r="BJ1624" s="39"/>
      <c r="BK1624" s="39"/>
      <c r="BL1624" s="39"/>
      <c r="BM1624" s="39"/>
      <c r="BN1624" s="39"/>
      <c r="BO1624" s="39"/>
      <c r="BP1624" s="39"/>
      <c r="BQ1624" s="39"/>
      <c r="BR1624" s="39"/>
      <c r="BS1624" s="39"/>
      <c r="BT1624" s="39"/>
      <c r="BU1624" s="39"/>
      <c r="BV1624" s="39"/>
      <c r="BW1624" s="39"/>
      <c r="BX1624" s="39"/>
      <c r="BY1624" s="39"/>
      <c r="BZ1624" s="39"/>
      <c r="CA1624" s="39"/>
      <c r="CB1624" s="39"/>
      <c r="CC1624" s="39"/>
      <c r="CD1624" s="39"/>
      <c r="CE1624" s="39"/>
      <c r="CF1624" s="39"/>
      <c r="CG1624" s="39"/>
      <c r="CH1624" s="39"/>
      <c r="CI1624" s="39"/>
      <c r="CJ1624" s="39"/>
      <c r="CK1624" s="39"/>
      <c r="CL1624" s="39"/>
      <c r="CM1624" s="39"/>
      <c r="CN1624" s="39"/>
      <c r="CO1624" s="39"/>
      <c r="CP1624" s="39"/>
      <c r="CQ1624" s="40"/>
      <c r="CR1624" s="40"/>
      <c r="CS1624" s="40"/>
      <c r="CT1624" s="40"/>
      <c r="CU1624" s="40"/>
      <c r="CV1624" s="40"/>
      <c r="CW1624" s="40"/>
      <c r="CX1624" s="40"/>
      <c r="CY1624" s="40"/>
      <c r="CZ1624" s="40"/>
      <c r="DA1624" s="40"/>
      <c r="DB1624" s="40"/>
      <c r="DC1624" s="40"/>
      <c r="DD1624" s="40"/>
      <c r="DE1624" s="40"/>
      <c r="DF1624" s="40"/>
      <c r="DG1624" s="40"/>
      <c r="DH1624" s="37"/>
      <c r="DI1624" s="37"/>
      <c r="DJ1624" s="37"/>
      <c r="DK1624" s="37"/>
      <c r="DL1624" s="37"/>
      <c r="DM1624" s="37"/>
      <c r="DN1624" s="37"/>
      <c r="DO1624" s="37"/>
      <c r="DP1624" s="37"/>
      <c r="DQ1624" s="37"/>
      <c r="DR1624" s="37"/>
      <c r="DS1624" s="37"/>
      <c r="DT1624" s="37"/>
      <c r="DU1624" s="37"/>
      <c r="DV1624" s="37"/>
      <c r="DW1624" s="37"/>
      <c r="DX1624" s="37"/>
      <c r="DY1624" s="37"/>
      <c r="DZ1624" s="37"/>
      <c r="EA1624" s="37"/>
      <c r="EB1624" s="37"/>
      <c r="EC1624" s="37"/>
      <c r="ED1624" s="37"/>
      <c r="EE1624" s="37"/>
      <c r="EF1624" s="37"/>
      <c r="EG1624" s="37"/>
      <c r="EH1624" s="37"/>
      <c r="EI1624" s="37"/>
      <c r="EJ1624" s="37"/>
      <c r="EK1624" s="37"/>
      <c r="EL1624" s="37"/>
      <c r="EM1624" s="37"/>
      <c r="EN1624" s="37"/>
      <c r="EO1624" s="37"/>
      <c r="EP1624" s="37"/>
      <c r="EQ1624" s="37"/>
      <c r="ER1624" s="37"/>
      <c r="ES1624" s="37"/>
      <c r="ET1624" s="37"/>
      <c r="EU1624" s="37"/>
      <c r="EV1624" s="37"/>
      <c r="EW1624" s="37"/>
      <c r="EX1624" s="37"/>
      <c r="EY1624" s="37"/>
      <c r="EZ1624" s="37"/>
      <c r="FA1624" s="37"/>
      <c r="FB1624" s="37"/>
      <c r="FC1624" s="37"/>
      <c r="FD1624" s="37"/>
      <c r="FE1624" s="37"/>
      <c r="FF1624" s="37"/>
      <c r="FG1624" s="37"/>
      <c r="FH1624" s="37"/>
      <c r="FI1624" s="37"/>
      <c r="FJ1624" s="37"/>
      <c r="FK1624" s="37"/>
      <c r="FL1624" s="37"/>
      <c r="FM1624" s="37"/>
      <c r="FN1624" s="37"/>
      <c r="FO1624" s="37"/>
      <c r="FP1624" s="37"/>
      <c r="FQ1624" s="37"/>
      <c r="FR1624" s="37"/>
      <c r="FS1624" s="37"/>
      <c r="FT1624" s="37"/>
      <c r="FU1624" s="38"/>
    </row>
    <row r="1625" spans="1:179" s="7" customFormat="1" x14ac:dyDescent="0.25">
      <c r="A1625" s="283">
        <v>5</v>
      </c>
      <c r="B1625" s="283" t="s">
        <v>760</v>
      </c>
      <c r="C1625" s="283">
        <v>25</v>
      </c>
      <c r="D1625" s="226">
        <v>43517</v>
      </c>
      <c r="E1625" s="290">
        <v>0.6777777777777777</v>
      </c>
      <c r="F1625" s="290"/>
      <c r="G1625" s="290"/>
      <c r="H1625" s="290"/>
      <c r="I1625" s="290"/>
      <c r="J1625" s="290"/>
      <c r="K1625" s="290"/>
      <c r="L1625" s="290"/>
      <c r="M1625" s="290"/>
      <c r="N1625" s="290"/>
      <c r="O1625" s="290"/>
      <c r="P1625" s="98" t="str">
        <f t="shared" si="25"/>
        <v>5|Transecto TS2|25|20190221|161600</v>
      </c>
      <c r="Q1625" s="283">
        <v>7741326.7120000003</v>
      </c>
      <c r="R1625" s="283">
        <v>512501.52399999998</v>
      </c>
      <c r="S1625" s="283" t="s">
        <v>628</v>
      </c>
      <c r="T1625" s="283">
        <v>294</v>
      </c>
      <c r="U1625" s="283">
        <v>7.4</v>
      </c>
      <c r="V1625" s="283">
        <v>1</v>
      </c>
      <c r="W1625" s="283">
        <v>45</v>
      </c>
      <c r="X1625" s="264">
        <v>10</v>
      </c>
      <c r="Y1625" s="283">
        <v>2145.2136230000001</v>
      </c>
      <c r="Z1625" s="283">
        <v>8.1086926000000004E-2</v>
      </c>
      <c r="AA1625" s="283">
        <v>2.7999999000000001E-2</v>
      </c>
      <c r="AB1625" s="283">
        <v>137.9253693</v>
      </c>
      <c r="AC1625" s="283">
        <v>37.115531920000002</v>
      </c>
      <c r="AD1625" s="283">
        <v>29.314998630000002</v>
      </c>
      <c r="AE1625" s="283">
        <v>150.0956573</v>
      </c>
      <c r="AF1625" s="283">
        <v>-1.0388652089999999</v>
      </c>
      <c r="AG1625" s="283">
        <v>-3.40542078</v>
      </c>
      <c r="AH1625" s="284" t="s">
        <v>6</v>
      </c>
      <c r="AI1625" s="98" t="s">
        <v>6</v>
      </c>
      <c r="AJ1625" s="98" t="s">
        <v>6</v>
      </c>
      <c r="AK1625" s="98" t="s">
        <v>6</v>
      </c>
      <c r="AL1625" s="98" t="s">
        <v>6</v>
      </c>
      <c r="AM1625" s="283">
        <v>0</v>
      </c>
      <c r="AN1625" s="283">
        <v>0</v>
      </c>
      <c r="AO1625" s="98" t="s">
        <v>467</v>
      </c>
      <c r="AP1625" s="41"/>
      <c r="AQ1625" s="41"/>
      <c r="AR1625" s="41"/>
      <c r="AS1625" s="41"/>
      <c r="AT1625" s="39"/>
      <c r="AU1625" s="39"/>
      <c r="AV1625" s="39"/>
      <c r="AW1625" s="39"/>
      <c r="AX1625" s="39"/>
      <c r="AY1625" s="39"/>
      <c r="AZ1625" s="39"/>
      <c r="BA1625" s="39"/>
      <c r="BB1625" s="39"/>
      <c r="BC1625" s="39"/>
      <c r="BD1625" s="39"/>
      <c r="BE1625" s="39"/>
      <c r="BF1625" s="39"/>
      <c r="BG1625" s="39"/>
      <c r="BH1625" s="39"/>
      <c r="BI1625" s="39"/>
      <c r="BJ1625" s="39"/>
      <c r="BK1625" s="39"/>
      <c r="BL1625" s="39"/>
      <c r="BM1625" s="39"/>
      <c r="BN1625" s="39"/>
      <c r="BO1625" s="39"/>
      <c r="BP1625" s="39"/>
      <c r="BQ1625" s="39"/>
      <c r="BR1625" s="39"/>
      <c r="BS1625" s="39"/>
      <c r="BT1625" s="39"/>
      <c r="BU1625" s="39"/>
      <c r="BV1625" s="39"/>
      <c r="BW1625" s="39"/>
      <c r="BX1625" s="39"/>
      <c r="BY1625" s="39"/>
      <c r="BZ1625" s="39"/>
      <c r="CA1625" s="39"/>
      <c r="CB1625" s="39"/>
      <c r="CC1625" s="39"/>
      <c r="CD1625" s="39"/>
      <c r="CE1625" s="39"/>
      <c r="CF1625" s="39"/>
      <c r="CG1625" s="39"/>
      <c r="CH1625" s="39"/>
      <c r="CI1625" s="39"/>
      <c r="CJ1625" s="39"/>
      <c r="CK1625" s="39"/>
      <c r="CL1625" s="39"/>
      <c r="CM1625" s="39"/>
      <c r="CN1625" s="39"/>
      <c r="CO1625" s="39"/>
      <c r="CP1625" s="39"/>
      <c r="CQ1625" s="40"/>
      <c r="CR1625" s="40"/>
      <c r="CS1625" s="40"/>
      <c r="CT1625" s="40"/>
      <c r="CU1625" s="40"/>
      <c r="CV1625" s="40"/>
      <c r="CW1625" s="40"/>
      <c r="CX1625" s="40"/>
      <c r="CY1625" s="40"/>
      <c r="CZ1625" s="40"/>
      <c r="DA1625" s="40"/>
      <c r="DB1625" s="40"/>
      <c r="DC1625" s="40"/>
      <c r="DD1625" s="40"/>
      <c r="DE1625" s="40"/>
      <c r="DF1625" s="40"/>
      <c r="DG1625" s="40"/>
      <c r="DH1625" s="37"/>
      <c r="DI1625" s="37"/>
      <c r="DJ1625" s="37"/>
      <c r="DK1625" s="37"/>
      <c r="DL1625" s="37"/>
      <c r="DM1625" s="37"/>
      <c r="DN1625" s="37"/>
      <c r="DO1625" s="37"/>
      <c r="DP1625" s="37"/>
      <c r="DQ1625" s="37"/>
      <c r="DR1625" s="37"/>
      <c r="DS1625" s="37"/>
      <c r="DT1625" s="37"/>
      <c r="DU1625" s="37"/>
      <c r="DV1625" s="37"/>
      <c r="DW1625" s="37"/>
      <c r="DX1625" s="37"/>
      <c r="DY1625" s="37"/>
      <c r="DZ1625" s="37"/>
      <c r="EA1625" s="37"/>
      <c r="EB1625" s="37"/>
      <c r="EC1625" s="37"/>
      <c r="ED1625" s="37"/>
      <c r="EE1625" s="37"/>
      <c r="EF1625" s="37"/>
      <c r="EG1625" s="37"/>
      <c r="EH1625" s="37"/>
      <c r="EI1625" s="37"/>
      <c r="EJ1625" s="37"/>
      <c r="EK1625" s="37"/>
      <c r="EL1625" s="37"/>
      <c r="EM1625" s="37"/>
      <c r="EN1625" s="37"/>
      <c r="EO1625" s="37"/>
      <c r="EP1625" s="37"/>
      <c r="EQ1625" s="37"/>
      <c r="ER1625" s="37"/>
      <c r="ES1625" s="37"/>
      <c r="ET1625" s="37"/>
      <c r="EU1625" s="37"/>
      <c r="EV1625" s="37"/>
      <c r="EW1625" s="37"/>
      <c r="EX1625" s="37"/>
      <c r="EY1625" s="37"/>
      <c r="EZ1625" s="37"/>
      <c r="FA1625" s="37"/>
      <c r="FB1625" s="37"/>
      <c r="FC1625" s="37"/>
      <c r="FD1625" s="37"/>
      <c r="FE1625" s="37"/>
      <c r="FF1625" s="37"/>
      <c r="FG1625" s="37"/>
      <c r="FH1625" s="37"/>
      <c r="FI1625" s="37"/>
      <c r="FJ1625" s="37"/>
      <c r="FK1625" s="37"/>
      <c r="FL1625" s="37"/>
      <c r="FM1625" s="37"/>
      <c r="FN1625" s="37"/>
      <c r="FO1625" s="37"/>
      <c r="FP1625" s="37"/>
      <c r="FQ1625" s="37"/>
      <c r="FR1625" s="37"/>
      <c r="FS1625" s="37"/>
      <c r="FT1625" s="37"/>
      <c r="FU1625" s="38"/>
    </row>
    <row r="1626" spans="1:179" s="7" customFormat="1" x14ac:dyDescent="0.25">
      <c r="A1626" s="283">
        <v>5</v>
      </c>
      <c r="B1626" s="283" t="s">
        <v>760</v>
      </c>
      <c r="C1626" s="283">
        <v>26</v>
      </c>
      <c r="D1626" s="226">
        <v>43517</v>
      </c>
      <c r="E1626" s="290">
        <v>0.68520833333333331</v>
      </c>
      <c r="F1626" s="290"/>
      <c r="G1626" s="290"/>
      <c r="H1626" s="290"/>
      <c r="I1626" s="290"/>
      <c r="J1626" s="290"/>
      <c r="K1626" s="290"/>
      <c r="L1626" s="290"/>
      <c r="M1626" s="290"/>
      <c r="N1626" s="290"/>
      <c r="O1626" s="290"/>
      <c r="P1626" s="98" t="str">
        <f t="shared" si="25"/>
        <v>5|Transecto TS2|26|20190221|162642</v>
      </c>
      <c r="Q1626" s="283">
        <v>7741205.9800000004</v>
      </c>
      <c r="R1626" s="283">
        <v>510185.995</v>
      </c>
      <c r="S1626" s="283" t="s">
        <v>628</v>
      </c>
      <c r="T1626" s="283">
        <v>294</v>
      </c>
      <c r="U1626" s="283">
        <v>6.8</v>
      </c>
      <c r="V1626" s="283">
        <v>1</v>
      </c>
      <c r="W1626" s="283">
        <v>45</v>
      </c>
      <c r="X1626" s="264">
        <v>10</v>
      </c>
      <c r="Y1626" s="283">
        <v>2145.2136230000001</v>
      </c>
      <c r="Z1626" s="283">
        <v>8.1086926000000004E-2</v>
      </c>
      <c r="AA1626" s="283">
        <v>2.7999999000000001E-2</v>
      </c>
      <c r="AB1626" s="283">
        <v>137.9253693</v>
      </c>
      <c r="AC1626" s="283">
        <v>37.115531920000002</v>
      </c>
      <c r="AD1626" s="283">
        <v>29.314998630000002</v>
      </c>
      <c r="AE1626" s="283">
        <v>150.0956573</v>
      </c>
      <c r="AF1626" s="283">
        <v>-1.0388652089999999</v>
      </c>
      <c r="AG1626" s="283">
        <v>-3.40542078</v>
      </c>
      <c r="AH1626" s="284" t="s">
        <v>6</v>
      </c>
      <c r="AI1626" s="98" t="s">
        <v>6</v>
      </c>
      <c r="AJ1626" s="98" t="s">
        <v>6</v>
      </c>
      <c r="AK1626" s="98" t="s">
        <v>6</v>
      </c>
      <c r="AL1626" s="98" t="s">
        <v>6</v>
      </c>
      <c r="AM1626" s="283">
        <v>0</v>
      </c>
      <c r="AN1626" s="283">
        <v>0</v>
      </c>
      <c r="AO1626" s="98" t="s">
        <v>467</v>
      </c>
      <c r="AP1626" s="41"/>
      <c r="AQ1626" s="41"/>
      <c r="AR1626" s="41"/>
      <c r="AS1626" s="41"/>
      <c r="AT1626" s="39"/>
      <c r="AU1626" s="39"/>
      <c r="AV1626" s="39"/>
      <c r="AW1626" s="39"/>
      <c r="AX1626" s="39"/>
      <c r="AY1626" s="39"/>
      <c r="AZ1626" s="39"/>
      <c r="BA1626" s="39"/>
      <c r="BB1626" s="39"/>
      <c r="BC1626" s="39"/>
      <c r="BD1626" s="39"/>
      <c r="BE1626" s="39"/>
      <c r="BF1626" s="39"/>
      <c r="BG1626" s="39"/>
      <c r="BH1626" s="39"/>
      <c r="BI1626" s="39"/>
      <c r="BJ1626" s="39"/>
      <c r="BK1626" s="39"/>
      <c r="BL1626" s="39"/>
      <c r="BM1626" s="39"/>
      <c r="BN1626" s="39"/>
      <c r="BO1626" s="39"/>
      <c r="BP1626" s="39"/>
      <c r="BQ1626" s="39"/>
      <c r="BR1626" s="39"/>
      <c r="BS1626" s="39"/>
      <c r="BT1626" s="39"/>
      <c r="BU1626" s="39"/>
      <c r="BV1626" s="39"/>
      <c r="BW1626" s="39"/>
      <c r="BX1626" s="39"/>
      <c r="BY1626" s="39"/>
      <c r="BZ1626" s="39"/>
      <c r="CA1626" s="39"/>
      <c r="CB1626" s="39"/>
      <c r="CC1626" s="39"/>
      <c r="CD1626" s="39"/>
      <c r="CE1626" s="39"/>
      <c r="CF1626" s="39"/>
      <c r="CG1626" s="39"/>
      <c r="CH1626" s="39"/>
      <c r="CI1626" s="39"/>
      <c r="CJ1626" s="39"/>
      <c r="CK1626" s="39"/>
      <c r="CL1626" s="39"/>
      <c r="CM1626" s="39"/>
      <c r="CN1626" s="39"/>
      <c r="CO1626" s="39"/>
      <c r="CP1626" s="39"/>
      <c r="CQ1626" s="40"/>
      <c r="CR1626" s="40"/>
      <c r="CS1626" s="40"/>
      <c r="CT1626" s="40"/>
      <c r="CU1626" s="40"/>
      <c r="CV1626" s="40"/>
      <c r="CW1626" s="40"/>
      <c r="CX1626" s="40"/>
      <c r="CY1626" s="40"/>
      <c r="CZ1626" s="40"/>
      <c r="DA1626" s="40"/>
      <c r="DB1626" s="40"/>
      <c r="DC1626" s="40"/>
      <c r="DD1626" s="40"/>
      <c r="DE1626" s="40"/>
      <c r="DF1626" s="40"/>
      <c r="DG1626" s="40"/>
      <c r="DH1626" s="37"/>
      <c r="DI1626" s="37"/>
      <c r="DJ1626" s="37"/>
      <c r="DK1626" s="37"/>
      <c r="DL1626" s="37"/>
      <c r="DM1626" s="37"/>
      <c r="DN1626" s="37"/>
      <c r="DO1626" s="37"/>
      <c r="DP1626" s="37"/>
      <c r="DQ1626" s="37"/>
      <c r="DR1626" s="37"/>
      <c r="DS1626" s="37"/>
      <c r="DT1626" s="37"/>
      <c r="DU1626" s="37"/>
      <c r="DV1626" s="37"/>
      <c r="DW1626" s="37"/>
      <c r="DX1626" s="37"/>
      <c r="DY1626" s="37"/>
      <c r="DZ1626" s="37"/>
      <c r="EA1626" s="37"/>
      <c r="EB1626" s="37"/>
      <c r="EC1626" s="37"/>
      <c r="ED1626" s="37"/>
      <c r="EE1626" s="37"/>
      <c r="EF1626" s="37"/>
      <c r="EG1626" s="37"/>
      <c r="EH1626" s="37"/>
      <c r="EI1626" s="37"/>
      <c r="EJ1626" s="37"/>
      <c r="EK1626" s="37"/>
      <c r="EL1626" s="37"/>
      <c r="EM1626" s="37"/>
      <c r="EN1626" s="37"/>
      <c r="EO1626" s="37"/>
      <c r="EP1626" s="37"/>
      <c r="EQ1626" s="37"/>
      <c r="ER1626" s="37"/>
      <c r="ES1626" s="37"/>
      <c r="ET1626" s="37"/>
      <c r="EU1626" s="37"/>
      <c r="EV1626" s="37"/>
      <c r="EW1626" s="37"/>
      <c r="EX1626" s="37"/>
      <c r="EY1626" s="37"/>
      <c r="EZ1626" s="37"/>
      <c r="FA1626" s="37"/>
      <c r="FB1626" s="37"/>
      <c r="FC1626" s="37"/>
      <c r="FD1626" s="37"/>
      <c r="FE1626" s="37"/>
      <c r="FF1626" s="37"/>
      <c r="FG1626" s="37"/>
      <c r="FH1626" s="37"/>
      <c r="FI1626" s="37"/>
      <c r="FJ1626" s="37"/>
      <c r="FK1626" s="37"/>
      <c r="FL1626" s="37"/>
      <c r="FM1626" s="37"/>
      <c r="FN1626" s="37"/>
      <c r="FO1626" s="37"/>
      <c r="FP1626" s="37"/>
      <c r="FQ1626" s="37"/>
      <c r="FR1626" s="37"/>
      <c r="FS1626" s="37"/>
      <c r="FT1626" s="37"/>
      <c r="FU1626" s="38"/>
    </row>
    <row r="1627" spans="1:179" s="7" customFormat="1" x14ac:dyDescent="0.25">
      <c r="A1627" s="283">
        <v>5</v>
      </c>
      <c r="B1627" s="283" t="s">
        <v>760</v>
      </c>
      <c r="C1627" s="283">
        <v>27</v>
      </c>
      <c r="D1627" s="226">
        <v>43517</v>
      </c>
      <c r="E1627" s="290">
        <v>0.69306712962962969</v>
      </c>
      <c r="F1627" s="290"/>
      <c r="G1627" s="290"/>
      <c r="H1627" s="290"/>
      <c r="I1627" s="290"/>
      <c r="J1627" s="290"/>
      <c r="K1627" s="290"/>
      <c r="L1627" s="290"/>
      <c r="M1627" s="290"/>
      <c r="N1627" s="290"/>
      <c r="O1627" s="290"/>
      <c r="P1627" s="98" t="str">
        <f t="shared" si="25"/>
        <v>5|Transecto TS2|27|20190221|163801</v>
      </c>
      <c r="Q1627" s="283">
        <v>7741277.9009999996</v>
      </c>
      <c r="R1627" s="283">
        <v>507729.46100000001</v>
      </c>
      <c r="S1627" s="283" t="s">
        <v>628</v>
      </c>
      <c r="T1627" s="283">
        <v>294</v>
      </c>
      <c r="U1627" s="283">
        <v>7</v>
      </c>
      <c r="V1627" s="283">
        <v>1</v>
      </c>
      <c r="W1627" s="283">
        <v>45</v>
      </c>
      <c r="X1627" s="264">
        <v>10</v>
      </c>
      <c r="Y1627" s="283">
        <v>2254.9267580000001</v>
      </c>
      <c r="Z1627" s="283">
        <v>7.5223057999999995E-2</v>
      </c>
      <c r="AA1627" s="283">
        <v>2.3199999999999998E-2</v>
      </c>
      <c r="AB1627" s="283">
        <v>134.51715089999999</v>
      </c>
      <c r="AC1627" s="283">
        <v>37.208995819999998</v>
      </c>
      <c r="AD1627" s="283">
        <v>29.409999849999998</v>
      </c>
      <c r="AE1627" s="283">
        <v>148.7085266</v>
      </c>
      <c r="AF1627" s="283">
        <v>-1.0958236459999999</v>
      </c>
      <c r="AG1627" s="283">
        <v>-3.417858362</v>
      </c>
      <c r="AH1627" s="284" t="s">
        <v>6</v>
      </c>
      <c r="AI1627" s="98" t="s">
        <v>6</v>
      </c>
      <c r="AJ1627" s="98" t="s">
        <v>6</v>
      </c>
      <c r="AK1627" s="98" t="s">
        <v>6</v>
      </c>
      <c r="AL1627" s="98" t="s">
        <v>6</v>
      </c>
      <c r="AM1627" s="283">
        <v>1</v>
      </c>
      <c r="AN1627" s="283">
        <v>1</v>
      </c>
      <c r="AO1627" s="98" t="s">
        <v>467</v>
      </c>
      <c r="AP1627" s="41"/>
      <c r="AQ1627" s="41"/>
      <c r="AR1627" s="41"/>
      <c r="AS1627" s="41"/>
      <c r="AT1627" s="39"/>
      <c r="AU1627" s="39"/>
      <c r="AV1627" s="39"/>
      <c r="AW1627" s="39"/>
      <c r="AX1627" s="39"/>
      <c r="AY1627" s="39"/>
      <c r="AZ1627" s="39"/>
      <c r="BA1627" s="39"/>
      <c r="BB1627" s="39"/>
      <c r="BC1627" s="39"/>
      <c r="BD1627" s="39"/>
      <c r="BE1627" s="39"/>
      <c r="BF1627" s="39"/>
      <c r="BG1627" s="39"/>
      <c r="BH1627" s="39"/>
      <c r="BI1627" s="39"/>
      <c r="BJ1627" s="39"/>
      <c r="BK1627" s="39"/>
      <c r="BL1627" s="39"/>
      <c r="BM1627" s="39"/>
      <c r="BN1627" s="39"/>
      <c r="BO1627" s="39"/>
      <c r="BP1627" s="39"/>
      <c r="BQ1627" s="39"/>
      <c r="BR1627" s="39"/>
      <c r="BS1627" s="39"/>
      <c r="BT1627" s="39"/>
      <c r="BU1627" s="39"/>
      <c r="BV1627" s="39"/>
      <c r="BW1627" s="39"/>
      <c r="BX1627" s="39"/>
      <c r="BY1627" s="39"/>
      <c r="BZ1627" s="39"/>
      <c r="CA1627" s="39"/>
      <c r="CB1627" s="39"/>
      <c r="CC1627" s="39"/>
      <c r="CD1627" s="39"/>
      <c r="CE1627" s="39"/>
      <c r="CF1627" s="39"/>
      <c r="CG1627" s="39"/>
      <c r="CH1627" s="39"/>
      <c r="CI1627" s="39"/>
      <c r="CJ1627" s="39"/>
      <c r="CK1627" s="39"/>
      <c r="CL1627" s="39"/>
      <c r="CM1627" s="39"/>
      <c r="CN1627" s="39"/>
      <c r="CO1627" s="39"/>
      <c r="CP1627" s="39"/>
      <c r="CQ1627" s="40"/>
      <c r="CR1627" s="40"/>
      <c r="CS1627" s="40"/>
      <c r="CT1627" s="40"/>
      <c r="CU1627" s="40"/>
      <c r="CV1627" s="40"/>
      <c r="CW1627" s="40"/>
      <c r="CX1627" s="40"/>
      <c r="CY1627" s="40"/>
      <c r="CZ1627" s="40"/>
      <c r="DA1627" s="40"/>
      <c r="DB1627" s="40"/>
      <c r="DC1627" s="40"/>
      <c r="DD1627" s="40"/>
      <c r="DE1627" s="40"/>
      <c r="DF1627" s="40"/>
      <c r="DG1627" s="40"/>
      <c r="DH1627" s="37"/>
      <c r="DI1627" s="37"/>
      <c r="DJ1627" s="37"/>
      <c r="DK1627" s="37"/>
      <c r="DL1627" s="37"/>
      <c r="DM1627" s="37"/>
      <c r="DN1627" s="37"/>
      <c r="DO1627" s="37"/>
      <c r="DP1627" s="37"/>
      <c r="DQ1627" s="37"/>
      <c r="DR1627" s="37"/>
      <c r="DS1627" s="37"/>
      <c r="DT1627" s="37"/>
      <c r="DU1627" s="37"/>
      <c r="DV1627" s="37"/>
      <c r="DW1627" s="37"/>
      <c r="DX1627" s="37"/>
      <c r="DY1627" s="37"/>
      <c r="DZ1627" s="37"/>
      <c r="EA1627" s="37"/>
      <c r="EB1627" s="37"/>
      <c r="EC1627" s="37"/>
      <c r="ED1627" s="37"/>
      <c r="EE1627" s="37"/>
      <c r="EF1627" s="37"/>
      <c r="EG1627" s="37"/>
      <c r="EH1627" s="37"/>
      <c r="EI1627" s="37"/>
      <c r="EJ1627" s="37"/>
      <c r="EK1627" s="37"/>
      <c r="EL1627" s="37"/>
      <c r="EM1627" s="37"/>
      <c r="EN1627" s="37"/>
      <c r="EO1627" s="37"/>
      <c r="EP1627" s="37"/>
      <c r="EQ1627" s="37"/>
      <c r="ER1627" s="37"/>
      <c r="ES1627" s="37"/>
      <c r="ET1627" s="37"/>
      <c r="EU1627" s="37"/>
      <c r="EV1627" s="37"/>
      <c r="EW1627" s="37"/>
      <c r="EX1627" s="37"/>
      <c r="EY1627" s="37"/>
      <c r="EZ1627" s="37"/>
      <c r="FA1627" s="37"/>
      <c r="FB1627" s="37"/>
      <c r="FC1627" s="37"/>
      <c r="FD1627" s="37"/>
      <c r="FE1627" s="37"/>
      <c r="FF1627" s="37"/>
      <c r="FG1627" s="37"/>
      <c r="FH1627" s="37"/>
      <c r="FI1627" s="37"/>
      <c r="FJ1627" s="37"/>
      <c r="FK1627" s="37"/>
      <c r="FL1627" s="37"/>
      <c r="FM1627" s="37"/>
      <c r="FN1627" s="37"/>
      <c r="FO1627" s="37"/>
      <c r="FP1627" s="37"/>
      <c r="FQ1627" s="37"/>
      <c r="FR1627" s="37"/>
      <c r="FS1627" s="37"/>
      <c r="FT1627" s="37"/>
      <c r="FU1627" s="38"/>
    </row>
    <row r="1628" spans="1:179" s="35" customFormat="1" x14ac:dyDescent="0.25">
      <c r="A1628" s="283">
        <v>5</v>
      </c>
      <c r="B1628" s="283" t="s">
        <v>760</v>
      </c>
      <c r="C1628" s="283">
        <v>28</v>
      </c>
      <c r="D1628" s="226">
        <v>43517</v>
      </c>
      <c r="E1628" s="290">
        <v>0.70059027777777771</v>
      </c>
      <c r="F1628" s="290"/>
      <c r="G1628" s="290"/>
      <c r="H1628" s="290"/>
      <c r="I1628" s="290"/>
      <c r="J1628" s="290"/>
      <c r="K1628" s="290"/>
      <c r="L1628" s="290"/>
      <c r="M1628" s="290"/>
      <c r="N1628" s="290"/>
      <c r="O1628" s="290"/>
      <c r="P1628" s="98" t="str">
        <f t="shared" si="25"/>
        <v>5|Transecto TS2|28|20190221|164851</v>
      </c>
      <c r="Q1628" s="283">
        <v>7741284.2300000004</v>
      </c>
      <c r="R1628" s="283">
        <v>505370.25199999998</v>
      </c>
      <c r="S1628" s="283" t="s">
        <v>628</v>
      </c>
      <c r="T1628" s="283">
        <v>294</v>
      </c>
      <c r="U1628" s="283">
        <v>7</v>
      </c>
      <c r="V1628" s="283">
        <v>1</v>
      </c>
      <c r="W1628" s="283">
        <v>45</v>
      </c>
      <c r="X1628" s="264">
        <v>10</v>
      </c>
      <c r="Y1628" s="283">
        <v>2254.9267580000001</v>
      </c>
      <c r="Z1628" s="283">
        <v>7.5223057999999995E-2</v>
      </c>
      <c r="AA1628" s="283">
        <v>2.3199999999999998E-2</v>
      </c>
      <c r="AB1628" s="283">
        <v>134.51715089999999</v>
      </c>
      <c r="AC1628" s="283">
        <v>37.208995819999998</v>
      </c>
      <c r="AD1628" s="283">
        <v>29.409999849999998</v>
      </c>
      <c r="AE1628" s="283">
        <v>148.7085266</v>
      </c>
      <c r="AF1628" s="283">
        <v>-1.0958236459999999</v>
      </c>
      <c r="AG1628" s="283">
        <v>-3.417858362</v>
      </c>
      <c r="AH1628" s="284" t="s">
        <v>6</v>
      </c>
      <c r="AI1628" s="98" t="s">
        <v>6</v>
      </c>
      <c r="AJ1628" s="98" t="s">
        <v>6</v>
      </c>
      <c r="AK1628" s="98" t="s">
        <v>6</v>
      </c>
      <c r="AL1628" s="98" t="s">
        <v>6</v>
      </c>
      <c r="AM1628" s="283">
        <v>0</v>
      </c>
      <c r="AN1628" s="283">
        <v>0</v>
      </c>
      <c r="AO1628" s="98" t="s">
        <v>467</v>
      </c>
      <c r="AP1628" s="41"/>
      <c r="AQ1628" s="41"/>
      <c r="AR1628" s="41"/>
      <c r="AS1628" s="41"/>
      <c r="AT1628" s="39"/>
      <c r="AU1628" s="39"/>
      <c r="AV1628" s="39"/>
      <c r="AW1628" s="39"/>
      <c r="AX1628" s="39"/>
      <c r="AY1628" s="39"/>
      <c r="AZ1628" s="39"/>
      <c r="BA1628" s="39"/>
      <c r="BB1628" s="39"/>
      <c r="BC1628" s="39"/>
      <c r="BD1628" s="39"/>
      <c r="BE1628" s="39"/>
      <c r="BF1628" s="39"/>
      <c r="BG1628" s="39"/>
      <c r="BH1628" s="39"/>
      <c r="BI1628" s="39"/>
      <c r="BJ1628" s="39"/>
      <c r="BK1628" s="39"/>
      <c r="BL1628" s="39"/>
      <c r="BM1628" s="39"/>
      <c r="BN1628" s="39"/>
      <c r="BO1628" s="39"/>
      <c r="BP1628" s="39"/>
      <c r="BQ1628" s="39"/>
      <c r="BR1628" s="39"/>
      <c r="BS1628" s="39"/>
      <c r="BT1628" s="39"/>
      <c r="BU1628" s="39"/>
      <c r="BV1628" s="39"/>
      <c r="BW1628" s="39"/>
      <c r="BX1628" s="39"/>
      <c r="BY1628" s="39"/>
      <c r="BZ1628" s="39"/>
      <c r="CA1628" s="39"/>
      <c r="CB1628" s="39"/>
      <c r="CC1628" s="39"/>
      <c r="CD1628" s="39"/>
      <c r="CE1628" s="39"/>
      <c r="CF1628" s="39"/>
      <c r="CG1628" s="39"/>
      <c r="CH1628" s="39"/>
      <c r="CI1628" s="39"/>
      <c r="CJ1628" s="39"/>
      <c r="CK1628" s="39"/>
      <c r="CL1628" s="39"/>
      <c r="CM1628" s="39"/>
      <c r="CN1628" s="39"/>
      <c r="CO1628" s="39"/>
      <c r="CP1628" s="39"/>
      <c r="CQ1628" s="211"/>
      <c r="CR1628" s="211"/>
      <c r="CS1628" s="211"/>
      <c r="CT1628" s="211"/>
      <c r="CU1628" s="211"/>
      <c r="CV1628" s="211"/>
      <c r="CW1628" s="211"/>
      <c r="CX1628" s="211"/>
      <c r="CY1628" s="211"/>
      <c r="CZ1628" s="211"/>
      <c r="DA1628" s="211"/>
      <c r="DB1628" s="211"/>
      <c r="DC1628" s="211"/>
      <c r="DD1628" s="211"/>
      <c r="DE1628" s="211"/>
      <c r="DF1628" s="211"/>
      <c r="DG1628" s="211"/>
      <c r="DH1628" s="37"/>
      <c r="DI1628" s="37"/>
      <c r="DJ1628" s="37"/>
      <c r="DK1628" s="37"/>
      <c r="DL1628" s="37"/>
      <c r="DM1628" s="37"/>
      <c r="DN1628" s="37"/>
      <c r="DO1628" s="37"/>
      <c r="DP1628" s="37"/>
      <c r="DQ1628" s="37"/>
      <c r="DR1628" s="37"/>
      <c r="DS1628" s="37"/>
      <c r="DT1628" s="37"/>
      <c r="DU1628" s="37"/>
      <c r="DV1628" s="37"/>
      <c r="DW1628" s="37"/>
      <c r="DX1628" s="37"/>
      <c r="DY1628" s="37"/>
      <c r="DZ1628" s="37"/>
      <c r="EA1628" s="37"/>
      <c r="EB1628" s="37"/>
      <c r="EC1628" s="37"/>
      <c r="ED1628" s="37"/>
      <c r="EE1628" s="37"/>
      <c r="EF1628" s="37"/>
      <c r="EG1628" s="37"/>
      <c r="EH1628" s="37"/>
      <c r="EI1628" s="37"/>
      <c r="EJ1628" s="37"/>
      <c r="EK1628" s="37"/>
      <c r="EL1628" s="37"/>
      <c r="EM1628" s="37"/>
      <c r="EN1628" s="37"/>
      <c r="EO1628" s="37"/>
      <c r="EP1628" s="37"/>
      <c r="EQ1628" s="37"/>
      <c r="ER1628" s="37"/>
      <c r="ES1628" s="37"/>
      <c r="ET1628" s="37"/>
      <c r="EU1628" s="37"/>
      <c r="EV1628" s="37"/>
      <c r="EW1628" s="37"/>
      <c r="EX1628" s="37"/>
      <c r="EY1628" s="37"/>
      <c r="EZ1628" s="37"/>
      <c r="FA1628" s="37"/>
      <c r="FB1628" s="37"/>
      <c r="FC1628" s="37"/>
      <c r="FD1628" s="37"/>
      <c r="FE1628" s="37"/>
      <c r="FF1628" s="37"/>
      <c r="FG1628" s="37"/>
      <c r="FH1628" s="37"/>
      <c r="FI1628" s="37"/>
      <c r="FJ1628" s="37"/>
      <c r="FK1628" s="37"/>
      <c r="FL1628" s="37"/>
      <c r="FM1628" s="37"/>
      <c r="FN1628" s="37"/>
      <c r="FO1628" s="37"/>
      <c r="FP1628" s="37"/>
      <c r="FQ1628" s="37"/>
      <c r="FR1628" s="37"/>
      <c r="FS1628" s="37"/>
      <c r="FT1628" s="37"/>
      <c r="FU1628" s="38"/>
      <c r="FV1628" s="7"/>
      <c r="FW1628" s="7"/>
    </row>
    <row r="1629" spans="1:179" s="35" customFormat="1" x14ac:dyDescent="0.25">
      <c r="A1629" s="283">
        <v>5</v>
      </c>
      <c r="B1629" s="283" t="s">
        <v>760</v>
      </c>
      <c r="C1629" s="283">
        <v>29</v>
      </c>
      <c r="D1629" s="226">
        <v>43517</v>
      </c>
      <c r="E1629" s="290">
        <v>0.70803240740740747</v>
      </c>
      <c r="F1629" s="290"/>
      <c r="G1629" s="290"/>
      <c r="H1629" s="290"/>
      <c r="I1629" s="290"/>
      <c r="J1629" s="290"/>
      <c r="K1629" s="290"/>
      <c r="L1629" s="290"/>
      <c r="M1629" s="290"/>
      <c r="N1629" s="290"/>
      <c r="O1629" s="290"/>
      <c r="P1629" s="98" t="str">
        <f t="shared" si="25"/>
        <v>5|Transecto TS2|29|20190221|165934</v>
      </c>
      <c r="Q1629" s="283">
        <v>7741397.7539999997</v>
      </c>
      <c r="R1629" s="283">
        <v>503042.522</v>
      </c>
      <c r="S1629" s="283" t="s">
        <v>628</v>
      </c>
      <c r="T1629" s="283">
        <v>294</v>
      </c>
      <c r="U1629" s="283">
        <v>7.3</v>
      </c>
      <c r="V1629" s="283">
        <v>1</v>
      </c>
      <c r="W1629" s="283">
        <v>45</v>
      </c>
      <c r="X1629" s="264">
        <v>20</v>
      </c>
      <c r="Y1629" s="283">
        <v>2238.7028810000002</v>
      </c>
      <c r="Z1629" s="283">
        <v>7.1636401000000002E-2</v>
      </c>
      <c r="AA1629" s="283">
        <v>2.1599999000000002E-2</v>
      </c>
      <c r="AB1629" s="283">
        <v>131.30920409999999</v>
      </c>
      <c r="AC1629" s="283">
        <v>37.302459720000002</v>
      </c>
      <c r="AD1629" s="283">
        <v>29.25</v>
      </c>
      <c r="AE1629" s="283">
        <v>147.3713989</v>
      </c>
      <c r="AF1629" s="283">
        <v>-1.152782083</v>
      </c>
      <c r="AG1629" s="283">
        <v>-3.4302957059999999</v>
      </c>
      <c r="AH1629" s="284" t="s">
        <v>6</v>
      </c>
      <c r="AI1629" s="98" t="s">
        <v>6</v>
      </c>
      <c r="AJ1629" s="98" t="s">
        <v>6</v>
      </c>
      <c r="AK1629" s="98" t="s">
        <v>6</v>
      </c>
      <c r="AL1629" s="98" t="s">
        <v>6</v>
      </c>
      <c r="AM1629" s="283">
        <v>0</v>
      </c>
      <c r="AN1629" s="283">
        <v>0</v>
      </c>
      <c r="AO1629" s="98" t="s">
        <v>467</v>
      </c>
      <c r="AP1629" s="41"/>
      <c r="AQ1629" s="41"/>
      <c r="AR1629" s="41"/>
      <c r="AS1629" s="41"/>
      <c r="AT1629" s="39"/>
      <c r="AU1629" s="39"/>
      <c r="AV1629" s="39"/>
      <c r="AW1629" s="39"/>
      <c r="AX1629" s="39"/>
      <c r="AY1629" s="39"/>
      <c r="AZ1629" s="39"/>
      <c r="BA1629" s="39"/>
      <c r="BB1629" s="39"/>
      <c r="BC1629" s="39"/>
      <c r="BD1629" s="39"/>
      <c r="BE1629" s="39"/>
      <c r="BF1629" s="39"/>
      <c r="BG1629" s="39"/>
      <c r="BH1629" s="39"/>
      <c r="BI1629" s="39"/>
      <c r="BJ1629" s="39"/>
      <c r="BK1629" s="39"/>
      <c r="BL1629" s="39"/>
      <c r="BM1629" s="39"/>
      <c r="BN1629" s="39"/>
      <c r="BO1629" s="39"/>
      <c r="BP1629" s="39"/>
      <c r="BQ1629" s="39"/>
      <c r="BR1629" s="39"/>
      <c r="BS1629" s="39"/>
      <c r="BT1629" s="39"/>
      <c r="BU1629" s="39"/>
      <c r="BV1629" s="39"/>
      <c r="BW1629" s="39"/>
      <c r="BX1629" s="39"/>
      <c r="BY1629" s="39"/>
      <c r="BZ1629" s="39"/>
      <c r="CA1629" s="39"/>
      <c r="CB1629" s="39"/>
      <c r="CC1629" s="39"/>
      <c r="CD1629" s="39"/>
      <c r="CE1629" s="39"/>
      <c r="CF1629" s="39"/>
      <c r="CG1629" s="39"/>
      <c r="CH1629" s="39"/>
      <c r="CI1629" s="39"/>
      <c r="CJ1629" s="39"/>
      <c r="CK1629" s="39"/>
      <c r="CL1629" s="39"/>
      <c r="CM1629" s="39"/>
      <c r="CN1629" s="39"/>
      <c r="CO1629" s="39"/>
      <c r="CP1629" s="39"/>
      <c r="CQ1629" s="211"/>
      <c r="CR1629" s="211"/>
      <c r="CS1629" s="211"/>
      <c r="CT1629" s="211"/>
      <c r="CU1629" s="211"/>
      <c r="CV1629" s="211"/>
      <c r="CW1629" s="211"/>
      <c r="CX1629" s="211"/>
      <c r="CY1629" s="211"/>
      <c r="CZ1629" s="211"/>
      <c r="DA1629" s="211"/>
      <c r="DB1629" s="211"/>
      <c r="DC1629" s="211"/>
      <c r="DD1629" s="211"/>
      <c r="DE1629" s="211"/>
      <c r="DF1629" s="211"/>
      <c r="DG1629" s="211"/>
      <c r="DH1629" s="281"/>
      <c r="DI1629" s="281"/>
      <c r="DJ1629" s="281"/>
      <c r="DK1629" s="281"/>
      <c r="DL1629" s="281"/>
      <c r="DM1629" s="281"/>
      <c r="DN1629" s="281"/>
      <c r="DO1629" s="281"/>
      <c r="DP1629" s="281"/>
      <c r="DQ1629" s="281"/>
      <c r="DR1629" s="281"/>
      <c r="DS1629" s="281"/>
      <c r="DT1629" s="281"/>
      <c r="DU1629" s="281"/>
      <c r="DV1629" s="281"/>
      <c r="DW1629" s="281"/>
      <c r="DX1629" s="281"/>
      <c r="DY1629" s="281"/>
      <c r="DZ1629" s="281"/>
      <c r="EA1629" s="281"/>
      <c r="EB1629" s="281"/>
      <c r="EC1629" s="281"/>
      <c r="ED1629" s="281"/>
      <c r="EE1629" s="281"/>
      <c r="EF1629" s="281"/>
      <c r="EG1629" s="281"/>
      <c r="EH1629" s="281"/>
      <c r="EI1629" s="281"/>
      <c r="EJ1629" s="281"/>
      <c r="EK1629" s="281"/>
      <c r="EL1629" s="281"/>
      <c r="EM1629" s="281"/>
      <c r="EN1629" s="281"/>
      <c r="EO1629" s="281"/>
      <c r="EP1629" s="281"/>
      <c r="EQ1629" s="281"/>
      <c r="ER1629" s="281"/>
      <c r="ES1629" s="281"/>
      <c r="ET1629" s="281"/>
      <c r="EU1629" s="281"/>
      <c r="EV1629" s="281"/>
      <c r="EW1629" s="281"/>
      <c r="EX1629" s="281"/>
      <c r="EY1629" s="281"/>
      <c r="EZ1629" s="281"/>
      <c r="FA1629" s="281"/>
      <c r="FB1629" s="281"/>
      <c r="FC1629" s="281"/>
      <c r="FD1629" s="281"/>
      <c r="FE1629" s="281"/>
      <c r="FF1629" s="281"/>
      <c r="FG1629" s="281"/>
      <c r="FH1629" s="281"/>
      <c r="FI1629" s="281"/>
      <c r="FJ1629" s="281"/>
      <c r="FK1629" s="281"/>
      <c r="FL1629" s="281"/>
      <c r="FM1629" s="281"/>
      <c r="FN1629" s="281"/>
      <c r="FO1629" s="281"/>
      <c r="FP1629" s="281"/>
      <c r="FQ1629" s="281"/>
      <c r="FR1629" s="281"/>
      <c r="FS1629" s="281"/>
      <c r="FT1629" s="281"/>
      <c r="FU1629" s="212"/>
    </row>
    <row r="1630" spans="1:179" s="35" customFormat="1" x14ac:dyDescent="0.25">
      <c r="A1630" s="283">
        <v>5</v>
      </c>
      <c r="B1630" s="283" t="s">
        <v>760</v>
      </c>
      <c r="C1630" s="283">
        <v>30</v>
      </c>
      <c r="D1630" s="226">
        <v>43517</v>
      </c>
      <c r="E1630" s="290">
        <v>0.71619212962962964</v>
      </c>
      <c r="F1630" s="290"/>
      <c r="G1630" s="290"/>
      <c r="H1630" s="290"/>
      <c r="I1630" s="290"/>
      <c r="J1630" s="290"/>
      <c r="K1630" s="290"/>
      <c r="L1630" s="290"/>
      <c r="M1630" s="290"/>
      <c r="N1630" s="290"/>
      <c r="O1630" s="290"/>
      <c r="P1630" s="98" t="str">
        <f t="shared" si="25"/>
        <v>5|Transecto TS2|30|20190221|171119</v>
      </c>
      <c r="Q1630" s="283">
        <v>7741360.0760000004</v>
      </c>
      <c r="R1630" s="283">
        <v>500582.99099999998</v>
      </c>
      <c r="S1630" s="283" t="s">
        <v>628</v>
      </c>
      <c r="T1630" s="283">
        <v>294</v>
      </c>
      <c r="U1630" s="283">
        <v>7.5</v>
      </c>
      <c r="V1630" s="283">
        <v>1</v>
      </c>
      <c r="W1630" s="283">
        <v>45</v>
      </c>
      <c r="X1630" s="264">
        <v>5</v>
      </c>
      <c r="Y1630" s="283">
        <v>2238.7028810000002</v>
      </c>
      <c r="Z1630" s="283">
        <v>7.1636401000000002E-2</v>
      </c>
      <c r="AA1630" s="283">
        <v>2.1599999000000002E-2</v>
      </c>
      <c r="AB1630" s="283">
        <v>131.30920409999999</v>
      </c>
      <c r="AC1630" s="283">
        <v>37.302459720000002</v>
      </c>
      <c r="AD1630" s="283">
        <v>29.25</v>
      </c>
      <c r="AE1630" s="283">
        <v>147.3713989</v>
      </c>
      <c r="AF1630" s="283">
        <v>-1.152782083</v>
      </c>
      <c r="AG1630" s="283">
        <v>-3.4302957059999999</v>
      </c>
      <c r="AH1630" s="284" t="s">
        <v>6</v>
      </c>
      <c r="AI1630" s="98" t="s">
        <v>6</v>
      </c>
      <c r="AJ1630" s="98" t="s">
        <v>6</v>
      </c>
      <c r="AK1630" s="98" t="s">
        <v>6</v>
      </c>
      <c r="AL1630" s="98" t="s">
        <v>6</v>
      </c>
      <c r="AM1630" s="283">
        <v>0</v>
      </c>
      <c r="AN1630" s="283">
        <v>0</v>
      </c>
      <c r="AO1630" s="98" t="s">
        <v>467</v>
      </c>
      <c r="AP1630" s="41"/>
      <c r="AQ1630" s="41"/>
      <c r="AR1630" s="41"/>
      <c r="AS1630" s="41"/>
      <c r="AT1630" s="39"/>
      <c r="AU1630" s="39"/>
      <c r="AV1630" s="39"/>
      <c r="AW1630" s="39"/>
      <c r="AX1630" s="39"/>
      <c r="AY1630" s="39"/>
      <c r="AZ1630" s="39"/>
      <c r="BA1630" s="39"/>
      <c r="BB1630" s="39"/>
      <c r="BC1630" s="39"/>
      <c r="BD1630" s="39"/>
      <c r="BE1630" s="39"/>
      <c r="BF1630" s="39"/>
      <c r="BG1630" s="39"/>
      <c r="BH1630" s="39"/>
      <c r="BI1630" s="39"/>
      <c r="BJ1630" s="39"/>
      <c r="BK1630" s="39"/>
      <c r="BL1630" s="39"/>
      <c r="BM1630" s="39"/>
      <c r="BN1630" s="39"/>
      <c r="BO1630" s="39"/>
      <c r="BP1630" s="39"/>
      <c r="BQ1630" s="39"/>
      <c r="BR1630" s="39"/>
      <c r="BS1630" s="39"/>
      <c r="BT1630" s="39"/>
      <c r="BU1630" s="39"/>
      <c r="BV1630" s="39"/>
      <c r="BW1630" s="39"/>
      <c r="BX1630" s="39"/>
      <c r="BY1630" s="39"/>
      <c r="BZ1630" s="39"/>
      <c r="CA1630" s="39"/>
      <c r="CB1630" s="39"/>
      <c r="CC1630" s="39"/>
      <c r="CD1630" s="39"/>
      <c r="CE1630" s="39"/>
      <c r="CF1630" s="39"/>
      <c r="CG1630" s="39"/>
      <c r="CH1630" s="39"/>
      <c r="CI1630" s="39"/>
      <c r="CJ1630" s="39"/>
      <c r="CK1630" s="39"/>
      <c r="CL1630" s="39"/>
      <c r="CM1630" s="39"/>
      <c r="CN1630" s="39"/>
      <c r="CO1630" s="39"/>
      <c r="CP1630" s="39"/>
      <c r="CQ1630" s="211"/>
      <c r="CR1630" s="211"/>
      <c r="CS1630" s="211"/>
      <c r="CT1630" s="211"/>
      <c r="CU1630" s="211"/>
      <c r="CV1630" s="211"/>
      <c r="CW1630" s="211"/>
      <c r="CX1630" s="211"/>
      <c r="CY1630" s="211"/>
      <c r="CZ1630" s="211"/>
      <c r="DA1630" s="211"/>
      <c r="DB1630" s="211"/>
      <c r="DC1630" s="211"/>
      <c r="DD1630" s="211"/>
      <c r="DE1630" s="211"/>
      <c r="DF1630" s="211"/>
      <c r="DG1630" s="211"/>
      <c r="DH1630" s="281"/>
      <c r="DI1630" s="281"/>
      <c r="DJ1630" s="281"/>
      <c r="DK1630" s="281"/>
      <c r="DL1630" s="281"/>
      <c r="DM1630" s="281"/>
      <c r="DN1630" s="281"/>
      <c r="DO1630" s="281"/>
      <c r="DP1630" s="281"/>
      <c r="DQ1630" s="281"/>
      <c r="DR1630" s="281"/>
      <c r="DS1630" s="281"/>
      <c r="DT1630" s="281"/>
      <c r="DU1630" s="281"/>
      <c r="DV1630" s="281"/>
      <c r="DW1630" s="281"/>
      <c r="DX1630" s="281"/>
      <c r="DY1630" s="281"/>
      <c r="DZ1630" s="281"/>
      <c r="EA1630" s="281"/>
      <c r="EB1630" s="281"/>
      <c r="EC1630" s="281"/>
      <c r="ED1630" s="281"/>
      <c r="EE1630" s="281"/>
      <c r="EF1630" s="281"/>
      <c r="EG1630" s="281"/>
      <c r="EH1630" s="281"/>
      <c r="EI1630" s="281"/>
      <c r="EJ1630" s="281"/>
      <c r="EK1630" s="281"/>
      <c r="EL1630" s="281"/>
      <c r="EM1630" s="281"/>
      <c r="EN1630" s="281"/>
      <c r="EO1630" s="281"/>
      <c r="EP1630" s="281"/>
      <c r="EQ1630" s="281"/>
      <c r="ER1630" s="281"/>
      <c r="ES1630" s="281"/>
      <c r="ET1630" s="281"/>
      <c r="EU1630" s="281"/>
      <c r="EV1630" s="281"/>
      <c r="EW1630" s="281"/>
      <c r="EX1630" s="281"/>
      <c r="EY1630" s="281"/>
      <c r="EZ1630" s="281"/>
      <c r="FA1630" s="281"/>
      <c r="FB1630" s="281"/>
      <c r="FC1630" s="281"/>
      <c r="FD1630" s="281"/>
      <c r="FE1630" s="281"/>
      <c r="FF1630" s="281"/>
      <c r="FG1630" s="281"/>
      <c r="FH1630" s="281"/>
      <c r="FI1630" s="281"/>
      <c r="FJ1630" s="281"/>
      <c r="FK1630" s="281"/>
      <c r="FL1630" s="281"/>
      <c r="FM1630" s="281"/>
      <c r="FN1630" s="281"/>
      <c r="FO1630" s="281"/>
      <c r="FP1630" s="281"/>
      <c r="FQ1630" s="281"/>
      <c r="FR1630" s="281"/>
      <c r="FS1630" s="281"/>
      <c r="FT1630" s="281"/>
      <c r="FU1630" s="212"/>
    </row>
    <row r="1631" spans="1:179" s="35" customFormat="1" x14ac:dyDescent="0.25">
      <c r="A1631" s="283">
        <v>5</v>
      </c>
      <c r="B1631" s="283" t="s">
        <v>760</v>
      </c>
      <c r="C1631" s="283">
        <v>31</v>
      </c>
      <c r="D1631" s="226">
        <v>43517</v>
      </c>
      <c r="E1631" s="290">
        <v>0.72378472222222223</v>
      </c>
      <c r="F1631" s="290"/>
      <c r="G1631" s="290"/>
      <c r="H1631" s="290"/>
      <c r="I1631" s="290"/>
      <c r="J1631" s="290"/>
      <c r="K1631" s="290"/>
      <c r="L1631" s="290"/>
      <c r="M1631" s="290"/>
      <c r="N1631" s="290"/>
      <c r="O1631" s="290"/>
      <c r="P1631" s="98" t="str">
        <f t="shared" si="25"/>
        <v>5|Transecto TS2|31|20190221|172215</v>
      </c>
      <c r="Q1631" s="283">
        <v>7741346.0899999999</v>
      </c>
      <c r="R1631" s="283">
        <v>498232.98800000001</v>
      </c>
      <c r="S1631" s="283" t="s">
        <v>628</v>
      </c>
      <c r="T1631" s="283">
        <v>294</v>
      </c>
      <c r="U1631" s="283">
        <v>7.2</v>
      </c>
      <c r="V1631" s="283">
        <v>1</v>
      </c>
      <c r="W1631" s="283">
        <v>45</v>
      </c>
      <c r="X1631" s="264">
        <v>5</v>
      </c>
      <c r="Y1631" s="283">
        <v>2201.6296390000002</v>
      </c>
      <c r="Z1631" s="283">
        <v>6.6965722000000005E-2</v>
      </c>
      <c r="AA1631" s="283">
        <v>2.6599999999999999E-2</v>
      </c>
      <c r="AB1631" s="283">
        <v>127.9976807</v>
      </c>
      <c r="AC1631" s="283">
        <v>37.395923609999997</v>
      </c>
      <c r="AD1631" s="283">
        <v>29.14499855</v>
      </c>
      <c r="AE1631" s="283">
        <v>146.09848020000001</v>
      </c>
      <c r="AF1631" s="283">
        <v>-1.20974052</v>
      </c>
      <c r="AG1631" s="283">
        <v>-3.4427332879999999</v>
      </c>
      <c r="AH1631" s="284" t="s">
        <v>6</v>
      </c>
      <c r="AI1631" s="98" t="s">
        <v>6</v>
      </c>
      <c r="AJ1631" s="98" t="s">
        <v>6</v>
      </c>
      <c r="AK1631" s="98" t="s">
        <v>6</v>
      </c>
      <c r="AL1631" s="98" t="s">
        <v>6</v>
      </c>
      <c r="AM1631" s="283">
        <v>1</v>
      </c>
      <c r="AN1631" s="283">
        <v>1</v>
      </c>
      <c r="AO1631" s="98" t="s">
        <v>467</v>
      </c>
      <c r="AP1631" s="41"/>
      <c r="AQ1631" s="41"/>
      <c r="AR1631" s="41"/>
      <c r="AS1631" s="41"/>
      <c r="AT1631" s="39"/>
      <c r="AU1631" s="39"/>
      <c r="AV1631" s="39"/>
      <c r="AW1631" s="39"/>
      <c r="AX1631" s="39"/>
      <c r="AY1631" s="39"/>
      <c r="AZ1631" s="39"/>
      <c r="BA1631" s="39"/>
      <c r="BB1631" s="39"/>
      <c r="BC1631" s="39"/>
      <c r="BD1631" s="39"/>
      <c r="BE1631" s="39"/>
      <c r="BF1631" s="39"/>
      <c r="BG1631" s="39"/>
      <c r="BH1631" s="39"/>
      <c r="BI1631" s="39"/>
      <c r="BJ1631" s="39"/>
      <c r="BK1631" s="39"/>
      <c r="BL1631" s="39"/>
      <c r="BM1631" s="39"/>
      <c r="BN1631" s="39"/>
      <c r="BO1631" s="39"/>
      <c r="BP1631" s="39"/>
      <c r="BQ1631" s="39"/>
      <c r="BR1631" s="39"/>
      <c r="BS1631" s="39"/>
      <c r="BT1631" s="39"/>
      <c r="BU1631" s="39"/>
      <c r="BV1631" s="39"/>
      <c r="BW1631" s="39"/>
      <c r="BX1631" s="39"/>
      <c r="BY1631" s="39"/>
      <c r="BZ1631" s="39"/>
      <c r="CA1631" s="39"/>
      <c r="CB1631" s="39"/>
      <c r="CC1631" s="39"/>
      <c r="CD1631" s="39"/>
      <c r="CE1631" s="39"/>
      <c r="CF1631" s="39"/>
      <c r="CG1631" s="39"/>
      <c r="CH1631" s="39"/>
      <c r="CI1631" s="39"/>
      <c r="CJ1631" s="39"/>
      <c r="CK1631" s="39"/>
      <c r="CL1631" s="39"/>
      <c r="CM1631" s="39"/>
      <c r="CN1631" s="39"/>
      <c r="CO1631" s="39"/>
      <c r="CP1631" s="39"/>
      <c r="CQ1631" s="211"/>
      <c r="CR1631" s="211"/>
      <c r="CS1631" s="211"/>
      <c r="CT1631" s="211"/>
      <c r="CU1631" s="211"/>
      <c r="CV1631" s="211"/>
      <c r="CW1631" s="211"/>
      <c r="CX1631" s="211"/>
      <c r="CY1631" s="211"/>
      <c r="CZ1631" s="211"/>
      <c r="DA1631" s="211"/>
      <c r="DB1631" s="211"/>
      <c r="DC1631" s="211"/>
      <c r="DD1631" s="211"/>
      <c r="DE1631" s="211"/>
      <c r="DF1631" s="211"/>
      <c r="DG1631" s="211"/>
      <c r="DH1631" s="281"/>
      <c r="DI1631" s="281"/>
      <c r="DJ1631" s="281"/>
      <c r="DK1631" s="281"/>
      <c r="DL1631" s="281"/>
      <c r="DM1631" s="281"/>
      <c r="DN1631" s="281"/>
      <c r="DO1631" s="281"/>
      <c r="DP1631" s="281"/>
      <c r="DQ1631" s="281"/>
      <c r="DR1631" s="281"/>
      <c r="DS1631" s="281"/>
      <c r="DT1631" s="281"/>
      <c r="DU1631" s="281"/>
      <c r="DV1631" s="281"/>
      <c r="DW1631" s="281"/>
      <c r="DX1631" s="281"/>
      <c r="DY1631" s="281"/>
      <c r="DZ1631" s="281"/>
      <c r="EA1631" s="281"/>
      <c r="EB1631" s="281"/>
      <c r="EC1631" s="281"/>
      <c r="ED1631" s="281"/>
      <c r="EE1631" s="281"/>
      <c r="EF1631" s="281"/>
      <c r="EG1631" s="281"/>
      <c r="EH1631" s="281"/>
      <c r="EI1631" s="281"/>
      <c r="EJ1631" s="281"/>
      <c r="EK1631" s="281"/>
      <c r="EL1631" s="281"/>
      <c r="EM1631" s="281"/>
      <c r="EN1631" s="281"/>
      <c r="EO1631" s="281"/>
      <c r="EP1631" s="281"/>
      <c r="EQ1631" s="281"/>
      <c r="ER1631" s="281"/>
      <c r="ES1631" s="281"/>
      <c r="ET1631" s="281"/>
      <c r="EU1631" s="281"/>
      <c r="EV1631" s="281"/>
      <c r="EW1631" s="281"/>
      <c r="EX1631" s="281"/>
      <c r="EY1631" s="281"/>
      <c r="EZ1631" s="281"/>
      <c r="FA1631" s="281"/>
      <c r="FB1631" s="281"/>
      <c r="FC1631" s="281"/>
      <c r="FD1631" s="281"/>
      <c r="FE1631" s="281"/>
      <c r="FF1631" s="281"/>
      <c r="FG1631" s="281"/>
      <c r="FH1631" s="281"/>
      <c r="FI1631" s="281"/>
      <c r="FJ1631" s="281"/>
      <c r="FK1631" s="281"/>
      <c r="FL1631" s="281"/>
      <c r="FM1631" s="281"/>
      <c r="FN1631" s="281"/>
      <c r="FO1631" s="281"/>
      <c r="FP1631" s="281"/>
      <c r="FQ1631" s="281"/>
      <c r="FR1631" s="281"/>
      <c r="FS1631" s="281"/>
      <c r="FT1631" s="281"/>
      <c r="FU1631" s="212"/>
    </row>
    <row r="1632" spans="1:179" s="35" customFormat="1" x14ac:dyDescent="0.25">
      <c r="A1632" s="283">
        <v>5</v>
      </c>
      <c r="B1632" s="283" t="s">
        <v>760</v>
      </c>
      <c r="C1632" s="283">
        <v>32</v>
      </c>
      <c r="D1632" s="226">
        <v>43517</v>
      </c>
      <c r="E1632" s="290">
        <v>0.73142361111111109</v>
      </c>
      <c r="F1632" s="290"/>
      <c r="G1632" s="290"/>
      <c r="H1632" s="290"/>
      <c r="I1632" s="290"/>
      <c r="J1632" s="290"/>
      <c r="K1632" s="290"/>
      <c r="L1632" s="290"/>
      <c r="M1632" s="290"/>
      <c r="N1632" s="290"/>
      <c r="O1632" s="290"/>
      <c r="P1632" s="98" t="str">
        <f t="shared" si="25"/>
        <v>5|Transecto TS2|32|20190221|173315</v>
      </c>
      <c r="Q1632" s="283">
        <v>7741220.1119999997</v>
      </c>
      <c r="R1632" s="283">
        <v>495892.826</v>
      </c>
      <c r="S1632" s="283" t="s">
        <v>628</v>
      </c>
      <c r="T1632" s="283">
        <v>294</v>
      </c>
      <c r="U1632" s="283">
        <v>6.9</v>
      </c>
      <c r="V1632" s="283">
        <v>1</v>
      </c>
      <c r="W1632" s="283">
        <v>45</v>
      </c>
      <c r="X1632" s="264">
        <v>5</v>
      </c>
      <c r="Y1632" s="283">
        <v>2201.6296390000002</v>
      </c>
      <c r="Z1632" s="283">
        <v>6.6965722000000005E-2</v>
      </c>
      <c r="AA1632" s="283">
        <v>2.6599999999999999E-2</v>
      </c>
      <c r="AB1632" s="283">
        <v>127.9976807</v>
      </c>
      <c r="AC1632" s="283">
        <v>37.395923609999997</v>
      </c>
      <c r="AD1632" s="283">
        <v>29.14499855</v>
      </c>
      <c r="AE1632" s="283">
        <v>146.09848020000001</v>
      </c>
      <c r="AF1632" s="283">
        <v>-1.20974052</v>
      </c>
      <c r="AG1632" s="283">
        <v>-3.4427332879999999</v>
      </c>
      <c r="AH1632" s="284" t="s">
        <v>6</v>
      </c>
      <c r="AI1632" s="98" t="s">
        <v>6</v>
      </c>
      <c r="AJ1632" s="98" t="s">
        <v>6</v>
      </c>
      <c r="AK1632" s="98" t="s">
        <v>6</v>
      </c>
      <c r="AL1632" s="98" t="s">
        <v>6</v>
      </c>
      <c r="AM1632" s="283">
        <v>0</v>
      </c>
      <c r="AN1632" s="283">
        <v>0</v>
      </c>
      <c r="AO1632" s="98" t="s">
        <v>467</v>
      </c>
      <c r="AP1632" s="41"/>
      <c r="AQ1632" s="41"/>
      <c r="AR1632" s="41"/>
      <c r="AS1632" s="41"/>
      <c r="AT1632" s="39"/>
      <c r="AU1632" s="39"/>
      <c r="AV1632" s="39"/>
      <c r="AW1632" s="39"/>
      <c r="AX1632" s="39"/>
      <c r="AY1632" s="39"/>
      <c r="AZ1632" s="39"/>
      <c r="BA1632" s="39"/>
      <c r="BB1632" s="39"/>
      <c r="BC1632" s="39"/>
      <c r="BD1632" s="39"/>
      <c r="BE1632" s="39"/>
      <c r="BF1632" s="39"/>
      <c r="BG1632" s="39"/>
      <c r="BH1632" s="39"/>
      <c r="BI1632" s="39"/>
      <c r="BJ1632" s="39"/>
      <c r="BK1632" s="39"/>
      <c r="BL1632" s="39"/>
      <c r="BM1632" s="39"/>
      <c r="BN1632" s="39"/>
      <c r="BO1632" s="39"/>
      <c r="BP1632" s="39"/>
      <c r="BQ1632" s="39"/>
      <c r="BR1632" s="39"/>
      <c r="BS1632" s="39"/>
      <c r="BT1632" s="39"/>
      <c r="BU1632" s="39"/>
      <c r="BV1632" s="39"/>
      <c r="BW1632" s="39"/>
      <c r="BX1632" s="39"/>
      <c r="BY1632" s="39"/>
      <c r="BZ1632" s="39"/>
      <c r="CA1632" s="39"/>
      <c r="CB1632" s="39"/>
      <c r="CC1632" s="39"/>
      <c r="CD1632" s="39"/>
      <c r="CE1632" s="39"/>
      <c r="CF1632" s="39"/>
      <c r="CG1632" s="39"/>
      <c r="CH1632" s="39"/>
      <c r="CI1632" s="39"/>
      <c r="CJ1632" s="39"/>
      <c r="CK1632" s="39"/>
      <c r="CL1632" s="39"/>
      <c r="CM1632" s="39"/>
      <c r="CN1632" s="39"/>
      <c r="CO1632" s="39"/>
      <c r="CP1632" s="39"/>
      <c r="CQ1632" s="211"/>
      <c r="CR1632" s="211"/>
      <c r="CS1632" s="211"/>
      <c r="CT1632" s="211"/>
      <c r="CU1632" s="211"/>
      <c r="CV1632" s="211"/>
      <c r="CW1632" s="211"/>
      <c r="CX1632" s="211"/>
      <c r="CY1632" s="211"/>
      <c r="CZ1632" s="211"/>
      <c r="DA1632" s="211"/>
      <c r="DB1632" s="211"/>
      <c r="DC1632" s="211"/>
      <c r="DD1632" s="211"/>
      <c r="DE1632" s="211"/>
      <c r="DF1632" s="211"/>
      <c r="DG1632" s="211"/>
      <c r="DH1632" s="281"/>
      <c r="DI1632" s="281"/>
      <c r="DJ1632" s="281"/>
      <c r="DK1632" s="281"/>
      <c r="DL1632" s="281"/>
      <c r="DM1632" s="281"/>
      <c r="DN1632" s="281"/>
      <c r="DO1632" s="281"/>
      <c r="DP1632" s="281"/>
      <c r="DQ1632" s="281"/>
      <c r="DR1632" s="281"/>
      <c r="DS1632" s="281"/>
      <c r="DT1632" s="281"/>
      <c r="DU1632" s="281"/>
      <c r="DV1632" s="281"/>
      <c r="DW1632" s="281"/>
      <c r="DX1632" s="281"/>
      <c r="DY1632" s="281"/>
      <c r="DZ1632" s="281"/>
      <c r="EA1632" s="281"/>
      <c r="EB1632" s="281"/>
      <c r="EC1632" s="281"/>
      <c r="ED1632" s="281"/>
      <c r="EE1632" s="281"/>
      <c r="EF1632" s="281"/>
      <c r="EG1632" s="281"/>
      <c r="EH1632" s="281"/>
      <c r="EI1632" s="281"/>
      <c r="EJ1632" s="281"/>
      <c r="EK1632" s="281"/>
      <c r="EL1632" s="281"/>
      <c r="EM1632" s="281"/>
      <c r="EN1632" s="281"/>
      <c r="EO1632" s="281"/>
      <c r="EP1632" s="281"/>
      <c r="EQ1632" s="281"/>
      <c r="ER1632" s="281"/>
      <c r="ES1632" s="281"/>
      <c r="ET1632" s="281"/>
      <c r="EU1632" s="281"/>
      <c r="EV1632" s="281"/>
      <c r="EW1632" s="281"/>
      <c r="EX1632" s="281"/>
      <c r="EY1632" s="281"/>
      <c r="EZ1632" s="281"/>
      <c r="FA1632" s="281"/>
      <c r="FB1632" s="281"/>
      <c r="FC1632" s="281"/>
      <c r="FD1632" s="281"/>
      <c r="FE1632" s="281"/>
      <c r="FF1632" s="281"/>
      <c r="FG1632" s="281"/>
      <c r="FH1632" s="281"/>
      <c r="FI1632" s="281"/>
      <c r="FJ1632" s="281"/>
      <c r="FK1632" s="281"/>
      <c r="FL1632" s="281"/>
      <c r="FM1632" s="281"/>
      <c r="FN1632" s="281"/>
      <c r="FO1632" s="281"/>
      <c r="FP1632" s="281"/>
      <c r="FQ1632" s="281"/>
      <c r="FR1632" s="281"/>
      <c r="FS1632" s="281"/>
      <c r="FT1632" s="281"/>
      <c r="FU1632" s="212"/>
    </row>
    <row r="1633" spans="1:177" s="35" customFormat="1" x14ac:dyDescent="0.25">
      <c r="A1633" s="283">
        <v>5</v>
      </c>
      <c r="B1633" s="283" t="s">
        <v>760</v>
      </c>
      <c r="C1633" s="283">
        <v>33</v>
      </c>
      <c r="D1633" s="226">
        <v>43517</v>
      </c>
      <c r="E1633" s="290">
        <v>0.73923611111111109</v>
      </c>
      <c r="F1633" s="290"/>
      <c r="G1633" s="290"/>
      <c r="H1633" s="290"/>
      <c r="I1633" s="290"/>
      <c r="J1633" s="290"/>
      <c r="K1633" s="290"/>
      <c r="L1633" s="290"/>
      <c r="M1633" s="290"/>
      <c r="N1633" s="290"/>
      <c r="O1633" s="290"/>
      <c r="P1633" s="98" t="str">
        <f t="shared" si="25"/>
        <v>5|Transecto TS2|33|20190221|174430</v>
      </c>
      <c r="Q1633" s="283">
        <v>7741332.9380000001</v>
      </c>
      <c r="R1633" s="283">
        <v>493532.62</v>
      </c>
      <c r="S1633" s="283" t="s">
        <v>628</v>
      </c>
      <c r="T1633" s="283">
        <v>294</v>
      </c>
      <c r="U1633" s="283">
        <v>7.2</v>
      </c>
      <c r="V1633" s="283">
        <v>1</v>
      </c>
      <c r="W1633" s="283">
        <v>45</v>
      </c>
      <c r="X1633" s="264">
        <v>5</v>
      </c>
      <c r="Y1633" s="283">
        <v>2196.6389159999999</v>
      </c>
      <c r="Z1633" s="283">
        <v>6.7214407000000004E-2</v>
      </c>
      <c r="AA1633" s="283">
        <v>2.76E-2</v>
      </c>
      <c r="AB1633" s="283">
        <v>124.68714900000001</v>
      </c>
      <c r="AC1633" s="283">
        <v>37.48938751</v>
      </c>
      <c r="AD1633" s="283">
        <v>29.104999540000001</v>
      </c>
      <c r="AE1633" s="283">
        <v>144.8897705</v>
      </c>
      <c r="AF1633" s="283">
        <v>-1.2666989559999999</v>
      </c>
      <c r="AG1633" s="283">
        <v>-3.4551708699999999</v>
      </c>
      <c r="AH1633" s="284" t="s">
        <v>6</v>
      </c>
      <c r="AI1633" s="98" t="s">
        <v>6</v>
      </c>
      <c r="AJ1633" s="98" t="s">
        <v>6</v>
      </c>
      <c r="AK1633" s="98" t="s">
        <v>6</v>
      </c>
      <c r="AL1633" s="98" t="s">
        <v>6</v>
      </c>
      <c r="AM1633" s="283">
        <v>0</v>
      </c>
      <c r="AN1633" s="283">
        <v>0</v>
      </c>
      <c r="AO1633" s="98" t="s">
        <v>467</v>
      </c>
      <c r="AP1633" s="41"/>
      <c r="AQ1633" s="41"/>
      <c r="AR1633" s="41"/>
      <c r="AS1633" s="41"/>
      <c r="AT1633" s="39"/>
      <c r="AU1633" s="39"/>
      <c r="AV1633" s="39"/>
      <c r="AW1633" s="39"/>
      <c r="AX1633" s="39"/>
      <c r="AY1633" s="39"/>
      <c r="AZ1633" s="39"/>
      <c r="BA1633" s="39"/>
      <c r="BB1633" s="39"/>
      <c r="BC1633" s="39"/>
      <c r="BD1633" s="39"/>
      <c r="BE1633" s="39"/>
      <c r="BF1633" s="39"/>
      <c r="BG1633" s="39"/>
      <c r="BH1633" s="39"/>
      <c r="BI1633" s="39"/>
      <c r="BJ1633" s="39"/>
      <c r="BK1633" s="39"/>
      <c r="BL1633" s="39"/>
      <c r="BM1633" s="39"/>
      <c r="BN1633" s="39"/>
      <c r="BO1633" s="39"/>
      <c r="BP1633" s="39"/>
      <c r="BQ1633" s="39"/>
      <c r="BR1633" s="39"/>
      <c r="BS1633" s="39"/>
      <c r="BT1633" s="39"/>
      <c r="BU1633" s="39"/>
      <c r="BV1633" s="39"/>
      <c r="BW1633" s="39"/>
      <c r="BX1633" s="39"/>
      <c r="BY1633" s="39"/>
      <c r="BZ1633" s="39"/>
      <c r="CA1633" s="39"/>
      <c r="CB1633" s="39"/>
      <c r="CC1633" s="39"/>
      <c r="CD1633" s="39"/>
      <c r="CE1633" s="39"/>
      <c r="CF1633" s="39"/>
      <c r="CG1633" s="39"/>
      <c r="CH1633" s="39"/>
      <c r="CI1633" s="39"/>
      <c r="CJ1633" s="39"/>
      <c r="CK1633" s="39"/>
      <c r="CL1633" s="39"/>
      <c r="CM1633" s="39"/>
      <c r="CN1633" s="39"/>
      <c r="CO1633" s="39"/>
      <c r="CP1633" s="39"/>
      <c r="CQ1633" s="211"/>
      <c r="CR1633" s="211"/>
      <c r="CS1633" s="211"/>
      <c r="CT1633" s="211"/>
      <c r="CU1633" s="211"/>
      <c r="CV1633" s="211"/>
      <c r="CW1633" s="211"/>
      <c r="CX1633" s="211"/>
      <c r="CY1633" s="211"/>
      <c r="CZ1633" s="211"/>
      <c r="DA1633" s="211"/>
      <c r="DB1633" s="211"/>
      <c r="DC1633" s="211"/>
      <c r="DD1633" s="211"/>
      <c r="DE1633" s="211"/>
      <c r="DF1633" s="211"/>
      <c r="DG1633" s="211"/>
      <c r="DH1633" s="281"/>
      <c r="DI1633" s="281"/>
      <c r="DJ1633" s="281"/>
      <c r="DK1633" s="281"/>
      <c r="DL1633" s="281"/>
      <c r="DM1633" s="281"/>
      <c r="DN1633" s="281"/>
      <c r="DO1633" s="281"/>
      <c r="DP1633" s="281"/>
      <c r="DQ1633" s="281"/>
      <c r="DR1633" s="281"/>
      <c r="DS1633" s="281"/>
      <c r="DT1633" s="281"/>
      <c r="DU1633" s="281"/>
      <c r="DV1633" s="281"/>
      <c r="DW1633" s="281"/>
      <c r="DX1633" s="281"/>
      <c r="DY1633" s="281"/>
      <c r="DZ1633" s="281"/>
      <c r="EA1633" s="281"/>
      <c r="EB1633" s="281"/>
      <c r="EC1633" s="281"/>
      <c r="ED1633" s="281"/>
      <c r="EE1633" s="281"/>
      <c r="EF1633" s="281"/>
      <c r="EG1633" s="281"/>
      <c r="EH1633" s="281"/>
      <c r="EI1633" s="281"/>
      <c r="EJ1633" s="281"/>
      <c r="EK1633" s="281"/>
      <c r="EL1633" s="281"/>
      <c r="EM1633" s="281"/>
      <c r="EN1633" s="281"/>
      <c r="EO1633" s="281"/>
      <c r="EP1633" s="281"/>
      <c r="EQ1633" s="281"/>
      <c r="ER1633" s="281"/>
      <c r="ES1633" s="281"/>
      <c r="ET1633" s="281"/>
      <c r="EU1633" s="281"/>
      <c r="EV1633" s="281"/>
      <c r="EW1633" s="281"/>
      <c r="EX1633" s="281"/>
      <c r="EY1633" s="281"/>
      <c r="EZ1633" s="281"/>
      <c r="FA1633" s="281"/>
      <c r="FB1633" s="281"/>
      <c r="FC1633" s="281"/>
      <c r="FD1633" s="281"/>
      <c r="FE1633" s="281"/>
      <c r="FF1633" s="281"/>
      <c r="FG1633" s="281"/>
      <c r="FH1633" s="281"/>
      <c r="FI1633" s="281"/>
      <c r="FJ1633" s="281"/>
      <c r="FK1633" s="281"/>
      <c r="FL1633" s="281"/>
      <c r="FM1633" s="281"/>
      <c r="FN1633" s="281"/>
      <c r="FO1633" s="281"/>
      <c r="FP1633" s="281"/>
      <c r="FQ1633" s="281"/>
      <c r="FR1633" s="281"/>
      <c r="FS1633" s="281"/>
      <c r="FT1633" s="281"/>
      <c r="FU1633" s="212"/>
    </row>
    <row r="1634" spans="1:177" s="35" customFormat="1" x14ac:dyDescent="0.25">
      <c r="A1634" s="283">
        <v>5</v>
      </c>
      <c r="B1634" s="283" t="s">
        <v>760</v>
      </c>
      <c r="C1634" s="283">
        <v>34</v>
      </c>
      <c r="D1634" s="226">
        <v>43517</v>
      </c>
      <c r="E1634" s="290">
        <v>0.74731481481481488</v>
      </c>
      <c r="F1634" s="290"/>
      <c r="G1634" s="290"/>
      <c r="H1634" s="290"/>
      <c r="I1634" s="290"/>
      <c r="J1634" s="290"/>
      <c r="K1634" s="290"/>
      <c r="L1634" s="290"/>
      <c r="M1634" s="290"/>
      <c r="N1634" s="290"/>
      <c r="O1634" s="290"/>
      <c r="P1634" s="98" t="str">
        <f t="shared" si="25"/>
        <v>5|Transecto TS2|34|20190221|175608</v>
      </c>
      <c r="Q1634" s="283">
        <v>7741315.4859999996</v>
      </c>
      <c r="R1634" s="283">
        <v>491032.79599999997</v>
      </c>
      <c r="S1634" s="283" t="s">
        <v>628</v>
      </c>
      <c r="T1634" s="283">
        <v>294</v>
      </c>
      <c r="U1634" s="283">
        <v>7.1</v>
      </c>
      <c r="V1634" s="283">
        <v>1</v>
      </c>
      <c r="W1634" s="283">
        <v>45</v>
      </c>
      <c r="X1634" s="264">
        <v>5</v>
      </c>
      <c r="Y1634" s="283">
        <v>2214.0251459999999</v>
      </c>
      <c r="Z1634" s="283">
        <v>7.1257524000000003E-2</v>
      </c>
      <c r="AA1634" s="283">
        <v>2.64E-2</v>
      </c>
      <c r="AB1634" s="283">
        <v>121.5475235</v>
      </c>
      <c r="AC1634" s="283">
        <v>37.582851410000004</v>
      </c>
      <c r="AD1634" s="283">
        <v>29.39499855</v>
      </c>
      <c r="AE1634" s="283">
        <v>143.7943573</v>
      </c>
      <c r="AF1634" s="283">
        <v>-1.323657393</v>
      </c>
      <c r="AG1634" s="283">
        <v>-3.4676082130000001</v>
      </c>
      <c r="AH1634" s="284" t="s">
        <v>6</v>
      </c>
      <c r="AI1634" s="98" t="s">
        <v>6</v>
      </c>
      <c r="AJ1634" s="98" t="s">
        <v>6</v>
      </c>
      <c r="AK1634" s="98" t="s">
        <v>6</v>
      </c>
      <c r="AL1634" s="98" t="s">
        <v>6</v>
      </c>
      <c r="AM1634" s="283">
        <v>0</v>
      </c>
      <c r="AN1634" s="283">
        <v>0</v>
      </c>
      <c r="AO1634" s="98" t="s">
        <v>467</v>
      </c>
      <c r="AP1634" s="41"/>
      <c r="AQ1634" s="41"/>
      <c r="AR1634" s="41"/>
      <c r="AS1634" s="41"/>
      <c r="AT1634" s="39"/>
      <c r="AU1634" s="39"/>
      <c r="AV1634" s="39"/>
      <c r="AW1634" s="39"/>
      <c r="AX1634" s="39"/>
      <c r="AY1634" s="39"/>
      <c r="AZ1634" s="39"/>
      <c r="BA1634" s="39"/>
      <c r="BB1634" s="39"/>
      <c r="BC1634" s="39"/>
      <c r="BD1634" s="39"/>
      <c r="BE1634" s="39"/>
      <c r="BF1634" s="39"/>
      <c r="BG1634" s="39"/>
      <c r="BH1634" s="39"/>
      <c r="BI1634" s="39"/>
      <c r="BJ1634" s="39"/>
      <c r="BK1634" s="39"/>
      <c r="BL1634" s="39"/>
      <c r="BM1634" s="39"/>
      <c r="BN1634" s="39"/>
      <c r="BO1634" s="39"/>
      <c r="BP1634" s="39"/>
      <c r="BQ1634" s="39"/>
      <c r="BR1634" s="39"/>
      <c r="BS1634" s="39"/>
      <c r="BT1634" s="39"/>
      <c r="BU1634" s="39"/>
      <c r="BV1634" s="39"/>
      <c r="BW1634" s="39"/>
      <c r="BX1634" s="39"/>
      <c r="BY1634" s="39"/>
      <c r="BZ1634" s="39"/>
      <c r="CA1634" s="39"/>
      <c r="CB1634" s="39"/>
      <c r="CC1634" s="39"/>
      <c r="CD1634" s="39"/>
      <c r="CE1634" s="39"/>
      <c r="CF1634" s="39"/>
      <c r="CG1634" s="39"/>
      <c r="CH1634" s="39"/>
      <c r="CI1634" s="39"/>
      <c r="CJ1634" s="39"/>
      <c r="CK1634" s="39"/>
      <c r="CL1634" s="39"/>
      <c r="CM1634" s="39"/>
      <c r="CN1634" s="39"/>
      <c r="CO1634" s="39"/>
      <c r="CP1634" s="39"/>
      <c r="CQ1634" s="211"/>
      <c r="CR1634" s="211"/>
      <c r="CS1634" s="211"/>
      <c r="CT1634" s="211"/>
      <c r="CU1634" s="211"/>
      <c r="CV1634" s="211"/>
      <c r="CW1634" s="211"/>
      <c r="CX1634" s="211"/>
      <c r="CY1634" s="211"/>
      <c r="CZ1634" s="211"/>
      <c r="DA1634" s="211"/>
      <c r="DB1634" s="211"/>
      <c r="DC1634" s="211"/>
      <c r="DD1634" s="211"/>
      <c r="DE1634" s="211"/>
      <c r="DF1634" s="211"/>
      <c r="DG1634" s="211"/>
      <c r="DH1634" s="281"/>
      <c r="DI1634" s="281"/>
      <c r="DJ1634" s="281"/>
      <c r="DK1634" s="281"/>
      <c r="DL1634" s="281"/>
      <c r="DM1634" s="281"/>
      <c r="DN1634" s="281"/>
      <c r="DO1634" s="281"/>
      <c r="DP1634" s="281"/>
      <c r="DQ1634" s="281"/>
      <c r="DR1634" s="281"/>
      <c r="DS1634" s="281"/>
      <c r="DT1634" s="281"/>
      <c r="DU1634" s="281"/>
      <c r="DV1634" s="281"/>
      <c r="DW1634" s="281"/>
      <c r="DX1634" s="281"/>
      <c r="DY1634" s="281"/>
      <c r="DZ1634" s="281"/>
      <c r="EA1634" s="281"/>
      <c r="EB1634" s="281"/>
      <c r="EC1634" s="281"/>
      <c r="ED1634" s="281"/>
      <c r="EE1634" s="281"/>
      <c r="EF1634" s="281"/>
      <c r="EG1634" s="281"/>
      <c r="EH1634" s="281"/>
      <c r="EI1634" s="281"/>
      <c r="EJ1634" s="281"/>
      <c r="EK1634" s="281"/>
      <c r="EL1634" s="281"/>
      <c r="EM1634" s="281"/>
      <c r="EN1634" s="281"/>
      <c r="EO1634" s="281"/>
      <c r="EP1634" s="281"/>
      <c r="EQ1634" s="281"/>
      <c r="ER1634" s="281"/>
      <c r="ES1634" s="281"/>
      <c r="ET1634" s="281"/>
      <c r="EU1634" s="281"/>
      <c r="EV1634" s="281"/>
      <c r="EW1634" s="281"/>
      <c r="EX1634" s="281"/>
      <c r="EY1634" s="281"/>
      <c r="EZ1634" s="281"/>
      <c r="FA1634" s="281"/>
      <c r="FB1634" s="281"/>
      <c r="FC1634" s="281"/>
      <c r="FD1634" s="281"/>
      <c r="FE1634" s="281"/>
      <c r="FF1634" s="281"/>
      <c r="FG1634" s="281"/>
      <c r="FH1634" s="281"/>
      <c r="FI1634" s="281"/>
      <c r="FJ1634" s="281"/>
      <c r="FK1634" s="281"/>
      <c r="FL1634" s="281"/>
      <c r="FM1634" s="281"/>
      <c r="FN1634" s="281"/>
      <c r="FO1634" s="281"/>
      <c r="FP1634" s="281"/>
      <c r="FQ1634" s="281"/>
      <c r="FR1634" s="281"/>
      <c r="FS1634" s="281"/>
      <c r="FT1634" s="281"/>
      <c r="FU1634" s="212"/>
    </row>
    <row r="1635" spans="1:177" s="35" customFormat="1" x14ac:dyDescent="0.25">
      <c r="A1635" s="283">
        <v>5</v>
      </c>
      <c r="B1635" s="283" t="s">
        <v>760</v>
      </c>
      <c r="C1635" s="283">
        <v>35</v>
      </c>
      <c r="D1635" s="226">
        <v>43517</v>
      </c>
      <c r="E1635" s="290">
        <v>0.75498842592592597</v>
      </c>
      <c r="F1635" s="290"/>
      <c r="G1635" s="290"/>
      <c r="H1635" s="290"/>
      <c r="I1635" s="290"/>
      <c r="J1635" s="290"/>
      <c r="K1635" s="290"/>
      <c r="L1635" s="290"/>
      <c r="M1635" s="290"/>
      <c r="N1635" s="290"/>
      <c r="O1635" s="290"/>
      <c r="P1635" s="98" t="str">
        <f t="shared" si="25"/>
        <v>5|Transecto TS2|35|20190221|180711</v>
      </c>
      <c r="Q1635" s="283">
        <v>7741300.574</v>
      </c>
      <c r="R1635" s="283">
        <v>488673.92</v>
      </c>
      <c r="S1635" s="283" t="s">
        <v>628</v>
      </c>
      <c r="T1635" s="283">
        <v>294</v>
      </c>
      <c r="U1635" s="283">
        <v>7.1</v>
      </c>
      <c r="V1635" s="283">
        <v>1</v>
      </c>
      <c r="W1635" s="283">
        <v>45</v>
      </c>
      <c r="X1635" s="264">
        <v>5</v>
      </c>
      <c r="Y1635" s="283">
        <v>2214.0251459999999</v>
      </c>
      <c r="Z1635" s="283">
        <v>7.1257524000000003E-2</v>
      </c>
      <c r="AA1635" s="283">
        <v>2.64E-2</v>
      </c>
      <c r="AB1635" s="283">
        <v>121.5475235</v>
      </c>
      <c r="AC1635" s="283">
        <v>37.582851410000004</v>
      </c>
      <c r="AD1635" s="283">
        <v>29.39499855</v>
      </c>
      <c r="AE1635" s="283">
        <v>143.7943573</v>
      </c>
      <c r="AF1635" s="283">
        <v>-1.323657393</v>
      </c>
      <c r="AG1635" s="283">
        <v>-3.4676082130000001</v>
      </c>
      <c r="AH1635" s="284" t="s">
        <v>6</v>
      </c>
      <c r="AI1635" s="98" t="s">
        <v>6</v>
      </c>
      <c r="AJ1635" s="98" t="s">
        <v>6</v>
      </c>
      <c r="AK1635" s="98" t="s">
        <v>6</v>
      </c>
      <c r="AL1635" s="98" t="s">
        <v>6</v>
      </c>
      <c r="AM1635" s="283">
        <v>0</v>
      </c>
      <c r="AN1635" s="283">
        <v>0</v>
      </c>
      <c r="AO1635" s="98" t="s">
        <v>467</v>
      </c>
      <c r="AP1635" s="41"/>
      <c r="AQ1635" s="41"/>
      <c r="AR1635" s="41"/>
      <c r="AS1635" s="41"/>
      <c r="AT1635" s="39"/>
      <c r="AU1635" s="39"/>
      <c r="AV1635" s="39"/>
      <c r="AW1635" s="39"/>
      <c r="AX1635" s="39"/>
      <c r="AY1635" s="39"/>
      <c r="AZ1635" s="39"/>
      <c r="BA1635" s="39"/>
      <c r="BB1635" s="39"/>
      <c r="BC1635" s="39"/>
      <c r="BD1635" s="39"/>
      <c r="BE1635" s="39"/>
      <c r="BF1635" s="39"/>
      <c r="BG1635" s="39"/>
      <c r="BH1635" s="39"/>
      <c r="BI1635" s="39"/>
      <c r="BJ1635" s="39"/>
      <c r="BK1635" s="39"/>
      <c r="BL1635" s="39"/>
      <c r="BM1635" s="39"/>
      <c r="BN1635" s="39"/>
      <c r="BO1635" s="39"/>
      <c r="BP1635" s="39"/>
      <c r="BQ1635" s="39"/>
      <c r="BR1635" s="39"/>
      <c r="BS1635" s="39"/>
      <c r="BT1635" s="39"/>
      <c r="BU1635" s="39"/>
      <c r="BV1635" s="39"/>
      <c r="BW1635" s="39"/>
      <c r="BX1635" s="39"/>
      <c r="BY1635" s="39"/>
      <c r="BZ1635" s="39"/>
      <c r="CA1635" s="39"/>
      <c r="CB1635" s="39"/>
      <c r="CC1635" s="39"/>
      <c r="CD1635" s="39"/>
      <c r="CE1635" s="39"/>
      <c r="CF1635" s="39"/>
      <c r="CG1635" s="39"/>
      <c r="CH1635" s="39"/>
      <c r="CI1635" s="39"/>
      <c r="CJ1635" s="39"/>
      <c r="CK1635" s="39"/>
      <c r="CL1635" s="39"/>
      <c r="CM1635" s="39"/>
      <c r="CN1635" s="39"/>
      <c r="CO1635" s="39"/>
      <c r="CP1635" s="39"/>
      <c r="CQ1635" s="211"/>
      <c r="CR1635" s="211"/>
      <c r="CS1635" s="211"/>
      <c r="CT1635" s="211"/>
      <c r="CU1635" s="211"/>
      <c r="CV1635" s="211"/>
      <c r="CW1635" s="211"/>
      <c r="CX1635" s="211"/>
      <c r="CY1635" s="211"/>
      <c r="CZ1635" s="211"/>
      <c r="DA1635" s="211"/>
      <c r="DB1635" s="211"/>
      <c r="DC1635" s="211"/>
      <c r="DD1635" s="211"/>
      <c r="DE1635" s="211"/>
      <c r="DF1635" s="211"/>
      <c r="DG1635" s="211"/>
      <c r="DH1635" s="281"/>
      <c r="DI1635" s="281"/>
      <c r="DJ1635" s="281"/>
      <c r="DK1635" s="281"/>
      <c r="DL1635" s="281"/>
      <c r="DM1635" s="281"/>
      <c r="DN1635" s="281"/>
      <c r="DO1635" s="281"/>
      <c r="DP1635" s="281"/>
      <c r="DQ1635" s="281"/>
      <c r="DR1635" s="281"/>
      <c r="DS1635" s="281"/>
      <c r="DT1635" s="281"/>
      <c r="DU1635" s="281"/>
      <c r="DV1635" s="281"/>
      <c r="DW1635" s="281"/>
      <c r="DX1635" s="281"/>
      <c r="DY1635" s="281"/>
      <c r="DZ1635" s="281"/>
      <c r="EA1635" s="281"/>
      <c r="EB1635" s="281"/>
      <c r="EC1635" s="281"/>
      <c r="ED1635" s="281"/>
      <c r="EE1635" s="281"/>
      <c r="EF1635" s="281"/>
      <c r="EG1635" s="281"/>
      <c r="EH1635" s="281"/>
      <c r="EI1635" s="281"/>
      <c r="EJ1635" s="281"/>
      <c r="EK1635" s="281"/>
      <c r="EL1635" s="281"/>
      <c r="EM1635" s="281"/>
      <c r="EN1635" s="281"/>
      <c r="EO1635" s="281"/>
      <c r="EP1635" s="281"/>
      <c r="EQ1635" s="281"/>
      <c r="ER1635" s="281"/>
      <c r="ES1635" s="281"/>
      <c r="ET1635" s="281"/>
      <c r="EU1635" s="281"/>
      <c r="EV1635" s="281"/>
      <c r="EW1635" s="281"/>
      <c r="EX1635" s="281"/>
      <c r="EY1635" s="281"/>
      <c r="EZ1635" s="281"/>
      <c r="FA1635" s="281"/>
      <c r="FB1635" s="281"/>
      <c r="FC1635" s="281"/>
      <c r="FD1635" s="281"/>
      <c r="FE1635" s="281"/>
      <c r="FF1635" s="281"/>
      <c r="FG1635" s="281"/>
      <c r="FH1635" s="281"/>
      <c r="FI1635" s="281"/>
      <c r="FJ1635" s="281"/>
      <c r="FK1635" s="281"/>
      <c r="FL1635" s="281"/>
      <c r="FM1635" s="281"/>
      <c r="FN1635" s="281"/>
      <c r="FO1635" s="281"/>
      <c r="FP1635" s="281"/>
      <c r="FQ1635" s="281"/>
      <c r="FR1635" s="281"/>
      <c r="FS1635" s="281"/>
      <c r="FT1635" s="281"/>
      <c r="FU1635" s="212"/>
    </row>
    <row r="1636" spans="1:177" s="35" customFormat="1" x14ac:dyDescent="0.25">
      <c r="A1636" s="283">
        <v>5</v>
      </c>
      <c r="B1636" s="283" t="s">
        <v>760</v>
      </c>
      <c r="C1636" s="283">
        <v>36</v>
      </c>
      <c r="D1636" s="226">
        <v>43518</v>
      </c>
      <c r="E1636" s="290">
        <v>0.23589120370370367</v>
      </c>
      <c r="F1636" s="290"/>
      <c r="G1636" s="290"/>
      <c r="H1636" s="290"/>
      <c r="I1636" s="290"/>
      <c r="J1636" s="290"/>
      <c r="K1636" s="290"/>
      <c r="L1636" s="290"/>
      <c r="M1636" s="290"/>
      <c r="N1636" s="290"/>
      <c r="O1636" s="290"/>
      <c r="P1636" s="98" t="str">
        <f t="shared" si="25"/>
        <v>5|Transecto TS2|36|20190222|053941</v>
      </c>
      <c r="Q1636" s="283">
        <v>7741261.2340000002</v>
      </c>
      <c r="R1636" s="283">
        <v>486310.08100000001</v>
      </c>
      <c r="S1636" s="283" t="s">
        <v>628</v>
      </c>
      <c r="T1636" s="283">
        <v>294</v>
      </c>
      <c r="U1636" s="283">
        <v>7.4</v>
      </c>
      <c r="V1636" s="283">
        <v>1</v>
      </c>
      <c r="W1636" s="283">
        <v>45</v>
      </c>
      <c r="X1636" s="264">
        <v>40</v>
      </c>
      <c r="Y1636" s="283">
        <v>2206.1220699999999</v>
      </c>
      <c r="Z1636" s="283">
        <v>8.3570830999999998E-2</v>
      </c>
      <c r="AA1636" s="283">
        <v>2.5999998999999999E-2</v>
      </c>
      <c r="AB1636" s="283">
        <v>118.5582809</v>
      </c>
      <c r="AC1636" s="283">
        <v>37.572669980000001</v>
      </c>
      <c r="AD1636" s="283">
        <v>29.494998930000001</v>
      </c>
      <c r="AE1636" s="283">
        <v>142.81222529999999</v>
      </c>
      <c r="AF1636" s="283">
        <v>-1.3799402709999999</v>
      </c>
      <c r="AG1636" s="283">
        <v>-3.4956359859999999</v>
      </c>
      <c r="AH1636" s="284" t="s">
        <v>6</v>
      </c>
      <c r="AI1636" s="98" t="s">
        <v>6</v>
      </c>
      <c r="AJ1636" s="98" t="s">
        <v>6</v>
      </c>
      <c r="AK1636" s="98" t="s">
        <v>6</v>
      </c>
      <c r="AL1636" s="98" t="s">
        <v>6</v>
      </c>
      <c r="AM1636" s="283">
        <v>0</v>
      </c>
      <c r="AN1636" s="283">
        <v>0</v>
      </c>
      <c r="AO1636" s="98" t="s">
        <v>467</v>
      </c>
      <c r="AP1636" s="41"/>
      <c r="AQ1636" s="41"/>
      <c r="AR1636" s="41"/>
      <c r="AS1636" s="41"/>
      <c r="AT1636" s="39"/>
      <c r="AU1636" s="39"/>
      <c r="AV1636" s="39"/>
      <c r="AW1636" s="39"/>
      <c r="AX1636" s="39"/>
      <c r="AY1636" s="39"/>
      <c r="AZ1636" s="39"/>
      <c r="BA1636" s="39"/>
      <c r="BB1636" s="39"/>
      <c r="BC1636" s="39"/>
      <c r="BD1636" s="39"/>
      <c r="BE1636" s="39"/>
      <c r="BF1636" s="39"/>
      <c r="BG1636" s="39"/>
      <c r="BH1636" s="39"/>
      <c r="BI1636" s="39"/>
      <c r="BJ1636" s="39"/>
      <c r="BK1636" s="39"/>
      <c r="BL1636" s="39"/>
      <c r="BM1636" s="39"/>
      <c r="BN1636" s="39"/>
      <c r="BO1636" s="39"/>
      <c r="BP1636" s="39"/>
      <c r="BQ1636" s="39"/>
      <c r="BR1636" s="39"/>
      <c r="BS1636" s="39"/>
      <c r="BT1636" s="39"/>
      <c r="BU1636" s="39"/>
      <c r="BV1636" s="39"/>
      <c r="BW1636" s="39"/>
      <c r="BX1636" s="39"/>
      <c r="BY1636" s="39"/>
      <c r="BZ1636" s="39"/>
      <c r="CA1636" s="39"/>
      <c r="CB1636" s="39"/>
      <c r="CC1636" s="39"/>
      <c r="CD1636" s="39"/>
      <c r="CE1636" s="39"/>
      <c r="CF1636" s="39"/>
      <c r="CG1636" s="39"/>
      <c r="CH1636" s="39"/>
      <c r="CI1636" s="39"/>
      <c r="CJ1636" s="39"/>
      <c r="CK1636" s="39"/>
      <c r="CL1636" s="39"/>
      <c r="CM1636" s="39"/>
      <c r="CN1636" s="39"/>
      <c r="CO1636" s="39"/>
      <c r="CP1636" s="39"/>
      <c r="CQ1636" s="211"/>
      <c r="CR1636" s="211"/>
      <c r="CS1636" s="211"/>
      <c r="CT1636" s="211"/>
      <c r="CU1636" s="211"/>
      <c r="CV1636" s="211"/>
      <c r="CW1636" s="211"/>
      <c r="CX1636" s="211"/>
      <c r="CY1636" s="211"/>
      <c r="CZ1636" s="211"/>
      <c r="DA1636" s="211"/>
      <c r="DB1636" s="211"/>
      <c r="DC1636" s="211"/>
      <c r="DD1636" s="211"/>
      <c r="DE1636" s="211"/>
      <c r="DF1636" s="211"/>
      <c r="DG1636" s="211"/>
      <c r="DH1636" s="281"/>
      <c r="DI1636" s="281"/>
      <c r="DJ1636" s="281"/>
      <c r="DK1636" s="281"/>
      <c r="DL1636" s="281"/>
      <c r="DM1636" s="281"/>
      <c r="DN1636" s="281"/>
      <c r="DO1636" s="281"/>
      <c r="DP1636" s="281"/>
      <c r="DQ1636" s="281"/>
      <c r="DR1636" s="281"/>
      <c r="DS1636" s="281"/>
      <c r="DT1636" s="281"/>
      <c r="DU1636" s="281"/>
      <c r="DV1636" s="281"/>
      <c r="DW1636" s="281"/>
      <c r="DX1636" s="281"/>
      <c r="DY1636" s="281"/>
      <c r="DZ1636" s="281"/>
      <c r="EA1636" s="281"/>
      <c r="EB1636" s="281"/>
      <c r="EC1636" s="281"/>
      <c r="ED1636" s="281"/>
      <c r="EE1636" s="281"/>
      <c r="EF1636" s="281"/>
      <c r="EG1636" s="281"/>
      <c r="EH1636" s="281"/>
      <c r="EI1636" s="281"/>
      <c r="EJ1636" s="281"/>
      <c r="EK1636" s="281"/>
      <c r="EL1636" s="281"/>
      <c r="EM1636" s="281"/>
      <c r="EN1636" s="281"/>
      <c r="EO1636" s="281"/>
      <c r="EP1636" s="281"/>
      <c r="EQ1636" s="281"/>
      <c r="ER1636" s="281"/>
      <c r="ES1636" s="281"/>
      <c r="ET1636" s="281"/>
      <c r="EU1636" s="281"/>
      <c r="EV1636" s="281"/>
      <c r="EW1636" s="281"/>
      <c r="EX1636" s="281"/>
      <c r="EY1636" s="281"/>
      <c r="EZ1636" s="281"/>
      <c r="FA1636" s="281"/>
      <c r="FB1636" s="281"/>
      <c r="FC1636" s="281"/>
      <c r="FD1636" s="281"/>
      <c r="FE1636" s="281"/>
      <c r="FF1636" s="281"/>
      <c r="FG1636" s="281"/>
      <c r="FH1636" s="281"/>
      <c r="FI1636" s="281"/>
      <c r="FJ1636" s="281"/>
      <c r="FK1636" s="281"/>
      <c r="FL1636" s="281"/>
      <c r="FM1636" s="281"/>
      <c r="FN1636" s="281"/>
      <c r="FO1636" s="281"/>
      <c r="FP1636" s="281"/>
      <c r="FQ1636" s="281"/>
      <c r="FR1636" s="281"/>
      <c r="FS1636" s="281"/>
      <c r="FT1636" s="281"/>
      <c r="FU1636" s="212"/>
    </row>
    <row r="1637" spans="1:177" s="35" customFormat="1" x14ac:dyDescent="0.25">
      <c r="A1637" s="283">
        <v>5</v>
      </c>
      <c r="B1637" s="283" t="s">
        <v>760</v>
      </c>
      <c r="C1637" s="283">
        <v>37</v>
      </c>
      <c r="D1637" s="226">
        <v>43518</v>
      </c>
      <c r="E1637" s="290">
        <v>0.24322916666666669</v>
      </c>
      <c r="F1637" s="290"/>
      <c r="G1637" s="290"/>
      <c r="H1637" s="290"/>
      <c r="I1637" s="290"/>
      <c r="J1637" s="290"/>
      <c r="K1637" s="290"/>
      <c r="L1637" s="290"/>
      <c r="M1637" s="290"/>
      <c r="N1637" s="290"/>
      <c r="O1637" s="290"/>
      <c r="P1637" s="98" t="str">
        <f t="shared" si="25"/>
        <v>5|Transecto TS2|37|20190222|055015</v>
      </c>
      <c r="Q1637" s="283">
        <v>7741286.4689999996</v>
      </c>
      <c r="R1637" s="283">
        <v>483993.90700000001</v>
      </c>
      <c r="S1637" s="283" t="s">
        <v>628</v>
      </c>
      <c r="T1637" s="283">
        <v>294</v>
      </c>
      <c r="U1637" s="283">
        <v>7.5</v>
      </c>
      <c r="V1637" s="283">
        <v>1</v>
      </c>
      <c r="W1637" s="283">
        <v>45</v>
      </c>
      <c r="X1637" s="264">
        <v>40</v>
      </c>
      <c r="Y1637" s="283">
        <v>2206.1220699999999</v>
      </c>
      <c r="Z1637" s="283">
        <v>8.3570830999999998E-2</v>
      </c>
      <c r="AA1637" s="283">
        <v>2.5999998999999999E-2</v>
      </c>
      <c r="AB1637" s="283">
        <v>118.5582809</v>
      </c>
      <c r="AC1637" s="283">
        <v>37.572669980000001</v>
      </c>
      <c r="AD1637" s="283">
        <v>29.494998930000001</v>
      </c>
      <c r="AE1637" s="283">
        <v>142.81222529999999</v>
      </c>
      <c r="AF1637" s="283">
        <v>-1.3799402709999999</v>
      </c>
      <c r="AG1637" s="283">
        <v>-3.4956359859999999</v>
      </c>
      <c r="AH1637" s="284" t="s">
        <v>6</v>
      </c>
      <c r="AI1637" s="98" t="s">
        <v>6</v>
      </c>
      <c r="AJ1637" s="98" t="s">
        <v>6</v>
      </c>
      <c r="AK1637" s="98" t="s">
        <v>6</v>
      </c>
      <c r="AL1637" s="98" t="s">
        <v>6</v>
      </c>
      <c r="AM1637" s="283">
        <v>0</v>
      </c>
      <c r="AN1637" s="283">
        <v>0</v>
      </c>
      <c r="AO1637" s="98" t="s">
        <v>467</v>
      </c>
      <c r="AP1637" s="41"/>
      <c r="AQ1637" s="41"/>
      <c r="AR1637" s="41"/>
      <c r="AS1637" s="41"/>
      <c r="AT1637" s="39"/>
      <c r="AU1637" s="39"/>
      <c r="AV1637" s="39"/>
      <c r="AW1637" s="39"/>
      <c r="AX1637" s="39"/>
      <c r="AY1637" s="39"/>
      <c r="AZ1637" s="39"/>
      <c r="BA1637" s="39"/>
      <c r="BB1637" s="39"/>
      <c r="BC1637" s="39"/>
      <c r="BD1637" s="39"/>
      <c r="BE1637" s="39"/>
      <c r="BF1637" s="39"/>
      <c r="BG1637" s="39"/>
      <c r="BH1637" s="39"/>
      <c r="BI1637" s="39"/>
      <c r="BJ1637" s="39"/>
      <c r="BK1637" s="39"/>
      <c r="BL1637" s="39"/>
      <c r="BM1637" s="39"/>
      <c r="BN1637" s="39"/>
      <c r="BO1637" s="39"/>
      <c r="BP1637" s="39"/>
      <c r="BQ1637" s="39"/>
      <c r="BR1637" s="39"/>
      <c r="BS1637" s="39"/>
      <c r="BT1637" s="39"/>
      <c r="BU1637" s="39"/>
      <c r="BV1637" s="39"/>
      <c r="BW1637" s="39"/>
      <c r="BX1637" s="39"/>
      <c r="BY1637" s="39"/>
      <c r="BZ1637" s="39"/>
      <c r="CA1637" s="39"/>
      <c r="CB1637" s="39"/>
      <c r="CC1637" s="39"/>
      <c r="CD1637" s="39"/>
      <c r="CE1637" s="39"/>
      <c r="CF1637" s="39"/>
      <c r="CG1637" s="39"/>
      <c r="CH1637" s="39"/>
      <c r="CI1637" s="39"/>
      <c r="CJ1637" s="39"/>
      <c r="CK1637" s="39"/>
      <c r="CL1637" s="39"/>
      <c r="CM1637" s="39"/>
      <c r="CN1637" s="39"/>
      <c r="CO1637" s="39"/>
      <c r="CP1637" s="39"/>
      <c r="CQ1637" s="211"/>
      <c r="CR1637" s="211"/>
      <c r="CS1637" s="211"/>
      <c r="CT1637" s="211"/>
      <c r="CU1637" s="211"/>
      <c r="CV1637" s="211"/>
      <c r="CW1637" s="211"/>
      <c r="CX1637" s="211"/>
      <c r="CY1637" s="211"/>
      <c r="CZ1637" s="211"/>
      <c r="DA1637" s="211"/>
      <c r="DB1637" s="211"/>
      <c r="DC1637" s="211"/>
      <c r="DD1637" s="211"/>
      <c r="DE1637" s="211"/>
      <c r="DF1637" s="211"/>
      <c r="DG1637" s="211"/>
      <c r="DH1637" s="281"/>
      <c r="DI1637" s="281"/>
      <c r="DJ1637" s="281"/>
      <c r="DK1637" s="281"/>
      <c r="DL1637" s="281"/>
      <c r="DM1637" s="281"/>
      <c r="DN1637" s="281"/>
      <c r="DO1637" s="281"/>
      <c r="DP1637" s="281"/>
      <c r="DQ1637" s="281"/>
      <c r="DR1637" s="281"/>
      <c r="DS1637" s="281"/>
      <c r="DT1637" s="281"/>
      <c r="DU1637" s="281"/>
      <c r="DV1637" s="281"/>
      <c r="DW1637" s="281"/>
      <c r="DX1637" s="281"/>
      <c r="DY1637" s="281"/>
      <c r="DZ1637" s="281"/>
      <c r="EA1637" s="281"/>
      <c r="EB1637" s="281"/>
      <c r="EC1637" s="281"/>
      <c r="ED1637" s="281"/>
      <c r="EE1637" s="281"/>
      <c r="EF1637" s="281"/>
      <c r="EG1637" s="281"/>
      <c r="EH1637" s="281"/>
      <c r="EI1637" s="281"/>
      <c r="EJ1637" s="281"/>
      <c r="EK1637" s="281"/>
      <c r="EL1637" s="281"/>
      <c r="EM1637" s="281"/>
      <c r="EN1637" s="281"/>
      <c r="EO1637" s="281"/>
      <c r="EP1637" s="281"/>
      <c r="EQ1637" s="281"/>
      <c r="ER1637" s="281"/>
      <c r="ES1637" s="281"/>
      <c r="ET1637" s="281"/>
      <c r="EU1637" s="281"/>
      <c r="EV1637" s="281"/>
      <c r="EW1637" s="281"/>
      <c r="EX1637" s="281"/>
      <c r="EY1637" s="281"/>
      <c r="EZ1637" s="281"/>
      <c r="FA1637" s="281"/>
      <c r="FB1637" s="281"/>
      <c r="FC1637" s="281"/>
      <c r="FD1637" s="281"/>
      <c r="FE1637" s="281"/>
      <c r="FF1637" s="281"/>
      <c r="FG1637" s="281"/>
      <c r="FH1637" s="281"/>
      <c r="FI1637" s="281"/>
      <c r="FJ1637" s="281"/>
      <c r="FK1637" s="281"/>
      <c r="FL1637" s="281"/>
      <c r="FM1637" s="281"/>
      <c r="FN1637" s="281"/>
      <c r="FO1637" s="281"/>
      <c r="FP1637" s="281"/>
      <c r="FQ1637" s="281"/>
      <c r="FR1637" s="281"/>
      <c r="FS1637" s="281"/>
      <c r="FT1637" s="281"/>
      <c r="FU1637" s="212"/>
    </row>
    <row r="1638" spans="1:177" s="35" customFormat="1" x14ac:dyDescent="0.25">
      <c r="A1638" s="283">
        <v>5</v>
      </c>
      <c r="B1638" s="283" t="s">
        <v>760</v>
      </c>
      <c r="C1638" s="283">
        <v>38</v>
      </c>
      <c r="D1638" s="226">
        <v>43518</v>
      </c>
      <c r="E1638" s="290">
        <v>0.25104166666666666</v>
      </c>
      <c r="F1638" s="290"/>
      <c r="G1638" s="290"/>
      <c r="H1638" s="290"/>
      <c r="I1638" s="290"/>
      <c r="J1638" s="290"/>
      <c r="K1638" s="290"/>
      <c r="L1638" s="290"/>
      <c r="M1638" s="290"/>
      <c r="N1638" s="290"/>
      <c r="O1638" s="290"/>
      <c r="P1638" s="98" t="str">
        <f t="shared" si="25"/>
        <v>5|Transecto TS2|38|20190222|060130</v>
      </c>
      <c r="Q1638" s="283">
        <v>7741300.6380000003</v>
      </c>
      <c r="R1638" s="283">
        <v>481451.989</v>
      </c>
      <c r="S1638" s="283" t="s">
        <v>628</v>
      </c>
      <c r="T1638" s="283">
        <v>294</v>
      </c>
      <c r="U1638" s="283">
        <v>7.5</v>
      </c>
      <c r="V1638" s="283">
        <v>1</v>
      </c>
      <c r="W1638" s="283">
        <v>45</v>
      </c>
      <c r="X1638" s="264">
        <v>40</v>
      </c>
      <c r="Y1638" s="283">
        <v>2147.3354490000002</v>
      </c>
      <c r="Z1638" s="283">
        <v>8.8650807999999998E-2</v>
      </c>
      <c r="AA1638" s="283">
        <v>2.8199999E-2</v>
      </c>
      <c r="AB1638" s="283">
        <v>115.17725369999999</v>
      </c>
      <c r="AC1638" s="283">
        <v>37.458850859999998</v>
      </c>
      <c r="AD1638" s="283">
        <v>29.504999160000001</v>
      </c>
      <c r="AE1638" s="283">
        <v>141.97146609999999</v>
      </c>
      <c r="AF1638" s="283">
        <v>-1.4355477089999999</v>
      </c>
      <c r="AG1638" s="283">
        <v>-3.5392525199999998</v>
      </c>
      <c r="AH1638" s="284" t="s">
        <v>6</v>
      </c>
      <c r="AI1638" s="98" t="s">
        <v>6</v>
      </c>
      <c r="AJ1638" s="98" t="s">
        <v>6</v>
      </c>
      <c r="AK1638" s="98" t="s">
        <v>6</v>
      </c>
      <c r="AL1638" s="98" t="s">
        <v>6</v>
      </c>
      <c r="AM1638" s="283">
        <v>1</v>
      </c>
      <c r="AN1638" s="283">
        <v>1</v>
      </c>
      <c r="AO1638" s="98" t="s">
        <v>467</v>
      </c>
      <c r="AP1638" s="41"/>
      <c r="AQ1638" s="41"/>
      <c r="AR1638" s="41"/>
      <c r="AS1638" s="41"/>
      <c r="AT1638" s="39"/>
      <c r="AU1638" s="39"/>
      <c r="AV1638" s="39"/>
      <c r="AW1638" s="39"/>
      <c r="AX1638" s="39"/>
      <c r="AY1638" s="39"/>
      <c r="AZ1638" s="39"/>
      <c r="BA1638" s="39"/>
      <c r="BB1638" s="39"/>
      <c r="BC1638" s="39"/>
      <c r="BD1638" s="39"/>
      <c r="BE1638" s="39"/>
      <c r="BF1638" s="39"/>
      <c r="BG1638" s="39"/>
      <c r="BH1638" s="39"/>
      <c r="BI1638" s="39"/>
      <c r="BJ1638" s="39"/>
      <c r="BK1638" s="39"/>
      <c r="BL1638" s="39"/>
      <c r="BM1638" s="39"/>
      <c r="BN1638" s="39"/>
      <c r="BO1638" s="39"/>
      <c r="BP1638" s="39"/>
      <c r="BQ1638" s="39"/>
      <c r="BR1638" s="39"/>
      <c r="BS1638" s="39"/>
      <c r="BT1638" s="39"/>
      <c r="BU1638" s="39"/>
      <c r="BV1638" s="39"/>
      <c r="BW1638" s="39"/>
      <c r="BX1638" s="39"/>
      <c r="BY1638" s="39"/>
      <c r="BZ1638" s="39"/>
      <c r="CA1638" s="39"/>
      <c r="CB1638" s="39"/>
      <c r="CC1638" s="39"/>
      <c r="CD1638" s="39"/>
      <c r="CE1638" s="39"/>
      <c r="CF1638" s="39"/>
      <c r="CG1638" s="39"/>
      <c r="CH1638" s="39"/>
      <c r="CI1638" s="39"/>
      <c r="CJ1638" s="39"/>
      <c r="CK1638" s="39"/>
      <c r="CL1638" s="39"/>
      <c r="CM1638" s="39"/>
      <c r="CN1638" s="39"/>
      <c r="CO1638" s="39"/>
      <c r="CP1638" s="39"/>
      <c r="CQ1638" s="211"/>
      <c r="CR1638" s="211"/>
      <c r="CS1638" s="211"/>
      <c r="CT1638" s="211"/>
      <c r="CU1638" s="211"/>
      <c r="CV1638" s="211"/>
      <c r="CW1638" s="211"/>
      <c r="CX1638" s="211"/>
      <c r="CY1638" s="211"/>
      <c r="CZ1638" s="211"/>
      <c r="DA1638" s="211"/>
      <c r="DB1638" s="211"/>
      <c r="DC1638" s="211"/>
      <c r="DD1638" s="211"/>
      <c r="DE1638" s="211"/>
      <c r="DF1638" s="211"/>
      <c r="DG1638" s="211"/>
      <c r="DH1638" s="281"/>
      <c r="DI1638" s="281"/>
      <c r="DJ1638" s="281"/>
      <c r="DK1638" s="281"/>
      <c r="DL1638" s="281"/>
      <c r="DM1638" s="281"/>
      <c r="DN1638" s="281"/>
      <c r="DO1638" s="281"/>
      <c r="DP1638" s="281"/>
      <c r="DQ1638" s="281"/>
      <c r="DR1638" s="281"/>
      <c r="DS1638" s="281"/>
      <c r="DT1638" s="281"/>
      <c r="DU1638" s="281"/>
      <c r="DV1638" s="281"/>
      <c r="DW1638" s="281"/>
      <c r="DX1638" s="281"/>
      <c r="DY1638" s="281"/>
      <c r="DZ1638" s="281"/>
      <c r="EA1638" s="281"/>
      <c r="EB1638" s="281"/>
      <c r="EC1638" s="281"/>
      <c r="ED1638" s="281"/>
      <c r="EE1638" s="281"/>
      <c r="EF1638" s="281"/>
      <c r="EG1638" s="281"/>
      <c r="EH1638" s="281"/>
      <c r="EI1638" s="281"/>
      <c r="EJ1638" s="281"/>
      <c r="EK1638" s="281"/>
      <c r="EL1638" s="281"/>
      <c r="EM1638" s="281"/>
      <c r="EN1638" s="281"/>
      <c r="EO1638" s="281"/>
      <c r="EP1638" s="281"/>
      <c r="EQ1638" s="281"/>
      <c r="ER1638" s="281"/>
      <c r="ES1638" s="281"/>
      <c r="ET1638" s="281"/>
      <c r="EU1638" s="281"/>
      <c r="EV1638" s="281"/>
      <c r="EW1638" s="281"/>
      <c r="EX1638" s="281"/>
      <c r="EY1638" s="281"/>
      <c r="EZ1638" s="281"/>
      <c r="FA1638" s="281"/>
      <c r="FB1638" s="281"/>
      <c r="FC1638" s="281"/>
      <c r="FD1638" s="281"/>
      <c r="FE1638" s="281"/>
      <c r="FF1638" s="281"/>
      <c r="FG1638" s="281"/>
      <c r="FH1638" s="281"/>
      <c r="FI1638" s="281"/>
      <c r="FJ1638" s="281"/>
      <c r="FK1638" s="281"/>
      <c r="FL1638" s="281"/>
      <c r="FM1638" s="281"/>
      <c r="FN1638" s="281"/>
      <c r="FO1638" s="281"/>
      <c r="FP1638" s="281"/>
      <c r="FQ1638" s="281"/>
      <c r="FR1638" s="281"/>
      <c r="FS1638" s="281"/>
      <c r="FT1638" s="281"/>
      <c r="FU1638" s="212"/>
    </row>
    <row r="1639" spans="1:177" s="35" customFormat="1" x14ac:dyDescent="0.25">
      <c r="A1639" s="283">
        <v>5</v>
      </c>
      <c r="B1639" s="283" t="s">
        <v>760</v>
      </c>
      <c r="C1639" s="283">
        <v>39</v>
      </c>
      <c r="D1639" s="226">
        <v>43518</v>
      </c>
      <c r="E1639" s="290">
        <v>0.25886574074074076</v>
      </c>
      <c r="F1639" s="290"/>
      <c r="G1639" s="290"/>
      <c r="H1639" s="290"/>
      <c r="I1639" s="290"/>
      <c r="J1639" s="290"/>
      <c r="K1639" s="290"/>
      <c r="L1639" s="290"/>
      <c r="M1639" s="290"/>
      <c r="N1639" s="290"/>
      <c r="O1639" s="290"/>
      <c r="P1639" s="98" t="str">
        <f t="shared" si="25"/>
        <v>5|Transecto TS2|39|20190222|061246</v>
      </c>
      <c r="Q1639" s="283">
        <v>7741197.8870000001</v>
      </c>
      <c r="R1639" s="283">
        <v>478886.72</v>
      </c>
      <c r="S1639" s="283" t="s">
        <v>628</v>
      </c>
      <c r="T1639" s="283">
        <v>294</v>
      </c>
      <c r="U1639" s="283">
        <v>7.5</v>
      </c>
      <c r="V1639" s="283">
        <v>1</v>
      </c>
      <c r="W1639" s="283">
        <v>45</v>
      </c>
      <c r="X1639" s="264">
        <v>40</v>
      </c>
      <c r="Y1639" s="283">
        <v>2147.3354490000002</v>
      </c>
      <c r="Z1639" s="283">
        <v>8.8650807999999998E-2</v>
      </c>
      <c r="AA1639" s="283">
        <v>2.8199999E-2</v>
      </c>
      <c r="AB1639" s="283">
        <v>115.17725369999999</v>
      </c>
      <c r="AC1639" s="283">
        <v>37.458850859999998</v>
      </c>
      <c r="AD1639" s="283">
        <v>29.504999160000001</v>
      </c>
      <c r="AE1639" s="283">
        <v>141.97146609999999</v>
      </c>
      <c r="AF1639" s="283">
        <v>-1.4355477089999999</v>
      </c>
      <c r="AG1639" s="283">
        <v>-3.5392525199999998</v>
      </c>
      <c r="AH1639" s="284" t="s">
        <v>6</v>
      </c>
      <c r="AI1639" s="98" t="s">
        <v>6</v>
      </c>
      <c r="AJ1639" s="98" t="s">
        <v>6</v>
      </c>
      <c r="AK1639" s="98" t="s">
        <v>6</v>
      </c>
      <c r="AL1639" s="98" t="s">
        <v>6</v>
      </c>
      <c r="AM1639" s="283">
        <v>0</v>
      </c>
      <c r="AN1639" s="283">
        <v>0</v>
      </c>
      <c r="AO1639" s="98" t="s">
        <v>467</v>
      </c>
      <c r="AP1639" s="41"/>
      <c r="AQ1639" s="41"/>
      <c r="AR1639" s="41"/>
      <c r="AS1639" s="41"/>
      <c r="AT1639" s="39"/>
      <c r="AU1639" s="39"/>
      <c r="AV1639" s="39"/>
      <c r="AW1639" s="39"/>
      <c r="AX1639" s="39"/>
      <c r="AY1639" s="39"/>
      <c r="AZ1639" s="39"/>
      <c r="BA1639" s="39"/>
      <c r="BB1639" s="39"/>
      <c r="BC1639" s="39"/>
      <c r="BD1639" s="39"/>
      <c r="BE1639" s="39"/>
      <c r="BF1639" s="39"/>
      <c r="BG1639" s="39"/>
      <c r="BH1639" s="39"/>
      <c r="BI1639" s="39"/>
      <c r="BJ1639" s="39"/>
      <c r="BK1639" s="39"/>
      <c r="BL1639" s="39"/>
      <c r="BM1639" s="39"/>
      <c r="BN1639" s="39"/>
      <c r="BO1639" s="39"/>
      <c r="BP1639" s="39"/>
      <c r="BQ1639" s="39"/>
      <c r="BR1639" s="39"/>
      <c r="BS1639" s="39"/>
      <c r="BT1639" s="39"/>
      <c r="BU1639" s="39"/>
      <c r="BV1639" s="39"/>
      <c r="BW1639" s="39"/>
      <c r="BX1639" s="39"/>
      <c r="BY1639" s="39"/>
      <c r="BZ1639" s="39"/>
      <c r="CA1639" s="39"/>
      <c r="CB1639" s="39"/>
      <c r="CC1639" s="39"/>
      <c r="CD1639" s="39"/>
      <c r="CE1639" s="39"/>
      <c r="CF1639" s="39"/>
      <c r="CG1639" s="39"/>
      <c r="CH1639" s="39"/>
      <c r="CI1639" s="39"/>
      <c r="CJ1639" s="39"/>
      <c r="CK1639" s="39"/>
      <c r="CL1639" s="39"/>
      <c r="CM1639" s="39"/>
      <c r="CN1639" s="39"/>
      <c r="CO1639" s="39"/>
      <c r="CP1639" s="39"/>
      <c r="CQ1639" s="211"/>
      <c r="CR1639" s="211"/>
      <c r="CS1639" s="211"/>
      <c r="CT1639" s="211"/>
      <c r="CU1639" s="211"/>
      <c r="CV1639" s="211"/>
      <c r="CW1639" s="211"/>
      <c r="CX1639" s="211"/>
      <c r="CY1639" s="211"/>
      <c r="CZ1639" s="211"/>
      <c r="DA1639" s="211"/>
      <c r="DB1639" s="211"/>
      <c r="DC1639" s="211"/>
      <c r="DD1639" s="211"/>
      <c r="DE1639" s="211"/>
      <c r="DF1639" s="211"/>
      <c r="DG1639" s="211"/>
      <c r="DH1639" s="281"/>
      <c r="DI1639" s="281"/>
      <c r="DJ1639" s="281"/>
      <c r="DK1639" s="281"/>
      <c r="DL1639" s="281"/>
      <c r="DM1639" s="281"/>
      <c r="DN1639" s="281"/>
      <c r="DO1639" s="281"/>
      <c r="DP1639" s="281"/>
      <c r="DQ1639" s="281"/>
      <c r="DR1639" s="281"/>
      <c r="DS1639" s="281"/>
      <c r="DT1639" s="281"/>
      <c r="DU1639" s="281"/>
      <c r="DV1639" s="281"/>
      <c r="DW1639" s="281"/>
      <c r="DX1639" s="281"/>
      <c r="DY1639" s="281"/>
      <c r="DZ1639" s="281"/>
      <c r="EA1639" s="281"/>
      <c r="EB1639" s="281"/>
      <c r="EC1639" s="281"/>
      <c r="ED1639" s="281"/>
      <c r="EE1639" s="281"/>
      <c r="EF1639" s="281"/>
      <c r="EG1639" s="281"/>
      <c r="EH1639" s="281"/>
      <c r="EI1639" s="281"/>
      <c r="EJ1639" s="281"/>
      <c r="EK1639" s="281"/>
      <c r="EL1639" s="281"/>
      <c r="EM1639" s="281"/>
      <c r="EN1639" s="281"/>
      <c r="EO1639" s="281"/>
      <c r="EP1639" s="281"/>
      <c r="EQ1639" s="281"/>
      <c r="ER1639" s="281"/>
      <c r="ES1639" s="281"/>
      <c r="ET1639" s="281"/>
      <c r="EU1639" s="281"/>
      <c r="EV1639" s="281"/>
      <c r="EW1639" s="281"/>
      <c r="EX1639" s="281"/>
      <c r="EY1639" s="281"/>
      <c r="EZ1639" s="281"/>
      <c r="FA1639" s="281"/>
      <c r="FB1639" s="281"/>
      <c r="FC1639" s="281"/>
      <c r="FD1639" s="281"/>
      <c r="FE1639" s="281"/>
      <c r="FF1639" s="281"/>
      <c r="FG1639" s="281"/>
      <c r="FH1639" s="281"/>
      <c r="FI1639" s="281"/>
      <c r="FJ1639" s="281"/>
      <c r="FK1639" s="281"/>
      <c r="FL1639" s="281"/>
      <c r="FM1639" s="281"/>
      <c r="FN1639" s="281"/>
      <c r="FO1639" s="281"/>
      <c r="FP1639" s="281"/>
      <c r="FQ1639" s="281"/>
      <c r="FR1639" s="281"/>
      <c r="FS1639" s="281"/>
      <c r="FT1639" s="281"/>
      <c r="FU1639" s="212"/>
    </row>
    <row r="1640" spans="1:177" s="35" customFormat="1" x14ac:dyDescent="0.25">
      <c r="A1640" s="283">
        <v>5</v>
      </c>
      <c r="B1640" s="283" t="s">
        <v>760</v>
      </c>
      <c r="C1640" s="283">
        <v>40</v>
      </c>
      <c r="D1640" s="226">
        <v>43518</v>
      </c>
      <c r="E1640" s="290">
        <v>0.26690972222222226</v>
      </c>
      <c r="F1640" s="290"/>
      <c r="G1640" s="290"/>
      <c r="H1640" s="290"/>
      <c r="I1640" s="290"/>
      <c r="J1640" s="290"/>
      <c r="K1640" s="290"/>
      <c r="L1640" s="290"/>
      <c r="M1640" s="290"/>
      <c r="N1640" s="290"/>
      <c r="O1640" s="290"/>
      <c r="P1640" s="98" t="str">
        <f t="shared" si="25"/>
        <v>5|Transecto TS2|40|20190222|062421</v>
      </c>
      <c r="Q1640" s="283">
        <v>7741177.1050000004</v>
      </c>
      <c r="R1640" s="283">
        <v>476263.01500000001</v>
      </c>
      <c r="S1640" s="283" t="s">
        <v>628</v>
      </c>
      <c r="T1640" s="283">
        <v>294</v>
      </c>
      <c r="U1640" s="283">
        <v>7.7</v>
      </c>
      <c r="V1640" s="283">
        <v>1</v>
      </c>
      <c r="W1640" s="283">
        <v>45</v>
      </c>
      <c r="X1640" s="264">
        <v>40</v>
      </c>
      <c r="Y1640" s="283">
        <v>2123.4467770000001</v>
      </c>
      <c r="Z1640" s="283">
        <v>9.4114854999999997E-2</v>
      </c>
      <c r="AA1640" s="283">
        <v>2.9399998E-2</v>
      </c>
      <c r="AB1640" s="283">
        <v>111.2736511</v>
      </c>
      <c r="AC1640" s="283">
        <v>37.345031740000003</v>
      </c>
      <c r="AD1640" s="283">
        <v>29.489999770000001</v>
      </c>
      <c r="AE1640" s="283">
        <v>141.27207949999999</v>
      </c>
      <c r="AF1640" s="283">
        <v>-1.491155148</v>
      </c>
      <c r="AG1640" s="283">
        <v>-3.5828688139999998</v>
      </c>
      <c r="AH1640" s="284" t="s">
        <v>6</v>
      </c>
      <c r="AI1640" s="98" t="s">
        <v>6</v>
      </c>
      <c r="AJ1640" s="98" t="s">
        <v>6</v>
      </c>
      <c r="AK1640" s="98" t="s">
        <v>6</v>
      </c>
      <c r="AL1640" s="98" t="s">
        <v>6</v>
      </c>
      <c r="AM1640" s="283">
        <v>0</v>
      </c>
      <c r="AN1640" s="283">
        <v>0</v>
      </c>
      <c r="AO1640" s="98" t="s">
        <v>467</v>
      </c>
      <c r="AP1640" s="41"/>
      <c r="AQ1640" s="41"/>
      <c r="AR1640" s="41"/>
      <c r="AS1640" s="41"/>
      <c r="AT1640" s="39"/>
      <c r="AU1640" s="39"/>
      <c r="AV1640" s="39"/>
      <c r="AW1640" s="39"/>
      <c r="AX1640" s="39"/>
      <c r="AY1640" s="39"/>
      <c r="AZ1640" s="39"/>
      <c r="BA1640" s="39"/>
      <c r="BB1640" s="39"/>
      <c r="BC1640" s="39"/>
      <c r="BD1640" s="39"/>
      <c r="BE1640" s="39"/>
      <c r="BF1640" s="39"/>
      <c r="BG1640" s="39"/>
      <c r="BH1640" s="39"/>
      <c r="BI1640" s="39"/>
      <c r="BJ1640" s="39"/>
      <c r="BK1640" s="39"/>
      <c r="BL1640" s="39"/>
      <c r="BM1640" s="39"/>
      <c r="BN1640" s="39"/>
      <c r="BO1640" s="39"/>
      <c r="BP1640" s="39"/>
      <c r="BQ1640" s="39"/>
      <c r="BR1640" s="39"/>
      <c r="BS1640" s="39"/>
      <c r="BT1640" s="39"/>
      <c r="BU1640" s="39"/>
      <c r="BV1640" s="39"/>
      <c r="BW1640" s="39"/>
      <c r="BX1640" s="39"/>
      <c r="BY1640" s="39"/>
      <c r="BZ1640" s="39"/>
      <c r="CA1640" s="39"/>
      <c r="CB1640" s="39"/>
      <c r="CC1640" s="39"/>
      <c r="CD1640" s="39"/>
      <c r="CE1640" s="39"/>
      <c r="CF1640" s="39"/>
      <c r="CG1640" s="39"/>
      <c r="CH1640" s="39"/>
      <c r="CI1640" s="39"/>
      <c r="CJ1640" s="39"/>
      <c r="CK1640" s="39"/>
      <c r="CL1640" s="39"/>
      <c r="CM1640" s="39"/>
      <c r="CN1640" s="39"/>
      <c r="CO1640" s="39"/>
      <c r="CP1640" s="39"/>
      <c r="CQ1640" s="211"/>
      <c r="CR1640" s="211"/>
      <c r="CS1640" s="211"/>
      <c r="CT1640" s="211"/>
      <c r="CU1640" s="211"/>
      <c r="CV1640" s="211"/>
      <c r="CW1640" s="211"/>
      <c r="CX1640" s="211"/>
      <c r="CY1640" s="211"/>
      <c r="CZ1640" s="211"/>
      <c r="DA1640" s="211"/>
      <c r="DB1640" s="211"/>
      <c r="DC1640" s="211"/>
      <c r="DD1640" s="211"/>
      <c r="DE1640" s="211"/>
      <c r="DF1640" s="211"/>
      <c r="DG1640" s="211"/>
      <c r="DH1640" s="281"/>
      <c r="DI1640" s="281"/>
      <c r="DJ1640" s="281"/>
      <c r="DK1640" s="281"/>
      <c r="DL1640" s="281"/>
      <c r="DM1640" s="281"/>
      <c r="DN1640" s="281"/>
      <c r="DO1640" s="281"/>
      <c r="DP1640" s="281"/>
      <c r="DQ1640" s="281"/>
      <c r="DR1640" s="281"/>
      <c r="DS1640" s="281"/>
      <c r="DT1640" s="281"/>
      <c r="DU1640" s="281"/>
      <c r="DV1640" s="281"/>
      <c r="DW1640" s="281"/>
      <c r="DX1640" s="281"/>
      <c r="DY1640" s="281"/>
      <c r="DZ1640" s="281"/>
      <c r="EA1640" s="281"/>
      <c r="EB1640" s="281"/>
      <c r="EC1640" s="281"/>
      <c r="ED1640" s="281"/>
      <c r="EE1640" s="281"/>
      <c r="EF1640" s="281"/>
      <c r="EG1640" s="281"/>
      <c r="EH1640" s="281"/>
      <c r="EI1640" s="281"/>
      <c r="EJ1640" s="281"/>
      <c r="EK1640" s="281"/>
      <c r="EL1640" s="281"/>
      <c r="EM1640" s="281"/>
      <c r="EN1640" s="281"/>
      <c r="EO1640" s="281"/>
      <c r="EP1640" s="281"/>
      <c r="EQ1640" s="281"/>
      <c r="ER1640" s="281"/>
      <c r="ES1640" s="281"/>
      <c r="ET1640" s="281"/>
      <c r="EU1640" s="281"/>
      <c r="EV1640" s="281"/>
      <c r="EW1640" s="281"/>
      <c r="EX1640" s="281"/>
      <c r="EY1640" s="281"/>
      <c r="EZ1640" s="281"/>
      <c r="FA1640" s="281"/>
      <c r="FB1640" s="281"/>
      <c r="FC1640" s="281"/>
      <c r="FD1640" s="281"/>
      <c r="FE1640" s="281"/>
      <c r="FF1640" s="281"/>
      <c r="FG1640" s="281"/>
      <c r="FH1640" s="281"/>
      <c r="FI1640" s="281"/>
      <c r="FJ1640" s="281"/>
      <c r="FK1640" s="281"/>
      <c r="FL1640" s="281"/>
      <c r="FM1640" s="281"/>
      <c r="FN1640" s="281"/>
      <c r="FO1640" s="281"/>
      <c r="FP1640" s="281"/>
      <c r="FQ1640" s="281"/>
      <c r="FR1640" s="281"/>
      <c r="FS1640" s="281"/>
      <c r="FT1640" s="281"/>
      <c r="FU1640" s="212"/>
    </row>
    <row r="1641" spans="1:177" s="35" customFormat="1" x14ac:dyDescent="0.25">
      <c r="A1641" s="283">
        <v>5</v>
      </c>
      <c r="B1641" s="283" t="s">
        <v>760</v>
      </c>
      <c r="C1641" s="283">
        <v>41</v>
      </c>
      <c r="D1641" s="226">
        <v>43518</v>
      </c>
      <c r="E1641" s="290">
        <v>0.27493055555555557</v>
      </c>
      <c r="F1641" s="290"/>
      <c r="G1641" s="290"/>
      <c r="H1641" s="290"/>
      <c r="I1641" s="290"/>
      <c r="J1641" s="290"/>
      <c r="K1641" s="290"/>
      <c r="L1641" s="290"/>
      <c r="M1641" s="290"/>
      <c r="N1641" s="290"/>
      <c r="O1641" s="290"/>
      <c r="P1641" s="98" t="str">
        <f t="shared" si="25"/>
        <v>5|Transecto TS2|41|20190222|063554</v>
      </c>
      <c r="Q1641" s="283">
        <v>7741197.1440000003</v>
      </c>
      <c r="R1641" s="283">
        <v>473639.28399999999</v>
      </c>
      <c r="S1641" s="283" t="s">
        <v>628</v>
      </c>
      <c r="T1641" s="283">
        <v>294</v>
      </c>
      <c r="U1641" s="283">
        <v>7.4</v>
      </c>
      <c r="V1641" s="283">
        <v>1</v>
      </c>
      <c r="W1641" s="283">
        <v>45</v>
      </c>
      <c r="X1641" s="264">
        <v>20</v>
      </c>
      <c r="Y1641" s="283">
        <v>2098.2202149999998</v>
      </c>
      <c r="Z1641" s="283">
        <v>9.7205109999999997E-2</v>
      </c>
      <c r="AA1641" s="283">
        <v>2.9199999000000001E-2</v>
      </c>
      <c r="AB1641" s="283">
        <v>106.8595047</v>
      </c>
      <c r="AC1641" s="283">
        <v>37.231212620000001</v>
      </c>
      <c r="AD1641" s="283">
        <v>29.52999878</v>
      </c>
      <c r="AE1641" s="283">
        <v>140.71292109999999</v>
      </c>
      <c r="AF1641" s="283">
        <v>-1.5467625860000001</v>
      </c>
      <c r="AG1641" s="283">
        <v>-3.6264853480000001</v>
      </c>
      <c r="AH1641" s="284" t="s">
        <v>6</v>
      </c>
      <c r="AI1641" s="98" t="s">
        <v>6</v>
      </c>
      <c r="AJ1641" s="98" t="s">
        <v>6</v>
      </c>
      <c r="AK1641" s="98" t="s">
        <v>6</v>
      </c>
      <c r="AL1641" s="98" t="s">
        <v>6</v>
      </c>
      <c r="AM1641" s="283">
        <v>0</v>
      </c>
      <c r="AN1641" s="283">
        <v>0</v>
      </c>
      <c r="AO1641" s="98" t="s">
        <v>467</v>
      </c>
      <c r="AP1641" s="41"/>
      <c r="AQ1641" s="41"/>
      <c r="AR1641" s="41"/>
      <c r="AS1641" s="41"/>
      <c r="AT1641" s="39"/>
      <c r="AU1641" s="39"/>
      <c r="AV1641" s="39"/>
      <c r="AW1641" s="39"/>
      <c r="AX1641" s="39"/>
      <c r="AY1641" s="39"/>
      <c r="AZ1641" s="39"/>
      <c r="BA1641" s="39"/>
      <c r="BB1641" s="39"/>
      <c r="BC1641" s="39"/>
      <c r="BD1641" s="39"/>
      <c r="BE1641" s="39"/>
      <c r="BF1641" s="39"/>
      <c r="BG1641" s="39"/>
      <c r="BH1641" s="39"/>
      <c r="BI1641" s="39"/>
      <c r="BJ1641" s="39"/>
      <c r="BK1641" s="39"/>
      <c r="BL1641" s="39"/>
      <c r="BM1641" s="39"/>
      <c r="BN1641" s="39"/>
      <c r="BO1641" s="39"/>
      <c r="BP1641" s="39"/>
      <c r="BQ1641" s="39"/>
      <c r="BR1641" s="39"/>
      <c r="BS1641" s="39"/>
      <c r="BT1641" s="39"/>
      <c r="BU1641" s="39"/>
      <c r="BV1641" s="39"/>
      <c r="BW1641" s="39"/>
      <c r="BX1641" s="39"/>
      <c r="BY1641" s="39"/>
      <c r="BZ1641" s="39"/>
      <c r="CA1641" s="39"/>
      <c r="CB1641" s="39"/>
      <c r="CC1641" s="39"/>
      <c r="CD1641" s="39"/>
      <c r="CE1641" s="39"/>
      <c r="CF1641" s="39"/>
      <c r="CG1641" s="39"/>
      <c r="CH1641" s="39"/>
      <c r="CI1641" s="39"/>
      <c r="CJ1641" s="39"/>
      <c r="CK1641" s="39"/>
      <c r="CL1641" s="39"/>
      <c r="CM1641" s="39"/>
      <c r="CN1641" s="39"/>
      <c r="CO1641" s="39"/>
      <c r="CP1641" s="39"/>
      <c r="CQ1641" s="211"/>
      <c r="CR1641" s="211"/>
      <c r="CS1641" s="211"/>
      <c r="CT1641" s="211"/>
      <c r="CU1641" s="211"/>
      <c r="CV1641" s="211"/>
      <c r="CW1641" s="211"/>
      <c r="CX1641" s="211"/>
      <c r="CY1641" s="211"/>
      <c r="CZ1641" s="211"/>
      <c r="DA1641" s="211"/>
      <c r="DB1641" s="211"/>
      <c r="DC1641" s="211"/>
      <c r="DD1641" s="211"/>
      <c r="DE1641" s="211"/>
      <c r="DF1641" s="211"/>
      <c r="DG1641" s="211"/>
      <c r="DH1641" s="281"/>
      <c r="DI1641" s="281"/>
      <c r="DJ1641" s="281"/>
      <c r="DK1641" s="281"/>
      <c r="DL1641" s="281"/>
      <c r="DM1641" s="281"/>
      <c r="DN1641" s="281"/>
      <c r="DO1641" s="281"/>
      <c r="DP1641" s="281"/>
      <c r="DQ1641" s="281"/>
      <c r="DR1641" s="281"/>
      <c r="DS1641" s="281"/>
      <c r="DT1641" s="281"/>
      <c r="DU1641" s="281"/>
      <c r="DV1641" s="281"/>
      <c r="DW1641" s="281"/>
      <c r="DX1641" s="281"/>
      <c r="DY1641" s="281"/>
      <c r="DZ1641" s="281"/>
      <c r="EA1641" s="281"/>
      <c r="EB1641" s="281"/>
      <c r="EC1641" s="281"/>
      <c r="ED1641" s="281"/>
      <c r="EE1641" s="281"/>
      <c r="EF1641" s="281"/>
      <c r="EG1641" s="281"/>
      <c r="EH1641" s="281"/>
      <c r="EI1641" s="281"/>
      <c r="EJ1641" s="281"/>
      <c r="EK1641" s="281"/>
      <c r="EL1641" s="281"/>
      <c r="EM1641" s="281"/>
      <c r="EN1641" s="281"/>
      <c r="EO1641" s="281"/>
      <c r="EP1641" s="281"/>
      <c r="EQ1641" s="281"/>
      <c r="ER1641" s="281"/>
      <c r="ES1641" s="281"/>
      <c r="ET1641" s="281"/>
      <c r="EU1641" s="281"/>
      <c r="EV1641" s="281"/>
      <c r="EW1641" s="281"/>
      <c r="EX1641" s="281"/>
      <c r="EY1641" s="281"/>
      <c r="EZ1641" s="281"/>
      <c r="FA1641" s="281"/>
      <c r="FB1641" s="281"/>
      <c r="FC1641" s="281"/>
      <c r="FD1641" s="281"/>
      <c r="FE1641" s="281"/>
      <c r="FF1641" s="281"/>
      <c r="FG1641" s="281"/>
      <c r="FH1641" s="281"/>
      <c r="FI1641" s="281"/>
      <c r="FJ1641" s="281"/>
      <c r="FK1641" s="281"/>
      <c r="FL1641" s="281"/>
      <c r="FM1641" s="281"/>
      <c r="FN1641" s="281"/>
      <c r="FO1641" s="281"/>
      <c r="FP1641" s="281"/>
      <c r="FQ1641" s="281"/>
      <c r="FR1641" s="281"/>
      <c r="FS1641" s="281"/>
      <c r="FT1641" s="281"/>
      <c r="FU1641" s="212"/>
    </row>
    <row r="1642" spans="1:177" s="35" customFormat="1" x14ac:dyDescent="0.25">
      <c r="A1642" s="283">
        <v>5</v>
      </c>
      <c r="B1642" s="283" t="s">
        <v>760</v>
      </c>
      <c r="C1642" s="283">
        <v>42</v>
      </c>
      <c r="D1642" s="226">
        <v>43518</v>
      </c>
      <c r="E1642" s="290">
        <v>0.28278935185185183</v>
      </c>
      <c r="F1642" s="290"/>
      <c r="G1642" s="290"/>
      <c r="H1642" s="290"/>
      <c r="I1642" s="290"/>
      <c r="J1642" s="290"/>
      <c r="K1642" s="290"/>
      <c r="L1642" s="290"/>
      <c r="M1642" s="290"/>
      <c r="N1642" s="290"/>
      <c r="O1642" s="290"/>
      <c r="P1642" s="98" t="str">
        <f t="shared" si="25"/>
        <v>5|Transecto TS2|42|20190222|064713</v>
      </c>
      <c r="Q1642" s="283">
        <v>7741175.8140000002</v>
      </c>
      <c r="R1642" s="283">
        <v>471106.45299999998</v>
      </c>
      <c r="S1642" s="283" t="s">
        <v>628</v>
      </c>
      <c r="T1642" s="283">
        <v>294</v>
      </c>
      <c r="U1642" s="283">
        <v>7.3</v>
      </c>
      <c r="V1642" s="283">
        <v>1</v>
      </c>
      <c r="W1642" s="283">
        <v>45</v>
      </c>
      <c r="X1642" s="264">
        <v>20</v>
      </c>
      <c r="Y1642" s="283">
        <v>2098.2202149999998</v>
      </c>
      <c r="Z1642" s="283">
        <v>9.7205109999999997E-2</v>
      </c>
      <c r="AA1642" s="283">
        <v>2.9199999000000001E-2</v>
      </c>
      <c r="AB1642" s="283">
        <v>106.8595047</v>
      </c>
      <c r="AC1642" s="283">
        <v>37.231212620000001</v>
      </c>
      <c r="AD1642" s="283">
        <v>29.52999878</v>
      </c>
      <c r="AE1642" s="283">
        <v>140.71292109999999</v>
      </c>
      <c r="AF1642" s="283">
        <v>-1.5467625860000001</v>
      </c>
      <c r="AG1642" s="283">
        <v>-3.6264853480000001</v>
      </c>
      <c r="AH1642" s="284" t="s">
        <v>6</v>
      </c>
      <c r="AI1642" s="98" t="s">
        <v>6</v>
      </c>
      <c r="AJ1642" s="98" t="s">
        <v>6</v>
      </c>
      <c r="AK1642" s="98" t="s">
        <v>6</v>
      </c>
      <c r="AL1642" s="98" t="s">
        <v>6</v>
      </c>
      <c r="AM1642" s="283">
        <v>1</v>
      </c>
      <c r="AN1642" s="283">
        <v>1</v>
      </c>
      <c r="AO1642" s="98" t="s">
        <v>467</v>
      </c>
      <c r="AP1642" s="41"/>
      <c r="AQ1642" s="41"/>
      <c r="AR1642" s="41"/>
      <c r="AS1642" s="41"/>
      <c r="AT1642" s="39"/>
      <c r="AU1642" s="39"/>
      <c r="AV1642" s="39"/>
      <c r="AW1642" s="39"/>
      <c r="AX1642" s="39"/>
      <c r="AY1642" s="39"/>
      <c r="AZ1642" s="39"/>
      <c r="BA1642" s="39"/>
      <c r="BB1642" s="39"/>
      <c r="BC1642" s="39"/>
      <c r="BD1642" s="39"/>
      <c r="BE1642" s="39"/>
      <c r="BF1642" s="39"/>
      <c r="BG1642" s="39"/>
      <c r="BH1642" s="39"/>
      <c r="BI1642" s="39"/>
      <c r="BJ1642" s="39"/>
      <c r="BK1642" s="39"/>
      <c r="BL1642" s="39"/>
      <c r="BM1642" s="39"/>
      <c r="BN1642" s="39"/>
      <c r="BO1642" s="39"/>
      <c r="BP1642" s="39"/>
      <c r="BQ1642" s="39"/>
      <c r="BR1642" s="39"/>
      <c r="BS1642" s="39"/>
      <c r="BT1642" s="39"/>
      <c r="BU1642" s="39"/>
      <c r="BV1642" s="39"/>
      <c r="BW1642" s="39"/>
      <c r="BX1642" s="39"/>
      <c r="BY1642" s="39"/>
      <c r="BZ1642" s="39"/>
      <c r="CA1642" s="39"/>
      <c r="CB1642" s="39"/>
      <c r="CC1642" s="39"/>
      <c r="CD1642" s="39"/>
      <c r="CE1642" s="39"/>
      <c r="CF1642" s="39"/>
      <c r="CG1642" s="39"/>
      <c r="CH1642" s="39"/>
      <c r="CI1642" s="39"/>
      <c r="CJ1642" s="39"/>
      <c r="CK1642" s="39"/>
      <c r="CL1642" s="39"/>
      <c r="CM1642" s="39"/>
      <c r="CN1642" s="39"/>
      <c r="CO1642" s="39"/>
      <c r="CP1642" s="39"/>
      <c r="CQ1642" s="211"/>
      <c r="CR1642" s="211"/>
      <c r="CS1642" s="211"/>
      <c r="CT1642" s="211"/>
      <c r="CU1642" s="211"/>
      <c r="CV1642" s="211"/>
      <c r="CW1642" s="211"/>
      <c r="CX1642" s="211"/>
      <c r="CY1642" s="211"/>
      <c r="CZ1642" s="211"/>
      <c r="DA1642" s="211"/>
      <c r="DB1642" s="211"/>
      <c r="DC1642" s="211"/>
      <c r="DD1642" s="211"/>
      <c r="DE1642" s="211"/>
      <c r="DF1642" s="211"/>
      <c r="DG1642" s="211"/>
      <c r="DH1642" s="281"/>
      <c r="DI1642" s="281"/>
      <c r="DJ1642" s="281"/>
      <c r="DK1642" s="281"/>
      <c r="DL1642" s="281"/>
      <c r="DM1642" s="281"/>
      <c r="DN1642" s="281"/>
      <c r="DO1642" s="281"/>
      <c r="DP1642" s="281"/>
      <c r="DQ1642" s="281"/>
      <c r="DR1642" s="281"/>
      <c r="DS1642" s="281"/>
      <c r="DT1642" s="281"/>
      <c r="DU1642" s="281"/>
      <c r="DV1642" s="281"/>
      <c r="DW1642" s="281"/>
      <c r="DX1642" s="281"/>
      <c r="DY1642" s="281"/>
      <c r="DZ1642" s="281"/>
      <c r="EA1642" s="281"/>
      <c r="EB1642" s="281"/>
      <c r="EC1642" s="281"/>
      <c r="ED1642" s="281"/>
      <c r="EE1642" s="281"/>
      <c r="EF1642" s="281"/>
      <c r="EG1642" s="281"/>
      <c r="EH1642" s="281"/>
      <c r="EI1642" s="281"/>
      <c r="EJ1642" s="281"/>
      <c r="EK1642" s="281"/>
      <c r="EL1642" s="281"/>
      <c r="EM1642" s="281"/>
      <c r="EN1642" s="281"/>
      <c r="EO1642" s="281"/>
      <c r="EP1642" s="281"/>
      <c r="EQ1642" s="281"/>
      <c r="ER1642" s="281"/>
      <c r="ES1642" s="281"/>
      <c r="ET1642" s="281"/>
      <c r="EU1642" s="281"/>
      <c r="EV1642" s="281"/>
      <c r="EW1642" s="281"/>
      <c r="EX1642" s="281"/>
      <c r="EY1642" s="281"/>
      <c r="EZ1642" s="281"/>
      <c r="FA1642" s="281"/>
      <c r="FB1642" s="281"/>
      <c r="FC1642" s="281"/>
      <c r="FD1642" s="281"/>
      <c r="FE1642" s="281"/>
      <c r="FF1642" s="281"/>
      <c r="FG1642" s="281"/>
      <c r="FH1642" s="281"/>
      <c r="FI1642" s="281"/>
      <c r="FJ1642" s="281"/>
      <c r="FK1642" s="281"/>
      <c r="FL1642" s="281"/>
      <c r="FM1642" s="281"/>
      <c r="FN1642" s="281"/>
      <c r="FO1642" s="281"/>
      <c r="FP1642" s="281"/>
      <c r="FQ1642" s="281"/>
      <c r="FR1642" s="281"/>
      <c r="FS1642" s="281"/>
      <c r="FT1642" s="281"/>
      <c r="FU1642" s="212"/>
    </row>
    <row r="1643" spans="1:177" s="35" customFormat="1" x14ac:dyDescent="0.25">
      <c r="A1643" s="283">
        <v>5</v>
      </c>
      <c r="B1643" s="283" t="s">
        <v>760</v>
      </c>
      <c r="C1643" s="283">
        <v>43</v>
      </c>
      <c r="D1643" s="226">
        <v>43518</v>
      </c>
      <c r="E1643" s="290">
        <v>0.29077546296296297</v>
      </c>
      <c r="F1643" s="290"/>
      <c r="G1643" s="290"/>
      <c r="H1643" s="290"/>
      <c r="I1643" s="290"/>
      <c r="J1643" s="290"/>
      <c r="K1643" s="290"/>
      <c r="L1643" s="290"/>
      <c r="M1643" s="290"/>
      <c r="N1643" s="290"/>
      <c r="O1643" s="290"/>
      <c r="P1643" s="98" t="str">
        <f t="shared" si="25"/>
        <v>5|Transecto TS2|43|20190222|065843</v>
      </c>
      <c r="Q1643" s="283">
        <v>7741226.0750000002</v>
      </c>
      <c r="R1643" s="283">
        <v>468489.18900000001</v>
      </c>
      <c r="S1643" s="283" t="s">
        <v>628</v>
      </c>
      <c r="T1643" s="283">
        <v>294</v>
      </c>
      <c r="U1643" s="283">
        <v>7</v>
      </c>
      <c r="V1643" s="283">
        <v>1</v>
      </c>
      <c r="W1643" s="283">
        <v>45</v>
      </c>
      <c r="X1643" s="264">
        <v>20</v>
      </c>
      <c r="Y1643" s="283">
        <v>2070.2314449999999</v>
      </c>
      <c r="Z1643" s="283">
        <v>9.8736316000000005E-2</v>
      </c>
      <c r="AA1643" s="283">
        <v>2.9600000000000001E-2</v>
      </c>
      <c r="AB1643" s="283">
        <v>102.3721848</v>
      </c>
      <c r="AC1643" s="283">
        <v>37.117389680000002</v>
      </c>
      <c r="AD1643" s="283">
        <v>29.594999309999999</v>
      </c>
      <c r="AE1643" s="283">
        <v>140.29396059999999</v>
      </c>
      <c r="AF1643" s="283">
        <v>-1.6023700240000001</v>
      </c>
      <c r="AG1643" s="283">
        <v>-3.6701018809999999</v>
      </c>
      <c r="AH1643" s="284" t="s">
        <v>6</v>
      </c>
      <c r="AI1643" s="98" t="s">
        <v>6</v>
      </c>
      <c r="AJ1643" s="98" t="s">
        <v>6</v>
      </c>
      <c r="AK1643" s="98" t="s">
        <v>6</v>
      </c>
      <c r="AL1643" s="98" t="s">
        <v>6</v>
      </c>
      <c r="AM1643" s="283">
        <v>0</v>
      </c>
      <c r="AN1643" s="283">
        <v>0</v>
      </c>
      <c r="AO1643" s="98" t="s">
        <v>467</v>
      </c>
      <c r="AP1643" s="41"/>
      <c r="AQ1643" s="41"/>
      <c r="AR1643" s="41"/>
      <c r="AS1643" s="41"/>
      <c r="AT1643" s="39"/>
      <c r="AU1643" s="39"/>
      <c r="AV1643" s="39"/>
      <c r="AW1643" s="39"/>
      <c r="AX1643" s="39"/>
      <c r="AY1643" s="39"/>
      <c r="AZ1643" s="39"/>
      <c r="BA1643" s="39"/>
      <c r="BB1643" s="39"/>
      <c r="BC1643" s="39"/>
      <c r="BD1643" s="39"/>
      <c r="BE1643" s="39"/>
      <c r="BF1643" s="39"/>
      <c r="BG1643" s="39"/>
      <c r="BH1643" s="39"/>
      <c r="BI1643" s="39"/>
      <c r="BJ1643" s="39"/>
      <c r="BK1643" s="39"/>
      <c r="BL1643" s="39"/>
      <c r="BM1643" s="39"/>
      <c r="BN1643" s="39"/>
      <c r="BO1643" s="39"/>
      <c r="BP1643" s="39"/>
      <c r="BQ1643" s="39"/>
      <c r="BR1643" s="39"/>
      <c r="BS1643" s="39"/>
      <c r="BT1643" s="39"/>
      <c r="BU1643" s="39"/>
      <c r="BV1643" s="39"/>
      <c r="BW1643" s="39"/>
      <c r="BX1643" s="39"/>
      <c r="BY1643" s="39"/>
      <c r="BZ1643" s="39"/>
      <c r="CA1643" s="39"/>
      <c r="CB1643" s="39"/>
      <c r="CC1643" s="39"/>
      <c r="CD1643" s="39"/>
      <c r="CE1643" s="39"/>
      <c r="CF1643" s="39"/>
      <c r="CG1643" s="39"/>
      <c r="CH1643" s="39"/>
      <c r="CI1643" s="39"/>
      <c r="CJ1643" s="39"/>
      <c r="CK1643" s="39"/>
      <c r="CL1643" s="39"/>
      <c r="CM1643" s="39"/>
      <c r="CN1643" s="39"/>
      <c r="CO1643" s="39"/>
      <c r="CP1643" s="39"/>
      <c r="CQ1643" s="211"/>
      <c r="CR1643" s="211"/>
      <c r="CS1643" s="211"/>
      <c r="CT1643" s="211"/>
      <c r="CU1643" s="211"/>
      <c r="CV1643" s="211"/>
      <c r="CW1643" s="211"/>
      <c r="CX1643" s="211"/>
      <c r="CY1643" s="211"/>
      <c r="CZ1643" s="211"/>
      <c r="DA1643" s="211"/>
      <c r="DB1643" s="211"/>
      <c r="DC1643" s="211"/>
      <c r="DD1643" s="211"/>
      <c r="DE1643" s="211"/>
      <c r="DF1643" s="211"/>
      <c r="DG1643" s="211"/>
      <c r="DH1643" s="281"/>
      <c r="DI1643" s="281"/>
      <c r="DJ1643" s="281"/>
      <c r="DK1643" s="281"/>
      <c r="DL1643" s="281"/>
      <c r="DM1643" s="281"/>
      <c r="DN1643" s="281"/>
      <c r="DO1643" s="281"/>
      <c r="DP1643" s="281"/>
      <c r="DQ1643" s="281"/>
      <c r="DR1643" s="281"/>
      <c r="DS1643" s="281"/>
      <c r="DT1643" s="281"/>
      <c r="DU1643" s="281"/>
      <c r="DV1643" s="281"/>
      <c r="DW1643" s="281"/>
      <c r="DX1643" s="281"/>
      <c r="DY1643" s="281"/>
      <c r="DZ1643" s="281"/>
      <c r="EA1643" s="281"/>
      <c r="EB1643" s="281"/>
      <c r="EC1643" s="281"/>
      <c r="ED1643" s="281"/>
      <c r="EE1643" s="281"/>
      <c r="EF1643" s="281"/>
      <c r="EG1643" s="281"/>
      <c r="EH1643" s="281"/>
      <c r="EI1643" s="281"/>
      <c r="EJ1643" s="281"/>
      <c r="EK1643" s="281"/>
      <c r="EL1643" s="281"/>
      <c r="EM1643" s="281"/>
      <c r="EN1643" s="281"/>
      <c r="EO1643" s="281"/>
      <c r="EP1643" s="281"/>
      <c r="EQ1643" s="281"/>
      <c r="ER1643" s="281"/>
      <c r="ES1643" s="281"/>
      <c r="ET1643" s="281"/>
      <c r="EU1643" s="281"/>
      <c r="EV1643" s="281"/>
      <c r="EW1643" s="281"/>
      <c r="EX1643" s="281"/>
      <c r="EY1643" s="281"/>
      <c r="EZ1643" s="281"/>
      <c r="FA1643" s="281"/>
      <c r="FB1643" s="281"/>
      <c r="FC1643" s="281"/>
      <c r="FD1643" s="281"/>
      <c r="FE1643" s="281"/>
      <c r="FF1643" s="281"/>
      <c r="FG1643" s="281"/>
      <c r="FH1643" s="281"/>
      <c r="FI1643" s="281"/>
      <c r="FJ1643" s="281"/>
      <c r="FK1643" s="281"/>
      <c r="FL1643" s="281"/>
      <c r="FM1643" s="281"/>
      <c r="FN1643" s="281"/>
      <c r="FO1643" s="281"/>
      <c r="FP1643" s="281"/>
      <c r="FQ1643" s="281"/>
      <c r="FR1643" s="281"/>
      <c r="FS1643" s="281"/>
      <c r="FT1643" s="281"/>
      <c r="FU1643" s="212"/>
    </row>
    <row r="1644" spans="1:177" s="35" customFormat="1" x14ac:dyDescent="0.25">
      <c r="A1644" s="283">
        <v>5</v>
      </c>
      <c r="B1644" s="283" t="s">
        <v>760</v>
      </c>
      <c r="C1644" s="283">
        <v>44</v>
      </c>
      <c r="D1644" s="226">
        <v>43518</v>
      </c>
      <c r="E1644" s="290">
        <v>0.29827546296296298</v>
      </c>
      <c r="F1644" s="290"/>
      <c r="G1644" s="290"/>
      <c r="H1644" s="290"/>
      <c r="I1644" s="290"/>
      <c r="J1644" s="290"/>
      <c r="K1644" s="290"/>
      <c r="L1644" s="290"/>
      <c r="M1644" s="290"/>
      <c r="N1644" s="290"/>
      <c r="O1644" s="290"/>
      <c r="P1644" s="98" t="str">
        <f t="shared" si="25"/>
        <v>5|Transecto TS2|44|20190222|070931</v>
      </c>
      <c r="Q1644" s="283">
        <v>7741240.7779999999</v>
      </c>
      <c r="R1644" s="283">
        <v>466057.66499999998</v>
      </c>
      <c r="S1644" s="283" t="s">
        <v>628</v>
      </c>
      <c r="T1644" s="283">
        <v>294</v>
      </c>
      <c r="U1644" s="283">
        <v>7.6</v>
      </c>
      <c r="V1644" s="283">
        <v>1</v>
      </c>
      <c r="W1644" s="283">
        <v>45</v>
      </c>
      <c r="X1644" s="264">
        <v>20</v>
      </c>
      <c r="Y1644" s="283">
        <v>2070.2314449999999</v>
      </c>
      <c r="Z1644" s="283">
        <v>9.8736316000000005E-2</v>
      </c>
      <c r="AA1644" s="283">
        <v>2.9600000000000001E-2</v>
      </c>
      <c r="AB1644" s="283">
        <v>102.3721848</v>
      </c>
      <c r="AC1644" s="283">
        <v>37.117389680000002</v>
      </c>
      <c r="AD1644" s="283">
        <v>29.594999309999999</v>
      </c>
      <c r="AE1644" s="283">
        <v>140.29396059999999</v>
      </c>
      <c r="AF1644" s="283">
        <v>-1.6023700240000001</v>
      </c>
      <c r="AG1644" s="283">
        <v>-3.6701018809999999</v>
      </c>
      <c r="AH1644" s="284" t="s">
        <v>6</v>
      </c>
      <c r="AI1644" s="98" t="s">
        <v>6</v>
      </c>
      <c r="AJ1644" s="98" t="s">
        <v>6</v>
      </c>
      <c r="AK1644" s="98" t="s">
        <v>6</v>
      </c>
      <c r="AL1644" s="98" t="s">
        <v>6</v>
      </c>
      <c r="AM1644" s="283">
        <v>1</v>
      </c>
      <c r="AN1644" s="283">
        <v>1</v>
      </c>
      <c r="AO1644" s="98" t="s">
        <v>467</v>
      </c>
      <c r="AP1644" s="41"/>
      <c r="AQ1644" s="41"/>
      <c r="AR1644" s="41"/>
      <c r="AS1644" s="41"/>
      <c r="AT1644" s="39"/>
      <c r="AU1644" s="39"/>
      <c r="AV1644" s="39"/>
      <c r="AW1644" s="39"/>
      <c r="AX1644" s="39"/>
      <c r="AY1644" s="39"/>
      <c r="AZ1644" s="39"/>
      <c r="BA1644" s="39"/>
      <c r="BB1644" s="39"/>
      <c r="BC1644" s="39"/>
      <c r="BD1644" s="39"/>
      <c r="BE1644" s="39"/>
      <c r="BF1644" s="39"/>
      <c r="BG1644" s="39"/>
      <c r="BH1644" s="39"/>
      <c r="BI1644" s="39"/>
      <c r="BJ1644" s="39"/>
      <c r="BK1644" s="39"/>
      <c r="BL1644" s="39"/>
      <c r="BM1644" s="39"/>
      <c r="BN1644" s="39"/>
      <c r="BO1644" s="39"/>
      <c r="BP1644" s="39"/>
      <c r="BQ1644" s="39"/>
      <c r="BR1644" s="39"/>
      <c r="BS1644" s="39"/>
      <c r="BT1644" s="39"/>
      <c r="BU1644" s="39"/>
      <c r="BV1644" s="39"/>
      <c r="BW1644" s="39"/>
      <c r="BX1644" s="39"/>
      <c r="BY1644" s="39"/>
      <c r="BZ1644" s="39"/>
      <c r="CA1644" s="39"/>
      <c r="CB1644" s="39"/>
      <c r="CC1644" s="39"/>
      <c r="CD1644" s="39"/>
      <c r="CE1644" s="39"/>
      <c r="CF1644" s="39"/>
      <c r="CG1644" s="39"/>
      <c r="CH1644" s="39"/>
      <c r="CI1644" s="39"/>
      <c r="CJ1644" s="39"/>
      <c r="CK1644" s="39"/>
      <c r="CL1644" s="39"/>
      <c r="CM1644" s="39"/>
      <c r="CN1644" s="39"/>
      <c r="CO1644" s="39"/>
      <c r="CP1644" s="39"/>
      <c r="CQ1644" s="211"/>
      <c r="CR1644" s="211"/>
      <c r="CS1644" s="211"/>
      <c r="CT1644" s="211"/>
      <c r="CU1644" s="211"/>
      <c r="CV1644" s="211"/>
      <c r="CW1644" s="211"/>
      <c r="CX1644" s="211"/>
      <c r="CY1644" s="211"/>
      <c r="CZ1644" s="211"/>
      <c r="DA1644" s="211"/>
      <c r="DB1644" s="211"/>
      <c r="DC1644" s="211"/>
      <c r="DD1644" s="211"/>
      <c r="DE1644" s="211"/>
      <c r="DF1644" s="211"/>
      <c r="DG1644" s="211"/>
      <c r="DH1644" s="281"/>
      <c r="DI1644" s="281"/>
      <c r="DJ1644" s="281"/>
      <c r="DK1644" s="281"/>
      <c r="DL1644" s="281"/>
      <c r="DM1644" s="281"/>
      <c r="DN1644" s="281"/>
      <c r="DO1644" s="281"/>
      <c r="DP1644" s="281"/>
      <c r="DQ1644" s="281"/>
      <c r="DR1644" s="281"/>
      <c r="DS1644" s="281"/>
      <c r="DT1644" s="281"/>
      <c r="DU1644" s="281"/>
      <c r="DV1644" s="281"/>
      <c r="DW1644" s="281"/>
      <c r="DX1644" s="281"/>
      <c r="DY1644" s="281"/>
      <c r="DZ1644" s="281"/>
      <c r="EA1644" s="281"/>
      <c r="EB1644" s="281"/>
      <c r="EC1644" s="281"/>
      <c r="ED1644" s="281"/>
      <c r="EE1644" s="281"/>
      <c r="EF1644" s="281"/>
      <c r="EG1644" s="281"/>
      <c r="EH1644" s="281"/>
      <c r="EI1644" s="281"/>
      <c r="EJ1644" s="281"/>
      <c r="EK1644" s="281"/>
      <c r="EL1644" s="281"/>
      <c r="EM1644" s="281"/>
      <c r="EN1644" s="281"/>
      <c r="EO1644" s="281"/>
      <c r="EP1644" s="281"/>
      <c r="EQ1644" s="281"/>
      <c r="ER1644" s="281"/>
      <c r="ES1644" s="281"/>
      <c r="ET1644" s="281"/>
      <c r="EU1644" s="281"/>
      <c r="EV1644" s="281"/>
      <c r="EW1644" s="281"/>
      <c r="EX1644" s="281"/>
      <c r="EY1644" s="281"/>
      <c r="EZ1644" s="281"/>
      <c r="FA1644" s="281"/>
      <c r="FB1644" s="281"/>
      <c r="FC1644" s="281"/>
      <c r="FD1644" s="281"/>
      <c r="FE1644" s="281"/>
      <c r="FF1644" s="281"/>
      <c r="FG1644" s="281"/>
      <c r="FH1644" s="281"/>
      <c r="FI1644" s="281"/>
      <c r="FJ1644" s="281"/>
      <c r="FK1644" s="281"/>
      <c r="FL1644" s="281"/>
      <c r="FM1644" s="281"/>
      <c r="FN1644" s="281"/>
      <c r="FO1644" s="281"/>
      <c r="FP1644" s="281"/>
      <c r="FQ1644" s="281"/>
      <c r="FR1644" s="281"/>
      <c r="FS1644" s="281"/>
      <c r="FT1644" s="281"/>
      <c r="FU1644" s="212"/>
    </row>
    <row r="1645" spans="1:177" s="35" customFormat="1" x14ac:dyDescent="0.25">
      <c r="A1645" s="283">
        <v>5</v>
      </c>
      <c r="B1645" s="283" t="s">
        <v>760</v>
      </c>
      <c r="C1645" s="283">
        <v>45</v>
      </c>
      <c r="D1645" s="226">
        <v>43518</v>
      </c>
      <c r="E1645" s="290">
        <v>0.30630787037037038</v>
      </c>
      <c r="F1645" s="290"/>
      <c r="G1645" s="290"/>
      <c r="H1645" s="290"/>
      <c r="I1645" s="290"/>
      <c r="J1645" s="290"/>
      <c r="K1645" s="290"/>
      <c r="L1645" s="290"/>
      <c r="M1645" s="290"/>
      <c r="N1645" s="290"/>
      <c r="O1645" s="290"/>
      <c r="P1645" s="98" t="str">
        <f t="shared" si="25"/>
        <v>5|Transecto TS2|45|20190222|072105</v>
      </c>
      <c r="Q1645" s="283">
        <v>7741348.1459999997</v>
      </c>
      <c r="R1645" s="283">
        <v>463451.52899999998</v>
      </c>
      <c r="S1645" s="283" t="s">
        <v>628</v>
      </c>
      <c r="T1645" s="283">
        <v>294</v>
      </c>
      <c r="U1645" s="283">
        <v>7.3</v>
      </c>
      <c r="V1645" s="283">
        <v>1</v>
      </c>
      <c r="W1645" s="283">
        <v>45</v>
      </c>
      <c r="X1645" s="264">
        <v>20</v>
      </c>
      <c r="Y1645" s="283">
        <v>2040.0351559999999</v>
      </c>
      <c r="Z1645" s="283">
        <v>0.103043273</v>
      </c>
      <c r="AA1645" s="283">
        <v>3.0800000000000001E-2</v>
      </c>
      <c r="AB1645" s="283">
        <v>97.88782501</v>
      </c>
      <c r="AC1645" s="283">
        <v>37.00357056</v>
      </c>
      <c r="AD1645" s="283">
        <v>29.64499855</v>
      </c>
      <c r="AE1645" s="283">
        <v>139.98933410000001</v>
      </c>
      <c r="AF1645" s="283">
        <v>-1.6579774620000001</v>
      </c>
      <c r="AG1645" s="283">
        <v>-3.713718176</v>
      </c>
      <c r="AH1645" s="284" t="s">
        <v>6</v>
      </c>
      <c r="AI1645" s="98" t="s">
        <v>6</v>
      </c>
      <c r="AJ1645" s="98" t="s">
        <v>6</v>
      </c>
      <c r="AK1645" s="98" t="s">
        <v>6</v>
      </c>
      <c r="AL1645" s="98" t="s">
        <v>6</v>
      </c>
      <c r="AM1645" s="283">
        <v>0</v>
      </c>
      <c r="AN1645" s="283">
        <v>0</v>
      </c>
      <c r="AO1645" s="98" t="s">
        <v>467</v>
      </c>
      <c r="AP1645" s="41"/>
      <c r="AQ1645" s="41"/>
      <c r="AR1645" s="41"/>
      <c r="AS1645" s="41"/>
      <c r="AT1645" s="39"/>
      <c r="AU1645" s="39"/>
      <c r="AV1645" s="39"/>
      <c r="AW1645" s="39"/>
      <c r="AX1645" s="39"/>
      <c r="AY1645" s="39"/>
      <c r="AZ1645" s="39"/>
      <c r="BA1645" s="39"/>
      <c r="BB1645" s="39"/>
      <c r="BC1645" s="39"/>
      <c r="BD1645" s="39"/>
      <c r="BE1645" s="39"/>
      <c r="BF1645" s="39"/>
      <c r="BG1645" s="39"/>
      <c r="BH1645" s="39"/>
      <c r="BI1645" s="39"/>
      <c r="BJ1645" s="39"/>
      <c r="BK1645" s="39"/>
      <c r="BL1645" s="39"/>
      <c r="BM1645" s="39"/>
      <c r="BN1645" s="39"/>
      <c r="BO1645" s="39"/>
      <c r="BP1645" s="39"/>
      <c r="BQ1645" s="39"/>
      <c r="BR1645" s="39"/>
      <c r="BS1645" s="39"/>
      <c r="BT1645" s="39"/>
      <c r="BU1645" s="39"/>
      <c r="BV1645" s="39"/>
      <c r="BW1645" s="39"/>
      <c r="BX1645" s="39"/>
      <c r="BY1645" s="39"/>
      <c r="BZ1645" s="39"/>
      <c r="CA1645" s="39"/>
      <c r="CB1645" s="39"/>
      <c r="CC1645" s="39"/>
      <c r="CD1645" s="39"/>
      <c r="CE1645" s="39"/>
      <c r="CF1645" s="39"/>
      <c r="CG1645" s="39"/>
      <c r="CH1645" s="39"/>
      <c r="CI1645" s="39"/>
      <c r="CJ1645" s="39"/>
      <c r="CK1645" s="39"/>
      <c r="CL1645" s="39"/>
      <c r="CM1645" s="39"/>
      <c r="CN1645" s="39"/>
      <c r="CO1645" s="39"/>
      <c r="CP1645" s="39"/>
      <c r="CQ1645" s="211"/>
      <c r="CR1645" s="211"/>
      <c r="CS1645" s="211"/>
      <c r="CT1645" s="211"/>
      <c r="CU1645" s="211"/>
      <c r="CV1645" s="211"/>
      <c r="CW1645" s="211"/>
      <c r="CX1645" s="211"/>
      <c r="CY1645" s="211"/>
      <c r="CZ1645" s="211"/>
      <c r="DA1645" s="211"/>
      <c r="DB1645" s="211"/>
      <c r="DC1645" s="211"/>
      <c r="DD1645" s="211"/>
      <c r="DE1645" s="211"/>
      <c r="DF1645" s="211"/>
      <c r="DG1645" s="211"/>
      <c r="DH1645" s="281"/>
      <c r="DI1645" s="281"/>
      <c r="DJ1645" s="281"/>
      <c r="DK1645" s="281"/>
      <c r="DL1645" s="281"/>
      <c r="DM1645" s="281"/>
      <c r="DN1645" s="281"/>
      <c r="DO1645" s="281"/>
      <c r="DP1645" s="281"/>
      <c r="DQ1645" s="281"/>
      <c r="DR1645" s="281"/>
      <c r="DS1645" s="281"/>
      <c r="DT1645" s="281"/>
      <c r="DU1645" s="281"/>
      <c r="DV1645" s="281"/>
      <c r="DW1645" s="281"/>
      <c r="DX1645" s="281"/>
      <c r="DY1645" s="281"/>
      <c r="DZ1645" s="281"/>
      <c r="EA1645" s="281"/>
      <c r="EB1645" s="281"/>
      <c r="EC1645" s="281"/>
      <c r="ED1645" s="281"/>
      <c r="EE1645" s="281"/>
      <c r="EF1645" s="281"/>
      <c r="EG1645" s="281"/>
      <c r="EH1645" s="281"/>
      <c r="EI1645" s="281"/>
      <c r="EJ1645" s="281"/>
      <c r="EK1645" s="281"/>
      <c r="EL1645" s="281"/>
      <c r="EM1645" s="281"/>
      <c r="EN1645" s="281"/>
      <c r="EO1645" s="281"/>
      <c r="EP1645" s="281"/>
      <c r="EQ1645" s="281"/>
      <c r="ER1645" s="281"/>
      <c r="ES1645" s="281"/>
      <c r="ET1645" s="281"/>
      <c r="EU1645" s="281"/>
      <c r="EV1645" s="281"/>
      <c r="EW1645" s="281"/>
      <c r="EX1645" s="281"/>
      <c r="EY1645" s="281"/>
      <c r="EZ1645" s="281"/>
      <c r="FA1645" s="281"/>
      <c r="FB1645" s="281"/>
      <c r="FC1645" s="281"/>
      <c r="FD1645" s="281"/>
      <c r="FE1645" s="281"/>
      <c r="FF1645" s="281"/>
      <c r="FG1645" s="281"/>
      <c r="FH1645" s="281"/>
      <c r="FI1645" s="281"/>
      <c r="FJ1645" s="281"/>
      <c r="FK1645" s="281"/>
      <c r="FL1645" s="281"/>
      <c r="FM1645" s="281"/>
      <c r="FN1645" s="281"/>
      <c r="FO1645" s="281"/>
      <c r="FP1645" s="281"/>
      <c r="FQ1645" s="281"/>
      <c r="FR1645" s="281"/>
      <c r="FS1645" s="281"/>
      <c r="FT1645" s="281"/>
      <c r="FU1645" s="212"/>
    </row>
    <row r="1646" spans="1:177" s="35" customFormat="1" x14ac:dyDescent="0.25">
      <c r="A1646" s="283">
        <v>5</v>
      </c>
      <c r="B1646" s="283" t="s">
        <v>760</v>
      </c>
      <c r="C1646" s="283">
        <v>46</v>
      </c>
      <c r="D1646" s="226">
        <v>43518</v>
      </c>
      <c r="E1646" s="290">
        <v>0.31450231481481478</v>
      </c>
      <c r="F1646" s="290"/>
      <c r="G1646" s="290"/>
      <c r="H1646" s="290"/>
      <c r="I1646" s="290"/>
      <c r="J1646" s="290"/>
      <c r="K1646" s="290"/>
      <c r="L1646" s="290"/>
      <c r="M1646" s="290"/>
      <c r="N1646" s="290"/>
      <c r="O1646" s="290"/>
      <c r="P1646" s="98" t="str">
        <f t="shared" si="25"/>
        <v>5|Transecto TS2|46|20190222|073253</v>
      </c>
      <c r="Q1646" s="283">
        <v>7741300.1200000001</v>
      </c>
      <c r="R1646" s="283">
        <v>460790.93400000001</v>
      </c>
      <c r="S1646" s="283" t="s">
        <v>628</v>
      </c>
      <c r="T1646" s="283">
        <v>294</v>
      </c>
      <c r="U1646" s="283">
        <v>7.1</v>
      </c>
      <c r="V1646" s="283">
        <v>1</v>
      </c>
      <c r="W1646" s="283">
        <v>45</v>
      </c>
      <c r="X1646" s="264">
        <v>20</v>
      </c>
      <c r="Y1646" s="283">
        <v>1997.018677</v>
      </c>
      <c r="Z1646" s="283">
        <v>0.112019233</v>
      </c>
      <c r="AA1646" s="283">
        <v>3.2199997000000001E-2</v>
      </c>
      <c r="AB1646" s="283">
        <v>93.428863530000001</v>
      </c>
      <c r="AC1646" s="283">
        <v>36.956874849999998</v>
      </c>
      <c r="AD1646" s="283">
        <v>29.670000080000001</v>
      </c>
      <c r="AE1646" s="283">
        <v>139.7990112</v>
      </c>
      <c r="AF1646" s="283">
        <v>-1.621112347</v>
      </c>
      <c r="AG1646" s="283">
        <v>-3.7648079399999999</v>
      </c>
      <c r="AH1646" s="284" t="s">
        <v>6</v>
      </c>
      <c r="AI1646" s="98" t="s">
        <v>6</v>
      </c>
      <c r="AJ1646" s="98" t="s">
        <v>6</v>
      </c>
      <c r="AK1646" s="98" t="s">
        <v>6</v>
      </c>
      <c r="AL1646" s="98" t="s">
        <v>6</v>
      </c>
      <c r="AM1646" s="283">
        <v>2</v>
      </c>
      <c r="AN1646" s="283">
        <v>1</v>
      </c>
      <c r="AO1646" s="98" t="s">
        <v>467</v>
      </c>
      <c r="AP1646" s="41"/>
      <c r="AQ1646" s="41"/>
      <c r="AR1646" s="41"/>
      <c r="AS1646" s="41"/>
      <c r="AT1646" s="39"/>
      <c r="AU1646" s="39"/>
      <c r="AV1646" s="39"/>
      <c r="AW1646" s="39"/>
      <c r="AX1646" s="39"/>
      <c r="AY1646" s="39"/>
      <c r="AZ1646" s="39"/>
      <c r="BA1646" s="39"/>
      <c r="BB1646" s="39"/>
      <c r="BC1646" s="39"/>
      <c r="BD1646" s="39"/>
      <c r="BE1646" s="39"/>
      <c r="BF1646" s="39"/>
      <c r="BG1646" s="39"/>
      <c r="BH1646" s="39"/>
      <c r="BI1646" s="39"/>
      <c r="BJ1646" s="39"/>
      <c r="BK1646" s="39"/>
      <c r="BL1646" s="39"/>
      <c r="BM1646" s="39"/>
      <c r="BN1646" s="39"/>
      <c r="BO1646" s="39"/>
      <c r="BP1646" s="39"/>
      <c r="BQ1646" s="39"/>
      <c r="BR1646" s="39"/>
      <c r="BS1646" s="39"/>
      <c r="BT1646" s="39"/>
      <c r="BU1646" s="39"/>
      <c r="BV1646" s="39"/>
      <c r="BW1646" s="39"/>
      <c r="BX1646" s="39"/>
      <c r="BY1646" s="39"/>
      <c r="BZ1646" s="39"/>
      <c r="CA1646" s="39"/>
      <c r="CB1646" s="39"/>
      <c r="CC1646" s="39"/>
      <c r="CD1646" s="39"/>
      <c r="CE1646" s="39"/>
      <c r="CF1646" s="39"/>
      <c r="CG1646" s="39"/>
      <c r="CH1646" s="39"/>
      <c r="CI1646" s="39"/>
      <c r="CJ1646" s="39"/>
      <c r="CK1646" s="39"/>
      <c r="CL1646" s="39"/>
      <c r="CM1646" s="39"/>
      <c r="CN1646" s="39"/>
      <c r="CO1646" s="39"/>
      <c r="CP1646" s="39"/>
      <c r="CQ1646" s="211"/>
      <c r="CR1646" s="211"/>
      <c r="CS1646" s="211"/>
      <c r="CT1646" s="211"/>
      <c r="CU1646" s="211"/>
      <c r="CV1646" s="211"/>
      <c r="CW1646" s="211"/>
      <c r="CX1646" s="211"/>
      <c r="CY1646" s="211"/>
      <c r="CZ1646" s="211"/>
      <c r="DA1646" s="211"/>
      <c r="DB1646" s="211"/>
      <c r="DC1646" s="211"/>
      <c r="DD1646" s="211"/>
      <c r="DE1646" s="211"/>
      <c r="DF1646" s="211"/>
      <c r="DG1646" s="211"/>
      <c r="DH1646" s="281"/>
      <c r="DI1646" s="281"/>
      <c r="DJ1646" s="281"/>
      <c r="DK1646" s="281"/>
      <c r="DL1646" s="281"/>
      <c r="DM1646" s="281"/>
      <c r="DN1646" s="281"/>
      <c r="DO1646" s="281"/>
      <c r="DP1646" s="281"/>
      <c r="DQ1646" s="281"/>
      <c r="DR1646" s="281"/>
      <c r="DS1646" s="281"/>
      <c r="DT1646" s="281"/>
      <c r="DU1646" s="281"/>
      <c r="DV1646" s="281"/>
      <c r="DW1646" s="281"/>
      <c r="DX1646" s="281"/>
      <c r="DY1646" s="281"/>
      <c r="DZ1646" s="281"/>
      <c r="EA1646" s="281"/>
      <c r="EB1646" s="281"/>
      <c r="EC1646" s="281"/>
      <c r="ED1646" s="281"/>
      <c r="EE1646" s="281"/>
      <c r="EF1646" s="281"/>
      <c r="EG1646" s="281"/>
      <c r="EH1646" s="281"/>
      <c r="EI1646" s="281"/>
      <c r="EJ1646" s="281"/>
      <c r="EK1646" s="281"/>
      <c r="EL1646" s="281"/>
      <c r="EM1646" s="281"/>
      <c r="EN1646" s="281"/>
      <c r="EO1646" s="281"/>
      <c r="EP1646" s="281"/>
      <c r="EQ1646" s="281"/>
      <c r="ER1646" s="281"/>
      <c r="ES1646" s="281"/>
      <c r="ET1646" s="281"/>
      <c r="EU1646" s="281"/>
      <c r="EV1646" s="281"/>
      <c r="EW1646" s="281"/>
      <c r="EX1646" s="281"/>
      <c r="EY1646" s="281"/>
      <c r="EZ1646" s="281"/>
      <c r="FA1646" s="281"/>
      <c r="FB1646" s="281"/>
      <c r="FC1646" s="281"/>
      <c r="FD1646" s="281"/>
      <c r="FE1646" s="281"/>
      <c r="FF1646" s="281"/>
      <c r="FG1646" s="281"/>
      <c r="FH1646" s="281"/>
      <c r="FI1646" s="281"/>
      <c r="FJ1646" s="281"/>
      <c r="FK1646" s="281"/>
      <c r="FL1646" s="281"/>
      <c r="FM1646" s="281"/>
      <c r="FN1646" s="281"/>
      <c r="FO1646" s="281"/>
      <c r="FP1646" s="281"/>
      <c r="FQ1646" s="281"/>
      <c r="FR1646" s="281"/>
      <c r="FS1646" s="281"/>
      <c r="FT1646" s="281"/>
      <c r="FU1646" s="212"/>
    </row>
    <row r="1647" spans="1:177" s="35" customFormat="1" x14ac:dyDescent="0.25">
      <c r="A1647" s="283">
        <v>5</v>
      </c>
      <c r="B1647" s="283" t="s">
        <v>760</v>
      </c>
      <c r="C1647" s="283">
        <v>47</v>
      </c>
      <c r="D1647" s="226">
        <v>43518</v>
      </c>
      <c r="E1647" s="290">
        <v>0.32224537037037038</v>
      </c>
      <c r="F1647" s="290"/>
      <c r="G1647" s="290"/>
      <c r="H1647" s="290"/>
      <c r="I1647" s="290"/>
      <c r="J1647" s="290"/>
      <c r="K1647" s="290"/>
      <c r="L1647" s="290"/>
      <c r="M1647" s="290"/>
      <c r="N1647" s="290"/>
      <c r="O1647" s="290"/>
      <c r="P1647" s="98" t="str">
        <f t="shared" si="25"/>
        <v>5|Transecto TS2|47|20190222|074402</v>
      </c>
      <c r="Q1647" s="283">
        <v>7741223.7180000003</v>
      </c>
      <c r="R1647" s="283">
        <v>458284.20899999997</v>
      </c>
      <c r="S1647" s="283" t="s">
        <v>628</v>
      </c>
      <c r="T1647" s="283">
        <v>294</v>
      </c>
      <c r="U1647" s="283">
        <v>7.4</v>
      </c>
      <c r="V1647" s="283">
        <v>1</v>
      </c>
      <c r="W1647" s="283">
        <v>45</v>
      </c>
      <c r="X1647" s="264">
        <v>20</v>
      </c>
      <c r="Y1647" s="283">
        <v>1997.018677</v>
      </c>
      <c r="Z1647" s="283">
        <v>0.112019233</v>
      </c>
      <c r="AA1647" s="283">
        <v>3.2199997000000001E-2</v>
      </c>
      <c r="AB1647" s="283">
        <v>93.428863530000001</v>
      </c>
      <c r="AC1647" s="283">
        <v>36.956874849999998</v>
      </c>
      <c r="AD1647" s="283">
        <v>29.670000080000001</v>
      </c>
      <c r="AE1647" s="283">
        <v>139.7990112</v>
      </c>
      <c r="AF1647" s="283">
        <v>-1.621112347</v>
      </c>
      <c r="AG1647" s="283">
        <v>-3.7648079399999999</v>
      </c>
      <c r="AH1647" s="284" t="s">
        <v>6</v>
      </c>
      <c r="AI1647" s="98" t="s">
        <v>6</v>
      </c>
      <c r="AJ1647" s="98" t="s">
        <v>6</v>
      </c>
      <c r="AK1647" s="98" t="s">
        <v>6</v>
      </c>
      <c r="AL1647" s="98" t="s">
        <v>6</v>
      </c>
      <c r="AM1647" s="283">
        <v>1</v>
      </c>
      <c r="AN1647" s="283">
        <v>1</v>
      </c>
      <c r="AO1647" s="98" t="s">
        <v>467</v>
      </c>
      <c r="AP1647" s="41"/>
      <c r="AQ1647" s="41"/>
      <c r="AR1647" s="41"/>
      <c r="AS1647" s="41"/>
      <c r="AT1647" s="39"/>
      <c r="AU1647" s="39"/>
      <c r="AV1647" s="39"/>
      <c r="AW1647" s="39"/>
      <c r="AX1647" s="39"/>
      <c r="AY1647" s="39"/>
      <c r="AZ1647" s="39"/>
      <c r="BA1647" s="39"/>
      <c r="BB1647" s="39"/>
      <c r="BC1647" s="39"/>
      <c r="BD1647" s="39"/>
      <c r="BE1647" s="39"/>
      <c r="BF1647" s="39"/>
      <c r="BG1647" s="39"/>
      <c r="BH1647" s="39"/>
      <c r="BI1647" s="39"/>
      <c r="BJ1647" s="39"/>
      <c r="BK1647" s="39"/>
      <c r="BL1647" s="39"/>
      <c r="BM1647" s="39"/>
      <c r="BN1647" s="39"/>
      <c r="BO1647" s="39"/>
      <c r="BP1647" s="39"/>
      <c r="BQ1647" s="39"/>
      <c r="BR1647" s="39"/>
      <c r="BS1647" s="39"/>
      <c r="BT1647" s="39"/>
      <c r="BU1647" s="39"/>
      <c r="BV1647" s="39"/>
      <c r="BW1647" s="39"/>
      <c r="BX1647" s="39"/>
      <c r="BY1647" s="39"/>
      <c r="BZ1647" s="39"/>
      <c r="CA1647" s="39"/>
      <c r="CB1647" s="39"/>
      <c r="CC1647" s="39"/>
      <c r="CD1647" s="39"/>
      <c r="CE1647" s="39"/>
      <c r="CF1647" s="39"/>
      <c r="CG1647" s="39"/>
      <c r="CH1647" s="39"/>
      <c r="CI1647" s="39"/>
      <c r="CJ1647" s="39"/>
      <c r="CK1647" s="39"/>
      <c r="CL1647" s="39"/>
      <c r="CM1647" s="39"/>
      <c r="CN1647" s="39"/>
      <c r="CO1647" s="39"/>
      <c r="CP1647" s="39"/>
      <c r="CQ1647" s="211"/>
      <c r="CR1647" s="211"/>
      <c r="CS1647" s="211"/>
      <c r="CT1647" s="211"/>
      <c r="CU1647" s="211"/>
      <c r="CV1647" s="211"/>
      <c r="CW1647" s="211"/>
      <c r="CX1647" s="211"/>
      <c r="CY1647" s="211"/>
      <c r="CZ1647" s="211"/>
      <c r="DA1647" s="211"/>
      <c r="DB1647" s="211"/>
      <c r="DC1647" s="211"/>
      <c r="DD1647" s="211"/>
      <c r="DE1647" s="211"/>
      <c r="DF1647" s="211"/>
      <c r="DG1647" s="211"/>
      <c r="DH1647" s="281"/>
      <c r="DI1647" s="281"/>
      <c r="DJ1647" s="281"/>
      <c r="DK1647" s="281"/>
      <c r="DL1647" s="281"/>
      <c r="DM1647" s="281"/>
      <c r="DN1647" s="281"/>
      <c r="DO1647" s="281"/>
      <c r="DP1647" s="281"/>
      <c r="DQ1647" s="281"/>
      <c r="DR1647" s="281"/>
      <c r="DS1647" s="281"/>
      <c r="DT1647" s="281"/>
      <c r="DU1647" s="281"/>
      <c r="DV1647" s="281"/>
      <c r="DW1647" s="281"/>
      <c r="DX1647" s="281"/>
      <c r="DY1647" s="281"/>
      <c r="DZ1647" s="281"/>
      <c r="EA1647" s="281"/>
      <c r="EB1647" s="281"/>
      <c r="EC1647" s="281"/>
      <c r="ED1647" s="281"/>
      <c r="EE1647" s="281"/>
      <c r="EF1647" s="281"/>
      <c r="EG1647" s="281"/>
      <c r="EH1647" s="281"/>
      <c r="EI1647" s="281"/>
      <c r="EJ1647" s="281"/>
      <c r="EK1647" s="281"/>
      <c r="EL1647" s="281"/>
      <c r="EM1647" s="281"/>
      <c r="EN1647" s="281"/>
      <c r="EO1647" s="281"/>
      <c r="EP1647" s="281"/>
      <c r="EQ1647" s="281"/>
      <c r="ER1647" s="281"/>
      <c r="ES1647" s="281"/>
      <c r="ET1647" s="281"/>
      <c r="EU1647" s="281"/>
      <c r="EV1647" s="281"/>
      <c r="EW1647" s="281"/>
      <c r="EX1647" s="281"/>
      <c r="EY1647" s="281"/>
      <c r="EZ1647" s="281"/>
      <c r="FA1647" s="281"/>
      <c r="FB1647" s="281"/>
      <c r="FC1647" s="281"/>
      <c r="FD1647" s="281"/>
      <c r="FE1647" s="281"/>
      <c r="FF1647" s="281"/>
      <c r="FG1647" s="281"/>
      <c r="FH1647" s="281"/>
      <c r="FI1647" s="281"/>
      <c r="FJ1647" s="281"/>
      <c r="FK1647" s="281"/>
      <c r="FL1647" s="281"/>
      <c r="FM1647" s="281"/>
      <c r="FN1647" s="281"/>
      <c r="FO1647" s="281"/>
      <c r="FP1647" s="281"/>
      <c r="FQ1647" s="281"/>
      <c r="FR1647" s="281"/>
      <c r="FS1647" s="281"/>
      <c r="FT1647" s="281"/>
      <c r="FU1647" s="212"/>
    </row>
    <row r="1648" spans="1:177" s="35" customFormat="1" x14ac:dyDescent="0.25">
      <c r="A1648" s="283">
        <v>5</v>
      </c>
      <c r="B1648" s="283" t="s">
        <v>760</v>
      </c>
      <c r="C1648" s="283">
        <v>48</v>
      </c>
      <c r="D1648" s="226">
        <v>43518</v>
      </c>
      <c r="E1648" s="290">
        <v>0.33003472222222224</v>
      </c>
      <c r="F1648" s="290"/>
      <c r="G1648" s="290"/>
      <c r="H1648" s="290"/>
      <c r="I1648" s="290"/>
      <c r="J1648" s="290"/>
      <c r="K1648" s="290"/>
      <c r="L1648" s="290"/>
      <c r="M1648" s="290"/>
      <c r="N1648" s="290"/>
      <c r="O1648" s="290"/>
      <c r="P1648" s="98" t="str">
        <f t="shared" si="25"/>
        <v>5|Transecto TS2|48|20190222|075515</v>
      </c>
      <c r="Q1648" s="283">
        <v>7741314.7180000003</v>
      </c>
      <c r="R1648" s="283">
        <v>455781.59499999997</v>
      </c>
      <c r="S1648" s="283" t="s">
        <v>628</v>
      </c>
      <c r="T1648" s="283">
        <v>294</v>
      </c>
      <c r="U1648" s="283">
        <v>7.1</v>
      </c>
      <c r="V1648" s="283">
        <v>1</v>
      </c>
      <c r="W1648" s="283">
        <v>45</v>
      </c>
      <c r="X1648" s="264">
        <v>20</v>
      </c>
      <c r="Y1648" s="283">
        <v>1946.5816649999999</v>
      </c>
      <c r="Z1648" s="283">
        <v>0.126929402</v>
      </c>
      <c r="AA1648" s="283">
        <v>3.4600000999999998E-2</v>
      </c>
      <c r="AB1648" s="283">
        <v>88.975738530000001</v>
      </c>
      <c r="AC1648" s="283">
        <v>36.97728729</v>
      </c>
      <c r="AD1648" s="283">
        <v>29.664999009999999</v>
      </c>
      <c r="AE1648" s="283">
        <v>139.68251040000001</v>
      </c>
      <c r="AF1648" s="283">
        <v>-1.4917845729999999</v>
      </c>
      <c r="AG1648" s="283">
        <v>-3.8233699799999998</v>
      </c>
      <c r="AH1648" s="284" t="s">
        <v>6</v>
      </c>
      <c r="AI1648" s="98" t="s">
        <v>6</v>
      </c>
      <c r="AJ1648" s="98" t="s">
        <v>6</v>
      </c>
      <c r="AK1648" s="98" t="s">
        <v>6</v>
      </c>
      <c r="AL1648" s="98" t="s">
        <v>6</v>
      </c>
      <c r="AM1648" s="283">
        <v>0</v>
      </c>
      <c r="AN1648" s="283">
        <v>0</v>
      </c>
      <c r="AO1648" s="98" t="s">
        <v>467</v>
      </c>
      <c r="AP1648" s="41"/>
      <c r="AQ1648" s="41"/>
      <c r="AR1648" s="41"/>
      <c r="AS1648" s="41"/>
      <c r="AT1648" s="39"/>
      <c r="AU1648" s="39"/>
      <c r="AV1648" s="39"/>
      <c r="AW1648" s="39"/>
      <c r="AX1648" s="39"/>
      <c r="AY1648" s="39"/>
      <c r="AZ1648" s="39"/>
      <c r="BA1648" s="39"/>
      <c r="BB1648" s="39"/>
      <c r="BC1648" s="39"/>
      <c r="BD1648" s="39"/>
      <c r="BE1648" s="39"/>
      <c r="BF1648" s="39"/>
      <c r="BG1648" s="39"/>
      <c r="BH1648" s="39"/>
      <c r="BI1648" s="39"/>
      <c r="BJ1648" s="39"/>
      <c r="BK1648" s="39"/>
      <c r="BL1648" s="39"/>
      <c r="BM1648" s="39"/>
      <c r="BN1648" s="39"/>
      <c r="BO1648" s="39"/>
      <c r="BP1648" s="39"/>
      <c r="BQ1648" s="39"/>
      <c r="BR1648" s="39"/>
      <c r="BS1648" s="39"/>
      <c r="BT1648" s="39"/>
      <c r="BU1648" s="39"/>
      <c r="BV1648" s="39"/>
      <c r="BW1648" s="39"/>
      <c r="BX1648" s="39"/>
      <c r="BY1648" s="39"/>
      <c r="BZ1648" s="39"/>
      <c r="CA1648" s="39"/>
      <c r="CB1648" s="39"/>
      <c r="CC1648" s="39"/>
      <c r="CD1648" s="39"/>
      <c r="CE1648" s="39"/>
      <c r="CF1648" s="39"/>
      <c r="CG1648" s="39"/>
      <c r="CH1648" s="39"/>
      <c r="CI1648" s="39"/>
      <c r="CJ1648" s="39"/>
      <c r="CK1648" s="39"/>
      <c r="CL1648" s="39"/>
      <c r="CM1648" s="39"/>
      <c r="CN1648" s="39"/>
      <c r="CO1648" s="39"/>
      <c r="CP1648" s="39"/>
      <c r="CQ1648" s="211"/>
      <c r="CR1648" s="211"/>
      <c r="CS1648" s="211"/>
      <c r="CT1648" s="211"/>
      <c r="CU1648" s="211"/>
      <c r="CV1648" s="211"/>
      <c r="CW1648" s="211"/>
      <c r="CX1648" s="211"/>
      <c r="CY1648" s="211"/>
      <c r="CZ1648" s="211"/>
      <c r="DA1648" s="211"/>
      <c r="DB1648" s="211"/>
      <c r="DC1648" s="211"/>
      <c r="DD1648" s="211"/>
      <c r="DE1648" s="211"/>
      <c r="DF1648" s="211"/>
      <c r="DG1648" s="211"/>
      <c r="DH1648" s="281"/>
      <c r="DI1648" s="281"/>
      <c r="DJ1648" s="281"/>
      <c r="DK1648" s="281"/>
      <c r="DL1648" s="281"/>
      <c r="DM1648" s="281"/>
      <c r="DN1648" s="281"/>
      <c r="DO1648" s="281"/>
      <c r="DP1648" s="281"/>
      <c r="DQ1648" s="281"/>
      <c r="DR1648" s="281"/>
      <c r="DS1648" s="281"/>
      <c r="DT1648" s="281"/>
      <c r="DU1648" s="281"/>
      <c r="DV1648" s="281"/>
      <c r="DW1648" s="281"/>
      <c r="DX1648" s="281"/>
      <c r="DY1648" s="281"/>
      <c r="DZ1648" s="281"/>
      <c r="EA1648" s="281"/>
      <c r="EB1648" s="281"/>
      <c r="EC1648" s="281"/>
      <c r="ED1648" s="281"/>
      <c r="EE1648" s="281"/>
      <c r="EF1648" s="281"/>
      <c r="EG1648" s="281"/>
      <c r="EH1648" s="281"/>
      <c r="EI1648" s="281"/>
      <c r="EJ1648" s="281"/>
      <c r="EK1648" s="281"/>
      <c r="EL1648" s="281"/>
      <c r="EM1648" s="281"/>
      <c r="EN1648" s="281"/>
      <c r="EO1648" s="281"/>
      <c r="EP1648" s="281"/>
      <c r="EQ1648" s="281"/>
      <c r="ER1648" s="281"/>
      <c r="ES1648" s="281"/>
      <c r="ET1648" s="281"/>
      <c r="EU1648" s="281"/>
      <c r="EV1648" s="281"/>
      <c r="EW1648" s="281"/>
      <c r="EX1648" s="281"/>
      <c r="EY1648" s="281"/>
      <c r="EZ1648" s="281"/>
      <c r="FA1648" s="281"/>
      <c r="FB1648" s="281"/>
      <c r="FC1648" s="281"/>
      <c r="FD1648" s="281"/>
      <c r="FE1648" s="281"/>
      <c r="FF1648" s="281"/>
      <c r="FG1648" s="281"/>
      <c r="FH1648" s="281"/>
      <c r="FI1648" s="281"/>
      <c r="FJ1648" s="281"/>
      <c r="FK1648" s="281"/>
      <c r="FL1648" s="281"/>
      <c r="FM1648" s="281"/>
      <c r="FN1648" s="281"/>
      <c r="FO1648" s="281"/>
      <c r="FP1648" s="281"/>
      <c r="FQ1648" s="281"/>
      <c r="FR1648" s="281"/>
      <c r="FS1648" s="281"/>
      <c r="FT1648" s="281"/>
      <c r="FU1648" s="212"/>
    </row>
    <row r="1649" spans="1:177" s="35" customFormat="1" x14ac:dyDescent="0.25">
      <c r="A1649" s="283">
        <v>5</v>
      </c>
      <c r="B1649" s="283" t="s">
        <v>760</v>
      </c>
      <c r="C1649" s="283">
        <v>49</v>
      </c>
      <c r="D1649" s="226">
        <v>43518</v>
      </c>
      <c r="E1649" s="290">
        <v>0.33785879629629628</v>
      </c>
      <c r="F1649" s="290"/>
      <c r="G1649" s="290"/>
      <c r="H1649" s="290"/>
      <c r="I1649" s="290"/>
      <c r="J1649" s="290"/>
      <c r="K1649" s="290"/>
      <c r="L1649" s="290"/>
      <c r="M1649" s="290"/>
      <c r="N1649" s="290"/>
      <c r="O1649" s="290"/>
      <c r="P1649" s="98" t="str">
        <f t="shared" si="25"/>
        <v>5|Transecto TS2|49|20190222|080631</v>
      </c>
      <c r="Q1649" s="283">
        <v>7741292.949</v>
      </c>
      <c r="R1649" s="283">
        <v>453270.35100000002</v>
      </c>
      <c r="S1649" s="283" t="s">
        <v>628</v>
      </c>
      <c r="T1649" s="283">
        <v>294</v>
      </c>
      <c r="U1649" s="283">
        <v>7.2</v>
      </c>
      <c r="V1649" s="283">
        <v>1</v>
      </c>
      <c r="W1649" s="283">
        <v>45</v>
      </c>
      <c r="X1649" s="264">
        <v>30</v>
      </c>
      <c r="Y1649" s="283">
        <v>1946.5816649999999</v>
      </c>
      <c r="Z1649" s="283">
        <v>0.126929402</v>
      </c>
      <c r="AA1649" s="283">
        <v>3.4600000999999998E-2</v>
      </c>
      <c r="AB1649" s="283">
        <v>88.975738530000001</v>
      </c>
      <c r="AC1649" s="283">
        <v>36.97728729</v>
      </c>
      <c r="AD1649" s="283">
        <v>29.664999009999999</v>
      </c>
      <c r="AE1649" s="283">
        <v>139.68251040000001</v>
      </c>
      <c r="AF1649" s="283">
        <v>-1.4917845729999999</v>
      </c>
      <c r="AG1649" s="283">
        <v>-3.8233699799999998</v>
      </c>
      <c r="AH1649" s="284" t="s">
        <v>6</v>
      </c>
      <c r="AI1649" s="98" t="s">
        <v>6</v>
      </c>
      <c r="AJ1649" s="98" t="s">
        <v>6</v>
      </c>
      <c r="AK1649" s="98" t="s">
        <v>6</v>
      </c>
      <c r="AL1649" s="98" t="s">
        <v>6</v>
      </c>
      <c r="AM1649" s="283">
        <v>0</v>
      </c>
      <c r="AN1649" s="283">
        <v>0</v>
      </c>
      <c r="AO1649" s="98" t="s">
        <v>467</v>
      </c>
      <c r="AP1649" s="41"/>
      <c r="AQ1649" s="41"/>
      <c r="AR1649" s="41"/>
      <c r="AS1649" s="41"/>
      <c r="AT1649" s="39"/>
      <c r="AU1649" s="39"/>
      <c r="AV1649" s="39"/>
      <c r="AW1649" s="39"/>
      <c r="AX1649" s="39"/>
      <c r="AY1649" s="39"/>
      <c r="AZ1649" s="39"/>
      <c r="BA1649" s="39"/>
      <c r="BB1649" s="39"/>
      <c r="BC1649" s="39"/>
      <c r="BD1649" s="39"/>
      <c r="BE1649" s="39"/>
      <c r="BF1649" s="39"/>
      <c r="BG1649" s="39"/>
      <c r="BH1649" s="39"/>
      <c r="BI1649" s="39"/>
      <c r="BJ1649" s="39"/>
      <c r="BK1649" s="39"/>
      <c r="BL1649" s="39"/>
      <c r="BM1649" s="39"/>
      <c r="BN1649" s="39"/>
      <c r="BO1649" s="39"/>
      <c r="BP1649" s="39"/>
      <c r="BQ1649" s="39"/>
      <c r="BR1649" s="39"/>
      <c r="BS1649" s="39"/>
      <c r="BT1649" s="39"/>
      <c r="BU1649" s="39"/>
      <c r="BV1649" s="39"/>
      <c r="BW1649" s="39"/>
      <c r="BX1649" s="39"/>
      <c r="BY1649" s="39"/>
      <c r="BZ1649" s="39"/>
      <c r="CA1649" s="39"/>
      <c r="CB1649" s="39"/>
      <c r="CC1649" s="39"/>
      <c r="CD1649" s="39"/>
      <c r="CE1649" s="39"/>
      <c r="CF1649" s="39"/>
      <c r="CG1649" s="39"/>
      <c r="CH1649" s="39"/>
      <c r="CI1649" s="39"/>
      <c r="CJ1649" s="39"/>
      <c r="CK1649" s="39"/>
      <c r="CL1649" s="39"/>
      <c r="CM1649" s="39"/>
      <c r="CN1649" s="39"/>
      <c r="CO1649" s="39"/>
      <c r="CP1649" s="39"/>
      <c r="CQ1649" s="211"/>
      <c r="CR1649" s="211"/>
      <c r="CS1649" s="211"/>
      <c r="CT1649" s="211"/>
      <c r="CU1649" s="211"/>
      <c r="CV1649" s="211"/>
      <c r="CW1649" s="211"/>
      <c r="CX1649" s="211"/>
      <c r="CY1649" s="211"/>
      <c r="CZ1649" s="211"/>
      <c r="DA1649" s="211"/>
      <c r="DB1649" s="211"/>
      <c r="DC1649" s="211"/>
      <c r="DD1649" s="211"/>
      <c r="DE1649" s="211"/>
      <c r="DF1649" s="211"/>
      <c r="DG1649" s="211"/>
      <c r="DH1649" s="281"/>
      <c r="DI1649" s="281"/>
      <c r="DJ1649" s="281"/>
      <c r="DK1649" s="281"/>
      <c r="DL1649" s="281"/>
      <c r="DM1649" s="281"/>
      <c r="DN1649" s="281"/>
      <c r="DO1649" s="281"/>
      <c r="DP1649" s="281"/>
      <c r="DQ1649" s="281"/>
      <c r="DR1649" s="281"/>
      <c r="DS1649" s="281"/>
      <c r="DT1649" s="281"/>
      <c r="DU1649" s="281"/>
      <c r="DV1649" s="281"/>
      <c r="DW1649" s="281"/>
      <c r="DX1649" s="281"/>
      <c r="DY1649" s="281"/>
      <c r="DZ1649" s="281"/>
      <c r="EA1649" s="281"/>
      <c r="EB1649" s="281"/>
      <c r="EC1649" s="281"/>
      <c r="ED1649" s="281"/>
      <c r="EE1649" s="281"/>
      <c r="EF1649" s="281"/>
      <c r="EG1649" s="281"/>
      <c r="EH1649" s="281"/>
      <c r="EI1649" s="281"/>
      <c r="EJ1649" s="281"/>
      <c r="EK1649" s="281"/>
      <c r="EL1649" s="281"/>
      <c r="EM1649" s="281"/>
      <c r="EN1649" s="281"/>
      <c r="EO1649" s="281"/>
      <c r="EP1649" s="281"/>
      <c r="EQ1649" s="281"/>
      <c r="ER1649" s="281"/>
      <c r="ES1649" s="281"/>
      <c r="ET1649" s="281"/>
      <c r="EU1649" s="281"/>
      <c r="EV1649" s="281"/>
      <c r="EW1649" s="281"/>
      <c r="EX1649" s="281"/>
      <c r="EY1649" s="281"/>
      <c r="EZ1649" s="281"/>
      <c r="FA1649" s="281"/>
      <c r="FB1649" s="281"/>
      <c r="FC1649" s="281"/>
      <c r="FD1649" s="281"/>
      <c r="FE1649" s="281"/>
      <c r="FF1649" s="281"/>
      <c r="FG1649" s="281"/>
      <c r="FH1649" s="281"/>
      <c r="FI1649" s="281"/>
      <c r="FJ1649" s="281"/>
      <c r="FK1649" s="281"/>
      <c r="FL1649" s="281"/>
      <c r="FM1649" s="281"/>
      <c r="FN1649" s="281"/>
      <c r="FO1649" s="281"/>
      <c r="FP1649" s="281"/>
      <c r="FQ1649" s="281"/>
      <c r="FR1649" s="281"/>
      <c r="FS1649" s="281"/>
      <c r="FT1649" s="281"/>
      <c r="FU1649" s="212"/>
    </row>
    <row r="1650" spans="1:177" s="35" customFormat="1" x14ac:dyDescent="0.25">
      <c r="A1650" s="283">
        <v>5</v>
      </c>
      <c r="B1650" s="283" t="s">
        <v>760</v>
      </c>
      <c r="C1650" s="283">
        <v>50</v>
      </c>
      <c r="D1650" s="226">
        <v>43518</v>
      </c>
      <c r="E1650" s="290">
        <v>0.34598379629629633</v>
      </c>
      <c r="F1650" s="290"/>
      <c r="G1650" s="290"/>
      <c r="H1650" s="290"/>
      <c r="I1650" s="290"/>
      <c r="J1650" s="290"/>
      <c r="K1650" s="290"/>
      <c r="L1650" s="290"/>
      <c r="M1650" s="290"/>
      <c r="N1650" s="290"/>
      <c r="O1650" s="290"/>
      <c r="P1650" s="98" t="str">
        <f t="shared" si="25"/>
        <v>5|Transecto TS2|50|20190222|081813</v>
      </c>
      <c r="Q1650" s="283">
        <v>7741298.2609999999</v>
      </c>
      <c r="R1650" s="283">
        <v>450708.31</v>
      </c>
      <c r="S1650" s="283" t="s">
        <v>628</v>
      </c>
      <c r="T1650" s="283">
        <v>294</v>
      </c>
      <c r="U1650" s="283">
        <v>7.3</v>
      </c>
      <c r="V1650" s="283">
        <v>1</v>
      </c>
      <c r="W1650" s="283">
        <v>45</v>
      </c>
      <c r="X1650" s="264">
        <v>30</v>
      </c>
      <c r="Y1650" s="283">
        <v>1877.6328129999999</v>
      </c>
      <c r="Z1650" s="283">
        <v>0.14384502199999999</v>
      </c>
      <c r="AA1650" s="283">
        <v>3.7199999999999997E-2</v>
      </c>
      <c r="AB1650" s="283">
        <v>84.521659850000006</v>
      </c>
      <c r="AC1650" s="283">
        <v>36.997703549999997</v>
      </c>
      <c r="AD1650" s="283">
        <v>29.65499878</v>
      </c>
      <c r="AE1650" s="283">
        <v>139.63981630000001</v>
      </c>
      <c r="AF1650" s="283">
        <v>-1.3624569179999999</v>
      </c>
      <c r="AG1650" s="283">
        <v>-3.8819320199999998</v>
      </c>
      <c r="AH1650" s="284" t="s">
        <v>6</v>
      </c>
      <c r="AI1650" s="98" t="s">
        <v>6</v>
      </c>
      <c r="AJ1650" s="98" t="s">
        <v>6</v>
      </c>
      <c r="AK1650" s="98" t="s">
        <v>6</v>
      </c>
      <c r="AL1650" s="98" t="s">
        <v>6</v>
      </c>
      <c r="AM1650" s="283">
        <v>0</v>
      </c>
      <c r="AN1650" s="283">
        <v>0</v>
      </c>
      <c r="AO1650" s="98" t="s">
        <v>467</v>
      </c>
      <c r="AP1650" s="41"/>
      <c r="AQ1650" s="41"/>
      <c r="AR1650" s="41"/>
      <c r="AS1650" s="41"/>
      <c r="AT1650" s="39"/>
      <c r="AU1650" s="39"/>
      <c r="AV1650" s="39"/>
      <c r="AW1650" s="39"/>
      <c r="AX1650" s="39"/>
      <c r="AY1650" s="39"/>
      <c r="AZ1650" s="39"/>
      <c r="BA1650" s="39"/>
      <c r="BB1650" s="39"/>
      <c r="BC1650" s="39"/>
      <c r="BD1650" s="39"/>
      <c r="BE1650" s="39"/>
      <c r="BF1650" s="39"/>
      <c r="BG1650" s="39"/>
      <c r="BH1650" s="39"/>
      <c r="BI1650" s="39"/>
      <c r="BJ1650" s="39"/>
      <c r="BK1650" s="39"/>
      <c r="BL1650" s="39"/>
      <c r="BM1650" s="39"/>
      <c r="BN1650" s="39"/>
      <c r="BO1650" s="39"/>
      <c r="BP1650" s="39"/>
      <c r="BQ1650" s="39"/>
      <c r="BR1650" s="39"/>
      <c r="BS1650" s="39"/>
      <c r="BT1650" s="39"/>
      <c r="BU1650" s="39"/>
      <c r="BV1650" s="39"/>
      <c r="BW1650" s="39"/>
      <c r="BX1650" s="39"/>
      <c r="BY1650" s="39"/>
      <c r="BZ1650" s="39"/>
      <c r="CA1650" s="39"/>
      <c r="CB1650" s="39"/>
      <c r="CC1650" s="39"/>
      <c r="CD1650" s="39"/>
      <c r="CE1650" s="39"/>
      <c r="CF1650" s="39"/>
      <c r="CG1650" s="39"/>
      <c r="CH1650" s="39"/>
      <c r="CI1650" s="39"/>
      <c r="CJ1650" s="39"/>
      <c r="CK1650" s="39"/>
      <c r="CL1650" s="39"/>
      <c r="CM1650" s="39"/>
      <c r="CN1650" s="39"/>
      <c r="CO1650" s="39"/>
      <c r="CP1650" s="39"/>
      <c r="CQ1650" s="211"/>
      <c r="CR1650" s="211"/>
      <c r="CS1650" s="211"/>
      <c r="CT1650" s="211"/>
      <c r="CU1650" s="211"/>
      <c r="CV1650" s="211"/>
      <c r="CW1650" s="211"/>
      <c r="CX1650" s="211"/>
      <c r="CY1650" s="211"/>
      <c r="CZ1650" s="211"/>
      <c r="DA1650" s="211"/>
      <c r="DB1650" s="211"/>
      <c r="DC1650" s="211"/>
      <c r="DD1650" s="211"/>
      <c r="DE1650" s="211"/>
      <c r="DF1650" s="211"/>
      <c r="DG1650" s="211"/>
      <c r="DH1650" s="281"/>
      <c r="DI1650" s="281"/>
      <c r="DJ1650" s="281"/>
      <c r="DK1650" s="281"/>
      <c r="DL1650" s="281"/>
      <c r="DM1650" s="281"/>
      <c r="DN1650" s="281"/>
      <c r="DO1650" s="281"/>
      <c r="DP1650" s="281"/>
      <c r="DQ1650" s="281"/>
      <c r="DR1650" s="281"/>
      <c r="DS1650" s="281"/>
      <c r="DT1650" s="281"/>
      <c r="DU1650" s="281"/>
      <c r="DV1650" s="281"/>
      <c r="DW1650" s="281"/>
      <c r="DX1650" s="281"/>
      <c r="DY1650" s="281"/>
      <c r="DZ1650" s="281"/>
      <c r="EA1650" s="281"/>
      <c r="EB1650" s="281"/>
      <c r="EC1650" s="281"/>
      <c r="ED1650" s="281"/>
      <c r="EE1650" s="281"/>
      <c r="EF1650" s="281"/>
      <c r="EG1650" s="281"/>
      <c r="EH1650" s="281"/>
      <c r="EI1650" s="281"/>
      <c r="EJ1650" s="281"/>
      <c r="EK1650" s="281"/>
      <c r="EL1650" s="281"/>
      <c r="EM1650" s="281"/>
      <c r="EN1650" s="281"/>
      <c r="EO1650" s="281"/>
      <c r="EP1650" s="281"/>
      <c r="EQ1650" s="281"/>
      <c r="ER1650" s="281"/>
      <c r="ES1650" s="281"/>
      <c r="ET1650" s="281"/>
      <c r="EU1650" s="281"/>
      <c r="EV1650" s="281"/>
      <c r="EW1650" s="281"/>
      <c r="EX1650" s="281"/>
      <c r="EY1650" s="281"/>
      <c r="EZ1650" s="281"/>
      <c r="FA1650" s="281"/>
      <c r="FB1650" s="281"/>
      <c r="FC1650" s="281"/>
      <c r="FD1650" s="281"/>
      <c r="FE1650" s="281"/>
      <c r="FF1650" s="281"/>
      <c r="FG1650" s="281"/>
      <c r="FH1650" s="281"/>
      <c r="FI1650" s="281"/>
      <c r="FJ1650" s="281"/>
      <c r="FK1650" s="281"/>
      <c r="FL1650" s="281"/>
      <c r="FM1650" s="281"/>
      <c r="FN1650" s="281"/>
      <c r="FO1650" s="281"/>
      <c r="FP1650" s="281"/>
      <c r="FQ1650" s="281"/>
      <c r="FR1650" s="281"/>
      <c r="FS1650" s="281"/>
      <c r="FT1650" s="281"/>
      <c r="FU1650" s="212"/>
    </row>
    <row r="1651" spans="1:177" s="35" customFormat="1" x14ac:dyDescent="0.25">
      <c r="A1651" s="283">
        <v>5</v>
      </c>
      <c r="B1651" s="283" t="s">
        <v>760</v>
      </c>
      <c r="C1651" s="283">
        <v>51</v>
      </c>
      <c r="D1651" s="226">
        <v>43518</v>
      </c>
      <c r="E1651" s="290">
        <v>0.3543055555555556</v>
      </c>
      <c r="F1651" s="290"/>
      <c r="G1651" s="290"/>
      <c r="H1651" s="290"/>
      <c r="I1651" s="290"/>
      <c r="J1651" s="290"/>
      <c r="K1651" s="290"/>
      <c r="L1651" s="290"/>
      <c r="M1651" s="290"/>
      <c r="N1651" s="290"/>
      <c r="O1651" s="290"/>
      <c r="P1651" s="98" t="str">
        <f t="shared" si="25"/>
        <v>5|Transecto TS2|51|20190222|083012</v>
      </c>
      <c r="Q1651" s="283">
        <v>7741718.2960000001</v>
      </c>
      <c r="R1651" s="283">
        <v>448291.65700000001</v>
      </c>
      <c r="S1651" s="283" t="s">
        <v>628</v>
      </c>
      <c r="T1651" s="283">
        <v>294</v>
      </c>
      <c r="U1651" s="283">
        <v>7.4</v>
      </c>
      <c r="V1651" s="283">
        <v>1</v>
      </c>
      <c r="W1651" s="283">
        <v>45</v>
      </c>
      <c r="X1651" s="264">
        <v>30</v>
      </c>
      <c r="Y1651" s="283">
        <v>1877.6328129999999</v>
      </c>
      <c r="Z1651" s="283">
        <v>0.14384502199999999</v>
      </c>
      <c r="AA1651" s="283">
        <v>3.7199999999999997E-2</v>
      </c>
      <c r="AB1651" s="283">
        <v>84.521659850000006</v>
      </c>
      <c r="AC1651" s="283">
        <v>36.997703549999997</v>
      </c>
      <c r="AD1651" s="283">
        <v>29.65499878</v>
      </c>
      <c r="AE1651" s="283">
        <v>139.63981630000001</v>
      </c>
      <c r="AF1651" s="283">
        <v>-1.3624569179999999</v>
      </c>
      <c r="AG1651" s="283">
        <v>-3.8819320199999998</v>
      </c>
      <c r="AH1651" s="284" t="s">
        <v>6</v>
      </c>
      <c r="AI1651" s="98" t="s">
        <v>6</v>
      </c>
      <c r="AJ1651" s="98" t="s">
        <v>6</v>
      </c>
      <c r="AK1651" s="98" t="s">
        <v>6</v>
      </c>
      <c r="AL1651" s="98" t="s">
        <v>6</v>
      </c>
      <c r="AM1651" s="283">
        <v>0</v>
      </c>
      <c r="AN1651" s="283">
        <v>0</v>
      </c>
      <c r="AO1651" s="98" t="s">
        <v>467</v>
      </c>
      <c r="AP1651" s="41"/>
      <c r="AQ1651" s="41"/>
      <c r="AR1651" s="41"/>
      <c r="AS1651" s="41"/>
      <c r="AT1651" s="39"/>
      <c r="AU1651" s="39"/>
      <c r="AV1651" s="39"/>
      <c r="AW1651" s="39"/>
      <c r="AX1651" s="39"/>
      <c r="AY1651" s="39"/>
      <c r="AZ1651" s="39"/>
      <c r="BA1651" s="39"/>
      <c r="BB1651" s="39"/>
      <c r="BC1651" s="39"/>
      <c r="BD1651" s="39"/>
      <c r="BE1651" s="39"/>
      <c r="BF1651" s="39"/>
      <c r="BG1651" s="39"/>
      <c r="BH1651" s="39"/>
      <c r="BI1651" s="39"/>
      <c r="BJ1651" s="39"/>
      <c r="BK1651" s="39"/>
      <c r="BL1651" s="39"/>
      <c r="BM1651" s="39"/>
      <c r="BN1651" s="39"/>
      <c r="BO1651" s="39"/>
      <c r="BP1651" s="39"/>
      <c r="BQ1651" s="39"/>
      <c r="BR1651" s="39"/>
      <c r="BS1651" s="39"/>
      <c r="BT1651" s="39"/>
      <c r="BU1651" s="39"/>
      <c r="BV1651" s="39"/>
      <c r="BW1651" s="39"/>
      <c r="BX1651" s="39"/>
      <c r="BY1651" s="39"/>
      <c r="BZ1651" s="39"/>
      <c r="CA1651" s="39"/>
      <c r="CB1651" s="39"/>
      <c r="CC1651" s="39"/>
      <c r="CD1651" s="39"/>
      <c r="CE1651" s="39"/>
      <c r="CF1651" s="39"/>
      <c r="CG1651" s="39"/>
      <c r="CH1651" s="39"/>
      <c r="CI1651" s="39"/>
      <c r="CJ1651" s="39"/>
      <c r="CK1651" s="39"/>
      <c r="CL1651" s="39"/>
      <c r="CM1651" s="39"/>
      <c r="CN1651" s="39"/>
      <c r="CO1651" s="39"/>
      <c r="CP1651" s="39"/>
      <c r="CQ1651" s="211"/>
      <c r="CR1651" s="211"/>
      <c r="CS1651" s="211"/>
      <c r="CT1651" s="211"/>
      <c r="CU1651" s="211"/>
      <c r="CV1651" s="211"/>
      <c r="CW1651" s="211"/>
      <c r="CX1651" s="211"/>
      <c r="CY1651" s="211"/>
      <c r="CZ1651" s="211"/>
      <c r="DA1651" s="211"/>
      <c r="DB1651" s="211"/>
      <c r="DC1651" s="211"/>
      <c r="DD1651" s="211"/>
      <c r="DE1651" s="211"/>
      <c r="DF1651" s="211"/>
      <c r="DG1651" s="211"/>
      <c r="DH1651" s="281"/>
      <c r="DI1651" s="281"/>
      <c r="DJ1651" s="281"/>
      <c r="DK1651" s="281"/>
      <c r="DL1651" s="281"/>
      <c r="DM1651" s="281"/>
      <c r="DN1651" s="281"/>
      <c r="DO1651" s="281"/>
      <c r="DP1651" s="281"/>
      <c r="DQ1651" s="281"/>
      <c r="DR1651" s="281"/>
      <c r="DS1651" s="281"/>
      <c r="DT1651" s="281"/>
      <c r="DU1651" s="281"/>
      <c r="DV1651" s="281"/>
      <c r="DW1651" s="281"/>
      <c r="DX1651" s="281"/>
      <c r="DY1651" s="281"/>
      <c r="DZ1651" s="281"/>
      <c r="EA1651" s="281"/>
      <c r="EB1651" s="281"/>
      <c r="EC1651" s="281"/>
      <c r="ED1651" s="281"/>
      <c r="EE1651" s="281"/>
      <c r="EF1651" s="281"/>
      <c r="EG1651" s="281"/>
      <c r="EH1651" s="281"/>
      <c r="EI1651" s="281"/>
      <c r="EJ1651" s="281"/>
      <c r="EK1651" s="281"/>
      <c r="EL1651" s="281"/>
      <c r="EM1651" s="281"/>
      <c r="EN1651" s="281"/>
      <c r="EO1651" s="281"/>
      <c r="EP1651" s="281"/>
      <c r="EQ1651" s="281"/>
      <c r="ER1651" s="281"/>
      <c r="ES1651" s="281"/>
      <c r="ET1651" s="281"/>
      <c r="EU1651" s="281"/>
      <c r="EV1651" s="281"/>
      <c r="EW1651" s="281"/>
      <c r="EX1651" s="281"/>
      <c r="EY1651" s="281"/>
      <c r="EZ1651" s="281"/>
      <c r="FA1651" s="281"/>
      <c r="FB1651" s="281"/>
      <c r="FC1651" s="281"/>
      <c r="FD1651" s="281"/>
      <c r="FE1651" s="281"/>
      <c r="FF1651" s="281"/>
      <c r="FG1651" s="281"/>
      <c r="FH1651" s="281"/>
      <c r="FI1651" s="281"/>
      <c r="FJ1651" s="281"/>
      <c r="FK1651" s="281"/>
      <c r="FL1651" s="281"/>
      <c r="FM1651" s="281"/>
      <c r="FN1651" s="281"/>
      <c r="FO1651" s="281"/>
      <c r="FP1651" s="281"/>
      <c r="FQ1651" s="281"/>
      <c r="FR1651" s="281"/>
      <c r="FS1651" s="281"/>
      <c r="FT1651" s="281"/>
      <c r="FU1651" s="212"/>
    </row>
    <row r="1652" spans="1:177" s="35" customFormat="1" x14ac:dyDescent="0.25">
      <c r="A1652" s="283">
        <v>5</v>
      </c>
      <c r="B1652" s="283" t="s">
        <v>760</v>
      </c>
      <c r="C1652" s="283">
        <v>52</v>
      </c>
      <c r="D1652" s="226">
        <v>43518</v>
      </c>
      <c r="E1652" s="290">
        <v>0.36193287037037036</v>
      </c>
      <c r="F1652" s="290"/>
      <c r="G1652" s="290"/>
      <c r="H1652" s="290"/>
      <c r="I1652" s="290"/>
      <c r="J1652" s="290"/>
      <c r="K1652" s="290"/>
      <c r="L1652" s="290"/>
      <c r="M1652" s="290"/>
      <c r="N1652" s="290"/>
      <c r="O1652" s="290"/>
      <c r="P1652" s="98" t="str">
        <f t="shared" si="25"/>
        <v>5|Transecto TS2|52|20190222|084111</v>
      </c>
      <c r="Q1652" s="283">
        <v>7741418.0140000004</v>
      </c>
      <c r="R1652" s="283">
        <v>445918.31199999998</v>
      </c>
      <c r="S1652" s="283" t="s">
        <v>628</v>
      </c>
      <c r="T1652" s="283">
        <v>294</v>
      </c>
      <c r="U1652" s="283">
        <v>7.3</v>
      </c>
      <c r="V1652" s="283">
        <v>1</v>
      </c>
      <c r="W1652" s="283">
        <v>45</v>
      </c>
      <c r="X1652" s="264">
        <v>30</v>
      </c>
      <c r="Y1652" s="283">
        <v>1801.4731449999999</v>
      </c>
      <c r="Z1652" s="283">
        <v>0.15571890799999999</v>
      </c>
      <c r="AA1652" s="283">
        <v>3.9000000999999999E-2</v>
      </c>
      <c r="AB1652" s="283">
        <v>80.134948730000005</v>
      </c>
      <c r="AC1652" s="283">
        <v>37.018119810000002</v>
      </c>
      <c r="AD1652" s="283">
        <v>29.679998399999999</v>
      </c>
      <c r="AE1652" s="283">
        <v>139.60462949999999</v>
      </c>
      <c r="AF1652" s="283">
        <v>-1.2331291440000001</v>
      </c>
      <c r="AG1652" s="283">
        <v>-3.9404940609999999</v>
      </c>
      <c r="AH1652" s="284" t="s">
        <v>6</v>
      </c>
      <c r="AI1652" s="98" t="s">
        <v>6</v>
      </c>
      <c r="AJ1652" s="98" t="s">
        <v>6</v>
      </c>
      <c r="AK1652" s="98" t="s">
        <v>6</v>
      </c>
      <c r="AL1652" s="98" t="s">
        <v>6</v>
      </c>
      <c r="AM1652" s="283">
        <v>0</v>
      </c>
      <c r="AN1652" s="283">
        <v>0</v>
      </c>
      <c r="AO1652" s="98" t="s">
        <v>467</v>
      </c>
      <c r="AP1652" s="41"/>
      <c r="AQ1652" s="41"/>
      <c r="AR1652" s="41"/>
      <c r="AS1652" s="41"/>
      <c r="AT1652" s="39"/>
      <c r="AU1652" s="39"/>
      <c r="AV1652" s="39"/>
      <c r="AW1652" s="39"/>
      <c r="AX1652" s="39"/>
      <c r="AY1652" s="39"/>
      <c r="AZ1652" s="39"/>
      <c r="BA1652" s="39"/>
      <c r="BB1652" s="39"/>
      <c r="BC1652" s="39"/>
      <c r="BD1652" s="39"/>
      <c r="BE1652" s="39"/>
      <c r="BF1652" s="39"/>
      <c r="BG1652" s="39"/>
      <c r="BH1652" s="39"/>
      <c r="BI1652" s="39"/>
      <c r="BJ1652" s="39"/>
      <c r="BK1652" s="39"/>
      <c r="BL1652" s="39"/>
      <c r="BM1652" s="39"/>
      <c r="BN1652" s="39"/>
      <c r="BO1652" s="39"/>
      <c r="BP1652" s="39"/>
      <c r="BQ1652" s="39"/>
      <c r="BR1652" s="39"/>
      <c r="BS1652" s="39"/>
      <c r="BT1652" s="39"/>
      <c r="BU1652" s="39"/>
      <c r="BV1652" s="39"/>
      <c r="BW1652" s="39"/>
      <c r="BX1652" s="39"/>
      <c r="BY1652" s="39"/>
      <c r="BZ1652" s="39"/>
      <c r="CA1652" s="39"/>
      <c r="CB1652" s="39"/>
      <c r="CC1652" s="39"/>
      <c r="CD1652" s="39"/>
      <c r="CE1652" s="39"/>
      <c r="CF1652" s="39"/>
      <c r="CG1652" s="39"/>
      <c r="CH1652" s="39"/>
      <c r="CI1652" s="39"/>
      <c r="CJ1652" s="39"/>
      <c r="CK1652" s="39"/>
      <c r="CL1652" s="39"/>
      <c r="CM1652" s="39"/>
      <c r="CN1652" s="39"/>
      <c r="CO1652" s="39"/>
      <c r="CP1652" s="39"/>
      <c r="CQ1652" s="211"/>
      <c r="CR1652" s="211"/>
      <c r="CS1652" s="211"/>
      <c r="CT1652" s="211"/>
      <c r="CU1652" s="211"/>
      <c r="CV1652" s="211"/>
      <c r="CW1652" s="211"/>
      <c r="CX1652" s="211"/>
      <c r="CY1652" s="211"/>
      <c r="CZ1652" s="211"/>
      <c r="DA1652" s="211"/>
      <c r="DB1652" s="211"/>
      <c r="DC1652" s="211"/>
      <c r="DD1652" s="211"/>
      <c r="DE1652" s="211"/>
      <c r="DF1652" s="211"/>
      <c r="DG1652" s="211"/>
      <c r="DH1652" s="281"/>
      <c r="DI1652" s="281"/>
      <c r="DJ1652" s="281"/>
      <c r="DK1652" s="281"/>
      <c r="DL1652" s="281"/>
      <c r="DM1652" s="281"/>
      <c r="DN1652" s="281"/>
      <c r="DO1652" s="281"/>
      <c r="DP1652" s="281"/>
      <c r="DQ1652" s="281"/>
      <c r="DR1652" s="281"/>
      <c r="DS1652" s="281"/>
      <c r="DT1652" s="281"/>
      <c r="DU1652" s="281"/>
      <c r="DV1652" s="281"/>
      <c r="DW1652" s="281"/>
      <c r="DX1652" s="281"/>
      <c r="DY1652" s="281"/>
      <c r="DZ1652" s="281"/>
      <c r="EA1652" s="281"/>
      <c r="EB1652" s="281"/>
      <c r="EC1652" s="281"/>
      <c r="ED1652" s="281"/>
      <c r="EE1652" s="281"/>
      <c r="EF1652" s="281"/>
      <c r="EG1652" s="281"/>
      <c r="EH1652" s="281"/>
      <c r="EI1652" s="281"/>
      <c r="EJ1652" s="281"/>
      <c r="EK1652" s="281"/>
      <c r="EL1652" s="281"/>
      <c r="EM1652" s="281"/>
      <c r="EN1652" s="281"/>
      <c r="EO1652" s="281"/>
      <c r="EP1652" s="281"/>
      <c r="EQ1652" s="281"/>
      <c r="ER1652" s="281"/>
      <c r="ES1652" s="281"/>
      <c r="ET1652" s="281"/>
      <c r="EU1652" s="281"/>
      <c r="EV1652" s="281"/>
      <c r="EW1652" s="281"/>
      <c r="EX1652" s="281"/>
      <c r="EY1652" s="281"/>
      <c r="EZ1652" s="281"/>
      <c r="FA1652" s="281"/>
      <c r="FB1652" s="281"/>
      <c r="FC1652" s="281"/>
      <c r="FD1652" s="281"/>
      <c r="FE1652" s="281"/>
      <c r="FF1652" s="281"/>
      <c r="FG1652" s="281"/>
      <c r="FH1652" s="281"/>
      <c r="FI1652" s="281"/>
      <c r="FJ1652" s="281"/>
      <c r="FK1652" s="281"/>
      <c r="FL1652" s="281"/>
      <c r="FM1652" s="281"/>
      <c r="FN1652" s="281"/>
      <c r="FO1652" s="281"/>
      <c r="FP1652" s="281"/>
      <c r="FQ1652" s="281"/>
      <c r="FR1652" s="281"/>
      <c r="FS1652" s="281"/>
      <c r="FT1652" s="281"/>
      <c r="FU1652" s="212"/>
    </row>
    <row r="1653" spans="1:177" s="35" customFormat="1" x14ac:dyDescent="0.25">
      <c r="A1653" s="283">
        <v>5</v>
      </c>
      <c r="B1653" s="283" t="s">
        <v>760</v>
      </c>
      <c r="C1653" s="283">
        <v>53</v>
      </c>
      <c r="D1653" s="226">
        <v>43518</v>
      </c>
      <c r="E1653" s="290">
        <v>0.36950231481481483</v>
      </c>
      <c r="F1653" s="290"/>
      <c r="G1653" s="290"/>
      <c r="H1653" s="290"/>
      <c r="I1653" s="290"/>
      <c r="J1653" s="290"/>
      <c r="K1653" s="290"/>
      <c r="L1653" s="290"/>
      <c r="M1653" s="290"/>
      <c r="N1653" s="290"/>
      <c r="O1653" s="290"/>
      <c r="P1653" s="98" t="str">
        <f t="shared" si="25"/>
        <v>5|Transecto TS2|53|20190222|085205</v>
      </c>
      <c r="Q1653" s="283">
        <v>7741508.1069999998</v>
      </c>
      <c r="R1653" s="283">
        <v>443541.72600000002</v>
      </c>
      <c r="S1653" s="283" t="s">
        <v>628</v>
      </c>
      <c r="T1653" s="283">
        <v>294</v>
      </c>
      <c r="U1653" s="283">
        <v>7.4</v>
      </c>
      <c r="V1653" s="283">
        <v>1</v>
      </c>
      <c r="W1653" s="283">
        <v>45</v>
      </c>
      <c r="X1653" s="264">
        <v>30</v>
      </c>
      <c r="Y1653" s="283">
        <v>1801.4731449999999</v>
      </c>
      <c r="Z1653" s="283">
        <v>0.15571890799999999</v>
      </c>
      <c r="AA1653" s="283">
        <v>3.9000000999999999E-2</v>
      </c>
      <c r="AB1653" s="283">
        <v>80.134948730000005</v>
      </c>
      <c r="AC1653" s="283">
        <v>37.018119810000002</v>
      </c>
      <c r="AD1653" s="283">
        <v>29.679998399999999</v>
      </c>
      <c r="AE1653" s="283">
        <v>139.60462949999999</v>
      </c>
      <c r="AF1653" s="283">
        <v>-1.2331291440000001</v>
      </c>
      <c r="AG1653" s="283">
        <v>-3.9404940609999999</v>
      </c>
      <c r="AH1653" s="284" t="s">
        <v>6</v>
      </c>
      <c r="AI1653" s="98" t="s">
        <v>6</v>
      </c>
      <c r="AJ1653" s="98" t="s">
        <v>6</v>
      </c>
      <c r="AK1653" s="98" t="s">
        <v>6</v>
      </c>
      <c r="AL1653" s="98" t="s">
        <v>6</v>
      </c>
      <c r="AM1653" s="283">
        <v>0</v>
      </c>
      <c r="AN1653" s="283">
        <v>0</v>
      </c>
      <c r="AO1653" s="98" t="s">
        <v>467</v>
      </c>
      <c r="AP1653" s="41"/>
      <c r="AQ1653" s="41"/>
      <c r="AR1653" s="41"/>
      <c r="AS1653" s="41"/>
      <c r="AT1653" s="39"/>
      <c r="AU1653" s="39"/>
      <c r="AV1653" s="39"/>
      <c r="AW1653" s="39"/>
      <c r="AX1653" s="39"/>
      <c r="AY1653" s="39"/>
      <c r="AZ1653" s="39"/>
      <c r="BA1653" s="39"/>
      <c r="BB1653" s="39"/>
      <c r="BC1653" s="39"/>
      <c r="BD1653" s="39"/>
      <c r="BE1653" s="39"/>
      <c r="BF1653" s="39"/>
      <c r="BG1653" s="39"/>
      <c r="BH1653" s="39"/>
      <c r="BI1653" s="39"/>
      <c r="BJ1653" s="39"/>
      <c r="BK1653" s="39"/>
      <c r="BL1653" s="39"/>
      <c r="BM1653" s="39"/>
      <c r="BN1653" s="39"/>
      <c r="BO1653" s="39"/>
      <c r="BP1653" s="39"/>
      <c r="BQ1653" s="39"/>
      <c r="BR1653" s="39"/>
      <c r="BS1653" s="39"/>
      <c r="BT1653" s="39"/>
      <c r="BU1653" s="39"/>
      <c r="BV1653" s="39"/>
      <c r="BW1653" s="39"/>
      <c r="BX1653" s="39"/>
      <c r="BY1653" s="39"/>
      <c r="BZ1653" s="39"/>
      <c r="CA1653" s="39"/>
      <c r="CB1653" s="39"/>
      <c r="CC1653" s="39"/>
      <c r="CD1653" s="39"/>
      <c r="CE1653" s="39"/>
      <c r="CF1653" s="39"/>
      <c r="CG1653" s="39"/>
      <c r="CH1653" s="39"/>
      <c r="CI1653" s="39"/>
      <c r="CJ1653" s="39"/>
      <c r="CK1653" s="39"/>
      <c r="CL1653" s="39"/>
      <c r="CM1653" s="39"/>
      <c r="CN1653" s="39"/>
      <c r="CO1653" s="39"/>
      <c r="CP1653" s="39"/>
      <c r="CQ1653" s="211"/>
      <c r="CR1653" s="211"/>
      <c r="CS1653" s="211"/>
      <c r="CT1653" s="211"/>
      <c r="CU1653" s="211"/>
      <c r="CV1653" s="211"/>
      <c r="CW1653" s="211"/>
      <c r="CX1653" s="211"/>
      <c r="CY1653" s="211"/>
      <c r="CZ1653" s="211"/>
      <c r="DA1653" s="211"/>
      <c r="DB1653" s="211"/>
      <c r="DC1653" s="211"/>
      <c r="DD1653" s="211"/>
      <c r="DE1653" s="211"/>
      <c r="DF1653" s="211"/>
      <c r="DG1653" s="211"/>
      <c r="DH1653" s="281"/>
      <c r="DI1653" s="281"/>
      <c r="DJ1653" s="281"/>
      <c r="DK1653" s="281"/>
      <c r="DL1653" s="281"/>
      <c r="DM1653" s="281"/>
      <c r="DN1653" s="281"/>
      <c r="DO1653" s="281"/>
      <c r="DP1653" s="281"/>
      <c r="DQ1653" s="281"/>
      <c r="DR1653" s="281"/>
      <c r="DS1653" s="281"/>
      <c r="DT1653" s="281"/>
      <c r="DU1653" s="281"/>
      <c r="DV1653" s="281"/>
      <c r="DW1653" s="281"/>
      <c r="DX1653" s="281"/>
      <c r="DY1653" s="281"/>
      <c r="DZ1653" s="281"/>
      <c r="EA1653" s="281"/>
      <c r="EB1653" s="281"/>
      <c r="EC1653" s="281"/>
      <c r="ED1653" s="281"/>
      <c r="EE1653" s="281"/>
      <c r="EF1653" s="281"/>
      <c r="EG1653" s="281"/>
      <c r="EH1653" s="281"/>
      <c r="EI1653" s="281"/>
      <c r="EJ1653" s="281"/>
      <c r="EK1653" s="281"/>
      <c r="EL1653" s="281"/>
      <c r="EM1653" s="281"/>
      <c r="EN1653" s="281"/>
      <c r="EO1653" s="281"/>
      <c r="EP1653" s="281"/>
      <c r="EQ1653" s="281"/>
      <c r="ER1653" s="281"/>
      <c r="ES1653" s="281"/>
      <c r="ET1653" s="281"/>
      <c r="EU1653" s="281"/>
      <c r="EV1653" s="281"/>
      <c r="EW1653" s="281"/>
      <c r="EX1653" s="281"/>
      <c r="EY1653" s="281"/>
      <c r="EZ1653" s="281"/>
      <c r="FA1653" s="281"/>
      <c r="FB1653" s="281"/>
      <c r="FC1653" s="281"/>
      <c r="FD1653" s="281"/>
      <c r="FE1653" s="281"/>
      <c r="FF1653" s="281"/>
      <c r="FG1653" s="281"/>
      <c r="FH1653" s="281"/>
      <c r="FI1653" s="281"/>
      <c r="FJ1653" s="281"/>
      <c r="FK1653" s="281"/>
      <c r="FL1653" s="281"/>
      <c r="FM1653" s="281"/>
      <c r="FN1653" s="281"/>
      <c r="FO1653" s="281"/>
      <c r="FP1653" s="281"/>
      <c r="FQ1653" s="281"/>
      <c r="FR1653" s="281"/>
      <c r="FS1653" s="281"/>
      <c r="FT1653" s="281"/>
      <c r="FU1653" s="212"/>
    </row>
    <row r="1654" spans="1:177" s="35" customFormat="1" x14ac:dyDescent="0.25">
      <c r="A1654" s="283">
        <v>5</v>
      </c>
      <c r="B1654" s="283" t="s">
        <v>760</v>
      </c>
      <c r="C1654" s="283">
        <v>54</v>
      </c>
      <c r="D1654" s="226">
        <v>43518</v>
      </c>
      <c r="E1654" s="290">
        <v>0.37700231481481478</v>
      </c>
      <c r="F1654" s="290"/>
      <c r="G1654" s="290"/>
      <c r="H1654" s="290"/>
      <c r="I1654" s="290"/>
      <c r="J1654" s="290"/>
      <c r="K1654" s="290"/>
      <c r="L1654" s="290"/>
      <c r="M1654" s="290"/>
      <c r="N1654" s="290"/>
      <c r="O1654" s="290"/>
      <c r="P1654" s="98" t="str">
        <f t="shared" si="25"/>
        <v>5|Transecto TS2|54|20190222|090253</v>
      </c>
      <c r="Q1654" s="283">
        <v>7741487.1880000001</v>
      </c>
      <c r="R1654" s="283">
        <v>441160.17800000001</v>
      </c>
      <c r="S1654" s="283" t="s">
        <v>628</v>
      </c>
      <c r="T1654" s="283">
        <v>294</v>
      </c>
      <c r="U1654" s="283">
        <v>7.2</v>
      </c>
      <c r="V1654" s="283">
        <v>1</v>
      </c>
      <c r="W1654" s="283">
        <v>45</v>
      </c>
      <c r="X1654" s="264">
        <v>30</v>
      </c>
      <c r="Y1654" s="283">
        <v>1737.607544</v>
      </c>
      <c r="Z1654" s="283">
        <v>0.161309853</v>
      </c>
      <c r="AA1654" s="283">
        <v>3.9399999999999998E-2</v>
      </c>
      <c r="AB1654" s="283">
        <v>75.727745060000004</v>
      </c>
      <c r="AC1654" s="283">
        <v>37.038536069999999</v>
      </c>
      <c r="AD1654" s="283">
        <v>29.609998699999998</v>
      </c>
      <c r="AE1654" s="283">
        <v>139.57696530000001</v>
      </c>
      <c r="AF1654" s="283">
        <v>-1.10380137</v>
      </c>
      <c r="AG1654" s="283">
        <v>-3.9990561009999999</v>
      </c>
      <c r="AH1654" s="284" t="s">
        <v>6</v>
      </c>
      <c r="AI1654" s="98" t="s">
        <v>6</v>
      </c>
      <c r="AJ1654" s="98" t="s">
        <v>6</v>
      </c>
      <c r="AK1654" s="98" t="s">
        <v>6</v>
      </c>
      <c r="AL1654" s="98" t="s">
        <v>6</v>
      </c>
      <c r="AM1654" s="283">
        <v>0</v>
      </c>
      <c r="AN1654" s="283">
        <v>0</v>
      </c>
      <c r="AO1654" s="98" t="s">
        <v>467</v>
      </c>
      <c r="AP1654" s="41"/>
      <c r="AQ1654" s="41"/>
      <c r="AR1654" s="41"/>
      <c r="AS1654" s="41"/>
      <c r="AT1654" s="39"/>
      <c r="AU1654" s="39"/>
      <c r="AV1654" s="39"/>
      <c r="AW1654" s="39"/>
      <c r="AX1654" s="39"/>
      <c r="AY1654" s="39"/>
      <c r="AZ1654" s="39"/>
      <c r="BA1654" s="39"/>
      <c r="BB1654" s="39"/>
      <c r="BC1654" s="39"/>
      <c r="BD1654" s="39"/>
      <c r="BE1654" s="39"/>
      <c r="BF1654" s="39"/>
      <c r="BG1654" s="39"/>
      <c r="BH1654" s="39"/>
      <c r="BI1654" s="39"/>
      <c r="BJ1654" s="39"/>
      <c r="BK1654" s="39"/>
      <c r="BL1654" s="39"/>
      <c r="BM1654" s="39"/>
      <c r="BN1654" s="39"/>
      <c r="BO1654" s="39"/>
      <c r="BP1654" s="39"/>
      <c r="BQ1654" s="39"/>
      <c r="BR1654" s="39"/>
      <c r="BS1654" s="39"/>
      <c r="BT1654" s="39"/>
      <c r="BU1654" s="39"/>
      <c r="BV1654" s="39"/>
      <c r="BW1654" s="39"/>
      <c r="BX1654" s="39"/>
      <c r="BY1654" s="39"/>
      <c r="BZ1654" s="39"/>
      <c r="CA1654" s="39"/>
      <c r="CB1654" s="39"/>
      <c r="CC1654" s="39"/>
      <c r="CD1654" s="39"/>
      <c r="CE1654" s="39"/>
      <c r="CF1654" s="39"/>
      <c r="CG1654" s="39"/>
      <c r="CH1654" s="39"/>
      <c r="CI1654" s="39"/>
      <c r="CJ1654" s="39"/>
      <c r="CK1654" s="39"/>
      <c r="CL1654" s="39"/>
      <c r="CM1654" s="39"/>
      <c r="CN1654" s="39"/>
      <c r="CO1654" s="39"/>
      <c r="CP1654" s="39"/>
      <c r="CQ1654" s="211"/>
      <c r="CR1654" s="211"/>
      <c r="CS1654" s="211"/>
      <c r="CT1654" s="211"/>
      <c r="CU1654" s="211"/>
      <c r="CV1654" s="211"/>
      <c r="CW1654" s="211"/>
      <c r="CX1654" s="211"/>
      <c r="CY1654" s="211"/>
      <c r="CZ1654" s="211"/>
      <c r="DA1654" s="211"/>
      <c r="DB1654" s="211"/>
      <c r="DC1654" s="211"/>
      <c r="DD1654" s="211"/>
      <c r="DE1654" s="211"/>
      <c r="DF1654" s="211"/>
      <c r="DG1654" s="211"/>
      <c r="DH1654" s="281"/>
      <c r="DI1654" s="281"/>
      <c r="DJ1654" s="281"/>
      <c r="DK1654" s="281"/>
      <c r="DL1654" s="281"/>
      <c r="DM1654" s="281"/>
      <c r="DN1654" s="281"/>
      <c r="DO1654" s="281"/>
      <c r="DP1654" s="281"/>
      <c r="DQ1654" s="281"/>
      <c r="DR1654" s="281"/>
      <c r="DS1654" s="281"/>
      <c r="DT1654" s="281"/>
      <c r="DU1654" s="281"/>
      <c r="DV1654" s="281"/>
      <c r="DW1654" s="281"/>
      <c r="DX1654" s="281"/>
      <c r="DY1654" s="281"/>
      <c r="DZ1654" s="281"/>
      <c r="EA1654" s="281"/>
      <c r="EB1654" s="281"/>
      <c r="EC1654" s="281"/>
      <c r="ED1654" s="281"/>
      <c r="EE1654" s="281"/>
      <c r="EF1654" s="281"/>
      <c r="EG1654" s="281"/>
      <c r="EH1654" s="281"/>
      <c r="EI1654" s="281"/>
      <c r="EJ1654" s="281"/>
      <c r="EK1654" s="281"/>
      <c r="EL1654" s="281"/>
      <c r="EM1654" s="281"/>
      <c r="EN1654" s="281"/>
      <c r="EO1654" s="281"/>
      <c r="EP1654" s="281"/>
      <c r="EQ1654" s="281"/>
      <c r="ER1654" s="281"/>
      <c r="ES1654" s="281"/>
      <c r="ET1654" s="281"/>
      <c r="EU1654" s="281"/>
      <c r="EV1654" s="281"/>
      <c r="EW1654" s="281"/>
      <c r="EX1654" s="281"/>
      <c r="EY1654" s="281"/>
      <c r="EZ1654" s="281"/>
      <c r="FA1654" s="281"/>
      <c r="FB1654" s="281"/>
      <c r="FC1654" s="281"/>
      <c r="FD1654" s="281"/>
      <c r="FE1654" s="281"/>
      <c r="FF1654" s="281"/>
      <c r="FG1654" s="281"/>
      <c r="FH1654" s="281"/>
      <c r="FI1654" s="281"/>
      <c r="FJ1654" s="281"/>
      <c r="FK1654" s="281"/>
      <c r="FL1654" s="281"/>
      <c r="FM1654" s="281"/>
      <c r="FN1654" s="281"/>
      <c r="FO1654" s="281"/>
      <c r="FP1654" s="281"/>
      <c r="FQ1654" s="281"/>
      <c r="FR1654" s="281"/>
      <c r="FS1654" s="281"/>
      <c r="FT1654" s="281"/>
      <c r="FU1654" s="212"/>
    </row>
    <row r="1655" spans="1:177" s="35" customFormat="1" x14ac:dyDescent="0.25">
      <c r="A1655" s="283">
        <v>5</v>
      </c>
      <c r="B1655" s="283" t="s">
        <v>760</v>
      </c>
      <c r="C1655" s="283">
        <v>55</v>
      </c>
      <c r="D1655" s="226">
        <v>43518</v>
      </c>
      <c r="E1655" s="290">
        <v>0.3850925925925926</v>
      </c>
      <c r="F1655" s="290"/>
      <c r="G1655" s="290"/>
      <c r="H1655" s="290"/>
      <c r="I1655" s="290"/>
      <c r="J1655" s="290"/>
      <c r="K1655" s="290"/>
      <c r="L1655" s="290"/>
      <c r="M1655" s="290"/>
      <c r="N1655" s="290"/>
      <c r="O1655" s="290"/>
      <c r="P1655" s="98" t="str">
        <f t="shared" si="25"/>
        <v>5|Transecto TS2|55|20190222|091432</v>
      </c>
      <c r="Q1655" s="283">
        <v>7741379.4649999999</v>
      </c>
      <c r="R1655" s="283">
        <v>438646.761</v>
      </c>
      <c r="S1655" s="283" t="s">
        <v>628</v>
      </c>
      <c r="T1655" s="283">
        <v>294</v>
      </c>
      <c r="U1655" s="283">
        <v>7.4</v>
      </c>
      <c r="V1655" s="283">
        <v>1</v>
      </c>
      <c r="W1655" s="283">
        <v>45</v>
      </c>
      <c r="X1655" s="264">
        <v>20</v>
      </c>
      <c r="Y1655" s="283">
        <v>1683.4571530000001</v>
      </c>
      <c r="Z1655" s="283">
        <v>0.15129436600000001</v>
      </c>
      <c r="AA1655" s="283">
        <v>3.6599997000000002E-2</v>
      </c>
      <c r="AB1655" s="283">
        <v>71.362533569999997</v>
      </c>
      <c r="AC1655" s="283">
        <v>37.058948520000001</v>
      </c>
      <c r="AD1655" s="283">
        <v>29.649999619999999</v>
      </c>
      <c r="AE1655" s="283">
        <v>139.44561770000001</v>
      </c>
      <c r="AF1655" s="283">
        <v>-0.97447359600000005</v>
      </c>
      <c r="AG1655" s="283">
        <v>-4.0576181409999998</v>
      </c>
      <c r="AH1655" s="284" t="s">
        <v>6</v>
      </c>
      <c r="AI1655" s="98" t="s">
        <v>6</v>
      </c>
      <c r="AJ1655" s="98" t="s">
        <v>6</v>
      </c>
      <c r="AK1655" s="98" t="s">
        <v>6</v>
      </c>
      <c r="AL1655" s="98" t="s">
        <v>6</v>
      </c>
      <c r="AM1655" s="283">
        <v>0</v>
      </c>
      <c r="AN1655" s="283">
        <v>0</v>
      </c>
      <c r="AO1655" s="98" t="s">
        <v>467</v>
      </c>
      <c r="AP1655" s="41"/>
      <c r="AQ1655" s="41"/>
      <c r="AR1655" s="41"/>
      <c r="AS1655" s="41"/>
      <c r="AT1655" s="39"/>
      <c r="AU1655" s="39"/>
      <c r="AV1655" s="39"/>
      <c r="AW1655" s="39"/>
      <c r="AX1655" s="39"/>
      <c r="AY1655" s="39"/>
      <c r="AZ1655" s="39"/>
      <c r="BA1655" s="39"/>
      <c r="BB1655" s="39"/>
      <c r="BC1655" s="39"/>
      <c r="BD1655" s="39"/>
      <c r="BE1655" s="39"/>
      <c r="BF1655" s="39"/>
      <c r="BG1655" s="39"/>
      <c r="BH1655" s="39"/>
      <c r="BI1655" s="39"/>
      <c r="BJ1655" s="39"/>
      <c r="BK1655" s="39"/>
      <c r="BL1655" s="39"/>
      <c r="BM1655" s="39"/>
      <c r="BN1655" s="39"/>
      <c r="BO1655" s="39"/>
      <c r="BP1655" s="39"/>
      <c r="BQ1655" s="39"/>
      <c r="BR1655" s="39"/>
      <c r="BS1655" s="39"/>
      <c r="BT1655" s="39"/>
      <c r="BU1655" s="39"/>
      <c r="BV1655" s="39"/>
      <c r="BW1655" s="39"/>
      <c r="BX1655" s="39"/>
      <c r="BY1655" s="39"/>
      <c r="BZ1655" s="39"/>
      <c r="CA1655" s="39"/>
      <c r="CB1655" s="39"/>
      <c r="CC1655" s="39"/>
      <c r="CD1655" s="39"/>
      <c r="CE1655" s="39"/>
      <c r="CF1655" s="39"/>
      <c r="CG1655" s="39"/>
      <c r="CH1655" s="39"/>
      <c r="CI1655" s="39"/>
      <c r="CJ1655" s="39"/>
      <c r="CK1655" s="39"/>
      <c r="CL1655" s="39"/>
      <c r="CM1655" s="39"/>
      <c r="CN1655" s="39"/>
      <c r="CO1655" s="39"/>
      <c r="CP1655" s="39"/>
      <c r="CQ1655" s="211"/>
      <c r="CR1655" s="211"/>
      <c r="CS1655" s="211"/>
      <c r="CT1655" s="211"/>
      <c r="CU1655" s="211"/>
      <c r="CV1655" s="211"/>
      <c r="CW1655" s="211"/>
      <c r="CX1655" s="211"/>
      <c r="CY1655" s="211"/>
      <c r="CZ1655" s="211"/>
      <c r="DA1655" s="211"/>
      <c r="DB1655" s="211"/>
      <c r="DC1655" s="211"/>
      <c r="DD1655" s="211"/>
      <c r="DE1655" s="211"/>
      <c r="DF1655" s="211"/>
      <c r="DG1655" s="211"/>
      <c r="DH1655" s="281"/>
      <c r="DI1655" s="281"/>
      <c r="DJ1655" s="281"/>
      <c r="DK1655" s="281"/>
      <c r="DL1655" s="281"/>
      <c r="DM1655" s="281"/>
      <c r="DN1655" s="281"/>
      <c r="DO1655" s="281"/>
      <c r="DP1655" s="281"/>
      <c r="DQ1655" s="281"/>
      <c r="DR1655" s="281"/>
      <c r="DS1655" s="281"/>
      <c r="DT1655" s="281"/>
      <c r="DU1655" s="281"/>
      <c r="DV1655" s="281"/>
      <c r="DW1655" s="281"/>
      <c r="DX1655" s="281"/>
      <c r="DY1655" s="281"/>
      <c r="DZ1655" s="281"/>
      <c r="EA1655" s="281"/>
      <c r="EB1655" s="281"/>
      <c r="EC1655" s="281"/>
      <c r="ED1655" s="281"/>
      <c r="EE1655" s="281"/>
      <c r="EF1655" s="281"/>
      <c r="EG1655" s="281"/>
      <c r="EH1655" s="281"/>
      <c r="EI1655" s="281"/>
      <c r="EJ1655" s="281"/>
      <c r="EK1655" s="281"/>
      <c r="EL1655" s="281"/>
      <c r="EM1655" s="281"/>
      <c r="EN1655" s="281"/>
      <c r="EO1655" s="281"/>
      <c r="EP1655" s="281"/>
      <c r="EQ1655" s="281"/>
      <c r="ER1655" s="281"/>
      <c r="ES1655" s="281"/>
      <c r="ET1655" s="281"/>
      <c r="EU1655" s="281"/>
      <c r="EV1655" s="281"/>
      <c r="EW1655" s="281"/>
      <c r="EX1655" s="281"/>
      <c r="EY1655" s="281"/>
      <c r="EZ1655" s="281"/>
      <c r="FA1655" s="281"/>
      <c r="FB1655" s="281"/>
      <c r="FC1655" s="281"/>
      <c r="FD1655" s="281"/>
      <c r="FE1655" s="281"/>
      <c r="FF1655" s="281"/>
      <c r="FG1655" s="281"/>
      <c r="FH1655" s="281"/>
      <c r="FI1655" s="281"/>
      <c r="FJ1655" s="281"/>
      <c r="FK1655" s="281"/>
      <c r="FL1655" s="281"/>
      <c r="FM1655" s="281"/>
      <c r="FN1655" s="281"/>
      <c r="FO1655" s="281"/>
      <c r="FP1655" s="281"/>
      <c r="FQ1655" s="281"/>
      <c r="FR1655" s="281"/>
      <c r="FS1655" s="281"/>
      <c r="FT1655" s="281"/>
      <c r="FU1655" s="212"/>
    </row>
    <row r="1656" spans="1:177" s="35" customFormat="1" x14ac:dyDescent="0.25">
      <c r="A1656" s="283">
        <v>5</v>
      </c>
      <c r="B1656" s="283" t="s">
        <v>760</v>
      </c>
      <c r="C1656" s="283">
        <v>56</v>
      </c>
      <c r="D1656" s="226">
        <v>43518</v>
      </c>
      <c r="E1656" s="290">
        <v>0.39281250000000001</v>
      </c>
      <c r="F1656" s="290"/>
      <c r="G1656" s="290"/>
      <c r="H1656" s="290"/>
      <c r="I1656" s="290"/>
      <c r="J1656" s="290"/>
      <c r="K1656" s="290"/>
      <c r="L1656" s="290"/>
      <c r="M1656" s="290"/>
      <c r="N1656" s="290"/>
      <c r="O1656" s="290"/>
      <c r="P1656" s="98" t="str">
        <f t="shared" si="25"/>
        <v>5|Transecto TS2|56|20190222|092539</v>
      </c>
      <c r="Q1656" s="283">
        <v>7741439.3159999996</v>
      </c>
      <c r="R1656" s="283">
        <v>436171.61800000002</v>
      </c>
      <c r="S1656" s="283" t="s">
        <v>628</v>
      </c>
      <c r="T1656" s="283">
        <v>294</v>
      </c>
      <c r="U1656" s="283">
        <v>7.1</v>
      </c>
      <c r="V1656" s="283">
        <v>1</v>
      </c>
      <c r="W1656" s="283">
        <v>45</v>
      </c>
      <c r="X1656" s="264">
        <v>15</v>
      </c>
      <c r="Y1656" s="283">
        <v>1683.4571530000001</v>
      </c>
      <c r="Z1656" s="283">
        <v>0.15129436600000001</v>
      </c>
      <c r="AA1656" s="283">
        <v>3.6599997000000002E-2</v>
      </c>
      <c r="AB1656" s="283">
        <v>71.362533569999997</v>
      </c>
      <c r="AC1656" s="283">
        <v>37.058948520000001</v>
      </c>
      <c r="AD1656" s="283">
        <v>29.649999619999999</v>
      </c>
      <c r="AE1656" s="283">
        <v>139.44561770000001</v>
      </c>
      <c r="AF1656" s="283">
        <v>-0.97447359600000005</v>
      </c>
      <c r="AG1656" s="283">
        <v>-4.0576181409999998</v>
      </c>
      <c r="AH1656" s="284" t="s">
        <v>6</v>
      </c>
      <c r="AI1656" s="98" t="s">
        <v>6</v>
      </c>
      <c r="AJ1656" s="98" t="s">
        <v>6</v>
      </c>
      <c r="AK1656" s="98" t="s">
        <v>6</v>
      </c>
      <c r="AL1656" s="98" t="s">
        <v>6</v>
      </c>
      <c r="AM1656" s="283">
        <v>1</v>
      </c>
      <c r="AN1656" s="283">
        <v>1</v>
      </c>
      <c r="AO1656" s="98" t="s">
        <v>467</v>
      </c>
      <c r="AP1656" s="41"/>
      <c r="AQ1656" s="41"/>
      <c r="AR1656" s="41"/>
      <c r="AS1656" s="41"/>
      <c r="AT1656" s="39"/>
      <c r="AU1656" s="39"/>
      <c r="AV1656" s="39"/>
      <c r="AW1656" s="39"/>
      <c r="AX1656" s="39"/>
      <c r="AY1656" s="39"/>
      <c r="AZ1656" s="39"/>
      <c r="BA1656" s="39"/>
      <c r="BB1656" s="39"/>
      <c r="BC1656" s="39"/>
      <c r="BD1656" s="39"/>
      <c r="BE1656" s="39"/>
      <c r="BF1656" s="39"/>
      <c r="BG1656" s="39"/>
      <c r="BH1656" s="39"/>
      <c r="BI1656" s="39"/>
      <c r="BJ1656" s="39"/>
      <c r="BK1656" s="39"/>
      <c r="BL1656" s="39"/>
      <c r="BM1656" s="39"/>
      <c r="BN1656" s="39"/>
      <c r="BO1656" s="39"/>
      <c r="BP1656" s="39"/>
      <c r="BQ1656" s="39"/>
      <c r="BR1656" s="39"/>
      <c r="BS1656" s="39"/>
      <c r="BT1656" s="39"/>
      <c r="BU1656" s="39"/>
      <c r="BV1656" s="39"/>
      <c r="BW1656" s="39"/>
      <c r="BX1656" s="39"/>
      <c r="BY1656" s="39"/>
      <c r="BZ1656" s="39"/>
      <c r="CA1656" s="39"/>
      <c r="CB1656" s="39"/>
      <c r="CC1656" s="39"/>
      <c r="CD1656" s="39"/>
      <c r="CE1656" s="39"/>
      <c r="CF1656" s="39"/>
      <c r="CG1656" s="39"/>
      <c r="CH1656" s="39"/>
      <c r="CI1656" s="39"/>
      <c r="CJ1656" s="39"/>
      <c r="CK1656" s="39"/>
      <c r="CL1656" s="39"/>
      <c r="CM1656" s="39"/>
      <c r="CN1656" s="39"/>
      <c r="CO1656" s="39"/>
      <c r="CP1656" s="39"/>
      <c r="CQ1656" s="211"/>
      <c r="CR1656" s="211"/>
      <c r="CS1656" s="211"/>
      <c r="CT1656" s="211"/>
      <c r="CU1656" s="211"/>
      <c r="CV1656" s="211"/>
      <c r="CW1656" s="211"/>
      <c r="CX1656" s="211"/>
      <c r="CY1656" s="211"/>
      <c r="CZ1656" s="211"/>
      <c r="DA1656" s="211"/>
      <c r="DB1656" s="211"/>
      <c r="DC1656" s="211"/>
      <c r="DD1656" s="211"/>
      <c r="DE1656" s="211"/>
      <c r="DF1656" s="211"/>
      <c r="DG1656" s="211"/>
      <c r="DH1656" s="281"/>
      <c r="DI1656" s="281"/>
      <c r="DJ1656" s="281"/>
      <c r="DK1656" s="281"/>
      <c r="DL1656" s="281"/>
      <c r="DM1656" s="281"/>
      <c r="DN1656" s="281"/>
      <c r="DO1656" s="281"/>
      <c r="DP1656" s="281"/>
      <c r="DQ1656" s="281"/>
      <c r="DR1656" s="281"/>
      <c r="DS1656" s="281"/>
      <c r="DT1656" s="281"/>
      <c r="DU1656" s="281"/>
      <c r="DV1656" s="281"/>
      <c r="DW1656" s="281"/>
      <c r="DX1656" s="281"/>
      <c r="DY1656" s="281"/>
      <c r="DZ1656" s="281"/>
      <c r="EA1656" s="281"/>
      <c r="EB1656" s="281"/>
      <c r="EC1656" s="281"/>
      <c r="ED1656" s="281"/>
      <c r="EE1656" s="281"/>
      <c r="EF1656" s="281"/>
      <c r="EG1656" s="281"/>
      <c r="EH1656" s="281"/>
      <c r="EI1656" s="281"/>
      <c r="EJ1656" s="281"/>
      <c r="EK1656" s="281"/>
      <c r="EL1656" s="281"/>
      <c r="EM1656" s="281"/>
      <c r="EN1656" s="281"/>
      <c r="EO1656" s="281"/>
      <c r="EP1656" s="281"/>
      <c r="EQ1656" s="281"/>
      <c r="ER1656" s="281"/>
      <c r="ES1656" s="281"/>
      <c r="ET1656" s="281"/>
      <c r="EU1656" s="281"/>
      <c r="EV1656" s="281"/>
      <c r="EW1656" s="281"/>
      <c r="EX1656" s="281"/>
      <c r="EY1656" s="281"/>
      <c r="EZ1656" s="281"/>
      <c r="FA1656" s="281"/>
      <c r="FB1656" s="281"/>
      <c r="FC1656" s="281"/>
      <c r="FD1656" s="281"/>
      <c r="FE1656" s="281"/>
      <c r="FF1656" s="281"/>
      <c r="FG1656" s="281"/>
      <c r="FH1656" s="281"/>
      <c r="FI1656" s="281"/>
      <c r="FJ1656" s="281"/>
      <c r="FK1656" s="281"/>
      <c r="FL1656" s="281"/>
      <c r="FM1656" s="281"/>
      <c r="FN1656" s="281"/>
      <c r="FO1656" s="281"/>
      <c r="FP1656" s="281"/>
      <c r="FQ1656" s="281"/>
      <c r="FR1656" s="281"/>
      <c r="FS1656" s="281"/>
      <c r="FT1656" s="281"/>
      <c r="FU1656" s="212"/>
    </row>
    <row r="1657" spans="1:177" s="35" customFormat="1" x14ac:dyDescent="0.25">
      <c r="A1657" s="283">
        <v>5</v>
      </c>
      <c r="B1657" s="283" t="s">
        <v>760</v>
      </c>
      <c r="C1657" s="283">
        <v>57</v>
      </c>
      <c r="D1657" s="226">
        <v>43518</v>
      </c>
      <c r="E1657" s="290">
        <v>0.40034722222222219</v>
      </c>
      <c r="F1657" s="290"/>
      <c r="G1657" s="290"/>
      <c r="H1657" s="290"/>
      <c r="I1657" s="290"/>
      <c r="J1657" s="290"/>
      <c r="K1657" s="290"/>
      <c r="L1657" s="290"/>
      <c r="M1657" s="290"/>
      <c r="N1657" s="290"/>
      <c r="O1657" s="290"/>
      <c r="P1657" s="98" t="str">
        <f t="shared" si="25"/>
        <v>5|Transecto TS2|57|20190222|093630</v>
      </c>
      <c r="Q1657" s="283">
        <v>7741428.784</v>
      </c>
      <c r="R1657" s="283">
        <v>433788.45799999998</v>
      </c>
      <c r="S1657" s="283" t="s">
        <v>628</v>
      </c>
      <c r="T1657" s="283">
        <v>294</v>
      </c>
      <c r="U1657" s="283">
        <v>7.1</v>
      </c>
      <c r="V1657" s="283">
        <v>1</v>
      </c>
      <c r="W1657" s="283">
        <v>45</v>
      </c>
      <c r="X1657" s="264">
        <v>15</v>
      </c>
      <c r="Y1657" s="283">
        <v>1635.9498289999999</v>
      </c>
      <c r="Z1657" s="283">
        <v>0.13512741</v>
      </c>
      <c r="AA1657" s="283">
        <v>3.3599998999999998E-2</v>
      </c>
      <c r="AB1657" s="283">
        <v>67.059806820000006</v>
      </c>
      <c r="AC1657" s="283" t="s">
        <v>628</v>
      </c>
      <c r="AD1657" s="283">
        <v>29.599998469999999</v>
      </c>
      <c r="AE1657" s="283">
        <v>139.2105713</v>
      </c>
      <c r="AF1657" s="283">
        <v>-0.89638918599999995</v>
      </c>
      <c r="AG1657" s="283">
        <v>-4.0940446850000001</v>
      </c>
      <c r="AH1657" s="284" t="s">
        <v>6</v>
      </c>
      <c r="AI1657" s="98" t="s">
        <v>6</v>
      </c>
      <c r="AJ1657" s="98" t="s">
        <v>6</v>
      </c>
      <c r="AK1657" s="98" t="s">
        <v>6</v>
      </c>
      <c r="AL1657" s="98" t="s">
        <v>6</v>
      </c>
      <c r="AM1657" s="283">
        <v>0</v>
      </c>
      <c r="AN1657" s="283">
        <v>0</v>
      </c>
      <c r="AO1657" s="98" t="s">
        <v>467</v>
      </c>
      <c r="AP1657" s="41"/>
      <c r="AQ1657" s="41"/>
      <c r="AR1657" s="41"/>
      <c r="AS1657" s="41"/>
      <c r="AT1657" s="39"/>
      <c r="AU1657" s="39"/>
      <c r="AV1657" s="39"/>
      <c r="AW1657" s="39"/>
      <c r="AX1657" s="39"/>
      <c r="AY1657" s="39"/>
      <c r="AZ1657" s="39"/>
      <c r="BA1657" s="39"/>
      <c r="BB1657" s="39"/>
      <c r="BC1657" s="39"/>
      <c r="BD1657" s="39"/>
      <c r="BE1657" s="39"/>
      <c r="BF1657" s="39"/>
      <c r="BG1657" s="39"/>
      <c r="BH1657" s="39"/>
      <c r="BI1657" s="39"/>
      <c r="BJ1657" s="39"/>
      <c r="BK1657" s="39"/>
      <c r="BL1657" s="39"/>
      <c r="BM1657" s="39"/>
      <c r="BN1657" s="39"/>
      <c r="BO1657" s="39"/>
      <c r="BP1657" s="39"/>
      <c r="BQ1657" s="39"/>
      <c r="BR1657" s="39"/>
      <c r="BS1657" s="39"/>
      <c r="BT1657" s="39"/>
      <c r="BU1657" s="39"/>
      <c r="BV1657" s="39"/>
      <c r="BW1657" s="39"/>
      <c r="BX1657" s="39"/>
      <c r="BY1657" s="39"/>
      <c r="BZ1657" s="39"/>
      <c r="CA1657" s="39"/>
      <c r="CB1657" s="39"/>
      <c r="CC1657" s="39"/>
      <c r="CD1657" s="39"/>
      <c r="CE1657" s="39"/>
      <c r="CF1657" s="39"/>
      <c r="CG1657" s="39"/>
      <c r="CH1657" s="39"/>
      <c r="CI1657" s="39"/>
      <c r="CJ1657" s="39"/>
      <c r="CK1657" s="39"/>
      <c r="CL1657" s="39"/>
      <c r="CM1657" s="39"/>
      <c r="CN1657" s="39"/>
      <c r="CO1657" s="39"/>
      <c r="CP1657" s="39"/>
      <c r="CQ1657" s="211"/>
      <c r="CR1657" s="211"/>
      <c r="CS1657" s="211"/>
      <c r="CT1657" s="211"/>
      <c r="CU1657" s="211"/>
      <c r="CV1657" s="211"/>
      <c r="CW1657" s="211"/>
      <c r="CX1657" s="211"/>
      <c r="CY1657" s="211"/>
      <c r="CZ1657" s="211"/>
      <c r="DA1657" s="211"/>
      <c r="DB1657" s="211"/>
      <c r="DC1657" s="211"/>
      <c r="DD1657" s="211"/>
      <c r="DE1657" s="211"/>
      <c r="DF1657" s="211"/>
      <c r="DG1657" s="211"/>
      <c r="DH1657" s="281"/>
      <c r="DI1657" s="281"/>
      <c r="DJ1657" s="281"/>
      <c r="DK1657" s="281"/>
      <c r="DL1657" s="281"/>
      <c r="DM1657" s="281"/>
      <c r="DN1657" s="281"/>
      <c r="DO1657" s="281"/>
      <c r="DP1657" s="281"/>
      <c r="DQ1657" s="281"/>
      <c r="DR1657" s="281"/>
      <c r="DS1657" s="281"/>
      <c r="DT1657" s="281"/>
      <c r="DU1657" s="281"/>
      <c r="DV1657" s="281"/>
      <c r="DW1657" s="281"/>
      <c r="DX1657" s="281"/>
      <c r="DY1657" s="281"/>
      <c r="DZ1657" s="281"/>
      <c r="EA1657" s="281"/>
      <c r="EB1657" s="281"/>
      <c r="EC1657" s="281"/>
      <c r="ED1657" s="281"/>
      <c r="EE1657" s="281"/>
      <c r="EF1657" s="281"/>
      <c r="EG1657" s="281"/>
      <c r="EH1657" s="281"/>
      <c r="EI1657" s="281"/>
      <c r="EJ1657" s="281"/>
      <c r="EK1657" s="281"/>
      <c r="EL1657" s="281"/>
      <c r="EM1657" s="281"/>
      <c r="EN1657" s="281"/>
      <c r="EO1657" s="281"/>
      <c r="EP1657" s="281"/>
      <c r="EQ1657" s="281"/>
      <c r="ER1657" s="281"/>
      <c r="ES1657" s="281"/>
      <c r="ET1657" s="281"/>
      <c r="EU1657" s="281"/>
      <c r="EV1657" s="281"/>
      <c r="EW1657" s="281"/>
      <c r="EX1657" s="281"/>
      <c r="EY1657" s="281"/>
      <c r="EZ1657" s="281"/>
      <c r="FA1657" s="281"/>
      <c r="FB1657" s="281"/>
      <c r="FC1657" s="281"/>
      <c r="FD1657" s="281"/>
      <c r="FE1657" s="281"/>
      <c r="FF1657" s="281"/>
      <c r="FG1657" s="281"/>
      <c r="FH1657" s="281"/>
      <c r="FI1657" s="281"/>
      <c r="FJ1657" s="281"/>
      <c r="FK1657" s="281"/>
      <c r="FL1657" s="281"/>
      <c r="FM1657" s="281"/>
      <c r="FN1657" s="281"/>
      <c r="FO1657" s="281"/>
      <c r="FP1657" s="281"/>
      <c r="FQ1657" s="281"/>
      <c r="FR1657" s="281"/>
      <c r="FS1657" s="281"/>
      <c r="FT1657" s="281"/>
      <c r="FU1657" s="212"/>
    </row>
    <row r="1658" spans="1:177" s="35" customFormat="1" x14ac:dyDescent="0.25">
      <c r="A1658" s="283">
        <v>5</v>
      </c>
      <c r="B1658" s="283" t="s">
        <v>760</v>
      </c>
      <c r="C1658" s="283">
        <v>58</v>
      </c>
      <c r="D1658" s="226">
        <v>43518</v>
      </c>
      <c r="E1658" s="290">
        <v>0.40832175925925923</v>
      </c>
      <c r="F1658" s="290"/>
      <c r="G1658" s="290"/>
      <c r="H1658" s="290"/>
      <c r="I1658" s="290"/>
      <c r="J1658" s="290"/>
      <c r="K1658" s="290"/>
      <c r="L1658" s="290"/>
      <c r="M1658" s="290"/>
      <c r="N1658" s="290"/>
      <c r="O1658" s="290"/>
      <c r="P1658" s="98" t="str">
        <f t="shared" si="25"/>
        <v>5|Transecto TS2|58|20190222|094759</v>
      </c>
      <c r="Q1658" s="283">
        <v>7741487.3600000003</v>
      </c>
      <c r="R1658" s="283">
        <v>431248.935</v>
      </c>
      <c r="S1658" s="283" t="s">
        <v>628</v>
      </c>
      <c r="T1658" s="283">
        <v>294</v>
      </c>
      <c r="U1658" s="283">
        <v>7.3</v>
      </c>
      <c r="V1658" s="283">
        <v>1</v>
      </c>
      <c r="W1658" s="283">
        <v>45</v>
      </c>
      <c r="X1658" s="264">
        <v>15</v>
      </c>
      <c r="Y1658" s="283">
        <v>1635.9498289999999</v>
      </c>
      <c r="Z1658" s="283">
        <v>0.13512741</v>
      </c>
      <c r="AA1658" s="283">
        <v>3.3599998999999998E-2</v>
      </c>
      <c r="AB1658" s="283">
        <v>67.059806820000006</v>
      </c>
      <c r="AC1658" s="283" t="s">
        <v>628</v>
      </c>
      <c r="AD1658" s="283">
        <v>29.599998469999999</v>
      </c>
      <c r="AE1658" s="283">
        <v>139.2105713</v>
      </c>
      <c r="AF1658" s="283">
        <v>-0.89638918599999995</v>
      </c>
      <c r="AG1658" s="283">
        <v>-4.0940446850000001</v>
      </c>
      <c r="AH1658" s="284" t="s">
        <v>6</v>
      </c>
      <c r="AI1658" s="98" t="s">
        <v>6</v>
      </c>
      <c r="AJ1658" s="98" t="s">
        <v>6</v>
      </c>
      <c r="AK1658" s="98" t="s">
        <v>6</v>
      </c>
      <c r="AL1658" s="98" t="s">
        <v>6</v>
      </c>
      <c r="AM1658" s="283">
        <v>0</v>
      </c>
      <c r="AN1658" s="283">
        <v>0</v>
      </c>
      <c r="AO1658" s="98" t="s">
        <v>467</v>
      </c>
      <c r="AP1658" s="41"/>
      <c r="AQ1658" s="41"/>
      <c r="AR1658" s="41"/>
      <c r="AS1658" s="41"/>
      <c r="AT1658" s="39"/>
      <c r="AU1658" s="39"/>
      <c r="AV1658" s="39"/>
      <c r="AW1658" s="39"/>
      <c r="AX1658" s="39"/>
      <c r="AY1658" s="39"/>
      <c r="AZ1658" s="39"/>
      <c r="BA1658" s="39"/>
      <c r="BB1658" s="39"/>
      <c r="BC1658" s="39"/>
      <c r="BD1658" s="39"/>
      <c r="BE1658" s="39"/>
      <c r="BF1658" s="39"/>
      <c r="BG1658" s="39"/>
      <c r="BH1658" s="39"/>
      <c r="BI1658" s="39"/>
      <c r="BJ1658" s="39"/>
      <c r="BK1658" s="39"/>
      <c r="BL1658" s="39"/>
      <c r="BM1658" s="39"/>
      <c r="BN1658" s="39"/>
      <c r="BO1658" s="39"/>
      <c r="BP1658" s="39"/>
      <c r="BQ1658" s="39"/>
      <c r="BR1658" s="39"/>
      <c r="BS1658" s="39"/>
      <c r="BT1658" s="39"/>
      <c r="BU1658" s="39"/>
      <c r="BV1658" s="39"/>
      <c r="BW1658" s="39"/>
      <c r="BX1658" s="39"/>
      <c r="BY1658" s="39"/>
      <c r="BZ1658" s="39"/>
      <c r="CA1658" s="39"/>
      <c r="CB1658" s="39"/>
      <c r="CC1658" s="39"/>
      <c r="CD1658" s="39"/>
      <c r="CE1658" s="39"/>
      <c r="CF1658" s="39"/>
      <c r="CG1658" s="39"/>
      <c r="CH1658" s="39"/>
      <c r="CI1658" s="39"/>
      <c r="CJ1658" s="39"/>
      <c r="CK1658" s="39"/>
      <c r="CL1658" s="39"/>
      <c r="CM1658" s="39"/>
      <c r="CN1658" s="39"/>
      <c r="CO1658" s="39"/>
      <c r="CP1658" s="39"/>
      <c r="CQ1658" s="211"/>
      <c r="CR1658" s="211"/>
      <c r="CS1658" s="211"/>
      <c r="CT1658" s="211"/>
      <c r="CU1658" s="211"/>
      <c r="CV1658" s="211"/>
      <c r="CW1658" s="211"/>
      <c r="CX1658" s="211"/>
      <c r="CY1658" s="211"/>
      <c r="CZ1658" s="211"/>
      <c r="DA1658" s="211"/>
      <c r="DB1658" s="211"/>
      <c r="DC1658" s="211"/>
      <c r="DD1658" s="211"/>
      <c r="DE1658" s="211"/>
      <c r="DF1658" s="211"/>
      <c r="DG1658" s="211"/>
      <c r="DH1658" s="281"/>
      <c r="DI1658" s="281"/>
      <c r="DJ1658" s="281"/>
      <c r="DK1658" s="281"/>
      <c r="DL1658" s="281"/>
      <c r="DM1658" s="281"/>
      <c r="DN1658" s="281"/>
      <c r="DO1658" s="281"/>
      <c r="DP1658" s="281"/>
      <c r="DQ1658" s="281"/>
      <c r="DR1658" s="281"/>
      <c r="DS1658" s="281"/>
      <c r="DT1658" s="281"/>
      <c r="DU1658" s="281"/>
      <c r="DV1658" s="281"/>
      <c r="DW1658" s="281"/>
      <c r="DX1658" s="281"/>
      <c r="DY1658" s="281"/>
      <c r="DZ1658" s="281"/>
      <c r="EA1658" s="281"/>
      <c r="EB1658" s="281"/>
      <c r="EC1658" s="281"/>
      <c r="ED1658" s="281"/>
      <c r="EE1658" s="281"/>
      <c r="EF1658" s="281"/>
      <c r="EG1658" s="281"/>
      <c r="EH1658" s="281"/>
      <c r="EI1658" s="281"/>
      <c r="EJ1658" s="281"/>
      <c r="EK1658" s="281"/>
      <c r="EL1658" s="281"/>
      <c r="EM1658" s="281"/>
      <c r="EN1658" s="281"/>
      <c r="EO1658" s="281"/>
      <c r="EP1658" s="281"/>
      <c r="EQ1658" s="281"/>
      <c r="ER1658" s="281"/>
      <c r="ES1658" s="281"/>
      <c r="ET1658" s="281"/>
      <c r="EU1658" s="281"/>
      <c r="EV1658" s="281"/>
      <c r="EW1658" s="281"/>
      <c r="EX1658" s="281"/>
      <c r="EY1658" s="281"/>
      <c r="EZ1658" s="281"/>
      <c r="FA1658" s="281"/>
      <c r="FB1658" s="281"/>
      <c r="FC1658" s="281"/>
      <c r="FD1658" s="281"/>
      <c r="FE1658" s="281"/>
      <c r="FF1658" s="281"/>
      <c r="FG1658" s="281"/>
      <c r="FH1658" s="281"/>
      <c r="FI1658" s="281"/>
      <c r="FJ1658" s="281"/>
      <c r="FK1658" s="281"/>
      <c r="FL1658" s="281"/>
      <c r="FM1658" s="281"/>
      <c r="FN1658" s="281"/>
      <c r="FO1658" s="281"/>
      <c r="FP1658" s="281"/>
      <c r="FQ1658" s="281"/>
      <c r="FR1658" s="281"/>
      <c r="FS1658" s="281"/>
      <c r="FT1658" s="281"/>
      <c r="FU1658" s="212"/>
    </row>
    <row r="1659" spans="1:177" s="35" customFormat="1" x14ac:dyDescent="0.25">
      <c r="A1659" s="283">
        <v>5</v>
      </c>
      <c r="B1659" s="283" t="s">
        <v>760</v>
      </c>
      <c r="C1659" s="283">
        <v>59</v>
      </c>
      <c r="D1659" s="226">
        <v>43518</v>
      </c>
      <c r="E1659" s="290">
        <v>0.41630787037037037</v>
      </c>
      <c r="F1659" s="290"/>
      <c r="G1659" s="290"/>
      <c r="H1659" s="290"/>
      <c r="I1659" s="290"/>
      <c r="J1659" s="290"/>
      <c r="K1659" s="290"/>
      <c r="L1659" s="290"/>
      <c r="M1659" s="290"/>
      <c r="N1659" s="290"/>
      <c r="O1659" s="290"/>
      <c r="P1659" s="98" t="str">
        <f t="shared" si="25"/>
        <v>5|Transecto TS2|59|20190222|095929</v>
      </c>
      <c r="Q1659" s="283">
        <v>7741324.8839999996</v>
      </c>
      <c r="R1659" s="283">
        <v>428699.11700000003</v>
      </c>
      <c r="S1659" s="283" t="s">
        <v>628</v>
      </c>
      <c r="T1659" s="283">
        <v>294</v>
      </c>
      <c r="U1659" s="283">
        <v>7.5</v>
      </c>
      <c r="V1659" s="283">
        <v>1</v>
      </c>
      <c r="W1659" s="283">
        <v>45</v>
      </c>
      <c r="X1659" s="264">
        <v>15</v>
      </c>
      <c r="Y1659" s="283">
        <v>1555.664673</v>
      </c>
      <c r="Z1659" s="283">
        <v>0.12625133999999999</v>
      </c>
      <c r="AA1659" s="283">
        <v>3.1999998000000002E-2</v>
      </c>
      <c r="AB1659" s="283">
        <v>62.765907290000001</v>
      </c>
      <c r="AC1659" s="283" t="s">
        <v>628</v>
      </c>
      <c r="AD1659" s="283">
        <v>29.504999160000001</v>
      </c>
      <c r="AE1659" s="283">
        <v>138.7304077</v>
      </c>
      <c r="AF1659" s="283">
        <v>-0.86954271800000005</v>
      </c>
      <c r="AG1659" s="283">
        <v>-4.1083369259999998</v>
      </c>
      <c r="AH1659" s="284" t="s">
        <v>6</v>
      </c>
      <c r="AI1659" s="98" t="s">
        <v>6</v>
      </c>
      <c r="AJ1659" s="98" t="s">
        <v>6</v>
      </c>
      <c r="AK1659" s="98" t="s">
        <v>6</v>
      </c>
      <c r="AL1659" s="98" t="s">
        <v>6</v>
      </c>
      <c r="AM1659" s="283">
        <v>0</v>
      </c>
      <c r="AN1659" s="283">
        <v>0</v>
      </c>
      <c r="AO1659" s="98" t="s">
        <v>467</v>
      </c>
      <c r="AP1659" s="41"/>
      <c r="AQ1659" s="41"/>
      <c r="AR1659" s="41"/>
      <c r="AS1659" s="41"/>
      <c r="AT1659" s="39"/>
      <c r="AU1659" s="39"/>
      <c r="AV1659" s="39"/>
      <c r="AW1659" s="39"/>
      <c r="AX1659" s="39"/>
      <c r="AY1659" s="39"/>
      <c r="AZ1659" s="39"/>
      <c r="BA1659" s="39"/>
      <c r="BB1659" s="39"/>
      <c r="BC1659" s="39"/>
      <c r="BD1659" s="39"/>
      <c r="BE1659" s="39"/>
      <c r="BF1659" s="39"/>
      <c r="BG1659" s="39"/>
      <c r="BH1659" s="39"/>
      <c r="BI1659" s="39"/>
      <c r="BJ1659" s="39"/>
      <c r="BK1659" s="39"/>
      <c r="BL1659" s="39"/>
      <c r="BM1659" s="39"/>
      <c r="BN1659" s="39"/>
      <c r="BO1659" s="39"/>
      <c r="BP1659" s="39"/>
      <c r="BQ1659" s="39"/>
      <c r="BR1659" s="39"/>
      <c r="BS1659" s="39"/>
      <c r="BT1659" s="39"/>
      <c r="BU1659" s="39"/>
      <c r="BV1659" s="39"/>
      <c r="BW1659" s="39"/>
      <c r="BX1659" s="39"/>
      <c r="BY1659" s="39"/>
      <c r="BZ1659" s="39"/>
      <c r="CA1659" s="39"/>
      <c r="CB1659" s="39"/>
      <c r="CC1659" s="39"/>
      <c r="CD1659" s="39"/>
      <c r="CE1659" s="39"/>
      <c r="CF1659" s="39"/>
      <c r="CG1659" s="39"/>
      <c r="CH1659" s="39"/>
      <c r="CI1659" s="39"/>
      <c r="CJ1659" s="39"/>
      <c r="CK1659" s="39"/>
      <c r="CL1659" s="39"/>
      <c r="CM1659" s="39"/>
      <c r="CN1659" s="39"/>
      <c r="CO1659" s="39"/>
      <c r="CP1659" s="39"/>
      <c r="CQ1659" s="211"/>
      <c r="CR1659" s="211"/>
      <c r="CS1659" s="211"/>
      <c r="CT1659" s="211"/>
      <c r="CU1659" s="211"/>
      <c r="CV1659" s="211"/>
      <c r="CW1659" s="211"/>
      <c r="CX1659" s="211"/>
      <c r="CY1659" s="211"/>
      <c r="CZ1659" s="211"/>
      <c r="DA1659" s="211"/>
      <c r="DB1659" s="211"/>
      <c r="DC1659" s="211"/>
      <c r="DD1659" s="211"/>
      <c r="DE1659" s="211"/>
      <c r="DF1659" s="211"/>
      <c r="DG1659" s="211"/>
      <c r="DH1659" s="281"/>
      <c r="DI1659" s="281"/>
      <c r="DJ1659" s="281"/>
      <c r="DK1659" s="281"/>
      <c r="DL1659" s="281"/>
      <c r="DM1659" s="281"/>
      <c r="DN1659" s="281"/>
      <c r="DO1659" s="281"/>
      <c r="DP1659" s="281"/>
      <c r="DQ1659" s="281"/>
      <c r="DR1659" s="281"/>
      <c r="DS1659" s="281"/>
      <c r="DT1659" s="281"/>
      <c r="DU1659" s="281"/>
      <c r="DV1659" s="281"/>
      <c r="DW1659" s="281"/>
      <c r="DX1659" s="281"/>
      <c r="DY1659" s="281"/>
      <c r="DZ1659" s="281"/>
      <c r="EA1659" s="281"/>
      <c r="EB1659" s="281"/>
      <c r="EC1659" s="281"/>
      <c r="ED1659" s="281"/>
      <c r="EE1659" s="281"/>
      <c r="EF1659" s="281"/>
      <c r="EG1659" s="281"/>
      <c r="EH1659" s="281"/>
      <c r="EI1659" s="281"/>
      <c r="EJ1659" s="281"/>
      <c r="EK1659" s="281"/>
      <c r="EL1659" s="281"/>
      <c r="EM1659" s="281"/>
      <c r="EN1659" s="281"/>
      <c r="EO1659" s="281"/>
      <c r="EP1659" s="281"/>
      <c r="EQ1659" s="281"/>
      <c r="ER1659" s="281"/>
      <c r="ES1659" s="281"/>
      <c r="ET1659" s="281"/>
      <c r="EU1659" s="281"/>
      <c r="EV1659" s="281"/>
      <c r="EW1659" s="281"/>
      <c r="EX1659" s="281"/>
      <c r="EY1659" s="281"/>
      <c r="EZ1659" s="281"/>
      <c r="FA1659" s="281"/>
      <c r="FB1659" s="281"/>
      <c r="FC1659" s="281"/>
      <c r="FD1659" s="281"/>
      <c r="FE1659" s="281"/>
      <c r="FF1659" s="281"/>
      <c r="FG1659" s="281"/>
      <c r="FH1659" s="281"/>
      <c r="FI1659" s="281"/>
      <c r="FJ1659" s="281"/>
      <c r="FK1659" s="281"/>
      <c r="FL1659" s="281"/>
      <c r="FM1659" s="281"/>
      <c r="FN1659" s="281"/>
      <c r="FO1659" s="281"/>
      <c r="FP1659" s="281"/>
      <c r="FQ1659" s="281"/>
      <c r="FR1659" s="281"/>
      <c r="FS1659" s="281"/>
      <c r="FT1659" s="281"/>
      <c r="FU1659" s="212"/>
    </row>
    <row r="1660" spans="1:177" s="35" customFormat="1" x14ac:dyDescent="0.25">
      <c r="A1660" s="283">
        <v>5</v>
      </c>
      <c r="B1660" s="283" t="s">
        <v>760</v>
      </c>
      <c r="C1660" s="283">
        <v>60</v>
      </c>
      <c r="D1660" s="226">
        <v>43518</v>
      </c>
      <c r="E1660" s="290">
        <v>0.42372685185185183</v>
      </c>
      <c r="F1660" s="290"/>
      <c r="G1660" s="290"/>
      <c r="H1660" s="290"/>
      <c r="I1660" s="290"/>
      <c r="J1660" s="290"/>
      <c r="K1660" s="290"/>
      <c r="L1660" s="290"/>
      <c r="M1660" s="290"/>
      <c r="N1660" s="290"/>
      <c r="O1660" s="290"/>
      <c r="P1660" s="98" t="str">
        <f t="shared" si="25"/>
        <v>5|Transecto TS2|60|20190222|101010</v>
      </c>
      <c r="Q1660" s="283">
        <v>7741145.392</v>
      </c>
      <c r="R1660" s="283">
        <v>426299.68300000002</v>
      </c>
      <c r="S1660" s="283" t="s">
        <v>628</v>
      </c>
      <c r="T1660" s="283">
        <v>295</v>
      </c>
      <c r="U1660" s="283">
        <v>7.2</v>
      </c>
      <c r="V1660" s="283">
        <v>1</v>
      </c>
      <c r="W1660" s="283">
        <v>45</v>
      </c>
      <c r="X1660" s="264">
        <v>15</v>
      </c>
      <c r="Y1660" s="283">
        <v>1555.664673</v>
      </c>
      <c r="Z1660" s="283">
        <v>0.12625133999999999</v>
      </c>
      <c r="AA1660" s="283">
        <v>3.1999998000000002E-2</v>
      </c>
      <c r="AB1660" s="283">
        <v>62.765907290000001</v>
      </c>
      <c r="AC1660" s="283" t="s">
        <v>628</v>
      </c>
      <c r="AD1660" s="283">
        <v>29.504999160000001</v>
      </c>
      <c r="AE1660" s="283">
        <v>138.7304077</v>
      </c>
      <c r="AF1660" s="283">
        <v>-0.86954271800000005</v>
      </c>
      <c r="AG1660" s="283">
        <v>-4.1083369259999998</v>
      </c>
      <c r="AH1660" s="284" t="s">
        <v>6</v>
      </c>
      <c r="AI1660" s="98" t="s">
        <v>6</v>
      </c>
      <c r="AJ1660" s="98" t="s">
        <v>6</v>
      </c>
      <c r="AK1660" s="98" t="s">
        <v>6</v>
      </c>
      <c r="AL1660" s="98" t="s">
        <v>6</v>
      </c>
      <c r="AM1660" s="283">
        <v>0</v>
      </c>
      <c r="AN1660" s="283">
        <v>0</v>
      </c>
      <c r="AO1660" s="98" t="s">
        <v>467</v>
      </c>
      <c r="AP1660" s="41"/>
      <c r="AQ1660" s="41"/>
      <c r="AR1660" s="41"/>
      <c r="AS1660" s="41"/>
      <c r="AT1660" s="39"/>
      <c r="AU1660" s="39"/>
      <c r="AV1660" s="39"/>
      <c r="AW1660" s="39"/>
      <c r="AX1660" s="39"/>
      <c r="AY1660" s="39"/>
      <c r="AZ1660" s="39"/>
      <c r="BA1660" s="39"/>
      <c r="BB1660" s="39"/>
      <c r="BC1660" s="39"/>
      <c r="BD1660" s="39"/>
      <c r="BE1660" s="39"/>
      <c r="BF1660" s="39"/>
      <c r="BG1660" s="39"/>
      <c r="BH1660" s="39"/>
      <c r="BI1660" s="39"/>
      <c r="BJ1660" s="39"/>
      <c r="BK1660" s="39"/>
      <c r="BL1660" s="39"/>
      <c r="BM1660" s="39"/>
      <c r="BN1660" s="39"/>
      <c r="BO1660" s="39"/>
      <c r="BP1660" s="39"/>
      <c r="BQ1660" s="39"/>
      <c r="BR1660" s="39"/>
      <c r="BS1660" s="39"/>
      <c r="BT1660" s="39"/>
      <c r="BU1660" s="39"/>
      <c r="BV1660" s="39"/>
      <c r="BW1660" s="39"/>
      <c r="BX1660" s="39"/>
      <c r="BY1660" s="39"/>
      <c r="BZ1660" s="39"/>
      <c r="CA1660" s="39"/>
      <c r="CB1660" s="39"/>
      <c r="CC1660" s="39"/>
      <c r="CD1660" s="39"/>
      <c r="CE1660" s="39"/>
      <c r="CF1660" s="39"/>
      <c r="CG1660" s="39"/>
      <c r="CH1660" s="39"/>
      <c r="CI1660" s="39"/>
      <c r="CJ1660" s="39"/>
      <c r="CK1660" s="39"/>
      <c r="CL1660" s="39"/>
      <c r="CM1660" s="39"/>
      <c r="CN1660" s="39"/>
      <c r="CO1660" s="39"/>
      <c r="CP1660" s="39"/>
      <c r="CQ1660" s="211"/>
      <c r="CR1660" s="211"/>
      <c r="CS1660" s="211"/>
      <c r="CT1660" s="211"/>
      <c r="CU1660" s="211"/>
      <c r="CV1660" s="211"/>
      <c r="CW1660" s="211"/>
      <c r="CX1660" s="211"/>
      <c r="CY1660" s="211"/>
      <c r="CZ1660" s="211"/>
      <c r="DA1660" s="211"/>
      <c r="DB1660" s="211"/>
      <c r="DC1660" s="211"/>
      <c r="DD1660" s="211"/>
      <c r="DE1660" s="211"/>
      <c r="DF1660" s="211"/>
      <c r="DG1660" s="211"/>
      <c r="DH1660" s="281"/>
      <c r="DI1660" s="281"/>
      <c r="DJ1660" s="281"/>
      <c r="DK1660" s="281"/>
      <c r="DL1660" s="281"/>
      <c r="DM1660" s="281"/>
      <c r="DN1660" s="281"/>
      <c r="DO1660" s="281"/>
      <c r="DP1660" s="281"/>
      <c r="DQ1660" s="281"/>
      <c r="DR1660" s="281"/>
      <c r="DS1660" s="281"/>
      <c r="DT1660" s="281"/>
      <c r="DU1660" s="281"/>
      <c r="DV1660" s="281"/>
      <c r="DW1660" s="281"/>
      <c r="DX1660" s="281"/>
      <c r="DY1660" s="281"/>
      <c r="DZ1660" s="281"/>
      <c r="EA1660" s="281"/>
      <c r="EB1660" s="281"/>
      <c r="EC1660" s="281"/>
      <c r="ED1660" s="281"/>
      <c r="EE1660" s="281"/>
      <c r="EF1660" s="281"/>
      <c r="EG1660" s="281"/>
      <c r="EH1660" s="281"/>
      <c r="EI1660" s="281"/>
      <c r="EJ1660" s="281"/>
      <c r="EK1660" s="281"/>
      <c r="EL1660" s="281"/>
      <c r="EM1660" s="281"/>
      <c r="EN1660" s="281"/>
      <c r="EO1660" s="281"/>
      <c r="EP1660" s="281"/>
      <c r="EQ1660" s="281"/>
      <c r="ER1660" s="281"/>
      <c r="ES1660" s="281"/>
      <c r="ET1660" s="281"/>
      <c r="EU1660" s="281"/>
      <c r="EV1660" s="281"/>
      <c r="EW1660" s="281"/>
      <c r="EX1660" s="281"/>
      <c r="EY1660" s="281"/>
      <c r="EZ1660" s="281"/>
      <c r="FA1660" s="281"/>
      <c r="FB1660" s="281"/>
      <c r="FC1660" s="281"/>
      <c r="FD1660" s="281"/>
      <c r="FE1660" s="281"/>
      <c r="FF1660" s="281"/>
      <c r="FG1660" s="281"/>
      <c r="FH1660" s="281"/>
      <c r="FI1660" s="281"/>
      <c r="FJ1660" s="281"/>
      <c r="FK1660" s="281"/>
      <c r="FL1660" s="281"/>
      <c r="FM1660" s="281"/>
      <c r="FN1660" s="281"/>
      <c r="FO1660" s="281"/>
      <c r="FP1660" s="281"/>
      <c r="FQ1660" s="281"/>
      <c r="FR1660" s="281"/>
      <c r="FS1660" s="281"/>
      <c r="FT1660" s="281"/>
      <c r="FU1660" s="212"/>
    </row>
    <row r="1661" spans="1:177" s="35" customFormat="1" x14ac:dyDescent="0.25">
      <c r="A1661" s="283">
        <v>5</v>
      </c>
      <c r="B1661" s="283" t="s">
        <v>760</v>
      </c>
      <c r="C1661" s="283">
        <v>61</v>
      </c>
      <c r="D1661" s="226">
        <v>43518</v>
      </c>
      <c r="E1661" s="290">
        <v>0.43099537037037039</v>
      </c>
      <c r="F1661" s="290"/>
      <c r="G1661" s="290"/>
      <c r="H1661" s="290"/>
      <c r="I1661" s="290"/>
      <c r="J1661" s="290"/>
      <c r="K1661" s="290"/>
      <c r="L1661" s="290"/>
      <c r="M1661" s="290"/>
      <c r="N1661" s="290"/>
      <c r="O1661" s="290"/>
      <c r="P1661" s="98" t="str">
        <f t="shared" si="25"/>
        <v>5|Transecto TS2|61|20190222|102038</v>
      </c>
      <c r="Q1661" s="283">
        <v>7741077.7029999997</v>
      </c>
      <c r="R1661" s="283">
        <v>423911.68300000002</v>
      </c>
      <c r="S1661" s="283" t="s">
        <v>628</v>
      </c>
      <c r="T1661" s="283">
        <v>294</v>
      </c>
      <c r="U1661" s="283">
        <v>7.3</v>
      </c>
      <c r="V1661" s="283">
        <v>1</v>
      </c>
      <c r="W1661" s="283">
        <v>45</v>
      </c>
      <c r="X1661" s="264">
        <v>10</v>
      </c>
      <c r="Y1661" s="283">
        <v>1440.828125</v>
      </c>
      <c r="Z1661" s="283">
        <v>0.110105515</v>
      </c>
      <c r="AA1661" s="283">
        <v>2.9399998E-2</v>
      </c>
      <c r="AB1661" s="283">
        <v>58.55302811</v>
      </c>
      <c r="AC1661" s="283" t="s">
        <v>628</v>
      </c>
      <c r="AD1661" s="283">
        <v>29.52999878</v>
      </c>
      <c r="AE1661" s="283">
        <v>138.0051575</v>
      </c>
      <c r="AF1661" s="283">
        <v>-0.84269618999999996</v>
      </c>
      <c r="AG1661" s="283">
        <v>-4.1226296419999997</v>
      </c>
      <c r="AH1661" s="284" t="s">
        <v>6</v>
      </c>
      <c r="AI1661" s="98" t="s">
        <v>6</v>
      </c>
      <c r="AJ1661" s="98" t="s">
        <v>6</v>
      </c>
      <c r="AK1661" s="98" t="s">
        <v>6</v>
      </c>
      <c r="AL1661" s="98" t="s">
        <v>6</v>
      </c>
      <c r="AM1661" s="283">
        <v>0</v>
      </c>
      <c r="AN1661" s="283">
        <v>0</v>
      </c>
      <c r="AO1661" s="98" t="s">
        <v>467</v>
      </c>
      <c r="AP1661" s="41"/>
      <c r="AQ1661" s="41"/>
      <c r="AR1661" s="41"/>
      <c r="AS1661" s="41"/>
      <c r="AT1661" s="39"/>
      <c r="AU1661" s="39"/>
      <c r="AV1661" s="39"/>
      <c r="AW1661" s="39"/>
      <c r="AX1661" s="39"/>
      <c r="AY1661" s="39"/>
      <c r="AZ1661" s="39"/>
      <c r="BA1661" s="39"/>
      <c r="BB1661" s="39"/>
      <c r="BC1661" s="39"/>
      <c r="BD1661" s="39"/>
      <c r="BE1661" s="39"/>
      <c r="BF1661" s="39"/>
      <c r="BG1661" s="39"/>
      <c r="BH1661" s="39"/>
      <c r="BI1661" s="39"/>
      <c r="BJ1661" s="39"/>
      <c r="BK1661" s="39"/>
      <c r="BL1661" s="39"/>
      <c r="BM1661" s="39"/>
      <c r="BN1661" s="39"/>
      <c r="BO1661" s="39"/>
      <c r="BP1661" s="39"/>
      <c r="BQ1661" s="39"/>
      <c r="BR1661" s="39"/>
      <c r="BS1661" s="39"/>
      <c r="BT1661" s="39"/>
      <c r="BU1661" s="39"/>
      <c r="BV1661" s="39"/>
      <c r="BW1661" s="39"/>
      <c r="BX1661" s="39"/>
      <c r="BY1661" s="39"/>
      <c r="BZ1661" s="39"/>
      <c r="CA1661" s="39"/>
      <c r="CB1661" s="39"/>
      <c r="CC1661" s="39"/>
      <c r="CD1661" s="39"/>
      <c r="CE1661" s="39"/>
      <c r="CF1661" s="39"/>
      <c r="CG1661" s="39"/>
      <c r="CH1661" s="39"/>
      <c r="CI1661" s="39"/>
      <c r="CJ1661" s="39"/>
      <c r="CK1661" s="39"/>
      <c r="CL1661" s="39"/>
      <c r="CM1661" s="39"/>
      <c r="CN1661" s="39"/>
      <c r="CO1661" s="39"/>
      <c r="CP1661" s="39"/>
      <c r="CQ1661" s="211"/>
      <c r="CR1661" s="211"/>
      <c r="CS1661" s="211"/>
      <c r="CT1661" s="211"/>
      <c r="CU1661" s="211"/>
      <c r="CV1661" s="211"/>
      <c r="CW1661" s="211"/>
      <c r="CX1661" s="211"/>
      <c r="CY1661" s="211"/>
      <c r="CZ1661" s="211"/>
      <c r="DA1661" s="211"/>
      <c r="DB1661" s="211"/>
      <c r="DC1661" s="211"/>
      <c r="DD1661" s="211"/>
      <c r="DE1661" s="211"/>
      <c r="DF1661" s="211"/>
      <c r="DG1661" s="211"/>
      <c r="DH1661" s="281"/>
      <c r="DI1661" s="281"/>
      <c r="DJ1661" s="281"/>
      <c r="DK1661" s="281"/>
      <c r="DL1661" s="281"/>
      <c r="DM1661" s="281"/>
      <c r="DN1661" s="281"/>
      <c r="DO1661" s="281"/>
      <c r="DP1661" s="281"/>
      <c r="DQ1661" s="281"/>
      <c r="DR1661" s="281"/>
      <c r="DS1661" s="281"/>
      <c r="DT1661" s="281"/>
      <c r="DU1661" s="281"/>
      <c r="DV1661" s="281"/>
      <c r="DW1661" s="281"/>
      <c r="DX1661" s="281"/>
      <c r="DY1661" s="281"/>
      <c r="DZ1661" s="281"/>
      <c r="EA1661" s="281"/>
      <c r="EB1661" s="281"/>
      <c r="EC1661" s="281"/>
      <c r="ED1661" s="281"/>
      <c r="EE1661" s="281"/>
      <c r="EF1661" s="281"/>
      <c r="EG1661" s="281"/>
      <c r="EH1661" s="281"/>
      <c r="EI1661" s="281"/>
      <c r="EJ1661" s="281"/>
      <c r="EK1661" s="281"/>
      <c r="EL1661" s="281"/>
      <c r="EM1661" s="281"/>
      <c r="EN1661" s="281"/>
      <c r="EO1661" s="281"/>
      <c r="EP1661" s="281"/>
      <c r="EQ1661" s="281"/>
      <c r="ER1661" s="281"/>
      <c r="ES1661" s="281"/>
      <c r="ET1661" s="281"/>
      <c r="EU1661" s="281"/>
      <c r="EV1661" s="281"/>
      <c r="EW1661" s="281"/>
      <c r="EX1661" s="281"/>
      <c r="EY1661" s="281"/>
      <c r="EZ1661" s="281"/>
      <c r="FA1661" s="281"/>
      <c r="FB1661" s="281"/>
      <c r="FC1661" s="281"/>
      <c r="FD1661" s="281"/>
      <c r="FE1661" s="281"/>
      <c r="FF1661" s="281"/>
      <c r="FG1661" s="281"/>
      <c r="FH1661" s="281"/>
      <c r="FI1661" s="281"/>
      <c r="FJ1661" s="281"/>
      <c r="FK1661" s="281"/>
      <c r="FL1661" s="281"/>
      <c r="FM1661" s="281"/>
      <c r="FN1661" s="281"/>
      <c r="FO1661" s="281"/>
      <c r="FP1661" s="281"/>
      <c r="FQ1661" s="281"/>
      <c r="FR1661" s="281"/>
      <c r="FS1661" s="281"/>
      <c r="FT1661" s="281"/>
      <c r="FU1661" s="212"/>
    </row>
    <row r="1662" spans="1:177" s="35" customFormat="1" x14ac:dyDescent="0.25">
      <c r="A1662" s="283">
        <v>5</v>
      </c>
      <c r="B1662" s="283" t="s">
        <v>760</v>
      </c>
      <c r="C1662" s="283">
        <v>62</v>
      </c>
      <c r="D1662" s="226">
        <v>43518</v>
      </c>
      <c r="E1662" s="290">
        <v>0.43972222222222218</v>
      </c>
      <c r="F1662" s="290"/>
      <c r="G1662" s="290"/>
      <c r="H1662" s="290"/>
      <c r="I1662" s="290"/>
      <c r="J1662" s="290"/>
      <c r="K1662" s="290"/>
      <c r="L1662" s="290"/>
      <c r="M1662" s="290"/>
      <c r="N1662" s="290"/>
      <c r="O1662" s="290"/>
      <c r="P1662" s="98" t="str">
        <f t="shared" si="25"/>
        <v>5|Transecto TS2|62|20190222|103312</v>
      </c>
      <c r="Q1662" s="283">
        <v>7741041.3449999997</v>
      </c>
      <c r="R1662" s="283">
        <v>421084.38199999998</v>
      </c>
      <c r="S1662" s="283" t="s">
        <v>628</v>
      </c>
      <c r="T1662" s="283">
        <v>295</v>
      </c>
      <c r="U1662" s="283">
        <v>7.4</v>
      </c>
      <c r="V1662" s="283">
        <v>1</v>
      </c>
      <c r="W1662" s="283">
        <v>45</v>
      </c>
      <c r="X1662" s="264">
        <v>10</v>
      </c>
      <c r="Y1662" s="283">
        <v>1195.965332</v>
      </c>
      <c r="Z1662" s="283">
        <v>0.10869424799999999</v>
      </c>
      <c r="AA1662" s="283">
        <v>2.9199999000000001E-2</v>
      </c>
      <c r="AB1662" s="283">
        <v>54.392917629999999</v>
      </c>
      <c r="AC1662" s="283" t="s">
        <v>628</v>
      </c>
      <c r="AD1662" s="283">
        <v>29.414999009999999</v>
      </c>
      <c r="AE1662" s="283">
        <v>136.9828033</v>
      </c>
      <c r="AF1662" s="283">
        <v>-0.81584966199999998</v>
      </c>
      <c r="AG1662" s="283">
        <v>-4.1369223589999997</v>
      </c>
      <c r="AH1662" s="284" t="s">
        <v>6</v>
      </c>
      <c r="AI1662" s="98" t="s">
        <v>6</v>
      </c>
      <c r="AJ1662" s="98" t="s">
        <v>6</v>
      </c>
      <c r="AK1662" s="98" t="s">
        <v>6</v>
      </c>
      <c r="AL1662" s="98" t="s">
        <v>6</v>
      </c>
      <c r="AM1662" s="283">
        <v>0</v>
      </c>
      <c r="AN1662" s="283">
        <v>0</v>
      </c>
      <c r="AO1662" s="98" t="s">
        <v>467</v>
      </c>
      <c r="AP1662" s="41"/>
      <c r="AQ1662" s="41"/>
      <c r="AR1662" s="41"/>
      <c r="AS1662" s="41"/>
      <c r="AT1662" s="39"/>
      <c r="AU1662" s="39"/>
      <c r="AV1662" s="39"/>
      <c r="AW1662" s="39"/>
      <c r="AX1662" s="39"/>
      <c r="AY1662" s="39"/>
      <c r="AZ1662" s="39"/>
      <c r="BA1662" s="39"/>
      <c r="BB1662" s="39"/>
      <c r="BC1662" s="39"/>
      <c r="BD1662" s="39"/>
      <c r="BE1662" s="39"/>
      <c r="BF1662" s="39"/>
      <c r="BG1662" s="39"/>
      <c r="BH1662" s="39"/>
      <c r="BI1662" s="39"/>
      <c r="BJ1662" s="39"/>
      <c r="BK1662" s="39"/>
      <c r="BL1662" s="39"/>
      <c r="BM1662" s="39"/>
      <c r="BN1662" s="39"/>
      <c r="BO1662" s="39"/>
      <c r="BP1662" s="39"/>
      <c r="BQ1662" s="39"/>
      <c r="BR1662" s="39"/>
      <c r="BS1662" s="39"/>
      <c r="BT1662" s="39"/>
      <c r="BU1662" s="39"/>
      <c r="BV1662" s="39"/>
      <c r="BW1662" s="39"/>
      <c r="BX1662" s="39"/>
      <c r="BY1662" s="39"/>
      <c r="BZ1662" s="39"/>
      <c r="CA1662" s="39"/>
      <c r="CB1662" s="39"/>
      <c r="CC1662" s="39"/>
      <c r="CD1662" s="39"/>
      <c r="CE1662" s="39"/>
      <c r="CF1662" s="39"/>
      <c r="CG1662" s="39"/>
      <c r="CH1662" s="39"/>
      <c r="CI1662" s="39"/>
      <c r="CJ1662" s="39"/>
      <c r="CK1662" s="39"/>
      <c r="CL1662" s="39"/>
      <c r="CM1662" s="39"/>
      <c r="CN1662" s="39"/>
      <c r="CO1662" s="39"/>
      <c r="CP1662" s="39"/>
      <c r="CQ1662" s="211"/>
      <c r="CR1662" s="211"/>
      <c r="CS1662" s="211"/>
      <c r="CT1662" s="211"/>
      <c r="CU1662" s="211"/>
      <c r="CV1662" s="211"/>
      <c r="CW1662" s="211"/>
      <c r="CX1662" s="211"/>
      <c r="CY1662" s="211"/>
      <c r="CZ1662" s="211"/>
      <c r="DA1662" s="211"/>
      <c r="DB1662" s="211"/>
      <c r="DC1662" s="211"/>
      <c r="DD1662" s="211"/>
      <c r="DE1662" s="211"/>
      <c r="DF1662" s="211"/>
      <c r="DG1662" s="211"/>
      <c r="DH1662" s="281"/>
      <c r="DI1662" s="281"/>
      <c r="DJ1662" s="281"/>
      <c r="DK1662" s="281"/>
      <c r="DL1662" s="281"/>
      <c r="DM1662" s="281"/>
      <c r="DN1662" s="281"/>
      <c r="DO1662" s="281"/>
      <c r="DP1662" s="281"/>
      <c r="DQ1662" s="281"/>
      <c r="DR1662" s="281"/>
      <c r="DS1662" s="281"/>
      <c r="DT1662" s="281"/>
      <c r="DU1662" s="281"/>
      <c r="DV1662" s="281"/>
      <c r="DW1662" s="281"/>
      <c r="DX1662" s="281"/>
      <c r="DY1662" s="281"/>
      <c r="DZ1662" s="281"/>
      <c r="EA1662" s="281"/>
      <c r="EB1662" s="281"/>
      <c r="EC1662" s="281"/>
      <c r="ED1662" s="281"/>
      <c r="EE1662" s="281"/>
      <c r="EF1662" s="281"/>
      <c r="EG1662" s="281"/>
      <c r="EH1662" s="281"/>
      <c r="EI1662" s="281"/>
      <c r="EJ1662" s="281"/>
      <c r="EK1662" s="281"/>
      <c r="EL1662" s="281"/>
      <c r="EM1662" s="281"/>
      <c r="EN1662" s="281"/>
      <c r="EO1662" s="281"/>
      <c r="EP1662" s="281"/>
      <c r="EQ1662" s="281"/>
      <c r="ER1662" s="281"/>
      <c r="ES1662" s="281"/>
      <c r="ET1662" s="281"/>
      <c r="EU1662" s="281"/>
      <c r="EV1662" s="281"/>
      <c r="EW1662" s="281"/>
      <c r="EX1662" s="281"/>
      <c r="EY1662" s="281"/>
      <c r="EZ1662" s="281"/>
      <c r="FA1662" s="281"/>
      <c r="FB1662" s="281"/>
      <c r="FC1662" s="281"/>
      <c r="FD1662" s="281"/>
      <c r="FE1662" s="281"/>
      <c r="FF1662" s="281"/>
      <c r="FG1662" s="281"/>
      <c r="FH1662" s="281"/>
      <c r="FI1662" s="281"/>
      <c r="FJ1662" s="281"/>
      <c r="FK1662" s="281"/>
      <c r="FL1662" s="281"/>
      <c r="FM1662" s="281"/>
      <c r="FN1662" s="281"/>
      <c r="FO1662" s="281"/>
      <c r="FP1662" s="281"/>
      <c r="FQ1662" s="281"/>
      <c r="FR1662" s="281"/>
      <c r="FS1662" s="281"/>
      <c r="FT1662" s="281"/>
      <c r="FU1662" s="212"/>
    </row>
    <row r="1663" spans="1:177" s="35" customFormat="1" x14ac:dyDescent="0.25">
      <c r="A1663" s="283">
        <v>5</v>
      </c>
      <c r="B1663" s="283" t="s">
        <v>760</v>
      </c>
      <c r="C1663" s="283">
        <v>63</v>
      </c>
      <c r="D1663" s="226">
        <v>43518</v>
      </c>
      <c r="E1663" s="290">
        <v>0.44775462962962959</v>
      </c>
      <c r="F1663" s="290"/>
      <c r="G1663" s="290"/>
      <c r="H1663" s="290"/>
      <c r="I1663" s="290"/>
      <c r="J1663" s="290"/>
      <c r="K1663" s="290"/>
      <c r="L1663" s="290"/>
      <c r="M1663" s="290"/>
      <c r="N1663" s="290"/>
      <c r="O1663" s="290"/>
      <c r="P1663" s="98" t="str">
        <f t="shared" si="25"/>
        <v>5|Transecto TS2|63|20190222|104446</v>
      </c>
      <c r="Q1663" s="283">
        <v>7741104.5480000004</v>
      </c>
      <c r="R1663" s="283">
        <v>418443.42300000001</v>
      </c>
      <c r="S1663" s="283" t="s">
        <v>628</v>
      </c>
      <c r="T1663" s="283">
        <v>294</v>
      </c>
      <c r="U1663" s="283">
        <v>7.9</v>
      </c>
      <c r="V1663" s="283">
        <v>1</v>
      </c>
      <c r="W1663" s="283">
        <v>45</v>
      </c>
      <c r="X1663" s="264">
        <v>5</v>
      </c>
      <c r="Y1663" s="283">
        <v>1195.965332</v>
      </c>
      <c r="Z1663" s="283">
        <v>0.10869424799999999</v>
      </c>
      <c r="AA1663" s="283">
        <v>2.9199999000000001E-2</v>
      </c>
      <c r="AB1663" s="283">
        <v>54.392917629999999</v>
      </c>
      <c r="AC1663" s="283" t="s">
        <v>628</v>
      </c>
      <c r="AD1663" s="283">
        <v>29.414999009999999</v>
      </c>
      <c r="AE1663" s="283">
        <v>136.9828033</v>
      </c>
      <c r="AF1663" s="283">
        <v>-0.81584966199999998</v>
      </c>
      <c r="AG1663" s="283">
        <v>-4.1369223589999997</v>
      </c>
      <c r="AH1663" s="284" t="s">
        <v>6</v>
      </c>
      <c r="AI1663" s="98" t="s">
        <v>6</v>
      </c>
      <c r="AJ1663" s="98" t="s">
        <v>6</v>
      </c>
      <c r="AK1663" s="98" t="s">
        <v>6</v>
      </c>
      <c r="AL1663" s="98" t="s">
        <v>6</v>
      </c>
      <c r="AM1663" s="283">
        <v>0</v>
      </c>
      <c r="AN1663" s="283">
        <v>0</v>
      </c>
      <c r="AO1663" s="98" t="s">
        <v>467</v>
      </c>
      <c r="AP1663" s="41"/>
      <c r="AQ1663" s="41"/>
      <c r="AR1663" s="41"/>
      <c r="AS1663" s="41"/>
      <c r="AT1663" s="39"/>
      <c r="AU1663" s="39"/>
      <c r="AV1663" s="39"/>
      <c r="AW1663" s="39"/>
      <c r="AX1663" s="39"/>
      <c r="AY1663" s="39"/>
      <c r="AZ1663" s="39"/>
      <c r="BA1663" s="39"/>
      <c r="BB1663" s="39"/>
      <c r="BC1663" s="39"/>
      <c r="BD1663" s="39"/>
      <c r="BE1663" s="39"/>
      <c r="BF1663" s="39"/>
      <c r="BG1663" s="39"/>
      <c r="BH1663" s="39"/>
      <c r="BI1663" s="39"/>
      <c r="BJ1663" s="39"/>
      <c r="BK1663" s="39"/>
      <c r="BL1663" s="39"/>
      <c r="BM1663" s="39"/>
      <c r="BN1663" s="39"/>
      <c r="BO1663" s="39"/>
      <c r="BP1663" s="39"/>
      <c r="BQ1663" s="39"/>
      <c r="BR1663" s="39"/>
      <c r="BS1663" s="39"/>
      <c r="BT1663" s="39"/>
      <c r="BU1663" s="39"/>
      <c r="BV1663" s="39"/>
      <c r="BW1663" s="39"/>
      <c r="BX1663" s="39"/>
      <c r="BY1663" s="39"/>
      <c r="BZ1663" s="39"/>
      <c r="CA1663" s="39"/>
      <c r="CB1663" s="39"/>
      <c r="CC1663" s="39"/>
      <c r="CD1663" s="39"/>
      <c r="CE1663" s="39"/>
      <c r="CF1663" s="39"/>
      <c r="CG1663" s="39"/>
      <c r="CH1663" s="39"/>
      <c r="CI1663" s="39"/>
      <c r="CJ1663" s="39"/>
      <c r="CK1663" s="39"/>
      <c r="CL1663" s="39"/>
      <c r="CM1663" s="39"/>
      <c r="CN1663" s="39"/>
      <c r="CO1663" s="39"/>
      <c r="CP1663" s="39"/>
      <c r="CQ1663" s="211"/>
      <c r="CR1663" s="211"/>
      <c r="CS1663" s="211"/>
      <c r="CT1663" s="211"/>
      <c r="CU1663" s="211"/>
      <c r="CV1663" s="211"/>
      <c r="CW1663" s="211"/>
      <c r="CX1663" s="211"/>
      <c r="CY1663" s="211"/>
      <c r="CZ1663" s="211"/>
      <c r="DA1663" s="211"/>
      <c r="DB1663" s="211"/>
      <c r="DC1663" s="211"/>
      <c r="DD1663" s="211"/>
      <c r="DE1663" s="211"/>
      <c r="DF1663" s="211"/>
      <c r="DG1663" s="211"/>
      <c r="DH1663" s="281"/>
      <c r="DI1663" s="281"/>
      <c r="DJ1663" s="281"/>
      <c r="DK1663" s="281"/>
      <c r="DL1663" s="281"/>
      <c r="DM1663" s="281"/>
      <c r="DN1663" s="281"/>
      <c r="DO1663" s="281"/>
      <c r="DP1663" s="281"/>
      <c r="DQ1663" s="281"/>
      <c r="DR1663" s="281"/>
      <c r="DS1663" s="281"/>
      <c r="DT1663" s="281"/>
      <c r="DU1663" s="281"/>
      <c r="DV1663" s="281"/>
      <c r="DW1663" s="281"/>
      <c r="DX1663" s="281"/>
      <c r="DY1663" s="281"/>
      <c r="DZ1663" s="281"/>
      <c r="EA1663" s="281"/>
      <c r="EB1663" s="281"/>
      <c r="EC1663" s="281"/>
      <c r="ED1663" s="281"/>
      <c r="EE1663" s="281"/>
      <c r="EF1663" s="281"/>
      <c r="EG1663" s="281"/>
      <c r="EH1663" s="281"/>
      <c r="EI1663" s="281"/>
      <c r="EJ1663" s="281"/>
      <c r="EK1663" s="281"/>
      <c r="EL1663" s="281"/>
      <c r="EM1663" s="281"/>
      <c r="EN1663" s="281"/>
      <c r="EO1663" s="281"/>
      <c r="EP1663" s="281"/>
      <c r="EQ1663" s="281"/>
      <c r="ER1663" s="281"/>
      <c r="ES1663" s="281"/>
      <c r="ET1663" s="281"/>
      <c r="EU1663" s="281"/>
      <c r="EV1663" s="281"/>
      <c r="EW1663" s="281"/>
      <c r="EX1663" s="281"/>
      <c r="EY1663" s="281"/>
      <c r="EZ1663" s="281"/>
      <c r="FA1663" s="281"/>
      <c r="FB1663" s="281"/>
      <c r="FC1663" s="281"/>
      <c r="FD1663" s="281"/>
      <c r="FE1663" s="281"/>
      <c r="FF1663" s="281"/>
      <c r="FG1663" s="281"/>
      <c r="FH1663" s="281"/>
      <c r="FI1663" s="281"/>
      <c r="FJ1663" s="281"/>
      <c r="FK1663" s="281"/>
      <c r="FL1663" s="281"/>
      <c r="FM1663" s="281"/>
      <c r="FN1663" s="281"/>
      <c r="FO1663" s="281"/>
      <c r="FP1663" s="281"/>
      <c r="FQ1663" s="281"/>
      <c r="FR1663" s="281"/>
      <c r="FS1663" s="281"/>
      <c r="FT1663" s="281"/>
      <c r="FU1663" s="212"/>
    </row>
    <row r="1664" spans="1:177" s="35" customFormat="1" x14ac:dyDescent="0.25">
      <c r="A1664" s="283">
        <v>5</v>
      </c>
      <c r="B1664" s="283" t="s">
        <v>760</v>
      </c>
      <c r="C1664" s="283">
        <v>64</v>
      </c>
      <c r="D1664" s="226">
        <v>43518</v>
      </c>
      <c r="E1664" s="290">
        <v>0.4551736111111111</v>
      </c>
      <c r="F1664" s="290"/>
      <c r="G1664" s="290"/>
      <c r="H1664" s="290"/>
      <c r="I1664" s="290"/>
      <c r="J1664" s="290"/>
      <c r="K1664" s="290"/>
      <c r="L1664" s="290"/>
      <c r="M1664" s="290"/>
      <c r="N1664" s="290"/>
      <c r="O1664" s="290"/>
      <c r="P1664" s="98" t="str">
        <f t="shared" si="25"/>
        <v>5|Transecto TS2|64|20190222|105527</v>
      </c>
      <c r="Q1664" s="283">
        <v>7741176.5010000002</v>
      </c>
      <c r="R1664" s="283">
        <v>416072.70799999998</v>
      </c>
      <c r="S1664" s="283" t="s">
        <v>628</v>
      </c>
      <c r="T1664" s="283">
        <v>294</v>
      </c>
      <c r="U1664" s="283">
        <v>8</v>
      </c>
      <c r="V1664" s="283">
        <v>1</v>
      </c>
      <c r="W1664" s="283">
        <v>45</v>
      </c>
      <c r="X1664" s="264">
        <v>5</v>
      </c>
      <c r="Y1664" s="283">
        <v>720.36273189999997</v>
      </c>
      <c r="Z1664" s="283">
        <v>0.109325878</v>
      </c>
      <c r="AA1664" s="283">
        <v>3.1799998000000003E-2</v>
      </c>
      <c r="AB1664" s="283">
        <v>50.210266109999999</v>
      </c>
      <c r="AC1664" s="283" t="s">
        <v>628</v>
      </c>
      <c r="AD1664" s="283">
        <v>29.420000080000001</v>
      </c>
      <c r="AE1664" s="283">
        <v>135.6633606</v>
      </c>
      <c r="AF1664" s="283">
        <v>-0.78900319299999999</v>
      </c>
      <c r="AG1664" s="283">
        <v>-4.1512150759999997</v>
      </c>
      <c r="AH1664" s="284" t="s">
        <v>6</v>
      </c>
      <c r="AI1664" s="98" t="s">
        <v>6</v>
      </c>
      <c r="AJ1664" s="98" t="s">
        <v>6</v>
      </c>
      <c r="AK1664" s="98" t="s">
        <v>6</v>
      </c>
      <c r="AL1664" s="98" t="s">
        <v>6</v>
      </c>
      <c r="AM1664" s="283">
        <v>0</v>
      </c>
      <c r="AN1664" s="283">
        <v>0</v>
      </c>
      <c r="AO1664" s="98" t="s">
        <v>467</v>
      </c>
      <c r="AP1664" s="41"/>
      <c r="AQ1664" s="41"/>
      <c r="AR1664" s="41"/>
      <c r="AS1664" s="41"/>
      <c r="AT1664" s="39"/>
      <c r="AU1664" s="39"/>
      <c r="AV1664" s="39"/>
      <c r="AW1664" s="39"/>
      <c r="AX1664" s="39"/>
      <c r="AY1664" s="39"/>
      <c r="AZ1664" s="39"/>
      <c r="BA1664" s="39"/>
      <c r="BB1664" s="39"/>
      <c r="BC1664" s="39"/>
      <c r="BD1664" s="39"/>
      <c r="BE1664" s="39"/>
      <c r="BF1664" s="39"/>
      <c r="BG1664" s="39"/>
      <c r="BH1664" s="39"/>
      <c r="BI1664" s="39"/>
      <c r="BJ1664" s="39"/>
      <c r="BK1664" s="39"/>
      <c r="BL1664" s="39"/>
      <c r="BM1664" s="39"/>
      <c r="BN1664" s="39"/>
      <c r="BO1664" s="39"/>
      <c r="BP1664" s="39"/>
      <c r="BQ1664" s="39"/>
      <c r="BR1664" s="39"/>
      <c r="BS1664" s="39"/>
      <c r="BT1664" s="39"/>
      <c r="BU1664" s="39"/>
      <c r="BV1664" s="39"/>
      <c r="BW1664" s="39"/>
      <c r="BX1664" s="39"/>
      <c r="BY1664" s="39"/>
      <c r="BZ1664" s="39"/>
      <c r="CA1664" s="39"/>
      <c r="CB1664" s="39"/>
      <c r="CC1664" s="39"/>
      <c r="CD1664" s="39"/>
      <c r="CE1664" s="39"/>
      <c r="CF1664" s="39"/>
      <c r="CG1664" s="39"/>
      <c r="CH1664" s="39"/>
      <c r="CI1664" s="39"/>
      <c r="CJ1664" s="39"/>
      <c r="CK1664" s="39"/>
      <c r="CL1664" s="39"/>
      <c r="CM1664" s="39"/>
      <c r="CN1664" s="39"/>
      <c r="CO1664" s="39"/>
      <c r="CP1664" s="39"/>
      <c r="CQ1664" s="211"/>
      <c r="CR1664" s="211"/>
      <c r="CS1664" s="211"/>
      <c r="CT1664" s="211"/>
      <c r="CU1664" s="211"/>
      <c r="CV1664" s="211"/>
      <c r="CW1664" s="211"/>
      <c r="CX1664" s="211"/>
      <c r="CY1664" s="211"/>
      <c r="CZ1664" s="211"/>
      <c r="DA1664" s="211"/>
      <c r="DB1664" s="211"/>
      <c r="DC1664" s="211"/>
      <c r="DD1664" s="211"/>
      <c r="DE1664" s="211"/>
      <c r="DF1664" s="211"/>
      <c r="DG1664" s="211"/>
      <c r="DH1664" s="281"/>
      <c r="DI1664" s="281"/>
      <c r="DJ1664" s="281"/>
      <c r="DK1664" s="281"/>
      <c r="DL1664" s="281"/>
      <c r="DM1664" s="281"/>
      <c r="DN1664" s="281"/>
      <c r="DO1664" s="281"/>
      <c r="DP1664" s="281"/>
      <c r="DQ1664" s="281"/>
      <c r="DR1664" s="281"/>
      <c r="DS1664" s="281"/>
      <c r="DT1664" s="281"/>
      <c r="DU1664" s="281"/>
      <c r="DV1664" s="281"/>
      <c r="DW1664" s="281"/>
      <c r="DX1664" s="281"/>
      <c r="DY1664" s="281"/>
      <c r="DZ1664" s="281"/>
      <c r="EA1664" s="281"/>
      <c r="EB1664" s="281"/>
      <c r="EC1664" s="281"/>
      <c r="ED1664" s="281"/>
      <c r="EE1664" s="281"/>
      <c r="EF1664" s="281"/>
      <c r="EG1664" s="281"/>
      <c r="EH1664" s="281"/>
      <c r="EI1664" s="281"/>
      <c r="EJ1664" s="281"/>
      <c r="EK1664" s="281"/>
      <c r="EL1664" s="281"/>
      <c r="EM1664" s="281"/>
      <c r="EN1664" s="281"/>
      <c r="EO1664" s="281"/>
      <c r="EP1664" s="281"/>
      <c r="EQ1664" s="281"/>
      <c r="ER1664" s="281"/>
      <c r="ES1664" s="281"/>
      <c r="ET1664" s="281"/>
      <c r="EU1664" s="281"/>
      <c r="EV1664" s="281"/>
      <c r="EW1664" s="281"/>
      <c r="EX1664" s="281"/>
      <c r="EY1664" s="281"/>
      <c r="EZ1664" s="281"/>
      <c r="FA1664" s="281"/>
      <c r="FB1664" s="281"/>
      <c r="FC1664" s="281"/>
      <c r="FD1664" s="281"/>
      <c r="FE1664" s="281"/>
      <c r="FF1664" s="281"/>
      <c r="FG1664" s="281"/>
      <c r="FH1664" s="281"/>
      <c r="FI1664" s="281"/>
      <c r="FJ1664" s="281"/>
      <c r="FK1664" s="281"/>
      <c r="FL1664" s="281"/>
      <c r="FM1664" s="281"/>
      <c r="FN1664" s="281"/>
      <c r="FO1664" s="281"/>
      <c r="FP1664" s="281"/>
      <c r="FQ1664" s="281"/>
      <c r="FR1664" s="281"/>
      <c r="FS1664" s="281"/>
      <c r="FT1664" s="281"/>
      <c r="FU1664" s="212"/>
    </row>
    <row r="1665" spans="1:177" s="35" customFormat="1" x14ac:dyDescent="0.25">
      <c r="A1665" s="283">
        <v>5</v>
      </c>
      <c r="B1665" s="283" t="s">
        <v>760</v>
      </c>
      <c r="C1665" s="283">
        <v>65</v>
      </c>
      <c r="D1665" s="226">
        <v>43518</v>
      </c>
      <c r="E1665" s="290">
        <v>0.46307870370370369</v>
      </c>
      <c r="F1665" s="290"/>
      <c r="G1665" s="290"/>
      <c r="H1665" s="290"/>
      <c r="I1665" s="290"/>
      <c r="J1665" s="290"/>
      <c r="K1665" s="290"/>
      <c r="L1665" s="290"/>
      <c r="M1665" s="290"/>
      <c r="N1665" s="290"/>
      <c r="O1665" s="290"/>
      <c r="P1665" s="98" t="str">
        <f t="shared" si="25"/>
        <v>5|Transecto TS2|65|20190222|110650</v>
      </c>
      <c r="Q1665" s="283">
        <v>7741162.108</v>
      </c>
      <c r="R1665" s="283">
        <v>413570.413</v>
      </c>
      <c r="S1665" s="283" t="s">
        <v>628</v>
      </c>
      <c r="T1665" s="283">
        <v>294</v>
      </c>
      <c r="U1665" s="283">
        <v>7.1</v>
      </c>
      <c r="V1665" s="283">
        <v>1</v>
      </c>
      <c r="W1665" s="283">
        <v>45</v>
      </c>
      <c r="X1665" s="264">
        <v>5</v>
      </c>
      <c r="Y1665" s="283">
        <v>720.36273189999997</v>
      </c>
      <c r="Z1665" s="283">
        <v>0.109325878</v>
      </c>
      <c r="AA1665" s="283">
        <v>3.1799998000000003E-2</v>
      </c>
      <c r="AB1665" s="283">
        <v>50.210266109999999</v>
      </c>
      <c r="AC1665" s="283" t="s">
        <v>628</v>
      </c>
      <c r="AD1665" s="283">
        <v>29.420000080000001</v>
      </c>
      <c r="AE1665" s="283">
        <v>135.6633606</v>
      </c>
      <c r="AF1665" s="283">
        <v>-0.78900319299999999</v>
      </c>
      <c r="AG1665" s="283">
        <v>-4.1512150759999997</v>
      </c>
      <c r="AH1665" s="284" t="s">
        <v>6</v>
      </c>
      <c r="AI1665" s="98" t="s">
        <v>6</v>
      </c>
      <c r="AJ1665" s="98" t="s">
        <v>6</v>
      </c>
      <c r="AK1665" s="98" t="s">
        <v>6</v>
      </c>
      <c r="AL1665" s="98" t="s">
        <v>6</v>
      </c>
      <c r="AM1665" s="283">
        <v>0</v>
      </c>
      <c r="AN1665" s="283">
        <v>0</v>
      </c>
      <c r="AO1665" s="98" t="s">
        <v>467</v>
      </c>
      <c r="AP1665" s="41"/>
      <c r="AQ1665" s="41"/>
      <c r="AR1665" s="41"/>
      <c r="AS1665" s="41"/>
      <c r="AT1665" s="39"/>
      <c r="AU1665" s="39"/>
      <c r="AV1665" s="39"/>
      <c r="AW1665" s="39"/>
      <c r="AX1665" s="39"/>
      <c r="AY1665" s="39"/>
      <c r="AZ1665" s="39"/>
      <c r="BA1665" s="39"/>
      <c r="BB1665" s="39"/>
      <c r="BC1665" s="39"/>
      <c r="BD1665" s="39"/>
      <c r="BE1665" s="39"/>
      <c r="BF1665" s="39"/>
      <c r="BG1665" s="39"/>
      <c r="BH1665" s="39"/>
      <c r="BI1665" s="39"/>
      <c r="BJ1665" s="39"/>
      <c r="BK1665" s="39"/>
      <c r="BL1665" s="39"/>
      <c r="BM1665" s="39"/>
      <c r="BN1665" s="39"/>
      <c r="BO1665" s="39"/>
      <c r="BP1665" s="39"/>
      <c r="BQ1665" s="39"/>
      <c r="BR1665" s="39"/>
      <c r="BS1665" s="39"/>
      <c r="BT1665" s="39"/>
      <c r="BU1665" s="39"/>
      <c r="BV1665" s="39"/>
      <c r="BW1665" s="39"/>
      <c r="BX1665" s="39"/>
      <c r="BY1665" s="39"/>
      <c r="BZ1665" s="39"/>
      <c r="CA1665" s="39"/>
      <c r="CB1665" s="39"/>
      <c r="CC1665" s="39"/>
      <c r="CD1665" s="39"/>
      <c r="CE1665" s="39"/>
      <c r="CF1665" s="39"/>
      <c r="CG1665" s="39"/>
      <c r="CH1665" s="39"/>
      <c r="CI1665" s="39"/>
      <c r="CJ1665" s="39"/>
      <c r="CK1665" s="39"/>
      <c r="CL1665" s="39"/>
      <c r="CM1665" s="39"/>
      <c r="CN1665" s="39"/>
      <c r="CO1665" s="39"/>
      <c r="CP1665" s="39"/>
      <c r="CQ1665" s="211"/>
      <c r="CR1665" s="211"/>
      <c r="CS1665" s="211"/>
      <c r="CT1665" s="211"/>
      <c r="CU1665" s="211"/>
      <c r="CV1665" s="211"/>
      <c r="CW1665" s="211"/>
      <c r="CX1665" s="211"/>
      <c r="CY1665" s="211"/>
      <c r="CZ1665" s="211"/>
      <c r="DA1665" s="211"/>
      <c r="DB1665" s="211"/>
      <c r="DC1665" s="211"/>
      <c r="DD1665" s="211"/>
      <c r="DE1665" s="211"/>
      <c r="DF1665" s="211"/>
      <c r="DG1665" s="211"/>
      <c r="DH1665" s="281"/>
      <c r="DI1665" s="281"/>
      <c r="DJ1665" s="281"/>
      <c r="DK1665" s="281"/>
      <c r="DL1665" s="281"/>
      <c r="DM1665" s="281"/>
      <c r="DN1665" s="281"/>
      <c r="DO1665" s="281"/>
      <c r="DP1665" s="281"/>
      <c r="DQ1665" s="281"/>
      <c r="DR1665" s="281"/>
      <c r="DS1665" s="281"/>
      <c r="DT1665" s="281"/>
      <c r="DU1665" s="281"/>
      <c r="DV1665" s="281"/>
      <c r="DW1665" s="281"/>
      <c r="DX1665" s="281"/>
      <c r="DY1665" s="281"/>
      <c r="DZ1665" s="281"/>
      <c r="EA1665" s="281"/>
      <c r="EB1665" s="281"/>
      <c r="EC1665" s="281"/>
      <c r="ED1665" s="281"/>
      <c r="EE1665" s="281"/>
      <c r="EF1665" s="281"/>
      <c r="EG1665" s="281"/>
      <c r="EH1665" s="281"/>
      <c r="EI1665" s="281"/>
      <c r="EJ1665" s="281"/>
      <c r="EK1665" s="281"/>
      <c r="EL1665" s="281"/>
      <c r="EM1665" s="281"/>
      <c r="EN1665" s="281"/>
      <c r="EO1665" s="281"/>
      <c r="EP1665" s="281"/>
      <c r="EQ1665" s="281"/>
      <c r="ER1665" s="281"/>
      <c r="ES1665" s="281"/>
      <c r="ET1665" s="281"/>
      <c r="EU1665" s="281"/>
      <c r="EV1665" s="281"/>
      <c r="EW1665" s="281"/>
      <c r="EX1665" s="281"/>
      <c r="EY1665" s="281"/>
      <c r="EZ1665" s="281"/>
      <c r="FA1665" s="281"/>
      <c r="FB1665" s="281"/>
      <c r="FC1665" s="281"/>
      <c r="FD1665" s="281"/>
      <c r="FE1665" s="281"/>
      <c r="FF1665" s="281"/>
      <c r="FG1665" s="281"/>
      <c r="FH1665" s="281"/>
      <c r="FI1665" s="281"/>
      <c r="FJ1665" s="281"/>
      <c r="FK1665" s="281"/>
      <c r="FL1665" s="281"/>
      <c r="FM1665" s="281"/>
      <c r="FN1665" s="281"/>
      <c r="FO1665" s="281"/>
      <c r="FP1665" s="281"/>
      <c r="FQ1665" s="281"/>
      <c r="FR1665" s="281"/>
      <c r="FS1665" s="281"/>
      <c r="FT1665" s="281"/>
      <c r="FU1665" s="212"/>
    </row>
    <row r="1666" spans="1:177" s="35" customFormat="1" x14ac:dyDescent="0.25">
      <c r="A1666" s="283">
        <v>5</v>
      </c>
      <c r="B1666" s="283" t="s">
        <v>760</v>
      </c>
      <c r="C1666" s="283">
        <v>66</v>
      </c>
      <c r="D1666" s="226">
        <v>43518</v>
      </c>
      <c r="E1666" s="290">
        <v>0.47100694444444446</v>
      </c>
      <c r="F1666" s="290"/>
      <c r="G1666" s="290"/>
      <c r="H1666" s="290"/>
      <c r="I1666" s="290"/>
      <c r="J1666" s="290"/>
      <c r="K1666" s="290"/>
      <c r="L1666" s="290"/>
      <c r="M1666" s="290"/>
      <c r="N1666" s="290"/>
      <c r="O1666" s="290"/>
      <c r="P1666" s="98" t="str">
        <f t="shared" si="25"/>
        <v>5|Transecto TS2|66|20190222|111815</v>
      </c>
      <c r="Q1666" s="283">
        <v>7741154.2879999997</v>
      </c>
      <c r="R1666" s="283">
        <v>411057.46399999998</v>
      </c>
      <c r="S1666" s="283">
        <v>73</v>
      </c>
      <c r="T1666" s="283">
        <v>294</v>
      </c>
      <c r="U1666" s="283">
        <v>7.3</v>
      </c>
      <c r="V1666" s="283">
        <v>1</v>
      </c>
      <c r="W1666" s="283">
        <v>45</v>
      </c>
      <c r="X1666" s="264">
        <v>5</v>
      </c>
      <c r="Y1666" s="283">
        <v>193.9363251</v>
      </c>
      <c r="Z1666" s="283">
        <v>0.110191211</v>
      </c>
      <c r="AA1666" s="283">
        <v>3.0599998E-2</v>
      </c>
      <c r="AB1666" s="283">
        <v>46.02377319</v>
      </c>
      <c r="AC1666" s="283" t="s">
        <v>628</v>
      </c>
      <c r="AD1666" s="283">
        <v>29.40499878</v>
      </c>
      <c r="AE1666" s="283">
        <v>134.01275630000001</v>
      </c>
      <c r="AF1666" s="283">
        <v>-0.76215666500000001</v>
      </c>
      <c r="AG1666" s="283">
        <v>-4.1655077929999997</v>
      </c>
      <c r="AH1666" s="284" t="s">
        <v>6</v>
      </c>
      <c r="AI1666" s="98" t="s">
        <v>6</v>
      </c>
      <c r="AJ1666" s="98" t="s">
        <v>6</v>
      </c>
      <c r="AK1666" s="98" t="s">
        <v>6</v>
      </c>
      <c r="AL1666" s="98" t="s">
        <v>6</v>
      </c>
      <c r="AM1666" s="283">
        <v>0</v>
      </c>
      <c r="AN1666" s="283">
        <v>0</v>
      </c>
      <c r="AO1666" s="98" t="s">
        <v>467</v>
      </c>
      <c r="AP1666" s="41"/>
      <c r="AQ1666" s="41"/>
      <c r="AR1666" s="41"/>
      <c r="AS1666" s="41"/>
      <c r="AT1666" s="39"/>
      <c r="AU1666" s="39"/>
      <c r="AV1666" s="39"/>
      <c r="AW1666" s="39"/>
      <c r="AX1666" s="39"/>
      <c r="AY1666" s="39"/>
      <c r="AZ1666" s="39"/>
      <c r="BA1666" s="39"/>
      <c r="BB1666" s="39"/>
      <c r="BC1666" s="39"/>
      <c r="BD1666" s="39"/>
      <c r="BE1666" s="39"/>
      <c r="BF1666" s="39"/>
      <c r="BG1666" s="39"/>
      <c r="BH1666" s="39"/>
      <c r="BI1666" s="39"/>
      <c r="BJ1666" s="39"/>
      <c r="BK1666" s="39"/>
      <c r="BL1666" s="39"/>
      <c r="BM1666" s="39"/>
      <c r="BN1666" s="39"/>
      <c r="BO1666" s="39"/>
      <c r="BP1666" s="39"/>
      <c r="BQ1666" s="39"/>
      <c r="BR1666" s="39"/>
      <c r="BS1666" s="39"/>
      <c r="BT1666" s="39"/>
      <c r="BU1666" s="39"/>
      <c r="BV1666" s="39"/>
      <c r="BW1666" s="39"/>
      <c r="BX1666" s="39"/>
      <c r="BY1666" s="39"/>
      <c r="BZ1666" s="39"/>
      <c r="CA1666" s="39"/>
      <c r="CB1666" s="39"/>
      <c r="CC1666" s="39"/>
      <c r="CD1666" s="39"/>
      <c r="CE1666" s="39"/>
      <c r="CF1666" s="39"/>
      <c r="CG1666" s="39"/>
      <c r="CH1666" s="39"/>
      <c r="CI1666" s="39"/>
      <c r="CJ1666" s="39"/>
      <c r="CK1666" s="39"/>
      <c r="CL1666" s="39"/>
      <c r="CM1666" s="39"/>
      <c r="CN1666" s="39"/>
      <c r="CO1666" s="39"/>
      <c r="CP1666" s="39"/>
      <c r="CQ1666" s="211"/>
      <c r="CR1666" s="211"/>
      <c r="CS1666" s="211"/>
      <c r="CT1666" s="211"/>
      <c r="CU1666" s="211"/>
      <c r="CV1666" s="211"/>
      <c r="CW1666" s="211"/>
      <c r="CX1666" s="211"/>
      <c r="CY1666" s="211"/>
      <c r="CZ1666" s="211"/>
      <c r="DA1666" s="211"/>
      <c r="DB1666" s="211"/>
      <c r="DC1666" s="211"/>
      <c r="DD1666" s="211"/>
      <c r="DE1666" s="211"/>
      <c r="DF1666" s="211"/>
      <c r="DG1666" s="211"/>
      <c r="DH1666" s="281"/>
      <c r="DI1666" s="281"/>
      <c r="DJ1666" s="281"/>
      <c r="DK1666" s="281"/>
      <c r="DL1666" s="281"/>
      <c r="DM1666" s="281"/>
      <c r="DN1666" s="281"/>
      <c r="DO1666" s="281"/>
      <c r="DP1666" s="281"/>
      <c r="DQ1666" s="281"/>
      <c r="DR1666" s="281"/>
      <c r="DS1666" s="281"/>
      <c r="DT1666" s="281"/>
      <c r="DU1666" s="281"/>
      <c r="DV1666" s="281"/>
      <c r="DW1666" s="281"/>
      <c r="DX1666" s="281"/>
      <c r="DY1666" s="281"/>
      <c r="DZ1666" s="281"/>
      <c r="EA1666" s="281"/>
      <c r="EB1666" s="281"/>
      <c r="EC1666" s="281"/>
      <c r="ED1666" s="281"/>
      <c r="EE1666" s="281"/>
      <c r="EF1666" s="281"/>
      <c r="EG1666" s="281"/>
      <c r="EH1666" s="281"/>
      <c r="EI1666" s="281"/>
      <c r="EJ1666" s="281"/>
      <c r="EK1666" s="281"/>
      <c r="EL1666" s="281"/>
      <c r="EM1666" s="281"/>
      <c r="EN1666" s="281"/>
      <c r="EO1666" s="281"/>
      <c r="EP1666" s="281"/>
      <c r="EQ1666" s="281"/>
      <c r="ER1666" s="281"/>
      <c r="ES1666" s="281"/>
      <c r="ET1666" s="281"/>
      <c r="EU1666" s="281"/>
      <c r="EV1666" s="281"/>
      <c r="EW1666" s="281"/>
      <c r="EX1666" s="281"/>
      <c r="EY1666" s="281"/>
      <c r="EZ1666" s="281"/>
      <c r="FA1666" s="281"/>
      <c r="FB1666" s="281"/>
      <c r="FC1666" s="281"/>
      <c r="FD1666" s="281"/>
      <c r="FE1666" s="281"/>
      <c r="FF1666" s="281"/>
      <c r="FG1666" s="281"/>
      <c r="FH1666" s="281"/>
      <c r="FI1666" s="281"/>
      <c r="FJ1666" s="281"/>
      <c r="FK1666" s="281"/>
      <c r="FL1666" s="281"/>
      <c r="FM1666" s="281"/>
      <c r="FN1666" s="281"/>
      <c r="FO1666" s="281"/>
      <c r="FP1666" s="281"/>
      <c r="FQ1666" s="281"/>
      <c r="FR1666" s="281"/>
      <c r="FS1666" s="281"/>
      <c r="FT1666" s="281"/>
      <c r="FU1666" s="212"/>
    </row>
    <row r="1667" spans="1:177" s="35" customFormat="1" x14ac:dyDescent="0.25">
      <c r="A1667" s="283">
        <v>5</v>
      </c>
      <c r="B1667" s="283" t="s">
        <v>760</v>
      </c>
      <c r="C1667" s="283">
        <v>67</v>
      </c>
      <c r="D1667" s="226">
        <v>43518</v>
      </c>
      <c r="E1667" s="290">
        <v>0.47863425925925923</v>
      </c>
      <c r="F1667" s="290"/>
      <c r="G1667" s="290"/>
      <c r="H1667" s="290"/>
      <c r="I1667" s="290"/>
      <c r="J1667" s="290"/>
      <c r="K1667" s="290"/>
      <c r="L1667" s="290"/>
      <c r="M1667" s="290"/>
      <c r="N1667" s="290"/>
      <c r="O1667" s="290"/>
      <c r="P1667" s="98" t="str">
        <f t="shared" si="25"/>
        <v>5|Transecto TS2|67|20190222|112914</v>
      </c>
      <c r="Q1667" s="283">
        <v>7740991.9340000004</v>
      </c>
      <c r="R1667" s="283">
        <v>408648.63</v>
      </c>
      <c r="S1667" s="283">
        <v>57</v>
      </c>
      <c r="T1667" s="283">
        <v>295</v>
      </c>
      <c r="U1667" s="283">
        <v>7.2</v>
      </c>
      <c r="V1667" s="283">
        <v>1</v>
      </c>
      <c r="W1667" s="283">
        <v>45</v>
      </c>
      <c r="X1667" s="264">
        <v>15</v>
      </c>
      <c r="Y1667" s="283">
        <v>55.546566009999999</v>
      </c>
      <c r="Z1667" s="283">
        <v>0.111819662</v>
      </c>
      <c r="AA1667" s="283">
        <v>2.9600000000000001E-2</v>
      </c>
      <c r="AB1667" s="283">
        <v>41.923175809999996</v>
      </c>
      <c r="AC1667" s="283" t="s">
        <v>628</v>
      </c>
      <c r="AD1667" s="283">
        <v>29.299999239999998</v>
      </c>
      <c r="AE1667" s="283">
        <v>132.0310364</v>
      </c>
      <c r="AF1667" s="283">
        <v>-0.725763202</v>
      </c>
      <c r="AG1667" s="283">
        <v>-4.1512494090000001</v>
      </c>
      <c r="AH1667" s="284" t="s">
        <v>6</v>
      </c>
      <c r="AI1667" s="98" t="s">
        <v>6</v>
      </c>
      <c r="AJ1667" s="98" t="s">
        <v>6</v>
      </c>
      <c r="AK1667" s="98" t="s">
        <v>6</v>
      </c>
      <c r="AL1667" s="98" t="s">
        <v>6</v>
      </c>
      <c r="AM1667" s="283">
        <v>0</v>
      </c>
      <c r="AN1667" s="283">
        <v>0</v>
      </c>
      <c r="AO1667" s="98" t="s">
        <v>467</v>
      </c>
      <c r="AP1667" s="41"/>
      <c r="AQ1667" s="41"/>
      <c r="AR1667" s="41"/>
      <c r="AS1667" s="41"/>
      <c r="AT1667" s="39"/>
      <c r="AU1667" s="39"/>
      <c r="AV1667" s="39"/>
      <c r="AW1667" s="39"/>
      <c r="AX1667" s="39"/>
      <c r="AY1667" s="39"/>
      <c r="AZ1667" s="39"/>
      <c r="BA1667" s="39"/>
      <c r="BB1667" s="39"/>
      <c r="BC1667" s="39"/>
      <c r="BD1667" s="39"/>
      <c r="BE1667" s="39"/>
      <c r="BF1667" s="39"/>
      <c r="BG1667" s="39"/>
      <c r="BH1667" s="39"/>
      <c r="BI1667" s="39"/>
      <c r="BJ1667" s="39"/>
      <c r="BK1667" s="39"/>
      <c r="BL1667" s="39"/>
      <c r="BM1667" s="39"/>
      <c r="BN1667" s="39"/>
      <c r="BO1667" s="39"/>
      <c r="BP1667" s="39"/>
      <c r="BQ1667" s="39"/>
      <c r="BR1667" s="39"/>
      <c r="BS1667" s="39"/>
      <c r="BT1667" s="39"/>
      <c r="BU1667" s="39"/>
      <c r="BV1667" s="39"/>
      <c r="BW1667" s="39"/>
      <c r="BX1667" s="39"/>
      <c r="BY1667" s="39"/>
      <c r="BZ1667" s="39"/>
      <c r="CA1667" s="39"/>
      <c r="CB1667" s="39"/>
      <c r="CC1667" s="39"/>
      <c r="CD1667" s="39"/>
      <c r="CE1667" s="39"/>
      <c r="CF1667" s="39"/>
      <c r="CG1667" s="39"/>
      <c r="CH1667" s="39"/>
      <c r="CI1667" s="39"/>
      <c r="CJ1667" s="39"/>
      <c r="CK1667" s="39"/>
      <c r="CL1667" s="39"/>
      <c r="CM1667" s="39"/>
      <c r="CN1667" s="39"/>
      <c r="CO1667" s="39"/>
      <c r="CP1667" s="39"/>
      <c r="CQ1667" s="211"/>
      <c r="CR1667" s="211"/>
      <c r="CS1667" s="211"/>
      <c r="CT1667" s="211"/>
      <c r="CU1667" s="211"/>
      <c r="CV1667" s="211"/>
      <c r="CW1667" s="211"/>
      <c r="CX1667" s="211"/>
      <c r="CY1667" s="211"/>
      <c r="CZ1667" s="211"/>
      <c r="DA1667" s="211"/>
      <c r="DB1667" s="211"/>
      <c r="DC1667" s="211"/>
      <c r="DD1667" s="211"/>
      <c r="DE1667" s="211"/>
      <c r="DF1667" s="211"/>
      <c r="DG1667" s="211"/>
      <c r="DH1667" s="281"/>
      <c r="DI1667" s="281"/>
      <c r="DJ1667" s="281"/>
      <c r="DK1667" s="281"/>
      <c r="DL1667" s="281"/>
      <c r="DM1667" s="281"/>
      <c r="DN1667" s="281"/>
      <c r="DO1667" s="281"/>
      <c r="DP1667" s="281"/>
      <c r="DQ1667" s="281"/>
      <c r="DR1667" s="281"/>
      <c r="DS1667" s="281"/>
      <c r="DT1667" s="281"/>
      <c r="DU1667" s="281"/>
      <c r="DV1667" s="281"/>
      <c r="DW1667" s="281"/>
      <c r="DX1667" s="281"/>
      <c r="DY1667" s="281"/>
      <c r="DZ1667" s="281"/>
      <c r="EA1667" s="281"/>
      <c r="EB1667" s="281"/>
      <c r="EC1667" s="281"/>
      <c r="ED1667" s="281"/>
      <c r="EE1667" s="281"/>
      <c r="EF1667" s="281"/>
      <c r="EG1667" s="281"/>
      <c r="EH1667" s="281"/>
      <c r="EI1667" s="281"/>
      <c r="EJ1667" s="281"/>
      <c r="EK1667" s="281"/>
      <c r="EL1667" s="281"/>
      <c r="EM1667" s="281"/>
      <c r="EN1667" s="281"/>
      <c r="EO1667" s="281"/>
      <c r="EP1667" s="281"/>
      <c r="EQ1667" s="281"/>
      <c r="ER1667" s="281"/>
      <c r="ES1667" s="281"/>
      <c r="ET1667" s="281"/>
      <c r="EU1667" s="281"/>
      <c r="EV1667" s="281"/>
      <c r="EW1667" s="281"/>
      <c r="EX1667" s="281"/>
      <c r="EY1667" s="281"/>
      <c r="EZ1667" s="281"/>
      <c r="FA1667" s="281"/>
      <c r="FB1667" s="281"/>
      <c r="FC1667" s="281"/>
      <c r="FD1667" s="281"/>
      <c r="FE1667" s="281"/>
      <c r="FF1667" s="281"/>
      <c r="FG1667" s="281"/>
      <c r="FH1667" s="281"/>
      <c r="FI1667" s="281"/>
      <c r="FJ1667" s="281"/>
      <c r="FK1667" s="281"/>
      <c r="FL1667" s="281"/>
      <c r="FM1667" s="281"/>
      <c r="FN1667" s="281"/>
      <c r="FO1667" s="281"/>
      <c r="FP1667" s="281"/>
      <c r="FQ1667" s="281"/>
      <c r="FR1667" s="281"/>
      <c r="FS1667" s="281"/>
      <c r="FT1667" s="281"/>
      <c r="FU1667" s="212"/>
    </row>
    <row r="1668" spans="1:177" s="35" customFormat="1" x14ac:dyDescent="0.25">
      <c r="A1668" s="283">
        <v>5</v>
      </c>
      <c r="B1668" s="283" t="s">
        <v>760</v>
      </c>
      <c r="C1668" s="283">
        <v>68</v>
      </c>
      <c r="D1668" s="226">
        <v>43518</v>
      </c>
      <c r="E1668" s="290">
        <v>0.48689814814814819</v>
      </c>
      <c r="F1668" s="290"/>
      <c r="G1668" s="290"/>
      <c r="H1668" s="290"/>
      <c r="I1668" s="290"/>
      <c r="J1668" s="290"/>
      <c r="K1668" s="290"/>
      <c r="L1668" s="290"/>
      <c r="M1668" s="290"/>
      <c r="N1668" s="290"/>
      <c r="O1668" s="290"/>
      <c r="P1668" s="98" t="str">
        <f t="shared" si="25"/>
        <v>5|Transecto TS2|68|20190222|114108</v>
      </c>
      <c r="Q1668" s="283">
        <v>7741330.7060000002</v>
      </c>
      <c r="R1668" s="283">
        <v>406127.70400000003</v>
      </c>
      <c r="S1668" s="283" t="s">
        <v>628</v>
      </c>
      <c r="T1668" s="283">
        <v>293</v>
      </c>
      <c r="U1668" s="283">
        <v>6.4</v>
      </c>
      <c r="V1668" s="283">
        <v>1</v>
      </c>
      <c r="W1668" s="283">
        <v>45</v>
      </c>
      <c r="X1668" s="264">
        <v>15</v>
      </c>
      <c r="Y1668" s="283">
        <v>55.546566009999999</v>
      </c>
      <c r="Z1668" s="283">
        <v>0.111819662</v>
      </c>
      <c r="AA1668" s="283">
        <v>2.9600000000000001E-2</v>
      </c>
      <c r="AB1668" s="283">
        <v>41.923175809999996</v>
      </c>
      <c r="AC1668" s="283" t="s">
        <v>628</v>
      </c>
      <c r="AD1668" s="283">
        <v>29.299999239999998</v>
      </c>
      <c r="AE1668" s="283">
        <v>132.0310364</v>
      </c>
      <c r="AF1668" s="283">
        <v>-0.725763202</v>
      </c>
      <c r="AG1668" s="283">
        <v>-4.1512494090000001</v>
      </c>
      <c r="AH1668" s="284" t="s">
        <v>6</v>
      </c>
      <c r="AI1668" s="98" t="s">
        <v>6</v>
      </c>
      <c r="AJ1668" s="98" t="s">
        <v>6</v>
      </c>
      <c r="AK1668" s="98" t="s">
        <v>6</v>
      </c>
      <c r="AL1668" s="98" t="s">
        <v>6</v>
      </c>
      <c r="AM1668" s="283">
        <v>0</v>
      </c>
      <c r="AN1668" s="283">
        <v>0</v>
      </c>
      <c r="AO1668" s="98" t="s">
        <v>467</v>
      </c>
      <c r="AP1668" s="41"/>
      <c r="AQ1668" s="41"/>
      <c r="AR1668" s="41"/>
      <c r="AS1668" s="41"/>
      <c r="AT1668" s="39"/>
      <c r="AU1668" s="39"/>
      <c r="AV1668" s="39"/>
      <c r="AW1668" s="39"/>
      <c r="AX1668" s="39"/>
      <c r="AY1668" s="39"/>
      <c r="AZ1668" s="39"/>
      <c r="BA1668" s="39"/>
      <c r="BB1668" s="39"/>
      <c r="BC1668" s="39"/>
      <c r="BD1668" s="39"/>
      <c r="BE1668" s="39"/>
      <c r="BF1668" s="39"/>
      <c r="BG1668" s="39"/>
      <c r="BH1668" s="39"/>
      <c r="BI1668" s="39"/>
      <c r="BJ1668" s="39"/>
      <c r="BK1668" s="39"/>
      <c r="BL1668" s="39"/>
      <c r="BM1668" s="39"/>
      <c r="BN1668" s="39"/>
      <c r="BO1668" s="39"/>
      <c r="BP1668" s="39"/>
      <c r="BQ1668" s="39"/>
      <c r="BR1668" s="39"/>
      <c r="BS1668" s="39"/>
      <c r="BT1668" s="39"/>
      <c r="BU1668" s="39"/>
      <c r="BV1668" s="39"/>
      <c r="BW1668" s="39"/>
      <c r="BX1668" s="39"/>
      <c r="BY1668" s="39"/>
      <c r="BZ1668" s="39"/>
      <c r="CA1668" s="39"/>
      <c r="CB1668" s="39"/>
      <c r="CC1668" s="39"/>
      <c r="CD1668" s="39"/>
      <c r="CE1668" s="39"/>
      <c r="CF1668" s="39"/>
      <c r="CG1668" s="39"/>
      <c r="CH1668" s="39"/>
      <c r="CI1668" s="39"/>
      <c r="CJ1668" s="39"/>
      <c r="CK1668" s="39"/>
      <c r="CL1668" s="39"/>
      <c r="CM1668" s="39"/>
      <c r="CN1668" s="39"/>
      <c r="CO1668" s="39"/>
      <c r="CP1668" s="39"/>
      <c r="CQ1668" s="211"/>
      <c r="CR1668" s="211"/>
      <c r="CS1668" s="211"/>
      <c r="CT1668" s="211"/>
      <c r="CU1668" s="211"/>
      <c r="CV1668" s="211"/>
      <c r="CW1668" s="211"/>
      <c r="CX1668" s="211"/>
      <c r="CY1668" s="211"/>
      <c r="CZ1668" s="211"/>
      <c r="DA1668" s="211"/>
      <c r="DB1668" s="211"/>
      <c r="DC1668" s="211"/>
      <c r="DD1668" s="211"/>
      <c r="DE1668" s="211"/>
      <c r="DF1668" s="211"/>
      <c r="DG1668" s="211"/>
      <c r="DH1668" s="281"/>
      <c r="DI1668" s="281"/>
      <c r="DJ1668" s="281"/>
      <c r="DK1668" s="281"/>
      <c r="DL1668" s="281"/>
      <c r="DM1668" s="281"/>
      <c r="DN1668" s="281"/>
      <c r="DO1668" s="281"/>
      <c r="DP1668" s="281"/>
      <c r="DQ1668" s="281"/>
      <c r="DR1668" s="281"/>
      <c r="DS1668" s="281"/>
      <c r="DT1668" s="281"/>
      <c r="DU1668" s="281"/>
      <c r="DV1668" s="281"/>
      <c r="DW1668" s="281"/>
      <c r="DX1668" s="281"/>
      <c r="DY1668" s="281"/>
      <c r="DZ1668" s="281"/>
      <c r="EA1668" s="281"/>
      <c r="EB1668" s="281"/>
      <c r="EC1668" s="281"/>
      <c r="ED1668" s="281"/>
      <c r="EE1668" s="281"/>
      <c r="EF1668" s="281"/>
      <c r="EG1668" s="281"/>
      <c r="EH1668" s="281"/>
      <c r="EI1668" s="281"/>
      <c r="EJ1668" s="281"/>
      <c r="EK1668" s="281"/>
      <c r="EL1668" s="281"/>
      <c r="EM1668" s="281"/>
      <c r="EN1668" s="281"/>
      <c r="EO1668" s="281"/>
      <c r="EP1668" s="281"/>
      <c r="EQ1668" s="281"/>
      <c r="ER1668" s="281"/>
      <c r="ES1668" s="281"/>
      <c r="ET1668" s="281"/>
      <c r="EU1668" s="281"/>
      <c r="EV1668" s="281"/>
      <c r="EW1668" s="281"/>
      <c r="EX1668" s="281"/>
      <c r="EY1668" s="281"/>
      <c r="EZ1668" s="281"/>
      <c r="FA1668" s="281"/>
      <c r="FB1668" s="281"/>
      <c r="FC1668" s="281"/>
      <c r="FD1668" s="281"/>
      <c r="FE1668" s="281"/>
      <c r="FF1668" s="281"/>
      <c r="FG1668" s="281"/>
      <c r="FH1668" s="281"/>
      <c r="FI1668" s="281"/>
      <c r="FJ1668" s="281"/>
      <c r="FK1668" s="281"/>
      <c r="FL1668" s="281"/>
      <c r="FM1668" s="281"/>
      <c r="FN1668" s="281"/>
      <c r="FO1668" s="281"/>
      <c r="FP1668" s="281"/>
      <c r="FQ1668" s="281"/>
      <c r="FR1668" s="281"/>
      <c r="FS1668" s="281"/>
      <c r="FT1668" s="281"/>
      <c r="FU1668" s="212"/>
    </row>
    <row r="1669" spans="1:177" s="35" customFormat="1" x14ac:dyDescent="0.25">
      <c r="A1669" s="283">
        <v>5</v>
      </c>
      <c r="B1669" s="283" t="s">
        <v>760</v>
      </c>
      <c r="C1669" s="283">
        <v>69</v>
      </c>
      <c r="D1669" s="226">
        <v>43518</v>
      </c>
      <c r="E1669" s="290">
        <v>0.49674768518518514</v>
      </c>
      <c r="F1669" s="290"/>
      <c r="G1669" s="290"/>
      <c r="H1669" s="290"/>
      <c r="I1669" s="290"/>
      <c r="J1669" s="290"/>
      <c r="K1669" s="290"/>
      <c r="L1669" s="290"/>
      <c r="M1669" s="290"/>
      <c r="N1669" s="290"/>
      <c r="O1669" s="290"/>
      <c r="P1669" s="98" t="str">
        <f t="shared" si="25"/>
        <v>5|Transecto TS2|69|20190222|115519</v>
      </c>
      <c r="Q1669" s="283">
        <v>7740796.3039999995</v>
      </c>
      <c r="R1669" s="283">
        <v>403336.48</v>
      </c>
      <c r="S1669" s="283" t="s">
        <v>628</v>
      </c>
      <c r="T1669" s="283">
        <v>296</v>
      </c>
      <c r="U1669" s="283">
        <v>6.8</v>
      </c>
      <c r="V1669" s="283">
        <v>1</v>
      </c>
      <c r="W1669" s="283">
        <v>45</v>
      </c>
      <c r="X1669" s="264">
        <v>15</v>
      </c>
      <c r="Y1669" s="283">
        <v>58.577709200000001</v>
      </c>
      <c r="Z1669" s="283">
        <v>0.15846875299999999</v>
      </c>
      <c r="AA1669" s="283">
        <v>3.5799998999999999E-2</v>
      </c>
      <c r="AB1669" s="283">
        <v>37.806980129999999</v>
      </c>
      <c r="AC1669" s="283" t="s">
        <v>628</v>
      </c>
      <c r="AD1669" s="283">
        <v>29.119998930000001</v>
      </c>
      <c r="AE1669" s="283">
        <v>129.6252594</v>
      </c>
      <c r="AF1669" s="283">
        <v>-0.679823756</v>
      </c>
      <c r="AG1669" s="283">
        <v>-4.108443737</v>
      </c>
      <c r="AH1669" s="284" t="s">
        <v>6</v>
      </c>
      <c r="AI1669" s="98" t="s">
        <v>6</v>
      </c>
      <c r="AJ1669" s="98" t="s">
        <v>6</v>
      </c>
      <c r="AK1669" s="98" t="s">
        <v>6</v>
      </c>
      <c r="AL1669" s="98" t="s">
        <v>6</v>
      </c>
      <c r="AM1669" s="283">
        <v>0</v>
      </c>
      <c r="AN1669" s="283">
        <v>0</v>
      </c>
      <c r="AO1669" s="98" t="s">
        <v>467</v>
      </c>
      <c r="AP1669" s="41"/>
      <c r="AQ1669" s="41"/>
      <c r="AR1669" s="41"/>
      <c r="AS1669" s="41"/>
      <c r="AT1669" s="39"/>
      <c r="AU1669" s="39"/>
      <c r="AV1669" s="39"/>
      <c r="AW1669" s="39"/>
      <c r="AX1669" s="39"/>
      <c r="AY1669" s="39"/>
      <c r="AZ1669" s="39"/>
      <c r="BA1669" s="39"/>
      <c r="BB1669" s="39"/>
      <c r="BC1669" s="39"/>
      <c r="BD1669" s="39"/>
      <c r="BE1669" s="39"/>
      <c r="BF1669" s="39"/>
      <c r="BG1669" s="39"/>
      <c r="BH1669" s="39"/>
      <c r="BI1669" s="39"/>
      <c r="BJ1669" s="39"/>
      <c r="BK1669" s="39"/>
      <c r="BL1669" s="39"/>
      <c r="BM1669" s="39"/>
      <c r="BN1669" s="39"/>
      <c r="BO1669" s="39"/>
      <c r="BP1669" s="39"/>
      <c r="BQ1669" s="39"/>
      <c r="BR1669" s="39"/>
      <c r="BS1669" s="39"/>
      <c r="BT1669" s="39"/>
      <c r="BU1669" s="39"/>
      <c r="BV1669" s="39"/>
      <c r="BW1669" s="39"/>
      <c r="BX1669" s="39"/>
      <c r="BY1669" s="39"/>
      <c r="BZ1669" s="39"/>
      <c r="CA1669" s="39"/>
      <c r="CB1669" s="39"/>
      <c r="CC1669" s="39"/>
      <c r="CD1669" s="39"/>
      <c r="CE1669" s="39"/>
      <c r="CF1669" s="39"/>
      <c r="CG1669" s="39"/>
      <c r="CH1669" s="39"/>
      <c r="CI1669" s="39"/>
      <c r="CJ1669" s="39"/>
      <c r="CK1669" s="39"/>
      <c r="CL1669" s="39"/>
      <c r="CM1669" s="39"/>
      <c r="CN1669" s="39"/>
      <c r="CO1669" s="39"/>
      <c r="CP1669" s="39"/>
      <c r="CQ1669" s="211"/>
      <c r="CR1669" s="211"/>
      <c r="CS1669" s="211"/>
      <c r="CT1669" s="211"/>
      <c r="CU1669" s="211"/>
      <c r="CV1669" s="211"/>
      <c r="CW1669" s="211"/>
      <c r="CX1669" s="211"/>
      <c r="CY1669" s="211"/>
      <c r="CZ1669" s="211"/>
      <c r="DA1669" s="211"/>
      <c r="DB1669" s="211"/>
      <c r="DC1669" s="211"/>
      <c r="DD1669" s="211"/>
      <c r="DE1669" s="211"/>
      <c r="DF1669" s="211"/>
      <c r="DG1669" s="211"/>
      <c r="DH1669" s="281"/>
      <c r="DI1669" s="281"/>
      <c r="DJ1669" s="281"/>
      <c r="DK1669" s="281"/>
      <c r="DL1669" s="281"/>
      <c r="DM1669" s="281"/>
      <c r="DN1669" s="281"/>
      <c r="DO1669" s="281"/>
      <c r="DP1669" s="281"/>
      <c r="DQ1669" s="281"/>
      <c r="DR1669" s="281"/>
      <c r="DS1669" s="281"/>
      <c r="DT1669" s="281"/>
      <c r="DU1669" s="281"/>
      <c r="DV1669" s="281"/>
      <c r="DW1669" s="281"/>
      <c r="DX1669" s="281"/>
      <c r="DY1669" s="281"/>
      <c r="DZ1669" s="281"/>
      <c r="EA1669" s="281"/>
      <c r="EB1669" s="281"/>
      <c r="EC1669" s="281"/>
      <c r="ED1669" s="281"/>
      <c r="EE1669" s="281"/>
      <c r="EF1669" s="281"/>
      <c r="EG1669" s="281"/>
      <c r="EH1669" s="281"/>
      <c r="EI1669" s="281"/>
      <c r="EJ1669" s="281"/>
      <c r="EK1669" s="281"/>
      <c r="EL1669" s="281"/>
      <c r="EM1669" s="281"/>
      <c r="EN1669" s="281"/>
      <c r="EO1669" s="281"/>
      <c r="EP1669" s="281"/>
      <c r="EQ1669" s="281"/>
      <c r="ER1669" s="281"/>
      <c r="ES1669" s="281"/>
      <c r="ET1669" s="281"/>
      <c r="EU1669" s="281"/>
      <c r="EV1669" s="281"/>
      <c r="EW1669" s="281"/>
      <c r="EX1669" s="281"/>
      <c r="EY1669" s="281"/>
      <c r="EZ1669" s="281"/>
      <c r="FA1669" s="281"/>
      <c r="FB1669" s="281"/>
      <c r="FC1669" s="281"/>
      <c r="FD1669" s="281"/>
      <c r="FE1669" s="281"/>
      <c r="FF1669" s="281"/>
      <c r="FG1669" s="281"/>
      <c r="FH1669" s="281"/>
      <c r="FI1669" s="281"/>
      <c r="FJ1669" s="281"/>
      <c r="FK1669" s="281"/>
      <c r="FL1669" s="281"/>
      <c r="FM1669" s="281"/>
      <c r="FN1669" s="281"/>
      <c r="FO1669" s="281"/>
      <c r="FP1669" s="281"/>
      <c r="FQ1669" s="281"/>
      <c r="FR1669" s="281"/>
      <c r="FS1669" s="281"/>
      <c r="FT1669" s="281"/>
      <c r="FU1669" s="212"/>
    </row>
    <row r="1670" spans="1:177" s="35" customFormat="1" x14ac:dyDescent="0.25">
      <c r="A1670" s="283">
        <v>5</v>
      </c>
      <c r="B1670" s="283" t="s">
        <v>760</v>
      </c>
      <c r="C1670" s="283">
        <v>70</v>
      </c>
      <c r="D1670" s="226">
        <v>43518</v>
      </c>
      <c r="E1670" s="290">
        <v>0.50458333333333327</v>
      </c>
      <c r="F1670" s="290"/>
      <c r="G1670" s="290"/>
      <c r="H1670" s="290"/>
      <c r="I1670" s="290"/>
      <c r="J1670" s="290"/>
      <c r="K1670" s="290"/>
      <c r="L1670" s="290"/>
      <c r="M1670" s="290"/>
      <c r="N1670" s="290"/>
      <c r="O1670" s="290"/>
      <c r="P1670" s="98" t="str">
        <f t="shared" ref="P1670:P1733" si="26">CONCATENATE(A1670,"|",B1670,"|",C1670,"|",TEXT(D1670,"AAAAMMDD"),"|",TEXT(E1670,"HHMMSS"))</f>
        <v>5|Transecto TS2|70|20190222|120636</v>
      </c>
      <c r="Q1670" s="283">
        <v>7741289.1469999999</v>
      </c>
      <c r="R1670" s="283">
        <v>401109.79</v>
      </c>
      <c r="S1670" s="283" t="s">
        <v>628</v>
      </c>
      <c r="T1670" s="283">
        <v>295</v>
      </c>
      <c r="U1670" s="283">
        <v>7.4</v>
      </c>
      <c r="V1670" s="283">
        <v>1</v>
      </c>
      <c r="W1670" s="283">
        <v>45</v>
      </c>
      <c r="X1670" s="264">
        <v>15</v>
      </c>
      <c r="Y1670" s="283">
        <v>58.577709200000001</v>
      </c>
      <c r="Z1670" s="283">
        <v>0.15846875299999999</v>
      </c>
      <c r="AA1670" s="283">
        <v>3.5799998999999999E-2</v>
      </c>
      <c r="AB1670" s="283">
        <v>37.806980129999999</v>
      </c>
      <c r="AC1670" s="283" t="s">
        <v>628</v>
      </c>
      <c r="AD1670" s="283">
        <v>29.119998930000001</v>
      </c>
      <c r="AE1670" s="283">
        <v>129.6252594</v>
      </c>
      <c r="AF1670" s="283">
        <v>-0.679823756</v>
      </c>
      <c r="AG1670" s="283">
        <v>-4.108443737</v>
      </c>
      <c r="AH1670" s="284" t="s">
        <v>6</v>
      </c>
      <c r="AI1670" s="98" t="s">
        <v>6</v>
      </c>
      <c r="AJ1670" s="98" t="s">
        <v>6</v>
      </c>
      <c r="AK1670" s="98" t="s">
        <v>6</v>
      </c>
      <c r="AL1670" s="98" t="s">
        <v>6</v>
      </c>
      <c r="AM1670" s="283">
        <v>0</v>
      </c>
      <c r="AN1670" s="283">
        <v>0</v>
      </c>
      <c r="AO1670" s="98" t="s">
        <v>467</v>
      </c>
      <c r="AP1670" s="41"/>
      <c r="AQ1670" s="41"/>
      <c r="AR1670" s="41"/>
      <c r="AS1670" s="41"/>
      <c r="AT1670" s="39"/>
      <c r="AU1670" s="39"/>
      <c r="AV1670" s="39"/>
      <c r="AW1670" s="39"/>
      <c r="AX1670" s="39"/>
      <c r="AY1670" s="39"/>
      <c r="AZ1670" s="39"/>
      <c r="BA1670" s="39"/>
      <c r="BB1670" s="39"/>
      <c r="BC1670" s="39"/>
      <c r="BD1670" s="39"/>
      <c r="BE1670" s="39"/>
      <c r="BF1670" s="39"/>
      <c r="BG1670" s="39"/>
      <c r="BH1670" s="39"/>
      <c r="BI1670" s="39"/>
      <c r="BJ1670" s="39"/>
      <c r="BK1670" s="39"/>
      <c r="BL1670" s="39"/>
      <c r="BM1670" s="39"/>
      <c r="BN1670" s="39"/>
      <c r="BO1670" s="39"/>
      <c r="BP1670" s="39"/>
      <c r="BQ1670" s="39"/>
      <c r="BR1670" s="39"/>
      <c r="BS1670" s="39"/>
      <c r="BT1670" s="39"/>
      <c r="BU1670" s="39"/>
      <c r="BV1670" s="39"/>
      <c r="BW1670" s="39"/>
      <c r="BX1670" s="39"/>
      <c r="BY1670" s="39"/>
      <c r="BZ1670" s="39"/>
      <c r="CA1670" s="39"/>
      <c r="CB1670" s="39"/>
      <c r="CC1670" s="39"/>
      <c r="CD1670" s="39"/>
      <c r="CE1670" s="39"/>
      <c r="CF1670" s="39"/>
      <c r="CG1670" s="39"/>
      <c r="CH1670" s="39"/>
      <c r="CI1670" s="39"/>
      <c r="CJ1670" s="39"/>
      <c r="CK1670" s="39"/>
      <c r="CL1670" s="39"/>
      <c r="CM1670" s="39"/>
      <c r="CN1670" s="39"/>
      <c r="CO1670" s="39"/>
      <c r="CP1670" s="39"/>
      <c r="CQ1670" s="211"/>
      <c r="CR1670" s="211"/>
      <c r="CS1670" s="211"/>
      <c r="CT1670" s="211"/>
      <c r="CU1670" s="211"/>
      <c r="CV1670" s="211"/>
      <c r="CW1670" s="211"/>
      <c r="CX1670" s="211"/>
      <c r="CY1670" s="211"/>
      <c r="CZ1670" s="211"/>
      <c r="DA1670" s="211"/>
      <c r="DB1670" s="211"/>
      <c r="DC1670" s="211"/>
      <c r="DD1670" s="211"/>
      <c r="DE1670" s="211"/>
      <c r="DF1670" s="211"/>
      <c r="DG1670" s="211"/>
      <c r="DH1670" s="281"/>
      <c r="DI1670" s="281"/>
      <c r="DJ1670" s="281"/>
      <c r="DK1670" s="281"/>
      <c r="DL1670" s="281"/>
      <c r="DM1670" s="281"/>
      <c r="DN1670" s="281"/>
      <c r="DO1670" s="281"/>
      <c r="DP1670" s="281"/>
      <c r="DQ1670" s="281"/>
      <c r="DR1670" s="281"/>
      <c r="DS1670" s="281"/>
      <c r="DT1670" s="281"/>
      <c r="DU1670" s="281"/>
      <c r="DV1670" s="281"/>
      <c r="DW1670" s="281"/>
      <c r="DX1670" s="281"/>
      <c r="DY1670" s="281"/>
      <c r="DZ1670" s="281"/>
      <c r="EA1670" s="281"/>
      <c r="EB1670" s="281"/>
      <c r="EC1670" s="281"/>
      <c r="ED1670" s="281"/>
      <c r="EE1670" s="281"/>
      <c r="EF1670" s="281"/>
      <c r="EG1670" s="281"/>
      <c r="EH1670" s="281"/>
      <c r="EI1670" s="281"/>
      <c r="EJ1670" s="281"/>
      <c r="EK1670" s="281"/>
      <c r="EL1670" s="281"/>
      <c r="EM1670" s="281"/>
      <c r="EN1670" s="281"/>
      <c r="EO1670" s="281"/>
      <c r="EP1670" s="281"/>
      <c r="EQ1670" s="281"/>
      <c r="ER1670" s="281"/>
      <c r="ES1670" s="281"/>
      <c r="ET1670" s="281"/>
      <c r="EU1670" s="281"/>
      <c r="EV1670" s="281"/>
      <c r="EW1670" s="281"/>
      <c r="EX1670" s="281"/>
      <c r="EY1670" s="281"/>
      <c r="EZ1670" s="281"/>
      <c r="FA1670" s="281"/>
      <c r="FB1670" s="281"/>
      <c r="FC1670" s="281"/>
      <c r="FD1670" s="281"/>
      <c r="FE1670" s="281"/>
      <c r="FF1670" s="281"/>
      <c r="FG1670" s="281"/>
      <c r="FH1670" s="281"/>
      <c r="FI1670" s="281"/>
      <c r="FJ1670" s="281"/>
      <c r="FK1670" s="281"/>
      <c r="FL1670" s="281"/>
      <c r="FM1670" s="281"/>
      <c r="FN1670" s="281"/>
      <c r="FO1670" s="281"/>
      <c r="FP1670" s="281"/>
      <c r="FQ1670" s="281"/>
      <c r="FR1670" s="281"/>
      <c r="FS1670" s="281"/>
      <c r="FT1670" s="281"/>
      <c r="FU1670" s="212"/>
    </row>
    <row r="1671" spans="1:177" s="35" customFormat="1" x14ac:dyDescent="0.25">
      <c r="A1671" s="283">
        <v>5</v>
      </c>
      <c r="B1671" s="283" t="s">
        <v>760</v>
      </c>
      <c r="C1671" s="283">
        <v>71</v>
      </c>
      <c r="D1671" s="226">
        <v>43518</v>
      </c>
      <c r="E1671" s="290">
        <v>0.51221064814814821</v>
      </c>
      <c r="F1671" s="290"/>
      <c r="G1671" s="290"/>
      <c r="H1671" s="290"/>
      <c r="I1671" s="290"/>
      <c r="J1671" s="290"/>
      <c r="K1671" s="290"/>
      <c r="L1671" s="290"/>
      <c r="M1671" s="290"/>
      <c r="N1671" s="290"/>
      <c r="O1671" s="290"/>
      <c r="P1671" s="98" t="str">
        <f t="shared" si="26"/>
        <v>5|Transecto TS2|71|20190222|121735</v>
      </c>
      <c r="Q1671" s="283">
        <v>7741194.0700000003</v>
      </c>
      <c r="R1671" s="283">
        <v>398661.77500000002</v>
      </c>
      <c r="S1671" s="283">
        <v>51</v>
      </c>
      <c r="T1671" s="283">
        <v>295</v>
      </c>
      <c r="U1671" s="283">
        <v>7.3</v>
      </c>
      <c r="V1671" s="283">
        <v>1</v>
      </c>
      <c r="W1671" s="283">
        <v>45</v>
      </c>
      <c r="X1671" s="264">
        <v>20</v>
      </c>
      <c r="Y1671" s="283">
        <v>51.750518800000002</v>
      </c>
      <c r="Z1671" s="283">
        <v>0.27990147500000001</v>
      </c>
      <c r="AA1671" s="283">
        <v>4.8999999000000002E-2</v>
      </c>
      <c r="AB1671" s="283">
        <v>33.832443240000003</v>
      </c>
      <c r="AC1671" s="283" t="s">
        <v>628</v>
      </c>
      <c r="AD1671" s="283">
        <v>28.90499878</v>
      </c>
      <c r="AE1671" s="283">
        <v>126.7955017</v>
      </c>
      <c r="AF1671" s="283">
        <v>-0.63388436999999997</v>
      </c>
      <c r="AG1671" s="283">
        <v>-4.0656375889999996</v>
      </c>
      <c r="AH1671" s="284" t="s">
        <v>6</v>
      </c>
      <c r="AI1671" s="98" t="s">
        <v>6</v>
      </c>
      <c r="AJ1671" s="98" t="s">
        <v>6</v>
      </c>
      <c r="AK1671" s="98" t="s">
        <v>6</v>
      </c>
      <c r="AL1671" s="98" t="s">
        <v>6</v>
      </c>
      <c r="AM1671" s="283">
        <v>0</v>
      </c>
      <c r="AN1671" s="283">
        <v>0</v>
      </c>
      <c r="AO1671" s="98" t="s">
        <v>467</v>
      </c>
      <c r="AP1671" s="41"/>
      <c r="AQ1671" s="41"/>
      <c r="AR1671" s="41"/>
      <c r="AS1671" s="41"/>
      <c r="AT1671" s="39"/>
      <c r="AU1671" s="39"/>
      <c r="AV1671" s="39"/>
      <c r="AW1671" s="39"/>
      <c r="AX1671" s="39"/>
      <c r="AY1671" s="39"/>
      <c r="AZ1671" s="39"/>
      <c r="BA1671" s="39"/>
      <c r="BB1671" s="39"/>
      <c r="BC1671" s="39"/>
      <c r="BD1671" s="39"/>
      <c r="BE1671" s="39"/>
      <c r="BF1671" s="39"/>
      <c r="BG1671" s="39"/>
      <c r="BH1671" s="39"/>
      <c r="BI1671" s="39"/>
      <c r="BJ1671" s="39"/>
      <c r="BK1671" s="39"/>
      <c r="BL1671" s="39"/>
      <c r="BM1671" s="39"/>
      <c r="BN1671" s="39"/>
      <c r="BO1671" s="39"/>
      <c r="BP1671" s="39"/>
      <c r="BQ1671" s="39"/>
      <c r="BR1671" s="39"/>
      <c r="BS1671" s="39"/>
      <c r="BT1671" s="39"/>
      <c r="BU1671" s="39"/>
      <c r="BV1671" s="39"/>
      <c r="BW1671" s="39"/>
      <c r="BX1671" s="39"/>
      <c r="BY1671" s="39"/>
      <c r="BZ1671" s="39"/>
      <c r="CA1671" s="39"/>
      <c r="CB1671" s="39"/>
      <c r="CC1671" s="39"/>
      <c r="CD1671" s="39"/>
      <c r="CE1671" s="39"/>
      <c r="CF1671" s="39"/>
      <c r="CG1671" s="39"/>
      <c r="CH1671" s="39"/>
      <c r="CI1671" s="39"/>
      <c r="CJ1671" s="39"/>
      <c r="CK1671" s="39"/>
      <c r="CL1671" s="39"/>
      <c r="CM1671" s="39"/>
      <c r="CN1671" s="39"/>
      <c r="CO1671" s="39"/>
      <c r="CP1671" s="39"/>
      <c r="CQ1671" s="211"/>
      <c r="CR1671" s="211"/>
      <c r="CS1671" s="211"/>
      <c r="CT1671" s="211"/>
      <c r="CU1671" s="211"/>
      <c r="CV1671" s="211"/>
      <c r="CW1671" s="211"/>
      <c r="CX1671" s="211"/>
      <c r="CY1671" s="211"/>
      <c r="CZ1671" s="211"/>
      <c r="DA1671" s="211"/>
      <c r="DB1671" s="211"/>
      <c r="DC1671" s="211"/>
      <c r="DD1671" s="211"/>
      <c r="DE1671" s="211"/>
      <c r="DF1671" s="211"/>
      <c r="DG1671" s="211"/>
      <c r="DH1671" s="281"/>
      <c r="DI1671" s="281"/>
      <c r="DJ1671" s="281"/>
      <c r="DK1671" s="281"/>
      <c r="DL1671" s="281"/>
      <c r="DM1671" s="281"/>
      <c r="DN1671" s="281"/>
      <c r="DO1671" s="281"/>
      <c r="DP1671" s="281"/>
      <c r="DQ1671" s="281"/>
      <c r="DR1671" s="281"/>
      <c r="DS1671" s="281"/>
      <c r="DT1671" s="281"/>
      <c r="DU1671" s="281"/>
      <c r="DV1671" s="281"/>
      <c r="DW1671" s="281"/>
      <c r="DX1671" s="281"/>
      <c r="DY1671" s="281"/>
      <c r="DZ1671" s="281"/>
      <c r="EA1671" s="281"/>
      <c r="EB1671" s="281"/>
      <c r="EC1671" s="281"/>
      <c r="ED1671" s="281"/>
      <c r="EE1671" s="281"/>
      <c r="EF1671" s="281"/>
      <c r="EG1671" s="281"/>
      <c r="EH1671" s="281"/>
      <c r="EI1671" s="281"/>
      <c r="EJ1671" s="281"/>
      <c r="EK1671" s="281"/>
      <c r="EL1671" s="281"/>
      <c r="EM1671" s="281"/>
      <c r="EN1671" s="281"/>
      <c r="EO1671" s="281"/>
      <c r="EP1671" s="281"/>
      <c r="EQ1671" s="281"/>
      <c r="ER1671" s="281"/>
      <c r="ES1671" s="281"/>
      <c r="ET1671" s="281"/>
      <c r="EU1671" s="281"/>
      <c r="EV1671" s="281"/>
      <c r="EW1671" s="281"/>
      <c r="EX1671" s="281"/>
      <c r="EY1671" s="281"/>
      <c r="EZ1671" s="281"/>
      <c r="FA1671" s="281"/>
      <c r="FB1671" s="281"/>
      <c r="FC1671" s="281"/>
      <c r="FD1671" s="281"/>
      <c r="FE1671" s="281"/>
      <c r="FF1671" s="281"/>
      <c r="FG1671" s="281"/>
      <c r="FH1671" s="281"/>
      <c r="FI1671" s="281"/>
      <c r="FJ1671" s="281"/>
      <c r="FK1671" s="281"/>
      <c r="FL1671" s="281"/>
      <c r="FM1671" s="281"/>
      <c r="FN1671" s="281"/>
      <c r="FO1671" s="281"/>
      <c r="FP1671" s="281"/>
      <c r="FQ1671" s="281"/>
      <c r="FR1671" s="281"/>
      <c r="FS1671" s="281"/>
      <c r="FT1671" s="281"/>
      <c r="FU1671" s="212"/>
    </row>
    <row r="1672" spans="1:177" s="35" customFormat="1" x14ac:dyDescent="0.25">
      <c r="A1672" s="283">
        <v>5</v>
      </c>
      <c r="B1672" s="283" t="s">
        <v>760</v>
      </c>
      <c r="C1672" s="283">
        <v>72</v>
      </c>
      <c r="D1672" s="226">
        <v>43518</v>
      </c>
      <c r="E1672" s="290">
        <v>0.52026620370370369</v>
      </c>
      <c r="F1672" s="290"/>
      <c r="G1672" s="290"/>
      <c r="H1672" s="290"/>
      <c r="I1672" s="290"/>
      <c r="J1672" s="290"/>
      <c r="K1672" s="290"/>
      <c r="L1672" s="290"/>
      <c r="M1672" s="290"/>
      <c r="N1672" s="290"/>
      <c r="O1672" s="290"/>
      <c r="P1672" s="98" t="str">
        <f t="shared" si="26"/>
        <v>5|Transecto TS2|72|20190222|122911</v>
      </c>
      <c r="Q1672" s="283">
        <v>7741149.7209999999</v>
      </c>
      <c r="R1672" s="283">
        <v>396064.99800000002</v>
      </c>
      <c r="S1672" s="283">
        <v>48</v>
      </c>
      <c r="T1672" s="283">
        <v>295</v>
      </c>
      <c r="U1672" s="283">
        <v>7.6</v>
      </c>
      <c r="V1672" s="283">
        <v>1</v>
      </c>
      <c r="W1672" s="283">
        <v>45</v>
      </c>
      <c r="X1672" s="264">
        <v>15</v>
      </c>
      <c r="Y1672" s="283">
        <v>51.750518800000002</v>
      </c>
      <c r="Z1672" s="283">
        <v>0.27990147500000001</v>
      </c>
      <c r="AA1672" s="283">
        <v>4.8999999000000002E-2</v>
      </c>
      <c r="AB1672" s="283">
        <v>33.832443240000003</v>
      </c>
      <c r="AC1672" s="283" t="s">
        <v>628</v>
      </c>
      <c r="AD1672" s="283">
        <v>28.90499878</v>
      </c>
      <c r="AE1672" s="283">
        <v>126.7955017</v>
      </c>
      <c r="AF1672" s="283">
        <v>-0.63388436999999997</v>
      </c>
      <c r="AG1672" s="283">
        <v>-4.0656375889999996</v>
      </c>
      <c r="AH1672" s="284" t="s">
        <v>6</v>
      </c>
      <c r="AI1672" s="98" t="s">
        <v>6</v>
      </c>
      <c r="AJ1672" s="98" t="s">
        <v>6</v>
      </c>
      <c r="AK1672" s="98" t="s">
        <v>6</v>
      </c>
      <c r="AL1672" s="98" t="s">
        <v>6</v>
      </c>
      <c r="AM1672" s="283">
        <v>0</v>
      </c>
      <c r="AN1672" s="283">
        <v>0</v>
      </c>
      <c r="AO1672" s="98" t="s">
        <v>467</v>
      </c>
      <c r="AP1672" s="41"/>
      <c r="AQ1672" s="41"/>
      <c r="AR1672" s="41"/>
      <c r="AS1672" s="41"/>
      <c r="AT1672" s="39"/>
      <c r="AU1672" s="39"/>
      <c r="AV1672" s="39"/>
      <c r="AW1672" s="39"/>
      <c r="AX1672" s="39"/>
      <c r="AY1672" s="39"/>
      <c r="AZ1672" s="39"/>
      <c r="BA1672" s="39"/>
      <c r="BB1672" s="39"/>
      <c r="BC1672" s="39"/>
      <c r="BD1672" s="39"/>
      <c r="BE1672" s="39"/>
      <c r="BF1672" s="39"/>
      <c r="BG1672" s="39"/>
      <c r="BH1672" s="39"/>
      <c r="BI1672" s="39"/>
      <c r="BJ1672" s="39"/>
      <c r="BK1672" s="39"/>
      <c r="BL1672" s="39"/>
      <c r="BM1672" s="39"/>
      <c r="BN1672" s="39"/>
      <c r="BO1672" s="39"/>
      <c r="BP1672" s="39"/>
      <c r="BQ1672" s="39"/>
      <c r="BR1672" s="39"/>
      <c r="BS1672" s="39"/>
      <c r="BT1672" s="39"/>
      <c r="BU1672" s="39"/>
      <c r="BV1672" s="39"/>
      <c r="BW1672" s="39"/>
      <c r="BX1672" s="39"/>
      <c r="BY1672" s="39"/>
      <c r="BZ1672" s="39"/>
      <c r="CA1672" s="39"/>
      <c r="CB1672" s="39"/>
      <c r="CC1672" s="39"/>
      <c r="CD1672" s="39"/>
      <c r="CE1672" s="39"/>
      <c r="CF1672" s="39"/>
      <c r="CG1672" s="39"/>
      <c r="CH1672" s="39"/>
      <c r="CI1672" s="39"/>
      <c r="CJ1672" s="39"/>
      <c r="CK1672" s="39"/>
      <c r="CL1672" s="39"/>
      <c r="CM1672" s="39"/>
      <c r="CN1672" s="39"/>
      <c r="CO1672" s="39"/>
      <c r="CP1672" s="39"/>
      <c r="CQ1672" s="211"/>
      <c r="CR1672" s="211"/>
      <c r="CS1672" s="211"/>
      <c r="CT1672" s="211"/>
      <c r="CU1672" s="211"/>
      <c r="CV1672" s="211"/>
      <c r="CW1672" s="211"/>
      <c r="CX1672" s="211"/>
      <c r="CY1672" s="211"/>
      <c r="CZ1672" s="211"/>
      <c r="DA1672" s="211"/>
      <c r="DB1672" s="211"/>
      <c r="DC1672" s="211"/>
      <c r="DD1672" s="211"/>
      <c r="DE1672" s="211"/>
      <c r="DF1672" s="211"/>
      <c r="DG1672" s="211"/>
      <c r="DH1672" s="281"/>
      <c r="DI1672" s="281"/>
      <c r="DJ1672" s="281"/>
      <c r="DK1672" s="281"/>
      <c r="DL1672" s="281"/>
      <c r="DM1672" s="281"/>
      <c r="DN1672" s="281"/>
      <c r="DO1672" s="281"/>
      <c r="DP1672" s="281"/>
      <c r="DQ1672" s="281"/>
      <c r="DR1672" s="281"/>
      <c r="DS1672" s="281"/>
      <c r="DT1672" s="281"/>
      <c r="DU1672" s="281"/>
      <c r="DV1672" s="281"/>
      <c r="DW1672" s="281"/>
      <c r="DX1672" s="281"/>
      <c r="DY1672" s="281"/>
      <c r="DZ1672" s="281"/>
      <c r="EA1672" s="281"/>
      <c r="EB1672" s="281"/>
      <c r="EC1672" s="281"/>
      <c r="ED1672" s="281"/>
      <c r="EE1672" s="281"/>
      <c r="EF1672" s="281"/>
      <c r="EG1672" s="281"/>
      <c r="EH1672" s="281"/>
      <c r="EI1672" s="281"/>
      <c r="EJ1672" s="281"/>
      <c r="EK1672" s="281"/>
      <c r="EL1672" s="281"/>
      <c r="EM1672" s="281"/>
      <c r="EN1672" s="281"/>
      <c r="EO1672" s="281"/>
      <c r="EP1672" s="281"/>
      <c r="EQ1672" s="281"/>
      <c r="ER1672" s="281"/>
      <c r="ES1672" s="281"/>
      <c r="ET1672" s="281"/>
      <c r="EU1672" s="281"/>
      <c r="EV1672" s="281"/>
      <c r="EW1672" s="281"/>
      <c r="EX1672" s="281"/>
      <c r="EY1672" s="281"/>
      <c r="EZ1672" s="281"/>
      <c r="FA1672" s="281"/>
      <c r="FB1672" s="281"/>
      <c r="FC1672" s="281"/>
      <c r="FD1672" s="281"/>
      <c r="FE1672" s="281"/>
      <c r="FF1672" s="281"/>
      <c r="FG1672" s="281"/>
      <c r="FH1672" s="281"/>
      <c r="FI1672" s="281"/>
      <c r="FJ1672" s="281"/>
      <c r="FK1672" s="281"/>
      <c r="FL1672" s="281"/>
      <c r="FM1672" s="281"/>
      <c r="FN1672" s="281"/>
      <c r="FO1672" s="281"/>
      <c r="FP1672" s="281"/>
      <c r="FQ1672" s="281"/>
      <c r="FR1672" s="281"/>
      <c r="FS1672" s="281"/>
      <c r="FT1672" s="281"/>
      <c r="FU1672" s="212"/>
    </row>
    <row r="1673" spans="1:177" s="35" customFormat="1" x14ac:dyDescent="0.25">
      <c r="A1673" s="283">
        <v>5</v>
      </c>
      <c r="B1673" s="283" t="s">
        <v>760</v>
      </c>
      <c r="C1673" s="283">
        <v>73</v>
      </c>
      <c r="D1673" s="226">
        <v>43518</v>
      </c>
      <c r="E1673" s="290">
        <v>0.52777777777777779</v>
      </c>
      <c r="F1673" s="290"/>
      <c r="G1673" s="290"/>
      <c r="H1673" s="290"/>
      <c r="I1673" s="290"/>
      <c r="J1673" s="290"/>
      <c r="K1673" s="290"/>
      <c r="L1673" s="290"/>
      <c r="M1673" s="290"/>
      <c r="N1673" s="290"/>
      <c r="O1673" s="290"/>
      <c r="P1673" s="98" t="str">
        <f t="shared" si="26"/>
        <v>5|Transecto TS2|73|20190222|124000</v>
      </c>
      <c r="Q1673" s="283">
        <v>7741110.7139999997</v>
      </c>
      <c r="R1673" s="283">
        <v>393653.908</v>
      </c>
      <c r="S1673" s="283">
        <v>43</v>
      </c>
      <c r="T1673" s="283">
        <v>294</v>
      </c>
      <c r="U1673" s="283">
        <v>6.9</v>
      </c>
      <c r="V1673" s="283">
        <v>1</v>
      </c>
      <c r="W1673" s="283">
        <v>45</v>
      </c>
      <c r="X1673" s="264">
        <v>10</v>
      </c>
      <c r="Y1673" s="283">
        <v>44.529766080000002</v>
      </c>
      <c r="Z1673" s="283">
        <v>0.39084625200000001</v>
      </c>
      <c r="AA1673" s="283">
        <v>6.0399998000000003E-2</v>
      </c>
      <c r="AB1673" s="283">
        <v>29.928194049999998</v>
      </c>
      <c r="AC1673" s="283" t="s">
        <v>628</v>
      </c>
      <c r="AD1673" s="283">
        <v>28.699998860000001</v>
      </c>
      <c r="AE1673" s="283">
        <v>125.25526429999999</v>
      </c>
      <c r="AF1673" s="283">
        <v>-0.58794492499999995</v>
      </c>
      <c r="AG1673" s="283">
        <v>-4.02283144</v>
      </c>
      <c r="AH1673" s="284" t="s">
        <v>6</v>
      </c>
      <c r="AI1673" s="98" t="s">
        <v>6</v>
      </c>
      <c r="AJ1673" s="98" t="s">
        <v>6</v>
      </c>
      <c r="AK1673" s="98" t="s">
        <v>6</v>
      </c>
      <c r="AL1673" s="98" t="s">
        <v>6</v>
      </c>
      <c r="AM1673" s="283">
        <v>0</v>
      </c>
      <c r="AN1673" s="283">
        <v>0</v>
      </c>
      <c r="AO1673" s="98" t="s">
        <v>467</v>
      </c>
      <c r="AP1673" s="41"/>
      <c r="AQ1673" s="41"/>
      <c r="AR1673" s="41"/>
      <c r="AS1673" s="41"/>
      <c r="AT1673" s="39"/>
      <c r="AU1673" s="39"/>
      <c r="AV1673" s="39"/>
      <c r="AW1673" s="39"/>
      <c r="AX1673" s="39"/>
      <c r="AY1673" s="39"/>
      <c r="AZ1673" s="39"/>
      <c r="BA1673" s="39"/>
      <c r="BB1673" s="39"/>
      <c r="BC1673" s="39"/>
      <c r="BD1673" s="39"/>
      <c r="BE1673" s="39"/>
      <c r="BF1673" s="39"/>
      <c r="BG1673" s="39"/>
      <c r="BH1673" s="39"/>
      <c r="BI1673" s="39"/>
      <c r="BJ1673" s="39"/>
      <c r="BK1673" s="39"/>
      <c r="BL1673" s="39"/>
      <c r="BM1673" s="39"/>
      <c r="BN1673" s="39"/>
      <c r="BO1673" s="39"/>
      <c r="BP1673" s="39"/>
      <c r="BQ1673" s="39"/>
      <c r="BR1673" s="39"/>
      <c r="BS1673" s="39"/>
      <c r="BT1673" s="39"/>
      <c r="BU1673" s="39"/>
      <c r="BV1673" s="39"/>
      <c r="BW1673" s="39"/>
      <c r="BX1673" s="39"/>
      <c r="BY1673" s="39"/>
      <c r="BZ1673" s="39"/>
      <c r="CA1673" s="39"/>
      <c r="CB1673" s="39"/>
      <c r="CC1673" s="39"/>
      <c r="CD1673" s="39"/>
      <c r="CE1673" s="39"/>
      <c r="CF1673" s="39"/>
      <c r="CG1673" s="39"/>
      <c r="CH1673" s="39"/>
      <c r="CI1673" s="39"/>
      <c r="CJ1673" s="39"/>
      <c r="CK1673" s="39"/>
      <c r="CL1673" s="39"/>
      <c r="CM1673" s="39"/>
      <c r="CN1673" s="39"/>
      <c r="CO1673" s="39"/>
      <c r="CP1673" s="39"/>
      <c r="CQ1673" s="211"/>
      <c r="CR1673" s="211"/>
      <c r="CS1673" s="211"/>
      <c r="CT1673" s="211"/>
      <c r="CU1673" s="211"/>
      <c r="CV1673" s="211"/>
      <c r="CW1673" s="211"/>
      <c r="CX1673" s="211"/>
      <c r="CY1673" s="211"/>
      <c r="CZ1673" s="211"/>
      <c r="DA1673" s="211"/>
      <c r="DB1673" s="211"/>
      <c r="DC1673" s="211"/>
      <c r="DD1673" s="211"/>
      <c r="DE1673" s="211"/>
      <c r="DF1673" s="211"/>
      <c r="DG1673" s="211"/>
      <c r="DH1673" s="281"/>
      <c r="DI1673" s="281"/>
      <c r="DJ1673" s="281"/>
      <c r="DK1673" s="281"/>
      <c r="DL1673" s="281"/>
      <c r="DM1673" s="281"/>
      <c r="DN1673" s="281"/>
      <c r="DO1673" s="281"/>
      <c r="DP1673" s="281"/>
      <c r="DQ1673" s="281"/>
      <c r="DR1673" s="281"/>
      <c r="DS1673" s="281"/>
      <c r="DT1673" s="281"/>
      <c r="DU1673" s="281"/>
      <c r="DV1673" s="281"/>
      <c r="DW1673" s="281"/>
      <c r="DX1673" s="281"/>
      <c r="DY1673" s="281"/>
      <c r="DZ1673" s="281"/>
      <c r="EA1673" s="281"/>
      <c r="EB1673" s="281"/>
      <c r="EC1673" s="281"/>
      <c r="ED1673" s="281"/>
      <c r="EE1673" s="281"/>
      <c r="EF1673" s="281"/>
      <c r="EG1673" s="281"/>
      <c r="EH1673" s="281"/>
      <c r="EI1673" s="281"/>
      <c r="EJ1673" s="281"/>
      <c r="EK1673" s="281"/>
      <c r="EL1673" s="281"/>
      <c r="EM1673" s="281"/>
      <c r="EN1673" s="281"/>
      <c r="EO1673" s="281"/>
      <c r="EP1673" s="281"/>
      <c r="EQ1673" s="281"/>
      <c r="ER1673" s="281"/>
      <c r="ES1673" s="281"/>
      <c r="ET1673" s="281"/>
      <c r="EU1673" s="281"/>
      <c r="EV1673" s="281"/>
      <c r="EW1673" s="281"/>
      <c r="EX1673" s="281"/>
      <c r="EY1673" s="281"/>
      <c r="EZ1673" s="281"/>
      <c r="FA1673" s="281"/>
      <c r="FB1673" s="281"/>
      <c r="FC1673" s="281"/>
      <c r="FD1673" s="281"/>
      <c r="FE1673" s="281"/>
      <c r="FF1673" s="281"/>
      <c r="FG1673" s="281"/>
      <c r="FH1673" s="281"/>
      <c r="FI1673" s="281"/>
      <c r="FJ1673" s="281"/>
      <c r="FK1673" s="281"/>
      <c r="FL1673" s="281"/>
      <c r="FM1673" s="281"/>
      <c r="FN1673" s="281"/>
      <c r="FO1673" s="281"/>
      <c r="FP1673" s="281"/>
      <c r="FQ1673" s="281"/>
      <c r="FR1673" s="281"/>
      <c r="FS1673" s="281"/>
      <c r="FT1673" s="281"/>
      <c r="FU1673" s="212"/>
    </row>
    <row r="1674" spans="1:177" s="35" customFormat="1" x14ac:dyDescent="0.25">
      <c r="A1674" s="283">
        <v>5</v>
      </c>
      <c r="B1674" s="283" t="s">
        <v>760</v>
      </c>
      <c r="C1674" s="283">
        <v>74</v>
      </c>
      <c r="D1674" s="226">
        <v>43518</v>
      </c>
      <c r="E1674" s="290">
        <v>0.5354282407407408</v>
      </c>
      <c r="F1674" s="290"/>
      <c r="G1674" s="290"/>
      <c r="H1674" s="290"/>
      <c r="I1674" s="290"/>
      <c r="J1674" s="290"/>
      <c r="K1674" s="290"/>
      <c r="L1674" s="290"/>
      <c r="M1674" s="290"/>
      <c r="N1674" s="290"/>
      <c r="O1674" s="290"/>
      <c r="P1674" s="98" t="str">
        <f t="shared" si="26"/>
        <v>5|Transecto TS2|74|20190222|125101</v>
      </c>
      <c r="Q1674" s="283">
        <v>7741191.2390000001</v>
      </c>
      <c r="R1674" s="283">
        <v>391277.609</v>
      </c>
      <c r="S1674" s="283">
        <v>42</v>
      </c>
      <c r="T1674" s="283">
        <v>294</v>
      </c>
      <c r="U1674" s="283">
        <v>7.5</v>
      </c>
      <c r="V1674" s="283">
        <v>1</v>
      </c>
      <c r="W1674" s="283">
        <v>45</v>
      </c>
      <c r="X1674" s="264">
        <v>5</v>
      </c>
      <c r="Y1674" s="283">
        <v>40.98842621</v>
      </c>
      <c r="Z1674" s="283">
        <v>0.42693582200000002</v>
      </c>
      <c r="AA1674" s="283">
        <v>6.4199998999999994E-2</v>
      </c>
      <c r="AB1674" s="283">
        <v>26.335514069999999</v>
      </c>
      <c r="AC1674" s="283" t="s">
        <v>628</v>
      </c>
      <c r="AD1674" s="283">
        <v>28.474998469999999</v>
      </c>
      <c r="AE1674" s="283">
        <v>125.0044022</v>
      </c>
      <c r="AF1674" s="283">
        <v>-0.54200547899999996</v>
      </c>
      <c r="AG1674" s="283">
        <v>-3.9800255299999998</v>
      </c>
      <c r="AH1674" s="284" t="s">
        <v>6</v>
      </c>
      <c r="AI1674" s="98" t="s">
        <v>6</v>
      </c>
      <c r="AJ1674" s="98" t="s">
        <v>6</v>
      </c>
      <c r="AK1674" s="98" t="s">
        <v>6</v>
      </c>
      <c r="AL1674" s="98" t="s">
        <v>6</v>
      </c>
      <c r="AM1674" s="283">
        <v>0</v>
      </c>
      <c r="AN1674" s="283">
        <v>0</v>
      </c>
      <c r="AO1674" s="98" t="s">
        <v>467</v>
      </c>
      <c r="AP1674" s="41"/>
      <c r="AQ1674" s="41"/>
      <c r="AR1674" s="41"/>
      <c r="AS1674" s="41"/>
      <c r="AT1674" s="39"/>
      <c r="AU1674" s="39"/>
      <c r="AV1674" s="39"/>
      <c r="AW1674" s="39"/>
      <c r="AX1674" s="39"/>
      <c r="AY1674" s="39"/>
      <c r="AZ1674" s="39"/>
      <c r="BA1674" s="39"/>
      <c r="BB1674" s="39"/>
      <c r="BC1674" s="39"/>
      <c r="BD1674" s="39"/>
      <c r="BE1674" s="39"/>
      <c r="BF1674" s="39"/>
      <c r="BG1674" s="39"/>
      <c r="BH1674" s="39"/>
      <c r="BI1674" s="39"/>
      <c r="BJ1674" s="39"/>
      <c r="BK1674" s="39"/>
      <c r="BL1674" s="39"/>
      <c r="BM1674" s="39"/>
      <c r="BN1674" s="39"/>
      <c r="BO1674" s="39"/>
      <c r="BP1674" s="39"/>
      <c r="BQ1674" s="39"/>
      <c r="BR1674" s="39"/>
      <c r="BS1674" s="39"/>
      <c r="BT1674" s="39"/>
      <c r="BU1674" s="39"/>
      <c r="BV1674" s="39"/>
      <c r="BW1674" s="39"/>
      <c r="BX1674" s="39"/>
      <c r="BY1674" s="39"/>
      <c r="BZ1674" s="39"/>
      <c r="CA1674" s="39"/>
      <c r="CB1674" s="39"/>
      <c r="CC1674" s="39"/>
      <c r="CD1674" s="39"/>
      <c r="CE1674" s="39"/>
      <c r="CF1674" s="39"/>
      <c r="CG1674" s="39"/>
      <c r="CH1674" s="39"/>
      <c r="CI1674" s="39"/>
      <c r="CJ1674" s="39"/>
      <c r="CK1674" s="39"/>
      <c r="CL1674" s="39"/>
      <c r="CM1674" s="39"/>
      <c r="CN1674" s="39"/>
      <c r="CO1674" s="39"/>
      <c r="CP1674" s="39"/>
      <c r="CQ1674" s="211"/>
      <c r="CR1674" s="211"/>
      <c r="CS1674" s="211"/>
      <c r="CT1674" s="211"/>
      <c r="CU1674" s="211"/>
      <c r="CV1674" s="211"/>
      <c r="CW1674" s="211"/>
      <c r="CX1674" s="211"/>
      <c r="CY1674" s="211"/>
      <c r="CZ1674" s="211"/>
      <c r="DA1674" s="211"/>
      <c r="DB1674" s="211"/>
      <c r="DC1674" s="211"/>
      <c r="DD1674" s="211"/>
      <c r="DE1674" s="211"/>
      <c r="DF1674" s="211"/>
      <c r="DG1674" s="211"/>
      <c r="DH1674" s="281"/>
      <c r="DI1674" s="281"/>
      <c r="DJ1674" s="281"/>
      <c r="DK1674" s="281"/>
      <c r="DL1674" s="281"/>
      <c r="DM1674" s="281"/>
      <c r="DN1674" s="281"/>
      <c r="DO1674" s="281"/>
      <c r="DP1674" s="281"/>
      <c r="DQ1674" s="281"/>
      <c r="DR1674" s="281"/>
      <c r="DS1674" s="281"/>
      <c r="DT1674" s="281"/>
      <c r="DU1674" s="281"/>
      <c r="DV1674" s="281"/>
      <c r="DW1674" s="281"/>
      <c r="DX1674" s="281"/>
      <c r="DY1674" s="281"/>
      <c r="DZ1674" s="281"/>
      <c r="EA1674" s="281"/>
      <c r="EB1674" s="281"/>
      <c r="EC1674" s="281"/>
      <c r="ED1674" s="281"/>
      <c r="EE1674" s="281"/>
      <c r="EF1674" s="281"/>
      <c r="EG1674" s="281"/>
      <c r="EH1674" s="281"/>
      <c r="EI1674" s="281"/>
      <c r="EJ1674" s="281"/>
      <c r="EK1674" s="281"/>
      <c r="EL1674" s="281"/>
      <c r="EM1674" s="281"/>
      <c r="EN1674" s="281"/>
      <c r="EO1674" s="281"/>
      <c r="EP1674" s="281"/>
      <c r="EQ1674" s="281"/>
      <c r="ER1674" s="281"/>
      <c r="ES1674" s="281"/>
      <c r="ET1674" s="281"/>
      <c r="EU1674" s="281"/>
      <c r="EV1674" s="281"/>
      <c r="EW1674" s="281"/>
      <c r="EX1674" s="281"/>
      <c r="EY1674" s="281"/>
      <c r="EZ1674" s="281"/>
      <c r="FA1674" s="281"/>
      <c r="FB1674" s="281"/>
      <c r="FC1674" s="281"/>
      <c r="FD1674" s="281"/>
      <c r="FE1674" s="281"/>
      <c r="FF1674" s="281"/>
      <c r="FG1674" s="281"/>
      <c r="FH1674" s="281"/>
      <c r="FI1674" s="281"/>
      <c r="FJ1674" s="281"/>
      <c r="FK1674" s="281"/>
      <c r="FL1674" s="281"/>
      <c r="FM1674" s="281"/>
      <c r="FN1674" s="281"/>
      <c r="FO1674" s="281"/>
      <c r="FP1674" s="281"/>
      <c r="FQ1674" s="281"/>
      <c r="FR1674" s="281"/>
      <c r="FS1674" s="281"/>
      <c r="FT1674" s="281"/>
      <c r="FU1674" s="212"/>
    </row>
    <row r="1675" spans="1:177" s="35" customFormat="1" x14ac:dyDescent="0.25">
      <c r="A1675" s="283">
        <v>5</v>
      </c>
      <c r="B1675" s="283" t="s">
        <v>760</v>
      </c>
      <c r="C1675" s="283">
        <v>75</v>
      </c>
      <c r="D1675" s="226">
        <v>43518</v>
      </c>
      <c r="E1675" s="290">
        <v>0.5431597222222222</v>
      </c>
      <c r="F1675" s="290"/>
      <c r="G1675" s="290"/>
      <c r="H1675" s="290"/>
      <c r="I1675" s="290"/>
      <c r="J1675" s="290"/>
      <c r="K1675" s="290"/>
      <c r="L1675" s="290"/>
      <c r="M1675" s="290"/>
      <c r="N1675" s="290"/>
      <c r="O1675" s="290"/>
      <c r="P1675" s="98" t="str">
        <f t="shared" si="26"/>
        <v>5|Transecto TS2|75|20190222|130209</v>
      </c>
      <c r="Q1675" s="283">
        <v>7741328.8930000002</v>
      </c>
      <c r="R1675" s="283">
        <v>388841.46299999999</v>
      </c>
      <c r="S1675" s="283">
        <v>44</v>
      </c>
      <c r="T1675" s="283">
        <v>294</v>
      </c>
      <c r="U1675" s="283">
        <v>7.2</v>
      </c>
      <c r="V1675" s="283">
        <v>1</v>
      </c>
      <c r="W1675" s="283">
        <v>45</v>
      </c>
      <c r="X1675" s="264">
        <v>5</v>
      </c>
      <c r="Y1675" s="283">
        <v>40.98842621</v>
      </c>
      <c r="Z1675" s="283">
        <v>0.42693582200000002</v>
      </c>
      <c r="AA1675" s="283">
        <v>6.4199998999999994E-2</v>
      </c>
      <c r="AB1675" s="283">
        <v>26.335514069999999</v>
      </c>
      <c r="AC1675" s="283" t="s">
        <v>628</v>
      </c>
      <c r="AD1675" s="283">
        <v>28.474998469999999</v>
      </c>
      <c r="AE1675" s="283">
        <v>125.0044022</v>
      </c>
      <c r="AF1675" s="283">
        <v>-0.54200547899999996</v>
      </c>
      <c r="AG1675" s="283">
        <v>-3.9800255299999998</v>
      </c>
      <c r="AH1675" s="284" t="s">
        <v>6</v>
      </c>
      <c r="AI1675" s="98" t="s">
        <v>6</v>
      </c>
      <c r="AJ1675" s="98" t="s">
        <v>6</v>
      </c>
      <c r="AK1675" s="98" t="s">
        <v>6</v>
      </c>
      <c r="AL1675" s="98" t="s">
        <v>6</v>
      </c>
      <c r="AM1675" s="283">
        <v>0</v>
      </c>
      <c r="AN1675" s="283">
        <v>0</v>
      </c>
      <c r="AO1675" s="98" t="s">
        <v>467</v>
      </c>
      <c r="AP1675" s="41"/>
      <c r="AQ1675" s="41"/>
      <c r="AR1675" s="41"/>
      <c r="AS1675" s="41"/>
      <c r="AT1675" s="39"/>
      <c r="AU1675" s="39"/>
      <c r="AV1675" s="39"/>
      <c r="AW1675" s="39"/>
      <c r="AX1675" s="39"/>
      <c r="AY1675" s="39"/>
      <c r="AZ1675" s="39"/>
      <c r="BA1675" s="39"/>
      <c r="BB1675" s="39"/>
      <c r="BC1675" s="39"/>
      <c r="BD1675" s="39"/>
      <c r="BE1675" s="39"/>
      <c r="BF1675" s="39"/>
      <c r="BG1675" s="39"/>
      <c r="BH1675" s="39"/>
      <c r="BI1675" s="39"/>
      <c r="BJ1675" s="39"/>
      <c r="BK1675" s="39"/>
      <c r="BL1675" s="39"/>
      <c r="BM1675" s="39"/>
      <c r="BN1675" s="39"/>
      <c r="BO1675" s="39"/>
      <c r="BP1675" s="39"/>
      <c r="BQ1675" s="39"/>
      <c r="BR1675" s="39"/>
      <c r="BS1675" s="39"/>
      <c r="BT1675" s="39"/>
      <c r="BU1675" s="39"/>
      <c r="BV1675" s="39"/>
      <c r="BW1675" s="39"/>
      <c r="BX1675" s="39"/>
      <c r="BY1675" s="39"/>
      <c r="BZ1675" s="39"/>
      <c r="CA1675" s="39"/>
      <c r="CB1675" s="39"/>
      <c r="CC1675" s="39"/>
      <c r="CD1675" s="39"/>
      <c r="CE1675" s="39"/>
      <c r="CF1675" s="39"/>
      <c r="CG1675" s="39"/>
      <c r="CH1675" s="39"/>
      <c r="CI1675" s="39"/>
      <c r="CJ1675" s="39"/>
      <c r="CK1675" s="39"/>
      <c r="CL1675" s="39"/>
      <c r="CM1675" s="39"/>
      <c r="CN1675" s="39"/>
      <c r="CO1675" s="39"/>
      <c r="CP1675" s="39"/>
      <c r="CQ1675" s="211"/>
      <c r="CR1675" s="211"/>
      <c r="CS1675" s="211"/>
      <c r="CT1675" s="211"/>
      <c r="CU1675" s="211"/>
      <c r="CV1675" s="211"/>
      <c r="CW1675" s="211"/>
      <c r="CX1675" s="211"/>
      <c r="CY1675" s="211"/>
      <c r="CZ1675" s="211"/>
      <c r="DA1675" s="211"/>
      <c r="DB1675" s="211"/>
      <c r="DC1675" s="211"/>
      <c r="DD1675" s="211"/>
      <c r="DE1675" s="211"/>
      <c r="DF1675" s="211"/>
      <c r="DG1675" s="211"/>
      <c r="DH1675" s="281"/>
      <c r="DI1675" s="281"/>
      <c r="DJ1675" s="281"/>
      <c r="DK1675" s="281"/>
      <c r="DL1675" s="281"/>
      <c r="DM1675" s="281"/>
      <c r="DN1675" s="281"/>
      <c r="DO1675" s="281"/>
      <c r="DP1675" s="281"/>
      <c r="DQ1675" s="281"/>
      <c r="DR1675" s="281"/>
      <c r="DS1675" s="281"/>
      <c r="DT1675" s="281"/>
      <c r="DU1675" s="281"/>
      <c r="DV1675" s="281"/>
      <c r="DW1675" s="281"/>
      <c r="DX1675" s="281"/>
      <c r="DY1675" s="281"/>
      <c r="DZ1675" s="281"/>
      <c r="EA1675" s="281"/>
      <c r="EB1675" s="281"/>
      <c r="EC1675" s="281"/>
      <c r="ED1675" s="281"/>
      <c r="EE1675" s="281"/>
      <c r="EF1675" s="281"/>
      <c r="EG1675" s="281"/>
      <c r="EH1675" s="281"/>
      <c r="EI1675" s="281"/>
      <c r="EJ1675" s="281"/>
      <c r="EK1675" s="281"/>
      <c r="EL1675" s="281"/>
      <c r="EM1675" s="281"/>
      <c r="EN1675" s="281"/>
      <c r="EO1675" s="281"/>
      <c r="EP1675" s="281"/>
      <c r="EQ1675" s="281"/>
      <c r="ER1675" s="281"/>
      <c r="ES1675" s="281"/>
      <c r="ET1675" s="281"/>
      <c r="EU1675" s="281"/>
      <c r="EV1675" s="281"/>
      <c r="EW1675" s="281"/>
      <c r="EX1675" s="281"/>
      <c r="EY1675" s="281"/>
      <c r="EZ1675" s="281"/>
      <c r="FA1675" s="281"/>
      <c r="FB1675" s="281"/>
      <c r="FC1675" s="281"/>
      <c r="FD1675" s="281"/>
      <c r="FE1675" s="281"/>
      <c r="FF1675" s="281"/>
      <c r="FG1675" s="281"/>
      <c r="FH1675" s="281"/>
      <c r="FI1675" s="281"/>
      <c r="FJ1675" s="281"/>
      <c r="FK1675" s="281"/>
      <c r="FL1675" s="281"/>
      <c r="FM1675" s="281"/>
      <c r="FN1675" s="281"/>
      <c r="FO1675" s="281"/>
      <c r="FP1675" s="281"/>
      <c r="FQ1675" s="281"/>
      <c r="FR1675" s="281"/>
      <c r="FS1675" s="281"/>
      <c r="FT1675" s="281"/>
      <c r="FU1675" s="212"/>
    </row>
    <row r="1676" spans="1:177" s="35" customFormat="1" x14ac:dyDescent="0.25">
      <c r="A1676" s="283">
        <v>5</v>
      </c>
      <c r="B1676" s="283" t="s">
        <v>760</v>
      </c>
      <c r="C1676" s="283">
        <v>76</v>
      </c>
      <c r="D1676" s="226">
        <v>43518</v>
      </c>
      <c r="E1676" s="290">
        <v>0.55061342592592599</v>
      </c>
      <c r="F1676" s="290"/>
      <c r="G1676" s="290"/>
      <c r="H1676" s="290"/>
      <c r="I1676" s="290"/>
      <c r="J1676" s="290"/>
      <c r="K1676" s="290"/>
      <c r="L1676" s="290"/>
      <c r="M1676" s="290"/>
      <c r="N1676" s="290"/>
      <c r="O1676" s="290"/>
      <c r="P1676" s="98" t="str">
        <f t="shared" si="26"/>
        <v>5|Transecto TS2|76|20190222|131253</v>
      </c>
      <c r="Q1676" s="283">
        <v>7741296.801</v>
      </c>
      <c r="R1676" s="283">
        <v>386446.91899999999</v>
      </c>
      <c r="S1676" s="283">
        <v>40</v>
      </c>
      <c r="T1676" s="283">
        <v>294</v>
      </c>
      <c r="U1676" s="283">
        <v>7.1</v>
      </c>
      <c r="V1676" s="283">
        <v>1</v>
      </c>
      <c r="W1676" s="283">
        <v>45</v>
      </c>
      <c r="X1676" s="264">
        <v>5</v>
      </c>
      <c r="Y1676" s="283">
        <v>39.30840302</v>
      </c>
      <c r="Z1676" s="283">
        <v>0.46032330399999999</v>
      </c>
      <c r="AA1676" s="283">
        <v>6.7000002000000003E-2</v>
      </c>
      <c r="AB1676" s="283">
        <v>22.663549419999999</v>
      </c>
      <c r="AC1676" s="283" t="s">
        <v>628</v>
      </c>
      <c r="AD1676" s="283">
        <v>28.224998469999999</v>
      </c>
      <c r="AE1676" s="283">
        <v>125.4115448</v>
      </c>
      <c r="AF1676" s="283">
        <v>-0.49606609299999999</v>
      </c>
      <c r="AG1676" s="283">
        <v>-3.93721962</v>
      </c>
      <c r="AH1676" s="284" t="s">
        <v>6</v>
      </c>
      <c r="AI1676" s="98" t="s">
        <v>6</v>
      </c>
      <c r="AJ1676" s="98" t="s">
        <v>6</v>
      </c>
      <c r="AK1676" s="98" t="s">
        <v>6</v>
      </c>
      <c r="AL1676" s="98" t="s">
        <v>6</v>
      </c>
      <c r="AM1676" s="283">
        <v>0</v>
      </c>
      <c r="AN1676" s="283">
        <v>0</v>
      </c>
      <c r="AO1676" s="98" t="s">
        <v>467</v>
      </c>
      <c r="AP1676" s="41"/>
      <c r="AQ1676" s="41"/>
      <c r="AR1676" s="41"/>
      <c r="AS1676" s="41"/>
      <c r="AT1676" s="39"/>
      <c r="AU1676" s="39"/>
      <c r="AV1676" s="39"/>
      <c r="AW1676" s="39"/>
      <c r="AX1676" s="39"/>
      <c r="AY1676" s="39"/>
      <c r="AZ1676" s="39"/>
      <c r="BA1676" s="39"/>
      <c r="BB1676" s="39"/>
      <c r="BC1676" s="39"/>
      <c r="BD1676" s="39"/>
      <c r="BE1676" s="39"/>
      <c r="BF1676" s="39"/>
      <c r="BG1676" s="39"/>
      <c r="BH1676" s="39"/>
      <c r="BI1676" s="39"/>
      <c r="BJ1676" s="39"/>
      <c r="BK1676" s="39"/>
      <c r="BL1676" s="39"/>
      <c r="BM1676" s="39"/>
      <c r="BN1676" s="39"/>
      <c r="BO1676" s="39"/>
      <c r="BP1676" s="39"/>
      <c r="BQ1676" s="39"/>
      <c r="BR1676" s="39"/>
      <c r="BS1676" s="39"/>
      <c r="BT1676" s="39"/>
      <c r="BU1676" s="39"/>
      <c r="BV1676" s="39"/>
      <c r="BW1676" s="39"/>
      <c r="BX1676" s="39"/>
      <c r="BY1676" s="39"/>
      <c r="BZ1676" s="39"/>
      <c r="CA1676" s="39"/>
      <c r="CB1676" s="39"/>
      <c r="CC1676" s="39"/>
      <c r="CD1676" s="39"/>
      <c r="CE1676" s="39"/>
      <c r="CF1676" s="39"/>
      <c r="CG1676" s="39"/>
      <c r="CH1676" s="39"/>
      <c r="CI1676" s="39"/>
      <c r="CJ1676" s="39"/>
      <c r="CK1676" s="39"/>
      <c r="CL1676" s="39"/>
      <c r="CM1676" s="39"/>
      <c r="CN1676" s="39"/>
      <c r="CO1676" s="39"/>
      <c r="CP1676" s="39"/>
      <c r="CQ1676" s="211"/>
      <c r="CR1676" s="211"/>
      <c r="CS1676" s="211"/>
      <c r="CT1676" s="211"/>
      <c r="CU1676" s="211"/>
      <c r="CV1676" s="211"/>
      <c r="CW1676" s="211"/>
      <c r="CX1676" s="211"/>
      <c r="CY1676" s="211"/>
      <c r="CZ1676" s="211"/>
      <c r="DA1676" s="211"/>
      <c r="DB1676" s="211"/>
      <c r="DC1676" s="211"/>
      <c r="DD1676" s="211"/>
      <c r="DE1676" s="211"/>
      <c r="DF1676" s="211"/>
      <c r="DG1676" s="211"/>
      <c r="DH1676" s="281"/>
      <c r="DI1676" s="281"/>
      <c r="DJ1676" s="281"/>
      <c r="DK1676" s="281"/>
      <c r="DL1676" s="281"/>
      <c r="DM1676" s="281"/>
      <c r="DN1676" s="281"/>
      <c r="DO1676" s="281"/>
      <c r="DP1676" s="281"/>
      <c r="DQ1676" s="281"/>
      <c r="DR1676" s="281"/>
      <c r="DS1676" s="281"/>
      <c r="DT1676" s="281"/>
      <c r="DU1676" s="281"/>
      <c r="DV1676" s="281"/>
      <c r="DW1676" s="281"/>
      <c r="DX1676" s="281"/>
      <c r="DY1676" s="281"/>
      <c r="DZ1676" s="281"/>
      <c r="EA1676" s="281"/>
      <c r="EB1676" s="281"/>
      <c r="EC1676" s="281"/>
      <c r="ED1676" s="281"/>
      <c r="EE1676" s="281"/>
      <c r="EF1676" s="281"/>
      <c r="EG1676" s="281"/>
      <c r="EH1676" s="281"/>
      <c r="EI1676" s="281"/>
      <c r="EJ1676" s="281"/>
      <c r="EK1676" s="281"/>
      <c r="EL1676" s="281"/>
      <c r="EM1676" s="281"/>
      <c r="EN1676" s="281"/>
      <c r="EO1676" s="281"/>
      <c r="EP1676" s="281"/>
      <c r="EQ1676" s="281"/>
      <c r="ER1676" s="281"/>
      <c r="ES1676" s="281"/>
      <c r="ET1676" s="281"/>
      <c r="EU1676" s="281"/>
      <c r="EV1676" s="281"/>
      <c r="EW1676" s="281"/>
      <c r="EX1676" s="281"/>
      <c r="EY1676" s="281"/>
      <c r="EZ1676" s="281"/>
      <c r="FA1676" s="281"/>
      <c r="FB1676" s="281"/>
      <c r="FC1676" s="281"/>
      <c r="FD1676" s="281"/>
      <c r="FE1676" s="281"/>
      <c r="FF1676" s="281"/>
      <c r="FG1676" s="281"/>
      <c r="FH1676" s="281"/>
      <c r="FI1676" s="281"/>
      <c r="FJ1676" s="281"/>
      <c r="FK1676" s="281"/>
      <c r="FL1676" s="281"/>
      <c r="FM1676" s="281"/>
      <c r="FN1676" s="281"/>
      <c r="FO1676" s="281"/>
      <c r="FP1676" s="281"/>
      <c r="FQ1676" s="281"/>
      <c r="FR1676" s="281"/>
      <c r="FS1676" s="281"/>
      <c r="FT1676" s="281"/>
      <c r="FU1676" s="212"/>
    </row>
    <row r="1677" spans="1:177" s="35" customFormat="1" x14ac:dyDescent="0.25">
      <c r="A1677" s="283">
        <v>5</v>
      </c>
      <c r="B1677" s="283" t="s">
        <v>760</v>
      </c>
      <c r="C1677" s="283">
        <v>77</v>
      </c>
      <c r="D1677" s="226">
        <v>43518</v>
      </c>
      <c r="E1677" s="290">
        <v>0.55813657407407413</v>
      </c>
      <c r="F1677" s="290"/>
      <c r="G1677" s="290"/>
      <c r="H1677" s="290"/>
      <c r="I1677" s="290"/>
      <c r="J1677" s="290"/>
      <c r="K1677" s="290"/>
      <c r="L1677" s="290"/>
      <c r="M1677" s="290"/>
      <c r="N1677" s="290"/>
      <c r="O1677" s="290"/>
      <c r="P1677" s="98" t="str">
        <f t="shared" si="26"/>
        <v>5|Transecto TS2|77|20190222|132343</v>
      </c>
      <c r="Q1677" s="283">
        <v>7741378.2039999999</v>
      </c>
      <c r="R1677" s="283">
        <v>383973.24900000001</v>
      </c>
      <c r="S1677" s="283">
        <v>38</v>
      </c>
      <c r="T1677" s="283">
        <v>294</v>
      </c>
      <c r="U1677" s="283">
        <v>7.5</v>
      </c>
      <c r="V1677" s="283">
        <v>1</v>
      </c>
      <c r="W1677" s="283">
        <v>45</v>
      </c>
      <c r="X1677" s="264">
        <v>5</v>
      </c>
      <c r="Y1677" s="283">
        <v>39.30840302</v>
      </c>
      <c r="Z1677" s="283">
        <v>0.46032330399999999</v>
      </c>
      <c r="AA1677" s="283">
        <v>6.7000002000000003E-2</v>
      </c>
      <c r="AB1677" s="283">
        <v>22.663549419999999</v>
      </c>
      <c r="AC1677" s="283" t="s">
        <v>628</v>
      </c>
      <c r="AD1677" s="283">
        <v>28.224998469999999</v>
      </c>
      <c r="AE1677" s="283">
        <v>125.4115448</v>
      </c>
      <c r="AF1677" s="283">
        <v>-0.49606609299999999</v>
      </c>
      <c r="AG1677" s="283">
        <v>-3.93721962</v>
      </c>
      <c r="AH1677" s="284" t="s">
        <v>6</v>
      </c>
      <c r="AI1677" s="98" t="s">
        <v>6</v>
      </c>
      <c r="AJ1677" s="98" t="s">
        <v>6</v>
      </c>
      <c r="AK1677" s="98" t="s">
        <v>6</v>
      </c>
      <c r="AL1677" s="98" t="s">
        <v>6</v>
      </c>
      <c r="AM1677" s="283">
        <v>0</v>
      </c>
      <c r="AN1677" s="283">
        <v>0</v>
      </c>
      <c r="AO1677" s="98" t="s">
        <v>467</v>
      </c>
      <c r="AP1677" s="41"/>
      <c r="AQ1677" s="41"/>
      <c r="AR1677" s="41"/>
      <c r="AS1677" s="41"/>
      <c r="AT1677" s="39"/>
      <c r="AU1677" s="39"/>
      <c r="AV1677" s="39"/>
      <c r="AW1677" s="39"/>
      <c r="AX1677" s="39"/>
      <c r="AY1677" s="39"/>
      <c r="AZ1677" s="39"/>
      <c r="BA1677" s="39"/>
      <c r="BB1677" s="39"/>
      <c r="BC1677" s="39"/>
      <c r="BD1677" s="39"/>
      <c r="BE1677" s="39"/>
      <c r="BF1677" s="39"/>
      <c r="BG1677" s="39"/>
      <c r="BH1677" s="39"/>
      <c r="BI1677" s="39"/>
      <c r="BJ1677" s="39"/>
      <c r="BK1677" s="39"/>
      <c r="BL1677" s="39"/>
      <c r="BM1677" s="39"/>
      <c r="BN1677" s="39"/>
      <c r="BO1677" s="39"/>
      <c r="BP1677" s="39"/>
      <c r="BQ1677" s="39"/>
      <c r="BR1677" s="39"/>
      <c r="BS1677" s="39"/>
      <c r="BT1677" s="39"/>
      <c r="BU1677" s="39"/>
      <c r="BV1677" s="39"/>
      <c r="BW1677" s="39"/>
      <c r="BX1677" s="39"/>
      <c r="BY1677" s="39"/>
      <c r="BZ1677" s="39"/>
      <c r="CA1677" s="39"/>
      <c r="CB1677" s="39"/>
      <c r="CC1677" s="39"/>
      <c r="CD1677" s="39"/>
      <c r="CE1677" s="39"/>
      <c r="CF1677" s="39"/>
      <c r="CG1677" s="39"/>
      <c r="CH1677" s="39"/>
      <c r="CI1677" s="39"/>
      <c r="CJ1677" s="39"/>
      <c r="CK1677" s="39"/>
      <c r="CL1677" s="39"/>
      <c r="CM1677" s="39"/>
      <c r="CN1677" s="39"/>
      <c r="CO1677" s="39"/>
      <c r="CP1677" s="39"/>
      <c r="CQ1677" s="211"/>
      <c r="CR1677" s="211"/>
      <c r="CS1677" s="211"/>
      <c r="CT1677" s="211"/>
      <c r="CU1677" s="211"/>
      <c r="CV1677" s="211"/>
      <c r="CW1677" s="211"/>
      <c r="CX1677" s="211"/>
      <c r="CY1677" s="211"/>
      <c r="CZ1677" s="211"/>
      <c r="DA1677" s="211"/>
      <c r="DB1677" s="211"/>
      <c r="DC1677" s="211"/>
      <c r="DD1677" s="211"/>
      <c r="DE1677" s="211"/>
      <c r="DF1677" s="211"/>
      <c r="DG1677" s="211"/>
      <c r="DH1677" s="281"/>
      <c r="DI1677" s="281"/>
      <c r="DJ1677" s="281"/>
      <c r="DK1677" s="281"/>
      <c r="DL1677" s="281"/>
      <c r="DM1677" s="281"/>
      <c r="DN1677" s="281"/>
      <c r="DO1677" s="281"/>
      <c r="DP1677" s="281"/>
      <c r="DQ1677" s="281"/>
      <c r="DR1677" s="281"/>
      <c r="DS1677" s="281"/>
      <c r="DT1677" s="281"/>
      <c r="DU1677" s="281"/>
      <c r="DV1677" s="281"/>
      <c r="DW1677" s="281"/>
      <c r="DX1677" s="281"/>
      <c r="DY1677" s="281"/>
      <c r="DZ1677" s="281"/>
      <c r="EA1677" s="281"/>
      <c r="EB1677" s="281"/>
      <c r="EC1677" s="281"/>
      <c r="ED1677" s="281"/>
      <c r="EE1677" s="281"/>
      <c r="EF1677" s="281"/>
      <c r="EG1677" s="281"/>
      <c r="EH1677" s="281"/>
      <c r="EI1677" s="281"/>
      <c r="EJ1677" s="281"/>
      <c r="EK1677" s="281"/>
      <c r="EL1677" s="281"/>
      <c r="EM1677" s="281"/>
      <c r="EN1677" s="281"/>
      <c r="EO1677" s="281"/>
      <c r="EP1677" s="281"/>
      <c r="EQ1677" s="281"/>
      <c r="ER1677" s="281"/>
      <c r="ES1677" s="281"/>
      <c r="ET1677" s="281"/>
      <c r="EU1677" s="281"/>
      <c r="EV1677" s="281"/>
      <c r="EW1677" s="281"/>
      <c r="EX1677" s="281"/>
      <c r="EY1677" s="281"/>
      <c r="EZ1677" s="281"/>
      <c r="FA1677" s="281"/>
      <c r="FB1677" s="281"/>
      <c r="FC1677" s="281"/>
      <c r="FD1677" s="281"/>
      <c r="FE1677" s="281"/>
      <c r="FF1677" s="281"/>
      <c r="FG1677" s="281"/>
      <c r="FH1677" s="281"/>
      <c r="FI1677" s="281"/>
      <c r="FJ1677" s="281"/>
      <c r="FK1677" s="281"/>
      <c r="FL1677" s="281"/>
      <c r="FM1677" s="281"/>
      <c r="FN1677" s="281"/>
      <c r="FO1677" s="281"/>
      <c r="FP1677" s="281"/>
      <c r="FQ1677" s="281"/>
      <c r="FR1677" s="281"/>
      <c r="FS1677" s="281"/>
      <c r="FT1677" s="281"/>
      <c r="FU1677" s="212"/>
    </row>
    <row r="1678" spans="1:177" s="35" customFormat="1" x14ac:dyDescent="0.25">
      <c r="A1678" s="283">
        <v>5</v>
      </c>
      <c r="B1678" s="283" t="s">
        <v>760</v>
      </c>
      <c r="C1678" s="283">
        <v>78</v>
      </c>
      <c r="D1678" s="226">
        <v>43518</v>
      </c>
      <c r="E1678" s="290">
        <v>0.56590277777777775</v>
      </c>
      <c r="F1678" s="290"/>
      <c r="G1678" s="290"/>
      <c r="H1678" s="290"/>
      <c r="I1678" s="290"/>
      <c r="J1678" s="290"/>
      <c r="K1678" s="290"/>
      <c r="L1678" s="290"/>
      <c r="M1678" s="290"/>
      <c r="N1678" s="290"/>
      <c r="O1678" s="290"/>
      <c r="P1678" s="98" t="str">
        <f t="shared" si="26"/>
        <v>5|Transecto TS2|78|20190222|133454</v>
      </c>
      <c r="Q1678" s="283">
        <v>7741642.9280000003</v>
      </c>
      <c r="R1678" s="283">
        <v>381420.13500000001</v>
      </c>
      <c r="S1678" s="283">
        <v>36</v>
      </c>
      <c r="T1678" s="283">
        <v>294</v>
      </c>
      <c r="U1678" s="283">
        <v>7.8</v>
      </c>
      <c r="V1678" s="283">
        <v>1</v>
      </c>
      <c r="W1678" s="283">
        <v>45</v>
      </c>
      <c r="X1678" s="264">
        <v>5</v>
      </c>
      <c r="Y1678" s="283">
        <v>37.446540830000004</v>
      </c>
      <c r="Z1678" s="283">
        <v>0.56832361200000003</v>
      </c>
      <c r="AA1678" s="283">
        <v>7.5599998000000002E-2</v>
      </c>
      <c r="AB1678" s="283">
        <v>18.87835312</v>
      </c>
      <c r="AC1678" s="283" t="s">
        <v>628</v>
      </c>
      <c r="AD1678" s="283">
        <v>27.984998699999998</v>
      </c>
      <c r="AE1678" s="283">
        <v>126.4766083</v>
      </c>
      <c r="AF1678" s="283" t="s">
        <v>6</v>
      </c>
      <c r="AG1678" s="283" t="s">
        <v>6</v>
      </c>
      <c r="AH1678" s="284" t="s">
        <v>6</v>
      </c>
      <c r="AI1678" s="98" t="s">
        <v>6</v>
      </c>
      <c r="AJ1678" s="98" t="s">
        <v>6</v>
      </c>
      <c r="AK1678" s="98" t="s">
        <v>6</v>
      </c>
      <c r="AL1678" s="98" t="s">
        <v>6</v>
      </c>
      <c r="AM1678" s="283">
        <v>0</v>
      </c>
      <c r="AN1678" s="283">
        <v>0</v>
      </c>
      <c r="AO1678" s="98" t="s">
        <v>467</v>
      </c>
      <c r="AP1678" s="41"/>
      <c r="AQ1678" s="41"/>
      <c r="AR1678" s="41"/>
      <c r="AS1678" s="41"/>
      <c r="AT1678" s="39"/>
      <c r="AU1678" s="39"/>
      <c r="AV1678" s="39"/>
      <c r="AW1678" s="39"/>
      <c r="AX1678" s="39"/>
      <c r="AY1678" s="39"/>
      <c r="AZ1678" s="39"/>
      <c r="BA1678" s="39"/>
      <c r="BB1678" s="39"/>
      <c r="BC1678" s="39"/>
      <c r="BD1678" s="39"/>
      <c r="BE1678" s="39"/>
      <c r="BF1678" s="39"/>
      <c r="BG1678" s="39"/>
      <c r="BH1678" s="39"/>
      <c r="BI1678" s="39"/>
      <c r="BJ1678" s="39"/>
      <c r="BK1678" s="39"/>
      <c r="BL1678" s="39"/>
      <c r="BM1678" s="39"/>
      <c r="BN1678" s="39"/>
      <c r="BO1678" s="39"/>
      <c r="BP1678" s="39"/>
      <c r="BQ1678" s="39"/>
      <c r="BR1678" s="39"/>
      <c r="BS1678" s="39"/>
      <c r="BT1678" s="39"/>
      <c r="BU1678" s="39"/>
      <c r="BV1678" s="39"/>
      <c r="BW1678" s="39"/>
      <c r="BX1678" s="39"/>
      <c r="BY1678" s="39"/>
      <c r="BZ1678" s="39"/>
      <c r="CA1678" s="39"/>
      <c r="CB1678" s="39"/>
      <c r="CC1678" s="39"/>
      <c r="CD1678" s="39"/>
      <c r="CE1678" s="39"/>
      <c r="CF1678" s="39"/>
      <c r="CG1678" s="39"/>
      <c r="CH1678" s="39"/>
      <c r="CI1678" s="39"/>
      <c r="CJ1678" s="39"/>
      <c r="CK1678" s="39"/>
      <c r="CL1678" s="39"/>
      <c r="CM1678" s="39"/>
      <c r="CN1678" s="39"/>
      <c r="CO1678" s="39"/>
      <c r="CP1678" s="39"/>
      <c r="CQ1678" s="211"/>
      <c r="CR1678" s="211"/>
      <c r="CS1678" s="211"/>
      <c r="CT1678" s="211"/>
      <c r="CU1678" s="211"/>
      <c r="CV1678" s="211"/>
      <c r="CW1678" s="211"/>
      <c r="CX1678" s="211"/>
      <c r="CY1678" s="211"/>
      <c r="CZ1678" s="211"/>
      <c r="DA1678" s="211"/>
      <c r="DB1678" s="211"/>
      <c r="DC1678" s="211"/>
      <c r="DD1678" s="211"/>
      <c r="DE1678" s="211"/>
      <c r="DF1678" s="211"/>
      <c r="DG1678" s="211"/>
      <c r="DH1678" s="281"/>
      <c r="DI1678" s="281"/>
      <c r="DJ1678" s="281"/>
      <c r="DK1678" s="281"/>
      <c r="DL1678" s="281"/>
      <c r="DM1678" s="281"/>
      <c r="DN1678" s="281"/>
      <c r="DO1678" s="281"/>
      <c r="DP1678" s="281"/>
      <c r="DQ1678" s="281"/>
      <c r="DR1678" s="281"/>
      <c r="DS1678" s="281"/>
      <c r="DT1678" s="281"/>
      <c r="DU1678" s="281"/>
      <c r="DV1678" s="281"/>
      <c r="DW1678" s="281"/>
      <c r="DX1678" s="281"/>
      <c r="DY1678" s="281"/>
      <c r="DZ1678" s="281"/>
      <c r="EA1678" s="281"/>
      <c r="EB1678" s="281"/>
      <c r="EC1678" s="281"/>
      <c r="ED1678" s="281"/>
      <c r="EE1678" s="281"/>
      <c r="EF1678" s="281"/>
      <c r="EG1678" s="281"/>
      <c r="EH1678" s="281"/>
      <c r="EI1678" s="281"/>
      <c r="EJ1678" s="281"/>
      <c r="EK1678" s="281"/>
      <c r="EL1678" s="281"/>
      <c r="EM1678" s="281"/>
      <c r="EN1678" s="281"/>
      <c r="EO1678" s="281"/>
      <c r="EP1678" s="281"/>
      <c r="EQ1678" s="281"/>
      <c r="ER1678" s="281"/>
      <c r="ES1678" s="281"/>
      <c r="ET1678" s="281"/>
      <c r="EU1678" s="281"/>
      <c r="EV1678" s="281"/>
      <c r="EW1678" s="281"/>
      <c r="EX1678" s="281"/>
      <c r="EY1678" s="281"/>
      <c r="EZ1678" s="281"/>
      <c r="FA1678" s="281"/>
      <c r="FB1678" s="281"/>
      <c r="FC1678" s="281"/>
      <c r="FD1678" s="281"/>
      <c r="FE1678" s="281"/>
      <c r="FF1678" s="281"/>
      <c r="FG1678" s="281"/>
      <c r="FH1678" s="281"/>
      <c r="FI1678" s="281"/>
      <c r="FJ1678" s="281"/>
      <c r="FK1678" s="281"/>
      <c r="FL1678" s="281"/>
      <c r="FM1678" s="281"/>
      <c r="FN1678" s="281"/>
      <c r="FO1678" s="281"/>
      <c r="FP1678" s="281"/>
      <c r="FQ1678" s="281"/>
      <c r="FR1678" s="281"/>
      <c r="FS1678" s="281"/>
      <c r="FT1678" s="281"/>
      <c r="FU1678" s="212"/>
    </row>
    <row r="1679" spans="1:177" s="35" customFormat="1" x14ac:dyDescent="0.25">
      <c r="A1679" s="283">
        <v>5</v>
      </c>
      <c r="B1679" s="283" t="s">
        <v>760</v>
      </c>
      <c r="C1679" s="283">
        <v>79</v>
      </c>
      <c r="D1679" s="226">
        <v>43518</v>
      </c>
      <c r="E1679" s="290">
        <v>0.57354166666666673</v>
      </c>
      <c r="F1679" s="290"/>
      <c r="G1679" s="290"/>
      <c r="H1679" s="290"/>
      <c r="I1679" s="290"/>
      <c r="J1679" s="290"/>
      <c r="K1679" s="290"/>
      <c r="L1679" s="290"/>
      <c r="M1679" s="290"/>
      <c r="N1679" s="290"/>
      <c r="O1679" s="290"/>
      <c r="P1679" s="98" t="str">
        <f t="shared" si="26"/>
        <v>5|Transecto TS2|79|20190222|134554</v>
      </c>
      <c r="Q1679" s="283">
        <v>7741581.9270000001</v>
      </c>
      <c r="R1679" s="283">
        <v>378800.71299999999</v>
      </c>
      <c r="S1679" s="283">
        <v>42</v>
      </c>
      <c r="T1679" s="283">
        <v>295</v>
      </c>
      <c r="U1679" s="283">
        <v>7.7</v>
      </c>
      <c r="V1679" s="283">
        <v>1</v>
      </c>
      <c r="W1679" s="283">
        <v>45</v>
      </c>
      <c r="X1679" s="264">
        <v>15</v>
      </c>
      <c r="Y1679" s="283">
        <v>37.446540830000004</v>
      </c>
      <c r="Z1679" s="283">
        <v>0.56832361200000003</v>
      </c>
      <c r="AA1679" s="283">
        <v>7.5599998000000002E-2</v>
      </c>
      <c r="AB1679" s="283">
        <v>18.87835312</v>
      </c>
      <c r="AC1679" s="283" t="s">
        <v>628</v>
      </c>
      <c r="AD1679" s="283">
        <v>27.984998699999998</v>
      </c>
      <c r="AE1679" s="283">
        <v>126.4766083</v>
      </c>
      <c r="AF1679" s="283" t="s">
        <v>6</v>
      </c>
      <c r="AG1679" s="283" t="s">
        <v>6</v>
      </c>
      <c r="AH1679" s="284" t="s">
        <v>6</v>
      </c>
      <c r="AI1679" s="98" t="s">
        <v>6</v>
      </c>
      <c r="AJ1679" s="98" t="s">
        <v>6</v>
      </c>
      <c r="AK1679" s="98" t="s">
        <v>6</v>
      </c>
      <c r="AL1679" s="98" t="s">
        <v>6</v>
      </c>
      <c r="AM1679" s="283">
        <v>0</v>
      </c>
      <c r="AN1679" s="283">
        <v>0</v>
      </c>
      <c r="AO1679" s="98" t="s">
        <v>467</v>
      </c>
      <c r="AP1679" s="41"/>
      <c r="AQ1679" s="41"/>
      <c r="AR1679" s="41"/>
      <c r="AS1679" s="41"/>
      <c r="AT1679" s="39"/>
      <c r="AU1679" s="39"/>
      <c r="AV1679" s="39"/>
      <c r="AW1679" s="39"/>
      <c r="AX1679" s="39"/>
      <c r="AY1679" s="39"/>
      <c r="AZ1679" s="39"/>
      <c r="BA1679" s="39"/>
      <c r="BB1679" s="39"/>
      <c r="BC1679" s="39"/>
      <c r="BD1679" s="39"/>
      <c r="BE1679" s="39"/>
      <c r="BF1679" s="39"/>
      <c r="BG1679" s="39"/>
      <c r="BH1679" s="39"/>
      <c r="BI1679" s="39"/>
      <c r="BJ1679" s="39"/>
      <c r="BK1679" s="39"/>
      <c r="BL1679" s="39"/>
      <c r="BM1679" s="39"/>
      <c r="BN1679" s="39"/>
      <c r="BO1679" s="39"/>
      <c r="BP1679" s="39"/>
      <c r="BQ1679" s="39"/>
      <c r="BR1679" s="39"/>
      <c r="BS1679" s="39"/>
      <c r="BT1679" s="39"/>
      <c r="BU1679" s="39"/>
      <c r="BV1679" s="39"/>
      <c r="BW1679" s="39"/>
      <c r="BX1679" s="39"/>
      <c r="BY1679" s="39"/>
      <c r="BZ1679" s="39"/>
      <c r="CA1679" s="39"/>
      <c r="CB1679" s="39"/>
      <c r="CC1679" s="39"/>
      <c r="CD1679" s="39"/>
      <c r="CE1679" s="39"/>
      <c r="CF1679" s="39"/>
      <c r="CG1679" s="39"/>
      <c r="CH1679" s="39"/>
      <c r="CI1679" s="39"/>
      <c r="CJ1679" s="39"/>
      <c r="CK1679" s="39"/>
      <c r="CL1679" s="39"/>
      <c r="CM1679" s="39"/>
      <c r="CN1679" s="39"/>
      <c r="CO1679" s="39"/>
      <c r="CP1679" s="39"/>
      <c r="CQ1679" s="211"/>
      <c r="CR1679" s="211"/>
      <c r="CS1679" s="211"/>
      <c r="CT1679" s="211"/>
      <c r="CU1679" s="211"/>
      <c r="CV1679" s="211"/>
      <c r="CW1679" s="211"/>
      <c r="CX1679" s="211"/>
      <c r="CY1679" s="211"/>
      <c r="CZ1679" s="211"/>
      <c r="DA1679" s="211"/>
      <c r="DB1679" s="211"/>
      <c r="DC1679" s="211"/>
      <c r="DD1679" s="211"/>
      <c r="DE1679" s="211"/>
      <c r="DF1679" s="211"/>
      <c r="DG1679" s="211"/>
      <c r="DH1679" s="281"/>
      <c r="DI1679" s="281"/>
      <c r="DJ1679" s="281"/>
      <c r="DK1679" s="281"/>
      <c r="DL1679" s="281"/>
      <c r="DM1679" s="281"/>
      <c r="DN1679" s="281"/>
      <c r="DO1679" s="281"/>
      <c r="DP1679" s="281"/>
      <c r="DQ1679" s="281"/>
      <c r="DR1679" s="281"/>
      <c r="DS1679" s="281"/>
      <c r="DT1679" s="281"/>
      <c r="DU1679" s="281"/>
      <c r="DV1679" s="281"/>
      <c r="DW1679" s="281"/>
      <c r="DX1679" s="281"/>
      <c r="DY1679" s="281"/>
      <c r="DZ1679" s="281"/>
      <c r="EA1679" s="281"/>
      <c r="EB1679" s="281"/>
      <c r="EC1679" s="281"/>
      <c r="ED1679" s="281"/>
      <c r="EE1679" s="281"/>
      <c r="EF1679" s="281"/>
      <c r="EG1679" s="281"/>
      <c r="EH1679" s="281"/>
      <c r="EI1679" s="281"/>
      <c r="EJ1679" s="281"/>
      <c r="EK1679" s="281"/>
      <c r="EL1679" s="281"/>
      <c r="EM1679" s="281"/>
      <c r="EN1679" s="281"/>
      <c r="EO1679" s="281"/>
      <c r="EP1679" s="281"/>
      <c r="EQ1679" s="281"/>
      <c r="ER1679" s="281"/>
      <c r="ES1679" s="281"/>
      <c r="ET1679" s="281"/>
      <c r="EU1679" s="281"/>
      <c r="EV1679" s="281"/>
      <c r="EW1679" s="281"/>
      <c r="EX1679" s="281"/>
      <c r="EY1679" s="281"/>
      <c r="EZ1679" s="281"/>
      <c r="FA1679" s="281"/>
      <c r="FB1679" s="281"/>
      <c r="FC1679" s="281"/>
      <c r="FD1679" s="281"/>
      <c r="FE1679" s="281"/>
      <c r="FF1679" s="281"/>
      <c r="FG1679" s="281"/>
      <c r="FH1679" s="281"/>
      <c r="FI1679" s="281"/>
      <c r="FJ1679" s="281"/>
      <c r="FK1679" s="281"/>
      <c r="FL1679" s="281"/>
      <c r="FM1679" s="281"/>
      <c r="FN1679" s="281"/>
      <c r="FO1679" s="281"/>
      <c r="FP1679" s="281"/>
      <c r="FQ1679" s="281"/>
      <c r="FR1679" s="281"/>
      <c r="FS1679" s="281"/>
      <c r="FT1679" s="281"/>
      <c r="FU1679" s="212"/>
    </row>
    <row r="1680" spans="1:177" s="35" customFormat="1" x14ac:dyDescent="0.25">
      <c r="A1680" s="283">
        <v>5</v>
      </c>
      <c r="B1680" s="283" t="s">
        <v>760</v>
      </c>
      <c r="C1680" s="283">
        <v>80</v>
      </c>
      <c r="D1680" s="226">
        <v>43518</v>
      </c>
      <c r="E1680" s="290">
        <v>0.58156249999999998</v>
      </c>
      <c r="F1680" s="290"/>
      <c r="G1680" s="290"/>
      <c r="H1680" s="290"/>
      <c r="I1680" s="290"/>
      <c r="J1680" s="290"/>
      <c r="K1680" s="290"/>
      <c r="L1680" s="290"/>
      <c r="M1680" s="290"/>
      <c r="N1680" s="290"/>
      <c r="O1680" s="290"/>
      <c r="P1680" s="98" t="str">
        <f t="shared" si="26"/>
        <v>5|Transecto TS2|80|20190222|135727</v>
      </c>
      <c r="Q1680" s="283">
        <v>7741671.8609999996</v>
      </c>
      <c r="R1680" s="283">
        <v>376065.22100000002</v>
      </c>
      <c r="S1680" s="283">
        <v>42</v>
      </c>
      <c r="T1680" s="283">
        <v>295</v>
      </c>
      <c r="U1680" s="283">
        <v>7.5</v>
      </c>
      <c r="V1680" s="283">
        <v>1</v>
      </c>
      <c r="W1680" s="283">
        <v>45</v>
      </c>
      <c r="X1680" s="264">
        <v>20</v>
      </c>
      <c r="Y1680" s="283">
        <v>33.192649840000001</v>
      </c>
      <c r="Z1680" s="283">
        <v>0.74232673599999999</v>
      </c>
      <c r="AA1680" s="283">
        <v>8.7599999999999997E-2</v>
      </c>
      <c r="AB1680" s="283">
        <v>14.94280148</v>
      </c>
      <c r="AC1680" s="283" t="s">
        <v>628</v>
      </c>
      <c r="AD1680" s="283">
        <v>27.89499855</v>
      </c>
      <c r="AE1680" s="283">
        <v>126.44040680000001</v>
      </c>
      <c r="AF1680" s="283" t="s">
        <v>6</v>
      </c>
      <c r="AG1680" s="283" t="s">
        <v>6</v>
      </c>
      <c r="AH1680" s="284" t="s">
        <v>6</v>
      </c>
      <c r="AI1680" s="98" t="s">
        <v>6</v>
      </c>
      <c r="AJ1680" s="98" t="s">
        <v>6</v>
      </c>
      <c r="AK1680" s="98" t="s">
        <v>6</v>
      </c>
      <c r="AL1680" s="98" t="s">
        <v>6</v>
      </c>
      <c r="AM1680" s="283">
        <v>1</v>
      </c>
      <c r="AN1680" s="283">
        <v>1</v>
      </c>
      <c r="AO1680" s="98" t="s">
        <v>467</v>
      </c>
      <c r="AP1680" s="41"/>
      <c r="AQ1680" s="41"/>
      <c r="AR1680" s="41"/>
      <c r="AS1680" s="41"/>
      <c r="AT1680" s="39"/>
      <c r="AU1680" s="39"/>
      <c r="AV1680" s="39"/>
      <c r="AW1680" s="39"/>
      <c r="AX1680" s="39"/>
      <c r="AY1680" s="39"/>
      <c r="AZ1680" s="39"/>
      <c r="BA1680" s="39"/>
      <c r="BB1680" s="39"/>
      <c r="BC1680" s="39"/>
      <c r="BD1680" s="39"/>
      <c r="BE1680" s="39"/>
      <c r="BF1680" s="39"/>
      <c r="BG1680" s="39"/>
      <c r="BH1680" s="39"/>
      <c r="BI1680" s="39"/>
      <c r="BJ1680" s="39"/>
      <c r="BK1680" s="39"/>
      <c r="BL1680" s="39"/>
      <c r="BM1680" s="39"/>
      <c r="BN1680" s="39"/>
      <c r="BO1680" s="39"/>
      <c r="BP1680" s="39"/>
      <c r="BQ1680" s="39"/>
      <c r="BR1680" s="39"/>
      <c r="BS1680" s="39"/>
      <c r="BT1680" s="39"/>
      <c r="BU1680" s="39"/>
      <c r="BV1680" s="39"/>
      <c r="BW1680" s="39"/>
      <c r="BX1680" s="39"/>
      <c r="BY1680" s="39"/>
      <c r="BZ1680" s="39"/>
      <c r="CA1680" s="39"/>
      <c r="CB1680" s="39"/>
      <c r="CC1680" s="39"/>
      <c r="CD1680" s="39"/>
      <c r="CE1680" s="39"/>
      <c r="CF1680" s="39"/>
      <c r="CG1680" s="39"/>
      <c r="CH1680" s="39"/>
      <c r="CI1680" s="39"/>
      <c r="CJ1680" s="39"/>
      <c r="CK1680" s="39"/>
      <c r="CL1680" s="39"/>
      <c r="CM1680" s="39"/>
      <c r="CN1680" s="39"/>
      <c r="CO1680" s="39"/>
      <c r="CP1680" s="39"/>
      <c r="CQ1680" s="211"/>
      <c r="CR1680" s="211"/>
      <c r="CS1680" s="211"/>
      <c r="CT1680" s="211"/>
      <c r="CU1680" s="211"/>
      <c r="CV1680" s="211"/>
      <c r="CW1680" s="211"/>
      <c r="CX1680" s="211"/>
      <c r="CY1680" s="211"/>
      <c r="CZ1680" s="211"/>
      <c r="DA1680" s="211"/>
      <c r="DB1680" s="211"/>
      <c r="DC1680" s="211"/>
      <c r="DD1680" s="211"/>
      <c r="DE1680" s="211"/>
      <c r="DF1680" s="211"/>
      <c r="DG1680" s="211"/>
      <c r="DH1680" s="281"/>
      <c r="DI1680" s="281"/>
      <c r="DJ1680" s="281"/>
      <c r="DK1680" s="281"/>
      <c r="DL1680" s="281"/>
      <c r="DM1680" s="281"/>
      <c r="DN1680" s="281"/>
      <c r="DO1680" s="281"/>
      <c r="DP1680" s="281"/>
      <c r="DQ1680" s="281"/>
      <c r="DR1680" s="281"/>
      <c r="DS1680" s="281"/>
      <c r="DT1680" s="281"/>
      <c r="DU1680" s="281"/>
      <c r="DV1680" s="281"/>
      <c r="DW1680" s="281"/>
      <c r="DX1680" s="281"/>
      <c r="DY1680" s="281"/>
      <c r="DZ1680" s="281"/>
      <c r="EA1680" s="281"/>
      <c r="EB1680" s="281"/>
      <c r="EC1680" s="281"/>
      <c r="ED1680" s="281"/>
      <c r="EE1680" s="281"/>
      <c r="EF1680" s="281"/>
      <c r="EG1680" s="281"/>
      <c r="EH1680" s="281"/>
      <c r="EI1680" s="281"/>
      <c r="EJ1680" s="281"/>
      <c r="EK1680" s="281"/>
      <c r="EL1680" s="281"/>
      <c r="EM1680" s="281"/>
      <c r="EN1680" s="281"/>
      <c r="EO1680" s="281"/>
      <c r="EP1680" s="281"/>
      <c r="EQ1680" s="281"/>
      <c r="ER1680" s="281"/>
      <c r="ES1680" s="281"/>
      <c r="ET1680" s="281"/>
      <c r="EU1680" s="281"/>
      <c r="EV1680" s="281"/>
      <c r="EW1680" s="281"/>
      <c r="EX1680" s="281"/>
      <c r="EY1680" s="281"/>
      <c r="EZ1680" s="281"/>
      <c r="FA1680" s="281"/>
      <c r="FB1680" s="281"/>
      <c r="FC1680" s="281"/>
      <c r="FD1680" s="281"/>
      <c r="FE1680" s="281"/>
      <c r="FF1680" s="281"/>
      <c r="FG1680" s="281"/>
      <c r="FH1680" s="281"/>
      <c r="FI1680" s="281"/>
      <c r="FJ1680" s="281"/>
      <c r="FK1680" s="281"/>
      <c r="FL1680" s="281"/>
      <c r="FM1680" s="281"/>
      <c r="FN1680" s="281"/>
      <c r="FO1680" s="281"/>
      <c r="FP1680" s="281"/>
      <c r="FQ1680" s="281"/>
      <c r="FR1680" s="281"/>
      <c r="FS1680" s="281"/>
      <c r="FT1680" s="281"/>
      <c r="FU1680" s="212"/>
    </row>
    <row r="1681" spans="1:177" s="35" customFormat="1" x14ac:dyDescent="0.25">
      <c r="A1681" s="283">
        <v>5</v>
      </c>
      <c r="B1681" s="283" t="s">
        <v>760</v>
      </c>
      <c r="C1681" s="283">
        <v>81</v>
      </c>
      <c r="D1681" s="226">
        <v>43518</v>
      </c>
      <c r="E1681" s="290">
        <v>0.58898148148148144</v>
      </c>
      <c r="F1681" s="290"/>
      <c r="G1681" s="290"/>
      <c r="H1681" s="290"/>
      <c r="I1681" s="290"/>
      <c r="J1681" s="290"/>
      <c r="K1681" s="290"/>
      <c r="L1681" s="290"/>
      <c r="M1681" s="290"/>
      <c r="N1681" s="290"/>
      <c r="O1681" s="290"/>
      <c r="P1681" s="98" t="str">
        <f t="shared" si="26"/>
        <v>5|Transecto TS2|81|20190222|140808</v>
      </c>
      <c r="Q1681" s="283">
        <v>7741715.3530000001</v>
      </c>
      <c r="R1681" s="283">
        <v>373574.81099999999</v>
      </c>
      <c r="S1681" s="283">
        <v>34</v>
      </c>
      <c r="T1681" s="283">
        <v>296</v>
      </c>
      <c r="U1681" s="283">
        <v>7.8</v>
      </c>
      <c r="V1681" s="283">
        <v>1</v>
      </c>
      <c r="W1681" s="283">
        <v>45</v>
      </c>
      <c r="X1681" s="264">
        <v>20</v>
      </c>
      <c r="Y1681" s="283">
        <v>32.624580379999998</v>
      </c>
      <c r="Z1681" s="283">
        <v>0.94546824699999998</v>
      </c>
      <c r="AA1681" s="283">
        <v>0.100599997</v>
      </c>
      <c r="AB1681" s="283">
        <v>10.821548460000001</v>
      </c>
      <c r="AC1681" s="283" t="s">
        <v>628</v>
      </c>
      <c r="AD1681" s="283">
        <v>27.674999239999998</v>
      </c>
      <c r="AE1681" s="283">
        <v>125.3030624</v>
      </c>
      <c r="AF1681" s="283" t="s">
        <v>6</v>
      </c>
      <c r="AG1681" s="283" t="s">
        <v>6</v>
      </c>
      <c r="AH1681" s="284" t="s">
        <v>6</v>
      </c>
      <c r="AI1681" s="98" t="s">
        <v>6</v>
      </c>
      <c r="AJ1681" s="98" t="s">
        <v>6</v>
      </c>
      <c r="AK1681" s="98" t="s">
        <v>6</v>
      </c>
      <c r="AL1681" s="98" t="s">
        <v>6</v>
      </c>
      <c r="AM1681" s="283">
        <v>0</v>
      </c>
      <c r="AN1681" s="283">
        <v>0</v>
      </c>
      <c r="AO1681" s="98" t="s">
        <v>467</v>
      </c>
      <c r="AP1681" s="41"/>
      <c r="AQ1681" s="41"/>
      <c r="AR1681" s="41"/>
      <c r="AS1681" s="41"/>
      <c r="AT1681" s="39"/>
      <c r="AU1681" s="39"/>
      <c r="AV1681" s="39"/>
      <c r="AW1681" s="39"/>
      <c r="AX1681" s="39"/>
      <c r="AY1681" s="39"/>
      <c r="AZ1681" s="39"/>
      <c r="BA1681" s="39"/>
      <c r="BB1681" s="39"/>
      <c r="BC1681" s="39"/>
      <c r="BD1681" s="39"/>
      <c r="BE1681" s="39"/>
      <c r="BF1681" s="39"/>
      <c r="BG1681" s="39"/>
      <c r="BH1681" s="39"/>
      <c r="BI1681" s="39"/>
      <c r="BJ1681" s="39"/>
      <c r="BK1681" s="39"/>
      <c r="BL1681" s="39"/>
      <c r="BM1681" s="39"/>
      <c r="BN1681" s="39"/>
      <c r="BO1681" s="39"/>
      <c r="BP1681" s="39"/>
      <c r="BQ1681" s="39"/>
      <c r="BR1681" s="39"/>
      <c r="BS1681" s="39"/>
      <c r="BT1681" s="39"/>
      <c r="BU1681" s="39"/>
      <c r="BV1681" s="39"/>
      <c r="BW1681" s="39"/>
      <c r="BX1681" s="39"/>
      <c r="BY1681" s="39"/>
      <c r="BZ1681" s="39"/>
      <c r="CA1681" s="39"/>
      <c r="CB1681" s="39"/>
      <c r="CC1681" s="39"/>
      <c r="CD1681" s="39"/>
      <c r="CE1681" s="39"/>
      <c r="CF1681" s="39"/>
      <c r="CG1681" s="39"/>
      <c r="CH1681" s="39"/>
      <c r="CI1681" s="39"/>
      <c r="CJ1681" s="39"/>
      <c r="CK1681" s="39"/>
      <c r="CL1681" s="39"/>
      <c r="CM1681" s="39"/>
      <c r="CN1681" s="39"/>
      <c r="CO1681" s="39"/>
      <c r="CP1681" s="39"/>
      <c r="CQ1681" s="211"/>
      <c r="CR1681" s="211"/>
      <c r="CS1681" s="211"/>
      <c r="CT1681" s="211"/>
      <c r="CU1681" s="211"/>
      <c r="CV1681" s="211"/>
      <c r="CW1681" s="211"/>
      <c r="CX1681" s="211"/>
      <c r="CY1681" s="211"/>
      <c r="CZ1681" s="211"/>
      <c r="DA1681" s="211"/>
      <c r="DB1681" s="211"/>
      <c r="DC1681" s="211"/>
      <c r="DD1681" s="211"/>
      <c r="DE1681" s="211"/>
      <c r="DF1681" s="211"/>
      <c r="DG1681" s="211"/>
      <c r="DH1681" s="281"/>
      <c r="DI1681" s="281"/>
      <c r="DJ1681" s="281"/>
      <c r="DK1681" s="281"/>
      <c r="DL1681" s="281"/>
      <c r="DM1681" s="281"/>
      <c r="DN1681" s="281"/>
      <c r="DO1681" s="281"/>
      <c r="DP1681" s="281"/>
      <c r="DQ1681" s="281"/>
      <c r="DR1681" s="281"/>
      <c r="DS1681" s="281"/>
      <c r="DT1681" s="281"/>
      <c r="DU1681" s="281"/>
      <c r="DV1681" s="281"/>
      <c r="DW1681" s="281"/>
      <c r="DX1681" s="281"/>
      <c r="DY1681" s="281"/>
      <c r="DZ1681" s="281"/>
      <c r="EA1681" s="281"/>
      <c r="EB1681" s="281"/>
      <c r="EC1681" s="281"/>
      <c r="ED1681" s="281"/>
      <c r="EE1681" s="281"/>
      <c r="EF1681" s="281"/>
      <c r="EG1681" s="281"/>
      <c r="EH1681" s="281"/>
      <c r="EI1681" s="281"/>
      <c r="EJ1681" s="281"/>
      <c r="EK1681" s="281"/>
      <c r="EL1681" s="281"/>
      <c r="EM1681" s="281"/>
      <c r="EN1681" s="281"/>
      <c r="EO1681" s="281"/>
      <c r="EP1681" s="281"/>
      <c r="EQ1681" s="281"/>
      <c r="ER1681" s="281"/>
      <c r="ES1681" s="281"/>
      <c r="ET1681" s="281"/>
      <c r="EU1681" s="281"/>
      <c r="EV1681" s="281"/>
      <c r="EW1681" s="281"/>
      <c r="EX1681" s="281"/>
      <c r="EY1681" s="281"/>
      <c r="EZ1681" s="281"/>
      <c r="FA1681" s="281"/>
      <c r="FB1681" s="281"/>
      <c r="FC1681" s="281"/>
      <c r="FD1681" s="281"/>
      <c r="FE1681" s="281"/>
      <c r="FF1681" s="281"/>
      <c r="FG1681" s="281"/>
      <c r="FH1681" s="281"/>
      <c r="FI1681" s="281"/>
      <c r="FJ1681" s="281"/>
      <c r="FK1681" s="281"/>
      <c r="FL1681" s="281"/>
      <c r="FM1681" s="281"/>
      <c r="FN1681" s="281"/>
      <c r="FO1681" s="281"/>
      <c r="FP1681" s="281"/>
      <c r="FQ1681" s="281"/>
      <c r="FR1681" s="281"/>
      <c r="FS1681" s="281"/>
      <c r="FT1681" s="281"/>
      <c r="FU1681" s="212"/>
    </row>
    <row r="1682" spans="1:177" s="35" customFormat="1" x14ac:dyDescent="0.25">
      <c r="A1682" s="283">
        <v>6</v>
      </c>
      <c r="B1682" s="283" t="s">
        <v>710</v>
      </c>
      <c r="C1682" s="283">
        <v>1</v>
      </c>
      <c r="D1682" s="226">
        <v>43538</v>
      </c>
      <c r="E1682" s="290">
        <v>0.37881944444444443</v>
      </c>
      <c r="F1682" s="290"/>
      <c r="G1682" s="290"/>
      <c r="H1682" s="290"/>
      <c r="I1682" s="290"/>
      <c r="J1682" s="290"/>
      <c r="K1682" s="290"/>
      <c r="L1682" s="290"/>
      <c r="M1682" s="290"/>
      <c r="N1682" s="290"/>
      <c r="O1682" s="290"/>
      <c r="P1682" s="98" t="str">
        <f t="shared" si="26"/>
        <v>6|Transecto TN2|1|20190314|090530</v>
      </c>
      <c r="Q1682" s="283">
        <v>7911010.1749999998</v>
      </c>
      <c r="R1682" s="283">
        <v>431724.14299999998</v>
      </c>
      <c r="S1682" s="283">
        <v>22</v>
      </c>
      <c r="T1682" s="283">
        <v>114</v>
      </c>
      <c r="U1682" s="283">
        <v>7</v>
      </c>
      <c r="V1682" s="283">
        <v>2</v>
      </c>
      <c r="W1682" s="283">
        <v>45</v>
      </c>
      <c r="X1682" s="264">
        <v>10</v>
      </c>
      <c r="Y1682" s="283">
        <v>19.465457919999999</v>
      </c>
      <c r="Z1682" s="283">
        <v>1.35032928</v>
      </c>
      <c r="AA1682" s="283">
        <v>0.12419999399999999</v>
      </c>
      <c r="AB1682" s="283">
        <v>11.999865529999999</v>
      </c>
      <c r="AC1682" s="283" t="s">
        <v>628</v>
      </c>
      <c r="AD1682" s="283">
        <v>29.084999079999999</v>
      </c>
      <c r="AE1682" s="283">
        <v>87.603454589999998</v>
      </c>
      <c r="AF1682" s="283" t="s">
        <v>6</v>
      </c>
      <c r="AG1682" s="283" t="s">
        <v>6</v>
      </c>
      <c r="AH1682" s="284" t="s">
        <v>6</v>
      </c>
      <c r="AI1682" s="98" t="s">
        <v>6</v>
      </c>
      <c r="AJ1682" s="98" t="s">
        <v>6</v>
      </c>
      <c r="AK1682" s="98" t="s">
        <v>6</v>
      </c>
      <c r="AL1682" s="98" t="s">
        <v>6</v>
      </c>
      <c r="AM1682" s="283">
        <v>1</v>
      </c>
      <c r="AN1682" s="283">
        <v>1</v>
      </c>
      <c r="AO1682" s="98" t="s">
        <v>467</v>
      </c>
      <c r="AP1682" s="41"/>
      <c r="AQ1682" s="41"/>
      <c r="AR1682" s="41"/>
      <c r="AS1682" s="41"/>
      <c r="AT1682" s="39"/>
      <c r="AU1682" s="39"/>
      <c r="AV1682" s="39"/>
      <c r="AW1682" s="39"/>
      <c r="AX1682" s="39"/>
      <c r="AY1682" s="39"/>
      <c r="AZ1682" s="39"/>
      <c r="BA1682" s="39"/>
      <c r="BB1682" s="39"/>
      <c r="BC1682" s="39"/>
      <c r="BD1682" s="39"/>
      <c r="BE1682" s="39"/>
      <c r="BF1682" s="39"/>
      <c r="BG1682" s="39"/>
      <c r="BH1682" s="39"/>
      <c r="BI1682" s="39"/>
      <c r="BJ1682" s="39"/>
      <c r="BK1682" s="39"/>
      <c r="BL1682" s="39"/>
      <c r="BM1682" s="39"/>
      <c r="BN1682" s="39"/>
      <c r="BO1682" s="39"/>
      <c r="BP1682" s="39"/>
      <c r="BQ1682" s="39"/>
      <c r="BR1682" s="39"/>
      <c r="BS1682" s="39"/>
      <c r="BT1682" s="39"/>
      <c r="BU1682" s="39"/>
      <c r="BV1682" s="39"/>
      <c r="BW1682" s="39"/>
      <c r="BX1682" s="39"/>
      <c r="BY1682" s="39"/>
      <c r="BZ1682" s="39"/>
      <c r="CA1682" s="39"/>
      <c r="CB1682" s="39"/>
      <c r="CC1682" s="39"/>
      <c r="CD1682" s="39"/>
      <c r="CE1682" s="39"/>
      <c r="CF1682" s="39"/>
      <c r="CG1682" s="39"/>
      <c r="CH1682" s="39"/>
      <c r="CI1682" s="39"/>
      <c r="CJ1682" s="39"/>
      <c r="CK1682" s="39"/>
      <c r="CL1682" s="39"/>
      <c r="CM1682" s="39"/>
      <c r="CN1682" s="39"/>
      <c r="CO1682" s="39"/>
      <c r="CP1682" s="39"/>
      <c r="CQ1682" s="211"/>
      <c r="CR1682" s="211"/>
      <c r="CS1682" s="211"/>
      <c r="CT1682" s="211"/>
      <c r="CU1682" s="211"/>
      <c r="CV1682" s="211"/>
      <c r="CW1682" s="211"/>
      <c r="CX1682" s="211"/>
      <c r="CY1682" s="211"/>
      <c r="CZ1682" s="211"/>
      <c r="DA1682" s="211"/>
      <c r="DB1682" s="211"/>
      <c r="DC1682" s="211"/>
      <c r="DD1682" s="211"/>
      <c r="DE1682" s="211"/>
      <c r="DF1682" s="211"/>
      <c r="DG1682" s="211"/>
      <c r="DH1682" s="281"/>
      <c r="DI1682" s="281"/>
      <c r="DJ1682" s="281"/>
      <c r="DK1682" s="281"/>
      <c r="DL1682" s="281"/>
      <c r="DM1682" s="281"/>
      <c r="DN1682" s="281"/>
      <c r="DO1682" s="281"/>
      <c r="DP1682" s="281"/>
      <c r="DQ1682" s="281"/>
      <c r="DR1682" s="281"/>
      <c r="DS1682" s="281"/>
      <c r="DT1682" s="281"/>
      <c r="DU1682" s="281"/>
      <c r="DV1682" s="281"/>
      <c r="DW1682" s="281"/>
      <c r="DX1682" s="281"/>
      <c r="DY1682" s="281"/>
      <c r="DZ1682" s="281"/>
      <c r="EA1682" s="281"/>
      <c r="EB1682" s="281"/>
      <c r="EC1682" s="281"/>
      <c r="ED1682" s="281"/>
      <c r="EE1682" s="281"/>
      <c r="EF1682" s="281"/>
      <c r="EG1682" s="281"/>
      <c r="EH1682" s="281"/>
      <c r="EI1682" s="281"/>
      <c r="EJ1682" s="281"/>
      <c r="EK1682" s="281"/>
      <c r="EL1682" s="281"/>
      <c r="EM1682" s="281"/>
      <c r="EN1682" s="281"/>
      <c r="EO1682" s="281"/>
      <c r="EP1682" s="281"/>
      <c r="EQ1682" s="281"/>
      <c r="ER1682" s="281"/>
      <c r="ES1682" s="281"/>
      <c r="ET1682" s="281"/>
      <c r="EU1682" s="281"/>
      <c r="EV1682" s="281"/>
      <c r="EW1682" s="281"/>
      <c r="EX1682" s="281"/>
      <c r="EY1682" s="281"/>
      <c r="EZ1682" s="281"/>
      <c r="FA1682" s="281"/>
      <c r="FB1682" s="281"/>
      <c r="FC1682" s="281"/>
      <c r="FD1682" s="281"/>
      <c r="FE1682" s="281"/>
      <c r="FF1682" s="281"/>
      <c r="FG1682" s="281"/>
      <c r="FH1682" s="281"/>
      <c r="FI1682" s="281"/>
      <c r="FJ1682" s="281"/>
      <c r="FK1682" s="281"/>
      <c r="FL1682" s="281"/>
      <c r="FM1682" s="281"/>
      <c r="FN1682" s="281"/>
      <c r="FO1682" s="281"/>
      <c r="FP1682" s="281"/>
      <c r="FQ1682" s="281"/>
      <c r="FR1682" s="281"/>
      <c r="FS1682" s="281"/>
      <c r="FT1682" s="281"/>
      <c r="FU1682" s="212"/>
    </row>
    <row r="1683" spans="1:177" s="35" customFormat="1" x14ac:dyDescent="0.25">
      <c r="A1683" s="283">
        <v>6</v>
      </c>
      <c r="B1683" s="283" t="s">
        <v>710</v>
      </c>
      <c r="C1683" s="283">
        <v>2</v>
      </c>
      <c r="D1683" s="226">
        <v>43538</v>
      </c>
      <c r="E1683" s="290">
        <v>0.38791666666666669</v>
      </c>
      <c r="F1683" s="290"/>
      <c r="G1683" s="290"/>
      <c r="H1683" s="290"/>
      <c r="I1683" s="290"/>
      <c r="J1683" s="290"/>
      <c r="K1683" s="290"/>
      <c r="L1683" s="290"/>
      <c r="M1683" s="290"/>
      <c r="N1683" s="290"/>
      <c r="O1683" s="290"/>
      <c r="P1683" s="98" t="str">
        <f t="shared" si="26"/>
        <v>6|Transecto TN2|2|20190314|091836</v>
      </c>
      <c r="Q1683" s="283">
        <v>7910955.6289999997</v>
      </c>
      <c r="R1683" s="283">
        <v>434543.92800000001</v>
      </c>
      <c r="S1683" s="283">
        <v>22</v>
      </c>
      <c r="T1683" s="283">
        <v>114</v>
      </c>
      <c r="U1683" s="283">
        <v>8.1999999999999993</v>
      </c>
      <c r="V1683" s="283">
        <v>2</v>
      </c>
      <c r="W1683" s="283">
        <v>45</v>
      </c>
      <c r="X1683" s="264">
        <v>10</v>
      </c>
      <c r="Y1683" s="283">
        <v>20.436754229999998</v>
      </c>
      <c r="Z1683" s="283">
        <v>0.78585159800000004</v>
      </c>
      <c r="AA1683" s="283">
        <v>9.0799994999999994E-2</v>
      </c>
      <c r="AB1683" s="283">
        <v>16.827022549999999</v>
      </c>
      <c r="AC1683" s="283" t="s">
        <v>628</v>
      </c>
      <c r="AD1683" s="283">
        <v>28.954999919999999</v>
      </c>
      <c r="AE1683" s="283">
        <v>90.786125179999999</v>
      </c>
      <c r="AF1683" s="283">
        <v>-1.4514234070000001</v>
      </c>
      <c r="AG1683" s="283">
        <v>-2.7821626660000001</v>
      </c>
      <c r="AH1683" s="284" t="s">
        <v>6</v>
      </c>
      <c r="AI1683" s="98" t="s">
        <v>6</v>
      </c>
      <c r="AJ1683" s="98" t="s">
        <v>6</v>
      </c>
      <c r="AK1683" s="98" t="s">
        <v>6</v>
      </c>
      <c r="AL1683" s="98" t="s">
        <v>6</v>
      </c>
      <c r="AM1683" s="283">
        <v>0</v>
      </c>
      <c r="AN1683" s="283">
        <v>0</v>
      </c>
      <c r="AO1683" s="98" t="s">
        <v>467</v>
      </c>
      <c r="AP1683" s="41"/>
      <c r="AQ1683" s="41"/>
      <c r="AR1683" s="41"/>
      <c r="AS1683" s="41"/>
      <c r="AT1683" s="39"/>
      <c r="AU1683" s="39"/>
      <c r="AV1683" s="39"/>
      <c r="AW1683" s="39"/>
      <c r="AX1683" s="39"/>
      <c r="AY1683" s="39"/>
      <c r="AZ1683" s="39"/>
      <c r="BA1683" s="39"/>
      <c r="BB1683" s="39"/>
      <c r="BC1683" s="39"/>
      <c r="BD1683" s="39"/>
      <c r="BE1683" s="39"/>
      <c r="BF1683" s="39"/>
      <c r="BG1683" s="39"/>
      <c r="BH1683" s="39"/>
      <c r="BI1683" s="39"/>
      <c r="BJ1683" s="39"/>
      <c r="BK1683" s="39"/>
      <c r="BL1683" s="39"/>
      <c r="BM1683" s="39"/>
      <c r="BN1683" s="39"/>
      <c r="BO1683" s="39"/>
      <c r="BP1683" s="39"/>
      <c r="BQ1683" s="39"/>
      <c r="BR1683" s="39"/>
      <c r="BS1683" s="39"/>
      <c r="BT1683" s="39"/>
      <c r="BU1683" s="39"/>
      <c r="BV1683" s="39"/>
      <c r="BW1683" s="39"/>
      <c r="BX1683" s="39"/>
      <c r="BY1683" s="39"/>
      <c r="BZ1683" s="39"/>
      <c r="CA1683" s="39"/>
      <c r="CB1683" s="39"/>
      <c r="CC1683" s="39"/>
      <c r="CD1683" s="39"/>
      <c r="CE1683" s="39"/>
      <c r="CF1683" s="39"/>
      <c r="CG1683" s="39"/>
      <c r="CH1683" s="39"/>
      <c r="CI1683" s="39"/>
      <c r="CJ1683" s="39"/>
      <c r="CK1683" s="39"/>
      <c r="CL1683" s="39"/>
      <c r="CM1683" s="39"/>
      <c r="CN1683" s="39"/>
      <c r="CO1683" s="39"/>
      <c r="CP1683" s="39"/>
      <c r="CQ1683" s="211"/>
      <c r="CR1683" s="211"/>
      <c r="CS1683" s="211"/>
      <c r="CT1683" s="211"/>
      <c r="CU1683" s="211"/>
      <c r="CV1683" s="211"/>
      <c r="CW1683" s="211"/>
      <c r="CX1683" s="211"/>
      <c r="CY1683" s="211"/>
      <c r="CZ1683" s="211"/>
      <c r="DA1683" s="211"/>
      <c r="DB1683" s="211"/>
      <c r="DC1683" s="211"/>
      <c r="DD1683" s="211"/>
      <c r="DE1683" s="211"/>
      <c r="DF1683" s="211"/>
      <c r="DG1683" s="211"/>
      <c r="DH1683" s="281"/>
      <c r="DI1683" s="281"/>
      <c r="DJ1683" s="281"/>
      <c r="DK1683" s="281"/>
      <c r="DL1683" s="281"/>
      <c r="DM1683" s="281"/>
      <c r="DN1683" s="281"/>
      <c r="DO1683" s="281"/>
      <c r="DP1683" s="281"/>
      <c r="DQ1683" s="281"/>
      <c r="DR1683" s="281"/>
      <c r="DS1683" s="281"/>
      <c r="DT1683" s="281"/>
      <c r="DU1683" s="281"/>
      <c r="DV1683" s="281"/>
      <c r="DW1683" s="281"/>
      <c r="DX1683" s="281"/>
      <c r="DY1683" s="281"/>
      <c r="DZ1683" s="281"/>
      <c r="EA1683" s="281"/>
      <c r="EB1683" s="281"/>
      <c r="EC1683" s="281"/>
      <c r="ED1683" s="281"/>
      <c r="EE1683" s="281"/>
      <c r="EF1683" s="281"/>
      <c r="EG1683" s="281"/>
      <c r="EH1683" s="281"/>
      <c r="EI1683" s="281"/>
      <c r="EJ1683" s="281"/>
      <c r="EK1683" s="281"/>
      <c r="EL1683" s="281"/>
      <c r="EM1683" s="281"/>
      <c r="EN1683" s="281"/>
      <c r="EO1683" s="281"/>
      <c r="EP1683" s="281"/>
      <c r="EQ1683" s="281"/>
      <c r="ER1683" s="281"/>
      <c r="ES1683" s="281"/>
      <c r="ET1683" s="281"/>
      <c r="EU1683" s="281"/>
      <c r="EV1683" s="281"/>
      <c r="EW1683" s="281"/>
      <c r="EX1683" s="281"/>
      <c r="EY1683" s="281"/>
      <c r="EZ1683" s="281"/>
      <c r="FA1683" s="281"/>
      <c r="FB1683" s="281"/>
      <c r="FC1683" s="281"/>
      <c r="FD1683" s="281"/>
      <c r="FE1683" s="281"/>
      <c r="FF1683" s="281"/>
      <c r="FG1683" s="281"/>
      <c r="FH1683" s="281"/>
      <c r="FI1683" s="281"/>
      <c r="FJ1683" s="281"/>
      <c r="FK1683" s="281"/>
      <c r="FL1683" s="281"/>
      <c r="FM1683" s="281"/>
      <c r="FN1683" s="281"/>
      <c r="FO1683" s="281"/>
      <c r="FP1683" s="281"/>
      <c r="FQ1683" s="281"/>
      <c r="FR1683" s="281"/>
      <c r="FS1683" s="281"/>
      <c r="FT1683" s="281"/>
      <c r="FU1683" s="212"/>
    </row>
    <row r="1684" spans="1:177" s="35" customFormat="1" x14ac:dyDescent="0.25">
      <c r="A1684" s="283">
        <v>6</v>
      </c>
      <c r="B1684" s="283" t="s">
        <v>710</v>
      </c>
      <c r="C1684" s="283">
        <v>3</v>
      </c>
      <c r="D1684" s="226">
        <v>43538</v>
      </c>
      <c r="E1684" s="290">
        <v>0.39578703703703705</v>
      </c>
      <c r="F1684" s="290"/>
      <c r="G1684" s="290"/>
      <c r="H1684" s="290"/>
      <c r="I1684" s="290"/>
      <c r="J1684" s="290"/>
      <c r="K1684" s="290"/>
      <c r="L1684" s="290"/>
      <c r="M1684" s="290"/>
      <c r="N1684" s="290"/>
      <c r="O1684" s="290"/>
      <c r="P1684" s="98" t="str">
        <f t="shared" si="26"/>
        <v>6|Transecto TN2|3|20190314|092956</v>
      </c>
      <c r="Q1684" s="283">
        <v>7910891.4950000001</v>
      </c>
      <c r="R1684" s="283">
        <v>436817.93699999998</v>
      </c>
      <c r="S1684" s="283">
        <v>22</v>
      </c>
      <c r="T1684" s="283">
        <v>114</v>
      </c>
      <c r="U1684" s="283">
        <v>8.1</v>
      </c>
      <c r="V1684" s="283">
        <v>2</v>
      </c>
      <c r="W1684" s="283">
        <v>45</v>
      </c>
      <c r="X1684" s="264">
        <v>15</v>
      </c>
      <c r="Y1684" s="283">
        <v>20.436754229999998</v>
      </c>
      <c r="Z1684" s="283">
        <v>0.78585159800000004</v>
      </c>
      <c r="AA1684" s="283">
        <v>9.0799994999999994E-2</v>
      </c>
      <c r="AB1684" s="283">
        <v>16.827022549999999</v>
      </c>
      <c r="AC1684" s="283" t="s">
        <v>628</v>
      </c>
      <c r="AD1684" s="283">
        <v>28.954999919999999</v>
      </c>
      <c r="AE1684" s="283">
        <v>90.786125179999999</v>
      </c>
      <c r="AF1684" s="283">
        <v>-1.4514234070000001</v>
      </c>
      <c r="AG1684" s="283">
        <v>-2.7821626660000001</v>
      </c>
      <c r="AH1684" s="284" t="s">
        <v>6</v>
      </c>
      <c r="AI1684" s="98" t="s">
        <v>6</v>
      </c>
      <c r="AJ1684" s="98" t="s">
        <v>6</v>
      </c>
      <c r="AK1684" s="98" t="s">
        <v>6</v>
      </c>
      <c r="AL1684" s="98" t="s">
        <v>6</v>
      </c>
      <c r="AM1684" s="283">
        <v>0</v>
      </c>
      <c r="AN1684" s="283">
        <v>0</v>
      </c>
      <c r="AO1684" s="98" t="s">
        <v>467</v>
      </c>
      <c r="AP1684" s="41"/>
      <c r="AQ1684" s="41"/>
      <c r="AR1684" s="41"/>
      <c r="AS1684" s="41"/>
      <c r="AT1684" s="39"/>
      <c r="AU1684" s="39"/>
      <c r="AV1684" s="39"/>
      <c r="AW1684" s="39"/>
      <c r="AX1684" s="39"/>
      <c r="AY1684" s="39"/>
      <c r="AZ1684" s="39"/>
      <c r="BA1684" s="39"/>
      <c r="BB1684" s="39"/>
      <c r="BC1684" s="39"/>
      <c r="BD1684" s="39"/>
      <c r="BE1684" s="39"/>
      <c r="BF1684" s="39"/>
      <c r="BG1684" s="39"/>
      <c r="BH1684" s="39"/>
      <c r="BI1684" s="39"/>
      <c r="BJ1684" s="39"/>
      <c r="BK1684" s="39"/>
      <c r="BL1684" s="39"/>
      <c r="BM1684" s="39"/>
      <c r="BN1684" s="39"/>
      <c r="BO1684" s="39"/>
      <c r="BP1684" s="39"/>
      <c r="BQ1684" s="39"/>
      <c r="BR1684" s="39"/>
      <c r="BS1684" s="39"/>
      <c r="BT1684" s="39"/>
      <c r="BU1684" s="39"/>
      <c r="BV1684" s="39"/>
      <c r="BW1684" s="39"/>
      <c r="BX1684" s="39"/>
      <c r="BY1684" s="39"/>
      <c r="BZ1684" s="39"/>
      <c r="CA1684" s="39"/>
      <c r="CB1684" s="39"/>
      <c r="CC1684" s="39"/>
      <c r="CD1684" s="39"/>
      <c r="CE1684" s="39"/>
      <c r="CF1684" s="39"/>
      <c r="CG1684" s="39"/>
      <c r="CH1684" s="39"/>
      <c r="CI1684" s="39"/>
      <c r="CJ1684" s="39"/>
      <c r="CK1684" s="39"/>
      <c r="CL1684" s="39"/>
      <c r="CM1684" s="39"/>
      <c r="CN1684" s="39"/>
      <c r="CO1684" s="39"/>
      <c r="CP1684" s="39"/>
      <c r="CQ1684" s="211"/>
      <c r="CR1684" s="211"/>
      <c r="CS1684" s="211"/>
      <c r="CT1684" s="211"/>
      <c r="CU1684" s="211"/>
      <c r="CV1684" s="211"/>
      <c r="CW1684" s="211"/>
      <c r="CX1684" s="211"/>
      <c r="CY1684" s="211"/>
      <c r="CZ1684" s="211"/>
      <c r="DA1684" s="211"/>
      <c r="DB1684" s="211"/>
      <c r="DC1684" s="211"/>
      <c r="DD1684" s="211"/>
      <c r="DE1684" s="211"/>
      <c r="DF1684" s="211"/>
      <c r="DG1684" s="211"/>
      <c r="DH1684" s="281"/>
      <c r="DI1684" s="281"/>
      <c r="DJ1684" s="281"/>
      <c r="DK1684" s="281"/>
      <c r="DL1684" s="281"/>
      <c r="DM1684" s="281"/>
      <c r="DN1684" s="281"/>
      <c r="DO1684" s="281"/>
      <c r="DP1684" s="281"/>
      <c r="DQ1684" s="281"/>
      <c r="DR1684" s="281"/>
      <c r="DS1684" s="281"/>
      <c r="DT1684" s="281"/>
      <c r="DU1684" s="281"/>
      <c r="DV1684" s="281"/>
      <c r="DW1684" s="281"/>
      <c r="DX1684" s="281"/>
      <c r="DY1684" s="281"/>
      <c r="DZ1684" s="281"/>
      <c r="EA1684" s="281"/>
      <c r="EB1684" s="281"/>
      <c r="EC1684" s="281"/>
      <c r="ED1684" s="281"/>
      <c r="EE1684" s="281"/>
      <c r="EF1684" s="281"/>
      <c r="EG1684" s="281"/>
      <c r="EH1684" s="281"/>
      <c r="EI1684" s="281"/>
      <c r="EJ1684" s="281"/>
      <c r="EK1684" s="281"/>
      <c r="EL1684" s="281"/>
      <c r="EM1684" s="281"/>
      <c r="EN1684" s="281"/>
      <c r="EO1684" s="281"/>
      <c r="EP1684" s="281"/>
      <c r="EQ1684" s="281"/>
      <c r="ER1684" s="281"/>
      <c r="ES1684" s="281"/>
      <c r="ET1684" s="281"/>
      <c r="EU1684" s="281"/>
      <c r="EV1684" s="281"/>
      <c r="EW1684" s="281"/>
      <c r="EX1684" s="281"/>
      <c r="EY1684" s="281"/>
      <c r="EZ1684" s="281"/>
      <c r="FA1684" s="281"/>
      <c r="FB1684" s="281"/>
      <c r="FC1684" s="281"/>
      <c r="FD1684" s="281"/>
      <c r="FE1684" s="281"/>
      <c r="FF1684" s="281"/>
      <c r="FG1684" s="281"/>
      <c r="FH1684" s="281"/>
      <c r="FI1684" s="281"/>
      <c r="FJ1684" s="281"/>
      <c r="FK1684" s="281"/>
      <c r="FL1684" s="281"/>
      <c r="FM1684" s="281"/>
      <c r="FN1684" s="281"/>
      <c r="FO1684" s="281"/>
      <c r="FP1684" s="281"/>
      <c r="FQ1684" s="281"/>
      <c r="FR1684" s="281"/>
      <c r="FS1684" s="281"/>
      <c r="FT1684" s="281"/>
      <c r="FU1684" s="212"/>
    </row>
    <row r="1685" spans="1:177" s="35" customFormat="1" x14ac:dyDescent="0.25">
      <c r="A1685" s="283">
        <v>6</v>
      </c>
      <c r="B1685" s="283" t="s">
        <v>710</v>
      </c>
      <c r="C1685" s="283">
        <v>4</v>
      </c>
      <c r="D1685" s="226">
        <v>43538</v>
      </c>
      <c r="E1685" s="290">
        <v>0.40365740740740735</v>
      </c>
      <c r="F1685" s="290"/>
      <c r="G1685" s="290"/>
      <c r="H1685" s="290"/>
      <c r="I1685" s="290"/>
      <c r="J1685" s="290"/>
      <c r="K1685" s="290"/>
      <c r="L1685" s="290"/>
      <c r="M1685" s="290"/>
      <c r="N1685" s="290"/>
      <c r="O1685" s="290"/>
      <c r="P1685" s="98" t="str">
        <f t="shared" si="26"/>
        <v>6|Transecto TN2|4|20190314|094116</v>
      </c>
      <c r="Q1685" s="283">
        <v>7910834.8609999996</v>
      </c>
      <c r="R1685" s="283">
        <v>439232.17200000002</v>
      </c>
      <c r="S1685" s="283">
        <v>20</v>
      </c>
      <c r="T1685" s="283">
        <v>114</v>
      </c>
      <c r="U1685" s="283">
        <v>7.6</v>
      </c>
      <c r="V1685" s="283">
        <v>2</v>
      </c>
      <c r="W1685" s="283">
        <v>45</v>
      </c>
      <c r="X1685" s="264">
        <v>15</v>
      </c>
      <c r="Y1685" s="283">
        <v>16.369676590000001</v>
      </c>
      <c r="Z1685" s="283">
        <v>0.69197160000000002</v>
      </c>
      <c r="AA1685" s="283">
        <v>8.4799998000000001E-2</v>
      </c>
      <c r="AB1685" s="283">
        <v>21.202026369999999</v>
      </c>
      <c r="AC1685" s="283" t="s">
        <v>628</v>
      </c>
      <c r="AD1685" s="283">
        <v>28.824998860000001</v>
      </c>
      <c r="AE1685" s="283">
        <v>93.687301640000001</v>
      </c>
      <c r="AF1685" s="283">
        <v>-1.4404981139999999</v>
      </c>
      <c r="AG1685" s="283">
        <v>-2.7879021169999998</v>
      </c>
      <c r="AH1685" s="284" t="s">
        <v>6</v>
      </c>
      <c r="AI1685" s="98" t="s">
        <v>6</v>
      </c>
      <c r="AJ1685" s="98" t="s">
        <v>6</v>
      </c>
      <c r="AK1685" s="98" t="s">
        <v>6</v>
      </c>
      <c r="AL1685" s="98" t="s">
        <v>6</v>
      </c>
      <c r="AM1685" s="283">
        <v>1</v>
      </c>
      <c r="AN1685" s="283">
        <v>1</v>
      </c>
      <c r="AO1685" s="98" t="s">
        <v>467</v>
      </c>
      <c r="AP1685" s="41"/>
      <c r="AQ1685" s="41"/>
      <c r="AR1685" s="41"/>
      <c r="AS1685" s="41"/>
      <c r="AT1685" s="39"/>
      <c r="AU1685" s="39"/>
      <c r="AV1685" s="39"/>
      <c r="AW1685" s="39"/>
      <c r="AX1685" s="39"/>
      <c r="AY1685" s="39"/>
      <c r="AZ1685" s="39"/>
      <c r="BA1685" s="39"/>
      <c r="BB1685" s="39"/>
      <c r="BC1685" s="39"/>
      <c r="BD1685" s="39"/>
      <c r="BE1685" s="39"/>
      <c r="BF1685" s="39"/>
      <c r="BG1685" s="39"/>
      <c r="BH1685" s="39"/>
      <c r="BI1685" s="39"/>
      <c r="BJ1685" s="39"/>
      <c r="BK1685" s="39"/>
      <c r="BL1685" s="39"/>
      <c r="BM1685" s="39"/>
      <c r="BN1685" s="39"/>
      <c r="BO1685" s="39"/>
      <c r="BP1685" s="39"/>
      <c r="BQ1685" s="39"/>
      <c r="BR1685" s="39"/>
      <c r="BS1685" s="39"/>
      <c r="BT1685" s="39"/>
      <c r="BU1685" s="39"/>
      <c r="BV1685" s="39"/>
      <c r="BW1685" s="39"/>
      <c r="BX1685" s="39"/>
      <c r="BY1685" s="39"/>
      <c r="BZ1685" s="39"/>
      <c r="CA1685" s="39"/>
      <c r="CB1685" s="39"/>
      <c r="CC1685" s="39"/>
      <c r="CD1685" s="39"/>
      <c r="CE1685" s="39"/>
      <c r="CF1685" s="39"/>
      <c r="CG1685" s="39"/>
      <c r="CH1685" s="39"/>
      <c r="CI1685" s="39"/>
      <c r="CJ1685" s="39"/>
      <c r="CK1685" s="39"/>
      <c r="CL1685" s="39"/>
      <c r="CM1685" s="39"/>
      <c r="CN1685" s="39"/>
      <c r="CO1685" s="39"/>
      <c r="CP1685" s="39"/>
      <c r="CQ1685" s="211"/>
      <c r="CR1685" s="211"/>
      <c r="CS1685" s="211"/>
      <c r="CT1685" s="211"/>
      <c r="CU1685" s="211"/>
      <c r="CV1685" s="211"/>
      <c r="CW1685" s="211"/>
      <c r="CX1685" s="211"/>
      <c r="CY1685" s="211"/>
      <c r="CZ1685" s="211"/>
      <c r="DA1685" s="211"/>
      <c r="DB1685" s="211"/>
      <c r="DC1685" s="211"/>
      <c r="DD1685" s="211"/>
      <c r="DE1685" s="211"/>
      <c r="DF1685" s="211"/>
      <c r="DG1685" s="211"/>
      <c r="DH1685" s="281"/>
      <c r="DI1685" s="281"/>
      <c r="DJ1685" s="281"/>
      <c r="DK1685" s="281"/>
      <c r="DL1685" s="281"/>
      <c r="DM1685" s="281"/>
      <c r="DN1685" s="281"/>
      <c r="DO1685" s="281"/>
      <c r="DP1685" s="281"/>
      <c r="DQ1685" s="281"/>
      <c r="DR1685" s="281"/>
      <c r="DS1685" s="281"/>
      <c r="DT1685" s="281"/>
      <c r="DU1685" s="281"/>
      <c r="DV1685" s="281"/>
      <c r="DW1685" s="281"/>
      <c r="DX1685" s="281"/>
      <c r="DY1685" s="281"/>
      <c r="DZ1685" s="281"/>
      <c r="EA1685" s="281"/>
      <c r="EB1685" s="281"/>
      <c r="EC1685" s="281"/>
      <c r="ED1685" s="281"/>
      <c r="EE1685" s="281"/>
      <c r="EF1685" s="281"/>
      <c r="EG1685" s="281"/>
      <c r="EH1685" s="281"/>
      <c r="EI1685" s="281"/>
      <c r="EJ1685" s="281"/>
      <c r="EK1685" s="281"/>
      <c r="EL1685" s="281"/>
      <c r="EM1685" s="281"/>
      <c r="EN1685" s="281"/>
      <c r="EO1685" s="281"/>
      <c r="EP1685" s="281"/>
      <c r="EQ1685" s="281"/>
      <c r="ER1685" s="281"/>
      <c r="ES1685" s="281"/>
      <c r="ET1685" s="281"/>
      <c r="EU1685" s="281"/>
      <c r="EV1685" s="281"/>
      <c r="EW1685" s="281"/>
      <c r="EX1685" s="281"/>
      <c r="EY1685" s="281"/>
      <c r="EZ1685" s="281"/>
      <c r="FA1685" s="281"/>
      <c r="FB1685" s="281"/>
      <c r="FC1685" s="281"/>
      <c r="FD1685" s="281"/>
      <c r="FE1685" s="281"/>
      <c r="FF1685" s="281"/>
      <c r="FG1685" s="281"/>
      <c r="FH1685" s="281"/>
      <c r="FI1685" s="281"/>
      <c r="FJ1685" s="281"/>
      <c r="FK1685" s="281"/>
      <c r="FL1685" s="281"/>
      <c r="FM1685" s="281"/>
      <c r="FN1685" s="281"/>
      <c r="FO1685" s="281"/>
      <c r="FP1685" s="281"/>
      <c r="FQ1685" s="281"/>
      <c r="FR1685" s="281"/>
      <c r="FS1685" s="281"/>
      <c r="FT1685" s="281"/>
      <c r="FU1685" s="212"/>
    </row>
    <row r="1686" spans="1:177" s="35" customFormat="1" x14ac:dyDescent="0.25">
      <c r="A1686" s="283">
        <v>6</v>
      </c>
      <c r="B1686" s="283" t="s">
        <v>710</v>
      </c>
      <c r="C1686" s="283">
        <v>5</v>
      </c>
      <c r="D1686" s="226">
        <v>43538</v>
      </c>
      <c r="E1686" s="290">
        <v>0.41162037037037041</v>
      </c>
      <c r="F1686" s="290"/>
      <c r="G1686" s="290"/>
      <c r="H1686" s="290"/>
      <c r="I1686" s="290"/>
      <c r="J1686" s="290"/>
      <c r="K1686" s="290"/>
      <c r="L1686" s="290"/>
      <c r="M1686" s="290"/>
      <c r="N1686" s="290"/>
      <c r="O1686" s="290"/>
      <c r="P1686" s="98" t="str">
        <f t="shared" si="26"/>
        <v>6|Transecto TN2|5|20190314|095244</v>
      </c>
      <c r="Q1686" s="283">
        <v>7910696.6859999998</v>
      </c>
      <c r="R1686" s="283">
        <v>441690.723</v>
      </c>
      <c r="S1686" s="283">
        <v>12</v>
      </c>
      <c r="T1686" s="283">
        <v>114</v>
      </c>
      <c r="U1686" s="283">
        <v>7.2</v>
      </c>
      <c r="V1686" s="283">
        <v>2</v>
      </c>
      <c r="W1686" s="283">
        <v>45</v>
      </c>
      <c r="X1686" s="264">
        <v>15</v>
      </c>
      <c r="Y1686" s="283">
        <v>16.369676590000001</v>
      </c>
      <c r="Z1686" s="283">
        <v>0.69197160000000002</v>
      </c>
      <c r="AA1686" s="283">
        <v>8.4799998000000001E-2</v>
      </c>
      <c r="AB1686" s="283">
        <v>21.202026369999999</v>
      </c>
      <c r="AC1686" s="283" t="s">
        <v>628</v>
      </c>
      <c r="AD1686" s="283">
        <v>28.824998860000001</v>
      </c>
      <c r="AE1686" s="283">
        <v>93.687301640000001</v>
      </c>
      <c r="AF1686" s="283">
        <v>-1.4404981139999999</v>
      </c>
      <c r="AG1686" s="283">
        <v>-2.7879021169999998</v>
      </c>
      <c r="AH1686" s="284" t="s">
        <v>6</v>
      </c>
      <c r="AI1686" s="98" t="s">
        <v>6</v>
      </c>
      <c r="AJ1686" s="98" t="s">
        <v>6</v>
      </c>
      <c r="AK1686" s="98" t="s">
        <v>6</v>
      </c>
      <c r="AL1686" s="98" t="s">
        <v>6</v>
      </c>
      <c r="AM1686" s="283">
        <v>0</v>
      </c>
      <c r="AN1686" s="283">
        <v>0</v>
      </c>
      <c r="AO1686" s="98" t="s">
        <v>467</v>
      </c>
      <c r="AP1686" s="41"/>
      <c r="AQ1686" s="41"/>
      <c r="AR1686" s="41"/>
      <c r="AS1686" s="41"/>
      <c r="AT1686" s="39"/>
      <c r="AU1686" s="39"/>
      <c r="AV1686" s="39"/>
      <c r="AW1686" s="39"/>
      <c r="AX1686" s="39"/>
      <c r="AY1686" s="39"/>
      <c r="AZ1686" s="39"/>
      <c r="BA1686" s="39"/>
      <c r="BB1686" s="39"/>
      <c r="BC1686" s="39"/>
      <c r="BD1686" s="39"/>
      <c r="BE1686" s="39"/>
      <c r="BF1686" s="39"/>
      <c r="BG1686" s="39"/>
      <c r="BH1686" s="39"/>
      <c r="BI1686" s="39"/>
      <c r="BJ1686" s="39"/>
      <c r="BK1686" s="39"/>
      <c r="BL1686" s="39"/>
      <c r="BM1686" s="39"/>
      <c r="BN1686" s="39"/>
      <c r="BO1686" s="39"/>
      <c r="BP1686" s="39"/>
      <c r="BQ1686" s="39"/>
      <c r="BR1686" s="39"/>
      <c r="BS1686" s="39"/>
      <c r="BT1686" s="39"/>
      <c r="BU1686" s="39"/>
      <c r="BV1686" s="39"/>
      <c r="BW1686" s="39"/>
      <c r="BX1686" s="39"/>
      <c r="BY1686" s="39"/>
      <c r="BZ1686" s="39"/>
      <c r="CA1686" s="39"/>
      <c r="CB1686" s="39"/>
      <c r="CC1686" s="39"/>
      <c r="CD1686" s="39"/>
      <c r="CE1686" s="39"/>
      <c r="CF1686" s="39"/>
      <c r="CG1686" s="39"/>
      <c r="CH1686" s="39"/>
      <c r="CI1686" s="39"/>
      <c r="CJ1686" s="39"/>
      <c r="CK1686" s="39"/>
      <c r="CL1686" s="39"/>
      <c r="CM1686" s="39"/>
      <c r="CN1686" s="39"/>
      <c r="CO1686" s="39"/>
      <c r="CP1686" s="39"/>
      <c r="CQ1686" s="211"/>
      <c r="CR1686" s="211"/>
      <c r="CS1686" s="211"/>
      <c r="CT1686" s="211"/>
      <c r="CU1686" s="211"/>
      <c r="CV1686" s="211"/>
      <c r="CW1686" s="211"/>
      <c r="CX1686" s="211"/>
      <c r="CY1686" s="211"/>
      <c r="CZ1686" s="211"/>
      <c r="DA1686" s="211"/>
      <c r="DB1686" s="211"/>
      <c r="DC1686" s="211"/>
      <c r="DD1686" s="211"/>
      <c r="DE1686" s="211"/>
      <c r="DF1686" s="211"/>
      <c r="DG1686" s="211"/>
      <c r="DH1686" s="281"/>
      <c r="DI1686" s="281"/>
      <c r="DJ1686" s="281"/>
      <c r="DK1686" s="281"/>
      <c r="DL1686" s="281"/>
      <c r="DM1686" s="281"/>
      <c r="DN1686" s="281"/>
      <c r="DO1686" s="281"/>
      <c r="DP1686" s="281"/>
      <c r="DQ1686" s="281"/>
      <c r="DR1686" s="281"/>
      <c r="DS1686" s="281"/>
      <c r="DT1686" s="281"/>
      <c r="DU1686" s="281"/>
      <c r="DV1686" s="281"/>
      <c r="DW1686" s="281"/>
      <c r="DX1686" s="281"/>
      <c r="DY1686" s="281"/>
      <c r="DZ1686" s="281"/>
      <c r="EA1686" s="281"/>
      <c r="EB1686" s="281"/>
      <c r="EC1686" s="281"/>
      <c r="ED1686" s="281"/>
      <c r="EE1686" s="281"/>
      <c r="EF1686" s="281"/>
      <c r="EG1686" s="281"/>
      <c r="EH1686" s="281"/>
      <c r="EI1686" s="281"/>
      <c r="EJ1686" s="281"/>
      <c r="EK1686" s="281"/>
      <c r="EL1686" s="281"/>
      <c r="EM1686" s="281"/>
      <c r="EN1686" s="281"/>
      <c r="EO1686" s="281"/>
      <c r="EP1686" s="281"/>
      <c r="EQ1686" s="281"/>
      <c r="ER1686" s="281"/>
      <c r="ES1686" s="281"/>
      <c r="ET1686" s="281"/>
      <c r="EU1686" s="281"/>
      <c r="EV1686" s="281"/>
      <c r="EW1686" s="281"/>
      <c r="EX1686" s="281"/>
      <c r="EY1686" s="281"/>
      <c r="EZ1686" s="281"/>
      <c r="FA1686" s="281"/>
      <c r="FB1686" s="281"/>
      <c r="FC1686" s="281"/>
      <c r="FD1686" s="281"/>
      <c r="FE1686" s="281"/>
      <c r="FF1686" s="281"/>
      <c r="FG1686" s="281"/>
      <c r="FH1686" s="281"/>
      <c r="FI1686" s="281"/>
      <c r="FJ1686" s="281"/>
      <c r="FK1686" s="281"/>
      <c r="FL1686" s="281"/>
      <c r="FM1686" s="281"/>
      <c r="FN1686" s="281"/>
      <c r="FO1686" s="281"/>
      <c r="FP1686" s="281"/>
      <c r="FQ1686" s="281"/>
      <c r="FR1686" s="281"/>
      <c r="FS1686" s="281"/>
      <c r="FT1686" s="281"/>
      <c r="FU1686" s="212"/>
    </row>
    <row r="1687" spans="1:177" s="35" customFormat="1" x14ac:dyDescent="0.25">
      <c r="A1687" s="283">
        <v>6</v>
      </c>
      <c r="B1687" s="283" t="s">
        <v>710</v>
      </c>
      <c r="C1687" s="283">
        <v>6</v>
      </c>
      <c r="D1687" s="226">
        <v>43538</v>
      </c>
      <c r="E1687" s="290">
        <v>0.41976851851851849</v>
      </c>
      <c r="F1687" s="290"/>
      <c r="G1687" s="290"/>
      <c r="H1687" s="290"/>
      <c r="I1687" s="290"/>
      <c r="J1687" s="290"/>
      <c r="K1687" s="290"/>
      <c r="L1687" s="290"/>
      <c r="M1687" s="290"/>
      <c r="N1687" s="290"/>
      <c r="O1687" s="290"/>
      <c r="P1687" s="98" t="str">
        <f t="shared" si="26"/>
        <v>6|Transecto TN2|6|20190314|100428</v>
      </c>
      <c r="Q1687" s="283">
        <v>7910820.4239999996</v>
      </c>
      <c r="R1687" s="283">
        <v>444191.00199999998</v>
      </c>
      <c r="S1687" s="283">
        <v>12</v>
      </c>
      <c r="T1687" s="283">
        <v>114</v>
      </c>
      <c r="U1687" s="283">
        <v>6.6</v>
      </c>
      <c r="V1687" s="283">
        <v>2</v>
      </c>
      <c r="W1687" s="283">
        <v>45</v>
      </c>
      <c r="X1687" s="264">
        <v>15</v>
      </c>
      <c r="Y1687" s="283">
        <v>16.690664290000001</v>
      </c>
      <c r="Z1687" s="283">
        <v>0.62487405500000004</v>
      </c>
      <c r="AA1687" s="283">
        <v>7.9599999000000005E-2</v>
      </c>
      <c r="AB1687" s="283">
        <v>25.999866489999999</v>
      </c>
      <c r="AC1687" s="283" t="s">
        <v>628</v>
      </c>
      <c r="AD1687" s="283">
        <v>28.664999009999999</v>
      </c>
      <c r="AE1687" s="283">
        <v>96.306961060000006</v>
      </c>
      <c r="AF1687" s="283">
        <v>-1.4295729399999999</v>
      </c>
      <c r="AG1687" s="283">
        <v>-2.7936418060000001</v>
      </c>
      <c r="AH1687" s="284" t="s">
        <v>6</v>
      </c>
      <c r="AI1687" s="98" t="s">
        <v>6</v>
      </c>
      <c r="AJ1687" s="98" t="s">
        <v>6</v>
      </c>
      <c r="AK1687" s="98" t="s">
        <v>6</v>
      </c>
      <c r="AL1687" s="98" t="s">
        <v>6</v>
      </c>
      <c r="AM1687" s="283">
        <v>0</v>
      </c>
      <c r="AN1687" s="283">
        <v>0</v>
      </c>
      <c r="AO1687" s="98" t="s">
        <v>467</v>
      </c>
      <c r="AP1687" s="41"/>
      <c r="AQ1687" s="41"/>
      <c r="AR1687" s="41"/>
      <c r="AS1687" s="41"/>
      <c r="AT1687" s="39"/>
      <c r="AU1687" s="39"/>
      <c r="AV1687" s="39"/>
      <c r="AW1687" s="39"/>
      <c r="AX1687" s="39"/>
      <c r="AY1687" s="39"/>
      <c r="AZ1687" s="39"/>
      <c r="BA1687" s="39"/>
      <c r="BB1687" s="39"/>
      <c r="BC1687" s="39"/>
      <c r="BD1687" s="39"/>
      <c r="BE1687" s="39"/>
      <c r="BF1687" s="39"/>
      <c r="BG1687" s="39"/>
      <c r="BH1687" s="39"/>
      <c r="BI1687" s="39"/>
      <c r="BJ1687" s="39"/>
      <c r="BK1687" s="39"/>
      <c r="BL1687" s="39"/>
      <c r="BM1687" s="39"/>
      <c r="BN1687" s="39"/>
      <c r="BO1687" s="39"/>
      <c r="BP1687" s="39"/>
      <c r="BQ1687" s="39"/>
      <c r="BR1687" s="39"/>
      <c r="BS1687" s="39"/>
      <c r="BT1687" s="39"/>
      <c r="BU1687" s="39"/>
      <c r="BV1687" s="39"/>
      <c r="BW1687" s="39"/>
      <c r="BX1687" s="39"/>
      <c r="BY1687" s="39"/>
      <c r="BZ1687" s="39"/>
      <c r="CA1687" s="39"/>
      <c r="CB1687" s="39"/>
      <c r="CC1687" s="39"/>
      <c r="CD1687" s="39"/>
      <c r="CE1687" s="39"/>
      <c r="CF1687" s="39"/>
      <c r="CG1687" s="39"/>
      <c r="CH1687" s="39"/>
      <c r="CI1687" s="39"/>
      <c r="CJ1687" s="39"/>
      <c r="CK1687" s="39"/>
      <c r="CL1687" s="39"/>
      <c r="CM1687" s="39"/>
      <c r="CN1687" s="39"/>
      <c r="CO1687" s="39"/>
      <c r="CP1687" s="39"/>
      <c r="CQ1687" s="211"/>
      <c r="CR1687" s="211"/>
      <c r="CS1687" s="211"/>
      <c r="CT1687" s="211"/>
      <c r="CU1687" s="211"/>
      <c r="CV1687" s="211"/>
      <c r="CW1687" s="211"/>
      <c r="CX1687" s="211"/>
      <c r="CY1687" s="211"/>
      <c r="CZ1687" s="211"/>
      <c r="DA1687" s="211"/>
      <c r="DB1687" s="211"/>
      <c r="DC1687" s="211"/>
      <c r="DD1687" s="211"/>
      <c r="DE1687" s="211"/>
      <c r="DF1687" s="211"/>
      <c r="DG1687" s="211"/>
      <c r="DH1687" s="281"/>
      <c r="DI1687" s="281"/>
      <c r="DJ1687" s="281"/>
      <c r="DK1687" s="281"/>
      <c r="DL1687" s="281"/>
      <c r="DM1687" s="281"/>
      <c r="DN1687" s="281"/>
      <c r="DO1687" s="281"/>
      <c r="DP1687" s="281"/>
      <c r="DQ1687" s="281"/>
      <c r="DR1687" s="281"/>
      <c r="DS1687" s="281"/>
      <c r="DT1687" s="281"/>
      <c r="DU1687" s="281"/>
      <c r="DV1687" s="281"/>
      <c r="DW1687" s="281"/>
      <c r="DX1687" s="281"/>
      <c r="DY1687" s="281"/>
      <c r="DZ1687" s="281"/>
      <c r="EA1687" s="281"/>
      <c r="EB1687" s="281"/>
      <c r="EC1687" s="281"/>
      <c r="ED1687" s="281"/>
      <c r="EE1687" s="281"/>
      <c r="EF1687" s="281"/>
      <c r="EG1687" s="281"/>
      <c r="EH1687" s="281"/>
      <c r="EI1687" s="281"/>
      <c r="EJ1687" s="281"/>
      <c r="EK1687" s="281"/>
      <c r="EL1687" s="281"/>
      <c r="EM1687" s="281"/>
      <c r="EN1687" s="281"/>
      <c r="EO1687" s="281"/>
      <c r="EP1687" s="281"/>
      <c r="EQ1687" s="281"/>
      <c r="ER1687" s="281"/>
      <c r="ES1687" s="281"/>
      <c r="ET1687" s="281"/>
      <c r="EU1687" s="281"/>
      <c r="EV1687" s="281"/>
      <c r="EW1687" s="281"/>
      <c r="EX1687" s="281"/>
      <c r="EY1687" s="281"/>
      <c r="EZ1687" s="281"/>
      <c r="FA1687" s="281"/>
      <c r="FB1687" s="281"/>
      <c r="FC1687" s="281"/>
      <c r="FD1687" s="281"/>
      <c r="FE1687" s="281"/>
      <c r="FF1687" s="281"/>
      <c r="FG1687" s="281"/>
      <c r="FH1687" s="281"/>
      <c r="FI1687" s="281"/>
      <c r="FJ1687" s="281"/>
      <c r="FK1687" s="281"/>
      <c r="FL1687" s="281"/>
      <c r="FM1687" s="281"/>
      <c r="FN1687" s="281"/>
      <c r="FO1687" s="281"/>
      <c r="FP1687" s="281"/>
      <c r="FQ1687" s="281"/>
      <c r="FR1687" s="281"/>
      <c r="FS1687" s="281"/>
      <c r="FT1687" s="281"/>
      <c r="FU1687" s="212"/>
    </row>
    <row r="1688" spans="1:177" s="35" customFormat="1" x14ac:dyDescent="0.25">
      <c r="A1688" s="283">
        <v>6</v>
      </c>
      <c r="B1688" s="283" t="s">
        <v>710</v>
      </c>
      <c r="C1688" s="283">
        <v>7</v>
      </c>
      <c r="D1688" s="226">
        <v>43538</v>
      </c>
      <c r="E1688" s="290">
        <v>0.42826388888888883</v>
      </c>
      <c r="F1688" s="290"/>
      <c r="G1688" s="290"/>
      <c r="H1688" s="290"/>
      <c r="I1688" s="290"/>
      <c r="J1688" s="290"/>
      <c r="K1688" s="290"/>
      <c r="L1688" s="290"/>
      <c r="M1688" s="290"/>
      <c r="N1688" s="290"/>
      <c r="O1688" s="290"/>
      <c r="P1688" s="98" t="str">
        <f t="shared" si="26"/>
        <v>6|Transecto TN2|7|20190314|101642</v>
      </c>
      <c r="Q1688" s="283">
        <v>7910813.3530000001</v>
      </c>
      <c r="R1688" s="283">
        <v>446854.57799999998</v>
      </c>
      <c r="S1688" s="283">
        <v>22</v>
      </c>
      <c r="T1688" s="283">
        <v>114</v>
      </c>
      <c r="U1688" s="283">
        <v>7.6</v>
      </c>
      <c r="V1688" s="283">
        <v>2</v>
      </c>
      <c r="W1688" s="283">
        <v>45</v>
      </c>
      <c r="X1688" s="264">
        <v>0</v>
      </c>
      <c r="Y1688" s="283">
        <v>16.690664290000001</v>
      </c>
      <c r="Z1688" s="283">
        <v>0.62487405500000004</v>
      </c>
      <c r="AA1688" s="283">
        <v>7.9599999000000005E-2</v>
      </c>
      <c r="AB1688" s="283">
        <v>25.999866489999999</v>
      </c>
      <c r="AC1688" s="283" t="s">
        <v>628</v>
      </c>
      <c r="AD1688" s="283">
        <v>28.664999009999999</v>
      </c>
      <c r="AE1688" s="283">
        <v>96.306961060000006</v>
      </c>
      <c r="AF1688" s="283">
        <v>-1.4295729399999999</v>
      </c>
      <c r="AG1688" s="283">
        <v>-2.7936418060000001</v>
      </c>
      <c r="AH1688" s="284" t="s">
        <v>6</v>
      </c>
      <c r="AI1688" s="98" t="s">
        <v>6</v>
      </c>
      <c r="AJ1688" s="98" t="s">
        <v>6</v>
      </c>
      <c r="AK1688" s="98" t="s">
        <v>6</v>
      </c>
      <c r="AL1688" s="98" t="s">
        <v>6</v>
      </c>
      <c r="AM1688" s="283">
        <v>0</v>
      </c>
      <c r="AN1688" s="283">
        <v>0</v>
      </c>
      <c r="AO1688" s="98" t="s">
        <v>467</v>
      </c>
      <c r="AP1688" s="41"/>
      <c r="AQ1688" s="41"/>
      <c r="AR1688" s="41"/>
      <c r="AS1688" s="41"/>
      <c r="AT1688" s="39"/>
      <c r="AU1688" s="39"/>
      <c r="AV1688" s="39"/>
      <c r="AW1688" s="39"/>
      <c r="AX1688" s="39"/>
      <c r="AY1688" s="39"/>
      <c r="AZ1688" s="39"/>
      <c r="BA1688" s="39"/>
      <c r="BB1688" s="39"/>
      <c r="BC1688" s="39"/>
      <c r="BD1688" s="39"/>
      <c r="BE1688" s="39"/>
      <c r="BF1688" s="39"/>
      <c r="BG1688" s="39"/>
      <c r="BH1688" s="39"/>
      <c r="BI1688" s="39"/>
      <c r="BJ1688" s="39"/>
      <c r="BK1688" s="39"/>
      <c r="BL1688" s="39"/>
      <c r="BM1688" s="39"/>
      <c r="BN1688" s="39"/>
      <c r="BO1688" s="39"/>
      <c r="BP1688" s="39"/>
      <c r="BQ1688" s="39"/>
      <c r="BR1688" s="39"/>
      <c r="BS1688" s="39"/>
      <c r="BT1688" s="39"/>
      <c r="BU1688" s="39"/>
      <c r="BV1688" s="39"/>
      <c r="BW1688" s="39"/>
      <c r="BX1688" s="39"/>
      <c r="BY1688" s="39"/>
      <c r="BZ1688" s="39"/>
      <c r="CA1688" s="39"/>
      <c r="CB1688" s="39"/>
      <c r="CC1688" s="39"/>
      <c r="CD1688" s="39"/>
      <c r="CE1688" s="39"/>
      <c r="CF1688" s="39"/>
      <c r="CG1688" s="39"/>
      <c r="CH1688" s="39"/>
      <c r="CI1688" s="39"/>
      <c r="CJ1688" s="39"/>
      <c r="CK1688" s="39"/>
      <c r="CL1688" s="39"/>
      <c r="CM1688" s="39"/>
      <c r="CN1688" s="39"/>
      <c r="CO1688" s="39"/>
      <c r="CP1688" s="39"/>
      <c r="CQ1688" s="211"/>
      <c r="CR1688" s="211"/>
      <c r="CS1688" s="211"/>
      <c r="CT1688" s="211"/>
      <c r="CU1688" s="211"/>
      <c r="CV1688" s="211"/>
      <c r="CW1688" s="211"/>
      <c r="CX1688" s="211"/>
      <c r="CY1688" s="211"/>
      <c r="CZ1688" s="211"/>
      <c r="DA1688" s="211"/>
      <c r="DB1688" s="211"/>
      <c r="DC1688" s="211"/>
      <c r="DD1688" s="211"/>
      <c r="DE1688" s="211"/>
      <c r="DF1688" s="211"/>
      <c r="DG1688" s="211"/>
      <c r="DH1688" s="281"/>
      <c r="DI1688" s="281"/>
      <c r="DJ1688" s="281"/>
      <c r="DK1688" s="281"/>
      <c r="DL1688" s="281"/>
      <c r="DM1688" s="281"/>
      <c r="DN1688" s="281"/>
      <c r="DO1688" s="281"/>
      <c r="DP1688" s="281"/>
      <c r="DQ1688" s="281"/>
      <c r="DR1688" s="281"/>
      <c r="DS1688" s="281"/>
      <c r="DT1688" s="281"/>
      <c r="DU1688" s="281"/>
      <c r="DV1688" s="281"/>
      <c r="DW1688" s="281"/>
      <c r="DX1688" s="281"/>
      <c r="DY1688" s="281"/>
      <c r="DZ1688" s="281"/>
      <c r="EA1688" s="281"/>
      <c r="EB1688" s="281"/>
      <c r="EC1688" s="281"/>
      <c r="ED1688" s="281"/>
      <c r="EE1688" s="281"/>
      <c r="EF1688" s="281"/>
      <c r="EG1688" s="281"/>
      <c r="EH1688" s="281"/>
      <c r="EI1688" s="281"/>
      <c r="EJ1688" s="281"/>
      <c r="EK1688" s="281"/>
      <c r="EL1688" s="281"/>
      <c r="EM1688" s="281"/>
      <c r="EN1688" s="281"/>
      <c r="EO1688" s="281"/>
      <c r="EP1688" s="281"/>
      <c r="EQ1688" s="281"/>
      <c r="ER1688" s="281"/>
      <c r="ES1688" s="281"/>
      <c r="ET1688" s="281"/>
      <c r="EU1688" s="281"/>
      <c r="EV1688" s="281"/>
      <c r="EW1688" s="281"/>
      <c r="EX1688" s="281"/>
      <c r="EY1688" s="281"/>
      <c r="EZ1688" s="281"/>
      <c r="FA1688" s="281"/>
      <c r="FB1688" s="281"/>
      <c r="FC1688" s="281"/>
      <c r="FD1688" s="281"/>
      <c r="FE1688" s="281"/>
      <c r="FF1688" s="281"/>
      <c r="FG1688" s="281"/>
      <c r="FH1688" s="281"/>
      <c r="FI1688" s="281"/>
      <c r="FJ1688" s="281"/>
      <c r="FK1688" s="281"/>
      <c r="FL1688" s="281"/>
      <c r="FM1688" s="281"/>
      <c r="FN1688" s="281"/>
      <c r="FO1688" s="281"/>
      <c r="FP1688" s="281"/>
      <c r="FQ1688" s="281"/>
      <c r="FR1688" s="281"/>
      <c r="FS1688" s="281"/>
      <c r="FT1688" s="281"/>
      <c r="FU1688" s="212"/>
    </row>
    <row r="1689" spans="1:177" s="35" customFormat="1" x14ac:dyDescent="0.25">
      <c r="A1689" s="283">
        <v>6</v>
      </c>
      <c r="B1689" s="283" t="s">
        <v>710</v>
      </c>
      <c r="C1689" s="283">
        <v>8</v>
      </c>
      <c r="D1689" s="226">
        <v>43538</v>
      </c>
      <c r="E1689" s="290">
        <v>0.43700231481481483</v>
      </c>
      <c r="F1689" s="290"/>
      <c r="G1689" s="290"/>
      <c r="H1689" s="290"/>
      <c r="I1689" s="290"/>
      <c r="J1689" s="290"/>
      <c r="K1689" s="290"/>
      <c r="L1689" s="290"/>
      <c r="M1689" s="290"/>
      <c r="N1689" s="290"/>
      <c r="O1689" s="290"/>
      <c r="P1689" s="98" t="str">
        <f t="shared" si="26"/>
        <v>6|Transecto TN2|8|20190314|102917</v>
      </c>
      <c r="Q1689" s="283">
        <v>7911094.2249999996</v>
      </c>
      <c r="R1689" s="283">
        <v>449512.69</v>
      </c>
      <c r="S1689" s="283">
        <v>22</v>
      </c>
      <c r="T1689" s="283">
        <v>114</v>
      </c>
      <c r="U1689" s="283">
        <v>7.2</v>
      </c>
      <c r="V1689" s="283">
        <v>2</v>
      </c>
      <c r="W1689" s="283">
        <v>45</v>
      </c>
      <c r="X1689" s="264">
        <v>5</v>
      </c>
      <c r="Y1689" s="283">
        <v>22.193117139999998</v>
      </c>
      <c r="Z1689" s="283">
        <v>0.46291428800000001</v>
      </c>
      <c r="AA1689" s="283">
        <v>6.6599994999999995E-2</v>
      </c>
      <c r="AB1689" s="283">
        <v>30.854375839999999</v>
      </c>
      <c r="AC1689" s="283" t="s">
        <v>628</v>
      </c>
      <c r="AD1689" s="283">
        <v>28.69499969</v>
      </c>
      <c r="AE1689" s="283">
        <v>98.233383180000004</v>
      </c>
      <c r="AF1689" s="283">
        <v>-1.418647647</v>
      </c>
      <c r="AG1689" s="283">
        <v>-2.7993812560000002</v>
      </c>
      <c r="AH1689" s="284" t="s">
        <v>6</v>
      </c>
      <c r="AI1689" s="98" t="s">
        <v>6</v>
      </c>
      <c r="AJ1689" s="98" t="s">
        <v>6</v>
      </c>
      <c r="AK1689" s="98" t="s">
        <v>6</v>
      </c>
      <c r="AL1689" s="98" t="s">
        <v>6</v>
      </c>
      <c r="AM1689" s="283">
        <v>0</v>
      </c>
      <c r="AN1689" s="283">
        <v>0</v>
      </c>
      <c r="AO1689" s="98" t="s">
        <v>467</v>
      </c>
      <c r="AP1689" s="41"/>
      <c r="AQ1689" s="41"/>
      <c r="AR1689" s="41"/>
      <c r="AS1689" s="41"/>
      <c r="AT1689" s="39"/>
      <c r="AU1689" s="39"/>
      <c r="AV1689" s="39"/>
      <c r="AW1689" s="39"/>
      <c r="AX1689" s="39"/>
      <c r="AY1689" s="39"/>
      <c r="AZ1689" s="39"/>
      <c r="BA1689" s="39"/>
      <c r="BB1689" s="39"/>
      <c r="BC1689" s="39"/>
      <c r="BD1689" s="39"/>
      <c r="BE1689" s="39"/>
      <c r="BF1689" s="39"/>
      <c r="BG1689" s="39"/>
      <c r="BH1689" s="39"/>
      <c r="BI1689" s="39"/>
      <c r="BJ1689" s="39"/>
      <c r="BK1689" s="39"/>
      <c r="BL1689" s="39"/>
      <c r="BM1689" s="39"/>
      <c r="BN1689" s="39"/>
      <c r="BO1689" s="39"/>
      <c r="BP1689" s="39"/>
      <c r="BQ1689" s="39"/>
      <c r="BR1689" s="39"/>
      <c r="BS1689" s="39"/>
      <c r="BT1689" s="39"/>
      <c r="BU1689" s="39"/>
      <c r="BV1689" s="39"/>
      <c r="BW1689" s="39"/>
      <c r="BX1689" s="39"/>
      <c r="BY1689" s="39"/>
      <c r="BZ1689" s="39"/>
      <c r="CA1689" s="39"/>
      <c r="CB1689" s="39"/>
      <c r="CC1689" s="39"/>
      <c r="CD1689" s="39"/>
      <c r="CE1689" s="39"/>
      <c r="CF1689" s="39"/>
      <c r="CG1689" s="39"/>
      <c r="CH1689" s="39"/>
      <c r="CI1689" s="39"/>
      <c r="CJ1689" s="39"/>
      <c r="CK1689" s="39"/>
      <c r="CL1689" s="39"/>
      <c r="CM1689" s="39"/>
      <c r="CN1689" s="39"/>
      <c r="CO1689" s="39"/>
      <c r="CP1689" s="39"/>
      <c r="CQ1689" s="211"/>
      <c r="CR1689" s="211"/>
      <c r="CS1689" s="211"/>
      <c r="CT1689" s="211"/>
      <c r="CU1689" s="211"/>
      <c r="CV1689" s="211"/>
      <c r="CW1689" s="211"/>
      <c r="CX1689" s="211"/>
      <c r="CY1689" s="211"/>
      <c r="CZ1689" s="211"/>
      <c r="DA1689" s="211"/>
      <c r="DB1689" s="211"/>
      <c r="DC1689" s="211"/>
      <c r="DD1689" s="211"/>
      <c r="DE1689" s="211"/>
      <c r="DF1689" s="211"/>
      <c r="DG1689" s="211"/>
      <c r="DH1689" s="281"/>
      <c r="DI1689" s="281"/>
      <c r="DJ1689" s="281"/>
      <c r="DK1689" s="281"/>
      <c r="DL1689" s="281"/>
      <c r="DM1689" s="281"/>
      <c r="DN1689" s="281"/>
      <c r="DO1689" s="281"/>
      <c r="DP1689" s="281"/>
      <c r="DQ1689" s="281"/>
      <c r="DR1689" s="281"/>
      <c r="DS1689" s="281"/>
      <c r="DT1689" s="281"/>
      <c r="DU1689" s="281"/>
      <c r="DV1689" s="281"/>
      <c r="DW1689" s="281"/>
      <c r="DX1689" s="281"/>
      <c r="DY1689" s="281"/>
      <c r="DZ1689" s="281"/>
      <c r="EA1689" s="281"/>
      <c r="EB1689" s="281"/>
      <c r="EC1689" s="281"/>
      <c r="ED1689" s="281"/>
      <c r="EE1689" s="281"/>
      <c r="EF1689" s="281"/>
      <c r="EG1689" s="281"/>
      <c r="EH1689" s="281"/>
      <c r="EI1689" s="281"/>
      <c r="EJ1689" s="281"/>
      <c r="EK1689" s="281"/>
      <c r="EL1689" s="281"/>
      <c r="EM1689" s="281"/>
      <c r="EN1689" s="281"/>
      <c r="EO1689" s="281"/>
      <c r="EP1689" s="281"/>
      <c r="EQ1689" s="281"/>
      <c r="ER1689" s="281"/>
      <c r="ES1689" s="281"/>
      <c r="ET1689" s="281"/>
      <c r="EU1689" s="281"/>
      <c r="EV1689" s="281"/>
      <c r="EW1689" s="281"/>
      <c r="EX1689" s="281"/>
      <c r="EY1689" s="281"/>
      <c r="EZ1689" s="281"/>
      <c r="FA1689" s="281"/>
      <c r="FB1689" s="281"/>
      <c r="FC1689" s="281"/>
      <c r="FD1689" s="281"/>
      <c r="FE1689" s="281"/>
      <c r="FF1689" s="281"/>
      <c r="FG1689" s="281"/>
      <c r="FH1689" s="281"/>
      <c r="FI1689" s="281"/>
      <c r="FJ1689" s="281"/>
      <c r="FK1689" s="281"/>
      <c r="FL1689" s="281"/>
      <c r="FM1689" s="281"/>
      <c r="FN1689" s="281"/>
      <c r="FO1689" s="281"/>
      <c r="FP1689" s="281"/>
      <c r="FQ1689" s="281"/>
      <c r="FR1689" s="281"/>
      <c r="FS1689" s="281"/>
      <c r="FT1689" s="281"/>
      <c r="FU1689" s="212"/>
    </row>
    <row r="1690" spans="1:177" s="35" customFormat="1" x14ac:dyDescent="0.25">
      <c r="A1690" s="283">
        <v>6</v>
      </c>
      <c r="B1690" s="283" t="s">
        <v>710</v>
      </c>
      <c r="C1690" s="283">
        <v>9</v>
      </c>
      <c r="D1690" s="226">
        <v>43538</v>
      </c>
      <c r="E1690" s="290">
        <v>0.44502314814814814</v>
      </c>
      <c r="F1690" s="290"/>
      <c r="G1690" s="290"/>
      <c r="H1690" s="290"/>
      <c r="I1690" s="290"/>
      <c r="J1690" s="290"/>
      <c r="K1690" s="290"/>
      <c r="L1690" s="290"/>
      <c r="M1690" s="290"/>
      <c r="N1690" s="290"/>
      <c r="O1690" s="290"/>
      <c r="P1690" s="98" t="str">
        <f t="shared" si="26"/>
        <v>6|Transecto TN2|9|20190314|104050</v>
      </c>
      <c r="Q1690" s="283">
        <v>7910793.8600000003</v>
      </c>
      <c r="R1690" s="283">
        <v>452081.13699999999</v>
      </c>
      <c r="S1690" s="283">
        <v>22</v>
      </c>
      <c r="T1690" s="283">
        <v>114</v>
      </c>
      <c r="U1690" s="283">
        <v>5.7</v>
      </c>
      <c r="V1690" s="283">
        <v>2</v>
      </c>
      <c r="W1690" s="283">
        <v>45</v>
      </c>
      <c r="X1690" s="264">
        <v>5</v>
      </c>
      <c r="Y1690" s="283">
        <v>21.43480301</v>
      </c>
      <c r="Z1690" s="283">
        <v>0.39018485000000003</v>
      </c>
      <c r="AA1690" s="283">
        <v>5.9999998999999998E-2</v>
      </c>
      <c r="AB1690" s="283">
        <v>34.999866490000002</v>
      </c>
      <c r="AC1690" s="283" t="s">
        <v>628</v>
      </c>
      <c r="AD1690" s="283">
        <v>28.76499939</v>
      </c>
      <c r="AE1690" s="283">
        <v>99.466491700000006</v>
      </c>
      <c r="AF1690" s="283">
        <v>-1.4077223539999999</v>
      </c>
      <c r="AG1690" s="283">
        <v>-2.8051207069999999</v>
      </c>
      <c r="AH1690" s="284" t="s">
        <v>6</v>
      </c>
      <c r="AI1690" s="98" t="s">
        <v>6</v>
      </c>
      <c r="AJ1690" s="98" t="s">
        <v>6</v>
      </c>
      <c r="AK1690" s="98" t="s">
        <v>6</v>
      </c>
      <c r="AL1690" s="98" t="s">
        <v>6</v>
      </c>
      <c r="AM1690" s="283">
        <v>0</v>
      </c>
      <c r="AN1690" s="283">
        <v>0</v>
      </c>
      <c r="AO1690" s="98" t="s">
        <v>467</v>
      </c>
      <c r="AP1690" s="41"/>
      <c r="AQ1690" s="41"/>
      <c r="AR1690" s="41"/>
      <c r="AS1690" s="41"/>
      <c r="AT1690" s="39"/>
      <c r="AU1690" s="39"/>
      <c r="AV1690" s="39"/>
      <c r="AW1690" s="39"/>
      <c r="AX1690" s="39"/>
      <c r="AY1690" s="39"/>
      <c r="AZ1690" s="39"/>
      <c r="BA1690" s="39"/>
      <c r="BB1690" s="39"/>
      <c r="BC1690" s="39"/>
      <c r="BD1690" s="39"/>
      <c r="BE1690" s="39"/>
      <c r="BF1690" s="39"/>
      <c r="BG1690" s="39"/>
      <c r="BH1690" s="39"/>
      <c r="BI1690" s="39"/>
      <c r="BJ1690" s="39"/>
      <c r="BK1690" s="39"/>
      <c r="BL1690" s="39"/>
      <c r="BM1690" s="39"/>
      <c r="BN1690" s="39"/>
      <c r="BO1690" s="39"/>
      <c r="BP1690" s="39"/>
      <c r="BQ1690" s="39"/>
      <c r="BR1690" s="39"/>
      <c r="BS1690" s="39"/>
      <c r="BT1690" s="39"/>
      <c r="BU1690" s="39"/>
      <c r="BV1690" s="39"/>
      <c r="BW1690" s="39"/>
      <c r="BX1690" s="39"/>
      <c r="BY1690" s="39"/>
      <c r="BZ1690" s="39"/>
      <c r="CA1690" s="39"/>
      <c r="CB1690" s="39"/>
      <c r="CC1690" s="39"/>
      <c r="CD1690" s="39"/>
      <c r="CE1690" s="39"/>
      <c r="CF1690" s="39"/>
      <c r="CG1690" s="39"/>
      <c r="CH1690" s="39"/>
      <c r="CI1690" s="39"/>
      <c r="CJ1690" s="39"/>
      <c r="CK1690" s="39"/>
      <c r="CL1690" s="39"/>
      <c r="CM1690" s="39"/>
      <c r="CN1690" s="39"/>
      <c r="CO1690" s="39"/>
      <c r="CP1690" s="39"/>
      <c r="CQ1690" s="211"/>
      <c r="CR1690" s="211"/>
      <c r="CS1690" s="211"/>
      <c r="CT1690" s="211"/>
      <c r="CU1690" s="211"/>
      <c r="CV1690" s="211"/>
      <c r="CW1690" s="211"/>
      <c r="CX1690" s="211"/>
      <c r="CY1690" s="211"/>
      <c r="CZ1690" s="211"/>
      <c r="DA1690" s="211"/>
      <c r="DB1690" s="211"/>
      <c r="DC1690" s="211"/>
      <c r="DD1690" s="211"/>
      <c r="DE1690" s="211"/>
      <c r="DF1690" s="211"/>
      <c r="DG1690" s="211"/>
      <c r="DH1690" s="281"/>
      <c r="DI1690" s="281"/>
      <c r="DJ1690" s="281"/>
      <c r="DK1690" s="281"/>
      <c r="DL1690" s="281"/>
      <c r="DM1690" s="281"/>
      <c r="DN1690" s="281"/>
      <c r="DO1690" s="281"/>
      <c r="DP1690" s="281"/>
      <c r="DQ1690" s="281"/>
      <c r="DR1690" s="281"/>
      <c r="DS1690" s="281"/>
      <c r="DT1690" s="281"/>
      <c r="DU1690" s="281"/>
      <c r="DV1690" s="281"/>
      <c r="DW1690" s="281"/>
      <c r="DX1690" s="281"/>
      <c r="DY1690" s="281"/>
      <c r="DZ1690" s="281"/>
      <c r="EA1690" s="281"/>
      <c r="EB1690" s="281"/>
      <c r="EC1690" s="281"/>
      <c r="ED1690" s="281"/>
      <c r="EE1690" s="281"/>
      <c r="EF1690" s="281"/>
      <c r="EG1690" s="281"/>
      <c r="EH1690" s="281"/>
      <c r="EI1690" s="281"/>
      <c r="EJ1690" s="281"/>
      <c r="EK1690" s="281"/>
      <c r="EL1690" s="281"/>
      <c r="EM1690" s="281"/>
      <c r="EN1690" s="281"/>
      <c r="EO1690" s="281"/>
      <c r="EP1690" s="281"/>
      <c r="EQ1690" s="281"/>
      <c r="ER1690" s="281"/>
      <c r="ES1690" s="281"/>
      <c r="ET1690" s="281"/>
      <c r="EU1690" s="281"/>
      <c r="EV1690" s="281"/>
      <c r="EW1690" s="281"/>
      <c r="EX1690" s="281"/>
      <c r="EY1690" s="281"/>
      <c r="EZ1690" s="281"/>
      <c r="FA1690" s="281"/>
      <c r="FB1690" s="281"/>
      <c r="FC1690" s="281"/>
      <c r="FD1690" s="281"/>
      <c r="FE1690" s="281"/>
      <c r="FF1690" s="281"/>
      <c r="FG1690" s="281"/>
      <c r="FH1690" s="281"/>
      <c r="FI1690" s="281"/>
      <c r="FJ1690" s="281"/>
      <c r="FK1690" s="281"/>
      <c r="FL1690" s="281"/>
      <c r="FM1690" s="281"/>
      <c r="FN1690" s="281"/>
      <c r="FO1690" s="281"/>
      <c r="FP1690" s="281"/>
      <c r="FQ1690" s="281"/>
      <c r="FR1690" s="281"/>
      <c r="FS1690" s="281"/>
      <c r="FT1690" s="281"/>
      <c r="FU1690" s="212"/>
    </row>
    <row r="1691" spans="1:177" s="35" customFormat="1" x14ac:dyDescent="0.25">
      <c r="A1691" s="283">
        <v>6</v>
      </c>
      <c r="B1691" s="283" t="s">
        <v>710</v>
      </c>
      <c r="C1691" s="283">
        <v>10</v>
      </c>
      <c r="D1691" s="226">
        <v>43538</v>
      </c>
      <c r="E1691" s="290">
        <v>0.45396990740740745</v>
      </c>
      <c r="F1691" s="290"/>
      <c r="G1691" s="290"/>
      <c r="H1691" s="290"/>
      <c r="I1691" s="290"/>
      <c r="J1691" s="290"/>
      <c r="K1691" s="290"/>
      <c r="L1691" s="290"/>
      <c r="M1691" s="290"/>
      <c r="N1691" s="290"/>
      <c r="O1691" s="290"/>
      <c r="P1691" s="98" t="str">
        <f t="shared" si="26"/>
        <v>6|Transecto TN2|10|20190314|105343</v>
      </c>
      <c r="Q1691" s="283">
        <v>7910902.2010000004</v>
      </c>
      <c r="R1691" s="283">
        <v>454853.92</v>
      </c>
      <c r="S1691" s="283">
        <v>26</v>
      </c>
      <c r="T1691" s="283">
        <v>114</v>
      </c>
      <c r="U1691" s="283">
        <v>8</v>
      </c>
      <c r="V1691" s="283">
        <v>2</v>
      </c>
      <c r="W1691" s="283">
        <v>45</v>
      </c>
      <c r="X1691" s="264">
        <v>5</v>
      </c>
      <c r="Y1691" s="283">
        <v>21.43480301</v>
      </c>
      <c r="Z1691" s="283">
        <v>0.39018485000000003</v>
      </c>
      <c r="AA1691" s="283">
        <v>5.9999998999999998E-2</v>
      </c>
      <c r="AB1691" s="283">
        <v>34.999866490000002</v>
      </c>
      <c r="AC1691" s="283" t="s">
        <v>628</v>
      </c>
      <c r="AD1691" s="283">
        <v>28.76499939</v>
      </c>
      <c r="AE1691" s="283">
        <v>99.466491700000006</v>
      </c>
      <c r="AF1691" s="283">
        <v>-1.4077223539999999</v>
      </c>
      <c r="AG1691" s="283">
        <v>-2.8051207069999999</v>
      </c>
      <c r="AH1691" s="284" t="s">
        <v>6</v>
      </c>
      <c r="AI1691" s="98" t="s">
        <v>6</v>
      </c>
      <c r="AJ1691" s="98" t="s">
        <v>6</v>
      </c>
      <c r="AK1691" s="98" t="s">
        <v>6</v>
      </c>
      <c r="AL1691" s="98" t="s">
        <v>6</v>
      </c>
      <c r="AM1691" s="283">
        <v>0</v>
      </c>
      <c r="AN1691" s="283">
        <v>0</v>
      </c>
      <c r="AO1691" s="98" t="s">
        <v>467</v>
      </c>
      <c r="AP1691" s="41"/>
      <c r="AQ1691" s="41"/>
      <c r="AR1691" s="41"/>
      <c r="AS1691" s="41"/>
      <c r="AT1691" s="39"/>
      <c r="AU1691" s="39"/>
      <c r="AV1691" s="39"/>
      <c r="AW1691" s="39"/>
      <c r="AX1691" s="39"/>
      <c r="AY1691" s="39"/>
      <c r="AZ1691" s="39"/>
      <c r="BA1691" s="39"/>
      <c r="BB1691" s="39"/>
      <c r="BC1691" s="39"/>
      <c r="BD1691" s="39"/>
      <c r="BE1691" s="39"/>
      <c r="BF1691" s="39"/>
      <c r="BG1691" s="39"/>
      <c r="BH1691" s="39"/>
      <c r="BI1691" s="39"/>
      <c r="BJ1691" s="39"/>
      <c r="BK1691" s="39"/>
      <c r="BL1691" s="39"/>
      <c r="BM1691" s="39"/>
      <c r="BN1691" s="39"/>
      <c r="BO1691" s="39"/>
      <c r="BP1691" s="39"/>
      <c r="BQ1691" s="39"/>
      <c r="BR1691" s="39"/>
      <c r="BS1691" s="39"/>
      <c r="BT1691" s="39"/>
      <c r="BU1691" s="39"/>
      <c r="BV1691" s="39"/>
      <c r="BW1691" s="39"/>
      <c r="BX1691" s="39"/>
      <c r="BY1691" s="39"/>
      <c r="BZ1691" s="39"/>
      <c r="CA1691" s="39"/>
      <c r="CB1691" s="39"/>
      <c r="CC1691" s="39"/>
      <c r="CD1691" s="39"/>
      <c r="CE1691" s="39"/>
      <c r="CF1691" s="39"/>
      <c r="CG1691" s="39"/>
      <c r="CH1691" s="39"/>
      <c r="CI1691" s="39"/>
      <c r="CJ1691" s="39"/>
      <c r="CK1691" s="39"/>
      <c r="CL1691" s="39"/>
      <c r="CM1691" s="39"/>
      <c r="CN1691" s="39"/>
      <c r="CO1691" s="39"/>
      <c r="CP1691" s="39"/>
      <c r="CQ1691" s="211"/>
      <c r="CR1691" s="211"/>
      <c r="CS1691" s="211"/>
      <c r="CT1691" s="211"/>
      <c r="CU1691" s="211"/>
      <c r="CV1691" s="211"/>
      <c r="CW1691" s="211"/>
      <c r="CX1691" s="211"/>
      <c r="CY1691" s="211"/>
      <c r="CZ1691" s="211"/>
      <c r="DA1691" s="211"/>
      <c r="DB1691" s="211"/>
      <c r="DC1691" s="211"/>
      <c r="DD1691" s="211"/>
      <c r="DE1691" s="211"/>
      <c r="DF1691" s="211"/>
      <c r="DG1691" s="211"/>
      <c r="DH1691" s="281"/>
      <c r="DI1691" s="281"/>
      <c r="DJ1691" s="281"/>
      <c r="DK1691" s="281"/>
      <c r="DL1691" s="281"/>
      <c r="DM1691" s="281"/>
      <c r="DN1691" s="281"/>
      <c r="DO1691" s="281"/>
      <c r="DP1691" s="281"/>
      <c r="DQ1691" s="281"/>
      <c r="DR1691" s="281"/>
      <c r="DS1691" s="281"/>
      <c r="DT1691" s="281"/>
      <c r="DU1691" s="281"/>
      <c r="DV1691" s="281"/>
      <c r="DW1691" s="281"/>
      <c r="DX1691" s="281"/>
      <c r="DY1691" s="281"/>
      <c r="DZ1691" s="281"/>
      <c r="EA1691" s="281"/>
      <c r="EB1691" s="281"/>
      <c r="EC1691" s="281"/>
      <c r="ED1691" s="281"/>
      <c r="EE1691" s="281"/>
      <c r="EF1691" s="281"/>
      <c r="EG1691" s="281"/>
      <c r="EH1691" s="281"/>
      <c r="EI1691" s="281"/>
      <c r="EJ1691" s="281"/>
      <c r="EK1691" s="281"/>
      <c r="EL1691" s="281"/>
      <c r="EM1691" s="281"/>
      <c r="EN1691" s="281"/>
      <c r="EO1691" s="281"/>
      <c r="EP1691" s="281"/>
      <c r="EQ1691" s="281"/>
      <c r="ER1691" s="281"/>
      <c r="ES1691" s="281"/>
      <c r="ET1691" s="281"/>
      <c r="EU1691" s="281"/>
      <c r="EV1691" s="281"/>
      <c r="EW1691" s="281"/>
      <c r="EX1691" s="281"/>
      <c r="EY1691" s="281"/>
      <c r="EZ1691" s="281"/>
      <c r="FA1691" s="281"/>
      <c r="FB1691" s="281"/>
      <c r="FC1691" s="281"/>
      <c r="FD1691" s="281"/>
      <c r="FE1691" s="281"/>
      <c r="FF1691" s="281"/>
      <c r="FG1691" s="281"/>
      <c r="FH1691" s="281"/>
      <c r="FI1691" s="281"/>
      <c r="FJ1691" s="281"/>
      <c r="FK1691" s="281"/>
      <c r="FL1691" s="281"/>
      <c r="FM1691" s="281"/>
      <c r="FN1691" s="281"/>
      <c r="FO1691" s="281"/>
      <c r="FP1691" s="281"/>
      <c r="FQ1691" s="281"/>
      <c r="FR1691" s="281"/>
      <c r="FS1691" s="281"/>
      <c r="FT1691" s="281"/>
      <c r="FU1691" s="212"/>
    </row>
    <row r="1692" spans="1:177" s="35" customFormat="1" x14ac:dyDescent="0.25">
      <c r="A1692" s="283">
        <v>6</v>
      </c>
      <c r="B1692" s="283" t="s">
        <v>710</v>
      </c>
      <c r="C1692" s="283">
        <v>11</v>
      </c>
      <c r="D1692" s="226">
        <v>43538</v>
      </c>
      <c r="E1692" s="290">
        <v>0.46175925925925926</v>
      </c>
      <c r="F1692" s="290"/>
      <c r="G1692" s="290"/>
      <c r="H1692" s="290"/>
      <c r="I1692" s="290"/>
      <c r="J1692" s="290"/>
      <c r="K1692" s="290"/>
      <c r="L1692" s="290"/>
      <c r="M1692" s="290"/>
      <c r="N1692" s="290"/>
      <c r="O1692" s="290"/>
      <c r="P1692" s="98" t="str">
        <f t="shared" si="26"/>
        <v>6|Transecto TN2|11|20190314|110456</v>
      </c>
      <c r="Q1692" s="283">
        <v>7910698.25</v>
      </c>
      <c r="R1692" s="283">
        <v>457242.78700000001</v>
      </c>
      <c r="S1692" s="283">
        <v>26</v>
      </c>
      <c r="T1692" s="283">
        <v>114</v>
      </c>
      <c r="U1692" s="283">
        <v>7.3</v>
      </c>
      <c r="V1692" s="283">
        <v>2</v>
      </c>
      <c r="W1692" s="283">
        <v>45</v>
      </c>
      <c r="X1692" s="264">
        <v>5</v>
      </c>
      <c r="Y1692" s="283">
        <v>25.575454709999999</v>
      </c>
      <c r="Z1692" s="283">
        <v>0.303574383</v>
      </c>
      <c r="AA1692" s="283">
        <v>5.1199999000000003E-2</v>
      </c>
      <c r="AB1692" s="283">
        <v>39.970550539999998</v>
      </c>
      <c r="AC1692" s="283" t="s">
        <v>628</v>
      </c>
      <c r="AD1692" s="283">
        <v>29.064998630000002</v>
      </c>
      <c r="AE1692" s="283">
        <v>101.04058070000001</v>
      </c>
      <c r="AF1692" s="283">
        <v>-1.3967971800000001</v>
      </c>
      <c r="AG1692" s="283">
        <v>-2.8108603950000002</v>
      </c>
      <c r="AH1692" s="284" t="s">
        <v>6</v>
      </c>
      <c r="AI1692" s="98" t="s">
        <v>6</v>
      </c>
      <c r="AJ1692" s="98" t="s">
        <v>6</v>
      </c>
      <c r="AK1692" s="98" t="s">
        <v>6</v>
      </c>
      <c r="AL1692" s="98" t="s">
        <v>6</v>
      </c>
      <c r="AM1692" s="283">
        <v>0</v>
      </c>
      <c r="AN1692" s="283">
        <v>0</v>
      </c>
      <c r="AO1692" s="98" t="s">
        <v>467</v>
      </c>
      <c r="AP1692" s="41"/>
      <c r="AQ1692" s="41"/>
      <c r="AR1692" s="41"/>
      <c r="AS1692" s="41"/>
      <c r="AT1692" s="39"/>
      <c r="AU1692" s="39"/>
      <c r="AV1692" s="39"/>
      <c r="AW1692" s="39"/>
      <c r="AX1692" s="39"/>
      <c r="AY1692" s="39"/>
      <c r="AZ1692" s="39"/>
      <c r="BA1692" s="39"/>
      <c r="BB1692" s="39"/>
      <c r="BC1692" s="39"/>
      <c r="BD1692" s="39"/>
      <c r="BE1692" s="39"/>
      <c r="BF1692" s="39"/>
      <c r="BG1692" s="39"/>
      <c r="BH1692" s="39"/>
      <c r="BI1692" s="39"/>
      <c r="BJ1692" s="39"/>
      <c r="BK1692" s="39"/>
      <c r="BL1692" s="39"/>
      <c r="BM1692" s="39"/>
      <c r="BN1692" s="39"/>
      <c r="BO1692" s="39"/>
      <c r="BP1692" s="39"/>
      <c r="BQ1692" s="39"/>
      <c r="BR1692" s="39"/>
      <c r="BS1692" s="39"/>
      <c r="BT1692" s="39"/>
      <c r="BU1692" s="39"/>
      <c r="BV1692" s="39"/>
      <c r="BW1692" s="39"/>
      <c r="BX1692" s="39"/>
      <c r="BY1692" s="39"/>
      <c r="BZ1692" s="39"/>
      <c r="CA1692" s="39"/>
      <c r="CB1692" s="39"/>
      <c r="CC1692" s="39"/>
      <c r="CD1692" s="39"/>
      <c r="CE1692" s="39"/>
      <c r="CF1692" s="39"/>
      <c r="CG1692" s="39"/>
      <c r="CH1692" s="39"/>
      <c r="CI1692" s="39"/>
      <c r="CJ1692" s="39"/>
      <c r="CK1692" s="39"/>
      <c r="CL1692" s="39"/>
      <c r="CM1692" s="39"/>
      <c r="CN1692" s="39"/>
      <c r="CO1692" s="39"/>
      <c r="CP1692" s="39"/>
      <c r="CQ1692" s="211"/>
      <c r="CR1692" s="211"/>
      <c r="CS1692" s="211"/>
      <c r="CT1692" s="211"/>
      <c r="CU1692" s="211"/>
      <c r="CV1692" s="211"/>
      <c r="CW1692" s="211"/>
      <c r="CX1692" s="211"/>
      <c r="CY1692" s="211"/>
      <c r="CZ1692" s="211"/>
      <c r="DA1692" s="211"/>
      <c r="DB1692" s="211"/>
      <c r="DC1692" s="211"/>
      <c r="DD1692" s="211"/>
      <c r="DE1692" s="211"/>
      <c r="DF1692" s="211"/>
      <c r="DG1692" s="211"/>
      <c r="DH1692" s="281"/>
      <c r="DI1692" s="281"/>
      <c r="DJ1692" s="281"/>
      <c r="DK1692" s="281"/>
      <c r="DL1692" s="281"/>
      <c r="DM1692" s="281"/>
      <c r="DN1692" s="281"/>
      <c r="DO1692" s="281"/>
      <c r="DP1692" s="281"/>
      <c r="DQ1692" s="281"/>
      <c r="DR1692" s="281"/>
      <c r="DS1692" s="281"/>
      <c r="DT1692" s="281"/>
      <c r="DU1692" s="281"/>
      <c r="DV1692" s="281"/>
      <c r="DW1692" s="281"/>
      <c r="DX1692" s="281"/>
      <c r="DY1692" s="281"/>
      <c r="DZ1692" s="281"/>
      <c r="EA1692" s="281"/>
      <c r="EB1692" s="281"/>
      <c r="EC1692" s="281"/>
      <c r="ED1692" s="281"/>
      <c r="EE1692" s="281"/>
      <c r="EF1692" s="281"/>
      <c r="EG1692" s="281"/>
      <c r="EH1692" s="281"/>
      <c r="EI1692" s="281"/>
      <c r="EJ1692" s="281"/>
      <c r="EK1692" s="281"/>
      <c r="EL1692" s="281"/>
      <c r="EM1692" s="281"/>
      <c r="EN1692" s="281"/>
      <c r="EO1692" s="281"/>
      <c r="EP1692" s="281"/>
      <c r="EQ1692" s="281"/>
      <c r="ER1692" s="281"/>
      <c r="ES1692" s="281"/>
      <c r="ET1692" s="281"/>
      <c r="EU1692" s="281"/>
      <c r="EV1692" s="281"/>
      <c r="EW1692" s="281"/>
      <c r="EX1692" s="281"/>
      <c r="EY1692" s="281"/>
      <c r="EZ1692" s="281"/>
      <c r="FA1692" s="281"/>
      <c r="FB1692" s="281"/>
      <c r="FC1692" s="281"/>
      <c r="FD1692" s="281"/>
      <c r="FE1692" s="281"/>
      <c r="FF1692" s="281"/>
      <c r="FG1692" s="281"/>
      <c r="FH1692" s="281"/>
      <c r="FI1692" s="281"/>
      <c r="FJ1692" s="281"/>
      <c r="FK1692" s="281"/>
      <c r="FL1692" s="281"/>
      <c r="FM1692" s="281"/>
      <c r="FN1692" s="281"/>
      <c r="FO1692" s="281"/>
      <c r="FP1692" s="281"/>
      <c r="FQ1692" s="281"/>
      <c r="FR1692" s="281"/>
      <c r="FS1692" s="281"/>
      <c r="FT1692" s="281"/>
      <c r="FU1692" s="212"/>
    </row>
    <row r="1693" spans="1:177" s="35" customFormat="1" x14ac:dyDescent="0.25">
      <c r="A1693" s="283">
        <v>6</v>
      </c>
      <c r="B1693" s="283" t="s">
        <v>710</v>
      </c>
      <c r="C1693" s="283">
        <v>12</v>
      </c>
      <c r="D1693" s="226">
        <v>43538</v>
      </c>
      <c r="E1693" s="290">
        <v>0.4695023148148148</v>
      </c>
      <c r="F1693" s="290"/>
      <c r="G1693" s="290"/>
      <c r="H1693" s="290"/>
      <c r="I1693" s="290"/>
      <c r="J1693" s="290"/>
      <c r="K1693" s="290"/>
      <c r="L1693" s="290"/>
      <c r="M1693" s="290"/>
      <c r="N1693" s="290"/>
      <c r="O1693" s="290"/>
      <c r="P1693" s="98" t="str">
        <f t="shared" si="26"/>
        <v>6|Transecto TN2|12|20190314|111605</v>
      </c>
      <c r="Q1693" s="283">
        <v>7910345.2570000002</v>
      </c>
      <c r="R1693" s="283">
        <v>459699.43</v>
      </c>
      <c r="S1693" s="283">
        <v>27</v>
      </c>
      <c r="T1693" s="283">
        <v>114</v>
      </c>
      <c r="U1693" s="283">
        <v>6.9</v>
      </c>
      <c r="V1693" s="283">
        <v>2</v>
      </c>
      <c r="W1693" s="283">
        <v>45</v>
      </c>
      <c r="X1693" s="264">
        <v>5</v>
      </c>
      <c r="Y1693" s="283">
        <v>25.575454709999999</v>
      </c>
      <c r="Z1693" s="283">
        <v>0.303574383</v>
      </c>
      <c r="AA1693" s="283">
        <v>5.1199999000000003E-2</v>
      </c>
      <c r="AB1693" s="283">
        <v>39.970550539999998</v>
      </c>
      <c r="AC1693" s="283" t="s">
        <v>628</v>
      </c>
      <c r="AD1693" s="283">
        <v>29.064998630000002</v>
      </c>
      <c r="AE1693" s="283">
        <v>101.04058070000001</v>
      </c>
      <c r="AF1693" s="283">
        <v>-1.3967971800000001</v>
      </c>
      <c r="AG1693" s="283">
        <v>-2.8108603950000002</v>
      </c>
      <c r="AH1693" s="284" t="s">
        <v>6</v>
      </c>
      <c r="AI1693" s="98" t="s">
        <v>6</v>
      </c>
      <c r="AJ1693" s="98" t="s">
        <v>6</v>
      </c>
      <c r="AK1693" s="98" t="s">
        <v>6</v>
      </c>
      <c r="AL1693" s="98" t="s">
        <v>6</v>
      </c>
      <c r="AM1693" s="283">
        <v>0</v>
      </c>
      <c r="AN1693" s="283">
        <v>0</v>
      </c>
      <c r="AO1693" s="98" t="s">
        <v>467</v>
      </c>
      <c r="AP1693" s="41"/>
      <c r="AQ1693" s="41"/>
      <c r="AR1693" s="41"/>
      <c r="AS1693" s="41"/>
      <c r="AT1693" s="39"/>
      <c r="AU1693" s="39"/>
      <c r="AV1693" s="39"/>
      <c r="AW1693" s="39"/>
      <c r="AX1693" s="39"/>
      <c r="AY1693" s="39"/>
      <c r="AZ1693" s="39"/>
      <c r="BA1693" s="39"/>
      <c r="BB1693" s="39"/>
      <c r="BC1693" s="39"/>
      <c r="BD1693" s="39"/>
      <c r="BE1693" s="39"/>
      <c r="BF1693" s="39"/>
      <c r="BG1693" s="39"/>
      <c r="BH1693" s="39"/>
      <c r="BI1693" s="39"/>
      <c r="BJ1693" s="39"/>
      <c r="BK1693" s="39"/>
      <c r="BL1693" s="39"/>
      <c r="BM1693" s="39"/>
      <c r="BN1693" s="39"/>
      <c r="BO1693" s="39"/>
      <c r="BP1693" s="39"/>
      <c r="BQ1693" s="39"/>
      <c r="BR1693" s="39"/>
      <c r="BS1693" s="39"/>
      <c r="BT1693" s="39"/>
      <c r="BU1693" s="39"/>
      <c r="BV1693" s="39"/>
      <c r="BW1693" s="39"/>
      <c r="BX1693" s="39"/>
      <c r="BY1693" s="39"/>
      <c r="BZ1693" s="39"/>
      <c r="CA1693" s="39"/>
      <c r="CB1693" s="39"/>
      <c r="CC1693" s="39"/>
      <c r="CD1693" s="39"/>
      <c r="CE1693" s="39"/>
      <c r="CF1693" s="39"/>
      <c r="CG1693" s="39"/>
      <c r="CH1693" s="39"/>
      <c r="CI1693" s="39"/>
      <c r="CJ1693" s="39"/>
      <c r="CK1693" s="39"/>
      <c r="CL1693" s="39"/>
      <c r="CM1693" s="39"/>
      <c r="CN1693" s="39"/>
      <c r="CO1693" s="39"/>
      <c r="CP1693" s="39"/>
      <c r="CQ1693" s="211"/>
      <c r="CR1693" s="211"/>
      <c r="CS1693" s="211"/>
      <c r="CT1693" s="211"/>
      <c r="CU1693" s="211"/>
      <c r="CV1693" s="211"/>
      <c r="CW1693" s="211"/>
      <c r="CX1693" s="211"/>
      <c r="CY1693" s="211"/>
      <c r="CZ1693" s="211"/>
      <c r="DA1693" s="211"/>
      <c r="DB1693" s="211"/>
      <c r="DC1693" s="211"/>
      <c r="DD1693" s="211"/>
      <c r="DE1693" s="211"/>
      <c r="DF1693" s="211"/>
      <c r="DG1693" s="211"/>
      <c r="DH1693" s="281"/>
      <c r="DI1693" s="281"/>
      <c r="DJ1693" s="281"/>
      <c r="DK1693" s="281"/>
      <c r="DL1693" s="281"/>
      <c r="DM1693" s="281"/>
      <c r="DN1693" s="281"/>
      <c r="DO1693" s="281"/>
      <c r="DP1693" s="281"/>
      <c r="DQ1693" s="281"/>
      <c r="DR1693" s="281"/>
      <c r="DS1693" s="281"/>
      <c r="DT1693" s="281"/>
      <c r="DU1693" s="281"/>
      <c r="DV1693" s="281"/>
      <c r="DW1693" s="281"/>
      <c r="DX1693" s="281"/>
      <c r="DY1693" s="281"/>
      <c r="DZ1693" s="281"/>
      <c r="EA1693" s="281"/>
      <c r="EB1693" s="281"/>
      <c r="EC1693" s="281"/>
      <c r="ED1693" s="281"/>
      <c r="EE1693" s="281"/>
      <c r="EF1693" s="281"/>
      <c r="EG1693" s="281"/>
      <c r="EH1693" s="281"/>
      <c r="EI1693" s="281"/>
      <c r="EJ1693" s="281"/>
      <c r="EK1693" s="281"/>
      <c r="EL1693" s="281"/>
      <c r="EM1693" s="281"/>
      <c r="EN1693" s="281"/>
      <c r="EO1693" s="281"/>
      <c r="EP1693" s="281"/>
      <c r="EQ1693" s="281"/>
      <c r="ER1693" s="281"/>
      <c r="ES1693" s="281"/>
      <c r="ET1693" s="281"/>
      <c r="EU1693" s="281"/>
      <c r="EV1693" s="281"/>
      <c r="EW1693" s="281"/>
      <c r="EX1693" s="281"/>
      <c r="EY1693" s="281"/>
      <c r="EZ1693" s="281"/>
      <c r="FA1693" s="281"/>
      <c r="FB1693" s="281"/>
      <c r="FC1693" s="281"/>
      <c r="FD1693" s="281"/>
      <c r="FE1693" s="281"/>
      <c r="FF1693" s="281"/>
      <c r="FG1693" s="281"/>
      <c r="FH1693" s="281"/>
      <c r="FI1693" s="281"/>
      <c r="FJ1693" s="281"/>
      <c r="FK1693" s="281"/>
      <c r="FL1693" s="281"/>
      <c r="FM1693" s="281"/>
      <c r="FN1693" s="281"/>
      <c r="FO1693" s="281"/>
      <c r="FP1693" s="281"/>
      <c r="FQ1693" s="281"/>
      <c r="FR1693" s="281"/>
      <c r="FS1693" s="281"/>
      <c r="FT1693" s="281"/>
      <c r="FU1693" s="212"/>
    </row>
    <row r="1694" spans="1:177" s="35" customFormat="1" x14ac:dyDescent="0.25">
      <c r="A1694" s="283">
        <v>6</v>
      </c>
      <c r="B1694" s="283" t="s">
        <v>710</v>
      </c>
      <c r="C1694" s="283">
        <v>13</v>
      </c>
      <c r="D1694" s="226">
        <v>43538</v>
      </c>
      <c r="E1694" s="290">
        <v>0.47751157407407407</v>
      </c>
      <c r="F1694" s="290"/>
      <c r="G1694" s="290"/>
      <c r="H1694" s="290"/>
      <c r="I1694" s="290"/>
      <c r="J1694" s="290"/>
      <c r="K1694" s="290"/>
      <c r="L1694" s="290"/>
      <c r="M1694" s="290"/>
      <c r="N1694" s="290"/>
      <c r="O1694" s="290"/>
      <c r="P1694" s="98" t="str">
        <f t="shared" si="26"/>
        <v>6|Transecto TN2|13|20190314|112737</v>
      </c>
      <c r="Q1694" s="283">
        <v>7910551.3679999998</v>
      </c>
      <c r="R1694" s="283">
        <v>462032.83899999998</v>
      </c>
      <c r="S1694" s="283">
        <v>27</v>
      </c>
      <c r="T1694" s="283">
        <v>114</v>
      </c>
      <c r="U1694" s="283">
        <v>7.5</v>
      </c>
      <c r="V1694" s="283">
        <v>1</v>
      </c>
      <c r="W1694" s="283">
        <v>45</v>
      </c>
      <c r="X1694" s="264">
        <v>30</v>
      </c>
      <c r="Y1694" s="283">
        <v>30.170526500000001</v>
      </c>
      <c r="Z1694" s="283">
        <v>0.22539743800000001</v>
      </c>
      <c r="AA1694" s="283">
        <v>4.1599999999999998E-2</v>
      </c>
      <c r="AB1694" s="283">
        <v>44.474433900000001</v>
      </c>
      <c r="AC1694" s="283" t="s">
        <v>628</v>
      </c>
      <c r="AD1694" s="283">
        <v>28.88999939</v>
      </c>
      <c r="AE1694" s="283">
        <v>102.95567320000001</v>
      </c>
      <c r="AF1694" s="283">
        <v>-1.4550848009999999</v>
      </c>
      <c r="AG1694" s="283">
        <v>-2.8438940050000001</v>
      </c>
      <c r="AH1694" s="284" t="s">
        <v>6</v>
      </c>
      <c r="AI1694" s="98" t="s">
        <v>6</v>
      </c>
      <c r="AJ1694" s="98" t="s">
        <v>6</v>
      </c>
      <c r="AK1694" s="98" t="s">
        <v>6</v>
      </c>
      <c r="AL1694" s="98" t="s">
        <v>6</v>
      </c>
      <c r="AM1694" s="283">
        <v>1</v>
      </c>
      <c r="AN1694" s="283">
        <v>1</v>
      </c>
      <c r="AO1694" s="98" t="s">
        <v>467</v>
      </c>
      <c r="AP1694" s="41"/>
      <c r="AQ1694" s="41"/>
      <c r="AR1694" s="41"/>
      <c r="AS1694" s="41"/>
      <c r="AT1694" s="39"/>
      <c r="AU1694" s="39"/>
      <c r="AV1694" s="39"/>
      <c r="AW1694" s="39"/>
      <c r="AX1694" s="39"/>
      <c r="AY1694" s="39"/>
      <c r="AZ1694" s="39"/>
      <c r="BA1694" s="39"/>
      <c r="BB1694" s="39"/>
      <c r="BC1694" s="39"/>
      <c r="BD1694" s="39"/>
      <c r="BE1694" s="39"/>
      <c r="BF1694" s="39"/>
      <c r="BG1694" s="39"/>
      <c r="BH1694" s="39"/>
      <c r="BI1694" s="39"/>
      <c r="BJ1694" s="39"/>
      <c r="BK1694" s="39"/>
      <c r="BL1694" s="39"/>
      <c r="BM1694" s="39"/>
      <c r="BN1694" s="39"/>
      <c r="BO1694" s="39"/>
      <c r="BP1694" s="39"/>
      <c r="BQ1694" s="39"/>
      <c r="BR1694" s="39"/>
      <c r="BS1694" s="39"/>
      <c r="BT1694" s="39"/>
      <c r="BU1694" s="39"/>
      <c r="BV1694" s="39"/>
      <c r="BW1694" s="39"/>
      <c r="BX1694" s="39"/>
      <c r="BY1694" s="39"/>
      <c r="BZ1694" s="39"/>
      <c r="CA1694" s="39"/>
      <c r="CB1694" s="39"/>
      <c r="CC1694" s="39"/>
      <c r="CD1694" s="39"/>
      <c r="CE1694" s="39"/>
      <c r="CF1694" s="39"/>
      <c r="CG1694" s="39"/>
      <c r="CH1694" s="39"/>
      <c r="CI1694" s="39"/>
      <c r="CJ1694" s="39"/>
      <c r="CK1694" s="39"/>
      <c r="CL1694" s="39"/>
      <c r="CM1694" s="39"/>
      <c r="CN1694" s="39"/>
      <c r="CO1694" s="39"/>
      <c r="CP1694" s="39"/>
      <c r="CQ1694" s="211"/>
      <c r="CR1694" s="211"/>
      <c r="CS1694" s="211"/>
      <c r="CT1694" s="211"/>
      <c r="CU1694" s="211"/>
      <c r="CV1694" s="211"/>
      <c r="CW1694" s="211"/>
      <c r="CX1694" s="211"/>
      <c r="CY1694" s="211"/>
      <c r="CZ1694" s="211"/>
      <c r="DA1694" s="211"/>
      <c r="DB1694" s="211"/>
      <c r="DC1694" s="211"/>
      <c r="DD1694" s="211"/>
      <c r="DE1694" s="211"/>
      <c r="DF1694" s="211"/>
      <c r="DG1694" s="211"/>
      <c r="DH1694" s="281"/>
      <c r="DI1694" s="281"/>
      <c r="DJ1694" s="281"/>
      <c r="DK1694" s="281"/>
      <c r="DL1694" s="281"/>
      <c r="DM1694" s="281"/>
      <c r="DN1694" s="281"/>
      <c r="DO1694" s="281"/>
      <c r="DP1694" s="281"/>
      <c r="DQ1694" s="281"/>
      <c r="DR1694" s="281"/>
      <c r="DS1694" s="281"/>
      <c r="DT1694" s="281"/>
      <c r="DU1694" s="281"/>
      <c r="DV1694" s="281"/>
      <c r="DW1694" s="281"/>
      <c r="DX1694" s="281"/>
      <c r="DY1694" s="281"/>
      <c r="DZ1694" s="281"/>
      <c r="EA1694" s="281"/>
      <c r="EB1694" s="281"/>
      <c r="EC1694" s="281"/>
      <c r="ED1694" s="281"/>
      <c r="EE1694" s="281"/>
      <c r="EF1694" s="281"/>
      <c r="EG1694" s="281"/>
      <c r="EH1694" s="281"/>
      <c r="EI1694" s="281"/>
      <c r="EJ1694" s="281"/>
      <c r="EK1694" s="281"/>
      <c r="EL1694" s="281"/>
      <c r="EM1694" s="281"/>
      <c r="EN1694" s="281"/>
      <c r="EO1694" s="281"/>
      <c r="EP1694" s="281"/>
      <c r="EQ1694" s="281"/>
      <c r="ER1694" s="281"/>
      <c r="ES1694" s="281"/>
      <c r="ET1694" s="281"/>
      <c r="EU1694" s="281"/>
      <c r="EV1694" s="281"/>
      <c r="EW1694" s="281"/>
      <c r="EX1694" s="281"/>
      <c r="EY1694" s="281"/>
      <c r="EZ1694" s="281"/>
      <c r="FA1694" s="281"/>
      <c r="FB1694" s="281"/>
      <c r="FC1694" s="281"/>
      <c r="FD1694" s="281"/>
      <c r="FE1694" s="281"/>
      <c r="FF1694" s="281"/>
      <c r="FG1694" s="281"/>
      <c r="FH1694" s="281"/>
      <c r="FI1694" s="281"/>
      <c r="FJ1694" s="281"/>
      <c r="FK1694" s="281"/>
      <c r="FL1694" s="281"/>
      <c r="FM1694" s="281"/>
      <c r="FN1694" s="281"/>
      <c r="FO1694" s="281"/>
      <c r="FP1694" s="281"/>
      <c r="FQ1694" s="281"/>
      <c r="FR1694" s="281"/>
      <c r="FS1694" s="281"/>
      <c r="FT1694" s="281"/>
      <c r="FU1694" s="212"/>
    </row>
    <row r="1695" spans="1:177" s="35" customFormat="1" x14ac:dyDescent="0.25">
      <c r="A1695" s="283">
        <v>6</v>
      </c>
      <c r="B1695" s="283" t="s">
        <v>710</v>
      </c>
      <c r="C1695" s="283">
        <v>14</v>
      </c>
      <c r="D1695" s="226">
        <v>43538</v>
      </c>
      <c r="E1695" s="290">
        <v>0.48756944444444444</v>
      </c>
      <c r="F1695" s="290"/>
      <c r="G1695" s="290"/>
      <c r="H1695" s="290"/>
      <c r="I1695" s="290"/>
      <c r="J1695" s="290"/>
      <c r="K1695" s="290"/>
      <c r="L1695" s="290"/>
      <c r="M1695" s="290"/>
      <c r="N1695" s="290"/>
      <c r="O1695" s="290"/>
      <c r="P1695" s="98" t="str">
        <f t="shared" si="26"/>
        <v>6|Transecto TN2|14|20190314|114206</v>
      </c>
      <c r="Q1695" s="283">
        <v>7910629.8590000002</v>
      </c>
      <c r="R1695" s="283">
        <v>465082.16200000001</v>
      </c>
      <c r="S1695" s="283">
        <v>36</v>
      </c>
      <c r="T1695" s="283">
        <v>114</v>
      </c>
      <c r="U1695" s="283">
        <v>7.3</v>
      </c>
      <c r="V1695" s="283">
        <v>1</v>
      </c>
      <c r="W1695" s="283">
        <v>45</v>
      </c>
      <c r="X1695" s="264">
        <v>30</v>
      </c>
      <c r="Y1695" s="283">
        <v>31.674373630000002</v>
      </c>
      <c r="Z1695" s="283">
        <v>0.202231988</v>
      </c>
      <c r="AA1695" s="283">
        <v>3.9600000000000003E-2</v>
      </c>
      <c r="AB1695" s="283">
        <v>48.994003300000003</v>
      </c>
      <c r="AC1695" s="283" t="s">
        <v>628</v>
      </c>
      <c r="AD1695" s="283">
        <v>29.079999919999999</v>
      </c>
      <c r="AE1695" s="283">
        <v>104.87285610000001</v>
      </c>
      <c r="AF1695" s="283">
        <v>-1.582592607</v>
      </c>
      <c r="AG1695" s="283">
        <v>-2.904224396</v>
      </c>
      <c r="AH1695" s="284" t="s">
        <v>6</v>
      </c>
      <c r="AI1695" s="98" t="s">
        <v>6</v>
      </c>
      <c r="AJ1695" s="98" t="s">
        <v>6</v>
      </c>
      <c r="AK1695" s="98" t="s">
        <v>6</v>
      </c>
      <c r="AL1695" s="98" t="s">
        <v>6</v>
      </c>
      <c r="AM1695" s="283">
        <v>0</v>
      </c>
      <c r="AN1695" s="283">
        <v>0</v>
      </c>
      <c r="AO1695" s="98" t="s">
        <v>467</v>
      </c>
      <c r="AP1695" s="41"/>
      <c r="AQ1695" s="41"/>
      <c r="AR1695" s="41"/>
      <c r="AS1695" s="41"/>
      <c r="AT1695" s="39"/>
      <c r="AU1695" s="39"/>
      <c r="AV1695" s="39"/>
      <c r="AW1695" s="39"/>
      <c r="AX1695" s="39"/>
      <c r="AY1695" s="39"/>
      <c r="AZ1695" s="39"/>
      <c r="BA1695" s="39"/>
      <c r="BB1695" s="39"/>
      <c r="BC1695" s="39"/>
      <c r="BD1695" s="39"/>
      <c r="BE1695" s="39"/>
      <c r="BF1695" s="39"/>
      <c r="BG1695" s="39"/>
      <c r="BH1695" s="39"/>
      <c r="BI1695" s="39"/>
      <c r="BJ1695" s="39"/>
      <c r="BK1695" s="39"/>
      <c r="BL1695" s="39"/>
      <c r="BM1695" s="39"/>
      <c r="BN1695" s="39"/>
      <c r="BO1695" s="39"/>
      <c r="BP1695" s="39"/>
      <c r="BQ1695" s="39"/>
      <c r="BR1695" s="39"/>
      <c r="BS1695" s="39"/>
      <c r="BT1695" s="39"/>
      <c r="BU1695" s="39"/>
      <c r="BV1695" s="39"/>
      <c r="BW1695" s="39"/>
      <c r="BX1695" s="39"/>
      <c r="BY1695" s="39"/>
      <c r="BZ1695" s="39"/>
      <c r="CA1695" s="39"/>
      <c r="CB1695" s="39"/>
      <c r="CC1695" s="39"/>
      <c r="CD1695" s="39"/>
      <c r="CE1695" s="39"/>
      <c r="CF1695" s="39"/>
      <c r="CG1695" s="39"/>
      <c r="CH1695" s="39"/>
      <c r="CI1695" s="39"/>
      <c r="CJ1695" s="39"/>
      <c r="CK1695" s="39"/>
      <c r="CL1695" s="39"/>
      <c r="CM1695" s="39"/>
      <c r="CN1695" s="39"/>
      <c r="CO1695" s="39"/>
      <c r="CP1695" s="39"/>
      <c r="CQ1695" s="211"/>
      <c r="CR1695" s="211"/>
      <c r="CS1695" s="211"/>
      <c r="CT1695" s="211"/>
      <c r="CU1695" s="211"/>
      <c r="CV1695" s="211"/>
      <c r="CW1695" s="211"/>
      <c r="CX1695" s="211"/>
      <c r="CY1695" s="211"/>
      <c r="CZ1695" s="211"/>
      <c r="DA1695" s="211"/>
      <c r="DB1695" s="211"/>
      <c r="DC1695" s="211"/>
      <c r="DD1695" s="211"/>
      <c r="DE1695" s="211"/>
      <c r="DF1695" s="211"/>
      <c r="DG1695" s="211"/>
      <c r="DH1695" s="281"/>
      <c r="DI1695" s="281"/>
      <c r="DJ1695" s="281"/>
      <c r="DK1695" s="281"/>
      <c r="DL1695" s="281"/>
      <c r="DM1695" s="281"/>
      <c r="DN1695" s="281"/>
      <c r="DO1695" s="281"/>
      <c r="DP1695" s="281"/>
      <c r="DQ1695" s="281"/>
      <c r="DR1695" s="281"/>
      <c r="DS1695" s="281"/>
      <c r="DT1695" s="281"/>
      <c r="DU1695" s="281"/>
      <c r="DV1695" s="281"/>
      <c r="DW1695" s="281"/>
      <c r="DX1695" s="281"/>
      <c r="DY1695" s="281"/>
      <c r="DZ1695" s="281"/>
      <c r="EA1695" s="281"/>
      <c r="EB1695" s="281"/>
      <c r="EC1695" s="281"/>
      <c r="ED1695" s="281"/>
      <c r="EE1695" s="281"/>
      <c r="EF1695" s="281"/>
      <c r="EG1695" s="281"/>
      <c r="EH1695" s="281"/>
      <c r="EI1695" s="281"/>
      <c r="EJ1695" s="281"/>
      <c r="EK1695" s="281"/>
      <c r="EL1695" s="281"/>
      <c r="EM1695" s="281"/>
      <c r="EN1695" s="281"/>
      <c r="EO1695" s="281"/>
      <c r="EP1695" s="281"/>
      <c r="EQ1695" s="281"/>
      <c r="ER1695" s="281"/>
      <c r="ES1695" s="281"/>
      <c r="ET1695" s="281"/>
      <c r="EU1695" s="281"/>
      <c r="EV1695" s="281"/>
      <c r="EW1695" s="281"/>
      <c r="EX1695" s="281"/>
      <c r="EY1695" s="281"/>
      <c r="EZ1695" s="281"/>
      <c r="FA1695" s="281"/>
      <c r="FB1695" s="281"/>
      <c r="FC1695" s="281"/>
      <c r="FD1695" s="281"/>
      <c r="FE1695" s="281"/>
      <c r="FF1695" s="281"/>
      <c r="FG1695" s="281"/>
      <c r="FH1695" s="281"/>
      <c r="FI1695" s="281"/>
      <c r="FJ1695" s="281"/>
      <c r="FK1695" s="281"/>
      <c r="FL1695" s="281"/>
      <c r="FM1695" s="281"/>
      <c r="FN1695" s="281"/>
      <c r="FO1695" s="281"/>
      <c r="FP1695" s="281"/>
      <c r="FQ1695" s="281"/>
      <c r="FR1695" s="281"/>
      <c r="FS1695" s="281"/>
      <c r="FT1695" s="281"/>
      <c r="FU1695" s="212"/>
    </row>
    <row r="1696" spans="1:177" s="35" customFormat="1" x14ac:dyDescent="0.25">
      <c r="A1696" s="283">
        <v>6</v>
      </c>
      <c r="B1696" s="283" t="s">
        <v>710</v>
      </c>
      <c r="C1696" s="283">
        <v>15</v>
      </c>
      <c r="D1696" s="226">
        <v>43538</v>
      </c>
      <c r="E1696" s="290">
        <v>0.49592592592592594</v>
      </c>
      <c r="F1696" s="290"/>
      <c r="G1696" s="290"/>
      <c r="H1696" s="290"/>
      <c r="I1696" s="290"/>
      <c r="J1696" s="290"/>
      <c r="K1696" s="290"/>
      <c r="L1696" s="290"/>
      <c r="M1696" s="290"/>
      <c r="N1696" s="290"/>
      <c r="O1696" s="290"/>
      <c r="P1696" s="98" t="str">
        <f t="shared" si="26"/>
        <v>6|Transecto TN2|15|20190314|115408</v>
      </c>
      <c r="Q1696" s="283">
        <v>7910573.8839999996</v>
      </c>
      <c r="R1696" s="283">
        <v>467547.41200000001</v>
      </c>
      <c r="S1696" s="283">
        <v>36</v>
      </c>
      <c r="T1696" s="283">
        <v>114</v>
      </c>
      <c r="U1696" s="283">
        <v>7.3</v>
      </c>
      <c r="V1696" s="283">
        <v>1</v>
      </c>
      <c r="W1696" s="283">
        <v>45</v>
      </c>
      <c r="X1696" s="264">
        <v>30</v>
      </c>
      <c r="Y1696" s="283">
        <v>31.674373630000002</v>
      </c>
      <c r="Z1696" s="283">
        <v>0.202231988</v>
      </c>
      <c r="AA1696" s="283">
        <v>3.9600000000000003E-2</v>
      </c>
      <c r="AB1696" s="283">
        <v>48.994003300000003</v>
      </c>
      <c r="AC1696" s="283" t="s">
        <v>628</v>
      </c>
      <c r="AD1696" s="283">
        <v>29.079999919999999</v>
      </c>
      <c r="AE1696" s="283">
        <v>104.87285610000001</v>
      </c>
      <c r="AF1696" s="283">
        <v>-1.582592607</v>
      </c>
      <c r="AG1696" s="283">
        <v>-2.904224396</v>
      </c>
      <c r="AH1696" s="284" t="s">
        <v>6</v>
      </c>
      <c r="AI1696" s="98" t="s">
        <v>6</v>
      </c>
      <c r="AJ1696" s="98" t="s">
        <v>6</v>
      </c>
      <c r="AK1696" s="98" t="s">
        <v>6</v>
      </c>
      <c r="AL1696" s="98" t="s">
        <v>6</v>
      </c>
      <c r="AM1696" s="283">
        <v>0</v>
      </c>
      <c r="AN1696" s="283">
        <v>0</v>
      </c>
      <c r="AO1696" s="98" t="s">
        <v>467</v>
      </c>
      <c r="AP1696" s="41"/>
      <c r="AQ1696" s="41"/>
      <c r="AR1696" s="41"/>
      <c r="AS1696" s="41"/>
      <c r="AT1696" s="39"/>
      <c r="AU1696" s="39"/>
      <c r="AV1696" s="39"/>
      <c r="AW1696" s="39"/>
      <c r="AX1696" s="39"/>
      <c r="AY1696" s="39"/>
      <c r="AZ1696" s="39"/>
      <c r="BA1696" s="39"/>
      <c r="BB1696" s="39"/>
      <c r="BC1696" s="39"/>
      <c r="BD1696" s="39"/>
      <c r="BE1696" s="39"/>
      <c r="BF1696" s="39"/>
      <c r="BG1696" s="39"/>
      <c r="BH1696" s="39"/>
      <c r="BI1696" s="39"/>
      <c r="BJ1696" s="39"/>
      <c r="BK1696" s="39"/>
      <c r="BL1696" s="39"/>
      <c r="BM1696" s="39"/>
      <c r="BN1696" s="39"/>
      <c r="BO1696" s="39"/>
      <c r="BP1696" s="39"/>
      <c r="BQ1696" s="39"/>
      <c r="BR1696" s="39"/>
      <c r="BS1696" s="39"/>
      <c r="BT1696" s="39"/>
      <c r="BU1696" s="39"/>
      <c r="BV1696" s="39"/>
      <c r="BW1696" s="39"/>
      <c r="BX1696" s="39"/>
      <c r="BY1696" s="39"/>
      <c r="BZ1696" s="39"/>
      <c r="CA1696" s="39"/>
      <c r="CB1696" s="39"/>
      <c r="CC1696" s="39"/>
      <c r="CD1696" s="39"/>
      <c r="CE1696" s="39"/>
      <c r="CF1696" s="39"/>
      <c r="CG1696" s="39"/>
      <c r="CH1696" s="39"/>
      <c r="CI1696" s="39"/>
      <c r="CJ1696" s="39"/>
      <c r="CK1696" s="39"/>
      <c r="CL1696" s="39"/>
      <c r="CM1696" s="39"/>
      <c r="CN1696" s="39"/>
      <c r="CO1696" s="39"/>
      <c r="CP1696" s="39"/>
      <c r="CQ1696" s="211"/>
      <c r="CR1696" s="211"/>
      <c r="CS1696" s="211"/>
      <c r="CT1696" s="211"/>
      <c r="CU1696" s="211"/>
      <c r="CV1696" s="211"/>
      <c r="CW1696" s="211"/>
      <c r="CX1696" s="211"/>
      <c r="CY1696" s="211"/>
      <c r="CZ1696" s="211"/>
      <c r="DA1696" s="211"/>
      <c r="DB1696" s="211"/>
      <c r="DC1696" s="211"/>
      <c r="DD1696" s="211"/>
      <c r="DE1696" s="211"/>
      <c r="DF1696" s="211"/>
      <c r="DG1696" s="211"/>
      <c r="DH1696" s="281"/>
      <c r="DI1696" s="281"/>
      <c r="DJ1696" s="281"/>
      <c r="DK1696" s="281"/>
      <c r="DL1696" s="281"/>
      <c r="DM1696" s="281"/>
      <c r="DN1696" s="281"/>
      <c r="DO1696" s="281"/>
      <c r="DP1696" s="281"/>
      <c r="DQ1696" s="281"/>
      <c r="DR1696" s="281"/>
      <c r="DS1696" s="281"/>
      <c r="DT1696" s="281"/>
      <c r="DU1696" s="281"/>
      <c r="DV1696" s="281"/>
      <c r="DW1696" s="281"/>
      <c r="DX1696" s="281"/>
      <c r="DY1696" s="281"/>
      <c r="DZ1696" s="281"/>
      <c r="EA1696" s="281"/>
      <c r="EB1696" s="281"/>
      <c r="EC1696" s="281"/>
      <c r="ED1696" s="281"/>
      <c r="EE1696" s="281"/>
      <c r="EF1696" s="281"/>
      <c r="EG1696" s="281"/>
      <c r="EH1696" s="281"/>
      <c r="EI1696" s="281"/>
      <c r="EJ1696" s="281"/>
      <c r="EK1696" s="281"/>
      <c r="EL1696" s="281"/>
      <c r="EM1696" s="281"/>
      <c r="EN1696" s="281"/>
      <c r="EO1696" s="281"/>
      <c r="EP1696" s="281"/>
      <c r="EQ1696" s="281"/>
      <c r="ER1696" s="281"/>
      <c r="ES1696" s="281"/>
      <c r="ET1696" s="281"/>
      <c r="EU1696" s="281"/>
      <c r="EV1696" s="281"/>
      <c r="EW1696" s="281"/>
      <c r="EX1696" s="281"/>
      <c r="EY1696" s="281"/>
      <c r="EZ1696" s="281"/>
      <c r="FA1696" s="281"/>
      <c r="FB1696" s="281"/>
      <c r="FC1696" s="281"/>
      <c r="FD1696" s="281"/>
      <c r="FE1696" s="281"/>
      <c r="FF1696" s="281"/>
      <c r="FG1696" s="281"/>
      <c r="FH1696" s="281"/>
      <c r="FI1696" s="281"/>
      <c r="FJ1696" s="281"/>
      <c r="FK1696" s="281"/>
      <c r="FL1696" s="281"/>
      <c r="FM1696" s="281"/>
      <c r="FN1696" s="281"/>
      <c r="FO1696" s="281"/>
      <c r="FP1696" s="281"/>
      <c r="FQ1696" s="281"/>
      <c r="FR1696" s="281"/>
      <c r="FS1696" s="281"/>
      <c r="FT1696" s="281"/>
      <c r="FU1696" s="212"/>
    </row>
    <row r="1697" spans="1:177" s="35" customFormat="1" x14ac:dyDescent="0.25">
      <c r="A1697" s="283">
        <v>6</v>
      </c>
      <c r="B1697" s="283" t="s">
        <v>710</v>
      </c>
      <c r="C1697" s="283">
        <v>16</v>
      </c>
      <c r="D1697" s="226">
        <v>43538</v>
      </c>
      <c r="E1697" s="290">
        <v>0.50437500000000002</v>
      </c>
      <c r="F1697" s="290"/>
      <c r="G1697" s="290"/>
      <c r="H1697" s="290"/>
      <c r="I1697" s="290"/>
      <c r="J1697" s="290"/>
      <c r="K1697" s="290"/>
      <c r="L1697" s="290"/>
      <c r="M1697" s="290"/>
      <c r="N1697" s="290"/>
      <c r="O1697" s="290"/>
      <c r="P1697" s="98" t="str">
        <f t="shared" si="26"/>
        <v>6|Transecto TN2|16|20190314|120618</v>
      </c>
      <c r="Q1697" s="283">
        <v>7910684.5269999998</v>
      </c>
      <c r="R1697" s="283">
        <v>470061.98300000001</v>
      </c>
      <c r="S1697" s="283">
        <v>31</v>
      </c>
      <c r="T1697" s="283">
        <v>114</v>
      </c>
      <c r="U1697" s="283">
        <v>6.2</v>
      </c>
      <c r="V1697" s="283">
        <v>1</v>
      </c>
      <c r="W1697" s="283">
        <v>45</v>
      </c>
      <c r="X1697" s="264">
        <v>30</v>
      </c>
      <c r="Y1697" s="283">
        <v>31.483652110000001</v>
      </c>
      <c r="Z1697" s="283">
        <v>0.18028767400000001</v>
      </c>
      <c r="AA1697" s="283">
        <v>3.9999999000000001E-2</v>
      </c>
      <c r="AB1697" s="283">
        <v>53.882602689999999</v>
      </c>
      <c r="AC1697" s="283" t="s">
        <v>628</v>
      </c>
      <c r="AD1697" s="283">
        <v>29.359998699999998</v>
      </c>
      <c r="AE1697" s="283">
        <v>106.7921219</v>
      </c>
      <c r="AF1697" s="283">
        <v>-1.7101004120000001</v>
      </c>
      <c r="AG1697" s="283">
        <v>-2.9645550250000001</v>
      </c>
      <c r="AH1697" s="284" t="s">
        <v>6</v>
      </c>
      <c r="AI1697" s="98" t="s">
        <v>6</v>
      </c>
      <c r="AJ1697" s="98" t="s">
        <v>6</v>
      </c>
      <c r="AK1697" s="98" t="s">
        <v>6</v>
      </c>
      <c r="AL1697" s="98" t="s">
        <v>6</v>
      </c>
      <c r="AM1697" s="283">
        <v>0</v>
      </c>
      <c r="AN1697" s="283">
        <v>0</v>
      </c>
      <c r="AO1697" s="98" t="s">
        <v>467</v>
      </c>
      <c r="AP1697" s="41"/>
      <c r="AQ1697" s="41"/>
      <c r="AR1697" s="41"/>
      <c r="AS1697" s="41"/>
      <c r="AT1697" s="39"/>
      <c r="AU1697" s="39"/>
      <c r="AV1697" s="39"/>
      <c r="AW1697" s="39"/>
      <c r="AX1697" s="39"/>
      <c r="AY1697" s="39"/>
      <c r="AZ1697" s="39"/>
      <c r="BA1697" s="39"/>
      <c r="BB1697" s="39"/>
      <c r="BC1697" s="39"/>
      <c r="BD1697" s="39"/>
      <c r="BE1697" s="39"/>
      <c r="BF1697" s="39"/>
      <c r="BG1697" s="39"/>
      <c r="BH1697" s="39"/>
      <c r="BI1697" s="39"/>
      <c r="BJ1697" s="39"/>
      <c r="BK1697" s="39"/>
      <c r="BL1697" s="39"/>
      <c r="BM1697" s="39"/>
      <c r="BN1697" s="39"/>
      <c r="BO1697" s="39"/>
      <c r="BP1697" s="39"/>
      <c r="BQ1697" s="39"/>
      <c r="BR1697" s="39"/>
      <c r="BS1697" s="39"/>
      <c r="BT1697" s="39"/>
      <c r="BU1697" s="39"/>
      <c r="BV1697" s="39"/>
      <c r="BW1697" s="39"/>
      <c r="BX1697" s="39"/>
      <c r="BY1697" s="39"/>
      <c r="BZ1697" s="39"/>
      <c r="CA1697" s="39"/>
      <c r="CB1697" s="39"/>
      <c r="CC1697" s="39"/>
      <c r="CD1697" s="39"/>
      <c r="CE1697" s="39"/>
      <c r="CF1697" s="39"/>
      <c r="CG1697" s="39"/>
      <c r="CH1697" s="39"/>
      <c r="CI1697" s="39"/>
      <c r="CJ1697" s="39"/>
      <c r="CK1697" s="39"/>
      <c r="CL1697" s="39"/>
      <c r="CM1697" s="39"/>
      <c r="CN1697" s="39"/>
      <c r="CO1697" s="39"/>
      <c r="CP1697" s="39"/>
      <c r="CQ1697" s="211"/>
      <c r="CR1697" s="211"/>
      <c r="CS1697" s="211"/>
      <c r="CT1697" s="211"/>
      <c r="CU1697" s="211"/>
      <c r="CV1697" s="211"/>
      <c r="CW1697" s="211"/>
      <c r="CX1697" s="211"/>
      <c r="CY1697" s="211"/>
      <c r="CZ1697" s="211"/>
      <c r="DA1697" s="211"/>
      <c r="DB1697" s="211"/>
      <c r="DC1697" s="211"/>
      <c r="DD1697" s="211"/>
      <c r="DE1697" s="211"/>
      <c r="DF1697" s="211"/>
      <c r="DG1697" s="211"/>
      <c r="DH1697" s="281"/>
      <c r="DI1697" s="281"/>
      <c r="DJ1697" s="281"/>
      <c r="DK1697" s="281"/>
      <c r="DL1697" s="281"/>
      <c r="DM1697" s="281"/>
      <c r="DN1697" s="281"/>
      <c r="DO1697" s="281"/>
      <c r="DP1697" s="281"/>
      <c r="DQ1697" s="281"/>
      <c r="DR1697" s="281"/>
      <c r="DS1697" s="281"/>
      <c r="DT1697" s="281"/>
      <c r="DU1697" s="281"/>
      <c r="DV1697" s="281"/>
      <c r="DW1697" s="281"/>
      <c r="DX1697" s="281"/>
      <c r="DY1697" s="281"/>
      <c r="DZ1697" s="281"/>
      <c r="EA1697" s="281"/>
      <c r="EB1697" s="281"/>
      <c r="EC1697" s="281"/>
      <c r="ED1697" s="281"/>
      <c r="EE1697" s="281"/>
      <c r="EF1697" s="281"/>
      <c r="EG1697" s="281"/>
      <c r="EH1697" s="281"/>
      <c r="EI1697" s="281"/>
      <c r="EJ1697" s="281"/>
      <c r="EK1697" s="281"/>
      <c r="EL1697" s="281"/>
      <c r="EM1697" s="281"/>
      <c r="EN1697" s="281"/>
      <c r="EO1697" s="281"/>
      <c r="EP1697" s="281"/>
      <c r="EQ1697" s="281"/>
      <c r="ER1697" s="281"/>
      <c r="ES1697" s="281"/>
      <c r="ET1697" s="281"/>
      <c r="EU1697" s="281"/>
      <c r="EV1697" s="281"/>
      <c r="EW1697" s="281"/>
      <c r="EX1697" s="281"/>
      <c r="EY1697" s="281"/>
      <c r="EZ1697" s="281"/>
      <c r="FA1697" s="281"/>
      <c r="FB1697" s="281"/>
      <c r="FC1697" s="281"/>
      <c r="FD1697" s="281"/>
      <c r="FE1697" s="281"/>
      <c r="FF1697" s="281"/>
      <c r="FG1697" s="281"/>
      <c r="FH1697" s="281"/>
      <c r="FI1697" s="281"/>
      <c r="FJ1697" s="281"/>
      <c r="FK1697" s="281"/>
      <c r="FL1697" s="281"/>
      <c r="FM1697" s="281"/>
      <c r="FN1697" s="281"/>
      <c r="FO1697" s="281"/>
      <c r="FP1697" s="281"/>
      <c r="FQ1697" s="281"/>
      <c r="FR1697" s="281"/>
      <c r="FS1697" s="281"/>
      <c r="FT1697" s="281"/>
      <c r="FU1697" s="212"/>
    </row>
    <row r="1698" spans="1:177" s="35" customFormat="1" x14ac:dyDescent="0.25">
      <c r="A1698" s="283">
        <v>6</v>
      </c>
      <c r="B1698" s="283" t="s">
        <v>710</v>
      </c>
      <c r="C1698" s="283">
        <v>17</v>
      </c>
      <c r="D1698" s="226">
        <v>43538</v>
      </c>
      <c r="E1698" s="290">
        <v>0.51309027777777783</v>
      </c>
      <c r="F1698" s="290"/>
      <c r="G1698" s="290"/>
      <c r="H1698" s="290"/>
      <c r="I1698" s="290"/>
      <c r="J1698" s="290"/>
      <c r="K1698" s="290"/>
      <c r="L1698" s="290"/>
      <c r="M1698" s="290"/>
      <c r="N1698" s="290"/>
      <c r="O1698" s="290"/>
      <c r="P1698" s="98" t="str">
        <f t="shared" si="26"/>
        <v>6|Transecto TN2|17|20190314|121851</v>
      </c>
      <c r="Q1698" s="283">
        <v>7910575.875</v>
      </c>
      <c r="R1698" s="283">
        <v>472579.02</v>
      </c>
      <c r="S1698" s="283">
        <v>31</v>
      </c>
      <c r="T1698" s="283">
        <v>114</v>
      </c>
      <c r="U1698" s="283">
        <v>7.1</v>
      </c>
      <c r="V1698" s="283">
        <v>1</v>
      </c>
      <c r="W1698" s="283">
        <v>45</v>
      </c>
      <c r="X1698" s="264">
        <v>15</v>
      </c>
      <c r="Y1698" s="283">
        <v>31.483652110000001</v>
      </c>
      <c r="Z1698" s="283">
        <v>0.18028767400000001</v>
      </c>
      <c r="AA1698" s="283">
        <v>3.9999999000000001E-2</v>
      </c>
      <c r="AB1698" s="283">
        <v>53.882602689999999</v>
      </c>
      <c r="AC1698" s="283" t="s">
        <v>628</v>
      </c>
      <c r="AD1698" s="283">
        <v>29.359998699999998</v>
      </c>
      <c r="AE1698" s="283">
        <v>106.7921219</v>
      </c>
      <c r="AF1698" s="283">
        <v>-1.7101004120000001</v>
      </c>
      <c r="AG1698" s="283">
        <v>-2.9645550250000001</v>
      </c>
      <c r="AH1698" s="284" t="s">
        <v>6</v>
      </c>
      <c r="AI1698" s="98" t="s">
        <v>6</v>
      </c>
      <c r="AJ1698" s="98" t="s">
        <v>6</v>
      </c>
      <c r="AK1698" s="98" t="s">
        <v>6</v>
      </c>
      <c r="AL1698" s="98" t="s">
        <v>6</v>
      </c>
      <c r="AM1698" s="283">
        <v>0</v>
      </c>
      <c r="AN1698" s="283">
        <v>0</v>
      </c>
      <c r="AO1698" s="98" t="s">
        <v>467</v>
      </c>
      <c r="AP1698" s="41"/>
      <c r="AQ1698" s="41"/>
      <c r="AR1698" s="41"/>
      <c r="AS1698" s="41"/>
      <c r="AT1698" s="39"/>
      <c r="AU1698" s="39"/>
      <c r="AV1698" s="39"/>
      <c r="AW1698" s="39"/>
      <c r="AX1698" s="39"/>
      <c r="AY1698" s="39"/>
      <c r="AZ1698" s="39"/>
      <c r="BA1698" s="39"/>
      <c r="BB1698" s="39"/>
      <c r="BC1698" s="39"/>
      <c r="BD1698" s="39"/>
      <c r="BE1698" s="39"/>
      <c r="BF1698" s="39"/>
      <c r="BG1698" s="39"/>
      <c r="BH1698" s="39"/>
      <c r="BI1698" s="39"/>
      <c r="BJ1698" s="39"/>
      <c r="BK1698" s="39"/>
      <c r="BL1698" s="39"/>
      <c r="BM1698" s="39"/>
      <c r="BN1698" s="39"/>
      <c r="BO1698" s="39"/>
      <c r="BP1698" s="39"/>
      <c r="BQ1698" s="39"/>
      <c r="BR1698" s="39"/>
      <c r="BS1698" s="39"/>
      <c r="BT1698" s="39"/>
      <c r="BU1698" s="39"/>
      <c r="BV1698" s="39"/>
      <c r="BW1698" s="39"/>
      <c r="BX1698" s="39"/>
      <c r="BY1698" s="39"/>
      <c r="BZ1698" s="39"/>
      <c r="CA1698" s="39"/>
      <c r="CB1698" s="39"/>
      <c r="CC1698" s="39"/>
      <c r="CD1698" s="39"/>
      <c r="CE1698" s="39"/>
      <c r="CF1698" s="39"/>
      <c r="CG1698" s="39"/>
      <c r="CH1698" s="39"/>
      <c r="CI1698" s="39"/>
      <c r="CJ1698" s="39"/>
      <c r="CK1698" s="39"/>
      <c r="CL1698" s="39"/>
      <c r="CM1698" s="39"/>
      <c r="CN1698" s="39"/>
      <c r="CO1698" s="39"/>
      <c r="CP1698" s="39"/>
      <c r="CQ1698" s="211"/>
      <c r="CR1698" s="211"/>
      <c r="CS1698" s="211"/>
      <c r="CT1698" s="211"/>
      <c r="CU1698" s="211"/>
      <c r="CV1698" s="211"/>
      <c r="CW1698" s="211"/>
      <c r="CX1698" s="211"/>
      <c r="CY1698" s="211"/>
      <c r="CZ1698" s="211"/>
      <c r="DA1698" s="211"/>
      <c r="DB1698" s="211"/>
      <c r="DC1698" s="211"/>
      <c r="DD1698" s="211"/>
      <c r="DE1698" s="211"/>
      <c r="DF1698" s="211"/>
      <c r="DG1698" s="211"/>
      <c r="DH1698" s="281"/>
      <c r="DI1698" s="281"/>
      <c r="DJ1698" s="281"/>
      <c r="DK1698" s="281"/>
      <c r="DL1698" s="281"/>
      <c r="DM1698" s="281"/>
      <c r="DN1698" s="281"/>
      <c r="DO1698" s="281"/>
      <c r="DP1698" s="281"/>
      <c r="DQ1698" s="281"/>
      <c r="DR1698" s="281"/>
      <c r="DS1698" s="281"/>
      <c r="DT1698" s="281"/>
      <c r="DU1698" s="281"/>
      <c r="DV1698" s="281"/>
      <c r="DW1698" s="281"/>
      <c r="DX1698" s="281"/>
      <c r="DY1698" s="281"/>
      <c r="DZ1698" s="281"/>
      <c r="EA1698" s="281"/>
      <c r="EB1698" s="281"/>
      <c r="EC1698" s="281"/>
      <c r="ED1698" s="281"/>
      <c r="EE1698" s="281"/>
      <c r="EF1698" s="281"/>
      <c r="EG1698" s="281"/>
      <c r="EH1698" s="281"/>
      <c r="EI1698" s="281"/>
      <c r="EJ1698" s="281"/>
      <c r="EK1698" s="281"/>
      <c r="EL1698" s="281"/>
      <c r="EM1698" s="281"/>
      <c r="EN1698" s="281"/>
      <c r="EO1698" s="281"/>
      <c r="EP1698" s="281"/>
      <c r="EQ1698" s="281"/>
      <c r="ER1698" s="281"/>
      <c r="ES1698" s="281"/>
      <c r="ET1698" s="281"/>
      <c r="EU1698" s="281"/>
      <c r="EV1698" s="281"/>
      <c r="EW1698" s="281"/>
      <c r="EX1698" s="281"/>
      <c r="EY1698" s="281"/>
      <c r="EZ1698" s="281"/>
      <c r="FA1698" s="281"/>
      <c r="FB1698" s="281"/>
      <c r="FC1698" s="281"/>
      <c r="FD1698" s="281"/>
      <c r="FE1698" s="281"/>
      <c r="FF1698" s="281"/>
      <c r="FG1698" s="281"/>
      <c r="FH1698" s="281"/>
      <c r="FI1698" s="281"/>
      <c r="FJ1698" s="281"/>
      <c r="FK1698" s="281"/>
      <c r="FL1698" s="281"/>
      <c r="FM1698" s="281"/>
      <c r="FN1698" s="281"/>
      <c r="FO1698" s="281"/>
      <c r="FP1698" s="281"/>
      <c r="FQ1698" s="281"/>
      <c r="FR1698" s="281"/>
      <c r="FS1698" s="281"/>
      <c r="FT1698" s="281"/>
      <c r="FU1698" s="212"/>
    </row>
    <row r="1699" spans="1:177" s="35" customFormat="1" x14ac:dyDescent="0.25">
      <c r="A1699" s="283">
        <v>6</v>
      </c>
      <c r="B1699" s="283" t="s">
        <v>710</v>
      </c>
      <c r="C1699" s="283">
        <v>18</v>
      </c>
      <c r="D1699" s="226">
        <v>43538</v>
      </c>
      <c r="E1699" s="290">
        <v>0.52106481481481481</v>
      </c>
      <c r="F1699" s="290"/>
      <c r="G1699" s="290"/>
      <c r="H1699" s="290"/>
      <c r="I1699" s="290"/>
      <c r="J1699" s="290"/>
      <c r="K1699" s="290"/>
      <c r="L1699" s="290"/>
      <c r="M1699" s="290"/>
      <c r="N1699" s="290"/>
      <c r="O1699" s="290"/>
      <c r="P1699" s="98" t="str">
        <f t="shared" si="26"/>
        <v>6|Transecto TN2|18|20190314|123020</v>
      </c>
      <c r="Q1699" s="283">
        <v>7910564.7529999996</v>
      </c>
      <c r="R1699" s="283">
        <v>474873.20199999999</v>
      </c>
      <c r="S1699" s="283">
        <v>40</v>
      </c>
      <c r="T1699" s="283">
        <v>114</v>
      </c>
      <c r="U1699" s="283">
        <v>7.4</v>
      </c>
      <c r="V1699" s="283">
        <v>1</v>
      </c>
      <c r="W1699" s="283">
        <v>45</v>
      </c>
      <c r="X1699" s="264">
        <v>15</v>
      </c>
      <c r="Y1699" s="283">
        <v>31.78624344</v>
      </c>
      <c r="Z1699" s="283">
        <v>0.16312046299999999</v>
      </c>
      <c r="AA1699" s="283">
        <v>3.9600000000000003E-2</v>
      </c>
      <c r="AB1699" s="283">
        <v>58.28694153</v>
      </c>
      <c r="AC1699" s="283" t="s">
        <v>628</v>
      </c>
      <c r="AD1699" s="283">
        <v>29.385000229999999</v>
      </c>
      <c r="AE1699" s="283">
        <v>108.5672302</v>
      </c>
      <c r="AF1699" s="283">
        <v>-1.837608337</v>
      </c>
      <c r="AG1699" s="283">
        <v>-3.024885416</v>
      </c>
      <c r="AH1699" s="284" t="s">
        <v>6</v>
      </c>
      <c r="AI1699" s="98" t="s">
        <v>6</v>
      </c>
      <c r="AJ1699" s="98" t="s">
        <v>6</v>
      </c>
      <c r="AK1699" s="98" t="s">
        <v>6</v>
      </c>
      <c r="AL1699" s="98" t="s">
        <v>6</v>
      </c>
      <c r="AM1699" s="283">
        <v>0</v>
      </c>
      <c r="AN1699" s="283">
        <v>0</v>
      </c>
      <c r="AO1699" s="98" t="s">
        <v>467</v>
      </c>
      <c r="AP1699" s="41"/>
      <c r="AQ1699" s="41"/>
      <c r="AR1699" s="41"/>
      <c r="AS1699" s="41"/>
      <c r="AT1699" s="39"/>
      <c r="AU1699" s="39"/>
      <c r="AV1699" s="39"/>
      <c r="AW1699" s="39"/>
      <c r="AX1699" s="39"/>
      <c r="AY1699" s="39"/>
      <c r="AZ1699" s="39"/>
      <c r="BA1699" s="39"/>
      <c r="BB1699" s="39"/>
      <c r="BC1699" s="39"/>
      <c r="BD1699" s="39"/>
      <c r="BE1699" s="39"/>
      <c r="BF1699" s="39"/>
      <c r="BG1699" s="39"/>
      <c r="BH1699" s="39"/>
      <c r="BI1699" s="39"/>
      <c r="BJ1699" s="39"/>
      <c r="BK1699" s="39"/>
      <c r="BL1699" s="39"/>
      <c r="BM1699" s="39"/>
      <c r="BN1699" s="39"/>
      <c r="BO1699" s="39"/>
      <c r="BP1699" s="39"/>
      <c r="BQ1699" s="39"/>
      <c r="BR1699" s="39"/>
      <c r="BS1699" s="39"/>
      <c r="BT1699" s="39"/>
      <c r="BU1699" s="39"/>
      <c r="BV1699" s="39"/>
      <c r="BW1699" s="39"/>
      <c r="BX1699" s="39"/>
      <c r="BY1699" s="39"/>
      <c r="BZ1699" s="39"/>
      <c r="CA1699" s="39"/>
      <c r="CB1699" s="39"/>
      <c r="CC1699" s="39"/>
      <c r="CD1699" s="39"/>
      <c r="CE1699" s="39"/>
      <c r="CF1699" s="39"/>
      <c r="CG1699" s="39"/>
      <c r="CH1699" s="39"/>
      <c r="CI1699" s="39"/>
      <c r="CJ1699" s="39"/>
      <c r="CK1699" s="39"/>
      <c r="CL1699" s="39"/>
      <c r="CM1699" s="39"/>
      <c r="CN1699" s="39"/>
      <c r="CO1699" s="39"/>
      <c r="CP1699" s="39"/>
      <c r="CQ1699" s="211"/>
      <c r="CR1699" s="211"/>
      <c r="CS1699" s="211"/>
      <c r="CT1699" s="211"/>
      <c r="CU1699" s="211"/>
      <c r="CV1699" s="211"/>
      <c r="CW1699" s="211"/>
      <c r="CX1699" s="211"/>
      <c r="CY1699" s="211"/>
      <c r="CZ1699" s="211"/>
      <c r="DA1699" s="211"/>
      <c r="DB1699" s="211"/>
      <c r="DC1699" s="211"/>
      <c r="DD1699" s="211"/>
      <c r="DE1699" s="211"/>
      <c r="DF1699" s="211"/>
      <c r="DG1699" s="211"/>
      <c r="DH1699" s="281"/>
      <c r="DI1699" s="281"/>
      <c r="DJ1699" s="281"/>
      <c r="DK1699" s="281"/>
      <c r="DL1699" s="281"/>
      <c r="DM1699" s="281"/>
      <c r="DN1699" s="281"/>
      <c r="DO1699" s="281"/>
      <c r="DP1699" s="281"/>
      <c r="DQ1699" s="281"/>
      <c r="DR1699" s="281"/>
      <c r="DS1699" s="281"/>
      <c r="DT1699" s="281"/>
      <c r="DU1699" s="281"/>
      <c r="DV1699" s="281"/>
      <c r="DW1699" s="281"/>
      <c r="DX1699" s="281"/>
      <c r="DY1699" s="281"/>
      <c r="DZ1699" s="281"/>
      <c r="EA1699" s="281"/>
      <c r="EB1699" s="281"/>
      <c r="EC1699" s="281"/>
      <c r="ED1699" s="281"/>
      <c r="EE1699" s="281"/>
      <c r="EF1699" s="281"/>
      <c r="EG1699" s="281"/>
      <c r="EH1699" s="281"/>
      <c r="EI1699" s="281"/>
      <c r="EJ1699" s="281"/>
      <c r="EK1699" s="281"/>
      <c r="EL1699" s="281"/>
      <c r="EM1699" s="281"/>
      <c r="EN1699" s="281"/>
      <c r="EO1699" s="281"/>
      <c r="EP1699" s="281"/>
      <c r="EQ1699" s="281"/>
      <c r="ER1699" s="281"/>
      <c r="ES1699" s="281"/>
      <c r="ET1699" s="281"/>
      <c r="EU1699" s="281"/>
      <c r="EV1699" s="281"/>
      <c r="EW1699" s="281"/>
      <c r="EX1699" s="281"/>
      <c r="EY1699" s="281"/>
      <c r="EZ1699" s="281"/>
      <c r="FA1699" s="281"/>
      <c r="FB1699" s="281"/>
      <c r="FC1699" s="281"/>
      <c r="FD1699" s="281"/>
      <c r="FE1699" s="281"/>
      <c r="FF1699" s="281"/>
      <c r="FG1699" s="281"/>
      <c r="FH1699" s="281"/>
      <c r="FI1699" s="281"/>
      <c r="FJ1699" s="281"/>
      <c r="FK1699" s="281"/>
      <c r="FL1699" s="281"/>
      <c r="FM1699" s="281"/>
      <c r="FN1699" s="281"/>
      <c r="FO1699" s="281"/>
      <c r="FP1699" s="281"/>
      <c r="FQ1699" s="281"/>
      <c r="FR1699" s="281"/>
      <c r="FS1699" s="281"/>
      <c r="FT1699" s="281"/>
      <c r="FU1699" s="212"/>
    </row>
    <row r="1700" spans="1:177" s="35" customFormat="1" x14ac:dyDescent="0.25">
      <c r="A1700" s="283">
        <v>6</v>
      </c>
      <c r="B1700" s="283" t="s">
        <v>710</v>
      </c>
      <c r="C1700" s="283">
        <v>19</v>
      </c>
      <c r="D1700" s="226">
        <v>43538</v>
      </c>
      <c r="E1700" s="290">
        <v>0.52922453703703709</v>
      </c>
      <c r="F1700" s="290"/>
      <c r="G1700" s="290"/>
      <c r="H1700" s="290"/>
      <c r="I1700" s="290"/>
      <c r="J1700" s="290"/>
      <c r="K1700" s="290"/>
      <c r="L1700" s="290"/>
      <c r="M1700" s="290"/>
      <c r="N1700" s="290"/>
      <c r="O1700" s="290"/>
      <c r="P1700" s="98" t="str">
        <f t="shared" si="26"/>
        <v>6|Transecto TN2|19|20190314|124205</v>
      </c>
      <c r="Q1700" s="283">
        <v>7910604.3360000001</v>
      </c>
      <c r="R1700" s="283">
        <v>477292.82400000002</v>
      </c>
      <c r="S1700" s="283">
        <v>43</v>
      </c>
      <c r="T1700" s="283">
        <v>114</v>
      </c>
      <c r="U1700" s="283">
        <v>7.4</v>
      </c>
      <c r="V1700" s="283">
        <v>1</v>
      </c>
      <c r="W1700" s="283">
        <v>45</v>
      </c>
      <c r="X1700" s="264">
        <v>10</v>
      </c>
      <c r="Y1700" s="283">
        <v>31.78624344</v>
      </c>
      <c r="Z1700" s="283">
        <v>0.16312046299999999</v>
      </c>
      <c r="AA1700" s="283">
        <v>3.9600000000000003E-2</v>
      </c>
      <c r="AB1700" s="283">
        <v>58.28694153</v>
      </c>
      <c r="AC1700" s="283" t="s">
        <v>628</v>
      </c>
      <c r="AD1700" s="283">
        <v>29.385000229999999</v>
      </c>
      <c r="AE1700" s="283">
        <v>108.5672302</v>
      </c>
      <c r="AF1700" s="283">
        <v>-1.837608337</v>
      </c>
      <c r="AG1700" s="283">
        <v>-3.024885416</v>
      </c>
      <c r="AH1700" s="284" t="s">
        <v>6</v>
      </c>
      <c r="AI1700" s="98" t="s">
        <v>6</v>
      </c>
      <c r="AJ1700" s="98" t="s">
        <v>6</v>
      </c>
      <c r="AK1700" s="98" t="s">
        <v>6</v>
      </c>
      <c r="AL1700" s="98" t="s">
        <v>6</v>
      </c>
      <c r="AM1700" s="283">
        <v>0</v>
      </c>
      <c r="AN1700" s="283">
        <v>0</v>
      </c>
      <c r="AO1700" s="98" t="s">
        <v>467</v>
      </c>
      <c r="AP1700" s="41"/>
      <c r="AQ1700" s="41"/>
      <c r="AR1700" s="41"/>
      <c r="AS1700" s="41"/>
      <c r="AT1700" s="39"/>
      <c r="AU1700" s="39"/>
      <c r="AV1700" s="39"/>
      <c r="AW1700" s="39"/>
      <c r="AX1700" s="39"/>
      <c r="AY1700" s="39"/>
      <c r="AZ1700" s="39"/>
      <c r="BA1700" s="39"/>
      <c r="BB1700" s="39"/>
      <c r="BC1700" s="39"/>
      <c r="BD1700" s="39"/>
      <c r="BE1700" s="39"/>
      <c r="BF1700" s="39"/>
      <c r="BG1700" s="39"/>
      <c r="BH1700" s="39"/>
      <c r="BI1700" s="39"/>
      <c r="BJ1700" s="39"/>
      <c r="BK1700" s="39"/>
      <c r="BL1700" s="39"/>
      <c r="BM1700" s="39"/>
      <c r="BN1700" s="39"/>
      <c r="BO1700" s="39"/>
      <c r="BP1700" s="39"/>
      <c r="BQ1700" s="39"/>
      <c r="BR1700" s="39"/>
      <c r="BS1700" s="39"/>
      <c r="BT1700" s="39"/>
      <c r="BU1700" s="39"/>
      <c r="BV1700" s="39"/>
      <c r="BW1700" s="39"/>
      <c r="BX1700" s="39"/>
      <c r="BY1700" s="39"/>
      <c r="BZ1700" s="39"/>
      <c r="CA1700" s="39"/>
      <c r="CB1700" s="39"/>
      <c r="CC1700" s="39"/>
      <c r="CD1700" s="39"/>
      <c r="CE1700" s="39"/>
      <c r="CF1700" s="39"/>
      <c r="CG1700" s="39"/>
      <c r="CH1700" s="39"/>
      <c r="CI1700" s="39"/>
      <c r="CJ1700" s="39"/>
      <c r="CK1700" s="39"/>
      <c r="CL1700" s="39"/>
      <c r="CM1700" s="39"/>
      <c r="CN1700" s="39"/>
      <c r="CO1700" s="39"/>
      <c r="CP1700" s="39"/>
      <c r="CQ1700" s="211"/>
      <c r="CR1700" s="211"/>
      <c r="CS1700" s="211"/>
      <c r="CT1700" s="211"/>
      <c r="CU1700" s="211"/>
      <c r="CV1700" s="211"/>
      <c r="CW1700" s="211"/>
      <c r="CX1700" s="211"/>
      <c r="CY1700" s="211"/>
      <c r="CZ1700" s="211"/>
      <c r="DA1700" s="211"/>
      <c r="DB1700" s="211"/>
      <c r="DC1700" s="211"/>
      <c r="DD1700" s="211"/>
      <c r="DE1700" s="211"/>
      <c r="DF1700" s="211"/>
      <c r="DG1700" s="211"/>
      <c r="DH1700" s="281"/>
      <c r="DI1700" s="281"/>
      <c r="DJ1700" s="281"/>
      <c r="DK1700" s="281"/>
      <c r="DL1700" s="281"/>
      <c r="DM1700" s="281"/>
      <c r="DN1700" s="281"/>
      <c r="DO1700" s="281"/>
      <c r="DP1700" s="281"/>
      <c r="DQ1700" s="281"/>
      <c r="DR1700" s="281"/>
      <c r="DS1700" s="281"/>
      <c r="DT1700" s="281"/>
      <c r="DU1700" s="281"/>
      <c r="DV1700" s="281"/>
      <c r="DW1700" s="281"/>
      <c r="DX1700" s="281"/>
      <c r="DY1700" s="281"/>
      <c r="DZ1700" s="281"/>
      <c r="EA1700" s="281"/>
      <c r="EB1700" s="281"/>
      <c r="EC1700" s="281"/>
      <c r="ED1700" s="281"/>
      <c r="EE1700" s="281"/>
      <c r="EF1700" s="281"/>
      <c r="EG1700" s="281"/>
      <c r="EH1700" s="281"/>
      <c r="EI1700" s="281"/>
      <c r="EJ1700" s="281"/>
      <c r="EK1700" s="281"/>
      <c r="EL1700" s="281"/>
      <c r="EM1700" s="281"/>
      <c r="EN1700" s="281"/>
      <c r="EO1700" s="281"/>
      <c r="EP1700" s="281"/>
      <c r="EQ1700" s="281"/>
      <c r="ER1700" s="281"/>
      <c r="ES1700" s="281"/>
      <c r="ET1700" s="281"/>
      <c r="EU1700" s="281"/>
      <c r="EV1700" s="281"/>
      <c r="EW1700" s="281"/>
      <c r="EX1700" s="281"/>
      <c r="EY1700" s="281"/>
      <c r="EZ1700" s="281"/>
      <c r="FA1700" s="281"/>
      <c r="FB1700" s="281"/>
      <c r="FC1700" s="281"/>
      <c r="FD1700" s="281"/>
      <c r="FE1700" s="281"/>
      <c r="FF1700" s="281"/>
      <c r="FG1700" s="281"/>
      <c r="FH1700" s="281"/>
      <c r="FI1700" s="281"/>
      <c r="FJ1700" s="281"/>
      <c r="FK1700" s="281"/>
      <c r="FL1700" s="281"/>
      <c r="FM1700" s="281"/>
      <c r="FN1700" s="281"/>
      <c r="FO1700" s="281"/>
      <c r="FP1700" s="281"/>
      <c r="FQ1700" s="281"/>
      <c r="FR1700" s="281"/>
      <c r="FS1700" s="281"/>
      <c r="FT1700" s="281"/>
      <c r="FU1700" s="212"/>
    </row>
    <row r="1701" spans="1:177" s="35" customFormat="1" x14ac:dyDescent="0.25">
      <c r="A1701" s="283">
        <v>6</v>
      </c>
      <c r="B1701" s="283" t="s">
        <v>710</v>
      </c>
      <c r="C1701" s="283">
        <v>20</v>
      </c>
      <c r="D1701" s="226">
        <v>43538</v>
      </c>
      <c r="E1701" s="290">
        <v>0.5370138888888889</v>
      </c>
      <c r="F1701" s="290"/>
      <c r="G1701" s="290"/>
      <c r="H1701" s="290"/>
      <c r="I1701" s="290"/>
      <c r="J1701" s="290"/>
      <c r="K1701" s="290"/>
      <c r="L1701" s="290"/>
      <c r="M1701" s="290"/>
      <c r="N1701" s="290"/>
      <c r="O1701" s="290"/>
      <c r="P1701" s="98" t="str">
        <f t="shared" si="26"/>
        <v>6|Transecto TN2|20|20190314|125318</v>
      </c>
      <c r="Q1701" s="283">
        <v>7910799.4699999997</v>
      </c>
      <c r="R1701" s="283">
        <v>479510.59100000001</v>
      </c>
      <c r="S1701" s="283">
        <v>43</v>
      </c>
      <c r="T1701" s="283">
        <v>114</v>
      </c>
      <c r="U1701" s="283">
        <v>7.3</v>
      </c>
      <c r="V1701" s="283">
        <v>2</v>
      </c>
      <c r="W1701" s="283">
        <v>45</v>
      </c>
      <c r="X1701" s="264">
        <v>5</v>
      </c>
      <c r="Y1701" s="283">
        <v>38.72079849</v>
      </c>
      <c r="Z1701" s="283">
        <v>0.15499043500000001</v>
      </c>
      <c r="AA1701" s="283">
        <v>3.9000000999999999E-2</v>
      </c>
      <c r="AB1701" s="283">
        <v>62.979347230000002</v>
      </c>
      <c r="AC1701" s="283" t="s">
        <v>628</v>
      </c>
      <c r="AD1701" s="283">
        <v>29.409999849999998</v>
      </c>
      <c r="AE1701" s="283">
        <v>110.19815060000001</v>
      </c>
      <c r="AF1701" s="283">
        <v>-1.9651161429999999</v>
      </c>
      <c r="AG1701" s="283">
        <v>-3.0852160450000001</v>
      </c>
      <c r="AH1701" s="284" t="s">
        <v>6</v>
      </c>
      <c r="AI1701" s="98" t="s">
        <v>6</v>
      </c>
      <c r="AJ1701" s="98" t="s">
        <v>6</v>
      </c>
      <c r="AK1701" s="98" t="s">
        <v>6</v>
      </c>
      <c r="AL1701" s="98" t="s">
        <v>6</v>
      </c>
      <c r="AM1701" s="283">
        <v>0</v>
      </c>
      <c r="AN1701" s="283">
        <v>0</v>
      </c>
      <c r="AO1701" s="98" t="s">
        <v>467</v>
      </c>
      <c r="AP1701" s="41"/>
      <c r="AQ1701" s="41"/>
      <c r="AR1701" s="41"/>
      <c r="AS1701" s="41"/>
      <c r="AT1701" s="39"/>
      <c r="AU1701" s="39"/>
      <c r="AV1701" s="39"/>
      <c r="AW1701" s="39"/>
      <c r="AX1701" s="39"/>
      <c r="AY1701" s="39"/>
      <c r="AZ1701" s="39"/>
      <c r="BA1701" s="39"/>
      <c r="BB1701" s="39"/>
      <c r="BC1701" s="39"/>
      <c r="BD1701" s="39"/>
      <c r="BE1701" s="39"/>
      <c r="BF1701" s="39"/>
      <c r="BG1701" s="39"/>
      <c r="BH1701" s="39"/>
      <c r="BI1701" s="39"/>
      <c r="BJ1701" s="39"/>
      <c r="BK1701" s="39"/>
      <c r="BL1701" s="39"/>
      <c r="BM1701" s="39"/>
      <c r="BN1701" s="39"/>
      <c r="BO1701" s="39"/>
      <c r="BP1701" s="39"/>
      <c r="BQ1701" s="39"/>
      <c r="BR1701" s="39"/>
      <c r="BS1701" s="39"/>
      <c r="BT1701" s="39"/>
      <c r="BU1701" s="39"/>
      <c r="BV1701" s="39"/>
      <c r="BW1701" s="39"/>
      <c r="BX1701" s="39"/>
      <c r="BY1701" s="39"/>
      <c r="BZ1701" s="39"/>
      <c r="CA1701" s="39"/>
      <c r="CB1701" s="39"/>
      <c r="CC1701" s="39"/>
      <c r="CD1701" s="39"/>
      <c r="CE1701" s="39"/>
      <c r="CF1701" s="39"/>
      <c r="CG1701" s="39"/>
      <c r="CH1701" s="39"/>
      <c r="CI1701" s="39"/>
      <c r="CJ1701" s="39"/>
      <c r="CK1701" s="39"/>
      <c r="CL1701" s="39"/>
      <c r="CM1701" s="39"/>
      <c r="CN1701" s="39"/>
      <c r="CO1701" s="39"/>
      <c r="CP1701" s="39"/>
      <c r="CQ1701" s="211"/>
      <c r="CR1701" s="211"/>
      <c r="CS1701" s="211"/>
      <c r="CT1701" s="211"/>
      <c r="CU1701" s="211"/>
      <c r="CV1701" s="211"/>
      <c r="CW1701" s="211"/>
      <c r="CX1701" s="211"/>
      <c r="CY1701" s="211"/>
      <c r="CZ1701" s="211"/>
      <c r="DA1701" s="211"/>
      <c r="DB1701" s="211"/>
      <c r="DC1701" s="211"/>
      <c r="DD1701" s="211"/>
      <c r="DE1701" s="211"/>
      <c r="DF1701" s="211"/>
      <c r="DG1701" s="211"/>
      <c r="DH1701" s="281"/>
      <c r="DI1701" s="281"/>
      <c r="DJ1701" s="281"/>
      <c r="DK1701" s="281"/>
      <c r="DL1701" s="281"/>
      <c r="DM1701" s="281"/>
      <c r="DN1701" s="281"/>
      <c r="DO1701" s="281"/>
      <c r="DP1701" s="281"/>
      <c r="DQ1701" s="281"/>
      <c r="DR1701" s="281"/>
      <c r="DS1701" s="281"/>
      <c r="DT1701" s="281"/>
      <c r="DU1701" s="281"/>
      <c r="DV1701" s="281"/>
      <c r="DW1701" s="281"/>
      <c r="DX1701" s="281"/>
      <c r="DY1701" s="281"/>
      <c r="DZ1701" s="281"/>
      <c r="EA1701" s="281"/>
      <c r="EB1701" s="281"/>
      <c r="EC1701" s="281"/>
      <c r="ED1701" s="281"/>
      <c r="EE1701" s="281"/>
      <c r="EF1701" s="281"/>
      <c r="EG1701" s="281"/>
      <c r="EH1701" s="281"/>
      <c r="EI1701" s="281"/>
      <c r="EJ1701" s="281"/>
      <c r="EK1701" s="281"/>
      <c r="EL1701" s="281"/>
      <c r="EM1701" s="281"/>
      <c r="EN1701" s="281"/>
      <c r="EO1701" s="281"/>
      <c r="EP1701" s="281"/>
      <c r="EQ1701" s="281"/>
      <c r="ER1701" s="281"/>
      <c r="ES1701" s="281"/>
      <c r="ET1701" s="281"/>
      <c r="EU1701" s="281"/>
      <c r="EV1701" s="281"/>
      <c r="EW1701" s="281"/>
      <c r="EX1701" s="281"/>
      <c r="EY1701" s="281"/>
      <c r="EZ1701" s="281"/>
      <c r="FA1701" s="281"/>
      <c r="FB1701" s="281"/>
      <c r="FC1701" s="281"/>
      <c r="FD1701" s="281"/>
      <c r="FE1701" s="281"/>
      <c r="FF1701" s="281"/>
      <c r="FG1701" s="281"/>
      <c r="FH1701" s="281"/>
      <c r="FI1701" s="281"/>
      <c r="FJ1701" s="281"/>
      <c r="FK1701" s="281"/>
      <c r="FL1701" s="281"/>
      <c r="FM1701" s="281"/>
      <c r="FN1701" s="281"/>
      <c r="FO1701" s="281"/>
      <c r="FP1701" s="281"/>
      <c r="FQ1701" s="281"/>
      <c r="FR1701" s="281"/>
      <c r="FS1701" s="281"/>
      <c r="FT1701" s="281"/>
      <c r="FU1701" s="212"/>
    </row>
    <row r="1702" spans="1:177" s="35" customFormat="1" x14ac:dyDescent="0.25">
      <c r="A1702" s="283">
        <v>6</v>
      </c>
      <c r="B1702" s="283" t="s">
        <v>710</v>
      </c>
      <c r="C1702" s="283">
        <v>21</v>
      </c>
      <c r="D1702" s="226">
        <v>43538</v>
      </c>
      <c r="E1702" s="290">
        <v>0.54567129629629629</v>
      </c>
      <c r="F1702" s="290"/>
      <c r="G1702" s="290"/>
      <c r="H1702" s="290"/>
      <c r="I1702" s="290"/>
      <c r="J1702" s="290"/>
      <c r="K1702" s="290"/>
      <c r="L1702" s="290"/>
      <c r="M1702" s="290"/>
      <c r="N1702" s="290"/>
      <c r="O1702" s="290"/>
      <c r="P1702" s="98" t="str">
        <f t="shared" si="26"/>
        <v>6|Transecto TN2|21|20190314|130546</v>
      </c>
      <c r="Q1702" s="283">
        <v>7910933.4139999999</v>
      </c>
      <c r="R1702" s="283">
        <v>482108.99200000003</v>
      </c>
      <c r="S1702" s="283">
        <v>42</v>
      </c>
      <c r="T1702" s="283">
        <v>114</v>
      </c>
      <c r="U1702" s="283">
        <v>6.4</v>
      </c>
      <c r="V1702" s="283">
        <v>2</v>
      </c>
      <c r="W1702" s="283">
        <v>45</v>
      </c>
      <c r="X1702" s="264">
        <v>5</v>
      </c>
      <c r="Y1702" s="283">
        <v>38.72079849</v>
      </c>
      <c r="Z1702" s="283">
        <v>0.15499043500000001</v>
      </c>
      <c r="AA1702" s="283">
        <v>3.9000000999999999E-2</v>
      </c>
      <c r="AB1702" s="283">
        <v>62.979347230000002</v>
      </c>
      <c r="AC1702" s="283" t="s">
        <v>628</v>
      </c>
      <c r="AD1702" s="283">
        <v>29.409999849999998</v>
      </c>
      <c r="AE1702" s="283">
        <v>110.19815060000001</v>
      </c>
      <c r="AF1702" s="283">
        <v>-1.9651161429999999</v>
      </c>
      <c r="AG1702" s="283">
        <v>-3.0852160450000001</v>
      </c>
      <c r="AH1702" s="284" t="s">
        <v>6</v>
      </c>
      <c r="AI1702" s="98" t="s">
        <v>6</v>
      </c>
      <c r="AJ1702" s="98" t="s">
        <v>6</v>
      </c>
      <c r="AK1702" s="98" t="s">
        <v>6</v>
      </c>
      <c r="AL1702" s="98" t="s">
        <v>6</v>
      </c>
      <c r="AM1702" s="283">
        <v>0</v>
      </c>
      <c r="AN1702" s="283">
        <v>0</v>
      </c>
      <c r="AO1702" s="98" t="s">
        <v>467</v>
      </c>
      <c r="AP1702" s="41"/>
      <c r="AQ1702" s="41"/>
      <c r="AR1702" s="41"/>
      <c r="AS1702" s="41"/>
      <c r="AT1702" s="39"/>
      <c r="AU1702" s="39"/>
      <c r="AV1702" s="39"/>
      <c r="AW1702" s="39"/>
      <c r="AX1702" s="39"/>
      <c r="AY1702" s="39"/>
      <c r="AZ1702" s="39"/>
      <c r="BA1702" s="39"/>
      <c r="BB1702" s="39"/>
      <c r="BC1702" s="39"/>
      <c r="BD1702" s="39"/>
      <c r="BE1702" s="39"/>
      <c r="BF1702" s="39"/>
      <c r="BG1702" s="39"/>
      <c r="BH1702" s="39"/>
      <c r="BI1702" s="39"/>
      <c r="BJ1702" s="39"/>
      <c r="BK1702" s="39"/>
      <c r="BL1702" s="39"/>
      <c r="BM1702" s="39"/>
      <c r="BN1702" s="39"/>
      <c r="BO1702" s="39"/>
      <c r="BP1702" s="39"/>
      <c r="BQ1702" s="39"/>
      <c r="BR1702" s="39"/>
      <c r="BS1702" s="39"/>
      <c r="BT1702" s="39"/>
      <c r="BU1702" s="39"/>
      <c r="BV1702" s="39"/>
      <c r="BW1702" s="39"/>
      <c r="BX1702" s="39"/>
      <c r="BY1702" s="39"/>
      <c r="BZ1702" s="39"/>
      <c r="CA1702" s="39"/>
      <c r="CB1702" s="39"/>
      <c r="CC1702" s="39"/>
      <c r="CD1702" s="39"/>
      <c r="CE1702" s="39"/>
      <c r="CF1702" s="39"/>
      <c r="CG1702" s="39"/>
      <c r="CH1702" s="39"/>
      <c r="CI1702" s="39"/>
      <c r="CJ1702" s="39"/>
      <c r="CK1702" s="39"/>
      <c r="CL1702" s="39"/>
      <c r="CM1702" s="39"/>
      <c r="CN1702" s="39"/>
      <c r="CO1702" s="39"/>
      <c r="CP1702" s="39"/>
      <c r="CQ1702" s="211"/>
      <c r="CR1702" s="211"/>
      <c r="CS1702" s="211"/>
      <c r="CT1702" s="211"/>
      <c r="CU1702" s="211"/>
      <c r="CV1702" s="211"/>
      <c r="CW1702" s="211"/>
      <c r="CX1702" s="211"/>
      <c r="CY1702" s="211"/>
      <c r="CZ1702" s="211"/>
      <c r="DA1702" s="211"/>
      <c r="DB1702" s="211"/>
      <c r="DC1702" s="211"/>
      <c r="DD1702" s="211"/>
      <c r="DE1702" s="211"/>
      <c r="DF1702" s="211"/>
      <c r="DG1702" s="211"/>
      <c r="DH1702" s="281"/>
      <c r="DI1702" s="281"/>
      <c r="DJ1702" s="281"/>
      <c r="DK1702" s="281"/>
      <c r="DL1702" s="281"/>
      <c r="DM1702" s="281"/>
      <c r="DN1702" s="281"/>
      <c r="DO1702" s="281"/>
      <c r="DP1702" s="281"/>
      <c r="DQ1702" s="281"/>
      <c r="DR1702" s="281"/>
      <c r="DS1702" s="281"/>
      <c r="DT1702" s="281"/>
      <c r="DU1702" s="281"/>
      <c r="DV1702" s="281"/>
      <c r="DW1702" s="281"/>
      <c r="DX1702" s="281"/>
      <c r="DY1702" s="281"/>
      <c r="DZ1702" s="281"/>
      <c r="EA1702" s="281"/>
      <c r="EB1702" s="281"/>
      <c r="EC1702" s="281"/>
      <c r="ED1702" s="281"/>
      <c r="EE1702" s="281"/>
      <c r="EF1702" s="281"/>
      <c r="EG1702" s="281"/>
      <c r="EH1702" s="281"/>
      <c r="EI1702" s="281"/>
      <c r="EJ1702" s="281"/>
      <c r="EK1702" s="281"/>
      <c r="EL1702" s="281"/>
      <c r="EM1702" s="281"/>
      <c r="EN1702" s="281"/>
      <c r="EO1702" s="281"/>
      <c r="EP1702" s="281"/>
      <c r="EQ1702" s="281"/>
      <c r="ER1702" s="281"/>
      <c r="ES1702" s="281"/>
      <c r="ET1702" s="281"/>
      <c r="EU1702" s="281"/>
      <c r="EV1702" s="281"/>
      <c r="EW1702" s="281"/>
      <c r="EX1702" s="281"/>
      <c r="EY1702" s="281"/>
      <c r="EZ1702" s="281"/>
      <c r="FA1702" s="281"/>
      <c r="FB1702" s="281"/>
      <c r="FC1702" s="281"/>
      <c r="FD1702" s="281"/>
      <c r="FE1702" s="281"/>
      <c r="FF1702" s="281"/>
      <c r="FG1702" s="281"/>
      <c r="FH1702" s="281"/>
      <c r="FI1702" s="281"/>
      <c r="FJ1702" s="281"/>
      <c r="FK1702" s="281"/>
      <c r="FL1702" s="281"/>
      <c r="FM1702" s="281"/>
      <c r="FN1702" s="281"/>
      <c r="FO1702" s="281"/>
      <c r="FP1702" s="281"/>
      <c r="FQ1702" s="281"/>
      <c r="FR1702" s="281"/>
      <c r="FS1702" s="281"/>
      <c r="FT1702" s="281"/>
      <c r="FU1702" s="212"/>
    </row>
    <row r="1703" spans="1:177" s="35" customFormat="1" x14ac:dyDescent="0.25">
      <c r="A1703" s="283">
        <v>6</v>
      </c>
      <c r="B1703" s="283" t="s">
        <v>710</v>
      </c>
      <c r="C1703" s="283">
        <v>22</v>
      </c>
      <c r="D1703" s="226">
        <v>43538</v>
      </c>
      <c r="E1703" s="290">
        <v>0.55327546296296293</v>
      </c>
      <c r="F1703" s="290"/>
      <c r="G1703" s="290"/>
      <c r="H1703" s="290"/>
      <c r="I1703" s="290"/>
      <c r="J1703" s="290"/>
      <c r="K1703" s="290"/>
      <c r="L1703" s="290"/>
      <c r="M1703" s="290"/>
      <c r="N1703" s="290"/>
      <c r="O1703" s="290"/>
      <c r="P1703" s="98" t="str">
        <f t="shared" si="26"/>
        <v>6|Transecto TN2|22|20190314|131643</v>
      </c>
      <c r="Q1703" s="283">
        <v>7911056.8720000004</v>
      </c>
      <c r="R1703" s="283">
        <v>484275.826</v>
      </c>
      <c r="S1703" s="283">
        <v>45</v>
      </c>
      <c r="T1703" s="283">
        <v>114</v>
      </c>
      <c r="U1703" s="283">
        <v>7.5</v>
      </c>
      <c r="V1703" s="283">
        <v>1</v>
      </c>
      <c r="W1703" s="283">
        <v>45</v>
      </c>
      <c r="X1703" s="264">
        <v>10</v>
      </c>
      <c r="Y1703" s="283">
        <v>52.961105349999997</v>
      </c>
      <c r="Z1703" s="283">
        <v>0.147279933</v>
      </c>
      <c r="AA1703" s="283">
        <v>3.7199999999999997E-2</v>
      </c>
      <c r="AB1703" s="283">
        <v>67.68330383</v>
      </c>
      <c r="AC1703" s="283" t="s">
        <v>628</v>
      </c>
      <c r="AD1703" s="283">
        <v>29.429998399999999</v>
      </c>
      <c r="AE1703" s="283">
        <v>111.5789032</v>
      </c>
      <c r="AF1703" s="283">
        <v>-2.092623949</v>
      </c>
      <c r="AG1703" s="283">
        <v>-3.1455466749999998</v>
      </c>
      <c r="AH1703" s="284" t="s">
        <v>6</v>
      </c>
      <c r="AI1703" s="98" t="s">
        <v>6</v>
      </c>
      <c r="AJ1703" s="98" t="s">
        <v>6</v>
      </c>
      <c r="AK1703" s="98" t="s">
        <v>6</v>
      </c>
      <c r="AL1703" s="98" t="s">
        <v>6</v>
      </c>
      <c r="AM1703" s="283">
        <v>0</v>
      </c>
      <c r="AN1703" s="283">
        <v>0</v>
      </c>
      <c r="AO1703" s="98" t="s">
        <v>467</v>
      </c>
      <c r="AP1703" s="41"/>
      <c r="AQ1703" s="41"/>
      <c r="AR1703" s="41"/>
      <c r="AS1703" s="41"/>
      <c r="AT1703" s="39"/>
      <c r="AU1703" s="39"/>
      <c r="AV1703" s="39"/>
      <c r="AW1703" s="39"/>
      <c r="AX1703" s="39"/>
      <c r="AY1703" s="39"/>
      <c r="AZ1703" s="39"/>
      <c r="BA1703" s="39"/>
      <c r="BB1703" s="39"/>
      <c r="BC1703" s="39"/>
      <c r="BD1703" s="39"/>
      <c r="BE1703" s="39"/>
      <c r="BF1703" s="39"/>
      <c r="BG1703" s="39"/>
      <c r="BH1703" s="39"/>
      <c r="BI1703" s="39"/>
      <c r="BJ1703" s="39"/>
      <c r="BK1703" s="39"/>
      <c r="BL1703" s="39"/>
      <c r="BM1703" s="39"/>
      <c r="BN1703" s="39"/>
      <c r="BO1703" s="39"/>
      <c r="BP1703" s="39"/>
      <c r="BQ1703" s="39"/>
      <c r="BR1703" s="39"/>
      <c r="BS1703" s="39"/>
      <c r="BT1703" s="39"/>
      <c r="BU1703" s="39"/>
      <c r="BV1703" s="39"/>
      <c r="BW1703" s="39"/>
      <c r="BX1703" s="39"/>
      <c r="BY1703" s="39"/>
      <c r="BZ1703" s="39"/>
      <c r="CA1703" s="39"/>
      <c r="CB1703" s="39"/>
      <c r="CC1703" s="39"/>
      <c r="CD1703" s="39"/>
      <c r="CE1703" s="39"/>
      <c r="CF1703" s="39"/>
      <c r="CG1703" s="39"/>
      <c r="CH1703" s="39"/>
      <c r="CI1703" s="39"/>
      <c r="CJ1703" s="39"/>
      <c r="CK1703" s="39"/>
      <c r="CL1703" s="39"/>
      <c r="CM1703" s="39"/>
      <c r="CN1703" s="39"/>
      <c r="CO1703" s="39"/>
      <c r="CP1703" s="39"/>
      <c r="CQ1703" s="211"/>
      <c r="CR1703" s="211"/>
      <c r="CS1703" s="211"/>
      <c r="CT1703" s="211"/>
      <c r="CU1703" s="211"/>
      <c r="CV1703" s="211"/>
      <c r="CW1703" s="211"/>
      <c r="CX1703" s="211"/>
      <c r="CY1703" s="211"/>
      <c r="CZ1703" s="211"/>
      <c r="DA1703" s="211"/>
      <c r="DB1703" s="211"/>
      <c r="DC1703" s="211"/>
      <c r="DD1703" s="211"/>
      <c r="DE1703" s="211"/>
      <c r="DF1703" s="211"/>
      <c r="DG1703" s="211"/>
      <c r="DH1703" s="281"/>
      <c r="DI1703" s="281"/>
      <c r="DJ1703" s="281"/>
      <c r="DK1703" s="281"/>
      <c r="DL1703" s="281"/>
      <c r="DM1703" s="281"/>
      <c r="DN1703" s="281"/>
      <c r="DO1703" s="281"/>
      <c r="DP1703" s="281"/>
      <c r="DQ1703" s="281"/>
      <c r="DR1703" s="281"/>
      <c r="DS1703" s="281"/>
      <c r="DT1703" s="281"/>
      <c r="DU1703" s="281"/>
      <c r="DV1703" s="281"/>
      <c r="DW1703" s="281"/>
      <c r="DX1703" s="281"/>
      <c r="DY1703" s="281"/>
      <c r="DZ1703" s="281"/>
      <c r="EA1703" s="281"/>
      <c r="EB1703" s="281"/>
      <c r="EC1703" s="281"/>
      <c r="ED1703" s="281"/>
      <c r="EE1703" s="281"/>
      <c r="EF1703" s="281"/>
      <c r="EG1703" s="281"/>
      <c r="EH1703" s="281"/>
      <c r="EI1703" s="281"/>
      <c r="EJ1703" s="281"/>
      <c r="EK1703" s="281"/>
      <c r="EL1703" s="281"/>
      <c r="EM1703" s="281"/>
      <c r="EN1703" s="281"/>
      <c r="EO1703" s="281"/>
      <c r="EP1703" s="281"/>
      <c r="EQ1703" s="281"/>
      <c r="ER1703" s="281"/>
      <c r="ES1703" s="281"/>
      <c r="ET1703" s="281"/>
      <c r="EU1703" s="281"/>
      <c r="EV1703" s="281"/>
      <c r="EW1703" s="281"/>
      <c r="EX1703" s="281"/>
      <c r="EY1703" s="281"/>
      <c r="EZ1703" s="281"/>
      <c r="FA1703" s="281"/>
      <c r="FB1703" s="281"/>
      <c r="FC1703" s="281"/>
      <c r="FD1703" s="281"/>
      <c r="FE1703" s="281"/>
      <c r="FF1703" s="281"/>
      <c r="FG1703" s="281"/>
      <c r="FH1703" s="281"/>
      <c r="FI1703" s="281"/>
      <c r="FJ1703" s="281"/>
      <c r="FK1703" s="281"/>
      <c r="FL1703" s="281"/>
      <c r="FM1703" s="281"/>
      <c r="FN1703" s="281"/>
      <c r="FO1703" s="281"/>
      <c r="FP1703" s="281"/>
      <c r="FQ1703" s="281"/>
      <c r="FR1703" s="281"/>
      <c r="FS1703" s="281"/>
      <c r="FT1703" s="281"/>
      <c r="FU1703" s="212"/>
    </row>
    <row r="1704" spans="1:177" s="35" customFormat="1" x14ac:dyDescent="0.25">
      <c r="A1704" s="283">
        <v>6</v>
      </c>
      <c r="B1704" s="283" t="s">
        <v>710</v>
      </c>
      <c r="C1704" s="283">
        <v>23</v>
      </c>
      <c r="D1704" s="226">
        <v>43538</v>
      </c>
      <c r="E1704" s="290">
        <v>0.56118055555555557</v>
      </c>
      <c r="F1704" s="290"/>
      <c r="G1704" s="290"/>
      <c r="H1704" s="290"/>
      <c r="I1704" s="290"/>
      <c r="J1704" s="290"/>
      <c r="K1704" s="290"/>
      <c r="L1704" s="290"/>
      <c r="M1704" s="290"/>
      <c r="N1704" s="290"/>
      <c r="O1704" s="290"/>
      <c r="P1704" s="98" t="str">
        <f t="shared" si="26"/>
        <v>6|Transecto TN2|23|20190314|132806</v>
      </c>
      <c r="Q1704" s="283">
        <v>7910951.4699999997</v>
      </c>
      <c r="R1704" s="283">
        <v>486655.66899999999</v>
      </c>
      <c r="S1704" s="283">
        <v>45</v>
      </c>
      <c r="T1704" s="283">
        <v>114</v>
      </c>
      <c r="U1704" s="283">
        <v>6.5</v>
      </c>
      <c r="V1704" s="283">
        <v>2</v>
      </c>
      <c r="W1704" s="283">
        <v>45</v>
      </c>
      <c r="X1704" s="264">
        <v>10</v>
      </c>
      <c r="Y1704" s="283">
        <v>52.961105349999997</v>
      </c>
      <c r="Z1704" s="283">
        <v>0.147279933</v>
      </c>
      <c r="AA1704" s="283">
        <v>3.7199999999999997E-2</v>
      </c>
      <c r="AB1704" s="283">
        <v>67.68330383</v>
      </c>
      <c r="AC1704" s="283" t="s">
        <v>628</v>
      </c>
      <c r="AD1704" s="283">
        <v>29.429998399999999</v>
      </c>
      <c r="AE1704" s="283">
        <v>111.5789032</v>
      </c>
      <c r="AF1704" s="283">
        <v>-2.092623949</v>
      </c>
      <c r="AG1704" s="283">
        <v>-3.1455466749999998</v>
      </c>
      <c r="AH1704" s="284" t="s">
        <v>6</v>
      </c>
      <c r="AI1704" s="98" t="s">
        <v>6</v>
      </c>
      <c r="AJ1704" s="98" t="s">
        <v>6</v>
      </c>
      <c r="AK1704" s="98" t="s">
        <v>6</v>
      </c>
      <c r="AL1704" s="98" t="s">
        <v>6</v>
      </c>
      <c r="AM1704" s="283">
        <v>0</v>
      </c>
      <c r="AN1704" s="283">
        <v>0</v>
      </c>
      <c r="AO1704" s="98" t="s">
        <v>467</v>
      </c>
      <c r="AP1704" s="41"/>
      <c r="AQ1704" s="41"/>
      <c r="AR1704" s="41"/>
      <c r="AS1704" s="41"/>
      <c r="AT1704" s="39"/>
      <c r="AU1704" s="39"/>
      <c r="AV1704" s="39"/>
      <c r="AW1704" s="39"/>
      <c r="AX1704" s="39"/>
      <c r="AY1704" s="39"/>
      <c r="AZ1704" s="39"/>
      <c r="BA1704" s="39"/>
      <c r="BB1704" s="39"/>
      <c r="BC1704" s="39"/>
      <c r="BD1704" s="39"/>
      <c r="BE1704" s="39"/>
      <c r="BF1704" s="39"/>
      <c r="BG1704" s="39"/>
      <c r="BH1704" s="39"/>
      <c r="BI1704" s="39"/>
      <c r="BJ1704" s="39"/>
      <c r="BK1704" s="39"/>
      <c r="BL1704" s="39"/>
      <c r="BM1704" s="39"/>
      <c r="BN1704" s="39"/>
      <c r="BO1704" s="39"/>
      <c r="BP1704" s="39"/>
      <c r="BQ1704" s="39"/>
      <c r="BR1704" s="39"/>
      <c r="BS1704" s="39"/>
      <c r="BT1704" s="39"/>
      <c r="BU1704" s="39"/>
      <c r="BV1704" s="39"/>
      <c r="BW1704" s="39"/>
      <c r="BX1704" s="39"/>
      <c r="BY1704" s="39"/>
      <c r="BZ1704" s="39"/>
      <c r="CA1704" s="39"/>
      <c r="CB1704" s="39"/>
      <c r="CC1704" s="39"/>
      <c r="CD1704" s="39"/>
      <c r="CE1704" s="39"/>
      <c r="CF1704" s="39"/>
      <c r="CG1704" s="39"/>
      <c r="CH1704" s="39"/>
      <c r="CI1704" s="39"/>
      <c r="CJ1704" s="39"/>
      <c r="CK1704" s="39"/>
      <c r="CL1704" s="39"/>
      <c r="CM1704" s="39"/>
      <c r="CN1704" s="39"/>
      <c r="CO1704" s="39"/>
      <c r="CP1704" s="39"/>
      <c r="CQ1704" s="211"/>
      <c r="CR1704" s="211"/>
      <c r="CS1704" s="211"/>
      <c r="CT1704" s="211"/>
      <c r="CU1704" s="211"/>
      <c r="CV1704" s="211"/>
      <c r="CW1704" s="211"/>
      <c r="CX1704" s="211"/>
      <c r="CY1704" s="211"/>
      <c r="CZ1704" s="211"/>
      <c r="DA1704" s="211"/>
      <c r="DB1704" s="211"/>
      <c r="DC1704" s="211"/>
      <c r="DD1704" s="211"/>
      <c r="DE1704" s="211"/>
      <c r="DF1704" s="211"/>
      <c r="DG1704" s="211"/>
      <c r="DH1704" s="281"/>
      <c r="DI1704" s="281"/>
      <c r="DJ1704" s="281"/>
      <c r="DK1704" s="281"/>
      <c r="DL1704" s="281"/>
      <c r="DM1704" s="281"/>
      <c r="DN1704" s="281"/>
      <c r="DO1704" s="281"/>
      <c r="DP1704" s="281"/>
      <c r="DQ1704" s="281"/>
      <c r="DR1704" s="281"/>
      <c r="DS1704" s="281"/>
      <c r="DT1704" s="281"/>
      <c r="DU1704" s="281"/>
      <c r="DV1704" s="281"/>
      <c r="DW1704" s="281"/>
      <c r="DX1704" s="281"/>
      <c r="DY1704" s="281"/>
      <c r="DZ1704" s="281"/>
      <c r="EA1704" s="281"/>
      <c r="EB1704" s="281"/>
      <c r="EC1704" s="281"/>
      <c r="ED1704" s="281"/>
      <c r="EE1704" s="281"/>
      <c r="EF1704" s="281"/>
      <c r="EG1704" s="281"/>
      <c r="EH1704" s="281"/>
      <c r="EI1704" s="281"/>
      <c r="EJ1704" s="281"/>
      <c r="EK1704" s="281"/>
      <c r="EL1704" s="281"/>
      <c r="EM1704" s="281"/>
      <c r="EN1704" s="281"/>
      <c r="EO1704" s="281"/>
      <c r="EP1704" s="281"/>
      <c r="EQ1704" s="281"/>
      <c r="ER1704" s="281"/>
      <c r="ES1704" s="281"/>
      <c r="ET1704" s="281"/>
      <c r="EU1704" s="281"/>
      <c r="EV1704" s="281"/>
      <c r="EW1704" s="281"/>
      <c r="EX1704" s="281"/>
      <c r="EY1704" s="281"/>
      <c r="EZ1704" s="281"/>
      <c r="FA1704" s="281"/>
      <c r="FB1704" s="281"/>
      <c r="FC1704" s="281"/>
      <c r="FD1704" s="281"/>
      <c r="FE1704" s="281"/>
      <c r="FF1704" s="281"/>
      <c r="FG1704" s="281"/>
      <c r="FH1704" s="281"/>
      <c r="FI1704" s="281"/>
      <c r="FJ1704" s="281"/>
      <c r="FK1704" s="281"/>
      <c r="FL1704" s="281"/>
      <c r="FM1704" s="281"/>
      <c r="FN1704" s="281"/>
      <c r="FO1704" s="281"/>
      <c r="FP1704" s="281"/>
      <c r="FQ1704" s="281"/>
      <c r="FR1704" s="281"/>
      <c r="FS1704" s="281"/>
      <c r="FT1704" s="281"/>
      <c r="FU1704" s="212"/>
    </row>
    <row r="1705" spans="1:177" s="35" customFormat="1" x14ac:dyDescent="0.25">
      <c r="A1705" s="283">
        <v>6</v>
      </c>
      <c r="B1705" s="283" t="s">
        <v>710</v>
      </c>
      <c r="C1705" s="283">
        <v>24</v>
      </c>
      <c r="D1705" s="226">
        <v>43538</v>
      </c>
      <c r="E1705" s="290">
        <v>0.56863425925925926</v>
      </c>
      <c r="F1705" s="290"/>
      <c r="G1705" s="290"/>
      <c r="H1705" s="290"/>
      <c r="I1705" s="290"/>
      <c r="J1705" s="290"/>
      <c r="K1705" s="290"/>
      <c r="L1705" s="290"/>
      <c r="M1705" s="290"/>
      <c r="N1705" s="290"/>
      <c r="O1705" s="290"/>
      <c r="P1705" s="98" t="str">
        <f t="shared" si="26"/>
        <v>6|Transecto TN2|24|20190314|133850</v>
      </c>
      <c r="Q1705" s="283">
        <v>7910883.4670000002</v>
      </c>
      <c r="R1705" s="283">
        <v>488913.48100000003</v>
      </c>
      <c r="S1705" s="283">
        <v>46</v>
      </c>
      <c r="T1705" s="283">
        <v>114</v>
      </c>
      <c r="U1705" s="283">
        <v>7.3</v>
      </c>
      <c r="V1705" s="283">
        <v>1</v>
      </c>
      <c r="W1705" s="283">
        <v>45</v>
      </c>
      <c r="X1705" s="264">
        <v>10</v>
      </c>
      <c r="Y1705" s="283">
        <v>49.937274930000001</v>
      </c>
      <c r="Z1705" s="283">
        <v>0.142981052</v>
      </c>
      <c r="AA1705" s="283">
        <v>3.6599997000000002E-2</v>
      </c>
      <c r="AB1705" s="283">
        <v>72.170700069999995</v>
      </c>
      <c r="AC1705" s="283">
        <v>37.380538940000001</v>
      </c>
      <c r="AD1705" s="283">
        <v>29.39499855</v>
      </c>
      <c r="AE1705" s="283">
        <v>112.70947270000001</v>
      </c>
      <c r="AF1705" s="283">
        <v>-2.1690373420000002</v>
      </c>
      <c r="AG1705" s="283">
        <v>-3.2086791990000001</v>
      </c>
      <c r="AH1705" s="284" t="s">
        <v>6</v>
      </c>
      <c r="AI1705" s="98" t="s">
        <v>6</v>
      </c>
      <c r="AJ1705" s="98" t="s">
        <v>6</v>
      </c>
      <c r="AK1705" s="98" t="s">
        <v>6</v>
      </c>
      <c r="AL1705" s="98" t="s">
        <v>6</v>
      </c>
      <c r="AM1705" s="283">
        <v>1</v>
      </c>
      <c r="AN1705" s="283">
        <v>1</v>
      </c>
      <c r="AO1705" s="98" t="s">
        <v>467</v>
      </c>
      <c r="AP1705" s="41"/>
      <c r="AQ1705" s="41"/>
      <c r="AR1705" s="41"/>
      <c r="AS1705" s="41"/>
      <c r="AT1705" s="39"/>
      <c r="AU1705" s="39"/>
      <c r="AV1705" s="39"/>
      <c r="AW1705" s="39"/>
      <c r="AX1705" s="39"/>
      <c r="AY1705" s="39"/>
      <c r="AZ1705" s="39"/>
      <c r="BA1705" s="39"/>
      <c r="BB1705" s="39"/>
      <c r="BC1705" s="39"/>
      <c r="BD1705" s="39"/>
      <c r="BE1705" s="39"/>
      <c r="BF1705" s="39"/>
      <c r="BG1705" s="39"/>
      <c r="BH1705" s="39"/>
      <c r="BI1705" s="39"/>
      <c r="BJ1705" s="39"/>
      <c r="BK1705" s="39"/>
      <c r="BL1705" s="39"/>
      <c r="BM1705" s="39"/>
      <c r="BN1705" s="39"/>
      <c r="BO1705" s="39"/>
      <c r="BP1705" s="39"/>
      <c r="BQ1705" s="39"/>
      <c r="BR1705" s="39"/>
      <c r="BS1705" s="39"/>
      <c r="BT1705" s="39"/>
      <c r="BU1705" s="39"/>
      <c r="BV1705" s="39"/>
      <c r="BW1705" s="39"/>
      <c r="BX1705" s="39"/>
      <c r="BY1705" s="39"/>
      <c r="BZ1705" s="39"/>
      <c r="CA1705" s="39"/>
      <c r="CB1705" s="39"/>
      <c r="CC1705" s="39"/>
      <c r="CD1705" s="39"/>
      <c r="CE1705" s="39"/>
      <c r="CF1705" s="39"/>
      <c r="CG1705" s="39"/>
      <c r="CH1705" s="39"/>
      <c r="CI1705" s="39"/>
      <c r="CJ1705" s="39"/>
      <c r="CK1705" s="39"/>
      <c r="CL1705" s="39"/>
      <c r="CM1705" s="39"/>
      <c r="CN1705" s="39"/>
      <c r="CO1705" s="39"/>
      <c r="CP1705" s="39"/>
      <c r="CQ1705" s="211"/>
      <c r="CR1705" s="211"/>
      <c r="CS1705" s="211"/>
      <c r="CT1705" s="211"/>
      <c r="CU1705" s="211"/>
      <c r="CV1705" s="211"/>
      <c r="CW1705" s="211"/>
      <c r="CX1705" s="211"/>
      <c r="CY1705" s="211"/>
      <c r="CZ1705" s="211"/>
      <c r="DA1705" s="211"/>
      <c r="DB1705" s="211"/>
      <c r="DC1705" s="211"/>
      <c r="DD1705" s="211"/>
      <c r="DE1705" s="211"/>
      <c r="DF1705" s="211"/>
      <c r="DG1705" s="211"/>
      <c r="DH1705" s="281"/>
      <c r="DI1705" s="281"/>
      <c r="DJ1705" s="281"/>
      <c r="DK1705" s="281"/>
      <c r="DL1705" s="281"/>
      <c r="DM1705" s="281"/>
      <c r="DN1705" s="281"/>
      <c r="DO1705" s="281"/>
      <c r="DP1705" s="281"/>
      <c r="DQ1705" s="281"/>
      <c r="DR1705" s="281"/>
      <c r="DS1705" s="281"/>
      <c r="DT1705" s="281"/>
      <c r="DU1705" s="281"/>
      <c r="DV1705" s="281"/>
      <c r="DW1705" s="281"/>
      <c r="DX1705" s="281"/>
      <c r="DY1705" s="281"/>
      <c r="DZ1705" s="281"/>
      <c r="EA1705" s="281"/>
      <c r="EB1705" s="281"/>
      <c r="EC1705" s="281"/>
      <c r="ED1705" s="281"/>
      <c r="EE1705" s="281"/>
      <c r="EF1705" s="281"/>
      <c r="EG1705" s="281"/>
      <c r="EH1705" s="281"/>
      <c r="EI1705" s="281"/>
      <c r="EJ1705" s="281"/>
      <c r="EK1705" s="281"/>
      <c r="EL1705" s="281"/>
      <c r="EM1705" s="281"/>
      <c r="EN1705" s="281"/>
      <c r="EO1705" s="281"/>
      <c r="EP1705" s="281"/>
      <c r="EQ1705" s="281"/>
      <c r="ER1705" s="281"/>
      <c r="ES1705" s="281"/>
      <c r="ET1705" s="281"/>
      <c r="EU1705" s="281"/>
      <c r="EV1705" s="281"/>
      <c r="EW1705" s="281"/>
      <c r="EX1705" s="281"/>
      <c r="EY1705" s="281"/>
      <c r="EZ1705" s="281"/>
      <c r="FA1705" s="281"/>
      <c r="FB1705" s="281"/>
      <c r="FC1705" s="281"/>
      <c r="FD1705" s="281"/>
      <c r="FE1705" s="281"/>
      <c r="FF1705" s="281"/>
      <c r="FG1705" s="281"/>
      <c r="FH1705" s="281"/>
      <c r="FI1705" s="281"/>
      <c r="FJ1705" s="281"/>
      <c r="FK1705" s="281"/>
      <c r="FL1705" s="281"/>
      <c r="FM1705" s="281"/>
      <c r="FN1705" s="281"/>
      <c r="FO1705" s="281"/>
      <c r="FP1705" s="281"/>
      <c r="FQ1705" s="281"/>
      <c r="FR1705" s="281"/>
      <c r="FS1705" s="281"/>
      <c r="FT1705" s="281"/>
      <c r="FU1705" s="212"/>
    </row>
    <row r="1706" spans="1:177" s="35" customFormat="1" x14ac:dyDescent="0.25">
      <c r="A1706" s="283">
        <v>6</v>
      </c>
      <c r="B1706" s="283" t="s">
        <v>710</v>
      </c>
      <c r="C1706" s="283">
        <v>25</v>
      </c>
      <c r="D1706" s="226">
        <v>43538</v>
      </c>
      <c r="E1706" s="290">
        <v>0.57671296296296293</v>
      </c>
      <c r="F1706" s="290"/>
      <c r="G1706" s="290"/>
      <c r="H1706" s="290"/>
      <c r="I1706" s="290"/>
      <c r="J1706" s="290"/>
      <c r="K1706" s="290"/>
      <c r="L1706" s="290"/>
      <c r="M1706" s="290"/>
      <c r="N1706" s="290"/>
      <c r="O1706" s="290"/>
      <c r="P1706" s="98" t="str">
        <f t="shared" si="26"/>
        <v>6|Transecto TN2|25|20190314|135028</v>
      </c>
      <c r="Q1706" s="283">
        <v>7910918.4699999997</v>
      </c>
      <c r="R1706" s="283">
        <v>491134.72399999999</v>
      </c>
      <c r="S1706" s="283">
        <v>42</v>
      </c>
      <c r="T1706" s="283">
        <v>114</v>
      </c>
      <c r="U1706" s="283">
        <v>7.3</v>
      </c>
      <c r="V1706" s="283">
        <v>1</v>
      </c>
      <c r="W1706" s="283">
        <v>45</v>
      </c>
      <c r="X1706" s="264">
        <v>20</v>
      </c>
      <c r="Y1706" s="283">
        <v>49.937274930000001</v>
      </c>
      <c r="Z1706" s="283">
        <v>0.142981052</v>
      </c>
      <c r="AA1706" s="283">
        <v>3.6599997000000002E-2</v>
      </c>
      <c r="AB1706" s="283">
        <v>72.170700069999995</v>
      </c>
      <c r="AC1706" s="283">
        <v>37.380538940000001</v>
      </c>
      <c r="AD1706" s="283">
        <v>29.39499855</v>
      </c>
      <c r="AE1706" s="283">
        <v>112.70947270000001</v>
      </c>
      <c r="AF1706" s="283">
        <v>-2.1690373420000002</v>
      </c>
      <c r="AG1706" s="283">
        <v>-3.2086791990000001</v>
      </c>
      <c r="AH1706" s="284" t="s">
        <v>6</v>
      </c>
      <c r="AI1706" s="98" t="s">
        <v>6</v>
      </c>
      <c r="AJ1706" s="98" t="s">
        <v>6</v>
      </c>
      <c r="AK1706" s="98" t="s">
        <v>6</v>
      </c>
      <c r="AL1706" s="98" t="s">
        <v>6</v>
      </c>
      <c r="AM1706" s="283">
        <v>0</v>
      </c>
      <c r="AN1706" s="283">
        <v>0</v>
      </c>
      <c r="AO1706" s="98" t="s">
        <v>467</v>
      </c>
      <c r="AP1706" s="41"/>
      <c r="AQ1706" s="41"/>
      <c r="AR1706" s="41"/>
      <c r="AS1706" s="41"/>
      <c r="AT1706" s="39"/>
      <c r="AU1706" s="39"/>
      <c r="AV1706" s="39"/>
      <c r="AW1706" s="39"/>
      <c r="AX1706" s="39"/>
      <c r="AY1706" s="39"/>
      <c r="AZ1706" s="39"/>
      <c r="BA1706" s="39"/>
      <c r="BB1706" s="39"/>
      <c r="BC1706" s="39"/>
      <c r="BD1706" s="39"/>
      <c r="BE1706" s="39"/>
      <c r="BF1706" s="39"/>
      <c r="BG1706" s="39"/>
      <c r="BH1706" s="39"/>
      <c r="BI1706" s="39"/>
      <c r="BJ1706" s="39"/>
      <c r="BK1706" s="39"/>
      <c r="BL1706" s="39"/>
      <c r="BM1706" s="39"/>
      <c r="BN1706" s="39"/>
      <c r="BO1706" s="39"/>
      <c r="BP1706" s="39"/>
      <c r="BQ1706" s="39"/>
      <c r="BR1706" s="39"/>
      <c r="BS1706" s="39"/>
      <c r="BT1706" s="39"/>
      <c r="BU1706" s="39"/>
      <c r="BV1706" s="39"/>
      <c r="BW1706" s="39"/>
      <c r="BX1706" s="39"/>
      <c r="BY1706" s="39"/>
      <c r="BZ1706" s="39"/>
      <c r="CA1706" s="39"/>
      <c r="CB1706" s="39"/>
      <c r="CC1706" s="39"/>
      <c r="CD1706" s="39"/>
      <c r="CE1706" s="39"/>
      <c r="CF1706" s="39"/>
      <c r="CG1706" s="39"/>
      <c r="CH1706" s="39"/>
      <c r="CI1706" s="39"/>
      <c r="CJ1706" s="39"/>
      <c r="CK1706" s="39"/>
      <c r="CL1706" s="39"/>
      <c r="CM1706" s="39"/>
      <c r="CN1706" s="39"/>
      <c r="CO1706" s="39"/>
      <c r="CP1706" s="39"/>
      <c r="CQ1706" s="211"/>
      <c r="CR1706" s="211"/>
      <c r="CS1706" s="211"/>
      <c r="CT1706" s="211"/>
      <c r="CU1706" s="211"/>
      <c r="CV1706" s="211"/>
      <c r="CW1706" s="211"/>
      <c r="CX1706" s="211"/>
      <c r="CY1706" s="211"/>
      <c r="CZ1706" s="211"/>
      <c r="DA1706" s="211"/>
      <c r="DB1706" s="211"/>
      <c r="DC1706" s="211"/>
      <c r="DD1706" s="211"/>
      <c r="DE1706" s="211"/>
      <c r="DF1706" s="211"/>
      <c r="DG1706" s="211"/>
      <c r="DH1706" s="281"/>
      <c r="DI1706" s="281"/>
      <c r="DJ1706" s="281"/>
      <c r="DK1706" s="281"/>
      <c r="DL1706" s="281"/>
      <c r="DM1706" s="281"/>
      <c r="DN1706" s="281"/>
      <c r="DO1706" s="281"/>
      <c r="DP1706" s="281"/>
      <c r="DQ1706" s="281"/>
      <c r="DR1706" s="281"/>
      <c r="DS1706" s="281"/>
      <c r="DT1706" s="281"/>
      <c r="DU1706" s="281"/>
      <c r="DV1706" s="281"/>
      <c r="DW1706" s="281"/>
      <c r="DX1706" s="281"/>
      <c r="DY1706" s="281"/>
      <c r="DZ1706" s="281"/>
      <c r="EA1706" s="281"/>
      <c r="EB1706" s="281"/>
      <c r="EC1706" s="281"/>
      <c r="ED1706" s="281"/>
      <c r="EE1706" s="281"/>
      <c r="EF1706" s="281"/>
      <c r="EG1706" s="281"/>
      <c r="EH1706" s="281"/>
      <c r="EI1706" s="281"/>
      <c r="EJ1706" s="281"/>
      <c r="EK1706" s="281"/>
      <c r="EL1706" s="281"/>
      <c r="EM1706" s="281"/>
      <c r="EN1706" s="281"/>
      <c r="EO1706" s="281"/>
      <c r="EP1706" s="281"/>
      <c r="EQ1706" s="281"/>
      <c r="ER1706" s="281"/>
      <c r="ES1706" s="281"/>
      <c r="ET1706" s="281"/>
      <c r="EU1706" s="281"/>
      <c r="EV1706" s="281"/>
      <c r="EW1706" s="281"/>
      <c r="EX1706" s="281"/>
      <c r="EY1706" s="281"/>
      <c r="EZ1706" s="281"/>
      <c r="FA1706" s="281"/>
      <c r="FB1706" s="281"/>
      <c r="FC1706" s="281"/>
      <c r="FD1706" s="281"/>
      <c r="FE1706" s="281"/>
      <c r="FF1706" s="281"/>
      <c r="FG1706" s="281"/>
      <c r="FH1706" s="281"/>
      <c r="FI1706" s="281"/>
      <c r="FJ1706" s="281"/>
      <c r="FK1706" s="281"/>
      <c r="FL1706" s="281"/>
      <c r="FM1706" s="281"/>
      <c r="FN1706" s="281"/>
      <c r="FO1706" s="281"/>
      <c r="FP1706" s="281"/>
      <c r="FQ1706" s="281"/>
      <c r="FR1706" s="281"/>
      <c r="FS1706" s="281"/>
      <c r="FT1706" s="281"/>
      <c r="FU1706" s="212"/>
    </row>
    <row r="1707" spans="1:177" s="35" customFormat="1" x14ac:dyDescent="0.25">
      <c r="A1707" s="283">
        <v>6</v>
      </c>
      <c r="B1707" s="283" t="s">
        <v>710</v>
      </c>
      <c r="C1707" s="283">
        <v>26</v>
      </c>
      <c r="D1707" s="226">
        <v>43538</v>
      </c>
      <c r="E1707" s="290">
        <v>0.58456018518518515</v>
      </c>
      <c r="F1707" s="290"/>
      <c r="G1707" s="290"/>
      <c r="H1707" s="290"/>
      <c r="I1707" s="290"/>
      <c r="J1707" s="290"/>
      <c r="K1707" s="290"/>
      <c r="L1707" s="290"/>
      <c r="M1707" s="290"/>
      <c r="N1707" s="290"/>
      <c r="O1707" s="290"/>
      <c r="P1707" s="98" t="str">
        <f t="shared" si="26"/>
        <v>6|Transecto TN2|26|20190314|140146</v>
      </c>
      <c r="Q1707" s="283">
        <v>7910781.8130000001</v>
      </c>
      <c r="R1707" s="283">
        <v>493439.73800000001</v>
      </c>
      <c r="S1707" s="283">
        <v>42</v>
      </c>
      <c r="T1707" s="283">
        <v>114</v>
      </c>
      <c r="U1707" s="283">
        <v>7.2</v>
      </c>
      <c r="V1707" s="283">
        <v>1</v>
      </c>
      <c r="W1707" s="283">
        <v>45</v>
      </c>
      <c r="X1707" s="264">
        <v>20</v>
      </c>
      <c r="Y1707" s="283">
        <v>40.141506200000002</v>
      </c>
      <c r="Z1707" s="283">
        <v>0.14512565699999999</v>
      </c>
      <c r="AA1707" s="283">
        <v>3.7400000000000003E-2</v>
      </c>
      <c r="AB1707" s="283">
        <v>76.867942810000002</v>
      </c>
      <c r="AC1707" s="283">
        <v>37.351512909999997</v>
      </c>
      <c r="AD1707" s="283">
        <v>29.354999540000001</v>
      </c>
      <c r="AE1707" s="283">
        <v>113.3763199</v>
      </c>
      <c r="AF1707" s="283">
        <v>-2.1943509579999998</v>
      </c>
      <c r="AG1707" s="283">
        <v>-3.2746143339999998</v>
      </c>
      <c r="AH1707" s="284" t="s">
        <v>6</v>
      </c>
      <c r="AI1707" s="98" t="s">
        <v>6</v>
      </c>
      <c r="AJ1707" s="98" t="s">
        <v>6</v>
      </c>
      <c r="AK1707" s="98" t="s">
        <v>6</v>
      </c>
      <c r="AL1707" s="98" t="s">
        <v>6</v>
      </c>
      <c r="AM1707" s="283">
        <v>0</v>
      </c>
      <c r="AN1707" s="283">
        <v>0</v>
      </c>
      <c r="AO1707" s="98" t="s">
        <v>467</v>
      </c>
      <c r="AP1707" s="41"/>
      <c r="AQ1707" s="41"/>
      <c r="AR1707" s="41"/>
      <c r="AS1707" s="41"/>
      <c r="AT1707" s="39"/>
      <c r="AU1707" s="39"/>
      <c r="AV1707" s="39"/>
      <c r="AW1707" s="39"/>
      <c r="AX1707" s="39"/>
      <c r="AY1707" s="39"/>
      <c r="AZ1707" s="39"/>
      <c r="BA1707" s="39"/>
      <c r="BB1707" s="39"/>
      <c r="BC1707" s="39"/>
      <c r="BD1707" s="39"/>
      <c r="BE1707" s="39"/>
      <c r="BF1707" s="39"/>
      <c r="BG1707" s="39"/>
      <c r="BH1707" s="39"/>
      <c r="BI1707" s="39"/>
      <c r="BJ1707" s="39"/>
      <c r="BK1707" s="39"/>
      <c r="BL1707" s="39"/>
      <c r="BM1707" s="39"/>
      <c r="BN1707" s="39"/>
      <c r="BO1707" s="39"/>
      <c r="BP1707" s="39"/>
      <c r="BQ1707" s="39"/>
      <c r="BR1707" s="39"/>
      <c r="BS1707" s="39"/>
      <c r="BT1707" s="39"/>
      <c r="BU1707" s="39"/>
      <c r="BV1707" s="39"/>
      <c r="BW1707" s="39"/>
      <c r="BX1707" s="39"/>
      <c r="BY1707" s="39"/>
      <c r="BZ1707" s="39"/>
      <c r="CA1707" s="39"/>
      <c r="CB1707" s="39"/>
      <c r="CC1707" s="39"/>
      <c r="CD1707" s="39"/>
      <c r="CE1707" s="39"/>
      <c r="CF1707" s="39"/>
      <c r="CG1707" s="39"/>
      <c r="CH1707" s="39"/>
      <c r="CI1707" s="39"/>
      <c r="CJ1707" s="39"/>
      <c r="CK1707" s="39"/>
      <c r="CL1707" s="39"/>
      <c r="CM1707" s="39"/>
      <c r="CN1707" s="39"/>
      <c r="CO1707" s="39"/>
      <c r="CP1707" s="39"/>
      <c r="CQ1707" s="211"/>
      <c r="CR1707" s="211"/>
      <c r="CS1707" s="211"/>
      <c r="CT1707" s="211"/>
      <c r="CU1707" s="211"/>
      <c r="CV1707" s="211"/>
      <c r="CW1707" s="211"/>
      <c r="CX1707" s="211"/>
      <c r="CY1707" s="211"/>
      <c r="CZ1707" s="211"/>
      <c r="DA1707" s="211"/>
      <c r="DB1707" s="211"/>
      <c r="DC1707" s="211"/>
      <c r="DD1707" s="211"/>
      <c r="DE1707" s="211"/>
      <c r="DF1707" s="211"/>
      <c r="DG1707" s="211"/>
      <c r="DH1707" s="281"/>
      <c r="DI1707" s="281"/>
      <c r="DJ1707" s="281"/>
      <c r="DK1707" s="281"/>
      <c r="DL1707" s="281"/>
      <c r="DM1707" s="281"/>
      <c r="DN1707" s="281"/>
      <c r="DO1707" s="281"/>
      <c r="DP1707" s="281"/>
      <c r="DQ1707" s="281"/>
      <c r="DR1707" s="281"/>
      <c r="DS1707" s="281"/>
      <c r="DT1707" s="281"/>
      <c r="DU1707" s="281"/>
      <c r="DV1707" s="281"/>
      <c r="DW1707" s="281"/>
      <c r="DX1707" s="281"/>
      <c r="DY1707" s="281"/>
      <c r="DZ1707" s="281"/>
      <c r="EA1707" s="281"/>
      <c r="EB1707" s="281"/>
      <c r="EC1707" s="281"/>
      <c r="ED1707" s="281"/>
      <c r="EE1707" s="281"/>
      <c r="EF1707" s="281"/>
      <c r="EG1707" s="281"/>
      <c r="EH1707" s="281"/>
      <c r="EI1707" s="281"/>
      <c r="EJ1707" s="281"/>
      <c r="EK1707" s="281"/>
      <c r="EL1707" s="281"/>
      <c r="EM1707" s="281"/>
      <c r="EN1707" s="281"/>
      <c r="EO1707" s="281"/>
      <c r="EP1707" s="281"/>
      <c r="EQ1707" s="281"/>
      <c r="ER1707" s="281"/>
      <c r="ES1707" s="281"/>
      <c r="ET1707" s="281"/>
      <c r="EU1707" s="281"/>
      <c r="EV1707" s="281"/>
      <c r="EW1707" s="281"/>
      <c r="EX1707" s="281"/>
      <c r="EY1707" s="281"/>
      <c r="EZ1707" s="281"/>
      <c r="FA1707" s="281"/>
      <c r="FB1707" s="281"/>
      <c r="FC1707" s="281"/>
      <c r="FD1707" s="281"/>
      <c r="FE1707" s="281"/>
      <c r="FF1707" s="281"/>
      <c r="FG1707" s="281"/>
      <c r="FH1707" s="281"/>
      <c r="FI1707" s="281"/>
      <c r="FJ1707" s="281"/>
      <c r="FK1707" s="281"/>
      <c r="FL1707" s="281"/>
      <c r="FM1707" s="281"/>
      <c r="FN1707" s="281"/>
      <c r="FO1707" s="281"/>
      <c r="FP1707" s="281"/>
      <c r="FQ1707" s="281"/>
      <c r="FR1707" s="281"/>
      <c r="FS1707" s="281"/>
      <c r="FT1707" s="281"/>
      <c r="FU1707" s="212"/>
    </row>
    <row r="1708" spans="1:177" s="35" customFormat="1" x14ac:dyDescent="0.25">
      <c r="A1708" s="283">
        <v>6</v>
      </c>
      <c r="B1708" s="283" t="s">
        <v>710</v>
      </c>
      <c r="C1708" s="283">
        <v>27</v>
      </c>
      <c r="D1708" s="226">
        <v>43538</v>
      </c>
      <c r="E1708" s="290">
        <v>0.59260416666666671</v>
      </c>
      <c r="F1708" s="290"/>
      <c r="G1708" s="290"/>
      <c r="H1708" s="290"/>
      <c r="I1708" s="290"/>
      <c r="J1708" s="290"/>
      <c r="K1708" s="290"/>
      <c r="L1708" s="290"/>
      <c r="M1708" s="290"/>
      <c r="N1708" s="290"/>
      <c r="O1708" s="290"/>
      <c r="P1708" s="98" t="str">
        <f t="shared" si="26"/>
        <v>6|Transecto TN2|27|20190314|141321</v>
      </c>
      <c r="Q1708" s="283">
        <v>7910840.6380000003</v>
      </c>
      <c r="R1708" s="283">
        <v>495983.27899999998</v>
      </c>
      <c r="S1708" s="283">
        <v>42</v>
      </c>
      <c r="T1708" s="283">
        <v>114</v>
      </c>
      <c r="U1708" s="283">
        <v>7.4</v>
      </c>
      <c r="V1708" s="283">
        <v>1</v>
      </c>
      <c r="W1708" s="283">
        <v>45</v>
      </c>
      <c r="X1708" s="264">
        <v>15</v>
      </c>
      <c r="Y1708" s="283">
        <v>32.107555390000002</v>
      </c>
      <c r="Z1708" s="283">
        <v>0.15621468399999999</v>
      </c>
      <c r="AA1708" s="283">
        <v>3.8599998000000003E-2</v>
      </c>
      <c r="AB1708" s="283">
        <v>81.440147400000001</v>
      </c>
      <c r="AC1708" s="283">
        <v>37.322490690000002</v>
      </c>
      <c r="AD1708" s="283">
        <v>29.399999619999999</v>
      </c>
      <c r="AE1708" s="283">
        <v>113.5793915</v>
      </c>
      <c r="AF1708" s="283">
        <v>-2.219664335</v>
      </c>
      <c r="AG1708" s="283">
        <v>-3.3405492309999998</v>
      </c>
      <c r="AH1708" s="284" t="s">
        <v>6</v>
      </c>
      <c r="AI1708" s="98" t="s">
        <v>6</v>
      </c>
      <c r="AJ1708" s="98" t="s">
        <v>6</v>
      </c>
      <c r="AK1708" s="98" t="s">
        <v>6</v>
      </c>
      <c r="AL1708" s="98" t="s">
        <v>6</v>
      </c>
      <c r="AM1708" s="283">
        <v>0</v>
      </c>
      <c r="AN1708" s="283">
        <v>0</v>
      </c>
      <c r="AO1708" s="98" t="s">
        <v>467</v>
      </c>
      <c r="AP1708" s="41"/>
      <c r="AQ1708" s="41"/>
      <c r="AR1708" s="41"/>
      <c r="AS1708" s="41"/>
      <c r="AT1708" s="39"/>
      <c r="AU1708" s="39"/>
      <c r="AV1708" s="39"/>
      <c r="AW1708" s="39"/>
      <c r="AX1708" s="39"/>
      <c r="AY1708" s="39"/>
      <c r="AZ1708" s="39"/>
      <c r="BA1708" s="39"/>
      <c r="BB1708" s="39"/>
      <c r="BC1708" s="39"/>
      <c r="BD1708" s="39"/>
      <c r="BE1708" s="39"/>
      <c r="BF1708" s="39"/>
      <c r="BG1708" s="39"/>
      <c r="BH1708" s="39"/>
      <c r="BI1708" s="39"/>
      <c r="BJ1708" s="39"/>
      <c r="BK1708" s="39"/>
      <c r="BL1708" s="39"/>
      <c r="BM1708" s="39"/>
      <c r="BN1708" s="39"/>
      <c r="BO1708" s="39"/>
      <c r="BP1708" s="39"/>
      <c r="BQ1708" s="39"/>
      <c r="BR1708" s="39"/>
      <c r="BS1708" s="39"/>
      <c r="BT1708" s="39"/>
      <c r="BU1708" s="39"/>
      <c r="BV1708" s="39"/>
      <c r="BW1708" s="39"/>
      <c r="BX1708" s="39"/>
      <c r="BY1708" s="39"/>
      <c r="BZ1708" s="39"/>
      <c r="CA1708" s="39"/>
      <c r="CB1708" s="39"/>
      <c r="CC1708" s="39"/>
      <c r="CD1708" s="39"/>
      <c r="CE1708" s="39"/>
      <c r="CF1708" s="39"/>
      <c r="CG1708" s="39"/>
      <c r="CH1708" s="39"/>
      <c r="CI1708" s="39"/>
      <c r="CJ1708" s="39"/>
      <c r="CK1708" s="39"/>
      <c r="CL1708" s="39"/>
      <c r="CM1708" s="39"/>
      <c r="CN1708" s="39"/>
      <c r="CO1708" s="39"/>
      <c r="CP1708" s="39"/>
      <c r="CQ1708" s="211"/>
      <c r="CR1708" s="211"/>
      <c r="CS1708" s="211"/>
      <c r="CT1708" s="211"/>
      <c r="CU1708" s="211"/>
      <c r="CV1708" s="211"/>
      <c r="CW1708" s="211"/>
      <c r="CX1708" s="211"/>
      <c r="CY1708" s="211"/>
      <c r="CZ1708" s="211"/>
      <c r="DA1708" s="211"/>
      <c r="DB1708" s="211"/>
      <c r="DC1708" s="211"/>
      <c r="DD1708" s="211"/>
      <c r="DE1708" s="211"/>
      <c r="DF1708" s="211"/>
      <c r="DG1708" s="211"/>
      <c r="DH1708" s="281"/>
      <c r="DI1708" s="281"/>
      <c r="DJ1708" s="281"/>
      <c r="DK1708" s="281"/>
      <c r="DL1708" s="281"/>
      <c r="DM1708" s="281"/>
      <c r="DN1708" s="281"/>
      <c r="DO1708" s="281"/>
      <c r="DP1708" s="281"/>
      <c r="DQ1708" s="281"/>
      <c r="DR1708" s="281"/>
      <c r="DS1708" s="281"/>
      <c r="DT1708" s="281"/>
      <c r="DU1708" s="281"/>
      <c r="DV1708" s="281"/>
      <c r="DW1708" s="281"/>
      <c r="DX1708" s="281"/>
      <c r="DY1708" s="281"/>
      <c r="DZ1708" s="281"/>
      <c r="EA1708" s="281"/>
      <c r="EB1708" s="281"/>
      <c r="EC1708" s="281"/>
      <c r="ED1708" s="281"/>
      <c r="EE1708" s="281"/>
      <c r="EF1708" s="281"/>
      <c r="EG1708" s="281"/>
      <c r="EH1708" s="281"/>
      <c r="EI1708" s="281"/>
      <c r="EJ1708" s="281"/>
      <c r="EK1708" s="281"/>
      <c r="EL1708" s="281"/>
      <c r="EM1708" s="281"/>
      <c r="EN1708" s="281"/>
      <c r="EO1708" s="281"/>
      <c r="EP1708" s="281"/>
      <c r="EQ1708" s="281"/>
      <c r="ER1708" s="281"/>
      <c r="ES1708" s="281"/>
      <c r="ET1708" s="281"/>
      <c r="EU1708" s="281"/>
      <c r="EV1708" s="281"/>
      <c r="EW1708" s="281"/>
      <c r="EX1708" s="281"/>
      <c r="EY1708" s="281"/>
      <c r="EZ1708" s="281"/>
      <c r="FA1708" s="281"/>
      <c r="FB1708" s="281"/>
      <c r="FC1708" s="281"/>
      <c r="FD1708" s="281"/>
      <c r="FE1708" s="281"/>
      <c r="FF1708" s="281"/>
      <c r="FG1708" s="281"/>
      <c r="FH1708" s="281"/>
      <c r="FI1708" s="281"/>
      <c r="FJ1708" s="281"/>
      <c r="FK1708" s="281"/>
      <c r="FL1708" s="281"/>
      <c r="FM1708" s="281"/>
      <c r="FN1708" s="281"/>
      <c r="FO1708" s="281"/>
      <c r="FP1708" s="281"/>
      <c r="FQ1708" s="281"/>
      <c r="FR1708" s="281"/>
      <c r="FS1708" s="281"/>
      <c r="FT1708" s="281"/>
      <c r="FU1708" s="212"/>
    </row>
    <row r="1709" spans="1:177" s="35" customFormat="1" x14ac:dyDescent="0.25">
      <c r="A1709" s="283">
        <v>6</v>
      </c>
      <c r="B1709" s="283" t="s">
        <v>710</v>
      </c>
      <c r="C1709" s="283">
        <v>28</v>
      </c>
      <c r="D1709" s="226">
        <v>43538</v>
      </c>
      <c r="E1709" s="290">
        <v>0.60045138888888883</v>
      </c>
      <c r="F1709" s="290"/>
      <c r="G1709" s="290"/>
      <c r="H1709" s="290"/>
      <c r="I1709" s="290"/>
      <c r="J1709" s="290"/>
      <c r="K1709" s="290"/>
      <c r="L1709" s="290"/>
      <c r="M1709" s="290"/>
      <c r="N1709" s="290"/>
      <c r="O1709" s="290"/>
      <c r="P1709" s="98" t="str">
        <f t="shared" si="26"/>
        <v>6|Transecto TN2|28|20190314|142439</v>
      </c>
      <c r="Q1709" s="283">
        <v>7910816.5010000002</v>
      </c>
      <c r="R1709" s="283">
        <v>498421.69799999997</v>
      </c>
      <c r="S1709" s="283">
        <v>21</v>
      </c>
      <c r="T1709" s="283">
        <v>114</v>
      </c>
      <c r="U1709" s="283">
        <v>6.7</v>
      </c>
      <c r="V1709" s="283">
        <v>1</v>
      </c>
      <c r="W1709" s="283">
        <v>45</v>
      </c>
      <c r="X1709" s="264">
        <v>15</v>
      </c>
      <c r="Y1709" s="283">
        <v>32.107555390000002</v>
      </c>
      <c r="Z1709" s="283">
        <v>0.15621468399999999</v>
      </c>
      <c r="AA1709" s="283">
        <v>3.8599998000000003E-2</v>
      </c>
      <c r="AB1709" s="283">
        <v>81.440147400000001</v>
      </c>
      <c r="AC1709" s="283">
        <v>37.322490690000002</v>
      </c>
      <c r="AD1709" s="283">
        <v>29.399999619999999</v>
      </c>
      <c r="AE1709" s="283">
        <v>113.5793915</v>
      </c>
      <c r="AF1709" s="283">
        <v>-2.219664335</v>
      </c>
      <c r="AG1709" s="283">
        <v>-3.3405492309999998</v>
      </c>
      <c r="AH1709" s="284" t="s">
        <v>6</v>
      </c>
      <c r="AI1709" s="98" t="s">
        <v>6</v>
      </c>
      <c r="AJ1709" s="98" t="s">
        <v>6</v>
      </c>
      <c r="AK1709" s="98" t="s">
        <v>6</v>
      </c>
      <c r="AL1709" s="98" t="s">
        <v>6</v>
      </c>
      <c r="AM1709" s="283">
        <v>0</v>
      </c>
      <c r="AN1709" s="283">
        <v>0</v>
      </c>
      <c r="AO1709" s="98" t="s">
        <v>467</v>
      </c>
      <c r="AP1709" s="41"/>
      <c r="AQ1709" s="41"/>
      <c r="AR1709" s="41"/>
      <c r="AS1709" s="41"/>
      <c r="AT1709" s="39"/>
      <c r="AU1709" s="39"/>
      <c r="AV1709" s="39"/>
      <c r="AW1709" s="39"/>
      <c r="AX1709" s="39"/>
      <c r="AY1709" s="39"/>
      <c r="AZ1709" s="39"/>
      <c r="BA1709" s="39"/>
      <c r="BB1709" s="39"/>
      <c r="BC1709" s="39"/>
      <c r="BD1709" s="39"/>
      <c r="BE1709" s="39"/>
      <c r="BF1709" s="39"/>
      <c r="BG1709" s="39"/>
      <c r="BH1709" s="39"/>
      <c r="BI1709" s="39"/>
      <c r="BJ1709" s="39"/>
      <c r="BK1709" s="39"/>
      <c r="BL1709" s="39"/>
      <c r="BM1709" s="39"/>
      <c r="BN1709" s="39"/>
      <c r="BO1709" s="39"/>
      <c r="BP1709" s="39"/>
      <c r="BQ1709" s="39"/>
      <c r="BR1709" s="39"/>
      <c r="BS1709" s="39"/>
      <c r="BT1709" s="39"/>
      <c r="BU1709" s="39"/>
      <c r="BV1709" s="39"/>
      <c r="BW1709" s="39"/>
      <c r="BX1709" s="39"/>
      <c r="BY1709" s="39"/>
      <c r="BZ1709" s="39"/>
      <c r="CA1709" s="39"/>
      <c r="CB1709" s="39"/>
      <c r="CC1709" s="39"/>
      <c r="CD1709" s="39"/>
      <c r="CE1709" s="39"/>
      <c r="CF1709" s="39"/>
      <c r="CG1709" s="39"/>
      <c r="CH1709" s="39"/>
      <c r="CI1709" s="39"/>
      <c r="CJ1709" s="39"/>
      <c r="CK1709" s="39"/>
      <c r="CL1709" s="39"/>
      <c r="CM1709" s="39"/>
      <c r="CN1709" s="39"/>
      <c r="CO1709" s="39"/>
      <c r="CP1709" s="39"/>
      <c r="CQ1709" s="211"/>
      <c r="CR1709" s="211"/>
      <c r="CS1709" s="211"/>
      <c r="CT1709" s="211"/>
      <c r="CU1709" s="211"/>
      <c r="CV1709" s="211"/>
      <c r="CW1709" s="211"/>
      <c r="CX1709" s="211"/>
      <c r="CY1709" s="211"/>
      <c r="CZ1709" s="211"/>
      <c r="DA1709" s="211"/>
      <c r="DB1709" s="211"/>
      <c r="DC1709" s="211"/>
      <c r="DD1709" s="211"/>
      <c r="DE1709" s="211"/>
      <c r="DF1709" s="211"/>
      <c r="DG1709" s="211"/>
      <c r="DH1709" s="281"/>
      <c r="DI1709" s="281"/>
      <c r="DJ1709" s="281"/>
      <c r="DK1709" s="281"/>
      <c r="DL1709" s="281"/>
      <c r="DM1709" s="281"/>
      <c r="DN1709" s="281"/>
      <c r="DO1709" s="281"/>
      <c r="DP1709" s="281"/>
      <c r="DQ1709" s="281"/>
      <c r="DR1709" s="281"/>
      <c r="DS1709" s="281"/>
      <c r="DT1709" s="281"/>
      <c r="DU1709" s="281"/>
      <c r="DV1709" s="281"/>
      <c r="DW1709" s="281"/>
      <c r="DX1709" s="281"/>
      <c r="DY1709" s="281"/>
      <c r="DZ1709" s="281"/>
      <c r="EA1709" s="281"/>
      <c r="EB1709" s="281"/>
      <c r="EC1709" s="281"/>
      <c r="ED1709" s="281"/>
      <c r="EE1709" s="281"/>
      <c r="EF1709" s="281"/>
      <c r="EG1709" s="281"/>
      <c r="EH1709" s="281"/>
      <c r="EI1709" s="281"/>
      <c r="EJ1709" s="281"/>
      <c r="EK1709" s="281"/>
      <c r="EL1709" s="281"/>
      <c r="EM1709" s="281"/>
      <c r="EN1709" s="281"/>
      <c r="EO1709" s="281"/>
      <c r="EP1709" s="281"/>
      <c r="EQ1709" s="281"/>
      <c r="ER1709" s="281"/>
      <c r="ES1709" s="281"/>
      <c r="ET1709" s="281"/>
      <c r="EU1709" s="281"/>
      <c r="EV1709" s="281"/>
      <c r="EW1709" s="281"/>
      <c r="EX1709" s="281"/>
      <c r="EY1709" s="281"/>
      <c r="EZ1709" s="281"/>
      <c r="FA1709" s="281"/>
      <c r="FB1709" s="281"/>
      <c r="FC1709" s="281"/>
      <c r="FD1709" s="281"/>
      <c r="FE1709" s="281"/>
      <c r="FF1709" s="281"/>
      <c r="FG1709" s="281"/>
      <c r="FH1709" s="281"/>
      <c r="FI1709" s="281"/>
      <c r="FJ1709" s="281"/>
      <c r="FK1709" s="281"/>
      <c r="FL1709" s="281"/>
      <c r="FM1709" s="281"/>
      <c r="FN1709" s="281"/>
      <c r="FO1709" s="281"/>
      <c r="FP1709" s="281"/>
      <c r="FQ1709" s="281"/>
      <c r="FR1709" s="281"/>
      <c r="FS1709" s="281"/>
      <c r="FT1709" s="281"/>
      <c r="FU1709" s="212"/>
    </row>
    <row r="1710" spans="1:177" s="35" customFormat="1" x14ac:dyDescent="0.25">
      <c r="A1710" s="283">
        <v>6</v>
      </c>
      <c r="B1710" s="283" t="s">
        <v>710</v>
      </c>
      <c r="C1710" s="283">
        <v>29</v>
      </c>
      <c r="D1710" s="226">
        <v>43538</v>
      </c>
      <c r="E1710" s="290">
        <v>0.6083912037037037</v>
      </c>
      <c r="F1710" s="290"/>
      <c r="G1710" s="290"/>
      <c r="H1710" s="290"/>
      <c r="I1710" s="290"/>
      <c r="J1710" s="290"/>
      <c r="K1710" s="290"/>
      <c r="L1710" s="290"/>
      <c r="M1710" s="290"/>
      <c r="N1710" s="290"/>
      <c r="O1710" s="290"/>
      <c r="P1710" s="98" t="str">
        <f t="shared" si="26"/>
        <v>6|Transecto TN2|29|20190314|143605</v>
      </c>
      <c r="Q1710" s="283">
        <v>7910775.0420000004</v>
      </c>
      <c r="R1710" s="283">
        <v>500947.89899999998</v>
      </c>
      <c r="S1710" s="283">
        <v>21</v>
      </c>
      <c r="T1710" s="283">
        <v>114</v>
      </c>
      <c r="U1710" s="283">
        <v>7.6</v>
      </c>
      <c r="V1710" s="283">
        <v>1</v>
      </c>
      <c r="W1710" s="283">
        <v>45</v>
      </c>
      <c r="X1710" s="264">
        <v>20</v>
      </c>
      <c r="Y1710" s="283">
        <v>21.126855849999998</v>
      </c>
      <c r="Z1710" s="283">
        <v>0.18351888699999999</v>
      </c>
      <c r="AA1710" s="283">
        <v>4.0999997000000003E-2</v>
      </c>
      <c r="AB1710" s="283">
        <v>85.982284550000003</v>
      </c>
      <c r="AC1710" s="283">
        <v>37.293464659999998</v>
      </c>
      <c r="AD1710" s="283">
        <v>29.354999540000001</v>
      </c>
      <c r="AE1710" s="283">
        <v>113.46636959999999</v>
      </c>
      <c r="AF1710" s="283">
        <v>-2.2449779510000001</v>
      </c>
      <c r="AG1710" s="283">
        <v>-3.4064843649999998</v>
      </c>
      <c r="AH1710" s="284" t="s">
        <v>6</v>
      </c>
      <c r="AI1710" s="98" t="s">
        <v>6</v>
      </c>
      <c r="AJ1710" s="98" t="s">
        <v>6</v>
      </c>
      <c r="AK1710" s="98" t="s">
        <v>6</v>
      </c>
      <c r="AL1710" s="98" t="s">
        <v>6</v>
      </c>
      <c r="AM1710" s="283">
        <v>0</v>
      </c>
      <c r="AN1710" s="283">
        <v>0</v>
      </c>
      <c r="AO1710" s="98" t="s">
        <v>467</v>
      </c>
      <c r="AP1710" s="41"/>
      <c r="AQ1710" s="41"/>
      <c r="AR1710" s="41"/>
      <c r="AS1710" s="41"/>
      <c r="AT1710" s="39"/>
      <c r="AU1710" s="39"/>
      <c r="AV1710" s="39"/>
      <c r="AW1710" s="39"/>
      <c r="AX1710" s="39"/>
      <c r="AY1710" s="39"/>
      <c r="AZ1710" s="39"/>
      <c r="BA1710" s="39"/>
      <c r="BB1710" s="39"/>
      <c r="BC1710" s="39"/>
      <c r="BD1710" s="39"/>
      <c r="BE1710" s="39"/>
      <c r="BF1710" s="39"/>
      <c r="BG1710" s="39"/>
      <c r="BH1710" s="39"/>
      <c r="BI1710" s="39"/>
      <c r="BJ1710" s="39"/>
      <c r="BK1710" s="39"/>
      <c r="BL1710" s="39"/>
      <c r="BM1710" s="39"/>
      <c r="BN1710" s="39"/>
      <c r="BO1710" s="39"/>
      <c r="BP1710" s="39"/>
      <c r="BQ1710" s="39"/>
      <c r="BR1710" s="39"/>
      <c r="BS1710" s="39"/>
      <c r="BT1710" s="39"/>
      <c r="BU1710" s="39"/>
      <c r="BV1710" s="39"/>
      <c r="BW1710" s="39"/>
      <c r="BX1710" s="39"/>
      <c r="BY1710" s="39"/>
      <c r="BZ1710" s="39"/>
      <c r="CA1710" s="39"/>
      <c r="CB1710" s="39"/>
      <c r="CC1710" s="39"/>
      <c r="CD1710" s="39"/>
      <c r="CE1710" s="39"/>
      <c r="CF1710" s="39"/>
      <c r="CG1710" s="39"/>
      <c r="CH1710" s="39"/>
      <c r="CI1710" s="39"/>
      <c r="CJ1710" s="39"/>
      <c r="CK1710" s="39"/>
      <c r="CL1710" s="39"/>
      <c r="CM1710" s="39"/>
      <c r="CN1710" s="39"/>
      <c r="CO1710" s="39"/>
      <c r="CP1710" s="39"/>
      <c r="CQ1710" s="211"/>
      <c r="CR1710" s="211"/>
      <c r="CS1710" s="211"/>
      <c r="CT1710" s="211"/>
      <c r="CU1710" s="211"/>
      <c r="CV1710" s="211"/>
      <c r="CW1710" s="211"/>
      <c r="CX1710" s="211"/>
      <c r="CY1710" s="211"/>
      <c r="CZ1710" s="211"/>
      <c r="DA1710" s="211"/>
      <c r="DB1710" s="211"/>
      <c r="DC1710" s="211"/>
      <c r="DD1710" s="211"/>
      <c r="DE1710" s="211"/>
      <c r="DF1710" s="211"/>
      <c r="DG1710" s="211"/>
      <c r="DH1710" s="281"/>
      <c r="DI1710" s="281"/>
      <c r="DJ1710" s="281"/>
      <c r="DK1710" s="281"/>
      <c r="DL1710" s="281"/>
      <c r="DM1710" s="281"/>
      <c r="DN1710" s="281"/>
      <c r="DO1710" s="281"/>
      <c r="DP1710" s="281"/>
      <c r="DQ1710" s="281"/>
      <c r="DR1710" s="281"/>
      <c r="DS1710" s="281"/>
      <c r="DT1710" s="281"/>
      <c r="DU1710" s="281"/>
      <c r="DV1710" s="281"/>
      <c r="DW1710" s="281"/>
      <c r="DX1710" s="281"/>
      <c r="DY1710" s="281"/>
      <c r="DZ1710" s="281"/>
      <c r="EA1710" s="281"/>
      <c r="EB1710" s="281"/>
      <c r="EC1710" s="281"/>
      <c r="ED1710" s="281"/>
      <c r="EE1710" s="281"/>
      <c r="EF1710" s="281"/>
      <c r="EG1710" s="281"/>
      <c r="EH1710" s="281"/>
      <c r="EI1710" s="281"/>
      <c r="EJ1710" s="281"/>
      <c r="EK1710" s="281"/>
      <c r="EL1710" s="281"/>
      <c r="EM1710" s="281"/>
      <c r="EN1710" s="281"/>
      <c r="EO1710" s="281"/>
      <c r="EP1710" s="281"/>
      <c r="EQ1710" s="281"/>
      <c r="ER1710" s="281"/>
      <c r="ES1710" s="281"/>
      <c r="ET1710" s="281"/>
      <c r="EU1710" s="281"/>
      <c r="EV1710" s="281"/>
      <c r="EW1710" s="281"/>
      <c r="EX1710" s="281"/>
      <c r="EY1710" s="281"/>
      <c r="EZ1710" s="281"/>
      <c r="FA1710" s="281"/>
      <c r="FB1710" s="281"/>
      <c r="FC1710" s="281"/>
      <c r="FD1710" s="281"/>
      <c r="FE1710" s="281"/>
      <c r="FF1710" s="281"/>
      <c r="FG1710" s="281"/>
      <c r="FH1710" s="281"/>
      <c r="FI1710" s="281"/>
      <c r="FJ1710" s="281"/>
      <c r="FK1710" s="281"/>
      <c r="FL1710" s="281"/>
      <c r="FM1710" s="281"/>
      <c r="FN1710" s="281"/>
      <c r="FO1710" s="281"/>
      <c r="FP1710" s="281"/>
      <c r="FQ1710" s="281"/>
      <c r="FR1710" s="281"/>
      <c r="FS1710" s="281"/>
      <c r="FT1710" s="281"/>
      <c r="FU1710" s="212"/>
    </row>
    <row r="1711" spans="1:177" s="35" customFormat="1" x14ac:dyDescent="0.25">
      <c r="A1711" s="283">
        <v>6</v>
      </c>
      <c r="B1711" s="283" t="s">
        <v>710</v>
      </c>
      <c r="C1711" s="283">
        <v>30</v>
      </c>
      <c r="D1711" s="226">
        <v>43538</v>
      </c>
      <c r="E1711" s="290">
        <v>0.61689814814814814</v>
      </c>
      <c r="F1711" s="290"/>
      <c r="G1711" s="290"/>
      <c r="H1711" s="290"/>
      <c r="I1711" s="290"/>
      <c r="J1711" s="290"/>
      <c r="K1711" s="290"/>
      <c r="L1711" s="290"/>
      <c r="M1711" s="290"/>
      <c r="N1711" s="290"/>
      <c r="O1711" s="290"/>
      <c r="P1711" s="98" t="str">
        <f t="shared" si="26"/>
        <v>6|Transecto TN2|30|20190314|144820</v>
      </c>
      <c r="Q1711" s="283">
        <v>7910801.9560000002</v>
      </c>
      <c r="R1711" s="283">
        <v>503652.94500000001</v>
      </c>
      <c r="S1711" s="283">
        <v>21</v>
      </c>
      <c r="T1711" s="283">
        <v>114</v>
      </c>
      <c r="U1711" s="283">
        <v>7</v>
      </c>
      <c r="V1711" s="283">
        <v>1</v>
      </c>
      <c r="W1711" s="283">
        <v>45</v>
      </c>
      <c r="X1711" s="264">
        <v>20</v>
      </c>
      <c r="Y1711" s="283">
        <v>21.126855849999998</v>
      </c>
      <c r="Z1711" s="283">
        <v>0.18351888699999999</v>
      </c>
      <c r="AA1711" s="283">
        <v>4.0999997000000003E-2</v>
      </c>
      <c r="AB1711" s="283">
        <v>85.982284550000003</v>
      </c>
      <c r="AC1711" s="283">
        <v>37.293464659999998</v>
      </c>
      <c r="AD1711" s="283">
        <v>29.354999540000001</v>
      </c>
      <c r="AE1711" s="283">
        <v>113.46636959999999</v>
      </c>
      <c r="AF1711" s="283">
        <v>-2.2449779510000001</v>
      </c>
      <c r="AG1711" s="283">
        <v>-3.4064843649999998</v>
      </c>
      <c r="AH1711" s="284" t="s">
        <v>6</v>
      </c>
      <c r="AI1711" s="98" t="s">
        <v>6</v>
      </c>
      <c r="AJ1711" s="98" t="s">
        <v>6</v>
      </c>
      <c r="AK1711" s="98" t="s">
        <v>6</v>
      </c>
      <c r="AL1711" s="98" t="s">
        <v>6</v>
      </c>
      <c r="AM1711" s="283">
        <v>0</v>
      </c>
      <c r="AN1711" s="283">
        <v>0</v>
      </c>
      <c r="AO1711" s="98" t="s">
        <v>467</v>
      </c>
      <c r="AP1711" s="41"/>
      <c r="AQ1711" s="41"/>
      <c r="AR1711" s="41"/>
      <c r="AS1711" s="41"/>
      <c r="AT1711" s="39"/>
      <c r="AU1711" s="39"/>
      <c r="AV1711" s="39"/>
      <c r="AW1711" s="39"/>
      <c r="AX1711" s="39"/>
      <c r="AY1711" s="39"/>
      <c r="AZ1711" s="39"/>
      <c r="BA1711" s="39"/>
      <c r="BB1711" s="39"/>
      <c r="BC1711" s="39"/>
      <c r="BD1711" s="39"/>
      <c r="BE1711" s="39"/>
      <c r="BF1711" s="39"/>
      <c r="BG1711" s="39"/>
      <c r="BH1711" s="39"/>
      <c r="BI1711" s="39"/>
      <c r="BJ1711" s="39"/>
      <c r="BK1711" s="39"/>
      <c r="BL1711" s="39"/>
      <c r="BM1711" s="39"/>
      <c r="BN1711" s="39"/>
      <c r="BO1711" s="39"/>
      <c r="BP1711" s="39"/>
      <c r="BQ1711" s="39"/>
      <c r="BR1711" s="39"/>
      <c r="BS1711" s="39"/>
      <c r="BT1711" s="39"/>
      <c r="BU1711" s="39"/>
      <c r="BV1711" s="39"/>
      <c r="BW1711" s="39"/>
      <c r="BX1711" s="39"/>
      <c r="BY1711" s="39"/>
      <c r="BZ1711" s="39"/>
      <c r="CA1711" s="39"/>
      <c r="CB1711" s="39"/>
      <c r="CC1711" s="39"/>
      <c r="CD1711" s="39"/>
      <c r="CE1711" s="39"/>
      <c r="CF1711" s="39"/>
      <c r="CG1711" s="39"/>
      <c r="CH1711" s="39"/>
      <c r="CI1711" s="39"/>
      <c r="CJ1711" s="39"/>
      <c r="CK1711" s="39"/>
      <c r="CL1711" s="39"/>
      <c r="CM1711" s="39"/>
      <c r="CN1711" s="39"/>
      <c r="CO1711" s="39"/>
      <c r="CP1711" s="39"/>
      <c r="CQ1711" s="211"/>
      <c r="CR1711" s="211"/>
      <c r="CS1711" s="211"/>
      <c r="CT1711" s="211"/>
      <c r="CU1711" s="211"/>
      <c r="CV1711" s="211"/>
      <c r="CW1711" s="211"/>
      <c r="CX1711" s="211"/>
      <c r="CY1711" s="211"/>
      <c r="CZ1711" s="211"/>
      <c r="DA1711" s="211"/>
      <c r="DB1711" s="211"/>
      <c r="DC1711" s="211"/>
      <c r="DD1711" s="211"/>
      <c r="DE1711" s="211"/>
      <c r="DF1711" s="211"/>
      <c r="DG1711" s="211"/>
      <c r="DH1711" s="281"/>
      <c r="DI1711" s="281"/>
      <c r="DJ1711" s="281"/>
      <c r="DK1711" s="281"/>
      <c r="DL1711" s="281"/>
      <c r="DM1711" s="281"/>
      <c r="DN1711" s="281"/>
      <c r="DO1711" s="281"/>
      <c r="DP1711" s="281"/>
      <c r="DQ1711" s="281"/>
      <c r="DR1711" s="281"/>
      <c r="DS1711" s="281"/>
      <c r="DT1711" s="281"/>
      <c r="DU1711" s="281"/>
      <c r="DV1711" s="281"/>
      <c r="DW1711" s="281"/>
      <c r="DX1711" s="281"/>
      <c r="DY1711" s="281"/>
      <c r="DZ1711" s="281"/>
      <c r="EA1711" s="281"/>
      <c r="EB1711" s="281"/>
      <c r="EC1711" s="281"/>
      <c r="ED1711" s="281"/>
      <c r="EE1711" s="281"/>
      <c r="EF1711" s="281"/>
      <c r="EG1711" s="281"/>
      <c r="EH1711" s="281"/>
      <c r="EI1711" s="281"/>
      <c r="EJ1711" s="281"/>
      <c r="EK1711" s="281"/>
      <c r="EL1711" s="281"/>
      <c r="EM1711" s="281"/>
      <c r="EN1711" s="281"/>
      <c r="EO1711" s="281"/>
      <c r="EP1711" s="281"/>
      <c r="EQ1711" s="281"/>
      <c r="ER1711" s="281"/>
      <c r="ES1711" s="281"/>
      <c r="ET1711" s="281"/>
      <c r="EU1711" s="281"/>
      <c r="EV1711" s="281"/>
      <c r="EW1711" s="281"/>
      <c r="EX1711" s="281"/>
      <c r="EY1711" s="281"/>
      <c r="EZ1711" s="281"/>
      <c r="FA1711" s="281"/>
      <c r="FB1711" s="281"/>
      <c r="FC1711" s="281"/>
      <c r="FD1711" s="281"/>
      <c r="FE1711" s="281"/>
      <c r="FF1711" s="281"/>
      <c r="FG1711" s="281"/>
      <c r="FH1711" s="281"/>
      <c r="FI1711" s="281"/>
      <c r="FJ1711" s="281"/>
      <c r="FK1711" s="281"/>
      <c r="FL1711" s="281"/>
      <c r="FM1711" s="281"/>
      <c r="FN1711" s="281"/>
      <c r="FO1711" s="281"/>
      <c r="FP1711" s="281"/>
      <c r="FQ1711" s="281"/>
      <c r="FR1711" s="281"/>
      <c r="FS1711" s="281"/>
      <c r="FT1711" s="281"/>
      <c r="FU1711" s="212"/>
    </row>
    <row r="1712" spans="1:177" s="35" customFormat="1" x14ac:dyDescent="0.25">
      <c r="A1712" s="283">
        <v>6</v>
      </c>
      <c r="B1712" s="283" t="s">
        <v>710</v>
      </c>
      <c r="C1712" s="283">
        <v>31</v>
      </c>
      <c r="D1712" s="226">
        <v>43538</v>
      </c>
      <c r="E1712" s="290">
        <v>0.62444444444444447</v>
      </c>
      <c r="F1712" s="290"/>
      <c r="G1712" s="290"/>
      <c r="H1712" s="290"/>
      <c r="I1712" s="290"/>
      <c r="J1712" s="290"/>
      <c r="K1712" s="290"/>
      <c r="L1712" s="290"/>
      <c r="M1712" s="290"/>
      <c r="N1712" s="290"/>
      <c r="O1712" s="290"/>
      <c r="P1712" s="98" t="str">
        <f t="shared" si="26"/>
        <v>6|Transecto TN2|31|20190314|145912</v>
      </c>
      <c r="Q1712" s="283">
        <v>7911105.9910000004</v>
      </c>
      <c r="R1712" s="283">
        <v>505995.49200000003</v>
      </c>
      <c r="S1712" s="283">
        <v>26</v>
      </c>
      <c r="T1712" s="283">
        <v>114</v>
      </c>
      <c r="U1712" s="283">
        <v>7.1</v>
      </c>
      <c r="V1712" s="283">
        <v>1</v>
      </c>
      <c r="W1712" s="283">
        <v>45</v>
      </c>
      <c r="X1712" s="264">
        <v>10</v>
      </c>
      <c r="Y1712" s="283">
        <v>11.06360626</v>
      </c>
      <c r="Z1712" s="283">
        <v>0.198343724</v>
      </c>
      <c r="AA1712" s="283">
        <v>4.2399999000000001E-2</v>
      </c>
      <c r="AB1712" s="283">
        <v>90.727279659999994</v>
      </c>
      <c r="AC1712" s="283">
        <v>37.264438630000001</v>
      </c>
      <c r="AD1712" s="283">
        <v>29.239999770000001</v>
      </c>
      <c r="AE1712" s="283">
        <v>113.0372009</v>
      </c>
      <c r="AF1712" s="283">
        <v>-2.2702915670000001</v>
      </c>
      <c r="AG1712" s="283">
        <v>-3.4724192619999998</v>
      </c>
      <c r="AH1712" s="284" t="s">
        <v>6</v>
      </c>
      <c r="AI1712" s="98" t="s">
        <v>6</v>
      </c>
      <c r="AJ1712" s="98" t="s">
        <v>6</v>
      </c>
      <c r="AK1712" s="98" t="s">
        <v>6</v>
      </c>
      <c r="AL1712" s="98" t="s">
        <v>6</v>
      </c>
      <c r="AM1712" s="283">
        <v>0</v>
      </c>
      <c r="AN1712" s="283">
        <v>0</v>
      </c>
      <c r="AO1712" s="98" t="s">
        <v>467</v>
      </c>
      <c r="AP1712" s="41"/>
      <c r="AQ1712" s="41"/>
      <c r="AR1712" s="41"/>
      <c r="AS1712" s="41"/>
      <c r="AT1712" s="39"/>
      <c r="AU1712" s="39"/>
      <c r="AV1712" s="39"/>
      <c r="AW1712" s="39"/>
      <c r="AX1712" s="39"/>
      <c r="AY1712" s="39"/>
      <c r="AZ1712" s="39"/>
      <c r="BA1712" s="39"/>
      <c r="BB1712" s="39"/>
      <c r="BC1712" s="39"/>
      <c r="BD1712" s="39"/>
      <c r="BE1712" s="39"/>
      <c r="BF1712" s="39"/>
      <c r="BG1712" s="39"/>
      <c r="BH1712" s="39"/>
      <c r="BI1712" s="39"/>
      <c r="BJ1712" s="39"/>
      <c r="BK1712" s="39"/>
      <c r="BL1712" s="39"/>
      <c r="BM1712" s="39"/>
      <c r="BN1712" s="39"/>
      <c r="BO1712" s="39"/>
      <c r="BP1712" s="39"/>
      <c r="BQ1712" s="39"/>
      <c r="BR1712" s="39"/>
      <c r="BS1712" s="39"/>
      <c r="BT1712" s="39"/>
      <c r="BU1712" s="39"/>
      <c r="BV1712" s="39"/>
      <c r="BW1712" s="39"/>
      <c r="BX1712" s="39"/>
      <c r="BY1712" s="39"/>
      <c r="BZ1712" s="39"/>
      <c r="CA1712" s="39"/>
      <c r="CB1712" s="39"/>
      <c r="CC1712" s="39"/>
      <c r="CD1712" s="39"/>
      <c r="CE1712" s="39"/>
      <c r="CF1712" s="39"/>
      <c r="CG1712" s="39"/>
      <c r="CH1712" s="39"/>
      <c r="CI1712" s="39"/>
      <c r="CJ1712" s="39"/>
      <c r="CK1712" s="39"/>
      <c r="CL1712" s="39"/>
      <c r="CM1712" s="39"/>
      <c r="CN1712" s="39"/>
      <c r="CO1712" s="39"/>
      <c r="CP1712" s="39"/>
      <c r="CQ1712" s="211"/>
      <c r="CR1712" s="211"/>
      <c r="CS1712" s="211"/>
      <c r="CT1712" s="211"/>
      <c r="CU1712" s="211"/>
      <c r="CV1712" s="211"/>
      <c r="CW1712" s="211"/>
      <c r="CX1712" s="211"/>
      <c r="CY1712" s="211"/>
      <c r="CZ1712" s="211"/>
      <c r="DA1712" s="211"/>
      <c r="DB1712" s="211"/>
      <c r="DC1712" s="211"/>
      <c r="DD1712" s="211"/>
      <c r="DE1712" s="211"/>
      <c r="DF1712" s="211"/>
      <c r="DG1712" s="211"/>
      <c r="DH1712" s="281"/>
      <c r="DI1712" s="281"/>
      <c r="DJ1712" s="281"/>
      <c r="DK1712" s="281"/>
      <c r="DL1712" s="281"/>
      <c r="DM1712" s="281"/>
      <c r="DN1712" s="281"/>
      <c r="DO1712" s="281"/>
      <c r="DP1712" s="281"/>
      <c r="DQ1712" s="281"/>
      <c r="DR1712" s="281"/>
      <c r="DS1712" s="281"/>
      <c r="DT1712" s="281"/>
      <c r="DU1712" s="281"/>
      <c r="DV1712" s="281"/>
      <c r="DW1712" s="281"/>
      <c r="DX1712" s="281"/>
      <c r="DY1712" s="281"/>
      <c r="DZ1712" s="281"/>
      <c r="EA1712" s="281"/>
      <c r="EB1712" s="281"/>
      <c r="EC1712" s="281"/>
      <c r="ED1712" s="281"/>
      <c r="EE1712" s="281"/>
      <c r="EF1712" s="281"/>
      <c r="EG1712" s="281"/>
      <c r="EH1712" s="281"/>
      <c r="EI1712" s="281"/>
      <c r="EJ1712" s="281"/>
      <c r="EK1712" s="281"/>
      <c r="EL1712" s="281"/>
      <c r="EM1712" s="281"/>
      <c r="EN1712" s="281"/>
      <c r="EO1712" s="281"/>
      <c r="EP1712" s="281"/>
      <c r="EQ1712" s="281"/>
      <c r="ER1712" s="281"/>
      <c r="ES1712" s="281"/>
      <c r="ET1712" s="281"/>
      <c r="EU1712" s="281"/>
      <c r="EV1712" s="281"/>
      <c r="EW1712" s="281"/>
      <c r="EX1712" s="281"/>
      <c r="EY1712" s="281"/>
      <c r="EZ1712" s="281"/>
      <c r="FA1712" s="281"/>
      <c r="FB1712" s="281"/>
      <c r="FC1712" s="281"/>
      <c r="FD1712" s="281"/>
      <c r="FE1712" s="281"/>
      <c r="FF1712" s="281"/>
      <c r="FG1712" s="281"/>
      <c r="FH1712" s="281"/>
      <c r="FI1712" s="281"/>
      <c r="FJ1712" s="281"/>
      <c r="FK1712" s="281"/>
      <c r="FL1712" s="281"/>
      <c r="FM1712" s="281"/>
      <c r="FN1712" s="281"/>
      <c r="FO1712" s="281"/>
      <c r="FP1712" s="281"/>
      <c r="FQ1712" s="281"/>
      <c r="FR1712" s="281"/>
      <c r="FS1712" s="281"/>
      <c r="FT1712" s="281"/>
      <c r="FU1712" s="212"/>
    </row>
    <row r="1713" spans="1:177" s="35" customFormat="1" x14ac:dyDescent="0.25">
      <c r="A1713" s="283">
        <v>6</v>
      </c>
      <c r="B1713" s="283" t="s">
        <v>710</v>
      </c>
      <c r="C1713" s="283">
        <v>32</v>
      </c>
      <c r="D1713" s="226">
        <v>43538</v>
      </c>
      <c r="E1713" s="290">
        <v>0.63178240740740743</v>
      </c>
      <c r="F1713" s="290"/>
      <c r="G1713" s="290"/>
      <c r="H1713" s="290"/>
      <c r="I1713" s="290"/>
      <c r="J1713" s="290"/>
      <c r="K1713" s="290"/>
      <c r="L1713" s="290"/>
      <c r="M1713" s="290"/>
      <c r="N1713" s="290"/>
      <c r="O1713" s="290"/>
      <c r="P1713" s="98" t="str">
        <f t="shared" si="26"/>
        <v>6|Transecto TN2|32|20190314|150946</v>
      </c>
      <c r="Q1713" s="283">
        <v>7911158.8660000004</v>
      </c>
      <c r="R1713" s="283">
        <v>508288.95799999998</v>
      </c>
      <c r="S1713" s="283">
        <v>26</v>
      </c>
      <c r="T1713" s="283">
        <v>114</v>
      </c>
      <c r="U1713" s="283">
        <v>6.7</v>
      </c>
      <c r="V1713" s="283">
        <v>1</v>
      </c>
      <c r="W1713" s="283">
        <v>45</v>
      </c>
      <c r="X1713" s="264">
        <v>10</v>
      </c>
      <c r="Y1713" s="283">
        <v>11.06360626</v>
      </c>
      <c r="Z1713" s="283">
        <v>0.198343724</v>
      </c>
      <c r="AA1713" s="283">
        <v>4.2399999000000001E-2</v>
      </c>
      <c r="AB1713" s="283">
        <v>90.727279659999994</v>
      </c>
      <c r="AC1713" s="283">
        <v>37.264438630000001</v>
      </c>
      <c r="AD1713" s="283">
        <v>29.239999770000001</v>
      </c>
      <c r="AE1713" s="283">
        <v>113.0372009</v>
      </c>
      <c r="AF1713" s="283">
        <v>-2.2702915670000001</v>
      </c>
      <c r="AG1713" s="283">
        <v>-3.4724192619999998</v>
      </c>
      <c r="AH1713" s="284" t="s">
        <v>6</v>
      </c>
      <c r="AI1713" s="98" t="s">
        <v>6</v>
      </c>
      <c r="AJ1713" s="98" t="s">
        <v>6</v>
      </c>
      <c r="AK1713" s="98" t="s">
        <v>6</v>
      </c>
      <c r="AL1713" s="98" t="s">
        <v>6</v>
      </c>
      <c r="AM1713" s="283">
        <v>0</v>
      </c>
      <c r="AN1713" s="283">
        <v>0</v>
      </c>
      <c r="AO1713" s="98" t="s">
        <v>467</v>
      </c>
      <c r="AP1713" s="41"/>
      <c r="AQ1713" s="41"/>
      <c r="AR1713" s="41"/>
      <c r="AS1713" s="41"/>
      <c r="AT1713" s="39"/>
      <c r="AU1713" s="39"/>
      <c r="AV1713" s="39"/>
      <c r="AW1713" s="39"/>
      <c r="AX1713" s="39"/>
      <c r="AY1713" s="39"/>
      <c r="AZ1713" s="39"/>
      <c r="BA1713" s="39"/>
      <c r="BB1713" s="39"/>
      <c r="BC1713" s="39"/>
      <c r="BD1713" s="39"/>
      <c r="BE1713" s="39"/>
      <c r="BF1713" s="39"/>
      <c r="BG1713" s="39"/>
      <c r="BH1713" s="39"/>
      <c r="BI1713" s="39"/>
      <c r="BJ1713" s="39"/>
      <c r="BK1713" s="39"/>
      <c r="BL1713" s="39"/>
      <c r="BM1713" s="39"/>
      <c r="BN1713" s="39"/>
      <c r="BO1713" s="39"/>
      <c r="BP1713" s="39"/>
      <c r="BQ1713" s="39"/>
      <c r="BR1713" s="39"/>
      <c r="BS1713" s="39"/>
      <c r="BT1713" s="39"/>
      <c r="BU1713" s="39"/>
      <c r="BV1713" s="39"/>
      <c r="BW1713" s="39"/>
      <c r="BX1713" s="39"/>
      <c r="BY1713" s="39"/>
      <c r="BZ1713" s="39"/>
      <c r="CA1713" s="39"/>
      <c r="CB1713" s="39"/>
      <c r="CC1713" s="39"/>
      <c r="CD1713" s="39"/>
      <c r="CE1713" s="39"/>
      <c r="CF1713" s="39"/>
      <c r="CG1713" s="39"/>
      <c r="CH1713" s="39"/>
      <c r="CI1713" s="39"/>
      <c r="CJ1713" s="39"/>
      <c r="CK1713" s="39"/>
      <c r="CL1713" s="39"/>
      <c r="CM1713" s="39"/>
      <c r="CN1713" s="39"/>
      <c r="CO1713" s="39"/>
      <c r="CP1713" s="39"/>
      <c r="CQ1713" s="211"/>
      <c r="CR1713" s="211"/>
      <c r="CS1713" s="211"/>
      <c r="CT1713" s="211"/>
      <c r="CU1713" s="211"/>
      <c r="CV1713" s="211"/>
      <c r="CW1713" s="211"/>
      <c r="CX1713" s="211"/>
      <c r="CY1713" s="211"/>
      <c r="CZ1713" s="211"/>
      <c r="DA1713" s="211"/>
      <c r="DB1713" s="211"/>
      <c r="DC1713" s="211"/>
      <c r="DD1713" s="211"/>
      <c r="DE1713" s="211"/>
      <c r="DF1713" s="211"/>
      <c r="DG1713" s="211"/>
      <c r="DH1713" s="281"/>
      <c r="DI1713" s="281"/>
      <c r="DJ1713" s="281"/>
      <c r="DK1713" s="281"/>
      <c r="DL1713" s="281"/>
      <c r="DM1713" s="281"/>
      <c r="DN1713" s="281"/>
      <c r="DO1713" s="281"/>
      <c r="DP1713" s="281"/>
      <c r="DQ1713" s="281"/>
      <c r="DR1713" s="281"/>
      <c r="DS1713" s="281"/>
      <c r="DT1713" s="281"/>
      <c r="DU1713" s="281"/>
      <c r="DV1713" s="281"/>
      <c r="DW1713" s="281"/>
      <c r="DX1713" s="281"/>
      <c r="DY1713" s="281"/>
      <c r="DZ1713" s="281"/>
      <c r="EA1713" s="281"/>
      <c r="EB1713" s="281"/>
      <c r="EC1713" s="281"/>
      <c r="ED1713" s="281"/>
      <c r="EE1713" s="281"/>
      <c r="EF1713" s="281"/>
      <c r="EG1713" s="281"/>
      <c r="EH1713" s="281"/>
      <c r="EI1713" s="281"/>
      <c r="EJ1713" s="281"/>
      <c r="EK1713" s="281"/>
      <c r="EL1713" s="281"/>
      <c r="EM1713" s="281"/>
      <c r="EN1713" s="281"/>
      <c r="EO1713" s="281"/>
      <c r="EP1713" s="281"/>
      <c r="EQ1713" s="281"/>
      <c r="ER1713" s="281"/>
      <c r="ES1713" s="281"/>
      <c r="ET1713" s="281"/>
      <c r="EU1713" s="281"/>
      <c r="EV1713" s="281"/>
      <c r="EW1713" s="281"/>
      <c r="EX1713" s="281"/>
      <c r="EY1713" s="281"/>
      <c r="EZ1713" s="281"/>
      <c r="FA1713" s="281"/>
      <c r="FB1713" s="281"/>
      <c r="FC1713" s="281"/>
      <c r="FD1713" s="281"/>
      <c r="FE1713" s="281"/>
      <c r="FF1713" s="281"/>
      <c r="FG1713" s="281"/>
      <c r="FH1713" s="281"/>
      <c r="FI1713" s="281"/>
      <c r="FJ1713" s="281"/>
      <c r="FK1713" s="281"/>
      <c r="FL1713" s="281"/>
      <c r="FM1713" s="281"/>
      <c r="FN1713" s="281"/>
      <c r="FO1713" s="281"/>
      <c r="FP1713" s="281"/>
      <c r="FQ1713" s="281"/>
      <c r="FR1713" s="281"/>
      <c r="FS1713" s="281"/>
      <c r="FT1713" s="281"/>
      <c r="FU1713" s="212"/>
    </row>
    <row r="1714" spans="1:177" s="35" customFormat="1" x14ac:dyDescent="0.25">
      <c r="A1714" s="283">
        <v>6</v>
      </c>
      <c r="B1714" s="283" t="s">
        <v>710</v>
      </c>
      <c r="C1714" s="283">
        <v>33</v>
      </c>
      <c r="D1714" s="226">
        <v>43538</v>
      </c>
      <c r="E1714" s="290">
        <v>0.63991898148148152</v>
      </c>
      <c r="F1714" s="290"/>
      <c r="G1714" s="290"/>
      <c r="H1714" s="290"/>
      <c r="I1714" s="290"/>
      <c r="J1714" s="290"/>
      <c r="K1714" s="290"/>
      <c r="L1714" s="290"/>
      <c r="M1714" s="290"/>
      <c r="N1714" s="290"/>
      <c r="O1714" s="290"/>
      <c r="P1714" s="98" t="str">
        <f t="shared" si="26"/>
        <v>6|Transecto TN2|33|20190314|152129</v>
      </c>
      <c r="Q1714" s="283">
        <v>7911159.6169999996</v>
      </c>
      <c r="R1714" s="283">
        <v>510868.44099999999</v>
      </c>
      <c r="S1714" s="283">
        <v>35</v>
      </c>
      <c r="T1714" s="283">
        <v>114</v>
      </c>
      <c r="U1714" s="283">
        <v>7.5</v>
      </c>
      <c r="V1714" s="283">
        <v>1</v>
      </c>
      <c r="W1714" s="283">
        <v>45</v>
      </c>
      <c r="X1714" s="264">
        <v>10</v>
      </c>
      <c r="Y1714" s="283">
        <v>17.838010789999998</v>
      </c>
      <c r="Z1714" s="283">
        <v>0.16253927400000001</v>
      </c>
      <c r="AA1714" s="283">
        <v>3.9000000999999999E-2</v>
      </c>
      <c r="AB1714" s="283">
        <v>95.239036560000002</v>
      </c>
      <c r="AC1714" s="283">
        <v>37.235412599999997</v>
      </c>
      <c r="AD1714" s="283">
        <v>29.284999849999998</v>
      </c>
      <c r="AE1714" s="283">
        <v>112.7585831</v>
      </c>
      <c r="AF1714" s="283">
        <v>-2.2956049439999999</v>
      </c>
      <c r="AG1714" s="283">
        <v>-3.538354397</v>
      </c>
      <c r="AH1714" s="284" t="s">
        <v>6</v>
      </c>
      <c r="AI1714" s="98" t="s">
        <v>6</v>
      </c>
      <c r="AJ1714" s="98" t="s">
        <v>6</v>
      </c>
      <c r="AK1714" s="98" t="s">
        <v>6</v>
      </c>
      <c r="AL1714" s="98" t="s">
        <v>6</v>
      </c>
      <c r="AM1714" s="283">
        <v>0</v>
      </c>
      <c r="AN1714" s="283">
        <v>0</v>
      </c>
      <c r="AO1714" s="98" t="s">
        <v>467</v>
      </c>
      <c r="AP1714" s="41"/>
      <c r="AQ1714" s="41"/>
      <c r="AR1714" s="41"/>
      <c r="AS1714" s="41"/>
      <c r="AT1714" s="39"/>
      <c r="AU1714" s="39"/>
      <c r="AV1714" s="39"/>
      <c r="AW1714" s="39"/>
      <c r="AX1714" s="39"/>
      <c r="AY1714" s="39"/>
      <c r="AZ1714" s="39"/>
      <c r="BA1714" s="39"/>
      <c r="BB1714" s="39"/>
      <c r="BC1714" s="39"/>
      <c r="BD1714" s="39"/>
      <c r="BE1714" s="39"/>
      <c r="BF1714" s="39"/>
      <c r="BG1714" s="39"/>
      <c r="BH1714" s="39"/>
      <c r="BI1714" s="39"/>
      <c r="BJ1714" s="39"/>
      <c r="BK1714" s="39"/>
      <c r="BL1714" s="39"/>
      <c r="BM1714" s="39"/>
      <c r="BN1714" s="39"/>
      <c r="BO1714" s="39"/>
      <c r="BP1714" s="39"/>
      <c r="BQ1714" s="39"/>
      <c r="BR1714" s="39"/>
      <c r="BS1714" s="39"/>
      <c r="BT1714" s="39"/>
      <c r="BU1714" s="39"/>
      <c r="BV1714" s="39"/>
      <c r="BW1714" s="39"/>
      <c r="BX1714" s="39"/>
      <c r="BY1714" s="39"/>
      <c r="BZ1714" s="39"/>
      <c r="CA1714" s="39"/>
      <c r="CB1714" s="39"/>
      <c r="CC1714" s="39"/>
      <c r="CD1714" s="39"/>
      <c r="CE1714" s="39"/>
      <c r="CF1714" s="39"/>
      <c r="CG1714" s="39"/>
      <c r="CH1714" s="39"/>
      <c r="CI1714" s="39"/>
      <c r="CJ1714" s="39"/>
      <c r="CK1714" s="39"/>
      <c r="CL1714" s="39"/>
      <c r="CM1714" s="39"/>
      <c r="CN1714" s="39"/>
      <c r="CO1714" s="39"/>
      <c r="CP1714" s="39"/>
      <c r="CQ1714" s="211"/>
      <c r="CR1714" s="211"/>
      <c r="CS1714" s="211"/>
      <c r="CT1714" s="211"/>
      <c r="CU1714" s="211"/>
      <c r="CV1714" s="211"/>
      <c r="CW1714" s="211"/>
      <c r="CX1714" s="211"/>
      <c r="CY1714" s="211"/>
      <c r="CZ1714" s="211"/>
      <c r="DA1714" s="211"/>
      <c r="DB1714" s="211"/>
      <c r="DC1714" s="211"/>
      <c r="DD1714" s="211"/>
      <c r="DE1714" s="211"/>
      <c r="DF1714" s="211"/>
      <c r="DG1714" s="211"/>
      <c r="DH1714" s="281"/>
      <c r="DI1714" s="281"/>
      <c r="DJ1714" s="281"/>
      <c r="DK1714" s="281"/>
      <c r="DL1714" s="281"/>
      <c r="DM1714" s="281"/>
      <c r="DN1714" s="281"/>
      <c r="DO1714" s="281"/>
      <c r="DP1714" s="281"/>
      <c r="DQ1714" s="281"/>
      <c r="DR1714" s="281"/>
      <c r="DS1714" s="281"/>
      <c r="DT1714" s="281"/>
      <c r="DU1714" s="281"/>
      <c r="DV1714" s="281"/>
      <c r="DW1714" s="281"/>
      <c r="DX1714" s="281"/>
      <c r="DY1714" s="281"/>
      <c r="DZ1714" s="281"/>
      <c r="EA1714" s="281"/>
      <c r="EB1714" s="281"/>
      <c r="EC1714" s="281"/>
      <c r="ED1714" s="281"/>
      <c r="EE1714" s="281"/>
      <c r="EF1714" s="281"/>
      <c r="EG1714" s="281"/>
      <c r="EH1714" s="281"/>
      <c r="EI1714" s="281"/>
      <c r="EJ1714" s="281"/>
      <c r="EK1714" s="281"/>
      <c r="EL1714" s="281"/>
      <c r="EM1714" s="281"/>
      <c r="EN1714" s="281"/>
      <c r="EO1714" s="281"/>
      <c r="EP1714" s="281"/>
      <c r="EQ1714" s="281"/>
      <c r="ER1714" s="281"/>
      <c r="ES1714" s="281"/>
      <c r="ET1714" s="281"/>
      <c r="EU1714" s="281"/>
      <c r="EV1714" s="281"/>
      <c r="EW1714" s="281"/>
      <c r="EX1714" s="281"/>
      <c r="EY1714" s="281"/>
      <c r="EZ1714" s="281"/>
      <c r="FA1714" s="281"/>
      <c r="FB1714" s="281"/>
      <c r="FC1714" s="281"/>
      <c r="FD1714" s="281"/>
      <c r="FE1714" s="281"/>
      <c r="FF1714" s="281"/>
      <c r="FG1714" s="281"/>
      <c r="FH1714" s="281"/>
      <c r="FI1714" s="281"/>
      <c r="FJ1714" s="281"/>
      <c r="FK1714" s="281"/>
      <c r="FL1714" s="281"/>
      <c r="FM1714" s="281"/>
      <c r="FN1714" s="281"/>
      <c r="FO1714" s="281"/>
      <c r="FP1714" s="281"/>
      <c r="FQ1714" s="281"/>
      <c r="FR1714" s="281"/>
      <c r="FS1714" s="281"/>
      <c r="FT1714" s="281"/>
      <c r="FU1714" s="212"/>
    </row>
    <row r="1715" spans="1:177" s="35" customFormat="1" x14ac:dyDescent="0.25">
      <c r="A1715" s="283">
        <v>6</v>
      </c>
      <c r="B1715" s="283" t="s">
        <v>710</v>
      </c>
      <c r="C1715" s="283">
        <v>34</v>
      </c>
      <c r="D1715" s="226">
        <v>43538</v>
      </c>
      <c r="E1715" s="290">
        <v>0.64739583333333328</v>
      </c>
      <c r="F1715" s="290"/>
      <c r="G1715" s="290"/>
      <c r="H1715" s="290"/>
      <c r="I1715" s="290"/>
      <c r="J1715" s="290"/>
      <c r="K1715" s="290"/>
      <c r="L1715" s="290"/>
      <c r="M1715" s="290"/>
      <c r="N1715" s="290"/>
      <c r="O1715" s="290"/>
      <c r="P1715" s="98" t="str">
        <f t="shared" si="26"/>
        <v>6|Transecto TN2|34|20190314|153215</v>
      </c>
      <c r="Q1715" s="283">
        <v>7910740.6679999996</v>
      </c>
      <c r="R1715" s="283">
        <v>513184.43400000001</v>
      </c>
      <c r="S1715" s="283">
        <v>36</v>
      </c>
      <c r="T1715" s="283">
        <v>114</v>
      </c>
      <c r="U1715" s="283">
        <v>7.1</v>
      </c>
      <c r="V1715" s="283">
        <v>1</v>
      </c>
      <c r="W1715" s="283">
        <v>45</v>
      </c>
      <c r="X1715" s="264">
        <v>10</v>
      </c>
      <c r="Y1715" s="283">
        <v>35.454399109999997</v>
      </c>
      <c r="Z1715" s="283">
        <v>0.139752984</v>
      </c>
      <c r="AA1715" s="283">
        <v>3.6999999999999998E-2</v>
      </c>
      <c r="AB1715" s="283">
        <v>99.948066710000006</v>
      </c>
      <c r="AC1715" s="283">
        <v>37.230220789999997</v>
      </c>
      <c r="AD1715" s="283">
        <v>29.334999079999999</v>
      </c>
      <c r="AE1715" s="283">
        <v>112.6305237</v>
      </c>
      <c r="AF1715" s="283">
        <v>-2.2957634929999999</v>
      </c>
      <c r="AG1715" s="283">
        <v>-3.6258370879999999</v>
      </c>
      <c r="AH1715" s="284" t="s">
        <v>6</v>
      </c>
      <c r="AI1715" s="98" t="s">
        <v>6</v>
      </c>
      <c r="AJ1715" s="98" t="s">
        <v>6</v>
      </c>
      <c r="AK1715" s="98" t="s">
        <v>6</v>
      </c>
      <c r="AL1715" s="98" t="s">
        <v>6</v>
      </c>
      <c r="AM1715" s="283">
        <v>0</v>
      </c>
      <c r="AN1715" s="283">
        <v>0</v>
      </c>
      <c r="AO1715" s="98" t="s">
        <v>467</v>
      </c>
      <c r="AP1715" s="41"/>
      <c r="AQ1715" s="41"/>
      <c r="AR1715" s="41"/>
      <c r="AS1715" s="41"/>
      <c r="AT1715" s="39"/>
      <c r="AU1715" s="39"/>
      <c r="AV1715" s="39"/>
      <c r="AW1715" s="39"/>
      <c r="AX1715" s="39"/>
      <c r="AY1715" s="39"/>
      <c r="AZ1715" s="39"/>
      <c r="BA1715" s="39"/>
      <c r="BB1715" s="39"/>
      <c r="BC1715" s="39"/>
      <c r="BD1715" s="39"/>
      <c r="BE1715" s="39"/>
      <c r="BF1715" s="39"/>
      <c r="BG1715" s="39"/>
      <c r="BH1715" s="39"/>
      <c r="BI1715" s="39"/>
      <c r="BJ1715" s="39"/>
      <c r="BK1715" s="39"/>
      <c r="BL1715" s="39"/>
      <c r="BM1715" s="39"/>
      <c r="BN1715" s="39"/>
      <c r="BO1715" s="39"/>
      <c r="BP1715" s="39"/>
      <c r="BQ1715" s="39"/>
      <c r="BR1715" s="39"/>
      <c r="BS1715" s="39"/>
      <c r="BT1715" s="39"/>
      <c r="BU1715" s="39"/>
      <c r="BV1715" s="39"/>
      <c r="BW1715" s="39"/>
      <c r="BX1715" s="39"/>
      <c r="BY1715" s="39"/>
      <c r="BZ1715" s="39"/>
      <c r="CA1715" s="39"/>
      <c r="CB1715" s="39"/>
      <c r="CC1715" s="39"/>
      <c r="CD1715" s="39"/>
      <c r="CE1715" s="39"/>
      <c r="CF1715" s="39"/>
      <c r="CG1715" s="39"/>
      <c r="CH1715" s="39"/>
      <c r="CI1715" s="39"/>
      <c r="CJ1715" s="39"/>
      <c r="CK1715" s="39"/>
      <c r="CL1715" s="39"/>
      <c r="CM1715" s="39"/>
      <c r="CN1715" s="39"/>
      <c r="CO1715" s="39"/>
      <c r="CP1715" s="39"/>
      <c r="CQ1715" s="211"/>
      <c r="CR1715" s="211"/>
      <c r="CS1715" s="211"/>
      <c r="CT1715" s="211"/>
      <c r="CU1715" s="211"/>
      <c r="CV1715" s="211"/>
      <c r="CW1715" s="211"/>
      <c r="CX1715" s="211"/>
      <c r="CY1715" s="211"/>
      <c r="CZ1715" s="211"/>
      <c r="DA1715" s="211"/>
      <c r="DB1715" s="211"/>
      <c r="DC1715" s="211"/>
      <c r="DD1715" s="211"/>
      <c r="DE1715" s="211"/>
      <c r="DF1715" s="211"/>
      <c r="DG1715" s="211"/>
      <c r="DH1715" s="281"/>
      <c r="DI1715" s="281"/>
      <c r="DJ1715" s="281"/>
      <c r="DK1715" s="281"/>
      <c r="DL1715" s="281"/>
      <c r="DM1715" s="281"/>
      <c r="DN1715" s="281"/>
      <c r="DO1715" s="281"/>
      <c r="DP1715" s="281"/>
      <c r="DQ1715" s="281"/>
      <c r="DR1715" s="281"/>
      <c r="DS1715" s="281"/>
      <c r="DT1715" s="281"/>
      <c r="DU1715" s="281"/>
      <c r="DV1715" s="281"/>
      <c r="DW1715" s="281"/>
      <c r="DX1715" s="281"/>
      <c r="DY1715" s="281"/>
      <c r="DZ1715" s="281"/>
      <c r="EA1715" s="281"/>
      <c r="EB1715" s="281"/>
      <c r="EC1715" s="281"/>
      <c r="ED1715" s="281"/>
      <c r="EE1715" s="281"/>
      <c r="EF1715" s="281"/>
      <c r="EG1715" s="281"/>
      <c r="EH1715" s="281"/>
      <c r="EI1715" s="281"/>
      <c r="EJ1715" s="281"/>
      <c r="EK1715" s="281"/>
      <c r="EL1715" s="281"/>
      <c r="EM1715" s="281"/>
      <c r="EN1715" s="281"/>
      <c r="EO1715" s="281"/>
      <c r="EP1715" s="281"/>
      <c r="EQ1715" s="281"/>
      <c r="ER1715" s="281"/>
      <c r="ES1715" s="281"/>
      <c r="ET1715" s="281"/>
      <c r="EU1715" s="281"/>
      <c r="EV1715" s="281"/>
      <c r="EW1715" s="281"/>
      <c r="EX1715" s="281"/>
      <c r="EY1715" s="281"/>
      <c r="EZ1715" s="281"/>
      <c r="FA1715" s="281"/>
      <c r="FB1715" s="281"/>
      <c r="FC1715" s="281"/>
      <c r="FD1715" s="281"/>
      <c r="FE1715" s="281"/>
      <c r="FF1715" s="281"/>
      <c r="FG1715" s="281"/>
      <c r="FH1715" s="281"/>
      <c r="FI1715" s="281"/>
      <c r="FJ1715" s="281"/>
      <c r="FK1715" s="281"/>
      <c r="FL1715" s="281"/>
      <c r="FM1715" s="281"/>
      <c r="FN1715" s="281"/>
      <c r="FO1715" s="281"/>
      <c r="FP1715" s="281"/>
      <c r="FQ1715" s="281"/>
      <c r="FR1715" s="281"/>
      <c r="FS1715" s="281"/>
      <c r="FT1715" s="281"/>
      <c r="FU1715" s="212"/>
    </row>
    <row r="1716" spans="1:177" s="35" customFormat="1" x14ac:dyDescent="0.25">
      <c r="A1716" s="283">
        <v>6</v>
      </c>
      <c r="B1716" s="283" t="s">
        <v>710</v>
      </c>
      <c r="C1716" s="283">
        <v>35</v>
      </c>
      <c r="D1716" s="226">
        <v>43538</v>
      </c>
      <c r="E1716" s="290">
        <v>0.65533564814814815</v>
      </c>
      <c r="F1716" s="290"/>
      <c r="G1716" s="290"/>
      <c r="H1716" s="290"/>
      <c r="I1716" s="290"/>
      <c r="J1716" s="290"/>
      <c r="K1716" s="290"/>
      <c r="L1716" s="290"/>
      <c r="M1716" s="290"/>
      <c r="N1716" s="290"/>
      <c r="O1716" s="290"/>
      <c r="P1716" s="98" t="str">
        <f t="shared" si="26"/>
        <v>6|Transecto TN2|35|20190314|154341</v>
      </c>
      <c r="Q1716" s="283">
        <v>7910766.9910000004</v>
      </c>
      <c r="R1716" s="283">
        <v>515683.62699999998</v>
      </c>
      <c r="S1716" s="283">
        <v>51</v>
      </c>
      <c r="T1716" s="283">
        <v>114</v>
      </c>
      <c r="U1716" s="283">
        <v>7.4</v>
      </c>
      <c r="V1716" s="283">
        <v>1</v>
      </c>
      <c r="W1716" s="283">
        <v>45</v>
      </c>
      <c r="X1716" s="264">
        <v>10</v>
      </c>
      <c r="Y1716" s="283">
        <v>35.454399109999997</v>
      </c>
      <c r="Z1716" s="283">
        <v>0.139752984</v>
      </c>
      <c r="AA1716" s="283">
        <v>3.6999999999999998E-2</v>
      </c>
      <c r="AB1716" s="283">
        <v>99.948066710000006</v>
      </c>
      <c r="AC1716" s="283">
        <v>37.230220789999997</v>
      </c>
      <c r="AD1716" s="283">
        <v>29.334999079999999</v>
      </c>
      <c r="AE1716" s="283">
        <v>112.6305237</v>
      </c>
      <c r="AF1716" s="283">
        <v>-2.2957634929999999</v>
      </c>
      <c r="AG1716" s="283">
        <v>-3.6258370879999999</v>
      </c>
      <c r="AH1716" s="284" t="s">
        <v>6</v>
      </c>
      <c r="AI1716" s="98" t="s">
        <v>6</v>
      </c>
      <c r="AJ1716" s="98" t="s">
        <v>6</v>
      </c>
      <c r="AK1716" s="98" t="s">
        <v>6</v>
      </c>
      <c r="AL1716" s="98" t="s">
        <v>6</v>
      </c>
      <c r="AM1716" s="283">
        <v>1</v>
      </c>
      <c r="AN1716" s="283">
        <v>1</v>
      </c>
      <c r="AO1716" s="98" t="s">
        <v>467</v>
      </c>
      <c r="AP1716" s="41"/>
      <c r="AQ1716" s="41"/>
      <c r="AR1716" s="41"/>
      <c r="AS1716" s="41"/>
      <c r="AT1716" s="39"/>
      <c r="AU1716" s="39"/>
      <c r="AV1716" s="39"/>
      <c r="AW1716" s="39"/>
      <c r="AX1716" s="39"/>
      <c r="AY1716" s="39"/>
      <c r="AZ1716" s="39"/>
      <c r="BA1716" s="39"/>
      <c r="BB1716" s="39"/>
      <c r="BC1716" s="39"/>
      <c r="BD1716" s="39"/>
      <c r="BE1716" s="39"/>
      <c r="BF1716" s="39"/>
      <c r="BG1716" s="39"/>
      <c r="BH1716" s="39"/>
      <c r="BI1716" s="39"/>
      <c r="BJ1716" s="39"/>
      <c r="BK1716" s="39"/>
      <c r="BL1716" s="39"/>
      <c r="BM1716" s="39"/>
      <c r="BN1716" s="39"/>
      <c r="BO1716" s="39"/>
      <c r="BP1716" s="39"/>
      <c r="BQ1716" s="39"/>
      <c r="BR1716" s="39"/>
      <c r="BS1716" s="39"/>
      <c r="BT1716" s="39"/>
      <c r="BU1716" s="39"/>
      <c r="BV1716" s="39"/>
      <c r="BW1716" s="39"/>
      <c r="BX1716" s="39"/>
      <c r="BY1716" s="39"/>
      <c r="BZ1716" s="39"/>
      <c r="CA1716" s="39"/>
      <c r="CB1716" s="39"/>
      <c r="CC1716" s="39"/>
      <c r="CD1716" s="39"/>
      <c r="CE1716" s="39"/>
      <c r="CF1716" s="39"/>
      <c r="CG1716" s="39"/>
      <c r="CH1716" s="39"/>
      <c r="CI1716" s="39"/>
      <c r="CJ1716" s="39"/>
      <c r="CK1716" s="39"/>
      <c r="CL1716" s="39"/>
      <c r="CM1716" s="39"/>
      <c r="CN1716" s="39"/>
      <c r="CO1716" s="39"/>
      <c r="CP1716" s="39"/>
      <c r="CQ1716" s="211"/>
      <c r="CR1716" s="211"/>
      <c r="CS1716" s="211"/>
      <c r="CT1716" s="211"/>
      <c r="CU1716" s="211"/>
      <c r="CV1716" s="211"/>
      <c r="CW1716" s="211"/>
      <c r="CX1716" s="211"/>
      <c r="CY1716" s="211"/>
      <c r="CZ1716" s="211"/>
      <c r="DA1716" s="211"/>
      <c r="DB1716" s="211"/>
      <c r="DC1716" s="211"/>
      <c r="DD1716" s="211"/>
      <c r="DE1716" s="211"/>
      <c r="DF1716" s="211"/>
      <c r="DG1716" s="211"/>
      <c r="DH1716" s="281"/>
      <c r="DI1716" s="281"/>
      <c r="DJ1716" s="281"/>
      <c r="DK1716" s="281"/>
      <c r="DL1716" s="281"/>
      <c r="DM1716" s="281"/>
      <c r="DN1716" s="281"/>
      <c r="DO1716" s="281"/>
      <c r="DP1716" s="281"/>
      <c r="DQ1716" s="281"/>
      <c r="DR1716" s="281"/>
      <c r="DS1716" s="281"/>
      <c r="DT1716" s="281"/>
      <c r="DU1716" s="281"/>
      <c r="DV1716" s="281"/>
      <c r="DW1716" s="281"/>
      <c r="DX1716" s="281"/>
      <c r="DY1716" s="281"/>
      <c r="DZ1716" s="281"/>
      <c r="EA1716" s="281"/>
      <c r="EB1716" s="281"/>
      <c r="EC1716" s="281"/>
      <c r="ED1716" s="281"/>
      <c r="EE1716" s="281"/>
      <c r="EF1716" s="281"/>
      <c r="EG1716" s="281"/>
      <c r="EH1716" s="281"/>
      <c r="EI1716" s="281"/>
      <c r="EJ1716" s="281"/>
      <c r="EK1716" s="281"/>
      <c r="EL1716" s="281"/>
      <c r="EM1716" s="281"/>
      <c r="EN1716" s="281"/>
      <c r="EO1716" s="281"/>
      <c r="EP1716" s="281"/>
      <c r="EQ1716" s="281"/>
      <c r="ER1716" s="281"/>
      <c r="ES1716" s="281"/>
      <c r="ET1716" s="281"/>
      <c r="EU1716" s="281"/>
      <c r="EV1716" s="281"/>
      <c r="EW1716" s="281"/>
      <c r="EX1716" s="281"/>
      <c r="EY1716" s="281"/>
      <c r="EZ1716" s="281"/>
      <c r="FA1716" s="281"/>
      <c r="FB1716" s="281"/>
      <c r="FC1716" s="281"/>
      <c r="FD1716" s="281"/>
      <c r="FE1716" s="281"/>
      <c r="FF1716" s="281"/>
      <c r="FG1716" s="281"/>
      <c r="FH1716" s="281"/>
      <c r="FI1716" s="281"/>
      <c r="FJ1716" s="281"/>
      <c r="FK1716" s="281"/>
      <c r="FL1716" s="281"/>
      <c r="FM1716" s="281"/>
      <c r="FN1716" s="281"/>
      <c r="FO1716" s="281"/>
      <c r="FP1716" s="281"/>
      <c r="FQ1716" s="281"/>
      <c r="FR1716" s="281"/>
      <c r="FS1716" s="281"/>
      <c r="FT1716" s="281"/>
      <c r="FU1716" s="212"/>
    </row>
    <row r="1717" spans="1:177" s="35" customFormat="1" x14ac:dyDescent="0.25">
      <c r="A1717" s="283">
        <v>6</v>
      </c>
      <c r="B1717" s="283" t="s">
        <v>710</v>
      </c>
      <c r="C1717" s="283">
        <v>36</v>
      </c>
      <c r="D1717" s="226">
        <v>43538</v>
      </c>
      <c r="E1717" s="290">
        <v>0.66296296296296298</v>
      </c>
      <c r="F1717" s="290"/>
      <c r="G1717" s="290"/>
      <c r="H1717" s="290"/>
      <c r="I1717" s="290"/>
      <c r="J1717" s="290"/>
      <c r="K1717" s="290"/>
      <c r="L1717" s="290"/>
      <c r="M1717" s="290"/>
      <c r="N1717" s="290"/>
      <c r="O1717" s="290"/>
      <c r="P1717" s="98" t="str">
        <f t="shared" si="26"/>
        <v>6|Transecto TN2|36|20190314|155440</v>
      </c>
      <c r="Q1717" s="283">
        <v>7910569.2939999998</v>
      </c>
      <c r="R1717" s="283">
        <v>518064.98599999998</v>
      </c>
      <c r="S1717" s="283">
        <v>45</v>
      </c>
      <c r="T1717" s="283">
        <v>114</v>
      </c>
      <c r="U1717" s="283">
        <v>7.4</v>
      </c>
      <c r="V1717" s="283">
        <v>1</v>
      </c>
      <c r="W1717" s="283">
        <v>45</v>
      </c>
      <c r="X1717" s="264">
        <v>10</v>
      </c>
      <c r="Y1717" s="283">
        <v>50.9496994</v>
      </c>
      <c r="Z1717" s="283">
        <v>0.133395925</v>
      </c>
      <c r="AA1717" s="283">
        <v>3.6800000999999999E-2</v>
      </c>
      <c r="AB1717" s="283">
        <v>104.51824190000001</v>
      </c>
      <c r="AC1717" s="283">
        <v>37.24886703</v>
      </c>
      <c r="AD1717" s="283">
        <v>29.27999878</v>
      </c>
      <c r="AE1717" s="283">
        <v>112.5919724</v>
      </c>
      <c r="AF1717" s="283">
        <v>-2.2707641120000002</v>
      </c>
      <c r="AG1717" s="283">
        <v>-3.73486948</v>
      </c>
      <c r="AH1717" s="284" t="s">
        <v>6</v>
      </c>
      <c r="AI1717" s="98" t="s">
        <v>6</v>
      </c>
      <c r="AJ1717" s="98" t="s">
        <v>6</v>
      </c>
      <c r="AK1717" s="98" t="s">
        <v>6</v>
      </c>
      <c r="AL1717" s="98" t="s">
        <v>6</v>
      </c>
      <c r="AM1717" s="283">
        <v>0</v>
      </c>
      <c r="AN1717" s="283">
        <v>0</v>
      </c>
      <c r="AO1717" s="98" t="s">
        <v>467</v>
      </c>
      <c r="AP1717" s="41"/>
      <c r="AQ1717" s="41"/>
      <c r="AR1717" s="41"/>
      <c r="AS1717" s="41"/>
      <c r="AT1717" s="39"/>
      <c r="AU1717" s="39"/>
      <c r="AV1717" s="39"/>
      <c r="AW1717" s="39"/>
      <c r="AX1717" s="39"/>
      <c r="AY1717" s="39"/>
      <c r="AZ1717" s="39"/>
      <c r="BA1717" s="39"/>
      <c r="BB1717" s="39"/>
      <c r="BC1717" s="39"/>
      <c r="BD1717" s="39"/>
      <c r="BE1717" s="39"/>
      <c r="BF1717" s="39"/>
      <c r="BG1717" s="39"/>
      <c r="BH1717" s="39"/>
      <c r="BI1717" s="39"/>
      <c r="BJ1717" s="39"/>
      <c r="BK1717" s="39"/>
      <c r="BL1717" s="39"/>
      <c r="BM1717" s="39"/>
      <c r="BN1717" s="39"/>
      <c r="BO1717" s="39"/>
      <c r="BP1717" s="39"/>
      <c r="BQ1717" s="39"/>
      <c r="BR1717" s="39"/>
      <c r="BS1717" s="39"/>
      <c r="BT1717" s="39"/>
      <c r="BU1717" s="39"/>
      <c r="BV1717" s="39"/>
      <c r="BW1717" s="39"/>
      <c r="BX1717" s="39"/>
      <c r="BY1717" s="39"/>
      <c r="BZ1717" s="39"/>
      <c r="CA1717" s="39"/>
      <c r="CB1717" s="39"/>
      <c r="CC1717" s="39"/>
      <c r="CD1717" s="39"/>
      <c r="CE1717" s="39"/>
      <c r="CF1717" s="39"/>
      <c r="CG1717" s="39"/>
      <c r="CH1717" s="39"/>
      <c r="CI1717" s="39"/>
      <c r="CJ1717" s="39"/>
      <c r="CK1717" s="39"/>
      <c r="CL1717" s="39"/>
      <c r="CM1717" s="39"/>
      <c r="CN1717" s="39"/>
      <c r="CO1717" s="39"/>
      <c r="CP1717" s="39"/>
      <c r="CQ1717" s="211"/>
      <c r="CR1717" s="211"/>
      <c r="CS1717" s="211"/>
      <c r="CT1717" s="211"/>
      <c r="CU1717" s="211"/>
      <c r="CV1717" s="211"/>
      <c r="CW1717" s="211"/>
      <c r="CX1717" s="211"/>
      <c r="CY1717" s="211"/>
      <c r="CZ1717" s="211"/>
      <c r="DA1717" s="211"/>
      <c r="DB1717" s="211"/>
      <c r="DC1717" s="211"/>
      <c r="DD1717" s="211"/>
      <c r="DE1717" s="211"/>
      <c r="DF1717" s="211"/>
      <c r="DG1717" s="211"/>
      <c r="DH1717" s="281"/>
      <c r="DI1717" s="281"/>
      <c r="DJ1717" s="281"/>
      <c r="DK1717" s="281"/>
      <c r="DL1717" s="281"/>
      <c r="DM1717" s="281"/>
      <c r="DN1717" s="281"/>
      <c r="DO1717" s="281"/>
      <c r="DP1717" s="281"/>
      <c r="DQ1717" s="281"/>
      <c r="DR1717" s="281"/>
      <c r="DS1717" s="281"/>
      <c r="DT1717" s="281"/>
      <c r="DU1717" s="281"/>
      <c r="DV1717" s="281"/>
      <c r="DW1717" s="281"/>
      <c r="DX1717" s="281"/>
      <c r="DY1717" s="281"/>
      <c r="DZ1717" s="281"/>
      <c r="EA1717" s="281"/>
      <c r="EB1717" s="281"/>
      <c r="EC1717" s="281"/>
      <c r="ED1717" s="281"/>
      <c r="EE1717" s="281"/>
      <c r="EF1717" s="281"/>
      <c r="EG1717" s="281"/>
      <c r="EH1717" s="281"/>
      <c r="EI1717" s="281"/>
      <c r="EJ1717" s="281"/>
      <c r="EK1717" s="281"/>
      <c r="EL1717" s="281"/>
      <c r="EM1717" s="281"/>
      <c r="EN1717" s="281"/>
      <c r="EO1717" s="281"/>
      <c r="EP1717" s="281"/>
      <c r="EQ1717" s="281"/>
      <c r="ER1717" s="281"/>
      <c r="ES1717" s="281"/>
      <c r="ET1717" s="281"/>
      <c r="EU1717" s="281"/>
      <c r="EV1717" s="281"/>
      <c r="EW1717" s="281"/>
      <c r="EX1717" s="281"/>
      <c r="EY1717" s="281"/>
      <c r="EZ1717" s="281"/>
      <c r="FA1717" s="281"/>
      <c r="FB1717" s="281"/>
      <c r="FC1717" s="281"/>
      <c r="FD1717" s="281"/>
      <c r="FE1717" s="281"/>
      <c r="FF1717" s="281"/>
      <c r="FG1717" s="281"/>
      <c r="FH1717" s="281"/>
      <c r="FI1717" s="281"/>
      <c r="FJ1717" s="281"/>
      <c r="FK1717" s="281"/>
      <c r="FL1717" s="281"/>
      <c r="FM1717" s="281"/>
      <c r="FN1717" s="281"/>
      <c r="FO1717" s="281"/>
      <c r="FP1717" s="281"/>
      <c r="FQ1717" s="281"/>
      <c r="FR1717" s="281"/>
      <c r="FS1717" s="281"/>
      <c r="FT1717" s="281"/>
      <c r="FU1717" s="212"/>
    </row>
    <row r="1718" spans="1:177" s="35" customFormat="1" x14ac:dyDescent="0.25">
      <c r="A1718" s="283">
        <v>6</v>
      </c>
      <c r="B1718" s="283" t="s">
        <v>710</v>
      </c>
      <c r="C1718" s="283">
        <v>37</v>
      </c>
      <c r="D1718" s="226">
        <v>43538</v>
      </c>
      <c r="E1718" s="290">
        <v>0.67063657407407407</v>
      </c>
      <c r="F1718" s="290"/>
      <c r="G1718" s="290"/>
      <c r="H1718" s="290"/>
      <c r="I1718" s="290"/>
      <c r="J1718" s="290"/>
      <c r="K1718" s="290"/>
      <c r="L1718" s="290"/>
      <c r="M1718" s="290"/>
      <c r="N1718" s="290"/>
      <c r="O1718" s="290"/>
      <c r="P1718" s="98" t="str">
        <f t="shared" si="26"/>
        <v>6|Transecto TN2|37|20190314|160543</v>
      </c>
      <c r="Q1718" s="283">
        <v>7910739.9160000002</v>
      </c>
      <c r="R1718" s="283">
        <v>520449.68599999999</v>
      </c>
      <c r="S1718" s="283">
        <v>45</v>
      </c>
      <c r="T1718" s="283">
        <v>114</v>
      </c>
      <c r="U1718" s="283">
        <v>7</v>
      </c>
      <c r="V1718" s="283">
        <v>1</v>
      </c>
      <c r="W1718" s="283">
        <v>45</v>
      </c>
      <c r="X1718" s="264">
        <v>10</v>
      </c>
      <c r="Y1718" s="283">
        <v>50.9496994</v>
      </c>
      <c r="Z1718" s="283">
        <v>0.133395925</v>
      </c>
      <c r="AA1718" s="283">
        <v>3.6800000999999999E-2</v>
      </c>
      <c r="AB1718" s="283">
        <v>104.51824190000001</v>
      </c>
      <c r="AC1718" s="283">
        <v>37.24886703</v>
      </c>
      <c r="AD1718" s="283">
        <v>29.27999878</v>
      </c>
      <c r="AE1718" s="283">
        <v>112.5919724</v>
      </c>
      <c r="AF1718" s="283">
        <v>-2.2707641120000002</v>
      </c>
      <c r="AG1718" s="283">
        <v>-3.73486948</v>
      </c>
      <c r="AH1718" s="284" t="s">
        <v>6</v>
      </c>
      <c r="AI1718" s="98" t="s">
        <v>6</v>
      </c>
      <c r="AJ1718" s="98" t="s">
        <v>6</v>
      </c>
      <c r="AK1718" s="98" t="s">
        <v>6</v>
      </c>
      <c r="AL1718" s="98" t="s">
        <v>6</v>
      </c>
      <c r="AM1718" s="283">
        <v>0</v>
      </c>
      <c r="AN1718" s="283">
        <v>0</v>
      </c>
      <c r="AO1718" s="98" t="s">
        <v>467</v>
      </c>
      <c r="AP1718" s="41"/>
      <c r="AQ1718" s="41"/>
      <c r="AR1718" s="41"/>
      <c r="AS1718" s="41"/>
      <c r="AT1718" s="39"/>
      <c r="AU1718" s="39"/>
      <c r="AV1718" s="39"/>
      <c r="AW1718" s="39"/>
      <c r="AX1718" s="39"/>
      <c r="AY1718" s="39"/>
      <c r="AZ1718" s="39"/>
      <c r="BA1718" s="39"/>
      <c r="BB1718" s="39"/>
      <c r="BC1718" s="39"/>
      <c r="BD1718" s="39"/>
      <c r="BE1718" s="39"/>
      <c r="BF1718" s="39"/>
      <c r="BG1718" s="39"/>
      <c r="BH1718" s="39"/>
      <c r="BI1718" s="39"/>
      <c r="BJ1718" s="39"/>
      <c r="BK1718" s="39"/>
      <c r="BL1718" s="39"/>
      <c r="BM1718" s="39"/>
      <c r="BN1718" s="39"/>
      <c r="BO1718" s="39"/>
      <c r="BP1718" s="39"/>
      <c r="BQ1718" s="39"/>
      <c r="BR1718" s="39"/>
      <c r="BS1718" s="39"/>
      <c r="BT1718" s="39"/>
      <c r="BU1718" s="39"/>
      <c r="BV1718" s="39"/>
      <c r="BW1718" s="39"/>
      <c r="BX1718" s="39"/>
      <c r="BY1718" s="39"/>
      <c r="BZ1718" s="39"/>
      <c r="CA1718" s="39"/>
      <c r="CB1718" s="39"/>
      <c r="CC1718" s="39"/>
      <c r="CD1718" s="39"/>
      <c r="CE1718" s="39"/>
      <c r="CF1718" s="39"/>
      <c r="CG1718" s="39"/>
      <c r="CH1718" s="39"/>
      <c r="CI1718" s="39"/>
      <c r="CJ1718" s="39"/>
      <c r="CK1718" s="39"/>
      <c r="CL1718" s="39"/>
      <c r="CM1718" s="39"/>
      <c r="CN1718" s="39"/>
      <c r="CO1718" s="39"/>
      <c r="CP1718" s="39"/>
      <c r="CQ1718" s="211"/>
      <c r="CR1718" s="211"/>
      <c r="CS1718" s="211"/>
      <c r="CT1718" s="211"/>
      <c r="CU1718" s="211"/>
      <c r="CV1718" s="211"/>
      <c r="CW1718" s="211"/>
      <c r="CX1718" s="211"/>
      <c r="CY1718" s="211"/>
      <c r="CZ1718" s="211"/>
      <c r="DA1718" s="211"/>
      <c r="DB1718" s="211"/>
      <c r="DC1718" s="211"/>
      <c r="DD1718" s="211"/>
      <c r="DE1718" s="211"/>
      <c r="DF1718" s="211"/>
      <c r="DG1718" s="211"/>
      <c r="DH1718" s="281"/>
      <c r="DI1718" s="281"/>
      <c r="DJ1718" s="281"/>
      <c r="DK1718" s="281"/>
      <c r="DL1718" s="281"/>
      <c r="DM1718" s="281"/>
      <c r="DN1718" s="281"/>
      <c r="DO1718" s="281"/>
      <c r="DP1718" s="281"/>
      <c r="DQ1718" s="281"/>
      <c r="DR1718" s="281"/>
      <c r="DS1718" s="281"/>
      <c r="DT1718" s="281"/>
      <c r="DU1718" s="281"/>
      <c r="DV1718" s="281"/>
      <c r="DW1718" s="281"/>
      <c r="DX1718" s="281"/>
      <c r="DY1718" s="281"/>
      <c r="DZ1718" s="281"/>
      <c r="EA1718" s="281"/>
      <c r="EB1718" s="281"/>
      <c r="EC1718" s="281"/>
      <c r="ED1718" s="281"/>
      <c r="EE1718" s="281"/>
      <c r="EF1718" s="281"/>
      <c r="EG1718" s="281"/>
      <c r="EH1718" s="281"/>
      <c r="EI1718" s="281"/>
      <c r="EJ1718" s="281"/>
      <c r="EK1718" s="281"/>
      <c r="EL1718" s="281"/>
      <c r="EM1718" s="281"/>
      <c r="EN1718" s="281"/>
      <c r="EO1718" s="281"/>
      <c r="EP1718" s="281"/>
      <c r="EQ1718" s="281"/>
      <c r="ER1718" s="281"/>
      <c r="ES1718" s="281"/>
      <c r="ET1718" s="281"/>
      <c r="EU1718" s="281"/>
      <c r="EV1718" s="281"/>
      <c r="EW1718" s="281"/>
      <c r="EX1718" s="281"/>
      <c r="EY1718" s="281"/>
      <c r="EZ1718" s="281"/>
      <c r="FA1718" s="281"/>
      <c r="FB1718" s="281"/>
      <c r="FC1718" s="281"/>
      <c r="FD1718" s="281"/>
      <c r="FE1718" s="281"/>
      <c r="FF1718" s="281"/>
      <c r="FG1718" s="281"/>
      <c r="FH1718" s="281"/>
      <c r="FI1718" s="281"/>
      <c r="FJ1718" s="281"/>
      <c r="FK1718" s="281"/>
      <c r="FL1718" s="281"/>
      <c r="FM1718" s="281"/>
      <c r="FN1718" s="281"/>
      <c r="FO1718" s="281"/>
      <c r="FP1718" s="281"/>
      <c r="FQ1718" s="281"/>
      <c r="FR1718" s="281"/>
      <c r="FS1718" s="281"/>
      <c r="FT1718" s="281"/>
      <c r="FU1718" s="212"/>
    </row>
    <row r="1719" spans="1:177" s="35" customFormat="1" x14ac:dyDescent="0.25">
      <c r="A1719" s="283">
        <v>6</v>
      </c>
      <c r="B1719" s="283" t="s">
        <v>710</v>
      </c>
      <c r="C1719" s="283">
        <v>38</v>
      </c>
      <c r="D1719" s="226">
        <v>43538</v>
      </c>
      <c r="E1719" s="290">
        <v>0.67915509259259255</v>
      </c>
      <c r="F1719" s="290"/>
      <c r="G1719" s="290"/>
      <c r="H1719" s="290"/>
      <c r="I1719" s="290"/>
      <c r="J1719" s="290"/>
      <c r="K1719" s="290"/>
      <c r="L1719" s="290"/>
      <c r="M1719" s="290"/>
      <c r="N1719" s="290"/>
      <c r="O1719" s="290"/>
      <c r="P1719" s="98" t="str">
        <f t="shared" si="26"/>
        <v>6|Transecto TN2|38|20190314|161759</v>
      </c>
      <c r="Q1719" s="283">
        <v>7910675.9009999996</v>
      </c>
      <c r="R1719" s="283">
        <v>523125.65500000003</v>
      </c>
      <c r="S1719" s="283">
        <v>43</v>
      </c>
      <c r="T1719" s="283">
        <v>114</v>
      </c>
      <c r="U1719" s="283">
        <v>7</v>
      </c>
      <c r="V1719" s="283">
        <v>1</v>
      </c>
      <c r="W1719" s="283">
        <v>45</v>
      </c>
      <c r="X1719" s="264">
        <v>10</v>
      </c>
      <c r="Y1719" s="283">
        <v>58.472312930000001</v>
      </c>
      <c r="Z1719" s="283" t="s">
        <v>628</v>
      </c>
      <c r="AA1719" s="283" t="s">
        <v>628</v>
      </c>
      <c r="AB1719" s="283">
        <v>109.0886917</v>
      </c>
      <c r="AC1719" s="283">
        <v>37.267513280000003</v>
      </c>
      <c r="AD1719" s="283">
        <v>29.01999855</v>
      </c>
      <c r="AE1719" s="283">
        <v>112.6429443</v>
      </c>
      <c r="AF1719" s="283">
        <v>-2.245764732</v>
      </c>
      <c r="AG1719" s="283">
        <v>-3.8439021109999998</v>
      </c>
      <c r="AH1719" s="284" t="s">
        <v>6</v>
      </c>
      <c r="AI1719" s="98" t="s">
        <v>6</v>
      </c>
      <c r="AJ1719" s="98" t="s">
        <v>6</v>
      </c>
      <c r="AK1719" s="98" t="s">
        <v>6</v>
      </c>
      <c r="AL1719" s="98" t="s">
        <v>6</v>
      </c>
      <c r="AM1719" s="283">
        <v>1</v>
      </c>
      <c r="AN1719" s="283">
        <v>1</v>
      </c>
      <c r="AO1719" s="98" t="s">
        <v>467</v>
      </c>
      <c r="AP1719" s="41"/>
      <c r="AQ1719" s="41"/>
      <c r="AR1719" s="41"/>
      <c r="AS1719" s="41"/>
      <c r="AT1719" s="39"/>
      <c r="AU1719" s="39"/>
      <c r="AV1719" s="39"/>
      <c r="AW1719" s="39"/>
      <c r="AX1719" s="39"/>
      <c r="AY1719" s="39"/>
      <c r="AZ1719" s="39"/>
      <c r="BA1719" s="39"/>
      <c r="BB1719" s="39"/>
      <c r="BC1719" s="39"/>
      <c r="BD1719" s="39"/>
      <c r="BE1719" s="39"/>
      <c r="BF1719" s="39"/>
      <c r="BG1719" s="39"/>
      <c r="BH1719" s="39"/>
      <c r="BI1719" s="39"/>
      <c r="BJ1719" s="39"/>
      <c r="BK1719" s="39"/>
      <c r="BL1719" s="39"/>
      <c r="BM1719" s="39"/>
      <c r="BN1719" s="39"/>
      <c r="BO1719" s="39"/>
      <c r="BP1719" s="39"/>
      <c r="BQ1719" s="39"/>
      <c r="BR1719" s="39"/>
      <c r="BS1719" s="39"/>
      <c r="BT1719" s="39"/>
      <c r="BU1719" s="39"/>
      <c r="BV1719" s="39"/>
      <c r="BW1719" s="39"/>
      <c r="BX1719" s="39"/>
      <c r="BY1719" s="39"/>
      <c r="BZ1719" s="39"/>
      <c r="CA1719" s="39"/>
      <c r="CB1719" s="39"/>
      <c r="CC1719" s="39"/>
      <c r="CD1719" s="39"/>
      <c r="CE1719" s="39"/>
      <c r="CF1719" s="39"/>
      <c r="CG1719" s="39"/>
      <c r="CH1719" s="39"/>
      <c r="CI1719" s="39"/>
      <c r="CJ1719" s="39"/>
      <c r="CK1719" s="39"/>
      <c r="CL1719" s="39"/>
      <c r="CM1719" s="39"/>
      <c r="CN1719" s="39"/>
      <c r="CO1719" s="39"/>
      <c r="CP1719" s="39"/>
      <c r="CQ1719" s="211"/>
      <c r="CR1719" s="211"/>
      <c r="CS1719" s="211"/>
      <c r="CT1719" s="211"/>
      <c r="CU1719" s="211"/>
      <c r="CV1719" s="211"/>
      <c r="CW1719" s="211"/>
      <c r="CX1719" s="211"/>
      <c r="CY1719" s="211"/>
      <c r="CZ1719" s="211"/>
      <c r="DA1719" s="211"/>
      <c r="DB1719" s="211"/>
      <c r="DC1719" s="211"/>
      <c r="DD1719" s="211"/>
      <c r="DE1719" s="211"/>
      <c r="DF1719" s="211"/>
      <c r="DG1719" s="211"/>
      <c r="DH1719" s="281"/>
      <c r="DI1719" s="281"/>
      <c r="DJ1719" s="281"/>
      <c r="DK1719" s="281"/>
      <c r="DL1719" s="281"/>
      <c r="DM1719" s="281"/>
      <c r="DN1719" s="281"/>
      <c r="DO1719" s="281"/>
      <c r="DP1719" s="281"/>
      <c r="DQ1719" s="281"/>
      <c r="DR1719" s="281"/>
      <c r="DS1719" s="281"/>
      <c r="DT1719" s="281"/>
      <c r="DU1719" s="281"/>
      <c r="DV1719" s="281"/>
      <c r="DW1719" s="281"/>
      <c r="DX1719" s="281"/>
      <c r="DY1719" s="281"/>
      <c r="DZ1719" s="281"/>
      <c r="EA1719" s="281"/>
      <c r="EB1719" s="281"/>
      <c r="EC1719" s="281"/>
      <c r="ED1719" s="281"/>
      <c r="EE1719" s="281"/>
      <c r="EF1719" s="281"/>
      <c r="EG1719" s="281"/>
      <c r="EH1719" s="281"/>
      <c r="EI1719" s="281"/>
      <c r="EJ1719" s="281"/>
      <c r="EK1719" s="281"/>
      <c r="EL1719" s="281"/>
      <c r="EM1719" s="281"/>
      <c r="EN1719" s="281"/>
      <c r="EO1719" s="281"/>
      <c r="EP1719" s="281"/>
      <c r="EQ1719" s="281"/>
      <c r="ER1719" s="281"/>
      <c r="ES1719" s="281"/>
      <c r="ET1719" s="281"/>
      <c r="EU1719" s="281"/>
      <c r="EV1719" s="281"/>
      <c r="EW1719" s="281"/>
      <c r="EX1719" s="281"/>
      <c r="EY1719" s="281"/>
      <c r="EZ1719" s="281"/>
      <c r="FA1719" s="281"/>
      <c r="FB1719" s="281"/>
      <c r="FC1719" s="281"/>
      <c r="FD1719" s="281"/>
      <c r="FE1719" s="281"/>
      <c r="FF1719" s="281"/>
      <c r="FG1719" s="281"/>
      <c r="FH1719" s="281"/>
      <c r="FI1719" s="281"/>
      <c r="FJ1719" s="281"/>
      <c r="FK1719" s="281"/>
      <c r="FL1719" s="281"/>
      <c r="FM1719" s="281"/>
      <c r="FN1719" s="281"/>
      <c r="FO1719" s="281"/>
      <c r="FP1719" s="281"/>
      <c r="FQ1719" s="281"/>
      <c r="FR1719" s="281"/>
      <c r="FS1719" s="281"/>
      <c r="FT1719" s="281"/>
      <c r="FU1719" s="212"/>
    </row>
    <row r="1720" spans="1:177" s="35" customFormat="1" x14ac:dyDescent="0.25">
      <c r="A1720" s="283">
        <v>6</v>
      </c>
      <c r="B1720" s="283" t="s">
        <v>710</v>
      </c>
      <c r="C1720" s="283">
        <v>39</v>
      </c>
      <c r="D1720" s="226">
        <v>43538</v>
      </c>
      <c r="E1720" s="290">
        <v>0.68774305555555559</v>
      </c>
      <c r="F1720" s="290"/>
      <c r="G1720" s="290"/>
      <c r="H1720" s="290"/>
      <c r="I1720" s="290"/>
      <c r="J1720" s="290"/>
      <c r="K1720" s="290"/>
      <c r="L1720" s="290"/>
      <c r="M1720" s="290"/>
      <c r="N1720" s="290"/>
      <c r="O1720" s="290"/>
      <c r="P1720" s="98" t="str">
        <f t="shared" si="26"/>
        <v>6|Transecto TN2|39|20190314|163021</v>
      </c>
      <c r="Q1720" s="283">
        <v>7910706.8210000005</v>
      </c>
      <c r="R1720" s="283">
        <v>525810.01399999997</v>
      </c>
      <c r="S1720" s="283">
        <v>43</v>
      </c>
      <c r="T1720" s="283">
        <v>114</v>
      </c>
      <c r="U1720" s="283">
        <v>6.4</v>
      </c>
      <c r="V1720" s="283">
        <v>1</v>
      </c>
      <c r="W1720" s="283">
        <v>45</v>
      </c>
      <c r="X1720" s="264">
        <v>20</v>
      </c>
      <c r="Y1720" s="283">
        <v>58.472312930000001</v>
      </c>
      <c r="Z1720" s="283" t="s">
        <v>628</v>
      </c>
      <c r="AA1720" s="283" t="s">
        <v>628</v>
      </c>
      <c r="AB1720" s="283">
        <v>109.0886917</v>
      </c>
      <c r="AC1720" s="283">
        <v>37.267513280000003</v>
      </c>
      <c r="AD1720" s="283">
        <v>29.01999855</v>
      </c>
      <c r="AE1720" s="283">
        <v>112.6429443</v>
      </c>
      <c r="AF1720" s="283">
        <v>-2.245764732</v>
      </c>
      <c r="AG1720" s="283">
        <v>-3.8439021109999998</v>
      </c>
      <c r="AH1720" s="284" t="s">
        <v>6</v>
      </c>
      <c r="AI1720" s="98" t="s">
        <v>6</v>
      </c>
      <c r="AJ1720" s="98" t="s">
        <v>6</v>
      </c>
      <c r="AK1720" s="98" t="s">
        <v>6</v>
      </c>
      <c r="AL1720" s="98" t="s">
        <v>6</v>
      </c>
      <c r="AM1720" s="283">
        <v>0</v>
      </c>
      <c r="AN1720" s="283">
        <v>0</v>
      </c>
      <c r="AO1720" s="98" t="s">
        <v>467</v>
      </c>
      <c r="AP1720" s="41"/>
      <c r="AQ1720" s="41"/>
      <c r="AR1720" s="41"/>
      <c r="AS1720" s="41"/>
      <c r="AT1720" s="39"/>
      <c r="AU1720" s="39"/>
      <c r="AV1720" s="39"/>
      <c r="AW1720" s="39"/>
      <c r="AX1720" s="39"/>
      <c r="AY1720" s="39"/>
      <c r="AZ1720" s="39"/>
      <c r="BA1720" s="39"/>
      <c r="BB1720" s="39"/>
      <c r="BC1720" s="39"/>
      <c r="BD1720" s="39"/>
      <c r="BE1720" s="39"/>
      <c r="BF1720" s="39"/>
      <c r="BG1720" s="39"/>
      <c r="BH1720" s="39"/>
      <c r="BI1720" s="39"/>
      <c r="BJ1720" s="39"/>
      <c r="BK1720" s="39"/>
      <c r="BL1720" s="39"/>
      <c r="BM1720" s="39"/>
      <c r="BN1720" s="39"/>
      <c r="BO1720" s="39"/>
      <c r="BP1720" s="39"/>
      <c r="BQ1720" s="39"/>
      <c r="BR1720" s="39"/>
      <c r="BS1720" s="39"/>
      <c r="BT1720" s="39"/>
      <c r="BU1720" s="39"/>
      <c r="BV1720" s="39"/>
      <c r="BW1720" s="39"/>
      <c r="BX1720" s="39"/>
      <c r="BY1720" s="39"/>
      <c r="BZ1720" s="39"/>
      <c r="CA1720" s="39"/>
      <c r="CB1720" s="39"/>
      <c r="CC1720" s="39"/>
      <c r="CD1720" s="39"/>
      <c r="CE1720" s="39"/>
      <c r="CF1720" s="39"/>
      <c r="CG1720" s="39"/>
      <c r="CH1720" s="39"/>
      <c r="CI1720" s="39"/>
      <c r="CJ1720" s="39"/>
      <c r="CK1720" s="39"/>
      <c r="CL1720" s="39"/>
      <c r="CM1720" s="39"/>
      <c r="CN1720" s="39"/>
      <c r="CO1720" s="39"/>
      <c r="CP1720" s="39"/>
      <c r="CQ1720" s="211"/>
      <c r="CR1720" s="211"/>
      <c r="CS1720" s="211"/>
      <c r="CT1720" s="211"/>
      <c r="CU1720" s="211"/>
      <c r="CV1720" s="211"/>
      <c r="CW1720" s="211"/>
      <c r="CX1720" s="211"/>
      <c r="CY1720" s="211"/>
      <c r="CZ1720" s="211"/>
      <c r="DA1720" s="211"/>
      <c r="DB1720" s="211"/>
      <c r="DC1720" s="211"/>
      <c r="DD1720" s="211"/>
      <c r="DE1720" s="211"/>
      <c r="DF1720" s="211"/>
      <c r="DG1720" s="211"/>
      <c r="DH1720" s="281"/>
      <c r="DI1720" s="281"/>
      <c r="DJ1720" s="281"/>
      <c r="DK1720" s="281"/>
      <c r="DL1720" s="281"/>
      <c r="DM1720" s="281"/>
      <c r="DN1720" s="281"/>
      <c r="DO1720" s="281"/>
      <c r="DP1720" s="281"/>
      <c r="DQ1720" s="281"/>
      <c r="DR1720" s="281"/>
      <c r="DS1720" s="281"/>
      <c r="DT1720" s="281"/>
      <c r="DU1720" s="281"/>
      <c r="DV1720" s="281"/>
      <c r="DW1720" s="281"/>
      <c r="DX1720" s="281"/>
      <c r="DY1720" s="281"/>
      <c r="DZ1720" s="281"/>
      <c r="EA1720" s="281"/>
      <c r="EB1720" s="281"/>
      <c r="EC1720" s="281"/>
      <c r="ED1720" s="281"/>
      <c r="EE1720" s="281"/>
      <c r="EF1720" s="281"/>
      <c r="EG1720" s="281"/>
      <c r="EH1720" s="281"/>
      <c r="EI1720" s="281"/>
      <c r="EJ1720" s="281"/>
      <c r="EK1720" s="281"/>
      <c r="EL1720" s="281"/>
      <c r="EM1720" s="281"/>
      <c r="EN1720" s="281"/>
      <c r="EO1720" s="281"/>
      <c r="EP1720" s="281"/>
      <c r="EQ1720" s="281"/>
      <c r="ER1720" s="281"/>
      <c r="ES1720" s="281"/>
      <c r="ET1720" s="281"/>
      <c r="EU1720" s="281"/>
      <c r="EV1720" s="281"/>
      <c r="EW1720" s="281"/>
      <c r="EX1720" s="281"/>
      <c r="EY1720" s="281"/>
      <c r="EZ1720" s="281"/>
      <c r="FA1720" s="281"/>
      <c r="FB1720" s="281"/>
      <c r="FC1720" s="281"/>
      <c r="FD1720" s="281"/>
      <c r="FE1720" s="281"/>
      <c r="FF1720" s="281"/>
      <c r="FG1720" s="281"/>
      <c r="FH1720" s="281"/>
      <c r="FI1720" s="281"/>
      <c r="FJ1720" s="281"/>
      <c r="FK1720" s="281"/>
      <c r="FL1720" s="281"/>
      <c r="FM1720" s="281"/>
      <c r="FN1720" s="281"/>
      <c r="FO1720" s="281"/>
      <c r="FP1720" s="281"/>
      <c r="FQ1720" s="281"/>
      <c r="FR1720" s="281"/>
      <c r="FS1720" s="281"/>
      <c r="FT1720" s="281"/>
      <c r="FU1720" s="212"/>
    </row>
    <row r="1721" spans="1:177" s="35" customFormat="1" x14ac:dyDescent="0.25">
      <c r="A1721" s="283">
        <v>6</v>
      </c>
      <c r="B1721" s="283" t="s">
        <v>710</v>
      </c>
      <c r="C1721" s="283">
        <v>40</v>
      </c>
      <c r="D1721" s="226">
        <v>43538</v>
      </c>
      <c r="E1721" s="290">
        <v>0.69608796296296294</v>
      </c>
      <c r="F1721" s="290"/>
      <c r="G1721" s="290"/>
      <c r="H1721" s="290"/>
      <c r="I1721" s="290"/>
      <c r="J1721" s="290"/>
      <c r="K1721" s="290"/>
      <c r="L1721" s="290"/>
      <c r="M1721" s="290"/>
      <c r="N1721" s="290"/>
      <c r="O1721" s="290"/>
      <c r="P1721" s="98" t="str">
        <f t="shared" si="26"/>
        <v>6|Transecto TN2|40|20190314|164222</v>
      </c>
      <c r="Q1721" s="283">
        <v>7910675.6699999999</v>
      </c>
      <c r="R1721" s="283">
        <v>528342.47600000002</v>
      </c>
      <c r="S1721" s="283">
        <v>40</v>
      </c>
      <c r="T1721" s="283">
        <v>114</v>
      </c>
      <c r="U1721" s="283">
        <v>7.5</v>
      </c>
      <c r="V1721" s="283">
        <v>1</v>
      </c>
      <c r="W1721" s="283">
        <v>45</v>
      </c>
      <c r="X1721" s="264">
        <v>20</v>
      </c>
      <c r="Y1721" s="283">
        <v>53.744094850000003</v>
      </c>
      <c r="Z1721" s="283" t="s">
        <v>628</v>
      </c>
      <c r="AA1721" s="283" t="s">
        <v>628</v>
      </c>
      <c r="AB1721" s="283">
        <v>113.77611539999999</v>
      </c>
      <c r="AC1721" s="283">
        <v>37.286163330000001</v>
      </c>
      <c r="AD1721" s="283">
        <v>28.55500031</v>
      </c>
      <c r="AE1721" s="283">
        <v>112.7086029</v>
      </c>
      <c r="AF1721" s="283">
        <v>-2.2207653519999999</v>
      </c>
      <c r="AG1721" s="283">
        <v>-3.9529345039999999</v>
      </c>
      <c r="AH1721" s="284" t="s">
        <v>6</v>
      </c>
      <c r="AI1721" s="98" t="s">
        <v>6</v>
      </c>
      <c r="AJ1721" s="98" t="s">
        <v>6</v>
      </c>
      <c r="AK1721" s="98" t="s">
        <v>6</v>
      </c>
      <c r="AL1721" s="98" t="s">
        <v>6</v>
      </c>
      <c r="AM1721" s="283">
        <v>0</v>
      </c>
      <c r="AN1721" s="283">
        <v>0</v>
      </c>
      <c r="AO1721" s="98" t="s">
        <v>467</v>
      </c>
      <c r="AP1721" s="41"/>
      <c r="AQ1721" s="41"/>
      <c r="AR1721" s="41"/>
      <c r="AS1721" s="41"/>
      <c r="AT1721" s="39"/>
      <c r="AU1721" s="39"/>
      <c r="AV1721" s="39"/>
      <c r="AW1721" s="39"/>
      <c r="AX1721" s="39"/>
      <c r="AY1721" s="39"/>
      <c r="AZ1721" s="39"/>
      <c r="BA1721" s="39"/>
      <c r="BB1721" s="39"/>
      <c r="BC1721" s="39"/>
      <c r="BD1721" s="39"/>
      <c r="BE1721" s="39"/>
      <c r="BF1721" s="39"/>
      <c r="BG1721" s="39"/>
      <c r="BH1721" s="39"/>
      <c r="BI1721" s="39"/>
      <c r="BJ1721" s="39"/>
      <c r="BK1721" s="39"/>
      <c r="BL1721" s="39"/>
      <c r="BM1721" s="39"/>
      <c r="BN1721" s="39"/>
      <c r="BO1721" s="39"/>
      <c r="BP1721" s="39"/>
      <c r="BQ1721" s="39"/>
      <c r="BR1721" s="39"/>
      <c r="BS1721" s="39"/>
      <c r="BT1721" s="39"/>
      <c r="BU1721" s="39"/>
      <c r="BV1721" s="39"/>
      <c r="BW1721" s="39"/>
      <c r="BX1721" s="39"/>
      <c r="BY1721" s="39"/>
      <c r="BZ1721" s="39"/>
      <c r="CA1721" s="39"/>
      <c r="CB1721" s="39"/>
      <c r="CC1721" s="39"/>
      <c r="CD1721" s="39"/>
      <c r="CE1721" s="39"/>
      <c r="CF1721" s="39"/>
      <c r="CG1721" s="39"/>
      <c r="CH1721" s="39"/>
      <c r="CI1721" s="39"/>
      <c r="CJ1721" s="39"/>
      <c r="CK1721" s="39"/>
      <c r="CL1721" s="39"/>
      <c r="CM1721" s="39"/>
      <c r="CN1721" s="39"/>
      <c r="CO1721" s="39"/>
      <c r="CP1721" s="39"/>
      <c r="CQ1721" s="211"/>
      <c r="CR1721" s="211"/>
      <c r="CS1721" s="211"/>
      <c r="CT1721" s="211"/>
      <c r="CU1721" s="211"/>
      <c r="CV1721" s="211"/>
      <c r="CW1721" s="211"/>
      <c r="CX1721" s="211"/>
      <c r="CY1721" s="211"/>
      <c r="CZ1721" s="211"/>
      <c r="DA1721" s="211"/>
      <c r="DB1721" s="211"/>
      <c r="DC1721" s="211"/>
      <c r="DD1721" s="211"/>
      <c r="DE1721" s="211"/>
      <c r="DF1721" s="211"/>
      <c r="DG1721" s="211"/>
      <c r="DH1721" s="281"/>
      <c r="DI1721" s="281"/>
      <c r="DJ1721" s="281"/>
      <c r="DK1721" s="281"/>
      <c r="DL1721" s="281"/>
      <c r="DM1721" s="281"/>
      <c r="DN1721" s="281"/>
      <c r="DO1721" s="281"/>
      <c r="DP1721" s="281"/>
      <c r="DQ1721" s="281"/>
      <c r="DR1721" s="281"/>
      <c r="DS1721" s="281"/>
      <c r="DT1721" s="281"/>
      <c r="DU1721" s="281"/>
      <c r="DV1721" s="281"/>
      <c r="DW1721" s="281"/>
      <c r="DX1721" s="281"/>
      <c r="DY1721" s="281"/>
      <c r="DZ1721" s="281"/>
      <c r="EA1721" s="281"/>
      <c r="EB1721" s="281"/>
      <c r="EC1721" s="281"/>
      <c r="ED1721" s="281"/>
      <c r="EE1721" s="281"/>
      <c r="EF1721" s="281"/>
      <c r="EG1721" s="281"/>
      <c r="EH1721" s="281"/>
      <c r="EI1721" s="281"/>
      <c r="EJ1721" s="281"/>
      <c r="EK1721" s="281"/>
      <c r="EL1721" s="281"/>
      <c r="EM1721" s="281"/>
      <c r="EN1721" s="281"/>
      <c r="EO1721" s="281"/>
      <c r="EP1721" s="281"/>
      <c r="EQ1721" s="281"/>
      <c r="ER1721" s="281"/>
      <c r="ES1721" s="281"/>
      <c r="ET1721" s="281"/>
      <c r="EU1721" s="281"/>
      <c r="EV1721" s="281"/>
      <c r="EW1721" s="281"/>
      <c r="EX1721" s="281"/>
      <c r="EY1721" s="281"/>
      <c r="EZ1721" s="281"/>
      <c r="FA1721" s="281"/>
      <c r="FB1721" s="281"/>
      <c r="FC1721" s="281"/>
      <c r="FD1721" s="281"/>
      <c r="FE1721" s="281"/>
      <c r="FF1721" s="281"/>
      <c r="FG1721" s="281"/>
      <c r="FH1721" s="281"/>
      <c r="FI1721" s="281"/>
      <c r="FJ1721" s="281"/>
      <c r="FK1721" s="281"/>
      <c r="FL1721" s="281"/>
      <c r="FM1721" s="281"/>
      <c r="FN1721" s="281"/>
      <c r="FO1721" s="281"/>
      <c r="FP1721" s="281"/>
      <c r="FQ1721" s="281"/>
      <c r="FR1721" s="281"/>
      <c r="FS1721" s="281"/>
      <c r="FT1721" s="281"/>
      <c r="FU1721" s="212"/>
    </row>
    <row r="1722" spans="1:177" s="35" customFormat="1" x14ac:dyDescent="0.25">
      <c r="A1722" s="283">
        <v>6</v>
      </c>
      <c r="B1722" s="283" t="s">
        <v>710</v>
      </c>
      <c r="C1722" s="283">
        <v>41</v>
      </c>
      <c r="D1722" s="226">
        <v>43538</v>
      </c>
      <c r="E1722" s="290">
        <v>0.70431712962962967</v>
      </c>
      <c r="F1722" s="290"/>
      <c r="G1722" s="290"/>
      <c r="H1722" s="290"/>
      <c r="I1722" s="290"/>
      <c r="J1722" s="290"/>
      <c r="K1722" s="290"/>
      <c r="L1722" s="290"/>
      <c r="M1722" s="290"/>
      <c r="N1722" s="290"/>
      <c r="O1722" s="290"/>
      <c r="P1722" s="98" t="str">
        <f t="shared" si="26"/>
        <v>6|Transecto TN2|41|20190314|165413</v>
      </c>
      <c r="Q1722" s="283">
        <v>7910548.6809999999</v>
      </c>
      <c r="R1722" s="283">
        <v>530872.35800000001</v>
      </c>
      <c r="S1722" s="283">
        <v>43</v>
      </c>
      <c r="T1722" s="283">
        <v>114</v>
      </c>
      <c r="U1722" s="283">
        <v>7.1</v>
      </c>
      <c r="V1722" s="283">
        <v>1</v>
      </c>
      <c r="W1722" s="283">
        <v>45</v>
      </c>
      <c r="X1722" s="264">
        <v>20</v>
      </c>
      <c r="Y1722" s="283">
        <v>53.221252440000001</v>
      </c>
      <c r="Z1722" s="283" t="s">
        <v>628</v>
      </c>
      <c r="AA1722" s="283" t="s">
        <v>628</v>
      </c>
      <c r="AB1722" s="283">
        <v>118.2868805</v>
      </c>
      <c r="AC1722" s="283">
        <v>37.304809570000003</v>
      </c>
      <c r="AD1722" s="283">
        <v>28.55500031</v>
      </c>
      <c r="AE1722" s="283">
        <v>112.7889481</v>
      </c>
      <c r="AF1722" s="283">
        <v>-2.1957659719999998</v>
      </c>
      <c r="AG1722" s="283">
        <v>-4.0619668960000004</v>
      </c>
      <c r="AH1722" s="284" t="s">
        <v>6</v>
      </c>
      <c r="AI1722" s="98" t="s">
        <v>6</v>
      </c>
      <c r="AJ1722" s="98" t="s">
        <v>6</v>
      </c>
      <c r="AK1722" s="98" t="s">
        <v>6</v>
      </c>
      <c r="AL1722" s="98" t="s">
        <v>6</v>
      </c>
      <c r="AM1722" s="283">
        <v>0</v>
      </c>
      <c r="AN1722" s="283">
        <v>0</v>
      </c>
      <c r="AO1722" s="98" t="s">
        <v>467</v>
      </c>
      <c r="AP1722" s="41"/>
      <c r="AQ1722" s="41"/>
      <c r="AR1722" s="41"/>
      <c r="AS1722" s="41"/>
      <c r="AT1722" s="39"/>
      <c r="AU1722" s="39"/>
      <c r="AV1722" s="39"/>
      <c r="AW1722" s="39"/>
      <c r="AX1722" s="39"/>
      <c r="AY1722" s="39"/>
      <c r="AZ1722" s="39"/>
      <c r="BA1722" s="39"/>
      <c r="BB1722" s="39"/>
      <c r="BC1722" s="39"/>
      <c r="BD1722" s="39"/>
      <c r="BE1722" s="39"/>
      <c r="BF1722" s="39"/>
      <c r="BG1722" s="39"/>
      <c r="BH1722" s="39"/>
      <c r="BI1722" s="39"/>
      <c r="BJ1722" s="39"/>
      <c r="BK1722" s="39"/>
      <c r="BL1722" s="39"/>
      <c r="BM1722" s="39"/>
      <c r="BN1722" s="39"/>
      <c r="BO1722" s="39"/>
      <c r="BP1722" s="39"/>
      <c r="BQ1722" s="39"/>
      <c r="BR1722" s="39"/>
      <c r="BS1722" s="39"/>
      <c r="BT1722" s="39"/>
      <c r="BU1722" s="39"/>
      <c r="BV1722" s="39"/>
      <c r="BW1722" s="39"/>
      <c r="BX1722" s="39"/>
      <c r="BY1722" s="39"/>
      <c r="BZ1722" s="39"/>
      <c r="CA1722" s="39"/>
      <c r="CB1722" s="39"/>
      <c r="CC1722" s="39"/>
      <c r="CD1722" s="39"/>
      <c r="CE1722" s="39"/>
      <c r="CF1722" s="39"/>
      <c r="CG1722" s="39"/>
      <c r="CH1722" s="39"/>
      <c r="CI1722" s="39"/>
      <c r="CJ1722" s="39"/>
      <c r="CK1722" s="39"/>
      <c r="CL1722" s="39"/>
      <c r="CM1722" s="39"/>
      <c r="CN1722" s="39"/>
      <c r="CO1722" s="39"/>
      <c r="CP1722" s="39"/>
      <c r="CQ1722" s="211"/>
      <c r="CR1722" s="211"/>
      <c r="CS1722" s="211"/>
      <c r="CT1722" s="211"/>
      <c r="CU1722" s="211"/>
      <c r="CV1722" s="211"/>
      <c r="CW1722" s="211"/>
      <c r="CX1722" s="211"/>
      <c r="CY1722" s="211"/>
      <c r="CZ1722" s="211"/>
      <c r="DA1722" s="211"/>
      <c r="DB1722" s="211"/>
      <c r="DC1722" s="211"/>
      <c r="DD1722" s="211"/>
      <c r="DE1722" s="211"/>
      <c r="DF1722" s="211"/>
      <c r="DG1722" s="211"/>
      <c r="DH1722" s="281"/>
      <c r="DI1722" s="281"/>
      <c r="DJ1722" s="281"/>
      <c r="DK1722" s="281"/>
      <c r="DL1722" s="281"/>
      <c r="DM1722" s="281"/>
      <c r="DN1722" s="281"/>
      <c r="DO1722" s="281"/>
      <c r="DP1722" s="281"/>
      <c r="DQ1722" s="281"/>
      <c r="DR1722" s="281"/>
      <c r="DS1722" s="281"/>
      <c r="DT1722" s="281"/>
      <c r="DU1722" s="281"/>
      <c r="DV1722" s="281"/>
      <c r="DW1722" s="281"/>
      <c r="DX1722" s="281"/>
      <c r="DY1722" s="281"/>
      <c r="DZ1722" s="281"/>
      <c r="EA1722" s="281"/>
      <c r="EB1722" s="281"/>
      <c r="EC1722" s="281"/>
      <c r="ED1722" s="281"/>
      <c r="EE1722" s="281"/>
      <c r="EF1722" s="281"/>
      <c r="EG1722" s="281"/>
      <c r="EH1722" s="281"/>
      <c r="EI1722" s="281"/>
      <c r="EJ1722" s="281"/>
      <c r="EK1722" s="281"/>
      <c r="EL1722" s="281"/>
      <c r="EM1722" s="281"/>
      <c r="EN1722" s="281"/>
      <c r="EO1722" s="281"/>
      <c r="EP1722" s="281"/>
      <c r="EQ1722" s="281"/>
      <c r="ER1722" s="281"/>
      <c r="ES1722" s="281"/>
      <c r="ET1722" s="281"/>
      <c r="EU1722" s="281"/>
      <c r="EV1722" s="281"/>
      <c r="EW1722" s="281"/>
      <c r="EX1722" s="281"/>
      <c r="EY1722" s="281"/>
      <c r="EZ1722" s="281"/>
      <c r="FA1722" s="281"/>
      <c r="FB1722" s="281"/>
      <c r="FC1722" s="281"/>
      <c r="FD1722" s="281"/>
      <c r="FE1722" s="281"/>
      <c r="FF1722" s="281"/>
      <c r="FG1722" s="281"/>
      <c r="FH1722" s="281"/>
      <c r="FI1722" s="281"/>
      <c r="FJ1722" s="281"/>
      <c r="FK1722" s="281"/>
      <c r="FL1722" s="281"/>
      <c r="FM1722" s="281"/>
      <c r="FN1722" s="281"/>
      <c r="FO1722" s="281"/>
      <c r="FP1722" s="281"/>
      <c r="FQ1722" s="281"/>
      <c r="FR1722" s="281"/>
      <c r="FS1722" s="281"/>
      <c r="FT1722" s="281"/>
      <c r="FU1722" s="212"/>
    </row>
    <row r="1723" spans="1:177" s="35" customFormat="1" x14ac:dyDescent="0.25">
      <c r="A1723" s="283">
        <v>6</v>
      </c>
      <c r="B1723" s="283" t="s">
        <v>710</v>
      </c>
      <c r="C1723" s="283">
        <v>42</v>
      </c>
      <c r="D1723" s="226">
        <v>43538</v>
      </c>
      <c r="E1723" s="290">
        <v>0.71224537037037028</v>
      </c>
      <c r="F1723" s="290"/>
      <c r="G1723" s="290"/>
      <c r="H1723" s="290"/>
      <c r="I1723" s="290"/>
      <c r="J1723" s="290"/>
      <c r="K1723" s="290"/>
      <c r="L1723" s="290"/>
      <c r="M1723" s="290"/>
      <c r="N1723" s="290"/>
      <c r="O1723" s="290"/>
      <c r="P1723" s="98" t="str">
        <f t="shared" si="26"/>
        <v>6|Transecto TN2|42|20190314|170538</v>
      </c>
      <c r="Q1723" s="283">
        <v>7910926.7690000003</v>
      </c>
      <c r="R1723" s="283">
        <v>533193.13399999996</v>
      </c>
      <c r="S1723" s="283">
        <v>57</v>
      </c>
      <c r="T1723" s="283">
        <v>114</v>
      </c>
      <c r="U1723" s="283">
        <v>6.4</v>
      </c>
      <c r="V1723" s="283">
        <v>1</v>
      </c>
      <c r="W1723" s="283">
        <v>45</v>
      </c>
      <c r="X1723" s="264">
        <v>20</v>
      </c>
      <c r="Y1723" s="283">
        <v>53.221252440000001</v>
      </c>
      <c r="Z1723" s="283" t="s">
        <v>628</v>
      </c>
      <c r="AA1723" s="283" t="s">
        <v>628</v>
      </c>
      <c r="AB1723" s="283">
        <v>118.2868805</v>
      </c>
      <c r="AC1723" s="283">
        <v>37.304809570000003</v>
      </c>
      <c r="AD1723" s="283">
        <v>28.55500031</v>
      </c>
      <c r="AE1723" s="283">
        <v>112.7889481</v>
      </c>
      <c r="AF1723" s="283">
        <v>-2.1957659719999998</v>
      </c>
      <c r="AG1723" s="283">
        <v>-4.0619668960000004</v>
      </c>
      <c r="AH1723" s="284" t="s">
        <v>6</v>
      </c>
      <c r="AI1723" s="98" t="s">
        <v>6</v>
      </c>
      <c r="AJ1723" s="98" t="s">
        <v>6</v>
      </c>
      <c r="AK1723" s="98" t="s">
        <v>6</v>
      </c>
      <c r="AL1723" s="98" t="s">
        <v>6</v>
      </c>
      <c r="AM1723" s="283">
        <v>1</v>
      </c>
      <c r="AN1723" s="283">
        <v>1</v>
      </c>
      <c r="AO1723" s="98" t="s">
        <v>467</v>
      </c>
      <c r="AP1723" s="41"/>
      <c r="AQ1723" s="41"/>
      <c r="AR1723" s="41"/>
      <c r="AS1723" s="41"/>
      <c r="AT1723" s="39"/>
      <c r="AU1723" s="39"/>
      <c r="AV1723" s="39"/>
      <c r="AW1723" s="39"/>
      <c r="AX1723" s="39"/>
      <c r="AY1723" s="39"/>
      <c r="AZ1723" s="39"/>
      <c r="BA1723" s="39"/>
      <c r="BB1723" s="39"/>
      <c r="BC1723" s="39"/>
      <c r="BD1723" s="39"/>
      <c r="BE1723" s="39"/>
      <c r="BF1723" s="39"/>
      <c r="BG1723" s="39"/>
      <c r="BH1723" s="39"/>
      <c r="BI1723" s="39"/>
      <c r="BJ1723" s="39"/>
      <c r="BK1723" s="39"/>
      <c r="BL1723" s="39"/>
      <c r="BM1723" s="39"/>
      <c r="BN1723" s="39"/>
      <c r="BO1723" s="39"/>
      <c r="BP1723" s="39"/>
      <c r="BQ1723" s="39"/>
      <c r="BR1723" s="39"/>
      <c r="BS1723" s="39"/>
      <c r="BT1723" s="39"/>
      <c r="BU1723" s="39"/>
      <c r="BV1723" s="39"/>
      <c r="BW1723" s="39"/>
      <c r="BX1723" s="39"/>
      <c r="BY1723" s="39"/>
      <c r="BZ1723" s="39"/>
      <c r="CA1723" s="39"/>
      <c r="CB1723" s="39"/>
      <c r="CC1723" s="39"/>
      <c r="CD1723" s="39"/>
      <c r="CE1723" s="39"/>
      <c r="CF1723" s="39"/>
      <c r="CG1723" s="39"/>
      <c r="CH1723" s="39"/>
      <c r="CI1723" s="39"/>
      <c r="CJ1723" s="39"/>
      <c r="CK1723" s="39"/>
      <c r="CL1723" s="39"/>
      <c r="CM1723" s="39"/>
      <c r="CN1723" s="39"/>
      <c r="CO1723" s="39"/>
      <c r="CP1723" s="39"/>
      <c r="CQ1723" s="211"/>
      <c r="CR1723" s="211"/>
      <c r="CS1723" s="211"/>
      <c r="CT1723" s="211"/>
      <c r="CU1723" s="211"/>
      <c r="CV1723" s="211"/>
      <c r="CW1723" s="211"/>
      <c r="CX1723" s="211"/>
      <c r="CY1723" s="211"/>
      <c r="CZ1723" s="211"/>
      <c r="DA1723" s="211"/>
      <c r="DB1723" s="211"/>
      <c r="DC1723" s="211"/>
      <c r="DD1723" s="211"/>
      <c r="DE1723" s="211"/>
      <c r="DF1723" s="211"/>
      <c r="DG1723" s="211"/>
      <c r="DH1723" s="281"/>
      <c r="DI1723" s="281"/>
      <c r="DJ1723" s="281"/>
      <c r="DK1723" s="281"/>
      <c r="DL1723" s="281"/>
      <c r="DM1723" s="281"/>
      <c r="DN1723" s="281"/>
      <c r="DO1723" s="281"/>
      <c r="DP1723" s="281"/>
      <c r="DQ1723" s="281"/>
      <c r="DR1723" s="281"/>
      <c r="DS1723" s="281"/>
      <c r="DT1723" s="281"/>
      <c r="DU1723" s="281"/>
      <c r="DV1723" s="281"/>
      <c r="DW1723" s="281"/>
      <c r="DX1723" s="281"/>
      <c r="DY1723" s="281"/>
      <c r="DZ1723" s="281"/>
      <c r="EA1723" s="281"/>
      <c r="EB1723" s="281"/>
      <c r="EC1723" s="281"/>
      <c r="ED1723" s="281"/>
      <c r="EE1723" s="281"/>
      <c r="EF1723" s="281"/>
      <c r="EG1723" s="281"/>
      <c r="EH1723" s="281"/>
      <c r="EI1723" s="281"/>
      <c r="EJ1723" s="281"/>
      <c r="EK1723" s="281"/>
      <c r="EL1723" s="281"/>
      <c r="EM1723" s="281"/>
      <c r="EN1723" s="281"/>
      <c r="EO1723" s="281"/>
      <c r="EP1723" s="281"/>
      <c r="EQ1723" s="281"/>
      <c r="ER1723" s="281"/>
      <c r="ES1723" s="281"/>
      <c r="ET1723" s="281"/>
      <c r="EU1723" s="281"/>
      <c r="EV1723" s="281"/>
      <c r="EW1723" s="281"/>
      <c r="EX1723" s="281"/>
      <c r="EY1723" s="281"/>
      <c r="EZ1723" s="281"/>
      <c r="FA1723" s="281"/>
      <c r="FB1723" s="281"/>
      <c r="FC1723" s="281"/>
      <c r="FD1723" s="281"/>
      <c r="FE1723" s="281"/>
      <c r="FF1723" s="281"/>
      <c r="FG1723" s="281"/>
      <c r="FH1723" s="281"/>
      <c r="FI1723" s="281"/>
      <c r="FJ1723" s="281"/>
      <c r="FK1723" s="281"/>
      <c r="FL1723" s="281"/>
      <c r="FM1723" s="281"/>
      <c r="FN1723" s="281"/>
      <c r="FO1723" s="281"/>
      <c r="FP1723" s="281"/>
      <c r="FQ1723" s="281"/>
      <c r="FR1723" s="281"/>
      <c r="FS1723" s="281"/>
      <c r="FT1723" s="281"/>
      <c r="FU1723" s="212"/>
    </row>
    <row r="1724" spans="1:177" s="35" customFormat="1" x14ac:dyDescent="0.25">
      <c r="A1724" s="283">
        <v>6</v>
      </c>
      <c r="B1724" s="283" t="s">
        <v>710</v>
      </c>
      <c r="C1724" s="283">
        <v>43</v>
      </c>
      <c r="D1724" s="226">
        <v>43538</v>
      </c>
      <c r="E1724" s="290">
        <v>0.72143518518518512</v>
      </c>
      <c r="F1724" s="290"/>
      <c r="G1724" s="290"/>
      <c r="H1724" s="290"/>
      <c r="I1724" s="290"/>
      <c r="J1724" s="290"/>
      <c r="K1724" s="290"/>
      <c r="L1724" s="290"/>
      <c r="M1724" s="290"/>
      <c r="N1724" s="290"/>
      <c r="O1724" s="290"/>
      <c r="P1724" s="98" t="str">
        <f t="shared" si="26"/>
        <v>6|Transecto TN2|43|20190314|171852</v>
      </c>
      <c r="Q1724" s="283">
        <v>7910877.9390000002</v>
      </c>
      <c r="R1724" s="283">
        <v>535933.68400000001</v>
      </c>
      <c r="S1724" s="283">
        <v>56</v>
      </c>
      <c r="T1724" s="283">
        <v>114</v>
      </c>
      <c r="U1724" s="283">
        <v>6.1</v>
      </c>
      <c r="V1724" s="283">
        <v>1</v>
      </c>
      <c r="W1724" s="283">
        <v>45</v>
      </c>
      <c r="X1724" s="264">
        <v>10</v>
      </c>
      <c r="Y1724" s="283">
        <v>54.743892670000001</v>
      </c>
      <c r="Z1724" s="283" t="s">
        <v>628</v>
      </c>
      <c r="AA1724" s="283" t="s">
        <v>628</v>
      </c>
      <c r="AB1724" s="283">
        <v>122.9793549</v>
      </c>
      <c r="AC1724" s="283">
        <v>37.323455809999999</v>
      </c>
      <c r="AD1724" s="283">
        <v>28.689998630000002</v>
      </c>
      <c r="AE1724" s="283">
        <v>112.8346329</v>
      </c>
      <c r="AF1724" s="283">
        <v>-2.1707665920000001</v>
      </c>
      <c r="AG1724" s="283">
        <v>-4.1709995270000002</v>
      </c>
      <c r="AH1724" s="284" t="s">
        <v>6</v>
      </c>
      <c r="AI1724" s="98" t="s">
        <v>6</v>
      </c>
      <c r="AJ1724" s="98" t="s">
        <v>6</v>
      </c>
      <c r="AK1724" s="98" t="s">
        <v>6</v>
      </c>
      <c r="AL1724" s="98" t="s">
        <v>6</v>
      </c>
      <c r="AM1724" s="283">
        <v>0</v>
      </c>
      <c r="AN1724" s="283">
        <v>0</v>
      </c>
      <c r="AO1724" s="98" t="s">
        <v>467</v>
      </c>
      <c r="AP1724" s="41"/>
      <c r="AQ1724" s="41"/>
      <c r="AR1724" s="41"/>
      <c r="AS1724" s="41"/>
      <c r="AT1724" s="39"/>
      <c r="AU1724" s="39"/>
      <c r="AV1724" s="39"/>
      <c r="AW1724" s="39"/>
      <c r="AX1724" s="39"/>
      <c r="AY1724" s="39"/>
      <c r="AZ1724" s="39"/>
      <c r="BA1724" s="39"/>
      <c r="BB1724" s="39"/>
      <c r="BC1724" s="39"/>
      <c r="BD1724" s="39"/>
      <c r="BE1724" s="39"/>
      <c r="BF1724" s="39"/>
      <c r="BG1724" s="39"/>
      <c r="BH1724" s="39"/>
      <c r="BI1724" s="39"/>
      <c r="BJ1724" s="39"/>
      <c r="BK1724" s="39"/>
      <c r="BL1724" s="39"/>
      <c r="BM1724" s="39"/>
      <c r="BN1724" s="39"/>
      <c r="BO1724" s="39"/>
      <c r="BP1724" s="39"/>
      <c r="BQ1724" s="39"/>
      <c r="BR1724" s="39"/>
      <c r="BS1724" s="39"/>
      <c r="BT1724" s="39"/>
      <c r="BU1724" s="39"/>
      <c r="BV1724" s="39"/>
      <c r="BW1724" s="39"/>
      <c r="BX1724" s="39"/>
      <c r="BY1724" s="39"/>
      <c r="BZ1724" s="39"/>
      <c r="CA1724" s="39"/>
      <c r="CB1724" s="39"/>
      <c r="CC1724" s="39"/>
      <c r="CD1724" s="39"/>
      <c r="CE1724" s="39"/>
      <c r="CF1724" s="39"/>
      <c r="CG1724" s="39"/>
      <c r="CH1724" s="39"/>
      <c r="CI1724" s="39"/>
      <c r="CJ1724" s="39"/>
      <c r="CK1724" s="39"/>
      <c r="CL1724" s="39"/>
      <c r="CM1724" s="39"/>
      <c r="CN1724" s="39"/>
      <c r="CO1724" s="39"/>
      <c r="CP1724" s="39"/>
      <c r="CQ1724" s="211"/>
      <c r="CR1724" s="211"/>
      <c r="CS1724" s="211"/>
      <c r="CT1724" s="211"/>
      <c r="CU1724" s="211"/>
      <c r="CV1724" s="211"/>
      <c r="CW1724" s="211"/>
      <c r="CX1724" s="211"/>
      <c r="CY1724" s="211"/>
      <c r="CZ1724" s="211"/>
      <c r="DA1724" s="211"/>
      <c r="DB1724" s="211"/>
      <c r="DC1724" s="211"/>
      <c r="DD1724" s="211"/>
      <c r="DE1724" s="211"/>
      <c r="DF1724" s="211"/>
      <c r="DG1724" s="211"/>
      <c r="DH1724" s="281"/>
      <c r="DI1724" s="281"/>
      <c r="DJ1724" s="281"/>
      <c r="DK1724" s="281"/>
      <c r="DL1724" s="281"/>
      <c r="DM1724" s="281"/>
      <c r="DN1724" s="281"/>
      <c r="DO1724" s="281"/>
      <c r="DP1724" s="281"/>
      <c r="DQ1724" s="281"/>
      <c r="DR1724" s="281"/>
      <c r="DS1724" s="281"/>
      <c r="DT1724" s="281"/>
      <c r="DU1724" s="281"/>
      <c r="DV1724" s="281"/>
      <c r="DW1724" s="281"/>
      <c r="DX1724" s="281"/>
      <c r="DY1724" s="281"/>
      <c r="DZ1724" s="281"/>
      <c r="EA1724" s="281"/>
      <c r="EB1724" s="281"/>
      <c r="EC1724" s="281"/>
      <c r="ED1724" s="281"/>
      <c r="EE1724" s="281"/>
      <c r="EF1724" s="281"/>
      <c r="EG1724" s="281"/>
      <c r="EH1724" s="281"/>
      <c r="EI1724" s="281"/>
      <c r="EJ1724" s="281"/>
      <c r="EK1724" s="281"/>
      <c r="EL1724" s="281"/>
      <c r="EM1724" s="281"/>
      <c r="EN1724" s="281"/>
      <c r="EO1724" s="281"/>
      <c r="EP1724" s="281"/>
      <c r="EQ1724" s="281"/>
      <c r="ER1724" s="281"/>
      <c r="ES1724" s="281"/>
      <c r="ET1724" s="281"/>
      <c r="EU1724" s="281"/>
      <c r="EV1724" s="281"/>
      <c r="EW1724" s="281"/>
      <c r="EX1724" s="281"/>
      <c r="EY1724" s="281"/>
      <c r="EZ1724" s="281"/>
      <c r="FA1724" s="281"/>
      <c r="FB1724" s="281"/>
      <c r="FC1724" s="281"/>
      <c r="FD1724" s="281"/>
      <c r="FE1724" s="281"/>
      <c r="FF1724" s="281"/>
      <c r="FG1724" s="281"/>
      <c r="FH1724" s="281"/>
      <c r="FI1724" s="281"/>
      <c r="FJ1724" s="281"/>
      <c r="FK1724" s="281"/>
      <c r="FL1724" s="281"/>
      <c r="FM1724" s="281"/>
      <c r="FN1724" s="281"/>
      <c r="FO1724" s="281"/>
      <c r="FP1724" s="281"/>
      <c r="FQ1724" s="281"/>
      <c r="FR1724" s="281"/>
      <c r="FS1724" s="281"/>
      <c r="FT1724" s="281"/>
      <c r="FU1724" s="212"/>
    </row>
    <row r="1725" spans="1:177" s="35" customFormat="1" x14ac:dyDescent="0.25">
      <c r="A1725" s="283">
        <v>6</v>
      </c>
      <c r="B1725" s="283" t="s">
        <v>710</v>
      </c>
      <c r="C1725" s="283">
        <v>44</v>
      </c>
      <c r="D1725" s="226">
        <v>43538</v>
      </c>
      <c r="E1725" s="290">
        <v>0.72973379629629631</v>
      </c>
      <c r="F1725" s="290"/>
      <c r="G1725" s="290"/>
      <c r="H1725" s="290"/>
      <c r="I1725" s="290"/>
      <c r="J1725" s="290"/>
      <c r="K1725" s="290"/>
      <c r="L1725" s="290"/>
      <c r="M1725" s="290"/>
      <c r="N1725" s="290"/>
      <c r="O1725" s="290"/>
      <c r="P1725" s="98" t="str">
        <f t="shared" si="26"/>
        <v>6|Transecto TN2|44|20190314|173049</v>
      </c>
      <c r="Q1725" s="283">
        <v>7911155.898</v>
      </c>
      <c r="R1725" s="283">
        <v>538441.78899999999</v>
      </c>
      <c r="S1725" s="283">
        <v>56</v>
      </c>
      <c r="T1725" s="283">
        <v>114</v>
      </c>
      <c r="U1725" s="283">
        <v>7.1</v>
      </c>
      <c r="V1725" s="283">
        <v>1</v>
      </c>
      <c r="W1725" s="283">
        <v>45</v>
      </c>
      <c r="X1725" s="264">
        <v>10</v>
      </c>
      <c r="Y1725" s="283">
        <v>54.743892670000001</v>
      </c>
      <c r="Z1725" s="283" t="s">
        <v>628</v>
      </c>
      <c r="AA1725" s="283" t="s">
        <v>628</v>
      </c>
      <c r="AB1725" s="283">
        <v>122.9793549</v>
      </c>
      <c r="AC1725" s="283">
        <v>37.323455809999999</v>
      </c>
      <c r="AD1725" s="283">
        <v>28.689998630000002</v>
      </c>
      <c r="AE1725" s="283">
        <v>112.8346329</v>
      </c>
      <c r="AF1725" s="283">
        <v>-2.1707665920000001</v>
      </c>
      <c r="AG1725" s="283">
        <v>-4.1709995270000002</v>
      </c>
      <c r="AH1725" s="284" t="s">
        <v>6</v>
      </c>
      <c r="AI1725" s="98" t="s">
        <v>6</v>
      </c>
      <c r="AJ1725" s="98" t="s">
        <v>6</v>
      </c>
      <c r="AK1725" s="98" t="s">
        <v>6</v>
      </c>
      <c r="AL1725" s="98" t="s">
        <v>6</v>
      </c>
      <c r="AM1725" s="283">
        <v>0</v>
      </c>
      <c r="AN1725" s="283">
        <v>0</v>
      </c>
      <c r="AO1725" s="98" t="s">
        <v>467</v>
      </c>
      <c r="AP1725" s="41"/>
      <c r="AQ1725" s="41"/>
      <c r="AR1725" s="41"/>
      <c r="AS1725" s="41"/>
      <c r="AT1725" s="39"/>
      <c r="AU1725" s="39"/>
      <c r="AV1725" s="39"/>
      <c r="AW1725" s="39"/>
      <c r="AX1725" s="39"/>
      <c r="AY1725" s="39"/>
      <c r="AZ1725" s="39"/>
      <c r="BA1725" s="39"/>
      <c r="BB1725" s="39"/>
      <c r="BC1725" s="39"/>
      <c r="BD1725" s="39"/>
      <c r="BE1725" s="39"/>
      <c r="BF1725" s="39"/>
      <c r="BG1725" s="39"/>
      <c r="BH1725" s="39"/>
      <c r="BI1725" s="39"/>
      <c r="BJ1725" s="39"/>
      <c r="BK1725" s="39"/>
      <c r="BL1725" s="39"/>
      <c r="BM1725" s="39"/>
      <c r="BN1725" s="39"/>
      <c r="BO1725" s="39"/>
      <c r="BP1725" s="39"/>
      <c r="BQ1725" s="39"/>
      <c r="BR1725" s="39"/>
      <c r="BS1725" s="39"/>
      <c r="BT1725" s="39"/>
      <c r="BU1725" s="39"/>
      <c r="BV1725" s="39"/>
      <c r="BW1725" s="39"/>
      <c r="BX1725" s="39"/>
      <c r="BY1725" s="39"/>
      <c r="BZ1725" s="39"/>
      <c r="CA1725" s="39"/>
      <c r="CB1725" s="39"/>
      <c r="CC1725" s="39"/>
      <c r="CD1725" s="39"/>
      <c r="CE1725" s="39"/>
      <c r="CF1725" s="39"/>
      <c r="CG1725" s="39"/>
      <c r="CH1725" s="39"/>
      <c r="CI1725" s="39"/>
      <c r="CJ1725" s="39"/>
      <c r="CK1725" s="39"/>
      <c r="CL1725" s="39"/>
      <c r="CM1725" s="39"/>
      <c r="CN1725" s="39"/>
      <c r="CO1725" s="39"/>
      <c r="CP1725" s="39"/>
      <c r="CQ1725" s="211"/>
      <c r="CR1725" s="211"/>
      <c r="CS1725" s="211"/>
      <c r="CT1725" s="211"/>
      <c r="CU1725" s="211"/>
      <c r="CV1725" s="211"/>
      <c r="CW1725" s="211"/>
      <c r="CX1725" s="211"/>
      <c r="CY1725" s="211"/>
      <c r="CZ1725" s="211"/>
      <c r="DA1725" s="211"/>
      <c r="DB1725" s="211"/>
      <c r="DC1725" s="211"/>
      <c r="DD1725" s="211"/>
      <c r="DE1725" s="211"/>
      <c r="DF1725" s="211"/>
      <c r="DG1725" s="211"/>
      <c r="DH1725" s="281"/>
      <c r="DI1725" s="281"/>
      <c r="DJ1725" s="281"/>
      <c r="DK1725" s="281"/>
      <c r="DL1725" s="281"/>
      <c r="DM1725" s="281"/>
      <c r="DN1725" s="281"/>
      <c r="DO1725" s="281"/>
      <c r="DP1725" s="281"/>
      <c r="DQ1725" s="281"/>
      <c r="DR1725" s="281"/>
      <c r="DS1725" s="281"/>
      <c r="DT1725" s="281"/>
      <c r="DU1725" s="281"/>
      <c r="DV1725" s="281"/>
      <c r="DW1725" s="281"/>
      <c r="DX1725" s="281"/>
      <c r="DY1725" s="281"/>
      <c r="DZ1725" s="281"/>
      <c r="EA1725" s="281"/>
      <c r="EB1725" s="281"/>
      <c r="EC1725" s="281"/>
      <c r="ED1725" s="281"/>
      <c r="EE1725" s="281"/>
      <c r="EF1725" s="281"/>
      <c r="EG1725" s="281"/>
      <c r="EH1725" s="281"/>
      <c r="EI1725" s="281"/>
      <c r="EJ1725" s="281"/>
      <c r="EK1725" s="281"/>
      <c r="EL1725" s="281"/>
      <c r="EM1725" s="281"/>
      <c r="EN1725" s="281"/>
      <c r="EO1725" s="281"/>
      <c r="EP1725" s="281"/>
      <c r="EQ1725" s="281"/>
      <c r="ER1725" s="281"/>
      <c r="ES1725" s="281"/>
      <c r="ET1725" s="281"/>
      <c r="EU1725" s="281"/>
      <c r="EV1725" s="281"/>
      <c r="EW1725" s="281"/>
      <c r="EX1725" s="281"/>
      <c r="EY1725" s="281"/>
      <c r="EZ1725" s="281"/>
      <c r="FA1725" s="281"/>
      <c r="FB1725" s="281"/>
      <c r="FC1725" s="281"/>
      <c r="FD1725" s="281"/>
      <c r="FE1725" s="281"/>
      <c r="FF1725" s="281"/>
      <c r="FG1725" s="281"/>
      <c r="FH1725" s="281"/>
      <c r="FI1725" s="281"/>
      <c r="FJ1725" s="281"/>
      <c r="FK1725" s="281"/>
      <c r="FL1725" s="281"/>
      <c r="FM1725" s="281"/>
      <c r="FN1725" s="281"/>
      <c r="FO1725" s="281"/>
      <c r="FP1725" s="281"/>
      <c r="FQ1725" s="281"/>
      <c r="FR1725" s="281"/>
      <c r="FS1725" s="281"/>
      <c r="FT1725" s="281"/>
      <c r="FU1725" s="212"/>
    </row>
    <row r="1726" spans="1:177" s="35" customFormat="1" x14ac:dyDescent="0.25">
      <c r="A1726" s="283">
        <v>6</v>
      </c>
      <c r="B1726" s="283" t="s">
        <v>710</v>
      </c>
      <c r="C1726" s="283">
        <v>45</v>
      </c>
      <c r="D1726" s="226">
        <v>43538</v>
      </c>
      <c r="E1726" s="290">
        <v>0.73768518518518522</v>
      </c>
      <c r="F1726" s="290"/>
      <c r="G1726" s="290"/>
      <c r="H1726" s="290"/>
      <c r="I1726" s="290"/>
      <c r="J1726" s="290"/>
      <c r="K1726" s="290"/>
      <c r="L1726" s="290"/>
      <c r="M1726" s="290"/>
      <c r="N1726" s="290"/>
      <c r="O1726" s="290"/>
      <c r="P1726" s="98" t="str">
        <f t="shared" si="26"/>
        <v>6|Transecto TN2|45|20190314|174216</v>
      </c>
      <c r="Q1726" s="283">
        <v>7911709.227</v>
      </c>
      <c r="R1726" s="283">
        <v>540761.88</v>
      </c>
      <c r="S1726" s="283">
        <v>56</v>
      </c>
      <c r="T1726" s="283">
        <v>114</v>
      </c>
      <c r="U1726" s="283">
        <v>7.1</v>
      </c>
      <c r="V1726" s="283">
        <v>1</v>
      </c>
      <c r="W1726" s="283">
        <v>45</v>
      </c>
      <c r="X1726" s="264">
        <v>10</v>
      </c>
      <c r="Y1726" s="283">
        <v>54.240875240000001</v>
      </c>
      <c r="Z1726" s="283">
        <v>0.13047440399999999</v>
      </c>
      <c r="AA1726" s="283">
        <v>3.6399998000000003E-2</v>
      </c>
      <c r="AB1726" s="283">
        <v>127.6686935</v>
      </c>
      <c r="AC1726" s="283">
        <v>37.3349762</v>
      </c>
      <c r="AD1726" s="283">
        <v>28.924999239999998</v>
      </c>
      <c r="AE1726" s="283">
        <v>112.845665</v>
      </c>
      <c r="AF1726" s="283">
        <v>-2.1521093850000002</v>
      </c>
      <c r="AG1726" s="283">
        <v>-4.1956582070000001</v>
      </c>
      <c r="AH1726" s="284" t="s">
        <v>6</v>
      </c>
      <c r="AI1726" s="98" t="s">
        <v>6</v>
      </c>
      <c r="AJ1726" s="98" t="s">
        <v>6</v>
      </c>
      <c r="AK1726" s="98" t="s">
        <v>6</v>
      </c>
      <c r="AL1726" s="98" t="s">
        <v>6</v>
      </c>
      <c r="AM1726" s="283">
        <v>0</v>
      </c>
      <c r="AN1726" s="283">
        <v>0</v>
      </c>
      <c r="AO1726" s="98" t="s">
        <v>467</v>
      </c>
      <c r="AP1726" s="41"/>
      <c r="AQ1726" s="41"/>
      <c r="AR1726" s="41"/>
      <c r="AS1726" s="41"/>
      <c r="AT1726" s="39"/>
      <c r="AU1726" s="39"/>
      <c r="AV1726" s="39"/>
      <c r="AW1726" s="39"/>
      <c r="AX1726" s="39"/>
      <c r="AY1726" s="39"/>
      <c r="AZ1726" s="39"/>
      <c r="BA1726" s="39"/>
      <c r="BB1726" s="39"/>
      <c r="BC1726" s="39"/>
      <c r="BD1726" s="39"/>
      <c r="BE1726" s="39"/>
      <c r="BF1726" s="39"/>
      <c r="BG1726" s="39"/>
      <c r="BH1726" s="39"/>
      <c r="BI1726" s="39"/>
      <c r="BJ1726" s="39"/>
      <c r="BK1726" s="39"/>
      <c r="BL1726" s="39"/>
      <c r="BM1726" s="39"/>
      <c r="BN1726" s="39"/>
      <c r="BO1726" s="39"/>
      <c r="BP1726" s="39"/>
      <c r="BQ1726" s="39"/>
      <c r="BR1726" s="39"/>
      <c r="BS1726" s="39"/>
      <c r="BT1726" s="39"/>
      <c r="BU1726" s="39"/>
      <c r="BV1726" s="39"/>
      <c r="BW1726" s="39"/>
      <c r="BX1726" s="39"/>
      <c r="BY1726" s="39"/>
      <c r="BZ1726" s="39"/>
      <c r="CA1726" s="39"/>
      <c r="CB1726" s="39"/>
      <c r="CC1726" s="39"/>
      <c r="CD1726" s="39"/>
      <c r="CE1726" s="39"/>
      <c r="CF1726" s="39"/>
      <c r="CG1726" s="39"/>
      <c r="CH1726" s="39"/>
      <c r="CI1726" s="39"/>
      <c r="CJ1726" s="39"/>
      <c r="CK1726" s="39"/>
      <c r="CL1726" s="39"/>
      <c r="CM1726" s="39"/>
      <c r="CN1726" s="39"/>
      <c r="CO1726" s="39"/>
      <c r="CP1726" s="39"/>
      <c r="CQ1726" s="211"/>
      <c r="CR1726" s="211"/>
      <c r="CS1726" s="211"/>
      <c r="CT1726" s="211"/>
      <c r="CU1726" s="211"/>
      <c r="CV1726" s="211"/>
      <c r="CW1726" s="211"/>
      <c r="CX1726" s="211"/>
      <c r="CY1726" s="211"/>
      <c r="CZ1726" s="211"/>
      <c r="DA1726" s="211"/>
      <c r="DB1726" s="211"/>
      <c r="DC1726" s="211"/>
      <c r="DD1726" s="211"/>
      <c r="DE1726" s="211"/>
      <c r="DF1726" s="211"/>
      <c r="DG1726" s="211"/>
      <c r="DH1726" s="281"/>
      <c r="DI1726" s="281"/>
      <c r="DJ1726" s="281"/>
      <c r="DK1726" s="281"/>
      <c r="DL1726" s="281"/>
      <c r="DM1726" s="281"/>
      <c r="DN1726" s="281"/>
      <c r="DO1726" s="281"/>
      <c r="DP1726" s="281"/>
      <c r="DQ1726" s="281"/>
      <c r="DR1726" s="281"/>
      <c r="DS1726" s="281"/>
      <c r="DT1726" s="281"/>
      <c r="DU1726" s="281"/>
      <c r="DV1726" s="281"/>
      <c r="DW1726" s="281"/>
      <c r="DX1726" s="281"/>
      <c r="DY1726" s="281"/>
      <c r="DZ1726" s="281"/>
      <c r="EA1726" s="281"/>
      <c r="EB1726" s="281"/>
      <c r="EC1726" s="281"/>
      <c r="ED1726" s="281"/>
      <c r="EE1726" s="281"/>
      <c r="EF1726" s="281"/>
      <c r="EG1726" s="281"/>
      <c r="EH1726" s="281"/>
      <c r="EI1726" s="281"/>
      <c r="EJ1726" s="281"/>
      <c r="EK1726" s="281"/>
      <c r="EL1726" s="281"/>
      <c r="EM1726" s="281"/>
      <c r="EN1726" s="281"/>
      <c r="EO1726" s="281"/>
      <c r="EP1726" s="281"/>
      <c r="EQ1726" s="281"/>
      <c r="ER1726" s="281"/>
      <c r="ES1726" s="281"/>
      <c r="ET1726" s="281"/>
      <c r="EU1726" s="281"/>
      <c r="EV1726" s="281"/>
      <c r="EW1726" s="281"/>
      <c r="EX1726" s="281"/>
      <c r="EY1726" s="281"/>
      <c r="EZ1726" s="281"/>
      <c r="FA1726" s="281"/>
      <c r="FB1726" s="281"/>
      <c r="FC1726" s="281"/>
      <c r="FD1726" s="281"/>
      <c r="FE1726" s="281"/>
      <c r="FF1726" s="281"/>
      <c r="FG1726" s="281"/>
      <c r="FH1726" s="281"/>
      <c r="FI1726" s="281"/>
      <c r="FJ1726" s="281"/>
      <c r="FK1726" s="281"/>
      <c r="FL1726" s="281"/>
      <c r="FM1726" s="281"/>
      <c r="FN1726" s="281"/>
      <c r="FO1726" s="281"/>
      <c r="FP1726" s="281"/>
      <c r="FQ1726" s="281"/>
      <c r="FR1726" s="281"/>
      <c r="FS1726" s="281"/>
      <c r="FT1726" s="281"/>
      <c r="FU1726" s="212"/>
    </row>
    <row r="1727" spans="1:177" s="35" customFormat="1" x14ac:dyDescent="0.25">
      <c r="A1727" s="283">
        <v>6</v>
      </c>
      <c r="B1727" s="283" t="s">
        <v>710</v>
      </c>
      <c r="C1727" s="283">
        <v>46</v>
      </c>
      <c r="D1727" s="226">
        <v>43539</v>
      </c>
      <c r="E1727" s="290">
        <v>0.25417824074074075</v>
      </c>
      <c r="F1727" s="290"/>
      <c r="G1727" s="290"/>
      <c r="H1727" s="290"/>
      <c r="I1727" s="290"/>
      <c r="J1727" s="290"/>
      <c r="K1727" s="290"/>
      <c r="L1727" s="290"/>
      <c r="M1727" s="290"/>
      <c r="N1727" s="290"/>
      <c r="O1727" s="290"/>
      <c r="P1727" s="98" t="str">
        <f t="shared" si="26"/>
        <v>6|Transecto TN2|46|20190315|060601</v>
      </c>
      <c r="Q1727" s="283">
        <v>7910818.3020000001</v>
      </c>
      <c r="R1727" s="283">
        <v>543074.08100000001</v>
      </c>
      <c r="S1727" s="283">
        <v>51</v>
      </c>
      <c r="T1727" s="283">
        <v>114</v>
      </c>
      <c r="U1727" s="283">
        <v>6.3</v>
      </c>
      <c r="V1727" s="283">
        <v>1</v>
      </c>
      <c r="W1727" s="283">
        <v>45</v>
      </c>
      <c r="X1727" s="264">
        <v>60</v>
      </c>
      <c r="Y1727" s="283">
        <v>54.240875240000001</v>
      </c>
      <c r="Z1727" s="283">
        <v>0.13047440399999999</v>
      </c>
      <c r="AA1727" s="283">
        <v>3.6399998000000003E-2</v>
      </c>
      <c r="AB1727" s="283">
        <v>127.6686935</v>
      </c>
      <c r="AC1727" s="283">
        <v>37.3349762</v>
      </c>
      <c r="AD1727" s="283">
        <v>28.924999239999998</v>
      </c>
      <c r="AE1727" s="283">
        <v>112.845665</v>
      </c>
      <c r="AF1727" s="283">
        <v>-2.1521093850000002</v>
      </c>
      <c r="AG1727" s="283">
        <v>-4.1956582070000001</v>
      </c>
      <c r="AH1727" s="284" t="s">
        <v>6</v>
      </c>
      <c r="AI1727" s="98" t="s">
        <v>6</v>
      </c>
      <c r="AJ1727" s="98" t="s">
        <v>6</v>
      </c>
      <c r="AK1727" s="98" t="s">
        <v>6</v>
      </c>
      <c r="AL1727" s="98" t="s">
        <v>6</v>
      </c>
      <c r="AM1727" s="283">
        <v>1</v>
      </c>
      <c r="AN1727" s="283">
        <v>1</v>
      </c>
      <c r="AO1727" s="98" t="s">
        <v>467</v>
      </c>
      <c r="AP1727" s="41"/>
      <c r="AQ1727" s="41"/>
      <c r="AR1727" s="41"/>
      <c r="AS1727" s="41"/>
      <c r="AT1727" s="39"/>
      <c r="AU1727" s="39"/>
      <c r="AV1727" s="39"/>
      <c r="AW1727" s="39"/>
      <c r="AX1727" s="39"/>
      <c r="AY1727" s="39"/>
      <c r="AZ1727" s="39"/>
      <c r="BA1727" s="39"/>
      <c r="BB1727" s="39"/>
      <c r="BC1727" s="39"/>
      <c r="BD1727" s="39"/>
      <c r="BE1727" s="39"/>
      <c r="BF1727" s="39"/>
      <c r="BG1727" s="39"/>
      <c r="BH1727" s="39"/>
      <c r="BI1727" s="39"/>
      <c r="BJ1727" s="39"/>
      <c r="BK1727" s="39"/>
      <c r="BL1727" s="39"/>
      <c r="BM1727" s="39"/>
      <c r="BN1727" s="39"/>
      <c r="BO1727" s="39"/>
      <c r="BP1727" s="39"/>
      <c r="BQ1727" s="39"/>
      <c r="BR1727" s="39"/>
      <c r="BS1727" s="39"/>
      <c r="BT1727" s="39"/>
      <c r="BU1727" s="39"/>
      <c r="BV1727" s="39"/>
      <c r="BW1727" s="39"/>
      <c r="BX1727" s="39"/>
      <c r="BY1727" s="39"/>
      <c r="BZ1727" s="39"/>
      <c r="CA1727" s="39"/>
      <c r="CB1727" s="39"/>
      <c r="CC1727" s="39"/>
      <c r="CD1727" s="39"/>
      <c r="CE1727" s="39"/>
      <c r="CF1727" s="39"/>
      <c r="CG1727" s="39"/>
      <c r="CH1727" s="39"/>
      <c r="CI1727" s="39"/>
      <c r="CJ1727" s="39"/>
      <c r="CK1727" s="39"/>
      <c r="CL1727" s="39"/>
      <c r="CM1727" s="39"/>
      <c r="CN1727" s="39"/>
      <c r="CO1727" s="39"/>
      <c r="CP1727" s="39"/>
      <c r="CQ1727" s="211"/>
      <c r="CR1727" s="211"/>
      <c r="CS1727" s="211"/>
      <c r="CT1727" s="211"/>
      <c r="CU1727" s="211"/>
      <c r="CV1727" s="211"/>
      <c r="CW1727" s="211"/>
      <c r="CX1727" s="211"/>
      <c r="CY1727" s="211"/>
      <c r="CZ1727" s="211"/>
      <c r="DA1727" s="211"/>
      <c r="DB1727" s="211"/>
      <c r="DC1727" s="211"/>
      <c r="DD1727" s="211"/>
      <c r="DE1727" s="211"/>
      <c r="DF1727" s="211"/>
      <c r="DG1727" s="211"/>
      <c r="DH1727" s="281"/>
      <c r="DI1727" s="281"/>
      <c r="DJ1727" s="281"/>
      <c r="DK1727" s="281"/>
      <c r="DL1727" s="281"/>
      <c r="DM1727" s="281"/>
      <c r="DN1727" s="281"/>
      <c r="DO1727" s="281"/>
      <c r="DP1727" s="281"/>
      <c r="DQ1727" s="281"/>
      <c r="DR1727" s="281"/>
      <c r="DS1727" s="281"/>
      <c r="DT1727" s="281"/>
      <c r="DU1727" s="281"/>
      <c r="DV1727" s="281"/>
      <c r="DW1727" s="281"/>
      <c r="DX1727" s="281"/>
      <c r="DY1727" s="281"/>
      <c r="DZ1727" s="281"/>
      <c r="EA1727" s="281"/>
      <c r="EB1727" s="281"/>
      <c r="EC1727" s="281"/>
      <c r="ED1727" s="281"/>
      <c r="EE1727" s="281"/>
      <c r="EF1727" s="281"/>
      <c r="EG1727" s="281"/>
      <c r="EH1727" s="281"/>
      <c r="EI1727" s="281"/>
      <c r="EJ1727" s="281"/>
      <c r="EK1727" s="281"/>
      <c r="EL1727" s="281"/>
      <c r="EM1727" s="281"/>
      <c r="EN1727" s="281"/>
      <c r="EO1727" s="281"/>
      <c r="EP1727" s="281"/>
      <c r="EQ1727" s="281"/>
      <c r="ER1727" s="281"/>
      <c r="ES1727" s="281"/>
      <c r="ET1727" s="281"/>
      <c r="EU1727" s="281"/>
      <c r="EV1727" s="281"/>
      <c r="EW1727" s="281"/>
      <c r="EX1727" s="281"/>
      <c r="EY1727" s="281"/>
      <c r="EZ1727" s="281"/>
      <c r="FA1727" s="281"/>
      <c r="FB1727" s="281"/>
      <c r="FC1727" s="281"/>
      <c r="FD1727" s="281"/>
      <c r="FE1727" s="281"/>
      <c r="FF1727" s="281"/>
      <c r="FG1727" s="281"/>
      <c r="FH1727" s="281"/>
      <c r="FI1727" s="281"/>
      <c r="FJ1727" s="281"/>
      <c r="FK1727" s="281"/>
      <c r="FL1727" s="281"/>
      <c r="FM1727" s="281"/>
      <c r="FN1727" s="281"/>
      <c r="FO1727" s="281"/>
      <c r="FP1727" s="281"/>
      <c r="FQ1727" s="281"/>
      <c r="FR1727" s="281"/>
      <c r="FS1727" s="281"/>
      <c r="FT1727" s="281"/>
      <c r="FU1727" s="212"/>
    </row>
    <row r="1728" spans="1:177" s="35" customFormat="1" x14ac:dyDescent="0.25">
      <c r="A1728" s="283">
        <v>6</v>
      </c>
      <c r="B1728" s="283" t="s">
        <v>710</v>
      </c>
      <c r="C1728" s="283">
        <v>47</v>
      </c>
      <c r="D1728" s="226">
        <v>43539</v>
      </c>
      <c r="E1728" s="290">
        <v>0.26260416666666669</v>
      </c>
      <c r="F1728" s="290"/>
      <c r="G1728" s="290"/>
      <c r="H1728" s="290"/>
      <c r="I1728" s="290"/>
      <c r="J1728" s="290"/>
      <c r="K1728" s="290"/>
      <c r="L1728" s="290"/>
      <c r="M1728" s="290"/>
      <c r="N1728" s="290"/>
      <c r="O1728" s="290"/>
      <c r="P1728" s="98" t="str">
        <f t="shared" si="26"/>
        <v>6|Transecto TN2|47|20190315|061809</v>
      </c>
      <c r="Q1728" s="283">
        <v>7911151.5959999999</v>
      </c>
      <c r="R1728" s="283">
        <v>545419.93799999997</v>
      </c>
      <c r="S1728" s="283">
        <v>51</v>
      </c>
      <c r="T1728" s="283">
        <v>114</v>
      </c>
      <c r="U1728" s="283">
        <v>6.6</v>
      </c>
      <c r="V1728" s="283">
        <v>1</v>
      </c>
      <c r="W1728" s="283">
        <v>45</v>
      </c>
      <c r="X1728" s="264">
        <v>60</v>
      </c>
      <c r="Y1728" s="283">
        <v>55.62849808</v>
      </c>
      <c r="Z1728" s="283">
        <v>0.12989656599999999</v>
      </c>
      <c r="AA1728" s="283">
        <v>3.5799998999999999E-2</v>
      </c>
      <c r="AB1728" s="283">
        <v>132.1463013</v>
      </c>
      <c r="AC1728" s="283">
        <v>37.339366910000003</v>
      </c>
      <c r="AD1728" s="283">
        <v>28.924999239999998</v>
      </c>
      <c r="AE1728" s="283">
        <v>112.8408585</v>
      </c>
      <c r="AF1728" s="283">
        <v>-2.139794588</v>
      </c>
      <c r="AG1728" s="283">
        <v>-4.1359338760000002</v>
      </c>
      <c r="AH1728" s="284" t="s">
        <v>6</v>
      </c>
      <c r="AI1728" s="98" t="s">
        <v>6</v>
      </c>
      <c r="AJ1728" s="98" t="s">
        <v>6</v>
      </c>
      <c r="AK1728" s="98" t="s">
        <v>6</v>
      </c>
      <c r="AL1728" s="98" t="s">
        <v>6</v>
      </c>
      <c r="AM1728" s="283">
        <v>0</v>
      </c>
      <c r="AN1728" s="283">
        <v>0</v>
      </c>
      <c r="AO1728" s="98" t="s">
        <v>467</v>
      </c>
      <c r="AP1728" s="41"/>
      <c r="AQ1728" s="41"/>
      <c r="AR1728" s="41"/>
      <c r="AS1728" s="41"/>
      <c r="AT1728" s="39"/>
      <c r="AU1728" s="39"/>
      <c r="AV1728" s="39"/>
      <c r="AW1728" s="39"/>
      <c r="AX1728" s="39"/>
      <c r="AY1728" s="39"/>
      <c r="AZ1728" s="39"/>
      <c r="BA1728" s="39"/>
      <c r="BB1728" s="39"/>
      <c r="BC1728" s="39"/>
      <c r="BD1728" s="39"/>
      <c r="BE1728" s="39"/>
      <c r="BF1728" s="39"/>
      <c r="BG1728" s="39"/>
      <c r="BH1728" s="39"/>
      <c r="BI1728" s="39"/>
      <c r="BJ1728" s="39"/>
      <c r="BK1728" s="39"/>
      <c r="BL1728" s="39"/>
      <c r="BM1728" s="39"/>
      <c r="BN1728" s="39"/>
      <c r="BO1728" s="39"/>
      <c r="BP1728" s="39"/>
      <c r="BQ1728" s="39"/>
      <c r="BR1728" s="39"/>
      <c r="BS1728" s="39"/>
      <c r="BT1728" s="39"/>
      <c r="BU1728" s="39"/>
      <c r="BV1728" s="39"/>
      <c r="BW1728" s="39"/>
      <c r="BX1728" s="39"/>
      <c r="BY1728" s="39"/>
      <c r="BZ1728" s="39"/>
      <c r="CA1728" s="39"/>
      <c r="CB1728" s="39"/>
      <c r="CC1728" s="39"/>
      <c r="CD1728" s="39"/>
      <c r="CE1728" s="39"/>
      <c r="CF1728" s="39"/>
      <c r="CG1728" s="39"/>
      <c r="CH1728" s="39"/>
      <c r="CI1728" s="39"/>
      <c r="CJ1728" s="39"/>
      <c r="CK1728" s="39"/>
      <c r="CL1728" s="39"/>
      <c r="CM1728" s="39"/>
      <c r="CN1728" s="39"/>
      <c r="CO1728" s="39"/>
      <c r="CP1728" s="39"/>
      <c r="CQ1728" s="211"/>
      <c r="CR1728" s="211"/>
      <c r="CS1728" s="211"/>
      <c r="CT1728" s="211"/>
      <c r="CU1728" s="211"/>
      <c r="CV1728" s="211"/>
      <c r="CW1728" s="211"/>
      <c r="CX1728" s="211"/>
      <c r="CY1728" s="211"/>
      <c r="CZ1728" s="211"/>
      <c r="DA1728" s="211"/>
      <c r="DB1728" s="211"/>
      <c r="DC1728" s="211"/>
      <c r="DD1728" s="211"/>
      <c r="DE1728" s="211"/>
      <c r="DF1728" s="211"/>
      <c r="DG1728" s="211"/>
      <c r="DH1728" s="281"/>
      <c r="DI1728" s="281"/>
      <c r="DJ1728" s="281"/>
      <c r="DK1728" s="281"/>
      <c r="DL1728" s="281"/>
      <c r="DM1728" s="281"/>
      <c r="DN1728" s="281"/>
      <c r="DO1728" s="281"/>
      <c r="DP1728" s="281"/>
      <c r="DQ1728" s="281"/>
      <c r="DR1728" s="281"/>
      <c r="DS1728" s="281"/>
      <c r="DT1728" s="281"/>
      <c r="DU1728" s="281"/>
      <c r="DV1728" s="281"/>
      <c r="DW1728" s="281"/>
      <c r="DX1728" s="281"/>
      <c r="DY1728" s="281"/>
      <c r="DZ1728" s="281"/>
      <c r="EA1728" s="281"/>
      <c r="EB1728" s="281"/>
      <c r="EC1728" s="281"/>
      <c r="ED1728" s="281"/>
      <c r="EE1728" s="281"/>
      <c r="EF1728" s="281"/>
      <c r="EG1728" s="281"/>
      <c r="EH1728" s="281"/>
      <c r="EI1728" s="281"/>
      <c r="EJ1728" s="281"/>
      <c r="EK1728" s="281"/>
      <c r="EL1728" s="281"/>
      <c r="EM1728" s="281"/>
      <c r="EN1728" s="281"/>
      <c r="EO1728" s="281"/>
      <c r="EP1728" s="281"/>
      <c r="EQ1728" s="281"/>
      <c r="ER1728" s="281"/>
      <c r="ES1728" s="281"/>
      <c r="ET1728" s="281"/>
      <c r="EU1728" s="281"/>
      <c r="EV1728" s="281"/>
      <c r="EW1728" s="281"/>
      <c r="EX1728" s="281"/>
      <c r="EY1728" s="281"/>
      <c r="EZ1728" s="281"/>
      <c r="FA1728" s="281"/>
      <c r="FB1728" s="281"/>
      <c r="FC1728" s="281"/>
      <c r="FD1728" s="281"/>
      <c r="FE1728" s="281"/>
      <c r="FF1728" s="281"/>
      <c r="FG1728" s="281"/>
      <c r="FH1728" s="281"/>
      <c r="FI1728" s="281"/>
      <c r="FJ1728" s="281"/>
      <c r="FK1728" s="281"/>
      <c r="FL1728" s="281"/>
      <c r="FM1728" s="281"/>
      <c r="FN1728" s="281"/>
      <c r="FO1728" s="281"/>
      <c r="FP1728" s="281"/>
      <c r="FQ1728" s="281"/>
      <c r="FR1728" s="281"/>
      <c r="FS1728" s="281"/>
      <c r="FT1728" s="281"/>
      <c r="FU1728" s="212"/>
    </row>
    <row r="1729" spans="1:177" s="35" customFormat="1" x14ac:dyDescent="0.25">
      <c r="A1729" s="283">
        <v>6</v>
      </c>
      <c r="B1729" s="283" t="s">
        <v>710</v>
      </c>
      <c r="C1729" s="283">
        <v>48</v>
      </c>
      <c r="D1729" s="226">
        <v>43539</v>
      </c>
      <c r="E1729" s="290">
        <v>0.28368055555555555</v>
      </c>
      <c r="F1729" s="290"/>
      <c r="G1729" s="290"/>
      <c r="H1729" s="290"/>
      <c r="I1729" s="290"/>
      <c r="J1729" s="290"/>
      <c r="K1729" s="290"/>
      <c r="L1729" s="290"/>
      <c r="M1729" s="290"/>
      <c r="N1729" s="290"/>
      <c r="O1729" s="290"/>
      <c r="P1729" s="98" t="str">
        <f t="shared" si="26"/>
        <v>6|Transecto TN2|48|20190315|064830</v>
      </c>
      <c r="Q1729" s="283">
        <v>7911189.7180000003</v>
      </c>
      <c r="R1729" s="283">
        <v>547799.32999999996</v>
      </c>
      <c r="S1729" s="283">
        <v>51</v>
      </c>
      <c r="T1729" s="283">
        <v>114</v>
      </c>
      <c r="U1729" s="283">
        <v>6.6</v>
      </c>
      <c r="V1729" s="283">
        <v>1</v>
      </c>
      <c r="W1729" s="283">
        <v>45</v>
      </c>
      <c r="X1729" s="264">
        <v>40</v>
      </c>
      <c r="Y1729" s="283">
        <v>55.62849808</v>
      </c>
      <c r="Z1729" s="283">
        <v>0.12989656599999999</v>
      </c>
      <c r="AA1729" s="283">
        <v>3.5799998999999999E-2</v>
      </c>
      <c r="AB1729" s="283">
        <v>132.1463013</v>
      </c>
      <c r="AC1729" s="283">
        <v>37.339366910000003</v>
      </c>
      <c r="AD1729" s="283">
        <v>28.924999239999998</v>
      </c>
      <c r="AE1729" s="283">
        <v>112.8408585</v>
      </c>
      <c r="AF1729" s="283">
        <v>-2.139794588</v>
      </c>
      <c r="AG1729" s="283">
        <v>-4.1359338760000002</v>
      </c>
      <c r="AH1729" s="284" t="s">
        <v>6</v>
      </c>
      <c r="AI1729" s="98" t="s">
        <v>6</v>
      </c>
      <c r="AJ1729" s="98" t="s">
        <v>6</v>
      </c>
      <c r="AK1729" s="98" t="s">
        <v>6</v>
      </c>
      <c r="AL1729" s="98" t="s">
        <v>6</v>
      </c>
      <c r="AM1729" s="283">
        <v>0</v>
      </c>
      <c r="AN1729" s="283">
        <v>0</v>
      </c>
      <c r="AO1729" s="98" t="s">
        <v>467</v>
      </c>
      <c r="AP1729" s="41"/>
      <c r="AQ1729" s="41"/>
      <c r="AR1729" s="41"/>
      <c r="AS1729" s="41"/>
      <c r="AT1729" s="39"/>
      <c r="AU1729" s="39"/>
      <c r="AV1729" s="39"/>
      <c r="AW1729" s="39"/>
      <c r="AX1729" s="39"/>
      <c r="AY1729" s="39"/>
      <c r="AZ1729" s="39"/>
      <c r="BA1729" s="39"/>
      <c r="BB1729" s="39"/>
      <c r="BC1729" s="39"/>
      <c r="BD1729" s="39"/>
      <c r="BE1729" s="39"/>
      <c r="BF1729" s="39"/>
      <c r="BG1729" s="39"/>
      <c r="BH1729" s="39"/>
      <c r="BI1729" s="39"/>
      <c r="BJ1729" s="39"/>
      <c r="BK1729" s="39"/>
      <c r="BL1729" s="39"/>
      <c r="BM1729" s="39"/>
      <c r="BN1729" s="39"/>
      <c r="BO1729" s="39"/>
      <c r="BP1729" s="39"/>
      <c r="BQ1729" s="39"/>
      <c r="BR1729" s="39"/>
      <c r="BS1729" s="39"/>
      <c r="BT1729" s="39"/>
      <c r="BU1729" s="39"/>
      <c r="BV1729" s="39"/>
      <c r="BW1729" s="39"/>
      <c r="BX1729" s="39"/>
      <c r="BY1729" s="39"/>
      <c r="BZ1729" s="39"/>
      <c r="CA1729" s="39"/>
      <c r="CB1729" s="39"/>
      <c r="CC1729" s="39"/>
      <c r="CD1729" s="39"/>
      <c r="CE1729" s="39"/>
      <c r="CF1729" s="39"/>
      <c r="CG1729" s="39"/>
      <c r="CH1729" s="39"/>
      <c r="CI1729" s="39"/>
      <c r="CJ1729" s="39"/>
      <c r="CK1729" s="39"/>
      <c r="CL1729" s="39"/>
      <c r="CM1729" s="39"/>
      <c r="CN1729" s="39"/>
      <c r="CO1729" s="39"/>
      <c r="CP1729" s="39"/>
      <c r="CQ1729" s="211"/>
      <c r="CR1729" s="211"/>
      <c r="CS1729" s="211"/>
      <c r="CT1729" s="211"/>
      <c r="CU1729" s="211"/>
      <c r="CV1729" s="211"/>
      <c r="CW1729" s="211"/>
      <c r="CX1729" s="211"/>
      <c r="CY1729" s="211"/>
      <c r="CZ1729" s="211"/>
      <c r="DA1729" s="211"/>
      <c r="DB1729" s="211"/>
      <c r="DC1729" s="211"/>
      <c r="DD1729" s="211"/>
      <c r="DE1729" s="211"/>
      <c r="DF1729" s="211"/>
      <c r="DG1729" s="211"/>
      <c r="DH1729" s="281"/>
      <c r="DI1729" s="281"/>
      <c r="DJ1729" s="281"/>
      <c r="DK1729" s="281"/>
      <c r="DL1729" s="281"/>
      <c r="DM1729" s="281"/>
      <c r="DN1729" s="281"/>
      <c r="DO1729" s="281"/>
      <c r="DP1729" s="281"/>
      <c r="DQ1729" s="281"/>
      <c r="DR1729" s="281"/>
      <c r="DS1729" s="281"/>
      <c r="DT1729" s="281"/>
      <c r="DU1729" s="281"/>
      <c r="DV1729" s="281"/>
      <c r="DW1729" s="281"/>
      <c r="DX1729" s="281"/>
      <c r="DY1729" s="281"/>
      <c r="DZ1729" s="281"/>
      <c r="EA1729" s="281"/>
      <c r="EB1729" s="281"/>
      <c r="EC1729" s="281"/>
      <c r="ED1729" s="281"/>
      <c r="EE1729" s="281"/>
      <c r="EF1729" s="281"/>
      <c r="EG1729" s="281"/>
      <c r="EH1729" s="281"/>
      <c r="EI1729" s="281"/>
      <c r="EJ1729" s="281"/>
      <c r="EK1729" s="281"/>
      <c r="EL1729" s="281"/>
      <c r="EM1729" s="281"/>
      <c r="EN1729" s="281"/>
      <c r="EO1729" s="281"/>
      <c r="EP1729" s="281"/>
      <c r="EQ1729" s="281"/>
      <c r="ER1729" s="281"/>
      <c r="ES1729" s="281"/>
      <c r="ET1729" s="281"/>
      <c r="EU1729" s="281"/>
      <c r="EV1729" s="281"/>
      <c r="EW1729" s="281"/>
      <c r="EX1729" s="281"/>
      <c r="EY1729" s="281"/>
      <c r="EZ1729" s="281"/>
      <c r="FA1729" s="281"/>
      <c r="FB1729" s="281"/>
      <c r="FC1729" s="281"/>
      <c r="FD1729" s="281"/>
      <c r="FE1729" s="281"/>
      <c r="FF1729" s="281"/>
      <c r="FG1729" s="281"/>
      <c r="FH1729" s="281"/>
      <c r="FI1729" s="281"/>
      <c r="FJ1729" s="281"/>
      <c r="FK1729" s="281"/>
      <c r="FL1729" s="281"/>
      <c r="FM1729" s="281"/>
      <c r="FN1729" s="281"/>
      <c r="FO1729" s="281"/>
      <c r="FP1729" s="281"/>
      <c r="FQ1729" s="281"/>
      <c r="FR1729" s="281"/>
      <c r="FS1729" s="281"/>
      <c r="FT1729" s="281"/>
      <c r="FU1729" s="212"/>
    </row>
    <row r="1730" spans="1:177" s="35" customFormat="1" x14ac:dyDescent="0.25">
      <c r="A1730" s="283">
        <v>6</v>
      </c>
      <c r="B1730" s="283" t="s">
        <v>710</v>
      </c>
      <c r="C1730" s="283">
        <v>49</v>
      </c>
      <c r="D1730" s="226">
        <v>43539</v>
      </c>
      <c r="E1730" s="290">
        <v>0.29119212962962965</v>
      </c>
      <c r="F1730" s="290"/>
      <c r="G1730" s="290"/>
      <c r="H1730" s="290"/>
      <c r="I1730" s="290"/>
      <c r="J1730" s="290"/>
      <c r="K1730" s="290"/>
      <c r="L1730" s="290"/>
      <c r="M1730" s="290"/>
      <c r="N1730" s="290"/>
      <c r="O1730" s="290"/>
      <c r="P1730" s="98" t="str">
        <f t="shared" si="26"/>
        <v>6|Transecto TN2|49|20190315|065919</v>
      </c>
      <c r="Q1730" s="283">
        <v>7911517.8059999999</v>
      </c>
      <c r="R1730" s="283">
        <v>549936.26100000006</v>
      </c>
      <c r="S1730" s="283">
        <v>52</v>
      </c>
      <c r="T1730" s="283">
        <v>114</v>
      </c>
      <c r="U1730" s="283">
        <v>6</v>
      </c>
      <c r="V1730" s="283">
        <v>2</v>
      </c>
      <c r="W1730" s="283">
        <v>45</v>
      </c>
      <c r="X1730" s="264">
        <v>40</v>
      </c>
      <c r="Y1730" s="283">
        <v>64.504264829999997</v>
      </c>
      <c r="Z1730" s="283">
        <v>0.129845977</v>
      </c>
      <c r="AA1730" s="283">
        <v>3.5799998999999999E-2</v>
      </c>
      <c r="AB1730" s="283">
        <v>136.93830869999999</v>
      </c>
      <c r="AC1730" s="283">
        <v>37.343761440000002</v>
      </c>
      <c r="AD1730" s="283">
        <v>28.844999309999999</v>
      </c>
      <c r="AE1730" s="283">
        <v>112.82021330000001</v>
      </c>
      <c r="AF1730" s="283">
        <v>-2.1274800300000001</v>
      </c>
      <c r="AG1730" s="283">
        <v>-4.0762095450000002</v>
      </c>
      <c r="AH1730" s="284" t="s">
        <v>6</v>
      </c>
      <c r="AI1730" s="98" t="s">
        <v>6</v>
      </c>
      <c r="AJ1730" s="98" t="s">
        <v>6</v>
      </c>
      <c r="AK1730" s="98" t="s">
        <v>6</v>
      </c>
      <c r="AL1730" s="98" t="s">
        <v>6</v>
      </c>
      <c r="AM1730" s="283">
        <v>0</v>
      </c>
      <c r="AN1730" s="283">
        <v>0</v>
      </c>
      <c r="AO1730" s="98" t="s">
        <v>467</v>
      </c>
      <c r="AP1730" s="41"/>
      <c r="AQ1730" s="41"/>
      <c r="AR1730" s="41"/>
      <c r="AS1730" s="41"/>
      <c r="AT1730" s="39"/>
      <c r="AU1730" s="39"/>
      <c r="AV1730" s="39"/>
      <c r="AW1730" s="39"/>
      <c r="AX1730" s="39"/>
      <c r="AY1730" s="39"/>
      <c r="AZ1730" s="39"/>
      <c r="BA1730" s="39"/>
      <c r="BB1730" s="39"/>
      <c r="BC1730" s="39"/>
      <c r="BD1730" s="39"/>
      <c r="BE1730" s="39"/>
      <c r="BF1730" s="39"/>
      <c r="BG1730" s="39"/>
      <c r="BH1730" s="39"/>
      <c r="BI1730" s="39"/>
      <c r="BJ1730" s="39"/>
      <c r="BK1730" s="39"/>
      <c r="BL1730" s="39"/>
      <c r="BM1730" s="39"/>
      <c r="BN1730" s="39"/>
      <c r="BO1730" s="39"/>
      <c r="BP1730" s="39"/>
      <c r="BQ1730" s="39"/>
      <c r="BR1730" s="39"/>
      <c r="BS1730" s="39"/>
      <c r="BT1730" s="39"/>
      <c r="BU1730" s="39"/>
      <c r="BV1730" s="39"/>
      <c r="BW1730" s="39"/>
      <c r="BX1730" s="39"/>
      <c r="BY1730" s="39"/>
      <c r="BZ1730" s="39"/>
      <c r="CA1730" s="39"/>
      <c r="CB1730" s="39"/>
      <c r="CC1730" s="39"/>
      <c r="CD1730" s="39"/>
      <c r="CE1730" s="39"/>
      <c r="CF1730" s="39"/>
      <c r="CG1730" s="39"/>
      <c r="CH1730" s="39"/>
      <c r="CI1730" s="39"/>
      <c r="CJ1730" s="39"/>
      <c r="CK1730" s="39"/>
      <c r="CL1730" s="39"/>
      <c r="CM1730" s="39"/>
      <c r="CN1730" s="39"/>
      <c r="CO1730" s="39"/>
      <c r="CP1730" s="39"/>
      <c r="CQ1730" s="211"/>
      <c r="CR1730" s="211"/>
      <c r="CS1730" s="211"/>
      <c r="CT1730" s="211"/>
      <c r="CU1730" s="211"/>
      <c r="CV1730" s="211"/>
      <c r="CW1730" s="211"/>
      <c r="CX1730" s="211"/>
      <c r="CY1730" s="211"/>
      <c r="CZ1730" s="211"/>
      <c r="DA1730" s="211"/>
      <c r="DB1730" s="211"/>
      <c r="DC1730" s="211"/>
      <c r="DD1730" s="211"/>
      <c r="DE1730" s="211"/>
      <c r="DF1730" s="211"/>
      <c r="DG1730" s="211"/>
      <c r="DH1730" s="281"/>
      <c r="DI1730" s="281"/>
      <c r="DJ1730" s="281"/>
      <c r="DK1730" s="281"/>
      <c r="DL1730" s="281"/>
      <c r="DM1730" s="281"/>
      <c r="DN1730" s="281"/>
      <c r="DO1730" s="281"/>
      <c r="DP1730" s="281"/>
      <c r="DQ1730" s="281"/>
      <c r="DR1730" s="281"/>
      <c r="DS1730" s="281"/>
      <c r="DT1730" s="281"/>
      <c r="DU1730" s="281"/>
      <c r="DV1730" s="281"/>
      <c r="DW1730" s="281"/>
      <c r="DX1730" s="281"/>
      <c r="DY1730" s="281"/>
      <c r="DZ1730" s="281"/>
      <c r="EA1730" s="281"/>
      <c r="EB1730" s="281"/>
      <c r="EC1730" s="281"/>
      <c r="ED1730" s="281"/>
      <c r="EE1730" s="281"/>
      <c r="EF1730" s="281"/>
      <c r="EG1730" s="281"/>
      <c r="EH1730" s="281"/>
      <c r="EI1730" s="281"/>
      <c r="EJ1730" s="281"/>
      <c r="EK1730" s="281"/>
      <c r="EL1730" s="281"/>
      <c r="EM1730" s="281"/>
      <c r="EN1730" s="281"/>
      <c r="EO1730" s="281"/>
      <c r="EP1730" s="281"/>
      <c r="EQ1730" s="281"/>
      <c r="ER1730" s="281"/>
      <c r="ES1730" s="281"/>
      <c r="ET1730" s="281"/>
      <c r="EU1730" s="281"/>
      <c r="EV1730" s="281"/>
      <c r="EW1730" s="281"/>
      <c r="EX1730" s="281"/>
      <c r="EY1730" s="281"/>
      <c r="EZ1730" s="281"/>
      <c r="FA1730" s="281"/>
      <c r="FB1730" s="281"/>
      <c r="FC1730" s="281"/>
      <c r="FD1730" s="281"/>
      <c r="FE1730" s="281"/>
      <c r="FF1730" s="281"/>
      <c r="FG1730" s="281"/>
      <c r="FH1730" s="281"/>
      <c r="FI1730" s="281"/>
      <c r="FJ1730" s="281"/>
      <c r="FK1730" s="281"/>
      <c r="FL1730" s="281"/>
      <c r="FM1730" s="281"/>
      <c r="FN1730" s="281"/>
      <c r="FO1730" s="281"/>
      <c r="FP1730" s="281"/>
      <c r="FQ1730" s="281"/>
      <c r="FR1730" s="281"/>
      <c r="FS1730" s="281"/>
      <c r="FT1730" s="281"/>
      <c r="FU1730" s="212"/>
    </row>
    <row r="1731" spans="1:177" s="35" customFormat="1" x14ac:dyDescent="0.25">
      <c r="A1731" s="283">
        <v>6</v>
      </c>
      <c r="B1731" s="283" t="s">
        <v>710</v>
      </c>
      <c r="C1731" s="283">
        <v>50</v>
      </c>
      <c r="D1731" s="226">
        <v>43539</v>
      </c>
      <c r="E1731" s="290">
        <v>0.30060185185185184</v>
      </c>
      <c r="F1731" s="290"/>
      <c r="G1731" s="290"/>
      <c r="H1731" s="290"/>
      <c r="I1731" s="290"/>
      <c r="J1731" s="290"/>
      <c r="K1731" s="290"/>
      <c r="L1731" s="290"/>
      <c r="M1731" s="290"/>
      <c r="N1731" s="290"/>
      <c r="O1731" s="290"/>
      <c r="P1731" s="98" t="str">
        <f t="shared" si="26"/>
        <v>6|Transecto TN2|50|20190315|071252</v>
      </c>
      <c r="Q1731" s="283">
        <v>7912137</v>
      </c>
      <c r="R1731" s="283">
        <v>552524.15300000005</v>
      </c>
      <c r="S1731" s="283">
        <v>52</v>
      </c>
      <c r="T1731" s="283">
        <v>115</v>
      </c>
      <c r="U1731" s="283">
        <v>6.8</v>
      </c>
      <c r="V1731" s="283">
        <v>2</v>
      </c>
      <c r="W1731" s="283">
        <v>45</v>
      </c>
      <c r="X1731" s="264">
        <v>40</v>
      </c>
      <c r="Y1731" s="283">
        <v>64.504264829999997</v>
      </c>
      <c r="Z1731" s="283">
        <v>0.129845977</v>
      </c>
      <c r="AA1731" s="283">
        <v>3.5799998999999999E-2</v>
      </c>
      <c r="AB1731" s="283">
        <v>136.93830869999999</v>
      </c>
      <c r="AC1731" s="283">
        <v>37.343761440000002</v>
      </c>
      <c r="AD1731" s="283">
        <v>28.844999309999999</v>
      </c>
      <c r="AE1731" s="283">
        <v>112.82021330000001</v>
      </c>
      <c r="AF1731" s="283">
        <v>-2.1274800300000001</v>
      </c>
      <c r="AG1731" s="283">
        <v>-4.0762095450000002</v>
      </c>
      <c r="AH1731" s="284" t="s">
        <v>6</v>
      </c>
      <c r="AI1731" s="98" t="s">
        <v>6</v>
      </c>
      <c r="AJ1731" s="98" t="s">
        <v>6</v>
      </c>
      <c r="AK1731" s="98" t="s">
        <v>6</v>
      </c>
      <c r="AL1731" s="98" t="s">
        <v>6</v>
      </c>
      <c r="AM1731" s="283">
        <v>0</v>
      </c>
      <c r="AN1731" s="283">
        <v>0</v>
      </c>
      <c r="AO1731" s="98" t="s">
        <v>467</v>
      </c>
      <c r="AP1731" s="41"/>
      <c r="AQ1731" s="41"/>
      <c r="AR1731" s="41"/>
      <c r="AS1731" s="41"/>
      <c r="AT1731" s="39"/>
      <c r="AU1731" s="39"/>
      <c r="AV1731" s="39"/>
      <c r="AW1731" s="39"/>
      <c r="AX1731" s="39"/>
      <c r="AY1731" s="39"/>
      <c r="AZ1731" s="39"/>
      <c r="BA1731" s="39"/>
      <c r="BB1731" s="39"/>
      <c r="BC1731" s="39"/>
      <c r="BD1731" s="39"/>
      <c r="BE1731" s="39"/>
      <c r="BF1731" s="39"/>
      <c r="BG1731" s="39"/>
      <c r="BH1731" s="39"/>
      <c r="BI1731" s="39"/>
      <c r="BJ1731" s="39"/>
      <c r="BK1731" s="39"/>
      <c r="BL1731" s="39"/>
      <c r="BM1731" s="39"/>
      <c r="BN1731" s="39"/>
      <c r="BO1731" s="39"/>
      <c r="BP1731" s="39"/>
      <c r="BQ1731" s="39"/>
      <c r="BR1731" s="39"/>
      <c r="BS1731" s="39"/>
      <c r="BT1731" s="39"/>
      <c r="BU1731" s="39"/>
      <c r="BV1731" s="39"/>
      <c r="BW1731" s="39"/>
      <c r="BX1731" s="39"/>
      <c r="BY1731" s="39"/>
      <c r="BZ1731" s="39"/>
      <c r="CA1731" s="39"/>
      <c r="CB1731" s="39"/>
      <c r="CC1731" s="39"/>
      <c r="CD1731" s="39"/>
      <c r="CE1731" s="39"/>
      <c r="CF1731" s="39"/>
      <c r="CG1731" s="39"/>
      <c r="CH1731" s="39"/>
      <c r="CI1731" s="39"/>
      <c r="CJ1731" s="39"/>
      <c r="CK1731" s="39"/>
      <c r="CL1731" s="39"/>
      <c r="CM1731" s="39"/>
      <c r="CN1731" s="39"/>
      <c r="CO1731" s="39"/>
      <c r="CP1731" s="39"/>
      <c r="CQ1731" s="211"/>
      <c r="CR1731" s="211"/>
      <c r="CS1731" s="211"/>
      <c r="CT1731" s="211"/>
      <c r="CU1731" s="211"/>
      <c r="CV1731" s="211"/>
      <c r="CW1731" s="211"/>
      <c r="CX1731" s="211"/>
      <c r="CY1731" s="211"/>
      <c r="CZ1731" s="211"/>
      <c r="DA1731" s="211"/>
      <c r="DB1731" s="211"/>
      <c r="DC1731" s="211"/>
      <c r="DD1731" s="211"/>
      <c r="DE1731" s="211"/>
      <c r="DF1731" s="211"/>
      <c r="DG1731" s="211"/>
      <c r="DH1731" s="281"/>
      <c r="DI1731" s="281"/>
      <c r="DJ1731" s="281"/>
      <c r="DK1731" s="281"/>
      <c r="DL1731" s="281"/>
      <c r="DM1731" s="281"/>
      <c r="DN1731" s="281"/>
      <c r="DO1731" s="281"/>
      <c r="DP1731" s="281"/>
      <c r="DQ1731" s="281"/>
      <c r="DR1731" s="281"/>
      <c r="DS1731" s="281"/>
      <c r="DT1731" s="281"/>
      <c r="DU1731" s="281"/>
      <c r="DV1731" s="281"/>
      <c r="DW1731" s="281"/>
      <c r="DX1731" s="281"/>
      <c r="DY1731" s="281"/>
      <c r="DZ1731" s="281"/>
      <c r="EA1731" s="281"/>
      <c r="EB1731" s="281"/>
      <c r="EC1731" s="281"/>
      <c r="ED1731" s="281"/>
      <c r="EE1731" s="281"/>
      <c r="EF1731" s="281"/>
      <c r="EG1731" s="281"/>
      <c r="EH1731" s="281"/>
      <c r="EI1731" s="281"/>
      <c r="EJ1731" s="281"/>
      <c r="EK1731" s="281"/>
      <c r="EL1731" s="281"/>
      <c r="EM1731" s="281"/>
      <c r="EN1731" s="281"/>
      <c r="EO1731" s="281"/>
      <c r="EP1731" s="281"/>
      <c r="EQ1731" s="281"/>
      <c r="ER1731" s="281"/>
      <c r="ES1731" s="281"/>
      <c r="ET1731" s="281"/>
      <c r="EU1731" s="281"/>
      <c r="EV1731" s="281"/>
      <c r="EW1731" s="281"/>
      <c r="EX1731" s="281"/>
      <c r="EY1731" s="281"/>
      <c r="EZ1731" s="281"/>
      <c r="FA1731" s="281"/>
      <c r="FB1731" s="281"/>
      <c r="FC1731" s="281"/>
      <c r="FD1731" s="281"/>
      <c r="FE1731" s="281"/>
      <c r="FF1731" s="281"/>
      <c r="FG1731" s="281"/>
      <c r="FH1731" s="281"/>
      <c r="FI1731" s="281"/>
      <c r="FJ1731" s="281"/>
      <c r="FK1731" s="281"/>
      <c r="FL1731" s="281"/>
      <c r="FM1731" s="281"/>
      <c r="FN1731" s="281"/>
      <c r="FO1731" s="281"/>
      <c r="FP1731" s="281"/>
      <c r="FQ1731" s="281"/>
      <c r="FR1731" s="281"/>
      <c r="FS1731" s="281"/>
      <c r="FT1731" s="281"/>
      <c r="FU1731" s="212"/>
    </row>
    <row r="1732" spans="1:177" s="35" customFormat="1" x14ac:dyDescent="0.25">
      <c r="A1732" s="283">
        <v>6</v>
      </c>
      <c r="B1732" s="283" t="s">
        <v>710</v>
      </c>
      <c r="C1732" s="283">
        <v>51</v>
      </c>
      <c r="D1732" s="226">
        <v>43539</v>
      </c>
      <c r="E1732" s="290">
        <v>0.30849537037037039</v>
      </c>
      <c r="F1732" s="290"/>
      <c r="G1732" s="290"/>
      <c r="H1732" s="290"/>
      <c r="I1732" s="290"/>
      <c r="J1732" s="290"/>
      <c r="K1732" s="290"/>
      <c r="L1732" s="290"/>
      <c r="M1732" s="290"/>
      <c r="N1732" s="290"/>
      <c r="O1732" s="290"/>
      <c r="P1732" s="98" t="str">
        <f t="shared" si="26"/>
        <v>6|Transecto TN2|51|20190315|072414</v>
      </c>
      <c r="Q1732" s="283">
        <v>7912097.3020000001</v>
      </c>
      <c r="R1732" s="283">
        <v>554853.821</v>
      </c>
      <c r="S1732" s="283">
        <v>52</v>
      </c>
      <c r="T1732" s="283">
        <v>115</v>
      </c>
      <c r="U1732" s="283">
        <v>6.8</v>
      </c>
      <c r="V1732" s="283">
        <v>2</v>
      </c>
      <c r="W1732" s="283">
        <v>45</v>
      </c>
      <c r="X1732" s="264">
        <v>40</v>
      </c>
      <c r="Y1732" s="283">
        <v>54.464336400000001</v>
      </c>
      <c r="Z1732" s="283">
        <v>0.13272251199999999</v>
      </c>
      <c r="AA1732" s="283">
        <v>3.7199999999999997E-2</v>
      </c>
      <c r="AB1732" s="283">
        <v>141.4548035</v>
      </c>
      <c r="AC1732" s="283">
        <v>37.348152159999998</v>
      </c>
      <c r="AD1732" s="283">
        <v>28.909999849999998</v>
      </c>
      <c r="AE1732" s="283">
        <v>112.5745773</v>
      </c>
      <c r="AF1732" s="283">
        <v>-2.115165234</v>
      </c>
      <c r="AG1732" s="283">
        <v>-4.0164852140000002</v>
      </c>
      <c r="AH1732" s="284" t="s">
        <v>6</v>
      </c>
      <c r="AI1732" s="98" t="s">
        <v>6</v>
      </c>
      <c r="AJ1732" s="98" t="s">
        <v>6</v>
      </c>
      <c r="AK1732" s="98" t="s">
        <v>6</v>
      </c>
      <c r="AL1732" s="98" t="s">
        <v>6</v>
      </c>
      <c r="AM1732" s="283">
        <v>0</v>
      </c>
      <c r="AN1732" s="283">
        <v>0</v>
      </c>
      <c r="AO1732" s="98" t="s">
        <v>467</v>
      </c>
      <c r="AP1732" s="41"/>
      <c r="AQ1732" s="41"/>
      <c r="AR1732" s="41"/>
      <c r="AS1732" s="41"/>
      <c r="AT1732" s="39"/>
      <c r="AU1732" s="39"/>
      <c r="AV1732" s="39"/>
      <c r="AW1732" s="39"/>
      <c r="AX1732" s="39"/>
      <c r="AY1732" s="39"/>
      <c r="AZ1732" s="39"/>
      <c r="BA1732" s="39"/>
      <c r="BB1732" s="39"/>
      <c r="BC1732" s="39"/>
      <c r="BD1732" s="39"/>
      <c r="BE1732" s="39"/>
      <c r="BF1732" s="39"/>
      <c r="BG1732" s="39"/>
      <c r="BH1732" s="39"/>
      <c r="BI1732" s="39"/>
      <c r="BJ1732" s="39"/>
      <c r="BK1732" s="39"/>
      <c r="BL1732" s="39"/>
      <c r="BM1732" s="39"/>
      <c r="BN1732" s="39"/>
      <c r="BO1732" s="39"/>
      <c r="BP1732" s="39"/>
      <c r="BQ1732" s="39"/>
      <c r="BR1732" s="39"/>
      <c r="BS1732" s="39"/>
      <c r="BT1732" s="39"/>
      <c r="BU1732" s="39"/>
      <c r="BV1732" s="39"/>
      <c r="BW1732" s="39"/>
      <c r="BX1732" s="39"/>
      <c r="BY1732" s="39"/>
      <c r="BZ1732" s="39"/>
      <c r="CA1732" s="39"/>
      <c r="CB1732" s="39"/>
      <c r="CC1732" s="39"/>
      <c r="CD1732" s="39"/>
      <c r="CE1732" s="39"/>
      <c r="CF1732" s="39"/>
      <c r="CG1732" s="39"/>
      <c r="CH1732" s="39"/>
      <c r="CI1732" s="39"/>
      <c r="CJ1732" s="39"/>
      <c r="CK1732" s="39"/>
      <c r="CL1732" s="39"/>
      <c r="CM1732" s="39"/>
      <c r="CN1732" s="39"/>
      <c r="CO1732" s="39"/>
      <c r="CP1732" s="39"/>
      <c r="CQ1732" s="211"/>
      <c r="CR1732" s="211"/>
      <c r="CS1732" s="211"/>
      <c r="CT1732" s="211"/>
      <c r="CU1732" s="211"/>
      <c r="CV1732" s="211"/>
      <c r="CW1732" s="211"/>
      <c r="CX1732" s="211"/>
      <c r="CY1732" s="211"/>
      <c r="CZ1732" s="211"/>
      <c r="DA1732" s="211"/>
      <c r="DB1732" s="211"/>
      <c r="DC1732" s="211"/>
      <c r="DD1732" s="211"/>
      <c r="DE1732" s="211"/>
      <c r="DF1732" s="211"/>
      <c r="DG1732" s="211"/>
      <c r="DH1732" s="281"/>
      <c r="DI1732" s="281"/>
      <c r="DJ1732" s="281"/>
      <c r="DK1732" s="281"/>
      <c r="DL1732" s="281"/>
      <c r="DM1732" s="281"/>
      <c r="DN1732" s="281"/>
      <c r="DO1732" s="281"/>
      <c r="DP1732" s="281"/>
      <c r="DQ1732" s="281"/>
      <c r="DR1732" s="281"/>
      <c r="DS1732" s="281"/>
      <c r="DT1732" s="281"/>
      <c r="DU1732" s="281"/>
      <c r="DV1732" s="281"/>
      <c r="DW1732" s="281"/>
      <c r="DX1732" s="281"/>
      <c r="DY1732" s="281"/>
      <c r="DZ1732" s="281"/>
      <c r="EA1732" s="281"/>
      <c r="EB1732" s="281"/>
      <c r="EC1732" s="281"/>
      <c r="ED1732" s="281"/>
      <c r="EE1732" s="281"/>
      <c r="EF1732" s="281"/>
      <c r="EG1732" s="281"/>
      <c r="EH1732" s="281"/>
      <c r="EI1732" s="281"/>
      <c r="EJ1732" s="281"/>
      <c r="EK1732" s="281"/>
      <c r="EL1732" s="281"/>
      <c r="EM1732" s="281"/>
      <c r="EN1732" s="281"/>
      <c r="EO1732" s="281"/>
      <c r="EP1732" s="281"/>
      <c r="EQ1732" s="281"/>
      <c r="ER1732" s="281"/>
      <c r="ES1732" s="281"/>
      <c r="ET1732" s="281"/>
      <c r="EU1732" s="281"/>
      <c r="EV1732" s="281"/>
      <c r="EW1732" s="281"/>
      <c r="EX1732" s="281"/>
      <c r="EY1732" s="281"/>
      <c r="EZ1732" s="281"/>
      <c r="FA1732" s="281"/>
      <c r="FB1732" s="281"/>
      <c r="FC1732" s="281"/>
      <c r="FD1732" s="281"/>
      <c r="FE1732" s="281"/>
      <c r="FF1732" s="281"/>
      <c r="FG1732" s="281"/>
      <c r="FH1732" s="281"/>
      <c r="FI1732" s="281"/>
      <c r="FJ1732" s="281"/>
      <c r="FK1732" s="281"/>
      <c r="FL1732" s="281"/>
      <c r="FM1732" s="281"/>
      <c r="FN1732" s="281"/>
      <c r="FO1732" s="281"/>
      <c r="FP1732" s="281"/>
      <c r="FQ1732" s="281"/>
      <c r="FR1732" s="281"/>
      <c r="FS1732" s="281"/>
      <c r="FT1732" s="281"/>
      <c r="FU1732" s="212"/>
    </row>
    <row r="1733" spans="1:177" s="35" customFormat="1" x14ac:dyDescent="0.25">
      <c r="A1733" s="283">
        <v>6</v>
      </c>
      <c r="B1733" s="283" t="s">
        <v>710</v>
      </c>
      <c r="C1733" s="283">
        <v>52</v>
      </c>
      <c r="D1733" s="226">
        <v>43539</v>
      </c>
      <c r="E1733" s="290">
        <v>0.317349537037037</v>
      </c>
      <c r="F1733" s="290"/>
      <c r="G1733" s="290"/>
      <c r="H1733" s="290"/>
      <c r="I1733" s="290"/>
      <c r="J1733" s="290"/>
      <c r="K1733" s="290"/>
      <c r="L1733" s="290"/>
      <c r="M1733" s="290"/>
      <c r="N1733" s="290"/>
      <c r="O1733" s="290"/>
      <c r="P1733" s="98" t="str">
        <f t="shared" si="26"/>
        <v>6|Transecto TN2|52|20190315|073659</v>
      </c>
      <c r="Q1733" s="283">
        <v>7912525.9850000003</v>
      </c>
      <c r="R1733" s="283">
        <v>557369.78099999996</v>
      </c>
      <c r="S1733" s="283">
        <v>53</v>
      </c>
      <c r="T1733" s="283">
        <v>114</v>
      </c>
      <c r="U1733" s="283">
        <v>7.4</v>
      </c>
      <c r="V1733" s="283">
        <v>2</v>
      </c>
      <c r="W1733" s="283">
        <v>45</v>
      </c>
      <c r="X1733" s="264">
        <v>20</v>
      </c>
      <c r="Y1733" s="283">
        <v>53.458644870000001</v>
      </c>
      <c r="Z1733" s="283">
        <v>0.133493572</v>
      </c>
      <c r="AA1733" s="283">
        <v>3.6999999999999998E-2</v>
      </c>
      <c r="AB1733" s="283">
        <v>145.6933746</v>
      </c>
      <c r="AC1733" s="283">
        <v>37.352546689999997</v>
      </c>
      <c r="AD1733" s="283">
        <v>28.829999919999999</v>
      </c>
      <c r="AE1733" s="283">
        <v>112.10392760000001</v>
      </c>
      <c r="AF1733" s="283">
        <v>-2.1028506760000001</v>
      </c>
      <c r="AG1733" s="283">
        <v>-3.9567611220000001</v>
      </c>
      <c r="AH1733" s="284" t="s">
        <v>6</v>
      </c>
      <c r="AI1733" s="98" t="s">
        <v>6</v>
      </c>
      <c r="AJ1733" s="98" t="s">
        <v>6</v>
      </c>
      <c r="AK1733" s="98" t="s">
        <v>6</v>
      </c>
      <c r="AL1733" s="98" t="s">
        <v>6</v>
      </c>
      <c r="AM1733" s="283">
        <v>0</v>
      </c>
      <c r="AN1733" s="283">
        <v>0</v>
      </c>
      <c r="AO1733" s="98" t="s">
        <v>467</v>
      </c>
      <c r="AP1733" s="41"/>
      <c r="AQ1733" s="41"/>
      <c r="AR1733" s="41"/>
      <c r="AS1733" s="41"/>
      <c r="AT1733" s="39"/>
      <c r="AU1733" s="39"/>
      <c r="AV1733" s="39"/>
      <c r="AW1733" s="39"/>
      <c r="AX1733" s="39"/>
      <c r="AY1733" s="39"/>
      <c r="AZ1733" s="39"/>
      <c r="BA1733" s="39"/>
      <c r="BB1733" s="39"/>
      <c r="BC1733" s="39"/>
      <c r="BD1733" s="39"/>
      <c r="BE1733" s="39"/>
      <c r="BF1733" s="39"/>
      <c r="BG1733" s="39"/>
      <c r="BH1733" s="39"/>
      <c r="BI1733" s="39"/>
      <c r="BJ1733" s="39"/>
      <c r="BK1733" s="39"/>
      <c r="BL1733" s="39"/>
      <c r="BM1733" s="39"/>
      <c r="BN1733" s="39"/>
      <c r="BO1733" s="39"/>
      <c r="BP1733" s="39"/>
      <c r="BQ1733" s="39"/>
      <c r="BR1733" s="39"/>
      <c r="BS1733" s="39"/>
      <c r="BT1733" s="39"/>
      <c r="BU1733" s="39"/>
      <c r="BV1733" s="39"/>
      <c r="BW1733" s="39"/>
      <c r="BX1733" s="39"/>
      <c r="BY1733" s="39"/>
      <c r="BZ1733" s="39"/>
      <c r="CA1733" s="39"/>
      <c r="CB1733" s="39"/>
      <c r="CC1733" s="39"/>
      <c r="CD1733" s="39"/>
      <c r="CE1733" s="39"/>
      <c r="CF1733" s="39"/>
      <c r="CG1733" s="39"/>
      <c r="CH1733" s="39"/>
      <c r="CI1733" s="39"/>
      <c r="CJ1733" s="39"/>
      <c r="CK1733" s="39"/>
      <c r="CL1733" s="39"/>
      <c r="CM1733" s="39"/>
      <c r="CN1733" s="39"/>
      <c r="CO1733" s="39"/>
      <c r="CP1733" s="39"/>
      <c r="CQ1733" s="211"/>
      <c r="CR1733" s="211"/>
      <c r="CS1733" s="211"/>
      <c r="CT1733" s="211"/>
      <c r="CU1733" s="211"/>
      <c r="CV1733" s="211"/>
      <c r="CW1733" s="211"/>
      <c r="CX1733" s="211"/>
      <c r="CY1733" s="211"/>
      <c r="CZ1733" s="211"/>
      <c r="DA1733" s="211"/>
      <c r="DB1733" s="211"/>
      <c r="DC1733" s="211"/>
      <c r="DD1733" s="211"/>
      <c r="DE1733" s="211"/>
      <c r="DF1733" s="211"/>
      <c r="DG1733" s="211"/>
      <c r="DH1733" s="281"/>
      <c r="DI1733" s="281"/>
      <c r="DJ1733" s="281"/>
      <c r="DK1733" s="281"/>
      <c r="DL1733" s="281"/>
      <c r="DM1733" s="281"/>
      <c r="DN1733" s="281"/>
      <c r="DO1733" s="281"/>
      <c r="DP1733" s="281"/>
      <c r="DQ1733" s="281"/>
      <c r="DR1733" s="281"/>
      <c r="DS1733" s="281"/>
      <c r="DT1733" s="281"/>
      <c r="DU1733" s="281"/>
      <c r="DV1733" s="281"/>
      <c r="DW1733" s="281"/>
      <c r="DX1733" s="281"/>
      <c r="DY1733" s="281"/>
      <c r="DZ1733" s="281"/>
      <c r="EA1733" s="281"/>
      <c r="EB1733" s="281"/>
      <c r="EC1733" s="281"/>
      <c r="ED1733" s="281"/>
      <c r="EE1733" s="281"/>
      <c r="EF1733" s="281"/>
      <c r="EG1733" s="281"/>
      <c r="EH1733" s="281"/>
      <c r="EI1733" s="281"/>
      <c r="EJ1733" s="281"/>
      <c r="EK1733" s="281"/>
      <c r="EL1733" s="281"/>
      <c r="EM1733" s="281"/>
      <c r="EN1733" s="281"/>
      <c r="EO1733" s="281"/>
      <c r="EP1733" s="281"/>
      <c r="EQ1733" s="281"/>
      <c r="ER1733" s="281"/>
      <c r="ES1733" s="281"/>
      <c r="ET1733" s="281"/>
      <c r="EU1733" s="281"/>
      <c r="EV1733" s="281"/>
      <c r="EW1733" s="281"/>
      <c r="EX1733" s="281"/>
      <c r="EY1733" s="281"/>
      <c r="EZ1733" s="281"/>
      <c r="FA1733" s="281"/>
      <c r="FB1733" s="281"/>
      <c r="FC1733" s="281"/>
      <c r="FD1733" s="281"/>
      <c r="FE1733" s="281"/>
      <c r="FF1733" s="281"/>
      <c r="FG1733" s="281"/>
      <c r="FH1733" s="281"/>
      <c r="FI1733" s="281"/>
      <c r="FJ1733" s="281"/>
      <c r="FK1733" s="281"/>
      <c r="FL1733" s="281"/>
      <c r="FM1733" s="281"/>
      <c r="FN1733" s="281"/>
      <c r="FO1733" s="281"/>
      <c r="FP1733" s="281"/>
      <c r="FQ1733" s="281"/>
      <c r="FR1733" s="281"/>
      <c r="FS1733" s="281"/>
      <c r="FT1733" s="281"/>
      <c r="FU1733" s="212"/>
    </row>
    <row r="1734" spans="1:177" s="35" customFormat="1" x14ac:dyDescent="0.25">
      <c r="A1734" s="283">
        <v>6</v>
      </c>
      <c r="B1734" s="283" t="s">
        <v>710</v>
      </c>
      <c r="C1734" s="283">
        <v>53</v>
      </c>
      <c r="D1734" s="226">
        <v>43539</v>
      </c>
      <c r="E1734" s="290">
        <v>0.32631944444444444</v>
      </c>
      <c r="F1734" s="290"/>
      <c r="G1734" s="290"/>
      <c r="H1734" s="290"/>
      <c r="I1734" s="290"/>
      <c r="J1734" s="290"/>
      <c r="K1734" s="290"/>
      <c r="L1734" s="290"/>
      <c r="M1734" s="290"/>
      <c r="N1734" s="290"/>
      <c r="O1734" s="290"/>
      <c r="P1734" s="98" t="str">
        <f t="shared" ref="P1734:P1797" si="27">CONCATENATE(A1734,"|",B1734,"|",C1734,"|",TEXT(D1734,"AAAAMMDD"),"|",TEXT(E1734,"HHMMSS"))</f>
        <v>6|Transecto TN2|53|20190315|074954</v>
      </c>
      <c r="Q1734" s="283">
        <v>7912743.0939999996</v>
      </c>
      <c r="R1734" s="283">
        <v>559956.86899999995</v>
      </c>
      <c r="S1734" s="283">
        <v>51</v>
      </c>
      <c r="T1734" s="283">
        <v>114</v>
      </c>
      <c r="U1734" s="283">
        <v>6.6</v>
      </c>
      <c r="V1734" s="283">
        <v>2</v>
      </c>
      <c r="W1734" s="283">
        <v>45</v>
      </c>
      <c r="X1734" s="264">
        <v>25</v>
      </c>
      <c r="Y1734" s="283">
        <v>53.458644870000001</v>
      </c>
      <c r="Z1734" s="283">
        <v>0.133493572</v>
      </c>
      <c r="AA1734" s="283">
        <v>3.6999999999999998E-2</v>
      </c>
      <c r="AB1734" s="283">
        <v>145.6933746</v>
      </c>
      <c r="AC1734" s="283">
        <v>37.352546689999997</v>
      </c>
      <c r="AD1734" s="283">
        <v>28.829999919999999</v>
      </c>
      <c r="AE1734" s="283">
        <v>112.10392760000001</v>
      </c>
      <c r="AF1734" s="283">
        <v>-2.1028506760000001</v>
      </c>
      <c r="AG1734" s="283">
        <v>-3.9567611220000001</v>
      </c>
      <c r="AH1734" s="284" t="s">
        <v>6</v>
      </c>
      <c r="AI1734" s="98" t="s">
        <v>6</v>
      </c>
      <c r="AJ1734" s="98" t="s">
        <v>6</v>
      </c>
      <c r="AK1734" s="98" t="s">
        <v>6</v>
      </c>
      <c r="AL1734" s="98" t="s">
        <v>6</v>
      </c>
      <c r="AM1734" s="283">
        <v>0</v>
      </c>
      <c r="AN1734" s="283">
        <v>0</v>
      </c>
      <c r="AO1734" s="98" t="s">
        <v>467</v>
      </c>
      <c r="AP1734" s="41"/>
      <c r="AQ1734" s="41"/>
      <c r="AR1734" s="41"/>
      <c r="AS1734" s="41"/>
      <c r="AT1734" s="39"/>
      <c r="AU1734" s="39"/>
      <c r="AV1734" s="39"/>
      <c r="AW1734" s="39"/>
      <c r="AX1734" s="39"/>
      <c r="AY1734" s="39"/>
      <c r="AZ1734" s="39"/>
      <c r="BA1734" s="39"/>
      <c r="BB1734" s="39"/>
      <c r="BC1734" s="39"/>
      <c r="BD1734" s="39"/>
      <c r="BE1734" s="39"/>
      <c r="BF1734" s="39"/>
      <c r="BG1734" s="39"/>
      <c r="BH1734" s="39"/>
      <c r="BI1734" s="39"/>
      <c r="BJ1734" s="39"/>
      <c r="BK1734" s="39"/>
      <c r="BL1734" s="39"/>
      <c r="BM1734" s="39"/>
      <c r="BN1734" s="39"/>
      <c r="BO1734" s="39"/>
      <c r="BP1734" s="39"/>
      <c r="BQ1734" s="39"/>
      <c r="BR1734" s="39"/>
      <c r="BS1734" s="39"/>
      <c r="BT1734" s="39"/>
      <c r="BU1734" s="39"/>
      <c r="BV1734" s="39"/>
      <c r="BW1734" s="39"/>
      <c r="BX1734" s="39"/>
      <c r="BY1734" s="39"/>
      <c r="BZ1734" s="39"/>
      <c r="CA1734" s="39"/>
      <c r="CB1734" s="39"/>
      <c r="CC1734" s="39"/>
      <c r="CD1734" s="39"/>
      <c r="CE1734" s="39"/>
      <c r="CF1734" s="39"/>
      <c r="CG1734" s="39"/>
      <c r="CH1734" s="39"/>
      <c r="CI1734" s="39"/>
      <c r="CJ1734" s="39"/>
      <c r="CK1734" s="39"/>
      <c r="CL1734" s="39"/>
      <c r="CM1734" s="39"/>
      <c r="CN1734" s="39"/>
      <c r="CO1734" s="39"/>
      <c r="CP1734" s="39"/>
      <c r="CQ1734" s="211"/>
      <c r="CR1734" s="211"/>
      <c r="CS1734" s="211"/>
      <c r="CT1734" s="211"/>
      <c r="CU1734" s="211"/>
      <c r="CV1734" s="211"/>
      <c r="CW1734" s="211"/>
      <c r="CX1734" s="211"/>
      <c r="CY1734" s="211"/>
      <c r="CZ1734" s="211"/>
      <c r="DA1734" s="211"/>
      <c r="DB1734" s="211"/>
      <c r="DC1734" s="211"/>
      <c r="DD1734" s="211"/>
      <c r="DE1734" s="211"/>
      <c r="DF1734" s="211"/>
      <c r="DG1734" s="211"/>
      <c r="DH1734" s="281"/>
      <c r="DI1734" s="281"/>
      <c r="DJ1734" s="281"/>
      <c r="DK1734" s="281"/>
      <c r="DL1734" s="281"/>
      <c r="DM1734" s="281"/>
      <c r="DN1734" s="281"/>
      <c r="DO1734" s="281"/>
      <c r="DP1734" s="281"/>
      <c r="DQ1734" s="281"/>
      <c r="DR1734" s="281"/>
      <c r="DS1734" s="281"/>
      <c r="DT1734" s="281"/>
      <c r="DU1734" s="281"/>
      <c r="DV1734" s="281"/>
      <c r="DW1734" s="281"/>
      <c r="DX1734" s="281"/>
      <c r="DY1734" s="281"/>
      <c r="DZ1734" s="281"/>
      <c r="EA1734" s="281"/>
      <c r="EB1734" s="281"/>
      <c r="EC1734" s="281"/>
      <c r="ED1734" s="281"/>
      <c r="EE1734" s="281"/>
      <c r="EF1734" s="281"/>
      <c r="EG1734" s="281"/>
      <c r="EH1734" s="281"/>
      <c r="EI1734" s="281"/>
      <c r="EJ1734" s="281"/>
      <c r="EK1734" s="281"/>
      <c r="EL1734" s="281"/>
      <c r="EM1734" s="281"/>
      <c r="EN1734" s="281"/>
      <c r="EO1734" s="281"/>
      <c r="EP1734" s="281"/>
      <c r="EQ1734" s="281"/>
      <c r="ER1734" s="281"/>
      <c r="ES1734" s="281"/>
      <c r="ET1734" s="281"/>
      <c r="EU1734" s="281"/>
      <c r="EV1734" s="281"/>
      <c r="EW1734" s="281"/>
      <c r="EX1734" s="281"/>
      <c r="EY1734" s="281"/>
      <c r="EZ1734" s="281"/>
      <c r="FA1734" s="281"/>
      <c r="FB1734" s="281"/>
      <c r="FC1734" s="281"/>
      <c r="FD1734" s="281"/>
      <c r="FE1734" s="281"/>
      <c r="FF1734" s="281"/>
      <c r="FG1734" s="281"/>
      <c r="FH1734" s="281"/>
      <c r="FI1734" s="281"/>
      <c r="FJ1734" s="281"/>
      <c r="FK1734" s="281"/>
      <c r="FL1734" s="281"/>
      <c r="FM1734" s="281"/>
      <c r="FN1734" s="281"/>
      <c r="FO1734" s="281"/>
      <c r="FP1734" s="281"/>
      <c r="FQ1734" s="281"/>
      <c r="FR1734" s="281"/>
      <c r="FS1734" s="281"/>
      <c r="FT1734" s="281"/>
      <c r="FU1734" s="212"/>
    </row>
    <row r="1735" spans="1:177" s="35" customFormat="1" x14ac:dyDescent="0.25">
      <c r="A1735" s="283">
        <v>6</v>
      </c>
      <c r="B1735" s="283" t="s">
        <v>710</v>
      </c>
      <c r="C1735" s="283">
        <v>54</v>
      </c>
      <c r="D1735" s="226">
        <v>43539</v>
      </c>
      <c r="E1735" s="290">
        <v>0.33443287037037034</v>
      </c>
      <c r="F1735" s="290"/>
      <c r="G1735" s="290"/>
      <c r="H1735" s="290"/>
      <c r="I1735" s="290"/>
      <c r="J1735" s="290"/>
      <c r="K1735" s="290"/>
      <c r="L1735" s="290"/>
      <c r="M1735" s="290"/>
      <c r="N1735" s="290"/>
      <c r="O1735" s="290"/>
      <c r="P1735" s="98" t="str">
        <f t="shared" si="27"/>
        <v>6|Transecto TN2|54|20190315|080135</v>
      </c>
      <c r="Q1735" s="283">
        <v>7912704.074</v>
      </c>
      <c r="R1735" s="283">
        <v>562328.24100000004</v>
      </c>
      <c r="S1735" s="283">
        <v>51</v>
      </c>
      <c r="T1735" s="283">
        <v>114</v>
      </c>
      <c r="U1735" s="283">
        <v>6.9</v>
      </c>
      <c r="V1735" s="283">
        <v>3</v>
      </c>
      <c r="W1735" s="283">
        <v>45</v>
      </c>
      <c r="X1735" s="264">
        <v>25</v>
      </c>
      <c r="Y1735" s="283">
        <v>63.137592320000003</v>
      </c>
      <c r="Z1735" s="283">
        <v>0.13730989399999999</v>
      </c>
      <c r="AA1735" s="283">
        <v>3.7799999000000001E-2</v>
      </c>
      <c r="AB1735" s="283">
        <v>149.5510712</v>
      </c>
      <c r="AC1735" s="283">
        <v>37.356941220000003</v>
      </c>
      <c r="AD1735" s="283">
        <v>28.80500031</v>
      </c>
      <c r="AE1735" s="283">
        <v>111.47720339999999</v>
      </c>
      <c r="AF1735" s="283">
        <v>-2.0905361180000002</v>
      </c>
      <c r="AG1735" s="283">
        <v>-3.8970370289999998</v>
      </c>
      <c r="AH1735" s="284" t="s">
        <v>6</v>
      </c>
      <c r="AI1735" s="98" t="s">
        <v>6</v>
      </c>
      <c r="AJ1735" s="98" t="s">
        <v>6</v>
      </c>
      <c r="AK1735" s="98" t="s">
        <v>6</v>
      </c>
      <c r="AL1735" s="98" t="s">
        <v>6</v>
      </c>
      <c r="AM1735" s="283">
        <v>0</v>
      </c>
      <c r="AN1735" s="283">
        <v>0</v>
      </c>
      <c r="AO1735" s="98" t="s">
        <v>467</v>
      </c>
      <c r="AP1735" s="41"/>
      <c r="AQ1735" s="41"/>
      <c r="AR1735" s="41"/>
      <c r="AS1735" s="41"/>
      <c r="AT1735" s="39"/>
      <c r="AU1735" s="39"/>
      <c r="AV1735" s="39"/>
      <c r="AW1735" s="39"/>
      <c r="AX1735" s="39"/>
      <c r="AY1735" s="39"/>
      <c r="AZ1735" s="39"/>
      <c r="BA1735" s="39"/>
      <c r="BB1735" s="39"/>
      <c r="BC1735" s="39"/>
      <c r="BD1735" s="39"/>
      <c r="BE1735" s="39"/>
      <c r="BF1735" s="39"/>
      <c r="BG1735" s="39"/>
      <c r="BH1735" s="39"/>
      <c r="BI1735" s="39"/>
      <c r="BJ1735" s="39"/>
      <c r="BK1735" s="39"/>
      <c r="BL1735" s="39"/>
      <c r="BM1735" s="39"/>
      <c r="BN1735" s="39"/>
      <c r="BO1735" s="39"/>
      <c r="BP1735" s="39"/>
      <c r="BQ1735" s="39"/>
      <c r="BR1735" s="39"/>
      <c r="BS1735" s="39"/>
      <c r="BT1735" s="39"/>
      <c r="BU1735" s="39"/>
      <c r="BV1735" s="39"/>
      <c r="BW1735" s="39"/>
      <c r="BX1735" s="39"/>
      <c r="BY1735" s="39"/>
      <c r="BZ1735" s="39"/>
      <c r="CA1735" s="39"/>
      <c r="CB1735" s="39"/>
      <c r="CC1735" s="39"/>
      <c r="CD1735" s="39"/>
      <c r="CE1735" s="39"/>
      <c r="CF1735" s="39"/>
      <c r="CG1735" s="39"/>
      <c r="CH1735" s="39"/>
      <c r="CI1735" s="39"/>
      <c r="CJ1735" s="39"/>
      <c r="CK1735" s="39"/>
      <c r="CL1735" s="39"/>
      <c r="CM1735" s="39"/>
      <c r="CN1735" s="39"/>
      <c r="CO1735" s="39"/>
      <c r="CP1735" s="39"/>
      <c r="CQ1735" s="211"/>
      <c r="CR1735" s="211"/>
      <c r="CS1735" s="211"/>
      <c r="CT1735" s="211"/>
      <c r="CU1735" s="211"/>
      <c r="CV1735" s="211"/>
      <c r="CW1735" s="211"/>
      <c r="CX1735" s="211"/>
      <c r="CY1735" s="211"/>
      <c r="CZ1735" s="211"/>
      <c r="DA1735" s="211"/>
      <c r="DB1735" s="211"/>
      <c r="DC1735" s="211"/>
      <c r="DD1735" s="211"/>
      <c r="DE1735" s="211"/>
      <c r="DF1735" s="211"/>
      <c r="DG1735" s="211"/>
      <c r="DH1735" s="281"/>
      <c r="DI1735" s="281"/>
      <c r="DJ1735" s="281"/>
      <c r="DK1735" s="281"/>
      <c r="DL1735" s="281"/>
      <c r="DM1735" s="281"/>
      <c r="DN1735" s="281"/>
      <c r="DO1735" s="281"/>
      <c r="DP1735" s="281"/>
      <c r="DQ1735" s="281"/>
      <c r="DR1735" s="281"/>
      <c r="DS1735" s="281"/>
      <c r="DT1735" s="281"/>
      <c r="DU1735" s="281"/>
      <c r="DV1735" s="281"/>
      <c r="DW1735" s="281"/>
      <c r="DX1735" s="281"/>
      <c r="DY1735" s="281"/>
      <c r="DZ1735" s="281"/>
      <c r="EA1735" s="281"/>
      <c r="EB1735" s="281"/>
      <c r="EC1735" s="281"/>
      <c r="ED1735" s="281"/>
      <c r="EE1735" s="281"/>
      <c r="EF1735" s="281"/>
      <c r="EG1735" s="281"/>
      <c r="EH1735" s="281"/>
      <c r="EI1735" s="281"/>
      <c r="EJ1735" s="281"/>
      <c r="EK1735" s="281"/>
      <c r="EL1735" s="281"/>
      <c r="EM1735" s="281"/>
      <c r="EN1735" s="281"/>
      <c r="EO1735" s="281"/>
      <c r="EP1735" s="281"/>
      <c r="EQ1735" s="281"/>
      <c r="ER1735" s="281"/>
      <c r="ES1735" s="281"/>
      <c r="ET1735" s="281"/>
      <c r="EU1735" s="281"/>
      <c r="EV1735" s="281"/>
      <c r="EW1735" s="281"/>
      <c r="EX1735" s="281"/>
      <c r="EY1735" s="281"/>
      <c r="EZ1735" s="281"/>
      <c r="FA1735" s="281"/>
      <c r="FB1735" s="281"/>
      <c r="FC1735" s="281"/>
      <c r="FD1735" s="281"/>
      <c r="FE1735" s="281"/>
      <c r="FF1735" s="281"/>
      <c r="FG1735" s="281"/>
      <c r="FH1735" s="281"/>
      <c r="FI1735" s="281"/>
      <c r="FJ1735" s="281"/>
      <c r="FK1735" s="281"/>
      <c r="FL1735" s="281"/>
      <c r="FM1735" s="281"/>
      <c r="FN1735" s="281"/>
      <c r="FO1735" s="281"/>
      <c r="FP1735" s="281"/>
      <c r="FQ1735" s="281"/>
      <c r="FR1735" s="281"/>
      <c r="FS1735" s="281"/>
      <c r="FT1735" s="281"/>
      <c r="FU1735" s="212"/>
    </row>
    <row r="1736" spans="1:177" s="35" customFormat="1" x14ac:dyDescent="0.25">
      <c r="A1736" s="283">
        <v>6</v>
      </c>
      <c r="B1736" s="283" t="s">
        <v>710</v>
      </c>
      <c r="C1736" s="283">
        <v>55</v>
      </c>
      <c r="D1736" s="226">
        <v>43539</v>
      </c>
      <c r="E1736" s="290">
        <v>0.34252314814814816</v>
      </c>
      <c r="F1736" s="290"/>
      <c r="G1736" s="290"/>
      <c r="H1736" s="290"/>
      <c r="I1736" s="290"/>
      <c r="J1736" s="290"/>
      <c r="K1736" s="290"/>
      <c r="L1736" s="290"/>
      <c r="M1736" s="290"/>
      <c r="N1736" s="290"/>
      <c r="O1736" s="290"/>
      <c r="P1736" s="98" t="str">
        <f t="shared" si="27"/>
        <v>6|Transecto TN2|55|20190315|081314</v>
      </c>
      <c r="Q1736" s="283">
        <v>7912636.2759999996</v>
      </c>
      <c r="R1736" s="283">
        <v>564697.64099999995</v>
      </c>
      <c r="S1736" s="283">
        <v>51</v>
      </c>
      <c r="T1736" s="283">
        <v>114</v>
      </c>
      <c r="U1736" s="283">
        <v>7</v>
      </c>
      <c r="V1736" s="283">
        <v>2</v>
      </c>
      <c r="W1736" s="283">
        <v>45</v>
      </c>
      <c r="X1736" s="264">
        <v>40</v>
      </c>
      <c r="Y1736" s="283">
        <v>63.137592320000003</v>
      </c>
      <c r="Z1736" s="283">
        <v>0.13730989399999999</v>
      </c>
      <c r="AA1736" s="283">
        <v>3.7799999000000001E-2</v>
      </c>
      <c r="AB1736" s="283">
        <v>149.5510712</v>
      </c>
      <c r="AC1736" s="283">
        <v>37.356941220000003</v>
      </c>
      <c r="AD1736" s="283">
        <v>28.80500031</v>
      </c>
      <c r="AE1736" s="283">
        <v>111.47720339999999</v>
      </c>
      <c r="AF1736" s="283">
        <v>-2.0905361180000002</v>
      </c>
      <c r="AG1736" s="283">
        <v>-3.8970370289999998</v>
      </c>
      <c r="AH1736" s="284" t="s">
        <v>6</v>
      </c>
      <c r="AI1736" s="98" t="s">
        <v>6</v>
      </c>
      <c r="AJ1736" s="98" t="s">
        <v>6</v>
      </c>
      <c r="AK1736" s="98" t="s">
        <v>6</v>
      </c>
      <c r="AL1736" s="98" t="s">
        <v>6</v>
      </c>
      <c r="AM1736" s="283">
        <v>0</v>
      </c>
      <c r="AN1736" s="283">
        <v>0</v>
      </c>
      <c r="AO1736" s="98" t="s">
        <v>467</v>
      </c>
      <c r="AP1736" s="41"/>
      <c r="AQ1736" s="41"/>
      <c r="AR1736" s="41"/>
      <c r="AS1736" s="41"/>
      <c r="AT1736" s="39"/>
      <c r="AU1736" s="39"/>
      <c r="AV1736" s="39"/>
      <c r="AW1736" s="39"/>
      <c r="AX1736" s="39"/>
      <c r="AY1736" s="39"/>
      <c r="AZ1736" s="39"/>
      <c r="BA1736" s="39"/>
      <c r="BB1736" s="39"/>
      <c r="BC1736" s="39"/>
      <c r="BD1736" s="39"/>
      <c r="BE1736" s="39"/>
      <c r="BF1736" s="39"/>
      <c r="BG1736" s="39"/>
      <c r="BH1736" s="39"/>
      <c r="BI1736" s="39"/>
      <c r="BJ1736" s="39"/>
      <c r="BK1736" s="39"/>
      <c r="BL1736" s="39"/>
      <c r="BM1736" s="39"/>
      <c r="BN1736" s="39"/>
      <c r="BO1736" s="39"/>
      <c r="BP1736" s="39"/>
      <c r="BQ1736" s="39"/>
      <c r="BR1736" s="39"/>
      <c r="BS1736" s="39"/>
      <c r="BT1736" s="39"/>
      <c r="BU1736" s="39"/>
      <c r="BV1736" s="39"/>
      <c r="BW1736" s="39"/>
      <c r="BX1736" s="39"/>
      <c r="BY1736" s="39"/>
      <c r="BZ1736" s="39"/>
      <c r="CA1736" s="39"/>
      <c r="CB1736" s="39"/>
      <c r="CC1736" s="39"/>
      <c r="CD1736" s="39"/>
      <c r="CE1736" s="39"/>
      <c r="CF1736" s="39"/>
      <c r="CG1736" s="39"/>
      <c r="CH1736" s="39"/>
      <c r="CI1736" s="39"/>
      <c r="CJ1736" s="39"/>
      <c r="CK1736" s="39"/>
      <c r="CL1736" s="39"/>
      <c r="CM1736" s="39"/>
      <c r="CN1736" s="39"/>
      <c r="CO1736" s="39"/>
      <c r="CP1736" s="39"/>
      <c r="CQ1736" s="211"/>
      <c r="CR1736" s="211"/>
      <c r="CS1736" s="211"/>
      <c r="CT1736" s="211"/>
      <c r="CU1736" s="211"/>
      <c r="CV1736" s="211"/>
      <c r="CW1736" s="211"/>
      <c r="CX1736" s="211"/>
      <c r="CY1736" s="211"/>
      <c r="CZ1736" s="211"/>
      <c r="DA1736" s="211"/>
      <c r="DB1736" s="211"/>
      <c r="DC1736" s="211"/>
      <c r="DD1736" s="211"/>
      <c r="DE1736" s="211"/>
      <c r="DF1736" s="211"/>
      <c r="DG1736" s="211"/>
      <c r="DH1736" s="281"/>
      <c r="DI1736" s="281"/>
      <c r="DJ1736" s="281"/>
      <c r="DK1736" s="281"/>
      <c r="DL1736" s="281"/>
      <c r="DM1736" s="281"/>
      <c r="DN1736" s="281"/>
      <c r="DO1736" s="281"/>
      <c r="DP1736" s="281"/>
      <c r="DQ1736" s="281"/>
      <c r="DR1736" s="281"/>
      <c r="DS1736" s="281"/>
      <c r="DT1736" s="281"/>
      <c r="DU1736" s="281"/>
      <c r="DV1736" s="281"/>
      <c r="DW1736" s="281"/>
      <c r="DX1736" s="281"/>
      <c r="DY1736" s="281"/>
      <c r="DZ1736" s="281"/>
      <c r="EA1736" s="281"/>
      <c r="EB1736" s="281"/>
      <c r="EC1736" s="281"/>
      <c r="ED1736" s="281"/>
      <c r="EE1736" s="281"/>
      <c r="EF1736" s="281"/>
      <c r="EG1736" s="281"/>
      <c r="EH1736" s="281"/>
      <c r="EI1736" s="281"/>
      <c r="EJ1736" s="281"/>
      <c r="EK1736" s="281"/>
      <c r="EL1736" s="281"/>
      <c r="EM1736" s="281"/>
      <c r="EN1736" s="281"/>
      <c r="EO1736" s="281"/>
      <c r="EP1736" s="281"/>
      <c r="EQ1736" s="281"/>
      <c r="ER1736" s="281"/>
      <c r="ES1736" s="281"/>
      <c r="ET1736" s="281"/>
      <c r="EU1736" s="281"/>
      <c r="EV1736" s="281"/>
      <c r="EW1736" s="281"/>
      <c r="EX1736" s="281"/>
      <c r="EY1736" s="281"/>
      <c r="EZ1736" s="281"/>
      <c r="FA1736" s="281"/>
      <c r="FB1736" s="281"/>
      <c r="FC1736" s="281"/>
      <c r="FD1736" s="281"/>
      <c r="FE1736" s="281"/>
      <c r="FF1736" s="281"/>
      <c r="FG1736" s="281"/>
      <c r="FH1736" s="281"/>
      <c r="FI1736" s="281"/>
      <c r="FJ1736" s="281"/>
      <c r="FK1736" s="281"/>
      <c r="FL1736" s="281"/>
      <c r="FM1736" s="281"/>
      <c r="FN1736" s="281"/>
      <c r="FO1736" s="281"/>
      <c r="FP1736" s="281"/>
      <c r="FQ1736" s="281"/>
      <c r="FR1736" s="281"/>
      <c r="FS1736" s="281"/>
      <c r="FT1736" s="281"/>
      <c r="FU1736" s="212"/>
    </row>
    <row r="1737" spans="1:177" s="35" customFormat="1" x14ac:dyDescent="0.25">
      <c r="A1737" s="283">
        <v>6</v>
      </c>
      <c r="B1737" s="283" t="s">
        <v>710</v>
      </c>
      <c r="C1737" s="283">
        <v>56</v>
      </c>
      <c r="D1737" s="226">
        <v>43539</v>
      </c>
      <c r="E1737" s="290">
        <v>0.35042824074074069</v>
      </c>
      <c r="F1737" s="290"/>
      <c r="G1737" s="290"/>
      <c r="H1737" s="290"/>
      <c r="I1737" s="290"/>
      <c r="J1737" s="290"/>
      <c r="K1737" s="290"/>
      <c r="L1737" s="290"/>
      <c r="M1737" s="290"/>
      <c r="N1737" s="290"/>
      <c r="O1737" s="290"/>
      <c r="P1737" s="98" t="str">
        <f t="shared" si="27"/>
        <v>6|Transecto TN2|56|20190315|082437</v>
      </c>
      <c r="Q1737" s="283">
        <v>7912871.4989999998</v>
      </c>
      <c r="R1737" s="283">
        <v>567003.24899999995</v>
      </c>
      <c r="S1737" s="283">
        <v>42</v>
      </c>
      <c r="T1737" s="283">
        <v>114</v>
      </c>
      <c r="U1737" s="283">
        <v>7.2</v>
      </c>
      <c r="V1737" s="283">
        <v>2</v>
      </c>
      <c r="W1737" s="283">
        <v>45</v>
      </c>
      <c r="X1737" s="264">
        <v>40</v>
      </c>
      <c r="Y1737" s="283">
        <v>53.954551700000003</v>
      </c>
      <c r="Z1737" s="283">
        <v>0.127337962</v>
      </c>
      <c r="AA1737" s="283">
        <v>3.6800000999999999E-2</v>
      </c>
      <c r="AB1737" s="283">
        <v>152.9390411</v>
      </c>
      <c r="AC1737" s="283">
        <v>37.360103610000003</v>
      </c>
      <c r="AD1737" s="283">
        <v>28.875</v>
      </c>
      <c r="AE1737" s="283">
        <v>110.6943893</v>
      </c>
      <c r="AF1737" s="283">
        <v>-2.0836482049999998</v>
      </c>
      <c r="AG1737" s="283">
        <v>-3.8357837199999998</v>
      </c>
      <c r="AH1737" s="284" t="s">
        <v>6</v>
      </c>
      <c r="AI1737" s="98" t="s">
        <v>6</v>
      </c>
      <c r="AJ1737" s="98" t="s">
        <v>6</v>
      </c>
      <c r="AK1737" s="98" t="s">
        <v>6</v>
      </c>
      <c r="AL1737" s="98" t="s">
        <v>6</v>
      </c>
      <c r="AM1737" s="283">
        <v>0</v>
      </c>
      <c r="AN1737" s="283">
        <v>0</v>
      </c>
      <c r="AO1737" s="98" t="s">
        <v>467</v>
      </c>
      <c r="AP1737" s="41"/>
      <c r="AQ1737" s="41"/>
      <c r="AR1737" s="41"/>
      <c r="AS1737" s="41"/>
      <c r="AT1737" s="39"/>
      <c r="AU1737" s="39"/>
      <c r="AV1737" s="39"/>
      <c r="AW1737" s="39"/>
      <c r="AX1737" s="39"/>
      <c r="AY1737" s="39"/>
      <c r="AZ1737" s="39"/>
      <c r="BA1737" s="39"/>
      <c r="BB1737" s="39"/>
      <c r="BC1737" s="39"/>
      <c r="BD1737" s="39"/>
      <c r="BE1737" s="39"/>
      <c r="BF1737" s="39"/>
      <c r="BG1737" s="39"/>
      <c r="BH1737" s="39"/>
      <c r="BI1737" s="39"/>
      <c r="BJ1737" s="39"/>
      <c r="BK1737" s="39"/>
      <c r="BL1737" s="39"/>
      <c r="BM1737" s="39"/>
      <c r="BN1737" s="39"/>
      <c r="BO1737" s="39"/>
      <c r="BP1737" s="39"/>
      <c r="BQ1737" s="39"/>
      <c r="BR1737" s="39"/>
      <c r="BS1737" s="39"/>
      <c r="BT1737" s="39"/>
      <c r="BU1737" s="39"/>
      <c r="BV1737" s="39"/>
      <c r="BW1737" s="39"/>
      <c r="BX1737" s="39"/>
      <c r="BY1737" s="39"/>
      <c r="BZ1737" s="39"/>
      <c r="CA1737" s="39"/>
      <c r="CB1737" s="39"/>
      <c r="CC1737" s="39"/>
      <c r="CD1737" s="39"/>
      <c r="CE1737" s="39"/>
      <c r="CF1737" s="39"/>
      <c r="CG1737" s="39"/>
      <c r="CH1737" s="39"/>
      <c r="CI1737" s="39"/>
      <c r="CJ1737" s="39"/>
      <c r="CK1737" s="39"/>
      <c r="CL1737" s="39"/>
      <c r="CM1737" s="39"/>
      <c r="CN1737" s="39"/>
      <c r="CO1737" s="39"/>
      <c r="CP1737" s="39"/>
      <c r="CQ1737" s="211"/>
      <c r="CR1737" s="211"/>
      <c r="CS1737" s="211"/>
      <c r="CT1737" s="211"/>
      <c r="CU1737" s="211"/>
      <c r="CV1737" s="211"/>
      <c r="CW1737" s="211"/>
      <c r="CX1737" s="211"/>
      <c r="CY1737" s="211"/>
      <c r="CZ1737" s="211"/>
      <c r="DA1737" s="211"/>
      <c r="DB1737" s="211"/>
      <c r="DC1737" s="211"/>
      <c r="DD1737" s="211"/>
      <c r="DE1737" s="211"/>
      <c r="DF1737" s="211"/>
      <c r="DG1737" s="211"/>
      <c r="DH1737" s="281"/>
      <c r="DI1737" s="281"/>
      <c r="DJ1737" s="281"/>
      <c r="DK1737" s="281"/>
      <c r="DL1737" s="281"/>
      <c r="DM1737" s="281"/>
      <c r="DN1737" s="281"/>
      <c r="DO1737" s="281"/>
      <c r="DP1737" s="281"/>
      <c r="DQ1737" s="281"/>
      <c r="DR1737" s="281"/>
      <c r="DS1737" s="281"/>
      <c r="DT1737" s="281"/>
      <c r="DU1737" s="281"/>
      <c r="DV1737" s="281"/>
      <c r="DW1737" s="281"/>
      <c r="DX1737" s="281"/>
      <c r="DY1737" s="281"/>
      <c r="DZ1737" s="281"/>
      <c r="EA1737" s="281"/>
      <c r="EB1737" s="281"/>
      <c r="EC1737" s="281"/>
      <c r="ED1737" s="281"/>
      <c r="EE1737" s="281"/>
      <c r="EF1737" s="281"/>
      <c r="EG1737" s="281"/>
      <c r="EH1737" s="281"/>
      <c r="EI1737" s="281"/>
      <c r="EJ1737" s="281"/>
      <c r="EK1737" s="281"/>
      <c r="EL1737" s="281"/>
      <c r="EM1737" s="281"/>
      <c r="EN1737" s="281"/>
      <c r="EO1737" s="281"/>
      <c r="EP1737" s="281"/>
      <c r="EQ1737" s="281"/>
      <c r="ER1737" s="281"/>
      <c r="ES1737" s="281"/>
      <c r="ET1737" s="281"/>
      <c r="EU1737" s="281"/>
      <c r="EV1737" s="281"/>
      <c r="EW1737" s="281"/>
      <c r="EX1737" s="281"/>
      <c r="EY1737" s="281"/>
      <c r="EZ1737" s="281"/>
      <c r="FA1737" s="281"/>
      <c r="FB1737" s="281"/>
      <c r="FC1737" s="281"/>
      <c r="FD1737" s="281"/>
      <c r="FE1737" s="281"/>
      <c r="FF1737" s="281"/>
      <c r="FG1737" s="281"/>
      <c r="FH1737" s="281"/>
      <c r="FI1737" s="281"/>
      <c r="FJ1737" s="281"/>
      <c r="FK1737" s="281"/>
      <c r="FL1737" s="281"/>
      <c r="FM1737" s="281"/>
      <c r="FN1737" s="281"/>
      <c r="FO1737" s="281"/>
      <c r="FP1737" s="281"/>
      <c r="FQ1737" s="281"/>
      <c r="FR1737" s="281"/>
      <c r="FS1737" s="281"/>
      <c r="FT1737" s="281"/>
      <c r="FU1737" s="212"/>
    </row>
    <row r="1738" spans="1:177" s="35" customFormat="1" x14ac:dyDescent="0.25">
      <c r="A1738" s="283">
        <v>6</v>
      </c>
      <c r="B1738" s="283" t="s">
        <v>710</v>
      </c>
      <c r="C1738" s="283">
        <v>57</v>
      </c>
      <c r="D1738" s="226">
        <v>43539</v>
      </c>
      <c r="E1738" s="290">
        <v>0.35839120370370375</v>
      </c>
      <c r="F1738" s="290"/>
      <c r="G1738" s="290"/>
      <c r="H1738" s="290"/>
      <c r="I1738" s="290"/>
      <c r="J1738" s="290"/>
      <c r="K1738" s="290"/>
      <c r="L1738" s="290"/>
      <c r="M1738" s="290"/>
      <c r="N1738" s="290"/>
      <c r="O1738" s="290"/>
      <c r="P1738" s="98" t="str">
        <f t="shared" si="27"/>
        <v>6|Transecto TN2|57|20190315|083605</v>
      </c>
      <c r="Q1738" s="283">
        <v>7913037.0080000004</v>
      </c>
      <c r="R1738" s="283">
        <v>569298.32799999998</v>
      </c>
      <c r="S1738" s="283">
        <v>42</v>
      </c>
      <c r="T1738" s="283">
        <v>116</v>
      </c>
      <c r="U1738" s="283">
        <v>6.5</v>
      </c>
      <c r="V1738" s="283">
        <v>2</v>
      </c>
      <c r="W1738" s="283">
        <v>45</v>
      </c>
      <c r="X1738" s="264">
        <v>40</v>
      </c>
      <c r="Y1738" s="283">
        <v>50.093101500000003</v>
      </c>
      <c r="Z1738" s="283">
        <v>0.113470547</v>
      </c>
      <c r="AA1738" s="283">
        <v>3.4399997000000002E-2</v>
      </c>
      <c r="AB1738" s="283">
        <v>149.69201659999999</v>
      </c>
      <c r="AC1738" s="283">
        <v>37.370349879999999</v>
      </c>
      <c r="AD1738" s="283">
        <v>29.14499855</v>
      </c>
      <c r="AE1738" s="283">
        <v>110.2958221</v>
      </c>
      <c r="AF1738" s="283">
        <v>-2.1139159200000002</v>
      </c>
      <c r="AG1738" s="283">
        <v>-3.8213670249999998</v>
      </c>
      <c r="AH1738" s="284" t="s">
        <v>6</v>
      </c>
      <c r="AI1738" s="98" t="s">
        <v>6</v>
      </c>
      <c r="AJ1738" s="98" t="s">
        <v>6</v>
      </c>
      <c r="AK1738" s="98" t="s">
        <v>6</v>
      </c>
      <c r="AL1738" s="98" t="s">
        <v>6</v>
      </c>
      <c r="AM1738" s="283">
        <v>0</v>
      </c>
      <c r="AN1738" s="283">
        <v>0</v>
      </c>
      <c r="AO1738" s="98" t="s">
        <v>467</v>
      </c>
      <c r="AP1738" s="41"/>
      <c r="AQ1738" s="41"/>
      <c r="AR1738" s="41"/>
      <c r="AS1738" s="41"/>
      <c r="AT1738" s="39"/>
      <c r="AU1738" s="39"/>
      <c r="AV1738" s="39"/>
      <c r="AW1738" s="39"/>
      <c r="AX1738" s="39"/>
      <c r="AY1738" s="39"/>
      <c r="AZ1738" s="39"/>
      <c r="BA1738" s="39"/>
      <c r="BB1738" s="39"/>
      <c r="BC1738" s="39"/>
      <c r="BD1738" s="39"/>
      <c r="BE1738" s="39"/>
      <c r="BF1738" s="39"/>
      <c r="BG1738" s="39"/>
      <c r="BH1738" s="39"/>
      <c r="BI1738" s="39"/>
      <c r="BJ1738" s="39"/>
      <c r="BK1738" s="39"/>
      <c r="BL1738" s="39"/>
      <c r="BM1738" s="39"/>
      <c r="BN1738" s="39"/>
      <c r="BO1738" s="39"/>
      <c r="BP1738" s="39"/>
      <c r="BQ1738" s="39"/>
      <c r="BR1738" s="39"/>
      <c r="BS1738" s="39"/>
      <c r="BT1738" s="39"/>
      <c r="BU1738" s="39"/>
      <c r="BV1738" s="39"/>
      <c r="BW1738" s="39"/>
      <c r="BX1738" s="39"/>
      <c r="BY1738" s="39"/>
      <c r="BZ1738" s="39"/>
      <c r="CA1738" s="39"/>
      <c r="CB1738" s="39"/>
      <c r="CC1738" s="39"/>
      <c r="CD1738" s="39"/>
      <c r="CE1738" s="39"/>
      <c r="CF1738" s="39"/>
      <c r="CG1738" s="39"/>
      <c r="CH1738" s="39"/>
      <c r="CI1738" s="39"/>
      <c r="CJ1738" s="39"/>
      <c r="CK1738" s="39"/>
      <c r="CL1738" s="39"/>
      <c r="CM1738" s="39"/>
      <c r="CN1738" s="39"/>
      <c r="CO1738" s="39"/>
      <c r="CP1738" s="39"/>
      <c r="CQ1738" s="211"/>
      <c r="CR1738" s="211"/>
      <c r="CS1738" s="211"/>
      <c r="CT1738" s="211"/>
      <c r="CU1738" s="211"/>
      <c r="CV1738" s="211"/>
      <c r="CW1738" s="211"/>
      <c r="CX1738" s="211"/>
      <c r="CY1738" s="211"/>
      <c r="CZ1738" s="211"/>
      <c r="DA1738" s="211"/>
      <c r="DB1738" s="211"/>
      <c r="DC1738" s="211"/>
      <c r="DD1738" s="211"/>
      <c r="DE1738" s="211"/>
      <c r="DF1738" s="211"/>
      <c r="DG1738" s="211"/>
      <c r="DH1738" s="281"/>
      <c r="DI1738" s="281"/>
      <c r="DJ1738" s="281"/>
      <c r="DK1738" s="281"/>
      <c r="DL1738" s="281"/>
      <c r="DM1738" s="281"/>
      <c r="DN1738" s="281"/>
      <c r="DO1738" s="281"/>
      <c r="DP1738" s="281"/>
      <c r="DQ1738" s="281"/>
      <c r="DR1738" s="281"/>
      <c r="DS1738" s="281"/>
      <c r="DT1738" s="281"/>
      <c r="DU1738" s="281"/>
      <c r="DV1738" s="281"/>
      <c r="DW1738" s="281"/>
      <c r="DX1738" s="281"/>
      <c r="DY1738" s="281"/>
      <c r="DZ1738" s="281"/>
      <c r="EA1738" s="281"/>
      <c r="EB1738" s="281"/>
      <c r="EC1738" s="281"/>
      <c r="ED1738" s="281"/>
      <c r="EE1738" s="281"/>
      <c r="EF1738" s="281"/>
      <c r="EG1738" s="281"/>
      <c r="EH1738" s="281"/>
      <c r="EI1738" s="281"/>
      <c r="EJ1738" s="281"/>
      <c r="EK1738" s="281"/>
      <c r="EL1738" s="281"/>
      <c r="EM1738" s="281"/>
      <c r="EN1738" s="281"/>
      <c r="EO1738" s="281"/>
      <c r="EP1738" s="281"/>
      <c r="EQ1738" s="281"/>
      <c r="ER1738" s="281"/>
      <c r="ES1738" s="281"/>
      <c r="ET1738" s="281"/>
      <c r="EU1738" s="281"/>
      <c r="EV1738" s="281"/>
      <c r="EW1738" s="281"/>
      <c r="EX1738" s="281"/>
      <c r="EY1738" s="281"/>
      <c r="EZ1738" s="281"/>
      <c r="FA1738" s="281"/>
      <c r="FB1738" s="281"/>
      <c r="FC1738" s="281"/>
      <c r="FD1738" s="281"/>
      <c r="FE1738" s="281"/>
      <c r="FF1738" s="281"/>
      <c r="FG1738" s="281"/>
      <c r="FH1738" s="281"/>
      <c r="FI1738" s="281"/>
      <c r="FJ1738" s="281"/>
      <c r="FK1738" s="281"/>
      <c r="FL1738" s="281"/>
      <c r="FM1738" s="281"/>
      <c r="FN1738" s="281"/>
      <c r="FO1738" s="281"/>
      <c r="FP1738" s="281"/>
      <c r="FQ1738" s="281"/>
      <c r="FR1738" s="281"/>
      <c r="FS1738" s="281"/>
      <c r="FT1738" s="281"/>
      <c r="FU1738" s="212"/>
    </row>
    <row r="1739" spans="1:177" s="35" customFormat="1" x14ac:dyDescent="0.25">
      <c r="A1739" s="283">
        <v>6</v>
      </c>
      <c r="B1739" s="283" t="s">
        <v>710</v>
      </c>
      <c r="C1739" s="283">
        <v>58</v>
      </c>
      <c r="D1739" s="226">
        <v>43539</v>
      </c>
      <c r="E1739" s="290">
        <v>0.36644675925925929</v>
      </c>
      <c r="F1739" s="290"/>
      <c r="G1739" s="290"/>
      <c r="H1739" s="290"/>
      <c r="I1739" s="290"/>
      <c r="J1739" s="290"/>
      <c r="K1739" s="290"/>
      <c r="L1739" s="290"/>
      <c r="M1739" s="290"/>
      <c r="N1739" s="290"/>
      <c r="O1739" s="290"/>
      <c r="P1739" s="98" t="str">
        <f t="shared" si="27"/>
        <v>6|Transecto TN2|58|20190315|084741</v>
      </c>
      <c r="Q1739" s="283">
        <v>7912390.7620000001</v>
      </c>
      <c r="R1739" s="283">
        <v>571659.43000000005</v>
      </c>
      <c r="S1739" s="283">
        <v>37</v>
      </c>
      <c r="T1739" s="283">
        <v>115</v>
      </c>
      <c r="U1739" s="283">
        <v>7.2</v>
      </c>
      <c r="V1739" s="283">
        <v>1</v>
      </c>
      <c r="W1739" s="283">
        <v>45</v>
      </c>
      <c r="X1739" s="264">
        <v>60</v>
      </c>
      <c r="Y1739" s="283">
        <v>36.079387660000002</v>
      </c>
      <c r="Z1739" s="283">
        <v>0.12662686400000001</v>
      </c>
      <c r="AA1739" s="283">
        <v>3.7799999000000001E-2</v>
      </c>
      <c r="AB1739" s="283">
        <v>156.26626590000001</v>
      </c>
      <c r="AC1739" s="283">
        <v>37.362037659999999</v>
      </c>
      <c r="AD1739" s="283">
        <v>28.989999770000001</v>
      </c>
      <c r="AE1739" s="283">
        <v>109.998909</v>
      </c>
      <c r="AF1739" s="283">
        <v>-2.0821876530000001</v>
      </c>
      <c r="AG1739" s="283">
        <v>-3.7730016709999998</v>
      </c>
      <c r="AH1739" s="284" t="s">
        <v>6</v>
      </c>
      <c r="AI1739" s="98" t="s">
        <v>6</v>
      </c>
      <c r="AJ1739" s="98" t="s">
        <v>6</v>
      </c>
      <c r="AK1739" s="98" t="s">
        <v>6</v>
      </c>
      <c r="AL1739" s="98" t="s">
        <v>6</v>
      </c>
      <c r="AM1739" s="283">
        <v>0</v>
      </c>
      <c r="AN1739" s="283">
        <v>0</v>
      </c>
      <c r="AO1739" s="98" t="s">
        <v>467</v>
      </c>
      <c r="AP1739" s="41"/>
      <c r="AQ1739" s="41"/>
      <c r="AR1739" s="41"/>
      <c r="AS1739" s="41"/>
      <c r="AT1739" s="39"/>
      <c r="AU1739" s="39"/>
      <c r="AV1739" s="39"/>
      <c r="AW1739" s="39"/>
      <c r="AX1739" s="39"/>
      <c r="AY1739" s="39"/>
      <c r="AZ1739" s="39"/>
      <c r="BA1739" s="39"/>
      <c r="BB1739" s="39"/>
      <c r="BC1739" s="39"/>
      <c r="BD1739" s="39"/>
      <c r="BE1739" s="39"/>
      <c r="BF1739" s="39"/>
      <c r="BG1739" s="39"/>
      <c r="BH1739" s="39"/>
      <c r="BI1739" s="39"/>
      <c r="BJ1739" s="39"/>
      <c r="BK1739" s="39"/>
      <c r="BL1739" s="39"/>
      <c r="BM1739" s="39"/>
      <c r="BN1739" s="39"/>
      <c r="BO1739" s="39"/>
      <c r="BP1739" s="39"/>
      <c r="BQ1739" s="39"/>
      <c r="BR1739" s="39"/>
      <c r="BS1739" s="39"/>
      <c r="BT1739" s="39"/>
      <c r="BU1739" s="39"/>
      <c r="BV1739" s="39"/>
      <c r="BW1739" s="39"/>
      <c r="BX1739" s="39"/>
      <c r="BY1739" s="39"/>
      <c r="BZ1739" s="39"/>
      <c r="CA1739" s="39"/>
      <c r="CB1739" s="39"/>
      <c r="CC1739" s="39"/>
      <c r="CD1739" s="39"/>
      <c r="CE1739" s="39"/>
      <c r="CF1739" s="39"/>
      <c r="CG1739" s="39"/>
      <c r="CH1739" s="39"/>
      <c r="CI1739" s="39"/>
      <c r="CJ1739" s="39"/>
      <c r="CK1739" s="39"/>
      <c r="CL1739" s="39"/>
      <c r="CM1739" s="39"/>
      <c r="CN1739" s="39"/>
      <c r="CO1739" s="39"/>
      <c r="CP1739" s="39"/>
      <c r="CQ1739" s="211"/>
      <c r="CR1739" s="211"/>
      <c r="CS1739" s="211"/>
      <c r="CT1739" s="211"/>
      <c r="CU1739" s="211"/>
      <c r="CV1739" s="211"/>
      <c r="CW1739" s="211"/>
      <c r="CX1739" s="211"/>
      <c r="CY1739" s="211"/>
      <c r="CZ1739" s="211"/>
      <c r="DA1739" s="211"/>
      <c r="DB1739" s="211"/>
      <c r="DC1739" s="211"/>
      <c r="DD1739" s="211"/>
      <c r="DE1739" s="211"/>
      <c r="DF1739" s="211"/>
      <c r="DG1739" s="211"/>
      <c r="DH1739" s="281"/>
      <c r="DI1739" s="281"/>
      <c r="DJ1739" s="281"/>
      <c r="DK1739" s="281"/>
      <c r="DL1739" s="281"/>
      <c r="DM1739" s="281"/>
      <c r="DN1739" s="281"/>
      <c r="DO1739" s="281"/>
      <c r="DP1739" s="281"/>
      <c r="DQ1739" s="281"/>
      <c r="DR1739" s="281"/>
      <c r="DS1739" s="281"/>
      <c r="DT1739" s="281"/>
      <c r="DU1739" s="281"/>
      <c r="DV1739" s="281"/>
      <c r="DW1739" s="281"/>
      <c r="DX1739" s="281"/>
      <c r="DY1739" s="281"/>
      <c r="DZ1739" s="281"/>
      <c r="EA1739" s="281"/>
      <c r="EB1739" s="281"/>
      <c r="EC1739" s="281"/>
      <c r="ED1739" s="281"/>
      <c r="EE1739" s="281"/>
      <c r="EF1739" s="281"/>
      <c r="EG1739" s="281"/>
      <c r="EH1739" s="281"/>
      <c r="EI1739" s="281"/>
      <c r="EJ1739" s="281"/>
      <c r="EK1739" s="281"/>
      <c r="EL1739" s="281"/>
      <c r="EM1739" s="281"/>
      <c r="EN1739" s="281"/>
      <c r="EO1739" s="281"/>
      <c r="EP1739" s="281"/>
      <c r="EQ1739" s="281"/>
      <c r="ER1739" s="281"/>
      <c r="ES1739" s="281"/>
      <c r="ET1739" s="281"/>
      <c r="EU1739" s="281"/>
      <c r="EV1739" s="281"/>
      <c r="EW1739" s="281"/>
      <c r="EX1739" s="281"/>
      <c r="EY1739" s="281"/>
      <c r="EZ1739" s="281"/>
      <c r="FA1739" s="281"/>
      <c r="FB1739" s="281"/>
      <c r="FC1739" s="281"/>
      <c r="FD1739" s="281"/>
      <c r="FE1739" s="281"/>
      <c r="FF1739" s="281"/>
      <c r="FG1739" s="281"/>
      <c r="FH1739" s="281"/>
      <c r="FI1739" s="281"/>
      <c r="FJ1739" s="281"/>
      <c r="FK1739" s="281"/>
      <c r="FL1739" s="281"/>
      <c r="FM1739" s="281"/>
      <c r="FN1739" s="281"/>
      <c r="FO1739" s="281"/>
      <c r="FP1739" s="281"/>
      <c r="FQ1739" s="281"/>
      <c r="FR1739" s="281"/>
      <c r="FS1739" s="281"/>
      <c r="FT1739" s="281"/>
      <c r="FU1739" s="212"/>
    </row>
    <row r="1740" spans="1:177" s="35" customFormat="1" x14ac:dyDescent="0.25">
      <c r="A1740" s="283">
        <v>6</v>
      </c>
      <c r="B1740" s="283" t="s">
        <v>710</v>
      </c>
      <c r="C1740" s="283">
        <v>59</v>
      </c>
      <c r="D1740" s="226">
        <v>43539</v>
      </c>
      <c r="E1740" s="290">
        <v>0.3747800925925926</v>
      </c>
      <c r="F1740" s="290"/>
      <c r="G1740" s="290"/>
      <c r="H1740" s="290"/>
      <c r="I1740" s="290"/>
      <c r="J1740" s="290"/>
      <c r="K1740" s="290"/>
      <c r="L1740" s="290"/>
      <c r="M1740" s="290"/>
      <c r="N1740" s="290"/>
      <c r="O1740" s="290"/>
      <c r="P1740" s="98" t="str">
        <f t="shared" si="27"/>
        <v>6|Transecto TN2|59|20190315|085941</v>
      </c>
      <c r="Q1740" s="283">
        <v>7912543.6270000003</v>
      </c>
      <c r="R1740" s="283">
        <v>574056.245</v>
      </c>
      <c r="S1740" s="283">
        <v>37</v>
      </c>
      <c r="T1740" s="283">
        <v>115</v>
      </c>
      <c r="U1740" s="283">
        <v>7.3</v>
      </c>
      <c r="V1740" s="283">
        <v>1</v>
      </c>
      <c r="W1740" s="283">
        <v>45</v>
      </c>
      <c r="X1740" s="264">
        <v>60</v>
      </c>
      <c r="Y1740" s="283">
        <v>36.079387660000002</v>
      </c>
      <c r="Z1740" s="283">
        <v>0.12662686400000001</v>
      </c>
      <c r="AA1740" s="283">
        <v>3.7799999000000001E-2</v>
      </c>
      <c r="AB1740" s="283">
        <v>156.26626590000001</v>
      </c>
      <c r="AC1740" s="283">
        <v>37.362037659999999</v>
      </c>
      <c r="AD1740" s="283">
        <v>28.989999770000001</v>
      </c>
      <c r="AE1740" s="283">
        <v>109.998909</v>
      </c>
      <c r="AF1740" s="283">
        <v>-2.0821876530000001</v>
      </c>
      <c r="AG1740" s="283">
        <v>-3.7730016709999998</v>
      </c>
      <c r="AH1740" s="284" t="s">
        <v>6</v>
      </c>
      <c r="AI1740" s="98" t="s">
        <v>6</v>
      </c>
      <c r="AJ1740" s="98" t="s">
        <v>6</v>
      </c>
      <c r="AK1740" s="98" t="s">
        <v>6</v>
      </c>
      <c r="AL1740" s="98" t="s">
        <v>6</v>
      </c>
      <c r="AM1740" s="283">
        <v>0</v>
      </c>
      <c r="AN1740" s="283">
        <v>0</v>
      </c>
      <c r="AO1740" s="98" t="s">
        <v>467</v>
      </c>
      <c r="AP1740" s="41"/>
      <c r="AQ1740" s="41"/>
      <c r="AR1740" s="41"/>
      <c r="AS1740" s="41"/>
      <c r="AT1740" s="39"/>
      <c r="AU1740" s="39"/>
      <c r="AV1740" s="39"/>
      <c r="AW1740" s="39"/>
      <c r="AX1740" s="39"/>
      <c r="AY1740" s="39"/>
      <c r="AZ1740" s="39"/>
      <c r="BA1740" s="39"/>
      <c r="BB1740" s="39"/>
      <c r="BC1740" s="39"/>
      <c r="BD1740" s="39"/>
      <c r="BE1740" s="39"/>
      <c r="BF1740" s="39"/>
      <c r="BG1740" s="39"/>
      <c r="BH1740" s="39"/>
      <c r="BI1740" s="39"/>
      <c r="BJ1740" s="39"/>
      <c r="BK1740" s="39"/>
      <c r="BL1740" s="39"/>
      <c r="BM1740" s="39"/>
      <c r="BN1740" s="39"/>
      <c r="BO1740" s="39"/>
      <c r="BP1740" s="39"/>
      <c r="BQ1740" s="39"/>
      <c r="BR1740" s="39"/>
      <c r="BS1740" s="39"/>
      <c r="BT1740" s="39"/>
      <c r="BU1740" s="39"/>
      <c r="BV1740" s="39"/>
      <c r="BW1740" s="39"/>
      <c r="BX1740" s="39"/>
      <c r="BY1740" s="39"/>
      <c r="BZ1740" s="39"/>
      <c r="CA1740" s="39"/>
      <c r="CB1740" s="39"/>
      <c r="CC1740" s="39"/>
      <c r="CD1740" s="39"/>
      <c r="CE1740" s="39"/>
      <c r="CF1740" s="39"/>
      <c r="CG1740" s="39"/>
      <c r="CH1740" s="39"/>
      <c r="CI1740" s="39"/>
      <c r="CJ1740" s="39"/>
      <c r="CK1740" s="39"/>
      <c r="CL1740" s="39"/>
      <c r="CM1740" s="39"/>
      <c r="CN1740" s="39"/>
      <c r="CO1740" s="39"/>
      <c r="CP1740" s="39"/>
      <c r="CQ1740" s="211"/>
      <c r="CR1740" s="211"/>
      <c r="CS1740" s="211"/>
      <c r="CT1740" s="211"/>
      <c r="CU1740" s="211"/>
      <c r="CV1740" s="211"/>
      <c r="CW1740" s="211"/>
      <c r="CX1740" s="211"/>
      <c r="CY1740" s="211"/>
      <c r="CZ1740" s="211"/>
      <c r="DA1740" s="211"/>
      <c r="DB1740" s="211"/>
      <c r="DC1740" s="211"/>
      <c r="DD1740" s="211"/>
      <c r="DE1740" s="211"/>
      <c r="DF1740" s="211"/>
      <c r="DG1740" s="211"/>
      <c r="DH1740" s="281"/>
      <c r="DI1740" s="281"/>
      <c r="DJ1740" s="281"/>
      <c r="DK1740" s="281"/>
      <c r="DL1740" s="281"/>
      <c r="DM1740" s="281"/>
      <c r="DN1740" s="281"/>
      <c r="DO1740" s="281"/>
      <c r="DP1740" s="281"/>
      <c r="DQ1740" s="281"/>
      <c r="DR1740" s="281"/>
      <c r="DS1740" s="281"/>
      <c r="DT1740" s="281"/>
      <c r="DU1740" s="281"/>
      <c r="DV1740" s="281"/>
      <c r="DW1740" s="281"/>
      <c r="DX1740" s="281"/>
      <c r="DY1740" s="281"/>
      <c r="DZ1740" s="281"/>
      <c r="EA1740" s="281"/>
      <c r="EB1740" s="281"/>
      <c r="EC1740" s="281"/>
      <c r="ED1740" s="281"/>
      <c r="EE1740" s="281"/>
      <c r="EF1740" s="281"/>
      <c r="EG1740" s="281"/>
      <c r="EH1740" s="281"/>
      <c r="EI1740" s="281"/>
      <c r="EJ1740" s="281"/>
      <c r="EK1740" s="281"/>
      <c r="EL1740" s="281"/>
      <c r="EM1740" s="281"/>
      <c r="EN1740" s="281"/>
      <c r="EO1740" s="281"/>
      <c r="EP1740" s="281"/>
      <c r="EQ1740" s="281"/>
      <c r="ER1740" s="281"/>
      <c r="ES1740" s="281"/>
      <c r="ET1740" s="281"/>
      <c r="EU1740" s="281"/>
      <c r="EV1740" s="281"/>
      <c r="EW1740" s="281"/>
      <c r="EX1740" s="281"/>
      <c r="EY1740" s="281"/>
      <c r="EZ1740" s="281"/>
      <c r="FA1740" s="281"/>
      <c r="FB1740" s="281"/>
      <c r="FC1740" s="281"/>
      <c r="FD1740" s="281"/>
      <c r="FE1740" s="281"/>
      <c r="FF1740" s="281"/>
      <c r="FG1740" s="281"/>
      <c r="FH1740" s="281"/>
      <c r="FI1740" s="281"/>
      <c r="FJ1740" s="281"/>
      <c r="FK1740" s="281"/>
      <c r="FL1740" s="281"/>
      <c r="FM1740" s="281"/>
      <c r="FN1740" s="281"/>
      <c r="FO1740" s="281"/>
      <c r="FP1740" s="281"/>
      <c r="FQ1740" s="281"/>
      <c r="FR1740" s="281"/>
      <c r="FS1740" s="281"/>
      <c r="FT1740" s="281"/>
      <c r="FU1740" s="212"/>
    </row>
    <row r="1741" spans="1:177" s="35" customFormat="1" x14ac:dyDescent="0.25">
      <c r="A1741" s="283">
        <v>6</v>
      </c>
      <c r="B1741" s="283" t="s">
        <v>710</v>
      </c>
      <c r="C1741" s="283">
        <v>60</v>
      </c>
      <c r="D1741" s="226">
        <v>43539</v>
      </c>
      <c r="E1741" s="290">
        <v>0.38254629629629627</v>
      </c>
      <c r="F1741" s="290"/>
      <c r="G1741" s="290"/>
      <c r="H1741" s="290"/>
      <c r="I1741" s="290"/>
      <c r="J1741" s="290"/>
      <c r="K1741" s="290"/>
      <c r="L1741" s="290"/>
      <c r="M1741" s="290"/>
      <c r="N1741" s="290"/>
      <c r="O1741" s="290"/>
      <c r="P1741" s="98" t="str">
        <f t="shared" si="27"/>
        <v>6|Transecto TN2|60|20190315|091052</v>
      </c>
      <c r="Q1741" s="283">
        <v>7912642.9479999999</v>
      </c>
      <c r="R1741" s="283">
        <v>576255.64099999995</v>
      </c>
      <c r="S1741" s="283">
        <v>37</v>
      </c>
      <c r="T1741" s="283">
        <v>116</v>
      </c>
      <c r="U1741" s="283">
        <v>7</v>
      </c>
      <c r="V1741" s="283">
        <v>1</v>
      </c>
      <c r="W1741" s="283">
        <v>45</v>
      </c>
      <c r="X1741" s="264">
        <v>60</v>
      </c>
      <c r="Y1741" s="283">
        <v>28.52610207</v>
      </c>
      <c r="Z1741" s="283">
        <v>0.13945823900000001</v>
      </c>
      <c r="AA1741" s="283">
        <v>4.2599998E-2</v>
      </c>
      <c r="AB1741" s="283">
        <v>159.34339900000001</v>
      </c>
      <c r="AC1741" s="283">
        <v>37.363975519999997</v>
      </c>
      <c r="AD1741" s="283">
        <v>29.01999855</v>
      </c>
      <c r="AE1741" s="283">
        <v>109.3907852</v>
      </c>
      <c r="AF1741" s="283">
        <v>-2.0807273390000001</v>
      </c>
      <c r="AG1741" s="283">
        <v>-3.7102196219999999</v>
      </c>
      <c r="AH1741" s="284" t="s">
        <v>6</v>
      </c>
      <c r="AI1741" s="98" t="s">
        <v>6</v>
      </c>
      <c r="AJ1741" s="98" t="s">
        <v>6</v>
      </c>
      <c r="AK1741" s="98" t="s">
        <v>6</v>
      </c>
      <c r="AL1741" s="98" t="s">
        <v>6</v>
      </c>
      <c r="AM1741" s="283">
        <v>0</v>
      </c>
      <c r="AN1741" s="283">
        <v>0</v>
      </c>
      <c r="AO1741" s="98" t="s">
        <v>467</v>
      </c>
      <c r="AP1741" s="41"/>
      <c r="AQ1741" s="41"/>
      <c r="AR1741" s="41"/>
      <c r="AS1741" s="41"/>
      <c r="AT1741" s="39"/>
      <c r="AU1741" s="39"/>
      <c r="AV1741" s="39"/>
      <c r="AW1741" s="39"/>
      <c r="AX1741" s="39"/>
      <c r="AY1741" s="39"/>
      <c r="AZ1741" s="39"/>
      <c r="BA1741" s="39"/>
      <c r="BB1741" s="39"/>
      <c r="BC1741" s="39"/>
      <c r="BD1741" s="39"/>
      <c r="BE1741" s="39"/>
      <c r="BF1741" s="39"/>
      <c r="BG1741" s="39"/>
      <c r="BH1741" s="39"/>
      <c r="BI1741" s="39"/>
      <c r="BJ1741" s="39"/>
      <c r="BK1741" s="39"/>
      <c r="BL1741" s="39"/>
      <c r="BM1741" s="39"/>
      <c r="BN1741" s="39"/>
      <c r="BO1741" s="39"/>
      <c r="BP1741" s="39"/>
      <c r="BQ1741" s="39"/>
      <c r="BR1741" s="39"/>
      <c r="BS1741" s="39"/>
      <c r="BT1741" s="39"/>
      <c r="BU1741" s="39"/>
      <c r="BV1741" s="39"/>
      <c r="BW1741" s="39"/>
      <c r="BX1741" s="39"/>
      <c r="BY1741" s="39"/>
      <c r="BZ1741" s="39"/>
      <c r="CA1741" s="39"/>
      <c r="CB1741" s="39"/>
      <c r="CC1741" s="39"/>
      <c r="CD1741" s="39"/>
      <c r="CE1741" s="39"/>
      <c r="CF1741" s="39"/>
      <c r="CG1741" s="39"/>
      <c r="CH1741" s="39"/>
      <c r="CI1741" s="39"/>
      <c r="CJ1741" s="39"/>
      <c r="CK1741" s="39"/>
      <c r="CL1741" s="39"/>
      <c r="CM1741" s="39"/>
      <c r="CN1741" s="39"/>
      <c r="CO1741" s="39"/>
      <c r="CP1741" s="39"/>
      <c r="CQ1741" s="211"/>
      <c r="CR1741" s="211"/>
      <c r="CS1741" s="211"/>
      <c r="CT1741" s="211"/>
      <c r="CU1741" s="211"/>
      <c r="CV1741" s="211"/>
      <c r="CW1741" s="211"/>
      <c r="CX1741" s="211"/>
      <c r="CY1741" s="211"/>
      <c r="CZ1741" s="211"/>
      <c r="DA1741" s="211"/>
      <c r="DB1741" s="211"/>
      <c r="DC1741" s="211"/>
      <c r="DD1741" s="211"/>
      <c r="DE1741" s="211"/>
      <c r="DF1741" s="211"/>
      <c r="DG1741" s="211"/>
      <c r="DH1741" s="281"/>
      <c r="DI1741" s="281"/>
      <c r="DJ1741" s="281"/>
      <c r="DK1741" s="281"/>
      <c r="DL1741" s="281"/>
      <c r="DM1741" s="281"/>
      <c r="DN1741" s="281"/>
      <c r="DO1741" s="281"/>
      <c r="DP1741" s="281"/>
      <c r="DQ1741" s="281"/>
      <c r="DR1741" s="281"/>
      <c r="DS1741" s="281"/>
      <c r="DT1741" s="281"/>
      <c r="DU1741" s="281"/>
      <c r="DV1741" s="281"/>
      <c r="DW1741" s="281"/>
      <c r="DX1741" s="281"/>
      <c r="DY1741" s="281"/>
      <c r="DZ1741" s="281"/>
      <c r="EA1741" s="281"/>
      <c r="EB1741" s="281"/>
      <c r="EC1741" s="281"/>
      <c r="ED1741" s="281"/>
      <c r="EE1741" s="281"/>
      <c r="EF1741" s="281"/>
      <c r="EG1741" s="281"/>
      <c r="EH1741" s="281"/>
      <c r="EI1741" s="281"/>
      <c r="EJ1741" s="281"/>
      <c r="EK1741" s="281"/>
      <c r="EL1741" s="281"/>
      <c r="EM1741" s="281"/>
      <c r="EN1741" s="281"/>
      <c r="EO1741" s="281"/>
      <c r="EP1741" s="281"/>
      <c r="EQ1741" s="281"/>
      <c r="ER1741" s="281"/>
      <c r="ES1741" s="281"/>
      <c r="ET1741" s="281"/>
      <c r="EU1741" s="281"/>
      <c r="EV1741" s="281"/>
      <c r="EW1741" s="281"/>
      <c r="EX1741" s="281"/>
      <c r="EY1741" s="281"/>
      <c r="EZ1741" s="281"/>
      <c r="FA1741" s="281"/>
      <c r="FB1741" s="281"/>
      <c r="FC1741" s="281"/>
      <c r="FD1741" s="281"/>
      <c r="FE1741" s="281"/>
      <c r="FF1741" s="281"/>
      <c r="FG1741" s="281"/>
      <c r="FH1741" s="281"/>
      <c r="FI1741" s="281"/>
      <c r="FJ1741" s="281"/>
      <c r="FK1741" s="281"/>
      <c r="FL1741" s="281"/>
      <c r="FM1741" s="281"/>
      <c r="FN1741" s="281"/>
      <c r="FO1741" s="281"/>
      <c r="FP1741" s="281"/>
      <c r="FQ1741" s="281"/>
      <c r="FR1741" s="281"/>
      <c r="FS1741" s="281"/>
      <c r="FT1741" s="281"/>
      <c r="FU1741" s="212"/>
    </row>
    <row r="1742" spans="1:177" s="35" customFormat="1" x14ac:dyDescent="0.25">
      <c r="A1742" s="283">
        <v>6</v>
      </c>
      <c r="B1742" s="283" t="s">
        <v>710</v>
      </c>
      <c r="C1742" s="283">
        <v>61</v>
      </c>
      <c r="D1742" s="226">
        <v>43539</v>
      </c>
      <c r="E1742" s="290">
        <v>0.39045138888888892</v>
      </c>
      <c r="F1742" s="290"/>
      <c r="G1742" s="290"/>
      <c r="H1742" s="290"/>
      <c r="I1742" s="290"/>
      <c r="J1742" s="290"/>
      <c r="K1742" s="290"/>
      <c r="L1742" s="290"/>
      <c r="M1742" s="290"/>
      <c r="N1742" s="290"/>
      <c r="O1742" s="290"/>
      <c r="P1742" s="98" t="str">
        <f t="shared" si="27"/>
        <v>6|Transecto TN2|61|20190315|092215</v>
      </c>
      <c r="Q1742" s="283">
        <v>7912487.3899999997</v>
      </c>
      <c r="R1742" s="283">
        <v>578594.277</v>
      </c>
      <c r="S1742" s="283">
        <v>32</v>
      </c>
      <c r="T1742" s="283">
        <v>115</v>
      </c>
      <c r="U1742" s="283">
        <v>6.3</v>
      </c>
      <c r="V1742" s="283">
        <v>1</v>
      </c>
      <c r="W1742" s="283">
        <v>45</v>
      </c>
      <c r="X1742" s="264">
        <v>60</v>
      </c>
      <c r="Y1742" s="283">
        <v>28.52610207</v>
      </c>
      <c r="Z1742" s="283">
        <v>0.13945823900000001</v>
      </c>
      <c r="AA1742" s="283">
        <v>4.2599998E-2</v>
      </c>
      <c r="AB1742" s="283">
        <v>159.34339900000001</v>
      </c>
      <c r="AC1742" s="283">
        <v>37.363975519999997</v>
      </c>
      <c r="AD1742" s="283">
        <v>29.01999855</v>
      </c>
      <c r="AE1742" s="283">
        <v>109.3907852</v>
      </c>
      <c r="AF1742" s="283">
        <v>-2.0807273390000001</v>
      </c>
      <c r="AG1742" s="283">
        <v>-3.7102196219999999</v>
      </c>
      <c r="AH1742" s="284" t="s">
        <v>6</v>
      </c>
      <c r="AI1742" s="98" t="s">
        <v>6</v>
      </c>
      <c r="AJ1742" s="98" t="s">
        <v>6</v>
      </c>
      <c r="AK1742" s="98" t="s">
        <v>6</v>
      </c>
      <c r="AL1742" s="98" t="s">
        <v>6</v>
      </c>
      <c r="AM1742" s="283">
        <v>0</v>
      </c>
      <c r="AN1742" s="283">
        <v>0</v>
      </c>
      <c r="AO1742" s="98" t="s">
        <v>467</v>
      </c>
      <c r="AP1742" s="41"/>
      <c r="AQ1742" s="41"/>
      <c r="AR1742" s="41"/>
      <c r="AS1742" s="41"/>
      <c r="AT1742" s="39"/>
      <c r="AU1742" s="39"/>
      <c r="AV1742" s="39"/>
      <c r="AW1742" s="39"/>
      <c r="AX1742" s="39"/>
      <c r="AY1742" s="39"/>
      <c r="AZ1742" s="39"/>
      <c r="BA1742" s="39"/>
      <c r="BB1742" s="39"/>
      <c r="BC1742" s="39"/>
      <c r="BD1742" s="39"/>
      <c r="BE1742" s="39"/>
      <c r="BF1742" s="39"/>
      <c r="BG1742" s="39"/>
      <c r="BH1742" s="39"/>
      <c r="BI1742" s="39"/>
      <c r="BJ1742" s="39"/>
      <c r="BK1742" s="39"/>
      <c r="BL1742" s="39"/>
      <c r="BM1742" s="39"/>
      <c r="BN1742" s="39"/>
      <c r="BO1742" s="39"/>
      <c r="BP1742" s="39"/>
      <c r="BQ1742" s="39"/>
      <c r="BR1742" s="39"/>
      <c r="BS1742" s="39"/>
      <c r="BT1742" s="39"/>
      <c r="BU1742" s="39"/>
      <c r="BV1742" s="39"/>
      <c r="BW1742" s="39"/>
      <c r="BX1742" s="39"/>
      <c r="BY1742" s="39"/>
      <c r="BZ1742" s="39"/>
      <c r="CA1742" s="39"/>
      <c r="CB1742" s="39"/>
      <c r="CC1742" s="39"/>
      <c r="CD1742" s="39"/>
      <c r="CE1742" s="39"/>
      <c r="CF1742" s="39"/>
      <c r="CG1742" s="39"/>
      <c r="CH1742" s="39"/>
      <c r="CI1742" s="39"/>
      <c r="CJ1742" s="39"/>
      <c r="CK1742" s="39"/>
      <c r="CL1742" s="39"/>
      <c r="CM1742" s="39"/>
      <c r="CN1742" s="39"/>
      <c r="CO1742" s="39"/>
      <c r="CP1742" s="39"/>
      <c r="CQ1742" s="211"/>
      <c r="CR1742" s="211"/>
      <c r="CS1742" s="211"/>
      <c r="CT1742" s="211"/>
      <c r="CU1742" s="211"/>
      <c r="CV1742" s="211"/>
      <c r="CW1742" s="211"/>
      <c r="CX1742" s="211"/>
      <c r="CY1742" s="211"/>
      <c r="CZ1742" s="211"/>
      <c r="DA1742" s="211"/>
      <c r="DB1742" s="211"/>
      <c r="DC1742" s="211"/>
      <c r="DD1742" s="211"/>
      <c r="DE1742" s="211"/>
      <c r="DF1742" s="211"/>
      <c r="DG1742" s="211"/>
      <c r="DH1742" s="281"/>
      <c r="DI1742" s="281"/>
      <c r="DJ1742" s="281"/>
      <c r="DK1742" s="281"/>
      <c r="DL1742" s="281"/>
      <c r="DM1742" s="281"/>
      <c r="DN1742" s="281"/>
      <c r="DO1742" s="281"/>
      <c r="DP1742" s="281"/>
      <c r="DQ1742" s="281"/>
      <c r="DR1742" s="281"/>
      <c r="DS1742" s="281"/>
      <c r="DT1742" s="281"/>
      <c r="DU1742" s="281"/>
      <c r="DV1742" s="281"/>
      <c r="DW1742" s="281"/>
      <c r="DX1742" s="281"/>
      <c r="DY1742" s="281"/>
      <c r="DZ1742" s="281"/>
      <c r="EA1742" s="281"/>
      <c r="EB1742" s="281"/>
      <c r="EC1742" s="281"/>
      <c r="ED1742" s="281"/>
      <c r="EE1742" s="281"/>
      <c r="EF1742" s="281"/>
      <c r="EG1742" s="281"/>
      <c r="EH1742" s="281"/>
      <c r="EI1742" s="281"/>
      <c r="EJ1742" s="281"/>
      <c r="EK1742" s="281"/>
      <c r="EL1742" s="281"/>
      <c r="EM1742" s="281"/>
      <c r="EN1742" s="281"/>
      <c r="EO1742" s="281"/>
      <c r="EP1742" s="281"/>
      <c r="EQ1742" s="281"/>
      <c r="ER1742" s="281"/>
      <c r="ES1742" s="281"/>
      <c r="ET1742" s="281"/>
      <c r="EU1742" s="281"/>
      <c r="EV1742" s="281"/>
      <c r="EW1742" s="281"/>
      <c r="EX1742" s="281"/>
      <c r="EY1742" s="281"/>
      <c r="EZ1742" s="281"/>
      <c r="FA1742" s="281"/>
      <c r="FB1742" s="281"/>
      <c r="FC1742" s="281"/>
      <c r="FD1742" s="281"/>
      <c r="FE1742" s="281"/>
      <c r="FF1742" s="281"/>
      <c r="FG1742" s="281"/>
      <c r="FH1742" s="281"/>
      <c r="FI1742" s="281"/>
      <c r="FJ1742" s="281"/>
      <c r="FK1742" s="281"/>
      <c r="FL1742" s="281"/>
      <c r="FM1742" s="281"/>
      <c r="FN1742" s="281"/>
      <c r="FO1742" s="281"/>
      <c r="FP1742" s="281"/>
      <c r="FQ1742" s="281"/>
      <c r="FR1742" s="281"/>
      <c r="FS1742" s="281"/>
      <c r="FT1742" s="281"/>
      <c r="FU1742" s="212"/>
    </row>
    <row r="1743" spans="1:177" s="35" customFormat="1" x14ac:dyDescent="0.25">
      <c r="A1743" s="283">
        <v>6</v>
      </c>
      <c r="B1743" s="283" t="s">
        <v>710</v>
      </c>
      <c r="C1743" s="283">
        <v>62</v>
      </c>
      <c r="D1743" s="226">
        <v>43539</v>
      </c>
      <c r="E1743" s="290">
        <v>0.39857638888888891</v>
      </c>
      <c r="F1743" s="290"/>
      <c r="G1743" s="290"/>
      <c r="H1743" s="290"/>
      <c r="I1743" s="290"/>
      <c r="J1743" s="290"/>
      <c r="K1743" s="290"/>
      <c r="L1743" s="290"/>
      <c r="M1743" s="290"/>
      <c r="N1743" s="290"/>
      <c r="O1743" s="290"/>
      <c r="P1743" s="98" t="str">
        <f t="shared" si="27"/>
        <v>6|Transecto TN2|62|20190315|093357</v>
      </c>
      <c r="Q1743" s="283">
        <v>7912487.0750000002</v>
      </c>
      <c r="R1743" s="283">
        <v>580983.31299999997</v>
      </c>
      <c r="S1743" s="283">
        <v>32</v>
      </c>
      <c r="T1743" s="283">
        <v>116</v>
      </c>
      <c r="U1743" s="283">
        <v>6.7</v>
      </c>
      <c r="V1743" s="283">
        <v>1</v>
      </c>
      <c r="W1743" s="283">
        <v>45</v>
      </c>
      <c r="X1743" s="264">
        <v>60</v>
      </c>
      <c r="Y1743" s="283">
        <v>33.512409210000001</v>
      </c>
      <c r="Z1743" s="283" t="s">
        <v>628</v>
      </c>
      <c r="AA1743" s="283" t="s">
        <v>628</v>
      </c>
      <c r="AB1743" s="283">
        <v>162.67346190000001</v>
      </c>
      <c r="AC1743" s="283">
        <v>37.36590958</v>
      </c>
      <c r="AD1743" s="283">
        <v>29.094999309999999</v>
      </c>
      <c r="AE1743" s="283">
        <v>108.92255400000001</v>
      </c>
      <c r="AF1743" s="283">
        <v>-2.079267025</v>
      </c>
      <c r="AG1743" s="283">
        <v>-3.6474375719999999</v>
      </c>
      <c r="AH1743" s="284" t="s">
        <v>6</v>
      </c>
      <c r="AI1743" s="98" t="s">
        <v>6</v>
      </c>
      <c r="AJ1743" s="98" t="s">
        <v>6</v>
      </c>
      <c r="AK1743" s="98" t="s">
        <v>6</v>
      </c>
      <c r="AL1743" s="98" t="s">
        <v>6</v>
      </c>
      <c r="AM1743" s="283">
        <v>0</v>
      </c>
      <c r="AN1743" s="283">
        <v>0</v>
      </c>
      <c r="AO1743" s="98" t="s">
        <v>467</v>
      </c>
      <c r="AP1743" s="41"/>
      <c r="AQ1743" s="41"/>
      <c r="AR1743" s="41"/>
      <c r="AS1743" s="41"/>
      <c r="AT1743" s="39"/>
      <c r="AU1743" s="39"/>
      <c r="AV1743" s="39"/>
      <c r="AW1743" s="39"/>
      <c r="AX1743" s="39"/>
      <c r="AY1743" s="39"/>
      <c r="AZ1743" s="39"/>
      <c r="BA1743" s="39"/>
      <c r="BB1743" s="39"/>
      <c r="BC1743" s="39"/>
      <c r="BD1743" s="39"/>
      <c r="BE1743" s="39"/>
      <c r="BF1743" s="39"/>
      <c r="BG1743" s="39"/>
      <c r="BH1743" s="39"/>
      <c r="BI1743" s="39"/>
      <c r="BJ1743" s="39"/>
      <c r="BK1743" s="39"/>
      <c r="BL1743" s="39"/>
      <c r="BM1743" s="39"/>
      <c r="BN1743" s="39"/>
      <c r="BO1743" s="39"/>
      <c r="BP1743" s="39"/>
      <c r="BQ1743" s="39"/>
      <c r="BR1743" s="39"/>
      <c r="BS1743" s="39"/>
      <c r="BT1743" s="39"/>
      <c r="BU1743" s="39"/>
      <c r="BV1743" s="39"/>
      <c r="BW1743" s="39"/>
      <c r="BX1743" s="39"/>
      <c r="BY1743" s="39"/>
      <c r="BZ1743" s="39"/>
      <c r="CA1743" s="39"/>
      <c r="CB1743" s="39"/>
      <c r="CC1743" s="39"/>
      <c r="CD1743" s="39"/>
      <c r="CE1743" s="39"/>
      <c r="CF1743" s="39"/>
      <c r="CG1743" s="39"/>
      <c r="CH1743" s="39"/>
      <c r="CI1743" s="39"/>
      <c r="CJ1743" s="39"/>
      <c r="CK1743" s="39"/>
      <c r="CL1743" s="39"/>
      <c r="CM1743" s="39"/>
      <c r="CN1743" s="39"/>
      <c r="CO1743" s="39"/>
      <c r="CP1743" s="39"/>
      <c r="CQ1743" s="211"/>
      <c r="CR1743" s="211"/>
      <c r="CS1743" s="211"/>
      <c r="CT1743" s="211"/>
      <c r="CU1743" s="211"/>
      <c r="CV1743" s="211"/>
      <c r="CW1743" s="211"/>
      <c r="CX1743" s="211"/>
      <c r="CY1743" s="211"/>
      <c r="CZ1743" s="211"/>
      <c r="DA1743" s="211"/>
      <c r="DB1743" s="211"/>
      <c r="DC1743" s="211"/>
      <c r="DD1743" s="211"/>
      <c r="DE1743" s="211"/>
      <c r="DF1743" s="211"/>
      <c r="DG1743" s="211"/>
      <c r="DH1743" s="281"/>
      <c r="DI1743" s="281"/>
      <c r="DJ1743" s="281"/>
      <c r="DK1743" s="281"/>
      <c r="DL1743" s="281"/>
      <c r="DM1743" s="281"/>
      <c r="DN1743" s="281"/>
      <c r="DO1743" s="281"/>
      <c r="DP1743" s="281"/>
      <c r="DQ1743" s="281"/>
      <c r="DR1743" s="281"/>
      <c r="DS1743" s="281"/>
      <c r="DT1743" s="281"/>
      <c r="DU1743" s="281"/>
      <c r="DV1743" s="281"/>
      <c r="DW1743" s="281"/>
      <c r="DX1743" s="281"/>
      <c r="DY1743" s="281"/>
      <c r="DZ1743" s="281"/>
      <c r="EA1743" s="281"/>
      <c r="EB1743" s="281"/>
      <c r="EC1743" s="281"/>
      <c r="ED1743" s="281"/>
      <c r="EE1743" s="281"/>
      <c r="EF1743" s="281"/>
      <c r="EG1743" s="281"/>
      <c r="EH1743" s="281"/>
      <c r="EI1743" s="281"/>
      <c r="EJ1743" s="281"/>
      <c r="EK1743" s="281"/>
      <c r="EL1743" s="281"/>
      <c r="EM1743" s="281"/>
      <c r="EN1743" s="281"/>
      <c r="EO1743" s="281"/>
      <c r="EP1743" s="281"/>
      <c r="EQ1743" s="281"/>
      <c r="ER1743" s="281"/>
      <c r="ES1743" s="281"/>
      <c r="ET1743" s="281"/>
      <c r="EU1743" s="281"/>
      <c r="EV1743" s="281"/>
      <c r="EW1743" s="281"/>
      <c r="EX1743" s="281"/>
      <c r="EY1743" s="281"/>
      <c r="EZ1743" s="281"/>
      <c r="FA1743" s="281"/>
      <c r="FB1743" s="281"/>
      <c r="FC1743" s="281"/>
      <c r="FD1743" s="281"/>
      <c r="FE1743" s="281"/>
      <c r="FF1743" s="281"/>
      <c r="FG1743" s="281"/>
      <c r="FH1743" s="281"/>
      <c r="FI1743" s="281"/>
      <c r="FJ1743" s="281"/>
      <c r="FK1743" s="281"/>
      <c r="FL1743" s="281"/>
      <c r="FM1743" s="281"/>
      <c r="FN1743" s="281"/>
      <c r="FO1743" s="281"/>
      <c r="FP1743" s="281"/>
      <c r="FQ1743" s="281"/>
      <c r="FR1743" s="281"/>
      <c r="FS1743" s="281"/>
      <c r="FT1743" s="281"/>
      <c r="FU1743" s="212"/>
    </row>
    <row r="1744" spans="1:177" s="35" customFormat="1" x14ac:dyDescent="0.25">
      <c r="A1744" s="283">
        <v>6</v>
      </c>
      <c r="B1744" s="283" t="s">
        <v>710</v>
      </c>
      <c r="C1744" s="283">
        <v>63</v>
      </c>
      <c r="D1744" s="226">
        <v>43539</v>
      </c>
      <c r="E1744" s="290">
        <v>0.40657407407407403</v>
      </c>
      <c r="F1744" s="290"/>
      <c r="G1744" s="290"/>
      <c r="H1744" s="290"/>
      <c r="I1744" s="290"/>
      <c r="J1744" s="290"/>
      <c r="K1744" s="290"/>
      <c r="L1744" s="290"/>
      <c r="M1744" s="290"/>
      <c r="N1744" s="290"/>
      <c r="O1744" s="290"/>
      <c r="P1744" s="98" t="str">
        <f t="shared" si="27"/>
        <v>6|Transecto TN2|63|20190315|094528</v>
      </c>
      <c r="Q1744" s="283">
        <v>7912490.0209999997</v>
      </c>
      <c r="R1744" s="283">
        <v>583363.11499999999</v>
      </c>
      <c r="S1744" s="283">
        <v>38</v>
      </c>
      <c r="T1744" s="283">
        <v>116</v>
      </c>
      <c r="U1744" s="283">
        <v>6.9</v>
      </c>
      <c r="V1744" s="283">
        <v>1</v>
      </c>
      <c r="W1744" s="283">
        <v>45</v>
      </c>
      <c r="X1744" s="264">
        <v>60</v>
      </c>
      <c r="Y1744" s="283">
        <v>33.512409210000001</v>
      </c>
      <c r="Z1744" s="283" t="s">
        <v>628</v>
      </c>
      <c r="AA1744" s="283" t="s">
        <v>628</v>
      </c>
      <c r="AB1744" s="283">
        <v>162.67346190000001</v>
      </c>
      <c r="AC1744" s="283">
        <v>37.36590958</v>
      </c>
      <c r="AD1744" s="283">
        <v>29.094999309999999</v>
      </c>
      <c r="AE1744" s="283">
        <v>108.92255400000001</v>
      </c>
      <c r="AF1744" s="283">
        <v>-2.079267025</v>
      </c>
      <c r="AG1744" s="283">
        <v>-3.6474375719999999</v>
      </c>
      <c r="AH1744" s="284" t="s">
        <v>6</v>
      </c>
      <c r="AI1744" s="98" t="s">
        <v>6</v>
      </c>
      <c r="AJ1744" s="98" t="s">
        <v>6</v>
      </c>
      <c r="AK1744" s="98" t="s">
        <v>6</v>
      </c>
      <c r="AL1744" s="98" t="s">
        <v>6</v>
      </c>
      <c r="AM1744" s="283">
        <v>0</v>
      </c>
      <c r="AN1744" s="283">
        <v>0</v>
      </c>
      <c r="AO1744" s="98" t="s">
        <v>467</v>
      </c>
      <c r="AP1744" s="41"/>
      <c r="AQ1744" s="41"/>
      <c r="AR1744" s="41"/>
      <c r="AS1744" s="41"/>
      <c r="AT1744" s="39"/>
      <c r="AU1744" s="39"/>
      <c r="AV1744" s="39"/>
      <c r="AW1744" s="39"/>
      <c r="AX1744" s="39"/>
      <c r="AY1744" s="39"/>
      <c r="AZ1744" s="39"/>
      <c r="BA1744" s="39"/>
      <c r="BB1744" s="39"/>
      <c r="BC1744" s="39"/>
      <c r="BD1744" s="39"/>
      <c r="BE1744" s="39"/>
      <c r="BF1744" s="39"/>
      <c r="BG1744" s="39"/>
      <c r="BH1744" s="39"/>
      <c r="BI1744" s="39"/>
      <c r="BJ1744" s="39"/>
      <c r="BK1744" s="39"/>
      <c r="BL1744" s="39"/>
      <c r="BM1744" s="39"/>
      <c r="BN1744" s="39"/>
      <c r="BO1744" s="39"/>
      <c r="BP1744" s="39"/>
      <c r="BQ1744" s="39"/>
      <c r="BR1744" s="39"/>
      <c r="BS1744" s="39"/>
      <c r="BT1744" s="39"/>
      <c r="BU1744" s="39"/>
      <c r="BV1744" s="39"/>
      <c r="BW1744" s="39"/>
      <c r="BX1744" s="39"/>
      <c r="BY1744" s="39"/>
      <c r="BZ1744" s="39"/>
      <c r="CA1744" s="39"/>
      <c r="CB1744" s="39"/>
      <c r="CC1744" s="39"/>
      <c r="CD1744" s="39"/>
      <c r="CE1744" s="39"/>
      <c r="CF1744" s="39"/>
      <c r="CG1744" s="39"/>
      <c r="CH1744" s="39"/>
      <c r="CI1744" s="39"/>
      <c r="CJ1744" s="39"/>
      <c r="CK1744" s="39"/>
      <c r="CL1744" s="39"/>
      <c r="CM1744" s="39"/>
      <c r="CN1744" s="39"/>
      <c r="CO1744" s="39"/>
      <c r="CP1744" s="39"/>
      <c r="CQ1744" s="211"/>
      <c r="CR1744" s="211"/>
      <c r="CS1744" s="211"/>
      <c r="CT1744" s="211"/>
      <c r="CU1744" s="211"/>
      <c r="CV1744" s="211"/>
      <c r="CW1744" s="211"/>
      <c r="CX1744" s="211"/>
      <c r="CY1744" s="211"/>
      <c r="CZ1744" s="211"/>
      <c r="DA1744" s="211"/>
      <c r="DB1744" s="211"/>
      <c r="DC1744" s="211"/>
      <c r="DD1744" s="211"/>
      <c r="DE1744" s="211"/>
      <c r="DF1744" s="211"/>
      <c r="DG1744" s="211"/>
      <c r="DH1744" s="281"/>
      <c r="DI1744" s="281"/>
      <c r="DJ1744" s="281"/>
      <c r="DK1744" s="281"/>
      <c r="DL1744" s="281"/>
      <c r="DM1744" s="281"/>
      <c r="DN1744" s="281"/>
      <c r="DO1744" s="281"/>
      <c r="DP1744" s="281"/>
      <c r="DQ1744" s="281"/>
      <c r="DR1744" s="281"/>
      <c r="DS1744" s="281"/>
      <c r="DT1744" s="281"/>
      <c r="DU1744" s="281"/>
      <c r="DV1744" s="281"/>
      <c r="DW1744" s="281"/>
      <c r="DX1744" s="281"/>
      <c r="DY1744" s="281"/>
      <c r="DZ1744" s="281"/>
      <c r="EA1744" s="281"/>
      <c r="EB1744" s="281"/>
      <c r="EC1744" s="281"/>
      <c r="ED1744" s="281"/>
      <c r="EE1744" s="281"/>
      <c r="EF1744" s="281"/>
      <c r="EG1744" s="281"/>
      <c r="EH1744" s="281"/>
      <c r="EI1744" s="281"/>
      <c r="EJ1744" s="281"/>
      <c r="EK1744" s="281"/>
      <c r="EL1744" s="281"/>
      <c r="EM1744" s="281"/>
      <c r="EN1744" s="281"/>
      <c r="EO1744" s="281"/>
      <c r="EP1744" s="281"/>
      <c r="EQ1744" s="281"/>
      <c r="ER1744" s="281"/>
      <c r="ES1744" s="281"/>
      <c r="ET1744" s="281"/>
      <c r="EU1744" s="281"/>
      <c r="EV1744" s="281"/>
      <c r="EW1744" s="281"/>
      <c r="EX1744" s="281"/>
      <c r="EY1744" s="281"/>
      <c r="EZ1744" s="281"/>
      <c r="FA1744" s="281"/>
      <c r="FB1744" s="281"/>
      <c r="FC1744" s="281"/>
      <c r="FD1744" s="281"/>
      <c r="FE1744" s="281"/>
      <c r="FF1744" s="281"/>
      <c r="FG1744" s="281"/>
      <c r="FH1744" s="281"/>
      <c r="FI1744" s="281"/>
      <c r="FJ1744" s="281"/>
      <c r="FK1744" s="281"/>
      <c r="FL1744" s="281"/>
      <c r="FM1744" s="281"/>
      <c r="FN1744" s="281"/>
      <c r="FO1744" s="281"/>
      <c r="FP1744" s="281"/>
      <c r="FQ1744" s="281"/>
      <c r="FR1744" s="281"/>
      <c r="FS1744" s="281"/>
      <c r="FT1744" s="281"/>
      <c r="FU1744" s="212"/>
    </row>
    <row r="1745" spans="1:177" s="35" customFormat="1" x14ac:dyDescent="0.25">
      <c r="A1745" s="283">
        <v>6</v>
      </c>
      <c r="B1745" s="283" t="s">
        <v>710</v>
      </c>
      <c r="C1745" s="283">
        <v>64</v>
      </c>
      <c r="D1745" s="226">
        <v>43539</v>
      </c>
      <c r="E1745" s="290">
        <v>0.41504629629629625</v>
      </c>
      <c r="F1745" s="290"/>
      <c r="G1745" s="290"/>
      <c r="H1745" s="290"/>
      <c r="I1745" s="290"/>
      <c r="J1745" s="290"/>
      <c r="K1745" s="290"/>
      <c r="L1745" s="290"/>
      <c r="M1745" s="290"/>
      <c r="N1745" s="290"/>
      <c r="O1745" s="290"/>
      <c r="P1745" s="98" t="str">
        <f t="shared" si="27"/>
        <v>6|Transecto TN2|64|20190315|095740</v>
      </c>
      <c r="Q1745" s="283">
        <v>7912786.665</v>
      </c>
      <c r="R1745" s="283">
        <v>585785.94900000002</v>
      </c>
      <c r="S1745" s="283">
        <v>38</v>
      </c>
      <c r="T1745" s="283">
        <v>116</v>
      </c>
      <c r="U1745" s="283">
        <v>6.4</v>
      </c>
      <c r="V1745" s="283">
        <v>1</v>
      </c>
      <c r="W1745" s="283">
        <v>45</v>
      </c>
      <c r="X1745" s="264">
        <v>60</v>
      </c>
      <c r="Y1745" s="283">
        <v>40.672641749999997</v>
      </c>
      <c r="Z1745" s="283" t="s">
        <v>628</v>
      </c>
      <c r="AA1745" s="283" t="s">
        <v>628</v>
      </c>
      <c r="AB1745" s="283">
        <v>165.9898834</v>
      </c>
      <c r="AC1745" s="283">
        <v>37.367843630000003</v>
      </c>
      <c r="AD1745" s="283">
        <v>28.77999878</v>
      </c>
      <c r="AE1745" s="283">
        <v>108.5942307</v>
      </c>
      <c r="AF1745" s="283">
        <v>-2.0778064729999999</v>
      </c>
      <c r="AG1745" s="283">
        <v>-3.5846552850000002</v>
      </c>
      <c r="AH1745" s="284" t="s">
        <v>6</v>
      </c>
      <c r="AI1745" s="98" t="s">
        <v>6</v>
      </c>
      <c r="AJ1745" s="98" t="s">
        <v>6</v>
      </c>
      <c r="AK1745" s="98" t="s">
        <v>6</v>
      </c>
      <c r="AL1745" s="98" t="s">
        <v>6</v>
      </c>
      <c r="AM1745" s="283">
        <v>0</v>
      </c>
      <c r="AN1745" s="283">
        <v>0</v>
      </c>
      <c r="AO1745" s="98" t="s">
        <v>467</v>
      </c>
      <c r="AP1745" s="41"/>
      <c r="AQ1745" s="41"/>
      <c r="AR1745" s="41"/>
      <c r="AS1745" s="41"/>
      <c r="AT1745" s="39"/>
      <c r="AU1745" s="39"/>
      <c r="AV1745" s="39"/>
      <c r="AW1745" s="39"/>
      <c r="AX1745" s="39"/>
      <c r="AY1745" s="39"/>
      <c r="AZ1745" s="39"/>
      <c r="BA1745" s="39"/>
      <c r="BB1745" s="39"/>
      <c r="BC1745" s="39"/>
      <c r="BD1745" s="39"/>
      <c r="BE1745" s="39"/>
      <c r="BF1745" s="39"/>
      <c r="BG1745" s="39"/>
      <c r="BH1745" s="39"/>
      <c r="BI1745" s="39"/>
      <c r="BJ1745" s="39"/>
      <c r="BK1745" s="39"/>
      <c r="BL1745" s="39"/>
      <c r="BM1745" s="39"/>
      <c r="BN1745" s="39"/>
      <c r="BO1745" s="39"/>
      <c r="BP1745" s="39"/>
      <c r="BQ1745" s="39"/>
      <c r="BR1745" s="39"/>
      <c r="BS1745" s="39"/>
      <c r="BT1745" s="39"/>
      <c r="BU1745" s="39"/>
      <c r="BV1745" s="39"/>
      <c r="BW1745" s="39"/>
      <c r="BX1745" s="39"/>
      <c r="BY1745" s="39"/>
      <c r="BZ1745" s="39"/>
      <c r="CA1745" s="39"/>
      <c r="CB1745" s="39"/>
      <c r="CC1745" s="39"/>
      <c r="CD1745" s="39"/>
      <c r="CE1745" s="39"/>
      <c r="CF1745" s="39"/>
      <c r="CG1745" s="39"/>
      <c r="CH1745" s="39"/>
      <c r="CI1745" s="39"/>
      <c r="CJ1745" s="39"/>
      <c r="CK1745" s="39"/>
      <c r="CL1745" s="39"/>
      <c r="CM1745" s="39"/>
      <c r="CN1745" s="39"/>
      <c r="CO1745" s="39"/>
      <c r="CP1745" s="39"/>
      <c r="CQ1745" s="211"/>
      <c r="CR1745" s="211"/>
      <c r="CS1745" s="211"/>
      <c r="CT1745" s="211"/>
      <c r="CU1745" s="211"/>
      <c r="CV1745" s="211"/>
      <c r="CW1745" s="211"/>
      <c r="CX1745" s="211"/>
      <c r="CY1745" s="211"/>
      <c r="CZ1745" s="211"/>
      <c r="DA1745" s="211"/>
      <c r="DB1745" s="211"/>
      <c r="DC1745" s="211"/>
      <c r="DD1745" s="211"/>
      <c r="DE1745" s="211"/>
      <c r="DF1745" s="211"/>
      <c r="DG1745" s="211"/>
      <c r="DH1745" s="281"/>
      <c r="DI1745" s="281"/>
      <c r="DJ1745" s="281"/>
      <c r="DK1745" s="281"/>
      <c r="DL1745" s="281"/>
      <c r="DM1745" s="281"/>
      <c r="DN1745" s="281"/>
      <c r="DO1745" s="281"/>
      <c r="DP1745" s="281"/>
      <c r="DQ1745" s="281"/>
      <c r="DR1745" s="281"/>
      <c r="DS1745" s="281"/>
      <c r="DT1745" s="281"/>
      <c r="DU1745" s="281"/>
      <c r="DV1745" s="281"/>
      <c r="DW1745" s="281"/>
      <c r="DX1745" s="281"/>
      <c r="DY1745" s="281"/>
      <c r="DZ1745" s="281"/>
      <c r="EA1745" s="281"/>
      <c r="EB1745" s="281"/>
      <c r="EC1745" s="281"/>
      <c r="ED1745" s="281"/>
      <c r="EE1745" s="281"/>
      <c r="EF1745" s="281"/>
      <c r="EG1745" s="281"/>
      <c r="EH1745" s="281"/>
      <c r="EI1745" s="281"/>
      <c r="EJ1745" s="281"/>
      <c r="EK1745" s="281"/>
      <c r="EL1745" s="281"/>
      <c r="EM1745" s="281"/>
      <c r="EN1745" s="281"/>
      <c r="EO1745" s="281"/>
      <c r="EP1745" s="281"/>
      <c r="EQ1745" s="281"/>
      <c r="ER1745" s="281"/>
      <c r="ES1745" s="281"/>
      <c r="ET1745" s="281"/>
      <c r="EU1745" s="281"/>
      <c r="EV1745" s="281"/>
      <c r="EW1745" s="281"/>
      <c r="EX1745" s="281"/>
      <c r="EY1745" s="281"/>
      <c r="EZ1745" s="281"/>
      <c r="FA1745" s="281"/>
      <c r="FB1745" s="281"/>
      <c r="FC1745" s="281"/>
      <c r="FD1745" s="281"/>
      <c r="FE1745" s="281"/>
      <c r="FF1745" s="281"/>
      <c r="FG1745" s="281"/>
      <c r="FH1745" s="281"/>
      <c r="FI1745" s="281"/>
      <c r="FJ1745" s="281"/>
      <c r="FK1745" s="281"/>
      <c r="FL1745" s="281"/>
      <c r="FM1745" s="281"/>
      <c r="FN1745" s="281"/>
      <c r="FO1745" s="281"/>
      <c r="FP1745" s="281"/>
      <c r="FQ1745" s="281"/>
      <c r="FR1745" s="281"/>
      <c r="FS1745" s="281"/>
      <c r="FT1745" s="281"/>
      <c r="FU1745" s="212"/>
    </row>
    <row r="1746" spans="1:177" s="35" customFormat="1" x14ac:dyDescent="0.25">
      <c r="A1746" s="283">
        <v>6</v>
      </c>
      <c r="B1746" s="283" t="s">
        <v>710</v>
      </c>
      <c r="C1746" s="283">
        <v>65</v>
      </c>
      <c r="D1746" s="226">
        <v>43539</v>
      </c>
      <c r="E1746" s="290">
        <v>0.42347222222222225</v>
      </c>
      <c r="F1746" s="290"/>
      <c r="G1746" s="290"/>
      <c r="H1746" s="290"/>
      <c r="I1746" s="290"/>
      <c r="J1746" s="290"/>
      <c r="K1746" s="290"/>
      <c r="L1746" s="290"/>
      <c r="M1746" s="290"/>
      <c r="N1746" s="290"/>
      <c r="O1746" s="290"/>
      <c r="P1746" s="98" t="str">
        <f t="shared" si="27"/>
        <v>6|Transecto TN2|65|20190315|100948</v>
      </c>
      <c r="Q1746" s="283">
        <v>7912914.5190000003</v>
      </c>
      <c r="R1746" s="283">
        <v>588250.58200000005</v>
      </c>
      <c r="S1746" s="283">
        <v>40</v>
      </c>
      <c r="T1746" s="283">
        <v>116</v>
      </c>
      <c r="U1746" s="283">
        <v>7.1</v>
      </c>
      <c r="V1746" s="283">
        <v>2</v>
      </c>
      <c r="W1746" s="283">
        <v>45</v>
      </c>
      <c r="X1746" s="264">
        <v>40</v>
      </c>
      <c r="Y1746" s="283">
        <v>40.0302887</v>
      </c>
      <c r="Z1746" s="283" t="s">
        <v>628</v>
      </c>
      <c r="AA1746" s="283" t="s">
        <v>628</v>
      </c>
      <c r="AB1746" s="283">
        <v>166.33744809999999</v>
      </c>
      <c r="AC1746" s="283">
        <v>37.381397249999999</v>
      </c>
      <c r="AD1746" s="283">
        <v>28.719999309999999</v>
      </c>
      <c r="AE1746" s="283">
        <v>108.1259689</v>
      </c>
      <c r="AF1746" s="283">
        <v>-2.1283717160000002</v>
      </c>
      <c r="AG1746" s="283">
        <v>-3.49279809</v>
      </c>
      <c r="AH1746" s="284" t="s">
        <v>6</v>
      </c>
      <c r="AI1746" s="98" t="s">
        <v>6</v>
      </c>
      <c r="AJ1746" s="98" t="s">
        <v>6</v>
      </c>
      <c r="AK1746" s="98" t="s">
        <v>6</v>
      </c>
      <c r="AL1746" s="98" t="s">
        <v>6</v>
      </c>
      <c r="AM1746" s="283">
        <v>0</v>
      </c>
      <c r="AN1746" s="283">
        <v>0</v>
      </c>
      <c r="AO1746" s="98" t="s">
        <v>467</v>
      </c>
      <c r="AP1746" s="41"/>
      <c r="AQ1746" s="41"/>
      <c r="AR1746" s="41"/>
      <c r="AS1746" s="41"/>
      <c r="AT1746" s="39"/>
      <c r="AU1746" s="39"/>
      <c r="AV1746" s="39"/>
      <c r="AW1746" s="39"/>
      <c r="AX1746" s="39"/>
      <c r="AY1746" s="39"/>
      <c r="AZ1746" s="39"/>
      <c r="BA1746" s="39"/>
      <c r="BB1746" s="39"/>
      <c r="BC1746" s="39"/>
      <c r="BD1746" s="39"/>
      <c r="BE1746" s="39"/>
      <c r="BF1746" s="39"/>
      <c r="BG1746" s="39"/>
      <c r="BH1746" s="39"/>
      <c r="BI1746" s="39"/>
      <c r="BJ1746" s="39"/>
      <c r="BK1746" s="39"/>
      <c r="BL1746" s="39"/>
      <c r="BM1746" s="39"/>
      <c r="BN1746" s="39"/>
      <c r="BO1746" s="39"/>
      <c r="BP1746" s="39"/>
      <c r="BQ1746" s="39"/>
      <c r="BR1746" s="39"/>
      <c r="BS1746" s="39"/>
      <c r="BT1746" s="39"/>
      <c r="BU1746" s="39"/>
      <c r="BV1746" s="39"/>
      <c r="BW1746" s="39"/>
      <c r="BX1746" s="39"/>
      <c r="BY1746" s="39"/>
      <c r="BZ1746" s="39"/>
      <c r="CA1746" s="39"/>
      <c r="CB1746" s="39"/>
      <c r="CC1746" s="39"/>
      <c r="CD1746" s="39"/>
      <c r="CE1746" s="39"/>
      <c r="CF1746" s="39"/>
      <c r="CG1746" s="39"/>
      <c r="CH1746" s="39"/>
      <c r="CI1746" s="39"/>
      <c r="CJ1746" s="39"/>
      <c r="CK1746" s="39"/>
      <c r="CL1746" s="39"/>
      <c r="CM1746" s="39"/>
      <c r="CN1746" s="39"/>
      <c r="CO1746" s="39"/>
      <c r="CP1746" s="39"/>
      <c r="CQ1746" s="211"/>
      <c r="CR1746" s="211"/>
      <c r="CS1746" s="211"/>
      <c r="CT1746" s="211"/>
      <c r="CU1746" s="211"/>
      <c r="CV1746" s="211"/>
      <c r="CW1746" s="211"/>
      <c r="CX1746" s="211"/>
      <c r="CY1746" s="211"/>
      <c r="CZ1746" s="211"/>
      <c r="DA1746" s="211"/>
      <c r="DB1746" s="211"/>
      <c r="DC1746" s="211"/>
      <c r="DD1746" s="211"/>
      <c r="DE1746" s="211"/>
      <c r="DF1746" s="211"/>
      <c r="DG1746" s="211"/>
      <c r="DH1746" s="281"/>
      <c r="DI1746" s="281"/>
      <c r="DJ1746" s="281"/>
      <c r="DK1746" s="281"/>
      <c r="DL1746" s="281"/>
      <c r="DM1746" s="281"/>
      <c r="DN1746" s="281"/>
      <c r="DO1746" s="281"/>
      <c r="DP1746" s="281"/>
      <c r="DQ1746" s="281"/>
      <c r="DR1746" s="281"/>
      <c r="DS1746" s="281"/>
      <c r="DT1746" s="281"/>
      <c r="DU1746" s="281"/>
      <c r="DV1746" s="281"/>
      <c r="DW1746" s="281"/>
      <c r="DX1746" s="281"/>
      <c r="DY1746" s="281"/>
      <c r="DZ1746" s="281"/>
      <c r="EA1746" s="281"/>
      <c r="EB1746" s="281"/>
      <c r="EC1746" s="281"/>
      <c r="ED1746" s="281"/>
      <c r="EE1746" s="281"/>
      <c r="EF1746" s="281"/>
      <c r="EG1746" s="281"/>
      <c r="EH1746" s="281"/>
      <c r="EI1746" s="281"/>
      <c r="EJ1746" s="281"/>
      <c r="EK1746" s="281"/>
      <c r="EL1746" s="281"/>
      <c r="EM1746" s="281"/>
      <c r="EN1746" s="281"/>
      <c r="EO1746" s="281"/>
      <c r="EP1746" s="281"/>
      <c r="EQ1746" s="281"/>
      <c r="ER1746" s="281"/>
      <c r="ES1746" s="281"/>
      <c r="ET1746" s="281"/>
      <c r="EU1746" s="281"/>
      <c r="EV1746" s="281"/>
      <c r="EW1746" s="281"/>
      <c r="EX1746" s="281"/>
      <c r="EY1746" s="281"/>
      <c r="EZ1746" s="281"/>
      <c r="FA1746" s="281"/>
      <c r="FB1746" s="281"/>
      <c r="FC1746" s="281"/>
      <c r="FD1746" s="281"/>
      <c r="FE1746" s="281"/>
      <c r="FF1746" s="281"/>
      <c r="FG1746" s="281"/>
      <c r="FH1746" s="281"/>
      <c r="FI1746" s="281"/>
      <c r="FJ1746" s="281"/>
      <c r="FK1746" s="281"/>
      <c r="FL1746" s="281"/>
      <c r="FM1746" s="281"/>
      <c r="FN1746" s="281"/>
      <c r="FO1746" s="281"/>
      <c r="FP1746" s="281"/>
      <c r="FQ1746" s="281"/>
      <c r="FR1746" s="281"/>
      <c r="FS1746" s="281"/>
      <c r="FT1746" s="281"/>
      <c r="FU1746" s="212"/>
    </row>
    <row r="1747" spans="1:177" s="35" customFormat="1" x14ac:dyDescent="0.25">
      <c r="A1747" s="283">
        <v>6</v>
      </c>
      <c r="B1747" s="283" t="s">
        <v>710</v>
      </c>
      <c r="C1747" s="283">
        <v>66</v>
      </c>
      <c r="D1747" s="226">
        <v>43539</v>
      </c>
      <c r="E1747" s="290">
        <v>0.43240740740740741</v>
      </c>
      <c r="F1747" s="290"/>
      <c r="G1747" s="290"/>
      <c r="H1747" s="290"/>
      <c r="I1747" s="290"/>
      <c r="J1747" s="290"/>
      <c r="K1747" s="290"/>
      <c r="L1747" s="290"/>
      <c r="M1747" s="290"/>
      <c r="N1747" s="290"/>
      <c r="O1747" s="290"/>
      <c r="P1747" s="98" t="str">
        <f t="shared" si="27"/>
        <v>6|Transecto TN2|66|20190315|102240</v>
      </c>
      <c r="Q1747" s="283">
        <v>7912739.4220000003</v>
      </c>
      <c r="R1747" s="283">
        <v>590875.53899999999</v>
      </c>
      <c r="S1747" s="283">
        <v>40</v>
      </c>
      <c r="T1747" s="283">
        <v>116</v>
      </c>
      <c r="U1747" s="283">
        <v>7.7</v>
      </c>
      <c r="V1747" s="283">
        <v>2</v>
      </c>
      <c r="W1747" s="283">
        <v>45</v>
      </c>
      <c r="X1747" s="264">
        <v>40</v>
      </c>
      <c r="Y1747" s="283">
        <v>45.134658809999998</v>
      </c>
      <c r="Z1747" s="283">
        <v>8.5585512000000002E-2</v>
      </c>
      <c r="AA1747" s="283">
        <v>2.4199999999999999E-2</v>
      </c>
      <c r="AB1747" s="283">
        <v>169.39512629999999</v>
      </c>
      <c r="AC1747" s="283">
        <v>37.369781490000001</v>
      </c>
      <c r="AD1747" s="283">
        <v>28.94499969</v>
      </c>
      <c r="AE1747" s="283">
        <v>108.3635712</v>
      </c>
      <c r="AF1747" s="283">
        <v>-2.0763461589999999</v>
      </c>
      <c r="AG1747" s="283">
        <v>-3.5218732359999998</v>
      </c>
      <c r="AH1747" s="284" t="s">
        <v>6</v>
      </c>
      <c r="AI1747" s="98" t="s">
        <v>6</v>
      </c>
      <c r="AJ1747" s="98" t="s">
        <v>6</v>
      </c>
      <c r="AK1747" s="98" t="s">
        <v>6</v>
      </c>
      <c r="AL1747" s="98" t="s">
        <v>6</v>
      </c>
      <c r="AM1747" s="283">
        <v>0</v>
      </c>
      <c r="AN1747" s="283">
        <v>0</v>
      </c>
      <c r="AO1747" s="98" t="s">
        <v>467</v>
      </c>
      <c r="AP1747" s="41"/>
      <c r="AQ1747" s="41"/>
      <c r="AR1747" s="41"/>
      <c r="AS1747" s="41"/>
      <c r="AT1747" s="39"/>
      <c r="AU1747" s="39"/>
      <c r="AV1747" s="39"/>
      <c r="AW1747" s="39"/>
      <c r="AX1747" s="39"/>
      <c r="AY1747" s="39"/>
      <c r="AZ1747" s="39"/>
      <c r="BA1747" s="39"/>
      <c r="BB1747" s="39"/>
      <c r="BC1747" s="39"/>
      <c r="BD1747" s="39"/>
      <c r="BE1747" s="39"/>
      <c r="BF1747" s="39"/>
      <c r="BG1747" s="39"/>
      <c r="BH1747" s="39"/>
      <c r="BI1747" s="39"/>
      <c r="BJ1747" s="39"/>
      <c r="BK1747" s="39"/>
      <c r="BL1747" s="39"/>
      <c r="BM1747" s="39"/>
      <c r="BN1747" s="39"/>
      <c r="BO1747" s="39"/>
      <c r="BP1747" s="39"/>
      <c r="BQ1747" s="39"/>
      <c r="BR1747" s="39"/>
      <c r="BS1747" s="39"/>
      <c r="BT1747" s="39"/>
      <c r="BU1747" s="39"/>
      <c r="BV1747" s="39"/>
      <c r="BW1747" s="39"/>
      <c r="BX1747" s="39"/>
      <c r="BY1747" s="39"/>
      <c r="BZ1747" s="39"/>
      <c r="CA1747" s="39"/>
      <c r="CB1747" s="39"/>
      <c r="CC1747" s="39"/>
      <c r="CD1747" s="39"/>
      <c r="CE1747" s="39"/>
      <c r="CF1747" s="39"/>
      <c r="CG1747" s="39"/>
      <c r="CH1747" s="39"/>
      <c r="CI1747" s="39"/>
      <c r="CJ1747" s="39"/>
      <c r="CK1747" s="39"/>
      <c r="CL1747" s="39"/>
      <c r="CM1747" s="39"/>
      <c r="CN1747" s="39"/>
      <c r="CO1747" s="39"/>
      <c r="CP1747" s="39"/>
      <c r="CQ1747" s="211"/>
      <c r="CR1747" s="211"/>
      <c r="CS1747" s="211"/>
      <c r="CT1747" s="211"/>
      <c r="CU1747" s="211"/>
      <c r="CV1747" s="211"/>
      <c r="CW1747" s="211"/>
      <c r="CX1747" s="211"/>
      <c r="CY1747" s="211"/>
      <c r="CZ1747" s="211"/>
      <c r="DA1747" s="211"/>
      <c r="DB1747" s="211"/>
      <c r="DC1747" s="211"/>
      <c r="DD1747" s="211"/>
      <c r="DE1747" s="211"/>
      <c r="DF1747" s="211"/>
      <c r="DG1747" s="211"/>
      <c r="DH1747" s="281"/>
      <c r="DI1747" s="281"/>
      <c r="DJ1747" s="281"/>
      <c r="DK1747" s="281"/>
      <c r="DL1747" s="281"/>
      <c r="DM1747" s="281"/>
      <c r="DN1747" s="281"/>
      <c r="DO1747" s="281"/>
      <c r="DP1747" s="281"/>
      <c r="DQ1747" s="281"/>
      <c r="DR1747" s="281"/>
      <c r="DS1747" s="281"/>
      <c r="DT1747" s="281"/>
      <c r="DU1747" s="281"/>
      <c r="DV1747" s="281"/>
      <c r="DW1747" s="281"/>
      <c r="DX1747" s="281"/>
      <c r="DY1747" s="281"/>
      <c r="DZ1747" s="281"/>
      <c r="EA1747" s="281"/>
      <c r="EB1747" s="281"/>
      <c r="EC1747" s="281"/>
      <c r="ED1747" s="281"/>
      <c r="EE1747" s="281"/>
      <c r="EF1747" s="281"/>
      <c r="EG1747" s="281"/>
      <c r="EH1747" s="281"/>
      <c r="EI1747" s="281"/>
      <c r="EJ1747" s="281"/>
      <c r="EK1747" s="281"/>
      <c r="EL1747" s="281"/>
      <c r="EM1747" s="281"/>
      <c r="EN1747" s="281"/>
      <c r="EO1747" s="281"/>
      <c r="EP1747" s="281"/>
      <c r="EQ1747" s="281"/>
      <c r="ER1747" s="281"/>
      <c r="ES1747" s="281"/>
      <c r="ET1747" s="281"/>
      <c r="EU1747" s="281"/>
      <c r="EV1747" s="281"/>
      <c r="EW1747" s="281"/>
      <c r="EX1747" s="281"/>
      <c r="EY1747" s="281"/>
      <c r="EZ1747" s="281"/>
      <c r="FA1747" s="281"/>
      <c r="FB1747" s="281"/>
      <c r="FC1747" s="281"/>
      <c r="FD1747" s="281"/>
      <c r="FE1747" s="281"/>
      <c r="FF1747" s="281"/>
      <c r="FG1747" s="281"/>
      <c r="FH1747" s="281"/>
      <c r="FI1747" s="281"/>
      <c r="FJ1747" s="281"/>
      <c r="FK1747" s="281"/>
      <c r="FL1747" s="281"/>
      <c r="FM1747" s="281"/>
      <c r="FN1747" s="281"/>
      <c r="FO1747" s="281"/>
      <c r="FP1747" s="281"/>
      <c r="FQ1747" s="281"/>
      <c r="FR1747" s="281"/>
      <c r="FS1747" s="281"/>
      <c r="FT1747" s="281"/>
      <c r="FU1747" s="212"/>
    </row>
    <row r="1748" spans="1:177" s="35" customFormat="1" x14ac:dyDescent="0.25">
      <c r="A1748" s="283">
        <v>6</v>
      </c>
      <c r="B1748" s="283" t="s">
        <v>710</v>
      </c>
      <c r="C1748" s="283">
        <v>67</v>
      </c>
      <c r="D1748" s="226">
        <v>43539</v>
      </c>
      <c r="E1748" s="290">
        <v>0.4420486111111111</v>
      </c>
      <c r="F1748" s="290"/>
      <c r="G1748" s="290"/>
      <c r="H1748" s="290"/>
      <c r="I1748" s="290"/>
      <c r="J1748" s="290"/>
      <c r="K1748" s="290"/>
      <c r="L1748" s="290"/>
      <c r="M1748" s="290"/>
      <c r="N1748" s="290"/>
      <c r="O1748" s="290"/>
      <c r="P1748" s="98" t="str">
        <f t="shared" si="27"/>
        <v>6|Transecto TN2|67|20190315|103633</v>
      </c>
      <c r="Q1748" s="283">
        <v>7912768.233</v>
      </c>
      <c r="R1748" s="283">
        <v>593676.50899999996</v>
      </c>
      <c r="S1748" s="283">
        <v>51</v>
      </c>
      <c r="T1748" s="283">
        <v>116</v>
      </c>
      <c r="U1748" s="283">
        <v>7</v>
      </c>
      <c r="V1748" s="283">
        <v>2</v>
      </c>
      <c r="W1748" s="283">
        <v>45</v>
      </c>
      <c r="X1748" s="264">
        <v>80</v>
      </c>
      <c r="Y1748" s="283">
        <v>73.635261540000002</v>
      </c>
      <c r="Z1748" s="283" t="s">
        <v>628</v>
      </c>
      <c r="AA1748" s="283" t="s">
        <v>628</v>
      </c>
      <c r="AB1748" s="283">
        <v>169.87748719999999</v>
      </c>
      <c r="AC1748" s="283">
        <v>37.395164489999999</v>
      </c>
      <c r="AD1748" s="283">
        <v>29.724998469999999</v>
      </c>
      <c r="AE1748" s="283">
        <v>108.0827942</v>
      </c>
      <c r="AF1748" s="283">
        <v>-2.099531174</v>
      </c>
      <c r="AG1748" s="283">
        <v>-3.516674042</v>
      </c>
      <c r="AH1748" s="284" t="s">
        <v>6</v>
      </c>
      <c r="AI1748" s="98" t="s">
        <v>6</v>
      </c>
      <c r="AJ1748" s="98" t="s">
        <v>6</v>
      </c>
      <c r="AK1748" s="98" t="s">
        <v>6</v>
      </c>
      <c r="AL1748" s="98" t="s">
        <v>6</v>
      </c>
      <c r="AM1748" s="283">
        <v>0</v>
      </c>
      <c r="AN1748" s="283">
        <v>0</v>
      </c>
      <c r="AO1748" s="98" t="s">
        <v>467</v>
      </c>
      <c r="AP1748" s="41"/>
      <c r="AQ1748" s="41"/>
      <c r="AR1748" s="41"/>
      <c r="AS1748" s="41"/>
      <c r="AT1748" s="39"/>
      <c r="AU1748" s="39"/>
      <c r="AV1748" s="39"/>
      <c r="AW1748" s="39"/>
      <c r="AX1748" s="39"/>
      <c r="AY1748" s="39"/>
      <c r="AZ1748" s="39"/>
      <c r="BA1748" s="39"/>
      <c r="BB1748" s="39"/>
      <c r="BC1748" s="39"/>
      <c r="BD1748" s="39"/>
      <c r="BE1748" s="39"/>
      <c r="BF1748" s="39"/>
      <c r="BG1748" s="39"/>
      <c r="BH1748" s="39"/>
      <c r="BI1748" s="39"/>
      <c r="BJ1748" s="39"/>
      <c r="BK1748" s="39"/>
      <c r="BL1748" s="39"/>
      <c r="BM1748" s="39"/>
      <c r="BN1748" s="39"/>
      <c r="BO1748" s="39"/>
      <c r="BP1748" s="39"/>
      <c r="BQ1748" s="39"/>
      <c r="BR1748" s="39"/>
      <c r="BS1748" s="39"/>
      <c r="BT1748" s="39"/>
      <c r="BU1748" s="39"/>
      <c r="BV1748" s="39"/>
      <c r="BW1748" s="39"/>
      <c r="BX1748" s="39"/>
      <c r="BY1748" s="39"/>
      <c r="BZ1748" s="39"/>
      <c r="CA1748" s="39"/>
      <c r="CB1748" s="39"/>
      <c r="CC1748" s="39"/>
      <c r="CD1748" s="39"/>
      <c r="CE1748" s="39"/>
      <c r="CF1748" s="39"/>
      <c r="CG1748" s="39"/>
      <c r="CH1748" s="39"/>
      <c r="CI1748" s="39"/>
      <c r="CJ1748" s="39"/>
      <c r="CK1748" s="39"/>
      <c r="CL1748" s="39"/>
      <c r="CM1748" s="39"/>
      <c r="CN1748" s="39"/>
      <c r="CO1748" s="39"/>
      <c r="CP1748" s="39"/>
      <c r="CQ1748" s="211"/>
      <c r="CR1748" s="211"/>
      <c r="CS1748" s="211"/>
      <c r="CT1748" s="211"/>
      <c r="CU1748" s="211"/>
      <c r="CV1748" s="211"/>
      <c r="CW1748" s="211"/>
      <c r="CX1748" s="211"/>
      <c r="CY1748" s="211"/>
      <c r="CZ1748" s="211"/>
      <c r="DA1748" s="211"/>
      <c r="DB1748" s="211"/>
      <c r="DC1748" s="211"/>
      <c r="DD1748" s="211"/>
      <c r="DE1748" s="211"/>
      <c r="DF1748" s="211"/>
      <c r="DG1748" s="211"/>
      <c r="DH1748" s="281"/>
      <c r="DI1748" s="281"/>
      <c r="DJ1748" s="281"/>
      <c r="DK1748" s="281"/>
      <c r="DL1748" s="281"/>
      <c r="DM1748" s="281"/>
      <c r="DN1748" s="281"/>
      <c r="DO1748" s="281"/>
      <c r="DP1748" s="281"/>
      <c r="DQ1748" s="281"/>
      <c r="DR1748" s="281"/>
      <c r="DS1748" s="281"/>
      <c r="DT1748" s="281"/>
      <c r="DU1748" s="281"/>
      <c r="DV1748" s="281"/>
      <c r="DW1748" s="281"/>
      <c r="DX1748" s="281"/>
      <c r="DY1748" s="281"/>
      <c r="DZ1748" s="281"/>
      <c r="EA1748" s="281"/>
      <c r="EB1748" s="281"/>
      <c r="EC1748" s="281"/>
      <c r="ED1748" s="281"/>
      <c r="EE1748" s="281"/>
      <c r="EF1748" s="281"/>
      <c r="EG1748" s="281"/>
      <c r="EH1748" s="281"/>
      <c r="EI1748" s="281"/>
      <c r="EJ1748" s="281"/>
      <c r="EK1748" s="281"/>
      <c r="EL1748" s="281"/>
      <c r="EM1748" s="281"/>
      <c r="EN1748" s="281"/>
      <c r="EO1748" s="281"/>
      <c r="EP1748" s="281"/>
      <c r="EQ1748" s="281"/>
      <c r="ER1748" s="281"/>
      <c r="ES1748" s="281"/>
      <c r="ET1748" s="281"/>
      <c r="EU1748" s="281"/>
      <c r="EV1748" s="281"/>
      <c r="EW1748" s="281"/>
      <c r="EX1748" s="281"/>
      <c r="EY1748" s="281"/>
      <c r="EZ1748" s="281"/>
      <c r="FA1748" s="281"/>
      <c r="FB1748" s="281"/>
      <c r="FC1748" s="281"/>
      <c r="FD1748" s="281"/>
      <c r="FE1748" s="281"/>
      <c r="FF1748" s="281"/>
      <c r="FG1748" s="281"/>
      <c r="FH1748" s="281"/>
      <c r="FI1748" s="281"/>
      <c r="FJ1748" s="281"/>
      <c r="FK1748" s="281"/>
      <c r="FL1748" s="281"/>
      <c r="FM1748" s="281"/>
      <c r="FN1748" s="281"/>
      <c r="FO1748" s="281"/>
      <c r="FP1748" s="281"/>
      <c r="FQ1748" s="281"/>
      <c r="FR1748" s="281"/>
      <c r="FS1748" s="281"/>
      <c r="FT1748" s="281"/>
      <c r="FU1748" s="212"/>
    </row>
    <row r="1749" spans="1:177" s="35" customFormat="1" x14ac:dyDescent="0.25">
      <c r="A1749" s="283">
        <v>6</v>
      </c>
      <c r="B1749" s="283" t="s">
        <v>710</v>
      </c>
      <c r="C1749" s="283">
        <v>68</v>
      </c>
      <c r="D1749" s="226">
        <v>43539</v>
      </c>
      <c r="E1749" s="290">
        <v>0.45067129629629626</v>
      </c>
      <c r="F1749" s="290"/>
      <c r="G1749" s="290"/>
      <c r="H1749" s="290"/>
      <c r="I1749" s="290"/>
      <c r="J1749" s="290"/>
      <c r="K1749" s="290"/>
      <c r="L1749" s="290"/>
      <c r="M1749" s="290"/>
      <c r="N1749" s="290"/>
      <c r="O1749" s="290"/>
      <c r="P1749" s="98" t="str">
        <f t="shared" si="27"/>
        <v>6|Transecto TN2|68|20190315|104858</v>
      </c>
      <c r="Q1749" s="283">
        <v>7912654.2960000001</v>
      </c>
      <c r="R1749" s="283">
        <v>596230.55700000003</v>
      </c>
      <c r="S1749" s="283">
        <v>50</v>
      </c>
      <c r="T1749" s="283">
        <v>116</v>
      </c>
      <c r="U1749" s="283">
        <v>7.1</v>
      </c>
      <c r="V1749" s="283">
        <v>1</v>
      </c>
      <c r="W1749" s="283">
        <v>45</v>
      </c>
      <c r="X1749" s="264">
        <v>50</v>
      </c>
      <c r="Y1749" s="283">
        <v>74.966606139999996</v>
      </c>
      <c r="Z1749" s="283">
        <v>8.4129244000000006E-2</v>
      </c>
      <c r="AA1749" s="283">
        <v>2.3599999E-2</v>
      </c>
      <c r="AB1749" s="283">
        <v>172.86869809999999</v>
      </c>
      <c r="AC1749" s="283">
        <v>37.384315489999999</v>
      </c>
      <c r="AD1749" s="283">
        <v>28.965000150000002</v>
      </c>
      <c r="AE1749" s="283">
        <v>108.2305832</v>
      </c>
      <c r="AF1749" s="283">
        <v>-2.0468139650000001</v>
      </c>
      <c r="AG1749" s="283">
        <v>-3.5462019439999999</v>
      </c>
      <c r="AH1749" s="284" t="s">
        <v>6</v>
      </c>
      <c r="AI1749" s="98" t="s">
        <v>6</v>
      </c>
      <c r="AJ1749" s="98" t="s">
        <v>6</v>
      </c>
      <c r="AK1749" s="98" t="s">
        <v>6</v>
      </c>
      <c r="AL1749" s="98" t="s">
        <v>6</v>
      </c>
      <c r="AM1749" s="283">
        <v>1</v>
      </c>
      <c r="AN1749" s="283">
        <v>1</v>
      </c>
      <c r="AO1749" s="98" t="s">
        <v>467</v>
      </c>
      <c r="AP1749" s="41"/>
      <c r="AQ1749" s="41"/>
      <c r="AR1749" s="41"/>
      <c r="AS1749" s="41"/>
      <c r="AT1749" s="39"/>
      <c r="AU1749" s="39"/>
      <c r="AV1749" s="39"/>
      <c r="AW1749" s="39"/>
      <c r="AX1749" s="39"/>
      <c r="AY1749" s="39"/>
      <c r="AZ1749" s="39"/>
      <c r="BA1749" s="39"/>
      <c r="BB1749" s="39"/>
      <c r="BC1749" s="39"/>
      <c r="BD1749" s="39"/>
      <c r="BE1749" s="39"/>
      <c r="BF1749" s="39"/>
      <c r="BG1749" s="39"/>
      <c r="BH1749" s="39"/>
      <c r="BI1749" s="39"/>
      <c r="BJ1749" s="39"/>
      <c r="BK1749" s="39"/>
      <c r="BL1749" s="39"/>
      <c r="BM1749" s="39"/>
      <c r="BN1749" s="39"/>
      <c r="BO1749" s="39"/>
      <c r="BP1749" s="39"/>
      <c r="BQ1749" s="39"/>
      <c r="BR1749" s="39"/>
      <c r="BS1749" s="39"/>
      <c r="BT1749" s="39"/>
      <c r="BU1749" s="39"/>
      <c r="BV1749" s="39"/>
      <c r="BW1749" s="39"/>
      <c r="BX1749" s="39"/>
      <c r="BY1749" s="39"/>
      <c r="BZ1749" s="39"/>
      <c r="CA1749" s="39"/>
      <c r="CB1749" s="39"/>
      <c r="CC1749" s="39"/>
      <c r="CD1749" s="39"/>
      <c r="CE1749" s="39"/>
      <c r="CF1749" s="39"/>
      <c r="CG1749" s="39"/>
      <c r="CH1749" s="39"/>
      <c r="CI1749" s="39"/>
      <c r="CJ1749" s="39"/>
      <c r="CK1749" s="39"/>
      <c r="CL1749" s="39"/>
      <c r="CM1749" s="39"/>
      <c r="CN1749" s="39"/>
      <c r="CO1749" s="39"/>
      <c r="CP1749" s="39"/>
      <c r="CQ1749" s="211"/>
      <c r="CR1749" s="211"/>
      <c r="CS1749" s="211"/>
      <c r="CT1749" s="211"/>
      <c r="CU1749" s="211"/>
      <c r="CV1749" s="211"/>
      <c r="CW1749" s="211"/>
      <c r="CX1749" s="211"/>
      <c r="CY1749" s="211"/>
      <c r="CZ1749" s="211"/>
      <c r="DA1749" s="211"/>
      <c r="DB1749" s="211"/>
      <c r="DC1749" s="211"/>
      <c r="DD1749" s="211"/>
      <c r="DE1749" s="211"/>
      <c r="DF1749" s="211"/>
      <c r="DG1749" s="211"/>
      <c r="DH1749" s="281"/>
      <c r="DI1749" s="281"/>
      <c r="DJ1749" s="281"/>
      <c r="DK1749" s="281"/>
      <c r="DL1749" s="281"/>
      <c r="DM1749" s="281"/>
      <c r="DN1749" s="281"/>
      <c r="DO1749" s="281"/>
      <c r="DP1749" s="281"/>
      <c r="DQ1749" s="281"/>
      <c r="DR1749" s="281"/>
      <c r="DS1749" s="281"/>
      <c r="DT1749" s="281"/>
      <c r="DU1749" s="281"/>
      <c r="DV1749" s="281"/>
      <c r="DW1749" s="281"/>
      <c r="DX1749" s="281"/>
      <c r="DY1749" s="281"/>
      <c r="DZ1749" s="281"/>
      <c r="EA1749" s="281"/>
      <c r="EB1749" s="281"/>
      <c r="EC1749" s="281"/>
      <c r="ED1749" s="281"/>
      <c r="EE1749" s="281"/>
      <c r="EF1749" s="281"/>
      <c r="EG1749" s="281"/>
      <c r="EH1749" s="281"/>
      <c r="EI1749" s="281"/>
      <c r="EJ1749" s="281"/>
      <c r="EK1749" s="281"/>
      <c r="EL1749" s="281"/>
      <c r="EM1749" s="281"/>
      <c r="EN1749" s="281"/>
      <c r="EO1749" s="281"/>
      <c r="EP1749" s="281"/>
      <c r="EQ1749" s="281"/>
      <c r="ER1749" s="281"/>
      <c r="ES1749" s="281"/>
      <c r="ET1749" s="281"/>
      <c r="EU1749" s="281"/>
      <c r="EV1749" s="281"/>
      <c r="EW1749" s="281"/>
      <c r="EX1749" s="281"/>
      <c r="EY1749" s="281"/>
      <c r="EZ1749" s="281"/>
      <c r="FA1749" s="281"/>
      <c r="FB1749" s="281"/>
      <c r="FC1749" s="281"/>
      <c r="FD1749" s="281"/>
      <c r="FE1749" s="281"/>
      <c r="FF1749" s="281"/>
      <c r="FG1749" s="281"/>
      <c r="FH1749" s="281"/>
      <c r="FI1749" s="281"/>
      <c r="FJ1749" s="281"/>
      <c r="FK1749" s="281"/>
      <c r="FL1749" s="281"/>
      <c r="FM1749" s="281"/>
      <c r="FN1749" s="281"/>
      <c r="FO1749" s="281"/>
      <c r="FP1749" s="281"/>
      <c r="FQ1749" s="281"/>
      <c r="FR1749" s="281"/>
      <c r="FS1749" s="281"/>
      <c r="FT1749" s="281"/>
      <c r="FU1749" s="212"/>
    </row>
    <row r="1750" spans="1:177" s="35" customFormat="1" x14ac:dyDescent="0.25">
      <c r="A1750" s="283">
        <v>6</v>
      </c>
      <c r="B1750" s="283" t="s">
        <v>710</v>
      </c>
      <c r="C1750" s="283">
        <v>69</v>
      </c>
      <c r="D1750" s="226">
        <v>43539</v>
      </c>
      <c r="E1750" s="290">
        <v>0.45915509259259263</v>
      </c>
      <c r="F1750" s="290"/>
      <c r="G1750" s="290"/>
      <c r="H1750" s="290"/>
      <c r="I1750" s="290"/>
      <c r="J1750" s="290"/>
      <c r="K1750" s="290"/>
      <c r="L1750" s="290"/>
      <c r="M1750" s="290"/>
      <c r="N1750" s="290"/>
      <c r="O1750" s="290"/>
      <c r="P1750" s="98" t="str">
        <f t="shared" si="27"/>
        <v>6|Transecto TN2|69|20190315|110111</v>
      </c>
      <c r="Q1750" s="283">
        <v>7912866.8959999997</v>
      </c>
      <c r="R1750" s="283">
        <v>598660.28700000001</v>
      </c>
      <c r="S1750" s="283">
        <v>50</v>
      </c>
      <c r="T1750" s="283">
        <v>116</v>
      </c>
      <c r="U1750" s="283">
        <v>7</v>
      </c>
      <c r="V1750" s="283">
        <v>1</v>
      </c>
      <c r="W1750" s="283">
        <v>45</v>
      </c>
      <c r="X1750" s="264">
        <v>90</v>
      </c>
      <c r="Y1750" s="283">
        <v>92.58159637</v>
      </c>
      <c r="Z1750" s="283" t="s">
        <v>628</v>
      </c>
      <c r="AA1750" s="283" t="s">
        <v>628</v>
      </c>
      <c r="AB1750" s="283">
        <v>173.4272919</v>
      </c>
      <c r="AC1750" s="283">
        <v>37.420486449999999</v>
      </c>
      <c r="AD1750" s="283">
        <v>29.664999009999999</v>
      </c>
      <c r="AE1750" s="283">
        <v>108.0728149</v>
      </c>
      <c r="AF1750" s="283">
        <v>-2.0389561650000001</v>
      </c>
      <c r="AG1750" s="283">
        <v>-3.6301491260000001</v>
      </c>
      <c r="AH1750" s="284" t="s">
        <v>6</v>
      </c>
      <c r="AI1750" s="98" t="s">
        <v>6</v>
      </c>
      <c r="AJ1750" s="98" t="s">
        <v>6</v>
      </c>
      <c r="AK1750" s="98" t="s">
        <v>6</v>
      </c>
      <c r="AL1750" s="98" t="s">
        <v>6</v>
      </c>
      <c r="AM1750" s="283">
        <v>0</v>
      </c>
      <c r="AN1750" s="283">
        <v>0</v>
      </c>
      <c r="AO1750" s="98" t="s">
        <v>467</v>
      </c>
      <c r="AP1750" s="41"/>
      <c r="AQ1750" s="41"/>
      <c r="AR1750" s="41"/>
      <c r="AS1750" s="41"/>
      <c r="AT1750" s="39"/>
      <c r="AU1750" s="39"/>
      <c r="AV1750" s="39"/>
      <c r="AW1750" s="39"/>
      <c r="AX1750" s="39"/>
      <c r="AY1750" s="39"/>
      <c r="AZ1750" s="39"/>
      <c r="BA1750" s="39"/>
      <c r="BB1750" s="39"/>
      <c r="BC1750" s="39"/>
      <c r="BD1750" s="39"/>
      <c r="BE1750" s="39"/>
      <c r="BF1750" s="39"/>
      <c r="BG1750" s="39"/>
      <c r="BH1750" s="39"/>
      <c r="BI1750" s="39"/>
      <c r="BJ1750" s="39"/>
      <c r="BK1750" s="39"/>
      <c r="BL1750" s="39"/>
      <c r="BM1750" s="39"/>
      <c r="BN1750" s="39"/>
      <c r="BO1750" s="39"/>
      <c r="BP1750" s="39"/>
      <c r="BQ1750" s="39"/>
      <c r="BR1750" s="39"/>
      <c r="BS1750" s="39"/>
      <c r="BT1750" s="39"/>
      <c r="BU1750" s="39"/>
      <c r="BV1750" s="39"/>
      <c r="BW1750" s="39"/>
      <c r="BX1750" s="39"/>
      <c r="BY1750" s="39"/>
      <c r="BZ1750" s="39"/>
      <c r="CA1750" s="39"/>
      <c r="CB1750" s="39"/>
      <c r="CC1750" s="39"/>
      <c r="CD1750" s="39"/>
      <c r="CE1750" s="39"/>
      <c r="CF1750" s="39"/>
      <c r="CG1750" s="39"/>
      <c r="CH1750" s="39"/>
      <c r="CI1750" s="39"/>
      <c r="CJ1750" s="39"/>
      <c r="CK1750" s="39"/>
      <c r="CL1750" s="39"/>
      <c r="CM1750" s="39"/>
      <c r="CN1750" s="39"/>
      <c r="CO1750" s="39"/>
      <c r="CP1750" s="39"/>
      <c r="CQ1750" s="211"/>
      <c r="CR1750" s="211"/>
      <c r="CS1750" s="211"/>
      <c r="CT1750" s="211"/>
      <c r="CU1750" s="211"/>
      <c r="CV1750" s="211"/>
      <c r="CW1750" s="211"/>
      <c r="CX1750" s="211"/>
      <c r="CY1750" s="211"/>
      <c r="CZ1750" s="211"/>
      <c r="DA1750" s="211"/>
      <c r="DB1750" s="211"/>
      <c r="DC1750" s="211"/>
      <c r="DD1750" s="211"/>
      <c r="DE1750" s="211"/>
      <c r="DF1750" s="211"/>
      <c r="DG1750" s="211"/>
      <c r="DH1750" s="281"/>
      <c r="DI1750" s="281"/>
      <c r="DJ1750" s="281"/>
      <c r="DK1750" s="281"/>
      <c r="DL1750" s="281"/>
      <c r="DM1750" s="281"/>
      <c r="DN1750" s="281"/>
      <c r="DO1750" s="281"/>
      <c r="DP1750" s="281"/>
      <c r="DQ1750" s="281"/>
      <c r="DR1750" s="281"/>
      <c r="DS1750" s="281"/>
      <c r="DT1750" s="281"/>
      <c r="DU1750" s="281"/>
      <c r="DV1750" s="281"/>
      <c r="DW1750" s="281"/>
      <c r="DX1750" s="281"/>
      <c r="DY1750" s="281"/>
      <c r="DZ1750" s="281"/>
      <c r="EA1750" s="281"/>
      <c r="EB1750" s="281"/>
      <c r="EC1750" s="281"/>
      <c r="ED1750" s="281"/>
      <c r="EE1750" s="281"/>
      <c r="EF1750" s="281"/>
      <c r="EG1750" s="281"/>
      <c r="EH1750" s="281"/>
      <c r="EI1750" s="281"/>
      <c r="EJ1750" s="281"/>
      <c r="EK1750" s="281"/>
      <c r="EL1750" s="281"/>
      <c r="EM1750" s="281"/>
      <c r="EN1750" s="281"/>
      <c r="EO1750" s="281"/>
      <c r="EP1750" s="281"/>
      <c r="EQ1750" s="281"/>
      <c r="ER1750" s="281"/>
      <c r="ES1750" s="281"/>
      <c r="ET1750" s="281"/>
      <c r="EU1750" s="281"/>
      <c r="EV1750" s="281"/>
      <c r="EW1750" s="281"/>
      <c r="EX1750" s="281"/>
      <c r="EY1750" s="281"/>
      <c r="EZ1750" s="281"/>
      <c r="FA1750" s="281"/>
      <c r="FB1750" s="281"/>
      <c r="FC1750" s="281"/>
      <c r="FD1750" s="281"/>
      <c r="FE1750" s="281"/>
      <c r="FF1750" s="281"/>
      <c r="FG1750" s="281"/>
      <c r="FH1750" s="281"/>
      <c r="FI1750" s="281"/>
      <c r="FJ1750" s="281"/>
      <c r="FK1750" s="281"/>
      <c r="FL1750" s="281"/>
      <c r="FM1750" s="281"/>
      <c r="FN1750" s="281"/>
      <c r="FO1750" s="281"/>
      <c r="FP1750" s="281"/>
      <c r="FQ1750" s="281"/>
      <c r="FR1750" s="281"/>
      <c r="FS1750" s="281"/>
      <c r="FT1750" s="281"/>
      <c r="FU1750" s="212"/>
    </row>
    <row r="1751" spans="1:177" s="35" customFormat="1" x14ac:dyDescent="0.25">
      <c r="A1751" s="283">
        <v>6</v>
      </c>
      <c r="B1751" s="283" t="s">
        <v>710</v>
      </c>
      <c r="C1751" s="283">
        <v>70</v>
      </c>
      <c r="D1751" s="226">
        <v>43539</v>
      </c>
      <c r="E1751" s="290">
        <v>0.46671296296296294</v>
      </c>
      <c r="F1751" s="290"/>
      <c r="G1751" s="290"/>
      <c r="H1751" s="290"/>
      <c r="I1751" s="290"/>
      <c r="J1751" s="290"/>
      <c r="K1751" s="290"/>
      <c r="L1751" s="290"/>
      <c r="M1751" s="290"/>
      <c r="N1751" s="290"/>
      <c r="O1751" s="290"/>
      <c r="P1751" s="98" t="str">
        <f t="shared" si="27"/>
        <v>6|Transecto TN2|70|20190315|111204</v>
      </c>
      <c r="Q1751" s="283">
        <v>7912663.1299999999</v>
      </c>
      <c r="R1751" s="283">
        <v>600869.91599999997</v>
      </c>
      <c r="S1751" s="283">
        <v>51</v>
      </c>
      <c r="T1751" s="283">
        <v>117</v>
      </c>
      <c r="U1751" s="283">
        <v>8</v>
      </c>
      <c r="V1751" s="283">
        <v>1</v>
      </c>
      <c r="W1751" s="283">
        <v>45</v>
      </c>
      <c r="X1751" s="264">
        <v>80</v>
      </c>
      <c r="Y1751" s="283">
        <v>91.822807310000002</v>
      </c>
      <c r="Z1751" s="283">
        <v>7.8610048000000002E-2</v>
      </c>
      <c r="AA1751" s="283">
        <v>2.1999999999999999E-2</v>
      </c>
      <c r="AB1751" s="283">
        <v>176.39898679999999</v>
      </c>
      <c r="AC1751" s="283">
        <v>37.411453250000001</v>
      </c>
      <c r="AD1751" s="283">
        <v>29.329999919999999</v>
      </c>
      <c r="AE1751" s="283">
        <v>108.1539078</v>
      </c>
      <c r="AF1751" s="283">
        <v>-1.9892075060000001</v>
      </c>
      <c r="AG1751" s="283">
        <v>-3.6576499939999998</v>
      </c>
      <c r="AH1751" s="284" t="s">
        <v>6</v>
      </c>
      <c r="AI1751" s="98" t="s">
        <v>6</v>
      </c>
      <c r="AJ1751" s="98" t="s">
        <v>6</v>
      </c>
      <c r="AK1751" s="98" t="s">
        <v>6</v>
      </c>
      <c r="AL1751" s="98" t="s">
        <v>6</v>
      </c>
      <c r="AM1751" s="283">
        <v>0</v>
      </c>
      <c r="AN1751" s="283">
        <v>0</v>
      </c>
      <c r="AO1751" s="98" t="s">
        <v>467</v>
      </c>
      <c r="AP1751" s="41"/>
      <c r="AQ1751" s="41"/>
      <c r="AR1751" s="41"/>
      <c r="AS1751" s="41"/>
      <c r="AT1751" s="39"/>
      <c r="AU1751" s="39"/>
      <c r="AV1751" s="39"/>
      <c r="AW1751" s="39"/>
      <c r="AX1751" s="39"/>
      <c r="AY1751" s="39"/>
      <c r="AZ1751" s="39"/>
      <c r="BA1751" s="39"/>
      <c r="BB1751" s="39"/>
      <c r="BC1751" s="39"/>
      <c r="BD1751" s="39"/>
      <c r="BE1751" s="39"/>
      <c r="BF1751" s="39"/>
      <c r="BG1751" s="39"/>
      <c r="BH1751" s="39"/>
      <c r="BI1751" s="39"/>
      <c r="BJ1751" s="39"/>
      <c r="BK1751" s="39"/>
      <c r="BL1751" s="39"/>
      <c r="BM1751" s="39"/>
      <c r="BN1751" s="39"/>
      <c r="BO1751" s="39"/>
      <c r="BP1751" s="39"/>
      <c r="BQ1751" s="39"/>
      <c r="BR1751" s="39"/>
      <c r="BS1751" s="39"/>
      <c r="BT1751" s="39"/>
      <c r="BU1751" s="39"/>
      <c r="BV1751" s="39"/>
      <c r="BW1751" s="39"/>
      <c r="BX1751" s="39"/>
      <c r="BY1751" s="39"/>
      <c r="BZ1751" s="39"/>
      <c r="CA1751" s="39"/>
      <c r="CB1751" s="39"/>
      <c r="CC1751" s="39"/>
      <c r="CD1751" s="39"/>
      <c r="CE1751" s="39"/>
      <c r="CF1751" s="39"/>
      <c r="CG1751" s="39"/>
      <c r="CH1751" s="39"/>
      <c r="CI1751" s="39"/>
      <c r="CJ1751" s="39"/>
      <c r="CK1751" s="39"/>
      <c r="CL1751" s="39"/>
      <c r="CM1751" s="39"/>
      <c r="CN1751" s="39"/>
      <c r="CO1751" s="39"/>
      <c r="CP1751" s="39"/>
      <c r="CQ1751" s="211"/>
      <c r="CR1751" s="211"/>
      <c r="CS1751" s="211"/>
      <c r="CT1751" s="211"/>
      <c r="CU1751" s="211"/>
      <c r="CV1751" s="211"/>
      <c r="CW1751" s="211"/>
      <c r="CX1751" s="211"/>
      <c r="CY1751" s="211"/>
      <c r="CZ1751" s="211"/>
      <c r="DA1751" s="211"/>
      <c r="DB1751" s="211"/>
      <c r="DC1751" s="211"/>
      <c r="DD1751" s="211"/>
      <c r="DE1751" s="211"/>
      <c r="DF1751" s="211"/>
      <c r="DG1751" s="211"/>
      <c r="DH1751" s="281"/>
      <c r="DI1751" s="281"/>
      <c r="DJ1751" s="281"/>
      <c r="DK1751" s="281"/>
      <c r="DL1751" s="281"/>
      <c r="DM1751" s="281"/>
      <c r="DN1751" s="281"/>
      <c r="DO1751" s="281"/>
      <c r="DP1751" s="281"/>
      <c r="DQ1751" s="281"/>
      <c r="DR1751" s="281"/>
      <c r="DS1751" s="281"/>
      <c r="DT1751" s="281"/>
      <c r="DU1751" s="281"/>
      <c r="DV1751" s="281"/>
      <c r="DW1751" s="281"/>
      <c r="DX1751" s="281"/>
      <c r="DY1751" s="281"/>
      <c r="DZ1751" s="281"/>
      <c r="EA1751" s="281"/>
      <c r="EB1751" s="281"/>
      <c r="EC1751" s="281"/>
      <c r="ED1751" s="281"/>
      <c r="EE1751" s="281"/>
      <c r="EF1751" s="281"/>
      <c r="EG1751" s="281"/>
      <c r="EH1751" s="281"/>
      <c r="EI1751" s="281"/>
      <c r="EJ1751" s="281"/>
      <c r="EK1751" s="281"/>
      <c r="EL1751" s="281"/>
      <c r="EM1751" s="281"/>
      <c r="EN1751" s="281"/>
      <c r="EO1751" s="281"/>
      <c r="EP1751" s="281"/>
      <c r="EQ1751" s="281"/>
      <c r="ER1751" s="281"/>
      <c r="ES1751" s="281"/>
      <c r="ET1751" s="281"/>
      <c r="EU1751" s="281"/>
      <c r="EV1751" s="281"/>
      <c r="EW1751" s="281"/>
      <c r="EX1751" s="281"/>
      <c r="EY1751" s="281"/>
      <c r="EZ1751" s="281"/>
      <c r="FA1751" s="281"/>
      <c r="FB1751" s="281"/>
      <c r="FC1751" s="281"/>
      <c r="FD1751" s="281"/>
      <c r="FE1751" s="281"/>
      <c r="FF1751" s="281"/>
      <c r="FG1751" s="281"/>
      <c r="FH1751" s="281"/>
      <c r="FI1751" s="281"/>
      <c r="FJ1751" s="281"/>
      <c r="FK1751" s="281"/>
      <c r="FL1751" s="281"/>
      <c r="FM1751" s="281"/>
      <c r="FN1751" s="281"/>
      <c r="FO1751" s="281"/>
      <c r="FP1751" s="281"/>
      <c r="FQ1751" s="281"/>
      <c r="FR1751" s="281"/>
      <c r="FS1751" s="281"/>
      <c r="FT1751" s="281"/>
      <c r="FU1751" s="212"/>
    </row>
    <row r="1752" spans="1:177" s="35" customFormat="1" x14ac:dyDescent="0.25">
      <c r="A1752" s="283">
        <v>6</v>
      </c>
      <c r="B1752" s="283" t="s">
        <v>710</v>
      </c>
      <c r="C1752" s="283">
        <v>71</v>
      </c>
      <c r="D1752" s="226">
        <v>43539</v>
      </c>
      <c r="E1752" s="290">
        <v>0.47480324074074076</v>
      </c>
      <c r="F1752" s="290"/>
      <c r="G1752" s="290"/>
      <c r="H1752" s="290"/>
      <c r="I1752" s="290"/>
      <c r="J1752" s="290"/>
      <c r="K1752" s="290"/>
      <c r="L1752" s="290"/>
      <c r="M1752" s="290"/>
      <c r="N1752" s="290"/>
      <c r="O1752" s="290"/>
      <c r="P1752" s="98" t="str">
        <f t="shared" si="27"/>
        <v>6|Transecto TN2|71|20190315|112343</v>
      </c>
      <c r="Q1752" s="283">
        <v>7912314.7050000001</v>
      </c>
      <c r="R1752" s="283">
        <v>603297.79299999995</v>
      </c>
      <c r="S1752" s="283">
        <v>51</v>
      </c>
      <c r="T1752" s="283">
        <v>117</v>
      </c>
      <c r="U1752" s="283">
        <v>7.6</v>
      </c>
      <c r="V1752" s="283">
        <v>1</v>
      </c>
      <c r="W1752" s="283">
        <v>45</v>
      </c>
      <c r="X1752" s="264">
        <v>100</v>
      </c>
      <c r="Y1752" s="283">
        <v>56.38768005</v>
      </c>
      <c r="Z1752" s="283">
        <v>8.4597185000000005E-2</v>
      </c>
      <c r="AA1752" s="283">
        <v>2.4E-2</v>
      </c>
      <c r="AB1752" s="283">
        <v>179.9722137</v>
      </c>
      <c r="AC1752" s="283">
        <v>37.438591000000002</v>
      </c>
      <c r="AD1752" s="283">
        <v>29.594999309999999</v>
      </c>
      <c r="AE1752" s="283">
        <v>108.1335526</v>
      </c>
      <c r="AF1752" s="283">
        <v>-1.9316009279999999</v>
      </c>
      <c r="AG1752" s="283">
        <v>-3.7690982819999999</v>
      </c>
      <c r="AH1752" s="284" t="s">
        <v>6</v>
      </c>
      <c r="AI1752" s="98" t="s">
        <v>6</v>
      </c>
      <c r="AJ1752" s="98" t="s">
        <v>6</v>
      </c>
      <c r="AK1752" s="98" t="s">
        <v>6</v>
      </c>
      <c r="AL1752" s="98" t="s">
        <v>6</v>
      </c>
      <c r="AM1752" s="283">
        <v>0</v>
      </c>
      <c r="AN1752" s="283">
        <v>0</v>
      </c>
      <c r="AO1752" s="98" t="s">
        <v>467</v>
      </c>
      <c r="AP1752" s="41"/>
      <c r="AQ1752" s="41"/>
      <c r="AR1752" s="41"/>
      <c r="AS1752" s="41"/>
      <c r="AT1752" s="39"/>
      <c r="AU1752" s="39"/>
      <c r="AV1752" s="39"/>
      <c r="AW1752" s="39"/>
      <c r="AX1752" s="39"/>
      <c r="AY1752" s="39"/>
      <c r="AZ1752" s="39"/>
      <c r="BA1752" s="39"/>
      <c r="BB1752" s="39"/>
      <c r="BC1752" s="39"/>
      <c r="BD1752" s="39"/>
      <c r="BE1752" s="39"/>
      <c r="BF1752" s="39"/>
      <c r="BG1752" s="39"/>
      <c r="BH1752" s="39"/>
      <c r="BI1752" s="39"/>
      <c r="BJ1752" s="39"/>
      <c r="BK1752" s="39"/>
      <c r="BL1752" s="39"/>
      <c r="BM1752" s="39"/>
      <c r="BN1752" s="39"/>
      <c r="BO1752" s="39"/>
      <c r="BP1752" s="39"/>
      <c r="BQ1752" s="39"/>
      <c r="BR1752" s="39"/>
      <c r="BS1752" s="39"/>
      <c r="BT1752" s="39"/>
      <c r="BU1752" s="39"/>
      <c r="BV1752" s="39"/>
      <c r="BW1752" s="39"/>
      <c r="BX1752" s="39"/>
      <c r="BY1752" s="39"/>
      <c r="BZ1752" s="39"/>
      <c r="CA1752" s="39"/>
      <c r="CB1752" s="39"/>
      <c r="CC1752" s="39"/>
      <c r="CD1752" s="39"/>
      <c r="CE1752" s="39"/>
      <c r="CF1752" s="39"/>
      <c r="CG1752" s="39"/>
      <c r="CH1752" s="39"/>
      <c r="CI1752" s="39"/>
      <c r="CJ1752" s="39"/>
      <c r="CK1752" s="39"/>
      <c r="CL1752" s="39"/>
      <c r="CM1752" s="39"/>
      <c r="CN1752" s="39"/>
      <c r="CO1752" s="39"/>
      <c r="CP1752" s="39"/>
      <c r="CQ1752" s="211"/>
      <c r="CR1752" s="211"/>
      <c r="CS1752" s="211"/>
      <c r="CT1752" s="211"/>
      <c r="CU1752" s="211"/>
      <c r="CV1752" s="211"/>
      <c r="CW1752" s="211"/>
      <c r="CX1752" s="211"/>
      <c r="CY1752" s="211"/>
      <c r="CZ1752" s="211"/>
      <c r="DA1752" s="211"/>
      <c r="DB1752" s="211"/>
      <c r="DC1752" s="211"/>
      <c r="DD1752" s="211"/>
      <c r="DE1752" s="211"/>
      <c r="DF1752" s="211"/>
      <c r="DG1752" s="211"/>
      <c r="DH1752" s="281"/>
      <c r="DI1752" s="281"/>
      <c r="DJ1752" s="281"/>
      <c r="DK1752" s="281"/>
      <c r="DL1752" s="281"/>
      <c r="DM1752" s="281"/>
      <c r="DN1752" s="281"/>
      <c r="DO1752" s="281"/>
      <c r="DP1752" s="281"/>
      <c r="DQ1752" s="281"/>
      <c r="DR1752" s="281"/>
      <c r="DS1752" s="281"/>
      <c r="DT1752" s="281"/>
      <c r="DU1752" s="281"/>
      <c r="DV1752" s="281"/>
      <c r="DW1752" s="281"/>
      <c r="DX1752" s="281"/>
      <c r="DY1752" s="281"/>
      <c r="DZ1752" s="281"/>
      <c r="EA1752" s="281"/>
      <c r="EB1752" s="281"/>
      <c r="EC1752" s="281"/>
      <c r="ED1752" s="281"/>
      <c r="EE1752" s="281"/>
      <c r="EF1752" s="281"/>
      <c r="EG1752" s="281"/>
      <c r="EH1752" s="281"/>
      <c r="EI1752" s="281"/>
      <c r="EJ1752" s="281"/>
      <c r="EK1752" s="281"/>
      <c r="EL1752" s="281"/>
      <c r="EM1752" s="281"/>
      <c r="EN1752" s="281"/>
      <c r="EO1752" s="281"/>
      <c r="EP1752" s="281"/>
      <c r="EQ1752" s="281"/>
      <c r="ER1752" s="281"/>
      <c r="ES1752" s="281"/>
      <c r="ET1752" s="281"/>
      <c r="EU1752" s="281"/>
      <c r="EV1752" s="281"/>
      <c r="EW1752" s="281"/>
      <c r="EX1752" s="281"/>
      <c r="EY1752" s="281"/>
      <c r="EZ1752" s="281"/>
      <c r="FA1752" s="281"/>
      <c r="FB1752" s="281"/>
      <c r="FC1752" s="281"/>
      <c r="FD1752" s="281"/>
      <c r="FE1752" s="281"/>
      <c r="FF1752" s="281"/>
      <c r="FG1752" s="281"/>
      <c r="FH1752" s="281"/>
      <c r="FI1752" s="281"/>
      <c r="FJ1752" s="281"/>
      <c r="FK1752" s="281"/>
      <c r="FL1752" s="281"/>
      <c r="FM1752" s="281"/>
      <c r="FN1752" s="281"/>
      <c r="FO1752" s="281"/>
      <c r="FP1752" s="281"/>
      <c r="FQ1752" s="281"/>
      <c r="FR1752" s="281"/>
      <c r="FS1752" s="281"/>
      <c r="FT1752" s="281"/>
      <c r="FU1752" s="212"/>
    </row>
    <row r="1753" spans="1:177" s="35" customFormat="1" x14ac:dyDescent="0.25">
      <c r="A1753" s="283">
        <v>6</v>
      </c>
      <c r="B1753" s="283" t="s">
        <v>710</v>
      </c>
      <c r="C1753" s="283">
        <v>72</v>
      </c>
      <c r="D1753" s="226">
        <v>43539</v>
      </c>
      <c r="E1753" s="290">
        <v>0.48329861111111111</v>
      </c>
      <c r="F1753" s="290"/>
      <c r="G1753" s="290"/>
      <c r="H1753" s="290"/>
      <c r="I1753" s="290"/>
      <c r="J1753" s="290"/>
      <c r="K1753" s="290"/>
      <c r="L1753" s="290"/>
      <c r="M1753" s="290"/>
      <c r="N1753" s="290"/>
      <c r="O1753" s="290"/>
      <c r="P1753" s="98" t="str">
        <f t="shared" si="27"/>
        <v>6|Transecto TN2|72|20190315|113557</v>
      </c>
      <c r="Q1753" s="283">
        <v>7911998.2910000002</v>
      </c>
      <c r="R1753" s="283">
        <v>605852.05000000005</v>
      </c>
      <c r="S1753" s="283">
        <v>51</v>
      </c>
      <c r="T1753" s="283">
        <v>117</v>
      </c>
      <c r="U1753" s="283">
        <v>7.5</v>
      </c>
      <c r="V1753" s="283">
        <v>1</v>
      </c>
      <c r="W1753" s="283">
        <v>45</v>
      </c>
      <c r="X1753" s="264">
        <v>100</v>
      </c>
      <c r="Y1753" s="283">
        <v>57.29372025</v>
      </c>
      <c r="Z1753" s="283" t="s">
        <v>628</v>
      </c>
      <c r="AA1753" s="283" t="s">
        <v>628</v>
      </c>
      <c r="AB1753" s="283">
        <v>183.57862850000001</v>
      </c>
      <c r="AC1753" s="283">
        <v>37.465728759999998</v>
      </c>
      <c r="AD1753" s="283">
        <v>29.77999878</v>
      </c>
      <c r="AE1753" s="283">
        <v>108.5686951</v>
      </c>
      <c r="AF1753" s="283">
        <v>-1.873994231</v>
      </c>
      <c r="AG1753" s="283">
        <v>-3.8805465699999999</v>
      </c>
      <c r="AH1753" s="284" t="s">
        <v>6</v>
      </c>
      <c r="AI1753" s="98" t="s">
        <v>6</v>
      </c>
      <c r="AJ1753" s="98" t="s">
        <v>6</v>
      </c>
      <c r="AK1753" s="98" t="s">
        <v>6</v>
      </c>
      <c r="AL1753" s="98" t="s">
        <v>6</v>
      </c>
      <c r="AM1753" s="283">
        <v>0</v>
      </c>
      <c r="AN1753" s="283">
        <v>0</v>
      </c>
      <c r="AO1753" s="98" t="s">
        <v>467</v>
      </c>
      <c r="AP1753" s="41"/>
      <c r="AQ1753" s="41"/>
      <c r="AR1753" s="41"/>
      <c r="AS1753" s="41"/>
      <c r="AT1753" s="39"/>
      <c r="AU1753" s="39"/>
      <c r="AV1753" s="39"/>
      <c r="AW1753" s="39"/>
      <c r="AX1753" s="39"/>
      <c r="AY1753" s="39"/>
      <c r="AZ1753" s="39"/>
      <c r="BA1753" s="39"/>
      <c r="BB1753" s="39"/>
      <c r="BC1753" s="39"/>
      <c r="BD1753" s="39"/>
      <c r="BE1753" s="39"/>
      <c r="BF1753" s="39"/>
      <c r="BG1753" s="39"/>
      <c r="BH1753" s="39"/>
      <c r="BI1753" s="39"/>
      <c r="BJ1753" s="39"/>
      <c r="BK1753" s="39"/>
      <c r="BL1753" s="39"/>
      <c r="BM1753" s="39"/>
      <c r="BN1753" s="39"/>
      <c r="BO1753" s="39"/>
      <c r="BP1753" s="39"/>
      <c r="BQ1753" s="39"/>
      <c r="BR1753" s="39"/>
      <c r="BS1753" s="39"/>
      <c r="BT1753" s="39"/>
      <c r="BU1753" s="39"/>
      <c r="BV1753" s="39"/>
      <c r="BW1753" s="39"/>
      <c r="BX1753" s="39"/>
      <c r="BY1753" s="39"/>
      <c r="BZ1753" s="39"/>
      <c r="CA1753" s="39"/>
      <c r="CB1753" s="39"/>
      <c r="CC1753" s="39"/>
      <c r="CD1753" s="39"/>
      <c r="CE1753" s="39"/>
      <c r="CF1753" s="39"/>
      <c r="CG1753" s="39"/>
      <c r="CH1753" s="39"/>
      <c r="CI1753" s="39"/>
      <c r="CJ1753" s="39"/>
      <c r="CK1753" s="39"/>
      <c r="CL1753" s="39"/>
      <c r="CM1753" s="39"/>
      <c r="CN1753" s="39"/>
      <c r="CO1753" s="39"/>
      <c r="CP1753" s="39"/>
      <c r="CQ1753" s="211"/>
      <c r="CR1753" s="211"/>
      <c r="CS1753" s="211"/>
      <c r="CT1753" s="211"/>
      <c r="CU1753" s="211"/>
      <c r="CV1753" s="211"/>
      <c r="CW1753" s="211"/>
      <c r="CX1753" s="211"/>
      <c r="CY1753" s="211"/>
      <c r="CZ1753" s="211"/>
      <c r="DA1753" s="211"/>
      <c r="DB1753" s="211"/>
      <c r="DC1753" s="211"/>
      <c r="DD1753" s="211"/>
      <c r="DE1753" s="211"/>
      <c r="DF1753" s="211"/>
      <c r="DG1753" s="211"/>
      <c r="DH1753" s="281"/>
      <c r="DI1753" s="281"/>
      <c r="DJ1753" s="281"/>
      <c r="DK1753" s="281"/>
      <c r="DL1753" s="281"/>
      <c r="DM1753" s="281"/>
      <c r="DN1753" s="281"/>
      <c r="DO1753" s="281"/>
      <c r="DP1753" s="281"/>
      <c r="DQ1753" s="281"/>
      <c r="DR1753" s="281"/>
      <c r="DS1753" s="281"/>
      <c r="DT1753" s="281"/>
      <c r="DU1753" s="281"/>
      <c r="DV1753" s="281"/>
      <c r="DW1753" s="281"/>
      <c r="DX1753" s="281"/>
      <c r="DY1753" s="281"/>
      <c r="DZ1753" s="281"/>
      <c r="EA1753" s="281"/>
      <c r="EB1753" s="281"/>
      <c r="EC1753" s="281"/>
      <c r="ED1753" s="281"/>
      <c r="EE1753" s="281"/>
      <c r="EF1753" s="281"/>
      <c r="EG1753" s="281"/>
      <c r="EH1753" s="281"/>
      <c r="EI1753" s="281"/>
      <c r="EJ1753" s="281"/>
      <c r="EK1753" s="281"/>
      <c r="EL1753" s="281"/>
      <c r="EM1753" s="281"/>
      <c r="EN1753" s="281"/>
      <c r="EO1753" s="281"/>
      <c r="EP1753" s="281"/>
      <c r="EQ1753" s="281"/>
      <c r="ER1753" s="281"/>
      <c r="ES1753" s="281"/>
      <c r="ET1753" s="281"/>
      <c r="EU1753" s="281"/>
      <c r="EV1753" s="281"/>
      <c r="EW1753" s="281"/>
      <c r="EX1753" s="281"/>
      <c r="EY1753" s="281"/>
      <c r="EZ1753" s="281"/>
      <c r="FA1753" s="281"/>
      <c r="FB1753" s="281"/>
      <c r="FC1753" s="281"/>
      <c r="FD1753" s="281"/>
      <c r="FE1753" s="281"/>
      <c r="FF1753" s="281"/>
      <c r="FG1753" s="281"/>
      <c r="FH1753" s="281"/>
      <c r="FI1753" s="281"/>
      <c r="FJ1753" s="281"/>
      <c r="FK1753" s="281"/>
      <c r="FL1753" s="281"/>
      <c r="FM1753" s="281"/>
      <c r="FN1753" s="281"/>
      <c r="FO1753" s="281"/>
      <c r="FP1753" s="281"/>
      <c r="FQ1753" s="281"/>
      <c r="FR1753" s="281"/>
      <c r="FS1753" s="281"/>
      <c r="FT1753" s="281"/>
      <c r="FU1753" s="212"/>
    </row>
    <row r="1754" spans="1:177" s="35" customFormat="1" x14ac:dyDescent="0.25">
      <c r="A1754" s="283">
        <v>6</v>
      </c>
      <c r="B1754" s="283" t="s">
        <v>710</v>
      </c>
      <c r="C1754" s="283">
        <v>73</v>
      </c>
      <c r="D1754" s="226">
        <v>43539</v>
      </c>
      <c r="E1754" s="290">
        <v>0.49156249999999996</v>
      </c>
      <c r="F1754" s="290"/>
      <c r="G1754" s="290"/>
      <c r="H1754" s="290"/>
      <c r="I1754" s="290"/>
      <c r="J1754" s="290"/>
      <c r="K1754" s="290"/>
      <c r="L1754" s="290"/>
      <c r="M1754" s="290"/>
      <c r="N1754" s="290"/>
      <c r="O1754" s="290"/>
      <c r="P1754" s="98" t="str">
        <f t="shared" si="27"/>
        <v>6|Transecto TN2|73|20190315|114751</v>
      </c>
      <c r="Q1754" s="283">
        <v>7911251.8200000003</v>
      </c>
      <c r="R1754" s="283">
        <v>608250.20799999998</v>
      </c>
      <c r="S1754" s="283">
        <v>51</v>
      </c>
      <c r="T1754" s="283">
        <v>115</v>
      </c>
      <c r="U1754" s="283">
        <v>6.6</v>
      </c>
      <c r="V1754" s="283">
        <v>1</v>
      </c>
      <c r="W1754" s="283">
        <v>45</v>
      </c>
      <c r="X1754" s="264">
        <v>100</v>
      </c>
      <c r="Y1754" s="283">
        <v>57.29372025</v>
      </c>
      <c r="Z1754" s="283" t="s">
        <v>628</v>
      </c>
      <c r="AA1754" s="283" t="s">
        <v>628</v>
      </c>
      <c r="AB1754" s="283">
        <v>183.57862850000001</v>
      </c>
      <c r="AC1754" s="283">
        <v>37.465728759999998</v>
      </c>
      <c r="AD1754" s="283">
        <v>29.77999878</v>
      </c>
      <c r="AE1754" s="283">
        <v>108.5686951</v>
      </c>
      <c r="AF1754" s="283">
        <v>-1.873994231</v>
      </c>
      <c r="AG1754" s="283">
        <v>-3.8805465699999999</v>
      </c>
      <c r="AH1754" s="284" t="s">
        <v>6</v>
      </c>
      <c r="AI1754" s="98" t="s">
        <v>6</v>
      </c>
      <c r="AJ1754" s="98" t="s">
        <v>6</v>
      </c>
      <c r="AK1754" s="98" t="s">
        <v>6</v>
      </c>
      <c r="AL1754" s="98" t="s">
        <v>6</v>
      </c>
      <c r="AM1754" s="283">
        <v>0</v>
      </c>
      <c r="AN1754" s="283">
        <v>0</v>
      </c>
      <c r="AO1754" s="98" t="s">
        <v>467</v>
      </c>
      <c r="AP1754" s="41"/>
      <c r="AQ1754" s="41"/>
      <c r="AR1754" s="41"/>
      <c r="AS1754" s="41"/>
      <c r="AT1754" s="39"/>
      <c r="AU1754" s="39"/>
      <c r="AV1754" s="39"/>
      <c r="AW1754" s="39"/>
      <c r="AX1754" s="39"/>
      <c r="AY1754" s="39"/>
      <c r="AZ1754" s="39"/>
      <c r="BA1754" s="39"/>
      <c r="BB1754" s="39"/>
      <c r="BC1754" s="39"/>
      <c r="BD1754" s="39"/>
      <c r="BE1754" s="39"/>
      <c r="BF1754" s="39"/>
      <c r="BG1754" s="39"/>
      <c r="BH1754" s="39"/>
      <c r="BI1754" s="39"/>
      <c r="BJ1754" s="39"/>
      <c r="BK1754" s="39"/>
      <c r="BL1754" s="39"/>
      <c r="BM1754" s="39"/>
      <c r="BN1754" s="39"/>
      <c r="BO1754" s="39"/>
      <c r="BP1754" s="39"/>
      <c r="BQ1754" s="39"/>
      <c r="BR1754" s="39"/>
      <c r="BS1754" s="39"/>
      <c r="BT1754" s="39"/>
      <c r="BU1754" s="39"/>
      <c r="BV1754" s="39"/>
      <c r="BW1754" s="39"/>
      <c r="BX1754" s="39"/>
      <c r="BY1754" s="39"/>
      <c r="BZ1754" s="39"/>
      <c r="CA1754" s="39"/>
      <c r="CB1754" s="39"/>
      <c r="CC1754" s="39"/>
      <c r="CD1754" s="39"/>
      <c r="CE1754" s="39"/>
      <c r="CF1754" s="39"/>
      <c r="CG1754" s="39"/>
      <c r="CH1754" s="39"/>
      <c r="CI1754" s="39"/>
      <c r="CJ1754" s="39"/>
      <c r="CK1754" s="39"/>
      <c r="CL1754" s="39"/>
      <c r="CM1754" s="39"/>
      <c r="CN1754" s="39"/>
      <c r="CO1754" s="39"/>
      <c r="CP1754" s="39"/>
      <c r="CQ1754" s="211"/>
      <c r="CR1754" s="211"/>
      <c r="CS1754" s="211"/>
      <c r="CT1754" s="211"/>
      <c r="CU1754" s="211"/>
      <c r="CV1754" s="211"/>
      <c r="CW1754" s="211"/>
      <c r="CX1754" s="211"/>
      <c r="CY1754" s="211"/>
      <c r="CZ1754" s="211"/>
      <c r="DA1754" s="211"/>
      <c r="DB1754" s="211"/>
      <c r="DC1754" s="211"/>
      <c r="DD1754" s="211"/>
      <c r="DE1754" s="211"/>
      <c r="DF1754" s="211"/>
      <c r="DG1754" s="211"/>
      <c r="DH1754" s="281"/>
      <c r="DI1754" s="281"/>
      <c r="DJ1754" s="281"/>
      <c r="DK1754" s="281"/>
      <c r="DL1754" s="281"/>
      <c r="DM1754" s="281"/>
      <c r="DN1754" s="281"/>
      <c r="DO1754" s="281"/>
      <c r="DP1754" s="281"/>
      <c r="DQ1754" s="281"/>
      <c r="DR1754" s="281"/>
      <c r="DS1754" s="281"/>
      <c r="DT1754" s="281"/>
      <c r="DU1754" s="281"/>
      <c r="DV1754" s="281"/>
      <c r="DW1754" s="281"/>
      <c r="DX1754" s="281"/>
      <c r="DY1754" s="281"/>
      <c r="DZ1754" s="281"/>
      <c r="EA1754" s="281"/>
      <c r="EB1754" s="281"/>
      <c r="EC1754" s="281"/>
      <c r="ED1754" s="281"/>
      <c r="EE1754" s="281"/>
      <c r="EF1754" s="281"/>
      <c r="EG1754" s="281"/>
      <c r="EH1754" s="281"/>
      <c r="EI1754" s="281"/>
      <c r="EJ1754" s="281"/>
      <c r="EK1754" s="281"/>
      <c r="EL1754" s="281"/>
      <c r="EM1754" s="281"/>
      <c r="EN1754" s="281"/>
      <c r="EO1754" s="281"/>
      <c r="EP1754" s="281"/>
      <c r="EQ1754" s="281"/>
      <c r="ER1754" s="281"/>
      <c r="ES1754" s="281"/>
      <c r="ET1754" s="281"/>
      <c r="EU1754" s="281"/>
      <c r="EV1754" s="281"/>
      <c r="EW1754" s="281"/>
      <c r="EX1754" s="281"/>
      <c r="EY1754" s="281"/>
      <c r="EZ1754" s="281"/>
      <c r="FA1754" s="281"/>
      <c r="FB1754" s="281"/>
      <c r="FC1754" s="281"/>
      <c r="FD1754" s="281"/>
      <c r="FE1754" s="281"/>
      <c r="FF1754" s="281"/>
      <c r="FG1754" s="281"/>
      <c r="FH1754" s="281"/>
      <c r="FI1754" s="281"/>
      <c r="FJ1754" s="281"/>
      <c r="FK1754" s="281"/>
      <c r="FL1754" s="281"/>
      <c r="FM1754" s="281"/>
      <c r="FN1754" s="281"/>
      <c r="FO1754" s="281"/>
      <c r="FP1754" s="281"/>
      <c r="FQ1754" s="281"/>
      <c r="FR1754" s="281"/>
      <c r="FS1754" s="281"/>
      <c r="FT1754" s="281"/>
      <c r="FU1754" s="212"/>
    </row>
    <row r="1755" spans="1:177" s="35" customFormat="1" x14ac:dyDescent="0.25">
      <c r="A1755" s="283">
        <v>6</v>
      </c>
      <c r="B1755" s="283" t="s">
        <v>710</v>
      </c>
      <c r="C1755" s="283">
        <v>74</v>
      </c>
      <c r="D1755" s="226">
        <v>43539</v>
      </c>
      <c r="E1755" s="290">
        <v>0.49951388888888887</v>
      </c>
      <c r="F1755" s="290"/>
      <c r="G1755" s="290"/>
      <c r="H1755" s="290"/>
      <c r="I1755" s="290"/>
      <c r="J1755" s="290"/>
      <c r="K1755" s="290"/>
      <c r="L1755" s="290"/>
      <c r="M1755" s="290"/>
      <c r="N1755" s="290"/>
      <c r="O1755" s="290"/>
      <c r="P1755" s="98" t="str">
        <f t="shared" si="27"/>
        <v>6|Transecto TN2|74|20190315|115918</v>
      </c>
      <c r="Q1755" s="283">
        <v>7911220.1229999997</v>
      </c>
      <c r="R1755" s="283">
        <v>610565.59900000005</v>
      </c>
      <c r="S1755" s="283">
        <v>51</v>
      </c>
      <c r="T1755" s="283">
        <v>115</v>
      </c>
      <c r="U1755" s="283">
        <v>6.6</v>
      </c>
      <c r="V1755" s="283">
        <v>1</v>
      </c>
      <c r="W1755" s="283">
        <v>45</v>
      </c>
      <c r="X1755" s="264">
        <v>100</v>
      </c>
      <c r="Y1755" s="283">
        <v>129.07220459999999</v>
      </c>
      <c r="Z1755" s="283" t="s">
        <v>628</v>
      </c>
      <c r="AA1755" s="283" t="s">
        <v>628</v>
      </c>
      <c r="AB1755" s="283">
        <v>187.2192383</v>
      </c>
      <c r="AC1755" s="283">
        <v>37.492870330000002</v>
      </c>
      <c r="AD1755" s="283" t="s">
        <v>628</v>
      </c>
      <c r="AE1755" s="283">
        <v>109.4593658</v>
      </c>
      <c r="AF1755" s="283">
        <v>-1.816387653</v>
      </c>
      <c r="AG1755" s="283">
        <v>-3.991994858</v>
      </c>
      <c r="AH1755" s="284" t="s">
        <v>6</v>
      </c>
      <c r="AI1755" s="98" t="s">
        <v>6</v>
      </c>
      <c r="AJ1755" s="98" t="s">
        <v>6</v>
      </c>
      <c r="AK1755" s="98" t="s">
        <v>6</v>
      </c>
      <c r="AL1755" s="98" t="s">
        <v>6</v>
      </c>
      <c r="AM1755" s="283">
        <v>0</v>
      </c>
      <c r="AN1755" s="283">
        <v>0</v>
      </c>
      <c r="AO1755" s="98" t="s">
        <v>467</v>
      </c>
      <c r="AP1755" s="41"/>
      <c r="AQ1755" s="41"/>
      <c r="AR1755" s="41"/>
      <c r="AS1755" s="41"/>
      <c r="AT1755" s="39"/>
      <c r="AU1755" s="39"/>
      <c r="AV1755" s="39"/>
      <c r="AW1755" s="39"/>
      <c r="AX1755" s="39"/>
      <c r="AY1755" s="39"/>
      <c r="AZ1755" s="39"/>
      <c r="BA1755" s="39"/>
      <c r="BB1755" s="39"/>
      <c r="BC1755" s="39"/>
      <c r="BD1755" s="39"/>
      <c r="BE1755" s="39"/>
      <c r="BF1755" s="39"/>
      <c r="BG1755" s="39"/>
      <c r="BH1755" s="39"/>
      <c r="BI1755" s="39"/>
      <c r="BJ1755" s="39"/>
      <c r="BK1755" s="39"/>
      <c r="BL1755" s="39"/>
      <c r="BM1755" s="39"/>
      <c r="BN1755" s="39"/>
      <c r="BO1755" s="39"/>
      <c r="BP1755" s="39"/>
      <c r="BQ1755" s="39"/>
      <c r="BR1755" s="39"/>
      <c r="BS1755" s="39"/>
      <c r="BT1755" s="39"/>
      <c r="BU1755" s="39"/>
      <c r="BV1755" s="39"/>
      <c r="BW1755" s="39"/>
      <c r="BX1755" s="39"/>
      <c r="BY1755" s="39"/>
      <c r="BZ1755" s="39"/>
      <c r="CA1755" s="39"/>
      <c r="CB1755" s="39"/>
      <c r="CC1755" s="39"/>
      <c r="CD1755" s="39"/>
      <c r="CE1755" s="39"/>
      <c r="CF1755" s="39"/>
      <c r="CG1755" s="39"/>
      <c r="CH1755" s="39"/>
      <c r="CI1755" s="39"/>
      <c r="CJ1755" s="39"/>
      <c r="CK1755" s="39"/>
      <c r="CL1755" s="39"/>
      <c r="CM1755" s="39"/>
      <c r="CN1755" s="39"/>
      <c r="CO1755" s="39"/>
      <c r="CP1755" s="39"/>
      <c r="CQ1755" s="211"/>
      <c r="CR1755" s="211"/>
      <c r="CS1755" s="211"/>
      <c r="CT1755" s="211"/>
      <c r="CU1755" s="211"/>
      <c r="CV1755" s="211"/>
      <c r="CW1755" s="211"/>
      <c r="CX1755" s="211"/>
      <c r="CY1755" s="211"/>
      <c r="CZ1755" s="211"/>
      <c r="DA1755" s="211"/>
      <c r="DB1755" s="211"/>
      <c r="DC1755" s="211"/>
      <c r="DD1755" s="211"/>
      <c r="DE1755" s="211"/>
      <c r="DF1755" s="211"/>
      <c r="DG1755" s="211"/>
      <c r="DH1755" s="281"/>
      <c r="DI1755" s="281"/>
      <c r="DJ1755" s="281"/>
      <c r="DK1755" s="281"/>
      <c r="DL1755" s="281"/>
      <c r="DM1755" s="281"/>
      <c r="DN1755" s="281"/>
      <c r="DO1755" s="281"/>
      <c r="DP1755" s="281"/>
      <c r="DQ1755" s="281"/>
      <c r="DR1755" s="281"/>
      <c r="DS1755" s="281"/>
      <c r="DT1755" s="281"/>
      <c r="DU1755" s="281"/>
      <c r="DV1755" s="281"/>
      <c r="DW1755" s="281"/>
      <c r="DX1755" s="281"/>
      <c r="DY1755" s="281"/>
      <c r="DZ1755" s="281"/>
      <c r="EA1755" s="281"/>
      <c r="EB1755" s="281"/>
      <c r="EC1755" s="281"/>
      <c r="ED1755" s="281"/>
      <c r="EE1755" s="281"/>
      <c r="EF1755" s="281"/>
      <c r="EG1755" s="281"/>
      <c r="EH1755" s="281"/>
      <c r="EI1755" s="281"/>
      <c r="EJ1755" s="281"/>
      <c r="EK1755" s="281"/>
      <c r="EL1755" s="281"/>
      <c r="EM1755" s="281"/>
      <c r="EN1755" s="281"/>
      <c r="EO1755" s="281"/>
      <c r="EP1755" s="281"/>
      <c r="EQ1755" s="281"/>
      <c r="ER1755" s="281"/>
      <c r="ES1755" s="281"/>
      <c r="ET1755" s="281"/>
      <c r="EU1755" s="281"/>
      <c r="EV1755" s="281"/>
      <c r="EW1755" s="281"/>
      <c r="EX1755" s="281"/>
      <c r="EY1755" s="281"/>
      <c r="EZ1755" s="281"/>
      <c r="FA1755" s="281"/>
      <c r="FB1755" s="281"/>
      <c r="FC1755" s="281"/>
      <c r="FD1755" s="281"/>
      <c r="FE1755" s="281"/>
      <c r="FF1755" s="281"/>
      <c r="FG1755" s="281"/>
      <c r="FH1755" s="281"/>
      <c r="FI1755" s="281"/>
      <c r="FJ1755" s="281"/>
      <c r="FK1755" s="281"/>
      <c r="FL1755" s="281"/>
      <c r="FM1755" s="281"/>
      <c r="FN1755" s="281"/>
      <c r="FO1755" s="281"/>
      <c r="FP1755" s="281"/>
      <c r="FQ1755" s="281"/>
      <c r="FR1755" s="281"/>
      <c r="FS1755" s="281"/>
      <c r="FT1755" s="281"/>
      <c r="FU1755" s="212"/>
    </row>
    <row r="1756" spans="1:177" s="35" customFormat="1" x14ac:dyDescent="0.25">
      <c r="A1756" s="283">
        <v>6</v>
      </c>
      <c r="B1756" s="283" t="s">
        <v>710</v>
      </c>
      <c r="C1756" s="283">
        <v>75</v>
      </c>
      <c r="D1756" s="226">
        <v>43539</v>
      </c>
      <c r="E1756" s="290">
        <v>0.50714120370370364</v>
      </c>
      <c r="F1756" s="290"/>
      <c r="G1756" s="290"/>
      <c r="H1756" s="290"/>
      <c r="I1756" s="290"/>
      <c r="J1756" s="290"/>
      <c r="K1756" s="290"/>
      <c r="L1756" s="290"/>
      <c r="M1756" s="290"/>
      <c r="N1756" s="290"/>
      <c r="O1756" s="290"/>
      <c r="P1756" s="98" t="str">
        <f t="shared" si="27"/>
        <v>6|Transecto TN2|75|20190315|121017</v>
      </c>
      <c r="Q1756" s="283">
        <v>7911385.7570000002</v>
      </c>
      <c r="R1756" s="283">
        <v>612772.95700000005</v>
      </c>
      <c r="S1756" s="283">
        <v>62</v>
      </c>
      <c r="T1756" s="283">
        <v>115</v>
      </c>
      <c r="U1756" s="283">
        <v>7.2</v>
      </c>
      <c r="V1756" s="283">
        <v>2</v>
      </c>
      <c r="W1756" s="283">
        <v>45</v>
      </c>
      <c r="X1756" s="264">
        <v>100</v>
      </c>
      <c r="Y1756" s="283">
        <v>129.07220459999999</v>
      </c>
      <c r="Z1756" s="283" t="s">
        <v>628</v>
      </c>
      <c r="AA1756" s="283" t="s">
        <v>628</v>
      </c>
      <c r="AB1756" s="283">
        <v>187.2192383</v>
      </c>
      <c r="AC1756" s="283">
        <v>37.492870330000002</v>
      </c>
      <c r="AD1756" s="283" t="s">
        <v>628</v>
      </c>
      <c r="AE1756" s="283">
        <v>109.4593658</v>
      </c>
      <c r="AF1756" s="283">
        <v>-1.816387653</v>
      </c>
      <c r="AG1756" s="283">
        <v>-3.991994858</v>
      </c>
      <c r="AH1756" s="284" t="s">
        <v>6</v>
      </c>
      <c r="AI1756" s="98" t="s">
        <v>6</v>
      </c>
      <c r="AJ1756" s="98" t="s">
        <v>6</v>
      </c>
      <c r="AK1756" s="98" t="s">
        <v>6</v>
      </c>
      <c r="AL1756" s="98" t="s">
        <v>6</v>
      </c>
      <c r="AM1756" s="283">
        <v>0</v>
      </c>
      <c r="AN1756" s="283">
        <v>0</v>
      </c>
      <c r="AO1756" s="98" t="s">
        <v>467</v>
      </c>
      <c r="AP1756" s="41"/>
      <c r="AQ1756" s="41"/>
      <c r="AR1756" s="41"/>
      <c r="AS1756" s="41"/>
      <c r="AT1756" s="39"/>
      <c r="AU1756" s="39"/>
      <c r="AV1756" s="39"/>
      <c r="AW1756" s="39"/>
      <c r="AX1756" s="39"/>
      <c r="AY1756" s="39"/>
      <c r="AZ1756" s="39"/>
      <c r="BA1756" s="39"/>
      <c r="BB1756" s="39"/>
      <c r="BC1756" s="39"/>
      <c r="BD1756" s="39"/>
      <c r="BE1756" s="39"/>
      <c r="BF1756" s="39"/>
      <c r="BG1756" s="39"/>
      <c r="BH1756" s="39"/>
      <c r="BI1756" s="39"/>
      <c r="BJ1756" s="39"/>
      <c r="BK1756" s="39"/>
      <c r="BL1756" s="39"/>
      <c r="BM1756" s="39"/>
      <c r="BN1756" s="39"/>
      <c r="BO1756" s="39"/>
      <c r="BP1756" s="39"/>
      <c r="BQ1756" s="39"/>
      <c r="BR1756" s="39"/>
      <c r="BS1756" s="39"/>
      <c r="BT1756" s="39"/>
      <c r="BU1756" s="39"/>
      <c r="BV1756" s="39"/>
      <c r="BW1756" s="39"/>
      <c r="BX1756" s="39"/>
      <c r="BY1756" s="39"/>
      <c r="BZ1756" s="39"/>
      <c r="CA1756" s="39"/>
      <c r="CB1756" s="39"/>
      <c r="CC1756" s="39"/>
      <c r="CD1756" s="39"/>
      <c r="CE1756" s="39"/>
      <c r="CF1756" s="39"/>
      <c r="CG1756" s="39"/>
      <c r="CH1756" s="39"/>
      <c r="CI1756" s="39"/>
      <c r="CJ1756" s="39"/>
      <c r="CK1756" s="39"/>
      <c r="CL1756" s="39"/>
      <c r="CM1756" s="39"/>
      <c r="CN1756" s="39"/>
      <c r="CO1756" s="39"/>
      <c r="CP1756" s="39"/>
      <c r="CQ1756" s="211"/>
      <c r="CR1756" s="211"/>
      <c r="CS1756" s="211"/>
      <c r="CT1756" s="211"/>
      <c r="CU1756" s="211"/>
      <c r="CV1756" s="211"/>
      <c r="CW1756" s="211"/>
      <c r="CX1756" s="211"/>
      <c r="CY1756" s="211"/>
      <c r="CZ1756" s="211"/>
      <c r="DA1756" s="211"/>
      <c r="DB1756" s="211"/>
      <c r="DC1756" s="211"/>
      <c r="DD1756" s="211"/>
      <c r="DE1756" s="211"/>
      <c r="DF1756" s="211"/>
      <c r="DG1756" s="211"/>
      <c r="DH1756" s="281"/>
      <c r="DI1756" s="281"/>
      <c r="DJ1756" s="281"/>
      <c r="DK1756" s="281"/>
      <c r="DL1756" s="281"/>
      <c r="DM1756" s="281"/>
      <c r="DN1756" s="281"/>
      <c r="DO1756" s="281"/>
      <c r="DP1756" s="281"/>
      <c r="DQ1756" s="281"/>
      <c r="DR1756" s="281"/>
      <c r="DS1756" s="281"/>
      <c r="DT1756" s="281"/>
      <c r="DU1756" s="281"/>
      <c r="DV1756" s="281"/>
      <c r="DW1756" s="281"/>
      <c r="DX1756" s="281"/>
      <c r="DY1756" s="281"/>
      <c r="DZ1756" s="281"/>
      <c r="EA1756" s="281"/>
      <c r="EB1756" s="281"/>
      <c r="EC1756" s="281"/>
      <c r="ED1756" s="281"/>
      <c r="EE1756" s="281"/>
      <c r="EF1756" s="281"/>
      <c r="EG1756" s="281"/>
      <c r="EH1756" s="281"/>
      <c r="EI1756" s="281"/>
      <c r="EJ1756" s="281"/>
      <c r="EK1756" s="281"/>
      <c r="EL1756" s="281"/>
      <c r="EM1756" s="281"/>
      <c r="EN1756" s="281"/>
      <c r="EO1756" s="281"/>
      <c r="EP1756" s="281"/>
      <c r="EQ1756" s="281"/>
      <c r="ER1756" s="281"/>
      <c r="ES1756" s="281"/>
      <c r="ET1756" s="281"/>
      <c r="EU1756" s="281"/>
      <c r="EV1756" s="281"/>
      <c r="EW1756" s="281"/>
      <c r="EX1756" s="281"/>
      <c r="EY1756" s="281"/>
      <c r="EZ1756" s="281"/>
      <c r="FA1756" s="281"/>
      <c r="FB1756" s="281"/>
      <c r="FC1756" s="281"/>
      <c r="FD1756" s="281"/>
      <c r="FE1756" s="281"/>
      <c r="FF1756" s="281"/>
      <c r="FG1756" s="281"/>
      <c r="FH1756" s="281"/>
      <c r="FI1756" s="281"/>
      <c r="FJ1756" s="281"/>
      <c r="FK1756" s="281"/>
      <c r="FL1756" s="281"/>
      <c r="FM1756" s="281"/>
      <c r="FN1756" s="281"/>
      <c r="FO1756" s="281"/>
      <c r="FP1756" s="281"/>
      <c r="FQ1756" s="281"/>
      <c r="FR1756" s="281"/>
      <c r="FS1756" s="281"/>
      <c r="FT1756" s="281"/>
      <c r="FU1756" s="212"/>
    </row>
    <row r="1757" spans="1:177" s="35" customFormat="1" x14ac:dyDescent="0.25">
      <c r="A1757" s="283">
        <v>6</v>
      </c>
      <c r="B1757" s="283" t="s">
        <v>710</v>
      </c>
      <c r="C1757" s="283">
        <v>76</v>
      </c>
      <c r="D1757" s="226">
        <v>43539</v>
      </c>
      <c r="E1757" s="290">
        <v>0.51509259259259255</v>
      </c>
      <c r="F1757" s="290"/>
      <c r="G1757" s="290"/>
      <c r="H1757" s="290"/>
      <c r="I1757" s="290"/>
      <c r="J1757" s="290"/>
      <c r="K1757" s="290"/>
      <c r="L1757" s="290"/>
      <c r="M1757" s="290"/>
      <c r="N1757" s="290"/>
      <c r="O1757" s="290"/>
      <c r="P1757" s="98" t="str">
        <f t="shared" si="27"/>
        <v>6|Transecto TN2|76|20190315|122144</v>
      </c>
      <c r="Q1757" s="283">
        <v>7911160.9879999999</v>
      </c>
      <c r="R1757" s="283">
        <v>615011.38199999998</v>
      </c>
      <c r="S1757" s="283">
        <v>62</v>
      </c>
      <c r="T1757" s="283">
        <v>116</v>
      </c>
      <c r="U1757" s="283">
        <v>7.2</v>
      </c>
      <c r="V1757" s="283">
        <v>2</v>
      </c>
      <c r="W1757" s="283">
        <v>45</v>
      </c>
      <c r="X1757" s="264">
        <v>100</v>
      </c>
      <c r="Y1757" s="283">
        <v>373.52157590000002</v>
      </c>
      <c r="Z1757" s="283" t="s">
        <v>628</v>
      </c>
      <c r="AA1757" s="283" t="s">
        <v>628</v>
      </c>
      <c r="AB1757" s="283">
        <v>190.95458980000001</v>
      </c>
      <c r="AC1757" s="283">
        <v>37.520008089999997</v>
      </c>
      <c r="AD1757" s="283" t="s">
        <v>628</v>
      </c>
      <c r="AE1757" s="283">
        <v>110.63693240000001</v>
      </c>
      <c r="AF1757" s="283">
        <v>-1.7587810749999999</v>
      </c>
      <c r="AG1757" s="283">
        <v>-4.103443146</v>
      </c>
      <c r="AH1757" s="284" t="s">
        <v>6</v>
      </c>
      <c r="AI1757" s="98" t="s">
        <v>6</v>
      </c>
      <c r="AJ1757" s="98" t="s">
        <v>6</v>
      </c>
      <c r="AK1757" s="98" t="s">
        <v>6</v>
      </c>
      <c r="AL1757" s="98" t="s">
        <v>6</v>
      </c>
      <c r="AM1757" s="283">
        <v>0</v>
      </c>
      <c r="AN1757" s="283">
        <v>0</v>
      </c>
      <c r="AO1757" s="98" t="s">
        <v>467</v>
      </c>
      <c r="AP1757" s="41"/>
      <c r="AQ1757" s="41"/>
      <c r="AR1757" s="41"/>
      <c r="AS1757" s="41"/>
      <c r="AT1757" s="39"/>
      <c r="AU1757" s="39"/>
      <c r="AV1757" s="39"/>
      <c r="AW1757" s="39"/>
      <c r="AX1757" s="39"/>
      <c r="AY1757" s="39"/>
      <c r="AZ1757" s="39"/>
      <c r="BA1757" s="39"/>
      <c r="BB1757" s="39"/>
      <c r="BC1757" s="39"/>
      <c r="BD1757" s="39"/>
      <c r="BE1757" s="39"/>
      <c r="BF1757" s="39"/>
      <c r="BG1757" s="39"/>
      <c r="BH1757" s="39"/>
      <c r="BI1757" s="39"/>
      <c r="BJ1757" s="39"/>
      <c r="BK1757" s="39"/>
      <c r="BL1757" s="39"/>
      <c r="BM1757" s="39"/>
      <c r="BN1757" s="39"/>
      <c r="BO1757" s="39"/>
      <c r="BP1757" s="39"/>
      <c r="BQ1757" s="39"/>
      <c r="BR1757" s="39"/>
      <c r="BS1757" s="39"/>
      <c r="BT1757" s="39"/>
      <c r="BU1757" s="39"/>
      <c r="BV1757" s="39"/>
      <c r="BW1757" s="39"/>
      <c r="BX1757" s="39"/>
      <c r="BY1757" s="39"/>
      <c r="BZ1757" s="39"/>
      <c r="CA1757" s="39"/>
      <c r="CB1757" s="39"/>
      <c r="CC1757" s="39"/>
      <c r="CD1757" s="39"/>
      <c r="CE1757" s="39"/>
      <c r="CF1757" s="39"/>
      <c r="CG1757" s="39"/>
      <c r="CH1757" s="39"/>
      <c r="CI1757" s="39"/>
      <c r="CJ1757" s="39"/>
      <c r="CK1757" s="39"/>
      <c r="CL1757" s="39"/>
      <c r="CM1757" s="39"/>
      <c r="CN1757" s="39"/>
      <c r="CO1757" s="39"/>
      <c r="CP1757" s="39"/>
      <c r="CQ1757" s="211"/>
      <c r="CR1757" s="211"/>
      <c r="CS1757" s="211"/>
      <c r="CT1757" s="211"/>
      <c r="CU1757" s="211"/>
      <c r="CV1757" s="211"/>
      <c r="CW1757" s="211"/>
      <c r="CX1757" s="211"/>
      <c r="CY1757" s="211"/>
      <c r="CZ1757" s="211"/>
      <c r="DA1757" s="211"/>
      <c r="DB1757" s="211"/>
      <c r="DC1757" s="211"/>
      <c r="DD1757" s="211"/>
      <c r="DE1757" s="211"/>
      <c r="DF1757" s="211"/>
      <c r="DG1757" s="211"/>
      <c r="DH1757" s="281"/>
      <c r="DI1757" s="281"/>
      <c r="DJ1757" s="281"/>
      <c r="DK1757" s="281"/>
      <c r="DL1757" s="281"/>
      <c r="DM1757" s="281"/>
      <c r="DN1757" s="281"/>
      <c r="DO1757" s="281"/>
      <c r="DP1757" s="281"/>
      <c r="DQ1757" s="281"/>
      <c r="DR1757" s="281"/>
      <c r="DS1757" s="281"/>
      <c r="DT1757" s="281"/>
      <c r="DU1757" s="281"/>
      <c r="DV1757" s="281"/>
      <c r="DW1757" s="281"/>
      <c r="DX1757" s="281"/>
      <c r="DY1757" s="281"/>
      <c r="DZ1757" s="281"/>
      <c r="EA1757" s="281"/>
      <c r="EB1757" s="281"/>
      <c r="EC1757" s="281"/>
      <c r="ED1757" s="281"/>
      <c r="EE1757" s="281"/>
      <c r="EF1757" s="281"/>
      <c r="EG1757" s="281"/>
      <c r="EH1757" s="281"/>
      <c r="EI1757" s="281"/>
      <c r="EJ1757" s="281"/>
      <c r="EK1757" s="281"/>
      <c r="EL1757" s="281"/>
      <c r="EM1757" s="281"/>
      <c r="EN1757" s="281"/>
      <c r="EO1757" s="281"/>
      <c r="EP1757" s="281"/>
      <c r="EQ1757" s="281"/>
      <c r="ER1757" s="281"/>
      <c r="ES1757" s="281"/>
      <c r="ET1757" s="281"/>
      <c r="EU1757" s="281"/>
      <c r="EV1757" s="281"/>
      <c r="EW1757" s="281"/>
      <c r="EX1757" s="281"/>
      <c r="EY1757" s="281"/>
      <c r="EZ1757" s="281"/>
      <c r="FA1757" s="281"/>
      <c r="FB1757" s="281"/>
      <c r="FC1757" s="281"/>
      <c r="FD1757" s="281"/>
      <c r="FE1757" s="281"/>
      <c r="FF1757" s="281"/>
      <c r="FG1757" s="281"/>
      <c r="FH1757" s="281"/>
      <c r="FI1757" s="281"/>
      <c r="FJ1757" s="281"/>
      <c r="FK1757" s="281"/>
      <c r="FL1757" s="281"/>
      <c r="FM1757" s="281"/>
      <c r="FN1757" s="281"/>
      <c r="FO1757" s="281"/>
      <c r="FP1757" s="281"/>
      <c r="FQ1757" s="281"/>
      <c r="FR1757" s="281"/>
      <c r="FS1757" s="281"/>
      <c r="FT1757" s="281"/>
      <c r="FU1757" s="212"/>
    </row>
    <row r="1758" spans="1:177" s="35" customFormat="1" x14ac:dyDescent="0.25">
      <c r="A1758" s="283">
        <v>6</v>
      </c>
      <c r="B1758" s="283" t="s">
        <v>710</v>
      </c>
      <c r="C1758" s="283">
        <v>77</v>
      </c>
      <c r="D1758" s="226">
        <v>43539</v>
      </c>
      <c r="E1758" s="290">
        <v>0.52300925925925923</v>
      </c>
      <c r="F1758" s="290"/>
      <c r="G1758" s="290"/>
      <c r="H1758" s="290"/>
      <c r="I1758" s="290"/>
      <c r="J1758" s="290"/>
      <c r="K1758" s="290"/>
      <c r="L1758" s="290"/>
      <c r="M1758" s="290"/>
      <c r="N1758" s="290"/>
      <c r="O1758" s="290"/>
      <c r="P1758" s="98" t="str">
        <f t="shared" si="27"/>
        <v>6|Transecto TN2|77|20190315|123308</v>
      </c>
      <c r="Q1758" s="283">
        <v>7911341.1780000003</v>
      </c>
      <c r="R1758" s="283">
        <v>617205.71600000001</v>
      </c>
      <c r="S1758" s="283">
        <v>62</v>
      </c>
      <c r="T1758" s="283">
        <v>116</v>
      </c>
      <c r="U1758" s="283">
        <v>6.8</v>
      </c>
      <c r="V1758" s="283">
        <v>2</v>
      </c>
      <c r="W1758" s="283">
        <v>45</v>
      </c>
      <c r="X1758" s="264">
        <v>100</v>
      </c>
      <c r="Y1758" s="283">
        <v>373.52157590000002</v>
      </c>
      <c r="Z1758" s="283" t="s">
        <v>628</v>
      </c>
      <c r="AA1758" s="283" t="s">
        <v>628</v>
      </c>
      <c r="AB1758" s="283">
        <v>190.95458980000001</v>
      </c>
      <c r="AC1758" s="283">
        <v>37.520008089999997</v>
      </c>
      <c r="AD1758" s="283" t="s">
        <v>628</v>
      </c>
      <c r="AE1758" s="283">
        <v>110.63693240000001</v>
      </c>
      <c r="AF1758" s="283">
        <v>-1.7587810749999999</v>
      </c>
      <c r="AG1758" s="283">
        <v>-4.103443146</v>
      </c>
      <c r="AH1758" s="284" t="s">
        <v>6</v>
      </c>
      <c r="AI1758" s="98" t="s">
        <v>6</v>
      </c>
      <c r="AJ1758" s="98" t="s">
        <v>6</v>
      </c>
      <c r="AK1758" s="98" t="s">
        <v>6</v>
      </c>
      <c r="AL1758" s="98" t="s">
        <v>6</v>
      </c>
      <c r="AM1758" s="283">
        <v>0</v>
      </c>
      <c r="AN1758" s="283">
        <v>0</v>
      </c>
      <c r="AO1758" s="98" t="s">
        <v>467</v>
      </c>
      <c r="AP1758" s="41"/>
      <c r="AQ1758" s="41"/>
      <c r="AR1758" s="41"/>
      <c r="AS1758" s="41"/>
      <c r="AT1758" s="39"/>
      <c r="AU1758" s="39"/>
      <c r="AV1758" s="39"/>
      <c r="AW1758" s="39"/>
      <c r="AX1758" s="39"/>
      <c r="AY1758" s="39"/>
      <c r="AZ1758" s="39"/>
      <c r="BA1758" s="39"/>
      <c r="BB1758" s="39"/>
      <c r="BC1758" s="39"/>
      <c r="BD1758" s="39"/>
      <c r="BE1758" s="39"/>
      <c r="BF1758" s="39"/>
      <c r="BG1758" s="39"/>
      <c r="BH1758" s="39"/>
      <c r="BI1758" s="39"/>
      <c r="BJ1758" s="39"/>
      <c r="BK1758" s="39"/>
      <c r="BL1758" s="39"/>
      <c r="BM1758" s="39"/>
      <c r="BN1758" s="39"/>
      <c r="BO1758" s="39"/>
      <c r="BP1758" s="39"/>
      <c r="BQ1758" s="39"/>
      <c r="BR1758" s="39"/>
      <c r="BS1758" s="39"/>
      <c r="BT1758" s="39"/>
      <c r="BU1758" s="39"/>
      <c r="BV1758" s="39"/>
      <c r="BW1758" s="39"/>
      <c r="BX1758" s="39"/>
      <c r="BY1758" s="39"/>
      <c r="BZ1758" s="39"/>
      <c r="CA1758" s="39"/>
      <c r="CB1758" s="39"/>
      <c r="CC1758" s="39"/>
      <c r="CD1758" s="39"/>
      <c r="CE1758" s="39"/>
      <c r="CF1758" s="39"/>
      <c r="CG1758" s="39"/>
      <c r="CH1758" s="39"/>
      <c r="CI1758" s="39"/>
      <c r="CJ1758" s="39"/>
      <c r="CK1758" s="39"/>
      <c r="CL1758" s="39"/>
      <c r="CM1758" s="39"/>
      <c r="CN1758" s="39"/>
      <c r="CO1758" s="39"/>
      <c r="CP1758" s="39"/>
      <c r="CQ1758" s="211"/>
      <c r="CR1758" s="211"/>
      <c r="CS1758" s="211"/>
      <c r="CT1758" s="211"/>
      <c r="CU1758" s="211"/>
      <c r="CV1758" s="211"/>
      <c r="CW1758" s="211"/>
      <c r="CX1758" s="211"/>
      <c r="CY1758" s="211"/>
      <c r="CZ1758" s="211"/>
      <c r="DA1758" s="211"/>
      <c r="DB1758" s="211"/>
      <c r="DC1758" s="211"/>
      <c r="DD1758" s="211"/>
      <c r="DE1758" s="211"/>
      <c r="DF1758" s="211"/>
      <c r="DG1758" s="211"/>
      <c r="DH1758" s="281"/>
      <c r="DI1758" s="281"/>
      <c r="DJ1758" s="281"/>
      <c r="DK1758" s="281"/>
      <c r="DL1758" s="281"/>
      <c r="DM1758" s="281"/>
      <c r="DN1758" s="281"/>
      <c r="DO1758" s="281"/>
      <c r="DP1758" s="281"/>
      <c r="DQ1758" s="281"/>
      <c r="DR1758" s="281"/>
      <c r="DS1758" s="281"/>
      <c r="DT1758" s="281"/>
      <c r="DU1758" s="281"/>
      <c r="DV1758" s="281"/>
      <c r="DW1758" s="281"/>
      <c r="DX1758" s="281"/>
      <c r="DY1758" s="281"/>
      <c r="DZ1758" s="281"/>
      <c r="EA1758" s="281"/>
      <c r="EB1758" s="281"/>
      <c r="EC1758" s="281"/>
      <c r="ED1758" s="281"/>
      <c r="EE1758" s="281"/>
      <c r="EF1758" s="281"/>
      <c r="EG1758" s="281"/>
      <c r="EH1758" s="281"/>
      <c r="EI1758" s="281"/>
      <c r="EJ1758" s="281"/>
      <c r="EK1758" s="281"/>
      <c r="EL1758" s="281"/>
      <c r="EM1758" s="281"/>
      <c r="EN1758" s="281"/>
      <c r="EO1758" s="281"/>
      <c r="EP1758" s="281"/>
      <c r="EQ1758" s="281"/>
      <c r="ER1758" s="281"/>
      <c r="ES1758" s="281"/>
      <c r="ET1758" s="281"/>
      <c r="EU1758" s="281"/>
      <c r="EV1758" s="281"/>
      <c r="EW1758" s="281"/>
      <c r="EX1758" s="281"/>
      <c r="EY1758" s="281"/>
      <c r="EZ1758" s="281"/>
      <c r="FA1758" s="281"/>
      <c r="FB1758" s="281"/>
      <c r="FC1758" s="281"/>
      <c r="FD1758" s="281"/>
      <c r="FE1758" s="281"/>
      <c r="FF1758" s="281"/>
      <c r="FG1758" s="281"/>
      <c r="FH1758" s="281"/>
      <c r="FI1758" s="281"/>
      <c r="FJ1758" s="281"/>
      <c r="FK1758" s="281"/>
      <c r="FL1758" s="281"/>
      <c r="FM1758" s="281"/>
      <c r="FN1758" s="281"/>
      <c r="FO1758" s="281"/>
      <c r="FP1758" s="281"/>
      <c r="FQ1758" s="281"/>
      <c r="FR1758" s="281"/>
      <c r="FS1758" s="281"/>
      <c r="FT1758" s="281"/>
      <c r="FU1758" s="212"/>
    </row>
    <row r="1759" spans="1:177" s="35" customFormat="1" x14ac:dyDescent="0.25">
      <c r="A1759" s="283">
        <v>6</v>
      </c>
      <c r="B1759" s="283" t="s">
        <v>710</v>
      </c>
      <c r="C1759" s="283">
        <v>78</v>
      </c>
      <c r="D1759" s="226">
        <v>43539</v>
      </c>
      <c r="E1759" s="290">
        <v>0.53079861111111104</v>
      </c>
      <c r="F1759" s="290"/>
      <c r="G1759" s="290"/>
      <c r="H1759" s="290"/>
      <c r="I1759" s="290"/>
      <c r="J1759" s="290"/>
      <c r="K1759" s="290"/>
      <c r="L1759" s="290"/>
      <c r="M1759" s="290"/>
      <c r="N1759" s="290"/>
      <c r="O1759" s="290"/>
      <c r="P1759" s="98" t="str">
        <f t="shared" si="27"/>
        <v>6|Transecto TN2|78|20190315|124421</v>
      </c>
      <c r="Q1759" s="283">
        <v>7911286.602</v>
      </c>
      <c r="R1759" s="283">
        <v>619212.01800000004</v>
      </c>
      <c r="S1759" s="283">
        <v>910</v>
      </c>
      <c r="T1759" s="283">
        <v>117</v>
      </c>
      <c r="U1759" s="283">
        <v>6.2</v>
      </c>
      <c r="V1759" s="283">
        <v>2</v>
      </c>
      <c r="W1759" s="283">
        <v>45</v>
      </c>
      <c r="X1759" s="264">
        <v>100</v>
      </c>
      <c r="Y1759" s="283">
        <v>732.77636719999998</v>
      </c>
      <c r="Z1759" s="283" t="s">
        <v>628</v>
      </c>
      <c r="AA1759" s="283" t="s">
        <v>628</v>
      </c>
      <c r="AB1759" s="283">
        <v>194.6752625</v>
      </c>
      <c r="AC1759" s="283">
        <v>37.523887629999997</v>
      </c>
      <c r="AD1759" s="283" t="s">
        <v>628</v>
      </c>
      <c r="AE1759" s="283">
        <v>112.1014328</v>
      </c>
      <c r="AF1759" s="283">
        <v>-1.742380381</v>
      </c>
      <c r="AG1759" s="283">
        <v>-4.1231017110000003</v>
      </c>
      <c r="AH1759" s="284" t="s">
        <v>6</v>
      </c>
      <c r="AI1759" s="98" t="s">
        <v>6</v>
      </c>
      <c r="AJ1759" s="98" t="s">
        <v>6</v>
      </c>
      <c r="AK1759" s="98" t="s">
        <v>6</v>
      </c>
      <c r="AL1759" s="98" t="s">
        <v>6</v>
      </c>
      <c r="AM1759" s="283">
        <v>0</v>
      </c>
      <c r="AN1759" s="283">
        <v>0</v>
      </c>
      <c r="AO1759" s="98" t="s">
        <v>467</v>
      </c>
      <c r="AP1759" s="41"/>
      <c r="AQ1759" s="41"/>
      <c r="AR1759" s="41"/>
      <c r="AS1759" s="41"/>
      <c r="AT1759" s="39"/>
      <c r="AU1759" s="39"/>
      <c r="AV1759" s="39"/>
      <c r="AW1759" s="39"/>
      <c r="AX1759" s="39"/>
      <c r="AY1759" s="39"/>
      <c r="AZ1759" s="39"/>
      <c r="BA1759" s="39"/>
      <c r="BB1759" s="39"/>
      <c r="BC1759" s="39"/>
      <c r="BD1759" s="39"/>
      <c r="BE1759" s="39"/>
      <c r="BF1759" s="39"/>
      <c r="BG1759" s="39"/>
      <c r="BH1759" s="39"/>
      <c r="BI1759" s="39"/>
      <c r="BJ1759" s="39"/>
      <c r="BK1759" s="39"/>
      <c r="BL1759" s="39"/>
      <c r="BM1759" s="39"/>
      <c r="BN1759" s="39"/>
      <c r="BO1759" s="39"/>
      <c r="BP1759" s="39"/>
      <c r="BQ1759" s="39"/>
      <c r="BR1759" s="39"/>
      <c r="BS1759" s="39"/>
      <c r="BT1759" s="39"/>
      <c r="BU1759" s="39"/>
      <c r="BV1759" s="39"/>
      <c r="BW1759" s="39"/>
      <c r="BX1759" s="39"/>
      <c r="BY1759" s="39"/>
      <c r="BZ1759" s="39"/>
      <c r="CA1759" s="39"/>
      <c r="CB1759" s="39"/>
      <c r="CC1759" s="39"/>
      <c r="CD1759" s="39"/>
      <c r="CE1759" s="39"/>
      <c r="CF1759" s="39"/>
      <c r="CG1759" s="39"/>
      <c r="CH1759" s="39"/>
      <c r="CI1759" s="39"/>
      <c r="CJ1759" s="39"/>
      <c r="CK1759" s="39"/>
      <c r="CL1759" s="39"/>
      <c r="CM1759" s="39"/>
      <c r="CN1759" s="39"/>
      <c r="CO1759" s="39"/>
      <c r="CP1759" s="39"/>
      <c r="CQ1759" s="211"/>
      <c r="CR1759" s="211"/>
      <c r="CS1759" s="211"/>
      <c r="CT1759" s="211"/>
      <c r="CU1759" s="211"/>
      <c r="CV1759" s="211"/>
      <c r="CW1759" s="211"/>
      <c r="CX1759" s="211"/>
      <c r="CY1759" s="211"/>
      <c r="CZ1759" s="211"/>
      <c r="DA1759" s="211"/>
      <c r="DB1759" s="211"/>
      <c r="DC1759" s="211"/>
      <c r="DD1759" s="211"/>
      <c r="DE1759" s="211"/>
      <c r="DF1759" s="211"/>
      <c r="DG1759" s="211"/>
      <c r="DH1759" s="281"/>
      <c r="DI1759" s="281"/>
      <c r="DJ1759" s="281"/>
      <c r="DK1759" s="281"/>
      <c r="DL1759" s="281"/>
      <c r="DM1759" s="281"/>
      <c r="DN1759" s="281"/>
      <c r="DO1759" s="281"/>
      <c r="DP1759" s="281"/>
      <c r="DQ1759" s="281"/>
      <c r="DR1759" s="281"/>
      <c r="DS1759" s="281"/>
      <c r="DT1759" s="281"/>
      <c r="DU1759" s="281"/>
      <c r="DV1759" s="281"/>
      <c r="DW1759" s="281"/>
      <c r="DX1759" s="281"/>
      <c r="DY1759" s="281"/>
      <c r="DZ1759" s="281"/>
      <c r="EA1759" s="281"/>
      <c r="EB1759" s="281"/>
      <c r="EC1759" s="281"/>
      <c r="ED1759" s="281"/>
      <c r="EE1759" s="281"/>
      <c r="EF1759" s="281"/>
      <c r="EG1759" s="281"/>
      <c r="EH1759" s="281"/>
      <c r="EI1759" s="281"/>
      <c r="EJ1759" s="281"/>
      <c r="EK1759" s="281"/>
      <c r="EL1759" s="281"/>
      <c r="EM1759" s="281"/>
      <c r="EN1759" s="281"/>
      <c r="EO1759" s="281"/>
      <c r="EP1759" s="281"/>
      <c r="EQ1759" s="281"/>
      <c r="ER1759" s="281"/>
      <c r="ES1759" s="281"/>
      <c r="ET1759" s="281"/>
      <c r="EU1759" s="281"/>
      <c r="EV1759" s="281"/>
      <c r="EW1759" s="281"/>
      <c r="EX1759" s="281"/>
      <c r="EY1759" s="281"/>
      <c r="EZ1759" s="281"/>
      <c r="FA1759" s="281"/>
      <c r="FB1759" s="281"/>
      <c r="FC1759" s="281"/>
      <c r="FD1759" s="281"/>
      <c r="FE1759" s="281"/>
      <c r="FF1759" s="281"/>
      <c r="FG1759" s="281"/>
      <c r="FH1759" s="281"/>
      <c r="FI1759" s="281"/>
      <c r="FJ1759" s="281"/>
      <c r="FK1759" s="281"/>
      <c r="FL1759" s="281"/>
      <c r="FM1759" s="281"/>
      <c r="FN1759" s="281"/>
      <c r="FO1759" s="281"/>
      <c r="FP1759" s="281"/>
      <c r="FQ1759" s="281"/>
      <c r="FR1759" s="281"/>
      <c r="FS1759" s="281"/>
      <c r="FT1759" s="281"/>
      <c r="FU1759" s="212"/>
    </row>
    <row r="1760" spans="1:177" s="35" customFormat="1" x14ac:dyDescent="0.25">
      <c r="A1760" s="283">
        <v>6</v>
      </c>
      <c r="B1760" s="283" t="s">
        <v>710</v>
      </c>
      <c r="C1760" s="283">
        <v>79</v>
      </c>
      <c r="D1760" s="226">
        <v>43539</v>
      </c>
      <c r="E1760" s="290">
        <v>0.53855324074074074</v>
      </c>
      <c r="F1760" s="290"/>
      <c r="G1760" s="290"/>
      <c r="H1760" s="290"/>
      <c r="I1760" s="290"/>
      <c r="J1760" s="290"/>
      <c r="K1760" s="290"/>
      <c r="L1760" s="290"/>
      <c r="M1760" s="290"/>
      <c r="N1760" s="290"/>
      <c r="O1760" s="290"/>
      <c r="P1760" s="98" t="str">
        <f t="shared" si="27"/>
        <v>6|Transecto TN2|79|20190315|125531</v>
      </c>
      <c r="Q1760" s="283">
        <v>7911259.8739999998</v>
      </c>
      <c r="R1760" s="283">
        <v>621264.52500000002</v>
      </c>
      <c r="S1760" s="283">
        <v>910</v>
      </c>
      <c r="T1760" s="283">
        <v>116</v>
      </c>
      <c r="U1760" s="283">
        <v>6.5</v>
      </c>
      <c r="V1760" s="283">
        <v>2</v>
      </c>
      <c r="W1760" s="283">
        <v>45</v>
      </c>
      <c r="X1760" s="264">
        <v>100</v>
      </c>
      <c r="Y1760" s="283">
        <v>732.77636719999998</v>
      </c>
      <c r="Z1760" s="283" t="s">
        <v>628</v>
      </c>
      <c r="AA1760" s="283" t="s">
        <v>628</v>
      </c>
      <c r="AB1760" s="283">
        <v>194.6752625</v>
      </c>
      <c r="AC1760" s="283">
        <v>37.523887629999997</v>
      </c>
      <c r="AD1760" s="283" t="s">
        <v>628</v>
      </c>
      <c r="AE1760" s="283">
        <v>112.1014328</v>
      </c>
      <c r="AF1760" s="283">
        <v>-1.742380381</v>
      </c>
      <c r="AG1760" s="283">
        <v>-4.1231017110000003</v>
      </c>
      <c r="AH1760" s="284" t="s">
        <v>6</v>
      </c>
      <c r="AI1760" s="98" t="s">
        <v>6</v>
      </c>
      <c r="AJ1760" s="98" t="s">
        <v>6</v>
      </c>
      <c r="AK1760" s="98" t="s">
        <v>6</v>
      </c>
      <c r="AL1760" s="98" t="s">
        <v>6</v>
      </c>
      <c r="AM1760" s="283">
        <v>0</v>
      </c>
      <c r="AN1760" s="283">
        <v>0</v>
      </c>
      <c r="AO1760" s="98" t="s">
        <v>467</v>
      </c>
      <c r="AP1760" s="41"/>
      <c r="AQ1760" s="41"/>
      <c r="AR1760" s="41"/>
      <c r="AS1760" s="41"/>
      <c r="AT1760" s="39"/>
      <c r="AU1760" s="39"/>
      <c r="AV1760" s="39"/>
      <c r="AW1760" s="39"/>
      <c r="AX1760" s="39"/>
      <c r="AY1760" s="39"/>
      <c r="AZ1760" s="39"/>
      <c r="BA1760" s="39"/>
      <c r="BB1760" s="39"/>
      <c r="BC1760" s="39"/>
      <c r="BD1760" s="39"/>
      <c r="BE1760" s="39"/>
      <c r="BF1760" s="39"/>
      <c r="BG1760" s="39"/>
      <c r="BH1760" s="39"/>
      <c r="BI1760" s="39"/>
      <c r="BJ1760" s="39"/>
      <c r="BK1760" s="39"/>
      <c r="BL1760" s="39"/>
      <c r="BM1760" s="39"/>
      <c r="BN1760" s="39"/>
      <c r="BO1760" s="39"/>
      <c r="BP1760" s="39"/>
      <c r="BQ1760" s="39"/>
      <c r="BR1760" s="39"/>
      <c r="BS1760" s="39"/>
      <c r="BT1760" s="39"/>
      <c r="BU1760" s="39"/>
      <c r="BV1760" s="39"/>
      <c r="BW1760" s="39"/>
      <c r="BX1760" s="39"/>
      <c r="BY1760" s="39"/>
      <c r="BZ1760" s="39"/>
      <c r="CA1760" s="39"/>
      <c r="CB1760" s="39"/>
      <c r="CC1760" s="39"/>
      <c r="CD1760" s="39"/>
      <c r="CE1760" s="39"/>
      <c r="CF1760" s="39"/>
      <c r="CG1760" s="39"/>
      <c r="CH1760" s="39"/>
      <c r="CI1760" s="39"/>
      <c r="CJ1760" s="39"/>
      <c r="CK1760" s="39"/>
      <c r="CL1760" s="39"/>
      <c r="CM1760" s="39"/>
      <c r="CN1760" s="39"/>
      <c r="CO1760" s="39"/>
      <c r="CP1760" s="39"/>
      <c r="CQ1760" s="211"/>
      <c r="CR1760" s="211"/>
      <c r="CS1760" s="211"/>
      <c r="CT1760" s="211"/>
      <c r="CU1760" s="211"/>
      <c r="CV1760" s="211"/>
      <c r="CW1760" s="211"/>
      <c r="CX1760" s="211"/>
      <c r="CY1760" s="211"/>
      <c r="CZ1760" s="211"/>
      <c r="DA1760" s="211"/>
      <c r="DB1760" s="211"/>
      <c r="DC1760" s="211"/>
      <c r="DD1760" s="211"/>
      <c r="DE1760" s="211"/>
      <c r="DF1760" s="211"/>
      <c r="DG1760" s="211"/>
      <c r="DH1760" s="281"/>
      <c r="DI1760" s="281"/>
      <c r="DJ1760" s="281"/>
      <c r="DK1760" s="281"/>
      <c r="DL1760" s="281"/>
      <c r="DM1760" s="281"/>
      <c r="DN1760" s="281"/>
      <c r="DO1760" s="281"/>
      <c r="DP1760" s="281"/>
      <c r="DQ1760" s="281"/>
      <c r="DR1760" s="281"/>
      <c r="DS1760" s="281"/>
      <c r="DT1760" s="281"/>
      <c r="DU1760" s="281"/>
      <c r="DV1760" s="281"/>
      <c r="DW1760" s="281"/>
      <c r="DX1760" s="281"/>
      <c r="DY1760" s="281"/>
      <c r="DZ1760" s="281"/>
      <c r="EA1760" s="281"/>
      <c r="EB1760" s="281"/>
      <c r="EC1760" s="281"/>
      <c r="ED1760" s="281"/>
      <c r="EE1760" s="281"/>
      <c r="EF1760" s="281"/>
      <c r="EG1760" s="281"/>
      <c r="EH1760" s="281"/>
      <c r="EI1760" s="281"/>
      <c r="EJ1760" s="281"/>
      <c r="EK1760" s="281"/>
      <c r="EL1760" s="281"/>
      <c r="EM1760" s="281"/>
      <c r="EN1760" s="281"/>
      <c r="EO1760" s="281"/>
      <c r="EP1760" s="281"/>
      <c r="EQ1760" s="281"/>
      <c r="ER1760" s="281"/>
      <c r="ES1760" s="281"/>
      <c r="ET1760" s="281"/>
      <c r="EU1760" s="281"/>
      <c r="EV1760" s="281"/>
      <c r="EW1760" s="281"/>
      <c r="EX1760" s="281"/>
      <c r="EY1760" s="281"/>
      <c r="EZ1760" s="281"/>
      <c r="FA1760" s="281"/>
      <c r="FB1760" s="281"/>
      <c r="FC1760" s="281"/>
      <c r="FD1760" s="281"/>
      <c r="FE1760" s="281"/>
      <c r="FF1760" s="281"/>
      <c r="FG1760" s="281"/>
      <c r="FH1760" s="281"/>
      <c r="FI1760" s="281"/>
      <c r="FJ1760" s="281"/>
      <c r="FK1760" s="281"/>
      <c r="FL1760" s="281"/>
      <c r="FM1760" s="281"/>
      <c r="FN1760" s="281"/>
      <c r="FO1760" s="281"/>
      <c r="FP1760" s="281"/>
      <c r="FQ1760" s="281"/>
      <c r="FR1760" s="281"/>
      <c r="FS1760" s="281"/>
      <c r="FT1760" s="281"/>
      <c r="FU1760" s="212"/>
    </row>
    <row r="1761" spans="1:177" s="35" customFormat="1" x14ac:dyDescent="0.25">
      <c r="A1761" s="283">
        <v>6</v>
      </c>
      <c r="B1761" s="283" t="s">
        <v>710</v>
      </c>
      <c r="C1761" s="283">
        <v>80</v>
      </c>
      <c r="D1761" s="226">
        <v>43539</v>
      </c>
      <c r="E1761" s="290">
        <v>0.54664351851851845</v>
      </c>
      <c r="F1761" s="290"/>
      <c r="G1761" s="290"/>
      <c r="H1761" s="290"/>
      <c r="I1761" s="290"/>
      <c r="J1761" s="290"/>
      <c r="K1761" s="290"/>
      <c r="L1761" s="290"/>
      <c r="M1761" s="290"/>
      <c r="N1761" s="290"/>
      <c r="O1761" s="290"/>
      <c r="P1761" s="98" t="str">
        <f t="shared" si="27"/>
        <v>6|Transecto TN2|80|20190315|130710</v>
      </c>
      <c r="Q1761" s="283">
        <v>7911359.6490000002</v>
      </c>
      <c r="R1761" s="283">
        <v>623407.33200000005</v>
      </c>
      <c r="S1761" s="283">
        <v>910</v>
      </c>
      <c r="T1761" s="283">
        <v>118</v>
      </c>
      <c r="U1761" s="283">
        <v>6.9</v>
      </c>
      <c r="V1761" s="283">
        <v>2</v>
      </c>
      <c r="W1761" s="283">
        <v>45</v>
      </c>
      <c r="X1761" s="264">
        <v>100</v>
      </c>
      <c r="Y1761" s="283">
        <v>954.74237059999996</v>
      </c>
      <c r="Z1761" s="283" t="s">
        <v>628</v>
      </c>
      <c r="AA1761" s="283" t="s">
        <v>628</v>
      </c>
      <c r="AB1761" s="283">
        <v>198.4457855</v>
      </c>
      <c r="AC1761" s="283">
        <v>37.504508970000003</v>
      </c>
      <c r="AD1761" s="283" t="s">
        <v>628</v>
      </c>
      <c r="AE1761" s="283">
        <v>113.51931</v>
      </c>
      <c r="AF1761" s="283">
        <v>-1.7671897409999999</v>
      </c>
      <c r="AG1761" s="283">
        <v>-4.0509605410000002</v>
      </c>
      <c r="AH1761" s="284" t="s">
        <v>6</v>
      </c>
      <c r="AI1761" s="98" t="s">
        <v>6</v>
      </c>
      <c r="AJ1761" s="98" t="s">
        <v>6</v>
      </c>
      <c r="AK1761" s="98" t="s">
        <v>6</v>
      </c>
      <c r="AL1761" s="98" t="s">
        <v>6</v>
      </c>
      <c r="AM1761" s="283">
        <v>0</v>
      </c>
      <c r="AN1761" s="283">
        <v>0</v>
      </c>
      <c r="AO1761" s="98" t="s">
        <v>467</v>
      </c>
      <c r="AP1761" s="41"/>
      <c r="AQ1761" s="41"/>
      <c r="AR1761" s="41"/>
      <c r="AS1761" s="41"/>
      <c r="AT1761" s="39"/>
      <c r="AU1761" s="39"/>
      <c r="AV1761" s="39"/>
      <c r="AW1761" s="39"/>
      <c r="AX1761" s="39"/>
      <c r="AY1761" s="39"/>
      <c r="AZ1761" s="39"/>
      <c r="BA1761" s="39"/>
      <c r="BB1761" s="39"/>
      <c r="BC1761" s="39"/>
      <c r="BD1761" s="39"/>
      <c r="BE1761" s="39"/>
      <c r="BF1761" s="39"/>
      <c r="BG1761" s="39"/>
      <c r="BH1761" s="39"/>
      <c r="BI1761" s="39"/>
      <c r="BJ1761" s="39"/>
      <c r="BK1761" s="39"/>
      <c r="BL1761" s="39"/>
      <c r="BM1761" s="39"/>
      <c r="BN1761" s="39"/>
      <c r="BO1761" s="39"/>
      <c r="BP1761" s="39"/>
      <c r="BQ1761" s="39"/>
      <c r="BR1761" s="39"/>
      <c r="BS1761" s="39"/>
      <c r="BT1761" s="39"/>
      <c r="BU1761" s="39"/>
      <c r="BV1761" s="39"/>
      <c r="BW1761" s="39"/>
      <c r="BX1761" s="39"/>
      <c r="BY1761" s="39"/>
      <c r="BZ1761" s="39"/>
      <c r="CA1761" s="39"/>
      <c r="CB1761" s="39"/>
      <c r="CC1761" s="39"/>
      <c r="CD1761" s="39"/>
      <c r="CE1761" s="39"/>
      <c r="CF1761" s="39"/>
      <c r="CG1761" s="39"/>
      <c r="CH1761" s="39"/>
      <c r="CI1761" s="39"/>
      <c r="CJ1761" s="39"/>
      <c r="CK1761" s="39"/>
      <c r="CL1761" s="39"/>
      <c r="CM1761" s="39"/>
      <c r="CN1761" s="39"/>
      <c r="CO1761" s="39"/>
      <c r="CP1761" s="39"/>
      <c r="CQ1761" s="211"/>
      <c r="CR1761" s="211"/>
      <c r="CS1761" s="211"/>
      <c r="CT1761" s="211"/>
      <c r="CU1761" s="211"/>
      <c r="CV1761" s="211"/>
      <c r="CW1761" s="211"/>
      <c r="CX1761" s="211"/>
      <c r="CY1761" s="211"/>
      <c r="CZ1761" s="211"/>
      <c r="DA1761" s="211"/>
      <c r="DB1761" s="211"/>
      <c r="DC1761" s="211"/>
      <c r="DD1761" s="211"/>
      <c r="DE1761" s="211"/>
      <c r="DF1761" s="211"/>
      <c r="DG1761" s="211"/>
      <c r="DH1761" s="281"/>
      <c r="DI1761" s="281"/>
      <c r="DJ1761" s="281"/>
      <c r="DK1761" s="281"/>
      <c r="DL1761" s="281"/>
      <c r="DM1761" s="281"/>
      <c r="DN1761" s="281"/>
      <c r="DO1761" s="281"/>
      <c r="DP1761" s="281"/>
      <c r="DQ1761" s="281"/>
      <c r="DR1761" s="281"/>
      <c r="DS1761" s="281"/>
      <c r="DT1761" s="281"/>
      <c r="DU1761" s="281"/>
      <c r="DV1761" s="281"/>
      <c r="DW1761" s="281"/>
      <c r="DX1761" s="281"/>
      <c r="DY1761" s="281"/>
      <c r="DZ1761" s="281"/>
      <c r="EA1761" s="281"/>
      <c r="EB1761" s="281"/>
      <c r="EC1761" s="281"/>
      <c r="ED1761" s="281"/>
      <c r="EE1761" s="281"/>
      <c r="EF1761" s="281"/>
      <c r="EG1761" s="281"/>
      <c r="EH1761" s="281"/>
      <c r="EI1761" s="281"/>
      <c r="EJ1761" s="281"/>
      <c r="EK1761" s="281"/>
      <c r="EL1761" s="281"/>
      <c r="EM1761" s="281"/>
      <c r="EN1761" s="281"/>
      <c r="EO1761" s="281"/>
      <c r="EP1761" s="281"/>
      <c r="EQ1761" s="281"/>
      <c r="ER1761" s="281"/>
      <c r="ES1761" s="281"/>
      <c r="ET1761" s="281"/>
      <c r="EU1761" s="281"/>
      <c r="EV1761" s="281"/>
      <c r="EW1761" s="281"/>
      <c r="EX1761" s="281"/>
      <c r="EY1761" s="281"/>
      <c r="EZ1761" s="281"/>
      <c r="FA1761" s="281"/>
      <c r="FB1761" s="281"/>
      <c r="FC1761" s="281"/>
      <c r="FD1761" s="281"/>
      <c r="FE1761" s="281"/>
      <c r="FF1761" s="281"/>
      <c r="FG1761" s="281"/>
      <c r="FH1761" s="281"/>
      <c r="FI1761" s="281"/>
      <c r="FJ1761" s="281"/>
      <c r="FK1761" s="281"/>
      <c r="FL1761" s="281"/>
      <c r="FM1761" s="281"/>
      <c r="FN1761" s="281"/>
      <c r="FO1761" s="281"/>
      <c r="FP1761" s="281"/>
      <c r="FQ1761" s="281"/>
      <c r="FR1761" s="281"/>
      <c r="FS1761" s="281"/>
      <c r="FT1761" s="281"/>
      <c r="FU1761" s="212"/>
    </row>
    <row r="1762" spans="1:177" s="35" customFormat="1" x14ac:dyDescent="0.25">
      <c r="A1762" s="283">
        <v>6</v>
      </c>
      <c r="B1762" s="283" t="s">
        <v>710</v>
      </c>
      <c r="C1762" s="283">
        <v>81</v>
      </c>
      <c r="D1762" s="226">
        <v>43539</v>
      </c>
      <c r="E1762" s="290">
        <v>0.55458333333333332</v>
      </c>
      <c r="F1762" s="290"/>
      <c r="G1762" s="290"/>
      <c r="H1762" s="290"/>
      <c r="I1762" s="290"/>
      <c r="J1762" s="290"/>
      <c r="K1762" s="290"/>
      <c r="L1762" s="290"/>
      <c r="M1762" s="290"/>
      <c r="N1762" s="290"/>
      <c r="O1762" s="290"/>
      <c r="P1762" s="98" t="str">
        <f t="shared" si="27"/>
        <v>6|Transecto TN2|81|20190315|131836</v>
      </c>
      <c r="Q1762" s="283">
        <v>7911286.3200000003</v>
      </c>
      <c r="R1762" s="283">
        <v>625550.82400000002</v>
      </c>
      <c r="S1762" s="283">
        <v>910</v>
      </c>
      <c r="T1762" s="283">
        <v>119</v>
      </c>
      <c r="U1762" s="283">
        <v>6.8</v>
      </c>
      <c r="V1762" s="283">
        <v>2</v>
      </c>
      <c r="W1762" s="283">
        <v>45</v>
      </c>
      <c r="X1762" s="264">
        <v>100</v>
      </c>
      <c r="Y1762" s="283">
        <v>954.74237059999996</v>
      </c>
      <c r="Z1762" s="283" t="s">
        <v>628</v>
      </c>
      <c r="AA1762" s="283" t="s">
        <v>628</v>
      </c>
      <c r="AB1762" s="283">
        <v>198.4457855</v>
      </c>
      <c r="AC1762" s="283">
        <v>37.504508970000003</v>
      </c>
      <c r="AD1762" s="283" t="s">
        <v>628</v>
      </c>
      <c r="AE1762" s="283">
        <v>113.51931</v>
      </c>
      <c r="AF1762" s="283">
        <v>-1.7671897409999999</v>
      </c>
      <c r="AG1762" s="283">
        <v>-4.0509605410000002</v>
      </c>
      <c r="AH1762" s="284" t="s">
        <v>6</v>
      </c>
      <c r="AI1762" s="98" t="s">
        <v>6</v>
      </c>
      <c r="AJ1762" s="98" t="s">
        <v>6</v>
      </c>
      <c r="AK1762" s="98" t="s">
        <v>6</v>
      </c>
      <c r="AL1762" s="98" t="s">
        <v>6</v>
      </c>
      <c r="AM1762" s="283">
        <v>0</v>
      </c>
      <c r="AN1762" s="283">
        <v>0</v>
      </c>
      <c r="AO1762" s="98" t="s">
        <v>467</v>
      </c>
      <c r="AP1762" s="41"/>
      <c r="AQ1762" s="41"/>
      <c r="AR1762" s="41"/>
      <c r="AS1762" s="41"/>
      <c r="AT1762" s="39"/>
      <c r="AU1762" s="39"/>
      <c r="AV1762" s="39"/>
      <c r="AW1762" s="39"/>
      <c r="AX1762" s="39"/>
      <c r="AY1762" s="39"/>
      <c r="AZ1762" s="39"/>
      <c r="BA1762" s="39"/>
      <c r="BB1762" s="39"/>
      <c r="BC1762" s="39"/>
      <c r="BD1762" s="39"/>
      <c r="BE1762" s="39"/>
      <c r="BF1762" s="39"/>
      <c r="BG1762" s="39"/>
      <c r="BH1762" s="39"/>
      <c r="BI1762" s="39"/>
      <c r="BJ1762" s="39"/>
      <c r="BK1762" s="39"/>
      <c r="BL1762" s="39"/>
      <c r="BM1762" s="39"/>
      <c r="BN1762" s="39"/>
      <c r="BO1762" s="39"/>
      <c r="BP1762" s="39"/>
      <c r="BQ1762" s="39"/>
      <c r="BR1762" s="39"/>
      <c r="BS1762" s="39"/>
      <c r="BT1762" s="39"/>
      <c r="BU1762" s="39"/>
      <c r="BV1762" s="39"/>
      <c r="BW1762" s="39"/>
      <c r="BX1762" s="39"/>
      <c r="BY1762" s="39"/>
      <c r="BZ1762" s="39"/>
      <c r="CA1762" s="39"/>
      <c r="CB1762" s="39"/>
      <c r="CC1762" s="39"/>
      <c r="CD1762" s="39"/>
      <c r="CE1762" s="39"/>
      <c r="CF1762" s="39"/>
      <c r="CG1762" s="39"/>
      <c r="CH1762" s="39"/>
      <c r="CI1762" s="39"/>
      <c r="CJ1762" s="39"/>
      <c r="CK1762" s="39"/>
      <c r="CL1762" s="39"/>
      <c r="CM1762" s="39"/>
      <c r="CN1762" s="39"/>
      <c r="CO1762" s="39"/>
      <c r="CP1762" s="39"/>
      <c r="CQ1762" s="211"/>
      <c r="CR1762" s="211"/>
      <c r="CS1762" s="211"/>
      <c r="CT1762" s="211"/>
      <c r="CU1762" s="211"/>
      <c r="CV1762" s="211"/>
      <c r="CW1762" s="211"/>
      <c r="CX1762" s="211"/>
      <c r="CY1762" s="211"/>
      <c r="CZ1762" s="211"/>
      <c r="DA1762" s="211"/>
      <c r="DB1762" s="211"/>
      <c r="DC1762" s="211"/>
      <c r="DD1762" s="211"/>
      <c r="DE1762" s="211"/>
      <c r="DF1762" s="211"/>
      <c r="DG1762" s="211"/>
      <c r="DH1762" s="281"/>
      <c r="DI1762" s="281"/>
      <c r="DJ1762" s="281"/>
      <c r="DK1762" s="281"/>
      <c r="DL1762" s="281"/>
      <c r="DM1762" s="281"/>
      <c r="DN1762" s="281"/>
      <c r="DO1762" s="281"/>
      <c r="DP1762" s="281"/>
      <c r="DQ1762" s="281"/>
      <c r="DR1762" s="281"/>
      <c r="DS1762" s="281"/>
      <c r="DT1762" s="281"/>
      <c r="DU1762" s="281"/>
      <c r="DV1762" s="281"/>
      <c r="DW1762" s="281"/>
      <c r="DX1762" s="281"/>
      <c r="DY1762" s="281"/>
      <c r="DZ1762" s="281"/>
      <c r="EA1762" s="281"/>
      <c r="EB1762" s="281"/>
      <c r="EC1762" s="281"/>
      <c r="ED1762" s="281"/>
      <c r="EE1762" s="281"/>
      <c r="EF1762" s="281"/>
      <c r="EG1762" s="281"/>
      <c r="EH1762" s="281"/>
      <c r="EI1762" s="281"/>
      <c r="EJ1762" s="281"/>
      <c r="EK1762" s="281"/>
      <c r="EL1762" s="281"/>
      <c r="EM1762" s="281"/>
      <c r="EN1762" s="281"/>
      <c r="EO1762" s="281"/>
      <c r="EP1762" s="281"/>
      <c r="EQ1762" s="281"/>
      <c r="ER1762" s="281"/>
      <c r="ES1762" s="281"/>
      <c r="ET1762" s="281"/>
      <c r="EU1762" s="281"/>
      <c r="EV1762" s="281"/>
      <c r="EW1762" s="281"/>
      <c r="EX1762" s="281"/>
      <c r="EY1762" s="281"/>
      <c r="EZ1762" s="281"/>
      <c r="FA1762" s="281"/>
      <c r="FB1762" s="281"/>
      <c r="FC1762" s="281"/>
      <c r="FD1762" s="281"/>
      <c r="FE1762" s="281"/>
      <c r="FF1762" s="281"/>
      <c r="FG1762" s="281"/>
      <c r="FH1762" s="281"/>
      <c r="FI1762" s="281"/>
      <c r="FJ1762" s="281"/>
      <c r="FK1762" s="281"/>
      <c r="FL1762" s="281"/>
      <c r="FM1762" s="281"/>
      <c r="FN1762" s="281"/>
      <c r="FO1762" s="281"/>
      <c r="FP1762" s="281"/>
      <c r="FQ1762" s="281"/>
      <c r="FR1762" s="281"/>
      <c r="FS1762" s="281"/>
      <c r="FT1762" s="281"/>
      <c r="FU1762" s="212"/>
    </row>
    <row r="1763" spans="1:177" s="35" customFormat="1" x14ac:dyDescent="0.25">
      <c r="A1763" s="283">
        <v>6</v>
      </c>
      <c r="B1763" s="283" t="s">
        <v>710</v>
      </c>
      <c r="C1763" s="283">
        <v>82</v>
      </c>
      <c r="D1763" s="226">
        <v>43539</v>
      </c>
      <c r="E1763" s="290">
        <v>0.56253472222222223</v>
      </c>
      <c r="F1763" s="290"/>
      <c r="G1763" s="290"/>
      <c r="H1763" s="290"/>
      <c r="I1763" s="290"/>
      <c r="J1763" s="290"/>
      <c r="K1763" s="290"/>
      <c r="L1763" s="290"/>
      <c r="M1763" s="290"/>
      <c r="N1763" s="290"/>
      <c r="O1763" s="290"/>
      <c r="P1763" s="98" t="str">
        <f t="shared" si="27"/>
        <v>6|Transecto TN2|82|20190315|133003</v>
      </c>
      <c r="Q1763" s="283">
        <v>7911169.6540000001</v>
      </c>
      <c r="R1763" s="283">
        <v>627480.26699999999</v>
      </c>
      <c r="S1763" s="283">
        <v>81</v>
      </c>
      <c r="T1763" s="283">
        <v>120</v>
      </c>
      <c r="U1763" s="283">
        <v>5.8</v>
      </c>
      <c r="V1763" s="283">
        <v>1</v>
      </c>
      <c r="W1763" s="283">
        <v>45</v>
      </c>
      <c r="X1763" s="264">
        <v>100</v>
      </c>
      <c r="Y1763" s="283">
        <v>2106.8479000000002</v>
      </c>
      <c r="Z1763" s="283" t="s">
        <v>628</v>
      </c>
      <c r="AA1763" s="283" t="s">
        <v>628</v>
      </c>
      <c r="AB1763" s="283">
        <v>202.23387149999999</v>
      </c>
      <c r="AC1763" s="283">
        <v>37.485130310000002</v>
      </c>
      <c r="AD1763" s="283">
        <v>29.039999009999999</v>
      </c>
      <c r="AE1763" s="283">
        <v>114.8905563</v>
      </c>
      <c r="AF1763" s="283">
        <v>-1.7919991019999999</v>
      </c>
      <c r="AG1763" s="283">
        <v>-3.9788196089999999</v>
      </c>
      <c r="AH1763" s="284" t="s">
        <v>6</v>
      </c>
      <c r="AI1763" s="98" t="s">
        <v>6</v>
      </c>
      <c r="AJ1763" s="98" t="s">
        <v>6</v>
      </c>
      <c r="AK1763" s="98" t="s">
        <v>6</v>
      </c>
      <c r="AL1763" s="98" t="s">
        <v>6</v>
      </c>
      <c r="AM1763" s="283">
        <v>0</v>
      </c>
      <c r="AN1763" s="283">
        <v>0</v>
      </c>
      <c r="AO1763" s="98" t="s">
        <v>467</v>
      </c>
      <c r="AP1763" s="41"/>
      <c r="AQ1763" s="41"/>
      <c r="AR1763" s="41"/>
      <c r="AS1763" s="41"/>
      <c r="AT1763" s="39"/>
      <c r="AU1763" s="39"/>
      <c r="AV1763" s="39"/>
      <c r="AW1763" s="39"/>
      <c r="AX1763" s="39"/>
      <c r="AY1763" s="39"/>
      <c r="AZ1763" s="39"/>
      <c r="BA1763" s="39"/>
      <c r="BB1763" s="39"/>
      <c r="BC1763" s="39"/>
      <c r="BD1763" s="39"/>
      <c r="BE1763" s="39"/>
      <c r="BF1763" s="39"/>
      <c r="BG1763" s="39"/>
      <c r="BH1763" s="39"/>
      <c r="BI1763" s="39"/>
      <c r="BJ1763" s="39"/>
      <c r="BK1763" s="39"/>
      <c r="BL1763" s="39"/>
      <c r="BM1763" s="39"/>
      <c r="BN1763" s="39"/>
      <c r="BO1763" s="39"/>
      <c r="BP1763" s="39"/>
      <c r="BQ1763" s="39"/>
      <c r="BR1763" s="39"/>
      <c r="BS1763" s="39"/>
      <c r="BT1763" s="39"/>
      <c r="BU1763" s="39"/>
      <c r="BV1763" s="39"/>
      <c r="BW1763" s="39"/>
      <c r="BX1763" s="39"/>
      <c r="BY1763" s="39"/>
      <c r="BZ1763" s="39"/>
      <c r="CA1763" s="39"/>
      <c r="CB1763" s="39"/>
      <c r="CC1763" s="39"/>
      <c r="CD1763" s="39"/>
      <c r="CE1763" s="39"/>
      <c r="CF1763" s="39"/>
      <c r="CG1763" s="39"/>
      <c r="CH1763" s="39"/>
      <c r="CI1763" s="39"/>
      <c r="CJ1763" s="39"/>
      <c r="CK1763" s="39"/>
      <c r="CL1763" s="39"/>
      <c r="CM1763" s="39"/>
      <c r="CN1763" s="39"/>
      <c r="CO1763" s="39"/>
      <c r="CP1763" s="39"/>
      <c r="CQ1763" s="211"/>
      <c r="CR1763" s="211"/>
      <c r="CS1763" s="211"/>
      <c r="CT1763" s="211"/>
      <c r="CU1763" s="211"/>
      <c r="CV1763" s="211"/>
      <c r="CW1763" s="211"/>
      <c r="CX1763" s="211"/>
      <c r="CY1763" s="211"/>
      <c r="CZ1763" s="211"/>
      <c r="DA1763" s="211"/>
      <c r="DB1763" s="211"/>
      <c r="DC1763" s="211"/>
      <c r="DD1763" s="211"/>
      <c r="DE1763" s="211"/>
      <c r="DF1763" s="211"/>
      <c r="DG1763" s="211"/>
      <c r="DH1763" s="281"/>
      <c r="DI1763" s="281"/>
      <c r="DJ1763" s="281"/>
      <c r="DK1763" s="281"/>
      <c r="DL1763" s="281"/>
      <c r="DM1763" s="281"/>
      <c r="DN1763" s="281"/>
      <c r="DO1763" s="281"/>
      <c r="DP1763" s="281"/>
      <c r="DQ1763" s="281"/>
      <c r="DR1763" s="281"/>
      <c r="DS1763" s="281"/>
      <c r="DT1763" s="281"/>
      <c r="DU1763" s="281"/>
      <c r="DV1763" s="281"/>
      <c r="DW1763" s="281"/>
      <c r="DX1763" s="281"/>
      <c r="DY1763" s="281"/>
      <c r="DZ1763" s="281"/>
      <c r="EA1763" s="281"/>
      <c r="EB1763" s="281"/>
      <c r="EC1763" s="281"/>
      <c r="ED1763" s="281"/>
      <c r="EE1763" s="281"/>
      <c r="EF1763" s="281"/>
      <c r="EG1763" s="281"/>
      <c r="EH1763" s="281"/>
      <c r="EI1763" s="281"/>
      <c r="EJ1763" s="281"/>
      <c r="EK1763" s="281"/>
      <c r="EL1763" s="281"/>
      <c r="EM1763" s="281"/>
      <c r="EN1763" s="281"/>
      <c r="EO1763" s="281"/>
      <c r="EP1763" s="281"/>
      <c r="EQ1763" s="281"/>
      <c r="ER1763" s="281"/>
      <c r="ES1763" s="281"/>
      <c r="ET1763" s="281"/>
      <c r="EU1763" s="281"/>
      <c r="EV1763" s="281"/>
      <c r="EW1763" s="281"/>
      <c r="EX1763" s="281"/>
      <c r="EY1763" s="281"/>
      <c r="EZ1763" s="281"/>
      <c r="FA1763" s="281"/>
      <c r="FB1763" s="281"/>
      <c r="FC1763" s="281"/>
      <c r="FD1763" s="281"/>
      <c r="FE1763" s="281"/>
      <c r="FF1763" s="281"/>
      <c r="FG1763" s="281"/>
      <c r="FH1763" s="281"/>
      <c r="FI1763" s="281"/>
      <c r="FJ1763" s="281"/>
      <c r="FK1763" s="281"/>
      <c r="FL1763" s="281"/>
      <c r="FM1763" s="281"/>
      <c r="FN1763" s="281"/>
      <c r="FO1763" s="281"/>
      <c r="FP1763" s="281"/>
      <c r="FQ1763" s="281"/>
      <c r="FR1763" s="281"/>
      <c r="FS1763" s="281"/>
      <c r="FT1763" s="281"/>
      <c r="FU1763" s="212"/>
    </row>
    <row r="1764" spans="1:177" s="35" customFormat="1" x14ac:dyDescent="0.25">
      <c r="A1764" s="283">
        <v>6</v>
      </c>
      <c r="B1764" s="283" t="s">
        <v>710</v>
      </c>
      <c r="C1764" s="283">
        <v>83</v>
      </c>
      <c r="D1764" s="226">
        <v>43539</v>
      </c>
      <c r="E1764" s="290">
        <v>0.5700925925925926</v>
      </c>
      <c r="F1764" s="290"/>
      <c r="G1764" s="290"/>
      <c r="H1764" s="290"/>
      <c r="I1764" s="290"/>
      <c r="J1764" s="290"/>
      <c r="K1764" s="290"/>
      <c r="L1764" s="290"/>
      <c r="M1764" s="290"/>
      <c r="N1764" s="290"/>
      <c r="O1764" s="290"/>
      <c r="P1764" s="98" t="str">
        <f t="shared" si="27"/>
        <v>6|Transecto TN2|83|20190315|134056</v>
      </c>
      <c r="Q1764" s="283">
        <v>7911147.3710000003</v>
      </c>
      <c r="R1764" s="283">
        <v>629243.603</v>
      </c>
      <c r="S1764" s="283">
        <v>98</v>
      </c>
      <c r="T1764" s="283">
        <v>124</v>
      </c>
      <c r="U1764" s="283">
        <v>7.1</v>
      </c>
      <c r="V1764" s="283">
        <v>1</v>
      </c>
      <c r="W1764" s="283">
        <v>45</v>
      </c>
      <c r="X1764" s="264">
        <v>100</v>
      </c>
      <c r="Y1764" s="283">
        <v>2106.8479000000002</v>
      </c>
      <c r="Z1764" s="283" t="s">
        <v>628</v>
      </c>
      <c r="AA1764" s="283" t="s">
        <v>628</v>
      </c>
      <c r="AB1764" s="283">
        <v>202.23387149999999</v>
      </c>
      <c r="AC1764" s="283">
        <v>37.485130310000002</v>
      </c>
      <c r="AD1764" s="283">
        <v>29.039999009999999</v>
      </c>
      <c r="AE1764" s="283">
        <v>114.8905563</v>
      </c>
      <c r="AF1764" s="283">
        <v>-1.7919991019999999</v>
      </c>
      <c r="AG1764" s="283">
        <v>-3.9788196089999999</v>
      </c>
      <c r="AH1764" s="284" t="s">
        <v>6</v>
      </c>
      <c r="AI1764" s="98" t="s">
        <v>6</v>
      </c>
      <c r="AJ1764" s="98" t="s">
        <v>6</v>
      </c>
      <c r="AK1764" s="98" t="s">
        <v>6</v>
      </c>
      <c r="AL1764" s="98" t="s">
        <v>6</v>
      </c>
      <c r="AM1764" s="283">
        <v>0</v>
      </c>
      <c r="AN1764" s="283">
        <v>0</v>
      </c>
      <c r="AO1764" s="98" t="s">
        <v>467</v>
      </c>
      <c r="AP1764" s="41"/>
      <c r="AQ1764" s="41"/>
      <c r="AR1764" s="41"/>
      <c r="AS1764" s="41"/>
      <c r="AT1764" s="39"/>
      <c r="AU1764" s="39"/>
      <c r="AV1764" s="39"/>
      <c r="AW1764" s="39"/>
      <c r="AX1764" s="39"/>
      <c r="AY1764" s="39"/>
      <c r="AZ1764" s="39"/>
      <c r="BA1764" s="39"/>
      <c r="BB1764" s="39"/>
      <c r="BC1764" s="39"/>
      <c r="BD1764" s="39"/>
      <c r="BE1764" s="39"/>
      <c r="BF1764" s="39"/>
      <c r="BG1764" s="39"/>
      <c r="BH1764" s="39"/>
      <c r="BI1764" s="39"/>
      <c r="BJ1764" s="39"/>
      <c r="BK1764" s="39"/>
      <c r="BL1764" s="39"/>
      <c r="BM1764" s="39"/>
      <c r="BN1764" s="39"/>
      <c r="BO1764" s="39"/>
      <c r="BP1764" s="39"/>
      <c r="BQ1764" s="39"/>
      <c r="BR1764" s="39"/>
      <c r="BS1764" s="39"/>
      <c r="BT1764" s="39"/>
      <c r="BU1764" s="39"/>
      <c r="BV1764" s="39"/>
      <c r="BW1764" s="39"/>
      <c r="BX1764" s="39"/>
      <c r="BY1764" s="39"/>
      <c r="BZ1764" s="39"/>
      <c r="CA1764" s="39"/>
      <c r="CB1764" s="39"/>
      <c r="CC1764" s="39"/>
      <c r="CD1764" s="39"/>
      <c r="CE1764" s="39"/>
      <c r="CF1764" s="39"/>
      <c r="CG1764" s="39"/>
      <c r="CH1764" s="39"/>
      <c r="CI1764" s="39"/>
      <c r="CJ1764" s="39"/>
      <c r="CK1764" s="39"/>
      <c r="CL1764" s="39"/>
      <c r="CM1764" s="39"/>
      <c r="CN1764" s="39"/>
      <c r="CO1764" s="39"/>
      <c r="CP1764" s="39"/>
      <c r="CQ1764" s="211"/>
      <c r="CR1764" s="211"/>
      <c r="CS1764" s="211"/>
      <c r="CT1764" s="211"/>
      <c r="CU1764" s="211"/>
      <c r="CV1764" s="211"/>
      <c r="CW1764" s="211"/>
      <c r="CX1764" s="211"/>
      <c r="CY1764" s="211"/>
      <c r="CZ1764" s="211"/>
      <c r="DA1764" s="211"/>
      <c r="DB1764" s="211"/>
      <c r="DC1764" s="211"/>
      <c r="DD1764" s="211"/>
      <c r="DE1764" s="211"/>
      <c r="DF1764" s="211"/>
      <c r="DG1764" s="211"/>
      <c r="DH1764" s="281"/>
      <c r="DI1764" s="281"/>
      <c r="DJ1764" s="281"/>
      <c r="DK1764" s="281"/>
      <c r="DL1764" s="281"/>
      <c r="DM1764" s="281"/>
      <c r="DN1764" s="281"/>
      <c r="DO1764" s="281"/>
      <c r="DP1764" s="281"/>
      <c r="DQ1764" s="281"/>
      <c r="DR1764" s="281"/>
      <c r="DS1764" s="281"/>
      <c r="DT1764" s="281"/>
      <c r="DU1764" s="281"/>
      <c r="DV1764" s="281"/>
      <c r="DW1764" s="281"/>
      <c r="DX1764" s="281"/>
      <c r="DY1764" s="281"/>
      <c r="DZ1764" s="281"/>
      <c r="EA1764" s="281"/>
      <c r="EB1764" s="281"/>
      <c r="EC1764" s="281"/>
      <c r="ED1764" s="281"/>
      <c r="EE1764" s="281"/>
      <c r="EF1764" s="281"/>
      <c r="EG1764" s="281"/>
      <c r="EH1764" s="281"/>
      <c r="EI1764" s="281"/>
      <c r="EJ1764" s="281"/>
      <c r="EK1764" s="281"/>
      <c r="EL1764" s="281"/>
      <c r="EM1764" s="281"/>
      <c r="EN1764" s="281"/>
      <c r="EO1764" s="281"/>
      <c r="EP1764" s="281"/>
      <c r="EQ1764" s="281"/>
      <c r="ER1764" s="281"/>
      <c r="ES1764" s="281"/>
      <c r="ET1764" s="281"/>
      <c r="EU1764" s="281"/>
      <c r="EV1764" s="281"/>
      <c r="EW1764" s="281"/>
      <c r="EX1764" s="281"/>
      <c r="EY1764" s="281"/>
      <c r="EZ1764" s="281"/>
      <c r="FA1764" s="281"/>
      <c r="FB1764" s="281"/>
      <c r="FC1764" s="281"/>
      <c r="FD1764" s="281"/>
      <c r="FE1764" s="281"/>
      <c r="FF1764" s="281"/>
      <c r="FG1764" s="281"/>
      <c r="FH1764" s="281"/>
      <c r="FI1764" s="281"/>
      <c r="FJ1764" s="281"/>
      <c r="FK1764" s="281"/>
      <c r="FL1764" s="281"/>
      <c r="FM1764" s="281"/>
      <c r="FN1764" s="281"/>
      <c r="FO1764" s="281"/>
      <c r="FP1764" s="281"/>
      <c r="FQ1764" s="281"/>
      <c r="FR1764" s="281"/>
      <c r="FS1764" s="281"/>
      <c r="FT1764" s="281"/>
      <c r="FU1764" s="212"/>
    </row>
    <row r="1765" spans="1:177" s="35" customFormat="1" x14ac:dyDescent="0.25">
      <c r="A1765" s="283">
        <v>6</v>
      </c>
      <c r="B1765" s="283" t="s">
        <v>710</v>
      </c>
      <c r="C1765" s="283">
        <v>84</v>
      </c>
      <c r="D1765" s="226">
        <v>43539</v>
      </c>
      <c r="E1765" s="290">
        <v>0.57792824074074078</v>
      </c>
      <c r="F1765" s="290"/>
      <c r="G1765" s="290"/>
      <c r="H1765" s="290"/>
      <c r="I1765" s="290"/>
      <c r="J1765" s="290"/>
      <c r="K1765" s="290"/>
      <c r="L1765" s="290"/>
      <c r="M1765" s="290"/>
      <c r="N1765" s="290"/>
      <c r="O1765" s="290"/>
      <c r="P1765" s="98" t="str">
        <f t="shared" si="27"/>
        <v>6|Transecto TN2|84|20190315|135213</v>
      </c>
      <c r="Q1765" s="283">
        <v>7910959.8679999998</v>
      </c>
      <c r="R1765" s="283">
        <v>631174.13600000006</v>
      </c>
      <c r="S1765" s="283">
        <v>98</v>
      </c>
      <c r="T1765" s="283">
        <v>129</v>
      </c>
      <c r="U1765" s="283">
        <v>6.1</v>
      </c>
      <c r="V1765" s="283">
        <v>1</v>
      </c>
      <c r="W1765" s="283">
        <v>45</v>
      </c>
      <c r="X1765" s="264">
        <v>100</v>
      </c>
      <c r="Y1765" s="283">
        <v>2106.8479000000002</v>
      </c>
      <c r="Z1765" s="283" t="s">
        <v>628</v>
      </c>
      <c r="AA1765" s="283" t="s">
        <v>628</v>
      </c>
      <c r="AB1765" s="283">
        <v>202.23387149999999</v>
      </c>
      <c r="AC1765" s="283">
        <v>37.485130310000002</v>
      </c>
      <c r="AD1765" s="283">
        <v>29.039999009999999</v>
      </c>
      <c r="AE1765" s="283">
        <v>114.8905563</v>
      </c>
      <c r="AF1765" s="283">
        <v>-1.7919991019999999</v>
      </c>
      <c r="AG1765" s="283">
        <v>-3.9788196089999999</v>
      </c>
      <c r="AH1765" s="284" t="s">
        <v>6</v>
      </c>
      <c r="AI1765" s="98" t="s">
        <v>6</v>
      </c>
      <c r="AJ1765" s="98" t="s">
        <v>6</v>
      </c>
      <c r="AK1765" s="98" t="s">
        <v>6</v>
      </c>
      <c r="AL1765" s="98" t="s">
        <v>6</v>
      </c>
      <c r="AM1765" s="283">
        <v>0</v>
      </c>
      <c r="AN1765" s="283">
        <v>0</v>
      </c>
      <c r="AO1765" s="98" t="s">
        <v>467</v>
      </c>
      <c r="AP1765" s="41"/>
      <c r="AQ1765" s="41"/>
      <c r="AR1765" s="41"/>
      <c r="AS1765" s="41"/>
      <c r="AT1765" s="39"/>
      <c r="AU1765" s="39"/>
      <c r="AV1765" s="39"/>
      <c r="AW1765" s="39"/>
      <c r="AX1765" s="39"/>
      <c r="AY1765" s="39"/>
      <c r="AZ1765" s="39"/>
      <c r="BA1765" s="39"/>
      <c r="BB1765" s="39"/>
      <c r="BC1765" s="39"/>
      <c r="BD1765" s="39"/>
      <c r="BE1765" s="39"/>
      <c r="BF1765" s="39"/>
      <c r="BG1765" s="39"/>
      <c r="BH1765" s="39"/>
      <c r="BI1765" s="39"/>
      <c r="BJ1765" s="39"/>
      <c r="BK1765" s="39"/>
      <c r="BL1765" s="39"/>
      <c r="BM1765" s="39"/>
      <c r="BN1765" s="39"/>
      <c r="BO1765" s="39"/>
      <c r="BP1765" s="39"/>
      <c r="BQ1765" s="39"/>
      <c r="BR1765" s="39"/>
      <c r="BS1765" s="39"/>
      <c r="BT1765" s="39"/>
      <c r="BU1765" s="39"/>
      <c r="BV1765" s="39"/>
      <c r="BW1765" s="39"/>
      <c r="BX1765" s="39"/>
      <c r="BY1765" s="39"/>
      <c r="BZ1765" s="39"/>
      <c r="CA1765" s="39"/>
      <c r="CB1765" s="39"/>
      <c r="CC1765" s="39"/>
      <c r="CD1765" s="39"/>
      <c r="CE1765" s="39"/>
      <c r="CF1765" s="39"/>
      <c r="CG1765" s="39"/>
      <c r="CH1765" s="39"/>
      <c r="CI1765" s="39"/>
      <c r="CJ1765" s="39"/>
      <c r="CK1765" s="39"/>
      <c r="CL1765" s="39"/>
      <c r="CM1765" s="39"/>
      <c r="CN1765" s="39"/>
      <c r="CO1765" s="39"/>
      <c r="CP1765" s="39"/>
      <c r="CQ1765" s="211"/>
      <c r="CR1765" s="211"/>
      <c r="CS1765" s="211"/>
      <c r="CT1765" s="211"/>
      <c r="CU1765" s="211"/>
      <c r="CV1765" s="211"/>
      <c r="CW1765" s="211"/>
      <c r="CX1765" s="211"/>
      <c r="CY1765" s="211"/>
      <c r="CZ1765" s="211"/>
      <c r="DA1765" s="211"/>
      <c r="DB1765" s="211"/>
      <c r="DC1765" s="211"/>
      <c r="DD1765" s="211"/>
      <c r="DE1765" s="211"/>
      <c r="DF1765" s="211"/>
      <c r="DG1765" s="211"/>
      <c r="DH1765" s="281"/>
      <c r="DI1765" s="281"/>
      <c r="DJ1765" s="281"/>
      <c r="DK1765" s="281"/>
      <c r="DL1765" s="281"/>
      <c r="DM1765" s="281"/>
      <c r="DN1765" s="281"/>
      <c r="DO1765" s="281"/>
      <c r="DP1765" s="281"/>
      <c r="DQ1765" s="281"/>
      <c r="DR1765" s="281"/>
      <c r="DS1765" s="281"/>
      <c r="DT1765" s="281"/>
      <c r="DU1765" s="281"/>
      <c r="DV1765" s="281"/>
      <c r="DW1765" s="281"/>
      <c r="DX1765" s="281"/>
      <c r="DY1765" s="281"/>
      <c r="DZ1765" s="281"/>
      <c r="EA1765" s="281"/>
      <c r="EB1765" s="281"/>
      <c r="EC1765" s="281"/>
      <c r="ED1765" s="281"/>
      <c r="EE1765" s="281"/>
      <c r="EF1765" s="281"/>
      <c r="EG1765" s="281"/>
      <c r="EH1765" s="281"/>
      <c r="EI1765" s="281"/>
      <c r="EJ1765" s="281"/>
      <c r="EK1765" s="281"/>
      <c r="EL1765" s="281"/>
      <c r="EM1765" s="281"/>
      <c r="EN1765" s="281"/>
      <c r="EO1765" s="281"/>
      <c r="EP1765" s="281"/>
      <c r="EQ1765" s="281"/>
      <c r="ER1765" s="281"/>
      <c r="ES1765" s="281"/>
      <c r="ET1765" s="281"/>
      <c r="EU1765" s="281"/>
      <c r="EV1765" s="281"/>
      <c r="EW1765" s="281"/>
      <c r="EX1765" s="281"/>
      <c r="EY1765" s="281"/>
      <c r="EZ1765" s="281"/>
      <c r="FA1765" s="281"/>
      <c r="FB1765" s="281"/>
      <c r="FC1765" s="281"/>
      <c r="FD1765" s="281"/>
      <c r="FE1765" s="281"/>
      <c r="FF1765" s="281"/>
      <c r="FG1765" s="281"/>
      <c r="FH1765" s="281"/>
      <c r="FI1765" s="281"/>
      <c r="FJ1765" s="281"/>
      <c r="FK1765" s="281"/>
      <c r="FL1765" s="281"/>
      <c r="FM1765" s="281"/>
      <c r="FN1765" s="281"/>
      <c r="FO1765" s="281"/>
      <c r="FP1765" s="281"/>
      <c r="FQ1765" s="281"/>
      <c r="FR1765" s="281"/>
      <c r="FS1765" s="281"/>
      <c r="FT1765" s="281"/>
      <c r="FU1765" s="212"/>
    </row>
    <row r="1766" spans="1:177" s="35" customFormat="1" x14ac:dyDescent="0.25">
      <c r="A1766" s="283">
        <v>6</v>
      </c>
      <c r="B1766" s="283" t="s">
        <v>711</v>
      </c>
      <c r="C1766" s="283">
        <v>1</v>
      </c>
      <c r="D1766" s="226">
        <v>43539</v>
      </c>
      <c r="E1766" s="290">
        <v>0.71737268518518515</v>
      </c>
      <c r="F1766" s="290"/>
      <c r="G1766" s="290"/>
      <c r="H1766" s="290"/>
      <c r="I1766" s="290"/>
      <c r="J1766" s="290"/>
      <c r="K1766" s="290"/>
      <c r="L1766" s="290"/>
      <c r="M1766" s="290"/>
      <c r="N1766" s="290"/>
      <c r="O1766" s="290"/>
      <c r="P1766" s="98" t="str">
        <f t="shared" si="27"/>
        <v>6|Transecto TN3|1|20190315|171301</v>
      </c>
      <c r="Q1766" s="283">
        <v>7952709.7860000003</v>
      </c>
      <c r="R1766" s="283">
        <v>633741.64199999999</v>
      </c>
      <c r="S1766" s="283">
        <v>73</v>
      </c>
      <c r="T1766" s="283">
        <v>294</v>
      </c>
      <c r="U1766" s="283">
        <v>6</v>
      </c>
      <c r="V1766" s="283">
        <v>1</v>
      </c>
      <c r="W1766" s="283">
        <v>45</v>
      </c>
      <c r="X1766" s="264">
        <v>100</v>
      </c>
      <c r="Y1766" s="283">
        <v>2315.6877439999998</v>
      </c>
      <c r="Z1766" s="283" t="s">
        <v>628</v>
      </c>
      <c r="AA1766" s="283" t="s">
        <v>628</v>
      </c>
      <c r="AB1766" s="283">
        <v>182.17228700000001</v>
      </c>
      <c r="AC1766" s="283">
        <v>37.401885989999997</v>
      </c>
      <c r="AD1766" s="283">
        <v>28.159999849999998</v>
      </c>
      <c r="AE1766" s="283">
        <v>114.88236240000001</v>
      </c>
      <c r="AF1766" s="283">
        <v>-2.2010877130000002</v>
      </c>
      <c r="AG1766" s="283">
        <v>-3.685408115</v>
      </c>
      <c r="AH1766" s="284" t="s">
        <v>6</v>
      </c>
      <c r="AI1766" s="98" t="s">
        <v>6</v>
      </c>
      <c r="AJ1766" s="98" t="s">
        <v>6</v>
      </c>
      <c r="AK1766" s="98" t="s">
        <v>6</v>
      </c>
      <c r="AL1766" s="98" t="s">
        <v>6</v>
      </c>
      <c r="AM1766" s="283">
        <v>1</v>
      </c>
      <c r="AN1766" s="283">
        <v>1</v>
      </c>
      <c r="AO1766" s="98" t="s">
        <v>467</v>
      </c>
      <c r="AP1766" s="41"/>
      <c r="AQ1766" s="41"/>
      <c r="AR1766" s="41"/>
      <c r="AS1766" s="41"/>
      <c r="AT1766" s="39"/>
      <c r="AU1766" s="39"/>
      <c r="AV1766" s="39"/>
      <c r="AW1766" s="39"/>
      <c r="AX1766" s="39"/>
      <c r="AY1766" s="39"/>
      <c r="AZ1766" s="39"/>
      <c r="BA1766" s="39"/>
      <c r="BB1766" s="39"/>
      <c r="BC1766" s="39"/>
      <c r="BD1766" s="39"/>
      <c r="BE1766" s="39"/>
      <c r="BF1766" s="39"/>
      <c r="BG1766" s="39"/>
      <c r="BH1766" s="39"/>
      <c r="BI1766" s="39"/>
      <c r="BJ1766" s="39"/>
      <c r="BK1766" s="39"/>
      <c r="BL1766" s="39"/>
      <c r="BM1766" s="39"/>
      <c r="BN1766" s="39"/>
      <c r="BO1766" s="39"/>
      <c r="BP1766" s="39"/>
      <c r="BQ1766" s="39"/>
      <c r="BR1766" s="39"/>
      <c r="BS1766" s="39"/>
      <c r="BT1766" s="39"/>
      <c r="BU1766" s="39"/>
      <c r="BV1766" s="39"/>
      <c r="BW1766" s="39"/>
      <c r="BX1766" s="39"/>
      <c r="BY1766" s="39"/>
      <c r="BZ1766" s="39"/>
      <c r="CA1766" s="39"/>
      <c r="CB1766" s="39"/>
      <c r="CC1766" s="39"/>
      <c r="CD1766" s="39"/>
      <c r="CE1766" s="39"/>
      <c r="CF1766" s="39"/>
      <c r="CG1766" s="39"/>
      <c r="CH1766" s="39"/>
      <c r="CI1766" s="39"/>
      <c r="CJ1766" s="39"/>
      <c r="CK1766" s="39"/>
      <c r="CL1766" s="39"/>
      <c r="CM1766" s="39"/>
      <c r="CN1766" s="39"/>
      <c r="CO1766" s="39"/>
      <c r="CP1766" s="39"/>
      <c r="CQ1766" s="211"/>
      <c r="CR1766" s="211"/>
      <c r="CS1766" s="211"/>
      <c r="CT1766" s="211"/>
      <c r="CU1766" s="211"/>
      <c r="CV1766" s="211"/>
      <c r="CW1766" s="211"/>
      <c r="CX1766" s="211"/>
      <c r="CY1766" s="211"/>
      <c r="CZ1766" s="211"/>
      <c r="DA1766" s="211"/>
      <c r="DB1766" s="211"/>
      <c r="DC1766" s="211"/>
      <c r="DD1766" s="211"/>
      <c r="DE1766" s="211"/>
      <c r="DF1766" s="211"/>
      <c r="DG1766" s="211"/>
      <c r="DH1766" s="281"/>
      <c r="DI1766" s="281"/>
      <c r="DJ1766" s="281"/>
      <c r="DK1766" s="281"/>
      <c r="DL1766" s="281"/>
      <c r="DM1766" s="281"/>
      <c r="DN1766" s="281"/>
      <c r="DO1766" s="281"/>
      <c r="DP1766" s="281"/>
      <c r="DQ1766" s="281"/>
      <c r="DR1766" s="281"/>
      <c r="DS1766" s="281"/>
      <c r="DT1766" s="281"/>
      <c r="DU1766" s="281"/>
      <c r="DV1766" s="281"/>
      <c r="DW1766" s="281"/>
      <c r="DX1766" s="281"/>
      <c r="DY1766" s="281"/>
      <c r="DZ1766" s="281"/>
      <c r="EA1766" s="281"/>
      <c r="EB1766" s="281"/>
      <c r="EC1766" s="281"/>
      <c r="ED1766" s="281"/>
      <c r="EE1766" s="281"/>
      <c r="EF1766" s="281"/>
      <c r="EG1766" s="281"/>
      <c r="EH1766" s="281"/>
      <c r="EI1766" s="281"/>
      <c r="EJ1766" s="281"/>
      <c r="EK1766" s="281"/>
      <c r="EL1766" s="281"/>
      <c r="EM1766" s="281"/>
      <c r="EN1766" s="281"/>
      <c r="EO1766" s="281"/>
      <c r="EP1766" s="281"/>
      <c r="EQ1766" s="281"/>
      <c r="ER1766" s="281"/>
      <c r="ES1766" s="281"/>
      <c r="ET1766" s="281"/>
      <c r="EU1766" s="281"/>
      <c r="EV1766" s="281"/>
      <c r="EW1766" s="281"/>
      <c r="EX1766" s="281"/>
      <c r="EY1766" s="281"/>
      <c r="EZ1766" s="281"/>
      <c r="FA1766" s="281"/>
      <c r="FB1766" s="281"/>
      <c r="FC1766" s="281"/>
      <c r="FD1766" s="281"/>
      <c r="FE1766" s="281"/>
      <c r="FF1766" s="281"/>
      <c r="FG1766" s="281"/>
      <c r="FH1766" s="281"/>
      <c r="FI1766" s="281"/>
      <c r="FJ1766" s="281"/>
      <c r="FK1766" s="281"/>
      <c r="FL1766" s="281"/>
      <c r="FM1766" s="281"/>
      <c r="FN1766" s="281"/>
      <c r="FO1766" s="281"/>
      <c r="FP1766" s="281"/>
      <c r="FQ1766" s="281"/>
      <c r="FR1766" s="281"/>
      <c r="FS1766" s="281"/>
      <c r="FT1766" s="281"/>
      <c r="FU1766" s="212"/>
    </row>
    <row r="1767" spans="1:177" s="35" customFormat="1" x14ac:dyDescent="0.25">
      <c r="A1767" s="283">
        <v>6</v>
      </c>
      <c r="B1767" s="283" t="s">
        <v>711</v>
      </c>
      <c r="C1767" s="283">
        <v>2</v>
      </c>
      <c r="D1767" s="226">
        <v>43539</v>
      </c>
      <c r="E1767" s="290">
        <v>0.72611111111111104</v>
      </c>
      <c r="F1767" s="290"/>
      <c r="G1767" s="290"/>
      <c r="H1767" s="290"/>
      <c r="I1767" s="290"/>
      <c r="J1767" s="290"/>
      <c r="K1767" s="290"/>
      <c r="L1767" s="290"/>
      <c r="M1767" s="290"/>
      <c r="N1767" s="290"/>
      <c r="O1767" s="290"/>
      <c r="P1767" s="98" t="str">
        <f t="shared" si="27"/>
        <v>6|Transecto TN3|2|20190315|172536</v>
      </c>
      <c r="Q1767" s="283">
        <v>7952706.8480000002</v>
      </c>
      <c r="R1767" s="283">
        <v>631333.86399999994</v>
      </c>
      <c r="S1767" s="283">
        <v>73</v>
      </c>
      <c r="T1767" s="283">
        <v>294</v>
      </c>
      <c r="U1767" s="283">
        <v>7</v>
      </c>
      <c r="V1767" s="283">
        <v>1</v>
      </c>
      <c r="W1767" s="283">
        <v>45</v>
      </c>
      <c r="X1767" s="264">
        <v>80</v>
      </c>
      <c r="Y1767" s="283">
        <v>1698.7907709999999</v>
      </c>
      <c r="Z1767" s="283" t="s">
        <v>628</v>
      </c>
      <c r="AA1767" s="283" t="s">
        <v>628</v>
      </c>
      <c r="AB1767" s="283">
        <v>178.1927948</v>
      </c>
      <c r="AC1767" s="283">
        <v>37.39296341</v>
      </c>
      <c r="AD1767" s="283">
        <v>28.159999849999998</v>
      </c>
      <c r="AE1767" s="283">
        <v>113.8271103</v>
      </c>
      <c r="AF1767" s="283">
        <v>-2.1809465889999999</v>
      </c>
      <c r="AG1767" s="283">
        <v>-3.729870558</v>
      </c>
      <c r="AH1767" s="284" t="s">
        <v>6</v>
      </c>
      <c r="AI1767" s="98" t="s">
        <v>6</v>
      </c>
      <c r="AJ1767" s="98" t="s">
        <v>6</v>
      </c>
      <c r="AK1767" s="98" t="s">
        <v>6</v>
      </c>
      <c r="AL1767" s="98" t="s">
        <v>6</v>
      </c>
      <c r="AM1767" s="283">
        <v>1</v>
      </c>
      <c r="AN1767" s="283">
        <v>1</v>
      </c>
      <c r="AO1767" s="98" t="s">
        <v>467</v>
      </c>
      <c r="AP1767" s="41"/>
      <c r="AQ1767" s="41"/>
      <c r="AR1767" s="41"/>
      <c r="AS1767" s="41"/>
      <c r="AT1767" s="39"/>
      <c r="AU1767" s="39"/>
      <c r="AV1767" s="39"/>
      <c r="AW1767" s="39"/>
      <c r="AX1767" s="39"/>
      <c r="AY1767" s="39"/>
      <c r="AZ1767" s="39"/>
      <c r="BA1767" s="39"/>
      <c r="BB1767" s="39"/>
      <c r="BC1767" s="39"/>
      <c r="BD1767" s="39"/>
      <c r="BE1767" s="39"/>
      <c r="BF1767" s="39"/>
      <c r="BG1767" s="39"/>
      <c r="BH1767" s="39"/>
      <c r="BI1767" s="39"/>
      <c r="BJ1767" s="39"/>
      <c r="BK1767" s="39"/>
      <c r="BL1767" s="39"/>
      <c r="BM1767" s="39"/>
      <c r="BN1767" s="39"/>
      <c r="BO1767" s="39"/>
      <c r="BP1767" s="39"/>
      <c r="BQ1767" s="39"/>
      <c r="BR1767" s="39"/>
      <c r="BS1767" s="39"/>
      <c r="BT1767" s="39"/>
      <c r="BU1767" s="39"/>
      <c r="BV1767" s="39"/>
      <c r="BW1767" s="39"/>
      <c r="BX1767" s="39"/>
      <c r="BY1767" s="39"/>
      <c r="BZ1767" s="39"/>
      <c r="CA1767" s="39"/>
      <c r="CB1767" s="39"/>
      <c r="CC1767" s="39"/>
      <c r="CD1767" s="39"/>
      <c r="CE1767" s="39"/>
      <c r="CF1767" s="39"/>
      <c r="CG1767" s="39"/>
      <c r="CH1767" s="39"/>
      <c r="CI1767" s="39"/>
      <c r="CJ1767" s="39"/>
      <c r="CK1767" s="39"/>
      <c r="CL1767" s="39"/>
      <c r="CM1767" s="39"/>
      <c r="CN1767" s="39"/>
      <c r="CO1767" s="39"/>
      <c r="CP1767" s="39"/>
      <c r="CQ1767" s="211"/>
      <c r="CR1767" s="211"/>
      <c r="CS1767" s="211"/>
      <c r="CT1767" s="211"/>
      <c r="CU1767" s="211"/>
      <c r="CV1767" s="211"/>
      <c r="CW1767" s="211"/>
      <c r="CX1767" s="211"/>
      <c r="CY1767" s="211"/>
      <c r="CZ1767" s="211"/>
      <c r="DA1767" s="211"/>
      <c r="DB1767" s="211"/>
      <c r="DC1767" s="211"/>
      <c r="DD1767" s="211"/>
      <c r="DE1767" s="211"/>
      <c r="DF1767" s="211"/>
      <c r="DG1767" s="211"/>
      <c r="DH1767" s="281"/>
      <c r="DI1767" s="281"/>
      <c r="DJ1767" s="281"/>
      <c r="DK1767" s="281"/>
      <c r="DL1767" s="281"/>
      <c r="DM1767" s="281"/>
      <c r="DN1767" s="281"/>
      <c r="DO1767" s="281"/>
      <c r="DP1767" s="281"/>
      <c r="DQ1767" s="281"/>
      <c r="DR1767" s="281"/>
      <c r="DS1767" s="281"/>
      <c r="DT1767" s="281"/>
      <c r="DU1767" s="281"/>
      <c r="DV1767" s="281"/>
      <c r="DW1767" s="281"/>
      <c r="DX1767" s="281"/>
      <c r="DY1767" s="281"/>
      <c r="DZ1767" s="281"/>
      <c r="EA1767" s="281"/>
      <c r="EB1767" s="281"/>
      <c r="EC1767" s="281"/>
      <c r="ED1767" s="281"/>
      <c r="EE1767" s="281"/>
      <c r="EF1767" s="281"/>
      <c r="EG1767" s="281"/>
      <c r="EH1767" s="281"/>
      <c r="EI1767" s="281"/>
      <c r="EJ1767" s="281"/>
      <c r="EK1767" s="281"/>
      <c r="EL1767" s="281"/>
      <c r="EM1767" s="281"/>
      <c r="EN1767" s="281"/>
      <c r="EO1767" s="281"/>
      <c r="EP1767" s="281"/>
      <c r="EQ1767" s="281"/>
      <c r="ER1767" s="281"/>
      <c r="ES1767" s="281"/>
      <c r="ET1767" s="281"/>
      <c r="EU1767" s="281"/>
      <c r="EV1767" s="281"/>
      <c r="EW1767" s="281"/>
      <c r="EX1767" s="281"/>
      <c r="EY1767" s="281"/>
      <c r="EZ1767" s="281"/>
      <c r="FA1767" s="281"/>
      <c r="FB1767" s="281"/>
      <c r="FC1767" s="281"/>
      <c r="FD1767" s="281"/>
      <c r="FE1767" s="281"/>
      <c r="FF1767" s="281"/>
      <c r="FG1767" s="281"/>
      <c r="FH1767" s="281"/>
      <c r="FI1767" s="281"/>
      <c r="FJ1767" s="281"/>
      <c r="FK1767" s="281"/>
      <c r="FL1767" s="281"/>
      <c r="FM1767" s="281"/>
      <c r="FN1767" s="281"/>
      <c r="FO1767" s="281"/>
      <c r="FP1767" s="281"/>
      <c r="FQ1767" s="281"/>
      <c r="FR1767" s="281"/>
      <c r="FS1767" s="281"/>
      <c r="FT1767" s="281"/>
      <c r="FU1767" s="212"/>
    </row>
    <row r="1768" spans="1:177" s="35" customFormat="1" x14ac:dyDescent="0.25">
      <c r="A1768" s="283">
        <v>6</v>
      </c>
      <c r="B1768" s="283" t="s">
        <v>711</v>
      </c>
      <c r="C1768" s="283">
        <v>3</v>
      </c>
      <c r="D1768" s="226">
        <v>43539</v>
      </c>
      <c r="E1768" s="290">
        <v>0.73420138888888886</v>
      </c>
      <c r="F1768" s="290"/>
      <c r="G1768" s="290"/>
      <c r="H1768" s="290"/>
      <c r="I1768" s="290"/>
      <c r="J1768" s="290"/>
      <c r="K1768" s="290"/>
      <c r="L1768" s="290"/>
      <c r="M1768" s="290"/>
      <c r="N1768" s="290"/>
      <c r="O1768" s="290"/>
      <c r="P1768" s="98" t="str">
        <f t="shared" si="27"/>
        <v>6|Transecto TN3|3|20190315|173715</v>
      </c>
      <c r="Q1768" s="283">
        <v>7952816.7170000002</v>
      </c>
      <c r="R1768" s="283">
        <v>628867.299</v>
      </c>
      <c r="S1768" s="283">
        <v>73</v>
      </c>
      <c r="T1768" s="283">
        <v>294</v>
      </c>
      <c r="U1768" s="283">
        <v>7</v>
      </c>
      <c r="V1768" s="283">
        <v>1</v>
      </c>
      <c r="W1768" s="283">
        <v>45</v>
      </c>
      <c r="X1768" s="264">
        <v>80</v>
      </c>
      <c r="Y1768" s="283">
        <v>1698.7907709999999</v>
      </c>
      <c r="Z1768" s="283" t="s">
        <v>628</v>
      </c>
      <c r="AA1768" s="283" t="s">
        <v>628</v>
      </c>
      <c r="AB1768" s="283">
        <v>178.1927948</v>
      </c>
      <c r="AC1768" s="283">
        <v>37.39296341</v>
      </c>
      <c r="AD1768" s="283">
        <v>28.159999849999998</v>
      </c>
      <c r="AE1768" s="283">
        <v>113.8271103</v>
      </c>
      <c r="AF1768" s="283">
        <v>-2.1809465889999999</v>
      </c>
      <c r="AG1768" s="283">
        <v>-3.729870558</v>
      </c>
      <c r="AH1768" s="284" t="s">
        <v>6</v>
      </c>
      <c r="AI1768" s="98" t="s">
        <v>6</v>
      </c>
      <c r="AJ1768" s="98" t="s">
        <v>6</v>
      </c>
      <c r="AK1768" s="98" t="s">
        <v>6</v>
      </c>
      <c r="AL1768" s="98" t="s">
        <v>6</v>
      </c>
      <c r="AM1768" s="283">
        <v>0</v>
      </c>
      <c r="AN1768" s="283">
        <v>0</v>
      </c>
      <c r="AO1768" s="98" t="s">
        <v>467</v>
      </c>
      <c r="AP1768" s="41"/>
      <c r="AQ1768" s="41"/>
      <c r="AR1768" s="41"/>
      <c r="AS1768" s="41"/>
      <c r="AT1768" s="39"/>
      <c r="AU1768" s="39"/>
      <c r="AV1768" s="39"/>
      <c r="AW1768" s="39"/>
      <c r="AX1768" s="39"/>
      <c r="AY1768" s="39"/>
      <c r="AZ1768" s="39"/>
      <c r="BA1768" s="39"/>
      <c r="BB1768" s="39"/>
      <c r="BC1768" s="39"/>
      <c r="BD1768" s="39"/>
      <c r="BE1768" s="39"/>
      <c r="BF1768" s="39"/>
      <c r="BG1768" s="39"/>
      <c r="BH1768" s="39"/>
      <c r="BI1768" s="39"/>
      <c r="BJ1768" s="39"/>
      <c r="BK1768" s="39"/>
      <c r="BL1768" s="39"/>
      <c r="BM1768" s="39"/>
      <c r="BN1768" s="39"/>
      <c r="BO1768" s="39"/>
      <c r="BP1768" s="39"/>
      <c r="BQ1768" s="39"/>
      <c r="BR1768" s="39"/>
      <c r="BS1768" s="39"/>
      <c r="BT1768" s="39"/>
      <c r="BU1768" s="39"/>
      <c r="BV1768" s="39"/>
      <c r="BW1768" s="39"/>
      <c r="BX1768" s="39"/>
      <c r="BY1768" s="39"/>
      <c r="BZ1768" s="39"/>
      <c r="CA1768" s="39"/>
      <c r="CB1768" s="39"/>
      <c r="CC1768" s="39"/>
      <c r="CD1768" s="39"/>
      <c r="CE1768" s="39"/>
      <c r="CF1768" s="39"/>
      <c r="CG1768" s="39"/>
      <c r="CH1768" s="39"/>
      <c r="CI1768" s="39"/>
      <c r="CJ1768" s="39"/>
      <c r="CK1768" s="39"/>
      <c r="CL1768" s="39"/>
      <c r="CM1768" s="39"/>
      <c r="CN1768" s="39"/>
      <c r="CO1768" s="39"/>
      <c r="CP1768" s="39"/>
      <c r="CQ1768" s="211"/>
      <c r="CR1768" s="211"/>
      <c r="CS1768" s="211"/>
      <c r="CT1768" s="211"/>
      <c r="CU1768" s="211"/>
      <c r="CV1768" s="211"/>
      <c r="CW1768" s="211"/>
      <c r="CX1768" s="211"/>
      <c r="CY1768" s="211"/>
      <c r="CZ1768" s="211"/>
      <c r="DA1768" s="211"/>
      <c r="DB1768" s="211"/>
      <c r="DC1768" s="211"/>
      <c r="DD1768" s="211"/>
      <c r="DE1768" s="211"/>
      <c r="DF1768" s="211"/>
      <c r="DG1768" s="211"/>
      <c r="DH1768" s="281"/>
      <c r="DI1768" s="281"/>
      <c r="DJ1768" s="281"/>
      <c r="DK1768" s="281"/>
      <c r="DL1768" s="281"/>
      <c r="DM1768" s="281"/>
      <c r="DN1768" s="281"/>
      <c r="DO1768" s="281"/>
      <c r="DP1768" s="281"/>
      <c r="DQ1768" s="281"/>
      <c r="DR1768" s="281"/>
      <c r="DS1768" s="281"/>
      <c r="DT1768" s="281"/>
      <c r="DU1768" s="281"/>
      <c r="DV1768" s="281"/>
      <c r="DW1768" s="281"/>
      <c r="DX1768" s="281"/>
      <c r="DY1768" s="281"/>
      <c r="DZ1768" s="281"/>
      <c r="EA1768" s="281"/>
      <c r="EB1768" s="281"/>
      <c r="EC1768" s="281"/>
      <c r="ED1768" s="281"/>
      <c r="EE1768" s="281"/>
      <c r="EF1768" s="281"/>
      <c r="EG1768" s="281"/>
      <c r="EH1768" s="281"/>
      <c r="EI1768" s="281"/>
      <c r="EJ1768" s="281"/>
      <c r="EK1768" s="281"/>
      <c r="EL1768" s="281"/>
      <c r="EM1768" s="281"/>
      <c r="EN1768" s="281"/>
      <c r="EO1768" s="281"/>
      <c r="EP1768" s="281"/>
      <c r="EQ1768" s="281"/>
      <c r="ER1768" s="281"/>
      <c r="ES1768" s="281"/>
      <c r="ET1768" s="281"/>
      <c r="EU1768" s="281"/>
      <c r="EV1768" s="281"/>
      <c r="EW1768" s="281"/>
      <c r="EX1768" s="281"/>
      <c r="EY1768" s="281"/>
      <c r="EZ1768" s="281"/>
      <c r="FA1768" s="281"/>
      <c r="FB1768" s="281"/>
      <c r="FC1768" s="281"/>
      <c r="FD1768" s="281"/>
      <c r="FE1768" s="281"/>
      <c r="FF1768" s="281"/>
      <c r="FG1768" s="281"/>
      <c r="FH1768" s="281"/>
      <c r="FI1768" s="281"/>
      <c r="FJ1768" s="281"/>
      <c r="FK1768" s="281"/>
      <c r="FL1768" s="281"/>
      <c r="FM1768" s="281"/>
      <c r="FN1768" s="281"/>
      <c r="FO1768" s="281"/>
      <c r="FP1768" s="281"/>
      <c r="FQ1768" s="281"/>
      <c r="FR1768" s="281"/>
      <c r="FS1768" s="281"/>
      <c r="FT1768" s="281"/>
      <c r="FU1768" s="212"/>
    </row>
    <row r="1769" spans="1:177" s="35" customFormat="1" x14ac:dyDescent="0.25">
      <c r="A1769" s="283">
        <v>6</v>
      </c>
      <c r="B1769" s="283" t="s">
        <v>711</v>
      </c>
      <c r="C1769" s="283">
        <v>4</v>
      </c>
      <c r="D1769" s="226">
        <v>43540</v>
      </c>
      <c r="E1769" s="290">
        <v>0.22952546296296297</v>
      </c>
      <c r="F1769" s="290"/>
      <c r="G1769" s="290"/>
      <c r="H1769" s="290"/>
      <c r="I1769" s="290"/>
      <c r="J1769" s="290"/>
      <c r="K1769" s="290"/>
      <c r="L1769" s="290"/>
      <c r="M1769" s="290"/>
      <c r="N1769" s="290"/>
      <c r="O1769" s="290"/>
      <c r="P1769" s="98" t="str">
        <f t="shared" si="27"/>
        <v>6|Transecto TN3|4|20190316|053031</v>
      </c>
      <c r="Q1769" s="283">
        <v>7952967.54</v>
      </c>
      <c r="R1769" s="283">
        <v>626285.08299999998</v>
      </c>
      <c r="S1769" s="283">
        <v>73</v>
      </c>
      <c r="T1769" s="283">
        <v>294</v>
      </c>
      <c r="U1769" s="283">
        <v>6.9</v>
      </c>
      <c r="V1769" s="283">
        <v>1</v>
      </c>
      <c r="W1769" s="283">
        <v>45</v>
      </c>
      <c r="X1769" s="264">
        <v>30</v>
      </c>
      <c r="Y1769" s="283">
        <v>655.87347409999995</v>
      </c>
      <c r="Z1769" s="283" t="s">
        <v>628</v>
      </c>
      <c r="AA1769" s="283" t="s">
        <v>628</v>
      </c>
      <c r="AB1769" s="283">
        <v>174.26605219999999</v>
      </c>
      <c r="AC1769" s="283">
        <v>37.38404465</v>
      </c>
      <c r="AD1769" s="283" t="s">
        <v>628</v>
      </c>
      <c r="AE1769" s="283">
        <v>112.8226318</v>
      </c>
      <c r="AF1769" s="283">
        <v>-2.1608054640000001</v>
      </c>
      <c r="AG1769" s="283">
        <v>-3.7743329999999999</v>
      </c>
      <c r="AH1769" s="284" t="s">
        <v>6</v>
      </c>
      <c r="AI1769" s="98" t="s">
        <v>6</v>
      </c>
      <c r="AJ1769" s="98" t="s">
        <v>6</v>
      </c>
      <c r="AK1769" s="98" t="s">
        <v>6</v>
      </c>
      <c r="AL1769" s="98" t="s">
        <v>6</v>
      </c>
      <c r="AM1769" s="283">
        <v>0</v>
      </c>
      <c r="AN1769" s="283">
        <v>0</v>
      </c>
      <c r="AO1769" s="98" t="s">
        <v>467</v>
      </c>
      <c r="AP1769" s="41"/>
      <c r="AQ1769" s="41"/>
      <c r="AR1769" s="41"/>
      <c r="AS1769" s="41"/>
      <c r="AT1769" s="39"/>
      <c r="AU1769" s="39"/>
      <c r="AV1769" s="39"/>
      <c r="AW1769" s="39"/>
      <c r="AX1769" s="39"/>
      <c r="AY1769" s="39"/>
      <c r="AZ1769" s="39"/>
      <c r="BA1769" s="39"/>
      <c r="BB1769" s="39"/>
      <c r="BC1769" s="39"/>
      <c r="BD1769" s="39"/>
      <c r="BE1769" s="39"/>
      <c r="BF1769" s="39"/>
      <c r="BG1769" s="39"/>
      <c r="BH1769" s="39"/>
      <c r="BI1769" s="39"/>
      <c r="BJ1769" s="39"/>
      <c r="BK1769" s="39"/>
      <c r="BL1769" s="39"/>
      <c r="BM1769" s="39"/>
      <c r="BN1769" s="39"/>
      <c r="BO1769" s="39"/>
      <c r="BP1769" s="39"/>
      <c r="BQ1769" s="39"/>
      <c r="BR1769" s="39"/>
      <c r="BS1769" s="39"/>
      <c r="BT1769" s="39"/>
      <c r="BU1769" s="39"/>
      <c r="BV1769" s="39"/>
      <c r="BW1769" s="39"/>
      <c r="BX1769" s="39"/>
      <c r="BY1769" s="39"/>
      <c r="BZ1769" s="39"/>
      <c r="CA1769" s="39"/>
      <c r="CB1769" s="39"/>
      <c r="CC1769" s="39"/>
      <c r="CD1769" s="39"/>
      <c r="CE1769" s="39"/>
      <c r="CF1769" s="39"/>
      <c r="CG1769" s="39"/>
      <c r="CH1769" s="39"/>
      <c r="CI1769" s="39"/>
      <c r="CJ1769" s="39"/>
      <c r="CK1769" s="39"/>
      <c r="CL1769" s="39"/>
      <c r="CM1769" s="39"/>
      <c r="CN1769" s="39"/>
      <c r="CO1769" s="39"/>
      <c r="CP1769" s="39"/>
      <c r="CQ1769" s="211"/>
      <c r="CR1769" s="211"/>
      <c r="CS1769" s="211"/>
      <c r="CT1769" s="211"/>
      <c r="CU1769" s="211"/>
      <c r="CV1769" s="211"/>
      <c r="CW1769" s="211"/>
      <c r="CX1769" s="211"/>
      <c r="CY1769" s="211"/>
      <c r="CZ1769" s="211"/>
      <c r="DA1769" s="211"/>
      <c r="DB1769" s="211"/>
      <c r="DC1769" s="211"/>
      <c r="DD1769" s="211"/>
      <c r="DE1769" s="211"/>
      <c r="DF1769" s="211"/>
      <c r="DG1769" s="211"/>
      <c r="DH1769" s="281"/>
      <c r="DI1769" s="281"/>
      <c r="DJ1769" s="281"/>
      <c r="DK1769" s="281"/>
      <c r="DL1769" s="281"/>
      <c r="DM1769" s="281"/>
      <c r="DN1769" s="281"/>
      <c r="DO1769" s="281"/>
      <c r="DP1769" s="281"/>
      <c r="DQ1769" s="281"/>
      <c r="DR1769" s="281"/>
      <c r="DS1769" s="281"/>
      <c r="DT1769" s="281"/>
      <c r="DU1769" s="281"/>
      <c r="DV1769" s="281"/>
      <c r="DW1769" s="281"/>
      <c r="DX1769" s="281"/>
      <c r="DY1769" s="281"/>
      <c r="DZ1769" s="281"/>
      <c r="EA1769" s="281"/>
      <c r="EB1769" s="281"/>
      <c r="EC1769" s="281"/>
      <c r="ED1769" s="281"/>
      <c r="EE1769" s="281"/>
      <c r="EF1769" s="281"/>
      <c r="EG1769" s="281"/>
      <c r="EH1769" s="281"/>
      <c r="EI1769" s="281"/>
      <c r="EJ1769" s="281"/>
      <c r="EK1769" s="281"/>
      <c r="EL1769" s="281"/>
      <c r="EM1769" s="281"/>
      <c r="EN1769" s="281"/>
      <c r="EO1769" s="281"/>
      <c r="EP1769" s="281"/>
      <c r="EQ1769" s="281"/>
      <c r="ER1769" s="281"/>
      <c r="ES1769" s="281"/>
      <c r="ET1769" s="281"/>
      <c r="EU1769" s="281"/>
      <c r="EV1769" s="281"/>
      <c r="EW1769" s="281"/>
      <c r="EX1769" s="281"/>
      <c r="EY1769" s="281"/>
      <c r="EZ1769" s="281"/>
      <c r="FA1769" s="281"/>
      <c r="FB1769" s="281"/>
      <c r="FC1769" s="281"/>
      <c r="FD1769" s="281"/>
      <c r="FE1769" s="281"/>
      <c r="FF1769" s="281"/>
      <c r="FG1769" s="281"/>
      <c r="FH1769" s="281"/>
      <c r="FI1769" s="281"/>
      <c r="FJ1769" s="281"/>
      <c r="FK1769" s="281"/>
      <c r="FL1769" s="281"/>
      <c r="FM1769" s="281"/>
      <c r="FN1769" s="281"/>
      <c r="FO1769" s="281"/>
      <c r="FP1769" s="281"/>
      <c r="FQ1769" s="281"/>
      <c r="FR1769" s="281"/>
      <c r="FS1769" s="281"/>
      <c r="FT1769" s="281"/>
      <c r="FU1769" s="212"/>
    </row>
    <row r="1770" spans="1:177" s="35" customFormat="1" x14ac:dyDescent="0.25">
      <c r="A1770" s="283">
        <v>6</v>
      </c>
      <c r="B1770" s="283" t="s">
        <v>711</v>
      </c>
      <c r="C1770" s="283">
        <v>5</v>
      </c>
      <c r="D1770" s="226">
        <v>43540</v>
      </c>
      <c r="E1770" s="290">
        <v>0.23743055555555556</v>
      </c>
      <c r="F1770" s="290"/>
      <c r="G1770" s="290"/>
      <c r="H1770" s="290"/>
      <c r="I1770" s="290"/>
      <c r="J1770" s="290"/>
      <c r="K1770" s="290"/>
      <c r="L1770" s="290"/>
      <c r="M1770" s="290"/>
      <c r="N1770" s="290"/>
      <c r="O1770" s="290"/>
      <c r="P1770" s="98" t="str">
        <f t="shared" si="27"/>
        <v>6|Transecto TN3|5|20190316|054154</v>
      </c>
      <c r="Q1770" s="283">
        <v>7952671.5630000001</v>
      </c>
      <c r="R1770" s="283">
        <v>623847.005</v>
      </c>
      <c r="S1770" s="283">
        <v>73</v>
      </c>
      <c r="T1770" s="283">
        <v>294</v>
      </c>
      <c r="U1770" s="283">
        <v>7.6</v>
      </c>
      <c r="V1770" s="283">
        <v>1</v>
      </c>
      <c r="W1770" s="283">
        <v>45</v>
      </c>
      <c r="X1770" s="264">
        <v>30</v>
      </c>
      <c r="Y1770" s="283">
        <v>655.87347409999995</v>
      </c>
      <c r="Z1770" s="283" t="s">
        <v>628</v>
      </c>
      <c r="AA1770" s="283" t="s">
        <v>628</v>
      </c>
      <c r="AB1770" s="283">
        <v>174.26605219999999</v>
      </c>
      <c r="AC1770" s="283">
        <v>37.38404465</v>
      </c>
      <c r="AD1770" s="283" t="s">
        <v>628</v>
      </c>
      <c r="AE1770" s="283">
        <v>112.8226318</v>
      </c>
      <c r="AF1770" s="283">
        <v>-2.1608054640000001</v>
      </c>
      <c r="AG1770" s="283">
        <v>-3.7743329999999999</v>
      </c>
      <c r="AH1770" s="284" t="s">
        <v>6</v>
      </c>
      <c r="AI1770" s="98" t="s">
        <v>6</v>
      </c>
      <c r="AJ1770" s="98" t="s">
        <v>6</v>
      </c>
      <c r="AK1770" s="98" t="s">
        <v>6</v>
      </c>
      <c r="AL1770" s="98" t="s">
        <v>6</v>
      </c>
      <c r="AM1770" s="283">
        <v>0</v>
      </c>
      <c r="AN1770" s="283">
        <v>0</v>
      </c>
      <c r="AO1770" s="98" t="s">
        <v>467</v>
      </c>
      <c r="AP1770" s="41"/>
      <c r="AQ1770" s="41"/>
      <c r="AR1770" s="41"/>
      <c r="AS1770" s="41"/>
      <c r="AT1770" s="39"/>
      <c r="AU1770" s="39"/>
      <c r="AV1770" s="39"/>
      <c r="AW1770" s="39"/>
      <c r="AX1770" s="39"/>
      <c r="AY1770" s="39"/>
      <c r="AZ1770" s="39"/>
      <c r="BA1770" s="39"/>
      <c r="BB1770" s="39"/>
      <c r="BC1770" s="39"/>
      <c r="BD1770" s="39"/>
      <c r="BE1770" s="39"/>
      <c r="BF1770" s="39"/>
      <c r="BG1770" s="39"/>
      <c r="BH1770" s="39"/>
      <c r="BI1770" s="39"/>
      <c r="BJ1770" s="39"/>
      <c r="BK1770" s="39"/>
      <c r="BL1770" s="39"/>
      <c r="BM1770" s="39"/>
      <c r="BN1770" s="39"/>
      <c r="BO1770" s="39"/>
      <c r="BP1770" s="39"/>
      <c r="BQ1770" s="39"/>
      <c r="BR1770" s="39"/>
      <c r="BS1770" s="39"/>
      <c r="BT1770" s="39"/>
      <c r="BU1770" s="39"/>
      <c r="BV1770" s="39"/>
      <c r="BW1770" s="39"/>
      <c r="BX1770" s="39"/>
      <c r="BY1770" s="39"/>
      <c r="BZ1770" s="39"/>
      <c r="CA1770" s="39"/>
      <c r="CB1770" s="39"/>
      <c r="CC1770" s="39"/>
      <c r="CD1770" s="39"/>
      <c r="CE1770" s="39"/>
      <c r="CF1770" s="39"/>
      <c r="CG1770" s="39"/>
      <c r="CH1770" s="39"/>
      <c r="CI1770" s="39"/>
      <c r="CJ1770" s="39"/>
      <c r="CK1770" s="39"/>
      <c r="CL1770" s="39"/>
      <c r="CM1770" s="39"/>
      <c r="CN1770" s="39"/>
      <c r="CO1770" s="39"/>
      <c r="CP1770" s="39"/>
      <c r="CQ1770" s="211"/>
      <c r="CR1770" s="211"/>
      <c r="CS1770" s="211"/>
      <c r="CT1770" s="211"/>
      <c r="CU1770" s="211"/>
      <c r="CV1770" s="211"/>
      <c r="CW1770" s="211"/>
      <c r="CX1770" s="211"/>
      <c r="CY1770" s="211"/>
      <c r="CZ1770" s="211"/>
      <c r="DA1770" s="211"/>
      <c r="DB1770" s="211"/>
      <c r="DC1770" s="211"/>
      <c r="DD1770" s="211"/>
      <c r="DE1770" s="211"/>
      <c r="DF1770" s="211"/>
      <c r="DG1770" s="211"/>
      <c r="DH1770" s="281"/>
      <c r="DI1770" s="281"/>
      <c r="DJ1770" s="281"/>
      <c r="DK1770" s="281"/>
      <c r="DL1770" s="281"/>
      <c r="DM1770" s="281"/>
      <c r="DN1770" s="281"/>
      <c r="DO1770" s="281"/>
      <c r="DP1770" s="281"/>
      <c r="DQ1770" s="281"/>
      <c r="DR1770" s="281"/>
      <c r="DS1770" s="281"/>
      <c r="DT1770" s="281"/>
      <c r="DU1770" s="281"/>
      <c r="DV1770" s="281"/>
      <c r="DW1770" s="281"/>
      <c r="DX1770" s="281"/>
      <c r="DY1770" s="281"/>
      <c r="DZ1770" s="281"/>
      <c r="EA1770" s="281"/>
      <c r="EB1770" s="281"/>
      <c r="EC1770" s="281"/>
      <c r="ED1770" s="281"/>
      <c r="EE1770" s="281"/>
      <c r="EF1770" s="281"/>
      <c r="EG1770" s="281"/>
      <c r="EH1770" s="281"/>
      <c r="EI1770" s="281"/>
      <c r="EJ1770" s="281"/>
      <c r="EK1770" s="281"/>
      <c r="EL1770" s="281"/>
      <c r="EM1770" s="281"/>
      <c r="EN1770" s="281"/>
      <c r="EO1770" s="281"/>
      <c r="EP1770" s="281"/>
      <c r="EQ1770" s="281"/>
      <c r="ER1770" s="281"/>
      <c r="ES1770" s="281"/>
      <c r="ET1770" s="281"/>
      <c r="EU1770" s="281"/>
      <c r="EV1770" s="281"/>
      <c r="EW1770" s="281"/>
      <c r="EX1770" s="281"/>
      <c r="EY1770" s="281"/>
      <c r="EZ1770" s="281"/>
      <c r="FA1770" s="281"/>
      <c r="FB1770" s="281"/>
      <c r="FC1770" s="281"/>
      <c r="FD1770" s="281"/>
      <c r="FE1770" s="281"/>
      <c r="FF1770" s="281"/>
      <c r="FG1770" s="281"/>
      <c r="FH1770" s="281"/>
      <c r="FI1770" s="281"/>
      <c r="FJ1770" s="281"/>
      <c r="FK1770" s="281"/>
      <c r="FL1770" s="281"/>
      <c r="FM1770" s="281"/>
      <c r="FN1770" s="281"/>
      <c r="FO1770" s="281"/>
      <c r="FP1770" s="281"/>
      <c r="FQ1770" s="281"/>
      <c r="FR1770" s="281"/>
      <c r="FS1770" s="281"/>
      <c r="FT1770" s="281"/>
      <c r="FU1770" s="212"/>
    </row>
    <row r="1771" spans="1:177" s="35" customFormat="1" x14ac:dyDescent="0.25">
      <c r="A1771" s="283">
        <v>6</v>
      </c>
      <c r="B1771" s="283" t="s">
        <v>711</v>
      </c>
      <c r="C1771" s="283">
        <v>6</v>
      </c>
      <c r="D1771" s="226">
        <v>43540</v>
      </c>
      <c r="E1771" s="290">
        <v>0.24497685185185183</v>
      </c>
      <c r="F1771" s="290"/>
      <c r="G1771" s="290"/>
      <c r="H1771" s="290"/>
      <c r="I1771" s="290"/>
      <c r="J1771" s="290"/>
      <c r="K1771" s="290"/>
      <c r="L1771" s="290"/>
      <c r="M1771" s="290"/>
      <c r="N1771" s="290"/>
      <c r="O1771" s="290"/>
      <c r="P1771" s="98" t="str">
        <f t="shared" si="27"/>
        <v>6|Transecto TN3|6|20190316|055246</v>
      </c>
      <c r="Q1771" s="283">
        <v>7952667.1380000003</v>
      </c>
      <c r="R1771" s="283">
        <v>621429.96299999999</v>
      </c>
      <c r="S1771" s="283">
        <v>73</v>
      </c>
      <c r="T1771" s="283">
        <v>294</v>
      </c>
      <c r="U1771" s="283">
        <v>7.3</v>
      </c>
      <c r="V1771" s="283">
        <v>1</v>
      </c>
      <c r="W1771" s="283">
        <v>45</v>
      </c>
      <c r="X1771" s="264">
        <v>30</v>
      </c>
      <c r="Y1771" s="283">
        <v>132.74485780000001</v>
      </c>
      <c r="Z1771" s="283">
        <v>8.3112948000000006E-2</v>
      </c>
      <c r="AA1771" s="283">
        <v>2.7799998999999999E-2</v>
      </c>
      <c r="AB1771" s="283">
        <v>170.3549194</v>
      </c>
      <c r="AC1771" s="283">
        <v>37.375122070000003</v>
      </c>
      <c r="AD1771" s="283">
        <v>29.244998930000001</v>
      </c>
      <c r="AE1771" s="283">
        <v>111.888443</v>
      </c>
      <c r="AF1771" s="283">
        <v>-2.140664101</v>
      </c>
      <c r="AG1771" s="283">
        <v>-3.818795443</v>
      </c>
      <c r="AH1771" s="284" t="s">
        <v>6</v>
      </c>
      <c r="AI1771" s="98" t="s">
        <v>6</v>
      </c>
      <c r="AJ1771" s="98" t="s">
        <v>6</v>
      </c>
      <c r="AK1771" s="98" t="s">
        <v>6</v>
      </c>
      <c r="AL1771" s="98" t="s">
        <v>6</v>
      </c>
      <c r="AM1771" s="283">
        <v>0</v>
      </c>
      <c r="AN1771" s="283">
        <v>0</v>
      </c>
      <c r="AO1771" s="98" t="s">
        <v>467</v>
      </c>
      <c r="AP1771" s="41"/>
      <c r="AQ1771" s="41"/>
      <c r="AR1771" s="41"/>
      <c r="AS1771" s="41"/>
      <c r="AT1771" s="39"/>
      <c r="AU1771" s="39"/>
      <c r="AV1771" s="39"/>
      <c r="AW1771" s="39"/>
      <c r="AX1771" s="39"/>
      <c r="AY1771" s="39"/>
      <c r="AZ1771" s="39"/>
      <c r="BA1771" s="39"/>
      <c r="BB1771" s="39"/>
      <c r="BC1771" s="39"/>
      <c r="BD1771" s="39"/>
      <c r="BE1771" s="39"/>
      <c r="BF1771" s="39"/>
      <c r="BG1771" s="39"/>
      <c r="BH1771" s="39"/>
      <c r="BI1771" s="39"/>
      <c r="BJ1771" s="39"/>
      <c r="BK1771" s="39"/>
      <c r="BL1771" s="39"/>
      <c r="BM1771" s="39"/>
      <c r="BN1771" s="39"/>
      <c r="BO1771" s="39"/>
      <c r="BP1771" s="39"/>
      <c r="BQ1771" s="39"/>
      <c r="BR1771" s="39"/>
      <c r="BS1771" s="39"/>
      <c r="BT1771" s="39"/>
      <c r="BU1771" s="39"/>
      <c r="BV1771" s="39"/>
      <c r="BW1771" s="39"/>
      <c r="BX1771" s="39"/>
      <c r="BY1771" s="39"/>
      <c r="BZ1771" s="39"/>
      <c r="CA1771" s="39"/>
      <c r="CB1771" s="39"/>
      <c r="CC1771" s="39"/>
      <c r="CD1771" s="39"/>
      <c r="CE1771" s="39"/>
      <c r="CF1771" s="39"/>
      <c r="CG1771" s="39"/>
      <c r="CH1771" s="39"/>
      <c r="CI1771" s="39"/>
      <c r="CJ1771" s="39"/>
      <c r="CK1771" s="39"/>
      <c r="CL1771" s="39"/>
      <c r="CM1771" s="39"/>
      <c r="CN1771" s="39"/>
      <c r="CO1771" s="39"/>
      <c r="CP1771" s="39"/>
      <c r="CQ1771" s="211"/>
      <c r="CR1771" s="211"/>
      <c r="CS1771" s="211"/>
      <c r="CT1771" s="211"/>
      <c r="CU1771" s="211"/>
      <c r="CV1771" s="211"/>
      <c r="CW1771" s="211"/>
      <c r="CX1771" s="211"/>
      <c r="CY1771" s="211"/>
      <c r="CZ1771" s="211"/>
      <c r="DA1771" s="211"/>
      <c r="DB1771" s="211"/>
      <c r="DC1771" s="211"/>
      <c r="DD1771" s="211"/>
      <c r="DE1771" s="211"/>
      <c r="DF1771" s="211"/>
      <c r="DG1771" s="211"/>
      <c r="DH1771" s="281"/>
      <c r="DI1771" s="281"/>
      <c r="DJ1771" s="281"/>
      <c r="DK1771" s="281"/>
      <c r="DL1771" s="281"/>
      <c r="DM1771" s="281"/>
      <c r="DN1771" s="281"/>
      <c r="DO1771" s="281"/>
      <c r="DP1771" s="281"/>
      <c r="DQ1771" s="281"/>
      <c r="DR1771" s="281"/>
      <c r="DS1771" s="281"/>
      <c r="DT1771" s="281"/>
      <c r="DU1771" s="281"/>
      <c r="DV1771" s="281"/>
      <c r="DW1771" s="281"/>
      <c r="DX1771" s="281"/>
      <c r="DY1771" s="281"/>
      <c r="DZ1771" s="281"/>
      <c r="EA1771" s="281"/>
      <c r="EB1771" s="281"/>
      <c r="EC1771" s="281"/>
      <c r="ED1771" s="281"/>
      <c r="EE1771" s="281"/>
      <c r="EF1771" s="281"/>
      <c r="EG1771" s="281"/>
      <c r="EH1771" s="281"/>
      <c r="EI1771" s="281"/>
      <c r="EJ1771" s="281"/>
      <c r="EK1771" s="281"/>
      <c r="EL1771" s="281"/>
      <c r="EM1771" s="281"/>
      <c r="EN1771" s="281"/>
      <c r="EO1771" s="281"/>
      <c r="EP1771" s="281"/>
      <c r="EQ1771" s="281"/>
      <c r="ER1771" s="281"/>
      <c r="ES1771" s="281"/>
      <c r="ET1771" s="281"/>
      <c r="EU1771" s="281"/>
      <c r="EV1771" s="281"/>
      <c r="EW1771" s="281"/>
      <c r="EX1771" s="281"/>
      <c r="EY1771" s="281"/>
      <c r="EZ1771" s="281"/>
      <c r="FA1771" s="281"/>
      <c r="FB1771" s="281"/>
      <c r="FC1771" s="281"/>
      <c r="FD1771" s="281"/>
      <c r="FE1771" s="281"/>
      <c r="FF1771" s="281"/>
      <c r="FG1771" s="281"/>
      <c r="FH1771" s="281"/>
      <c r="FI1771" s="281"/>
      <c r="FJ1771" s="281"/>
      <c r="FK1771" s="281"/>
      <c r="FL1771" s="281"/>
      <c r="FM1771" s="281"/>
      <c r="FN1771" s="281"/>
      <c r="FO1771" s="281"/>
      <c r="FP1771" s="281"/>
      <c r="FQ1771" s="281"/>
      <c r="FR1771" s="281"/>
      <c r="FS1771" s="281"/>
      <c r="FT1771" s="281"/>
      <c r="FU1771" s="212"/>
    </row>
    <row r="1772" spans="1:177" s="35" customFormat="1" x14ac:dyDescent="0.25">
      <c r="A1772" s="283">
        <v>6</v>
      </c>
      <c r="B1772" s="283" t="s">
        <v>711</v>
      </c>
      <c r="C1772" s="283">
        <v>7</v>
      </c>
      <c r="D1772" s="226">
        <v>43540</v>
      </c>
      <c r="E1772" s="290">
        <v>0.25321759259259258</v>
      </c>
      <c r="F1772" s="290"/>
      <c r="G1772" s="290"/>
      <c r="H1772" s="290"/>
      <c r="I1772" s="290"/>
      <c r="J1772" s="290"/>
      <c r="K1772" s="290"/>
      <c r="L1772" s="290"/>
      <c r="M1772" s="290"/>
      <c r="N1772" s="290"/>
      <c r="O1772" s="290"/>
      <c r="P1772" s="98" t="str">
        <f t="shared" si="27"/>
        <v>6|Transecto TN3|7|20190316|060438</v>
      </c>
      <c r="Q1772" s="283">
        <v>7952704.165</v>
      </c>
      <c r="R1772" s="283">
        <v>618784.12699999998</v>
      </c>
      <c r="S1772" s="283">
        <v>73</v>
      </c>
      <c r="T1772" s="283">
        <v>294</v>
      </c>
      <c r="U1772" s="283">
        <v>7</v>
      </c>
      <c r="V1772" s="283">
        <v>1</v>
      </c>
      <c r="W1772" s="283">
        <v>45</v>
      </c>
      <c r="X1772" s="264">
        <v>30</v>
      </c>
      <c r="Y1772" s="283">
        <v>132.74485780000001</v>
      </c>
      <c r="Z1772" s="283">
        <v>8.3112948000000006E-2</v>
      </c>
      <c r="AA1772" s="283">
        <v>2.7799998999999999E-2</v>
      </c>
      <c r="AB1772" s="283">
        <v>170.3549194</v>
      </c>
      <c r="AC1772" s="283">
        <v>37.375122070000003</v>
      </c>
      <c r="AD1772" s="283">
        <v>29.244998930000001</v>
      </c>
      <c r="AE1772" s="283">
        <v>111.888443</v>
      </c>
      <c r="AF1772" s="283">
        <v>-2.140664101</v>
      </c>
      <c r="AG1772" s="283">
        <v>-3.818795443</v>
      </c>
      <c r="AH1772" s="284" t="s">
        <v>6</v>
      </c>
      <c r="AI1772" s="98" t="s">
        <v>6</v>
      </c>
      <c r="AJ1772" s="98" t="s">
        <v>6</v>
      </c>
      <c r="AK1772" s="98" t="s">
        <v>6</v>
      </c>
      <c r="AL1772" s="98" t="s">
        <v>6</v>
      </c>
      <c r="AM1772" s="283">
        <v>1</v>
      </c>
      <c r="AN1772" s="283">
        <v>1</v>
      </c>
      <c r="AO1772" s="98" t="s">
        <v>467</v>
      </c>
      <c r="AP1772" s="41"/>
      <c r="AQ1772" s="41"/>
      <c r="AR1772" s="41"/>
      <c r="AS1772" s="41"/>
      <c r="AT1772" s="39"/>
      <c r="AU1772" s="39"/>
      <c r="AV1772" s="39"/>
      <c r="AW1772" s="39"/>
      <c r="AX1772" s="39"/>
      <c r="AY1772" s="39"/>
      <c r="AZ1772" s="39"/>
      <c r="BA1772" s="39"/>
      <c r="BB1772" s="39"/>
      <c r="BC1772" s="39"/>
      <c r="BD1772" s="39"/>
      <c r="BE1772" s="39"/>
      <c r="BF1772" s="39"/>
      <c r="BG1772" s="39"/>
      <c r="BH1772" s="39"/>
      <c r="BI1772" s="39"/>
      <c r="BJ1772" s="39"/>
      <c r="BK1772" s="39"/>
      <c r="BL1772" s="39"/>
      <c r="BM1772" s="39"/>
      <c r="BN1772" s="39"/>
      <c r="BO1772" s="39"/>
      <c r="BP1772" s="39"/>
      <c r="BQ1772" s="39"/>
      <c r="BR1772" s="39"/>
      <c r="BS1772" s="39"/>
      <c r="BT1772" s="39"/>
      <c r="BU1772" s="39"/>
      <c r="BV1772" s="39"/>
      <c r="BW1772" s="39"/>
      <c r="BX1772" s="39"/>
      <c r="BY1772" s="39"/>
      <c r="BZ1772" s="39"/>
      <c r="CA1772" s="39"/>
      <c r="CB1772" s="39"/>
      <c r="CC1772" s="39"/>
      <c r="CD1772" s="39"/>
      <c r="CE1772" s="39"/>
      <c r="CF1772" s="39"/>
      <c r="CG1772" s="39"/>
      <c r="CH1772" s="39"/>
      <c r="CI1772" s="39"/>
      <c r="CJ1772" s="39"/>
      <c r="CK1772" s="39"/>
      <c r="CL1772" s="39"/>
      <c r="CM1772" s="39"/>
      <c r="CN1772" s="39"/>
      <c r="CO1772" s="39"/>
      <c r="CP1772" s="39"/>
      <c r="CQ1772" s="211"/>
      <c r="CR1772" s="211"/>
      <c r="CS1772" s="211"/>
      <c r="CT1772" s="211"/>
      <c r="CU1772" s="211"/>
      <c r="CV1772" s="211"/>
      <c r="CW1772" s="211"/>
      <c r="CX1772" s="211"/>
      <c r="CY1772" s="211"/>
      <c r="CZ1772" s="211"/>
      <c r="DA1772" s="211"/>
      <c r="DB1772" s="211"/>
      <c r="DC1772" s="211"/>
      <c r="DD1772" s="211"/>
      <c r="DE1772" s="211"/>
      <c r="DF1772" s="211"/>
      <c r="DG1772" s="211"/>
      <c r="DH1772" s="281"/>
      <c r="DI1772" s="281"/>
      <c r="DJ1772" s="281"/>
      <c r="DK1772" s="281"/>
      <c r="DL1772" s="281"/>
      <c r="DM1772" s="281"/>
      <c r="DN1772" s="281"/>
      <c r="DO1772" s="281"/>
      <c r="DP1772" s="281"/>
      <c r="DQ1772" s="281"/>
      <c r="DR1772" s="281"/>
      <c r="DS1772" s="281"/>
      <c r="DT1772" s="281"/>
      <c r="DU1772" s="281"/>
      <c r="DV1772" s="281"/>
      <c r="DW1772" s="281"/>
      <c r="DX1772" s="281"/>
      <c r="DY1772" s="281"/>
      <c r="DZ1772" s="281"/>
      <c r="EA1772" s="281"/>
      <c r="EB1772" s="281"/>
      <c r="EC1772" s="281"/>
      <c r="ED1772" s="281"/>
      <c r="EE1772" s="281"/>
      <c r="EF1772" s="281"/>
      <c r="EG1772" s="281"/>
      <c r="EH1772" s="281"/>
      <c r="EI1772" s="281"/>
      <c r="EJ1772" s="281"/>
      <c r="EK1772" s="281"/>
      <c r="EL1772" s="281"/>
      <c r="EM1772" s="281"/>
      <c r="EN1772" s="281"/>
      <c r="EO1772" s="281"/>
      <c r="EP1772" s="281"/>
      <c r="EQ1772" s="281"/>
      <c r="ER1772" s="281"/>
      <c r="ES1772" s="281"/>
      <c r="ET1772" s="281"/>
      <c r="EU1772" s="281"/>
      <c r="EV1772" s="281"/>
      <c r="EW1772" s="281"/>
      <c r="EX1772" s="281"/>
      <c r="EY1772" s="281"/>
      <c r="EZ1772" s="281"/>
      <c r="FA1772" s="281"/>
      <c r="FB1772" s="281"/>
      <c r="FC1772" s="281"/>
      <c r="FD1772" s="281"/>
      <c r="FE1772" s="281"/>
      <c r="FF1772" s="281"/>
      <c r="FG1772" s="281"/>
      <c r="FH1772" s="281"/>
      <c r="FI1772" s="281"/>
      <c r="FJ1772" s="281"/>
      <c r="FK1772" s="281"/>
      <c r="FL1772" s="281"/>
      <c r="FM1772" s="281"/>
      <c r="FN1772" s="281"/>
      <c r="FO1772" s="281"/>
      <c r="FP1772" s="281"/>
      <c r="FQ1772" s="281"/>
      <c r="FR1772" s="281"/>
      <c r="FS1772" s="281"/>
      <c r="FT1772" s="281"/>
      <c r="FU1772" s="212"/>
    </row>
    <row r="1773" spans="1:177" s="35" customFormat="1" x14ac:dyDescent="0.25">
      <c r="A1773" s="283">
        <v>6</v>
      </c>
      <c r="B1773" s="283" t="s">
        <v>711</v>
      </c>
      <c r="C1773" s="283">
        <v>8</v>
      </c>
      <c r="D1773" s="226">
        <v>43540</v>
      </c>
      <c r="E1773" s="290">
        <v>0.26091435185185186</v>
      </c>
      <c r="F1773" s="290"/>
      <c r="G1773" s="290"/>
      <c r="H1773" s="290"/>
      <c r="I1773" s="290"/>
      <c r="J1773" s="290"/>
      <c r="K1773" s="290"/>
      <c r="L1773" s="290"/>
      <c r="M1773" s="290"/>
      <c r="N1773" s="290"/>
      <c r="O1773" s="290"/>
      <c r="P1773" s="98" t="str">
        <f t="shared" si="27"/>
        <v>6|Transecto TN3|8|20190316|061543</v>
      </c>
      <c r="Q1773" s="283">
        <v>7952921.7460000003</v>
      </c>
      <c r="R1773" s="283">
        <v>616293.38899999997</v>
      </c>
      <c r="S1773" s="283">
        <v>71</v>
      </c>
      <c r="T1773" s="283">
        <v>294</v>
      </c>
      <c r="U1773" s="283">
        <v>7.1</v>
      </c>
      <c r="V1773" s="283">
        <v>1</v>
      </c>
      <c r="W1773" s="283">
        <v>45</v>
      </c>
      <c r="X1773" s="264">
        <v>30</v>
      </c>
      <c r="Y1773" s="283">
        <v>37.445045469999997</v>
      </c>
      <c r="Z1773" s="283">
        <v>8.3112948000000006E-2</v>
      </c>
      <c r="AA1773" s="283">
        <v>2.7799998999999999E-2</v>
      </c>
      <c r="AB1773" s="283">
        <v>166.437973</v>
      </c>
      <c r="AC1773" s="283">
        <v>37.364978790000002</v>
      </c>
      <c r="AD1773" s="283">
        <v>29.244998930000001</v>
      </c>
      <c r="AE1773" s="283">
        <v>111.0245438</v>
      </c>
      <c r="AF1773" s="283">
        <v>-2.1484472750000001</v>
      </c>
      <c r="AG1773" s="283">
        <v>-3.8252277370000001</v>
      </c>
      <c r="AH1773" s="284" t="s">
        <v>6</v>
      </c>
      <c r="AI1773" s="98" t="s">
        <v>6</v>
      </c>
      <c r="AJ1773" s="98" t="s">
        <v>6</v>
      </c>
      <c r="AK1773" s="98" t="s">
        <v>6</v>
      </c>
      <c r="AL1773" s="98" t="s">
        <v>6</v>
      </c>
      <c r="AM1773" s="283">
        <v>0</v>
      </c>
      <c r="AN1773" s="283">
        <v>0</v>
      </c>
      <c r="AO1773" s="98" t="s">
        <v>467</v>
      </c>
      <c r="AP1773" s="41"/>
      <c r="AQ1773" s="41"/>
      <c r="AR1773" s="41"/>
      <c r="AS1773" s="41"/>
      <c r="AT1773" s="39"/>
      <c r="AU1773" s="39"/>
      <c r="AV1773" s="39"/>
      <c r="AW1773" s="39"/>
      <c r="AX1773" s="39"/>
      <c r="AY1773" s="39"/>
      <c r="AZ1773" s="39"/>
      <c r="BA1773" s="39"/>
      <c r="BB1773" s="39"/>
      <c r="BC1773" s="39"/>
      <c r="BD1773" s="39"/>
      <c r="BE1773" s="39"/>
      <c r="BF1773" s="39"/>
      <c r="BG1773" s="39"/>
      <c r="BH1773" s="39"/>
      <c r="BI1773" s="39"/>
      <c r="BJ1773" s="39"/>
      <c r="BK1773" s="39"/>
      <c r="BL1773" s="39"/>
      <c r="BM1773" s="39"/>
      <c r="BN1773" s="39"/>
      <c r="BO1773" s="39"/>
      <c r="BP1773" s="39"/>
      <c r="BQ1773" s="39"/>
      <c r="BR1773" s="39"/>
      <c r="BS1773" s="39"/>
      <c r="BT1773" s="39"/>
      <c r="BU1773" s="39"/>
      <c r="BV1773" s="39"/>
      <c r="BW1773" s="39"/>
      <c r="BX1773" s="39"/>
      <c r="BY1773" s="39"/>
      <c r="BZ1773" s="39"/>
      <c r="CA1773" s="39"/>
      <c r="CB1773" s="39"/>
      <c r="CC1773" s="39"/>
      <c r="CD1773" s="39"/>
      <c r="CE1773" s="39"/>
      <c r="CF1773" s="39"/>
      <c r="CG1773" s="39"/>
      <c r="CH1773" s="39"/>
      <c r="CI1773" s="39"/>
      <c r="CJ1773" s="39"/>
      <c r="CK1773" s="39"/>
      <c r="CL1773" s="39"/>
      <c r="CM1773" s="39"/>
      <c r="CN1773" s="39"/>
      <c r="CO1773" s="39"/>
      <c r="CP1773" s="39"/>
      <c r="CQ1773" s="211"/>
      <c r="CR1773" s="211"/>
      <c r="CS1773" s="211"/>
      <c r="CT1773" s="211"/>
      <c r="CU1773" s="211"/>
      <c r="CV1773" s="211"/>
      <c r="CW1773" s="211"/>
      <c r="CX1773" s="211"/>
      <c r="CY1773" s="211"/>
      <c r="CZ1773" s="211"/>
      <c r="DA1773" s="211"/>
      <c r="DB1773" s="211"/>
      <c r="DC1773" s="211"/>
      <c r="DD1773" s="211"/>
      <c r="DE1773" s="211"/>
      <c r="DF1773" s="211"/>
      <c r="DG1773" s="211"/>
      <c r="DH1773" s="281"/>
      <c r="DI1773" s="281"/>
      <c r="DJ1773" s="281"/>
      <c r="DK1773" s="281"/>
      <c r="DL1773" s="281"/>
      <c r="DM1773" s="281"/>
      <c r="DN1773" s="281"/>
      <c r="DO1773" s="281"/>
      <c r="DP1773" s="281"/>
      <c r="DQ1773" s="281"/>
      <c r="DR1773" s="281"/>
      <c r="DS1773" s="281"/>
      <c r="DT1773" s="281"/>
      <c r="DU1773" s="281"/>
      <c r="DV1773" s="281"/>
      <c r="DW1773" s="281"/>
      <c r="DX1773" s="281"/>
      <c r="DY1773" s="281"/>
      <c r="DZ1773" s="281"/>
      <c r="EA1773" s="281"/>
      <c r="EB1773" s="281"/>
      <c r="EC1773" s="281"/>
      <c r="ED1773" s="281"/>
      <c r="EE1773" s="281"/>
      <c r="EF1773" s="281"/>
      <c r="EG1773" s="281"/>
      <c r="EH1773" s="281"/>
      <c r="EI1773" s="281"/>
      <c r="EJ1773" s="281"/>
      <c r="EK1773" s="281"/>
      <c r="EL1773" s="281"/>
      <c r="EM1773" s="281"/>
      <c r="EN1773" s="281"/>
      <c r="EO1773" s="281"/>
      <c r="EP1773" s="281"/>
      <c r="EQ1773" s="281"/>
      <c r="ER1773" s="281"/>
      <c r="ES1773" s="281"/>
      <c r="ET1773" s="281"/>
      <c r="EU1773" s="281"/>
      <c r="EV1773" s="281"/>
      <c r="EW1773" s="281"/>
      <c r="EX1773" s="281"/>
      <c r="EY1773" s="281"/>
      <c r="EZ1773" s="281"/>
      <c r="FA1773" s="281"/>
      <c r="FB1773" s="281"/>
      <c r="FC1773" s="281"/>
      <c r="FD1773" s="281"/>
      <c r="FE1773" s="281"/>
      <c r="FF1773" s="281"/>
      <c r="FG1773" s="281"/>
      <c r="FH1773" s="281"/>
      <c r="FI1773" s="281"/>
      <c r="FJ1773" s="281"/>
      <c r="FK1773" s="281"/>
      <c r="FL1773" s="281"/>
      <c r="FM1773" s="281"/>
      <c r="FN1773" s="281"/>
      <c r="FO1773" s="281"/>
      <c r="FP1773" s="281"/>
      <c r="FQ1773" s="281"/>
      <c r="FR1773" s="281"/>
      <c r="FS1773" s="281"/>
      <c r="FT1773" s="281"/>
      <c r="FU1773" s="212"/>
    </row>
    <row r="1774" spans="1:177" s="35" customFormat="1" x14ac:dyDescent="0.25">
      <c r="A1774" s="283">
        <v>6</v>
      </c>
      <c r="B1774" s="283" t="s">
        <v>711</v>
      </c>
      <c r="C1774" s="283">
        <v>9</v>
      </c>
      <c r="D1774" s="226">
        <v>43540</v>
      </c>
      <c r="E1774" s="290">
        <v>0.26928240740740744</v>
      </c>
      <c r="F1774" s="290"/>
      <c r="G1774" s="290"/>
      <c r="H1774" s="290"/>
      <c r="I1774" s="290"/>
      <c r="J1774" s="290"/>
      <c r="K1774" s="290"/>
      <c r="L1774" s="290"/>
      <c r="M1774" s="290"/>
      <c r="N1774" s="290"/>
      <c r="O1774" s="290"/>
      <c r="P1774" s="98" t="str">
        <f t="shared" si="27"/>
        <v>6|Transecto TN3|9|20190316|062746</v>
      </c>
      <c r="Q1774" s="283">
        <v>7953123.6349999998</v>
      </c>
      <c r="R1774" s="283">
        <v>613521.56499999994</v>
      </c>
      <c r="S1774" s="283">
        <v>71</v>
      </c>
      <c r="T1774" s="283">
        <v>294</v>
      </c>
      <c r="U1774" s="283">
        <v>7.6</v>
      </c>
      <c r="V1774" s="283">
        <v>1</v>
      </c>
      <c r="W1774" s="283">
        <v>45</v>
      </c>
      <c r="X1774" s="264">
        <v>40</v>
      </c>
      <c r="Y1774" s="283">
        <v>63.028690339999997</v>
      </c>
      <c r="Z1774" s="283" t="s">
        <v>628</v>
      </c>
      <c r="AA1774" s="283" t="s">
        <v>628</v>
      </c>
      <c r="AB1774" s="283">
        <v>162.64402770000001</v>
      </c>
      <c r="AC1774" s="283">
        <v>37.353614810000003</v>
      </c>
      <c r="AD1774" s="283">
        <v>28.795000080000001</v>
      </c>
      <c r="AE1774" s="283">
        <v>110.2093124</v>
      </c>
      <c r="AF1774" s="283">
        <v>-2.1841518880000002</v>
      </c>
      <c r="AG1774" s="283">
        <v>-3.7936334610000002</v>
      </c>
      <c r="AH1774" s="284" t="s">
        <v>6</v>
      </c>
      <c r="AI1774" s="98" t="s">
        <v>6</v>
      </c>
      <c r="AJ1774" s="98" t="s">
        <v>6</v>
      </c>
      <c r="AK1774" s="98" t="s">
        <v>6</v>
      </c>
      <c r="AL1774" s="98" t="s">
        <v>6</v>
      </c>
      <c r="AM1774" s="283">
        <v>0</v>
      </c>
      <c r="AN1774" s="283">
        <v>0</v>
      </c>
      <c r="AO1774" s="98" t="s">
        <v>467</v>
      </c>
      <c r="AP1774" s="41"/>
      <c r="AQ1774" s="41"/>
      <c r="AR1774" s="41"/>
      <c r="AS1774" s="41"/>
      <c r="AT1774" s="39"/>
      <c r="AU1774" s="39"/>
      <c r="AV1774" s="39"/>
      <c r="AW1774" s="39"/>
      <c r="AX1774" s="39"/>
      <c r="AY1774" s="39"/>
      <c r="AZ1774" s="39"/>
      <c r="BA1774" s="39"/>
      <c r="BB1774" s="39"/>
      <c r="BC1774" s="39"/>
      <c r="BD1774" s="39"/>
      <c r="BE1774" s="39"/>
      <c r="BF1774" s="39"/>
      <c r="BG1774" s="39"/>
      <c r="BH1774" s="39"/>
      <c r="BI1774" s="39"/>
      <c r="BJ1774" s="39"/>
      <c r="BK1774" s="39"/>
      <c r="BL1774" s="39"/>
      <c r="BM1774" s="39"/>
      <c r="BN1774" s="39"/>
      <c r="BO1774" s="39"/>
      <c r="BP1774" s="39"/>
      <c r="BQ1774" s="39"/>
      <c r="BR1774" s="39"/>
      <c r="BS1774" s="39"/>
      <c r="BT1774" s="39"/>
      <c r="BU1774" s="39"/>
      <c r="BV1774" s="39"/>
      <c r="BW1774" s="39"/>
      <c r="BX1774" s="39"/>
      <c r="BY1774" s="39"/>
      <c r="BZ1774" s="39"/>
      <c r="CA1774" s="39"/>
      <c r="CB1774" s="39"/>
      <c r="CC1774" s="39"/>
      <c r="CD1774" s="39"/>
      <c r="CE1774" s="39"/>
      <c r="CF1774" s="39"/>
      <c r="CG1774" s="39"/>
      <c r="CH1774" s="39"/>
      <c r="CI1774" s="39"/>
      <c r="CJ1774" s="39"/>
      <c r="CK1774" s="39"/>
      <c r="CL1774" s="39"/>
      <c r="CM1774" s="39"/>
      <c r="CN1774" s="39"/>
      <c r="CO1774" s="39"/>
      <c r="CP1774" s="39"/>
      <c r="CQ1774" s="211"/>
      <c r="CR1774" s="211"/>
      <c r="CS1774" s="211"/>
      <c r="CT1774" s="211"/>
      <c r="CU1774" s="211"/>
      <c r="CV1774" s="211"/>
      <c r="CW1774" s="211"/>
      <c r="CX1774" s="211"/>
      <c r="CY1774" s="211"/>
      <c r="CZ1774" s="211"/>
      <c r="DA1774" s="211"/>
      <c r="DB1774" s="211"/>
      <c r="DC1774" s="211"/>
      <c r="DD1774" s="211"/>
      <c r="DE1774" s="211"/>
      <c r="DF1774" s="211"/>
      <c r="DG1774" s="211"/>
      <c r="DH1774" s="281"/>
      <c r="DI1774" s="281"/>
      <c r="DJ1774" s="281"/>
      <c r="DK1774" s="281"/>
      <c r="DL1774" s="281"/>
      <c r="DM1774" s="281"/>
      <c r="DN1774" s="281"/>
      <c r="DO1774" s="281"/>
      <c r="DP1774" s="281"/>
      <c r="DQ1774" s="281"/>
      <c r="DR1774" s="281"/>
      <c r="DS1774" s="281"/>
      <c r="DT1774" s="281"/>
      <c r="DU1774" s="281"/>
      <c r="DV1774" s="281"/>
      <c r="DW1774" s="281"/>
      <c r="DX1774" s="281"/>
      <c r="DY1774" s="281"/>
      <c r="DZ1774" s="281"/>
      <c r="EA1774" s="281"/>
      <c r="EB1774" s="281"/>
      <c r="EC1774" s="281"/>
      <c r="ED1774" s="281"/>
      <c r="EE1774" s="281"/>
      <c r="EF1774" s="281"/>
      <c r="EG1774" s="281"/>
      <c r="EH1774" s="281"/>
      <c r="EI1774" s="281"/>
      <c r="EJ1774" s="281"/>
      <c r="EK1774" s="281"/>
      <c r="EL1774" s="281"/>
      <c r="EM1774" s="281"/>
      <c r="EN1774" s="281"/>
      <c r="EO1774" s="281"/>
      <c r="EP1774" s="281"/>
      <c r="EQ1774" s="281"/>
      <c r="ER1774" s="281"/>
      <c r="ES1774" s="281"/>
      <c r="ET1774" s="281"/>
      <c r="EU1774" s="281"/>
      <c r="EV1774" s="281"/>
      <c r="EW1774" s="281"/>
      <c r="EX1774" s="281"/>
      <c r="EY1774" s="281"/>
      <c r="EZ1774" s="281"/>
      <c r="FA1774" s="281"/>
      <c r="FB1774" s="281"/>
      <c r="FC1774" s="281"/>
      <c r="FD1774" s="281"/>
      <c r="FE1774" s="281"/>
      <c r="FF1774" s="281"/>
      <c r="FG1774" s="281"/>
      <c r="FH1774" s="281"/>
      <c r="FI1774" s="281"/>
      <c r="FJ1774" s="281"/>
      <c r="FK1774" s="281"/>
      <c r="FL1774" s="281"/>
      <c r="FM1774" s="281"/>
      <c r="FN1774" s="281"/>
      <c r="FO1774" s="281"/>
      <c r="FP1774" s="281"/>
      <c r="FQ1774" s="281"/>
      <c r="FR1774" s="281"/>
      <c r="FS1774" s="281"/>
      <c r="FT1774" s="281"/>
      <c r="FU1774" s="212"/>
    </row>
    <row r="1775" spans="1:177" s="35" customFormat="1" x14ac:dyDescent="0.25">
      <c r="A1775" s="283">
        <v>6</v>
      </c>
      <c r="B1775" s="283" t="s">
        <v>711</v>
      </c>
      <c r="C1775" s="283">
        <v>10</v>
      </c>
      <c r="D1775" s="226">
        <v>43540</v>
      </c>
      <c r="E1775" s="290">
        <v>0.27765046296296297</v>
      </c>
      <c r="F1775" s="290"/>
      <c r="G1775" s="290"/>
      <c r="H1775" s="290"/>
      <c r="I1775" s="290"/>
      <c r="J1775" s="290"/>
      <c r="K1775" s="290"/>
      <c r="L1775" s="290"/>
      <c r="M1775" s="290"/>
      <c r="N1775" s="290"/>
      <c r="O1775" s="290"/>
      <c r="P1775" s="98" t="str">
        <f t="shared" si="27"/>
        <v>6|Transecto TN3|10|20190316|063949</v>
      </c>
      <c r="Q1775" s="283">
        <v>7953034.4620000003</v>
      </c>
      <c r="R1775" s="283">
        <v>610751.28200000001</v>
      </c>
      <c r="S1775" s="283">
        <v>71</v>
      </c>
      <c r="T1775" s="283">
        <v>294</v>
      </c>
      <c r="U1775" s="283">
        <v>7.8</v>
      </c>
      <c r="V1775" s="283">
        <v>2</v>
      </c>
      <c r="W1775" s="283">
        <v>45</v>
      </c>
      <c r="X1775" s="264">
        <v>30</v>
      </c>
      <c r="Y1775" s="283">
        <v>63.028690339999997</v>
      </c>
      <c r="Z1775" s="283" t="s">
        <v>628</v>
      </c>
      <c r="AA1775" s="283" t="s">
        <v>628</v>
      </c>
      <c r="AB1775" s="283">
        <v>162.64402770000001</v>
      </c>
      <c r="AC1775" s="283">
        <v>37.353614810000003</v>
      </c>
      <c r="AD1775" s="283">
        <v>28.795000080000001</v>
      </c>
      <c r="AE1775" s="283">
        <v>110.2093124</v>
      </c>
      <c r="AF1775" s="283">
        <v>-2.1841518880000002</v>
      </c>
      <c r="AG1775" s="283">
        <v>-3.7936334610000002</v>
      </c>
      <c r="AH1775" s="284" t="s">
        <v>6</v>
      </c>
      <c r="AI1775" s="98" t="s">
        <v>6</v>
      </c>
      <c r="AJ1775" s="98" t="s">
        <v>6</v>
      </c>
      <c r="AK1775" s="98" t="s">
        <v>6</v>
      </c>
      <c r="AL1775" s="98" t="s">
        <v>6</v>
      </c>
      <c r="AM1775" s="283">
        <v>1</v>
      </c>
      <c r="AN1775" s="283">
        <v>1</v>
      </c>
      <c r="AO1775" s="98" t="s">
        <v>467</v>
      </c>
      <c r="AP1775" s="41"/>
      <c r="AQ1775" s="41"/>
      <c r="AR1775" s="41"/>
      <c r="AS1775" s="41"/>
      <c r="AT1775" s="39"/>
      <c r="AU1775" s="39"/>
      <c r="AV1775" s="39"/>
      <c r="AW1775" s="39"/>
      <c r="AX1775" s="39"/>
      <c r="AY1775" s="39"/>
      <c r="AZ1775" s="39"/>
      <c r="BA1775" s="39"/>
      <c r="BB1775" s="39"/>
      <c r="BC1775" s="39"/>
      <c r="BD1775" s="39"/>
      <c r="BE1775" s="39"/>
      <c r="BF1775" s="39"/>
      <c r="BG1775" s="39"/>
      <c r="BH1775" s="39"/>
      <c r="BI1775" s="39"/>
      <c r="BJ1775" s="39"/>
      <c r="BK1775" s="39"/>
      <c r="BL1775" s="39"/>
      <c r="BM1775" s="39"/>
      <c r="BN1775" s="39"/>
      <c r="BO1775" s="39"/>
      <c r="BP1775" s="39"/>
      <c r="BQ1775" s="39"/>
      <c r="BR1775" s="39"/>
      <c r="BS1775" s="39"/>
      <c r="BT1775" s="39"/>
      <c r="BU1775" s="39"/>
      <c r="BV1775" s="39"/>
      <c r="BW1775" s="39"/>
      <c r="BX1775" s="39"/>
      <c r="BY1775" s="39"/>
      <c r="BZ1775" s="39"/>
      <c r="CA1775" s="39"/>
      <c r="CB1775" s="39"/>
      <c r="CC1775" s="39"/>
      <c r="CD1775" s="39"/>
      <c r="CE1775" s="39"/>
      <c r="CF1775" s="39"/>
      <c r="CG1775" s="39"/>
      <c r="CH1775" s="39"/>
      <c r="CI1775" s="39"/>
      <c r="CJ1775" s="39"/>
      <c r="CK1775" s="39"/>
      <c r="CL1775" s="39"/>
      <c r="CM1775" s="39"/>
      <c r="CN1775" s="39"/>
      <c r="CO1775" s="39"/>
      <c r="CP1775" s="39"/>
      <c r="CQ1775" s="211"/>
      <c r="CR1775" s="211"/>
      <c r="CS1775" s="211"/>
      <c r="CT1775" s="211"/>
      <c r="CU1775" s="211"/>
      <c r="CV1775" s="211"/>
      <c r="CW1775" s="211"/>
      <c r="CX1775" s="211"/>
      <c r="CY1775" s="211"/>
      <c r="CZ1775" s="211"/>
      <c r="DA1775" s="211"/>
      <c r="DB1775" s="211"/>
      <c r="DC1775" s="211"/>
      <c r="DD1775" s="211"/>
      <c r="DE1775" s="211"/>
      <c r="DF1775" s="211"/>
      <c r="DG1775" s="211"/>
      <c r="DH1775" s="281"/>
      <c r="DI1775" s="281"/>
      <c r="DJ1775" s="281"/>
      <c r="DK1775" s="281"/>
      <c r="DL1775" s="281"/>
      <c r="DM1775" s="281"/>
      <c r="DN1775" s="281"/>
      <c r="DO1775" s="281"/>
      <c r="DP1775" s="281"/>
      <c r="DQ1775" s="281"/>
      <c r="DR1775" s="281"/>
      <c r="DS1775" s="281"/>
      <c r="DT1775" s="281"/>
      <c r="DU1775" s="281"/>
      <c r="DV1775" s="281"/>
      <c r="DW1775" s="281"/>
      <c r="DX1775" s="281"/>
      <c r="DY1775" s="281"/>
      <c r="DZ1775" s="281"/>
      <c r="EA1775" s="281"/>
      <c r="EB1775" s="281"/>
      <c r="EC1775" s="281"/>
      <c r="ED1775" s="281"/>
      <c r="EE1775" s="281"/>
      <c r="EF1775" s="281"/>
      <c r="EG1775" s="281"/>
      <c r="EH1775" s="281"/>
      <c r="EI1775" s="281"/>
      <c r="EJ1775" s="281"/>
      <c r="EK1775" s="281"/>
      <c r="EL1775" s="281"/>
      <c r="EM1775" s="281"/>
      <c r="EN1775" s="281"/>
      <c r="EO1775" s="281"/>
      <c r="EP1775" s="281"/>
      <c r="EQ1775" s="281"/>
      <c r="ER1775" s="281"/>
      <c r="ES1775" s="281"/>
      <c r="ET1775" s="281"/>
      <c r="EU1775" s="281"/>
      <c r="EV1775" s="281"/>
      <c r="EW1775" s="281"/>
      <c r="EX1775" s="281"/>
      <c r="EY1775" s="281"/>
      <c r="EZ1775" s="281"/>
      <c r="FA1775" s="281"/>
      <c r="FB1775" s="281"/>
      <c r="FC1775" s="281"/>
      <c r="FD1775" s="281"/>
      <c r="FE1775" s="281"/>
      <c r="FF1775" s="281"/>
      <c r="FG1775" s="281"/>
      <c r="FH1775" s="281"/>
      <c r="FI1775" s="281"/>
      <c r="FJ1775" s="281"/>
      <c r="FK1775" s="281"/>
      <c r="FL1775" s="281"/>
      <c r="FM1775" s="281"/>
      <c r="FN1775" s="281"/>
      <c r="FO1775" s="281"/>
      <c r="FP1775" s="281"/>
      <c r="FQ1775" s="281"/>
      <c r="FR1775" s="281"/>
      <c r="FS1775" s="281"/>
      <c r="FT1775" s="281"/>
      <c r="FU1775" s="212"/>
    </row>
    <row r="1776" spans="1:177" s="35" customFormat="1" x14ac:dyDescent="0.25">
      <c r="A1776" s="283">
        <v>6</v>
      </c>
      <c r="B1776" s="283" t="s">
        <v>711</v>
      </c>
      <c r="C1776" s="283">
        <v>11</v>
      </c>
      <c r="D1776" s="226">
        <v>43540</v>
      </c>
      <c r="E1776" s="290">
        <v>0.2867824074074074</v>
      </c>
      <c r="F1776" s="290"/>
      <c r="G1776" s="290"/>
      <c r="H1776" s="290"/>
      <c r="I1776" s="290"/>
      <c r="J1776" s="290"/>
      <c r="K1776" s="290"/>
      <c r="L1776" s="290"/>
      <c r="M1776" s="290"/>
      <c r="N1776" s="290"/>
      <c r="O1776" s="290"/>
      <c r="P1776" s="98" t="str">
        <f t="shared" si="27"/>
        <v>6|Transecto TN3|11|20190316|065258</v>
      </c>
      <c r="Q1776" s="283">
        <v>7953099.5559999999</v>
      </c>
      <c r="R1776" s="283">
        <v>607748.15500000003</v>
      </c>
      <c r="S1776" s="283">
        <v>71</v>
      </c>
      <c r="T1776" s="283">
        <v>294</v>
      </c>
      <c r="U1776" s="283">
        <v>8.1</v>
      </c>
      <c r="V1776" s="283">
        <v>2</v>
      </c>
      <c r="W1776" s="283">
        <v>45</v>
      </c>
      <c r="X1776" s="264">
        <v>40</v>
      </c>
      <c r="Y1776" s="283">
        <v>67.35325623</v>
      </c>
      <c r="Z1776" s="283" t="s">
        <v>628</v>
      </c>
      <c r="AA1776" s="283" t="s">
        <v>628</v>
      </c>
      <c r="AB1776" s="283">
        <v>158.89108279999999</v>
      </c>
      <c r="AC1776" s="283">
        <v>37.34225464</v>
      </c>
      <c r="AD1776" s="283">
        <v>28.44499969</v>
      </c>
      <c r="AE1776" s="283">
        <v>109.44274900000001</v>
      </c>
      <c r="AF1776" s="283">
        <v>-2.2198565010000002</v>
      </c>
      <c r="AG1776" s="283">
        <v>-3.762039423</v>
      </c>
      <c r="AH1776" s="284" t="s">
        <v>6</v>
      </c>
      <c r="AI1776" s="98" t="s">
        <v>6</v>
      </c>
      <c r="AJ1776" s="98" t="s">
        <v>6</v>
      </c>
      <c r="AK1776" s="98" t="s">
        <v>6</v>
      </c>
      <c r="AL1776" s="98" t="s">
        <v>6</v>
      </c>
      <c r="AM1776" s="283">
        <v>0</v>
      </c>
      <c r="AN1776" s="283">
        <v>0</v>
      </c>
      <c r="AO1776" s="98" t="s">
        <v>467</v>
      </c>
      <c r="AP1776" s="41"/>
      <c r="AQ1776" s="41"/>
      <c r="AR1776" s="41"/>
      <c r="AS1776" s="41"/>
      <c r="AT1776" s="39"/>
      <c r="AU1776" s="39"/>
      <c r="AV1776" s="39"/>
      <c r="AW1776" s="39"/>
      <c r="AX1776" s="39"/>
      <c r="AY1776" s="39"/>
      <c r="AZ1776" s="39"/>
      <c r="BA1776" s="39"/>
      <c r="BB1776" s="39"/>
      <c r="BC1776" s="39"/>
      <c r="BD1776" s="39"/>
      <c r="BE1776" s="39"/>
      <c r="BF1776" s="39"/>
      <c r="BG1776" s="39"/>
      <c r="BH1776" s="39"/>
      <c r="BI1776" s="39"/>
      <c r="BJ1776" s="39"/>
      <c r="BK1776" s="39"/>
      <c r="BL1776" s="39"/>
      <c r="BM1776" s="39"/>
      <c r="BN1776" s="39"/>
      <c r="BO1776" s="39"/>
      <c r="BP1776" s="39"/>
      <c r="BQ1776" s="39"/>
      <c r="BR1776" s="39"/>
      <c r="BS1776" s="39"/>
      <c r="BT1776" s="39"/>
      <c r="BU1776" s="39"/>
      <c r="BV1776" s="39"/>
      <c r="BW1776" s="39"/>
      <c r="BX1776" s="39"/>
      <c r="BY1776" s="39"/>
      <c r="BZ1776" s="39"/>
      <c r="CA1776" s="39"/>
      <c r="CB1776" s="39"/>
      <c r="CC1776" s="39"/>
      <c r="CD1776" s="39"/>
      <c r="CE1776" s="39"/>
      <c r="CF1776" s="39"/>
      <c r="CG1776" s="39"/>
      <c r="CH1776" s="39"/>
      <c r="CI1776" s="39"/>
      <c r="CJ1776" s="39"/>
      <c r="CK1776" s="39"/>
      <c r="CL1776" s="39"/>
      <c r="CM1776" s="39"/>
      <c r="CN1776" s="39"/>
      <c r="CO1776" s="39"/>
      <c r="CP1776" s="39"/>
      <c r="CQ1776" s="211"/>
      <c r="CR1776" s="211"/>
      <c r="CS1776" s="211"/>
      <c r="CT1776" s="211"/>
      <c r="CU1776" s="211"/>
      <c r="CV1776" s="211"/>
      <c r="CW1776" s="211"/>
      <c r="CX1776" s="211"/>
      <c r="CY1776" s="211"/>
      <c r="CZ1776" s="211"/>
      <c r="DA1776" s="211"/>
      <c r="DB1776" s="211"/>
      <c r="DC1776" s="211"/>
      <c r="DD1776" s="211"/>
      <c r="DE1776" s="211"/>
      <c r="DF1776" s="211"/>
      <c r="DG1776" s="211"/>
      <c r="DH1776" s="281"/>
      <c r="DI1776" s="281"/>
      <c r="DJ1776" s="281"/>
      <c r="DK1776" s="281"/>
      <c r="DL1776" s="281"/>
      <c r="DM1776" s="281"/>
      <c r="DN1776" s="281"/>
      <c r="DO1776" s="281"/>
      <c r="DP1776" s="281"/>
      <c r="DQ1776" s="281"/>
      <c r="DR1776" s="281"/>
      <c r="DS1776" s="281"/>
      <c r="DT1776" s="281"/>
      <c r="DU1776" s="281"/>
      <c r="DV1776" s="281"/>
      <c r="DW1776" s="281"/>
      <c r="DX1776" s="281"/>
      <c r="DY1776" s="281"/>
      <c r="DZ1776" s="281"/>
      <c r="EA1776" s="281"/>
      <c r="EB1776" s="281"/>
      <c r="EC1776" s="281"/>
      <c r="ED1776" s="281"/>
      <c r="EE1776" s="281"/>
      <c r="EF1776" s="281"/>
      <c r="EG1776" s="281"/>
      <c r="EH1776" s="281"/>
      <c r="EI1776" s="281"/>
      <c r="EJ1776" s="281"/>
      <c r="EK1776" s="281"/>
      <c r="EL1776" s="281"/>
      <c r="EM1776" s="281"/>
      <c r="EN1776" s="281"/>
      <c r="EO1776" s="281"/>
      <c r="EP1776" s="281"/>
      <c r="EQ1776" s="281"/>
      <c r="ER1776" s="281"/>
      <c r="ES1776" s="281"/>
      <c r="ET1776" s="281"/>
      <c r="EU1776" s="281"/>
      <c r="EV1776" s="281"/>
      <c r="EW1776" s="281"/>
      <c r="EX1776" s="281"/>
      <c r="EY1776" s="281"/>
      <c r="EZ1776" s="281"/>
      <c r="FA1776" s="281"/>
      <c r="FB1776" s="281"/>
      <c r="FC1776" s="281"/>
      <c r="FD1776" s="281"/>
      <c r="FE1776" s="281"/>
      <c r="FF1776" s="281"/>
      <c r="FG1776" s="281"/>
      <c r="FH1776" s="281"/>
      <c r="FI1776" s="281"/>
      <c r="FJ1776" s="281"/>
      <c r="FK1776" s="281"/>
      <c r="FL1776" s="281"/>
      <c r="FM1776" s="281"/>
      <c r="FN1776" s="281"/>
      <c r="FO1776" s="281"/>
      <c r="FP1776" s="281"/>
      <c r="FQ1776" s="281"/>
      <c r="FR1776" s="281"/>
      <c r="FS1776" s="281"/>
      <c r="FT1776" s="281"/>
      <c r="FU1776" s="212"/>
    </row>
    <row r="1777" spans="1:179" s="35" customFormat="1" x14ac:dyDescent="0.25">
      <c r="A1777" s="283">
        <v>6</v>
      </c>
      <c r="B1777" s="283" t="s">
        <v>711</v>
      </c>
      <c r="C1777" s="283">
        <v>12</v>
      </c>
      <c r="D1777" s="226">
        <v>43540</v>
      </c>
      <c r="E1777" s="290">
        <v>0.29464120370370367</v>
      </c>
      <c r="F1777" s="290"/>
      <c r="G1777" s="290"/>
      <c r="H1777" s="290"/>
      <c r="I1777" s="290"/>
      <c r="J1777" s="290"/>
      <c r="K1777" s="290"/>
      <c r="L1777" s="290"/>
      <c r="M1777" s="290"/>
      <c r="N1777" s="290"/>
      <c r="O1777" s="290"/>
      <c r="P1777" s="98" t="str">
        <f t="shared" si="27"/>
        <v>6|Transecto TN3|12|20190316|070417</v>
      </c>
      <c r="Q1777" s="283">
        <v>7953157.3109999998</v>
      </c>
      <c r="R1777" s="283">
        <v>605253.52899999998</v>
      </c>
      <c r="S1777" s="283">
        <v>71</v>
      </c>
      <c r="T1777" s="283">
        <v>294</v>
      </c>
      <c r="U1777" s="283">
        <v>7.5</v>
      </c>
      <c r="V1777" s="283">
        <v>2</v>
      </c>
      <c r="W1777" s="283">
        <v>45</v>
      </c>
      <c r="X1777" s="264">
        <v>50</v>
      </c>
      <c r="Y1777" s="283">
        <v>77.972732539999996</v>
      </c>
      <c r="Z1777" s="283" t="s">
        <v>628</v>
      </c>
      <c r="AA1777" s="283" t="s">
        <v>628</v>
      </c>
      <c r="AB1777" s="283">
        <v>155.1498871</v>
      </c>
      <c r="AC1777" s="283">
        <v>37.330890660000001</v>
      </c>
      <c r="AD1777" s="283">
        <v>28.44499969</v>
      </c>
      <c r="AE1777" s="283">
        <v>108.8833389</v>
      </c>
      <c r="AF1777" s="283">
        <v>-2.2555611130000002</v>
      </c>
      <c r="AG1777" s="283">
        <v>-3.7304453849999999</v>
      </c>
      <c r="AH1777" s="284" t="s">
        <v>6</v>
      </c>
      <c r="AI1777" s="98" t="s">
        <v>6</v>
      </c>
      <c r="AJ1777" s="98" t="s">
        <v>6</v>
      </c>
      <c r="AK1777" s="98" t="s">
        <v>6</v>
      </c>
      <c r="AL1777" s="98" t="s">
        <v>6</v>
      </c>
      <c r="AM1777" s="283">
        <v>0</v>
      </c>
      <c r="AN1777" s="283">
        <v>0</v>
      </c>
      <c r="AO1777" s="98" t="s">
        <v>467</v>
      </c>
      <c r="AP1777" s="41"/>
      <c r="AQ1777" s="41"/>
      <c r="AR1777" s="41"/>
      <c r="AS1777" s="41"/>
      <c r="AT1777" s="39"/>
      <c r="AU1777" s="39"/>
      <c r="AV1777" s="39"/>
      <c r="AW1777" s="39"/>
      <c r="AX1777" s="39"/>
      <c r="AY1777" s="39"/>
      <c r="AZ1777" s="39"/>
      <c r="BA1777" s="39"/>
      <c r="BB1777" s="39"/>
      <c r="BC1777" s="39"/>
      <c r="BD1777" s="39"/>
      <c r="BE1777" s="39"/>
      <c r="BF1777" s="39"/>
      <c r="BG1777" s="39"/>
      <c r="BH1777" s="39"/>
      <c r="BI1777" s="39"/>
      <c r="BJ1777" s="39"/>
      <c r="BK1777" s="39"/>
      <c r="BL1777" s="39"/>
      <c r="BM1777" s="39"/>
      <c r="BN1777" s="39"/>
      <c r="BO1777" s="39"/>
      <c r="BP1777" s="39"/>
      <c r="BQ1777" s="39"/>
      <c r="BR1777" s="39"/>
      <c r="BS1777" s="39"/>
      <c r="BT1777" s="39"/>
      <c r="BU1777" s="39"/>
      <c r="BV1777" s="39"/>
      <c r="BW1777" s="39"/>
      <c r="BX1777" s="39"/>
      <c r="BY1777" s="39"/>
      <c r="BZ1777" s="39"/>
      <c r="CA1777" s="39"/>
      <c r="CB1777" s="39"/>
      <c r="CC1777" s="39"/>
      <c r="CD1777" s="39"/>
      <c r="CE1777" s="39"/>
      <c r="CF1777" s="39"/>
      <c r="CG1777" s="39"/>
      <c r="CH1777" s="39"/>
      <c r="CI1777" s="39"/>
      <c r="CJ1777" s="39"/>
      <c r="CK1777" s="39"/>
      <c r="CL1777" s="39"/>
      <c r="CM1777" s="39"/>
      <c r="CN1777" s="39"/>
      <c r="CO1777" s="39"/>
      <c r="CP1777" s="39"/>
      <c r="CQ1777" s="211"/>
      <c r="CR1777" s="211"/>
      <c r="CS1777" s="211"/>
      <c r="CT1777" s="211"/>
      <c r="CU1777" s="211"/>
      <c r="CV1777" s="211"/>
      <c r="CW1777" s="211"/>
      <c r="CX1777" s="211"/>
      <c r="CY1777" s="211"/>
      <c r="CZ1777" s="211"/>
      <c r="DA1777" s="211"/>
      <c r="DB1777" s="211"/>
      <c r="DC1777" s="211"/>
      <c r="DD1777" s="211"/>
      <c r="DE1777" s="211"/>
      <c r="DF1777" s="211"/>
      <c r="DG1777" s="211"/>
      <c r="DH1777" s="281"/>
      <c r="DI1777" s="281"/>
      <c r="DJ1777" s="281"/>
      <c r="DK1777" s="281"/>
      <c r="DL1777" s="281"/>
      <c r="DM1777" s="281"/>
      <c r="DN1777" s="281"/>
      <c r="DO1777" s="281"/>
      <c r="DP1777" s="281"/>
      <c r="DQ1777" s="281"/>
      <c r="DR1777" s="281"/>
      <c r="DS1777" s="281"/>
      <c r="DT1777" s="281"/>
      <c r="DU1777" s="281"/>
      <c r="DV1777" s="281"/>
      <c r="DW1777" s="281"/>
      <c r="DX1777" s="281"/>
      <c r="DY1777" s="281"/>
      <c r="DZ1777" s="281"/>
      <c r="EA1777" s="281"/>
      <c r="EB1777" s="281"/>
      <c r="EC1777" s="281"/>
      <c r="ED1777" s="281"/>
      <c r="EE1777" s="281"/>
      <c r="EF1777" s="281"/>
      <c r="EG1777" s="281"/>
      <c r="EH1777" s="281"/>
      <c r="EI1777" s="281"/>
      <c r="EJ1777" s="281"/>
      <c r="EK1777" s="281"/>
      <c r="EL1777" s="281"/>
      <c r="EM1777" s="281"/>
      <c r="EN1777" s="281"/>
      <c r="EO1777" s="281"/>
      <c r="EP1777" s="281"/>
      <c r="EQ1777" s="281"/>
      <c r="ER1777" s="281"/>
      <c r="ES1777" s="281"/>
      <c r="ET1777" s="281"/>
      <c r="EU1777" s="281"/>
      <c r="EV1777" s="281"/>
      <c r="EW1777" s="281"/>
      <c r="EX1777" s="281"/>
      <c r="EY1777" s="281"/>
      <c r="EZ1777" s="281"/>
      <c r="FA1777" s="281"/>
      <c r="FB1777" s="281"/>
      <c r="FC1777" s="281"/>
      <c r="FD1777" s="281"/>
      <c r="FE1777" s="281"/>
      <c r="FF1777" s="281"/>
      <c r="FG1777" s="281"/>
      <c r="FH1777" s="281"/>
      <c r="FI1777" s="281"/>
      <c r="FJ1777" s="281"/>
      <c r="FK1777" s="281"/>
      <c r="FL1777" s="281"/>
      <c r="FM1777" s="281"/>
      <c r="FN1777" s="281"/>
      <c r="FO1777" s="281"/>
      <c r="FP1777" s="281"/>
      <c r="FQ1777" s="281"/>
      <c r="FR1777" s="281"/>
      <c r="FS1777" s="281"/>
      <c r="FT1777" s="281"/>
      <c r="FU1777" s="212"/>
    </row>
    <row r="1778" spans="1:179" s="35" customFormat="1" x14ac:dyDescent="0.25">
      <c r="A1778" s="283">
        <v>6</v>
      </c>
      <c r="B1778" s="283" t="s">
        <v>711</v>
      </c>
      <c r="C1778" s="283">
        <v>13</v>
      </c>
      <c r="D1778" s="226">
        <v>43540</v>
      </c>
      <c r="E1778" s="290">
        <v>0.30282407407407408</v>
      </c>
      <c r="F1778" s="290"/>
      <c r="G1778" s="290"/>
      <c r="H1778" s="290"/>
      <c r="I1778" s="290"/>
      <c r="J1778" s="290"/>
      <c r="K1778" s="290"/>
      <c r="L1778" s="290"/>
      <c r="M1778" s="290"/>
      <c r="N1778" s="290"/>
      <c r="O1778" s="290"/>
      <c r="P1778" s="98" t="str">
        <f t="shared" si="27"/>
        <v>6|Transecto TN3|13|20190316|071604</v>
      </c>
      <c r="Q1778" s="283">
        <v>7952938.9380000001</v>
      </c>
      <c r="R1778" s="283">
        <v>602574.89800000004</v>
      </c>
      <c r="S1778" s="283">
        <v>71</v>
      </c>
      <c r="T1778" s="283">
        <v>294</v>
      </c>
      <c r="U1778" s="283">
        <v>7.6</v>
      </c>
      <c r="V1778" s="283">
        <v>2</v>
      </c>
      <c r="W1778" s="283">
        <v>45</v>
      </c>
      <c r="X1778" s="264">
        <v>50</v>
      </c>
      <c r="Y1778" s="283">
        <v>77.972732539999996</v>
      </c>
      <c r="Z1778" s="283" t="s">
        <v>628</v>
      </c>
      <c r="AA1778" s="283" t="s">
        <v>628</v>
      </c>
      <c r="AB1778" s="283">
        <v>155.1498871</v>
      </c>
      <c r="AC1778" s="283">
        <v>37.330890660000001</v>
      </c>
      <c r="AD1778" s="283">
        <v>28.44499969</v>
      </c>
      <c r="AE1778" s="283">
        <v>108.8833389</v>
      </c>
      <c r="AF1778" s="283">
        <v>-2.2555611130000002</v>
      </c>
      <c r="AG1778" s="283">
        <v>-3.7304453849999999</v>
      </c>
      <c r="AH1778" s="284" t="s">
        <v>6</v>
      </c>
      <c r="AI1778" s="98" t="s">
        <v>6</v>
      </c>
      <c r="AJ1778" s="98" t="s">
        <v>6</v>
      </c>
      <c r="AK1778" s="98" t="s">
        <v>6</v>
      </c>
      <c r="AL1778" s="98" t="s">
        <v>6</v>
      </c>
      <c r="AM1778" s="283">
        <v>2</v>
      </c>
      <c r="AN1778" s="114">
        <v>1</v>
      </c>
      <c r="AO1778" s="98" t="s">
        <v>467</v>
      </c>
      <c r="AP1778" s="41"/>
      <c r="AQ1778" s="41"/>
      <c r="AR1778" s="41"/>
      <c r="AS1778" s="41"/>
      <c r="AT1778" s="39"/>
      <c r="AU1778" s="39"/>
      <c r="AV1778" s="39"/>
      <c r="AW1778" s="39"/>
      <c r="AX1778" s="39"/>
      <c r="AY1778" s="39"/>
      <c r="AZ1778" s="39"/>
      <c r="BA1778" s="39"/>
      <c r="BB1778" s="39"/>
      <c r="BC1778" s="39"/>
      <c r="BD1778" s="39"/>
      <c r="BE1778" s="39"/>
      <c r="BF1778" s="39"/>
      <c r="BG1778" s="39"/>
      <c r="BH1778" s="39"/>
      <c r="BI1778" s="39"/>
      <c r="BJ1778" s="39"/>
      <c r="BK1778" s="39"/>
      <c r="BL1778" s="39"/>
      <c r="BM1778" s="39"/>
      <c r="BN1778" s="39"/>
      <c r="BO1778" s="39"/>
      <c r="BP1778" s="39"/>
      <c r="BQ1778" s="39"/>
      <c r="BR1778" s="39"/>
      <c r="BS1778" s="39"/>
      <c r="BT1778" s="39"/>
      <c r="BU1778" s="39"/>
      <c r="BV1778" s="39"/>
      <c r="BW1778" s="39"/>
      <c r="BX1778" s="39"/>
      <c r="BY1778" s="39"/>
      <c r="BZ1778" s="39"/>
      <c r="CA1778" s="39"/>
      <c r="CB1778" s="39"/>
      <c r="CC1778" s="39"/>
      <c r="CD1778" s="39"/>
      <c r="CE1778" s="39"/>
      <c r="CF1778" s="39"/>
      <c r="CG1778" s="39"/>
      <c r="CH1778" s="39"/>
      <c r="CI1778" s="39"/>
      <c r="CJ1778" s="39"/>
      <c r="CK1778" s="39"/>
      <c r="CL1778" s="39"/>
      <c r="CM1778" s="39"/>
      <c r="CN1778" s="39"/>
      <c r="CO1778" s="39"/>
      <c r="CP1778" s="39"/>
      <c r="CQ1778" s="211"/>
      <c r="CR1778" s="211"/>
      <c r="CS1778" s="211"/>
      <c r="CT1778" s="211"/>
      <c r="CU1778" s="211"/>
      <c r="CV1778" s="211"/>
      <c r="CW1778" s="211"/>
      <c r="CX1778" s="211"/>
      <c r="CY1778" s="211"/>
      <c r="CZ1778" s="211"/>
      <c r="DA1778" s="211"/>
      <c r="DB1778" s="211"/>
      <c r="DC1778" s="211"/>
      <c r="DD1778" s="211"/>
      <c r="DE1778" s="211"/>
      <c r="DF1778" s="211"/>
      <c r="DG1778" s="211"/>
      <c r="DH1778" s="281"/>
      <c r="DI1778" s="281"/>
      <c r="DJ1778" s="281"/>
      <c r="DK1778" s="281"/>
      <c r="DL1778" s="281"/>
      <c r="DM1778" s="281"/>
      <c r="DN1778" s="281"/>
      <c r="DO1778" s="281"/>
      <c r="DP1778" s="281"/>
      <c r="DQ1778" s="281"/>
      <c r="DR1778" s="281"/>
      <c r="DS1778" s="281"/>
      <c r="DT1778" s="281"/>
      <c r="DU1778" s="281"/>
      <c r="DV1778" s="281"/>
      <c r="DW1778" s="281"/>
      <c r="DX1778" s="281"/>
      <c r="DY1778" s="281"/>
      <c r="DZ1778" s="281"/>
      <c r="EA1778" s="281"/>
      <c r="EB1778" s="281"/>
      <c r="EC1778" s="281"/>
      <c r="ED1778" s="281"/>
      <c r="EE1778" s="281"/>
      <c r="EF1778" s="281"/>
      <c r="EG1778" s="281"/>
      <c r="EH1778" s="281"/>
      <c r="EI1778" s="281"/>
      <c r="EJ1778" s="281"/>
      <c r="EK1778" s="281"/>
      <c r="EL1778" s="281"/>
      <c r="EM1778" s="281"/>
      <c r="EN1778" s="281"/>
      <c r="EO1778" s="281"/>
      <c r="EP1778" s="281"/>
      <c r="EQ1778" s="281"/>
      <c r="ER1778" s="281"/>
      <c r="ES1778" s="281"/>
      <c r="ET1778" s="281"/>
      <c r="EU1778" s="281"/>
      <c r="EV1778" s="281"/>
      <c r="EW1778" s="281"/>
      <c r="EX1778" s="281"/>
      <c r="EY1778" s="281"/>
      <c r="EZ1778" s="281"/>
      <c r="FA1778" s="281"/>
      <c r="FB1778" s="281"/>
      <c r="FC1778" s="281"/>
      <c r="FD1778" s="281"/>
      <c r="FE1778" s="281"/>
      <c r="FF1778" s="281"/>
      <c r="FG1778" s="281"/>
      <c r="FH1778" s="281"/>
      <c r="FI1778" s="281"/>
      <c r="FJ1778" s="281"/>
      <c r="FK1778" s="281"/>
      <c r="FL1778" s="281"/>
      <c r="FM1778" s="281"/>
      <c r="FN1778" s="281"/>
      <c r="FO1778" s="281"/>
      <c r="FP1778" s="281"/>
      <c r="FQ1778" s="281"/>
      <c r="FR1778" s="281"/>
      <c r="FS1778" s="281"/>
      <c r="FT1778" s="281"/>
      <c r="FU1778" s="212"/>
    </row>
    <row r="1779" spans="1:179" s="35" customFormat="1" x14ac:dyDescent="0.25">
      <c r="A1779" s="283">
        <v>6</v>
      </c>
      <c r="B1779" s="283" t="s">
        <v>711</v>
      </c>
      <c r="C1779" s="283">
        <v>14</v>
      </c>
      <c r="D1779" s="226">
        <v>43540</v>
      </c>
      <c r="E1779" s="290">
        <v>0.31096064814814817</v>
      </c>
      <c r="F1779" s="290"/>
      <c r="G1779" s="290"/>
      <c r="H1779" s="290"/>
      <c r="I1779" s="290"/>
      <c r="J1779" s="290"/>
      <c r="K1779" s="290"/>
      <c r="L1779" s="290"/>
      <c r="M1779" s="290"/>
      <c r="N1779" s="290"/>
      <c r="O1779" s="290"/>
      <c r="P1779" s="98" t="str">
        <f t="shared" si="27"/>
        <v>6|Transecto TN3|14|20190316|072747</v>
      </c>
      <c r="Q1779" s="283">
        <v>7953111.0199999996</v>
      </c>
      <c r="R1779" s="283">
        <v>599979.36199999996</v>
      </c>
      <c r="S1779" s="283">
        <v>71</v>
      </c>
      <c r="T1779" s="283">
        <v>294</v>
      </c>
      <c r="U1779" s="283">
        <v>8.3000000000000007</v>
      </c>
      <c r="V1779" s="283">
        <v>2</v>
      </c>
      <c r="W1779" s="283">
        <v>45</v>
      </c>
      <c r="X1779" s="264">
        <v>50</v>
      </c>
      <c r="Y1779" s="283">
        <v>76.013771059999996</v>
      </c>
      <c r="Z1779" s="283" t="s">
        <v>628</v>
      </c>
      <c r="AA1779" s="283" t="s">
        <v>628</v>
      </c>
      <c r="AB1779" s="283">
        <v>151.42724609999999</v>
      </c>
      <c r="AC1779" s="283">
        <v>37.319526670000002</v>
      </c>
      <c r="AD1779" s="283">
        <v>28.199998860000001</v>
      </c>
      <c r="AE1779" s="283">
        <v>108.5310516</v>
      </c>
      <c r="AF1779" s="283">
        <v>-2.2912657259999998</v>
      </c>
      <c r="AG1779" s="283">
        <v>-3.698851109</v>
      </c>
      <c r="AH1779" s="284" t="s">
        <v>6</v>
      </c>
      <c r="AI1779" s="98" t="s">
        <v>6</v>
      </c>
      <c r="AJ1779" s="98" t="s">
        <v>6</v>
      </c>
      <c r="AK1779" s="98" t="s">
        <v>6</v>
      </c>
      <c r="AL1779" s="98" t="s">
        <v>6</v>
      </c>
      <c r="AM1779" s="283">
        <v>0</v>
      </c>
      <c r="AN1779" s="283">
        <v>0</v>
      </c>
      <c r="AO1779" s="98" t="s">
        <v>467</v>
      </c>
      <c r="AP1779" s="41"/>
      <c r="AQ1779" s="41"/>
      <c r="AR1779" s="41"/>
      <c r="AS1779" s="41"/>
      <c r="AT1779" s="39"/>
      <c r="AU1779" s="39"/>
      <c r="AV1779" s="39"/>
      <c r="AW1779" s="39"/>
      <c r="AX1779" s="39"/>
      <c r="AY1779" s="39"/>
      <c r="AZ1779" s="39"/>
      <c r="BA1779" s="39"/>
      <c r="BB1779" s="39"/>
      <c r="BC1779" s="39"/>
      <c r="BD1779" s="39"/>
      <c r="BE1779" s="39"/>
      <c r="BF1779" s="39"/>
      <c r="BG1779" s="39"/>
      <c r="BH1779" s="39"/>
      <c r="BI1779" s="39"/>
      <c r="BJ1779" s="39"/>
      <c r="BK1779" s="39"/>
      <c r="BL1779" s="39"/>
      <c r="BM1779" s="39"/>
      <c r="BN1779" s="39"/>
      <c r="BO1779" s="39"/>
      <c r="BP1779" s="39"/>
      <c r="BQ1779" s="39"/>
      <c r="BR1779" s="39"/>
      <c r="BS1779" s="39"/>
      <c r="BT1779" s="39"/>
      <c r="BU1779" s="39"/>
      <c r="BV1779" s="39"/>
      <c r="BW1779" s="39"/>
      <c r="BX1779" s="39"/>
      <c r="BY1779" s="39"/>
      <c r="BZ1779" s="39"/>
      <c r="CA1779" s="39"/>
      <c r="CB1779" s="39"/>
      <c r="CC1779" s="39"/>
      <c r="CD1779" s="39"/>
      <c r="CE1779" s="39"/>
      <c r="CF1779" s="39"/>
      <c r="CG1779" s="39"/>
      <c r="CH1779" s="39"/>
      <c r="CI1779" s="39"/>
      <c r="CJ1779" s="39"/>
      <c r="CK1779" s="39"/>
      <c r="CL1779" s="39"/>
      <c r="CM1779" s="39"/>
      <c r="CN1779" s="39"/>
      <c r="CO1779" s="39"/>
      <c r="CP1779" s="39"/>
      <c r="CQ1779" s="211"/>
      <c r="CR1779" s="211"/>
      <c r="CS1779" s="211"/>
      <c r="CT1779" s="211"/>
      <c r="CU1779" s="211"/>
      <c r="CV1779" s="211"/>
      <c r="CW1779" s="211"/>
      <c r="CX1779" s="211"/>
      <c r="CY1779" s="211"/>
      <c r="CZ1779" s="211"/>
      <c r="DA1779" s="211"/>
      <c r="DB1779" s="211"/>
      <c r="DC1779" s="211"/>
      <c r="DD1779" s="211"/>
      <c r="DE1779" s="211"/>
      <c r="DF1779" s="211"/>
      <c r="DG1779" s="211"/>
      <c r="DH1779" s="281"/>
      <c r="DI1779" s="281"/>
      <c r="DJ1779" s="281"/>
      <c r="DK1779" s="281"/>
      <c r="DL1779" s="281"/>
      <c r="DM1779" s="281"/>
      <c r="DN1779" s="281"/>
      <c r="DO1779" s="281"/>
      <c r="DP1779" s="281"/>
      <c r="DQ1779" s="281"/>
      <c r="DR1779" s="281"/>
      <c r="DS1779" s="281"/>
      <c r="DT1779" s="281"/>
      <c r="DU1779" s="281"/>
      <c r="DV1779" s="281"/>
      <c r="DW1779" s="281"/>
      <c r="DX1779" s="281"/>
      <c r="DY1779" s="281"/>
      <c r="DZ1779" s="281"/>
      <c r="EA1779" s="281"/>
      <c r="EB1779" s="281"/>
      <c r="EC1779" s="281"/>
      <c r="ED1779" s="281"/>
      <c r="EE1779" s="281"/>
      <c r="EF1779" s="281"/>
      <c r="EG1779" s="281"/>
      <c r="EH1779" s="281"/>
      <c r="EI1779" s="281"/>
      <c r="EJ1779" s="281"/>
      <c r="EK1779" s="281"/>
      <c r="EL1779" s="281"/>
      <c r="EM1779" s="281"/>
      <c r="EN1779" s="281"/>
      <c r="EO1779" s="281"/>
      <c r="EP1779" s="281"/>
      <c r="EQ1779" s="281"/>
      <c r="ER1779" s="281"/>
      <c r="ES1779" s="281"/>
      <c r="ET1779" s="281"/>
      <c r="EU1779" s="281"/>
      <c r="EV1779" s="281"/>
      <c r="EW1779" s="281"/>
      <c r="EX1779" s="281"/>
      <c r="EY1779" s="281"/>
      <c r="EZ1779" s="281"/>
      <c r="FA1779" s="281"/>
      <c r="FB1779" s="281"/>
      <c r="FC1779" s="281"/>
      <c r="FD1779" s="281"/>
      <c r="FE1779" s="281"/>
      <c r="FF1779" s="281"/>
      <c r="FG1779" s="281"/>
      <c r="FH1779" s="281"/>
      <c r="FI1779" s="281"/>
      <c r="FJ1779" s="281"/>
      <c r="FK1779" s="281"/>
      <c r="FL1779" s="281"/>
      <c r="FM1779" s="281"/>
      <c r="FN1779" s="281"/>
      <c r="FO1779" s="281"/>
      <c r="FP1779" s="281"/>
      <c r="FQ1779" s="281"/>
      <c r="FR1779" s="281"/>
      <c r="FS1779" s="281"/>
      <c r="FT1779" s="281"/>
      <c r="FU1779" s="212"/>
    </row>
    <row r="1780" spans="1:179" s="35" customFormat="1" x14ac:dyDescent="0.25">
      <c r="A1780" s="283">
        <v>6</v>
      </c>
      <c r="B1780" s="283" t="s">
        <v>711</v>
      </c>
      <c r="C1780" s="283">
        <v>15</v>
      </c>
      <c r="D1780" s="226">
        <v>43540</v>
      </c>
      <c r="E1780" s="290">
        <v>0.31880787037037034</v>
      </c>
      <c r="F1780" s="290"/>
      <c r="G1780" s="290"/>
      <c r="H1780" s="290"/>
      <c r="I1780" s="290"/>
      <c r="J1780" s="290"/>
      <c r="K1780" s="290"/>
      <c r="L1780" s="290"/>
      <c r="M1780" s="290"/>
      <c r="N1780" s="290"/>
      <c r="O1780" s="290"/>
      <c r="P1780" s="98" t="str">
        <f t="shared" si="27"/>
        <v>6|Transecto TN3|15|20190316|073905</v>
      </c>
      <c r="Q1780" s="283">
        <v>7953028.7220000001</v>
      </c>
      <c r="R1780" s="283">
        <v>597377.72199999995</v>
      </c>
      <c r="S1780" s="283">
        <v>38</v>
      </c>
      <c r="T1780" s="283">
        <v>294</v>
      </c>
      <c r="U1780" s="283">
        <v>7.8</v>
      </c>
      <c r="V1780" s="283">
        <v>2</v>
      </c>
      <c r="W1780" s="283">
        <v>45</v>
      </c>
      <c r="X1780" s="264">
        <v>50</v>
      </c>
      <c r="Y1780" s="283">
        <v>76.013771059999996</v>
      </c>
      <c r="Z1780" s="283" t="s">
        <v>628</v>
      </c>
      <c r="AA1780" s="283" t="s">
        <v>628</v>
      </c>
      <c r="AB1780" s="283">
        <v>151.42724609999999</v>
      </c>
      <c r="AC1780" s="283">
        <v>37.319526670000002</v>
      </c>
      <c r="AD1780" s="283">
        <v>28.199998860000001</v>
      </c>
      <c r="AE1780" s="283">
        <v>108.5310516</v>
      </c>
      <c r="AF1780" s="283">
        <v>-2.2912657259999998</v>
      </c>
      <c r="AG1780" s="283">
        <v>-3.698851109</v>
      </c>
      <c r="AH1780" s="284" t="s">
        <v>6</v>
      </c>
      <c r="AI1780" s="98" t="s">
        <v>6</v>
      </c>
      <c r="AJ1780" s="98" t="s">
        <v>6</v>
      </c>
      <c r="AK1780" s="98" t="s">
        <v>6</v>
      </c>
      <c r="AL1780" s="98" t="s">
        <v>6</v>
      </c>
      <c r="AM1780" s="283">
        <v>0</v>
      </c>
      <c r="AN1780" s="283">
        <v>0</v>
      </c>
      <c r="AO1780" s="98" t="s">
        <v>467</v>
      </c>
      <c r="AP1780" s="41"/>
      <c r="AQ1780" s="41"/>
      <c r="AR1780" s="41"/>
      <c r="AS1780" s="41"/>
      <c r="AT1780" s="39"/>
      <c r="AU1780" s="39"/>
      <c r="AV1780" s="39"/>
      <c r="AW1780" s="39"/>
      <c r="AX1780" s="39"/>
      <c r="AY1780" s="39"/>
      <c r="AZ1780" s="39"/>
      <c r="BA1780" s="39"/>
      <c r="BB1780" s="39"/>
      <c r="BC1780" s="39"/>
      <c r="BD1780" s="39"/>
      <c r="BE1780" s="39"/>
      <c r="BF1780" s="39"/>
      <c r="BG1780" s="39"/>
      <c r="BH1780" s="39"/>
      <c r="BI1780" s="39"/>
      <c r="BJ1780" s="39"/>
      <c r="BK1780" s="39"/>
      <c r="BL1780" s="39"/>
      <c r="BM1780" s="39"/>
      <c r="BN1780" s="39"/>
      <c r="BO1780" s="39"/>
      <c r="BP1780" s="39"/>
      <c r="BQ1780" s="39"/>
      <c r="BR1780" s="39"/>
      <c r="BS1780" s="39"/>
      <c r="BT1780" s="39"/>
      <c r="BU1780" s="39"/>
      <c r="BV1780" s="39"/>
      <c r="BW1780" s="39"/>
      <c r="BX1780" s="39"/>
      <c r="BY1780" s="39"/>
      <c r="BZ1780" s="39"/>
      <c r="CA1780" s="39"/>
      <c r="CB1780" s="39"/>
      <c r="CC1780" s="39"/>
      <c r="CD1780" s="39"/>
      <c r="CE1780" s="39"/>
      <c r="CF1780" s="39"/>
      <c r="CG1780" s="39"/>
      <c r="CH1780" s="39"/>
      <c r="CI1780" s="39"/>
      <c r="CJ1780" s="39"/>
      <c r="CK1780" s="39"/>
      <c r="CL1780" s="39"/>
      <c r="CM1780" s="39"/>
      <c r="CN1780" s="39"/>
      <c r="CO1780" s="39"/>
      <c r="CP1780" s="39"/>
      <c r="CQ1780" s="211"/>
      <c r="CR1780" s="211"/>
      <c r="CS1780" s="211"/>
      <c r="CT1780" s="211"/>
      <c r="CU1780" s="211"/>
      <c r="CV1780" s="211"/>
      <c r="CW1780" s="211"/>
      <c r="CX1780" s="211"/>
      <c r="CY1780" s="211"/>
      <c r="CZ1780" s="211"/>
      <c r="DA1780" s="211"/>
      <c r="DB1780" s="211"/>
      <c r="DC1780" s="211"/>
      <c r="DD1780" s="211"/>
      <c r="DE1780" s="211"/>
      <c r="DF1780" s="211"/>
      <c r="DG1780" s="211"/>
      <c r="DH1780" s="281"/>
      <c r="DI1780" s="281"/>
      <c r="DJ1780" s="281"/>
      <c r="DK1780" s="281"/>
      <c r="DL1780" s="281"/>
      <c r="DM1780" s="281"/>
      <c r="DN1780" s="281"/>
      <c r="DO1780" s="281"/>
      <c r="DP1780" s="281"/>
      <c r="DQ1780" s="281"/>
      <c r="DR1780" s="281"/>
      <c r="DS1780" s="281"/>
      <c r="DT1780" s="281"/>
      <c r="DU1780" s="281"/>
      <c r="DV1780" s="281"/>
      <c r="DW1780" s="281"/>
      <c r="DX1780" s="281"/>
      <c r="DY1780" s="281"/>
      <c r="DZ1780" s="281"/>
      <c r="EA1780" s="281"/>
      <c r="EB1780" s="281"/>
      <c r="EC1780" s="281"/>
      <c r="ED1780" s="281"/>
      <c r="EE1780" s="281"/>
      <c r="EF1780" s="281"/>
      <c r="EG1780" s="281"/>
      <c r="EH1780" s="281"/>
      <c r="EI1780" s="281"/>
      <c r="EJ1780" s="281"/>
      <c r="EK1780" s="281"/>
      <c r="EL1780" s="281"/>
      <c r="EM1780" s="281"/>
      <c r="EN1780" s="281"/>
      <c r="EO1780" s="281"/>
      <c r="EP1780" s="281"/>
      <c r="EQ1780" s="281"/>
      <c r="ER1780" s="281"/>
      <c r="ES1780" s="281"/>
      <c r="ET1780" s="281"/>
      <c r="EU1780" s="281"/>
      <c r="EV1780" s="281"/>
      <c r="EW1780" s="281"/>
      <c r="EX1780" s="281"/>
      <c r="EY1780" s="281"/>
      <c r="EZ1780" s="281"/>
      <c r="FA1780" s="281"/>
      <c r="FB1780" s="281"/>
      <c r="FC1780" s="281"/>
      <c r="FD1780" s="281"/>
      <c r="FE1780" s="281"/>
      <c r="FF1780" s="281"/>
      <c r="FG1780" s="281"/>
      <c r="FH1780" s="281"/>
      <c r="FI1780" s="281"/>
      <c r="FJ1780" s="281"/>
      <c r="FK1780" s="281"/>
      <c r="FL1780" s="281"/>
      <c r="FM1780" s="281"/>
      <c r="FN1780" s="281"/>
      <c r="FO1780" s="281"/>
      <c r="FP1780" s="281"/>
      <c r="FQ1780" s="281"/>
      <c r="FR1780" s="281"/>
      <c r="FS1780" s="281"/>
      <c r="FT1780" s="281"/>
      <c r="FU1780" s="212"/>
    </row>
    <row r="1781" spans="1:179" s="35" customFormat="1" x14ac:dyDescent="0.25">
      <c r="A1781" s="283">
        <v>6</v>
      </c>
      <c r="B1781" s="283" t="s">
        <v>711</v>
      </c>
      <c r="C1781" s="283">
        <v>16</v>
      </c>
      <c r="D1781" s="226">
        <v>43540</v>
      </c>
      <c r="E1781" s="290">
        <v>0.32731481481481484</v>
      </c>
      <c r="F1781" s="290"/>
      <c r="G1781" s="290"/>
      <c r="H1781" s="290"/>
      <c r="I1781" s="290"/>
      <c r="J1781" s="290"/>
      <c r="K1781" s="290"/>
      <c r="L1781" s="290"/>
      <c r="M1781" s="290"/>
      <c r="N1781" s="290"/>
      <c r="O1781" s="290"/>
      <c r="P1781" s="98" t="str">
        <f t="shared" si="27"/>
        <v>6|Transecto TN3|16|20190316|075120</v>
      </c>
      <c r="Q1781" s="283">
        <v>7953031.4539999999</v>
      </c>
      <c r="R1781" s="283">
        <v>594565.64399999997</v>
      </c>
      <c r="S1781" s="283">
        <v>38</v>
      </c>
      <c r="T1781" s="283">
        <v>294</v>
      </c>
      <c r="U1781" s="283">
        <v>7.7</v>
      </c>
      <c r="V1781" s="283">
        <v>1</v>
      </c>
      <c r="W1781" s="283">
        <v>45</v>
      </c>
      <c r="X1781" s="264">
        <v>40</v>
      </c>
      <c r="Y1781" s="283">
        <v>56.189826969999999</v>
      </c>
      <c r="Z1781" s="283" t="s">
        <v>628</v>
      </c>
      <c r="AA1781" s="283" t="s">
        <v>628</v>
      </c>
      <c r="AB1781" s="283">
        <v>147.7114105</v>
      </c>
      <c r="AC1781" s="283">
        <v>37.308162690000003</v>
      </c>
      <c r="AD1781" s="283">
        <v>28.199998860000001</v>
      </c>
      <c r="AE1781" s="283">
        <v>108.28573609999999</v>
      </c>
      <c r="AF1781" s="283">
        <v>-2.3269703389999998</v>
      </c>
      <c r="AG1781" s="283">
        <v>-3.6672570709999999</v>
      </c>
      <c r="AH1781" s="284" t="s">
        <v>6</v>
      </c>
      <c r="AI1781" s="98" t="s">
        <v>6</v>
      </c>
      <c r="AJ1781" s="98" t="s">
        <v>6</v>
      </c>
      <c r="AK1781" s="98" t="s">
        <v>6</v>
      </c>
      <c r="AL1781" s="98" t="s">
        <v>6</v>
      </c>
      <c r="AM1781" s="283">
        <v>0</v>
      </c>
      <c r="AN1781" s="283">
        <v>0</v>
      </c>
      <c r="AO1781" s="98" t="s">
        <v>467</v>
      </c>
      <c r="AP1781" s="41"/>
      <c r="AQ1781" s="41"/>
      <c r="AR1781" s="41"/>
      <c r="AS1781" s="41"/>
      <c r="AT1781" s="39"/>
      <c r="AU1781" s="39"/>
      <c r="AV1781" s="39"/>
      <c r="AW1781" s="39"/>
      <c r="AX1781" s="39"/>
      <c r="AY1781" s="39"/>
      <c r="AZ1781" s="39"/>
      <c r="BA1781" s="39"/>
      <c r="BB1781" s="39"/>
      <c r="BC1781" s="39"/>
      <c r="BD1781" s="39"/>
      <c r="BE1781" s="39"/>
      <c r="BF1781" s="39"/>
      <c r="BG1781" s="39"/>
      <c r="BH1781" s="39"/>
      <c r="BI1781" s="39"/>
      <c r="BJ1781" s="39"/>
      <c r="BK1781" s="39"/>
      <c r="BL1781" s="39"/>
      <c r="BM1781" s="39"/>
      <c r="BN1781" s="39"/>
      <c r="BO1781" s="39"/>
      <c r="BP1781" s="39"/>
      <c r="BQ1781" s="39"/>
      <c r="BR1781" s="39"/>
      <c r="BS1781" s="39"/>
      <c r="BT1781" s="39"/>
      <c r="BU1781" s="39"/>
      <c r="BV1781" s="39"/>
      <c r="BW1781" s="39"/>
      <c r="BX1781" s="39"/>
      <c r="BY1781" s="39"/>
      <c r="BZ1781" s="39"/>
      <c r="CA1781" s="39"/>
      <c r="CB1781" s="39"/>
      <c r="CC1781" s="39"/>
      <c r="CD1781" s="39"/>
      <c r="CE1781" s="39"/>
      <c r="CF1781" s="39"/>
      <c r="CG1781" s="39"/>
      <c r="CH1781" s="39"/>
      <c r="CI1781" s="39"/>
      <c r="CJ1781" s="39"/>
      <c r="CK1781" s="39"/>
      <c r="CL1781" s="39"/>
      <c r="CM1781" s="39"/>
      <c r="CN1781" s="39"/>
      <c r="CO1781" s="39"/>
      <c r="CP1781" s="39"/>
      <c r="CQ1781" s="211"/>
      <c r="CR1781" s="211"/>
      <c r="CS1781" s="211"/>
      <c r="CT1781" s="211"/>
      <c r="CU1781" s="211"/>
      <c r="CV1781" s="211"/>
      <c r="CW1781" s="211"/>
      <c r="CX1781" s="211"/>
      <c r="CY1781" s="211"/>
      <c r="CZ1781" s="211"/>
      <c r="DA1781" s="211"/>
      <c r="DB1781" s="211"/>
      <c r="DC1781" s="211"/>
      <c r="DD1781" s="211"/>
      <c r="DE1781" s="211"/>
      <c r="DF1781" s="211"/>
      <c r="DG1781" s="211"/>
      <c r="DH1781" s="281"/>
      <c r="DI1781" s="281"/>
      <c r="DJ1781" s="281"/>
      <c r="DK1781" s="281"/>
      <c r="DL1781" s="281"/>
      <c r="DM1781" s="281"/>
      <c r="DN1781" s="281"/>
      <c r="DO1781" s="281"/>
      <c r="DP1781" s="281"/>
      <c r="DQ1781" s="281"/>
      <c r="DR1781" s="281"/>
      <c r="DS1781" s="281"/>
      <c r="DT1781" s="281"/>
      <c r="DU1781" s="281"/>
      <c r="DV1781" s="281"/>
      <c r="DW1781" s="281"/>
      <c r="DX1781" s="281"/>
      <c r="DY1781" s="281"/>
      <c r="DZ1781" s="281"/>
      <c r="EA1781" s="281"/>
      <c r="EB1781" s="281"/>
      <c r="EC1781" s="281"/>
      <c r="ED1781" s="281"/>
      <c r="EE1781" s="281"/>
      <c r="EF1781" s="281"/>
      <c r="EG1781" s="281"/>
      <c r="EH1781" s="281"/>
      <c r="EI1781" s="281"/>
      <c r="EJ1781" s="281"/>
      <c r="EK1781" s="281"/>
      <c r="EL1781" s="281"/>
      <c r="EM1781" s="281"/>
      <c r="EN1781" s="281"/>
      <c r="EO1781" s="281"/>
      <c r="EP1781" s="281"/>
      <c r="EQ1781" s="281"/>
      <c r="ER1781" s="281"/>
      <c r="ES1781" s="281"/>
      <c r="ET1781" s="281"/>
      <c r="EU1781" s="281"/>
      <c r="EV1781" s="281"/>
      <c r="EW1781" s="281"/>
      <c r="EX1781" s="281"/>
      <c r="EY1781" s="281"/>
      <c r="EZ1781" s="281"/>
      <c r="FA1781" s="281"/>
      <c r="FB1781" s="281"/>
      <c r="FC1781" s="281"/>
      <c r="FD1781" s="281"/>
      <c r="FE1781" s="281"/>
      <c r="FF1781" s="281"/>
      <c r="FG1781" s="281"/>
      <c r="FH1781" s="281"/>
      <c r="FI1781" s="281"/>
      <c r="FJ1781" s="281"/>
      <c r="FK1781" s="281"/>
      <c r="FL1781" s="281"/>
      <c r="FM1781" s="281"/>
      <c r="FN1781" s="281"/>
      <c r="FO1781" s="281"/>
      <c r="FP1781" s="281"/>
      <c r="FQ1781" s="281"/>
      <c r="FR1781" s="281"/>
      <c r="FS1781" s="281"/>
      <c r="FT1781" s="281"/>
      <c r="FU1781" s="212"/>
    </row>
    <row r="1782" spans="1:179" s="35" customFormat="1" x14ac:dyDescent="0.25">
      <c r="A1782" s="283">
        <v>6</v>
      </c>
      <c r="B1782" s="283" t="s">
        <v>711</v>
      </c>
      <c r="C1782" s="283">
        <v>17</v>
      </c>
      <c r="D1782" s="226">
        <v>43540</v>
      </c>
      <c r="E1782" s="290">
        <v>0.33532407407407411</v>
      </c>
      <c r="F1782" s="290"/>
      <c r="G1782" s="290"/>
      <c r="H1782" s="290"/>
      <c r="I1782" s="290"/>
      <c r="J1782" s="290"/>
      <c r="K1782" s="290"/>
      <c r="L1782" s="290"/>
      <c r="M1782" s="290"/>
      <c r="N1782" s="290"/>
      <c r="O1782" s="290"/>
      <c r="P1782" s="98" t="str">
        <f t="shared" si="27"/>
        <v>6|Transecto TN3|17|20190316|080252</v>
      </c>
      <c r="Q1782" s="283">
        <v>7953014.932</v>
      </c>
      <c r="R1782" s="283">
        <v>591834.79299999995</v>
      </c>
      <c r="S1782" s="283">
        <v>38</v>
      </c>
      <c r="T1782" s="283">
        <v>294</v>
      </c>
      <c r="U1782" s="283">
        <v>7</v>
      </c>
      <c r="V1782" s="283">
        <v>1</v>
      </c>
      <c r="W1782" s="283">
        <v>45</v>
      </c>
      <c r="X1782" s="264">
        <v>60</v>
      </c>
      <c r="Y1782" s="283">
        <v>32.99283981</v>
      </c>
      <c r="Z1782" s="283" t="s">
        <v>628</v>
      </c>
      <c r="AA1782" s="283" t="s">
        <v>628</v>
      </c>
      <c r="AB1782" s="283">
        <v>143.9682617</v>
      </c>
      <c r="AC1782" s="283">
        <v>37.301666259999998</v>
      </c>
      <c r="AD1782" s="283">
        <v>28.80500031</v>
      </c>
      <c r="AE1782" s="283">
        <v>108.1473999</v>
      </c>
      <c r="AF1782" s="283">
        <v>-2.3267703059999998</v>
      </c>
      <c r="AG1782" s="283">
        <v>-3.664498568</v>
      </c>
      <c r="AH1782" s="284" t="s">
        <v>6</v>
      </c>
      <c r="AI1782" s="98" t="s">
        <v>6</v>
      </c>
      <c r="AJ1782" s="98" t="s">
        <v>6</v>
      </c>
      <c r="AK1782" s="98" t="s">
        <v>6</v>
      </c>
      <c r="AL1782" s="98" t="s">
        <v>6</v>
      </c>
      <c r="AM1782" s="283">
        <v>0</v>
      </c>
      <c r="AN1782" s="283">
        <v>0</v>
      </c>
      <c r="AO1782" s="98" t="s">
        <v>467</v>
      </c>
      <c r="AP1782" s="41"/>
      <c r="AQ1782" s="41"/>
      <c r="AR1782" s="41"/>
      <c r="AS1782" s="41"/>
      <c r="AT1782" s="39"/>
      <c r="AU1782" s="39"/>
      <c r="AV1782" s="39"/>
      <c r="AW1782" s="39"/>
      <c r="AX1782" s="39"/>
      <c r="AY1782" s="39"/>
      <c r="AZ1782" s="39"/>
      <c r="BA1782" s="39"/>
      <c r="BB1782" s="39"/>
      <c r="BC1782" s="39"/>
      <c r="BD1782" s="39"/>
      <c r="BE1782" s="39"/>
      <c r="BF1782" s="39"/>
      <c r="BG1782" s="39"/>
      <c r="BH1782" s="39"/>
      <c r="BI1782" s="39"/>
      <c r="BJ1782" s="39"/>
      <c r="BK1782" s="39"/>
      <c r="BL1782" s="39"/>
      <c r="BM1782" s="39"/>
      <c r="BN1782" s="39"/>
      <c r="BO1782" s="39"/>
      <c r="BP1782" s="39"/>
      <c r="BQ1782" s="39"/>
      <c r="BR1782" s="39"/>
      <c r="BS1782" s="39"/>
      <c r="BT1782" s="39"/>
      <c r="BU1782" s="39"/>
      <c r="BV1782" s="39"/>
      <c r="BW1782" s="39"/>
      <c r="BX1782" s="39"/>
      <c r="BY1782" s="39"/>
      <c r="BZ1782" s="39"/>
      <c r="CA1782" s="39"/>
      <c r="CB1782" s="39"/>
      <c r="CC1782" s="39"/>
      <c r="CD1782" s="39"/>
      <c r="CE1782" s="39"/>
      <c r="CF1782" s="39"/>
      <c r="CG1782" s="39"/>
      <c r="CH1782" s="39"/>
      <c r="CI1782" s="39"/>
      <c r="CJ1782" s="39"/>
      <c r="CK1782" s="39"/>
      <c r="CL1782" s="39"/>
      <c r="CM1782" s="39"/>
      <c r="CN1782" s="39"/>
      <c r="CO1782" s="39"/>
      <c r="CP1782" s="39"/>
      <c r="CQ1782" s="211"/>
      <c r="CR1782" s="211"/>
      <c r="CS1782" s="211"/>
      <c r="CT1782" s="211"/>
      <c r="CU1782" s="211"/>
      <c r="CV1782" s="211"/>
      <c r="CW1782" s="211"/>
      <c r="CX1782" s="211"/>
      <c r="CY1782" s="211"/>
      <c r="CZ1782" s="211"/>
      <c r="DA1782" s="211"/>
      <c r="DB1782" s="211"/>
      <c r="DC1782" s="211"/>
      <c r="DD1782" s="211"/>
      <c r="DE1782" s="211"/>
      <c r="DF1782" s="211"/>
      <c r="DG1782" s="211"/>
      <c r="DH1782" s="281"/>
      <c r="DI1782" s="281"/>
      <c r="DJ1782" s="281"/>
      <c r="DK1782" s="281"/>
      <c r="DL1782" s="281"/>
      <c r="DM1782" s="281"/>
      <c r="DN1782" s="281"/>
      <c r="DO1782" s="281"/>
      <c r="DP1782" s="281"/>
      <c r="DQ1782" s="281"/>
      <c r="DR1782" s="281"/>
      <c r="DS1782" s="281"/>
      <c r="DT1782" s="281"/>
      <c r="DU1782" s="281"/>
      <c r="DV1782" s="281"/>
      <c r="DW1782" s="281"/>
      <c r="DX1782" s="281"/>
      <c r="DY1782" s="281"/>
      <c r="DZ1782" s="281"/>
      <c r="EA1782" s="281"/>
      <c r="EB1782" s="281"/>
      <c r="EC1782" s="281"/>
      <c r="ED1782" s="281"/>
      <c r="EE1782" s="281"/>
      <c r="EF1782" s="281"/>
      <c r="EG1782" s="281"/>
      <c r="EH1782" s="281"/>
      <c r="EI1782" s="281"/>
      <c r="EJ1782" s="281"/>
      <c r="EK1782" s="281"/>
      <c r="EL1782" s="281"/>
      <c r="EM1782" s="281"/>
      <c r="EN1782" s="281"/>
      <c r="EO1782" s="281"/>
      <c r="EP1782" s="281"/>
      <c r="EQ1782" s="281"/>
      <c r="ER1782" s="281"/>
      <c r="ES1782" s="281"/>
      <c r="ET1782" s="281"/>
      <c r="EU1782" s="281"/>
      <c r="EV1782" s="281"/>
      <c r="EW1782" s="281"/>
      <c r="EX1782" s="281"/>
      <c r="EY1782" s="281"/>
      <c r="EZ1782" s="281"/>
      <c r="FA1782" s="281"/>
      <c r="FB1782" s="281"/>
      <c r="FC1782" s="281"/>
      <c r="FD1782" s="281"/>
      <c r="FE1782" s="281"/>
      <c r="FF1782" s="281"/>
      <c r="FG1782" s="281"/>
      <c r="FH1782" s="281"/>
      <c r="FI1782" s="281"/>
      <c r="FJ1782" s="281"/>
      <c r="FK1782" s="281"/>
      <c r="FL1782" s="281"/>
      <c r="FM1782" s="281"/>
      <c r="FN1782" s="281"/>
      <c r="FO1782" s="281"/>
      <c r="FP1782" s="281"/>
      <c r="FQ1782" s="281"/>
      <c r="FR1782" s="281"/>
      <c r="FS1782" s="281"/>
      <c r="FT1782" s="281"/>
      <c r="FU1782" s="212"/>
    </row>
    <row r="1783" spans="1:179" s="35" customFormat="1" x14ac:dyDescent="0.25">
      <c r="A1783" s="283">
        <v>6</v>
      </c>
      <c r="B1783" s="283" t="s">
        <v>711</v>
      </c>
      <c r="C1783" s="283">
        <v>18</v>
      </c>
      <c r="D1783" s="226">
        <v>43540</v>
      </c>
      <c r="E1783" s="290">
        <v>0.34356481481481477</v>
      </c>
      <c r="F1783" s="290"/>
      <c r="G1783" s="290"/>
      <c r="H1783" s="290"/>
      <c r="I1783" s="290"/>
      <c r="J1783" s="290"/>
      <c r="K1783" s="290"/>
      <c r="L1783" s="290"/>
      <c r="M1783" s="290"/>
      <c r="N1783" s="290"/>
      <c r="O1783" s="290"/>
      <c r="P1783" s="98" t="str">
        <f t="shared" si="27"/>
        <v>6|Transecto TN3|18|20190316|081444</v>
      </c>
      <c r="Q1783" s="283">
        <v>7953217.79</v>
      </c>
      <c r="R1783" s="283">
        <v>589062.00899999996</v>
      </c>
      <c r="S1783" s="283">
        <v>38</v>
      </c>
      <c r="T1783" s="283">
        <v>294</v>
      </c>
      <c r="U1783" s="283">
        <v>8.1</v>
      </c>
      <c r="V1783" s="283">
        <v>1</v>
      </c>
      <c r="W1783" s="283">
        <v>45</v>
      </c>
      <c r="X1783" s="264">
        <v>60</v>
      </c>
      <c r="Y1783" s="283">
        <v>32.99283981</v>
      </c>
      <c r="Z1783" s="283" t="s">
        <v>628</v>
      </c>
      <c r="AA1783" s="283" t="s">
        <v>628</v>
      </c>
      <c r="AB1783" s="283">
        <v>143.9682617</v>
      </c>
      <c r="AC1783" s="283">
        <v>37.301666259999998</v>
      </c>
      <c r="AD1783" s="283">
        <v>28.80500031</v>
      </c>
      <c r="AE1783" s="283">
        <v>108.1473999</v>
      </c>
      <c r="AF1783" s="283">
        <v>-2.3267703059999998</v>
      </c>
      <c r="AG1783" s="283">
        <v>-3.664498568</v>
      </c>
      <c r="AH1783" s="284" t="s">
        <v>6</v>
      </c>
      <c r="AI1783" s="98" t="s">
        <v>6</v>
      </c>
      <c r="AJ1783" s="98" t="s">
        <v>6</v>
      </c>
      <c r="AK1783" s="98" t="s">
        <v>6</v>
      </c>
      <c r="AL1783" s="98" t="s">
        <v>6</v>
      </c>
      <c r="AM1783" s="283">
        <v>0</v>
      </c>
      <c r="AN1783" s="283">
        <v>0</v>
      </c>
      <c r="AO1783" s="98" t="s">
        <v>467</v>
      </c>
      <c r="AP1783" s="41"/>
      <c r="AQ1783" s="41"/>
      <c r="AR1783" s="41"/>
      <c r="AS1783" s="41"/>
      <c r="AT1783" s="39"/>
      <c r="AU1783" s="39"/>
      <c r="AV1783" s="39"/>
      <c r="AW1783" s="39"/>
      <c r="AX1783" s="39"/>
      <c r="AY1783" s="39"/>
      <c r="AZ1783" s="39"/>
      <c r="BA1783" s="39"/>
      <c r="BB1783" s="39"/>
      <c r="BC1783" s="39"/>
      <c r="BD1783" s="39"/>
      <c r="BE1783" s="39"/>
      <c r="BF1783" s="39"/>
      <c r="BG1783" s="39"/>
      <c r="BH1783" s="39"/>
      <c r="BI1783" s="39"/>
      <c r="BJ1783" s="39"/>
      <c r="BK1783" s="39"/>
      <c r="BL1783" s="39"/>
      <c r="BM1783" s="39"/>
      <c r="BN1783" s="39"/>
      <c r="BO1783" s="39"/>
      <c r="BP1783" s="39"/>
      <c r="BQ1783" s="39"/>
      <c r="BR1783" s="39"/>
      <c r="BS1783" s="39"/>
      <c r="BT1783" s="39"/>
      <c r="BU1783" s="39"/>
      <c r="BV1783" s="39"/>
      <c r="BW1783" s="39"/>
      <c r="BX1783" s="39"/>
      <c r="BY1783" s="39"/>
      <c r="BZ1783" s="39"/>
      <c r="CA1783" s="39"/>
      <c r="CB1783" s="39"/>
      <c r="CC1783" s="39"/>
      <c r="CD1783" s="39"/>
      <c r="CE1783" s="39"/>
      <c r="CF1783" s="39"/>
      <c r="CG1783" s="39"/>
      <c r="CH1783" s="39"/>
      <c r="CI1783" s="39"/>
      <c r="CJ1783" s="39"/>
      <c r="CK1783" s="39"/>
      <c r="CL1783" s="39"/>
      <c r="CM1783" s="39"/>
      <c r="CN1783" s="39"/>
      <c r="CO1783" s="39"/>
      <c r="CP1783" s="39"/>
      <c r="CQ1783" s="211"/>
      <c r="CR1783" s="211"/>
      <c r="CS1783" s="211"/>
      <c r="CT1783" s="211"/>
      <c r="CU1783" s="211"/>
      <c r="CV1783" s="211"/>
      <c r="CW1783" s="211"/>
      <c r="CX1783" s="211"/>
      <c r="CY1783" s="211"/>
      <c r="CZ1783" s="211"/>
      <c r="DA1783" s="211"/>
      <c r="DB1783" s="211"/>
      <c r="DC1783" s="211"/>
      <c r="DD1783" s="211"/>
      <c r="DE1783" s="211"/>
      <c r="DF1783" s="211"/>
      <c r="DG1783" s="211"/>
      <c r="DH1783" s="281"/>
      <c r="DI1783" s="281"/>
      <c r="DJ1783" s="281"/>
      <c r="DK1783" s="281"/>
      <c r="DL1783" s="281"/>
      <c r="DM1783" s="281"/>
      <c r="DN1783" s="281"/>
      <c r="DO1783" s="281"/>
      <c r="DP1783" s="281"/>
      <c r="DQ1783" s="281"/>
      <c r="DR1783" s="281"/>
      <c r="DS1783" s="281"/>
      <c r="DT1783" s="281"/>
      <c r="DU1783" s="281"/>
      <c r="DV1783" s="281"/>
      <c r="DW1783" s="281"/>
      <c r="DX1783" s="281"/>
      <c r="DY1783" s="281"/>
      <c r="DZ1783" s="281"/>
      <c r="EA1783" s="281"/>
      <c r="EB1783" s="281"/>
      <c r="EC1783" s="281"/>
      <c r="ED1783" s="281"/>
      <c r="EE1783" s="281"/>
      <c r="EF1783" s="281"/>
      <c r="EG1783" s="281"/>
      <c r="EH1783" s="281"/>
      <c r="EI1783" s="281"/>
      <c r="EJ1783" s="281"/>
      <c r="EK1783" s="281"/>
      <c r="EL1783" s="281"/>
      <c r="EM1783" s="281"/>
      <c r="EN1783" s="281"/>
      <c r="EO1783" s="281"/>
      <c r="EP1783" s="281"/>
      <c r="EQ1783" s="281"/>
      <c r="ER1783" s="281"/>
      <c r="ES1783" s="281"/>
      <c r="ET1783" s="281"/>
      <c r="EU1783" s="281"/>
      <c r="EV1783" s="281"/>
      <c r="EW1783" s="281"/>
      <c r="EX1783" s="281"/>
      <c r="EY1783" s="281"/>
      <c r="EZ1783" s="281"/>
      <c r="FA1783" s="281"/>
      <c r="FB1783" s="281"/>
      <c r="FC1783" s="281"/>
      <c r="FD1783" s="281"/>
      <c r="FE1783" s="281"/>
      <c r="FF1783" s="281"/>
      <c r="FG1783" s="281"/>
      <c r="FH1783" s="281"/>
      <c r="FI1783" s="281"/>
      <c r="FJ1783" s="281"/>
      <c r="FK1783" s="281"/>
      <c r="FL1783" s="281"/>
      <c r="FM1783" s="281"/>
      <c r="FN1783" s="281"/>
      <c r="FO1783" s="281"/>
      <c r="FP1783" s="281"/>
      <c r="FQ1783" s="281"/>
      <c r="FR1783" s="281"/>
      <c r="FS1783" s="281"/>
      <c r="FT1783" s="281"/>
      <c r="FU1783" s="212"/>
    </row>
    <row r="1784" spans="1:179" s="35" customFormat="1" x14ac:dyDescent="0.25">
      <c r="A1784" s="283">
        <v>6</v>
      </c>
      <c r="B1784" s="283" t="s">
        <v>711</v>
      </c>
      <c r="C1784" s="283">
        <v>19</v>
      </c>
      <c r="D1784" s="226">
        <v>43540</v>
      </c>
      <c r="E1784" s="290">
        <v>0.35193287037037035</v>
      </c>
      <c r="F1784" s="290"/>
      <c r="G1784" s="290"/>
      <c r="H1784" s="290"/>
      <c r="I1784" s="290"/>
      <c r="J1784" s="290"/>
      <c r="K1784" s="290"/>
      <c r="L1784" s="290"/>
      <c r="M1784" s="290"/>
      <c r="N1784" s="290"/>
      <c r="O1784" s="290"/>
      <c r="P1784" s="98" t="str">
        <f t="shared" si="27"/>
        <v>6|Transecto TN3|19|20190316|082647</v>
      </c>
      <c r="Q1784" s="283">
        <v>7952922.0609999998</v>
      </c>
      <c r="R1784" s="283">
        <v>586203.01100000006</v>
      </c>
      <c r="S1784" s="283">
        <v>36</v>
      </c>
      <c r="T1784" s="283">
        <v>294</v>
      </c>
      <c r="U1784" s="283">
        <v>7.4</v>
      </c>
      <c r="V1784" s="283">
        <v>1</v>
      </c>
      <c r="W1784" s="283">
        <v>45</v>
      </c>
      <c r="X1784" s="264">
        <v>60</v>
      </c>
      <c r="Y1784" s="283">
        <v>27.79943085</v>
      </c>
      <c r="Z1784" s="283">
        <v>0.16105404500000001</v>
      </c>
      <c r="AA1784" s="283">
        <v>3.9600000000000003E-2</v>
      </c>
      <c r="AB1784" s="283">
        <v>140.2885742</v>
      </c>
      <c r="AC1784" s="283">
        <v>37.300037379999999</v>
      </c>
      <c r="AD1784" s="283">
        <v>28.814998630000002</v>
      </c>
      <c r="AE1784" s="283">
        <v>108.1164627</v>
      </c>
      <c r="AF1784" s="283">
        <v>-2.290668964</v>
      </c>
      <c r="AG1784" s="283">
        <v>-3.6905725</v>
      </c>
      <c r="AH1784" s="284" t="s">
        <v>6</v>
      </c>
      <c r="AI1784" s="98" t="s">
        <v>6</v>
      </c>
      <c r="AJ1784" s="98" t="s">
        <v>6</v>
      </c>
      <c r="AK1784" s="98" t="s">
        <v>6</v>
      </c>
      <c r="AL1784" s="98" t="s">
        <v>6</v>
      </c>
      <c r="AM1784" s="283">
        <v>0</v>
      </c>
      <c r="AN1784" s="283">
        <v>0</v>
      </c>
      <c r="AO1784" s="98" t="s">
        <v>467</v>
      </c>
      <c r="AP1784" s="41"/>
      <c r="AQ1784" s="41"/>
      <c r="AR1784" s="41"/>
      <c r="AS1784" s="41"/>
      <c r="AT1784" s="39"/>
      <c r="AU1784" s="39"/>
      <c r="AV1784" s="39"/>
      <c r="AW1784" s="39"/>
      <c r="AX1784" s="39"/>
      <c r="AY1784" s="39"/>
      <c r="AZ1784" s="39"/>
      <c r="BA1784" s="39"/>
      <c r="BB1784" s="39"/>
      <c r="BC1784" s="39"/>
      <c r="BD1784" s="39"/>
      <c r="BE1784" s="39"/>
      <c r="BF1784" s="39"/>
      <c r="BG1784" s="39"/>
      <c r="BH1784" s="39"/>
      <c r="BI1784" s="39"/>
      <c r="BJ1784" s="39"/>
      <c r="BK1784" s="39"/>
      <c r="BL1784" s="39"/>
      <c r="BM1784" s="39"/>
      <c r="BN1784" s="39"/>
      <c r="BO1784" s="39"/>
      <c r="BP1784" s="39"/>
      <c r="BQ1784" s="39"/>
      <c r="BR1784" s="39"/>
      <c r="BS1784" s="39"/>
      <c r="BT1784" s="39"/>
      <c r="BU1784" s="39"/>
      <c r="BV1784" s="39"/>
      <c r="BW1784" s="39"/>
      <c r="BX1784" s="39"/>
      <c r="BY1784" s="39"/>
      <c r="BZ1784" s="39"/>
      <c r="CA1784" s="39"/>
      <c r="CB1784" s="39"/>
      <c r="CC1784" s="39"/>
      <c r="CD1784" s="39"/>
      <c r="CE1784" s="39"/>
      <c r="CF1784" s="39"/>
      <c r="CG1784" s="39"/>
      <c r="CH1784" s="39"/>
      <c r="CI1784" s="39"/>
      <c r="CJ1784" s="39"/>
      <c r="CK1784" s="39"/>
      <c r="CL1784" s="39"/>
      <c r="CM1784" s="39"/>
      <c r="CN1784" s="39"/>
      <c r="CO1784" s="39"/>
      <c r="CP1784" s="39"/>
      <c r="CQ1784" s="211"/>
      <c r="CR1784" s="211"/>
      <c r="CS1784" s="211"/>
      <c r="CT1784" s="211"/>
      <c r="CU1784" s="211"/>
      <c r="CV1784" s="211"/>
      <c r="CW1784" s="211"/>
      <c r="CX1784" s="211"/>
      <c r="CY1784" s="211"/>
      <c r="CZ1784" s="211"/>
      <c r="DA1784" s="211"/>
      <c r="DB1784" s="211"/>
      <c r="DC1784" s="211"/>
      <c r="DD1784" s="211"/>
      <c r="DE1784" s="211"/>
      <c r="DF1784" s="211"/>
      <c r="DG1784" s="211"/>
      <c r="DH1784" s="281"/>
      <c r="DI1784" s="281"/>
      <c r="DJ1784" s="281"/>
      <c r="DK1784" s="281"/>
      <c r="DL1784" s="281"/>
      <c r="DM1784" s="281"/>
      <c r="DN1784" s="281"/>
      <c r="DO1784" s="281"/>
      <c r="DP1784" s="281"/>
      <c r="DQ1784" s="281"/>
      <c r="DR1784" s="281"/>
      <c r="DS1784" s="281"/>
      <c r="DT1784" s="281"/>
      <c r="DU1784" s="281"/>
      <c r="DV1784" s="281"/>
      <c r="DW1784" s="281"/>
      <c r="DX1784" s="281"/>
      <c r="DY1784" s="281"/>
      <c r="DZ1784" s="281"/>
      <c r="EA1784" s="281"/>
      <c r="EB1784" s="281"/>
      <c r="EC1784" s="281"/>
      <c r="ED1784" s="281"/>
      <c r="EE1784" s="281"/>
      <c r="EF1784" s="281"/>
      <c r="EG1784" s="281"/>
      <c r="EH1784" s="281"/>
      <c r="EI1784" s="281"/>
      <c r="EJ1784" s="281"/>
      <c r="EK1784" s="281"/>
      <c r="EL1784" s="281"/>
      <c r="EM1784" s="281"/>
      <c r="EN1784" s="281"/>
      <c r="EO1784" s="281"/>
      <c r="EP1784" s="281"/>
      <c r="EQ1784" s="281"/>
      <c r="ER1784" s="281"/>
      <c r="ES1784" s="281"/>
      <c r="ET1784" s="281"/>
      <c r="EU1784" s="281"/>
      <c r="EV1784" s="281"/>
      <c r="EW1784" s="281"/>
      <c r="EX1784" s="281"/>
      <c r="EY1784" s="281"/>
      <c r="EZ1784" s="281"/>
      <c r="FA1784" s="281"/>
      <c r="FB1784" s="281"/>
      <c r="FC1784" s="281"/>
      <c r="FD1784" s="281"/>
      <c r="FE1784" s="281"/>
      <c r="FF1784" s="281"/>
      <c r="FG1784" s="281"/>
      <c r="FH1784" s="281"/>
      <c r="FI1784" s="281"/>
      <c r="FJ1784" s="281"/>
      <c r="FK1784" s="281"/>
      <c r="FL1784" s="281"/>
      <c r="FM1784" s="281"/>
      <c r="FN1784" s="281"/>
      <c r="FO1784" s="281"/>
      <c r="FP1784" s="281"/>
      <c r="FQ1784" s="281"/>
      <c r="FR1784" s="281"/>
      <c r="FS1784" s="281"/>
      <c r="FT1784" s="281"/>
      <c r="FU1784" s="212"/>
    </row>
    <row r="1785" spans="1:179" s="35" customFormat="1" x14ac:dyDescent="0.25">
      <c r="A1785" s="283">
        <v>6</v>
      </c>
      <c r="B1785" s="283" t="s">
        <v>711</v>
      </c>
      <c r="C1785" s="283">
        <v>20</v>
      </c>
      <c r="D1785" s="226">
        <v>43540</v>
      </c>
      <c r="E1785" s="290">
        <v>0.36072916666666671</v>
      </c>
      <c r="F1785" s="290"/>
      <c r="G1785" s="290"/>
      <c r="H1785" s="290"/>
      <c r="I1785" s="290"/>
      <c r="J1785" s="290"/>
      <c r="K1785" s="290"/>
      <c r="L1785" s="290"/>
      <c r="M1785" s="290"/>
      <c r="N1785" s="290"/>
      <c r="O1785" s="290"/>
      <c r="P1785" s="98" t="str">
        <f t="shared" si="27"/>
        <v>6|Transecto TN3|20|20190316|083927</v>
      </c>
      <c r="Q1785" s="283">
        <v>7952538.1330000004</v>
      </c>
      <c r="R1785" s="283">
        <v>583322.43099999998</v>
      </c>
      <c r="S1785" s="283">
        <v>36</v>
      </c>
      <c r="T1785" s="283">
        <v>294</v>
      </c>
      <c r="U1785" s="283">
        <v>8.4</v>
      </c>
      <c r="V1785" s="283">
        <v>1</v>
      </c>
      <c r="W1785" s="283">
        <v>45</v>
      </c>
      <c r="X1785" s="264">
        <v>60</v>
      </c>
      <c r="Y1785" s="283">
        <v>35.195510859999999</v>
      </c>
      <c r="Z1785" s="283">
        <v>0.16102053199999999</v>
      </c>
      <c r="AA1785" s="283">
        <v>3.9600000000000003E-2</v>
      </c>
      <c r="AB1785" s="283">
        <v>136.60104369999999</v>
      </c>
      <c r="AC1785" s="283">
        <v>37.298404689999998</v>
      </c>
      <c r="AD1785" s="283">
        <v>29.01499939</v>
      </c>
      <c r="AE1785" s="283">
        <v>108.1929169</v>
      </c>
      <c r="AF1785" s="283">
        <v>-2.2545676229999998</v>
      </c>
      <c r="AG1785" s="283">
        <v>-3.7166464330000002</v>
      </c>
      <c r="AH1785" s="284" t="s">
        <v>6</v>
      </c>
      <c r="AI1785" s="98" t="s">
        <v>6</v>
      </c>
      <c r="AJ1785" s="98" t="s">
        <v>6</v>
      </c>
      <c r="AK1785" s="98" t="s">
        <v>6</v>
      </c>
      <c r="AL1785" s="98" t="s">
        <v>6</v>
      </c>
      <c r="AM1785" s="283">
        <v>0</v>
      </c>
      <c r="AN1785" s="283">
        <v>0</v>
      </c>
      <c r="AO1785" s="98" t="s">
        <v>467</v>
      </c>
      <c r="AP1785" s="41"/>
      <c r="AQ1785" s="41"/>
      <c r="AR1785" s="41"/>
      <c r="AS1785" s="41"/>
      <c r="AT1785" s="39"/>
      <c r="AU1785" s="39"/>
      <c r="AV1785" s="39"/>
      <c r="AW1785" s="39"/>
      <c r="AX1785" s="39"/>
      <c r="AY1785" s="39"/>
      <c r="AZ1785" s="39"/>
      <c r="BA1785" s="39"/>
      <c r="BB1785" s="39"/>
      <c r="BC1785" s="39"/>
      <c r="BD1785" s="39"/>
      <c r="BE1785" s="39"/>
      <c r="BF1785" s="39"/>
      <c r="BG1785" s="39"/>
      <c r="BH1785" s="39"/>
      <c r="BI1785" s="39"/>
      <c r="BJ1785" s="39"/>
      <c r="BK1785" s="39"/>
      <c r="BL1785" s="39"/>
      <c r="BM1785" s="39"/>
      <c r="BN1785" s="39"/>
      <c r="BO1785" s="39"/>
      <c r="BP1785" s="39"/>
      <c r="BQ1785" s="39"/>
      <c r="BR1785" s="39"/>
      <c r="BS1785" s="39"/>
      <c r="BT1785" s="39"/>
      <c r="BU1785" s="39"/>
      <c r="BV1785" s="39"/>
      <c r="BW1785" s="39"/>
      <c r="BX1785" s="39"/>
      <c r="BY1785" s="39"/>
      <c r="BZ1785" s="39"/>
      <c r="CA1785" s="39"/>
      <c r="CB1785" s="39"/>
      <c r="CC1785" s="39"/>
      <c r="CD1785" s="39"/>
      <c r="CE1785" s="39"/>
      <c r="CF1785" s="39"/>
      <c r="CG1785" s="39"/>
      <c r="CH1785" s="39"/>
      <c r="CI1785" s="39"/>
      <c r="CJ1785" s="39"/>
      <c r="CK1785" s="39"/>
      <c r="CL1785" s="39"/>
      <c r="CM1785" s="39"/>
      <c r="CN1785" s="39"/>
      <c r="CO1785" s="39"/>
      <c r="CP1785" s="39"/>
      <c r="CQ1785" s="211"/>
      <c r="CR1785" s="211"/>
      <c r="CS1785" s="211"/>
      <c r="CT1785" s="211"/>
      <c r="CU1785" s="211"/>
      <c r="CV1785" s="211"/>
      <c r="CW1785" s="211"/>
      <c r="CX1785" s="211"/>
      <c r="CY1785" s="211"/>
      <c r="CZ1785" s="211"/>
      <c r="DA1785" s="211"/>
      <c r="DB1785" s="211"/>
      <c r="DC1785" s="211"/>
      <c r="DD1785" s="211"/>
      <c r="DE1785" s="211"/>
      <c r="DF1785" s="211"/>
      <c r="DG1785" s="211"/>
      <c r="DH1785" s="281"/>
      <c r="DI1785" s="281"/>
      <c r="DJ1785" s="281"/>
      <c r="DK1785" s="281"/>
      <c r="DL1785" s="281"/>
      <c r="DM1785" s="281"/>
      <c r="DN1785" s="281"/>
      <c r="DO1785" s="281"/>
      <c r="DP1785" s="281"/>
      <c r="DQ1785" s="281"/>
      <c r="DR1785" s="281"/>
      <c r="DS1785" s="281"/>
      <c r="DT1785" s="281"/>
      <c r="DU1785" s="281"/>
      <c r="DV1785" s="281"/>
      <c r="DW1785" s="281"/>
      <c r="DX1785" s="281"/>
      <c r="DY1785" s="281"/>
      <c r="DZ1785" s="281"/>
      <c r="EA1785" s="281"/>
      <c r="EB1785" s="281"/>
      <c r="EC1785" s="281"/>
      <c r="ED1785" s="281"/>
      <c r="EE1785" s="281"/>
      <c r="EF1785" s="281"/>
      <c r="EG1785" s="281"/>
      <c r="EH1785" s="281"/>
      <c r="EI1785" s="281"/>
      <c r="EJ1785" s="281"/>
      <c r="EK1785" s="281"/>
      <c r="EL1785" s="281"/>
      <c r="EM1785" s="281"/>
      <c r="EN1785" s="281"/>
      <c r="EO1785" s="281"/>
      <c r="EP1785" s="281"/>
      <c r="EQ1785" s="281"/>
      <c r="ER1785" s="281"/>
      <c r="ES1785" s="281"/>
      <c r="ET1785" s="281"/>
      <c r="EU1785" s="281"/>
      <c r="EV1785" s="281"/>
      <c r="EW1785" s="281"/>
      <c r="EX1785" s="281"/>
      <c r="EY1785" s="281"/>
      <c r="EZ1785" s="281"/>
      <c r="FA1785" s="281"/>
      <c r="FB1785" s="281"/>
      <c r="FC1785" s="281"/>
      <c r="FD1785" s="281"/>
      <c r="FE1785" s="281"/>
      <c r="FF1785" s="281"/>
      <c r="FG1785" s="281"/>
      <c r="FH1785" s="281"/>
      <c r="FI1785" s="281"/>
      <c r="FJ1785" s="281"/>
      <c r="FK1785" s="281"/>
      <c r="FL1785" s="281"/>
      <c r="FM1785" s="281"/>
      <c r="FN1785" s="281"/>
      <c r="FO1785" s="281"/>
      <c r="FP1785" s="281"/>
      <c r="FQ1785" s="281"/>
      <c r="FR1785" s="281"/>
      <c r="FS1785" s="281"/>
      <c r="FT1785" s="281"/>
      <c r="FU1785" s="212"/>
    </row>
    <row r="1786" spans="1:179" s="35" customFormat="1" x14ac:dyDescent="0.25">
      <c r="A1786" s="283">
        <v>6</v>
      </c>
      <c r="B1786" s="283" t="s">
        <v>711</v>
      </c>
      <c r="C1786" s="283">
        <v>21</v>
      </c>
      <c r="D1786" s="226">
        <v>43540</v>
      </c>
      <c r="E1786" s="290">
        <v>0.36856481481481485</v>
      </c>
      <c r="F1786" s="290"/>
      <c r="G1786" s="290"/>
      <c r="H1786" s="290"/>
      <c r="I1786" s="290"/>
      <c r="J1786" s="290"/>
      <c r="K1786" s="290"/>
      <c r="L1786" s="290"/>
      <c r="M1786" s="290"/>
      <c r="N1786" s="290"/>
      <c r="O1786" s="290"/>
      <c r="P1786" s="98" t="str">
        <f t="shared" si="27"/>
        <v>6|Transecto TN3|21|20190316|085044</v>
      </c>
      <c r="Q1786" s="283">
        <v>7952289.0470000003</v>
      </c>
      <c r="R1786" s="283">
        <v>580687.05799999996</v>
      </c>
      <c r="S1786" s="283">
        <v>36</v>
      </c>
      <c r="T1786" s="283">
        <v>294</v>
      </c>
      <c r="U1786" s="283">
        <v>8.1</v>
      </c>
      <c r="V1786" s="283">
        <v>1</v>
      </c>
      <c r="W1786" s="283">
        <v>45</v>
      </c>
      <c r="X1786" s="264">
        <v>60</v>
      </c>
      <c r="Y1786" s="283">
        <v>35.195510859999999</v>
      </c>
      <c r="Z1786" s="283">
        <v>0.16102053199999999</v>
      </c>
      <c r="AA1786" s="283">
        <v>3.9600000000000003E-2</v>
      </c>
      <c r="AB1786" s="283">
        <v>136.60104369999999</v>
      </c>
      <c r="AC1786" s="283">
        <v>37.298404689999998</v>
      </c>
      <c r="AD1786" s="283">
        <v>29.01499939</v>
      </c>
      <c r="AE1786" s="283">
        <v>108.1929169</v>
      </c>
      <c r="AF1786" s="283">
        <v>-2.2545676229999998</v>
      </c>
      <c r="AG1786" s="283">
        <v>-3.7166464330000002</v>
      </c>
      <c r="AH1786" s="284" t="s">
        <v>6</v>
      </c>
      <c r="AI1786" s="98" t="s">
        <v>6</v>
      </c>
      <c r="AJ1786" s="98" t="s">
        <v>6</v>
      </c>
      <c r="AK1786" s="98" t="s">
        <v>6</v>
      </c>
      <c r="AL1786" s="98" t="s">
        <v>6</v>
      </c>
      <c r="AM1786" s="283">
        <v>0</v>
      </c>
      <c r="AN1786" s="283">
        <v>0</v>
      </c>
      <c r="AO1786" s="98" t="s">
        <v>467</v>
      </c>
      <c r="AP1786" s="41"/>
      <c r="AQ1786" s="41"/>
      <c r="AR1786" s="41"/>
      <c r="AS1786" s="41"/>
      <c r="AT1786" s="39"/>
      <c r="AU1786" s="39"/>
      <c r="AV1786" s="39"/>
      <c r="AW1786" s="39"/>
      <c r="AX1786" s="39"/>
      <c r="AY1786" s="39"/>
      <c r="AZ1786" s="39"/>
      <c r="BA1786" s="39"/>
      <c r="BB1786" s="39"/>
      <c r="BC1786" s="39"/>
      <c r="BD1786" s="39"/>
      <c r="BE1786" s="39"/>
      <c r="BF1786" s="39"/>
      <c r="BG1786" s="39"/>
      <c r="BH1786" s="39"/>
      <c r="BI1786" s="39"/>
      <c r="BJ1786" s="39"/>
      <c r="BK1786" s="39"/>
      <c r="BL1786" s="39"/>
      <c r="BM1786" s="39"/>
      <c r="BN1786" s="39"/>
      <c r="BO1786" s="39"/>
      <c r="BP1786" s="39"/>
      <c r="BQ1786" s="39"/>
      <c r="BR1786" s="39"/>
      <c r="BS1786" s="39"/>
      <c r="BT1786" s="39"/>
      <c r="BU1786" s="39"/>
      <c r="BV1786" s="39"/>
      <c r="BW1786" s="39"/>
      <c r="BX1786" s="39"/>
      <c r="BY1786" s="39"/>
      <c r="BZ1786" s="39"/>
      <c r="CA1786" s="39"/>
      <c r="CB1786" s="39"/>
      <c r="CC1786" s="39"/>
      <c r="CD1786" s="39"/>
      <c r="CE1786" s="39"/>
      <c r="CF1786" s="39"/>
      <c r="CG1786" s="39"/>
      <c r="CH1786" s="39"/>
      <c r="CI1786" s="39"/>
      <c r="CJ1786" s="39"/>
      <c r="CK1786" s="39"/>
      <c r="CL1786" s="39"/>
      <c r="CM1786" s="39"/>
      <c r="CN1786" s="39"/>
      <c r="CO1786" s="39"/>
      <c r="CP1786" s="39"/>
      <c r="CQ1786" s="211"/>
      <c r="CR1786" s="211"/>
      <c r="CS1786" s="211"/>
      <c r="CT1786" s="211"/>
      <c r="CU1786" s="211"/>
      <c r="CV1786" s="211"/>
      <c r="CW1786" s="211"/>
      <c r="CX1786" s="211"/>
      <c r="CY1786" s="211"/>
      <c r="CZ1786" s="211"/>
      <c r="DA1786" s="211"/>
      <c r="DB1786" s="211"/>
      <c r="DC1786" s="211"/>
      <c r="DD1786" s="211"/>
      <c r="DE1786" s="211"/>
      <c r="DF1786" s="211"/>
      <c r="DG1786" s="211"/>
      <c r="DH1786" s="281"/>
      <c r="DI1786" s="281"/>
      <c r="DJ1786" s="281"/>
      <c r="DK1786" s="281"/>
      <c r="DL1786" s="281"/>
      <c r="DM1786" s="281"/>
      <c r="DN1786" s="281"/>
      <c r="DO1786" s="281"/>
      <c r="DP1786" s="281"/>
      <c r="DQ1786" s="281"/>
      <c r="DR1786" s="281"/>
      <c r="DS1786" s="281"/>
      <c r="DT1786" s="281"/>
      <c r="DU1786" s="281"/>
      <c r="DV1786" s="281"/>
      <c r="DW1786" s="281"/>
      <c r="DX1786" s="281"/>
      <c r="DY1786" s="281"/>
      <c r="DZ1786" s="281"/>
      <c r="EA1786" s="281"/>
      <c r="EB1786" s="281"/>
      <c r="EC1786" s="281"/>
      <c r="ED1786" s="281"/>
      <c r="EE1786" s="281"/>
      <c r="EF1786" s="281"/>
      <c r="EG1786" s="281"/>
      <c r="EH1786" s="281"/>
      <c r="EI1786" s="281"/>
      <c r="EJ1786" s="281"/>
      <c r="EK1786" s="281"/>
      <c r="EL1786" s="281"/>
      <c r="EM1786" s="281"/>
      <c r="EN1786" s="281"/>
      <c r="EO1786" s="281"/>
      <c r="EP1786" s="281"/>
      <c r="EQ1786" s="281"/>
      <c r="ER1786" s="281"/>
      <c r="ES1786" s="281"/>
      <c r="ET1786" s="281"/>
      <c r="EU1786" s="281"/>
      <c r="EV1786" s="281"/>
      <c r="EW1786" s="281"/>
      <c r="EX1786" s="281"/>
      <c r="EY1786" s="281"/>
      <c r="EZ1786" s="281"/>
      <c r="FA1786" s="281"/>
      <c r="FB1786" s="281"/>
      <c r="FC1786" s="281"/>
      <c r="FD1786" s="281"/>
      <c r="FE1786" s="281"/>
      <c r="FF1786" s="281"/>
      <c r="FG1786" s="281"/>
      <c r="FH1786" s="281"/>
      <c r="FI1786" s="281"/>
      <c r="FJ1786" s="281"/>
      <c r="FK1786" s="281"/>
      <c r="FL1786" s="281"/>
      <c r="FM1786" s="281"/>
      <c r="FN1786" s="281"/>
      <c r="FO1786" s="281"/>
      <c r="FP1786" s="281"/>
      <c r="FQ1786" s="281"/>
      <c r="FR1786" s="281"/>
      <c r="FS1786" s="281"/>
      <c r="FT1786" s="281"/>
      <c r="FU1786" s="212"/>
    </row>
    <row r="1787" spans="1:179" s="35" customFormat="1" x14ac:dyDescent="0.25">
      <c r="A1787" s="283">
        <v>6</v>
      </c>
      <c r="B1787" s="283" t="s">
        <v>711</v>
      </c>
      <c r="C1787" s="283">
        <v>22</v>
      </c>
      <c r="D1787" s="226">
        <v>43540</v>
      </c>
      <c r="E1787" s="290">
        <v>0.3765162037037037</v>
      </c>
      <c r="F1787" s="290"/>
      <c r="G1787" s="290"/>
      <c r="H1787" s="290"/>
      <c r="I1787" s="290"/>
      <c r="J1787" s="290"/>
      <c r="K1787" s="290"/>
      <c r="L1787" s="290"/>
      <c r="M1787" s="290"/>
      <c r="N1787" s="290"/>
      <c r="O1787" s="290"/>
      <c r="P1787" s="98" t="str">
        <f t="shared" si="27"/>
        <v>6|Transecto TN3|22|20190316|090211</v>
      </c>
      <c r="Q1787" s="283">
        <v>7951873.1200000001</v>
      </c>
      <c r="R1787" s="283">
        <v>577990.23300000001</v>
      </c>
      <c r="S1787" s="283">
        <v>35</v>
      </c>
      <c r="T1787" s="283">
        <v>294</v>
      </c>
      <c r="U1787" s="283">
        <v>8.1999999999999993</v>
      </c>
      <c r="V1787" s="283">
        <v>2</v>
      </c>
      <c r="W1787" s="283">
        <v>45</v>
      </c>
      <c r="X1787" s="264">
        <v>70</v>
      </c>
      <c r="Y1787" s="283">
        <v>33.329456329999999</v>
      </c>
      <c r="Z1787" s="283">
        <v>0.15589653000000001</v>
      </c>
      <c r="AA1787" s="283">
        <v>3.9399999999999998E-2</v>
      </c>
      <c r="AB1787" s="283">
        <v>132.7680206</v>
      </c>
      <c r="AC1787" s="283">
        <v>37.296775820000001</v>
      </c>
      <c r="AD1787" s="283">
        <v>29.01999855</v>
      </c>
      <c r="AE1787" s="283">
        <v>108.37990569999999</v>
      </c>
      <c r="AF1787" s="283">
        <v>-2.2184662820000001</v>
      </c>
      <c r="AG1787" s="283">
        <v>-3.7427206040000001</v>
      </c>
      <c r="AH1787" s="284" t="s">
        <v>6</v>
      </c>
      <c r="AI1787" s="98" t="s">
        <v>6</v>
      </c>
      <c r="AJ1787" s="98" t="s">
        <v>6</v>
      </c>
      <c r="AK1787" s="98" t="s">
        <v>6</v>
      </c>
      <c r="AL1787" s="98" t="s">
        <v>6</v>
      </c>
      <c r="AM1787" s="283">
        <v>0</v>
      </c>
      <c r="AN1787" s="283">
        <v>0</v>
      </c>
      <c r="AO1787" s="98" t="s">
        <v>467</v>
      </c>
      <c r="AP1787" s="41"/>
      <c r="AQ1787" s="41"/>
      <c r="AR1787" s="41"/>
      <c r="AS1787" s="41"/>
      <c r="AT1787" s="39"/>
      <c r="AU1787" s="39"/>
      <c r="AV1787" s="39"/>
      <c r="AW1787" s="39"/>
      <c r="AX1787" s="39"/>
      <c r="AY1787" s="39"/>
      <c r="AZ1787" s="39"/>
      <c r="BA1787" s="39"/>
      <c r="BB1787" s="39"/>
      <c r="BC1787" s="39"/>
      <c r="BD1787" s="39"/>
      <c r="BE1787" s="39"/>
      <c r="BF1787" s="39"/>
      <c r="BG1787" s="39"/>
      <c r="BH1787" s="39"/>
      <c r="BI1787" s="39"/>
      <c r="BJ1787" s="39"/>
      <c r="BK1787" s="39"/>
      <c r="BL1787" s="39"/>
      <c r="BM1787" s="39"/>
      <c r="BN1787" s="39"/>
      <c r="BO1787" s="39"/>
      <c r="BP1787" s="39"/>
      <c r="BQ1787" s="39"/>
      <c r="BR1787" s="39"/>
      <c r="BS1787" s="39"/>
      <c r="BT1787" s="39"/>
      <c r="BU1787" s="39"/>
      <c r="BV1787" s="39"/>
      <c r="BW1787" s="39"/>
      <c r="BX1787" s="39"/>
      <c r="BY1787" s="39"/>
      <c r="BZ1787" s="39"/>
      <c r="CA1787" s="39"/>
      <c r="CB1787" s="39"/>
      <c r="CC1787" s="39"/>
      <c r="CD1787" s="39"/>
      <c r="CE1787" s="39"/>
      <c r="CF1787" s="39"/>
      <c r="CG1787" s="39"/>
      <c r="CH1787" s="39"/>
      <c r="CI1787" s="39"/>
      <c r="CJ1787" s="39"/>
      <c r="CK1787" s="39"/>
      <c r="CL1787" s="39"/>
      <c r="CM1787" s="39"/>
      <c r="CN1787" s="39"/>
      <c r="CO1787" s="39"/>
      <c r="CP1787" s="39"/>
      <c r="CQ1787" s="211"/>
      <c r="CR1787" s="211"/>
      <c r="CS1787" s="211"/>
      <c r="CT1787" s="211"/>
      <c r="CU1787" s="211"/>
      <c r="CV1787" s="211"/>
      <c r="CW1787" s="211"/>
      <c r="CX1787" s="211"/>
      <c r="CY1787" s="211"/>
      <c r="CZ1787" s="211"/>
      <c r="DA1787" s="211"/>
      <c r="DB1787" s="211"/>
      <c r="DC1787" s="211"/>
      <c r="DD1787" s="211"/>
      <c r="DE1787" s="211"/>
      <c r="DF1787" s="211"/>
      <c r="DG1787" s="211"/>
      <c r="DH1787" s="281"/>
      <c r="DI1787" s="281"/>
      <c r="DJ1787" s="281"/>
      <c r="DK1787" s="281"/>
      <c r="DL1787" s="281"/>
      <c r="DM1787" s="281"/>
      <c r="DN1787" s="281"/>
      <c r="DO1787" s="281"/>
      <c r="DP1787" s="281"/>
      <c r="DQ1787" s="281"/>
      <c r="DR1787" s="281"/>
      <c r="DS1787" s="281"/>
      <c r="DT1787" s="281"/>
      <c r="DU1787" s="281"/>
      <c r="DV1787" s="281"/>
      <c r="DW1787" s="281"/>
      <c r="DX1787" s="281"/>
      <c r="DY1787" s="281"/>
      <c r="DZ1787" s="281"/>
      <c r="EA1787" s="281"/>
      <c r="EB1787" s="281"/>
      <c r="EC1787" s="281"/>
      <c r="ED1787" s="281"/>
      <c r="EE1787" s="281"/>
      <c r="EF1787" s="281"/>
      <c r="EG1787" s="281"/>
      <c r="EH1787" s="281"/>
      <c r="EI1787" s="281"/>
      <c r="EJ1787" s="281"/>
      <c r="EK1787" s="281"/>
      <c r="EL1787" s="281"/>
      <c r="EM1787" s="281"/>
      <c r="EN1787" s="281"/>
      <c r="EO1787" s="281"/>
      <c r="EP1787" s="281"/>
      <c r="EQ1787" s="281"/>
      <c r="ER1787" s="281"/>
      <c r="ES1787" s="281"/>
      <c r="ET1787" s="281"/>
      <c r="EU1787" s="281"/>
      <c r="EV1787" s="281"/>
      <c r="EW1787" s="281"/>
      <c r="EX1787" s="281"/>
      <c r="EY1787" s="281"/>
      <c r="EZ1787" s="281"/>
      <c r="FA1787" s="281"/>
      <c r="FB1787" s="281"/>
      <c r="FC1787" s="281"/>
      <c r="FD1787" s="281"/>
      <c r="FE1787" s="281"/>
      <c r="FF1787" s="281"/>
      <c r="FG1787" s="281"/>
      <c r="FH1787" s="281"/>
      <c r="FI1787" s="281"/>
      <c r="FJ1787" s="281"/>
      <c r="FK1787" s="281"/>
      <c r="FL1787" s="281"/>
      <c r="FM1787" s="281"/>
      <c r="FN1787" s="281"/>
      <c r="FO1787" s="281"/>
      <c r="FP1787" s="281"/>
      <c r="FQ1787" s="281"/>
      <c r="FR1787" s="281"/>
      <c r="FS1787" s="281"/>
      <c r="FT1787" s="281"/>
      <c r="FU1787" s="212"/>
    </row>
    <row r="1788" spans="1:179" s="35" customFormat="1" x14ac:dyDescent="0.25">
      <c r="A1788" s="283">
        <v>6</v>
      </c>
      <c r="B1788" s="283" t="s">
        <v>711</v>
      </c>
      <c r="C1788" s="283">
        <v>23</v>
      </c>
      <c r="D1788" s="226">
        <v>43540</v>
      </c>
      <c r="E1788" s="290">
        <v>0.38490740740740742</v>
      </c>
      <c r="F1788" s="290"/>
      <c r="G1788" s="290"/>
      <c r="H1788" s="290"/>
      <c r="I1788" s="290"/>
      <c r="J1788" s="290"/>
      <c r="K1788" s="290"/>
      <c r="L1788" s="290"/>
      <c r="M1788" s="290"/>
      <c r="N1788" s="290"/>
      <c r="O1788" s="290"/>
      <c r="P1788" s="98" t="str">
        <f t="shared" si="27"/>
        <v>6|Transecto TN3|23|20190316|091416</v>
      </c>
      <c r="Q1788" s="283">
        <v>7951625.2649999997</v>
      </c>
      <c r="R1788" s="283">
        <v>575193.97499999998</v>
      </c>
      <c r="S1788" s="283">
        <v>36</v>
      </c>
      <c r="T1788" s="283">
        <v>294</v>
      </c>
      <c r="U1788" s="283">
        <v>7.2</v>
      </c>
      <c r="V1788" s="283">
        <v>1</v>
      </c>
      <c r="W1788" s="283">
        <v>45</v>
      </c>
      <c r="X1788" s="264">
        <v>70</v>
      </c>
      <c r="Y1788" s="283">
        <v>33.329456329999999</v>
      </c>
      <c r="Z1788" s="283">
        <v>0.15589653000000001</v>
      </c>
      <c r="AA1788" s="283">
        <v>3.9399999999999998E-2</v>
      </c>
      <c r="AB1788" s="283">
        <v>132.7680206</v>
      </c>
      <c r="AC1788" s="283">
        <v>37.296775820000001</v>
      </c>
      <c r="AD1788" s="283">
        <v>29.01999855</v>
      </c>
      <c r="AE1788" s="283">
        <v>108.37990569999999</v>
      </c>
      <c r="AF1788" s="283">
        <v>-2.2184662820000001</v>
      </c>
      <c r="AG1788" s="283">
        <v>-3.7427206040000001</v>
      </c>
      <c r="AH1788" s="284" t="s">
        <v>6</v>
      </c>
      <c r="AI1788" s="98" t="s">
        <v>6</v>
      </c>
      <c r="AJ1788" s="98" t="s">
        <v>6</v>
      </c>
      <c r="AK1788" s="98" t="s">
        <v>6</v>
      </c>
      <c r="AL1788" s="98" t="s">
        <v>6</v>
      </c>
      <c r="AM1788" s="283">
        <v>0</v>
      </c>
      <c r="AN1788" s="283">
        <v>0</v>
      </c>
      <c r="AO1788" s="98" t="s">
        <v>467</v>
      </c>
      <c r="AP1788" s="41"/>
      <c r="AQ1788" s="41"/>
      <c r="AR1788" s="41"/>
      <c r="AS1788" s="41"/>
      <c r="AT1788" s="39"/>
      <c r="AU1788" s="39"/>
      <c r="AV1788" s="39"/>
      <c r="AW1788" s="39"/>
      <c r="AX1788" s="39"/>
      <c r="AY1788" s="39"/>
      <c r="AZ1788" s="39"/>
      <c r="BA1788" s="39"/>
      <c r="BB1788" s="39"/>
      <c r="BC1788" s="39"/>
      <c r="BD1788" s="39"/>
      <c r="BE1788" s="39"/>
      <c r="BF1788" s="39"/>
      <c r="BG1788" s="39"/>
      <c r="BH1788" s="39"/>
      <c r="BI1788" s="39"/>
      <c r="BJ1788" s="39"/>
      <c r="BK1788" s="39"/>
      <c r="BL1788" s="39"/>
      <c r="BM1788" s="39"/>
      <c r="BN1788" s="39"/>
      <c r="BO1788" s="39"/>
      <c r="BP1788" s="39"/>
      <c r="BQ1788" s="39"/>
      <c r="BR1788" s="39"/>
      <c r="BS1788" s="39"/>
      <c r="BT1788" s="39"/>
      <c r="BU1788" s="39"/>
      <c r="BV1788" s="39"/>
      <c r="BW1788" s="39"/>
      <c r="BX1788" s="39"/>
      <c r="BY1788" s="39"/>
      <c r="BZ1788" s="39"/>
      <c r="CA1788" s="39"/>
      <c r="CB1788" s="39"/>
      <c r="CC1788" s="39"/>
      <c r="CD1788" s="39"/>
      <c r="CE1788" s="39"/>
      <c r="CF1788" s="39"/>
      <c r="CG1788" s="39"/>
      <c r="CH1788" s="39"/>
      <c r="CI1788" s="39"/>
      <c r="CJ1788" s="39"/>
      <c r="CK1788" s="39"/>
      <c r="CL1788" s="39"/>
      <c r="CM1788" s="39"/>
      <c r="CN1788" s="39"/>
      <c r="CO1788" s="39"/>
      <c r="CP1788" s="39"/>
      <c r="CQ1788" s="211"/>
      <c r="CR1788" s="211"/>
      <c r="CS1788" s="211"/>
      <c r="CT1788" s="211"/>
      <c r="CU1788" s="211"/>
      <c r="CV1788" s="211"/>
      <c r="CW1788" s="211"/>
      <c r="CX1788" s="211"/>
      <c r="CY1788" s="211"/>
      <c r="CZ1788" s="211"/>
      <c r="DA1788" s="211"/>
      <c r="DB1788" s="211"/>
      <c r="DC1788" s="211"/>
      <c r="DD1788" s="211"/>
      <c r="DE1788" s="211"/>
      <c r="DF1788" s="211"/>
      <c r="DG1788" s="211"/>
      <c r="DH1788" s="281"/>
      <c r="DI1788" s="281"/>
      <c r="DJ1788" s="281"/>
      <c r="DK1788" s="281"/>
      <c r="DL1788" s="281"/>
      <c r="DM1788" s="281"/>
      <c r="DN1788" s="281"/>
      <c r="DO1788" s="281"/>
      <c r="DP1788" s="281"/>
      <c r="DQ1788" s="281"/>
      <c r="DR1788" s="281"/>
      <c r="DS1788" s="281"/>
      <c r="DT1788" s="281"/>
      <c r="DU1788" s="281"/>
      <c r="DV1788" s="281"/>
      <c r="DW1788" s="281"/>
      <c r="DX1788" s="281"/>
      <c r="DY1788" s="281"/>
      <c r="DZ1788" s="281"/>
      <c r="EA1788" s="281"/>
      <c r="EB1788" s="281"/>
      <c r="EC1788" s="281"/>
      <c r="ED1788" s="281"/>
      <c r="EE1788" s="281"/>
      <c r="EF1788" s="281"/>
      <c r="EG1788" s="281"/>
      <c r="EH1788" s="281"/>
      <c r="EI1788" s="281"/>
      <c r="EJ1788" s="281"/>
      <c r="EK1788" s="281"/>
      <c r="EL1788" s="281"/>
      <c r="EM1788" s="281"/>
      <c r="EN1788" s="281"/>
      <c r="EO1788" s="281"/>
      <c r="EP1788" s="281"/>
      <c r="EQ1788" s="281"/>
      <c r="ER1788" s="281"/>
      <c r="ES1788" s="281"/>
      <c r="ET1788" s="281"/>
      <c r="EU1788" s="281"/>
      <c r="EV1788" s="281"/>
      <c r="EW1788" s="281"/>
      <c r="EX1788" s="281"/>
      <c r="EY1788" s="281"/>
      <c r="EZ1788" s="281"/>
      <c r="FA1788" s="281"/>
      <c r="FB1788" s="281"/>
      <c r="FC1788" s="281"/>
      <c r="FD1788" s="281"/>
      <c r="FE1788" s="281"/>
      <c r="FF1788" s="281"/>
      <c r="FG1788" s="281"/>
      <c r="FH1788" s="281"/>
      <c r="FI1788" s="281"/>
      <c r="FJ1788" s="281"/>
      <c r="FK1788" s="281"/>
      <c r="FL1788" s="281"/>
      <c r="FM1788" s="281"/>
      <c r="FN1788" s="281"/>
      <c r="FO1788" s="281"/>
      <c r="FP1788" s="281"/>
      <c r="FQ1788" s="281"/>
      <c r="FR1788" s="281"/>
      <c r="FS1788" s="281"/>
      <c r="FT1788" s="281"/>
      <c r="FU1788" s="212"/>
    </row>
    <row r="1789" spans="1:179" s="35" customFormat="1" x14ac:dyDescent="0.25">
      <c r="A1789" s="283">
        <v>6</v>
      </c>
      <c r="B1789" s="283" t="s">
        <v>711</v>
      </c>
      <c r="C1789" s="283">
        <v>24</v>
      </c>
      <c r="D1789" s="226">
        <v>43540</v>
      </c>
      <c r="E1789" s="290">
        <v>0.39269675925925923</v>
      </c>
      <c r="F1789" s="290"/>
      <c r="G1789" s="290"/>
      <c r="H1789" s="290"/>
      <c r="I1789" s="290"/>
      <c r="J1789" s="290"/>
      <c r="K1789" s="290"/>
      <c r="L1789" s="290"/>
      <c r="M1789" s="290"/>
      <c r="N1789" s="290"/>
      <c r="O1789" s="290"/>
      <c r="P1789" s="98" t="str">
        <f t="shared" si="27"/>
        <v>6|Transecto TN3|24|20190316|092529</v>
      </c>
      <c r="Q1789" s="283">
        <v>7951379.0360000003</v>
      </c>
      <c r="R1789" s="283">
        <v>572686.78200000001</v>
      </c>
      <c r="S1789" s="283">
        <v>36</v>
      </c>
      <c r="T1789" s="283">
        <v>294</v>
      </c>
      <c r="U1789" s="283">
        <v>7.5</v>
      </c>
      <c r="V1789" s="283">
        <v>2</v>
      </c>
      <c r="W1789" s="283">
        <v>45</v>
      </c>
      <c r="X1789" s="264">
        <v>70</v>
      </c>
      <c r="Y1789" s="283">
        <v>26.270448680000001</v>
      </c>
      <c r="Z1789" s="283">
        <v>0.16242858800000001</v>
      </c>
      <c r="AA1789" s="283">
        <v>3.8799997000000003E-2</v>
      </c>
      <c r="AB1789" s="283">
        <v>128.89889529999999</v>
      </c>
      <c r="AC1789" s="283">
        <v>37.295146940000002</v>
      </c>
      <c r="AD1789" s="283">
        <v>28.899999619999999</v>
      </c>
      <c r="AE1789" s="283">
        <v>108.6773987</v>
      </c>
      <c r="AF1789" s="283">
        <v>-2.1823649409999999</v>
      </c>
      <c r="AG1789" s="283">
        <v>-3.7687945369999998</v>
      </c>
      <c r="AH1789" s="284" t="s">
        <v>6</v>
      </c>
      <c r="AI1789" s="98" t="s">
        <v>6</v>
      </c>
      <c r="AJ1789" s="98" t="s">
        <v>6</v>
      </c>
      <c r="AK1789" s="98" t="s">
        <v>6</v>
      </c>
      <c r="AL1789" s="98" t="s">
        <v>6</v>
      </c>
      <c r="AM1789" s="283">
        <v>0</v>
      </c>
      <c r="AN1789" s="283">
        <v>0</v>
      </c>
      <c r="AO1789" s="98" t="s">
        <v>467</v>
      </c>
      <c r="AP1789" s="41"/>
      <c r="AQ1789" s="41"/>
      <c r="AR1789" s="41"/>
      <c r="AS1789" s="41"/>
      <c r="AT1789" s="39"/>
      <c r="AU1789" s="39"/>
      <c r="AV1789" s="39"/>
      <c r="AW1789" s="39"/>
      <c r="AX1789" s="39"/>
      <c r="AY1789" s="39"/>
      <c r="AZ1789" s="39"/>
      <c r="BA1789" s="39"/>
      <c r="BB1789" s="39"/>
      <c r="BC1789" s="39"/>
      <c r="BD1789" s="39"/>
      <c r="BE1789" s="39"/>
      <c r="BF1789" s="39"/>
      <c r="BG1789" s="39"/>
      <c r="BH1789" s="39"/>
      <c r="BI1789" s="39"/>
      <c r="BJ1789" s="39"/>
      <c r="BK1789" s="39"/>
      <c r="BL1789" s="39"/>
      <c r="BM1789" s="39"/>
      <c r="BN1789" s="39"/>
      <c r="BO1789" s="39"/>
      <c r="BP1789" s="39"/>
      <c r="BQ1789" s="39"/>
      <c r="BR1789" s="39"/>
      <c r="BS1789" s="39"/>
      <c r="BT1789" s="39"/>
      <c r="BU1789" s="39"/>
      <c r="BV1789" s="39"/>
      <c r="BW1789" s="39"/>
      <c r="BX1789" s="39"/>
      <c r="BY1789" s="39"/>
      <c r="BZ1789" s="39"/>
      <c r="CA1789" s="39"/>
      <c r="CB1789" s="39"/>
      <c r="CC1789" s="39"/>
      <c r="CD1789" s="39"/>
      <c r="CE1789" s="39"/>
      <c r="CF1789" s="39"/>
      <c r="CG1789" s="39"/>
      <c r="CH1789" s="39"/>
      <c r="CI1789" s="39"/>
      <c r="CJ1789" s="39"/>
      <c r="CK1789" s="39"/>
      <c r="CL1789" s="39"/>
      <c r="CM1789" s="39"/>
      <c r="CN1789" s="39"/>
      <c r="CO1789" s="39"/>
      <c r="CP1789" s="39"/>
      <c r="CQ1789" s="211"/>
      <c r="CR1789" s="211"/>
      <c r="CS1789" s="211"/>
      <c r="CT1789" s="211"/>
      <c r="CU1789" s="211"/>
      <c r="CV1789" s="211"/>
      <c r="CW1789" s="211"/>
      <c r="CX1789" s="211"/>
      <c r="CY1789" s="211"/>
      <c r="CZ1789" s="211"/>
      <c r="DA1789" s="211"/>
      <c r="DB1789" s="211"/>
      <c r="DC1789" s="211"/>
      <c r="DD1789" s="211"/>
      <c r="DE1789" s="211"/>
      <c r="DF1789" s="211"/>
      <c r="DG1789" s="211"/>
      <c r="DH1789" s="281"/>
      <c r="DI1789" s="281"/>
      <c r="DJ1789" s="281"/>
      <c r="DK1789" s="281"/>
      <c r="DL1789" s="281"/>
      <c r="DM1789" s="281"/>
      <c r="DN1789" s="281"/>
      <c r="DO1789" s="281"/>
      <c r="DP1789" s="281"/>
      <c r="DQ1789" s="281"/>
      <c r="DR1789" s="281"/>
      <c r="DS1789" s="281"/>
      <c r="DT1789" s="281"/>
      <c r="DU1789" s="281"/>
      <c r="DV1789" s="281"/>
      <c r="DW1789" s="281"/>
      <c r="DX1789" s="281"/>
      <c r="DY1789" s="281"/>
      <c r="DZ1789" s="281"/>
      <c r="EA1789" s="281"/>
      <c r="EB1789" s="281"/>
      <c r="EC1789" s="281"/>
      <c r="ED1789" s="281"/>
      <c r="EE1789" s="281"/>
      <c r="EF1789" s="281"/>
      <c r="EG1789" s="281"/>
      <c r="EH1789" s="281"/>
      <c r="EI1789" s="281"/>
      <c r="EJ1789" s="281"/>
      <c r="EK1789" s="281"/>
      <c r="EL1789" s="281"/>
      <c r="EM1789" s="281"/>
      <c r="EN1789" s="281"/>
      <c r="EO1789" s="281"/>
      <c r="EP1789" s="281"/>
      <c r="EQ1789" s="281"/>
      <c r="ER1789" s="281"/>
      <c r="ES1789" s="281"/>
      <c r="ET1789" s="281"/>
      <c r="EU1789" s="281"/>
      <c r="EV1789" s="281"/>
      <c r="EW1789" s="281"/>
      <c r="EX1789" s="281"/>
      <c r="EY1789" s="281"/>
      <c r="EZ1789" s="281"/>
      <c r="FA1789" s="281"/>
      <c r="FB1789" s="281"/>
      <c r="FC1789" s="281"/>
      <c r="FD1789" s="281"/>
      <c r="FE1789" s="281"/>
      <c r="FF1789" s="281"/>
      <c r="FG1789" s="281"/>
      <c r="FH1789" s="281"/>
      <c r="FI1789" s="281"/>
      <c r="FJ1789" s="281"/>
      <c r="FK1789" s="281"/>
      <c r="FL1789" s="281"/>
      <c r="FM1789" s="281"/>
      <c r="FN1789" s="281"/>
      <c r="FO1789" s="281"/>
      <c r="FP1789" s="281"/>
      <c r="FQ1789" s="281"/>
      <c r="FR1789" s="281"/>
      <c r="FS1789" s="281"/>
      <c r="FT1789" s="281"/>
      <c r="FU1789" s="212"/>
    </row>
    <row r="1790" spans="1:179" s="35" customFormat="1" x14ac:dyDescent="0.25">
      <c r="A1790" s="283">
        <v>6</v>
      </c>
      <c r="B1790" s="283" t="s">
        <v>711</v>
      </c>
      <c r="C1790" s="283">
        <v>25</v>
      </c>
      <c r="D1790" s="226">
        <v>43540</v>
      </c>
      <c r="E1790" s="290">
        <v>0.40196759259259257</v>
      </c>
      <c r="F1790" s="290"/>
      <c r="G1790" s="290"/>
      <c r="H1790" s="290"/>
      <c r="I1790" s="290"/>
      <c r="J1790" s="290"/>
      <c r="K1790" s="290"/>
      <c r="L1790" s="290"/>
      <c r="M1790" s="290"/>
      <c r="N1790" s="290"/>
      <c r="O1790" s="290"/>
      <c r="P1790" s="98" t="str">
        <f t="shared" si="27"/>
        <v>6|Transecto TN3|25|20190316|093850</v>
      </c>
      <c r="Q1790" s="283">
        <v>7951247.142</v>
      </c>
      <c r="R1790" s="283">
        <v>569742.43999999994</v>
      </c>
      <c r="S1790" s="283">
        <v>36</v>
      </c>
      <c r="T1790" s="283">
        <v>294</v>
      </c>
      <c r="U1790" s="283">
        <v>7.7</v>
      </c>
      <c r="V1790" s="283">
        <v>2</v>
      </c>
      <c r="W1790" s="283">
        <v>45</v>
      </c>
      <c r="X1790" s="264">
        <v>70</v>
      </c>
      <c r="Y1790" s="283">
        <v>33.141311649999999</v>
      </c>
      <c r="Z1790" s="283">
        <v>0.162740141</v>
      </c>
      <c r="AA1790" s="283">
        <v>3.8799997000000003E-2</v>
      </c>
      <c r="AB1790" s="283">
        <v>125.14108280000001</v>
      </c>
      <c r="AC1790" s="283">
        <v>37.293518069999998</v>
      </c>
      <c r="AD1790" s="283">
        <v>28.914999009999999</v>
      </c>
      <c r="AE1790" s="283">
        <v>109.0579453</v>
      </c>
      <c r="AF1790" s="283">
        <v>-2.1462633609999999</v>
      </c>
      <c r="AG1790" s="283">
        <v>-3.7948684689999999</v>
      </c>
      <c r="AH1790" s="284" t="s">
        <v>6</v>
      </c>
      <c r="AI1790" s="98" t="s">
        <v>6</v>
      </c>
      <c r="AJ1790" s="98" t="s">
        <v>6</v>
      </c>
      <c r="AK1790" s="98" t="s">
        <v>6</v>
      </c>
      <c r="AL1790" s="98" t="s">
        <v>6</v>
      </c>
      <c r="AM1790" s="283">
        <v>0</v>
      </c>
      <c r="AN1790" s="283">
        <v>0</v>
      </c>
      <c r="AO1790" s="98" t="s">
        <v>467</v>
      </c>
      <c r="AP1790" s="41"/>
      <c r="AQ1790" s="41"/>
      <c r="AR1790" s="41"/>
      <c r="AS1790" s="41"/>
      <c r="AT1790" s="39"/>
      <c r="AU1790" s="39"/>
      <c r="AV1790" s="39"/>
      <c r="AW1790" s="39"/>
      <c r="AX1790" s="39"/>
      <c r="AY1790" s="39"/>
      <c r="AZ1790" s="39"/>
      <c r="BA1790" s="39"/>
      <c r="BB1790" s="39"/>
      <c r="BC1790" s="39"/>
      <c r="BD1790" s="39"/>
      <c r="BE1790" s="39"/>
      <c r="BF1790" s="39"/>
      <c r="BG1790" s="39"/>
      <c r="BH1790" s="39"/>
      <c r="BI1790" s="39"/>
      <c r="BJ1790" s="39"/>
      <c r="BK1790" s="39"/>
      <c r="BL1790" s="39"/>
      <c r="BM1790" s="39"/>
      <c r="BN1790" s="39"/>
      <c r="BO1790" s="39"/>
      <c r="BP1790" s="39"/>
      <c r="BQ1790" s="39"/>
      <c r="BR1790" s="39"/>
      <c r="BS1790" s="39"/>
      <c r="BT1790" s="39"/>
      <c r="BU1790" s="39"/>
      <c r="BV1790" s="39"/>
      <c r="BW1790" s="39"/>
      <c r="BX1790" s="39"/>
      <c r="BY1790" s="39"/>
      <c r="BZ1790" s="39"/>
      <c r="CA1790" s="39"/>
      <c r="CB1790" s="39"/>
      <c r="CC1790" s="39"/>
      <c r="CD1790" s="39"/>
      <c r="CE1790" s="39"/>
      <c r="CF1790" s="39"/>
      <c r="CG1790" s="39"/>
      <c r="CH1790" s="39"/>
      <c r="CI1790" s="39"/>
      <c r="CJ1790" s="39"/>
      <c r="CK1790" s="39"/>
      <c r="CL1790" s="39"/>
      <c r="CM1790" s="39"/>
      <c r="CN1790" s="39"/>
      <c r="CO1790" s="39"/>
      <c r="CP1790" s="39"/>
      <c r="CQ1790" s="211"/>
      <c r="CR1790" s="211"/>
      <c r="CS1790" s="211"/>
      <c r="CT1790" s="211"/>
      <c r="CU1790" s="211"/>
      <c r="CV1790" s="211"/>
      <c r="CW1790" s="211"/>
      <c r="CX1790" s="211"/>
      <c r="CY1790" s="211"/>
      <c r="CZ1790" s="211"/>
      <c r="DA1790" s="211"/>
      <c r="DB1790" s="211"/>
      <c r="DC1790" s="211"/>
      <c r="DD1790" s="211"/>
      <c r="DE1790" s="211"/>
      <c r="DF1790" s="211"/>
      <c r="DG1790" s="211"/>
      <c r="DH1790" s="281"/>
      <c r="DI1790" s="281"/>
      <c r="DJ1790" s="281"/>
      <c r="DK1790" s="281"/>
      <c r="DL1790" s="281"/>
      <c r="DM1790" s="281"/>
      <c r="DN1790" s="281"/>
      <c r="DO1790" s="281"/>
      <c r="DP1790" s="281"/>
      <c r="DQ1790" s="281"/>
      <c r="DR1790" s="281"/>
      <c r="DS1790" s="281"/>
      <c r="DT1790" s="281"/>
      <c r="DU1790" s="281"/>
      <c r="DV1790" s="281"/>
      <c r="DW1790" s="281"/>
      <c r="DX1790" s="281"/>
      <c r="DY1790" s="281"/>
      <c r="DZ1790" s="281"/>
      <c r="EA1790" s="281"/>
      <c r="EB1790" s="281"/>
      <c r="EC1790" s="281"/>
      <c r="ED1790" s="281"/>
      <c r="EE1790" s="281"/>
      <c r="EF1790" s="281"/>
      <c r="EG1790" s="281"/>
      <c r="EH1790" s="281"/>
      <c r="EI1790" s="281"/>
      <c r="EJ1790" s="281"/>
      <c r="EK1790" s="281"/>
      <c r="EL1790" s="281"/>
      <c r="EM1790" s="281"/>
      <c r="EN1790" s="281"/>
      <c r="EO1790" s="281"/>
      <c r="EP1790" s="281"/>
      <c r="EQ1790" s="281"/>
      <c r="ER1790" s="281"/>
      <c r="ES1790" s="281"/>
      <c r="ET1790" s="281"/>
      <c r="EU1790" s="281"/>
      <c r="EV1790" s="281"/>
      <c r="EW1790" s="281"/>
      <c r="EX1790" s="281"/>
      <c r="EY1790" s="281"/>
      <c r="EZ1790" s="281"/>
      <c r="FA1790" s="281"/>
      <c r="FB1790" s="281"/>
      <c r="FC1790" s="281"/>
      <c r="FD1790" s="281"/>
      <c r="FE1790" s="281"/>
      <c r="FF1790" s="281"/>
      <c r="FG1790" s="281"/>
      <c r="FH1790" s="281"/>
      <c r="FI1790" s="281"/>
      <c r="FJ1790" s="281"/>
      <c r="FK1790" s="281"/>
      <c r="FL1790" s="281"/>
      <c r="FM1790" s="281"/>
      <c r="FN1790" s="281"/>
      <c r="FO1790" s="281"/>
      <c r="FP1790" s="281"/>
      <c r="FQ1790" s="281"/>
      <c r="FR1790" s="281"/>
      <c r="FS1790" s="281"/>
      <c r="FT1790" s="281"/>
      <c r="FU1790" s="212"/>
    </row>
    <row r="1791" spans="1:179" s="35" customFormat="1" x14ac:dyDescent="0.25">
      <c r="A1791" s="283">
        <v>6</v>
      </c>
      <c r="B1791" s="283" t="s">
        <v>711</v>
      </c>
      <c r="C1791" s="283">
        <v>26</v>
      </c>
      <c r="D1791" s="226">
        <v>43540</v>
      </c>
      <c r="E1791" s="290">
        <v>0.41011574074074075</v>
      </c>
      <c r="F1791" s="290"/>
      <c r="G1791" s="290"/>
      <c r="H1791" s="290"/>
      <c r="I1791" s="290"/>
      <c r="J1791" s="290"/>
      <c r="K1791" s="290"/>
      <c r="L1791" s="290"/>
      <c r="M1791" s="290"/>
      <c r="N1791" s="290"/>
      <c r="O1791" s="290"/>
      <c r="P1791" s="98" t="str">
        <f t="shared" si="27"/>
        <v>6|Transecto TN3|26|20190316|095034</v>
      </c>
      <c r="Q1791" s="283">
        <v>7951082.534</v>
      </c>
      <c r="R1791" s="283">
        <v>567136.63399999996</v>
      </c>
      <c r="S1791" s="283">
        <v>36</v>
      </c>
      <c r="T1791" s="283">
        <v>294</v>
      </c>
      <c r="U1791" s="283">
        <v>7.1</v>
      </c>
      <c r="V1791" s="283">
        <v>2</v>
      </c>
      <c r="W1791" s="283">
        <v>45</v>
      </c>
      <c r="X1791" s="264">
        <v>70</v>
      </c>
      <c r="Y1791" s="283">
        <v>33.141311649999999</v>
      </c>
      <c r="Z1791" s="283">
        <v>0.162740141</v>
      </c>
      <c r="AA1791" s="283">
        <v>3.8799997000000003E-2</v>
      </c>
      <c r="AB1791" s="283">
        <v>125.14108280000001</v>
      </c>
      <c r="AC1791" s="283">
        <v>37.293518069999998</v>
      </c>
      <c r="AD1791" s="283">
        <v>28.914999009999999</v>
      </c>
      <c r="AE1791" s="283">
        <v>109.0579453</v>
      </c>
      <c r="AF1791" s="283">
        <v>-2.1462633609999999</v>
      </c>
      <c r="AG1791" s="283">
        <v>-3.7948684689999999</v>
      </c>
      <c r="AH1791" s="284" t="s">
        <v>6</v>
      </c>
      <c r="AI1791" s="98" t="s">
        <v>6</v>
      </c>
      <c r="AJ1791" s="98" t="s">
        <v>6</v>
      </c>
      <c r="AK1791" s="98" t="s">
        <v>6</v>
      </c>
      <c r="AL1791" s="98" t="s">
        <v>6</v>
      </c>
      <c r="AM1791" s="283">
        <v>0</v>
      </c>
      <c r="AN1791" s="283">
        <v>0</v>
      </c>
      <c r="AO1791" s="98" t="s">
        <v>467</v>
      </c>
      <c r="AP1791" s="41"/>
      <c r="AQ1791" s="41"/>
      <c r="AR1791" s="41"/>
      <c r="AS1791" s="41"/>
      <c r="AT1791" s="39"/>
      <c r="AU1791" s="39"/>
      <c r="AV1791" s="39"/>
      <c r="AW1791" s="39"/>
      <c r="AX1791" s="39"/>
      <c r="AY1791" s="39"/>
      <c r="AZ1791" s="39"/>
      <c r="BA1791" s="39"/>
      <c r="BB1791" s="39"/>
      <c r="BC1791" s="39"/>
      <c r="BD1791" s="39"/>
      <c r="BE1791" s="39"/>
      <c r="BF1791" s="39"/>
      <c r="BG1791" s="39"/>
      <c r="BH1791" s="39"/>
      <c r="BI1791" s="39"/>
      <c r="BJ1791" s="39"/>
      <c r="BK1791" s="39"/>
      <c r="BL1791" s="39"/>
      <c r="BM1791" s="39"/>
      <c r="BN1791" s="39"/>
      <c r="BO1791" s="39"/>
      <c r="BP1791" s="39"/>
      <c r="BQ1791" s="39"/>
      <c r="BR1791" s="39"/>
      <c r="BS1791" s="39"/>
      <c r="BT1791" s="39"/>
      <c r="BU1791" s="39"/>
      <c r="BV1791" s="39"/>
      <c r="BW1791" s="39"/>
      <c r="BX1791" s="39"/>
      <c r="BY1791" s="39"/>
      <c r="BZ1791" s="39"/>
      <c r="CA1791" s="39"/>
      <c r="CB1791" s="39"/>
      <c r="CC1791" s="39"/>
      <c r="CD1791" s="39"/>
      <c r="CE1791" s="39"/>
      <c r="CF1791" s="39"/>
      <c r="CG1791" s="39"/>
      <c r="CH1791" s="39"/>
      <c r="CI1791" s="39"/>
      <c r="CJ1791" s="39"/>
      <c r="CK1791" s="39"/>
      <c r="CL1791" s="39"/>
      <c r="CM1791" s="39"/>
      <c r="CN1791" s="39"/>
      <c r="CO1791" s="39"/>
      <c r="CP1791" s="39"/>
      <c r="CQ1791" s="211"/>
      <c r="CR1791" s="211"/>
      <c r="CS1791" s="211"/>
      <c r="CT1791" s="211"/>
      <c r="CU1791" s="211"/>
      <c r="CV1791" s="211"/>
      <c r="CW1791" s="211"/>
      <c r="CX1791" s="211"/>
      <c r="CY1791" s="211"/>
      <c r="CZ1791" s="211"/>
      <c r="DA1791" s="211"/>
      <c r="DB1791" s="211"/>
      <c r="DC1791" s="211"/>
      <c r="DD1791" s="211"/>
      <c r="DE1791" s="211"/>
      <c r="DF1791" s="211"/>
      <c r="DG1791" s="211"/>
      <c r="DH1791" s="37"/>
      <c r="DI1791" s="37"/>
      <c r="DJ1791" s="37"/>
      <c r="DK1791" s="37"/>
      <c r="DL1791" s="37"/>
      <c r="DM1791" s="37"/>
      <c r="DN1791" s="37"/>
      <c r="DO1791" s="37"/>
      <c r="DP1791" s="37"/>
      <c r="DQ1791" s="37"/>
      <c r="DR1791" s="37"/>
      <c r="DS1791" s="37"/>
      <c r="DT1791" s="37"/>
      <c r="DU1791" s="37"/>
      <c r="DV1791" s="37"/>
      <c r="DW1791" s="37"/>
      <c r="DX1791" s="37"/>
      <c r="DY1791" s="37"/>
      <c r="DZ1791" s="37"/>
      <c r="EA1791" s="37"/>
      <c r="EB1791" s="37"/>
      <c r="EC1791" s="37"/>
      <c r="ED1791" s="37"/>
      <c r="EE1791" s="37"/>
      <c r="EF1791" s="37"/>
      <c r="EG1791" s="37"/>
      <c r="EH1791" s="37"/>
      <c r="EI1791" s="37"/>
      <c r="EJ1791" s="37"/>
      <c r="EK1791" s="37"/>
      <c r="EL1791" s="37"/>
      <c r="EM1791" s="37"/>
      <c r="EN1791" s="37"/>
      <c r="EO1791" s="37"/>
      <c r="EP1791" s="37"/>
      <c r="EQ1791" s="37"/>
      <c r="ER1791" s="37"/>
      <c r="ES1791" s="37"/>
      <c r="ET1791" s="37"/>
      <c r="EU1791" s="37"/>
      <c r="EV1791" s="37"/>
      <c r="EW1791" s="37"/>
      <c r="EX1791" s="37"/>
      <c r="EY1791" s="37"/>
      <c r="EZ1791" s="37"/>
      <c r="FA1791" s="37"/>
      <c r="FB1791" s="37"/>
      <c r="FC1791" s="37"/>
      <c r="FD1791" s="37"/>
      <c r="FE1791" s="37"/>
      <c r="FF1791" s="37"/>
      <c r="FG1791" s="37"/>
      <c r="FH1791" s="37"/>
      <c r="FI1791" s="37"/>
      <c r="FJ1791" s="37"/>
      <c r="FK1791" s="37"/>
      <c r="FL1791" s="37"/>
      <c r="FM1791" s="37"/>
      <c r="FN1791" s="37"/>
      <c r="FO1791" s="37"/>
      <c r="FP1791" s="37"/>
      <c r="FQ1791" s="37"/>
      <c r="FR1791" s="37"/>
      <c r="FS1791" s="37"/>
      <c r="FT1791" s="37"/>
      <c r="FU1791" s="38"/>
      <c r="FV1791" s="7"/>
      <c r="FW1791" s="7"/>
    </row>
    <row r="1792" spans="1:179" s="35" customFormat="1" x14ac:dyDescent="0.25">
      <c r="A1792" s="283">
        <v>6</v>
      </c>
      <c r="B1792" s="283" t="s">
        <v>711</v>
      </c>
      <c r="C1792" s="283">
        <v>27</v>
      </c>
      <c r="D1792" s="226">
        <v>43540</v>
      </c>
      <c r="E1792" s="290">
        <v>0.41814814814814816</v>
      </c>
      <c r="F1792" s="290"/>
      <c r="G1792" s="290"/>
      <c r="H1792" s="290"/>
      <c r="I1792" s="290"/>
      <c r="J1792" s="290"/>
      <c r="K1792" s="290"/>
      <c r="L1792" s="290"/>
      <c r="M1792" s="290"/>
      <c r="N1792" s="290"/>
      <c r="O1792" s="290"/>
      <c r="P1792" s="98" t="str">
        <f t="shared" si="27"/>
        <v>6|Transecto TN3|27|20190316|100208</v>
      </c>
      <c r="Q1792" s="283">
        <v>7951048.0029999996</v>
      </c>
      <c r="R1792" s="283">
        <v>564624.68999999994</v>
      </c>
      <c r="S1792" s="283">
        <v>47</v>
      </c>
      <c r="T1792" s="283">
        <v>294</v>
      </c>
      <c r="U1792" s="283">
        <v>7.5</v>
      </c>
      <c r="V1792" s="283">
        <v>2</v>
      </c>
      <c r="W1792" s="283">
        <v>45</v>
      </c>
      <c r="X1792" s="264">
        <v>70</v>
      </c>
      <c r="Y1792" s="283">
        <v>42.921108250000003</v>
      </c>
      <c r="Z1792" s="283">
        <v>0.163677663</v>
      </c>
      <c r="AA1792" s="283">
        <v>3.8599998000000003E-2</v>
      </c>
      <c r="AB1792" s="283">
        <v>121.3764572</v>
      </c>
      <c r="AC1792" s="283">
        <v>37.306964870000002</v>
      </c>
      <c r="AD1792" s="283">
        <v>28.68000031</v>
      </c>
      <c r="AE1792" s="283">
        <v>109.5215149</v>
      </c>
      <c r="AF1792" s="283">
        <v>-2.159695148</v>
      </c>
      <c r="AG1792" s="283">
        <v>-3.818737745</v>
      </c>
      <c r="AH1792" s="284" t="s">
        <v>6</v>
      </c>
      <c r="AI1792" s="98" t="s">
        <v>6</v>
      </c>
      <c r="AJ1792" s="98" t="s">
        <v>6</v>
      </c>
      <c r="AK1792" s="98" t="s">
        <v>6</v>
      </c>
      <c r="AL1792" s="98" t="s">
        <v>6</v>
      </c>
      <c r="AM1792" s="283">
        <v>0</v>
      </c>
      <c r="AN1792" s="283">
        <v>0</v>
      </c>
      <c r="AO1792" s="98" t="s">
        <v>467</v>
      </c>
      <c r="AP1792" s="41"/>
      <c r="AQ1792" s="41"/>
      <c r="AR1792" s="41"/>
      <c r="AS1792" s="41"/>
      <c r="AT1792" s="39"/>
      <c r="AU1792" s="39"/>
      <c r="AV1792" s="39"/>
      <c r="AW1792" s="39"/>
      <c r="AX1792" s="39"/>
      <c r="AY1792" s="39"/>
      <c r="AZ1792" s="39"/>
      <c r="BA1792" s="39"/>
      <c r="BB1792" s="39"/>
      <c r="BC1792" s="39"/>
      <c r="BD1792" s="39"/>
      <c r="BE1792" s="39"/>
      <c r="BF1792" s="39"/>
      <c r="BG1792" s="39"/>
      <c r="BH1792" s="39"/>
      <c r="BI1792" s="39"/>
      <c r="BJ1792" s="39"/>
      <c r="BK1792" s="39"/>
      <c r="BL1792" s="39"/>
      <c r="BM1792" s="39"/>
      <c r="BN1792" s="39"/>
      <c r="BO1792" s="39"/>
      <c r="BP1792" s="39"/>
      <c r="BQ1792" s="39"/>
      <c r="BR1792" s="39"/>
      <c r="BS1792" s="39"/>
      <c r="BT1792" s="39"/>
      <c r="BU1792" s="39"/>
      <c r="BV1792" s="39"/>
      <c r="BW1792" s="39"/>
      <c r="BX1792" s="39"/>
      <c r="BY1792" s="39"/>
      <c r="BZ1792" s="39"/>
      <c r="CA1792" s="39"/>
      <c r="CB1792" s="39"/>
      <c r="CC1792" s="39"/>
      <c r="CD1792" s="39"/>
      <c r="CE1792" s="39"/>
      <c r="CF1792" s="39"/>
      <c r="CG1792" s="39"/>
      <c r="CH1792" s="39"/>
      <c r="CI1792" s="39"/>
      <c r="CJ1792" s="39"/>
      <c r="CK1792" s="39"/>
      <c r="CL1792" s="39"/>
      <c r="CM1792" s="39"/>
      <c r="CN1792" s="39"/>
      <c r="CO1792" s="39"/>
      <c r="CP1792" s="39"/>
      <c r="CQ1792" s="211"/>
      <c r="CR1792" s="211"/>
      <c r="CS1792" s="211"/>
      <c r="CT1792" s="211"/>
      <c r="CU1792" s="211"/>
      <c r="CV1792" s="211"/>
      <c r="CW1792" s="211"/>
      <c r="CX1792" s="211"/>
      <c r="CY1792" s="211"/>
      <c r="CZ1792" s="211"/>
      <c r="DA1792" s="211"/>
      <c r="DB1792" s="211"/>
      <c r="DC1792" s="211"/>
      <c r="DD1792" s="211"/>
      <c r="DE1792" s="211"/>
      <c r="DF1792" s="211"/>
      <c r="DG1792" s="211"/>
      <c r="DH1792" s="281"/>
      <c r="DI1792" s="281"/>
      <c r="DJ1792" s="281"/>
      <c r="DK1792" s="281"/>
      <c r="DL1792" s="281"/>
      <c r="DM1792" s="281"/>
      <c r="DN1792" s="281"/>
      <c r="DO1792" s="281"/>
      <c r="DP1792" s="281"/>
      <c r="DQ1792" s="281"/>
      <c r="DR1792" s="281"/>
      <c r="DS1792" s="281"/>
      <c r="DT1792" s="281"/>
      <c r="DU1792" s="281"/>
      <c r="DV1792" s="281"/>
      <c r="DW1792" s="281"/>
      <c r="DX1792" s="281"/>
      <c r="DY1792" s="281"/>
      <c r="DZ1792" s="281"/>
      <c r="EA1792" s="281"/>
      <c r="EB1792" s="281"/>
      <c r="EC1792" s="281"/>
      <c r="ED1792" s="281"/>
      <c r="EE1792" s="281"/>
      <c r="EF1792" s="281"/>
      <c r="EG1792" s="281"/>
      <c r="EH1792" s="281"/>
      <c r="EI1792" s="281"/>
      <c r="EJ1792" s="281"/>
      <c r="EK1792" s="281"/>
      <c r="EL1792" s="281"/>
      <c r="EM1792" s="281"/>
      <c r="EN1792" s="281"/>
      <c r="EO1792" s="281"/>
      <c r="EP1792" s="281"/>
      <c r="EQ1792" s="281"/>
      <c r="ER1792" s="281"/>
      <c r="ES1792" s="281"/>
      <c r="ET1792" s="281"/>
      <c r="EU1792" s="281"/>
      <c r="EV1792" s="281"/>
      <c r="EW1792" s="281"/>
      <c r="EX1792" s="281"/>
      <c r="EY1792" s="281"/>
      <c r="EZ1792" s="281"/>
      <c r="FA1792" s="281"/>
      <c r="FB1792" s="281"/>
      <c r="FC1792" s="281"/>
      <c r="FD1792" s="281"/>
      <c r="FE1792" s="281"/>
      <c r="FF1792" s="281"/>
      <c r="FG1792" s="281"/>
      <c r="FH1792" s="281"/>
      <c r="FI1792" s="281"/>
      <c r="FJ1792" s="281"/>
      <c r="FK1792" s="281"/>
      <c r="FL1792" s="281"/>
      <c r="FM1792" s="281"/>
      <c r="FN1792" s="281"/>
      <c r="FO1792" s="281"/>
      <c r="FP1792" s="281"/>
      <c r="FQ1792" s="281"/>
      <c r="FR1792" s="281"/>
      <c r="FS1792" s="281"/>
      <c r="FT1792" s="281"/>
      <c r="FU1792" s="212"/>
    </row>
    <row r="1793" spans="1:177" s="35" customFormat="1" x14ac:dyDescent="0.25">
      <c r="A1793" s="283">
        <v>6</v>
      </c>
      <c r="B1793" s="283" t="s">
        <v>711</v>
      </c>
      <c r="C1793" s="283">
        <v>28</v>
      </c>
      <c r="D1793" s="226">
        <v>43540</v>
      </c>
      <c r="E1793" s="290">
        <v>0.42677083333333332</v>
      </c>
      <c r="F1793" s="290"/>
      <c r="G1793" s="290"/>
      <c r="H1793" s="290"/>
      <c r="I1793" s="290"/>
      <c r="J1793" s="290"/>
      <c r="K1793" s="290"/>
      <c r="L1793" s="290"/>
      <c r="M1793" s="290"/>
      <c r="N1793" s="290"/>
      <c r="O1793" s="290"/>
      <c r="P1793" s="98" t="str">
        <f t="shared" si="27"/>
        <v>6|Transecto TN3|28|20190316|101433</v>
      </c>
      <c r="Q1793" s="283">
        <v>7950761.7539999997</v>
      </c>
      <c r="R1793" s="283">
        <v>561934.58499999996</v>
      </c>
      <c r="S1793" s="283">
        <v>47</v>
      </c>
      <c r="T1793" s="283">
        <v>294</v>
      </c>
      <c r="U1793" s="283">
        <v>7.3</v>
      </c>
      <c r="V1793" s="283">
        <v>1</v>
      </c>
      <c r="W1793" s="283">
        <v>45</v>
      </c>
      <c r="X1793" s="264">
        <v>60</v>
      </c>
      <c r="Y1793" s="283">
        <v>42.921108250000003</v>
      </c>
      <c r="Z1793" s="283">
        <v>0.163677663</v>
      </c>
      <c r="AA1793" s="283">
        <v>3.8599998000000003E-2</v>
      </c>
      <c r="AB1793" s="283">
        <v>121.3764572</v>
      </c>
      <c r="AC1793" s="283">
        <v>37.306964870000002</v>
      </c>
      <c r="AD1793" s="283">
        <v>28.68000031</v>
      </c>
      <c r="AE1793" s="283">
        <v>109.5215149</v>
      </c>
      <c r="AF1793" s="283">
        <v>-2.159695148</v>
      </c>
      <c r="AG1793" s="283">
        <v>-3.818737745</v>
      </c>
      <c r="AH1793" s="284" t="s">
        <v>6</v>
      </c>
      <c r="AI1793" s="98" t="s">
        <v>6</v>
      </c>
      <c r="AJ1793" s="98" t="s">
        <v>6</v>
      </c>
      <c r="AK1793" s="98" t="s">
        <v>6</v>
      </c>
      <c r="AL1793" s="98" t="s">
        <v>6</v>
      </c>
      <c r="AM1793" s="283">
        <v>0</v>
      </c>
      <c r="AN1793" s="283">
        <v>0</v>
      </c>
      <c r="AO1793" s="98" t="s">
        <v>467</v>
      </c>
      <c r="AP1793" s="41"/>
      <c r="AQ1793" s="41"/>
      <c r="AR1793" s="41"/>
      <c r="AS1793" s="41"/>
      <c r="AT1793" s="39"/>
      <c r="AU1793" s="39"/>
      <c r="AV1793" s="39"/>
      <c r="AW1793" s="39"/>
      <c r="AX1793" s="39"/>
      <c r="AY1793" s="39"/>
      <c r="AZ1793" s="39"/>
      <c r="BA1793" s="39"/>
      <c r="BB1793" s="39"/>
      <c r="BC1793" s="39"/>
      <c r="BD1793" s="39"/>
      <c r="BE1793" s="39"/>
      <c r="BF1793" s="39"/>
      <c r="BG1793" s="39"/>
      <c r="BH1793" s="39"/>
      <c r="BI1793" s="39"/>
      <c r="BJ1793" s="39"/>
      <c r="BK1793" s="39"/>
      <c r="BL1793" s="39"/>
      <c r="BM1793" s="39"/>
      <c r="BN1793" s="39"/>
      <c r="BO1793" s="39"/>
      <c r="BP1793" s="39"/>
      <c r="BQ1793" s="39"/>
      <c r="BR1793" s="39"/>
      <c r="BS1793" s="39"/>
      <c r="BT1793" s="39"/>
      <c r="BU1793" s="39"/>
      <c r="BV1793" s="39"/>
      <c r="BW1793" s="39"/>
      <c r="BX1793" s="39"/>
      <c r="BY1793" s="39"/>
      <c r="BZ1793" s="39"/>
      <c r="CA1793" s="39"/>
      <c r="CB1793" s="39"/>
      <c r="CC1793" s="39"/>
      <c r="CD1793" s="39"/>
      <c r="CE1793" s="39"/>
      <c r="CF1793" s="39"/>
      <c r="CG1793" s="39"/>
      <c r="CH1793" s="39"/>
      <c r="CI1793" s="39"/>
      <c r="CJ1793" s="39"/>
      <c r="CK1793" s="39"/>
      <c r="CL1793" s="39"/>
      <c r="CM1793" s="39"/>
      <c r="CN1793" s="39"/>
      <c r="CO1793" s="39"/>
      <c r="CP1793" s="39"/>
      <c r="CQ1793" s="211"/>
      <c r="CR1793" s="211"/>
      <c r="CS1793" s="211"/>
      <c r="CT1793" s="211"/>
      <c r="CU1793" s="211"/>
      <c r="CV1793" s="211"/>
      <c r="CW1793" s="211"/>
      <c r="CX1793" s="211"/>
      <c r="CY1793" s="211"/>
      <c r="CZ1793" s="211"/>
      <c r="DA1793" s="211"/>
      <c r="DB1793" s="211"/>
      <c r="DC1793" s="211"/>
      <c r="DD1793" s="211"/>
      <c r="DE1793" s="211"/>
      <c r="DF1793" s="211"/>
      <c r="DG1793" s="211"/>
      <c r="DH1793" s="281"/>
      <c r="DI1793" s="281"/>
      <c r="DJ1793" s="281"/>
      <c r="DK1793" s="281"/>
      <c r="DL1793" s="281"/>
      <c r="DM1793" s="281"/>
      <c r="DN1793" s="281"/>
      <c r="DO1793" s="281"/>
      <c r="DP1793" s="281"/>
      <c r="DQ1793" s="281"/>
      <c r="DR1793" s="281"/>
      <c r="DS1793" s="281"/>
      <c r="DT1793" s="281"/>
      <c r="DU1793" s="281"/>
      <c r="DV1793" s="281"/>
      <c r="DW1793" s="281"/>
      <c r="DX1793" s="281"/>
      <c r="DY1793" s="281"/>
      <c r="DZ1793" s="281"/>
      <c r="EA1793" s="281"/>
      <c r="EB1793" s="281"/>
      <c r="EC1793" s="281"/>
      <c r="ED1793" s="281"/>
      <c r="EE1793" s="281"/>
      <c r="EF1793" s="281"/>
      <c r="EG1793" s="281"/>
      <c r="EH1793" s="281"/>
      <c r="EI1793" s="281"/>
      <c r="EJ1793" s="281"/>
      <c r="EK1793" s="281"/>
      <c r="EL1793" s="281"/>
      <c r="EM1793" s="281"/>
      <c r="EN1793" s="281"/>
      <c r="EO1793" s="281"/>
      <c r="EP1793" s="281"/>
      <c r="EQ1793" s="281"/>
      <c r="ER1793" s="281"/>
      <c r="ES1793" s="281"/>
      <c r="ET1793" s="281"/>
      <c r="EU1793" s="281"/>
      <c r="EV1793" s="281"/>
      <c r="EW1793" s="281"/>
      <c r="EX1793" s="281"/>
      <c r="EY1793" s="281"/>
      <c r="EZ1793" s="281"/>
      <c r="FA1793" s="281"/>
      <c r="FB1793" s="281"/>
      <c r="FC1793" s="281"/>
      <c r="FD1793" s="281"/>
      <c r="FE1793" s="281"/>
      <c r="FF1793" s="281"/>
      <c r="FG1793" s="281"/>
      <c r="FH1793" s="281"/>
      <c r="FI1793" s="281"/>
      <c r="FJ1793" s="281"/>
      <c r="FK1793" s="281"/>
      <c r="FL1793" s="281"/>
      <c r="FM1793" s="281"/>
      <c r="FN1793" s="281"/>
      <c r="FO1793" s="281"/>
      <c r="FP1793" s="281"/>
      <c r="FQ1793" s="281"/>
      <c r="FR1793" s="281"/>
      <c r="FS1793" s="281"/>
      <c r="FT1793" s="281"/>
      <c r="FU1793" s="212"/>
    </row>
    <row r="1794" spans="1:177" s="35" customFormat="1" x14ac:dyDescent="0.25">
      <c r="A1794" s="283">
        <v>6</v>
      </c>
      <c r="B1794" s="283" t="s">
        <v>711</v>
      </c>
      <c r="C1794" s="283">
        <v>29</v>
      </c>
      <c r="D1794" s="226">
        <v>43540</v>
      </c>
      <c r="E1794" s="290">
        <v>0.43468749999999995</v>
      </c>
      <c r="F1794" s="290"/>
      <c r="G1794" s="290"/>
      <c r="H1794" s="290"/>
      <c r="I1794" s="290"/>
      <c r="J1794" s="290"/>
      <c r="K1794" s="290"/>
      <c r="L1794" s="290"/>
      <c r="M1794" s="290"/>
      <c r="N1794" s="290"/>
      <c r="O1794" s="290"/>
      <c r="P1794" s="98" t="str">
        <f t="shared" si="27"/>
        <v>6|Transecto TN3|29|20190316|102557</v>
      </c>
      <c r="Q1794" s="283">
        <v>7950746.2920000004</v>
      </c>
      <c r="R1794" s="283">
        <v>559437.40099999995</v>
      </c>
      <c r="S1794" s="283">
        <v>47</v>
      </c>
      <c r="T1794" s="283">
        <v>295</v>
      </c>
      <c r="U1794" s="283">
        <v>7.8</v>
      </c>
      <c r="V1794" s="283">
        <v>1</v>
      </c>
      <c r="W1794" s="283">
        <v>45</v>
      </c>
      <c r="X1794" s="264">
        <v>60</v>
      </c>
      <c r="Y1794" s="283">
        <v>42.60951996</v>
      </c>
      <c r="Z1794" s="283">
        <v>0.16378282</v>
      </c>
      <c r="AA1794" s="283">
        <v>3.8199997999999999E-2</v>
      </c>
      <c r="AB1794" s="283">
        <v>117.6460266</v>
      </c>
      <c r="AC1794" s="283">
        <v>37.335495000000002</v>
      </c>
      <c r="AD1794" s="283">
        <v>28.734998699999998</v>
      </c>
      <c r="AE1794" s="283">
        <v>109.9806519</v>
      </c>
      <c r="AF1794" s="283">
        <v>-2.222654581</v>
      </c>
      <c r="AG1794" s="283">
        <v>-3.840402842</v>
      </c>
      <c r="AH1794" s="284" t="s">
        <v>6</v>
      </c>
      <c r="AI1794" s="98" t="s">
        <v>6</v>
      </c>
      <c r="AJ1794" s="98" t="s">
        <v>6</v>
      </c>
      <c r="AK1794" s="98" t="s">
        <v>6</v>
      </c>
      <c r="AL1794" s="98" t="s">
        <v>6</v>
      </c>
      <c r="AM1794" s="283">
        <v>1</v>
      </c>
      <c r="AN1794" s="283">
        <v>1</v>
      </c>
      <c r="AO1794" s="98" t="s">
        <v>467</v>
      </c>
      <c r="AP1794" s="41"/>
      <c r="AQ1794" s="41"/>
      <c r="AR1794" s="41"/>
      <c r="AS1794" s="41"/>
      <c r="AT1794" s="39"/>
      <c r="AU1794" s="39"/>
      <c r="AV1794" s="39"/>
      <c r="AW1794" s="39"/>
      <c r="AX1794" s="39"/>
      <c r="AY1794" s="39"/>
      <c r="AZ1794" s="39"/>
      <c r="BA1794" s="39"/>
      <c r="BB1794" s="39"/>
      <c r="BC1794" s="39"/>
      <c r="BD1794" s="39"/>
      <c r="BE1794" s="39"/>
      <c r="BF1794" s="39"/>
      <c r="BG1794" s="39"/>
      <c r="BH1794" s="39"/>
      <c r="BI1794" s="39"/>
      <c r="BJ1794" s="39"/>
      <c r="BK1794" s="39"/>
      <c r="BL1794" s="39"/>
      <c r="BM1794" s="39"/>
      <c r="BN1794" s="39"/>
      <c r="BO1794" s="39"/>
      <c r="BP1794" s="39"/>
      <c r="BQ1794" s="39"/>
      <c r="BR1794" s="39"/>
      <c r="BS1794" s="39"/>
      <c r="BT1794" s="39"/>
      <c r="BU1794" s="39"/>
      <c r="BV1794" s="39"/>
      <c r="BW1794" s="39"/>
      <c r="BX1794" s="39"/>
      <c r="BY1794" s="39"/>
      <c r="BZ1794" s="39"/>
      <c r="CA1794" s="39"/>
      <c r="CB1794" s="39"/>
      <c r="CC1794" s="39"/>
      <c r="CD1794" s="39"/>
      <c r="CE1794" s="39"/>
      <c r="CF1794" s="39"/>
      <c r="CG1794" s="39"/>
      <c r="CH1794" s="39"/>
      <c r="CI1794" s="39"/>
      <c r="CJ1794" s="39"/>
      <c r="CK1794" s="39"/>
      <c r="CL1794" s="39"/>
      <c r="CM1794" s="39"/>
      <c r="CN1794" s="39"/>
      <c r="CO1794" s="39"/>
      <c r="CP1794" s="39"/>
      <c r="CQ1794" s="211"/>
      <c r="CR1794" s="211"/>
      <c r="CS1794" s="211"/>
      <c r="CT1794" s="211"/>
      <c r="CU1794" s="211"/>
      <c r="CV1794" s="211"/>
      <c r="CW1794" s="211"/>
      <c r="CX1794" s="211"/>
      <c r="CY1794" s="211"/>
      <c r="CZ1794" s="211"/>
      <c r="DA1794" s="211"/>
      <c r="DB1794" s="211"/>
      <c r="DC1794" s="211"/>
      <c r="DD1794" s="211"/>
      <c r="DE1794" s="211"/>
      <c r="DF1794" s="211"/>
      <c r="DG1794" s="211"/>
      <c r="DH1794" s="281"/>
      <c r="DI1794" s="281"/>
      <c r="DJ1794" s="281"/>
      <c r="DK1794" s="281"/>
      <c r="DL1794" s="281"/>
      <c r="DM1794" s="281"/>
      <c r="DN1794" s="281"/>
      <c r="DO1794" s="281"/>
      <c r="DP1794" s="281"/>
      <c r="DQ1794" s="281"/>
      <c r="DR1794" s="281"/>
      <c r="DS1794" s="281"/>
      <c r="DT1794" s="281"/>
      <c r="DU1794" s="281"/>
      <c r="DV1794" s="281"/>
      <c r="DW1794" s="281"/>
      <c r="DX1794" s="281"/>
      <c r="DY1794" s="281"/>
      <c r="DZ1794" s="281"/>
      <c r="EA1794" s="281"/>
      <c r="EB1794" s="281"/>
      <c r="EC1794" s="281"/>
      <c r="ED1794" s="281"/>
      <c r="EE1794" s="281"/>
      <c r="EF1794" s="281"/>
      <c r="EG1794" s="281"/>
      <c r="EH1794" s="281"/>
      <c r="EI1794" s="281"/>
      <c r="EJ1794" s="281"/>
      <c r="EK1794" s="281"/>
      <c r="EL1794" s="281"/>
      <c r="EM1794" s="281"/>
      <c r="EN1794" s="281"/>
      <c r="EO1794" s="281"/>
      <c r="EP1794" s="281"/>
      <c r="EQ1794" s="281"/>
      <c r="ER1794" s="281"/>
      <c r="ES1794" s="281"/>
      <c r="ET1794" s="281"/>
      <c r="EU1794" s="281"/>
      <c r="EV1794" s="281"/>
      <c r="EW1794" s="281"/>
      <c r="EX1794" s="281"/>
      <c r="EY1794" s="281"/>
      <c r="EZ1794" s="281"/>
      <c r="FA1794" s="281"/>
      <c r="FB1794" s="281"/>
      <c r="FC1794" s="281"/>
      <c r="FD1794" s="281"/>
      <c r="FE1794" s="281"/>
      <c r="FF1794" s="281"/>
      <c r="FG1794" s="281"/>
      <c r="FH1794" s="281"/>
      <c r="FI1794" s="281"/>
      <c r="FJ1794" s="281"/>
      <c r="FK1794" s="281"/>
      <c r="FL1794" s="281"/>
      <c r="FM1794" s="281"/>
      <c r="FN1794" s="281"/>
      <c r="FO1794" s="281"/>
      <c r="FP1794" s="281"/>
      <c r="FQ1794" s="281"/>
      <c r="FR1794" s="281"/>
      <c r="FS1794" s="281"/>
      <c r="FT1794" s="281"/>
      <c r="FU1794" s="212"/>
    </row>
    <row r="1795" spans="1:177" s="35" customFormat="1" x14ac:dyDescent="0.25">
      <c r="A1795" s="283">
        <v>6</v>
      </c>
      <c r="B1795" s="283" t="s">
        <v>711</v>
      </c>
      <c r="C1795" s="283">
        <v>30</v>
      </c>
      <c r="D1795" s="226">
        <v>43540</v>
      </c>
      <c r="E1795" s="290">
        <v>0.44416666666666665</v>
      </c>
      <c r="F1795" s="290"/>
      <c r="G1795" s="290"/>
      <c r="H1795" s="290"/>
      <c r="I1795" s="290"/>
      <c r="J1795" s="290"/>
      <c r="K1795" s="290"/>
      <c r="L1795" s="290"/>
      <c r="M1795" s="290"/>
      <c r="N1795" s="290"/>
      <c r="O1795" s="290"/>
      <c r="P1795" s="98" t="str">
        <f t="shared" si="27"/>
        <v>6|Transecto TN3|30|20190316|103936</v>
      </c>
      <c r="Q1795" s="283">
        <v>7950522.233</v>
      </c>
      <c r="R1795" s="283">
        <v>556450.67599999998</v>
      </c>
      <c r="S1795" s="283">
        <v>47</v>
      </c>
      <c r="T1795" s="283">
        <v>295</v>
      </c>
      <c r="U1795" s="283">
        <v>7.7</v>
      </c>
      <c r="V1795" s="283">
        <v>1</v>
      </c>
      <c r="W1795" s="283">
        <v>45</v>
      </c>
      <c r="X1795" s="264">
        <v>60</v>
      </c>
      <c r="Y1795" s="283">
        <v>46.109436039999999</v>
      </c>
      <c r="Z1795" s="283">
        <v>0.16675896900000001</v>
      </c>
      <c r="AA1795" s="283">
        <v>3.9799999000000003E-2</v>
      </c>
      <c r="AB1795" s="283">
        <v>114.0386276</v>
      </c>
      <c r="AC1795" s="283">
        <v>37.364021299999997</v>
      </c>
      <c r="AD1795" s="283">
        <v>28.789999009999999</v>
      </c>
      <c r="AE1795" s="283">
        <v>110.4353333</v>
      </c>
      <c r="AF1795" s="283">
        <v>-2.2856140140000001</v>
      </c>
      <c r="AG1795" s="283">
        <v>-3.8620676989999998</v>
      </c>
      <c r="AH1795" s="284" t="s">
        <v>6</v>
      </c>
      <c r="AI1795" s="98" t="s">
        <v>6</v>
      </c>
      <c r="AJ1795" s="98" t="s">
        <v>6</v>
      </c>
      <c r="AK1795" s="98" t="s">
        <v>6</v>
      </c>
      <c r="AL1795" s="98" t="s">
        <v>6</v>
      </c>
      <c r="AM1795" s="283">
        <v>1</v>
      </c>
      <c r="AN1795" s="283">
        <v>1</v>
      </c>
      <c r="AO1795" s="98" t="s">
        <v>467</v>
      </c>
      <c r="AP1795" s="41"/>
      <c r="AQ1795" s="41"/>
      <c r="AR1795" s="41"/>
      <c r="AS1795" s="41"/>
      <c r="AT1795" s="39"/>
      <c r="AU1795" s="39"/>
      <c r="AV1795" s="39"/>
      <c r="AW1795" s="39"/>
      <c r="AX1795" s="39"/>
      <c r="AY1795" s="39"/>
      <c r="AZ1795" s="39"/>
      <c r="BA1795" s="39"/>
      <c r="BB1795" s="39"/>
      <c r="BC1795" s="39"/>
      <c r="BD1795" s="39"/>
      <c r="BE1795" s="39"/>
      <c r="BF1795" s="39"/>
      <c r="BG1795" s="39"/>
      <c r="BH1795" s="39"/>
      <c r="BI1795" s="39"/>
      <c r="BJ1795" s="39"/>
      <c r="BK1795" s="39"/>
      <c r="BL1795" s="39"/>
      <c r="BM1795" s="39"/>
      <c r="BN1795" s="39"/>
      <c r="BO1795" s="39"/>
      <c r="BP1795" s="39"/>
      <c r="BQ1795" s="39"/>
      <c r="BR1795" s="39"/>
      <c r="BS1795" s="39"/>
      <c r="BT1795" s="39"/>
      <c r="BU1795" s="39"/>
      <c r="BV1795" s="39"/>
      <c r="BW1795" s="39"/>
      <c r="BX1795" s="39"/>
      <c r="BY1795" s="39"/>
      <c r="BZ1795" s="39"/>
      <c r="CA1795" s="39"/>
      <c r="CB1795" s="39"/>
      <c r="CC1795" s="39"/>
      <c r="CD1795" s="39"/>
      <c r="CE1795" s="39"/>
      <c r="CF1795" s="39"/>
      <c r="CG1795" s="39"/>
      <c r="CH1795" s="39"/>
      <c r="CI1795" s="39"/>
      <c r="CJ1795" s="39"/>
      <c r="CK1795" s="39"/>
      <c r="CL1795" s="39"/>
      <c r="CM1795" s="39"/>
      <c r="CN1795" s="39"/>
      <c r="CO1795" s="39"/>
      <c r="CP1795" s="39"/>
      <c r="CQ1795" s="211"/>
      <c r="CR1795" s="211"/>
      <c r="CS1795" s="211"/>
      <c r="CT1795" s="211"/>
      <c r="CU1795" s="211"/>
      <c r="CV1795" s="211"/>
      <c r="CW1795" s="211"/>
      <c r="CX1795" s="211"/>
      <c r="CY1795" s="211"/>
      <c r="CZ1795" s="211"/>
      <c r="DA1795" s="211"/>
      <c r="DB1795" s="211"/>
      <c r="DC1795" s="211"/>
      <c r="DD1795" s="211"/>
      <c r="DE1795" s="211"/>
      <c r="DF1795" s="211"/>
      <c r="DG1795" s="211"/>
      <c r="DH1795" s="281"/>
      <c r="DI1795" s="281"/>
      <c r="DJ1795" s="281"/>
      <c r="DK1795" s="281"/>
      <c r="DL1795" s="281"/>
      <c r="DM1795" s="281"/>
      <c r="DN1795" s="281"/>
      <c r="DO1795" s="281"/>
      <c r="DP1795" s="281"/>
      <c r="DQ1795" s="281"/>
      <c r="DR1795" s="281"/>
      <c r="DS1795" s="281"/>
      <c r="DT1795" s="281"/>
      <c r="DU1795" s="281"/>
      <c r="DV1795" s="281"/>
      <c r="DW1795" s="281"/>
      <c r="DX1795" s="281"/>
      <c r="DY1795" s="281"/>
      <c r="DZ1795" s="281"/>
      <c r="EA1795" s="281"/>
      <c r="EB1795" s="281"/>
      <c r="EC1795" s="281"/>
      <c r="ED1795" s="281"/>
      <c r="EE1795" s="281"/>
      <c r="EF1795" s="281"/>
      <c r="EG1795" s="281"/>
      <c r="EH1795" s="281"/>
      <c r="EI1795" s="281"/>
      <c r="EJ1795" s="281"/>
      <c r="EK1795" s="281"/>
      <c r="EL1795" s="281"/>
      <c r="EM1795" s="281"/>
      <c r="EN1795" s="281"/>
      <c r="EO1795" s="281"/>
      <c r="EP1795" s="281"/>
      <c r="EQ1795" s="281"/>
      <c r="ER1795" s="281"/>
      <c r="ES1795" s="281"/>
      <c r="ET1795" s="281"/>
      <c r="EU1795" s="281"/>
      <c r="EV1795" s="281"/>
      <c r="EW1795" s="281"/>
      <c r="EX1795" s="281"/>
      <c r="EY1795" s="281"/>
      <c r="EZ1795" s="281"/>
      <c r="FA1795" s="281"/>
      <c r="FB1795" s="281"/>
      <c r="FC1795" s="281"/>
      <c r="FD1795" s="281"/>
      <c r="FE1795" s="281"/>
      <c r="FF1795" s="281"/>
      <c r="FG1795" s="281"/>
      <c r="FH1795" s="281"/>
      <c r="FI1795" s="281"/>
      <c r="FJ1795" s="281"/>
      <c r="FK1795" s="281"/>
      <c r="FL1795" s="281"/>
      <c r="FM1795" s="281"/>
      <c r="FN1795" s="281"/>
      <c r="FO1795" s="281"/>
      <c r="FP1795" s="281"/>
      <c r="FQ1795" s="281"/>
      <c r="FR1795" s="281"/>
      <c r="FS1795" s="281"/>
      <c r="FT1795" s="281"/>
      <c r="FU1795" s="212"/>
    </row>
    <row r="1796" spans="1:177" s="35" customFormat="1" x14ac:dyDescent="0.25">
      <c r="A1796" s="283">
        <v>6</v>
      </c>
      <c r="B1796" s="283" t="s">
        <v>711</v>
      </c>
      <c r="C1796" s="283">
        <v>31</v>
      </c>
      <c r="D1796" s="226">
        <v>43540</v>
      </c>
      <c r="E1796" s="290">
        <v>0.4522916666666667</v>
      </c>
      <c r="F1796" s="290"/>
      <c r="G1796" s="290"/>
      <c r="H1796" s="290"/>
      <c r="I1796" s="290"/>
      <c r="J1796" s="290"/>
      <c r="K1796" s="290"/>
      <c r="L1796" s="290"/>
      <c r="M1796" s="290"/>
      <c r="N1796" s="290"/>
      <c r="O1796" s="290"/>
      <c r="P1796" s="98" t="str">
        <f t="shared" si="27"/>
        <v>6|Transecto TN3|31|20190316|105118</v>
      </c>
      <c r="Q1796" s="283">
        <v>7950437.3380000005</v>
      </c>
      <c r="R1796" s="283">
        <v>553934.19299999997</v>
      </c>
      <c r="S1796" s="283">
        <v>47</v>
      </c>
      <c r="T1796" s="283">
        <v>295</v>
      </c>
      <c r="U1796" s="283">
        <v>7.3</v>
      </c>
      <c r="V1796" s="283">
        <v>1</v>
      </c>
      <c r="W1796" s="283">
        <v>45</v>
      </c>
      <c r="X1796" s="264">
        <v>60</v>
      </c>
      <c r="Y1796" s="283">
        <v>46.109436039999999</v>
      </c>
      <c r="Z1796" s="283">
        <v>0.16675896900000001</v>
      </c>
      <c r="AA1796" s="283">
        <v>3.9799999000000003E-2</v>
      </c>
      <c r="AB1796" s="283">
        <v>114.0386276</v>
      </c>
      <c r="AC1796" s="283">
        <v>37.364021299999997</v>
      </c>
      <c r="AD1796" s="283">
        <v>28.789999009999999</v>
      </c>
      <c r="AE1796" s="283">
        <v>110.4353333</v>
      </c>
      <c r="AF1796" s="283">
        <v>-2.2856140140000001</v>
      </c>
      <c r="AG1796" s="283">
        <v>-3.8620676989999998</v>
      </c>
      <c r="AH1796" s="284" t="s">
        <v>6</v>
      </c>
      <c r="AI1796" s="98" t="s">
        <v>6</v>
      </c>
      <c r="AJ1796" s="98" t="s">
        <v>6</v>
      </c>
      <c r="AK1796" s="98" t="s">
        <v>6</v>
      </c>
      <c r="AL1796" s="98" t="s">
        <v>6</v>
      </c>
      <c r="AM1796" s="283">
        <v>2</v>
      </c>
      <c r="AN1796" s="283">
        <v>2</v>
      </c>
      <c r="AO1796" s="98" t="s">
        <v>467</v>
      </c>
      <c r="AP1796" s="41"/>
      <c r="AQ1796" s="41"/>
      <c r="AR1796" s="41"/>
      <c r="AS1796" s="41"/>
      <c r="AT1796" s="39"/>
      <c r="AU1796" s="39"/>
      <c r="AV1796" s="39"/>
      <c r="AW1796" s="39"/>
      <c r="AX1796" s="39"/>
      <c r="AY1796" s="39"/>
      <c r="AZ1796" s="39"/>
      <c r="BA1796" s="39"/>
      <c r="BB1796" s="39"/>
      <c r="BC1796" s="39"/>
      <c r="BD1796" s="39"/>
      <c r="BE1796" s="39"/>
      <c r="BF1796" s="39"/>
      <c r="BG1796" s="39"/>
      <c r="BH1796" s="39"/>
      <c r="BI1796" s="39"/>
      <c r="BJ1796" s="39"/>
      <c r="BK1796" s="39"/>
      <c r="BL1796" s="39"/>
      <c r="BM1796" s="39"/>
      <c r="BN1796" s="39"/>
      <c r="BO1796" s="39"/>
      <c r="BP1796" s="39"/>
      <c r="BQ1796" s="39"/>
      <c r="BR1796" s="39"/>
      <c r="BS1796" s="39"/>
      <c r="BT1796" s="39"/>
      <c r="BU1796" s="39"/>
      <c r="BV1796" s="39"/>
      <c r="BW1796" s="39"/>
      <c r="BX1796" s="39"/>
      <c r="BY1796" s="39"/>
      <c r="BZ1796" s="39"/>
      <c r="CA1796" s="39"/>
      <c r="CB1796" s="39"/>
      <c r="CC1796" s="39"/>
      <c r="CD1796" s="39"/>
      <c r="CE1796" s="39"/>
      <c r="CF1796" s="39"/>
      <c r="CG1796" s="39"/>
      <c r="CH1796" s="39"/>
      <c r="CI1796" s="39"/>
      <c r="CJ1796" s="39"/>
      <c r="CK1796" s="39"/>
      <c r="CL1796" s="39"/>
      <c r="CM1796" s="39"/>
      <c r="CN1796" s="39"/>
      <c r="CO1796" s="39"/>
      <c r="CP1796" s="39"/>
      <c r="CQ1796" s="211"/>
      <c r="CR1796" s="211"/>
      <c r="CS1796" s="211"/>
      <c r="CT1796" s="211"/>
      <c r="CU1796" s="211"/>
      <c r="CV1796" s="211"/>
      <c r="CW1796" s="211"/>
      <c r="CX1796" s="211"/>
      <c r="CY1796" s="211"/>
      <c r="CZ1796" s="211"/>
      <c r="DA1796" s="211"/>
      <c r="DB1796" s="211"/>
      <c r="DC1796" s="211"/>
      <c r="DD1796" s="211"/>
      <c r="DE1796" s="211"/>
      <c r="DF1796" s="211"/>
      <c r="DG1796" s="211"/>
      <c r="DH1796" s="281"/>
      <c r="DI1796" s="281"/>
      <c r="DJ1796" s="281"/>
      <c r="DK1796" s="281"/>
      <c r="DL1796" s="281"/>
      <c r="DM1796" s="281"/>
      <c r="DN1796" s="281"/>
      <c r="DO1796" s="281"/>
      <c r="DP1796" s="281"/>
      <c r="DQ1796" s="281"/>
      <c r="DR1796" s="281"/>
      <c r="DS1796" s="281"/>
      <c r="DT1796" s="281"/>
      <c r="DU1796" s="281"/>
      <c r="DV1796" s="281"/>
      <c r="DW1796" s="281"/>
      <c r="DX1796" s="281"/>
      <c r="DY1796" s="281"/>
      <c r="DZ1796" s="281"/>
      <c r="EA1796" s="281"/>
      <c r="EB1796" s="281"/>
      <c r="EC1796" s="281"/>
      <c r="ED1796" s="281"/>
      <c r="EE1796" s="281"/>
      <c r="EF1796" s="281"/>
      <c r="EG1796" s="281"/>
      <c r="EH1796" s="281"/>
      <c r="EI1796" s="281"/>
      <c r="EJ1796" s="281"/>
      <c r="EK1796" s="281"/>
      <c r="EL1796" s="281"/>
      <c r="EM1796" s="281"/>
      <c r="EN1796" s="281"/>
      <c r="EO1796" s="281"/>
      <c r="EP1796" s="281"/>
      <c r="EQ1796" s="281"/>
      <c r="ER1796" s="281"/>
      <c r="ES1796" s="281"/>
      <c r="ET1796" s="281"/>
      <c r="EU1796" s="281"/>
      <c r="EV1796" s="281"/>
      <c r="EW1796" s="281"/>
      <c r="EX1796" s="281"/>
      <c r="EY1796" s="281"/>
      <c r="EZ1796" s="281"/>
      <c r="FA1796" s="281"/>
      <c r="FB1796" s="281"/>
      <c r="FC1796" s="281"/>
      <c r="FD1796" s="281"/>
      <c r="FE1796" s="281"/>
      <c r="FF1796" s="281"/>
      <c r="FG1796" s="281"/>
      <c r="FH1796" s="281"/>
      <c r="FI1796" s="281"/>
      <c r="FJ1796" s="281"/>
      <c r="FK1796" s="281"/>
      <c r="FL1796" s="281"/>
      <c r="FM1796" s="281"/>
      <c r="FN1796" s="281"/>
      <c r="FO1796" s="281"/>
      <c r="FP1796" s="281"/>
      <c r="FQ1796" s="281"/>
      <c r="FR1796" s="281"/>
      <c r="FS1796" s="281"/>
      <c r="FT1796" s="281"/>
      <c r="FU1796" s="212"/>
    </row>
    <row r="1797" spans="1:177" s="35" customFormat="1" x14ac:dyDescent="0.25">
      <c r="A1797" s="283">
        <v>6</v>
      </c>
      <c r="B1797" s="283" t="s">
        <v>711</v>
      </c>
      <c r="C1797" s="283">
        <v>32</v>
      </c>
      <c r="D1797" s="226">
        <v>43540</v>
      </c>
      <c r="E1797" s="290">
        <v>0.46042824074074074</v>
      </c>
      <c r="F1797" s="290"/>
      <c r="G1797" s="290"/>
      <c r="H1797" s="290"/>
      <c r="I1797" s="290"/>
      <c r="J1797" s="290"/>
      <c r="K1797" s="290"/>
      <c r="L1797" s="290"/>
      <c r="M1797" s="290"/>
      <c r="N1797" s="290"/>
      <c r="O1797" s="290"/>
      <c r="P1797" s="98" t="str">
        <f t="shared" si="27"/>
        <v>6|Transecto TN3|32|20190316|110301</v>
      </c>
      <c r="Q1797" s="283">
        <v>7950593.8289999999</v>
      </c>
      <c r="R1797" s="283">
        <v>551427.15300000005</v>
      </c>
      <c r="S1797" s="283">
        <v>50</v>
      </c>
      <c r="T1797" s="283">
        <v>295</v>
      </c>
      <c r="U1797" s="283">
        <v>6.9</v>
      </c>
      <c r="V1797" s="283">
        <v>1</v>
      </c>
      <c r="W1797" s="283">
        <v>45</v>
      </c>
      <c r="X1797" s="264">
        <v>60</v>
      </c>
      <c r="Y1797" s="283">
        <v>50.573242190000002</v>
      </c>
      <c r="Z1797" s="283">
        <v>0.16254834800000001</v>
      </c>
      <c r="AA1797" s="283">
        <v>3.7999999E-2</v>
      </c>
      <c r="AB1797" s="283">
        <v>110.4634628</v>
      </c>
      <c r="AC1797" s="283">
        <v>37.392547610000001</v>
      </c>
      <c r="AD1797" s="283">
        <v>28.849998469999999</v>
      </c>
      <c r="AE1797" s="283">
        <v>110.7289047</v>
      </c>
      <c r="AF1797" s="283">
        <v>-2.3485734460000001</v>
      </c>
      <c r="AG1797" s="283">
        <v>-3.8837327959999999</v>
      </c>
      <c r="AH1797" s="284" t="s">
        <v>6</v>
      </c>
      <c r="AI1797" s="98" t="s">
        <v>6</v>
      </c>
      <c r="AJ1797" s="98" t="s">
        <v>6</v>
      </c>
      <c r="AK1797" s="98" t="s">
        <v>6</v>
      </c>
      <c r="AL1797" s="98" t="s">
        <v>6</v>
      </c>
      <c r="AM1797" s="283">
        <v>0</v>
      </c>
      <c r="AN1797" s="283">
        <v>0</v>
      </c>
      <c r="AO1797" s="98" t="s">
        <v>467</v>
      </c>
      <c r="AP1797" s="41"/>
      <c r="AQ1797" s="41"/>
      <c r="AR1797" s="41"/>
      <c r="AS1797" s="41"/>
      <c r="AT1797" s="39"/>
      <c r="AU1797" s="39"/>
      <c r="AV1797" s="39"/>
      <c r="AW1797" s="39"/>
      <c r="AX1797" s="39"/>
      <c r="AY1797" s="39"/>
      <c r="AZ1797" s="39"/>
      <c r="BA1797" s="39"/>
      <c r="BB1797" s="39"/>
      <c r="BC1797" s="39"/>
      <c r="BD1797" s="39"/>
      <c r="BE1797" s="39"/>
      <c r="BF1797" s="39"/>
      <c r="BG1797" s="39"/>
      <c r="BH1797" s="39"/>
      <c r="BI1797" s="39"/>
      <c r="BJ1797" s="39"/>
      <c r="BK1797" s="39"/>
      <c r="BL1797" s="39"/>
      <c r="BM1797" s="39"/>
      <c r="BN1797" s="39"/>
      <c r="BO1797" s="39"/>
      <c r="BP1797" s="39"/>
      <c r="BQ1797" s="39"/>
      <c r="BR1797" s="39"/>
      <c r="BS1797" s="39"/>
      <c r="BT1797" s="39"/>
      <c r="BU1797" s="39"/>
      <c r="BV1797" s="39"/>
      <c r="BW1797" s="39"/>
      <c r="BX1797" s="39"/>
      <c r="BY1797" s="39"/>
      <c r="BZ1797" s="39"/>
      <c r="CA1797" s="39"/>
      <c r="CB1797" s="39"/>
      <c r="CC1797" s="39"/>
      <c r="CD1797" s="39"/>
      <c r="CE1797" s="39"/>
      <c r="CF1797" s="39"/>
      <c r="CG1797" s="39"/>
      <c r="CH1797" s="39"/>
      <c r="CI1797" s="39"/>
      <c r="CJ1797" s="39"/>
      <c r="CK1797" s="39"/>
      <c r="CL1797" s="39"/>
      <c r="CM1797" s="39"/>
      <c r="CN1797" s="39"/>
      <c r="CO1797" s="39"/>
      <c r="CP1797" s="39"/>
      <c r="CQ1797" s="211"/>
      <c r="CR1797" s="211"/>
      <c r="CS1797" s="211"/>
      <c r="CT1797" s="211"/>
      <c r="CU1797" s="211"/>
      <c r="CV1797" s="211"/>
      <c r="CW1797" s="211"/>
      <c r="CX1797" s="211"/>
      <c r="CY1797" s="211"/>
      <c r="CZ1797" s="211"/>
      <c r="DA1797" s="211"/>
      <c r="DB1797" s="211"/>
      <c r="DC1797" s="211"/>
      <c r="DD1797" s="211"/>
      <c r="DE1797" s="211"/>
      <c r="DF1797" s="211"/>
      <c r="DG1797" s="211"/>
      <c r="DH1797" s="281"/>
      <c r="DI1797" s="281"/>
      <c r="DJ1797" s="281"/>
      <c r="DK1797" s="281"/>
      <c r="DL1797" s="281"/>
      <c r="DM1797" s="281"/>
      <c r="DN1797" s="281"/>
      <c r="DO1797" s="281"/>
      <c r="DP1797" s="281"/>
      <c r="DQ1797" s="281"/>
      <c r="DR1797" s="281"/>
      <c r="DS1797" s="281"/>
      <c r="DT1797" s="281"/>
      <c r="DU1797" s="281"/>
      <c r="DV1797" s="281"/>
      <c r="DW1797" s="281"/>
      <c r="DX1797" s="281"/>
      <c r="DY1797" s="281"/>
      <c r="DZ1797" s="281"/>
      <c r="EA1797" s="281"/>
      <c r="EB1797" s="281"/>
      <c r="EC1797" s="281"/>
      <c r="ED1797" s="281"/>
      <c r="EE1797" s="281"/>
      <c r="EF1797" s="281"/>
      <c r="EG1797" s="281"/>
      <c r="EH1797" s="281"/>
      <c r="EI1797" s="281"/>
      <c r="EJ1797" s="281"/>
      <c r="EK1797" s="281"/>
      <c r="EL1797" s="281"/>
      <c r="EM1797" s="281"/>
      <c r="EN1797" s="281"/>
      <c r="EO1797" s="281"/>
      <c r="EP1797" s="281"/>
      <c r="EQ1797" s="281"/>
      <c r="ER1797" s="281"/>
      <c r="ES1797" s="281"/>
      <c r="ET1797" s="281"/>
      <c r="EU1797" s="281"/>
      <c r="EV1797" s="281"/>
      <c r="EW1797" s="281"/>
      <c r="EX1797" s="281"/>
      <c r="EY1797" s="281"/>
      <c r="EZ1797" s="281"/>
      <c r="FA1797" s="281"/>
      <c r="FB1797" s="281"/>
      <c r="FC1797" s="281"/>
      <c r="FD1797" s="281"/>
      <c r="FE1797" s="281"/>
      <c r="FF1797" s="281"/>
      <c r="FG1797" s="281"/>
      <c r="FH1797" s="281"/>
      <c r="FI1797" s="281"/>
      <c r="FJ1797" s="281"/>
      <c r="FK1797" s="281"/>
      <c r="FL1797" s="281"/>
      <c r="FM1797" s="281"/>
      <c r="FN1797" s="281"/>
      <c r="FO1797" s="281"/>
      <c r="FP1797" s="281"/>
      <c r="FQ1797" s="281"/>
      <c r="FR1797" s="281"/>
      <c r="FS1797" s="281"/>
      <c r="FT1797" s="281"/>
      <c r="FU1797" s="212"/>
    </row>
    <row r="1798" spans="1:177" s="35" customFormat="1" x14ac:dyDescent="0.25">
      <c r="A1798" s="283">
        <v>6</v>
      </c>
      <c r="B1798" s="283" t="s">
        <v>711</v>
      </c>
      <c r="C1798" s="283">
        <v>33</v>
      </c>
      <c r="D1798" s="226">
        <v>43540</v>
      </c>
      <c r="E1798" s="290">
        <v>0.46848379629629627</v>
      </c>
      <c r="F1798" s="290"/>
      <c r="G1798" s="290"/>
      <c r="H1798" s="290"/>
      <c r="I1798" s="290"/>
      <c r="J1798" s="290"/>
      <c r="K1798" s="290"/>
      <c r="L1798" s="290"/>
      <c r="M1798" s="290"/>
      <c r="N1798" s="290"/>
      <c r="O1798" s="290"/>
      <c r="P1798" s="98" t="str">
        <f t="shared" ref="P1798:P1861" si="28">CONCATENATE(A1798,"|",B1798,"|",C1798,"|",TEXT(D1798,"AAAAMMDD"),"|",TEXT(E1798,"HHMMSS"))</f>
        <v>6|Transecto TN3|33|20190316|111437</v>
      </c>
      <c r="Q1798" s="283">
        <v>7950622.8329999996</v>
      </c>
      <c r="R1798" s="283">
        <v>548929.54700000002</v>
      </c>
      <c r="S1798" s="283">
        <v>47</v>
      </c>
      <c r="T1798" s="283">
        <v>295</v>
      </c>
      <c r="U1798" s="283">
        <v>7.4</v>
      </c>
      <c r="V1798" s="283">
        <v>1</v>
      </c>
      <c r="W1798" s="283">
        <v>45</v>
      </c>
      <c r="X1798" s="264">
        <v>60</v>
      </c>
      <c r="Y1798" s="283">
        <v>50.573242190000002</v>
      </c>
      <c r="Z1798" s="283">
        <v>0.16254834800000001</v>
      </c>
      <c r="AA1798" s="283">
        <v>3.7999999E-2</v>
      </c>
      <c r="AB1798" s="283">
        <v>110.4634628</v>
      </c>
      <c r="AC1798" s="283">
        <v>37.392547610000001</v>
      </c>
      <c r="AD1798" s="283">
        <v>28.849998469999999</v>
      </c>
      <c r="AE1798" s="283">
        <v>110.7289047</v>
      </c>
      <c r="AF1798" s="283">
        <v>-2.3485734460000001</v>
      </c>
      <c r="AG1798" s="283">
        <v>-3.8837327959999999</v>
      </c>
      <c r="AH1798" s="284" t="s">
        <v>6</v>
      </c>
      <c r="AI1798" s="98" t="s">
        <v>6</v>
      </c>
      <c r="AJ1798" s="98" t="s">
        <v>6</v>
      </c>
      <c r="AK1798" s="98" t="s">
        <v>6</v>
      </c>
      <c r="AL1798" s="98" t="s">
        <v>6</v>
      </c>
      <c r="AM1798" s="283">
        <v>0</v>
      </c>
      <c r="AN1798" s="283">
        <v>0</v>
      </c>
      <c r="AO1798" s="98" t="s">
        <v>467</v>
      </c>
      <c r="AP1798" s="41"/>
      <c r="AQ1798" s="41"/>
      <c r="AR1798" s="41"/>
      <c r="AS1798" s="41"/>
      <c r="AT1798" s="39"/>
      <c r="AU1798" s="39"/>
      <c r="AV1798" s="39"/>
      <c r="AW1798" s="39"/>
      <c r="AX1798" s="39"/>
      <c r="AY1798" s="39"/>
      <c r="AZ1798" s="39"/>
      <c r="BA1798" s="39"/>
      <c r="BB1798" s="39"/>
      <c r="BC1798" s="39"/>
      <c r="BD1798" s="39"/>
      <c r="BE1798" s="39"/>
      <c r="BF1798" s="39"/>
      <c r="BG1798" s="39"/>
      <c r="BH1798" s="39"/>
      <c r="BI1798" s="39"/>
      <c r="BJ1798" s="39"/>
      <c r="BK1798" s="39"/>
      <c r="BL1798" s="39"/>
      <c r="BM1798" s="39"/>
      <c r="BN1798" s="39"/>
      <c r="BO1798" s="39"/>
      <c r="BP1798" s="39"/>
      <c r="BQ1798" s="39"/>
      <c r="BR1798" s="39"/>
      <c r="BS1798" s="39"/>
      <c r="BT1798" s="39"/>
      <c r="BU1798" s="39"/>
      <c r="BV1798" s="39"/>
      <c r="BW1798" s="39"/>
      <c r="BX1798" s="39"/>
      <c r="BY1798" s="39"/>
      <c r="BZ1798" s="39"/>
      <c r="CA1798" s="39"/>
      <c r="CB1798" s="39"/>
      <c r="CC1798" s="39"/>
      <c r="CD1798" s="39"/>
      <c r="CE1798" s="39"/>
      <c r="CF1798" s="39"/>
      <c r="CG1798" s="39"/>
      <c r="CH1798" s="39"/>
      <c r="CI1798" s="39"/>
      <c r="CJ1798" s="39"/>
      <c r="CK1798" s="39"/>
      <c r="CL1798" s="39"/>
      <c r="CM1798" s="39"/>
      <c r="CN1798" s="39"/>
      <c r="CO1798" s="39"/>
      <c r="CP1798" s="39"/>
      <c r="CQ1798" s="211"/>
      <c r="CR1798" s="211"/>
      <c r="CS1798" s="211"/>
      <c r="CT1798" s="211"/>
      <c r="CU1798" s="211"/>
      <c r="CV1798" s="211"/>
      <c r="CW1798" s="211"/>
      <c r="CX1798" s="211"/>
      <c r="CY1798" s="211"/>
      <c r="CZ1798" s="211"/>
      <c r="DA1798" s="211"/>
      <c r="DB1798" s="211"/>
      <c r="DC1798" s="211"/>
      <c r="DD1798" s="211"/>
      <c r="DE1798" s="211"/>
      <c r="DF1798" s="211"/>
      <c r="DG1798" s="211"/>
      <c r="DH1798" s="281"/>
      <c r="DI1798" s="281"/>
      <c r="DJ1798" s="281"/>
      <c r="DK1798" s="281"/>
      <c r="DL1798" s="281"/>
      <c r="DM1798" s="281"/>
      <c r="DN1798" s="281"/>
      <c r="DO1798" s="281"/>
      <c r="DP1798" s="281"/>
      <c r="DQ1798" s="281"/>
      <c r="DR1798" s="281"/>
      <c r="DS1798" s="281"/>
      <c r="DT1798" s="281"/>
      <c r="DU1798" s="281"/>
      <c r="DV1798" s="281"/>
      <c r="DW1798" s="281"/>
      <c r="DX1798" s="281"/>
      <c r="DY1798" s="281"/>
      <c r="DZ1798" s="281"/>
      <c r="EA1798" s="281"/>
      <c r="EB1798" s="281"/>
      <c r="EC1798" s="281"/>
      <c r="ED1798" s="281"/>
      <c r="EE1798" s="281"/>
      <c r="EF1798" s="281"/>
      <c r="EG1798" s="281"/>
      <c r="EH1798" s="281"/>
      <c r="EI1798" s="281"/>
      <c r="EJ1798" s="281"/>
      <c r="EK1798" s="281"/>
      <c r="EL1798" s="281"/>
      <c r="EM1798" s="281"/>
      <c r="EN1798" s="281"/>
      <c r="EO1798" s="281"/>
      <c r="EP1798" s="281"/>
      <c r="EQ1798" s="281"/>
      <c r="ER1798" s="281"/>
      <c r="ES1798" s="281"/>
      <c r="ET1798" s="281"/>
      <c r="EU1798" s="281"/>
      <c r="EV1798" s="281"/>
      <c r="EW1798" s="281"/>
      <c r="EX1798" s="281"/>
      <c r="EY1798" s="281"/>
      <c r="EZ1798" s="281"/>
      <c r="FA1798" s="281"/>
      <c r="FB1798" s="281"/>
      <c r="FC1798" s="281"/>
      <c r="FD1798" s="281"/>
      <c r="FE1798" s="281"/>
      <c r="FF1798" s="281"/>
      <c r="FG1798" s="281"/>
      <c r="FH1798" s="281"/>
      <c r="FI1798" s="281"/>
      <c r="FJ1798" s="281"/>
      <c r="FK1798" s="281"/>
      <c r="FL1798" s="281"/>
      <c r="FM1798" s="281"/>
      <c r="FN1798" s="281"/>
      <c r="FO1798" s="281"/>
      <c r="FP1798" s="281"/>
      <c r="FQ1798" s="281"/>
      <c r="FR1798" s="281"/>
      <c r="FS1798" s="281"/>
      <c r="FT1798" s="281"/>
      <c r="FU1798" s="212"/>
    </row>
    <row r="1799" spans="1:177" s="35" customFormat="1" x14ac:dyDescent="0.25">
      <c r="A1799" s="283">
        <v>6</v>
      </c>
      <c r="B1799" s="283" t="s">
        <v>711</v>
      </c>
      <c r="C1799" s="283">
        <v>34</v>
      </c>
      <c r="D1799" s="226">
        <v>43540</v>
      </c>
      <c r="E1799" s="290">
        <v>0.47663194444444446</v>
      </c>
      <c r="F1799" s="290"/>
      <c r="G1799" s="290"/>
      <c r="H1799" s="290"/>
      <c r="I1799" s="290"/>
      <c r="J1799" s="290"/>
      <c r="K1799" s="290"/>
      <c r="L1799" s="290"/>
      <c r="M1799" s="290"/>
      <c r="N1799" s="290"/>
      <c r="O1799" s="290"/>
      <c r="P1799" s="98" t="str">
        <f t="shared" si="28"/>
        <v>6|Transecto TN3|34|20190316|112621</v>
      </c>
      <c r="Q1799" s="283">
        <v>7950537.9000000004</v>
      </c>
      <c r="R1799" s="283">
        <v>546424.63199999998</v>
      </c>
      <c r="S1799" s="283">
        <v>47</v>
      </c>
      <c r="T1799" s="283">
        <v>294</v>
      </c>
      <c r="U1799" s="283">
        <v>7.4</v>
      </c>
      <c r="V1799" s="283">
        <v>1</v>
      </c>
      <c r="W1799" s="283">
        <v>45</v>
      </c>
      <c r="X1799" s="264">
        <v>60</v>
      </c>
      <c r="Y1799" s="283">
        <v>52.78754807</v>
      </c>
      <c r="Z1799" s="283">
        <v>0.16316644799999999</v>
      </c>
      <c r="AA1799" s="283">
        <v>3.7999999E-2</v>
      </c>
      <c r="AB1799" s="283">
        <v>107.0113525</v>
      </c>
      <c r="AC1799" s="283">
        <v>37.42107773</v>
      </c>
      <c r="AD1799" s="283">
        <v>28.854999540000001</v>
      </c>
      <c r="AE1799" s="283">
        <v>110.86138149999999</v>
      </c>
      <c r="AF1799" s="283">
        <v>-2.4115328790000001</v>
      </c>
      <c r="AG1799" s="283">
        <v>-3.9053976540000002</v>
      </c>
      <c r="AH1799" s="284" t="s">
        <v>6</v>
      </c>
      <c r="AI1799" s="98" t="s">
        <v>6</v>
      </c>
      <c r="AJ1799" s="98" t="s">
        <v>6</v>
      </c>
      <c r="AK1799" s="98" t="s">
        <v>6</v>
      </c>
      <c r="AL1799" s="98" t="s">
        <v>6</v>
      </c>
      <c r="AM1799" s="283">
        <v>0</v>
      </c>
      <c r="AN1799" s="283">
        <v>0</v>
      </c>
      <c r="AO1799" s="98" t="s">
        <v>467</v>
      </c>
      <c r="AP1799" s="41"/>
      <c r="AQ1799" s="41"/>
      <c r="AR1799" s="41"/>
      <c r="AS1799" s="41"/>
      <c r="AT1799" s="39"/>
      <c r="AU1799" s="39"/>
      <c r="AV1799" s="39"/>
      <c r="AW1799" s="39"/>
      <c r="AX1799" s="39"/>
      <c r="AY1799" s="39"/>
      <c r="AZ1799" s="39"/>
      <c r="BA1799" s="39"/>
      <c r="BB1799" s="39"/>
      <c r="BC1799" s="39"/>
      <c r="BD1799" s="39"/>
      <c r="BE1799" s="39"/>
      <c r="BF1799" s="39"/>
      <c r="BG1799" s="39"/>
      <c r="BH1799" s="39"/>
      <c r="BI1799" s="39"/>
      <c r="BJ1799" s="39"/>
      <c r="BK1799" s="39"/>
      <c r="BL1799" s="39"/>
      <c r="BM1799" s="39"/>
      <c r="BN1799" s="39"/>
      <c r="BO1799" s="39"/>
      <c r="BP1799" s="39"/>
      <c r="BQ1799" s="39"/>
      <c r="BR1799" s="39"/>
      <c r="BS1799" s="39"/>
      <c r="BT1799" s="39"/>
      <c r="BU1799" s="39"/>
      <c r="BV1799" s="39"/>
      <c r="BW1799" s="39"/>
      <c r="BX1799" s="39"/>
      <c r="BY1799" s="39"/>
      <c r="BZ1799" s="39"/>
      <c r="CA1799" s="39"/>
      <c r="CB1799" s="39"/>
      <c r="CC1799" s="39"/>
      <c r="CD1799" s="39"/>
      <c r="CE1799" s="39"/>
      <c r="CF1799" s="39"/>
      <c r="CG1799" s="39"/>
      <c r="CH1799" s="39"/>
      <c r="CI1799" s="39"/>
      <c r="CJ1799" s="39"/>
      <c r="CK1799" s="39"/>
      <c r="CL1799" s="39"/>
      <c r="CM1799" s="39"/>
      <c r="CN1799" s="39"/>
      <c r="CO1799" s="39"/>
      <c r="CP1799" s="39"/>
      <c r="CQ1799" s="211"/>
      <c r="CR1799" s="211"/>
      <c r="CS1799" s="211"/>
      <c r="CT1799" s="211"/>
      <c r="CU1799" s="211"/>
      <c r="CV1799" s="211"/>
      <c r="CW1799" s="211"/>
      <c r="CX1799" s="211"/>
      <c r="CY1799" s="211"/>
      <c r="CZ1799" s="211"/>
      <c r="DA1799" s="211"/>
      <c r="DB1799" s="211"/>
      <c r="DC1799" s="211"/>
      <c r="DD1799" s="211"/>
      <c r="DE1799" s="211"/>
      <c r="DF1799" s="211"/>
      <c r="DG1799" s="211"/>
      <c r="DH1799" s="281"/>
      <c r="DI1799" s="281"/>
      <c r="DJ1799" s="281"/>
      <c r="DK1799" s="281"/>
      <c r="DL1799" s="281"/>
      <c r="DM1799" s="281"/>
      <c r="DN1799" s="281"/>
      <c r="DO1799" s="281"/>
      <c r="DP1799" s="281"/>
      <c r="DQ1799" s="281"/>
      <c r="DR1799" s="281"/>
      <c r="DS1799" s="281"/>
      <c r="DT1799" s="281"/>
      <c r="DU1799" s="281"/>
      <c r="DV1799" s="281"/>
      <c r="DW1799" s="281"/>
      <c r="DX1799" s="281"/>
      <c r="DY1799" s="281"/>
      <c r="DZ1799" s="281"/>
      <c r="EA1799" s="281"/>
      <c r="EB1799" s="281"/>
      <c r="EC1799" s="281"/>
      <c r="ED1799" s="281"/>
      <c r="EE1799" s="281"/>
      <c r="EF1799" s="281"/>
      <c r="EG1799" s="281"/>
      <c r="EH1799" s="281"/>
      <c r="EI1799" s="281"/>
      <c r="EJ1799" s="281"/>
      <c r="EK1799" s="281"/>
      <c r="EL1799" s="281"/>
      <c r="EM1799" s="281"/>
      <c r="EN1799" s="281"/>
      <c r="EO1799" s="281"/>
      <c r="EP1799" s="281"/>
      <c r="EQ1799" s="281"/>
      <c r="ER1799" s="281"/>
      <c r="ES1799" s="281"/>
      <c r="ET1799" s="281"/>
      <c r="EU1799" s="281"/>
      <c r="EV1799" s="281"/>
      <c r="EW1799" s="281"/>
      <c r="EX1799" s="281"/>
      <c r="EY1799" s="281"/>
      <c r="EZ1799" s="281"/>
      <c r="FA1799" s="281"/>
      <c r="FB1799" s="281"/>
      <c r="FC1799" s="281"/>
      <c r="FD1799" s="281"/>
      <c r="FE1799" s="281"/>
      <c r="FF1799" s="281"/>
      <c r="FG1799" s="281"/>
      <c r="FH1799" s="281"/>
      <c r="FI1799" s="281"/>
      <c r="FJ1799" s="281"/>
      <c r="FK1799" s="281"/>
      <c r="FL1799" s="281"/>
      <c r="FM1799" s="281"/>
      <c r="FN1799" s="281"/>
      <c r="FO1799" s="281"/>
      <c r="FP1799" s="281"/>
      <c r="FQ1799" s="281"/>
      <c r="FR1799" s="281"/>
      <c r="FS1799" s="281"/>
      <c r="FT1799" s="281"/>
      <c r="FU1799" s="212"/>
    </row>
    <row r="1800" spans="1:177" s="35" customFormat="1" x14ac:dyDescent="0.25">
      <c r="A1800" s="283">
        <v>6</v>
      </c>
      <c r="B1800" s="283" t="s">
        <v>711</v>
      </c>
      <c r="C1800" s="283">
        <v>35</v>
      </c>
      <c r="D1800" s="226">
        <v>43540</v>
      </c>
      <c r="E1800" s="290">
        <v>0.48421296296296296</v>
      </c>
      <c r="F1800" s="290"/>
      <c r="G1800" s="290"/>
      <c r="H1800" s="290"/>
      <c r="I1800" s="290"/>
      <c r="J1800" s="290"/>
      <c r="K1800" s="290"/>
      <c r="L1800" s="290"/>
      <c r="M1800" s="290"/>
      <c r="N1800" s="290"/>
      <c r="O1800" s="290"/>
      <c r="P1800" s="98" t="str">
        <f t="shared" si="28"/>
        <v>6|Transecto TN3|35|20190316|113716</v>
      </c>
      <c r="Q1800" s="283">
        <v>7950543.5769999996</v>
      </c>
      <c r="R1800" s="283">
        <v>544133.01300000004</v>
      </c>
      <c r="S1800" s="283">
        <v>52</v>
      </c>
      <c r="T1800" s="283">
        <v>295</v>
      </c>
      <c r="U1800" s="283">
        <v>7.2</v>
      </c>
      <c r="V1800" s="283">
        <v>1</v>
      </c>
      <c r="W1800" s="283">
        <v>45</v>
      </c>
      <c r="X1800" s="264">
        <v>70</v>
      </c>
      <c r="Y1800" s="283">
        <v>52.78754807</v>
      </c>
      <c r="Z1800" s="283">
        <v>0.16316644799999999</v>
      </c>
      <c r="AA1800" s="283">
        <v>3.7999999E-2</v>
      </c>
      <c r="AB1800" s="283">
        <v>107.0113525</v>
      </c>
      <c r="AC1800" s="283">
        <v>37.42107773</v>
      </c>
      <c r="AD1800" s="283">
        <v>28.854999540000001</v>
      </c>
      <c r="AE1800" s="283">
        <v>110.86138149999999</v>
      </c>
      <c r="AF1800" s="283">
        <v>-2.4115328790000001</v>
      </c>
      <c r="AG1800" s="283">
        <v>-3.9053976540000002</v>
      </c>
      <c r="AH1800" s="284" t="s">
        <v>6</v>
      </c>
      <c r="AI1800" s="98" t="s">
        <v>6</v>
      </c>
      <c r="AJ1800" s="98" t="s">
        <v>6</v>
      </c>
      <c r="AK1800" s="98" t="s">
        <v>6</v>
      </c>
      <c r="AL1800" s="98" t="s">
        <v>6</v>
      </c>
      <c r="AM1800" s="283">
        <v>1</v>
      </c>
      <c r="AN1800" s="283">
        <v>1</v>
      </c>
      <c r="AO1800" s="98" t="s">
        <v>467</v>
      </c>
      <c r="AP1800" s="41"/>
      <c r="AQ1800" s="41"/>
      <c r="AR1800" s="41"/>
      <c r="AS1800" s="41"/>
      <c r="AT1800" s="39"/>
      <c r="AU1800" s="39"/>
      <c r="AV1800" s="39"/>
      <c r="AW1800" s="39"/>
      <c r="AX1800" s="39"/>
      <c r="AY1800" s="39"/>
      <c r="AZ1800" s="39"/>
      <c r="BA1800" s="39"/>
      <c r="BB1800" s="39"/>
      <c r="BC1800" s="39"/>
      <c r="BD1800" s="39"/>
      <c r="BE1800" s="39"/>
      <c r="BF1800" s="39"/>
      <c r="BG1800" s="39"/>
      <c r="BH1800" s="39"/>
      <c r="BI1800" s="39"/>
      <c r="BJ1800" s="39"/>
      <c r="BK1800" s="39"/>
      <c r="BL1800" s="39"/>
      <c r="BM1800" s="39"/>
      <c r="BN1800" s="39"/>
      <c r="BO1800" s="39"/>
      <c r="BP1800" s="39"/>
      <c r="BQ1800" s="39"/>
      <c r="BR1800" s="39"/>
      <c r="BS1800" s="39"/>
      <c r="BT1800" s="39"/>
      <c r="BU1800" s="39"/>
      <c r="BV1800" s="39"/>
      <c r="BW1800" s="39"/>
      <c r="BX1800" s="39"/>
      <c r="BY1800" s="39"/>
      <c r="BZ1800" s="39"/>
      <c r="CA1800" s="39"/>
      <c r="CB1800" s="39"/>
      <c r="CC1800" s="39"/>
      <c r="CD1800" s="39"/>
      <c r="CE1800" s="39"/>
      <c r="CF1800" s="39"/>
      <c r="CG1800" s="39"/>
      <c r="CH1800" s="39"/>
      <c r="CI1800" s="39"/>
      <c r="CJ1800" s="39"/>
      <c r="CK1800" s="39"/>
      <c r="CL1800" s="39"/>
      <c r="CM1800" s="39"/>
      <c r="CN1800" s="39"/>
      <c r="CO1800" s="39"/>
      <c r="CP1800" s="39"/>
      <c r="CQ1800" s="211"/>
      <c r="CR1800" s="211"/>
      <c r="CS1800" s="211"/>
      <c r="CT1800" s="211"/>
      <c r="CU1800" s="211"/>
      <c r="CV1800" s="211"/>
      <c r="CW1800" s="211"/>
      <c r="CX1800" s="211"/>
      <c r="CY1800" s="211"/>
      <c r="CZ1800" s="211"/>
      <c r="DA1800" s="211"/>
      <c r="DB1800" s="211"/>
      <c r="DC1800" s="211"/>
      <c r="DD1800" s="211"/>
      <c r="DE1800" s="211"/>
      <c r="DF1800" s="211"/>
      <c r="DG1800" s="211"/>
      <c r="DH1800" s="281"/>
      <c r="DI1800" s="281"/>
      <c r="DJ1800" s="281"/>
      <c r="DK1800" s="281"/>
      <c r="DL1800" s="281"/>
      <c r="DM1800" s="281"/>
      <c r="DN1800" s="281"/>
      <c r="DO1800" s="281"/>
      <c r="DP1800" s="281"/>
      <c r="DQ1800" s="281"/>
      <c r="DR1800" s="281"/>
      <c r="DS1800" s="281"/>
      <c r="DT1800" s="281"/>
      <c r="DU1800" s="281"/>
      <c r="DV1800" s="281"/>
      <c r="DW1800" s="281"/>
      <c r="DX1800" s="281"/>
      <c r="DY1800" s="281"/>
      <c r="DZ1800" s="281"/>
      <c r="EA1800" s="281"/>
      <c r="EB1800" s="281"/>
      <c r="EC1800" s="281"/>
      <c r="ED1800" s="281"/>
      <c r="EE1800" s="281"/>
      <c r="EF1800" s="281"/>
      <c r="EG1800" s="281"/>
      <c r="EH1800" s="281"/>
      <c r="EI1800" s="281"/>
      <c r="EJ1800" s="281"/>
      <c r="EK1800" s="281"/>
      <c r="EL1800" s="281"/>
      <c r="EM1800" s="281"/>
      <c r="EN1800" s="281"/>
      <c r="EO1800" s="281"/>
      <c r="EP1800" s="281"/>
      <c r="EQ1800" s="281"/>
      <c r="ER1800" s="281"/>
      <c r="ES1800" s="281"/>
      <c r="ET1800" s="281"/>
      <c r="EU1800" s="281"/>
      <c r="EV1800" s="281"/>
      <c r="EW1800" s="281"/>
      <c r="EX1800" s="281"/>
      <c r="EY1800" s="281"/>
      <c r="EZ1800" s="281"/>
      <c r="FA1800" s="281"/>
      <c r="FB1800" s="281"/>
      <c r="FC1800" s="281"/>
      <c r="FD1800" s="281"/>
      <c r="FE1800" s="281"/>
      <c r="FF1800" s="281"/>
      <c r="FG1800" s="281"/>
      <c r="FH1800" s="281"/>
      <c r="FI1800" s="281"/>
      <c r="FJ1800" s="281"/>
      <c r="FK1800" s="281"/>
      <c r="FL1800" s="281"/>
      <c r="FM1800" s="281"/>
      <c r="FN1800" s="281"/>
      <c r="FO1800" s="281"/>
      <c r="FP1800" s="281"/>
      <c r="FQ1800" s="281"/>
      <c r="FR1800" s="281"/>
      <c r="FS1800" s="281"/>
      <c r="FT1800" s="281"/>
      <c r="FU1800" s="212"/>
    </row>
    <row r="1801" spans="1:177" s="35" customFormat="1" x14ac:dyDescent="0.25">
      <c r="A1801" s="283">
        <v>6</v>
      </c>
      <c r="B1801" s="283" t="s">
        <v>711</v>
      </c>
      <c r="C1801" s="283">
        <v>36</v>
      </c>
      <c r="D1801" s="226">
        <v>43540</v>
      </c>
      <c r="E1801" s="290">
        <v>0.49222222222222217</v>
      </c>
      <c r="F1801" s="290"/>
      <c r="G1801" s="290"/>
      <c r="H1801" s="290"/>
      <c r="I1801" s="290"/>
      <c r="J1801" s="290"/>
      <c r="K1801" s="290"/>
      <c r="L1801" s="290"/>
      <c r="M1801" s="290"/>
      <c r="N1801" s="290"/>
      <c r="O1801" s="290"/>
      <c r="P1801" s="98" t="str">
        <f t="shared" si="28"/>
        <v>6|Transecto TN3|36|20190316|114848</v>
      </c>
      <c r="Q1801" s="283">
        <v>7950423.6370000001</v>
      </c>
      <c r="R1801" s="283">
        <v>541601.16700000002</v>
      </c>
      <c r="S1801" s="283">
        <v>53</v>
      </c>
      <c r="T1801" s="283">
        <v>295</v>
      </c>
      <c r="U1801" s="283">
        <v>7.1</v>
      </c>
      <c r="V1801" s="283">
        <v>1</v>
      </c>
      <c r="W1801" s="283">
        <v>45</v>
      </c>
      <c r="X1801" s="264">
        <v>70</v>
      </c>
      <c r="Y1801" s="283">
        <v>48.813358309999998</v>
      </c>
      <c r="Z1801" s="283">
        <v>0.16645462799999999</v>
      </c>
      <c r="AA1801" s="283">
        <v>3.9000000999999999E-2</v>
      </c>
      <c r="AB1801" s="283">
        <v>103.656868</v>
      </c>
      <c r="AC1801" s="283">
        <v>37.449604030000003</v>
      </c>
      <c r="AD1801" s="283">
        <v>28.814998630000002</v>
      </c>
      <c r="AE1801" s="283">
        <v>110.84877779999999</v>
      </c>
      <c r="AF1801" s="283">
        <v>-2.4744923110000001</v>
      </c>
      <c r="AG1801" s="283">
        <v>-3.9270627500000002</v>
      </c>
      <c r="AH1801" s="284" t="s">
        <v>6</v>
      </c>
      <c r="AI1801" s="98" t="s">
        <v>6</v>
      </c>
      <c r="AJ1801" s="98" t="s">
        <v>6</v>
      </c>
      <c r="AK1801" s="98" t="s">
        <v>6</v>
      </c>
      <c r="AL1801" s="98" t="s">
        <v>6</v>
      </c>
      <c r="AM1801" s="283">
        <v>0</v>
      </c>
      <c r="AN1801" s="283">
        <v>0</v>
      </c>
      <c r="AO1801" s="98" t="s">
        <v>467</v>
      </c>
      <c r="AP1801" s="41"/>
      <c r="AQ1801" s="41"/>
      <c r="AR1801" s="41"/>
      <c r="AS1801" s="41"/>
      <c r="AT1801" s="39"/>
      <c r="AU1801" s="39"/>
      <c r="AV1801" s="39"/>
      <c r="AW1801" s="39"/>
      <c r="AX1801" s="39"/>
      <c r="AY1801" s="39"/>
      <c r="AZ1801" s="39"/>
      <c r="BA1801" s="39"/>
      <c r="BB1801" s="39"/>
      <c r="BC1801" s="39"/>
      <c r="BD1801" s="39"/>
      <c r="BE1801" s="39"/>
      <c r="BF1801" s="39"/>
      <c r="BG1801" s="39"/>
      <c r="BH1801" s="39"/>
      <c r="BI1801" s="39"/>
      <c r="BJ1801" s="39"/>
      <c r="BK1801" s="39"/>
      <c r="BL1801" s="39"/>
      <c r="BM1801" s="39"/>
      <c r="BN1801" s="39"/>
      <c r="BO1801" s="39"/>
      <c r="BP1801" s="39"/>
      <c r="BQ1801" s="39"/>
      <c r="BR1801" s="39"/>
      <c r="BS1801" s="39"/>
      <c r="BT1801" s="39"/>
      <c r="BU1801" s="39"/>
      <c r="BV1801" s="39"/>
      <c r="BW1801" s="39"/>
      <c r="BX1801" s="39"/>
      <c r="BY1801" s="39"/>
      <c r="BZ1801" s="39"/>
      <c r="CA1801" s="39"/>
      <c r="CB1801" s="39"/>
      <c r="CC1801" s="39"/>
      <c r="CD1801" s="39"/>
      <c r="CE1801" s="39"/>
      <c r="CF1801" s="39"/>
      <c r="CG1801" s="39"/>
      <c r="CH1801" s="39"/>
      <c r="CI1801" s="39"/>
      <c r="CJ1801" s="39"/>
      <c r="CK1801" s="39"/>
      <c r="CL1801" s="39"/>
      <c r="CM1801" s="39"/>
      <c r="CN1801" s="39"/>
      <c r="CO1801" s="39"/>
      <c r="CP1801" s="39"/>
      <c r="CQ1801" s="211"/>
      <c r="CR1801" s="211"/>
      <c r="CS1801" s="211"/>
      <c r="CT1801" s="211"/>
      <c r="CU1801" s="211"/>
      <c r="CV1801" s="211"/>
      <c r="CW1801" s="211"/>
      <c r="CX1801" s="211"/>
      <c r="CY1801" s="211"/>
      <c r="CZ1801" s="211"/>
      <c r="DA1801" s="211"/>
      <c r="DB1801" s="211"/>
      <c r="DC1801" s="211"/>
      <c r="DD1801" s="211"/>
      <c r="DE1801" s="211"/>
      <c r="DF1801" s="211"/>
      <c r="DG1801" s="211"/>
      <c r="DH1801" s="281"/>
      <c r="DI1801" s="281"/>
      <c r="DJ1801" s="281"/>
      <c r="DK1801" s="281"/>
      <c r="DL1801" s="281"/>
      <c r="DM1801" s="281"/>
      <c r="DN1801" s="281"/>
      <c r="DO1801" s="281"/>
      <c r="DP1801" s="281"/>
      <c r="DQ1801" s="281"/>
      <c r="DR1801" s="281"/>
      <c r="DS1801" s="281"/>
      <c r="DT1801" s="281"/>
      <c r="DU1801" s="281"/>
      <c r="DV1801" s="281"/>
      <c r="DW1801" s="281"/>
      <c r="DX1801" s="281"/>
      <c r="DY1801" s="281"/>
      <c r="DZ1801" s="281"/>
      <c r="EA1801" s="281"/>
      <c r="EB1801" s="281"/>
      <c r="EC1801" s="281"/>
      <c r="ED1801" s="281"/>
      <c r="EE1801" s="281"/>
      <c r="EF1801" s="281"/>
      <c r="EG1801" s="281"/>
      <c r="EH1801" s="281"/>
      <c r="EI1801" s="281"/>
      <c r="EJ1801" s="281"/>
      <c r="EK1801" s="281"/>
      <c r="EL1801" s="281"/>
      <c r="EM1801" s="281"/>
      <c r="EN1801" s="281"/>
      <c r="EO1801" s="281"/>
      <c r="EP1801" s="281"/>
      <c r="EQ1801" s="281"/>
      <c r="ER1801" s="281"/>
      <c r="ES1801" s="281"/>
      <c r="ET1801" s="281"/>
      <c r="EU1801" s="281"/>
      <c r="EV1801" s="281"/>
      <c r="EW1801" s="281"/>
      <c r="EX1801" s="281"/>
      <c r="EY1801" s="281"/>
      <c r="EZ1801" s="281"/>
      <c r="FA1801" s="281"/>
      <c r="FB1801" s="281"/>
      <c r="FC1801" s="281"/>
      <c r="FD1801" s="281"/>
      <c r="FE1801" s="281"/>
      <c r="FF1801" s="281"/>
      <c r="FG1801" s="281"/>
      <c r="FH1801" s="281"/>
      <c r="FI1801" s="281"/>
      <c r="FJ1801" s="281"/>
      <c r="FK1801" s="281"/>
      <c r="FL1801" s="281"/>
      <c r="FM1801" s="281"/>
      <c r="FN1801" s="281"/>
      <c r="FO1801" s="281"/>
      <c r="FP1801" s="281"/>
      <c r="FQ1801" s="281"/>
      <c r="FR1801" s="281"/>
      <c r="FS1801" s="281"/>
      <c r="FT1801" s="281"/>
      <c r="FU1801" s="212"/>
    </row>
    <row r="1802" spans="1:177" s="35" customFormat="1" x14ac:dyDescent="0.25">
      <c r="A1802" s="283">
        <v>6</v>
      </c>
      <c r="B1802" s="283" t="s">
        <v>711</v>
      </c>
      <c r="C1802" s="283">
        <v>37</v>
      </c>
      <c r="D1802" s="226">
        <v>43540</v>
      </c>
      <c r="E1802" s="290">
        <v>0.50206018518518525</v>
      </c>
      <c r="F1802" s="290"/>
      <c r="G1802" s="290"/>
      <c r="H1802" s="290"/>
      <c r="I1802" s="290"/>
      <c r="J1802" s="290"/>
      <c r="K1802" s="290"/>
      <c r="L1802" s="290"/>
      <c r="M1802" s="290"/>
      <c r="N1802" s="290"/>
      <c r="O1802" s="290"/>
      <c r="P1802" s="98" t="str">
        <f t="shared" si="28"/>
        <v>6|Transecto TN3|37|20190316|120258</v>
      </c>
      <c r="Q1802" s="283">
        <v>7950636.1979999999</v>
      </c>
      <c r="R1802" s="283">
        <v>538514.98</v>
      </c>
      <c r="S1802" s="283">
        <v>53</v>
      </c>
      <c r="T1802" s="283">
        <v>294</v>
      </c>
      <c r="U1802" s="283">
        <v>6.8</v>
      </c>
      <c r="V1802" s="283">
        <v>1</v>
      </c>
      <c r="W1802" s="283">
        <v>45</v>
      </c>
      <c r="X1802" s="264">
        <v>70</v>
      </c>
      <c r="Y1802" s="283">
        <v>48.569145200000001</v>
      </c>
      <c r="Z1802" s="283">
        <v>0.174562261</v>
      </c>
      <c r="AA1802" s="283">
        <v>4.0999997000000003E-2</v>
      </c>
      <c r="AB1802" s="283">
        <v>100.3521805</v>
      </c>
      <c r="AC1802" s="283">
        <v>37.451362609999997</v>
      </c>
      <c r="AD1802" s="283">
        <v>28.809999470000001</v>
      </c>
      <c r="AE1802" s="283">
        <v>110.6911011</v>
      </c>
      <c r="AF1802" s="283">
        <v>-2.4871084689999998</v>
      </c>
      <c r="AG1802" s="283">
        <v>-3.9787092209999999</v>
      </c>
      <c r="AH1802" s="284" t="s">
        <v>6</v>
      </c>
      <c r="AI1802" s="98" t="s">
        <v>6</v>
      </c>
      <c r="AJ1802" s="98" t="s">
        <v>6</v>
      </c>
      <c r="AK1802" s="98" t="s">
        <v>6</v>
      </c>
      <c r="AL1802" s="98" t="s">
        <v>6</v>
      </c>
      <c r="AM1802" s="283">
        <v>0</v>
      </c>
      <c r="AN1802" s="283">
        <v>0</v>
      </c>
      <c r="AO1802" s="98" t="s">
        <v>467</v>
      </c>
      <c r="AP1802" s="41"/>
      <c r="AQ1802" s="41"/>
      <c r="AR1802" s="41"/>
      <c r="AS1802" s="41"/>
      <c r="AT1802" s="39"/>
      <c r="AU1802" s="39"/>
      <c r="AV1802" s="39"/>
      <c r="AW1802" s="39"/>
      <c r="AX1802" s="39"/>
      <c r="AY1802" s="39"/>
      <c r="AZ1802" s="39"/>
      <c r="BA1802" s="39"/>
      <c r="BB1802" s="39"/>
      <c r="BC1802" s="39"/>
      <c r="BD1802" s="39"/>
      <c r="BE1802" s="39"/>
      <c r="BF1802" s="39"/>
      <c r="BG1802" s="39"/>
      <c r="BH1802" s="39"/>
      <c r="BI1802" s="39"/>
      <c r="BJ1802" s="39"/>
      <c r="BK1802" s="39"/>
      <c r="BL1802" s="39"/>
      <c r="BM1802" s="39"/>
      <c r="BN1802" s="39"/>
      <c r="BO1802" s="39"/>
      <c r="BP1802" s="39"/>
      <c r="BQ1802" s="39"/>
      <c r="BR1802" s="39"/>
      <c r="BS1802" s="39"/>
      <c r="BT1802" s="39"/>
      <c r="BU1802" s="39"/>
      <c r="BV1802" s="39"/>
      <c r="BW1802" s="39"/>
      <c r="BX1802" s="39"/>
      <c r="BY1802" s="39"/>
      <c r="BZ1802" s="39"/>
      <c r="CA1802" s="39"/>
      <c r="CB1802" s="39"/>
      <c r="CC1802" s="39"/>
      <c r="CD1802" s="39"/>
      <c r="CE1802" s="39"/>
      <c r="CF1802" s="39"/>
      <c r="CG1802" s="39"/>
      <c r="CH1802" s="39"/>
      <c r="CI1802" s="39"/>
      <c r="CJ1802" s="39"/>
      <c r="CK1802" s="39"/>
      <c r="CL1802" s="39"/>
      <c r="CM1802" s="39"/>
      <c r="CN1802" s="39"/>
      <c r="CO1802" s="39"/>
      <c r="CP1802" s="39"/>
      <c r="CQ1802" s="211"/>
      <c r="CR1802" s="211"/>
      <c r="CS1802" s="211"/>
      <c r="CT1802" s="211"/>
      <c r="CU1802" s="211"/>
      <c r="CV1802" s="211"/>
      <c r="CW1802" s="211"/>
      <c r="CX1802" s="211"/>
      <c r="CY1802" s="211"/>
      <c r="CZ1802" s="211"/>
      <c r="DA1802" s="211"/>
      <c r="DB1802" s="211"/>
      <c r="DC1802" s="211"/>
      <c r="DD1802" s="211"/>
      <c r="DE1802" s="211"/>
      <c r="DF1802" s="211"/>
      <c r="DG1802" s="211"/>
      <c r="DH1802" s="281"/>
      <c r="DI1802" s="281"/>
      <c r="DJ1802" s="281"/>
      <c r="DK1802" s="281"/>
      <c r="DL1802" s="281"/>
      <c r="DM1802" s="281"/>
      <c r="DN1802" s="281"/>
      <c r="DO1802" s="281"/>
      <c r="DP1802" s="281"/>
      <c r="DQ1802" s="281"/>
      <c r="DR1802" s="281"/>
      <c r="DS1802" s="281"/>
      <c r="DT1802" s="281"/>
      <c r="DU1802" s="281"/>
      <c r="DV1802" s="281"/>
      <c r="DW1802" s="281"/>
      <c r="DX1802" s="281"/>
      <c r="DY1802" s="281"/>
      <c r="DZ1802" s="281"/>
      <c r="EA1802" s="281"/>
      <c r="EB1802" s="281"/>
      <c r="EC1802" s="281"/>
      <c r="ED1802" s="281"/>
      <c r="EE1802" s="281"/>
      <c r="EF1802" s="281"/>
      <c r="EG1802" s="281"/>
      <c r="EH1802" s="281"/>
      <c r="EI1802" s="281"/>
      <c r="EJ1802" s="281"/>
      <c r="EK1802" s="281"/>
      <c r="EL1802" s="281"/>
      <c r="EM1802" s="281"/>
      <c r="EN1802" s="281"/>
      <c r="EO1802" s="281"/>
      <c r="EP1802" s="281"/>
      <c r="EQ1802" s="281"/>
      <c r="ER1802" s="281"/>
      <c r="ES1802" s="281"/>
      <c r="ET1802" s="281"/>
      <c r="EU1802" s="281"/>
      <c r="EV1802" s="281"/>
      <c r="EW1802" s="281"/>
      <c r="EX1802" s="281"/>
      <c r="EY1802" s="281"/>
      <c r="EZ1802" s="281"/>
      <c r="FA1802" s="281"/>
      <c r="FB1802" s="281"/>
      <c r="FC1802" s="281"/>
      <c r="FD1802" s="281"/>
      <c r="FE1802" s="281"/>
      <c r="FF1802" s="281"/>
      <c r="FG1802" s="281"/>
      <c r="FH1802" s="281"/>
      <c r="FI1802" s="281"/>
      <c r="FJ1802" s="281"/>
      <c r="FK1802" s="281"/>
      <c r="FL1802" s="281"/>
      <c r="FM1802" s="281"/>
      <c r="FN1802" s="281"/>
      <c r="FO1802" s="281"/>
      <c r="FP1802" s="281"/>
      <c r="FQ1802" s="281"/>
      <c r="FR1802" s="281"/>
      <c r="FS1802" s="281"/>
      <c r="FT1802" s="281"/>
      <c r="FU1802" s="212"/>
    </row>
    <row r="1803" spans="1:177" s="35" customFormat="1" x14ac:dyDescent="0.25">
      <c r="A1803" s="283">
        <v>6</v>
      </c>
      <c r="B1803" s="283" t="s">
        <v>711</v>
      </c>
      <c r="C1803" s="283">
        <v>38</v>
      </c>
      <c r="D1803" s="226">
        <v>43540</v>
      </c>
      <c r="E1803" s="290">
        <v>0.50959490740740743</v>
      </c>
      <c r="F1803" s="290"/>
      <c r="G1803" s="290"/>
      <c r="H1803" s="290"/>
      <c r="I1803" s="290"/>
      <c r="J1803" s="290"/>
      <c r="K1803" s="290"/>
      <c r="L1803" s="290"/>
      <c r="M1803" s="290"/>
      <c r="N1803" s="290"/>
      <c r="O1803" s="290"/>
      <c r="P1803" s="98" t="str">
        <f t="shared" si="28"/>
        <v>6|Transecto TN3|38|20190316|121349</v>
      </c>
      <c r="Q1803" s="283">
        <v>7950670.8250000002</v>
      </c>
      <c r="R1803" s="283">
        <v>536138.69400000002</v>
      </c>
      <c r="S1803" s="283">
        <v>50</v>
      </c>
      <c r="T1803" s="283">
        <v>295</v>
      </c>
      <c r="U1803" s="283">
        <v>6.7</v>
      </c>
      <c r="V1803" s="283">
        <v>1</v>
      </c>
      <c r="W1803" s="283">
        <v>45</v>
      </c>
      <c r="X1803" s="264">
        <v>70</v>
      </c>
      <c r="Y1803" s="283">
        <v>48.569145200000001</v>
      </c>
      <c r="Z1803" s="283">
        <v>0.174562261</v>
      </c>
      <c r="AA1803" s="283">
        <v>4.0999997000000003E-2</v>
      </c>
      <c r="AB1803" s="283">
        <v>100.3521805</v>
      </c>
      <c r="AC1803" s="283">
        <v>37.451362609999997</v>
      </c>
      <c r="AD1803" s="283">
        <v>28.809999470000001</v>
      </c>
      <c r="AE1803" s="283">
        <v>110.6911011</v>
      </c>
      <c r="AF1803" s="283">
        <v>-2.4871084689999998</v>
      </c>
      <c r="AG1803" s="283">
        <v>-3.9787092209999999</v>
      </c>
      <c r="AH1803" s="284" t="s">
        <v>6</v>
      </c>
      <c r="AI1803" s="98" t="s">
        <v>6</v>
      </c>
      <c r="AJ1803" s="98" t="s">
        <v>6</v>
      </c>
      <c r="AK1803" s="98" t="s">
        <v>6</v>
      </c>
      <c r="AL1803" s="98" t="s">
        <v>6</v>
      </c>
      <c r="AM1803" s="283">
        <v>0</v>
      </c>
      <c r="AN1803" s="283">
        <v>0</v>
      </c>
      <c r="AO1803" s="98" t="s">
        <v>467</v>
      </c>
      <c r="AP1803" s="41"/>
      <c r="AQ1803" s="41"/>
      <c r="AR1803" s="41"/>
      <c r="AS1803" s="41"/>
      <c r="AT1803" s="39"/>
      <c r="AU1803" s="39"/>
      <c r="AV1803" s="39"/>
      <c r="AW1803" s="39"/>
      <c r="AX1803" s="39"/>
      <c r="AY1803" s="39"/>
      <c r="AZ1803" s="39"/>
      <c r="BA1803" s="39"/>
      <c r="BB1803" s="39"/>
      <c r="BC1803" s="39"/>
      <c r="BD1803" s="39"/>
      <c r="BE1803" s="39"/>
      <c r="BF1803" s="39"/>
      <c r="BG1803" s="39"/>
      <c r="BH1803" s="39"/>
      <c r="BI1803" s="39"/>
      <c r="BJ1803" s="39"/>
      <c r="BK1803" s="39"/>
      <c r="BL1803" s="39"/>
      <c r="BM1803" s="39"/>
      <c r="BN1803" s="39"/>
      <c r="BO1803" s="39"/>
      <c r="BP1803" s="39"/>
      <c r="BQ1803" s="39"/>
      <c r="BR1803" s="39"/>
      <c r="BS1803" s="39"/>
      <c r="BT1803" s="39"/>
      <c r="BU1803" s="39"/>
      <c r="BV1803" s="39"/>
      <c r="BW1803" s="39"/>
      <c r="BX1803" s="39"/>
      <c r="BY1803" s="39"/>
      <c r="BZ1803" s="39"/>
      <c r="CA1803" s="39"/>
      <c r="CB1803" s="39"/>
      <c r="CC1803" s="39"/>
      <c r="CD1803" s="39"/>
      <c r="CE1803" s="39"/>
      <c r="CF1803" s="39"/>
      <c r="CG1803" s="39"/>
      <c r="CH1803" s="39"/>
      <c r="CI1803" s="39"/>
      <c r="CJ1803" s="39"/>
      <c r="CK1803" s="39"/>
      <c r="CL1803" s="39"/>
      <c r="CM1803" s="39"/>
      <c r="CN1803" s="39"/>
      <c r="CO1803" s="39"/>
      <c r="CP1803" s="39"/>
      <c r="CQ1803" s="211"/>
      <c r="CR1803" s="211"/>
      <c r="CS1803" s="211"/>
      <c r="CT1803" s="211"/>
      <c r="CU1803" s="211"/>
      <c r="CV1803" s="211"/>
      <c r="CW1803" s="211"/>
      <c r="CX1803" s="211"/>
      <c r="CY1803" s="211"/>
      <c r="CZ1803" s="211"/>
      <c r="DA1803" s="211"/>
      <c r="DB1803" s="211"/>
      <c r="DC1803" s="211"/>
      <c r="DD1803" s="211"/>
      <c r="DE1803" s="211"/>
      <c r="DF1803" s="211"/>
      <c r="DG1803" s="211"/>
      <c r="DH1803" s="281"/>
      <c r="DI1803" s="281"/>
      <c r="DJ1803" s="281"/>
      <c r="DK1803" s="281"/>
      <c r="DL1803" s="281"/>
      <c r="DM1803" s="281"/>
      <c r="DN1803" s="281"/>
      <c r="DO1803" s="281"/>
      <c r="DP1803" s="281"/>
      <c r="DQ1803" s="281"/>
      <c r="DR1803" s="281"/>
      <c r="DS1803" s="281"/>
      <c r="DT1803" s="281"/>
      <c r="DU1803" s="281"/>
      <c r="DV1803" s="281"/>
      <c r="DW1803" s="281"/>
      <c r="DX1803" s="281"/>
      <c r="DY1803" s="281"/>
      <c r="DZ1803" s="281"/>
      <c r="EA1803" s="281"/>
      <c r="EB1803" s="281"/>
      <c r="EC1803" s="281"/>
      <c r="ED1803" s="281"/>
      <c r="EE1803" s="281"/>
      <c r="EF1803" s="281"/>
      <c r="EG1803" s="281"/>
      <c r="EH1803" s="281"/>
      <c r="EI1803" s="281"/>
      <c r="EJ1803" s="281"/>
      <c r="EK1803" s="281"/>
      <c r="EL1803" s="281"/>
      <c r="EM1803" s="281"/>
      <c r="EN1803" s="281"/>
      <c r="EO1803" s="281"/>
      <c r="EP1803" s="281"/>
      <c r="EQ1803" s="281"/>
      <c r="ER1803" s="281"/>
      <c r="ES1803" s="281"/>
      <c r="ET1803" s="281"/>
      <c r="EU1803" s="281"/>
      <c r="EV1803" s="281"/>
      <c r="EW1803" s="281"/>
      <c r="EX1803" s="281"/>
      <c r="EY1803" s="281"/>
      <c r="EZ1803" s="281"/>
      <c r="FA1803" s="281"/>
      <c r="FB1803" s="281"/>
      <c r="FC1803" s="281"/>
      <c r="FD1803" s="281"/>
      <c r="FE1803" s="281"/>
      <c r="FF1803" s="281"/>
      <c r="FG1803" s="281"/>
      <c r="FH1803" s="281"/>
      <c r="FI1803" s="281"/>
      <c r="FJ1803" s="281"/>
      <c r="FK1803" s="281"/>
      <c r="FL1803" s="281"/>
      <c r="FM1803" s="281"/>
      <c r="FN1803" s="281"/>
      <c r="FO1803" s="281"/>
      <c r="FP1803" s="281"/>
      <c r="FQ1803" s="281"/>
      <c r="FR1803" s="281"/>
      <c r="FS1803" s="281"/>
      <c r="FT1803" s="281"/>
      <c r="FU1803" s="212"/>
    </row>
    <row r="1804" spans="1:177" s="35" customFormat="1" x14ac:dyDescent="0.25">
      <c r="A1804" s="283">
        <v>6</v>
      </c>
      <c r="B1804" s="283" t="s">
        <v>711</v>
      </c>
      <c r="C1804" s="283">
        <v>39</v>
      </c>
      <c r="D1804" s="226">
        <v>43540</v>
      </c>
      <c r="E1804" s="290">
        <v>0.51769675925925929</v>
      </c>
      <c r="F1804" s="290"/>
      <c r="G1804" s="290"/>
      <c r="H1804" s="290"/>
      <c r="I1804" s="290"/>
      <c r="J1804" s="290"/>
      <c r="K1804" s="290"/>
      <c r="L1804" s="290"/>
      <c r="M1804" s="290"/>
      <c r="N1804" s="290"/>
      <c r="O1804" s="290"/>
      <c r="P1804" s="98" t="str">
        <f t="shared" si="28"/>
        <v>6|Transecto TN3|39|20190316|122529</v>
      </c>
      <c r="Q1804" s="283">
        <v>7950891.4809999997</v>
      </c>
      <c r="R1804" s="283">
        <v>533589.85</v>
      </c>
      <c r="S1804" s="283">
        <v>50</v>
      </c>
      <c r="T1804" s="283">
        <v>295</v>
      </c>
      <c r="U1804" s="283">
        <v>7.3</v>
      </c>
      <c r="V1804" s="283">
        <v>2</v>
      </c>
      <c r="W1804" s="283">
        <v>45</v>
      </c>
      <c r="X1804" s="264">
        <v>70</v>
      </c>
      <c r="Y1804" s="283">
        <v>49.430152890000002</v>
      </c>
      <c r="Z1804" s="283">
        <v>0.1825068</v>
      </c>
      <c r="AA1804" s="283">
        <v>4.2999997999999998E-2</v>
      </c>
      <c r="AB1804" s="283">
        <v>97.229179380000005</v>
      </c>
      <c r="AC1804" s="283">
        <v>37.426353450000001</v>
      </c>
      <c r="AD1804" s="283">
        <v>28.885000229999999</v>
      </c>
      <c r="AE1804" s="283">
        <v>110.52034759999999</v>
      </c>
      <c r="AF1804" s="283">
        <v>-2.4493865970000002</v>
      </c>
      <c r="AG1804" s="283">
        <v>-4.0603337289999999</v>
      </c>
      <c r="AH1804" s="284" t="s">
        <v>6</v>
      </c>
      <c r="AI1804" s="98" t="s">
        <v>6</v>
      </c>
      <c r="AJ1804" s="98" t="s">
        <v>6</v>
      </c>
      <c r="AK1804" s="98" t="s">
        <v>6</v>
      </c>
      <c r="AL1804" s="98" t="s">
        <v>6</v>
      </c>
      <c r="AM1804" s="283">
        <v>1</v>
      </c>
      <c r="AN1804" s="283">
        <v>1</v>
      </c>
      <c r="AO1804" s="98" t="s">
        <v>467</v>
      </c>
      <c r="AP1804" s="41"/>
      <c r="AQ1804" s="41"/>
      <c r="AR1804" s="41"/>
      <c r="AS1804" s="41"/>
      <c r="AT1804" s="39"/>
      <c r="AU1804" s="39"/>
      <c r="AV1804" s="39"/>
      <c r="AW1804" s="39"/>
      <c r="AX1804" s="39"/>
      <c r="AY1804" s="39"/>
      <c r="AZ1804" s="39"/>
      <c r="BA1804" s="39"/>
      <c r="BB1804" s="39"/>
      <c r="BC1804" s="39"/>
      <c r="BD1804" s="39"/>
      <c r="BE1804" s="39"/>
      <c r="BF1804" s="39"/>
      <c r="BG1804" s="39"/>
      <c r="BH1804" s="39"/>
      <c r="BI1804" s="39"/>
      <c r="BJ1804" s="39"/>
      <c r="BK1804" s="39"/>
      <c r="BL1804" s="39"/>
      <c r="BM1804" s="39"/>
      <c r="BN1804" s="39"/>
      <c r="BO1804" s="39"/>
      <c r="BP1804" s="39"/>
      <c r="BQ1804" s="39"/>
      <c r="BR1804" s="39"/>
      <c r="BS1804" s="39"/>
      <c r="BT1804" s="39"/>
      <c r="BU1804" s="39"/>
      <c r="BV1804" s="39"/>
      <c r="BW1804" s="39"/>
      <c r="BX1804" s="39"/>
      <c r="BY1804" s="39"/>
      <c r="BZ1804" s="39"/>
      <c r="CA1804" s="39"/>
      <c r="CB1804" s="39"/>
      <c r="CC1804" s="39"/>
      <c r="CD1804" s="39"/>
      <c r="CE1804" s="39"/>
      <c r="CF1804" s="39"/>
      <c r="CG1804" s="39"/>
      <c r="CH1804" s="39"/>
      <c r="CI1804" s="39"/>
      <c r="CJ1804" s="39"/>
      <c r="CK1804" s="39"/>
      <c r="CL1804" s="39"/>
      <c r="CM1804" s="39"/>
      <c r="CN1804" s="39"/>
      <c r="CO1804" s="39"/>
      <c r="CP1804" s="39"/>
      <c r="CQ1804" s="211"/>
      <c r="CR1804" s="211"/>
      <c r="CS1804" s="211"/>
      <c r="CT1804" s="211"/>
      <c r="CU1804" s="211"/>
      <c r="CV1804" s="211"/>
      <c r="CW1804" s="211"/>
      <c r="CX1804" s="211"/>
      <c r="CY1804" s="211"/>
      <c r="CZ1804" s="211"/>
      <c r="DA1804" s="211"/>
      <c r="DB1804" s="211"/>
      <c r="DC1804" s="211"/>
      <c r="DD1804" s="211"/>
      <c r="DE1804" s="211"/>
      <c r="DF1804" s="211"/>
      <c r="DG1804" s="211"/>
      <c r="DH1804" s="281"/>
      <c r="DI1804" s="281"/>
      <c r="DJ1804" s="281"/>
      <c r="DK1804" s="281"/>
      <c r="DL1804" s="281"/>
      <c r="DM1804" s="281"/>
      <c r="DN1804" s="281"/>
      <c r="DO1804" s="281"/>
      <c r="DP1804" s="281"/>
      <c r="DQ1804" s="281"/>
      <c r="DR1804" s="281"/>
      <c r="DS1804" s="281"/>
      <c r="DT1804" s="281"/>
      <c r="DU1804" s="281"/>
      <c r="DV1804" s="281"/>
      <c r="DW1804" s="281"/>
      <c r="DX1804" s="281"/>
      <c r="DY1804" s="281"/>
      <c r="DZ1804" s="281"/>
      <c r="EA1804" s="281"/>
      <c r="EB1804" s="281"/>
      <c r="EC1804" s="281"/>
      <c r="ED1804" s="281"/>
      <c r="EE1804" s="281"/>
      <c r="EF1804" s="281"/>
      <c r="EG1804" s="281"/>
      <c r="EH1804" s="281"/>
      <c r="EI1804" s="281"/>
      <c r="EJ1804" s="281"/>
      <c r="EK1804" s="281"/>
      <c r="EL1804" s="281"/>
      <c r="EM1804" s="281"/>
      <c r="EN1804" s="281"/>
      <c r="EO1804" s="281"/>
      <c r="EP1804" s="281"/>
      <c r="EQ1804" s="281"/>
      <c r="ER1804" s="281"/>
      <c r="ES1804" s="281"/>
      <c r="ET1804" s="281"/>
      <c r="EU1804" s="281"/>
      <c r="EV1804" s="281"/>
      <c r="EW1804" s="281"/>
      <c r="EX1804" s="281"/>
      <c r="EY1804" s="281"/>
      <c r="EZ1804" s="281"/>
      <c r="FA1804" s="281"/>
      <c r="FB1804" s="281"/>
      <c r="FC1804" s="281"/>
      <c r="FD1804" s="281"/>
      <c r="FE1804" s="281"/>
      <c r="FF1804" s="281"/>
      <c r="FG1804" s="281"/>
      <c r="FH1804" s="281"/>
      <c r="FI1804" s="281"/>
      <c r="FJ1804" s="281"/>
      <c r="FK1804" s="281"/>
      <c r="FL1804" s="281"/>
      <c r="FM1804" s="281"/>
      <c r="FN1804" s="281"/>
      <c r="FO1804" s="281"/>
      <c r="FP1804" s="281"/>
      <c r="FQ1804" s="281"/>
      <c r="FR1804" s="281"/>
      <c r="FS1804" s="281"/>
      <c r="FT1804" s="281"/>
      <c r="FU1804" s="212"/>
    </row>
    <row r="1805" spans="1:177" s="35" customFormat="1" x14ac:dyDescent="0.25">
      <c r="A1805" s="283">
        <v>6</v>
      </c>
      <c r="B1805" s="283" t="s">
        <v>711</v>
      </c>
      <c r="C1805" s="283">
        <v>40</v>
      </c>
      <c r="D1805" s="226">
        <v>43540</v>
      </c>
      <c r="E1805" s="290">
        <v>0.52613425925925927</v>
      </c>
      <c r="F1805" s="290"/>
      <c r="G1805" s="290"/>
      <c r="H1805" s="290"/>
      <c r="I1805" s="290"/>
      <c r="J1805" s="290"/>
      <c r="K1805" s="290"/>
      <c r="L1805" s="290"/>
      <c r="M1805" s="290"/>
      <c r="N1805" s="290"/>
      <c r="O1805" s="290"/>
      <c r="P1805" s="98" t="str">
        <f t="shared" si="28"/>
        <v>6|Transecto TN3|40|20190316|123738</v>
      </c>
      <c r="Q1805" s="283">
        <v>7950783.125</v>
      </c>
      <c r="R1805" s="283">
        <v>530953.13899999997</v>
      </c>
      <c r="S1805" s="283">
        <v>50</v>
      </c>
      <c r="T1805" s="283">
        <v>295</v>
      </c>
      <c r="U1805" s="283">
        <v>7.7</v>
      </c>
      <c r="V1805" s="283">
        <v>1</v>
      </c>
      <c r="W1805" s="283">
        <v>45</v>
      </c>
      <c r="X1805" s="264">
        <v>60</v>
      </c>
      <c r="Y1805" s="283">
        <v>49.430152890000002</v>
      </c>
      <c r="Z1805" s="283">
        <v>0.1825068</v>
      </c>
      <c r="AA1805" s="283">
        <v>4.2999997999999998E-2</v>
      </c>
      <c r="AB1805" s="283">
        <v>97.229179380000005</v>
      </c>
      <c r="AC1805" s="283">
        <v>37.426353450000001</v>
      </c>
      <c r="AD1805" s="283">
        <v>28.885000229999999</v>
      </c>
      <c r="AE1805" s="283">
        <v>110.52034759999999</v>
      </c>
      <c r="AF1805" s="283">
        <v>-2.4493865970000002</v>
      </c>
      <c r="AG1805" s="283">
        <v>-4.0603337289999999</v>
      </c>
      <c r="AH1805" s="284" t="s">
        <v>6</v>
      </c>
      <c r="AI1805" s="98" t="s">
        <v>6</v>
      </c>
      <c r="AJ1805" s="98" t="s">
        <v>6</v>
      </c>
      <c r="AK1805" s="98" t="s">
        <v>6</v>
      </c>
      <c r="AL1805" s="98" t="s">
        <v>6</v>
      </c>
      <c r="AM1805" s="283">
        <v>0</v>
      </c>
      <c r="AN1805" s="283">
        <v>0</v>
      </c>
      <c r="AO1805" s="98" t="s">
        <v>467</v>
      </c>
      <c r="AP1805" s="41"/>
      <c r="AQ1805" s="41"/>
      <c r="AR1805" s="41"/>
      <c r="AS1805" s="41"/>
      <c r="AT1805" s="39"/>
      <c r="AU1805" s="39"/>
      <c r="AV1805" s="39"/>
      <c r="AW1805" s="39"/>
      <c r="AX1805" s="39"/>
      <c r="AY1805" s="39"/>
      <c r="AZ1805" s="39"/>
      <c r="BA1805" s="39"/>
      <c r="BB1805" s="39"/>
      <c r="BC1805" s="39"/>
      <c r="BD1805" s="39"/>
      <c r="BE1805" s="39"/>
      <c r="BF1805" s="39"/>
      <c r="BG1805" s="39"/>
      <c r="BH1805" s="39"/>
      <c r="BI1805" s="39"/>
      <c r="BJ1805" s="39"/>
      <c r="BK1805" s="39"/>
      <c r="BL1805" s="39"/>
      <c r="BM1805" s="39"/>
      <c r="BN1805" s="39"/>
      <c r="BO1805" s="39"/>
      <c r="BP1805" s="39"/>
      <c r="BQ1805" s="39"/>
      <c r="BR1805" s="39"/>
      <c r="BS1805" s="39"/>
      <c r="BT1805" s="39"/>
      <c r="BU1805" s="39"/>
      <c r="BV1805" s="39"/>
      <c r="BW1805" s="39"/>
      <c r="BX1805" s="39"/>
      <c r="BY1805" s="39"/>
      <c r="BZ1805" s="39"/>
      <c r="CA1805" s="39"/>
      <c r="CB1805" s="39"/>
      <c r="CC1805" s="39"/>
      <c r="CD1805" s="39"/>
      <c r="CE1805" s="39"/>
      <c r="CF1805" s="39"/>
      <c r="CG1805" s="39"/>
      <c r="CH1805" s="39"/>
      <c r="CI1805" s="39"/>
      <c r="CJ1805" s="39"/>
      <c r="CK1805" s="39"/>
      <c r="CL1805" s="39"/>
      <c r="CM1805" s="39"/>
      <c r="CN1805" s="39"/>
      <c r="CO1805" s="39"/>
      <c r="CP1805" s="39"/>
      <c r="CQ1805" s="211"/>
      <c r="CR1805" s="211"/>
      <c r="CS1805" s="211"/>
      <c r="CT1805" s="211"/>
      <c r="CU1805" s="211"/>
      <c r="CV1805" s="211"/>
      <c r="CW1805" s="211"/>
      <c r="CX1805" s="211"/>
      <c r="CY1805" s="211"/>
      <c r="CZ1805" s="211"/>
      <c r="DA1805" s="211"/>
      <c r="DB1805" s="211"/>
      <c r="DC1805" s="211"/>
      <c r="DD1805" s="211"/>
      <c r="DE1805" s="211"/>
      <c r="DF1805" s="211"/>
      <c r="DG1805" s="211"/>
      <c r="DH1805" s="281"/>
      <c r="DI1805" s="281"/>
      <c r="DJ1805" s="281"/>
      <c r="DK1805" s="281"/>
      <c r="DL1805" s="281"/>
      <c r="DM1805" s="281"/>
      <c r="DN1805" s="281"/>
      <c r="DO1805" s="281"/>
      <c r="DP1805" s="281"/>
      <c r="DQ1805" s="281"/>
      <c r="DR1805" s="281"/>
      <c r="DS1805" s="281"/>
      <c r="DT1805" s="281"/>
      <c r="DU1805" s="281"/>
      <c r="DV1805" s="281"/>
      <c r="DW1805" s="281"/>
      <c r="DX1805" s="281"/>
      <c r="DY1805" s="281"/>
      <c r="DZ1805" s="281"/>
      <c r="EA1805" s="281"/>
      <c r="EB1805" s="281"/>
      <c r="EC1805" s="281"/>
      <c r="ED1805" s="281"/>
      <c r="EE1805" s="281"/>
      <c r="EF1805" s="281"/>
      <c r="EG1805" s="281"/>
      <c r="EH1805" s="281"/>
      <c r="EI1805" s="281"/>
      <c r="EJ1805" s="281"/>
      <c r="EK1805" s="281"/>
      <c r="EL1805" s="281"/>
      <c r="EM1805" s="281"/>
      <c r="EN1805" s="281"/>
      <c r="EO1805" s="281"/>
      <c r="EP1805" s="281"/>
      <c r="EQ1805" s="281"/>
      <c r="ER1805" s="281"/>
      <c r="ES1805" s="281"/>
      <c r="ET1805" s="281"/>
      <c r="EU1805" s="281"/>
      <c r="EV1805" s="281"/>
      <c r="EW1805" s="281"/>
      <c r="EX1805" s="281"/>
      <c r="EY1805" s="281"/>
      <c r="EZ1805" s="281"/>
      <c r="FA1805" s="281"/>
      <c r="FB1805" s="281"/>
      <c r="FC1805" s="281"/>
      <c r="FD1805" s="281"/>
      <c r="FE1805" s="281"/>
      <c r="FF1805" s="281"/>
      <c r="FG1805" s="281"/>
      <c r="FH1805" s="281"/>
      <c r="FI1805" s="281"/>
      <c r="FJ1805" s="281"/>
      <c r="FK1805" s="281"/>
      <c r="FL1805" s="281"/>
      <c r="FM1805" s="281"/>
      <c r="FN1805" s="281"/>
      <c r="FO1805" s="281"/>
      <c r="FP1805" s="281"/>
      <c r="FQ1805" s="281"/>
      <c r="FR1805" s="281"/>
      <c r="FS1805" s="281"/>
      <c r="FT1805" s="281"/>
      <c r="FU1805" s="212"/>
    </row>
    <row r="1806" spans="1:177" s="35" customFormat="1" x14ac:dyDescent="0.25">
      <c r="A1806" s="283">
        <v>6</v>
      </c>
      <c r="B1806" s="283" t="s">
        <v>711</v>
      </c>
      <c r="C1806" s="283">
        <v>41</v>
      </c>
      <c r="D1806" s="226">
        <v>43540</v>
      </c>
      <c r="E1806" s="290">
        <v>0.5347453703703704</v>
      </c>
      <c r="F1806" s="290"/>
      <c r="G1806" s="290"/>
      <c r="H1806" s="290"/>
      <c r="I1806" s="290"/>
      <c r="J1806" s="290"/>
      <c r="K1806" s="290"/>
      <c r="L1806" s="290"/>
      <c r="M1806" s="290"/>
      <c r="N1806" s="290"/>
      <c r="O1806" s="290"/>
      <c r="P1806" s="98" t="str">
        <f t="shared" si="28"/>
        <v>6|Transecto TN3|41|20190316|125002</v>
      </c>
      <c r="Q1806" s="283">
        <v>7950989.1840000004</v>
      </c>
      <c r="R1806" s="283">
        <v>528341.13500000001</v>
      </c>
      <c r="S1806" s="283">
        <v>44</v>
      </c>
      <c r="T1806" s="283">
        <v>295</v>
      </c>
      <c r="U1806" s="283">
        <v>7.3</v>
      </c>
      <c r="V1806" s="283">
        <v>1</v>
      </c>
      <c r="W1806" s="283">
        <v>45</v>
      </c>
      <c r="X1806" s="264">
        <v>80</v>
      </c>
      <c r="Y1806" s="283">
        <v>47.41227722</v>
      </c>
      <c r="Z1806" s="283">
        <v>0.18058548899999999</v>
      </c>
      <c r="AA1806" s="283">
        <v>4.2999997999999998E-2</v>
      </c>
      <c r="AB1806" s="283">
        <v>94.185256960000004</v>
      </c>
      <c r="AC1806" s="283">
        <v>37.401348110000001</v>
      </c>
      <c r="AD1806" s="283">
        <v>28.859998699999998</v>
      </c>
      <c r="AE1806" s="283">
        <v>110.3365173</v>
      </c>
      <c r="AF1806" s="283">
        <v>-2.4116649630000002</v>
      </c>
      <c r="AG1806" s="283">
        <v>-4.1419587140000003</v>
      </c>
      <c r="AH1806" s="284" t="s">
        <v>6</v>
      </c>
      <c r="AI1806" s="98" t="s">
        <v>6</v>
      </c>
      <c r="AJ1806" s="98" t="s">
        <v>6</v>
      </c>
      <c r="AK1806" s="98" t="s">
        <v>6</v>
      </c>
      <c r="AL1806" s="98" t="s">
        <v>6</v>
      </c>
      <c r="AM1806" s="283">
        <v>0</v>
      </c>
      <c r="AN1806" s="283">
        <v>0</v>
      </c>
      <c r="AO1806" s="98" t="s">
        <v>467</v>
      </c>
      <c r="AP1806" s="41"/>
      <c r="AQ1806" s="41"/>
      <c r="AR1806" s="41"/>
      <c r="AS1806" s="41"/>
      <c r="AT1806" s="39"/>
      <c r="AU1806" s="39"/>
      <c r="AV1806" s="39"/>
      <c r="AW1806" s="39"/>
      <c r="AX1806" s="39"/>
      <c r="AY1806" s="39"/>
      <c r="AZ1806" s="39"/>
      <c r="BA1806" s="39"/>
      <c r="BB1806" s="39"/>
      <c r="BC1806" s="39"/>
      <c r="BD1806" s="39"/>
      <c r="BE1806" s="39"/>
      <c r="BF1806" s="39"/>
      <c r="BG1806" s="39"/>
      <c r="BH1806" s="39"/>
      <c r="BI1806" s="39"/>
      <c r="BJ1806" s="39"/>
      <c r="BK1806" s="39"/>
      <c r="BL1806" s="39"/>
      <c r="BM1806" s="39"/>
      <c r="BN1806" s="39"/>
      <c r="BO1806" s="39"/>
      <c r="BP1806" s="39"/>
      <c r="BQ1806" s="39"/>
      <c r="BR1806" s="39"/>
      <c r="BS1806" s="39"/>
      <c r="BT1806" s="39"/>
      <c r="BU1806" s="39"/>
      <c r="BV1806" s="39"/>
      <c r="BW1806" s="39"/>
      <c r="BX1806" s="39"/>
      <c r="BY1806" s="39"/>
      <c r="BZ1806" s="39"/>
      <c r="CA1806" s="39"/>
      <c r="CB1806" s="39"/>
      <c r="CC1806" s="39"/>
      <c r="CD1806" s="39"/>
      <c r="CE1806" s="39"/>
      <c r="CF1806" s="39"/>
      <c r="CG1806" s="39"/>
      <c r="CH1806" s="39"/>
      <c r="CI1806" s="39"/>
      <c r="CJ1806" s="39"/>
      <c r="CK1806" s="39"/>
      <c r="CL1806" s="39"/>
      <c r="CM1806" s="39"/>
      <c r="CN1806" s="39"/>
      <c r="CO1806" s="39"/>
      <c r="CP1806" s="39"/>
      <c r="CQ1806" s="211"/>
      <c r="CR1806" s="211"/>
      <c r="CS1806" s="211"/>
      <c r="CT1806" s="211"/>
      <c r="CU1806" s="211"/>
      <c r="CV1806" s="211"/>
      <c r="CW1806" s="211"/>
      <c r="CX1806" s="211"/>
      <c r="CY1806" s="211"/>
      <c r="CZ1806" s="211"/>
      <c r="DA1806" s="211"/>
      <c r="DB1806" s="211"/>
      <c r="DC1806" s="211"/>
      <c r="DD1806" s="211"/>
      <c r="DE1806" s="211"/>
      <c r="DF1806" s="211"/>
      <c r="DG1806" s="211"/>
      <c r="DH1806" s="281"/>
      <c r="DI1806" s="281"/>
      <c r="DJ1806" s="281"/>
      <c r="DK1806" s="281"/>
      <c r="DL1806" s="281"/>
      <c r="DM1806" s="281"/>
      <c r="DN1806" s="281"/>
      <c r="DO1806" s="281"/>
      <c r="DP1806" s="281"/>
      <c r="DQ1806" s="281"/>
      <c r="DR1806" s="281"/>
      <c r="DS1806" s="281"/>
      <c r="DT1806" s="281"/>
      <c r="DU1806" s="281"/>
      <c r="DV1806" s="281"/>
      <c r="DW1806" s="281"/>
      <c r="DX1806" s="281"/>
      <c r="DY1806" s="281"/>
      <c r="DZ1806" s="281"/>
      <c r="EA1806" s="281"/>
      <c r="EB1806" s="281"/>
      <c r="EC1806" s="281"/>
      <c r="ED1806" s="281"/>
      <c r="EE1806" s="281"/>
      <c r="EF1806" s="281"/>
      <c r="EG1806" s="281"/>
      <c r="EH1806" s="281"/>
      <c r="EI1806" s="281"/>
      <c r="EJ1806" s="281"/>
      <c r="EK1806" s="281"/>
      <c r="EL1806" s="281"/>
      <c r="EM1806" s="281"/>
      <c r="EN1806" s="281"/>
      <c r="EO1806" s="281"/>
      <c r="EP1806" s="281"/>
      <c r="EQ1806" s="281"/>
      <c r="ER1806" s="281"/>
      <c r="ES1806" s="281"/>
      <c r="ET1806" s="281"/>
      <c r="EU1806" s="281"/>
      <c r="EV1806" s="281"/>
      <c r="EW1806" s="281"/>
      <c r="EX1806" s="281"/>
      <c r="EY1806" s="281"/>
      <c r="EZ1806" s="281"/>
      <c r="FA1806" s="281"/>
      <c r="FB1806" s="281"/>
      <c r="FC1806" s="281"/>
      <c r="FD1806" s="281"/>
      <c r="FE1806" s="281"/>
      <c r="FF1806" s="281"/>
      <c r="FG1806" s="281"/>
      <c r="FH1806" s="281"/>
      <c r="FI1806" s="281"/>
      <c r="FJ1806" s="281"/>
      <c r="FK1806" s="281"/>
      <c r="FL1806" s="281"/>
      <c r="FM1806" s="281"/>
      <c r="FN1806" s="281"/>
      <c r="FO1806" s="281"/>
      <c r="FP1806" s="281"/>
      <c r="FQ1806" s="281"/>
      <c r="FR1806" s="281"/>
      <c r="FS1806" s="281"/>
      <c r="FT1806" s="281"/>
      <c r="FU1806" s="212"/>
    </row>
    <row r="1807" spans="1:177" s="35" customFormat="1" x14ac:dyDescent="0.25">
      <c r="A1807" s="283">
        <v>6</v>
      </c>
      <c r="B1807" s="283" t="s">
        <v>711</v>
      </c>
      <c r="C1807" s="283">
        <v>42</v>
      </c>
      <c r="D1807" s="226">
        <v>43540</v>
      </c>
      <c r="E1807" s="290">
        <v>0.54234953703703703</v>
      </c>
      <c r="F1807" s="290"/>
      <c r="G1807" s="290"/>
      <c r="H1807" s="290"/>
      <c r="I1807" s="290"/>
      <c r="J1807" s="290"/>
      <c r="K1807" s="290"/>
      <c r="L1807" s="290"/>
      <c r="M1807" s="290"/>
      <c r="N1807" s="290"/>
      <c r="O1807" s="290"/>
      <c r="P1807" s="98" t="str">
        <f t="shared" si="28"/>
        <v>6|Transecto TN3|42|20190316|130059</v>
      </c>
      <c r="Q1807" s="283">
        <v>7950807.2699999996</v>
      </c>
      <c r="R1807" s="283">
        <v>525918.33700000006</v>
      </c>
      <c r="S1807" s="283">
        <v>44</v>
      </c>
      <c r="T1807" s="283">
        <v>295</v>
      </c>
      <c r="U1807" s="283">
        <v>7.2</v>
      </c>
      <c r="V1807" s="283">
        <v>1</v>
      </c>
      <c r="W1807" s="283">
        <v>45</v>
      </c>
      <c r="X1807" s="264">
        <v>80</v>
      </c>
      <c r="Y1807" s="283">
        <v>47.334823610000001</v>
      </c>
      <c r="Z1807" s="283">
        <v>0.17494490700000001</v>
      </c>
      <c r="AA1807" s="283">
        <v>4.1999999000000003E-2</v>
      </c>
      <c r="AB1807" s="283">
        <v>91.29953003</v>
      </c>
      <c r="AC1807" s="283">
        <v>37.376338959999998</v>
      </c>
      <c r="AD1807" s="283">
        <v>28.799999239999998</v>
      </c>
      <c r="AE1807" s="283">
        <v>110.0161514</v>
      </c>
      <c r="AF1807" s="283">
        <v>-2.37394309</v>
      </c>
      <c r="AG1807" s="283">
        <v>-4.2235836979999997</v>
      </c>
      <c r="AH1807" s="284" t="s">
        <v>6</v>
      </c>
      <c r="AI1807" s="98" t="s">
        <v>6</v>
      </c>
      <c r="AJ1807" s="98" t="s">
        <v>6</v>
      </c>
      <c r="AK1807" s="98" t="s">
        <v>6</v>
      </c>
      <c r="AL1807" s="98" t="s">
        <v>6</v>
      </c>
      <c r="AM1807" s="283">
        <v>0</v>
      </c>
      <c r="AN1807" s="283">
        <v>0</v>
      </c>
      <c r="AO1807" s="98" t="s">
        <v>467</v>
      </c>
      <c r="AP1807" s="41"/>
      <c r="AQ1807" s="41"/>
      <c r="AR1807" s="41"/>
      <c r="AS1807" s="41"/>
      <c r="AT1807" s="39"/>
      <c r="AU1807" s="39"/>
      <c r="AV1807" s="39"/>
      <c r="AW1807" s="39"/>
      <c r="AX1807" s="39"/>
      <c r="AY1807" s="39"/>
      <c r="AZ1807" s="39"/>
      <c r="BA1807" s="39"/>
      <c r="BB1807" s="39"/>
      <c r="BC1807" s="39"/>
      <c r="BD1807" s="39"/>
      <c r="BE1807" s="39"/>
      <c r="BF1807" s="39"/>
      <c r="BG1807" s="39"/>
      <c r="BH1807" s="39"/>
      <c r="BI1807" s="39"/>
      <c r="BJ1807" s="39"/>
      <c r="BK1807" s="39"/>
      <c r="BL1807" s="39"/>
      <c r="BM1807" s="39"/>
      <c r="BN1807" s="39"/>
      <c r="BO1807" s="39"/>
      <c r="BP1807" s="39"/>
      <c r="BQ1807" s="39"/>
      <c r="BR1807" s="39"/>
      <c r="BS1807" s="39"/>
      <c r="BT1807" s="39"/>
      <c r="BU1807" s="39"/>
      <c r="BV1807" s="39"/>
      <c r="BW1807" s="39"/>
      <c r="BX1807" s="39"/>
      <c r="BY1807" s="39"/>
      <c r="BZ1807" s="39"/>
      <c r="CA1807" s="39"/>
      <c r="CB1807" s="39"/>
      <c r="CC1807" s="39"/>
      <c r="CD1807" s="39"/>
      <c r="CE1807" s="39"/>
      <c r="CF1807" s="39"/>
      <c r="CG1807" s="39"/>
      <c r="CH1807" s="39"/>
      <c r="CI1807" s="39"/>
      <c r="CJ1807" s="39"/>
      <c r="CK1807" s="39"/>
      <c r="CL1807" s="39"/>
      <c r="CM1807" s="39"/>
      <c r="CN1807" s="39"/>
      <c r="CO1807" s="39"/>
      <c r="CP1807" s="39"/>
      <c r="CQ1807" s="211"/>
      <c r="CR1807" s="211"/>
      <c r="CS1807" s="211"/>
      <c r="CT1807" s="211"/>
      <c r="CU1807" s="211"/>
      <c r="CV1807" s="211"/>
      <c r="CW1807" s="211"/>
      <c r="CX1807" s="211"/>
      <c r="CY1807" s="211"/>
      <c r="CZ1807" s="211"/>
      <c r="DA1807" s="211"/>
      <c r="DB1807" s="211"/>
      <c r="DC1807" s="211"/>
      <c r="DD1807" s="211"/>
      <c r="DE1807" s="211"/>
      <c r="DF1807" s="211"/>
      <c r="DG1807" s="211"/>
      <c r="DH1807" s="281"/>
      <c r="DI1807" s="281"/>
      <c r="DJ1807" s="281"/>
      <c r="DK1807" s="281"/>
      <c r="DL1807" s="281"/>
      <c r="DM1807" s="281"/>
      <c r="DN1807" s="281"/>
      <c r="DO1807" s="281"/>
      <c r="DP1807" s="281"/>
      <c r="DQ1807" s="281"/>
      <c r="DR1807" s="281"/>
      <c r="DS1807" s="281"/>
      <c r="DT1807" s="281"/>
      <c r="DU1807" s="281"/>
      <c r="DV1807" s="281"/>
      <c r="DW1807" s="281"/>
      <c r="DX1807" s="281"/>
      <c r="DY1807" s="281"/>
      <c r="DZ1807" s="281"/>
      <c r="EA1807" s="281"/>
      <c r="EB1807" s="281"/>
      <c r="EC1807" s="281"/>
      <c r="ED1807" s="281"/>
      <c r="EE1807" s="281"/>
      <c r="EF1807" s="281"/>
      <c r="EG1807" s="281"/>
      <c r="EH1807" s="281"/>
      <c r="EI1807" s="281"/>
      <c r="EJ1807" s="281"/>
      <c r="EK1807" s="281"/>
      <c r="EL1807" s="281"/>
      <c r="EM1807" s="281"/>
      <c r="EN1807" s="281"/>
      <c r="EO1807" s="281"/>
      <c r="EP1807" s="281"/>
      <c r="EQ1807" s="281"/>
      <c r="ER1807" s="281"/>
      <c r="ES1807" s="281"/>
      <c r="ET1807" s="281"/>
      <c r="EU1807" s="281"/>
      <c r="EV1807" s="281"/>
      <c r="EW1807" s="281"/>
      <c r="EX1807" s="281"/>
      <c r="EY1807" s="281"/>
      <c r="EZ1807" s="281"/>
      <c r="FA1807" s="281"/>
      <c r="FB1807" s="281"/>
      <c r="FC1807" s="281"/>
      <c r="FD1807" s="281"/>
      <c r="FE1807" s="281"/>
      <c r="FF1807" s="281"/>
      <c r="FG1807" s="281"/>
      <c r="FH1807" s="281"/>
      <c r="FI1807" s="281"/>
      <c r="FJ1807" s="281"/>
      <c r="FK1807" s="281"/>
      <c r="FL1807" s="281"/>
      <c r="FM1807" s="281"/>
      <c r="FN1807" s="281"/>
      <c r="FO1807" s="281"/>
      <c r="FP1807" s="281"/>
      <c r="FQ1807" s="281"/>
      <c r="FR1807" s="281"/>
      <c r="FS1807" s="281"/>
      <c r="FT1807" s="281"/>
      <c r="FU1807" s="212"/>
    </row>
    <row r="1808" spans="1:177" s="35" customFormat="1" x14ac:dyDescent="0.25">
      <c r="A1808" s="283">
        <v>6</v>
      </c>
      <c r="B1808" s="283" t="s">
        <v>711</v>
      </c>
      <c r="C1808" s="283">
        <v>43</v>
      </c>
      <c r="D1808" s="226">
        <v>43540</v>
      </c>
      <c r="E1808" s="290">
        <v>0.55032407407407413</v>
      </c>
      <c r="F1808" s="290"/>
      <c r="G1808" s="290"/>
      <c r="H1808" s="290"/>
      <c r="I1808" s="290"/>
      <c r="J1808" s="290"/>
      <c r="K1808" s="290"/>
      <c r="L1808" s="290"/>
      <c r="M1808" s="290"/>
      <c r="N1808" s="290"/>
      <c r="O1808" s="290"/>
      <c r="P1808" s="98" t="str">
        <f t="shared" si="28"/>
        <v>6|Transecto TN3|43|20190316|131228</v>
      </c>
      <c r="Q1808" s="283">
        <v>7951070.3490000004</v>
      </c>
      <c r="R1808" s="283">
        <v>523486.701</v>
      </c>
      <c r="S1808" s="283">
        <v>44</v>
      </c>
      <c r="T1808" s="283">
        <v>295</v>
      </c>
      <c r="U1808" s="283">
        <v>6.9</v>
      </c>
      <c r="V1808" s="283">
        <v>1</v>
      </c>
      <c r="W1808" s="283">
        <v>45</v>
      </c>
      <c r="X1808" s="264">
        <v>80</v>
      </c>
      <c r="Y1808" s="283">
        <v>47.334823610000001</v>
      </c>
      <c r="Z1808" s="283">
        <v>0.17494490700000001</v>
      </c>
      <c r="AA1808" s="283">
        <v>4.1999999000000003E-2</v>
      </c>
      <c r="AB1808" s="283">
        <v>91.29953003</v>
      </c>
      <c r="AC1808" s="283">
        <v>37.376338959999998</v>
      </c>
      <c r="AD1808" s="283">
        <v>28.799999239999998</v>
      </c>
      <c r="AE1808" s="283">
        <v>110.0161514</v>
      </c>
      <c r="AF1808" s="283">
        <v>-2.37394309</v>
      </c>
      <c r="AG1808" s="283">
        <v>-4.2235836979999997</v>
      </c>
      <c r="AH1808" s="284" t="s">
        <v>6</v>
      </c>
      <c r="AI1808" s="98" t="s">
        <v>6</v>
      </c>
      <c r="AJ1808" s="98" t="s">
        <v>6</v>
      </c>
      <c r="AK1808" s="98" t="s">
        <v>6</v>
      </c>
      <c r="AL1808" s="98" t="s">
        <v>6</v>
      </c>
      <c r="AM1808" s="283">
        <v>0</v>
      </c>
      <c r="AN1808" s="283">
        <v>0</v>
      </c>
      <c r="AO1808" s="98" t="s">
        <v>467</v>
      </c>
      <c r="AP1808" s="41"/>
      <c r="AQ1808" s="41"/>
      <c r="AR1808" s="41"/>
      <c r="AS1808" s="41"/>
      <c r="AT1808" s="39"/>
      <c r="AU1808" s="39"/>
      <c r="AV1808" s="39"/>
      <c r="AW1808" s="39"/>
      <c r="AX1808" s="39"/>
      <c r="AY1808" s="39"/>
      <c r="AZ1808" s="39"/>
      <c r="BA1808" s="39"/>
      <c r="BB1808" s="39"/>
      <c r="BC1808" s="39"/>
      <c r="BD1808" s="39"/>
      <c r="BE1808" s="39"/>
      <c r="BF1808" s="39"/>
      <c r="BG1808" s="39"/>
      <c r="BH1808" s="39"/>
      <c r="BI1808" s="39"/>
      <c r="BJ1808" s="39"/>
      <c r="BK1808" s="39"/>
      <c r="BL1808" s="39"/>
      <c r="BM1808" s="39"/>
      <c r="BN1808" s="39"/>
      <c r="BO1808" s="39"/>
      <c r="BP1808" s="39"/>
      <c r="BQ1808" s="39"/>
      <c r="BR1808" s="39"/>
      <c r="BS1808" s="39"/>
      <c r="BT1808" s="39"/>
      <c r="BU1808" s="39"/>
      <c r="BV1808" s="39"/>
      <c r="BW1808" s="39"/>
      <c r="BX1808" s="39"/>
      <c r="BY1808" s="39"/>
      <c r="BZ1808" s="39"/>
      <c r="CA1808" s="39"/>
      <c r="CB1808" s="39"/>
      <c r="CC1808" s="39"/>
      <c r="CD1808" s="39"/>
      <c r="CE1808" s="39"/>
      <c r="CF1808" s="39"/>
      <c r="CG1808" s="39"/>
      <c r="CH1808" s="39"/>
      <c r="CI1808" s="39"/>
      <c r="CJ1808" s="39"/>
      <c r="CK1808" s="39"/>
      <c r="CL1808" s="39"/>
      <c r="CM1808" s="39"/>
      <c r="CN1808" s="39"/>
      <c r="CO1808" s="39"/>
      <c r="CP1808" s="39"/>
      <c r="CQ1808" s="211"/>
      <c r="CR1808" s="211"/>
      <c r="CS1808" s="211"/>
      <c r="CT1808" s="211"/>
      <c r="CU1808" s="211"/>
      <c r="CV1808" s="211"/>
      <c r="CW1808" s="211"/>
      <c r="CX1808" s="211"/>
      <c r="CY1808" s="211"/>
      <c r="CZ1808" s="211"/>
      <c r="DA1808" s="211"/>
      <c r="DB1808" s="211"/>
      <c r="DC1808" s="211"/>
      <c r="DD1808" s="211"/>
      <c r="DE1808" s="211"/>
      <c r="DF1808" s="211"/>
      <c r="DG1808" s="211"/>
      <c r="DH1808" s="281"/>
      <c r="DI1808" s="281"/>
      <c r="DJ1808" s="281"/>
      <c r="DK1808" s="281"/>
      <c r="DL1808" s="281"/>
      <c r="DM1808" s="281"/>
      <c r="DN1808" s="281"/>
      <c r="DO1808" s="281"/>
      <c r="DP1808" s="281"/>
      <c r="DQ1808" s="281"/>
      <c r="DR1808" s="281"/>
      <c r="DS1808" s="281"/>
      <c r="DT1808" s="281"/>
      <c r="DU1808" s="281"/>
      <c r="DV1808" s="281"/>
      <c r="DW1808" s="281"/>
      <c r="DX1808" s="281"/>
      <c r="DY1808" s="281"/>
      <c r="DZ1808" s="281"/>
      <c r="EA1808" s="281"/>
      <c r="EB1808" s="281"/>
      <c r="EC1808" s="281"/>
      <c r="ED1808" s="281"/>
      <c r="EE1808" s="281"/>
      <c r="EF1808" s="281"/>
      <c r="EG1808" s="281"/>
      <c r="EH1808" s="281"/>
      <c r="EI1808" s="281"/>
      <c r="EJ1808" s="281"/>
      <c r="EK1808" s="281"/>
      <c r="EL1808" s="281"/>
      <c r="EM1808" s="281"/>
      <c r="EN1808" s="281"/>
      <c r="EO1808" s="281"/>
      <c r="EP1808" s="281"/>
      <c r="EQ1808" s="281"/>
      <c r="ER1808" s="281"/>
      <c r="ES1808" s="281"/>
      <c r="ET1808" s="281"/>
      <c r="EU1808" s="281"/>
      <c r="EV1808" s="281"/>
      <c r="EW1808" s="281"/>
      <c r="EX1808" s="281"/>
      <c r="EY1808" s="281"/>
      <c r="EZ1808" s="281"/>
      <c r="FA1808" s="281"/>
      <c r="FB1808" s="281"/>
      <c r="FC1808" s="281"/>
      <c r="FD1808" s="281"/>
      <c r="FE1808" s="281"/>
      <c r="FF1808" s="281"/>
      <c r="FG1808" s="281"/>
      <c r="FH1808" s="281"/>
      <c r="FI1808" s="281"/>
      <c r="FJ1808" s="281"/>
      <c r="FK1808" s="281"/>
      <c r="FL1808" s="281"/>
      <c r="FM1808" s="281"/>
      <c r="FN1808" s="281"/>
      <c r="FO1808" s="281"/>
      <c r="FP1808" s="281"/>
      <c r="FQ1808" s="281"/>
      <c r="FR1808" s="281"/>
      <c r="FS1808" s="281"/>
      <c r="FT1808" s="281"/>
      <c r="FU1808" s="212"/>
    </row>
    <row r="1809" spans="1:177" s="35" customFormat="1" x14ac:dyDescent="0.25">
      <c r="A1809" s="283">
        <v>6</v>
      </c>
      <c r="B1809" s="283" t="s">
        <v>711</v>
      </c>
      <c r="C1809" s="283">
        <v>44</v>
      </c>
      <c r="D1809" s="226">
        <v>43540</v>
      </c>
      <c r="E1809" s="290">
        <v>0.55815972222222221</v>
      </c>
      <c r="F1809" s="290"/>
      <c r="G1809" s="290"/>
      <c r="H1809" s="290"/>
      <c r="I1809" s="290"/>
      <c r="J1809" s="290"/>
      <c r="K1809" s="290"/>
      <c r="L1809" s="290"/>
      <c r="M1809" s="290"/>
      <c r="N1809" s="290"/>
      <c r="O1809" s="290"/>
      <c r="P1809" s="98" t="str">
        <f t="shared" si="28"/>
        <v>6|Transecto TN3|44|20190316|132345</v>
      </c>
      <c r="Q1809" s="283">
        <v>7951014.2400000002</v>
      </c>
      <c r="R1809" s="283">
        <v>521105.674</v>
      </c>
      <c r="S1809" s="283">
        <v>53</v>
      </c>
      <c r="T1809" s="283">
        <v>295</v>
      </c>
      <c r="U1809" s="283">
        <v>7.2</v>
      </c>
      <c r="V1809" s="283">
        <v>1</v>
      </c>
      <c r="W1809" s="283">
        <v>45</v>
      </c>
      <c r="X1809" s="264">
        <v>80</v>
      </c>
      <c r="Y1809" s="283">
        <v>46.756832119999999</v>
      </c>
      <c r="Z1809" s="283">
        <v>0.16620259000000001</v>
      </c>
      <c r="AA1809" s="283">
        <v>4.0199999E-2</v>
      </c>
      <c r="AB1809" s="283">
        <v>88.537857059999993</v>
      </c>
      <c r="AC1809" s="283">
        <v>37.351329800000002</v>
      </c>
      <c r="AD1809" s="283">
        <v>28.90499878</v>
      </c>
      <c r="AE1809" s="283">
        <v>109.5592728</v>
      </c>
      <c r="AF1809" s="283">
        <v>-2.3362214570000002</v>
      </c>
      <c r="AG1809" s="283">
        <v>-4.3052082059999996</v>
      </c>
      <c r="AH1809" s="284" t="s">
        <v>6</v>
      </c>
      <c r="AI1809" s="98" t="s">
        <v>6</v>
      </c>
      <c r="AJ1809" s="98" t="s">
        <v>6</v>
      </c>
      <c r="AK1809" s="98" t="s">
        <v>6</v>
      </c>
      <c r="AL1809" s="98" t="s">
        <v>6</v>
      </c>
      <c r="AM1809" s="283">
        <v>0</v>
      </c>
      <c r="AN1809" s="283">
        <v>0</v>
      </c>
      <c r="AO1809" s="98" t="s">
        <v>467</v>
      </c>
      <c r="AP1809" s="41"/>
      <c r="AQ1809" s="41"/>
      <c r="AR1809" s="41"/>
      <c r="AS1809" s="41"/>
      <c r="AT1809" s="39"/>
      <c r="AU1809" s="39"/>
      <c r="AV1809" s="39"/>
      <c r="AW1809" s="39"/>
      <c r="AX1809" s="39"/>
      <c r="AY1809" s="39"/>
      <c r="AZ1809" s="39"/>
      <c r="BA1809" s="39"/>
      <c r="BB1809" s="39"/>
      <c r="BC1809" s="39"/>
      <c r="BD1809" s="39"/>
      <c r="BE1809" s="39"/>
      <c r="BF1809" s="39"/>
      <c r="BG1809" s="39"/>
      <c r="BH1809" s="39"/>
      <c r="BI1809" s="39"/>
      <c r="BJ1809" s="39"/>
      <c r="BK1809" s="39"/>
      <c r="BL1809" s="39"/>
      <c r="BM1809" s="39"/>
      <c r="BN1809" s="39"/>
      <c r="BO1809" s="39"/>
      <c r="BP1809" s="39"/>
      <c r="BQ1809" s="39"/>
      <c r="BR1809" s="39"/>
      <c r="BS1809" s="39"/>
      <c r="BT1809" s="39"/>
      <c r="BU1809" s="39"/>
      <c r="BV1809" s="39"/>
      <c r="BW1809" s="39"/>
      <c r="BX1809" s="39"/>
      <c r="BY1809" s="39"/>
      <c r="BZ1809" s="39"/>
      <c r="CA1809" s="39"/>
      <c r="CB1809" s="39"/>
      <c r="CC1809" s="39"/>
      <c r="CD1809" s="39"/>
      <c r="CE1809" s="39"/>
      <c r="CF1809" s="39"/>
      <c r="CG1809" s="39"/>
      <c r="CH1809" s="39"/>
      <c r="CI1809" s="39"/>
      <c r="CJ1809" s="39"/>
      <c r="CK1809" s="39"/>
      <c r="CL1809" s="39"/>
      <c r="CM1809" s="39"/>
      <c r="CN1809" s="39"/>
      <c r="CO1809" s="39"/>
      <c r="CP1809" s="39"/>
      <c r="CQ1809" s="211"/>
      <c r="CR1809" s="211"/>
      <c r="CS1809" s="211"/>
      <c r="CT1809" s="211"/>
      <c r="CU1809" s="211"/>
      <c r="CV1809" s="211"/>
      <c r="CW1809" s="211"/>
      <c r="CX1809" s="211"/>
      <c r="CY1809" s="211"/>
      <c r="CZ1809" s="211"/>
      <c r="DA1809" s="211"/>
      <c r="DB1809" s="211"/>
      <c r="DC1809" s="211"/>
      <c r="DD1809" s="211"/>
      <c r="DE1809" s="211"/>
      <c r="DF1809" s="211"/>
      <c r="DG1809" s="211"/>
      <c r="DH1809" s="281"/>
      <c r="DI1809" s="281"/>
      <c r="DJ1809" s="281"/>
      <c r="DK1809" s="281"/>
      <c r="DL1809" s="281"/>
      <c r="DM1809" s="281"/>
      <c r="DN1809" s="281"/>
      <c r="DO1809" s="281"/>
      <c r="DP1809" s="281"/>
      <c r="DQ1809" s="281"/>
      <c r="DR1809" s="281"/>
      <c r="DS1809" s="281"/>
      <c r="DT1809" s="281"/>
      <c r="DU1809" s="281"/>
      <c r="DV1809" s="281"/>
      <c r="DW1809" s="281"/>
      <c r="DX1809" s="281"/>
      <c r="DY1809" s="281"/>
      <c r="DZ1809" s="281"/>
      <c r="EA1809" s="281"/>
      <c r="EB1809" s="281"/>
      <c r="EC1809" s="281"/>
      <c r="ED1809" s="281"/>
      <c r="EE1809" s="281"/>
      <c r="EF1809" s="281"/>
      <c r="EG1809" s="281"/>
      <c r="EH1809" s="281"/>
      <c r="EI1809" s="281"/>
      <c r="EJ1809" s="281"/>
      <c r="EK1809" s="281"/>
      <c r="EL1809" s="281"/>
      <c r="EM1809" s="281"/>
      <c r="EN1809" s="281"/>
      <c r="EO1809" s="281"/>
      <c r="EP1809" s="281"/>
      <c r="EQ1809" s="281"/>
      <c r="ER1809" s="281"/>
      <c r="ES1809" s="281"/>
      <c r="ET1809" s="281"/>
      <c r="EU1809" s="281"/>
      <c r="EV1809" s="281"/>
      <c r="EW1809" s="281"/>
      <c r="EX1809" s="281"/>
      <c r="EY1809" s="281"/>
      <c r="EZ1809" s="281"/>
      <c r="FA1809" s="281"/>
      <c r="FB1809" s="281"/>
      <c r="FC1809" s="281"/>
      <c r="FD1809" s="281"/>
      <c r="FE1809" s="281"/>
      <c r="FF1809" s="281"/>
      <c r="FG1809" s="281"/>
      <c r="FH1809" s="281"/>
      <c r="FI1809" s="281"/>
      <c r="FJ1809" s="281"/>
      <c r="FK1809" s="281"/>
      <c r="FL1809" s="281"/>
      <c r="FM1809" s="281"/>
      <c r="FN1809" s="281"/>
      <c r="FO1809" s="281"/>
      <c r="FP1809" s="281"/>
      <c r="FQ1809" s="281"/>
      <c r="FR1809" s="281"/>
      <c r="FS1809" s="281"/>
      <c r="FT1809" s="281"/>
      <c r="FU1809" s="212"/>
    </row>
    <row r="1810" spans="1:177" s="35" customFormat="1" x14ac:dyDescent="0.25">
      <c r="A1810" s="283">
        <v>6</v>
      </c>
      <c r="B1810" s="283" t="s">
        <v>711</v>
      </c>
      <c r="C1810" s="283">
        <v>45</v>
      </c>
      <c r="D1810" s="226">
        <v>43540</v>
      </c>
      <c r="E1810" s="290">
        <v>0.56586805555555553</v>
      </c>
      <c r="F1810" s="290"/>
      <c r="G1810" s="290"/>
      <c r="H1810" s="290"/>
      <c r="I1810" s="290"/>
      <c r="J1810" s="290"/>
      <c r="K1810" s="290"/>
      <c r="L1810" s="290"/>
      <c r="M1810" s="290"/>
      <c r="N1810" s="290"/>
      <c r="O1810" s="290"/>
      <c r="P1810" s="98" t="str">
        <f t="shared" si="28"/>
        <v>6|Transecto TN3|45|20190316|133451</v>
      </c>
      <c r="Q1810" s="283">
        <v>7951112.2139999997</v>
      </c>
      <c r="R1810" s="283">
        <v>518794.25199999998</v>
      </c>
      <c r="S1810" s="283">
        <v>50</v>
      </c>
      <c r="T1810" s="283">
        <v>295</v>
      </c>
      <c r="U1810" s="283">
        <v>7</v>
      </c>
      <c r="V1810" s="283">
        <v>1</v>
      </c>
      <c r="W1810" s="283">
        <v>45</v>
      </c>
      <c r="X1810" s="264">
        <v>80</v>
      </c>
      <c r="Y1810" s="283">
        <v>46.756832119999999</v>
      </c>
      <c r="Z1810" s="283">
        <v>0.16620259000000001</v>
      </c>
      <c r="AA1810" s="283">
        <v>4.0199999E-2</v>
      </c>
      <c r="AB1810" s="283">
        <v>88.537857059999993</v>
      </c>
      <c r="AC1810" s="283">
        <v>37.351329800000002</v>
      </c>
      <c r="AD1810" s="283">
        <v>28.90499878</v>
      </c>
      <c r="AE1810" s="283">
        <v>109.5592728</v>
      </c>
      <c r="AF1810" s="283">
        <v>-2.3362214570000002</v>
      </c>
      <c r="AG1810" s="283">
        <v>-4.3052082059999996</v>
      </c>
      <c r="AH1810" s="284" t="s">
        <v>6</v>
      </c>
      <c r="AI1810" s="98" t="s">
        <v>6</v>
      </c>
      <c r="AJ1810" s="98" t="s">
        <v>6</v>
      </c>
      <c r="AK1810" s="98" t="s">
        <v>6</v>
      </c>
      <c r="AL1810" s="98" t="s">
        <v>6</v>
      </c>
      <c r="AM1810" s="283">
        <v>0</v>
      </c>
      <c r="AN1810" s="283">
        <v>0</v>
      </c>
      <c r="AO1810" s="98" t="s">
        <v>467</v>
      </c>
      <c r="AP1810" s="41"/>
      <c r="AQ1810" s="41"/>
      <c r="AR1810" s="41"/>
      <c r="AS1810" s="41"/>
      <c r="AT1810" s="39"/>
      <c r="AU1810" s="39"/>
      <c r="AV1810" s="39"/>
      <c r="AW1810" s="39"/>
      <c r="AX1810" s="39"/>
      <c r="AY1810" s="39"/>
      <c r="AZ1810" s="39"/>
      <c r="BA1810" s="39"/>
      <c r="BB1810" s="39"/>
      <c r="BC1810" s="39"/>
      <c r="BD1810" s="39"/>
      <c r="BE1810" s="39"/>
      <c r="BF1810" s="39"/>
      <c r="BG1810" s="39"/>
      <c r="BH1810" s="39"/>
      <c r="BI1810" s="39"/>
      <c r="BJ1810" s="39"/>
      <c r="BK1810" s="39"/>
      <c r="BL1810" s="39"/>
      <c r="BM1810" s="39"/>
      <c r="BN1810" s="39"/>
      <c r="BO1810" s="39"/>
      <c r="BP1810" s="39"/>
      <c r="BQ1810" s="39"/>
      <c r="BR1810" s="39"/>
      <c r="BS1810" s="39"/>
      <c r="BT1810" s="39"/>
      <c r="BU1810" s="39"/>
      <c r="BV1810" s="39"/>
      <c r="BW1810" s="39"/>
      <c r="BX1810" s="39"/>
      <c r="BY1810" s="39"/>
      <c r="BZ1810" s="39"/>
      <c r="CA1810" s="39"/>
      <c r="CB1810" s="39"/>
      <c r="CC1810" s="39"/>
      <c r="CD1810" s="39"/>
      <c r="CE1810" s="39"/>
      <c r="CF1810" s="39"/>
      <c r="CG1810" s="39"/>
      <c r="CH1810" s="39"/>
      <c r="CI1810" s="39"/>
      <c r="CJ1810" s="39"/>
      <c r="CK1810" s="39"/>
      <c r="CL1810" s="39"/>
      <c r="CM1810" s="39"/>
      <c r="CN1810" s="39"/>
      <c r="CO1810" s="39"/>
      <c r="CP1810" s="39"/>
      <c r="CQ1810" s="211"/>
      <c r="CR1810" s="211"/>
      <c r="CS1810" s="211"/>
      <c r="CT1810" s="211"/>
      <c r="CU1810" s="211"/>
      <c r="CV1810" s="211"/>
      <c r="CW1810" s="211"/>
      <c r="CX1810" s="211"/>
      <c r="CY1810" s="211"/>
      <c r="CZ1810" s="211"/>
      <c r="DA1810" s="211"/>
      <c r="DB1810" s="211"/>
      <c r="DC1810" s="211"/>
      <c r="DD1810" s="211"/>
      <c r="DE1810" s="211"/>
      <c r="DF1810" s="211"/>
      <c r="DG1810" s="211"/>
      <c r="DH1810" s="281"/>
      <c r="DI1810" s="281"/>
      <c r="DJ1810" s="281"/>
      <c r="DK1810" s="281"/>
      <c r="DL1810" s="281"/>
      <c r="DM1810" s="281"/>
      <c r="DN1810" s="281"/>
      <c r="DO1810" s="281"/>
      <c r="DP1810" s="281"/>
      <c r="DQ1810" s="281"/>
      <c r="DR1810" s="281"/>
      <c r="DS1810" s="281"/>
      <c r="DT1810" s="281"/>
      <c r="DU1810" s="281"/>
      <c r="DV1810" s="281"/>
      <c r="DW1810" s="281"/>
      <c r="DX1810" s="281"/>
      <c r="DY1810" s="281"/>
      <c r="DZ1810" s="281"/>
      <c r="EA1810" s="281"/>
      <c r="EB1810" s="281"/>
      <c r="EC1810" s="281"/>
      <c r="ED1810" s="281"/>
      <c r="EE1810" s="281"/>
      <c r="EF1810" s="281"/>
      <c r="EG1810" s="281"/>
      <c r="EH1810" s="281"/>
      <c r="EI1810" s="281"/>
      <c r="EJ1810" s="281"/>
      <c r="EK1810" s="281"/>
      <c r="EL1810" s="281"/>
      <c r="EM1810" s="281"/>
      <c r="EN1810" s="281"/>
      <c r="EO1810" s="281"/>
      <c r="EP1810" s="281"/>
      <c r="EQ1810" s="281"/>
      <c r="ER1810" s="281"/>
      <c r="ES1810" s="281"/>
      <c r="ET1810" s="281"/>
      <c r="EU1810" s="281"/>
      <c r="EV1810" s="281"/>
      <c r="EW1810" s="281"/>
      <c r="EX1810" s="281"/>
      <c r="EY1810" s="281"/>
      <c r="EZ1810" s="281"/>
      <c r="FA1810" s="281"/>
      <c r="FB1810" s="281"/>
      <c r="FC1810" s="281"/>
      <c r="FD1810" s="281"/>
      <c r="FE1810" s="281"/>
      <c r="FF1810" s="281"/>
      <c r="FG1810" s="281"/>
      <c r="FH1810" s="281"/>
      <c r="FI1810" s="281"/>
      <c r="FJ1810" s="281"/>
      <c r="FK1810" s="281"/>
      <c r="FL1810" s="281"/>
      <c r="FM1810" s="281"/>
      <c r="FN1810" s="281"/>
      <c r="FO1810" s="281"/>
      <c r="FP1810" s="281"/>
      <c r="FQ1810" s="281"/>
      <c r="FR1810" s="281"/>
      <c r="FS1810" s="281"/>
      <c r="FT1810" s="281"/>
      <c r="FU1810" s="212"/>
    </row>
    <row r="1811" spans="1:177" s="35" customFormat="1" x14ac:dyDescent="0.25">
      <c r="A1811" s="283">
        <v>6</v>
      </c>
      <c r="B1811" s="283" t="s">
        <v>711</v>
      </c>
      <c r="C1811" s="283">
        <v>46</v>
      </c>
      <c r="D1811" s="226">
        <v>43540</v>
      </c>
      <c r="E1811" s="290">
        <v>0.57353009259259258</v>
      </c>
      <c r="F1811" s="290"/>
      <c r="G1811" s="290"/>
      <c r="H1811" s="290"/>
      <c r="I1811" s="290"/>
      <c r="J1811" s="290"/>
      <c r="K1811" s="290"/>
      <c r="L1811" s="290"/>
      <c r="M1811" s="290"/>
      <c r="N1811" s="290"/>
      <c r="O1811" s="290"/>
      <c r="P1811" s="98" t="str">
        <f t="shared" si="28"/>
        <v>6|Transecto TN3|46|20190316|134553</v>
      </c>
      <c r="Q1811" s="283">
        <v>7951213.051</v>
      </c>
      <c r="R1811" s="283">
        <v>516449.44199999998</v>
      </c>
      <c r="S1811" s="283">
        <v>50</v>
      </c>
      <c r="T1811" s="283">
        <v>295</v>
      </c>
      <c r="U1811" s="283">
        <v>6.9</v>
      </c>
      <c r="V1811" s="283">
        <v>1</v>
      </c>
      <c r="W1811" s="283">
        <v>45</v>
      </c>
      <c r="X1811" s="264">
        <v>70</v>
      </c>
      <c r="Y1811" s="283">
        <v>47.904342649999997</v>
      </c>
      <c r="Z1811" s="283">
        <v>0.15981097499999999</v>
      </c>
      <c r="AA1811" s="283">
        <v>3.8199997999999999E-2</v>
      </c>
      <c r="AB1811" s="283">
        <v>85.914848329999998</v>
      </c>
      <c r="AC1811" s="283">
        <v>37.32632065</v>
      </c>
      <c r="AD1811" s="283">
        <v>29.034999849999998</v>
      </c>
      <c r="AE1811" s="283">
        <v>108.69774630000001</v>
      </c>
      <c r="AF1811" s="283">
        <v>-2.298499584</v>
      </c>
      <c r="AG1811" s="283">
        <v>-4.386833191</v>
      </c>
      <c r="AH1811" s="284" t="s">
        <v>6</v>
      </c>
      <c r="AI1811" s="98" t="s">
        <v>6</v>
      </c>
      <c r="AJ1811" s="98" t="s">
        <v>6</v>
      </c>
      <c r="AK1811" s="98" t="s">
        <v>6</v>
      </c>
      <c r="AL1811" s="98" t="s">
        <v>6</v>
      </c>
      <c r="AM1811" s="283">
        <v>0</v>
      </c>
      <c r="AN1811" s="283">
        <v>0</v>
      </c>
      <c r="AO1811" s="98" t="s">
        <v>467</v>
      </c>
      <c r="AP1811" s="41"/>
      <c r="AQ1811" s="41"/>
      <c r="AR1811" s="41"/>
      <c r="AS1811" s="41"/>
      <c r="AT1811" s="39"/>
      <c r="AU1811" s="39"/>
      <c r="AV1811" s="39"/>
      <c r="AW1811" s="39"/>
      <c r="AX1811" s="39"/>
      <c r="AY1811" s="39"/>
      <c r="AZ1811" s="39"/>
      <c r="BA1811" s="39"/>
      <c r="BB1811" s="39"/>
      <c r="BC1811" s="39"/>
      <c r="BD1811" s="39"/>
      <c r="BE1811" s="39"/>
      <c r="BF1811" s="39"/>
      <c r="BG1811" s="39"/>
      <c r="BH1811" s="39"/>
      <c r="BI1811" s="39"/>
      <c r="BJ1811" s="39"/>
      <c r="BK1811" s="39"/>
      <c r="BL1811" s="39"/>
      <c r="BM1811" s="39"/>
      <c r="BN1811" s="39"/>
      <c r="BO1811" s="39"/>
      <c r="BP1811" s="39"/>
      <c r="BQ1811" s="39"/>
      <c r="BR1811" s="39"/>
      <c r="BS1811" s="39"/>
      <c r="BT1811" s="39"/>
      <c r="BU1811" s="39"/>
      <c r="BV1811" s="39"/>
      <c r="BW1811" s="39"/>
      <c r="BX1811" s="39"/>
      <c r="BY1811" s="39"/>
      <c r="BZ1811" s="39"/>
      <c r="CA1811" s="39"/>
      <c r="CB1811" s="39"/>
      <c r="CC1811" s="39"/>
      <c r="CD1811" s="39"/>
      <c r="CE1811" s="39"/>
      <c r="CF1811" s="39"/>
      <c r="CG1811" s="39"/>
      <c r="CH1811" s="39"/>
      <c r="CI1811" s="39"/>
      <c r="CJ1811" s="39"/>
      <c r="CK1811" s="39"/>
      <c r="CL1811" s="39"/>
      <c r="CM1811" s="39"/>
      <c r="CN1811" s="39"/>
      <c r="CO1811" s="39"/>
      <c r="CP1811" s="39"/>
      <c r="CQ1811" s="211"/>
      <c r="CR1811" s="211"/>
      <c r="CS1811" s="211"/>
      <c r="CT1811" s="211"/>
      <c r="CU1811" s="211"/>
      <c r="CV1811" s="211"/>
      <c r="CW1811" s="211"/>
      <c r="CX1811" s="211"/>
      <c r="CY1811" s="211"/>
      <c r="CZ1811" s="211"/>
      <c r="DA1811" s="211"/>
      <c r="DB1811" s="211"/>
      <c r="DC1811" s="211"/>
      <c r="DD1811" s="211"/>
      <c r="DE1811" s="211"/>
      <c r="DF1811" s="211"/>
      <c r="DG1811" s="211"/>
      <c r="DH1811" s="281"/>
      <c r="DI1811" s="281"/>
      <c r="DJ1811" s="281"/>
      <c r="DK1811" s="281"/>
      <c r="DL1811" s="281"/>
      <c r="DM1811" s="281"/>
      <c r="DN1811" s="281"/>
      <c r="DO1811" s="281"/>
      <c r="DP1811" s="281"/>
      <c r="DQ1811" s="281"/>
      <c r="DR1811" s="281"/>
      <c r="DS1811" s="281"/>
      <c r="DT1811" s="281"/>
      <c r="DU1811" s="281"/>
      <c r="DV1811" s="281"/>
      <c r="DW1811" s="281"/>
      <c r="DX1811" s="281"/>
      <c r="DY1811" s="281"/>
      <c r="DZ1811" s="281"/>
      <c r="EA1811" s="281"/>
      <c r="EB1811" s="281"/>
      <c r="EC1811" s="281"/>
      <c r="ED1811" s="281"/>
      <c r="EE1811" s="281"/>
      <c r="EF1811" s="281"/>
      <c r="EG1811" s="281"/>
      <c r="EH1811" s="281"/>
      <c r="EI1811" s="281"/>
      <c r="EJ1811" s="281"/>
      <c r="EK1811" s="281"/>
      <c r="EL1811" s="281"/>
      <c r="EM1811" s="281"/>
      <c r="EN1811" s="281"/>
      <c r="EO1811" s="281"/>
      <c r="EP1811" s="281"/>
      <c r="EQ1811" s="281"/>
      <c r="ER1811" s="281"/>
      <c r="ES1811" s="281"/>
      <c r="ET1811" s="281"/>
      <c r="EU1811" s="281"/>
      <c r="EV1811" s="281"/>
      <c r="EW1811" s="281"/>
      <c r="EX1811" s="281"/>
      <c r="EY1811" s="281"/>
      <c r="EZ1811" s="281"/>
      <c r="FA1811" s="281"/>
      <c r="FB1811" s="281"/>
      <c r="FC1811" s="281"/>
      <c r="FD1811" s="281"/>
      <c r="FE1811" s="281"/>
      <c r="FF1811" s="281"/>
      <c r="FG1811" s="281"/>
      <c r="FH1811" s="281"/>
      <c r="FI1811" s="281"/>
      <c r="FJ1811" s="281"/>
      <c r="FK1811" s="281"/>
      <c r="FL1811" s="281"/>
      <c r="FM1811" s="281"/>
      <c r="FN1811" s="281"/>
      <c r="FO1811" s="281"/>
      <c r="FP1811" s="281"/>
      <c r="FQ1811" s="281"/>
      <c r="FR1811" s="281"/>
      <c r="FS1811" s="281"/>
      <c r="FT1811" s="281"/>
      <c r="FU1811" s="212"/>
    </row>
    <row r="1812" spans="1:177" s="35" customFormat="1" x14ac:dyDescent="0.25">
      <c r="A1812" s="283">
        <v>6</v>
      </c>
      <c r="B1812" s="283" t="s">
        <v>711</v>
      </c>
      <c r="C1812" s="283">
        <v>47</v>
      </c>
      <c r="D1812" s="226">
        <v>43540</v>
      </c>
      <c r="E1812" s="290">
        <v>0.58120370370370367</v>
      </c>
      <c r="F1812" s="290"/>
      <c r="G1812" s="290"/>
      <c r="H1812" s="290"/>
      <c r="I1812" s="290"/>
      <c r="J1812" s="290"/>
      <c r="K1812" s="290"/>
      <c r="L1812" s="290"/>
      <c r="M1812" s="290"/>
      <c r="N1812" s="290"/>
      <c r="O1812" s="290"/>
      <c r="P1812" s="98" t="str">
        <f t="shared" si="28"/>
        <v>6|Transecto TN3|47|20190316|135656</v>
      </c>
      <c r="Q1812" s="283">
        <v>7951369.7829999998</v>
      </c>
      <c r="R1812" s="283">
        <v>514151.91100000002</v>
      </c>
      <c r="S1812" s="283">
        <v>50</v>
      </c>
      <c r="T1812" s="283">
        <v>295</v>
      </c>
      <c r="U1812" s="283">
        <v>6.4</v>
      </c>
      <c r="V1812" s="283">
        <v>1</v>
      </c>
      <c r="W1812" s="283">
        <v>45</v>
      </c>
      <c r="X1812" s="264">
        <v>70</v>
      </c>
      <c r="Y1812" s="283">
        <v>47.904342649999997</v>
      </c>
      <c r="Z1812" s="283">
        <v>0.15981097499999999</v>
      </c>
      <c r="AA1812" s="283">
        <v>3.8199997999999999E-2</v>
      </c>
      <c r="AB1812" s="283">
        <v>85.914848329999998</v>
      </c>
      <c r="AC1812" s="283">
        <v>37.32632065</v>
      </c>
      <c r="AD1812" s="283">
        <v>29.034999849999998</v>
      </c>
      <c r="AE1812" s="283">
        <v>108.69774630000001</v>
      </c>
      <c r="AF1812" s="283">
        <v>-2.298499584</v>
      </c>
      <c r="AG1812" s="283">
        <v>-4.386833191</v>
      </c>
      <c r="AH1812" s="284" t="s">
        <v>6</v>
      </c>
      <c r="AI1812" s="98" t="s">
        <v>6</v>
      </c>
      <c r="AJ1812" s="98" t="s">
        <v>6</v>
      </c>
      <c r="AK1812" s="98" t="s">
        <v>6</v>
      </c>
      <c r="AL1812" s="98" t="s">
        <v>6</v>
      </c>
      <c r="AM1812" s="283">
        <v>0</v>
      </c>
      <c r="AN1812" s="283">
        <v>0</v>
      </c>
      <c r="AO1812" s="98" t="s">
        <v>467</v>
      </c>
      <c r="AP1812" s="41"/>
      <c r="AQ1812" s="41"/>
      <c r="AR1812" s="41"/>
      <c r="AS1812" s="41"/>
      <c r="AT1812" s="39"/>
      <c r="AU1812" s="39"/>
      <c r="AV1812" s="39"/>
      <c r="AW1812" s="39"/>
      <c r="AX1812" s="39"/>
      <c r="AY1812" s="39"/>
      <c r="AZ1812" s="39"/>
      <c r="BA1812" s="39"/>
      <c r="BB1812" s="39"/>
      <c r="BC1812" s="39"/>
      <c r="BD1812" s="39"/>
      <c r="BE1812" s="39"/>
      <c r="BF1812" s="39"/>
      <c r="BG1812" s="39"/>
      <c r="BH1812" s="39"/>
      <c r="BI1812" s="39"/>
      <c r="BJ1812" s="39"/>
      <c r="BK1812" s="39"/>
      <c r="BL1812" s="39"/>
      <c r="BM1812" s="39"/>
      <c r="BN1812" s="39"/>
      <c r="BO1812" s="39"/>
      <c r="BP1812" s="39"/>
      <c r="BQ1812" s="39"/>
      <c r="BR1812" s="39"/>
      <c r="BS1812" s="39"/>
      <c r="BT1812" s="39"/>
      <c r="BU1812" s="39"/>
      <c r="BV1812" s="39"/>
      <c r="BW1812" s="39"/>
      <c r="BX1812" s="39"/>
      <c r="BY1812" s="39"/>
      <c r="BZ1812" s="39"/>
      <c r="CA1812" s="39"/>
      <c r="CB1812" s="39"/>
      <c r="CC1812" s="39"/>
      <c r="CD1812" s="39"/>
      <c r="CE1812" s="39"/>
      <c r="CF1812" s="39"/>
      <c r="CG1812" s="39"/>
      <c r="CH1812" s="39"/>
      <c r="CI1812" s="39"/>
      <c r="CJ1812" s="39"/>
      <c r="CK1812" s="39"/>
      <c r="CL1812" s="39"/>
      <c r="CM1812" s="39"/>
      <c r="CN1812" s="39"/>
      <c r="CO1812" s="39"/>
      <c r="CP1812" s="39"/>
      <c r="CQ1812" s="211"/>
      <c r="CR1812" s="211"/>
      <c r="CS1812" s="211"/>
      <c r="CT1812" s="211"/>
      <c r="CU1812" s="211"/>
      <c r="CV1812" s="211"/>
      <c r="CW1812" s="211"/>
      <c r="CX1812" s="211"/>
      <c r="CY1812" s="211"/>
      <c r="CZ1812" s="211"/>
      <c r="DA1812" s="211"/>
      <c r="DB1812" s="211"/>
      <c r="DC1812" s="211"/>
      <c r="DD1812" s="211"/>
      <c r="DE1812" s="211"/>
      <c r="DF1812" s="211"/>
      <c r="DG1812" s="211"/>
      <c r="DH1812" s="281"/>
      <c r="DI1812" s="281"/>
      <c r="DJ1812" s="281"/>
      <c r="DK1812" s="281"/>
      <c r="DL1812" s="281"/>
      <c r="DM1812" s="281"/>
      <c r="DN1812" s="281"/>
      <c r="DO1812" s="281"/>
      <c r="DP1812" s="281"/>
      <c r="DQ1812" s="281"/>
      <c r="DR1812" s="281"/>
      <c r="DS1812" s="281"/>
      <c r="DT1812" s="281"/>
      <c r="DU1812" s="281"/>
      <c r="DV1812" s="281"/>
      <c r="DW1812" s="281"/>
      <c r="DX1812" s="281"/>
      <c r="DY1812" s="281"/>
      <c r="DZ1812" s="281"/>
      <c r="EA1812" s="281"/>
      <c r="EB1812" s="281"/>
      <c r="EC1812" s="281"/>
      <c r="ED1812" s="281"/>
      <c r="EE1812" s="281"/>
      <c r="EF1812" s="281"/>
      <c r="EG1812" s="281"/>
      <c r="EH1812" s="281"/>
      <c r="EI1812" s="281"/>
      <c r="EJ1812" s="281"/>
      <c r="EK1812" s="281"/>
      <c r="EL1812" s="281"/>
      <c r="EM1812" s="281"/>
      <c r="EN1812" s="281"/>
      <c r="EO1812" s="281"/>
      <c r="EP1812" s="281"/>
      <c r="EQ1812" s="281"/>
      <c r="ER1812" s="281"/>
      <c r="ES1812" s="281"/>
      <c r="ET1812" s="281"/>
      <c r="EU1812" s="281"/>
      <c r="EV1812" s="281"/>
      <c r="EW1812" s="281"/>
      <c r="EX1812" s="281"/>
      <c r="EY1812" s="281"/>
      <c r="EZ1812" s="281"/>
      <c r="FA1812" s="281"/>
      <c r="FB1812" s="281"/>
      <c r="FC1812" s="281"/>
      <c r="FD1812" s="281"/>
      <c r="FE1812" s="281"/>
      <c r="FF1812" s="281"/>
      <c r="FG1812" s="281"/>
      <c r="FH1812" s="281"/>
      <c r="FI1812" s="281"/>
      <c r="FJ1812" s="281"/>
      <c r="FK1812" s="281"/>
      <c r="FL1812" s="281"/>
      <c r="FM1812" s="281"/>
      <c r="FN1812" s="281"/>
      <c r="FO1812" s="281"/>
      <c r="FP1812" s="281"/>
      <c r="FQ1812" s="281"/>
      <c r="FR1812" s="281"/>
      <c r="FS1812" s="281"/>
      <c r="FT1812" s="281"/>
      <c r="FU1812" s="212"/>
    </row>
    <row r="1813" spans="1:177" s="35" customFormat="1" x14ac:dyDescent="0.25">
      <c r="A1813" s="283">
        <v>6</v>
      </c>
      <c r="B1813" s="283" t="s">
        <v>711</v>
      </c>
      <c r="C1813" s="283">
        <v>48</v>
      </c>
      <c r="D1813" s="226">
        <v>43540</v>
      </c>
      <c r="E1813" s="290">
        <v>0.58946759259259263</v>
      </c>
      <c r="F1813" s="290"/>
      <c r="G1813" s="290"/>
      <c r="H1813" s="290"/>
      <c r="I1813" s="290"/>
      <c r="J1813" s="290"/>
      <c r="K1813" s="290"/>
      <c r="L1813" s="290"/>
      <c r="M1813" s="290"/>
      <c r="N1813" s="290"/>
      <c r="O1813" s="290"/>
      <c r="P1813" s="98" t="str">
        <f t="shared" si="28"/>
        <v>6|Transecto TN3|48|20190316|140850</v>
      </c>
      <c r="Q1813" s="283">
        <v>7951539.0999999996</v>
      </c>
      <c r="R1813" s="283">
        <v>511749.625</v>
      </c>
      <c r="S1813" s="283">
        <v>52</v>
      </c>
      <c r="T1813" s="283">
        <v>295</v>
      </c>
      <c r="U1813" s="283">
        <v>7.3</v>
      </c>
      <c r="V1813" s="283">
        <v>1</v>
      </c>
      <c r="W1813" s="283">
        <v>45</v>
      </c>
      <c r="X1813" s="264">
        <v>70</v>
      </c>
      <c r="Y1813" s="283">
        <v>47.241512299999997</v>
      </c>
      <c r="Z1813" s="283">
        <v>0.155874282</v>
      </c>
      <c r="AA1813" s="283">
        <v>3.6999999999999998E-2</v>
      </c>
      <c r="AB1813" s="283">
        <v>83.539855959999997</v>
      </c>
      <c r="AC1813" s="283">
        <v>37.320858000000001</v>
      </c>
      <c r="AD1813" s="283">
        <v>29.049999239999998</v>
      </c>
      <c r="AE1813" s="283">
        <v>107.4316025</v>
      </c>
      <c r="AF1813" s="283">
        <v>-2.240036726</v>
      </c>
      <c r="AG1813" s="283">
        <v>-4.3314576149999997</v>
      </c>
      <c r="AH1813" s="284" t="s">
        <v>6</v>
      </c>
      <c r="AI1813" s="98" t="s">
        <v>6</v>
      </c>
      <c r="AJ1813" s="98" t="s">
        <v>6</v>
      </c>
      <c r="AK1813" s="98" t="s">
        <v>6</v>
      </c>
      <c r="AL1813" s="98" t="s">
        <v>6</v>
      </c>
      <c r="AM1813" s="283">
        <v>0</v>
      </c>
      <c r="AN1813" s="283">
        <v>0</v>
      </c>
      <c r="AO1813" s="98" t="s">
        <v>467</v>
      </c>
      <c r="AP1813" s="41"/>
      <c r="AQ1813" s="41"/>
      <c r="AR1813" s="41"/>
      <c r="AS1813" s="41"/>
      <c r="AT1813" s="39"/>
      <c r="AU1813" s="39"/>
      <c r="AV1813" s="39"/>
      <c r="AW1813" s="39"/>
      <c r="AX1813" s="39"/>
      <c r="AY1813" s="39"/>
      <c r="AZ1813" s="39"/>
      <c r="BA1813" s="39"/>
      <c r="BB1813" s="39"/>
      <c r="BC1813" s="39"/>
      <c r="BD1813" s="39"/>
      <c r="BE1813" s="39"/>
      <c r="BF1813" s="39"/>
      <c r="BG1813" s="39"/>
      <c r="BH1813" s="39"/>
      <c r="BI1813" s="39"/>
      <c r="BJ1813" s="39"/>
      <c r="BK1813" s="39"/>
      <c r="BL1813" s="39"/>
      <c r="BM1813" s="39"/>
      <c r="BN1813" s="39"/>
      <c r="BO1813" s="39"/>
      <c r="BP1813" s="39"/>
      <c r="BQ1813" s="39"/>
      <c r="BR1813" s="39"/>
      <c r="BS1813" s="39"/>
      <c r="BT1813" s="39"/>
      <c r="BU1813" s="39"/>
      <c r="BV1813" s="39"/>
      <c r="BW1813" s="39"/>
      <c r="BX1813" s="39"/>
      <c r="BY1813" s="39"/>
      <c r="BZ1813" s="39"/>
      <c r="CA1813" s="39"/>
      <c r="CB1813" s="39"/>
      <c r="CC1813" s="39"/>
      <c r="CD1813" s="39"/>
      <c r="CE1813" s="39"/>
      <c r="CF1813" s="39"/>
      <c r="CG1813" s="39"/>
      <c r="CH1813" s="39"/>
      <c r="CI1813" s="39"/>
      <c r="CJ1813" s="39"/>
      <c r="CK1813" s="39"/>
      <c r="CL1813" s="39"/>
      <c r="CM1813" s="39"/>
      <c r="CN1813" s="39"/>
      <c r="CO1813" s="39"/>
      <c r="CP1813" s="39"/>
      <c r="CQ1813" s="211"/>
      <c r="CR1813" s="211"/>
      <c r="CS1813" s="211"/>
      <c r="CT1813" s="211"/>
      <c r="CU1813" s="211"/>
      <c r="CV1813" s="211"/>
      <c r="CW1813" s="211"/>
      <c r="CX1813" s="211"/>
      <c r="CY1813" s="211"/>
      <c r="CZ1813" s="211"/>
      <c r="DA1813" s="211"/>
      <c r="DB1813" s="211"/>
      <c r="DC1813" s="211"/>
      <c r="DD1813" s="211"/>
      <c r="DE1813" s="211"/>
      <c r="DF1813" s="211"/>
      <c r="DG1813" s="211"/>
      <c r="DH1813" s="281"/>
      <c r="DI1813" s="281"/>
      <c r="DJ1813" s="281"/>
      <c r="DK1813" s="281"/>
      <c r="DL1813" s="281"/>
      <c r="DM1813" s="281"/>
      <c r="DN1813" s="281"/>
      <c r="DO1813" s="281"/>
      <c r="DP1813" s="281"/>
      <c r="DQ1813" s="281"/>
      <c r="DR1813" s="281"/>
      <c r="DS1813" s="281"/>
      <c r="DT1813" s="281"/>
      <c r="DU1813" s="281"/>
      <c r="DV1813" s="281"/>
      <c r="DW1813" s="281"/>
      <c r="DX1813" s="281"/>
      <c r="DY1813" s="281"/>
      <c r="DZ1813" s="281"/>
      <c r="EA1813" s="281"/>
      <c r="EB1813" s="281"/>
      <c r="EC1813" s="281"/>
      <c r="ED1813" s="281"/>
      <c r="EE1813" s="281"/>
      <c r="EF1813" s="281"/>
      <c r="EG1813" s="281"/>
      <c r="EH1813" s="281"/>
      <c r="EI1813" s="281"/>
      <c r="EJ1813" s="281"/>
      <c r="EK1813" s="281"/>
      <c r="EL1813" s="281"/>
      <c r="EM1813" s="281"/>
      <c r="EN1813" s="281"/>
      <c r="EO1813" s="281"/>
      <c r="EP1813" s="281"/>
      <c r="EQ1813" s="281"/>
      <c r="ER1813" s="281"/>
      <c r="ES1813" s="281"/>
      <c r="ET1813" s="281"/>
      <c r="EU1813" s="281"/>
      <c r="EV1813" s="281"/>
      <c r="EW1813" s="281"/>
      <c r="EX1813" s="281"/>
      <c r="EY1813" s="281"/>
      <c r="EZ1813" s="281"/>
      <c r="FA1813" s="281"/>
      <c r="FB1813" s="281"/>
      <c r="FC1813" s="281"/>
      <c r="FD1813" s="281"/>
      <c r="FE1813" s="281"/>
      <c r="FF1813" s="281"/>
      <c r="FG1813" s="281"/>
      <c r="FH1813" s="281"/>
      <c r="FI1813" s="281"/>
      <c r="FJ1813" s="281"/>
      <c r="FK1813" s="281"/>
      <c r="FL1813" s="281"/>
      <c r="FM1813" s="281"/>
      <c r="FN1813" s="281"/>
      <c r="FO1813" s="281"/>
      <c r="FP1813" s="281"/>
      <c r="FQ1813" s="281"/>
      <c r="FR1813" s="281"/>
      <c r="FS1813" s="281"/>
      <c r="FT1813" s="281"/>
      <c r="FU1813" s="212"/>
    </row>
    <row r="1814" spans="1:177" s="35" customFormat="1" x14ac:dyDescent="0.25">
      <c r="A1814" s="283">
        <v>6</v>
      </c>
      <c r="B1814" s="283" t="s">
        <v>711</v>
      </c>
      <c r="C1814" s="283">
        <v>49</v>
      </c>
      <c r="D1814" s="226">
        <v>43540</v>
      </c>
      <c r="E1814" s="290">
        <v>0.59783564814814816</v>
      </c>
      <c r="F1814" s="290"/>
      <c r="G1814" s="290"/>
      <c r="H1814" s="290"/>
      <c r="I1814" s="290"/>
      <c r="J1814" s="290"/>
      <c r="K1814" s="290"/>
      <c r="L1814" s="290"/>
      <c r="M1814" s="290"/>
      <c r="N1814" s="290"/>
      <c r="O1814" s="290"/>
      <c r="P1814" s="98" t="str">
        <f t="shared" si="28"/>
        <v>6|Transecto TN3|49|20190316|142053</v>
      </c>
      <c r="Q1814" s="283">
        <v>7951641.1560000004</v>
      </c>
      <c r="R1814" s="283">
        <v>509213.58399999997</v>
      </c>
      <c r="S1814" s="283">
        <v>48</v>
      </c>
      <c r="T1814" s="283">
        <v>295</v>
      </c>
      <c r="U1814" s="283">
        <v>6.5</v>
      </c>
      <c r="V1814" s="283">
        <v>1</v>
      </c>
      <c r="W1814" s="283">
        <v>45</v>
      </c>
      <c r="X1814" s="264">
        <v>70</v>
      </c>
      <c r="Y1814" s="283">
        <v>47.241512299999997</v>
      </c>
      <c r="Z1814" s="283">
        <v>0.155874282</v>
      </c>
      <c r="AA1814" s="283">
        <v>3.6999999999999998E-2</v>
      </c>
      <c r="AB1814" s="283">
        <v>83.539855959999997</v>
      </c>
      <c r="AC1814" s="283">
        <v>37.320858000000001</v>
      </c>
      <c r="AD1814" s="283">
        <v>29.049999239999998</v>
      </c>
      <c r="AE1814" s="283">
        <v>107.4316025</v>
      </c>
      <c r="AF1814" s="283">
        <v>-2.240036726</v>
      </c>
      <c r="AG1814" s="283">
        <v>-4.3314576149999997</v>
      </c>
      <c r="AH1814" s="284" t="s">
        <v>6</v>
      </c>
      <c r="AI1814" s="98" t="s">
        <v>6</v>
      </c>
      <c r="AJ1814" s="98" t="s">
        <v>6</v>
      </c>
      <c r="AK1814" s="98" t="s">
        <v>6</v>
      </c>
      <c r="AL1814" s="98" t="s">
        <v>6</v>
      </c>
      <c r="AM1814" s="283">
        <v>0</v>
      </c>
      <c r="AN1814" s="283">
        <v>0</v>
      </c>
      <c r="AO1814" s="98" t="s">
        <v>467</v>
      </c>
      <c r="AP1814" s="41"/>
      <c r="AQ1814" s="41"/>
      <c r="AR1814" s="41"/>
      <c r="AS1814" s="41"/>
      <c r="AT1814" s="39"/>
      <c r="AU1814" s="39"/>
      <c r="AV1814" s="39"/>
      <c r="AW1814" s="39"/>
      <c r="AX1814" s="39"/>
      <c r="AY1814" s="39"/>
      <c r="AZ1814" s="39"/>
      <c r="BA1814" s="39"/>
      <c r="BB1814" s="39"/>
      <c r="BC1814" s="39"/>
      <c r="BD1814" s="39"/>
      <c r="BE1814" s="39"/>
      <c r="BF1814" s="39"/>
      <c r="BG1814" s="39"/>
      <c r="BH1814" s="39"/>
      <c r="BI1814" s="39"/>
      <c r="BJ1814" s="39"/>
      <c r="BK1814" s="39"/>
      <c r="BL1814" s="39"/>
      <c r="BM1814" s="39"/>
      <c r="BN1814" s="39"/>
      <c r="BO1814" s="39"/>
      <c r="BP1814" s="39"/>
      <c r="BQ1814" s="39"/>
      <c r="BR1814" s="39"/>
      <c r="BS1814" s="39"/>
      <c r="BT1814" s="39"/>
      <c r="BU1814" s="39"/>
      <c r="BV1814" s="39"/>
      <c r="BW1814" s="39"/>
      <c r="BX1814" s="39"/>
      <c r="BY1814" s="39"/>
      <c r="BZ1814" s="39"/>
      <c r="CA1814" s="39"/>
      <c r="CB1814" s="39"/>
      <c r="CC1814" s="39"/>
      <c r="CD1814" s="39"/>
      <c r="CE1814" s="39"/>
      <c r="CF1814" s="39"/>
      <c r="CG1814" s="39"/>
      <c r="CH1814" s="39"/>
      <c r="CI1814" s="39"/>
      <c r="CJ1814" s="39"/>
      <c r="CK1814" s="39"/>
      <c r="CL1814" s="39"/>
      <c r="CM1814" s="39"/>
      <c r="CN1814" s="39"/>
      <c r="CO1814" s="39"/>
      <c r="CP1814" s="39"/>
      <c r="CQ1814" s="211"/>
      <c r="CR1814" s="211"/>
      <c r="CS1814" s="211"/>
      <c r="CT1814" s="211"/>
      <c r="CU1814" s="211"/>
      <c r="CV1814" s="211"/>
      <c r="CW1814" s="211"/>
      <c r="CX1814" s="211"/>
      <c r="CY1814" s="211"/>
      <c r="CZ1814" s="211"/>
      <c r="DA1814" s="211"/>
      <c r="DB1814" s="211"/>
      <c r="DC1814" s="211"/>
      <c r="DD1814" s="211"/>
      <c r="DE1814" s="211"/>
      <c r="DF1814" s="211"/>
      <c r="DG1814" s="211"/>
      <c r="DH1814" s="281"/>
      <c r="DI1814" s="281"/>
      <c r="DJ1814" s="281"/>
      <c r="DK1814" s="281"/>
      <c r="DL1814" s="281"/>
      <c r="DM1814" s="281"/>
      <c r="DN1814" s="281"/>
      <c r="DO1814" s="281"/>
      <c r="DP1814" s="281"/>
      <c r="DQ1814" s="281"/>
      <c r="DR1814" s="281"/>
      <c r="DS1814" s="281"/>
      <c r="DT1814" s="281"/>
      <c r="DU1814" s="281"/>
      <c r="DV1814" s="281"/>
      <c r="DW1814" s="281"/>
      <c r="DX1814" s="281"/>
      <c r="DY1814" s="281"/>
      <c r="DZ1814" s="281"/>
      <c r="EA1814" s="281"/>
      <c r="EB1814" s="281"/>
      <c r="EC1814" s="281"/>
      <c r="ED1814" s="281"/>
      <c r="EE1814" s="281"/>
      <c r="EF1814" s="281"/>
      <c r="EG1814" s="281"/>
      <c r="EH1814" s="281"/>
      <c r="EI1814" s="281"/>
      <c r="EJ1814" s="281"/>
      <c r="EK1814" s="281"/>
      <c r="EL1814" s="281"/>
      <c r="EM1814" s="281"/>
      <c r="EN1814" s="281"/>
      <c r="EO1814" s="281"/>
      <c r="EP1814" s="281"/>
      <c r="EQ1814" s="281"/>
      <c r="ER1814" s="281"/>
      <c r="ES1814" s="281"/>
      <c r="ET1814" s="281"/>
      <c r="EU1814" s="281"/>
      <c r="EV1814" s="281"/>
      <c r="EW1814" s="281"/>
      <c r="EX1814" s="281"/>
      <c r="EY1814" s="281"/>
      <c r="EZ1814" s="281"/>
      <c r="FA1814" s="281"/>
      <c r="FB1814" s="281"/>
      <c r="FC1814" s="281"/>
      <c r="FD1814" s="281"/>
      <c r="FE1814" s="281"/>
      <c r="FF1814" s="281"/>
      <c r="FG1814" s="281"/>
      <c r="FH1814" s="281"/>
      <c r="FI1814" s="281"/>
      <c r="FJ1814" s="281"/>
      <c r="FK1814" s="281"/>
      <c r="FL1814" s="281"/>
      <c r="FM1814" s="281"/>
      <c r="FN1814" s="281"/>
      <c r="FO1814" s="281"/>
      <c r="FP1814" s="281"/>
      <c r="FQ1814" s="281"/>
      <c r="FR1814" s="281"/>
      <c r="FS1814" s="281"/>
      <c r="FT1814" s="281"/>
      <c r="FU1814" s="212"/>
    </row>
    <row r="1815" spans="1:177" s="35" customFormat="1" x14ac:dyDescent="0.25">
      <c r="A1815" s="283">
        <v>6</v>
      </c>
      <c r="B1815" s="283" t="s">
        <v>711</v>
      </c>
      <c r="C1815" s="283">
        <v>50</v>
      </c>
      <c r="D1815" s="226">
        <v>43540</v>
      </c>
      <c r="E1815" s="290">
        <v>0.6057407407407408</v>
      </c>
      <c r="F1815" s="290"/>
      <c r="G1815" s="290"/>
      <c r="H1815" s="290"/>
      <c r="I1815" s="290"/>
      <c r="J1815" s="290"/>
      <c r="K1815" s="290"/>
      <c r="L1815" s="290"/>
      <c r="M1815" s="290"/>
      <c r="N1815" s="290"/>
      <c r="O1815" s="290"/>
      <c r="P1815" s="98" t="str">
        <f t="shared" si="28"/>
        <v>6|Transecto TN3|50|20190316|143216</v>
      </c>
      <c r="Q1815" s="283">
        <v>7951510.2290000003</v>
      </c>
      <c r="R1815" s="283">
        <v>506831.21600000001</v>
      </c>
      <c r="S1815" s="283">
        <v>48</v>
      </c>
      <c r="T1815" s="283">
        <v>295</v>
      </c>
      <c r="U1815" s="283">
        <v>7.2</v>
      </c>
      <c r="V1815" s="283">
        <v>1</v>
      </c>
      <c r="W1815" s="283">
        <v>45</v>
      </c>
      <c r="X1815" s="264">
        <v>70</v>
      </c>
      <c r="Y1815" s="283">
        <v>46.758434299999998</v>
      </c>
      <c r="Z1815" s="283">
        <v>0.15409106</v>
      </c>
      <c r="AA1815" s="283">
        <v>3.6399998000000003E-2</v>
      </c>
      <c r="AB1815" s="283">
        <v>81.279121399999994</v>
      </c>
      <c r="AC1815" s="283">
        <v>37.334938049999998</v>
      </c>
      <c r="AD1815" s="283">
        <v>29.064998630000002</v>
      </c>
      <c r="AE1815" s="283">
        <v>105.456749</v>
      </c>
      <c r="AF1815" s="283">
        <v>-2.1608350280000002</v>
      </c>
      <c r="AG1815" s="283">
        <v>-4.1390953059999998</v>
      </c>
      <c r="AH1815" s="284" t="s">
        <v>6</v>
      </c>
      <c r="AI1815" s="98" t="s">
        <v>6</v>
      </c>
      <c r="AJ1815" s="98" t="s">
        <v>6</v>
      </c>
      <c r="AK1815" s="98" t="s">
        <v>6</v>
      </c>
      <c r="AL1815" s="98" t="s">
        <v>6</v>
      </c>
      <c r="AM1815" s="283">
        <v>0</v>
      </c>
      <c r="AN1815" s="283">
        <v>0</v>
      </c>
      <c r="AO1815" s="98" t="s">
        <v>467</v>
      </c>
      <c r="AP1815" s="41"/>
      <c r="AQ1815" s="41"/>
      <c r="AR1815" s="41"/>
      <c r="AS1815" s="41"/>
      <c r="AT1815" s="39"/>
      <c r="AU1815" s="39"/>
      <c r="AV1815" s="39"/>
      <c r="AW1815" s="39"/>
      <c r="AX1815" s="39"/>
      <c r="AY1815" s="39"/>
      <c r="AZ1815" s="39"/>
      <c r="BA1815" s="39"/>
      <c r="BB1815" s="39"/>
      <c r="BC1815" s="39"/>
      <c r="BD1815" s="39"/>
      <c r="BE1815" s="39"/>
      <c r="BF1815" s="39"/>
      <c r="BG1815" s="39"/>
      <c r="BH1815" s="39"/>
      <c r="BI1815" s="39"/>
      <c r="BJ1815" s="39"/>
      <c r="BK1815" s="39"/>
      <c r="BL1815" s="39"/>
      <c r="BM1815" s="39"/>
      <c r="BN1815" s="39"/>
      <c r="BO1815" s="39"/>
      <c r="BP1815" s="39"/>
      <c r="BQ1815" s="39"/>
      <c r="BR1815" s="39"/>
      <c r="BS1815" s="39"/>
      <c r="BT1815" s="39"/>
      <c r="BU1815" s="39"/>
      <c r="BV1815" s="39"/>
      <c r="BW1815" s="39"/>
      <c r="BX1815" s="39"/>
      <c r="BY1815" s="39"/>
      <c r="BZ1815" s="39"/>
      <c r="CA1815" s="39"/>
      <c r="CB1815" s="39"/>
      <c r="CC1815" s="39"/>
      <c r="CD1815" s="39"/>
      <c r="CE1815" s="39"/>
      <c r="CF1815" s="39"/>
      <c r="CG1815" s="39"/>
      <c r="CH1815" s="39"/>
      <c r="CI1815" s="39"/>
      <c r="CJ1815" s="39"/>
      <c r="CK1815" s="39"/>
      <c r="CL1815" s="39"/>
      <c r="CM1815" s="39"/>
      <c r="CN1815" s="39"/>
      <c r="CO1815" s="39"/>
      <c r="CP1815" s="39"/>
      <c r="CQ1815" s="211"/>
      <c r="CR1815" s="211"/>
      <c r="CS1815" s="211"/>
      <c r="CT1815" s="211"/>
      <c r="CU1815" s="211"/>
      <c r="CV1815" s="211"/>
      <c r="CW1815" s="211"/>
      <c r="CX1815" s="211"/>
      <c r="CY1815" s="211"/>
      <c r="CZ1815" s="211"/>
      <c r="DA1815" s="211"/>
      <c r="DB1815" s="211"/>
      <c r="DC1815" s="211"/>
      <c r="DD1815" s="211"/>
      <c r="DE1815" s="211"/>
      <c r="DF1815" s="211"/>
      <c r="DG1815" s="211"/>
      <c r="DH1815" s="281"/>
      <c r="DI1815" s="281"/>
      <c r="DJ1815" s="281"/>
      <c r="DK1815" s="281"/>
      <c r="DL1815" s="281"/>
      <c r="DM1815" s="281"/>
      <c r="DN1815" s="281"/>
      <c r="DO1815" s="281"/>
      <c r="DP1815" s="281"/>
      <c r="DQ1815" s="281"/>
      <c r="DR1815" s="281"/>
      <c r="DS1815" s="281"/>
      <c r="DT1815" s="281"/>
      <c r="DU1815" s="281"/>
      <c r="DV1815" s="281"/>
      <c r="DW1815" s="281"/>
      <c r="DX1815" s="281"/>
      <c r="DY1815" s="281"/>
      <c r="DZ1815" s="281"/>
      <c r="EA1815" s="281"/>
      <c r="EB1815" s="281"/>
      <c r="EC1815" s="281"/>
      <c r="ED1815" s="281"/>
      <c r="EE1815" s="281"/>
      <c r="EF1815" s="281"/>
      <c r="EG1815" s="281"/>
      <c r="EH1815" s="281"/>
      <c r="EI1815" s="281"/>
      <c r="EJ1815" s="281"/>
      <c r="EK1815" s="281"/>
      <c r="EL1815" s="281"/>
      <c r="EM1815" s="281"/>
      <c r="EN1815" s="281"/>
      <c r="EO1815" s="281"/>
      <c r="EP1815" s="281"/>
      <c r="EQ1815" s="281"/>
      <c r="ER1815" s="281"/>
      <c r="ES1815" s="281"/>
      <c r="ET1815" s="281"/>
      <c r="EU1815" s="281"/>
      <c r="EV1815" s="281"/>
      <c r="EW1815" s="281"/>
      <c r="EX1815" s="281"/>
      <c r="EY1815" s="281"/>
      <c r="EZ1815" s="281"/>
      <c r="FA1815" s="281"/>
      <c r="FB1815" s="281"/>
      <c r="FC1815" s="281"/>
      <c r="FD1815" s="281"/>
      <c r="FE1815" s="281"/>
      <c r="FF1815" s="281"/>
      <c r="FG1815" s="281"/>
      <c r="FH1815" s="281"/>
      <c r="FI1815" s="281"/>
      <c r="FJ1815" s="281"/>
      <c r="FK1815" s="281"/>
      <c r="FL1815" s="281"/>
      <c r="FM1815" s="281"/>
      <c r="FN1815" s="281"/>
      <c r="FO1815" s="281"/>
      <c r="FP1815" s="281"/>
      <c r="FQ1815" s="281"/>
      <c r="FR1815" s="281"/>
      <c r="FS1815" s="281"/>
      <c r="FT1815" s="281"/>
      <c r="FU1815" s="212"/>
    </row>
    <row r="1816" spans="1:177" s="35" customFormat="1" x14ac:dyDescent="0.25">
      <c r="A1816" s="283">
        <v>6</v>
      </c>
      <c r="B1816" s="283" t="s">
        <v>711</v>
      </c>
      <c r="C1816" s="283">
        <v>51</v>
      </c>
      <c r="D1816" s="226">
        <v>43540</v>
      </c>
      <c r="E1816" s="290">
        <v>0.61370370370370375</v>
      </c>
      <c r="F1816" s="290"/>
      <c r="G1816" s="290"/>
      <c r="H1816" s="290"/>
      <c r="I1816" s="290"/>
      <c r="J1816" s="290"/>
      <c r="K1816" s="290"/>
      <c r="L1816" s="290"/>
      <c r="M1816" s="290"/>
      <c r="N1816" s="290"/>
      <c r="O1816" s="290"/>
      <c r="P1816" s="98" t="str">
        <f t="shared" si="28"/>
        <v>6|Transecto TN3|51|20190316|144344</v>
      </c>
      <c r="Q1816" s="283">
        <v>7951568.1529999999</v>
      </c>
      <c r="R1816" s="283">
        <v>504417.6</v>
      </c>
      <c r="S1816" s="283">
        <v>48</v>
      </c>
      <c r="T1816" s="283">
        <v>295</v>
      </c>
      <c r="U1816" s="283">
        <v>7.1</v>
      </c>
      <c r="V1816" s="283">
        <v>1</v>
      </c>
      <c r="W1816" s="283">
        <v>45</v>
      </c>
      <c r="X1816" s="264">
        <v>70</v>
      </c>
      <c r="Y1816" s="283">
        <v>46.758434299999998</v>
      </c>
      <c r="Z1816" s="283">
        <v>0.15409106</v>
      </c>
      <c r="AA1816" s="283">
        <v>3.6399998000000003E-2</v>
      </c>
      <c r="AB1816" s="283">
        <v>81.279121399999994</v>
      </c>
      <c r="AC1816" s="283">
        <v>37.334938049999998</v>
      </c>
      <c r="AD1816" s="283">
        <v>29.064998630000002</v>
      </c>
      <c r="AE1816" s="283">
        <v>105.456749</v>
      </c>
      <c r="AF1816" s="283">
        <v>-2.1608350280000002</v>
      </c>
      <c r="AG1816" s="283">
        <v>-4.1390953059999998</v>
      </c>
      <c r="AH1816" s="284" t="s">
        <v>6</v>
      </c>
      <c r="AI1816" s="98" t="s">
        <v>6</v>
      </c>
      <c r="AJ1816" s="98" t="s">
        <v>6</v>
      </c>
      <c r="AK1816" s="98" t="s">
        <v>6</v>
      </c>
      <c r="AL1816" s="98" t="s">
        <v>6</v>
      </c>
      <c r="AM1816" s="283">
        <v>0</v>
      </c>
      <c r="AN1816" s="283">
        <v>0</v>
      </c>
      <c r="AO1816" s="98" t="s">
        <v>467</v>
      </c>
      <c r="AP1816" s="41"/>
      <c r="AQ1816" s="41"/>
      <c r="AR1816" s="41"/>
      <c r="AS1816" s="41"/>
      <c r="AT1816" s="39"/>
      <c r="AU1816" s="39"/>
      <c r="AV1816" s="39"/>
      <c r="AW1816" s="39"/>
      <c r="AX1816" s="39"/>
      <c r="AY1816" s="39"/>
      <c r="AZ1816" s="39"/>
      <c r="BA1816" s="39"/>
      <c r="BB1816" s="39"/>
      <c r="BC1816" s="39"/>
      <c r="BD1816" s="39"/>
      <c r="BE1816" s="39"/>
      <c r="BF1816" s="39"/>
      <c r="BG1816" s="39"/>
      <c r="BH1816" s="39"/>
      <c r="BI1816" s="39"/>
      <c r="BJ1816" s="39"/>
      <c r="BK1816" s="39"/>
      <c r="BL1816" s="39"/>
      <c r="BM1816" s="39"/>
      <c r="BN1816" s="39"/>
      <c r="BO1816" s="39"/>
      <c r="BP1816" s="39"/>
      <c r="BQ1816" s="39"/>
      <c r="BR1816" s="39"/>
      <c r="BS1816" s="39"/>
      <c r="BT1816" s="39"/>
      <c r="BU1816" s="39"/>
      <c r="BV1816" s="39"/>
      <c r="BW1816" s="39"/>
      <c r="BX1816" s="39"/>
      <c r="BY1816" s="39"/>
      <c r="BZ1816" s="39"/>
      <c r="CA1816" s="39"/>
      <c r="CB1816" s="39"/>
      <c r="CC1816" s="39"/>
      <c r="CD1816" s="39"/>
      <c r="CE1816" s="39"/>
      <c r="CF1816" s="39"/>
      <c r="CG1816" s="39"/>
      <c r="CH1816" s="39"/>
      <c r="CI1816" s="39"/>
      <c r="CJ1816" s="39"/>
      <c r="CK1816" s="39"/>
      <c r="CL1816" s="39"/>
      <c r="CM1816" s="39"/>
      <c r="CN1816" s="39"/>
      <c r="CO1816" s="39"/>
      <c r="CP1816" s="39"/>
      <c r="CQ1816" s="211"/>
      <c r="CR1816" s="211"/>
      <c r="CS1816" s="211"/>
      <c r="CT1816" s="211"/>
      <c r="CU1816" s="211"/>
      <c r="CV1816" s="211"/>
      <c r="CW1816" s="211"/>
      <c r="CX1816" s="211"/>
      <c r="CY1816" s="211"/>
      <c r="CZ1816" s="211"/>
      <c r="DA1816" s="211"/>
      <c r="DB1816" s="211"/>
      <c r="DC1816" s="211"/>
      <c r="DD1816" s="211"/>
      <c r="DE1816" s="211"/>
      <c r="DF1816" s="211"/>
      <c r="DG1816" s="211"/>
      <c r="DH1816" s="281"/>
      <c r="DI1816" s="281"/>
      <c r="DJ1816" s="281"/>
      <c r="DK1816" s="281"/>
      <c r="DL1816" s="281"/>
      <c r="DM1816" s="281"/>
      <c r="DN1816" s="281"/>
      <c r="DO1816" s="281"/>
      <c r="DP1816" s="281"/>
      <c r="DQ1816" s="281"/>
      <c r="DR1816" s="281"/>
      <c r="DS1816" s="281"/>
      <c r="DT1816" s="281"/>
      <c r="DU1816" s="281"/>
      <c r="DV1816" s="281"/>
      <c r="DW1816" s="281"/>
      <c r="DX1816" s="281"/>
      <c r="DY1816" s="281"/>
      <c r="DZ1816" s="281"/>
      <c r="EA1816" s="281"/>
      <c r="EB1816" s="281"/>
      <c r="EC1816" s="281"/>
      <c r="ED1816" s="281"/>
      <c r="EE1816" s="281"/>
      <c r="EF1816" s="281"/>
      <c r="EG1816" s="281"/>
      <c r="EH1816" s="281"/>
      <c r="EI1816" s="281"/>
      <c r="EJ1816" s="281"/>
      <c r="EK1816" s="281"/>
      <c r="EL1816" s="281"/>
      <c r="EM1816" s="281"/>
      <c r="EN1816" s="281"/>
      <c r="EO1816" s="281"/>
      <c r="EP1816" s="281"/>
      <c r="EQ1816" s="281"/>
      <c r="ER1816" s="281"/>
      <c r="ES1816" s="281"/>
      <c r="ET1816" s="281"/>
      <c r="EU1816" s="281"/>
      <c r="EV1816" s="281"/>
      <c r="EW1816" s="281"/>
      <c r="EX1816" s="281"/>
      <c r="EY1816" s="281"/>
      <c r="EZ1816" s="281"/>
      <c r="FA1816" s="281"/>
      <c r="FB1816" s="281"/>
      <c r="FC1816" s="281"/>
      <c r="FD1816" s="281"/>
      <c r="FE1816" s="281"/>
      <c r="FF1816" s="281"/>
      <c r="FG1816" s="281"/>
      <c r="FH1816" s="281"/>
      <c r="FI1816" s="281"/>
      <c r="FJ1816" s="281"/>
      <c r="FK1816" s="281"/>
      <c r="FL1816" s="281"/>
      <c r="FM1816" s="281"/>
      <c r="FN1816" s="281"/>
      <c r="FO1816" s="281"/>
      <c r="FP1816" s="281"/>
      <c r="FQ1816" s="281"/>
      <c r="FR1816" s="281"/>
      <c r="FS1816" s="281"/>
      <c r="FT1816" s="281"/>
      <c r="FU1816" s="212"/>
    </row>
    <row r="1817" spans="1:177" s="35" customFormat="1" x14ac:dyDescent="0.25">
      <c r="A1817" s="283">
        <v>6</v>
      </c>
      <c r="B1817" s="283" t="s">
        <v>711</v>
      </c>
      <c r="C1817" s="283">
        <v>52</v>
      </c>
      <c r="D1817" s="226">
        <v>43540</v>
      </c>
      <c r="E1817" s="290">
        <v>0.62171296296296297</v>
      </c>
      <c r="F1817" s="290"/>
      <c r="G1817" s="290"/>
      <c r="H1817" s="290"/>
      <c r="I1817" s="290"/>
      <c r="J1817" s="290"/>
      <c r="K1817" s="290"/>
      <c r="L1817" s="290"/>
      <c r="M1817" s="290"/>
      <c r="N1817" s="290"/>
      <c r="O1817" s="290"/>
      <c r="P1817" s="98" t="str">
        <f t="shared" si="28"/>
        <v>6|Transecto TN3|52|20190316|145516</v>
      </c>
      <c r="Q1817" s="283">
        <v>7951751.9809999997</v>
      </c>
      <c r="R1817" s="283">
        <v>501992.56300000002</v>
      </c>
      <c r="S1817" s="283">
        <v>46</v>
      </c>
      <c r="T1817" s="283">
        <v>295</v>
      </c>
      <c r="U1817" s="283">
        <v>7.2</v>
      </c>
      <c r="V1817" s="283">
        <v>1</v>
      </c>
      <c r="W1817" s="283">
        <v>45</v>
      </c>
      <c r="X1817" s="264">
        <v>60</v>
      </c>
      <c r="Y1817" s="283">
        <v>45.333507539999999</v>
      </c>
      <c r="Z1817" s="283">
        <v>0.15066638600000001</v>
      </c>
      <c r="AA1817" s="283">
        <v>3.5200000000000002E-2</v>
      </c>
      <c r="AB1817" s="283">
        <v>79.098182679999994</v>
      </c>
      <c r="AC1817" s="283">
        <v>37.349018100000002</v>
      </c>
      <c r="AD1817" s="283">
        <v>29.15499878</v>
      </c>
      <c r="AE1817" s="283">
        <v>102.7732544</v>
      </c>
      <c r="AF1817" s="283">
        <v>-2.081633568</v>
      </c>
      <c r="AG1817" s="283">
        <v>-3.946733236</v>
      </c>
      <c r="AH1817" s="284" t="s">
        <v>6</v>
      </c>
      <c r="AI1817" s="98" t="s">
        <v>6</v>
      </c>
      <c r="AJ1817" s="98" t="s">
        <v>6</v>
      </c>
      <c r="AK1817" s="98" t="s">
        <v>6</v>
      </c>
      <c r="AL1817" s="98" t="s">
        <v>6</v>
      </c>
      <c r="AM1817" s="283">
        <v>0</v>
      </c>
      <c r="AN1817" s="283">
        <v>0</v>
      </c>
      <c r="AO1817" s="98" t="s">
        <v>467</v>
      </c>
      <c r="AP1817" s="41"/>
      <c r="AQ1817" s="41"/>
      <c r="AR1817" s="41"/>
      <c r="AS1817" s="41"/>
      <c r="AT1817" s="39"/>
      <c r="AU1817" s="39"/>
      <c r="AV1817" s="39"/>
      <c r="AW1817" s="39"/>
      <c r="AX1817" s="39"/>
      <c r="AY1817" s="39"/>
      <c r="AZ1817" s="39"/>
      <c r="BA1817" s="39"/>
      <c r="BB1817" s="39"/>
      <c r="BC1817" s="39"/>
      <c r="BD1817" s="39"/>
      <c r="BE1817" s="39"/>
      <c r="BF1817" s="39"/>
      <c r="BG1817" s="39"/>
      <c r="BH1817" s="39"/>
      <c r="BI1817" s="39"/>
      <c r="BJ1817" s="39"/>
      <c r="BK1817" s="39"/>
      <c r="BL1817" s="39"/>
      <c r="BM1817" s="39"/>
      <c r="BN1817" s="39"/>
      <c r="BO1817" s="39"/>
      <c r="BP1817" s="39"/>
      <c r="BQ1817" s="39"/>
      <c r="BR1817" s="39"/>
      <c r="BS1817" s="39"/>
      <c r="BT1817" s="39"/>
      <c r="BU1817" s="39"/>
      <c r="BV1817" s="39"/>
      <c r="BW1817" s="39"/>
      <c r="BX1817" s="39"/>
      <c r="BY1817" s="39"/>
      <c r="BZ1817" s="39"/>
      <c r="CA1817" s="39"/>
      <c r="CB1817" s="39"/>
      <c r="CC1817" s="39"/>
      <c r="CD1817" s="39"/>
      <c r="CE1817" s="39"/>
      <c r="CF1817" s="39"/>
      <c r="CG1817" s="39"/>
      <c r="CH1817" s="39"/>
      <c r="CI1817" s="39"/>
      <c r="CJ1817" s="39"/>
      <c r="CK1817" s="39"/>
      <c r="CL1817" s="39"/>
      <c r="CM1817" s="39"/>
      <c r="CN1817" s="39"/>
      <c r="CO1817" s="39"/>
      <c r="CP1817" s="39"/>
      <c r="CQ1817" s="211"/>
      <c r="CR1817" s="211"/>
      <c r="CS1817" s="211"/>
      <c r="CT1817" s="211"/>
      <c r="CU1817" s="211"/>
      <c r="CV1817" s="211"/>
      <c r="CW1817" s="211"/>
      <c r="CX1817" s="211"/>
      <c r="CY1817" s="211"/>
      <c r="CZ1817" s="211"/>
      <c r="DA1817" s="211"/>
      <c r="DB1817" s="211"/>
      <c r="DC1817" s="211"/>
      <c r="DD1817" s="211"/>
      <c r="DE1817" s="211"/>
      <c r="DF1817" s="211"/>
      <c r="DG1817" s="211"/>
      <c r="DH1817" s="281"/>
      <c r="DI1817" s="281"/>
      <c r="DJ1817" s="281"/>
      <c r="DK1817" s="281"/>
      <c r="DL1817" s="281"/>
      <c r="DM1817" s="281"/>
      <c r="DN1817" s="281"/>
      <c r="DO1817" s="281"/>
      <c r="DP1817" s="281"/>
      <c r="DQ1817" s="281"/>
      <c r="DR1817" s="281"/>
      <c r="DS1817" s="281"/>
      <c r="DT1817" s="281"/>
      <c r="DU1817" s="281"/>
      <c r="DV1817" s="281"/>
      <c r="DW1817" s="281"/>
      <c r="DX1817" s="281"/>
      <c r="DY1817" s="281"/>
      <c r="DZ1817" s="281"/>
      <c r="EA1817" s="281"/>
      <c r="EB1817" s="281"/>
      <c r="EC1817" s="281"/>
      <c r="ED1817" s="281"/>
      <c r="EE1817" s="281"/>
      <c r="EF1817" s="281"/>
      <c r="EG1817" s="281"/>
      <c r="EH1817" s="281"/>
      <c r="EI1817" s="281"/>
      <c r="EJ1817" s="281"/>
      <c r="EK1817" s="281"/>
      <c r="EL1817" s="281"/>
      <c r="EM1817" s="281"/>
      <c r="EN1817" s="281"/>
      <c r="EO1817" s="281"/>
      <c r="EP1817" s="281"/>
      <c r="EQ1817" s="281"/>
      <c r="ER1817" s="281"/>
      <c r="ES1817" s="281"/>
      <c r="ET1817" s="281"/>
      <c r="EU1817" s="281"/>
      <c r="EV1817" s="281"/>
      <c r="EW1817" s="281"/>
      <c r="EX1817" s="281"/>
      <c r="EY1817" s="281"/>
      <c r="EZ1817" s="281"/>
      <c r="FA1817" s="281"/>
      <c r="FB1817" s="281"/>
      <c r="FC1817" s="281"/>
      <c r="FD1817" s="281"/>
      <c r="FE1817" s="281"/>
      <c r="FF1817" s="281"/>
      <c r="FG1817" s="281"/>
      <c r="FH1817" s="281"/>
      <c r="FI1817" s="281"/>
      <c r="FJ1817" s="281"/>
      <c r="FK1817" s="281"/>
      <c r="FL1817" s="281"/>
      <c r="FM1817" s="281"/>
      <c r="FN1817" s="281"/>
      <c r="FO1817" s="281"/>
      <c r="FP1817" s="281"/>
      <c r="FQ1817" s="281"/>
      <c r="FR1817" s="281"/>
      <c r="FS1817" s="281"/>
      <c r="FT1817" s="281"/>
      <c r="FU1817" s="212"/>
    </row>
    <row r="1818" spans="1:177" s="35" customFormat="1" x14ac:dyDescent="0.25">
      <c r="A1818" s="283">
        <v>6</v>
      </c>
      <c r="B1818" s="283" t="s">
        <v>711</v>
      </c>
      <c r="C1818" s="283">
        <v>53</v>
      </c>
      <c r="D1818" s="226">
        <v>43540</v>
      </c>
      <c r="E1818" s="290">
        <v>0.63023148148148145</v>
      </c>
      <c r="F1818" s="290"/>
      <c r="G1818" s="290"/>
      <c r="H1818" s="290"/>
      <c r="I1818" s="290"/>
      <c r="J1818" s="290"/>
      <c r="K1818" s="290"/>
      <c r="L1818" s="290"/>
      <c r="M1818" s="290"/>
      <c r="N1818" s="290"/>
      <c r="O1818" s="290"/>
      <c r="P1818" s="98" t="str">
        <f t="shared" si="28"/>
        <v>6|Transecto TN3|53|20190316|150732</v>
      </c>
      <c r="Q1818" s="283">
        <v>7951815.1380000003</v>
      </c>
      <c r="R1818" s="283">
        <v>499374.641</v>
      </c>
      <c r="S1818" s="283">
        <v>46</v>
      </c>
      <c r="T1818" s="283">
        <v>295</v>
      </c>
      <c r="U1818" s="283">
        <v>7.2</v>
      </c>
      <c r="V1818" s="283">
        <v>1</v>
      </c>
      <c r="W1818" s="283">
        <v>45</v>
      </c>
      <c r="X1818" s="264">
        <v>60</v>
      </c>
      <c r="Y1818" s="283">
        <v>42.811977390000003</v>
      </c>
      <c r="Z1818" s="283">
        <v>0.143823117</v>
      </c>
      <c r="AA1818" s="283">
        <v>3.3799997999999998E-2</v>
      </c>
      <c r="AB1818" s="283">
        <v>75.656448359999999</v>
      </c>
      <c r="AC1818" s="283">
        <v>37.363094330000003</v>
      </c>
      <c r="AD1818" s="283">
        <v>29.334999079999999</v>
      </c>
      <c r="AE1818" s="283">
        <v>100.9167099</v>
      </c>
      <c r="AF1818" s="283">
        <v>-2.0024318700000001</v>
      </c>
      <c r="AG1818" s="283">
        <v>-3.7543711659999999</v>
      </c>
      <c r="AH1818" s="284" t="s">
        <v>6</v>
      </c>
      <c r="AI1818" s="98" t="s">
        <v>6</v>
      </c>
      <c r="AJ1818" s="98" t="s">
        <v>6</v>
      </c>
      <c r="AK1818" s="98" t="s">
        <v>6</v>
      </c>
      <c r="AL1818" s="98" t="s">
        <v>6</v>
      </c>
      <c r="AM1818" s="283">
        <v>1</v>
      </c>
      <c r="AN1818" s="283">
        <v>1</v>
      </c>
      <c r="AO1818" s="98" t="s">
        <v>467</v>
      </c>
      <c r="AP1818" s="41"/>
      <c r="AQ1818" s="41"/>
      <c r="AR1818" s="41"/>
      <c r="AS1818" s="41"/>
      <c r="AT1818" s="39"/>
      <c r="AU1818" s="39"/>
      <c r="AV1818" s="39"/>
      <c r="AW1818" s="39"/>
      <c r="AX1818" s="39"/>
      <c r="AY1818" s="39"/>
      <c r="AZ1818" s="39"/>
      <c r="BA1818" s="39"/>
      <c r="BB1818" s="39"/>
      <c r="BC1818" s="39"/>
      <c r="BD1818" s="39"/>
      <c r="BE1818" s="39"/>
      <c r="BF1818" s="39"/>
      <c r="BG1818" s="39"/>
      <c r="BH1818" s="39"/>
      <c r="BI1818" s="39"/>
      <c r="BJ1818" s="39"/>
      <c r="BK1818" s="39"/>
      <c r="BL1818" s="39"/>
      <c r="BM1818" s="39"/>
      <c r="BN1818" s="39"/>
      <c r="BO1818" s="39"/>
      <c r="BP1818" s="39"/>
      <c r="BQ1818" s="39"/>
      <c r="BR1818" s="39"/>
      <c r="BS1818" s="39"/>
      <c r="BT1818" s="39"/>
      <c r="BU1818" s="39"/>
      <c r="BV1818" s="39"/>
      <c r="BW1818" s="39"/>
      <c r="BX1818" s="39"/>
      <c r="BY1818" s="39"/>
      <c r="BZ1818" s="39"/>
      <c r="CA1818" s="39"/>
      <c r="CB1818" s="39"/>
      <c r="CC1818" s="39"/>
      <c r="CD1818" s="39"/>
      <c r="CE1818" s="39"/>
      <c r="CF1818" s="39"/>
      <c r="CG1818" s="39"/>
      <c r="CH1818" s="39"/>
      <c r="CI1818" s="39"/>
      <c r="CJ1818" s="39"/>
      <c r="CK1818" s="39"/>
      <c r="CL1818" s="39"/>
      <c r="CM1818" s="39"/>
      <c r="CN1818" s="39"/>
      <c r="CO1818" s="39"/>
      <c r="CP1818" s="39"/>
      <c r="CQ1818" s="211"/>
      <c r="CR1818" s="211"/>
      <c r="CS1818" s="211"/>
      <c r="CT1818" s="211"/>
      <c r="CU1818" s="211"/>
      <c r="CV1818" s="211"/>
      <c r="CW1818" s="211"/>
      <c r="CX1818" s="211"/>
      <c r="CY1818" s="211"/>
      <c r="CZ1818" s="211"/>
      <c r="DA1818" s="211"/>
      <c r="DB1818" s="211"/>
      <c r="DC1818" s="211"/>
      <c r="DD1818" s="211"/>
      <c r="DE1818" s="211"/>
      <c r="DF1818" s="211"/>
      <c r="DG1818" s="211"/>
      <c r="DH1818" s="281"/>
      <c r="DI1818" s="281"/>
      <c r="DJ1818" s="281"/>
      <c r="DK1818" s="281"/>
      <c r="DL1818" s="281"/>
      <c r="DM1818" s="281"/>
      <c r="DN1818" s="281"/>
      <c r="DO1818" s="281"/>
      <c r="DP1818" s="281"/>
      <c r="DQ1818" s="281"/>
      <c r="DR1818" s="281"/>
      <c r="DS1818" s="281"/>
      <c r="DT1818" s="281"/>
      <c r="DU1818" s="281"/>
      <c r="DV1818" s="281"/>
      <c r="DW1818" s="281"/>
      <c r="DX1818" s="281"/>
      <c r="DY1818" s="281"/>
      <c r="DZ1818" s="281"/>
      <c r="EA1818" s="281"/>
      <c r="EB1818" s="281"/>
      <c r="EC1818" s="281"/>
      <c r="ED1818" s="281"/>
      <c r="EE1818" s="281"/>
      <c r="EF1818" s="281"/>
      <c r="EG1818" s="281"/>
      <c r="EH1818" s="281"/>
      <c r="EI1818" s="281"/>
      <c r="EJ1818" s="281"/>
      <c r="EK1818" s="281"/>
      <c r="EL1818" s="281"/>
      <c r="EM1818" s="281"/>
      <c r="EN1818" s="281"/>
      <c r="EO1818" s="281"/>
      <c r="EP1818" s="281"/>
      <c r="EQ1818" s="281"/>
      <c r="ER1818" s="281"/>
      <c r="ES1818" s="281"/>
      <c r="ET1818" s="281"/>
      <c r="EU1818" s="281"/>
      <c r="EV1818" s="281"/>
      <c r="EW1818" s="281"/>
      <c r="EX1818" s="281"/>
      <c r="EY1818" s="281"/>
      <c r="EZ1818" s="281"/>
      <c r="FA1818" s="281"/>
      <c r="FB1818" s="281"/>
      <c r="FC1818" s="281"/>
      <c r="FD1818" s="281"/>
      <c r="FE1818" s="281"/>
      <c r="FF1818" s="281"/>
      <c r="FG1818" s="281"/>
      <c r="FH1818" s="281"/>
      <c r="FI1818" s="281"/>
      <c r="FJ1818" s="281"/>
      <c r="FK1818" s="281"/>
      <c r="FL1818" s="281"/>
      <c r="FM1818" s="281"/>
      <c r="FN1818" s="281"/>
      <c r="FO1818" s="281"/>
      <c r="FP1818" s="281"/>
      <c r="FQ1818" s="281"/>
      <c r="FR1818" s="281"/>
      <c r="FS1818" s="281"/>
      <c r="FT1818" s="281"/>
      <c r="FU1818" s="212"/>
    </row>
    <row r="1819" spans="1:177" s="35" customFormat="1" x14ac:dyDescent="0.25">
      <c r="A1819" s="283">
        <v>6</v>
      </c>
      <c r="B1819" s="283" t="s">
        <v>711</v>
      </c>
      <c r="C1819" s="283">
        <v>54</v>
      </c>
      <c r="D1819" s="226">
        <v>43540</v>
      </c>
      <c r="E1819" s="290">
        <v>0.63916666666666666</v>
      </c>
      <c r="F1819" s="290"/>
      <c r="G1819" s="290"/>
      <c r="H1819" s="290"/>
      <c r="I1819" s="290"/>
      <c r="J1819" s="290"/>
      <c r="K1819" s="290"/>
      <c r="L1819" s="290"/>
      <c r="M1819" s="290"/>
      <c r="N1819" s="290"/>
      <c r="O1819" s="290"/>
      <c r="P1819" s="98" t="str">
        <f t="shared" si="28"/>
        <v>6|Transecto TN3|54|20190316|152024</v>
      </c>
      <c r="Q1819" s="283">
        <v>7951582.898</v>
      </c>
      <c r="R1819" s="283">
        <v>496619.223</v>
      </c>
      <c r="S1819" s="283">
        <v>41</v>
      </c>
      <c r="T1819" s="283">
        <v>295</v>
      </c>
      <c r="U1819" s="283">
        <v>7.2</v>
      </c>
      <c r="V1819" s="283">
        <v>1</v>
      </c>
      <c r="W1819" s="283">
        <v>45</v>
      </c>
      <c r="X1819" s="264">
        <v>80</v>
      </c>
      <c r="Y1819" s="283">
        <v>42.811977390000003</v>
      </c>
      <c r="Z1819" s="283">
        <v>0.143823117</v>
      </c>
      <c r="AA1819" s="283">
        <v>3.3799997999999998E-2</v>
      </c>
      <c r="AB1819" s="283">
        <v>75.656448359999999</v>
      </c>
      <c r="AC1819" s="283">
        <v>37.363094330000003</v>
      </c>
      <c r="AD1819" s="283">
        <v>29.334999079999999</v>
      </c>
      <c r="AE1819" s="283">
        <v>100.9167099</v>
      </c>
      <c r="AF1819" s="283">
        <v>-2.0024318700000001</v>
      </c>
      <c r="AG1819" s="283">
        <v>-3.7543711659999999</v>
      </c>
      <c r="AH1819" s="284" t="s">
        <v>6</v>
      </c>
      <c r="AI1819" s="98" t="s">
        <v>6</v>
      </c>
      <c r="AJ1819" s="98" t="s">
        <v>6</v>
      </c>
      <c r="AK1819" s="98" t="s">
        <v>6</v>
      </c>
      <c r="AL1819" s="98" t="s">
        <v>6</v>
      </c>
      <c r="AM1819" s="283">
        <v>0</v>
      </c>
      <c r="AN1819" s="283">
        <v>0</v>
      </c>
      <c r="AO1819" s="98" t="s">
        <v>467</v>
      </c>
      <c r="AP1819" s="41"/>
      <c r="AQ1819" s="41"/>
      <c r="AR1819" s="41"/>
      <c r="AS1819" s="41"/>
      <c r="AT1819" s="39"/>
      <c r="AU1819" s="39"/>
      <c r="AV1819" s="39"/>
      <c r="AW1819" s="39"/>
      <c r="AX1819" s="39"/>
      <c r="AY1819" s="39"/>
      <c r="AZ1819" s="39"/>
      <c r="BA1819" s="39"/>
      <c r="BB1819" s="39"/>
      <c r="BC1819" s="39"/>
      <c r="BD1819" s="39"/>
      <c r="BE1819" s="39"/>
      <c r="BF1819" s="39"/>
      <c r="BG1819" s="39"/>
      <c r="BH1819" s="39"/>
      <c r="BI1819" s="39"/>
      <c r="BJ1819" s="39"/>
      <c r="BK1819" s="39"/>
      <c r="BL1819" s="39"/>
      <c r="BM1819" s="39"/>
      <c r="BN1819" s="39"/>
      <c r="BO1819" s="39"/>
      <c r="BP1819" s="39"/>
      <c r="BQ1819" s="39"/>
      <c r="BR1819" s="39"/>
      <c r="BS1819" s="39"/>
      <c r="BT1819" s="39"/>
      <c r="BU1819" s="39"/>
      <c r="BV1819" s="39"/>
      <c r="BW1819" s="39"/>
      <c r="BX1819" s="39"/>
      <c r="BY1819" s="39"/>
      <c r="BZ1819" s="39"/>
      <c r="CA1819" s="39"/>
      <c r="CB1819" s="39"/>
      <c r="CC1819" s="39"/>
      <c r="CD1819" s="39"/>
      <c r="CE1819" s="39"/>
      <c r="CF1819" s="39"/>
      <c r="CG1819" s="39"/>
      <c r="CH1819" s="39"/>
      <c r="CI1819" s="39"/>
      <c r="CJ1819" s="39"/>
      <c r="CK1819" s="39"/>
      <c r="CL1819" s="39"/>
      <c r="CM1819" s="39"/>
      <c r="CN1819" s="39"/>
      <c r="CO1819" s="39"/>
      <c r="CP1819" s="39"/>
      <c r="CQ1819" s="211"/>
      <c r="CR1819" s="211"/>
      <c r="CS1819" s="211"/>
      <c r="CT1819" s="211"/>
      <c r="CU1819" s="211"/>
      <c r="CV1819" s="211"/>
      <c r="CW1819" s="211"/>
      <c r="CX1819" s="211"/>
      <c r="CY1819" s="211"/>
      <c r="CZ1819" s="211"/>
      <c r="DA1819" s="211"/>
      <c r="DB1819" s="211"/>
      <c r="DC1819" s="211"/>
      <c r="DD1819" s="211"/>
      <c r="DE1819" s="211"/>
      <c r="DF1819" s="211"/>
      <c r="DG1819" s="211"/>
      <c r="DH1819" s="281"/>
      <c r="DI1819" s="281"/>
      <c r="DJ1819" s="281"/>
      <c r="DK1819" s="281"/>
      <c r="DL1819" s="281"/>
      <c r="DM1819" s="281"/>
      <c r="DN1819" s="281"/>
      <c r="DO1819" s="281"/>
      <c r="DP1819" s="281"/>
      <c r="DQ1819" s="281"/>
      <c r="DR1819" s="281"/>
      <c r="DS1819" s="281"/>
      <c r="DT1819" s="281"/>
      <c r="DU1819" s="281"/>
      <c r="DV1819" s="281"/>
      <c r="DW1819" s="281"/>
      <c r="DX1819" s="281"/>
      <c r="DY1819" s="281"/>
      <c r="DZ1819" s="281"/>
      <c r="EA1819" s="281"/>
      <c r="EB1819" s="281"/>
      <c r="EC1819" s="281"/>
      <c r="ED1819" s="281"/>
      <c r="EE1819" s="281"/>
      <c r="EF1819" s="281"/>
      <c r="EG1819" s="281"/>
      <c r="EH1819" s="281"/>
      <c r="EI1819" s="281"/>
      <c r="EJ1819" s="281"/>
      <c r="EK1819" s="281"/>
      <c r="EL1819" s="281"/>
      <c r="EM1819" s="281"/>
      <c r="EN1819" s="281"/>
      <c r="EO1819" s="281"/>
      <c r="EP1819" s="281"/>
      <c r="EQ1819" s="281"/>
      <c r="ER1819" s="281"/>
      <c r="ES1819" s="281"/>
      <c r="ET1819" s="281"/>
      <c r="EU1819" s="281"/>
      <c r="EV1819" s="281"/>
      <c r="EW1819" s="281"/>
      <c r="EX1819" s="281"/>
      <c r="EY1819" s="281"/>
      <c r="EZ1819" s="281"/>
      <c r="FA1819" s="281"/>
      <c r="FB1819" s="281"/>
      <c r="FC1819" s="281"/>
      <c r="FD1819" s="281"/>
      <c r="FE1819" s="281"/>
      <c r="FF1819" s="281"/>
      <c r="FG1819" s="281"/>
      <c r="FH1819" s="281"/>
      <c r="FI1819" s="281"/>
      <c r="FJ1819" s="281"/>
      <c r="FK1819" s="281"/>
      <c r="FL1819" s="281"/>
      <c r="FM1819" s="281"/>
      <c r="FN1819" s="281"/>
      <c r="FO1819" s="281"/>
      <c r="FP1819" s="281"/>
      <c r="FQ1819" s="281"/>
      <c r="FR1819" s="281"/>
      <c r="FS1819" s="281"/>
      <c r="FT1819" s="281"/>
      <c r="FU1819" s="212"/>
    </row>
    <row r="1820" spans="1:177" s="35" customFormat="1" x14ac:dyDescent="0.25">
      <c r="A1820" s="283">
        <v>6</v>
      </c>
      <c r="B1820" s="283" t="s">
        <v>711</v>
      </c>
      <c r="C1820" s="283">
        <v>55</v>
      </c>
      <c r="D1820" s="226">
        <v>43540</v>
      </c>
      <c r="E1820" s="290">
        <v>0.64754629629629623</v>
      </c>
      <c r="F1820" s="290"/>
      <c r="G1820" s="290"/>
      <c r="H1820" s="290"/>
      <c r="I1820" s="290"/>
      <c r="J1820" s="290"/>
      <c r="K1820" s="290"/>
      <c r="L1820" s="290"/>
      <c r="M1820" s="290"/>
      <c r="N1820" s="290"/>
      <c r="O1820" s="290"/>
      <c r="P1820" s="98" t="str">
        <f t="shared" si="28"/>
        <v>6|Transecto TN3|55|20190316|153228</v>
      </c>
      <c r="Q1820" s="283">
        <v>7951686.0959999999</v>
      </c>
      <c r="R1820" s="283">
        <v>494041.864</v>
      </c>
      <c r="S1820" s="283">
        <v>41</v>
      </c>
      <c r="T1820" s="283">
        <v>295</v>
      </c>
      <c r="U1820" s="283">
        <v>7.7</v>
      </c>
      <c r="V1820" s="283">
        <v>1</v>
      </c>
      <c r="W1820" s="283">
        <v>45</v>
      </c>
      <c r="X1820" s="264">
        <v>60</v>
      </c>
      <c r="Y1820" s="283">
        <v>40.431922909999997</v>
      </c>
      <c r="Z1820" s="283">
        <v>0.13927574500000001</v>
      </c>
      <c r="AA1820" s="283">
        <v>3.3999997999999997E-2</v>
      </c>
      <c r="AB1820" s="283">
        <v>71.31269073</v>
      </c>
      <c r="AC1820" s="283">
        <v>37.37717438</v>
      </c>
      <c r="AD1820" s="283">
        <v>29.494998930000001</v>
      </c>
      <c r="AE1820" s="283">
        <v>99.887023929999998</v>
      </c>
      <c r="AF1820" s="283">
        <v>-1.9232301709999999</v>
      </c>
      <c r="AG1820" s="283">
        <v>-3.5620093349999999</v>
      </c>
      <c r="AH1820" s="284" t="s">
        <v>6</v>
      </c>
      <c r="AI1820" s="98" t="s">
        <v>6</v>
      </c>
      <c r="AJ1820" s="98" t="s">
        <v>6</v>
      </c>
      <c r="AK1820" s="98" t="s">
        <v>6</v>
      </c>
      <c r="AL1820" s="98" t="s">
        <v>6</v>
      </c>
      <c r="AM1820" s="283">
        <v>0</v>
      </c>
      <c r="AN1820" s="283">
        <v>0</v>
      </c>
      <c r="AO1820" s="98" t="s">
        <v>467</v>
      </c>
      <c r="AP1820" s="41"/>
      <c r="AQ1820" s="41"/>
      <c r="AR1820" s="41"/>
      <c r="AS1820" s="41"/>
      <c r="AT1820" s="39"/>
      <c r="AU1820" s="39"/>
      <c r="AV1820" s="39"/>
      <c r="AW1820" s="39"/>
      <c r="AX1820" s="39"/>
      <c r="AY1820" s="39"/>
      <c r="AZ1820" s="39"/>
      <c r="BA1820" s="39"/>
      <c r="BB1820" s="39"/>
      <c r="BC1820" s="39"/>
      <c r="BD1820" s="39"/>
      <c r="BE1820" s="39"/>
      <c r="BF1820" s="39"/>
      <c r="BG1820" s="39"/>
      <c r="BH1820" s="39"/>
      <c r="BI1820" s="39"/>
      <c r="BJ1820" s="39"/>
      <c r="BK1820" s="39"/>
      <c r="BL1820" s="39"/>
      <c r="BM1820" s="39"/>
      <c r="BN1820" s="39"/>
      <c r="BO1820" s="39"/>
      <c r="BP1820" s="39"/>
      <c r="BQ1820" s="39"/>
      <c r="BR1820" s="39"/>
      <c r="BS1820" s="39"/>
      <c r="BT1820" s="39"/>
      <c r="BU1820" s="39"/>
      <c r="BV1820" s="39"/>
      <c r="BW1820" s="39"/>
      <c r="BX1820" s="39"/>
      <c r="BY1820" s="39"/>
      <c r="BZ1820" s="39"/>
      <c r="CA1820" s="39"/>
      <c r="CB1820" s="39"/>
      <c r="CC1820" s="39"/>
      <c r="CD1820" s="39"/>
      <c r="CE1820" s="39"/>
      <c r="CF1820" s="39"/>
      <c r="CG1820" s="39"/>
      <c r="CH1820" s="39"/>
      <c r="CI1820" s="39"/>
      <c r="CJ1820" s="39"/>
      <c r="CK1820" s="39"/>
      <c r="CL1820" s="39"/>
      <c r="CM1820" s="39"/>
      <c r="CN1820" s="39"/>
      <c r="CO1820" s="39"/>
      <c r="CP1820" s="39"/>
      <c r="CQ1820" s="211"/>
      <c r="CR1820" s="211"/>
      <c r="CS1820" s="211"/>
      <c r="CT1820" s="211"/>
      <c r="CU1820" s="211"/>
      <c r="CV1820" s="211"/>
      <c r="CW1820" s="211"/>
      <c r="CX1820" s="211"/>
      <c r="CY1820" s="211"/>
      <c r="CZ1820" s="211"/>
      <c r="DA1820" s="211"/>
      <c r="DB1820" s="211"/>
      <c r="DC1820" s="211"/>
      <c r="DD1820" s="211"/>
      <c r="DE1820" s="211"/>
      <c r="DF1820" s="211"/>
      <c r="DG1820" s="211"/>
      <c r="DH1820" s="281"/>
      <c r="DI1820" s="281"/>
      <c r="DJ1820" s="281"/>
      <c r="DK1820" s="281"/>
      <c r="DL1820" s="281"/>
      <c r="DM1820" s="281"/>
      <c r="DN1820" s="281"/>
      <c r="DO1820" s="281"/>
      <c r="DP1820" s="281"/>
      <c r="DQ1820" s="281"/>
      <c r="DR1820" s="281"/>
      <c r="DS1820" s="281"/>
      <c r="DT1820" s="281"/>
      <c r="DU1820" s="281"/>
      <c r="DV1820" s="281"/>
      <c r="DW1820" s="281"/>
      <c r="DX1820" s="281"/>
      <c r="DY1820" s="281"/>
      <c r="DZ1820" s="281"/>
      <c r="EA1820" s="281"/>
      <c r="EB1820" s="281"/>
      <c r="EC1820" s="281"/>
      <c r="ED1820" s="281"/>
      <c r="EE1820" s="281"/>
      <c r="EF1820" s="281"/>
      <c r="EG1820" s="281"/>
      <c r="EH1820" s="281"/>
      <c r="EI1820" s="281"/>
      <c r="EJ1820" s="281"/>
      <c r="EK1820" s="281"/>
      <c r="EL1820" s="281"/>
      <c r="EM1820" s="281"/>
      <c r="EN1820" s="281"/>
      <c r="EO1820" s="281"/>
      <c r="EP1820" s="281"/>
      <c r="EQ1820" s="281"/>
      <c r="ER1820" s="281"/>
      <c r="ES1820" s="281"/>
      <c r="ET1820" s="281"/>
      <c r="EU1820" s="281"/>
      <c r="EV1820" s="281"/>
      <c r="EW1820" s="281"/>
      <c r="EX1820" s="281"/>
      <c r="EY1820" s="281"/>
      <c r="EZ1820" s="281"/>
      <c r="FA1820" s="281"/>
      <c r="FB1820" s="281"/>
      <c r="FC1820" s="281"/>
      <c r="FD1820" s="281"/>
      <c r="FE1820" s="281"/>
      <c r="FF1820" s="281"/>
      <c r="FG1820" s="281"/>
      <c r="FH1820" s="281"/>
      <c r="FI1820" s="281"/>
      <c r="FJ1820" s="281"/>
      <c r="FK1820" s="281"/>
      <c r="FL1820" s="281"/>
      <c r="FM1820" s="281"/>
      <c r="FN1820" s="281"/>
      <c r="FO1820" s="281"/>
      <c r="FP1820" s="281"/>
      <c r="FQ1820" s="281"/>
      <c r="FR1820" s="281"/>
      <c r="FS1820" s="281"/>
      <c r="FT1820" s="281"/>
      <c r="FU1820" s="212"/>
    </row>
    <row r="1821" spans="1:177" s="35" customFormat="1" x14ac:dyDescent="0.25">
      <c r="A1821" s="283">
        <v>6</v>
      </c>
      <c r="B1821" s="283" t="s">
        <v>711</v>
      </c>
      <c r="C1821" s="283">
        <v>56</v>
      </c>
      <c r="D1821" s="226">
        <v>43540</v>
      </c>
      <c r="E1821" s="290">
        <v>0.65543981481481484</v>
      </c>
      <c r="F1821" s="290"/>
      <c r="G1821" s="290"/>
      <c r="H1821" s="290"/>
      <c r="I1821" s="290"/>
      <c r="J1821" s="290"/>
      <c r="K1821" s="290"/>
      <c r="L1821" s="290"/>
      <c r="M1821" s="290"/>
      <c r="N1821" s="290"/>
      <c r="O1821" s="290"/>
      <c r="P1821" s="98" t="str">
        <f t="shared" si="28"/>
        <v>6|Transecto TN3|56|20190316|154350</v>
      </c>
      <c r="Q1821" s="283">
        <v>7951744.7240000004</v>
      </c>
      <c r="R1821" s="283">
        <v>491580.14799999999</v>
      </c>
      <c r="S1821" s="283">
        <v>41</v>
      </c>
      <c r="T1821" s="283">
        <v>295</v>
      </c>
      <c r="U1821" s="283">
        <v>7.2</v>
      </c>
      <c r="V1821" s="283">
        <v>1</v>
      </c>
      <c r="W1821" s="283">
        <v>45</v>
      </c>
      <c r="X1821" s="264">
        <v>80</v>
      </c>
      <c r="Y1821" s="283">
        <v>40.431922909999997</v>
      </c>
      <c r="Z1821" s="283">
        <v>0.13927574500000001</v>
      </c>
      <c r="AA1821" s="283">
        <v>3.3999997999999997E-2</v>
      </c>
      <c r="AB1821" s="283">
        <v>71.31269073</v>
      </c>
      <c r="AC1821" s="283">
        <v>37.37717438</v>
      </c>
      <c r="AD1821" s="283">
        <v>29.494998930000001</v>
      </c>
      <c r="AE1821" s="283">
        <v>99.887023929999998</v>
      </c>
      <c r="AF1821" s="283">
        <v>-1.9232301709999999</v>
      </c>
      <c r="AG1821" s="283">
        <v>-3.5620093349999999</v>
      </c>
      <c r="AH1821" s="284" t="s">
        <v>6</v>
      </c>
      <c r="AI1821" s="98" t="s">
        <v>6</v>
      </c>
      <c r="AJ1821" s="98" t="s">
        <v>6</v>
      </c>
      <c r="AK1821" s="98" t="s">
        <v>6</v>
      </c>
      <c r="AL1821" s="98" t="s">
        <v>6</v>
      </c>
      <c r="AM1821" s="283">
        <v>0</v>
      </c>
      <c r="AN1821" s="283">
        <v>0</v>
      </c>
      <c r="AO1821" s="98" t="s">
        <v>467</v>
      </c>
      <c r="AP1821" s="41"/>
      <c r="AQ1821" s="41"/>
      <c r="AR1821" s="41"/>
      <c r="AS1821" s="41"/>
      <c r="AT1821" s="39"/>
      <c r="AU1821" s="39"/>
      <c r="AV1821" s="39"/>
      <c r="AW1821" s="39"/>
      <c r="AX1821" s="39"/>
      <c r="AY1821" s="39"/>
      <c r="AZ1821" s="39"/>
      <c r="BA1821" s="39"/>
      <c r="BB1821" s="39"/>
      <c r="BC1821" s="39"/>
      <c r="BD1821" s="39"/>
      <c r="BE1821" s="39"/>
      <c r="BF1821" s="39"/>
      <c r="BG1821" s="39"/>
      <c r="BH1821" s="39"/>
      <c r="BI1821" s="39"/>
      <c r="BJ1821" s="39"/>
      <c r="BK1821" s="39"/>
      <c r="BL1821" s="39"/>
      <c r="BM1821" s="39"/>
      <c r="BN1821" s="39"/>
      <c r="BO1821" s="39"/>
      <c r="BP1821" s="39"/>
      <c r="BQ1821" s="39"/>
      <c r="BR1821" s="39"/>
      <c r="BS1821" s="39"/>
      <c r="BT1821" s="39"/>
      <c r="BU1821" s="39"/>
      <c r="BV1821" s="39"/>
      <c r="BW1821" s="39"/>
      <c r="BX1821" s="39"/>
      <c r="BY1821" s="39"/>
      <c r="BZ1821" s="39"/>
      <c r="CA1821" s="39"/>
      <c r="CB1821" s="39"/>
      <c r="CC1821" s="39"/>
      <c r="CD1821" s="39"/>
      <c r="CE1821" s="39"/>
      <c r="CF1821" s="39"/>
      <c r="CG1821" s="39"/>
      <c r="CH1821" s="39"/>
      <c r="CI1821" s="39"/>
      <c r="CJ1821" s="39"/>
      <c r="CK1821" s="39"/>
      <c r="CL1821" s="39"/>
      <c r="CM1821" s="39"/>
      <c r="CN1821" s="39"/>
      <c r="CO1821" s="39"/>
      <c r="CP1821" s="39"/>
      <c r="CQ1821" s="211"/>
      <c r="CR1821" s="211"/>
      <c r="CS1821" s="211"/>
      <c r="CT1821" s="211"/>
      <c r="CU1821" s="211"/>
      <c r="CV1821" s="211"/>
      <c r="CW1821" s="211"/>
      <c r="CX1821" s="211"/>
      <c r="CY1821" s="211"/>
      <c r="CZ1821" s="211"/>
      <c r="DA1821" s="211"/>
      <c r="DB1821" s="211"/>
      <c r="DC1821" s="211"/>
      <c r="DD1821" s="211"/>
      <c r="DE1821" s="211"/>
      <c r="DF1821" s="211"/>
      <c r="DG1821" s="211"/>
      <c r="DH1821" s="281"/>
      <c r="DI1821" s="281"/>
      <c r="DJ1821" s="281"/>
      <c r="DK1821" s="281"/>
      <c r="DL1821" s="281"/>
      <c r="DM1821" s="281"/>
      <c r="DN1821" s="281"/>
      <c r="DO1821" s="281"/>
      <c r="DP1821" s="281"/>
      <c r="DQ1821" s="281"/>
      <c r="DR1821" s="281"/>
      <c r="DS1821" s="281"/>
      <c r="DT1821" s="281"/>
      <c r="DU1821" s="281"/>
      <c r="DV1821" s="281"/>
      <c r="DW1821" s="281"/>
      <c r="DX1821" s="281"/>
      <c r="DY1821" s="281"/>
      <c r="DZ1821" s="281"/>
      <c r="EA1821" s="281"/>
      <c r="EB1821" s="281"/>
      <c r="EC1821" s="281"/>
      <c r="ED1821" s="281"/>
      <c r="EE1821" s="281"/>
      <c r="EF1821" s="281"/>
      <c r="EG1821" s="281"/>
      <c r="EH1821" s="281"/>
      <c r="EI1821" s="281"/>
      <c r="EJ1821" s="281"/>
      <c r="EK1821" s="281"/>
      <c r="EL1821" s="281"/>
      <c r="EM1821" s="281"/>
      <c r="EN1821" s="281"/>
      <c r="EO1821" s="281"/>
      <c r="EP1821" s="281"/>
      <c r="EQ1821" s="281"/>
      <c r="ER1821" s="281"/>
      <c r="ES1821" s="281"/>
      <c r="ET1821" s="281"/>
      <c r="EU1821" s="281"/>
      <c r="EV1821" s="281"/>
      <c r="EW1821" s="281"/>
      <c r="EX1821" s="281"/>
      <c r="EY1821" s="281"/>
      <c r="EZ1821" s="281"/>
      <c r="FA1821" s="281"/>
      <c r="FB1821" s="281"/>
      <c r="FC1821" s="281"/>
      <c r="FD1821" s="281"/>
      <c r="FE1821" s="281"/>
      <c r="FF1821" s="281"/>
      <c r="FG1821" s="281"/>
      <c r="FH1821" s="281"/>
      <c r="FI1821" s="281"/>
      <c r="FJ1821" s="281"/>
      <c r="FK1821" s="281"/>
      <c r="FL1821" s="281"/>
      <c r="FM1821" s="281"/>
      <c r="FN1821" s="281"/>
      <c r="FO1821" s="281"/>
      <c r="FP1821" s="281"/>
      <c r="FQ1821" s="281"/>
      <c r="FR1821" s="281"/>
      <c r="FS1821" s="281"/>
      <c r="FT1821" s="281"/>
      <c r="FU1821" s="212"/>
    </row>
    <row r="1822" spans="1:177" s="35" customFormat="1" x14ac:dyDescent="0.25">
      <c r="A1822" s="283">
        <v>6</v>
      </c>
      <c r="B1822" s="283" t="s">
        <v>711</v>
      </c>
      <c r="C1822" s="283">
        <v>57</v>
      </c>
      <c r="D1822" s="226">
        <v>43540</v>
      </c>
      <c r="E1822" s="290">
        <v>0.66361111111111104</v>
      </c>
      <c r="F1822" s="290"/>
      <c r="G1822" s="290"/>
      <c r="H1822" s="290"/>
      <c r="I1822" s="290"/>
      <c r="J1822" s="290"/>
      <c r="K1822" s="290"/>
      <c r="L1822" s="290"/>
      <c r="M1822" s="290"/>
      <c r="N1822" s="290"/>
      <c r="O1822" s="290"/>
      <c r="P1822" s="98" t="str">
        <f t="shared" si="28"/>
        <v>6|Transecto TN3|57|20190316|155536</v>
      </c>
      <c r="Q1822" s="283">
        <v>7951818.1869999999</v>
      </c>
      <c r="R1822" s="283">
        <v>489023.33100000001</v>
      </c>
      <c r="S1822" s="283">
        <v>36</v>
      </c>
      <c r="T1822" s="283">
        <v>295</v>
      </c>
      <c r="U1822" s="283">
        <v>7.3</v>
      </c>
      <c r="V1822" s="283">
        <v>1</v>
      </c>
      <c r="W1822" s="283">
        <v>45</v>
      </c>
      <c r="X1822" s="264">
        <v>60</v>
      </c>
      <c r="Y1822" s="283">
        <v>38.625183110000002</v>
      </c>
      <c r="Z1822" s="283">
        <v>0.13533072199999999</v>
      </c>
      <c r="AA1822" s="283">
        <v>3.4199998000000002E-2</v>
      </c>
      <c r="AB1822" s="283">
        <v>66.898635859999999</v>
      </c>
      <c r="AC1822" s="283">
        <v>37.391254429999996</v>
      </c>
      <c r="AD1822" s="283">
        <v>29.559999470000001</v>
      </c>
      <c r="AE1822" s="283">
        <v>99.553489690000006</v>
      </c>
      <c r="AF1822" s="283">
        <v>-1.8440284730000001</v>
      </c>
      <c r="AG1822" s="283">
        <v>-3.3696472640000001</v>
      </c>
      <c r="AH1822" s="284" t="s">
        <v>6</v>
      </c>
      <c r="AI1822" s="98" t="s">
        <v>6</v>
      </c>
      <c r="AJ1822" s="98" t="s">
        <v>6</v>
      </c>
      <c r="AK1822" s="98" t="s">
        <v>6</v>
      </c>
      <c r="AL1822" s="98" t="s">
        <v>6</v>
      </c>
      <c r="AM1822" s="283">
        <v>1</v>
      </c>
      <c r="AN1822" s="283">
        <v>1</v>
      </c>
      <c r="AO1822" s="98" t="s">
        <v>467</v>
      </c>
      <c r="AP1822" s="41"/>
      <c r="AQ1822" s="41"/>
      <c r="AR1822" s="41"/>
      <c r="AS1822" s="41"/>
      <c r="AT1822" s="39"/>
      <c r="AU1822" s="39"/>
      <c r="AV1822" s="39"/>
      <c r="AW1822" s="39"/>
      <c r="AX1822" s="39"/>
      <c r="AY1822" s="39"/>
      <c r="AZ1822" s="39"/>
      <c r="BA1822" s="39"/>
      <c r="BB1822" s="39"/>
      <c r="BC1822" s="39"/>
      <c r="BD1822" s="39"/>
      <c r="BE1822" s="39"/>
      <c r="BF1822" s="39"/>
      <c r="BG1822" s="39"/>
      <c r="BH1822" s="39"/>
      <c r="BI1822" s="39"/>
      <c r="BJ1822" s="39"/>
      <c r="BK1822" s="39"/>
      <c r="BL1822" s="39"/>
      <c r="BM1822" s="39"/>
      <c r="BN1822" s="39"/>
      <c r="BO1822" s="39"/>
      <c r="BP1822" s="39"/>
      <c r="BQ1822" s="39"/>
      <c r="BR1822" s="39"/>
      <c r="BS1822" s="39"/>
      <c r="BT1822" s="39"/>
      <c r="BU1822" s="39"/>
      <c r="BV1822" s="39"/>
      <c r="BW1822" s="39"/>
      <c r="BX1822" s="39"/>
      <c r="BY1822" s="39"/>
      <c r="BZ1822" s="39"/>
      <c r="CA1822" s="39"/>
      <c r="CB1822" s="39"/>
      <c r="CC1822" s="39"/>
      <c r="CD1822" s="39"/>
      <c r="CE1822" s="39"/>
      <c r="CF1822" s="39"/>
      <c r="CG1822" s="39"/>
      <c r="CH1822" s="39"/>
      <c r="CI1822" s="39"/>
      <c r="CJ1822" s="39"/>
      <c r="CK1822" s="39"/>
      <c r="CL1822" s="39"/>
      <c r="CM1822" s="39"/>
      <c r="CN1822" s="39"/>
      <c r="CO1822" s="39"/>
      <c r="CP1822" s="39"/>
      <c r="CQ1822" s="211"/>
      <c r="CR1822" s="211"/>
      <c r="CS1822" s="211"/>
      <c r="CT1822" s="211"/>
      <c r="CU1822" s="211"/>
      <c r="CV1822" s="211"/>
      <c r="CW1822" s="211"/>
      <c r="CX1822" s="211"/>
      <c r="CY1822" s="211"/>
      <c r="CZ1822" s="211"/>
      <c r="DA1822" s="211"/>
      <c r="DB1822" s="211"/>
      <c r="DC1822" s="211"/>
      <c r="DD1822" s="211"/>
      <c r="DE1822" s="211"/>
      <c r="DF1822" s="211"/>
      <c r="DG1822" s="211"/>
      <c r="DH1822" s="281"/>
      <c r="DI1822" s="281"/>
      <c r="DJ1822" s="281"/>
      <c r="DK1822" s="281"/>
      <c r="DL1822" s="281"/>
      <c r="DM1822" s="281"/>
      <c r="DN1822" s="281"/>
      <c r="DO1822" s="281"/>
      <c r="DP1822" s="281"/>
      <c r="DQ1822" s="281"/>
      <c r="DR1822" s="281"/>
      <c r="DS1822" s="281"/>
      <c r="DT1822" s="281"/>
      <c r="DU1822" s="281"/>
      <c r="DV1822" s="281"/>
      <c r="DW1822" s="281"/>
      <c r="DX1822" s="281"/>
      <c r="DY1822" s="281"/>
      <c r="DZ1822" s="281"/>
      <c r="EA1822" s="281"/>
      <c r="EB1822" s="281"/>
      <c r="EC1822" s="281"/>
      <c r="ED1822" s="281"/>
      <c r="EE1822" s="281"/>
      <c r="EF1822" s="281"/>
      <c r="EG1822" s="281"/>
      <c r="EH1822" s="281"/>
      <c r="EI1822" s="281"/>
      <c r="EJ1822" s="281"/>
      <c r="EK1822" s="281"/>
      <c r="EL1822" s="281"/>
      <c r="EM1822" s="281"/>
      <c r="EN1822" s="281"/>
      <c r="EO1822" s="281"/>
      <c r="EP1822" s="281"/>
      <c r="EQ1822" s="281"/>
      <c r="ER1822" s="281"/>
      <c r="ES1822" s="281"/>
      <c r="ET1822" s="281"/>
      <c r="EU1822" s="281"/>
      <c r="EV1822" s="281"/>
      <c r="EW1822" s="281"/>
      <c r="EX1822" s="281"/>
      <c r="EY1822" s="281"/>
      <c r="EZ1822" s="281"/>
      <c r="FA1822" s="281"/>
      <c r="FB1822" s="281"/>
      <c r="FC1822" s="281"/>
      <c r="FD1822" s="281"/>
      <c r="FE1822" s="281"/>
      <c r="FF1822" s="281"/>
      <c r="FG1822" s="281"/>
      <c r="FH1822" s="281"/>
      <c r="FI1822" s="281"/>
      <c r="FJ1822" s="281"/>
      <c r="FK1822" s="281"/>
      <c r="FL1822" s="281"/>
      <c r="FM1822" s="281"/>
      <c r="FN1822" s="281"/>
      <c r="FO1822" s="281"/>
      <c r="FP1822" s="281"/>
      <c r="FQ1822" s="281"/>
      <c r="FR1822" s="281"/>
      <c r="FS1822" s="281"/>
      <c r="FT1822" s="281"/>
      <c r="FU1822" s="212"/>
    </row>
    <row r="1823" spans="1:177" s="35" customFormat="1" x14ac:dyDescent="0.25">
      <c r="A1823" s="283">
        <v>6</v>
      </c>
      <c r="B1823" s="283" t="s">
        <v>711</v>
      </c>
      <c r="C1823" s="283">
        <v>58</v>
      </c>
      <c r="D1823" s="226">
        <v>43540</v>
      </c>
      <c r="E1823" s="290">
        <v>0.67166666666666675</v>
      </c>
      <c r="F1823" s="290"/>
      <c r="G1823" s="290"/>
      <c r="H1823" s="290"/>
      <c r="I1823" s="290"/>
      <c r="J1823" s="290"/>
      <c r="K1823" s="290"/>
      <c r="L1823" s="290"/>
      <c r="M1823" s="290"/>
      <c r="N1823" s="290"/>
      <c r="O1823" s="290"/>
      <c r="P1823" s="98" t="str">
        <f t="shared" si="28"/>
        <v>6|Transecto TN3|58|20190316|160712</v>
      </c>
      <c r="Q1823" s="283">
        <v>7951842.1550000003</v>
      </c>
      <c r="R1823" s="283">
        <v>486517.36200000002</v>
      </c>
      <c r="S1823" s="283">
        <v>36</v>
      </c>
      <c r="T1823" s="283">
        <v>295</v>
      </c>
      <c r="U1823" s="283">
        <v>7.2</v>
      </c>
      <c r="V1823" s="283">
        <v>1</v>
      </c>
      <c r="W1823" s="283">
        <v>45</v>
      </c>
      <c r="X1823" s="264">
        <v>60</v>
      </c>
      <c r="Y1823" s="283">
        <v>36.571331020000002</v>
      </c>
      <c r="Z1823" s="283">
        <v>0.13645146799999999</v>
      </c>
      <c r="AA1823" s="283">
        <v>3.4600000999999998E-2</v>
      </c>
      <c r="AB1823" s="283">
        <v>62.475795750000003</v>
      </c>
      <c r="AC1823" s="283" t="s">
        <v>628</v>
      </c>
      <c r="AD1823" s="283">
        <v>29.590000150000002</v>
      </c>
      <c r="AE1823" s="283">
        <v>99.916015630000004</v>
      </c>
      <c r="AF1823" s="283">
        <v>-1.7857794760000001</v>
      </c>
      <c r="AG1823" s="283">
        <v>-3.2489051820000001</v>
      </c>
      <c r="AH1823" s="284" t="s">
        <v>6</v>
      </c>
      <c r="AI1823" s="98" t="s">
        <v>6</v>
      </c>
      <c r="AJ1823" s="98" t="s">
        <v>6</v>
      </c>
      <c r="AK1823" s="98" t="s">
        <v>6</v>
      </c>
      <c r="AL1823" s="98" t="s">
        <v>6</v>
      </c>
      <c r="AM1823" s="283">
        <v>3</v>
      </c>
      <c r="AN1823" s="283">
        <v>1</v>
      </c>
      <c r="AO1823" s="98" t="s">
        <v>467</v>
      </c>
      <c r="AP1823" s="41"/>
      <c r="AQ1823" s="41"/>
      <c r="AR1823" s="41"/>
      <c r="AS1823" s="41"/>
      <c r="AT1823" s="39"/>
      <c r="AU1823" s="39"/>
      <c r="AV1823" s="39"/>
      <c r="AW1823" s="39"/>
      <c r="AX1823" s="39"/>
      <c r="AY1823" s="39"/>
      <c r="AZ1823" s="39"/>
      <c r="BA1823" s="39"/>
      <c r="BB1823" s="39"/>
      <c r="BC1823" s="39"/>
      <c r="BD1823" s="39"/>
      <c r="BE1823" s="39"/>
      <c r="BF1823" s="39"/>
      <c r="BG1823" s="39"/>
      <c r="BH1823" s="39"/>
      <c r="BI1823" s="39"/>
      <c r="BJ1823" s="39"/>
      <c r="BK1823" s="39"/>
      <c r="BL1823" s="39"/>
      <c r="BM1823" s="39"/>
      <c r="BN1823" s="39"/>
      <c r="BO1823" s="39"/>
      <c r="BP1823" s="39"/>
      <c r="BQ1823" s="39"/>
      <c r="BR1823" s="39"/>
      <c r="BS1823" s="39"/>
      <c r="BT1823" s="39"/>
      <c r="BU1823" s="39"/>
      <c r="BV1823" s="39"/>
      <c r="BW1823" s="39"/>
      <c r="BX1823" s="39"/>
      <c r="BY1823" s="39"/>
      <c r="BZ1823" s="39"/>
      <c r="CA1823" s="39"/>
      <c r="CB1823" s="39"/>
      <c r="CC1823" s="39"/>
      <c r="CD1823" s="39"/>
      <c r="CE1823" s="39"/>
      <c r="CF1823" s="39"/>
      <c r="CG1823" s="39"/>
      <c r="CH1823" s="39"/>
      <c r="CI1823" s="39"/>
      <c r="CJ1823" s="39"/>
      <c r="CK1823" s="39"/>
      <c r="CL1823" s="39"/>
      <c r="CM1823" s="39"/>
      <c r="CN1823" s="39"/>
      <c r="CO1823" s="39"/>
      <c r="CP1823" s="39"/>
      <c r="CQ1823" s="211"/>
      <c r="CR1823" s="211"/>
      <c r="CS1823" s="211"/>
      <c r="CT1823" s="211"/>
      <c r="CU1823" s="211"/>
      <c r="CV1823" s="211"/>
      <c r="CW1823" s="211"/>
      <c r="CX1823" s="211"/>
      <c r="CY1823" s="211"/>
      <c r="CZ1823" s="211"/>
      <c r="DA1823" s="211"/>
      <c r="DB1823" s="211"/>
      <c r="DC1823" s="211"/>
      <c r="DD1823" s="211"/>
      <c r="DE1823" s="211"/>
      <c r="DF1823" s="211"/>
      <c r="DG1823" s="211"/>
      <c r="DH1823" s="281"/>
      <c r="DI1823" s="281"/>
      <c r="DJ1823" s="281"/>
      <c r="DK1823" s="281"/>
      <c r="DL1823" s="281"/>
      <c r="DM1823" s="281"/>
      <c r="DN1823" s="281"/>
      <c r="DO1823" s="281"/>
      <c r="DP1823" s="281"/>
      <c r="DQ1823" s="281"/>
      <c r="DR1823" s="281"/>
      <c r="DS1823" s="281"/>
      <c r="DT1823" s="281"/>
      <c r="DU1823" s="281"/>
      <c r="DV1823" s="281"/>
      <c r="DW1823" s="281"/>
      <c r="DX1823" s="281"/>
      <c r="DY1823" s="281"/>
      <c r="DZ1823" s="281"/>
      <c r="EA1823" s="281"/>
      <c r="EB1823" s="281"/>
      <c r="EC1823" s="281"/>
      <c r="ED1823" s="281"/>
      <c r="EE1823" s="281"/>
      <c r="EF1823" s="281"/>
      <c r="EG1823" s="281"/>
      <c r="EH1823" s="281"/>
      <c r="EI1823" s="281"/>
      <c r="EJ1823" s="281"/>
      <c r="EK1823" s="281"/>
      <c r="EL1823" s="281"/>
      <c r="EM1823" s="281"/>
      <c r="EN1823" s="281"/>
      <c r="EO1823" s="281"/>
      <c r="EP1823" s="281"/>
      <c r="EQ1823" s="281"/>
      <c r="ER1823" s="281"/>
      <c r="ES1823" s="281"/>
      <c r="ET1823" s="281"/>
      <c r="EU1823" s="281"/>
      <c r="EV1823" s="281"/>
      <c r="EW1823" s="281"/>
      <c r="EX1823" s="281"/>
      <c r="EY1823" s="281"/>
      <c r="EZ1823" s="281"/>
      <c r="FA1823" s="281"/>
      <c r="FB1823" s="281"/>
      <c r="FC1823" s="281"/>
      <c r="FD1823" s="281"/>
      <c r="FE1823" s="281"/>
      <c r="FF1823" s="281"/>
      <c r="FG1823" s="281"/>
      <c r="FH1823" s="281"/>
      <c r="FI1823" s="281"/>
      <c r="FJ1823" s="281"/>
      <c r="FK1823" s="281"/>
      <c r="FL1823" s="281"/>
      <c r="FM1823" s="281"/>
      <c r="FN1823" s="281"/>
      <c r="FO1823" s="281"/>
      <c r="FP1823" s="281"/>
      <c r="FQ1823" s="281"/>
      <c r="FR1823" s="281"/>
      <c r="FS1823" s="281"/>
      <c r="FT1823" s="281"/>
      <c r="FU1823" s="212"/>
    </row>
    <row r="1824" spans="1:177" s="35" customFormat="1" x14ac:dyDescent="0.25">
      <c r="A1824" s="283">
        <v>6</v>
      </c>
      <c r="B1824" s="283" t="s">
        <v>711</v>
      </c>
      <c r="C1824" s="283">
        <v>59</v>
      </c>
      <c r="D1824" s="226">
        <v>43540</v>
      </c>
      <c r="E1824" s="290">
        <v>0.68107638888888899</v>
      </c>
      <c r="F1824" s="290"/>
      <c r="G1824" s="290"/>
      <c r="H1824" s="290"/>
      <c r="I1824" s="290"/>
      <c r="J1824" s="290"/>
      <c r="K1824" s="290"/>
      <c r="L1824" s="290"/>
      <c r="M1824" s="290"/>
      <c r="N1824" s="290"/>
      <c r="O1824" s="290"/>
      <c r="P1824" s="98" t="str">
        <f t="shared" si="28"/>
        <v>6|Transecto TN3|59|20190316|162045</v>
      </c>
      <c r="Q1824" s="283">
        <v>7951869.1119999997</v>
      </c>
      <c r="R1824" s="283">
        <v>483554.13500000001</v>
      </c>
      <c r="S1824" s="283">
        <v>36</v>
      </c>
      <c r="T1824" s="283">
        <v>295</v>
      </c>
      <c r="U1824" s="283">
        <v>6.7</v>
      </c>
      <c r="V1824" s="283">
        <v>2</v>
      </c>
      <c r="W1824" s="283">
        <v>45</v>
      </c>
      <c r="X1824" s="264">
        <v>60</v>
      </c>
      <c r="Y1824" s="283">
        <v>36.571331020000002</v>
      </c>
      <c r="Z1824" s="283">
        <v>0.13645146799999999</v>
      </c>
      <c r="AA1824" s="283">
        <v>3.4600000999999998E-2</v>
      </c>
      <c r="AB1824" s="283">
        <v>62.475795750000003</v>
      </c>
      <c r="AC1824" s="283" t="s">
        <v>628</v>
      </c>
      <c r="AD1824" s="283">
        <v>29.590000150000002</v>
      </c>
      <c r="AE1824" s="283">
        <v>99.916015630000004</v>
      </c>
      <c r="AF1824" s="283">
        <v>-1.7857794760000001</v>
      </c>
      <c r="AG1824" s="283">
        <v>-3.2489051820000001</v>
      </c>
      <c r="AH1824" s="284" t="s">
        <v>6</v>
      </c>
      <c r="AI1824" s="98" t="s">
        <v>6</v>
      </c>
      <c r="AJ1824" s="98" t="s">
        <v>6</v>
      </c>
      <c r="AK1824" s="98" t="s">
        <v>6</v>
      </c>
      <c r="AL1824" s="98" t="s">
        <v>6</v>
      </c>
      <c r="AM1824" s="283">
        <v>0</v>
      </c>
      <c r="AN1824" s="283">
        <v>0</v>
      </c>
      <c r="AO1824" s="98" t="s">
        <v>467</v>
      </c>
      <c r="AP1824" s="41"/>
      <c r="AQ1824" s="41"/>
      <c r="AR1824" s="41"/>
      <c r="AS1824" s="41"/>
      <c r="AT1824" s="39"/>
      <c r="AU1824" s="39"/>
      <c r="AV1824" s="39"/>
      <c r="AW1824" s="39"/>
      <c r="AX1824" s="39"/>
      <c r="AY1824" s="39"/>
      <c r="AZ1824" s="39"/>
      <c r="BA1824" s="39"/>
      <c r="BB1824" s="39"/>
      <c r="BC1824" s="39"/>
      <c r="BD1824" s="39"/>
      <c r="BE1824" s="39"/>
      <c r="BF1824" s="39"/>
      <c r="BG1824" s="39"/>
      <c r="BH1824" s="39"/>
      <c r="BI1824" s="39"/>
      <c r="BJ1824" s="39"/>
      <c r="BK1824" s="39"/>
      <c r="BL1824" s="39"/>
      <c r="BM1824" s="39"/>
      <c r="BN1824" s="39"/>
      <c r="BO1824" s="39"/>
      <c r="BP1824" s="39"/>
      <c r="BQ1824" s="39"/>
      <c r="BR1824" s="39"/>
      <c r="BS1824" s="39"/>
      <c r="BT1824" s="39"/>
      <c r="BU1824" s="39"/>
      <c r="BV1824" s="39"/>
      <c r="BW1824" s="39"/>
      <c r="BX1824" s="39"/>
      <c r="BY1824" s="39"/>
      <c r="BZ1824" s="39"/>
      <c r="CA1824" s="39"/>
      <c r="CB1824" s="39"/>
      <c r="CC1824" s="39"/>
      <c r="CD1824" s="39"/>
      <c r="CE1824" s="39"/>
      <c r="CF1824" s="39"/>
      <c r="CG1824" s="39"/>
      <c r="CH1824" s="39"/>
      <c r="CI1824" s="39"/>
      <c r="CJ1824" s="39"/>
      <c r="CK1824" s="39"/>
      <c r="CL1824" s="39"/>
      <c r="CM1824" s="39"/>
      <c r="CN1824" s="39"/>
      <c r="CO1824" s="39"/>
      <c r="CP1824" s="39"/>
      <c r="CQ1824" s="211"/>
      <c r="CR1824" s="211"/>
      <c r="CS1824" s="211"/>
      <c r="CT1824" s="211"/>
      <c r="CU1824" s="211"/>
      <c r="CV1824" s="211"/>
      <c r="CW1824" s="211"/>
      <c r="CX1824" s="211"/>
      <c r="CY1824" s="211"/>
      <c r="CZ1824" s="211"/>
      <c r="DA1824" s="211"/>
      <c r="DB1824" s="211"/>
      <c r="DC1824" s="211"/>
      <c r="DD1824" s="211"/>
      <c r="DE1824" s="211"/>
      <c r="DF1824" s="211"/>
      <c r="DG1824" s="211"/>
      <c r="DH1824" s="281"/>
      <c r="DI1824" s="281"/>
      <c r="DJ1824" s="281"/>
      <c r="DK1824" s="281"/>
      <c r="DL1824" s="281"/>
      <c r="DM1824" s="281"/>
      <c r="DN1824" s="281"/>
      <c r="DO1824" s="281"/>
      <c r="DP1824" s="281"/>
      <c r="DQ1824" s="281"/>
      <c r="DR1824" s="281"/>
      <c r="DS1824" s="281"/>
      <c r="DT1824" s="281"/>
      <c r="DU1824" s="281"/>
      <c r="DV1824" s="281"/>
      <c r="DW1824" s="281"/>
      <c r="DX1824" s="281"/>
      <c r="DY1824" s="281"/>
      <c r="DZ1824" s="281"/>
      <c r="EA1824" s="281"/>
      <c r="EB1824" s="281"/>
      <c r="EC1824" s="281"/>
      <c r="ED1824" s="281"/>
      <c r="EE1824" s="281"/>
      <c r="EF1824" s="281"/>
      <c r="EG1824" s="281"/>
      <c r="EH1824" s="281"/>
      <c r="EI1824" s="281"/>
      <c r="EJ1824" s="281"/>
      <c r="EK1824" s="281"/>
      <c r="EL1824" s="281"/>
      <c r="EM1824" s="281"/>
      <c r="EN1824" s="281"/>
      <c r="EO1824" s="281"/>
      <c r="EP1824" s="281"/>
      <c r="EQ1824" s="281"/>
      <c r="ER1824" s="281"/>
      <c r="ES1824" s="281"/>
      <c r="ET1824" s="281"/>
      <c r="EU1824" s="281"/>
      <c r="EV1824" s="281"/>
      <c r="EW1824" s="281"/>
      <c r="EX1824" s="281"/>
      <c r="EY1824" s="281"/>
      <c r="EZ1824" s="281"/>
      <c r="FA1824" s="281"/>
      <c r="FB1824" s="281"/>
      <c r="FC1824" s="281"/>
      <c r="FD1824" s="281"/>
      <c r="FE1824" s="281"/>
      <c r="FF1824" s="281"/>
      <c r="FG1824" s="281"/>
      <c r="FH1824" s="281"/>
      <c r="FI1824" s="281"/>
      <c r="FJ1824" s="281"/>
      <c r="FK1824" s="281"/>
      <c r="FL1824" s="281"/>
      <c r="FM1824" s="281"/>
      <c r="FN1824" s="281"/>
      <c r="FO1824" s="281"/>
      <c r="FP1824" s="281"/>
      <c r="FQ1824" s="281"/>
      <c r="FR1824" s="281"/>
      <c r="FS1824" s="281"/>
      <c r="FT1824" s="281"/>
      <c r="FU1824" s="212"/>
    </row>
    <row r="1825" spans="1:177" s="35" customFormat="1" x14ac:dyDescent="0.25">
      <c r="A1825" s="283">
        <v>6</v>
      </c>
      <c r="B1825" s="283" t="s">
        <v>711</v>
      </c>
      <c r="C1825" s="283">
        <v>60</v>
      </c>
      <c r="D1825" s="226">
        <v>43540</v>
      </c>
      <c r="E1825" s="290">
        <v>0.68979166666666669</v>
      </c>
      <c r="F1825" s="290"/>
      <c r="G1825" s="290"/>
      <c r="H1825" s="290"/>
      <c r="I1825" s="290"/>
      <c r="J1825" s="290"/>
      <c r="K1825" s="290"/>
      <c r="L1825" s="290"/>
      <c r="M1825" s="290"/>
      <c r="N1825" s="290"/>
      <c r="O1825" s="290"/>
      <c r="P1825" s="98" t="str">
        <f t="shared" si="28"/>
        <v>6|Transecto TN3|60|20190316|163318</v>
      </c>
      <c r="Q1825" s="283">
        <v>7952175.9160000002</v>
      </c>
      <c r="R1825" s="283">
        <v>480848.755</v>
      </c>
      <c r="S1825" s="283">
        <v>32</v>
      </c>
      <c r="T1825" s="283">
        <v>295</v>
      </c>
      <c r="U1825" s="283">
        <v>6.5</v>
      </c>
      <c r="V1825" s="283">
        <v>2</v>
      </c>
      <c r="W1825" s="283">
        <v>45</v>
      </c>
      <c r="X1825" s="264">
        <v>50</v>
      </c>
      <c r="Y1825" s="283">
        <v>33.229557040000003</v>
      </c>
      <c r="Z1825" s="283">
        <v>0.160515621</v>
      </c>
      <c r="AA1825" s="283">
        <v>3.7999999E-2</v>
      </c>
      <c r="AB1825" s="283">
        <v>58.15745544</v>
      </c>
      <c r="AC1825" s="283" t="s">
        <v>628</v>
      </c>
      <c r="AD1825" s="283">
        <v>29.594999309999999</v>
      </c>
      <c r="AE1825" s="283">
        <v>100.1098404</v>
      </c>
      <c r="AF1825" s="283">
        <v>-1.748480797</v>
      </c>
      <c r="AG1825" s="283">
        <v>-3.1997756960000001</v>
      </c>
      <c r="AH1825" s="284" t="s">
        <v>6</v>
      </c>
      <c r="AI1825" s="98" t="s">
        <v>6</v>
      </c>
      <c r="AJ1825" s="98" t="s">
        <v>6</v>
      </c>
      <c r="AK1825" s="98" t="s">
        <v>6</v>
      </c>
      <c r="AL1825" s="98" t="s">
        <v>6</v>
      </c>
      <c r="AM1825" s="283">
        <v>0</v>
      </c>
      <c r="AN1825" s="283">
        <v>0</v>
      </c>
      <c r="AO1825" s="98" t="s">
        <v>467</v>
      </c>
      <c r="AP1825" s="41"/>
      <c r="AQ1825" s="41"/>
      <c r="AR1825" s="41"/>
      <c r="AS1825" s="41"/>
      <c r="AT1825" s="39"/>
      <c r="AU1825" s="39"/>
      <c r="AV1825" s="39"/>
      <c r="AW1825" s="39"/>
      <c r="AX1825" s="39"/>
      <c r="AY1825" s="39"/>
      <c r="AZ1825" s="39"/>
      <c r="BA1825" s="39"/>
      <c r="BB1825" s="39"/>
      <c r="BC1825" s="39"/>
      <c r="BD1825" s="39"/>
      <c r="BE1825" s="39"/>
      <c r="BF1825" s="39"/>
      <c r="BG1825" s="39"/>
      <c r="BH1825" s="39"/>
      <c r="BI1825" s="39"/>
      <c r="BJ1825" s="39"/>
      <c r="BK1825" s="39"/>
      <c r="BL1825" s="39"/>
      <c r="BM1825" s="39"/>
      <c r="BN1825" s="39"/>
      <c r="BO1825" s="39"/>
      <c r="BP1825" s="39"/>
      <c r="BQ1825" s="39"/>
      <c r="BR1825" s="39"/>
      <c r="BS1825" s="39"/>
      <c r="BT1825" s="39"/>
      <c r="BU1825" s="39"/>
      <c r="BV1825" s="39"/>
      <c r="BW1825" s="39"/>
      <c r="BX1825" s="39"/>
      <c r="BY1825" s="39"/>
      <c r="BZ1825" s="39"/>
      <c r="CA1825" s="39"/>
      <c r="CB1825" s="39"/>
      <c r="CC1825" s="39"/>
      <c r="CD1825" s="39"/>
      <c r="CE1825" s="39"/>
      <c r="CF1825" s="39"/>
      <c r="CG1825" s="39"/>
      <c r="CH1825" s="39"/>
      <c r="CI1825" s="39"/>
      <c r="CJ1825" s="39"/>
      <c r="CK1825" s="39"/>
      <c r="CL1825" s="39"/>
      <c r="CM1825" s="39"/>
      <c r="CN1825" s="39"/>
      <c r="CO1825" s="39"/>
      <c r="CP1825" s="39"/>
      <c r="CQ1825" s="211"/>
      <c r="CR1825" s="211"/>
      <c r="CS1825" s="211"/>
      <c r="CT1825" s="211"/>
      <c r="CU1825" s="211"/>
      <c r="CV1825" s="211"/>
      <c r="CW1825" s="211"/>
      <c r="CX1825" s="211"/>
      <c r="CY1825" s="211"/>
      <c r="CZ1825" s="211"/>
      <c r="DA1825" s="211"/>
      <c r="DB1825" s="211"/>
      <c r="DC1825" s="211"/>
      <c r="DD1825" s="211"/>
      <c r="DE1825" s="211"/>
      <c r="DF1825" s="211"/>
      <c r="DG1825" s="211"/>
      <c r="DH1825" s="281"/>
      <c r="DI1825" s="281"/>
      <c r="DJ1825" s="281"/>
      <c r="DK1825" s="281"/>
      <c r="DL1825" s="281"/>
      <c r="DM1825" s="281"/>
      <c r="DN1825" s="281"/>
      <c r="DO1825" s="281"/>
      <c r="DP1825" s="281"/>
      <c r="DQ1825" s="281"/>
      <c r="DR1825" s="281"/>
      <c r="DS1825" s="281"/>
      <c r="DT1825" s="281"/>
      <c r="DU1825" s="281"/>
      <c r="DV1825" s="281"/>
      <c r="DW1825" s="281"/>
      <c r="DX1825" s="281"/>
      <c r="DY1825" s="281"/>
      <c r="DZ1825" s="281"/>
      <c r="EA1825" s="281"/>
      <c r="EB1825" s="281"/>
      <c r="EC1825" s="281"/>
      <c r="ED1825" s="281"/>
      <c r="EE1825" s="281"/>
      <c r="EF1825" s="281"/>
      <c r="EG1825" s="281"/>
      <c r="EH1825" s="281"/>
      <c r="EI1825" s="281"/>
      <c r="EJ1825" s="281"/>
      <c r="EK1825" s="281"/>
      <c r="EL1825" s="281"/>
      <c r="EM1825" s="281"/>
      <c r="EN1825" s="281"/>
      <c r="EO1825" s="281"/>
      <c r="EP1825" s="281"/>
      <c r="EQ1825" s="281"/>
      <c r="ER1825" s="281"/>
      <c r="ES1825" s="281"/>
      <c r="ET1825" s="281"/>
      <c r="EU1825" s="281"/>
      <c r="EV1825" s="281"/>
      <c r="EW1825" s="281"/>
      <c r="EX1825" s="281"/>
      <c r="EY1825" s="281"/>
      <c r="EZ1825" s="281"/>
      <c r="FA1825" s="281"/>
      <c r="FB1825" s="281"/>
      <c r="FC1825" s="281"/>
      <c r="FD1825" s="281"/>
      <c r="FE1825" s="281"/>
      <c r="FF1825" s="281"/>
      <c r="FG1825" s="281"/>
      <c r="FH1825" s="281"/>
      <c r="FI1825" s="281"/>
      <c r="FJ1825" s="281"/>
      <c r="FK1825" s="281"/>
      <c r="FL1825" s="281"/>
      <c r="FM1825" s="281"/>
      <c r="FN1825" s="281"/>
      <c r="FO1825" s="281"/>
      <c r="FP1825" s="281"/>
      <c r="FQ1825" s="281"/>
      <c r="FR1825" s="281"/>
      <c r="FS1825" s="281"/>
      <c r="FT1825" s="281"/>
      <c r="FU1825" s="212"/>
    </row>
    <row r="1826" spans="1:177" s="35" customFormat="1" x14ac:dyDescent="0.25">
      <c r="A1826" s="283">
        <v>6</v>
      </c>
      <c r="B1826" s="283" t="s">
        <v>711</v>
      </c>
      <c r="C1826" s="283">
        <v>61</v>
      </c>
      <c r="D1826" s="226">
        <v>43540</v>
      </c>
      <c r="E1826" s="290">
        <v>0.69783564814814814</v>
      </c>
      <c r="F1826" s="290"/>
      <c r="G1826" s="290"/>
      <c r="H1826" s="290"/>
      <c r="I1826" s="290"/>
      <c r="J1826" s="290"/>
      <c r="K1826" s="290"/>
      <c r="L1826" s="290"/>
      <c r="M1826" s="290"/>
      <c r="N1826" s="290"/>
      <c r="O1826" s="290"/>
      <c r="P1826" s="98" t="str">
        <f t="shared" si="28"/>
        <v>6|Transecto TN3|61|20190316|164453</v>
      </c>
      <c r="Q1826" s="283">
        <v>7952092.8679999998</v>
      </c>
      <c r="R1826" s="283">
        <v>478282.91</v>
      </c>
      <c r="S1826" s="283">
        <v>32</v>
      </c>
      <c r="T1826" s="283">
        <v>295</v>
      </c>
      <c r="U1826" s="283">
        <v>7.7</v>
      </c>
      <c r="V1826" s="283">
        <v>2</v>
      </c>
      <c r="W1826" s="283">
        <v>45</v>
      </c>
      <c r="X1826" s="264">
        <v>60</v>
      </c>
      <c r="Y1826" s="283">
        <v>33.229557040000003</v>
      </c>
      <c r="Z1826" s="283">
        <v>0.160515621</v>
      </c>
      <c r="AA1826" s="283">
        <v>3.7999999E-2</v>
      </c>
      <c r="AB1826" s="283">
        <v>58.15745544</v>
      </c>
      <c r="AC1826" s="283" t="s">
        <v>628</v>
      </c>
      <c r="AD1826" s="283">
        <v>29.594999309999999</v>
      </c>
      <c r="AE1826" s="283">
        <v>100.1098404</v>
      </c>
      <c r="AF1826" s="283">
        <v>-1.748480797</v>
      </c>
      <c r="AG1826" s="283">
        <v>-3.1997756960000001</v>
      </c>
      <c r="AH1826" s="284" t="s">
        <v>6</v>
      </c>
      <c r="AI1826" s="98" t="s">
        <v>6</v>
      </c>
      <c r="AJ1826" s="98" t="s">
        <v>6</v>
      </c>
      <c r="AK1826" s="98" t="s">
        <v>6</v>
      </c>
      <c r="AL1826" s="98" t="s">
        <v>6</v>
      </c>
      <c r="AM1826" s="283">
        <v>0</v>
      </c>
      <c r="AN1826" s="283">
        <v>0</v>
      </c>
      <c r="AO1826" s="98" t="s">
        <v>467</v>
      </c>
      <c r="AP1826" s="41"/>
      <c r="AQ1826" s="41"/>
      <c r="AR1826" s="41"/>
      <c r="AS1826" s="41"/>
      <c r="AT1826" s="39"/>
      <c r="AU1826" s="39"/>
      <c r="AV1826" s="39"/>
      <c r="AW1826" s="39"/>
      <c r="AX1826" s="39"/>
      <c r="AY1826" s="39"/>
      <c r="AZ1826" s="39"/>
      <c r="BA1826" s="39"/>
      <c r="BB1826" s="39"/>
      <c r="BC1826" s="39"/>
      <c r="BD1826" s="39"/>
      <c r="BE1826" s="39"/>
      <c r="BF1826" s="39"/>
      <c r="BG1826" s="39"/>
      <c r="BH1826" s="39"/>
      <c r="BI1826" s="39"/>
      <c r="BJ1826" s="39"/>
      <c r="BK1826" s="39"/>
      <c r="BL1826" s="39"/>
      <c r="BM1826" s="39"/>
      <c r="BN1826" s="39"/>
      <c r="BO1826" s="39"/>
      <c r="BP1826" s="39"/>
      <c r="BQ1826" s="39"/>
      <c r="BR1826" s="39"/>
      <c r="BS1826" s="39"/>
      <c r="BT1826" s="39"/>
      <c r="BU1826" s="39"/>
      <c r="BV1826" s="39"/>
      <c r="BW1826" s="39"/>
      <c r="BX1826" s="39"/>
      <c r="BY1826" s="39"/>
      <c r="BZ1826" s="39"/>
      <c r="CA1826" s="39"/>
      <c r="CB1826" s="39"/>
      <c r="CC1826" s="39"/>
      <c r="CD1826" s="39"/>
      <c r="CE1826" s="39"/>
      <c r="CF1826" s="39"/>
      <c r="CG1826" s="39"/>
      <c r="CH1826" s="39"/>
      <c r="CI1826" s="39"/>
      <c r="CJ1826" s="39"/>
      <c r="CK1826" s="39"/>
      <c r="CL1826" s="39"/>
      <c r="CM1826" s="39"/>
      <c r="CN1826" s="39"/>
      <c r="CO1826" s="39"/>
      <c r="CP1826" s="39"/>
      <c r="CQ1826" s="211"/>
      <c r="CR1826" s="211"/>
      <c r="CS1826" s="211"/>
      <c r="CT1826" s="211"/>
      <c r="CU1826" s="211"/>
      <c r="CV1826" s="211"/>
      <c r="CW1826" s="211"/>
      <c r="CX1826" s="211"/>
      <c r="CY1826" s="211"/>
      <c r="CZ1826" s="211"/>
      <c r="DA1826" s="211"/>
      <c r="DB1826" s="211"/>
      <c r="DC1826" s="211"/>
      <c r="DD1826" s="211"/>
      <c r="DE1826" s="211"/>
      <c r="DF1826" s="211"/>
      <c r="DG1826" s="211"/>
      <c r="DH1826" s="281"/>
      <c r="DI1826" s="281"/>
      <c r="DJ1826" s="281"/>
      <c r="DK1826" s="281"/>
      <c r="DL1826" s="281"/>
      <c r="DM1826" s="281"/>
      <c r="DN1826" s="281"/>
      <c r="DO1826" s="281"/>
      <c r="DP1826" s="281"/>
      <c r="DQ1826" s="281"/>
      <c r="DR1826" s="281"/>
      <c r="DS1826" s="281"/>
      <c r="DT1826" s="281"/>
      <c r="DU1826" s="281"/>
      <c r="DV1826" s="281"/>
      <c r="DW1826" s="281"/>
      <c r="DX1826" s="281"/>
      <c r="DY1826" s="281"/>
      <c r="DZ1826" s="281"/>
      <c r="EA1826" s="281"/>
      <c r="EB1826" s="281"/>
      <c r="EC1826" s="281"/>
      <c r="ED1826" s="281"/>
      <c r="EE1826" s="281"/>
      <c r="EF1826" s="281"/>
      <c r="EG1826" s="281"/>
      <c r="EH1826" s="281"/>
      <c r="EI1826" s="281"/>
      <c r="EJ1826" s="281"/>
      <c r="EK1826" s="281"/>
      <c r="EL1826" s="281"/>
      <c r="EM1826" s="281"/>
      <c r="EN1826" s="281"/>
      <c r="EO1826" s="281"/>
      <c r="EP1826" s="281"/>
      <c r="EQ1826" s="281"/>
      <c r="ER1826" s="281"/>
      <c r="ES1826" s="281"/>
      <c r="ET1826" s="281"/>
      <c r="EU1826" s="281"/>
      <c r="EV1826" s="281"/>
      <c r="EW1826" s="281"/>
      <c r="EX1826" s="281"/>
      <c r="EY1826" s="281"/>
      <c r="EZ1826" s="281"/>
      <c r="FA1826" s="281"/>
      <c r="FB1826" s="281"/>
      <c r="FC1826" s="281"/>
      <c r="FD1826" s="281"/>
      <c r="FE1826" s="281"/>
      <c r="FF1826" s="281"/>
      <c r="FG1826" s="281"/>
      <c r="FH1826" s="281"/>
      <c r="FI1826" s="281"/>
      <c r="FJ1826" s="281"/>
      <c r="FK1826" s="281"/>
      <c r="FL1826" s="281"/>
      <c r="FM1826" s="281"/>
      <c r="FN1826" s="281"/>
      <c r="FO1826" s="281"/>
      <c r="FP1826" s="281"/>
      <c r="FQ1826" s="281"/>
      <c r="FR1826" s="281"/>
      <c r="FS1826" s="281"/>
      <c r="FT1826" s="281"/>
      <c r="FU1826" s="212"/>
    </row>
    <row r="1827" spans="1:177" s="35" customFormat="1" x14ac:dyDescent="0.25">
      <c r="A1827" s="283">
        <v>6</v>
      </c>
      <c r="B1827" s="283" t="s">
        <v>711</v>
      </c>
      <c r="C1827" s="283">
        <v>62</v>
      </c>
      <c r="D1827" s="226">
        <v>43540</v>
      </c>
      <c r="E1827" s="290">
        <v>0.70616898148148144</v>
      </c>
      <c r="F1827" s="290"/>
      <c r="G1827" s="290"/>
      <c r="H1827" s="290"/>
      <c r="I1827" s="290"/>
      <c r="J1827" s="290"/>
      <c r="K1827" s="290"/>
      <c r="L1827" s="290"/>
      <c r="M1827" s="290"/>
      <c r="N1827" s="290"/>
      <c r="O1827" s="290"/>
      <c r="P1827" s="98" t="str">
        <f t="shared" si="28"/>
        <v>6|Transecto TN3|62|20190316|165653</v>
      </c>
      <c r="Q1827" s="283">
        <v>7952397.1119999997</v>
      </c>
      <c r="R1827" s="283">
        <v>475712.94500000001</v>
      </c>
      <c r="S1827" s="283">
        <v>34</v>
      </c>
      <c r="T1827" s="283">
        <v>295</v>
      </c>
      <c r="U1827" s="283">
        <v>7.3</v>
      </c>
      <c r="V1827" s="283">
        <v>2</v>
      </c>
      <c r="W1827" s="283">
        <v>45</v>
      </c>
      <c r="X1827" s="264">
        <v>50</v>
      </c>
      <c r="Y1827" s="283">
        <v>30.368495939999999</v>
      </c>
      <c r="Z1827" s="283">
        <v>0.170719072</v>
      </c>
      <c r="AA1827" s="283">
        <v>3.9600000000000003E-2</v>
      </c>
      <c r="AB1827" s="283">
        <v>53.76393127</v>
      </c>
      <c r="AC1827" s="283" t="s">
        <v>628</v>
      </c>
      <c r="AD1827" s="283">
        <v>29.51499939</v>
      </c>
      <c r="AE1827" s="283">
        <v>100.134964</v>
      </c>
      <c r="AF1827" s="283">
        <v>-1.7111821169999999</v>
      </c>
      <c r="AG1827" s="283">
        <v>-3.1506462100000001</v>
      </c>
      <c r="AH1827" s="284" t="s">
        <v>6</v>
      </c>
      <c r="AI1827" s="98" t="s">
        <v>6</v>
      </c>
      <c r="AJ1827" s="98" t="s">
        <v>6</v>
      </c>
      <c r="AK1827" s="98" t="s">
        <v>6</v>
      </c>
      <c r="AL1827" s="98" t="s">
        <v>6</v>
      </c>
      <c r="AM1827" s="283">
        <v>0</v>
      </c>
      <c r="AN1827" s="283">
        <v>0</v>
      </c>
      <c r="AO1827" s="98" t="s">
        <v>467</v>
      </c>
      <c r="AP1827" s="41"/>
      <c r="AQ1827" s="41"/>
      <c r="AR1827" s="41"/>
      <c r="AS1827" s="41"/>
      <c r="AT1827" s="39"/>
      <c r="AU1827" s="39"/>
      <c r="AV1827" s="39"/>
      <c r="AW1827" s="39"/>
      <c r="AX1827" s="39"/>
      <c r="AY1827" s="39"/>
      <c r="AZ1827" s="39"/>
      <c r="BA1827" s="39"/>
      <c r="BB1827" s="39"/>
      <c r="BC1827" s="39"/>
      <c r="BD1827" s="39"/>
      <c r="BE1827" s="39"/>
      <c r="BF1827" s="39"/>
      <c r="BG1827" s="39"/>
      <c r="BH1827" s="39"/>
      <c r="BI1827" s="39"/>
      <c r="BJ1827" s="39"/>
      <c r="BK1827" s="39"/>
      <c r="BL1827" s="39"/>
      <c r="BM1827" s="39"/>
      <c r="BN1827" s="39"/>
      <c r="BO1827" s="39"/>
      <c r="BP1827" s="39"/>
      <c r="BQ1827" s="39"/>
      <c r="BR1827" s="39"/>
      <c r="BS1827" s="39"/>
      <c r="BT1827" s="39"/>
      <c r="BU1827" s="39"/>
      <c r="BV1827" s="39"/>
      <c r="BW1827" s="39"/>
      <c r="BX1827" s="39"/>
      <c r="BY1827" s="39"/>
      <c r="BZ1827" s="39"/>
      <c r="CA1827" s="39"/>
      <c r="CB1827" s="39"/>
      <c r="CC1827" s="39"/>
      <c r="CD1827" s="39"/>
      <c r="CE1827" s="39"/>
      <c r="CF1827" s="39"/>
      <c r="CG1827" s="39"/>
      <c r="CH1827" s="39"/>
      <c r="CI1827" s="39"/>
      <c r="CJ1827" s="39"/>
      <c r="CK1827" s="39"/>
      <c r="CL1827" s="39"/>
      <c r="CM1827" s="39"/>
      <c r="CN1827" s="39"/>
      <c r="CO1827" s="39"/>
      <c r="CP1827" s="39"/>
      <c r="CQ1827" s="211"/>
      <c r="CR1827" s="211"/>
      <c r="CS1827" s="211"/>
      <c r="CT1827" s="211"/>
      <c r="CU1827" s="211"/>
      <c r="CV1827" s="211"/>
      <c r="CW1827" s="211"/>
      <c r="CX1827" s="211"/>
      <c r="CY1827" s="211"/>
      <c r="CZ1827" s="211"/>
      <c r="DA1827" s="211"/>
      <c r="DB1827" s="211"/>
      <c r="DC1827" s="211"/>
      <c r="DD1827" s="211"/>
      <c r="DE1827" s="211"/>
      <c r="DF1827" s="211"/>
      <c r="DG1827" s="211"/>
      <c r="DH1827" s="281"/>
      <c r="DI1827" s="281"/>
      <c r="DJ1827" s="281"/>
      <c r="DK1827" s="281"/>
      <c r="DL1827" s="281"/>
      <c r="DM1827" s="281"/>
      <c r="DN1827" s="281"/>
      <c r="DO1827" s="281"/>
      <c r="DP1827" s="281"/>
      <c r="DQ1827" s="281"/>
      <c r="DR1827" s="281"/>
      <c r="DS1827" s="281"/>
      <c r="DT1827" s="281"/>
      <c r="DU1827" s="281"/>
      <c r="DV1827" s="281"/>
      <c r="DW1827" s="281"/>
      <c r="DX1827" s="281"/>
      <c r="DY1827" s="281"/>
      <c r="DZ1827" s="281"/>
      <c r="EA1827" s="281"/>
      <c r="EB1827" s="281"/>
      <c r="EC1827" s="281"/>
      <c r="ED1827" s="281"/>
      <c r="EE1827" s="281"/>
      <c r="EF1827" s="281"/>
      <c r="EG1827" s="281"/>
      <c r="EH1827" s="281"/>
      <c r="EI1827" s="281"/>
      <c r="EJ1827" s="281"/>
      <c r="EK1827" s="281"/>
      <c r="EL1827" s="281"/>
      <c r="EM1827" s="281"/>
      <c r="EN1827" s="281"/>
      <c r="EO1827" s="281"/>
      <c r="EP1827" s="281"/>
      <c r="EQ1827" s="281"/>
      <c r="ER1827" s="281"/>
      <c r="ES1827" s="281"/>
      <c r="ET1827" s="281"/>
      <c r="EU1827" s="281"/>
      <c r="EV1827" s="281"/>
      <c r="EW1827" s="281"/>
      <c r="EX1827" s="281"/>
      <c r="EY1827" s="281"/>
      <c r="EZ1827" s="281"/>
      <c r="FA1827" s="281"/>
      <c r="FB1827" s="281"/>
      <c r="FC1827" s="281"/>
      <c r="FD1827" s="281"/>
      <c r="FE1827" s="281"/>
      <c r="FF1827" s="281"/>
      <c r="FG1827" s="281"/>
      <c r="FH1827" s="281"/>
      <c r="FI1827" s="281"/>
      <c r="FJ1827" s="281"/>
      <c r="FK1827" s="281"/>
      <c r="FL1827" s="281"/>
      <c r="FM1827" s="281"/>
      <c r="FN1827" s="281"/>
      <c r="FO1827" s="281"/>
      <c r="FP1827" s="281"/>
      <c r="FQ1827" s="281"/>
      <c r="FR1827" s="281"/>
      <c r="FS1827" s="281"/>
      <c r="FT1827" s="281"/>
      <c r="FU1827" s="212"/>
    </row>
    <row r="1828" spans="1:177" s="35" customFormat="1" x14ac:dyDescent="0.25">
      <c r="A1828" s="283">
        <v>6</v>
      </c>
      <c r="B1828" s="283" t="s">
        <v>711</v>
      </c>
      <c r="C1828" s="283">
        <v>63</v>
      </c>
      <c r="D1828" s="226">
        <v>43540</v>
      </c>
      <c r="E1828" s="290">
        <v>0.71456018518518516</v>
      </c>
      <c r="F1828" s="290"/>
      <c r="G1828" s="290"/>
      <c r="H1828" s="290"/>
      <c r="I1828" s="290"/>
      <c r="J1828" s="290"/>
      <c r="K1828" s="290"/>
      <c r="L1828" s="290"/>
      <c r="M1828" s="290"/>
      <c r="N1828" s="290"/>
      <c r="O1828" s="290"/>
      <c r="P1828" s="98" t="str">
        <f t="shared" si="28"/>
        <v>6|Transecto TN3|63|20190316|170858</v>
      </c>
      <c r="Q1828" s="283">
        <v>7952211.3159999996</v>
      </c>
      <c r="R1828" s="283">
        <v>473019.36300000001</v>
      </c>
      <c r="S1828" s="283">
        <v>31</v>
      </c>
      <c r="T1828" s="283">
        <v>295</v>
      </c>
      <c r="U1828" s="283">
        <v>7</v>
      </c>
      <c r="V1828" s="283">
        <v>2</v>
      </c>
      <c r="W1828" s="283">
        <v>45</v>
      </c>
      <c r="X1828" s="264">
        <v>50</v>
      </c>
      <c r="Y1828" s="283">
        <v>29.992542270000001</v>
      </c>
      <c r="Z1828" s="283">
        <v>0.17967288200000001</v>
      </c>
      <c r="AA1828" s="283">
        <v>3.9799999000000003E-2</v>
      </c>
      <c r="AB1828" s="283">
        <v>49.476840969999998</v>
      </c>
      <c r="AC1828" s="283" t="s">
        <v>628</v>
      </c>
      <c r="AD1828" s="283">
        <v>29.449998860000001</v>
      </c>
      <c r="AE1828" s="283">
        <v>99.421783450000007</v>
      </c>
      <c r="AF1828" s="283">
        <v>-1.6738834380000001</v>
      </c>
      <c r="AG1828" s="283">
        <v>-3.1015169619999998</v>
      </c>
      <c r="AH1828" s="284" t="s">
        <v>6</v>
      </c>
      <c r="AI1828" s="98" t="s">
        <v>6</v>
      </c>
      <c r="AJ1828" s="98" t="s">
        <v>6</v>
      </c>
      <c r="AK1828" s="98" t="s">
        <v>6</v>
      </c>
      <c r="AL1828" s="98" t="s">
        <v>6</v>
      </c>
      <c r="AM1828" s="283">
        <v>3</v>
      </c>
      <c r="AN1828" s="283">
        <v>1</v>
      </c>
      <c r="AO1828" s="98" t="s">
        <v>467</v>
      </c>
      <c r="AP1828" s="41"/>
      <c r="AQ1828" s="41"/>
      <c r="AR1828" s="41"/>
      <c r="AS1828" s="41"/>
      <c r="AT1828" s="39"/>
      <c r="AU1828" s="39"/>
      <c r="AV1828" s="39"/>
      <c r="AW1828" s="39"/>
      <c r="AX1828" s="39"/>
      <c r="AY1828" s="39"/>
      <c r="AZ1828" s="39"/>
      <c r="BA1828" s="39"/>
      <c r="BB1828" s="39"/>
      <c r="BC1828" s="39"/>
      <c r="BD1828" s="39"/>
      <c r="BE1828" s="39"/>
      <c r="BF1828" s="39"/>
      <c r="BG1828" s="39"/>
      <c r="BH1828" s="39"/>
      <c r="BI1828" s="39"/>
      <c r="BJ1828" s="39"/>
      <c r="BK1828" s="39"/>
      <c r="BL1828" s="39"/>
      <c r="BM1828" s="39"/>
      <c r="BN1828" s="39"/>
      <c r="BO1828" s="39"/>
      <c r="BP1828" s="39"/>
      <c r="BQ1828" s="39"/>
      <c r="BR1828" s="39"/>
      <c r="BS1828" s="39"/>
      <c r="BT1828" s="39"/>
      <c r="BU1828" s="39"/>
      <c r="BV1828" s="39"/>
      <c r="BW1828" s="39"/>
      <c r="BX1828" s="39"/>
      <c r="BY1828" s="39"/>
      <c r="BZ1828" s="39"/>
      <c r="CA1828" s="39"/>
      <c r="CB1828" s="39"/>
      <c r="CC1828" s="39"/>
      <c r="CD1828" s="39"/>
      <c r="CE1828" s="39"/>
      <c r="CF1828" s="39"/>
      <c r="CG1828" s="39"/>
      <c r="CH1828" s="39"/>
      <c r="CI1828" s="39"/>
      <c r="CJ1828" s="39"/>
      <c r="CK1828" s="39"/>
      <c r="CL1828" s="39"/>
      <c r="CM1828" s="39"/>
      <c r="CN1828" s="39"/>
      <c r="CO1828" s="39"/>
      <c r="CP1828" s="39"/>
      <c r="CQ1828" s="211"/>
      <c r="CR1828" s="211"/>
      <c r="CS1828" s="211"/>
      <c r="CT1828" s="211"/>
      <c r="CU1828" s="211"/>
      <c r="CV1828" s="211"/>
      <c r="CW1828" s="211"/>
      <c r="CX1828" s="211"/>
      <c r="CY1828" s="211"/>
      <c r="CZ1828" s="211"/>
      <c r="DA1828" s="211"/>
      <c r="DB1828" s="211"/>
      <c r="DC1828" s="211"/>
      <c r="DD1828" s="211"/>
      <c r="DE1828" s="211"/>
      <c r="DF1828" s="211"/>
      <c r="DG1828" s="211"/>
      <c r="DH1828" s="281"/>
      <c r="DI1828" s="281"/>
      <c r="DJ1828" s="281"/>
      <c r="DK1828" s="281"/>
      <c r="DL1828" s="281"/>
      <c r="DM1828" s="281"/>
      <c r="DN1828" s="281"/>
      <c r="DO1828" s="281"/>
      <c r="DP1828" s="281"/>
      <c r="DQ1828" s="281"/>
      <c r="DR1828" s="281"/>
      <c r="DS1828" s="281"/>
      <c r="DT1828" s="281"/>
      <c r="DU1828" s="281"/>
      <c r="DV1828" s="281"/>
      <c r="DW1828" s="281"/>
      <c r="DX1828" s="281"/>
      <c r="DY1828" s="281"/>
      <c r="DZ1828" s="281"/>
      <c r="EA1828" s="281"/>
      <c r="EB1828" s="281"/>
      <c r="EC1828" s="281"/>
      <c r="ED1828" s="281"/>
      <c r="EE1828" s="281"/>
      <c r="EF1828" s="281"/>
      <c r="EG1828" s="281"/>
      <c r="EH1828" s="281"/>
      <c r="EI1828" s="281"/>
      <c r="EJ1828" s="281"/>
      <c r="EK1828" s="281"/>
      <c r="EL1828" s="281"/>
      <c r="EM1828" s="281"/>
      <c r="EN1828" s="281"/>
      <c r="EO1828" s="281"/>
      <c r="EP1828" s="281"/>
      <c r="EQ1828" s="281"/>
      <c r="ER1828" s="281"/>
      <c r="ES1828" s="281"/>
      <c r="ET1828" s="281"/>
      <c r="EU1828" s="281"/>
      <c r="EV1828" s="281"/>
      <c r="EW1828" s="281"/>
      <c r="EX1828" s="281"/>
      <c r="EY1828" s="281"/>
      <c r="EZ1828" s="281"/>
      <c r="FA1828" s="281"/>
      <c r="FB1828" s="281"/>
      <c r="FC1828" s="281"/>
      <c r="FD1828" s="281"/>
      <c r="FE1828" s="281"/>
      <c r="FF1828" s="281"/>
      <c r="FG1828" s="281"/>
      <c r="FH1828" s="281"/>
      <c r="FI1828" s="281"/>
      <c r="FJ1828" s="281"/>
      <c r="FK1828" s="281"/>
      <c r="FL1828" s="281"/>
      <c r="FM1828" s="281"/>
      <c r="FN1828" s="281"/>
      <c r="FO1828" s="281"/>
      <c r="FP1828" s="281"/>
      <c r="FQ1828" s="281"/>
      <c r="FR1828" s="281"/>
      <c r="FS1828" s="281"/>
      <c r="FT1828" s="281"/>
      <c r="FU1828" s="212"/>
    </row>
    <row r="1829" spans="1:177" s="35" customFormat="1" x14ac:dyDescent="0.25">
      <c r="A1829" s="283">
        <v>6</v>
      </c>
      <c r="B1829" s="283" t="s">
        <v>711</v>
      </c>
      <c r="C1829" s="283">
        <v>64</v>
      </c>
      <c r="D1829" s="226">
        <v>43540</v>
      </c>
      <c r="E1829" s="290">
        <v>0.72245370370370365</v>
      </c>
      <c r="F1829" s="290"/>
      <c r="G1829" s="290"/>
      <c r="H1829" s="290"/>
      <c r="I1829" s="290"/>
      <c r="J1829" s="290"/>
      <c r="K1829" s="290"/>
      <c r="L1829" s="290"/>
      <c r="M1829" s="290"/>
      <c r="N1829" s="290"/>
      <c r="O1829" s="290"/>
      <c r="P1829" s="98" t="str">
        <f t="shared" si="28"/>
        <v>6|Transecto TN3|64|20190316|172020</v>
      </c>
      <c r="Q1829" s="283">
        <v>7952511.7089999998</v>
      </c>
      <c r="R1829" s="283">
        <v>470564.48300000001</v>
      </c>
      <c r="S1829" s="283">
        <v>31</v>
      </c>
      <c r="T1829" s="283">
        <v>295</v>
      </c>
      <c r="U1829" s="283">
        <v>7.6</v>
      </c>
      <c r="V1829" s="283">
        <v>1</v>
      </c>
      <c r="W1829" s="283">
        <v>45</v>
      </c>
      <c r="X1829" s="264">
        <v>60</v>
      </c>
      <c r="Y1829" s="283">
        <v>29.992542270000001</v>
      </c>
      <c r="Z1829" s="283">
        <v>0.17967288200000001</v>
      </c>
      <c r="AA1829" s="283">
        <v>3.9799999000000003E-2</v>
      </c>
      <c r="AB1829" s="283">
        <v>49.476840969999998</v>
      </c>
      <c r="AC1829" s="283" t="s">
        <v>628</v>
      </c>
      <c r="AD1829" s="283">
        <v>29.449998860000001</v>
      </c>
      <c r="AE1829" s="283">
        <v>99.421783450000007</v>
      </c>
      <c r="AF1829" s="283">
        <v>-1.6738834380000001</v>
      </c>
      <c r="AG1829" s="283">
        <v>-3.1015169619999998</v>
      </c>
      <c r="AH1829" s="284" t="s">
        <v>6</v>
      </c>
      <c r="AI1829" s="98" t="s">
        <v>6</v>
      </c>
      <c r="AJ1829" s="98" t="s">
        <v>6</v>
      </c>
      <c r="AK1829" s="98" t="s">
        <v>6</v>
      </c>
      <c r="AL1829" s="98" t="s">
        <v>6</v>
      </c>
      <c r="AM1829" s="283">
        <v>0</v>
      </c>
      <c r="AN1829" s="283">
        <v>0</v>
      </c>
      <c r="AO1829" s="98" t="s">
        <v>467</v>
      </c>
      <c r="AP1829" s="41"/>
      <c r="AQ1829" s="41"/>
      <c r="AR1829" s="41"/>
      <c r="AS1829" s="41"/>
      <c r="AT1829" s="39"/>
      <c r="AU1829" s="39"/>
      <c r="AV1829" s="39"/>
      <c r="AW1829" s="39"/>
      <c r="AX1829" s="39"/>
      <c r="AY1829" s="39"/>
      <c r="AZ1829" s="39"/>
      <c r="BA1829" s="39"/>
      <c r="BB1829" s="39"/>
      <c r="BC1829" s="39"/>
      <c r="BD1829" s="39"/>
      <c r="BE1829" s="39"/>
      <c r="BF1829" s="39"/>
      <c r="BG1829" s="39"/>
      <c r="BH1829" s="39"/>
      <c r="BI1829" s="39"/>
      <c r="BJ1829" s="39"/>
      <c r="BK1829" s="39"/>
      <c r="BL1829" s="39"/>
      <c r="BM1829" s="39"/>
      <c r="BN1829" s="39"/>
      <c r="BO1829" s="39"/>
      <c r="BP1829" s="39"/>
      <c r="BQ1829" s="39"/>
      <c r="BR1829" s="39"/>
      <c r="BS1829" s="39"/>
      <c r="BT1829" s="39"/>
      <c r="BU1829" s="39"/>
      <c r="BV1829" s="39"/>
      <c r="BW1829" s="39"/>
      <c r="BX1829" s="39"/>
      <c r="BY1829" s="39"/>
      <c r="BZ1829" s="39"/>
      <c r="CA1829" s="39"/>
      <c r="CB1829" s="39"/>
      <c r="CC1829" s="39"/>
      <c r="CD1829" s="39"/>
      <c r="CE1829" s="39"/>
      <c r="CF1829" s="39"/>
      <c r="CG1829" s="39"/>
      <c r="CH1829" s="39"/>
      <c r="CI1829" s="39"/>
      <c r="CJ1829" s="39"/>
      <c r="CK1829" s="39"/>
      <c r="CL1829" s="39"/>
      <c r="CM1829" s="39"/>
      <c r="CN1829" s="39"/>
      <c r="CO1829" s="39"/>
      <c r="CP1829" s="39"/>
      <c r="CQ1829" s="211"/>
      <c r="CR1829" s="211"/>
      <c r="CS1829" s="211"/>
      <c r="CT1829" s="211"/>
      <c r="CU1829" s="211"/>
      <c r="CV1829" s="211"/>
      <c r="CW1829" s="211"/>
      <c r="CX1829" s="211"/>
      <c r="CY1829" s="211"/>
      <c r="CZ1829" s="211"/>
      <c r="DA1829" s="211"/>
      <c r="DB1829" s="211"/>
      <c r="DC1829" s="211"/>
      <c r="DD1829" s="211"/>
      <c r="DE1829" s="211"/>
      <c r="DF1829" s="211"/>
      <c r="DG1829" s="211"/>
      <c r="DH1829" s="281"/>
      <c r="DI1829" s="281"/>
      <c r="DJ1829" s="281"/>
      <c r="DK1829" s="281"/>
      <c r="DL1829" s="281"/>
      <c r="DM1829" s="281"/>
      <c r="DN1829" s="281"/>
      <c r="DO1829" s="281"/>
      <c r="DP1829" s="281"/>
      <c r="DQ1829" s="281"/>
      <c r="DR1829" s="281"/>
      <c r="DS1829" s="281"/>
      <c r="DT1829" s="281"/>
      <c r="DU1829" s="281"/>
      <c r="DV1829" s="281"/>
      <c r="DW1829" s="281"/>
      <c r="DX1829" s="281"/>
      <c r="DY1829" s="281"/>
      <c r="DZ1829" s="281"/>
      <c r="EA1829" s="281"/>
      <c r="EB1829" s="281"/>
      <c r="EC1829" s="281"/>
      <c r="ED1829" s="281"/>
      <c r="EE1829" s="281"/>
      <c r="EF1829" s="281"/>
      <c r="EG1829" s="281"/>
      <c r="EH1829" s="281"/>
      <c r="EI1829" s="281"/>
      <c r="EJ1829" s="281"/>
      <c r="EK1829" s="281"/>
      <c r="EL1829" s="281"/>
      <c r="EM1829" s="281"/>
      <c r="EN1829" s="281"/>
      <c r="EO1829" s="281"/>
      <c r="EP1829" s="281"/>
      <c r="EQ1829" s="281"/>
      <c r="ER1829" s="281"/>
      <c r="ES1829" s="281"/>
      <c r="ET1829" s="281"/>
      <c r="EU1829" s="281"/>
      <c r="EV1829" s="281"/>
      <c r="EW1829" s="281"/>
      <c r="EX1829" s="281"/>
      <c r="EY1829" s="281"/>
      <c r="EZ1829" s="281"/>
      <c r="FA1829" s="281"/>
      <c r="FB1829" s="281"/>
      <c r="FC1829" s="281"/>
      <c r="FD1829" s="281"/>
      <c r="FE1829" s="281"/>
      <c r="FF1829" s="281"/>
      <c r="FG1829" s="281"/>
      <c r="FH1829" s="281"/>
      <c r="FI1829" s="281"/>
      <c r="FJ1829" s="281"/>
      <c r="FK1829" s="281"/>
      <c r="FL1829" s="281"/>
      <c r="FM1829" s="281"/>
      <c r="FN1829" s="281"/>
      <c r="FO1829" s="281"/>
      <c r="FP1829" s="281"/>
      <c r="FQ1829" s="281"/>
      <c r="FR1829" s="281"/>
      <c r="FS1829" s="281"/>
      <c r="FT1829" s="281"/>
      <c r="FU1829" s="212"/>
    </row>
    <row r="1830" spans="1:177" s="35" customFormat="1" x14ac:dyDescent="0.25">
      <c r="A1830" s="283">
        <v>6</v>
      </c>
      <c r="B1830" s="283" t="s">
        <v>711</v>
      </c>
      <c r="C1830" s="283">
        <v>65</v>
      </c>
      <c r="D1830" s="226">
        <v>43540</v>
      </c>
      <c r="E1830" s="290">
        <v>0.73030092592592588</v>
      </c>
      <c r="F1830" s="290"/>
      <c r="G1830" s="290"/>
      <c r="H1830" s="290"/>
      <c r="I1830" s="290"/>
      <c r="J1830" s="290"/>
      <c r="K1830" s="290"/>
      <c r="L1830" s="290"/>
      <c r="M1830" s="290"/>
      <c r="N1830" s="290"/>
      <c r="O1830" s="290"/>
      <c r="P1830" s="98" t="str">
        <f t="shared" si="28"/>
        <v>6|Transecto TN3|65|20190316|173138</v>
      </c>
      <c r="Q1830" s="283">
        <v>7952357.318</v>
      </c>
      <c r="R1830" s="283">
        <v>468046.38799999998</v>
      </c>
      <c r="S1830" s="283">
        <v>31</v>
      </c>
      <c r="T1830" s="283">
        <v>295</v>
      </c>
      <c r="U1830" s="283">
        <v>7.4</v>
      </c>
      <c r="V1830" s="283">
        <v>1</v>
      </c>
      <c r="W1830" s="283">
        <v>45</v>
      </c>
      <c r="X1830" s="264">
        <v>60</v>
      </c>
      <c r="Y1830" s="283">
        <v>28.000257489999999</v>
      </c>
      <c r="Z1830" s="283">
        <v>0.22112299499999999</v>
      </c>
      <c r="AA1830" s="283">
        <v>4.2199999000000002E-2</v>
      </c>
      <c r="AB1830" s="283">
        <v>45.220954900000002</v>
      </c>
      <c r="AC1830" s="283" t="s">
        <v>628</v>
      </c>
      <c r="AD1830" s="283">
        <v>29.274999619999999</v>
      </c>
      <c r="AE1830" s="283">
        <v>97.970382689999994</v>
      </c>
      <c r="AF1830" s="283">
        <v>-1.6365848780000001</v>
      </c>
      <c r="AG1830" s="283">
        <v>-3.0523874759999998</v>
      </c>
      <c r="AH1830" s="284" t="s">
        <v>6</v>
      </c>
      <c r="AI1830" s="98" t="s">
        <v>6</v>
      </c>
      <c r="AJ1830" s="98" t="s">
        <v>6</v>
      </c>
      <c r="AK1830" s="98" t="s">
        <v>6</v>
      </c>
      <c r="AL1830" s="98" t="s">
        <v>6</v>
      </c>
      <c r="AM1830" s="283">
        <v>0</v>
      </c>
      <c r="AN1830" s="283">
        <v>0</v>
      </c>
      <c r="AO1830" s="98" t="s">
        <v>467</v>
      </c>
      <c r="AP1830" s="41"/>
      <c r="AQ1830" s="41"/>
      <c r="AR1830" s="41"/>
      <c r="AS1830" s="41"/>
      <c r="AT1830" s="39"/>
      <c r="AU1830" s="39"/>
      <c r="AV1830" s="39"/>
      <c r="AW1830" s="39"/>
      <c r="AX1830" s="39"/>
      <c r="AY1830" s="39"/>
      <c r="AZ1830" s="39"/>
      <c r="BA1830" s="39"/>
      <c r="BB1830" s="39"/>
      <c r="BC1830" s="39"/>
      <c r="BD1830" s="39"/>
      <c r="BE1830" s="39"/>
      <c r="BF1830" s="39"/>
      <c r="BG1830" s="39"/>
      <c r="BH1830" s="39"/>
      <c r="BI1830" s="39"/>
      <c r="BJ1830" s="39"/>
      <c r="BK1830" s="39"/>
      <c r="BL1830" s="39"/>
      <c r="BM1830" s="39"/>
      <c r="BN1830" s="39"/>
      <c r="BO1830" s="39"/>
      <c r="BP1830" s="39"/>
      <c r="BQ1830" s="39"/>
      <c r="BR1830" s="39"/>
      <c r="BS1830" s="39"/>
      <c r="BT1830" s="39"/>
      <c r="BU1830" s="39"/>
      <c r="BV1830" s="39"/>
      <c r="BW1830" s="39"/>
      <c r="BX1830" s="39"/>
      <c r="BY1830" s="39"/>
      <c r="BZ1830" s="39"/>
      <c r="CA1830" s="39"/>
      <c r="CB1830" s="39"/>
      <c r="CC1830" s="39"/>
      <c r="CD1830" s="39"/>
      <c r="CE1830" s="39"/>
      <c r="CF1830" s="39"/>
      <c r="CG1830" s="39"/>
      <c r="CH1830" s="39"/>
      <c r="CI1830" s="39"/>
      <c r="CJ1830" s="39"/>
      <c r="CK1830" s="39"/>
      <c r="CL1830" s="39"/>
      <c r="CM1830" s="39"/>
      <c r="CN1830" s="39"/>
      <c r="CO1830" s="39"/>
      <c r="CP1830" s="39"/>
      <c r="CQ1830" s="211"/>
      <c r="CR1830" s="211"/>
      <c r="CS1830" s="211"/>
      <c r="CT1830" s="211"/>
      <c r="CU1830" s="211"/>
      <c r="CV1830" s="211"/>
      <c r="CW1830" s="211"/>
      <c r="CX1830" s="211"/>
      <c r="CY1830" s="211"/>
      <c r="CZ1830" s="211"/>
      <c r="DA1830" s="211"/>
      <c r="DB1830" s="211"/>
      <c r="DC1830" s="211"/>
      <c r="DD1830" s="211"/>
      <c r="DE1830" s="211"/>
      <c r="DF1830" s="211"/>
      <c r="DG1830" s="211"/>
      <c r="DH1830" s="281"/>
      <c r="DI1830" s="281"/>
      <c r="DJ1830" s="281"/>
      <c r="DK1830" s="281"/>
      <c r="DL1830" s="281"/>
      <c r="DM1830" s="281"/>
      <c r="DN1830" s="281"/>
      <c r="DO1830" s="281"/>
      <c r="DP1830" s="281"/>
      <c r="DQ1830" s="281"/>
      <c r="DR1830" s="281"/>
      <c r="DS1830" s="281"/>
      <c r="DT1830" s="281"/>
      <c r="DU1830" s="281"/>
      <c r="DV1830" s="281"/>
      <c r="DW1830" s="281"/>
      <c r="DX1830" s="281"/>
      <c r="DY1830" s="281"/>
      <c r="DZ1830" s="281"/>
      <c r="EA1830" s="281"/>
      <c r="EB1830" s="281"/>
      <c r="EC1830" s="281"/>
      <c r="ED1830" s="281"/>
      <c r="EE1830" s="281"/>
      <c r="EF1830" s="281"/>
      <c r="EG1830" s="281"/>
      <c r="EH1830" s="281"/>
      <c r="EI1830" s="281"/>
      <c r="EJ1830" s="281"/>
      <c r="EK1830" s="281"/>
      <c r="EL1830" s="281"/>
      <c r="EM1830" s="281"/>
      <c r="EN1830" s="281"/>
      <c r="EO1830" s="281"/>
      <c r="EP1830" s="281"/>
      <c r="EQ1830" s="281"/>
      <c r="ER1830" s="281"/>
      <c r="ES1830" s="281"/>
      <c r="ET1830" s="281"/>
      <c r="EU1830" s="281"/>
      <c r="EV1830" s="281"/>
      <c r="EW1830" s="281"/>
      <c r="EX1830" s="281"/>
      <c r="EY1830" s="281"/>
      <c r="EZ1830" s="281"/>
      <c r="FA1830" s="281"/>
      <c r="FB1830" s="281"/>
      <c r="FC1830" s="281"/>
      <c r="FD1830" s="281"/>
      <c r="FE1830" s="281"/>
      <c r="FF1830" s="281"/>
      <c r="FG1830" s="281"/>
      <c r="FH1830" s="281"/>
      <c r="FI1830" s="281"/>
      <c r="FJ1830" s="281"/>
      <c r="FK1830" s="281"/>
      <c r="FL1830" s="281"/>
      <c r="FM1830" s="281"/>
      <c r="FN1830" s="281"/>
      <c r="FO1830" s="281"/>
      <c r="FP1830" s="281"/>
      <c r="FQ1830" s="281"/>
      <c r="FR1830" s="281"/>
      <c r="FS1830" s="281"/>
      <c r="FT1830" s="281"/>
      <c r="FU1830" s="212"/>
    </row>
    <row r="1831" spans="1:177" s="35" customFormat="1" x14ac:dyDescent="0.25">
      <c r="A1831" s="283">
        <v>6</v>
      </c>
      <c r="B1831" s="283" t="s">
        <v>711</v>
      </c>
      <c r="C1831" s="283">
        <v>66</v>
      </c>
      <c r="D1831" s="226">
        <v>43540</v>
      </c>
      <c r="E1831" s="290">
        <v>0.73776620370370372</v>
      </c>
      <c r="F1831" s="290"/>
      <c r="G1831" s="290"/>
      <c r="H1831" s="290"/>
      <c r="I1831" s="290"/>
      <c r="J1831" s="290"/>
      <c r="K1831" s="290"/>
      <c r="L1831" s="290"/>
      <c r="M1831" s="290"/>
      <c r="N1831" s="290"/>
      <c r="O1831" s="290"/>
      <c r="P1831" s="98" t="str">
        <f t="shared" si="28"/>
        <v>6|Transecto TN3|66|20190316|174223</v>
      </c>
      <c r="Q1831" s="283">
        <v>7952491.7989999996</v>
      </c>
      <c r="R1831" s="283">
        <v>465653.85100000002</v>
      </c>
      <c r="S1831" s="283">
        <v>28</v>
      </c>
      <c r="T1831" s="283">
        <v>295</v>
      </c>
      <c r="U1831" s="283">
        <v>7.1</v>
      </c>
      <c r="V1831" s="283">
        <v>1</v>
      </c>
      <c r="W1831" s="283">
        <v>45</v>
      </c>
      <c r="X1831" s="264">
        <v>60</v>
      </c>
      <c r="Y1831" s="283">
        <v>28.000257489999999</v>
      </c>
      <c r="Z1831" s="283">
        <v>0.22112299499999999</v>
      </c>
      <c r="AA1831" s="283">
        <v>4.2199999000000002E-2</v>
      </c>
      <c r="AB1831" s="283">
        <v>45.220954900000002</v>
      </c>
      <c r="AC1831" s="283" t="s">
        <v>628</v>
      </c>
      <c r="AD1831" s="283">
        <v>29.274999619999999</v>
      </c>
      <c r="AE1831" s="283">
        <v>97.970382689999994</v>
      </c>
      <c r="AF1831" s="283">
        <v>-1.6365848780000001</v>
      </c>
      <c r="AG1831" s="283">
        <v>-3.0523874759999998</v>
      </c>
      <c r="AH1831" s="284" t="s">
        <v>6</v>
      </c>
      <c r="AI1831" s="98" t="s">
        <v>6</v>
      </c>
      <c r="AJ1831" s="98" t="s">
        <v>6</v>
      </c>
      <c r="AK1831" s="98" t="s">
        <v>6</v>
      </c>
      <c r="AL1831" s="98" t="s">
        <v>6</v>
      </c>
      <c r="AM1831" s="283">
        <v>0</v>
      </c>
      <c r="AN1831" s="283">
        <v>0</v>
      </c>
      <c r="AO1831" s="98" t="s">
        <v>467</v>
      </c>
      <c r="AP1831" s="41"/>
      <c r="AQ1831" s="41"/>
      <c r="AR1831" s="41"/>
      <c r="AS1831" s="41"/>
      <c r="AT1831" s="39"/>
      <c r="AU1831" s="39"/>
      <c r="AV1831" s="39"/>
      <c r="AW1831" s="39"/>
      <c r="AX1831" s="39"/>
      <c r="AY1831" s="39"/>
      <c r="AZ1831" s="39"/>
      <c r="BA1831" s="39"/>
      <c r="BB1831" s="39"/>
      <c r="BC1831" s="39"/>
      <c r="BD1831" s="39"/>
      <c r="BE1831" s="39"/>
      <c r="BF1831" s="39"/>
      <c r="BG1831" s="39"/>
      <c r="BH1831" s="39"/>
      <c r="BI1831" s="39"/>
      <c r="BJ1831" s="39"/>
      <c r="BK1831" s="39"/>
      <c r="BL1831" s="39"/>
      <c r="BM1831" s="39"/>
      <c r="BN1831" s="39"/>
      <c r="BO1831" s="39"/>
      <c r="BP1831" s="39"/>
      <c r="BQ1831" s="39"/>
      <c r="BR1831" s="39"/>
      <c r="BS1831" s="39"/>
      <c r="BT1831" s="39"/>
      <c r="BU1831" s="39"/>
      <c r="BV1831" s="39"/>
      <c r="BW1831" s="39"/>
      <c r="BX1831" s="39"/>
      <c r="BY1831" s="39"/>
      <c r="BZ1831" s="39"/>
      <c r="CA1831" s="39"/>
      <c r="CB1831" s="39"/>
      <c r="CC1831" s="39"/>
      <c r="CD1831" s="39"/>
      <c r="CE1831" s="39"/>
      <c r="CF1831" s="39"/>
      <c r="CG1831" s="39"/>
      <c r="CH1831" s="39"/>
      <c r="CI1831" s="39"/>
      <c r="CJ1831" s="39"/>
      <c r="CK1831" s="39"/>
      <c r="CL1831" s="39"/>
      <c r="CM1831" s="39"/>
      <c r="CN1831" s="39"/>
      <c r="CO1831" s="39"/>
      <c r="CP1831" s="39"/>
      <c r="CQ1831" s="211"/>
      <c r="CR1831" s="211"/>
      <c r="CS1831" s="211"/>
      <c r="CT1831" s="211"/>
      <c r="CU1831" s="211"/>
      <c r="CV1831" s="211"/>
      <c r="CW1831" s="211"/>
      <c r="CX1831" s="211"/>
      <c r="CY1831" s="211"/>
      <c r="CZ1831" s="211"/>
      <c r="DA1831" s="211"/>
      <c r="DB1831" s="211"/>
      <c r="DC1831" s="211"/>
      <c r="DD1831" s="211"/>
      <c r="DE1831" s="211"/>
      <c r="DF1831" s="211"/>
      <c r="DG1831" s="211"/>
      <c r="DH1831" s="281"/>
      <c r="DI1831" s="281"/>
      <c r="DJ1831" s="281"/>
      <c r="DK1831" s="281"/>
      <c r="DL1831" s="281"/>
      <c r="DM1831" s="281"/>
      <c r="DN1831" s="281"/>
      <c r="DO1831" s="281"/>
      <c r="DP1831" s="281"/>
      <c r="DQ1831" s="281"/>
      <c r="DR1831" s="281"/>
      <c r="DS1831" s="281"/>
      <c r="DT1831" s="281"/>
      <c r="DU1831" s="281"/>
      <c r="DV1831" s="281"/>
      <c r="DW1831" s="281"/>
      <c r="DX1831" s="281"/>
      <c r="DY1831" s="281"/>
      <c r="DZ1831" s="281"/>
      <c r="EA1831" s="281"/>
      <c r="EB1831" s="281"/>
      <c r="EC1831" s="281"/>
      <c r="ED1831" s="281"/>
      <c r="EE1831" s="281"/>
      <c r="EF1831" s="281"/>
      <c r="EG1831" s="281"/>
      <c r="EH1831" s="281"/>
      <c r="EI1831" s="281"/>
      <c r="EJ1831" s="281"/>
      <c r="EK1831" s="281"/>
      <c r="EL1831" s="281"/>
      <c r="EM1831" s="281"/>
      <c r="EN1831" s="281"/>
      <c r="EO1831" s="281"/>
      <c r="EP1831" s="281"/>
      <c r="EQ1831" s="281"/>
      <c r="ER1831" s="281"/>
      <c r="ES1831" s="281"/>
      <c r="ET1831" s="281"/>
      <c r="EU1831" s="281"/>
      <c r="EV1831" s="281"/>
      <c r="EW1831" s="281"/>
      <c r="EX1831" s="281"/>
      <c r="EY1831" s="281"/>
      <c r="EZ1831" s="281"/>
      <c r="FA1831" s="281"/>
      <c r="FB1831" s="281"/>
      <c r="FC1831" s="281"/>
      <c r="FD1831" s="281"/>
      <c r="FE1831" s="281"/>
      <c r="FF1831" s="281"/>
      <c r="FG1831" s="281"/>
      <c r="FH1831" s="281"/>
      <c r="FI1831" s="281"/>
      <c r="FJ1831" s="281"/>
      <c r="FK1831" s="281"/>
      <c r="FL1831" s="281"/>
      <c r="FM1831" s="281"/>
      <c r="FN1831" s="281"/>
      <c r="FO1831" s="281"/>
      <c r="FP1831" s="281"/>
      <c r="FQ1831" s="281"/>
      <c r="FR1831" s="281"/>
      <c r="FS1831" s="281"/>
      <c r="FT1831" s="281"/>
      <c r="FU1831" s="212"/>
    </row>
    <row r="1832" spans="1:177" s="35" customFormat="1" x14ac:dyDescent="0.25">
      <c r="A1832" s="283">
        <v>6</v>
      </c>
      <c r="B1832" s="283" t="s">
        <v>711</v>
      </c>
      <c r="C1832" s="283">
        <v>67</v>
      </c>
      <c r="D1832" s="226">
        <v>43541</v>
      </c>
      <c r="E1832" s="290">
        <v>0.23079861111111111</v>
      </c>
      <c r="F1832" s="290"/>
      <c r="G1832" s="290"/>
      <c r="H1832" s="290"/>
      <c r="I1832" s="290"/>
      <c r="J1832" s="290"/>
      <c r="K1832" s="290"/>
      <c r="L1832" s="290"/>
      <c r="M1832" s="290"/>
      <c r="N1832" s="290"/>
      <c r="O1832" s="290"/>
      <c r="P1832" s="98" t="str">
        <f t="shared" si="28"/>
        <v>6|Transecto TN3|67|20190317|053221</v>
      </c>
      <c r="Q1832" s="283">
        <v>7952677.3590000002</v>
      </c>
      <c r="R1832" s="283">
        <v>432998.16700000002</v>
      </c>
      <c r="S1832" s="283">
        <v>20</v>
      </c>
      <c r="T1832" s="283">
        <v>114</v>
      </c>
      <c r="U1832" s="283">
        <v>7.7</v>
      </c>
      <c r="V1832" s="283">
        <v>1</v>
      </c>
      <c r="W1832" s="283">
        <v>45</v>
      </c>
      <c r="X1832" s="264">
        <v>40</v>
      </c>
      <c r="Y1832" s="283">
        <v>13.89342403</v>
      </c>
      <c r="Z1832" s="283">
        <v>0.75958395000000001</v>
      </c>
      <c r="AA1832" s="283">
        <v>8.9400001000000007E-2</v>
      </c>
      <c r="AB1832" s="283">
        <v>9.6240148540000003</v>
      </c>
      <c r="AC1832" s="283" t="s">
        <v>628</v>
      </c>
      <c r="AD1832" s="283">
        <v>29.045000080000001</v>
      </c>
      <c r="AE1832" s="283">
        <v>79.918548580000007</v>
      </c>
      <c r="AF1832" s="283" t="s">
        <v>6</v>
      </c>
      <c r="AG1832" s="283" t="s">
        <v>6</v>
      </c>
      <c r="AH1832" s="284" t="s">
        <v>6</v>
      </c>
      <c r="AI1832" s="98" t="s">
        <v>6</v>
      </c>
      <c r="AJ1832" s="98" t="s">
        <v>6</v>
      </c>
      <c r="AK1832" s="98" t="s">
        <v>6</v>
      </c>
      <c r="AL1832" s="98" t="s">
        <v>6</v>
      </c>
      <c r="AM1832" s="283">
        <v>0</v>
      </c>
      <c r="AN1832" s="283">
        <v>0</v>
      </c>
      <c r="AO1832" s="98" t="s">
        <v>467</v>
      </c>
      <c r="AP1832" s="41"/>
      <c r="AQ1832" s="41"/>
      <c r="AR1832" s="41"/>
      <c r="AS1832" s="41"/>
      <c r="AT1832" s="39"/>
      <c r="AU1832" s="39"/>
      <c r="AV1832" s="39"/>
      <c r="AW1832" s="39"/>
      <c r="AX1832" s="39"/>
      <c r="AY1832" s="39"/>
      <c r="AZ1832" s="39"/>
      <c r="BA1832" s="39"/>
      <c r="BB1832" s="39"/>
      <c r="BC1832" s="39"/>
      <c r="BD1832" s="39"/>
      <c r="BE1832" s="39"/>
      <c r="BF1832" s="39"/>
      <c r="BG1832" s="39"/>
      <c r="BH1832" s="39"/>
      <c r="BI1832" s="39"/>
      <c r="BJ1832" s="39"/>
      <c r="BK1832" s="39"/>
      <c r="BL1832" s="39"/>
      <c r="BM1832" s="39"/>
      <c r="BN1832" s="39"/>
      <c r="BO1832" s="39"/>
      <c r="BP1832" s="39"/>
      <c r="BQ1832" s="39"/>
      <c r="BR1832" s="39"/>
      <c r="BS1832" s="39"/>
      <c r="BT1832" s="39"/>
      <c r="BU1832" s="39"/>
      <c r="BV1832" s="39"/>
      <c r="BW1832" s="39"/>
      <c r="BX1832" s="39"/>
      <c r="BY1832" s="39"/>
      <c r="BZ1832" s="39"/>
      <c r="CA1832" s="39"/>
      <c r="CB1832" s="39"/>
      <c r="CC1832" s="39"/>
      <c r="CD1832" s="39"/>
      <c r="CE1832" s="39"/>
      <c r="CF1832" s="39"/>
      <c r="CG1832" s="39"/>
      <c r="CH1832" s="39"/>
      <c r="CI1832" s="39"/>
      <c r="CJ1832" s="39"/>
      <c r="CK1832" s="39"/>
      <c r="CL1832" s="39"/>
      <c r="CM1832" s="39"/>
      <c r="CN1832" s="39"/>
      <c r="CO1832" s="39"/>
      <c r="CP1832" s="39"/>
      <c r="CQ1832" s="211"/>
      <c r="CR1832" s="211"/>
      <c r="CS1832" s="211"/>
      <c r="CT1832" s="211"/>
      <c r="CU1832" s="211"/>
      <c r="CV1832" s="211"/>
      <c r="CW1832" s="211"/>
      <c r="CX1832" s="211"/>
      <c r="CY1832" s="211"/>
      <c r="CZ1832" s="211"/>
      <c r="DA1832" s="211"/>
      <c r="DB1832" s="211"/>
      <c r="DC1832" s="211"/>
      <c r="DD1832" s="211"/>
      <c r="DE1832" s="211"/>
      <c r="DF1832" s="211"/>
      <c r="DG1832" s="211"/>
      <c r="DH1832" s="281"/>
      <c r="DI1832" s="281"/>
      <c r="DJ1832" s="281"/>
      <c r="DK1832" s="281"/>
      <c r="DL1832" s="281"/>
      <c r="DM1832" s="281"/>
      <c r="DN1832" s="281"/>
      <c r="DO1832" s="281"/>
      <c r="DP1832" s="281"/>
      <c r="DQ1832" s="281"/>
      <c r="DR1832" s="281"/>
      <c r="DS1832" s="281"/>
      <c r="DT1832" s="281"/>
      <c r="DU1832" s="281"/>
      <c r="DV1832" s="281"/>
      <c r="DW1832" s="281"/>
      <c r="DX1832" s="281"/>
      <c r="DY1832" s="281"/>
      <c r="DZ1832" s="281"/>
      <c r="EA1832" s="281"/>
      <c r="EB1832" s="281"/>
      <c r="EC1832" s="281"/>
      <c r="ED1832" s="281"/>
      <c r="EE1832" s="281"/>
      <c r="EF1832" s="281"/>
      <c r="EG1832" s="281"/>
      <c r="EH1832" s="281"/>
      <c r="EI1832" s="281"/>
      <c r="EJ1832" s="281"/>
      <c r="EK1832" s="281"/>
      <c r="EL1832" s="281"/>
      <c r="EM1832" s="281"/>
      <c r="EN1832" s="281"/>
      <c r="EO1832" s="281"/>
      <c r="EP1832" s="281"/>
      <c r="EQ1832" s="281"/>
      <c r="ER1832" s="281"/>
      <c r="ES1832" s="281"/>
      <c r="ET1832" s="281"/>
      <c r="EU1832" s="281"/>
      <c r="EV1832" s="281"/>
      <c r="EW1832" s="281"/>
      <c r="EX1832" s="281"/>
      <c r="EY1832" s="281"/>
      <c r="EZ1832" s="281"/>
      <c r="FA1832" s="281"/>
      <c r="FB1832" s="281"/>
      <c r="FC1832" s="281"/>
      <c r="FD1832" s="281"/>
      <c r="FE1832" s="281"/>
      <c r="FF1832" s="281"/>
      <c r="FG1832" s="281"/>
      <c r="FH1832" s="281"/>
      <c r="FI1832" s="281"/>
      <c r="FJ1832" s="281"/>
      <c r="FK1832" s="281"/>
      <c r="FL1832" s="281"/>
      <c r="FM1832" s="281"/>
      <c r="FN1832" s="281"/>
      <c r="FO1832" s="281"/>
      <c r="FP1832" s="281"/>
      <c r="FQ1832" s="281"/>
      <c r="FR1832" s="281"/>
      <c r="FS1832" s="281"/>
      <c r="FT1832" s="281"/>
      <c r="FU1832" s="212"/>
    </row>
    <row r="1833" spans="1:177" s="35" customFormat="1" x14ac:dyDescent="0.25">
      <c r="A1833" s="283">
        <v>6</v>
      </c>
      <c r="B1833" s="283" t="s">
        <v>711</v>
      </c>
      <c r="C1833" s="283">
        <v>68</v>
      </c>
      <c r="D1833" s="226">
        <v>43541</v>
      </c>
      <c r="E1833" s="290">
        <v>0.23951388888888889</v>
      </c>
      <c r="F1833" s="290"/>
      <c r="G1833" s="290"/>
      <c r="H1833" s="290"/>
      <c r="I1833" s="290"/>
      <c r="J1833" s="290"/>
      <c r="K1833" s="290"/>
      <c r="L1833" s="290"/>
      <c r="M1833" s="290"/>
      <c r="N1833" s="290"/>
      <c r="O1833" s="290"/>
      <c r="P1833" s="98" t="str">
        <f t="shared" si="28"/>
        <v>6|Transecto TN3|68|20190317|054454</v>
      </c>
      <c r="Q1833" s="283">
        <v>7952751.2309999997</v>
      </c>
      <c r="R1833" s="283">
        <v>435675.04300000001</v>
      </c>
      <c r="S1833" s="283">
        <v>15</v>
      </c>
      <c r="T1833" s="283">
        <v>114</v>
      </c>
      <c r="U1833" s="283">
        <v>8.3000000000000007</v>
      </c>
      <c r="V1833" s="283">
        <v>1</v>
      </c>
      <c r="W1833" s="283">
        <v>45</v>
      </c>
      <c r="X1833" s="264">
        <v>40</v>
      </c>
      <c r="Y1833" s="283">
        <v>14.806646349999999</v>
      </c>
      <c r="Z1833" s="283">
        <v>0.60644227299999998</v>
      </c>
      <c r="AA1833" s="283">
        <v>7.8599997000000005E-2</v>
      </c>
      <c r="AB1833" s="283">
        <v>14.17490005</v>
      </c>
      <c r="AC1833" s="283" t="s">
        <v>628</v>
      </c>
      <c r="AD1833" s="283">
        <v>28.909999849999998</v>
      </c>
      <c r="AE1833" s="283">
        <v>81.954757689999994</v>
      </c>
      <c r="AF1833" s="283">
        <v>-1.5454332829999999</v>
      </c>
      <c r="AG1833" s="283">
        <v>-2.9993388649999999</v>
      </c>
      <c r="AH1833" s="284" t="s">
        <v>6</v>
      </c>
      <c r="AI1833" s="98" t="s">
        <v>6</v>
      </c>
      <c r="AJ1833" s="98" t="s">
        <v>6</v>
      </c>
      <c r="AK1833" s="98" t="s">
        <v>6</v>
      </c>
      <c r="AL1833" s="98" t="s">
        <v>6</v>
      </c>
      <c r="AM1833" s="283">
        <v>1</v>
      </c>
      <c r="AN1833" s="283">
        <v>1</v>
      </c>
      <c r="AO1833" s="98" t="s">
        <v>467</v>
      </c>
      <c r="AP1833" s="41"/>
      <c r="AQ1833" s="41"/>
      <c r="AR1833" s="41"/>
      <c r="AS1833" s="41"/>
      <c r="AT1833" s="39"/>
      <c r="AU1833" s="39"/>
      <c r="AV1833" s="39"/>
      <c r="AW1833" s="39"/>
      <c r="AX1833" s="39"/>
      <c r="AY1833" s="39"/>
      <c r="AZ1833" s="39"/>
      <c r="BA1833" s="39"/>
      <c r="BB1833" s="39"/>
      <c r="BC1833" s="39"/>
      <c r="BD1833" s="39"/>
      <c r="BE1833" s="39"/>
      <c r="BF1833" s="39"/>
      <c r="BG1833" s="39"/>
      <c r="BH1833" s="39"/>
      <c r="BI1833" s="39"/>
      <c r="BJ1833" s="39"/>
      <c r="BK1833" s="39"/>
      <c r="BL1833" s="39"/>
      <c r="BM1833" s="39"/>
      <c r="BN1833" s="39"/>
      <c r="BO1833" s="39"/>
      <c r="BP1833" s="39"/>
      <c r="BQ1833" s="39"/>
      <c r="BR1833" s="39"/>
      <c r="BS1833" s="39"/>
      <c r="BT1833" s="39"/>
      <c r="BU1833" s="39"/>
      <c r="BV1833" s="39"/>
      <c r="BW1833" s="39"/>
      <c r="BX1833" s="39"/>
      <c r="BY1833" s="39"/>
      <c r="BZ1833" s="39"/>
      <c r="CA1833" s="39"/>
      <c r="CB1833" s="39"/>
      <c r="CC1833" s="39"/>
      <c r="CD1833" s="39"/>
      <c r="CE1833" s="39"/>
      <c r="CF1833" s="39"/>
      <c r="CG1833" s="39"/>
      <c r="CH1833" s="39"/>
      <c r="CI1833" s="39"/>
      <c r="CJ1833" s="39"/>
      <c r="CK1833" s="39"/>
      <c r="CL1833" s="39"/>
      <c r="CM1833" s="39"/>
      <c r="CN1833" s="39"/>
      <c r="CO1833" s="39"/>
      <c r="CP1833" s="39"/>
      <c r="CQ1833" s="211"/>
      <c r="CR1833" s="211"/>
      <c r="CS1833" s="211"/>
      <c r="CT1833" s="211"/>
      <c r="CU1833" s="211"/>
      <c r="CV1833" s="211"/>
      <c r="CW1833" s="211"/>
      <c r="CX1833" s="211"/>
      <c r="CY1833" s="211"/>
      <c r="CZ1833" s="211"/>
      <c r="DA1833" s="211"/>
      <c r="DB1833" s="211"/>
      <c r="DC1833" s="211"/>
      <c r="DD1833" s="211"/>
      <c r="DE1833" s="211"/>
      <c r="DF1833" s="211"/>
      <c r="DG1833" s="211"/>
      <c r="DH1833" s="281"/>
      <c r="DI1833" s="281"/>
      <c r="DJ1833" s="281"/>
      <c r="DK1833" s="281"/>
      <c r="DL1833" s="281"/>
      <c r="DM1833" s="281"/>
      <c r="DN1833" s="281"/>
      <c r="DO1833" s="281"/>
      <c r="DP1833" s="281"/>
      <c r="DQ1833" s="281"/>
      <c r="DR1833" s="281"/>
      <c r="DS1833" s="281"/>
      <c r="DT1833" s="281"/>
      <c r="DU1833" s="281"/>
      <c r="DV1833" s="281"/>
      <c r="DW1833" s="281"/>
      <c r="DX1833" s="281"/>
      <c r="DY1833" s="281"/>
      <c r="DZ1833" s="281"/>
      <c r="EA1833" s="281"/>
      <c r="EB1833" s="281"/>
      <c r="EC1833" s="281"/>
      <c r="ED1833" s="281"/>
      <c r="EE1833" s="281"/>
      <c r="EF1833" s="281"/>
      <c r="EG1833" s="281"/>
      <c r="EH1833" s="281"/>
      <c r="EI1833" s="281"/>
      <c r="EJ1833" s="281"/>
      <c r="EK1833" s="281"/>
      <c r="EL1833" s="281"/>
      <c r="EM1833" s="281"/>
      <c r="EN1833" s="281"/>
      <c r="EO1833" s="281"/>
      <c r="EP1833" s="281"/>
      <c r="EQ1833" s="281"/>
      <c r="ER1833" s="281"/>
      <c r="ES1833" s="281"/>
      <c r="ET1833" s="281"/>
      <c r="EU1833" s="281"/>
      <c r="EV1833" s="281"/>
      <c r="EW1833" s="281"/>
      <c r="EX1833" s="281"/>
      <c r="EY1833" s="281"/>
      <c r="EZ1833" s="281"/>
      <c r="FA1833" s="281"/>
      <c r="FB1833" s="281"/>
      <c r="FC1833" s="281"/>
      <c r="FD1833" s="281"/>
      <c r="FE1833" s="281"/>
      <c r="FF1833" s="281"/>
      <c r="FG1833" s="281"/>
      <c r="FH1833" s="281"/>
      <c r="FI1833" s="281"/>
      <c r="FJ1833" s="281"/>
      <c r="FK1833" s="281"/>
      <c r="FL1833" s="281"/>
      <c r="FM1833" s="281"/>
      <c r="FN1833" s="281"/>
      <c r="FO1833" s="281"/>
      <c r="FP1833" s="281"/>
      <c r="FQ1833" s="281"/>
      <c r="FR1833" s="281"/>
      <c r="FS1833" s="281"/>
      <c r="FT1833" s="281"/>
      <c r="FU1833" s="212"/>
    </row>
    <row r="1834" spans="1:177" s="35" customFormat="1" x14ac:dyDescent="0.25">
      <c r="A1834" s="283">
        <v>6</v>
      </c>
      <c r="B1834" s="283" t="s">
        <v>711</v>
      </c>
      <c r="C1834" s="283">
        <v>69</v>
      </c>
      <c r="D1834" s="226">
        <v>43541</v>
      </c>
      <c r="E1834" s="290">
        <v>0.24752314814814813</v>
      </c>
      <c r="F1834" s="290"/>
      <c r="G1834" s="290"/>
      <c r="H1834" s="290"/>
      <c r="I1834" s="290"/>
      <c r="J1834" s="290"/>
      <c r="K1834" s="290"/>
      <c r="L1834" s="290"/>
      <c r="M1834" s="290"/>
      <c r="N1834" s="290"/>
      <c r="O1834" s="290"/>
      <c r="P1834" s="98" t="str">
        <f t="shared" si="28"/>
        <v>6|Transecto TN3|69|20190317|055626</v>
      </c>
      <c r="Q1834" s="283">
        <v>7952306.2220000001</v>
      </c>
      <c r="R1834" s="283">
        <v>438165.39399999997</v>
      </c>
      <c r="S1834" s="283">
        <v>18</v>
      </c>
      <c r="T1834" s="283">
        <v>113</v>
      </c>
      <c r="U1834" s="283">
        <v>7.2</v>
      </c>
      <c r="V1834" s="283">
        <v>1</v>
      </c>
      <c r="W1834" s="283">
        <v>45</v>
      </c>
      <c r="X1834" s="264">
        <v>40</v>
      </c>
      <c r="Y1834" s="283">
        <v>14.806646349999999</v>
      </c>
      <c r="Z1834" s="283">
        <v>0.60644227299999998</v>
      </c>
      <c r="AA1834" s="283">
        <v>7.8599997000000005E-2</v>
      </c>
      <c r="AB1834" s="283">
        <v>14.17490005</v>
      </c>
      <c r="AC1834" s="283" t="s">
        <v>628</v>
      </c>
      <c r="AD1834" s="283">
        <v>28.909999849999998</v>
      </c>
      <c r="AE1834" s="283">
        <v>81.954757689999994</v>
      </c>
      <c r="AF1834" s="283">
        <v>-1.5454332829999999</v>
      </c>
      <c r="AG1834" s="283">
        <v>-2.9993388649999999</v>
      </c>
      <c r="AH1834" s="284" t="s">
        <v>6</v>
      </c>
      <c r="AI1834" s="98" t="s">
        <v>6</v>
      </c>
      <c r="AJ1834" s="98" t="s">
        <v>6</v>
      </c>
      <c r="AK1834" s="98" t="s">
        <v>6</v>
      </c>
      <c r="AL1834" s="98" t="s">
        <v>6</v>
      </c>
      <c r="AM1834" s="283">
        <v>0</v>
      </c>
      <c r="AN1834" s="283">
        <v>0</v>
      </c>
      <c r="AO1834" s="98" t="s">
        <v>467</v>
      </c>
      <c r="AP1834" s="41"/>
      <c r="AQ1834" s="41"/>
      <c r="AR1834" s="41"/>
      <c r="AS1834" s="41"/>
      <c r="AT1834" s="39"/>
      <c r="AU1834" s="39"/>
      <c r="AV1834" s="39"/>
      <c r="AW1834" s="39"/>
      <c r="AX1834" s="39"/>
      <c r="AY1834" s="39"/>
      <c r="AZ1834" s="39"/>
      <c r="BA1834" s="39"/>
      <c r="BB1834" s="39"/>
      <c r="BC1834" s="39"/>
      <c r="BD1834" s="39"/>
      <c r="BE1834" s="39"/>
      <c r="BF1834" s="39"/>
      <c r="BG1834" s="39"/>
      <c r="BH1834" s="39"/>
      <c r="BI1834" s="39"/>
      <c r="BJ1834" s="39"/>
      <c r="BK1834" s="39"/>
      <c r="BL1834" s="39"/>
      <c r="BM1834" s="39"/>
      <c r="BN1834" s="39"/>
      <c r="BO1834" s="39"/>
      <c r="BP1834" s="39"/>
      <c r="BQ1834" s="39"/>
      <c r="BR1834" s="39"/>
      <c r="BS1834" s="39"/>
      <c r="BT1834" s="39"/>
      <c r="BU1834" s="39"/>
      <c r="BV1834" s="39"/>
      <c r="BW1834" s="39"/>
      <c r="BX1834" s="39"/>
      <c r="BY1834" s="39"/>
      <c r="BZ1834" s="39"/>
      <c r="CA1834" s="39"/>
      <c r="CB1834" s="39"/>
      <c r="CC1834" s="39"/>
      <c r="CD1834" s="39"/>
      <c r="CE1834" s="39"/>
      <c r="CF1834" s="39"/>
      <c r="CG1834" s="39"/>
      <c r="CH1834" s="39"/>
      <c r="CI1834" s="39"/>
      <c r="CJ1834" s="39"/>
      <c r="CK1834" s="39"/>
      <c r="CL1834" s="39"/>
      <c r="CM1834" s="39"/>
      <c r="CN1834" s="39"/>
      <c r="CO1834" s="39"/>
      <c r="CP1834" s="39"/>
      <c r="CQ1834" s="211"/>
      <c r="CR1834" s="211"/>
      <c r="CS1834" s="211"/>
      <c r="CT1834" s="211"/>
      <c r="CU1834" s="211"/>
      <c r="CV1834" s="211"/>
      <c r="CW1834" s="211"/>
      <c r="CX1834" s="211"/>
      <c r="CY1834" s="211"/>
      <c r="CZ1834" s="211"/>
      <c r="DA1834" s="211"/>
      <c r="DB1834" s="211"/>
      <c r="DC1834" s="211"/>
      <c r="DD1834" s="211"/>
      <c r="DE1834" s="211"/>
      <c r="DF1834" s="211"/>
      <c r="DG1834" s="211"/>
      <c r="DH1834" s="281"/>
      <c r="DI1834" s="281"/>
      <c r="DJ1834" s="281"/>
      <c r="DK1834" s="281"/>
      <c r="DL1834" s="281"/>
      <c r="DM1834" s="281"/>
      <c r="DN1834" s="281"/>
      <c r="DO1834" s="281"/>
      <c r="DP1834" s="281"/>
      <c r="DQ1834" s="281"/>
      <c r="DR1834" s="281"/>
      <c r="DS1834" s="281"/>
      <c r="DT1834" s="281"/>
      <c r="DU1834" s="281"/>
      <c r="DV1834" s="281"/>
      <c r="DW1834" s="281"/>
      <c r="DX1834" s="281"/>
      <c r="DY1834" s="281"/>
      <c r="DZ1834" s="281"/>
      <c r="EA1834" s="281"/>
      <c r="EB1834" s="281"/>
      <c r="EC1834" s="281"/>
      <c r="ED1834" s="281"/>
      <c r="EE1834" s="281"/>
      <c r="EF1834" s="281"/>
      <c r="EG1834" s="281"/>
      <c r="EH1834" s="281"/>
      <c r="EI1834" s="281"/>
      <c r="EJ1834" s="281"/>
      <c r="EK1834" s="281"/>
      <c r="EL1834" s="281"/>
      <c r="EM1834" s="281"/>
      <c r="EN1834" s="281"/>
      <c r="EO1834" s="281"/>
      <c r="EP1834" s="281"/>
      <c r="EQ1834" s="281"/>
      <c r="ER1834" s="281"/>
      <c r="ES1834" s="281"/>
      <c r="ET1834" s="281"/>
      <c r="EU1834" s="281"/>
      <c r="EV1834" s="281"/>
      <c r="EW1834" s="281"/>
      <c r="EX1834" s="281"/>
      <c r="EY1834" s="281"/>
      <c r="EZ1834" s="281"/>
      <c r="FA1834" s="281"/>
      <c r="FB1834" s="281"/>
      <c r="FC1834" s="281"/>
      <c r="FD1834" s="281"/>
      <c r="FE1834" s="281"/>
      <c r="FF1834" s="281"/>
      <c r="FG1834" s="281"/>
      <c r="FH1834" s="281"/>
      <c r="FI1834" s="281"/>
      <c r="FJ1834" s="281"/>
      <c r="FK1834" s="281"/>
      <c r="FL1834" s="281"/>
      <c r="FM1834" s="281"/>
      <c r="FN1834" s="281"/>
      <c r="FO1834" s="281"/>
      <c r="FP1834" s="281"/>
      <c r="FQ1834" s="281"/>
      <c r="FR1834" s="281"/>
      <c r="FS1834" s="281"/>
      <c r="FT1834" s="281"/>
      <c r="FU1834" s="212"/>
    </row>
    <row r="1835" spans="1:177" s="35" customFormat="1" x14ac:dyDescent="0.25">
      <c r="A1835" s="283">
        <v>6</v>
      </c>
      <c r="B1835" s="283" t="s">
        <v>711</v>
      </c>
      <c r="C1835" s="283">
        <v>70</v>
      </c>
      <c r="D1835" s="226">
        <v>43541</v>
      </c>
      <c r="E1835" s="290">
        <v>0.25550925925925927</v>
      </c>
      <c r="F1835" s="290"/>
      <c r="G1835" s="290"/>
      <c r="H1835" s="290"/>
      <c r="I1835" s="290"/>
      <c r="J1835" s="290"/>
      <c r="K1835" s="290"/>
      <c r="L1835" s="290"/>
      <c r="M1835" s="290"/>
      <c r="N1835" s="290"/>
      <c r="O1835" s="290"/>
      <c r="P1835" s="98" t="str">
        <f t="shared" si="28"/>
        <v>6|Transecto TN3|70|20190317|060756</v>
      </c>
      <c r="Q1835" s="283">
        <v>7952533.3150000004</v>
      </c>
      <c r="R1835" s="283">
        <v>440580.46899999998</v>
      </c>
      <c r="S1835" s="283">
        <v>18</v>
      </c>
      <c r="T1835" s="283">
        <v>114</v>
      </c>
      <c r="U1835" s="283">
        <v>7.9</v>
      </c>
      <c r="V1835" s="283">
        <v>1</v>
      </c>
      <c r="W1835" s="283">
        <v>45</v>
      </c>
      <c r="X1835" s="264">
        <v>40</v>
      </c>
      <c r="Y1835" s="283">
        <v>17.07114601</v>
      </c>
      <c r="Z1835" s="283">
        <v>0.54100519400000002</v>
      </c>
      <c r="AA1835" s="283">
        <v>7.3600001999999998E-2</v>
      </c>
      <c r="AB1835" s="283">
        <v>18.691476819999998</v>
      </c>
      <c r="AC1835" s="283" t="s">
        <v>628</v>
      </c>
      <c r="AD1835" s="283">
        <v>28.814998630000002</v>
      </c>
      <c r="AE1835" s="283">
        <v>83.799278259999994</v>
      </c>
      <c r="AF1835" s="283">
        <v>-1.551834106</v>
      </c>
      <c r="AG1835" s="283">
        <v>-2.9955854419999999</v>
      </c>
      <c r="AH1835" s="284" t="s">
        <v>6</v>
      </c>
      <c r="AI1835" s="98" t="s">
        <v>6</v>
      </c>
      <c r="AJ1835" s="98" t="s">
        <v>6</v>
      </c>
      <c r="AK1835" s="98" t="s">
        <v>6</v>
      </c>
      <c r="AL1835" s="98" t="s">
        <v>6</v>
      </c>
      <c r="AM1835" s="283">
        <v>2</v>
      </c>
      <c r="AN1835" s="283">
        <v>1</v>
      </c>
      <c r="AO1835" s="98" t="s">
        <v>467</v>
      </c>
      <c r="AP1835" s="41"/>
      <c r="AQ1835" s="41"/>
      <c r="AR1835" s="41"/>
      <c r="AS1835" s="41"/>
      <c r="AT1835" s="39"/>
      <c r="AU1835" s="39"/>
      <c r="AV1835" s="39"/>
      <c r="AW1835" s="39"/>
      <c r="AX1835" s="39"/>
      <c r="AY1835" s="39"/>
      <c r="AZ1835" s="39"/>
      <c r="BA1835" s="39"/>
      <c r="BB1835" s="39"/>
      <c r="BC1835" s="39"/>
      <c r="BD1835" s="39"/>
      <c r="BE1835" s="39"/>
      <c r="BF1835" s="39"/>
      <c r="BG1835" s="39"/>
      <c r="BH1835" s="39"/>
      <c r="BI1835" s="39"/>
      <c r="BJ1835" s="39"/>
      <c r="BK1835" s="39"/>
      <c r="BL1835" s="39"/>
      <c r="BM1835" s="39"/>
      <c r="BN1835" s="39"/>
      <c r="BO1835" s="39"/>
      <c r="BP1835" s="39"/>
      <c r="BQ1835" s="39"/>
      <c r="BR1835" s="39"/>
      <c r="BS1835" s="39"/>
      <c r="BT1835" s="39"/>
      <c r="BU1835" s="39"/>
      <c r="BV1835" s="39"/>
      <c r="BW1835" s="39"/>
      <c r="BX1835" s="39"/>
      <c r="BY1835" s="39"/>
      <c r="BZ1835" s="39"/>
      <c r="CA1835" s="39"/>
      <c r="CB1835" s="39"/>
      <c r="CC1835" s="39"/>
      <c r="CD1835" s="39"/>
      <c r="CE1835" s="39"/>
      <c r="CF1835" s="39"/>
      <c r="CG1835" s="39"/>
      <c r="CH1835" s="39"/>
      <c r="CI1835" s="39"/>
      <c r="CJ1835" s="39"/>
      <c r="CK1835" s="39"/>
      <c r="CL1835" s="39"/>
      <c r="CM1835" s="39"/>
      <c r="CN1835" s="39"/>
      <c r="CO1835" s="39"/>
      <c r="CP1835" s="39"/>
      <c r="CQ1835" s="211"/>
      <c r="CR1835" s="211"/>
      <c r="CS1835" s="211"/>
      <c r="CT1835" s="211"/>
      <c r="CU1835" s="211"/>
      <c r="CV1835" s="211"/>
      <c r="CW1835" s="211"/>
      <c r="CX1835" s="211"/>
      <c r="CY1835" s="211"/>
      <c r="CZ1835" s="211"/>
      <c r="DA1835" s="211"/>
      <c r="DB1835" s="211"/>
      <c r="DC1835" s="211"/>
      <c r="DD1835" s="211"/>
      <c r="DE1835" s="211"/>
      <c r="DF1835" s="211"/>
      <c r="DG1835" s="211"/>
      <c r="DH1835" s="281"/>
      <c r="DI1835" s="281"/>
      <c r="DJ1835" s="281"/>
      <c r="DK1835" s="281"/>
      <c r="DL1835" s="281"/>
      <c r="DM1835" s="281"/>
      <c r="DN1835" s="281"/>
      <c r="DO1835" s="281"/>
      <c r="DP1835" s="281"/>
      <c r="DQ1835" s="281"/>
      <c r="DR1835" s="281"/>
      <c r="DS1835" s="281"/>
      <c r="DT1835" s="281"/>
      <c r="DU1835" s="281"/>
      <c r="DV1835" s="281"/>
      <c r="DW1835" s="281"/>
      <c r="DX1835" s="281"/>
      <c r="DY1835" s="281"/>
      <c r="DZ1835" s="281"/>
      <c r="EA1835" s="281"/>
      <c r="EB1835" s="281"/>
      <c r="EC1835" s="281"/>
      <c r="ED1835" s="281"/>
      <c r="EE1835" s="281"/>
      <c r="EF1835" s="281"/>
      <c r="EG1835" s="281"/>
      <c r="EH1835" s="281"/>
      <c r="EI1835" s="281"/>
      <c r="EJ1835" s="281"/>
      <c r="EK1835" s="281"/>
      <c r="EL1835" s="281"/>
      <c r="EM1835" s="281"/>
      <c r="EN1835" s="281"/>
      <c r="EO1835" s="281"/>
      <c r="EP1835" s="281"/>
      <c r="EQ1835" s="281"/>
      <c r="ER1835" s="281"/>
      <c r="ES1835" s="281"/>
      <c r="ET1835" s="281"/>
      <c r="EU1835" s="281"/>
      <c r="EV1835" s="281"/>
      <c r="EW1835" s="281"/>
      <c r="EX1835" s="281"/>
      <c r="EY1835" s="281"/>
      <c r="EZ1835" s="281"/>
      <c r="FA1835" s="281"/>
      <c r="FB1835" s="281"/>
      <c r="FC1835" s="281"/>
      <c r="FD1835" s="281"/>
      <c r="FE1835" s="281"/>
      <c r="FF1835" s="281"/>
      <c r="FG1835" s="281"/>
      <c r="FH1835" s="281"/>
      <c r="FI1835" s="281"/>
      <c r="FJ1835" s="281"/>
      <c r="FK1835" s="281"/>
      <c r="FL1835" s="281"/>
      <c r="FM1835" s="281"/>
      <c r="FN1835" s="281"/>
      <c r="FO1835" s="281"/>
      <c r="FP1835" s="281"/>
      <c r="FQ1835" s="281"/>
      <c r="FR1835" s="281"/>
      <c r="FS1835" s="281"/>
      <c r="FT1835" s="281"/>
      <c r="FU1835" s="212"/>
    </row>
    <row r="1836" spans="1:177" s="35" customFormat="1" x14ac:dyDescent="0.25">
      <c r="A1836" s="283">
        <v>6</v>
      </c>
      <c r="B1836" s="283" t="s">
        <v>711</v>
      </c>
      <c r="C1836" s="283">
        <v>71</v>
      </c>
      <c r="D1836" s="226">
        <v>43541</v>
      </c>
      <c r="E1836" s="290">
        <v>0.26386574074074071</v>
      </c>
      <c r="F1836" s="290"/>
      <c r="G1836" s="290"/>
      <c r="H1836" s="290"/>
      <c r="I1836" s="290"/>
      <c r="J1836" s="290"/>
      <c r="K1836" s="290"/>
      <c r="L1836" s="290"/>
      <c r="M1836" s="290"/>
      <c r="N1836" s="290"/>
      <c r="O1836" s="290"/>
      <c r="P1836" s="98" t="str">
        <f t="shared" si="28"/>
        <v>6|Transecto TN3|71|20190317|061958</v>
      </c>
      <c r="Q1836" s="283">
        <v>7952694.1579999998</v>
      </c>
      <c r="R1836" s="283">
        <v>443118.83100000001</v>
      </c>
      <c r="S1836" s="283">
        <v>20</v>
      </c>
      <c r="T1836" s="283">
        <v>114</v>
      </c>
      <c r="U1836" s="283">
        <v>7.2</v>
      </c>
      <c r="V1836" s="283">
        <v>1</v>
      </c>
      <c r="W1836" s="283">
        <v>45</v>
      </c>
      <c r="X1836" s="264">
        <v>40</v>
      </c>
      <c r="Y1836" s="283">
        <v>17.394840240000001</v>
      </c>
      <c r="Z1836" s="283">
        <v>0.48084142800000002</v>
      </c>
      <c r="AA1836" s="283">
        <v>6.8799995000000003E-2</v>
      </c>
      <c r="AB1836" s="283">
        <v>23.214942929999999</v>
      </c>
      <c r="AC1836" s="283" t="s">
        <v>628</v>
      </c>
      <c r="AD1836" s="283">
        <v>28.734998699999998</v>
      </c>
      <c r="AE1836" s="283">
        <v>85.452110289999993</v>
      </c>
      <c r="AF1836" s="283">
        <v>-1.55823493</v>
      </c>
      <c r="AG1836" s="283">
        <v>-2.9918320180000002</v>
      </c>
      <c r="AH1836" s="284" t="s">
        <v>6</v>
      </c>
      <c r="AI1836" s="98" t="s">
        <v>6</v>
      </c>
      <c r="AJ1836" s="98" t="s">
        <v>6</v>
      </c>
      <c r="AK1836" s="98" t="s">
        <v>6</v>
      </c>
      <c r="AL1836" s="98" t="s">
        <v>6</v>
      </c>
      <c r="AM1836" s="283">
        <v>0</v>
      </c>
      <c r="AN1836" s="283">
        <v>0</v>
      </c>
      <c r="AO1836" s="98" t="s">
        <v>467</v>
      </c>
      <c r="AP1836" s="41"/>
      <c r="AQ1836" s="41"/>
      <c r="AR1836" s="41"/>
      <c r="AS1836" s="41"/>
      <c r="AT1836" s="39"/>
      <c r="AU1836" s="39"/>
      <c r="AV1836" s="39"/>
      <c r="AW1836" s="39"/>
      <c r="AX1836" s="39"/>
      <c r="AY1836" s="39"/>
      <c r="AZ1836" s="39"/>
      <c r="BA1836" s="39"/>
      <c r="BB1836" s="39"/>
      <c r="BC1836" s="39"/>
      <c r="BD1836" s="39"/>
      <c r="BE1836" s="39"/>
      <c r="BF1836" s="39"/>
      <c r="BG1836" s="39"/>
      <c r="BH1836" s="39"/>
      <c r="BI1836" s="39"/>
      <c r="BJ1836" s="39"/>
      <c r="BK1836" s="39"/>
      <c r="BL1836" s="39"/>
      <c r="BM1836" s="39"/>
      <c r="BN1836" s="39"/>
      <c r="BO1836" s="39"/>
      <c r="BP1836" s="39"/>
      <c r="BQ1836" s="39"/>
      <c r="BR1836" s="39"/>
      <c r="BS1836" s="39"/>
      <c r="BT1836" s="39"/>
      <c r="BU1836" s="39"/>
      <c r="BV1836" s="39"/>
      <c r="BW1836" s="39"/>
      <c r="BX1836" s="39"/>
      <c r="BY1836" s="39"/>
      <c r="BZ1836" s="39"/>
      <c r="CA1836" s="39"/>
      <c r="CB1836" s="39"/>
      <c r="CC1836" s="39"/>
      <c r="CD1836" s="39"/>
      <c r="CE1836" s="39"/>
      <c r="CF1836" s="39"/>
      <c r="CG1836" s="39"/>
      <c r="CH1836" s="39"/>
      <c r="CI1836" s="39"/>
      <c r="CJ1836" s="39"/>
      <c r="CK1836" s="39"/>
      <c r="CL1836" s="39"/>
      <c r="CM1836" s="39"/>
      <c r="CN1836" s="39"/>
      <c r="CO1836" s="39"/>
      <c r="CP1836" s="39"/>
      <c r="CQ1836" s="211"/>
      <c r="CR1836" s="211"/>
      <c r="CS1836" s="211"/>
      <c r="CT1836" s="211"/>
      <c r="CU1836" s="211"/>
      <c r="CV1836" s="211"/>
      <c r="CW1836" s="211"/>
      <c r="CX1836" s="211"/>
      <c r="CY1836" s="211"/>
      <c r="CZ1836" s="211"/>
      <c r="DA1836" s="211"/>
      <c r="DB1836" s="211"/>
      <c r="DC1836" s="211"/>
      <c r="DD1836" s="211"/>
      <c r="DE1836" s="211"/>
      <c r="DF1836" s="211"/>
      <c r="DG1836" s="211"/>
      <c r="DH1836" s="281"/>
      <c r="DI1836" s="281"/>
      <c r="DJ1836" s="281"/>
      <c r="DK1836" s="281"/>
      <c r="DL1836" s="281"/>
      <c r="DM1836" s="281"/>
      <c r="DN1836" s="281"/>
      <c r="DO1836" s="281"/>
      <c r="DP1836" s="281"/>
      <c r="DQ1836" s="281"/>
      <c r="DR1836" s="281"/>
      <c r="DS1836" s="281"/>
      <c r="DT1836" s="281"/>
      <c r="DU1836" s="281"/>
      <c r="DV1836" s="281"/>
      <c r="DW1836" s="281"/>
      <c r="DX1836" s="281"/>
      <c r="DY1836" s="281"/>
      <c r="DZ1836" s="281"/>
      <c r="EA1836" s="281"/>
      <c r="EB1836" s="281"/>
      <c r="EC1836" s="281"/>
      <c r="ED1836" s="281"/>
      <c r="EE1836" s="281"/>
      <c r="EF1836" s="281"/>
      <c r="EG1836" s="281"/>
      <c r="EH1836" s="281"/>
      <c r="EI1836" s="281"/>
      <c r="EJ1836" s="281"/>
      <c r="EK1836" s="281"/>
      <c r="EL1836" s="281"/>
      <c r="EM1836" s="281"/>
      <c r="EN1836" s="281"/>
      <c r="EO1836" s="281"/>
      <c r="EP1836" s="281"/>
      <c r="EQ1836" s="281"/>
      <c r="ER1836" s="281"/>
      <c r="ES1836" s="281"/>
      <c r="ET1836" s="281"/>
      <c r="EU1836" s="281"/>
      <c r="EV1836" s="281"/>
      <c r="EW1836" s="281"/>
      <c r="EX1836" s="281"/>
      <c r="EY1836" s="281"/>
      <c r="EZ1836" s="281"/>
      <c r="FA1836" s="281"/>
      <c r="FB1836" s="281"/>
      <c r="FC1836" s="281"/>
      <c r="FD1836" s="281"/>
      <c r="FE1836" s="281"/>
      <c r="FF1836" s="281"/>
      <c r="FG1836" s="281"/>
      <c r="FH1836" s="281"/>
      <c r="FI1836" s="281"/>
      <c r="FJ1836" s="281"/>
      <c r="FK1836" s="281"/>
      <c r="FL1836" s="281"/>
      <c r="FM1836" s="281"/>
      <c r="FN1836" s="281"/>
      <c r="FO1836" s="281"/>
      <c r="FP1836" s="281"/>
      <c r="FQ1836" s="281"/>
      <c r="FR1836" s="281"/>
      <c r="FS1836" s="281"/>
      <c r="FT1836" s="281"/>
      <c r="FU1836" s="212"/>
    </row>
    <row r="1837" spans="1:177" s="35" customFormat="1" x14ac:dyDescent="0.25">
      <c r="A1837" s="283">
        <v>6</v>
      </c>
      <c r="B1837" s="283" t="s">
        <v>711</v>
      </c>
      <c r="C1837" s="283">
        <v>72</v>
      </c>
      <c r="D1837" s="226">
        <v>43541</v>
      </c>
      <c r="E1837" s="290">
        <v>0.27148148148148149</v>
      </c>
      <c r="F1837" s="290"/>
      <c r="G1837" s="290"/>
      <c r="H1837" s="290"/>
      <c r="I1837" s="290"/>
      <c r="J1837" s="290"/>
      <c r="K1837" s="290"/>
      <c r="L1837" s="290"/>
      <c r="M1837" s="290"/>
      <c r="N1837" s="290"/>
      <c r="O1837" s="290"/>
      <c r="P1837" s="98" t="str">
        <f t="shared" si="28"/>
        <v>6|Transecto TN3|72|20190317|063056</v>
      </c>
      <c r="Q1837" s="283">
        <v>7952913.8049999997</v>
      </c>
      <c r="R1837" s="283">
        <v>445466.28600000002</v>
      </c>
      <c r="S1837" s="283">
        <v>20</v>
      </c>
      <c r="T1837" s="283">
        <v>115</v>
      </c>
      <c r="U1837" s="283">
        <v>7.1</v>
      </c>
      <c r="V1837" s="283">
        <v>1</v>
      </c>
      <c r="W1837" s="283">
        <v>45</v>
      </c>
      <c r="X1837" s="264">
        <v>40</v>
      </c>
      <c r="Y1837" s="283">
        <v>17.394840240000001</v>
      </c>
      <c r="Z1837" s="283">
        <v>0.48084142800000002</v>
      </c>
      <c r="AA1837" s="283">
        <v>6.8799995000000003E-2</v>
      </c>
      <c r="AB1837" s="283">
        <v>23.214942929999999</v>
      </c>
      <c r="AC1837" s="283" t="s">
        <v>628</v>
      </c>
      <c r="AD1837" s="283">
        <v>28.734998699999998</v>
      </c>
      <c r="AE1837" s="283">
        <v>85.452110289999993</v>
      </c>
      <c r="AF1837" s="283">
        <v>-1.55823493</v>
      </c>
      <c r="AG1837" s="283">
        <v>-2.9918320180000002</v>
      </c>
      <c r="AH1837" s="284" t="s">
        <v>6</v>
      </c>
      <c r="AI1837" s="98" t="s">
        <v>6</v>
      </c>
      <c r="AJ1837" s="98" t="s">
        <v>6</v>
      </c>
      <c r="AK1837" s="98" t="s">
        <v>6</v>
      </c>
      <c r="AL1837" s="98" t="s">
        <v>6</v>
      </c>
      <c r="AM1837" s="283">
        <v>0</v>
      </c>
      <c r="AN1837" s="283">
        <v>0</v>
      </c>
      <c r="AO1837" s="98" t="s">
        <v>467</v>
      </c>
      <c r="AP1837" s="41"/>
      <c r="AQ1837" s="41"/>
      <c r="AR1837" s="41"/>
      <c r="AS1837" s="41"/>
      <c r="AT1837" s="39"/>
      <c r="AU1837" s="39"/>
      <c r="AV1837" s="39"/>
      <c r="AW1837" s="39"/>
      <c r="AX1837" s="39"/>
      <c r="AY1837" s="39"/>
      <c r="AZ1837" s="39"/>
      <c r="BA1837" s="39"/>
      <c r="BB1837" s="39"/>
      <c r="BC1837" s="39"/>
      <c r="BD1837" s="39"/>
      <c r="BE1837" s="39"/>
      <c r="BF1837" s="39"/>
      <c r="BG1837" s="39"/>
      <c r="BH1837" s="39"/>
      <c r="BI1837" s="39"/>
      <c r="BJ1837" s="39"/>
      <c r="BK1837" s="39"/>
      <c r="BL1837" s="39"/>
      <c r="BM1837" s="39"/>
      <c r="BN1837" s="39"/>
      <c r="BO1837" s="39"/>
      <c r="BP1837" s="39"/>
      <c r="BQ1837" s="39"/>
      <c r="BR1837" s="39"/>
      <c r="BS1837" s="39"/>
      <c r="BT1837" s="39"/>
      <c r="BU1837" s="39"/>
      <c r="BV1837" s="39"/>
      <c r="BW1837" s="39"/>
      <c r="BX1837" s="39"/>
      <c r="BY1837" s="39"/>
      <c r="BZ1837" s="39"/>
      <c r="CA1837" s="39"/>
      <c r="CB1837" s="39"/>
      <c r="CC1837" s="39"/>
      <c r="CD1837" s="39"/>
      <c r="CE1837" s="39"/>
      <c r="CF1837" s="39"/>
      <c r="CG1837" s="39"/>
      <c r="CH1837" s="39"/>
      <c r="CI1837" s="39"/>
      <c r="CJ1837" s="39"/>
      <c r="CK1837" s="39"/>
      <c r="CL1837" s="39"/>
      <c r="CM1837" s="39"/>
      <c r="CN1837" s="39"/>
      <c r="CO1837" s="39"/>
      <c r="CP1837" s="39"/>
      <c r="CQ1837" s="211"/>
      <c r="CR1837" s="211"/>
      <c r="CS1837" s="211"/>
      <c r="CT1837" s="211"/>
      <c r="CU1837" s="211"/>
      <c r="CV1837" s="211"/>
      <c r="CW1837" s="211"/>
      <c r="CX1837" s="211"/>
      <c r="CY1837" s="211"/>
      <c r="CZ1837" s="211"/>
      <c r="DA1837" s="211"/>
      <c r="DB1837" s="211"/>
      <c r="DC1837" s="211"/>
      <c r="DD1837" s="211"/>
      <c r="DE1837" s="211"/>
      <c r="DF1837" s="211"/>
      <c r="DG1837" s="211"/>
      <c r="DH1837" s="281"/>
      <c r="DI1837" s="281"/>
      <c r="DJ1837" s="281"/>
      <c r="DK1837" s="281"/>
      <c r="DL1837" s="281"/>
      <c r="DM1837" s="281"/>
      <c r="DN1837" s="281"/>
      <c r="DO1837" s="281"/>
      <c r="DP1837" s="281"/>
      <c r="DQ1837" s="281"/>
      <c r="DR1837" s="281"/>
      <c r="DS1837" s="281"/>
      <c r="DT1837" s="281"/>
      <c r="DU1837" s="281"/>
      <c r="DV1837" s="281"/>
      <c r="DW1837" s="281"/>
      <c r="DX1837" s="281"/>
      <c r="DY1837" s="281"/>
      <c r="DZ1837" s="281"/>
      <c r="EA1837" s="281"/>
      <c r="EB1837" s="281"/>
      <c r="EC1837" s="281"/>
      <c r="ED1837" s="281"/>
      <c r="EE1837" s="281"/>
      <c r="EF1837" s="281"/>
      <c r="EG1837" s="281"/>
      <c r="EH1837" s="281"/>
      <c r="EI1837" s="281"/>
      <c r="EJ1837" s="281"/>
      <c r="EK1837" s="281"/>
      <c r="EL1837" s="281"/>
      <c r="EM1837" s="281"/>
      <c r="EN1837" s="281"/>
      <c r="EO1837" s="281"/>
      <c r="EP1837" s="281"/>
      <c r="EQ1837" s="281"/>
      <c r="ER1837" s="281"/>
      <c r="ES1837" s="281"/>
      <c r="ET1837" s="281"/>
      <c r="EU1837" s="281"/>
      <c r="EV1837" s="281"/>
      <c r="EW1837" s="281"/>
      <c r="EX1837" s="281"/>
      <c r="EY1837" s="281"/>
      <c r="EZ1837" s="281"/>
      <c r="FA1837" s="281"/>
      <c r="FB1837" s="281"/>
      <c r="FC1837" s="281"/>
      <c r="FD1837" s="281"/>
      <c r="FE1837" s="281"/>
      <c r="FF1837" s="281"/>
      <c r="FG1837" s="281"/>
      <c r="FH1837" s="281"/>
      <c r="FI1837" s="281"/>
      <c r="FJ1837" s="281"/>
      <c r="FK1837" s="281"/>
      <c r="FL1837" s="281"/>
      <c r="FM1837" s="281"/>
      <c r="FN1837" s="281"/>
      <c r="FO1837" s="281"/>
      <c r="FP1837" s="281"/>
      <c r="FQ1837" s="281"/>
      <c r="FR1837" s="281"/>
      <c r="FS1837" s="281"/>
      <c r="FT1837" s="281"/>
      <c r="FU1837" s="212"/>
    </row>
    <row r="1838" spans="1:177" s="35" customFormat="1" x14ac:dyDescent="0.25">
      <c r="A1838" s="283">
        <v>6</v>
      </c>
      <c r="B1838" s="283" t="s">
        <v>711</v>
      </c>
      <c r="C1838" s="283">
        <v>73</v>
      </c>
      <c r="D1838" s="226">
        <v>43541</v>
      </c>
      <c r="E1838" s="290">
        <v>0.2792824074074074</v>
      </c>
      <c r="F1838" s="290"/>
      <c r="G1838" s="290"/>
      <c r="H1838" s="290"/>
      <c r="I1838" s="290"/>
      <c r="J1838" s="290"/>
      <c r="K1838" s="290"/>
      <c r="L1838" s="290"/>
      <c r="M1838" s="290"/>
      <c r="N1838" s="290"/>
      <c r="O1838" s="290"/>
      <c r="P1838" s="98" t="str">
        <f t="shared" si="28"/>
        <v>6|Transecto TN3|73|20190317|064210</v>
      </c>
      <c r="Q1838" s="283">
        <v>7953035.3890000004</v>
      </c>
      <c r="R1838" s="283">
        <v>447859.88500000001</v>
      </c>
      <c r="S1838" s="283">
        <v>20</v>
      </c>
      <c r="T1838" s="283">
        <v>116</v>
      </c>
      <c r="U1838" s="283">
        <v>7.3</v>
      </c>
      <c r="V1838" s="283">
        <v>1</v>
      </c>
      <c r="W1838" s="283">
        <v>45</v>
      </c>
      <c r="X1838" s="264">
        <v>30</v>
      </c>
      <c r="Y1838" s="283">
        <v>18.277259829999998</v>
      </c>
      <c r="Z1838" s="283">
        <v>0.42746120700000001</v>
      </c>
      <c r="AA1838" s="283">
        <v>6.4199998999999994E-2</v>
      </c>
      <c r="AB1838" s="283">
        <v>27.672965999999999</v>
      </c>
      <c r="AC1838" s="283" t="s">
        <v>628</v>
      </c>
      <c r="AD1838" s="283">
        <v>28.715000150000002</v>
      </c>
      <c r="AE1838" s="283">
        <v>87.568695070000004</v>
      </c>
      <c r="AF1838" s="283">
        <v>-1.5646356340000001</v>
      </c>
      <c r="AG1838" s="283">
        <v>-2.9880783559999999</v>
      </c>
      <c r="AH1838" s="284" t="s">
        <v>6</v>
      </c>
      <c r="AI1838" s="98" t="s">
        <v>6</v>
      </c>
      <c r="AJ1838" s="98" t="s">
        <v>6</v>
      </c>
      <c r="AK1838" s="98" t="s">
        <v>6</v>
      </c>
      <c r="AL1838" s="98" t="s">
        <v>6</v>
      </c>
      <c r="AM1838" s="283">
        <v>0</v>
      </c>
      <c r="AN1838" s="283">
        <v>0</v>
      </c>
      <c r="AO1838" s="98" t="s">
        <v>467</v>
      </c>
      <c r="AP1838" s="41"/>
      <c r="AQ1838" s="41"/>
      <c r="AR1838" s="41"/>
      <c r="AS1838" s="41"/>
      <c r="AT1838" s="39"/>
      <c r="AU1838" s="39"/>
      <c r="AV1838" s="39"/>
      <c r="AW1838" s="39"/>
      <c r="AX1838" s="39"/>
      <c r="AY1838" s="39"/>
      <c r="AZ1838" s="39"/>
      <c r="BA1838" s="39"/>
      <c r="BB1838" s="39"/>
      <c r="BC1838" s="39"/>
      <c r="BD1838" s="39"/>
      <c r="BE1838" s="39"/>
      <c r="BF1838" s="39"/>
      <c r="BG1838" s="39"/>
      <c r="BH1838" s="39"/>
      <c r="BI1838" s="39"/>
      <c r="BJ1838" s="39"/>
      <c r="BK1838" s="39"/>
      <c r="BL1838" s="39"/>
      <c r="BM1838" s="39"/>
      <c r="BN1838" s="39"/>
      <c r="BO1838" s="39"/>
      <c r="BP1838" s="39"/>
      <c r="BQ1838" s="39"/>
      <c r="BR1838" s="39"/>
      <c r="BS1838" s="39"/>
      <c r="BT1838" s="39"/>
      <c r="BU1838" s="39"/>
      <c r="BV1838" s="39"/>
      <c r="BW1838" s="39"/>
      <c r="BX1838" s="39"/>
      <c r="BY1838" s="39"/>
      <c r="BZ1838" s="39"/>
      <c r="CA1838" s="39"/>
      <c r="CB1838" s="39"/>
      <c r="CC1838" s="39"/>
      <c r="CD1838" s="39"/>
      <c r="CE1838" s="39"/>
      <c r="CF1838" s="39"/>
      <c r="CG1838" s="39"/>
      <c r="CH1838" s="39"/>
      <c r="CI1838" s="39"/>
      <c r="CJ1838" s="39"/>
      <c r="CK1838" s="39"/>
      <c r="CL1838" s="39"/>
      <c r="CM1838" s="39"/>
      <c r="CN1838" s="39"/>
      <c r="CO1838" s="39"/>
      <c r="CP1838" s="39"/>
      <c r="CQ1838" s="211"/>
      <c r="CR1838" s="211"/>
      <c r="CS1838" s="211"/>
      <c r="CT1838" s="211"/>
      <c r="CU1838" s="211"/>
      <c r="CV1838" s="211"/>
      <c r="CW1838" s="211"/>
      <c r="CX1838" s="211"/>
      <c r="CY1838" s="211"/>
      <c r="CZ1838" s="211"/>
      <c r="DA1838" s="211"/>
      <c r="DB1838" s="211"/>
      <c r="DC1838" s="211"/>
      <c r="DD1838" s="211"/>
      <c r="DE1838" s="211"/>
      <c r="DF1838" s="211"/>
      <c r="DG1838" s="211"/>
      <c r="DH1838" s="281"/>
      <c r="DI1838" s="281"/>
      <c r="DJ1838" s="281"/>
      <c r="DK1838" s="281"/>
      <c r="DL1838" s="281"/>
      <c r="DM1838" s="281"/>
      <c r="DN1838" s="281"/>
      <c r="DO1838" s="281"/>
      <c r="DP1838" s="281"/>
      <c r="DQ1838" s="281"/>
      <c r="DR1838" s="281"/>
      <c r="DS1838" s="281"/>
      <c r="DT1838" s="281"/>
      <c r="DU1838" s="281"/>
      <c r="DV1838" s="281"/>
      <c r="DW1838" s="281"/>
      <c r="DX1838" s="281"/>
      <c r="DY1838" s="281"/>
      <c r="DZ1838" s="281"/>
      <c r="EA1838" s="281"/>
      <c r="EB1838" s="281"/>
      <c r="EC1838" s="281"/>
      <c r="ED1838" s="281"/>
      <c r="EE1838" s="281"/>
      <c r="EF1838" s="281"/>
      <c r="EG1838" s="281"/>
      <c r="EH1838" s="281"/>
      <c r="EI1838" s="281"/>
      <c r="EJ1838" s="281"/>
      <c r="EK1838" s="281"/>
      <c r="EL1838" s="281"/>
      <c r="EM1838" s="281"/>
      <c r="EN1838" s="281"/>
      <c r="EO1838" s="281"/>
      <c r="EP1838" s="281"/>
      <c r="EQ1838" s="281"/>
      <c r="ER1838" s="281"/>
      <c r="ES1838" s="281"/>
      <c r="ET1838" s="281"/>
      <c r="EU1838" s="281"/>
      <c r="EV1838" s="281"/>
      <c r="EW1838" s="281"/>
      <c r="EX1838" s="281"/>
      <c r="EY1838" s="281"/>
      <c r="EZ1838" s="281"/>
      <c r="FA1838" s="281"/>
      <c r="FB1838" s="281"/>
      <c r="FC1838" s="281"/>
      <c r="FD1838" s="281"/>
      <c r="FE1838" s="281"/>
      <c r="FF1838" s="281"/>
      <c r="FG1838" s="281"/>
      <c r="FH1838" s="281"/>
      <c r="FI1838" s="281"/>
      <c r="FJ1838" s="281"/>
      <c r="FK1838" s="281"/>
      <c r="FL1838" s="281"/>
      <c r="FM1838" s="281"/>
      <c r="FN1838" s="281"/>
      <c r="FO1838" s="281"/>
      <c r="FP1838" s="281"/>
      <c r="FQ1838" s="281"/>
      <c r="FR1838" s="281"/>
      <c r="FS1838" s="281"/>
      <c r="FT1838" s="281"/>
      <c r="FU1838" s="212"/>
    </row>
    <row r="1839" spans="1:177" s="35" customFormat="1" x14ac:dyDescent="0.25">
      <c r="A1839" s="283">
        <v>6</v>
      </c>
      <c r="B1839" s="283" t="s">
        <v>711</v>
      </c>
      <c r="C1839" s="283">
        <v>74</v>
      </c>
      <c r="D1839" s="226">
        <v>43541</v>
      </c>
      <c r="E1839" s="290">
        <v>0.28819444444444448</v>
      </c>
      <c r="F1839" s="290"/>
      <c r="G1839" s="290"/>
      <c r="H1839" s="290"/>
      <c r="I1839" s="290"/>
      <c r="J1839" s="290"/>
      <c r="K1839" s="290"/>
      <c r="L1839" s="290"/>
      <c r="M1839" s="290"/>
      <c r="N1839" s="290"/>
      <c r="O1839" s="290"/>
      <c r="P1839" s="98" t="str">
        <f t="shared" si="28"/>
        <v>6|Transecto TN3|74|20190317|065500</v>
      </c>
      <c r="Q1839" s="283">
        <v>7952848.0700000003</v>
      </c>
      <c r="R1839" s="283">
        <v>450602.61300000001</v>
      </c>
      <c r="S1839" s="283">
        <v>15</v>
      </c>
      <c r="T1839" s="283">
        <v>115</v>
      </c>
      <c r="U1839" s="283">
        <v>7.4</v>
      </c>
      <c r="V1839" s="283">
        <v>1</v>
      </c>
      <c r="W1839" s="283">
        <v>45</v>
      </c>
      <c r="X1839" s="264">
        <v>30</v>
      </c>
      <c r="Y1839" s="283">
        <v>18.277259829999998</v>
      </c>
      <c r="Z1839" s="283">
        <v>0.42746120700000001</v>
      </c>
      <c r="AA1839" s="283">
        <v>6.4199998999999994E-2</v>
      </c>
      <c r="AB1839" s="283">
        <v>27.672965999999999</v>
      </c>
      <c r="AC1839" s="283" t="s">
        <v>628</v>
      </c>
      <c r="AD1839" s="283">
        <v>28.715000150000002</v>
      </c>
      <c r="AE1839" s="283">
        <v>87.568695070000004</v>
      </c>
      <c r="AF1839" s="283">
        <v>-1.5646356340000001</v>
      </c>
      <c r="AG1839" s="283">
        <v>-2.9880783559999999</v>
      </c>
      <c r="AH1839" s="284" t="s">
        <v>6</v>
      </c>
      <c r="AI1839" s="98" t="s">
        <v>6</v>
      </c>
      <c r="AJ1839" s="98" t="s">
        <v>6</v>
      </c>
      <c r="AK1839" s="98" t="s">
        <v>6</v>
      </c>
      <c r="AL1839" s="98" t="s">
        <v>6</v>
      </c>
      <c r="AM1839" s="283">
        <v>3</v>
      </c>
      <c r="AN1839" s="283">
        <v>2</v>
      </c>
      <c r="AO1839" s="98" t="s">
        <v>467</v>
      </c>
      <c r="AP1839" s="41"/>
      <c r="AQ1839" s="41"/>
      <c r="AR1839" s="41"/>
      <c r="AS1839" s="41"/>
      <c r="AT1839" s="39"/>
      <c r="AU1839" s="39"/>
      <c r="AV1839" s="39"/>
      <c r="AW1839" s="39"/>
      <c r="AX1839" s="39"/>
      <c r="AY1839" s="39"/>
      <c r="AZ1839" s="39"/>
      <c r="BA1839" s="39"/>
      <c r="BB1839" s="39"/>
      <c r="BC1839" s="39"/>
      <c r="BD1839" s="39"/>
      <c r="BE1839" s="39"/>
      <c r="BF1839" s="39"/>
      <c r="BG1839" s="39"/>
      <c r="BH1839" s="39"/>
      <c r="BI1839" s="39"/>
      <c r="BJ1839" s="39"/>
      <c r="BK1839" s="39"/>
      <c r="BL1839" s="39"/>
      <c r="BM1839" s="39"/>
      <c r="BN1839" s="39"/>
      <c r="BO1839" s="39"/>
      <c r="BP1839" s="39"/>
      <c r="BQ1839" s="39"/>
      <c r="BR1839" s="39"/>
      <c r="BS1839" s="39"/>
      <c r="BT1839" s="39"/>
      <c r="BU1839" s="39"/>
      <c r="BV1839" s="39"/>
      <c r="BW1839" s="39"/>
      <c r="BX1839" s="39"/>
      <c r="BY1839" s="39"/>
      <c r="BZ1839" s="39"/>
      <c r="CA1839" s="39"/>
      <c r="CB1839" s="39"/>
      <c r="CC1839" s="39"/>
      <c r="CD1839" s="39"/>
      <c r="CE1839" s="39"/>
      <c r="CF1839" s="39"/>
      <c r="CG1839" s="39"/>
      <c r="CH1839" s="39"/>
      <c r="CI1839" s="39"/>
      <c r="CJ1839" s="39"/>
      <c r="CK1839" s="39"/>
      <c r="CL1839" s="39"/>
      <c r="CM1839" s="39"/>
      <c r="CN1839" s="39"/>
      <c r="CO1839" s="39"/>
      <c r="CP1839" s="39"/>
      <c r="CQ1839" s="211"/>
      <c r="CR1839" s="211"/>
      <c r="CS1839" s="211"/>
      <c r="CT1839" s="211"/>
      <c r="CU1839" s="211"/>
      <c r="CV1839" s="211"/>
      <c r="CW1839" s="211"/>
      <c r="CX1839" s="211"/>
      <c r="CY1839" s="211"/>
      <c r="CZ1839" s="211"/>
      <c r="DA1839" s="211"/>
      <c r="DB1839" s="211"/>
      <c r="DC1839" s="211"/>
      <c r="DD1839" s="211"/>
      <c r="DE1839" s="211"/>
      <c r="DF1839" s="211"/>
      <c r="DG1839" s="211"/>
      <c r="DH1839" s="281"/>
      <c r="DI1839" s="281"/>
      <c r="DJ1839" s="281"/>
      <c r="DK1839" s="281"/>
      <c r="DL1839" s="281"/>
      <c r="DM1839" s="281"/>
      <c r="DN1839" s="281"/>
      <c r="DO1839" s="281"/>
      <c r="DP1839" s="281"/>
      <c r="DQ1839" s="281"/>
      <c r="DR1839" s="281"/>
      <c r="DS1839" s="281"/>
      <c r="DT1839" s="281"/>
      <c r="DU1839" s="281"/>
      <c r="DV1839" s="281"/>
      <c r="DW1839" s="281"/>
      <c r="DX1839" s="281"/>
      <c r="DY1839" s="281"/>
      <c r="DZ1839" s="281"/>
      <c r="EA1839" s="281"/>
      <c r="EB1839" s="281"/>
      <c r="EC1839" s="281"/>
      <c r="ED1839" s="281"/>
      <c r="EE1839" s="281"/>
      <c r="EF1839" s="281"/>
      <c r="EG1839" s="281"/>
      <c r="EH1839" s="281"/>
      <c r="EI1839" s="281"/>
      <c r="EJ1839" s="281"/>
      <c r="EK1839" s="281"/>
      <c r="EL1839" s="281"/>
      <c r="EM1839" s="281"/>
      <c r="EN1839" s="281"/>
      <c r="EO1839" s="281"/>
      <c r="EP1839" s="281"/>
      <c r="EQ1839" s="281"/>
      <c r="ER1839" s="281"/>
      <c r="ES1839" s="281"/>
      <c r="ET1839" s="281"/>
      <c r="EU1839" s="281"/>
      <c r="EV1839" s="281"/>
      <c r="EW1839" s="281"/>
      <c r="EX1839" s="281"/>
      <c r="EY1839" s="281"/>
      <c r="EZ1839" s="281"/>
      <c r="FA1839" s="281"/>
      <c r="FB1839" s="281"/>
      <c r="FC1839" s="281"/>
      <c r="FD1839" s="281"/>
      <c r="FE1839" s="281"/>
      <c r="FF1839" s="281"/>
      <c r="FG1839" s="281"/>
      <c r="FH1839" s="281"/>
      <c r="FI1839" s="281"/>
      <c r="FJ1839" s="281"/>
      <c r="FK1839" s="281"/>
      <c r="FL1839" s="281"/>
      <c r="FM1839" s="281"/>
      <c r="FN1839" s="281"/>
      <c r="FO1839" s="281"/>
      <c r="FP1839" s="281"/>
      <c r="FQ1839" s="281"/>
      <c r="FR1839" s="281"/>
      <c r="FS1839" s="281"/>
      <c r="FT1839" s="281"/>
      <c r="FU1839" s="212"/>
    </row>
    <row r="1840" spans="1:177" s="35" customFormat="1" x14ac:dyDescent="0.25">
      <c r="A1840" s="283">
        <v>6</v>
      </c>
      <c r="B1840" s="283" t="s">
        <v>711</v>
      </c>
      <c r="C1840" s="283">
        <v>75</v>
      </c>
      <c r="D1840" s="226">
        <v>43541</v>
      </c>
      <c r="E1840" s="290">
        <v>0.29725694444444445</v>
      </c>
      <c r="F1840" s="290"/>
      <c r="G1840" s="290"/>
      <c r="H1840" s="290"/>
      <c r="I1840" s="290"/>
      <c r="J1840" s="290"/>
      <c r="K1840" s="290"/>
      <c r="L1840" s="290"/>
      <c r="M1840" s="290"/>
      <c r="N1840" s="290"/>
      <c r="O1840" s="290"/>
      <c r="P1840" s="98" t="str">
        <f t="shared" si="28"/>
        <v>6|Transecto TN3|75|20190317|070803</v>
      </c>
      <c r="Q1840" s="283">
        <v>7952851.9539999999</v>
      </c>
      <c r="R1840" s="283">
        <v>453466.49599999998</v>
      </c>
      <c r="S1840" s="283">
        <v>21</v>
      </c>
      <c r="T1840" s="283">
        <v>117</v>
      </c>
      <c r="U1840" s="283">
        <v>7.3</v>
      </c>
      <c r="V1840" s="283">
        <v>1</v>
      </c>
      <c r="W1840" s="283">
        <v>45</v>
      </c>
      <c r="X1840" s="264">
        <v>30</v>
      </c>
      <c r="Y1840" s="283">
        <v>17.93847847</v>
      </c>
      <c r="Z1840" s="283">
        <v>0.37295028600000002</v>
      </c>
      <c r="AA1840" s="283">
        <v>5.8799997E-2</v>
      </c>
      <c r="AB1840" s="283">
        <v>32.166122440000002</v>
      </c>
      <c r="AC1840" s="283" t="s">
        <v>628</v>
      </c>
      <c r="AD1840" s="283">
        <v>28.81999969</v>
      </c>
      <c r="AE1840" s="283">
        <v>90.149070739999999</v>
      </c>
      <c r="AF1840" s="283">
        <v>-1.571036458</v>
      </c>
      <c r="AG1840" s="283">
        <v>-2.9843249319999998</v>
      </c>
      <c r="AH1840" s="284" t="s">
        <v>6</v>
      </c>
      <c r="AI1840" s="98" t="s">
        <v>6</v>
      </c>
      <c r="AJ1840" s="98" t="s">
        <v>6</v>
      </c>
      <c r="AK1840" s="98" t="s">
        <v>6</v>
      </c>
      <c r="AL1840" s="98" t="s">
        <v>6</v>
      </c>
      <c r="AM1840" s="283">
        <v>2</v>
      </c>
      <c r="AN1840" s="283">
        <v>1</v>
      </c>
      <c r="AO1840" s="98" t="s">
        <v>467</v>
      </c>
      <c r="AP1840" s="41"/>
      <c r="AQ1840" s="41"/>
      <c r="AR1840" s="41"/>
      <c r="AS1840" s="41"/>
      <c r="AT1840" s="39"/>
      <c r="AU1840" s="39"/>
      <c r="AV1840" s="39"/>
      <c r="AW1840" s="39"/>
      <c r="AX1840" s="39"/>
      <c r="AY1840" s="39"/>
      <c r="AZ1840" s="39"/>
      <c r="BA1840" s="39"/>
      <c r="BB1840" s="39"/>
      <c r="BC1840" s="39"/>
      <c r="BD1840" s="39"/>
      <c r="BE1840" s="39"/>
      <c r="BF1840" s="39"/>
      <c r="BG1840" s="39"/>
      <c r="BH1840" s="39"/>
      <c r="BI1840" s="39"/>
      <c r="BJ1840" s="39"/>
      <c r="BK1840" s="39"/>
      <c r="BL1840" s="39"/>
      <c r="BM1840" s="39"/>
      <c r="BN1840" s="39"/>
      <c r="BO1840" s="39"/>
      <c r="BP1840" s="39"/>
      <c r="BQ1840" s="39"/>
      <c r="BR1840" s="39"/>
      <c r="BS1840" s="39"/>
      <c r="BT1840" s="39"/>
      <c r="BU1840" s="39"/>
      <c r="BV1840" s="39"/>
      <c r="BW1840" s="39"/>
      <c r="BX1840" s="39"/>
      <c r="BY1840" s="39"/>
      <c r="BZ1840" s="39"/>
      <c r="CA1840" s="39"/>
      <c r="CB1840" s="39"/>
      <c r="CC1840" s="39"/>
      <c r="CD1840" s="39"/>
      <c r="CE1840" s="39"/>
      <c r="CF1840" s="39"/>
      <c r="CG1840" s="39"/>
      <c r="CH1840" s="39"/>
      <c r="CI1840" s="39"/>
      <c r="CJ1840" s="39"/>
      <c r="CK1840" s="39"/>
      <c r="CL1840" s="39"/>
      <c r="CM1840" s="39"/>
      <c r="CN1840" s="39"/>
      <c r="CO1840" s="39"/>
      <c r="CP1840" s="39"/>
      <c r="CQ1840" s="211"/>
      <c r="CR1840" s="211"/>
      <c r="CS1840" s="211"/>
      <c r="CT1840" s="211"/>
      <c r="CU1840" s="211"/>
      <c r="CV1840" s="211"/>
      <c r="CW1840" s="211"/>
      <c r="CX1840" s="211"/>
      <c r="CY1840" s="211"/>
      <c r="CZ1840" s="211"/>
      <c r="DA1840" s="211"/>
      <c r="DB1840" s="211"/>
      <c r="DC1840" s="211"/>
      <c r="DD1840" s="211"/>
      <c r="DE1840" s="211"/>
      <c r="DF1840" s="211"/>
      <c r="DG1840" s="211"/>
      <c r="DH1840" s="281"/>
      <c r="DI1840" s="281"/>
      <c r="DJ1840" s="281"/>
      <c r="DK1840" s="281"/>
      <c r="DL1840" s="281"/>
      <c r="DM1840" s="281"/>
      <c r="DN1840" s="281"/>
      <c r="DO1840" s="281"/>
      <c r="DP1840" s="281"/>
      <c r="DQ1840" s="281"/>
      <c r="DR1840" s="281"/>
      <c r="DS1840" s="281"/>
      <c r="DT1840" s="281"/>
      <c r="DU1840" s="281"/>
      <c r="DV1840" s="281"/>
      <c r="DW1840" s="281"/>
      <c r="DX1840" s="281"/>
      <c r="DY1840" s="281"/>
      <c r="DZ1840" s="281"/>
      <c r="EA1840" s="281"/>
      <c r="EB1840" s="281"/>
      <c r="EC1840" s="281"/>
      <c r="ED1840" s="281"/>
      <c r="EE1840" s="281"/>
      <c r="EF1840" s="281"/>
      <c r="EG1840" s="281"/>
      <c r="EH1840" s="281"/>
      <c r="EI1840" s="281"/>
      <c r="EJ1840" s="281"/>
      <c r="EK1840" s="281"/>
      <c r="EL1840" s="281"/>
      <c r="EM1840" s="281"/>
      <c r="EN1840" s="281"/>
      <c r="EO1840" s="281"/>
      <c r="EP1840" s="281"/>
      <c r="EQ1840" s="281"/>
      <c r="ER1840" s="281"/>
      <c r="ES1840" s="281"/>
      <c r="ET1840" s="281"/>
      <c r="EU1840" s="281"/>
      <c r="EV1840" s="281"/>
      <c r="EW1840" s="281"/>
      <c r="EX1840" s="281"/>
      <c r="EY1840" s="281"/>
      <c r="EZ1840" s="281"/>
      <c r="FA1840" s="281"/>
      <c r="FB1840" s="281"/>
      <c r="FC1840" s="281"/>
      <c r="FD1840" s="281"/>
      <c r="FE1840" s="281"/>
      <c r="FF1840" s="281"/>
      <c r="FG1840" s="281"/>
      <c r="FH1840" s="281"/>
      <c r="FI1840" s="281"/>
      <c r="FJ1840" s="281"/>
      <c r="FK1840" s="281"/>
      <c r="FL1840" s="281"/>
      <c r="FM1840" s="281"/>
      <c r="FN1840" s="281"/>
      <c r="FO1840" s="281"/>
      <c r="FP1840" s="281"/>
      <c r="FQ1840" s="281"/>
      <c r="FR1840" s="281"/>
      <c r="FS1840" s="281"/>
      <c r="FT1840" s="281"/>
      <c r="FU1840" s="212"/>
    </row>
    <row r="1841" spans="1:177" s="35" customFormat="1" x14ac:dyDescent="0.25">
      <c r="A1841" s="283">
        <v>6</v>
      </c>
      <c r="B1841" s="283" t="s">
        <v>711</v>
      </c>
      <c r="C1841" s="283">
        <v>76</v>
      </c>
      <c r="D1841" s="226">
        <v>43541</v>
      </c>
      <c r="E1841" s="290">
        <v>0.30576388888888889</v>
      </c>
      <c r="F1841" s="290"/>
      <c r="G1841" s="290"/>
      <c r="H1841" s="290"/>
      <c r="I1841" s="290"/>
      <c r="J1841" s="290"/>
      <c r="K1841" s="290"/>
      <c r="L1841" s="290"/>
      <c r="M1841" s="290"/>
      <c r="N1841" s="290"/>
      <c r="O1841" s="290"/>
      <c r="P1841" s="98" t="str">
        <f t="shared" si="28"/>
        <v>6|Transecto TN3|76|20190317|072018</v>
      </c>
      <c r="Q1841" s="283">
        <v>7952944.3399999999</v>
      </c>
      <c r="R1841" s="283">
        <v>456114.09100000001</v>
      </c>
      <c r="S1841" s="283">
        <v>20</v>
      </c>
      <c r="T1841" s="283">
        <v>118</v>
      </c>
      <c r="U1841" s="283">
        <v>7.3</v>
      </c>
      <c r="V1841" s="283">
        <v>1</v>
      </c>
      <c r="W1841" s="283">
        <v>45</v>
      </c>
      <c r="X1841" s="264">
        <v>30</v>
      </c>
      <c r="Y1841" s="283">
        <v>21.42467499</v>
      </c>
      <c r="Z1841" s="283">
        <v>0.33282989299999999</v>
      </c>
      <c r="AA1841" s="283">
        <v>5.4600000000000003E-2</v>
      </c>
      <c r="AB1841" s="283">
        <v>36.765720369999997</v>
      </c>
      <c r="AC1841" s="283" t="s">
        <v>628</v>
      </c>
      <c r="AD1841" s="283">
        <v>28.914999009999999</v>
      </c>
      <c r="AE1841" s="283">
        <v>92.890594480000004</v>
      </c>
      <c r="AF1841" s="283">
        <v>-1.577437282</v>
      </c>
      <c r="AG1841" s="283">
        <v>-2.9805715080000001</v>
      </c>
      <c r="AH1841" s="284" t="s">
        <v>6</v>
      </c>
      <c r="AI1841" s="98" t="s">
        <v>6</v>
      </c>
      <c r="AJ1841" s="98" t="s">
        <v>6</v>
      </c>
      <c r="AK1841" s="98" t="s">
        <v>6</v>
      </c>
      <c r="AL1841" s="98" t="s">
        <v>6</v>
      </c>
      <c r="AM1841" s="283">
        <v>1</v>
      </c>
      <c r="AN1841" s="283">
        <v>1</v>
      </c>
      <c r="AO1841" s="98" t="s">
        <v>467</v>
      </c>
      <c r="AP1841" s="41"/>
      <c r="AQ1841" s="41"/>
      <c r="AR1841" s="41"/>
      <c r="AS1841" s="41"/>
      <c r="AT1841" s="39"/>
      <c r="AU1841" s="39"/>
      <c r="AV1841" s="39"/>
      <c r="AW1841" s="39"/>
      <c r="AX1841" s="39"/>
      <c r="AY1841" s="39"/>
      <c r="AZ1841" s="39"/>
      <c r="BA1841" s="39"/>
      <c r="BB1841" s="39"/>
      <c r="BC1841" s="39"/>
      <c r="BD1841" s="39"/>
      <c r="BE1841" s="39"/>
      <c r="BF1841" s="39"/>
      <c r="BG1841" s="39"/>
      <c r="BH1841" s="39"/>
      <c r="BI1841" s="39"/>
      <c r="BJ1841" s="39"/>
      <c r="BK1841" s="39"/>
      <c r="BL1841" s="39"/>
      <c r="BM1841" s="39"/>
      <c r="BN1841" s="39"/>
      <c r="BO1841" s="39"/>
      <c r="BP1841" s="39"/>
      <c r="BQ1841" s="39"/>
      <c r="BR1841" s="39"/>
      <c r="BS1841" s="39"/>
      <c r="BT1841" s="39"/>
      <c r="BU1841" s="39"/>
      <c r="BV1841" s="39"/>
      <c r="BW1841" s="39"/>
      <c r="BX1841" s="39"/>
      <c r="BY1841" s="39"/>
      <c r="BZ1841" s="39"/>
      <c r="CA1841" s="39"/>
      <c r="CB1841" s="39"/>
      <c r="CC1841" s="39"/>
      <c r="CD1841" s="39"/>
      <c r="CE1841" s="39"/>
      <c r="CF1841" s="39"/>
      <c r="CG1841" s="39"/>
      <c r="CH1841" s="39"/>
      <c r="CI1841" s="39"/>
      <c r="CJ1841" s="39"/>
      <c r="CK1841" s="39"/>
      <c r="CL1841" s="39"/>
      <c r="CM1841" s="39"/>
      <c r="CN1841" s="39"/>
      <c r="CO1841" s="39"/>
      <c r="CP1841" s="39"/>
      <c r="CQ1841" s="211"/>
      <c r="CR1841" s="211"/>
      <c r="CS1841" s="211"/>
      <c r="CT1841" s="211"/>
      <c r="CU1841" s="211"/>
      <c r="CV1841" s="211"/>
      <c r="CW1841" s="211"/>
      <c r="CX1841" s="211"/>
      <c r="CY1841" s="211"/>
      <c r="CZ1841" s="211"/>
      <c r="DA1841" s="211"/>
      <c r="DB1841" s="211"/>
      <c r="DC1841" s="211"/>
      <c r="DD1841" s="211"/>
      <c r="DE1841" s="211"/>
      <c r="DF1841" s="211"/>
      <c r="DG1841" s="211"/>
      <c r="DH1841" s="281"/>
      <c r="DI1841" s="281"/>
      <c r="DJ1841" s="281"/>
      <c r="DK1841" s="281"/>
      <c r="DL1841" s="281"/>
      <c r="DM1841" s="281"/>
      <c r="DN1841" s="281"/>
      <c r="DO1841" s="281"/>
      <c r="DP1841" s="281"/>
      <c r="DQ1841" s="281"/>
      <c r="DR1841" s="281"/>
      <c r="DS1841" s="281"/>
      <c r="DT1841" s="281"/>
      <c r="DU1841" s="281"/>
      <c r="DV1841" s="281"/>
      <c r="DW1841" s="281"/>
      <c r="DX1841" s="281"/>
      <c r="DY1841" s="281"/>
      <c r="DZ1841" s="281"/>
      <c r="EA1841" s="281"/>
      <c r="EB1841" s="281"/>
      <c r="EC1841" s="281"/>
      <c r="ED1841" s="281"/>
      <c r="EE1841" s="281"/>
      <c r="EF1841" s="281"/>
      <c r="EG1841" s="281"/>
      <c r="EH1841" s="281"/>
      <c r="EI1841" s="281"/>
      <c r="EJ1841" s="281"/>
      <c r="EK1841" s="281"/>
      <c r="EL1841" s="281"/>
      <c r="EM1841" s="281"/>
      <c r="EN1841" s="281"/>
      <c r="EO1841" s="281"/>
      <c r="EP1841" s="281"/>
      <c r="EQ1841" s="281"/>
      <c r="ER1841" s="281"/>
      <c r="ES1841" s="281"/>
      <c r="ET1841" s="281"/>
      <c r="EU1841" s="281"/>
      <c r="EV1841" s="281"/>
      <c r="EW1841" s="281"/>
      <c r="EX1841" s="281"/>
      <c r="EY1841" s="281"/>
      <c r="EZ1841" s="281"/>
      <c r="FA1841" s="281"/>
      <c r="FB1841" s="281"/>
      <c r="FC1841" s="281"/>
      <c r="FD1841" s="281"/>
      <c r="FE1841" s="281"/>
      <c r="FF1841" s="281"/>
      <c r="FG1841" s="281"/>
      <c r="FH1841" s="281"/>
      <c r="FI1841" s="281"/>
      <c r="FJ1841" s="281"/>
      <c r="FK1841" s="281"/>
      <c r="FL1841" s="281"/>
      <c r="FM1841" s="281"/>
      <c r="FN1841" s="281"/>
      <c r="FO1841" s="281"/>
      <c r="FP1841" s="281"/>
      <c r="FQ1841" s="281"/>
      <c r="FR1841" s="281"/>
      <c r="FS1841" s="281"/>
      <c r="FT1841" s="281"/>
      <c r="FU1841" s="212"/>
    </row>
    <row r="1842" spans="1:177" s="35" customFormat="1" x14ac:dyDescent="0.25">
      <c r="A1842" s="283">
        <v>6</v>
      </c>
      <c r="B1842" s="283" t="s">
        <v>711</v>
      </c>
      <c r="C1842" s="283">
        <v>77</v>
      </c>
      <c r="D1842" s="226">
        <v>43541</v>
      </c>
      <c r="E1842" s="290">
        <v>0.3140162037037037</v>
      </c>
      <c r="F1842" s="290"/>
      <c r="G1842" s="290"/>
      <c r="H1842" s="290"/>
      <c r="I1842" s="290"/>
      <c r="J1842" s="290"/>
      <c r="K1842" s="290"/>
      <c r="L1842" s="290"/>
      <c r="M1842" s="290"/>
      <c r="N1842" s="290"/>
      <c r="O1842" s="290"/>
      <c r="P1842" s="98" t="str">
        <f t="shared" si="28"/>
        <v>6|Transecto TN3|77|20190317|073211</v>
      </c>
      <c r="Q1842" s="283">
        <v>7952796.557</v>
      </c>
      <c r="R1842" s="283">
        <v>458689.17099999997</v>
      </c>
      <c r="S1842" s="283">
        <v>25</v>
      </c>
      <c r="T1842" s="283">
        <v>118</v>
      </c>
      <c r="U1842" s="283">
        <v>7.3</v>
      </c>
      <c r="V1842" s="283">
        <v>1</v>
      </c>
      <c r="W1842" s="283">
        <v>45</v>
      </c>
      <c r="X1842" s="264">
        <v>30</v>
      </c>
      <c r="Y1842" s="283">
        <v>21.42467499</v>
      </c>
      <c r="Z1842" s="283">
        <v>0.33282989299999999</v>
      </c>
      <c r="AA1842" s="283">
        <v>5.4600000000000003E-2</v>
      </c>
      <c r="AB1842" s="283">
        <v>36.765720369999997</v>
      </c>
      <c r="AC1842" s="283" t="s">
        <v>628</v>
      </c>
      <c r="AD1842" s="283">
        <v>28.914999009999999</v>
      </c>
      <c r="AE1842" s="283">
        <v>92.890594480000004</v>
      </c>
      <c r="AF1842" s="283">
        <v>-1.577437282</v>
      </c>
      <c r="AG1842" s="283">
        <v>-2.9805715080000001</v>
      </c>
      <c r="AH1842" s="284" t="s">
        <v>6</v>
      </c>
      <c r="AI1842" s="98" t="s">
        <v>6</v>
      </c>
      <c r="AJ1842" s="98" t="s">
        <v>6</v>
      </c>
      <c r="AK1842" s="98" t="s">
        <v>6</v>
      </c>
      <c r="AL1842" s="98" t="s">
        <v>6</v>
      </c>
      <c r="AM1842" s="283">
        <v>0</v>
      </c>
      <c r="AN1842" s="283">
        <v>0</v>
      </c>
      <c r="AO1842" s="98" t="s">
        <v>467</v>
      </c>
      <c r="AP1842" s="41"/>
      <c r="AQ1842" s="41"/>
      <c r="AR1842" s="41"/>
      <c r="AS1842" s="41"/>
      <c r="AT1842" s="39"/>
      <c r="AU1842" s="39"/>
      <c r="AV1842" s="39"/>
      <c r="AW1842" s="39"/>
      <c r="AX1842" s="39"/>
      <c r="AY1842" s="39"/>
      <c r="AZ1842" s="39"/>
      <c r="BA1842" s="39"/>
      <c r="BB1842" s="39"/>
      <c r="BC1842" s="39"/>
      <c r="BD1842" s="39"/>
      <c r="BE1842" s="39"/>
      <c r="BF1842" s="39"/>
      <c r="BG1842" s="39"/>
      <c r="BH1842" s="39"/>
      <c r="BI1842" s="39"/>
      <c r="BJ1842" s="39"/>
      <c r="BK1842" s="39"/>
      <c r="BL1842" s="39"/>
      <c r="BM1842" s="39"/>
      <c r="BN1842" s="39"/>
      <c r="BO1842" s="39"/>
      <c r="BP1842" s="39"/>
      <c r="BQ1842" s="39"/>
      <c r="BR1842" s="39"/>
      <c r="BS1842" s="39"/>
      <c r="BT1842" s="39"/>
      <c r="BU1842" s="39"/>
      <c r="BV1842" s="39"/>
      <c r="BW1842" s="39"/>
      <c r="BX1842" s="39"/>
      <c r="BY1842" s="39"/>
      <c r="BZ1842" s="39"/>
      <c r="CA1842" s="39"/>
      <c r="CB1842" s="39"/>
      <c r="CC1842" s="39"/>
      <c r="CD1842" s="39"/>
      <c r="CE1842" s="39"/>
      <c r="CF1842" s="39"/>
      <c r="CG1842" s="39"/>
      <c r="CH1842" s="39"/>
      <c r="CI1842" s="39"/>
      <c r="CJ1842" s="39"/>
      <c r="CK1842" s="39"/>
      <c r="CL1842" s="39"/>
      <c r="CM1842" s="39"/>
      <c r="CN1842" s="39"/>
      <c r="CO1842" s="39"/>
      <c r="CP1842" s="39"/>
      <c r="CQ1842" s="211"/>
      <c r="CR1842" s="211"/>
      <c r="CS1842" s="211"/>
      <c r="CT1842" s="211"/>
      <c r="CU1842" s="211"/>
      <c r="CV1842" s="211"/>
      <c r="CW1842" s="211"/>
      <c r="CX1842" s="211"/>
      <c r="CY1842" s="211"/>
      <c r="CZ1842" s="211"/>
      <c r="DA1842" s="211"/>
      <c r="DB1842" s="211"/>
      <c r="DC1842" s="211"/>
      <c r="DD1842" s="211"/>
      <c r="DE1842" s="211"/>
      <c r="DF1842" s="211"/>
      <c r="DG1842" s="211"/>
      <c r="DH1842" s="281"/>
      <c r="DI1842" s="281"/>
      <c r="DJ1842" s="281"/>
      <c r="DK1842" s="281"/>
      <c r="DL1842" s="281"/>
      <c r="DM1842" s="281"/>
      <c r="DN1842" s="281"/>
      <c r="DO1842" s="281"/>
      <c r="DP1842" s="281"/>
      <c r="DQ1842" s="281"/>
      <c r="DR1842" s="281"/>
      <c r="DS1842" s="281"/>
      <c r="DT1842" s="281"/>
      <c r="DU1842" s="281"/>
      <c r="DV1842" s="281"/>
      <c r="DW1842" s="281"/>
      <c r="DX1842" s="281"/>
      <c r="DY1842" s="281"/>
      <c r="DZ1842" s="281"/>
      <c r="EA1842" s="281"/>
      <c r="EB1842" s="281"/>
      <c r="EC1842" s="281"/>
      <c r="ED1842" s="281"/>
      <c r="EE1842" s="281"/>
      <c r="EF1842" s="281"/>
      <c r="EG1842" s="281"/>
      <c r="EH1842" s="281"/>
      <c r="EI1842" s="281"/>
      <c r="EJ1842" s="281"/>
      <c r="EK1842" s="281"/>
      <c r="EL1842" s="281"/>
      <c r="EM1842" s="281"/>
      <c r="EN1842" s="281"/>
      <c r="EO1842" s="281"/>
      <c r="EP1842" s="281"/>
      <c r="EQ1842" s="281"/>
      <c r="ER1842" s="281"/>
      <c r="ES1842" s="281"/>
      <c r="ET1842" s="281"/>
      <c r="EU1842" s="281"/>
      <c r="EV1842" s="281"/>
      <c r="EW1842" s="281"/>
      <c r="EX1842" s="281"/>
      <c r="EY1842" s="281"/>
      <c r="EZ1842" s="281"/>
      <c r="FA1842" s="281"/>
      <c r="FB1842" s="281"/>
      <c r="FC1842" s="281"/>
      <c r="FD1842" s="281"/>
      <c r="FE1842" s="281"/>
      <c r="FF1842" s="281"/>
      <c r="FG1842" s="281"/>
      <c r="FH1842" s="281"/>
      <c r="FI1842" s="281"/>
      <c r="FJ1842" s="281"/>
      <c r="FK1842" s="281"/>
      <c r="FL1842" s="281"/>
      <c r="FM1842" s="281"/>
      <c r="FN1842" s="281"/>
      <c r="FO1842" s="281"/>
      <c r="FP1842" s="281"/>
      <c r="FQ1842" s="281"/>
      <c r="FR1842" s="281"/>
      <c r="FS1842" s="281"/>
      <c r="FT1842" s="281"/>
      <c r="FU1842" s="212"/>
    </row>
    <row r="1843" spans="1:177" s="35" customFormat="1" x14ac:dyDescent="0.25">
      <c r="A1843" s="283">
        <v>6</v>
      </c>
      <c r="B1843" s="283" t="s">
        <v>711</v>
      </c>
      <c r="C1843" s="283">
        <v>78</v>
      </c>
      <c r="D1843" s="226">
        <v>43541</v>
      </c>
      <c r="E1843" s="290">
        <v>0.3218287037037037</v>
      </c>
      <c r="F1843" s="290"/>
      <c r="G1843" s="290"/>
      <c r="H1843" s="290"/>
      <c r="I1843" s="290"/>
      <c r="J1843" s="290"/>
      <c r="K1843" s="290"/>
      <c r="L1843" s="290"/>
      <c r="M1843" s="290"/>
      <c r="N1843" s="290"/>
      <c r="O1843" s="290"/>
      <c r="P1843" s="98" t="str">
        <f t="shared" si="28"/>
        <v>6|Transecto TN3|78|20190317|074326</v>
      </c>
      <c r="Q1843" s="283">
        <v>7952707.4479999999</v>
      </c>
      <c r="R1843" s="283">
        <v>461087.15299999999</v>
      </c>
      <c r="S1843" s="283">
        <v>20</v>
      </c>
      <c r="T1843" s="283">
        <v>120</v>
      </c>
      <c r="U1843" s="283">
        <v>7.7</v>
      </c>
      <c r="V1843" s="283">
        <v>1</v>
      </c>
      <c r="W1843" s="283">
        <v>45</v>
      </c>
      <c r="X1843" s="264">
        <v>30</v>
      </c>
      <c r="Y1843" s="283">
        <v>24.607284549999999</v>
      </c>
      <c r="Z1843" s="283">
        <v>0.29473751799999998</v>
      </c>
      <c r="AA1843" s="283">
        <v>5.0200000000000002E-2</v>
      </c>
      <c r="AB1843" s="283">
        <v>40.938682559999997</v>
      </c>
      <c r="AC1843" s="283" t="s">
        <v>628</v>
      </c>
      <c r="AD1843" s="283">
        <v>29.084999079999999</v>
      </c>
      <c r="AE1843" s="283">
        <v>95.793289180000002</v>
      </c>
      <c r="AF1843" s="283">
        <v>-1.599286199</v>
      </c>
      <c r="AG1843" s="283">
        <v>-3.0032579899999998</v>
      </c>
      <c r="AH1843" s="284" t="s">
        <v>6</v>
      </c>
      <c r="AI1843" s="98" t="s">
        <v>6</v>
      </c>
      <c r="AJ1843" s="98" t="s">
        <v>6</v>
      </c>
      <c r="AK1843" s="98" t="s">
        <v>6</v>
      </c>
      <c r="AL1843" s="98" t="s">
        <v>6</v>
      </c>
      <c r="AM1843" s="283">
        <v>1</v>
      </c>
      <c r="AN1843" s="283">
        <v>1</v>
      </c>
      <c r="AO1843" s="98" t="s">
        <v>467</v>
      </c>
      <c r="AP1843" s="41"/>
      <c r="AQ1843" s="41"/>
      <c r="AR1843" s="41"/>
      <c r="AS1843" s="41"/>
      <c r="AT1843" s="39"/>
      <c r="AU1843" s="39"/>
      <c r="AV1843" s="39"/>
      <c r="AW1843" s="39"/>
      <c r="AX1843" s="39"/>
      <c r="AY1843" s="39"/>
      <c r="AZ1843" s="39"/>
      <c r="BA1843" s="39"/>
      <c r="BB1843" s="39"/>
      <c r="BC1843" s="39"/>
      <c r="BD1843" s="39"/>
      <c r="BE1843" s="39"/>
      <c r="BF1843" s="39"/>
      <c r="BG1843" s="39"/>
      <c r="BH1843" s="39"/>
      <c r="BI1843" s="39"/>
      <c r="BJ1843" s="39"/>
      <c r="BK1843" s="39"/>
      <c r="BL1843" s="39"/>
      <c r="BM1843" s="39"/>
      <c r="BN1843" s="39"/>
      <c r="BO1843" s="39"/>
      <c r="BP1843" s="39"/>
      <c r="BQ1843" s="39"/>
      <c r="BR1843" s="39"/>
      <c r="BS1843" s="39"/>
      <c r="BT1843" s="39"/>
      <c r="BU1843" s="39"/>
      <c r="BV1843" s="39"/>
      <c r="BW1843" s="39"/>
      <c r="BX1843" s="39"/>
      <c r="BY1843" s="39"/>
      <c r="BZ1843" s="39"/>
      <c r="CA1843" s="39"/>
      <c r="CB1843" s="39"/>
      <c r="CC1843" s="39"/>
      <c r="CD1843" s="39"/>
      <c r="CE1843" s="39"/>
      <c r="CF1843" s="39"/>
      <c r="CG1843" s="39"/>
      <c r="CH1843" s="39"/>
      <c r="CI1843" s="39"/>
      <c r="CJ1843" s="39"/>
      <c r="CK1843" s="39"/>
      <c r="CL1843" s="39"/>
      <c r="CM1843" s="39"/>
      <c r="CN1843" s="39"/>
      <c r="CO1843" s="39"/>
      <c r="CP1843" s="39"/>
      <c r="CQ1843" s="211"/>
      <c r="CR1843" s="211"/>
      <c r="CS1843" s="211"/>
      <c r="CT1843" s="211"/>
      <c r="CU1843" s="211"/>
      <c r="CV1843" s="211"/>
      <c r="CW1843" s="211"/>
      <c r="CX1843" s="211"/>
      <c r="CY1843" s="211"/>
      <c r="CZ1843" s="211"/>
      <c r="DA1843" s="211"/>
      <c r="DB1843" s="211"/>
      <c r="DC1843" s="211"/>
      <c r="DD1843" s="211"/>
      <c r="DE1843" s="211"/>
      <c r="DF1843" s="211"/>
      <c r="DG1843" s="211"/>
      <c r="DH1843" s="281"/>
      <c r="DI1843" s="281"/>
      <c r="DJ1843" s="281"/>
      <c r="DK1843" s="281"/>
      <c r="DL1843" s="281"/>
      <c r="DM1843" s="281"/>
      <c r="DN1843" s="281"/>
      <c r="DO1843" s="281"/>
      <c r="DP1843" s="281"/>
      <c r="DQ1843" s="281"/>
      <c r="DR1843" s="281"/>
      <c r="DS1843" s="281"/>
      <c r="DT1843" s="281"/>
      <c r="DU1843" s="281"/>
      <c r="DV1843" s="281"/>
      <c r="DW1843" s="281"/>
      <c r="DX1843" s="281"/>
      <c r="DY1843" s="281"/>
      <c r="DZ1843" s="281"/>
      <c r="EA1843" s="281"/>
      <c r="EB1843" s="281"/>
      <c r="EC1843" s="281"/>
      <c r="ED1843" s="281"/>
      <c r="EE1843" s="281"/>
      <c r="EF1843" s="281"/>
      <c r="EG1843" s="281"/>
      <c r="EH1843" s="281"/>
      <c r="EI1843" s="281"/>
      <c r="EJ1843" s="281"/>
      <c r="EK1843" s="281"/>
      <c r="EL1843" s="281"/>
      <c r="EM1843" s="281"/>
      <c r="EN1843" s="281"/>
      <c r="EO1843" s="281"/>
      <c r="EP1843" s="281"/>
      <c r="EQ1843" s="281"/>
      <c r="ER1843" s="281"/>
      <c r="ES1843" s="281"/>
      <c r="ET1843" s="281"/>
      <c r="EU1843" s="281"/>
      <c r="EV1843" s="281"/>
      <c r="EW1843" s="281"/>
      <c r="EX1843" s="281"/>
      <c r="EY1843" s="281"/>
      <c r="EZ1843" s="281"/>
      <c r="FA1843" s="281"/>
      <c r="FB1843" s="281"/>
      <c r="FC1843" s="281"/>
      <c r="FD1843" s="281"/>
      <c r="FE1843" s="281"/>
      <c r="FF1843" s="281"/>
      <c r="FG1843" s="281"/>
      <c r="FH1843" s="281"/>
      <c r="FI1843" s="281"/>
      <c r="FJ1843" s="281"/>
      <c r="FK1843" s="281"/>
      <c r="FL1843" s="281"/>
      <c r="FM1843" s="281"/>
      <c r="FN1843" s="281"/>
      <c r="FO1843" s="281"/>
      <c r="FP1843" s="281"/>
      <c r="FQ1843" s="281"/>
      <c r="FR1843" s="281"/>
      <c r="FS1843" s="281"/>
      <c r="FT1843" s="281"/>
      <c r="FU1843" s="212"/>
    </row>
    <row r="1844" spans="1:177" s="35" customFormat="1" x14ac:dyDescent="0.25">
      <c r="A1844" s="283">
        <v>6</v>
      </c>
      <c r="B1844" s="283" t="s">
        <v>713</v>
      </c>
      <c r="C1844" s="283">
        <v>1</v>
      </c>
      <c r="D1844" s="226">
        <v>43541</v>
      </c>
      <c r="E1844" s="290">
        <v>0.47576388888888888</v>
      </c>
      <c r="F1844" s="290"/>
      <c r="G1844" s="290"/>
      <c r="H1844" s="290"/>
      <c r="I1844" s="290"/>
      <c r="J1844" s="290"/>
      <c r="K1844" s="290"/>
      <c r="L1844" s="290"/>
      <c r="M1844" s="290"/>
      <c r="N1844" s="290"/>
      <c r="O1844" s="290"/>
      <c r="P1844" s="98" t="str">
        <f t="shared" si="28"/>
        <v>6|Transecto TN4|1|20190317|112506</v>
      </c>
      <c r="Q1844" s="283">
        <v>7995101.3439999996</v>
      </c>
      <c r="R1844" s="283">
        <v>449290.66899999999</v>
      </c>
      <c r="S1844" s="283">
        <v>12</v>
      </c>
      <c r="T1844" s="283">
        <v>114</v>
      </c>
      <c r="U1844" s="283">
        <v>6.9</v>
      </c>
      <c r="V1844" s="283">
        <v>1</v>
      </c>
      <c r="W1844" s="283">
        <v>45</v>
      </c>
      <c r="X1844" s="264">
        <v>20</v>
      </c>
      <c r="Y1844" s="283">
        <v>10.94269085</v>
      </c>
      <c r="Z1844" s="283">
        <v>2.2234117979999999</v>
      </c>
      <c r="AA1844" s="283">
        <v>0.17479999399999999</v>
      </c>
      <c r="AB1844" s="283">
        <v>10.636157040000001</v>
      </c>
      <c r="AC1844" s="283" t="s">
        <v>628</v>
      </c>
      <c r="AD1844" s="283">
        <v>29.26499939</v>
      </c>
      <c r="AE1844" s="283">
        <v>97.186431880000001</v>
      </c>
      <c r="AF1844" s="283" t="s">
        <v>6</v>
      </c>
      <c r="AG1844" s="283" t="s">
        <v>6</v>
      </c>
      <c r="AH1844" s="284" t="s">
        <v>6</v>
      </c>
      <c r="AI1844" s="98" t="s">
        <v>6</v>
      </c>
      <c r="AJ1844" s="98" t="s">
        <v>6</v>
      </c>
      <c r="AK1844" s="98" t="s">
        <v>6</v>
      </c>
      <c r="AL1844" s="98" t="s">
        <v>6</v>
      </c>
      <c r="AM1844" s="283">
        <v>0</v>
      </c>
      <c r="AN1844" s="283">
        <v>0</v>
      </c>
      <c r="AO1844" s="98" t="s">
        <v>467</v>
      </c>
      <c r="AP1844" s="41"/>
      <c r="AQ1844" s="41"/>
      <c r="AR1844" s="41"/>
      <c r="AS1844" s="41"/>
      <c r="AT1844" s="39"/>
      <c r="AU1844" s="39"/>
      <c r="AV1844" s="39"/>
      <c r="AW1844" s="39"/>
      <c r="AX1844" s="39"/>
      <c r="AY1844" s="39"/>
      <c r="AZ1844" s="39"/>
      <c r="BA1844" s="39"/>
      <c r="BB1844" s="39"/>
      <c r="BC1844" s="39"/>
      <c r="BD1844" s="39"/>
      <c r="BE1844" s="39"/>
      <c r="BF1844" s="39"/>
      <c r="BG1844" s="39"/>
      <c r="BH1844" s="39"/>
      <c r="BI1844" s="39"/>
      <c r="BJ1844" s="39"/>
      <c r="BK1844" s="39"/>
      <c r="BL1844" s="39"/>
      <c r="BM1844" s="39"/>
      <c r="BN1844" s="39"/>
      <c r="BO1844" s="39"/>
      <c r="BP1844" s="39"/>
      <c r="BQ1844" s="39"/>
      <c r="BR1844" s="39"/>
      <c r="BS1844" s="39"/>
      <c r="BT1844" s="39"/>
      <c r="BU1844" s="39"/>
      <c r="BV1844" s="39"/>
      <c r="BW1844" s="39"/>
      <c r="BX1844" s="39"/>
      <c r="BY1844" s="39"/>
      <c r="BZ1844" s="39"/>
      <c r="CA1844" s="39"/>
      <c r="CB1844" s="39"/>
      <c r="CC1844" s="39"/>
      <c r="CD1844" s="39"/>
      <c r="CE1844" s="39"/>
      <c r="CF1844" s="39"/>
      <c r="CG1844" s="39"/>
      <c r="CH1844" s="39"/>
      <c r="CI1844" s="39"/>
      <c r="CJ1844" s="39"/>
      <c r="CK1844" s="39"/>
      <c r="CL1844" s="39"/>
      <c r="CM1844" s="39"/>
      <c r="CN1844" s="39"/>
      <c r="CO1844" s="39"/>
      <c r="CP1844" s="39"/>
      <c r="CQ1844" s="211"/>
      <c r="CR1844" s="211"/>
      <c r="CS1844" s="211"/>
      <c r="CT1844" s="211"/>
      <c r="CU1844" s="211"/>
      <c r="CV1844" s="211"/>
      <c r="CW1844" s="211"/>
      <c r="CX1844" s="211"/>
      <c r="CY1844" s="211"/>
      <c r="CZ1844" s="211"/>
      <c r="DA1844" s="211"/>
      <c r="DB1844" s="211"/>
      <c r="DC1844" s="211"/>
      <c r="DD1844" s="211"/>
      <c r="DE1844" s="211"/>
      <c r="DF1844" s="211"/>
      <c r="DG1844" s="211"/>
      <c r="DH1844" s="281"/>
      <c r="DI1844" s="281"/>
      <c r="DJ1844" s="281"/>
      <c r="DK1844" s="281"/>
      <c r="DL1844" s="281"/>
      <c r="DM1844" s="281"/>
      <c r="DN1844" s="281"/>
      <c r="DO1844" s="281"/>
      <c r="DP1844" s="281"/>
      <c r="DQ1844" s="281"/>
      <c r="DR1844" s="281"/>
      <c r="DS1844" s="281"/>
      <c r="DT1844" s="281"/>
      <c r="DU1844" s="281"/>
      <c r="DV1844" s="281"/>
      <c r="DW1844" s="281"/>
      <c r="DX1844" s="281"/>
      <c r="DY1844" s="281"/>
      <c r="DZ1844" s="281"/>
      <c r="EA1844" s="281"/>
      <c r="EB1844" s="281"/>
      <c r="EC1844" s="281"/>
      <c r="ED1844" s="281"/>
      <c r="EE1844" s="281"/>
      <c r="EF1844" s="281"/>
      <c r="EG1844" s="281"/>
      <c r="EH1844" s="281"/>
      <c r="EI1844" s="281"/>
      <c r="EJ1844" s="281"/>
      <c r="EK1844" s="281"/>
      <c r="EL1844" s="281"/>
      <c r="EM1844" s="281"/>
      <c r="EN1844" s="281"/>
      <c r="EO1844" s="281"/>
      <c r="EP1844" s="281"/>
      <c r="EQ1844" s="281"/>
      <c r="ER1844" s="281"/>
      <c r="ES1844" s="281"/>
      <c r="ET1844" s="281"/>
      <c r="EU1844" s="281"/>
      <c r="EV1844" s="281"/>
      <c r="EW1844" s="281"/>
      <c r="EX1844" s="281"/>
      <c r="EY1844" s="281"/>
      <c r="EZ1844" s="281"/>
      <c r="FA1844" s="281"/>
      <c r="FB1844" s="281"/>
      <c r="FC1844" s="281"/>
      <c r="FD1844" s="281"/>
      <c r="FE1844" s="281"/>
      <c r="FF1844" s="281"/>
      <c r="FG1844" s="281"/>
      <c r="FH1844" s="281"/>
      <c r="FI1844" s="281"/>
      <c r="FJ1844" s="281"/>
      <c r="FK1844" s="281"/>
      <c r="FL1844" s="281"/>
      <c r="FM1844" s="281"/>
      <c r="FN1844" s="281"/>
      <c r="FO1844" s="281"/>
      <c r="FP1844" s="281"/>
      <c r="FQ1844" s="281"/>
      <c r="FR1844" s="281"/>
      <c r="FS1844" s="281"/>
      <c r="FT1844" s="281"/>
      <c r="FU1844" s="212"/>
    </row>
    <row r="1845" spans="1:177" s="35" customFormat="1" x14ac:dyDescent="0.25">
      <c r="A1845" s="283">
        <v>6</v>
      </c>
      <c r="B1845" s="283" t="s">
        <v>713</v>
      </c>
      <c r="C1845" s="283">
        <v>2</v>
      </c>
      <c r="D1845" s="226">
        <v>43541</v>
      </c>
      <c r="E1845" s="290">
        <v>0.48406250000000001</v>
      </c>
      <c r="F1845" s="290"/>
      <c r="G1845" s="290"/>
      <c r="H1845" s="290"/>
      <c r="I1845" s="290"/>
      <c r="J1845" s="290"/>
      <c r="K1845" s="290"/>
      <c r="L1845" s="290"/>
      <c r="M1845" s="290"/>
      <c r="N1845" s="290"/>
      <c r="O1845" s="290"/>
      <c r="P1845" s="98" t="str">
        <f t="shared" si="28"/>
        <v>6|Transecto TN4|2|20190317|113703</v>
      </c>
      <c r="Q1845" s="283">
        <v>7995292.0619999999</v>
      </c>
      <c r="R1845" s="283">
        <v>451762.77399999998</v>
      </c>
      <c r="S1845" s="283">
        <v>11</v>
      </c>
      <c r="T1845" s="283">
        <v>114</v>
      </c>
      <c r="U1845" s="283">
        <v>6.9</v>
      </c>
      <c r="V1845" s="283">
        <v>1</v>
      </c>
      <c r="W1845" s="283">
        <v>45</v>
      </c>
      <c r="X1845" s="264">
        <v>20</v>
      </c>
      <c r="Y1845" s="283">
        <v>11.376165390000001</v>
      </c>
      <c r="Z1845" s="283">
        <v>1.9655684229999999</v>
      </c>
      <c r="AA1845" s="283">
        <v>0.16040000300000001</v>
      </c>
      <c r="AB1845" s="283">
        <v>14.54336071</v>
      </c>
      <c r="AC1845" s="283" t="s">
        <v>628</v>
      </c>
      <c r="AD1845" s="283">
        <v>28.920000080000001</v>
      </c>
      <c r="AE1845" s="283">
        <v>97.839836120000001</v>
      </c>
      <c r="AF1845" s="283" t="s">
        <v>6</v>
      </c>
      <c r="AG1845" s="283" t="s">
        <v>6</v>
      </c>
      <c r="AH1845" s="284" t="s">
        <v>6</v>
      </c>
      <c r="AI1845" s="98" t="s">
        <v>6</v>
      </c>
      <c r="AJ1845" s="98" t="s">
        <v>6</v>
      </c>
      <c r="AK1845" s="98" t="s">
        <v>6</v>
      </c>
      <c r="AL1845" s="98" t="s">
        <v>6</v>
      </c>
      <c r="AM1845" s="283">
        <v>2</v>
      </c>
      <c r="AN1845" s="283">
        <v>1</v>
      </c>
      <c r="AO1845" s="98" t="s">
        <v>467</v>
      </c>
      <c r="AP1845" s="41"/>
      <c r="AQ1845" s="41"/>
      <c r="AR1845" s="41"/>
      <c r="AS1845" s="41"/>
      <c r="AT1845" s="39"/>
      <c r="AU1845" s="39"/>
      <c r="AV1845" s="39"/>
      <c r="AW1845" s="39"/>
      <c r="AX1845" s="39"/>
      <c r="AY1845" s="39"/>
      <c r="AZ1845" s="39"/>
      <c r="BA1845" s="39"/>
      <c r="BB1845" s="39"/>
      <c r="BC1845" s="39"/>
      <c r="BD1845" s="39"/>
      <c r="BE1845" s="39"/>
      <c r="BF1845" s="39"/>
      <c r="BG1845" s="39"/>
      <c r="BH1845" s="39"/>
      <c r="BI1845" s="39"/>
      <c r="BJ1845" s="39"/>
      <c r="BK1845" s="39"/>
      <c r="BL1845" s="39"/>
      <c r="BM1845" s="39"/>
      <c r="BN1845" s="39"/>
      <c r="BO1845" s="39"/>
      <c r="BP1845" s="39"/>
      <c r="BQ1845" s="39"/>
      <c r="BR1845" s="39"/>
      <c r="BS1845" s="39"/>
      <c r="BT1845" s="39"/>
      <c r="BU1845" s="39"/>
      <c r="BV1845" s="39"/>
      <c r="BW1845" s="39"/>
      <c r="BX1845" s="39"/>
      <c r="BY1845" s="39"/>
      <c r="BZ1845" s="39"/>
      <c r="CA1845" s="39"/>
      <c r="CB1845" s="39"/>
      <c r="CC1845" s="39"/>
      <c r="CD1845" s="39"/>
      <c r="CE1845" s="39"/>
      <c r="CF1845" s="39"/>
      <c r="CG1845" s="39"/>
      <c r="CH1845" s="39"/>
      <c r="CI1845" s="39"/>
      <c r="CJ1845" s="39"/>
      <c r="CK1845" s="39"/>
      <c r="CL1845" s="39"/>
      <c r="CM1845" s="39"/>
      <c r="CN1845" s="39"/>
      <c r="CO1845" s="39"/>
      <c r="CP1845" s="39"/>
      <c r="CQ1845" s="211"/>
      <c r="CR1845" s="211"/>
      <c r="CS1845" s="211"/>
      <c r="CT1845" s="211"/>
      <c r="CU1845" s="211"/>
      <c r="CV1845" s="211"/>
      <c r="CW1845" s="211"/>
      <c r="CX1845" s="211"/>
      <c r="CY1845" s="211"/>
      <c r="CZ1845" s="211"/>
      <c r="DA1845" s="211"/>
      <c r="DB1845" s="211"/>
      <c r="DC1845" s="211"/>
      <c r="DD1845" s="211"/>
      <c r="DE1845" s="211"/>
      <c r="DF1845" s="211"/>
      <c r="DG1845" s="211"/>
      <c r="DH1845" s="281"/>
      <c r="DI1845" s="281"/>
      <c r="DJ1845" s="281"/>
      <c r="DK1845" s="281"/>
      <c r="DL1845" s="281"/>
      <c r="DM1845" s="281"/>
      <c r="DN1845" s="281"/>
      <c r="DO1845" s="281"/>
      <c r="DP1845" s="281"/>
      <c r="DQ1845" s="281"/>
      <c r="DR1845" s="281"/>
      <c r="DS1845" s="281"/>
      <c r="DT1845" s="281"/>
      <c r="DU1845" s="281"/>
      <c r="DV1845" s="281"/>
      <c r="DW1845" s="281"/>
      <c r="DX1845" s="281"/>
      <c r="DY1845" s="281"/>
      <c r="DZ1845" s="281"/>
      <c r="EA1845" s="281"/>
      <c r="EB1845" s="281"/>
      <c r="EC1845" s="281"/>
      <c r="ED1845" s="281"/>
      <c r="EE1845" s="281"/>
      <c r="EF1845" s="281"/>
      <c r="EG1845" s="281"/>
      <c r="EH1845" s="281"/>
      <c r="EI1845" s="281"/>
      <c r="EJ1845" s="281"/>
      <c r="EK1845" s="281"/>
      <c r="EL1845" s="281"/>
      <c r="EM1845" s="281"/>
      <c r="EN1845" s="281"/>
      <c r="EO1845" s="281"/>
      <c r="EP1845" s="281"/>
      <c r="EQ1845" s="281"/>
      <c r="ER1845" s="281"/>
      <c r="ES1845" s="281"/>
      <c r="ET1845" s="281"/>
      <c r="EU1845" s="281"/>
      <c r="EV1845" s="281"/>
      <c r="EW1845" s="281"/>
      <c r="EX1845" s="281"/>
      <c r="EY1845" s="281"/>
      <c r="EZ1845" s="281"/>
      <c r="FA1845" s="281"/>
      <c r="FB1845" s="281"/>
      <c r="FC1845" s="281"/>
      <c r="FD1845" s="281"/>
      <c r="FE1845" s="281"/>
      <c r="FF1845" s="281"/>
      <c r="FG1845" s="281"/>
      <c r="FH1845" s="281"/>
      <c r="FI1845" s="281"/>
      <c r="FJ1845" s="281"/>
      <c r="FK1845" s="281"/>
      <c r="FL1845" s="281"/>
      <c r="FM1845" s="281"/>
      <c r="FN1845" s="281"/>
      <c r="FO1845" s="281"/>
      <c r="FP1845" s="281"/>
      <c r="FQ1845" s="281"/>
      <c r="FR1845" s="281"/>
      <c r="FS1845" s="281"/>
      <c r="FT1845" s="281"/>
      <c r="FU1845" s="212"/>
    </row>
    <row r="1846" spans="1:177" s="35" customFormat="1" x14ac:dyDescent="0.25">
      <c r="A1846" s="283">
        <v>6</v>
      </c>
      <c r="B1846" s="283" t="s">
        <v>713</v>
      </c>
      <c r="C1846" s="283">
        <v>3</v>
      </c>
      <c r="D1846" s="226">
        <v>43541</v>
      </c>
      <c r="E1846" s="290">
        <v>0.4919560185185185</v>
      </c>
      <c r="F1846" s="290"/>
      <c r="G1846" s="290"/>
      <c r="H1846" s="290"/>
      <c r="I1846" s="290"/>
      <c r="J1846" s="290"/>
      <c r="K1846" s="290"/>
      <c r="L1846" s="290"/>
      <c r="M1846" s="290"/>
      <c r="N1846" s="290"/>
      <c r="O1846" s="290"/>
      <c r="P1846" s="98" t="str">
        <f t="shared" si="28"/>
        <v>6|Transecto TN4|3|20190317|114825</v>
      </c>
      <c r="Q1846" s="283">
        <v>7994912.3099999996</v>
      </c>
      <c r="R1846" s="283">
        <v>454107.804</v>
      </c>
      <c r="S1846" s="283">
        <v>12.3</v>
      </c>
      <c r="T1846" s="283">
        <v>114</v>
      </c>
      <c r="U1846" s="283">
        <v>7.2</v>
      </c>
      <c r="V1846" s="283">
        <v>0</v>
      </c>
      <c r="W1846" s="283">
        <v>90</v>
      </c>
      <c r="X1846" s="264">
        <v>20</v>
      </c>
      <c r="Y1846" s="283">
        <v>11.376165390000001</v>
      </c>
      <c r="Z1846" s="283">
        <v>1.9655684229999999</v>
      </c>
      <c r="AA1846" s="283">
        <v>0.16040000300000001</v>
      </c>
      <c r="AB1846" s="283">
        <v>14.54336071</v>
      </c>
      <c r="AC1846" s="283" t="s">
        <v>628</v>
      </c>
      <c r="AD1846" s="283">
        <v>28.920000080000001</v>
      </c>
      <c r="AE1846" s="283">
        <v>97.839836120000001</v>
      </c>
      <c r="AF1846" s="283" t="s">
        <v>6</v>
      </c>
      <c r="AG1846" s="283" t="s">
        <v>6</v>
      </c>
      <c r="AH1846" s="284" t="s">
        <v>6</v>
      </c>
      <c r="AI1846" s="98" t="s">
        <v>6</v>
      </c>
      <c r="AJ1846" s="98" t="s">
        <v>6</v>
      </c>
      <c r="AK1846" s="98" t="s">
        <v>6</v>
      </c>
      <c r="AL1846" s="98" t="s">
        <v>6</v>
      </c>
      <c r="AM1846" s="283">
        <v>1</v>
      </c>
      <c r="AN1846" s="283">
        <v>1</v>
      </c>
      <c r="AO1846" s="98" t="s">
        <v>467</v>
      </c>
      <c r="AP1846" s="41"/>
      <c r="AQ1846" s="41"/>
      <c r="AR1846" s="41"/>
      <c r="AS1846" s="41"/>
      <c r="AT1846" s="39"/>
      <c r="AU1846" s="39"/>
      <c r="AV1846" s="39"/>
      <c r="AW1846" s="39"/>
      <c r="AX1846" s="39"/>
      <c r="AY1846" s="39"/>
      <c r="AZ1846" s="39"/>
      <c r="BA1846" s="39"/>
      <c r="BB1846" s="39"/>
      <c r="BC1846" s="39"/>
      <c r="BD1846" s="39"/>
      <c r="BE1846" s="39"/>
      <c r="BF1846" s="39"/>
      <c r="BG1846" s="39"/>
      <c r="BH1846" s="39"/>
      <c r="BI1846" s="39"/>
      <c r="BJ1846" s="39"/>
      <c r="BK1846" s="39"/>
      <c r="BL1846" s="39"/>
      <c r="BM1846" s="39"/>
      <c r="BN1846" s="39"/>
      <c r="BO1846" s="39"/>
      <c r="BP1846" s="39"/>
      <c r="BQ1846" s="39"/>
      <c r="BR1846" s="39"/>
      <c r="BS1846" s="39"/>
      <c r="BT1846" s="39"/>
      <c r="BU1846" s="39"/>
      <c r="BV1846" s="39"/>
      <c r="BW1846" s="39"/>
      <c r="BX1846" s="39"/>
      <c r="BY1846" s="39"/>
      <c r="BZ1846" s="39"/>
      <c r="CA1846" s="39"/>
      <c r="CB1846" s="39"/>
      <c r="CC1846" s="39"/>
      <c r="CD1846" s="39"/>
      <c r="CE1846" s="39"/>
      <c r="CF1846" s="39"/>
      <c r="CG1846" s="39"/>
      <c r="CH1846" s="39"/>
      <c r="CI1846" s="39"/>
      <c r="CJ1846" s="39"/>
      <c r="CK1846" s="39"/>
      <c r="CL1846" s="39"/>
      <c r="CM1846" s="39"/>
      <c r="CN1846" s="39"/>
      <c r="CO1846" s="39"/>
      <c r="CP1846" s="39"/>
      <c r="CQ1846" s="211"/>
      <c r="CR1846" s="211"/>
      <c r="CS1846" s="211"/>
      <c r="CT1846" s="211"/>
      <c r="CU1846" s="211"/>
      <c r="CV1846" s="211"/>
      <c r="CW1846" s="211"/>
      <c r="CX1846" s="211"/>
      <c r="CY1846" s="211"/>
      <c r="CZ1846" s="211"/>
      <c r="DA1846" s="211"/>
      <c r="DB1846" s="211"/>
      <c r="DC1846" s="211"/>
      <c r="DD1846" s="211"/>
      <c r="DE1846" s="211"/>
      <c r="DF1846" s="211"/>
      <c r="DG1846" s="211"/>
      <c r="DH1846" s="281"/>
      <c r="DI1846" s="281"/>
      <c r="DJ1846" s="281"/>
      <c r="DK1846" s="281"/>
      <c r="DL1846" s="281"/>
      <c r="DM1846" s="281"/>
      <c r="DN1846" s="281"/>
      <c r="DO1846" s="281"/>
      <c r="DP1846" s="281"/>
      <c r="DQ1846" s="281"/>
      <c r="DR1846" s="281"/>
      <c r="DS1846" s="281"/>
      <c r="DT1846" s="281"/>
      <c r="DU1846" s="281"/>
      <c r="DV1846" s="281"/>
      <c r="DW1846" s="281"/>
      <c r="DX1846" s="281"/>
      <c r="DY1846" s="281"/>
      <c r="DZ1846" s="281"/>
      <c r="EA1846" s="281"/>
      <c r="EB1846" s="281"/>
      <c r="EC1846" s="281"/>
      <c r="ED1846" s="281"/>
      <c r="EE1846" s="281"/>
      <c r="EF1846" s="281"/>
      <c r="EG1846" s="281"/>
      <c r="EH1846" s="281"/>
      <c r="EI1846" s="281"/>
      <c r="EJ1846" s="281"/>
      <c r="EK1846" s="281"/>
      <c r="EL1846" s="281"/>
      <c r="EM1846" s="281"/>
      <c r="EN1846" s="281"/>
      <c r="EO1846" s="281"/>
      <c r="EP1846" s="281"/>
      <c r="EQ1846" s="281"/>
      <c r="ER1846" s="281"/>
      <c r="ES1846" s="281"/>
      <c r="ET1846" s="281"/>
      <c r="EU1846" s="281"/>
      <c r="EV1846" s="281"/>
      <c r="EW1846" s="281"/>
      <c r="EX1846" s="281"/>
      <c r="EY1846" s="281"/>
      <c r="EZ1846" s="281"/>
      <c r="FA1846" s="281"/>
      <c r="FB1846" s="281"/>
      <c r="FC1846" s="281"/>
      <c r="FD1846" s="281"/>
      <c r="FE1846" s="281"/>
      <c r="FF1846" s="281"/>
      <c r="FG1846" s="281"/>
      <c r="FH1846" s="281"/>
      <c r="FI1846" s="281"/>
      <c r="FJ1846" s="281"/>
      <c r="FK1846" s="281"/>
      <c r="FL1846" s="281"/>
      <c r="FM1846" s="281"/>
      <c r="FN1846" s="281"/>
      <c r="FO1846" s="281"/>
      <c r="FP1846" s="281"/>
      <c r="FQ1846" s="281"/>
      <c r="FR1846" s="281"/>
      <c r="FS1846" s="281"/>
      <c r="FT1846" s="281"/>
      <c r="FU1846" s="212"/>
    </row>
    <row r="1847" spans="1:177" s="35" customFormat="1" x14ac:dyDescent="0.25">
      <c r="A1847" s="283">
        <v>6</v>
      </c>
      <c r="B1847" s="283" t="s">
        <v>713</v>
      </c>
      <c r="C1847" s="283">
        <v>4</v>
      </c>
      <c r="D1847" s="226">
        <v>43541</v>
      </c>
      <c r="E1847" s="290">
        <v>0.49957175925925923</v>
      </c>
      <c r="F1847" s="290"/>
      <c r="G1847" s="290"/>
      <c r="H1847" s="290"/>
      <c r="I1847" s="290"/>
      <c r="J1847" s="290"/>
      <c r="K1847" s="290"/>
      <c r="L1847" s="290"/>
      <c r="M1847" s="290"/>
      <c r="N1847" s="290"/>
      <c r="O1847" s="290"/>
      <c r="P1847" s="98" t="str">
        <f t="shared" si="28"/>
        <v>6|Transecto TN4|4|20190317|115923</v>
      </c>
      <c r="Q1847" s="283">
        <v>7995115.4929999998</v>
      </c>
      <c r="R1847" s="283">
        <v>456393.62900000002</v>
      </c>
      <c r="S1847" s="283">
        <v>14</v>
      </c>
      <c r="T1847" s="283">
        <v>114</v>
      </c>
      <c r="U1847" s="283">
        <v>6.8</v>
      </c>
      <c r="V1847" s="283">
        <v>0</v>
      </c>
      <c r="W1847" s="283">
        <v>90</v>
      </c>
      <c r="X1847" s="264">
        <v>20</v>
      </c>
      <c r="Y1847" s="283">
        <v>13.251174929999999</v>
      </c>
      <c r="Z1847" s="283">
        <v>0.558610618</v>
      </c>
      <c r="AA1847" s="283">
        <v>7.5199999000000003E-2</v>
      </c>
      <c r="AB1847" s="283">
        <v>18.552181239999999</v>
      </c>
      <c r="AC1847" s="283" t="s">
        <v>628</v>
      </c>
      <c r="AD1847" s="283">
        <v>28.814998630000002</v>
      </c>
      <c r="AE1847" s="283">
        <v>97.902000430000001</v>
      </c>
      <c r="AF1847" s="283" t="s">
        <v>6</v>
      </c>
      <c r="AG1847" s="283" t="s">
        <v>6</v>
      </c>
      <c r="AH1847" s="284" t="s">
        <v>6</v>
      </c>
      <c r="AI1847" s="98" t="s">
        <v>6</v>
      </c>
      <c r="AJ1847" s="98" t="s">
        <v>6</v>
      </c>
      <c r="AK1847" s="98" t="s">
        <v>6</v>
      </c>
      <c r="AL1847" s="98" t="s">
        <v>6</v>
      </c>
      <c r="AM1847" s="283">
        <v>3</v>
      </c>
      <c r="AN1847" s="283">
        <v>2</v>
      </c>
      <c r="AO1847" s="98" t="s">
        <v>467</v>
      </c>
      <c r="AP1847" s="41"/>
      <c r="AQ1847" s="41"/>
      <c r="AR1847" s="41"/>
      <c r="AS1847" s="41"/>
      <c r="AT1847" s="39"/>
      <c r="AU1847" s="39"/>
      <c r="AV1847" s="39"/>
      <c r="AW1847" s="39"/>
      <c r="AX1847" s="39"/>
      <c r="AY1847" s="39"/>
      <c r="AZ1847" s="39"/>
      <c r="BA1847" s="39"/>
      <c r="BB1847" s="39"/>
      <c r="BC1847" s="39"/>
      <c r="BD1847" s="39"/>
      <c r="BE1847" s="39"/>
      <c r="BF1847" s="39"/>
      <c r="BG1847" s="39"/>
      <c r="BH1847" s="39"/>
      <c r="BI1847" s="39"/>
      <c r="BJ1847" s="39"/>
      <c r="BK1847" s="39"/>
      <c r="BL1847" s="39"/>
      <c r="BM1847" s="39"/>
      <c r="BN1847" s="39"/>
      <c r="BO1847" s="39"/>
      <c r="BP1847" s="39"/>
      <c r="BQ1847" s="39"/>
      <c r="BR1847" s="39"/>
      <c r="BS1847" s="39"/>
      <c r="BT1847" s="39"/>
      <c r="BU1847" s="39"/>
      <c r="BV1847" s="39"/>
      <c r="BW1847" s="39"/>
      <c r="BX1847" s="39"/>
      <c r="BY1847" s="39"/>
      <c r="BZ1847" s="39"/>
      <c r="CA1847" s="39"/>
      <c r="CB1847" s="39"/>
      <c r="CC1847" s="39"/>
      <c r="CD1847" s="39"/>
      <c r="CE1847" s="39"/>
      <c r="CF1847" s="39"/>
      <c r="CG1847" s="39"/>
      <c r="CH1847" s="39"/>
      <c r="CI1847" s="39"/>
      <c r="CJ1847" s="39"/>
      <c r="CK1847" s="39"/>
      <c r="CL1847" s="39"/>
      <c r="CM1847" s="39"/>
      <c r="CN1847" s="39"/>
      <c r="CO1847" s="39"/>
      <c r="CP1847" s="39"/>
      <c r="CQ1847" s="211"/>
      <c r="CR1847" s="211"/>
      <c r="CS1847" s="211"/>
      <c r="CT1847" s="211"/>
      <c r="CU1847" s="211"/>
      <c r="CV1847" s="211"/>
      <c r="CW1847" s="211"/>
      <c r="CX1847" s="211"/>
      <c r="CY1847" s="211"/>
      <c r="CZ1847" s="211"/>
      <c r="DA1847" s="211"/>
      <c r="DB1847" s="211"/>
      <c r="DC1847" s="211"/>
      <c r="DD1847" s="211"/>
      <c r="DE1847" s="211"/>
      <c r="DF1847" s="211"/>
      <c r="DG1847" s="211"/>
      <c r="DH1847" s="281"/>
      <c r="DI1847" s="281"/>
      <c r="DJ1847" s="281"/>
      <c r="DK1847" s="281"/>
      <c r="DL1847" s="281"/>
      <c r="DM1847" s="281"/>
      <c r="DN1847" s="281"/>
      <c r="DO1847" s="281"/>
      <c r="DP1847" s="281"/>
      <c r="DQ1847" s="281"/>
      <c r="DR1847" s="281"/>
      <c r="DS1847" s="281"/>
      <c r="DT1847" s="281"/>
      <c r="DU1847" s="281"/>
      <c r="DV1847" s="281"/>
      <c r="DW1847" s="281"/>
      <c r="DX1847" s="281"/>
      <c r="DY1847" s="281"/>
      <c r="DZ1847" s="281"/>
      <c r="EA1847" s="281"/>
      <c r="EB1847" s="281"/>
      <c r="EC1847" s="281"/>
      <c r="ED1847" s="281"/>
      <c r="EE1847" s="281"/>
      <c r="EF1847" s="281"/>
      <c r="EG1847" s="281"/>
      <c r="EH1847" s="281"/>
      <c r="EI1847" s="281"/>
      <c r="EJ1847" s="281"/>
      <c r="EK1847" s="281"/>
      <c r="EL1847" s="281"/>
      <c r="EM1847" s="281"/>
      <c r="EN1847" s="281"/>
      <c r="EO1847" s="281"/>
      <c r="EP1847" s="281"/>
      <c r="EQ1847" s="281"/>
      <c r="ER1847" s="281"/>
      <c r="ES1847" s="281"/>
      <c r="ET1847" s="281"/>
      <c r="EU1847" s="281"/>
      <c r="EV1847" s="281"/>
      <c r="EW1847" s="281"/>
      <c r="EX1847" s="281"/>
      <c r="EY1847" s="281"/>
      <c r="EZ1847" s="281"/>
      <c r="FA1847" s="281"/>
      <c r="FB1847" s="281"/>
      <c r="FC1847" s="281"/>
      <c r="FD1847" s="281"/>
      <c r="FE1847" s="281"/>
      <c r="FF1847" s="281"/>
      <c r="FG1847" s="281"/>
      <c r="FH1847" s="281"/>
      <c r="FI1847" s="281"/>
      <c r="FJ1847" s="281"/>
      <c r="FK1847" s="281"/>
      <c r="FL1847" s="281"/>
      <c r="FM1847" s="281"/>
      <c r="FN1847" s="281"/>
      <c r="FO1847" s="281"/>
      <c r="FP1847" s="281"/>
      <c r="FQ1847" s="281"/>
      <c r="FR1847" s="281"/>
      <c r="FS1847" s="281"/>
      <c r="FT1847" s="281"/>
      <c r="FU1847" s="212"/>
    </row>
    <row r="1848" spans="1:177" s="35" customFormat="1" x14ac:dyDescent="0.25">
      <c r="A1848" s="283">
        <v>6</v>
      </c>
      <c r="B1848" s="283" t="s">
        <v>713</v>
      </c>
      <c r="C1848" s="283">
        <v>5</v>
      </c>
      <c r="D1848" s="226">
        <v>43541</v>
      </c>
      <c r="E1848" s="290">
        <v>0.50762731481481482</v>
      </c>
      <c r="F1848" s="290"/>
      <c r="G1848" s="290"/>
      <c r="H1848" s="290"/>
      <c r="I1848" s="290"/>
      <c r="J1848" s="290"/>
      <c r="K1848" s="290"/>
      <c r="L1848" s="290"/>
      <c r="M1848" s="290"/>
      <c r="N1848" s="290"/>
      <c r="O1848" s="290"/>
      <c r="P1848" s="98" t="str">
        <f t="shared" si="28"/>
        <v>6|Transecto TN4|5|20190317|121059</v>
      </c>
      <c r="Q1848" s="283">
        <v>7995086.3679999998</v>
      </c>
      <c r="R1848" s="283">
        <v>458889.875</v>
      </c>
      <c r="S1848" s="283">
        <v>17</v>
      </c>
      <c r="T1848" s="283">
        <v>114</v>
      </c>
      <c r="U1848" s="283">
        <v>7</v>
      </c>
      <c r="V1848" s="283">
        <v>0</v>
      </c>
      <c r="W1848" s="283">
        <v>90</v>
      </c>
      <c r="X1848" s="264">
        <v>20</v>
      </c>
      <c r="Y1848" s="283">
        <v>13.251174929999999</v>
      </c>
      <c r="Z1848" s="283">
        <v>0.558610618</v>
      </c>
      <c r="AA1848" s="283">
        <v>7.5199999000000003E-2</v>
      </c>
      <c r="AB1848" s="283">
        <v>18.552181239999999</v>
      </c>
      <c r="AC1848" s="283" t="s">
        <v>628</v>
      </c>
      <c r="AD1848" s="283">
        <v>28.814998630000002</v>
      </c>
      <c r="AE1848" s="283">
        <v>97.902000430000001</v>
      </c>
      <c r="AF1848" s="283" t="s">
        <v>6</v>
      </c>
      <c r="AG1848" s="283" t="s">
        <v>6</v>
      </c>
      <c r="AH1848" s="284" t="s">
        <v>6</v>
      </c>
      <c r="AI1848" s="98" t="s">
        <v>6</v>
      </c>
      <c r="AJ1848" s="98" t="s">
        <v>6</v>
      </c>
      <c r="AK1848" s="98" t="s">
        <v>6</v>
      </c>
      <c r="AL1848" s="98" t="s">
        <v>6</v>
      </c>
      <c r="AM1848" s="283">
        <v>0</v>
      </c>
      <c r="AN1848" s="283">
        <v>0</v>
      </c>
      <c r="AO1848" s="98" t="s">
        <v>467</v>
      </c>
      <c r="AP1848" s="41"/>
      <c r="AQ1848" s="41"/>
      <c r="AR1848" s="41"/>
      <c r="AS1848" s="41"/>
      <c r="AT1848" s="39"/>
      <c r="AU1848" s="39"/>
      <c r="AV1848" s="39"/>
      <c r="AW1848" s="39"/>
      <c r="AX1848" s="39"/>
      <c r="AY1848" s="39"/>
      <c r="AZ1848" s="39"/>
      <c r="BA1848" s="39"/>
      <c r="BB1848" s="39"/>
      <c r="BC1848" s="39"/>
      <c r="BD1848" s="39"/>
      <c r="BE1848" s="39"/>
      <c r="BF1848" s="39"/>
      <c r="BG1848" s="39"/>
      <c r="BH1848" s="39"/>
      <c r="BI1848" s="39"/>
      <c r="BJ1848" s="39"/>
      <c r="BK1848" s="39"/>
      <c r="BL1848" s="39"/>
      <c r="BM1848" s="39"/>
      <c r="BN1848" s="39"/>
      <c r="BO1848" s="39"/>
      <c r="BP1848" s="39"/>
      <c r="BQ1848" s="39"/>
      <c r="BR1848" s="39"/>
      <c r="BS1848" s="39"/>
      <c r="BT1848" s="39"/>
      <c r="BU1848" s="39"/>
      <c r="BV1848" s="39"/>
      <c r="BW1848" s="39"/>
      <c r="BX1848" s="39"/>
      <c r="BY1848" s="39"/>
      <c r="BZ1848" s="39"/>
      <c r="CA1848" s="39"/>
      <c r="CB1848" s="39"/>
      <c r="CC1848" s="39"/>
      <c r="CD1848" s="39"/>
      <c r="CE1848" s="39"/>
      <c r="CF1848" s="39"/>
      <c r="CG1848" s="39"/>
      <c r="CH1848" s="39"/>
      <c r="CI1848" s="39"/>
      <c r="CJ1848" s="39"/>
      <c r="CK1848" s="39"/>
      <c r="CL1848" s="39"/>
      <c r="CM1848" s="39"/>
      <c r="CN1848" s="39"/>
      <c r="CO1848" s="39"/>
      <c r="CP1848" s="39"/>
      <c r="CQ1848" s="211"/>
      <c r="CR1848" s="211"/>
      <c r="CS1848" s="211"/>
      <c r="CT1848" s="211"/>
      <c r="CU1848" s="211"/>
      <c r="CV1848" s="211"/>
      <c r="CW1848" s="211"/>
      <c r="CX1848" s="211"/>
      <c r="CY1848" s="211"/>
      <c r="CZ1848" s="211"/>
      <c r="DA1848" s="211"/>
      <c r="DB1848" s="211"/>
      <c r="DC1848" s="211"/>
      <c r="DD1848" s="211"/>
      <c r="DE1848" s="211"/>
      <c r="DF1848" s="211"/>
      <c r="DG1848" s="211"/>
      <c r="DH1848" s="281"/>
      <c r="DI1848" s="281"/>
      <c r="DJ1848" s="281"/>
      <c r="DK1848" s="281"/>
      <c r="DL1848" s="281"/>
      <c r="DM1848" s="281"/>
      <c r="DN1848" s="281"/>
      <c r="DO1848" s="281"/>
      <c r="DP1848" s="281"/>
      <c r="DQ1848" s="281"/>
      <c r="DR1848" s="281"/>
      <c r="DS1848" s="281"/>
      <c r="DT1848" s="281"/>
      <c r="DU1848" s="281"/>
      <c r="DV1848" s="281"/>
      <c r="DW1848" s="281"/>
      <c r="DX1848" s="281"/>
      <c r="DY1848" s="281"/>
      <c r="DZ1848" s="281"/>
      <c r="EA1848" s="281"/>
      <c r="EB1848" s="281"/>
      <c r="EC1848" s="281"/>
      <c r="ED1848" s="281"/>
      <c r="EE1848" s="281"/>
      <c r="EF1848" s="281"/>
      <c r="EG1848" s="281"/>
      <c r="EH1848" s="281"/>
      <c r="EI1848" s="281"/>
      <c r="EJ1848" s="281"/>
      <c r="EK1848" s="281"/>
      <c r="EL1848" s="281"/>
      <c r="EM1848" s="281"/>
      <c r="EN1848" s="281"/>
      <c r="EO1848" s="281"/>
      <c r="EP1848" s="281"/>
      <c r="EQ1848" s="281"/>
      <c r="ER1848" s="281"/>
      <c r="ES1848" s="281"/>
      <c r="ET1848" s="281"/>
      <c r="EU1848" s="281"/>
      <c r="EV1848" s="281"/>
      <c r="EW1848" s="281"/>
      <c r="EX1848" s="281"/>
      <c r="EY1848" s="281"/>
      <c r="EZ1848" s="281"/>
      <c r="FA1848" s="281"/>
      <c r="FB1848" s="281"/>
      <c r="FC1848" s="281"/>
      <c r="FD1848" s="281"/>
      <c r="FE1848" s="281"/>
      <c r="FF1848" s="281"/>
      <c r="FG1848" s="281"/>
      <c r="FH1848" s="281"/>
      <c r="FI1848" s="281"/>
      <c r="FJ1848" s="281"/>
      <c r="FK1848" s="281"/>
      <c r="FL1848" s="281"/>
      <c r="FM1848" s="281"/>
      <c r="FN1848" s="281"/>
      <c r="FO1848" s="281"/>
      <c r="FP1848" s="281"/>
      <c r="FQ1848" s="281"/>
      <c r="FR1848" s="281"/>
      <c r="FS1848" s="281"/>
      <c r="FT1848" s="281"/>
      <c r="FU1848" s="212"/>
    </row>
    <row r="1849" spans="1:177" s="35" customFormat="1" x14ac:dyDescent="0.25">
      <c r="A1849" s="283">
        <v>6</v>
      </c>
      <c r="B1849" s="283" t="s">
        <v>713</v>
      </c>
      <c r="C1849" s="283">
        <v>6</v>
      </c>
      <c r="D1849" s="226">
        <v>43541</v>
      </c>
      <c r="E1849" s="290">
        <v>0.5158449074074074</v>
      </c>
      <c r="F1849" s="290"/>
      <c r="G1849" s="290"/>
      <c r="H1849" s="290"/>
      <c r="I1849" s="290"/>
      <c r="J1849" s="290"/>
      <c r="K1849" s="290"/>
      <c r="L1849" s="290"/>
      <c r="M1849" s="290"/>
      <c r="N1849" s="290"/>
      <c r="O1849" s="290"/>
      <c r="P1849" s="98" t="str">
        <f t="shared" si="28"/>
        <v>6|Transecto TN4|6|20190317|122249</v>
      </c>
      <c r="Q1849" s="283">
        <v>7995129.2549999999</v>
      </c>
      <c r="R1849" s="283">
        <v>461407.81</v>
      </c>
      <c r="S1849" s="283">
        <v>18</v>
      </c>
      <c r="T1849" s="283">
        <v>114</v>
      </c>
      <c r="U1849" s="283">
        <v>7.3</v>
      </c>
      <c r="V1849" s="283">
        <v>1</v>
      </c>
      <c r="W1849" s="283">
        <v>90</v>
      </c>
      <c r="X1849" s="264">
        <v>20</v>
      </c>
      <c r="Y1849" s="283">
        <v>14.50976563</v>
      </c>
      <c r="Z1849" s="283">
        <v>0.55860102199999995</v>
      </c>
      <c r="AA1849" s="283">
        <v>7.5199999000000003E-2</v>
      </c>
      <c r="AB1849" s="283">
        <v>22.368602750000001</v>
      </c>
      <c r="AC1849" s="283" t="s">
        <v>628</v>
      </c>
      <c r="AD1849" s="283">
        <v>28.80500031</v>
      </c>
      <c r="AE1849" s="283">
        <v>97.372856139999996</v>
      </c>
      <c r="AF1849" s="283">
        <v>-1.3638122079999999</v>
      </c>
      <c r="AG1849" s="283">
        <v>-3.161331654</v>
      </c>
      <c r="AH1849" s="284" t="s">
        <v>6</v>
      </c>
      <c r="AI1849" s="98" t="s">
        <v>6</v>
      </c>
      <c r="AJ1849" s="98" t="s">
        <v>6</v>
      </c>
      <c r="AK1849" s="98" t="s">
        <v>6</v>
      </c>
      <c r="AL1849" s="98" t="s">
        <v>6</v>
      </c>
      <c r="AM1849" s="283">
        <v>0</v>
      </c>
      <c r="AN1849" s="283">
        <v>0</v>
      </c>
      <c r="AO1849" s="98" t="s">
        <v>467</v>
      </c>
      <c r="AP1849" s="41"/>
      <c r="AQ1849" s="41"/>
      <c r="AR1849" s="41"/>
      <c r="AS1849" s="41"/>
      <c r="AT1849" s="39"/>
      <c r="AU1849" s="39"/>
      <c r="AV1849" s="39"/>
      <c r="AW1849" s="39"/>
      <c r="AX1849" s="39"/>
      <c r="AY1849" s="39"/>
      <c r="AZ1849" s="39"/>
      <c r="BA1849" s="39"/>
      <c r="BB1849" s="39"/>
      <c r="BC1849" s="39"/>
      <c r="BD1849" s="39"/>
      <c r="BE1849" s="39"/>
      <c r="BF1849" s="39"/>
      <c r="BG1849" s="39"/>
      <c r="BH1849" s="39"/>
      <c r="BI1849" s="39"/>
      <c r="BJ1849" s="39"/>
      <c r="BK1849" s="39"/>
      <c r="BL1849" s="39"/>
      <c r="BM1849" s="39"/>
      <c r="BN1849" s="39"/>
      <c r="BO1849" s="39"/>
      <c r="BP1849" s="39"/>
      <c r="BQ1849" s="39"/>
      <c r="BR1849" s="39"/>
      <c r="BS1849" s="39"/>
      <c r="BT1849" s="39"/>
      <c r="BU1849" s="39"/>
      <c r="BV1849" s="39"/>
      <c r="BW1849" s="39"/>
      <c r="BX1849" s="39"/>
      <c r="BY1849" s="39"/>
      <c r="BZ1849" s="39"/>
      <c r="CA1849" s="39"/>
      <c r="CB1849" s="39"/>
      <c r="CC1849" s="39"/>
      <c r="CD1849" s="39"/>
      <c r="CE1849" s="39"/>
      <c r="CF1849" s="39"/>
      <c r="CG1849" s="39"/>
      <c r="CH1849" s="39"/>
      <c r="CI1849" s="39"/>
      <c r="CJ1849" s="39"/>
      <c r="CK1849" s="39"/>
      <c r="CL1849" s="39"/>
      <c r="CM1849" s="39"/>
      <c r="CN1849" s="39"/>
      <c r="CO1849" s="39"/>
      <c r="CP1849" s="39"/>
      <c r="CQ1849" s="211"/>
      <c r="CR1849" s="211"/>
      <c r="CS1849" s="211"/>
      <c r="CT1849" s="211"/>
      <c r="CU1849" s="211"/>
      <c r="CV1849" s="211"/>
      <c r="CW1849" s="211"/>
      <c r="CX1849" s="211"/>
      <c r="CY1849" s="211"/>
      <c r="CZ1849" s="211"/>
      <c r="DA1849" s="211"/>
      <c r="DB1849" s="211"/>
      <c r="DC1849" s="211"/>
      <c r="DD1849" s="211"/>
      <c r="DE1849" s="211"/>
      <c r="DF1849" s="211"/>
      <c r="DG1849" s="211"/>
      <c r="DH1849" s="281"/>
      <c r="DI1849" s="281"/>
      <c r="DJ1849" s="281"/>
      <c r="DK1849" s="281"/>
      <c r="DL1849" s="281"/>
      <c r="DM1849" s="281"/>
      <c r="DN1849" s="281"/>
      <c r="DO1849" s="281"/>
      <c r="DP1849" s="281"/>
      <c r="DQ1849" s="281"/>
      <c r="DR1849" s="281"/>
      <c r="DS1849" s="281"/>
      <c r="DT1849" s="281"/>
      <c r="DU1849" s="281"/>
      <c r="DV1849" s="281"/>
      <c r="DW1849" s="281"/>
      <c r="DX1849" s="281"/>
      <c r="DY1849" s="281"/>
      <c r="DZ1849" s="281"/>
      <c r="EA1849" s="281"/>
      <c r="EB1849" s="281"/>
      <c r="EC1849" s="281"/>
      <c r="ED1849" s="281"/>
      <c r="EE1849" s="281"/>
      <c r="EF1849" s="281"/>
      <c r="EG1849" s="281"/>
      <c r="EH1849" s="281"/>
      <c r="EI1849" s="281"/>
      <c r="EJ1849" s="281"/>
      <c r="EK1849" s="281"/>
      <c r="EL1849" s="281"/>
      <c r="EM1849" s="281"/>
      <c r="EN1849" s="281"/>
      <c r="EO1849" s="281"/>
      <c r="EP1849" s="281"/>
      <c r="EQ1849" s="281"/>
      <c r="ER1849" s="281"/>
      <c r="ES1849" s="281"/>
      <c r="ET1849" s="281"/>
      <c r="EU1849" s="281"/>
      <c r="EV1849" s="281"/>
      <c r="EW1849" s="281"/>
      <c r="EX1849" s="281"/>
      <c r="EY1849" s="281"/>
      <c r="EZ1849" s="281"/>
      <c r="FA1849" s="281"/>
      <c r="FB1849" s="281"/>
      <c r="FC1849" s="281"/>
      <c r="FD1849" s="281"/>
      <c r="FE1849" s="281"/>
      <c r="FF1849" s="281"/>
      <c r="FG1849" s="281"/>
      <c r="FH1849" s="281"/>
      <c r="FI1849" s="281"/>
      <c r="FJ1849" s="281"/>
      <c r="FK1849" s="281"/>
      <c r="FL1849" s="281"/>
      <c r="FM1849" s="281"/>
      <c r="FN1849" s="281"/>
      <c r="FO1849" s="281"/>
      <c r="FP1849" s="281"/>
      <c r="FQ1849" s="281"/>
      <c r="FR1849" s="281"/>
      <c r="FS1849" s="281"/>
      <c r="FT1849" s="281"/>
      <c r="FU1849" s="212"/>
    </row>
    <row r="1850" spans="1:177" s="35" customFormat="1" x14ac:dyDescent="0.25">
      <c r="A1850" s="283">
        <v>6</v>
      </c>
      <c r="B1850" s="283" t="s">
        <v>713</v>
      </c>
      <c r="C1850" s="283">
        <v>7</v>
      </c>
      <c r="D1850" s="226">
        <v>43541</v>
      </c>
      <c r="E1850" s="290">
        <v>0.52422453703703698</v>
      </c>
      <c r="F1850" s="290"/>
      <c r="G1850" s="290"/>
      <c r="H1850" s="290"/>
      <c r="I1850" s="290"/>
      <c r="J1850" s="290"/>
      <c r="K1850" s="290"/>
      <c r="L1850" s="290"/>
      <c r="M1850" s="290"/>
      <c r="N1850" s="290"/>
      <c r="O1850" s="290"/>
      <c r="P1850" s="98" t="str">
        <f t="shared" si="28"/>
        <v>6|Transecto TN4|7|20190317|123453</v>
      </c>
      <c r="Q1850" s="283">
        <v>7995129.7960000001</v>
      </c>
      <c r="R1850" s="283">
        <v>463975.05699999997</v>
      </c>
      <c r="S1850" s="283">
        <v>17</v>
      </c>
      <c r="T1850" s="283">
        <v>114</v>
      </c>
      <c r="U1850" s="283">
        <v>7.1</v>
      </c>
      <c r="V1850" s="283">
        <v>1</v>
      </c>
      <c r="W1850" s="283">
        <v>45</v>
      </c>
      <c r="X1850" s="264">
        <v>40</v>
      </c>
      <c r="Y1850" s="283">
        <v>14.50976563</v>
      </c>
      <c r="Z1850" s="283">
        <v>0.55860102199999995</v>
      </c>
      <c r="AA1850" s="283">
        <v>7.5199999000000003E-2</v>
      </c>
      <c r="AB1850" s="283">
        <v>22.368602750000001</v>
      </c>
      <c r="AC1850" s="283" t="s">
        <v>628</v>
      </c>
      <c r="AD1850" s="283">
        <v>28.80500031</v>
      </c>
      <c r="AE1850" s="283">
        <v>97.372856139999996</v>
      </c>
      <c r="AF1850" s="283">
        <v>-1.3638122079999999</v>
      </c>
      <c r="AG1850" s="283">
        <v>-3.161331654</v>
      </c>
      <c r="AH1850" s="284" t="s">
        <v>6</v>
      </c>
      <c r="AI1850" s="98" t="s">
        <v>6</v>
      </c>
      <c r="AJ1850" s="98" t="s">
        <v>6</v>
      </c>
      <c r="AK1850" s="98" t="s">
        <v>6</v>
      </c>
      <c r="AL1850" s="98" t="s">
        <v>6</v>
      </c>
      <c r="AM1850" s="283">
        <v>0</v>
      </c>
      <c r="AN1850" s="283">
        <v>0</v>
      </c>
      <c r="AO1850" s="98" t="s">
        <v>467</v>
      </c>
      <c r="AP1850" s="41"/>
      <c r="AQ1850" s="41"/>
      <c r="AR1850" s="41"/>
      <c r="AS1850" s="41"/>
      <c r="AT1850" s="39"/>
      <c r="AU1850" s="39"/>
      <c r="AV1850" s="39"/>
      <c r="AW1850" s="39"/>
      <c r="AX1850" s="39"/>
      <c r="AY1850" s="39"/>
      <c r="AZ1850" s="39"/>
      <c r="BA1850" s="39"/>
      <c r="BB1850" s="39"/>
      <c r="BC1850" s="39"/>
      <c r="BD1850" s="39"/>
      <c r="BE1850" s="39"/>
      <c r="BF1850" s="39"/>
      <c r="BG1850" s="39"/>
      <c r="BH1850" s="39"/>
      <c r="BI1850" s="39"/>
      <c r="BJ1850" s="39"/>
      <c r="BK1850" s="39"/>
      <c r="BL1850" s="39"/>
      <c r="BM1850" s="39"/>
      <c r="BN1850" s="39"/>
      <c r="BO1850" s="39"/>
      <c r="BP1850" s="39"/>
      <c r="BQ1850" s="39"/>
      <c r="BR1850" s="39"/>
      <c r="BS1850" s="39"/>
      <c r="BT1850" s="39"/>
      <c r="BU1850" s="39"/>
      <c r="BV1850" s="39"/>
      <c r="BW1850" s="39"/>
      <c r="BX1850" s="39"/>
      <c r="BY1850" s="39"/>
      <c r="BZ1850" s="39"/>
      <c r="CA1850" s="39"/>
      <c r="CB1850" s="39"/>
      <c r="CC1850" s="39"/>
      <c r="CD1850" s="39"/>
      <c r="CE1850" s="39"/>
      <c r="CF1850" s="39"/>
      <c r="CG1850" s="39"/>
      <c r="CH1850" s="39"/>
      <c r="CI1850" s="39"/>
      <c r="CJ1850" s="39"/>
      <c r="CK1850" s="39"/>
      <c r="CL1850" s="39"/>
      <c r="CM1850" s="39"/>
      <c r="CN1850" s="39"/>
      <c r="CO1850" s="39"/>
      <c r="CP1850" s="39"/>
      <c r="CQ1850" s="211"/>
      <c r="CR1850" s="211"/>
      <c r="CS1850" s="211"/>
      <c r="CT1850" s="211"/>
      <c r="CU1850" s="211"/>
      <c r="CV1850" s="211"/>
      <c r="CW1850" s="211"/>
      <c r="CX1850" s="211"/>
      <c r="CY1850" s="211"/>
      <c r="CZ1850" s="211"/>
      <c r="DA1850" s="211"/>
      <c r="DB1850" s="211"/>
      <c r="DC1850" s="211"/>
      <c r="DD1850" s="211"/>
      <c r="DE1850" s="211"/>
      <c r="DF1850" s="211"/>
      <c r="DG1850" s="211"/>
      <c r="DH1850" s="281"/>
      <c r="DI1850" s="281"/>
      <c r="DJ1850" s="281"/>
      <c r="DK1850" s="281"/>
      <c r="DL1850" s="281"/>
      <c r="DM1850" s="281"/>
      <c r="DN1850" s="281"/>
      <c r="DO1850" s="281"/>
      <c r="DP1850" s="281"/>
      <c r="DQ1850" s="281"/>
      <c r="DR1850" s="281"/>
      <c r="DS1850" s="281"/>
      <c r="DT1850" s="281"/>
      <c r="DU1850" s="281"/>
      <c r="DV1850" s="281"/>
      <c r="DW1850" s="281"/>
      <c r="DX1850" s="281"/>
      <c r="DY1850" s="281"/>
      <c r="DZ1850" s="281"/>
      <c r="EA1850" s="281"/>
      <c r="EB1850" s="281"/>
      <c r="EC1850" s="281"/>
      <c r="ED1850" s="281"/>
      <c r="EE1850" s="281"/>
      <c r="EF1850" s="281"/>
      <c r="EG1850" s="281"/>
      <c r="EH1850" s="281"/>
      <c r="EI1850" s="281"/>
      <c r="EJ1850" s="281"/>
      <c r="EK1850" s="281"/>
      <c r="EL1850" s="281"/>
      <c r="EM1850" s="281"/>
      <c r="EN1850" s="281"/>
      <c r="EO1850" s="281"/>
      <c r="EP1850" s="281"/>
      <c r="EQ1850" s="281"/>
      <c r="ER1850" s="281"/>
      <c r="ES1850" s="281"/>
      <c r="ET1850" s="281"/>
      <c r="EU1850" s="281"/>
      <c r="EV1850" s="281"/>
      <c r="EW1850" s="281"/>
      <c r="EX1850" s="281"/>
      <c r="EY1850" s="281"/>
      <c r="EZ1850" s="281"/>
      <c r="FA1850" s="281"/>
      <c r="FB1850" s="281"/>
      <c r="FC1850" s="281"/>
      <c r="FD1850" s="281"/>
      <c r="FE1850" s="281"/>
      <c r="FF1850" s="281"/>
      <c r="FG1850" s="281"/>
      <c r="FH1850" s="281"/>
      <c r="FI1850" s="281"/>
      <c r="FJ1850" s="281"/>
      <c r="FK1850" s="281"/>
      <c r="FL1850" s="281"/>
      <c r="FM1850" s="281"/>
      <c r="FN1850" s="281"/>
      <c r="FO1850" s="281"/>
      <c r="FP1850" s="281"/>
      <c r="FQ1850" s="281"/>
      <c r="FR1850" s="281"/>
      <c r="FS1850" s="281"/>
      <c r="FT1850" s="281"/>
      <c r="FU1850" s="212"/>
    </row>
    <row r="1851" spans="1:177" s="35" customFormat="1" x14ac:dyDescent="0.25">
      <c r="A1851" s="283">
        <v>6</v>
      </c>
      <c r="B1851" s="283" t="s">
        <v>713</v>
      </c>
      <c r="C1851" s="283">
        <v>8</v>
      </c>
      <c r="D1851" s="226">
        <v>43541</v>
      </c>
      <c r="E1851" s="290">
        <v>0.53217592592592589</v>
      </c>
      <c r="F1851" s="290"/>
      <c r="G1851" s="290"/>
      <c r="H1851" s="290"/>
      <c r="I1851" s="290"/>
      <c r="J1851" s="290"/>
      <c r="K1851" s="290"/>
      <c r="L1851" s="290"/>
      <c r="M1851" s="290"/>
      <c r="N1851" s="290"/>
      <c r="O1851" s="290"/>
      <c r="P1851" s="98" t="str">
        <f t="shared" si="28"/>
        <v>6|Transecto TN4|8|20190317|124620</v>
      </c>
      <c r="Q1851" s="283">
        <v>7995062.5080000004</v>
      </c>
      <c r="R1851" s="283">
        <v>466344.68400000001</v>
      </c>
      <c r="S1851" s="283">
        <v>17</v>
      </c>
      <c r="T1851" s="283">
        <v>114</v>
      </c>
      <c r="U1851" s="283">
        <v>7.2</v>
      </c>
      <c r="V1851" s="283">
        <v>2</v>
      </c>
      <c r="W1851" s="283">
        <v>45</v>
      </c>
      <c r="X1851" s="264">
        <v>50</v>
      </c>
      <c r="Y1851" s="283">
        <v>16.193357469999999</v>
      </c>
      <c r="Z1851" s="283">
        <v>0.50840479100000002</v>
      </c>
      <c r="AA1851" s="283">
        <v>7.1199998E-2</v>
      </c>
      <c r="AB1851" s="283">
        <v>26.096311570000001</v>
      </c>
      <c r="AC1851" s="283" t="s">
        <v>628</v>
      </c>
      <c r="AD1851" s="283">
        <v>28.849998469999999</v>
      </c>
      <c r="AE1851" s="283">
        <v>96.933959959999996</v>
      </c>
      <c r="AF1851" s="283">
        <v>-1.4676401619999999</v>
      </c>
      <c r="AG1851" s="283">
        <v>-3.2114272119999998</v>
      </c>
      <c r="AH1851" s="284" t="s">
        <v>6</v>
      </c>
      <c r="AI1851" s="98" t="s">
        <v>6</v>
      </c>
      <c r="AJ1851" s="98" t="s">
        <v>6</v>
      </c>
      <c r="AK1851" s="98" t="s">
        <v>6</v>
      </c>
      <c r="AL1851" s="98" t="s">
        <v>6</v>
      </c>
      <c r="AM1851" s="283">
        <v>0</v>
      </c>
      <c r="AN1851" s="283">
        <v>0</v>
      </c>
      <c r="AO1851" s="98" t="s">
        <v>467</v>
      </c>
      <c r="AP1851" s="41"/>
      <c r="AQ1851" s="41"/>
      <c r="AR1851" s="41"/>
      <c r="AS1851" s="41"/>
      <c r="AT1851" s="39"/>
      <c r="AU1851" s="39"/>
      <c r="AV1851" s="39"/>
      <c r="AW1851" s="39"/>
      <c r="AX1851" s="39"/>
      <c r="AY1851" s="39"/>
      <c r="AZ1851" s="39"/>
      <c r="BA1851" s="39"/>
      <c r="BB1851" s="39"/>
      <c r="BC1851" s="39"/>
      <c r="BD1851" s="39"/>
      <c r="BE1851" s="39"/>
      <c r="BF1851" s="39"/>
      <c r="BG1851" s="39"/>
      <c r="BH1851" s="39"/>
      <c r="BI1851" s="39"/>
      <c r="BJ1851" s="39"/>
      <c r="BK1851" s="39"/>
      <c r="BL1851" s="39"/>
      <c r="BM1851" s="39"/>
      <c r="BN1851" s="39"/>
      <c r="BO1851" s="39"/>
      <c r="BP1851" s="39"/>
      <c r="BQ1851" s="39"/>
      <c r="BR1851" s="39"/>
      <c r="BS1851" s="39"/>
      <c r="BT1851" s="39"/>
      <c r="BU1851" s="39"/>
      <c r="BV1851" s="39"/>
      <c r="BW1851" s="39"/>
      <c r="BX1851" s="39"/>
      <c r="BY1851" s="39"/>
      <c r="BZ1851" s="39"/>
      <c r="CA1851" s="39"/>
      <c r="CB1851" s="39"/>
      <c r="CC1851" s="39"/>
      <c r="CD1851" s="39"/>
      <c r="CE1851" s="39"/>
      <c r="CF1851" s="39"/>
      <c r="CG1851" s="39"/>
      <c r="CH1851" s="39"/>
      <c r="CI1851" s="39"/>
      <c r="CJ1851" s="39"/>
      <c r="CK1851" s="39"/>
      <c r="CL1851" s="39"/>
      <c r="CM1851" s="39"/>
      <c r="CN1851" s="39"/>
      <c r="CO1851" s="39"/>
      <c r="CP1851" s="39"/>
      <c r="CQ1851" s="211"/>
      <c r="CR1851" s="211"/>
      <c r="CS1851" s="211"/>
      <c r="CT1851" s="211"/>
      <c r="CU1851" s="211"/>
      <c r="CV1851" s="211"/>
      <c r="CW1851" s="211"/>
      <c r="CX1851" s="211"/>
      <c r="CY1851" s="211"/>
      <c r="CZ1851" s="211"/>
      <c r="DA1851" s="211"/>
      <c r="DB1851" s="211"/>
      <c r="DC1851" s="211"/>
      <c r="DD1851" s="211"/>
      <c r="DE1851" s="211"/>
      <c r="DF1851" s="211"/>
      <c r="DG1851" s="211"/>
      <c r="DH1851" s="281"/>
      <c r="DI1851" s="281"/>
      <c r="DJ1851" s="281"/>
      <c r="DK1851" s="281"/>
      <c r="DL1851" s="281"/>
      <c r="DM1851" s="281"/>
      <c r="DN1851" s="281"/>
      <c r="DO1851" s="281"/>
      <c r="DP1851" s="281"/>
      <c r="DQ1851" s="281"/>
      <c r="DR1851" s="281"/>
      <c r="DS1851" s="281"/>
      <c r="DT1851" s="281"/>
      <c r="DU1851" s="281"/>
      <c r="DV1851" s="281"/>
      <c r="DW1851" s="281"/>
      <c r="DX1851" s="281"/>
      <c r="DY1851" s="281"/>
      <c r="DZ1851" s="281"/>
      <c r="EA1851" s="281"/>
      <c r="EB1851" s="281"/>
      <c r="EC1851" s="281"/>
      <c r="ED1851" s="281"/>
      <c r="EE1851" s="281"/>
      <c r="EF1851" s="281"/>
      <c r="EG1851" s="281"/>
      <c r="EH1851" s="281"/>
      <c r="EI1851" s="281"/>
      <c r="EJ1851" s="281"/>
      <c r="EK1851" s="281"/>
      <c r="EL1851" s="281"/>
      <c r="EM1851" s="281"/>
      <c r="EN1851" s="281"/>
      <c r="EO1851" s="281"/>
      <c r="EP1851" s="281"/>
      <c r="EQ1851" s="281"/>
      <c r="ER1851" s="281"/>
      <c r="ES1851" s="281"/>
      <c r="ET1851" s="281"/>
      <c r="EU1851" s="281"/>
      <c r="EV1851" s="281"/>
      <c r="EW1851" s="281"/>
      <c r="EX1851" s="281"/>
      <c r="EY1851" s="281"/>
      <c r="EZ1851" s="281"/>
      <c r="FA1851" s="281"/>
      <c r="FB1851" s="281"/>
      <c r="FC1851" s="281"/>
      <c r="FD1851" s="281"/>
      <c r="FE1851" s="281"/>
      <c r="FF1851" s="281"/>
      <c r="FG1851" s="281"/>
      <c r="FH1851" s="281"/>
      <c r="FI1851" s="281"/>
      <c r="FJ1851" s="281"/>
      <c r="FK1851" s="281"/>
      <c r="FL1851" s="281"/>
      <c r="FM1851" s="281"/>
      <c r="FN1851" s="281"/>
      <c r="FO1851" s="281"/>
      <c r="FP1851" s="281"/>
      <c r="FQ1851" s="281"/>
      <c r="FR1851" s="281"/>
      <c r="FS1851" s="281"/>
      <c r="FT1851" s="281"/>
      <c r="FU1851" s="212"/>
    </row>
    <row r="1852" spans="1:177" s="35" customFormat="1" x14ac:dyDescent="0.25">
      <c r="A1852" s="283">
        <v>6</v>
      </c>
      <c r="B1852" s="283" t="s">
        <v>713</v>
      </c>
      <c r="C1852" s="283">
        <v>9</v>
      </c>
      <c r="D1852" s="226">
        <v>43541</v>
      </c>
      <c r="E1852" s="290">
        <v>0.54019675925925925</v>
      </c>
      <c r="F1852" s="290"/>
      <c r="G1852" s="290"/>
      <c r="H1852" s="290"/>
      <c r="I1852" s="290"/>
      <c r="J1852" s="290"/>
      <c r="K1852" s="290"/>
      <c r="L1852" s="290"/>
      <c r="M1852" s="290"/>
      <c r="N1852" s="290"/>
      <c r="O1852" s="290"/>
      <c r="P1852" s="98" t="str">
        <f t="shared" si="28"/>
        <v>6|Transecto TN4|9|20190317|125753</v>
      </c>
      <c r="Q1852" s="283">
        <v>7995039.091</v>
      </c>
      <c r="R1852" s="283">
        <v>468667.31300000002</v>
      </c>
      <c r="S1852" s="283">
        <v>17</v>
      </c>
      <c r="T1852" s="283">
        <v>114</v>
      </c>
      <c r="U1852" s="283">
        <v>7.2</v>
      </c>
      <c r="V1852" s="283">
        <v>2</v>
      </c>
      <c r="W1852" s="283">
        <v>45</v>
      </c>
      <c r="X1852" s="264">
        <v>40</v>
      </c>
      <c r="Y1852" s="283">
        <v>16.193357469999999</v>
      </c>
      <c r="Z1852" s="283">
        <v>0.50840479100000002</v>
      </c>
      <c r="AA1852" s="283">
        <v>7.1199998E-2</v>
      </c>
      <c r="AB1852" s="283">
        <v>26.096311570000001</v>
      </c>
      <c r="AC1852" s="283" t="s">
        <v>628</v>
      </c>
      <c r="AD1852" s="283">
        <v>28.849998469999999</v>
      </c>
      <c r="AE1852" s="283">
        <v>96.933959959999996</v>
      </c>
      <c r="AF1852" s="283">
        <v>-1.4676401619999999</v>
      </c>
      <c r="AG1852" s="283">
        <v>-3.2114272119999998</v>
      </c>
      <c r="AH1852" s="284" t="s">
        <v>6</v>
      </c>
      <c r="AI1852" s="98" t="s">
        <v>6</v>
      </c>
      <c r="AJ1852" s="98" t="s">
        <v>6</v>
      </c>
      <c r="AK1852" s="98" t="s">
        <v>6</v>
      </c>
      <c r="AL1852" s="98" t="s">
        <v>6</v>
      </c>
      <c r="AM1852" s="283">
        <v>1</v>
      </c>
      <c r="AN1852" s="283">
        <v>1</v>
      </c>
      <c r="AO1852" s="98" t="s">
        <v>467</v>
      </c>
      <c r="AP1852" s="41"/>
      <c r="AQ1852" s="41"/>
      <c r="AR1852" s="41"/>
      <c r="AS1852" s="41"/>
      <c r="AT1852" s="39"/>
      <c r="AU1852" s="39"/>
      <c r="AV1852" s="39"/>
      <c r="AW1852" s="39"/>
      <c r="AX1852" s="39"/>
      <c r="AY1852" s="39"/>
      <c r="AZ1852" s="39"/>
      <c r="BA1852" s="39"/>
      <c r="BB1852" s="39"/>
      <c r="BC1852" s="39"/>
      <c r="BD1852" s="39"/>
      <c r="BE1852" s="39"/>
      <c r="BF1852" s="39"/>
      <c r="BG1852" s="39"/>
      <c r="BH1852" s="39"/>
      <c r="BI1852" s="39"/>
      <c r="BJ1852" s="39"/>
      <c r="BK1852" s="39"/>
      <c r="BL1852" s="39"/>
      <c r="BM1852" s="39"/>
      <c r="BN1852" s="39"/>
      <c r="BO1852" s="39"/>
      <c r="BP1852" s="39"/>
      <c r="BQ1852" s="39"/>
      <c r="BR1852" s="39"/>
      <c r="BS1852" s="39"/>
      <c r="BT1852" s="39"/>
      <c r="BU1852" s="39"/>
      <c r="BV1852" s="39"/>
      <c r="BW1852" s="39"/>
      <c r="BX1852" s="39"/>
      <c r="BY1852" s="39"/>
      <c r="BZ1852" s="39"/>
      <c r="CA1852" s="39"/>
      <c r="CB1852" s="39"/>
      <c r="CC1852" s="39"/>
      <c r="CD1852" s="39"/>
      <c r="CE1852" s="39"/>
      <c r="CF1852" s="39"/>
      <c r="CG1852" s="39"/>
      <c r="CH1852" s="39"/>
      <c r="CI1852" s="39"/>
      <c r="CJ1852" s="39"/>
      <c r="CK1852" s="39"/>
      <c r="CL1852" s="39"/>
      <c r="CM1852" s="39"/>
      <c r="CN1852" s="39"/>
      <c r="CO1852" s="39"/>
      <c r="CP1852" s="39"/>
      <c r="CQ1852" s="211"/>
      <c r="CR1852" s="211"/>
      <c r="CS1852" s="211"/>
      <c r="CT1852" s="211"/>
      <c r="CU1852" s="211"/>
      <c r="CV1852" s="211"/>
      <c r="CW1852" s="211"/>
      <c r="CX1852" s="211"/>
      <c r="CY1852" s="211"/>
      <c r="CZ1852" s="211"/>
      <c r="DA1852" s="211"/>
      <c r="DB1852" s="211"/>
      <c r="DC1852" s="211"/>
      <c r="DD1852" s="211"/>
      <c r="DE1852" s="211"/>
      <c r="DF1852" s="211"/>
      <c r="DG1852" s="211"/>
      <c r="DH1852" s="281"/>
      <c r="DI1852" s="281"/>
      <c r="DJ1852" s="281"/>
      <c r="DK1852" s="281"/>
      <c r="DL1852" s="281"/>
      <c r="DM1852" s="281"/>
      <c r="DN1852" s="281"/>
      <c r="DO1852" s="281"/>
      <c r="DP1852" s="281"/>
      <c r="DQ1852" s="281"/>
      <c r="DR1852" s="281"/>
      <c r="DS1852" s="281"/>
      <c r="DT1852" s="281"/>
      <c r="DU1852" s="281"/>
      <c r="DV1852" s="281"/>
      <c r="DW1852" s="281"/>
      <c r="DX1852" s="281"/>
      <c r="DY1852" s="281"/>
      <c r="DZ1852" s="281"/>
      <c r="EA1852" s="281"/>
      <c r="EB1852" s="281"/>
      <c r="EC1852" s="281"/>
      <c r="ED1852" s="281"/>
      <c r="EE1852" s="281"/>
      <c r="EF1852" s="281"/>
      <c r="EG1852" s="281"/>
      <c r="EH1852" s="281"/>
      <c r="EI1852" s="281"/>
      <c r="EJ1852" s="281"/>
      <c r="EK1852" s="281"/>
      <c r="EL1852" s="281"/>
      <c r="EM1852" s="281"/>
      <c r="EN1852" s="281"/>
      <c r="EO1852" s="281"/>
      <c r="EP1852" s="281"/>
      <c r="EQ1852" s="281"/>
      <c r="ER1852" s="281"/>
      <c r="ES1852" s="281"/>
      <c r="ET1852" s="281"/>
      <c r="EU1852" s="281"/>
      <c r="EV1852" s="281"/>
      <c r="EW1852" s="281"/>
      <c r="EX1852" s="281"/>
      <c r="EY1852" s="281"/>
      <c r="EZ1852" s="281"/>
      <c r="FA1852" s="281"/>
      <c r="FB1852" s="281"/>
      <c r="FC1852" s="281"/>
      <c r="FD1852" s="281"/>
      <c r="FE1852" s="281"/>
      <c r="FF1852" s="281"/>
      <c r="FG1852" s="281"/>
      <c r="FH1852" s="281"/>
      <c r="FI1852" s="281"/>
      <c r="FJ1852" s="281"/>
      <c r="FK1852" s="281"/>
      <c r="FL1852" s="281"/>
      <c r="FM1852" s="281"/>
      <c r="FN1852" s="281"/>
      <c r="FO1852" s="281"/>
      <c r="FP1852" s="281"/>
      <c r="FQ1852" s="281"/>
      <c r="FR1852" s="281"/>
      <c r="FS1852" s="281"/>
      <c r="FT1852" s="281"/>
      <c r="FU1852" s="212"/>
    </row>
    <row r="1853" spans="1:177" s="35" customFormat="1" x14ac:dyDescent="0.25">
      <c r="A1853" s="283">
        <v>6</v>
      </c>
      <c r="B1853" s="283" t="s">
        <v>713</v>
      </c>
      <c r="C1853" s="283">
        <v>10</v>
      </c>
      <c r="D1853" s="226">
        <v>43541</v>
      </c>
      <c r="E1853" s="290">
        <v>0.54877314814814815</v>
      </c>
      <c r="F1853" s="290"/>
      <c r="G1853" s="290"/>
      <c r="H1853" s="290"/>
      <c r="I1853" s="290"/>
      <c r="J1853" s="290"/>
      <c r="K1853" s="290"/>
      <c r="L1853" s="290"/>
      <c r="M1853" s="290"/>
      <c r="N1853" s="290"/>
      <c r="O1853" s="290"/>
      <c r="P1853" s="98" t="str">
        <f t="shared" si="28"/>
        <v>6|Transecto TN4|10|20190317|131014</v>
      </c>
      <c r="Q1853" s="283">
        <v>7995022.9469999997</v>
      </c>
      <c r="R1853" s="283">
        <v>471159.489</v>
      </c>
      <c r="S1853" s="283">
        <v>19</v>
      </c>
      <c r="T1853" s="283">
        <v>114</v>
      </c>
      <c r="U1853" s="283">
        <v>6.1</v>
      </c>
      <c r="V1853" s="283">
        <v>2</v>
      </c>
      <c r="W1853" s="283">
        <v>45</v>
      </c>
      <c r="X1853" s="264">
        <v>40</v>
      </c>
      <c r="Y1853" s="283">
        <v>17.840957639999999</v>
      </c>
      <c r="Z1853" s="283">
        <v>0.40727776300000001</v>
      </c>
      <c r="AA1853" s="283">
        <v>6.2199998999999999E-2</v>
      </c>
      <c r="AB1853" s="283">
        <v>28.515512470000001</v>
      </c>
      <c r="AC1853" s="283" t="s">
        <v>628</v>
      </c>
      <c r="AD1853" s="283">
        <v>29.045000080000001</v>
      </c>
      <c r="AE1853" s="283">
        <v>96.585319519999999</v>
      </c>
      <c r="AF1853" s="283">
        <v>-1.5714682339999999</v>
      </c>
      <c r="AG1853" s="283">
        <v>-3.26152277</v>
      </c>
      <c r="AH1853" s="284" t="s">
        <v>6</v>
      </c>
      <c r="AI1853" s="98" t="s">
        <v>6</v>
      </c>
      <c r="AJ1853" s="98" t="s">
        <v>6</v>
      </c>
      <c r="AK1853" s="98" t="s">
        <v>6</v>
      </c>
      <c r="AL1853" s="98" t="s">
        <v>6</v>
      </c>
      <c r="AM1853" s="283">
        <v>2</v>
      </c>
      <c r="AN1853" s="283">
        <v>2</v>
      </c>
      <c r="AO1853" s="98" t="s">
        <v>467</v>
      </c>
      <c r="AP1853" s="41"/>
      <c r="AQ1853" s="41"/>
      <c r="AR1853" s="41"/>
      <c r="AS1853" s="41"/>
      <c r="AT1853" s="39"/>
      <c r="AU1853" s="39"/>
      <c r="AV1853" s="39"/>
      <c r="AW1853" s="39"/>
      <c r="AX1853" s="39"/>
      <c r="AY1853" s="39"/>
      <c r="AZ1853" s="39"/>
      <c r="BA1853" s="39"/>
      <c r="BB1853" s="39"/>
      <c r="BC1853" s="39"/>
      <c r="BD1853" s="39"/>
      <c r="BE1853" s="39"/>
      <c r="BF1853" s="39"/>
      <c r="BG1853" s="39"/>
      <c r="BH1853" s="39"/>
      <c r="BI1853" s="39"/>
      <c r="BJ1853" s="39"/>
      <c r="BK1853" s="39"/>
      <c r="BL1853" s="39"/>
      <c r="BM1853" s="39"/>
      <c r="BN1853" s="39"/>
      <c r="BO1853" s="39"/>
      <c r="BP1853" s="39"/>
      <c r="BQ1853" s="39"/>
      <c r="BR1853" s="39"/>
      <c r="BS1853" s="39"/>
      <c r="BT1853" s="39"/>
      <c r="BU1853" s="39"/>
      <c r="BV1853" s="39"/>
      <c r="BW1853" s="39"/>
      <c r="BX1853" s="39"/>
      <c r="BY1853" s="39"/>
      <c r="BZ1853" s="39"/>
      <c r="CA1853" s="39"/>
      <c r="CB1853" s="39"/>
      <c r="CC1853" s="39"/>
      <c r="CD1853" s="39"/>
      <c r="CE1853" s="39"/>
      <c r="CF1853" s="39"/>
      <c r="CG1853" s="39"/>
      <c r="CH1853" s="39"/>
      <c r="CI1853" s="39"/>
      <c r="CJ1853" s="39"/>
      <c r="CK1853" s="39"/>
      <c r="CL1853" s="39"/>
      <c r="CM1853" s="39"/>
      <c r="CN1853" s="39"/>
      <c r="CO1853" s="39"/>
      <c r="CP1853" s="39"/>
      <c r="CQ1853" s="211"/>
      <c r="CR1853" s="211"/>
      <c r="CS1853" s="211"/>
      <c r="CT1853" s="211"/>
      <c r="CU1853" s="211"/>
      <c r="CV1853" s="211"/>
      <c r="CW1853" s="211"/>
      <c r="CX1853" s="211"/>
      <c r="CY1853" s="211"/>
      <c r="CZ1853" s="211"/>
      <c r="DA1853" s="211"/>
      <c r="DB1853" s="211"/>
      <c r="DC1853" s="211"/>
      <c r="DD1853" s="211"/>
      <c r="DE1853" s="211"/>
      <c r="DF1853" s="211"/>
      <c r="DG1853" s="211"/>
      <c r="DH1853" s="281"/>
      <c r="DI1853" s="281"/>
      <c r="DJ1853" s="281"/>
      <c r="DK1853" s="281"/>
      <c r="DL1853" s="281"/>
      <c r="DM1853" s="281"/>
      <c r="DN1853" s="281"/>
      <c r="DO1853" s="281"/>
      <c r="DP1853" s="281"/>
      <c r="DQ1853" s="281"/>
      <c r="DR1853" s="281"/>
      <c r="DS1853" s="281"/>
      <c r="DT1853" s="281"/>
      <c r="DU1853" s="281"/>
      <c r="DV1853" s="281"/>
      <c r="DW1853" s="281"/>
      <c r="DX1853" s="281"/>
      <c r="DY1853" s="281"/>
      <c r="DZ1853" s="281"/>
      <c r="EA1853" s="281"/>
      <c r="EB1853" s="281"/>
      <c r="EC1853" s="281"/>
      <c r="ED1853" s="281"/>
      <c r="EE1853" s="281"/>
      <c r="EF1853" s="281"/>
      <c r="EG1853" s="281"/>
      <c r="EH1853" s="281"/>
      <c r="EI1853" s="281"/>
      <c r="EJ1853" s="281"/>
      <c r="EK1853" s="281"/>
      <c r="EL1853" s="281"/>
      <c r="EM1853" s="281"/>
      <c r="EN1853" s="281"/>
      <c r="EO1853" s="281"/>
      <c r="EP1853" s="281"/>
      <c r="EQ1853" s="281"/>
      <c r="ER1853" s="281"/>
      <c r="ES1853" s="281"/>
      <c r="ET1853" s="281"/>
      <c r="EU1853" s="281"/>
      <c r="EV1853" s="281"/>
      <c r="EW1853" s="281"/>
      <c r="EX1853" s="281"/>
      <c r="EY1853" s="281"/>
      <c r="EZ1853" s="281"/>
      <c r="FA1853" s="281"/>
      <c r="FB1853" s="281"/>
      <c r="FC1853" s="281"/>
      <c r="FD1853" s="281"/>
      <c r="FE1853" s="281"/>
      <c r="FF1853" s="281"/>
      <c r="FG1853" s="281"/>
      <c r="FH1853" s="281"/>
      <c r="FI1853" s="281"/>
      <c r="FJ1853" s="281"/>
      <c r="FK1853" s="281"/>
      <c r="FL1853" s="281"/>
      <c r="FM1853" s="281"/>
      <c r="FN1853" s="281"/>
      <c r="FO1853" s="281"/>
      <c r="FP1853" s="281"/>
      <c r="FQ1853" s="281"/>
      <c r="FR1853" s="281"/>
      <c r="FS1853" s="281"/>
      <c r="FT1853" s="281"/>
      <c r="FU1853" s="212"/>
    </row>
    <row r="1854" spans="1:177" s="35" customFormat="1" x14ac:dyDescent="0.25">
      <c r="A1854" s="283">
        <v>6</v>
      </c>
      <c r="B1854" s="283" t="s">
        <v>713</v>
      </c>
      <c r="C1854" s="283">
        <v>11</v>
      </c>
      <c r="D1854" s="226">
        <v>43541</v>
      </c>
      <c r="E1854" s="290">
        <v>0.55717592592592591</v>
      </c>
      <c r="F1854" s="290"/>
      <c r="G1854" s="290"/>
      <c r="H1854" s="290"/>
      <c r="I1854" s="290"/>
      <c r="J1854" s="290"/>
      <c r="K1854" s="290"/>
      <c r="L1854" s="290"/>
      <c r="M1854" s="290"/>
      <c r="N1854" s="290"/>
      <c r="O1854" s="290"/>
      <c r="P1854" s="98" t="str">
        <f t="shared" si="28"/>
        <v>6|Transecto TN4|11|20190317|132220</v>
      </c>
      <c r="Q1854" s="283">
        <v>7994900.7230000002</v>
      </c>
      <c r="R1854" s="283">
        <v>473614.07900000003</v>
      </c>
      <c r="S1854" s="283">
        <v>19</v>
      </c>
      <c r="T1854" s="283">
        <v>114</v>
      </c>
      <c r="U1854" s="283">
        <v>6.5</v>
      </c>
      <c r="V1854" s="283">
        <v>2</v>
      </c>
      <c r="W1854" s="283">
        <v>45</v>
      </c>
      <c r="X1854" s="264">
        <v>40</v>
      </c>
      <c r="Y1854" s="283">
        <v>18.20219612</v>
      </c>
      <c r="Z1854" s="283">
        <v>0.33289307400000001</v>
      </c>
      <c r="AA1854" s="283">
        <v>5.4399996999999999E-2</v>
      </c>
      <c r="AB1854" s="283">
        <v>30.034074780000001</v>
      </c>
      <c r="AC1854" s="283" t="s">
        <v>628</v>
      </c>
      <c r="AD1854" s="283">
        <v>29.19499969</v>
      </c>
      <c r="AE1854" s="283">
        <v>96.465637209999997</v>
      </c>
      <c r="AF1854" s="283">
        <v>-1.675296187</v>
      </c>
      <c r="AG1854" s="283">
        <v>-3.311618567</v>
      </c>
      <c r="AH1854" s="284" t="s">
        <v>6</v>
      </c>
      <c r="AI1854" s="98" t="s">
        <v>6</v>
      </c>
      <c r="AJ1854" s="98" t="s">
        <v>6</v>
      </c>
      <c r="AK1854" s="98" t="s">
        <v>6</v>
      </c>
      <c r="AL1854" s="98" t="s">
        <v>6</v>
      </c>
      <c r="AM1854" s="283">
        <v>1</v>
      </c>
      <c r="AN1854" s="283">
        <v>1</v>
      </c>
      <c r="AO1854" s="98" t="s">
        <v>467</v>
      </c>
      <c r="AP1854" s="41"/>
      <c r="AQ1854" s="41"/>
      <c r="AR1854" s="41"/>
      <c r="AS1854" s="41"/>
      <c r="AT1854" s="39"/>
      <c r="AU1854" s="39"/>
      <c r="AV1854" s="39"/>
      <c r="AW1854" s="39"/>
      <c r="AX1854" s="39"/>
      <c r="AY1854" s="39"/>
      <c r="AZ1854" s="39"/>
      <c r="BA1854" s="39"/>
      <c r="BB1854" s="39"/>
      <c r="BC1854" s="39"/>
      <c r="BD1854" s="39"/>
      <c r="BE1854" s="39"/>
      <c r="BF1854" s="39"/>
      <c r="BG1854" s="39"/>
      <c r="BH1854" s="39"/>
      <c r="BI1854" s="39"/>
      <c r="BJ1854" s="39"/>
      <c r="BK1854" s="39"/>
      <c r="BL1854" s="39"/>
      <c r="BM1854" s="39"/>
      <c r="BN1854" s="39"/>
      <c r="BO1854" s="39"/>
      <c r="BP1854" s="39"/>
      <c r="BQ1854" s="39"/>
      <c r="BR1854" s="39"/>
      <c r="BS1854" s="39"/>
      <c r="BT1854" s="39"/>
      <c r="BU1854" s="39"/>
      <c r="BV1854" s="39"/>
      <c r="BW1854" s="39"/>
      <c r="BX1854" s="39"/>
      <c r="BY1854" s="39"/>
      <c r="BZ1854" s="39"/>
      <c r="CA1854" s="39"/>
      <c r="CB1854" s="39"/>
      <c r="CC1854" s="39"/>
      <c r="CD1854" s="39"/>
      <c r="CE1854" s="39"/>
      <c r="CF1854" s="39"/>
      <c r="CG1854" s="39"/>
      <c r="CH1854" s="39"/>
      <c r="CI1854" s="39"/>
      <c r="CJ1854" s="39"/>
      <c r="CK1854" s="39"/>
      <c r="CL1854" s="39"/>
      <c r="CM1854" s="39"/>
      <c r="CN1854" s="39"/>
      <c r="CO1854" s="39"/>
      <c r="CP1854" s="39"/>
      <c r="CQ1854" s="211"/>
      <c r="CR1854" s="211"/>
      <c r="CS1854" s="211"/>
      <c r="CT1854" s="211"/>
      <c r="CU1854" s="211"/>
      <c r="CV1854" s="211"/>
      <c r="CW1854" s="211"/>
      <c r="CX1854" s="211"/>
      <c r="CY1854" s="211"/>
      <c r="CZ1854" s="211"/>
      <c r="DA1854" s="211"/>
      <c r="DB1854" s="211"/>
      <c r="DC1854" s="211"/>
      <c r="DD1854" s="211"/>
      <c r="DE1854" s="211"/>
      <c r="DF1854" s="211"/>
      <c r="DG1854" s="211"/>
      <c r="DH1854" s="281"/>
      <c r="DI1854" s="281"/>
      <c r="DJ1854" s="281"/>
      <c r="DK1854" s="281"/>
      <c r="DL1854" s="281"/>
      <c r="DM1854" s="281"/>
      <c r="DN1854" s="281"/>
      <c r="DO1854" s="281"/>
      <c r="DP1854" s="281"/>
      <c r="DQ1854" s="281"/>
      <c r="DR1854" s="281"/>
      <c r="DS1854" s="281"/>
      <c r="DT1854" s="281"/>
      <c r="DU1854" s="281"/>
      <c r="DV1854" s="281"/>
      <c r="DW1854" s="281"/>
      <c r="DX1854" s="281"/>
      <c r="DY1854" s="281"/>
      <c r="DZ1854" s="281"/>
      <c r="EA1854" s="281"/>
      <c r="EB1854" s="281"/>
      <c r="EC1854" s="281"/>
      <c r="ED1854" s="281"/>
      <c r="EE1854" s="281"/>
      <c r="EF1854" s="281"/>
      <c r="EG1854" s="281"/>
      <c r="EH1854" s="281"/>
      <c r="EI1854" s="281"/>
      <c r="EJ1854" s="281"/>
      <c r="EK1854" s="281"/>
      <c r="EL1854" s="281"/>
      <c r="EM1854" s="281"/>
      <c r="EN1854" s="281"/>
      <c r="EO1854" s="281"/>
      <c r="EP1854" s="281"/>
      <c r="EQ1854" s="281"/>
      <c r="ER1854" s="281"/>
      <c r="ES1854" s="281"/>
      <c r="ET1854" s="281"/>
      <c r="EU1854" s="281"/>
      <c r="EV1854" s="281"/>
      <c r="EW1854" s="281"/>
      <c r="EX1854" s="281"/>
      <c r="EY1854" s="281"/>
      <c r="EZ1854" s="281"/>
      <c r="FA1854" s="281"/>
      <c r="FB1854" s="281"/>
      <c r="FC1854" s="281"/>
      <c r="FD1854" s="281"/>
      <c r="FE1854" s="281"/>
      <c r="FF1854" s="281"/>
      <c r="FG1854" s="281"/>
      <c r="FH1854" s="281"/>
      <c r="FI1854" s="281"/>
      <c r="FJ1854" s="281"/>
      <c r="FK1854" s="281"/>
      <c r="FL1854" s="281"/>
      <c r="FM1854" s="281"/>
      <c r="FN1854" s="281"/>
      <c r="FO1854" s="281"/>
      <c r="FP1854" s="281"/>
      <c r="FQ1854" s="281"/>
      <c r="FR1854" s="281"/>
      <c r="FS1854" s="281"/>
      <c r="FT1854" s="281"/>
      <c r="FU1854" s="212"/>
    </row>
    <row r="1855" spans="1:177" s="35" customFormat="1" x14ac:dyDescent="0.25">
      <c r="A1855" s="283">
        <v>6</v>
      </c>
      <c r="B1855" s="283" t="s">
        <v>713</v>
      </c>
      <c r="C1855" s="283">
        <v>12</v>
      </c>
      <c r="D1855" s="226">
        <v>43541</v>
      </c>
      <c r="E1855" s="290">
        <v>0.56521990740740746</v>
      </c>
      <c r="F1855" s="290"/>
      <c r="G1855" s="290"/>
      <c r="H1855" s="290"/>
      <c r="I1855" s="290"/>
      <c r="J1855" s="290"/>
      <c r="K1855" s="290"/>
      <c r="L1855" s="290"/>
      <c r="M1855" s="290"/>
      <c r="N1855" s="290"/>
      <c r="O1855" s="290"/>
      <c r="P1855" s="98" t="str">
        <f t="shared" si="28"/>
        <v>6|Transecto TN4|12|20190317|133355</v>
      </c>
      <c r="Q1855" s="283">
        <v>7995104.682</v>
      </c>
      <c r="R1855" s="283">
        <v>475973.97100000002</v>
      </c>
      <c r="S1855" s="283">
        <v>19</v>
      </c>
      <c r="T1855" s="283">
        <v>114</v>
      </c>
      <c r="U1855" s="283">
        <v>7</v>
      </c>
      <c r="V1855" s="283">
        <v>2</v>
      </c>
      <c r="W1855" s="283">
        <v>45</v>
      </c>
      <c r="X1855" s="264">
        <v>40</v>
      </c>
      <c r="Y1855" s="283">
        <v>18.20219612</v>
      </c>
      <c r="Z1855" s="283">
        <v>0.33289307400000001</v>
      </c>
      <c r="AA1855" s="283">
        <v>5.4399996999999999E-2</v>
      </c>
      <c r="AB1855" s="283">
        <v>30.034074780000001</v>
      </c>
      <c r="AC1855" s="283" t="s">
        <v>628</v>
      </c>
      <c r="AD1855" s="283">
        <v>29.19499969</v>
      </c>
      <c r="AE1855" s="283">
        <v>96.465637209999997</v>
      </c>
      <c r="AF1855" s="283">
        <v>-1.675296187</v>
      </c>
      <c r="AG1855" s="283">
        <v>-3.311618567</v>
      </c>
      <c r="AH1855" s="284" t="s">
        <v>6</v>
      </c>
      <c r="AI1855" s="98" t="s">
        <v>6</v>
      </c>
      <c r="AJ1855" s="98" t="s">
        <v>6</v>
      </c>
      <c r="AK1855" s="98" t="s">
        <v>6</v>
      </c>
      <c r="AL1855" s="98" t="s">
        <v>6</v>
      </c>
      <c r="AM1855" s="283">
        <v>2</v>
      </c>
      <c r="AN1855" s="283">
        <v>1</v>
      </c>
      <c r="AO1855" s="98" t="s">
        <v>467</v>
      </c>
      <c r="AP1855" s="41"/>
      <c r="AQ1855" s="41"/>
      <c r="AR1855" s="41"/>
      <c r="AS1855" s="41"/>
      <c r="AT1855" s="39"/>
      <c r="AU1855" s="39"/>
      <c r="AV1855" s="39"/>
      <c r="AW1855" s="39"/>
      <c r="AX1855" s="39"/>
      <c r="AY1855" s="39"/>
      <c r="AZ1855" s="39"/>
      <c r="BA1855" s="39"/>
      <c r="BB1855" s="39"/>
      <c r="BC1855" s="39"/>
      <c r="BD1855" s="39"/>
      <c r="BE1855" s="39"/>
      <c r="BF1855" s="39"/>
      <c r="BG1855" s="39"/>
      <c r="BH1855" s="39"/>
      <c r="BI1855" s="39"/>
      <c r="BJ1855" s="39"/>
      <c r="BK1855" s="39"/>
      <c r="BL1855" s="39"/>
      <c r="BM1855" s="39"/>
      <c r="BN1855" s="39"/>
      <c r="BO1855" s="39"/>
      <c r="BP1855" s="39"/>
      <c r="BQ1855" s="39"/>
      <c r="BR1855" s="39"/>
      <c r="BS1855" s="39"/>
      <c r="BT1855" s="39"/>
      <c r="BU1855" s="39"/>
      <c r="BV1855" s="39"/>
      <c r="BW1855" s="39"/>
      <c r="BX1855" s="39"/>
      <c r="BY1855" s="39"/>
      <c r="BZ1855" s="39"/>
      <c r="CA1855" s="39"/>
      <c r="CB1855" s="39"/>
      <c r="CC1855" s="39"/>
      <c r="CD1855" s="39"/>
      <c r="CE1855" s="39"/>
      <c r="CF1855" s="39"/>
      <c r="CG1855" s="39"/>
      <c r="CH1855" s="39"/>
      <c r="CI1855" s="39"/>
      <c r="CJ1855" s="39"/>
      <c r="CK1855" s="39"/>
      <c r="CL1855" s="39"/>
      <c r="CM1855" s="39"/>
      <c r="CN1855" s="39"/>
      <c r="CO1855" s="39"/>
      <c r="CP1855" s="39"/>
      <c r="CQ1855" s="211"/>
      <c r="CR1855" s="211"/>
      <c r="CS1855" s="211"/>
      <c r="CT1855" s="211"/>
      <c r="CU1855" s="211"/>
      <c r="CV1855" s="211"/>
      <c r="CW1855" s="211"/>
      <c r="CX1855" s="211"/>
      <c r="CY1855" s="211"/>
      <c r="CZ1855" s="211"/>
      <c r="DA1855" s="211"/>
      <c r="DB1855" s="211"/>
      <c r="DC1855" s="211"/>
      <c r="DD1855" s="211"/>
      <c r="DE1855" s="211"/>
      <c r="DF1855" s="211"/>
      <c r="DG1855" s="211"/>
      <c r="DH1855" s="281"/>
      <c r="DI1855" s="281"/>
      <c r="DJ1855" s="281"/>
      <c r="DK1855" s="281"/>
      <c r="DL1855" s="281"/>
      <c r="DM1855" s="281"/>
      <c r="DN1855" s="281"/>
      <c r="DO1855" s="281"/>
      <c r="DP1855" s="281"/>
      <c r="DQ1855" s="281"/>
      <c r="DR1855" s="281"/>
      <c r="DS1855" s="281"/>
      <c r="DT1855" s="281"/>
      <c r="DU1855" s="281"/>
      <c r="DV1855" s="281"/>
      <c r="DW1855" s="281"/>
      <c r="DX1855" s="281"/>
      <c r="DY1855" s="281"/>
      <c r="DZ1855" s="281"/>
      <c r="EA1855" s="281"/>
      <c r="EB1855" s="281"/>
      <c r="EC1855" s="281"/>
      <c r="ED1855" s="281"/>
      <c r="EE1855" s="281"/>
      <c r="EF1855" s="281"/>
      <c r="EG1855" s="281"/>
      <c r="EH1855" s="281"/>
      <c r="EI1855" s="281"/>
      <c r="EJ1855" s="281"/>
      <c r="EK1855" s="281"/>
      <c r="EL1855" s="281"/>
      <c r="EM1855" s="281"/>
      <c r="EN1855" s="281"/>
      <c r="EO1855" s="281"/>
      <c r="EP1855" s="281"/>
      <c r="EQ1855" s="281"/>
      <c r="ER1855" s="281"/>
      <c r="ES1855" s="281"/>
      <c r="ET1855" s="281"/>
      <c r="EU1855" s="281"/>
      <c r="EV1855" s="281"/>
      <c r="EW1855" s="281"/>
      <c r="EX1855" s="281"/>
      <c r="EY1855" s="281"/>
      <c r="EZ1855" s="281"/>
      <c r="FA1855" s="281"/>
      <c r="FB1855" s="281"/>
      <c r="FC1855" s="281"/>
      <c r="FD1855" s="281"/>
      <c r="FE1855" s="281"/>
      <c r="FF1855" s="281"/>
      <c r="FG1855" s="281"/>
      <c r="FH1855" s="281"/>
      <c r="FI1855" s="281"/>
      <c r="FJ1855" s="281"/>
      <c r="FK1855" s="281"/>
      <c r="FL1855" s="281"/>
      <c r="FM1855" s="281"/>
      <c r="FN1855" s="281"/>
      <c r="FO1855" s="281"/>
      <c r="FP1855" s="281"/>
      <c r="FQ1855" s="281"/>
      <c r="FR1855" s="281"/>
      <c r="FS1855" s="281"/>
      <c r="FT1855" s="281"/>
      <c r="FU1855" s="212"/>
    </row>
    <row r="1856" spans="1:177" s="35" customFormat="1" x14ac:dyDescent="0.25">
      <c r="A1856" s="283">
        <v>6</v>
      </c>
      <c r="B1856" s="283" t="s">
        <v>713</v>
      </c>
      <c r="C1856" s="283">
        <v>13</v>
      </c>
      <c r="D1856" s="226">
        <v>43541</v>
      </c>
      <c r="E1856" s="290">
        <v>0.57354166666666673</v>
      </c>
      <c r="F1856" s="290"/>
      <c r="G1856" s="290"/>
      <c r="H1856" s="290"/>
      <c r="I1856" s="290"/>
      <c r="J1856" s="290"/>
      <c r="K1856" s="290"/>
      <c r="L1856" s="290"/>
      <c r="M1856" s="290"/>
      <c r="N1856" s="290"/>
      <c r="O1856" s="290"/>
      <c r="P1856" s="98" t="str">
        <f t="shared" si="28"/>
        <v>6|Transecto TN4|13|20190317|134554</v>
      </c>
      <c r="Q1856" s="283">
        <v>7995224.2850000001</v>
      </c>
      <c r="R1856" s="283">
        <v>478297.63099999999</v>
      </c>
      <c r="S1856" s="283">
        <v>20</v>
      </c>
      <c r="T1856" s="283">
        <v>114</v>
      </c>
      <c r="U1856" s="283">
        <v>7</v>
      </c>
      <c r="V1856" s="283">
        <v>1</v>
      </c>
      <c r="W1856" s="283">
        <v>45</v>
      </c>
      <c r="X1856" s="264">
        <v>20</v>
      </c>
      <c r="Y1856" s="283">
        <v>19.177932739999999</v>
      </c>
      <c r="Z1856" s="283">
        <v>0.27988019600000003</v>
      </c>
      <c r="AA1856" s="283">
        <v>4.8000000000000001E-2</v>
      </c>
      <c r="AB1856" s="283">
        <v>31.711791989999998</v>
      </c>
      <c r="AC1856" s="283" t="s">
        <v>628</v>
      </c>
      <c r="AD1856" s="283">
        <v>29.174999239999998</v>
      </c>
      <c r="AE1856" s="283">
        <v>96.574935909999994</v>
      </c>
      <c r="AF1856" s="283">
        <v>-1.779124141</v>
      </c>
      <c r="AG1856" s="283">
        <v>-3.3617141250000002</v>
      </c>
      <c r="AH1856" s="284" t="s">
        <v>6</v>
      </c>
      <c r="AI1856" s="98" t="s">
        <v>6</v>
      </c>
      <c r="AJ1856" s="98" t="s">
        <v>6</v>
      </c>
      <c r="AK1856" s="98" t="s">
        <v>6</v>
      </c>
      <c r="AL1856" s="98" t="s">
        <v>6</v>
      </c>
      <c r="AM1856" s="283">
        <v>2</v>
      </c>
      <c r="AN1856" s="283">
        <v>1</v>
      </c>
      <c r="AO1856" s="98" t="s">
        <v>467</v>
      </c>
      <c r="AP1856" s="41"/>
      <c r="AQ1856" s="41"/>
      <c r="AR1856" s="41"/>
      <c r="AS1856" s="41"/>
      <c r="AT1856" s="39"/>
      <c r="AU1856" s="39"/>
      <c r="AV1856" s="39"/>
      <c r="AW1856" s="39"/>
      <c r="AX1856" s="39"/>
      <c r="AY1856" s="39"/>
      <c r="AZ1856" s="39"/>
      <c r="BA1856" s="39"/>
      <c r="BB1856" s="39"/>
      <c r="BC1856" s="39"/>
      <c r="BD1856" s="39"/>
      <c r="BE1856" s="39"/>
      <c r="BF1856" s="39"/>
      <c r="BG1856" s="39"/>
      <c r="BH1856" s="39"/>
      <c r="BI1856" s="39"/>
      <c r="BJ1856" s="39"/>
      <c r="BK1856" s="39"/>
      <c r="BL1856" s="39"/>
      <c r="BM1856" s="39"/>
      <c r="BN1856" s="39"/>
      <c r="BO1856" s="39"/>
      <c r="BP1856" s="39"/>
      <c r="BQ1856" s="39"/>
      <c r="BR1856" s="39"/>
      <c r="BS1856" s="39"/>
      <c r="BT1856" s="39"/>
      <c r="BU1856" s="39"/>
      <c r="BV1856" s="39"/>
      <c r="BW1856" s="39"/>
      <c r="BX1856" s="39"/>
      <c r="BY1856" s="39"/>
      <c r="BZ1856" s="39"/>
      <c r="CA1856" s="39"/>
      <c r="CB1856" s="39"/>
      <c r="CC1856" s="39"/>
      <c r="CD1856" s="39"/>
      <c r="CE1856" s="39"/>
      <c r="CF1856" s="39"/>
      <c r="CG1856" s="39"/>
      <c r="CH1856" s="39"/>
      <c r="CI1856" s="39"/>
      <c r="CJ1856" s="39"/>
      <c r="CK1856" s="39"/>
      <c r="CL1856" s="39"/>
      <c r="CM1856" s="39"/>
      <c r="CN1856" s="39"/>
      <c r="CO1856" s="39"/>
      <c r="CP1856" s="39"/>
      <c r="CQ1856" s="211"/>
      <c r="CR1856" s="211"/>
      <c r="CS1856" s="211"/>
      <c r="CT1856" s="211"/>
      <c r="CU1856" s="211"/>
      <c r="CV1856" s="211"/>
      <c r="CW1856" s="211"/>
      <c r="CX1856" s="211"/>
      <c r="CY1856" s="211"/>
      <c r="CZ1856" s="211"/>
      <c r="DA1856" s="211"/>
      <c r="DB1856" s="211"/>
      <c r="DC1856" s="211"/>
      <c r="DD1856" s="211"/>
      <c r="DE1856" s="211"/>
      <c r="DF1856" s="211"/>
      <c r="DG1856" s="211"/>
      <c r="DH1856" s="281"/>
      <c r="DI1856" s="281"/>
      <c r="DJ1856" s="281"/>
      <c r="DK1856" s="281"/>
      <c r="DL1856" s="281"/>
      <c r="DM1856" s="281"/>
      <c r="DN1856" s="281"/>
      <c r="DO1856" s="281"/>
      <c r="DP1856" s="281"/>
      <c r="DQ1856" s="281"/>
      <c r="DR1856" s="281"/>
      <c r="DS1856" s="281"/>
      <c r="DT1856" s="281"/>
      <c r="DU1856" s="281"/>
      <c r="DV1856" s="281"/>
      <c r="DW1856" s="281"/>
      <c r="DX1856" s="281"/>
      <c r="DY1856" s="281"/>
      <c r="DZ1856" s="281"/>
      <c r="EA1856" s="281"/>
      <c r="EB1856" s="281"/>
      <c r="EC1856" s="281"/>
      <c r="ED1856" s="281"/>
      <c r="EE1856" s="281"/>
      <c r="EF1856" s="281"/>
      <c r="EG1856" s="281"/>
      <c r="EH1856" s="281"/>
      <c r="EI1856" s="281"/>
      <c r="EJ1856" s="281"/>
      <c r="EK1856" s="281"/>
      <c r="EL1856" s="281"/>
      <c r="EM1856" s="281"/>
      <c r="EN1856" s="281"/>
      <c r="EO1856" s="281"/>
      <c r="EP1856" s="281"/>
      <c r="EQ1856" s="281"/>
      <c r="ER1856" s="281"/>
      <c r="ES1856" s="281"/>
      <c r="ET1856" s="281"/>
      <c r="EU1856" s="281"/>
      <c r="EV1856" s="281"/>
      <c r="EW1856" s="281"/>
      <c r="EX1856" s="281"/>
      <c r="EY1856" s="281"/>
      <c r="EZ1856" s="281"/>
      <c r="FA1856" s="281"/>
      <c r="FB1856" s="281"/>
      <c r="FC1856" s="281"/>
      <c r="FD1856" s="281"/>
      <c r="FE1856" s="281"/>
      <c r="FF1856" s="281"/>
      <c r="FG1856" s="281"/>
      <c r="FH1856" s="281"/>
      <c r="FI1856" s="281"/>
      <c r="FJ1856" s="281"/>
      <c r="FK1856" s="281"/>
      <c r="FL1856" s="281"/>
      <c r="FM1856" s="281"/>
      <c r="FN1856" s="281"/>
      <c r="FO1856" s="281"/>
      <c r="FP1856" s="281"/>
      <c r="FQ1856" s="281"/>
      <c r="FR1856" s="281"/>
      <c r="FS1856" s="281"/>
      <c r="FT1856" s="281"/>
      <c r="FU1856" s="212"/>
    </row>
    <row r="1857" spans="1:177" s="35" customFormat="1" x14ac:dyDescent="0.25">
      <c r="A1857" s="283">
        <v>6</v>
      </c>
      <c r="B1857" s="283" t="s">
        <v>713</v>
      </c>
      <c r="C1857" s="283">
        <v>14</v>
      </c>
      <c r="D1857" s="226">
        <v>43541</v>
      </c>
      <c r="E1857" s="290">
        <v>0.58180555555555558</v>
      </c>
      <c r="F1857" s="290"/>
      <c r="G1857" s="290"/>
      <c r="H1857" s="290"/>
      <c r="I1857" s="290"/>
      <c r="J1857" s="290"/>
      <c r="K1857" s="290"/>
      <c r="L1857" s="290"/>
      <c r="M1857" s="290"/>
      <c r="N1857" s="290"/>
      <c r="O1857" s="290"/>
      <c r="P1857" s="98" t="str">
        <f t="shared" si="28"/>
        <v>6|Transecto TN4|14|20190317|135748</v>
      </c>
      <c r="Q1857" s="283">
        <v>7995139.9900000002</v>
      </c>
      <c r="R1857" s="283">
        <v>480761.44400000002</v>
      </c>
      <c r="S1857" s="283">
        <v>21</v>
      </c>
      <c r="T1857" s="283">
        <v>114</v>
      </c>
      <c r="U1857" s="283">
        <v>7.4</v>
      </c>
      <c r="V1857" s="283">
        <v>1</v>
      </c>
      <c r="W1857" s="283">
        <v>45</v>
      </c>
      <c r="X1857" s="264">
        <v>20</v>
      </c>
      <c r="Y1857" s="283">
        <v>19.177932739999999</v>
      </c>
      <c r="Z1857" s="283">
        <v>0.27988019600000003</v>
      </c>
      <c r="AA1857" s="283">
        <v>4.8000000000000001E-2</v>
      </c>
      <c r="AB1857" s="283">
        <v>31.711791989999998</v>
      </c>
      <c r="AC1857" s="283" t="s">
        <v>628</v>
      </c>
      <c r="AD1857" s="283">
        <v>29.174999239999998</v>
      </c>
      <c r="AE1857" s="283">
        <v>96.574935909999994</v>
      </c>
      <c r="AF1857" s="283">
        <v>-1.779124141</v>
      </c>
      <c r="AG1857" s="283">
        <v>-3.3617141250000002</v>
      </c>
      <c r="AH1857" s="284" t="s">
        <v>6</v>
      </c>
      <c r="AI1857" s="98" t="s">
        <v>6</v>
      </c>
      <c r="AJ1857" s="98" t="s">
        <v>6</v>
      </c>
      <c r="AK1857" s="98" t="s">
        <v>6</v>
      </c>
      <c r="AL1857" s="98" t="s">
        <v>6</v>
      </c>
      <c r="AM1857" s="283">
        <v>1</v>
      </c>
      <c r="AN1857" s="283">
        <v>1</v>
      </c>
      <c r="AO1857" s="98" t="s">
        <v>467</v>
      </c>
      <c r="AP1857" s="41"/>
      <c r="AQ1857" s="41"/>
      <c r="AR1857" s="41"/>
      <c r="AS1857" s="41"/>
      <c r="AT1857" s="39"/>
      <c r="AU1857" s="39"/>
      <c r="AV1857" s="39"/>
      <c r="AW1857" s="39"/>
      <c r="AX1857" s="39"/>
      <c r="AY1857" s="39"/>
      <c r="AZ1857" s="39"/>
      <c r="BA1857" s="39"/>
      <c r="BB1857" s="39"/>
      <c r="BC1857" s="39"/>
      <c r="BD1857" s="39"/>
      <c r="BE1857" s="39"/>
      <c r="BF1857" s="39"/>
      <c r="BG1857" s="39"/>
      <c r="BH1857" s="39"/>
      <c r="BI1857" s="39"/>
      <c r="BJ1857" s="39"/>
      <c r="BK1857" s="39"/>
      <c r="BL1857" s="39"/>
      <c r="BM1857" s="39"/>
      <c r="BN1857" s="39"/>
      <c r="BO1857" s="39"/>
      <c r="BP1857" s="39"/>
      <c r="BQ1857" s="39"/>
      <c r="BR1857" s="39"/>
      <c r="BS1857" s="39"/>
      <c r="BT1857" s="39"/>
      <c r="BU1857" s="39"/>
      <c r="BV1857" s="39"/>
      <c r="BW1857" s="39"/>
      <c r="BX1857" s="39"/>
      <c r="BY1857" s="39"/>
      <c r="BZ1857" s="39"/>
      <c r="CA1857" s="39"/>
      <c r="CB1857" s="39"/>
      <c r="CC1857" s="39"/>
      <c r="CD1857" s="39"/>
      <c r="CE1857" s="39"/>
      <c r="CF1857" s="39"/>
      <c r="CG1857" s="39"/>
      <c r="CH1857" s="39"/>
      <c r="CI1857" s="39"/>
      <c r="CJ1857" s="39"/>
      <c r="CK1857" s="39"/>
      <c r="CL1857" s="39"/>
      <c r="CM1857" s="39"/>
      <c r="CN1857" s="39"/>
      <c r="CO1857" s="39"/>
      <c r="CP1857" s="39"/>
      <c r="CQ1857" s="211"/>
      <c r="CR1857" s="211"/>
      <c r="CS1857" s="211"/>
      <c r="CT1857" s="211"/>
      <c r="CU1857" s="211"/>
      <c r="CV1857" s="211"/>
      <c r="CW1857" s="211"/>
      <c r="CX1857" s="211"/>
      <c r="CY1857" s="211"/>
      <c r="CZ1857" s="211"/>
      <c r="DA1857" s="211"/>
      <c r="DB1857" s="211"/>
      <c r="DC1857" s="211"/>
      <c r="DD1857" s="211"/>
      <c r="DE1857" s="211"/>
      <c r="DF1857" s="211"/>
      <c r="DG1857" s="211"/>
      <c r="DH1857" s="281"/>
      <c r="DI1857" s="281"/>
      <c r="DJ1857" s="281"/>
      <c r="DK1857" s="281"/>
      <c r="DL1857" s="281"/>
      <c r="DM1857" s="281"/>
      <c r="DN1857" s="281"/>
      <c r="DO1857" s="281"/>
      <c r="DP1857" s="281"/>
      <c r="DQ1857" s="281"/>
      <c r="DR1857" s="281"/>
      <c r="DS1857" s="281"/>
      <c r="DT1857" s="281"/>
      <c r="DU1857" s="281"/>
      <c r="DV1857" s="281"/>
      <c r="DW1857" s="281"/>
      <c r="DX1857" s="281"/>
      <c r="DY1857" s="281"/>
      <c r="DZ1857" s="281"/>
      <c r="EA1857" s="281"/>
      <c r="EB1857" s="281"/>
      <c r="EC1857" s="281"/>
      <c r="ED1857" s="281"/>
      <c r="EE1857" s="281"/>
      <c r="EF1857" s="281"/>
      <c r="EG1857" s="281"/>
      <c r="EH1857" s="281"/>
      <c r="EI1857" s="281"/>
      <c r="EJ1857" s="281"/>
      <c r="EK1857" s="281"/>
      <c r="EL1857" s="281"/>
      <c r="EM1857" s="281"/>
      <c r="EN1857" s="281"/>
      <c r="EO1857" s="281"/>
      <c r="EP1857" s="281"/>
      <c r="EQ1857" s="281"/>
      <c r="ER1857" s="281"/>
      <c r="ES1857" s="281"/>
      <c r="ET1857" s="281"/>
      <c r="EU1857" s="281"/>
      <c r="EV1857" s="281"/>
      <c r="EW1857" s="281"/>
      <c r="EX1857" s="281"/>
      <c r="EY1857" s="281"/>
      <c r="EZ1857" s="281"/>
      <c r="FA1857" s="281"/>
      <c r="FB1857" s="281"/>
      <c r="FC1857" s="281"/>
      <c r="FD1857" s="281"/>
      <c r="FE1857" s="281"/>
      <c r="FF1857" s="281"/>
      <c r="FG1857" s="281"/>
      <c r="FH1857" s="281"/>
      <c r="FI1857" s="281"/>
      <c r="FJ1857" s="281"/>
      <c r="FK1857" s="281"/>
      <c r="FL1857" s="281"/>
      <c r="FM1857" s="281"/>
      <c r="FN1857" s="281"/>
      <c r="FO1857" s="281"/>
      <c r="FP1857" s="281"/>
      <c r="FQ1857" s="281"/>
      <c r="FR1857" s="281"/>
      <c r="FS1857" s="281"/>
      <c r="FT1857" s="281"/>
      <c r="FU1857" s="212"/>
    </row>
    <row r="1858" spans="1:177" s="35" customFormat="1" x14ac:dyDescent="0.25">
      <c r="A1858" s="283">
        <v>6</v>
      </c>
      <c r="B1858" s="283" t="s">
        <v>713</v>
      </c>
      <c r="C1858" s="283">
        <v>15</v>
      </c>
      <c r="D1858" s="226">
        <v>43541</v>
      </c>
      <c r="E1858" s="290">
        <v>0.5900347222222222</v>
      </c>
      <c r="F1858" s="290"/>
      <c r="G1858" s="290"/>
      <c r="H1858" s="290"/>
      <c r="I1858" s="290"/>
      <c r="J1858" s="290"/>
      <c r="K1858" s="290"/>
      <c r="L1858" s="290"/>
      <c r="M1858" s="290"/>
      <c r="N1858" s="290"/>
      <c r="O1858" s="290"/>
      <c r="P1858" s="98" t="str">
        <f t="shared" si="28"/>
        <v>6|Transecto TN4|15|20190317|140939</v>
      </c>
      <c r="Q1858" s="283">
        <v>7995018.8499999996</v>
      </c>
      <c r="R1858" s="283">
        <v>483164.652</v>
      </c>
      <c r="S1858" s="283">
        <v>23</v>
      </c>
      <c r="T1858" s="283">
        <v>114</v>
      </c>
      <c r="U1858" s="283">
        <v>7.5</v>
      </c>
      <c r="V1858" s="283">
        <v>1</v>
      </c>
      <c r="W1858" s="283">
        <v>45</v>
      </c>
      <c r="X1858" s="264">
        <v>20</v>
      </c>
      <c r="Y1858" s="283">
        <v>23.175127029999999</v>
      </c>
      <c r="Z1858" s="283">
        <v>0.25380152499999997</v>
      </c>
      <c r="AA1858" s="283">
        <v>4.4599999000000001E-2</v>
      </c>
      <c r="AB1858" s="283">
        <v>33.617996220000002</v>
      </c>
      <c r="AC1858" s="283" t="s">
        <v>628</v>
      </c>
      <c r="AD1858" s="283">
        <v>29.174999239999998</v>
      </c>
      <c r="AE1858" s="283">
        <v>96.882934570000003</v>
      </c>
      <c r="AF1858" s="283">
        <v>-1.882952213</v>
      </c>
      <c r="AG1858" s="283">
        <v>-3.411809683</v>
      </c>
      <c r="AH1858" s="284" t="s">
        <v>6</v>
      </c>
      <c r="AI1858" s="98" t="s">
        <v>6</v>
      </c>
      <c r="AJ1858" s="98" t="s">
        <v>6</v>
      </c>
      <c r="AK1858" s="98" t="s">
        <v>6</v>
      </c>
      <c r="AL1858" s="98" t="s">
        <v>6</v>
      </c>
      <c r="AM1858" s="283">
        <v>2</v>
      </c>
      <c r="AN1858" s="283">
        <v>1</v>
      </c>
      <c r="AO1858" s="98" t="s">
        <v>467</v>
      </c>
      <c r="AP1858" s="41"/>
      <c r="AQ1858" s="41"/>
      <c r="AR1858" s="41"/>
      <c r="AS1858" s="41"/>
      <c r="AT1858" s="39"/>
      <c r="AU1858" s="39"/>
      <c r="AV1858" s="39"/>
      <c r="AW1858" s="39"/>
      <c r="AX1858" s="39"/>
      <c r="AY1858" s="39"/>
      <c r="AZ1858" s="39"/>
      <c r="BA1858" s="39"/>
      <c r="BB1858" s="39"/>
      <c r="BC1858" s="39"/>
      <c r="BD1858" s="39"/>
      <c r="BE1858" s="39"/>
      <c r="BF1858" s="39"/>
      <c r="BG1858" s="39"/>
      <c r="BH1858" s="39"/>
      <c r="BI1858" s="39"/>
      <c r="BJ1858" s="39"/>
      <c r="BK1858" s="39"/>
      <c r="BL1858" s="39"/>
      <c r="BM1858" s="39"/>
      <c r="BN1858" s="39"/>
      <c r="BO1858" s="39"/>
      <c r="BP1858" s="39"/>
      <c r="BQ1858" s="39"/>
      <c r="BR1858" s="39"/>
      <c r="BS1858" s="39"/>
      <c r="BT1858" s="39"/>
      <c r="BU1858" s="39"/>
      <c r="BV1858" s="39"/>
      <c r="BW1858" s="39"/>
      <c r="BX1858" s="39"/>
      <c r="BY1858" s="39"/>
      <c r="BZ1858" s="39"/>
      <c r="CA1858" s="39"/>
      <c r="CB1858" s="39"/>
      <c r="CC1858" s="39"/>
      <c r="CD1858" s="39"/>
      <c r="CE1858" s="39"/>
      <c r="CF1858" s="39"/>
      <c r="CG1858" s="39"/>
      <c r="CH1858" s="39"/>
      <c r="CI1858" s="39"/>
      <c r="CJ1858" s="39"/>
      <c r="CK1858" s="39"/>
      <c r="CL1858" s="39"/>
      <c r="CM1858" s="39"/>
      <c r="CN1858" s="39"/>
      <c r="CO1858" s="39"/>
      <c r="CP1858" s="39"/>
      <c r="CQ1858" s="211"/>
      <c r="CR1858" s="211"/>
      <c r="CS1858" s="211"/>
      <c r="CT1858" s="211"/>
      <c r="CU1858" s="211"/>
      <c r="CV1858" s="211"/>
      <c r="CW1858" s="211"/>
      <c r="CX1858" s="211"/>
      <c r="CY1858" s="211"/>
      <c r="CZ1858" s="211"/>
      <c r="DA1858" s="211"/>
      <c r="DB1858" s="211"/>
      <c r="DC1858" s="211"/>
      <c r="DD1858" s="211"/>
      <c r="DE1858" s="211"/>
      <c r="DF1858" s="211"/>
      <c r="DG1858" s="211"/>
      <c r="DH1858" s="281"/>
      <c r="DI1858" s="281"/>
      <c r="DJ1858" s="281"/>
      <c r="DK1858" s="281"/>
      <c r="DL1858" s="281"/>
      <c r="DM1858" s="281"/>
      <c r="DN1858" s="281"/>
      <c r="DO1858" s="281"/>
      <c r="DP1858" s="281"/>
      <c r="DQ1858" s="281"/>
      <c r="DR1858" s="281"/>
      <c r="DS1858" s="281"/>
      <c r="DT1858" s="281"/>
      <c r="DU1858" s="281"/>
      <c r="DV1858" s="281"/>
      <c r="DW1858" s="281"/>
      <c r="DX1858" s="281"/>
      <c r="DY1858" s="281"/>
      <c r="DZ1858" s="281"/>
      <c r="EA1858" s="281"/>
      <c r="EB1858" s="281"/>
      <c r="EC1858" s="281"/>
      <c r="ED1858" s="281"/>
      <c r="EE1858" s="281"/>
      <c r="EF1858" s="281"/>
      <c r="EG1858" s="281"/>
      <c r="EH1858" s="281"/>
      <c r="EI1858" s="281"/>
      <c r="EJ1858" s="281"/>
      <c r="EK1858" s="281"/>
      <c r="EL1858" s="281"/>
      <c r="EM1858" s="281"/>
      <c r="EN1858" s="281"/>
      <c r="EO1858" s="281"/>
      <c r="EP1858" s="281"/>
      <c r="EQ1858" s="281"/>
      <c r="ER1858" s="281"/>
      <c r="ES1858" s="281"/>
      <c r="ET1858" s="281"/>
      <c r="EU1858" s="281"/>
      <c r="EV1858" s="281"/>
      <c r="EW1858" s="281"/>
      <c r="EX1858" s="281"/>
      <c r="EY1858" s="281"/>
      <c r="EZ1858" s="281"/>
      <c r="FA1858" s="281"/>
      <c r="FB1858" s="281"/>
      <c r="FC1858" s="281"/>
      <c r="FD1858" s="281"/>
      <c r="FE1858" s="281"/>
      <c r="FF1858" s="281"/>
      <c r="FG1858" s="281"/>
      <c r="FH1858" s="281"/>
      <c r="FI1858" s="281"/>
      <c r="FJ1858" s="281"/>
      <c r="FK1858" s="281"/>
      <c r="FL1858" s="281"/>
      <c r="FM1858" s="281"/>
      <c r="FN1858" s="281"/>
      <c r="FO1858" s="281"/>
      <c r="FP1858" s="281"/>
      <c r="FQ1858" s="281"/>
      <c r="FR1858" s="281"/>
      <c r="FS1858" s="281"/>
      <c r="FT1858" s="281"/>
      <c r="FU1858" s="212"/>
    </row>
    <row r="1859" spans="1:177" s="35" customFormat="1" x14ac:dyDescent="0.25">
      <c r="A1859" s="283">
        <v>6</v>
      </c>
      <c r="B1859" s="283" t="s">
        <v>713</v>
      </c>
      <c r="C1859" s="283">
        <v>16</v>
      </c>
      <c r="D1859" s="226">
        <v>43541</v>
      </c>
      <c r="E1859" s="290">
        <v>0.59884259259259254</v>
      </c>
      <c r="F1859" s="290"/>
      <c r="G1859" s="290"/>
      <c r="H1859" s="290"/>
      <c r="I1859" s="290"/>
      <c r="J1859" s="290"/>
      <c r="K1859" s="290"/>
      <c r="L1859" s="290"/>
      <c r="M1859" s="290"/>
      <c r="N1859" s="290"/>
      <c r="O1859" s="290"/>
      <c r="P1859" s="98" t="str">
        <f t="shared" si="28"/>
        <v>6|Transecto TN4|16|20190317|142220</v>
      </c>
      <c r="Q1859" s="283">
        <v>7995182.1840000004</v>
      </c>
      <c r="R1859" s="283">
        <v>485908.20299999998</v>
      </c>
      <c r="S1859" s="283">
        <v>25</v>
      </c>
      <c r="T1859" s="283">
        <v>114</v>
      </c>
      <c r="U1859" s="283">
        <v>7.4</v>
      </c>
      <c r="V1859" s="283">
        <v>1</v>
      </c>
      <c r="W1859" s="283">
        <v>45</v>
      </c>
      <c r="X1859" s="264">
        <v>20</v>
      </c>
      <c r="Y1859" s="283">
        <v>23.175127029999999</v>
      </c>
      <c r="Z1859" s="283">
        <v>0.25380152499999997</v>
      </c>
      <c r="AA1859" s="283">
        <v>4.4599999000000001E-2</v>
      </c>
      <c r="AB1859" s="283">
        <v>33.617996220000002</v>
      </c>
      <c r="AC1859" s="283" t="s">
        <v>628</v>
      </c>
      <c r="AD1859" s="283">
        <v>29.174999239999998</v>
      </c>
      <c r="AE1859" s="283">
        <v>96.882934570000003</v>
      </c>
      <c r="AF1859" s="283">
        <v>-1.882952213</v>
      </c>
      <c r="AG1859" s="283">
        <v>-3.411809683</v>
      </c>
      <c r="AH1859" s="284" t="s">
        <v>6</v>
      </c>
      <c r="AI1859" s="98" t="s">
        <v>6</v>
      </c>
      <c r="AJ1859" s="98" t="s">
        <v>6</v>
      </c>
      <c r="AK1859" s="98" t="s">
        <v>6</v>
      </c>
      <c r="AL1859" s="98" t="s">
        <v>6</v>
      </c>
      <c r="AM1859" s="283">
        <v>1</v>
      </c>
      <c r="AN1859" s="283">
        <v>1</v>
      </c>
      <c r="AO1859" s="98" t="s">
        <v>467</v>
      </c>
      <c r="AP1859" s="41"/>
      <c r="AQ1859" s="41"/>
      <c r="AR1859" s="41"/>
      <c r="AS1859" s="41"/>
      <c r="AT1859" s="39"/>
      <c r="AU1859" s="39"/>
      <c r="AV1859" s="39"/>
      <c r="AW1859" s="39"/>
      <c r="AX1859" s="39"/>
      <c r="AY1859" s="39"/>
      <c r="AZ1859" s="39"/>
      <c r="BA1859" s="39"/>
      <c r="BB1859" s="39"/>
      <c r="BC1859" s="39"/>
      <c r="BD1859" s="39"/>
      <c r="BE1859" s="39"/>
      <c r="BF1859" s="39"/>
      <c r="BG1859" s="39"/>
      <c r="BH1859" s="39"/>
      <c r="BI1859" s="39"/>
      <c r="BJ1859" s="39"/>
      <c r="BK1859" s="39"/>
      <c r="BL1859" s="39"/>
      <c r="BM1859" s="39"/>
      <c r="BN1859" s="39"/>
      <c r="BO1859" s="39"/>
      <c r="BP1859" s="39"/>
      <c r="BQ1859" s="39"/>
      <c r="BR1859" s="39"/>
      <c r="BS1859" s="39"/>
      <c r="BT1859" s="39"/>
      <c r="BU1859" s="39"/>
      <c r="BV1859" s="39"/>
      <c r="BW1859" s="39"/>
      <c r="BX1859" s="39"/>
      <c r="BY1859" s="39"/>
      <c r="BZ1859" s="39"/>
      <c r="CA1859" s="39"/>
      <c r="CB1859" s="39"/>
      <c r="CC1859" s="39"/>
      <c r="CD1859" s="39"/>
      <c r="CE1859" s="39"/>
      <c r="CF1859" s="39"/>
      <c r="CG1859" s="39"/>
      <c r="CH1859" s="39"/>
      <c r="CI1859" s="39"/>
      <c r="CJ1859" s="39"/>
      <c r="CK1859" s="39"/>
      <c r="CL1859" s="39"/>
      <c r="CM1859" s="39"/>
      <c r="CN1859" s="39"/>
      <c r="CO1859" s="39"/>
      <c r="CP1859" s="39"/>
      <c r="CQ1859" s="211"/>
      <c r="CR1859" s="211"/>
      <c r="CS1859" s="211"/>
      <c r="CT1859" s="211"/>
      <c r="CU1859" s="211"/>
      <c r="CV1859" s="211"/>
      <c r="CW1859" s="211"/>
      <c r="CX1859" s="211"/>
      <c r="CY1859" s="211"/>
      <c r="CZ1859" s="211"/>
      <c r="DA1859" s="211"/>
      <c r="DB1859" s="211"/>
      <c r="DC1859" s="211"/>
      <c r="DD1859" s="211"/>
      <c r="DE1859" s="211"/>
      <c r="DF1859" s="211"/>
      <c r="DG1859" s="211"/>
      <c r="DH1859" s="281"/>
      <c r="DI1859" s="281"/>
      <c r="DJ1859" s="281"/>
      <c r="DK1859" s="281"/>
      <c r="DL1859" s="281"/>
      <c r="DM1859" s="281"/>
      <c r="DN1859" s="281"/>
      <c r="DO1859" s="281"/>
      <c r="DP1859" s="281"/>
      <c r="DQ1859" s="281"/>
      <c r="DR1859" s="281"/>
      <c r="DS1859" s="281"/>
      <c r="DT1859" s="281"/>
      <c r="DU1859" s="281"/>
      <c r="DV1859" s="281"/>
      <c r="DW1859" s="281"/>
      <c r="DX1859" s="281"/>
      <c r="DY1859" s="281"/>
      <c r="DZ1859" s="281"/>
      <c r="EA1859" s="281"/>
      <c r="EB1859" s="281"/>
      <c r="EC1859" s="281"/>
      <c r="ED1859" s="281"/>
      <c r="EE1859" s="281"/>
      <c r="EF1859" s="281"/>
      <c r="EG1859" s="281"/>
      <c r="EH1859" s="281"/>
      <c r="EI1859" s="281"/>
      <c r="EJ1859" s="281"/>
      <c r="EK1859" s="281"/>
      <c r="EL1859" s="281"/>
      <c r="EM1859" s="281"/>
      <c r="EN1859" s="281"/>
      <c r="EO1859" s="281"/>
      <c r="EP1859" s="281"/>
      <c r="EQ1859" s="281"/>
      <c r="ER1859" s="281"/>
      <c r="ES1859" s="281"/>
      <c r="ET1859" s="281"/>
      <c r="EU1859" s="281"/>
      <c r="EV1859" s="281"/>
      <c r="EW1859" s="281"/>
      <c r="EX1859" s="281"/>
      <c r="EY1859" s="281"/>
      <c r="EZ1859" s="281"/>
      <c r="FA1859" s="281"/>
      <c r="FB1859" s="281"/>
      <c r="FC1859" s="281"/>
      <c r="FD1859" s="281"/>
      <c r="FE1859" s="281"/>
      <c r="FF1859" s="281"/>
      <c r="FG1859" s="281"/>
      <c r="FH1859" s="281"/>
      <c r="FI1859" s="281"/>
      <c r="FJ1859" s="281"/>
      <c r="FK1859" s="281"/>
      <c r="FL1859" s="281"/>
      <c r="FM1859" s="281"/>
      <c r="FN1859" s="281"/>
      <c r="FO1859" s="281"/>
      <c r="FP1859" s="281"/>
      <c r="FQ1859" s="281"/>
      <c r="FR1859" s="281"/>
      <c r="FS1859" s="281"/>
      <c r="FT1859" s="281"/>
      <c r="FU1859" s="212"/>
    </row>
    <row r="1860" spans="1:177" s="35" customFormat="1" x14ac:dyDescent="0.25">
      <c r="A1860" s="283">
        <v>6</v>
      </c>
      <c r="B1860" s="283" t="s">
        <v>713</v>
      </c>
      <c r="C1860" s="283">
        <v>17</v>
      </c>
      <c r="D1860" s="226">
        <v>43541</v>
      </c>
      <c r="E1860" s="290">
        <v>0.60758101851851853</v>
      </c>
      <c r="F1860" s="290"/>
      <c r="G1860" s="290"/>
      <c r="H1860" s="290"/>
      <c r="I1860" s="290"/>
      <c r="J1860" s="290"/>
      <c r="K1860" s="290"/>
      <c r="L1860" s="290"/>
      <c r="M1860" s="290"/>
      <c r="N1860" s="290"/>
      <c r="O1860" s="290"/>
      <c r="P1860" s="98" t="str">
        <f t="shared" si="28"/>
        <v>6|Transecto TN4|17|20190317|143455</v>
      </c>
      <c r="Q1860" s="283">
        <v>7995391.4369999999</v>
      </c>
      <c r="R1860" s="283">
        <v>488655.22899999999</v>
      </c>
      <c r="S1860" s="283">
        <v>27</v>
      </c>
      <c r="T1860" s="283">
        <v>114</v>
      </c>
      <c r="U1860" s="283">
        <v>7.4</v>
      </c>
      <c r="V1860" s="283">
        <v>1</v>
      </c>
      <c r="W1860" s="283">
        <v>45</v>
      </c>
      <c r="X1860" s="264">
        <v>20</v>
      </c>
      <c r="Y1860" s="283">
        <v>25.839199069999999</v>
      </c>
      <c r="Z1860" s="283">
        <v>0.24547496399999999</v>
      </c>
      <c r="AA1860" s="283">
        <v>4.36E-2</v>
      </c>
      <c r="AB1860" s="283">
        <v>35.887496949999999</v>
      </c>
      <c r="AC1860" s="283" t="s">
        <v>628</v>
      </c>
      <c r="AD1860" s="283">
        <v>28.994998930000001</v>
      </c>
      <c r="AE1860" s="283">
        <v>97.389640810000003</v>
      </c>
      <c r="AF1860" s="283">
        <v>-1.9685688020000001</v>
      </c>
      <c r="AG1860" s="283">
        <v>-3.5620200629999998</v>
      </c>
      <c r="AH1860" s="284" t="s">
        <v>6</v>
      </c>
      <c r="AI1860" s="98" t="s">
        <v>6</v>
      </c>
      <c r="AJ1860" s="98" t="s">
        <v>6</v>
      </c>
      <c r="AK1860" s="98" t="s">
        <v>6</v>
      </c>
      <c r="AL1860" s="98" t="s">
        <v>6</v>
      </c>
      <c r="AM1860" s="283">
        <v>3</v>
      </c>
      <c r="AN1860" s="283">
        <v>2</v>
      </c>
      <c r="AO1860" s="98" t="s">
        <v>467</v>
      </c>
      <c r="AP1860" s="41"/>
      <c r="AQ1860" s="41"/>
      <c r="AR1860" s="41"/>
      <c r="AS1860" s="41"/>
      <c r="AT1860" s="39"/>
      <c r="AU1860" s="39"/>
      <c r="AV1860" s="39"/>
      <c r="AW1860" s="39"/>
      <c r="AX1860" s="39"/>
      <c r="AY1860" s="39"/>
      <c r="AZ1860" s="39"/>
      <c r="BA1860" s="39"/>
      <c r="BB1860" s="39"/>
      <c r="BC1860" s="39"/>
      <c r="BD1860" s="39"/>
      <c r="BE1860" s="39"/>
      <c r="BF1860" s="39"/>
      <c r="BG1860" s="39"/>
      <c r="BH1860" s="39"/>
      <c r="BI1860" s="39"/>
      <c r="BJ1860" s="39"/>
      <c r="BK1860" s="39"/>
      <c r="BL1860" s="39"/>
      <c r="BM1860" s="39"/>
      <c r="BN1860" s="39"/>
      <c r="BO1860" s="39"/>
      <c r="BP1860" s="39"/>
      <c r="BQ1860" s="39"/>
      <c r="BR1860" s="39"/>
      <c r="BS1860" s="39"/>
      <c r="BT1860" s="39"/>
      <c r="BU1860" s="39"/>
      <c r="BV1860" s="39"/>
      <c r="BW1860" s="39"/>
      <c r="BX1860" s="39"/>
      <c r="BY1860" s="39"/>
      <c r="BZ1860" s="39"/>
      <c r="CA1860" s="39"/>
      <c r="CB1860" s="39"/>
      <c r="CC1860" s="39"/>
      <c r="CD1860" s="39"/>
      <c r="CE1860" s="39"/>
      <c r="CF1860" s="39"/>
      <c r="CG1860" s="39"/>
      <c r="CH1860" s="39"/>
      <c r="CI1860" s="39"/>
      <c r="CJ1860" s="39"/>
      <c r="CK1860" s="39"/>
      <c r="CL1860" s="39"/>
      <c r="CM1860" s="39"/>
      <c r="CN1860" s="39"/>
      <c r="CO1860" s="39"/>
      <c r="CP1860" s="39"/>
      <c r="CQ1860" s="211"/>
      <c r="CR1860" s="211"/>
      <c r="CS1860" s="211"/>
      <c r="CT1860" s="211"/>
      <c r="CU1860" s="211"/>
      <c r="CV1860" s="211"/>
      <c r="CW1860" s="211"/>
      <c r="CX1860" s="211"/>
      <c r="CY1860" s="211"/>
      <c r="CZ1860" s="211"/>
      <c r="DA1860" s="211"/>
      <c r="DB1860" s="211"/>
      <c r="DC1860" s="211"/>
      <c r="DD1860" s="211"/>
      <c r="DE1860" s="211"/>
      <c r="DF1860" s="211"/>
      <c r="DG1860" s="211"/>
      <c r="DH1860" s="281"/>
      <c r="DI1860" s="281"/>
      <c r="DJ1860" s="281"/>
      <c r="DK1860" s="281"/>
      <c r="DL1860" s="281"/>
      <c r="DM1860" s="281"/>
      <c r="DN1860" s="281"/>
      <c r="DO1860" s="281"/>
      <c r="DP1860" s="281"/>
      <c r="DQ1860" s="281"/>
      <c r="DR1860" s="281"/>
      <c r="DS1860" s="281"/>
      <c r="DT1860" s="281"/>
      <c r="DU1860" s="281"/>
      <c r="DV1860" s="281"/>
      <c r="DW1860" s="281"/>
      <c r="DX1860" s="281"/>
      <c r="DY1860" s="281"/>
      <c r="DZ1860" s="281"/>
      <c r="EA1860" s="281"/>
      <c r="EB1860" s="281"/>
      <c r="EC1860" s="281"/>
      <c r="ED1860" s="281"/>
      <c r="EE1860" s="281"/>
      <c r="EF1860" s="281"/>
      <c r="EG1860" s="281"/>
      <c r="EH1860" s="281"/>
      <c r="EI1860" s="281"/>
      <c r="EJ1860" s="281"/>
      <c r="EK1860" s="281"/>
      <c r="EL1860" s="281"/>
      <c r="EM1860" s="281"/>
      <c r="EN1860" s="281"/>
      <c r="EO1860" s="281"/>
      <c r="EP1860" s="281"/>
      <c r="EQ1860" s="281"/>
      <c r="ER1860" s="281"/>
      <c r="ES1860" s="281"/>
      <c r="ET1860" s="281"/>
      <c r="EU1860" s="281"/>
      <c r="EV1860" s="281"/>
      <c r="EW1860" s="281"/>
      <c r="EX1860" s="281"/>
      <c r="EY1860" s="281"/>
      <c r="EZ1860" s="281"/>
      <c r="FA1860" s="281"/>
      <c r="FB1860" s="281"/>
      <c r="FC1860" s="281"/>
      <c r="FD1860" s="281"/>
      <c r="FE1860" s="281"/>
      <c r="FF1860" s="281"/>
      <c r="FG1860" s="281"/>
      <c r="FH1860" s="281"/>
      <c r="FI1860" s="281"/>
      <c r="FJ1860" s="281"/>
      <c r="FK1860" s="281"/>
      <c r="FL1860" s="281"/>
      <c r="FM1860" s="281"/>
      <c r="FN1860" s="281"/>
      <c r="FO1860" s="281"/>
      <c r="FP1860" s="281"/>
      <c r="FQ1860" s="281"/>
      <c r="FR1860" s="281"/>
      <c r="FS1860" s="281"/>
      <c r="FT1860" s="281"/>
      <c r="FU1860" s="212"/>
    </row>
    <row r="1861" spans="1:177" s="35" customFormat="1" x14ac:dyDescent="0.25">
      <c r="A1861" s="283">
        <v>6</v>
      </c>
      <c r="B1861" s="283" t="s">
        <v>713</v>
      </c>
      <c r="C1861" s="283">
        <v>18</v>
      </c>
      <c r="D1861" s="226">
        <v>43541</v>
      </c>
      <c r="E1861" s="290">
        <v>0.61567129629629636</v>
      </c>
      <c r="F1861" s="290"/>
      <c r="G1861" s="290"/>
      <c r="H1861" s="290"/>
      <c r="I1861" s="290"/>
      <c r="J1861" s="290"/>
      <c r="K1861" s="290"/>
      <c r="L1861" s="290"/>
      <c r="M1861" s="290"/>
      <c r="N1861" s="290"/>
      <c r="O1861" s="290"/>
      <c r="P1861" s="98" t="str">
        <f t="shared" si="28"/>
        <v>6|Transecto TN4|18|20190317|144634</v>
      </c>
      <c r="Q1861" s="283">
        <v>7995501.4050000003</v>
      </c>
      <c r="R1861" s="283">
        <v>491227.11099999998</v>
      </c>
      <c r="S1861" s="283">
        <v>27</v>
      </c>
      <c r="T1861" s="283">
        <v>114</v>
      </c>
      <c r="U1861" s="283">
        <v>7.1</v>
      </c>
      <c r="V1861" s="283">
        <v>1</v>
      </c>
      <c r="W1861" s="283">
        <v>45</v>
      </c>
      <c r="X1861" s="264">
        <v>20</v>
      </c>
      <c r="Y1861" s="283">
        <v>25.253551479999999</v>
      </c>
      <c r="Z1861" s="283">
        <v>0.27079513700000002</v>
      </c>
      <c r="AA1861" s="283">
        <v>4.6999998000000001E-2</v>
      </c>
      <c r="AB1861" s="283">
        <v>38.465534210000001</v>
      </c>
      <c r="AC1861" s="283" t="s">
        <v>628</v>
      </c>
      <c r="AD1861" s="283">
        <v>28.914999009999999</v>
      </c>
      <c r="AE1861" s="283">
        <v>98.175956729999996</v>
      </c>
      <c r="AF1861" s="283">
        <v>-2.0359723569999999</v>
      </c>
      <c r="AG1861" s="283">
        <v>-3.8123557570000002</v>
      </c>
      <c r="AH1861" s="284" t="s">
        <v>6</v>
      </c>
      <c r="AI1861" s="98" t="s">
        <v>6</v>
      </c>
      <c r="AJ1861" s="98" t="s">
        <v>6</v>
      </c>
      <c r="AK1861" s="98" t="s">
        <v>6</v>
      </c>
      <c r="AL1861" s="98" t="s">
        <v>6</v>
      </c>
      <c r="AM1861" s="283">
        <v>0</v>
      </c>
      <c r="AN1861" s="283">
        <v>0</v>
      </c>
      <c r="AO1861" s="98" t="s">
        <v>467</v>
      </c>
      <c r="AP1861" s="41"/>
      <c r="AQ1861" s="41"/>
      <c r="AR1861" s="41"/>
      <c r="AS1861" s="41"/>
      <c r="AT1861" s="39"/>
      <c r="AU1861" s="39"/>
      <c r="AV1861" s="39"/>
      <c r="AW1861" s="39"/>
      <c r="AX1861" s="39"/>
      <c r="AY1861" s="39"/>
      <c r="AZ1861" s="39"/>
      <c r="BA1861" s="39"/>
      <c r="BB1861" s="39"/>
      <c r="BC1861" s="39"/>
      <c r="BD1861" s="39"/>
      <c r="BE1861" s="39"/>
      <c r="BF1861" s="39"/>
      <c r="BG1861" s="39"/>
      <c r="BH1861" s="39"/>
      <c r="BI1861" s="39"/>
      <c r="BJ1861" s="39"/>
      <c r="BK1861" s="39"/>
      <c r="BL1861" s="39"/>
      <c r="BM1861" s="39"/>
      <c r="BN1861" s="39"/>
      <c r="BO1861" s="39"/>
      <c r="BP1861" s="39"/>
      <c r="BQ1861" s="39"/>
      <c r="BR1861" s="39"/>
      <c r="BS1861" s="39"/>
      <c r="BT1861" s="39"/>
      <c r="BU1861" s="39"/>
      <c r="BV1861" s="39"/>
      <c r="BW1861" s="39"/>
      <c r="BX1861" s="39"/>
      <c r="BY1861" s="39"/>
      <c r="BZ1861" s="39"/>
      <c r="CA1861" s="39"/>
      <c r="CB1861" s="39"/>
      <c r="CC1861" s="39"/>
      <c r="CD1861" s="39"/>
      <c r="CE1861" s="39"/>
      <c r="CF1861" s="39"/>
      <c r="CG1861" s="39"/>
      <c r="CH1861" s="39"/>
      <c r="CI1861" s="39"/>
      <c r="CJ1861" s="39"/>
      <c r="CK1861" s="39"/>
      <c r="CL1861" s="39"/>
      <c r="CM1861" s="39"/>
      <c r="CN1861" s="39"/>
      <c r="CO1861" s="39"/>
      <c r="CP1861" s="39"/>
      <c r="CQ1861" s="211"/>
      <c r="CR1861" s="211"/>
      <c r="CS1861" s="211"/>
      <c r="CT1861" s="211"/>
      <c r="CU1861" s="211"/>
      <c r="CV1861" s="211"/>
      <c r="CW1861" s="211"/>
      <c r="CX1861" s="211"/>
      <c r="CY1861" s="211"/>
      <c r="CZ1861" s="211"/>
      <c r="DA1861" s="211"/>
      <c r="DB1861" s="211"/>
      <c r="DC1861" s="211"/>
      <c r="DD1861" s="211"/>
      <c r="DE1861" s="211"/>
      <c r="DF1861" s="211"/>
      <c r="DG1861" s="211"/>
      <c r="DH1861" s="281"/>
      <c r="DI1861" s="281"/>
      <c r="DJ1861" s="281"/>
      <c r="DK1861" s="281"/>
      <c r="DL1861" s="281"/>
      <c r="DM1861" s="281"/>
      <c r="DN1861" s="281"/>
      <c r="DO1861" s="281"/>
      <c r="DP1861" s="281"/>
      <c r="DQ1861" s="281"/>
      <c r="DR1861" s="281"/>
      <c r="DS1861" s="281"/>
      <c r="DT1861" s="281"/>
      <c r="DU1861" s="281"/>
      <c r="DV1861" s="281"/>
      <c r="DW1861" s="281"/>
      <c r="DX1861" s="281"/>
      <c r="DY1861" s="281"/>
      <c r="DZ1861" s="281"/>
      <c r="EA1861" s="281"/>
      <c r="EB1861" s="281"/>
      <c r="EC1861" s="281"/>
      <c r="ED1861" s="281"/>
      <c r="EE1861" s="281"/>
      <c r="EF1861" s="281"/>
      <c r="EG1861" s="281"/>
      <c r="EH1861" s="281"/>
      <c r="EI1861" s="281"/>
      <c r="EJ1861" s="281"/>
      <c r="EK1861" s="281"/>
      <c r="EL1861" s="281"/>
      <c r="EM1861" s="281"/>
      <c r="EN1861" s="281"/>
      <c r="EO1861" s="281"/>
      <c r="EP1861" s="281"/>
      <c r="EQ1861" s="281"/>
      <c r="ER1861" s="281"/>
      <c r="ES1861" s="281"/>
      <c r="ET1861" s="281"/>
      <c r="EU1861" s="281"/>
      <c r="EV1861" s="281"/>
      <c r="EW1861" s="281"/>
      <c r="EX1861" s="281"/>
      <c r="EY1861" s="281"/>
      <c r="EZ1861" s="281"/>
      <c r="FA1861" s="281"/>
      <c r="FB1861" s="281"/>
      <c r="FC1861" s="281"/>
      <c r="FD1861" s="281"/>
      <c r="FE1861" s="281"/>
      <c r="FF1861" s="281"/>
      <c r="FG1861" s="281"/>
      <c r="FH1861" s="281"/>
      <c r="FI1861" s="281"/>
      <c r="FJ1861" s="281"/>
      <c r="FK1861" s="281"/>
      <c r="FL1861" s="281"/>
      <c r="FM1861" s="281"/>
      <c r="FN1861" s="281"/>
      <c r="FO1861" s="281"/>
      <c r="FP1861" s="281"/>
      <c r="FQ1861" s="281"/>
      <c r="FR1861" s="281"/>
      <c r="FS1861" s="281"/>
      <c r="FT1861" s="281"/>
      <c r="FU1861" s="212"/>
    </row>
    <row r="1862" spans="1:177" s="35" customFormat="1" x14ac:dyDescent="0.25">
      <c r="A1862" s="283">
        <v>6</v>
      </c>
      <c r="B1862" s="283" t="s">
        <v>713</v>
      </c>
      <c r="C1862" s="283">
        <v>19</v>
      </c>
      <c r="D1862" s="226">
        <v>43541</v>
      </c>
      <c r="E1862" s="290">
        <v>0.62321759259259257</v>
      </c>
      <c r="F1862" s="290"/>
      <c r="G1862" s="290"/>
      <c r="H1862" s="290"/>
      <c r="I1862" s="290"/>
      <c r="J1862" s="290"/>
      <c r="K1862" s="290"/>
      <c r="L1862" s="290"/>
      <c r="M1862" s="290"/>
      <c r="N1862" s="290"/>
      <c r="O1862" s="290"/>
      <c r="P1862" s="98" t="str">
        <f t="shared" ref="P1862:P1925" si="29">CONCATENATE(A1862,"|",B1862,"|",C1862,"|",TEXT(D1862,"AAAAMMDD"),"|",TEXT(E1862,"HHMMSS"))</f>
        <v>6|Transecto TN4|19|20190317|145726</v>
      </c>
      <c r="Q1862" s="283">
        <v>7995578.3130000001</v>
      </c>
      <c r="R1862" s="283">
        <v>493647.41700000002</v>
      </c>
      <c r="S1862" s="283">
        <v>27</v>
      </c>
      <c r="T1862" s="283">
        <v>114</v>
      </c>
      <c r="U1862" s="283">
        <v>7.3</v>
      </c>
      <c r="V1862" s="283">
        <v>1</v>
      </c>
      <c r="W1862" s="283">
        <v>45</v>
      </c>
      <c r="X1862" s="264">
        <v>20</v>
      </c>
      <c r="Y1862" s="283">
        <v>25.253551479999999</v>
      </c>
      <c r="Z1862" s="283">
        <v>0.27079513700000002</v>
      </c>
      <c r="AA1862" s="283">
        <v>4.6999998000000001E-2</v>
      </c>
      <c r="AB1862" s="283">
        <v>38.465534210000001</v>
      </c>
      <c r="AC1862" s="283" t="s">
        <v>628</v>
      </c>
      <c r="AD1862" s="283">
        <v>28.914999009999999</v>
      </c>
      <c r="AE1862" s="283">
        <v>98.175956729999996</v>
      </c>
      <c r="AF1862" s="283">
        <v>-2.0359723569999999</v>
      </c>
      <c r="AG1862" s="283">
        <v>-3.8123557570000002</v>
      </c>
      <c r="AH1862" s="284" t="s">
        <v>6</v>
      </c>
      <c r="AI1862" s="98" t="s">
        <v>6</v>
      </c>
      <c r="AJ1862" s="98" t="s">
        <v>6</v>
      </c>
      <c r="AK1862" s="98" t="s">
        <v>6</v>
      </c>
      <c r="AL1862" s="98" t="s">
        <v>6</v>
      </c>
      <c r="AM1862" s="283">
        <v>0</v>
      </c>
      <c r="AN1862" s="283">
        <v>0</v>
      </c>
      <c r="AO1862" s="98" t="s">
        <v>467</v>
      </c>
      <c r="AP1862" s="41"/>
      <c r="AQ1862" s="41"/>
      <c r="AR1862" s="41"/>
      <c r="AS1862" s="41"/>
      <c r="AT1862" s="39"/>
      <c r="AU1862" s="39"/>
      <c r="AV1862" s="39"/>
      <c r="AW1862" s="39"/>
      <c r="AX1862" s="39"/>
      <c r="AY1862" s="39"/>
      <c r="AZ1862" s="39"/>
      <c r="BA1862" s="39"/>
      <c r="BB1862" s="39"/>
      <c r="BC1862" s="39"/>
      <c r="BD1862" s="39"/>
      <c r="BE1862" s="39"/>
      <c r="BF1862" s="39"/>
      <c r="BG1862" s="39"/>
      <c r="BH1862" s="39"/>
      <c r="BI1862" s="39"/>
      <c r="BJ1862" s="39"/>
      <c r="BK1862" s="39"/>
      <c r="BL1862" s="39"/>
      <c r="BM1862" s="39"/>
      <c r="BN1862" s="39"/>
      <c r="BO1862" s="39"/>
      <c r="BP1862" s="39"/>
      <c r="BQ1862" s="39"/>
      <c r="BR1862" s="39"/>
      <c r="BS1862" s="39"/>
      <c r="BT1862" s="39"/>
      <c r="BU1862" s="39"/>
      <c r="BV1862" s="39"/>
      <c r="BW1862" s="39"/>
      <c r="BX1862" s="39"/>
      <c r="BY1862" s="39"/>
      <c r="BZ1862" s="39"/>
      <c r="CA1862" s="39"/>
      <c r="CB1862" s="39"/>
      <c r="CC1862" s="39"/>
      <c r="CD1862" s="39"/>
      <c r="CE1862" s="39"/>
      <c r="CF1862" s="39"/>
      <c r="CG1862" s="39"/>
      <c r="CH1862" s="39"/>
      <c r="CI1862" s="39"/>
      <c r="CJ1862" s="39"/>
      <c r="CK1862" s="39"/>
      <c r="CL1862" s="39"/>
      <c r="CM1862" s="39"/>
      <c r="CN1862" s="39"/>
      <c r="CO1862" s="39"/>
      <c r="CP1862" s="39"/>
      <c r="CQ1862" s="211"/>
      <c r="CR1862" s="211"/>
      <c r="CS1862" s="211"/>
      <c r="CT1862" s="211"/>
      <c r="CU1862" s="211"/>
      <c r="CV1862" s="211"/>
      <c r="CW1862" s="211"/>
      <c r="CX1862" s="211"/>
      <c r="CY1862" s="211"/>
      <c r="CZ1862" s="211"/>
      <c r="DA1862" s="211"/>
      <c r="DB1862" s="211"/>
      <c r="DC1862" s="211"/>
      <c r="DD1862" s="211"/>
      <c r="DE1862" s="211"/>
      <c r="DF1862" s="211"/>
      <c r="DG1862" s="211"/>
      <c r="DH1862" s="281"/>
      <c r="DI1862" s="281"/>
      <c r="DJ1862" s="281"/>
      <c r="DK1862" s="281"/>
      <c r="DL1862" s="281"/>
      <c r="DM1862" s="281"/>
      <c r="DN1862" s="281"/>
      <c r="DO1862" s="281"/>
      <c r="DP1862" s="281"/>
      <c r="DQ1862" s="281"/>
      <c r="DR1862" s="281"/>
      <c r="DS1862" s="281"/>
      <c r="DT1862" s="281"/>
      <c r="DU1862" s="281"/>
      <c r="DV1862" s="281"/>
      <c r="DW1862" s="281"/>
      <c r="DX1862" s="281"/>
      <c r="DY1862" s="281"/>
      <c r="DZ1862" s="281"/>
      <c r="EA1862" s="281"/>
      <c r="EB1862" s="281"/>
      <c r="EC1862" s="281"/>
      <c r="ED1862" s="281"/>
      <c r="EE1862" s="281"/>
      <c r="EF1862" s="281"/>
      <c r="EG1862" s="281"/>
      <c r="EH1862" s="281"/>
      <c r="EI1862" s="281"/>
      <c r="EJ1862" s="281"/>
      <c r="EK1862" s="281"/>
      <c r="EL1862" s="281"/>
      <c r="EM1862" s="281"/>
      <c r="EN1862" s="281"/>
      <c r="EO1862" s="281"/>
      <c r="EP1862" s="281"/>
      <c r="EQ1862" s="281"/>
      <c r="ER1862" s="281"/>
      <c r="ES1862" s="281"/>
      <c r="ET1862" s="281"/>
      <c r="EU1862" s="281"/>
      <c r="EV1862" s="281"/>
      <c r="EW1862" s="281"/>
      <c r="EX1862" s="281"/>
      <c r="EY1862" s="281"/>
      <c r="EZ1862" s="281"/>
      <c r="FA1862" s="281"/>
      <c r="FB1862" s="281"/>
      <c r="FC1862" s="281"/>
      <c r="FD1862" s="281"/>
      <c r="FE1862" s="281"/>
      <c r="FF1862" s="281"/>
      <c r="FG1862" s="281"/>
      <c r="FH1862" s="281"/>
      <c r="FI1862" s="281"/>
      <c r="FJ1862" s="281"/>
      <c r="FK1862" s="281"/>
      <c r="FL1862" s="281"/>
      <c r="FM1862" s="281"/>
      <c r="FN1862" s="281"/>
      <c r="FO1862" s="281"/>
      <c r="FP1862" s="281"/>
      <c r="FQ1862" s="281"/>
      <c r="FR1862" s="281"/>
      <c r="FS1862" s="281"/>
      <c r="FT1862" s="281"/>
      <c r="FU1862" s="212"/>
    </row>
    <row r="1863" spans="1:177" s="35" customFormat="1" x14ac:dyDescent="0.25">
      <c r="A1863" s="283">
        <v>6</v>
      </c>
      <c r="B1863" s="283" t="s">
        <v>713</v>
      </c>
      <c r="C1863" s="283">
        <v>20</v>
      </c>
      <c r="D1863" s="226">
        <v>43541</v>
      </c>
      <c r="E1863" s="290">
        <v>0.63065972222222222</v>
      </c>
      <c r="F1863" s="290"/>
      <c r="G1863" s="290"/>
      <c r="H1863" s="290"/>
      <c r="I1863" s="290"/>
      <c r="J1863" s="290"/>
      <c r="K1863" s="290"/>
      <c r="L1863" s="290"/>
      <c r="M1863" s="290"/>
      <c r="N1863" s="290"/>
      <c r="O1863" s="290"/>
      <c r="P1863" s="98" t="str">
        <f t="shared" si="29"/>
        <v>6|Transecto TN4|20|20190317|150809</v>
      </c>
      <c r="Q1863" s="283">
        <v>7995695.9380000001</v>
      </c>
      <c r="R1863" s="283">
        <v>496022.96299999999</v>
      </c>
      <c r="S1863" s="283">
        <v>28</v>
      </c>
      <c r="T1863" s="283">
        <v>114</v>
      </c>
      <c r="U1863" s="283">
        <v>7.2</v>
      </c>
      <c r="V1863" s="283">
        <v>1</v>
      </c>
      <c r="W1863" s="283">
        <v>45</v>
      </c>
      <c r="X1863" s="264">
        <v>40</v>
      </c>
      <c r="Y1863" s="283">
        <v>23.03963852</v>
      </c>
      <c r="Z1863" s="283">
        <v>0.33507952099999999</v>
      </c>
      <c r="AA1863" s="283">
        <v>5.4399996999999999E-2</v>
      </c>
      <c r="AB1863" s="283">
        <v>41.3658638</v>
      </c>
      <c r="AC1863" s="283" t="s">
        <v>628</v>
      </c>
      <c r="AD1863" s="283">
        <v>28.824998860000001</v>
      </c>
      <c r="AE1863" s="283">
        <v>99.241920469999997</v>
      </c>
      <c r="AF1863" s="283">
        <v>-2.1033756729999999</v>
      </c>
      <c r="AG1863" s="283">
        <v>-4.0626916890000002</v>
      </c>
      <c r="AH1863" s="284" t="s">
        <v>6</v>
      </c>
      <c r="AI1863" s="98" t="s">
        <v>6</v>
      </c>
      <c r="AJ1863" s="98" t="s">
        <v>6</v>
      </c>
      <c r="AK1863" s="98" t="s">
        <v>6</v>
      </c>
      <c r="AL1863" s="98" t="s">
        <v>6</v>
      </c>
      <c r="AM1863" s="283">
        <v>1</v>
      </c>
      <c r="AN1863" s="283">
        <v>1</v>
      </c>
      <c r="AO1863" s="98" t="s">
        <v>467</v>
      </c>
      <c r="AP1863" s="41"/>
      <c r="AQ1863" s="41"/>
      <c r="AR1863" s="41"/>
      <c r="AS1863" s="41"/>
      <c r="AT1863" s="39"/>
      <c r="AU1863" s="39"/>
      <c r="AV1863" s="39"/>
      <c r="AW1863" s="39"/>
      <c r="AX1863" s="39"/>
      <c r="AY1863" s="39"/>
      <c r="AZ1863" s="39"/>
      <c r="BA1863" s="39"/>
      <c r="BB1863" s="39"/>
      <c r="BC1863" s="39"/>
      <c r="BD1863" s="39"/>
      <c r="BE1863" s="39"/>
      <c r="BF1863" s="39"/>
      <c r="BG1863" s="39"/>
      <c r="BH1863" s="39"/>
      <c r="BI1863" s="39"/>
      <c r="BJ1863" s="39"/>
      <c r="BK1863" s="39"/>
      <c r="BL1863" s="39"/>
      <c r="BM1863" s="39"/>
      <c r="BN1863" s="39"/>
      <c r="BO1863" s="39"/>
      <c r="BP1863" s="39"/>
      <c r="BQ1863" s="39"/>
      <c r="BR1863" s="39"/>
      <c r="BS1863" s="39"/>
      <c r="BT1863" s="39"/>
      <c r="BU1863" s="39"/>
      <c r="BV1863" s="39"/>
      <c r="BW1863" s="39"/>
      <c r="BX1863" s="39"/>
      <c r="BY1863" s="39"/>
      <c r="BZ1863" s="39"/>
      <c r="CA1863" s="39"/>
      <c r="CB1863" s="39"/>
      <c r="CC1863" s="39"/>
      <c r="CD1863" s="39"/>
      <c r="CE1863" s="39"/>
      <c r="CF1863" s="39"/>
      <c r="CG1863" s="39"/>
      <c r="CH1863" s="39"/>
      <c r="CI1863" s="39"/>
      <c r="CJ1863" s="39"/>
      <c r="CK1863" s="39"/>
      <c r="CL1863" s="39"/>
      <c r="CM1863" s="39"/>
      <c r="CN1863" s="39"/>
      <c r="CO1863" s="39"/>
      <c r="CP1863" s="39"/>
      <c r="CQ1863" s="211"/>
      <c r="CR1863" s="211"/>
      <c r="CS1863" s="211"/>
      <c r="CT1863" s="211"/>
      <c r="CU1863" s="211"/>
      <c r="CV1863" s="211"/>
      <c r="CW1863" s="211"/>
      <c r="CX1863" s="211"/>
      <c r="CY1863" s="211"/>
      <c r="CZ1863" s="211"/>
      <c r="DA1863" s="211"/>
      <c r="DB1863" s="211"/>
      <c r="DC1863" s="211"/>
      <c r="DD1863" s="211"/>
      <c r="DE1863" s="211"/>
      <c r="DF1863" s="211"/>
      <c r="DG1863" s="211"/>
      <c r="DH1863" s="281"/>
      <c r="DI1863" s="281"/>
      <c r="DJ1863" s="281"/>
      <c r="DK1863" s="281"/>
      <c r="DL1863" s="281"/>
      <c r="DM1863" s="281"/>
      <c r="DN1863" s="281"/>
      <c r="DO1863" s="281"/>
      <c r="DP1863" s="281"/>
      <c r="DQ1863" s="281"/>
      <c r="DR1863" s="281"/>
      <c r="DS1863" s="281"/>
      <c r="DT1863" s="281"/>
      <c r="DU1863" s="281"/>
      <c r="DV1863" s="281"/>
      <c r="DW1863" s="281"/>
      <c r="DX1863" s="281"/>
      <c r="DY1863" s="281"/>
      <c r="DZ1863" s="281"/>
      <c r="EA1863" s="281"/>
      <c r="EB1863" s="281"/>
      <c r="EC1863" s="281"/>
      <c r="ED1863" s="281"/>
      <c r="EE1863" s="281"/>
      <c r="EF1863" s="281"/>
      <c r="EG1863" s="281"/>
      <c r="EH1863" s="281"/>
      <c r="EI1863" s="281"/>
      <c r="EJ1863" s="281"/>
      <c r="EK1863" s="281"/>
      <c r="EL1863" s="281"/>
      <c r="EM1863" s="281"/>
      <c r="EN1863" s="281"/>
      <c r="EO1863" s="281"/>
      <c r="EP1863" s="281"/>
      <c r="EQ1863" s="281"/>
      <c r="ER1863" s="281"/>
      <c r="ES1863" s="281"/>
      <c r="ET1863" s="281"/>
      <c r="EU1863" s="281"/>
      <c r="EV1863" s="281"/>
      <c r="EW1863" s="281"/>
      <c r="EX1863" s="281"/>
      <c r="EY1863" s="281"/>
      <c r="EZ1863" s="281"/>
      <c r="FA1863" s="281"/>
      <c r="FB1863" s="281"/>
      <c r="FC1863" s="281"/>
      <c r="FD1863" s="281"/>
      <c r="FE1863" s="281"/>
      <c r="FF1863" s="281"/>
      <c r="FG1863" s="281"/>
      <c r="FH1863" s="281"/>
      <c r="FI1863" s="281"/>
      <c r="FJ1863" s="281"/>
      <c r="FK1863" s="281"/>
      <c r="FL1863" s="281"/>
      <c r="FM1863" s="281"/>
      <c r="FN1863" s="281"/>
      <c r="FO1863" s="281"/>
      <c r="FP1863" s="281"/>
      <c r="FQ1863" s="281"/>
      <c r="FR1863" s="281"/>
      <c r="FS1863" s="281"/>
      <c r="FT1863" s="281"/>
      <c r="FU1863" s="212"/>
    </row>
    <row r="1864" spans="1:177" s="35" customFormat="1" x14ac:dyDescent="0.25">
      <c r="A1864" s="283">
        <v>6</v>
      </c>
      <c r="B1864" s="283" t="s">
        <v>713</v>
      </c>
      <c r="C1864" s="283">
        <v>21</v>
      </c>
      <c r="D1864" s="226">
        <v>43541</v>
      </c>
      <c r="E1864" s="290">
        <v>0.63924768518518515</v>
      </c>
      <c r="F1864" s="290"/>
      <c r="G1864" s="290"/>
      <c r="H1864" s="290"/>
      <c r="I1864" s="290"/>
      <c r="J1864" s="290"/>
      <c r="K1864" s="290"/>
      <c r="L1864" s="290"/>
      <c r="M1864" s="290"/>
      <c r="N1864" s="290"/>
      <c r="O1864" s="290"/>
      <c r="P1864" s="98" t="str">
        <f t="shared" si="29"/>
        <v>6|Transecto TN4|21|20190317|152031</v>
      </c>
      <c r="Q1864" s="283">
        <v>7995876.926</v>
      </c>
      <c r="R1864" s="283">
        <v>498769.44699999999</v>
      </c>
      <c r="S1864" s="283">
        <v>15</v>
      </c>
      <c r="T1864" s="283">
        <v>114</v>
      </c>
      <c r="U1864" s="283">
        <v>7.3</v>
      </c>
      <c r="V1864" s="283">
        <v>1</v>
      </c>
      <c r="W1864" s="283">
        <v>45</v>
      </c>
      <c r="X1864" s="264">
        <v>40</v>
      </c>
      <c r="Y1864" s="283">
        <v>23.03963852</v>
      </c>
      <c r="Z1864" s="283">
        <v>0.33507952099999999</v>
      </c>
      <c r="AA1864" s="283">
        <v>5.4399996999999999E-2</v>
      </c>
      <c r="AB1864" s="283">
        <v>41.3658638</v>
      </c>
      <c r="AC1864" s="283" t="s">
        <v>628</v>
      </c>
      <c r="AD1864" s="283">
        <v>28.824998860000001</v>
      </c>
      <c r="AE1864" s="283">
        <v>99.241920469999997</v>
      </c>
      <c r="AF1864" s="283">
        <v>-2.1033756729999999</v>
      </c>
      <c r="AG1864" s="283">
        <v>-4.0626916890000002</v>
      </c>
      <c r="AH1864" s="284" t="s">
        <v>6</v>
      </c>
      <c r="AI1864" s="98" t="s">
        <v>6</v>
      </c>
      <c r="AJ1864" s="98" t="s">
        <v>6</v>
      </c>
      <c r="AK1864" s="98" t="s">
        <v>6</v>
      </c>
      <c r="AL1864" s="98" t="s">
        <v>6</v>
      </c>
      <c r="AM1864" s="283">
        <v>0</v>
      </c>
      <c r="AN1864" s="283">
        <v>0</v>
      </c>
      <c r="AO1864" s="98" t="s">
        <v>467</v>
      </c>
      <c r="AP1864" s="41"/>
      <c r="AQ1864" s="41"/>
      <c r="AR1864" s="41"/>
      <c r="AS1864" s="41"/>
      <c r="AT1864" s="39"/>
      <c r="AU1864" s="39"/>
      <c r="AV1864" s="39"/>
      <c r="AW1864" s="39"/>
      <c r="AX1864" s="39"/>
      <c r="AY1864" s="39"/>
      <c r="AZ1864" s="39"/>
      <c r="BA1864" s="39"/>
      <c r="BB1864" s="39"/>
      <c r="BC1864" s="39"/>
      <c r="BD1864" s="39"/>
      <c r="BE1864" s="39"/>
      <c r="BF1864" s="39"/>
      <c r="BG1864" s="39"/>
      <c r="BH1864" s="39"/>
      <c r="BI1864" s="39"/>
      <c r="BJ1864" s="39"/>
      <c r="BK1864" s="39"/>
      <c r="BL1864" s="39"/>
      <c r="BM1864" s="39"/>
      <c r="BN1864" s="39"/>
      <c r="BO1864" s="39"/>
      <c r="BP1864" s="39"/>
      <c r="BQ1864" s="39"/>
      <c r="BR1864" s="39"/>
      <c r="BS1864" s="39"/>
      <c r="BT1864" s="39"/>
      <c r="BU1864" s="39"/>
      <c r="BV1864" s="39"/>
      <c r="BW1864" s="39"/>
      <c r="BX1864" s="39"/>
      <c r="BY1864" s="39"/>
      <c r="BZ1864" s="39"/>
      <c r="CA1864" s="39"/>
      <c r="CB1864" s="39"/>
      <c r="CC1864" s="39"/>
      <c r="CD1864" s="39"/>
      <c r="CE1864" s="39"/>
      <c r="CF1864" s="39"/>
      <c r="CG1864" s="39"/>
      <c r="CH1864" s="39"/>
      <c r="CI1864" s="39"/>
      <c r="CJ1864" s="39"/>
      <c r="CK1864" s="39"/>
      <c r="CL1864" s="39"/>
      <c r="CM1864" s="39"/>
      <c r="CN1864" s="39"/>
      <c r="CO1864" s="39"/>
      <c r="CP1864" s="39"/>
      <c r="CQ1864" s="211"/>
      <c r="CR1864" s="211"/>
      <c r="CS1864" s="211"/>
      <c r="CT1864" s="211"/>
      <c r="CU1864" s="211"/>
      <c r="CV1864" s="211"/>
      <c r="CW1864" s="211"/>
      <c r="CX1864" s="211"/>
      <c r="CY1864" s="211"/>
      <c r="CZ1864" s="211"/>
      <c r="DA1864" s="211"/>
      <c r="DB1864" s="211"/>
      <c r="DC1864" s="211"/>
      <c r="DD1864" s="211"/>
      <c r="DE1864" s="211"/>
      <c r="DF1864" s="211"/>
      <c r="DG1864" s="211"/>
      <c r="DH1864" s="281"/>
      <c r="DI1864" s="281"/>
      <c r="DJ1864" s="281"/>
      <c r="DK1864" s="281"/>
      <c r="DL1864" s="281"/>
      <c r="DM1864" s="281"/>
      <c r="DN1864" s="281"/>
      <c r="DO1864" s="281"/>
      <c r="DP1864" s="281"/>
      <c r="DQ1864" s="281"/>
      <c r="DR1864" s="281"/>
      <c r="DS1864" s="281"/>
      <c r="DT1864" s="281"/>
      <c r="DU1864" s="281"/>
      <c r="DV1864" s="281"/>
      <c r="DW1864" s="281"/>
      <c r="DX1864" s="281"/>
      <c r="DY1864" s="281"/>
      <c r="DZ1864" s="281"/>
      <c r="EA1864" s="281"/>
      <c r="EB1864" s="281"/>
      <c r="EC1864" s="281"/>
      <c r="ED1864" s="281"/>
      <c r="EE1864" s="281"/>
      <c r="EF1864" s="281"/>
      <c r="EG1864" s="281"/>
      <c r="EH1864" s="281"/>
      <c r="EI1864" s="281"/>
      <c r="EJ1864" s="281"/>
      <c r="EK1864" s="281"/>
      <c r="EL1864" s="281"/>
      <c r="EM1864" s="281"/>
      <c r="EN1864" s="281"/>
      <c r="EO1864" s="281"/>
      <c r="EP1864" s="281"/>
      <c r="EQ1864" s="281"/>
      <c r="ER1864" s="281"/>
      <c r="ES1864" s="281"/>
      <c r="ET1864" s="281"/>
      <c r="EU1864" s="281"/>
      <c r="EV1864" s="281"/>
      <c r="EW1864" s="281"/>
      <c r="EX1864" s="281"/>
      <c r="EY1864" s="281"/>
      <c r="EZ1864" s="281"/>
      <c r="FA1864" s="281"/>
      <c r="FB1864" s="281"/>
      <c r="FC1864" s="281"/>
      <c r="FD1864" s="281"/>
      <c r="FE1864" s="281"/>
      <c r="FF1864" s="281"/>
      <c r="FG1864" s="281"/>
      <c r="FH1864" s="281"/>
      <c r="FI1864" s="281"/>
      <c r="FJ1864" s="281"/>
      <c r="FK1864" s="281"/>
      <c r="FL1864" s="281"/>
      <c r="FM1864" s="281"/>
      <c r="FN1864" s="281"/>
      <c r="FO1864" s="281"/>
      <c r="FP1864" s="281"/>
      <c r="FQ1864" s="281"/>
      <c r="FR1864" s="281"/>
      <c r="FS1864" s="281"/>
      <c r="FT1864" s="281"/>
      <c r="FU1864" s="212"/>
    </row>
    <row r="1865" spans="1:177" s="35" customFormat="1" x14ac:dyDescent="0.25">
      <c r="A1865" s="283">
        <v>6</v>
      </c>
      <c r="B1865" s="283" t="s">
        <v>713</v>
      </c>
      <c r="C1865" s="283">
        <v>22</v>
      </c>
      <c r="D1865" s="226">
        <v>43541</v>
      </c>
      <c r="E1865" s="290">
        <v>0.64716435185185184</v>
      </c>
      <c r="F1865" s="290"/>
      <c r="G1865" s="290"/>
      <c r="H1865" s="290"/>
      <c r="I1865" s="290"/>
      <c r="J1865" s="290"/>
      <c r="K1865" s="290"/>
      <c r="L1865" s="290"/>
      <c r="M1865" s="290"/>
      <c r="N1865" s="290"/>
      <c r="O1865" s="290"/>
      <c r="P1865" s="98" t="str">
        <f t="shared" si="29"/>
        <v>6|Transecto TN4|22|20190317|153155</v>
      </c>
      <c r="Q1865" s="283">
        <v>7996024.7800000003</v>
      </c>
      <c r="R1865" s="283">
        <v>501283.84899999999</v>
      </c>
      <c r="S1865" s="283">
        <v>29</v>
      </c>
      <c r="T1865" s="283">
        <v>114</v>
      </c>
      <c r="U1865" s="283">
        <v>6.9</v>
      </c>
      <c r="V1865" s="283">
        <v>1</v>
      </c>
      <c r="W1865" s="283">
        <v>45</v>
      </c>
      <c r="X1865" s="264">
        <v>40</v>
      </c>
      <c r="Y1865" s="283">
        <v>17.263153079999999</v>
      </c>
      <c r="Z1865" s="283">
        <v>0.55538809300000003</v>
      </c>
      <c r="AA1865" s="283">
        <v>7.4800000000000005E-2</v>
      </c>
      <c r="AB1865" s="283">
        <v>41.586429600000002</v>
      </c>
      <c r="AC1865" s="283" t="s">
        <v>628</v>
      </c>
      <c r="AD1865" s="283">
        <v>28.939998630000002</v>
      </c>
      <c r="AE1865" s="283">
        <v>101.464035</v>
      </c>
      <c r="AF1865" s="283" t="s">
        <v>6</v>
      </c>
      <c r="AG1865" s="283" t="s">
        <v>6</v>
      </c>
      <c r="AH1865" s="284" t="s">
        <v>6</v>
      </c>
      <c r="AI1865" s="98" t="s">
        <v>6</v>
      </c>
      <c r="AJ1865" s="98" t="s">
        <v>6</v>
      </c>
      <c r="AK1865" s="98" t="s">
        <v>6</v>
      </c>
      <c r="AL1865" s="98" t="s">
        <v>6</v>
      </c>
      <c r="AM1865" s="283">
        <v>2</v>
      </c>
      <c r="AN1865" s="283">
        <v>1</v>
      </c>
      <c r="AO1865" s="98" t="s">
        <v>467</v>
      </c>
      <c r="AP1865" s="41"/>
      <c r="AQ1865" s="41"/>
      <c r="AR1865" s="41"/>
      <c r="AS1865" s="41"/>
      <c r="AT1865" s="39"/>
      <c r="AU1865" s="39"/>
      <c r="AV1865" s="39"/>
      <c r="AW1865" s="39"/>
      <c r="AX1865" s="39"/>
      <c r="AY1865" s="39"/>
      <c r="AZ1865" s="39"/>
      <c r="BA1865" s="39"/>
      <c r="BB1865" s="39"/>
      <c r="BC1865" s="39"/>
      <c r="BD1865" s="39"/>
      <c r="BE1865" s="39"/>
      <c r="BF1865" s="39"/>
      <c r="BG1865" s="39"/>
      <c r="BH1865" s="39"/>
      <c r="BI1865" s="39"/>
      <c r="BJ1865" s="39"/>
      <c r="BK1865" s="39"/>
      <c r="BL1865" s="39"/>
      <c r="BM1865" s="39"/>
      <c r="BN1865" s="39"/>
      <c r="BO1865" s="39"/>
      <c r="BP1865" s="39"/>
      <c r="BQ1865" s="39"/>
      <c r="BR1865" s="39"/>
      <c r="BS1865" s="39"/>
      <c r="BT1865" s="39"/>
      <c r="BU1865" s="39"/>
      <c r="BV1865" s="39"/>
      <c r="BW1865" s="39"/>
      <c r="BX1865" s="39"/>
      <c r="BY1865" s="39"/>
      <c r="BZ1865" s="39"/>
      <c r="CA1865" s="39"/>
      <c r="CB1865" s="39"/>
      <c r="CC1865" s="39"/>
      <c r="CD1865" s="39"/>
      <c r="CE1865" s="39"/>
      <c r="CF1865" s="39"/>
      <c r="CG1865" s="39"/>
      <c r="CH1865" s="39"/>
      <c r="CI1865" s="39"/>
      <c r="CJ1865" s="39"/>
      <c r="CK1865" s="39"/>
      <c r="CL1865" s="39"/>
      <c r="CM1865" s="39"/>
      <c r="CN1865" s="39"/>
      <c r="CO1865" s="39"/>
      <c r="CP1865" s="39"/>
      <c r="CQ1865" s="211"/>
      <c r="CR1865" s="211"/>
      <c r="CS1865" s="211"/>
      <c r="CT1865" s="211"/>
      <c r="CU1865" s="211"/>
      <c r="CV1865" s="211"/>
      <c r="CW1865" s="211"/>
      <c r="CX1865" s="211"/>
      <c r="CY1865" s="211"/>
      <c r="CZ1865" s="211"/>
      <c r="DA1865" s="211"/>
      <c r="DB1865" s="211"/>
      <c r="DC1865" s="211"/>
      <c r="DD1865" s="211"/>
      <c r="DE1865" s="211"/>
      <c r="DF1865" s="211"/>
      <c r="DG1865" s="211"/>
      <c r="DH1865" s="281"/>
      <c r="DI1865" s="281"/>
      <c r="DJ1865" s="281"/>
      <c r="DK1865" s="281"/>
      <c r="DL1865" s="281"/>
      <c r="DM1865" s="281"/>
      <c r="DN1865" s="281"/>
      <c r="DO1865" s="281"/>
      <c r="DP1865" s="281"/>
      <c r="DQ1865" s="281"/>
      <c r="DR1865" s="281"/>
      <c r="DS1865" s="281"/>
      <c r="DT1865" s="281"/>
      <c r="DU1865" s="281"/>
      <c r="DV1865" s="281"/>
      <c r="DW1865" s="281"/>
      <c r="DX1865" s="281"/>
      <c r="DY1865" s="281"/>
      <c r="DZ1865" s="281"/>
      <c r="EA1865" s="281"/>
      <c r="EB1865" s="281"/>
      <c r="EC1865" s="281"/>
      <c r="ED1865" s="281"/>
      <c r="EE1865" s="281"/>
      <c r="EF1865" s="281"/>
      <c r="EG1865" s="281"/>
      <c r="EH1865" s="281"/>
      <c r="EI1865" s="281"/>
      <c r="EJ1865" s="281"/>
      <c r="EK1865" s="281"/>
      <c r="EL1865" s="281"/>
      <c r="EM1865" s="281"/>
      <c r="EN1865" s="281"/>
      <c r="EO1865" s="281"/>
      <c r="EP1865" s="281"/>
      <c r="EQ1865" s="281"/>
      <c r="ER1865" s="281"/>
      <c r="ES1865" s="281"/>
      <c r="ET1865" s="281"/>
      <c r="EU1865" s="281"/>
      <c r="EV1865" s="281"/>
      <c r="EW1865" s="281"/>
      <c r="EX1865" s="281"/>
      <c r="EY1865" s="281"/>
      <c r="EZ1865" s="281"/>
      <c r="FA1865" s="281"/>
      <c r="FB1865" s="281"/>
      <c r="FC1865" s="281"/>
      <c r="FD1865" s="281"/>
      <c r="FE1865" s="281"/>
      <c r="FF1865" s="281"/>
      <c r="FG1865" s="281"/>
      <c r="FH1865" s="281"/>
      <c r="FI1865" s="281"/>
      <c r="FJ1865" s="281"/>
      <c r="FK1865" s="281"/>
      <c r="FL1865" s="281"/>
      <c r="FM1865" s="281"/>
      <c r="FN1865" s="281"/>
      <c r="FO1865" s="281"/>
      <c r="FP1865" s="281"/>
      <c r="FQ1865" s="281"/>
      <c r="FR1865" s="281"/>
      <c r="FS1865" s="281"/>
      <c r="FT1865" s="281"/>
      <c r="FU1865" s="212"/>
    </row>
    <row r="1866" spans="1:177" s="35" customFormat="1" x14ac:dyDescent="0.25">
      <c r="A1866" s="283">
        <v>6</v>
      </c>
      <c r="B1866" s="283" t="s">
        <v>713</v>
      </c>
      <c r="C1866" s="283">
        <v>23</v>
      </c>
      <c r="D1866" s="226">
        <v>43541</v>
      </c>
      <c r="E1866" s="290">
        <v>0.6552662037037037</v>
      </c>
      <c r="F1866" s="290"/>
      <c r="G1866" s="290"/>
      <c r="H1866" s="290"/>
      <c r="I1866" s="290"/>
      <c r="J1866" s="290"/>
      <c r="K1866" s="290"/>
      <c r="L1866" s="290"/>
      <c r="M1866" s="290"/>
      <c r="N1866" s="290"/>
      <c r="O1866" s="290"/>
      <c r="P1866" s="98" t="str">
        <f t="shared" si="29"/>
        <v>6|Transecto TN4|23|20190317|154335</v>
      </c>
      <c r="Q1866" s="283">
        <v>7996286.1260000002</v>
      </c>
      <c r="R1866" s="283">
        <v>503831.87300000002</v>
      </c>
      <c r="S1866" s="283">
        <v>29</v>
      </c>
      <c r="T1866" s="283">
        <v>114</v>
      </c>
      <c r="U1866" s="283">
        <v>7.3</v>
      </c>
      <c r="V1866" s="283">
        <v>1</v>
      </c>
      <c r="W1866" s="283">
        <v>45</v>
      </c>
      <c r="X1866" s="264">
        <v>30</v>
      </c>
      <c r="Y1866" s="283">
        <v>17.263153079999999</v>
      </c>
      <c r="Z1866" s="283">
        <v>0.55538809300000003</v>
      </c>
      <c r="AA1866" s="283">
        <v>7.4800000000000005E-2</v>
      </c>
      <c r="AB1866" s="283">
        <v>41.586429600000002</v>
      </c>
      <c r="AC1866" s="283" t="s">
        <v>628</v>
      </c>
      <c r="AD1866" s="283">
        <v>28.939998630000002</v>
      </c>
      <c r="AE1866" s="283">
        <v>101.464035</v>
      </c>
      <c r="AF1866" s="283" t="s">
        <v>6</v>
      </c>
      <c r="AG1866" s="283" t="s">
        <v>6</v>
      </c>
      <c r="AH1866" s="284" t="s">
        <v>6</v>
      </c>
      <c r="AI1866" s="98" t="s">
        <v>6</v>
      </c>
      <c r="AJ1866" s="98" t="s">
        <v>6</v>
      </c>
      <c r="AK1866" s="98" t="s">
        <v>6</v>
      </c>
      <c r="AL1866" s="98" t="s">
        <v>6</v>
      </c>
      <c r="AM1866" s="283">
        <v>0</v>
      </c>
      <c r="AN1866" s="283">
        <v>0</v>
      </c>
      <c r="AO1866" s="98" t="s">
        <v>467</v>
      </c>
      <c r="AP1866" s="41"/>
      <c r="AQ1866" s="41"/>
      <c r="AR1866" s="41"/>
      <c r="AS1866" s="41"/>
      <c r="AT1866" s="39"/>
      <c r="AU1866" s="39"/>
      <c r="AV1866" s="39"/>
      <c r="AW1866" s="39"/>
      <c r="AX1866" s="39"/>
      <c r="AY1866" s="39"/>
      <c r="AZ1866" s="39"/>
      <c r="BA1866" s="39"/>
      <c r="BB1866" s="39"/>
      <c r="BC1866" s="39"/>
      <c r="BD1866" s="39"/>
      <c r="BE1866" s="39"/>
      <c r="BF1866" s="39"/>
      <c r="BG1866" s="39"/>
      <c r="BH1866" s="39"/>
      <c r="BI1866" s="39"/>
      <c r="BJ1866" s="39"/>
      <c r="BK1866" s="39"/>
      <c r="BL1866" s="39"/>
      <c r="BM1866" s="39"/>
      <c r="BN1866" s="39"/>
      <c r="BO1866" s="39"/>
      <c r="BP1866" s="39"/>
      <c r="BQ1866" s="39"/>
      <c r="BR1866" s="39"/>
      <c r="BS1866" s="39"/>
      <c r="BT1866" s="39"/>
      <c r="BU1866" s="39"/>
      <c r="BV1866" s="39"/>
      <c r="BW1866" s="39"/>
      <c r="BX1866" s="39"/>
      <c r="BY1866" s="39"/>
      <c r="BZ1866" s="39"/>
      <c r="CA1866" s="39"/>
      <c r="CB1866" s="39"/>
      <c r="CC1866" s="39"/>
      <c r="CD1866" s="39"/>
      <c r="CE1866" s="39"/>
      <c r="CF1866" s="39"/>
      <c r="CG1866" s="39"/>
      <c r="CH1866" s="39"/>
      <c r="CI1866" s="39"/>
      <c r="CJ1866" s="39"/>
      <c r="CK1866" s="39"/>
      <c r="CL1866" s="39"/>
      <c r="CM1866" s="39"/>
      <c r="CN1866" s="39"/>
      <c r="CO1866" s="39"/>
      <c r="CP1866" s="39"/>
      <c r="CQ1866" s="211"/>
      <c r="CR1866" s="211"/>
      <c r="CS1866" s="211"/>
      <c r="CT1866" s="211"/>
      <c r="CU1866" s="211"/>
      <c r="CV1866" s="211"/>
      <c r="CW1866" s="211"/>
      <c r="CX1866" s="211"/>
      <c r="CY1866" s="211"/>
      <c r="CZ1866" s="211"/>
      <c r="DA1866" s="211"/>
      <c r="DB1866" s="211"/>
      <c r="DC1866" s="211"/>
      <c r="DD1866" s="211"/>
      <c r="DE1866" s="211"/>
      <c r="DF1866" s="211"/>
      <c r="DG1866" s="211"/>
      <c r="DH1866" s="281"/>
      <c r="DI1866" s="281"/>
      <c r="DJ1866" s="281"/>
      <c r="DK1866" s="281"/>
      <c r="DL1866" s="281"/>
      <c r="DM1866" s="281"/>
      <c r="DN1866" s="281"/>
      <c r="DO1866" s="281"/>
      <c r="DP1866" s="281"/>
      <c r="DQ1866" s="281"/>
      <c r="DR1866" s="281"/>
      <c r="DS1866" s="281"/>
      <c r="DT1866" s="281"/>
      <c r="DU1866" s="281"/>
      <c r="DV1866" s="281"/>
      <c r="DW1866" s="281"/>
      <c r="DX1866" s="281"/>
      <c r="DY1866" s="281"/>
      <c r="DZ1866" s="281"/>
      <c r="EA1866" s="281"/>
      <c r="EB1866" s="281"/>
      <c r="EC1866" s="281"/>
      <c r="ED1866" s="281"/>
      <c r="EE1866" s="281"/>
      <c r="EF1866" s="281"/>
      <c r="EG1866" s="281"/>
      <c r="EH1866" s="281"/>
      <c r="EI1866" s="281"/>
      <c r="EJ1866" s="281"/>
      <c r="EK1866" s="281"/>
      <c r="EL1866" s="281"/>
      <c r="EM1866" s="281"/>
      <c r="EN1866" s="281"/>
      <c r="EO1866" s="281"/>
      <c r="EP1866" s="281"/>
      <c r="EQ1866" s="281"/>
      <c r="ER1866" s="281"/>
      <c r="ES1866" s="281"/>
      <c r="ET1866" s="281"/>
      <c r="EU1866" s="281"/>
      <c r="EV1866" s="281"/>
      <c r="EW1866" s="281"/>
      <c r="EX1866" s="281"/>
      <c r="EY1866" s="281"/>
      <c r="EZ1866" s="281"/>
      <c r="FA1866" s="281"/>
      <c r="FB1866" s="281"/>
      <c r="FC1866" s="281"/>
      <c r="FD1866" s="281"/>
      <c r="FE1866" s="281"/>
      <c r="FF1866" s="281"/>
      <c r="FG1866" s="281"/>
      <c r="FH1866" s="281"/>
      <c r="FI1866" s="281"/>
      <c r="FJ1866" s="281"/>
      <c r="FK1866" s="281"/>
      <c r="FL1866" s="281"/>
      <c r="FM1866" s="281"/>
      <c r="FN1866" s="281"/>
      <c r="FO1866" s="281"/>
      <c r="FP1866" s="281"/>
      <c r="FQ1866" s="281"/>
      <c r="FR1866" s="281"/>
      <c r="FS1866" s="281"/>
      <c r="FT1866" s="281"/>
      <c r="FU1866" s="212"/>
    </row>
    <row r="1867" spans="1:177" s="35" customFormat="1" x14ac:dyDescent="0.25">
      <c r="A1867" s="283">
        <v>6</v>
      </c>
      <c r="B1867" s="283" t="s">
        <v>713</v>
      </c>
      <c r="C1867" s="283">
        <v>24</v>
      </c>
      <c r="D1867" s="226">
        <v>43541</v>
      </c>
      <c r="E1867" s="290">
        <v>0.66341435185185182</v>
      </c>
      <c r="F1867" s="290"/>
      <c r="G1867" s="290"/>
      <c r="H1867" s="290"/>
      <c r="I1867" s="290"/>
      <c r="J1867" s="290"/>
      <c r="K1867" s="290"/>
      <c r="L1867" s="290"/>
      <c r="M1867" s="290"/>
      <c r="N1867" s="290"/>
      <c r="O1867" s="290"/>
      <c r="P1867" s="98" t="str">
        <f t="shared" si="29"/>
        <v>6|Transecto TN4|24|20190317|155519</v>
      </c>
      <c r="Q1867" s="283">
        <v>7996412.983</v>
      </c>
      <c r="R1867" s="283">
        <v>506479.90899999999</v>
      </c>
      <c r="S1867" s="283">
        <v>18</v>
      </c>
      <c r="T1867" s="283">
        <v>114</v>
      </c>
      <c r="U1867" s="283">
        <v>7.5</v>
      </c>
      <c r="V1867" s="283">
        <v>1</v>
      </c>
      <c r="W1867" s="283">
        <v>45</v>
      </c>
      <c r="X1867" s="264">
        <v>20</v>
      </c>
      <c r="Y1867" s="283">
        <v>19.146551129999999</v>
      </c>
      <c r="Z1867" s="283">
        <v>0.495793551</v>
      </c>
      <c r="AA1867" s="283">
        <v>6.9799997000000003E-2</v>
      </c>
      <c r="AB1867" s="283">
        <v>45.31686783</v>
      </c>
      <c r="AC1867" s="283" t="s">
        <v>628</v>
      </c>
      <c r="AD1867" s="283">
        <v>28.885000229999999</v>
      </c>
      <c r="AE1867" s="283">
        <v>103.5931168</v>
      </c>
      <c r="AF1867" s="283" t="s">
        <v>6</v>
      </c>
      <c r="AG1867" s="283" t="s">
        <v>6</v>
      </c>
      <c r="AH1867" s="284" t="s">
        <v>6</v>
      </c>
      <c r="AI1867" s="98" t="s">
        <v>6</v>
      </c>
      <c r="AJ1867" s="98" t="s">
        <v>6</v>
      </c>
      <c r="AK1867" s="98" t="s">
        <v>6</v>
      </c>
      <c r="AL1867" s="98" t="s">
        <v>6</v>
      </c>
      <c r="AM1867" s="283">
        <v>3</v>
      </c>
      <c r="AN1867" s="283">
        <v>1</v>
      </c>
      <c r="AO1867" s="98" t="s">
        <v>467</v>
      </c>
      <c r="AP1867" s="41"/>
      <c r="AQ1867" s="41"/>
      <c r="AR1867" s="41"/>
      <c r="AS1867" s="41"/>
      <c r="AT1867" s="39"/>
      <c r="AU1867" s="39"/>
      <c r="AV1867" s="39"/>
      <c r="AW1867" s="39"/>
      <c r="AX1867" s="39"/>
      <c r="AY1867" s="39"/>
      <c r="AZ1867" s="39"/>
      <c r="BA1867" s="39"/>
      <c r="BB1867" s="39"/>
      <c r="BC1867" s="39"/>
      <c r="BD1867" s="39"/>
      <c r="BE1867" s="39"/>
      <c r="BF1867" s="39"/>
      <c r="BG1867" s="39"/>
      <c r="BH1867" s="39"/>
      <c r="BI1867" s="39"/>
      <c r="BJ1867" s="39"/>
      <c r="BK1867" s="39"/>
      <c r="BL1867" s="39"/>
      <c r="BM1867" s="39"/>
      <c r="BN1867" s="39"/>
      <c r="BO1867" s="39"/>
      <c r="BP1867" s="39"/>
      <c r="BQ1867" s="39"/>
      <c r="BR1867" s="39"/>
      <c r="BS1867" s="39"/>
      <c r="BT1867" s="39"/>
      <c r="BU1867" s="39"/>
      <c r="BV1867" s="39"/>
      <c r="BW1867" s="39"/>
      <c r="BX1867" s="39"/>
      <c r="BY1867" s="39"/>
      <c r="BZ1867" s="39"/>
      <c r="CA1867" s="39"/>
      <c r="CB1867" s="39"/>
      <c r="CC1867" s="39"/>
      <c r="CD1867" s="39"/>
      <c r="CE1867" s="39"/>
      <c r="CF1867" s="39"/>
      <c r="CG1867" s="39"/>
      <c r="CH1867" s="39"/>
      <c r="CI1867" s="39"/>
      <c r="CJ1867" s="39"/>
      <c r="CK1867" s="39"/>
      <c r="CL1867" s="39"/>
      <c r="CM1867" s="39"/>
      <c r="CN1867" s="39"/>
      <c r="CO1867" s="39"/>
      <c r="CP1867" s="39"/>
      <c r="CQ1867" s="211"/>
      <c r="CR1867" s="211"/>
      <c r="CS1867" s="211"/>
      <c r="CT1867" s="211"/>
      <c r="CU1867" s="211"/>
      <c r="CV1867" s="211"/>
      <c r="CW1867" s="211"/>
      <c r="CX1867" s="211"/>
      <c r="CY1867" s="211"/>
      <c r="CZ1867" s="211"/>
      <c r="DA1867" s="211"/>
      <c r="DB1867" s="211"/>
      <c r="DC1867" s="211"/>
      <c r="DD1867" s="211"/>
      <c r="DE1867" s="211"/>
      <c r="DF1867" s="211"/>
      <c r="DG1867" s="211"/>
      <c r="DH1867" s="281"/>
      <c r="DI1867" s="281"/>
      <c r="DJ1867" s="281"/>
      <c r="DK1867" s="281"/>
      <c r="DL1867" s="281"/>
      <c r="DM1867" s="281"/>
      <c r="DN1867" s="281"/>
      <c r="DO1867" s="281"/>
      <c r="DP1867" s="281"/>
      <c r="DQ1867" s="281"/>
      <c r="DR1867" s="281"/>
      <c r="DS1867" s="281"/>
      <c r="DT1867" s="281"/>
      <c r="DU1867" s="281"/>
      <c r="DV1867" s="281"/>
      <c r="DW1867" s="281"/>
      <c r="DX1867" s="281"/>
      <c r="DY1867" s="281"/>
      <c r="DZ1867" s="281"/>
      <c r="EA1867" s="281"/>
      <c r="EB1867" s="281"/>
      <c r="EC1867" s="281"/>
      <c r="ED1867" s="281"/>
      <c r="EE1867" s="281"/>
      <c r="EF1867" s="281"/>
      <c r="EG1867" s="281"/>
      <c r="EH1867" s="281"/>
      <c r="EI1867" s="281"/>
      <c r="EJ1867" s="281"/>
      <c r="EK1867" s="281"/>
      <c r="EL1867" s="281"/>
      <c r="EM1867" s="281"/>
      <c r="EN1867" s="281"/>
      <c r="EO1867" s="281"/>
      <c r="EP1867" s="281"/>
      <c r="EQ1867" s="281"/>
      <c r="ER1867" s="281"/>
      <c r="ES1867" s="281"/>
      <c r="ET1867" s="281"/>
      <c r="EU1867" s="281"/>
      <c r="EV1867" s="281"/>
      <c r="EW1867" s="281"/>
      <c r="EX1867" s="281"/>
      <c r="EY1867" s="281"/>
      <c r="EZ1867" s="281"/>
      <c r="FA1867" s="281"/>
      <c r="FB1867" s="281"/>
      <c r="FC1867" s="281"/>
      <c r="FD1867" s="281"/>
      <c r="FE1867" s="281"/>
      <c r="FF1867" s="281"/>
      <c r="FG1867" s="281"/>
      <c r="FH1867" s="281"/>
      <c r="FI1867" s="281"/>
      <c r="FJ1867" s="281"/>
      <c r="FK1867" s="281"/>
      <c r="FL1867" s="281"/>
      <c r="FM1867" s="281"/>
      <c r="FN1867" s="281"/>
      <c r="FO1867" s="281"/>
      <c r="FP1867" s="281"/>
      <c r="FQ1867" s="281"/>
      <c r="FR1867" s="281"/>
      <c r="FS1867" s="281"/>
      <c r="FT1867" s="281"/>
      <c r="FU1867" s="212"/>
    </row>
    <row r="1868" spans="1:177" s="35" customFormat="1" x14ac:dyDescent="0.25">
      <c r="A1868" s="283">
        <v>6</v>
      </c>
      <c r="B1868" s="283" t="s">
        <v>713</v>
      </c>
      <c r="C1868" s="283">
        <v>25</v>
      </c>
      <c r="D1868" s="226">
        <v>43541</v>
      </c>
      <c r="E1868" s="290">
        <v>0.67140046296296296</v>
      </c>
      <c r="F1868" s="290"/>
      <c r="G1868" s="290"/>
      <c r="H1868" s="290"/>
      <c r="I1868" s="290"/>
      <c r="J1868" s="290"/>
      <c r="K1868" s="290"/>
      <c r="L1868" s="290"/>
      <c r="M1868" s="290"/>
      <c r="N1868" s="290"/>
      <c r="O1868" s="290"/>
      <c r="P1868" s="98" t="str">
        <f t="shared" si="29"/>
        <v>6|Transecto TN4|25|20190317|160649</v>
      </c>
      <c r="Q1868" s="283">
        <v>7996535.7189999996</v>
      </c>
      <c r="R1868" s="283">
        <v>509039.81199999998</v>
      </c>
      <c r="S1868" s="283">
        <v>18</v>
      </c>
      <c r="T1868" s="283">
        <v>114</v>
      </c>
      <c r="U1868" s="283">
        <v>7.5</v>
      </c>
      <c r="V1868" s="283">
        <v>1</v>
      </c>
      <c r="W1868" s="283">
        <v>45</v>
      </c>
      <c r="X1868" s="264">
        <v>20</v>
      </c>
      <c r="Y1868" s="283">
        <v>20.533039089999999</v>
      </c>
      <c r="Z1868" s="283">
        <v>0.41441884600000001</v>
      </c>
      <c r="AA1868" s="283">
        <v>6.2399997999999998E-2</v>
      </c>
      <c r="AB1868" s="283">
        <v>49.218181610000002</v>
      </c>
      <c r="AC1868" s="283" t="s">
        <v>628</v>
      </c>
      <c r="AD1868" s="283">
        <v>28.90499878</v>
      </c>
      <c r="AE1868" s="283">
        <v>105.41396330000001</v>
      </c>
      <c r="AF1868" s="283" t="s">
        <v>6</v>
      </c>
      <c r="AG1868" s="283" t="s">
        <v>6</v>
      </c>
      <c r="AH1868" s="284" t="s">
        <v>6</v>
      </c>
      <c r="AI1868" s="98" t="s">
        <v>6</v>
      </c>
      <c r="AJ1868" s="98" t="s">
        <v>6</v>
      </c>
      <c r="AK1868" s="98" t="s">
        <v>6</v>
      </c>
      <c r="AL1868" s="98" t="s">
        <v>6</v>
      </c>
      <c r="AM1868" s="283">
        <v>2</v>
      </c>
      <c r="AN1868" s="283">
        <v>2</v>
      </c>
      <c r="AO1868" s="98" t="s">
        <v>467</v>
      </c>
      <c r="AP1868" s="41"/>
      <c r="AQ1868" s="41"/>
      <c r="AR1868" s="41"/>
      <c r="AS1868" s="41"/>
      <c r="AT1868" s="39"/>
      <c r="AU1868" s="39"/>
      <c r="AV1868" s="39"/>
      <c r="AW1868" s="39"/>
      <c r="AX1868" s="39"/>
      <c r="AY1868" s="39"/>
      <c r="AZ1868" s="39"/>
      <c r="BA1868" s="39"/>
      <c r="BB1868" s="39"/>
      <c r="BC1868" s="39"/>
      <c r="BD1868" s="39"/>
      <c r="BE1868" s="39"/>
      <c r="BF1868" s="39"/>
      <c r="BG1868" s="39"/>
      <c r="BH1868" s="39"/>
      <c r="BI1868" s="39"/>
      <c r="BJ1868" s="39"/>
      <c r="BK1868" s="39"/>
      <c r="BL1868" s="39"/>
      <c r="BM1868" s="39"/>
      <c r="BN1868" s="39"/>
      <c r="BO1868" s="39"/>
      <c r="BP1868" s="39"/>
      <c r="BQ1868" s="39"/>
      <c r="BR1868" s="39"/>
      <c r="BS1868" s="39"/>
      <c r="BT1868" s="39"/>
      <c r="BU1868" s="39"/>
      <c r="BV1868" s="39"/>
      <c r="BW1868" s="39"/>
      <c r="BX1868" s="39"/>
      <c r="BY1868" s="39"/>
      <c r="BZ1868" s="39"/>
      <c r="CA1868" s="39"/>
      <c r="CB1868" s="39"/>
      <c r="CC1868" s="39"/>
      <c r="CD1868" s="39"/>
      <c r="CE1868" s="39"/>
      <c r="CF1868" s="39"/>
      <c r="CG1868" s="39"/>
      <c r="CH1868" s="39"/>
      <c r="CI1868" s="39"/>
      <c r="CJ1868" s="39"/>
      <c r="CK1868" s="39"/>
      <c r="CL1868" s="39"/>
      <c r="CM1868" s="39"/>
      <c r="CN1868" s="39"/>
      <c r="CO1868" s="39"/>
      <c r="CP1868" s="39"/>
      <c r="CQ1868" s="211"/>
      <c r="CR1868" s="211"/>
      <c r="CS1868" s="211"/>
      <c r="CT1868" s="211"/>
      <c r="CU1868" s="211"/>
      <c r="CV1868" s="211"/>
      <c r="CW1868" s="211"/>
      <c r="CX1868" s="211"/>
      <c r="CY1868" s="211"/>
      <c r="CZ1868" s="211"/>
      <c r="DA1868" s="211"/>
      <c r="DB1868" s="211"/>
      <c r="DC1868" s="211"/>
      <c r="DD1868" s="211"/>
      <c r="DE1868" s="211"/>
      <c r="DF1868" s="211"/>
      <c r="DG1868" s="211"/>
      <c r="DH1868" s="281"/>
      <c r="DI1868" s="281"/>
      <c r="DJ1868" s="281"/>
      <c r="DK1868" s="281"/>
      <c r="DL1868" s="281"/>
      <c r="DM1868" s="281"/>
      <c r="DN1868" s="281"/>
      <c r="DO1868" s="281"/>
      <c r="DP1868" s="281"/>
      <c r="DQ1868" s="281"/>
      <c r="DR1868" s="281"/>
      <c r="DS1868" s="281"/>
      <c r="DT1868" s="281"/>
      <c r="DU1868" s="281"/>
      <c r="DV1868" s="281"/>
      <c r="DW1868" s="281"/>
      <c r="DX1868" s="281"/>
      <c r="DY1868" s="281"/>
      <c r="DZ1868" s="281"/>
      <c r="EA1868" s="281"/>
      <c r="EB1868" s="281"/>
      <c r="EC1868" s="281"/>
      <c r="ED1868" s="281"/>
      <c r="EE1868" s="281"/>
      <c r="EF1868" s="281"/>
      <c r="EG1868" s="281"/>
      <c r="EH1868" s="281"/>
      <c r="EI1868" s="281"/>
      <c r="EJ1868" s="281"/>
      <c r="EK1868" s="281"/>
      <c r="EL1868" s="281"/>
      <c r="EM1868" s="281"/>
      <c r="EN1868" s="281"/>
      <c r="EO1868" s="281"/>
      <c r="EP1868" s="281"/>
      <c r="EQ1868" s="281"/>
      <c r="ER1868" s="281"/>
      <c r="ES1868" s="281"/>
      <c r="ET1868" s="281"/>
      <c r="EU1868" s="281"/>
      <c r="EV1868" s="281"/>
      <c r="EW1868" s="281"/>
      <c r="EX1868" s="281"/>
      <c r="EY1868" s="281"/>
      <c r="EZ1868" s="281"/>
      <c r="FA1868" s="281"/>
      <c r="FB1868" s="281"/>
      <c r="FC1868" s="281"/>
      <c r="FD1868" s="281"/>
      <c r="FE1868" s="281"/>
      <c r="FF1868" s="281"/>
      <c r="FG1868" s="281"/>
      <c r="FH1868" s="281"/>
      <c r="FI1868" s="281"/>
      <c r="FJ1868" s="281"/>
      <c r="FK1868" s="281"/>
      <c r="FL1868" s="281"/>
      <c r="FM1868" s="281"/>
      <c r="FN1868" s="281"/>
      <c r="FO1868" s="281"/>
      <c r="FP1868" s="281"/>
      <c r="FQ1868" s="281"/>
      <c r="FR1868" s="281"/>
      <c r="FS1868" s="281"/>
      <c r="FT1868" s="281"/>
      <c r="FU1868" s="212"/>
    </row>
    <row r="1869" spans="1:177" s="35" customFormat="1" x14ac:dyDescent="0.25">
      <c r="A1869" s="283">
        <v>6</v>
      </c>
      <c r="B1869" s="283" t="s">
        <v>713</v>
      </c>
      <c r="C1869" s="283">
        <v>26</v>
      </c>
      <c r="D1869" s="226">
        <v>43541</v>
      </c>
      <c r="E1869" s="290">
        <v>0.67983796296296306</v>
      </c>
      <c r="F1869" s="290"/>
      <c r="G1869" s="290"/>
      <c r="H1869" s="290"/>
      <c r="I1869" s="290"/>
      <c r="J1869" s="290"/>
      <c r="K1869" s="290"/>
      <c r="L1869" s="290"/>
      <c r="M1869" s="290"/>
      <c r="N1869" s="290"/>
      <c r="O1869" s="290"/>
      <c r="P1869" s="98" t="str">
        <f t="shared" si="29"/>
        <v>6|Transecto TN4|26|20190317|161858</v>
      </c>
      <c r="Q1869" s="283">
        <v>7996745.1299999999</v>
      </c>
      <c r="R1869" s="283">
        <v>511697.005</v>
      </c>
      <c r="S1869" s="283">
        <v>31</v>
      </c>
      <c r="T1869" s="283">
        <v>115</v>
      </c>
      <c r="U1869" s="283">
        <v>7.3</v>
      </c>
      <c r="V1869" s="283">
        <v>1</v>
      </c>
      <c r="W1869" s="283">
        <v>45</v>
      </c>
      <c r="X1869" s="264">
        <v>20</v>
      </c>
      <c r="Y1869" s="283">
        <v>20.533039089999999</v>
      </c>
      <c r="Z1869" s="283">
        <v>0.41441884600000001</v>
      </c>
      <c r="AA1869" s="283">
        <v>6.2399997999999998E-2</v>
      </c>
      <c r="AB1869" s="283">
        <v>49.218181610000002</v>
      </c>
      <c r="AC1869" s="283" t="s">
        <v>628</v>
      </c>
      <c r="AD1869" s="283">
        <v>28.90499878</v>
      </c>
      <c r="AE1869" s="283">
        <v>105.41396330000001</v>
      </c>
      <c r="AF1869" s="283" t="s">
        <v>6</v>
      </c>
      <c r="AG1869" s="283" t="s">
        <v>6</v>
      </c>
      <c r="AH1869" s="284" t="s">
        <v>6</v>
      </c>
      <c r="AI1869" s="98" t="s">
        <v>6</v>
      </c>
      <c r="AJ1869" s="98" t="s">
        <v>6</v>
      </c>
      <c r="AK1869" s="98" t="s">
        <v>6</v>
      </c>
      <c r="AL1869" s="98" t="s">
        <v>6</v>
      </c>
      <c r="AM1869" s="283">
        <v>1</v>
      </c>
      <c r="AN1869" s="283">
        <v>1</v>
      </c>
      <c r="AO1869" s="98" t="s">
        <v>467</v>
      </c>
      <c r="AP1869" s="41"/>
      <c r="AQ1869" s="41"/>
      <c r="AR1869" s="41"/>
      <c r="AS1869" s="41"/>
      <c r="AT1869" s="39"/>
      <c r="AU1869" s="39"/>
      <c r="AV1869" s="39"/>
      <c r="AW1869" s="39"/>
      <c r="AX1869" s="39"/>
      <c r="AY1869" s="39"/>
      <c r="AZ1869" s="39"/>
      <c r="BA1869" s="39"/>
      <c r="BB1869" s="39"/>
      <c r="BC1869" s="39"/>
      <c r="BD1869" s="39"/>
      <c r="BE1869" s="39"/>
      <c r="BF1869" s="39"/>
      <c r="BG1869" s="39"/>
      <c r="BH1869" s="39"/>
      <c r="BI1869" s="39"/>
      <c r="BJ1869" s="39"/>
      <c r="BK1869" s="39"/>
      <c r="BL1869" s="39"/>
      <c r="BM1869" s="39"/>
      <c r="BN1869" s="39"/>
      <c r="BO1869" s="39"/>
      <c r="BP1869" s="39"/>
      <c r="BQ1869" s="39"/>
      <c r="BR1869" s="39"/>
      <c r="BS1869" s="39"/>
      <c r="BT1869" s="39"/>
      <c r="BU1869" s="39"/>
      <c r="BV1869" s="39"/>
      <c r="BW1869" s="39"/>
      <c r="BX1869" s="39"/>
      <c r="BY1869" s="39"/>
      <c r="BZ1869" s="39"/>
      <c r="CA1869" s="39"/>
      <c r="CB1869" s="39"/>
      <c r="CC1869" s="39"/>
      <c r="CD1869" s="39"/>
      <c r="CE1869" s="39"/>
      <c r="CF1869" s="39"/>
      <c r="CG1869" s="39"/>
      <c r="CH1869" s="39"/>
      <c r="CI1869" s="39"/>
      <c r="CJ1869" s="39"/>
      <c r="CK1869" s="39"/>
      <c r="CL1869" s="39"/>
      <c r="CM1869" s="39"/>
      <c r="CN1869" s="39"/>
      <c r="CO1869" s="39"/>
      <c r="CP1869" s="39"/>
      <c r="CQ1869" s="211"/>
      <c r="CR1869" s="211"/>
      <c r="CS1869" s="211"/>
      <c r="CT1869" s="211"/>
      <c r="CU1869" s="211"/>
      <c r="CV1869" s="211"/>
      <c r="CW1869" s="211"/>
      <c r="CX1869" s="211"/>
      <c r="CY1869" s="211"/>
      <c r="CZ1869" s="211"/>
      <c r="DA1869" s="211"/>
      <c r="DB1869" s="211"/>
      <c r="DC1869" s="211"/>
      <c r="DD1869" s="211"/>
      <c r="DE1869" s="211"/>
      <c r="DF1869" s="211"/>
      <c r="DG1869" s="211"/>
      <c r="DH1869" s="281"/>
      <c r="DI1869" s="281"/>
      <c r="DJ1869" s="281"/>
      <c r="DK1869" s="281"/>
      <c r="DL1869" s="281"/>
      <c r="DM1869" s="281"/>
      <c r="DN1869" s="281"/>
      <c r="DO1869" s="281"/>
      <c r="DP1869" s="281"/>
      <c r="DQ1869" s="281"/>
      <c r="DR1869" s="281"/>
      <c r="DS1869" s="281"/>
      <c r="DT1869" s="281"/>
      <c r="DU1869" s="281"/>
      <c r="DV1869" s="281"/>
      <c r="DW1869" s="281"/>
      <c r="DX1869" s="281"/>
      <c r="DY1869" s="281"/>
      <c r="DZ1869" s="281"/>
      <c r="EA1869" s="281"/>
      <c r="EB1869" s="281"/>
      <c r="EC1869" s="281"/>
      <c r="ED1869" s="281"/>
      <c r="EE1869" s="281"/>
      <c r="EF1869" s="281"/>
      <c r="EG1869" s="281"/>
      <c r="EH1869" s="281"/>
      <c r="EI1869" s="281"/>
      <c r="EJ1869" s="281"/>
      <c r="EK1869" s="281"/>
      <c r="EL1869" s="281"/>
      <c r="EM1869" s="281"/>
      <c r="EN1869" s="281"/>
      <c r="EO1869" s="281"/>
      <c r="EP1869" s="281"/>
      <c r="EQ1869" s="281"/>
      <c r="ER1869" s="281"/>
      <c r="ES1869" s="281"/>
      <c r="ET1869" s="281"/>
      <c r="EU1869" s="281"/>
      <c r="EV1869" s="281"/>
      <c r="EW1869" s="281"/>
      <c r="EX1869" s="281"/>
      <c r="EY1869" s="281"/>
      <c r="EZ1869" s="281"/>
      <c r="FA1869" s="281"/>
      <c r="FB1869" s="281"/>
      <c r="FC1869" s="281"/>
      <c r="FD1869" s="281"/>
      <c r="FE1869" s="281"/>
      <c r="FF1869" s="281"/>
      <c r="FG1869" s="281"/>
      <c r="FH1869" s="281"/>
      <c r="FI1869" s="281"/>
      <c r="FJ1869" s="281"/>
      <c r="FK1869" s="281"/>
      <c r="FL1869" s="281"/>
      <c r="FM1869" s="281"/>
      <c r="FN1869" s="281"/>
      <c r="FO1869" s="281"/>
      <c r="FP1869" s="281"/>
      <c r="FQ1869" s="281"/>
      <c r="FR1869" s="281"/>
      <c r="FS1869" s="281"/>
      <c r="FT1869" s="281"/>
      <c r="FU1869" s="212"/>
    </row>
    <row r="1870" spans="1:177" s="35" customFormat="1" x14ac:dyDescent="0.25">
      <c r="A1870" s="283">
        <v>6</v>
      </c>
      <c r="B1870" s="283" t="s">
        <v>713</v>
      </c>
      <c r="C1870" s="283">
        <v>27</v>
      </c>
      <c r="D1870" s="226">
        <v>43541</v>
      </c>
      <c r="E1870" s="290">
        <v>0.68854166666666661</v>
      </c>
      <c r="F1870" s="290"/>
      <c r="G1870" s="290"/>
      <c r="H1870" s="290"/>
      <c r="I1870" s="290"/>
      <c r="J1870" s="290"/>
      <c r="K1870" s="290"/>
      <c r="L1870" s="290"/>
      <c r="M1870" s="290"/>
      <c r="N1870" s="290"/>
      <c r="O1870" s="290"/>
      <c r="P1870" s="98" t="str">
        <f t="shared" si="29"/>
        <v>6|Transecto TN4|27|20190317|163130</v>
      </c>
      <c r="Q1870" s="283">
        <v>7996474.3090000004</v>
      </c>
      <c r="R1870" s="283">
        <v>514418.44799999997</v>
      </c>
      <c r="S1870" s="283">
        <v>36</v>
      </c>
      <c r="T1870" s="283">
        <v>114</v>
      </c>
      <c r="U1870" s="283">
        <v>7.4</v>
      </c>
      <c r="V1870" s="283">
        <v>1</v>
      </c>
      <c r="W1870" s="283">
        <v>45</v>
      </c>
      <c r="X1870" s="264">
        <v>20</v>
      </c>
      <c r="Y1870" s="283">
        <v>25.436523439999998</v>
      </c>
      <c r="Z1870" s="283">
        <v>0.28466281300000001</v>
      </c>
      <c r="AA1870" s="283">
        <v>4.8799998999999997E-2</v>
      </c>
      <c r="AB1870" s="283">
        <v>53.153709409999998</v>
      </c>
      <c r="AC1870" s="283" t="s">
        <v>628</v>
      </c>
      <c r="AD1870" s="283">
        <v>29.734998699999998</v>
      </c>
      <c r="AE1870" s="283">
        <v>106.9265442</v>
      </c>
      <c r="AF1870" s="283">
        <v>-2.646883249</v>
      </c>
      <c r="AG1870" s="283">
        <v>-3.4836106299999998</v>
      </c>
      <c r="AH1870" s="284" t="s">
        <v>6</v>
      </c>
      <c r="AI1870" s="98" t="s">
        <v>6</v>
      </c>
      <c r="AJ1870" s="98" t="s">
        <v>6</v>
      </c>
      <c r="AK1870" s="98" t="s">
        <v>6</v>
      </c>
      <c r="AL1870" s="98" t="s">
        <v>6</v>
      </c>
      <c r="AM1870" s="283">
        <v>3</v>
      </c>
      <c r="AN1870" s="283">
        <v>2</v>
      </c>
      <c r="AO1870" s="98" t="s">
        <v>467</v>
      </c>
      <c r="AP1870" s="41"/>
      <c r="AQ1870" s="41"/>
      <c r="AR1870" s="41"/>
      <c r="AS1870" s="41"/>
      <c r="AT1870" s="39"/>
      <c r="AU1870" s="39"/>
      <c r="AV1870" s="39"/>
      <c r="AW1870" s="39"/>
      <c r="AX1870" s="39"/>
      <c r="AY1870" s="39"/>
      <c r="AZ1870" s="39"/>
      <c r="BA1870" s="39"/>
      <c r="BB1870" s="39"/>
      <c r="BC1870" s="39"/>
      <c r="BD1870" s="39"/>
      <c r="BE1870" s="39"/>
      <c r="BF1870" s="39"/>
      <c r="BG1870" s="39"/>
      <c r="BH1870" s="39"/>
      <c r="BI1870" s="39"/>
      <c r="BJ1870" s="39"/>
      <c r="BK1870" s="39"/>
      <c r="BL1870" s="39"/>
      <c r="BM1870" s="39"/>
      <c r="BN1870" s="39"/>
      <c r="BO1870" s="39"/>
      <c r="BP1870" s="39"/>
      <c r="BQ1870" s="39"/>
      <c r="BR1870" s="39"/>
      <c r="BS1870" s="39"/>
      <c r="BT1870" s="39"/>
      <c r="BU1870" s="39"/>
      <c r="BV1870" s="39"/>
      <c r="BW1870" s="39"/>
      <c r="BX1870" s="39"/>
      <c r="BY1870" s="39"/>
      <c r="BZ1870" s="39"/>
      <c r="CA1870" s="39"/>
      <c r="CB1870" s="39"/>
      <c r="CC1870" s="39"/>
      <c r="CD1870" s="39"/>
      <c r="CE1870" s="39"/>
      <c r="CF1870" s="39"/>
      <c r="CG1870" s="39"/>
      <c r="CH1870" s="39"/>
      <c r="CI1870" s="39"/>
      <c r="CJ1870" s="39"/>
      <c r="CK1870" s="39"/>
      <c r="CL1870" s="39"/>
      <c r="CM1870" s="39"/>
      <c r="CN1870" s="39"/>
      <c r="CO1870" s="39"/>
      <c r="CP1870" s="39"/>
      <c r="CQ1870" s="211"/>
      <c r="CR1870" s="211"/>
      <c r="CS1870" s="211"/>
      <c r="CT1870" s="211"/>
      <c r="CU1870" s="211"/>
      <c r="CV1870" s="211"/>
      <c r="CW1870" s="211"/>
      <c r="CX1870" s="211"/>
      <c r="CY1870" s="211"/>
      <c r="CZ1870" s="211"/>
      <c r="DA1870" s="211"/>
      <c r="DB1870" s="211"/>
      <c r="DC1870" s="211"/>
      <c r="DD1870" s="211"/>
      <c r="DE1870" s="211"/>
      <c r="DF1870" s="211"/>
      <c r="DG1870" s="211"/>
      <c r="DH1870" s="281"/>
      <c r="DI1870" s="281"/>
      <c r="DJ1870" s="281"/>
      <c r="DK1870" s="281"/>
      <c r="DL1870" s="281"/>
      <c r="DM1870" s="281"/>
      <c r="DN1870" s="281"/>
      <c r="DO1870" s="281"/>
      <c r="DP1870" s="281"/>
      <c r="DQ1870" s="281"/>
      <c r="DR1870" s="281"/>
      <c r="DS1870" s="281"/>
      <c r="DT1870" s="281"/>
      <c r="DU1870" s="281"/>
      <c r="DV1870" s="281"/>
      <c r="DW1870" s="281"/>
      <c r="DX1870" s="281"/>
      <c r="DY1870" s="281"/>
      <c r="DZ1870" s="281"/>
      <c r="EA1870" s="281"/>
      <c r="EB1870" s="281"/>
      <c r="EC1870" s="281"/>
      <c r="ED1870" s="281"/>
      <c r="EE1870" s="281"/>
      <c r="EF1870" s="281"/>
      <c r="EG1870" s="281"/>
      <c r="EH1870" s="281"/>
      <c r="EI1870" s="281"/>
      <c r="EJ1870" s="281"/>
      <c r="EK1870" s="281"/>
      <c r="EL1870" s="281"/>
      <c r="EM1870" s="281"/>
      <c r="EN1870" s="281"/>
      <c r="EO1870" s="281"/>
      <c r="EP1870" s="281"/>
      <c r="EQ1870" s="281"/>
      <c r="ER1870" s="281"/>
      <c r="ES1870" s="281"/>
      <c r="ET1870" s="281"/>
      <c r="EU1870" s="281"/>
      <c r="EV1870" s="281"/>
      <c r="EW1870" s="281"/>
      <c r="EX1870" s="281"/>
      <c r="EY1870" s="281"/>
      <c r="EZ1870" s="281"/>
      <c r="FA1870" s="281"/>
      <c r="FB1870" s="281"/>
      <c r="FC1870" s="281"/>
      <c r="FD1870" s="281"/>
      <c r="FE1870" s="281"/>
      <c r="FF1870" s="281"/>
      <c r="FG1870" s="281"/>
      <c r="FH1870" s="281"/>
      <c r="FI1870" s="281"/>
      <c r="FJ1870" s="281"/>
      <c r="FK1870" s="281"/>
      <c r="FL1870" s="281"/>
      <c r="FM1870" s="281"/>
      <c r="FN1870" s="281"/>
      <c r="FO1870" s="281"/>
      <c r="FP1870" s="281"/>
      <c r="FQ1870" s="281"/>
      <c r="FR1870" s="281"/>
      <c r="FS1870" s="281"/>
      <c r="FT1870" s="281"/>
      <c r="FU1870" s="212"/>
    </row>
    <row r="1871" spans="1:177" s="35" customFormat="1" x14ac:dyDescent="0.25">
      <c r="A1871" s="283">
        <v>6</v>
      </c>
      <c r="B1871" s="283" t="s">
        <v>713</v>
      </c>
      <c r="C1871" s="283">
        <v>28</v>
      </c>
      <c r="D1871" s="226">
        <v>43541</v>
      </c>
      <c r="E1871" s="290">
        <v>0.69716435185185188</v>
      </c>
      <c r="F1871" s="290"/>
      <c r="G1871" s="290"/>
      <c r="H1871" s="290"/>
      <c r="I1871" s="290"/>
      <c r="J1871" s="290"/>
      <c r="K1871" s="290"/>
      <c r="L1871" s="290"/>
      <c r="M1871" s="290"/>
      <c r="N1871" s="290"/>
      <c r="O1871" s="290"/>
      <c r="P1871" s="98" t="str">
        <f t="shared" si="29"/>
        <v>6|Transecto TN4|28|20190317|164355</v>
      </c>
      <c r="Q1871" s="283">
        <v>7996228.0159999998</v>
      </c>
      <c r="R1871" s="283">
        <v>517213.34100000001</v>
      </c>
      <c r="S1871" s="283">
        <v>36</v>
      </c>
      <c r="T1871" s="283">
        <v>114</v>
      </c>
      <c r="U1871" s="283">
        <v>7.5</v>
      </c>
      <c r="V1871" s="283">
        <v>1</v>
      </c>
      <c r="W1871" s="283">
        <v>45</v>
      </c>
      <c r="X1871" s="264">
        <v>20</v>
      </c>
      <c r="Y1871" s="283">
        <v>25.436523439999998</v>
      </c>
      <c r="Z1871" s="283">
        <v>0.28466281300000001</v>
      </c>
      <c r="AA1871" s="283">
        <v>4.8799998999999997E-2</v>
      </c>
      <c r="AB1871" s="283">
        <v>53.153709409999998</v>
      </c>
      <c r="AC1871" s="283" t="s">
        <v>628</v>
      </c>
      <c r="AD1871" s="283">
        <v>29.734998699999998</v>
      </c>
      <c r="AE1871" s="283">
        <v>106.9265442</v>
      </c>
      <c r="AF1871" s="283">
        <v>-2.646883249</v>
      </c>
      <c r="AG1871" s="283">
        <v>-3.4836106299999998</v>
      </c>
      <c r="AH1871" s="284" t="s">
        <v>6</v>
      </c>
      <c r="AI1871" s="98" t="s">
        <v>6</v>
      </c>
      <c r="AJ1871" s="98" t="s">
        <v>6</v>
      </c>
      <c r="AK1871" s="98" t="s">
        <v>6</v>
      </c>
      <c r="AL1871" s="98" t="s">
        <v>6</v>
      </c>
      <c r="AM1871" s="283">
        <v>2</v>
      </c>
      <c r="AN1871" s="283">
        <v>2</v>
      </c>
      <c r="AO1871" s="98" t="s">
        <v>467</v>
      </c>
      <c r="AP1871" s="41"/>
      <c r="AQ1871" s="41"/>
      <c r="AR1871" s="41"/>
      <c r="AS1871" s="41"/>
      <c r="AT1871" s="39"/>
      <c r="AU1871" s="39"/>
      <c r="AV1871" s="39"/>
      <c r="AW1871" s="39"/>
      <c r="AX1871" s="39"/>
      <c r="AY1871" s="39"/>
      <c r="AZ1871" s="39"/>
      <c r="BA1871" s="39"/>
      <c r="BB1871" s="39"/>
      <c r="BC1871" s="39"/>
      <c r="BD1871" s="39"/>
      <c r="BE1871" s="39"/>
      <c r="BF1871" s="39"/>
      <c r="BG1871" s="39"/>
      <c r="BH1871" s="39"/>
      <c r="BI1871" s="39"/>
      <c r="BJ1871" s="39"/>
      <c r="BK1871" s="39"/>
      <c r="BL1871" s="39"/>
      <c r="BM1871" s="39"/>
      <c r="BN1871" s="39"/>
      <c r="BO1871" s="39"/>
      <c r="BP1871" s="39"/>
      <c r="BQ1871" s="39"/>
      <c r="BR1871" s="39"/>
      <c r="BS1871" s="39"/>
      <c r="BT1871" s="39"/>
      <c r="BU1871" s="39"/>
      <c r="BV1871" s="39"/>
      <c r="BW1871" s="39"/>
      <c r="BX1871" s="39"/>
      <c r="BY1871" s="39"/>
      <c r="BZ1871" s="39"/>
      <c r="CA1871" s="39"/>
      <c r="CB1871" s="39"/>
      <c r="CC1871" s="39"/>
      <c r="CD1871" s="39"/>
      <c r="CE1871" s="39"/>
      <c r="CF1871" s="39"/>
      <c r="CG1871" s="39"/>
      <c r="CH1871" s="39"/>
      <c r="CI1871" s="39"/>
      <c r="CJ1871" s="39"/>
      <c r="CK1871" s="39"/>
      <c r="CL1871" s="39"/>
      <c r="CM1871" s="39"/>
      <c r="CN1871" s="39"/>
      <c r="CO1871" s="39"/>
      <c r="CP1871" s="39"/>
      <c r="CQ1871" s="211"/>
      <c r="CR1871" s="211"/>
      <c r="CS1871" s="211"/>
      <c r="CT1871" s="211"/>
      <c r="CU1871" s="211"/>
      <c r="CV1871" s="211"/>
      <c r="CW1871" s="211"/>
      <c r="CX1871" s="211"/>
      <c r="CY1871" s="211"/>
      <c r="CZ1871" s="211"/>
      <c r="DA1871" s="211"/>
      <c r="DB1871" s="211"/>
      <c r="DC1871" s="211"/>
      <c r="DD1871" s="211"/>
      <c r="DE1871" s="211"/>
      <c r="DF1871" s="211"/>
      <c r="DG1871" s="211"/>
      <c r="DH1871" s="281"/>
      <c r="DI1871" s="281"/>
      <c r="DJ1871" s="281"/>
      <c r="DK1871" s="281"/>
      <c r="DL1871" s="281"/>
      <c r="DM1871" s="281"/>
      <c r="DN1871" s="281"/>
      <c r="DO1871" s="281"/>
      <c r="DP1871" s="281"/>
      <c r="DQ1871" s="281"/>
      <c r="DR1871" s="281"/>
      <c r="DS1871" s="281"/>
      <c r="DT1871" s="281"/>
      <c r="DU1871" s="281"/>
      <c r="DV1871" s="281"/>
      <c r="DW1871" s="281"/>
      <c r="DX1871" s="281"/>
      <c r="DY1871" s="281"/>
      <c r="DZ1871" s="281"/>
      <c r="EA1871" s="281"/>
      <c r="EB1871" s="281"/>
      <c r="EC1871" s="281"/>
      <c r="ED1871" s="281"/>
      <c r="EE1871" s="281"/>
      <c r="EF1871" s="281"/>
      <c r="EG1871" s="281"/>
      <c r="EH1871" s="281"/>
      <c r="EI1871" s="281"/>
      <c r="EJ1871" s="281"/>
      <c r="EK1871" s="281"/>
      <c r="EL1871" s="281"/>
      <c r="EM1871" s="281"/>
      <c r="EN1871" s="281"/>
      <c r="EO1871" s="281"/>
      <c r="EP1871" s="281"/>
      <c r="EQ1871" s="281"/>
      <c r="ER1871" s="281"/>
      <c r="ES1871" s="281"/>
      <c r="ET1871" s="281"/>
      <c r="EU1871" s="281"/>
      <c r="EV1871" s="281"/>
      <c r="EW1871" s="281"/>
      <c r="EX1871" s="281"/>
      <c r="EY1871" s="281"/>
      <c r="EZ1871" s="281"/>
      <c r="FA1871" s="281"/>
      <c r="FB1871" s="281"/>
      <c r="FC1871" s="281"/>
      <c r="FD1871" s="281"/>
      <c r="FE1871" s="281"/>
      <c r="FF1871" s="281"/>
      <c r="FG1871" s="281"/>
      <c r="FH1871" s="281"/>
      <c r="FI1871" s="281"/>
      <c r="FJ1871" s="281"/>
      <c r="FK1871" s="281"/>
      <c r="FL1871" s="281"/>
      <c r="FM1871" s="281"/>
      <c r="FN1871" s="281"/>
      <c r="FO1871" s="281"/>
      <c r="FP1871" s="281"/>
      <c r="FQ1871" s="281"/>
      <c r="FR1871" s="281"/>
      <c r="FS1871" s="281"/>
      <c r="FT1871" s="281"/>
      <c r="FU1871" s="212"/>
    </row>
    <row r="1872" spans="1:177" s="35" customFormat="1" x14ac:dyDescent="0.25">
      <c r="A1872" s="283">
        <v>6</v>
      </c>
      <c r="B1872" s="283" t="s">
        <v>713</v>
      </c>
      <c r="C1872" s="283">
        <v>29</v>
      </c>
      <c r="D1872" s="226">
        <v>43541</v>
      </c>
      <c r="E1872" s="290">
        <v>0.70516203703703706</v>
      </c>
      <c r="F1872" s="290"/>
      <c r="G1872" s="290"/>
      <c r="H1872" s="290"/>
      <c r="I1872" s="290"/>
      <c r="J1872" s="290"/>
      <c r="K1872" s="290"/>
      <c r="L1872" s="290"/>
      <c r="M1872" s="290"/>
      <c r="N1872" s="290"/>
      <c r="O1872" s="290"/>
      <c r="P1872" s="98" t="str">
        <f t="shared" si="29"/>
        <v>6|Transecto TN4|29|20190317|165526</v>
      </c>
      <c r="Q1872" s="283">
        <v>7996235.2139999997</v>
      </c>
      <c r="R1872" s="283">
        <v>519826.402</v>
      </c>
      <c r="S1872" s="283">
        <v>31</v>
      </c>
      <c r="T1872" s="283">
        <v>114</v>
      </c>
      <c r="U1872" s="283">
        <v>7.8</v>
      </c>
      <c r="V1872" s="283">
        <v>1</v>
      </c>
      <c r="W1872" s="283">
        <v>45</v>
      </c>
      <c r="X1872" s="264">
        <v>20</v>
      </c>
      <c r="Y1872" s="283">
        <v>18.13802338</v>
      </c>
      <c r="Z1872" s="283">
        <v>0.27011013</v>
      </c>
      <c r="AA1872" s="283">
        <v>4.6999998000000001E-2</v>
      </c>
      <c r="AB1872" s="283">
        <v>56.958503720000003</v>
      </c>
      <c r="AC1872" s="283" t="s">
        <v>628</v>
      </c>
      <c r="AD1872" s="283">
        <v>29.489999770000001</v>
      </c>
      <c r="AE1872" s="283">
        <v>108.05861659999999</v>
      </c>
      <c r="AF1872" s="283">
        <v>-2.6603178980000002</v>
      </c>
      <c r="AG1872" s="283">
        <v>-3.5002450939999998</v>
      </c>
      <c r="AH1872" s="284" t="s">
        <v>6</v>
      </c>
      <c r="AI1872" s="98" t="s">
        <v>6</v>
      </c>
      <c r="AJ1872" s="98" t="s">
        <v>6</v>
      </c>
      <c r="AK1872" s="98" t="s">
        <v>6</v>
      </c>
      <c r="AL1872" s="98" t="s">
        <v>6</v>
      </c>
      <c r="AM1872" s="283">
        <v>6</v>
      </c>
      <c r="AN1872" s="283">
        <v>1</v>
      </c>
      <c r="AO1872" s="98" t="s">
        <v>467</v>
      </c>
      <c r="AP1872" s="41"/>
      <c r="AQ1872" s="41"/>
      <c r="AR1872" s="41"/>
      <c r="AS1872" s="41"/>
      <c r="AT1872" s="39"/>
      <c r="AU1872" s="39"/>
      <c r="AV1872" s="39"/>
      <c r="AW1872" s="39"/>
      <c r="AX1872" s="39"/>
      <c r="AY1872" s="39"/>
      <c r="AZ1872" s="39"/>
      <c r="BA1872" s="39"/>
      <c r="BB1872" s="39"/>
      <c r="BC1872" s="39"/>
      <c r="BD1872" s="39"/>
      <c r="BE1872" s="39"/>
      <c r="BF1872" s="39"/>
      <c r="BG1872" s="39"/>
      <c r="BH1872" s="39"/>
      <c r="BI1872" s="39"/>
      <c r="BJ1872" s="39"/>
      <c r="BK1872" s="39"/>
      <c r="BL1872" s="39"/>
      <c r="BM1872" s="39"/>
      <c r="BN1872" s="39"/>
      <c r="BO1872" s="39"/>
      <c r="BP1872" s="39"/>
      <c r="BQ1872" s="39"/>
      <c r="BR1872" s="39"/>
      <c r="BS1872" s="39"/>
      <c r="BT1872" s="39"/>
      <c r="BU1872" s="39"/>
      <c r="BV1872" s="39"/>
      <c r="BW1872" s="39"/>
      <c r="BX1872" s="39"/>
      <c r="BY1872" s="39"/>
      <c r="BZ1872" s="39"/>
      <c r="CA1872" s="39"/>
      <c r="CB1872" s="39"/>
      <c r="CC1872" s="39"/>
      <c r="CD1872" s="39"/>
      <c r="CE1872" s="39"/>
      <c r="CF1872" s="39"/>
      <c r="CG1872" s="39"/>
      <c r="CH1872" s="39"/>
      <c r="CI1872" s="39"/>
      <c r="CJ1872" s="39"/>
      <c r="CK1872" s="39"/>
      <c r="CL1872" s="39"/>
      <c r="CM1872" s="39"/>
      <c r="CN1872" s="39"/>
      <c r="CO1872" s="39"/>
      <c r="CP1872" s="39"/>
      <c r="CQ1872" s="211"/>
      <c r="CR1872" s="211"/>
      <c r="CS1872" s="211"/>
      <c r="CT1872" s="211"/>
      <c r="CU1872" s="211"/>
      <c r="CV1872" s="211"/>
      <c r="CW1872" s="211"/>
      <c r="CX1872" s="211"/>
      <c r="CY1872" s="211"/>
      <c r="CZ1872" s="211"/>
      <c r="DA1872" s="211"/>
      <c r="DB1872" s="211"/>
      <c r="DC1872" s="211"/>
      <c r="DD1872" s="211"/>
      <c r="DE1872" s="211"/>
      <c r="DF1872" s="211"/>
      <c r="DG1872" s="211"/>
      <c r="DH1872" s="281"/>
      <c r="DI1872" s="281"/>
      <c r="DJ1872" s="281"/>
      <c r="DK1872" s="281"/>
      <c r="DL1872" s="281"/>
      <c r="DM1872" s="281"/>
      <c r="DN1872" s="281"/>
      <c r="DO1872" s="281"/>
      <c r="DP1872" s="281"/>
      <c r="DQ1872" s="281"/>
      <c r="DR1872" s="281"/>
      <c r="DS1872" s="281"/>
      <c r="DT1872" s="281"/>
      <c r="DU1872" s="281"/>
      <c r="DV1872" s="281"/>
      <c r="DW1872" s="281"/>
      <c r="DX1872" s="281"/>
      <c r="DY1872" s="281"/>
      <c r="DZ1872" s="281"/>
      <c r="EA1872" s="281"/>
      <c r="EB1872" s="281"/>
      <c r="EC1872" s="281"/>
      <c r="ED1872" s="281"/>
      <c r="EE1872" s="281"/>
      <c r="EF1872" s="281"/>
      <c r="EG1872" s="281"/>
      <c r="EH1872" s="281"/>
      <c r="EI1872" s="281"/>
      <c r="EJ1872" s="281"/>
      <c r="EK1872" s="281"/>
      <c r="EL1872" s="281"/>
      <c r="EM1872" s="281"/>
      <c r="EN1872" s="281"/>
      <c r="EO1872" s="281"/>
      <c r="EP1872" s="281"/>
      <c r="EQ1872" s="281"/>
      <c r="ER1872" s="281"/>
      <c r="ES1872" s="281"/>
      <c r="ET1872" s="281"/>
      <c r="EU1872" s="281"/>
      <c r="EV1872" s="281"/>
      <c r="EW1872" s="281"/>
      <c r="EX1872" s="281"/>
      <c r="EY1872" s="281"/>
      <c r="EZ1872" s="281"/>
      <c r="FA1872" s="281"/>
      <c r="FB1872" s="281"/>
      <c r="FC1872" s="281"/>
      <c r="FD1872" s="281"/>
      <c r="FE1872" s="281"/>
      <c r="FF1872" s="281"/>
      <c r="FG1872" s="281"/>
      <c r="FH1872" s="281"/>
      <c r="FI1872" s="281"/>
      <c r="FJ1872" s="281"/>
      <c r="FK1872" s="281"/>
      <c r="FL1872" s="281"/>
      <c r="FM1872" s="281"/>
      <c r="FN1872" s="281"/>
      <c r="FO1872" s="281"/>
      <c r="FP1872" s="281"/>
      <c r="FQ1872" s="281"/>
      <c r="FR1872" s="281"/>
      <c r="FS1872" s="281"/>
      <c r="FT1872" s="281"/>
      <c r="FU1872" s="212"/>
    </row>
    <row r="1873" spans="1:177" s="35" customFormat="1" x14ac:dyDescent="0.25">
      <c r="A1873" s="283">
        <v>6</v>
      </c>
      <c r="B1873" s="283" t="s">
        <v>713</v>
      </c>
      <c r="C1873" s="283">
        <v>30</v>
      </c>
      <c r="D1873" s="226">
        <v>43541</v>
      </c>
      <c r="E1873" s="290">
        <v>0.71309027777777778</v>
      </c>
      <c r="F1873" s="290"/>
      <c r="G1873" s="290"/>
      <c r="H1873" s="290"/>
      <c r="I1873" s="290"/>
      <c r="J1873" s="290"/>
      <c r="K1873" s="290"/>
      <c r="L1873" s="290"/>
      <c r="M1873" s="290"/>
      <c r="N1873" s="290"/>
      <c r="O1873" s="290"/>
      <c r="P1873" s="98" t="str">
        <f t="shared" si="29"/>
        <v>6|Transecto TN4|30|20190317|170651</v>
      </c>
      <c r="Q1873" s="283">
        <v>7996224.9309999999</v>
      </c>
      <c r="R1873" s="283">
        <v>522441.576</v>
      </c>
      <c r="S1873" s="283">
        <v>32</v>
      </c>
      <c r="T1873" s="283">
        <v>114</v>
      </c>
      <c r="U1873" s="283">
        <v>7.3</v>
      </c>
      <c r="V1873" s="283">
        <v>1</v>
      </c>
      <c r="W1873" s="283">
        <v>45</v>
      </c>
      <c r="X1873" s="264">
        <v>20</v>
      </c>
      <c r="Y1873" s="283">
        <v>21.127166750000001</v>
      </c>
      <c r="Z1873" s="283">
        <v>0.28048113000000002</v>
      </c>
      <c r="AA1873" s="283">
        <v>4.8399999999999999E-2</v>
      </c>
      <c r="AB1873" s="283">
        <v>60.571796419999998</v>
      </c>
      <c r="AC1873" s="283" t="s">
        <v>628</v>
      </c>
      <c r="AD1873" s="283">
        <v>29.484998699999998</v>
      </c>
      <c r="AE1873" s="283">
        <v>108.81013489999999</v>
      </c>
      <c r="AF1873" s="283">
        <v>-2.6737525459999998</v>
      </c>
      <c r="AG1873" s="283">
        <v>-3.5168797970000001</v>
      </c>
      <c r="AH1873" s="284" t="s">
        <v>6</v>
      </c>
      <c r="AI1873" s="98" t="s">
        <v>6</v>
      </c>
      <c r="AJ1873" s="98" t="s">
        <v>6</v>
      </c>
      <c r="AK1873" s="98" t="s">
        <v>6</v>
      </c>
      <c r="AL1873" s="98" t="s">
        <v>6</v>
      </c>
      <c r="AM1873" s="283">
        <v>1</v>
      </c>
      <c r="AN1873" s="283">
        <v>1</v>
      </c>
      <c r="AO1873" s="98" t="s">
        <v>467</v>
      </c>
      <c r="AP1873" s="41"/>
      <c r="AQ1873" s="41"/>
      <c r="AR1873" s="41"/>
      <c r="AS1873" s="41"/>
      <c r="AT1873" s="39"/>
      <c r="AU1873" s="39"/>
      <c r="AV1873" s="39"/>
      <c r="AW1873" s="39"/>
      <c r="AX1873" s="39"/>
      <c r="AY1873" s="39"/>
      <c r="AZ1873" s="39"/>
      <c r="BA1873" s="39"/>
      <c r="BB1873" s="39"/>
      <c r="BC1873" s="39"/>
      <c r="BD1873" s="39"/>
      <c r="BE1873" s="39"/>
      <c r="BF1873" s="39"/>
      <c r="BG1873" s="39"/>
      <c r="BH1873" s="39"/>
      <c r="BI1873" s="39"/>
      <c r="BJ1873" s="39"/>
      <c r="BK1873" s="39"/>
      <c r="BL1873" s="39"/>
      <c r="BM1873" s="39"/>
      <c r="BN1873" s="39"/>
      <c r="BO1873" s="39"/>
      <c r="BP1873" s="39"/>
      <c r="BQ1873" s="39"/>
      <c r="BR1873" s="39"/>
      <c r="BS1873" s="39"/>
      <c r="BT1873" s="39"/>
      <c r="BU1873" s="39"/>
      <c r="BV1873" s="39"/>
      <c r="BW1873" s="39"/>
      <c r="BX1873" s="39"/>
      <c r="BY1873" s="39"/>
      <c r="BZ1873" s="39"/>
      <c r="CA1873" s="39"/>
      <c r="CB1873" s="39"/>
      <c r="CC1873" s="39"/>
      <c r="CD1873" s="39"/>
      <c r="CE1873" s="39"/>
      <c r="CF1873" s="39"/>
      <c r="CG1873" s="39"/>
      <c r="CH1873" s="39"/>
      <c r="CI1873" s="39"/>
      <c r="CJ1873" s="39"/>
      <c r="CK1873" s="39"/>
      <c r="CL1873" s="39"/>
      <c r="CM1873" s="39"/>
      <c r="CN1873" s="39"/>
      <c r="CO1873" s="39"/>
      <c r="CP1873" s="39"/>
      <c r="CQ1873" s="211"/>
      <c r="CR1873" s="211"/>
      <c r="CS1873" s="211"/>
      <c r="CT1873" s="211"/>
      <c r="CU1873" s="211"/>
      <c r="CV1873" s="211"/>
      <c r="CW1873" s="211"/>
      <c r="CX1873" s="211"/>
      <c r="CY1873" s="211"/>
      <c r="CZ1873" s="211"/>
      <c r="DA1873" s="211"/>
      <c r="DB1873" s="211"/>
      <c r="DC1873" s="211"/>
      <c r="DD1873" s="211"/>
      <c r="DE1873" s="211"/>
      <c r="DF1873" s="211"/>
      <c r="DG1873" s="211"/>
      <c r="DH1873" s="281"/>
      <c r="DI1873" s="281"/>
      <c r="DJ1873" s="281"/>
      <c r="DK1873" s="281"/>
      <c r="DL1873" s="281"/>
      <c r="DM1873" s="281"/>
      <c r="DN1873" s="281"/>
      <c r="DO1873" s="281"/>
      <c r="DP1873" s="281"/>
      <c r="DQ1873" s="281"/>
      <c r="DR1873" s="281"/>
      <c r="DS1873" s="281"/>
      <c r="DT1873" s="281"/>
      <c r="DU1873" s="281"/>
      <c r="DV1873" s="281"/>
      <c r="DW1873" s="281"/>
      <c r="DX1873" s="281"/>
      <c r="DY1873" s="281"/>
      <c r="DZ1873" s="281"/>
      <c r="EA1873" s="281"/>
      <c r="EB1873" s="281"/>
      <c r="EC1873" s="281"/>
      <c r="ED1873" s="281"/>
      <c r="EE1873" s="281"/>
      <c r="EF1873" s="281"/>
      <c r="EG1873" s="281"/>
      <c r="EH1873" s="281"/>
      <c r="EI1873" s="281"/>
      <c r="EJ1873" s="281"/>
      <c r="EK1873" s="281"/>
      <c r="EL1873" s="281"/>
      <c r="EM1873" s="281"/>
      <c r="EN1873" s="281"/>
      <c r="EO1873" s="281"/>
      <c r="EP1873" s="281"/>
      <c r="EQ1873" s="281"/>
      <c r="ER1873" s="281"/>
      <c r="ES1873" s="281"/>
      <c r="ET1873" s="281"/>
      <c r="EU1873" s="281"/>
      <c r="EV1873" s="281"/>
      <c r="EW1873" s="281"/>
      <c r="EX1873" s="281"/>
      <c r="EY1873" s="281"/>
      <c r="EZ1873" s="281"/>
      <c r="FA1873" s="281"/>
      <c r="FB1873" s="281"/>
      <c r="FC1873" s="281"/>
      <c r="FD1873" s="281"/>
      <c r="FE1873" s="281"/>
      <c r="FF1873" s="281"/>
      <c r="FG1873" s="281"/>
      <c r="FH1873" s="281"/>
      <c r="FI1873" s="281"/>
      <c r="FJ1873" s="281"/>
      <c r="FK1873" s="281"/>
      <c r="FL1873" s="281"/>
      <c r="FM1873" s="281"/>
      <c r="FN1873" s="281"/>
      <c r="FO1873" s="281"/>
      <c r="FP1873" s="281"/>
      <c r="FQ1873" s="281"/>
      <c r="FR1873" s="281"/>
      <c r="FS1873" s="281"/>
      <c r="FT1873" s="281"/>
      <c r="FU1873" s="212"/>
    </row>
    <row r="1874" spans="1:177" s="35" customFormat="1" x14ac:dyDescent="0.25">
      <c r="A1874" s="283">
        <v>6</v>
      </c>
      <c r="B1874" s="283" t="s">
        <v>713</v>
      </c>
      <c r="C1874" s="283">
        <v>31</v>
      </c>
      <c r="D1874" s="226">
        <v>43541</v>
      </c>
      <c r="E1874" s="290">
        <v>0.72136574074074078</v>
      </c>
      <c r="F1874" s="290"/>
      <c r="G1874" s="290"/>
      <c r="H1874" s="290"/>
      <c r="I1874" s="290"/>
      <c r="J1874" s="290"/>
      <c r="K1874" s="290"/>
      <c r="L1874" s="290"/>
      <c r="M1874" s="290"/>
      <c r="N1874" s="290"/>
      <c r="O1874" s="290"/>
      <c r="P1874" s="98" t="str">
        <f t="shared" si="29"/>
        <v>6|Transecto TN4|31|20190317|171846</v>
      </c>
      <c r="Q1874" s="283">
        <v>7996053.0539999995</v>
      </c>
      <c r="R1874" s="283">
        <v>525181.34100000001</v>
      </c>
      <c r="S1874" s="283">
        <v>32</v>
      </c>
      <c r="T1874" s="283">
        <v>114</v>
      </c>
      <c r="U1874" s="283">
        <v>7.2</v>
      </c>
      <c r="V1874" s="283">
        <v>1</v>
      </c>
      <c r="W1874" s="283">
        <v>45</v>
      </c>
      <c r="X1874" s="264">
        <v>20</v>
      </c>
      <c r="Y1874" s="283">
        <v>21.127166750000001</v>
      </c>
      <c r="Z1874" s="283">
        <v>0.28048113000000002</v>
      </c>
      <c r="AA1874" s="283">
        <v>4.8399999999999999E-2</v>
      </c>
      <c r="AB1874" s="283">
        <v>60.571796419999998</v>
      </c>
      <c r="AC1874" s="283" t="s">
        <v>628</v>
      </c>
      <c r="AD1874" s="283">
        <v>29.484998699999998</v>
      </c>
      <c r="AE1874" s="283">
        <v>108.81013489999999</v>
      </c>
      <c r="AF1874" s="283">
        <v>-2.6737525459999998</v>
      </c>
      <c r="AG1874" s="283">
        <v>-3.5168797970000001</v>
      </c>
      <c r="AH1874" s="284" t="s">
        <v>6</v>
      </c>
      <c r="AI1874" s="98" t="s">
        <v>6</v>
      </c>
      <c r="AJ1874" s="98" t="s">
        <v>6</v>
      </c>
      <c r="AK1874" s="98" t="s">
        <v>6</v>
      </c>
      <c r="AL1874" s="98" t="s">
        <v>6</v>
      </c>
      <c r="AM1874" s="283">
        <v>10</v>
      </c>
      <c r="AN1874" s="283">
        <v>2</v>
      </c>
      <c r="AO1874" s="98" t="s">
        <v>467</v>
      </c>
      <c r="AP1874" s="41"/>
      <c r="AQ1874" s="41"/>
      <c r="AR1874" s="41"/>
      <c r="AS1874" s="41"/>
      <c r="AT1874" s="39"/>
      <c r="AU1874" s="39"/>
      <c r="AV1874" s="39"/>
      <c r="AW1874" s="39"/>
      <c r="AX1874" s="39"/>
      <c r="AY1874" s="39"/>
      <c r="AZ1874" s="39"/>
      <c r="BA1874" s="39"/>
      <c r="BB1874" s="39"/>
      <c r="BC1874" s="39"/>
      <c r="BD1874" s="39"/>
      <c r="BE1874" s="39"/>
      <c r="BF1874" s="39"/>
      <c r="BG1874" s="39"/>
      <c r="BH1874" s="39"/>
      <c r="BI1874" s="39"/>
      <c r="BJ1874" s="39"/>
      <c r="BK1874" s="39"/>
      <c r="BL1874" s="39"/>
      <c r="BM1874" s="39"/>
      <c r="BN1874" s="39"/>
      <c r="BO1874" s="39"/>
      <c r="BP1874" s="39"/>
      <c r="BQ1874" s="39"/>
      <c r="BR1874" s="39"/>
      <c r="BS1874" s="39"/>
      <c r="BT1874" s="39"/>
      <c r="BU1874" s="39"/>
      <c r="BV1874" s="39"/>
      <c r="BW1874" s="39"/>
      <c r="BX1874" s="39"/>
      <c r="BY1874" s="39"/>
      <c r="BZ1874" s="39"/>
      <c r="CA1874" s="39"/>
      <c r="CB1874" s="39"/>
      <c r="CC1874" s="39"/>
      <c r="CD1874" s="39"/>
      <c r="CE1874" s="39"/>
      <c r="CF1874" s="39"/>
      <c r="CG1874" s="39"/>
      <c r="CH1874" s="39"/>
      <c r="CI1874" s="39"/>
      <c r="CJ1874" s="39"/>
      <c r="CK1874" s="39"/>
      <c r="CL1874" s="39"/>
      <c r="CM1874" s="39"/>
      <c r="CN1874" s="39"/>
      <c r="CO1874" s="39"/>
      <c r="CP1874" s="39"/>
      <c r="CQ1874" s="211"/>
      <c r="CR1874" s="211"/>
      <c r="CS1874" s="211"/>
      <c r="CT1874" s="211"/>
      <c r="CU1874" s="211"/>
      <c r="CV1874" s="211"/>
      <c r="CW1874" s="211"/>
      <c r="CX1874" s="211"/>
      <c r="CY1874" s="211"/>
      <c r="CZ1874" s="211"/>
      <c r="DA1874" s="211"/>
      <c r="DB1874" s="211"/>
      <c r="DC1874" s="211"/>
      <c r="DD1874" s="211"/>
      <c r="DE1874" s="211"/>
      <c r="DF1874" s="211"/>
      <c r="DG1874" s="211"/>
      <c r="DH1874" s="281"/>
      <c r="DI1874" s="281"/>
      <c r="DJ1874" s="281"/>
      <c r="DK1874" s="281"/>
      <c r="DL1874" s="281"/>
      <c r="DM1874" s="281"/>
      <c r="DN1874" s="281"/>
      <c r="DO1874" s="281"/>
      <c r="DP1874" s="281"/>
      <c r="DQ1874" s="281"/>
      <c r="DR1874" s="281"/>
      <c r="DS1874" s="281"/>
      <c r="DT1874" s="281"/>
      <c r="DU1874" s="281"/>
      <c r="DV1874" s="281"/>
      <c r="DW1874" s="281"/>
      <c r="DX1874" s="281"/>
      <c r="DY1874" s="281"/>
      <c r="DZ1874" s="281"/>
      <c r="EA1874" s="281"/>
      <c r="EB1874" s="281"/>
      <c r="EC1874" s="281"/>
      <c r="ED1874" s="281"/>
      <c r="EE1874" s="281"/>
      <c r="EF1874" s="281"/>
      <c r="EG1874" s="281"/>
      <c r="EH1874" s="281"/>
      <c r="EI1874" s="281"/>
      <c r="EJ1874" s="281"/>
      <c r="EK1874" s="281"/>
      <c r="EL1874" s="281"/>
      <c r="EM1874" s="281"/>
      <c r="EN1874" s="281"/>
      <c r="EO1874" s="281"/>
      <c r="EP1874" s="281"/>
      <c r="EQ1874" s="281"/>
      <c r="ER1874" s="281"/>
      <c r="ES1874" s="281"/>
      <c r="ET1874" s="281"/>
      <c r="EU1874" s="281"/>
      <c r="EV1874" s="281"/>
      <c r="EW1874" s="281"/>
      <c r="EX1874" s="281"/>
      <c r="EY1874" s="281"/>
      <c r="EZ1874" s="281"/>
      <c r="FA1874" s="281"/>
      <c r="FB1874" s="281"/>
      <c r="FC1874" s="281"/>
      <c r="FD1874" s="281"/>
      <c r="FE1874" s="281"/>
      <c r="FF1874" s="281"/>
      <c r="FG1874" s="281"/>
      <c r="FH1874" s="281"/>
      <c r="FI1874" s="281"/>
      <c r="FJ1874" s="281"/>
      <c r="FK1874" s="281"/>
      <c r="FL1874" s="281"/>
      <c r="FM1874" s="281"/>
      <c r="FN1874" s="281"/>
      <c r="FO1874" s="281"/>
      <c r="FP1874" s="281"/>
      <c r="FQ1874" s="281"/>
      <c r="FR1874" s="281"/>
      <c r="FS1874" s="281"/>
      <c r="FT1874" s="281"/>
      <c r="FU1874" s="212"/>
    </row>
    <row r="1875" spans="1:177" s="35" customFormat="1" x14ac:dyDescent="0.25">
      <c r="A1875" s="283">
        <v>6</v>
      </c>
      <c r="B1875" s="283" t="s">
        <v>713</v>
      </c>
      <c r="C1875" s="283">
        <v>32</v>
      </c>
      <c r="D1875" s="226">
        <v>43541</v>
      </c>
      <c r="E1875" s="290">
        <v>0.72887731481481488</v>
      </c>
      <c r="F1875" s="290"/>
      <c r="G1875" s="290"/>
      <c r="H1875" s="290"/>
      <c r="I1875" s="290"/>
      <c r="J1875" s="290"/>
      <c r="K1875" s="290"/>
      <c r="L1875" s="290"/>
      <c r="M1875" s="290"/>
      <c r="N1875" s="290"/>
      <c r="O1875" s="290"/>
      <c r="P1875" s="98" t="str">
        <f t="shared" si="29"/>
        <v>6|Transecto TN4|32|20190317|172935</v>
      </c>
      <c r="Q1875" s="283">
        <v>7995896.6529999999</v>
      </c>
      <c r="R1875" s="283">
        <v>527696.93400000001</v>
      </c>
      <c r="S1875" s="283">
        <v>34</v>
      </c>
      <c r="T1875" s="283">
        <v>114</v>
      </c>
      <c r="U1875" s="283">
        <v>7.6</v>
      </c>
      <c r="V1875" s="283">
        <v>1</v>
      </c>
      <c r="W1875" s="283">
        <v>45</v>
      </c>
      <c r="X1875" s="264">
        <v>20</v>
      </c>
      <c r="Y1875" s="283">
        <v>31.65036392</v>
      </c>
      <c r="Z1875" s="283">
        <v>0.39247697599999998</v>
      </c>
      <c r="AA1875" s="283">
        <v>5.7599998999999999E-2</v>
      </c>
      <c r="AB1875" s="283">
        <v>67.122604370000005</v>
      </c>
      <c r="AC1875" s="283">
        <v>37.740161899999997</v>
      </c>
      <c r="AD1875" s="283">
        <v>29.329999919999999</v>
      </c>
      <c r="AE1875" s="283">
        <v>109.9997635</v>
      </c>
      <c r="AF1875" s="283">
        <v>-2.5515360829999998</v>
      </c>
      <c r="AG1875" s="283">
        <v>-4.1662044529999998</v>
      </c>
      <c r="AH1875" s="284" t="s">
        <v>6</v>
      </c>
      <c r="AI1875" s="98" t="s">
        <v>6</v>
      </c>
      <c r="AJ1875" s="98" t="s">
        <v>6</v>
      </c>
      <c r="AK1875" s="98" t="s">
        <v>6</v>
      </c>
      <c r="AL1875" s="98" t="s">
        <v>6</v>
      </c>
      <c r="AM1875" s="283">
        <v>5</v>
      </c>
      <c r="AN1875" s="283">
        <v>2</v>
      </c>
      <c r="AO1875" s="98" t="s">
        <v>467</v>
      </c>
      <c r="AP1875" s="41"/>
      <c r="AQ1875" s="41"/>
      <c r="AR1875" s="41"/>
      <c r="AS1875" s="41"/>
      <c r="AT1875" s="39"/>
      <c r="AU1875" s="39"/>
      <c r="AV1875" s="39"/>
      <c r="AW1875" s="39"/>
      <c r="AX1875" s="39"/>
      <c r="AY1875" s="39"/>
      <c r="AZ1875" s="39"/>
      <c r="BA1875" s="39"/>
      <c r="BB1875" s="39"/>
      <c r="BC1875" s="39"/>
      <c r="BD1875" s="39"/>
      <c r="BE1875" s="39"/>
      <c r="BF1875" s="39"/>
      <c r="BG1875" s="39"/>
      <c r="BH1875" s="39"/>
      <c r="BI1875" s="39"/>
      <c r="BJ1875" s="39"/>
      <c r="BK1875" s="39"/>
      <c r="BL1875" s="39"/>
      <c r="BM1875" s="39"/>
      <c r="BN1875" s="39"/>
      <c r="BO1875" s="39"/>
      <c r="BP1875" s="39"/>
      <c r="BQ1875" s="39"/>
      <c r="BR1875" s="39"/>
      <c r="BS1875" s="39"/>
      <c r="BT1875" s="39"/>
      <c r="BU1875" s="39"/>
      <c r="BV1875" s="39"/>
      <c r="BW1875" s="39"/>
      <c r="BX1875" s="39"/>
      <c r="BY1875" s="39"/>
      <c r="BZ1875" s="39"/>
      <c r="CA1875" s="39"/>
      <c r="CB1875" s="39"/>
      <c r="CC1875" s="39"/>
      <c r="CD1875" s="39"/>
      <c r="CE1875" s="39"/>
      <c r="CF1875" s="39"/>
      <c r="CG1875" s="39"/>
      <c r="CH1875" s="39"/>
      <c r="CI1875" s="39"/>
      <c r="CJ1875" s="39"/>
      <c r="CK1875" s="39"/>
      <c r="CL1875" s="39"/>
      <c r="CM1875" s="39"/>
      <c r="CN1875" s="39"/>
      <c r="CO1875" s="39"/>
      <c r="CP1875" s="39"/>
      <c r="CQ1875" s="211"/>
      <c r="CR1875" s="211"/>
      <c r="CS1875" s="211"/>
      <c r="CT1875" s="211"/>
      <c r="CU1875" s="211"/>
      <c r="CV1875" s="211"/>
      <c r="CW1875" s="211"/>
      <c r="CX1875" s="211"/>
      <c r="CY1875" s="211"/>
      <c r="CZ1875" s="211"/>
      <c r="DA1875" s="211"/>
      <c r="DB1875" s="211"/>
      <c r="DC1875" s="211"/>
      <c r="DD1875" s="211"/>
      <c r="DE1875" s="211"/>
      <c r="DF1875" s="211"/>
      <c r="DG1875" s="211"/>
      <c r="DH1875" s="281"/>
      <c r="DI1875" s="281"/>
      <c r="DJ1875" s="281"/>
      <c r="DK1875" s="281"/>
      <c r="DL1875" s="281"/>
      <c r="DM1875" s="281"/>
      <c r="DN1875" s="281"/>
      <c r="DO1875" s="281"/>
      <c r="DP1875" s="281"/>
      <c r="DQ1875" s="281"/>
      <c r="DR1875" s="281"/>
      <c r="DS1875" s="281"/>
      <c r="DT1875" s="281"/>
      <c r="DU1875" s="281"/>
      <c r="DV1875" s="281"/>
      <c r="DW1875" s="281"/>
      <c r="DX1875" s="281"/>
      <c r="DY1875" s="281"/>
      <c r="DZ1875" s="281"/>
      <c r="EA1875" s="281"/>
      <c r="EB1875" s="281"/>
      <c r="EC1875" s="281"/>
      <c r="ED1875" s="281"/>
      <c r="EE1875" s="281"/>
      <c r="EF1875" s="281"/>
      <c r="EG1875" s="281"/>
      <c r="EH1875" s="281"/>
      <c r="EI1875" s="281"/>
      <c r="EJ1875" s="281"/>
      <c r="EK1875" s="281"/>
      <c r="EL1875" s="281"/>
      <c r="EM1875" s="281"/>
      <c r="EN1875" s="281"/>
      <c r="EO1875" s="281"/>
      <c r="EP1875" s="281"/>
      <c r="EQ1875" s="281"/>
      <c r="ER1875" s="281"/>
      <c r="ES1875" s="281"/>
      <c r="ET1875" s="281"/>
      <c r="EU1875" s="281"/>
      <c r="EV1875" s="281"/>
      <c r="EW1875" s="281"/>
      <c r="EX1875" s="281"/>
      <c r="EY1875" s="281"/>
      <c r="EZ1875" s="281"/>
      <c r="FA1875" s="281"/>
      <c r="FB1875" s="281"/>
      <c r="FC1875" s="281"/>
      <c r="FD1875" s="281"/>
      <c r="FE1875" s="281"/>
      <c r="FF1875" s="281"/>
      <c r="FG1875" s="281"/>
      <c r="FH1875" s="281"/>
      <c r="FI1875" s="281"/>
      <c r="FJ1875" s="281"/>
      <c r="FK1875" s="281"/>
      <c r="FL1875" s="281"/>
      <c r="FM1875" s="281"/>
      <c r="FN1875" s="281"/>
      <c r="FO1875" s="281"/>
      <c r="FP1875" s="281"/>
      <c r="FQ1875" s="281"/>
      <c r="FR1875" s="281"/>
      <c r="FS1875" s="281"/>
      <c r="FT1875" s="281"/>
      <c r="FU1875" s="212"/>
    </row>
    <row r="1876" spans="1:177" s="35" customFormat="1" x14ac:dyDescent="0.25">
      <c r="A1876" s="283">
        <v>6</v>
      </c>
      <c r="B1876" s="283" t="s">
        <v>713</v>
      </c>
      <c r="C1876" s="283">
        <v>33</v>
      </c>
      <c r="D1876" s="226">
        <v>43541</v>
      </c>
      <c r="E1876" s="290">
        <v>0.73681712962962964</v>
      </c>
      <c r="F1876" s="290"/>
      <c r="G1876" s="290"/>
      <c r="H1876" s="290"/>
      <c r="I1876" s="290"/>
      <c r="J1876" s="290"/>
      <c r="K1876" s="290"/>
      <c r="L1876" s="290"/>
      <c r="M1876" s="290"/>
      <c r="N1876" s="290"/>
      <c r="O1876" s="290"/>
      <c r="P1876" s="98" t="str">
        <f t="shared" si="29"/>
        <v>6|Transecto TN4|33|20190317|174101</v>
      </c>
      <c r="Q1876" s="283">
        <v>7995905.8640000001</v>
      </c>
      <c r="R1876" s="283">
        <v>530377.45600000001</v>
      </c>
      <c r="S1876" s="283">
        <v>37</v>
      </c>
      <c r="T1876" s="283">
        <v>114</v>
      </c>
      <c r="U1876" s="283">
        <v>7.9</v>
      </c>
      <c r="V1876" s="283">
        <v>1</v>
      </c>
      <c r="W1876" s="283">
        <v>45</v>
      </c>
      <c r="X1876" s="264">
        <v>20</v>
      </c>
      <c r="Y1876" s="283">
        <v>31.65036392</v>
      </c>
      <c r="Z1876" s="283">
        <v>0.39247697599999998</v>
      </c>
      <c r="AA1876" s="283">
        <v>5.7599998999999999E-2</v>
      </c>
      <c r="AB1876" s="283">
        <v>67.122604370000005</v>
      </c>
      <c r="AC1876" s="283">
        <v>37.740161899999997</v>
      </c>
      <c r="AD1876" s="283">
        <v>29.329999919999999</v>
      </c>
      <c r="AE1876" s="283">
        <v>109.9997635</v>
      </c>
      <c r="AF1876" s="283">
        <v>-2.5515360829999998</v>
      </c>
      <c r="AG1876" s="283">
        <v>-4.1662044529999998</v>
      </c>
      <c r="AH1876" s="284" t="s">
        <v>6</v>
      </c>
      <c r="AI1876" s="98" t="s">
        <v>6</v>
      </c>
      <c r="AJ1876" s="98" t="s">
        <v>6</v>
      </c>
      <c r="AK1876" s="98" t="s">
        <v>6</v>
      </c>
      <c r="AL1876" s="98" t="s">
        <v>6</v>
      </c>
      <c r="AM1876" s="283">
        <v>5</v>
      </c>
      <c r="AN1876" s="283">
        <v>3</v>
      </c>
      <c r="AO1876" s="98" t="s">
        <v>467</v>
      </c>
      <c r="AP1876" s="41"/>
      <c r="AQ1876" s="41"/>
      <c r="AR1876" s="41"/>
      <c r="AS1876" s="41"/>
      <c r="AT1876" s="39"/>
      <c r="AU1876" s="39"/>
      <c r="AV1876" s="39"/>
      <c r="AW1876" s="39"/>
      <c r="AX1876" s="39"/>
      <c r="AY1876" s="39"/>
      <c r="AZ1876" s="39"/>
      <c r="BA1876" s="39"/>
      <c r="BB1876" s="39"/>
      <c r="BC1876" s="39"/>
      <c r="BD1876" s="39"/>
      <c r="BE1876" s="39"/>
      <c r="BF1876" s="39"/>
      <c r="BG1876" s="39"/>
      <c r="BH1876" s="39"/>
      <c r="BI1876" s="39"/>
      <c r="BJ1876" s="39"/>
      <c r="BK1876" s="39"/>
      <c r="BL1876" s="39"/>
      <c r="BM1876" s="39"/>
      <c r="BN1876" s="39"/>
      <c r="BO1876" s="39"/>
      <c r="BP1876" s="39"/>
      <c r="BQ1876" s="39"/>
      <c r="BR1876" s="39"/>
      <c r="BS1876" s="39"/>
      <c r="BT1876" s="39"/>
      <c r="BU1876" s="39"/>
      <c r="BV1876" s="39"/>
      <c r="BW1876" s="39"/>
      <c r="BX1876" s="39"/>
      <c r="BY1876" s="39"/>
      <c r="BZ1876" s="39"/>
      <c r="CA1876" s="39"/>
      <c r="CB1876" s="39"/>
      <c r="CC1876" s="39"/>
      <c r="CD1876" s="39"/>
      <c r="CE1876" s="39"/>
      <c r="CF1876" s="39"/>
      <c r="CG1876" s="39"/>
      <c r="CH1876" s="39"/>
      <c r="CI1876" s="39"/>
      <c r="CJ1876" s="39"/>
      <c r="CK1876" s="39"/>
      <c r="CL1876" s="39"/>
      <c r="CM1876" s="39"/>
      <c r="CN1876" s="39"/>
      <c r="CO1876" s="39"/>
      <c r="CP1876" s="39"/>
      <c r="CQ1876" s="211"/>
      <c r="CR1876" s="211"/>
      <c r="CS1876" s="211"/>
      <c r="CT1876" s="211"/>
      <c r="CU1876" s="211"/>
      <c r="CV1876" s="211"/>
      <c r="CW1876" s="211"/>
      <c r="CX1876" s="211"/>
      <c r="CY1876" s="211"/>
      <c r="CZ1876" s="211"/>
      <c r="DA1876" s="211"/>
      <c r="DB1876" s="211"/>
      <c r="DC1876" s="211"/>
      <c r="DD1876" s="211"/>
      <c r="DE1876" s="211"/>
      <c r="DF1876" s="211"/>
      <c r="DG1876" s="211"/>
      <c r="DH1876" s="281"/>
      <c r="DI1876" s="281"/>
      <c r="DJ1876" s="281"/>
      <c r="DK1876" s="281"/>
      <c r="DL1876" s="281"/>
      <c r="DM1876" s="281"/>
      <c r="DN1876" s="281"/>
      <c r="DO1876" s="281"/>
      <c r="DP1876" s="281"/>
      <c r="DQ1876" s="281"/>
      <c r="DR1876" s="281"/>
      <c r="DS1876" s="281"/>
      <c r="DT1876" s="281"/>
      <c r="DU1876" s="281"/>
      <c r="DV1876" s="281"/>
      <c r="DW1876" s="281"/>
      <c r="DX1876" s="281"/>
      <c r="DY1876" s="281"/>
      <c r="DZ1876" s="281"/>
      <c r="EA1876" s="281"/>
      <c r="EB1876" s="281"/>
      <c r="EC1876" s="281"/>
      <c r="ED1876" s="281"/>
      <c r="EE1876" s="281"/>
      <c r="EF1876" s="281"/>
      <c r="EG1876" s="281"/>
      <c r="EH1876" s="281"/>
      <c r="EI1876" s="281"/>
      <c r="EJ1876" s="281"/>
      <c r="EK1876" s="281"/>
      <c r="EL1876" s="281"/>
      <c r="EM1876" s="281"/>
      <c r="EN1876" s="281"/>
      <c r="EO1876" s="281"/>
      <c r="EP1876" s="281"/>
      <c r="EQ1876" s="281"/>
      <c r="ER1876" s="281"/>
      <c r="ES1876" s="281"/>
      <c r="ET1876" s="281"/>
      <c r="EU1876" s="281"/>
      <c r="EV1876" s="281"/>
      <c r="EW1876" s="281"/>
      <c r="EX1876" s="281"/>
      <c r="EY1876" s="281"/>
      <c r="EZ1876" s="281"/>
      <c r="FA1876" s="281"/>
      <c r="FB1876" s="281"/>
      <c r="FC1876" s="281"/>
      <c r="FD1876" s="281"/>
      <c r="FE1876" s="281"/>
      <c r="FF1876" s="281"/>
      <c r="FG1876" s="281"/>
      <c r="FH1876" s="281"/>
      <c r="FI1876" s="281"/>
      <c r="FJ1876" s="281"/>
      <c r="FK1876" s="281"/>
      <c r="FL1876" s="281"/>
      <c r="FM1876" s="281"/>
      <c r="FN1876" s="281"/>
      <c r="FO1876" s="281"/>
      <c r="FP1876" s="281"/>
      <c r="FQ1876" s="281"/>
      <c r="FR1876" s="281"/>
      <c r="FS1876" s="281"/>
      <c r="FT1876" s="281"/>
      <c r="FU1876" s="212"/>
    </row>
    <row r="1877" spans="1:177" s="35" customFormat="1" x14ac:dyDescent="0.25">
      <c r="A1877" s="283">
        <v>6</v>
      </c>
      <c r="B1877" s="283" t="s">
        <v>713</v>
      </c>
      <c r="C1877" s="283">
        <v>34</v>
      </c>
      <c r="D1877" s="226" t="s">
        <v>881</v>
      </c>
      <c r="E1877" s="290">
        <v>0.23005787037037037</v>
      </c>
      <c r="F1877" s="290"/>
      <c r="G1877" s="290"/>
      <c r="H1877" s="290"/>
      <c r="I1877" s="290"/>
      <c r="J1877" s="290"/>
      <c r="K1877" s="290"/>
      <c r="L1877" s="290"/>
      <c r="M1877" s="290"/>
      <c r="N1877" s="290"/>
      <c r="O1877" s="290"/>
      <c r="P1877" s="98" t="str">
        <f t="shared" si="29"/>
        <v>6|Transecto TN4|34|18/03/02019|053117</v>
      </c>
      <c r="Q1877" s="283">
        <v>7995890.9900000002</v>
      </c>
      <c r="R1877" s="283">
        <v>533676.87100000004</v>
      </c>
      <c r="S1877" s="283">
        <v>20</v>
      </c>
      <c r="T1877" s="283">
        <v>114</v>
      </c>
      <c r="U1877" s="283">
        <v>7.8</v>
      </c>
      <c r="V1877" s="283">
        <v>1</v>
      </c>
      <c r="W1877" s="283">
        <v>45</v>
      </c>
      <c r="X1877" s="264">
        <v>40</v>
      </c>
      <c r="Y1877" s="283">
        <v>24.750278470000001</v>
      </c>
      <c r="Z1877" s="283">
        <v>0.70060914799999996</v>
      </c>
      <c r="AA1877" s="283">
        <v>8.5199997E-2</v>
      </c>
      <c r="AB1877" s="283">
        <v>70.732917790000002</v>
      </c>
      <c r="AC1877" s="283">
        <v>37.693088529999997</v>
      </c>
      <c r="AD1877" s="283">
        <v>29.414999009999999</v>
      </c>
      <c r="AE1877" s="283">
        <v>110.6862411</v>
      </c>
      <c r="AF1877" s="283">
        <v>-2.6121785640000001</v>
      </c>
      <c r="AG1877" s="283">
        <v>-3.9454400540000001</v>
      </c>
      <c r="AH1877" s="284" t="s">
        <v>6</v>
      </c>
      <c r="AI1877" s="98" t="s">
        <v>6</v>
      </c>
      <c r="AJ1877" s="98" t="s">
        <v>6</v>
      </c>
      <c r="AK1877" s="98" t="s">
        <v>6</v>
      </c>
      <c r="AL1877" s="98" t="s">
        <v>6</v>
      </c>
      <c r="AM1877" s="283">
        <v>3</v>
      </c>
      <c r="AN1877" s="283">
        <v>1</v>
      </c>
      <c r="AO1877" s="98" t="s">
        <v>467</v>
      </c>
      <c r="AP1877" s="41"/>
      <c r="AQ1877" s="41"/>
      <c r="AR1877" s="41"/>
      <c r="AS1877" s="41"/>
      <c r="AT1877" s="39"/>
      <c r="AU1877" s="39"/>
      <c r="AV1877" s="39"/>
      <c r="AW1877" s="39"/>
      <c r="AX1877" s="39"/>
      <c r="AY1877" s="39"/>
      <c r="AZ1877" s="39"/>
      <c r="BA1877" s="39"/>
      <c r="BB1877" s="39"/>
      <c r="BC1877" s="39"/>
      <c r="BD1877" s="39"/>
      <c r="BE1877" s="39"/>
      <c r="BF1877" s="39"/>
      <c r="BG1877" s="39"/>
      <c r="BH1877" s="39"/>
      <c r="BI1877" s="39"/>
      <c r="BJ1877" s="39"/>
      <c r="BK1877" s="39"/>
      <c r="BL1877" s="39"/>
      <c r="BM1877" s="39"/>
      <c r="BN1877" s="39"/>
      <c r="BO1877" s="39"/>
      <c r="BP1877" s="39"/>
      <c r="BQ1877" s="39"/>
      <c r="BR1877" s="39"/>
      <c r="BS1877" s="39"/>
      <c r="BT1877" s="39"/>
      <c r="BU1877" s="39"/>
      <c r="BV1877" s="39"/>
      <c r="BW1877" s="39"/>
      <c r="BX1877" s="39"/>
      <c r="BY1877" s="39"/>
      <c r="BZ1877" s="39"/>
      <c r="CA1877" s="39"/>
      <c r="CB1877" s="39"/>
      <c r="CC1877" s="39"/>
      <c r="CD1877" s="39"/>
      <c r="CE1877" s="39"/>
      <c r="CF1877" s="39"/>
      <c r="CG1877" s="39"/>
      <c r="CH1877" s="39"/>
      <c r="CI1877" s="39"/>
      <c r="CJ1877" s="39"/>
      <c r="CK1877" s="39"/>
      <c r="CL1877" s="39"/>
      <c r="CM1877" s="39"/>
      <c r="CN1877" s="39"/>
      <c r="CO1877" s="39"/>
      <c r="CP1877" s="39"/>
      <c r="CQ1877" s="211"/>
      <c r="CR1877" s="211"/>
      <c r="CS1877" s="211"/>
      <c r="CT1877" s="211"/>
      <c r="CU1877" s="211"/>
      <c r="CV1877" s="211"/>
      <c r="CW1877" s="211"/>
      <c r="CX1877" s="211"/>
      <c r="CY1877" s="211"/>
      <c r="CZ1877" s="211"/>
      <c r="DA1877" s="211"/>
      <c r="DB1877" s="211"/>
      <c r="DC1877" s="211"/>
      <c r="DD1877" s="211"/>
      <c r="DE1877" s="211"/>
      <c r="DF1877" s="211"/>
      <c r="DG1877" s="211"/>
      <c r="DH1877" s="281"/>
      <c r="DI1877" s="281"/>
      <c r="DJ1877" s="281"/>
      <c r="DK1877" s="281"/>
      <c r="DL1877" s="281"/>
      <c r="DM1877" s="281"/>
      <c r="DN1877" s="281"/>
      <c r="DO1877" s="281"/>
      <c r="DP1877" s="281"/>
      <c r="DQ1877" s="281"/>
      <c r="DR1877" s="281"/>
      <c r="DS1877" s="281"/>
      <c r="DT1877" s="281"/>
      <c r="DU1877" s="281"/>
      <c r="DV1877" s="281"/>
      <c r="DW1877" s="281"/>
      <c r="DX1877" s="281"/>
      <c r="DY1877" s="281"/>
      <c r="DZ1877" s="281"/>
      <c r="EA1877" s="281"/>
      <c r="EB1877" s="281"/>
      <c r="EC1877" s="281"/>
      <c r="ED1877" s="281"/>
      <c r="EE1877" s="281"/>
      <c r="EF1877" s="281"/>
      <c r="EG1877" s="281"/>
      <c r="EH1877" s="281"/>
      <c r="EI1877" s="281"/>
      <c r="EJ1877" s="281"/>
      <c r="EK1877" s="281"/>
      <c r="EL1877" s="281"/>
      <c r="EM1877" s="281"/>
      <c r="EN1877" s="281"/>
      <c r="EO1877" s="281"/>
      <c r="EP1877" s="281"/>
      <c r="EQ1877" s="281"/>
      <c r="ER1877" s="281"/>
      <c r="ES1877" s="281"/>
      <c r="ET1877" s="281"/>
      <c r="EU1877" s="281"/>
      <c r="EV1877" s="281"/>
      <c r="EW1877" s="281"/>
      <c r="EX1877" s="281"/>
      <c r="EY1877" s="281"/>
      <c r="EZ1877" s="281"/>
      <c r="FA1877" s="281"/>
      <c r="FB1877" s="281"/>
      <c r="FC1877" s="281"/>
      <c r="FD1877" s="281"/>
      <c r="FE1877" s="281"/>
      <c r="FF1877" s="281"/>
      <c r="FG1877" s="281"/>
      <c r="FH1877" s="281"/>
      <c r="FI1877" s="281"/>
      <c r="FJ1877" s="281"/>
      <c r="FK1877" s="281"/>
      <c r="FL1877" s="281"/>
      <c r="FM1877" s="281"/>
      <c r="FN1877" s="281"/>
      <c r="FO1877" s="281"/>
      <c r="FP1877" s="281"/>
      <c r="FQ1877" s="281"/>
      <c r="FR1877" s="281"/>
      <c r="FS1877" s="281"/>
      <c r="FT1877" s="281"/>
      <c r="FU1877" s="212"/>
    </row>
    <row r="1878" spans="1:177" s="35" customFormat="1" x14ac:dyDescent="0.25">
      <c r="A1878" s="283">
        <v>6</v>
      </c>
      <c r="B1878" s="283" t="s">
        <v>713</v>
      </c>
      <c r="C1878" s="283">
        <v>35</v>
      </c>
      <c r="D1878" s="226" t="s">
        <v>881</v>
      </c>
      <c r="E1878" s="290">
        <v>0.23815972222222223</v>
      </c>
      <c r="F1878" s="290"/>
      <c r="G1878" s="290"/>
      <c r="H1878" s="290"/>
      <c r="I1878" s="290"/>
      <c r="J1878" s="290"/>
      <c r="K1878" s="290"/>
      <c r="L1878" s="290"/>
      <c r="M1878" s="290"/>
      <c r="N1878" s="290"/>
      <c r="O1878" s="290"/>
      <c r="P1878" s="98" t="str">
        <f t="shared" si="29"/>
        <v>6|Transecto TN4|35|18/03/02019|054257</v>
      </c>
      <c r="Q1878" s="283">
        <v>7996008.3770000003</v>
      </c>
      <c r="R1878" s="283">
        <v>536399.554</v>
      </c>
      <c r="S1878" s="283">
        <v>34</v>
      </c>
      <c r="T1878" s="283">
        <v>114</v>
      </c>
      <c r="U1878" s="283">
        <v>7.5</v>
      </c>
      <c r="V1878" s="283">
        <v>1</v>
      </c>
      <c r="W1878" s="283">
        <v>45</v>
      </c>
      <c r="X1878" s="264">
        <v>40</v>
      </c>
      <c r="Y1878" s="283">
        <v>9.9743423460000002</v>
      </c>
      <c r="Z1878" s="283">
        <v>0.83884710100000004</v>
      </c>
      <c r="AA1878" s="283">
        <v>9.4599999000000004E-2</v>
      </c>
      <c r="AB1878" s="283">
        <v>71.703620909999998</v>
      </c>
      <c r="AC1878" s="283" t="s">
        <v>628</v>
      </c>
      <c r="AD1878" s="283">
        <v>29.01499939</v>
      </c>
      <c r="AE1878" s="283">
        <v>110.6273041</v>
      </c>
      <c r="AF1878" s="283">
        <v>-2.7140567299999998</v>
      </c>
      <c r="AG1878" s="283">
        <v>-3.5667839049999999</v>
      </c>
      <c r="AH1878" s="284" t="s">
        <v>6</v>
      </c>
      <c r="AI1878" s="98" t="s">
        <v>6</v>
      </c>
      <c r="AJ1878" s="98" t="s">
        <v>6</v>
      </c>
      <c r="AK1878" s="98" t="s">
        <v>6</v>
      </c>
      <c r="AL1878" s="98" t="s">
        <v>6</v>
      </c>
      <c r="AM1878" s="283">
        <v>2</v>
      </c>
      <c r="AN1878" s="283">
        <v>2</v>
      </c>
      <c r="AO1878" s="98" t="s">
        <v>467</v>
      </c>
      <c r="AP1878" s="41"/>
      <c r="AQ1878" s="41"/>
      <c r="AR1878" s="41"/>
      <c r="AS1878" s="41"/>
      <c r="AT1878" s="39"/>
      <c r="AU1878" s="39"/>
      <c r="AV1878" s="39"/>
      <c r="AW1878" s="39"/>
      <c r="AX1878" s="39"/>
      <c r="AY1878" s="39"/>
      <c r="AZ1878" s="39"/>
      <c r="BA1878" s="39"/>
      <c r="BB1878" s="39"/>
      <c r="BC1878" s="39"/>
      <c r="BD1878" s="39"/>
      <c r="BE1878" s="39"/>
      <c r="BF1878" s="39"/>
      <c r="BG1878" s="39"/>
      <c r="BH1878" s="39"/>
      <c r="BI1878" s="39"/>
      <c r="BJ1878" s="39"/>
      <c r="BK1878" s="39"/>
      <c r="BL1878" s="39"/>
      <c r="BM1878" s="39"/>
      <c r="BN1878" s="39"/>
      <c r="BO1878" s="39"/>
      <c r="BP1878" s="39"/>
      <c r="BQ1878" s="39"/>
      <c r="BR1878" s="39"/>
      <c r="BS1878" s="39"/>
      <c r="BT1878" s="39"/>
      <c r="BU1878" s="39"/>
      <c r="BV1878" s="39"/>
      <c r="BW1878" s="39"/>
      <c r="BX1878" s="39"/>
      <c r="BY1878" s="39"/>
      <c r="BZ1878" s="39"/>
      <c r="CA1878" s="39"/>
      <c r="CB1878" s="39"/>
      <c r="CC1878" s="39"/>
      <c r="CD1878" s="39"/>
      <c r="CE1878" s="39"/>
      <c r="CF1878" s="39"/>
      <c r="CG1878" s="39"/>
      <c r="CH1878" s="39"/>
      <c r="CI1878" s="39"/>
      <c r="CJ1878" s="39"/>
      <c r="CK1878" s="39"/>
      <c r="CL1878" s="39"/>
      <c r="CM1878" s="39"/>
      <c r="CN1878" s="39"/>
      <c r="CO1878" s="39"/>
      <c r="CP1878" s="39"/>
      <c r="CQ1878" s="211"/>
      <c r="CR1878" s="211"/>
      <c r="CS1878" s="211"/>
      <c r="CT1878" s="211"/>
      <c r="CU1878" s="211"/>
      <c r="CV1878" s="211"/>
      <c r="CW1878" s="211"/>
      <c r="CX1878" s="211"/>
      <c r="CY1878" s="211"/>
      <c r="CZ1878" s="211"/>
      <c r="DA1878" s="211"/>
      <c r="DB1878" s="211"/>
      <c r="DC1878" s="211"/>
      <c r="DD1878" s="211"/>
      <c r="DE1878" s="211"/>
      <c r="DF1878" s="211"/>
      <c r="DG1878" s="211"/>
      <c r="DH1878" s="281"/>
      <c r="DI1878" s="281"/>
      <c r="DJ1878" s="281"/>
      <c r="DK1878" s="281"/>
      <c r="DL1878" s="281"/>
      <c r="DM1878" s="281"/>
      <c r="DN1878" s="281"/>
      <c r="DO1878" s="281"/>
      <c r="DP1878" s="281"/>
      <c r="DQ1878" s="281"/>
      <c r="DR1878" s="281"/>
      <c r="DS1878" s="281"/>
      <c r="DT1878" s="281"/>
      <c r="DU1878" s="281"/>
      <c r="DV1878" s="281"/>
      <c r="DW1878" s="281"/>
      <c r="DX1878" s="281"/>
      <c r="DY1878" s="281"/>
      <c r="DZ1878" s="281"/>
      <c r="EA1878" s="281"/>
      <c r="EB1878" s="281"/>
      <c r="EC1878" s="281"/>
      <c r="ED1878" s="281"/>
      <c r="EE1878" s="281"/>
      <c r="EF1878" s="281"/>
      <c r="EG1878" s="281"/>
      <c r="EH1878" s="281"/>
      <c r="EI1878" s="281"/>
      <c r="EJ1878" s="281"/>
      <c r="EK1878" s="281"/>
      <c r="EL1878" s="281"/>
      <c r="EM1878" s="281"/>
      <c r="EN1878" s="281"/>
      <c r="EO1878" s="281"/>
      <c r="EP1878" s="281"/>
      <c r="EQ1878" s="281"/>
      <c r="ER1878" s="281"/>
      <c r="ES1878" s="281"/>
      <c r="ET1878" s="281"/>
      <c r="EU1878" s="281"/>
      <c r="EV1878" s="281"/>
      <c r="EW1878" s="281"/>
      <c r="EX1878" s="281"/>
      <c r="EY1878" s="281"/>
      <c r="EZ1878" s="281"/>
      <c r="FA1878" s="281"/>
      <c r="FB1878" s="281"/>
      <c r="FC1878" s="281"/>
      <c r="FD1878" s="281"/>
      <c r="FE1878" s="281"/>
      <c r="FF1878" s="281"/>
      <c r="FG1878" s="281"/>
      <c r="FH1878" s="281"/>
      <c r="FI1878" s="281"/>
      <c r="FJ1878" s="281"/>
      <c r="FK1878" s="281"/>
      <c r="FL1878" s="281"/>
      <c r="FM1878" s="281"/>
      <c r="FN1878" s="281"/>
      <c r="FO1878" s="281"/>
      <c r="FP1878" s="281"/>
      <c r="FQ1878" s="281"/>
      <c r="FR1878" s="281"/>
      <c r="FS1878" s="281"/>
      <c r="FT1878" s="281"/>
      <c r="FU1878" s="212"/>
    </row>
    <row r="1879" spans="1:177" s="35" customFormat="1" x14ac:dyDescent="0.25">
      <c r="A1879" s="283">
        <v>6</v>
      </c>
      <c r="B1879" s="283" t="s">
        <v>713</v>
      </c>
      <c r="C1879" s="283">
        <v>36</v>
      </c>
      <c r="D1879" s="226" t="s">
        <v>881</v>
      </c>
      <c r="E1879" s="290">
        <v>0.24628472222222222</v>
      </c>
      <c r="F1879" s="290"/>
      <c r="G1879" s="290"/>
      <c r="H1879" s="290"/>
      <c r="I1879" s="290"/>
      <c r="J1879" s="290"/>
      <c r="K1879" s="290"/>
      <c r="L1879" s="290"/>
      <c r="M1879" s="290"/>
      <c r="N1879" s="290"/>
      <c r="O1879" s="290"/>
      <c r="P1879" s="98" t="str">
        <f t="shared" si="29"/>
        <v>6|Transecto TN4|36|18/03/02019|055439</v>
      </c>
      <c r="Q1879" s="283">
        <v>7996096.8020000001</v>
      </c>
      <c r="R1879" s="283">
        <v>539140.58400000003</v>
      </c>
      <c r="S1879" s="283">
        <v>39</v>
      </c>
      <c r="T1879" s="283">
        <v>114</v>
      </c>
      <c r="U1879" s="283">
        <v>7.2</v>
      </c>
      <c r="V1879" s="283">
        <v>1</v>
      </c>
      <c r="W1879" s="283">
        <v>45</v>
      </c>
      <c r="X1879" s="264">
        <v>40</v>
      </c>
      <c r="Y1879" s="283">
        <v>9.9743423460000002</v>
      </c>
      <c r="Z1879" s="283">
        <v>0.83884710100000004</v>
      </c>
      <c r="AA1879" s="283">
        <v>9.4599999000000004E-2</v>
      </c>
      <c r="AB1879" s="283">
        <v>71.703620909999998</v>
      </c>
      <c r="AC1879" s="283" t="s">
        <v>628</v>
      </c>
      <c r="AD1879" s="283">
        <v>29.01499939</v>
      </c>
      <c r="AE1879" s="283">
        <v>110.6273041</v>
      </c>
      <c r="AF1879" s="283">
        <v>-2.7140567299999998</v>
      </c>
      <c r="AG1879" s="283">
        <v>-3.5667839049999999</v>
      </c>
      <c r="AH1879" s="284" t="s">
        <v>6</v>
      </c>
      <c r="AI1879" s="98" t="s">
        <v>6</v>
      </c>
      <c r="AJ1879" s="98" t="s">
        <v>6</v>
      </c>
      <c r="AK1879" s="98" t="s">
        <v>6</v>
      </c>
      <c r="AL1879" s="98" t="s">
        <v>6</v>
      </c>
      <c r="AM1879" s="283">
        <v>8</v>
      </c>
      <c r="AN1879" s="283">
        <v>3</v>
      </c>
      <c r="AO1879" s="98" t="s">
        <v>467</v>
      </c>
      <c r="AP1879" s="41"/>
      <c r="AQ1879" s="41"/>
      <c r="AR1879" s="41"/>
      <c r="AS1879" s="41"/>
      <c r="AT1879" s="39"/>
      <c r="AU1879" s="39"/>
      <c r="AV1879" s="39"/>
      <c r="AW1879" s="39"/>
      <c r="AX1879" s="39"/>
      <c r="AY1879" s="39"/>
      <c r="AZ1879" s="39"/>
      <c r="BA1879" s="39"/>
      <c r="BB1879" s="39"/>
      <c r="BC1879" s="39"/>
      <c r="BD1879" s="39"/>
      <c r="BE1879" s="39"/>
      <c r="BF1879" s="39"/>
      <c r="BG1879" s="39"/>
      <c r="BH1879" s="39"/>
      <c r="BI1879" s="39"/>
      <c r="BJ1879" s="39"/>
      <c r="BK1879" s="39"/>
      <c r="BL1879" s="39"/>
      <c r="BM1879" s="39"/>
      <c r="BN1879" s="39"/>
      <c r="BO1879" s="39"/>
      <c r="BP1879" s="39"/>
      <c r="BQ1879" s="39"/>
      <c r="BR1879" s="39"/>
      <c r="BS1879" s="39"/>
      <c r="BT1879" s="39"/>
      <c r="BU1879" s="39"/>
      <c r="BV1879" s="39"/>
      <c r="BW1879" s="39"/>
      <c r="BX1879" s="39"/>
      <c r="BY1879" s="39"/>
      <c r="BZ1879" s="39"/>
      <c r="CA1879" s="39"/>
      <c r="CB1879" s="39"/>
      <c r="CC1879" s="39"/>
      <c r="CD1879" s="39"/>
      <c r="CE1879" s="39"/>
      <c r="CF1879" s="39"/>
      <c r="CG1879" s="39"/>
      <c r="CH1879" s="39"/>
      <c r="CI1879" s="39"/>
      <c r="CJ1879" s="39"/>
      <c r="CK1879" s="39"/>
      <c r="CL1879" s="39"/>
      <c r="CM1879" s="39"/>
      <c r="CN1879" s="39"/>
      <c r="CO1879" s="39"/>
      <c r="CP1879" s="39"/>
      <c r="CQ1879" s="211"/>
      <c r="CR1879" s="211"/>
      <c r="CS1879" s="211"/>
      <c r="CT1879" s="211"/>
      <c r="CU1879" s="211"/>
      <c r="CV1879" s="211"/>
      <c r="CW1879" s="211"/>
      <c r="CX1879" s="211"/>
      <c r="CY1879" s="211"/>
      <c r="CZ1879" s="211"/>
      <c r="DA1879" s="211"/>
      <c r="DB1879" s="211"/>
      <c r="DC1879" s="211"/>
      <c r="DD1879" s="211"/>
      <c r="DE1879" s="211"/>
      <c r="DF1879" s="211"/>
      <c r="DG1879" s="211"/>
      <c r="DH1879" s="281"/>
      <c r="DI1879" s="281"/>
      <c r="DJ1879" s="281"/>
      <c r="DK1879" s="281"/>
      <c r="DL1879" s="281"/>
      <c r="DM1879" s="281"/>
      <c r="DN1879" s="281"/>
      <c r="DO1879" s="281"/>
      <c r="DP1879" s="281"/>
      <c r="DQ1879" s="281"/>
      <c r="DR1879" s="281"/>
      <c r="DS1879" s="281"/>
      <c r="DT1879" s="281"/>
      <c r="DU1879" s="281"/>
      <c r="DV1879" s="281"/>
      <c r="DW1879" s="281"/>
      <c r="DX1879" s="281"/>
      <c r="DY1879" s="281"/>
      <c r="DZ1879" s="281"/>
      <c r="EA1879" s="281"/>
      <c r="EB1879" s="281"/>
      <c r="EC1879" s="281"/>
      <c r="ED1879" s="281"/>
      <c r="EE1879" s="281"/>
      <c r="EF1879" s="281"/>
      <c r="EG1879" s="281"/>
      <c r="EH1879" s="281"/>
      <c r="EI1879" s="281"/>
      <c r="EJ1879" s="281"/>
      <c r="EK1879" s="281"/>
      <c r="EL1879" s="281"/>
      <c r="EM1879" s="281"/>
      <c r="EN1879" s="281"/>
      <c r="EO1879" s="281"/>
      <c r="EP1879" s="281"/>
      <c r="EQ1879" s="281"/>
      <c r="ER1879" s="281"/>
      <c r="ES1879" s="281"/>
      <c r="ET1879" s="281"/>
      <c r="EU1879" s="281"/>
      <c r="EV1879" s="281"/>
      <c r="EW1879" s="281"/>
      <c r="EX1879" s="281"/>
      <c r="EY1879" s="281"/>
      <c r="EZ1879" s="281"/>
      <c r="FA1879" s="281"/>
      <c r="FB1879" s="281"/>
      <c r="FC1879" s="281"/>
      <c r="FD1879" s="281"/>
      <c r="FE1879" s="281"/>
      <c r="FF1879" s="281"/>
      <c r="FG1879" s="281"/>
      <c r="FH1879" s="281"/>
      <c r="FI1879" s="281"/>
      <c r="FJ1879" s="281"/>
      <c r="FK1879" s="281"/>
      <c r="FL1879" s="281"/>
      <c r="FM1879" s="281"/>
      <c r="FN1879" s="281"/>
      <c r="FO1879" s="281"/>
      <c r="FP1879" s="281"/>
      <c r="FQ1879" s="281"/>
      <c r="FR1879" s="281"/>
      <c r="FS1879" s="281"/>
      <c r="FT1879" s="281"/>
      <c r="FU1879" s="212"/>
    </row>
    <row r="1880" spans="1:177" s="35" customFormat="1" x14ac:dyDescent="0.25">
      <c r="A1880" s="283">
        <v>6</v>
      </c>
      <c r="B1880" s="283" t="s">
        <v>713</v>
      </c>
      <c r="C1880" s="283">
        <v>37</v>
      </c>
      <c r="D1880" s="226" t="s">
        <v>881</v>
      </c>
      <c r="E1880" s="290">
        <v>0.25444444444444442</v>
      </c>
      <c r="F1880" s="290"/>
      <c r="G1880" s="290"/>
      <c r="H1880" s="290"/>
      <c r="I1880" s="290"/>
      <c r="J1880" s="290"/>
      <c r="K1880" s="290"/>
      <c r="L1880" s="290"/>
      <c r="M1880" s="290"/>
      <c r="N1880" s="290"/>
      <c r="O1880" s="290"/>
      <c r="P1880" s="98" t="str">
        <f t="shared" si="29"/>
        <v>6|Transecto TN4|37|18/03/02019|060624</v>
      </c>
      <c r="Q1880" s="283">
        <v>7996436.3140000002</v>
      </c>
      <c r="R1880" s="283">
        <v>541879.43799999997</v>
      </c>
      <c r="S1880" s="283">
        <v>37</v>
      </c>
      <c r="T1880" s="283">
        <v>114</v>
      </c>
      <c r="U1880" s="283">
        <v>7.5</v>
      </c>
      <c r="V1880" s="283">
        <v>1</v>
      </c>
      <c r="W1880" s="283">
        <v>45</v>
      </c>
      <c r="X1880" s="264">
        <v>40</v>
      </c>
      <c r="Y1880" s="283">
        <v>9.6803436279999993</v>
      </c>
      <c r="Z1880" s="283">
        <v>0.56206554200000003</v>
      </c>
      <c r="AA1880" s="283">
        <v>7.4800000000000005E-2</v>
      </c>
      <c r="AB1880" s="283">
        <v>75.344238279999999</v>
      </c>
      <c r="AC1880" s="283">
        <v>36.877712250000002</v>
      </c>
      <c r="AD1880" s="283">
        <v>29.19499969</v>
      </c>
      <c r="AE1880" s="283">
        <v>111.0234375</v>
      </c>
      <c r="AF1880" s="283">
        <v>-2.7124435899999999</v>
      </c>
      <c r="AG1880" s="283">
        <v>-3.572369814</v>
      </c>
      <c r="AH1880" s="284" t="s">
        <v>6</v>
      </c>
      <c r="AI1880" s="98" t="s">
        <v>6</v>
      </c>
      <c r="AJ1880" s="98" t="s">
        <v>6</v>
      </c>
      <c r="AK1880" s="98" t="s">
        <v>6</v>
      </c>
      <c r="AL1880" s="98" t="s">
        <v>6</v>
      </c>
      <c r="AM1880" s="283">
        <v>15</v>
      </c>
      <c r="AN1880" s="283">
        <v>1</v>
      </c>
      <c r="AO1880" s="98" t="s">
        <v>467</v>
      </c>
      <c r="AP1880" s="41"/>
      <c r="AQ1880" s="41"/>
      <c r="AR1880" s="41"/>
      <c r="AS1880" s="41"/>
      <c r="AT1880" s="39"/>
      <c r="AU1880" s="39"/>
      <c r="AV1880" s="39"/>
      <c r="AW1880" s="39"/>
      <c r="AX1880" s="39"/>
      <c r="AY1880" s="39"/>
      <c r="AZ1880" s="39"/>
      <c r="BA1880" s="39"/>
      <c r="BB1880" s="39"/>
      <c r="BC1880" s="39"/>
      <c r="BD1880" s="39"/>
      <c r="BE1880" s="39"/>
      <c r="BF1880" s="39"/>
      <c r="BG1880" s="39"/>
      <c r="BH1880" s="39"/>
      <c r="BI1880" s="39"/>
      <c r="BJ1880" s="39"/>
      <c r="BK1880" s="39"/>
      <c r="BL1880" s="39"/>
      <c r="BM1880" s="39"/>
      <c r="BN1880" s="39"/>
      <c r="BO1880" s="39"/>
      <c r="BP1880" s="39"/>
      <c r="BQ1880" s="39"/>
      <c r="BR1880" s="39"/>
      <c r="BS1880" s="39"/>
      <c r="BT1880" s="39"/>
      <c r="BU1880" s="39"/>
      <c r="BV1880" s="39"/>
      <c r="BW1880" s="39"/>
      <c r="BX1880" s="39"/>
      <c r="BY1880" s="39"/>
      <c r="BZ1880" s="39"/>
      <c r="CA1880" s="39"/>
      <c r="CB1880" s="39"/>
      <c r="CC1880" s="39"/>
      <c r="CD1880" s="39"/>
      <c r="CE1880" s="39"/>
      <c r="CF1880" s="39"/>
      <c r="CG1880" s="39"/>
      <c r="CH1880" s="39"/>
      <c r="CI1880" s="39"/>
      <c r="CJ1880" s="39"/>
      <c r="CK1880" s="39"/>
      <c r="CL1880" s="39"/>
      <c r="CM1880" s="39"/>
      <c r="CN1880" s="39"/>
      <c r="CO1880" s="39"/>
      <c r="CP1880" s="39"/>
      <c r="CQ1880" s="211"/>
      <c r="CR1880" s="211"/>
      <c r="CS1880" s="211"/>
      <c r="CT1880" s="211"/>
      <c r="CU1880" s="211"/>
      <c r="CV1880" s="211"/>
      <c r="CW1880" s="211"/>
      <c r="CX1880" s="211"/>
      <c r="CY1880" s="211"/>
      <c r="CZ1880" s="211"/>
      <c r="DA1880" s="211"/>
      <c r="DB1880" s="211"/>
      <c r="DC1880" s="211"/>
      <c r="DD1880" s="211"/>
      <c r="DE1880" s="211"/>
      <c r="DF1880" s="211"/>
      <c r="DG1880" s="211"/>
      <c r="DH1880" s="281"/>
      <c r="DI1880" s="281"/>
      <c r="DJ1880" s="281"/>
      <c r="DK1880" s="281"/>
      <c r="DL1880" s="281"/>
      <c r="DM1880" s="281"/>
      <c r="DN1880" s="281"/>
      <c r="DO1880" s="281"/>
      <c r="DP1880" s="281"/>
      <c r="DQ1880" s="281"/>
      <c r="DR1880" s="281"/>
      <c r="DS1880" s="281"/>
      <c r="DT1880" s="281"/>
      <c r="DU1880" s="281"/>
      <c r="DV1880" s="281"/>
      <c r="DW1880" s="281"/>
      <c r="DX1880" s="281"/>
      <c r="DY1880" s="281"/>
      <c r="DZ1880" s="281"/>
      <c r="EA1880" s="281"/>
      <c r="EB1880" s="281"/>
      <c r="EC1880" s="281"/>
      <c r="ED1880" s="281"/>
      <c r="EE1880" s="281"/>
      <c r="EF1880" s="281"/>
      <c r="EG1880" s="281"/>
      <c r="EH1880" s="281"/>
      <c r="EI1880" s="281"/>
      <c r="EJ1880" s="281"/>
      <c r="EK1880" s="281"/>
      <c r="EL1880" s="281"/>
      <c r="EM1880" s="281"/>
      <c r="EN1880" s="281"/>
      <c r="EO1880" s="281"/>
      <c r="EP1880" s="281"/>
      <c r="EQ1880" s="281"/>
      <c r="ER1880" s="281"/>
      <c r="ES1880" s="281"/>
      <c r="ET1880" s="281"/>
      <c r="EU1880" s="281"/>
      <c r="EV1880" s="281"/>
      <c r="EW1880" s="281"/>
      <c r="EX1880" s="281"/>
      <c r="EY1880" s="281"/>
      <c r="EZ1880" s="281"/>
      <c r="FA1880" s="281"/>
      <c r="FB1880" s="281"/>
      <c r="FC1880" s="281"/>
      <c r="FD1880" s="281"/>
      <c r="FE1880" s="281"/>
      <c r="FF1880" s="281"/>
      <c r="FG1880" s="281"/>
      <c r="FH1880" s="281"/>
      <c r="FI1880" s="281"/>
      <c r="FJ1880" s="281"/>
      <c r="FK1880" s="281"/>
      <c r="FL1880" s="281"/>
      <c r="FM1880" s="281"/>
      <c r="FN1880" s="281"/>
      <c r="FO1880" s="281"/>
      <c r="FP1880" s="281"/>
      <c r="FQ1880" s="281"/>
      <c r="FR1880" s="281"/>
      <c r="FS1880" s="281"/>
      <c r="FT1880" s="281"/>
      <c r="FU1880" s="212"/>
    </row>
    <row r="1881" spans="1:177" s="35" customFormat="1" x14ac:dyDescent="0.25">
      <c r="A1881" s="283">
        <v>6</v>
      </c>
      <c r="B1881" s="283" t="s">
        <v>713</v>
      </c>
      <c r="C1881" s="283">
        <v>38</v>
      </c>
      <c r="D1881" s="226" t="s">
        <v>881</v>
      </c>
      <c r="E1881" s="290">
        <v>0.26246527777777778</v>
      </c>
      <c r="F1881" s="290"/>
      <c r="G1881" s="290"/>
      <c r="H1881" s="290"/>
      <c r="I1881" s="290"/>
      <c r="J1881" s="290"/>
      <c r="K1881" s="290"/>
      <c r="L1881" s="290"/>
      <c r="M1881" s="290"/>
      <c r="N1881" s="290"/>
      <c r="O1881" s="290"/>
      <c r="P1881" s="98" t="str">
        <f t="shared" si="29"/>
        <v>6|Transecto TN4|38|18/03/02019|061757</v>
      </c>
      <c r="Q1881" s="283">
        <v>7996369.7819999997</v>
      </c>
      <c r="R1881" s="283">
        <v>544617.61699999997</v>
      </c>
      <c r="S1881" s="283">
        <v>32</v>
      </c>
      <c r="T1881" s="283">
        <v>114</v>
      </c>
      <c r="U1881" s="283">
        <v>7.9</v>
      </c>
      <c r="V1881" s="283">
        <v>1</v>
      </c>
      <c r="W1881" s="283">
        <v>45</v>
      </c>
      <c r="X1881" s="264">
        <v>40</v>
      </c>
      <c r="Y1881" s="283">
        <v>16.573284149999999</v>
      </c>
      <c r="Z1881" s="283">
        <v>0.37280493999999997</v>
      </c>
      <c r="AA1881" s="283">
        <v>5.8399998000000002E-2</v>
      </c>
      <c r="AB1881" s="283">
        <v>79.084457400000005</v>
      </c>
      <c r="AC1881" s="283">
        <v>36.917202000000003</v>
      </c>
      <c r="AD1881" s="283">
        <v>29.184999470000001</v>
      </c>
      <c r="AE1881" s="283">
        <v>110.1407394</v>
      </c>
      <c r="AF1881" s="283">
        <v>-2.6957812309999998</v>
      </c>
      <c r="AG1881" s="283">
        <v>-3.5669057369999999</v>
      </c>
      <c r="AH1881" s="284" t="s">
        <v>6</v>
      </c>
      <c r="AI1881" s="98" t="s">
        <v>6</v>
      </c>
      <c r="AJ1881" s="98" t="s">
        <v>6</v>
      </c>
      <c r="AK1881" s="98" t="s">
        <v>6</v>
      </c>
      <c r="AL1881" s="98" t="s">
        <v>6</v>
      </c>
      <c r="AM1881" s="283">
        <v>14</v>
      </c>
      <c r="AN1881" s="283">
        <v>2</v>
      </c>
      <c r="AO1881" s="98" t="s">
        <v>467</v>
      </c>
      <c r="AP1881" s="41"/>
      <c r="AQ1881" s="41"/>
      <c r="AR1881" s="41"/>
      <c r="AS1881" s="41"/>
      <c r="AT1881" s="39"/>
      <c r="AU1881" s="39"/>
      <c r="AV1881" s="39"/>
      <c r="AW1881" s="39"/>
      <c r="AX1881" s="39"/>
      <c r="AY1881" s="39"/>
      <c r="AZ1881" s="39"/>
      <c r="BA1881" s="39"/>
      <c r="BB1881" s="39"/>
      <c r="BC1881" s="39"/>
      <c r="BD1881" s="39"/>
      <c r="BE1881" s="39"/>
      <c r="BF1881" s="39"/>
      <c r="BG1881" s="39"/>
      <c r="BH1881" s="39"/>
      <c r="BI1881" s="39"/>
      <c r="BJ1881" s="39"/>
      <c r="BK1881" s="39"/>
      <c r="BL1881" s="39"/>
      <c r="BM1881" s="39"/>
      <c r="BN1881" s="39"/>
      <c r="BO1881" s="39"/>
      <c r="BP1881" s="39"/>
      <c r="BQ1881" s="39"/>
      <c r="BR1881" s="39"/>
      <c r="BS1881" s="39"/>
      <c r="BT1881" s="39"/>
      <c r="BU1881" s="39"/>
      <c r="BV1881" s="39"/>
      <c r="BW1881" s="39"/>
      <c r="BX1881" s="39"/>
      <c r="BY1881" s="39"/>
      <c r="BZ1881" s="39"/>
      <c r="CA1881" s="39"/>
      <c r="CB1881" s="39"/>
      <c r="CC1881" s="39"/>
      <c r="CD1881" s="39"/>
      <c r="CE1881" s="39"/>
      <c r="CF1881" s="39"/>
      <c r="CG1881" s="39"/>
      <c r="CH1881" s="39"/>
      <c r="CI1881" s="39"/>
      <c r="CJ1881" s="39"/>
      <c r="CK1881" s="39"/>
      <c r="CL1881" s="39"/>
      <c r="CM1881" s="39"/>
      <c r="CN1881" s="39"/>
      <c r="CO1881" s="39"/>
      <c r="CP1881" s="39"/>
      <c r="CQ1881" s="211"/>
      <c r="CR1881" s="211"/>
      <c r="CS1881" s="211"/>
      <c r="CT1881" s="211"/>
      <c r="CU1881" s="211"/>
      <c r="CV1881" s="211"/>
      <c r="CW1881" s="211"/>
      <c r="CX1881" s="211"/>
      <c r="CY1881" s="211"/>
      <c r="CZ1881" s="211"/>
      <c r="DA1881" s="211"/>
      <c r="DB1881" s="211"/>
      <c r="DC1881" s="211"/>
      <c r="DD1881" s="211"/>
      <c r="DE1881" s="211"/>
      <c r="DF1881" s="211"/>
      <c r="DG1881" s="211"/>
      <c r="DH1881" s="281"/>
      <c r="DI1881" s="281"/>
      <c r="DJ1881" s="281"/>
      <c r="DK1881" s="281"/>
      <c r="DL1881" s="281"/>
      <c r="DM1881" s="281"/>
      <c r="DN1881" s="281"/>
      <c r="DO1881" s="281"/>
      <c r="DP1881" s="281"/>
      <c r="DQ1881" s="281"/>
      <c r="DR1881" s="281"/>
      <c r="DS1881" s="281"/>
      <c r="DT1881" s="281"/>
      <c r="DU1881" s="281"/>
      <c r="DV1881" s="281"/>
      <c r="DW1881" s="281"/>
      <c r="DX1881" s="281"/>
      <c r="DY1881" s="281"/>
      <c r="DZ1881" s="281"/>
      <c r="EA1881" s="281"/>
      <c r="EB1881" s="281"/>
      <c r="EC1881" s="281"/>
      <c r="ED1881" s="281"/>
      <c r="EE1881" s="281"/>
      <c r="EF1881" s="281"/>
      <c r="EG1881" s="281"/>
      <c r="EH1881" s="281"/>
      <c r="EI1881" s="281"/>
      <c r="EJ1881" s="281"/>
      <c r="EK1881" s="281"/>
      <c r="EL1881" s="281"/>
      <c r="EM1881" s="281"/>
      <c r="EN1881" s="281"/>
      <c r="EO1881" s="281"/>
      <c r="EP1881" s="281"/>
      <c r="EQ1881" s="281"/>
      <c r="ER1881" s="281"/>
      <c r="ES1881" s="281"/>
      <c r="ET1881" s="281"/>
      <c r="EU1881" s="281"/>
      <c r="EV1881" s="281"/>
      <c r="EW1881" s="281"/>
      <c r="EX1881" s="281"/>
      <c r="EY1881" s="281"/>
      <c r="EZ1881" s="281"/>
      <c r="FA1881" s="281"/>
      <c r="FB1881" s="281"/>
      <c r="FC1881" s="281"/>
      <c r="FD1881" s="281"/>
      <c r="FE1881" s="281"/>
      <c r="FF1881" s="281"/>
      <c r="FG1881" s="281"/>
      <c r="FH1881" s="281"/>
      <c r="FI1881" s="281"/>
      <c r="FJ1881" s="281"/>
      <c r="FK1881" s="281"/>
      <c r="FL1881" s="281"/>
      <c r="FM1881" s="281"/>
      <c r="FN1881" s="281"/>
      <c r="FO1881" s="281"/>
      <c r="FP1881" s="281"/>
      <c r="FQ1881" s="281"/>
      <c r="FR1881" s="281"/>
      <c r="FS1881" s="281"/>
      <c r="FT1881" s="281"/>
      <c r="FU1881" s="212"/>
    </row>
    <row r="1882" spans="1:177" s="35" customFormat="1" x14ac:dyDescent="0.25">
      <c r="A1882" s="283">
        <v>6</v>
      </c>
      <c r="B1882" s="283" t="s">
        <v>713</v>
      </c>
      <c r="C1882" s="283">
        <v>39</v>
      </c>
      <c r="D1882" s="226" t="s">
        <v>881</v>
      </c>
      <c r="E1882" s="290">
        <v>0.27031250000000001</v>
      </c>
      <c r="F1882" s="290"/>
      <c r="G1882" s="290"/>
      <c r="H1882" s="290"/>
      <c r="I1882" s="290"/>
      <c r="J1882" s="290"/>
      <c r="K1882" s="290"/>
      <c r="L1882" s="290"/>
      <c r="M1882" s="290"/>
      <c r="N1882" s="290"/>
      <c r="O1882" s="290"/>
      <c r="P1882" s="98" t="str">
        <f t="shared" si="29"/>
        <v>6|Transecto TN4|39|18/03/02019|062915</v>
      </c>
      <c r="Q1882" s="283">
        <v>7996383.3810000001</v>
      </c>
      <c r="R1882" s="283">
        <v>547225.31200000003</v>
      </c>
      <c r="S1882" s="283">
        <v>28</v>
      </c>
      <c r="T1882" s="283">
        <v>114</v>
      </c>
      <c r="U1882" s="283">
        <v>7.3</v>
      </c>
      <c r="V1882" s="283">
        <v>1</v>
      </c>
      <c r="W1882" s="283">
        <v>45</v>
      </c>
      <c r="X1882" s="264">
        <v>40</v>
      </c>
      <c r="Y1882" s="283">
        <v>16.573284149999999</v>
      </c>
      <c r="Z1882" s="283">
        <v>0.37280493999999997</v>
      </c>
      <c r="AA1882" s="283">
        <v>5.8399998000000002E-2</v>
      </c>
      <c r="AB1882" s="283">
        <v>79.084457400000005</v>
      </c>
      <c r="AC1882" s="283">
        <v>36.917202000000003</v>
      </c>
      <c r="AD1882" s="283">
        <v>29.184999470000001</v>
      </c>
      <c r="AE1882" s="283">
        <v>110.1407394</v>
      </c>
      <c r="AF1882" s="283">
        <v>-2.6957812309999998</v>
      </c>
      <c r="AG1882" s="283">
        <v>-3.5669057369999999</v>
      </c>
      <c r="AH1882" s="284" t="s">
        <v>6</v>
      </c>
      <c r="AI1882" s="98" t="s">
        <v>6</v>
      </c>
      <c r="AJ1882" s="98" t="s">
        <v>6</v>
      </c>
      <c r="AK1882" s="98" t="s">
        <v>6</v>
      </c>
      <c r="AL1882" s="98" t="s">
        <v>6</v>
      </c>
      <c r="AM1882" s="283">
        <v>1</v>
      </c>
      <c r="AN1882" s="283">
        <v>1</v>
      </c>
      <c r="AO1882" s="98" t="s">
        <v>467</v>
      </c>
      <c r="AP1882" s="41"/>
      <c r="AQ1882" s="41"/>
      <c r="AR1882" s="41"/>
      <c r="AS1882" s="41"/>
      <c r="AT1882" s="39"/>
      <c r="AU1882" s="39"/>
      <c r="AV1882" s="39"/>
      <c r="AW1882" s="39"/>
      <c r="AX1882" s="39"/>
      <c r="AY1882" s="39"/>
      <c r="AZ1882" s="39"/>
      <c r="BA1882" s="39"/>
      <c r="BB1882" s="39"/>
      <c r="BC1882" s="39"/>
      <c r="BD1882" s="39"/>
      <c r="BE1882" s="39"/>
      <c r="BF1882" s="39"/>
      <c r="BG1882" s="39"/>
      <c r="BH1882" s="39"/>
      <c r="BI1882" s="39"/>
      <c r="BJ1882" s="39"/>
      <c r="BK1882" s="39"/>
      <c r="BL1882" s="39"/>
      <c r="BM1882" s="39"/>
      <c r="BN1882" s="39"/>
      <c r="BO1882" s="39"/>
      <c r="BP1882" s="39"/>
      <c r="BQ1882" s="39"/>
      <c r="BR1882" s="39"/>
      <c r="BS1882" s="39"/>
      <c r="BT1882" s="39"/>
      <c r="BU1882" s="39"/>
      <c r="BV1882" s="39"/>
      <c r="BW1882" s="39"/>
      <c r="BX1882" s="39"/>
      <c r="BY1882" s="39"/>
      <c r="BZ1882" s="39"/>
      <c r="CA1882" s="39"/>
      <c r="CB1882" s="39"/>
      <c r="CC1882" s="39"/>
      <c r="CD1882" s="39"/>
      <c r="CE1882" s="39"/>
      <c r="CF1882" s="39"/>
      <c r="CG1882" s="39"/>
      <c r="CH1882" s="39"/>
      <c r="CI1882" s="39"/>
      <c r="CJ1882" s="39"/>
      <c r="CK1882" s="39"/>
      <c r="CL1882" s="39"/>
      <c r="CM1882" s="39"/>
      <c r="CN1882" s="39"/>
      <c r="CO1882" s="39"/>
      <c r="CP1882" s="39"/>
      <c r="CQ1882" s="211"/>
      <c r="CR1882" s="211"/>
      <c r="CS1882" s="211"/>
      <c r="CT1882" s="211"/>
      <c r="CU1882" s="211"/>
      <c r="CV1882" s="211"/>
      <c r="CW1882" s="211"/>
      <c r="CX1882" s="211"/>
      <c r="CY1882" s="211"/>
      <c r="CZ1882" s="211"/>
      <c r="DA1882" s="211"/>
      <c r="DB1882" s="211"/>
      <c r="DC1882" s="211"/>
      <c r="DD1882" s="211"/>
      <c r="DE1882" s="211"/>
      <c r="DF1882" s="211"/>
      <c r="DG1882" s="211"/>
      <c r="DH1882" s="281"/>
      <c r="DI1882" s="281"/>
      <c r="DJ1882" s="281"/>
      <c r="DK1882" s="281"/>
      <c r="DL1882" s="281"/>
      <c r="DM1882" s="281"/>
      <c r="DN1882" s="281"/>
      <c r="DO1882" s="281"/>
      <c r="DP1882" s="281"/>
      <c r="DQ1882" s="281"/>
      <c r="DR1882" s="281"/>
      <c r="DS1882" s="281"/>
      <c r="DT1882" s="281"/>
      <c r="DU1882" s="281"/>
      <c r="DV1882" s="281"/>
      <c r="DW1882" s="281"/>
      <c r="DX1882" s="281"/>
      <c r="DY1882" s="281"/>
      <c r="DZ1882" s="281"/>
      <c r="EA1882" s="281"/>
      <c r="EB1882" s="281"/>
      <c r="EC1882" s="281"/>
      <c r="ED1882" s="281"/>
      <c r="EE1882" s="281"/>
      <c r="EF1882" s="281"/>
      <c r="EG1882" s="281"/>
      <c r="EH1882" s="281"/>
      <c r="EI1882" s="281"/>
      <c r="EJ1882" s="281"/>
      <c r="EK1882" s="281"/>
      <c r="EL1882" s="281"/>
      <c r="EM1882" s="281"/>
      <c r="EN1882" s="281"/>
      <c r="EO1882" s="281"/>
      <c r="EP1882" s="281"/>
      <c r="EQ1882" s="281"/>
      <c r="ER1882" s="281"/>
      <c r="ES1882" s="281"/>
      <c r="ET1882" s="281"/>
      <c r="EU1882" s="281"/>
      <c r="EV1882" s="281"/>
      <c r="EW1882" s="281"/>
      <c r="EX1882" s="281"/>
      <c r="EY1882" s="281"/>
      <c r="EZ1882" s="281"/>
      <c r="FA1882" s="281"/>
      <c r="FB1882" s="281"/>
      <c r="FC1882" s="281"/>
      <c r="FD1882" s="281"/>
      <c r="FE1882" s="281"/>
      <c r="FF1882" s="281"/>
      <c r="FG1882" s="281"/>
      <c r="FH1882" s="281"/>
      <c r="FI1882" s="281"/>
      <c r="FJ1882" s="281"/>
      <c r="FK1882" s="281"/>
      <c r="FL1882" s="281"/>
      <c r="FM1882" s="281"/>
      <c r="FN1882" s="281"/>
      <c r="FO1882" s="281"/>
      <c r="FP1882" s="281"/>
      <c r="FQ1882" s="281"/>
      <c r="FR1882" s="281"/>
      <c r="FS1882" s="281"/>
      <c r="FT1882" s="281"/>
      <c r="FU1882" s="212"/>
    </row>
    <row r="1883" spans="1:177" s="35" customFormat="1" x14ac:dyDescent="0.25">
      <c r="A1883" s="283">
        <v>6</v>
      </c>
      <c r="B1883" s="283" t="s">
        <v>713</v>
      </c>
      <c r="C1883" s="283">
        <v>40</v>
      </c>
      <c r="D1883" s="226" t="s">
        <v>881</v>
      </c>
      <c r="E1883" s="290">
        <v>0.27929398148148149</v>
      </c>
      <c r="F1883" s="290"/>
      <c r="G1883" s="290"/>
      <c r="H1883" s="290"/>
      <c r="I1883" s="290"/>
      <c r="J1883" s="290"/>
      <c r="K1883" s="290"/>
      <c r="L1883" s="290"/>
      <c r="M1883" s="290"/>
      <c r="N1883" s="290"/>
      <c r="O1883" s="290"/>
      <c r="P1883" s="98" t="str">
        <f t="shared" si="29"/>
        <v>6|Transecto TN4|40|18/03/02019|064211</v>
      </c>
      <c r="Q1883" s="283">
        <v>7996307.0939999996</v>
      </c>
      <c r="R1883" s="283">
        <v>550154.14800000004</v>
      </c>
      <c r="S1883" s="283">
        <v>42</v>
      </c>
      <c r="T1883" s="283">
        <v>114</v>
      </c>
      <c r="U1883" s="283">
        <v>7.4</v>
      </c>
      <c r="V1883" s="283">
        <v>1</v>
      </c>
      <c r="W1883" s="283">
        <v>45</v>
      </c>
      <c r="X1883" s="264">
        <v>20</v>
      </c>
      <c r="Y1883" s="283">
        <v>32.119403839999997</v>
      </c>
      <c r="Z1883" s="283">
        <v>0.30256721399999997</v>
      </c>
      <c r="AA1883" s="283">
        <v>5.0799998999999998E-2</v>
      </c>
      <c r="AB1883" s="283">
        <v>82.869567869999997</v>
      </c>
      <c r="AC1883" s="283">
        <v>36.956691739999997</v>
      </c>
      <c r="AD1883" s="283">
        <v>29.179998399999999</v>
      </c>
      <c r="AE1883" s="283">
        <v>107.9790802</v>
      </c>
      <c r="AF1883" s="283">
        <v>-2.6791188720000001</v>
      </c>
      <c r="AG1883" s="283">
        <v>-3.561441898</v>
      </c>
      <c r="AH1883" s="284" t="s">
        <v>6</v>
      </c>
      <c r="AI1883" s="98" t="s">
        <v>6</v>
      </c>
      <c r="AJ1883" s="98" t="s">
        <v>6</v>
      </c>
      <c r="AK1883" s="98" t="s">
        <v>6</v>
      </c>
      <c r="AL1883" s="98" t="s">
        <v>6</v>
      </c>
      <c r="AM1883" s="283">
        <v>3</v>
      </c>
      <c r="AN1883" s="283">
        <v>1</v>
      </c>
      <c r="AO1883" s="98" t="s">
        <v>467</v>
      </c>
      <c r="AP1883" s="41"/>
      <c r="AQ1883" s="41"/>
      <c r="AR1883" s="41"/>
      <c r="AS1883" s="41"/>
      <c r="AT1883" s="39"/>
      <c r="AU1883" s="39"/>
      <c r="AV1883" s="39"/>
      <c r="AW1883" s="39"/>
      <c r="AX1883" s="39"/>
      <c r="AY1883" s="39"/>
      <c r="AZ1883" s="39"/>
      <c r="BA1883" s="39"/>
      <c r="BB1883" s="39"/>
      <c r="BC1883" s="39"/>
      <c r="BD1883" s="39"/>
      <c r="BE1883" s="39"/>
      <c r="BF1883" s="39"/>
      <c r="BG1883" s="39"/>
      <c r="BH1883" s="39"/>
      <c r="BI1883" s="39"/>
      <c r="BJ1883" s="39"/>
      <c r="BK1883" s="39"/>
      <c r="BL1883" s="39"/>
      <c r="BM1883" s="39"/>
      <c r="BN1883" s="39"/>
      <c r="BO1883" s="39"/>
      <c r="BP1883" s="39"/>
      <c r="BQ1883" s="39"/>
      <c r="BR1883" s="39"/>
      <c r="BS1883" s="39"/>
      <c r="BT1883" s="39"/>
      <c r="BU1883" s="39"/>
      <c r="BV1883" s="39"/>
      <c r="BW1883" s="39"/>
      <c r="BX1883" s="39"/>
      <c r="BY1883" s="39"/>
      <c r="BZ1883" s="39"/>
      <c r="CA1883" s="39"/>
      <c r="CB1883" s="39"/>
      <c r="CC1883" s="39"/>
      <c r="CD1883" s="39"/>
      <c r="CE1883" s="39"/>
      <c r="CF1883" s="39"/>
      <c r="CG1883" s="39"/>
      <c r="CH1883" s="39"/>
      <c r="CI1883" s="39"/>
      <c r="CJ1883" s="39"/>
      <c r="CK1883" s="39"/>
      <c r="CL1883" s="39"/>
      <c r="CM1883" s="39"/>
      <c r="CN1883" s="39"/>
      <c r="CO1883" s="39"/>
      <c r="CP1883" s="39"/>
      <c r="CQ1883" s="211"/>
      <c r="CR1883" s="211"/>
      <c r="CS1883" s="211"/>
      <c r="CT1883" s="211"/>
      <c r="CU1883" s="211"/>
      <c r="CV1883" s="211"/>
      <c r="CW1883" s="211"/>
      <c r="CX1883" s="211"/>
      <c r="CY1883" s="211"/>
      <c r="CZ1883" s="211"/>
      <c r="DA1883" s="211"/>
      <c r="DB1883" s="211"/>
      <c r="DC1883" s="211"/>
      <c r="DD1883" s="211"/>
      <c r="DE1883" s="211"/>
      <c r="DF1883" s="211"/>
      <c r="DG1883" s="211"/>
      <c r="DH1883" s="281"/>
      <c r="DI1883" s="281"/>
      <c r="DJ1883" s="281"/>
      <c r="DK1883" s="281"/>
      <c r="DL1883" s="281"/>
      <c r="DM1883" s="281"/>
      <c r="DN1883" s="281"/>
      <c r="DO1883" s="281"/>
      <c r="DP1883" s="281"/>
      <c r="DQ1883" s="281"/>
      <c r="DR1883" s="281"/>
      <c r="DS1883" s="281"/>
      <c r="DT1883" s="281"/>
      <c r="DU1883" s="281"/>
      <c r="DV1883" s="281"/>
      <c r="DW1883" s="281"/>
      <c r="DX1883" s="281"/>
      <c r="DY1883" s="281"/>
      <c r="DZ1883" s="281"/>
      <c r="EA1883" s="281"/>
      <c r="EB1883" s="281"/>
      <c r="EC1883" s="281"/>
      <c r="ED1883" s="281"/>
      <c r="EE1883" s="281"/>
      <c r="EF1883" s="281"/>
      <c r="EG1883" s="281"/>
      <c r="EH1883" s="281"/>
      <c r="EI1883" s="281"/>
      <c r="EJ1883" s="281"/>
      <c r="EK1883" s="281"/>
      <c r="EL1883" s="281"/>
      <c r="EM1883" s="281"/>
      <c r="EN1883" s="281"/>
      <c r="EO1883" s="281"/>
      <c r="EP1883" s="281"/>
      <c r="EQ1883" s="281"/>
      <c r="ER1883" s="281"/>
      <c r="ES1883" s="281"/>
      <c r="ET1883" s="281"/>
      <c r="EU1883" s="281"/>
      <c r="EV1883" s="281"/>
      <c r="EW1883" s="281"/>
      <c r="EX1883" s="281"/>
      <c r="EY1883" s="281"/>
      <c r="EZ1883" s="281"/>
      <c r="FA1883" s="281"/>
      <c r="FB1883" s="281"/>
      <c r="FC1883" s="281"/>
      <c r="FD1883" s="281"/>
      <c r="FE1883" s="281"/>
      <c r="FF1883" s="281"/>
      <c r="FG1883" s="281"/>
      <c r="FH1883" s="281"/>
      <c r="FI1883" s="281"/>
      <c r="FJ1883" s="281"/>
      <c r="FK1883" s="281"/>
      <c r="FL1883" s="281"/>
      <c r="FM1883" s="281"/>
      <c r="FN1883" s="281"/>
      <c r="FO1883" s="281"/>
      <c r="FP1883" s="281"/>
      <c r="FQ1883" s="281"/>
      <c r="FR1883" s="281"/>
      <c r="FS1883" s="281"/>
      <c r="FT1883" s="281"/>
      <c r="FU1883" s="212"/>
    </row>
    <row r="1884" spans="1:177" s="35" customFormat="1" x14ac:dyDescent="0.25">
      <c r="A1884" s="283">
        <v>6</v>
      </c>
      <c r="B1884" s="283" t="s">
        <v>713</v>
      </c>
      <c r="C1884" s="283">
        <v>41</v>
      </c>
      <c r="D1884" s="226" t="s">
        <v>881</v>
      </c>
      <c r="E1884" s="290">
        <v>0.28781249999999997</v>
      </c>
      <c r="F1884" s="290"/>
      <c r="G1884" s="290"/>
      <c r="H1884" s="290"/>
      <c r="I1884" s="290"/>
      <c r="J1884" s="290"/>
      <c r="K1884" s="290"/>
      <c r="L1884" s="290"/>
      <c r="M1884" s="290"/>
      <c r="N1884" s="290"/>
      <c r="O1884" s="290"/>
      <c r="P1884" s="98" t="str">
        <f t="shared" si="29"/>
        <v>6|Transecto TN4|41|18/03/02019|065427</v>
      </c>
      <c r="Q1884" s="283">
        <v>7996205.6359999999</v>
      </c>
      <c r="R1884" s="283">
        <v>552958.99100000004</v>
      </c>
      <c r="S1884" s="283">
        <v>42</v>
      </c>
      <c r="T1884" s="283">
        <v>114</v>
      </c>
      <c r="U1884" s="283">
        <v>7.5</v>
      </c>
      <c r="V1884" s="283">
        <v>1</v>
      </c>
      <c r="W1884" s="283">
        <v>45</v>
      </c>
      <c r="X1884" s="264">
        <v>20</v>
      </c>
      <c r="Y1884" s="283">
        <v>42.763591769999998</v>
      </c>
      <c r="Z1884" s="283">
        <v>0.26980549100000001</v>
      </c>
      <c r="AA1884" s="283">
        <v>4.6999998000000001E-2</v>
      </c>
      <c r="AB1884" s="283">
        <v>86.766044620000002</v>
      </c>
      <c r="AC1884" s="283">
        <v>36.996181489999998</v>
      </c>
      <c r="AD1884" s="283">
        <v>29.059999470000001</v>
      </c>
      <c r="AE1884" s="283">
        <v>107.12982940000001</v>
      </c>
      <c r="AF1884" s="283">
        <v>-2.6624562740000002</v>
      </c>
      <c r="AG1884" s="283">
        <v>-3.5559778209999999</v>
      </c>
      <c r="AH1884" s="284" t="s">
        <v>6</v>
      </c>
      <c r="AI1884" s="98" t="s">
        <v>6</v>
      </c>
      <c r="AJ1884" s="98" t="s">
        <v>6</v>
      </c>
      <c r="AK1884" s="98" t="s">
        <v>6</v>
      </c>
      <c r="AL1884" s="98" t="s">
        <v>6</v>
      </c>
      <c r="AM1884" s="283">
        <v>2</v>
      </c>
      <c r="AN1884" s="283">
        <v>2</v>
      </c>
      <c r="AO1884" s="98" t="s">
        <v>467</v>
      </c>
      <c r="AP1884" s="41"/>
      <c r="AQ1884" s="41"/>
      <c r="AR1884" s="41"/>
      <c r="AS1884" s="41"/>
      <c r="AT1884" s="39"/>
      <c r="AU1884" s="39"/>
      <c r="AV1884" s="39"/>
      <c r="AW1884" s="39"/>
      <c r="AX1884" s="39"/>
      <c r="AY1884" s="39"/>
      <c r="AZ1884" s="39"/>
      <c r="BA1884" s="39"/>
      <c r="BB1884" s="39"/>
      <c r="BC1884" s="39"/>
      <c r="BD1884" s="39"/>
      <c r="BE1884" s="39"/>
      <c r="BF1884" s="39"/>
      <c r="BG1884" s="39"/>
      <c r="BH1884" s="39"/>
      <c r="BI1884" s="39"/>
      <c r="BJ1884" s="39"/>
      <c r="BK1884" s="39"/>
      <c r="BL1884" s="39"/>
      <c r="BM1884" s="39"/>
      <c r="BN1884" s="39"/>
      <c r="BO1884" s="39"/>
      <c r="BP1884" s="39"/>
      <c r="BQ1884" s="39"/>
      <c r="BR1884" s="39"/>
      <c r="BS1884" s="39"/>
      <c r="BT1884" s="39"/>
      <c r="BU1884" s="39"/>
      <c r="BV1884" s="39"/>
      <c r="BW1884" s="39"/>
      <c r="BX1884" s="39"/>
      <c r="BY1884" s="39"/>
      <c r="BZ1884" s="39"/>
      <c r="CA1884" s="39"/>
      <c r="CB1884" s="39"/>
      <c r="CC1884" s="39"/>
      <c r="CD1884" s="39"/>
      <c r="CE1884" s="39"/>
      <c r="CF1884" s="39"/>
      <c r="CG1884" s="39"/>
      <c r="CH1884" s="39"/>
      <c r="CI1884" s="39"/>
      <c r="CJ1884" s="39"/>
      <c r="CK1884" s="39"/>
      <c r="CL1884" s="39"/>
      <c r="CM1884" s="39"/>
      <c r="CN1884" s="39"/>
      <c r="CO1884" s="39"/>
      <c r="CP1884" s="39"/>
      <c r="CQ1884" s="211"/>
      <c r="CR1884" s="211"/>
      <c r="CS1884" s="211"/>
      <c r="CT1884" s="211"/>
      <c r="CU1884" s="211"/>
      <c r="CV1884" s="211"/>
      <c r="CW1884" s="211"/>
      <c r="CX1884" s="211"/>
      <c r="CY1884" s="211"/>
      <c r="CZ1884" s="211"/>
      <c r="DA1884" s="211"/>
      <c r="DB1884" s="211"/>
      <c r="DC1884" s="211"/>
      <c r="DD1884" s="211"/>
      <c r="DE1884" s="211"/>
      <c r="DF1884" s="211"/>
      <c r="DG1884" s="211"/>
      <c r="DH1884" s="281"/>
      <c r="DI1884" s="281"/>
      <c r="DJ1884" s="281"/>
      <c r="DK1884" s="281"/>
      <c r="DL1884" s="281"/>
      <c r="DM1884" s="281"/>
      <c r="DN1884" s="281"/>
      <c r="DO1884" s="281"/>
      <c r="DP1884" s="281"/>
      <c r="DQ1884" s="281"/>
      <c r="DR1884" s="281"/>
      <c r="DS1884" s="281"/>
      <c r="DT1884" s="281"/>
      <c r="DU1884" s="281"/>
      <c r="DV1884" s="281"/>
      <c r="DW1884" s="281"/>
      <c r="DX1884" s="281"/>
      <c r="DY1884" s="281"/>
      <c r="DZ1884" s="281"/>
      <c r="EA1884" s="281"/>
      <c r="EB1884" s="281"/>
      <c r="EC1884" s="281"/>
      <c r="ED1884" s="281"/>
      <c r="EE1884" s="281"/>
      <c r="EF1884" s="281"/>
      <c r="EG1884" s="281"/>
      <c r="EH1884" s="281"/>
      <c r="EI1884" s="281"/>
      <c r="EJ1884" s="281"/>
      <c r="EK1884" s="281"/>
      <c r="EL1884" s="281"/>
      <c r="EM1884" s="281"/>
      <c r="EN1884" s="281"/>
      <c r="EO1884" s="281"/>
      <c r="EP1884" s="281"/>
      <c r="EQ1884" s="281"/>
      <c r="ER1884" s="281"/>
      <c r="ES1884" s="281"/>
      <c r="ET1884" s="281"/>
      <c r="EU1884" s="281"/>
      <c r="EV1884" s="281"/>
      <c r="EW1884" s="281"/>
      <c r="EX1884" s="281"/>
      <c r="EY1884" s="281"/>
      <c r="EZ1884" s="281"/>
      <c r="FA1884" s="281"/>
      <c r="FB1884" s="281"/>
      <c r="FC1884" s="281"/>
      <c r="FD1884" s="281"/>
      <c r="FE1884" s="281"/>
      <c r="FF1884" s="281"/>
      <c r="FG1884" s="281"/>
      <c r="FH1884" s="281"/>
      <c r="FI1884" s="281"/>
      <c r="FJ1884" s="281"/>
      <c r="FK1884" s="281"/>
      <c r="FL1884" s="281"/>
      <c r="FM1884" s="281"/>
      <c r="FN1884" s="281"/>
      <c r="FO1884" s="281"/>
      <c r="FP1884" s="281"/>
      <c r="FQ1884" s="281"/>
      <c r="FR1884" s="281"/>
      <c r="FS1884" s="281"/>
      <c r="FT1884" s="281"/>
      <c r="FU1884" s="212"/>
    </row>
    <row r="1885" spans="1:177" s="35" customFormat="1" x14ac:dyDescent="0.25">
      <c r="A1885" s="283">
        <v>6</v>
      </c>
      <c r="B1885" s="283" t="s">
        <v>713</v>
      </c>
      <c r="C1885" s="283">
        <v>42</v>
      </c>
      <c r="D1885" s="226" t="s">
        <v>881</v>
      </c>
      <c r="E1885" s="290">
        <v>0.29638888888888887</v>
      </c>
      <c r="F1885" s="290"/>
      <c r="G1885" s="290"/>
      <c r="H1885" s="290"/>
      <c r="I1885" s="290"/>
      <c r="J1885" s="290"/>
      <c r="K1885" s="290"/>
      <c r="L1885" s="290"/>
      <c r="M1885" s="290"/>
      <c r="N1885" s="290"/>
      <c r="O1885" s="290"/>
      <c r="P1885" s="98" t="str">
        <f t="shared" si="29"/>
        <v>6|Transecto TN4|42|18/03/02019|070648</v>
      </c>
      <c r="Q1885" s="283">
        <v>7996281.6799999997</v>
      </c>
      <c r="R1885" s="283">
        <v>555765.40700000001</v>
      </c>
      <c r="S1885" s="283">
        <v>35</v>
      </c>
      <c r="T1885" s="283">
        <v>114</v>
      </c>
      <c r="U1885" s="283">
        <v>7.6</v>
      </c>
      <c r="V1885" s="283">
        <v>1</v>
      </c>
      <c r="W1885" s="283">
        <v>45</v>
      </c>
      <c r="X1885" s="264">
        <v>30</v>
      </c>
      <c r="Y1885" s="283">
        <v>42.763591769999998</v>
      </c>
      <c r="Z1885" s="283">
        <v>0.26980549100000001</v>
      </c>
      <c r="AA1885" s="283">
        <v>4.6999998000000001E-2</v>
      </c>
      <c r="AB1885" s="283">
        <v>86.766044620000002</v>
      </c>
      <c r="AC1885" s="283">
        <v>36.996181489999998</v>
      </c>
      <c r="AD1885" s="283">
        <v>29.059999470000001</v>
      </c>
      <c r="AE1885" s="283">
        <v>107.12982940000001</v>
      </c>
      <c r="AF1885" s="283">
        <v>-2.6624562740000002</v>
      </c>
      <c r="AG1885" s="283">
        <v>-3.5559778209999999</v>
      </c>
      <c r="AH1885" s="284" t="s">
        <v>6</v>
      </c>
      <c r="AI1885" s="98" t="s">
        <v>6</v>
      </c>
      <c r="AJ1885" s="98" t="s">
        <v>6</v>
      </c>
      <c r="AK1885" s="98" t="s">
        <v>6</v>
      </c>
      <c r="AL1885" s="98" t="s">
        <v>6</v>
      </c>
      <c r="AM1885" s="283">
        <v>1</v>
      </c>
      <c r="AN1885" s="283">
        <v>1</v>
      </c>
      <c r="AO1885" s="98" t="s">
        <v>467</v>
      </c>
      <c r="AP1885" s="41"/>
      <c r="AQ1885" s="41"/>
      <c r="AR1885" s="41"/>
      <c r="AS1885" s="41"/>
      <c r="AT1885" s="39"/>
      <c r="AU1885" s="39"/>
      <c r="AV1885" s="39"/>
      <c r="AW1885" s="39"/>
      <c r="AX1885" s="39"/>
      <c r="AY1885" s="39"/>
      <c r="AZ1885" s="39"/>
      <c r="BA1885" s="39"/>
      <c r="BB1885" s="39"/>
      <c r="BC1885" s="39"/>
      <c r="BD1885" s="39"/>
      <c r="BE1885" s="39"/>
      <c r="BF1885" s="39"/>
      <c r="BG1885" s="39"/>
      <c r="BH1885" s="39"/>
      <c r="BI1885" s="39"/>
      <c r="BJ1885" s="39"/>
      <c r="BK1885" s="39"/>
      <c r="BL1885" s="39"/>
      <c r="BM1885" s="39"/>
      <c r="BN1885" s="39"/>
      <c r="BO1885" s="39"/>
      <c r="BP1885" s="39"/>
      <c r="BQ1885" s="39"/>
      <c r="BR1885" s="39"/>
      <c r="BS1885" s="39"/>
      <c r="BT1885" s="39"/>
      <c r="BU1885" s="39"/>
      <c r="BV1885" s="39"/>
      <c r="BW1885" s="39"/>
      <c r="BX1885" s="39"/>
      <c r="BY1885" s="39"/>
      <c r="BZ1885" s="39"/>
      <c r="CA1885" s="39"/>
      <c r="CB1885" s="39"/>
      <c r="CC1885" s="39"/>
      <c r="CD1885" s="39"/>
      <c r="CE1885" s="39"/>
      <c r="CF1885" s="39"/>
      <c r="CG1885" s="39"/>
      <c r="CH1885" s="39"/>
      <c r="CI1885" s="39"/>
      <c r="CJ1885" s="39"/>
      <c r="CK1885" s="39"/>
      <c r="CL1885" s="39"/>
      <c r="CM1885" s="39"/>
      <c r="CN1885" s="39"/>
      <c r="CO1885" s="39"/>
      <c r="CP1885" s="39"/>
      <c r="CQ1885" s="211"/>
      <c r="CR1885" s="211"/>
      <c r="CS1885" s="211"/>
      <c r="CT1885" s="211"/>
      <c r="CU1885" s="211"/>
      <c r="CV1885" s="211"/>
      <c r="CW1885" s="211"/>
      <c r="CX1885" s="211"/>
      <c r="CY1885" s="211"/>
      <c r="CZ1885" s="211"/>
      <c r="DA1885" s="211"/>
      <c r="DB1885" s="211"/>
      <c r="DC1885" s="211"/>
      <c r="DD1885" s="211"/>
      <c r="DE1885" s="211"/>
      <c r="DF1885" s="211"/>
      <c r="DG1885" s="211"/>
      <c r="DH1885" s="281"/>
      <c r="DI1885" s="281"/>
      <c r="DJ1885" s="281"/>
      <c r="DK1885" s="281"/>
      <c r="DL1885" s="281"/>
      <c r="DM1885" s="281"/>
      <c r="DN1885" s="281"/>
      <c r="DO1885" s="281"/>
      <c r="DP1885" s="281"/>
      <c r="DQ1885" s="281"/>
      <c r="DR1885" s="281"/>
      <c r="DS1885" s="281"/>
      <c r="DT1885" s="281"/>
      <c r="DU1885" s="281"/>
      <c r="DV1885" s="281"/>
      <c r="DW1885" s="281"/>
      <c r="DX1885" s="281"/>
      <c r="DY1885" s="281"/>
      <c r="DZ1885" s="281"/>
      <c r="EA1885" s="281"/>
      <c r="EB1885" s="281"/>
      <c r="EC1885" s="281"/>
      <c r="ED1885" s="281"/>
      <c r="EE1885" s="281"/>
      <c r="EF1885" s="281"/>
      <c r="EG1885" s="281"/>
      <c r="EH1885" s="281"/>
      <c r="EI1885" s="281"/>
      <c r="EJ1885" s="281"/>
      <c r="EK1885" s="281"/>
      <c r="EL1885" s="281"/>
      <c r="EM1885" s="281"/>
      <c r="EN1885" s="281"/>
      <c r="EO1885" s="281"/>
      <c r="EP1885" s="281"/>
      <c r="EQ1885" s="281"/>
      <c r="ER1885" s="281"/>
      <c r="ES1885" s="281"/>
      <c r="ET1885" s="281"/>
      <c r="EU1885" s="281"/>
      <c r="EV1885" s="281"/>
      <c r="EW1885" s="281"/>
      <c r="EX1885" s="281"/>
      <c r="EY1885" s="281"/>
      <c r="EZ1885" s="281"/>
      <c r="FA1885" s="281"/>
      <c r="FB1885" s="281"/>
      <c r="FC1885" s="281"/>
      <c r="FD1885" s="281"/>
      <c r="FE1885" s="281"/>
      <c r="FF1885" s="281"/>
      <c r="FG1885" s="281"/>
      <c r="FH1885" s="281"/>
      <c r="FI1885" s="281"/>
      <c r="FJ1885" s="281"/>
      <c r="FK1885" s="281"/>
      <c r="FL1885" s="281"/>
      <c r="FM1885" s="281"/>
      <c r="FN1885" s="281"/>
      <c r="FO1885" s="281"/>
      <c r="FP1885" s="281"/>
      <c r="FQ1885" s="281"/>
      <c r="FR1885" s="281"/>
      <c r="FS1885" s="281"/>
      <c r="FT1885" s="281"/>
      <c r="FU1885" s="212"/>
    </row>
    <row r="1886" spans="1:177" s="35" customFormat="1" x14ac:dyDescent="0.25">
      <c r="A1886" s="283">
        <v>6</v>
      </c>
      <c r="B1886" s="283" t="s">
        <v>713</v>
      </c>
      <c r="C1886" s="283">
        <v>43</v>
      </c>
      <c r="D1886" s="226" t="s">
        <v>881</v>
      </c>
      <c r="E1886" s="290">
        <v>0.30524305555555559</v>
      </c>
      <c r="F1886" s="290"/>
      <c r="G1886" s="290"/>
      <c r="H1886" s="290"/>
      <c r="I1886" s="290"/>
      <c r="J1886" s="290"/>
      <c r="K1886" s="290"/>
      <c r="L1886" s="290"/>
      <c r="M1886" s="290"/>
      <c r="N1886" s="290"/>
      <c r="O1886" s="290"/>
      <c r="P1886" s="98" t="str">
        <f t="shared" si="29"/>
        <v>6|Transecto TN4|43|18/03/02019|071933</v>
      </c>
      <c r="Q1886" s="283">
        <v>7996701.8459999999</v>
      </c>
      <c r="R1886" s="283">
        <v>558547.99199999997</v>
      </c>
      <c r="S1886" s="283">
        <v>35</v>
      </c>
      <c r="T1886" s="283">
        <v>115</v>
      </c>
      <c r="U1886" s="283">
        <v>7.2</v>
      </c>
      <c r="V1886" s="283">
        <v>1</v>
      </c>
      <c r="W1886" s="283">
        <v>45</v>
      </c>
      <c r="X1886" s="264">
        <v>40</v>
      </c>
      <c r="Y1886" s="283">
        <v>42.76193619</v>
      </c>
      <c r="Z1886" s="283" t="s">
        <v>628</v>
      </c>
      <c r="AA1886" s="283" t="s">
        <v>628</v>
      </c>
      <c r="AB1886" s="283">
        <v>90.698646550000007</v>
      </c>
      <c r="AC1886" s="283">
        <v>37.035671229999998</v>
      </c>
      <c r="AD1886" s="283">
        <v>27.625</v>
      </c>
      <c r="AE1886" s="283">
        <v>107.593132</v>
      </c>
      <c r="AF1886" s="283">
        <v>-2.6457939150000001</v>
      </c>
      <c r="AG1886" s="283">
        <v>-3.5505137439999999</v>
      </c>
      <c r="AH1886" s="284" t="s">
        <v>6</v>
      </c>
      <c r="AI1886" s="98" t="s">
        <v>6</v>
      </c>
      <c r="AJ1886" s="98" t="s">
        <v>6</v>
      </c>
      <c r="AK1886" s="98" t="s">
        <v>6</v>
      </c>
      <c r="AL1886" s="98" t="s">
        <v>6</v>
      </c>
      <c r="AM1886" s="283">
        <v>2</v>
      </c>
      <c r="AN1886" s="283">
        <v>2</v>
      </c>
      <c r="AO1886" s="98" t="s">
        <v>467</v>
      </c>
      <c r="AP1886" s="41"/>
      <c r="AQ1886" s="41"/>
      <c r="AR1886" s="41"/>
      <c r="AS1886" s="41"/>
      <c r="AT1886" s="39"/>
      <c r="AU1886" s="39"/>
      <c r="AV1886" s="39"/>
      <c r="AW1886" s="39"/>
      <c r="AX1886" s="39"/>
      <c r="AY1886" s="39"/>
      <c r="AZ1886" s="39"/>
      <c r="BA1886" s="39"/>
      <c r="BB1886" s="39"/>
      <c r="BC1886" s="39"/>
      <c r="BD1886" s="39"/>
      <c r="BE1886" s="39"/>
      <c r="BF1886" s="39"/>
      <c r="BG1886" s="39"/>
      <c r="BH1886" s="39"/>
      <c r="BI1886" s="39"/>
      <c r="BJ1886" s="39"/>
      <c r="BK1886" s="39"/>
      <c r="BL1886" s="39"/>
      <c r="BM1886" s="39"/>
      <c r="BN1886" s="39"/>
      <c r="BO1886" s="39"/>
      <c r="BP1886" s="39"/>
      <c r="BQ1886" s="39"/>
      <c r="BR1886" s="39"/>
      <c r="BS1886" s="39"/>
      <c r="BT1886" s="39"/>
      <c r="BU1886" s="39"/>
      <c r="BV1886" s="39"/>
      <c r="BW1886" s="39"/>
      <c r="BX1886" s="39"/>
      <c r="BY1886" s="39"/>
      <c r="BZ1886" s="39"/>
      <c r="CA1886" s="39"/>
      <c r="CB1886" s="39"/>
      <c r="CC1886" s="39"/>
      <c r="CD1886" s="39"/>
      <c r="CE1886" s="39"/>
      <c r="CF1886" s="39"/>
      <c r="CG1886" s="39"/>
      <c r="CH1886" s="39"/>
      <c r="CI1886" s="39"/>
      <c r="CJ1886" s="39"/>
      <c r="CK1886" s="39"/>
      <c r="CL1886" s="39"/>
      <c r="CM1886" s="39"/>
      <c r="CN1886" s="39"/>
      <c r="CO1886" s="39"/>
      <c r="CP1886" s="39"/>
      <c r="CQ1886" s="211"/>
      <c r="CR1886" s="211"/>
      <c r="CS1886" s="211"/>
      <c r="CT1886" s="211"/>
      <c r="CU1886" s="211"/>
      <c r="CV1886" s="211"/>
      <c r="CW1886" s="211"/>
      <c r="CX1886" s="211"/>
      <c r="CY1886" s="211"/>
      <c r="CZ1886" s="211"/>
      <c r="DA1886" s="211"/>
      <c r="DB1886" s="211"/>
      <c r="DC1886" s="211"/>
      <c r="DD1886" s="211"/>
      <c r="DE1886" s="211"/>
      <c r="DF1886" s="211"/>
      <c r="DG1886" s="211"/>
      <c r="DH1886" s="281"/>
      <c r="DI1886" s="281"/>
      <c r="DJ1886" s="281"/>
      <c r="DK1886" s="281"/>
      <c r="DL1886" s="281"/>
      <c r="DM1886" s="281"/>
      <c r="DN1886" s="281"/>
      <c r="DO1886" s="281"/>
      <c r="DP1886" s="281"/>
      <c r="DQ1886" s="281"/>
      <c r="DR1886" s="281"/>
      <c r="DS1886" s="281"/>
      <c r="DT1886" s="281"/>
      <c r="DU1886" s="281"/>
      <c r="DV1886" s="281"/>
      <c r="DW1886" s="281"/>
      <c r="DX1886" s="281"/>
      <c r="DY1886" s="281"/>
      <c r="DZ1886" s="281"/>
      <c r="EA1886" s="281"/>
      <c r="EB1886" s="281"/>
      <c r="EC1886" s="281"/>
      <c r="ED1886" s="281"/>
      <c r="EE1886" s="281"/>
      <c r="EF1886" s="281"/>
      <c r="EG1886" s="281"/>
      <c r="EH1886" s="281"/>
      <c r="EI1886" s="281"/>
      <c r="EJ1886" s="281"/>
      <c r="EK1886" s="281"/>
      <c r="EL1886" s="281"/>
      <c r="EM1886" s="281"/>
      <c r="EN1886" s="281"/>
      <c r="EO1886" s="281"/>
      <c r="EP1886" s="281"/>
      <c r="EQ1886" s="281"/>
      <c r="ER1886" s="281"/>
      <c r="ES1886" s="281"/>
      <c r="ET1886" s="281"/>
      <c r="EU1886" s="281"/>
      <c r="EV1886" s="281"/>
      <c r="EW1886" s="281"/>
      <c r="EX1886" s="281"/>
      <c r="EY1886" s="281"/>
      <c r="EZ1886" s="281"/>
      <c r="FA1886" s="281"/>
      <c r="FB1886" s="281"/>
      <c r="FC1886" s="281"/>
      <c r="FD1886" s="281"/>
      <c r="FE1886" s="281"/>
      <c r="FF1886" s="281"/>
      <c r="FG1886" s="281"/>
      <c r="FH1886" s="281"/>
      <c r="FI1886" s="281"/>
      <c r="FJ1886" s="281"/>
      <c r="FK1886" s="281"/>
      <c r="FL1886" s="281"/>
      <c r="FM1886" s="281"/>
      <c r="FN1886" s="281"/>
      <c r="FO1886" s="281"/>
      <c r="FP1886" s="281"/>
      <c r="FQ1886" s="281"/>
      <c r="FR1886" s="281"/>
      <c r="FS1886" s="281"/>
      <c r="FT1886" s="281"/>
      <c r="FU1886" s="212"/>
    </row>
    <row r="1887" spans="1:177" s="35" customFormat="1" x14ac:dyDescent="0.25">
      <c r="A1887" s="283">
        <v>6</v>
      </c>
      <c r="B1887" s="283" t="s">
        <v>713</v>
      </c>
      <c r="C1887" s="283">
        <v>44</v>
      </c>
      <c r="D1887" s="226" t="s">
        <v>881</v>
      </c>
      <c r="E1887" s="290">
        <v>0.3146990740740741</v>
      </c>
      <c r="F1887" s="290"/>
      <c r="G1887" s="290"/>
      <c r="H1887" s="290"/>
      <c r="I1887" s="290"/>
      <c r="J1887" s="290"/>
      <c r="K1887" s="290"/>
      <c r="L1887" s="290"/>
      <c r="M1887" s="290"/>
      <c r="N1887" s="290"/>
      <c r="O1887" s="290"/>
      <c r="P1887" s="98" t="str">
        <f t="shared" si="29"/>
        <v>6|Transecto TN4|44|18/03/02019|073310</v>
      </c>
      <c r="Q1887" s="283">
        <v>7996509.3420000002</v>
      </c>
      <c r="R1887" s="283">
        <v>561571.01399999997</v>
      </c>
      <c r="S1887" s="283">
        <v>35</v>
      </c>
      <c r="T1887" s="283">
        <v>115</v>
      </c>
      <c r="U1887" s="283">
        <v>7.4</v>
      </c>
      <c r="V1887" s="283">
        <v>1</v>
      </c>
      <c r="W1887" s="283">
        <v>45</v>
      </c>
      <c r="X1887" s="264">
        <v>60</v>
      </c>
      <c r="Y1887" s="283">
        <v>42.76193619</v>
      </c>
      <c r="Z1887" s="283" t="s">
        <v>628</v>
      </c>
      <c r="AA1887" s="283" t="s">
        <v>628</v>
      </c>
      <c r="AB1887" s="283">
        <v>90.698646550000007</v>
      </c>
      <c r="AC1887" s="283">
        <v>37.035671229999998</v>
      </c>
      <c r="AD1887" s="283">
        <v>27.625</v>
      </c>
      <c r="AE1887" s="283">
        <v>107.593132</v>
      </c>
      <c r="AF1887" s="283">
        <v>-2.6457939150000001</v>
      </c>
      <c r="AG1887" s="283">
        <v>-3.5505137439999999</v>
      </c>
      <c r="AH1887" s="284" t="s">
        <v>6</v>
      </c>
      <c r="AI1887" s="98" t="s">
        <v>6</v>
      </c>
      <c r="AJ1887" s="98" t="s">
        <v>6</v>
      </c>
      <c r="AK1887" s="98" t="s">
        <v>6</v>
      </c>
      <c r="AL1887" s="98" t="s">
        <v>6</v>
      </c>
      <c r="AM1887" s="283">
        <v>2</v>
      </c>
      <c r="AN1887" s="283">
        <v>1</v>
      </c>
      <c r="AO1887" s="98" t="s">
        <v>467</v>
      </c>
      <c r="AP1887" s="41"/>
      <c r="AQ1887" s="41"/>
      <c r="AR1887" s="41"/>
      <c r="AS1887" s="41"/>
      <c r="AT1887" s="39"/>
      <c r="AU1887" s="39"/>
      <c r="AV1887" s="39"/>
      <c r="AW1887" s="39"/>
      <c r="AX1887" s="39"/>
      <c r="AY1887" s="39"/>
      <c r="AZ1887" s="39"/>
      <c r="BA1887" s="39"/>
      <c r="BB1887" s="39"/>
      <c r="BC1887" s="39"/>
      <c r="BD1887" s="39"/>
      <c r="BE1887" s="39"/>
      <c r="BF1887" s="39"/>
      <c r="BG1887" s="39"/>
      <c r="BH1887" s="39"/>
      <c r="BI1887" s="39"/>
      <c r="BJ1887" s="39"/>
      <c r="BK1887" s="39"/>
      <c r="BL1887" s="39"/>
      <c r="BM1887" s="39"/>
      <c r="BN1887" s="39"/>
      <c r="BO1887" s="39"/>
      <c r="BP1887" s="39"/>
      <c r="BQ1887" s="39"/>
      <c r="BR1887" s="39"/>
      <c r="BS1887" s="39"/>
      <c r="BT1887" s="39"/>
      <c r="BU1887" s="39"/>
      <c r="BV1887" s="39"/>
      <c r="BW1887" s="39"/>
      <c r="BX1887" s="39"/>
      <c r="BY1887" s="39"/>
      <c r="BZ1887" s="39"/>
      <c r="CA1887" s="39"/>
      <c r="CB1887" s="39"/>
      <c r="CC1887" s="39"/>
      <c r="CD1887" s="39"/>
      <c r="CE1887" s="39"/>
      <c r="CF1887" s="39"/>
      <c r="CG1887" s="39"/>
      <c r="CH1887" s="39"/>
      <c r="CI1887" s="39"/>
      <c r="CJ1887" s="39"/>
      <c r="CK1887" s="39"/>
      <c r="CL1887" s="39"/>
      <c r="CM1887" s="39"/>
      <c r="CN1887" s="39"/>
      <c r="CO1887" s="39"/>
      <c r="CP1887" s="39"/>
      <c r="CQ1887" s="211"/>
      <c r="CR1887" s="211"/>
      <c r="CS1887" s="211"/>
      <c r="CT1887" s="211"/>
      <c r="CU1887" s="211"/>
      <c r="CV1887" s="211"/>
      <c r="CW1887" s="211"/>
      <c r="CX1887" s="211"/>
      <c r="CY1887" s="211"/>
      <c r="CZ1887" s="211"/>
      <c r="DA1887" s="211"/>
      <c r="DB1887" s="211"/>
      <c r="DC1887" s="211"/>
      <c r="DD1887" s="211"/>
      <c r="DE1887" s="211"/>
      <c r="DF1887" s="211"/>
      <c r="DG1887" s="211"/>
      <c r="DH1887" s="281"/>
      <c r="DI1887" s="281"/>
      <c r="DJ1887" s="281"/>
      <c r="DK1887" s="281"/>
      <c r="DL1887" s="281"/>
      <c r="DM1887" s="281"/>
      <c r="DN1887" s="281"/>
      <c r="DO1887" s="281"/>
      <c r="DP1887" s="281"/>
      <c r="DQ1887" s="281"/>
      <c r="DR1887" s="281"/>
      <c r="DS1887" s="281"/>
      <c r="DT1887" s="281"/>
      <c r="DU1887" s="281"/>
      <c r="DV1887" s="281"/>
      <c r="DW1887" s="281"/>
      <c r="DX1887" s="281"/>
      <c r="DY1887" s="281"/>
      <c r="DZ1887" s="281"/>
      <c r="EA1887" s="281"/>
      <c r="EB1887" s="281"/>
      <c r="EC1887" s="281"/>
      <c r="ED1887" s="281"/>
      <c r="EE1887" s="281"/>
      <c r="EF1887" s="281"/>
      <c r="EG1887" s="281"/>
      <c r="EH1887" s="281"/>
      <c r="EI1887" s="281"/>
      <c r="EJ1887" s="281"/>
      <c r="EK1887" s="281"/>
      <c r="EL1887" s="281"/>
      <c r="EM1887" s="281"/>
      <c r="EN1887" s="281"/>
      <c r="EO1887" s="281"/>
      <c r="EP1887" s="281"/>
      <c r="EQ1887" s="281"/>
      <c r="ER1887" s="281"/>
      <c r="ES1887" s="281"/>
      <c r="ET1887" s="281"/>
      <c r="EU1887" s="281"/>
      <c r="EV1887" s="281"/>
      <c r="EW1887" s="281"/>
      <c r="EX1887" s="281"/>
      <c r="EY1887" s="281"/>
      <c r="EZ1887" s="281"/>
      <c r="FA1887" s="281"/>
      <c r="FB1887" s="281"/>
      <c r="FC1887" s="281"/>
      <c r="FD1887" s="281"/>
      <c r="FE1887" s="281"/>
      <c r="FF1887" s="281"/>
      <c r="FG1887" s="281"/>
      <c r="FH1887" s="281"/>
      <c r="FI1887" s="281"/>
      <c r="FJ1887" s="281"/>
      <c r="FK1887" s="281"/>
      <c r="FL1887" s="281"/>
      <c r="FM1887" s="281"/>
      <c r="FN1887" s="281"/>
      <c r="FO1887" s="281"/>
      <c r="FP1887" s="281"/>
      <c r="FQ1887" s="281"/>
      <c r="FR1887" s="281"/>
      <c r="FS1887" s="281"/>
      <c r="FT1887" s="281"/>
      <c r="FU1887" s="212"/>
    </row>
    <row r="1888" spans="1:177" s="35" customFormat="1" x14ac:dyDescent="0.25">
      <c r="A1888" s="283">
        <v>6</v>
      </c>
      <c r="B1888" s="283" t="s">
        <v>713</v>
      </c>
      <c r="C1888" s="283">
        <v>45</v>
      </c>
      <c r="D1888" s="226" t="s">
        <v>881</v>
      </c>
      <c r="E1888" s="290">
        <v>0.32297453703703705</v>
      </c>
      <c r="F1888" s="290"/>
      <c r="G1888" s="290"/>
      <c r="H1888" s="290"/>
      <c r="I1888" s="290"/>
      <c r="J1888" s="290"/>
      <c r="K1888" s="290"/>
      <c r="L1888" s="290"/>
      <c r="M1888" s="290"/>
      <c r="N1888" s="290"/>
      <c r="O1888" s="290"/>
      <c r="P1888" s="98" t="str">
        <f t="shared" si="29"/>
        <v>6|Transecto TN4|45|18/03/02019|074505</v>
      </c>
      <c r="Q1888" s="283">
        <v>7996380.4040000001</v>
      </c>
      <c r="R1888" s="283">
        <v>564215.01899999997</v>
      </c>
      <c r="S1888" s="283">
        <v>53</v>
      </c>
      <c r="T1888" s="283">
        <v>115</v>
      </c>
      <c r="U1888" s="283">
        <v>7.4</v>
      </c>
      <c r="V1888" s="283">
        <v>1</v>
      </c>
      <c r="W1888" s="283">
        <v>45</v>
      </c>
      <c r="X1888" s="264">
        <v>40</v>
      </c>
      <c r="Y1888" s="283">
        <v>47.914817810000002</v>
      </c>
      <c r="Z1888" s="283">
        <v>0.19774736500000001</v>
      </c>
      <c r="AA1888" s="283">
        <v>4.4599999000000001E-2</v>
      </c>
      <c r="AB1888" s="283">
        <v>94.726928709999996</v>
      </c>
      <c r="AC1888" s="283">
        <v>37.07516098</v>
      </c>
      <c r="AD1888" s="283">
        <v>28.334999079999999</v>
      </c>
      <c r="AE1888" s="283">
        <v>107.7293396</v>
      </c>
      <c r="AF1888" s="283">
        <v>-2.6291315559999999</v>
      </c>
      <c r="AG1888" s="283">
        <v>-3.5450496669999998</v>
      </c>
      <c r="AH1888" s="284" t="s">
        <v>6</v>
      </c>
      <c r="AI1888" s="98" t="s">
        <v>6</v>
      </c>
      <c r="AJ1888" s="98" t="s">
        <v>6</v>
      </c>
      <c r="AK1888" s="98" t="s">
        <v>6</v>
      </c>
      <c r="AL1888" s="98" t="s">
        <v>6</v>
      </c>
      <c r="AM1888" s="283">
        <v>0</v>
      </c>
      <c r="AN1888" s="283">
        <v>0</v>
      </c>
      <c r="AO1888" s="98" t="s">
        <v>467</v>
      </c>
      <c r="AP1888" s="41"/>
      <c r="AQ1888" s="41"/>
      <c r="AR1888" s="41"/>
      <c r="AS1888" s="41"/>
      <c r="AT1888" s="39"/>
      <c r="AU1888" s="39"/>
      <c r="AV1888" s="39"/>
      <c r="AW1888" s="39"/>
      <c r="AX1888" s="39"/>
      <c r="AY1888" s="39"/>
      <c r="AZ1888" s="39"/>
      <c r="BA1888" s="39"/>
      <c r="BB1888" s="39"/>
      <c r="BC1888" s="39"/>
      <c r="BD1888" s="39"/>
      <c r="BE1888" s="39"/>
      <c r="BF1888" s="39"/>
      <c r="BG1888" s="39"/>
      <c r="BH1888" s="39"/>
      <c r="BI1888" s="39"/>
      <c r="BJ1888" s="39"/>
      <c r="BK1888" s="39"/>
      <c r="BL1888" s="39"/>
      <c r="BM1888" s="39"/>
      <c r="BN1888" s="39"/>
      <c r="BO1888" s="39"/>
      <c r="BP1888" s="39"/>
      <c r="BQ1888" s="39"/>
      <c r="BR1888" s="39"/>
      <c r="BS1888" s="39"/>
      <c r="BT1888" s="39"/>
      <c r="BU1888" s="39"/>
      <c r="BV1888" s="39"/>
      <c r="BW1888" s="39"/>
      <c r="BX1888" s="39"/>
      <c r="BY1888" s="39"/>
      <c r="BZ1888" s="39"/>
      <c r="CA1888" s="39"/>
      <c r="CB1888" s="39"/>
      <c r="CC1888" s="39"/>
      <c r="CD1888" s="39"/>
      <c r="CE1888" s="39"/>
      <c r="CF1888" s="39"/>
      <c r="CG1888" s="39"/>
      <c r="CH1888" s="39"/>
      <c r="CI1888" s="39"/>
      <c r="CJ1888" s="39"/>
      <c r="CK1888" s="39"/>
      <c r="CL1888" s="39"/>
      <c r="CM1888" s="39"/>
      <c r="CN1888" s="39"/>
      <c r="CO1888" s="39"/>
      <c r="CP1888" s="39"/>
      <c r="CQ1888" s="211"/>
      <c r="CR1888" s="211"/>
      <c r="CS1888" s="211"/>
      <c r="CT1888" s="211"/>
      <c r="CU1888" s="211"/>
      <c r="CV1888" s="211"/>
      <c r="CW1888" s="211"/>
      <c r="CX1888" s="211"/>
      <c r="CY1888" s="211"/>
      <c r="CZ1888" s="211"/>
      <c r="DA1888" s="211"/>
      <c r="DB1888" s="211"/>
      <c r="DC1888" s="211"/>
      <c r="DD1888" s="211"/>
      <c r="DE1888" s="211"/>
      <c r="DF1888" s="211"/>
      <c r="DG1888" s="211"/>
      <c r="DH1888" s="281"/>
      <c r="DI1888" s="281"/>
      <c r="DJ1888" s="281"/>
      <c r="DK1888" s="281"/>
      <c r="DL1888" s="281"/>
      <c r="DM1888" s="281"/>
      <c r="DN1888" s="281"/>
      <c r="DO1888" s="281"/>
      <c r="DP1888" s="281"/>
      <c r="DQ1888" s="281"/>
      <c r="DR1888" s="281"/>
      <c r="DS1888" s="281"/>
      <c r="DT1888" s="281"/>
      <c r="DU1888" s="281"/>
      <c r="DV1888" s="281"/>
      <c r="DW1888" s="281"/>
      <c r="DX1888" s="281"/>
      <c r="DY1888" s="281"/>
      <c r="DZ1888" s="281"/>
      <c r="EA1888" s="281"/>
      <c r="EB1888" s="281"/>
      <c r="EC1888" s="281"/>
      <c r="ED1888" s="281"/>
      <c r="EE1888" s="281"/>
      <c r="EF1888" s="281"/>
      <c r="EG1888" s="281"/>
      <c r="EH1888" s="281"/>
      <c r="EI1888" s="281"/>
      <c r="EJ1888" s="281"/>
      <c r="EK1888" s="281"/>
      <c r="EL1888" s="281"/>
      <c r="EM1888" s="281"/>
      <c r="EN1888" s="281"/>
      <c r="EO1888" s="281"/>
      <c r="EP1888" s="281"/>
      <c r="EQ1888" s="281"/>
      <c r="ER1888" s="281"/>
      <c r="ES1888" s="281"/>
      <c r="ET1888" s="281"/>
      <c r="EU1888" s="281"/>
      <c r="EV1888" s="281"/>
      <c r="EW1888" s="281"/>
      <c r="EX1888" s="281"/>
      <c r="EY1888" s="281"/>
      <c r="EZ1888" s="281"/>
      <c r="FA1888" s="281"/>
      <c r="FB1888" s="281"/>
      <c r="FC1888" s="281"/>
      <c r="FD1888" s="281"/>
      <c r="FE1888" s="281"/>
      <c r="FF1888" s="281"/>
      <c r="FG1888" s="281"/>
      <c r="FH1888" s="281"/>
      <c r="FI1888" s="281"/>
      <c r="FJ1888" s="281"/>
      <c r="FK1888" s="281"/>
      <c r="FL1888" s="281"/>
      <c r="FM1888" s="281"/>
      <c r="FN1888" s="281"/>
      <c r="FO1888" s="281"/>
      <c r="FP1888" s="281"/>
      <c r="FQ1888" s="281"/>
      <c r="FR1888" s="281"/>
      <c r="FS1888" s="281"/>
      <c r="FT1888" s="281"/>
      <c r="FU1888" s="212"/>
    </row>
    <row r="1889" spans="1:177" s="35" customFormat="1" x14ac:dyDescent="0.25">
      <c r="A1889" s="283">
        <v>6</v>
      </c>
      <c r="B1889" s="283" t="s">
        <v>713</v>
      </c>
      <c r="C1889" s="283">
        <v>46</v>
      </c>
      <c r="D1889" s="226" t="s">
        <v>881</v>
      </c>
      <c r="E1889" s="290">
        <v>0.33179398148148148</v>
      </c>
      <c r="F1889" s="290"/>
      <c r="G1889" s="290"/>
      <c r="H1889" s="290"/>
      <c r="I1889" s="290"/>
      <c r="J1889" s="290"/>
      <c r="K1889" s="290"/>
      <c r="L1889" s="290"/>
      <c r="M1889" s="290"/>
      <c r="N1889" s="290"/>
      <c r="O1889" s="290"/>
      <c r="P1889" s="98" t="str">
        <f t="shared" si="29"/>
        <v>6|Transecto TN4|46|18/03/02019|075747</v>
      </c>
      <c r="Q1889" s="283">
        <v>7996362.2249999996</v>
      </c>
      <c r="R1889" s="283">
        <v>567008.84</v>
      </c>
      <c r="S1889" s="283">
        <v>28</v>
      </c>
      <c r="T1889" s="283">
        <v>115</v>
      </c>
      <c r="U1889" s="283">
        <v>7.4</v>
      </c>
      <c r="V1889" s="283">
        <v>1</v>
      </c>
      <c r="W1889" s="283">
        <v>45</v>
      </c>
      <c r="X1889" s="264">
        <v>40</v>
      </c>
      <c r="Y1889" s="283">
        <v>53.901340480000002</v>
      </c>
      <c r="Z1889" s="283">
        <v>0.201761514</v>
      </c>
      <c r="AA1889" s="283">
        <v>4.4999997999999999E-2</v>
      </c>
      <c r="AB1889" s="283">
        <v>98.775733950000003</v>
      </c>
      <c r="AC1889" s="283">
        <v>37.112792970000001</v>
      </c>
      <c r="AD1889" s="283">
        <v>28.854999540000001</v>
      </c>
      <c r="AE1889" s="283">
        <v>107.53842160000001</v>
      </c>
      <c r="AF1889" s="283">
        <v>-2.6376004220000002</v>
      </c>
      <c r="AG1889" s="283">
        <v>-3.5304660800000001</v>
      </c>
      <c r="AH1889" s="284" t="s">
        <v>6</v>
      </c>
      <c r="AI1889" s="98" t="s">
        <v>6</v>
      </c>
      <c r="AJ1889" s="98" t="s">
        <v>6</v>
      </c>
      <c r="AK1889" s="98" t="s">
        <v>6</v>
      </c>
      <c r="AL1889" s="98" t="s">
        <v>6</v>
      </c>
      <c r="AM1889" s="283">
        <v>1</v>
      </c>
      <c r="AN1889" s="283">
        <v>1</v>
      </c>
      <c r="AO1889" s="98" t="s">
        <v>467</v>
      </c>
      <c r="AP1889" s="41"/>
      <c r="AQ1889" s="41"/>
      <c r="AR1889" s="41"/>
      <c r="AS1889" s="41"/>
      <c r="AT1889" s="39"/>
      <c r="AU1889" s="39"/>
      <c r="AV1889" s="39"/>
      <c r="AW1889" s="39"/>
      <c r="AX1889" s="39"/>
      <c r="AY1889" s="39"/>
      <c r="AZ1889" s="39"/>
      <c r="BA1889" s="39"/>
      <c r="BB1889" s="39"/>
      <c r="BC1889" s="39"/>
      <c r="BD1889" s="39"/>
      <c r="BE1889" s="39"/>
      <c r="BF1889" s="39"/>
      <c r="BG1889" s="39"/>
      <c r="BH1889" s="39"/>
      <c r="BI1889" s="39"/>
      <c r="BJ1889" s="39"/>
      <c r="BK1889" s="39"/>
      <c r="BL1889" s="39"/>
      <c r="BM1889" s="39"/>
      <c r="BN1889" s="39"/>
      <c r="BO1889" s="39"/>
      <c r="BP1889" s="39"/>
      <c r="BQ1889" s="39"/>
      <c r="BR1889" s="39"/>
      <c r="BS1889" s="39"/>
      <c r="BT1889" s="39"/>
      <c r="BU1889" s="39"/>
      <c r="BV1889" s="39"/>
      <c r="BW1889" s="39"/>
      <c r="BX1889" s="39"/>
      <c r="BY1889" s="39"/>
      <c r="BZ1889" s="39"/>
      <c r="CA1889" s="39"/>
      <c r="CB1889" s="39"/>
      <c r="CC1889" s="39"/>
      <c r="CD1889" s="39"/>
      <c r="CE1889" s="39"/>
      <c r="CF1889" s="39"/>
      <c r="CG1889" s="39"/>
      <c r="CH1889" s="39"/>
      <c r="CI1889" s="39"/>
      <c r="CJ1889" s="39"/>
      <c r="CK1889" s="39"/>
      <c r="CL1889" s="39"/>
      <c r="CM1889" s="39"/>
      <c r="CN1889" s="39"/>
      <c r="CO1889" s="39"/>
      <c r="CP1889" s="39"/>
      <c r="CQ1889" s="211"/>
      <c r="CR1889" s="211"/>
      <c r="CS1889" s="211"/>
      <c r="CT1889" s="211"/>
      <c r="CU1889" s="211"/>
      <c r="CV1889" s="211"/>
      <c r="CW1889" s="211"/>
      <c r="CX1889" s="211"/>
      <c r="CY1889" s="211"/>
      <c r="CZ1889" s="211"/>
      <c r="DA1889" s="211"/>
      <c r="DB1889" s="211"/>
      <c r="DC1889" s="211"/>
      <c r="DD1889" s="211"/>
      <c r="DE1889" s="211"/>
      <c r="DF1889" s="211"/>
      <c r="DG1889" s="211"/>
      <c r="DH1889" s="281"/>
      <c r="DI1889" s="281"/>
      <c r="DJ1889" s="281"/>
      <c r="DK1889" s="281"/>
      <c r="DL1889" s="281"/>
      <c r="DM1889" s="281"/>
      <c r="DN1889" s="281"/>
      <c r="DO1889" s="281"/>
      <c r="DP1889" s="281"/>
      <c r="DQ1889" s="281"/>
      <c r="DR1889" s="281"/>
      <c r="DS1889" s="281"/>
      <c r="DT1889" s="281"/>
      <c r="DU1889" s="281"/>
      <c r="DV1889" s="281"/>
      <c r="DW1889" s="281"/>
      <c r="DX1889" s="281"/>
      <c r="DY1889" s="281"/>
      <c r="DZ1889" s="281"/>
      <c r="EA1889" s="281"/>
      <c r="EB1889" s="281"/>
      <c r="EC1889" s="281"/>
      <c r="ED1889" s="281"/>
      <c r="EE1889" s="281"/>
      <c r="EF1889" s="281"/>
      <c r="EG1889" s="281"/>
      <c r="EH1889" s="281"/>
      <c r="EI1889" s="281"/>
      <c r="EJ1889" s="281"/>
      <c r="EK1889" s="281"/>
      <c r="EL1889" s="281"/>
      <c r="EM1889" s="281"/>
      <c r="EN1889" s="281"/>
      <c r="EO1889" s="281"/>
      <c r="EP1889" s="281"/>
      <c r="EQ1889" s="281"/>
      <c r="ER1889" s="281"/>
      <c r="ES1889" s="281"/>
      <c r="ET1889" s="281"/>
      <c r="EU1889" s="281"/>
      <c r="EV1889" s="281"/>
      <c r="EW1889" s="281"/>
      <c r="EX1889" s="281"/>
      <c r="EY1889" s="281"/>
      <c r="EZ1889" s="281"/>
      <c r="FA1889" s="281"/>
      <c r="FB1889" s="281"/>
      <c r="FC1889" s="281"/>
      <c r="FD1889" s="281"/>
      <c r="FE1889" s="281"/>
      <c r="FF1889" s="281"/>
      <c r="FG1889" s="281"/>
      <c r="FH1889" s="281"/>
      <c r="FI1889" s="281"/>
      <c r="FJ1889" s="281"/>
      <c r="FK1889" s="281"/>
      <c r="FL1889" s="281"/>
      <c r="FM1889" s="281"/>
      <c r="FN1889" s="281"/>
      <c r="FO1889" s="281"/>
      <c r="FP1889" s="281"/>
      <c r="FQ1889" s="281"/>
      <c r="FR1889" s="281"/>
      <c r="FS1889" s="281"/>
      <c r="FT1889" s="281"/>
      <c r="FU1889" s="212"/>
    </row>
    <row r="1890" spans="1:177" s="35" customFormat="1" x14ac:dyDescent="0.25">
      <c r="A1890" s="283">
        <v>6</v>
      </c>
      <c r="B1890" s="283" t="s">
        <v>713</v>
      </c>
      <c r="C1890" s="283">
        <v>47</v>
      </c>
      <c r="D1890" s="226" t="s">
        <v>881</v>
      </c>
      <c r="E1890" s="290">
        <v>0.34015046296296297</v>
      </c>
      <c r="F1890" s="290"/>
      <c r="G1890" s="290"/>
      <c r="H1890" s="290"/>
      <c r="I1890" s="290"/>
      <c r="J1890" s="290"/>
      <c r="K1890" s="290"/>
      <c r="L1890" s="290"/>
      <c r="M1890" s="290"/>
      <c r="N1890" s="290"/>
      <c r="O1890" s="290"/>
      <c r="P1890" s="98" t="str">
        <f t="shared" si="29"/>
        <v>6|Transecto TN4|47|18/03/02019|080949</v>
      </c>
      <c r="Q1890" s="283">
        <v>7996660.7889999999</v>
      </c>
      <c r="R1890" s="283">
        <v>569656.16299999994</v>
      </c>
      <c r="S1890" s="283">
        <v>28</v>
      </c>
      <c r="T1890" s="283">
        <v>115</v>
      </c>
      <c r="U1890" s="283">
        <v>8.1</v>
      </c>
      <c r="V1890" s="283">
        <v>1</v>
      </c>
      <c r="W1890" s="283">
        <v>45</v>
      </c>
      <c r="X1890" s="264">
        <v>60</v>
      </c>
      <c r="Y1890" s="283">
        <v>53.901340480000002</v>
      </c>
      <c r="Z1890" s="283">
        <v>0.201761514</v>
      </c>
      <c r="AA1890" s="283">
        <v>4.4999997999999999E-2</v>
      </c>
      <c r="AB1890" s="283">
        <v>98.775733950000003</v>
      </c>
      <c r="AC1890" s="283">
        <v>37.112792970000001</v>
      </c>
      <c r="AD1890" s="283">
        <v>28.854999540000001</v>
      </c>
      <c r="AE1890" s="283">
        <v>107.53842160000001</v>
      </c>
      <c r="AF1890" s="283">
        <v>-2.6376004220000002</v>
      </c>
      <c r="AG1890" s="283">
        <v>-3.5304660800000001</v>
      </c>
      <c r="AH1890" s="284" t="s">
        <v>6</v>
      </c>
      <c r="AI1890" s="98" t="s">
        <v>6</v>
      </c>
      <c r="AJ1890" s="98" t="s">
        <v>6</v>
      </c>
      <c r="AK1890" s="98" t="s">
        <v>6</v>
      </c>
      <c r="AL1890" s="98" t="s">
        <v>6</v>
      </c>
      <c r="AM1890" s="283">
        <v>0</v>
      </c>
      <c r="AN1890" s="283">
        <v>0</v>
      </c>
      <c r="AO1890" s="98" t="s">
        <v>467</v>
      </c>
      <c r="AP1890" s="41"/>
      <c r="AQ1890" s="41"/>
      <c r="AR1890" s="41"/>
      <c r="AS1890" s="41"/>
      <c r="AT1890" s="39"/>
      <c r="AU1890" s="39"/>
      <c r="AV1890" s="39"/>
      <c r="AW1890" s="39"/>
      <c r="AX1890" s="39"/>
      <c r="AY1890" s="39"/>
      <c r="AZ1890" s="39"/>
      <c r="BA1890" s="39"/>
      <c r="BB1890" s="39"/>
      <c r="BC1890" s="39"/>
      <c r="BD1890" s="39"/>
      <c r="BE1890" s="39"/>
      <c r="BF1890" s="39"/>
      <c r="BG1890" s="39"/>
      <c r="BH1890" s="39"/>
      <c r="BI1890" s="39"/>
      <c r="BJ1890" s="39"/>
      <c r="BK1890" s="39"/>
      <c r="BL1890" s="39"/>
      <c r="BM1890" s="39"/>
      <c r="BN1890" s="39"/>
      <c r="BO1890" s="39"/>
      <c r="BP1890" s="39"/>
      <c r="BQ1890" s="39"/>
      <c r="BR1890" s="39"/>
      <c r="BS1890" s="39"/>
      <c r="BT1890" s="39"/>
      <c r="BU1890" s="39"/>
      <c r="BV1890" s="39"/>
      <c r="BW1890" s="39"/>
      <c r="BX1890" s="39"/>
      <c r="BY1890" s="39"/>
      <c r="BZ1890" s="39"/>
      <c r="CA1890" s="39"/>
      <c r="CB1890" s="39"/>
      <c r="CC1890" s="39"/>
      <c r="CD1890" s="39"/>
      <c r="CE1890" s="39"/>
      <c r="CF1890" s="39"/>
      <c r="CG1890" s="39"/>
      <c r="CH1890" s="39"/>
      <c r="CI1890" s="39"/>
      <c r="CJ1890" s="39"/>
      <c r="CK1890" s="39"/>
      <c r="CL1890" s="39"/>
      <c r="CM1890" s="39"/>
      <c r="CN1890" s="39"/>
      <c r="CO1890" s="39"/>
      <c r="CP1890" s="39"/>
      <c r="CQ1890" s="211"/>
      <c r="CR1890" s="211"/>
      <c r="CS1890" s="211"/>
      <c r="CT1890" s="211"/>
      <c r="CU1890" s="211"/>
      <c r="CV1890" s="211"/>
      <c r="CW1890" s="211"/>
      <c r="CX1890" s="211"/>
      <c r="CY1890" s="211"/>
      <c r="CZ1890" s="211"/>
      <c r="DA1890" s="211"/>
      <c r="DB1890" s="211"/>
      <c r="DC1890" s="211"/>
      <c r="DD1890" s="211"/>
      <c r="DE1890" s="211"/>
      <c r="DF1890" s="211"/>
      <c r="DG1890" s="211"/>
      <c r="DH1890" s="281"/>
      <c r="DI1890" s="281"/>
      <c r="DJ1890" s="281"/>
      <c r="DK1890" s="281"/>
      <c r="DL1890" s="281"/>
      <c r="DM1890" s="281"/>
      <c r="DN1890" s="281"/>
      <c r="DO1890" s="281"/>
      <c r="DP1890" s="281"/>
      <c r="DQ1890" s="281"/>
      <c r="DR1890" s="281"/>
      <c r="DS1890" s="281"/>
      <c r="DT1890" s="281"/>
      <c r="DU1890" s="281"/>
      <c r="DV1890" s="281"/>
      <c r="DW1890" s="281"/>
      <c r="DX1890" s="281"/>
      <c r="DY1890" s="281"/>
      <c r="DZ1890" s="281"/>
      <c r="EA1890" s="281"/>
      <c r="EB1890" s="281"/>
      <c r="EC1890" s="281"/>
      <c r="ED1890" s="281"/>
      <c r="EE1890" s="281"/>
      <c r="EF1890" s="281"/>
      <c r="EG1890" s="281"/>
      <c r="EH1890" s="281"/>
      <c r="EI1890" s="281"/>
      <c r="EJ1890" s="281"/>
      <c r="EK1890" s="281"/>
      <c r="EL1890" s="281"/>
      <c r="EM1890" s="281"/>
      <c r="EN1890" s="281"/>
      <c r="EO1890" s="281"/>
      <c r="EP1890" s="281"/>
      <c r="EQ1890" s="281"/>
      <c r="ER1890" s="281"/>
      <c r="ES1890" s="281"/>
      <c r="ET1890" s="281"/>
      <c r="EU1890" s="281"/>
      <c r="EV1890" s="281"/>
      <c r="EW1890" s="281"/>
      <c r="EX1890" s="281"/>
      <c r="EY1890" s="281"/>
      <c r="EZ1890" s="281"/>
      <c r="FA1890" s="281"/>
      <c r="FB1890" s="281"/>
      <c r="FC1890" s="281"/>
      <c r="FD1890" s="281"/>
      <c r="FE1890" s="281"/>
      <c r="FF1890" s="281"/>
      <c r="FG1890" s="281"/>
      <c r="FH1890" s="281"/>
      <c r="FI1890" s="281"/>
      <c r="FJ1890" s="281"/>
      <c r="FK1890" s="281"/>
      <c r="FL1890" s="281"/>
      <c r="FM1890" s="281"/>
      <c r="FN1890" s="281"/>
      <c r="FO1890" s="281"/>
      <c r="FP1890" s="281"/>
      <c r="FQ1890" s="281"/>
      <c r="FR1890" s="281"/>
      <c r="FS1890" s="281"/>
      <c r="FT1890" s="281"/>
      <c r="FU1890" s="212"/>
    </row>
    <row r="1891" spans="1:177" s="35" customFormat="1" x14ac:dyDescent="0.25">
      <c r="A1891" s="283">
        <v>6</v>
      </c>
      <c r="B1891" s="283" t="s">
        <v>713</v>
      </c>
      <c r="C1891" s="283">
        <v>48</v>
      </c>
      <c r="D1891" s="226" t="s">
        <v>881</v>
      </c>
      <c r="E1891" s="290">
        <v>0.34790509259259261</v>
      </c>
      <c r="F1891" s="290"/>
      <c r="G1891" s="290"/>
      <c r="H1891" s="290"/>
      <c r="I1891" s="290"/>
      <c r="J1891" s="290"/>
      <c r="K1891" s="290"/>
      <c r="L1891" s="290"/>
      <c r="M1891" s="290"/>
      <c r="N1891" s="290"/>
      <c r="O1891" s="290"/>
      <c r="P1891" s="98" t="str">
        <f t="shared" si="29"/>
        <v>6|Transecto TN4|48|18/03/02019|082059</v>
      </c>
      <c r="Q1891" s="283">
        <v>7996285.1349999998</v>
      </c>
      <c r="R1891" s="283">
        <v>572092.65</v>
      </c>
      <c r="S1891" s="283">
        <v>28</v>
      </c>
      <c r="T1891" s="283">
        <v>115</v>
      </c>
      <c r="U1891" s="283">
        <v>7</v>
      </c>
      <c r="V1891" s="283">
        <v>1</v>
      </c>
      <c r="W1891" s="283">
        <v>45</v>
      </c>
      <c r="X1891" s="264">
        <v>60</v>
      </c>
      <c r="Y1891" s="283">
        <v>44.067764279999999</v>
      </c>
      <c r="Z1891" s="283">
        <v>0.20050831099999999</v>
      </c>
      <c r="AA1891" s="283">
        <v>4.3199996999999997E-2</v>
      </c>
      <c r="AB1891" s="283">
        <v>102.9046249</v>
      </c>
      <c r="AC1891" s="283">
        <v>37.148567200000002</v>
      </c>
      <c r="AD1891" s="283">
        <v>28.885000229999999</v>
      </c>
      <c r="AE1891" s="283">
        <v>107.341629</v>
      </c>
      <c r="AF1891" s="283">
        <v>-2.6712031359999999</v>
      </c>
      <c r="AG1891" s="283">
        <v>-3.5067615509999999</v>
      </c>
      <c r="AH1891" s="284" t="s">
        <v>6</v>
      </c>
      <c r="AI1891" s="98" t="s">
        <v>6</v>
      </c>
      <c r="AJ1891" s="98" t="s">
        <v>6</v>
      </c>
      <c r="AK1891" s="98" t="s">
        <v>6</v>
      </c>
      <c r="AL1891" s="98" t="s">
        <v>6</v>
      </c>
      <c r="AM1891" s="283">
        <v>0</v>
      </c>
      <c r="AN1891" s="283">
        <v>0</v>
      </c>
      <c r="AO1891" s="98" t="s">
        <v>467</v>
      </c>
      <c r="AP1891" s="41"/>
      <c r="AQ1891" s="41"/>
      <c r="AR1891" s="41"/>
      <c r="AS1891" s="41"/>
      <c r="AT1891" s="39"/>
      <c r="AU1891" s="39"/>
      <c r="AV1891" s="39"/>
      <c r="AW1891" s="39"/>
      <c r="AX1891" s="39"/>
      <c r="AY1891" s="39"/>
      <c r="AZ1891" s="39"/>
      <c r="BA1891" s="39"/>
      <c r="BB1891" s="39"/>
      <c r="BC1891" s="39"/>
      <c r="BD1891" s="39"/>
      <c r="BE1891" s="39"/>
      <c r="BF1891" s="39"/>
      <c r="BG1891" s="39"/>
      <c r="BH1891" s="39"/>
      <c r="BI1891" s="39"/>
      <c r="BJ1891" s="39"/>
      <c r="BK1891" s="39"/>
      <c r="BL1891" s="39"/>
      <c r="BM1891" s="39"/>
      <c r="BN1891" s="39"/>
      <c r="BO1891" s="39"/>
      <c r="BP1891" s="39"/>
      <c r="BQ1891" s="39"/>
      <c r="BR1891" s="39"/>
      <c r="BS1891" s="39"/>
      <c r="BT1891" s="39"/>
      <c r="BU1891" s="39"/>
      <c r="BV1891" s="39"/>
      <c r="BW1891" s="39"/>
      <c r="BX1891" s="39"/>
      <c r="BY1891" s="39"/>
      <c r="BZ1891" s="39"/>
      <c r="CA1891" s="39"/>
      <c r="CB1891" s="39"/>
      <c r="CC1891" s="39"/>
      <c r="CD1891" s="39"/>
      <c r="CE1891" s="39"/>
      <c r="CF1891" s="39"/>
      <c r="CG1891" s="39"/>
      <c r="CH1891" s="39"/>
      <c r="CI1891" s="39"/>
      <c r="CJ1891" s="39"/>
      <c r="CK1891" s="39"/>
      <c r="CL1891" s="39"/>
      <c r="CM1891" s="39"/>
      <c r="CN1891" s="39"/>
      <c r="CO1891" s="39"/>
      <c r="CP1891" s="39"/>
      <c r="CQ1891" s="211"/>
      <c r="CR1891" s="211"/>
      <c r="CS1891" s="211"/>
      <c r="CT1891" s="211"/>
      <c r="CU1891" s="211"/>
      <c r="CV1891" s="211"/>
      <c r="CW1891" s="211"/>
      <c r="CX1891" s="211"/>
      <c r="CY1891" s="211"/>
      <c r="CZ1891" s="211"/>
      <c r="DA1891" s="211"/>
      <c r="DB1891" s="211"/>
      <c r="DC1891" s="211"/>
      <c r="DD1891" s="211"/>
      <c r="DE1891" s="211"/>
      <c r="DF1891" s="211"/>
      <c r="DG1891" s="211"/>
      <c r="DH1891" s="281"/>
      <c r="DI1891" s="281"/>
      <c r="DJ1891" s="281"/>
      <c r="DK1891" s="281"/>
      <c r="DL1891" s="281"/>
      <c r="DM1891" s="281"/>
      <c r="DN1891" s="281"/>
      <c r="DO1891" s="281"/>
      <c r="DP1891" s="281"/>
      <c r="DQ1891" s="281"/>
      <c r="DR1891" s="281"/>
      <c r="DS1891" s="281"/>
      <c r="DT1891" s="281"/>
      <c r="DU1891" s="281"/>
      <c r="DV1891" s="281"/>
      <c r="DW1891" s="281"/>
      <c r="DX1891" s="281"/>
      <c r="DY1891" s="281"/>
      <c r="DZ1891" s="281"/>
      <c r="EA1891" s="281"/>
      <c r="EB1891" s="281"/>
      <c r="EC1891" s="281"/>
      <c r="ED1891" s="281"/>
      <c r="EE1891" s="281"/>
      <c r="EF1891" s="281"/>
      <c r="EG1891" s="281"/>
      <c r="EH1891" s="281"/>
      <c r="EI1891" s="281"/>
      <c r="EJ1891" s="281"/>
      <c r="EK1891" s="281"/>
      <c r="EL1891" s="281"/>
      <c r="EM1891" s="281"/>
      <c r="EN1891" s="281"/>
      <c r="EO1891" s="281"/>
      <c r="EP1891" s="281"/>
      <c r="EQ1891" s="281"/>
      <c r="ER1891" s="281"/>
      <c r="ES1891" s="281"/>
      <c r="ET1891" s="281"/>
      <c r="EU1891" s="281"/>
      <c r="EV1891" s="281"/>
      <c r="EW1891" s="281"/>
      <c r="EX1891" s="281"/>
      <c r="EY1891" s="281"/>
      <c r="EZ1891" s="281"/>
      <c r="FA1891" s="281"/>
      <c r="FB1891" s="281"/>
      <c r="FC1891" s="281"/>
      <c r="FD1891" s="281"/>
      <c r="FE1891" s="281"/>
      <c r="FF1891" s="281"/>
      <c r="FG1891" s="281"/>
      <c r="FH1891" s="281"/>
      <c r="FI1891" s="281"/>
      <c r="FJ1891" s="281"/>
      <c r="FK1891" s="281"/>
      <c r="FL1891" s="281"/>
      <c r="FM1891" s="281"/>
      <c r="FN1891" s="281"/>
      <c r="FO1891" s="281"/>
      <c r="FP1891" s="281"/>
      <c r="FQ1891" s="281"/>
      <c r="FR1891" s="281"/>
      <c r="FS1891" s="281"/>
      <c r="FT1891" s="281"/>
      <c r="FU1891" s="212"/>
    </row>
    <row r="1892" spans="1:177" s="35" customFormat="1" x14ac:dyDescent="0.25">
      <c r="A1892" s="283">
        <v>6</v>
      </c>
      <c r="B1892" s="283" t="s">
        <v>713</v>
      </c>
      <c r="C1892" s="283">
        <v>49</v>
      </c>
      <c r="D1892" s="226" t="s">
        <v>881</v>
      </c>
      <c r="E1892" s="290">
        <v>0.35614583333333333</v>
      </c>
      <c r="F1892" s="290"/>
      <c r="G1892" s="290"/>
      <c r="H1892" s="290"/>
      <c r="I1892" s="290"/>
      <c r="J1892" s="290"/>
      <c r="K1892" s="290"/>
      <c r="L1892" s="290"/>
      <c r="M1892" s="290"/>
      <c r="N1892" s="290"/>
      <c r="O1892" s="290"/>
      <c r="P1892" s="98" t="str">
        <f t="shared" si="29"/>
        <v>6|Transecto TN4|49|18/03/02019|083251</v>
      </c>
      <c r="Q1892" s="283">
        <v>7996202.6880000001</v>
      </c>
      <c r="R1892" s="283">
        <v>574671.03399999999</v>
      </c>
      <c r="S1892" s="283">
        <v>50</v>
      </c>
      <c r="T1892" s="283">
        <v>115</v>
      </c>
      <c r="U1892" s="283">
        <v>6.9</v>
      </c>
      <c r="V1892" s="283">
        <v>1</v>
      </c>
      <c r="W1892" s="283">
        <v>45</v>
      </c>
      <c r="X1892" s="264">
        <v>50</v>
      </c>
      <c r="Y1892" s="283">
        <v>44.067764279999999</v>
      </c>
      <c r="Z1892" s="283">
        <v>0.20050831099999999</v>
      </c>
      <c r="AA1892" s="283">
        <v>4.3199996999999997E-2</v>
      </c>
      <c r="AB1892" s="283">
        <v>102.9046249</v>
      </c>
      <c r="AC1892" s="283">
        <v>37.148567200000002</v>
      </c>
      <c r="AD1892" s="283">
        <v>28.885000229999999</v>
      </c>
      <c r="AE1892" s="283">
        <v>107.341629</v>
      </c>
      <c r="AF1892" s="283">
        <v>-2.6712031359999999</v>
      </c>
      <c r="AG1892" s="283">
        <v>-3.5067615509999999</v>
      </c>
      <c r="AH1892" s="284" t="s">
        <v>6</v>
      </c>
      <c r="AI1892" s="98" t="s">
        <v>6</v>
      </c>
      <c r="AJ1892" s="98" t="s">
        <v>6</v>
      </c>
      <c r="AK1892" s="98" t="s">
        <v>6</v>
      </c>
      <c r="AL1892" s="98" t="s">
        <v>6</v>
      </c>
      <c r="AM1892" s="283">
        <v>0</v>
      </c>
      <c r="AN1892" s="283">
        <v>0</v>
      </c>
      <c r="AO1892" s="98" t="s">
        <v>467</v>
      </c>
      <c r="AP1892" s="41"/>
      <c r="AQ1892" s="41"/>
      <c r="AR1892" s="41"/>
      <c r="AS1892" s="41"/>
      <c r="AT1892" s="39"/>
      <c r="AU1892" s="39"/>
      <c r="AV1892" s="39"/>
      <c r="AW1892" s="39"/>
      <c r="AX1892" s="39"/>
      <c r="AY1892" s="39"/>
      <c r="AZ1892" s="39"/>
      <c r="BA1892" s="39"/>
      <c r="BB1892" s="39"/>
      <c r="BC1892" s="39"/>
      <c r="BD1892" s="39"/>
      <c r="BE1892" s="39"/>
      <c r="BF1892" s="39"/>
      <c r="BG1892" s="39"/>
      <c r="BH1892" s="39"/>
      <c r="BI1892" s="39"/>
      <c r="BJ1892" s="39"/>
      <c r="BK1892" s="39"/>
      <c r="BL1892" s="39"/>
      <c r="BM1892" s="39"/>
      <c r="BN1892" s="39"/>
      <c r="BO1892" s="39"/>
      <c r="BP1892" s="39"/>
      <c r="BQ1892" s="39"/>
      <c r="BR1892" s="39"/>
      <c r="BS1892" s="39"/>
      <c r="BT1892" s="39"/>
      <c r="BU1892" s="39"/>
      <c r="BV1892" s="39"/>
      <c r="BW1892" s="39"/>
      <c r="BX1892" s="39"/>
      <c r="BY1892" s="39"/>
      <c r="BZ1892" s="39"/>
      <c r="CA1892" s="39"/>
      <c r="CB1892" s="39"/>
      <c r="CC1892" s="39"/>
      <c r="CD1892" s="39"/>
      <c r="CE1892" s="39"/>
      <c r="CF1892" s="39"/>
      <c r="CG1892" s="39"/>
      <c r="CH1892" s="39"/>
      <c r="CI1892" s="39"/>
      <c r="CJ1892" s="39"/>
      <c r="CK1892" s="39"/>
      <c r="CL1892" s="39"/>
      <c r="CM1892" s="39"/>
      <c r="CN1892" s="39"/>
      <c r="CO1892" s="39"/>
      <c r="CP1892" s="39"/>
      <c r="CQ1892" s="211"/>
      <c r="CR1892" s="211"/>
      <c r="CS1892" s="211"/>
      <c r="CT1892" s="211"/>
      <c r="CU1892" s="211"/>
      <c r="CV1892" s="211"/>
      <c r="CW1892" s="211"/>
      <c r="CX1892" s="211"/>
      <c r="CY1892" s="211"/>
      <c r="CZ1892" s="211"/>
      <c r="DA1892" s="211"/>
      <c r="DB1892" s="211"/>
      <c r="DC1892" s="211"/>
      <c r="DD1892" s="211"/>
      <c r="DE1892" s="211"/>
      <c r="DF1892" s="211"/>
      <c r="DG1892" s="211"/>
      <c r="DH1892" s="281"/>
      <c r="DI1892" s="281"/>
      <c r="DJ1892" s="281"/>
      <c r="DK1892" s="281"/>
      <c r="DL1892" s="281"/>
      <c r="DM1892" s="281"/>
      <c r="DN1892" s="281"/>
      <c r="DO1892" s="281"/>
      <c r="DP1892" s="281"/>
      <c r="DQ1892" s="281"/>
      <c r="DR1892" s="281"/>
      <c r="DS1892" s="281"/>
      <c r="DT1892" s="281"/>
      <c r="DU1892" s="281"/>
      <c r="DV1892" s="281"/>
      <c r="DW1892" s="281"/>
      <c r="DX1892" s="281"/>
      <c r="DY1892" s="281"/>
      <c r="DZ1892" s="281"/>
      <c r="EA1892" s="281"/>
      <c r="EB1892" s="281"/>
      <c r="EC1892" s="281"/>
      <c r="ED1892" s="281"/>
      <c r="EE1892" s="281"/>
      <c r="EF1892" s="281"/>
      <c r="EG1892" s="281"/>
      <c r="EH1892" s="281"/>
      <c r="EI1892" s="281"/>
      <c r="EJ1892" s="281"/>
      <c r="EK1892" s="281"/>
      <c r="EL1892" s="281"/>
      <c r="EM1892" s="281"/>
      <c r="EN1892" s="281"/>
      <c r="EO1892" s="281"/>
      <c r="EP1892" s="281"/>
      <c r="EQ1892" s="281"/>
      <c r="ER1892" s="281"/>
      <c r="ES1892" s="281"/>
      <c r="ET1892" s="281"/>
      <c r="EU1892" s="281"/>
      <c r="EV1892" s="281"/>
      <c r="EW1892" s="281"/>
      <c r="EX1892" s="281"/>
      <c r="EY1892" s="281"/>
      <c r="EZ1892" s="281"/>
      <c r="FA1892" s="281"/>
      <c r="FB1892" s="281"/>
      <c r="FC1892" s="281"/>
      <c r="FD1892" s="281"/>
      <c r="FE1892" s="281"/>
      <c r="FF1892" s="281"/>
      <c r="FG1892" s="281"/>
      <c r="FH1892" s="281"/>
      <c r="FI1892" s="281"/>
      <c r="FJ1892" s="281"/>
      <c r="FK1892" s="281"/>
      <c r="FL1892" s="281"/>
      <c r="FM1892" s="281"/>
      <c r="FN1892" s="281"/>
      <c r="FO1892" s="281"/>
      <c r="FP1892" s="281"/>
      <c r="FQ1892" s="281"/>
      <c r="FR1892" s="281"/>
      <c r="FS1892" s="281"/>
      <c r="FT1892" s="281"/>
      <c r="FU1892" s="212"/>
    </row>
    <row r="1893" spans="1:177" s="35" customFormat="1" x14ac:dyDescent="0.25">
      <c r="A1893" s="283">
        <v>6</v>
      </c>
      <c r="B1893" s="283" t="s">
        <v>713</v>
      </c>
      <c r="C1893" s="283">
        <v>50</v>
      </c>
      <c r="D1893" s="226" t="s">
        <v>881</v>
      </c>
      <c r="E1893" s="290">
        <v>0.3640856481481482</v>
      </c>
      <c r="F1893" s="290"/>
      <c r="G1893" s="290"/>
      <c r="H1893" s="290"/>
      <c r="I1893" s="290"/>
      <c r="J1893" s="290"/>
      <c r="K1893" s="290"/>
      <c r="L1893" s="290"/>
      <c r="M1893" s="290"/>
      <c r="N1893" s="290"/>
      <c r="O1893" s="290"/>
      <c r="P1893" s="98" t="str">
        <f t="shared" si="29"/>
        <v>6|Transecto TN4|50|18/03/02019|084417</v>
      </c>
      <c r="Q1893" s="283">
        <v>7995904.5700000003</v>
      </c>
      <c r="R1893" s="283">
        <v>577124.97600000002</v>
      </c>
      <c r="S1893" s="283">
        <v>34</v>
      </c>
      <c r="T1893" s="283">
        <v>115</v>
      </c>
      <c r="U1893" s="283">
        <v>6.9</v>
      </c>
      <c r="V1893" s="283">
        <v>1</v>
      </c>
      <c r="W1893" s="283">
        <v>45</v>
      </c>
      <c r="X1893" s="264">
        <v>34</v>
      </c>
      <c r="Y1893" s="283">
        <v>34.246704100000002</v>
      </c>
      <c r="Z1893" s="283">
        <v>0.198767692</v>
      </c>
      <c r="AA1893" s="283">
        <v>4.1799999999999997E-2</v>
      </c>
      <c r="AB1893" s="283">
        <v>107.06085969999999</v>
      </c>
      <c r="AC1893" s="283">
        <v>37.184341430000003</v>
      </c>
      <c r="AD1893" s="283">
        <v>28.899999619999999</v>
      </c>
      <c r="AE1893" s="283">
        <v>107.1389542</v>
      </c>
      <c r="AF1893" s="283">
        <v>-2.7048060889999999</v>
      </c>
      <c r="AG1893" s="283">
        <v>-3.4830570220000001</v>
      </c>
      <c r="AH1893" s="284" t="s">
        <v>6</v>
      </c>
      <c r="AI1893" s="98" t="s">
        <v>6</v>
      </c>
      <c r="AJ1893" s="98" t="s">
        <v>6</v>
      </c>
      <c r="AK1893" s="98" t="s">
        <v>6</v>
      </c>
      <c r="AL1893" s="98" t="s">
        <v>6</v>
      </c>
      <c r="AM1893" s="283">
        <v>0</v>
      </c>
      <c r="AN1893" s="283">
        <v>0</v>
      </c>
      <c r="AO1893" s="98" t="s">
        <v>467</v>
      </c>
      <c r="AP1893" s="41"/>
      <c r="AQ1893" s="41"/>
      <c r="AR1893" s="41"/>
      <c r="AS1893" s="41"/>
      <c r="AT1893" s="39"/>
      <c r="AU1893" s="39"/>
      <c r="AV1893" s="39"/>
      <c r="AW1893" s="39"/>
      <c r="AX1893" s="39"/>
      <c r="AY1893" s="39"/>
      <c r="AZ1893" s="39"/>
      <c r="BA1893" s="39"/>
      <c r="BB1893" s="39"/>
      <c r="BC1893" s="39"/>
      <c r="BD1893" s="39"/>
      <c r="BE1893" s="39"/>
      <c r="BF1893" s="39"/>
      <c r="BG1893" s="39"/>
      <c r="BH1893" s="39"/>
      <c r="BI1893" s="39"/>
      <c r="BJ1893" s="39"/>
      <c r="BK1893" s="39"/>
      <c r="BL1893" s="39"/>
      <c r="BM1893" s="39"/>
      <c r="BN1893" s="39"/>
      <c r="BO1893" s="39"/>
      <c r="BP1893" s="39"/>
      <c r="BQ1893" s="39"/>
      <c r="BR1893" s="39"/>
      <c r="BS1893" s="39"/>
      <c r="BT1893" s="39"/>
      <c r="BU1893" s="39"/>
      <c r="BV1893" s="39"/>
      <c r="BW1893" s="39"/>
      <c r="BX1893" s="39"/>
      <c r="BY1893" s="39"/>
      <c r="BZ1893" s="39"/>
      <c r="CA1893" s="39"/>
      <c r="CB1893" s="39"/>
      <c r="CC1893" s="39"/>
      <c r="CD1893" s="39"/>
      <c r="CE1893" s="39"/>
      <c r="CF1893" s="39"/>
      <c r="CG1893" s="39"/>
      <c r="CH1893" s="39"/>
      <c r="CI1893" s="39"/>
      <c r="CJ1893" s="39"/>
      <c r="CK1893" s="39"/>
      <c r="CL1893" s="39"/>
      <c r="CM1893" s="39"/>
      <c r="CN1893" s="39"/>
      <c r="CO1893" s="39"/>
      <c r="CP1893" s="39"/>
      <c r="CQ1893" s="211"/>
      <c r="CR1893" s="211"/>
      <c r="CS1893" s="211"/>
      <c r="CT1893" s="211"/>
      <c r="CU1893" s="211"/>
      <c r="CV1893" s="211"/>
      <c r="CW1893" s="211"/>
      <c r="CX1893" s="211"/>
      <c r="CY1893" s="211"/>
      <c r="CZ1893" s="211"/>
      <c r="DA1893" s="211"/>
      <c r="DB1893" s="211"/>
      <c r="DC1893" s="211"/>
      <c r="DD1893" s="211"/>
      <c r="DE1893" s="211"/>
      <c r="DF1893" s="211"/>
      <c r="DG1893" s="211"/>
      <c r="DH1893" s="281"/>
      <c r="DI1893" s="281"/>
      <c r="DJ1893" s="281"/>
      <c r="DK1893" s="281"/>
      <c r="DL1893" s="281"/>
      <c r="DM1893" s="281"/>
      <c r="DN1893" s="281"/>
      <c r="DO1893" s="281"/>
      <c r="DP1893" s="281"/>
      <c r="DQ1893" s="281"/>
      <c r="DR1893" s="281"/>
      <c r="DS1893" s="281"/>
      <c r="DT1893" s="281"/>
      <c r="DU1893" s="281"/>
      <c r="DV1893" s="281"/>
      <c r="DW1893" s="281"/>
      <c r="DX1893" s="281"/>
      <c r="DY1893" s="281"/>
      <c r="DZ1893" s="281"/>
      <c r="EA1893" s="281"/>
      <c r="EB1893" s="281"/>
      <c r="EC1893" s="281"/>
      <c r="ED1893" s="281"/>
      <c r="EE1893" s="281"/>
      <c r="EF1893" s="281"/>
      <c r="EG1893" s="281"/>
      <c r="EH1893" s="281"/>
      <c r="EI1893" s="281"/>
      <c r="EJ1893" s="281"/>
      <c r="EK1893" s="281"/>
      <c r="EL1893" s="281"/>
      <c r="EM1893" s="281"/>
      <c r="EN1893" s="281"/>
      <c r="EO1893" s="281"/>
      <c r="EP1893" s="281"/>
      <c r="EQ1893" s="281"/>
      <c r="ER1893" s="281"/>
      <c r="ES1893" s="281"/>
      <c r="ET1893" s="281"/>
      <c r="EU1893" s="281"/>
      <c r="EV1893" s="281"/>
      <c r="EW1893" s="281"/>
      <c r="EX1893" s="281"/>
      <c r="EY1893" s="281"/>
      <c r="EZ1893" s="281"/>
      <c r="FA1893" s="281"/>
      <c r="FB1893" s="281"/>
      <c r="FC1893" s="281"/>
      <c r="FD1893" s="281"/>
      <c r="FE1893" s="281"/>
      <c r="FF1893" s="281"/>
      <c r="FG1893" s="281"/>
      <c r="FH1893" s="281"/>
      <c r="FI1893" s="281"/>
      <c r="FJ1893" s="281"/>
      <c r="FK1893" s="281"/>
      <c r="FL1893" s="281"/>
      <c r="FM1893" s="281"/>
      <c r="FN1893" s="281"/>
      <c r="FO1893" s="281"/>
      <c r="FP1893" s="281"/>
      <c r="FQ1893" s="281"/>
      <c r="FR1893" s="281"/>
      <c r="FS1893" s="281"/>
      <c r="FT1893" s="281"/>
      <c r="FU1893" s="212"/>
    </row>
    <row r="1894" spans="1:177" s="35" customFormat="1" x14ac:dyDescent="0.25">
      <c r="A1894" s="283">
        <v>6</v>
      </c>
      <c r="B1894" s="283" t="s">
        <v>713</v>
      </c>
      <c r="C1894" s="283">
        <v>51</v>
      </c>
      <c r="D1894" s="226" t="s">
        <v>881</v>
      </c>
      <c r="E1894" s="290">
        <v>0.37321759259259263</v>
      </c>
      <c r="F1894" s="290"/>
      <c r="G1894" s="290"/>
      <c r="H1894" s="290"/>
      <c r="I1894" s="290"/>
      <c r="J1894" s="290"/>
      <c r="K1894" s="290"/>
      <c r="L1894" s="290"/>
      <c r="M1894" s="290"/>
      <c r="N1894" s="290"/>
      <c r="O1894" s="290"/>
      <c r="P1894" s="98" t="str">
        <f t="shared" si="29"/>
        <v>6|Transecto TN4|51|18/03/02019|085726</v>
      </c>
      <c r="Q1894" s="283">
        <v>7995945.818</v>
      </c>
      <c r="R1894" s="283">
        <v>579967.28799999994</v>
      </c>
      <c r="S1894" s="283">
        <v>36</v>
      </c>
      <c r="T1894" s="283">
        <v>115</v>
      </c>
      <c r="U1894" s="283">
        <v>7.5</v>
      </c>
      <c r="V1894" s="283">
        <v>1</v>
      </c>
      <c r="W1894" s="283">
        <v>45</v>
      </c>
      <c r="X1894" s="264">
        <v>50</v>
      </c>
      <c r="Y1894" s="283">
        <v>34.979324339999998</v>
      </c>
      <c r="Z1894" s="283" t="s">
        <v>628</v>
      </c>
      <c r="AA1894" s="283" t="s">
        <v>628</v>
      </c>
      <c r="AB1894" s="283">
        <v>111.255188</v>
      </c>
      <c r="AC1894" s="283">
        <v>37.220111850000002</v>
      </c>
      <c r="AD1894" s="283">
        <v>28.80500031</v>
      </c>
      <c r="AE1894" s="283">
        <v>107.087265</v>
      </c>
      <c r="AF1894" s="283">
        <v>-2.7384088040000001</v>
      </c>
      <c r="AG1894" s="283">
        <v>-3.4593527320000002</v>
      </c>
      <c r="AH1894" s="284" t="s">
        <v>6</v>
      </c>
      <c r="AI1894" s="98" t="s">
        <v>6</v>
      </c>
      <c r="AJ1894" s="98" t="s">
        <v>6</v>
      </c>
      <c r="AK1894" s="98" t="s">
        <v>6</v>
      </c>
      <c r="AL1894" s="98" t="s">
        <v>6</v>
      </c>
      <c r="AM1894" s="283">
        <v>1</v>
      </c>
      <c r="AN1894" s="283">
        <v>1</v>
      </c>
      <c r="AO1894" s="98" t="s">
        <v>467</v>
      </c>
      <c r="AP1894" s="41"/>
      <c r="AQ1894" s="41"/>
      <c r="AR1894" s="41"/>
      <c r="AS1894" s="41"/>
      <c r="AT1894" s="39"/>
      <c r="AU1894" s="39"/>
      <c r="AV1894" s="39"/>
      <c r="AW1894" s="39"/>
      <c r="AX1894" s="39"/>
      <c r="AY1894" s="39"/>
      <c r="AZ1894" s="39"/>
      <c r="BA1894" s="39"/>
      <c r="BB1894" s="39"/>
      <c r="BC1894" s="39"/>
      <c r="BD1894" s="39"/>
      <c r="BE1894" s="39"/>
      <c r="BF1894" s="39"/>
      <c r="BG1894" s="39"/>
      <c r="BH1894" s="39"/>
      <c r="BI1894" s="39"/>
      <c r="BJ1894" s="39"/>
      <c r="BK1894" s="39"/>
      <c r="BL1894" s="39"/>
      <c r="BM1894" s="39"/>
      <c r="BN1894" s="39"/>
      <c r="BO1894" s="39"/>
      <c r="BP1894" s="39"/>
      <c r="BQ1894" s="39"/>
      <c r="BR1894" s="39"/>
      <c r="BS1894" s="39"/>
      <c r="BT1894" s="39"/>
      <c r="BU1894" s="39"/>
      <c r="BV1894" s="39"/>
      <c r="BW1894" s="39"/>
      <c r="BX1894" s="39"/>
      <c r="BY1894" s="39"/>
      <c r="BZ1894" s="39"/>
      <c r="CA1894" s="39"/>
      <c r="CB1894" s="39"/>
      <c r="CC1894" s="39"/>
      <c r="CD1894" s="39"/>
      <c r="CE1894" s="39"/>
      <c r="CF1894" s="39"/>
      <c r="CG1894" s="39"/>
      <c r="CH1894" s="39"/>
      <c r="CI1894" s="39"/>
      <c r="CJ1894" s="39"/>
      <c r="CK1894" s="39"/>
      <c r="CL1894" s="39"/>
      <c r="CM1894" s="39"/>
      <c r="CN1894" s="39"/>
      <c r="CO1894" s="39"/>
      <c r="CP1894" s="39"/>
      <c r="CQ1894" s="211"/>
      <c r="CR1894" s="211"/>
      <c r="CS1894" s="211"/>
      <c r="CT1894" s="211"/>
      <c r="CU1894" s="211"/>
      <c r="CV1894" s="211"/>
      <c r="CW1894" s="211"/>
      <c r="CX1894" s="211"/>
      <c r="CY1894" s="211"/>
      <c r="CZ1894" s="211"/>
      <c r="DA1894" s="211"/>
      <c r="DB1894" s="211"/>
      <c r="DC1894" s="211"/>
      <c r="DD1894" s="211"/>
      <c r="DE1894" s="211"/>
      <c r="DF1894" s="211"/>
      <c r="DG1894" s="211"/>
      <c r="DH1894" s="281"/>
      <c r="DI1894" s="281"/>
      <c r="DJ1894" s="281"/>
      <c r="DK1894" s="281"/>
      <c r="DL1894" s="281"/>
      <c r="DM1894" s="281"/>
      <c r="DN1894" s="281"/>
      <c r="DO1894" s="281"/>
      <c r="DP1894" s="281"/>
      <c r="DQ1894" s="281"/>
      <c r="DR1894" s="281"/>
      <c r="DS1894" s="281"/>
      <c r="DT1894" s="281"/>
      <c r="DU1894" s="281"/>
      <c r="DV1894" s="281"/>
      <c r="DW1894" s="281"/>
      <c r="DX1894" s="281"/>
      <c r="DY1894" s="281"/>
      <c r="DZ1894" s="281"/>
      <c r="EA1894" s="281"/>
      <c r="EB1894" s="281"/>
      <c r="EC1894" s="281"/>
      <c r="ED1894" s="281"/>
      <c r="EE1894" s="281"/>
      <c r="EF1894" s="281"/>
      <c r="EG1894" s="281"/>
      <c r="EH1894" s="281"/>
      <c r="EI1894" s="281"/>
      <c r="EJ1894" s="281"/>
      <c r="EK1894" s="281"/>
      <c r="EL1894" s="281"/>
      <c r="EM1894" s="281"/>
      <c r="EN1894" s="281"/>
      <c r="EO1894" s="281"/>
      <c r="EP1894" s="281"/>
      <c r="EQ1894" s="281"/>
      <c r="ER1894" s="281"/>
      <c r="ES1894" s="281"/>
      <c r="ET1894" s="281"/>
      <c r="EU1894" s="281"/>
      <c r="EV1894" s="281"/>
      <c r="EW1894" s="281"/>
      <c r="EX1894" s="281"/>
      <c r="EY1894" s="281"/>
      <c r="EZ1894" s="281"/>
      <c r="FA1894" s="281"/>
      <c r="FB1894" s="281"/>
      <c r="FC1894" s="281"/>
      <c r="FD1894" s="281"/>
      <c r="FE1894" s="281"/>
      <c r="FF1894" s="281"/>
      <c r="FG1894" s="281"/>
      <c r="FH1894" s="281"/>
      <c r="FI1894" s="281"/>
      <c r="FJ1894" s="281"/>
      <c r="FK1894" s="281"/>
      <c r="FL1894" s="281"/>
      <c r="FM1894" s="281"/>
      <c r="FN1894" s="281"/>
      <c r="FO1894" s="281"/>
      <c r="FP1894" s="281"/>
      <c r="FQ1894" s="281"/>
      <c r="FR1894" s="281"/>
      <c r="FS1894" s="281"/>
      <c r="FT1894" s="281"/>
      <c r="FU1894" s="212"/>
    </row>
    <row r="1895" spans="1:177" s="35" customFormat="1" x14ac:dyDescent="0.25">
      <c r="A1895" s="283">
        <v>6</v>
      </c>
      <c r="B1895" s="283" t="s">
        <v>713</v>
      </c>
      <c r="C1895" s="283">
        <v>52</v>
      </c>
      <c r="D1895" s="226" t="s">
        <v>881</v>
      </c>
      <c r="E1895" s="290">
        <v>0.38098379629629631</v>
      </c>
      <c r="F1895" s="290"/>
      <c r="G1895" s="290"/>
      <c r="H1895" s="290"/>
      <c r="I1895" s="290"/>
      <c r="J1895" s="290"/>
      <c r="K1895" s="290"/>
      <c r="L1895" s="290"/>
      <c r="M1895" s="290"/>
      <c r="N1895" s="290"/>
      <c r="O1895" s="290"/>
      <c r="P1895" s="98" t="str">
        <f t="shared" si="29"/>
        <v>6|Transecto TN4|52|18/03/02019|090837</v>
      </c>
      <c r="Q1895" s="283">
        <v>7995669.4460000005</v>
      </c>
      <c r="R1895" s="283">
        <v>582401.15300000005</v>
      </c>
      <c r="S1895" s="283">
        <v>30</v>
      </c>
      <c r="T1895" s="283">
        <v>114</v>
      </c>
      <c r="U1895" s="283">
        <v>7.1</v>
      </c>
      <c r="V1895" s="283">
        <v>1</v>
      </c>
      <c r="W1895" s="283">
        <v>45</v>
      </c>
      <c r="X1895" s="264">
        <v>30</v>
      </c>
      <c r="Y1895" s="283">
        <v>38.23958588</v>
      </c>
      <c r="Z1895" s="283">
        <v>0.195321202</v>
      </c>
      <c r="AA1895" s="283">
        <v>4.0399997999999999E-2</v>
      </c>
      <c r="AB1895" s="283">
        <v>113.3138046</v>
      </c>
      <c r="AC1895" s="283">
        <v>37.245246889999997</v>
      </c>
      <c r="AD1895" s="283">
        <v>28.799999239999998</v>
      </c>
      <c r="AE1895" s="283">
        <v>107.31595609999999</v>
      </c>
      <c r="AF1895" s="283">
        <v>-2.6898617740000001</v>
      </c>
      <c r="AG1895" s="283">
        <v>-3.4752752779999998</v>
      </c>
      <c r="AH1895" s="284" t="s">
        <v>6</v>
      </c>
      <c r="AI1895" s="98" t="s">
        <v>6</v>
      </c>
      <c r="AJ1895" s="98" t="s">
        <v>6</v>
      </c>
      <c r="AK1895" s="98" t="s">
        <v>6</v>
      </c>
      <c r="AL1895" s="98" t="s">
        <v>6</v>
      </c>
      <c r="AM1895" s="283">
        <v>0</v>
      </c>
      <c r="AN1895" s="283">
        <v>0</v>
      </c>
      <c r="AO1895" s="98" t="s">
        <v>467</v>
      </c>
      <c r="AP1895" s="41"/>
      <c r="AQ1895" s="41"/>
      <c r="AR1895" s="41"/>
      <c r="AS1895" s="41"/>
      <c r="AT1895" s="39"/>
      <c r="AU1895" s="39"/>
      <c r="AV1895" s="39"/>
      <c r="AW1895" s="39"/>
      <c r="AX1895" s="39"/>
      <c r="AY1895" s="39"/>
      <c r="AZ1895" s="39"/>
      <c r="BA1895" s="39"/>
      <c r="BB1895" s="39"/>
      <c r="BC1895" s="39"/>
      <c r="BD1895" s="39"/>
      <c r="BE1895" s="39"/>
      <c r="BF1895" s="39"/>
      <c r="BG1895" s="39"/>
      <c r="BH1895" s="39"/>
      <c r="BI1895" s="39"/>
      <c r="BJ1895" s="39"/>
      <c r="BK1895" s="39"/>
      <c r="BL1895" s="39"/>
      <c r="BM1895" s="39"/>
      <c r="BN1895" s="39"/>
      <c r="BO1895" s="39"/>
      <c r="BP1895" s="39"/>
      <c r="BQ1895" s="39"/>
      <c r="BR1895" s="39"/>
      <c r="BS1895" s="39"/>
      <c r="BT1895" s="39"/>
      <c r="BU1895" s="39"/>
      <c r="BV1895" s="39"/>
      <c r="BW1895" s="39"/>
      <c r="BX1895" s="39"/>
      <c r="BY1895" s="39"/>
      <c r="BZ1895" s="39"/>
      <c r="CA1895" s="39"/>
      <c r="CB1895" s="39"/>
      <c r="CC1895" s="39"/>
      <c r="CD1895" s="39"/>
      <c r="CE1895" s="39"/>
      <c r="CF1895" s="39"/>
      <c r="CG1895" s="39"/>
      <c r="CH1895" s="39"/>
      <c r="CI1895" s="39"/>
      <c r="CJ1895" s="39"/>
      <c r="CK1895" s="39"/>
      <c r="CL1895" s="39"/>
      <c r="CM1895" s="39"/>
      <c r="CN1895" s="39"/>
      <c r="CO1895" s="39"/>
      <c r="CP1895" s="39"/>
      <c r="CQ1895" s="211"/>
      <c r="CR1895" s="211"/>
      <c r="CS1895" s="211"/>
      <c r="CT1895" s="211"/>
      <c r="CU1895" s="211"/>
      <c r="CV1895" s="211"/>
      <c r="CW1895" s="211"/>
      <c r="CX1895" s="211"/>
      <c r="CY1895" s="211"/>
      <c r="CZ1895" s="211"/>
      <c r="DA1895" s="211"/>
      <c r="DB1895" s="211"/>
      <c r="DC1895" s="211"/>
      <c r="DD1895" s="211"/>
      <c r="DE1895" s="211"/>
      <c r="DF1895" s="211"/>
      <c r="DG1895" s="211"/>
      <c r="DH1895" s="281"/>
      <c r="DI1895" s="281"/>
      <c r="DJ1895" s="281"/>
      <c r="DK1895" s="281"/>
      <c r="DL1895" s="281"/>
      <c r="DM1895" s="281"/>
      <c r="DN1895" s="281"/>
      <c r="DO1895" s="281"/>
      <c r="DP1895" s="281"/>
      <c r="DQ1895" s="281"/>
      <c r="DR1895" s="281"/>
      <c r="DS1895" s="281"/>
      <c r="DT1895" s="281"/>
      <c r="DU1895" s="281"/>
      <c r="DV1895" s="281"/>
      <c r="DW1895" s="281"/>
      <c r="DX1895" s="281"/>
      <c r="DY1895" s="281"/>
      <c r="DZ1895" s="281"/>
      <c r="EA1895" s="281"/>
      <c r="EB1895" s="281"/>
      <c r="EC1895" s="281"/>
      <c r="ED1895" s="281"/>
      <c r="EE1895" s="281"/>
      <c r="EF1895" s="281"/>
      <c r="EG1895" s="281"/>
      <c r="EH1895" s="281"/>
      <c r="EI1895" s="281"/>
      <c r="EJ1895" s="281"/>
      <c r="EK1895" s="281"/>
      <c r="EL1895" s="281"/>
      <c r="EM1895" s="281"/>
      <c r="EN1895" s="281"/>
      <c r="EO1895" s="281"/>
      <c r="EP1895" s="281"/>
      <c r="EQ1895" s="281"/>
      <c r="ER1895" s="281"/>
      <c r="ES1895" s="281"/>
      <c r="ET1895" s="281"/>
      <c r="EU1895" s="281"/>
      <c r="EV1895" s="281"/>
      <c r="EW1895" s="281"/>
      <c r="EX1895" s="281"/>
      <c r="EY1895" s="281"/>
      <c r="EZ1895" s="281"/>
      <c r="FA1895" s="281"/>
      <c r="FB1895" s="281"/>
      <c r="FC1895" s="281"/>
      <c r="FD1895" s="281"/>
      <c r="FE1895" s="281"/>
      <c r="FF1895" s="281"/>
      <c r="FG1895" s="281"/>
      <c r="FH1895" s="281"/>
      <c r="FI1895" s="281"/>
      <c r="FJ1895" s="281"/>
      <c r="FK1895" s="281"/>
      <c r="FL1895" s="281"/>
      <c r="FM1895" s="281"/>
      <c r="FN1895" s="281"/>
      <c r="FO1895" s="281"/>
      <c r="FP1895" s="281"/>
      <c r="FQ1895" s="281"/>
      <c r="FR1895" s="281"/>
      <c r="FS1895" s="281"/>
      <c r="FT1895" s="281"/>
      <c r="FU1895" s="212"/>
    </row>
    <row r="1896" spans="1:177" s="35" customFormat="1" x14ac:dyDescent="0.25">
      <c r="A1896" s="283">
        <v>6</v>
      </c>
      <c r="B1896" s="283" t="s">
        <v>713</v>
      </c>
      <c r="C1896" s="283">
        <v>53</v>
      </c>
      <c r="D1896" s="226" t="s">
        <v>881</v>
      </c>
      <c r="E1896" s="290">
        <v>0.38920138888888883</v>
      </c>
      <c r="F1896" s="290"/>
      <c r="G1896" s="290"/>
      <c r="H1896" s="290"/>
      <c r="I1896" s="290"/>
      <c r="J1896" s="290"/>
      <c r="K1896" s="290"/>
      <c r="L1896" s="290"/>
      <c r="M1896" s="290"/>
      <c r="N1896" s="290"/>
      <c r="O1896" s="290"/>
      <c r="P1896" s="98" t="str">
        <f t="shared" si="29"/>
        <v>6|Transecto TN4|53|18/03/02019|092027</v>
      </c>
      <c r="Q1896" s="283">
        <v>7995675.8609999996</v>
      </c>
      <c r="R1896" s="283">
        <v>584898.79200000002</v>
      </c>
      <c r="S1896" s="283">
        <v>40</v>
      </c>
      <c r="T1896" s="283">
        <v>114</v>
      </c>
      <c r="U1896" s="283">
        <v>6.8</v>
      </c>
      <c r="V1896" s="283">
        <v>1</v>
      </c>
      <c r="W1896" s="283">
        <v>45</v>
      </c>
      <c r="X1896" s="264">
        <v>40</v>
      </c>
      <c r="Y1896" s="283">
        <v>39.209770200000001</v>
      </c>
      <c r="Z1896" s="283">
        <v>0.157696903</v>
      </c>
      <c r="AA1896" s="283">
        <v>3.7199999999999997E-2</v>
      </c>
      <c r="AB1896" s="283">
        <v>117.40363309999999</v>
      </c>
      <c r="AC1896" s="283">
        <v>37.271011350000002</v>
      </c>
      <c r="AD1896" s="283">
        <v>28.799999239999998</v>
      </c>
      <c r="AE1896" s="283">
        <v>107.3763809</v>
      </c>
      <c r="AF1896" s="283">
        <v>-2.7317683700000002</v>
      </c>
      <c r="AG1896" s="283">
        <v>-3.448071718</v>
      </c>
      <c r="AH1896" s="284" t="s">
        <v>6</v>
      </c>
      <c r="AI1896" s="98" t="s">
        <v>6</v>
      </c>
      <c r="AJ1896" s="98" t="s">
        <v>6</v>
      </c>
      <c r="AK1896" s="98" t="s">
        <v>6</v>
      </c>
      <c r="AL1896" s="98" t="s">
        <v>6</v>
      </c>
      <c r="AM1896" s="283">
        <v>1</v>
      </c>
      <c r="AN1896" s="283">
        <v>1</v>
      </c>
      <c r="AO1896" s="98" t="s">
        <v>467</v>
      </c>
      <c r="AP1896" s="41"/>
      <c r="AQ1896" s="41"/>
      <c r="AR1896" s="41"/>
      <c r="AS1896" s="41"/>
      <c r="AT1896" s="39"/>
      <c r="AU1896" s="39"/>
      <c r="AV1896" s="39"/>
      <c r="AW1896" s="39"/>
      <c r="AX1896" s="39"/>
      <c r="AY1896" s="39"/>
      <c r="AZ1896" s="39"/>
      <c r="BA1896" s="39"/>
      <c r="BB1896" s="39"/>
      <c r="BC1896" s="39"/>
      <c r="BD1896" s="39"/>
      <c r="BE1896" s="39"/>
      <c r="BF1896" s="39"/>
      <c r="BG1896" s="39"/>
      <c r="BH1896" s="39"/>
      <c r="BI1896" s="39"/>
      <c r="BJ1896" s="39"/>
      <c r="BK1896" s="39"/>
      <c r="BL1896" s="39"/>
      <c r="BM1896" s="39"/>
      <c r="BN1896" s="39"/>
      <c r="BO1896" s="39"/>
      <c r="BP1896" s="39"/>
      <c r="BQ1896" s="39"/>
      <c r="BR1896" s="39"/>
      <c r="BS1896" s="39"/>
      <c r="BT1896" s="39"/>
      <c r="BU1896" s="39"/>
      <c r="BV1896" s="39"/>
      <c r="BW1896" s="39"/>
      <c r="BX1896" s="39"/>
      <c r="BY1896" s="39"/>
      <c r="BZ1896" s="39"/>
      <c r="CA1896" s="39"/>
      <c r="CB1896" s="39"/>
      <c r="CC1896" s="39"/>
      <c r="CD1896" s="39"/>
      <c r="CE1896" s="39"/>
      <c r="CF1896" s="39"/>
      <c r="CG1896" s="39"/>
      <c r="CH1896" s="39"/>
      <c r="CI1896" s="39"/>
      <c r="CJ1896" s="39"/>
      <c r="CK1896" s="39"/>
      <c r="CL1896" s="39"/>
      <c r="CM1896" s="39"/>
      <c r="CN1896" s="39"/>
      <c r="CO1896" s="39"/>
      <c r="CP1896" s="39"/>
      <c r="CQ1896" s="211"/>
      <c r="CR1896" s="211"/>
      <c r="CS1896" s="211"/>
      <c r="CT1896" s="211"/>
      <c r="CU1896" s="211"/>
      <c r="CV1896" s="211"/>
      <c r="CW1896" s="211"/>
      <c r="CX1896" s="211"/>
      <c r="CY1896" s="211"/>
      <c r="CZ1896" s="211"/>
      <c r="DA1896" s="211"/>
      <c r="DB1896" s="211"/>
      <c r="DC1896" s="211"/>
      <c r="DD1896" s="211"/>
      <c r="DE1896" s="211"/>
      <c r="DF1896" s="211"/>
      <c r="DG1896" s="211"/>
      <c r="DH1896" s="281"/>
      <c r="DI1896" s="281"/>
      <c r="DJ1896" s="281"/>
      <c r="DK1896" s="281"/>
      <c r="DL1896" s="281"/>
      <c r="DM1896" s="281"/>
      <c r="DN1896" s="281"/>
      <c r="DO1896" s="281"/>
      <c r="DP1896" s="281"/>
      <c r="DQ1896" s="281"/>
      <c r="DR1896" s="281"/>
      <c r="DS1896" s="281"/>
      <c r="DT1896" s="281"/>
      <c r="DU1896" s="281"/>
      <c r="DV1896" s="281"/>
      <c r="DW1896" s="281"/>
      <c r="DX1896" s="281"/>
      <c r="DY1896" s="281"/>
      <c r="DZ1896" s="281"/>
      <c r="EA1896" s="281"/>
      <c r="EB1896" s="281"/>
      <c r="EC1896" s="281"/>
      <c r="ED1896" s="281"/>
      <c r="EE1896" s="281"/>
      <c r="EF1896" s="281"/>
      <c r="EG1896" s="281"/>
      <c r="EH1896" s="281"/>
      <c r="EI1896" s="281"/>
      <c r="EJ1896" s="281"/>
      <c r="EK1896" s="281"/>
      <c r="EL1896" s="281"/>
      <c r="EM1896" s="281"/>
      <c r="EN1896" s="281"/>
      <c r="EO1896" s="281"/>
      <c r="EP1896" s="281"/>
      <c r="EQ1896" s="281"/>
      <c r="ER1896" s="281"/>
      <c r="ES1896" s="281"/>
      <c r="ET1896" s="281"/>
      <c r="EU1896" s="281"/>
      <c r="EV1896" s="281"/>
      <c r="EW1896" s="281"/>
      <c r="EX1896" s="281"/>
      <c r="EY1896" s="281"/>
      <c r="EZ1896" s="281"/>
      <c r="FA1896" s="281"/>
      <c r="FB1896" s="281"/>
      <c r="FC1896" s="281"/>
      <c r="FD1896" s="281"/>
      <c r="FE1896" s="281"/>
      <c r="FF1896" s="281"/>
      <c r="FG1896" s="281"/>
      <c r="FH1896" s="281"/>
      <c r="FI1896" s="281"/>
      <c r="FJ1896" s="281"/>
      <c r="FK1896" s="281"/>
      <c r="FL1896" s="281"/>
      <c r="FM1896" s="281"/>
      <c r="FN1896" s="281"/>
      <c r="FO1896" s="281"/>
      <c r="FP1896" s="281"/>
      <c r="FQ1896" s="281"/>
      <c r="FR1896" s="281"/>
      <c r="FS1896" s="281"/>
      <c r="FT1896" s="281"/>
      <c r="FU1896" s="212"/>
    </row>
    <row r="1897" spans="1:177" s="35" customFormat="1" x14ac:dyDescent="0.25">
      <c r="A1897" s="283">
        <v>6</v>
      </c>
      <c r="B1897" s="283" t="s">
        <v>713</v>
      </c>
      <c r="C1897" s="283">
        <v>54</v>
      </c>
      <c r="D1897" s="226" t="s">
        <v>881</v>
      </c>
      <c r="E1897" s="290">
        <v>0.39706018518518515</v>
      </c>
      <c r="F1897" s="290"/>
      <c r="G1897" s="290"/>
      <c r="H1897" s="290"/>
      <c r="I1897" s="290"/>
      <c r="J1897" s="290"/>
      <c r="K1897" s="290"/>
      <c r="L1897" s="290"/>
      <c r="M1897" s="290"/>
      <c r="N1897" s="290"/>
      <c r="O1897" s="290"/>
      <c r="P1897" s="98" t="str">
        <f t="shared" si="29"/>
        <v>6|Transecto TN4|54|18/03/02019|093146</v>
      </c>
      <c r="Q1897" s="283">
        <v>7995483.9249999998</v>
      </c>
      <c r="R1897" s="283">
        <v>587278.93900000001</v>
      </c>
      <c r="S1897" s="283">
        <v>40</v>
      </c>
      <c r="T1897" s="283">
        <v>114</v>
      </c>
      <c r="U1897" s="283">
        <v>7</v>
      </c>
      <c r="V1897" s="283">
        <v>1</v>
      </c>
      <c r="W1897" s="283">
        <v>45</v>
      </c>
      <c r="X1897" s="264">
        <v>40</v>
      </c>
      <c r="Y1897" s="283">
        <v>39.209770200000001</v>
      </c>
      <c r="Z1897" s="283">
        <v>0.157696903</v>
      </c>
      <c r="AA1897" s="283">
        <v>3.7199999999999997E-2</v>
      </c>
      <c r="AB1897" s="283">
        <v>117.40363309999999</v>
      </c>
      <c r="AC1897" s="283">
        <v>37.271011350000002</v>
      </c>
      <c r="AD1897" s="283">
        <v>28.799999239999998</v>
      </c>
      <c r="AE1897" s="283">
        <v>107.3763809</v>
      </c>
      <c r="AF1897" s="283">
        <v>-2.7317683700000002</v>
      </c>
      <c r="AG1897" s="283">
        <v>-3.448071718</v>
      </c>
      <c r="AH1897" s="284" t="s">
        <v>6</v>
      </c>
      <c r="AI1897" s="98" t="s">
        <v>6</v>
      </c>
      <c r="AJ1897" s="98" t="s">
        <v>6</v>
      </c>
      <c r="AK1897" s="98" t="s">
        <v>6</v>
      </c>
      <c r="AL1897" s="98" t="s">
        <v>6</v>
      </c>
      <c r="AM1897" s="283">
        <v>0</v>
      </c>
      <c r="AN1897" s="283">
        <v>0</v>
      </c>
      <c r="AO1897" s="98" t="s">
        <v>467</v>
      </c>
      <c r="AP1897" s="41"/>
      <c r="AQ1897" s="41"/>
      <c r="AR1897" s="41"/>
      <c r="AS1897" s="41"/>
      <c r="AT1897" s="39"/>
      <c r="AU1897" s="39"/>
      <c r="AV1897" s="39"/>
      <c r="AW1897" s="39"/>
      <c r="AX1897" s="39"/>
      <c r="AY1897" s="39"/>
      <c r="AZ1897" s="39"/>
      <c r="BA1897" s="39"/>
      <c r="BB1897" s="39"/>
      <c r="BC1897" s="39"/>
      <c r="BD1897" s="39"/>
      <c r="BE1897" s="39"/>
      <c r="BF1897" s="39"/>
      <c r="BG1897" s="39"/>
      <c r="BH1897" s="39"/>
      <c r="BI1897" s="39"/>
      <c r="BJ1897" s="39"/>
      <c r="BK1897" s="39"/>
      <c r="BL1897" s="39"/>
      <c r="BM1897" s="39"/>
      <c r="BN1897" s="39"/>
      <c r="BO1897" s="39"/>
      <c r="BP1897" s="39"/>
      <c r="BQ1897" s="39"/>
      <c r="BR1897" s="39"/>
      <c r="BS1897" s="39"/>
      <c r="BT1897" s="39"/>
      <c r="BU1897" s="39"/>
      <c r="BV1897" s="39"/>
      <c r="BW1897" s="39"/>
      <c r="BX1897" s="39"/>
      <c r="BY1897" s="39"/>
      <c r="BZ1897" s="39"/>
      <c r="CA1897" s="39"/>
      <c r="CB1897" s="39"/>
      <c r="CC1897" s="39"/>
      <c r="CD1897" s="39"/>
      <c r="CE1897" s="39"/>
      <c r="CF1897" s="39"/>
      <c r="CG1897" s="39"/>
      <c r="CH1897" s="39"/>
      <c r="CI1897" s="39"/>
      <c r="CJ1897" s="39"/>
      <c r="CK1897" s="39"/>
      <c r="CL1897" s="39"/>
      <c r="CM1897" s="39"/>
      <c r="CN1897" s="39"/>
      <c r="CO1897" s="39"/>
      <c r="CP1897" s="39"/>
      <c r="CQ1897" s="211"/>
      <c r="CR1897" s="211"/>
      <c r="CS1897" s="211"/>
      <c r="CT1897" s="211"/>
      <c r="CU1897" s="211"/>
      <c r="CV1897" s="211"/>
      <c r="CW1897" s="211"/>
      <c r="CX1897" s="211"/>
      <c r="CY1897" s="211"/>
      <c r="CZ1897" s="211"/>
      <c r="DA1897" s="211"/>
      <c r="DB1897" s="211"/>
      <c r="DC1897" s="211"/>
      <c r="DD1897" s="211"/>
      <c r="DE1897" s="211"/>
      <c r="DF1897" s="211"/>
      <c r="DG1897" s="211"/>
      <c r="DH1897" s="281"/>
      <c r="DI1897" s="281"/>
      <c r="DJ1897" s="281"/>
      <c r="DK1897" s="281"/>
      <c r="DL1897" s="281"/>
      <c r="DM1897" s="281"/>
      <c r="DN1897" s="281"/>
      <c r="DO1897" s="281"/>
      <c r="DP1897" s="281"/>
      <c r="DQ1897" s="281"/>
      <c r="DR1897" s="281"/>
      <c r="DS1897" s="281"/>
      <c r="DT1897" s="281"/>
      <c r="DU1897" s="281"/>
      <c r="DV1897" s="281"/>
      <c r="DW1897" s="281"/>
      <c r="DX1897" s="281"/>
      <c r="DY1897" s="281"/>
      <c r="DZ1897" s="281"/>
      <c r="EA1897" s="281"/>
      <c r="EB1897" s="281"/>
      <c r="EC1897" s="281"/>
      <c r="ED1897" s="281"/>
      <c r="EE1897" s="281"/>
      <c r="EF1897" s="281"/>
      <c r="EG1897" s="281"/>
      <c r="EH1897" s="281"/>
      <c r="EI1897" s="281"/>
      <c r="EJ1897" s="281"/>
      <c r="EK1897" s="281"/>
      <c r="EL1897" s="281"/>
      <c r="EM1897" s="281"/>
      <c r="EN1897" s="281"/>
      <c r="EO1897" s="281"/>
      <c r="EP1897" s="281"/>
      <c r="EQ1897" s="281"/>
      <c r="ER1897" s="281"/>
      <c r="ES1897" s="281"/>
      <c r="ET1897" s="281"/>
      <c r="EU1897" s="281"/>
      <c r="EV1897" s="281"/>
      <c r="EW1897" s="281"/>
      <c r="EX1897" s="281"/>
      <c r="EY1897" s="281"/>
      <c r="EZ1897" s="281"/>
      <c r="FA1897" s="281"/>
      <c r="FB1897" s="281"/>
      <c r="FC1897" s="281"/>
      <c r="FD1897" s="281"/>
      <c r="FE1897" s="281"/>
      <c r="FF1897" s="281"/>
      <c r="FG1897" s="281"/>
      <c r="FH1897" s="281"/>
      <c r="FI1897" s="281"/>
      <c r="FJ1897" s="281"/>
      <c r="FK1897" s="281"/>
      <c r="FL1897" s="281"/>
      <c r="FM1897" s="281"/>
      <c r="FN1897" s="281"/>
      <c r="FO1897" s="281"/>
      <c r="FP1897" s="281"/>
      <c r="FQ1897" s="281"/>
      <c r="FR1897" s="281"/>
      <c r="FS1897" s="281"/>
      <c r="FT1897" s="281"/>
      <c r="FU1897" s="212"/>
    </row>
    <row r="1898" spans="1:177" s="35" customFormat="1" x14ac:dyDescent="0.25">
      <c r="A1898" s="283">
        <v>6</v>
      </c>
      <c r="B1898" s="283" t="s">
        <v>713</v>
      </c>
      <c r="C1898" s="283">
        <v>55</v>
      </c>
      <c r="D1898" s="226" t="s">
        <v>881</v>
      </c>
      <c r="E1898" s="290">
        <v>0.40608796296296296</v>
      </c>
      <c r="F1898" s="290"/>
      <c r="G1898" s="290"/>
      <c r="H1898" s="290"/>
      <c r="I1898" s="290"/>
      <c r="J1898" s="290"/>
      <c r="K1898" s="290"/>
      <c r="L1898" s="290"/>
      <c r="M1898" s="290"/>
      <c r="N1898" s="290"/>
      <c r="O1898" s="290"/>
      <c r="P1898" s="98" t="str">
        <f t="shared" si="29"/>
        <v>6|Transecto TN4|55|18/03/02019|094446</v>
      </c>
      <c r="Q1898" s="283">
        <v>7995380.2709999997</v>
      </c>
      <c r="R1898" s="283">
        <v>589927.92500000005</v>
      </c>
      <c r="S1898" s="283">
        <v>42</v>
      </c>
      <c r="T1898" s="283">
        <v>114</v>
      </c>
      <c r="U1898" s="283">
        <v>6.5</v>
      </c>
      <c r="V1898" s="283">
        <v>1</v>
      </c>
      <c r="W1898" s="283">
        <v>45</v>
      </c>
      <c r="X1898" s="264">
        <v>50</v>
      </c>
      <c r="Y1898" s="283">
        <v>50.043792719999999</v>
      </c>
      <c r="Z1898" s="283" t="s">
        <v>628</v>
      </c>
      <c r="AA1898" s="283" t="s">
        <v>628</v>
      </c>
      <c r="AB1898" s="283">
        <v>121.61649319999999</v>
      </c>
      <c r="AC1898" s="283">
        <v>37.296775820000001</v>
      </c>
      <c r="AD1898" s="283">
        <v>28.859998699999998</v>
      </c>
      <c r="AE1898" s="283">
        <v>107.5867004</v>
      </c>
      <c r="AF1898" s="283">
        <v>-2.7736747259999999</v>
      </c>
      <c r="AG1898" s="283">
        <v>-3.420868397</v>
      </c>
      <c r="AH1898" s="284" t="s">
        <v>6</v>
      </c>
      <c r="AI1898" s="98" t="s">
        <v>6</v>
      </c>
      <c r="AJ1898" s="98" t="s">
        <v>6</v>
      </c>
      <c r="AK1898" s="98" t="s">
        <v>6</v>
      </c>
      <c r="AL1898" s="98" t="s">
        <v>6</v>
      </c>
      <c r="AM1898" s="283">
        <v>0</v>
      </c>
      <c r="AN1898" s="283">
        <v>0</v>
      </c>
      <c r="AO1898" s="98" t="s">
        <v>467</v>
      </c>
      <c r="AP1898" s="41"/>
      <c r="AQ1898" s="41"/>
      <c r="AR1898" s="41"/>
      <c r="AS1898" s="41"/>
      <c r="AT1898" s="39"/>
      <c r="AU1898" s="39"/>
      <c r="AV1898" s="39"/>
      <c r="AW1898" s="39"/>
      <c r="AX1898" s="39"/>
      <c r="AY1898" s="39"/>
      <c r="AZ1898" s="39"/>
      <c r="BA1898" s="39"/>
      <c r="BB1898" s="39"/>
      <c r="BC1898" s="39"/>
      <c r="BD1898" s="39"/>
      <c r="BE1898" s="39"/>
      <c r="BF1898" s="39"/>
      <c r="BG1898" s="39"/>
      <c r="BH1898" s="39"/>
      <c r="BI1898" s="39"/>
      <c r="BJ1898" s="39"/>
      <c r="BK1898" s="39"/>
      <c r="BL1898" s="39"/>
      <c r="BM1898" s="39"/>
      <c r="BN1898" s="39"/>
      <c r="BO1898" s="39"/>
      <c r="BP1898" s="39"/>
      <c r="BQ1898" s="39"/>
      <c r="BR1898" s="39"/>
      <c r="BS1898" s="39"/>
      <c r="BT1898" s="39"/>
      <c r="BU1898" s="39"/>
      <c r="BV1898" s="39"/>
      <c r="BW1898" s="39"/>
      <c r="BX1898" s="39"/>
      <c r="BY1898" s="39"/>
      <c r="BZ1898" s="39"/>
      <c r="CA1898" s="39"/>
      <c r="CB1898" s="39"/>
      <c r="CC1898" s="39"/>
      <c r="CD1898" s="39"/>
      <c r="CE1898" s="39"/>
      <c r="CF1898" s="39"/>
      <c r="CG1898" s="39"/>
      <c r="CH1898" s="39"/>
      <c r="CI1898" s="39"/>
      <c r="CJ1898" s="39"/>
      <c r="CK1898" s="39"/>
      <c r="CL1898" s="39"/>
      <c r="CM1898" s="39"/>
      <c r="CN1898" s="39"/>
      <c r="CO1898" s="39"/>
      <c r="CP1898" s="39"/>
      <c r="CQ1898" s="211"/>
      <c r="CR1898" s="211"/>
      <c r="CS1898" s="211"/>
      <c r="CT1898" s="211"/>
      <c r="CU1898" s="211"/>
      <c r="CV1898" s="211"/>
      <c r="CW1898" s="211"/>
      <c r="CX1898" s="211"/>
      <c r="CY1898" s="211"/>
      <c r="CZ1898" s="211"/>
      <c r="DA1898" s="211"/>
      <c r="DB1898" s="211"/>
      <c r="DC1898" s="211"/>
      <c r="DD1898" s="211"/>
      <c r="DE1898" s="211"/>
      <c r="DF1898" s="211"/>
      <c r="DG1898" s="211"/>
      <c r="DH1898" s="281"/>
      <c r="DI1898" s="281"/>
      <c r="DJ1898" s="281"/>
      <c r="DK1898" s="281"/>
      <c r="DL1898" s="281"/>
      <c r="DM1898" s="281"/>
      <c r="DN1898" s="281"/>
      <c r="DO1898" s="281"/>
      <c r="DP1898" s="281"/>
      <c r="DQ1898" s="281"/>
      <c r="DR1898" s="281"/>
      <c r="DS1898" s="281"/>
      <c r="DT1898" s="281"/>
      <c r="DU1898" s="281"/>
      <c r="DV1898" s="281"/>
      <c r="DW1898" s="281"/>
      <c r="DX1898" s="281"/>
      <c r="DY1898" s="281"/>
      <c r="DZ1898" s="281"/>
      <c r="EA1898" s="281"/>
      <c r="EB1898" s="281"/>
      <c r="EC1898" s="281"/>
      <c r="ED1898" s="281"/>
      <c r="EE1898" s="281"/>
      <c r="EF1898" s="281"/>
      <c r="EG1898" s="281"/>
      <c r="EH1898" s="281"/>
      <c r="EI1898" s="281"/>
      <c r="EJ1898" s="281"/>
      <c r="EK1898" s="281"/>
      <c r="EL1898" s="281"/>
      <c r="EM1898" s="281"/>
      <c r="EN1898" s="281"/>
      <c r="EO1898" s="281"/>
      <c r="EP1898" s="281"/>
      <c r="EQ1898" s="281"/>
      <c r="ER1898" s="281"/>
      <c r="ES1898" s="281"/>
      <c r="ET1898" s="281"/>
      <c r="EU1898" s="281"/>
      <c r="EV1898" s="281"/>
      <c r="EW1898" s="281"/>
      <c r="EX1898" s="281"/>
      <c r="EY1898" s="281"/>
      <c r="EZ1898" s="281"/>
      <c r="FA1898" s="281"/>
      <c r="FB1898" s="281"/>
      <c r="FC1898" s="281"/>
      <c r="FD1898" s="281"/>
      <c r="FE1898" s="281"/>
      <c r="FF1898" s="281"/>
      <c r="FG1898" s="281"/>
      <c r="FH1898" s="281"/>
      <c r="FI1898" s="281"/>
      <c r="FJ1898" s="281"/>
      <c r="FK1898" s="281"/>
      <c r="FL1898" s="281"/>
      <c r="FM1898" s="281"/>
      <c r="FN1898" s="281"/>
      <c r="FO1898" s="281"/>
      <c r="FP1898" s="281"/>
      <c r="FQ1898" s="281"/>
      <c r="FR1898" s="281"/>
      <c r="FS1898" s="281"/>
      <c r="FT1898" s="281"/>
      <c r="FU1898" s="212"/>
    </row>
    <row r="1899" spans="1:177" s="35" customFormat="1" x14ac:dyDescent="0.25">
      <c r="A1899" s="283">
        <v>6</v>
      </c>
      <c r="B1899" s="283" t="s">
        <v>713</v>
      </c>
      <c r="C1899" s="283">
        <v>56</v>
      </c>
      <c r="D1899" s="226" t="s">
        <v>881</v>
      </c>
      <c r="E1899" s="290">
        <v>0.41438657407407403</v>
      </c>
      <c r="F1899" s="290"/>
      <c r="G1899" s="290"/>
      <c r="H1899" s="290"/>
      <c r="I1899" s="290"/>
      <c r="J1899" s="290"/>
      <c r="K1899" s="290"/>
      <c r="L1899" s="290"/>
      <c r="M1899" s="290"/>
      <c r="N1899" s="290"/>
      <c r="O1899" s="290"/>
      <c r="P1899" s="98" t="str">
        <f t="shared" si="29"/>
        <v>6|Transecto TN4|56|18/03/02019|095643</v>
      </c>
      <c r="Q1899" s="283">
        <v>7995330.7489999998</v>
      </c>
      <c r="R1899" s="283">
        <v>592351.16</v>
      </c>
      <c r="S1899" s="283">
        <v>42</v>
      </c>
      <c r="T1899" s="283">
        <v>114</v>
      </c>
      <c r="U1899" s="283">
        <v>6.5</v>
      </c>
      <c r="V1899" s="283">
        <v>1</v>
      </c>
      <c r="W1899" s="283">
        <v>45</v>
      </c>
      <c r="X1899" s="264">
        <v>50</v>
      </c>
      <c r="Y1899" s="283">
        <v>50.043792719999999</v>
      </c>
      <c r="Z1899" s="283" t="s">
        <v>628</v>
      </c>
      <c r="AA1899" s="283" t="s">
        <v>628</v>
      </c>
      <c r="AB1899" s="283">
        <v>121.61649319999999</v>
      </c>
      <c r="AC1899" s="283">
        <v>37.296775820000001</v>
      </c>
      <c r="AD1899" s="283">
        <v>28.859998699999998</v>
      </c>
      <c r="AE1899" s="283">
        <v>107.5867004</v>
      </c>
      <c r="AF1899" s="283">
        <v>-2.7736747259999999</v>
      </c>
      <c r="AG1899" s="283">
        <v>-3.420868397</v>
      </c>
      <c r="AH1899" s="284" t="s">
        <v>6</v>
      </c>
      <c r="AI1899" s="98" t="s">
        <v>6</v>
      </c>
      <c r="AJ1899" s="98" t="s">
        <v>6</v>
      </c>
      <c r="AK1899" s="98" t="s">
        <v>6</v>
      </c>
      <c r="AL1899" s="98" t="s">
        <v>6</v>
      </c>
      <c r="AM1899" s="283">
        <v>0</v>
      </c>
      <c r="AN1899" s="283">
        <v>0</v>
      </c>
      <c r="AO1899" s="98" t="s">
        <v>467</v>
      </c>
      <c r="AP1899" s="41"/>
      <c r="AQ1899" s="41"/>
      <c r="AR1899" s="41"/>
      <c r="AS1899" s="41"/>
      <c r="AT1899" s="39"/>
      <c r="AU1899" s="39"/>
      <c r="AV1899" s="39"/>
      <c r="AW1899" s="39"/>
      <c r="AX1899" s="39"/>
      <c r="AY1899" s="39"/>
      <c r="AZ1899" s="39"/>
      <c r="BA1899" s="39"/>
      <c r="BB1899" s="39"/>
      <c r="BC1899" s="39"/>
      <c r="BD1899" s="39"/>
      <c r="BE1899" s="39"/>
      <c r="BF1899" s="39"/>
      <c r="BG1899" s="39"/>
      <c r="BH1899" s="39"/>
      <c r="BI1899" s="39"/>
      <c r="BJ1899" s="39"/>
      <c r="BK1899" s="39"/>
      <c r="BL1899" s="39"/>
      <c r="BM1899" s="39"/>
      <c r="BN1899" s="39"/>
      <c r="BO1899" s="39"/>
      <c r="BP1899" s="39"/>
      <c r="BQ1899" s="39"/>
      <c r="BR1899" s="39"/>
      <c r="BS1899" s="39"/>
      <c r="BT1899" s="39"/>
      <c r="BU1899" s="39"/>
      <c r="BV1899" s="39"/>
      <c r="BW1899" s="39"/>
      <c r="BX1899" s="39"/>
      <c r="BY1899" s="39"/>
      <c r="BZ1899" s="39"/>
      <c r="CA1899" s="39"/>
      <c r="CB1899" s="39"/>
      <c r="CC1899" s="39"/>
      <c r="CD1899" s="39"/>
      <c r="CE1899" s="39"/>
      <c r="CF1899" s="39"/>
      <c r="CG1899" s="39"/>
      <c r="CH1899" s="39"/>
      <c r="CI1899" s="39"/>
      <c r="CJ1899" s="39"/>
      <c r="CK1899" s="39"/>
      <c r="CL1899" s="39"/>
      <c r="CM1899" s="39"/>
      <c r="CN1899" s="39"/>
      <c r="CO1899" s="39"/>
      <c r="CP1899" s="39"/>
      <c r="CQ1899" s="211"/>
      <c r="CR1899" s="211"/>
      <c r="CS1899" s="211"/>
      <c r="CT1899" s="211"/>
      <c r="CU1899" s="211"/>
      <c r="CV1899" s="211"/>
      <c r="CW1899" s="211"/>
      <c r="CX1899" s="211"/>
      <c r="CY1899" s="211"/>
      <c r="CZ1899" s="211"/>
      <c r="DA1899" s="211"/>
      <c r="DB1899" s="211"/>
      <c r="DC1899" s="211"/>
      <c r="DD1899" s="211"/>
      <c r="DE1899" s="211"/>
      <c r="DF1899" s="211"/>
      <c r="DG1899" s="211"/>
      <c r="DH1899" s="281"/>
      <c r="DI1899" s="281"/>
      <c r="DJ1899" s="281"/>
      <c r="DK1899" s="281"/>
      <c r="DL1899" s="281"/>
      <c r="DM1899" s="281"/>
      <c r="DN1899" s="281"/>
      <c r="DO1899" s="281"/>
      <c r="DP1899" s="281"/>
      <c r="DQ1899" s="281"/>
      <c r="DR1899" s="281"/>
      <c r="DS1899" s="281"/>
      <c r="DT1899" s="281"/>
      <c r="DU1899" s="281"/>
      <c r="DV1899" s="281"/>
      <c r="DW1899" s="281"/>
      <c r="DX1899" s="281"/>
      <c r="DY1899" s="281"/>
      <c r="DZ1899" s="281"/>
      <c r="EA1899" s="281"/>
      <c r="EB1899" s="281"/>
      <c r="EC1899" s="281"/>
      <c r="ED1899" s="281"/>
      <c r="EE1899" s="281"/>
      <c r="EF1899" s="281"/>
      <c r="EG1899" s="281"/>
      <c r="EH1899" s="281"/>
      <c r="EI1899" s="281"/>
      <c r="EJ1899" s="281"/>
      <c r="EK1899" s="281"/>
      <c r="EL1899" s="281"/>
      <c r="EM1899" s="281"/>
      <c r="EN1899" s="281"/>
      <c r="EO1899" s="281"/>
      <c r="EP1899" s="281"/>
      <c r="EQ1899" s="281"/>
      <c r="ER1899" s="281"/>
      <c r="ES1899" s="281"/>
      <c r="ET1899" s="281"/>
      <c r="EU1899" s="281"/>
      <c r="EV1899" s="281"/>
      <c r="EW1899" s="281"/>
      <c r="EX1899" s="281"/>
      <c r="EY1899" s="281"/>
      <c r="EZ1899" s="281"/>
      <c r="FA1899" s="281"/>
      <c r="FB1899" s="281"/>
      <c r="FC1899" s="281"/>
      <c r="FD1899" s="281"/>
      <c r="FE1899" s="281"/>
      <c r="FF1899" s="281"/>
      <c r="FG1899" s="281"/>
      <c r="FH1899" s="281"/>
      <c r="FI1899" s="281"/>
      <c r="FJ1899" s="281"/>
      <c r="FK1899" s="281"/>
      <c r="FL1899" s="281"/>
      <c r="FM1899" s="281"/>
      <c r="FN1899" s="281"/>
      <c r="FO1899" s="281"/>
      <c r="FP1899" s="281"/>
      <c r="FQ1899" s="281"/>
      <c r="FR1899" s="281"/>
      <c r="FS1899" s="281"/>
      <c r="FT1899" s="281"/>
      <c r="FU1899" s="212"/>
    </row>
    <row r="1900" spans="1:177" s="35" customFormat="1" x14ac:dyDescent="0.25">
      <c r="A1900" s="283">
        <v>6</v>
      </c>
      <c r="B1900" s="283" t="s">
        <v>713</v>
      </c>
      <c r="C1900" s="283">
        <v>57</v>
      </c>
      <c r="D1900" s="226" t="s">
        <v>881</v>
      </c>
      <c r="E1900" s="290">
        <v>0.4228703703703704</v>
      </c>
      <c r="F1900" s="290"/>
      <c r="G1900" s="290"/>
      <c r="H1900" s="290"/>
      <c r="I1900" s="290"/>
      <c r="J1900" s="290"/>
      <c r="K1900" s="290"/>
      <c r="L1900" s="290"/>
      <c r="M1900" s="290"/>
      <c r="N1900" s="290"/>
      <c r="O1900" s="290"/>
      <c r="P1900" s="98" t="str">
        <f t="shared" si="29"/>
        <v>6|Transecto TN4|57|18/03/02019|100856</v>
      </c>
      <c r="Q1900" s="283">
        <v>7995282.4960000003</v>
      </c>
      <c r="R1900" s="283">
        <v>594779.47900000005</v>
      </c>
      <c r="S1900" s="283">
        <v>55</v>
      </c>
      <c r="T1900" s="283">
        <v>114</v>
      </c>
      <c r="U1900" s="283">
        <v>6.7</v>
      </c>
      <c r="V1900" s="283">
        <v>1</v>
      </c>
      <c r="W1900" s="283">
        <v>45</v>
      </c>
      <c r="X1900" s="264">
        <v>40</v>
      </c>
      <c r="Y1900" s="283">
        <v>64.589775090000003</v>
      </c>
      <c r="Z1900" s="283" t="s">
        <v>628</v>
      </c>
      <c r="AA1900" s="283" t="s">
        <v>628</v>
      </c>
      <c r="AB1900" s="283">
        <v>125.8684464</v>
      </c>
      <c r="AC1900" s="283">
        <v>37.315334319999998</v>
      </c>
      <c r="AD1900" s="283">
        <v>28.994998930000001</v>
      </c>
      <c r="AE1900" s="283">
        <v>107.946907</v>
      </c>
      <c r="AF1900" s="283">
        <v>-2.7904653549999998</v>
      </c>
      <c r="AG1900" s="283">
        <v>-3.397168159</v>
      </c>
      <c r="AH1900" s="284" t="s">
        <v>6</v>
      </c>
      <c r="AI1900" s="98" t="s">
        <v>6</v>
      </c>
      <c r="AJ1900" s="98" t="s">
        <v>6</v>
      </c>
      <c r="AK1900" s="98" t="s">
        <v>6</v>
      </c>
      <c r="AL1900" s="98" t="s">
        <v>6</v>
      </c>
      <c r="AM1900" s="283">
        <v>0</v>
      </c>
      <c r="AN1900" s="283">
        <v>0</v>
      </c>
      <c r="AO1900" s="98" t="s">
        <v>467</v>
      </c>
      <c r="AP1900" s="41"/>
      <c r="AQ1900" s="41"/>
      <c r="AR1900" s="41"/>
      <c r="AS1900" s="41"/>
      <c r="AT1900" s="39"/>
      <c r="AU1900" s="39"/>
      <c r="AV1900" s="39"/>
      <c r="AW1900" s="39"/>
      <c r="AX1900" s="39"/>
      <c r="AY1900" s="39"/>
      <c r="AZ1900" s="39"/>
      <c r="BA1900" s="39"/>
      <c r="BB1900" s="39"/>
      <c r="BC1900" s="39"/>
      <c r="BD1900" s="39"/>
      <c r="BE1900" s="39"/>
      <c r="BF1900" s="39"/>
      <c r="BG1900" s="39"/>
      <c r="BH1900" s="39"/>
      <c r="BI1900" s="39"/>
      <c r="BJ1900" s="39"/>
      <c r="BK1900" s="39"/>
      <c r="BL1900" s="39"/>
      <c r="BM1900" s="39"/>
      <c r="BN1900" s="39"/>
      <c r="BO1900" s="39"/>
      <c r="BP1900" s="39"/>
      <c r="BQ1900" s="39"/>
      <c r="BR1900" s="39"/>
      <c r="BS1900" s="39"/>
      <c r="BT1900" s="39"/>
      <c r="BU1900" s="39"/>
      <c r="BV1900" s="39"/>
      <c r="BW1900" s="39"/>
      <c r="BX1900" s="39"/>
      <c r="BY1900" s="39"/>
      <c r="BZ1900" s="39"/>
      <c r="CA1900" s="39"/>
      <c r="CB1900" s="39"/>
      <c r="CC1900" s="39"/>
      <c r="CD1900" s="39"/>
      <c r="CE1900" s="39"/>
      <c r="CF1900" s="39"/>
      <c r="CG1900" s="39"/>
      <c r="CH1900" s="39"/>
      <c r="CI1900" s="39"/>
      <c r="CJ1900" s="39"/>
      <c r="CK1900" s="39"/>
      <c r="CL1900" s="39"/>
      <c r="CM1900" s="39"/>
      <c r="CN1900" s="39"/>
      <c r="CO1900" s="39"/>
      <c r="CP1900" s="39"/>
      <c r="CQ1900" s="211"/>
      <c r="CR1900" s="211"/>
      <c r="CS1900" s="211"/>
      <c r="CT1900" s="211"/>
      <c r="CU1900" s="211"/>
      <c r="CV1900" s="211"/>
      <c r="CW1900" s="211"/>
      <c r="CX1900" s="211"/>
      <c r="CY1900" s="211"/>
      <c r="CZ1900" s="211"/>
      <c r="DA1900" s="211"/>
      <c r="DB1900" s="211"/>
      <c r="DC1900" s="211"/>
      <c r="DD1900" s="211"/>
      <c r="DE1900" s="211"/>
      <c r="DF1900" s="211"/>
      <c r="DG1900" s="211"/>
      <c r="DH1900" s="281"/>
      <c r="DI1900" s="281"/>
      <c r="DJ1900" s="281"/>
      <c r="DK1900" s="281"/>
      <c r="DL1900" s="281"/>
      <c r="DM1900" s="281"/>
      <c r="DN1900" s="281"/>
      <c r="DO1900" s="281"/>
      <c r="DP1900" s="281"/>
      <c r="DQ1900" s="281"/>
      <c r="DR1900" s="281"/>
      <c r="DS1900" s="281"/>
      <c r="DT1900" s="281"/>
      <c r="DU1900" s="281"/>
      <c r="DV1900" s="281"/>
      <c r="DW1900" s="281"/>
      <c r="DX1900" s="281"/>
      <c r="DY1900" s="281"/>
      <c r="DZ1900" s="281"/>
      <c r="EA1900" s="281"/>
      <c r="EB1900" s="281"/>
      <c r="EC1900" s="281"/>
      <c r="ED1900" s="281"/>
      <c r="EE1900" s="281"/>
      <c r="EF1900" s="281"/>
      <c r="EG1900" s="281"/>
      <c r="EH1900" s="281"/>
      <c r="EI1900" s="281"/>
      <c r="EJ1900" s="281"/>
      <c r="EK1900" s="281"/>
      <c r="EL1900" s="281"/>
      <c r="EM1900" s="281"/>
      <c r="EN1900" s="281"/>
      <c r="EO1900" s="281"/>
      <c r="EP1900" s="281"/>
      <c r="EQ1900" s="281"/>
      <c r="ER1900" s="281"/>
      <c r="ES1900" s="281"/>
      <c r="ET1900" s="281"/>
      <c r="EU1900" s="281"/>
      <c r="EV1900" s="281"/>
      <c r="EW1900" s="281"/>
      <c r="EX1900" s="281"/>
      <c r="EY1900" s="281"/>
      <c r="EZ1900" s="281"/>
      <c r="FA1900" s="281"/>
      <c r="FB1900" s="281"/>
      <c r="FC1900" s="281"/>
      <c r="FD1900" s="281"/>
      <c r="FE1900" s="281"/>
      <c r="FF1900" s="281"/>
      <c r="FG1900" s="281"/>
      <c r="FH1900" s="281"/>
      <c r="FI1900" s="281"/>
      <c r="FJ1900" s="281"/>
      <c r="FK1900" s="281"/>
      <c r="FL1900" s="281"/>
      <c r="FM1900" s="281"/>
      <c r="FN1900" s="281"/>
      <c r="FO1900" s="281"/>
      <c r="FP1900" s="281"/>
      <c r="FQ1900" s="281"/>
      <c r="FR1900" s="281"/>
      <c r="FS1900" s="281"/>
      <c r="FT1900" s="281"/>
      <c r="FU1900" s="212"/>
    </row>
    <row r="1901" spans="1:177" s="35" customFormat="1" x14ac:dyDescent="0.25">
      <c r="A1901" s="283">
        <v>6</v>
      </c>
      <c r="B1901" s="283" t="s">
        <v>713</v>
      </c>
      <c r="C1901" s="283">
        <v>58</v>
      </c>
      <c r="D1901" s="226" t="s">
        <v>881</v>
      </c>
      <c r="E1901" s="290">
        <v>0.43031250000000004</v>
      </c>
      <c r="F1901" s="290"/>
      <c r="G1901" s="290"/>
      <c r="H1901" s="290"/>
      <c r="I1901" s="290"/>
      <c r="J1901" s="290"/>
      <c r="K1901" s="290"/>
      <c r="L1901" s="290"/>
      <c r="M1901" s="290"/>
      <c r="N1901" s="290"/>
      <c r="O1901" s="290"/>
      <c r="P1901" s="98" t="str">
        <f t="shared" si="29"/>
        <v>6|Transecto TN4|58|18/03/02019|101939</v>
      </c>
      <c r="Q1901" s="283">
        <v>7995282.8810000001</v>
      </c>
      <c r="R1901" s="283">
        <v>596917.71699999995</v>
      </c>
      <c r="S1901" s="283">
        <v>55</v>
      </c>
      <c r="T1901" s="283">
        <v>114</v>
      </c>
      <c r="U1901" s="283">
        <v>6.9</v>
      </c>
      <c r="V1901" s="283">
        <v>1</v>
      </c>
      <c r="W1901" s="283">
        <v>45</v>
      </c>
      <c r="X1901" s="264">
        <v>30</v>
      </c>
      <c r="Y1901" s="283">
        <v>64.589775090000003</v>
      </c>
      <c r="Z1901" s="283" t="s">
        <v>628</v>
      </c>
      <c r="AA1901" s="283" t="s">
        <v>628</v>
      </c>
      <c r="AB1901" s="283">
        <v>125.8684464</v>
      </c>
      <c r="AC1901" s="283">
        <v>37.315334319999998</v>
      </c>
      <c r="AD1901" s="283">
        <v>28.994998930000001</v>
      </c>
      <c r="AE1901" s="283">
        <v>107.946907</v>
      </c>
      <c r="AF1901" s="283">
        <v>-2.7904653549999998</v>
      </c>
      <c r="AG1901" s="283">
        <v>-3.397168159</v>
      </c>
      <c r="AH1901" s="284" t="s">
        <v>6</v>
      </c>
      <c r="AI1901" s="98" t="s">
        <v>6</v>
      </c>
      <c r="AJ1901" s="98" t="s">
        <v>6</v>
      </c>
      <c r="AK1901" s="98" t="s">
        <v>6</v>
      </c>
      <c r="AL1901" s="98" t="s">
        <v>6</v>
      </c>
      <c r="AM1901" s="283">
        <v>0</v>
      </c>
      <c r="AN1901" s="283">
        <v>0</v>
      </c>
      <c r="AO1901" s="98" t="s">
        <v>467</v>
      </c>
      <c r="AP1901" s="41"/>
      <c r="AQ1901" s="41"/>
      <c r="AR1901" s="41"/>
      <c r="AS1901" s="41"/>
      <c r="AT1901" s="39"/>
      <c r="AU1901" s="39"/>
      <c r="AV1901" s="39"/>
      <c r="AW1901" s="39"/>
      <c r="AX1901" s="39"/>
      <c r="AY1901" s="39"/>
      <c r="AZ1901" s="39"/>
      <c r="BA1901" s="39"/>
      <c r="BB1901" s="39"/>
      <c r="BC1901" s="39"/>
      <c r="BD1901" s="39"/>
      <c r="BE1901" s="39"/>
      <c r="BF1901" s="39"/>
      <c r="BG1901" s="39"/>
      <c r="BH1901" s="39"/>
      <c r="BI1901" s="39"/>
      <c r="BJ1901" s="39"/>
      <c r="BK1901" s="39"/>
      <c r="BL1901" s="39"/>
      <c r="BM1901" s="39"/>
      <c r="BN1901" s="39"/>
      <c r="BO1901" s="39"/>
      <c r="BP1901" s="39"/>
      <c r="BQ1901" s="39"/>
      <c r="BR1901" s="39"/>
      <c r="BS1901" s="39"/>
      <c r="BT1901" s="39"/>
      <c r="BU1901" s="39"/>
      <c r="BV1901" s="39"/>
      <c r="BW1901" s="39"/>
      <c r="BX1901" s="39"/>
      <c r="BY1901" s="39"/>
      <c r="BZ1901" s="39"/>
      <c r="CA1901" s="39"/>
      <c r="CB1901" s="39"/>
      <c r="CC1901" s="39"/>
      <c r="CD1901" s="39"/>
      <c r="CE1901" s="39"/>
      <c r="CF1901" s="39"/>
      <c r="CG1901" s="39"/>
      <c r="CH1901" s="39"/>
      <c r="CI1901" s="39"/>
      <c r="CJ1901" s="39"/>
      <c r="CK1901" s="39"/>
      <c r="CL1901" s="39"/>
      <c r="CM1901" s="39"/>
      <c r="CN1901" s="39"/>
      <c r="CO1901" s="39"/>
      <c r="CP1901" s="39"/>
      <c r="CQ1901" s="211"/>
      <c r="CR1901" s="211"/>
      <c r="CS1901" s="211"/>
      <c r="CT1901" s="211"/>
      <c r="CU1901" s="211"/>
      <c r="CV1901" s="211"/>
      <c r="CW1901" s="211"/>
      <c r="CX1901" s="211"/>
      <c r="CY1901" s="211"/>
      <c r="CZ1901" s="211"/>
      <c r="DA1901" s="211"/>
      <c r="DB1901" s="211"/>
      <c r="DC1901" s="211"/>
      <c r="DD1901" s="211"/>
      <c r="DE1901" s="211"/>
      <c r="DF1901" s="211"/>
      <c r="DG1901" s="211"/>
      <c r="DH1901" s="281"/>
      <c r="DI1901" s="281"/>
      <c r="DJ1901" s="281"/>
      <c r="DK1901" s="281"/>
      <c r="DL1901" s="281"/>
      <c r="DM1901" s="281"/>
      <c r="DN1901" s="281"/>
      <c r="DO1901" s="281"/>
      <c r="DP1901" s="281"/>
      <c r="DQ1901" s="281"/>
      <c r="DR1901" s="281"/>
      <c r="DS1901" s="281"/>
      <c r="DT1901" s="281"/>
      <c r="DU1901" s="281"/>
      <c r="DV1901" s="281"/>
      <c r="DW1901" s="281"/>
      <c r="DX1901" s="281"/>
      <c r="DY1901" s="281"/>
      <c r="DZ1901" s="281"/>
      <c r="EA1901" s="281"/>
      <c r="EB1901" s="281"/>
      <c r="EC1901" s="281"/>
      <c r="ED1901" s="281"/>
      <c r="EE1901" s="281"/>
      <c r="EF1901" s="281"/>
      <c r="EG1901" s="281"/>
      <c r="EH1901" s="281"/>
      <c r="EI1901" s="281"/>
      <c r="EJ1901" s="281"/>
      <c r="EK1901" s="281"/>
      <c r="EL1901" s="281"/>
      <c r="EM1901" s="281"/>
      <c r="EN1901" s="281"/>
      <c r="EO1901" s="281"/>
      <c r="EP1901" s="281"/>
      <c r="EQ1901" s="281"/>
      <c r="ER1901" s="281"/>
      <c r="ES1901" s="281"/>
      <c r="ET1901" s="281"/>
      <c r="EU1901" s="281"/>
      <c r="EV1901" s="281"/>
      <c r="EW1901" s="281"/>
      <c r="EX1901" s="281"/>
      <c r="EY1901" s="281"/>
      <c r="EZ1901" s="281"/>
      <c r="FA1901" s="281"/>
      <c r="FB1901" s="281"/>
      <c r="FC1901" s="281"/>
      <c r="FD1901" s="281"/>
      <c r="FE1901" s="281"/>
      <c r="FF1901" s="281"/>
      <c r="FG1901" s="281"/>
      <c r="FH1901" s="281"/>
      <c r="FI1901" s="281"/>
      <c r="FJ1901" s="281"/>
      <c r="FK1901" s="281"/>
      <c r="FL1901" s="281"/>
      <c r="FM1901" s="281"/>
      <c r="FN1901" s="281"/>
      <c r="FO1901" s="281"/>
      <c r="FP1901" s="281"/>
      <c r="FQ1901" s="281"/>
      <c r="FR1901" s="281"/>
      <c r="FS1901" s="281"/>
      <c r="FT1901" s="281"/>
      <c r="FU1901" s="212"/>
    </row>
    <row r="1902" spans="1:177" s="35" customFormat="1" x14ac:dyDescent="0.25">
      <c r="A1902" s="283">
        <v>6</v>
      </c>
      <c r="B1902" s="283" t="s">
        <v>713</v>
      </c>
      <c r="C1902" s="283">
        <v>59</v>
      </c>
      <c r="D1902" s="226" t="s">
        <v>881</v>
      </c>
      <c r="E1902" s="290">
        <v>0.43848379629629625</v>
      </c>
      <c r="F1902" s="290"/>
      <c r="G1902" s="290"/>
      <c r="H1902" s="290"/>
      <c r="I1902" s="290"/>
      <c r="J1902" s="290"/>
      <c r="K1902" s="290"/>
      <c r="L1902" s="290"/>
      <c r="M1902" s="290"/>
      <c r="N1902" s="290"/>
      <c r="O1902" s="290"/>
      <c r="P1902" s="98" t="str">
        <f t="shared" si="29"/>
        <v>6|Transecto TN4|59|18/03/02019|103125</v>
      </c>
      <c r="Q1902" s="283">
        <v>7995175.9409999996</v>
      </c>
      <c r="R1902" s="283">
        <v>599280.70400000003</v>
      </c>
      <c r="S1902" s="283">
        <v>55</v>
      </c>
      <c r="T1902" s="283">
        <v>114</v>
      </c>
      <c r="U1902" s="283">
        <v>6.4</v>
      </c>
      <c r="V1902" s="283">
        <v>1</v>
      </c>
      <c r="W1902" s="283">
        <v>45</v>
      </c>
      <c r="X1902" s="264">
        <v>30</v>
      </c>
      <c r="Y1902" s="283">
        <v>82.543693540000007</v>
      </c>
      <c r="Z1902" s="283" t="s">
        <v>628</v>
      </c>
      <c r="AA1902" s="283" t="s">
        <v>628</v>
      </c>
      <c r="AB1902" s="283">
        <v>130.09693909999999</v>
      </c>
      <c r="AC1902" s="283">
        <v>37.326683039999999</v>
      </c>
      <c r="AD1902" s="283" t="s">
        <v>628</v>
      </c>
      <c r="AE1902" s="283">
        <v>108.2752304</v>
      </c>
      <c r="AF1902" s="283">
        <v>-2.7821373939999998</v>
      </c>
      <c r="AG1902" s="283">
        <v>-3.3769714830000002</v>
      </c>
      <c r="AH1902" s="284" t="s">
        <v>6</v>
      </c>
      <c r="AI1902" s="98" t="s">
        <v>6</v>
      </c>
      <c r="AJ1902" s="98" t="s">
        <v>6</v>
      </c>
      <c r="AK1902" s="98" t="s">
        <v>6</v>
      </c>
      <c r="AL1902" s="98" t="s">
        <v>6</v>
      </c>
      <c r="AM1902" s="283">
        <v>0</v>
      </c>
      <c r="AN1902" s="283">
        <v>0</v>
      </c>
      <c r="AO1902" s="98" t="s">
        <v>467</v>
      </c>
      <c r="AP1902" s="41"/>
      <c r="AQ1902" s="41"/>
      <c r="AR1902" s="41"/>
      <c r="AS1902" s="41"/>
      <c r="AT1902" s="39"/>
      <c r="AU1902" s="39"/>
      <c r="AV1902" s="39"/>
      <c r="AW1902" s="39"/>
      <c r="AX1902" s="39"/>
      <c r="AY1902" s="39"/>
      <c r="AZ1902" s="39"/>
      <c r="BA1902" s="39"/>
      <c r="BB1902" s="39"/>
      <c r="BC1902" s="39"/>
      <c r="BD1902" s="39"/>
      <c r="BE1902" s="39"/>
      <c r="BF1902" s="39"/>
      <c r="BG1902" s="39"/>
      <c r="BH1902" s="39"/>
      <c r="BI1902" s="39"/>
      <c r="BJ1902" s="39"/>
      <c r="BK1902" s="39"/>
      <c r="BL1902" s="39"/>
      <c r="BM1902" s="39"/>
      <c r="BN1902" s="39"/>
      <c r="BO1902" s="39"/>
      <c r="BP1902" s="39"/>
      <c r="BQ1902" s="39"/>
      <c r="BR1902" s="39"/>
      <c r="BS1902" s="39"/>
      <c r="BT1902" s="39"/>
      <c r="BU1902" s="39"/>
      <c r="BV1902" s="39"/>
      <c r="BW1902" s="39"/>
      <c r="BX1902" s="39"/>
      <c r="BY1902" s="39"/>
      <c r="BZ1902" s="39"/>
      <c r="CA1902" s="39"/>
      <c r="CB1902" s="39"/>
      <c r="CC1902" s="39"/>
      <c r="CD1902" s="39"/>
      <c r="CE1902" s="39"/>
      <c r="CF1902" s="39"/>
      <c r="CG1902" s="39"/>
      <c r="CH1902" s="39"/>
      <c r="CI1902" s="39"/>
      <c r="CJ1902" s="39"/>
      <c r="CK1902" s="39"/>
      <c r="CL1902" s="39"/>
      <c r="CM1902" s="39"/>
      <c r="CN1902" s="39"/>
      <c r="CO1902" s="39"/>
      <c r="CP1902" s="39"/>
      <c r="CQ1902" s="211"/>
      <c r="CR1902" s="211"/>
      <c r="CS1902" s="211"/>
      <c r="CT1902" s="211"/>
      <c r="CU1902" s="211"/>
      <c r="CV1902" s="211"/>
      <c r="CW1902" s="211"/>
      <c r="CX1902" s="211"/>
      <c r="CY1902" s="211"/>
      <c r="CZ1902" s="211"/>
      <c r="DA1902" s="211"/>
      <c r="DB1902" s="211"/>
      <c r="DC1902" s="211"/>
      <c r="DD1902" s="211"/>
      <c r="DE1902" s="211"/>
      <c r="DF1902" s="211"/>
      <c r="DG1902" s="211"/>
      <c r="DH1902" s="281"/>
      <c r="DI1902" s="281"/>
      <c r="DJ1902" s="281"/>
      <c r="DK1902" s="281"/>
      <c r="DL1902" s="281"/>
      <c r="DM1902" s="281"/>
      <c r="DN1902" s="281"/>
      <c r="DO1902" s="281"/>
      <c r="DP1902" s="281"/>
      <c r="DQ1902" s="281"/>
      <c r="DR1902" s="281"/>
      <c r="DS1902" s="281"/>
      <c r="DT1902" s="281"/>
      <c r="DU1902" s="281"/>
      <c r="DV1902" s="281"/>
      <c r="DW1902" s="281"/>
      <c r="DX1902" s="281"/>
      <c r="DY1902" s="281"/>
      <c r="DZ1902" s="281"/>
      <c r="EA1902" s="281"/>
      <c r="EB1902" s="281"/>
      <c r="EC1902" s="281"/>
      <c r="ED1902" s="281"/>
      <c r="EE1902" s="281"/>
      <c r="EF1902" s="281"/>
      <c r="EG1902" s="281"/>
      <c r="EH1902" s="281"/>
      <c r="EI1902" s="281"/>
      <c r="EJ1902" s="281"/>
      <c r="EK1902" s="281"/>
      <c r="EL1902" s="281"/>
      <c r="EM1902" s="281"/>
      <c r="EN1902" s="281"/>
      <c r="EO1902" s="281"/>
      <c r="EP1902" s="281"/>
      <c r="EQ1902" s="281"/>
      <c r="ER1902" s="281"/>
      <c r="ES1902" s="281"/>
      <c r="ET1902" s="281"/>
      <c r="EU1902" s="281"/>
      <c r="EV1902" s="281"/>
      <c r="EW1902" s="281"/>
      <c r="EX1902" s="281"/>
      <c r="EY1902" s="281"/>
      <c r="EZ1902" s="281"/>
      <c r="FA1902" s="281"/>
      <c r="FB1902" s="281"/>
      <c r="FC1902" s="281"/>
      <c r="FD1902" s="281"/>
      <c r="FE1902" s="281"/>
      <c r="FF1902" s="281"/>
      <c r="FG1902" s="281"/>
      <c r="FH1902" s="281"/>
      <c r="FI1902" s="281"/>
      <c r="FJ1902" s="281"/>
      <c r="FK1902" s="281"/>
      <c r="FL1902" s="281"/>
      <c r="FM1902" s="281"/>
      <c r="FN1902" s="281"/>
      <c r="FO1902" s="281"/>
      <c r="FP1902" s="281"/>
      <c r="FQ1902" s="281"/>
      <c r="FR1902" s="281"/>
      <c r="FS1902" s="281"/>
      <c r="FT1902" s="281"/>
      <c r="FU1902" s="212"/>
    </row>
    <row r="1903" spans="1:177" s="35" customFormat="1" x14ac:dyDescent="0.25">
      <c r="A1903" s="283">
        <v>6</v>
      </c>
      <c r="B1903" s="283" t="s">
        <v>713</v>
      </c>
      <c r="C1903" s="283">
        <v>60</v>
      </c>
      <c r="D1903" s="226" t="s">
        <v>881</v>
      </c>
      <c r="E1903" s="290">
        <v>0.44638888888888889</v>
      </c>
      <c r="F1903" s="290"/>
      <c r="G1903" s="290"/>
      <c r="H1903" s="290"/>
      <c r="I1903" s="290"/>
      <c r="J1903" s="290"/>
      <c r="K1903" s="290"/>
      <c r="L1903" s="290"/>
      <c r="M1903" s="290"/>
      <c r="N1903" s="290"/>
      <c r="O1903" s="290"/>
      <c r="P1903" s="98" t="str">
        <f t="shared" si="29"/>
        <v>6|Transecto TN4|60|18/03/02019|104248</v>
      </c>
      <c r="Q1903" s="283">
        <v>7995130.6119999997</v>
      </c>
      <c r="R1903" s="283">
        <v>601569.33400000003</v>
      </c>
      <c r="S1903" s="283">
        <v>55</v>
      </c>
      <c r="T1903" s="283">
        <v>114</v>
      </c>
      <c r="U1903" s="283">
        <v>6.7</v>
      </c>
      <c r="V1903" s="283">
        <v>1</v>
      </c>
      <c r="W1903" s="283">
        <v>45</v>
      </c>
      <c r="X1903" s="264">
        <v>30</v>
      </c>
      <c r="Y1903" s="283">
        <v>107.8367844</v>
      </c>
      <c r="Z1903" s="283" t="s">
        <v>628</v>
      </c>
      <c r="AA1903" s="283" t="s">
        <v>628</v>
      </c>
      <c r="AB1903" s="283">
        <v>134.3977051</v>
      </c>
      <c r="AC1903" s="283">
        <v>37.338035580000003</v>
      </c>
      <c r="AD1903" s="283" t="s">
        <v>628</v>
      </c>
      <c r="AE1903" s="283">
        <v>108.5716553</v>
      </c>
      <c r="AF1903" s="283">
        <v>-2.7738091950000001</v>
      </c>
      <c r="AG1903" s="283">
        <v>-3.3567745690000002</v>
      </c>
      <c r="AH1903" s="284" t="s">
        <v>6</v>
      </c>
      <c r="AI1903" s="98" t="s">
        <v>6</v>
      </c>
      <c r="AJ1903" s="98" t="s">
        <v>6</v>
      </c>
      <c r="AK1903" s="98" t="s">
        <v>6</v>
      </c>
      <c r="AL1903" s="98" t="s">
        <v>6</v>
      </c>
      <c r="AM1903" s="283">
        <v>0</v>
      </c>
      <c r="AN1903" s="283">
        <v>0</v>
      </c>
      <c r="AO1903" s="98" t="s">
        <v>467</v>
      </c>
      <c r="AP1903" s="41"/>
      <c r="AQ1903" s="41"/>
      <c r="AR1903" s="41"/>
      <c r="AS1903" s="41"/>
      <c r="AT1903" s="39"/>
      <c r="AU1903" s="39"/>
      <c r="AV1903" s="39"/>
      <c r="AW1903" s="39"/>
      <c r="AX1903" s="39"/>
      <c r="AY1903" s="39"/>
      <c r="AZ1903" s="39"/>
      <c r="BA1903" s="39"/>
      <c r="BB1903" s="39"/>
      <c r="BC1903" s="39"/>
      <c r="BD1903" s="39"/>
      <c r="BE1903" s="39"/>
      <c r="BF1903" s="39"/>
      <c r="BG1903" s="39"/>
      <c r="BH1903" s="39"/>
      <c r="BI1903" s="39"/>
      <c r="BJ1903" s="39"/>
      <c r="BK1903" s="39"/>
      <c r="BL1903" s="39"/>
      <c r="BM1903" s="39"/>
      <c r="BN1903" s="39"/>
      <c r="BO1903" s="39"/>
      <c r="BP1903" s="39"/>
      <c r="BQ1903" s="39"/>
      <c r="BR1903" s="39"/>
      <c r="BS1903" s="39"/>
      <c r="BT1903" s="39"/>
      <c r="BU1903" s="39"/>
      <c r="BV1903" s="39"/>
      <c r="BW1903" s="39"/>
      <c r="BX1903" s="39"/>
      <c r="BY1903" s="39"/>
      <c r="BZ1903" s="39"/>
      <c r="CA1903" s="39"/>
      <c r="CB1903" s="39"/>
      <c r="CC1903" s="39"/>
      <c r="CD1903" s="39"/>
      <c r="CE1903" s="39"/>
      <c r="CF1903" s="39"/>
      <c r="CG1903" s="39"/>
      <c r="CH1903" s="39"/>
      <c r="CI1903" s="39"/>
      <c r="CJ1903" s="39"/>
      <c r="CK1903" s="39"/>
      <c r="CL1903" s="39"/>
      <c r="CM1903" s="39"/>
      <c r="CN1903" s="39"/>
      <c r="CO1903" s="39"/>
      <c r="CP1903" s="39"/>
      <c r="CQ1903" s="211"/>
      <c r="CR1903" s="211"/>
      <c r="CS1903" s="211"/>
      <c r="CT1903" s="211"/>
      <c r="CU1903" s="211"/>
      <c r="CV1903" s="211"/>
      <c r="CW1903" s="211"/>
      <c r="CX1903" s="211"/>
      <c r="CY1903" s="211"/>
      <c r="CZ1903" s="211"/>
      <c r="DA1903" s="211"/>
      <c r="DB1903" s="211"/>
      <c r="DC1903" s="211"/>
      <c r="DD1903" s="211"/>
      <c r="DE1903" s="211"/>
      <c r="DF1903" s="211"/>
      <c r="DG1903" s="211"/>
      <c r="DH1903" s="281"/>
      <c r="DI1903" s="281"/>
      <c r="DJ1903" s="281"/>
      <c r="DK1903" s="281"/>
      <c r="DL1903" s="281"/>
      <c r="DM1903" s="281"/>
      <c r="DN1903" s="281"/>
      <c r="DO1903" s="281"/>
      <c r="DP1903" s="281"/>
      <c r="DQ1903" s="281"/>
      <c r="DR1903" s="281"/>
      <c r="DS1903" s="281"/>
      <c r="DT1903" s="281"/>
      <c r="DU1903" s="281"/>
      <c r="DV1903" s="281"/>
      <c r="DW1903" s="281"/>
      <c r="DX1903" s="281"/>
      <c r="DY1903" s="281"/>
      <c r="DZ1903" s="281"/>
      <c r="EA1903" s="281"/>
      <c r="EB1903" s="281"/>
      <c r="EC1903" s="281"/>
      <c r="ED1903" s="281"/>
      <c r="EE1903" s="281"/>
      <c r="EF1903" s="281"/>
      <c r="EG1903" s="281"/>
      <c r="EH1903" s="281"/>
      <c r="EI1903" s="281"/>
      <c r="EJ1903" s="281"/>
      <c r="EK1903" s="281"/>
      <c r="EL1903" s="281"/>
      <c r="EM1903" s="281"/>
      <c r="EN1903" s="281"/>
      <c r="EO1903" s="281"/>
      <c r="EP1903" s="281"/>
      <c r="EQ1903" s="281"/>
      <c r="ER1903" s="281"/>
      <c r="ES1903" s="281"/>
      <c r="ET1903" s="281"/>
      <c r="EU1903" s="281"/>
      <c r="EV1903" s="281"/>
      <c r="EW1903" s="281"/>
      <c r="EX1903" s="281"/>
      <c r="EY1903" s="281"/>
      <c r="EZ1903" s="281"/>
      <c r="FA1903" s="281"/>
      <c r="FB1903" s="281"/>
      <c r="FC1903" s="281"/>
      <c r="FD1903" s="281"/>
      <c r="FE1903" s="281"/>
      <c r="FF1903" s="281"/>
      <c r="FG1903" s="281"/>
      <c r="FH1903" s="281"/>
      <c r="FI1903" s="281"/>
      <c r="FJ1903" s="281"/>
      <c r="FK1903" s="281"/>
      <c r="FL1903" s="281"/>
      <c r="FM1903" s="281"/>
      <c r="FN1903" s="281"/>
      <c r="FO1903" s="281"/>
      <c r="FP1903" s="281"/>
      <c r="FQ1903" s="281"/>
      <c r="FR1903" s="281"/>
      <c r="FS1903" s="281"/>
      <c r="FT1903" s="281"/>
      <c r="FU1903" s="212"/>
    </row>
    <row r="1904" spans="1:177" s="35" customFormat="1" x14ac:dyDescent="0.25">
      <c r="A1904" s="283">
        <v>6</v>
      </c>
      <c r="B1904" s="283" t="s">
        <v>713</v>
      </c>
      <c r="C1904" s="283">
        <v>61</v>
      </c>
      <c r="D1904" s="226" t="s">
        <v>881</v>
      </c>
      <c r="E1904" s="290">
        <v>0.45424768518518516</v>
      </c>
      <c r="F1904" s="290"/>
      <c r="G1904" s="290"/>
      <c r="H1904" s="290"/>
      <c r="I1904" s="290"/>
      <c r="J1904" s="290"/>
      <c r="K1904" s="290"/>
      <c r="L1904" s="290"/>
      <c r="M1904" s="290"/>
      <c r="N1904" s="290"/>
      <c r="O1904" s="290"/>
      <c r="P1904" s="98" t="str">
        <f t="shared" si="29"/>
        <v>6|Transecto TN4|61|18/03/02019|105407</v>
      </c>
      <c r="Q1904" s="283">
        <v>7995126.8870000001</v>
      </c>
      <c r="R1904" s="283">
        <v>603837.66299999994</v>
      </c>
      <c r="S1904" s="283">
        <v>65</v>
      </c>
      <c r="T1904" s="283">
        <v>114</v>
      </c>
      <c r="U1904" s="283">
        <v>6.9</v>
      </c>
      <c r="V1904" s="283">
        <v>1</v>
      </c>
      <c r="W1904" s="283">
        <v>45</v>
      </c>
      <c r="X1904" s="264">
        <v>30</v>
      </c>
      <c r="Y1904" s="283">
        <v>107.8367844</v>
      </c>
      <c r="Z1904" s="283" t="s">
        <v>628</v>
      </c>
      <c r="AA1904" s="283" t="s">
        <v>628</v>
      </c>
      <c r="AB1904" s="283">
        <v>134.3977051</v>
      </c>
      <c r="AC1904" s="283">
        <v>37.338035580000003</v>
      </c>
      <c r="AD1904" s="283" t="s">
        <v>628</v>
      </c>
      <c r="AE1904" s="283">
        <v>108.5716553</v>
      </c>
      <c r="AF1904" s="283">
        <v>-2.7738091950000001</v>
      </c>
      <c r="AG1904" s="283">
        <v>-3.3567745690000002</v>
      </c>
      <c r="AH1904" s="284" t="s">
        <v>6</v>
      </c>
      <c r="AI1904" s="98" t="s">
        <v>6</v>
      </c>
      <c r="AJ1904" s="98" t="s">
        <v>6</v>
      </c>
      <c r="AK1904" s="98" t="s">
        <v>6</v>
      </c>
      <c r="AL1904" s="98" t="s">
        <v>6</v>
      </c>
      <c r="AM1904" s="283">
        <v>0</v>
      </c>
      <c r="AN1904" s="283">
        <v>0</v>
      </c>
      <c r="AO1904" s="98" t="s">
        <v>467</v>
      </c>
      <c r="AP1904" s="41"/>
      <c r="AQ1904" s="41"/>
      <c r="AR1904" s="41"/>
      <c r="AS1904" s="41"/>
      <c r="AT1904" s="39"/>
      <c r="AU1904" s="39"/>
      <c r="AV1904" s="39"/>
      <c r="AW1904" s="39"/>
      <c r="AX1904" s="39"/>
      <c r="AY1904" s="39"/>
      <c r="AZ1904" s="39"/>
      <c r="BA1904" s="39"/>
      <c r="BB1904" s="39"/>
      <c r="BC1904" s="39"/>
      <c r="BD1904" s="39"/>
      <c r="BE1904" s="39"/>
      <c r="BF1904" s="39"/>
      <c r="BG1904" s="39"/>
      <c r="BH1904" s="39"/>
      <c r="BI1904" s="39"/>
      <c r="BJ1904" s="39"/>
      <c r="BK1904" s="39"/>
      <c r="BL1904" s="39"/>
      <c r="BM1904" s="39"/>
      <c r="BN1904" s="39"/>
      <c r="BO1904" s="39"/>
      <c r="BP1904" s="39"/>
      <c r="BQ1904" s="39"/>
      <c r="BR1904" s="39"/>
      <c r="BS1904" s="39"/>
      <c r="BT1904" s="39"/>
      <c r="BU1904" s="39"/>
      <c r="BV1904" s="39"/>
      <c r="BW1904" s="39"/>
      <c r="BX1904" s="39"/>
      <c r="BY1904" s="39"/>
      <c r="BZ1904" s="39"/>
      <c r="CA1904" s="39"/>
      <c r="CB1904" s="39"/>
      <c r="CC1904" s="39"/>
      <c r="CD1904" s="39"/>
      <c r="CE1904" s="39"/>
      <c r="CF1904" s="39"/>
      <c r="CG1904" s="39"/>
      <c r="CH1904" s="39"/>
      <c r="CI1904" s="39"/>
      <c r="CJ1904" s="39"/>
      <c r="CK1904" s="39"/>
      <c r="CL1904" s="39"/>
      <c r="CM1904" s="39"/>
      <c r="CN1904" s="39"/>
      <c r="CO1904" s="39"/>
      <c r="CP1904" s="39"/>
      <c r="CQ1904" s="211"/>
      <c r="CR1904" s="211"/>
      <c r="CS1904" s="211"/>
      <c r="CT1904" s="211"/>
      <c r="CU1904" s="211"/>
      <c r="CV1904" s="211"/>
      <c r="CW1904" s="211"/>
      <c r="CX1904" s="211"/>
      <c r="CY1904" s="211"/>
      <c r="CZ1904" s="211"/>
      <c r="DA1904" s="211"/>
      <c r="DB1904" s="211"/>
      <c r="DC1904" s="211"/>
      <c r="DD1904" s="211"/>
      <c r="DE1904" s="211"/>
      <c r="DF1904" s="211"/>
      <c r="DG1904" s="211"/>
      <c r="DH1904" s="281"/>
      <c r="DI1904" s="281"/>
      <c r="DJ1904" s="281"/>
      <c r="DK1904" s="281"/>
      <c r="DL1904" s="281"/>
      <c r="DM1904" s="281"/>
      <c r="DN1904" s="281"/>
      <c r="DO1904" s="281"/>
      <c r="DP1904" s="281"/>
      <c r="DQ1904" s="281"/>
      <c r="DR1904" s="281"/>
      <c r="DS1904" s="281"/>
      <c r="DT1904" s="281"/>
      <c r="DU1904" s="281"/>
      <c r="DV1904" s="281"/>
      <c r="DW1904" s="281"/>
      <c r="DX1904" s="281"/>
      <c r="DY1904" s="281"/>
      <c r="DZ1904" s="281"/>
      <c r="EA1904" s="281"/>
      <c r="EB1904" s="281"/>
      <c r="EC1904" s="281"/>
      <c r="ED1904" s="281"/>
      <c r="EE1904" s="281"/>
      <c r="EF1904" s="281"/>
      <c r="EG1904" s="281"/>
      <c r="EH1904" s="281"/>
      <c r="EI1904" s="281"/>
      <c r="EJ1904" s="281"/>
      <c r="EK1904" s="281"/>
      <c r="EL1904" s="281"/>
      <c r="EM1904" s="281"/>
      <c r="EN1904" s="281"/>
      <c r="EO1904" s="281"/>
      <c r="EP1904" s="281"/>
      <c r="EQ1904" s="281"/>
      <c r="ER1904" s="281"/>
      <c r="ES1904" s="281"/>
      <c r="ET1904" s="281"/>
      <c r="EU1904" s="281"/>
      <c r="EV1904" s="281"/>
      <c r="EW1904" s="281"/>
      <c r="EX1904" s="281"/>
      <c r="EY1904" s="281"/>
      <c r="EZ1904" s="281"/>
      <c r="FA1904" s="281"/>
      <c r="FB1904" s="281"/>
      <c r="FC1904" s="281"/>
      <c r="FD1904" s="281"/>
      <c r="FE1904" s="281"/>
      <c r="FF1904" s="281"/>
      <c r="FG1904" s="281"/>
      <c r="FH1904" s="281"/>
      <c r="FI1904" s="281"/>
      <c r="FJ1904" s="281"/>
      <c r="FK1904" s="281"/>
      <c r="FL1904" s="281"/>
      <c r="FM1904" s="281"/>
      <c r="FN1904" s="281"/>
      <c r="FO1904" s="281"/>
      <c r="FP1904" s="281"/>
      <c r="FQ1904" s="281"/>
      <c r="FR1904" s="281"/>
      <c r="FS1904" s="281"/>
      <c r="FT1904" s="281"/>
      <c r="FU1904" s="212"/>
    </row>
    <row r="1905" spans="1:177" s="35" customFormat="1" x14ac:dyDescent="0.25">
      <c r="A1905" s="283">
        <v>6</v>
      </c>
      <c r="B1905" s="283" t="s">
        <v>713</v>
      </c>
      <c r="C1905" s="283">
        <v>62</v>
      </c>
      <c r="D1905" s="226" t="s">
        <v>881</v>
      </c>
      <c r="E1905" s="290">
        <v>0.46201388888888889</v>
      </c>
      <c r="F1905" s="290"/>
      <c r="G1905" s="290"/>
      <c r="H1905" s="290"/>
      <c r="I1905" s="290"/>
      <c r="J1905" s="290"/>
      <c r="K1905" s="290"/>
      <c r="L1905" s="290"/>
      <c r="M1905" s="290"/>
      <c r="N1905" s="290"/>
      <c r="O1905" s="290"/>
      <c r="P1905" s="98" t="str">
        <f t="shared" si="29"/>
        <v>6|Transecto TN4|62|18/03/02019|110518</v>
      </c>
      <c r="Q1905" s="283">
        <v>7995186.6390000004</v>
      </c>
      <c r="R1905" s="283">
        <v>606129.09</v>
      </c>
      <c r="S1905" s="283">
        <v>65</v>
      </c>
      <c r="T1905" s="283">
        <v>114</v>
      </c>
      <c r="U1905" s="283">
        <v>6.7</v>
      </c>
      <c r="V1905" s="283">
        <v>1</v>
      </c>
      <c r="W1905" s="283">
        <v>45</v>
      </c>
      <c r="X1905" s="264">
        <v>30</v>
      </c>
      <c r="Y1905" s="283">
        <v>99.793601989999999</v>
      </c>
      <c r="Z1905" s="283">
        <v>9.3623705000000002E-2</v>
      </c>
      <c r="AA1905" s="283">
        <v>3.1199998999999999E-2</v>
      </c>
      <c r="AB1905" s="283">
        <v>138.6965332</v>
      </c>
      <c r="AC1905" s="283">
        <v>37.34938812</v>
      </c>
      <c r="AD1905" s="283">
        <v>28.75</v>
      </c>
      <c r="AE1905" s="283">
        <v>109.0344391</v>
      </c>
      <c r="AF1905" s="283">
        <v>-2.7654812340000001</v>
      </c>
      <c r="AG1905" s="283">
        <v>-3.3365778920000002</v>
      </c>
      <c r="AH1905" s="284" t="s">
        <v>6</v>
      </c>
      <c r="AI1905" s="98" t="s">
        <v>6</v>
      </c>
      <c r="AJ1905" s="98" t="s">
        <v>6</v>
      </c>
      <c r="AK1905" s="98" t="s">
        <v>6</v>
      </c>
      <c r="AL1905" s="98" t="s">
        <v>6</v>
      </c>
      <c r="AM1905" s="283">
        <v>0</v>
      </c>
      <c r="AN1905" s="283">
        <v>0</v>
      </c>
      <c r="AO1905" s="98" t="s">
        <v>467</v>
      </c>
      <c r="AP1905" s="41"/>
      <c r="AQ1905" s="41"/>
      <c r="AR1905" s="41"/>
      <c r="AS1905" s="41"/>
      <c r="AT1905" s="39"/>
      <c r="AU1905" s="39"/>
      <c r="AV1905" s="39"/>
      <c r="AW1905" s="39"/>
      <c r="AX1905" s="39"/>
      <c r="AY1905" s="39"/>
      <c r="AZ1905" s="39"/>
      <c r="BA1905" s="39"/>
      <c r="BB1905" s="39"/>
      <c r="BC1905" s="39"/>
      <c r="BD1905" s="39"/>
      <c r="BE1905" s="39"/>
      <c r="BF1905" s="39"/>
      <c r="BG1905" s="39"/>
      <c r="BH1905" s="39"/>
      <c r="BI1905" s="39"/>
      <c r="BJ1905" s="39"/>
      <c r="BK1905" s="39"/>
      <c r="BL1905" s="39"/>
      <c r="BM1905" s="39"/>
      <c r="BN1905" s="39"/>
      <c r="BO1905" s="39"/>
      <c r="BP1905" s="39"/>
      <c r="BQ1905" s="39"/>
      <c r="BR1905" s="39"/>
      <c r="BS1905" s="39"/>
      <c r="BT1905" s="39"/>
      <c r="BU1905" s="39"/>
      <c r="BV1905" s="39"/>
      <c r="BW1905" s="39"/>
      <c r="BX1905" s="39"/>
      <c r="BY1905" s="39"/>
      <c r="BZ1905" s="39"/>
      <c r="CA1905" s="39"/>
      <c r="CB1905" s="39"/>
      <c r="CC1905" s="39"/>
      <c r="CD1905" s="39"/>
      <c r="CE1905" s="39"/>
      <c r="CF1905" s="39"/>
      <c r="CG1905" s="39"/>
      <c r="CH1905" s="39"/>
      <c r="CI1905" s="39"/>
      <c r="CJ1905" s="39"/>
      <c r="CK1905" s="39"/>
      <c r="CL1905" s="39"/>
      <c r="CM1905" s="39"/>
      <c r="CN1905" s="39"/>
      <c r="CO1905" s="39"/>
      <c r="CP1905" s="39"/>
      <c r="CQ1905" s="211"/>
      <c r="CR1905" s="211"/>
      <c r="CS1905" s="211"/>
      <c r="CT1905" s="211"/>
      <c r="CU1905" s="211"/>
      <c r="CV1905" s="211"/>
      <c r="CW1905" s="211"/>
      <c r="CX1905" s="211"/>
      <c r="CY1905" s="211"/>
      <c r="CZ1905" s="211"/>
      <c r="DA1905" s="211"/>
      <c r="DB1905" s="211"/>
      <c r="DC1905" s="211"/>
      <c r="DD1905" s="211"/>
      <c r="DE1905" s="211"/>
      <c r="DF1905" s="211"/>
      <c r="DG1905" s="211"/>
      <c r="DH1905" s="281"/>
      <c r="DI1905" s="281"/>
      <c r="DJ1905" s="281"/>
      <c r="DK1905" s="281"/>
      <c r="DL1905" s="281"/>
      <c r="DM1905" s="281"/>
      <c r="DN1905" s="281"/>
      <c r="DO1905" s="281"/>
      <c r="DP1905" s="281"/>
      <c r="DQ1905" s="281"/>
      <c r="DR1905" s="281"/>
      <c r="DS1905" s="281"/>
      <c r="DT1905" s="281"/>
      <c r="DU1905" s="281"/>
      <c r="DV1905" s="281"/>
      <c r="DW1905" s="281"/>
      <c r="DX1905" s="281"/>
      <c r="DY1905" s="281"/>
      <c r="DZ1905" s="281"/>
      <c r="EA1905" s="281"/>
      <c r="EB1905" s="281"/>
      <c r="EC1905" s="281"/>
      <c r="ED1905" s="281"/>
      <c r="EE1905" s="281"/>
      <c r="EF1905" s="281"/>
      <c r="EG1905" s="281"/>
      <c r="EH1905" s="281"/>
      <c r="EI1905" s="281"/>
      <c r="EJ1905" s="281"/>
      <c r="EK1905" s="281"/>
      <c r="EL1905" s="281"/>
      <c r="EM1905" s="281"/>
      <c r="EN1905" s="281"/>
      <c r="EO1905" s="281"/>
      <c r="EP1905" s="281"/>
      <c r="EQ1905" s="281"/>
      <c r="ER1905" s="281"/>
      <c r="ES1905" s="281"/>
      <c r="ET1905" s="281"/>
      <c r="EU1905" s="281"/>
      <c r="EV1905" s="281"/>
      <c r="EW1905" s="281"/>
      <c r="EX1905" s="281"/>
      <c r="EY1905" s="281"/>
      <c r="EZ1905" s="281"/>
      <c r="FA1905" s="281"/>
      <c r="FB1905" s="281"/>
      <c r="FC1905" s="281"/>
      <c r="FD1905" s="281"/>
      <c r="FE1905" s="281"/>
      <c r="FF1905" s="281"/>
      <c r="FG1905" s="281"/>
      <c r="FH1905" s="281"/>
      <c r="FI1905" s="281"/>
      <c r="FJ1905" s="281"/>
      <c r="FK1905" s="281"/>
      <c r="FL1905" s="281"/>
      <c r="FM1905" s="281"/>
      <c r="FN1905" s="281"/>
      <c r="FO1905" s="281"/>
      <c r="FP1905" s="281"/>
      <c r="FQ1905" s="281"/>
      <c r="FR1905" s="281"/>
      <c r="FS1905" s="281"/>
      <c r="FT1905" s="281"/>
      <c r="FU1905" s="212"/>
    </row>
    <row r="1906" spans="1:177" s="35" customFormat="1" x14ac:dyDescent="0.25">
      <c r="A1906" s="283">
        <v>6</v>
      </c>
      <c r="B1906" s="283" t="s">
        <v>713</v>
      </c>
      <c r="C1906" s="283">
        <v>63</v>
      </c>
      <c r="D1906" s="226" t="s">
        <v>881</v>
      </c>
      <c r="E1906" s="290">
        <v>0.47020833333333334</v>
      </c>
      <c r="F1906" s="290"/>
      <c r="G1906" s="290"/>
      <c r="H1906" s="290"/>
      <c r="I1906" s="290"/>
      <c r="J1906" s="290"/>
      <c r="K1906" s="290"/>
      <c r="L1906" s="290"/>
      <c r="M1906" s="290"/>
      <c r="N1906" s="290"/>
      <c r="O1906" s="290"/>
      <c r="P1906" s="98" t="str">
        <f t="shared" si="29"/>
        <v>6|Transecto TN4|63|18/03/02019|111706</v>
      </c>
      <c r="Q1906" s="283">
        <v>7995212.2180000003</v>
      </c>
      <c r="R1906" s="283">
        <v>608581.13</v>
      </c>
      <c r="S1906" s="283">
        <v>66</v>
      </c>
      <c r="T1906" s="283">
        <v>114</v>
      </c>
      <c r="U1906" s="283">
        <v>6.7</v>
      </c>
      <c r="V1906" s="283">
        <v>1</v>
      </c>
      <c r="W1906" s="283">
        <v>45</v>
      </c>
      <c r="X1906" s="264">
        <v>30</v>
      </c>
      <c r="Y1906" s="283">
        <v>99.793601989999999</v>
      </c>
      <c r="Z1906" s="283">
        <v>9.3623705000000002E-2</v>
      </c>
      <c r="AA1906" s="283">
        <v>3.1199998999999999E-2</v>
      </c>
      <c r="AB1906" s="283">
        <v>138.6965332</v>
      </c>
      <c r="AC1906" s="283">
        <v>37.34938812</v>
      </c>
      <c r="AD1906" s="283">
        <v>28.75</v>
      </c>
      <c r="AE1906" s="283">
        <v>109.0344391</v>
      </c>
      <c r="AF1906" s="283">
        <v>-2.7654812340000001</v>
      </c>
      <c r="AG1906" s="283">
        <v>-3.3365778920000002</v>
      </c>
      <c r="AH1906" s="284" t="s">
        <v>6</v>
      </c>
      <c r="AI1906" s="98" t="s">
        <v>6</v>
      </c>
      <c r="AJ1906" s="98" t="s">
        <v>6</v>
      </c>
      <c r="AK1906" s="98" t="s">
        <v>6</v>
      </c>
      <c r="AL1906" s="98" t="s">
        <v>6</v>
      </c>
      <c r="AM1906" s="283">
        <v>0</v>
      </c>
      <c r="AN1906" s="283">
        <v>0</v>
      </c>
      <c r="AO1906" s="98" t="s">
        <v>467</v>
      </c>
      <c r="AP1906" s="41"/>
      <c r="AQ1906" s="41"/>
      <c r="AR1906" s="41"/>
      <c r="AS1906" s="41"/>
      <c r="AT1906" s="39"/>
      <c r="AU1906" s="39"/>
      <c r="AV1906" s="39"/>
      <c r="AW1906" s="39"/>
      <c r="AX1906" s="39"/>
      <c r="AY1906" s="39"/>
      <c r="AZ1906" s="39"/>
      <c r="BA1906" s="39"/>
      <c r="BB1906" s="39"/>
      <c r="BC1906" s="39"/>
      <c r="BD1906" s="39"/>
      <c r="BE1906" s="39"/>
      <c r="BF1906" s="39"/>
      <c r="BG1906" s="39"/>
      <c r="BH1906" s="39"/>
      <c r="BI1906" s="39"/>
      <c r="BJ1906" s="39"/>
      <c r="BK1906" s="39"/>
      <c r="BL1906" s="39"/>
      <c r="BM1906" s="39"/>
      <c r="BN1906" s="39"/>
      <c r="BO1906" s="39"/>
      <c r="BP1906" s="39"/>
      <c r="BQ1906" s="39"/>
      <c r="BR1906" s="39"/>
      <c r="BS1906" s="39"/>
      <c r="BT1906" s="39"/>
      <c r="BU1906" s="39"/>
      <c r="BV1906" s="39"/>
      <c r="BW1906" s="39"/>
      <c r="BX1906" s="39"/>
      <c r="BY1906" s="39"/>
      <c r="BZ1906" s="39"/>
      <c r="CA1906" s="39"/>
      <c r="CB1906" s="39"/>
      <c r="CC1906" s="39"/>
      <c r="CD1906" s="39"/>
      <c r="CE1906" s="39"/>
      <c r="CF1906" s="39"/>
      <c r="CG1906" s="39"/>
      <c r="CH1906" s="39"/>
      <c r="CI1906" s="39"/>
      <c r="CJ1906" s="39"/>
      <c r="CK1906" s="39"/>
      <c r="CL1906" s="39"/>
      <c r="CM1906" s="39"/>
      <c r="CN1906" s="39"/>
      <c r="CO1906" s="39"/>
      <c r="CP1906" s="39"/>
      <c r="CQ1906" s="211"/>
      <c r="CR1906" s="211"/>
      <c r="CS1906" s="211"/>
      <c r="CT1906" s="211"/>
      <c r="CU1906" s="211"/>
      <c r="CV1906" s="211"/>
      <c r="CW1906" s="211"/>
      <c r="CX1906" s="211"/>
      <c r="CY1906" s="211"/>
      <c r="CZ1906" s="211"/>
      <c r="DA1906" s="211"/>
      <c r="DB1906" s="211"/>
      <c r="DC1906" s="211"/>
      <c r="DD1906" s="211"/>
      <c r="DE1906" s="211"/>
      <c r="DF1906" s="211"/>
      <c r="DG1906" s="211"/>
      <c r="DH1906" s="281"/>
      <c r="DI1906" s="281"/>
      <c r="DJ1906" s="281"/>
      <c r="DK1906" s="281"/>
      <c r="DL1906" s="281"/>
      <c r="DM1906" s="281"/>
      <c r="DN1906" s="281"/>
      <c r="DO1906" s="281"/>
      <c r="DP1906" s="281"/>
      <c r="DQ1906" s="281"/>
      <c r="DR1906" s="281"/>
      <c r="DS1906" s="281"/>
      <c r="DT1906" s="281"/>
      <c r="DU1906" s="281"/>
      <c r="DV1906" s="281"/>
      <c r="DW1906" s="281"/>
      <c r="DX1906" s="281"/>
      <c r="DY1906" s="281"/>
      <c r="DZ1906" s="281"/>
      <c r="EA1906" s="281"/>
      <c r="EB1906" s="281"/>
      <c r="EC1906" s="281"/>
      <c r="ED1906" s="281"/>
      <c r="EE1906" s="281"/>
      <c r="EF1906" s="281"/>
      <c r="EG1906" s="281"/>
      <c r="EH1906" s="281"/>
      <c r="EI1906" s="281"/>
      <c r="EJ1906" s="281"/>
      <c r="EK1906" s="281"/>
      <c r="EL1906" s="281"/>
      <c r="EM1906" s="281"/>
      <c r="EN1906" s="281"/>
      <c r="EO1906" s="281"/>
      <c r="EP1906" s="281"/>
      <c r="EQ1906" s="281"/>
      <c r="ER1906" s="281"/>
      <c r="ES1906" s="281"/>
      <c r="ET1906" s="281"/>
      <c r="EU1906" s="281"/>
      <c r="EV1906" s="281"/>
      <c r="EW1906" s="281"/>
      <c r="EX1906" s="281"/>
      <c r="EY1906" s="281"/>
      <c r="EZ1906" s="281"/>
      <c r="FA1906" s="281"/>
      <c r="FB1906" s="281"/>
      <c r="FC1906" s="281"/>
      <c r="FD1906" s="281"/>
      <c r="FE1906" s="281"/>
      <c r="FF1906" s="281"/>
      <c r="FG1906" s="281"/>
      <c r="FH1906" s="281"/>
      <c r="FI1906" s="281"/>
      <c r="FJ1906" s="281"/>
      <c r="FK1906" s="281"/>
      <c r="FL1906" s="281"/>
      <c r="FM1906" s="281"/>
      <c r="FN1906" s="281"/>
      <c r="FO1906" s="281"/>
      <c r="FP1906" s="281"/>
      <c r="FQ1906" s="281"/>
      <c r="FR1906" s="281"/>
      <c r="FS1906" s="281"/>
      <c r="FT1906" s="281"/>
      <c r="FU1906" s="212"/>
    </row>
    <row r="1907" spans="1:177" s="35" customFormat="1" x14ac:dyDescent="0.25">
      <c r="A1907" s="283">
        <v>6</v>
      </c>
      <c r="B1907" s="283" t="s">
        <v>713</v>
      </c>
      <c r="C1907" s="283">
        <v>64</v>
      </c>
      <c r="D1907" s="226" t="s">
        <v>881</v>
      </c>
      <c r="E1907" s="290">
        <v>0.47773148148148148</v>
      </c>
      <c r="F1907" s="290"/>
      <c r="G1907" s="290"/>
      <c r="H1907" s="290"/>
      <c r="I1907" s="290"/>
      <c r="J1907" s="290"/>
      <c r="K1907" s="290"/>
      <c r="L1907" s="290"/>
      <c r="M1907" s="290"/>
      <c r="N1907" s="290"/>
      <c r="O1907" s="290"/>
      <c r="P1907" s="98" t="str">
        <f t="shared" si="29"/>
        <v>6|Transecto TN4|64|18/03/02019|112756</v>
      </c>
      <c r="Q1907" s="283">
        <v>7995253.6890000002</v>
      </c>
      <c r="R1907" s="283">
        <v>610825.29799999995</v>
      </c>
      <c r="S1907" s="283">
        <v>66</v>
      </c>
      <c r="T1907" s="283">
        <v>114</v>
      </c>
      <c r="U1907" s="283">
        <v>6.8</v>
      </c>
      <c r="V1907" s="283">
        <v>1</v>
      </c>
      <c r="W1907" s="283">
        <v>45</v>
      </c>
      <c r="X1907" s="264">
        <v>50</v>
      </c>
      <c r="Y1907" s="283">
        <v>70.332839969999995</v>
      </c>
      <c r="Z1907" s="283">
        <v>0.132510722</v>
      </c>
      <c r="AA1907" s="283">
        <v>3.8199997999999999E-2</v>
      </c>
      <c r="AB1907" s="283">
        <v>143.00315860000001</v>
      </c>
      <c r="AC1907" s="283">
        <v>37.360736850000002</v>
      </c>
      <c r="AD1907" s="283">
        <v>29.594999309999999</v>
      </c>
      <c r="AE1907" s="283">
        <v>109.66360469999999</v>
      </c>
      <c r="AF1907" s="283">
        <v>-2.7571530339999999</v>
      </c>
      <c r="AG1907" s="283">
        <v>-3.3163809780000002</v>
      </c>
      <c r="AH1907" s="284" t="s">
        <v>6</v>
      </c>
      <c r="AI1907" s="98" t="s">
        <v>6</v>
      </c>
      <c r="AJ1907" s="98" t="s">
        <v>6</v>
      </c>
      <c r="AK1907" s="98" t="s">
        <v>6</v>
      </c>
      <c r="AL1907" s="98" t="s">
        <v>6</v>
      </c>
      <c r="AM1907" s="283">
        <v>0</v>
      </c>
      <c r="AN1907" s="283">
        <v>0</v>
      </c>
      <c r="AO1907" s="98" t="s">
        <v>467</v>
      </c>
      <c r="AP1907" s="41"/>
      <c r="AQ1907" s="41"/>
      <c r="AR1907" s="41"/>
      <c r="AS1907" s="41"/>
      <c r="AT1907" s="39"/>
      <c r="AU1907" s="39"/>
      <c r="AV1907" s="39"/>
      <c r="AW1907" s="39"/>
      <c r="AX1907" s="39"/>
      <c r="AY1907" s="39"/>
      <c r="AZ1907" s="39"/>
      <c r="BA1907" s="39"/>
      <c r="BB1907" s="39"/>
      <c r="BC1907" s="39"/>
      <c r="BD1907" s="39"/>
      <c r="BE1907" s="39"/>
      <c r="BF1907" s="39"/>
      <c r="BG1907" s="39"/>
      <c r="BH1907" s="39"/>
      <c r="BI1907" s="39"/>
      <c r="BJ1907" s="39"/>
      <c r="BK1907" s="39"/>
      <c r="BL1907" s="39"/>
      <c r="BM1907" s="39"/>
      <c r="BN1907" s="39"/>
      <c r="BO1907" s="39"/>
      <c r="BP1907" s="39"/>
      <c r="BQ1907" s="39"/>
      <c r="BR1907" s="39"/>
      <c r="BS1907" s="39"/>
      <c r="BT1907" s="39"/>
      <c r="BU1907" s="39"/>
      <c r="BV1907" s="39"/>
      <c r="BW1907" s="39"/>
      <c r="BX1907" s="39"/>
      <c r="BY1907" s="39"/>
      <c r="BZ1907" s="39"/>
      <c r="CA1907" s="39"/>
      <c r="CB1907" s="39"/>
      <c r="CC1907" s="39"/>
      <c r="CD1907" s="39"/>
      <c r="CE1907" s="39"/>
      <c r="CF1907" s="39"/>
      <c r="CG1907" s="39"/>
      <c r="CH1907" s="39"/>
      <c r="CI1907" s="39"/>
      <c r="CJ1907" s="39"/>
      <c r="CK1907" s="39"/>
      <c r="CL1907" s="39"/>
      <c r="CM1907" s="39"/>
      <c r="CN1907" s="39"/>
      <c r="CO1907" s="39"/>
      <c r="CP1907" s="39"/>
      <c r="CQ1907" s="211"/>
      <c r="CR1907" s="211"/>
      <c r="CS1907" s="211"/>
      <c r="CT1907" s="211"/>
      <c r="CU1907" s="211"/>
      <c r="CV1907" s="211"/>
      <c r="CW1907" s="211"/>
      <c r="CX1907" s="211"/>
      <c r="CY1907" s="211"/>
      <c r="CZ1907" s="211"/>
      <c r="DA1907" s="211"/>
      <c r="DB1907" s="211"/>
      <c r="DC1907" s="211"/>
      <c r="DD1907" s="211"/>
      <c r="DE1907" s="211"/>
      <c r="DF1907" s="211"/>
      <c r="DG1907" s="211"/>
      <c r="DH1907" s="281"/>
      <c r="DI1907" s="281"/>
      <c r="DJ1907" s="281"/>
      <c r="DK1907" s="281"/>
      <c r="DL1907" s="281"/>
      <c r="DM1907" s="281"/>
      <c r="DN1907" s="281"/>
      <c r="DO1907" s="281"/>
      <c r="DP1907" s="281"/>
      <c r="DQ1907" s="281"/>
      <c r="DR1907" s="281"/>
      <c r="DS1907" s="281"/>
      <c r="DT1907" s="281"/>
      <c r="DU1907" s="281"/>
      <c r="DV1907" s="281"/>
      <c r="DW1907" s="281"/>
      <c r="DX1907" s="281"/>
      <c r="DY1907" s="281"/>
      <c r="DZ1907" s="281"/>
      <c r="EA1907" s="281"/>
      <c r="EB1907" s="281"/>
      <c r="EC1907" s="281"/>
      <c r="ED1907" s="281"/>
      <c r="EE1907" s="281"/>
      <c r="EF1907" s="281"/>
      <c r="EG1907" s="281"/>
      <c r="EH1907" s="281"/>
      <c r="EI1907" s="281"/>
      <c r="EJ1907" s="281"/>
      <c r="EK1907" s="281"/>
      <c r="EL1907" s="281"/>
      <c r="EM1907" s="281"/>
      <c r="EN1907" s="281"/>
      <c r="EO1907" s="281"/>
      <c r="EP1907" s="281"/>
      <c r="EQ1907" s="281"/>
      <c r="ER1907" s="281"/>
      <c r="ES1907" s="281"/>
      <c r="ET1907" s="281"/>
      <c r="EU1907" s="281"/>
      <c r="EV1907" s="281"/>
      <c r="EW1907" s="281"/>
      <c r="EX1907" s="281"/>
      <c r="EY1907" s="281"/>
      <c r="EZ1907" s="281"/>
      <c r="FA1907" s="281"/>
      <c r="FB1907" s="281"/>
      <c r="FC1907" s="281"/>
      <c r="FD1907" s="281"/>
      <c r="FE1907" s="281"/>
      <c r="FF1907" s="281"/>
      <c r="FG1907" s="281"/>
      <c r="FH1907" s="281"/>
      <c r="FI1907" s="281"/>
      <c r="FJ1907" s="281"/>
      <c r="FK1907" s="281"/>
      <c r="FL1907" s="281"/>
      <c r="FM1907" s="281"/>
      <c r="FN1907" s="281"/>
      <c r="FO1907" s="281"/>
      <c r="FP1907" s="281"/>
      <c r="FQ1907" s="281"/>
      <c r="FR1907" s="281"/>
      <c r="FS1907" s="281"/>
      <c r="FT1907" s="281"/>
      <c r="FU1907" s="212"/>
    </row>
    <row r="1908" spans="1:177" s="35" customFormat="1" x14ac:dyDescent="0.25">
      <c r="A1908" s="283">
        <v>6</v>
      </c>
      <c r="B1908" s="283" t="s">
        <v>713</v>
      </c>
      <c r="C1908" s="283">
        <v>65</v>
      </c>
      <c r="D1908" s="226" t="s">
        <v>881</v>
      </c>
      <c r="E1908" s="290">
        <v>0.48641203703703706</v>
      </c>
      <c r="F1908" s="290"/>
      <c r="G1908" s="290"/>
      <c r="H1908" s="290"/>
      <c r="I1908" s="290"/>
      <c r="J1908" s="290"/>
      <c r="K1908" s="290"/>
      <c r="L1908" s="290"/>
      <c r="M1908" s="290"/>
      <c r="N1908" s="290"/>
      <c r="O1908" s="290"/>
      <c r="P1908" s="98" t="str">
        <f t="shared" si="29"/>
        <v>6|Transecto TN4|65|18/03/02019|114026</v>
      </c>
      <c r="Q1908" s="283">
        <v>7995274.3150000004</v>
      </c>
      <c r="R1908" s="283">
        <v>613391.01899999997</v>
      </c>
      <c r="S1908" s="283">
        <v>65</v>
      </c>
      <c r="T1908" s="283">
        <v>115</v>
      </c>
      <c r="U1908" s="283">
        <v>6.5</v>
      </c>
      <c r="V1908" s="283">
        <v>1</v>
      </c>
      <c r="W1908" s="283">
        <v>45</v>
      </c>
      <c r="X1908" s="264">
        <v>50</v>
      </c>
      <c r="Y1908" s="283">
        <v>70.332839969999995</v>
      </c>
      <c r="Z1908" s="283">
        <v>0.132510722</v>
      </c>
      <c r="AA1908" s="283">
        <v>3.8199997999999999E-2</v>
      </c>
      <c r="AB1908" s="283">
        <v>143.00315860000001</v>
      </c>
      <c r="AC1908" s="283">
        <v>37.360736850000002</v>
      </c>
      <c r="AD1908" s="283">
        <v>29.594999309999999</v>
      </c>
      <c r="AE1908" s="283">
        <v>109.66360469999999</v>
      </c>
      <c r="AF1908" s="283">
        <v>-2.7571530339999999</v>
      </c>
      <c r="AG1908" s="283">
        <v>-3.3163809780000002</v>
      </c>
      <c r="AH1908" s="284" t="s">
        <v>6</v>
      </c>
      <c r="AI1908" s="98" t="s">
        <v>6</v>
      </c>
      <c r="AJ1908" s="98" t="s">
        <v>6</v>
      </c>
      <c r="AK1908" s="98" t="s">
        <v>6</v>
      </c>
      <c r="AL1908" s="98" t="s">
        <v>6</v>
      </c>
      <c r="AM1908" s="283">
        <v>0</v>
      </c>
      <c r="AN1908" s="283">
        <v>0</v>
      </c>
      <c r="AO1908" s="98" t="s">
        <v>467</v>
      </c>
      <c r="AP1908" s="41"/>
      <c r="AQ1908" s="41"/>
      <c r="AR1908" s="41"/>
      <c r="AS1908" s="41"/>
      <c r="AT1908" s="39"/>
      <c r="AU1908" s="39"/>
      <c r="AV1908" s="39"/>
      <c r="AW1908" s="39"/>
      <c r="AX1908" s="39"/>
      <c r="AY1908" s="39"/>
      <c r="AZ1908" s="39"/>
      <c r="BA1908" s="39"/>
      <c r="BB1908" s="39"/>
      <c r="BC1908" s="39"/>
      <c r="BD1908" s="39"/>
      <c r="BE1908" s="39"/>
      <c r="BF1908" s="39"/>
      <c r="BG1908" s="39"/>
      <c r="BH1908" s="39"/>
      <c r="BI1908" s="39"/>
      <c r="BJ1908" s="39"/>
      <c r="BK1908" s="39"/>
      <c r="BL1908" s="39"/>
      <c r="BM1908" s="39"/>
      <c r="BN1908" s="39"/>
      <c r="BO1908" s="39"/>
      <c r="BP1908" s="39"/>
      <c r="BQ1908" s="39"/>
      <c r="BR1908" s="39"/>
      <c r="BS1908" s="39"/>
      <c r="BT1908" s="39"/>
      <c r="BU1908" s="39"/>
      <c r="BV1908" s="39"/>
      <c r="BW1908" s="39"/>
      <c r="BX1908" s="39"/>
      <c r="BY1908" s="39"/>
      <c r="BZ1908" s="39"/>
      <c r="CA1908" s="39"/>
      <c r="CB1908" s="39"/>
      <c r="CC1908" s="39"/>
      <c r="CD1908" s="39"/>
      <c r="CE1908" s="39"/>
      <c r="CF1908" s="39"/>
      <c r="CG1908" s="39"/>
      <c r="CH1908" s="39"/>
      <c r="CI1908" s="39"/>
      <c r="CJ1908" s="39"/>
      <c r="CK1908" s="39"/>
      <c r="CL1908" s="39"/>
      <c r="CM1908" s="39"/>
      <c r="CN1908" s="39"/>
      <c r="CO1908" s="39"/>
      <c r="CP1908" s="39"/>
      <c r="CQ1908" s="211"/>
      <c r="CR1908" s="211"/>
      <c r="CS1908" s="211"/>
      <c r="CT1908" s="211"/>
      <c r="CU1908" s="211"/>
      <c r="CV1908" s="211"/>
      <c r="CW1908" s="211"/>
      <c r="CX1908" s="211"/>
      <c r="CY1908" s="211"/>
      <c r="CZ1908" s="211"/>
      <c r="DA1908" s="211"/>
      <c r="DB1908" s="211"/>
      <c r="DC1908" s="211"/>
      <c r="DD1908" s="211"/>
      <c r="DE1908" s="211"/>
      <c r="DF1908" s="211"/>
      <c r="DG1908" s="211"/>
      <c r="DH1908" s="281"/>
      <c r="DI1908" s="281"/>
      <c r="DJ1908" s="281"/>
      <c r="DK1908" s="281"/>
      <c r="DL1908" s="281"/>
      <c r="DM1908" s="281"/>
      <c r="DN1908" s="281"/>
      <c r="DO1908" s="281"/>
      <c r="DP1908" s="281"/>
      <c r="DQ1908" s="281"/>
      <c r="DR1908" s="281"/>
      <c r="DS1908" s="281"/>
      <c r="DT1908" s="281"/>
      <c r="DU1908" s="281"/>
      <c r="DV1908" s="281"/>
      <c r="DW1908" s="281"/>
      <c r="DX1908" s="281"/>
      <c r="DY1908" s="281"/>
      <c r="DZ1908" s="281"/>
      <c r="EA1908" s="281"/>
      <c r="EB1908" s="281"/>
      <c r="EC1908" s="281"/>
      <c r="ED1908" s="281"/>
      <c r="EE1908" s="281"/>
      <c r="EF1908" s="281"/>
      <c r="EG1908" s="281"/>
      <c r="EH1908" s="281"/>
      <c r="EI1908" s="281"/>
      <c r="EJ1908" s="281"/>
      <c r="EK1908" s="281"/>
      <c r="EL1908" s="281"/>
      <c r="EM1908" s="281"/>
      <c r="EN1908" s="281"/>
      <c r="EO1908" s="281"/>
      <c r="EP1908" s="281"/>
      <c r="EQ1908" s="281"/>
      <c r="ER1908" s="281"/>
      <c r="ES1908" s="281"/>
      <c r="ET1908" s="281"/>
      <c r="EU1908" s="281"/>
      <c r="EV1908" s="281"/>
      <c r="EW1908" s="281"/>
      <c r="EX1908" s="281"/>
      <c r="EY1908" s="281"/>
      <c r="EZ1908" s="281"/>
      <c r="FA1908" s="281"/>
      <c r="FB1908" s="281"/>
      <c r="FC1908" s="281"/>
      <c r="FD1908" s="281"/>
      <c r="FE1908" s="281"/>
      <c r="FF1908" s="281"/>
      <c r="FG1908" s="281"/>
      <c r="FH1908" s="281"/>
      <c r="FI1908" s="281"/>
      <c r="FJ1908" s="281"/>
      <c r="FK1908" s="281"/>
      <c r="FL1908" s="281"/>
      <c r="FM1908" s="281"/>
      <c r="FN1908" s="281"/>
      <c r="FO1908" s="281"/>
      <c r="FP1908" s="281"/>
      <c r="FQ1908" s="281"/>
      <c r="FR1908" s="281"/>
      <c r="FS1908" s="281"/>
      <c r="FT1908" s="281"/>
      <c r="FU1908" s="212"/>
    </row>
    <row r="1909" spans="1:177" s="35" customFormat="1" x14ac:dyDescent="0.25">
      <c r="A1909" s="283">
        <v>6</v>
      </c>
      <c r="B1909" s="283" t="s">
        <v>713</v>
      </c>
      <c r="C1909" s="283">
        <v>66</v>
      </c>
      <c r="D1909" s="226" t="s">
        <v>881</v>
      </c>
      <c r="E1909" s="290">
        <v>0.49449074074074079</v>
      </c>
      <c r="F1909" s="290"/>
      <c r="G1909" s="290"/>
      <c r="H1909" s="290"/>
      <c r="I1909" s="290"/>
      <c r="J1909" s="290"/>
      <c r="K1909" s="290"/>
      <c r="L1909" s="290"/>
      <c r="M1909" s="290"/>
      <c r="N1909" s="290"/>
      <c r="O1909" s="290"/>
      <c r="P1909" s="98" t="str">
        <f t="shared" si="29"/>
        <v>6|Transecto TN4|66|18/03/02019|115204</v>
      </c>
      <c r="Q1909" s="283">
        <v>7995387.5899999999</v>
      </c>
      <c r="R1909" s="283">
        <v>615702.24300000002</v>
      </c>
      <c r="S1909" s="283">
        <v>65</v>
      </c>
      <c r="T1909" s="283">
        <v>116</v>
      </c>
      <c r="U1909" s="283">
        <v>7.3</v>
      </c>
      <c r="V1909" s="283">
        <v>1</v>
      </c>
      <c r="W1909" s="283">
        <v>45</v>
      </c>
      <c r="X1909" s="264">
        <v>50</v>
      </c>
      <c r="Y1909" s="283">
        <v>65.258766170000001</v>
      </c>
      <c r="Z1909" s="283">
        <v>0.13192468900000001</v>
      </c>
      <c r="AA1909" s="283">
        <v>3.7799999000000001E-2</v>
      </c>
      <c r="AB1909" s="283">
        <v>147.37815860000001</v>
      </c>
      <c r="AC1909" s="283">
        <v>37.372089389999999</v>
      </c>
      <c r="AD1909" s="283">
        <v>29.554998399999999</v>
      </c>
      <c r="AE1909" s="283">
        <v>110.3107605</v>
      </c>
      <c r="AF1909" s="283">
        <v>-2.7488250729999999</v>
      </c>
      <c r="AG1909" s="283">
        <v>-3.2961843009999998</v>
      </c>
      <c r="AH1909" s="284" t="s">
        <v>6</v>
      </c>
      <c r="AI1909" s="98" t="s">
        <v>6</v>
      </c>
      <c r="AJ1909" s="98" t="s">
        <v>6</v>
      </c>
      <c r="AK1909" s="98" t="s">
        <v>6</v>
      </c>
      <c r="AL1909" s="98" t="s">
        <v>6</v>
      </c>
      <c r="AM1909" s="283">
        <v>0</v>
      </c>
      <c r="AN1909" s="283">
        <v>0</v>
      </c>
      <c r="AO1909" s="98" t="s">
        <v>467</v>
      </c>
      <c r="AP1909" s="41"/>
      <c r="AQ1909" s="41"/>
      <c r="AR1909" s="41"/>
      <c r="AS1909" s="41"/>
      <c r="AT1909" s="39"/>
      <c r="AU1909" s="39"/>
      <c r="AV1909" s="39"/>
      <c r="AW1909" s="39"/>
      <c r="AX1909" s="39"/>
      <c r="AY1909" s="39"/>
      <c r="AZ1909" s="39"/>
      <c r="BA1909" s="39"/>
      <c r="BB1909" s="39"/>
      <c r="BC1909" s="39"/>
      <c r="BD1909" s="39"/>
      <c r="BE1909" s="39"/>
      <c r="BF1909" s="39"/>
      <c r="BG1909" s="39"/>
      <c r="BH1909" s="39"/>
      <c r="BI1909" s="39"/>
      <c r="BJ1909" s="39"/>
      <c r="BK1909" s="39"/>
      <c r="BL1909" s="39"/>
      <c r="BM1909" s="39"/>
      <c r="BN1909" s="39"/>
      <c r="BO1909" s="39"/>
      <c r="BP1909" s="39"/>
      <c r="BQ1909" s="39"/>
      <c r="BR1909" s="39"/>
      <c r="BS1909" s="39"/>
      <c r="BT1909" s="39"/>
      <c r="BU1909" s="39"/>
      <c r="BV1909" s="39"/>
      <c r="BW1909" s="39"/>
      <c r="BX1909" s="39"/>
      <c r="BY1909" s="39"/>
      <c r="BZ1909" s="39"/>
      <c r="CA1909" s="39"/>
      <c r="CB1909" s="39"/>
      <c r="CC1909" s="39"/>
      <c r="CD1909" s="39"/>
      <c r="CE1909" s="39"/>
      <c r="CF1909" s="39"/>
      <c r="CG1909" s="39"/>
      <c r="CH1909" s="39"/>
      <c r="CI1909" s="39"/>
      <c r="CJ1909" s="39"/>
      <c r="CK1909" s="39"/>
      <c r="CL1909" s="39"/>
      <c r="CM1909" s="39"/>
      <c r="CN1909" s="39"/>
      <c r="CO1909" s="39"/>
      <c r="CP1909" s="39"/>
      <c r="CQ1909" s="211"/>
      <c r="CR1909" s="211"/>
      <c r="CS1909" s="211"/>
      <c r="CT1909" s="211"/>
      <c r="CU1909" s="211"/>
      <c r="CV1909" s="211"/>
      <c r="CW1909" s="211"/>
      <c r="CX1909" s="211"/>
      <c r="CY1909" s="211"/>
      <c r="CZ1909" s="211"/>
      <c r="DA1909" s="211"/>
      <c r="DB1909" s="211"/>
      <c r="DC1909" s="211"/>
      <c r="DD1909" s="211"/>
      <c r="DE1909" s="211"/>
      <c r="DF1909" s="211"/>
      <c r="DG1909" s="211"/>
      <c r="DH1909" s="281"/>
      <c r="DI1909" s="281"/>
      <c r="DJ1909" s="281"/>
      <c r="DK1909" s="281"/>
      <c r="DL1909" s="281"/>
      <c r="DM1909" s="281"/>
      <c r="DN1909" s="281"/>
      <c r="DO1909" s="281"/>
      <c r="DP1909" s="281"/>
      <c r="DQ1909" s="281"/>
      <c r="DR1909" s="281"/>
      <c r="DS1909" s="281"/>
      <c r="DT1909" s="281"/>
      <c r="DU1909" s="281"/>
      <c r="DV1909" s="281"/>
      <c r="DW1909" s="281"/>
      <c r="DX1909" s="281"/>
      <c r="DY1909" s="281"/>
      <c r="DZ1909" s="281"/>
      <c r="EA1909" s="281"/>
      <c r="EB1909" s="281"/>
      <c r="EC1909" s="281"/>
      <c r="ED1909" s="281"/>
      <c r="EE1909" s="281"/>
      <c r="EF1909" s="281"/>
      <c r="EG1909" s="281"/>
      <c r="EH1909" s="281"/>
      <c r="EI1909" s="281"/>
      <c r="EJ1909" s="281"/>
      <c r="EK1909" s="281"/>
      <c r="EL1909" s="281"/>
      <c r="EM1909" s="281"/>
      <c r="EN1909" s="281"/>
      <c r="EO1909" s="281"/>
      <c r="EP1909" s="281"/>
      <c r="EQ1909" s="281"/>
      <c r="ER1909" s="281"/>
      <c r="ES1909" s="281"/>
      <c r="ET1909" s="281"/>
      <c r="EU1909" s="281"/>
      <c r="EV1909" s="281"/>
      <c r="EW1909" s="281"/>
      <c r="EX1909" s="281"/>
      <c r="EY1909" s="281"/>
      <c r="EZ1909" s="281"/>
      <c r="FA1909" s="281"/>
      <c r="FB1909" s="281"/>
      <c r="FC1909" s="281"/>
      <c r="FD1909" s="281"/>
      <c r="FE1909" s="281"/>
      <c r="FF1909" s="281"/>
      <c r="FG1909" s="281"/>
      <c r="FH1909" s="281"/>
      <c r="FI1909" s="281"/>
      <c r="FJ1909" s="281"/>
      <c r="FK1909" s="281"/>
      <c r="FL1909" s="281"/>
      <c r="FM1909" s="281"/>
      <c r="FN1909" s="281"/>
      <c r="FO1909" s="281"/>
      <c r="FP1909" s="281"/>
      <c r="FQ1909" s="281"/>
      <c r="FR1909" s="281"/>
      <c r="FS1909" s="281"/>
      <c r="FT1909" s="281"/>
      <c r="FU1909" s="212"/>
    </row>
    <row r="1910" spans="1:177" s="35" customFormat="1" x14ac:dyDescent="0.25">
      <c r="A1910" s="283">
        <v>6</v>
      </c>
      <c r="B1910" s="283" t="s">
        <v>713</v>
      </c>
      <c r="C1910" s="283">
        <v>67</v>
      </c>
      <c r="D1910" s="226" t="s">
        <v>881</v>
      </c>
      <c r="E1910" s="290">
        <v>0.50250000000000006</v>
      </c>
      <c r="F1910" s="290"/>
      <c r="G1910" s="290"/>
      <c r="H1910" s="290"/>
      <c r="I1910" s="290"/>
      <c r="J1910" s="290"/>
      <c r="K1910" s="290"/>
      <c r="L1910" s="290"/>
      <c r="M1910" s="290"/>
      <c r="N1910" s="290"/>
      <c r="O1910" s="290"/>
      <c r="P1910" s="98" t="str">
        <f t="shared" si="29"/>
        <v>6|Transecto TN4|67|18/03/02019|120336</v>
      </c>
      <c r="Q1910" s="283">
        <v>7995183.0449999999</v>
      </c>
      <c r="R1910" s="283">
        <v>618059.07700000005</v>
      </c>
      <c r="S1910" s="283">
        <v>66</v>
      </c>
      <c r="T1910" s="283">
        <v>115</v>
      </c>
      <c r="U1910" s="283">
        <v>7.3</v>
      </c>
      <c r="V1910" s="283">
        <v>1</v>
      </c>
      <c r="W1910" s="283">
        <v>45</v>
      </c>
      <c r="X1910" s="264">
        <v>50</v>
      </c>
      <c r="Y1910" s="283">
        <v>65.258766170000001</v>
      </c>
      <c r="Z1910" s="283">
        <v>0.13192468900000001</v>
      </c>
      <c r="AA1910" s="283">
        <v>3.7799999000000001E-2</v>
      </c>
      <c r="AB1910" s="283">
        <v>147.37815860000001</v>
      </c>
      <c r="AC1910" s="283">
        <v>37.372089389999999</v>
      </c>
      <c r="AD1910" s="283">
        <v>29.554998399999999</v>
      </c>
      <c r="AE1910" s="283">
        <v>110.3107605</v>
      </c>
      <c r="AF1910" s="283">
        <v>-2.7488250729999999</v>
      </c>
      <c r="AG1910" s="283">
        <v>-3.2961843009999998</v>
      </c>
      <c r="AH1910" s="284" t="s">
        <v>6</v>
      </c>
      <c r="AI1910" s="98" t="s">
        <v>6</v>
      </c>
      <c r="AJ1910" s="98" t="s">
        <v>6</v>
      </c>
      <c r="AK1910" s="98" t="s">
        <v>6</v>
      </c>
      <c r="AL1910" s="98" t="s">
        <v>6</v>
      </c>
      <c r="AM1910" s="283">
        <v>0</v>
      </c>
      <c r="AN1910" s="283">
        <v>0</v>
      </c>
      <c r="AO1910" s="98" t="s">
        <v>467</v>
      </c>
      <c r="AP1910" s="41"/>
      <c r="AQ1910" s="41"/>
      <c r="AR1910" s="41"/>
      <c r="AS1910" s="41"/>
      <c r="AT1910" s="39"/>
      <c r="AU1910" s="39"/>
      <c r="AV1910" s="39"/>
      <c r="AW1910" s="39"/>
      <c r="AX1910" s="39"/>
      <c r="AY1910" s="39"/>
      <c r="AZ1910" s="39"/>
      <c r="BA1910" s="39"/>
      <c r="BB1910" s="39"/>
      <c r="BC1910" s="39"/>
      <c r="BD1910" s="39"/>
      <c r="BE1910" s="39"/>
      <c r="BF1910" s="39"/>
      <c r="BG1910" s="39"/>
      <c r="BH1910" s="39"/>
      <c r="BI1910" s="39"/>
      <c r="BJ1910" s="39"/>
      <c r="BK1910" s="39"/>
      <c r="BL1910" s="39"/>
      <c r="BM1910" s="39"/>
      <c r="BN1910" s="39"/>
      <c r="BO1910" s="39"/>
      <c r="BP1910" s="39"/>
      <c r="BQ1910" s="39"/>
      <c r="BR1910" s="39"/>
      <c r="BS1910" s="39"/>
      <c r="BT1910" s="39"/>
      <c r="BU1910" s="39"/>
      <c r="BV1910" s="39"/>
      <c r="BW1910" s="39"/>
      <c r="BX1910" s="39"/>
      <c r="BY1910" s="39"/>
      <c r="BZ1910" s="39"/>
      <c r="CA1910" s="39"/>
      <c r="CB1910" s="39"/>
      <c r="CC1910" s="39"/>
      <c r="CD1910" s="39"/>
      <c r="CE1910" s="39"/>
      <c r="CF1910" s="39"/>
      <c r="CG1910" s="39"/>
      <c r="CH1910" s="39"/>
      <c r="CI1910" s="39"/>
      <c r="CJ1910" s="39"/>
      <c r="CK1910" s="39"/>
      <c r="CL1910" s="39"/>
      <c r="CM1910" s="39"/>
      <c r="CN1910" s="39"/>
      <c r="CO1910" s="39"/>
      <c r="CP1910" s="39"/>
      <c r="CQ1910" s="211"/>
      <c r="CR1910" s="211"/>
      <c r="CS1910" s="211"/>
      <c r="CT1910" s="211"/>
      <c r="CU1910" s="211"/>
      <c r="CV1910" s="211"/>
      <c r="CW1910" s="211"/>
      <c r="CX1910" s="211"/>
      <c r="CY1910" s="211"/>
      <c r="CZ1910" s="211"/>
      <c r="DA1910" s="211"/>
      <c r="DB1910" s="211"/>
      <c r="DC1910" s="211"/>
      <c r="DD1910" s="211"/>
      <c r="DE1910" s="211"/>
      <c r="DF1910" s="211"/>
      <c r="DG1910" s="211"/>
      <c r="DH1910" s="281"/>
      <c r="DI1910" s="281"/>
      <c r="DJ1910" s="281"/>
      <c r="DK1910" s="281"/>
      <c r="DL1910" s="281"/>
      <c r="DM1910" s="281"/>
      <c r="DN1910" s="281"/>
      <c r="DO1910" s="281"/>
      <c r="DP1910" s="281"/>
      <c r="DQ1910" s="281"/>
      <c r="DR1910" s="281"/>
      <c r="DS1910" s="281"/>
      <c r="DT1910" s="281"/>
      <c r="DU1910" s="281"/>
      <c r="DV1910" s="281"/>
      <c r="DW1910" s="281"/>
      <c r="DX1910" s="281"/>
      <c r="DY1910" s="281"/>
      <c r="DZ1910" s="281"/>
      <c r="EA1910" s="281"/>
      <c r="EB1910" s="281"/>
      <c r="EC1910" s="281"/>
      <c r="ED1910" s="281"/>
      <c r="EE1910" s="281"/>
      <c r="EF1910" s="281"/>
      <c r="EG1910" s="281"/>
      <c r="EH1910" s="281"/>
      <c r="EI1910" s="281"/>
      <c r="EJ1910" s="281"/>
      <c r="EK1910" s="281"/>
      <c r="EL1910" s="281"/>
      <c r="EM1910" s="281"/>
      <c r="EN1910" s="281"/>
      <c r="EO1910" s="281"/>
      <c r="EP1910" s="281"/>
      <c r="EQ1910" s="281"/>
      <c r="ER1910" s="281"/>
      <c r="ES1910" s="281"/>
      <c r="ET1910" s="281"/>
      <c r="EU1910" s="281"/>
      <c r="EV1910" s="281"/>
      <c r="EW1910" s="281"/>
      <c r="EX1910" s="281"/>
      <c r="EY1910" s="281"/>
      <c r="EZ1910" s="281"/>
      <c r="FA1910" s="281"/>
      <c r="FB1910" s="281"/>
      <c r="FC1910" s="281"/>
      <c r="FD1910" s="281"/>
      <c r="FE1910" s="281"/>
      <c r="FF1910" s="281"/>
      <c r="FG1910" s="281"/>
      <c r="FH1910" s="281"/>
      <c r="FI1910" s="281"/>
      <c r="FJ1910" s="281"/>
      <c r="FK1910" s="281"/>
      <c r="FL1910" s="281"/>
      <c r="FM1910" s="281"/>
      <c r="FN1910" s="281"/>
      <c r="FO1910" s="281"/>
      <c r="FP1910" s="281"/>
      <c r="FQ1910" s="281"/>
      <c r="FR1910" s="281"/>
      <c r="FS1910" s="281"/>
      <c r="FT1910" s="281"/>
      <c r="FU1910" s="212"/>
    </row>
    <row r="1911" spans="1:177" s="35" customFormat="1" x14ac:dyDescent="0.25">
      <c r="A1911" s="283">
        <v>6</v>
      </c>
      <c r="B1911" s="283" t="s">
        <v>713</v>
      </c>
      <c r="C1911" s="283">
        <v>68</v>
      </c>
      <c r="D1911" s="226" t="s">
        <v>881</v>
      </c>
      <c r="E1911" s="290">
        <v>0.51060185185185192</v>
      </c>
      <c r="F1911" s="290"/>
      <c r="G1911" s="290"/>
      <c r="H1911" s="290"/>
      <c r="I1911" s="290"/>
      <c r="J1911" s="290"/>
      <c r="K1911" s="290"/>
      <c r="L1911" s="290"/>
      <c r="M1911" s="290"/>
      <c r="N1911" s="290"/>
      <c r="O1911" s="290"/>
      <c r="P1911" s="98" t="str">
        <f t="shared" si="29"/>
        <v>6|Transecto TN4|68|18/03/02019|121516</v>
      </c>
      <c r="Q1911" s="283">
        <v>7995144.0489999996</v>
      </c>
      <c r="R1911" s="283">
        <v>620447.12100000004</v>
      </c>
      <c r="S1911" s="283">
        <v>66</v>
      </c>
      <c r="T1911" s="283">
        <v>114</v>
      </c>
      <c r="U1911" s="283">
        <v>6.4</v>
      </c>
      <c r="V1911" s="283">
        <v>1</v>
      </c>
      <c r="W1911" s="283">
        <v>45</v>
      </c>
      <c r="X1911" s="264">
        <v>50</v>
      </c>
      <c r="Y1911" s="283">
        <v>71.023941039999997</v>
      </c>
      <c r="Z1911" s="283">
        <v>0.132251218</v>
      </c>
      <c r="AA1911" s="283">
        <v>3.6399998000000003E-2</v>
      </c>
      <c r="AB1911" s="283">
        <v>151.67794799999999</v>
      </c>
      <c r="AC1911" s="283">
        <v>37.364246369999996</v>
      </c>
      <c r="AD1911" s="283">
        <v>29.429998399999999</v>
      </c>
      <c r="AE1911" s="283">
        <v>110.9758987</v>
      </c>
      <c r="AF1911" s="283">
        <v>-2.728523016</v>
      </c>
      <c r="AG1911" s="283">
        <v>-3.3070158959999998</v>
      </c>
      <c r="AH1911" s="284" t="s">
        <v>6</v>
      </c>
      <c r="AI1911" s="98" t="s">
        <v>6</v>
      </c>
      <c r="AJ1911" s="98" t="s">
        <v>6</v>
      </c>
      <c r="AK1911" s="98" t="s">
        <v>6</v>
      </c>
      <c r="AL1911" s="98" t="s">
        <v>6</v>
      </c>
      <c r="AM1911" s="283">
        <v>0</v>
      </c>
      <c r="AN1911" s="283">
        <v>0</v>
      </c>
      <c r="AO1911" s="98" t="s">
        <v>467</v>
      </c>
      <c r="AP1911" s="41"/>
      <c r="AQ1911" s="41"/>
      <c r="AR1911" s="41"/>
      <c r="AS1911" s="41"/>
      <c r="AT1911" s="39"/>
      <c r="AU1911" s="39"/>
      <c r="AV1911" s="39"/>
      <c r="AW1911" s="39"/>
      <c r="AX1911" s="39"/>
      <c r="AY1911" s="39"/>
      <c r="AZ1911" s="39"/>
      <c r="BA1911" s="39"/>
      <c r="BB1911" s="39"/>
      <c r="BC1911" s="39"/>
      <c r="BD1911" s="39"/>
      <c r="BE1911" s="39"/>
      <c r="BF1911" s="39"/>
      <c r="BG1911" s="39"/>
      <c r="BH1911" s="39"/>
      <c r="BI1911" s="39"/>
      <c r="BJ1911" s="39"/>
      <c r="BK1911" s="39"/>
      <c r="BL1911" s="39"/>
      <c r="BM1911" s="39"/>
      <c r="BN1911" s="39"/>
      <c r="BO1911" s="39"/>
      <c r="BP1911" s="39"/>
      <c r="BQ1911" s="39"/>
      <c r="BR1911" s="39"/>
      <c r="BS1911" s="39"/>
      <c r="BT1911" s="39"/>
      <c r="BU1911" s="39"/>
      <c r="BV1911" s="39"/>
      <c r="BW1911" s="39"/>
      <c r="BX1911" s="39"/>
      <c r="BY1911" s="39"/>
      <c r="BZ1911" s="39"/>
      <c r="CA1911" s="39"/>
      <c r="CB1911" s="39"/>
      <c r="CC1911" s="39"/>
      <c r="CD1911" s="39"/>
      <c r="CE1911" s="39"/>
      <c r="CF1911" s="39"/>
      <c r="CG1911" s="39"/>
      <c r="CH1911" s="39"/>
      <c r="CI1911" s="39"/>
      <c r="CJ1911" s="39"/>
      <c r="CK1911" s="39"/>
      <c r="CL1911" s="39"/>
      <c r="CM1911" s="39"/>
      <c r="CN1911" s="39"/>
      <c r="CO1911" s="39"/>
      <c r="CP1911" s="39"/>
      <c r="CQ1911" s="211"/>
      <c r="CR1911" s="211"/>
      <c r="CS1911" s="211"/>
      <c r="CT1911" s="211"/>
      <c r="CU1911" s="211"/>
      <c r="CV1911" s="211"/>
      <c r="CW1911" s="211"/>
      <c r="CX1911" s="211"/>
      <c r="CY1911" s="211"/>
      <c r="CZ1911" s="211"/>
      <c r="DA1911" s="211"/>
      <c r="DB1911" s="211"/>
      <c r="DC1911" s="211"/>
      <c r="DD1911" s="211"/>
      <c r="DE1911" s="211"/>
      <c r="DF1911" s="211"/>
      <c r="DG1911" s="211"/>
      <c r="DH1911" s="281"/>
      <c r="DI1911" s="281"/>
      <c r="DJ1911" s="281"/>
      <c r="DK1911" s="281"/>
      <c r="DL1911" s="281"/>
      <c r="DM1911" s="281"/>
      <c r="DN1911" s="281"/>
      <c r="DO1911" s="281"/>
      <c r="DP1911" s="281"/>
      <c r="DQ1911" s="281"/>
      <c r="DR1911" s="281"/>
      <c r="DS1911" s="281"/>
      <c r="DT1911" s="281"/>
      <c r="DU1911" s="281"/>
      <c r="DV1911" s="281"/>
      <c r="DW1911" s="281"/>
      <c r="DX1911" s="281"/>
      <c r="DY1911" s="281"/>
      <c r="DZ1911" s="281"/>
      <c r="EA1911" s="281"/>
      <c r="EB1911" s="281"/>
      <c r="EC1911" s="281"/>
      <c r="ED1911" s="281"/>
      <c r="EE1911" s="281"/>
      <c r="EF1911" s="281"/>
      <c r="EG1911" s="281"/>
      <c r="EH1911" s="281"/>
      <c r="EI1911" s="281"/>
      <c r="EJ1911" s="281"/>
      <c r="EK1911" s="281"/>
      <c r="EL1911" s="281"/>
      <c r="EM1911" s="281"/>
      <c r="EN1911" s="281"/>
      <c r="EO1911" s="281"/>
      <c r="EP1911" s="281"/>
      <c r="EQ1911" s="281"/>
      <c r="ER1911" s="281"/>
      <c r="ES1911" s="281"/>
      <c r="ET1911" s="281"/>
      <c r="EU1911" s="281"/>
      <c r="EV1911" s="281"/>
      <c r="EW1911" s="281"/>
      <c r="EX1911" s="281"/>
      <c r="EY1911" s="281"/>
      <c r="EZ1911" s="281"/>
      <c r="FA1911" s="281"/>
      <c r="FB1911" s="281"/>
      <c r="FC1911" s="281"/>
      <c r="FD1911" s="281"/>
      <c r="FE1911" s="281"/>
      <c r="FF1911" s="281"/>
      <c r="FG1911" s="281"/>
      <c r="FH1911" s="281"/>
      <c r="FI1911" s="281"/>
      <c r="FJ1911" s="281"/>
      <c r="FK1911" s="281"/>
      <c r="FL1911" s="281"/>
      <c r="FM1911" s="281"/>
      <c r="FN1911" s="281"/>
      <c r="FO1911" s="281"/>
      <c r="FP1911" s="281"/>
      <c r="FQ1911" s="281"/>
      <c r="FR1911" s="281"/>
      <c r="FS1911" s="281"/>
      <c r="FT1911" s="281"/>
      <c r="FU1911" s="212"/>
    </row>
    <row r="1912" spans="1:177" s="35" customFormat="1" x14ac:dyDescent="0.25">
      <c r="A1912" s="283">
        <v>6</v>
      </c>
      <c r="B1912" s="283" t="s">
        <v>713</v>
      </c>
      <c r="C1912" s="283">
        <v>69</v>
      </c>
      <c r="D1912" s="226" t="s">
        <v>881</v>
      </c>
      <c r="E1912" s="290">
        <v>0.51876157407407408</v>
      </c>
      <c r="F1912" s="290"/>
      <c r="G1912" s="290"/>
      <c r="H1912" s="290"/>
      <c r="I1912" s="290"/>
      <c r="J1912" s="290"/>
      <c r="K1912" s="290"/>
      <c r="L1912" s="290"/>
      <c r="M1912" s="290"/>
      <c r="N1912" s="290"/>
      <c r="O1912" s="290"/>
      <c r="P1912" s="98" t="str">
        <f t="shared" si="29"/>
        <v>6|Transecto TN4|69|18/03/02019|122701</v>
      </c>
      <c r="Q1912" s="283">
        <v>7995138.3490000004</v>
      </c>
      <c r="R1912" s="283">
        <v>622819.86499999999</v>
      </c>
      <c r="S1912" s="283">
        <v>66</v>
      </c>
      <c r="T1912" s="283">
        <v>115</v>
      </c>
      <c r="U1912" s="283">
        <v>7</v>
      </c>
      <c r="V1912" s="283">
        <v>1</v>
      </c>
      <c r="W1912" s="283">
        <v>45</v>
      </c>
      <c r="X1912" s="264">
        <v>50</v>
      </c>
      <c r="Y1912" s="283">
        <v>71.023941039999997</v>
      </c>
      <c r="Z1912" s="283">
        <v>0.132251218</v>
      </c>
      <c r="AA1912" s="283">
        <v>3.6399998000000003E-2</v>
      </c>
      <c r="AB1912" s="283">
        <v>151.67794799999999</v>
      </c>
      <c r="AC1912" s="283">
        <v>37.364246369999996</v>
      </c>
      <c r="AD1912" s="283">
        <v>29.429998399999999</v>
      </c>
      <c r="AE1912" s="283">
        <v>110.9758987</v>
      </c>
      <c r="AF1912" s="283">
        <v>-2.728523016</v>
      </c>
      <c r="AG1912" s="283">
        <v>-3.3070158959999998</v>
      </c>
      <c r="AH1912" s="284" t="s">
        <v>6</v>
      </c>
      <c r="AI1912" s="98" t="s">
        <v>6</v>
      </c>
      <c r="AJ1912" s="98" t="s">
        <v>6</v>
      </c>
      <c r="AK1912" s="98" t="s">
        <v>6</v>
      </c>
      <c r="AL1912" s="98" t="s">
        <v>6</v>
      </c>
      <c r="AM1912" s="283">
        <v>0</v>
      </c>
      <c r="AN1912" s="283">
        <v>0</v>
      </c>
      <c r="AO1912" s="98" t="s">
        <v>467</v>
      </c>
      <c r="AP1912" s="41"/>
      <c r="AQ1912" s="41"/>
      <c r="AR1912" s="41"/>
      <c r="AS1912" s="41"/>
      <c r="AT1912" s="39"/>
      <c r="AU1912" s="39"/>
      <c r="AV1912" s="39"/>
      <c r="AW1912" s="39"/>
      <c r="AX1912" s="39"/>
      <c r="AY1912" s="39"/>
      <c r="AZ1912" s="39"/>
      <c r="BA1912" s="39"/>
      <c r="BB1912" s="39"/>
      <c r="BC1912" s="39"/>
      <c r="BD1912" s="39"/>
      <c r="BE1912" s="39"/>
      <c r="BF1912" s="39"/>
      <c r="BG1912" s="39"/>
      <c r="BH1912" s="39"/>
      <c r="BI1912" s="39"/>
      <c r="BJ1912" s="39"/>
      <c r="BK1912" s="39"/>
      <c r="BL1912" s="39"/>
      <c r="BM1912" s="39"/>
      <c r="BN1912" s="39"/>
      <c r="BO1912" s="39"/>
      <c r="BP1912" s="39"/>
      <c r="BQ1912" s="39"/>
      <c r="BR1912" s="39"/>
      <c r="BS1912" s="39"/>
      <c r="BT1912" s="39"/>
      <c r="BU1912" s="39"/>
      <c r="BV1912" s="39"/>
      <c r="BW1912" s="39"/>
      <c r="BX1912" s="39"/>
      <c r="BY1912" s="39"/>
      <c r="BZ1912" s="39"/>
      <c r="CA1912" s="39"/>
      <c r="CB1912" s="39"/>
      <c r="CC1912" s="39"/>
      <c r="CD1912" s="39"/>
      <c r="CE1912" s="39"/>
      <c r="CF1912" s="39"/>
      <c r="CG1912" s="39"/>
      <c r="CH1912" s="39"/>
      <c r="CI1912" s="39"/>
      <c r="CJ1912" s="39"/>
      <c r="CK1912" s="39"/>
      <c r="CL1912" s="39"/>
      <c r="CM1912" s="39"/>
      <c r="CN1912" s="39"/>
      <c r="CO1912" s="39"/>
      <c r="CP1912" s="39"/>
      <c r="CQ1912" s="211"/>
      <c r="CR1912" s="211"/>
      <c r="CS1912" s="211"/>
      <c r="CT1912" s="211"/>
      <c r="CU1912" s="211"/>
      <c r="CV1912" s="211"/>
      <c r="CW1912" s="211"/>
      <c r="CX1912" s="211"/>
      <c r="CY1912" s="211"/>
      <c r="CZ1912" s="211"/>
      <c r="DA1912" s="211"/>
      <c r="DB1912" s="211"/>
      <c r="DC1912" s="211"/>
      <c r="DD1912" s="211"/>
      <c r="DE1912" s="211"/>
      <c r="DF1912" s="211"/>
      <c r="DG1912" s="211"/>
      <c r="DH1912" s="281"/>
      <c r="DI1912" s="281"/>
      <c r="DJ1912" s="281"/>
      <c r="DK1912" s="281"/>
      <c r="DL1912" s="281"/>
      <c r="DM1912" s="281"/>
      <c r="DN1912" s="281"/>
      <c r="DO1912" s="281"/>
      <c r="DP1912" s="281"/>
      <c r="DQ1912" s="281"/>
      <c r="DR1912" s="281"/>
      <c r="DS1912" s="281"/>
      <c r="DT1912" s="281"/>
      <c r="DU1912" s="281"/>
      <c r="DV1912" s="281"/>
      <c r="DW1912" s="281"/>
      <c r="DX1912" s="281"/>
      <c r="DY1912" s="281"/>
      <c r="DZ1912" s="281"/>
      <c r="EA1912" s="281"/>
      <c r="EB1912" s="281"/>
      <c r="EC1912" s="281"/>
      <c r="ED1912" s="281"/>
      <c r="EE1912" s="281"/>
      <c r="EF1912" s="281"/>
      <c r="EG1912" s="281"/>
      <c r="EH1912" s="281"/>
      <c r="EI1912" s="281"/>
      <c r="EJ1912" s="281"/>
      <c r="EK1912" s="281"/>
      <c r="EL1912" s="281"/>
      <c r="EM1912" s="281"/>
      <c r="EN1912" s="281"/>
      <c r="EO1912" s="281"/>
      <c r="EP1912" s="281"/>
      <c r="EQ1912" s="281"/>
      <c r="ER1912" s="281"/>
      <c r="ES1912" s="281"/>
      <c r="ET1912" s="281"/>
      <c r="EU1912" s="281"/>
      <c r="EV1912" s="281"/>
      <c r="EW1912" s="281"/>
      <c r="EX1912" s="281"/>
      <c r="EY1912" s="281"/>
      <c r="EZ1912" s="281"/>
      <c r="FA1912" s="281"/>
      <c r="FB1912" s="281"/>
      <c r="FC1912" s="281"/>
      <c r="FD1912" s="281"/>
      <c r="FE1912" s="281"/>
      <c r="FF1912" s="281"/>
      <c r="FG1912" s="281"/>
      <c r="FH1912" s="281"/>
      <c r="FI1912" s="281"/>
      <c r="FJ1912" s="281"/>
      <c r="FK1912" s="281"/>
      <c r="FL1912" s="281"/>
      <c r="FM1912" s="281"/>
      <c r="FN1912" s="281"/>
      <c r="FO1912" s="281"/>
      <c r="FP1912" s="281"/>
      <c r="FQ1912" s="281"/>
      <c r="FR1912" s="281"/>
      <c r="FS1912" s="281"/>
      <c r="FT1912" s="281"/>
      <c r="FU1912" s="212"/>
    </row>
    <row r="1913" spans="1:177" s="35" customFormat="1" x14ac:dyDescent="0.25">
      <c r="A1913" s="283">
        <v>6</v>
      </c>
      <c r="B1913" s="283" t="s">
        <v>713</v>
      </c>
      <c r="C1913" s="283">
        <v>70</v>
      </c>
      <c r="D1913" s="226" t="s">
        <v>881</v>
      </c>
      <c r="E1913" s="290">
        <v>0.52650462962962963</v>
      </c>
      <c r="F1913" s="290"/>
      <c r="G1913" s="290"/>
      <c r="H1913" s="290"/>
      <c r="I1913" s="290"/>
      <c r="J1913" s="290"/>
      <c r="K1913" s="290"/>
      <c r="L1913" s="290"/>
      <c r="M1913" s="290"/>
      <c r="N1913" s="290"/>
      <c r="O1913" s="290"/>
      <c r="P1913" s="98" t="str">
        <f t="shared" si="29"/>
        <v>6|Transecto TN4|70|18/03/02019|123810</v>
      </c>
      <c r="Q1913" s="283">
        <v>7994876.8669999996</v>
      </c>
      <c r="R1913" s="283">
        <v>625092.80900000001</v>
      </c>
      <c r="S1913" s="283">
        <v>66</v>
      </c>
      <c r="T1913" s="283">
        <v>114</v>
      </c>
      <c r="U1913" s="283">
        <v>6.6</v>
      </c>
      <c r="V1913" s="283">
        <v>1</v>
      </c>
      <c r="W1913" s="283">
        <v>45</v>
      </c>
      <c r="X1913" s="264">
        <v>40</v>
      </c>
      <c r="Y1913" s="283">
        <v>42.893775939999998</v>
      </c>
      <c r="Z1913" s="283">
        <v>0.135664225</v>
      </c>
      <c r="AA1913" s="283">
        <v>3.5999997999999998E-2</v>
      </c>
      <c r="AB1913" s="283">
        <v>156.1427917</v>
      </c>
      <c r="AC1913" s="283">
        <v>37.337211609999997</v>
      </c>
      <c r="AD1913" s="283">
        <v>29.184999470000001</v>
      </c>
      <c r="AE1913" s="283">
        <v>111.5425415</v>
      </c>
      <c r="AF1913" s="283">
        <v>-2.6962459089999999</v>
      </c>
      <c r="AG1913" s="283">
        <v>-3.3488788600000001</v>
      </c>
      <c r="AH1913" s="284" t="s">
        <v>6</v>
      </c>
      <c r="AI1913" s="98" t="s">
        <v>6</v>
      </c>
      <c r="AJ1913" s="98" t="s">
        <v>6</v>
      </c>
      <c r="AK1913" s="98" t="s">
        <v>6</v>
      </c>
      <c r="AL1913" s="98" t="s">
        <v>6</v>
      </c>
      <c r="AM1913" s="283">
        <v>1</v>
      </c>
      <c r="AN1913" s="283">
        <v>1</v>
      </c>
      <c r="AO1913" s="98" t="s">
        <v>467</v>
      </c>
      <c r="AP1913" s="41"/>
      <c r="AQ1913" s="41"/>
      <c r="AR1913" s="41"/>
      <c r="AS1913" s="41"/>
      <c r="AT1913" s="39"/>
      <c r="AU1913" s="39"/>
      <c r="AV1913" s="39"/>
      <c r="AW1913" s="39"/>
      <c r="AX1913" s="39"/>
      <c r="AY1913" s="39"/>
      <c r="AZ1913" s="39"/>
      <c r="BA1913" s="39"/>
      <c r="BB1913" s="39"/>
      <c r="BC1913" s="39"/>
      <c r="BD1913" s="39"/>
      <c r="BE1913" s="39"/>
      <c r="BF1913" s="39"/>
      <c r="BG1913" s="39"/>
      <c r="BH1913" s="39"/>
      <c r="BI1913" s="39"/>
      <c r="BJ1913" s="39"/>
      <c r="BK1913" s="39"/>
      <c r="BL1913" s="39"/>
      <c r="BM1913" s="39"/>
      <c r="BN1913" s="39"/>
      <c r="BO1913" s="39"/>
      <c r="BP1913" s="39"/>
      <c r="BQ1913" s="39"/>
      <c r="BR1913" s="39"/>
      <c r="BS1913" s="39"/>
      <c r="BT1913" s="39"/>
      <c r="BU1913" s="39"/>
      <c r="BV1913" s="39"/>
      <c r="BW1913" s="39"/>
      <c r="BX1913" s="39"/>
      <c r="BY1913" s="39"/>
      <c r="BZ1913" s="39"/>
      <c r="CA1913" s="39"/>
      <c r="CB1913" s="39"/>
      <c r="CC1913" s="39"/>
      <c r="CD1913" s="39"/>
      <c r="CE1913" s="39"/>
      <c r="CF1913" s="39"/>
      <c r="CG1913" s="39"/>
      <c r="CH1913" s="39"/>
      <c r="CI1913" s="39"/>
      <c r="CJ1913" s="39"/>
      <c r="CK1913" s="39"/>
      <c r="CL1913" s="39"/>
      <c r="CM1913" s="39"/>
      <c r="CN1913" s="39"/>
      <c r="CO1913" s="39"/>
      <c r="CP1913" s="39"/>
      <c r="CQ1913" s="211"/>
      <c r="CR1913" s="211"/>
      <c r="CS1913" s="211"/>
      <c r="CT1913" s="211"/>
      <c r="CU1913" s="211"/>
      <c r="CV1913" s="211"/>
      <c r="CW1913" s="211"/>
      <c r="CX1913" s="211"/>
      <c r="CY1913" s="211"/>
      <c r="CZ1913" s="211"/>
      <c r="DA1913" s="211"/>
      <c r="DB1913" s="211"/>
      <c r="DC1913" s="211"/>
      <c r="DD1913" s="211"/>
      <c r="DE1913" s="211"/>
      <c r="DF1913" s="211"/>
      <c r="DG1913" s="211"/>
      <c r="DH1913" s="281"/>
      <c r="DI1913" s="281"/>
      <c r="DJ1913" s="281"/>
      <c r="DK1913" s="281"/>
      <c r="DL1913" s="281"/>
      <c r="DM1913" s="281"/>
      <c r="DN1913" s="281"/>
      <c r="DO1913" s="281"/>
      <c r="DP1913" s="281"/>
      <c r="DQ1913" s="281"/>
      <c r="DR1913" s="281"/>
      <c r="DS1913" s="281"/>
      <c r="DT1913" s="281"/>
      <c r="DU1913" s="281"/>
      <c r="DV1913" s="281"/>
      <c r="DW1913" s="281"/>
      <c r="DX1913" s="281"/>
      <c r="DY1913" s="281"/>
      <c r="DZ1913" s="281"/>
      <c r="EA1913" s="281"/>
      <c r="EB1913" s="281"/>
      <c r="EC1913" s="281"/>
      <c r="ED1913" s="281"/>
      <c r="EE1913" s="281"/>
      <c r="EF1913" s="281"/>
      <c r="EG1913" s="281"/>
      <c r="EH1913" s="281"/>
      <c r="EI1913" s="281"/>
      <c r="EJ1913" s="281"/>
      <c r="EK1913" s="281"/>
      <c r="EL1913" s="281"/>
      <c r="EM1913" s="281"/>
      <c r="EN1913" s="281"/>
      <c r="EO1913" s="281"/>
      <c r="EP1913" s="281"/>
      <c r="EQ1913" s="281"/>
      <c r="ER1913" s="281"/>
      <c r="ES1913" s="281"/>
      <c r="ET1913" s="281"/>
      <c r="EU1913" s="281"/>
      <c r="EV1913" s="281"/>
      <c r="EW1913" s="281"/>
      <c r="EX1913" s="281"/>
      <c r="EY1913" s="281"/>
      <c r="EZ1913" s="281"/>
      <c r="FA1913" s="281"/>
      <c r="FB1913" s="281"/>
      <c r="FC1913" s="281"/>
      <c r="FD1913" s="281"/>
      <c r="FE1913" s="281"/>
      <c r="FF1913" s="281"/>
      <c r="FG1913" s="281"/>
      <c r="FH1913" s="281"/>
      <c r="FI1913" s="281"/>
      <c r="FJ1913" s="281"/>
      <c r="FK1913" s="281"/>
      <c r="FL1913" s="281"/>
      <c r="FM1913" s="281"/>
      <c r="FN1913" s="281"/>
      <c r="FO1913" s="281"/>
      <c r="FP1913" s="281"/>
      <c r="FQ1913" s="281"/>
      <c r="FR1913" s="281"/>
      <c r="FS1913" s="281"/>
      <c r="FT1913" s="281"/>
      <c r="FU1913" s="212"/>
    </row>
    <row r="1914" spans="1:177" s="35" customFormat="1" x14ac:dyDescent="0.25">
      <c r="A1914" s="283">
        <v>6</v>
      </c>
      <c r="B1914" s="283" t="s">
        <v>713</v>
      </c>
      <c r="C1914" s="283">
        <v>71</v>
      </c>
      <c r="D1914" s="226" t="s">
        <v>881</v>
      </c>
      <c r="E1914" s="290">
        <v>0.5349652777777778</v>
      </c>
      <c r="F1914" s="290"/>
      <c r="G1914" s="290"/>
      <c r="H1914" s="290"/>
      <c r="I1914" s="290"/>
      <c r="J1914" s="290"/>
      <c r="K1914" s="290"/>
      <c r="L1914" s="290"/>
      <c r="M1914" s="290"/>
      <c r="N1914" s="290"/>
      <c r="O1914" s="290"/>
      <c r="P1914" s="98" t="str">
        <f t="shared" si="29"/>
        <v>6|Transecto TN4|71|18/03/02019|125021</v>
      </c>
      <c r="Q1914" s="283">
        <v>7995630.0920000002</v>
      </c>
      <c r="R1914" s="283">
        <v>627359.49600000004</v>
      </c>
      <c r="S1914" s="283">
        <v>66</v>
      </c>
      <c r="T1914" s="283">
        <v>116</v>
      </c>
      <c r="U1914" s="283">
        <v>7</v>
      </c>
      <c r="V1914" s="283">
        <v>1</v>
      </c>
      <c r="W1914" s="283">
        <v>45</v>
      </c>
      <c r="X1914" s="264">
        <v>40</v>
      </c>
      <c r="Y1914" s="283">
        <v>37.721504209999999</v>
      </c>
      <c r="Z1914" s="283">
        <v>0.15722091499999999</v>
      </c>
      <c r="AA1914" s="283">
        <v>3.9999999000000001E-2</v>
      </c>
      <c r="AB1914" s="283">
        <v>154.6437378</v>
      </c>
      <c r="AC1914" s="283">
        <v>37.332775120000001</v>
      </c>
      <c r="AD1914" s="283">
        <v>28.899999619999999</v>
      </c>
      <c r="AE1914" s="283">
        <v>111.28742219999999</v>
      </c>
      <c r="AF1914" s="283">
        <v>-2.758918762</v>
      </c>
      <c r="AG1914" s="283">
        <v>-3.318801165</v>
      </c>
      <c r="AH1914" s="284" t="s">
        <v>6</v>
      </c>
      <c r="AI1914" s="98" t="s">
        <v>6</v>
      </c>
      <c r="AJ1914" s="98" t="s">
        <v>6</v>
      </c>
      <c r="AK1914" s="98" t="s">
        <v>6</v>
      </c>
      <c r="AL1914" s="98" t="s">
        <v>6</v>
      </c>
      <c r="AM1914" s="283">
        <v>0</v>
      </c>
      <c r="AN1914" s="283">
        <v>0</v>
      </c>
      <c r="AO1914" s="98" t="s">
        <v>467</v>
      </c>
      <c r="AP1914" s="41"/>
      <c r="AQ1914" s="41"/>
      <c r="AR1914" s="41"/>
      <c r="AS1914" s="41"/>
      <c r="AT1914" s="39"/>
      <c r="AU1914" s="39"/>
      <c r="AV1914" s="39"/>
      <c r="AW1914" s="39"/>
      <c r="AX1914" s="39"/>
      <c r="AY1914" s="39"/>
      <c r="AZ1914" s="39"/>
      <c r="BA1914" s="39"/>
      <c r="BB1914" s="39"/>
      <c r="BC1914" s="39"/>
      <c r="BD1914" s="39"/>
      <c r="BE1914" s="39"/>
      <c r="BF1914" s="39"/>
      <c r="BG1914" s="39"/>
      <c r="BH1914" s="39"/>
      <c r="BI1914" s="39"/>
      <c r="BJ1914" s="39"/>
      <c r="BK1914" s="39"/>
      <c r="BL1914" s="39"/>
      <c r="BM1914" s="39"/>
      <c r="BN1914" s="39"/>
      <c r="BO1914" s="39"/>
      <c r="BP1914" s="39"/>
      <c r="BQ1914" s="39"/>
      <c r="BR1914" s="39"/>
      <c r="BS1914" s="39"/>
      <c r="BT1914" s="39"/>
      <c r="BU1914" s="39"/>
      <c r="BV1914" s="39"/>
      <c r="BW1914" s="39"/>
      <c r="BX1914" s="39"/>
      <c r="BY1914" s="39"/>
      <c r="BZ1914" s="39"/>
      <c r="CA1914" s="39"/>
      <c r="CB1914" s="39"/>
      <c r="CC1914" s="39"/>
      <c r="CD1914" s="39"/>
      <c r="CE1914" s="39"/>
      <c r="CF1914" s="39"/>
      <c r="CG1914" s="39"/>
      <c r="CH1914" s="39"/>
      <c r="CI1914" s="39"/>
      <c r="CJ1914" s="39"/>
      <c r="CK1914" s="39"/>
      <c r="CL1914" s="39"/>
      <c r="CM1914" s="39"/>
      <c r="CN1914" s="39"/>
      <c r="CO1914" s="39"/>
      <c r="CP1914" s="39"/>
      <c r="CQ1914" s="211"/>
      <c r="CR1914" s="211"/>
      <c r="CS1914" s="211"/>
      <c r="CT1914" s="211"/>
      <c r="CU1914" s="211"/>
      <c r="CV1914" s="211"/>
      <c r="CW1914" s="211"/>
      <c r="CX1914" s="211"/>
      <c r="CY1914" s="211"/>
      <c r="CZ1914" s="211"/>
      <c r="DA1914" s="211"/>
      <c r="DB1914" s="211"/>
      <c r="DC1914" s="211"/>
      <c r="DD1914" s="211"/>
      <c r="DE1914" s="211"/>
      <c r="DF1914" s="211"/>
      <c r="DG1914" s="211"/>
      <c r="DH1914" s="281"/>
      <c r="DI1914" s="281"/>
      <c r="DJ1914" s="281"/>
      <c r="DK1914" s="281"/>
      <c r="DL1914" s="281"/>
      <c r="DM1914" s="281"/>
      <c r="DN1914" s="281"/>
      <c r="DO1914" s="281"/>
      <c r="DP1914" s="281"/>
      <c r="DQ1914" s="281"/>
      <c r="DR1914" s="281"/>
      <c r="DS1914" s="281"/>
      <c r="DT1914" s="281"/>
      <c r="DU1914" s="281"/>
      <c r="DV1914" s="281"/>
      <c r="DW1914" s="281"/>
      <c r="DX1914" s="281"/>
      <c r="DY1914" s="281"/>
      <c r="DZ1914" s="281"/>
      <c r="EA1914" s="281"/>
      <c r="EB1914" s="281"/>
      <c r="EC1914" s="281"/>
      <c r="ED1914" s="281"/>
      <c r="EE1914" s="281"/>
      <c r="EF1914" s="281"/>
      <c r="EG1914" s="281"/>
      <c r="EH1914" s="281"/>
      <c r="EI1914" s="281"/>
      <c r="EJ1914" s="281"/>
      <c r="EK1914" s="281"/>
      <c r="EL1914" s="281"/>
      <c r="EM1914" s="281"/>
      <c r="EN1914" s="281"/>
      <c r="EO1914" s="281"/>
      <c r="EP1914" s="281"/>
      <c r="EQ1914" s="281"/>
      <c r="ER1914" s="281"/>
      <c r="ES1914" s="281"/>
      <c r="ET1914" s="281"/>
      <c r="EU1914" s="281"/>
      <c r="EV1914" s="281"/>
      <c r="EW1914" s="281"/>
      <c r="EX1914" s="281"/>
      <c r="EY1914" s="281"/>
      <c r="EZ1914" s="281"/>
      <c r="FA1914" s="281"/>
      <c r="FB1914" s="281"/>
      <c r="FC1914" s="281"/>
      <c r="FD1914" s="281"/>
      <c r="FE1914" s="281"/>
      <c r="FF1914" s="281"/>
      <c r="FG1914" s="281"/>
      <c r="FH1914" s="281"/>
      <c r="FI1914" s="281"/>
      <c r="FJ1914" s="281"/>
      <c r="FK1914" s="281"/>
      <c r="FL1914" s="281"/>
      <c r="FM1914" s="281"/>
      <c r="FN1914" s="281"/>
      <c r="FO1914" s="281"/>
      <c r="FP1914" s="281"/>
      <c r="FQ1914" s="281"/>
      <c r="FR1914" s="281"/>
      <c r="FS1914" s="281"/>
      <c r="FT1914" s="281"/>
      <c r="FU1914" s="212"/>
    </row>
    <row r="1915" spans="1:177" s="35" customFormat="1" x14ac:dyDescent="0.25">
      <c r="A1915" s="283">
        <v>6</v>
      </c>
      <c r="B1915" s="283" t="s">
        <v>713</v>
      </c>
      <c r="C1915" s="283">
        <v>72</v>
      </c>
      <c r="D1915" s="226" t="s">
        <v>881</v>
      </c>
      <c r="E1915" s="290">
        <v>0.5430787037037037</v>
      </c>
      <c r="F1915" s="290"/>
      <c r="G1915" s="290"/>
      <c r="H1915" s="290"/>
      <c r="I1915" s="290"/>
      <c r="J1915" s="290"/>
      <c r="K1915" s="290"/>
      <c r="L1915" s="290"/>
      <c r="M1915" s="290"/>
      <c r="N1915" s="290"/>
      <c r="O1915" s="290"/>
      <c r="P1915" s="98" t="str">
        <f t="shared" si="29"/>
        <v>6|Transecto TN4|72|18/03/02019|130202</v>
      </c>
      <c r="Q1915" s="283">
        <v>7995595.483</v>
      </c>
      <c r="R1915" s="283">
        <v>629711.93599999999</v>
      </c>
      <c r="S1915" s="283">
        <v>66</v>
      </c>
      <c r="T1915" s="283">
        <v>116</v>
      </c>
      <c r="U1915" s="283">
        <v>7</v>
      </c>
      <c r="V1915" s="283">
        <v>1</v>
      </c>
      <c r="W1915" s="283">
        <v>45</v>
      </c>
      <c r="X1915" s="264">
        <v>60</v>
      </c>
      <c r="Y1915" s="283">
        <v>25.06219673</v>
      </c>
      <c r="Z1915" s="283">
        <v>0.155945733</v>
      </c>
      <c r="AA1915" s="283">
        <v>3.8399997999999998E-2</v>
      </c>
      <c r="AB1915" s="283">
        <v>159.06266780000001</v>
      </c>
      <c r="AC1915" s="283">
        <v>37.306468959999997</v>
      </c>
      <c r="AD1915" s="283">
        <v>28.899999619999999</v>
      </c>
      <c r="AE1915" s="283">
        <v>111.6735611</v>
      </c>
      <c r="AF1915" s="283">
        <v>-2.7286047939999998</v>
      </c>
      <c r="AG1915" s="283">
        <v>-3.3622984890000001</v>
      </c>
      <c r="AH1915" s="284" t="s">
        <v>6</v>
      </c>
      <c r="AI1915" s="98" t="s">
        <v>6</v>
      </c>
      <c r="AJ1915" s="98" t="s">
        <v>6</v>
      </c>
      <c r="AK1915" s="98" t="s">
        <v>6</v>
      </c>
      <c r="AL1915" s="98" t="s">
        <v>6</v>
      </c>
      <c r="AM1915" s="283">
        <v>0</v>
      </c>
      <c r="AN1915" s="283">
        <v>0</v>
      </c>
      <c r="AO1915" s="98" t="s">
        <v>467</v>
      </c>
      <c r="AP1915" s="41"/>
      <c r="AQ1915" s="41"/>
      <c r="AR1915" s="41"/>
      <c r="AS1915" s="41"/>
      <c r="AT1915" s="39"/>
      <c r="AU1915" s="39"/>
      <c r="AV1915" s="39"/>
      <c r="AW1915" s="39"/>
      <c r="AX1915" s="39"/>
      <c r="AY1915" s="39"/>
      <c r="AZ1915" s="39"/>
      <c r="BA1915" s="39"/>
      <c r="BB1915" s="39"/>
      <c r="BC1915" s="39"/>
      <c r="BD1915" s="39"/>
      <c r="BE1915" s="39"/>
      <c r="BF1915" s="39"/>
      <c r="BG1915" s="39"/>
      <c r="BH1915" s="39"/>
      <c r="BI1915" s="39"/>
      <c r="BJ1915" s="39"/>
      <c r="BK1915" s="39"/>
      <c r="BL1915" s="39"/>
      <c r="BM1915" s="39"/>
      <c r="BN1915" s="39"/>
      <c r="BO1915" s="39"/>
      <c r="BP1915" s="39"/>
      <c r="BQ1915" s="39"/>
      <c r="BR1915" s="39"/>
      <c r="BS1915" s="39"/>
      <c r="BT1915" s="39"/>
      <c r="BU1915" s="39"/>
      <c r="BV1915" s="39"/>
      <c r="BW1915" s="39"/>
      <c r="BX1915" s="39"/>
      <c r="BY1915" s="39"/>
      <c r="BZ1915" s="39"/>
      <c r="CA1915" s="39"/>
      <c r="CB1915" s="39"/>
      <c r="CC1915" s="39"/>
      <c r="CD1915" s="39"/>
      <c r="CE1915" s="39"/>
      <c r="CF1915" s="39"/>
      <c r="CG1915" s="39"/>
      <c r="CH1915" s="39"/>
      <c r="CI1915" s="39"/>
      <c r="CJ1915" s="39"/>
      <c r="CK1915" s="39"/>
      <c r="CL1915" s="39"/>
      <c r="CM1915" s="39"/>
      <c r="CN1915" s="39"/>
      <c r="CO1915" s="39"/>
      <c r="CP1915" s="39"/>
      <c r="CQ1915" s="211"/>
      <c r="CR1915" s="211"/>
      <c r="CS1915" s="211"/>
      <c r="CT1915" s="211"/>
      <c r="CU1915" s="211"/>
      <c r="CV1915" s="211"/>
      <c r="CW1915" s="211"/>
      <c r="CX1915" s="211"/>
      <c r="CY1915" s="211"/>
      <c r="CZ1915" s="211"/>
      <c r="DA1915" s="211"/>
      <c r="DB1915" s="211"/>
      <c r="DC1915" s="211"/>
      <c r="DD1915" s="211"/>
      <c r="DE1915" s="211"/>
      <c r="DF1915" s="211"/>
      <c r="DG1915" s="211"/>
      <c r="DH1915" s="281"/>
      <c r="DI1915" s="281"/>
      <c r="DJ1915" s="281"/>
      <c r="DK1915" s="281"/>
      <c r="DL1915" s="281"/>
      <c r="DM1915" s="281"/>
      <c r="DN1915" s="281"/>
      <c r="DO1915" s="281"/>
      <c r="DP1915" s="281"/>
      <c r="DQ1915" s="281"/>
      <c r="DR1915" s="281"/>
      <c r="DS1915" s="281"/>
      <c r="DT1915" s="281"/>
      <c r="DU1915" s="281"/>
      <c r="DV1915" s="281"/>
      <c r="DW1915" s="281"/>
      <c r="DX1915" s="281"/>
      <c r="DY1915" s="281"/>
      <c r="DZ1915" s="281"/>
      <c r="EA1915" s="281"/>
      <c r="EB1915" s="281"/>
      <c r="EC1915" s="281"/>
      <c r="ED1915" s="281"/>
      <c r="EE1915" s="281"/>
      <c r="EF1915" s="281"/>
      <c r="EG1915" s="281"/>
      <c r="EH1915" s="281"/>
      <c r="EI1915" s="281"/>
      <c r="EJ1915" s="281"/>
      <c r="EK1915" s="281"/>
      <c r="EL1915" s="281"/>
      <c r="EM1915" s="281"/>
      <c r="EN1915" s="281"/>
      <c r="EO1915" s="281"/>
      <c r="EP1915" s="281"/>
      <c r="EQ1915" s="281"/>
      <c r="ER1915" s="281"/>
      <c r="ES1915" s="281"/>
      <c r="ET1915" s="281"/>
      <c r="EU1915" s="281"/>
      <c r="EV1915" s="281"/>
      <c r="EW1915" s="281"/>
      <c r="EX1915" s="281"/>
      <c r="EY1915" s="281"/>
      <c r="EZ1915" s="281"/>
      <c r="FA1915" s="281"/>
      <c r="FB1915" s="281"/>
      <c r="FC1915" s="281"/>
      <c r="FD1915" s="281"/>
      <c r="FE1915" s="281"/>
      <c r="FF1915" s="281"/>
      <c r="FG1915" s="281"/>
      <c r="FH1915" s="281"/>
      <c r="FI1915" s="281"/>
      <c r="FJ1915" s="281"/>
      <c r="FK1915" s="281"/>
      <c r="FL1915" s="281"/>
      <c r="FM1915" s="281"/>
      <c r="FN1915" s="281"/>
      <c r="FO1915" s="281"/>
      <c r="FP1915" s="281"/>
      <c r="FQ1915" s="281"/>
      <c r="FR1915" s="281"/>
      <c r="FS1915" s="281"/>
      <c r="FT1915" s="281"/>
      <c r="FU1915" s="212"/>
    </row>
    <row r="1916" spans="1:177" s="35" customFormat="1" x14ac:dyDescent="0.25">
      <c r="A1916" s="283">
        <v>6</v>
      </c>
      <c r="B1916" s="283" t="s">
        <v>713</v>
      </c>
      <c r="C1916" s="283">
        <v>73</v>
      </c>
      <c r="D1916" s="226" t="s">
        <v>881</v>
      </c>
      <c r="E1916" s="290">
        <v>0.55107638888888888</v>
      </c>
      <c r="F1916" s="290"/>
      <c r="G1916" s="290"/>
      <c r="H1916" s="290"/>
      <c r="I1916" s="290"/>
      <c r="J1916" s="290"/>
      <c r="K1916" s="290"/>
      <c r="L1916" s="290"/>
      <c r="M1916" s="290"/>
      <c r="N1916" s="290"/>
      <c r="O1916" s="290"/>
      <c r="P1916" s="98" t="str">
        <f t="shared" si="29"/>
        <v>6|Transecto TN4|73|18/03/02019|131333</v>
      </c>
      <c r="Q1916" s="283">
        <v>7995391.3890000004</v>
      </c>
      <c r="R1916" s="283">
        <v>631985.16500000004</v>
      </c>
      <c r="S1916" s="283">
        <v>66</v>
      </c>
      <c r="T1916" s="283">
        <v>116</v>
      </c>
      <c r="U1916" s="283">
        <v>6.7</v>
      </c>
      <c r="V1916" s="283">
        <v>1</v>
      </c>
      <c r="W1916" s="283">
        <v>45</v>
      </c>
      <c r="X1916" s="264">
        <v>60</v>
      </c>
      <c r="Y1916" s="283">
        <v>22.62414742</v>
      </c>
      <c r="Z1916" s="283">
        <v>0.12779091300000001</v>
      </c>
      <c r="AA1916" s="283">
        <v>3.2600001000000003E-2</v>
      </c>
      <c r="AB1916" s="283">
        <v>160.46600340000001</v>
      </c>
      <c r="AC1916" s="283">
        <v>37.310173030000001</v>
      </c>
      <c r="AD1916" s="283">
        <v>26.484998699999998</v>
      </c>
      <c r="AE1916" s="283">
        <v>112.0106888</v>
      </c>
      <c r="AF1916" s="283">
        <v>-2.6639685630000001</v>
      </c>
      <c r="AG1916" s="283">
        <v>-3.3907418250000001</v>
      </c>
      <c r="AH1916" s="284" t="s">
        <v>6</v>
      </c>
      <c r="AI1916" s="98" t="s">
        <v>6</v>
      </c>
      <c r="AJ1916" s="98" t="s">
        <v>6</v>
      </c>
      <c r="AK1916" s="98" t="s">
        <v>6</v>
      </c>
      <c r="AL1916" s="98" t="s">
        <v>6</v>
      </c>
      <c r="AM1916" s="283">
        <v>0</v>
      </c>
      <c r="AN1916" s="283">
        <v>0</v>
      </c>
      <c r="AO1916" s="98" t="s">
        <v>467</v>
      </c>
      <c r="AP1916" s="41"/>
      <c r="AQ1916" s="41"/>
      <c r="AR1916" s="41"/>
      <c r="AS1916" s="41"/>
      <c r="AT1916" s="39"/>
      <c r="AU1916" s="39"/>
      <c r="AV1916" s="39"/>
      <c r="AW1916" s="39"/>
      <c r="AX1916" s="39"/>
      <c r="AY1916" s="39"/>
      <c r="AZ1916" s="39"/>
      <c r="BA1916" s="39"/>
      <c r="BB1916" s="39"/>
      <c r="BC1916" s="39"/>
      <c r="BD1916" s="39"/>
      <c r="BE1916" s="39"/>
      <c r="BF1916" s="39"/>
      <c r="BG1916" s="39"/>
      <c r="BH1916" s="39"/>
      <c r="BI1916" s="39"/>
      <c r="BJ1916" s="39"/>
      <c r="BK1916" s="39"/>
      <c r="BL1916" s="39"/>
      <c r="BM1916" s="39"/>
      <c r="BN1916" s="39"/>
      <c r="BO1916" s="39"/>
      <c r="BP1916" s="39"/>
      <c r="BQ1916" s="39"/>
      <c r="BR1916" s="39"/>
      <c r="BS1916" s="39"/>
      <c r="BT1916" s="39"/>
      <c r="BU1916" s="39"/>
      <c r="BV1916" s="39"/>
      <c r="BW1916" s="39"/>
      <c r="BX1916" s="39"/>
      <c r="BY1916" s="39"/>
      <c r="BZ1916" s="39"/>
      <c r="CA1916" s="39"/>
      <c r="CB1916" s="39"/>
      <c r="CC1916" s="39"/>
      <c r="CD1916" s="39"/>
      <c r="CE1916" s="39"/>
      <c r="CF1916" s="39"/>
      <c r="CG1916" s="39"/>
      <c r="CH1916" s="39"/>
      <c r="CI1916" s="39"/>
      <c r="CJ1916" s="39"/>
      <c r="CK1916" s="39"/>
      <c r="CL1916" s="39"/>
      <c r="CM1916" s="39"/>
      <c r="CN1916" s="39"/>
      <c r="CO1916" s="39"/>
      <c r="CP1916" s="39"/>
      <c r="CQ1916" s="211"/>
      <c r="CR1916" s="211"/>
      <c r="CS1916" s="211"/>
      <c r="CT1916" s="211"/>
      <c r="CU1916" s="211"/>
      <c r="CV1916" s="211"/>
      <c r="CW1916" s="211"/>
      <c r="CX1916" s="211"/>
      <c r="CY1916" s="211"/>
      <c r="CZ1916" s="211"/>
      <c r="DA1916" s="211"/>
      <c r="DB1916" s="211"/>
      <c r="DC1916" s="211"/>
      <c r="DD1916" s="211"/>
      <c r="DE1916" s="211"/>
      <c r="DF1916" s="211"/>
      <c r="DG1916" s="211"/>
      <c r="DH1916" s="281"/>
      <c r="DI1916" s="281"/>
      <c r="DJ1916" s="281"/>
      <c r="DK1916" s="281"/>
      <c r="DL1916" s="281"/>
      <c r="DM1916" s="281"/>
      <c r="DN1916" s="281"/>
      <c r="DO1916" s="281"/>
      <c r="DP1916" s="281"/>
      <c r="DQ1916" s="281"/>
      <c r="DR1916" s="281"/>
      <c r="DS1916" s="281"/>
      <c r="DT1916" s="281"/>
      <c r="DU1916" s="281"/>
      <c r="DV1916" s="281"/>
      <c r="DW1916" s="281"/>
      <c r="DX1916" s="281"/>
      <c r="DY1916" s="281"/>
      <c r="DZ1916" s="281"/>
      <c r="EA1916" s="281"/>
      <c r="EB1916" s="281"/>
      <c r="EC1916" s="281"/>
      <c r="ED1916" s="281"/>
      <c r="EE1916" s="281"/>
      <c r="EF1916" s="281"/>
      <c r="EG1916" s="281"/>
      <c r="EH1916" s="281"/>
      <c r="EI1916" s="281"/>
      <c r="EJ1916" s="281"/>
      <c r="EK1916" s="281"/>
      <c r="EL1916" s="281"/>
      <c r="EM1916" s="281"/>
      <c r="EN1916" s="281"/>
      <c r="EO1916" s="281"/>
      <c r="EP1916" s="281"/>
      <c r="EQ1916" s="281"/>
      <c r="ER1916" s="281"/>
      <c r="ES1916" s="281"/>
      <c r="ET1916" s="281"/>
      <c r="EU1916" s="281"/>
      <c r="EV1916" s="281"/>
      <c r="EW1916" s="281"/>
      <c r="EX1916" s="281"/>
      <c r="EY1916" s="281"/>
      <c r="EZ1916" s="281"/>
      <c r="FA1916" s="281"/>
      <c r="FB1916" s="281"/>
      <c r="FC1916" s="281"/>
      <c r="FD1916" s="281"/>
      <c r="FE1916" s="281"/>
      <c r="FF1916" s="281"/>
      <c r="FG1916" s="281"/>
      <c r="FH1916" s="281"/>
      <c r="FI1916" s="281"/>
      <c r="FJ1916" s="281"/>
      <c r="FK1916" s="281"/>
      <c r="FL1916" s="281"/>
      <c r="FM1916" s="281"/>
      <c r="FN1916" s="281"/>
      <c r="FO1916" s="281"/>
      <c r="FP1916" s="281"/>
      <c r="FQ1916" s="281"/>
      <c r="FR1916" s="281"/>
      <c r="FS1916" s="281"/>
      <c r="FT1916" s="281"/>
      <c r="FU1916" s="212"/>
    </row>
    <row r="1917" spans="1:177" s="35" customFormat="1" x14ac:dyDescent="0.25">
      <c r="A1917" s="283">
        <v>6</v>
      </c>
      <c r="B1917" s="283" t="s">
        <v>713</v>
      </c>
      <c r="C1917" s="283">
        <v>74</v>
      </c>
      <c r="D1917" s="226" t="s">
        <v>881</v>
      </c>
      <c r="E1917" s="290">
        <v>0.55847222222222215</v>
      </c>
      <c r="F1917" s="290"/>
      <c r="G1917" s="290"/>
      <c r="H1917" s="290"/>
      <c r="I1917" s="290"/>
      <c r="J1917" s="290"/>
      <c r="K1917" s="290"/>
      <c r="L1917" s="290"/>
      <c r="M1917" s="290"/>
      <c r="N1917" s="290"/>
      <c r="O1917" s="290"/>
      <c r="P1917" s="98" t="str">
        <f t="shared" si="29"/>
        <v>6|Transecto TN4|74|18/03/02019|132412</v>
      </c>
      <c r="Q1917" s="283">
        <v>7995274.0549999997</v>
      </c>
      <c r="R1917" s="283">
        <v>634185.27300000004</v>
      </c>
      <c r="S1917" s="283">
        <v>78</v>
      </c>
      <c r="T1917" s="283">
        <v>116</v>
      </c>
      <c r="U1917" s="283">
        <v>7</v>
      </c>
      <c r="V1917" s="283">
        <v>1</v>
      </c>
      <c r="W1917" s="283">
        <v>45</v>
      </c>
      <c r="X1917" s="264">
        <v>60</v>
      </c>
      <c r="Y1917" s="283">
        <v>40.577411650000002</v>
      </c>
      <c r="Z1917" s="283">
        <v>0.12120589599999999</v>
      </c>
      <c r="AA1917" s="283">
        <v>3.0399999E-2</v>
      </c>
      <c r="AB1917" s="283">
        <v>164.88006590000001</v>
      </c>
      <c r="AC1917" s="283">
        <v>37.283134459999999</v>
      </c>
      <c r="AD1917" s="283">
        <v>26.484998699999998</v>
      </c>
      <c r="AE1917" s="283">
        <v>112.519783</v>
      </c>
      <c r="AF1917" s="283">
        <v>-2.6316912170000002</v>
      </c>
      <c r="AG1917" s="283">
        <v>-3.4326047900000001</v>
      </c>
      <c r="AH1917" s="284" t="s">
        <v>6</v>
      </c>
      <c r="AI1917" s="98" t="s">
        <v>6</v>
      </c>
      <c r="AJ1917" s="98" t="s">
        <v>6</v>
      </c>
      <c r="AK1917" s="98" t="s">
        <v>6</v>
      </c>
      <c r="AL1917" s="98" t="s">
        <v>6</v>
      </c>
      <c r="AM1917" s="283">
        <v>0</v>
      </c>
      <c r="AN1917" s="283">
        <v>0</v>
      </c>
      <c r="AO1917" s="98" t="s">
        <v>467</v>
      </c>
      <c r="AP1917" s="41"/>
      <c r="AQ1917" s="41"/>
      <c r="AR1917" s="41"/>
      <c r="AS1917" s="41"/>
      <c r="AT1917" s="39"/>
      <c r="AU1917" s="39"/>
      <c r="AV1917" s="39"/>
      <c r="AW1917" s="39"/>
      <c r="AX1917" s="39"/>
      <c r="AY1917" s="39"/>
      <c r="AZ1917" s="39"/>
      <c r="BA1917" s="39"/>
      <c r="BB1917" s="39"/>
      <c r="BC1917" s="39"/>
      <c r="BD1917" s="39"/>
      <c r="BE1917" s="39"/>
      <c r="BF1917" s="39"/>
      <c r="BG1917" s="39"/>
      <c r="BH1917" s="39"/>
      <c r="BI1917" s="39"/>
      <c r="BJ1917" s="39"/>
      <c r="BK1917" s="39"/>
      <c r="BL1917" s="39"/>
      <c r="BM1917" s="39"/>
      <c r="BN1917" s="39"/>
      <c r="BO1917" s="39"/>
      <c r="BP1917" s="39"/>
      <c r="BQ1917" s="39"/>
      <c r="BR1917" s="39"/>
      <c r="BS1917" s="39"/>
      <c r="BT1917" s="39"/>
      <c r="BU1917" s="39"/>
      <c r="BV1917" s="39"/>
      <c r="BW1917" s="39"/>
      <c r="BX1917" s="39"/>
      <c r="BY1917" s="39"/>
      <c r="BZ1917" s="39"/>
      <c r="CA1917" s="39"/>
      <c r="CB1917" s="39"/>
      <c r="CC1917" s="39"/>
      <c r="CD1917" s="39"/>
      <c r="CE1917" s="39"/>
      <c r="CF1917" s="39"/>
      <c r="CG1917" s="39"/>
      <c r="CH1917" s="39"/>
      <c r="CI1917" s="39"/>
      <c r="CJ1917" s="39"/>
      <c r="CK1917" s="39"/>
      <c r="CL1917" s="39"/>
      <c r="CM1917" s="39"/>
      <c r="CN1917" s="39"/>
      <c r="CO1917" s="39"/>
      <c r="CP1917" s="39"/>
      <c r="CQ1917" s="211"/>
      <c r="CR1917" s="211"/>
      <c r="CS1917" s="211"/>
      <c r="CT1917" s="211"/>
      <c r="CU1917" s="211"/>
      <c r="CV1917" s="211"/>
      <c r="CW1917" s="211"/>
      <c r="CX1917" s="211"/>
      <c r="CY1917" s="211"/>
      <c r="CZ1917" s="211"/>
      <c r="DA1917" s="211"/>
      <c r="DB1917" s="211"/>
      <c r="DC1917" s="211"/>
      <c r="DD1917" s="211"/>
      <c r="DE1917" s="211"/>
      <c r="DF1917" s="211"/>
      <c r="DG1917" s="211"/>
      <c r="DH1917" s="281"/>
      <c r="DI1917" s="281"/>
      <c r="DJ1917" s="281"/>
      <c r="DK1917" s="281"/>
      <c r="DL1917" s="281"/>
      <c r="DM1917" s="281"/>
      <c r="DN1917" s="281"/>
      <c r="DO1917" s="281"/>
      <c r="DP1917" s="281"/>
      <c r="DQ1917" s="281"/>
      <c r="DR1917" s="281"/>
      <c r="DS1917" s="281"/>
      <c r="DT1917" s="281"/>
      <c r="DU1917" s="281"/>
      <c r="DV1917" s="281"/>
      <c r="DW1917" s="281"/>
      <c r="DX1917" s="281"/>
      <c r="DY1917" s="281"/>
      <c r="DZ1917" s="281"/>
      <c r="EA1917" s="281"/>
      <c r="EB1917" s="281"/>
      <c r="EC1917" s="281"/>
      <c r="ED1917" s="281"/>
      <c r="EE1917" s="281"/>
      <c r="EF1917" s="281"/>
      <c r="EG1917" s="281"/>
      <c r="EH1917" s="281"/>
      <c r="EI1917" s="281"/>
      <c r="EJ1917" s="281"/>
      <c r="EK1917" s="281"/>
      <c r="EL1917" s="281"/>
      <c r="EM1917" s="281"/>
      <c r="EN1917" s="281"/>
      <c r="EO1917" s="281"/>
      <c r="EP1917" s="281"/>
      <c r="EQ1917" s="281"/>
      <c r="ER1917" s="281"/>
      <c r="ES1917" s="281"/>
      <c r="ET1917" s="281"/>
      <c r="EU1917" s="281"/>
      <c r="EV1917" s="281"/>
      <c r="EW1917" s="281"/>
      <c r="EX1917" s="281"/>
      <c r="EY1917" s="281"/>
      <c r="EZ1917" s="281"/>
      <c r="FA1917" s="281"/>
      <c r="FB1917" s="281"/>
      <c r="FC1917" s="281"/>
      <c r="FD1917" s="281"/>
      <c r="FE1917" s="281"/>
      <c r="FF1917" s="281"/>
      <c r="FG1917" s="281"/>
      <c r="FH1917" s="281"/>
      <c r="FI1917" s="281"/>
      <c r="FJ1917" s="281"/>
      <c r="FK1917" s="281"/>
      <c r="FL1917" s="281"/>
      <c r="FM1917" s="281"/>
      <c r="FN1917" s="281"/>
      <c r="FO1917" s="281"/>
      <c r="FP1917" s="281"/>
      <c r="FQ1917" s="281"/>
      <c r="FR1917" s="281"/>
      <c r="FS1917" s="281"/>
      <c r="FT1917" s="281"/>
      <c r="FU1917" s="212"/>
    </row>
    <row r="1918" spans="1:177" s="35" customFormat="1" x14ac:dyDescent="0.25">
      <c r="A1918" s="283">
        <v>6</v>
      </c>
      <c r="B1918" s="283" t="s">
        <v>713</v>
      </c>
      <c r="C1918" s="283">
        <v>75</v>
      </c>
      <c r="D1918" s="226" t="s">
        <v>881</v>
      </c>
      <c r="E1918" s="290">
        <v>0.56620370370370365</v>
      </c>
      <c r="F1918" s="290"/>
      <c r="G1918" s="290"/>
      <c r="H1918" s="290"/>
      <c r="I1918" s="290"/>
      <c r="J1918" s="290"/>
      <c r="K1918" s="290"/>
      <c r="L1918" s="290"/>
      <c r="M1918" s="290"/>
      <c r="N1918" s="290"/>
      <c r="O1918" s="290"/>
      <c r="P1918" s="98" t="str">
        <f t="shared" si="29"/>
        <v>6|Transecto TN4|75|18/03/02019|133520</v>
      </c>
      <c r="Q1918" s="283">
        <v>7995069.5089999996</v>
      </c>
      <c r="R1918" s="283">
        <v>636486.18900000001</v>
      </c>
      <c r="S1918" s="283">
        <v>78</v>
      </c>
      <c r="T1918" s="283">
        <v>116</v>
      </c>
      <c r="U1918" s="283">
        <v>7</v>
      </c>
      <c r="V1918" s="283">
        <v>1</v>
      </c>
      <c r="W1918" s="283">
        <v>45</v>
      </c>
      <c r="X1918" s="264">
        <v>60</v>
      </c>
      <c r="Y1918" s="283">
        <v>40.577411650000002</v>
      </c>
      <c r="Z1918" s="283">
        <v>0.12120589599999999</v>
      </c>
      <c r="AA1918" s="283">
        <v>3.0399999E-2</v>
      </c>
      <c r="AB1918" s="283">
        <v>164.88006590000001</v>
      </c>
      <c r="AC1918" s="283">
        <v>37.283134459999999</v>
      </c>
      <c r="AD1918" s="283">
        <v>26.484998699999998</v>
      </c>
      <c r="AE1918" s="283">
        <v>112.519783</v>
      </c>
      <c r="AF1918" s="283">
        <v>-2.6316912170000002</v>
      </c>
      <c r="AG1918" s="283">
        <v>-3.4326047900000001</v>
      </c>
      <c r="AH1918" s="284" t="s">
        <v>6</v>
      </c>
      <c r="AI1918" s="98" t="s">
        <v>6</v>
      </c>
      <c r="AJ1918" s="98" t="s">
        <v>6</v>
      </c>
      <c r="AK1918" s="98" t="s">
        <v>6</v>
      </c>
      <c r="AL1918" s="98" t="s">
        <v>6</v>
      </c>
      <c r="AM1918" s="283">
        <v>0</v>
      </c>
      <c r="AN1918" s="283">
        <v>0</v>
      </c>
      <c r="AO1918" s="98" t="s">
        <v>467</v>
      </c>
      <c r="AP1918" s="41"/>
      <c r="AQ1918" s="41"/>
      <c r="AR1918" s="41"/>
      <c r="AS1918" s="41"/>
      <c r="AT1918" s="39"/>
      <c r="AU1918" s="39"/>
      <c r="AV1918" s="39"/>
      <c r="AW1918" s="39"/>
      <c r="AX1918" s="39"/>
      <c r="AY1918" s="39"/>
      <c r="AZ1918" s="39"/>
      <c r="BA1918" s="39"/>
      <c r="BB1918" s="39"/>
      <c r="BC1918" s="39"/>
      <c r="BD1918" s="39"/>
      <c r="BE1918" s="39"/>
      <c r="BF1918" s="39"/>
      <c r="BG1918" s="39"/>
      <c r="BH1918" s="39"/>
      <c r="BI1918" s="39"/>
      <c r="BJ1918" s="39"/>
      <c r="BK1918" s="39"/>
      <c r="BL1918" s="39"/>
      <c r="BM1918" s="39"/>
      <c r="BN1918" s="39"/>
      <c r="BO1918" s="39"/>
      <c r="BP1918" s="39"/>
      <c r="BQ1918" s="39"/>
      <c r="BR1918" s="39"/>
      <c r="BS1918" s="39"/>
      <c r="BT1918" s="39"/>
      <c r="BU1918" s="39"/>
      <c r="BV1918" s="39"/>
      <c r="BW1918" s="39"/>
      <c r="BX1918" s="39"/>
      <c r="BY1918" s="39"/>
      <c r="BZ1918" s="39"/>
      <c r="CA1918" s="39"/>
      <c r="CB1918" s="39"/>
      <c r="CC1918" s="39"/>
      <c r="CD1918" s="39"/>
      <c r="CE1918" s="39"/>
      <c r="CF1918" s="39"/>
      <c r="CG1918" s="39"/>
      <c r="CH1918" s="39"/>
      <c r="CI1918" s="39"/>
      <c r="CJ1918" s="39"/>
      <c r="CK1918" s="39"/>
      <c r="CL1918" s="39"/>
      <c r="CM1918" s="39"/>
      <c r="CN1918" s="39"/>
      <c r="CO1918" s="39"/>
      <c r="CP1918" s="39"/>
      <c r="CQ1918" s="211"/>
      <c r="CR1918" s="211"/>
      <c r="CS1918" s="211"/>
      <c r="CT1918" s="211"/>
      <c r="CU1918" s="211"/>
      <c r="CV1918" s="211"/>
      <c r="CW1918" s="211"/>
      <c r="CX1918" s="211"/>
      <c r="CY1918" s="211"/>
      <c r="CZ1918" s="211"/>
      <c r="DA1918" s="211"/>
      <c r="DB1918" s="211"/>
      <c r="DC1918" s="211"/>
      <c r="DD1918" s="211"/>
      <c r="DE1918" s="211"/>
      <c r="DF1918" s="211"/>
      <c r="DG1918" s="211"/>
      <c r="DH1918" s="281"/>
      <c r="DI1918" s="281"/>
      <c r="DJ1918" s="281"/>
      <c r="DK1918" s="281"/>
      <c r="DL1918" s="281"/>
      <c r="DM1918" s="281"/>
      <c r="DN1918" s="281"/>
      <c r="DO1918" s="281"/>
      <c r="DP1918" s="281"/>
      <c r="DQ1918" s="281"/>
      <c r="DR1918" s="281"/>
      <c r="DS1918" s="281"/>
      <c r="DT1918" s="281"/>
      <c r="DU1918" s="281"/>
      <c r="DV1918" s="281"/>
      <c r="DW1918" s="281"/>
      <c r="DX1918" s="281"/>
      <c r="DY1918" s="281"/>
      <c r="DZ1918" s="281"/>
      <c r="EA1918" s="281"/>
      <c r="EB1918" s="281"/>
      <c r="EC1918" s="281"/>
      <c r="ED1918" s="281"/>
      <c r="EE1918" s="281"/>
      <c r="EF1918" s="281"/>
      <c r="EG1918" s="281"/>
      <c r="EH1918" s="281"/>
      <c r="EI1918" s="281"/>
      <c r="EJ1918" s="281"/>
      <c r="EK1918" s="281"/>
      <c r="EL1918" s="281"/>
      <c r="EM1918" s="281"/>
      <c r="EN1918" s="281"/>
      <c r="EO1918" s="281"/>
      <c r="EP1918" s="281"/>
      <c r="EQ1918" s="281"/>
      <c r="ER1918" s="281"/>
      <c r="ES1918" s="281"/>
      <c r="ET1918" s="281"/>
      <c r="EU1918" s="281"/>
      <c r="EV1918" s="281"/>
      <c r="EW1918" s="281"/>
      <c r="EX1918" s="281"/>
      <c r="EY1918" s="281"/>
      <c r="EZ1918" s="281"/>
      <c r="FA1918" s="281"/>
      <c r="FB1918" s="281"/>
      <c r="FC1918" s="281"/>
      <c r="FD1918" s="281"/>
      <c r="FE1918" s="281"/>
      <c r="FF1918" s="281"/>
      <c r="FG1918" s="281"/>
      <c r="FH1918" s="281"/>
      <c r="FI1918" s="281"/>
      <c r="FJ1918" s="281"/>
      <c r="FK1918" s="281"/>
      <c r="FL1918" s="281"/>
      <c r="FM1918" s="281"/>
      <c r="FN1918" s="281"/>
      <c r="FO1918" s="281"/>
      <c r="FP1918" s="281"/>
      <c r="FQ1918" s="281"/>
      <c r="FR1918" s="281"/>
      <c r="FS1918" s="281"/>
      <c r="FT1918" s="281"/>
      <c r="FU1918" s="212"/>
    </row>
    <row r="1919" spans="1:177" s="35" customFormat="1" x14ac:dyDescent="0.25">
      <c r="A1919" s="283">
        <v>6</v>
      </c>
      <c r="B1919" s="283" t="s">
        <v>713</v>
      </c>
      <c r="C1919" s="283">
        <v>76</v>
      </c>
      <c r="D1919" s="226" t="s">
        <v>881</v>
      </c>
      <c r="E1919" s="290">
        <v>0.57407407407407407</v>
      </c>
      <c r="F1919" s="290"/>
      <c r="G1919" s="290"/>
      <c r="H1919" s="290"/>
      <c r="I1919" s="290"/>
      <c r="J1919" s="290"/>
      <c r="K1919" s="290"/>
      <c r="L1919" s="290"/>
      <c r="M1919" s="290"/>
      <c r="N1919" s="290"/>
      <c r="O1919" s="290"/>
      <c r="P1919" s="98" t="str">
        <f t="shared" si="29"/>
        <v>6|Transecto TN4|76|18/03/02019|134640</v>
      </c>
      <c r="Q1919" s="283">
        <v>7994995.9239999996</v>
      </c>
      <c r="R1919" s="283">
        <v>638915.772</v>
      </c>
      <c r="S1919" s="283">
        <v>68</v>
      </c>
      <c r="T1919" s="283">
        <v>114</v>
      </c>
      <c r="U1919" s="283">
        <v>7.1</v>
      </c>
      <c r="V1919" s="283">
        <v>1</v>
      </c>
      <c r="W1919" s="283">
        <v>45</v>
      </c>
      <c r="X1919" s="264">
        <v>50</v>
      </c>
      <c r="Y1919" s="283">
        <v>50.594341280000002</v>
      </c>
      <c r="Z1919" s="283">
        <v>0.111225769</v>
      </c>
      <c r="AA1919" s="283">
        <v>3.0999999E-2</v>
      </c>
      <c r="AB1919" s="283">
        <v>169.29606630000001</v>
      </c>
      <c r="AC1919" s="283">
        <v>37.256095889999997</v>
      </c>
      <c r="AD1919" s="283" t="s">
        <v>628</v>
      </c>
      <c r="AE1919" s="283">
        <v>113.0698242</v>
      </c>
      <c r="AF1919" s="283">
        <v>-2.5994141100000001</v>
      </c>
      <c r="AG1919" s="283">
        <v>-3.474467754</v>
      </c>
      <c r="AH1919" s="284" t="s">
        <v>6</v>
      </c>
      <c r="AI1919" s="98" t="s">
        <v>6</v>
      </c>
      <c r="AJ1919" s="98" t="s">
        <v>6</v>
      </c>
      <c r="AK1919" s="98" t="s">
        <v>6</v>
      </c>
      <c r="AL1919" s="98" t="s">
        <v>6</v>
      </c>
      <c r="AM1919" s="283">
        <v>0</v>
      </c>
      <c r="AN1919" s="283">
        <v>0</v>
      </c>
      <c r="AO1919" s="98" t="s">
        <v>467</v>
      </c>
      <c r="AP1919" s="41"/>
      <c r="AQ1919" s="41"/>
      <c r="AR1919" s="41"/>
      <c r="AS1919" s="41"/>
      <c r="AT1919" s="39"/>
      <c r="AU1919" s="39"/>
      <c r="AV1919" s="39"/>
      <c r="AW1919" s="39"/>
      <c r="AX1919" s="39"/>
      <c r="AY1919" s="39"/>
      <c r="AZ1919" s="39"/>
      <c r="BA1919" s="39"/>
      <c r="BB1919" s="39"/>
      <c r="BC1919" s="39"/>
      <c r="BD1919" s="39"/>
      <c r="BE1919" s="39"/>
      <c r="BF1919" s="39"/>
      <c r="BG1919" s="39"/>
      <c r="BH1919" s="39"/>
      <c r="BI1919" s="39"/>
      <c r="BJ1919" s="39"/>
      <c r="BK1919" s="39"/>
      <c r="BL1919" s="39"/>
      <c r="BM1919" s="39"/>
      <c r="BN1919" s="39"/>
      <c r="BO1919" s="39"/>
      <c r="BP1919" s="39"/>
      <c r="BQ1919" s="39"/>
      <c r="BR1919" s="39"/>
      <c r="BS1919" s="39"/>
      <c r="BT1919" s="39"/>
      <c r="BU1919" s="39"/>
      <c r="BV1919" s="39"/>
      <c r="BW1919" s="39"/>
      <c r="BX1919" s="39"/>
      <c r="BY1919" s="39"/>
      <c r="BZ1919" s="39"/>
      <c r="CA1919" s="39"/>
      <c r="CB1919" s="39"/>
      <c r="CC1919" s="39"/>
      <c r="CD1919" s="39"/>
      <c r="CE1919" s="39"/>
      <c r="CF1919" s="39"/>
      <c r="CG1919" s="39"/>
      <c r="CH1919" s="39"/>
      <c r="CI1919" s="39"/>
      <c r="CJ1919" s="39"/>
      <c r="CK1919" s="39"/>
      <c r="CL1919" s="39"/>
      <c r="CM1919" s="39"/>
      <c r="CN1919" s="39"/>
      <c r="CO1919" s="39"/>
      <c r="CP1919" s="39"/>
      <c r="CQ1919" s="211"/>
      <c r="CR1919" s="211"/>
      <c r="CS1919" s="211"/>
      <c r="CT1919" s="211"/>
      <c r="CU1919" s="211"/>
      <c r="CV1919" s="211"/>
      <c r="CW1919" s="211"/>
      <c r="CX1919" s="211"/>
      <c r="CY1919" s="211"/>
      <c r="CZ1919" s="211"/>
      <c r="DA1919" s="211"/>
      <c r="DB1919" s="211"/>
      <c r="DC1919" s="211"/>
      <c r="DD1919" s="211"/>
      <c r="DE1919" s="211"/>
      <c r="DF1919" s="211"/>
      <c r="DG1919" s="211"/>
      <c r="DH1919" s="281"/>
      <c r="DI1919" s="281"/>
      <c r="DJ1919" s="281"/>
      <c r="DK1919" s="281"/>
      <c r="DL1919" s="281"/>
      <c r="DM1919" s="281"/>
      <c r="DN1919" s="281"/>
      <c r="DO1919" s="281"/>
      <c r="DP1919" s="281"/>
      <c r="DQ1919" s="281"/>
      <c r="DR1919" s="281"/>
      <c r="DS1919" s="281"/>
      <c r="DT1919" s="281"/>
      <c r="DU1919" s="281"/>
      <c r="DV1919" s="281"/>
      <c r="DW1919" s="281"/>
      <c r="DX1919" s="281"/>
      <c r="DY1919" s="281"/>
      <c r="DZ1919" s="281"/>
      <c r="EA1919" s="281"/>
      <c r="EB1919" s="281"/>
      <c r="EC1919" s="281"/>
      <c r="ED1919" s="281"/>
      <c r="EE1919" s="281"/>
      <c r="EF1919" s="281"/>
      <c r="EG1919" s="281"/>
      <c r="EH1919" s="281"/>
      <c r="EI1919" s="281"/>
      <c r="EJ1919" s="281"/>
      <c r="EK1919" s="281"/>
      <c r="EL1919" s="281"/>
      <c r="EM1919" s="281"/>
      <c r="EN1919" s="281"/>
      <c r="EO1919" s="281"/>
      <c r="EP1919" s="281"/>
      <c r="EQ1919" s="281"/>
      <c r="ER1919" s="281"/>
      <c r="ES1919" s="281"/>
      <c r="ET1919" s="281"/>
      <c r="EU1919" s="281"/>
      <c r="EV1919" s="281"/>
      <c r="EW1919" s="281"/>
      <c r="EX1919" s="281"/>
      <c r="EY1919" s="281"/>
      <c r="EZ1919" s="281"/>
      <c r="FA1919" s="281"/>
      <c r="FB1919" s="281"/>
      <c r="FC1919" s="281"/>
      <c r="FD1919" s="281"/>
      <c r="FE1919" s="281"/>
      <c r="FF1919" s="281"/>
      <c r="FG1919" s="281"/>
      <c r="FH1919" s="281"/>
      <c r="FI1919" s="281"/>
      <c r="FJ1919" s="281"/>
      <c r="FK1919" s="281"/>
      <c r="FL1919" s="281"/>
      <c r="FM1919" s="281"/>
      <c r="FN1919" s="281"/>
      <c r="FO1919" s="281"/>
      <c r="FP1919" s="281"/>
      <c r="FQ1919" s="281"/>
      <c r="FR1919" s="281"/>
      <c r="FS1919" s="281"/>
      <c r="FT1919" s="281"/>
      <c r="FU1919" s="212"/>
    </row>
    <row r="1920" spans="1:177" s="35" customFormat="1" x14ac:dyDescent="0.25">
      <c r="A1920" s="283">
        <v>6</v>
      </c>
      <c r="B1920" s="283" t="s">
        <v>713</v>
      </c>
      <c r="C1920" s="283">
        <v>77</v>
      </c>
      <c r="D1920" s="226" t="s">
        <v>881</v>
      </c>
      <c r="E1920" s="290">
        <v>0.5816203703703704</v>
      </c>
      <c r="F1920" s="290"/>
      <c r="G1920" s="290"/>
      <c r="H1920" s="290"/>
      <c r="I1920" s="290"/>
      <c r="J1920" s="290"/>
      <c r="K1920" s="290"/>
      <c r="L1920" s="290"/>
      <c r="M1920" s="290"/>
      <c r="N1920" s="290"/>
      <c r="O1920" s="290"/>
      <c r="P1920" s="98" t="str">
        <f t="shared" si="29"/>
        <v>6|Transecto TN4|77|18/03/02019|135732</v>
      </c>
      <c r="Q1920" s="283">
        <v>7994738.6200000001</v>
      </c>
      <c r="R1920" s="283">
        <v>641323.71699999995</v>
      </c>
      <c r="S1920" s="283">
        <v>61</v>
      </c>
      <c r="T1920" s="283">
        <v>114</v>
      </c>
      <c r="U1920" s="283">
        <v>7.4</v>
      </c>
      <c r="V1920" s="283">
        <v>1</v>
      </c>
      <c r="W1920" s="283">
        <v>45</v>
      </c>
      <c r="X1920" s="264">
        <v>50</v>
      </c>
      <c r="Y1920" s="283">
        <v>32.765907290000001</v>
      </c>
      <c r="Z1920" s="283">
        <v>0.11044599099999999</v>
      </c>
      <c r="AA1920" s="283">
        <v>3.1999998000000002E-2</v>
      </c>
      <c r="AB1920" s="283">
        <v>173.74235530000001</v>
      </c>
      <c r="AC1920" s="283">
        <v>37.229061129999998</v>
      </c>
      <c r="AD1920" s="283" t="s">
        <v>628</v>
      </c>
      <c r="AE1920" s="283">
        <v>113.81680299999999</v>
      </c>
      <c r="AF1920" s="283">
        <v>-2.5671367649999999</v>
      </c>
      <c r="AG1920" s="283">
        <v>-3.5163309570000001</v>
      </c>
      <c r="AH1920" s="284" t="s">
        <v>6</v>
      </c>
      <c r="AI1920" s="98" t="s">
        <v>6</v>
      </c>
      <c r="AJ1920" s="98" t="s">
        <v>6</v>
      </c>
      <c r="AK1920" s="98" t="s">
        <v>6</v>
      </c>
      <c r="AL1920" s="98" t="s">
        <v>6</v>
      </c>
      <c r="AM1920" s="283">
        <v>1</v>
      </c>
      <c r="AN1920" s="283">
        <v>1</v>
      </c>
      <c r="AO1920" s="98" t="s">
        <v>467</v>
      </c>
      <c r="AP1920" s="41"/>
      <c r="AQ1920" s="41"/>
      <c r="AR1920" s="41"/>
      <c r="AS1920" s="41"/>
      <c r="AT1920" s="39"/>
      <c r="AU1920" s="39"/>
      <c r="AV1920" s="39"/>
      <c r="AW1920" s="39"/>
      <c r="AX1920" s="39"/>
      <c r="AY1920" s="39"/>
      <c r="AZ1920" s="39"/>
      <c r="BA1920" s="39"/>
      <c r="BB1920" s="39"/>
      <c r="BC1920" s="39"/>
      <c r="BD1920" s="39"/>
      <c r="BE1920" s="39"/>
      <c r="BF1920" s="39"/>
      <c r="BG1920" s="39"/>
      <c r="BH1920" s="39"/>
      <c r="BI1920" s="39"/>
      <c r="BJ1920" s="39"/>
      <c r="BK1920" s="39"/>
      <c r="BL1920" s="39"/>
      <c r="BM1920" s="39"/>
      <c r="BN1920" s="39"/>
      <c r="BO1920" s="39"/>
      <c r="BP1920" s="39"/>
      <c r="BQ1920" s="39"/>
      <c r="BR1920" s="39"/>
      <c r="BS1920" s="39"/>
      <c r="BT1920" s="39"/>
      <c r="BU1920" s="39"/>
      <c r="BV1920" s="39"/>
      <c r="BW1920" s="39"/>
      <c r="BX1920" s="39"/>
      <c r="BY1920" s="39"/>
      <c r="BZ1920" s="39"/>
      <c r="CA1920" s="39"/>
      <c r="CB1920" s="39"/>
      <c r="CC1920" s="39"/>
      <c r="CD1920" s="39"/>
      <c r="CE1920" s="39"/>
      <c r="CF1920" s="39"/>
      <c r="CG1920" s="39"/>
      <c r="CH1920" s="39"/>
      <c r="CI1920" s="39"/>
      <c r="CJ1920" s="39"/>
      <c r="CK1920" s="39"/>
      <c r="CL1920" s="39"/>
      <c r="CM1920" s="39"/>
      <c r="CN1920" s="39"/>
      <c r="CO1920" s="39"/>
      <c r="CP1920" s="39"/>
      <c r="CQ1920" s="211"/>
      <c r="CR1920" s="211"/>
      <c r="CS1920" s="211"/>
      <c r="CT1920" s="211"/>
      <c r="CU1920" s="211"/>
      <c r="CV1920" s="211"/>
      <c r="CW1920" s="211"/>
      <c r="CX1920" s="211"/>
      <c r="CY1920" s="211"/>
      <c r="CZ1920" s="211"/>
      <c r="DA1920" s="211"/>
      <c r="DB1920" s="211"/>
      <c r="DC1920" s="211"/>
      <c r="DD1920" s="211"/>
      <c r="DE1920" s="211"/>
      <c r="DF1920" s="211"/>
      <c r="DG1920" s="211"/>
      <c r="DH1920" s="281"/>
      <c r="DI1920" s="281"/>
      <c r="DJ1920" s="281"/>
      <c r="DK1920" s="281"/>
      <c r="DL1920" s="281"/>
      <c r="DM1920" s="281"/>
      <c r="DN1920" s="281"/>
      <c r="DO1920" s="281"/>
      <c r="DP1920" s="281"/>
      <c r="DQ1920" s="281"/>
      <c r="DR1920" s="281"/>
      <c r="DS1920" s="281"/>
      <c r="DT1920" s="281"/>
      <c r="DU1920" s="281"/>
      <c r="DV1920" s="281"/>
      <c r="DW1920" s="281"/>
      <c r="DX1920" s="281"/>
      <c r="DY1920" s="281"/>
      <c r="DZ1920" s="281"/>
      <c r="EA1920" s="281"/>
      <c r="EB1920" s="281"/>
      <c r="EC1920" s="281"/>
      <c r="ED1920" s="281"/>
      <c r="EE1920" s="281"/>
      <c r="EF1920" s="281"/>
      <c r="EG1920" s="281"/>
      <c r="EH1920" s="281"/>
      <c r="EI1920" s="281"/>
      <c r="EJ1920" s="281"/>
      <c r="EK1920" s="281"/>
      <c r="EL1920" s="281"/>
      <c r="EM1920" s="281"/>
      <c r="EN1920" s="281"/>
      <c r="EO1920" s="281"/>
      <c r="EP1920" s="281"/>
      <c r="EQ1920" s="281"/>
      <c r="ER1920" s="281"/>
      <c r="ES1920" s="281"/>
      <c r="ET1920" s="281"/>
      <c r="EU1920" s="281"/>
      <c r="EV1920" s="281"/>
      <c r="EW1920" s="281"/>
      <c r="EX1920" s="281"/>
      <c r="EY1920" s="281"/>
      <c r="EZ1920" s="281"/>
      <c r="FA1920" s="281"/>
      <c r="FB1920" s="281"/>
      <c r="FC1920" s="281"/>
      <c r="FD1920" s="281"/>
      <c r="FE1920" s="281"/>
      <c r="FF1920" s="281"/>
      <c r="FG1920" s="281"/>
      <c r="FH1920" s="281"/>
      <c r="FI1920" s="281"/>
      <c r="FJ1920" s="281"/>
      <c r="FK1920" s="281"/>
      <c r="FL1920" s="281"/>
      <c r="FM1920" s="281"/>
      <c r="FN1920" s="281"/>
      <c r="FO1920" s="281"/>
      <c r="FP1920" s="281"/>
      <c r="FQ1920" s="281"/>
      <c r="FR1920" s="281"/>
      <c r="FS1920" s="281"/>
      <c r="FT1920" s="281"/>
      <c r="FU1920" s="212"/>
    </row>
    <row r="1921" spans="1:177" s="35" customFormat="1" x14ac:dyDescent="0.25">
      <c r="A1921" s="283">
        <v>6</v>
      </c>
      <c r="B1921" s="283" t="s">
        <v>713</v>
      </c>
      <c r="C1921" s="283">
        <v>78</v>
      </c>
      <c r="D1921" s="226" t="s">
        <v>881</v>
      </c>
      <c r="E1921" s="290">
        <v>0.58997685185185189</v>
      </c>
      <c r="F1921" s="290"/>
      <c r="G1921" s="290"/>
      <c r="H1921" s="290"/>
      <c r="I1921" s="290"/>
      <c r="J1921" s="290"/>
      <c r="K1921" s="290"/>
      <c r="L1921" s="290"/>
      <c r="M1921" s="290"/>
      <c r="N1921" s="290"/>
      <c r="O1921" s="290"/>
      <c r="P1921" s="98" t="str">
        <f t="shared" si="29"/>
        <v>6|Transecto TN4|78|18/03/02019|140934</v>
      </c>
      <c r="Q1921" s="283">
        <v>7994636.3109999998</v>
      </c>
      <c r="R1921" s="283">
        <v>643978.20400000003</v>
      </c>
      <c r="S1921" s="283">
        <v>75</v>
      </c>
      <c r="T1921" s="283">
        <v>114</v>
      </c>
      <c r="U1921" s="283">
        <v>7.5</v>
      </c>
      <c r="V1921" s="283">
        <v>1</v>
      </c>
      <c r="W1921" s="283">
        <v>45</v>
      </c>
      <c r="X1921" s="264">
        <v>50</v>
      </c>
      <c r="Y1921" s="283">
        <v>32.765907290000001</v>
      </c>
      <c r="Z1921" s="283">
        <v>0.11044599099999999</v>
      </c>
      <c r="AA1921" s="283">
        <v>3.1999998000000002E-2</v>
      </c>
      <c r="AB1921" s="283">
        <v>173.74235530000001</v>
      </c>
      <c r="AC1921" s="283">
        <v>37.229061129999998</v>
      </c>
      <c r="AD1921" s="283" t="s">
        <v>628</v>
      </c>
      <c r="AE1921" s="283">
        <v>113.81680299999999</v>
      </c>
      <c r="AF1921" s="283">
        <v>-2.5671367649999999</v>
      </c>
      <c r="AG1921" s="283">
        <v>-3.5163309570000001</v>
      </c>
      <c r="AH1921" s="284" t="s">
        <v>6</v>
      </c>
      <c r="AI1921" s="98" t="s">
        <v>6</v>
      </c>
      <c r="AJ1921" s="98" t="s">
        <v>6</v>
      </c>
      <c r="AK1921" s="98" t="s">
        <v>6</v>
      </c>
      <c r="AL1921" s="98" t="s">
        <v>6</v>
      </c>
      <c r="AM1921" s="283">
        <v>1</v>
      </c>
      <c r="AN1921" s="283">
        <v>1</v>
      </c>
      <c r="AO1921" s="98" t="s">
        <v>467</v>
      </c>
      <c r="AP1921" s="41"/>
      <c r="AQ1921" s="41"/>
      <c r="AR1921" s="41"/>
      <c r="AS1921" s="41"/>
      <c r="AT1921" s="39"/>
      <c r="AU1921" s="39"/>
      <c r="AV1921" s="39"/>
      <c r="AW1921" s="39"/>
      <c r="AX1921" s="39"/>
      <c r="AY1921" s="39"/>
      <c r="AZ1921" s="39"/>
      <c r="BA1921" s="39"/>
      <c r="BB1921" s="39"/>
      <c r="BC1921" s="39"/>
      <c r="BD1921" s="39"/>
      <c r="BE1921" s="39"/>
      <c r="BF1921" s="39"/>
      <c r="BG1921" s="39"/>
      <c r="BH1921" s="39"/>
      <c r="BI1921" s="39"/>
      <c r="BJ1921" s="39"/>
      <c r="BK1921" s="39"/>
      <c r="BL1921" s="39"/>
      <c r="BM1921" s="39"/>
      <c r="BN1921" s="39"/>
      <c r="BO1921" s="39"/>
      <c r="BP1921" s="39"/>
      <c r="BQ1921" s="39"/>
      <c r="BR1921" s="39"/>
      <c r="BS1921" s="39"/>
      <c r="BT1921" s="39"/>
      <c r="BU1921" s="39"/>
      <c r="BV1921" s="39"/>
      <c r="BW1921" s="39"/>
      <c r="BX1921" s="39"/>
      <c r="BY1921" s="39"/>
      <c r="BZ1921" s="39"/>
      <c r="CA1921" s="39"/>
      <c r="CB1921" s="39"/>
      <c r="CC1921" s="39"/>
      <c r="CD1921" s="39"/>
      <c r="CE1921" s="39"/>
      <c r="CF1921" s="39"/>
      <c r="CG1921" s="39"/>
      <c r="CH1921" s="39"/>
      <c r="CI1921" s="39"/>
      <c r="CJ1921" s="39"/>
      <c r="CK1921" s="39"/>
      <c r="CL1921" s="39"/>
      <c r="CM1921" s="39"/>
      <c r="CN1921" s="39"/>
      <c r="CO1921" s="39"/>
      <c r="CP1921" s="39"/>
      <c r="CQ1921" s="211"/>
      <c r="CR1921" s="211"/>
      <c r="CS1921" s="211"/>
      <c r="CT1921" s="211"/>
      <c r="CU1921" s="211"/>
      <c r="CV1921" s="211"/>
      <c r="CW1921" s="211"/>
      <c r="CX1921" s="211"/>
      <c r="CY1921" s="211"/>
      <c r="CZ1921" s="211"/>
      <c r="DA1921" s="211"/>
      <c r="DB1921" s="211"/>
      <c r="DC1921" s="211"/>
      <c r="DD1921" s="211"/>
      <c r="DE1921" s="211"/>
      <c r="DF1921" s="211"/>
      <c r="DG1921" s="211"/>
      <c r="DH1921" s="281"/>
      <c r="DI1921" s="281"/>
      <c r="DJ1921" s="281"/>
      <c r="DK1921" s="281"/>
      <c r="DL1921" s="281"/>
      <c r="DM1921" s="281"/>
      <c r="DN1921" s="281"/>
      <c r="DO1921" s="281"/>
      <c r="DP1921" s="281"/>
      <c r="DQ1921" s="281"/>
      <c r="DR1921" s="281"/>
      <c r="DS1921" s="281"/>
      <c r="DT1921" s="281"/>
      <c r="DU1921" s="281"/>
      <c r="DV1921" s="281"/>
      <c r="DW1921" s="281"/>
      <c r="DX1921" s="281"/>
      <c r="DY1921" s="281"/>
      <c r="DZ1921" s="281"/>
      <c r="EA1921" s="281"/>
      <c r="EB1921" s="281"/>
      <c r="EC1921" s="281"/>
      <c r="ED1921" s="281"/>
      <c r="EE1921" s="281"/>
      <c r="EF1921" s="281"/>
      <c r="EG1921" s="281"/>
      <c r="EH1921" s="281"/>
      <c r="EI1921" s="281"/>
      <c r="EJ1921" s="281"/>
      <c r="EK1921" s="281"/>
      <c r="EL1921" s="281"/>
      <c r="EM1921" s="281"/>
      <c r="EN1921" s="281"/>
      <c r="EO1921" s="281"/>
      <c r="EP1921" s="281"/>
      <c r="EQ1921" s="281"/>
      <c r="ER1921" s="281"/>
      <c r="ES1921" s="281"/>
      <c r="ET1921" s="281"/>
      <c r="EU1921" s="281"/>
      <c r="EV1921" s="281"/>
      <c r="EW1921" s="281"/>
      <c r="EX1921" s="281"/>
      <c r="EY1921" s="281"/>
      <c r="EZ1921" s="281"/>
      <c r="FA1921" s="281"/>
      <c r="FB1921" s="281"/>
      <c r="FC1921" s="281"/>
      <c r="FD1921" s="281"/>
      <c r="FE1921" s="281"/>
      <c r="FF1921" s="281"/>
      <c r="FG1921" s="281"/>
      <c r="FH1921" s="281"/>
      <c r="FI1921" s="281"/>
      <c r="FJ1921" s="281"/>
      <c r="FK1921" s="281"/>
      <c r="FL1921" s="281"/>
      <c r="FM1921" s="281"/>
      <c r="FN1921" s="281"/>
      <c r="FO1921" s="281"/>
      <c r="FP1921" s="281"/>
      <c r="FQ1921" s="281"/>
      <c r="FR1921" s="281"/>
      <c r="FS1921" s="281"/>
      <c r="FT1921" s="281"/>
      <c r="FU1921" s="212"/>
    </row>
    <row r="1922" spans="1:177" s="35" customFormat="1" x14ac:dyDescent="0.25">
      <c r="A1922" s="283">
        <v>6</v>
      </c>
      <c r="B1922" s="283" t="s">
        <v>713</v>
      </c>
      <c r="C1922" s="283">
        <v>79</v>
      </c>
      <c r="D1922" s="226" t="s">
        <v>881</v>
      </c>
      <c r="E1922" s="290">
        <v>0.59790509259259261</v>
      </c>
      <c r="F1922" s="290"/>
      <c r="G1922" s="290"/>
      <c r="H1922" s="290"/>
      <c r="I1922" s="290"/>
      <c r="J1922" s="290"/>
      <c r="K1922" s="290"/>
      <c r="L1922" s="290"/>
      <c r="M1922" s="290"/>
      <c r="N1922" s="290"/>
      <c r="O1922" s="290"/>
      <c r="P1922" s="98" t="str">
        <f t="shared" si="29"/>
        <v>6|Transecto TN4|79|18/03/02019|142059</v>
      </c>
      <c r="Q1922" s="283">
        <v>7994784.2560000001</v>
      </c>
      <c r="R1922" s="283">
        <v>646473.52800000005</v>
      </c>
      <c r="S1922" s="283">
        <v>75</v>
      </c>
      <c r="T1922" s="283">
        <v>114</v>
      </c>
      <c r="U1922" s="283">
        <v>7.6</v>
      </c>
      <c r="V1922" s="283">
        <v>1</v>
      </c>
      <c r="W1922" s="283">
        <v>45</v>
      </c>
      <c r="X1922" s="264">
        <v>50</v>
      </c>
      <c r="Y1922" s="283">
        <v>38.897323610000001</v>
      </c>
      <c r="Z1922" s="283">
        <v>0.10637711699999999</v>
      </c>
      <c r="AA1922" s="283">
        <v>3.1999998000000002E-2</v>
      </c>
      <c r="AB1922" s="283">
        <v>178.14370729999999</v>
      </c>
      <c r="AC1922" s="283">
        <v>37.214187619999997</v>
      </c>
      <c r="AD1922" s="283">
        <v>29.39499855</v>
      </c>
      <c r="AE1922" s="283">
        <v>114.76072689999999</v>
      </c>
      <c r="AF1922" s="283">
        <v>-2.568247795</v>
      </c>
      <c r="AG1922" s="283">
        <v>-3.5346989629999999</v>
      </c>
      <c r="AH1922" s="284" t="s">
        <v>6</v>
      </c>
      <c r="AI1922" s="98" t="s">
        <v>6</v>
      </c>
      <c r="AJ1922" s="98" t="s">
        <v>6</v>
      </c>
      <c r="AK1922" s="98" t="s">
        <v>6</v>
      </c>
      <c r="AL1922" s="98" t="s">
        <v>6</v>
      </c>
      <c r="AM1922" s="283">
        <v>3</v>
      </c>
      <c r="AN1922" s="283">
        <v>1</v>
      </c>
      <c r="AO1922" s="98" t="s">
        <v>467</v>
      </c>
      <c r="AP1922" s="41"/>
      <c r="AQ1922" s="41"/>
      <c r="AR1922" s="41"/>
      <c r="AS1922" s="41"/>
      <c r="AT1922" s="39"/>
      <c r="AU1922" s="39"/>
      <c r="AV1922" s="39"/>
      <c r="AW1922" s="39"/>
      <c r="AX1922" s="39"/>
      <c r="AY1922" s="39"/>
      <c r="AZ1922" s="39"/>
      <c r="BA1922" s="39"/>
      <c r="BB1922" s="39"/>
      <c r="BC1922" s="39"/>
      <c r="BD1922" s="39"/>
      <c r="BE1922" s="39"/>
      <c r="BF1922" s="39"/>
      <c r="BG1922" s="39"/>
      <c r="BH1922" s="39"/>
      <c r="BI1922" s="39"/>
      <c r="BJ1922" s="39"/>
      <c r="BK1922" s="39"/>
      <c r="BL1922" s="39"/>
      <c r="BM1922" s="39"/>
      <c r="BN1922" s="39"/>
      <c r="BO1922" s="39"/>
      <c r="BP1922" s="39"/>
      <c r="BQ1922" s="39"/>
      <c r="BR1922" s="39"/>
      <c r="BS1922" s="39"/>
      <c r="BT1922" s="39"/>
      <c r="BU1922" s="39"/>
      <c r="BV1922" s="39"/>
      <c r="BW1922" s="39"/>
      <c r="BX1922" s="39"/>
      <c r="BY1922" s="39"/>
      <c r="BZ1922" s="39"/>
      <c r="CA1922" s="39"/>
      <c r="CB1922" s="39"/>
      <c r="CC1922" s="39"/>
      <c r="CD1922" s="39"/>
      <c r="CE1922" s="39"/>
      <c r="CF1922" s="39"/>
      <c r="CG1922" s="39"/>
      <c r="CH1922" s="39"/>
      <c r="CI1922" s="39"/>
      <c r="CJ1922" s="39"/>
      <c r="CK1922" s="39"/>
      <c r="CL1922" s="39"/>
      <c r="CM1922" s="39"/>
      <c r="CN1922" s="39"/>
      <c r="CO1922" s="39"/>
      <c r="CP1922" s="39"/>
      <c r="CQ1922" s="211"/>
      <c r="CR1922" s="211"/>
      <c r="CS1922" s="211"/>
      <c r="CT1922" s="211"/>
      <c r="CU1922" s="211"/>
      <c r="CV1922" s="211"/>
      <c r="CW1922" s="211"/>
      <c r="CX1922" s="211"/>
      <c r="CY1922" s="211"/>
      <c r="CZ1922" s="211"/>
      <c r="DA1922" s="211"/>
      <c r="DB1922" s="211"/>
      <c r="DC1922" s="211"/>
      <c r="DD1922" s="211"/>
      <c r="DE1922" s="211"/>
      <c r="DF1922" s="211"/>
      <c r="DG1922" s="211"/>
      <c r="DH1922" s="281"/>
      <c r="DI1922" s="281"/>
      <c r="DJ1922" s="281"/>
      <c r="DK1922" s="281"/>
      <c r="DL1922" s="281"/>
      <c r="DM1922" s="281"/>
      <c r="DN1922" s="281"/>
      <c r="DO1922" s="281"/>
      <c r="DP1922" s="281"/>
      <c r="DQ1922" s="281"/>
      <c r="DR1922" s="281"/>
      <c r="DS1922" s="281"/>
      <c r="DT1922" s="281"/>
      <c r="DU1922" s="281"/>
      <c r="DV1922" s="281"/>
      <c r="DW1922" s="281"/>
      <c r="DX1922" s="281"/>
      <c r="DY1922" s="281"/>
      <c r="DZ1922" s="281"/>
      <c r="EA1922" s="281"/>
      <c r="EB1922" s="281"/>
      <c r="EC1922" s="281"/>
      <c r="ED1922" s="281"/>
      <c r="EE1922" s="281"/>
      <c r="EF1922" s="281"/>
      <c r="EG1922" s="281"/>
      <c r="EH1922" s="281"/>
      <c r="EI1922" s="281"/>
      <c r="EJ1922" s="281"/>
      <c r="EK1922" s="281"/>
      <c r="EL1922" s="281"/>
      <c r="EM1922" s="281"/>
      <c r="EN1922" s="281"/>
      <c r="EO1922" s="281"/>
      <c r="EP1922" s="281"/>
      <c r="EQ1922" s="281"/>
      <c r="ER1922" s="281"/>
      <c r="ES1922" s="281"/>
      <c r="ET1922" s="281"/>
      <c r="EU1922" s="281"/>
      <c r="EV1922" s="281"/>
      <c r="EW1922" s="281"/>
      <c r="EX1922" s="281"/>
      <c r="EY1922" s="281"/>
      <c r="EZ1922" s="281"/>
      <c r="FA1922" s="281"/>
      <c r="FB1922" s="281"/>
      <c r="FC1922" s="281"/>
      <c r="FD1922" s="281"/>
      <c r="FE1922" s="281"/>
      <c r="FF1922" s="281"/>
      <c r="FG1922" s="281"/>
      <c r="FH1922" s="281"/>
      <c r="FI1922" s="281"/>
      <c r="FJ1922" s="281"/>
      <c r="FK1922" s="281"/>
      <c r="FL1922" s="281"/>
      <c r="FM1922" s="281"/>
      <c r="FN1922" s="281"/>
      <c r="FO1922" s="281"/>
      <c r="FP1922" s="281"/>
      <c r="FQ1922" s="281"/>
      <c r="FR1922" s="281"/>
      <c r="FS1922" s="281"/>
      <c r="FT1922" s="281"/>
      <c r="FU1922" s="212"/>
    </row>
    <row r="1923" spans="1:177" s="35" customFormat="1" x14ac:dyDescent="0.25">
      <c r="A1923" s="283">
        <v>6</v>
      </c>
      <c r="B1923" s="283" t="s">
        <v>713</v>
      </c>
      <c r="C1923" s="283">
        <v>80</v>
      </c>
      <c r="D1923" s="226" t="s">
        <v>881</v>
      </c>
      <c r="E1923" s="290">
        <v>0.60621527777777773</v>
      </c>
      <c r="F1923" s="290"/>
      <c r="G1923" s="290"/>
      <c r="H1923" s="290"/>
      <c r="I1923" s="290"/>
      <c r="J1923" s="290"/>
      <c r="K1923" s="290"/>
      <c r="L1923" s="290"/>
      <c r="M1923" s="290"/>
      <c r="N1923" s="290"/>
      <c r="O1923" s="290"/>
      <c r="P1923" s="98" t="str">
        <f t="shared" si="29"/>
        <v>6|Transecto TN4|80|18/03/02019|143257</v>
      </c>
      <c r="Q1923" s="283">
        <v>7994587.6330000004</v>
      </c>
      <c r="R1923" s="283">
        <v>649139.34900000005</v>
      </c>
      <c r="S1923" s="283">
        <v>75</v>
      </c>
      <c r="T1923" s="283">
        <v>110</v>
      </c>
      <c r="U1923" s="283">
        <v>7.5</v>
      </c>
      <c r="V1923" s="283">
        <v>1</v>
      </c>
      <c r="W1923" s="283">
        <v>45</v>
      </c>
      <c r="X1923" s="264">
        <v>50</v>
      </c>
      <c r="Y1923" s="283">
        <v>38.897323610000001</v>
      </c>
      <c r="Z1923" s="283">
        <v>0.10637711699999999</v>
      </c>
      <c r="AA1923" s="283">
        <v>3.1999998000000002E-2</v>
      </c>
      <c r="AB1923" s="283">
        <v>178.14370729999999</v>
      </c>
      <c r="AC1923" s="283">
        <v>37.214187619999997</v>
      </c>
      <c r="AD1923" s="283">
        <v>29.39499855</v>
      </c>
      <c r="AE1923" s="283">
        <v>114.76072689999999</v>
      </c>
      <c r="AF1923" s="283">
        <v>-2.568247795</v>
      </c>
      <c r="AG1923" s="283">
        <v>-3.5346989629999999</v>
      </c>
      <c r="AH1923" s="284" t="s">
        <v>6</v>
      </c>
      <c r="AI1923" s="98" t="s">
        <v>6</v>
      </c>
      <c r="AJ1923" s="98" t="s">
        <v>6</v>
      </c>
      <c r="AK1923" s="98" t="s">
        <v>6</v>
      </c>
      <c r="AL1923" s="98" t="s">
        <v>6</v>
      </c>
      <c r="AM1923" s="283">
        <v>1</v>
      </c>
      <c r="AN1923" s="283">
        <v>1</v>
      </c>
      <c r="AO1923" s="98" t="s">
        <v>467</v>
      </c>
      <c r="AP1923" s="41"/>
      <c r="AQ1923" s="41"/>
      <c r="AR1923" s="41"/>
      <c r="AS1923" s="41"/>
      <c r="AT1923" s="39"/>
      <c r="AU1923" s="39"/>
      <c r="AV1923" s="39"/>
      <c r="AW1923" s="39"/>
      <c r="AX1923" s="39"/>
      <c r="AY1923" s="39"/>
      <c r="AZ1923" s="39"/>
      <c r="BA1923" s="39"/>
      <c r="BB1923" s="39"/>
      <c r="BC1923" s="39"/>
      <c r="BD1923" s="39"/>
      <c r="BE1923" s="39"/>
      <c r="BF1923" s="39"/>
      <c r="BG1923" s="39"/>
      <c r="BH1923" s="39"/>
      <c r="BI1923" s="39"/>
      <c r="BJ1923" s="39"/>
      <c r="BK1923" s="39"/>
      <c r="BL1923" s="39"/>
      <c r="BM1923" s="39"/>
      <c r="BN1923" s="39"/>
      <c r="BO1923" s="39"/>
      <c r="BP1923" s="39"/>
      <c r="BQ1923" s="39"/>
      <c r="BR1923" s="39"/>
      <c r="BS1923" s="39"/>
      <c r="BT1923" s="39"/>
      <c r="BU1923" s="39"/>
      <c r="BV1923" s="39"/>
      <c r="BW1923" s="39"/>
      <c r="BX1923" s="39"/>
      <c r="BY1923" s="39"/>
      <c r="BZ1923" s="39"/>
      <c r="CA1923" s="39"/>
      <c r="CB1923" s="39"/>
      <c r="CC1923" s="39"/>
      <c r="CD1923" s="39"/>
      <c r="CE1923" s="39"/>
      <c r="CF1923" s="39"/>
      <c r="CG1923" s="39"/>
      <c r="CH1923" s="39"/>
      <c r="CI1923" s="39"/>
      <c r="CJ1923" s="39"/>
      <c r="CK1923" s="39"/>
      <c r="CL1923" s="39"/>
      <c r="CM1923" s="39"/>
      <c r="CN1923" s="39"/>
      <c r="CO1923" s="39"/>
      <c r="CP1923" s="39"/>
      <c r="CQ1923" s="211"/>
      <c r="CR1923" s="211"/>
      <c r="CS1923" s="211"/>
      <c r="CT1923" s="211"/>
      <c r="CU1923" s="211"/>
      <c r="CV1923" s="211"/>
      <c r="CW1923" s="211"/>
      <c r="CX1923" s="211"/>
      <c r="CY1923" s="211"/>
      <c r="CZ1923" s="211"/>
      <c r="DA1923" s="211"/>
      <c r="DB1923" s="211"/>
      <c r="DC1923" s="211"/>
      <c r="DD1923" s="211"/>
      <c r="DE1923" s="211"/>
      <c r="DF1923" s="211"/>
      <c r="DG1923" s="211"/>
      <c r="DH1923" s="281"/>
      <c r="DI1923" s="281"/>
      <c r="DJ1923" s="281"/>
      <c r="DK1923" s="281"/>
      <c r="DL1923" s="281"/>
      <c r="DM1923" s="281"/>
      <c r="DN1923" s="281"/>
      <c r="DO1923" s="281"/>
      <c r="DP1923" s="281"/>
      <c r="DQ1923" s="281"/>
      <c r="DR1923" s="281"/>
      <c r="DS1923" s="281"/>
      <c r="DT1923" s="281"/>
      <c r="DU1923" s="281"/>
      <c r="DV1923" s="281"/>
      <c r="DW1923" s="281"/>
      <c r="DX1923" s="281"/>
      <c r="DY1923" s="281"/>
      <c r="DZ1923" s="281"/>
      <c r="EA1923" s="281"/>
      <c r="EB1923" s="281"/>
      <c r="EC1923" s="281"/>
      <c r="ED1923" s="281"/>
      <c r="EE1923" s="281"/>
      <c r="EF1923" s="281"/>
      <c r="EG1923" s="281"/>
      <c r="EH1923" s="281"/>
      <c r="EI1923" s="281"/>
      <c r="EJ1923" s="281"/>
      <c r="EK1923" s="281"/>
      <c r="EL1923" s="281"/>
      <c r="EM1923" s="281"/>
      <c r="EN1923" s="281"/>
      <c r="EO1923" s="281"/>
      <c r="EP1923" s="281"/>
      <c r="EQ1923" s="281"/>
      <c r="ER1923" s="281"/>
      <c r="ES1923" s="281"/>
      <c r="ET1923" s="281"/>
      <c r="EU1923" s="281"/>
      <c r="EV1923" s="281"/>
      <c r="EW1923" s="281"/>
      <c r="EX1923" s="281"/>
      <c r="EY1923" s="281"/>
      <c r="EZ1923" s="281"/>
      <c r="FA1923" s="281"/>
      <c r="FB1923" s="281"/>
      <c r="FC1923" s="281"/>
      <c r="FD1923" s="281"/>
      <c r="FE1923" s="281"/>
      <c r="FF1923" s="281"/>
      <c r="FG1923" s="281"/>
      <c r="FH1923" s="281"/>
      <c r="FI1923" s="281"/>
      <c r="FJ1923" s="281"/>
      <c r="FK1923" s="281"/>
      <c r="FL1923" s="281"/>
      <c r="FM1923" s="281"/>
      <c r="FN1923" s="281"/>
      <c r="FO1923" s="281"/>
      <c r="FP1923" s="281"/>
      <c r="FQ1923" s="281"/>
      <c r="FR1923" s="281"/>
      <c r="FS1923" s="281"/>
      <c r="FT1923" s="281"/>
      <c r="FU1923" s="212"/>
    </row>
    <row r="1924" spans="1:177" s="35" customFormat="1" x14ac:dyDescent="0.25">
      <c r="A1924" s="98">
        <v>6</v>
      </c>
      <c r="B1924" s="283" t="s">
        <v>590</v>
      </c>
      <c r="C1924" s="231" t="s">
        <v>634</v>
      </c>
      <c r="D1924" s="226">
        <v>43539</v>
      </c>
      <c r="E1924" s="145">
        <v>0.33333333333333331</v>
      </c>
      <c r="F1924" s="145"/>
      <c r="G1924" s="145"/>
      <c r="H1924" s="145"/>
      <c r="I1924" s="145"/>
      <c r="J1924" s="145"/>
      <c r="K1924" s="145"/>
      <c r="L1924" s="145"/>
      <c r="M1924" s="145"/>
      <c r="N1924" s="145"/>
      <c r="O1924" s="145"/>
      <c r="P1924" s="98" t="str">
        <f t="shared" si="29"/>
        <v>6|ponto barra seca|Pontal do Ipiranga|20190315|080000</v>
      </c>
      <c r="Q1924" s="233" t="s">
        <v>6</v>
      </c>
      <c r="R1924" s="231" t="s">
        <v>6</v>
      </c>
      <c r="S1924" s="98" t="s">
        <v>6</v>
      </c>
      <c r="T1924" s="233" t="s">
        <v>6</v>
      </c>
      <c r="U1924" s="231" t="s">
        <v>6</v>
      </c>
      <c r="V1924" s="98" t="s">
        <v>6</v>
      </c>
      <c r="W1924" s="233" t="s">
        <v>6</v>
      </c>
      <c r="X1924" s="300" t="s">
        <v>6</v>
      </c>
      <c r="Y1924" s="233" t="s">
        <v>6</v>
      </c>
      <c r="Z1924" s="233" t="s">
        <v>6</v>
      </c>
      <c r="AA1924" s="233" t="s">
        <v>6</v>
      </c>
      <c r="AB1924" s="233" t="s">
        <v>6</v>
      </c>
      <c r="AC1924" s="233" t="s">
        <v>6</v>
      </c>
      <c r="AD1924" s="233" t="s">
        <v>6</v>
      </c>
      <c r="AE1924" s="233" t="s">
        <v>6</v>
      </c>
      <c r="AF1924" s="233" t="s">
        <v>6</v>
      </c>
      <c r="AG1924" s="233" t="s">
        <v>6</v>
      </c>
      <c r="AH1924" s="231" t="s">
        <v>536</v>
      </c>
      <c r="AI1924" s="231" t="s">
        <v>563</v>
      </c>
      <c r="AJ1924" s="283">
        <v>80</v>
      </c>
      <c r="AK1924" s="283" t="s">
        <v>412</v>
      </c>
      <c r="AL1924" s="283" t="s">
        <v>416</v>
      </c>
      <c r="AM1924" s="283">
        <v>7</v>
      </c>
      <c r="AN1924" s="98">
        <v>1</v>
      </c>
      <c r="AO1924" s="98" t="s">
        <v>467</v>
      </c>
      <c r="AP1924" s="41"/>
      <c r="AQ1924" s="41"/>
      <c r="AR1924" s="41"/>
      <c r="AS1924" s="41"/>
      <c r="AT1924" s="39"/>
      <c r="AU1924" s="39"/>
      <c r="AV1924" s="39"/>
      <c r="AW1924" s="39"/>
      <c r="AX1924" s="39"/>
      <c r="AY1924" s="39"/>
      <c r="AZ1924" s="39"/>
      <c r="BA1924" s="39"/>
      <c r="BB1924" s="39"/>
      <c r="BC1924" s="39"/>
      <c r="BD1924" s="39"/>
      <c r="BE1924" s="39"/>
      <c r="BF1924" s="39"/>
      <c r="BG1924" s="39"/>
      <c r="BH1924" s="39"/>
      <c r="BI1924" s="39"/>
      <c r="BJ1924" s="39"/>
      <c r="BK1924" s="39"/>
      <c r="BL1924" s="39"/>
      <c r="BM1924" s="39"/>
      <c r="BN1924" s="39"/>
      <c r="BO1924" s="39"/>
      <c r="BP1924" s="39"/>
      <c r="BQ1924" s="39"/>
      <c r="BR1924" s="39"/>
      <c r="BS1924" s="39"/>
      <c r="BT1924" s="39"/>
      <c r="BU1924" s="39"/>
      <c r="BV1924" s="39"/>
      <c r="BW1924" s="39"/>
      <c r="BX1924" s="39"/>
      <c r="BY1924" s="39"/>
      <c r="BZ1924" s="39"/>
      <c r="CA1924" s="39"/>
      <c r="CB1924" s="39"/>
      <c r="CC1924" s="39"/>
      <c r="CD1924" s="39"/>
      <c r="CE1924" s="39"/>
      <c r="CF1924" s="39"/>
      <c r="CG1924" s="39"/>
      <c r="CH1924" s="39"/>
      <c r="CI1924" s="39"/>
      <c r="CJ1924" s="39"/>
      <c r="CK1924" s="39"/>
      <c r="CL1924" s="39"/>
      <c r="CM1924" s="39"/>
      <c r="CN1924" s="39"/>
      <c r="CO1924" s="39"/>
      <c r="CP1924" s="39"/>
      <c r="CQ1924" s="211"/>
      <c r="CR1924" s="211"/>
      <c r="CS1924" s="211"/>
      <c r="CT1924" s="211"/>
      <c r="CU1924" s="211"/>
      <c r="CV1924" s="211"/>
      <c r="CW1924" s="211"/>
      <c r="CX1924" s="211"/>
      <c r="CY1924" s="211"/>
      <c r="CZ1924" s="211"/>
      <c r="DA1924" s="211"/>
      <c r="DB1924" s="211"/>
      <c r="DC1924" s="211"/>
      <c r="DD1924" s="211"/>
      <c r="DE1924" s="211"/>
      <c r="DF1924" s="211"/>
      <c r="DG1924" s="211"/>
      <c r="DH1924" s="281"/>
      <c r="DI1924" s="281"/>
      <c r="DJ1924" s="281"/>
      <c r="DK1924" s="281"/>
      <c r="DL1924" s="281"/>
      <c r="DM1924" s="281"/>
      <c r="DN1924" s="281"/>
      <c r="DO1924" s="281"/>
      <c r="DP1924" s="281"/>
      <c r="DQ1924" s="281"/>
      <c r="DR1924" s="281"/>
      <c r="DS1924" s="281"/>
      <c r="DT1924" s="281"/>
      <c r="DU1924" s="281"/>
      <c r="DV1924" s="281"/>
      <c r="DW1924" s="281"/>
      <c r="DX1924" s="281"/>
      <c r="DY1924" s="281"/>
      <c r="DZ1924" s="281"/>
      <c r="EA1924" s="281"/>
      <c r="EB1924" s="281"/>
      <c r="EC1924" s="281"/>
      <c r="ED1924" s="281"/>
      <c r="EE1924" s="281"/>
      <c r="EF1924" s="281"/>
      <c r="EG1924" s="281"/>
      <c r="EH1924" s="281"/>
      <c r="EI1924" s="281"/>
      <c r="EJ1924" s="281"/>
      <c r="EK1924" s="281"/>
      <c r="EL1924" s="281"/>
      <c r="EM1924" s="281"/>
      <c r="EN1924" s="281"/>
      <c r="EO1924" s="281"/>
      <c r="EP1924" s="281"/>
      <c r="EQ1924" s="281"/>
      <c r="ER1924" s="281"/>
      <c r="ES1924" s="281"/>
      <c r="ET1924" s="281"/>
      <c r="EU1924" s="281"/>
      <c r="EV1924" s="281"/>
      <c r="EW1924" s="281"/>
      <c r="EX1924" s="281"/>
      <c r="EY1924" s="281"/>
      <c r="EZ1924" s="281"/>
      <c r="FA1924" s="281"/>
      <c r="FB1924" s="281"/>
      <c r="FC1924" s="281"/>
      <c r="FD1924" s="281"/>
      <c r="FE1924" s="281"/>
      <c r="FF1924" s="281"/>
      <c r="FG1924" s="281"/>
      <c r="FH1924" s="281"/>
      <c r="FI1924" s="281"/>
      <c r="FJ1924" s="281"/>
      <c r="FK1924" s="281"/>
      <c r="FL1924" s="281"/>
      <c r="FM1924" s="281"/>
      <c r="FN1924" s="281"/>
      <c r="FO1924" s="281"/>
      <c r="FP1924" s="281"/>
      <c r="FQ1924" s="281"/>
      <c r="FR1924" s="281"/>
      <c r="FS1924" s="281"/>
      <c r="FT1924" s="281"/>
      <c r="FU1924" s="212"/>
    </row>
    <row r="1925" spans="1:177" s="35" customFormat="1" x14ac:dyDescent="0.25">
      <c r="A1925" s="98">
        <v>6</v>
      </c>
      <c r="B1925" s="283" t="s">
        <v>590</v>
      </c>
      <c r="C1925" s="231" t="s">
        <v>634</v>
      </c>
      <c r="D1925" s="226">
        <v>43539</v>
      </c>
      <c r="E1925" s="145">
        <v>0.33333333333333331</v>
      </c>
      <c r="F1925" s="145"/>
      <c r="G1925" s="145"/>
      <c r="H1925" s="145"/>
      <c r="I1925" s="145"/>
      <c r="J1925" s="145"/>
      <c r="K1925" s="145"/>
      <c r="L1925" s="145"/>
      <c r="M1925" s="145"/>
      <c r="N1925" s="145"/>
      <c r="O1925" s="145"/>
      <c r="P1925" s="98" t="str">
        <f t="shared" si="29"/>
        <v>6|ponto barra seca|Pontal do Ipiranga|20190315|080000</v>
      </c>
      <c r="Q1925" s="233" t="s">
        <v>6</v>
      </c>
      <c r="R1925" s="231" t="s">
        <v>6</v>
      </c>
      <c r="S1925" s="98" t="s">
        <v>6</v>
      </c>
      <c r="T1925" s="233" t="s">
        <v>6</v>
      </c>
      <c r="U1925" s="231" t="s">
        <v>6</v>
      </c>
      <c r="V1925" s="98" t="s">
        <v>6</v>
      </c>
      <c r="W1925" s="233" t="s">
        <v>6</v>
      </c>
      <c r="X1925" s="300" t="s">
        <v>6</v>
      </c>
      <c r="Y1925" s="233" t="s">
        <v>6</v>
      </c>
      <c r="Z1925" s="233" t="s">
        <v>6</v>
      </c>
      <c r="AA1925" s="233" t="s">
        <v>6</v>
      </c>
      <c r="AB1925" s="233" t="s">
        <v>6</v>
      </c>
      <c r="AC1925" s="233" t="s">
        <v>6</v>
      </c>
      <c r="AD1925" s="233" t="s">
        <v>6</v>
      </c>
      <c r="AE1925" s="233" t="s">
        <v>6</v>
      </c>
      <c r="AF1925" s="233" t="s">
        <v>6</v>
      </c>
      <c r="AG1925" s="233" t="s">
        <v>6</v>
      </c>
      <c r="AH1925" s="231" t="s">
        <v>536</v>
      </c>
      <c r="AI1925" s="231" t="s">
        <v>563</v>
      </c>
      <c r="AJ1925" s="283">
        <v>80</v>
      </c>
      <c r="AK1925" s="283" t="s">
        <v>412</v>
      </c>
      <c r="AL1925" s="283" t="s">
        <v>416</v>
      </c>
      <c r="AM1925" s="283">
        <v>6</v>
      </c>
      <c r="AN1925" s="98">
        <v>1</v>
      </c>
      <c r="AO1925" s="98" t="s">
        <v>467</v>
      </c>
      <c r="AP1925" s="41"/>
      <c r="AQ1925" s="41"/>
      <c r="AR1925" s="41"/>
      <c r="AS1925" s="41"/>
      <c r="AT1925" s="39"/>
      <c r="AU1925" s="39"/>
      <c r="AV1925" s="39"/>
      <c r="AW1925" s="39"/>
      <c r="AX1925" s="39"/>
      <c r="AY1925" s="39"/>
      <c r="AZ1925" s="39"/>
      <c r="BA1925" s="39"/>
      <c r="BB1925" s="39"/>
      <c r="BC1925" s="39"/>
      <c r="BD1925" s="39"/>
      <c r="BE1925" s="39"/>
      <c r="BF1925" s="39"/>
      <c r="BG1925" s="39"/>
      <c r="BH1925" s="39"/>
      <c r="BI1925" s="39"/>
      <c r="BJ1925" s="39"/>
      <c r="BK1925" s="39"/>
      <c r="BL1925" s="39"/>
      <c r="BM1925" s="39"/>
      <c r="BN1925" s="39"/>
      <c r="BO1925" s="39"/>
      <c r="BP1925" s="39"/>
      <c r="BQ1925" s="39"/>
      <c r="BR1925" s="39"/>
      <c r="BS1925" s="39"/>
      <c r="BT1925" s="39"/>
      <c r="BU1925" s="39"/>
      <c r="BV1925" s="39"/>
      <c r="BW1925" s="39"/>
      <c r="BX1925" s="39"/>
      <c r="BY1925" s="39"/>
      <c r="BZ1925" s="39"/>
      <c r="CA1925" s="39"/>
      <c r="CB1925" s="39"/>
      <c r="CC1925" s="39"/>
      <c r="CD1925" s="39"/>
      <c r="CE1925" s="39"/>
      <c r="CF1925" s="39"/>
      <c r="CG1925" s="39"/>
      <c r="CH1925" s="39"/>
      <c r="CI1925" s="39"/>
      <c r="CJ1925" s="39"/>
      <c r="CK1925" s="39"/>
      <c r="CL1925" s="39"/>
      <c r="CM1925" s="39"/>
      <c r="CN1925" s="39"/>
      <c r="CO1925" s="39"/>
      <c r="CP1925" s="39"/>
      <c r="CQ1925" s="211"/>
      <c r="CR1925" s="211"/>
      <c r="CS1925" s="211"/>
      <c r="CT1925" s="211"/>
      <c r="CU1925" s="211"/>
      <c r="CV1925" s="211"/>
      <c r="CW1925" s="211"/>
      <c r="CX1925" s="211"/>
      <c r="CY1925" s="211"/>
      <c r="CZ1925" s="211"/>
      <c r="DA1925" s="211"/>
      <c r="DB1925" s="211"/>
      <c r="DC1925" s="211"/>
      <c r="DD1925" s="211"/>
      <c r="DE1925" s="211"/>
      <c r="DF1925" s="211"/>
      <c r="DG1925" s="211"/>
      <c r="DH1925" s="281"/>
      <c r="DI1925" s="281"/>
      <c r="DJ1925" s="281"/>
      <c r="DK1925" s="281"/>
      <c r="DL1925" s="281"/>
      <c r="DM1925" s="281"/>
      <c r="DN1925" s="281"/>
      <c r="DO1925" s="281"/>
      <c r="DP1925" s="281"/>
      <c r="DQ1925" s="281"/>
      <c r="DR1925" s="281"/>
      <c r="DS1925" s="281"/>
      <c r="DT1925" s="281"/>
      <c r="DU1925" s="281"/>
      <c r="DV1925" s="281"/>
      <c r="DW1925" s="281"/>
      <c r="DX1925" s="281"/>
      <c r="DY1925" s="281"/>
      <c r="DZ1925" s="281"/>
      <c r="EA1925" s="281"/>
      <c r="EB1925" s="281"/>
      <c r="EC1925" s="281"/>
      <c r="ED1925" s="281"/>
      <c r="EE1925" s="281"/>
      <c r="EF1925" s="281"/>
      <c r="EG1925" s="281"/>
      <c r="EH1925" s="281"/>
      <c r="EI1925" s="281"/>
      <c r="EJ1925" s="281"/>
      <c r="EK1925" s="281"/>
      <c r="EL1925" s="281"/>
      <c r="EM1925" s="281"/>
      <c r="EN1925" s="281"/>
      <c r="EO1925" s="281"/>
      <c r="EP1925" s="281"/>
      <c r="EQ1925" s="281"/>
      <c r="ER1925" s="281"/>
      <c r="ES1925" s="281"/>
      <c r="ET1925" s="281"/>
      <c r="EU1925" s="281"/>
      <c r="EV1925" s="281"/>
      <c r="EW1925" s="281"/>
      <c r="EX1925" s="281"/>
      <c r="EY1925" s="281"/>
      <c r="EZ1925" s="281"/>
      <c r="FA1925" s="281"/>
      <c r="FB1925" s="281"/>
      <c r="FC1925" s="281"/>
      <c r="FD1925" s="281"/>
      <c r="FE1925" s="281"/>
      <c r="FF1925" s="281"/>
      <c r="FG1925" s="281"/>
      <c r="FH1925" s="281"/>
      <c r="FI1925" s="281"/>
      <c r="FJ1925" s="281"/>
      <c r="FK1925" s="281"/>
      <c r="FL1925" s="281"/>
      <c r="FM1925" s="281"/>
      <c r="FN1925" s="281"/>
      <c r="FO1925" s="281"/>
      <c r="FP1925" s="281"/>
      <c r="FQ1925" s="281"/>
      <c r="FR1925" s="281"/>
      <c r="FS1925" s="281"/>
      <c r="FT1925" s="281"/>
      <c r="FU1925" s="212"/>
    </row>
    <row r="1926" spans="1:177" s="35" customFormat="1" x14ac:dyDescent="0.25">
      <c r="A1926" s="98">
        <v>6</v>
      </c>
      <c r="B1926" s="283" t="s">
        <v>590</v>
      </c>
      <c r="C1926" s="231" t="s">
        <v>634</v>
      </c>
      <c r="D1926" s="226">
        <v>43539</v>
      </c>
      <c r="E1926" s="145">
        <v>0.33333333333333331</v>
      </c>
      <c r="F1926" s="145"/>
      <c r="G1926" s="145"/>
      <c r="H1926" s="145"/>
      <c r="I1926" s="145"/>
      <c r="J1926" s="145"/>
      <c r="K1926" s="145"/>
      <c r="L1926" s="145"/>
      <c r="M1926" s="145"/>
      <c r="N1926" s="145"/>
      <c r="O1926" s="145"/>
      <c r="P1926" s="98" t="str">
        <f t="shared" ref="P1926:P1989" si="30">CONCATENATE(A1926,"|",B1926,"|",C1926,"|",TEXT(D1926,"AAAAMMDD"),"|",TEXT(E1926,"HHMMSS"))</f>
        <v>6|ponto barra seca|Pontal do Ipiranga|20190315|080000</v>
      </c>
      <c r="Q1926" s="233" t="s">
        <v>6</v>
      </c>
      <c r="R1926" s="231" t="s">
        <v>6</v>
      </c>
      <c r="S1926" s="98" t="s">
        <v>6</v>
      </c>
      <c r="T1926" s="233" t="s">
        <v>6</v>
      </c>
      <c r="U1926" s="231" t="s">
        <v>6</v>
      </c>
      <c r="V1926" s="98" t="s">
        <v>6</v>
      </c>
      <c r="W1926" s="233" t="s">
        <v>6</v>
      </c>
      <c r="X1926" s="300" t="s">
        <v>6</v>
      </c>
      <c r="Y1926" s="233" t="s">
        <v>6</v>
      </c>
      <c r="Z1926" s="233" t="s">
        <v>6</v>
      </c>
      <c r="AA1926" s="233" t="s">
        <v>6</v>
      </c>
      <c r="AB1926" s="233" t="s">
        <v>6</v>
      </c>
      <c r="AC1926" s="233" t="s">
        <v>6</v>
      </c>
      <c r="AD1926" s="233" t="s">
        <v>6</v>
      </c>
      <c r="AE1926" s="233" t="s">
        <v>6</v>
      </c>
      <c r="AF1926" s="233" t="s">
        <v>6</v>
      </c>
      <c r="AG1926" s="233" t="s">
        <v>6</v>
      </c>
      <c r="AH1926" s="231" t="s">
        <v>536</v>
      </c>
      <c r="AI1926" s="231" t="s">
        <v>563</v>
      </c>
      <c r="AJ1926" s="283">
        <v>80</v>
      </c>
      <c r="AK1926" s="283" t="s">
        <v>412</v>
      </c>
      <c r="AL1926" s="283" t="s">
        <v>416</v>
      </c>
      <c r="AM1926" s="283">
        <v>4</v>
      </c>
      <c r="AN1926" s="98">
        <v>1</v>
      </c>
      <c r="AO1926" s="98" t="s">
        <v>467</v>
      </c>
      <c r="AP1926" s="41"/>
      <c r="AQ1926" s="41"/>
      <c r="AR1926" s="41"/>
      <c r="AS1926" s="41"/>
      <c r="AT1926" s="39"/>
      <c r="AU1926" s="39"/>
      <c r="AV1926" s="39"/>
      <c r="AW1926" s="39"/>
      <c r="AX1926" s="39"/>
      <c r="AY1926" s="39"/>
      <c r="AZ1926" s="39"/>
      <c r="BA1926" s="39"/>
      <c r="BB1926" s="39"/>
      <c r="BC1926" s="39"/>
      <c r="BD1926" s="39"/>
      <c r="BE1926" s="39"/>
      <c r="BF1926" s="39"/>
      <c r="BG1926" s="39"/>
      <c r="BH1926" s="39"/>
      <c r="BI1926" s="39"/>
      <c r="BJ1926" s="39"/>
      <c r="BK1926" s="39"/>
      <c r="BL1926" s="39"/>
      <c r="BM1926" s="39"/>
      <c r="BN1926" s="39"/>
      <c r="BO1926" s="39"/>
      <c r="BP1926" s="39"/>
      <c r="BQ1926" s="39"/>
      <c r="BR1926" s="39"/>
      <c r="BS1926" s="39"/>
      <c r="BT1926" s="39"/>
      <c r="BU1926" s="39"/>
      <c r="BV1926" s="39"/>
      <c r="BW1926" s="39"/>
      <c r="BX1926" s="39"/>
      <c r="BY1926" s="39"/>
      <c r="BZ1926" s="39"/>
      <c r="CA1926" s="39"/>
      <c r="CB1926" s="39"/>
      <c r="CC1926" s="39"/>
      <c r="CD1926" s="39"/>
      <c r="CE1926" s="39"/>
      <c r="CF1926" s="39"/>
      <c r="CG1926" s="39"/>
      <c r="CH1926" s="39"/>
      <c r="CI1926" s="39"/>
      <c r="CJ1926" s="39"/>
      <c r="CK1926" s="39"/>
      <c r="CL1926" s="39"/>
      <c r="CM1926" s="39"/>
      <c r="CN1926" s="39"/>
      <c r="CO1926" s="39"/>
      <c r="CP1926" s="39"/>
      <c r="CQ1926" s="211"/>
      <c r="CR1926" s="211"/>
      <c r="CS1926" s="211"/>
      <c r="CT1926" s="211"/>
      <c r="CU1926" s="211"/>
      <c r="CV1926" s="211"/>
      <c r="CW1926" s="211"/>
      <c r="CX1926" s="211"/>
      <c r="CY1926" s="211"/>
      <c r="CZ1926" s="211"/>
      <c r="DA1926" s="211"/>
      <c r="DB1926" s="211"/>
      <c r="DC1926" s="211"/>
      <c r="DD1926" s="211"/>
      <c r="DE1926" s="211"/>
      <c r="DF1926" s="211"/>
      <c r="DG1926" s="211"/>
      <c r="DH1926" s="281"/>
      <c r="DI1926" s="281"/>
      <c r="DJ1926" s="281"/>
      <c r="DK1926" s="281"/>
      <c r="DL1926" s="281"/>
      <c r="DM1926" s="281"/>
      <c r="DN1926" s="281"/>
      <c r="DO1926" s="281"/>
      <c r="DP1926" s="281"/>
      <c r="DQ1926" s="281"/>
      <c r="DR1926" s="281"/>
      <c r="DS1926" s="281"/>
      <c r="DT1926" s="281"/>
      <c r="DU1926" s="281"/>
      <c r="DV1926" s="281"/>
      <c r="DW1926" s="281"/>
      <c r="DX1926" s="281"/>
      <c r="DY1926" s="281"/>
      <c r="DZ1926" s="281"/>
      <c r="EA1926" s="281"/>
      <c r="EB1926" s="281"/>
      <c r="EC1926" s="281"/>
      <c r="ED1926" s="281"/>
      <c r="EE1926" s="281"/>
      <c r="EF1926" s="281"/>
      <c r="EG1926" s="281"/>
      <c r="EH1926" s="281"/>
      <c r="EI1926" s="281"/>
      <c r="EJ1926" s="281"/>
      <c r="EK1926" s="281"/>
      <c r="EL1926" s="281"/>
      <c r="EM1926" s="281"/>
      <c r="EN1926" s="281"/>
      <c r="EO1926" s="281"/>
      <c r="EP1926" s="281"/>
      <c r="EQ1926" s="281"/>
      <c r="ER1926" s="281"/>
      <c r="ES1926" s="281"/>
      <c r="ET1926" s="281"/>
      <c r="EU1926" s="281"/>
      <c r="EV1926" s="281"/>
      <c r="EW1926" s="281"/>
      <c r="EX1926" s="281"/>
      <c r="EY1926" s="281"/>
      <c r="EZ1926" s="281"/>
      <c r="FA1926" s="281"/>
      <c r="FB1926" s="281"/>
      <c r="FC1926" s="281"/>
      <c r="FD1926" s="281"/>
      <c r="FE1926" s="281"/>
      <c r="FF1926" s="281"/>
      <c r="FG1926" s="281"/>
      <c r="FH1926" s="281"/>
      <c r="FI1926" s="281"/>
      <c r="FJ1926" s="281"/>
      <c r="FK1926" s="281"/>
      <c r="FL1926" s="281"/>
      <c r="FM1926" s="281"/>
      <c r="FN1926" s="281"/>
      <c r="FO1926" s="281"/>
      <c r="FP1926" s="281"/>
      <c r="FQ1926" s="281"/>
      <c r="FR1926" s="281"/>
      <c r="FS1926" s="281"/>
      <c r="FT1926" s="281"/>
      <c r="FU1926" s="212"/>
    </row>
    <row r="1927" spans="1:177" s="35" customFormat="1" x14ac:dyDescent="0.25">
      <c r="A1927" s="98">
        <v>6</v>
      </c>
      <c r="B1927" s="283" t="s">
        <v>590</v>
      </c>
      <c r="C1927" s="231" t="s">
        <v>634</v>
      </c>
      <c r="D1927" s="226">
        <v>43539</v>
      </c>
      <c r="E1927" s="145">
        <v>0.33333333333333331</v>
      </c>
      <c r="F1927" s="145"/>
      <c r="G1927" s="145"/>
      <c r="H1927" s="145"/>
      <c r="I1927" s="145"/>
      <c r="J1927" s="145"/>
      <c r="K1927" s="145"/>
      <c r="L1927" s="145"/>
      <c r="M1927" s="145"/>
      <c r="N1927" s="145"/>
      <c r="O1927" s="145"/>
      <c r="P1927" s="98" t="str">
        <f t="shared" si="30"/>
        <v>6|ponto barra seca|Pontal do Ipiranga|20190315|080000</v>
      </c>
      <c r="Q1927" s="233" t="s">
        <v>6</v>
      </c>
      <c r="R1927" s="231" t="s">
        <v>6</v>
      </c>
      <c r="S1927" s="98" t="s">
        <v>6</v>
      </c>
      <c r="T1927" s="233" t="s">
        <v>6</v>
      </c>
      <c r="U1927" s="231" t="s">
        <v>6</v>
      </c>
      <c r="V1927" s="98" t="s">
        <v>6</v>
      </c>
      <c r="W1927" s="233" t="s">
        <v>6</v>
      </c>
      <c r="X1927" s="300" t="s">
        <v>6</v>
      </c>
      <c r="Y1927" s="233" t="s">
        <v>6</v>
      </c>
      <c r="Z1927" s="233" t="s">
        <v>6</v>
      </c>
      <c r="AA1927" s="233" t="s">
        <v>6</v>
      </c>
      <c r="AB1927" s="233" t="s">
        <v>6</v>
      </c>
      <c r="AC1927" s="233" t="s">
        <v>6</v>
      </c>
      <c r="AD1927" s="233" t="s">
        <v>6</v>
      </c>
      <c r="AE1927" s="233" t="s">
        <v>6</v>
      </c>
      <c r="AF1927" s="233" t="s">
        <v>6</v>
      </c>
      <c r="AG1927" s="233" t="s">
        <v>6</v>
      </c>
      <c r="AH1927" s="231" t="s">
        <v>536</v>
      </c>
      <c r="AI1927" s="231" t="s">
        <v>563</v>
      </c>
      <c r="AJ1927" s="283">
        <v>80</v>
      </c>
      <c r="AK1927" s="283" t="s">
        <v>412</v>
      </c>
      <c r="AL1927" s="283" t="s">
        <v>416</v>
      </c>
      <c r="AM1927" s="283">
        <v>2</v>
      </c>
      <c r="AN1927" s="98">
        <v>1</v>
      </c>
      <c r="AO1927" s="98" t="s">
        <v>467</v>
      </c>
      <c r="AP1927" s="41"/>
      <c r="AQ1927" s="41"/>
      <c r="AR1927" s="41"/>
      <c r="AS1927" s="41"/>
      <c r="AT1927" s="39"/>
      <c r="AU1927" s="39"/>
      <c r="AV1927" s="39"/>
      <c r="AW1927" s="39"/>
      <c r="AX1927" s="39"/>
      <c r="AY1927" s="39"/>
      <c r="AZ1927" s="39"/>
      <c r="BA1927" s="39"/>
      <c r="BB1927" s="39"/>
      <c r="BC1927" s="39"/>
      <c r="BD1927" s="39"/>
      <c r="BE1927" s="39"/>
      <c r="BF1927" s="39"/>
      <c r="BG1927" s="39"/>
      <c r="BH1927" s="39"/>
      <c r="BI1927" s="39"/>
      <c r="BJ1927" s="39"/>
      <c r="BK1927" s="39"/>
      <c r="BL1927" s="39"/>
      <c r="BM1927" s="39"/>
      <c r="BN1927" s="39"/>
      <c r="BO1927" s="39"/>
      <c r="BP1927" s="39"/>
      <c r="BQ1927" s="39"/>
      <c r="BR1927" s="39"/>
      <c r="BS1927" s="39"/>
      <c r="BT1927" s="39"/>
      <c r="BU1927" s="39"/>
      <c r="BV1927" s="39"/>
      <c r="BW1927" s="39"/>
      <c r="BX1927" s="39"/>
      <c r="BY1927" s="39"/>
      <c r="BZ1927" s="39"/>
      <c r="CA1927" s="39"/>
      <c r="CB1927" s="39"/>
      <c r="CC1927" s="39"/>
      <c r="CD1927" s="39"/>
      <c r="CE1927" s="39"/>
      <c r="CF1927" s="39"/>
      <c r="CG1927" s="39"/>
      <c r="CH1927" s="39"/>
      <c r="CI1927" s="39"/>
      <c r="CJ1927" s="39"/>
      <c r="CK1927" s="39"/>
      <c r="CL1927" s="39"/>
      <c r="CM1927" s="39"/>
      <c r="CN1927" s="39"/>
      <c r="CO1927" s="39"/>
      <c r="CP1927" s="39"/>
      <c r="CQ1927" s="211"/>
      <c r="CR1927" s="211"/>
      <c r="CS1927" s="211"/>
      <c r="CT1927" s="211"/>
      <c r="CU1927" s="211"/>
      <c r="CV1927" s="211"/>
      <c r="CW1927" s="211"/>
      <c r="CX1927" s="211"/>
      <c r="CY1927" s="211"/>
      <c r="CZ1927" s="211"/>
      <c r="DA1927" s="211"/>
      <c r="DB1927" s="211"/>
      <c r="DC1927" s="211"/>
      <c r="DD1927" s="211"/>
      <c r="DE1927" s="211"/>
      <c r="DF1927" s="211"/>
      <c r="DG1927" s="211"/>
      <c r="DH1927" s="281"/>
      <c r="DI1927" s="281"/>
      <c r="DJ1927" s="281"/>
      <c r="DK1927" s="281"/>
      <c r="DL1927" s="281"/>
      <c r="DM1927" s="281"/>
      <c r="DN1927" s="281"/>
      <c r="DO1927" s="281"/>
      <c r="DP1927" s="281"/>
      <c r="DQ1927" s="281"/>
      <c r="DR1927" s="281"/>
      <c r="DS1927" s="281"/>
      <c r="DT1927" s="281"/>
      <c r="DU1927" s="281"/>
      <c r="DV1927" s="281"/>
      <c r="DW1927" s="281"/>
      <c r="DX1927" s="281"/>
      <c r="DY1927" s="281"/>
      <c r="DZ1927" s="281"/>
      <c r="EA1927" s="281"/>
      <c r="EB1927" s="281"/>
      <c r="EC1927" s="281"/>
      <c r="ED1927" s="281"/>
      <c r="EE1927" s="281"/>
      <c r="EF1927" s="281"/>
      <c r="EG1927" s="281"/>
      <c r="EH1927" s="281"/>
      <c r="EI1927" s="281"/>
      <c r="EJ1927" s="281"/>
      <c r="EK1927" s="281"/>
      <c r="EL1927" s="281"/>
      <c r="EM1927" s="281"/>
      <c r="EN1927" s="281"/>
      <c r="EO1927" s="281"/>
      <c r="EP1927" s="281"/>
      <c r="EQ1927" s="281"/>
      <c r="ER1927" s="281"/>
      <c r="ES1927" s="281"/>
      <c r="ET1927" s="281"/>
      <c r="EU1927" s="281"/>
      <c r="EV1927" s="281"/>
      <c r="EW1927" s="281"/>
      <c r="EX1927" s="281"/>
      <c r="EY1927" s="281"/>
      <c r="EZ1927" s="281"/>
      <c r="FA1927" s="281"/>
      <c r="FB1927" s="281"/>
      <c r="FC1927" s="281"/>
      <c r="FD1927" s="281"/>
      <c r="FE1927" s="281"/>
      <c r="FF1927" s="281"/>
      <c r="FG1927" s="281"/>
      <c r="FH1927" s="281"/>
      <c r="FI1927" s="281"/>
      <c r="FJ1927" s="281"/>
      <c r="FK1927" s="281"/>
      <c r="FL1927" s="281"/>
      <c r="FM1927" s="281"/>
      <c r="FN1927" s="281"/>
      <c r="FO1927" s="281"/>
      <c r="FP1927" s="281"/>
      <c r="FQ1927" s="281"/>
      <c r="FR1927" s="281"/>
      <c r="FS1927" s="281"/>
      <c r="FT1927" s="281"/>
      <c r="FU1927" s="212"/>
    </row>
    <row r="1928" spans="1:177" s="35" customFormat="1" x14ac:dyDescent="0.25">
      <c r="A1928" s="98">
        <v>6</v>
      </c>
      <c r="B1928" s="283" t="s">
        <v>590</v>
      </c>
      <c r="C1928" s="231" t="s">
        <v>634</v>
      </c>
      <c r="D1928" s="226">
        <v>43539</v>
      </c>
      <c r="E1928" s="145">
        <v>0.33333333333333331</v>
      </c>
      <c r="F1928" s="145"/>
      <c r="G1928" s="145"/>
      <c r="H1928" s="145"/>
      <c r="I1928" s="145"/>
      <c r="J1928" s="145"/>
      <c r="K1928" s="145"/>
      <c r="L1928" s="145"/>
      <c r="M1928" s="145"/>
      <c r="N1928" s="145"/>
      <c r="O1928" s="145"/>
      <c r="P1928" s="98" t="str">
        <f t="shared" si="30"/>
        <v>6|ponto barra seca|Pontal do Ipiranga|20190315|080000</v>
      </c>
      <c r="Q1928" s="233" t="s">
        <v>6</v>
      </c>
      <c r="R1928" s="231" t="s">
        <v>6</v>
      </c>
      <c r="S1928" s="98" t="s">
        <v>6</v>
      </c>
      <c r="T1928" s="233" t="s">
        <v>6</v>
      </c>
      <c r="U1928" s="231" t="s">
        <v>6</v>
      </c>
      <c r="V1928" s="98" t="s">
        <v>6</v>
      </c>
      <c r="W1928" s="233" t="s">
        <v>6</v>
      </c>
      <c r="X1928" s="300" t="s">
        <v>6</v>
      </c>
      <c r="Y1928" s="233" t="s">
        <v>6</v>
      </c>
      <c r="Z1928" s="233" t="s">
        <v>6</v>
      </c>
      <c r="AA1928" s="233" t="s">
        <v>6</v>
      </c>
      <c r="AB1928" s="233" t="s">
        <v>6</v>
      </c>
      <c r="AC1928" s="233" t="s">
        <v>6</v>
      </c>
      <c r="AD1928" s="233" t="s">
        <v>6</v>
      </c>
      <c r="AE1928" s="233" t="s">
        <v>6</v>
      </c>
      <c r="AF1928" s="233" t="s">
        <v>6</v>
      </c>
      <c r="AG1928" s="233" t="s">
        <v>6</v>
      </c>
      <c r="AH1928" s="231" t="s">
        <v>536</v>
      </c>
      <c r="AI1928" s="231" t="s">
        <v>563</v>
      </c>
      <c r="AJ1928" s="283">
        <v>80</v>
      </c>
      <c r="AK1928" s="283" t="s">
        <v>412</v>
      </c>
      <c r="AL1928" s="283" t="s">
        <v>416</v>
      </c>
      <c r="AM1928" s="283">
        <v>6</v>
      </c>
      <c r="AN1928" s="98">
        <v>1</v>
      </c>
      <c r="AO1928" s="98" t="s">
        <v>467</v>
      </c>
      <c r="AP1928" s="41"/>
      <c r="AQ1928" s="41"/>
      <c r="AR1928" s="41"/>
      <c r="AS1928" s="41"/>
      <c r="AT1928" s="39"/>
      <c r="AU1928" s="39"/>
      <c r="AV1928" s="39"/>
      <c r="AW1928" s="39"/>
      <c r="AX1928" s="39"/>
      <c r="AY1928" s="39"/>
      <c r="AZ1928" s="39"/>
      <c r="BA1928" s="39"/>
      <c r="BB1928" s="39"/>
      <c r="BC1928" s="39"/>
      <c r="BD1928" s="39"/>
      <c r="BE1928" s="39"/>
      <c r="BF1928" s="39"/>
      <c r="BG1928" s="39"/>
      <c r="BH1928" s="39"/>
      <c r="BI1928" s="39"/>
      <c r="BJ1928" s="39"/>
      <c r="BK1928" s="39"/>
      <c r="BL1928" s="39"/>
      <c r="BM1928" s="39"/>
      <c r="BN1928" s="39"/>
      <c r="BO1928" s="39"/>
      <c r="BP1928" s="39"/>
      <c r="BQ1928" s="39"/>
      <c r="BR1928" s="39"/>
      <c r="BS1928" s="39"/>
      <c r="BT1928" s="39"/>
      <c r="BU1928" s="39"/>
      <c r="BV1928" s="39"/>
      <c r="BW1928" s="39"/>
      <c r="BX1928" s="39"/>
      <c r="BY1928" s="39"/>
      <c r="BZ1928" s="39"/>
      <c r="CA1928" s="39"/>
      <c r="CB1928" s="39"/>
      <c r="CC1928" s="39"/>
      <c r="CD1928" s="39"/>
      <c r="CE1928" s="39"/>
      <c r="CF1928" s="39"/>
      <c r="CG1928" s="39"/>
      <c r="CH1928" s="39"/>
      <c r="CI1928" s="39"/>
      <c r="CJ1928" s="39"/>
      <c r="CK1928" s="39"/>
      <c r="CL1928" s="39"/>
      <c r="CM1928" s="39"/>
      <c r="CN1928" s="39"/>
      <c r="CO1928" s="39"/>
      <c r="CP1928" s="39"/>
      <c r="CQ1928" s="211"/>
      <c r="CR1928" s="211"/>
      <c r="CS1928" s="211"/>
      <c r="CT1928" s="211"/>
      <c r="CU1928" s="211"/>
      <c r="CV1928" s="211"/>
      <c r="CW1928" s="211"/>
      <c r="CX1928" s="211"/>
      <c r="CY1928" s="211"/>
      <c r="CZ1928" s="211"/>
      <c r="DA1928" s="211"/>
      <c r="DB1928" s="211"/>
      <c r="DC1928" s="211"/>
      <c r="DD1928" s="211"/>
      <c r="DE1928" s="211"/>
      <c r="DF1928" s="211"/>
      <c r="DG1928" s="211"/>
      <c r="DH1928" s="281"/>
      <c r="DI1928" s="281"/>
      <c r="DJ1928" s="281"/>
      <c r="DK1928" s="281"/>
      <c r="DL1928" s="281"/>
      <c r="DM1928" s="281"/>
      <c r="DN1928" s="281"/>
      <c r="DO1928" s="281"/>
      <c r="DP1928" s="281"/>
      <c r="DQ1928" s="281"/>
      <c r="DR1928" s="281"/>
      <c r="DS1928" s="281"/>
      <c r="DT1928" s="281"/>
      <c r="DU1928" s="281"/>
      <c r="DV1928" s="281"/>
      <c r="DW1928" s="281"/>
      <c r="DX1928" s="281"/>
      <c r="DY1928" s="281"/>
      <c r="DZ1928" s="281"/>
      <c r="EA1928" s="281"/>
      <c r="EB1928" s="281"/>
      <c r="EC1928" s="281"/>
      <c r="ED1928" s="281"/>
      <c r="EE1928" s="281"/>
      <c r="EF1928" s="281"/>
      <c r="EG1928" s="281"/>
      <c r="EH1928" s="281"/>
      <c r="EI1928" s="281"/>
      <c r="EJ1928" s="281"/>
      <c r="EK1928" s="281"/>
      <c r="EL1928" s="281"/>
      <c r="EM1928" s="281"/>
      <c r="EN1928" s="281"/>
      <c r="EO1928" s="281"/>
      <c r="EP1928" s="281"/>
      <c r="EQ1928" s="281"/>
      <c r="ER1928" s="281"/>
      <c r="ES1928" s="281"/>
      <c r="ET1928" s="281"/>
      <c r="EU1928" s="281"/>
      <c r="EV1928" s="281"/>
      <c r="EW1928" s="281"/>
      <c r="EX1928" s="281"/>
      <c r="EY1928" s="281"/>
      <c r="EZ1928" s="281"/>
      <c r="FA1928" s="281"/>
      <c r="FB1928" s="281"/>
      <c r="FC1928" s="281"/>
      <c r="FD1928" s="281"/>
      <c r="FE1928" s="281"/>
      <c r="FF1928" s="281"/>
      <c r="FG1928" s="281"/>
      <c r="FH1928" s="281"/>
      <c r="FI1928" s="281"/>
      <c r="FJ1928" s="281"/>
      <c r="FK1928" s="281"/>
      <c r="FL1928" s="281"/>
      <c r="FM1928" s="281"/>
      <c r="FN1928" s="281"/>
      <c r="FO1928" s="281"/>
      <c r="FP1928" s="281"/>
      <c r="FQ1928" s="281"/>
      <c r="FR1928" s="281"/>
      <c r="FS1928" s="281"/>
      <c r="FT1928" s="281"/>
      <c r="FU1928" s="212"/>
    </row>
    <row r="1929" spans="1:177" s="35" customFormat="1" x14ac:dyDescent="0.25">
      <c r="A1929" s="98">
        <v>6</v>
      </c>
      <c r="B1929" s="283" t="s">
        <v>590</v>
      </c>
      <c r="C1929" s="231" t="s">
        <v>634</v>
      </c>
      <c r="D1929" s="226">
        <v>43539</v>
      </c>
      <c r="E1929" s="145">
        <v>0.33333333333333331</v>
      </c>
      <c r="F1929" s="145"/>
      <c r="G1929" s="145"/>
      <c r="H1929" s="145"/>
      <c r="I1929" s="145"/>
      <c r="J1929" s="145"/>
      <c r="K1929" s="145"/>
      <c r="L1929" s="145"/>
      <c r="M1929" s="145"/>
      <c r="N1929" s="145"/>
      <c r="O1929" s="145"/>
      <c r="P1929" s="98" t="str">
        <f t="shared" si="30"/>
        <v>6|ponto barra seca|Pontal do Ipiranga|20190315|080000</v>
      </c>
      <c r="Q1929" s="233" t="s">
        <v>6</v>
      </c>
      <c r="R1929" s="231" t="s">
        <v>6</v>
      </c>
      <c r="S1929" s="98" t="s">
        <v>6</v>
      </c>
      <c r="T1929" s="233" t="s">
        <v>6</v>
      </c>
      <c r="U1929" s="231" t="s">
        <v>6</v>
      </c>
      <c r="V1929" s="98" t="s">
        <v>6</v>
      </c>
      <c r="W1929" s="233" t="s">
        <v>6</v>
      </c>
      <c r="X1929" s="300" t="s">
        <v>6</v>
      </c>
      <c r="Y1929" s="233" t="s">
        <v>6</v>
      </c>
      <c r="Z1929" s="233" t="s">
        <v>6</v>
      </c>
      <c r="AA1929" s="233" t="s">
        <v>6</v>
      </c>
      <c r="AB1929" s="233" t="s">
        <v>6</v>
      </c>
      <c r="AC1929" s="233" t="s">
        <v>6</v>
      </c>
      <c r="AD1929" s="233" t="s">
        <v>6</v>
      </c>
      <c r="AE1929" s="233" t="s">
        <v>6</v>
      </c>
      <c r="AF1929" s="233" t="s">
        <v>6</v>
      </c>
      <c r="AG1929" s="233" t="s">
        <v>6</v>
      </c>
      <c r="AH1929" s="231" t="s">
        <v>536</v>
      </c>
      <c r="AI1929" s="231" t="s">
        <v>563</v>
      </c>
      <c r="AJ1929" s="283">
        <v>80</v>
      </c>
      <c r="AK1929" s="283" t="s">
        <v>412</v>
      </c>
      <c r="AL1929" s="283" t="s">
        <v>416</v>
      </c>
      <c r="AM1929" s="283">
        <v>1</v>
      </c>
      <c r="AN1929" s="98">
        <v>1</v>
      </c>
      <c r="AO1929" s="98" t="s">
        <v>467</v>
      </c>
      <c r="AP1929" s="41"/>
      <c r="AQ1929" s="41"/>
      <c r="AR1929" s="41"/>
      <c r="AS1929" s="41"/>
      <c r="AT1929" s="39"/>
      <c r="AU1929" s="39"/>
      <c r="AV1929" s="39"/>
      <c r="AW1929" s="39"/>
      <c r="AX1929" s="39"/>
      <c r="AY1929" s="39"/>
      <c r="AZ1929" s="39"/>
      <c r="BA1929" s="39"/>
      <c r="BB1929" s="39"/>
      <c r="BC1929" s="39"/>
      <c r="BD1929" s="39"/>
      <c r="BE1929" s="39"/>
      <c r="BF1929" s="39"/>
      <c r="BG1929" s="39"/>
      <c r="BH1929" s="39"/>
      <c r="BI1929" s="39"/>
      <c r="BJ1929" s="39"/>
      <c r="BK1929" s="39"/>
      <c r="BL1929" s="39"/>
      <c r="BM1929" s="39"/>
      <c r="BN1929" s="39"/>
      <c r="BO1929" s="39"/>
      <c r="BP1929" s="39"/>
      <c r="BQ1929" s="39"/>
      <c r="BR1929" s="39"/>
      <c r="BS1929" s="39"/>
      <c r="BT1929" s="39"/>
      <c r="BU1929" s="39"/>
      <c r="BV1929" s="39"/>
      <c r="BW1929" s="39"/>
      <c r="BX1929" s="39"/>
      <c r="BY1929" s="39"/>
      <c r="BZ1929" s="39"/>
      <c r="CA1929" s="39"/>
      <c r="CB1929" s="39"/>
      <c r="CC1929" s="39"/>
      <c r="CD1929" s="39"/>
      <c r="CE1929" s="39"/>
      <c r="CF1929" s="39"/>
      <c r="CG1929" s="39"/>
      <c r="CH1929" s="39"/>
      <c r="CI1929" s="39"/>
      <c r="CJ1929" s="39"/>
      <c r="CK1929" s="39"/>
      <c r="CL1929" s="39"/>
      <c r="CM1929" s="39"/>
      <c r="CN1929" s="39"/>
      <c r="CO1929" s="39"/>
      <c r="CP1929" s="39"/>
      <c r="CQ1929" s="211"/>
      <c r="CR1929" s="211"/>
      <c r="CS1929" s="211"/>
      <c r="CT1929" s="211"/>
      <c r="CU1929" s="211"/>
      <c r="CV1929" s="211"/>
      <c r="CW1929" s="211"/>
      <c r="CX1929" s="211"/>
      <c r="CY1929" s="211"/>
      <c r="CZ1929" s="211"/>
      <c r="DA1929" s="211"/>
      <c r="DB1929" s="211"/>
      <c r="DC1929" s="211"/>
      <c r="DD1929" s="211"/>
      <c r="DE1929" s="211"/>
      <c r="DF1929" s="211"/>
      <c r="DG1929" s="211"/>
      <c r="DH1929" s="281"/>
      <c r="DI1929" s="281"/>
      <c r="DJ1929" s="281"/>
      <c r="DK1929" s="281"/>
      <c r="DL1929" s="281"/>
      <c r="DM1929" s="281"/>
      <c r="DN1929" s="281"/>
      <c r="DO1929" s="281"/>
      <c r="DP1929" s="281"/>
      <c r="DQ1929" s="281"/>
      <c r="DR1929" s="281"/>
      <c r="DS1929" s="281"/>
      <c r="DT1929" s="281"/>
      <c r="DU1929" s="281"/>
      <c r="DV1929" s="281"/>
      <c r="DW1929" s="281"/>
      <c r="DX1929" s="281"/>
      <c r="DY1929" s="281"/>
      <c r="DZ1929" s="281"/>
      <c r="EA1929" s="281"/>
      <c r="EB1929" s="281"/>
      <c r="EC1929" s="281"/>
      <c r="ED1929" s="281"/>
      <c r="EE1929" s="281"/>
      <c r="EF1929" s="281"/>
      <c r="EG1929" s="281"/>
      <c r="EH1929" s="281"/>
      <c r="EI1929" s="281"/>
      <c r="EJ1929" s="281"/>
      <c r="EK1929" s="281"/>
      <c r="EL1929" s="281"/>
      <c r="EM1929" s="281"/>
      <c r="EN1929" s="281"/>
      <c r="EO1929" s="281"/>
      <c r="EP1929" s="281"/>
      <c r="EQ1929" s="281"/>
      <c r="ER1929" s="281"/>
      <c r="ES1929" s="281"/>
      <c r="ET1929" s="281"/>
      <c r="EU1929" s="281"/>
      <c r="EV1929" s="281"/>
      <c r="EW1929" s="281"/>
      <c r="EX1929" s="281"/>
      <c r="EY1929" s="281"/>
      <c r="EZ1929" s="281"/>
      <c r="FA1929" s="281"/>
      <c r="FB1929" s="281"/>
      <c r="FC1929" s="281"/>
      <c r="FD1929" s="281"/>
      <c r="FE1929" s="281"/>
      <c r="FF1929" s="281"/>
      <c r="FG1929" s="281"/>
      <c r="FH1929" s="281"/>
      <c r="FI1929" s="281"/>
      <c r="FJ1929" s="281"/>
      <c r="FK1929" s="281"/>
      <c r="FL1929" s="281"/>
      <c r="FM1929" s="281"/>
      <c r="FN1929" s="281"/>
      <c r="FO1929" s="281"/>
      <c r="FP1929" s="281"/>
      <c r="FQ1929" s="281"/>
      <c r="FR1929" s="281"/>
      <c r="FS1929" s="281"/>
      <c r="FT1929" s="281"/>
      <c r="FU1929" s="212"/>
    </row>
    <row r="1930" spans="1:177" s="35" customFormat="1" x14ac:dyDescent="0.25">
      <c r="A1930" s="98">
        <v>6</v>
      </c>
      <c r="B1930" s="283" t="s">
        <v>590</v>
      </c>
      <c r="C1930" s="231" t="s">
        <v>634</v>
      </c>
      <c r="D1930" s="226">
        <v>43539</v>
      </c>
      <c r="E1930" s="145">
        <v>0.33333333333333331</v>
      </c>
      <c r="F1930" s="145"/>
      <c r="G1930" s="145"/>
      <c r="H1930" s="145"/>
      <c r="I1930" s="145"/>
      <c r="J1930" s="145"/>
      <c r="K1930" s="145"/>
      <c r="L1930" s="145"/>
      <c r="M1930" s="145"/>
      <c r="N1930" s="145"/>
      <c r="O1930" s="145"/>
      <c r="P1930" s="98" t="str">
        <f t="shared" si="30"/>
        <v>6|ponto barra seca|Pontal do Ipiranga|20190315|080000</v>
      </c>
      <c r="Q1930" s="233" t="s">
        <v>6</v>
      </c>
      <c r="R1930" s="231" t="s">
        <v>6</v>
      </c>
      <c r="S1930" s="98" t="s">
        <v>6</v>
      </c>
      <c r="T1930" s="233" t="s">
        <v>6</v>
      </c>
      <c r="U1930" s="231" t="s">
        <v>6</v>
      </c>
      <c r="V1930" s="98" t="s">
        <v>6</v>
      </c>
      <c r="W1930" s="233" t="s">
        <v>6</v>
      </c>
      <c r="X1930" s="300" t="s">
        <v>6</v>
      </c>
      <c r="Y1930" s="233" t="s">
        <v>6</v>
      </c>
      <c r="Z1930" s="233" t="s">
        <v>6</v>
      </c>
      <c r="AA1930" s="233" t="s">
        <v>6</v>
      </c>
      <c r="AB1930" s="233" t="s">
        <v>6</v>
      </c>
      <c r="AC1930" s="233" t="s">
        <v>6</v>
      </c>
      <c r="AD1930" s="233" t="s">
        <v>6</v>
      </c>
      <c r="AE1930" s="233" t="s">
        <v>6</v>
      </c>
      <c r="AF1930" s="233" t="s">
        <v>6</v>
      </c>
      <c r="AG1930" s="233" t="s">
        <v>6</v>
      </c>
      <c r="AH1930" s="231" t="s">
        <v>536</v>
      </c>
      <c r="AI1930" s="231" t="s">
        <v>563</v>
      </c>
      <c r="AJ1930" s="283">
        <v>80</v>
      </c>
      <c r="AK1930" s="283" t="s">
        <v>412</v>
      </c>
      <c r="AL1930" s="283" t="s">
        <v>416</v>
      </c>
      <c r="AM1930" s="283">
        <v>1</v>
      </c>
      <c r="AN1930" s="98">
        <v>1</v>
      </c>
      <c r="AO1930" s="98" t="s">
        <v>467</v>
      </c>
      <c r="AP1930" s="41"/>
      <c r="AQ1930" s="41"/>
      <c r="AR1930" s="41"/>
      <c r="AS1930" s="41"/>
      <c r="AT1930" s="39"/>
      <c r="AU1930" s="39"/>
      <c r="AV1930" s="39"/>
      <c r="AW1930" s="39"/>
      <c r="AX1930" s="39"/>
      <c r="AY1930" s="39"/>
      <c r="AZ1930" s="39"/>
      <c r="BA1930" s="39"/>
      <c r="BB1930" s="39"/>
      <c r="BC1930" s="39"/>
      <c r="BD1930" s="39"/>
      <c r="BE1930" s="39"/>
      <c r="BF1930" s="39"/>
      <c r="BG1930" s="39"/>
      <c r="BH1930" s="39"/>
      <c r="BI1930" s="39"/>
      <c r="BJ1930" s="39"/>
      <c r="BK1930" s="39"/>
      <c r="BL1930" s="39"/>
      <c r="BM1930" s="39"/>
      <c r="BN1930" s="39"/>
      <c r="BO1930" s="39"/>
      <c r="BP1930" s="39"/>
      <c r="BQ1930" s="39"/>
      <c r="BR1930" s="39"/>
      <c r="BS1930" s="39"/>
      <c r="BT1930" s="39"/>
      <c r="BU1930" s="39"/>
      <c r="BV1930" s="39"/>
      <c r="BW1930" s="39"/>
      <c r="BX1930" s="39"/>
      <c r="BY1930" s="39"/>
      <c r="BZ1930" s="39"/>
      <c r="CA1930" s="39"/>
      <c r="CB1930" s="39"/>
      <c r="CC1930" s="39"/>
      <c r="CD1930" s="39"/>
      <c r="CE1930" s="39"/>
      <c r="CF1930" s="39"/>
      <c r="CG1930" s="39"/>
      <c r="CH1930" s="39"/>
      <c r="CI1930" s="39"/>
      <c r="CJ1930" s="39"/>
      <c r="CK1930" s="39"/>
      <c r="CL1930" s="39"/>
      <c r="CM1930" s="39"/>
      <c r="CN1930" s="39"/>
      <c r="CO1930" s="39"/>
      <c r="CP1930" s="39"/>
      <c r="CQ1930" s="211"/>
      <c r="CR1930" s="211"/>
      <c r="CS1930" s="211"/>
      <c r="CT1930" s="211"/>
      <c r="CU1930" s="211"/>
      <c r="CV1930" s="211"/>
      <c r="CW1930" s="211"/>
      <c r="CX1930" s="211"/>
      <c r="CY1930" s="211"/>
      <c r="CZ1930" s="211"/>
      <c r="DA1930" s="211"/>
      <c r="DB1930" s="211"/>
      <c r="DC1930" s="211"/>
      <c r="DD1930" s="211"/>
      <c r="DE1930" s="211"/>
      <c r="DF1930" s="211"/>
      <c r="DG1930" s="211"/>
      <c r="DH1930" s="281"/>
      <c r="DI1930" s="281"/>
      <c r="DJ1930" s="281"/>
      <c r="DK1930" s="281"/>
      <c r="DL1930" s="281"/>
      <c r="DM1930" s="281"/>
      <c r="DN1930" s="281"/>
      <c r="DO1930" s="281"/>
      <c r="DP1930" s="281"/>
      <c r="DQ1930" s="281"/>
      <c r="DR1930" s="281"/>
      <c r="DS1930" s="281"/>
      <c r="DT1930" s="281"/>
      <c r="DU1930" s="281"/>
      <c r="DV1930" s="281"/>
      <c r="DW1930" s="281"/>
      <c r="DX1930" s="281"/>
      <c r="DY1930" s="281"/>
      <c r="DZ1930" s="281"/>
      <c r="EA1930" s="281"/>
      <c r="EB1930" s="281"/>
      <c r="EC1930" s="281"/>
      <c r="ED1930" s="281"/>
      <c r="EE1930" s="281"/>
      <c r="EF1930" s="281"/>
      <c r="EG1930" s="281"/>
      <c r="EH1930" s="281"/>
      <c r="EI1930" s="281"/>
      <c r="EJ1930" s="281"/>
      <c r="EK1930" s="281"/>
      <c r="EL1930" s="281"/>
      <c r="EM1930" s="281"/>
      <c r="EN1930" s="281"/>
      <c r="EO1930" s="281"/>
      <c r="EP1930" s="281"/>
      <c r="EQ1930" s="281"/>
      <c r="ER1930" s="281"/>
      <c r="ES1930" s="281"/>
      <c r="ET1930" s="281"/>
      <c r="EU1930" s="281"/>
      <c r="EV1930" s="281"/>
      <c r="EW1930" s="281"/>
      <c r="EX1930" s="281"/>
      <c r="EY1930" s="281"/>
      <c r="EZ1930" s="281"/>
      <c r="FA1930" s="281"/>
      <c r="FB1930" s="281"/>
      <c r="FC1930" s="281"/>
      <c r="FD1930" s="281"/>
      <c r="FE1930" s="281"/>
      <c r="FF1930" s="281"/>
      <c r="FG1930" s="281"/>
      <c r="FH1930" s="281"/>
      <c r="FI1930" s="281"/>
      <c r="FJ1930" s="281"/>
      <c r="FK1930" s="281"/>
      <c r="FL1930" s="281"/>
      <c r="FM1930" s="281"/>
      <c r="FN1930" s="281"/>
      <c r="FO1930" s="281"/>
      <c r="FP1930" s="281"/>
      <c r="FQ1930" s="281"/>
      <c r="FR1930" s="281"/>
      <c r="FS1930" s="281"/>
      <c r="FT1930" s="281"/>
      <c r="FU1930" s="212"/>
    </row>
    <row r="1931" spans="1:177" s="35" customFormat="1" x14ac:dyDescent="0.25">
      <c r="A1931" s="98">
        <v>6</v>
      </c>
      <c r="B1931" s="283" t="s">
        <v>590</v>
      </c>
      <c r="C1931" s="231" t="s">
        <v>634</v>
      </c>
      <c r="D1931" s="226">
        <v>43539</v>
      </c>
      <c r="E1931" s="145">
        <v>0.33333333333333331</v>
      </c>
      <c r="F1931" s="145"/>
      <c r="G1931" s="145"/>
      <c r="H1931" s="145"/>
      <c r="I1931" s="145"/>
      <c r="J1931" s="145"/>
      <c r="K1931" s="145"/>
      <c r="L1931" s="145"/>
      <c r="M1931" s="145"/>
      <c r="N1931" s="145"/>
      <c r="O1931" s="145"/>
      <c r="P1931" s="98" t="str">
        <f t="shared" si="30"/>
        <v>6|ponto barra seca|Pontal do Ipiranga|20190315|080000</v>
      </c>
      <c r="Q1931" s="233" t="s">
        <v>6</v>
      </c>
      <c r="R1931" s="231" t="s">
        <v>6</v>
      </c>
      <c r="S1931" s="98" t="s">
        <v>6</v>
      </c>
      <c r="T1931" s="233" t="s">
        <v>6</v>
      </c>
      <c r="U1931" s="231" t="s">
        <v>6</v>
      </c>
      <c r="V1931" s="98" t="s">
        <v>6</v>
      </c>
      <c r="W1931" s="233" t="s">
        <v>6</v>
      </c>
      <c r="X1931" s="300" t="s">
        <v>6</v>
      </c>
      <c r="Y1931" s="233" t="s">
        <v>6</v>
      </c>
      <c r="Z1931" s="233" t="s">
        <v>6</v>
      </c>
      <c r="AA1931" s="233" t="s">
        <v>6</v>
      </c>
      <c r="AB1931" s="233" t="s">
        <v>6</v>
      </c>
      <c r="AC1931" s="233" t="s">
        <v>6</v>
      </c>
      <c r="AD1931" s="233" t="s">
        <v>6</v>
      </c>
      <c r="AE1931" s="233" t="s">
        <v>6</v>
      </c>
      <c r="AF1931" s="233" t="s">
        <v>6</v>
      </c>
      <c r="AG1931" s="233" t="s">
        <v>6</v>
      </c>
      <c r="AH1931" s="231" t="s">
        <v>536</v>
      </c>
      <c r="AI1931" s="231" t="s">
        <v>563</v>
      </c>
      <c r="AJ1931" s="283">
        <v>80</v>
      </c>
      <c r="AK1931" s="283" t="s">
        <v>412</v>
      </c>
      <c r="AL1931" s="283" t="s">
        <v>416</v>
      </c>
      <c r="AM1931" s="283">
        <v>14</v>
      </c>
      <c r="AN1931" s="98">
        <v>1</v>
      </c>
      <c r="AO1931" s="98" t="s">
        <v>467</v>
      </c>
      <c r="AP1931" s="41"/>
      <c r="AQ1931" s="41"/>
      <c r="AR1931" s="41"/>
      <c r="AS1931" s="41"/>
      <c r="AT1931" s="39"/>
      <c r="AU1931" s="39"/>
      <c r="AV1931" s="39"/>
      <c r="AW1931" s="39"/>
      <c r="AX1931" s="39"/>
      <c r="AY1931" s="39"/>
      <c r="AZ1931" s="39"/>
      <c r="BA1931" s="39"/>
      <c r="BB1931" s="39"/>
      <c r="BC1931" s="39"/>
      <c r="BD1931" s="39"/>
      <c r="BE1931" s="39"/>
      <c r="BF1931" s="39"/>
      <c r="BG1931" s="39"/>
      <c r="BH1931" s="39"/>
      <c r="BI1931" s="39"/>
      <c r="BJ1931" s="39"/>
      <c r="BK1931" s="39"/>
      <c r="BL1931" s="39"/>
      <c r="BM1931" s="39"/>
      <c r="BN1931" s="39"/>
      <c r="BO1931" s="39"/>
      <c r="BP1931" s="39"/>
      <c r="BQ1931" s="39"/>
      <c r="BR1931" s="39"/>
      <c r="BS1931" s="39"/>
      <c r="BT1931" s="39"/>
      <c r="BU1931" s="39"/>
      <c r="BV1931" s="39"/>
      <c r="BW1931" s="39"/>
      <c r="BX1931" s="39"/>
      <c r="BY1931" s="39"/>
      <c r="BZ1931" s="39"/>
      <c r="CA1931" s="39"/>
      <c r="CB1931" s="39"/>
      <c r="CC1931" s="39"/>
      <c r="CD1931" s="39"/>
      <c r="CE1931" s="39"/>
      <c r="CF1931" s="39"/>
      <c r="CG1931" s="39"/>
      <c r="CH1931" s="39"/>
      <c r="CI1931" s="39"/>
      <c r="CJ1931" s="39"/>
      <c r="CK1931" s="39"/>
      <c r="CL1931" s="39"/>
      <c r="CM1931" s="39"/>
      <c r="CN1931" s="39"/>
      <c r="CO1931" s="39"/>
      <c r="CP1931" s="39"/>
      <c r="CQ1931" s="211"/>
      <c r="CR1931" s="211"/>
      <c r="CS1931" s="211"/>
      <c r="CT1931" s="211"/>
      <c r="CU1931" s="211"/>
      <c r="CV1931" s="211"/>
      <c r="CW1931" s="211"/>
      <c r="CX1931" s="211"/>
      <c r="CY1931" s="211"/>
      <c r="CZ1931" s="211"/>
      <c r="DA1931" s="211"/>
      <c r="DB1931" s="211"/>
      <c r="DC1931" s="211"/>
      <c r="DD1931" s="211"/>
      <c r="DE1931" s="211"/>
      <c r="DF1931" s="211"/>
      <c r="DG1931" s="211"/>
      <c r="DH1931" s="281"/>
      <c r="DI1931" s="281"/>
      <c r="DJ1931" s="281"/>
      <c r="DK1931" s="281"/>
      <c r="DL1931" s="281"/>
      <c r="DM1931" s="281"/>
      <c r="DN1931" s="281"/>
      <c r="DO1931" s="281"/>
      <c r="DP1931" s="281"/>
      <c r="DQ1931" s="281"/>
      <c r="DR1931" s="281"/>
      <c r="DS1931" s="281"/>
      <c r="DT1931" s="281"/>
      <c r="DU1931" s="281"/>
      <c r="DV1931" s="281"/>
      <c r="DW1931" s="281"/>
      <c r="DX1931" s="281"/>
      <c r="DY1931" s="281"/>
      <c r="DZ1931" s="281"/>
      <c r="EA1931" s="281"/>
      <c r="EB1931" s="281"/>
      <c r="EC1931" s="281"/>
      <c r="ED1931" s="281"/>
      <c r="EE1931" s="281"/>
      <c r="EF1931" s="281"/>
      <c r="EG1931" s="281"/>
      <c r="EH1931" s="281"/>
      <c r="EI1931" s="281"/>
      <c r="EJ1931" s="281"/>
      <c r="EK1931" s="281"/>
      <c r="EL1931" s="281"/>
      <c r="EM1931" s="281"/>
      <c r="EN1931" s="281"/>
      <c r="EO1931" s="281"/>
      <c r="EP1931" s="281"/>
      <c r="EQ1931" s="281"/>
      <c r="ER1931" s="281"/>
      <c r="ES1931" s="281"/>
      <c r="ET1931" s="281"/>
      <c r="EU1931" s="281"/>
      <c r="EV1931" s="281"/>
      <c r="EW1931" s="281"/>
      <c r="EX1931" s="281"/>
      <c r="EY1931" s="281"/>
      <c r="EZ1931" s="281"/>
      <c r="FA1931" s="281"/>
      <c r="FB1931" s="281"/>
      <c r="FC1931" s="281"/>
      <c r="FD1931" s="281"/>
      <c r="FE1931" s="281"/>
      <c r="FF1931" s="281"/>
      <c r="FG1931" s="281"/>
      <c r="FH1931" s="281"/>
      <c r="FI1931" s="281"/>
      <c r="FJ1931" s="281"/>
      <c r="FK1931" s="281"/>
      <c r="FL1931" s="281"/>
      <c r="FM1931" s="281"/>
      <c r="FN1931" s="281"/>
      <c r="FO1931" s="281"/>
      <c r="FP1931" s="281"/>
      <c r="FQ1931" s="281"/>
      <c r="FR1931" s="281"/>
      <c r="FS1931" s="281"/>
      <c r="FT1931" s="281"/>
      <c r="FU1931" s="212"/>
    </row>
    <row r="1932" spans="1:177" s="35" customFormat="1" x14ac:dyDescent="0.25">
      <c r="A1932" s="98">
        <v>6</v>
      </c>
      <c r="B1932" s="283" t="s">
        <v>590</v>
      </c>
      <c r="C1932" s="231" t="s">
        <v>634</v>
      </c>
      <c r="D1932" s="226">
        <v>43539</v>
      </c>
      <c r="E1932" s="145">
        <v>0.33333333333333331</v>
      </c>
      <c r="F1932" s="145"/>
      <c r="G1932" s="145"/>
      <c r="H1932" s="145"/>
      <c r="I1932" s="145"/>
      <c r="J1932" s="145"/>
      <c r="K1932" s="145"/>
      <c r="L1932" s="145"/>
      <c r="M1932" s="145"/>
      <c r="N1932" s="145"/>
      <c r="O1932" s="145"/>
      <c r="P1932" s="98" t="str">
        <f t="shared" si="30"/>
        <v>6|ponto barra seca|Pontal do Ipiranga|20190315|080000</v>
      </c>
      <c r="Q1932" s="233" t="s">
        <v>6</v>
      </c>
      <c r="R1932" s="231" t="s">
        <v>6</v>
      </c>
      <c r="S1932" s="98" t="s">
        <v>6</v>
      </c>
      <c r="T1932" s="233" t="s">
        <v>6</v>
      </c>
      <c r="U1932" s="231" t="s">
        <v>6</v>
      </c>
      <c r="V1932" s="98" t="s">
        <v>6</v>
      </c>
      <c r="W1932" s="233" t="s">
        <v>6</v>
      </c>
      <c r="X1932" s="300" t="s">
        <v>6</v>
      </c>
      <c r="Y1932" s="233" t="s">
        <v>6</v>
      </c>
      <c r="Z1932" s="233" t="s">
        <v>6</v>
      </c>
      <c r="AA1932" s="233" t="s">
        <v>6</v>
      </c>
      <c r="AB1932" s="233" t="s">
        <v>6</v>
      </c>
      <c r="AC1932" s="233" t="s">
        <v>6</v>
      </c>
      <c r="AD1932" s="233" t="s">
        <v>6</v>
      </c>
      <c r="AE1932" s="233" t="s">
        <v>6</v>
      </c>
      <c r="AF1932" s="233" t="s">
        <v>6</v>
      </c>
      <c r="AG1932" s="233" t="s">
        <v>6</v>
      </c>
      <c r="AH1932" s="231" t="s">
        <v>536</v>
      </c>
      <c r="AI1932" s="231" t="s">
        <v>563</v>
      </c>
      <c r="AJ1932" s="283">
        <v>80</v>
      </c>
      <c r="AK1932" s="283" t="s">
        <v>412</v>
      </c>
      <c r="AL1932" s="283" t="s">
        <v>416</v>
      </c>
      <c r="AM1932" s="283">
        <v>2</v>
      </c>
      <c r="AN1932" s="98">
        <v>1</v>
      </c>
      <c r="AO1932" s="98" t="s">
        <v>467</v>
      </c>
      <c r="AP1932" s="41"/>
      <c r="AQ1932" s="41"/>
      <c r="AR1932" s="41"/>
      <c r="AS1932" s="41"/>
      <c r="AT1932" s="39"/>
      <c r="AU1932" s="39"/>
      <c r="AV1932" s="39"/>
      <c r="AW1932" s="39"/>
      <c r="AX1932" s="39"/>
      <c r="AY1932" s="39"/>
      <c r="AZ1932" s="39"/>
      <c r="BA1932" s="39"/>
      <c r="BB1932" s="39"/>
      <c r="BC1932" s="39"/>
      <c r="BD1932" s="39"/>
      <c r="BE1932" s="39"/>
      <c r="BF1932" s="39"/>
      <c r="BG1932" s="39"/>
      <c r="BH1932" s="39"/>
      <c r="BI1932" s="39"/>
      <c r="BJ1932" s="39"/>
      <c r="BK1932" s="39"/>
      <c r="BL1932" s="39"/>
      <c r="BM1932" s="39"/>
      <c r="BN1932" s="39"/>
      <c r="BO1932" s="39"/>
      <c r="BP1932" s="39"/>
      <c r="BQ1932" s="39"/>
      <c r="BR1932" s="39"/>
      <c r="BS1932" s="39"/>
      <c r="BT1932" s="39"/>
      <c r="BU1932" s="39"/>
      <c r="BV1932" s="39"/>
      <c r="BW1932" s="39"/>
      <c r="BX1932" s="39"/>
      <c r="BY1932" s="39"/>
      <c r="BZ1932" s="39"/>
      <c r="CA1932" s="39"/>
      <c r="CB1932" s="39"/>
      <c r="CC1932" s="39"/>
      <c r="CD1932" s="39"/>
      <c r="CE1932" s="39"/>
      <c r="CF1932" s="39"/>
      <c r="CG1932" s="39"/>
      <c r="CH1932" s="39"/>
      <c r="CI1932" s="39"/>
      <c r="CJ1932" s="39"/>
      <c r="CK1932" s="39"/>
      <c r="CL1932" s="39"/>
      <c r="CM1932" s="39"/>
      <c r="CN1932" s="39"/>
      <c r="CO1932" s="39"/>
      <c r="CP1932" s="39"/>
      <c r="CQ1932" s="211"/>
      <c r="CR1932" s="211"/>
      <c r="CS1932" s="211"/>
      <c r="CT1932" s="211"/>
      <c r="CU1932" s="211"/>
      <c r="CV1932" s="211"/>
      <c r="CW1932" s="211"/>
      <c r="CX1932" s="211"/>
      <c r="CY1932" s="211"/>
      <c r="CZ1932" s="211"/>
      <c r="DA1932" s="211"/>
      <c r="DB1932" s="211"/>
      <c r="DC1932" s="211"/>
      <c r="DD1932" s="211"/>
      <c r="DE1932" s="211"/>
      <c r="DF1932" s="211"/>
      <c r="DG1932" s="211"/>
      <c r="DH1932" s="281"/>
      <c r="DI1932" s="281"/>
      <c r="DJ1932" s="281"/>
      <c r="DK1932" s="281"/>
      <c r="DL1932" s="281"/>
      <c r="DM1932" s="281"/>
      <c r="DN1932" s="281"/>
      <c r="DO1932" s="281"/>
      <c r="DP1932" s="281"/>
      <c r="DQ1932" s="281"/>
      <c r="DR1932" s="281"/>
      <c r="DS1932" s="281"/>
      <c r="DT1932" s="281"/>
      <c r="DU1932" s="281"/>
      <c r="DV1932" s="281"/>
      <c r="DW1932" s="281"/>
      <c r="DX1932" s="281"/>
      <c r="DY1932" s="281"/>
      <c r="DZ1932" s="281"/>
      <c r="EA1932" s="281"/>
      <c r="EB1932" s="281"/>
      <c r="EC1932" s="281"/>
      <c r="ED1932" s="281"/>
      <c r="EE1932" s="281"/>
      <c r="EF1932" s="281"/>
      <c r="EG1932" s="281"/>
      <c r="EH1932" s="281"/>
      <c r="EI1932" s="281"/>
      <c r="EJ1932" s="281"/>
      <c r="EK1932" s="281"/>
      <c r="EL1932" s="281"/>
      <c r="EM1932" s="281"/>
      <c r="EN1932" s="281"/>
      <c r="EO1932" s="281"/>
      <c r="EP1932" s="281"/>
      <c r="EQ1932" s="281"/>
      <c r="ER1932" s="281"/>
      <c r="ES1932" s="281"/>
      <c r="ET1932" s="281"/>
      <c r="EU1932" s="281"/>
      <c r="EV1932" s="281"/>
      <c r="EW1932" s="281"/>
      <c r="EX1932" s="281"/>
      <c r="EY1932" s="281"/>
      <c r="EZ1932" s="281"/>
      <c r="FA1932" s="281"/>
      <c r="FB1932" s="281"/>
      <c r="FC1932" s="281"/>
      <c r="FD1932" s="281"/>
      <c r="FE1932" s="281"/>
      <c r="FF1932" s="281"/>
      <c r="FG1932" s="281"/>
      <c r="FH1932" s="281"/>
      <c r="FI1932" s="281"/>
      <c r="FJ1932" s="281"/>
      <c r="FK1932" s="281"/>
      <c r="FL1932" s="281"/>
      <c r="FM1932" s="281"/>
      <c r="FN1932" s="281"/>
      <c r="FO1932" s="281"/>
      <c r="FP1932" s="281"/>
      <c r="FQ1932" s="281"/>
      <c r="FR1932" s="281"/>
      <c r="FS1932" s="281"/>
      <c r="FT1932" s="281"/>
      <c r="FU1932" s="212"/>
    </row>
    <row r="1933" spans="1:177" s="35" customFormat="1" x14ac:dyDescent="0.25">
      <c r="A1933" s="98">
        <v>6</v>
      </c>
      <c r="B1933" s="105" t="s">
        <v>782</v>
      </c>
      <c r="C1933" s="231" t="s">
        <v>634</v>
      </c>
      <c r="D1933" s="226">
        <v>43539</v>
      </c>
      <c r="E1933" s="145">
        <v>0.33333333333333331</v>
      </c>
      <c r="F1933" s="145"/>
      <c r="G1933" s="145"/>
      <c r="H1933" s="145"/>
      <c r="I1933" s="145"/>
      <c r="J1933" s="145"/>
      <c r="K1933" s="145"/>
      <c r="L1933" s="145"/>
      <c r="M1933" s="145"/>
      <c r="N1933" s="145"/>
      <c r="O1933" s="145"/>
      <c r="P1933" s="98" t="str">
        <f t="shared" si="30"/>
        <v>6|transecto pontal do ipiranga RD1|Pontal do Ipiranga|20190315|080000</v>
      </c>
      <c r="Q1933" s="233" t="s">
        <v>6</v>
      </c>
      <c r="R1933" s="231" t="s">
        <v>6</v>
      </c>
      <c r="S1933" s="98" t="s">
        <v>6</v>
      </c>
      <c r="T1933" s="233" t="s">
        <v>6</v>
      </c>
      <c r="U1933" s="231" t="s">
        <v>6</v>
      </c>
      <c r="V1933" s="98" t="s">
        <v>6</v>
      </c>
      <c r="W1933" s="233" t="s">
        <v>6</v>
      </c>
      <c r="X1933" s="300" t="s">
        <v>6</v>
      </c>
      <c r="Y1933" s="233" t="s">
        <v>6</v>
      </c>
      <c r="Z1933" s="233" t="s">
        <v>6</v>
      </c>
      <c r="AA1933" s="233" t="s">
        <v>6</v>
      </c>
      <c r="AB1933" s="233" t="s">
        <v>6</v>
      </c>
      <c r="AC1933" s="233" t="s">
        <v>6</v>
      </c>
      <c r="AD1933" s="233" t="s">
        <v>6</v>
      </c>
      <c r="AE1933" s="233" t="s">
        <v>6</v>
      </c>
      <c r="AF1933" s="233" t="s">
        <v>6</v>
      </c>
      <c r="AG1933" s="233" t="s">
        <v>6</v>
      </c>
      <c r="AH1933" s="231" t="s">
        <v>536</v>
      </c>
      <c r="AI1933" s="233" t="s">
        <v>563</v>
      </c>
      <c r="AJ1933" s="283">
        <v>80</v>
      </c>
      <c r="AK1933" s="283" t="s">
        <v>412</v>
      </c>
      <c r="AL1933" s="283" t="s">
        <v>416</v>
      </c>
      <c r="AM1933" s="283">
        <v>2</v>
      </c>
      <c r="AN1933" s="98">
        <v>1</v>
      </c>
      <c r="AO1933" s="98" t="s">
        <v>467</v>
      </c>
      <c r="AP1933" s="41"/>
      <c r="AQ1933" s="41"/>
      <c r="AR1933" s="41"/>
      <c r="AS1933" s="41"/>
      <c r="AT1933" s="39"/>
      <c r="AU1933" s="39"/>
      <c r="AV1933" s="39"/>
      <c r="AW1933" s="39"/>
      <c r="AX1933" s="39"/>
      <c r="AY1933" s="39"/>
      <c r="AZ1933" s="39"/>
      <c r="BA1933" s="39"/>
      <c r="BB1933" s="39"/>
      <c r="BC1933" s="39"/>
      <c r="BD1933" s="39"/>
      <c r="BE1933" s="39"/>
      <c r="BF1933" s="39"/>
      <c r="BG1933" s="39"/>
      <c r="BH1933" s="39"/>
      <c r="BI1933" s="39"/>
      <c r="BJ1933" s="39"/>
      <c r="BK1933" s="39"/>
      <c r="BL1933" s="39"/>
      <c r="BM1933" s="39"/>
      <c r="BN1933" s="39"/>
      <c r="BO1933" s="39"/>
      <c r="BP1933" s="39"/>
      <c r="BQ1933" s="39"/>
      <c r="BR1933" s="39"/>
      <c r="BS1933" s="39"/>
      <c r="BT1933" s="39"/>
      <c r="BU1933" s="39"/>
      <c r="BV1933" s="39"/>
      <c r="BW1933" s="39"/>
      <c r="BX1933" s="39"/>
      <c r="BY1933" s="39"/>
      <c r="BZ1933" s="39"/>
      <c r="CA1933" s="39"/>
      <c r="CB1933" s="39"/>
      <c r="CC1933" s="39"/>
      <c r="CD1933" s="39"/>
      <c r="CE1933" s="39"/>
      <c r="CF1933" s="39"/>
      <c r="CG1933" s="39"/>
      <c r="CH1933" s="39"/>
      <c r="CI1933" s="39"/>
      <c r="CJ1933" s="39"/>
      <c r="CK1933" s="39"/>
      <c r="CL1933" s="39"/>
      <c r="CM1933" s="39"/>
      <c r="CN1933" s="39"/>
      <c r="CO1933" s="39"/>
      <c r="CP1933" s="39"/>
      <c r="CQ1933" s="211"/>
      <c r="CR1933" s="211"/>
      <c r="CS1933" s="211"/>
      <c r="CT1933" s="211"/>
      <c r="CU1933" s="211"/>
      <c r="CV1933" s="211"/>
      <c r="CW1933" s="211"/>
      <c r="CX1933" s="211"/>
      <c r="CY1933" s="211"/>
      <c r="CZ1933" s="211"/>
      <c r="DA1933" s="211"/>
      <c r="DB1933" s="211"/>
      <c r="DC1933" s="211"/>
      <c r="DD1933" s="211"/>
      <c r="DE1933" s="211"/>
      <c r="DF1933" s="211"/>
      <c r="DG1933" s="211"/>
      <c r="DH1933" s="281"/>
      <c r="DI1933" s="281"/>
      <c r="DJ1933" s="281"/>
      <c r="DK1933" s="281"/>
      <c r="DL1933" s="281"/>
      <c r="DM1933" s="281"/>
      <c r="DN1933" s="281"/>
      <c r="DO1933" s="281"/>
      <c r="DP1933" s="281"/>
      <c r="DQ1933" s="281"/>
      <c r="DR1933" s="281"/>
      <c r="DS1933" s="281"/>
      <c r="DT1933" s="281"/>
      <c r="DU1933" s="281"/>
      <c r="DV1933" s="281"/>
      <c r="DW1933" s="281"/>
      <c r="DX1933" s="281"/>
      <c r="DY1933" s="281"/>
      <c r="DZ1933" s="281"/>
      <c r="EA1933" s="281"/>
      <c r="EB1933" s="281"/>
      <c r="EC1933" s="281"/>
      <c r="ED1933" s="281"/>
      <c r="EE1933" s="281"/>
      <c r="EF1933" s="281"/>
      <c r="EG1933" s="281"/>
      <c r="EH1933" s="281"/>
      <c r="EI1933" s="281"/>
      <c r="EJ1933" s="281"/>
      <c r="EK1933" s="281"/>
      <c r="EL1933" s="281"/>
      <c r="EM1933" s="281"/>
      <c r="EN1933" s="281"/>
      <c r="EO1933" s="281"/>
      <c r="EP1933" s="281"/>
      <c r="EQ1933" s="281"/>
      <c r="ER1933" s="281"/>
      <c r="ES1933" s="281"/>
      <c r="ET1933" s="281"/>
      <c r="EU1933" s="281"/>
      <c r="EV1933" s="281"/>
      <c r="EW1933" s="281"/>
      <c r="EX1933" s="281"/>
      <c r="EY1933" s="281"/>
      <c r="EZ1933" s="281"/>
      <c r="FA1933" s="281"/>
      <c r="FB1933" s="281"/>
      <c r="FC1933" s="281"/>
      <c r="FD1933" s="281"/>
      <c r="FE1933" s="281"/>
      <c r="FF1933" s="281"/>
      <c r="FG1933" s="281"/>
      <c r="FH1933" s="281"/>
      <c r="FI1933" s="281"/>
      <c r="FJ1933" s="281"/>
      <c r="FK1933" s="281"/>
      <c r="FL1933" s="281"/>
      <c r="FM1933" s="281"/>
      <c r="FN1933" s="281"/>
      <c r="FO1933" s="281"/>
      <c r="FP1933" s="281"/>
      <c r="FQ1933" s="281"/>
      <c r="FR1933" s="281"/>
      <c r="FS1933" s="281"/>
      <c r="FT1933" s="281"/>
      <c r="FU1933" s="212"/>
    </row>
    <row r="1934" spans="1:177" s="35" customFormat="1" x14ac:dyDescent="0.25">
      <c r="A1934" s="98">
        <v>6</v>
      </c>
      <c r="B1934" s="105" t="s">
        <v>782</v>
      </c>
      <c r="C1934" s="231" t="s">
        <v>634</v>
      </c>
      <c r="D1934" s="226">
        <v>43539</v>
      </c>
      <c r="E1934" s="145">
        <v>0.33333333333333331</v>
      </c>
      <c r="F1934" s="145"/>
      <c r="G1934" s="145"/>
      <c r="H1934" s="145"/>
      <c r="I1934" s="145"/>
      <c r="J1934" s="145"/>
      <c r="K1934" s="145"/>
      <c r="L1934" s="145"/>
      <c r="M1934" s="145"/>
      <c r="N1934" s="145"/>
      <c r="O1934" s="145"/>
      <c r="P1934" s="98" t="str">
        <f t="shared" si="30"/>
        <v>6|transecto pontal do ipiranga RD1|Pontal do Ipiranga|20190315|080000</v>
      </c>
      <c r="Q1934" s="233" t="s">
        <v>6</v>
      </c>
      <c r="R1934" s="231" t="s">
        <v>6</v>
      </c>
      <c r="S1934" s="98" t="s">
        <v>6</v>
      </c>
      <c r="T1934" s="233" t="s">
        <v>6</v>
      </c>
      <c r="U1934" s="231" t="s">
        <v>6</v>
      </c>
      <c r="V1934" s="98" t="s">
        <v>6</v>
      </c>
      <c r="W1934" s="233" t="s">
        <v>6</v>
      </c>
      <c r="X1934" s="300" t="s">
        <v>6</v>
      </c>
      <c r="Y1934" s="233" t="s">
        <v>6</v>
      </c>
      <c r="Z1934" s="233" t="s">
        <v>6</v>
      </c>
      <c r="AA1934" s="233" t="s">
        <v>6</v>
      </c>
      <c r="AB1934" s="233" t="s">
        <v>6</v>
      </c>
      <c r="AC1934" s="233" t="s">
        <v>6</v>
      </c>
      <c r="AD1934" s="233" t="s">
        <v>6</v>
      </c>
      <c r="AE1934" s="233" t="s">
        <v>6</v>
      </c>
      <c r="AF1934" s="233" t="s">
        <v>6</v>
      </c>
      <c r="AG1934" s="233" t="s">
        <v>6</v>
      </c>
      <c r="AH1934" s="231" t="s">
        <v>536</v>
      </c>
      <c r="AI1934" s="233" t="s">
        <v>563</v>
      </c>
      <c r="AJ1934" s="283">
        <v>80</v>
      </c>
      <c r="AK1934" s="283" t="s">
        <v>412</v>
      </c>
      <c r="AL1934" s="283" t="s">
        <v>416</v>
      </c>
      <c r="AM1934" s="283">
        <v>2</v>
      </c>
      <c r="AN1934" s="98">
        <v>1</v>
      </c>
      <c r="AO1934" s="98" t="s">
        <v>467</v>
      </c>
      <c r="AP1934" s="41"/>
      <c r="AQ1934" s="41"/>
      <c r="AR1934" s="41"/>
      <c r="AS1934" s="41"/>
      <c r="AT1934" s="39"/>
      <c r="AU1934" s="39"/>
      <c r="AV1934" s="39"/>
      <c r="AW1934" s="39"/>
      <c r="AX1934" s="39"/>
      <c r="AY1934" s="39"/>
      <c r="AZ1934" s="39"/>
      <c r="BA1934" s="39"/>
      <c r="BB1934" s="39"/>
      <c r="BC1934" s="39"/>
      <c r="BD1934" s="39"/>
      <c r="BE1934" s="39"/>
      <c r="BF1934" s="39"/>
      <c r="BG1934" s="39"/>
      <c r="BH1934" s="39"/>
      <c r="BI1934" s="39"/>
      <c r="BJ1934" s="39"/>
      <c r="BK1934" s="39"/>
      <c r="BL1934" s="39"/>
      <c r="BM1934" s="39"/>
      <c r="BN1934" s="39"/>
      <c r="BO1934" s="39"/>
      <c r="BP1934" s="39"/>
      <c r="BQ1934" s="39"/>
      <c r="BR1934" s="39"/>
      <c r="BS1934" s="39"/>
      <c r="BT1934" s="39"/>
      <c r="BU1934" s="39"/>
      <c r="BV1934" s="39"/>
      <c r="BW1934" s="39"/>
      <c r="BX1934" s="39"/>
      <c r="BY1934" s="39"/>
      <c r="BZ1934" s="39"/>
      <c r="CA1934" s="39"/>
      <c r="CB1934" s="39"/>
      <c r="CC1934" s="39"/>
      <c r="CD1934" s="39"/>
      <c r="CE1934" s="39"/>
      <c r="CF1934" s="39"/>
      <c r="CG1934" s="39"/>
      <c r="CH1934" s="39"/>
      <c r="CI1934" s="39"/>
      <c r="CJ1934" s="39"/>
      <c r="CK1934" s="39"/>
      <c r="CL1934" s="39"/>
      <c r="CM1934" s="39"/>
      <c r="CN1934" s="39"/>
      <c r="CO1934" s="39"/>
      <c r="CP1934" s="39"/>
      <c r="CQ1934" s="211"/>
      <c r="CR1934" s="211"/>
      <c r="CS1934" s="211"/>
      <c r="CT1934" s="211"/>
      <c r="CU1934" s="211"/>
      <c r="CV1934" s="211"/>
      <c r="CW1934" s="211"/>
      <c r="CX1934" s="211"/>
      <c r="CY1934" s="211"/>
      <c r="CZ1934" s="211"/>
      <c r="DA1934" s="211"/>
      <c r="DB1934" s="211"/>
      <c r="DC1934" s="211"/>
      <c r="DD1934" s="211"/>
      <c r="DE1934" s="211"/>
      <c r="DF1934" s="211"/>
      <c r="DG1934" s="211"/>
      <c r="DH1934" s="281"/>
      <c r="DI1934" s="281"/>
      <c r="DJ1934" s="281"/>
      <c r="DK1934" s="281"/>
      <c r="DL1934" s="281"/>
      <c r="DM1934" s="281"/>
      <c r="DN1934" s="281"/>
      <c r="DO1934" s="281"/>
      <c r="DP1934" s="281"/>
      <c r="DQ1934" s="281"/>
      <c r="DR1934" s="281"/>
      <c r="DS1934" s="281"/>
      <c r="DT1934" s="281"/>
      <c r="DU1934" s="281"/>
      <c r="DV1934" s="281"/>
      <c r="DW1934" s="281"/>
      <c r="DX1934" s="281"/>
      <c r="DY1934" s="281"/>
      <c r="DZ1934" s="281"/>
      <c r="EA1934" s="281"/>
      <c r="EB1934" s="281"/>
      <c r="EC1934" s="281"/>
      <c r="ED1934" s="281"/>
      <c r="EE1934" s="281"/>
      <c r="EF1934" s="281"/>
      <c r="EG1934" s="281"/>
      <c r="EH1934" s="281"/>
      <c r="EI1934" s="281"/>
      <c r="EJ1934" s="281"/>
      <c r="EK1934" s="281"/>
      <c r="EL1934" s="281"/>
      <c r="EM1934" s="281"/>
      <c r="EN1934" s="281"/>
      <c r="EO1934" s="281"/>
      <c r="EP1934" s="281"/>
      <c r="EQ1934" s="281"/>
      <c r="ER1934" s="281"/>
      <c r="ES1934" s="281"/>
      <c r="ET1934" s="281"/>
      <c r="EU1934" s="281"/>
      <c r="EV1934" s="281"/>
      <c r="EW1934" s="281"/>
      <c r="EX1934" s="281"/>
      <c r="EY1934" s="281"/>
      <c r="EZ1934" s="281"/>
      <c r="FA1934" s="281"/>
      <c r="FB1934" s="281"/>
      <c r="FC1934" s="281"/>
      <c r="FD1934" s="281"/>
      <c r="FE1934" s="281"/>
      <c r="FF1934" s="281"/>
      <c r="FG1934" s="281"/>
      <c r="FH1934" s="281"/>
      <c r="FI1934" s="281"/>
      <c r="FJ1934" s="281"/>
      <c r="FK1934" s="281"/>
      <c r="FL1934" s="281"/>
      <c r="FM1934" s="281"/>
      <c r="FN1934" s="281"/>
      <c r="FO1934" s="281"/>
      <c r="FP1934" s="281"/>
      <c r="FQ1934" s="281"/>
      <c r="FR1934" s="281"/>
      <c r="FS1934" s="281"/>
      <c r="FT1934" s="281"/>
      <c r="FU1934" s="212"/>
    </row>
    <row r="1935" spans="1:177" s="35" customFormat="1" x14ac:dyDescent="0.25">
      <c r="A1935" s="98">
        <v>6</v>
      </c>
      <c r="B1935" s="105" t="s">
        <v>785</v>
      </c>
      <c r="C1935" s="231" t="s">
        <v>634</v>
      </c>
      <c r="D1935" s="226">
        <v>43539</v>
      </c>
      <c r="E1935" s="145">
        <v>0.33333333333333331</v>
      </c>
      <c r="F1935" s="145"/>
      <c r="G1935" s="145"/>
      <c r="H1935" s="145"/>
      <c r="I1935" s="145"/>
      <c r="J1935" s="145"/>
      <c r="K1935" s="145"/>
      <c r="L1935" s="145"/>
      <c r="M1935" s="145"/>
      <c r="N1935" s="145"/>
      <c r="O1935" s="145"/>
      <c r="P1935" s="98" t="str">
        <f t="shared" si="30"/>
        <v>6|transecto pontal do ipiranga RD3|Pontal do Ipiranga|20190315|080000</v>
      </c>
      <c r="Q1935" s="233" t="s">
        <v>6</v>
      </c>
      <c r="R1935" s="231" t="s">
        <v>6</v>
      </c>
      <c r="S1935" s="98" t="s">
        <v>6</v>
      </c>
      <c r="T1935" s="233" t="s">
        <v>6</v>
      </c>
      <c r="U1935" s="231" t="s">
        <v>6</v>
      </c>
      <c r="V1935" s="98" t="s">
        <v>6</v>
      </c>
      <c r="W1935" s="233" t="s">
        <v>6</v>
      </c>
      <c r="X1935" s="300" t="s">
        <v>6</v>
      </c>
      <c r="Y1935" s="233" t="s">
        <v>6</v>
      </c>
      <c r="Z1935" s="233" t="s">
        <v>6</v>
      </c>
      <c r="AA1935" s="233" t="s">
        <v>6</v>
      </c>
      <c r="AB1935" s="233" t="s">
        <v>6</v>
      </c>
      <c r="AC1935" s="233" t="s">
        <v>6</v>
      </c>
      <c r="AD1935" s="233" t="s">
        <v>6</v>
      </c>
      <c r="AE1935" s="233" t="s">
        <v>6</v>
      </c>
      <c r="AF1935" s="233" t="s">
        <v>6</v>
      </c>
      <c r="AG1935" s="233" t="s">
        <v>6</v>
      </c>
      <c r="AH1935" s="231" t="s">
        <v>536</v>
      </c>
      <c r="AI1935" s="233" t="s">
        <v>563</v>
      </c>
      <c r="AJ1935" s="283">
        <v>80</v>
      </c>
      <c r="AK1935" s="283" t="s">
        <v>412</v>
      </c>
      <c r="AL1935" s="283" t="s">
        <v>416</v>
      </c>
      <c r="AM1935" s="283">
        <v>1</v>
      </c>
      <c r="AN1935" s="98">
        <v>1</v>
      </c>
      <c r="AO1935" s="98" t="s">
        <v>467</v>
      </c>
      <c r="AP1935" s="41"/>
      <c r="AQ1935" s="41"/>
      <c r="AR1935" s="41"/>
      <c r="AS1935" s="41"/>
      <c r="AT1935" s="39"/>
      <c r="AU1935" s="39"/>
      <c r="AV1935" s="39"/>
      <c r="AW1935" s="39"/>
      <c r="AX1935" s="39"/>
      <c r="AY1935" s="39"/>
      <c r="AZ1935" s="39"/>
      <c r="BA1935" s="39"/>
      <c r="BB1935" s="39"/>
      <c r="BC1935" s="39"/>
      <c r="BD1935" s="39"/>
      <c r="BE1935" s="39"/>
      <c r="BF1935" s="39"/>
      <c r="BG1935" s="39"/>
      <c r="BH1935" s="39"/>
      <c r="BI1935" s="39"/>
      <c r="BJ1935" s="39"/>
      <c r="BK1935" s="39"/>
      <c r="BL1935" s="39"/>
      <c r="BM1935" s="39"/>
      <c r="BN1935" s="39"/>
      <c r="BO1935" s="39"/>
      <c r="BP1935" s="39"/>
      <c r="BQ1935" s="39"/>
      <c r="BR1935" s="39"/>
      <c r="BS1935" s="39"/>
      <c r="BT1935" s="39"/>
      <c r="BU1935" s="39"/>
      <c r="BV1935" s="39"/>
      <c r="BW1935" s="39"/>
      <c r="BX1935" s="39"/>
      <c r="BY1935" s="39"/>
      <c r="BZ1935" s="39"/>
      <c r="CA1935" s="39"/>
      <c r="CB1935" s="39"/>
      <c r="CC1935" s="39"/>
      <c r="CD1935" s="39"/>
      <c r="CE1935" s="39"/>
      <c r="CF1935" s="39"/>
      <c r="CG1935" s="39"/>
      <c r="CH1935" s="39"/>
      <c r="CI1935" s="39"/>
      <c r="CJ1935" s="39"/>
      <c r="CK1935" s="39"/>
      <c r="CL1935" s="39"/>
      <c r="CM1935" s="39"/>
      <c r="CN1935" s="39"/>
      <c r="CO1935" s="39"/>
      <c r="CP1935" s="39"/>
      <c r="CQ1935" s="211"/>
      <c r="CR1935" s="211"/>
      <c r="CS1935" s="211"/>
      <c r="CT1935" s="211"/>
      <c r="CU1935" s="211"/>
      <c r="CV1935" s="211"/>
      <c r="CW1935" s="211"/>
      <c r="CX1935" s="211"/>
      <c r="CY1935" s="211"/>
      <c r="CZ1935" s="211"/>
      <c r="DA1935" s="211"/>
      <c r="DB1935" s="211"/>
      <c r="DC1935" s="211"/>
      <c r="DD1935" s="211"/>
      <c r="DE1935" s="211"/>
      <c r="DF1935" s="211"/>
      <c r="DG1935" s="211"/>
      <c r="DH1935" s="281"/>
      <c r="DI1935" s="281"/>
      <c r="DJ1935" s="281"/>
      <c r="DK1935" s="281"/>
      <c r="DL1935" s="281"/>
      <c r="DM1935" s="281"/>
      <c r="DN1935" s="281"/>
      <c r="DO1935" s="281"/>
      <c r="DP1935" s="281"/>
      <c r="DQ1935" s="281"/>
      <c r="DR1935" s="281"/>
      <c r="DS1935" s="281"/>
      <c r="DT1935" s="281"/>
      <c r="DU1935" s="281"/>
      <c r="DV1935" s="281"/>
      <c r="DW1935" s="281"/>
      <c r="DX1935" s="281"/>
      <c r="DY1935" s="281"/>
      <c r="DZ1935" s="281"/>
      <c r="EA1935" s="281"/>
      <c r="EB1935" s="281"/>
      <c r="EC1935" s="281"/>
      <c r="ED1935" s="281"/>
      <c r="EE1935" s="281"/>
      <c r="EF1935" s="281"/>
      <c r="EG1935" s="281"/>
      <c r="EH1935" s="281"/>
      <c r="EI1935" s="281"/>
      <c r="EJ1935" s="281"/>
      <c r="EK1935" s="281"/>
      <c r="EL1935" s="281"/>
      <c r="EM1935" s="281"/>
      <c r="EN1935" s="281"/>
      <c r="EO1935" s="281"/>
      <c r="EP1935" s="281"/>
      <c r="EQ1935" s="281"/>
      <c r="ER1935" s="281"/>
      <c r="ES1935" s="281"/>
      <c r="ET1935" s="281"/>
      <c r="EU1935" s="281"/>
      <c r="EV1935" s="281"/>
      <c r="EW1935" s="281"/>
      <c r="EX1935" s="281"/>
      <c r="EY1935" s="281"/>
      <c r="EZ1935" s="281"/>
      <c r="FA1935" s="281"/>
      <c r="FB1935" s="281"/>
      <c r="FC1935" s="281"/>
      <c r="FD1935" s="281"/>
      <c r="FE1935" s="281"/>
      <c r="FF1935" s="281"/>
      <c r="FG1935" s="281"/>
      <c r="FH1935" s="281"/>
      <c r="FI1935" s="281"/>
      <c r="FJ1935" s="281"/>
      <c r="FK1935" s="281"/>
      <c r="FL1935" s="281"/>
      <c r="FM1935" s="281"/>
      <c r="FN1935" s="281"/>
      <c r="FO1935" s="281"/>
      <c r="FP1935" s="281"/>
      <c r="FQ1935" s="281"/>
      <c r="FR1935" s="281"/>
      <c r="FS1935" s="281"/>
      <c r="FT1935" s="281"/>
      <c r="FU1935" s="212"/>
    </row>
    <row r="1936" spans="1:177" s="35" customFormat="1" x14ac:dyDescent="0.25">
      <c r="A1936" s="98">
        <v>6</v>
      </c>
      <c r="B1936" s="105" t="s">
        <v>786</v>
      </c>
      <c r="C1936" s="231" t="s">
        <v>634</v>
      </c>
      <c r="D1936" s="226">
        <v>43539</v>
      </c>
      <c r="E1936" s="145">
        <v>0.33333333333333331</v>
      </c>
      <c r="F1936" s="145"/>
      <c r="G1936" s="145"/>
      <c r="H1936" s="145"/>
      <c r="I1936" s="145"/>
      <c r="J1936" s="145"/>
      <c r="K1936" s="145"/>
      <c r="L1936" s="145"/>
      <c r="M1936" s="145"/>
      <c r="N1936" s="145"/>
      <c r="O1936" s="145"/>
      <c r="P1936" s="98" t="str">
        <f t="shared" si="30"/>
        <v>6|transecto pontal do ipiranga RD4|Pontal do Ipiranga|20190315|080000</v>
      </c>
      <c r="Q1936" s="233" t="s">
        <v>6</v>
      </c>
      <c r="R1936" s="231" t="s">
        <v>6</v>
      </c>
      <c r="S1936" s="98" t="s">
        <v>6</v>
      </c>
      <c r="T1936" s="233" t="s">
        <v>6</v>
      </c>
      <c r="U1936" s="231" t="s">
        <v>6</v>
      </c>
      <c r="V1936" s="98" t="s">
        <v>6</v>
      </c>
      <c r="W1936" s="233" t="s">
        <v>6</v>
      </c>
      <c r="X1936" s="300" t="s">
        <v>6</v>
      </c>
      <c r="Y1936" s="233" t="s">
        <v>6</v>
      </c>
      <c r="Z1936" s="233" t="s">
        <v>6</v>
      </c>
      <c r="AA1936" s="233" t="s">
        <v>6</v>
      </c>
      <c r="AB1936" s="233" t="s">
        <v>6</v>
      </c>
      <c r="AC1936" s="233" t="s">
        <v>6</v>
      </c>
      <c r="AD1936" s="233" t="s">
        <v>6</v>
      </c>
      <c r="AE1936" s="233" t="s">
        <v>6</v>
      </c>
      <c r="AF1936" s="233" t="s">
        <v>6</v>
      </c>
      <c r="AG1936" s="233" t="s">
        <v>6</v>
      </c>
      <c r="AH1936" s="231" t="s">
        <v>536</v>
      </c>
      <c r="AI1936" s="233" t="s">
        <v>563</v>
      </c>
      <c r="AJ1936" s="283">
        <v>80</v>
      </c>
      <c r="AK1936" s="283" t="s">
        <v>412</v>
      </c>
      <c r="AL1936" s="283" t="s">
        <v>416</v>
      </c>
      <c r="AM1936" s="283">
        <v>1</v>
      </c>
      <c r="AN1936" s="98">
        <v>1</v>
      </c>
      <c r="AO1936" s="98" t="s">
        <v>467</v>
      </c>
      <c r="AP1936" s="41"/>
      <c r="AQ1936" s="41"/>
      <c r="AR1936" s="41"/>
      <c r="AS1936" s="41"/>
      <c r="AT1936" s="39"/>
      <c r="AU1936" s="39"/>
      <c r="AV1936" s="39"/>
      <c r="AW1936" s="39"/>
      <c r="AX1936" s="39"/>
      <c r="AY1936" s="39"/>
      <c r="AZ1936" s="39"/>
      <c r="BA1936" s="39"/>
      <c r="BB1936" s="39"/>
      <c r="BC1936" s="39"/>
      <c r="BD1936" s="39"/>
      <c r="BE1936" s="39"/>
      <c r="BF1936" s="39"/>
      <c r="BG1936" s="39"/>
      <c r="BH1936" s="39"/>
      <c r="BI1936" s="39"/>
      <c r="BJ1936" s="39"/>
      <c r="BK1936" s="39"/>
      <c r="BL1936" s="39"/>
      <c r="BM1936" s="39"/>
      <c r="BN1936" s="39"/>
      <c r="BO1936" s="39"/>
      <c r="BP1936" s="39"/>
      <c r="BQ1936" s="39"/>
      <c r="BR1936" s="39"/>
      <c r="BS1936" s="39"/>
      <c r="BT1936" s="39"/>
      <c r="BU1936" s="39"/>
      <c r="BV1936" s="39"/>
      <c r="BW1936" s="39"/>
      <c r="BX1936" s="39"/>
      <c r="BY1936" s="39"/>
      <c r="BZ1936" s="39"/>
      <c r="CA1936" s="39"/>
      <c r="CB1936" s="39"/>
      <c r="CC1936" s="39"/>
      <c r="CD1936" s="39"/>
      <c r="CE1936" s="39"/>
      <c r="CF1936" s="39"/>
      <c r="CG1936" s="39"/>
      <c r="CH1936" s="39"/>
      <c r="CI1936" s="39"/>
      <c r="CJ1936" s="39"/>
      <c r="CK1936" s="39"/>
      <c r="CL1936" s="39"/>
      <c r="CM1936" s="39"/>
      <c r="CN1936" s="39"/>
      <c r="CO1936" s="39"/>
      <c r="CP1936" s="39"/>
      <c r="CQ1936" s="211"/>
      <c r="CR1936" s="211"/>
      <c r="CS1936" s="211"/>
      <c r="CT1936" s="211"/>
      <c r="CU1936" s="211"/>
      <c r="CV1936" s="211"/>
      <c r="CW1936" s="211"/>
      <c r="CX1936" s="211"/>
      <c r="CY1936" s="211"/>
      <c r="CZ1936" s="211"/>
      <c r="DA1936" s="211"/>
      <c r="DB1936" s="211"/>
      <c r="DC1936" s="211"/>
      <c r="DD1936" s="211"/>
      <c r="DE1936" s="211"/>
      <c r="DF1936" s="211"/>
      <c r="DG1936" s="211"/>
      <c r="DH1936" s="281"/>
      <c r="DI1936" s="281"/>
      <c r="DJ1936" s="281"/>
      <c r="DK1936" s="281"/>
      <c r="DL1936" s="281"/>
      <c r="DM1936" s="281"/>
      <c r="DN1936" s="281"/>
      <c r="DO1936" s="281"/>
      <c r="DP1936" s="281"/>
      <c r="DQ1936" s="281"/>
      <c r="DR1936" s="281"/>
      <c r="DS1936" s="281"/>
      <c r="DT1936" s="281"/>
      <c r="DU1936" s="281"/>
      <c r="DV1936" s="281"/>
      <c r="DW1936" s="281"/>
      <c r="DX1936" s="281"/>
      <c r="DY1936" s="281"/>
      <c r="DZ1936" s="281"/>
      <c r="EA1936" s="281"/>
      <c r="EB1936" s="281"/>
      <c r="EC1936" s="281"/>
      <c r="ED1936" s="281"/>
      <c r="EE1936" s="281"/>
      <c r="EF1936" s="281"/>
      <c r="EG1936" s="281"/>
      <c r="EH1936" s="281"/>
      <c r="EI1936" s="281"/>
      <c r="EJ1936" s="281"/>
      <c r="EK1936" s="281"/>
      <c r="EL1936" s="281"/>
      <c r="EM1936" s="281"/>
      <c r="EN1936" s="281"/>
      <c r="EO1936" s="281"/>
      <c r="EP1936" s="281"/>
      <c r="EQ1936" s="281"/>
      <c r="ER1936" s="281"/>
      <c r="ES1936" s="281"/>
      <c r="ET1936" s="281"/>
      <c r="EU1936" s="281"/>
      <c r="EV1936" s="281"/>
      <c r="EW1936" s="281"/>
      <c r="EX1936" s="281"/>
      <c r="EY1936" s="281"/>
      <c r="EZ1936" s="281"/>
      <c r="FA1936" s="281"/>
      <c r="FB1936" s="281"/>
      <c r="FC1936" s="281"/>
      <c r="FD1936" s="281"/>
      <c r="FE1936" s="281"/>
      <c r="FF1936" s="281"/>
      <c r="FG1936" s="281"/>
      <c r="FH1936" s="281"/>
      <c r="FI1936" s="281"/>
      <c r="FJ1936" s="281"/>
      <c r="FK1936" s="281"/>
      <c r="FL1936" s="281"/>
      <c r="FM1936" s="281"/>
      <c r="FN1936" s="281"/>
      <c r="FO1936" s="281"/>
      <c r="FP1936" s="281"/>
      <c r="FQ1936" s="281"/>
      <c r="FR1936" s="281"/>
      <c r="FS1936" s="281"/>
      <c r="FT1936" s="281"/>
      <c r="FU1936" s="212"/>
    </row>
    <row r="1937" spans="1:177" s="35" customFormat="1" x14ac:dyDescent="0.25">
      <c r="A1937" s="98">
        <v>6</v>
      </c>
      <c r="B1937" s="105" t="s">
        <v>787</v>
      </c>
      <c r="C1937" s="231" t="s">
        <v>634</v>
      </c>
      <c r="D1937" s="226">
        <v>43539</v>
      </c>
      <c r="E1937" s="145">
        <v>0.33333333333333331</v>
      </c>
      <c r="F1937" s="145"/>
      <c r="G1937" s="145"/>
      <c r="H1937" s="145"/>
      <c r="I1937" s="145"/>
      <c r="J1937" s="145"/>
      <c r="K1937" s="145"/>
      <c r="L1937" s="145"/>
      <c r="M1937" s="145"/>
      <c r="N1937" s="145"/>
      <c r="O1937" s="145"/>
      <c r="P1937" s="98" t="str">
        <f t="shared" si="30"/>
        <v>6|transecto pontal do ipiranga RD5|Pontal do Ipiranga|20190315|080000</v>
      </c>
      <c r="Q1937" s="233" t="s">
        <v>6</v>
      </c>
      <c r="R1937" s="231" t="s">
        <v>6</v>
      </c>
      <c r="S1937" s="98" t="s">
        <v>6</v>
      </c>
      <c r="T1937" s="233" t="s">
        <v>6</v>
      </c>
      <c r="U1937" s="231" t="s">
        <v>6</v>
      </c>
      <c r="V1937" s="98" t="s">
        <v>6</v>
      </c>
      <c r="W1937" s="233" t="s">
        <v>6</v>
      </c>
      <c r="X1937" s="300" t="s">
        <v>6</v>
      </c>
      <c r="Y1937" s="233" t="s">
        <v>6</v>
      </c>
      <c r="Z1937" s="233" t="s">
        <v>6</v>
      </c>
      <c r="AA1937" s="233" t="s">
        <v>6</v>
      </c>
      <c r="AB1937" s="233" t="s">
        <v>6</v>
      </c>
      <c r="AC1937" s="233" t="s">
        <v>6</v>
      </c>
      <c r="AD1937" s="233" t="s">
        <v>6</v>
      </c>
      <c r="AE1937" s="233" t="s">
        <v>6</v>
      </c>
      <c r="AF1937" s="233" t="s">
        <v>6</v>
      </c>
      <c r="AG1937" s="233" t="s">
        <v>6</v>
      </c>
      <c r="AH1937" s="231" t="s">
        <v>536</v>
      </c>
      <c r="AI1937" s="233" t="s">
        <v>563</v>
      </c>
      <c r="AJ1937" s="283">
        <v>80</v>
      </c>
      <c r="AK1937" s="283" t="s">
        <v>412</v>
      </c>
      <c r="AL1937" s="283" t="s">
        <v>416</v>
      </c>
      <c r="AM1937" s="283">
        <v>1</v>
      </c>
      <c r="AN1937" s="98">
        <v>1</v>
      </c>
      <c r="AO1937" s="98" t="s">
        <v>467</v>
      </c>
      <c r="AP1937" s="41"/>
      <c r="AQ1937" s="41"/>
      <c r="AR1937" s="41"/>
      <c r="AS1937" s="41"/>
      <c r="AT1937" s="39"/>
      <c r="AU1937" s="39"/>
      <c r="AV1937" s="39"/>
      <c r="AW1937" s="39"/>
      <c r="AX1937" s="39"/>
      <c r="AY1937" s="39"/>
      <c r="AZ1937" s="39"/>
      <c r="BA1937" s="39"/>
      <c r="BB1937" s="39"/>
      <c r="BC1937" s="39"/>
      <c r="BD1937" s="39"/>
      <c r="BE1937" s="39"/>
      <c r="BF1937" s="39"/>
      <c r="BG1937" s="39"/>
      <c r="BH1937" s="39"/>
      <c r="BI1937" s="39"/>
      <c r="BJ1937" s="39"/>
      <c r="BK1937" s="39"/>
      <c r="BL1937" s="39"/>
      <c r="BM1937" s="39"/>
      <c r="BN1937" s="39"/>
      <c r="BO1937" s="39"/>
      <c r="BP1937" s="39"/>
      <c r="BQ1937" s="39"/>
      <c r="BR1937" s="39"/>
      <c r="BS1937" s="39"/>
      <c r="BT1937" s="39"/>
      <c r="BU1937" s="39"/>
      <c r="BV1937" s="39"/>
      <c r="BW1937" s="39"/>
      <c r="BX1937" s="39"/>
      <c r="BY1937" s="39"/>
      <c r="BZ1937" s="39"/>
      <c r="CA1937" s="39"/>
      <c r="CB1937" s="39"/>
      <c r="CC1937" s="39"/>
      <c r="CD1937" s="39"/>
      <c r="CE1937" s="39"/>
      <c r="CF1937" s="39"/>
      <c r="CG1937" s="39"/>
      <c r="CH1937" s="39"/>
      <c r="CI1937" s="39"/>
      <c r="CJ1937" s="39"/>
      <c r="CK1937" s="39"/>
      <c r="CL1937" s="39"/>
      <c r="CM1937" s="39"/>
      <c r="CN1937" s="39"/>
      <c r="CO1937" s="39"/>
      <c r="CP1937" s="39"/>
      <c r="CQ1937" s="211"/>
      <c r="CR1937" s="211"/>
      <c r="CS1937" s="211"/>
      <c r="CT1937" s="211"/>
      <c r="CU1937" s="211"/>
      <c r="CV1937" s="211"/>
      <c r="CW1937" s="211"/>
      <c r="CX1937" s="211"/>
      <c r="CY1937" s="211"/>
      <c r="CZ1937" s="211"/>
      <c r="DA1937" s="211"/>
      <c r="DB1937" s="211"/>
      <c r="DC1937" s="211"/>
      <c r="DD1937" s="211"/>
      <c r="DE1937" s="211"/>
      <c r="DF1937" s="211"/>
      <c r="DG1937" s="211"/>
      <c r="DH1937" s="281"/>
      <c r="DI1937" s="281"/>
      <c r="DJ1937" s="281"/>
      <c r="DK1937" s="281"/>
      <c r="DL1937" s="281"/>
      <c r="DM1937" s="281"/>
      <c r="DN1937" s="281"/>
      <c r="DO1937" s="281"/>
      <c r="DP1937" s="281"/>
      <c r="DQ1937" s="281"/>
      <c r="DR1937" s="281"/>
      <c r="DS1937" s="281"/>
      <c r="DT1937" s="281"/>
      <c r="DU1937" s="281"/>
      <c r="DV1937" s="281"/>
      <c r="DW1937" s="281"/>
      <c r="DX1937" s="281"/>
      <c r="DY1937" s="281"/>
      <c r="DZ1937" s="281"/>
      <c r="EA1937" s="281"/>
      <c r="EB1937" s="281"/>
      <c r="EC1937" s="281"/>
      <c r="ED1937" s="281"/>
      <c r="EE1937" s="281"/>
      <c r="EF1937" s="281"/>
      <c r="EG1937" s="281"/>
      <c r="EH1937" s="281"/>
      <c r="EI1937" s="281"/>
      <c r="EJ1937" s="281"/>
      <c r="EK1937" s="281"/>
      <c r="EL1937" s="281"/>
      <c r="EM1937" s="281"/>
      <c r="EN1937" s="281"/>
      <c r="EO1937" s="281"/>
      <c r="EP1937" s="281"/>
      <c r="EQ1937" s="281"/>
      <c r="ER1937" s="281"/>
      <c r="ES1937" s="281"/>
      <c r="ET1937" s="281"/>
      <c r="EU1937" s="281"/>
      <c r="EV1937" s="281"/>
      <c r="EW1937" s="281"/>
      <c r="EX1937" s="281"/>
      <c r="EY1937" s="281"/>
      <c r="EZ1937" s="281"/>
      <c r="FA1937" s="281"/>
      <c r="FB1937" s="281"/>
      <c r="FC1937" s="281"/>
      <c r="FD1937" s="281"/>
      <c r="FE1937" s="281"/>
      <c r="FF1937" s="281"/>
      <c r="FG1937" s="281"/>
      <c r="FH1937" s="281"/>
      <c r="FI1937" s="281"/>
      <c r="FJ1937" s="281"/>
      <c r="FK1937" s="281"/>
      <c r="FL1937" s="281"/>
      <c r="FM1937" s="281"/>
      <c r="FN1937" s="281"/>
      <c r="FO1937" s="281"/>
      <c r="FP1937" s="281"/>
      <c r="FQ1937" s="281"/>
      <c r="FR1937" s="281"/>
      <c r="FS1937" s="281"/>
      <c r="FT1937" s="281"/>
      <c r="FU1937" s="212"/>
    </row>
    <row r="1938" spans="1:177" s="35" customFormat="1" x14ac:dyDescent="0.25">
      <c r="A1938" s="98">
        <v>6</v>
      </c>
      <c r="B1938" s="105" t="s">
        <v>787</v>
      </c>
      <c r="C1938" s="231" t="s">
        <v>634</v>
      </c>
      <c r="D1938" s="226">
        <v>43539</v>
      </c>
      <c r="E1938" s="145">
        <v>0.33333333333333331</v>
      </c>
      <c r="F1938" s="145"/>
      <c r="G1938" s="145"/>
      <c r="H1938" s="145"/>
      <c r="I1938" s="145"/>
      <c r="J1938" s="145"/>
      <c r="K1938" s="145"/>
      <c r="L1938" s="145"/>
      <c r="M1938" s="145"/>
      <c r="N1938" s="145"/>
      <c r="O1938" s="145"/>
      <c r="P1938" s="98" t="str">
        <f t="shared" si="30"/>
        <v>6|transecto pontal do ipiranga RD5|Pontal do Ipiranga|20190315|080000</v>
      </c>
      <c r="Q1938" s="233" t="s">
        <v>6</v>
      </c>
      <c r="R1938" s="231" t="s">
        <v>6</v>
      </c>
      <c r="S1938" s="98" t="s">
        <v>6</v>
      </c>
      <c r="T1938" s="233" t="s">
        <v>6</v>
      </c>
      <c r="U1938" s="231" t="s">
        <v>6</v>
      </c>
      <c r="V1938" s="98" t="s">
        <v>6</v>
      </c>
      <c r="W1938" s="233" t="s">
        <v>6</v>
      </c>
      <c r="X1938" s="300" t="s">
        <v>6</v>
      </c>
      <c r="Y1938" s="233" t="s">
        <v>6</v>
      </c>
      <c r="Z1938" s="233" t="s">
        <v>6</v>
      </c>
      <c r="AA1938" s="233" t="s">
        <v>6</v>
      </c>
      <c r="AB1938" s="233" t="s">
        <v>6</v>
      </c>
      <c r="AC1938" s="233" t="s">
        <v>6</v>
      </c>
      <c r="AD1938" s="233" t="s">
        <v>6</v>
      </c>
      <c r="AE1938" s="233" t="s">
        <v>6</v>
      </c>
      <c r="AF1938" s="233" t="s">
        <v>6</v>
      </c>
      <c r="AG1938" s="233" t="s">
        <v>6</v>
      </c>
      <c r="AH1938" s="231" t="s">
        <v>536</v>
      </c>
      <c r="AI1938" s="233" t="s">
        <v>563</v>
      </c>
      <c r="AJ1938" s="283">
        <v>80</v>
      </c>
      <c r="AK1938" s="283" t="s">
        <v>412</v>
      </c>
      <c r="AL1938" s="283" t="s">
        <v>416</v>
      </c>
      <c r="AM1938" s="283">
        <v>2</v>
      </c>
      <c r="AN1938" s="98">
        <v>1</v>
      </c>
      <c r="AO1938" s="98" t="s">
        <v>467</v>
      </c>
      <c r="AP1938" s="41"/>
      <c r="AQ1938" s="41"/>
      <c r="AR1938" s="41"/>
      <c r="AS1938" s="41"/>
      <c r="AT1938" s="39"/>
      <c r="AU1938" s="39"/>
      <c r="AV1938" s="39"/>
      <c r="AW1938" s="39"/>
      <c r="AX1938" s="39"/>
      <c r="AY1938" s="39"/>
      <c r="AZ1938" s="39"/>
      <c r="BA1938" s="39"/>
      <c r="BB1938" s="39"/>
      <c r="BC1938" s="39"/>
      <c r="BD1938" s="39"/>
      <c r="BE1938" s="39"/>
      <c r="BF1938" s="39"/>
      <c r="BG1938" s="39"/>
      <c r="BH1938" s="39"/>
      <c r="BI1938" s="39"/>
      <c r="BJ1938" s="39"/>
      <c r="BK1938" s="39"/>
      <c r="BL1938" s="39"/>
      <c r="BM1938" s="39"/>
      <c r="BN1938" s="39"/>
      <c r="BO1938" s="39"/>
      <c r="BP1938" s="39"/>
      <c r="BQ1938" s="39"/>
      <c r="BR1938" s="39"/>
      <c r="BS1938" s="39"/>
      <c r="BT1938" s="39"/>
      <c r="BU1938" s="39"/>
      <c r="BV1938" s="39"/>
      <c r="BW1938" s="39"/>
      <c r="BX1938" s="39"/>
      <c r="BY1938" s="39"/>
      <c r="BZ1938" s="39"/>
      <c r="CA1938" s="39"/>
      <c r="CB1938" s="39"/>
      <c r="CC1938" s="39"/>
      <c r="CD1938" s="39"/>
      <c r="CE1938" s="39"/>
      <c r="CF1938" s="39"/>
      <c r="CG1938" s="39"/>
      <c r="CH1938" s="39"/>
      <c r="CI1938" s="39"/>
      <c r="CJ1938" s="39"/>
      <c r="CK1938" s="39"/>
      <c r="CL1938" s="39"/>
      <c r="CM1938" s="39"/>
      <c r="CN1938" s="39"/>
      <c r="CO1938" s="39"/>
      <c r="CP1938" s="39"/>
      <c r="CQ1938" s="211"/>
      <c r="CR1938" s="211"/>
      <c r="CS1938" s="211"/>
      <c r="CT1938" s="211"/>
      <c r="CU1938" s="211"/>
      <c r="CV1938" s="211"/>
      <c r="CW1938" s="211"/>
      <c r="CX1938" s="211"/>
      <c r="CY1938" s="211"/>
      <c r="CZ1938" s="211"/>
      <c r="DA1938" s="211"/>
      <c r="DB1938" s="211"/>
      <c r="DC1938" s="211"/>
      <c r="DD1938" s="211"/>
      <c r="DE1938" s="211"/>
      <c r="DF1938" s="211"/>
      <c r="DG1938" s="211"/>
      <c r="DH1938" s="281"/>
      <c r="DI1938" s="281"/>
      <c r="DJ1938" s="281"/>
      <c r="DK1938" s="281"/>
      <c r="DL1938" s="281"/>
      <c r="DM1938" s="281"/>
      <c r="DN1938" s="281"/>
      <c r="DO1938" s="281"/>
      <c r="DP1938" s="281"/>
      <c r="DQ1938" s="281"/>
      <c r="DR1938" s="281"/>
      <c r="DS1938" s="281"/>
      <c r="DT1938" s="281"/>
      <c r="DU1938" s="281"/>
      <c r="DV1938" s="281"/>
      <c r="DW1938" s="281"/>
      <c r="DX1938" s="281"/>
      <c r="DY1938" s="281"/>
      <c r="DZ1938" s="281"/>
      <c r="EA1938" s="281"/>
      <c r="EB1938" s="281"/>
      <c r="EC1938" s="281"/>
      <c r="ED1938" s="281"/>
      <c r="EE1938" s="281"/>
      <c r="EF1938" s="281"/>
      <c r="EG1938" s="281"/>
      <c r="EH1938" s="281"/>
      <c r="EI1938" s="281"/>
      <c r="EJ1938" s="281"/>
      <c r="EK1938" s="281"/>
      <c r="EL1938" s="281"/>
      <c r="EM1938" s="281"/>
      <c r="EN1938" s="281"/>
      <c r="EO1938" s="281"/>
      <c r="EP1938" s="281"/>
      <c r="EQ1938" s="281"/>
      <c r="ER1938" s="281"/>
      <c r="ES1938" s="281"/>
      <c r="ET1938" s="281"/>
      <c r="EU1938" s="281"/>
      <c r="EV1938" s="281"/>
      <c r="EW1938" s="281"/>
      <c r="EX1938" s="281"/>
      <c r="EY1938" s="281"/>
      <c r="EZ1938" s="281"/>
      <c r="FA1938" s="281"/>
      <c r="FB1938" s="281"/>
      <c r="FC1938" s="281"/>
      <c r="FD1938" s="281"/>
      <c r="FE1938" s="281"/>
      <c r="FF1938" s="281"/>
      <c r="FG1938" s="281"/>
      <c r="FH1938" s="281"/>
      <c r="FI1938" s="281"/>
      <c r="FJ1938" s="281"/>
      <c r="FK1938" s="281"/>
      <c r="FL1938" s="281"/>
      <c r="FM1938" s="281"/>
      <c r="FN1938" s="281"/>
      <c r="FO1938" s="281"/>
      <c r="FP1938" s="281"/>
      <c r="FQ1938" s="281"/>
      <c r="FR1938" s="281"/>
      <c r="FS1938" s="281"/>
      <c r="FT1938" s="281"/>
      <c r="FU1938" s="212"/>
    </row>
    <row r="1939" spans="1:177" s="35" customFormat="1" x14ac:dyDescent="0.25">
      <c r="A1939" s="98">
        <v>6</v>
      </c>
      <c r="B1939" s="105" t="s">
        <v>788</v>
      </c>
      <c r="C1939" s="231" t="s">
        <v>634</v>
      </c>
      <c r="D1939" s="226">
        <v>43539</v>
      </c>
      <c r="E1939" s="145">
        <v>0.33333333333333331</v>
      </c>
      <c r="F1939" s="145"/>
      <c r="G1939" s="145"/>
      <c r="H1939" s="145"/>
      <c r="I1939" s="145"/>
      <c r="J1939" s="145"/>
      <c r="K1939" s="145"/>
      <c r="L1939" s="145"/>
      <c r="M1939" s="145"/>
      <c r="N1939" s="145"/>
      <c r="O1939" s="145"/>
      <c r="P1939" s="98" t="str">
        <f t="shared" si="30"/>
        <v>6|transecto pontal do ipiranga RD6|Pontal do Ipiranga|20190315|080000</v>
      </c>
      <c r="Q1939" s="233" t="s">
        <v>6</v>
      </c>
      <c r="R1939" s="231" t="s">
        <v>6</v>
      </c>
      <c r="S1939" s="98" t="s">
        <v>6</v>
      </c>
      <c r="T1939" s="233" t="s">
        <v>6</v>
      </c>
      <c r="U1939" s="231" t="s">
        <v>6</v>
      </c>
      <c r="V1939" s="98" t="s">
        <v>6</v>
      </c>
      <c r="W1939" s="233" t="s">
        <v>6</v>
      </c>
      <c r="X1939" s="300" t="s">
        <v>6</v>
      </c>
      <c r="Y1939" s="233" t="s">
        <v>6</v>
      </c>
      <c r="Z1939" s="233" t="s">
        <v>6</v>
      </c>
      <c r="AA1939" s="233" t="s">
        <v>6</v>
      </c>
      <c r="AB1939" s="233" t="s">
        <v>6</v>
      </c>
      <c r="AC1939" s="233" t="s">
        <v>6</v>
      </c>
      <c r="AD1939" s="233" t="s">
        <v>6</v>
      </c>
      <c r="AE1939" s="233" t="s">
        <v>6</v>
      </c>
      <c r="AF1939" s="233" t="s">
        <v>6</v>
      </c>
      <c r="AG1939" s="233" t="s">
        <v>6</v>
      </c>
      <c r="AH1939" s="231" t="s">
        <v>536</v>
      </c>
      <c r="AI1939" s="233" t="s">
        <v>563</v>
      </c>
      <c r="AJ1939" s="283">
        <v>80</v>
      </c>
      <c r="AK1939" s="283" t="s">
        <v>412</v>
      </c>
      <c r="AL1939" s="283" t="s">
        <v>416</v>
      </c>
      <c r="AM1939" s="283">
        <v>2</v>
      </c>
      <c r="AN1939" s="98">
        <v>1</v>
      </c>
      <c r="AO1939" s="98" t="s">
        <v>467</v>
      </c>
      <c r="AP1939" s="41"/>
      <c r="AQ1939" s="41"/>
      <c r="AR1939" s="41"/>
      <c r="AS1939" s="41"/>
      <c r="AT1939" s="39"/>
      <c r="AU1939" s="39"/>
      <c r="AV1939" s="39"/>
      <c r="AW1939" s="39"/>
      <c r="AX1939" s="39"/>
      <c r="AY1939" s="39"/>
      <c r="AZ1939" s="39"/>
      <c r="BA1939" s="39"/>
      <c r="BB1939" s="39"/>
      <c r="BC1939" s="39"/>
      <c r="BD1939" s="39"/>
      <c r="BE1939" s="39"/>
      <c r="BF1939" s="39"/>
      <c r="BG1939" s="39"/>
      <c r="BH1939" s="39"/>
      <c r="BI1939" s="39"/>
      <c r="BJ1939" s="39"/>
      <c r="BK1939" s="39"/>
      <c r="BL1939" s="39"/>
      <c r="BM1939" s="39"/>
      <c r="BN1939" s="39"/>
      <c r="BO1939" s="39"/>
      <c r="BP1939" s="39"/>
      <c r="BQ1939" s="39"/>
      <c r="BR1939" s="39"/>
      <c r="BS1939" s="39"/>
      <c r="BT1939" s="39"/>
      <c r="BU1939" s="39"/>
      <c r="BV1939" s="39"/>
      <c r="BW1939" s="39"/>
      <c r="BX1939" s="39"/>
      <c r="BY1939" s="39"/>
      <c r="BZ1939" s="39"/>
      <c r="CA1939" s="39"/>
      <c r="CB1939" s="39"/>
      <c r="CC1939" s="39"/>
      <c r="CD1939" s="39"/>
      <c r="CE1939" s="39"/>
      <c r="CF1939" s="39"/>
      <c r="CG1939" s="39"/>
      <c r="CH1939" s="39"/>
      <c r="CI1939" s="39"/>
      <c r="CJ1939" s="39"/>
      <c r="CK1939" s="39"/>
      <c r="CL1939" s="39"/>
      <c r="CM1939" s="39"/>
      <c r="CN1939" s="39"/>
      <c r="CO1939" s="39"/>
      <c r="CP1939" s="39"/>
      <c r="CQ1939" s="211"/>
      <c r="CR1939" s="211"/>
      <c r="CS1939" s="211"/>
      <c r="CT1939" s="211"/>
      <c r="CU1939" s="211"/>
      <c r="CV1939" s="211"/>
      <c r="CW1939" s="211"/>
      <c r="CX1939" s="211"/>
      <c r="CY1939" s="211"/>
      <c r="CZ1939" s="211"/>
      <c r="DA1939" s="211"/>
      <c r="DB1939" s="211"/>
      <c r="DC1939" s="211"/>
      <c r="DD1939" s="211"/>
      <c r="DE1939" s="211"/>
      <c r="DF1939" s="211"/>
      <c r="DG1939" s="211"/>
      <c r="DH1939" s="281"/>
      <c r="DI1939" s="281"/>
      <c r="DJ1939" s="281"/>
      <c r="DK1939" s="281"/>
      <c r="DL1939" s="281"/>
      <c r="DM1939" s="281"/>
      <c r="DN1939" s="281"/>
      <c r="DO1939" s="281"/>
      <c r="DP1939" s="281"/>
      <c r="DQ1939" s="281"/>
      <c r="DR1939" s="281"/>
      <c r="DS1939" s="281"/>
      <c r="DT1939" s="281"/>
      <c r="DU1939" s="281"/>
      <c r="DV1939" s="281"/>
      <c r="DW1939" s="281"/>
      <c r="DX1939" s="281"/>
      <c r="DY1939" s="281"/>
      <c r="DZ1939" s="281"/>
      <c r="EA1939" s="281"/>
      <c r="EB1939" s="281"/>
      <c r="EC1939" s="281"/>
      <c r="ED1939" s="281"/>
      <c r="EE1939" s="281"/>
      <c r="EF1939" s="281"/>
      <c r="EG1939" s="281"/>
      <c r="EH1939" s="281"/>
      <c r="EI1939" s="281"/>
      <c r="EJ1939" s="281"/>
      <c r="EK1939" s="281"/>
      <c r="EL1939" s="281"/>
      <c r="EM1939" s="281"/>
      <c r="EN1939" s="281"/>
      <c r="EO1939" s="281"/>
      <c r="EP1939" s="281"/>
      <c r="EQ1939" s="281"/>
      <c r="ER1939" s="281"/>
      <c r="ES1939" s="281"/>
      <c r="ET1939" s="281"/>
      <c r="EU1939" s="281"/>
      <c r="EV1939" s="281"/>
      <c r="EW1939" s="281"/>
      <c r="EX1939" s="281"/>
      <c r="EY1939" s="281"/>
      <c r="EZ1939" s="281"/>
      <c r="FA1939" s="281"/>
      <c r="FB1939" s="281"/>
      <c r="FC1939" s="281"/>
      <c r="FD1939" s="281"/>
      <c r="FE1939" s="281"/>
      <c r="FF1939" s="281"/>
      <c r="FG1939" s="281"/>
      <c r="FH1939" s="281"/>
      <c r="FI1939" s="281"/>
      <c r="FJ1939" s="281"/>
      <c r="FK1939" s="281"/>
      <c r="FL1939" s="281"/>
      <c r="FM1939" s="281"/>
      <c r="FN1939" s="281"/>
      <c r="FO1939" s="281"/>
      <c r="FP1939" s="281"/>
      <c r="FQ1939" s="281"/>
      <c r="FR1939" s="281"/>
      <c r="FS1939" s="281"/>
      <c r="FT1939" s="281"/>
      <c r="FU1939" s="212"/>
    </row>
    <row r="1940" spans="1:177" s="35" customFormat="1" x14ac:dyDescent="0.25">
      <c r="A1940" s="98">
        <v>6</v>
      </c>
      <c r="B1940" s="105" t="s">
        <v>788</v>
      </c>
      <c r="C1940" s="231" t="s">
        <v>634</v>
      </c>
      <c r="D1940" s="226">
        <v>43539</v>
      </c>
      <c r="E1940" s="145">
        <v>0.33333333333333331</v>
      </c>
      <c r="F1940" s="145"/>
      <c r="G1940" s="145"/>
      <c r="H1940" s="145"/>
      <c r="I1940" s="145"/>
      <c r="J1940" s="145"/>
      <c r="K1940" s="145"/>
      <c r="L1940" s="145"/>
      <c r="M1940" s="145"/>
      <c r="N1940" s="145"/>
      <c r="O1940" s="145"/>
      <c r="P1940" s="98" t="str">
        <f t="shared" si="30"/>
        <v>6|transecto pontal do ipiranga RD6|Pontal do Ipiranga|20190315|080000</v>
      </c>
      <c r="Q1940" s="233" t="s">
        <v>6</v>
      </c>
      <c r="R1940" s="231" t="s">
        <v>6</v>
      </c>
      <c r="S1940" s="98" t="s">
        <v>6</v>
      </c>
      <c r="T1940" s="233" t="s">
        <v>6</v>
      </c>
      <c r="U1940" s="231" t="s">
        <v>6</v>
      </c>
      <c r="V1940" s="98" t="s">
        <v>6</v>
      </c>
      <c r="W1940" s="233" t="s">
        <v>6</v>
      </c>
      <c r="X1940" s="300" t="s">
        <v>6</v>
      </c>
      <c r="Y1940" s="233" t="s">
        <v>6</v>
      </c>
      <c r="Z1940" s="233" t="s">
        <v>6</v>
      </c>
      <c r="AA1940" s="233" t="s">
        <v>6</v>
      </c>
      <c r="AB1940" s="233" t="s">
        <v>6</v>
      </c>
      <c r="AC1940" s="233" t="s">
        <v>6</v>
      </c>
      <c r="AD1940" s="233" t="s">
        <v>6</v>
      </c>
      <c r="AE1940" s="233" t="s">
        <v>6</v>
      </c>
      <c r="AF1940" s="233" t="s">
        <v>6</v>
      </c>
      <c r="AG1940" s="233" t="s">
        <v>6</v>
      </c>
      <c r="AH1940" s="231" t="s">
        <v>536</v>
      </c>
      <c r="AI1940" s="233" t="s">
        <v>563</v>
      </c>
      <c r="AJ1940" s="283">
        <v>80</v>
      </c>
      <c r="AK1940" s="283" t="s">
        <v>412</v>
      </c>
      <c r="AL1940" s="283" t="s">
        <v>416</v>
      </c>
      <c r="AM1940" s="283">
        <v>3</v>
      </c>
      <c r="AN1940" s="98">
        <v>1</v>
      </c>
      <c r="AO1940" s="98" t="s">
        <v>467</v>
      </c>
      <c r="AP1940" s="41"/>
      <c r="AQ1940" s="41"/>
      <c r="AR1940" s="41"/>
      <c r="AS1940" s="41"/>
      <c r="AT1940" s="39"/>
      <c r="AU1940" s="39"/>
      <c r="AV1940" s="39"/>
      <c r="AW1940" s="39"/>
      <c r="AX1940" s="39"/>
      <c r="AY1940" s="39"/>
      <c r="AZ1940" s="39"/>
      <c r="BA1940" s="39"/>
      <c r="BB1940" s="39"/>
      <c r="BC1940" s="39"/>
      <c r="BD1940" s="39"/>
      <c r="BE1940" s="39"/>
      <c r="BF1940" s="39"/>
      <c r="BG1940" s="39"/>
      <c r="BH1940" s="39"/>
      <c r="BI1940" s="39"/>
      <c r="BJ1940" s="39"/>
      <c r="BK1940" s="39"/>
      <c r="BL1940" s="39"/>
      <c r="BM1940" s="39"/>
      <c r="BN1940" s="39"/>
      <c r="BO1940" s="39"/>
      <c r="BP1940" s="39"/>
      <c r="BQ1940" s="39"/>
      <c r="BR1940" s="39"/>
      <c r="BS1940" s="39"/>
      <c r="BT1940" s="39"/>
      <c r="BU1940" s="39"/>
      <c r="BV1940" s="39"/>
      <c r="BW1940" s="39"/>
      <c r="BX1940" s="39"/>
      <c r="BY1940" s="39"/>
      <c r="BZ1940" s="39"/>
      <c r="CA1940" s="39"/>
      <c r="CB1940" s="39"/>
      <c r="CC1940" s="39"/>
      <c r="CD1940" s="39"/>
      <c r="CE1940" s="39"/>
      <c r="CF1940" s="39"/>
      <c r="CG1940" s="39"/>
      <c r="CH1940" s="39"/>
      <c r="CI1940" s="39"/>
      <c r="CJ1940" s="39"/>
      <c r="CK1940" s="39"/>
      <c r="CL1940" s="39"/>
      <c r="CM1940" s="39"/>
      <c r="CN1940" s="39"/>
      <c r="CO1940" s="39"/>
      <c r="CP1940" s="39"/>
      <c r="CQ1940" s="211"/>
      <c r="CR1940" s="211"/>
      <c r="CS1940" s="211"/>
      <c r="CT1940" s="211"/>
      <c r="CU1940" s="211"/>
      <c r="CV1940" s="211"/>
      <c r="CW1940" s="211"/>
      <c r="CX1940" s="211"/>
      <c r="CY1940" s="211"/>
      <c r="CZ1940" s="211"/>
      <c r="DA1940" s="211"/>
      <c r="DB1940" s="211"/>
      <c r="DC1940" s="211"/>
      <c r="DD1940" s="211"/>
      <c r="DE1940" s="211"/>
      <c r="DF1940" s="211"/>
      <c r="DG1940" s="211"/>
      <c r="DH1940" s="281"/>
      <c r="DI1940" s="281"/>
      <c r="DJ1940" s="281"/>
      <c r="DK1940" s="281"/>
      <c r="DL1940" s="281"/>
      <c r="DM1940" s="281"/>
      <c r="DN1940" s="281"/>
      <c r="DO1940" s="281"/>
      <c r="DP1940" s="281"/>
      <c r="DQ1940" s="281"/>
      <c r="DR1940" s="281"/>
      <c r="DS1940" s="281"/>
      <c r="DT1940" s="281"/>
      <c r="DU1940" s="281"/>
      <c r="DV1940" s="281"/>
      <c r="DW1940" s="281"/>
      <c r="DX1940" s="281"/>
      <c r="DY1940" s="281"/>
      <c r="DZ1940" s="281"/>
      <c r="EA1940" s="281"/>
      <c r="EB1940" s="281"/>
      <c r="EC1940" s="281"/>
      <c r="ED1940" s="281"/>
      <c r="EE1940" s="281"/>
      <c r="EF1940" s="281"/>
      <c r="EG1940" s="281"/>
      <c r="EH1940" s="281"/>
      <c r="EI1940" s="281"/>
      <c r="EJ1940" s="281"/>
      <c r="EK1940" s="281"/>
      <c r="EL1940" s="281"/>
      <c r="EM1940" s="281"/>
      <c r="EN1940" s="281"/>
      <c r="EO1940" s="281"/>
      <c r="EP1940" s="281"/>
      <c r="EQ1940" s="281"/>
      <c r="ER1940" s="281"/>
      <c r="ES1940" s="281"/>
      <c r="ET1940" s="281"/>
      <c r="EU1940" s="281"/>
      <c r="EV1940" s="281"/>
      <c r="EW1940" s="281"/>
      <c r="EX1940" s="281"/>
      <c r="EY1940" s="281"/>
      <c r="EZ1940" s="281"/>
      <c r="FA1940" s="281"/>
      <c r="FB1940" s="281"/>
      <c r="FC1940" s="281"/>
      <c r="FD1940" s="281"/>
      <c r="FE1940" s="281"/>
      <c r="FF1940" s="281"/>
      <c r="FG1940" s="281"/>
      <c r="FH1940" s="281"/>
      <c r="FI1940" s="281"/>
      <c r="FJ1940" s="281"/>
      <c r="FK1940" s="281"/>
      <c r="FL1940" s="281"/>
      <c r="FM1940" s="281"/>
      <c r="FN1940" s="281"/>
      <c r="FO1940" s="281"/>
      <c r="FP1940" s="281"/>
      <c r="FQ1940" s="281"/>
      <c r="FR1940" s="281"/>
      <c r="FS1940" s="281"/>
      <c r="FT1940" s="281"/>
      <c r="FU1940" s="212"/>
    </row>
    <row r="1941" spans="1:177" s="35" customFormat="1" x14ac:dyDescent="0.25">
      <c r="A1941" s="98">
        <v>6</v>
      </c>
      <c r="B1941" s="105" t="s">
        <v>790</v>
      </c>
      <c r="C1941" s="231" t="s">
        <v>634</v>
      </c>
      <c r="D1941" s="226">
        <v>43539</v>
      </c>
      <c r="E1941" s="145">
        <v>0.33333333333333331</v>
      </c>
      <c r="F1941" s="145"/>
      <c r="G1941" s="145"/>
      <c r="H1941" s="145"/>
      <c r="I1941" s="145"/>
      <c r="J1941" s="145"/>
      <c r="K1941" s="145"/>
      <c r="L1941" s="145"/>
      <c r="M1941" s="145"/>
      <c r="N1941" s="145"/>
      <c r="O1941" s="145"/>
      <c r="P1941" s="98" t="str">
        <f t="shared" si="30"/>
        <v>6|transecto pontal do ipiranga RD9|Pontal do Ipiranga|20190315|080000</v>
      </c>
      <c r="Q1941" s="233" t="s">
        <v>6</v>
      </c>
      <c r="R1941" s="231" t="s">
        <v>6</v>
      </c>
      <c r="S1941" s="98" t="s">
        <v>6</v>
      </c>
      <c r="T1941" s="233" t="s">
        <v>6</v>
      </c>
      <c r="U1941" s="231" t="s">
        <v>6</v>
      </c>
      <c r="V1941" s="98" t="s">
        <v>6</v>
      </c>
      <c r="W1941" s="233" t="s">
        <v>6</v>
      </c>
      <c r="X1941" s="300" t="s">
        <v>6</v>
      </c>
      <c r="Y1941" s="233" t="s">
        <v>6</v>
      </c>
      <c r="Z1941" s="233" t="s">
        <v>6</v>
      </c>
      <c r="AA1941" s="233" t="s">
        <v>6</v>
      </c>
      <c r="AB1941" s="233" t="s">
        <v>6</v>
      </c>
      <c r="AC1941" s="233" t="s">
        <v>6</v>
      </c>
      <c r="AD1941" s="233" t="s">
        <v>6</v>
      </c>
      <c r="AE1941" s="233" t="s">
        <v>6</v>
      </c>
      <c r="AF1941" s="233" t="s">
        <v>6</v>
      </c>
      <c r="AG1941" s="233" t="s">
        <v>6</v>
      </c>
      <c r="AH1941" s="231" t="s">
        <v>536</v>
      </c>
      <c r="AI1941" s="233" t="s">
        <v>563</v>
      </c>
      <c r="AJ1941" s="283">
        <v>80</v>
      </c>
      <c r="AK1941" s="283" t="s">
        <v>412</v>
      </c>
      <c r="AL1941" s="283" t="s">
        <v>416</v>
      </c>
      <c r="AM1941" s="283">
        <v>1</v>
      </c>
      <c r="AN1941" s="98">
        <v>1</v>
      </c>
      <c r="AO1941" s="98" t="s">
        <v>467</v>
      </c>
      <c r="AP1941" s="41"/>
      <c r="AQ1941" s="41"/>
      <c r="AR1941" s="41"/>
      <c r="AS1941" s="41"/>
      <c r="AT1941" s="39"/>
      <c r="AU1941" s="39"/>
      <c r="AV1941" s="39"/>
      <c r="AW1941" s="39"/>
      <c r="AX1941" s="39"/>
      <c r="AY1941" s="39"/>
      <c r="AZ1941" s="39"/>
      <c r="BA1941" s="39"/>
      <c r="BB1941" s="39"/>
      <c r="BC1941" s="39"/>
      <c r="BD1941" s="39"/>
      <c r="BE1941" s="39"/>
      <c r="BF1941" s="39"/>
      <c r="BG1941" s="39"/>
      <c r="BH1941" s="39"/>
      <c r="BI1941" s="39"/>
      <c r="BJ1941" s="39"/>
      <c r="BK1941" s="39"/>
      <c r="BL1941" s="39"/>
      <c r="BM1941" s="39"/>
      <c r="BN1941" s="39"/>
      <c r="BO1941" s="39"/>
      <c r="BP1941" s="39"/>
      <c r="BQ1941" s="39"/>
      <c r="BR1941" s="39"/>
      <c r="BS1941" s="39"/>
      <c r="BT1941" s="39"/>
      <c r="BU1941" s="39"/>
      <c r="BV1941" s="39"/>
      <c r="BW1941" s="39"/>
      <c r="BX1941" s="39"/>
      <c r="BY1941" s="39"/>
      <c r="BZ1941" s="39"/>
      <c r="CA1941" s="39"/>
      <c r="CB1941" s="39"/>
      <c r="CC1941" s="39"/>
      <c r="CD1941" s="39"/>
      <c r="CE1941" s="39"/>
      <c r="CF1941" s="39"/>
      <c r="CG1941" s="39"/>
      <c r="CH1941" s="39"/>
      <c r="CI1941" s="39"/>
      <c r="CJ1941" s="39"/>
      <c r="CK1941" s="39"/>
      <c r="CL1941" s="39"/>
      <c r="CM1941" s="39"/>
      <c r="CN1941" s="39"/>
      <c r="CO1941" s="39"/>
      <c r="CP1941" s="39"/>
      <c r="CQ1941" s="211"/>
      <c r="CR1941" s="211"/>
      <c r="CS1941" s="211"/>
      <c r="CT1941" s="211"/>
      <c r="CU1941" s="211"/>
      <c r="CV1941" s="211"/>
      <c r="CW1941" s="211"/>
      <c r="CX1941" s="211"/>
      <c r="CY1941" s="211"/>
      <c r="CZ1941" s="211"/>
      <c r="DA1941" s="211"/>
      <c r="DB1941" s="211"/>
      <c r="DC1941" s="211"/>
      <c r="DD1941" s="211"/>
      <c r="DE1941" s="211"/>
      <c r="DF1941" s="211"/>
      <c r="DG1941" s="211"/>
      <c r="DH1941" s="281"/>
      <c r="DI1941" s="281"/>
      <c r="DJ1941" s="281"/>
      <c r="DK1941" s="281"/>
      <c r="DL1941" s="281"/>
      <c r="DM1941" s="281"/>
      <c r="DN1941" s="281"/>
      <c r="DO1941" s="281"/>
      <c r="DP1941" s="281"/>
      <c r="DQ1941" s="281"/>
      <c r="DR1941" s="281"/>
      <c r="DS1941" s="281"/>
      <c r="DT1941" s="281"/>
      <c r="DU1941" s="281"/>
      <c r="DV1941" s="281"/>
      <c r="DW1941" s="281"/>
      <c r="DX1941" s="281"/>
      <c r="DY1941" s="281"/>
      <c r="DZ1941" s="281"/>
      <c r="EA1941" s="281"/>
      <c r="EB1941" s="281"/>
      <c r="EC1941" s="281"/>
      <c r="ED1941" s="281"/>
      <c r="EE1941" s="281"/>
      <c r="EF1941" s="281"/>
      <c r="EG1941" s="281"/>
      <c r="EH1941" s="281"/>
      <c r="EI1941" s="281"/>
      <c r="EJ1941" s="281"/>
      <c r="EK1941" s="281"/>
      <c r="EL1941" s="281"/>
      <c r="EM1941" s="281"/>
      <c r="EN1941" s="281"/>
      <c r="EO1941" s="281"/>
      <c r="EP1941" s="281"/>
      <c r="EQ1941" s="281"/>
      <c r="ER1941" s="281"/>
      <c r="ES1941" s="281"/>
      <c r="ET1941" s="281"/>
      <c r="EU1941" s="281"/>
      <c r="EV1941" s="281"/>
      <c r="EW1941" s="281"/>
      <c r="EX1941" s="281"/>
      <c r="EY1941" s="281"/>
      <c r="EZ1941" s="281"/>
      <c r="FA1941" s="281"/>
      <c r="FB1941" s="281"/>
      <c r="FC1941" s="281"/>
      <c r="FD1941" s="281"/>
      <c r="FE1941" s="281"/>
      <c r="FF1941" s="281"/>
      <c r="FG1941" s="281"/>
      <c r="FH1941" s="281"/>
      <c r="FI1941" s="281"/>
      <c r="FJ1941" s="281"/>
      <c r="FK1941" s="281"/>
      <c r="FL1941" s="281"/>
      <c r="FM1941" s="281"/>
      <c r="FN1941" s="281"/>
      <c r="FO1941" s="281"/>
      <c r="FP1941" s="281"/>
      <c r="FQ1941" s="281"/>
      <c r="FR1941" s="281"/>
      <c r="FS1941" s="281"/>
      <c r="FT1941" s="281"/>
      <c r="FU1941" s="212"/>
    </row>
    <row r="1942" spans="1:177" s="35" customFormat="1" x14ac:dyDescent="0.25">
      <c r="A1942" s="98">
        <v>6</v>
      </c>
      <c r="B1942" s="105" t="s">
        <v>967</v>
      </c>
      <c r="C1942" s="231" t="s">
        <v>634</v>
      </c>
      <c r="D1942" s="226">
        <v>43539</v>
      </c>
      <c r="E1942" s="145">
        <v>0.33333333333333331</v>
      </c>
      <c r="F1942" s="145"/>
      <c r="G1942" s="145"/>
      <c r="H1942" s="145"/>
      <c r="I1942" s="145"/>
      <c r="J1942" s="145"/>
      <c r="K1942" s="145"/>
      <c r="L1942" s="145"/>
      <c r="M1942" s="145"/>
      <c r="N1942" s="145"/>
      <c r="O1942" s="145"/>
      <c r="P1942" s="98" t="str">
        <f t="shared" si="30"/>
        <v>6|transecto pontal do ipiranga RD14|Pontal do Ipiranga|20190315|080000</v>
      </c>
      <c r="Q1942" s="233" t="s">
        <v>6</v>
      </c>
      <c r="R1942" s="231" t="s">
        <v>6</v>
      </c>
      <c r="S1942" s="98" t="s">
        <v>6</v>
      </c>
      <c r="T1942" s="233" t="s">
        <v>6</v>
      </c>
      <c r="U1942" s="231" t="s">
        <v>6</v>
      </c>
      <c r="V1942" s="98" t="s">
        <v>6</v>
      </c>
      <c r="W1942" s="233" t="s">
        <v>6</v>
      </c>
      <c r="X1942" s="300" t="s">
        <v>6</v>
      </c>
      <c r="Y1942" s="233" t="s">
        <v>6</v>
      </c>
      <c r="Z1942" s="233" t="s">
        <v>6</v>
      </c>
      <c r="AA1942" s="233" t="s">
        <v>6</v>
      </c>
      <c r="AB1942" s="233" t="s">
        <v>6</v>
      </c>
      <c r="AC1942" s="233" t="s">
        <v>6</v>
      </c>
      <c r="AD1942" s="233" t="s">
        <v>6</v>
      </c>
      <c r="AE1942" s="233" t="s">
        <v>6</v>
      </c>
      <c r="AF1942" s="233" t="s">
        <v>6</v>
      </c>
      <c r="AG1942" s="233" t="s">
        <v>6</v>
      </c>
      <c r="AH1942" s="231" t="s">
        <v>536</v>
      </c>
      <c r="AI1942" s="233" t="s">
        <v>563</v>
      </c>
      <c r="AJ1942" s="283">
        <v>80</v>
      </c>
      <c r="AK1942" s="283" t="s">
        <v>412</v>
      </c>
      <c r="AL1942" s="283" t="s">
        <v>416</v>
      </c>
      <c r="AM1942" s="283">
        <v>3</v>
      </c>
      <c r="AN1942" s="98">
        <v>1</v>
      </c>
      <c r="AO1942" s="98" t="s">
        <v>467</v>
      </c>
      <c r="AP1942" s="41"/>
      <c r="AQ1942" s="41"/>
      <c r="AR1942" s="41"/>
      <c r="AS1942" s="41"/>
      <c r="AT1942" s="39"/>
      <c r="AU1942" s="39"/>
      <c r="AV1942" s="39"/>
      <c r="AW1942" s="39"/>
      <c r="AX1942" s="39"/>
      <c r="AY1942" s="39"/>
      <c r="AZ1942" s="39"/>
      <c r="BA1942" s="39"/>
      <c r="BB1942" s="39"/>
      <c r="BC1942" s="39"/>
      <c r="BD1942" s="39"/>
      <c r="BE1942" s="39"/>
      <c r="BF1942" s="39"/>
      <c r="BG1942" s="39"/>
      <c r="BH1942" s="39"/>
      <c r="BI1942" s="39"/>
      <c r="BJ1942" s="39"/>
      <c r="BK1942" s="39"/>
      <c r="BL1942" s="39"/>
      <c r="BM1942" s="39"/>
      <c r="BN1942" s="39"/>
      <c r="BO1942" s="39"/>
      <c r="BP1942" s="39"/>
      <c r="BQ1942" s="39"/>
      <c r="BR1942" s="39"/>
      <c r="BS1942" s="39"/>
      <c r="BT1942" s="39"/>
      <c r="BU1942" s="39"/>
      <c r="BV1942" s="39"/>
      <c r="BW1942" s="39"/>
      <c r="BX1942" s="39"/>
      <c r="BY1942" s="39"/>
      <c r="BZ1942" s="39"/>
      <c r="CA1942" s="39"/>
      <c r="CB1942" s="39"/>
      <c r="CC1942" s="39"/>
      <c r="CD1942" s="39"/>
      <c r="CE1942" s="39"/>
      <c r="CF1942" s="39"/>
      <c r="CG1942" s="39"/>
      <c r="CH1942" s="39"/>
      <c r="CI1942" s="39"/>
      <c r="CJ1942" s="39"/>
      <c r="CK1942" s="39"/>
      <c r="CL1942" s="39"/>
      <c r="CM1942" s="39"/>
      <c r="CN1942" s="39"/>
      <c r="CO1942" s="39"/>
      <c r="CP1942" s="39"/>
      <c r="CQ1942" s="211"/>
      <c r="CR1942" s="211"/>
      <c r="CS1942" s="211"/>
      <c r="CT1942" s="211"/>
      <c r="CU1942" s="211"/>
      <c r="CV1942" s="211"/>
      <c r="CW1942" s="211"/>
      <c r="CX1942" s="211"/>
      <c r="CY1942" s="211"/>
      <c r="CZ1942" s="211"/>
      <c r="DA1942" s="211"/>
      <c r="DB1942" s="211"/>
      <c r="DC1942" s="211"/>
      <c r="DD1942" s="211"/>
      <c r="DE1942" s="211"/>
      <c r="DF1942" s="211"/>
      <c r="DG1942" s="211"/>
      <c r="DH1942" s="281"/>
      <c r="DI1942" s="281"/>
      <c r="DJ1942" s="281"/>
      <c r="DK1942" s="281"/>
      <c r="DL1942" s="281"/>
      <c r="DM1942" s="281"/>
      <c r="DN1942" s="281"/>
      <c r="DO1942" s="281"/>
      <c r="DP1942" s="281"/>
      <c r="DQ1942" s="281"/>
      <c r="DR1942" s="281"/>
      <c r="DS1942" s="281"/>
      <c r="DT1942" s="281"/>
      <c r="DU1942" s="281"/>
      <c r="DV1942" s="281"/>
      <c r="DW1942" s="281"/>
      <c r="DX1942" s="281"/>
      <c r="DY1942" s="281"/>
      <c r="DZ1942" s="281"/>
      <c r="EA1942" s="281"/>
      <c r="EB1942" s="281"/>
      <c r="EC1942" s="281"/>
      <c r="ED1942" s="281"/>
      <c r="EE1942" s="281"/>
      <c r="EF1942" s="281"/>
      <c r="EG1942" s="281"/>
      <c r="EH1942" s="281"/>
      <c r="EI1942" s="281"/>
      <c r="EJ1942" s="281"/>
      <c r="EK1942" s="281"/>
      <c r="EL1942" s="281"/>
      <c r="EM1942" s="281"/>
      <c r="EN1942" s="281"/>
      <c r="EO1942" s="281"/>
      <c r="EP1942" s="281"/>
      <c r="EQ1942" s="281"/>
      <c r="ER1942" s="281"/>
      <c r="ES1942" s="281"/>
      <c r="ET1942" s="281"/>
      <c r="EU1942" s="281"/>
      <c r="EV1942" s="281"/>
      <c r="EW1942" s="281"/>
      <c r="EX1942" s="281"/>
      <c r="EY1942" s="281"/>
      <c r="EZ1942" s="281"/>
      <c r="FA1942" s="281"/>
      <c r="FB1942" s="281"/>
      <c r="FC1942" s="281"/>
      <c r="FD1942" s="281"/>
      <c r="FE1942" s="281"/>
      <c r="FF1942" s="281"/>
      <c r="FG1942" s="281"/>
      <c r="FH1942" s="281"/>
      <c r="FI1942" s="281"/>
      <c r="FJ1942" s="281"/>
      <c r="FK1942" s="281"/>
      <c r="FL1942" s="281"/>
      <c r="FM1942" s="281"/>
      <c r="FN1942" s="281"/>
      <c r="FO1942" s="281"/>
      <c r="FP1942" s="281"/>
      <c r="FQ1942" s="281"/>
      <c r="FR1942" s="281"/>
      <c r="FS1942" s="281"/>
      <c r="FT1942" s="281"/>
      <c r="FU1942" s="212"/>
    </row>
    <row r="1943" spans="1:177" s="35" customFormat="1" x14ac:dyDescent="0.25">
      <c r="A1943" s="98">
        <v>6</v>
      </c>
      <c r="B1943" s="105" t="s">
        <v>968</v>
      </c>
      <c r="C1943" s="231" t="s">
        <v>634</v>
      </c>
      <c r="D1943" s="226">
        <v>43539</v>
      </c>
      <c r="E1943" s="145">
        <v>0.33333333333333331</v>
      </c>
      <c r="F1943" s="145"/>
      <c r="G1943" s="145"/>
      <c r="H1943" s="145"/>
      <c r="I1943" s="145"/>
      <c r="J1943" s="145"/>
      <c r="K1943" s="145"/>
      <c r="L1943" s="145"/>
      <c r="M1943" s="145"/>
      <c r="N1943" s="145"/>
      <c r="O1943" s="145"/>
      <c r="P1943" s="98" t="str">
        <f t="shared" si="30"/>
        <v>6|transecto pontal do ipiranga RD15|Pontal do Ipiranga|20190315|080000</v>
      </c>
      <c r="Q1943" s="233" t="s">
        <v>6</v>
      </c>
      <c r="R1943" s="231" t="s">
        <v>6</v>
      </c>
      <c r="S1943" s="98" t="s">
        <v>6</v>
      </c>
      <c r="T1943" s="233" t="s">
        <v>6</v>
      </c>
      <c r="U1943" s="231" t="s">
        <v>6</v>
      </c>
      <c r="V1943" s="98" t="s">
        <v>6</v>
      </c>
      <c r="W1943" s="233" t="s">
        <v>6</v>
      </c>
      <c r="X1943" s="300" t="s">
        <v>6</v>
      </c>
      <c r="Y1943" s="233" t="s">
        <v>6</v>
      </c>
      <c r="Z1943" s="233" t="s">
        <v>6</v>
      </c>
      <c r="AA1943" s="233" t="s">
        <v>6</v>
      </c>
      <c r="AB1943" s="233" t="s">
        <v>6</v>
      </c>
      <c r="AC1943" s="233" t="s">
        <v>6</v>
      </c>
      <c r="AD1943" s="233" t="s">
        <v>6</v>
      </c>
      <c r="AE1943" s="233" t="s">
        <v>6</v>
      </c>
      <c r="AF1943" s="233" t="s">
        <v>6</v>
      </c>
      <c r="AG1943" s="233" t="s">
        <v>6</v>
      </c>
      <c r="AH1943" s="231" t="s">
        <v>536</v>
      </c>
      <c r="AI1943" s="233" t="s">
        <v>563</v>
      </c>
      <c r="AJ1943" s="283">
        <v>80</v>
      </c>
      <c r="AK1943" s="283" t="s">
        <v>412</v>
      </c>
      <c r="AL1943" s="283" t="s">
        <v>416</v>
      </c>
      <c r="AM1943" s="283">
        <v>4</v>
      </c>
      <c r="AN1943" s="98">
        <v>1</v>
      </c>
      <c r="AO1943" s="98" t="s">
        <v>467</v>
      </c>
      <c r="AP1943" s="41"/>
      <c r="AQ1943" s="41"/>
      <c r="AR1943" s="41"/>
      <c r="AS1943" s="41"/>
      <c r="AT1943" s="39"/>
      <c r="AU1943" s="39"/>
      <c r="AV1943" s="39"/>
      <c r="AW1943" s="39"/>
      <c r="AX1943" s="39"/>
      <c r="AY1943" s="39"/>
      <c r="AZ1943" s="39"/>
      <c r="BA1943" s="39"/>
      <c r="BB1943" s="39"/>
      <c r="BC1943" s="39"/>
      <c r="BD1943" s="39"/>
      <c r="BE1943" s="39"/>
      <c r="BF1943" s="39"/>
      <c r="BG1943" s="39"/>
      <c r="BH1943" s="39"/>
      <c r="BI1943" s="39"/>
      <c r="BJ1943" s="39"/>
      <c r="BK1943" s="39"/>
      <c r="BL1943" s="39"/>
      <c r="BM1943" s="39"/>
      <c r="BN1943" s="39"/>
      <c r="BO1943" s="39"/>
      <c r="BP1943" s="39"/>
      <c r="BQ1943" s="39"/>
      <c r="BR1943" s="39"/>
      <c r="BS1943" s="39"/>
      <c r="BT1943" s="39"/>
      <c r="BU1943" s="39"/>
      <c r="BV1943" s="39"/>
      <c r="BW1943" s="39"/>
      <c r="BX1943" s="39"/>
      <c r="BY1943" s="39"/>
      <c r="BZ1943" s="39"/>
      <c r="CA1943" s="39"/>
      <c r="CB1943" s="39"/>
      <c r="CC1943" s="39"/>
      <c r="CD1943" s="39"/>
      <c r="CE1943" s="39"/>
      <c r="CF1943" s="39"/>
      <c r="CG1943" s="39"/>
      <c r="CH1943" s="39"/>
      <c r="CI1943" s="39"/>
      <c r="CJ1943" s="39"/>
      <c r="CK1943" s="39"/>
      <c r="CL1943" s="39"/>
      <c r="CM1943" s="39"/>
      <c r="CN1943" s="39"/>
      <c r="CO1943" s="39"/>
      <c r="CP1943" s="39"/>
      <c r="CQ1943" s="211"/>
      <c r="CR1943" s="211"/>
      <c r="CS1943" s="211"/>
      <c r="CT1943" s="211"/>
      <c r="CU1943" s="211"/>
      <c r="CV1943" s="211"/>
      <c r="CW1943" s="211"/>
      <c r="CX1943" s="211"/>
      <c r="CY1943" s="211"/>
      <c r="CZ1943" s="211"/>
      <c r="DA1943" s="211"/>
      <c r="DB1943" s="211"/>
      <c r="DC1943" s="211"/>
      <c r="DD1943" s="211"/>
      <c r="DE1943" s="211"/>
      <c r="DF1943" s="211"/>
      <c r="DG1943" s="211"/>
      <c r="DH1943" s="281"/>
      <c r="DI1943" s="281"/>
      <c r="DJ1943" s="281"/>
      <c r="DK1943" s="281"/>
      <c r="DL1943" s="281"/>
      <c r="DM1943" s="281"/>
      <c r="DN1943" s="281"/>
      <c r="DO1943" s="281"/>
      <c r="DP1943" s="281"/>
      <c r="DQ1943" s="281"/>
      <c r="DR1943" s="281"/>
      <c r="DS1943" s="281"/>
      <c r="DT1943" s="281"/>
      <c r="DU1943" s="281"/>
      <c r="DV1943" s="281"/>
      <c r="DW1943" s="281"/>
      <c r="DX1943" s="281"/>
      <c r="DY1943" s="281"/>
      <c r="DZ1943" s="281"/>
      <c r="EA1943" s="281"/>
      <c r="EB1943" s="281"/>
      <c r="EC1943" s="281"/>
      <c r="ED1943" s="281"/>
      <c r="EE1943" s="281"/>
      <c r="EF1943" s="281"/>
      <c r="EG1943" s="281"/>
      <c r="EH1943" s="281"/>
      <c r="EI1943" s="281"/>
      <c r="EJ1943" s="281"/>
      <c r="EK1943" s="281"/>
      <c r="EL1943" s="281"/>
      <c r="EM1943" s="281"/>
      <c r="EN1943" s="281"/>
      <c r="EO1943" s="281"/>
      <c r="EP1943" s="281"/>
      <c r="EQ1943" s="281"/>
      <c r="ER1943" s="281"/>
      <c r="ES1943" s="281"/>
      <c r="ET1943" s="281"/>
      <c r="EU1943" s="281"/>
      <c r="EV1943" s="281"/>
      <c r="EW1943" s="281"/>
      <c r="EX1943" s="281"/>
      <c r="EY1943" s="281"/>
      <c r="EZ1943" s="281"/>
      <c r="FA1943" s="281"/>
      <c r="FB1943" s="281"/>
      <c r="FC1943" s="281"/>
      <c r="FD1943" s="281"/>
      <c r="FE1943" s="281"/>
      <c r="FF1943" s="281"/>
      <c r="FG1943" s="281"/>
      <c r="FH1943" s="281"/>
      <c r="FI1943" s="281"/>
      <c r="FJ1943" s="281"/>
      <c r="FK1943" s="281"/>
      <c r="FL1943" s="281"/>
      <c r="FM1943" s="281"/>
      <c r="FN1943" s="281"/>
      <c r="FO1943" s="281"/>
      <c r="FP1943" s="281"/>
      <c r="FQ1943" s="281"/>
      <c r="FR1943" s="281"/>
      <c r="FS1943" s="281"/>
      <c r="FT1943" s="281"/>
      <c r="FU1943" s="212"/>
    </row>
    <row r="1944" spans="1:177" s="35" customFormat="1" x14ac:dyDescent="0.25">
      <c r="A1944" s="98">
        <v>6</v>
      </c>
      <c r="B1944" s="105" t="s">
        <v>969</v>
      </c>
      <c r="C1944" s="231" t="s">
        <v>634</v>
      </c>
      <c r="D1944" s="226">
        <v>43539</v>
      </c>
      <c r="E1944" s="145">
        <v>0.33333333333333331</v>
      </c>
      <c r="F1944" s="145"/>
      <c r="G1944" s="145"/>
      <c r="H1944" s="145"/>
      <c r="I1944" s="145"/>
      <c r="J1944" s="145"/>
      <c r="K1944" s="145"/>
      <c r="L1944" s="145"/>
      <c r="M1944" s="145"/>
      <c r="N1944" s="145"/>
      <c r="O1944" s="145"/>
      <c r="P1944" s="98" t="str">
        <f t="shared" si="30"/>
        <v>6|transecto pontal do ipiranga RD19|Pontal do Ipiranga|20190315|080000</v>
      </c>
      <c r="Q1944" s="233" t="s">
        <v>6</v>
      </c>
      <c r="R1944" s="231" t="s">
        <v>6</v>
      </c>
      <c r="S1944" s="98" t="s">
        <v>6</v>
      </c>
      <c r="T1944" s="233" t="s">
        <v>6</v>
      </c>
      <c r="U1944" s="231" t="s">
        <v>6</v>
      </c>
      <c r="V1944" s="98" t="s">
        <v>6</v>
      </c>
      <c r="W1944" s="233" t="s">
        <v>6</v>
      </c>
      <c r="X1944" s="300" t="s">
        <v>6</v>
      </c>
      <c r="Y1944" s="233" t="s">
        <v>6</v>
      </c>
      <c r="Z1944" s="233" t="s">
        <v>6</v>
      </c>
      <c r="AA1944" s="233" t="s">
        <v>6</v>
      </c>
      <c r="AB1944" s="233" t="s">
        <v>6</v>
      </c>
      <c r="AC1944" s="233" t="s">
        <v>6</v>
      </c>
      <c r="AD1944" s="233" t="s">
        <v>6</v>
      </c>
      <c r="AE1944" s="233" t="s">
        <v>6</v>
      </c>
      <c r="AF1944" s="233" t="s">
        <v>6</v>
      </c>
      <c r="AG1944" s="233" t="s">
        <v>6</v>
      </c>
      <c r="AH1944" s="231" t="s">
        <v>536</v>
      </c>
      <c r="AI1944" s="233" t="s">
        <v>563</v>
      </c>
      <c r="AJ1944" s="283">
        <v>80</v>
      </c>
      <c r="AK1944" s="283" t="s">
        <v>412</v>
      </c>
      <c r="AL1944" s="283" t="s">
        <v>416</v>
      </c>
      <c r="AM1944" s="283">
        <v>1</v>
      </c>
      <c r="AN1944" s="98">
        <v>1</v>
      </c>
      <c r="AO1944" s="98" t="s">
        <v>467</v>
      </c>
      <c r="AP1944" s="41"/>
      <c r="AQ1944" s="41"/>
      <c r="AR1944" s="41"/>
      <c r="AS1944" s="41"/>
      <c r="AT1944" s="39"/>
      <c r="AU1944" s="39"/>
      <c r="AV1944" s="39"/>
      <c r="AW1944" s="39"/>
      <c r="AX1944" s="39"/>
      <c r="AY1944" s="39"/>
      <c r="AZ1944" s="39"/>
      <c r="BA1944" s="39"/>
      <c r="BB1944" s="39"/>
      <c r="BC1944" s="39"/>
      <c r="BD1944" s="39"/>
      <c r="BE1944" s="39"/>
      <c r="BF1944" s="39"/>
      <c r="BG1944" s="39"/>
      <c r="BH1944" s="39"/>
      <c r="BI1944" s="39"/>
      <c r="BJ1944" s="39"/>
      <c r="BK1944" s="39"/>
      <c r="BL1944" s="39"/>
      <c r="BM1944" s="39"/>
      <c r="BN1944" s="39"/>
      <c r="BO1944" s="39"/>
      <c r="BP1944" s="39"/>
      <c r="BQ1944" s="39"/>
      <c r="BR1944" s="39"/>
      <c r="BS1944" s="39"/>
      <c r="BT1944" s="39"/>
      <c r="BU1944" s="39"/>
      <c r="BV1944" s="39"/>
      <c r="BW1944" s="39"/>
      <c r="BX1944" s="39"/>
      <c r="BY1944" s="39"/>
      <c r="BZ1944" s="39"/>
      <c r="CA1944" s="39"/>
      <c r="CB1944" s="39"/>
      <c r="CC1944" s="39"/>
      <c r="CD1944" s="39"/>
      <c r="CE1944" s="39"/>
      <c r="CF1944" s="39"/>
      <c r="CG1944" s="39"/>
      <c r="CH1944" s="39"/>
      <c r="CI1944" s="39"/>
      <c r="CJ1944" s="39"/>
      <c r="CK1944" s="39"/>
      <c r="CL1944" s="39"/>
      <c r="CM1944" s="39"/>
      <c r="CN1944" s="39"/>
      <c r="CO1944" s="39"/>
      <c r="CP1944" s="39"/>
      <c r="CQ1944" s="211"/>
      <c r="CR1944" s="211"/>
      <c r="CS1944" s="211"/>
      <c r="CT1944" s="211"/>
      <c r="CU1944" s="211"/>
      <c r="CV1944" s="211"/>
      <c r="CW1944" s="211"/>
      <c r="CX1944" s="211"/>
      <c r="CY1944" s="211"/>
      <c r="CZ1944" s="211"/>
      <c r="DA1944" s="211"/>
      <c r="DB1944" s="211"/>
      <c r="DC1944" s="211"/>
      <c r="DD1944" s="211"/>
      <c r="DE1944" s="211"/>
      <c r="DF1944" s="211"/>
      <c r="DG1944" s="211"/>
      <c r="DH1944" s="281"/>
      <c r="DI1944" s="281"/>
      <c r="DJ1944" s="281"/>
      <c r="DK1944" s="281"/>
      <c r="DL1944" s="281"/>
      <c r="DM1944" s="281"/>
      <c r="DN1944" s="281"/>
      <c r="DO1944" s="281"/>
      <c r="DP1944" s="281"/>
      <c r="DQ1944" s="281"/>
      <c r="DR1944" s="281"/>
      <c r="DS1944" s="281"/>
      <c r="DT1944" s="281"/>
      <c r="DU1944" s="281"/>
      <c r="DV1944" s="281"/>
      <c r="DW1944" s="281"/>
      <c r="DX1944" s="281"/>
      <c r="DY1944" s="281"/>
      <c r="DZ1944" s="281"/>
      <c r="EA1944" s="281"/>
      <c r="EB1944" s="281"/>
      <c r="EC1944" s="281"/>
      <c r="ED1944" s="281"/>
      <c r="EE1944" s="281"/>
      <c r="EF1944" s="281"/>
      <c r="EG1944" s="281"/>
      <c r="EH1944" s="281"/>
      <c r="EI1944" s="281"/>
      <c r="EJ1944" s="281"/>
      <c r="EK1944" s="281"/>
      <c r="EL1944" s="281"/>
      <c r="EM1944" s="281"/>
      <c r="EN1944" s="281"/>
      <c r="EO1944" s="281"/>
      <c r="EP1944" s="281"/>
      <c r="EQ1944" s="281"/>
      <c r="ER1944" s="281"/>
      <c r="ES1944" s="281"/>
      <c r="ET1944" s="281"/>
      <c r="EU1944" s="281"/>
      <c r="EV1944" s="281"/>
      <c r="EW1944" s="281"/>
      <c r="EX1944" s="281"/>
      <c r="EY1944" s="281"/>
      <c r="EZ1944" s="281"/>
      <c r="FA1944" s="281"/>
      <c r="FB1944" s="281"/>
      <c r="FC1944" s="281"/>
      <c r="FD1944" s="281"/>
      <c r="FE1944" s="281"/>
      <c r="FF1944" s="281"/>
      <c r="FG1944" s="281"/>
      <c r="FH1944" s="281"/>
      <c r="FI1944" s="281"/>
      <c r="FJ1944" s="281"/>
      <c r="FK1944" s="281"/>
      <c r="FL1944" s="281"/>
      <c r="FM1944" s="281"/>
      <c r="FN1944" s="281"/>
      <c r="FO1944" s="281"/>
      <c r="FP1944" s="281"/>
      <c r="FQ1944" s="281"/>
      <c r="FR1944" s="281"/>
      <c r="FS1944" s="281"/>
      <c r="FT1944" s="281"/>
      <c r="FU1944" s="212"/>
    </row>
    <row r="1945" spans="1:177" s="35" customFormat="1" x14ac:dyDescent="0.25">
      <c r="A1945" s="98">
        <v>6</v>
      </c>
      <c r="B1945" s="105" t="s">
        <v>796</v>
      </c>
      <c r="C1945" s="231" t="s">
        <v>634</v>
      </c>
      <c r="D1945" s="226">
        <v>43539</v>
      </c>
      <c r="E1945" s="145">
        <v>0.33333333333333331</v>
      </c>
      <c r="F1945" s="145"/>
      <c r="G1945" s="145"/>
      <c r="H1945" s="145"/>
      <c r="I1945" s="145"/>
      <c r="J1945" s="145"/>
      <c r="K1945" s="145"/>
      <c r="L1945" s="145"/>
      <c r="M1945" s="145"/>
      <c r="N1945" s="145"/>
      <c r="O1945" s="145"/>
      <c r="P1945" s="98" t="str">
        <f t="shared" si="30"/>
        <v>6|transecto pontal do ipiranga RD20|Pontal do Ipiranga|20190315|080000</v>
      </c>
      <c r="Q1945" s="233" t="s">
        <v>6</v>
      </c>
      <c r="R1945" s="231" t="s">
        <v>6</v>
      </c>
      <c r="S1945" s="98" t="s">
        <v>6</v>
      </c>
      <c r="T1945" s="233" t="s">
        <v>6</v>
      </c>
      <c r="U1945" s="231" t="s">
        <v>6</v>
      </c>
      <c r="V1945" s="98" t="s">
        <v>6</v>
      </c>
      <c r="W1945" s="233" t="s">
        <v>6</v>
      </c>
      <c r="X1945" s="300" t="s">
        <v>6</v>
      </c>
      <c r="Y1945" s="233" t="s">
        <v>6</v>
      </c>
      <c r="Z1945" s="233" t="s">
        <v>6</v>
      </c>
      <c r="AA1945" s="233" t="s">
        <v>6</v>
      </c>
      <c r="AB1945" s="233" t="s">
        <v>6</v>
      </c>
      <c r="AC1945" s="233" t="s">
        <v>6</v>
      </c>
      <c r="AD1945" s="233" t="s">
        <v>6</v>
      </c>
      <c r="AE1945" s="233" t="s">
        <v>6</v>
      </c>
      <c r="AF1945" s="233" t="s">
        <v>6</v>
      </c>
      <c r="AG1945" s="233" t="s">
        <v>6</v>
      </c>
      <c r="AH1945" s="231" t="s">
        <v>536</v>
      </c>
      <c r="AI1945" s="233" t="s">
        <v>563</v>
      </c>
      <c r="AJ1945" s="283">
        <v>80</v>
      </c>
      <c r="AK1945" s="283" t="s">
        <v>412</v>
      </c>
      <c r="AL1945" s="283" t="s">
        <v>416</v>
      </c>
      <c r="AM1945" s="283">
        <v>1</v>
      </c>
      <c r="AN1945" s="98">
        <v>1</v>
      </c>
      <c r="AO1945" s="98" t="s">
        <v>467</v>
      </c>
      <c r="AP1945" s="41"/>
      <c r="AQ1945" s="41"/>
      <c r="AR1945" s="41"/>
      <c r="AS1945" s="41"/>
      <c r="AT1945" s="39"/>
      <c r="AU1945" s="39"/>
      <c r="AV1945" s="39"/>
      <c r="AW1945" s="39"/>
      <c r="AX1945" s="39"/>
      <c r="AY1945" s="39"/>
      <c r="AZ1945" s="39"/>
      <c r="BA1945" s="39"/>
      <c r="BB1945" s="39"/>
      <c r="BC1945" s="39"/>
      <c r="BD1945" s="39"/>
      <c r="BE1945" s="39"/>
      <c r="BF1945" s="39"/>
      <c r="BG1945" s="39"/>
      <c r="BH1945" s="39"/>
      <c r="BI1945" s="39"/>
      <c r="BJ1945" s="39"/>
      <c r="BK1945" s="39"/>
      <c r="BL1945" s="39"/>
      <c r="BM1945" s="39"/>
      <c r="BN1945" s="39"/>
      <c r="BO1945" s="39"/>
      <c r="BP1945" s="39"/>
      <c r="BQ1945" s="39"/>
      <c r="BR1945" s="39"/>
      <c r="BS1945" s="39"/>
      <c r="BT1945" s="39"/>
      <c r="BU1945" s="39"/>
      <c r="BV1945" s="39"/>
      <c r="BW1945" s="39"/>
      <c r="BX1945" s="39"/>
      <c r="BY1945" s="39"/>
      <c r="BZ1945" s="39"/>
      <c r="CA1945" s="39"/>
      <c r="CB1945" s="39"/>
      <c r="CC1945" s="39"/>
      <c r="CD1945" s="39"/>
      <c r="CE1945" s="39"/>
      <c r="CF1945" s="39"/>
      <c r="CG1945" s="39"/>
      <c r="CH1945" s="39"/>
      <c r="CI1945" s="39"/>
      <c r="CJ1945" s="39"/>
      <c r="CK1945" s="39"/>
      <c r="CL1945" s="39"/>
      <c r="CM1945" s="39"/>
      <c r="CN1945" s="39"/>
      <c r="CO1945" s="39"/>
      <c r="CP1945" s="39"/>
      <c r="CQ1945" s="211"/>
      <c r="CR1945" s="211"/>
      <c r="CS1945" s="211"/>
      <c r="CT1945" s="211"/>
      <c r="CU1945" s="211"/>
      <c r="CV1945" s="211"/>
      <c r="CW1945" s="211"/>
      <c r="CX1945" s="211"/>
      <c r="CY1945" s="211"/>
      <c r="CZ1945" s="211"/>
      <c r="DA1945" s="211"/>
      <c r="DB1945" s="211"/>
      <c r="DC1945" s="211"/>
      <c r="DD1945" s="211"/>
      <c r="DE1945" s="211"/>
      <c r="DF1945" s="211"/>
      <c r="DG1945" s="211"/>
      <c r="DH1945" s="281"/>
      <c r="DI1945" s="281"/>
      <c r="DJ1945" s="281"/>
      <c r="DK1945" s="281"/>
      <c r="DL1945" s="281"/>
      <c r="DM1945" s="281"/>
      <c r="DN1945" s="281"/>
      <c r="DO1945" s="281"/>
      <c r="DP1945" s="281"/>
      <c r="DQ1945" s="281"/>
      <c r="DR1945" s="281"/>
      <c r="DS1945" s="281"/>
      <c r="DT1945" s="281"/>
      <c r="DU1945" s="281"/>
      <c r="DV1945" s="281"/>
      <c r="DW1945" s="281"/>
      <c r="DX1945" s="281"/>
      <c r="DY1945" s="281"/>
      <c r="DZ1945" s="281"/>
      <c r="EA1945" s="281"/>
      <c r="EB1945" s="281"/>
      <c r="EC1945" s="281"/>
      <c r="ED1945" s="281"/>
      <c r="EE1945" s="281"/>
      <c r="EF1945" s="281"/>
      <c r="EG1945" s="281"/>
      <c r="EH1945" s="281"/>
      <c r="EI1945" s="281"/>
      <c r="EJ1945" s="281"/>
      <c r="EK1945" s="281"/>
      <c r="EL1945" s="281"/>
      <c r="EM1945" s="281"/>
      <c r="EN1945" s="281"/>
      <c r="EO1945" s="281"/>
      <c r="EP1945" s="281"/>
      <c r="EQ1945" s="281"/>
      <c r="ER1945" s="281"/>
      <c r="ES1945" s="281"/>
      <c r="ET1945" s="281"/>
      <c r="EU1945" s="281"/>
      <c r="EV1945" s="281"/>
      <c r="EW1945" s="281"/>
      <c r="EX1945" s="281"/>
      <c r="EY1945" s="281"/>
      <c r="EZ1945" s="281"/>
      <c r="FA1945" s="281"/>
      <c r="FB1945" s="281"/>
      <c r="FC1945" s="281"/>
      <c r="FD1945" s="281"/>
      <c r="FE1945" s="281"/>
      <c r="FF1945" s="281"/>
      <c r="FG1945" s="281"/>
      <c r="FH1945" s="281"/>
      <c r="FI1945" s="281"/>
      <c r="FJ1945" s="281"/>
      <c r="FK1945" s="281"/>
      <c r="FL1945" s="281"/>
      <c r="FM1945" s="281"/>
      <c r="FN1945" s="281"/>
      <c r="FO1945" s="281"/>
      <c r="FP1945" s="281"/>
      <c r="FQ1945" s="281"/>
      <c r="FR1945" s="281"/>
      <c r="FS1945" s="281"/>
      <c r="FT1945" s="281"/>
      <c r="FU1945" s="212"/>
    </row>
    <row r="1946" spans="1:177" s="35" customFormat="1" x14ac:dyDescent="0.25">
      <c r="A1946" s="98">
        <v>6</v>
      </c>
      <c r="B1946" s="105" t="s">
        <v>796</v>
      </c>
      <c r="C1946" s="231" t="s">
        <v>634</v>
      </c>
      <c r="D1946" s="226">
        <v>43539</v>
      </c>
      <c r="E1946" s="145">
        <v>0.33333333333333331</v>
      </c>
      <c r="F1946" s="145"/>
      <c r="G1946" s="145"/>
      <c r="H1946" s="145"/>
      <c r="I1946" s="145"/>
      <c r="J1946" s="145"/>
      <c r="K1946" s="145"/>
      <c r="L1946" s="145"/>
      <c r="M1946" s="145"/>
      <c r="N1946" s="145"/>
      <c r="O1946" s="145"/>
      <c r="P1946" s="98" t="str">
        <f t="shared" si="30"/>
        <v>6|transecto pontal do ipiranga RD20|Pontal do Ipiranga|20190315|080000</v>
      </c>
      <c r="Q1946" s="233" t="s">
        <v>6</v>
      </c>
      <c r="R1946" s="231" t="s">
        <v>6</v>
      </c>
      <c r="S1946" s="98" t="s">
        <v>6</v>
      </c>
      <c r="T1946" s="233" t="s">
        <v>6</v>
      </c>
      <c r="U1946" s="231" t="s">
        <v>6</v>
      </c>
      <c r="V1946" s="98" t="s">
        <v>6</v>
      </c>
      <c r="W1946" s="233" t="s">
        <v>6</v>
      </c>
      <c r="X1946" s="300" t="s">
        <v>6</v>
      </c>
      <c r="Y1946" s="233" t="s">
        <v>6</v>
      </c>
      <c r="Z1946" s="233" t="s">
        <v>6</v>
      </c>
      <c r="AA1946" s="233" t="s">
        <v>6</v>
      </c>
      <c r="AB1946" s="233" t="s">
        <v>6</v>
      </c>
      <c r="AC1946" s="233" t="s">
        <v>6</v>
      </c>
      <c r="AD1946" s="233" t="s">
        <v>6</v>
      </c>
      <c r="AE1946" s="233" t="s">
        <v>6</v>
      </c>
      <c r="AF1946" s="233" t="s">
        <v>6</v>
      </c>
      <c r="AG1946" s="233" t="s">
        <v>6</v>
      </c>
      <c r="AH1946" s="231" t="s">
        <v>536</v>
      </c>
      <c r="AI1946" s="233" t="s">
        <v>563</v>
      </c>
      <c r="AJ1946" s="283">
        <v>80</v>
      </c>
      <c r="AK1946" s="283" t="s">
        <v>412</v>
      </c>
      <c r="AL1946" s="283" t="s">
        <v>416</v>
      </c>
      <c r="AM1946" s="283">
        <v>1</v>
      </c>
      <c r="AN1946" s="98">
        <v>1</v>
      </c>
      <c r="AO1946" s="98" t="s">
        <v>467</v>
      </c>
      <c r="AP1946" s="41"/>
      <c r="AQ1946" s="41"/>
      <c r="AR1946" s="41"/>
      <c r="AS1946" s="41"/>
      <c r="AT1946" s="39"/>
      <c r="AU1946" s="39"/>
      <c r="AV1946" s="39"/>
      <c r="AW1946" s="39"/>
      <c r="AX1946" s="39"/>
      <c r="AY1946" s="39"/>
      <c r="AZ1946" s="39"/>
      <c r="BA1946" s="39"/>
      <c r="BB1946" s="39"/>
      <c r="BC1946" s="39"/>
      <c r="BD1946" s="39"/>
      <c r="BE1946" s="39"/>
      <c r="BF1946" s="39"/>
      <c r="BG1946" s="39"/>
      <c r="BH1946" s="39"/>
      <c r="BI1946" s="39"/>
      <c r="BJ1946" s="39"/>
      <c r="BK1946" s="39"/>
      <c r="BL1946" s="39"/>
      <c r="BM1946" s="39"/>
      <c r="BN1946" s="39"/>
      <c r="BO1946" s="39"/>
      <c r="BP1946" s="39"/>
      <c r="BQ1946" s="39"/>
      <c r="BR1946" s="39"/>
      <c r="BS1946" s="39"/>
      <c r="BT1946" s="39"/>
      <c r="BU1946" s="39"/>
      <c r="BV1946" s="39"/>
      <c r="BW1946" s="39"/>
      <c r="BX1946" s="39"/>
      <c r="BY1946" s="39"/>
      <c r="BZ1946" s="39"/>
      <c r="CA1946" s="39"/>
      <c r="CB1946" s="39"/>
      <c r="CC1946" s="39"/>
      <c r="CD1946" s="39"/>
      <c r="CE1946" s="39"/>
      <c r="CF1946" s="39"/>
      <c r="CG1946" s="39"/>
      <c r="CH1946" s="39"/>
      <c r="CI1946" s="39"/>
      <c r="CJ1946" s="39"/>
      <c r="CK1946" s="39"/>
      <c r="CL1946" s="39"/>
      <c r="CM1946" s="39"/>
      <c r="CN1946" s="39"/>
      <c r="CO1946" s="39"/>
      <c r="CP1946" s="39"/>
      <c r="CQ1946" s="211"/>
      <c r="CR1946" s="211"/>
      <c r="CS1946" s="211"/>
      <c r="CT1946" s="211"/>
      <c r="CU1946" s="211"/>
      <c r="CV1946" s="211"/>
      <c r="CW1946" s="211"/>
      <c r="CX1946" s="211"/>
      <c r="CY1946" s="211"/>
      <c r="CZ1946" s="211"/>
      <c r="DA1946" s="211"/>
      <c r="DB1946" s="211"/>
      <c r="DC1946" s="211"/>
      <c r="DD1946" s="211"/>
      <c r="DE1946" s="211"/>
      <c r="DF1946" s="211"/>
      <c r="DG1946" s="211"/>
      <c r="DH1946" s="281"/>
      <c r="DI1946" s="281"/>
      <c r="DJ1946" s="281"/>
      <c r="DK1946" s="281"/>
      <c r="DL1946" s="281"/>
      <c r="DM1946" s="281"/>
      <c r="DN1946" s="281"/>
      <c r="DO1946" s="281"/>
      <c r="DP1946" s="281"/>
      <c r="DQ1946" s="281"/>
      <c r="DR1946" s="281"/>
      <c r="DS1946" s="281"/>
      <c r="DT1946" s="281"/>
      <c r="DU1946" s="281"/>
      <c r="DV1946" s="281"/>
      <c r="DW1946" s="281"/>
      <c r="DX1946" s="281"/>
      <c r="DY1946" s="281"/>
      <c r="DZ1946" s="281"/>
      <c r="EA1946" s="281"/>
      <c r="EB1946" s="281"/>
      <c r="EC1946" s="281"/>
      <c r="ED1946" s="281"/>
      <c r="EE1946" s="281"/>
      <c r="EF1946" s="281"/>
      <c r="EG1946" s="281"/>
      <c r="EH1946" s="281"/>
      <c r="EI1946" s="281"/>
      <c r="EJ1946" s="281"/>
      <c r="EK1946" s="281"/>
      <c r="EL1946" s="281"/>
      <c r="EM1946" s="281"/>
      <c r="EN1946" s="281"/>
      <c r="EO1946" s="281"/>
      <c r="EP1946" s="281"/>
      <c r="EQ1946" s="281"/>
      <c r="ER1946" s="281"/>
      <c r="ES1946" s="281"/>
      <c r="ET1946" s="281"/>
      <c r="EU1946" s="281"/>
      <c r="EV1946" s="281"/>
      <c r="EW1946" s="281"/>
      <c r="EX1946" s="281"/>
      <c r="EY1946" s="281"/>
      <c r="EZ1946" s="281"/>
      <c r="FA1946" s="281"/>
      <c r="FB1946" s="281"/>
      <c r="FC1946" s="281"/>
      <c r="FD1946" s="281"/>
      <c r="FE1946" s="281"/>
      <c r="FF1946" s="281"/>
      <c r="FG1946" s="281"/>
      <c r="FH1946" s="281"/>
      <c r="FI1946" s="281"/>
      <c r="FJ1946" s="281"/>
      <c r="FK1946" s="281"/>
      <c r="FL1946" s="281"/>
      <c r="FM1946" s="281"/>
      <c r="FN1946" s="281"/>
      <c r="FO1946" s="281"/>
      <c r="FP1946" s="281"/>
      <c r="FQ1946" s="281"/>
      <c r="FR1946" s="281"/>
      <c r="FS1946" s="281"/>
      <c r="FT1946" s="281"/>
      <c r="FU1946" s="212"/>
    </row>
    <row r="1947" spans="1:177" s="35" customFormat="1" x14ac:dyDescent="0.25">
      <c r="A1947" s="98">
        <v>6</v>
      </c>
      <c r="B1947" s="105" t="s">
        <v>800</v>
      </c>
      <c r="C1947" s="231" t="s">
        <v>634</v>
      </c>
      <c r="D1947" s="226">
        <v>43539</v>
      </c>
      <c r="E1947" s="145">
        <v>0.33333333333333331</v>
      </c>
      <c r="F1947" s="145"/>
      <c r="G1947" s="145"/>
      <c r="H1947" s="145"/>
      <c r="I1947" s="145"/>
      <c r="J1947" s="145"/>
      <c r="K1947" s="145"/>
      <c r="L1947" s="145"/>
      <c r="M1947" s="145"/>
      <c r="N1947" s="145"/>
      <c r="O1947" s="145"/>
      <c r="P1947" s="98" t="str">
        <f t="shared" si="30"/>
        <v>6|transecto pontal do ipiranga RD27|Pontal do Ipiranga|20190315|080000</v>
      </c>
      <c r="Q1947" s="233" t="s">
        <v>6</v>
      </c>
      <c r="R1947" s="231" t="s">
        <v>6</v>
      </c>
      <c r="S1947" s="98" t="s">
        <v>6</v>
      </c>
      <c r="T1947" s="233" t="s">
        <v>6</v>
      </c>
      <c r="U1947" s="231" t="s">
        <v>6</v>
      </c>
      <c r="V1947" s="98" t="s">
        <v>6</v>
      </c>
      <c r="W1947" s="233" t="s">
        <v>6</v>
      </c>
      <c r="X1947" s="300" t="s">
        <v>6</v>
      </c>
      <c r="Y1947" s="233" t="s">
        <v>6</v>
      </c>
      <c r="Z1947" s="233" t="s">
        <v>6</v>
      </c>
      <c r="AA1947" s="233" t="s">
        <v>6</v>
      </c>
      <c r="AB1947" s="233" t="s">
        <v>6</v>
      </c>
      <c r="AC1947" s="233" t="s">
        <v>6</v>
      </c>
      <c r="AD1947" s="233" t="s">
        <v>6</v>
      </c>
      <c r="AE1947" s="233" t="s">
        <v>6</v>
      </c>
      <c r="AF1947" s="233" t="s">
        <v>6</v>
      </c>
      <c r="AG1947" s="233" t="s">
        <v>6</v>
      </c>
      <c r="AH1947" s="231" t="s">
        <v>536</v>
      </c>
      <c r="AI1947" s="233" t="s">
        <v>563</v>
      </c>
      <c r="AJ1947" s="283">
        <v>80</v>
      </c>
      <c r="AK1947" s="283" t="s">
        <v>412</v>
      </c>
      <c r="AL1947" s="283" t="s">
        <v>416</v>
      </c>
      <c r="AM1947" s="283">
        <v>2</v>
      </c>
      <c r="AN1947" s="98">
        <v>1</v>
      </c>
      <c r="AO1947" s="98" t="s">
        <v>467</v>
      </c>
      <c r="AP1947" s="41"/>
      <c r="AQ1947" s="41"/>
      <c r="AR1947" s="41"/>
      <c r="AS1947" s="41"/>
      <c r="AT1947" s="39"/>
      <c r="AU1947" s="39"/>
      <c r="AV1947" s="39"/>
      <c r="AW1947" s="39"/>
      <c r="AX1947" s="39"/>
      <c r="AY1947" s="39"/>
      <c r="AZ1947" s="39"/>
      <c r="BA1947" s="39"/>
      <c r="BB1947" s="39"/>
      <c r="BC1947" s="39"/>
      <c r="BD1947" s="39"/>
      <c r="BE1947" s="39"/>
      <c r="BF1947" s="39"/>
      <c r="BG1947" s="39"/>
      <c r="BH1947" s="39"/>
      <c r="BI1947" s="39"/>
      <c r="BJ1947" s="39"/>
      <c r="BK1947" s="39"/>
      <c r="BL1947" s="39"/>
      <c r="BM1947" s="39"/>
      <c r="BN1947" s="39"/>
      <c r="BO1947" s="39"/>
      <c r="BP1947" s="39"/>
      <c r="BQ1947" s="39"/>
      <c r="BR1947" s="39"/>
      <c r="BS1947" s="39"/>
      <c r="BT1947" s="39"/>
      <c r="BU1947" s="39"/>
      <c r="BV1947" s="39"/>
      <c r="BW1947" s="39"/>
      <c r="BX1947" s="39"/>
      <c r="BY1947" s="39"/>
      <c r="BZ1947" s="39"/>
      <c r="CA1947" s="39"/>
      <c r="CB1947" s="39"/>
      <c r="CC1947" s="39"/>
      <c r="CD1947" s="39"/>
      <c r="CE1947" s="39"/>
      <c r="CF1947" s="39"/>
      <c r="CG1947" s="39"/>
      <c r="CH1947" s="39"/>
      <c r="CI1947" s="39"/>
      <c r="CJ1947" s="39"/>
      <c r="CK1947" s="39"/>
      <c r="CL1947" s="39"/>
      <c r="CM1947" s="39"/>
      <c r="CN1947" s="39"/>
      <c r="CO1947" s="39"/>
      <c r="CP1947" s="39"/>
      <c r="CQ1947" s="211"/>
      <c r="CR1947" s="211"/>
      <c r="CS1947" s="211"/>
      <c r="CT1947" s="211"/>
      <c r="CU1947" s="211"/>
      <c r="CV1947" s="211"/>
      <c r="CW1947" s="211"/>
      <c r="CX1947" s="211"/>
      <c r="CY1947" s="211"/>
      <c r="CZ1947" s="211"/>
      <c r="DA1947" s="211"/>
      <c r="DB1947" s="211"/>
      <c r="DC1947" s="211"/>
      <c r="DD1947" s="211"/>
      <c r="DE1947" s="211"/>
      <c r="DF1947" s="211"/>
      <c r="DG1947" s="211"/>
      <c r="DH1947" s="281"/>
      <c r="DI1947" s="281"/>
      <c r="DJ1947" s="281"/>
      <c r="DK1947" s="281"/>
      <c r="DL1947" s="281"/>
      <c r="DM1947" s="281"/>
      <c r="DN1947" s="281"/>
      <c r="DO1947" s="281"/>
      <c r="DP1947" s="281"/>
      <c r="DQ1947" s="281"/>
      <c r="DR1947" s="281"/>
      <c r="DS1947" s="281"/>
      <c r="DT1947" s="281"/>
      <c r="DU1947" s="281"/>
      <c r="DV1947" s="281"/>
      <c r="DW1947" s="281"/>
      <c r="DX1947" s="281"/>
      <c r="DY1947" s="281"/>
      <c r="DZ1947" s="281"/>
      <c r="EA1947" s="281"/>
      <c r="EB1947" s="281"/>
      <c r="EC1947" s="281"/>
      <c r="ED1947" s="281"/>
      <c r="EE1947" s="281"/>
      <c r="EF1947" s="281"/>
      <c r="EG1947" s="281"/>
      <c r="EH1947" s="281"/>
      <c r="EI1947" s="281"/>
      <c r="EJ1947" s="281"/>
      <c r="EK1947" s="281"/>
      <c r="EL1947" s="281"/>
      <c r="EM1947" s="281"/>
      <c r="EN1947" s="281"/>
      <c r="EO1947" s="281"/>
      <c r="EP1947" s="281"/>
      <c r="EQ1947" s="281"/>
      <c r="ER1947" s="281"/>
      <c r="ES1947" s="281"/>
      <c r="ET1947" s="281"/>
      <c r="EU1947" s="281"/>
      <c r="EV1947" s="281"/>
      <c r="EW1947" s="281"/>
      <c r="EX1947" s="281"/>
      <c r="EY1947" s="281"/>
      <c r="EZ1947" s="281"/>
      <c r="FA1947" s="281"/>
      <c r="FB1947" s="281"/>
      <c r="FC1947" s="281"/>
      <c r="FD1947" s="281"/>
      <c r="FE1947" s="281"/>
      <c r="FF1947" s="281"/>
      <c r="FG1947" s="281"/>
      <c r="FH1947" s="281"/>
      <c r="FI1947" s="281"/>
      <c r="FJ1947" s="281"/>
      <c r="FK1947" s="281"/>
      <c r="FL1947" s="281"/>
      <c r="FM1947" s="281"/>
      <c r="FN1947" s="281"/>
      <c r="FO1947" s="281"/>
      <c r="FP1947" s="281"/>
      <c r="FQ1947" s="281"/>
      <c r="FR1947" s="281"/>
      <c r="FS1947" s="281"/>
      <c r="FT1947" s="281"/>
      <c r="FU1947" s="212"/>
    </row>
    <row r="1948" spans="1:177" s="35" customFormat="1" x14ac:dyDescent="0.25">
      <c r="A1948" s="98">
        <v>6</v>
      </c>
      <c r="B1948" s="105" t="s">
        <v>800</v>
      </c>
      <c r="C1948" s="231" t="s">
        <v>634</v>
      </c>
      <c r="D1948" s="226">
        <v>43539</v>
      </c>
      <c r="E1948" s="145">
        <v>0.33333333333333331</v>
      </c>
      <c r="F1948" s="145"/>
      <c r="G1948" s="145"/>
      <c r="H1948" s="145"/>
      <c r="I1948" s="145"/>
      <c r="J1948" s="145"/>
      <c r="K1948" s="145"/>
      <c r="L1948" s="145"/>
      <c r="M1948" s="145"/>
      <c r="N1948" s="145"/>
      <c r="O1948" s="145"/>
      <c r="P1948" s="98" t="str">
        <f t="shared" si="30"/>
        <v>6|transecto pontal do ipiranga RD27|Pontal do Ipiranga|20190315|080000</v>
      </c>
      <c r="Q1948" s="233" t="s">
        <v>6</v>
      </c>
      <c r="R1948" s="231" t="s">
        <v>6</v>
      </c>
      <c r="S1948" s="98" t="s">
        <v>6</v>
      </c>
      <c r="T1948" s="233" t="s">
        <v>6</v>
      </c>
      <c r="U1948" s="231" t="s">
        <v>6</v>
      </c>
      <c r="V1948" s="98" t="s">
        <v>6</v>
      </c>
      <c r="W1948" s="233" t="s">
        <v>6</v>
      </c>
      <c r="X1948" s="300" t="s">
        <v>6</v>
      </c>
      <c r="Y1948" s="233" t="s">
        <v>6</v>
      </c>
      <c r="Z1948" s="233" t="s">
        <v>6</v>
      </c>
      <c r="AA1948" s="233" t="s">
        <v>6</v>
      </c>
      <c r="AB1948" s="233" t="s">
        <v>6</v>
      </c>
      <c r="AC1948" s="233" t="s">
        <v>6</v>
      </c>
      <c r="AD1948" s="233" t="s">
        <v>6</v>
      </c>
      <c r="AE1948" s="233" t="s">
        <v>6</v>
      </c>
      <c r="AF1948" s="233" t="s">
        <v>6</v>
      </c>
      <c r="AG1948" s="233" t="s">
        <v>6</v>
      </c>
      <c r="AH1948" s="231" t="s">
        <v>536</v>
      </c>
      <c r="AI1948" s="233" t="s">
        <v>563</v>
      </c>
      <c r="AJ1948" s="283">
        <v>80</v>
      </c>
      <c r="AK1948" s="283" t="s">
        <v>412</v>
      </c>
      <c r="AL1948" s="283" t="s">
        <v>416</v>
      </c>
      <c r="AM1948" s="283">
        <v>1</v>
      </c>
      <c r="AN1948" s="98">
        <v>1</v>
      </c>
      <c r="AO1948" s="98" t="s">
        <v>467</v>
      </c>
      <c r="AP1948" s="41"/>
      <c r="AQ1948" s="41"/>
      <c r="AR1948" s="41"/>
      <c r="AS1948" s="41"/>
      <c r="AT1948" s="39"/>
      <c r="AU1948" s="39"/>
      <c r="AV1948" s="39"/>
      <c r="AW1948" s="39"/>
      <c r="AX1948" s="39"/>
      <c r="AY1948" s="39"/>
      <c r="AZ1948" s="39"/>
      <c r="BA1948" s="39"/>
      <c r="BB1948" s="39"/>
      <c r="BC1948" s="39"/>
      <c r="BD1948" s="39"/>
      <c r="BE1948" s="39"/>
      <c r="BF1948" s="39"/>
      <c r="BG1948" s="39"/>
      <c r="BH1948" s="39"/>
      <c r="BI1948" s="39"/>
      <c r="BJ1948" s="39"/>
      <c r="BK1948" s="39"/>
      <c r="BL1948" s="39"/>
      <c r="BM1948" s="39"/>
      <c r="BN1948" s="39"/>
      <c r="BO1948" s="39"/>
      <c r="BP1948" s="39"/>
      <c r="BQ1948" s="39"/>
      <c r="BR1948" s="39"/>
      <c r="BS1948" s="39"/>
      <c r="BT1948" s="39"/>
      <c r="BU1948" s="39"/>
      <c r="BV1948" s="39"/>
      <c r="BW1948" s="39"/>
      <c r="BX1948" s="39"/>
      <c r="BY1948" s="39"/>
      <c r="BZ1948" s="39"/>
      <c r="CA1948" s="39"/>
      <c r="CB1948" s="39"/>
      <c r="CC1948" s="39"/>
      <c r="CD1948" s="39"/>
      <c r="CE1948" s="39"/>
      <c r="CF1948" s="39"/>
      <c r="CG1948" s="39"/>
      <c r="CH1948" s="39"/>
      <c r="CI1948" s="39"/>
      <c r="CJ1948" s="39"/>
      <c r="CK1948" s="39"/>
      <c r="CL1948" s="39"/>
      <c r="CM1948" s="39"/>
      <c r="CN1948" s="39"/>
      <c r="CO1948" s="39"/>
      <c r="CP1948" s="39"/>
      <c r="CQ1948" s="211"/>
      <c r="CR1948" s="211"/>
      <c r="CS1948" s="211"/>
      <c r="CT1948" s="211"/>
      <c r="CU1948" s="211"/>
      <c r="CV1948" s="211"/>
      <c r="CW1948" s="211"/>
      <c r="CX1948" s="211"/>
      <c r="CY1948" s="211"/>
      <c r="CZ1948" s="211"/>
      <c r="DA1948" s="211"/>
      <c r="DB1948" s="211"/>
      <c r="DC1948" s="211"/>
      <c r="DD1948" s="211"/>
      <c r="DE1948" s="211"/>
      <c r="DF1948" s="211"/>
      <c r="DG1948" s="211"/>
      <c r="DH1948" s="281"/>
      <c r="DI1948" s="281"/>
      <c r="DJ1948" s="281"/>
      <c r="DK1948" s="281"/>
      <c r="DL1948" s="281"/>
      <c r="DM1948" s="281"/>
      <c r="DN1948" s="281"/>
      <c r="DO1948" s="281"/>
      <c r="DP1948" s="281"/>
      <c r="DQ1948" s="281"/>
      <c r="DR1948" s="281"/>
      <c r="DS1948" s="281"/>
      <c r="DT1948" s="281"/>
      <c r="DU1948" s="281"/>
      <c r="DV1948" s="281"/>
      <c r="DW1948" s="281"/>
      <c r="DX1948" s="281"/>
      <c r="DY1948" s="281"/>
      <c r="DZ1948" s="281"/>
      <c r="EA1948" s="281"/>
      <c r="EB1948" s="281"/>
      <c r="EC1948" s="281"/>
      <c r="ED1948" s="281"/>
      <c r="EE1948" s="281"/>
      <c r="EF1948" s="281"/>
      <c r="EG1948" s="281"/>
      <c r="EH1948" s="281"/>
      <c r="EI1948" s="281"/>
      <c r="EJ1948" s="281"/>
      <c r="EK1948" s="281"/>
      <c r="EL1948" s="281"/>
      <c r="EM1948" s="281"/>
      <c r="EN1948" s="281"/>
      <c r="EO1948" s="281"/>
      <c r="EP1948" s="281"/>
      <c r="EQ1948" s="281"/>
      <c r="ER1948" s="281"/>
      <c r="ES1948" s="281"/>
      <c r="ET1948" s="281"/>
      <c r="EU1948" s="281"/>
      <c r="EV1948" s="281"/>
      <c r="EW1948" s="281"/>
      <c r="EX1948" s="281"/>
      <c r="EY1948" s="281"/>
      <c r="EZ1948" s="281"/>
      <c r="FA1948" s="281"/>
      <c r="FB1948" s="281"/>
      <c r="FC1948" s="281"/>
      <c r="FD1948" s="281"/>
      <c r="FE1948" s="281"/>
      <c r="FF1948" s="281"/>
      <c r="FG1948" s="281"/>
      <c r="FH1948" s="281"/>
      <c r="FI1948" s="281"/>
      <c r="FJ1948" s="281"/>
      <c r="FK1948" s="281"/>
      <c r="FL1948" s="281"/>
      <c r="FM1948" s="281"/>
      <c r="FN1948" s="281"/>
      <c r="FO1948" s="281"/>
      <c r="FP1948" s="281"/>
      <c r="FQ1948" s="281"/>
      <c r="FR1948" s="281"/>
      <c r="FS1948" s="281"/>
      <c r="FT1948" s="281"/>
      <c r="FU1948" s="212"/>
    </row>
    <row r="1949" spans="1:177" s="35" customFormat="1" x14ac:dyDescent="0.25">
      <c r="A1949" s="98">
        <v>6</v>
      </c>
      <c r="B1949" s="227" t="s">
        <v>970</v>
      </c>
      <c r="C1949" s="231" t="s">
        <v>971</v>
      </c>
      <c r="D1949" s="226">
        <v>43540</v>
      </c>
      <c r="E1949" s="145">
        <v>0.33333333333333331</v>
      </c>
      <c r="F1949" s="145"/>
      <c r="G1949" s="145"/>
      <c r="H1949" s="145"/>
      <c r="I1949" s="145"/>
      <c r="J1949" s="145"/>
      <c r="K1949" s="145"/>
      <c r="L1949" s="145"/>
      <c r="M1949" s="145"/>
      <c r="N1949" s="145"/>
      <c r="O1949" s="145"/>
      <c r="P1949" s="98" t="str">
        <f t="shared" si="30"/>
        <v>6|transecto povoação RD28|Povoação |20190316|080000</v>
      </c>
      <c r="Q1949" s="233" t="s">
        <v>6</v>
      </c>
      <c r="R1949" s="231" t="s">
        <v>6</v>
      </c>
      <c r="S1949" s="98" t="s">
        <v>6</v>
      </c>
      <c r="T1949" s="233" t="s">
        <v>6</v>
      </c>
      <c r="U1949" s="231" t="s">
        <v>6</v>
      </c>
      <c r="V1949" s="98" t="s">
        <v>6</v>
      </c>
      <c r="W1949" s="233" t="s">
        <v>6</v>
      </c>
      <c r="X1949" s="300" t="s">
        <v>6</v>
      </c>
      <c r="Y1949" s="233" t="s">
        <v>6</v>
      </c>
      <c r="Z1949" s="233" t="s">
        <v>6</v>
      </c>
      <c r="AA1949" s="233" t="s">
        <v>6</v>
      </c>
      <c r="AB1949" s="233" t="s">
        <v>6</v>
      </c>
      <c r="AC1949" s="233" t="s">
        <v>6</v>
      </c>
      <c r="AD1949" s="233" t="s">
        <v>6</v>
      </c>
      <c r="AE1949" s="233" t="s">
        <v>6</v>
      </c>
      <c r="AF1949" s="233" t="s">
        <v>6</v>
      </c>
      <c r="AG1949" s="233" t="s">
        <v>6</v>
      </c>
      <c r="AH1949" s="231" t="s">
        <v>537</v>
      </c>
      <c r="AI1949" s="233" t="s">
        <v>564</v>
      </c>
      <c r="AJ1949" s="283">
        <v>80</v>
      </c>
      <c r="AK1949" s="283" t="s">
        <v>412</v>
      </c>
      <c r="AL1949" s="283" t="s">
        <v>416</v>
      </c>
      <c r="AM1949" s="283">
        <v>1</v>
      </c>
      <c r="AN1949" s="98">
        <v>1</v>
      </c>
      <c r="AO1949" s="98" t="s">
        <v>467</v>
      </c>
      <c r="AP1949" s="41"/>
      <c r="AQ1949" s="41"/>
      <c r="AR1949" s="41"/>
      <c r="AS1949" s="41"/>
      <c r="AT1949" s="39"/>
      <c r="AU1949" s="39"/>
      <c r="AV1949" s="39"/>
      <c r="AW1949" s="39"/>
      <c r="AX1949" s="39"/>
      <c r="AY1949" s="39"/>
      <c r="AZ1949" s="39"/>
      <c r="BA1949" s="39"/>
      <c r="BB1949" s="39"/>
      <c r="BC1949" s="39"/>
      <c r="BD1949" s="39"/>
      <c r="BE1949" s="39"/>
      <c r="BF1949" s="39"/>
      <c r="BG1949" s="39"/>
      <c r="BH1949" s="39"/>
      <c r="BI1949" s="39"/>
      <c r="BJ1949" s="39"/>
      <c r="BK1949" s="39"/>
      <c r="BL1949" s="39"/>
      <c r="BM1949" s="39"/>
      <c r="BN1949" s="39"/>
      <c r="BO1949" s="39"/>
      <c r="BP1949" s="39"/>
      <c r="BQ1949" s="39"/>
      <c r="BR1949" s="39"/>
      <c r="BS1949" s="39"/>
      <c r="BT1949" s="39"/>
      <c r="BU1949" s="39"/>
      <c r="BV1949" s="39"/>
      <c r="BW1949" s="39"/>
      <c r="BX1949" s="39"/>
      <c r="BY1949" s="39"/>
      <c r="BZ1949" s="39"/>
      <c r="CA1949" s="39"/>
      <c r="CB1949" s="39"/>
      <c r="CC1949" s="39"/>
      <c r="CD1949" s="39"/>
      <c r="CE1949" s="39"/>
      <c r="CF1949" s="39"/>
      <c r="CG1949" s="39"/>
      <c r="CH1949" s="39"/>
      <c r="CI1949" s="39"/>
      <c r="CJ1949" s="39"/>
      <c r="CK1949" s="39"/>
      <c r="CL1949" s="39"/>
      <c r="CM1949" s="39"/>
      <c r="CN1949" s="39"/>
      <c r="CO1949" s="39"/>
      <c r="CP1949" s="39"/>
      <c r="CQ1949" s="211"/>
      <c r="CR1949" s="211"/>
      <c r="CS1949" s="211"/>
      <c r="CT1949" s="211"/>
      <c r="CU1949" s="211"/>
      <c r="CV1949" s="211"/>
      <c r="CW1949" s="211"/>
      <c r="CX1949" s="211"/>
      <c r="CY1949" s="211"/>
      <c r="CZ1949" s="211"/>
      <c r="DA1949" s="211"/>
      <c r="DB1949" s="211"/>
      <c r="DC1949" s="211"/>
      <c r="DD1949" s="211"/>
      <c r="DE1949" s="211"/>
      <c r="DF1949" s="211"/>
      <c r="DG1949" s="211"/>
      <c r="DH1949" s="281"/>
      <c r="DI1949" s="281"/>
      <c r="DJ1949" s="281"/>
      <c r="DK1949" s="281"/>
      <c r="DL1949" s="281"/>
      <c r="DM1949" s="281"/>
      <c r="DN1949" s="281"/>
      <c r="DO1949" s="281"/>
      <c r="DP1949" s="281"/>
      <c r="DQ1949" s="281"/>
      <c r="DR1949" s="281"/>
      <c r="DS1949" s="281"/>
      <c r="DT1949" s="281"/>
      <c r="DU1949" s="281"/>
      <c r="DV1949" s="281"/>
      <c r="DW1949" s="281"/>
      <c r="DX1949" s="281"/>
      <c r="DY1949" s="281"/>
      <c r="DZ1949" s="281"/>
      <c r="EA1949" s="281"/>
      <c r="EB1949" s="281"/>
      <c r="EC1949" s="281"/>
      <c r="ED1949" s="281"/>
      <c r="EE1949" s="281"/>
      <c r="EF1949" s="281"/>
      <c r="EG1949" s="281"/>
      <c r="EH1949" s="281"/>
      <c r="EI1949" s="281"/>
      <c r="EJ1949" s="281"/>
      <c r="EK1949" s="281"/>
      <c r="EL1949" s="281"/>
      <c r="EM1949" s="281"/>
      <c r="EN1949" s="281"/>
      <c r="EO1949" s="281"/>
      <c r="EP1949" s="281"/>
      <c r="EQ1949" s="281"/>
      <c r="ER1949" s="281"/>
      <c r="ES1949" s="281"/>
      <c r="ET1949" s="281"/>
      <c r="EU1949" s="281"/>
      <c r="EV1949" s="281"/>
      <c r="EW1949" s="281"/>
      <c r="EX1949" s="281"/>
      <c r="EY1949" s="281"/>
      <c r="EZ1949" s="281"/>
      <c r="FA1949" s="281"/>
      <c r="FB1949" s="281"/>
      <c r="FC1949" s="281"/>
      <c r="FD1949" s="281"/>
      <c r="FE1949" s="281"/>
      <c r="FF1949" s="281"/>
      <c r="FG1949" s="281"/>
      <c r="FH1949" s="281"/>
      <c r="FI1949" s="281"/>
      <c r="FJ1949" s="281"/>
      <c r="FK1949" s="281"/>
      <c r="FL1949" s="281"/>
      <c r="FM1949" s="281"/>
      <c r="FN1949" s="281"/>
      <c r="FO1949" s="281"/>
      <c r="FP1949" s="281"/>
      <c r="FQ1949" s="281"/>
      <c r="FR1949" s="281"/>
      <c r="FS1949" s="281"/>
      <c r="FT1949" s="281"/>
      <c r="FU1949" s="212"/>
    </row>
    <row r="1950" spans="1:177" s="35" customFormat="1" x14ac:dyDescent="0.25">
      <c r="A1950" s="98">
        <v>6</v>
      </c>
      <c r="B1950" s="227" t="s">
        <v>819</v>
      </c>
      <c r="C1950" s="231" t="s">
        <v>971</v>
      </c>
      <c r="D1950" s="226">
        <v>43540</v>
      </c>
      <c r="E1950" s="145">
        <v>0.33333333333333331</v>
      </c>
      <c r="F1950" s="145"/>
      <c r="G1950" s="145"/>
      <c r="H1950" s="145"/>
      <c r="I1950" s="145"/>
      <c r="J1950" s="145"/>
      <c r="K1950" s="145"/>
      <c r="L1950" s="145"/>
      <c r="M1950" s="145"/>
      <c r="N1950" s="145"/>
      <c r="O1950" s="145"/>
      <c r="P1950" s="98" t="str">
        <f t="shared" si="30"/>
        <v>6|transecto povoação RD31|Povoação |20190316|080000</v>
      </c>
      <c r="Q1950" s="233" t="s">
        <v>6</v>
      </c>
      <c r="R1950" s="231" t="s">
        <v>6</v>
      </c>
      <c r="S1950" s="98" t="s">
        <v>6</v>
      </c>
      <c r="T1950" s="233" t="s">
        <v>6</v>
      </c>
      <c r="U1950" s="231" t="s">
        <v>6</v>
      </c>
      <c r="V1950" s="98" t="s">
        <v>6</v>
      </c>
      <c r="W1950" s="233" t="s">
        <v>6</v>
      </c>
      <c r="X1950" s="300" t="s">
        <v>6</v>
      </c>
      <c r="Y1950" s="233" t="s">
        <v>6</v>
      </c>
      <c r="Z1950" s="233" t="s">
        <v>6</v>
      </c>
      <c r="AA1950" s="233" t="s">
        <v>6</v>
      </c>
      <c r="AB1950" s="233" t="s">
        <v>6</v>
      </c>
      <c r="AC1950" s="233" t="s">
        <v>6</v>
      </c>
      <c r="AD1950" s="233" t="s">
        <v>6</v>
      </c>
      <c r="AE1950" s="233" t="s">
        <v>6</v>
      </c>
      <c r="AF1950" s="233" t="s">
        <v>6</v>
      </c>
      <c r="AG1950" s="233" t="s">
        <v>6</v>
      </c>
      <c r="AH1950" s="231" t="s">
        <v>537</v>
      </c>
      <c r="AI1950" s="233" t="s">
        <v>564</v>
      </c>
      <c r="AJ1950" s="283">
        <v>80</v>
      </c>
      <c r="AK1950" s="283" t="s">
        <v>412</v>
      </c>
      <c r="AL1950" s="283" t="s">
        <v>416</v>
      </c>
      <c r="AM1950" s="283">
        <v>1</v>
      </c>
      <c r="AN1950" s="98">
        <v>1</v>
      </c>
      <c r="AO1950" s="98" t="s">
        <v>467</v>
      </c>
      <c r="AP1950" s="41"/>
      <c r="AQ1950" s="41"/>
      <c r="AR1950" s="41"/>
      <c r="AS1950" s="41"/>
      <c r="AT1950" s="39"/>
      <c r="AU1950" s="39"/>
      <c r="AV1950" s="39"/>
      <c r="AW1950" s="39"/>
      <c r="AX1950" s="39"/>
      <c r="AY1950" s="39"/>
      <c r="AZ1950" s="39"/>
      <c r="BA1950" s="39"/>
      <c r="BB1950" s="39"/>
      <c r="BC1950" s="39"/>
      <c r="BD1950" s="39"/>
      <c r="BE1950" s="39"/>
      <c r="BF1950" s="39"/>
      <c r="BG1950" s="39"/>
      <c r="BH1950" s="39"/>
      <c r="BI1950" s="39"/>
      <c r="BJ1950" s="39"/>
      <c r="BK1950" s="39"/>
      <c r="BL1950" s="39"/>
      <c r="BM1950" s="39"/>
      <c r="BN1950" s="39"/>
      <c r="BO1950" s="39"/>
      <c r="BP1950" s="39"/>
      <c r="BQ1950" s="39"/>
      <c r="BR1950" s="39"/>
      <c r="BS1950" s="39"/>
      <c r="BT1950" s="39"/>
      <c r="BU1950" s="39"/>
      <c r="BV1950" s="39"/>
      <c r="BW1950" s="39"/>
      <c r="BX1950" s="39"/>
      <c r="BY1950" s="39"/>
      <c r="BZ1950" s="39"/>
      <c r="CA1950" s="39"/>
      <c r="CB1950" s="39"/>
      <c r="CC1950" s="39"/>
      <c r="CD1950" s="39"/>
      <c r="CE1950" s="39"/>
      <c r="CF1950" s="39"/>
      <c r="CG1950" s="39"/>
      <c r="CH1950" s="39"/>
      <c r="CI1950" s="39"/>
      <c r="CJ1950" s="39"/>
      <c r="CK1950" s="39"/>
      <c r="CL1950" s="39"/>
      <c r="CM1950" s="39"/>
      <c r="CN1950" s="39"/>
      <c r="CO1950" s="39"/>
      <c r="CP1950" s="39"/>
      <c r="CQ1950" s="211"/>
      <c r="CR1950" s="211"/>
      <c r="CS1950" s="211"/>
      <c r="CT1950" s="211"/>
      <c r="CU1950" s="211"/>
      <c r="CV1950" s="211"/>
      <c r="CW1950" s="211"/>
      <c r="CX1950" s="211"/>
      <c r="CY1950" s="211"/>
      <c r="CZ1950" s="211"/>
      <c r="DA1950" s="211"/>
      <c r="DB1950" s="211"/>
      <c r="DC1950" s="211"/>
      <c r="DD1950" s="211"/>
      <c r="DE1950" s="211"/>
      <c r="DF1950" s="211"/>
      <c r="DG1950" s="211"/>
      <c r="DH1950" s="281"/>
      <c r="DI1950" s="281"/>
      <c r="DJ1950" s="281"/>
      <c r="DK1950" s="281"/>
      <c r="DL1950" s="281"/>
      <c r="DM1950" s="281"/>
      <c r="DN1950" s="281"/>
      <c r="DO1950" s="281"/>
      <c r="DP1950" s="281"/>
      <c r="DQ1950" s="281"/>
      <c r="DR1950" s="281"/>
      <c r="DS1950" s="281"/>
      <c r="DT1950" s="281"/>
      <c r="DU1950" s="281"/>
      <c r="DV1950" s="281"/>
      <c r="DW1950" s="281"/>
      <c r="DX1950" s="281"/>
      <c r="DY1950" s="281"/>
      <c r="DZ1950" s="281"/>
      <c r="EA1950" s="281"/>
      <c r="EB1950" s="281"/>
      <c r="EC1950" s="281"/>
      <c r="ED1950" s="281"/>
      <c r="EE1950" s="281"/>
      <c r="EF1950" s="281"/>
      <c r="EG1950" s="281"/>
      <c r="EH1950" s="281"/>
      <c r="EI1950" s="281"/>
      <c r="EJ1950" s="281"/>
      <c r="EK1950" s="281"/>
      <c r="EL1950" s="281"/>
      <c r="EM1950" s="281"/>
      <c r="EN1950" s="281"/>
      <c r="EO1950" s="281"/>
      <c r="EP1950" s="281"/>
      <c r="EQ1950" s="281"/>
      <c r="ER1950" s="281"/>
      <c r="ES1950" s="281"/>
      <c r="ET1950" s="281"/>
      <c r="EU1950" s="281"/>
      <c r="EV1950" s="281"/>
      <c r="EW1950" s="281"/>
      <c r="EX1950" s="281"/>
      <c r="EY1950" s="281"/>
      <c r="EZ1950" s="281"/>
      <c r="FA1950" s="281"/>
      <c r="FB1950" s="281"/>
      <c r="FC1950" s="281"/>
      <c r="FD1950" s="281"/>
      <c r="FE1950" s="281"/>
      <c r="FF1950" s="281"/>
      <c r="FG1950" s="281"/>
      <c r="FH1950" s="281"/>
      <c r="FI1950" s="281"/>
      <c r="FJ1950" s="281"/>
      <c r="FK1950" s="281"/>
      <c r="FL1950" s="281"/>
      <c r="FM1950" s="281"/>
      <c r="FN1950" s="281"/>
      <c r="FO1950" s="281"/>
      <c r="FP1950" s="281"/>
      <c r="FQ1950" s="281"/>
      <c r="FR1950" s="281"/>
      <c r="FS1950" s="281"/>
      <c r="FT1950" s="281"/>
      <c r="FU1950" s="212"/>
    </row>
    <row r="1951" spans="1:177" s="35" customFormat="1" x14ac:dyDescent="0.25">
      <c r="A1951" s="98">
        <v>6</v>
      </c>
      <c r="B1951" s="227" t="s">
        <v>802</v>
      </c>
      <c r="C1951" s="231" t="s">
        <v>971</v>
      </c>
      <c r="D1951" s="226">
        <v>43540</v>
      </c>
      <c r="E1951" s="145">
        <v>0.33333333333333331</v>
      </c>
      <c r="F1951" s="145"/>
      <c r="G1951" s="145"/>
      <c r="H1951" s="145"/>
      <c r="I1951" s="145"/>
      <c r="J1951" s="145"/>
      <c r="K1951" s="145"/>
      <c r="L1951" s="145"/>
      <c r="M1951" s="145"/>
      <c r="N1951" s="145"/>
      <c r="O1951" s="145"/>
      <c r="P1951" s="98" t="str">
        <f t="shared" si="30"/>
        <v>6|transecto povoação RD32|Povoação |20190316|080000</v>
      </c>
      <c r="Q1951" s="233" t="s">
        <v>6</v>
      </c>
      <c r="R1951" s="231" t="s">
        <v>6</v>
      </c>
      <c r="S1951" s="98" t="s">
        <v>6</v>
      </c>
      <c r="T1951" s="233" t="s">
        <v>6</v>
      </c>
      <c r="U1951" s="231" t="s">
        <v>6</v>
      </c>
      <c r="V1951" s="98" t="s">
        <v>6</v>
      </c>
      <c r="W1951" s="233" t="s">
        <v>6</v>
      </c>
      <c r="X1951" s="300" t="s">
        <v>6</v>
      </c>
      <c r="Y1951" s="233" t="s">
        <v>6</v>
      </c>
      <c r="Z1951" s="233" t="s">
        <v>6</v>
      </c>
      <c r="AA1951" s="233" t="s">
        <v>6</v>
      </c>
      <c r="AB1951" s="233" t="s">
        <v>6</v>
      </c>
      <c r="AC1951" s="233" t="s">
        <v>6</v>
      </c>
      <c r="AD1951" s="233" t="s">
        <v>6</v>
      </c>
      <c r="AE1951" s="233" t="s">
        <v>6</v>
      </c>
      <c r="AF1951" s="233" t="s">
        <v>6</v>
      </c>
      <c r="AG1951" s="233" t="s">
        <v>6</v>
      </c>
      <c r="AH1951" s="231" t="s">
        <v>537</v>
      </c>
      <c r="AI1951" s="233" t="s">
        <v>564</v>
      </c>
      <c r="AJ1951" s="283">
        <v>80</v>
      </c>
      <c r="AK1951" s="283" t="s">
        <v>412</v>
      </c>
      <c r="AL1951" s="283" t="s">
        <v>416</v>
      </c>
      <c r="AM1951" s="283">
        <v>3</v>
      </c>
      <c r="AN1951" s="98">
        <v>1</v>
      </c>
      <c r="AO1951" s="98" t="s">
        <v>467</v>
      </c>
      <c r="AP1951" s="41"/>
      <c r="AQ1951" s="41"/>
      <c r="AR1951" s="41"/>
      <c r="AS1951" s="41"/>
      <c r="AT1951" s="39"/>
      <c r="AU1951" s="39"/>
      <c r="AV1951" s="39"/>
      <c r="AW1951" s="39"/>
      <c r="AX1951" s="39"/>
      <c r="AY1951" s="39"/>
      <c r="AZ1951" s="39"/>
      <c r="BA1951" s="39"/>
      <c r="BB1951" s="39"/>
      <c r="BC1951" s="39"/>
      <c r="BD1951" s="39"/>
      <c r="BE1951" s="39"/>
      <c r="BF1951" s="39"/>
      <c r="BG1951" s="39"/>
      <c r="BH1951" s="39"/>
      <c r="BI1951" s="39"/>
      <c r="BJ1951" s="39"/>
      <c r="BK1951" s="39"/>
      <c r="BL1951" s="39"/>
      <c r="BM1951" s="39"/>
      <c r="BN1951" s="39"/>
      <c r="BO1951" s="39"/>
      <c r="BP1951" s="39"/>
      <c r="BQ1951" s="39"/>
      <c r="BR1951" s="39"/>
      <c r="BS1951" s="39"/>
      <c r="BT1951" s="39"/>
      <c r="BU1951" s="39"/>
      <c r="BV1951" s="39"/>
      <c r="BW1951" s="39"/>
      <c r="BX1951" s="39"/>
      <c r="BY1951" s="39"/>
      <c r="BZ1951" s="39"/>
      <c r="CA1951" s="39"/>
      <c r="CB1951" s="39"/>
      <c r="CC1951" s="39"/>
      <c r="CD1951" s="39"/>
      <c r="CE1951" s="39"/>
      <c r="CF1951" s="39"/>
      <c r="CG1951" s="39"/>
      <c r="CH1951" s="39"/>
      <c r="CI1951" s="39"/>
      <c r="CJ1951" s="39"/>
      <c r="CK1951" s="39"/>
      <c r="CL1951" s="39"/>
      <c r="CM1951" s="39"/>
      <c r="CN1951" s="39"/>
      <c r="CO1951" s="39"/>
      <c r="CP1951" s="39"/>
      <c r="CQ1951" s="211"/>
      <c r="CR1951" s="211"/>
      <c r="CS1951" s="211"/>
      <c r="CT1951" s="211"/>
      <c r="CU1951" s="211"/>
      <c r="CV1951" s="211"/>
      <c r="CW1951" s="211"/>
      <c r="CX1951" s="211"/>
      <c r="CY1951" s="211"/>
      <c r="CZ1951" s="211"/>
      <c r="DA1951" s="211"/>
      <c r="DB1951" s="211"/>
      <c r="DC1951" s="211"/>
      <c r="DD1951" s="211"/>
      <c r="DE1951" s="211"/>
      <c r="DF1951" s="211"/>
      <c r="DG1951" s="211"/>
      <c r="DH1951" s="281"/>
      <c r="DI1951" s="281"/>
      <c r="DJ1951" s="281"/>
      <c r="DK1951" s="281"/>
      <c r="DL1951" s="281"/>
      <c r="DM1951" s="281"/>
      <c r="DN1951" s="281"/>
      <c r="DO1951" s="281"/>
      <c r="DP1951" s="281"/>
      <c r="DQ1951" s="281"/>
      <c r="DR1951" s="281"/>
      <c r="DS1951" s="281"/>
      <c r="DT1951" s="281"/>
      <c r="DU1951" s="281"/>
      <c r="DV1951" s="281"/>
      <c r="DW1951" s="281"/>
      <c r="DX1951" s="281"/>
      <c r="DY1951" s="281"/>
      <c r="DZ1951" s="281"/>
      <c r="EA1951" s="281"/>
      <c r="EB1951" s="281"/>
      <c r="EC1951" s="281"/>
      <c r="ED1951" s="281"/>
      <c r="EE1951" s="281"/>
      <c r="EF1951" s="281"/>
      <c r="EG1951" s="281"/>
      <c r="EH1951" s="281"/>
      <c r="EI1951" s="281"/>
      <c r="EJ1951" s="281"/>
      <c r="EK1951" s="281"/>
      <c r="EL1951" s="281"/>
      <c r="EM1951" s="281"/>
      <c r="EN1951" s="281"/>
      <c r="EO1951" s="281"/>
      <c r="EP1951" s="281"/>
      <c r="EQ1951" s="281"/>
      <c r="ER1951" s="281"/>
      <c r="ES1951" s="281"/>
      <c r="ET1951" s="281"/>
      <c r="EU1951" s="281"/>
      <c r="EV1951" s="281"/>
      <c r="EW1951" s="281"/>
      <c r="EX1951" s="281"/>
      <c r="EY1951" s="281"/>
      <c r="EZ1951" s="281"/>
      <c r="FA1951" s="281"/>
      <c r="FB1951" s="281"/>
      <c r="FC1951" s="281"/>
      <c r="FD1951" s="281"/>
      <c r="FE1951" s="281"/>
      <c r="FF1951" s="281"/>
      <c r="FG1951" s="281"/>
      <c r="FH1951" s="281"/>
      <c r="FI1951" s="281"/>
      <c r="FJ1951" s="281"/>
      <c r="FK1951" s="281"/>
      <c r="FL1951" s="281"/>
      <c r="FM1951" s="281"/>
      <c r="FN1951" s="281"/>
      <c r="FO1951" s="281"/>
      <c r="FP1951" s="281"/>
      <c r="FQ1951" s="281"/>
      <c r="FR1951" s="281"/>
      <c r="FS1951" s="281"/>
      <c r="FT1951" s="281"/>
      <c r="FU1951" s="212"/>
    </row>
    <row r="1952" spans="1:177" s="35" customFormat="1" x14ac:dyDescent="0.25">
      <c r="A1952" s="98">
        <v>6</v>
      </c>
      <c r="B1952" s="227" t="s">
        <v>820</v>
      </c>
      <c r="C1952" s="231" t="s">
        <v>971</v>
      </c>
      <c r="D1952" s="226">
        <v>43540</v>
      </c>
      <c r="E1952" s="145">
        <v>0.33333333333333331</v>
      </c>
      <c r="F1952" s="145"/>
      <c r="G1952" s="145"/>
      <c r="H1952" s="145"/>
      <c r="I1952" s="145"/>
      <c r="J1952" s="145"/>
      <c r="K1952" s="145"/>
      <c r="L1952" s="145"/>
      <c r="M1952" s="145"/>
      <c r="N1952" s="145"/>
      <c r="O1952" s="145"/>
      <c r="P1952" s="98" t="str">
        <f t="shared" si="30"/>
        <v>6|transecto povoação RD34|Povoação |20190316|080000</v>
      </c>
      <c r="Q1952" s="233" t="s">
        <v>6</v>
      </c>
      <c r="R1952" s="231" t="s">
        <v>6</v>
      </c>
      <c r="S1952" s="98" t="s">
        <v>6</v>
      </c>
      <c r="T1952" s="233" t="s">
        <v>6</v>
      </c>
      <c r="U1952" s="231" t="s">
        <v>6</v>
      </c>
      <c r="V1952" s="98" t="s">
        <v>6</v>
      </c>
      <c r="W1952" s="233" t="s">
        <v>6</v>
      </c>
      <c r="X1952" s="300" t="s">
        <v>6</v>
      </c>
      <c r="Y1952" s="233" t="s">
        <v>6</v>
      </c>
      <c r="Z1952" s="233" t="s">
        <v>6</v>
      </c>
      <c r="AA1952" s="233" t="s">
        <v>6</v>
      </c>
      <c r="AB1952" s="233" t="s">
        <v>6</v>
      </c>
      <c r="AC1952" s="233" t="s">
        <v>6</v>
      </c>
      <c r="AD1952" s="233" t="s">
        <v>6</v>
      </c>
      <c r="AE1952" s="233" t="s">
        <v>6</v>
      </c>
      <c r="AF1952" s="233" t="s">
        <v>6</v>
      </c>
      <c r="AG1952" s="233" t="s">
        <v>6</v>
      </c>
      <c r="AH1952" s="231" t="s">
        <v>537</v>
      </c>
      <c r="AI1952" s="233" t="s">
        <v>564</v>
      </c>
      <c r="AJ1952" s="283">
        <v>80</v>
      </c>
      <c r="AK1952" s="283" t="s">
        <v>412</v>
      </c>
      <c r="AL1952" s="283" t="s">
        <v>416</v>
      </c>
      <c r="AM1952" s="283">
        <v>2</v>
      </c>
      <c r="AN1952" s="98">
        <v>1</v>
      </c>
      <c r="AO1952" s="98" t="s">
        <v>467</v>
      </c>
      <c r="AP1952" s="41"/>
      <c r="AQ1952" s="41"/>
      <c r="AR1952" s="41"/>
      <c r="AS1952" s="41"/>
      <c r="AT1952" s="39"/>
      <c r="AU1952" s="39"/>
      <c r="AV1952" s="39"/>
      <c r="AW1952" s="39"/>
      <c r="AX1952" s="39"/>
      <c r="AY1952" s="39"/>
      <c r="AZ1952" s="39"/>
      <c r="BA1952" s="39"/>
      <c r="BB1952" s="39"/>
      <c r="BC1952" s="39"/>
      <c r="BD1952" s="39"/>
      <c r="BE1952" s="39"/>
      <c r="BF1952" s="39"/>
      <c r="BG1952" s="39"/>
      <c r="BH1952" s="39"/>
      <c r="BI1952" s="39"/>
      <c r="BJ1952" s="39"/>
      <c r="BK1952" s="39"/>
      <c r="BL1952" s="39"/>
      <c r="BM1952" s="39"/>
      <c r="BN1952" s="39"/>
      <c r="BO1952" s="39"/>
      <c r="BP1952" s="39"/>
      <c r="BQ1952" s="39"/>
      <c r="BR1952" s="39"/>
      <c r="BS1952" s="39"/>
      <c r="BT1952" s="39"/>
      <c r="BU1952" s="39"/>
      <c r="BV1952" s="39"/>
      <c r="BW1952" s="39"/>
      <c r="BX1952" s="39"/>
      <c r="BY1952" s="39"/>
      <c r="BZ1952" s="39"/>
      <c r="CA1952" s="39"/>
      <c r="CB1952" s="39"/>
      <c r="CC1952" s="39"/>
      <c r="CD1952" s="39"/>
      <c r="CE1952" s="39"/>
      <c r="CF1952" s="39"/>
      <c r="CG1952" s="39"/>
      <c r="CH1952" s="39"/>
      <c r="CI1952" s="39"/>
      <c r="CJ1952" s="39"/>
      <c r="CK1952" s="39"/>
      <c r="CL1952" s="39"/>
      <c r="CM1952" s="39"/>
      <c r="CN1952" s="39"/>
      <c r="CO1952" s="39"/>
      <c r="CP1952" s="39"/>
      <c r="CQ1952" s="211"/>
      <c r="CR1952" s="211"/>
      <c r="CS1952" s="211"/>
      <c r="CT1952" s="211"/>
      <c r="CU1952" s="211"/>
      <c r="CV1952" s="211"/>
      <c r="CW1952" s="211"/>
      <c r="CX1952" s="211"/>
      <c r="CY1952" s="211"/>
      <c r="CZ1952" s="211"/>
      <c r="DA1952" s="211"/>
      <c r="DB1952" s="211"/>
      <c r="DC1952" s="211"/>
      <c r="DD1952" s="211"/>
      <c r="DE1952" s="211"/>
      <c r="DF1952" s="211"/>
      <c r="DG1952" s="211"/>
      <c r="DH1952" s="281"/>
      <c r="DI1952" s="281"/>
      <c r="DJ1952" s="281"/>
      <c r="DK1952" s="281"/>
      <c r="DL1952" s="281"/>
      <c r="DM1952" s="281"/>
      <c r="DN1952" s="281"/>
      <c r="DO1952" s="281"/>
      <c r="DP1952" s="281"/>
      <c r="DQ1952" s="281"/>
      <c r="DR1952" s="281"/>
      <c r="DS1952" s="281"/>
      <c r="DT1952" s="281"/>
      <c r="DU1952" s="281"/>
      <c r="DV1952" s="281"/>
      <c r="DW1952" s="281"/>
      <c r="DX1952" s="281"/>
      <c r="DY1952" s="281"/>
      <c r="DZ1952" s="281"/>
      <c r="EA1952" s="281"/>
      <c r="EB1952" s="281"/>
      <c r="EC1952" s="281"/>
      <c r="ED1952" s="281"/>
      <c r="EE1952" s="281"/>
      <c r="EF1952" s="281"/>
      <c r="EG1952" s="281"/>
      <c r="EH1952" s="281"/>
      <c r="EI1952" s="281"/>
      <c r="EJ1952" s="281"/>
      <c r="EK1952" s="281"/>
      <c r="EL1952" s="281"/>
      <c r="EM1952" s="281"/>
      <c r="EN1952" s="281"/>
      <c r="EO1952" s="281"/>
      <c r="EP1952" s="281"/>
      <c r="EQ1952" s="281"/>
      <c r="ER1952" s="281"/>
      <c r="ES1952" s="281"/>
      <c r="ET1952" s="281"/>
      <c r="EU1952" s="281"/>
      <c r="EV1952" s="281"/>
      <c r="EW1952" s="281"/>
      <c r="EX1952" s="281"/>
      <c r="EY1952" s="281"/>
      <c r="EZ1952" s="281"/>
      <c r="FA1952" s="281"/>
      <c r="FB1952" s="281"/>
      <c r="FC1952" s="281"/>
      <c r="FD1952" s="281"/>
      <c r="FE1952" s="281"/>
      <c r="FF1952" s="281"/>
      <c r="FG1952" s="281"/>
      <c r="FH1952" s="281"/>
      <c r="FI1952" s="281"/>
      <c r="FJ1952" s="281"/>
      <c r="FK1952" s="281"/>
      <c r="FL1952" s="281"/>
      <c r="FM1952" s="281"/>
      <c r="FN1952" s="281"/>
      <c r="FO1952" s="281"/>
      <c r="FP1952" s="281"/>
      <c r="FQ1952" s="281"/>
      <c r="FR1952" s="281"/>
      <c r="FS1952" s="281"/>
      <c r="FT1952" s="281"/>
      <c r="FU1952" s="212"/>
    </row>
    <row r="1953" spans="1:177" s="35" customFormat="1" x14ac:dyDescent="0.25">
      <c r="A1953" s="98">
        <v>6</v>
      </c>
      <c r="B1953" s="227" t="s">
        <v>820</v>
      </c>
      <c r="C1953" s="231" t="s">
        <v>971</v>
      </c>
      <c r="D1953" s="226">
        <v>43540</v>
      </c>
      <c r="E1953" s="145">
        <v>0.33333333333333331</v>
      </c>
      <c r="F1953" s="145"/>
      <c r="G1953" s="145"/>
      <c r="H1953" s="145"/>
      <c r="I1953" s="145"/>
      <c r="J1953" s="145"/>
      <c r="K1953" s="145"/>
      <c r="L1953" s="145"/>
      <c r="M1953" s="145"/>
      <c r="N1953" s="145"/>
      <c r="O1953" s="145"/>
      <c r="P1953" s="98" t="str">
        <f t="shared" si="30"/>
        <v>6|transecto povoação RD34|Povoação |20190316|080000</v>
      </c>
      <c r="Q1953" s="233" t="s">
        <v>6</v>
      </c>
      <c r="R1953" s="231" t="s">
        <v>6</v>
      </c>
      <c r="S1953" s="98" t="s">
        <v>6</v>
      </c>
      <c r="T1953" s="233" t="s">
        <v>6</v>
      </c>
      <c r="U1953" s="231" t="s">
        <v>6</v>
      </c>
      <c r="V1953" s="98" t="s">
        <v>6</v>
      </c>
      <c r="W1953" s="233" t="s">
        <v>6</v>
      </c>
      <c r="X1953" s="300" t="s">
        <v>6</v>
      </c>
      <c r="Y1953" s="233" t="s">
        <v>6</v>
      </c>
      <c r="Z1953" s="233" t="s">
        <v>6</v>
      </c>
      <c r="AA1953" s="233" t="s">
        <v>6</v>
      </c>
      <c r="AB1953" s="233" t="s">
        <v>6</v>
      </c>
      <c r="AC1953" s="233" t="s">
        <v>6</v>
      </c>
      <c r="AD1953" s="233" t="s">
        <v>6</v>
      </c>
      <c r="AE1953" s="233" t="s">
        <v>6</v>
      </c>
      <c r="AF1953" s="233" t="s">
        <v>6</v>
      </c>
      <c r="AG1953" s="233" t="s">
        <v>6</v>
      </c>
      <c r="AH1953" s="231" t="s">
        <v>537</v>
      </c>
      <c r="AI1953" s="233" t="s">
        <v>564</v>
      </c>
      <c r="AJ1953" s="283">
        <v>80</v>
      </c>
      <c r="AK1953" s="283" t="s">
        <v>412</v>
      </c>
      <c r="AL1953" s="283" t="s">
        <v>416</v>
      </c>
      <c r="AM1953" s="283">
        <v>1</v>
      </c>
      <c r="AN1953" s="98">
        <v>1</v>
      </c>
      <c r="AO1953" s="98" t="s">
        <v>467</v>
      </c>
      <c r="AP1953" s="41"/>
      <c r="AQ1953" s="41"/>
      <c r="AR1953" s="41"/>
      <c r="AS1953" s="41"/>
      <c r="AT1953" s="39"/>
      <c r="AU1953" s="39"/>
      <c r="AV1953" s="39"/>
      <c r="AW1953" s="39"/>
      <c r="AX1953" s="39"/>
      <c r="AY1953" s="39"/>
      <c r="AZ1953" s="39"/>
      <c r="BA1953" s="39"/>
      <c r="BB1953" s="39"/>
      <c r="BC1953" s="39"/>
      <c r="BD1953" s="39"/>
      <c r="BE1953" s="39"/>
      <c r="BF1953" s="39"/>
      <c r="BG1953" s="39"/>
      <c r="BH1953" s="39"/>
      <c r="BI1953" s="39"/>
      <c r="BJ1953" s="39"/>
      <c r="BK1953" s="39"/>
      <c r="BL1953" s="39"/>
      <c r="BM1953" s="39"/>
      <c r="BN1953" s="39"/>
      <c r="BO1953" s="39"/>
      <c r="BP1953" s="39"/>
      <c r="BQ1953" s="39"/>
      <c r="BR1953" s="39"/>
      <c r="BS1953" s="39"/>
      <c r="BT1953" s="39"/>
      <c r="BU1953" s="39"/>
      <c r="BV1953" s="39"/>
      <c r="BW1953" s="39"/>
      <c r="BX1953" s="39"/>
      <c r="BY1953" s="39"/>
      <c r="BZ1953" s="39"/>
      <c r="CA1953" s="39"/>
      <c r="CB1953" s="39"/>
      <c r="CC1953" s="39"/>
      <c r="CD1953" s="39"/>
      <c r="CE1953" s="39"/>
      <c r="CF1953" s="39"/>
      <c r="CG1953" s="39"/>
      <c r="CH1953" s="39"/>
      <c r="CI1953" s="39"/>
      <c r="CJ1953" s="39"/>
      <c r="CK1953" s="39"/>
      <c r="CL1953" s="39"/>
      <c r="CM1953" s="39"/>
      <c r="CN1953" s="39"/>
      <c r="CO1953" s="39"/>
      <c r="CP1953" s="39"/>
      <c r="CQ1953" s="211"/>
      <c r="CR1953" s="211"/>
      <c r="CS1953" s="211"/>
      <c r="CT1953" s="211"/>
      <c r="CU1953" s="211"/>
      <c r="CV1953" s="211"/>
      <c r="CW1953" s="211"/>
      <c r="CX1953" s="211"/>
      <c r="CY1953" s="211"/>
      <c r="CZ1953" s="211"/>
      <c r="DA1953" s="211"/>
      <c r="DB1953" s="211"/>
      <c r="DC1953" s="211"/>
      <c r="DD1953" s="211"/>
      <c r="DE1953" s="211"/>
      <c r="DF1953" s="211"/>
      <c r="DG1953" s="211"/>
      <c r="DH1953" s="281"/>
      <c r="DI1953" s="281"/>
      <c r="DJ1953" s="281"/>
      <c r="DK1953" s="281"/>
      <c r="DL1953" s="281"/>
      <c r="DM1953" s="281"/>
      <c r="DN1953" s="281"/>
      <c r="DO1953" s="281"/>
      <c r="DP1953" s="281"/>
      <c r="DQ1953" s="281"/>
      <c r="DR1953" s="281"/>
      <c r="DS1953" s="281"/>
      <c r="DT1953" s="281"/>
      <c r="DU1953" s="281"/>
      <c r="DV1953" s="281"/>
      <c r="DW1953" s="281"/>
      <c r="DX1953" s="281"/>
      <c r="DY1953" s="281"/>
      <c r="DZ1953" s="281"/>
      <c r="EA1953" s="281"/>
      <c r="EB1953" s="281"/>
      <c r="EC1953" s="281"/>
      <c r="ED1953" s="281"/>
      <c r="EE1953" s="281"/>
      <c r="EF1953" s="281"/>
      <c r="EG1953" s="281"/>
      <c r="EH1953" s="281"/>
      <c r="EI1953" s="281"/>
      <c r="EJ1953" s="281"/>
      <c r="EK1953" s="281"/>
      <c r="EL1953" s="281"/>
      <c r="EM1953" s="281"/>
      <c r="EN1953" s="281"/>
      <c r="EO1953" s="281"/>
      <c r="EP1953" s="281"/>
      <c r="EQ1953" s="281"/>
      <c r="ER1953" s="281"/>
      <c r="ES1953" s="281"/>
      <c r="ET1953" s="281"/>
      <c r="EU1953" s="281"/>
      <c r="EV1953" s="281"/>
      <c r="EW1953" s="281"/>
      <c r="EX1953" s="281"/>
      <c r="EY1953" s="281"/>
      <c r="EZ1953" s="281"/>
      <c r="FA1953" s="281"/>
      <c r="FB1953" s="281"/>
      <c r="FC1953" s="281"/>
      <c r="FD1953" s="281"/>
      <c r="FE1953" s="281"/>
      <c r="FF1953" s="281"/>
      <c r="FG1953" s="281"/>
      <c r="FH1953" s="281"/>
      <c r="FI1953" s="281"/>
      <c r="FJ1953" s="281"/>
      <c r="FK1953" s="281"/>
      <c r="FL1953" s="281"/>
      <c r="FM1953" s="281"/>
      <c r="FN1953" s="281"/>
      <c r="FO1953" s="281"/>
      <c r="FP1953" s="281"/>
      <c r="FQ1953" s="281"/>
      <c r="FR1953" s="281"/>
      <c r="FS1953" s="281"/>
      <c r="FT1953" s="281"/>
      <c r="FU1953" s="212"/>
    </row>
    <row r="1954" spans="1:177" s="35" customFormat="1" x14ac:dyDescent="0.25">
      <c r="A1954" s="98">
        <v>6</v>
      </c>
      <c r="B1954" s="227" t="s">
        <v>804</v>
      </c>
      <c r="C1954" s="231" t="s">
        <v>971</v>
      </c>
      <c r="D1954" s="226">
        <v>43540</v>
      </c>
      <c r="E1954" s="145">
        <v>0.33333333333333331</v>
      </c>
      <c r="F1954" s="145"/>
      <c r="G1954" s="145"/>
      <c r="H1954" s="145"/>
      <c r="I1954" s="145"/>
      <c r="J1954" s="145"/>
      <c r="K1954" s="145"/>
      <c r="L1954" s="145"/>
      <c r="M1954" s="145"/>
      <c r="N1954" s="145"/>
      <c r="O1954" s="145"/>
      <c r="P1954" s="98" t="str">
        <f t="shared" si="30"/>
        <v>6|transecto povoação RD35|Povoação |20190316|080000</v>
      </c>
      <c r="Q1954" s="233" t="s">
        <v>6</v>
      </c>
      <c r="R1954" s="231" t="s">
        <v>6</v>
      </c>
      <c r="S1954" s="98" t="s">
        <v>6</v>
      </c>
      <c r="T1954" s="233" t="s">
        <v>6</v>
      </c>
      <c r="U1954" s="231" t="s">
        <v>6</v>
      </c>
      <c r="V1954" s="98" t="s">
        <v>6</v>
      </c>
      <c r="W1954" s="233" t="s">
        <v>6</v>
      </c>
      <c r="X1954" s="300" t="s">
        <v>6</v>
      </c>
      <c r="Y1954" s="233" t="s">
        <v>6</v>
      </c>
      <c r="Z1954" s="233" t="s">
        <v>6</v>
      </c>
      <c r="AA1954" s="233" t="s">
        <v>6</v>
      </c>
      <c r="AB1954" s="233" t="s">
        <v>6</v>
      </c>
      <c r="AC1954" s="233" t="s">
        <v>6</v>
      </c>
      <c r="AD1954" s="233" t="s">
        <v>6</v>
      </c>
      <c r="AE1954" s="233" t="s">
        <v>6</v>
      </c>
      <c r="AF1954" s="233" t="s">
        <v>6</v>
      </c>
      <c r="AG1954" s="233" t="s">
        <v>6</v>
      </c>
      <c r="AH1954" s="231" t="s">
        <v>537</v>
      </c>
      <c r="AI1954" s="233" t="s">
        <v>564</v>
      </c>
      <c r="AJ1954" s="283">
        <v>80</v>
      </c>
      <c r="AK1954" s="283" t="s">
        <v>412</v>
      </c>
      <c r="AL1954" s="283" t="s">
        <v>416</v>
      </c>
      <c r="AM1954" s="283">
        <v>1</v>
      </c>
      <c r="AN1954" s="98">
        <v>1</v>
      </c>
      <c r="AO1954" s="98" t="s">
        <v>467</v>
      </c>
      <c r="AP1954" s="41"/>
      <c r="AQ1954" s="41"/>
      <c r="AR1954" s="41"/>
      <c r="AS1954" s="41"/>
      <c r="AT1954" s="39"/>
      <c r="AU1954" s="39"/>
      <c r="AV1954" s="39"/>
      <c r="AW1954" s="39"/>
      <c r="AX1954" s="39"/>
      <c r="AY1954" s="39"/>
      <c r="AZ1954" s="39"/>
      <c r="BA1954" s="39"/>
      <c r="BB1954" s="39"/>
      <c r="BC1954" s="39"/>
      <c r="BD1954" s="39"/>
      <c r="BE1954" s="39"/>
      <c r="BF1954" s="39"/>
      <c r="BG1954" s="39"/>
      <c r="BH1954" s="39"/>
      <c r="BI1954" s="39"/>
      <c r="BJ1954" s="39"/>
      <c r="BK1954" s="39"/>
      <c r="BL1954" s="39"/>
      <c r="BM1954" s="39"/>
      <c r="BN1954" s="39"/>
      <c r="BO1954" s="39"/>
      <c r="BP1954" s="39"/>
      <c r="BQ1954" s="39"/>
      <c r="BR1954" s="39"/>
      <c r="BS1954" s="39"/>
      <c r="BT1954" s="39"/>
      <c r="BU1954" s="39"/>
      <c r="BV1954" s="39"/>
      <c r="BW1954" s="39"/>
      <c r="BX1954" s="39"/>
      <c r="BY1954" s="39"/>
      <c r="BZ1954" s="39"/>
      <c r="CA1954" s="39"/>
      <c r="CB1954" s="39"/>
      <c r="CC1954" s="39"/>
      <c r="CD1954" s="39"/>
      <c r="CE1954" s="39"/>
      <c r="CF1954" s="39"/>
      <c r="CG1954" s="39"/>
      <c r="CH1954" s="39"/>
      <c r="CI1954" s="39"/>
      <c r="CJ1954" s="39"/>
      <c r="CK1954" s="39"/>
      <c r="CL1954" s="39"/>
      <c r="CM1954" s="39"/>
      <c r="CN1954" s="39"/>
      <c r="CO1954" s="39"/>
      <c r="CP1954" s="39"/>
      <c r="CQ1954" s="211"/>
      <c r="CR1954" s="211"/>
      <c r="CS1954" s="211"/>
      <c r="CT1954" s="211"/>
      <c r="CU1954" s="211"/>
      <c r="CV1954" s="211"/>
      <c r="CW1954" s="211"/>
      <c r="CX1954" s="211"/>
      <c r="CY1954" s="211"/>
      <c r="CZ1954" s="211"/>
      <c r="DA1954" s="211"/>
      <c r="DB1954" s="211"/>
      <c r="DC1954" s="211"/>
      <c r="DD1954" s="211"/>
      <c r="DE1954" s="211"/>
      <c r="DF1954" s="211"/>
      <c r="DG1954" s="211"/>
      <c r="DH1954" s="281"/>
      <c r="DI1954" s="281"/>
      <c r="DJ1954" s="281"/>
      <c r="DK1954" s="281"/>
      <c r="DL1954" s="281"/>
      <c r="DM1954" s="281"/>
      <c r="DN1954" s="281"/>
      <c r="DO1954" s="281"/>
      <c r="DP1954" s="281"/>
      <c r="DQ1954" s="281"/>
      <c r="DR1954" s="281"/>
      <c r="DS1954" s="281"/>
      <c r="DT1954" s="281"/>
      <c r="DU1954" s="281"/>
      <c r="DV1954" s="281"/>
      <c r="DW1954" s="281"/>
      <c r="DX1954" s="281"/>
      <c r="DY1954" s="281"/>
      <c r="DZ1954" s="281"/>
      <c r="EA1954" s="281"/>
      <c r="EB1954" s="281"/>
      <c r="EC1954" s="281"/>
      <c r="ED1954" s="281"/>
      <c r="EE1954" s="281"/>
      <c r="EF1954" s="281"/>
      <c r="EG1954" s="281"/>
      <c r="EH1954" s="281"/>
      <c r="EI1954" s="281"/>
      <c r="EJ1954" s="281"/>
      <c r="EK1954" s="281"/>
      <c r="EL1954" s="281"/>
      <c r="EM1954" s="281"/>
      <c r="EN1954" s="281"/>
      <c r="EO1954" s="281"/>
      <c r="EP1954" s="281"/>
      <c r="EQ1954" s="281"/>
      <c r="ER1954" s="281"/>
      <c r="ES1954" s="281"/>
      <c r="ET1954" s="281"/>
      <c r="EU1954" s="281"/>
      <c r="EV1954" s="281"/>
      <c r="EW1954" s="281"/>
      <c r="EX1954" s="281"/>
      <c r="EY1954" s="281"/>
      <c r="EZ1954" s="281"/>
      <c r="FA1954" s="281"/>
      <c r="FB1954" s="281"/>
      <c r="FC1954" s="281"/>
      <c r="FD1954" s="281"/>
      <c r="FE1954" s="281"/>
      <c r="FF1954" s="281"/>
      <c r="FG1954" s="281"/>
      <c r="FH1954" s="281"/>
      <c r="FI1954" s="281"/>
      <c r="FJ1954" s="281"/>
      <c r="FK1954" s="281"/>
      <c r="FL1954" s="281"/>
      <c r="FM1954" s="281"/>
      <c r="FN1954" s="281"/>
      <c r="FO1954" s="281"/>
      <c r="FP1954" s="281"/>
      <c r="FQ1954" s="281"/>
      <c r="FR1954" s="281"/>
      <c r="FS1954" s="281"/>
      <c r="FT1954" s="281"/>
      <c r="FU1954" s="212"/>
    </row>
    <row r="1955" spans="1:177" s="35" customFormat="1" x14ac:dyDescent="0.25">
      <c r="A1955" s="98">
        <v>6</v>
      </c>
      <c r="B1955" s="227" t="s">
        <v>805</v>
      </c>
      <c r="C1955" s="231" t="s">
        <v>971</v>
      </c>
      <c r="D1955" s="226">
        <v>43540</v>
      </c>
      <c r="E1955" s="145">
        <v>0.33333333333333331</v>
      </c>
      <c r="F1955" s="145"/>
      <c r="G1955" s="145"/>
      <c r="H1955" s="145"/>
      <c r="I1955" s="145"/>
      <c r="J1955" s="145"/>
      <c r="K1955" s="145"/>
      <c r="L1955" s="145"/>
      <c r="M1955" s="145"/>
      <c r="N1955" s="145"/>
      <c r="O1955" s="145"/>
      <c r="P1955" s="98" t="str">
        <f t="shared" si="30"/>
        <v>6|transecto povoação RD36|Povoação |20190316|080000</v>
      </c>
      <c r="Q1955" s="233" t="s">
        <v>6</v>
      </c>
      <c r="R1955" s="231" t="s">
        <v>6</v>
      </c>
      <c r="S1955" s="98" t="s">
        <v>6</v>
      </c>
      <c r="T1955" s="233" t="s">
        <v>6</v>
      </c>
      <c r="U1955" s="231" t="s">
        <v>6</v>
      </c>
      <c r="V1955" s="98" t="s">
        <v>6</v>
      </c>
      <c r="W1955" s="233" t="s">
        <v>6</v>
      </c>
      <c r="X1955" s="300" t="s">
        <v>6</v>
      </c>
      <c r="Y1955" s="233" t="s">
        <v>6</v>
      </c>
      <c r="Z1955" s="233" t="s">
        <v>6</v>
      </c>
      <c r="AA1955" s="233" t="s">
        <v>6</v>
      </c>
      <c r="AB1955" s="233" t="s">
        <v>6</v>
      </c>
      <c r="AC1955" s="233" t="s">
        <v>6</v>
      </c>
      <c r="AD1955" s="233" t="s">
        <v>6</v>
      </c>
      <c r="AE1955" s="233" t="s">
        <v>6</v>
      </c>
      <c r="AF1955" s="233" t="s">
        <v>6</v>
      </c>
      <c r="AG1955" s="233" t="s">
        <v>6</v>
      </c>
      <c r="AH1955" s="231" t="s">
        <v>537</v>
      </c>
      <c r="AI1955" s="233" t="s">
        <v>564</v>
      </c>
      <c r="AJ1955" s="283">
        <v>80</v>
      </c>
      <c r="AK1955" s="283" t="s">
        <v>412</v>
      </c>
      <c r="AL1955" s="283" t="s">
        <v>416</v>
      </c>
      <c r="AM1955" s="283">
        <v>1</v>
      </c>
      <c r="AN1955" s="98">
        <v>1</v>
      </c>
      <c r="AO1955" s="98" t="s">
        <v>467</v>
      </c>
      <c r="AP1955" s="41"/>
      <c r="AQ1955" s="41"/>
      <c r="AR1955" s="41"/>
      <c r="AS1955" s="41"/>
      <c r="AT1955" s="39"/>
      <c r="AU1955" s="39"/>
      <c r="AV1955" s="39"/>
      <c r="AW1955" s="39"/>
      <c r="AX1955" s="39"/>
      <c r="AY1955" s="39"/>
      <c r="AZ1955" s="39"/>
      <c r="BA1955" s="39"/>
      <c r="BB1955" s="39"/>
      <c r="BC1955" s="39"/>
      <c r="BD1955" s="39"/>
      <c r="BE1955" s="39"/>
      <c r="BF1955" s="39"/>
      <c r="BG1955" s="39"/>
      <c r="BH1955" s="39"/>
      <c r="BI1955" s="39"/>
      <c r="BJ1955" s="39"/>
      <c r="BK1955" s="39"/>
      <c r="BL1955" s="39"/>
      <c r="BM1955" s="39"/>
      <c r="BN1955" s="39"/>
      <c r="BO1955" s="39"/>
      <c r="BP1955" s="39"/>
      <c r="BQ1955" s="39"/>
      <c r="BR1955" s="39"/>
      <c r="BS1955" s="39"/>
      <c r="BT1955" s="39"/>
      <c r="BU1955" s="39"/>
      <c r="BV1955" s="39"/>
      <c r="BW1955" s="39"/>
      <c r="BX1955" s="39"/>
      <c r="BY1955" s="39"/>
      <c r="BZ1955" s="39"/>
      <c r="CA1955" s="39"/>
      <c r="CB1955" s="39"/>
      <c r="CC1955" s="39"/>
      <c r="CD1955" s="39"/>
      <c r="CE1955" s="39"/>
      <c r="CF1955" s="39"/>
      <c r="CG1955" s="39"/>
      <c r="CH1955" s="39"/>
      <c r="CI1955" s="39"/>
      <c r="CJ1955" s="39"/>
      <c r="CK1955" s="39"/>
      <c r="CL1955" s="39"/>
      <c r="CM1955" s="39"/>
      <c r="CN1955" s="39"/>
      <c r="CO1955" s="39"/>
      <c r="CP1955" s="39"/>
      <c r="CQ1955" s="211"/>
      <c r="CR1955" s="211"/>
      <c r="CS1955" s="211"/>
      <c r="CT1955" s="211"/>
      <c r="CU1955" s="211"/>
      <c r="CV1955" s="211"/>
      <c r="CW1955" s="211"/>
      <c r="CX1955" s="211"/>
      <c r="CY1955" s="211"/>
      <c r="CZ1955" s="211"/>
      <c r="DA1955" s="211"/>
      <c r="DB1955" s="211"/>
      <c r="DC1955" s="211"/>
      <c r="DD1955" s="211"/>
      <c r="DE1955" s="211"/>
      <c r="DF1955" s="211"/>
      <c r="DG1955" s="211"/>
      <c r="DH1955" s="281"/>
      <c r="DI1955" s="281"/>
      <c r="DJ1955" s="281"/>
      <c r="DK1955" s="281"/>
      <c r="DL1955" s="281"/>
      <c r="DM1955" s="281"/>
      <c r="DN1955" s="281"/>
      <c r="DO1955" s="281"/>
      <c r="DP1955" s="281"/>
      <c r="DQ1955" s="281"/>
      <c r="DR1955" s="281"/>
      <c r="DS1955" s="281"/>
      <c r="DT1955" s="281"/>
      <c r="DU1955" s="281"/>
      <c r="DV1955" s="281"/>
      <c r="DW1955" s="281"/>
      <c r="DX1955" s="281"/>
      <c r="DY1955" s="281"/>
      <c r="DZ1955" s="281"/>
      <c r="EA1955" s="281"/>
      <c r="EB1955" s="281"/>
      <c r="EC1955" s="281"/>
      <c r="ED1955" s="281"/>
      <c r="EE1955" s="281"/>
      <c r="EF1955" s="281"/>
      <c r="EG1955" s="281"/>
      <c r="EH1955" s="281"/>
      <c r="EI1955" s="281"/>
      <c r="EJ1955" s="281"/>
      <c r="EK1955" s="281"/>
      <c r="EL1955" s="281"/>
      <c r="EM1955" s="281"/>
      <c r="EN1955" s="281"/>
      <c r="EO1955" s="281"/>
      <c r="EP1955" s="281"/>
      <c r="EQ1955" s="281"/>
      <c r="ER1955" s="281"/>
      <c r="ES1955" s="281"/>
      <c r="ET1955" s="281"/>
      <c r="EU1955" s="281"/>
      <c r="EV1955" s="281"/>
      <c r="EW1955" s="281"/>
      <c r="EX1955" s="281"/>
      <c r="EY1955" s="281"/>
      <c r="EZ1955" s="281"/>
      <c r="FA1955" s="281"/>
      <c r="FB1955" s="281"/>
      <c r="FC1955" s="281"/>
      <c r="FD1955" s="281"/>
      <c r="FE1955" s="281"/>
      <c r="FF1955" s="281"/>
      <c r="FG1955" s="281"/>
      <c r="FH1955" s="281"/>
      <c r="FI1955" s="281"/>
      <c r="FJ1955" s="281"/>
      <c r="FK1955" s="281"/>
      <c r="FL1955" s="281"/>
      <c r="FM1955" s="281"/>
      <c r="FN1955" s="281"/>
      <c r="FO1955" s="281"/>
      <c r="FP1955" s="281"/>
      <c r="FQ1955" s="281"/>
      <c r="FR1955" s="281"/>
      <c r="FS1955" s="281"/>
      <c r="FT1955" s="281"/>
      <c r="FU1955" s="212"/>
    </row>
    <row r="1956" spans="1:177" s="35" customFormat="1" x14ac:dyDescent="0.25">
      <c r="A1956" s="98">
        <v>6</v>
      </c>
      <c r="B1956" s="227" t="s">
        <v>972</v>
      </c>
      <c r="C1956" s="231" t="s">
        <v>971</v>
      </c>
      <c r="D1956" s="226">
        <v>43540</v>
      </c>
      <c r="E1956" s="145">
        <v>0.33333333333333331</v>
      </c>
      <c r="F1956" s="145"/>
      <c r="G1956" s="145"/>
      <c r="H1956" s="145"/>
      <c r="I1956" s="145"/>
      <c r="J1956" s="145"/>
      <c r="K1956" s="145"/>
      <c r="L1956" s="145"/>
      <c r="M1956" s="145"/>
      <c r="N1956" s="145"/>
      <c r="O1956" s="145"/>
      <c r="P1956" s="98" t="str">
        <f t="shared" si="30"/>
        <v>6|transecto povoação RD37|Povoação |20190316|080000</v>
      </c>
      <c r="Q1956" s="233" t="s">
        <v>6</v>
      </c>
      <c r="R1956" s="231" t="s">
        <v>6</v>
      </c>
      <c r="S1956" s="98" t="s">
        <v>6</v>
      </c>
      <c r="T1956" s="233" t="s">
        <v>6</v>
      </c>
      <c r="U1956" s="231" t="s">
        <v>6</v>
      </c>
      <c r="V1956" s="98" t="s">
        <v>6</v>
      </c>
      <c r="W1956" s="233" t="s">
        <v>6</v>
      </c>
      <c r="X1956" s="300" t="s">
        <v>6</v>
      </c>
      <c r="Y1956" s="233" t="s">
        <v>6</v>
      </c>
      <c r="Z1956" s="233" t="s">
        <v>6</v>
      </c>
      <c r="AA1956" s="233" t="s">
        <v>6</v>
      </c>
      <c r="AB1956" s="233" t="s">
        <v>6</v>
      </c>
      <c r="AC1956" s="233" t="s">
        <v>6</v>
      </c>
      <c r="AD1956" s="233" t="s">
        <v>6</v>
      </c>
      <c r="AE1956" s="233" t="s">
        <v>6</v>
      </c>
      <c r="AF1956" s="233" t="s">
        <v>6</v>
      </c>
      <c r="AG1956" s="233" t="s">
        <v>6</v>
      </c>
      <c r="AH1956" s="231" t="s">
        <v>537</v>
      </c>
      <c r="AI1956" s="233" t="s">
        <v>564</v>
      </c>
      <c r="AJ1956" s="283">
        <v>80</v>
      </c>
      <c r="AK1956" s="283" t="s">
        <v>412</v>
      </c>
      <c r="AL1956" s="283" t="s">
        <v>416</v>
      </c>
      <c r="AM1956" s="283">
        <v>2</v>
      </c>
      <c r="AN1956" s="98">
        <v>1</v>
      </c>
      <c r="AO1956" s="98" t="s">
        <v>467</v>
      </c>
      <c r="AP1956" s="41"/>
      <c r="AQ1956" s="41"/>
      <c r="AR1956" s="41"/>
      <c r="AS1956" s="41"/>
      <c r="AT1956" s="39"/>
      <c r="AU1956" s="39"/>
      <c r="AV1956" s="39"/>
      <c r="AW1956" s="39"/>
      <c r="AX1956" s="39"/>
      <c r="AY1956" s="39"/>
      <c r="AZ1956" s="39"/>
      <c r="BA1956" s="39"/>
      <c r="BB1956" s="39"/>
      <c r="BC1956" s="39"/>
      <c r="BD1956" s="39"/>
      <c r="BE1956" s="39"/>
      <c r="BF1956" s="39"/>
      <c r="BG1956" s="39"/>
      <c r="BH1956" s="39"/>
      <c r="BI1956" s="39"/>
      <c r="BJ1956" s="39"/>
      <c r="BK1956" s="39"/>
      <c r="BL1956" s="39"/>
      <c r="BM1956" s="39"/>
      <c r="BN1956" s="39"/>
      <c r="BO1956" s="39"/>
      <c r="BP1956" s="39"/>
      <c r="BQ1956" s="39"/>
      <c r="BR1956" s="39"/>
      <c r="BS1956" s="39"/>
      <c r="BT1956" s="39"/>
      <c r="BU1956" s="39"/>
      <c r="BV1956" s="39"/>
      <c r="BW1956" s="39"/>
      <c r="BX1956" s="39"/>
      <c r="BY1956" s="39"/>
      <c r="BZ1956" s="39"/>
      <c r="CA1956" s="39"/>
      <c r="CB1956" s="39"/>
      <c r="CC1956" s="39"/>
      <c r="CD1956" s="39"/>
      <c r="CE1956" s="39"/>
      <c r="CF1956" s="39"/>
      <c r="CG1956" s="39"/>
      <c r="CH1956" s="39"/>
      <c r="CI1956" s="39"/>
      <c r="CJ1956" s="39"/>
      <c r="CK1956" s="39"/>
      <c r="CL1956" s="39"/>
      <c r="CM1956" s="39"/>
      <c r="CN1956" s="39"/>
      <c r="CO1956" s="39"/>
      <c r="CP1956" s="39"/>
      <c r="CQ1956" s="211"/>
      <c r="CR1956" s="211"/>
      <c r="CS1956" s="211"/>
      <c r="CT1956" s="211"/>
      <c r="CU1956" s="211"/>
      <c r="CV1956" s="211"/>
      <c r="CW1956" s="211"/>
      <c r="CX1956" s="211"/>
      <c r="CY1956" s="211"/>
      <c r="CZ1956" s="211"/>
      <c r="DA1956" s="211"/>
      <c r="DB1956" s="211"/>
      <c r="DC1956" s="211"/>
      <c r="DD1956" s="211"/>
      <c r="DE1956" s="211"/>
      <c r="DF1956" s="211"/>
      <c r="DG1956" s="211"/>
      <c r="DH1956" s="281"/>
      <c r="DI1956" s="281"/>
      <c r="DJ1956" s="281"/>
      <c r="DK1956" s="281"/>
      <c r="DL1956" s="281"/>
      <c r="DM1956" s="281"/>
      <c r="DN1956" s="281"/>
      <c r="DO1956" s="281"/>
      <c r="DP1956" s="281"/>
      <c r="DQ1956" s="281"/>
      <c r="DR1956" s="281"/>
      <c r="DS1956" s="281"/>
      <c r="DT1956" s="281"/>
      <c r="DU1956" s="281"/>
      <c r="DV1956" s="281"/>
      <c r="DW1956" s="281"/>
      <c r="DX1956" s="281"/>
      <c r="DY1956" s="281"/>
      <c r="DZ1956" s="281"/>
      <c r="EA1956" s="281"/>
      <c r="EB1956" s="281"/>
      <c r="EC1956" s="281"/>
      <c r="ED1956" s="281"/>
      <c r="EE1956" s="281"/>
      <c r="EF1956" s="281"/>
      <c r="EG1956" s="281"/>
      <c r="EH1956" s="281"/>
      <c r="EI1956" s="281"/>
      <c r="EJ1956" s="281"/>
      <c r="EK1956" s="281"/>
      <c r="EL1956" s="281"/>
      <c r="EM1956" s="281"/>
      <c r="EN1956" s="281"/>
      <c r="EO1956" s="281"/>
      <c r="EP1956" s="281"/>
      <c r="EQ1956" s="281"/>
      <c r="ER1956" s="281"/>
      <c r="ES1956" s="281"/>
      <c r="ET1956" s="281"/>
      <c r="EU1956" s="281"/>
      <c r="EV1956" s="281"/>
      <c r="EW1956" s="281"/>
      <c r="EX1956" s="281"/>
      <c r="EY1956" s="281"/>
      <c r="EZ1956" s="281"/>
      <c r="FA1956" s="281"/>
      <c r="FB1956" s="281"/>
      <c r="FC1956" s="281"/>
      <c r="FD1956" s="281"/>
      <c r="FE1956" s="281"/>
      <c r="FF1956" s="281"/>
      <c r="FG1956" s="281"/>
      <c r="FH1956" s="281"/>
      <c r="FI1956" s="281"/>
      <c r="FJ1956" s="281"/>
      <c r="FK1956" s="281"/>
      <c r="FL1956" s="281"/>
      <c r="FM1956" s="281"/>
      <c r="FN1956" s="281"/>
      <c r="FO1956" s="281"/>
      <c r="FP1956" s="281"/>
      <c r="FQ1956" s="281"/>
      <c r="FR1956" s="281"/>
      <c r="FS1956" s="281"/>
      <c r="FT1956" s="281"/>
      <c r="FU1956" s="212"/>
    </row>
    <row r="1957" spans="1:177" s="35" customFormat="1" x14ac:dyDescent="0.25">
      <c r="A1957" s="98">
        <v>6</v>
      </c>
      <c r="B1957" s="227" t="s">
        <v>973</v>
      </c>
      <c r="C1957" s="231" t="s">
        <v>971</v>
      </c>
      <c r="D1957" s="226">
        <v>43540</v>
      </c>
      <c r="E1957" s="145">
        <v>0.33333333333333331</v>
      </c>
      <c r="F1957" s="145"/>
      <c r="G1957" s="145"/>
      <c r="H1957" s="145"/>
      <c r="I1957" s="145"/>
      <c r="J1957" s="145"/>
      <c r="K1957" s="145"/>
      <c r="L1957" s="145"/>
      <c r="M1957" s="145"/>
      <c r="N1957" s="145"/>
      <c r="O1957" s="145"/>
      <c r="P1957" s="98" t="str">
        <f t="shared" si="30"/>
        <v>6|transecto povoação RD39|Povoação |20190316|080000</v>
      </c>
      <c r="Q1957" s="233" t="s">
        <v>6</v>
      </c>
      <c r="R1957" s="231" t="s">
        <v>6</v>
      </c>
      <c r="S1957" s="98" t="s">
        <v>6</v>
      </c>
      <c r="T1957" s="233" t="s">
        <v>6</v>
      </c>
      <c r="U1957" s="231" t="s">
        <v>6</v>
      </c>
      <c r="V1957" s="98" t="s">
        <v>6</v>
      </c>
      <c r="W1957" s="233" t="s">
        <v>6</v>
      </c>
      <c r="X1957" s="300" t="s">
        <v>6</v>
      </c>
      <c r="Y1957" s="233" t="s">
        <v>6</v>
      </c>
      <c r="Z1957" s="233" t="s">
        <v>6</v>
      </c>
      <c r="AA1957" s="233" t="s">
        <v>6</v>
      </c>
      <c r="AB1957" s="233" t="s">
        <v>6</v>
      </c>
      <c r="AC1957" s="233" t="s">
        <v>6</v>
      </c>
      <c r="AD1957" s="233" t="s">
        <v>6</v>
      </c>
      <c r="AE1957" s="233" t="s">
        <v>6</v>
      </c>
      <c r="AF1957" s="233" t="s">
        <v>6</v>
      </c>
      <c r="AG1957" s="233" t="s">
        <v>6</v>
      </c>
      <c r="AH1957" s="231" t="s">
        <v>537</v>
      </c>
      <c r="AI1957" s="233" t="s">
        <v>564</v>
      </c>
      <c r="AJ1957" s="283">
        <v>80</v>
      </c>
      <c r="AK1957" s="283" t="s">
        <v>412</v>
      </c>
      <c r="AL1957" s="283" t="s">
        <v>416</v>
      </c>
      <c r="AM1957" s="283">
        <v>2</v>
      </c>
      <c r="AN1957" s="98">
        <v>1</v>
      </c>
      <c r="AO1957" s="98" t="s">
        <v>467</v>
      </c>
      <c r="AP1957" s="41"/>
      <c r="AQ1957" s="41"/>
      <c r="AR1957" s="41"/>
      <c r="AS1957" s="41"/>
      <c r="AT1957" s="39"/>
      <c r="AU1957" s="39"/>
      <c r="AV1957" s="39"/>
      <c r="AW1957" s="39"/>
      <c r="AX1957" s="39"/>
      <c r="AY1957" s="39"/>
      <c r="AZ1957" s="39"/>
      <c r="BA1957" s="39"/>
      <c r="BB1957" s="39"/>
      <c r="BC1957" s="39"/>
      <c r="BD1957" s="39"/>
      <c r="BE1957" s="39"/>
      <c r="BF1957" s="39"/>
      <c r="BG1957" s="39"/>
      <c r="BH1957" s="39"/>
      <c r="BI1957" s="39"/>
      <c r="BJ1957" s="39"/>
      <c r="BK1957" s="39"/>
      <c r="BL1957" s="39"/>
      <c r="BM1957" s="39"/>
      <c r="BN1957" s="39"/>
      <c r="BO1957" s="39"/>
      <c r="BP1957" s="39"/>
      <c r="BQ1957" s="39"/>
      <c r="BR1957" s="39"/>
      <c r="BS1957" s="39"/>
      <c r="BT1957" s="39"/>
      <c r="BU1957" s="39"/>
      <c r="BV1957" s="39"/>
      <c r="BW1957" s="39"/>
      <c r="BX1957" s="39"/>
      <c r="BY1957" s="39"/>
      <c r="BZ1957" s="39"/>
      <c r="CA1957" s="39"/>
      <c r="CB1957" s="39"/>
      <c r="CC1957" s="39"/>
      <c r="CD1957" s="39"/>
      <c r="CE1957" s="39"/>
      <c r="CF1957" s="39"/>
      <c r="CG1957" s="39"/>
      <c r="CH1957" s="39"/>
      <c r="CI1957" s="39"/>
      <c r="CJ1957" s="39"/>
      <c r="CK1957" s="39"/>
      <c r="CL1957" s="39"/>
      <c r="CM1957" s="39"/>
      <c r="CN1957" s="39"/>
      <c r="CO1957" s="39"/>
      <c r="CP1957" s="39"/>
      <c r="CQ1957" s="211"/>
      <c r="CR1957" s="211"/>
      <c r="CS1957" s="211"/>
      <c r="CT1957" s="211"/>
      <c r="CU1957" s="211"/>
      <c r="CV1957" s="211"/>
      <c r="CW1957" s="211"/>
      <c r="CX1957" s="211"/>
      <c r="CY1957" s="211"/>
      <c r="CZ1957" s="211"/>
      <c r="DA1957" s="211"/>
      <c r="DB1957" s="211"/>
      <c r="DC1957" s="211"/>
      <c r="DD1957" s="211"/>
      <c r="DE1957" s="211"/>
      <c r="DF1957" s="211"/>
      <c r="DG1957" s="211"/>
      <c r="DH1957" s="281"/>
      <c r="DI1957" s="281"/>
      <c r="DJ1957" s="281"/>
      <c r="DK1957" s="281"/>
      <c r="DL1957" s="281"/>
      <c r="DM1957" s="281"/>
      <c r="DN1957" s="281"/>
      <c r="DO1957" s="281"/>
      <c r="DP1957" s="281"/>
      <c r="DQ1957" s="281"/>
      <c r="DR1957" s="281"/>
      <c r="DS1957" s="281"/>
      <c r="DT1957" s="281"/>
      <c r="DU1957" s="281"/>
      <c r="DV1957" s="281"/>
      <c r="DW1957" s="281"/>
      <c r="DX1957" s="281"/>
      <c r="DY1957" s="281"/>
      <c r="DZ1957" s="281"/>
      <c r="EA1957" s="281"/>
      <c r="EB1957" s="281"/>
      <c r="EC1957" s="281"/>
      <c r="ED1957" s="281"/>
      <c r="EE1957" s="281"/>
      <c r="EF1957" s="281"/>
      <c r="EG1957" s="281"/>
      <c r="EH1957" s="281"/>
      <c r="EI1957" s="281"/>
      <c r="EJ1957" s="281"/>
      <c r="EK1957" s="281"/>
      <c r="EL1957" s="281"/>
      <c r="EM1957" s="281"/>
      <c r="EN1957" s="281"/>
      <c r="EO1957" s="281"/>
      <c r="EP1957" s="281"/>
      <c r="EQ1957" s="281"/>
      <c r="ER1957" s="281"/>
      <c r="ES1957" s="281"/>
      <c r="ET1957" s="281"/>
      <c r="EU1957" s="281"/>
      <c r="EV1957" s="281"/>
      <c r="EW1957" s="281"/>
      <c r="EX1957" s="281"/>
      <c r="EY1957" s="281"/>
      <c r="EZ1957" s="281"/>
      <c r="FA1957" s="281"/>
      <c r="FB1957" s="281"/>
      <c r="FC1957" s="281"/>
      <c r="FD1957" s="281"/>
      <c r="FE1957" s="281"/>
      <c r="FF1957" s="281"/>
      <c r="FG1957" s="281"/>
      <c r="FH1957" s="281"/>
      <c r="FI1957" s="281"/>
      <c r="FJ1957" s="281"/>
      <c r="FK1957" s="281"/>
      <c r="FL1957" s="281"/>
      <c r="FM1957" s="281"/>
      <c r="FN1957" s="281"/>
      <c r="FO1957" s="281"/>
      <c r="FP1957" s="281"/>
      <c r="FQ1957" s="281"/>
      <c r="FR1957" s="281"/>
      <c r="FS1957" s="281"/>
      <c r="FT1957" s="281"/>
      <c r="FU1957" s="212"/>
    </row>
    <row r="1958" spans="1:177" s="35" customFormat="1" x14ac:dyDescent="0.25">
      <c r="A1958" s="98">
        <v>6</v>
      </c>
      <c r="B1958" s="227" t="s">
        <v>821</v>
      </c>
      <c r="C1958" s="231" t="s">
        <v>971</v>
      </c>
      <c r="D1958" s="226">
        <v>43540</v>
      </c>
      <c r="E1958" s="145">
        <v>0.33333333333333331</v>
      </c>
      <c r="F1958" s="145"/>
      <c r="G1958" s="145"/>
      <c r="H1958" s="145"/>
      <c r="I1958" s="145"/>
      <c r="J1958" s="145"/>
      <c r="K1958" s="145"/>
      <c r="L1958" s="145"/>
      <c r="M1958" s="145"/>
      <c r="N1958" s="145"/>
      <c r="O1958" s="145"/>
      <c r="P1958" s="98" t="str">
        <f t="shared" si="30"/>
        <v>6|transecto povoação RD40|Povoação |20190316|080000</v>
      </c>
      <c r="Q1958" s="233" t="s">
        <v>6</v>
      </c>
      <c r="R1958" s="231" t="s">
        <v>6</v>
      </c>
      <c r="S1958" s="98" t="s">
        <v>6</v>
      </c>
      <c r="T1958" s="233" t="s">
        <v>6</v>
      </c>
      <c r="U1958" s="231" t="s">
        <v>6</v>
      </c>
      <c r="V1958" s="98" t="s">
        <v>6</v>
      </c>
      <c r="W1958" s="233" t="s">
        <v>6</v>
      </c>
      <c r="X1958" s="300" t="s">
        <v>6</v>
      </c>
      <c r="Y1958" s="233" t="s">
        <v>6</v>
      </c>
      <c r="Z1958" s="233" t="s">
        <v>6</v>
      </c>
      <c r="AA1958" s="233" t="s">
        <v>6</v>
      </c>
      <c r="AB1958" s="233" t="s">
        <v>6</v>
      </c>
      <c r="AC1958" s="233" t="s">
        <v>6</v>
      </c>
      <c r="AD1958" s="233" t="s">
        <v>6</v>
      </c>
      <c r="AE1958" s="233" t="s">
        <v>6</v>
      </c>
      <c r="AF1958" s="233" t="s">
        <v>6</v>
      </c>
      <c r="AG1958" s="233" t="s">
        <v>6</v>
      </c>
      <c r="AH1958" s="231" t="s">
        <v>537</v>
      </c>
      <c r="AI1958" s="233" t="s">
        <v>564</v>
      </c>
      <c r="AJ1958" s="283">
        <v>80</v>
      </c>
      <c r="AK1958" s="283" t="s">
        <v>412</v>
      </c>
      <c r="AL1958" s="283" t="s">
        <v>416</v>
      </c>
      <c r="AM1958" s="283">
        <v>1</v>
      </c>
      <c r="AN1958" s="98">
        <v>1</v>
      </c>
      <c r="AO1958" s="98" t="s">
        <v>467</v>
      </c>
      <c r="AP1958" s="41"/>
      <c r="AQ1958" s="41"/>
      <c r="AR1958" s="41"/>
      <c r="AS1958" s="41"/>
      <c r="AT1958" s="39"/>
      <c r="AU1958" s="39"/>
      <c r="AV1958" s="39"/>
      <c r="AW1958" s="39"/>
      <c r="AX1958" s="39"/>
      <c r="AY1958" s="39"/>
      <c r="AZ1958" s="39"/>
      <c r="BA1958" s="39"/>
      <c r="BB1958" s="39"/>
      <c r="BC1958" s="39"/>
      <c r="BD1958" s="39"/>
      <c r="BE1958" s="39"/>
      <c r="BF1958" s="39"/>
      <c r="BG1958" s="39"/>
      <c r="BH1958" s="39"/>
      <c r="BI1958" s="39"/>
      <c r="BJ1958" s="39"/>
      <c r="BK1958" s="39"/>
      <c r="BL1958" s="39"/>
      <c r="BM1958" s="39"/>
      <c r="BN1958" s="39"/>
      <c r="BO1958" s="39"/>
      <c r="BP1958" s="39"/>
      <c r="BQ1958" s="39"/>
      <c r="BR1958" s="39"/>
      <c r="BS1958" s="39"/>
      <c r="BT1958" s="39"/>
      <c r="BU1958" s="39"/>
      <c r="BV1958" s="39"/>
      <c r="BW1958" s="39"/>
      <c r="BX1958" s="39"/>
      <c r="BY1958" s="39"/>
      <c r="BZ1958" s="39"/>
      <c r="CA1958" s="39"/>
      <c r="CB1958" s="39"/>
      <c r="CC1958" s="39"/>
      <c r="CD1958" s="39"/>
      <c r="CE1958" s="39"/>
      <c r="CF1958" s="39"/>
      <c r="CG1958" s="39"/>
      <c r="CH1958" s="39"/>
      <c r="CI1958" s="39"/>
      <c r="CJ1958" s="39"/>
      <c r="CK1958" s="39"/>
      <c r="CL1958" s="39"/>
      <c r="CM1958" s="39"/>
      <c r="CN1958" s="39"/>
      <c r="CO1958" s="39"/>
      <c r="CP1958" s="39"/>
      <c r="CQ1958" s="211"/>
      <c r="CR1958" s="211"/>
      <c r="CS1958" s="211"/>
      <c r="CT1958" s="211"/>
      <c r="CU1958" s="211"/>
      <c r="CV1958" s="211"/>
      <c r="CW1958" s="211"/>
      <c r="CX1958" s="211"/>
      <c r="CY1958" s="211"/>
      <c r="CZ1958" s="211"/>
      <c r="DA1958" s="211"/>
      <c r="DB1958" s="211"/>
      <c r="DC1958" s="211"/>
      <c r="DD1958" s="211"/>
      <c r="DE1958" s="211"/>
      <c r="DF1958" s="211"/>
      <c r="DG1958" s="211"/>
      <c r="DH1958" s="281"/>
      <c r="DI1958" s="281"/>
      <c r="DJ1958" s="281"/>
      <c r="DK1958" s="281"/>
      <c r="DL1958" s="281"/>
      <c r="DM1958" s="281"/>
      <c r="DN1958" s="281"/>
      <c r="DO1958" s="281"/>
      <c r="DP1958" s="281"/>
      <c r="DQ1958" s="281"/>
      <c r="DR1958" s="281"/>
      <c r="DS1958" s="281"/>
      <c r="DT1958" s="281"/>
      <c r="DU1958" s="281"/>
      <c r="DV1958" s="281"/>
      <c r="DW1958" s="281"/>
      <c r="DX1958" s="281"/>
      <c r="DY1958" s="281"/>
      <c r="DZ1958" s="281"/>
      <c r="EA1958" s="281"/>
      <c r="EB1958" s="281"/>
      <c r="EC1958" s="281"/>
      <c r="ED1958" s="281"/>
      <c r="EE1958" s="281"/>
      <c r="EF1958" s="281"/>
      <c r="EG1958" s="281"/>
      <c r="EH1958" s="281"/>
      <c r="EI1958" s="281"/>
      <c r="EJ1958" s="281"/>
      <c r="EK1958" s="281"/>
      <c r="EL1958" s="281"/>
      <c r="EM1958" s="281"/>
      <c r="EN1958" s="281"/>
      <c r="EO1958" s="281"/>
      <c r="EP1958" s="281"/>
      <c r="EQ1958" s="281"/>
      <c r="ER1958" s="281"/>
      <c r="ES1958" s="281"/>
      <c r="ET1958" s="281"/>
      <c r="EU1958" s="281"/>
      <c r="EV1958" s="281"/>
      <c r="EW1958" s="281"/>
      <c r="EX1958" s="281"/>
      <c r="EY1958" s="281"/>
      <c r="EZ1958" s="281"/>
      <c r="FA1958" s="281"/>
      <c r="FB1958" s="281"/>
      <c r="FC1958" s="281"/>
      <c r="FD1958" s="281"/>
      <c r="FE1958" s="281"/>
      <c r="FF1958" s="281"/>
      <c r="FG1958" s="281"/>
      <c r="FH1958" s="281"/>
      <c r="FI1958" s="281"/>
      <c r="FJ1958" s="281"/>
      <c r="FK1958" s="281"/>
      <c r="FL1958" s="281"/>
      <c r="FM1958" s="281"/>
      <c r="FN1958" s="281"/>
      <c r="FO1958" s="281"/>
      <c r="FP1958" s="281"/>
      <c r="FQ1958" s="281"/>
      <c r="FR1958" s="281"/>
      <c r="FS1958" s="281"/>
      <c r="FT1958" s="281"/>
      <c r="FU1958" s="212"/>
    </row>
    <row r="1959" spans="1:177" s="35" customFormat="1" x14ac:dyDescent="0.25">
      <c r="A1959" s="98">
        <v>6</v>
      </c>
      <c r="B1959" s="227" t="s">
        <v>974</v>
      </c>
      <c r="C1959" s="231" t="s">
        <v>971</v>
      </c>
      <c r="D1959" s="226">
        <v>43540</v>
      </c>
      <c r="E1959" s="145">
        <v>0.33333333333333331</v>
      </c>
      <c r="F1959" s="145"/>
      <c r="G1959" s="145"/>
      <c r="H1959" s="145"/>
      <c r="I1959" s="145"/>
      <c r="J1959" s="145"/>
      <c r="K1959" s="145"/>
      <c r="L1959" s="145"/>
      <c r="M1959" s="145"/>
      <c r="N1959" s="145"/>
      <c r="O1959" s="145"/>
      <c r="P1959" s="98" t="str">
        <f t="shared" si="30"/>
        <v>6|transecto povoação RD44|Povoação |20190316|080000</v>
      </c>
      <c r="Q1959" s="233" t="s">
        <v>6</v>
      </c>
      <c r="R1959" s="231" t="s">
        <v>6</v>
      </c>
      <c r="S1959" s="98" t="s">
        <v>6</v>
      </c>
      <c r="T1959" s="233" t="s">
        <v>6</v>
      </c>
      <c r="U1959" s="231" t="s">
        <v>6</v>
      </c>
      <c r="V1959" s="98" t="s">
        <v>6</v>
      </c>
      <c r="W1959" s="233" t="s">
        <v>6</v>
      </c>
      <c r="X1959" s="300" t="s">
        <v>6</v>
      </c>
      <c r="Y1959" s="233" t="s">
        <v>6</v>
      </c>
      <c r="Z1959" s="233" t="s">
        <v>6</v>
      </c>
      <c r="AA1959" s="233" t="s">
        <v>6</v>
      </c>
      <c r="AB1959" s="233" t="s">
        <v>6</v>
      </c>
      <c r="AC1959" s="233" t="s">
        <v>6</v>
      </c>
      <c r="AD1959" s="233" t="s">
        <v>6</v>
      </c>
      <c r="AE1959" s="233" t="s">
        <v>6</v>
      </c>
      <c r="AF1959" s="233" t="s">
        <v>6</v>
      </c>
      <c r="AG1959" s="233" t="s">
        <v>6</v>
      </c>
      <c r="AH1959" s="231" t="s">
        <v>537</v>
      </c>
      <c r="AI1959" s="233" t="s">
        <v>564</v>
      </c>
      <c r="AJ1959" s="283">
        <v>80</v>
      </c>
      <c r="AK1959" s="283" t="s">
        <v>412</v>
      </c>
      <c r="AL1959" s="283" t="s">
        <v>416</v>
      </c>
      <c r="AM1959" s="283">
        <v>2</v>
      </c>
      <c r="AN1959" s="98">
        <v>1</v>
      </c>
      <c r="AO1959" s="98" t="s">
        <v>467</v>
      </c>
      <c r="AP1959" s="41"/>
      <c r="AQ1959" s="41"/>
      <c r="AR1959" s="41"/>
      <c r="AS1959" s="41"/>
      <c r="AT1959" s="39"/>
      <c r="AU1959" s="39"/>
      <c r="AV1959" s="39"/>
      <c r="AW1959" s="39"/>
      <c r="AX1959" s="39"/>
      <c r="AY1959" s="39"/>
      <c r="AZ1959" s="39"/>
      <c r="BA1959" s="39"/>
      <c r="BB1959" s="39"/>
      <c r="BC1959" s="39"/>
      <c r="BD1959" s="39"/>
      <c r="BE1959" s="39"/>
      <c r="BF1959" s="39"/>
      <c r="BG1959" s="39"/>
      <c r="BH1959" s="39"/>
      <c r="BI1959" s="39"/>
      <c r="BJ1959" s="39"/>
      <c r="BK1959" s="39"/>
      <c r="BL1959" s="39"/>
      <c r="BM1959" s="39"/>
      <c r="BN1959" s="39"/>
      <c r="BO1959" s="39"/>
      <c r="BP1959" s="39"/>
      <c r="BQ1959" s="39"/>
      <c r="BR1959" s="39"/>
      <c r="BS1959" s="39"/>
      <c r="BT1959" s="39"/>
      <c r="BU1959" s="39"/>
      <c r="BV1959" s="39"/>
      <c r="BW1959" s="39"/>
      <c r="BX1959" s="39"/>
      <c r="BY1959" s="39"/>
      <c r="BZ1959" s="39"/>
      <c r="CA1959" s="39"/>
      <c r="CB1959" s="39"/>
      <c r="CC1959" s="39"/>
      <c r="CD1959" s="39"/>
      <c r="CE1959" s="39"/>
      <c r="CF1959" s="39"/>
      <c r="CG1959" s="39"/>
      <c r="CH1959" s="39"/>
      <c r="CI1959" s="39"/>
      <c r="CJ1959" s="39"/>
      <c r="CK1959" s="39"/>
      <c r="CL1959" s="39"/>
      <c r="CM1959" s="39"/>
      <c r="CN1959" s="39"/>
      <c r="CO1959" s="39"/>
      <c r="CP1959" s="39"/>
      <c r="CQ1959" s="211"/>
      <c r="CR1959" s="211"/>
      <c r="CS1959" s="211"/>
      <c r="CT1959" s="211"/>
      <c r="CU1959" s="211"/>
      <c r="CV1959" s="211"/>
      <c r="CW1959" s="211"/>
      <c r="CX1959" s="211"/>
      <c r="CY1959" s="211"/>
      <c r="CZ1959" s="211"/>
      <c r="DA1959" s="211"/>
      <c r="DB1959" s="211"/>
      <c r="DC1959" s="211"/>
      <c r="DD1959" s="211"/>
      <c r="DE1959" s="211"/>
      <c r="DF1959" s="211"/>
      <c r="DG1959" s="211"/>
      <c r="DH1959" s="281"/>
      <c r="DI1959" s="281"/>
      <c r="DJ1959" s="281"/>
      <c r="DK1959" s="281"/>
      <c r="DL1959" s="281"/>
      <c r="DM1959" s="281"/>
      <c r="DN1959" s="281"/>
      <c r="DO1959" s="281"/>
      <c r="DP1959" s="281"/>
      <c r="DQ1959" s="281"/>
      <c r="DR1959" s="281"/>
      <c r="DS1959" s="281"/>
      <c r="DT1959" s="281"/>
      <c r="DU1959" s="281"/>
      <c r="DV1959" s="281"/>
      <c r="DW1959" s="281"/>
      <c r="DX1959" s="281"/>
      <c r="DY1959" s="281"/>
      <c r="DZ1959" s="281"/>
      <c r="EA1959" s="281"/>
      <c r="EB1959" s="281"/>
      <c r="EC1959" s="281"/>
      <c r="ED1959" s="281"/>
      <c r="EE1959" s="281"/>
      <c r="EF1959" s="281"/>
      <c r="EG1959" s="281"/>
      <c r="EH1959" s="281"/>
      <c r="EI1959" s="281"/>
      <c r="EJ1959" s="281"/>
      <c r="EK1959" s="281"/>
      <c r="EL1959" s="281"/>
      <c r="EM1959" s="281"/>
      <c r="EN1959" s="281"/>
      <c r="EO1959" s="281"/>
      <c r="EP1959" s="281"/>
      <c r="EQ1959" s="281"/>
      <c r="ER1959" s="281"/>
      <c r="ES1959" s="281"/>
      <c r="ET1959" s="281"/>
      <c r="EU1959" s="281"/>
      <c r="EV1959" s="281"/>
      <c r="EW1959" s="281"/>
      <c r="EX1959" s="281"/>
      <c r="EY1959" s="281"/>
      <c r="EZ1959" s="281"/>
      <c r="FA1959" s="281"/>
      <c r="FB1959" s="281"/>
      <c r="FC1959" s="281"/>
      <c r="FD1959" s="281"/>
      <c r="FE1959" s="281"/>
      <c r="FF1959" s="281"/>
      <c r="FG1959" s="281"/>
      <c r="FH1959" s="281"/>
      <c r="FI1959" s="281"/>
      <c r="FJ1959" s="281"/>
      <c r="FK1959" s="281"/>
      <c r="FL1959" s="281"/>
      <c r="FM1959" s="281"/>
      <c r="FN1959" s="281"/>
      <c r="FO1959" s="281"/>
      <c r="FP1959" s="281"/>
      <c r="FQ1959" s="281"/>
      <c r="FR1959" s="281"/>
      <c r="FS1959" s="281"/>
      <c r="FT1959" s="281"/>
      <c r="FU1959" s="212"/>
    </row>
    <row r="1960" spans="1:177" s="35" customFormat="1" x14ac:dyDescent="0.25">
      <c r="A1960" s="98">
        <v>6</v>
      </c>
      <c r="B1960" s="227" t="s">
        <v>975</v>
      </c>
      <c r="C1960" s="231" t="s">
        <v>971</v>
      </c>
      <c r="D1960" s="226">
        <v>43540</v>
      </c>
      <c r="E1960" s="145">
        <v>0.33333333333333331</v>
      </c>
      <c r="F1960" s="145"/>
      <c r="G1960" s="145"/>
      <c r="H1960" s="145"/>
      <c r="I1960" s="145"/>
      <c r="J1960" s="145"/>
      <c r="K1960" s="145"/>
      <c r="L1960" s="145"/>
      <c r="M1960" s="145"/>
      <c r="N1960" s="145"/>
      <c r="O1960" s="145"/>
      <c r="P1960" s="98" t="str">
        <f t="shared" si="30"/>
        <v>6|transecto povoação RD50|Povoação |20190316|080000</v>
      </c>
      <c r="Q1960" s="233" t="s">
        <v>6</v>
      </c>
      <c r="R1960" s="231" t="s">
        <v>6</v>
      </c>
      <c r="S1960" s="98" t="s">
        <v>6</v>
      </c>
      <c r="T1960" s="233" t="s">
        <v>6</v>
      </c>
      <c r="U1960" s="231" t="s">
        <v>6</v>
      </c>
      <c r="V1960" s="98" t="s">
        <v>6</v>
      </c>
      <c r="W1960" s="233" t="s">
        <v>6</v>
      </c>
      <c r="X1960" s="300" t="s">
        <v>6</v>
      </c>
      <c r="Y1960" s="233" t="s">
        <v>6</v>
      </c>
      <c r="Z1960" s="233" t="s">
        <v>6</v>
      </c>
      <c r="AA1960" s="233" t="s">
        <v>6</v>
      </c>
      <c r="AB1960" s="233" t="s">
        <v>6</v>
      </c>
      <c r="AC1960" s="233" t="s">
        <v>6</v>
      </c>
      <c r="AD1960" s="233" t="s">
        <v>6</v>
      </c>
      <c r="AE1960" s="233" t="s">
        <v>6</v>
      </c>
      <c r="AF1960" s="233" t="s">
        <v>6</v>
      </c>
      <c r="AG1960" s="233" t="s">
        <v>6</v>
      </c>
      <c r="AH1960" s="231" t="s">
        <v>537</v>
      </c>
      <c r="AI1960" s="233" t="s">
        <v>564</v>
      </c>
      <c r="AJ1960" s="283">
        <v>80</v>
      </c>
      <c r="AK1960" s="283" t="s">
        <v>412</v>
      </c>
      <c r="AL1960" s="283" t="s">
        <v>416</v>
      </c>
      <c r="AM1960" s="283">
        <v>2</v>
      </c>
      <c r="AN1960" s="98">
        <v>1</v>
      </c>
      <c r="AO1960" s="98" t="s">
        <v>467</v>
      </c>
      <c r="AP1960" s="41"/>
      <c r="AQ1960" s="41"/>
      <c r="AR1960" s="41"/>
      <c r="AS1960" s="41"/>
      <c r="AT1960" s="39"/>
      <c r="AU1960" s="39"/>
      <c r="AV1960" s="39"/>
      <c r="AW1960" s="39"/>
      <c r="AX1960" s="39"/>
      <c r="AY1960" s="39"/>
      <c r="AZ1960" s="39"/>
      <c r="BA1960" s="39"/>
      <c r="BB1960" s="39"/>
      <c r="BC1960" s="39"/>
      <c r="BD1960" s="39"/>
      <c r="BE1960" s="39"/>
      <c r="BF1960" s="39"/>
      <c r="BG1960" s="39"/>
      <c r="BH1960" s="39"/>
      <c r="BI1960" s="39"/>
      <c r="BJ1960" s="39"/>
      <c r="BK1960" s="39"/>
      <c r="BL1960" s="39"/>
      <c r="BM1960" s="39"/>
      <c r="BN1960" s="39"/>
      <c r="BO1960" s="39"/>
      <c r="BP1960" s="39"/>
      <c r="BQ1960" s="39"/>
      <c r="BR1960" s="39"/>
      <c r="BS1960" s="39"/>
      <c r="BT1960" s="39"/>
      <c r="BU1960" s="39"/>
      <c r="BV1960" s="39"/>
      <c r="BW1960" s="39"/>
      <c r="BX1960" s="39"/>
      <c r="BY1960" s="39"/>
      <c r="BZ1960" s="39"/>
      <c r="CA1960" s="39"/>
      <c r="CB1960" s="39"/>
      <c r="CC1960" s="39"/>
      <c r="CD1960" s="39"/>
      <c r="CE1960" s="39"/>
      <c r="CF1960" s="39"/>
      <c r="CG1960" s="39"/>
      <c r="CH1960" s="39"/>
      <c r="CI1960" s="39"/>
      <c r="CJ1960" s="39"/>
      <c r="CK1960" s="39"/>
      <c r="CL1960" s="39"/>
      <c r="CM1960" s="39"/>
      <c r="CN1960" s="39"/>
      <c r="CO1960" s="39"/>
      <c r="CP1960" s="39"/>
      <c r="CQ1960" s="211"/>
      <c r="CR1960" s="211"/>
      <c r="CS1960" s="211"/>
      <c r="CT1960" s="211"/>
      <c r="CU1960" s="211"/>
      <c r="CV1960" s="211"/>
      <c r="CW1960" s="211"/>
      <c r="CX1960" s="211"/>
      <c r="CY1960" s="211"/>
      <c r="CZ1960" s="211"/>
      <c r="DA1960" s="211"/>
      <c r="DB1960" s="211"/>
      <c r="DC1960" s="211"/>
      <c r="DD1960" s="211"/>
      <c r="DE1960" s="211"/>
      <c r="DF1960" s="211"/>
      <c r="DG1960" s="211"/>
      <c r="DH1960" s="281"/>
      <c r="DI1960" s="281"/>
      <c r="DJ1960" s="281"/>
      <c r="DK1960" s="281"/>
      <c r="DL1960" s="281"/>
      <c r="DM1960" s="281"/>
      <c r="DN1960" s="281"/>
      <c r="DO1960" s="281"/>
      <c r="DP1960" s="281"/>
      <c r="DQ1960" s="281"/>
      <c r="DR1960" s="281"/>
      <c r="DS1960" s="281"/>
      <c r="DT1960" s="281"/>
      <c r="DU1960" s="281"/>
      <c r="DV1960" s="281"/>
      <c r="DW1960" s="281"/>
      <c r="DX1960" s="281"/>
      <c r="DY1960" s="281"/>
      <c r="DZ1960" s="281"/>
      <c r="EA1960" s="281"/>
      <c r="EB1960" s="281"/>
      <c r="EC1960" s="281"/>
      <c r="ED1960" s="281"/>
      <c r="EE1960" s="281"/>
      <c r="EF1960" s="281"/>
      <c r="EG1960" s="281"/>
      <c r="EH1960" s="281"/>
      <c r="EI1960" s="281"/>
      <c r="EJ1960" s="281"/>
      <c r="EK1960" s="281"/>
      <c r="EL1960" s="281"/>
      <c r="EM1960" s="281"/>
      <c r="EN1960" s="281"/>
      <c r="EO1960" s="281"/>
      <c r="EP1960" s="281"/>
      <c r="EQ1960" s="281"/>
      <c r="ER1960" s="281"/>
      <c r="ES1960" s="281"/>
      <c r="ET1960" s="281"/>
      <c r="EU1960" s="281"/>
      <c r="EV1960" s="281"/>
      <c r="EW1960" s="281"/>
      <c r="EX1960" s="281"/>
      <c r="EY1960" s="281"/>
      <c r="EZ1960" s="281"/>
      <c r="FA1960" s="281"/>
      <c r="FB1960" s="281"/>
      <c r="FC1960" s="281"/>
      <c r="FD1960" s="281"/>
      <c r="FE1960" s="281"/>
      <c r="FF1960" s="281"/>
      <c r="FG1960" s="281"/>
      <c r="FH1960" s="281"/>
      <c r="FI1960" s="281"/>
      <c r="FJ1960" s="281"/>
      <c r="FK1960" s="281"/>
      <c r="FL1960" s="281"/>
      <c r="FM1960" s="281"/>
      <c r="FN1960" s="281"/>
      <c r="FO1960" s="281"/>
      <c r="FP1960" s="281"/>
      <c r="FQ1960" s="281"/>
      <c r="FR1960" s="281"/>
      <c r="FS1960" s="281"/>
      <c r="FT1960" s="281"/>
      <c r="FU1960" s="212"/>
    </row>
    <row r="1961" spans="1:177" s="35" customFormat="1" x14ac:dyDescent="0.25">
      <c r="A1961" s="98">
        <v>6</v>
      </c>
      <c r="B1961" s="227" t="s">
        <v>975</v>
      </c>
      <c r="C1961" s="231" t="s">
        <v>971</v>
      </c>
      <c r="D1961" s="226">
        <v>43540</v>
      </c>
      <c r="E1961" s="145">
        <v>0.33333333333333331</v>
      </c>
      <c r="F1961" s="145"/>
      <c r="G1961" s="145"/>
      <c r="H1961" s="145"/>
      <c r="I1961" s="145"/>
      <c r="J1961" s="145"/>
      <c r="K1961" s="145"/>
      <c r="L1961" s="145"/>
      <c r="M1961" s="145"/>
      <c r="N1961" s="145"/>
      <c r="O1961" s="145"/>
      <c r="P1961" s="98" t="str">
        <f t="shared" si="30"/>
        <v>6|transecto povoação RD50|Povoação |20190316|080000</v>
      </c>
      <c r="Q1961" s="233" t="s">
        <v>6</v>
      </c>
      <c r="R1961" s="231" t="s">
        <v>6</v>
      </c>
      <c r="S1961" s="98" t="s">
        <v>6</v>
      </c>
      <c r="T1961" s="233" t="s">
        <v>6</v>
      </c>
      <c r="U1961" s="231" t="s">
        <v>6</v>
      </c>
      <c r="V1961" s="98" t="s">
        <v>6</v>
      </c>
      <c r="W1961" s="233" t="s">
        <v>6</v>
      </c>
      <c r="X1961" s="300" t="s">
        <v>6</v>
      </c>
      <c r="Y1961" s="233" t="s">
        <v>6</v>
      </c>
      <c r="Z1961" s="233" t="s">
        <v>6</v>
      </c>
      <c r="AA1961" s="233" t="s">
        <v>6</v>
      </c>
      <c r="AB1961" s="233" t="s">
        <v>6</v>
      </c>
      <c r="AC1961" s="233" t="s">
        <v>6</v>
      </c>
      <c r="AD1961" s="233" t="s">
        <v>6</v>
      </c>
      <c r="AE1961" s="233" t="s">
        <v>6</v>
      </c>
      <c r="AF1961" s="233" t="s">
        <v>6</v>
      </c>
      <c r="AG1961" s="233" t="s">
        <v>6</v>
      </c>
      <c r="AH1961" s="231" t="s">
        <v>537</v>
      </c>
      <c r="AI1961" s="233" t="s">
        <v>564</v>
      </c>
      <c r="AJ1961" s="283">
        <v>80</v>
      </c>
      <c r="AK1961" s="283" t="s">
        <v>412</v>
      </c>
      <c r="AL1961" s="283" t="s">
        <v>416</v>
      </c>
      <c r="AM1961" s="283">
        <v>8</v>
      </c>
      <c r="AN1961" s="98">
        <v>1</v>
      </c>
      <c r="AO1961" s="98" t="s">
        <v>467</v>
      </c>
      <c r="AP1961" s="41"/>
      <c r="AQ1961" s="41"/>
      <c r="AR1961" s="41"/>
      <c r="AS1961" s="41"/>
      <c r="AT1961" s="39"/>
      <c r="AU1961" s="39"/>
      <c r="AV1961" s="39"/>
      <c r="AW1961" s="39"/>
      <c r="AX1961" s="39"/>
      <c r="AY1961" s="39"/>
      <c r="AZ1961" s="39"/>
      <c r="BA1961" s="39"/>
      <c r="BB1961" s="39"/>
      <c r="BC1961" s="39"/>
      <c r="BD1961" s="39"/>
      <c r="BE1961" s="39"/>
      <c r="BF1961" s="39"/>
      <c r="BG1961" s="39"/>
      <c r="BH1961" s="39"/>
      <c r="BI1961" s="39"/>
      <c r="BJ1961" s="39"/>
      <c r="BK1961" s="39"/>
      <c r="BL1961" s="39"/>
      <c r="BM1961" s="39"/>
      <c r="BN1961" s="39"/>
      <c r="BO1961" s="39"/>
      <c r="BP1961" s="39"/>
      <c r="BQ1961" s="39"/>
      <c r="BR1961" s="39"/>
      <c r="BS1961" s="39"/>
      <c r="BT1961" s="39"/>
      <c r="BU1961" s="39"/>
      <c r="BV1961" s="39"/>
      <c r="BW1961" s="39"/>
      <c r="BX1961" s="39"/>
      <c r="BY1961" s="39"/>
      <c r="BZ1961" s="39"/>
      <c r="CA1961" s="39"/>
      <c r="CB1961" s="39"/>
      <c r="CC1961" s="39"/>
      <c r="CD1961" s="39"/>
      <c r="CE1961" s="39"/>
      <c r="CF1961" s="39"/>
      <c r="CG1961" s="39"/>
      <c r="CH1961" s="39"/>
      <c r="CI1961" s="39"/>
      <c r="CJ1961" s="39"/>
      <c r="CK1961" s="39"/>
      <c r="CL1961" s="39"/>
      <c r="CM1961" s="39"/>
      <c r="CN1961" s="39"/>
      <c r="CO1961" s="39"/>
      <c r="CP1961" s="39"/>
      <c r="CQ1961" s="211"/>
      <c r="CR1961" s="211"/>
      <c r="CS1961" s="211"/>
      <c r="CT1961" s="211"/>
      <c r="CU1961" s="211"/>
      <c r="CV1961" s="211"/>
      <c r="CW1961" s="211"/>
      <c r="CX1961" s="211"/>
      <c r="CY1961" s="211"/>
      <c r="CZ1961" s="211"/>
      <c r="DA1961" s="211"/>
      <c r="DB1961" s="211"/>
      <c r="DC1961" s="211"/>
      <c r="DD1961" s="211"/>
      <c r="DE1961" s="211"/>
      <c r="DF1961" s="211"/>
      <c r="DG1961" s="211"/>
      <c r="DH1961" s="281"/>
      <c r="DI1961" s="281"/>
      <c r="DJ1961" s="281"/>
      <c r="DK1961" s="281"/>
      <c r="DL1961" s="281"/>
      <c r="DM1961" s="281"/>
      <c r="DN1961" s="281"/>
      <c r="DO1961" s="281"/>
      <c r="DP1961" s="281"/>
      <c r="DQ1961" s="281"/>
      <c r="DR1961" s="281"/>
      <c r="DS1961" s="281"/>
      <c r="DT1961" s="281"/>
      <c r="DU1961" s="281"/>
      <c r="DV1961" s="281"/>
      <c r="DW1961" s="281"/>
      <c r="DX1961" s="281"/>
      <c r="DY1961" s="281"/>
      <c r="DZ1961" s="281"/>
      <c r="EA1961" s="281"/>
      <c r="EB1961" s="281"/>
      <c r="EC1961" s="281"/>
      <c r="ED1961" s="281"/>
      <c r="EE1961" s="281"/>
      <c r="EF1961" s="281"/>
      <c r="EG1961" s="281"/>
      <c r="EH1961" s="281"/>
      <c r="EI1961" s="281"/>
      <c r="EJ1961" s="281"/>
      <c r="EK1961" s="281"/>
      <c r="EL1961" s="281"/>
      <c r="EM1961" s="281"/>
      <c r="EN1961" s="281"/>
      <c r="EO1961" s="281"/>
      <c r="EP1961" s="281"/>
      <c r="EQ1961" s="281"/>
      <c r="ER1961" s="281"/>
      <c r="ES1961" s="281"/>
      <c r="ET1961" s="281"/>
      <c r="EU1961" s="281"/>
      <c r="EV1961" s="281"/>
      <c r="EW1961" s="281"/>
      <c r="EX1961" s="281"/>
      <c r="EY1961" s="281"/>
      <c r="EZ1961" s="281"/>
      <c r="FA1961" s="281"/>
      <c r="FB1961" s="281"/>
      <c r="FC1961" s="281"/>
      <c r="FD1961" s="281"/>
      <c r="FE1961" s="281"/>
      <c r="FF1961" s="281"/>
      <c r="FG1961" s="281"/>
      <c r="FH1961" s="281"/>
      <c r="FI1961" s="281"/>
      <c r="FJ1961" s="281"/>
      <c r="FK1961" s="281"/>
      <c r="FL1961" s="281"/>
      <c r="FM1961" s="281"/>
      <c r="FN1961" s="281"/>
      <c r="FO1961" s="281"/>
      <c r="FP1961" s="281"/>
      <c r="FQ1961" s="281"/>
      <c r="FR1961" s="281"/>
      <c r="FS1961" s="281"/>
      <c r="FT1961" s="281"/>
      <c r="FU1961" s="212"/>
    </row>
    <row r="1962" spans="1:177" s="35" customFormat="1" x14ac:dyDescent="0.25">
      <c r="A1962" s="98">
        <v>6</v>
      </c>
      <c r="B1962" s="227" t="s">
        <v>975</v>
      </c>
      <c r="C1962" s="231" t="s">
        <v>971</v>
      </c>
      <c r="D1962" s="226">
        <v>43540</v>
      </c>
      <c r="E1962" s="145">
        <v>0.33333333333333331</v>
      </c>
      <c r="F1962" s="145"/>
      <c r="G1962" s="145"/>
      <c r="H1962" s="145"/>
      <c r="I1962" s="145"/>
      <c r="J1962" s="145"/>
      <c r="K1962" s="145"/>
      <c r="L1962" s="145"/>
      <c r="M1962" s="145"/>
      <c r="N1962" s="145"/>
      <c r="O1962" s="145"/>
      <c r="P1962" s="98" t="str">
        <f t="shared" si="30"/>
        <v>6|transecto povoação RD50|Povoação |20190316|080000</v>
      </c>
      <c r="Q1962" s="233" t="s">
        <v>6</v>
      </c>
      <c r="R1962" s="231" t="s">
        <v>6</v>
      </c>
      <c r="S1962" s="98" t="s">
        <v>6</v>
      </c>
      <c r="T1962" s="233" t="s">
        <v>6</v>
      </c>
      <c r="U1962" s="231" t="s">
        <v>6</v>
      </c>
      <c r="V1962" s="98" t="s">
        <v>6</v>
      </c>
      <c r="W1962" s="233" t="s">
        <v>6</v>
      </c>
      <c r="X1962" s="300" t="s">
        <v>6</v>
      </c>
      <c r="Y1962" s="233" t="s">
        <v>6</v>
      </c>
      <c r="Z1962" s="233" t="s">
        <v>6</v>
      </c>
      <c r="AA1962" s="233" t="s">
        <v>6</v>
      </c>
      <c r="AB1962" s="233" t="s">
        <v>6</v>
      </c>
      <c r="AC1962" s="233" t="s">
        <v>6</v>
      </c>
      <c r="AD1962" s="233" t="s">
        <v>6</v>
      </c>
      <c r="AE1962" s="233" t="s">
        <v>6</v>
      </c>
      <c r="AF1962" s="233" t="s">
        <v>6</v>
      </c>
      <c r="AG1962" s="233" t="s">
        <v>6</v>
      </c>
      <c r="AH1962" s="231" t="s">
        <v>537</v>
      </c>
      <c r="AI1962" s="233" t="s">
        <v>564</v>
      </c>
      <c r="AJ1962" s="283">
        <v>80</v>
      </c>
      <c r="AK1962" s="283" t="s">
        <v>412</v>
      </c>
      <c r="AL1962" s="283" t="s">
        <v>416</v>
      </c>
      <c r="AM1962" s="283">
        <v>2</v>
      </c>
      <c r="AN1962" s="98">
        <v>1</v>
      </c>
      <c r="AO1962" s="98" t="s">
        <v>467</v>
      </c>
      <c r="AP1962" s="41"/>
      <c r="AQ1962" s="41"/>
      <c r="AR1962" s="41"/>
      <c r="AS1962" s="41"/>
      <c r="AT1962" s="39"/>
      <c r="AU1962" s="39"/>
      <c r="AV1962" s="39"/>
      <c r="AW1962" s="39"/>
      <c r="AX1962" s="39"/>
      <c r="AY1962" s="39"/>
      <c r="AZ1962" s="39"/>
      <c r="BA1962" s="39"/>
      <c r="BB1962" s="39"/>
      <c r="BC1962" s="39"/>
      <c r="BD1962" s="39"/>
      <c r="BE1962" s="39"/>
      <c r="BF1962" s="39"/>
      <c r="BG1962" s="39"/>
      <c r="BH1962" s="39"/>
      <c r="BI1962" s="39"/>
      <c r="BJ1962" s="39"/>
      <c r="BK1962" s="39"/>
      <c r="BL1962" s="39"/>
      <c r="BM1962" s="39"/>
      <c r="BN1962" s="39"/>
      <c r="BO1962" s="39"/>
      <c r="BP1962" s="39"/>
      <c r="BQ1962" s="39"/>
      <c r="BR1962" s="39"/>
      <c r="BS1962" s="39"/>
      <c r="BT1962" s="39"/>
      <c r="BU1962" s="39"/>
      <c r="BV1962" s="39"/>
      <c r="BW1962" s="39"/>
      <c r="BX1962" s="39"/>
      <c r="BY1962" s="39"/>
      <c r="BZ1962" s="39"/>
      <c r="CA1962" s="39"/>
      <c r="CB1962" s="39"/>
      <c r="CC1962" s="39"/>
      <c r="CD1962" s="39"/>
      <c r="CE1962" s="39"/>
      <c r="CF1962" s="39"/>
      <c r="CG1962" s="39"/>
      <c r="CH1962" s="39"/>
      <c r="CI1962" s="39"/>
      <c r="CJ1962" s="39"/>
      <c r="CK1962" s="39"/>
      <c r="CL1962" s="39"/>
      <c r="CM1962" s="39"/>
      <c r="CN1962" s="39"/>
      <c r="CO1962" s="39"/>
      <c r="CP1962" s="39"/>
      <c r="CQ1962" s="211"/>
      <c r="CR1962" s="211"/>
      <c r="CS1962" s="211"/>
      <c r="CT1962" s="211"/>
      <c r="CU1962" s="211"/>
      <c r="CV1962" s="211"/>
      <c r="CW1962" s="211"/>
      <c r="CX1962" s="211"/>
      <c r="CY1962" s="211"/>
      <c r="CZ1962" s="211"/>
      <c r="DA1962" s="211"/>
      <c r="DB1962" s="211"/>
      <c r="DC1962" s="211"/>
      <c r="DD1962" s="211"/>
      <c r="DE1962" s="211"/>
      <c r="DF1962" s="211"/>
      <c r="DG1962" s="211"/>
      <c r="DH1962" s="281"/>
      <c r="DI1962" s="281"/>
      <c r="DJ1962" s="281"/>
      <c r="DK1962" s="281"/>
      <c r="DL1962" s="281"/>
      <c r="DM1962" s="281"/>
      <c r="DN1962" s="281"/>
      <c r="DO1962" s="281"/>
      <c r="DP1962" s="281"/>
      <c r="DQ1962" s="281"/>
      <c r="DR1962" s="281"/>
      <c r="DS1962" s="281"/>
      <c r="DT1962" s="281"/>
      <c r="DU1962" s="281"/>
      <c r="DV1962" s="281"/>
      <c r="DW1962" s="281"/>
      <c r="DX1962" s="281"/>
      <c r="DY1962" s="281"/>
      <c r="DZ1962" s="281"/>
      <c r="EA1962" s="281"/>
      <c r="EB1962" s="281"/>
      <c r="EC1962" s="281"/>
      <c r="ED1962" s="281"/>
      <c r="EE1962" s="281"/>
      <c r="EF1962" s="281"/>
      <c r="EG1962" s="281"/>
      <c r="EH1962" s="281"/>
      <c r="EI1962" s="281"/>
      <c r="EJ1962" s="281"/>
      <c r="EK1962" s="281"/>
      <c r="EL1962" s="281"/>
      <c r="EM1962" s="281"/>
      <c r="EN1962" s="281"/>
      <c r="EO1962" s="281"/>
      <c r="EP1962" s="281"/>
      <c r="EQ1962" s="281"/>
      <c r="ER1962" s="281"/>
      <c r="ES1962" s="281"/>
      <c r="ET1962" s="281"/>
      <c r="EU1962" s="281"/>
      <c r="EV1962" s="281"/>
      <c r="EW1962" s="281"/>
      <c r="EX1962" s="281"/>
      <c r="EY1962" s="281"/>
      <c r="EZ1962" s="281"/>
      <c r="FA1962" s="281"/>
      <c r="FB1962" s="281"/>
      <c r="FC1962" s="281"/>
      <c r="FD1962" s="281"/>
      <c r="FE1962" s="281"/>
      <c r="FF1962" s="281"/>
      <c r="FG1962" s="281"/>
      <c r="FH1962" s="281"/>
      <c r="FI1962" s="281"/>
      <c r="FJ1962" s="281"/>
      <c r="FK1962" s="281"/>
      <c r="FL1962" s="281"/>
      <c r="FM1962" s="281"/>
      <c r="FN1962" s="281"/>
      <c r="FO1962" s="281"/>
      <c r="FP1962" s="281"/>
      <c r="FQ1962" s="281"/>
      <c r="FR1962" s="281"/>
      <c r="FS1962" s="281"/>
      <c r="FT1962" s="281"/>
      <c r="FU1962" s="212"/>
    </row>
    <row r="1963" spans="1:177" s="35" customFormat="1" x14ac:dyDescent="0.25">
      <c r="A1963" s="98">
        <v>6</v>
      </c>
      <c r="B1963" s="227" t="s">
        <v>975</v>
      </c>
      <c r="C1963" s="231" t="s">
        <v>971</v>
      </c>
      <c r="D1963" s="226">
        <v>43540</v>
      </c>
      <c r="E1963" s="145">
        <v>0.33333333333333331</v>
      </c>
      <c r="F1963" s="145"/>
      <c r="G1963" s="145"/>
      <c r="H1963" s="145"/>
      <c r="I1963" s="145"/>
      <c r="J1963" s="145"/>
      <c r="K1963" s="145"/>
      <c r="L1963" s="145"/>
      <c r="M1963" s="145"/>
      <c r="N1963" s="145"/>
      <c r="O1963" s="145"/>
      <c r="P1963" s="98" t="str">
        <f t="shared" si="30"/>
        <v>6|transecto povoação RD50|Povoação |20190316|080000</v>
      </c>
      <c r="Q1963" s="233" t="s">
        <v>6</v>
      </c>
      <c r="R1963" s="231" t="s">
        <v>6</v>
      </c>
      <c r="S1963" s="98" t="s">
        <v>6</v>
      </c>
      <c r="T1963" s="233" t="s">
        <v>6</v>
      </c>
      <c r="U1963" s="231" t="s">
        <v>6</v>
      </c>
      <c r="V1963" s="98" t="s">
        <v>6</v>
      </c>
      <c r="W1963" s="233" t="s">
        <v>6</v>
      </c>
      <c r="X1963" s="300" t="s">
        <v>6</v>
      </c>
      <c r="Y1963" s="233" t="s">
        <v>6</v>
      </c>
      <c r="Z1963" s="233" t="s">
        <v>6</v>
      </c>
      <c r="AA1963" s="233" t="s">
        <v>6</v>
      </c>
      <c r="AB1963" s="233" t="s">
        <v>6</v>
      </c>
      <c r="AC1963" s="233" t="s">
        <v>6</v>
      </c>
      <c r="AD1963" s="233" t="s">
        <v>6</v>
      </c>
      <c r="AE1963" s="233" t="s">
        <v>6</v>
      </c>
      <c r="AF1963" s="233" t="s">
        <v>6</v>
      </c>
      <c r="AG1963" s="233" t="s">
        <v>6</v>
      </c>
      <c r="AH1963" s="231" t="s">
        <v>537</v>
      </c>
      <c r="AI1963" s="233" t="s">
        <v>564</v>
      </c>
      <c r="AJ1963" s="283">
        <v>80</v>
      </c>
      <c r="AK1963" s="283" t="s">
        <v>412</v>
      </c>
      <c r="AL1963" s="283" t="s">
        <v>416</v>
      </c>
      <c r="AM1963" s="283">
        <v>3</v>
      </c>
      <c r="AN1963" s="98">
        <v>1</v>
      </c>
      <c r="AO1963" s="98" t="s">
        <v>467</v>
      </c>
      <c r="AP1963" s="41"/>
      <c r="AQ1963" s="41"/>
      <c r="AR1963" s="41"/>
      <c r="AS1963" s="41"/>
      <c r="AT1963" s="39"/>
      <c r="AU1963" s="39"/>
      <c r="AV1963" s="39"/>
      <c r="AW1963" s="39"/>
      <c r="AX1963" s="39"/>
      <c r="AY1963" s="39"/>
      <c r="AZ1963" s="39"/>
      <c r="BA1963" s="39"/>
      <c r="BB1963" s="39"/>
      <c r="BC1963" s="39"/>
      <c r="BD1963" s="39"/>
      <c r="BE1963" s="39"/>
      <c r="BF1963" s="39"/>
      <c r="BG1963" s="39"/>
      <c r="BH1963" s="39"/>
      <c r="BI1963" s="39"/>
      <c r="BJ1963" s="39"/>
      <c r="BK1963" s="39"/>
      <c r="BL1963" s="39"/>
      <c r="BM1963" s="39"/>
      <c r="BN1963" s="39"/>
      <c r="BO1963" s="39"/>
      <c r="BP1963" s="39"/>
      <c r="BQ1963" s="39"/>
      <c r="BR1963" s="39"/>
      <c r="BS1963" s="39"/>
      <c r="BT1963" s="39"/>
      <c r="BU1963" s="39"/>
      <c r="BV1963" s="39"/>
      <c r="BW1963" s="39"/>
      <c r="BX1963" s="39"/>
      <c r="BY1963" s="39"/>
      <c r="BZ1963" s="39"/>
      <c r="CA1963" s="39"/>
      <c r="CB1963" s="39"/>
      <c r="CC1963" s="39"/>
      <c r="CD1963" s="39"/>
      <c r="CE1963" s="39"/>
      <c r="CF1963" s="39"/>
      <c r="CG1963" s="39"/>
      <c r="CH1963" s="39"/>
      <c r="CI1963" s="39"/>
      <c r="CJ1963" s="39"/>
      <c r="CK1963" s="39"/>
      <c r="CL1963" s="39"/>
      <c r="CM1963" s="39"/>
      <c r="CN1963" s="39"/>
      <c r="CO1963" s="39"/>
      <c r="CP1963" s="39"/>
      <c r="CQ1963" s="211"/>
      <c r="CR1963" s="211"/>
      <c r="CS1963" s="211"/>
      <c r="CT1963" s="211"/>
      <c r="CU1963" s="211"/>
      <c r="CV1963" s="211"/>
      <c r="CW1963" s="211"/>
      <c r="CX1963" s="211"/>
      <c r="CY1963" s="211"/>
      <c r="CZ1963" s="211"/>
      <c r="DA1963" s="211"/>
      <c r="DB1963" s="211"/>
      <c r="DC1963" s="211"/>
      <c r="DD1963" s="211"/>
      <c r="DE1963" s="211"/>
      <c r="DF1963" s="211"/>
      <c r="DG1963" s="211"/>
      <c r="DH1963" s="281"/>
      <c r="DI1963" s="281"/>
      <c r="DJ1963" s="281"/>
      <c r="DK1963" s="281"/>
      <c r="DL1963" s="281"/>
      <c r="DM1963" s="281"/>
      <c r="DN1963" s="281"/>
      <c r="DO1963" s="281"/>
      <c r="DP1963" s="281"/>
      <c r="DQ1963" s="281"/>
      <c r="DR1963" s="281"/>
      <c r="DS1963" s="281"/>
      <c r="DT1963" s="281"/>
      <c r="DU1963" s="281"/>
      <c r="DV1963" s="281"/>
      <c r="DW1963" s="281"/>
      <c r="DX1963" s="281"/>
      <c r="DY1963" s="281"/>
      <c r="DZ1963" s="281"/>
      <c r="EA1963" s="281"/>
      <c r="EB1963" s="281"/>
      <c r="EC1963" s="281"/>
      <c r="ED1963" s="281"/>
      <c r="EE1963" s="281"/>
      <c r="EF1963" s="281"/>
      <c r="EG1963" s="281"/>
      <c r="EH1963" s="281"/>
      <c r="EI1963" s="281"/>
      <c r="EJ1963" s="281"/>
      <c r="EK1963" s="281"/>
      <c r="EL1963" s="281"/>
      <c r="EM1963" s="281"/>
      <c r="EN1963" s="281"/>
      <c r="EO1963" s="281"/>
      <c r="EP1963" s="281"/>
      <c r="EQ1963" s="281"/>
      <c r="ER1963" s="281"/>
      <c r="ES1963" s="281"/>
      <c r="ET1963" s="281"/>
      <c r="EU1963" s="281"/>
      <c r="EV1963" s="281"/>
      <c r="EW1963" s="281"/>
      <c r="EX1963" s="281"/>
      <c r="EY1963" s="281"/>
      <c r="EZ1963" s="281"/>
      <c r="FA1963" s="281"/>
      <c r="FB1963" s="281"/>
      <c r="FC1963" s="281"/>
      <c r="FD1963" s="281"/>
      <c r="FE1963" s="281"/>
      <c r="FF1963" s="281"/>
      <c r="FG1963" s="281"/>
      <c r="FH1963" s="281"/>
      <c r="FI1963" s="281"/>
      <c r="FJ1963" s="281"/>
      <c r="FK1963" s="281"/>
      <c r="FL1963" s="281"/>
      <c r="FM1963" s="281"/>
      <c r="FN1963" s="281"/>
      <c r="FO1963" s="281"/>
      <c r="FP1963" s="281"/>
      <c r="FQ1963" s="281"/>
      <c r="FR1963" s="281"/>
      <c r="FS1963" s="281"/>
      <c r="FT1963" s="281"/>
      <c r="FU1963" s="212"/>
    </row>
    <row r="1964" spans="1:177" s="35" customFormat="1" x14ac:dyDescent="0.25">
      <c r="A1964" s="98">
        <v>6</v>
      </c>
      <c r="B1964" s="227" t="s">
        <v>823</v>
      </c>
      <c r="C1964" s="231" t="s">
        <v>971</v>
      </c>
      <c r="D1964" s="226">
        <v>43540</v>
      </c>
      <c r="E1964" s="145">
        <v>0.33333333333333331</v>
      </c>
      <c r="F1964" s="145"/>
      <c r="G1964" s="145"/>
      <c r="H1964" s="145"/>
      <c r="I1964" s="145"/>
      <c r="J1964" s="145"/>
      <c r="K1964" s="145"/>
      <c r="L1964" s="145"/>
      <c r="M1964" s="145"/>
      <c r="N1964" s="145"/>
      <c r="O1964" s="145"/>
      <c r="P1964" s="98" t="str">
        <f t="shared" si="30"/>
        <v>6|transecto povoação RD51|Povoação |20190316|080000</v>
      </c>
      <c r="Q1964" s="233" t="s">
        <v>6</v>
      </c>
      <c r="R1964" s="231" t="s">
        <v>6</v>
      </c>
      <c r="S1964" s="98" t="s">
        <v>6</v>
      </c>
      <c r="T1964" s="233" t="s">
        <v>6</v>
      </c>
      <c r="U1964" s="231" t="s">
        <v>6</v>
      </c>
      <c r="V1964" s="98" t="s">
        <v>6</v>
      </c>
      <c r="W1964" s="233" t="s">
        <v>6</v>
      </c>
      <c r="X1964" s="300" t="s">
        <v>6</v>
      </c>
      <c r="Y1964" s="233" t="s">
        <v>6</v>
      </c>
      <c r="Z1964" s="233" t="s">
        <v>6</v>
      </c>
      <c r="AA1964" s="233" t="s">
        <v>6</v>
      </c>
      <c r="AB1964" s="233" t="s">
        <v>6</v>
      </c>
      <c r="AC1964" s="233" t="s">
        <v>6</v>
      </c>
      <c r="AD1964" s="233" t="s">
        <v>6</v>
      </c>
      <c r="AE1964" s="233" t="s">
        <v>6</v>
      </c>
      <c r="AF1964" s="233" t="s">
        <v>6</v>
      </c>
      <c r="AG1964" s="233" t="s">
        <v>6</v>
      </c>
      <c r="AH1964" s="231" t="s">
        <v>537</v>
      </c>
      <c r="AI1964" s="233" t="s">
        <v>564</v>
      </c>
      <c r="AJ1964" s="283">
        <v>80</v>
      </c>
      <c r="AK1964" s="283" t="s">
        <v>412</v>
      </c>
      <c r="AL1964" s="283" t="s">
        <v>416</v>
      </c>
      <c r="AM1964" s="283">
        <v>1</v>
      </c>
      <c r="AN1964" s="98">
        <v>1</v>
      </c>
      <c r="AO1964" s="98" t="s">
        <v>467</v>
      </c>
      <c r="AP1964" s="41"/>
      <c r="AQ1964" s="41"/>
      <c r="AR1964" s="41"/>
      <c r="AS1964" s="41"/>
      <c r="AT1964" s="39"/>
      <c r="AU1964" s="39"/>
      <c r="AV1964" s="39"/>
      <c r="AW1964" s="39"/>
      <c r="AX1964" s="39"/>
      <c r="AY1964" s="39"/>
      <c r="AZ1964" s="39"/>
      <c r="BA1964" s="39"/>
      <c r="BB1964" s="39"/>
      <c r="BC1964" s="39"/>
      <c r="BD1964" s="39"/>
      <c r="BE1964" s="39"/>
      <c r="BF1964" s="39"/>
      <c r="BG1964" s="39"/>
      <c r="BH1964" s="39"/>
      <c r="BI1964" s="39"/>
      <c r="BJ1964" s="39"/>
      <c r="BK1964" s="39"/>
      <c r="BL1964" s="39"/>
      <c r="BM1964" s="39"/>
      <c r="BN1964" s="39"/>
      <c r="BO1964" s="39"/>
      <c r="BP1964" s="39"/>
      <c r="BQ1964" s="39"/>
      <c r="BR1964" s="39"/>
      <c r="BS1964" s="39"/>
      <c r="BT1964" s="39"/>
      <c r="BU1964" s="39"/>
      <c r="BV1964" s="39"/>
      <c r="BW1964" s="39"/>
      <c r="BX1964" s="39"/>
      <c r="BY1964" s="39"/>
      <c r="BZ1964" s="39"/>
      <c r="CA1964" s="39"/>
      <c r="CB1964" s="39"/>
      <c r="CC1964" s="39"/>
      <c r="CD1964" s="39"/>
      <c r="CE1964" s="39"/>
      <c r="CF1964" s="39"/>
      <c r="CG1964" s="39"/>
      <c r="CH1964" s="39"/>
      <c r="CI1964" s="39"/>
      <c r="CJ1964" s="39"/>
      <c r="CK1964" s="39"/>
      <c r="CL1964" s="39"/>
      <c r="CM1964" s="39"/>
      <c r="CN1964" s="39"/>
      <c r="CO1964" s="39"/>
      <c r="CP1964" s="39"/>
      <c r="CQ1964" s="211"/>
      <c r="CR1964" s="211"/>
      <c r="CS1964" s="211"/>
      <c r="CT1964" s="211"/>
      <c r="CU1964" s="211"/>
      <c r="CV1964" s="211"/>
      <c r="CW1964" s="211"/>
      <c r="CX1964" s="211"/>
      <c r="CY1964" s="211"/>
      <c r="CZ1964" s="211"/>
      <c r="DA1964" s="211"/>
      <c r="DB1964" s="211"/>
      <c r="DC1964" s="211"/>
      <c r="DD1964" s="211"/>
      <c r="DE1964" s="211"/>
      <c r="DF1964" s="211"/>
      <c r="DG1964" s="211"/>
      <c r="DH1964" s="281"/>
      <c r="DI1964" s="281"/>
      <c r="DJ1964" s="281"/>
      <c r="DK1964" s="281"/>
      <c r="DL1964" s="281"/>
      <c r="DM1964" s="281"/>
      <c r="DN1964" s="281"/>
      <c r="DO1964" s="281"/>
      <c r="DP1964" s="281"/>
      <c r="DQ1964" s="281"/>
      <c r="DR1964" s="281"/>
      <c r="DS1964" s="281"/>
      <c r="DT1964" s="281"/>
      <c r="DU1964" s="281"/>
      <c r="DV1964" s="281"/>
      <c r="DW1964" s="281"/>
      <c r="DX1964" s="281"/>
      <c r="DY1964" s="281"/>
      <c r="DZ1964" s="281"/>
      <c r="EA1964" s="281"/>
      <c r="EB1964" s="281"/>
      <c r="EC1964" s="281"/>
      <c r="ED1964" s="281"/>
      <c r="EE1964" s="281"/>
      <c r="EF1964" s="281"/>
      <c r="EG1964" s="281"/>
      <c r="EH1964" s="281"/>
      <c r="EI1964" s="281"/>
      <c r="EJ1964" s="281"/>
      <c r="EK1964" s="281"/>
      <c r="EL1964" s="281"/>
      <c r="EM1964" s="281"/>
      <c r="EN1964" s="281"/>
      <c r="EO1964" s="281"/>
      <c r="EP1964" s="281"/>
      <c r="EQ1964" s="281"/>
      <c r="ER1964" s="281"/>
      <c r="ES1964" s="281"/>
      <c r="ET1964" s="281"/>
      <c r="EU1964" s="281"/>
      <c r="EV1964" s="281"/>
      <c r="EW1964" s="281"/>
      <c r="EX1964" s="281"/>
      <c r="EY1964" s="281"/>
      <c r="EZ1964" s="281"/>
      <c r="FA1964" s="281"/>
      <c r="FB1964" s="281"/>
      <c r="FC1964" s="281"/>
      <c r="FD1964" s="281"/>
      <c r="FE1964" s="281"/>
      <c r="FF1964" s="281"/>
      <c r="FG1964" s="281"/>
      <c r="FH1964" s="281"/>
      <c r="FI1964" s="281"/>
      <c r="FJ1964" s="281"/>
      <c r="FK1964" s="281"/>
      <c r="FL1964" s="281"/>
      <c r="FM1964" s="281"/>
      <c r="FN1964" s="281"/>
      <c r="FO1964" s="281"/>
      <c r="FP1964" s="281"/>
      <c r="FQ1964" s="281"/>
      <c r="FR1964" s="281"/>
      <c r="FS1964" s="281"/>
      <c r="FT1964" s="281"/>
      <c r="FU1964" s="212"/>
    </row>
    <row r="1965" spans="1:177" s="35" customFormat="1" x14ac:dyDescent="0.25">
      <c r="A1965" s="98">
        <v>6</v>
      </c>
      <c r="B1965" s="227" t="s">
        <v>823</v>
      </c>
      <c r="C1965" s="231" t="s">
        <v>971</v>
      </c>
      <c r="D1965" s="226">
        <v>43540</v>
      </c>
      <c r="E1965" s="145">
        <v>0.33333333333333331</v>
      </c>
      <c r="F1965" s="145"/>
      <c r="G1965" s="145"/>
      <c r="H1965" s="145"/>
      <c r="I1965" s="145"/>
      <c r="J1965" s="145"/>
      <c r="K1965" s="145"/>
      <c r="L1965" s="145"/>
      <c r="M1965" s="145"/>
      <c r="N1965" s="145"/>
      <c r="O1965" s="145"/>
      <c r="P1965" s="98" t="str">
        <f t="shared" si="30"/>
        <v>6|transecto povoação RD51|Povoação |20190316|080000</v>
      </c>
      <c r="Q1965" s="233" t="s">
        <v>6</v>
      </c>
      <c r="R1965" s="231" t="s">
        <v>6</v>
      </c>
      <c r="S1965" s="98" t="s">
        <v>6</v>
      </c>
      <c r="T1965" s="233" t="s">
        <v>6</v>
      </c>
      <c r="U1965" s="231" t="s">
        <v>6</v>
      </c>
      <c r="V1965" s="98" t="s">
        <v>6</v>
      </c>
      <c r="W1965" s="233" t="s">
        <v>6</v>
      </c>
      <c r="X1965" s="300" t="s">
        <v>6</v>
      </c>
      <c r="Y1965" s="233" t="s">
        <v>6</v>
      </c>
      <c r="Z1965" s="233" t="s">
        <v>6</v>
      </c>
      <c r="AA1965" s="233" t="s">
        <v>6</v>
      </c>
      <c r="AB1965" s="233" t="s">
        <v>6</v>
      </c>
      <c r="AC1965" s="233" t="s">
        <v>6</v>
      </c>
      <c r="AD1965" s="233" t="s">
        <v>6</v>
      </c>
      <c r="AE1965" s="233" t="s">
        <v>6</v>
      </c>
      <c r="AF1965" s="233" t="s">
        <v>6</v>
      </c>
      <c r="AG1965" s="233" t="s">
        <v>6</v>
      </c>
      <c r="AH1965" s="231" t="s">
        <v>537</v>
      </c>
      <c r="AI1965" s="233" t="s">
        <v>564</v>
      </c>
      <c r="AJ1965" s="283">
        <v>80</v>
      </c>
      <c r="AK1965" s="283" t="s">
        <v>412</v>
      </c>
      <c r="AL1965" s="283" t="s">
        <v>416</v>
      </c>
      <c r="AM1965" s="283">
        <v>70</v>
      </c>
      <c r="AN1965" s="98">
        <v>1</v>
      </c>
      <c r="AO1965" s="98" t="s">
        <v>467</v>
      </c>
      <c r="AP1965" s="41"/>
      <c r="AQ1965" s="41"/>
      <c r="AR1965" s="41"/>
      <c r="AS1965" s="41"/>
      <c r="AT1965" s="39"/>
      <c r="AU1965" s="39"/>
      <c r="AV1965" s="39"/>
      <c r="AW1965" s="39"/>
      <c r="AX1965" s="39"/>
      <c r="AY1965" s="39"/>
      <c r="AZ1965" s="39"/>
      <c r="BA1965" s="39"/>
      <c r="BB1965" s="39"/>
      <c r="BC1965" s="39"/>
      <c r="BD1965" s="39"/>
      <c r="BE1965" s="39"/>
      <c r="BF1965" s="39"/>
      <c r="BG1965" s="39"/>
      <c r="BH1965" s="39"/>
      <c r="BI1965" s="39"/>
      <c r="BJ1965" s="39"/>
      <c r="BK1965" s="39"/>
      <c r="BL1965" s="39"/>
      <c r="BM1965" s="39"/>
      <c r="BN1965" s="39"/>
      <c r="BO1965" s="39"/>
      <c r="BP1965" s="39"/>
      <c r="BQ1965" s="39"/>
      <c r="BR1965" s="39"/>
      <c r="BS1965" s="39"/>
      <c r="BT1965" s="39"/>
      <c r="BU1965" s="39"/>
      <c r="BV1965" s="39"/>
      <c r="BW1965" s="39"/>
      <c r="BX1965" s="39"/>
      <c r="BY1965" s="39"/>
      <c r="BZ1965" s="39"/>
      <c r="CA1965" s="39"/>
      <c r="CB1965" s="39"/>
      <c r="CC1965" s="39"/>
      <c r="CD1965" s="39"/>
      <c r="CE1965" s="39"/>
      <c r="CF1965" s="39"/>
      <c r="CG1965" s="39"/>
      <c r="CH1965" s="39"/>
      <c r="CI1965" s="39"/>
      <c r="CJ1965" s="39"/>
      <c r="CK1965" s="39"/>
      <c r="CL1965" s="39"/>
      <c r="CM1965" s="39"/>
      <c r="CN1965" s="39"/>
      <c r="CO1965" s="39"/>
      <c r="CP1965" s="39"/>
      <c r="CQ1965" s="211"/>
      <c r="CR1965" s="211"/>
      <c r="CS1965" s="211"/>
      <c r="CT1965" s="211"/>
      <c r="CU1965" s="211"/>
      <c r="CV1965" s="211"/>
      <c r="CW1965" s="211"/>
      <c r="CX1965" s="211"/>
      <c r="CY1965" s="211"/>
      <c r="CZ1965" s="211"/>
      <c r="DA1965" s="211"/>
      <c r="DB1965" s="211"/>
      <c r="DC1965" s="211"/>
      <c r="DD1965" s="211"/>
      <c r="DE1965" s="211"/>
      <c r="DF1965" s="211"/>
      <c r="DG1965" s="211"/>
      <c r="DH1965" s="281"/>
      <c r="DI1965" s="281"/>
      <c r="DJ1965" s="281"/>
      <c r="DK1965" s="281"/>
      <c r="DL1965" s="281"/>
      <c r="DM1965" s="281"/>
      <c r="DN1965" s="281"/>
      <c r="DO1965" s="281"/>
      <c r="DP1965" s="281"/>
      <c r="DQ1965" s="281"/>
      <c r="DR1965" s="281"/>
      <c r="DS1965" s="281"/>
      <c r="DT1965" s="281"/>
      <c r="DU1965" s="281"/>
      <c r="DV1965" s="281"/>
      <c r="DW1965" s="281"/>
      <c r="DX1965" s="281"/>
      <c r="DY1965" s="281"/>
      <c r="DZ1965" s="281"/>
      <c r="EA1965" s="281"/>
      <c r="EB1965" s="281"/>
      <c r="EC1965" s="281"/>
      <c r="ED1965" s="281"/>
      <c r="EE1965" s="281"/>
      <c r="EF1965" s="281"/>
      <c r="EG1965" s="281"/>
      <c r="EH1965" s="281"/>
      <c r="EI1965" s="281"/>
      <c r="EJ1965" s="281"/>
      <c r="EK1965" s="281"/>
      <c r="EL1965" s="281"/>
      <c r="EM1965" s="281"/>
      <c r="EN1965" s="281"/>
      <c r="EO1965" s="281"/>
      <c r="EP1965" s="281"/>
      <c r="EQ1965" s="281"/>
      <c r="ER1965" s="281"/>
      <c r="ES1965" s="281"/>
      <c r="ET1965" s="281"/>
      <c r="EU1965" s="281"/>
      <c r="EV1965" s="281"/>
      <c r="EW1965" s="281"/>
      <c r="EX1965" s="281"/>
      <c r="EY1965" s="281"/>
      <c r="EZ1965" s="281"/>
      <c r="FA1965" s="281"/>
      <c r="FB1965" s="281"/>
      <c r="FC1965" s="281"/>
      <c r="FD1965" s="281"/>
      <c r="FE1965" s="281"/>
      <c r="FF1965" s="281"/>
      <c r="FG1965" s="281"/>
      <c r="FH1965" s="281"/>
      <c r="FI1965" s="281"/>
      <c r="FJ1965" s="281"/>
      <c r="FK1965" s="281"/>
      <c r="FL1965" s="281"/>
      <c r="FM1965" s="281"/>
      <c r="FN1965" s="281"/>
      <c r="FO1965" s="281"/>
      <c r="FP1965" s="281"/>
      <c r="FQ1965" s="281"/>
      <c r="FR1965" s="281"/>
      <c r="FS1965" s="281"/>
      <c r="FT1965" s="281"/>
      <c r="FU1965" s="212"/>
    </row>
    <row r="1966" spans="1:177" s="35" customFormat="1" x14ac:dyDescent="0.25">
      <c r="A1966" s="98">
        <v>6</v>
      </c>
      <c r="B1966" s="227" t="s">
        <v>823</v>
      </c>
      <c r="C1966" s="231" t="s">
        <v>971</v>
      </c>
      <c r="D1966" s="226">
        <v>43540</v>
      </c>
      <c r="E1966" s="145">
        <v>0.33333333333333331</v>
      </c>
      <c r="F1966" s="145"/>
      <c r="G1966" s="145"/>
      <c r="H1966" s="145"/>
      <c r="I1966" s="145"/>
      <c r="J1966" s="145"/>
      <c r="K1966" s="145"/>
      <c r="L1966" s="145"/>
      <c r="M1966" s="145"/>
      <c r="N1966" s="145"/>
      <c r="O1966" s="145"/>
      <c r="P1966" s="98" t="str">
        <f t="shared" si="30"/>
        <v>6|transecto povoação RD51|Povoação |20190316|080000</v>
      </c>
      <c r="Q1966" s="233" t="s">
        <v>6</v>
      </c>
      <c r="R1966" s="231" t="s">
        <v>6</v>
      </c>
      <c r="S1966" s="98" t="s">
        <v>6</v>
      </c>
      <c r="T1966" s="233" t="s">
        <v>6</v>
      </c>
      <c r="U1966" s="231" t="s">
        <v>6</v>
      </c>
      <c r="V1966" s="98" t="s">
        <v>6</v>
      </c>
      <c r="W1966" s="233" t="s">
        <v>6</v>
      </c>
      <c r="X1966" s="300" t="s">
        <v>6</v>
      </c>
      <c r="Y1966" s="233" t="s">
        <v>6</v>
      </c>
      <c r="Z1966" s="233" t="s">
        <v>6</v>
      </c>
      <c r="AA1966" s="233" t="s">
        <v>6</v>
      </c>
      <c r="AB1966" s="233" t="s">
        <v>6</v>
      </c>
      <c r="AC1966" s="233" t="s">
        <v>6</v>
      </c>
      <c r="AD1966" s="233" t="s">
        <v>6</v>
      </c>
      <c r="AE1966" s="233" t="s">
        <v>6</v>
      </c>
      <c r="AF1966" s="233" t="s">
        <v>6</v>
      </c>
      <c r="AG1966" s="233" t="s">
        <v>6</v>
      </c>
      <c r="AH1966" s="231" t="s">
        <v>537</v>
      </c>
      <c r="AI1966" s="233" t="s">
        <v>564</v>
      </c>
      <c r="AJ1966" s="283">
        <v>80</v>
      </c>
      <c r="AK1966" s="283" t="s">
        <v>412</v>
      </c>
      <c r="AL1966" s="283" t="s">
        <v>416</v>
      </c>
      <c r="AM1966" s="283">
        <v>1</v>
      </c>
      <c r="AN1966" s="98">
        <v>1</v>
      </c>
      <c r="AO1966" s="98" t="s">
        <v>467</v>
      </c>
      <c r="AP1966" s="41"/>
      <c r="AQ1966" s="41"/>
      <c r="AR1966" s="41"/>
      <c r="AS1966" s="41"/>
      <c r="AT1966" s="39"/>
      <c r="AU1966" s="39"/>
      <c r="AV1966" s="39"/>
      <c r="AW1966" s="39"/>
      <c r="AX1966" s="39"/>
      <c r="AY1966" s="39"/>
      <c r="AZ1966" s="39"/>
      <c r="BA1966" s="39"/>
      <c r="BB1966" s="39"/>
      <c r="BC1966" s="39"/>
      <c r="BD1966" s="39"/>
      <c r="BE1966" s="39"/>
      <c r="BF1966" s="39"/>
      <c r="BG1966" s="39"/>
      <c r="BH1966" s="39"/>
      <c r="BI1966" s="39"/>
      <c r="BJ1966" s="39"/>
      <c r="BK1966" s="39"/>
      <c r="BL1966" s="39"/>
      <c r="BM1966" s="39"/>
      <c r="BN1966" s="39"/>
      <c r="BO1966" s="39"/>
      <c r="BP1966" s="39"/>
      <c r="BQ1966" s="39"/>
      <c r="BR1966" s="39"/>
      <c r="BS1966" s="39"/>
      <c r="BT1966" s="39"/>
      <c r="BU1966" s="39"/>
      <c r="BV1966" s="39"/>
      <c r="BW1966" s="39"/>
      <c r="BX1966" s="39"/>
      <c r="BY1966" s="39"/>
      <c r="BZ1966" s="39"/>
      <c r="CA1966" s="39"/>
      <c r="CB1966" s="39"/>
      <c r="CC1966" s="39"/>
      <c r="CD1966" s="39"/>
      <c r="CE1966" s="39"/>
      <c r="CF1966" s="39"/>
      <c r="CG1966" s="39"/>
      <c r="CH1966" s="39"/>
      <c r="CI1966" s="39"/>
      <c r="CJ1966" s="39"/>
      <c r="CK1966" s="39"/>
      <c r="CL1966" s="39"/>
      <c r="CM1966" s="39"/>
      <c r="CN1966" s="39"/>
      <c r="CO1966" s="39"/>
      <c r="CP1966" s="39"/>
      <c r="CQ1966" s="211"/>
      <c r="CR1966" s="211"/>
      <c r="CS1966" s="211"/>
      <c r="CT1966" s="211"/>
      <c r="CU1966" s="211"/>
      <c r="CV1966" s="211"/>
      <c r="CW1966" s="211"/>
      <c r="CX1966" s="211"/>
      <c r="CY1966" s="211"/>
      <c r="CZ1966" s="211"/>
      <c r="DA1966" s="211"/>
      <c r="DB1966" s="211"/>
      <c r="DC1966" s="211"/>
      <c r="DD1966" s="211"/>
      <c r="DE1966" s="211"/>
      <c r="DF1966" s="211"/>
      <c r="DG1966" s="211"/>
      <c r="DH1966" s="281"/>
      <c r="DI1966" s="281"/>
      <c r="DJ1966" s="281"/>
      <c r="DK1966" s="281"/>
      <c r="DL1966" s="281"/>
      <c r="DM1966" s="281"/>
      <c r="DN1966" s="281"/>
      <c r="DO1966" s="281"/>
      <c r="DP1966" s="281"/>
      <c r="DQ1966" s="281"/>
      <c r="DR1966" s="281"/>
      <c r="DS1966" s="281"/>
      <c r="DT1966" s="281"/>
      <c r="DU1966" s="281"/>
      <c r="DV1966" s="281"/>
      <c r="DW1966" s="281"/>
      <c r="DX1966" s="281"/>
      <c r="DY1966" s="281"/>
      <c r="DZ1966" s="281"/>
      <c r="EA1966" s="281"/>
      <c r="EB1966" s="281"/>
      <c r="EC1966" s="281"/>
      <c r="ED1966" s="281"/>
      <c r="EE1966" s="281"/>
      <c r="EF1966" s="281"/>
      <c r="EG1966" s="281"/>
      <c r="EH1966" s="281"/>
      <c r="EI1966" s="281"/>
      <c r="EJ1966" s="281"/>
      <c r="EK1966" s="281"/>
      <c r="EL1966" s="281"/>
      <c r="EM1966" s="281"/>
      <c r="EN1966" s="281"/>
      <c r="EO1966" s="281"/>
      <c r="EP1966" s="281"/>
      <c r="EQ1966" s="281"/>
      <c r="ER1966" s="281"/>
      <c r="ES1966" s="281"/>
      <c r="ET1966" s="281"/>
      <c r="EU1966" s="281"/>
      <c r="EV1966" s="281"/>
      <c r="EW1966" s="281"/>
      <c r="EX1966" s="281"/>
      <c r="EY1966" s="281"/>
      <c r="EZ1966" s="281"/>
      <c r="FA1966" s="281"/>
      <c r="FB1966" s="281"/>
      <c r="FC1966" s="281"/>
      <c r="FD1966" s="281"/>
      <c r="FE1966" s="281"/>
      <c r="FF1966" s="281"/>
      <c r="FG1966" s="281"/>
      <c r="FH1966" s="281"/>
      <c r="FI1966" s="281"/>
      <c r="FJ1966" s="281"/>
      <c r="FK1966" s="281"/>
      <c r="FL1966" s="281"/>
      <c r="FM1966" s="281"/>
      <c r="FN1966" s="281"/>
      <c r="FO1966" s="281"/>
      <c r="FP1966" s="281"/>
      <c r="FQ1966" s="281"/>
      <c r="FR1966" s="281"/>
      <c r="FS1966" s="281"/>
      <c r="FT1966" s="281"/>
      <c r="FU1966" s="212"/>
    </row>
    <row r="1967" spans="1:177" s="35" customFormat="1" x14ac:dyDescent="0.25">
      <c r="A1967" s="98">
        <v>6</v>
      </c>
      <c r="B1967" s="227" t="s">
        <v>823</v>
      </c>
      <c r="C1967" s="231" t="s">
        <v>971</v>
      </c>
      <c r="D1967" s="226">
        <v>43540</v>
      </c>
      <c r="E1967" s="145">
        <v>0.33333333333333331</v>
      </c>
      <c r="F1967" s="145"/>
      <c r="G1967" s="145"/>
      <c r="H1967" s="145"/>
      <c r="I1967" s="145"/>
      <c r="J1967" s="145"/>
      <c r="K1967" s="145"/>
      <c r="L1967" s="145"/>
      <c r="M1967" s="145"/>
      <c r="N1967" s="145"/>
      <c r="O1967" s="145"/>
      <c r="P1967" s="98" t="str">
        <f t="shared" si="30"/>
        <v>6|transecto povoação RD51|Povoação |20190316|080000</v>
      </c>
      <c r="Q1967" s="233" t="s">
        <v>6</v>
      </c>
      <c r="R1967" s="231" t="s">
        <v>6</v>
      </c>
      <c r="S1967" s="98" t="s">
        <v>6</v>
      </c>
      <c r="T1967" s="233" t="s">
        <v>6</v>
      </c>
      <c r="U1967" s="231" t="s">
        <v>6</v>
      </c>
      <c r="V1967" s="98" t="s">
        <v>6</v>
      </c>
      <c r="W1967" s="233" t="s">
        <v>6</v>
      </c>
      <c r="X1967" s="300" t="s">
        <v>6</v>
      </c>
      <c r="Y1967" s="233" t="s">
        <v>6</v>
      </c>
      <c r="Z1967" s="233" t="s">
        <v>6</v>
      </c>
      <c r="AA1967" s="233" t="s">
        <v>6</v>
      </c>
      <c r="AB1967" s="233" t="s">
        <v>6</v>
      </c>
      <c r="AC1967" s="233" t="s">
        <v>6</v>
      </c>
      <c r="AD1967" s="233" t="s">
        <v>6</v>
      </c>
      <c r="AE1967" s="233" t="s">
        <v>6</v>
      </c>
      <c r="AF1967" s="233" t="s">
        <v>6</v>
      </c>
      <c r="AG1967" s="233" t="s">
        <v>6</v>
      </c>
      <c r="AH1967" s="231" t="s">
        <v>537</v>
      </c>
      <c r="AI1967" s="233" t="s">
        <v>564</v>
      </c>
      <c r="AJ1967" s="283">
        <v>80</v>
      </c>
      <c r="AK1967" s="283" t="s">
        <v>412</v>
      </c>
      <c r="AL1967" s="283" t="s">
        <v>416</v>
      </c>
      <c r="AM1967" s="283">
        <v>1</v>
      </c>
      <c r="AN1967" s="98">
        <v>1</v>
      </c>
      <c r="AO1967" s="98" t="s">
        <v>467</v>
      </c>
      <c r="AP1967" s="41"/>
      <c r="AQ1967" s="41"/>
      <c r="AR1967" s="41"/>
      <c r="AS1967" s="41"/>
      <c r="AT1967" s="39"/>
      <c r="AU1967" s="39"/>
      <c r="AV1967" s="39"/>
      <c r="AW1967" s="39"/>
      <c r="AX1967" s="39"/>
      <c r="AY1967" s="39"/>
      <c r="AZ1967" s="39"/>
      <c r="BA1967" s="39"/>
      <c r="BB1967" s="39"/>
      <c r="BC1967" s="39"/>
      <c r="BD1967" s="39"/>
      <c r="BE1967" s="39"/>
      <c r="BF1967" s="39"/>
      <c r="BG1967" s="39"/>
      <c r="BH1967" s="39"/>
      <c r="BI1967" s="39"/>
      <c r="BJ1967" s="39"/>
      <c r="BK1967" s="39"/>
      <c r="BL1967" s="39"/>
      <c r="BM1967" s="39"/>
      <c r="BN1967" s="39"/>
      <c r="BO1967" s="39"/>
      <c r="BP1967" s="39"/>
      <c r="BQ1967" s="39"/>
      <c r="BR1967" s="39"/>
      <c r="BS1967" s="39"/>
      <c r="BT1967" s="39"/>
      <c r="BU1967" s="39"/>
      <c r="BV1967" s="39"/>
      <c r="BW1967" s="39"/>
      <c r="BX1967" s="39"/>
      <c r="BY1967" s="39"/>
      <c r="BZ1967" s="39"/>
      <c r="CA1967" s="39"/>
      <c r="CB1967" s="39"/>
      <c r="CC1967" s="39"/>
      <c r="CD1967" s="39"/>
      <c r="CE1967" s="39"/>
      <c r="CF1967" s="39"/>
      <c r="CG1967" s="39"/>
      <c r="CH1967" s="39"/>
      <c r="CI1967" s="39"/>
      <c r="CJ1967" s="39"/>
      <c r="CK1967" s="39"/>
      <c r="CL1967" s="39"/>
      <c r="CM1967" s="39"/>
      <c r="CN1967" s="39"/>
      <c r="CO1967" s="39"/>
      <c r="CP1967" s="39"/>
      <c r="CQ1967" s="211"/>
      <c r="CR1967" s="211"/>
      <c r="CS1967" s="211"/>
      <c r="CT1967" s="211"/>
      <c r="CU1967" s="211"/>
      <c r="CV1967" s="211"/>
      <c r="CW1967" s="211"/>
      <c r="CX1967" s="211"/>
      <c r="CY1967" s="211"/>
      <c r="CZ1967" s="211"/>
      <c r="DA1967" s="211"/>
      <c r="DB1967" s="211"/>
      <c r="DC1967" s="211"/>
      <c r="DD1967" s="211"/>
      <c r="DE1967" s="211"/>
      <c r="DF1967" s="211"/>
      <c r="DG1967" s="211"/>
      <c r="DH1967" s="281"/>
      <c r="DI1967" s="281"/>
      <c r="DJ1967" s="281"/>
      <c r="DK1967" s="281"/>
      <c r="DL1967" s="281"/>
      <c r="DM1967" s="281"/>
      <c r="DN1967" s="281"/>
      <c r="DO1967" s="281"/>
      <c r="DP1967" s="281"/>
      <c r="DQ1967" s="281"/>
      <c r="DR1967" s="281"/>
      <c r="DS1967" s="281"/>
      <c r="DT1967" s="281"/>
      <c r="DU1967" s="281"/>
      <c r="DV1967" s="281"/>
      <c r="DW1967" s="281"/>
      <c r="DX1967" s="281"/>
      <c r="DY1967" s="281"/>
      <c r="DZ1967" s="281"/>
      <c r="EA1967" s="281"/>
      <c r="EB1967" s="281"/>
      <c r="EC1967" s="281"/>
      <c r="ED1967" s="281"/>
      <c r="EE1967" s="281"/>
      <c r="EF1967" s="281"/>
      <c r="EG1967" s="281"/>
      <c r="EH1967" s="281"/>
      <c r="EI1967" s="281"/>
      <c r="EJ1967" s="281"/>
      <c r="EK1967" s="281"/>
      <c r="EL1967" s="281"/>
      <c r="EM1967" s="281"/>
      <c r="EN1967" s="281"/>
      <c r="EO1967" s="281"/>
      <c r="EP1967" s="281"/>
      <c r="EQ1967" s="281"/>
      <c r="ER1967" s="281"/>
      <c r="ES1967" s="281"/>
      <c r="ET1967" s="281"/>
      <c r="EU1967" s="281"/>
      <c r="EV1967" s="281"/>
      <c r="EW1967" s="281"/>
      <c r="EX1967" s="281"/>
      <c r="EY1967" s="281"/>
      <c r="EZ1967" s="281"/>
      <c r="FA1967" s="281"/>
      <c r="FB1967" s="281"/>
      <c r="FC1967" s="281"/>
      <c r="FD1967" s="281"/>
      <c r="FE1967" s="281"/>
      <c r="FF1967" s="281"/>
      <c r="FG1967" s="281"/>
      <c r="FH1967" s="281"/>
      <c r="FI1967" s="281"/>
      <c r="FJ1967" s="281"/>
      <c r="FK1967" s="281"/>
      <c r="FL1967" s="281"/>
      <c r="FM1967" s="281"/>
      <c r="FN1967" s="281"/>
      <c r="FO1967" s="281"/>
      <c r="FP1967" s="281"/>
      <c r="FQ1967" s="281"/>
      <c r="FR1967" s="281"/>
      <c r="FS1967" s="281"/>
      <c r="FT1967" s="281"/>
      <c r="FU1967" s="212"/>
    </row>
    <row r="1968" spans="1:177" s="35" customFormat="1" x14ac:dyDescent="0.25">
      <c r="A1968" s="98">
        <v>6</v>
      </c>
      <c r="B1968" s="227" t="s">
        <v>976</v>
      </c>
      <c r="C1968" s="231" t="s">
        <v>971</v>
      </c>
      <c r="D1968" s="226">
        <v>43540</v>
      </c>
      <c r="E1968" s="145">
        <v>0.33333333333333331</v>
      </c>
      <c r="F1968" s="145"/>
      <c r="G1968" s="145"/>
      <c r="H1968" s="145"/>
      <c r="I1968" s="145"/>
      <c r="J1968" s="145"/>
      <c r="K1968" s="145"/>
      <c r="L1968" s="145"/>
      <c r="M1968" s="145"/>
      <c r="N1968" s="145"/>
      <c r="O1968" s="145"/>
      <c r="P1968" s="98" t="str">
        <f t="shared" si="30"/>
        <v>6|transecto povoação RD54|Povoação |20190316|080000</v>
      </c>
      <c r="Q1968" s="233" t="s">
        <v>6</v>
      </c>
      <c r="R1968" s="231" t="s">
        <v>6</v>
      </c>
      <c r="S1968" s="98" t="s">
        <v>6</v>
      </c>
      <c r="T1968" s="233" t="s">
        <v>6</v>
      </c>
      <c r="U1968" s="231" t="s">
        <v>6</v>
      </c>
      <c r="V1968" s="98" t="s">
        <v>6</v>
      </c>
      <c r="W1968" s="233" t="s">
        <v>6</v>
      </c>
      <c r="X1968" s="300" t="s">
        <v>6</v>
      </c>
      <c r="Y1968" s="233" t="s">
        <v>6</v>
      </c>
      <c r="Z1968" s="233" t="s">
        <v>6</v>
      </c>
      <c r="AA1968" s="233" t="s">
        <v>6</v>
      </c>
      <c r="AB1968" s="233" t="s">
        <v>6</v>
      </c>
      <c r="AC1968" s="233" t="s">
        <v>6</v>
      </c>
      <c r="AD1968" s="233" t="s">
        <v>6</v>
      </c>
      <c r="AE1968" s="233" t="s">
        <v>6</v>
      </c>
      <c r="AF1968" s="233" t="s">
        <v>6</v>
      </c>
      <c r="AG1968" s="233" t="s">
        <v>6</v>
      </c>
      <c r="AH1968" s="231" t="s">
        <v>537</v>
      </c>
      <c r="AI1968" s="233" t="s">
        <v>564</v>
      </c>
      <c r="AJ1968" s="283">
        <v>80</v>
      </c>
      <c r="AK1968" s="283" t="s">
        <v>412</v>
      </c>
      <c r="AL1968" s="283" t="s">
        <v>416</v>
      </c>
      <c r="AM1968" s="283">
        <v>3</v>
      </c>
      <c r="AN1968" s="98">
        <v>1</v>
      </c>
      <c r="AO1968" s="98" t="s">
        <v>467</v>
      </c>
      <c r="AP1968" s="41"/>
      <c r="AQ1968" s="41"/>
      <c r="AR1968" s="41"/>
      <c r="AS1968" s="41"/>
      <c r="AT1968" s="39"/>
      <c r="AU1968" s="39"/>
      <c r="AV1968" s="39"/>
      <c r="AW1968" s="39"/>
      <c r="AX1968" s="39"/>
      <c r="AY1968" s="39"/>
      <c r="AZ1968" s="39"/>
      <c r="BA1968" s="39"/>
      <c r="BB1968" s="39"/>
      <c r="BC1968" s="39"/>
      <c r="BD1968" s="39"/>
      <c r="BE1968" s="39"/>
      <c r="BF1968" s="39"/>
      <c r="BG1968" s="39"/>
      <c r="BH1968" s="39"/>
      <c r="BI1968" s="39"/>
      <c r="BJ1968" s="39"/>
      <c r="BK1968" s="39"/>
      <c r="BL1968" s="39"/>
      <c r="BM1968" s="39"/>
      <c r="BN1968" s="39"/>
      <c r="BO1968" s="39"/>
      <c r="BP1968" s="39"/>
      <c r="BQ1968" s="39"/>
      <c r="BR1968" s="39"/>
      <c r="BS1968" s="39"/>
      <c r="BT1968" s="39"/>
      <c r="BU1968" s="39"/>
      <c r="BV1968" s="39"/>
      <c r="BW1968" s="39"/>
      <c r="BX1968" s="39"/>
      <c r="BY1968" s="39"/>
      <c r="BZ1968" s="39"/>
      <c r="CA1968" s="39"/>
      <c r="CB1968" s="39"/>
      <c r="CC1968" s="39"/>
      <c r="CD1968" s="39"/>
      <c r="CE1968" s="39"/>
      <c r="CF1968" s="39"/>
      <c r="CG1968" s="39"/>
      <c r="CH1968" s="39"/>
      <c r="CI1968" s="39"/>
      <c r="CJ1968" s="39"/>
      <c r="CK1968" s="39"/>
      <c r="CL1968" s="39"/>
      <c r="CM1968" s="39"/>
      <c r="CN1968" s="39"/>
      <c r="CO1968" s="39"/>
      <c r="CP1968" s="39"/>
      <c r="CQ1968" s="211"/>
      <c r="CR1968" s="211"/>
      <c r="CS1968" s="211"/>
      <c r="CT1968" s="211"/>
      <c r="CU1968" s="211"/>
      <c r="CV1968" s="211"/>
      <c r="CW1968" s="211"/>
      <c r="CX1968" s="211"/>
      <c r="CY1968" s="211"/>
      <c r="CZ1968" s="211"/>
      <c r="DA1968" s="211"/>
      <c r="DB1968" s="211"/>
      <c r="DC1968" s="211"/>
      <c r="DD1968" s="211"/>
      <c r="DE1968" s="211"/>
      <c r="DF1968" s="211"/>
      <c r="DG1968" s="211"/>
      <c r="DH1968" s="281"/>
      <c r="DI1968" s="281"/>
      <c r="DJ1968" s="281"/>
      <c r="DK1968" s="281"/>
      <c r="DL1968" s="281"/>
      <c r="DM1968" s="281"/>
      <c r="DN1968" s="281"/>
      <c r="DO1968" s="281"/>
      <c r="DP1968" s="281"/>
      <c r="DQ1968" s="281"/>
      <c r="DR1968" s="281"/>
      <c r="DS1968" s="281"/>
      <c r="DT1968" s="281"/>
      <c r="DU1968" s="281"/>
      <c r="DV1968" s="281"/>
      <c r="DW1968" s="281"/>
      <c r="DX1968" s="281"/>
      <c r="DY1968" s="281"/>
      <c r="DZ1968" s="281"/>
      <c r="EA1968" s="281"/>
      <c r="EB1968" s="281"/>
      <c r="EC1968" s="281"/>
      <c r="ED1968" s="281"/>
      <c r="EE1968" s="281"/>
      <c r="EF1968" s="281"/>
      <c r="EG1968" s="281"/>
      <c r="EH1968" s="281"/>
      <c r="EI1968" s="281"/>
      <c r="EJ1968" s="281"/>
      <c r="EK1968" s="281"/>
      <c r="EL1968" s="281"/>
      <c r="EM1968" s="281"/>
      <c r="EN1968" s="281"/>
      <c r="EO1968" s="281"/>
      <c r="EP1968" s="281"/>
      <c r="EQ1968" s="281"/>
      <c r="ER1968" s="281"/>
      <c r="ES1968" s="281"/>
      <c r="ET1968" s="281"/>
      <c r="EU1968" s="281"/>
      <c r="EV1968" s="281"/>
      <c r="EW1968" s="281"/>
      <c r="EX1968" s="281"/>
      <c r="EY1968" s="281"/>
      <c r="EZ1968" s="281"/>
      <c r="FA1968" s="281"/>
      <c r="FB1968" s="281"/>
      <c r="FC1968" s="281"/>
      <c r="FD1968" s="281"/>
      <c r="FE1968" s="281"/>
      <c r="FF1968" s="281"/>
      <c r="FG1968" s="281"/>
      <c r="FH1968" s="281"/>
      <c r="FI1968" s="281"/>
      <c r="FJ1968" s="281"/>
      <c r="FK1968" s="281"/>
      <c r="FL1968" s="281"/>
      <c r="FM1968" s="281"/>
      <c r="FN1968" s="281"/>
      <c r="FO1968" s="281"/>
      <c r="FP1968" s="281"/>
      <c r="FQ1968" s="281"/>
      <c r="FR1968" s="281"/>
      <c r="FS1968" s="281"/>
      <c r="FT1968" s="281"/>
      <c r="FU1968" s="212"/>
    </row>
    <row r="1969" spans="1:177" s="35" customFormat="1" x14ac:dyDescent="0.25">
      <c r="A1969" s="98">
        <v>6</v>
      </c>
      <c r="B1969" s="227" t="s">
        <v>976</v>
      </c>
      <c r="C1969" s="231" t="s">
        <v>971</v>
      </c>
      <c r="D1969" s="226">
        <v>43540</v>
      </c>
      <c r="E1969" s="145">
        <v>0.33333333333333331</v>
      </c>
      <c r="F1969" s="145"/>
      <c r="G1969" s="145"/>
      <c r="H1969" s="145"/>
      <c r="I1969" s="145"/>
      <c r="J1969" s="145"/>
      <c r="K1969" s="145"/>
      <c r="L1969" s="145"/>
      <c r="M1969" s="145"/>
      <c r="N1969" s="145"/>
      <c r="O1969" s="145"/>
      <c r="P1969" s="98" t="str">
        <f t="shared" si="30"/>
        <v>6|transecto povoação RD54|Povoação |20190316|080000</v>
      </c>
      <c r="Q1969" s="233" t="s">
        <v>6</v>
      </c>
      <c r="R1969" s="231" t="s">
        <v>6</v>
      </c>
      <c r="S1969" s="98" t="s">
        <v>6</v>
      </c>
      <c r="T1969" s="233" t="s">
        <v>6</v>
      </c>
      <c r="U1969" s="231" t="s">
        <v>6</v>
      </c>
      <c r="V1969" s="98" t="s">
        <v>6</v>
      </c>
      <c r="W1969" s="233" t="s">
        <v>6</v>
      </c>
      <c r="X1969" s="300" t="s">
        <v>6</v>
      </c>
      <c r="Y1969" s="233" t="s">
        <v>6</v>
      </c>
      <c r="Z1969" s="233" t="s">
        <v>6</v>
      </c>
      <c r="AA1969" s="233" t="s">
        <v>6</v>
      </c>
      <c r="AB1969" s="233" t="s">
        <v>6</v>
      </c>
      <c r="AC1969" s="233" t="s">
        <v>6</v>
      </c>
      <c r="AD1969" s="233" t="s">
        <v>6</v>
      </c>
      <c r="AE1969" s="233" t="s">
        <v>6</v>
      </c>
      <c r="AF1969" s="233" t="s">
        <v>6</v>
      </c>
      <c r="AG1969" s="233" t="s">
        <v>6</v>
      </c>
      <c r="AH1969" s="231" t="s">
        <v>537</v>
      </c>
      <c r="AI1969" s="233" t="s">
        <v>564</v>
      </c>
      <c r="AJ1969" s="283">
        <v>80</v>
      </c>
      <c r="AK1969" s="283" t="s">
        <v>412</v>
      </c>
      <c r="AL1969" s="283" t="s">
        <v>416</v>
      </c>
      <c r="AM1969" s="283">
        <v>2</v>
      </c>
      <c r="AN1969" s="98">
        <v>1</v>
      </c>
      <c r="AO1969" s="98" t="s">
        <v>467</v>
      </c>
      <c r="AP1969" s="41"/>
      <c r="AQ1969" s="41"/>
      <c r="AR1969" s="41"/>
      <c r="AS1969" s="41"/>
      <c r="AT1969" s="39"/>
      <c r="AU1969" s="39"/>
      <c r="AV1969" s="39"/>
      <c r="AW1969" s="39"/>
      <c r="AX1969" s="39"/>
      <c r="AY1969" s="39"/>
      <c r="AZ1969" s="39"/>
      <c r="BA1969" s="39"/>
      <c r="BB1969" s="39"/>
      <c r="BC1969" s="39"/>
      <c r="BD1969" s="39"/>
      <c r="BE1969" s="39"/>
      <c r="BF1969" s="39"/>
      <c r="BG1969" s="39"/>
      <c r="BH1969" s="39"/>
      <c r="BI1969" s="39"/>
      <c r="BJ1969" s="39"/>
      <c r="BK1969" s="39"/>
      <c r="BL1969" s="39"/>
      <c r="BM1969" s="39"/>
      <c r="BN1969" s="39"/>
      <c r="BO1969" s="39"/>
      <c r="BP1969" s="39"/>
      <c r="BQ1969" s="39"/>
      <c r="BR1969" s="39"/>
      <c r="BS1969" s="39"/>
      <c r="BT1969" s="39"/>
      <c r="BU1969" s="39"/>
      <c r="BV1969" s="39"/>
      <c r="BW1969" s="39"/>
      <c r="BX1969" s="39"/>
      <c r="BY1969" s="39"/>
      <c r="BZ1969" s="39"/>
      <c r="CA1969" s="39"/>
      <c r="CB1969" s="39"/>
      <c r="CC1969" s="39"/>
      <c r="CD1969" s="39"/>
      <c r="CE1969" s="39"/>
      <c r="CF1969" s="39"/>
      <c r="CG1969" s="39"/>
      <c r="CH1969" s="39"/>
      <c r="CI1969" s="39"/>
      <c r="CJ1969" s="39"/>
      <c r="CK1969" s="39"/>
      <c r="CL1969" s="39"/>
      <c r="CM1969" s="39"/>
      <c r="CN1969" s="39"/>
      <c r="CO1969" s="39"/>
      <c r="CP1969" s="39"/>
      <c r="CQ1969" s="211"/>
      <c r="CR1969" s="211"/>
      <c r="CS1969" s="211"/>
      <c r="CT1969" s="211"/>
      <c r="CU1969" s="211"/>
      <c r="CV1969" s="211"/>
      <c r="CW1969" s="211"/>
      <c r="CX1969" s="211"/>
      <c r="CY1969" s="211"/>
      <c r="CZ1969" s="211"/>
      <c r="DA1969" s="211"/>
      <c r="DB1969" s="211"/>
      <c r="DC1969" s="211"/>
      <c r="DD1969" s="211"/>
      <c r="DE1969" s="211"/>
      <c r="DF1969" s="211"/>
      <c r="DG1969" s="211"/>
      <c r="DH1969" s="281"/>
      <c r="DI1969" s="281"/>
      <c r="DJ1969" s="281"/>
      <c r="DK1969" s="281"/>
      <c r="DL1969" s="281"/>
      <c r="DM1969" s="281"/>
      <c r="DN1969" s="281"/>
      <c r="DO1969" s="281"/>
      <c r="DP1969" s="281"/>
      <c r="DQ1969" s="281"/>
      <c r="DR1969" s="281"/>
      <c r="DS1969" s="281"/>
      <c r="DT1969" s="281"/>
      <c r="DU1969" s="281"/>
      <c r="DV1969" s="281"/>
      <c r="DW1969" s="281"/>
      <c r="DX1969" s="281"/>
      <c r="DY1969" s="281"/>
      <c r="DZ1969" s="281"/>
      <c r="EA1969" s="281"/>
      <c r="EB1969" s="281"/>
      <c r="EC1969" s="281"/>
      <c r="ED1969" s="281"/>
      <c r="EE1969" s="281"/>
      <c r="EF1969" s="281"/>
      <c r="EG1969" s="281"/>
      <c r="EH1969" s="281"/>
      <c r="EI1969" s="281"/>
      <c r="EJ1969" s="281"/>
      <c r="EK1969" s="281"/>
      <c r="EL1969" s="281"/>
      <c r="EM1969" s="281"/>
      <c r="EN1969" s="281"/>
      <c r="EO1969" s="281"/>
      <c r="EP1969" s="281"/>
      <c r="EQ1969" s="281"/>
      <c r="ER1969" s="281"/>
      <c r="ES1969" s="281"/>
      <c r="ET1969" s="281"/>
      <c r="EU1969" s="281"/>
      <c r="EV1969" s="281"/>
      <c r="EW1969" s="281"/>
      <c r="EX1969" s="281"/>
      <c r="EY1969" s="281"/>
      <c r="EZ1969" s="281"/>
      <c r="FA1969" s="281"/>
      <c r="FB1969" s="281"/>
      <c r="FC1969" s="281"/>
      <c r="FD1969" s="281"/>
      <c r="FE1969" s="281"/>
      <c r="FF1969" s="281"/>
      <c r="FG1969" s="281"/>
      <c r="FH1969" s="281"/>
      <c r="FI1969" s="281"/>
      <c r="FJ1969" s="281"/>
      <c r="FK1969" s="281"/>
      <c r="FL1969" s="281"/>
      <c r="FM1969" s="281"/>
      <c r="FN1969" s="281"/>
      <c r="FO1969" s="281"/>
      <c r="FP1969" s="281"/>
      <c r="FQ1969" s="281"/>
      <c r="FR1969" s="281"/>
      <c r="FS1969" s="281"/>
      <c r="FT1969" s="281"/>
      <c r="FU1969" s="212"/>
    </row>
    <row r="1970" spans="1:177" s="35" customFormat="1" x14ac:dyDescent="0.25">
      <c r="A1970" s="98">
        <v>6</v>
      </c>
      <c r="B1970" s="227" t="s">
        <v>826</v>
      </c>
      <c r="C1970" s="231" t="s">
        <v>971</v>
      </c>
      <c r="D1970" s="226">
        <v>43540</v>
      </c>
      <c r="E1970" s="145">
        <v>0.33333333333333331</v>
      </c>
      <c r="F1970" s="145"/>
      <c r="G1970" s="145"/>
      <c r="H1970" s="145"/>
      <c r="I1970" s="145"/>
      <c r="J1970" s="145"/>
      <c r="K1970" s="145"/>
      <c r="L1970" s="145"/>
      <c r="M1970" s="145"/>
      <c r="N1970" s="145"/>
      <c r="O1970" s="145"/>
      <c r="P1970" s="98" t="str">
        <f t="shared" si="30"/>
        <v>6|transecto povoação RD56|Povoação |20190316|080000</v>
      </c>
      <c r="Q1970" s="233" t="s">
        <v>6</v>
      </c>
      <c r="R1970" s="231" t="s">
        <v>6</v>
      </c>
      <c r="S1970" s="98" t="s">
        <v>6</v>
      </c>
      <c r="T1970" s="233" t="s">
        <v>6</v>
      </c>
      <c r="U1970" s="231" t="s">
        <v>6</v>
      </c>
      <c r="V1970" s="98" t="s">
        <v>6</v>
      </c>
      <c r="W1970" s="233" t="s">
        <v>6</v>
      </c>
      <c r="X1970" s="300" t="s">
        <v>6</v>
      </c>
      <c r="Y1970" s="233" t="s">
        <v>6</v>
      </c>
      <c r="Z1970" s="233" t="s">
        <v>6</v>
      </c>
      <c r="AA1970" s="233" t="s">
        <v>6</v>
      </c>
      <c r="AB1970" s="233" t="s">
        <v>6</v>
      </c>
      <c r="AC1970" s="233" t="s">
        <v>6</v>
      </c>
      <c r="AD1970" s="233" t="s">
        <v>6</v>
      </c>
      <c r="AE1970" s="233" t="s">
        <v>6</v>
      </c>
      <c r="AF1970" s="233" t="s">
        <v>6</v>
      </c>
      <c r="AG1970" s="233" t="s">
        <v>6</v>
      </c>
      <c r="AH1970" s="231" t="s">
        <v>537</v>
      </c>
      <c r="AI1970" s="233" t="s">
        <v>564</v>
      </c>
      <c r="AJ1970" s="283">
        <v>80</v>
      </c>
      <c r="AK1970" s="283" t="s">
        <v>412</v>
      </c>
      <c r="AL1970" s="283" t="s">
        <v>416</v>
      </c>
      <c r="AM1970" s="283">
        <v>3</v>
      </c>
      <c r="AN1970" s="98">
        <v>1</v>
      </c>
      <c r="AO1970" s="98" t="s">
        <v>467</v>
      </c>
      <c r="AP1970" s="41"/>
      <c r="AQ1970" s="41"/>
      <c r="AR1970" s="41"/>
      <c r="AS1970" s="41"/>
      <c r="AT1970" s="39"/>
      <c r="AU1970" s="39"/>
      <c r="AV1970" s="39"/>
      <c r="AW1970" s="39"/>
      <c r="AX1970" s="39"/>
      <c r="AY1970" s="39"/>
      <c r="AZ1970" s="39"/>
      <c r="BA1970" s="39"/>
      <c r="BB1970" s="39"/>
      <c r="BC1970" s="39"/>
      <c r="BD1970" s="39"/>
      <c r="BE1970" s="39"/>
      <c r="BF1970" s="39"/>
      <c r="BG1970" s="39"/>
      <c r="BH1970" s="39"/>
      <c r="BI1970" s="39"/>
      <c r="BJ1970" s="39"/>
      <c r="BK1970" s="39"/>
      <c r="BL1970" s="39"/>
      <c r="BM1970" s="39"/>
      <c r="BN1970" s="39"/>
      <c r="BO1970" s="39"/>
      <c r="BP1970" s="39"/>
      <c r="BQ1970" s="39"/>
      <c r="BR1970" s="39"/>
      <c r="BS1970" s="39"/>
      <c r="BT1970" s="39"/>
      <c r="BU1970" s="39"/>
      <c r="BV1970" s="39"/>
      <c r="BW1970" s="39"/>
      <c r="BX1970" s="39"/>
      <c r="BY1970" s="39"/>
      <c r="BZ1970" s="39"/>
      <c r="CA1970" s="39"/>
      <c r="CB1970" s="39"/>
      <c r="CC1970" s="39"/>
      <c r="CD1970" s="39"/>
      <c r="CE1970" s="39"/>
      <c r="CF1970" s="39"/>
      <c r="CG1970" s="39"/>
      <c r="CH1970" s="39"/>
      <c r="CI1970" s="39"/>
      <c r="CJ1970" s="39"/>
      <c r="CK1970" s="39"/>
      <c r="CL1970" s="39"/>
      <c r="CM1970" s="39"/>
      <c r="CN1970" s="39"/>
      <c r="CO1970" s="39"/>
      <c r="CP1970" s="39"/>
      <c r="CQ1970" s="211"/>
      <c r="CR1970" s="211"/>
      <c r="CS1970" s="211"/>
      <c r="CT1970" s="211"/>
      <c r="CU1970" s="211"/>
      <c r="CV1970" s="211"/>
      <c r="CW1970" s="211"/>
      <c r="CX1970" s="211"/>
      <c r="CY1970" s="211"/>
      <c r="CZ1970" s="211"/>
      <c r="DA1970" s="211"/>
      <c r="DB1970" s="211"/>
      <c r="DC1970" s="211"/>
      <c r="DD1970" s="211"/>
      <c r="DE1970" s="211"/>
      <c r="DF1970" s="211"/>
      <c r="DG1970" s="211"/>
      <c r="DH1970" s="281"/>
      <c r="DI1970" s="281"/>
      <c r="DJ1970" s="281"/>
      <c r="DK1970" s="281"/>
      <c r="DL1970" s="281"/>
      <c r="DM1970" s="281"/>
      <c r="DN1970" s="281"/>
      <c r="DO1970" s="281"/>
      <c r="DP1970" s="281"/>
      <c r="DQ1970" s="281"/>
      <c r="DR1970" s="281"/>
      <c r="DS1970" s="281"/>
      <c r="DT1970" s="281"/>
      <c r="DU1970" s="281"/>
      <c r="DV1970" s="281"/>
      <c r="DW1970" s="281"/>
      <c r="DX1970" s="281"/>
      <c r="DY1970" s="281"/>
      <c r="DZ1970" s="281"/>
      <c r="EA1970" s="281"/>
      <c r="EB1970" s="281"/>
      <c r="EC1970" s="281"/>
      <c r="ED1970" s="281"/>
      <c r="EE1970" s="281"/>
      <c r="EF1970" s="281"/>
      <c r="EG1970" s="281"/>
      <c r="EH1970" s="281"/>
      <c r="EI1970" s="281"/>
      <c r="EJ1970" s="281"/>
      <c r="EK1970" s="281"/>
      <c r="EL1970" s="281"/>
      <c r="EM1970" s="281"/>
      <c r="EN1970" s="281"/>
      <c r="EO1970" s="281"/>
      <c r="EP1970" s="281"/>
      <c r="EQ1970" s="281"/>
      <c r="ER1970" s="281"/>
      <c r="ES1970" s="281"/>
      <c r="ET1970" s="281"/>
      <c r="EU1970" s="281"/>
      <c r="EV1970" s="281"/>
      <c r="EW1970" s="281"/>
      <c r="EX1970" s="281"/>
      <c r="EY1970" s="281"/>
      <c r="EZ1970" s="281"/>
      <c r="FA1970" s="281"/>
      <c r="FB1970" s="281"/>
      <c r="FC1970" s="281"/>
      <c r="FD1970" s="281"/>
      <c r="FE1970" s="281"/>
      <c r="FF1970" s="281"/>
      <c r="FG1970" s="281"/>
      <c r="FH1970" s="281"/>
      <c r="FI1970" s="281"/>
      <c r="FJ1970" s="281"/>
      <c r="FK1970" s="281"/>
      <c r="FL1970" s="281"/>
      <c r="FM1970" s="281"/>
      <c r="FN1970" s="281"/>
      <c r="FO1970" s="281"/>
      <c r="FP1970" s="281"/>
      <c r="FQ1970" s="281"/>
      <c r="FR1970" s="281"/>
      <c r="FS1970" s="281"/>
      <c r="FT1970" s="281"/>
      <c r="FU1970" s="212"/>
    </row>
    <row r="1971" spans="1:177" s="35" customFormat="1" x14ac:dyDescent="0.25">
      <c r="A1971" s="98">
        <v>6</v>
      </c>
      <c r="B1971" s="227" t="s">
        <v>827</v>
      </c>
      <c r="C1971" s="231" t="s">
        <v>971</v>
      </c>
      <c r="D1971" s="226">
        <v>43540</v>
      </c>
      <c r="E1971" s="145">
        <v>0.33333333333333331</v>
      </c>
      <c r="F1971" s="145"/>
      <c r="G1971" s="145"/>
      <c r="H1971" s="145"/>
      <c r="I1971" s="145"/>
      <c r="J1971" s="145"/>
      <c r="K1971" s="145"/>
      <c r="L1971" s="145"/>
      <c r="M1971" s="145"/>
      <c r="N1971" s="145"/>
      <c r="O1971" s="145"/>
      <c r="P1971" s="98" t="str">
        <f t="shared" si="30"/>
        <v>6|transecto povoação RD60|Povoação |20190316|080000</v>
      </c>
      <c r="Q1971" s="233" t="s">
        <v>6</v>
      </c>
      <c r="R1971" s="231" t="s">
        <v>6</v>
      </c>
      <c r="S1971" s="98" t="s">
        <v>6</v>
      </c>
      <c r="T1971" s="233" t="s">
        <v>6</v>
      </c>
      <c r="U1971" s="231" t="s">
        <v>6</v>
      </c>
      <c r="V1971" s="98" t="s">
        <v>6</v>
      </c>
      <c r="W1971" s="233" t="s">
        <v>6</v>
      </c>
      <c r="X1971" s="300" t="s">
        <v>6</v>
      </c>
      <c r="Y1971" s="233" t="s">
        <v>6</v>
      </c>
      <c r="Z1971" s="233" t="s">
        <v>6</v>
      </c>
      <c r="AA1971" s="233" t="s">
        <v>6</v>
      </c>
      <c r="AB1971" s="233" t="s">
        <v>6</v>
      </c>
      <c r="AC1971" s="233" t="s">
        <v>6</v>
      </c>
      <c r="AD1971" s="233" t="s">
        <v>6</v>
      </c>
      <c r="AE1971" s="233" t="s">
        <v>6</v>
      </c>
      <c r="AF1971" s="233" t="s">
        <v>6</v>
      </c>
      <c r="AG1971" s="233" t="s">
        <v>6</v>
      </c>
      <c r="AH1971" s="231" t="s">
        <v>537</v>
      </c>
      <c r="AI1971" s="233" t="s">
        <v>564</v>
      </c>
      <c r="AJ1971" s="283">
        <v>80</v>
      </c>
      <c r="AK1971" s="283" t="s">
        <v>412</v>
      </c>
      <c r="AL1971" s="283" t="s">
        <v>416</v>
      </c>
      <c r="AM1971" s="283">
        <v>2</v>
      </c>
      <c r="AN1971" s="98">
        <v>1</v>
      </c>
      <c r="AO1971" s="98" t="s">
        <v>467</v>
      </c>
      <c r="AP1971" s="41"/>
      <c r="AQ1971" s="41"/>
      <c r="AR1971" s="41"/>
      <c r="AS1971" s="41"/>
      <c r="AT1971" s="39"/>
      <c r="AU1971" s="39"/>
      <c r="AV1971" s="39"/>
      <c r="AW1971" s="39"/>
      <c r="AX1971" s="39"/>
      <c r="AY1971" s="39"/>
      <c r="AZ1971" s="39"/>
      <c r="BA1971" s="39"/>
      <c r="BB1971" s="39"/>
      <c r="BC1971" s="39"/>
      <c r="BD1971" s="39"/>
      <c r="BE1971" s="39"/>
      <c r="BF1971" s="39"/>
      <c r="BG1971" s="39"/>
      <c r="BH1971" s="39"/>
      <c r="BI1971" s="39"/>
      <c r="BJ1971" s="39"/>
      <c r="BK1971" s="39"/>
      <c r="BL1971" s="39"/>
      <c r="BM1971" s="39"/>
      <c r="BN1971" s="39"/>
      <c r="BO1971" s="39"/>
      <c r="BP1971" s="39"/>
      <c r="BQ1971" s="39"/>
      <c r="BR1971" s="39"/>
      <c r="BS1971" s="39"/>
      <c r="BT1971" s="39"/>
      <c r="BU1971" s="39"/>
      <c r="BV1971" s="39"/>
      <c r="BW1971" s="39"/>
      <c r="BX1971" s="39"/>
      <c r="BY1971" s="39"/>
      <c r="BZ1971" s="39"/>
      <c r="CA1971" s="39"/>
      <c r="CB1971" s="39"/>
      <c r="CC1971" s="39"/>
      <c r="CD1971" s="39"/>
      <c r="CE1971" s="39"/>
      <c r="CF1971" s="39"/>
      <c r="CG1971" s="39"/>
      <c r="CH1971" s="39"/>
      <c r="CI1971" s="39"/>
      <c r="CJ1971" s="39"/>
      <c r="CK1971" s="39"/>
      <c r="CL1971" s="39"/>
      <c r="CM1971" s="39"/>
      <c r="CN1971" s="39"/>
      <c r="CO1971" s="39"/>
      <c r="CP1971" s="39"/>
      <c r="CQ1971" s="211"/>
      <c r="CR1971" s="211"/>
      <c r="CS1971" s="211"/>
      <c r="CT1971" s="211"/>
      <c r="CU1971" s="211"/>
      <c r="CV1971" s="211"/>
      <c r="CW1971" s="211"/>
      <c r="CX1971" s="211"/>
      <c r="CY1971" s="211"/>
      <c r="CZ1971" s="211"/>
      <c r="DA1971" s="211"/>
      <c r="DB1971" s="211"/>
      <c r="DC1971" s="211"/>
      <c r="DD1971" s="211"/>
      <c r="DE1971" s="211"/>
      <c r="DF1971" s="211"/>
      <c r="DG1971" s="211"/>
      <c r="DH1971" s="281"/>
      <c r="DI1971" s="281"/>
      <c r="DJ1971" s="281"/>
      <c r="DK1971" s="281"/>
      <c r="DL1971" s="281"/>
      <c r="DM1971" s="281"/>
      <c r="DN1971" s="281"/>
      <c r="DO1971" s="281"/>
      <c r="DP1971" s="281"/>
      <c r="DQ1971" s="281"/>
      <c r="DR1971" s="281"/>
      <c r="DS1971" s="281"/>
      <c r="DT1971" s="281"/>
      <c r="DU1971" s="281"/>
      <c r="DV1971" s="281"/>
      <c r="DW1971" s="281"/>
      <c r="DX1971" s="281"/>
      <c r="DY1971" s="281"/>
      <c r="DZ1971" s="281"/>
      <c r="EA1971" s="281"/>
      <c r="EB1971" s="281"/>
      <c r="EC1971" s="281"/>
      <c r="ED1971" s="281"/>
      <c r="EE1971" s="281"/>
      <c r="EF1971" s="281"/>
      <c r="EG1971" s="281"/>
      <c r="EH1971" s="281"/>
      <c r="EI1971" s="281"/>
      <c r="EJ1971" s="281"/>
      <c r="EK1971" s="281"/>
      <c r="EL1971" s="281"/>
      <c r="EM1971" s="281"/>
      <c r="EN1971" s="281"/>
      <c r="EO1971" s="281"/>
      <c r="EP1971" s="281"/>
      <c r="EQ1971" s="281"/>
      <c r="ER1971" s="281"/>
      <c r="ES1971" s="281"/>
      <c r="ET1971" s="281"/>
      <c r="EU1971" s="281"/>
      <c r="EV1971" s="281"/>
      <c r="EW1971" s="281"/>
      <c r="EX1971" s="281"/>
      <c r="EY1971" s="281"/>
      <c r="EZ1971" s="281"/>
      <c r="FA1971" s="281"/>
      <c r="FB1971" s="281"/>
      <c r="FC1971" s="281"/>
      <c r="FD1971" s="281"/>
      <c r="FE1971" s="281"/>
      <c r="FF1971" s="281"/>
      <c r="FG1971" s="281"/>
      <c r="FH1971" s="281"/>
      <c r="FI1971" s="281"/>
      <c r="FJ1971" s="281"/>
      <c r="FK1971" s="281"/>
      <c r="FL1971" s="281"/>
      <c r="FM1971" s="281"/>
      <c r="FN1971" s="281"/>
      <c r="FO1971" s="281"/>
      <c r="FP1971" s="281"/>
      <c r="FQ1971" s="281"/>
      <c r="FR1971" s="281"/>
      <c r="FS1971" s="281"/>
      <c r="FT1971" s="281"/>
      <c r="FU1971" s="212"/>
    </row>
    <row r="1972" spans="1:177" s="35" customFormat="1" x14ac:dyDescent="0.25">
      <c r="A1972" s="98">
        <v>6</v>
      </c>
      <c r="B1972" s="227" t="s">
        <v>977</v>
      </c>
      <c r="C1972" s="231" t="s">
        <v>971</v>
      </c>
      <c r="D1972" s="226">
        <v>43540</v>
      </c>
      <c r="E1972" s="145">
        <v>0.33333333333333331</v>
      </c>
      <c r="F1972" s="145"/>
      <c r="G1972" s="145"/>
      <c r="H1972" s="145"/>
      <c r="I1972" s="145"/>
      <c r="J1972" s="145"/>
      <c r="K1972" s="145"/>
      <c r="L1972" s="145"/>
      <c r="M1972" s="145"/>
      <c r="N1972" s="145"/>
      <c r="O1972" s="145"/>
      <c r="P1972" s="98" t="str">
        <f t="shared" si="30"/>
        <v>6|transecto povoação RD61|Povoação |20190316|080000</v>
      </c>
      <c r="Q1972" s="233" t="s">
        <v>6</v>
      </c>
      <c r="R1972" s="231" t="s">
        <v>6</v>
      </c>
      <c r="S1972" s="98" t="s">
        <v>6</v>
      </c>
      <c r="T1972" s="233" t="s">
        <v>6</v>
      </c>
      <c r="U1972" s="231" t="s">
        <v>6</v>
      </c>
      <c r="V1972" s="98" t="s">
        <v>6</v>
      </c>
      <c r="W1972" s="233" t="s">
        <v>6</v>
      </c>
      <c r="X1972" s="300" t="s">
        <v>6</v>
      </c>
      <c r="Y1972" s="233" t="s">
        <v>6</v>
      </c>
      <c r="Z1972" s="233" t="s">
        <v>6</v>
      </c>
      <c r="AA1972" s="233" t="s">
        <v>6</v>
      </c>
      <c r="AB1972" s="233" t="s">
        <v>6</v>
      </c>
      <c r="AC1972" s="233" t="s">
        <v>6</v>
      </c>
      <c r="AD1972" s="233" t="s">
        <v>6</v>
      </c>
      <c r="AE1972" s="233" t="s">
        <v>6</v>
      </c>
      <c r="AF1972" s="233" t="s">
        <v>6</v>
      </c>
      <c r="AG1972" s="233" t="s">
        <v>6</v>
      </c>
      <c r="AH1972" s="231" t="s">
        <v>537</v>
      </c>
      <c r="AI1972" s="233" t="s">
        <v>564</v>
      </c>
      <c r="AJ1972" s="283">
        <v>80</v>
      </c>
      <c r="AK1972" s="283" t="s">
        <v>412</v>
      </c>
      <c r="AL1972" s="283" t="s">
        <v>416</v>
      </c>
      <c r="AM1972" s="283">
        <v>2</v>
      </c>
      <c r="AN1972" s="98">
        <v>1</v>
      </c>
      <c r="AO1972" s="98" t="s">
        <v>467</v>
      </c>
      <c r="AP1972" s="41"/>
      <c r="AQ1972" s="41"/>
      <c r="AR1972" s="41"/>
      <c r="AS1972" s="41"/>
      <c r="AT1972" s="39"/>
      <c r="AU1972" s="39"/>
      <c r="AV1972" s="39"/>
      <c r="AW1972" s="39"/>
      <c r="AX1972" s="39"/>
      <c r="AY1972" s="39"/>
      <c r="AZ1972" s="39"/>
      <c r="BA1972" s="39"/>
      <c r="BB1972" s="39"/>
      <c r="BC1972" s="39"/>
      <c r="BD1972" s="39"/>
      <c r="BE1972" s="39"/>
      <c r="BF1972" s="39"/>
      <c r="BG1972" s="39"/>
      <c r="BH1972" s="39"/>
      <c r="BI1972" s="39"/>
      <c r="BJ1972" s="39"/>
      <c r="BK1972" s="39"/>
      <c r="BL1972" s="39"/>
      <c r="BM1972" s="39"/>
      <c r="BN1972" s="39"/>
      <c r="BO1972" s="39"/>
      <c r="BP1972" s="39"/>
      <c r="BQ1972" s="39"/>
      <c r="BR1972" s="39"/>
      <c r="BS1972" s="39"/>
      <c r="BT1972" s="39"/>
      <c r="BU1972" s="39"/>
      <c r="BV1972" s="39"/>
      <c r="BW1972" s="39"/>
      <c r="BX1972" s="39"/>
      <c r="BY1972" s="39"/>
      <c r="BZ1972" s="39"/>
      <c r="CA1972" s="39"/>
      <c r="CB1972" s="39"/>
      <c r="CC1972" s="39"/>
      <c r="CD1972" s="39"/>
      <c r="CE1972" s="39"/>
      <c r="CF1972" s="39"/>
      <c r="CG1972" s="39"/>
      <c r="CH1972" s="39"/>
      <c r="CI1972" s="39"/>
      <c r="CJ1972" s="39"/>
      <c r="CK1972" s="39"/>
      <c r="CL1972" s="39"/>
      <c r="CM1972" s="39"/>
      <c r="CN1972" s="39"/>
      <c r="CO1972" s="39"/>
      <c r="CP1972" s="39"/>
      <c r="CQ1972" s="211"/>
      <c r="CR1972" s="211"/>
      <c r="CS1972" s="211"/>
      <c r="CT1972" s="211"/>
      <c r="CU1972" s="211"/>
      <c r="CV1972" s="211"/>
      <c r="CW1972" s="211"/>
      <c r="CX1972" s="211"/>
      <c r="CY1972" s="211"/>
      <c r="CZ1972" s="211"/>
      <c r="DA1972" s="211"/>
      <c r="DB1972" s="211"/>
      <c r="DC1972" s="211"/>
      <c r="DD1972" s="211"/>
      <c r="DE1972" s="211"/>
      <c r="DF1972" s="211"/>
      <c r="DG1972" s="211"/>
      <c r="DH1972" s="281"/>
      <c r="DI1972" s="281"/>
      <c r="DJ1972" s="281"/>
      <c r="DK1972" s="281"/>
      <c r="DL1972" s="281"/>
      <c r="DM1972" s="281"/>
      <c r="DN1972" s="281"/>
      <c r="DO1972" s="281"/>
      <c r="DP1972" s="281"/>
      <c r="DQ1972" s="281"/>
      <c r="DR1972" s="281"/>
      <c r="DS1972" s="281"/>
      <c r="DT1972" s="281"/>
      <c r="DU1972" s="281"/>
      <c r="DV1972" s="281"/>
      <c r="DW1972" s="281"/>
      <c r="DX1972" s="281"/>
      <c r="DY1972" s="281"/>
      <c r="DZ1972" s="281"/>
      <c r="EA1972" s="281"/>
      <c r="EB1972" s="281"/>
      <c r="EC1972" s="281"/>
      <c r="ED1972" s="281"/>
      <c r="EE1972" s="281"/>
      <c r="EF1972" s="281"/>
      <c r="EG1972" s="281"/>
      <c r="EH1972" s="281"/>
      <c r="EI1972" s="281"/>
      <c r="EJ1972" s="281"/>
      <c r="EK1972" s="281"/>
      <c r="EL1972" s="281"/>
      <c r="EM1972" s="281"/>
      <c r="EN1972" s="281"/>
      <c r="EO1972" s="281"/>
      <c r="EP1972" s="281"/>
      <c r="EQ1972" s="281"/>
      <c r="ER1972" s="281"/>
      <c r="ES1972" s="281"/>
      <c r="ET1972" s="281"/>
      <c r="EU1972" s="281"/>
      <c r="EV1972" s="281"/>
      <c r="EW1972" s="281"/>
      <c r="EX1972" s="281"/>
      <c r="EY1972" s="281"/>
      <c r="EZ1972" s="281"/>
      <c r="FA1972" s="281"/>
      <c r="FB1972" s="281"/>
      <c r="FC1972" s="281"/>
      <c r="FD1972" s="281"/>
      <c r="FE1972" s="281"/>
      <c r="FF1972" s="281"/>
      <c r="FG1972" s="281"/>
      <c r="FH1972" s="281"/>
      <c r="FI1972" s="281"/>
      <c r="FJ1972" s="281"/>
      <c r="FK1972" s="281"/>
      <c r="FL1972" s="281"/>
      <c r="FM1972" s="281"/>
      <c r="FN1972" s="281"/>
      <c r="FO1972" s="281"/>
      <c r="FP1972" s="281"/>
      <c r="FQ1972" s="281"/>
      <c r="FR1972" s="281"/>
      <c r="FS1972" s="281"/>
      <c r="FT1972" s="281"/>
      <c r="FU1972" s="212"/>
    </row>
    <row r="1973" spans="1:177" s="35" customFormat="1" x14ac:dyDescent="0.25">
      <c r="A1973" s="98">
        <v>6</v>
      </c>
      <c r="B1973" s="227" t="s">
        <v>977</v>
      </c>
      <c r="C1973" s="231" t="s">
        <v>971</v>
      </c>
      <c r="D1973" s="226">
        <v>43540</v>
      </c>
      <c r="E1973" s="145">
        <v>0.33333333333333331</v>
      </c>
      <c r="F1973" s="145"/>
      <c r="G1973" s="145"/>
      <c r="H1973" s="145"/>
      <c r="I1973" s="145"/>
      <c r="J1973" s="145"/>
      <c r="K1973" s="145"/>
      <c r="L1973" s="145"/>
      <c r="M1973" s="145"/>
      <c r="N1973" s="145"/>
      <c r="O1973" s="145"/>
      <c r="P1973" s="98" t="str">
        <f t="shared" si="30"/>
        <v>6|transecto povoação RD61|Povoação |20190316|080000</v>
      </c>
      <c r="Q1973" s="233" t="s">
        <v>6</v>
      </c>
      <c r="R1973" s="231" t="s">
        <v>6</v>
      </c>
      <c r="S1973" s="98" t="s">
        <v>6</v>
      </c>
      <c r="T1973" s="233" t="s">
        <v>6</v>
      </c>
      <c r="U1973" s="231" t="s">
        <v>6</v>
      </c>
      <c r="V1973" s="98" t="s">
        <v>6</v>
      </c>
      <c r="W1973" s="233" t="s">
        <v>6</v>
      </c>
      <c r="X1973" s="300" t="s">
        <v>6</v>
      </c>
      <c r="Y1973" s="233" t="s">
        <v>6</v>
      </c>
      <c r="Z1973" s="233" t="s">
        <v>6</v>
      </c>
      <c r="AA1973" s="233" t="s">
        <v>6</v>
      </c>
      <c r="AB1973" s="233" t="s">
        <v>6</v>
      </c>
      <c r="AC1973" s="233" t="s">
        <v>6</v>
      </c>
      <c r="AD1973" s="233" t="s">
        <v>6</v>
      </c>
      <c r="AE1973" s="233" t="s">
        <v>6</v>
      </c>
      <c r="AF1973" s="233" t="s">
        <v>6</v>
      </c>
      <c r="AG1973" s="233" t="s">
        <v>6</v>
      </c>
      <c r="AH1973" s="231" t="s">
        <v>537</v>
      </c>
      <c r="AI1973" s="233" t="s">
        <v>564</v>
      </c>
      <c r="AJ1973" s="283">
        <v>80</v>
      </c>
      <c r="AK1973" s="283" t="s">
        <v>412</v>
      </c>
      <c r="AL1973" s="283" t="s">
        <v>416</v>
      </c>
      <c r="AM1973" s="283">
        <v>3</v>
      </c>
      <c r="AN1973" s="98">
        <v>1</v>
      </c>
      <c r="AO1973" s="98" t="s">
        <v>467</v>
      </c>
      <c r="AP1973" s="41"/>
      <c r="AQ1973" s="41"/>
      <c r="AR1973" s="41"/>
      <c r="AS1973" s="41"/>
      <c r="AT1973" s="39"/>
      <c r="AU1973" s="39"/>
      <c r="AV1973" s="39"/>
      <c r="AW1973" s="39"/>
      <c r="AX1973" s="39"/>
      <c r="AY1973" s="39"/>
      <c r="AZ1973" s="39"/>
      <c r="BA1973" s="39"/>
      <c r="BB1973" s="39"/>
      <c r="BC1973" s="39"/>
      <c r="BD1973" s="39"/>
      <c r="BE1973" s="39"/>
      <c r="BF1973" s="39"/>
      <c r="BG1973" s="39"/>
      <c r="BH1973" s="39"/>
      <c r="BI1973" s="39"/>
      <c r="BJ1973" s="39"/>
      <c r="BK1973" s="39"/>
      <c r="BL1973" s="39"/>
      <c r="BM1973" s="39"/>
      <c r="BN1973" s="39"/>
      <c r="BO1973" s="39"/>
      <c r="BP1973" s="39"/>
      <c r="BQ1973" s="39"/>
      <c r="BR1973" s="39"/>
      <c r="BS1973" s="39"/>
      <c r="BT1973" s="39"/>
      <c r="BU1973" s="39"/>
      <c r="BV1973" s="39"/>
      <c r="BW1973" s="39"/>
      <c r="BX1973" s="39"/>
      <c r="BY1973" s="39"/>
      <c r="BZ1973" s="39"/>
      <c r="CA1973" s="39"/>
      <c r="CB1973" s="39"/>
      <c r="CC1973" s="39"/>
      <c r="CD1973" s="39"/>
      <c r="CE1973" s="39"/>
      <c r="CF1973" s="39"/>
      <c r="CG1973" s="39"/>
      <c r="CH1973" s="39"/>
      <c r="CI1973" s="39"/>
      <c r="CJ1973" s="39"/>
      <c r="CK1973" s="39"/>
      <c r="CL1973" s="39"/>
      <c r="CM1973" s="39"/>
      <c r="CN1973" s="39"/>
      <c r="CO1973" s="39"/>
      <c r="CP1973" s="39"/>
      <c r="CQ1973" s="211"/>
      <c r="CR1973" s="211"/>
      <c r="CS1973" s="211"/>
      <c r="CT1973" s="211"/>
      <c r="CU1973" s="211"/>
      <c r="CV1973" s="211"/>
      <c r="CW1973" s="211"/>
      <c r="CX1973" s="211"/>
      <c r="CY1973" s="211"/>
      <c r="CZ1973" s="211"/>
      <c r="DA1973" s="211"/>
      <c r="DB1973" s="211"/>
      <c r="DC1973" s="211"/>
      <c r="DD1973" s="211"/>
      <c r="DE1973" s="211"/>
      <c r="DF1973" s="211"/>
      <c r="DG1973" s="211"/>
      <c r="DH1973" s="281"/>
      <c r="DI1973" s="281"/>
      <c r="DJ1973" s="281"/>
      <c r="DK1973" s="281"/>
      <c r="DL1973" s="281"/>
      <c r="DM1973" s="281"/>
      <c r="DN1973" s="281"/>
      <c r="DO1973" s="281"/>
      <c r="DP1973" s="281"/>
      <c r="DQ1973" s="281"/>
      <c r="DR1973" s="281"/>
      <c r="DS1973" s="281"/>
      <c r="DT1973" s="281"/>
      <c r="DU1973" s="281"/>
      <c r="DV1973" s="281"/>
      <c r="DW1973" s="281"/>
      <c r="DX1973" s="281"/>
      <c r="DY1973" s="281"/>
      <c r="DZ1973" s="281"/>
      <c r="EA1973" s="281"/>
      <c r="EB1973" s="281"/>
      <c r="EC1973" s="281"/>
      <c r="ED1973" s="281"/>
      <c r="EE1973" s="281"/>
      <c r="EF1973" s="281"/>
      <c r="EG1973" s="281"/>
      <c r="EH1973" s="281"/>
      <c r="EI1973" s="281"/>
      <c r="EJ1973" s="281"/>
      <c r="EK1973" s="281"/>
      <c r="EL1973" s="281"/>
      <c r="EM1973" s="281"/>
      <c r="EN1973" s="281"/>
      <c r="EO1973" s="281"/>
      <c r="EP1973" s="281"/>
      <c r="EQ1973" s="281"/>
      <c r="ER1973" s="281"/>
      <c r="ES1973" s="281"/>
      <c r="ET1973" s="281"/>
      <c r="EU1973" s="281"/>
      <c r="EV1973" s="281"/>
      <c r="EW1973" s="281"/>
      <c r="EX1973" s="281"/>
      <c r="EY1973" s="281"/>
      <c r="EZ1973" s="281"/>
      <c r="FA1973" s="281"/>
      <c r="FB1973" s="281"/>
      <c r="FC1973" s="281"/>
      <c r="FD1973" s="281"/>
      <c r="FE1973" s="281"/>
      <c r="FF1973" s="281"/>
      <c r="FG1973" s="281"/>
      <c r="FH1973" s="281"/>
      <c r="FI1973" s="281"/>
      <c r="FJ1973" s="281"/>
      <c r="FK1973" s="281"/>
      <c r="FL1973" s="281"/>
      <c r="FM1973" s="281"/>
      <c r="FN1973" s="281"/>
      <c r="FO1973" s="281"/>
      <c r="FP1973" s="281"/>
      <c r="FQ1973" s="281"/>
      <c r="FR1973" s="281"/>
      <c r="FS1973" s="281"/>
      <c r="FT1973" s="281"/>
      <c r="FU1973" s="212"/>
    </row>
    <row r="1974" spans="1:177" s="35" customFormat="1" x14ac:dyDescent="0.25">
      <c r="A1974" s="98">
        <v>6</v>
      </c>
      <c r="B1974" s="227" t="s">
        <v>593</v>
      </c>
      <c r="C1974" s="231" t="s">
        <v>971</v>
      </c>
      <c r="D1974" s="226">
        <v>43540</v>
      </c>
      <c r="E1974" s="145">
        <v>0.33333333333333331</v>
      </c>
      <c r="F1974" s="145"/>
      <c r="G1974" s="145"/>
      <c r="H1974" s="145"/>
      <c r="I1974" s="145"/>
      <c r="J1974" s="145"/>
      <c r="K1974" s="145"/>
      <c r="L1974" s="145"/>
      <c r="M1974" s="145"/>
      <c r="N1974" s="145"/>
      <c r="O1974" s="145"/>
      <c r="P1974" s="98" t="str">
        <f t="shared" si="30"/>
        <v>6|pontal Norte do Rio Doce|Povoação |20190316|080000</v>
      </c>
      <c r="Q1974" s="233" t="s">
        <v>6</v>
      </c>
      <c r="R1974" s="231" t="s">
        <v>6</v>
      </c>
      <c r="S1974" s="98" t="s">
        <v>6</v>
      </c>
      <c r="T1974" s="233" t="s">
        <v>6</v>
      </c>
      <c r="U1974" s="231" t="s">
        <v>6</v>
      </c>
      <c r="V1974" s="98" t="s">
        <v>6</v>
      </c>
      <c r="W1974" s="233" t="s">
        <v>6</v>
      </c>
      <c r="X1974" s="300" t="s">
        <v>6</v>
      </c>
      <c r="Y1974" s="233" t="s">
        <v>6</v>
      </c>
      <c r="Z1974" s="233" t="s">
        <v>6</v>
      </c>
      <c r="AA1974" s="233" t="s">
        <v>6</v>
      </c>
      <c r="AB1974" s="233" t="s">
        <v>6</v>
      </c>
      <c r="AC1974" s="233" t="s">
        <v>6</v>
      </c>
      <c r="AD1974" s="233" t="s">
        <v>6</v>
      </c>
      <c r="AE1974" s="233" t="s">
        <v>6</v>
      </c>
      <c r="AF1974" s="233" t="s">
        <v>6</v>
      </c>
      <c r="AG1974" s="233" t="s">
        <v>6</v>
      </c>
      <c r="AH1974" s="231" t="s">
        <v>538</v>
      </c>
      <c r="AI1974" s="233" t="s">
        <v>565</v>
      </c>
      <c r="AJ1974" s="283">
        <v>80</v>
      </c>
      <c r="AK1974" s="283" t="s">
        <v>412</v>
      </c>
      <c r="AL1974" s="283" t="s">
        <v>416</v>
      </c>
      <c r="AM1974" s="283">
        <v>30</v>
      </c>
      <c r="AN1974" s="98">
        <v>1</v>
      </c>
      <c r="AO1974" s="98" t="s">
        <v>467</v>
      </c>
      <c r="AP1974" s="41"/>
      <c r="AQ1974" s="41"/>
      <c r="AR1974" s="41"/>
      <c r="AS1974" s="41"/>
      <c r="AT1974" s="39"/>
      <c r="AU1974" s="39"/>
      <c r="AV1974" s="39"/>
      <c r="AW1974" s="39"/>
      <c r="AX1974" s="39"/>
      <c r="AY1974" s="39"/>
      <c r="AZ1974" s="39"/>
      <c r="BA1974" s="39"/>
      <c r="BB1974" s="39"/>
      <c r="BC1974" s="39"/>
      <c r="BD1974" s="39"/>
      <c r="BE1974" s="39"/>
      <c r="BF1974" s="39"/>
      <c r="BG1974" s="39"/>
      <c r="BH1974" s="39"/>
      <c r="BI1974" s="39"/>
      <c r="BJ1974" s="39"/>
      <c r="BK1974" s="39"/>
      <c r="BL1974" s="39"/>
      <c r="BM1974" s="39"/>
      <c r="BN1974" s="39"/>
      <c r="BO1974" s="39"/>
      <c r="BP1974" s="39"/>
      <c r="BQ1974" s="39"/>
      <c r="BR1974" s="39"/>
      <c r="BS1974" s="39"/>
      <c r="BT1974" s="39"/>
      <c r="BU1974" s="39"/>
      <c r="BV1974" s="39"/>
      <c r="BW1974" s="39"/>
      <c r="BX1974" s="39"/>
      <c r="BY1974" s="39"/>
      <c r="BZ1974" s="39"/>
      <c r="CA1974" s="39"/>
      <c r="CB1974" s="39"/>
      <c r="CC1974" s="39"/>
      <c r="CD1974" s="39"/>
      <c r="CE1974" s="39"/>
      <c r="CF1974" s="39"/>
      <c r="CG1974" s="39"/>
      <c r="CH1974" s="39"/>
      <c r="CI1974" s="39"/>
      <c r="CJ1974" s="39"/>
      <c r="CK1974" s="39"/>
      <c r="CL1974" s="39"/>
      <c r="CM1974" s="39"/>
      <c r="CN1974" s="39"/>
      <c r="CO1974" s="39"/>
      <c r="CP1974" s="39"/>
      <c r="CQ1974" s="211"/>
      <c r="CR1974" s="211"/>
      <c r="CS1974" s="211"/>
      <c r="CT1974" s="211"/>
      <c r="CU1974" s="211"/>
      <c r="CV1974" s="211"/>
      <c r="CW1974" s="211"/>
      <c r="CX1974" s="211"/>
      <c r="CY1974" s="211"/>
      <c r="CZ1974" s="211"/>
      <c r="DA1974" s="211"/>
      <c r="DB1974" s="211"/>
      <c r="DC1974" s="211"/>
      <c r="DD1974" s="211"/>
      <c r="DE1974" s="211"/>
      <c r="DF1974" s="211"/>
      <c r="DG1974" s="211"/>
      <c r="DH1974" s="281"/>
      <c r="DI1974" s="281"/>
      <c r="DJ1974" s="281"/>
      <c r="DK1974" s="281"/>
      <c r="DL1974" s="281"/>
      <c r="DM1974" s="281"/>
      <c r="DN1974" s="281"/>
      <c r="DO1974" s="281"/>
      <c r="DP1974" s="281"/>
      <c r="DQ1974" s="281"/>
      <c r="DR1974" s="281"/>
      <c r="DS1974" s="281"/>
      <c r="DT1974" s="281"/>
      <c r="DU1974" s="281"/>
      <c r="DV1974" s="281"/>
      <c r="DW1974" s="281"/>
      <c r="DX1974" s="281"/>
      <c r="DY1974" s="281"/>
      <c r="DZ1974" s="281"/>
      <c r="EA1974" s="281"/>
      <c r="EB1974" s="281"/>
      <c r="EC1974" s="281"/>
      <c r="ED1974" s="281"/>
      <c r="EE1974" s="281"/>
      <c r="EF1974" s="281"/>
      <c r="EG1974" s="281"/>
      <c r="EH1974" s="281"/>
      <c r="EI1974" s="281"/>
      <c r="EJ1974" s="281"/>
      <c r="EK1974" s="281"/>
      <c r="EL1974" s="281"/>
      <c r="EM1974" s="281"/>
      <c r="EN1974" s="281"/>
      <c r="EO1974" s="281"/>
      <c r="EP1974" s="281"/>
      <c r="EQ1974" s="281"/>
      <c r="ER1974" s="281"/>
      <c r="ES1974" s="281"/>
      <c r="ET1974" s="281"/>
      <c r="EU1974" s="281"/>
      <c r="EV1974" s="281"/>
      <c r="EW1974" s="281"/>
      <c r="EX1974" s="281"/>
      <c r="EY1974" s="281"/>
      <c r="EZ1974" s="281"/>
      <c r="FA1974" s="281"/>
      <c r="FB1974" s="281"/>
      <c r="FC1974" s="281"/>
      <c r="FD1974" s="281"/>
      <c r="FE1974" s="281"/>
      <c r="FF1974" s="281"/>
      <c r="FG1974" s="281"/>
      <c r="FH1974" s="281"/>
      <c r="FI1974" s="281"/>
      <c r="FJ1974" s="281"/>
      <c r="FK1974" s="281"/>
      <c r="FL1974" s="281"/>
      <c r="FM1974" s="281"/>
      <c r="FN1974" s="281"/>
      <c r="FO1974" s="281"/>
      <c r="FP1974" s="281"/>
      <c r="FQ1974" s="281"/>
      <c r="FR1974" s="281"/>
      <c r="FS1974" s="281"/>
      <c r="FT1974" s="281"/>
      <c r="FU1974" s="212"/>
    </row>
    <row r="1975" spans="1:177" s="35" customFormat="1" x14ac:dyDescent="0.25">
      <c r="A1975" s="98">
        <v>6</v>
      </c>
      <c r="B1975" s="227" t="s">
        <v>593</v>
      </c>
      <c r="C1975" s="231" t="s">
        <v>971</v>
      </c>
      <c r="D1975" s="226">
        <v>43540</v>
      </c>
      <c r="E1975" s="145">
        <v>0.33333333333333331</v>
      </c>
      <c r="F1975" s="145"/>
      <c r="G1975" s="145"/>
      <c r="H1975" s="145"/>
      <c r="I1975" s="145"/>
      <c r="J1975" s="145"/>
      <c r="K1975" s="145"/>
      <c r="L1975" s="145"/>
      <c r="M1975" s="145"/>
      <c r="N1975" s="145"/>
      <c r="O1975" s="145"/>
      <c r="P1975" s="98" t="str">
        <f t="shared" si="30"/>
        <v>6|pontal Norte do Rio Doce|Povoação |20190316|080000</v>
      </c>
      <c r="Q1975" s="233" t="s">
        <v>6</v>
      </c>
      <c r="R1975" s="231" t="s">
        <v>6</v>
      </c>
      <c r="S1975" s="98" t="s">
        <v>6</v>
      </c>
      <c r="T1975" s="233" t="s">
        <v>6</v>
      </c>
      <c r="U1975" s="231" t="s">
        <v>6</v>
      </c>
      <c r="V1975" s="98" t="s">
        <v>6</v>
      </c>
      <c r="W1975" s="233" t="s">
        <v>6</v>
      </c>
      <c r="X1975" s="300" t="s">
        <v>6</v>
      </c>
      <c r="Y1975" s="233" t="s">
        <v>6</v>
      </c>
      <c r="Z1975" s="233" t="s">
        <v>6</v>
      </c>
      <c r="AA1975" s="233" t="s">
        <v>6</v>
      </c>
      <c r="AB1975" s="233" t="s">
        <v>6</v>
      </c>
      <c r="AC1975" s="233" t="s">
        <v>6</v>
      </c>
      <c r="AD1975" s="233" t="s">
        <v>6</v>
      </c>
      <c r="AE1975" s="233" t="s">
        <v>6</v>
      </c>
      <c r="AF1975" s="233" t="s">
        <v>6</v>
      </c>
      <c r="AG1975" s="233" t="s">
        <v>6</v>
      </c>
      <c r="AH1975" s="231" t="s">
        <v>538</v>
      </c>
      <c r="AI1975" s="233" t="s">
        <v>565</v>
      </c>
      <c r="AJ1975" s="283">
        <v>80</v>
      </c>
      <c r="AK1975" s="283" t="s">
        <v>412</v>
      </c>
      <c r="AL1975" s="283" t="s">
        <v>416</v>
      </c>
      <c r="AM1975" s="283">
        <v>3</v>
      </c>
      <c r="AN1975" s="98">
        <v>1</v>
      </c>
      <c r="AO1975" s="98" t="s">
        <v>467</v>
      </c>
      <c r="AP1975" s="41"/>
      <c r="AQ1975" s="41"/>
      <c r="AR1975" s="41"/>
      <c r="AS1975" s="41"/>
      <c r="AT1975" s="39"/>
      <c r="AU1975" s="39"/>
      <c r="AV1975" s="39"/>
      <c r="AW1975" s="39"/>
      <c r="AX1975" s="39"/>
      <c r="AY1975" s="39"/>
      <c r="AZ1975" s="39"/>
      <c r="BA1975" s="39"/>
      <c r="BB1975" s="39"/>
      <c r="BC1975" s="39"/>
      <c r="BD1975" s="39"/>
      <c r="BE1975" s="39"/>
      <c r="BF1975" s="39"/>
      <c r="BG1975" s="39"/>
      <c r="BH1975" s="39"/>
      <c r="BI1975" s="39"/>
      <c r="BJ1975" s="39"/>
      <c r="BK1975" s="39"/>
      <c r="BL1975" s="39"/>
      <c r="BM1975" s="39"/>
      <c r="BN1975" s="39"/>
      <c r="BO1975" s="39"/>
      <c r="BP1975" s="39"/>
      <c r="BQ1975" s="39"/>
      <c r="BR1975" s="39"/>
      <c r="BS1975" s="39"/>
      <c r="BT1975" s="39"/>
      <c r="BU1975" s="39"/>
      <c r="BV1975" s="39"/>
      <c r="BW1975" s="39"/>
      <c r="BX1975" s="39"/>
      <c r="BY1975" s="39"/>
      <c r="BZ1975" s="39"/>
      <c r="CA1975" s="39"/>
      <c r="CB1975" s="39"/>
      <c r="CC1975" s="39"/>
      <c r="CD1975" s="39"/>
      <c r="CE1975" s="39"/>
      <c r="CF1975" s="39"/>
      <c r="CG1975" s="39"/>
      <c r="CH1975" s="39"/>
      <c r="CI1975" s="39"/>
      <c r="CJ1975" s="39"/>
      <c r="CK1975" s="39"/>
      <c r="CL1975" s="39"/>
      <c r="CM1975" s="39"/>
      <c r="CN1975" s="39"/>
      <c r="CO1975" s="39"/>
      <c r="CP1975" s="39"/>
      <c r="CQ1975" s="211"/>
      <c r="CR1975" s="211"/>
      <c r="CS1975" s="211"/>
      <c r="CT1975" s="211"/>
      <c r="CU1975" s="211"/>
      <c r="CV1975" s="211"/>
      <c r="CW1975" s="211"/>
      <c r="CX1975" s="211"/>
      <c r="CY1975" s="211"/>
      <c r="CZ1975" s="211"/>
      <c r="DA1975" s="211"/>
      <c r="DB1975" s="211"/>
      <c r="DC1975" s="211"/>
      <c r="DD1975" s="211"/>
      <c r="DE1975" s="211"/>
      <c r="DF1975" s="211"/>
      <c r="DG1975" s="211"/>
      <c r="DH1975" s="281"/>
      <c r="DI1975" s="281"/>
      <c r="DJ1975" s="281"/>
      <c r="DK1975" s="281"/>
      <c r="DL1975" s="281"/>
      <c r="DM1975" s="281"/>
      <c r="DN1975" s="281"/>
      <c r="DO1975" s="281"/>
      <c r="DP1975" s="281"/>
      <c r="DQ1975" s="281"/>
      <c r="DR1975" s="281"/>
      <c r="DS1975" s="281"/>
      <c r="DT1975" s="281"/>
      <c r="DU1975" s="281"/>
      <c r="DV1975" s="281"/>
      <c r="DW1975" s="281"/>
      <c r="DX1975" s="281"/>
      <c r="DY1975" s="281"/>
      <c r="DZ1975" s="281"/>
      <c r="EA1975" s="281"/>
      <c r="EB1975" s="281"/>
      <c r="EC1975" s="281"/>
      <c r="ED1975" s="281"/>
      <c r="EE1975" s="281"/>
      <c r="EF1975" s="281"/>
      <c r="EG1975" s="281"/>
      <c r="EH1975" s="281"/>
      <c r="EI1975" s="281"/>
      <c r="EJ1975" s="281"/>
      <c r="EK1975" s="281"/>
      <c r="EL1975" s="281"/>
      <c r="EM1975" s="281"/>
      <c r="EN1975" s="281"/>
      <c r="EO1975" s="281"/>
      <c r="EP1975" s="281"/>
      <c r="EQ1975" s="281"/>
      <c r="ER1975" s="281"/>
      <c r="ES1975" s="281"/>
      <c r="ET1975" s="281"/>
      <c r="EU1975" s="281"/>
      <c r="EV1975" s="281"/>
      <c r="EW1975" s="281"/>
      <c r="EX1975" s="281"/>
      <c r="EY1975" s="281"/>
      <c r="EZ1975" s="281"/>
      <c r="FA1975" s="281"/>
      <c r="FB1975" s="281"/>
      <c r="FC1975" s="281"/>
      <c r="FD1975" s="281"/>
      <c r="FE1975" s="281"/>
      <c r="FF1975" s="281"/>
      <c r="FG1975" s="281"/>
      <c r="FH1975" s="281"/>
      <c r="FI1975" s="281"/>
      <c r="FJ1975" s="281"/>
      <c r="FK1975" s="281"/>
      <c r="FL1975" s="281"/>
      <c r="FM1975" s="281"/>
      <c r="FN1975" s="281"/>
      <c r="FO1975" s="281"/>
      <c r="FP1975" s="281"/>
      <c r="FQ1975" s="281"/>
      <c r="FR1975" s="281"/>
      <c r="FS1975" s="281"/>
      <c r="FT1975" s="281"/>
      <c r="FU1975" s="212"/>
    </row>
    <row r="1976" spans="1:177" s="35" customFormat="1" x14ac:dyDescent="0.25">
      <c r="A1976" s="98">
        <v>6</v>
      </c>
      <c r="B1976" s="227" t="s">
        <v>593</v>
      </c>
      <c r="C1976" s="231" t="s">
        <v>971</v>
      </c>
      <c r="D1976" s="226">
        <v>43540</v>
      </c>
      <c r="E1976" s="145">
        <v>0.33333333333333331</v>
      </c>
      <c r="F1976" s="145"/>
      <c r="G1976" s="145"/>
      <c r="H1976" s="145"/>
      <c r="I1976" s="145"/>
      <c r="J1976" s="145"/>
      <c r="K1976" s="145"/>
      <c r="L1976" s="145"/>
      <c r="M1976" s="145"/>
      <c r="N1976" s="145"/>
      <c r="O1976" s="145"/>
      <c r="P1976" s="98" t="str">
        <f t="shared" si="30"/>
        <v>6|pontal Norte do Rio Doce|Povoação |20190316|080000</v>
      </c>
      <c r="Q1976" s="233" t="s">
        <v>6</v>
      </c>
      <c r="R1976" s="231" t="s">
        <v>6</v>
      </c>
      <c r="S1976" s="98" t="s">
        <v>6</v>
      </c>
      <c r="T1976" s="233" t="s">
        <v>6</v>
      </c>
      <c r="U1976" s="231" t="s">
        <v>6</v>
      </c>
      <c r="V1976" s="98" t="s">
        <v>6</v>
      </c>
      <c r="W1976" s="233" t="s">
        <v>6</v>
      </c>
      <c r="X1976" s="300" t="s">
        <v>6</v>
      </c>
      <c r="Y1976" s="233" t="s">
        <v>6</v>
      </c>
      <c r="Z1976" s="233" t="s">
        <v>6</v>
      </c>
      <c r="AA1976" s="233" t="s">
        <v>6</v>
      </c>
      <c r="AB1976" s="233" t="s">
        <v>6</v>
      </c>
      <c r="AC1976" s="233" t="s">
        <v>6</v>
      </c>
      <c r="AD1976" s="233" t="s">
        <v>6</v>
      </c>
      <c r="AE1976" s="233" t="s">
        <v>6</v>
      </c>
      <c r="AF1976" s="233" t="s">
        <v>6</v>
      </c>
      <c r="AG1976" s="233" t="s">
        <v>6</v>
      </c>
      <c r="AH1976" s="231" t="s">
        <v>538</v>
      </c>
      <c r="AI1976" s="233" t="s">
        <v>565</v>
      </c>
      <c r="AJ1976" s="283">
        <v>80</v>
      </c>
      <c r="AK1976" s="283" t="s">
        <v>412</v>
      </c>
      <c r="AL1976" s="283" t="s">
        <v>416</v>
      </c>
      <c r="AM1976" s="283">
        <v>15</v>
      </c>
      <c r="AN1976" s="98">
        <v>1</v>
      </c>
      <c r="AO1976" s="98" t="s">
        <v>467</v>
      </c>
      <c r="AP1976" s="41"/>
      <c r="AQ1976" s="41"/>
      <c r="AR1976" s="41"/>
      <c r="AS1976" s="41"/>
      <c r="AT1976" s="39"/>
      <c r="AU1976" s="39"/>
      <c r="AV1976" s="39"/>
      <c r="AW1976" s="39"/>
      <c r="AX1976" s="39"/>
      <c r="AY1976" s="39"/>
      <c r="AZ1976" s="39"/>
      <c r="BA1976" s="39"/>
      <c r="BB1976" s="39"/>
      <c r="BC1976" s="39"/>
      <c r="BD1976" s="39"/>
      <c r="BE1976" s="39"/>
      <c r="BF1976" s="39"/>
      <c r="BG1976" s="39"/>
      <c r="BH1976" s="39"/>
      <c r="BI1976" s="39"/>
      <c r="BJ1976" s="39"/>
      <c r="BK1976" s="39"/>
      <c r="BL1976" s="39"/>
      <c r="BM1976" s="39"/>
      <c r="BN1976" s="39"/>
      <c r="BO1976" s="39"/>
      <c r="BP1976" s="39"/>
      <c r="BQ1976" s="39"/>
      <c r="BR1976" s="39"/>
      <c r="BS1976" s="39"/>
      <c r="BT1976" s="39"/>
      <c r="BU1976" s="39"/>
      <c r="BV1976" s="39"/>
      <c r="BW1976" s="39"/>
      <c r="BX1976" s="39"/>
      <c r="BY1976" s="39"/>
      <c r="BZ1976" s="39"/>
      <c r="CA1976" s="39"/>
      <c r="CB1976" s="39"/>
      <c r="CC1976" s="39"/>
      <c r="CD1976" s="39"/>
      <c r="CE1976" s="39"/>
      <c r="CF1976" s="39"/>
      <c r="CG1976" s="39"/>
      <c r="CH1976" s="39"/>
      <c r="CI1976" s="39"/>
      <c r="CJ1976" s="39"/>
      <c r="CK1976" s="39"/>
      <c r="CL1976" s="39"/>
      <c r="CM1976" s="39"/>
      <c r="CN1976" s="39"/>
      <c r="CO1976" s="39"/>
      <c r="CP1976" s="39"/>
      <c r="CQ1976" s="211"/>
      <c r="CR1976" s="211"/>
      <c r="CS1976" s="211"/>
      <c r="CT1976" s="211"/>
      <c r="CU1976" s="211"/>
      <c r="CV1976" s="211"/>
      <c r="CW1976" s="211"/>
      <c r="CX1976" s="211"/>
      <c r="CY1976" s="211"/>
      <c r="CZ1976" s="211"/>
      <c r="DA1976" s="211"/>
      <c r="DB1976" s="211"/>
      <c r="DC1976" s="211"/>
      <c r="DD1976" s="211"/>
      <c r="DE1976" s="211"/>
      <c r="DF1976" s="211"/>
      <c r="DG1976" s="211"/>
      <c r="DH1976" s="281"/>
      <c r="DI1976" s="281"/>
      <c r="DJ1976" s="281"/>
      <c r="DK1976" s="281"/>
      <c r="DL1976" s="281"/>
      <c r="DM1976" s="281"/>
      <c r="DN1976" s="281"/>
      <c r="DO1976" s="281"/>
      <c r="DP1976" s="281"/>
      <c r="DQ1976" s="281"/>
      <c r="DR1976" s="281"/>
      <c r="DS1976" s="281"/>
      <c r="DT1976" s="281"/>
      <c r="DU1976" s="281"/>
      <c r="DV1976" s="281"/>
      <c r="DW1976" s="281"/>
      <c r="DX1976" s="281"/>
      <c r="DY1976" s="281"/>
      <c r="DZ1976" s="281"/>
      <c r="EA1976" s="281"/>
      <c r="EB1976" s="281"/>
      <c r="EC1976" s="281"/>
      <c r="ED1976" s="281"/>
      <c r="EE1976" s="281"/>
      <c r="EF1976" s="281"/>
      <c r="EG1976" s="281"/>
      <c r="EH1976" s="281"/>
      <c r="EI1976" s="281"/>
      <c r="EJ1976" s="281"/>
      <c r="EK1976" s="281"/>
      <c r="EL1976" s="281"/>
      <c r="EM1976" s="281"/>
      <c r="EN1976" s="281"/>
      <c r="EO1976" s="281"/>
      <c r="EP1976" s="281"/>
      <c r="EQ1976" s="281"/>
      <c r="ER1976" s="281"/>
      <c r="ES1976" s="281"/>
      <c r="ET1976" s="281"/>
      <c r="EU1976" s="281"/>
      <c r="EV1976" s="281"/>
      <c r="EW1976" s="281"/>
      <c r="EX1976" s="281"/>
      <c r="EY1976" s="281"/>
      <c r="EZ1976" s="281"/>
      <c r="FA1976" s="281"/>
      <c r="FB1976" s="281"/>
      <c r="FC1976" s="281"/>
      <c r="FD1976" s="281"/>
      <c r="FE1976" s="281"/>
      <c r="FF1976" s="281"/>
      <c r="FG1976" s="281"/>
      <c r="FH1976" s="281"/>
      <c r="FI1976" s="281"/>
      <c r="FJ1976" s="281"/>
      <c r="FK1976" s="281"/>
      <c r="FL1976" s="281"/>
      <c r="FM1976" s="281"/>
      <c r="FN1976" s="281"/>
      <c r="FO1976" s="281"/>
      <c r="FP1976" s="281"/>
      <c r="FQ1976" s="281"/>
      <c r="FR1976" s="281"/>
      <c r="FS1976" s="281"/>
      <c r="FT1976" s="281"/>
      <c r="FU1976" s="212"/>
    </row>
    <row r="1977" spans="1:177" s="35" customFormat="1" x14ac:dyDescent="0.25">
      <c r="A1977" s="98">
        <v>6</v>
      </c>
      <c r="B1977" s="227" t="s">
        <v>593</v>
      </c>
      <c r="C1977" s="231" t="s">
        <v>971</v>
      </c>
      <c r="D1977" s="226">
        <v>43540</v>
      </c>
      <c r="E1977" s="145">
        <v>0.33333333333333331</v>
      </c>
      <c r="F1977" s="145"/>
      <c r="G1977" s="145"/>
      <c r="H1977" s="145"/>
      <c r="I1977" s="145"/>
      <c r="J1977" s="145"/>
      <c r="K1977" s="145"/>
      <c r="L1977" s="145"/>
      <c r="M1977" s="145"/>
      <c r="N1977" s="145"/>
      <c r="O1977" s="145"/>
      <c r="P1977" s="98" t="str">
        <f t="shared" si="30"/>
        <v>6|pontal Norte do Rio Doce|Povoação |20190316|080000</v>
      </c>
      <c r="Q1977" s="233" t="s">
        <v>6</v>
      </c>
      <c r="R1977" s="231" t="s">
        <v>6</v>
      </c>
      <c r="S1977" s="98" t="s">
        <v>6</v>
      </c>
      <c r="T1977" s="233" t="s">
        <v>6</v>
      </c>
      <c r="U1977" s="231" t="s">
        <v>6</v>
      </c>
      <c r="V1977" s="98" t="s">
        <v>6</v>
      </c>
      <c r="W1977" s="233" t="s">
        <v>6</v>
      </c>
      <c r="X1977" s="300" t="s">
        <v>6</v>
      </c>
      <c r="Y1977" s="233" t="s">
        <v>6</v>
      </c>
      <c r="Z1977" s="233" t="s">
        <v>6</v>
      </c>
      <c r="AA1977" s="233" t="s">
        <v>6</v>
      </c>
      <c r="AB1977" s="233" t="s">
        <v>6</v>
      </c>
      <c r="AC1977" s="233" t="s">
        <v>6</v>
      </c>
      <c r="AD1977" s="233" t="s">
        <v>6</v>
      </c>
      <c r="AE1977" s="233" t="s">
        <v>6</v>
      </c>
      <c r="AF1977" s="233" t="s">
        <v>6</v>
      </c>
      <c r="AG1977" s="233" t="s">
        <v>6</v>
      </c>
      <c r="AH1977" s="231" t="s">
        <v>538</v>
      </c>
      <c r="AI1977" s="233" t="s">
        <v>565</v>
      </c>
      <c r="AJ1977" s="283">
        <v>80</v>
      </c>
      <c r="AK1977" s="283" t="s">
        <v>412</v>
      </c>
      <c r="AL1977" s="283" t="s">
        <v>416</v>
      </c>
      <c r="AM1977" s="283">
        <v>1</v>
      </c>
      <c r="AN1977" s="98">
        <v>1</v>
      </c>
      <c r="AO1977" s="98" t="s">
        <v>467</v>
      </c>
      <c r="AP1977" s="41"/>
      <c r="AQ1977" s="41"/>
      <c r="AR1977" s="41"/>
      <c r="AS1977" s="41"/>
      <c r="AT1977" s="39"/>
      <c r="AU1977" s="39"/>
      <c r="AV1977" s="39"/>
      <c r="AW1977" s="39"/>
      <c r="AX1977" s="39"/>
      <c r="AY1977" s="39"/>
      <c r="AZ1977" s="39"/>
      <c r="BA1977" s="39"/>
      <c r="BB1977" s="39"/>
      <c r="BC1977" s="39"/>
      <c r="BD1977" s="39"/>
      <c r="BE1977" s="39"/>
      <c r="BF1977" s="39"/>
      <c r="BG1977" s="39"/>
      <c r="BH1977" s="39"/>
      <c r="BI1977" s="39"/>
      <c r="BJ1977" s="39"/>
      <c r="BK1977" s="39"/>
      <c r="BL1977" s="39"/>
      <c r="BM1977" s="39"/>
      <c r="BN1977" s="39"/>
      <c r="BO1977" s="39"/>
      <c r="BP1977" s="39"/>
      <c r="BQ1977" s="39"/>
      <c r="BR1977" s="39"/>
      <c r="BS1977" s="39"/>
      <c r="BT1977" s="39"/>
      <c r="BU1977" s="39"/>
      <c r="BV1977" s="39"/>
      <c r="BW1977" s="39"/>
      <c r="BX1977" s="39"/>
      <c r="BY1977" s="39"/>
      <c r="BZ1977" s="39"/>
      <c r="CA1977" s="39"/>
      <c r="CB1977" s="39"/>
      <c r="CC1977" s="39"/>
      <c r="CD1977" s="39"/>
      <c r="CE1977" s="39"/>
      <c r="CF1977" s="39"/>
      <c r="CG1977" s="39"/>
      <c r="CH1977" s="39"/>
      <c r="CI1977" s="39"/>
      <c r="CJ1977" s="39"/>
      <c r="CK1977" s="39"/>
      <c r="CL1977" s="39"/>
      <c r="CM1977" s="39"/>
      <c r="CN1977" s="39"/>
      <c r="CO1977" s="39"/>
      <c r="CP1977" s="39"/>
      <c r="CQ1977" s="211"/>
      <c r="CR1977" s="211"/>
      <c r="CS1977" s="211"/>
      <c r="CT1977" s="211"/>
      <c r="CU1977" s="211"/>
      <c r="CV1977" s="211"/>
      <c r="CW1977" s="211"/>
      <c r="CX1977" s="211"/>
      <c r="CY1977" s="211"/>
      <c r="CZ1977" s="211"/>
      <c r="DA1977" s="211"/>
      <c r="DB1977" s="211"/>
      <c r="DC1977" s="211"/>
      <c r="DD1977" s="211"/>
      <c r="DE1977" s="211"/>
      <c r="DF1977" s="211"/>
      <c r="DG1977" s="211"/>
      <c r="DH1977" s="281"/>
      <c r="DI1977" s="281"/>
      <c r="DJ1977" s="281"/>
      <c r="DK1977" s="281"/>
      <c r="DL1977" s="281"/>
      <c r="DM1977" s="281"/>
      <c r="DN1977" s="281"/>
      <c r="DO1977" s="281"/>
      <c r="DP1977" s="281"/>
      <c r="DQ1977" s="281"/>
      <c r="DR1977" s="281"/>
      <c r="DS1977" s="281"/>
      <c r="DT1977" s="281"/>
      <c r="DU1977" s="281"/>
      <c r="DV1977" s="281"/>
      <c r="DW1977" s="281"/>
      <c r="DX1977" s="281"/>
      <c r="DY1977" s="281"/>
      <c r="DZ1977" s="281"/>
      <c r="EA1977" s="281"/>
      <c r="EB1977" s="281"/>
      <c r="EC1977" s="281"/>
      <c r="ED1977" s="281"/>
      <c r="EE1977" s="281"/>
      <c r="EF1977" s="281"/>
      <c r="EG1977" s="281"/>
      <c r="EH1977" s="281"/>
      <c r="EI1977" s="281"/>
      <c r="EJ1977" s="281"/>
      <c r="EK1977" s="281"/>
      <c r="EL1977" s="281"/>
      <c r="EM1977" s="281"/>
      <c r="EN1977" s="281"/>
      <c r="EO1977" s="281"/>
      <c r="EP1977" s="281"/>
      <c r="EQ1977" s="281"/>
      <c r="ER1977" s="281"/>
      <c r="ES1977" s="281"/>
      <c r="ET1977" s="281"/>
      <c r="EU1977" s="281"/>
      <c r="EV1977" s="281"/>
      <c r="EW1977" s="281"/>
      <c r="EX1977" s="281"/>
      <c r="EY1977" s="281"/>
      <c r="EZ1977" s="281"/>
      <c r="FA1977" s="281"/>
      <c r="FB1977" s="281"/>
      <c r="FC1977" s="281"/>
      <c r="FD1977" s="281"/>
      <c r="FE1977" s="281"/>
      <c r="FF1977" s="281"/>
      <c r="FG1977" s="281"/>
      <c r="FH1977" s="281"/>
      <c r="FI1977" s="281"/>
      <c r="FJ1977" s="281"/>
      <c r="FK1977" s="281"/>
      <c r="FL1977" s="281"/>
      <c r="FM1977" s="281"/>
      <c r="FN1977" s="281"/>
      <c r="FO1977" s="281"/>
      <c r="FP1977" s="281"/>
      <c r="FQ1977" s="281"/>
      <c r="FR1977" s="281"/>
      <c r="FS1977" s="281"/>
      <c r="FT1977" s="281"/>
      <c r="FU1977" s="212"/>
    </row>
    <row r="1978" spans="1:177" s="35" customFormat="1" x14ac:dyDescent="0.25">
      <c r="A1978" s="98">
        <v>6</v>
      </c>
      <c r="B1978" s="227" t="s">
        <v>593</v>
      </c>
      <c r="C1978" s="231" t="s">
        <v>971</v>
      </c>
      <c r="D1978" s="226">
        <v>43540</v>
      </c>
      <c r="E1978" s="145">
        <v>0.33333333333333331</v>
      </c>
      <c r="F1978" s="145"/>
      <c r="G1978" s="145"/>
      <c r="H1978" s="145"/>
      <c r="I1978" s="145"/>
      <c r="J1978" s="145"/>
      <c r="K1978" s="145"/>
      <c r="L1978" s="145"/>
      <c r="M1978" s="145"/>
      <c r="N1978" s="145"/>
      <c r="O1978" s="145"/>
      <c r="P1978" s="98" t="str">
        <f t="shared" si="30"/>
        <v>6|pontal Norte do Rio Doce|Povoação |20190316|080000</v>
      </c>
      <c r="Q1978" s="233" t="s">
        <v>6</v>
      </c>
      <c r="R1978" s="231" t="s">
        <v>6</v>
      </c>
      <c r="S1978" s="98" t="s">
        <v>6</v>
      </c>
      <c r="T1978" s="233" t="s">
        <v>6</v>
      </c>
      <c r="U1978" s="231" t="s">
        <v>6</v>
      </c>
      <c r="V1978" s="98" t="s">
        <v>6</v>
      </c>
      <c r="W1978" s="233" t="s">
        <v>6</v>
      </c>
      <c r="X1978" s="300" t="s">
        <v>6</v>
      </c>
      <c r="Y1978" s="233" t="s">
        <v>6</v>
      </c>
      <c r="Z1978" s="233" t="s">
        <v>6</v>
      </c>
      <c r="AA1978" s="233" t="s">
        <v>6</v>
      </c>
      <c r="AB1978" s="233" t="s">
        <v>6</v>
      </c>
      <c r="AC1978" s="233" t="s">
        <v>6</v>
      </c>
      <c r="AD1978" s="233" t="s">
        <v>6</v>
      </c>
      <c r="AE1978" s="233" t="s">
        <v>6</v>
      </c>
      <c r="AF1978" s="233" t="s">
        <v>6</v>
      </c>
      <c r="AG1978" s="233" t="s">
        <v>6</v>
      </c>
      <c r="AH1978" s="231" t="s">
        <v>538</v>
      </c>
      <c r="AI1978" s="233" t="s">
        <v>565</v>
      </c>
      <c r="AJ1978" s="283">
        <v>80</v>
      </c>
      <c r="AK1978" s="283" t="s">
        <v>412</v>
      </c>
      <c r="AL1978" s="283" t="s">
        <v>416</v>
      </c>
      <c r="AM1978" s="283">
        <v>112</v>
      </c>
      <c r="AN1978" s="98">
        <v>1</v>
      </c>
      <c r="AO1978" s="98" t="s">
        <v>467</v>
      </c>
      <c r="AP1978" s="41"/>
      <c r="AQ1978" s="41"/>
      <c r="AR1978" s="41"/>
      <c r="AS1978" s="41"/>
      <c r="AT1978" s="39"/>
      <c r="AU1978" s="39"/>
      <c r="AV1978" s="39"/>
      <c r="AW1978" s="39"/>
      <c r="AX1978" s="39"/>
      <c r="AY1978" s="39"/>
      <c r="AZ1978" s="39"/>
      <c r="BA1978" s="39"/>
      <c r="BB1978" s="39"/>
      <c r="BC1978" s="39"/>
      <c r="BD1978" s="39"/>
      <c r="BE1978" s="39"/>
      <c r="BF1978" s="39"/>
      <c r="BG1978" s="39"/>
      <c r="BH1978" s="39"/>
      <c r="BI1978" s="39"/>
      <c r="BJ1978" s="39"/>
      <c r="BK1978" s="39"/>
      <c r="BL1978" s="39"/>
      <c r="BM1978" s="39"/>
      <c r="BN1978" s="39"/>
      <c r="BO1978" s="39"/>
      <c r="BP1978" s="39"/>
      <c r="BQ1978" s="39"/>
      <c r="BR1978" s="39"/>
      <c r="BS1978" s="39"/>
      <c r="BT1978" s="39"/>
      <c r="BU1978" s="39"/>
      <c r="BV1978" s="39"/>
      <c r="BW1978" s="39"/>
      <c r="BX1978" s="39"/>
      <c r="BY1978" s="39"/>
      <c r="BZ1978" s="39"/>
      <c r="CA1978" s="39"/>
      <c r="CB1978" s="39"/>
      <c r="CC1978" s="39"/>
      <c r="CD1978" s="39"/>
      <c r="CE1978" s="39"/>
      <c r="CF1978" s="39"/>
      <c r="CG1978" s="39"/>
      <c r="CH1978" s="39"/>
      <c r="CI1978" s="39"/>
      <c r="CJ1978" s="39"/>
      <c r="CK1978" s="39"/>
      <c r="CL1978" s="39"/>
      <c r="CM1978" s="39"/>
      <c r="CN1978" s="39"/>
      <c r="CO1978" s="39"/>
      <c r="CP1978" s="39"/>
      <c r="CQ1978" s="211"/>
      <c r="CR1978" s="211"/>
      <c r="CS1978" s="211"/>
      <c r="CT1978" s="211"/>
      <c r="CU1978" s="211"/>
      <c r="CV1978" s="211"/>
      <c r="CW1978" s="211"/>
      <c r="CX1978" s="211"/>
      <c r="CY1978" s="211"/>
      <c r="CZ1978" s="211"/>
      <c r="DA1978" s="211"/>
      <c r="DB1978" s="211"/>
      <c r="DC1978" s="211"/>
      <c r="DD1978" s="211"/>
      <c r="DE1978" s="211"/>
      <c r="DF1978" s="211"/>
      <c r="DG1978" s="211"/>
      <c r="DH1978" s="281"/>
      <c r="DI1978" s="281"/>
      <c r="DJ1978" s="281"/>
      <c r="DK1978" s="281"/>
      <c r="DL1978" s="281"/>
      <c r="DM1978" s="281"/>
      <c r="DN1978" s="281"/>
      <c r="DO1978" s="281"/>
      <c r="DP1978" s="281"/>
      <c r="DQ1978" s="281"/>
      <c r="DR1978" s="281"/>
      <c r="DS1978" s="281"/>
      <c r="DT1978" s="281"/>
      <c r="DU1978" s="281"/>
      <c r="DV1978" s="281"/>
      <c r="DW1978" s="281"/>
      <c r="DX1978" s="281"/>
      <c r="DY1978" s="281"/>
      <c r="DZ1978" s="281"/>
      <c r="EA1978" s="281"/>
      <c r="EB1978" s="281"/>
      <c r="EC1978" s="281"/>
      <c r="ED1978" s="281"/>
      <c r="EE1978" s="281"/>
      <c r="EF1978" s="281"/>
      <c r="EG1978" s="281"/>
      <c r="EH1978" s="281"/>
      <c r="EI1978" s="281"/>
      <c r="EJ1978" s="281"/>
      <c r="EK1978" s="281"/>
      <c r="EL1978" s="281"/>
      <c r="EM1978" s="281"/>
      <c r="EN1978" s="281"/>
      <c r="EO1978" s="281"/>
      <c r="EP1978" s="281"/>
      <c r="EQ1978" s="281"/>
      <c r="ER1978" s="281"/>
      <c r="ES1978" s="281"/>
      <c r="ET1978" s="281"/>
      <c r="EU1978" s="281"/>
      <c r="EV1978" s="281"/>
      <c r="EW1978" s="281"/>
      <c r="EX1978" s="281"/>
      <c r="EY1978" s="281"/>
      <c r="EZ1978" s="281"/>
      <c r="FA1978" s="281"/>
      <c r="FB1978" s="281"/>
      <c r="FC1978" s="281"/>
      <c r="FD1978" s="281"/>
      <c r="FE1978" s="281"/>
      <c r="FF1978" s="281"/>
      <c r="FG1978" s="281"/>
      <c r="FH1978" s="281"/>
      <c r="FI1978" s="281"/>
      <c r="FJ1978" s="281"/>
      <c r="FK1978" s="281"/>
      <c r="FL1978" s="281"/>
      <c r="FM1978" s="281"/>
      <c r="FN1978" s="281"/>
      <c r="FO1978" s="281"/>
      <c r="FP1978" s="281"/>
      <c r="FQ1978" s="281"/>
      <c r="FR1978" s="281"/>
      <c r="FS1978" s="281"/>
      <c r="FT1978" s="281"/>
      <c r="FU1978" s="212"/>
    </row>
    <row r="1979" spans="1:177" s="35" customFormat="1" x14ac:dyDescent="0.25">
      <c r="A1979" s="98">
        <v>6</v>
      </c>
      <c r="B1979" s="227" t="s">
        <v>593</v>
      </c>
      <c r="C1979" s="231" t="s">
        <v>971</v>
      </c>
      <c r="D1979" s="226">
        <v>43540</v>
      </c>
      <c r="E1979" s="145">
        <v>0.33333333333333331</v>
      </c>
      <c r="F1979" s="145"/>
      <c r="G1979" s="145"/>
      <c r="H1979" s="145"/>
      <c r="I1979" s="145"/>
      <c r="J1979" s="145"/>
      <c r="K1979" s="145"/>
      <c r="L1979" s="145"/>
      <c r="M1979" s="145"/>
      <c r="N1979" s="145"/>
      <c r="O1979" s="145"/>
      <c r="P1979" s="98" t="str">
        <f t="shared" si="30"/>
        <v>6|pontal Norte do Rio Doce|Povoação |20190316|080000</v>
      </c>
      <c r="Q1979" s="233" t="s">
        <v>6</v>
      </c>
      <c r="R1979" s="231" t="s">
        <v>6</v>
      </c>
      <c r="S1979" s="98" t="s">
        <v>6</v>
      </c>
      <c r="T1979" s="233" t="s">
        <v>6</v>
      </c>
      <c r="U1979" s="231" t="s">
        <v>6</v>
      </c>
      <c r="V1979" s="98" t="s">
        <v>6</v>
      </c>
      <c r="W1979" s="233" t="s">
        <v>6</v>
      </c>
      <c r="X1979" s="300" t="s">
        <v>6</v>
      </c>
      <c r="Y1979" s="233" t="s">
        <v>6</v>
      </c>
      <c r="Z1979" s="233" t="s">
        <v>6</v>
      </c>
      <c r="AA1979" s="233" t="s">
        <v>6</v>
      </c>
      <c r="AB1979" s="233" t="s">
        <v>6</v>
      </c>
      <c r="AC1979" s="233" t="s">
        <v>6</v>
      </c>
      <c r="AD1979" s="233" t="s">
        <v>6</v>
      </c>
      <c r="AE1979" s="233" t="s">
        <v>6</v>
      </c>
      <c r="AF1979" s="233" t="s">
        <v>6</v>
      </c>
      <c r="AG1979" s="233" t="s">
        <v>6</v>
      </c>
      <c r="AH1979" s="231" t="s">
        <v>538</v>
      </c>
      <c r="AI1979" s="233" t="s">
        <v>565</v>
      </c>
      <c r="AJ1979" s="283">
        <v>80</v>
      </c>
      <c r="AK1979" s="283" t="s">
        <v>412</v>
      </c>
      <c r="AL1979" s="283" t="s">
        <v>416</v>
      </c>
      <c r="AM1979" s="283">
        <v>1</v>
      </c>
      <c r="AN1979" s="98">
        <v>1</v>
      </c>
      <c r="AO1979" s="98" t="s">
        <v>467</v>
      </c>
      <c r="AP1979" s="41"/>
      <c r="AQ1979" s="41"/>
      <c r="AR1979" s="41"/>
      <c r="AS1979" s="41"/>
      <c r="AT1979" s="39"/>
      <c r="AU1979" s="39"/>
      <c r="AV1979" s="39"/>
      <c r="AW1979" s="39"/>
      <c r="AX1979" s="39"/>
      <c r="AY1979" s="39"/>
      <c r="AZ1979" s="39"/>
      <c r="BA1979" s="39"/>
      <c r="BB1979" s="39"/>
      <c r="BC1979" s="39"/>
      <c r="BD1979" s="39"/>
      <c r="BE1979" s="39"/>
      <c r="BF1979" s="39"/>
      <c r="BG1979" s="39"/>
      <c r="BH1979" s="39"/>
      <c r="BI1979" s="39"/>
      <c r="BJ1979" s="39"/>
      <c r="BK1979" s="39"/>
      <c r="BL1979" s="39"/>
      <c r="BM1979" s="39"/>
      <c r="BN1979" s="39"/>
      <c r="BO1979" s="39"/>
      <c r="BP1979" s="39"/>
      <c r="BQ1979" s="39"/>
      <c r="BR1979" s="39"/>
      <c r="BS1979" s="39"/>
      <c r="BT1979" s="39"/>
      <c r="BU1979" s="39"/>
      <c r="BV1979" s="39"/>
      <c r="BW1979" s="39"/>
      <c r="BX1979" s="39"/>
      <c r="BY1979" s="39"/>
      <c r="BZ1979" s="39"/>
      <c r="CA1979" s="39"/>
      <c r="CB1979" s="39"/>
      <c r="CC1979" s="39"/>
      <c r="CD1979" s="39"/>
      <c r="CE1979" s="39"/>
      <c r="CF1979" s="39"/>
      <c r="CG1979" s="39"/>
      <c r="CH1979" s="39"/>
      <c r="CI1979" s="39"/>
      <c r="CJ1979" s="39"/>
      <c r="CK1979" s="39"/>
      <c r="CL1979" s="39"/>
      <c r="CM1979" s="39"/>
      <c r="CN1979" s="39"/>
      <c r="CO1979" s="39"/>
      <c r="CP1979" s="39"/>
      <c r="CQ1979" s="211"/>
      <c r="CR1979" s="211"/>
      <c r="CS1979" s="211"/>
      <c r="CT1979" s="211"/>
      <c r="CU1979" s="211"/>
      <c r="CV1979" s="211"/>
      <c r="CW1979" s="211"/>
      <c r="CX1979" s="211"/>
      <c r="CY1979" s="211"/>
      <c r="CZ1979" s="211"/>
      <c r="DA1979" s="211"/>
      <c r="DB1979" s="211"/>
      <c r="DC1979" s="211"/>
      <c r="DD1979" s="211"/>
      <c r="DE1979" s="211"/>
      <c r="DF1979" s="211"/>
      <c r="DG1979" s="211"/>
      <c r="DH1979" s="281"/>
      <c r="DI1979" s="281"/>
      <c r="DJ1979" s="281"/>
      <c r="DK1979" s="281"/>
      <c r="DL1979" s="281"/>
      <c r="DM1979" s="281"/>
      <c r="DN1979" s="281"/>
      <c r="DO1979" s="281"/>
      <c r="DP1979" s="281"/>
      <c r="DQ1979" s="281"/>
      <c r="DR1979" s="281"/>
      <c r="DS1979" s="281"/>
      <c r="DT1979" s="281"/>
      <c r="DU1979" s="281"/>
      <c r="DV1979" s="281"/>
      <c r="DW1979" s="281"/>
      <c r="DX1979" s="281"/>
      <c r="DY1979" s="281"/>
      <c r="DZ1979" s="281"/>
      <c r="EA1979" s="281"/>
      <c r="EB1979" s="281"/>
      <c r="EC1979" s="281"/>
      <c r="ED1979" s="281"/>
      <c r="EE1979" s="281"/>
      <c r="EF1979" s="281"/>
      <c r="EG1979" s="281"/>
      <c r="EH1979" s="281"/>
      <c r="EI1979" s="281"/>
      <c r="EJ1979" s="281"/>
      <c r="EK1979" s="281"/>
      <c r="EL1979" s="281"/>
      <c r="EM1979" s="281"/>
      <c r="EN1979" s="281"/>
      <c r="EO1979" s="281"/>
      <c r="EP1979" s="281"/>
      <c r="EQ1979" s="281"/>
      <c r="ER1979" s="281"/>
      <c r="ES1979" s="281"/>
      <c r="ET1979" s="281"/>
      <c r="EU1979" s="281"/>
      <c r="EV1979" s="281"/>
      <c r="EW1979" s="281"/>
      <c r="EX1979" s="281"/>
      <c r="EY1979" s="281"/>
      <c r="EZ1979" s="281"/>
      <c r="FA1979" s="281"/>
      <c r="FB1979" s="281"/>
      <c r="FC1979" s="281"/>
      <c r="FD1979" s="281"/>
      <c r="FE1979" s="281"/>
      <c r="FF1979" s="281"/>
      <c r="FG1979" s="281"/>
      <c r="FH1979" s="281"/>
      <c r="FI1979" s="281"/>
      <c r="FJ1979" s="281"/>
      <c r="FK1979" s="281"/>
      <c r="FL1979" s="281"/>
      <c r="FM1979" s="281"/>
      <c r="FN1979" s="281"/>
      <c r="FO1979" s="281"/>
      <c r="FP1979" s="281"/>
      <c r="FQ1979" s="281"/>
      <c r="FR1979" s="281"/>
      <c r="FS1979" s="281"/>
      <c r="FT1979" s="281"/>
      <c r="FU1979" s="212"/>
    </row>
    <row r="1980" spans="1:177" s="35" customFormat="1" x14ac:dyDescent="0.25">
      <c r="A1980" s="98">
        <v>6</v>
      </c>
      <c r="B1980" s="227" t="s">
        <v>593</v>
      </c>
      <c r="C1980" s="231" t="s">
        <v>971</v>
      </c>
      <c r="D1980" s="226">
        <v>43540</v>
      </c>
      <c r="E1980" s="145">
        <v>0.33333333333333331</v>
      </c>
      <c r="F1980" s="145"/>
      <c r="G1980" s="145"/>
      <c r="H1980" s="145"/>
      <c r="I1980" s="145"/>
      <c r="J1980" s="145"/>
      <c r="K1980" s="145"/>
      <c r="L1980" s="145"/>
      <c r="M1980" s="145"/>
      <c r="N1980" s="145"/>
      <c r="O1980" s="145"/>
      <c r="P1980" s="98" t="str">
        <f t="shared" si="30"/>
        <v>6|pontal Norte do Rio Doce|Povoação |20190316|080000</v>
      </c>
      <c r="Q1980" s="233" t="s">
        <v>6</v>
      </c>
      <c r="R1980" s="231" t="s">
        <v>6</v>
      </c>
      <c r="S1980" s="98" t="s">
        <v>6</v>
      </c>
      <c r="T1980" s="233" t="s">
        <v>6</v>
      </c>
      <c r="U1980" s="231" t="s">
        <v>6</v>
      </c>
      <c r="V1980" s="98" t="s">
        <v>6</v>
      </c>
      <c r="W1980" s="233" t="s">
        <v>6</v>
      </c>
      <c r="X1980" s="300" t="s">
        <v>6</v>
      </c>
      <c r="Y1980" s="233" t="s">
        <v>6</v>
      </c>
      <c r="Z1980" s="233" t="s">
        <v>6</v>
      </c>
      <c r="AA1980" s="233" t="s">
        <v>6</v>
      </c>
      <c r="AB1980" s="233" t="s">
        <v>6</v>
      </c>
      <c r="AC1980" s="233" t="s">
        <v>6</v>
      </c>
      <c r="AD1980" s="233" t="s">
        <v>6</v>
      </c>
      <c r="AE1980" s="233" t="s">
        <v>6</v>
      </c>
      <c r="AF1980" s="233" t="s">
        <v>6</v>
      </c>
      <c r="AG1980" s="233" t="s">
        <v>6</v>
      </c>
      <c r="AH1980" s="231" t="s">
        <v>538</v>
      </c>
      <c r="AI1980" s="233" t="s">
        <v>565</v>
      </c>
      <c r="AJ1980" s="283">
        <v>80</v>
      </c>
      <c r="AK1980" s="283" t="s">
        <v>412</v>
      </c>
      <c r="AL1980" s="283" t="s">
        <v>416</v>
      </c>
      <c r="AM1980" s="283">
        <v>5</v>
      </c>
      <c r="AN1980" s="98">
        <v>1</v>
      </c>
      <c r="AO1980" s="98" t="s">
        <v>467</v>
      </c>
      <c r="AP1980" s="41"/>
      <c r="AQ1980" s="41"/>
      <c r="AR1980" s="41"/>
      <c r="AS1980" s="41"/>
      <c r="AT1980" s="39"/>
      <c r="AU1980" s="39"/>
      <c r="AV1980" s="39"/>
      <c r="AW1980" s="39"/>
      <c r="AX1980" s="39"/>
      <c r="AY1980" s="39"/>
      <c r="AZ1980" s="39"/>
      <c r="BA1980" s="39"/>
      <c r="BB1980" s="39"/>
      <c r="BC1980" s="39"/>
      <c r="BD1980" s="39"/>
      <c r="BE1980" s="39"/>
      <c r="BF1980" s="39"/>
      <c r="BG1980" s="39"/>
      <c r="BH1980" s="39"/>
      <c r="BI1980" s="39"/>
      <c r="BJ1980" s="39"/>
      <c r="BK1980" s="39"/>
      <c r="BL1980" s="39"/>
      <c r="BM1980" s="39"/>
      <c r="BN1980" s="39"/>
      <c r="BO1980" s="39"/>
      <c r="BP1980" s="39"/>
      <c r="BQ1980" s="39"/>
      <c r="BR1980" s="39"/>
      <c r="BS1980" s="39"/>
      <c r="BT1980" s="39"/>
      <c r="BU1980" s="39"/>
      <c r="BV1980" s="39"/>
      <c r="BW1980" s="39"/>
      <c r="BX1980" s="39"/>
      <c r="BY1980" s="39"/>
      <c r="BZ1980" s="39"/>
      <c r="CA1980" s="39"/>
      <c r="CB1980" s="39"/>
      <c r="CC1980" s="39"/>
      <c r="CD1980" s="39"/>
      <c r="CE1980" s="39"/>
      <c r="CF1980" s="39"/>
      <c r="CG1980" s="39"/>
      <c r="CH1980" s="39"/>
      <c r="CI1980" s="39"/>
      <c r="CJ1980" s="39"/>
      <c r="CK1980" s="39"/>
      <c r="CL1980" s="39"/>
      <c r="CM1980" s="39"/>
      <c r="CN1980" s="39"/>
      <c r="CO1980" s="39"/>
      <c r="CP1980" s="39"/>
      <c r="CQ1980" s="211"/>
      <c r="CR1980" s="211"/>
      <c r="CS1980" s="211"/>
      <c r="CT1980" s="211"/>
      <c r="CU1980" s="211"/>
      <c r="CV1980" s="211"/>
      <c r="CW1980" s="211"/>
      <c r="CX1980" s="211"/>
      <c r="CY1980" s="211"/>
      <c r="CZ1980" s="211"/>
      <c r="DA1980" s="211"/>
      <c r="DB1980" s="211"/>
      <c r="DC1980" s="211"/>
      <c r="DD1980" s="211"/>
      <c r="DE1980" s="211"/>
      <c r="DF1980" s="211"/>
      <c r="DG1980" s="211"/>
      <c r="DH1980" s="281"/>
      <c r="DI1980" s="281"/>
      <c r="DJ1980" s="281"/>
      <c r="DK1980" s="281"/>
      <c r="DL1980" s="281"/>
      <c r="DM1980" s="281"/>
      <c r="DN1980" s="281"/>
      <c r="DO1980" s="281"/>
      <c r="DP1980" s="281"/>
      <c r="DQ1980" s="281"/>
      <c r="DR1980" s="281"/>
      <c r="DS1980" s="281"/>
      <c r="DT1980" s="281"/>
      <c r="DU1980" s="281"/>
      <c r="DV1980" s="281"/>
      <c r="DW1980" s="281"/>
      <c r="DX1980" s="281"/>
      <c r="DY1980" s="281"/>
      <c r="DZ1980" s="281"/>
      <c r="EA1980" s="281"/>
      <c r="EB1980" s="281"/>
      <c r="EC1980" s="281"/>
      <c r="ED1980" s="281"/>
      <c r="EE1980" s="281"/>
      <c r="EF1980" s="281"/>
      <c r="EG1980" s="281"/>
      <c r="EH1980" s="281"/>
      <c r="EI1980" s="281"/>
      <c r="EJ1980" s="281"/>
      <c r="EK1980" s="281"/>
      <c r="EL1980" s="281"/>
      <c r="EM1980" s="281"/>
      <c r="EN1980" s="281"/>
      <c r="EO1980" s="281"/>
      <c r="EP1980" s="281"/>
      <c r="EQ1980" s="281"/>
      <c r="ER1980" s="281"/>
      <c r="ES1980" s="281"/>
      <c r="ET1980" s="281"/>
      <c r="EU1980" s="281"/>
      <c r="EV1980" s="281"/>
      <c r="EW1980" s="281"/>
      <c r="EX1980" s="281"/>
      <c r="EY1980" s="281"/>
      <c r="EZ1980" s="281"/>
      <c r="FA1980" s="281"/>
      <c r="FB1980" s="281"/>
      <c r="FC1980" s="281"/>
      <c r="FD1980" s="281"/>
      <c r="FE1980" s="281"/>
      <c r="FF1980" s="281"/>
      <c r="FG1980" s="281"/>
      <c r="FH1980" s="281"/>
      <c r="FI1980" s="281"/>
      <c r="FJ1980" s="281"/>
      <c r="FK1980" s="281"/>
      <c r="FL1980" s="281"/>
      <c r="FM1980" s="281"/>
      <c r="FN1980" s="281"/>
      <c r="FO1980" s="281"/>
      <c r="FP1980" s="281"/>
      <c r="FQ1980" s="281"/>
      <c r="FR1980" s="281"/>
      <c r="FS1980" s="281"/>
      <c r="FT1980" s="281"/>
      <c r="FU1980" s="212"/>
    </row>
    <row r="1981" spans="1:177" s="35" customFormat="1" x14ac:dyDescent="0.25">
      <c r="A1981" s="98">
        <v>6</v>
      </c>
      <c r="B1981" s="227" t="s">
        <v>593</v>
      </c>
      <c r="C1981" s="231" t="s">
        <v>971</v>
      </c>
      <c r="D1981" s="226">
        <v>43540</v>
      </c>
      <c r="E1981" s="145">
        <v>0.33333333333333331</v>
      </c>
      <c r="F1981" s="145"/>
      <c r="G1981" s="145"/>
      <c r="H1981" s="145"/>
      <c r="I1981" s="145"/>
      <c r="J1981" s="145"/>
      <c r="K1981" s="145"/>
      <c r="L1981" s="145"/>
      <c r="M1981" s="145"/>
      <c r="N1981" s="145"/>
      <c r="O1981" s="145"/>
      <c r="P1981" s="98" t="str">
        <f t="shared" si="30"/>
        <v>6|pontal Norte do Rio Doce|Povoação |20190316|080000</v>
      </c>
      <c r="Q1981" s="233" t="s">
        <v>6</v>
      </c>
      <c r="R1981" s="231" t="s">
        <v>6</v>
      </c>
      <c r="S1981" s="98" t="s">
        <v>6</v>
      </c>
      <c r="T1981" s="233" t="s">
        <v>6</v>
      </c>
      <c r="U1981" s="231" t="s">
        <v>6</v>
      </c>
      <c r="V1981" s="98" t="s">
        <v>6</v>
      </c>
      <c r="W1981" s="233" t="s">
        <v>6</v>
      </c>
      <c r="X1981" s="300" t="s">
        <v>6</v>
      </c>
      <c r="Y1981" s="233" t="s">
        <v>6</v>
      </c>
      <c r="Z1981" s="233" t="s">
        <v>6</v>
      </c>
      <c r="AA1981" s="233" t="s">
        <v>6</v>
      </c>
      <c r="AB1981" s="233" t="s">
        <v>6</v>
      </c>
      <c r="AC1981" s="233" t="s">
        <v>6</v>
      </c>
      <c r="AD1981" s="233" t="s">
        <v>6</v>
      </c>
      <c r="AE1981" s="233" t="s">
        <v>6</v>
      </c>
      <c r="AF1981" s="233" t="s">
        <v>6</v>
      </c>
      <c r="AG1981" s="233" t="s">
        <v>6</v>
      </c>
      <c r="AH1981" s="231" t="s">
        <v>538</v>
      </c>
      <c r="AI1981" s="233" t="s">
        <v>565</v>
      </c>
      <c r="AJ1981" s="283">
        <v>80</v>
      </c>
      <c r="AK1981" s="283" t="s">
        <v>412</v>
      </c>
      <c r="AL1981" s="283" t="s">
        <v>416</v>
      </c>
      <c r="AM1981" s="283">
        <v>1</v>
      </c>
      <c r="AN1981" s="98">
        <v>1</v>
      </c>
      <c r="AO1981" s="98" t="s">
        <v>467</v>
      </c>
      <c r="AP1981" s="41"/>
      <c r="AQ1981" s="41"/>
      <c r="AR1981" s="41"/>
      <c r="AS1981" s="41"/>
      <c r="AT1981" s="39"/>
      <c r="AU1981" s="39"/>
      <c r="AV1981" s="39"/>
      <c r="AW1981" s="39"/>
      <c r="AX1981" s="39"/>
      <c r="AY1981" s="39"/>
      <c r="AZ1981" s="39"/>
      <c r="BA1981" s="39"/>
      <c r="BB1981" s="39"/>
      <c r="BC1981" s="39"/>
      <c r="BD1981" s="39"/>
      <c r="BE1981" s="39"/>
      <c r="BF1981" s="39"/>
      <c r="BG1981" s="39"/>
      <c r="BH1981" s="39"/>
      <c r="BI1981" s="39"/>
      <c r="BJ1981" s="39"/>
      <c r="BK1981" s="39"/>
      <c r="BL1981" s="39"/>
      <c r="BM1981" s="39"/>
      <c r="BN1981" s="39"/>
      <c r="BO1981" s="39"/>
      <c r="BP1981" s="39"/>
      <c r="BQ1981" s="39"/>
      <c r="BR1981" s="39"/>
      <c r="BS1981" s="39"/>
      <c r="BT1981" s="39"/>
      <c r="BU1981" s="39"/>
      <c r="BV1981" s="39"/>
      <c r="BW1981" s="39"/>
      <c r="BX1981" s="39"/>
      <c r="BY1981" s="39"/>
      <c r="BZ1981" s="39"/>
      <c r="CA1981" s="39"/>
      <c r="CB1981" s="39"/>
      <c r="CC1981" s="39"/>
      <c r="CD1981" s="39"/>
      <c r="CE1981" s="39"/>
      <c r="CF1981" s="39"/>
      <c r="CG1981" s="39"/>
      <c r="CH1981" s="39"/>
      <c r="CI1981" s="39"/>
      <c r="CJ1981" s="39"/>
      <c r="CK1981" s="39"/>
      <c r="CL1981" s="39"/>
      <c r="CM1981" s="39"/>
      <c r="CN1981" s="39"/>
      <c r="CO1981" s="39"/>
      <c r="CP1981" s="39"/>
      <c r="CQ1981" s="211"/>
      <c r="CR1981" s="211"/>
      <c r="CS1981" s="211"/>
      <c r="CT1981" s="211"/>
      <c r="CU1981" s="211"/>
      <c r="CV1981" s="211"/>
      <c r="CW1981" s="211"/>
      <c r="CX1981" s="211"/>
      <c r="CY1981" s="211"/>
      <c r="CZ1981" s="211"/>
      <c r="DA1981" s="211"/>
      <c r="DB1981" s="211"/>
      <c r="DC1981" s="211"/>
      <c r="DD1981" s="211"/>
      <c r="DE1981" s="211"/>
      <c r="DF1981" s="211"/>
      <c r="DG1981" s="211"/>
      <c r="DH1981" s="281"/>
      <c r="DI1981" s="281"/>
      <c r="DJ1981" s="281"/>
      <c r="DK1981" s="281"/>
      <c r="DL1981" s="281"/>
      <c r="DM1981" s="281"/>
      <c r="DN1981" s="281"/>
      <c r="DO1981" s="281"/>
      <c r="DP1981" s="281"/>
      <c r="DQ1981" s="281"/>
      <c r="DR1981" s="281"/>
      <c r="DS1981" s="281"/>
      <c r="DT1981" s="281"/>
      <c r="DU1981" s="281"/>
      <c r="DV1981" s="281"/>
      <c r="DW1981" s="281"/>
      <c r="DX1981" s="281"/>
      <c r="DY1981" s="281"/>
      <c r="DZ1981" s="281"/>
      <c r="EA1981" s="281"/>
      <c r="EB1981" s="281"/>
      <c r="EC1981" s="281"/>
      <c r="ED1981" s="281"/>
      <c r="EE1981" s="281"/>
      <c r="EF1981" s="281"/>
      <c r="EG1981" s="281"/>
      <c r="EH1981" s="281"/>
      <c r="EI1981" s="281"/>
      <c r="EJ1981" s="281"/>
      <c r="EK1981" s="281"/>
      <c r="EL1981" s="281"/>
      <c r="EM1981" s="281"/>
      <c r="EN1981" s="281"/>
      <c r="EO1981" s="281"/>
      <c r="EP1981" s="281"/>
      <c r="EQ1981" s="281"/>
      <c r="ER1981" s="281"/>
      <c r="ES1981" s="281"/>
      <c r="ET1981" s="281"/>
      <c r="EU1981" s="281"/>
      <c r="EV1981" s="281"/>
      <c r="EW1981" s="281"/>
      <c r="EX1981" s="281"/>
      <c r="EY1981" s="281"/>
      <c r="EZ1981" s="281"/>
      <c r="FA1981" s="281"/>
      <c r="FB1981" s="281"/>
      <c r="FC1981" s="281"/>
      <c r="FD1981" s="281"/>
      <c r="FE1981" s="281"/>
      <c r="FF1981" s="281"/>
      <c r="FG1981" s="281"/>
      <c r="FH1981" s="281"/>
      <c r="FI1981" s="281"/>
      <c r="FJ1981" s="281"/>
      <c r="FK1981" s="281"/>
      <c r="FL1981" s="281"/>
      <c r="FM1981" s="281"/>
      <c r="FN1981" s="281"/>
      <c r="FO1981" s="281"/>
      <c r="FP1981" s="281"/>
      <c r="FQ1981" s="281"/>
      <c r="FR1981" s="281"/>
      <c r="FS1981" s="281"/>
      <c r="FT1981" s="281"/>
      <c r="FU1981" s="212"/>
    </row>
    <row r="1982" spans="1:177" s="35" customFormat="1" x14ac:dyDescent="0.25">
      <c r="A1982" s="98">
        <v>6</v>
      </c>
      <c r="B1982" s="227" t="s">
        <v>593</v>
      </c>
      <c r="C1982" s="231" t="s">
        <v>971</v>
      </c>
      <c r="D1982" s="226">
        <v>43540</v>
      </c>
      <c r="E1982" s="145">
        <v>0.33333333333333331</v>
      </c>
      <c r="F1982" s="145"/>
      <c r="G1982" s="145"/>
      <c r="H1982" s="145"/>
      <c r="I1982" s="145"/>
      <c r="J1982" s="145"/>
      <c r="K1982" s="145"/>
      <c r="L1982" s="145"/>
      <c r="M1982" s="145"/>
      <c r="N1982" s="145"/>
      <c r="O1982" s="145"/>
      <c r="P1982" s="98" t="str">
        <f t="shared" si="30"/>
        <v>6|pontal Norte do Rio Doce|Povoação |20190316|080000</v>
      </c>
      <c r="Q1982" s="233" t="s">
        <v>6</v>
      </c>
      <c r="R1982" s="231" t="s">
        <v>6</v>
      </c>
      <c r="S1982" s="98" t="s">
        <v>6</v>
      </c>
      <c r="T1982" s="233" t="s">
        <v>6</v>
      </c>
      <c r="U1982" s="231" t="s">
        <v>6</v>
      </c>
      <c r="V1982" s="98" t="s">
        <v>6</v>
      </c>
      <c r="W1982" s="233" t="s">
        <v>6</v>
      </c>
      <c r="X1982" s="300" t="s">
        <v>6</v>
      </c>
      <c r="Y1982" s="233" t="s">
        <v>6</v>
      </c>
      <c r="Z1982" s="233" t="s">
        <v>6</v>
      </c>
      <c r="AA1982" s="233" t="s">
        <v>6</v>
      </c>
      <c r="AB1982" s="233" t="s">
        <v>6</v>
      </c>
      <c r="AC1982" s="233" t="s">
        <v>6</v>
      </c>
      <c r="AD1982" s="233" t="s">
        <v>6</v>
      </c>
      <c r="AE1982" s="233" t="s">
        <v>6</v>
      </c>
      <c r="AF1982" s="233" t="s">
        <v>6</v>
      </c>
      <c r="AG1982" s="233" t="s">
        <v>6</v>
      </c>
      <c r="AH1982" s="231" t="s">
        <v>538</v>
      </c>
      <c r="AI1982" s="233" t="s">
        <v>565</v>
      </c>
      <c r="AJ1982" s="283">
        <v>80</v>
      </c>
      <c r="AK1982" s="283" t="s">
        <v>412</v>
      </c>
      <c r="AL1982" s="283" t="s">
        <v>416</v>
      </c>
      <c r="AM1982" s="283">
        <v>14</v>
      </c>
      <c r="AN1982" s="98">
        <v>1</v>
      </c>
      <c r="AO1982" s="98" t="s">
        <v>467</v>
      </c>
      <c r="AP1982" s="41"/>
      <c r="AQ1982" s="41"/>
      <c r="AR1982" s="41"/>
      <c r="AS1982" s="41"/>
      <c r="AT1982" s="39"/>
      <c r="AU1982" s="39"/>
      <c r="AV1982" s="39"/>
      <c r="AW1982" s="39"/>
      <c r="AX1982" s="39"/>
      <c r="AY1982" s="39"/>
      <c r="AZ1982" s="39"/>
      <c r="BA1982" s="39"/>
      <c r="BB1982" s="39"/>
      <c r="BC1982" s="39"/>
      <c r="BD1982" s="39"/>
      <c r="BE1982" s="39"/>
      <c r="BF1982" s="39"/>
      <c r="BG1982" s="39"/>
      <c r="BH1982" s="39"/>
      <c r="BI1982" s="39"/>
      <c r="BJ1982" s="39"/>
      <c r="BK1982" s="39"/>
      <c r="BL1982" s="39"/>
      <c r="BM1982" s="39"/>
      <c r="BN1982" s="39"/>
      <c r="BO1982" s="39"/>
      <c r="BP1982" s="39"/>
      <c r="BQ1982" s="39"/>
      <c r="BR1982" s="39"/>
      <c r="BS1982" s="39"/>
      <c r="BT1982" s="39"/>
      <c r="BU1982" s="39"/>
      <c r="BV1982" s="39"/>
      <c r="BW1982" s="39"/>
      <c r="BX1982" s="39"/>
      <c r="BY1982" s="39"/>
      <c r="BZ1982" s="39"/>
      <c r="CA1982" s="39"/>
      <c r="CB1982" s="39"/>
      <c r="CC1982" s="39"/>
      <c r="CD1982" s="39"/>
      <c r="CE1982" s="39"/>
      <c r="CF1982" s="39"/>
      <c r="CG1982" s="39"/>
      <c r="CH1982" s="39"/>
      <c r="CI1982" s="39"/>
      <c r="CJ1982" s="39"/>
      <c r="CK1982" s="39"/>
      <c r="CL1982" s="39"/>
      <c r="CM1982" s="39"/>
      <c r="CN1982" s="39"/>
      <c r="CO1982" s="39"/>
      <c r="CP1982" s="39"/>
      <c r="CQ1982" s="211"/>
      <c r="CR1982" s="211"/>
      <c r="CS1982" s="211"/>
      <c r="CT1982" s="211"/>
      <c r="CU1982" s="211"/>
      <c r="CV1982" s="211"/>
      <c r="CW1982" s="211"/>
      <c r="CX1982" s="211"/>
      <c r="CY1982" s="211"/>
      <c r="CZ1982" s="211"/>
      <c r="DA1982" s="211"/>
      <c r="DB1982" s="211"/>
      <c r="DC1982" s="211"/>
      <c r="DD1982" s="211"/>
      <c r="DE1982" s="211"/>
      <c r="DF1982" s="211"/>
      <c r="DG1982" s="211"/>
      <c r="DH1982" s="281"/>
      <c r="DI1982" s="281"/>
      <c r="DJ1982" s="281"/>
      <c r="DK1982" s="281"/>
      <c r="DL1982" s="281"/>
      <c r="DM1982" s="281"/>
      <c r="DN1982" s="281"/>
      <c r="DO1982" s="281"/>
      <c r="DP1982" s="281"/>
      <c r="DQ1982" s="281"/>
      <c r="DR1982" s="281"/>
      <c r="DS1982" s="281"/>
      <c r="DT1982" s="281"/>
      <c r="DU1982" s="281"/>
      <c r="DV1982" s="281"/>
      <c r="DW1982" s="281"/>
      <c r="DX1982" s="281"/>
      <c r="DY1982" s="281"/>
      <c r="DZ1982" s="281"/>
      <c r="EA1982" s="281"/>
      <c r="EB1982" s="281"/>
      <c r="EC1982" s="281"/>
      <c r="ED1982" s="281"/>
      <c r="EE1982" s="281"/>
      <c r="EF1982" s="281"/>
      <c r="EG1982" s="281"/>
      <c r="EH1982" s="281"/>
      <c r="EI1982" s="281"/>
      <c r="EJ1982" s="281"/>
      <c r="EK1982" s="281"/>
      <c r="EL1982" s="281"/>
      <c r="EM1982" s="281"/>
      <c r="EN1982" s="281"/>
      <c r="EO1982" s="281"/>
      <c r="EP1982" s="281"/>
      <c r="EQ1982" s="281"/>
      <c r="ER1982" s="281"/>
      <c r="ES1982" s="281"/>
      <c r="ET1982" s="281"/>
      <c r="EU1982" s="281"/>
      <c r="EV1982" s="281"/>
      <c r="EW1982" s="281"/>
      <c r="EX1982" s="281"/>
      <c r="EY1982" s="281"/>
      <c r="EZ1982" s="281"/>
      <c r="FA1982" s="281"/>
      <c r="FB1982" s="281"/>
      <c r="FC1982" s="281"/>
      <c r="FD1982" s="281"/>
      <c r="FE1982" s="281"/>
      <c r="FF1982" s="281"/>
      <c r="FG1982" s="281"/>
      <c r="FH1982" s="281"/>
      <c r="FI1982" s="281"/>
      <c r="FJ1982" s="281"/>
      <c r="FK1982" s="281"/>
      <c r="FL1982" s="281"/>
      <c r="FM1982" s="281"/>
      <c r="FN1982" s="281"/>
      <c r="FO1982" s="281"/>
      <c r="FP1982" s="281"/>
      <c r="FQ1982" s="281"/>
      <c r="FR1982" s="281"/>
      <c r="FS1982" s="281"/>
      <c r="FT1982" s="281"/>
      <c r="FU1982" s="212"/>
    </row>
    <row r="1983" spans="1:177" s="35" customFormat="1" x14ac:dyDescent="0.25">
      <c r="A1983" s="98">
        <v>6</v>
      </c>
      <c r="B1983" s="227" t="s">
        <v>593</v>
      </c>
      <c r="C1983" s="231" t="s">
        <v>971</v>
      </c>
      <c r="D1983" s="226">
        <v>43540</v>
      </c>
      <c r="E1983" s="145">
        <v>0.33333333333333331</v>
      </c>
      <c r="F1983" s="145"/>
      <c r="G1983" s="145"/>
      <c r="H1983" s="145"/>
      <c r="I1983" s="145"/>
      <c r="J1983" s="145"/>
      <c r="K1983" s="145"/>
      <c r="L1983" s="145"/>
      <c r="M1983" s="145"/>
      <c r="N1983" s="145"/>
      <c r="O1983" s="145"/>
      <c r="P1983" s="98" t="str">
        <f t="shared" si="30"/>
        <v>6|pontal Norte do Rio Doce|Povoação |20190316|080000</v>
      </c>
      <c r="Q1983" s="233" t="s">
        <v>6</v>
      </c>
      <c r="R1983" s="231" t="s">
        <v>6</v>
      </c>
      <c r="S1983" s="98" t="s">
        <v>6</v>
      </c>
      <c r="T1983" s="233" t="s">
        <v>6</v>
      </c>
      <c r="U1983" s="231" t="s">
        <v>6</v>
      </c>
      <c r="V1983" s="98" t="s">
        <v>6</v>
      </c>
      <c r="W1983" s="233" t="s">
        <v>6</v>
      </c>
      <c r="X1983" s="300" t="s">
        <v>6</v>
      </c>
      <c r="Y1983" s="233" t="s">
        <v>6</v>
      </c>
      <c r="Z1983" s="233" t="s">
        <v>6</v>
      </c>
      <c r="AA1983" s="233" t="s">
        <v>6</v>
      </c>
      <c r="AB1983" s="233" t="s">
        <v>6</v>
      </c>
      <c r="AC1983" s="233" t="s">
        <v>6</v>
      </c>
      <c r="AD1983" s="233" t="s">
        <v>6</v>
      </c>
      <c r="AE1983" s="233" t="s">
        <v>6</v>
      </c>
      <c r="AF1983" s="233" t="s">
        <v>6</v>
      </c>
      <c r="AG1983" s="233" t="s">
        <v>6</v>
      </c>
      <c r="AH1983" s="231" t="s">
        <v>538</v>
      </c>
      <c r="AI1983" s="233" t="s">
        <v>565</v>
      </c>
      <c r="AJ1983" s="283">
        <v>80</v>
      </c>
      <c r="AK1983" s="283" t="s">
        <v>412</v>
      </c>
      <c r="AL1983" s="283" t="s">
        <v>416</v>
      </c>
      <c r="AM1983" s="283">
        <v>3</v>
      </c>
      <c r="AN1983" s="98">
        <v>1</v>
      </c>
      <c r="AO1983" s="98" t="s">
        <v>467</v>
      </c>
      <c r="AP1983" s="41"/>
      <c r="AQ1983" s="41"/>
      <c r="AR1983" s="41"/>
      <c r="AS1983" s="41"/>
      <c r="AT1983" s="39"/>
      <c r="AU1983" s="39"/>
      <c r="AV1983" s="39"/>
      <c r="AW1983" s="39"/>
      <c r="AX1983" s="39"/>
      <c r="AY1983" s="39"/>
      <c r="AZ1983" s="39"/>
      <c r="BA1983" s="39"/>
      <c r="BB1983" s="39"/>
      <c r="BC1983" s="39"/>
      <c r="BD1983" s="39"/>
      <c r="BE1983" s="39"/>
      <c r="BF1983" s="39"/>
      <c r="BG1983" s="39"/>
      <c r="BH1983" s="39"/>
      <c r="BI1983" s="39"/>
      <c r="BJ1983" s="39"/>
      <c r="BK1983" s="39"/>
      <c r="BL1983" s="39"/>
      <c r="BM1983" s="39"/>
      <c r="BN1983" s="39"/>
      <c r="BO1983" s="39"/>
      <c r="BP1983" s="39"/>
      <c r="BQ1983" s="39"/>
      <c r="BR1983" s="39"/>
      <c r="BS1983" s="39"/>
      <c r="BT1983" s="39"/>
      <c r="BU1983" s="39"/>
      <c r="BV1983" s="39"/>
      <c r="BW1983" s="39"/>
      <c r="BX1983" s="39"/>
      <c r="BY1983" s="39"/>
      <c r="BZ1983" s="39"/>
      <c r="CA1983" s="39"/>
      <c r="CB1983" s="39"/>
      <c r="CC1983" s="39"/>
      <c r="CD1983" s="39"/>
      <c r="CE1983" s="39"/>
      <c r="CF1983" s="39"/>
      <c r="CG1983" s="39"/>
      <c r="CH1983" s="39"/>
      <c r="CI1983" s="39"/>
      <c r="CJ1983" s="39"/>
      <c r="CK1983" s="39"/>
      <c r="CL1983" s="39"/>
      <c r="CM1983" s="39"/>
      <c r="CN1983" s="39"/>
      <c r="CO1983" s="39"/>
      <c r="CP1983" s="39"/>
      <c r="CQ1983" s="211"/>
      <c r="CR1983" s="211"/>
      <c r="CS1983" s="211"/>
      <c r="CT1983" s="211"/>
      <c r="CU1983" s="211"/>
      <c r="CV1983" s="211"/>
      <c r="CW1983" s="211"/>
      <c r="CX1983" s="211"/>
      <c r="CY1983" s="211"/>
      <c r="CZ1983" s="211"/>
      <c r="DA1983" s="211"/>
      <c r="DB1983" s="211"/>
      <c r="DC1983" s="211"/>
      <c r="DD1983" s="211"/>
      <c r="DE1983" s="211"/>
      <c r="DF1983" s="211"/>
      <c r="DG1983" s="211"/>
      <c r="DH1983" s="281"/>
      <c r="DI1983" s="281"/>
      <c r="DJ1983" s="281"/>
      <c r="DK1983" s="281"/>
      <c r="DL1983" s="281"/>
      <c r="DM1983" s="281"/>
      <c r="DN1983" s="281"/>
      <c r="DO1983" s="281"/>
      <c r="DP1983" s="281"/>
      <c r="DQ1983" s="281"/>
      <c r="DR1983" s="281"/>
      <c r="DS1983" s="281"/>
      <c r="DT1983" s="281"/>
      <c r="DU1983" s="281"/>
      <c r="DV1983" s="281"/>
      <c r="DW1983" s="281"/>
      <c r="DX1983" s="281"/>
      <c r="DY1983" s="281"/>
      <c r="DZ1983" s="281"/>
      <c r="EA1983" s="281"/>
      <c r="EB1983" s="281"/>
      <c r="EC1983" s="281"/>
      <c r="ED1983" s="281"/>
      <c r="EE1983" s="281"/>
      <c r="EF1983" s="281"/>
      <c r="EG1983" s="281"/>
      <c r="EH1983" s="281"/>
      <c r="EI1983" s="281"/>
      <c r="EJ1983" s="281"/>
      <c r="EK1983" s="281"/>
      <c r="EL1983" s="281"/>
      <c r="EM1983" s="281"/>
      <c r="EN1983" s="281"/>
      <c r="EO1983" s="281"/>
      <c r="EP1983" s="281"/>
      <c r="EQ1983" s="281"/>
      <c r="ER1983" s="281"/>
      <c r="ES1983" s="281"/>
      <c r="ET1983" s="281"/>
      <c r="EU1983" s="281"/>
      <c r="EV1983" s="281"/>
      <c r="EW1983" s="281"/>
      <c r="EX1983" s="281"/>
      <c r="EY1983" s="281"/>
      <c r="EZ1983" s="281"/>
      <c r="FA1983" s="281"/>
      <c r="FB1983" s="281"/>
      <c r="FC1983" s="281"/>
      <c r="FD1983" s="281"/>
      <c r="FE1983" s="281"/>
      <c r="FF1983" s="281"/>
      <c r="FG1983" s="281"/>
      <c r="FH1983" s="281"/>
      <c r="FI1983" s="281"/>
      <c r="FJ1983" s="281"/>
      <c r="FK1983" s="281"/>
      <c r="FL1983" s="281"/>
      <c r="FM1983" s="281"/>
      <c r="FN1983" s="281"/>
      <c r="FO1983" s="281"/>
      <c r="FP1983" s="281"/>
      <c r="FQ1983" s="281"/>
      <c r="FR1983" s="281"/>
      <c r="FS1983" s="281"/>
      <c r="FT1983" s="281"/>
      <c r="FU1983" s="212"/>
    </row>
    <row r="1984" spans="1:177" s="35" customFormat="1" x14ac:dyDescent="0.25">
      <c r="A1984" s="98">
        <v>6</v>
      </c>
      <c r="B1984" s="227" t="s">
        <v>593</v>
      </c>
      <c r="C1984" s="231" t="s">
        <v>971</v>
      </c>
      <c r="D1984" s="226">
        <v>43540</v>
      </c>
      <c r="E1984" s="145">
        <v>0.33333333333333331</v>
      </c>
      <c r="F1984" s="145"/>
      <c r="G1984" s="145"/>
      <c r="H1984" s="145"/>
      <c r="I1984" s="145"/>
      <c r="J1984" s="145"/>
      <c r="K1984" s="145"/>
      <c r="L1984" s="145"/>
      <c r="M1984" s="145"/>
      <c r="N1984" s="145"/>
      <c r="O1984" s="145"/>
      <c r="P1984" s="98" t="str">
        <f t="shared" si="30"/>
        <v>6|pontal Norte do Rio Doce|Povoação |20190316|080000</v>
      </c>
      <c r="Q1984" s="233" t="s">
        <v>6</v>
      </c>
      <c r="R1984" s="231" t="s">
        <v>6</v>
      </c>
      <c r="S1984" s="98" t="s">
        <v>6</v>
      </c>
      <c r="T1984" s="233" t="s">
        <v>6</v>
      </c>
      <c r="U1984" s="231" t="s">
        <v>6</v>
      </c>
      <c r="V1984" s="98" t="s">
        <v>6</v>
      </c>
      <c r="W1984" s="233" t="s">
        <v>6</v>
      </c>
      <c r="X1984" s="300" t="s">
        <v>6</v>
      </c>
      <c r="Y1984" s="233" t="s">
        <v>6</v>
      </c>
      <c r="Z1984" s="233" t="s">
        <v>6</v>
      </c>
      <c r="AA1984" s="233" t="s">
        <v>6</v>
      </c>
      <c r="AB1984" s="233" t="s">
        <v>6</v>
      </c>
      <c r="AC1984" s="233" t="s">
        <v>6</v>
      </c>
      <c r="AD1984" s="233" t="s">
        <v>6</v>
      </c>
      <c r="AE1984" s="233" t="s">
        <v>6</v>
      </c>
      <c r="AF1984" s="233" t="s">
        <v>6</v>
      </c>
      <c r="AG1984" s="233" t="s">
        <v>6</v>
      </c>
      <c r="AH1984" s="231" t="s">
        <v>538</v>
      </c>
      <c r="AI1984" s="233" t="s">
        <v>565</v>
      </c>
      <c r="AJ1984" s="283">
        <v>80</v>
      </c>
      <c r="AK1984" s="283" t="s">
        <v>412</v>
      </c>
      <c r="AL1984" s="283" t="s">
        <v>416</v>
      </c>
      <c r="AM1984" s="283">
        <v>1</v>
      </c>
      <c r="AN1984" s="98">
        <v>1</v>
      </c>
      <c r="AO1984" s="98" t="s">
        <v>467</v>
      </c>
      <c r="AP1984" s="41"/>
      <c r="AQ1984" s="41"/>
      <c r="AR1984" s="41"/>
      <c r="AS1984" s="41"/>
      <c r="AT1984" s="39"/>
      <c r="AU1984" s="39"/>
      <c r="AV1984" s="39"/>
      <c r="AW1984" s="39"/>
      <c r="AX1984" s="39"/>
      <c r="AY1984" s="39"/>
      <c r="AZ1984" s="39"/>
      <c r="BA1984" s="39"/>
      <c r="BB1984" s="39"/>
      <c r="BC1984" s="39"/>
      <c r="BD1984" s="39"/>
      <c r="BE1984" s="39"/>
      <c r="BF1984" s="39"/>
      <c r="BG1984" s="39"/>
      <c r="BH1984" s="39"/>
      <c r="BI1984" s="39"/>
      <c r="BJ1984" s="39"/>
      <c r="BK1984" s="39"/>
      <c r="BL1984" s="39"/>
      <c r="BM1984" s="39"/>
      <c r="BN1984" s="39"/>
      <c r="BO1984" s="39"/>
      <c r="BP1984" s="39"/>
      <c r="BQ1984" s="39"/>
      <c r="BR1984" s="39"/>
      <c r="BS1984" s="39"/>
      <c r="BT1984" s="39"/>
      <c r="BU1984" s="39"/>
      <c r="BV1984" s="39"/>
      <c r="BW1984" s="39"/>
      <c r="BX1984" s="39"/>
      <c r="BY1984" s="39"/>
      <c r="BZ1984" s="39"/>
      <c r="CA1984" s="39"/>
      <c r="CB1984" s="39"/>
      <c r="CC1984" s="39"/>
      <c r="CD1984" s="39"/>
      <c r="CE1984" s="39"/>
      <c r="CF1984" s="39"/>
      <c r="CG1984" s="39"/>
      <c r="CH1984" s="39"/>
      <c r="CI1984" s="39"/>
      <c r="CJ1984" s="39"/>
      <c r="CK1984" s="39"/>
      <c r="CL1984" s="39"/>
      <c r="CM1984" s="39"/>
      <c r="CN1984" s="39"/>
      <c r="CO1984" s="39"/>
      <c r="CP1984" s="39"/>
      <c r="CQ1984" s="211"/>
      <c r="CR1984" s="211"/>
      <c r="CS1984" s="211"/>
      <c r="CT1984" s="211"/>
      <c r="CU1984" s="211"/>
      <c r="CV1984" s="211"/>
      <c r="CW1984" s="211"/>
      <c r="CX1984" s="211"/>
      <c r="CY1984" s="211"/>
      <c r="CZ1984" s="211"/>
      <c r="DA1984" s="211"/>
      <c r="DB1984" s="211"/>
      <c r="DC1984" s="211"/>
      <c r="DD1984" s="211"/>
      <c r="DE1984" s="211"/>
      <c r="DF1984" s="211"/>
      <c r="DG1984" s="211"/>
      <c r="DH1984" s="281"/>
      <c r="DI1984" s="281"/>
      <c r="DJ1984" s="281"/>
      <c r="DK1984" s="281"/>
      <c r="DL1984" s="281"/>
      <c r="DM1984" s="281"/>
      <c r="DN1984" s="281"/>
      <c r="DO1984" s="281"/>
      <c r="DP1984" s="281"/>
      <c r="DQ1984" s="281"/>
      <c r="DR1984" s="281"/>
      <c r="DS1984" s="281"/>
      <c r="DT1984" s="281"/>
      <c r="DU1984" s="281"/>
      <c r="DV1984" s="281"/>
      <c r="DW1984" s="281"/>
      <c r="DX1984" s="281"/>
      <c r="DY1984" s="281"/>
      <c r="DZ1984" s="281"/>
      <c r="EA1984" s="281"/>
      <c r="EB1984" s="281"/>
      <c r="EC1984" s="281"/>
      <c r="ED1984" s="281"/>
      <c r="EE1984" s="281"/>
      <c r="EF1984" s="281"/>
      <c r="EG1984" s="281"/>
      <c r="EH1984" s="281"/>
      <c r="EI1984" s="281"/>
      <c r="EJ1984" s="281"/>
      <c r="EK1984" s="281"/>
      <c r="EL1984" s="281"/>
      <c r="EM1984" s="281"/>
      <c r="EN1984" s="281"/>
      <c r="EO1984" s="281"/>
      <c r="EP1984" s="281"/>
      <c r="EQ1984" s="281"/>
      <c r="ER1984" s="281"/>
      <c r="ES1984" s="281"/>
      <c r="ET1984" s="281"/>
      <c r="EU1984" s="281"/>
      <c r="EV1984" s="281"/>
      <c r="EW1984" s="281"/>
      <c r="EX1984" s="281"/>
      <c r="EY1984" s="281"/>
      <c r="EZ1984" s="281"/>
      <c r="FA1984" s="281"/>
      <c r="FB1984" s="281"/>
      <c r="FC1984" s="281"/>
      <c r="FD1984" s="281"/>
      <c r="FE1984" s="281"/>
      <c r="FF1984" s="281"/>
      <c r="FG1984" s="281"/>
      <c r="FH1984" s="281"/>
      <c r="FI1984" s="281"/>
      <c r="FJ1984" s="281"/>
      <c r="FK1984" s="281"/>
      <c r="FL1984" s="281"/>
      <c r="FM1984" s="281"/>
      <c r="FN1984" s="281"/>
      <c r="FO1984" s="281"/>
      <c r="FP1984" s="281"/>
      <c r="FQ1984" s="281"/>
      <c r="FR1984" s="281"/>
      <c r="FS1984" s="281"/>
      <c r="FT1984" s="281"/>
      <c r="FU1984" s="212"/>
    </row>
    <row r="1985" spans="1:177" s="35" customFormat="1" x14ac:dyDescent="0.25">
      <c r="A1985" s="98">
        <v>6</v>
      </c>
      <c r="B1985" s="227" t="s">
        <v>593</v>
      </c>
      <c r="C1985" s="231" t="s">
        <v>971</v>
      </c>
      <c r="D1985" s="226">
        <v>43540</v>
      </c>
      <c r="E1985" s="145">
        <v>0.33333333333333331</v>
      </c>
      <c r="F1985" s="145"/>
      <c r="G1985" s="145"/>
      <c r="H1985" s="145"/>
      <c r="I1985" s="145"/>
      <c r="J1985" s="145"/>
      <c r="K1985" s="145"/>
      <c r="L1985" s="145"/>
      <c r="M1985" s="145"/>
      <c r="N1985" s="145"/>
      <c r="O1985" s="145"/>
      <c r="P1985" s="98" t="str">
        <f t="shared" si="30"/>
        <v>6|pontal Norte do Rio Doce|Povoação |20190316|080000</v>
      </c>
      <c r="Q1985" s="233" t="s">
        <v>6</v>
      </c>
      <c r="R1985" s="231" t="s">
        <v>6</v>
      </c>
      <c r="S1985" s="98" t="s">
        <v>6</v>
      </c>
      <c r="T1985" s="233" t="s">
        <v>6</v>
      </c>
      <c r="U1985" s="231" t="s">
        <v>6</v>
      </c>
      <c r="V1985" s="98" t="s">
        <v>6</v>
      </c>
      <c r="W1985" s="233" t="s">
        <v>6</v>
      </c>
      <c r="X1985" s="300" t="s">
        <v>6</v>
      </c>
      <c r="Y1985" s="233" t="s">
        <v>6</v>
      </c>
      <c r="Z1985" s="233" t="s">
        <v>6</v>
      </c>
      <c r="AA1985" s="233" t="s">
        <v>6</v>
      </c>
      <c r="AB1985" s="233" t="s">
        <v>6</v>
      </c>
      <c r="AC1985" s="233" t="s">
        <v>6</v>
      </c>
      <c r="AD1985" s="233" t="s">
        <v>6</v>
      </c>
      <c r="AE1985" s="233" t="s">
        <v>6</v>
      </c>
      <c r="AF1985" s="233" t="s">
        <v>6</v>
      </c>
      <c r="AG1985" s="233" t="s">
        <v>6</v>
      </c>
      <c r="AH1985" s="231" t="s">
        <v>538</v>
      </c>
      <c r="AI1985" s="233" t="s">
        <v>565</v>
      </c>
      <c r="AJ1985" s="283">
        <v>80</v>
      </c>
      <c r="AK1985" s="283" t="s">
        <v>412</v>
      </c>
      <c r="AL1985" s="283" t="s">
        <v>416</v>
      </c>
      <c r="AM1985" s="283">
        <v>1</v>
      </c>
      <c r="AN1985" s="98">
        <v>1</v>
      </c>
      <c r="AO1985" s="98" t="s">
        <v>467</v>
      </c>
      <c r="AP1985" s="41"/>
      <c r="AQ1985" s="41"/>
      <c r="AR1985" s="41"/>
      <c r="AS1985" s="41"/>
      <c r="AT1985" s="39"/>
      <c r="AU1985" s="39"/>
      <c r="AV1985" s="39"/>
      <c r="AW1985" s="39"/>
      <c r="AX1985" s="39"/>
      <c r="AY1985" s="39"/>
      <c r="AZ1985" s="39"/>
      <c r="BA1985" s="39"/>
      <c r="BB1985" s="39"/>
      <c r="BC1985" s="39"/>
      <c r="BD1985" s="39"/>
      <c r="BE1985" s="39"/>
      <c r="BF1985" s="39"/>
      <c r="BG1985" s="39"/>
      <c r="BH1985" s="39"/>
      <c r="BI1985" s="39"/>
      <c r="BJ1985" s="39"/>
      <c r="BK1985" s="39"/>
      <c r="BL1985" s="39"/>
      <c r="BM1985" s="39"/>
      <c r="BN1985" s="39"/>
      <c r="BO1985" s="39"/>
      <c r="BP1985" s="39"/>
      <c r="BQ1985" s="39"/>
      <c r="BR1985" s="39"/>
      <c r="BS1985" s="39"/>
      <c r="BT1985" s="39"/>
      <c r="BU1985" s="39"/>
      <c r="BV1985" s="39"/>
      <c r="BW1985" s="39"/>
      <c r="BX1985" s="39"/>
      <c r="BY1985" s="39"/>
      <c r="BZ1985" s="39"/>
      <c r="CA1985" s="39"/>
      <c r="CB1985" s="39"/>
      <c r="CC1985" s="39"/>
      <c r="CD1985" s="39"/>
      <c r="CE1985" s="39"/>
      <c r="CF1985" s="39"/>
      <c r="CG1985" s="39"/>
      <c r="CH1985" s="39"/>
      <c r="CI1985" s="39"/>
      <c r="CJ1985" s="39"/>
      <c r="CK1985" s="39"/>
      <c r="CL1985" s="39"/>
      <c r="CM1985" s="39"/>
      <c r="CN1985" s="39"/>
      <c r="CO1985" s="39"/>
      <c r="CP1985" s="39"/>
      <c r="CQ1985" s="211"/>
      <c r="CR1985" s="211"/>
      <c r="CS1985" s="211"/>
      <c r="CT1985" s="211"/>
      <c r="CU1985" s="211"/>
      <c r="CV1985" s="211"/>
      <c r="CW1985" s="211"/>
      <c r="CX1985" s="211"/>
      <c r="CY1985" s="211"/>
      <c r="CZ1985" s="211"/>
      <c r="DA1985" s="211"/>
      <c r="DB1985" s="211"/>
      <c r="DC1985" s="211"/>
      <c r="DD1985" s="211"/>
      <c r="DE1985" s="211"/>
      <c r="DF1985" s="211"/>
      <c r="DG1985" s="211"/>
      <c r="DH1985" s="281"/>
      <c r="DI1985" s="281"/>
      <c r="DJ1985" s="281"/>
      <c r="DK1985" s="281"/>
      <c r="DL1985" s="281"/>
      <c r="DM1985" s="281"/>
      <c r="DN1985" s="281"/>
      <c r="DO1985" s="281"/>
      <c r="DP1985" s="281"/>
      <c r="DQ1985" s="281"/>
      <c r="DR1985" s="281"/>
      <c r="DS1985" s="281"/>
      <c r="DT1985" s="281"/>
      <c r="DU1985" s="281"/>
      <c r="DV1985" s="281"/>
      <c r="DW1985" s="281"/>
      <c r="DX1985" s="281"/>
      <c r="DY1985" s="281"/>
      <c r="DZ1985" s="281"/>
      <c r="EA1985" s="281"/>
      <c r="EB1985" s="281"/>
      <c r="EC1985" s="281"/>
      <c r="ED1985" s="281"/>
      <c r="EE1985" s="281"/>
      <c r="EF1985" s="281"/>
      <c r="EG1985" s="281"/>
      <c r="EH1985" s="281"/>
      <c r="EI1985" s="281"/>
      <c r="EJ1985" s="281"/>
      <c r="EK1985" s="281"/>
      <c r="EL1985" s="281"/>
      <c r="EM1985" s="281"/>
      <c r="EN1985" s="281"/>
      <c r="EO1985" s="281"/>
      <c r="EP1985" s="281"/>
      <c r="EQ1985" s="281"/>
      <c r="ER1985" s="281"/>
      <c r="ES1985" s="281"/>
      <c r="ET1985" s="281"/>
      <c r="EU1985" s="281"/>
      <c r="EV1985" s="281"/>
      <c r="EW1985" s="281"/>
      <c r="EX1985" s="281"/>
      <c r="EY1985" s="281"/>
      <c r="EZ1985" s="281"/>
      <c r="FA1985" s="281"/>
      <c r="FB1985" s="281"/>
      <c r="FC1985" s="281"/>
      <c r="FD1985" s="281"/>
      <c r="FE1985" s="281"/>
      <c r="FF1985" s="281"/>
      <c r="FG1985" s="281"/>
      <c r="FH1985" s="281"/>
      <c r="FI1985" s="281"/>
      <c r="FJ1985" s="281"/>
      <c r="FK1985" s="281"/>
      <c r="FL1985" s="281"/>
      <c r="FM1985" s="281"/>
      <c r="FN1985" s="281"/>
      <c r="FO1985" s="281"/>
      <c r="FP1985" s="281"/>
      <c r="FQ1985" s="281"/>
      <c r="FR1985" s="281"/>
      <c r="FS1985" s="281"/>
      <c r="FT1985" s="281"/>
      <c r="FU1985" s="212"/>
    </row>
    <row r="1986" spans="1:177" s="35" customFormat="1" x14ac:dyDescent="0.25">
      <c r="A1986" s="98">
        <v>6</v>
      </c>
      <c r="B1986" s="227" t="s">
        <v>593</v>
      </c>
      <c r="C1986" s="231" t="s">
        <v>971</v>
      </c>
      <c r="D1986" s="226">
        <v>43540</v>
      </c>
      <c r="E1986" s="145">
        <v>0.33333333333333331</v>
      </c>
      <c r="F1986" s="145"/>
      <c r="G1986" s="145"/>
      <c r="H1986" s="145"/>
      <c r="I1986" s="145"/>
      <c r="J1986" s="145"/>
      <c r="K1986" s="145"/>
      <c r="L1986" s="145"/>
      <c r="M1986" s="145"/>
      <c r="N1986" s="145"/>
      <c r="O1986" s="145"/>
      <c r="P1986" s="98" t="str">
        <f t="shared" si="30"/>
        <v>6|pontal Norte do Rio Doce|Povoação |20190316|080000</v>
      </c>
      <c r="Q1986" s="233" t="s">
        <v>6</v>
      </c>
      <c r="R1986" s="231" t="s">
        <v>6</v>
      </c>
      <c r="S1986" s="98" t="s">
        <v>6</v>
      </c>
      <c r="T1986" s="233" t="s">
        <v>6</v>
      </c>
      <c r="U1986" s="231" t="s">
        <v>6</v>
      </c>
      <c r="V1986" s="98" t="s">
        <v>6</v>
      </c>
      <c r="W1986" s="233" t="s">
        <v>6</v>
      </c>
      <c r="X1986" s="300" t="s">
        <v>6</v>
      </c>
      <c r="Y1986" s="233" t="s">
        <v>6</v>
      </c>
      <c r="Z1986" s="233" t="s">
        <v>6</v>
      </c>
      <c r="AA1986" s="233" t="s">
        <v>6</v>
      </c>
      <c r="AB1986" s="233" t="s">
        <v>6</v>
      </c>
      <c r="AC1986" s="233" t="s">
        <v>6</v>
      </c>
      <c r="AD1986" s="233" t="s">
        <v>6</v>
      </c>
      <c r="AE1986" s="233" t="s">
        <v>6</v>
      </c>
      <c r="AF1986" s="233" t="s">
        <v>6</v>
      </c>
      <c r="AG1986" s="233" t="s">
        <v>6</v>
      </c>
      <c r="AH1986" s="231" t="s">
        <v>538</v>
      </c>
      <c r="AI1986" s="233" t="s">
        <v>565</v>
      </c>
      <c r="AJ1986" s="283">
        <v>80</v>
      </c>
      <c r="AK1986" s="283" t="s">
        <v>412</v>
      </c>
      <c r="AL1986" s="283" t="s">
        <v>416</v>
      </c>
      <c r="AM1986" s="283">
        <v>2</v>
      </c>
      <c r="AN1986" s="98">
        <v>1</v>
      </c>
      <c r="AO1986" s="98" t="s">
        <v>467</v>
      </c>
      <c r="AP1986" s="41"/>
      <c r="AQ1986" s="41"/>
      <c r="AR1986" s="41"/>
      <c r="AS1986" s="41"/>
      <c r="AT1986" s="39"/>
      <c r="AU1986" s="39"/>
      <c r="AV1986" s="39"/>
      <c r="AW1986" s="39"/>
      <c r="AX1986" s="39"/>
      <c r="AY1986" s="39"/>
      <c r="AZ1986" s="39"/>
      <c r="BA1986" s="39"/>
      <c r="BB1986" s="39"/>
      <c r="BC1986" s="39"/>
      <c r="BD1986" s="39"/>
      <c r="BE1986" s="39"/>
      <c r="BF1986" s="39"/>
      <c r="BG1986" s="39"/>
      <c r="BH1986" s="39"/>
      <c r="BI1986" s="39"/>
      <c r="BJ1986" s="39"/>
      <c r="BK1986" s="39"/>
      <c r="BL1986" s="39"/>
      <c r="BM1986" s="39"/>
      <c r="BN1986" s="39"/>
      <c r="BO1986" s="39"/>
      <c r="BP1986" s="39"/>
      <c r="BQ1986" s="39"/>
      <c r="BR1986" s="39"/>
      <c r="BS1986" s="39"/>
      <c r="BT1986" s="39"/>
      <c r="BU1986" s="39"/>
      <c r="BV1986" s="39"/>
      <c r="BW1986" s="39"/>
      <c r="BX1986" s="39"/>
      <c r="BY1986" s="39"/>
      <c r="BZ1986" s="39"/>
      <c r="CA1986" s="39"/>
      <c r="CB1986" s="39"/>
      <c r="CC1986" s="39"/>
      <c r="CD1986" s="39"/>
      <c r="CE1986" s="39"/>
      <c r="CF1986" s="39"/>
      <c r="CG1986" s="39"/>
      <c r="CH1986" s="39"/>
      <c r="CI1986" s="39"/>
      <c r="CJ1986" s="39"/>
      <c r="CK1986" s="39"/>
      <c r="CL1986" s="39"/>
      <c r="CM1986" s="39"/>
      <c r="CN1986" s="39"/>
      <c r="CO1986" s="39"/>
      <c r="CP1986" s="39"/>
      <c r="CQ1986" s="211"/>
      <c r="CR1986" s="211"/>
      <c r="CS1986" s="211"/>
      <c r="CT1986" s="211"/>
      <c r="CU1986" s="211"/>
      <c r="CV1986" s="211"/>
      <c r="CW1986" s="211"/>
      <c r="CX1986" s="211"/>
      <c r="CY1986" s="211"/>
      <c r="CZ1986" s="211"/>
      <c r="DA1986" s="211"/>
      <c r="DB1986" s="211"/>
      <c r="DC1986" s="211"/>
      <c r="DD1986" s="211"/>
      <c r="DE1986" s="211"/>
      <c r="DF1986" s="211"/>
      <c r="DG1986" s="211"/>
      <c r="DH1986" s="281"/>
      <c r="DI1986" s="281"/>
      <c r="DJ1986" s="281"/>
      <c r="DK1986" s="281"/>
      <c r="DL1986" s="281"/>
      <c r="DM1986" s="281"/>
      <c r="DN1986" s="281"/>
      <c r="DO1986" s="281"/>
      <c r="DP1986" s="281"/>
      <c r="DQ1986" s="281"/>
      <c r="DR1986" s="281"/>
      <c r="DS1986" s="281"/>
      <c r="DT1986" s="281"/>
      <c r="DU1986" s="281"/>
      <c r="DV1986" s="281"/>
      <c r="DW1986" s="281"/>
      <c r="DX1986" s="281"/>
      <c r="DY1986" s="281"/>
      <c r="DZ1986" s="281"/>
      <c r="EA1986" s="281"/>
      <c r="EB1986" s="281"/>
      <c r="EC1986" s="281"/>
      <c r="ED1986" s="281"/>
      <c r="EE1986" s="281"/>
      <c r="EF1986" s="281"/>
      <c r="EG1986" s="281"/>
      <c r="EH1986" s="281"/>
      <c r="EI1986" s="281"/>
      <c r="EJ1986" s="281"/>
      <c r="EK1986" s="281"/>
      <c r="EL1986" s="281"/>
      <c r="EM1986" s="281"/>
      <c r="EN1986" s="281"/>
      <c r="EO1986" s="281"/>
      <c r="EP1986" s="281"/>
      <c r="EQ1986" s="281"/>
      <c r="ER1986" s="281"/>
      <c r="ES1986" s="281"/>
      <c r="ET1986" s="281"/>
      <c r="EU1986" s="281"/>
      <c r="EV1986" s="281"/>
      <c r="EW1986" s="281"/>
      <c r="EX1986" s="281"/>
      <c r="EY1986" s="281"/>
      <c r="EZ1986" s="281"/>
      <c r="FA1986" s="281"/>
      <c r="FB1986" s="281"/>
      <c r="FC1986" s="281"/>
      <c r="FD1986" s="281"/>
      <c r="FE1986" s="281"/>
      <c r="FF1986" s="281"/>
      <c r="FG1986" s="281"/>
      <c r="FH1986" s="281"/>
      <c r="FI1986" s="281"/>
      <c r="FJ1986" s="281"/>
      <c r="FK1986" s="281"/>
      <c r="FL1986" s="281"/>
      <c r="FM1986" s="281"/>
      <c r="FN1986" s="281"/>
      <c r="FO1986" s="281"/>
      <c r="FP1986" s="281"/>
      <c r="FQ1986" s="281"/>
      <c r="FR1986" s="281"/>
      <c r="FS1986" s="281"/>
      <c r="FT1986" s="281"/>
      <c r="FU1986" s="212"/>
    </row>
    <row r="1987" spans="1:177" s="35" customFormat="1" x14ac:dyDescent="0.25">
      <c r="A1987" s="98">
        <v>6</v>
      </c>
      <c r="B1987" s="227" t="s">
        <v>593</v>
      </c>
      <c r="C1987" s="231" t="s">
        <v>971</v>
      </c>
      <c r="D1987" s="226">
        <v>43540</v>
      </c>
      <c r="E1987" s="145">
        <v>0.33333333333333331</v>
      </c>
      <c r="F1987" s="145"/>
      <c r="G1987" s="145"/>
      <c r="H1987" s="145"/>
      <c r="I1987" s="145"/>
      <c r="J1987" s="145"/>
      <c r="K1987" s="145"/>
      <c r="L1987" s="145"/>
      <c r="M1987" s="145"/>
      <c r="N1987" s="145"/>
      <c r="O1987" s="145"/>
      <c r="P1987" s="98" t="str">
        <f t="shared" si="30"/>
        <v>6|pontal Norte do Rio Doce|Povoação |20190316|080000</v>
      </c>
      <c r="Q1987" s="233" t="s">
        <v>6</v>
      </c>
      <c r="R1987" s="231" t="s">
        <v>6</v>
      </c>
      <c r="S1987" s="98" t="s">
        <v>6</v>
      </c>
      <c r="T1987" s="233" t="s">
        <v>6</v>
      </c>
      <c r="U1987" s="231" t="s">
        <v>6</v>
      </c>
      <c r="V1987" s="98" t="s">
        <v>6</v>
      </c>
      <c r="W1987" s="233" t="s">
        <v>6</v>
      </c>
      <c r="X1987" s="300" t="s">
        <v>6</v>
      </c>
      <c r="Y1987" s="233" t="s">
        <v>6</v>
      </c>
      <c r="Z1987" s="233" t="s">
        <v>6</v>
      </c>
      <c r="AA1987" s="233" t="s">
        <v>6</v>
      </c>
      <c r="AB1987" s="233" t="s">
        <v>6</v>
      </c>
      <c r="AC1987" s="233" t="s">
        <v>6</v>
      </c>
      <c r="AD1987" s="233" t="s">
        <v>6</v>
      </c>
      <c r="AE1987" s="233" t="s">
        <v>6</v>
      </c>
      <c r="AF1987" s="233" t="s">
        <v>6</v>
      </c>
      <c r="AG1987" s="233" t="s">
        <v>6</v>
      </c>
      <c r="AH1987" s="231" t="s">
        <v>539</v>
      </c>
      <c r="AI1987" s="233" t="s">
        <v>566</v>
      </c>
      <c r="AJ1987" s="283">
        <v>80</v>
      </c>
      <c r="AK1987" s="283" t="s">
        <v>412</v>
      </c>
      <c r="AL1987" s="283" t="s">
        <v>416</v>
      </c>
      <c r="AM1987" s="283">
        <v>7</v>
      </c>
      <c r="AN1987" s="98">
        <v>1</v>
      </c>
      <c r="AO1987" s="98" t="s">
        <v>467</v>
      </c>
      <c r="AP1987" s="41"/>
      <c r="AQ1987" s="41"/>
      <c r="AR1987" s="41"/>
      <c r="AS1987" s="41"/>
      <c r="AT1987" s="39"/>
      <c r="AU1987" s="39"/>
      <c r="AV1987" s="39"/>
      <c r="AW1987" s="39"/>
      <c r="AX1987" s="39"/>
      <c r="AY1987" s="39"/>
      <c r="AZ1987" s="39"/>
      <c r="BA1987" s="39"/>
      <c r="BB1987" s="39"/>
      <c r="BC1987" s="39"/>
      <c r="BD1987" s="39"/>
      <c r="BE1987" s="39"/>
      <c r="BF1987" s="39"/>
      <c r="BG1987" s="39"/>
      <c r="BH1987" s="39"/>
      <c r="BI1987" s="39"/>
      <c r="BJ1987" s="39"/>
      <c r="BK1987" s="39"/>
      <c r="BL1987" s="39"/>
      <c r="BM1987" s="39"/>
      <c r="BN1987" s="39"/>
      <c r="BO1987" s="39"/>
      <c r="BP1987" s="39"/>
      <c r="BQ1987" s="39"/>
      <c r="BR1987" s="39"/>
      <c r="BS1987" s="39"/>
      <c r="BT1987" s="39"/>
      <c r="BU1987" s="39"/>
      <c r="BV1987" s="39"/>
      <c r="BW1987" s="39"/>
      <c r="BX1987" s="39"/>
      <c r="BY1987" s="39"/>
      <c r="BZ1987" s="39"/>
      <c r="CA1987" s="39"/>
      <c r="CB1987" s="39"/>
      <c r="CC1987" s="39"/>
      <c r="CD1987" s="39"/>
      <c r="CE1987" s="39"/>
      <c r="CF1987" s="39"/>
      <c r="CG1987" s="39"/>
      <c r="CH1987" s="39"/>
      <c r="CI1987" s="39"/>
      <c r="CJ1987" s="39"/>
      <c r="CK1987" s="39"/>
      <c r="CL1987" s="39"/>
      <c r="CM1987" s="39"/>
      <c r="CN1987" s="39"/>
      <c r="CO1987" s="39"/>
      <c r="CP1987" s="39"/>
      <c r="CQ1987" s="211"/>
      <c r="CR1987" s="211"/>
      <c r="CS1987" s="211"/>
      <c r="CT1987" s="211"/>
      <c r="CU1987" s="211"/>
      <c r="CV1987" s="211"/>
      <c r="CW1987" s="211"/>
      <c r="CX1987" s="211"/>
      <c r="CY1987" s="211"/>
      <c r="CZ1987" s="211"/>
      <c r="DA1987" s="211"/>
      <c r="DB1987" s="211"/>
      <c r="DC1987" s="211"/>
      <c r="DD1987" s="211"/>
      <c r="DE1987" s="211"/>
      <c r="DF1987" s="211"/>
      <c r="DG1987" s="211"/>
      <c r="DH1987" s="281"/>
      <c r="DI1987" s="281"/>
      <c r="DJ1987" s="281"/>
      <c r="DK1987" s="281"/>
      <c r="DL1987" s="281"/>
      <c r="DM1987" s="281"/>
      <c r="DN1987" s="281"/>
      <c r="DO1987" s="281"/>
      <c r="DP1987" s="281"/>
      <c r="DQ1987" s="281"/>
      <c r="DR1987" s="281"/>
      <c r="DS1987" s="281"/>
      <c r="DT1987" s="281"/>
      <c r="DU1987" s="281"/>
      <c r="DV1987" s="281"/>
      <c r="DW1987" s="281"/>
      <c r="DX1987" s="281"/>
      <c r="DY1987" s="281"/>
      <c r="DZ1987" s="281"/>
      <c r="EA1987" s="281"/>
      <c r="EB1987" s="281"/>
      <c r="EC1987" s="281"/>
      <c r="ED1987" s="281"/>
      <c r="EE1987" s="281"/>
      <c r="EF1987" s="281"/>
      <c r="EG1987" s="281"/>
      <c r="EH1987" s="281"/>
      <c r="EI1987" s="281"/>
      <c r="EJ1987" s="281"/>
      <c r="EK1987" s="281"/>
      <c r="EL1987" s="281"/>
      <c r="EM1987" s="281"/>
      <c r="EN1987" s="281"/>
      <c r="EO1987" s="281"/>
      <c r="EP1987" s="281"/>
      <c r="EQ1987" s="281"/>
      <c r="ER1987" s="281"/>
      <c r="ES1987" s="281"/>
      <c r="ET1987" s="281"/>
      <c r="EU1987" s="281"/>
      <c r="EV1987" s="281"/>
      <c r="EW1987" s="281"/>
      <c r="EX1987" s="281"/>
      <c r="EY1987" s="281"/>
      <c r="EZ1987" s="281"/>
      <c r="FA1987" s="281"/>
      <c r="FB1987" s="281"/>
      <c r="FC1987" s="281"/>
      <c r="FD1987" s="281"/>
      <c r="FE1987" s="281"/>
      <c r="FF1987" s="281"/>
      <c r="FG1987" s="281"/>
      <c r="FH1987" s="281"/>
      <c r="FI1987" s="281"/>
      <c r="FJ1987" s="281"/>
      <c r="FK1987" s="281"/>
      <c r="FL1987" s="281"/>
      <c r="FM1987" s="281"/>
      <c r="FN1987" s="281"/>
      <c r="FO1987" s="281"/>
      <c r="FP1987" s="281"/>
      <c r="FQ1987" s="281"/>
      <c r="FR1987" s="281"/>
      <c r="FS1987" s="281"/>
      <c r="FT1987" s="281"/>
      <c r="FU1987" s="212"/>
    </row>
    <row r="1988" spans="1:177" s="35" customFormat="1" x14ac:dyDescent="0.25">
      <c r="A1988" s="98">
        <v>6</v>
      </c>
      <c r="B1988" s="227" t="s">
        <v>593</v>
      </c>
      <c r="C1988" s="231" t="s">
        <v>971</v>
      </c>
      <c r="D1988" s="226">
        <v>43540</v>
      </c>
      <c r="E1988" s="145">
        <v>0.33333333333333331</v>
      </c>
      <c r="F1988" s="145"/>
      <c r="G1988" s="145"/>
      <c r="H1988" s="145"/>
      <c r="I1988" s="145"/>
      <c r="J1988" s="145"/>
      <c r="K1988" s="145"/>
      <c r="L1988" s="145"/>
      <c r="M1988" s="145"/>
      <c r="N1988" s="145"/>
      <c r="O1988" s="145"/>
      <c r="P1988" s="98" t="str">
        <f t="shared" si="30"/>
        <v>6|pontal Norte do Rio Doce|Povoação |20190316|080000</v>
      </c>
      <c r="Q1988" s="233" t="s">
        <v>6</v>
      </c>
      <c r="R1988" s="231" t="s">
        <v>6</v>
      </c>
      <c r="S1988" s="98" t="s">
        <v>6</v>
      </c>
      <c r="T1988" s="233" t="s">
        <v>6</v>
      </c>
      <c r="U1988" s="231" t="s">
        <v>6</v>
      </c>
      <c r="V1988" s="98" t="s">
        <v>6</v>
      </c>
      <c r="W1988" s="233" t="s">
        <v>6</v>
      </c>
      <c r="X1988" s="300" t="s">
        <v>6</v>
      </c>
      <c r="Y1988" s="233" t="s">
        <v>6</v>
      </c>
      <c r="Z1988" s="233" t="s">
        <v>6</v>
      </c>
      <c r="AA1988" s="233" t="s">
        <v>6</v>
      </c>
      <c r="AB1988" s="233" t="s">
        <v>6</v>
      </c>
      <c r="AC1988" s="233" t="s">
        <v>6</v>
      </c>
      <c r="AD1988" s="233" t="s">
        <v>6</v>
      </c>
      <c r="AE1988" s="233" t="s">
        <v>6</v>
      </c>
      <c r="AF1988" s="233" t="s">
        <v>6</v>
      </c>
      <c r="AG1988" s="233" t="s">
        <v>6</v>
      </c>
      <c r="AH1988" s="231" t="s">
        <v>539</v>
      </c>
      <c r="AI1988" s="233" t="s">
        <v>566</v>
      </c>
      <c r="AJ1988" s="283">
        <v>80</v>
      </c>
      <c r="AK1988" s="283" t="s">
        <v>412</v>
      </c>
      <c r="AL1988" s="283" t="s">
        <v>416</v>
      </c>
      <c r="AM1988" s="283">
        <v>26</v>
      </c>
      <c r="AN1988" s="98">
        <v>1</v>
      </c>
      <c r="AO1988" s="98" t="s">
        <v>467</v>
      </c>
      <c r="AP1988" s="41"/>
      <c r="AQ1988" s="41"/>
      <c r="AR1988" s="41"/>
      <c r="AS1988" s="41"/>
      <c r="AT1988" s="39"/>
      <c r="AU1988" s="39"/>
      <c r="AV1988" s="39"/>
      <c r="AW1988" s="39"/>
      <c r="AX1988" s="39"/>
      <c r="AY1988" s="39"/>
      <c r="AZ1988" s="39"/>
      <c r="BA1988" s="39"/>
      <c r="BB1988" s="39"/>
      <c r="BC1988" s="39"/>
      <c r="BD1988" s="39"/>
      <c r="BE1988" s="39"/>
      <c r="BF1988" s="39"/>
      <c r="BG1988" s="39"/>
      <c r="BH1988" s="39"/>
      <c r="BI1988" s="39"/>
      <c r="BJ1988" s="39"/>
      <c r="BK1988" s="39"/>
      <c r="BL1988" s="39"/>
      <c r="BM1988" s="39"/>
      <c r="BN1988" s="39"/>
      <c r="BO1988" s="39"/>
      <c r="BP1988" s="39"/>
      <c r="BQ1988" s="39"/>
      <c r="BR1988" s="39"/>
      <c r="BS1988" s="39"/>
      <c r="BT1988" s="39"/>
      <c r="BU1988" s="39"/>
      <c r="BV1988" s="39"/>
      <c r="BW1988" s="39"/>
      <c r="BX1988" s="39"/>
      <c r="BY1988" s="39"/>
      <c r="BZ1988" s="39"/>
      <c r="CA1988" s="39"/>
      <c r="CB1988" s="39"/>
      <c r="CC1988" s="39"/>
      <c r="CD1988" s="39"/>
      <c r="CE1988" s="39"/>
      <c r="CF1988" s="39"/>
      <c r="CG1988" s="39"/>
      <c r="CH1988" s="39"/>
      <c r="CI1988" s="39"/>
      <c r="CJ1988" s="39"/>
      <c r="CK1988" s="39"/>
      <c r="CL1988" s="39"/>
      <c r="CM1988" s="39"/>
      <c r="CN1988" s="39"/>
      <c r="CO1988" s="39"/>
      <c r="CP1988" s="39"/>
      <c r="CQ1988" s="211"/>
      <c r="CR1988" s="211"/>
      <c r="CS1988" s="211"/>
      <c r="CT1988" s="211"/>
      <c r="CU1988" s="211"/>
      <c r="CV1988" s="211"/>
      <c r="CW1988" s="211"/>
      <c r="CX1988" s="211"/>
      <c r="CY1988" s="211"/>
      <c r="CZ1988" s="211"/>
      <c r="DA1988" s="211"/>
      <c r="DB1988" s="211"/>
      <c r="DC1988" s="211"/>
      <c r="DD1988" s="211"/>
      <c r="DE1988" s="211"/>
      <c r="DF1988" s="211"/>
      <c r="DG1988" s="211"/>
      <c r="DH1988" s="281"/>
      <c r="DI1988" s="281"/>
      <c r="DJ1988" s="281"/>
      <c r="DK1988" s="281"/>
      <c r="DL1988" s="281"/>
      <c r="DM1988" s="281"/>
      <c r="DN1988" s="281"/>
      <c r="DO1988" s="281"/>
      <c r="DP1988" s="281"/>
      <c r="DQ1988" s="281"/>
      <c r="DR1988" s="281"/>
      <c r="DS1988" s="281"/>
      <c r="DT1988" s="281"/>
      <c r="DU1988" s="281"/>
      <c r="DV1988" s="281"/>
      <c r="DW1988" s="281"/>
      <c r="DX1988" s="281"/>
      <c r="DY1988" s="281"/>
      <c r="DZ1988" s="281"/>
      <c r="EA1988" s="281"/>
      <c r="EB1988" s="281"/>
      <c r="EC1988" s="281"/>
      <c r="ED1988" s="281"/>
      <c r="EE1988" s="281"/>
      <c r="EF1988" s="281"/>
      <c r="EG1988" s="281"/>
      <c r="EH1988" s="281"/>
      <c r="EI1988" s="281"/>
      <c r="EJ1988" s="281"/>
      <c r="EK1988" s="281"/>
      <c r="EL1988" s="281"/>
      <c r="EM1988" s="281"/>
      <c r="EN1988" s="281"/>
      <c r="EO1988" s="281"/>
      <c r="EP1988" s="281"/>
      <c r="EQ1988" s="281"/>
      <c r="ER1988" s="281"/>
      <c r="ES1988" s="281"/>
      <c r="ET1988" s="281"/>
      <c r="EU1988" s="281"/>
      <c r="EV1988" s="281"/>
      <c r="EW1988" s="281"/>
      <c r="EX1988" s="281"/>
      <c r="EY1988" s="281"/>
      <c r="EZ1988" s="281"/>
      <c r="FA1988" s="281"/>
      <c r="FB1988" s="281"/>
      <c r="FC1988" s="281"/>
      <c r="FD1988" s="281"/>
      <c r="FE1988" s="281"/>
      <c r="FF1988" s="281"/>
      <c r="FG1988" s="281"/>
      <c r="FH1988" s="281"/>
      <c r="FI1988" s="281"/>
      <c r="FJ1988" s="281"/>
      <c r="FK1988" s="281"/>
      <c r="FL1988" s="281"/>
      <c r="FM1988" s="281"/>
      <c r="FN1988" s="281"/>
      <c r="FO1988" s="281"/>
      <c r="FP1988" s="281"/>
      <c r="FQ1988" s="281"/>
      <c r="FR1988" s="281"/>
      <c r="FS1988" s="281"/>
      <c r="FT1988" s="281"/>
      <c r="FU1988" s="212"/>
    </row>
    <row r="1989" spans="1:177" s="35" customFormat="1" x14ac:dyDescent="0.25">
      <c r="A1989" s="98">
        <v>6</v>
      </c>
      <c r="B1989" s="227" t="s">
        <v>593</v>
      </c>
      <c r="C1989" s="231" t="s">
        <v>971</v>
      </c>
      <c r="D1989" s="226">
        <v>43540</v>
      </c>
      <c r="E1989" s="145">
        <v>0.33333333333333331</v>
      </c>
      <c r="F1989" s="145"/>
      <c r="G1989" s="145"/>
      <c r="H1989" s="145"/>
      <c r="I1989" s="145"/>
      <c r="J1989" s="145"/>
      <c r="K1989" s="145"/>
      <c r="L1989" s="145"/>
      <c r="M1989" s="145"/>
      <c r="N1989" s="145"/>
      <c r="O1989" s="145"/>
      <c r="P1989" s="98" t="str">
        <f t="shared" si="30"/>
        <v>6|pontal Norte do Rio Doce|Povoação |20190316|080000</v>
      </c>
      <c r="Q1989" s="233" t="s">
        <v>6</v>
      </c>
      <c r="R1989" s="231" t="s">
        <v>6</v>
      </c>
      <c r="S1989" s="98" t="s">
        <v>6</v>
      </c>
      <c r="T1989" s="233" t="s">
        <v>6</v>
      </c>
      <c r="U1989" s="231" t="s">
        <v>6</v>
      </c>
      <c r="V1989" s="98" t="s">
        <v>6</v>
      </c>
      <c r="W1989" s="233" t="s">
        <v>6</v>
      </c>
      <c r="X1989" s="300" t="s">
        <v>6</v>
      </c>
      <c r="Y1989" s="233" t="s">
        <v>6</v>
      </c>
      <c r="Z1989" s="233" t="s">
        <v>6</v>
      </c>
      <c r="AA1989" s="233" t="s">
        <v>6</v>
      </c>
      <c r="AB1989" s="233" t="s">
        <v>6</v>
      </c>
      <c r="AC1989" s="233" t="s">
        <v>6</v>
      </c>
      <c r="AD1989" s="233" t="s">
        <v>6</v>
      </c>
      <c r="AE1989" s="233" t="s">
        <v>6</v>
      </c>
      <c r="AF1989" s="233" t="s">
        <v>6</v>
      </c>
      <c r="AG1989" s="233" t="s">
        <v>6</v>
      </c>
      <c r="AH1989" s="231" t="s">
        <v>539</v>
      </c>
      <c r="AI1989" s="233" t="s">
        <v>566</v>
      </c>
      <c r="AJ1989" s="283">
        <v>80</v>
      </c>
      <c r="AK1989" s="283" t="s">
        <v>412</v>
      </c>
      <c r="AL1989" s="283" t="s">
        <v>416</v>
      </c>
      <c r="AM1989" s="283">
        <v>2</v>
      </c>
      <c r="AN1989" s="98">
        <v>1</v>
      </c>
      <c r="AO1989" s="98" t="s">
        <v>467</v>
      </c>
      <c r="AP1989" s="41"/>
      <c r="AQ1989" s="41"/>
      <c r="AR1989" s="41"/>
      <c r="AS1989" s="41"/>
      <c r="AT1989" s="39"/>
      <c r="AU1989" s="39"/>
      <c r="AV1989" s="39"/>
      <c r="AW1989" s="39"/>
      <c r="AX1989" s="39"/>
      <c r="AY1989" s="39"/>
      <c r="AZ1989" s="39"/>
      <c r="BA1989" s="39"/>
      <c r="BB1989" s="39"/>
      <c r="BC1989" s="39"/>
      <c r="BD1989" s="39"/>
      <c r="BE1989" s="39"/>
      <c r="BF1989" s="39"/>
      <c r="BG1989" s="39"/>
      <c r="BH1989" s="39"/>
      <c r="BI1989" s="39"/>
      <c r="BJ1989" s="39"/>
      <c r="BK1989" s="39"/>
      <c r="BL1989" s="39"/>
      <c r="BM1989" s="39"/>
      <c r="BN1989" s="39"/>
      <c r="BO1989" s="39"/>
      <c r="BP1989" s="39"/>
      <c r="BQ1989" s="39"/>
      <c r="BR1989" s="39"/>
      <c r="BS1989" s="39"/>
      <c r="BT1989" s="39"/>
      <c r="BU1989" s="39"/>
      <c r="BV1989" s="39"/>
      <c r="BW1989" s="39"/>
      <c r="BX1989" s="39"/>
      <c r="BY1989" s="39"/>
      <c r="BZ1989" s="39"/>
      <c r="CA1989" s="39"/>
      <c r="CB1989" s="39"/>
      <c r="CC1989" s="39"/>
      <c r="CD1989" s="39"/>
      <c r="CE1989" s="39"/>
      <c r="CF1989" s="39"/>
      <c r="CG1989" s="39"/>
      <c r="CH1989" s="39"/>
      <c r="CI1989" s="39"/>
      <c r="CJ1989" s="39"/>
      <c r="CK1989" s="39"/>
      <c r="CL1989" s="39"/>
      <c r="CM1989" s="39"/>
      <c r="CN1989" s="39"/>
      <c r="CO1989" s="39"/>
      <c r="CP1989" s="39"/>
      <c r="CQ1989" s="211"/>
      <c r="CR1989" s="211"/>
      <c r="CS1989" s="211"/>
      <c r="CT1989" s="211"/>
      <c r="CU1989" s="211"/>
      <c r="CV1989" s="211"/>
      <c r="CW1989" s="211"/>
      <c r="CX1989" s="211"/>
      <c r="CY1989" s="211"/>
      <c r="CZ1989" s="211"/>
      <c r="DA1989" s="211"/>
      <c r="DB1989" s="211"/>
      <c r="DC1989" s="211"/>
      <c r="DD1989" s="211"/>
      <c r="DE1989" s="211"/>
      <c r="DF1989" s="211"/>
      <c r="DG1989" s="211"/>
      <c r="DH1989" s="281"/>
      <c r="DI1989" s="281"/>
      <c r="DJ1989" s="281"/>
      <c r="DK1989" s="281"/>
      <c r="DL1989" s="281"/>
      <c r="DM1989" s="281"/>
      <c r="DN1989" s="281"/>
      <c r="DO1989" s="281"/>
      <c r="DP1989" s="281"/>
      <c r="DQ1989" s="281"/>
      <c r="DR1989" s="281"/>
      <c r="DS1989" s="281"/>
      <c r="DT1989" s="281"/>
      <c r="DU1989" s="281"/>
      <c r="DV1989" s="281"/>
      <c r="DW1989" s="281"/>
      <c r="DX1989" s="281"/>
      <c r="DY1989" s="281"/>
      <c r="DZ1989" s="281"/>
      <c r="EA1989" s="281"/>
      <c r="EB1989" s="281"/>
      <c r="EC1989" s="281"/>
      <c r="ED1989" s="281"/>
      <c r="EE1989" s="281"/>
      <c r="EF1989" s="281"/>
      <c r="EG1989" s="281"/>
      <c r="EH1989" s="281"/>
      <c r="EI1989" s="281"/>
      <c r="EJ1989" s="281"/>
      <c r="EK1989" s="281"/>
      <c r="EL1989" s="281"/>
      <c r="EM1989" s="281"/>
      <c r="EN1989" s="281"/>
      <c r="EO1989" s="281"/>
      <c r="EP1989" s="281"/>
      <c r="EQ1989" s="281"/>
      <c r="ER1989" s="281"/>
      <c r="ES1989" s="281"/>
      <c r="ET1989" s="281"/>
      <c r="EU1989" s="281"/>
      <c r="EV1989" s="281"/>
      <c r="EW1989" s="281"/>
      <c r="EX1989" s="281"/>
      <c r="EY1989" s="281"/>
      <c r="EZ1989" s="281"/>
      <c r="FA1989" s="281"/>
      <c r="FB1989" s="281"/>
      <c r="FC1989" s="281"/>
      <c r="FD1989" s="281"/>
      <c r="FE1989" s="281"/>
      <c r="FF1989" s="281"/>
      <c r="FG1989" s="281"/>
      <c r="FH1989" s="281"/>
      <c r="FI1989" s="281"/>
      <c r="FJ1989" s="281"/>
      <c r="FK1989" s="281"/>
      <c r="FL1989" s="281"/>
      <c r="FM1989" s="281"/>
      <c r="FN1989" s="281"/>
      <c r="FO1989" s="281"/>
      <c r="FP1989" s="281"/>
      <c r="FQ1989" s="281"/>
      <c r="FR1989" s="281"/>
      <c r="FS1989" s="281"/>
      <c r="FT1989" s="281"/>
      <c r="FU1989" s="212"/>
    </row>
    <row r="1990" spans="1:177" s="35" customFormat="1" x14ac:dyDescent="0.25">
      <c r="A1990" s="98">
        <v>6</v>
      </c>
      <c r="B1990" s="227" t="s">
        <v>593</v>
      </c>
      <c r="C1990" s="231" t="s">
        <v>971</v>
      </c>
      <c r="D1990" s="226">
        <v>43540</v>
      </c>
      <c r="E1990" s="145">
        <v>0.33333333333333331</v>
      </c>
      <c r="F1990" s="145"/>
      <c r="G1990" s="145"/>
      <c r="H1990" s="145"/>
      <c r="I1990" s="145"/>
      <c r="J1990" s="145"/>
      <c r="K1990" s="145"/>
      <c r="L1990" s="145"/>
      <c r="M1990" s="145"/>
      <c r="N1990" s="145"/>
      <c r="O1990" s="145"/>
      <c r="P1990" s="98" t="str">
        <f t="shared" ref="P1990:P2053" si="31">CONCATENATE(A1990,"|",B1990,"|",C1990,"|",TEXT(D1990,"AAAAMMDD"),"|",TEXT(E1990,"HHMMSS"))</f>
        <v>6|pontal Norte do Rio Doce|Povoação |20190316|080000</v>
      </c>
      <c r="Q1990" s="233" t="s">
        <v>6</v>
      </c>
      <c r="R1990" s="231" t="s">
        <v>6</v>
      </c>
      <c r="S1990" s="98" t="s">
        <v>6</v>
      </c>
      <c r="T1990" s="233" t="s">
        <v>6</v>
      </c>
      <c r="U1990" s="231" t="s">
        <v>6</v>
      </c>
      <c r="V1990" s="98" t="s">
        <v>6</v>
      </c>
      <c r="W1990" s="233" t="s">
        <v>6</v>
      </c>
      <c r="X1990" s="300" t="s">
        <v>6</v>
      </c>
      <c r="Y1990" s="233" t="s">
        <v>6</v>
      </c>
      <c r="Z1990" s="233" t="s">
        <v>6</v>
      </c>
      <c r="AA1990" s="233" t="s">
        <v>6</v>
      </c>
      <c r="AB1990" s="233" t="s">
        <v>6</v>
      </c>
      <c r="AC1990" s="233" t="s">
        <v>6</v>
      </c>
      <c r="AD1990" s="233" t="s">
        <v>6</v>
      </c>
      <c r="AE1990" s="233" t="s">
        <v>6</v>
      </c>
      <c r="AF1990" s="233" t="s">
        <v>6</v>
      </c>
      <c r="AG1990" s="233" t="s">
        <v>6</v>
      </c>
      <c r="AH1990" s="231" t="s">
        <v>539</v>
      </c>
      <c r="AI1990" s="233" t="s">
        <v>566</v>
      </c>
      <c r="AJ1990" s="283">
        <v>80</v>
      </c>
      <c r="AK1990" s="283" t="s">
        <v>412</v>
      </c>
      <c r="AL1990" s="283" t="s">
        <v>416</v>
      </c>
      <c r="AM1990" s="283">
        <v>1</v>
      </c>
      <c r="AN1990" s="98">
        <v>1</v>
      </c>
      <c r="AO1990" s="98" t="s">
        <v>467</v>
      </c>
      <c r="AP1990" s="41"/>
      <c r="AQ1990" s="41"/>
      <c r="AR1990" s="41"/>
      <c r="AS1990" s="41"/>
      <c r="AT1990" s="39"/>
      <c r="AU1990" s="39"/>
      <c r="AV1990" s="39"/>
      <c r="AW1990" s="39"/>
      <c r="AX1990" s="39"/>
      <c r="AY1990" s="39"/>
      <c r="AZ1990" s="39"/>
      <c r="BA1990" s="39"/>
      <c r="BB1990" s="39"/>
      <c r="BC1990" s="39"/>
      <c r="BD1990" s="39"/>
      <c r="BE1990" s="39"/>
      <c r="BF1990" s="39"/>
      <c r="BG1990" s="39"/>
      <c r="BH1990" s="39"/>
      <c r="BI1990" s="39"/>
      <c r="BJ1990" s="39"/>
      <c r="BK1990" s="39"/>
      <c r="BL1990" s="39"/>
      <c r="BM1990" s="39"/>
      <c r="BN1990" s="39"/>
      <c r="BO1990" s="39"/>
      <c r="BP1990" s="39"/>
      <c r="BQ1990" s="39"/>
      <c r="BR1990" s="39"/>
      <c r="BS1990" s="39"/>
      <c r="BT1990" s="39"/>
      <c r="BU1990" s="39"/>
      <c r="BV1990" s="39"/>
      <c r="BW1990" s="39"/>
      <c r="BX1990" s="39"/>
      <c r="BY1990" s="39"/>
      <c r="BZ1990" s="39"/>
      <c r="CA1990" s="39"/>
      <c r="CB1990" s="39"/>
      <c r="CC1990" s="39"/>
      <c r="CD1990" s="39"/>
      <c r="CE1990" s="39"/>
      <c r="CF1990" s="39"/>
      <c r="CG1990" s="39"/>
      <c r="CH1990" s="39"/>
      <c r="CI1990" s="39"/>
      <c r="CJ1990" s="39"/>
      <c r="CK1990" s="39"/>
      <c r="CL1990" s="39"/>
      <c r="CM1990" s="39"/>
      <c r="CN1990" s="39"/>
      <c r="CO1990" s="39"/>
      <c r="CP1990" s="39"/>
      <c r="CQ1990" s="211"/>
      <c r="CR1990" s="211"/>
      <c r="CS1990" s="211"/>
      <c r="CT1990" s="211"/>
      <c r="CU1990" s="211"/>
      <c r="CV1990" s="211"/>
      <c r="CW1990" s="211"/>
      <c r="CX1990" s="211"/>
      <c r="CY1990" s="211"/>
      <c r="CZ1990" s="211"/>
      <c r="DA1990" s="211"/>
      <c r="DB1990" s="211"/>
      <c r="DC1990" s="211"/>
      <c r="DD1990" s="211"/>
      <c r="DE1990" s="211"/>
      <c r="DF1990" s="211"/>
      <c r="DG1990" s="211"/>
      <c r="DH1990" s="281"/>
      <c r="DI1990" s="281"/>
      <c r="DJ1990" s="281"/>
      <c r="DK1990" s="281"/>
      <c r="DL1990" s="281"/>
      <c r="DM1990" s="281"/>
      <c r="DN1990" s="281"/>
      <c r="DO1990" s="281"/>
      <c r="DP1990" s="281"/>
      <c r="DQ1990" s="281"/>
      <c r="DR1990" s="281"/>
      <c r="DS1990" s="281"/>
      <c r="DT1990" s="281"/>
      <c r="DU1990" s="281"/>
      <c r="DV1990" s="281"/>
      <c r="DW1990" s="281"/>
      <c r="DX1990" s="281"/>
      <c r="DY1990" s="281"/>
      <c r="DZ1990" s="281"/>
      <c r="EA1990" s="281"/>
      <c r="EB1990" s="281"/>
      <c r="EC1990" s="281"/>
      <c r="ED1990" s="281"/>
      <c r="EE1990" s="281"/>
      <c r="EF1990" s="281"/>
      <c r="EG1990" s="281"/>
      <c r="EH1990" s="281"/>
      <c r="EI1990" s="281"/>
      <c r="EJ1990" s="281"/>
      <c r="EK1990" s="281"/>
      <c r="EL1990" s="281"/>
      <c r="EM1990" s="281"/>
      <c r="EN1990" s="281"/>
      <c r="EO1990" s="281"/>
      <c r="EP1990" s="281"/>
      <c r="EQ1990" s="281"/>
      <c r="ER1990" s="281"/>
      <c r="ES1990" s="281"/>
      <c r="ET1990" s="281"/>
      <c r="EU1990" s="281"/>
      <c r="EV1990" s="281"/>
      <c r="EW1990" s="281"/>
      <c r="EX1990" s="281"/>
      <c r="EY1990" s="281"/>
      <c r="EZ1990" s="281"/>
      <c r="FA1990" s="281"/>
      <c r="FB1990" s="281"/>
      <c r="FC1990" s="281"/>
      <c r="FD1990" s="281"/>
      <c r="FE1990" s="281"/>
      <c r="FF1990" s="281"/>
      <c r="FG1990" s="281"/>
      <c r="FH1990" s="281"/>
      <c r="FI1990" s="281"/>
      <c r="FJ1990" s="281"/>
      <c r="FK1990" s="281"/>
      <c r="FL1990" s="281"/>
      <c r="FM1990" s="281"/>
      <c r="FN1990" s="281"/>
      <c r="FO1990" s="281"/>
      <c r="FP1990" s="281"/>
      <c r="FQ1990" s="281"/>
      <c r="FR1990" s="281"/>
      <c r="FS1990" s="281"/>
      <c r="FT1990" s="281"/>
      <c r="FU1990" s="212"/>
    </row>
    <row r="1991" spans="1:177" s="35" customFormat="1" x14ac:dyDescent="0.25">
      <c r="A1991" s="98">
        <v>6</v>
      </c>
      <c r="B1991" s="227" t="s">
        <v>749</v>
      </c>
      <c r="C1991" s="232" t="s">
        <v>646</v>
      </c>
      <c r="D1991" s="226">
        <v>43541</v>
      </c>
      <c r="E1991" s="145">
        <v>0.3125</v>
      </c>
      <c r="F1991" s="145"/>
      <c r="G1991" s="145"/>
      <c r="H1991" s="145"/>
      <c r="I1991" s="145"/>
      <c r="J1991" s="145"/>
      <c r="K1991" s="145"/>
      <c r="L1991" s="145"/>
      <c r="M1991" s="145"/>
      <c r="N1991" s="145"/>
      <c r="O1991" s="145"/>
      <c r="P1991" s="98" t="str">
        <f t="shared" si="31"/>
        <v>6|pontal Sul do Rio Doce|Regência|20190317|073000</v>
      </c>
      <c r="Q1991" s="233" t="s">
        <v>6</v>
      </c>
      <c r="R1991" s="231" t="s">
        <v>6</v>
      </c>
      <c r="S1991" s="98" t="s">
        <v>6</v>
      </c>
      <c r="T1991" s="233" t="s">
        <v>6</v>
      </c>
      <c r="U1991" s="231" t="s">
        <v>6</v>
      </c>
      <c r="V1991" s="98" t="s">
        <v>6</v>
      </c>
      <c r="W1991" s="233" t="s">
        <v>6</v>
      </c>
      <c r="X1991" s="300" t="s">
        <v>6</v>
      </c>
      <c r="Y1991" s="233" t="s">
        <v>6</v>
      </c>
      <c r="Z1991" s="233" t="s">
        <v>6</v>
      </c>
      <c r="AA1991" s="233" t="s">
        <v>6</v>
      </c>
      <c r="AB1991" s="233" t="s">
        <v>6</v>
      </c>
      <c r="AC1991" s="233" t="s">
        <v>6</v>
      </c>
      <c r="AD1991" s="233" t="s">
        <v>6</v>
      </c>
      <c r="AE1991" s="233" t="s">
        <v>6</v>
      </c>
      <c r="AF1991" s="233" t="s">
        <v>6</v>
      </c>
      <c r="AG1991" s="233" t="s">
        <v>6</v>
      </c>
      <c r="AH1991" s="231" t="s">
        <v>539</v>
      </c>
      <c r="AI1991" s="233" t="s">
        <v>566</v>
      </c>
      <c r="AJ1991" s="283">
        <v>70</v>
      </c>
      <c r="AK1991" s="283" t="s">
        <v>412</v>
      </c>
      <c r="AL1991" s="283" t="s">
        <v>416</v>
      </c>
      <c r="AM1991" s="283">
        <v>4</v>
      </c>
      <c r="AN1991" s="98">
        <v>1</v>
      </c>
      <c r="AO1991" s="98" t="s">
        <v>467</v>
      </c>
      <c r="AP1991" s="41"/>
      <c r="AQ1991" s="41"/>
      <c r="AR1991" s="41"/>
      <c r="AS1991" s="41"/>
      <c r="AT1991" s="39"/>
      <c r="AU1991" s="39"/>
      <c r="AV1991" s="39"/>
      <c r="AW1991" s="39"/>
      <c r="AX1991" s="39"/>
      <c r="AY1991" s="39"/>
      <c r="AZ1991" s="39"/>
      <c r="BA1991" s="39"/>
      <c r="BB1991" s="39"/>
      <c r="BC1991" s="39"/>
      <c r="BD1991" s="39"/>
      <c r="BE1991" s="39"/>
      <c r="BF1991" s="39"/>
      <c r="BG1991" s="39"/>
      <c r="BH1991" s="39"/>
      <c r="BI1991" s="39"/>
      <c r="BJ1991" s="39"/>
      <c r="BK1991" s="39"/>
      <c r="BL1991" s="39"/>
      <c r="BM1991" s="39"/>
      <c r="BN1991" s="39"/>
      <c r="BO1991" s="39"/>
      <c r="BP1991" s="39"/>
      <c r="BQ1991" s="39"/>
      <c r="BR1991" s="39"/>
      <c r="BS1991" s="39"/>
      <c r="BT1991" s="39"/>
      <c r="BU1991" s="39"/>
      <c r="BV1991" s="39"/>
      <c r="BW1991" s="39"/>
      <c r="BX1991" s="39"/>
      <c r="BY1991" s="39"/>
      <c r="BZ1991" s="39"/>
      <c r="CA1991" s="39"/>
      <c r="CB1991" s="39"/>
      <c r="CC1991" s="39"/>
      <c r="CD1991" s="39"/>
      <c r="CE1991" s="39"/>
      <c r="CF1991" s="39"/>
      <c r="CG1991" s="39"/>
      <c r="CH1991" s="39"/>
      <c r="CI1991" s="39"/>
      <c r="CJ1991" s="39"/>
      <c r="CK1991" s="39"/>
      <c r="CL1991" s="39"/>
      <c r="CM1991" s="39"/>
      <c r="CN1991" s="39"/>
      <c r="CO1991" s="39"/>
      <c r="CP1991" s="39"/>
      <c r="CQ1991" s="211"/>
      <c r="CR1991" s="211"/>
      <c r="CS1991" s="211"/>
      <c r="CT1991" s="211"/>
      <c r="CU1991" s="211"/>
      <c r="CV1991" s="211"/>
      <c r="CW1991" s="211"/>
      <c r="CX1991" s="211"/>
      <c r="CY1991" s="211"/>
      <c r="CZ1991" s="211"/>
      <c r="DA1991" s="211"/>
      <c r="DB1991" s="211"/>
      <c r="DC1991" s="211"/>
      <c r="DD1991" s="211"/>
      <c r="DE1991" s="211"/>
      <c r="DF1991" s="211"/>
      <c r="DG1991" s="211"/>
      <c r="DH1991" s="281"/>
      <c r="DI1991" s="281"/>
      <c r="DJ1991" s="281"/>
      <c r="DK1991" s="281"/>
      <c r="DL1991" s="281"/>
      <c r="DM1991" s="281"/>
      <c r="DN1991" s="281"/>
      <c r="DO1991" s="281"/>
      <c r="DP1991" s="281"/>
      <c r="DQ1991" s="281"/>
      <c r="DR1991" s="281"/>
      <c r="DS1991" s="281"/>
      <c r="DT1991" s="281"/>
      <c r="DU1991" s="281"/>
      <c r="DV1991" s="281"/>
      <c r="DW1991" s="281"/>
      <c r="DX1991" s="281"/>
      <c r="DY1991" s="281"/>
      <c r="DZ1991" s="281"/>
      <c r="EA1991" s="281"/>
      <c r="EB1991" s="281"/>
      <c r="EC1991" s="281"/>
      <c r="ED1991" s="281"/>
      <c r="EE1991" s="281"/>
      <c r="EF1991" s="281"/>
      <c r="EG1991" s="281"/>
      <c r="EH1991" s="281"/>
      <c r="EI1991" s="281"/>
      <c r="EJ1991" s="281"/>
      <c r="EK1991" s="281"/>
      <c r="EL1991" s="281"/>
      <c r="EM1991" s="281"/>
      <c r="EN1991" s="281"/>
      <c r="EO1991" s="281"/>
      <c r="EP1991" s="281"/>
      <c r="EQ1991" s="281"/>
      <c r="ER1991" s="281"/>
      <c r="ES1991" s="281"/>
      <c r="ET1991" s="281"/>
      <c r="EU1991" s="281"/>
      <c r="EV1991" s="281"/>
      <c r="EW1991" s="281"/>
      <c r="EX1991" s="281"/>
      <c r="EY1991" s="281"/>
      <c r="EZ1991" s="281"/>
      <c r="FA1991" s="281"/>
      <c r="FB1991" s="281"/>
      <c r="FC1991" s="281"/>
      <c r="FD1991" s="281"/>
      <c r="FE1991" s="281"/>
      <c r="FF1991" s="281"/>
      <c r="FG1991" s="281"/>
      <c r="FH1991" s="281"/>
      <c r="FI1991" s="281"/>
      <c r="FJ1991" s="281"/>
      <c r="FK1991" s="281"/>
      <c r="FL1991" s="281"/>
      <c r="FM1991" s="281"/>
      <c r="FN1991" s="281"/>
      <c r="FO1991" s="281"/>
      <c r="FP1991" s="281"/>
      <c r="FQ1991" s="281"/>
      <c r="FR1991" s="281"/>
      <c r="FS1991" s="281"/>
      <c r="FT1991" s="281"/>
      <c r="FU1991" s="212"/>
    </row>
    <row r="1992" spans="1:177" s="35" customFormat="1" x14ac:dyDescent="0.25">
      <c r="A1992" s="98">
        <v>6</v>
      </c>
      <c r="B1992" s="227" t="s">
        <v>749</v>
      </c>
      <c r="C1992" s="232" t="s">
        <v>646</v>
      </c>
      <c r="D1992" s="226">
        <v>43541</v>
      </c>
      <c r="E1992" s="145">
        <v>0.3125</v>
      </c>
      <c r="F1992" s="145"/>
      <c r="G1992" s="145"/>
      <c r="H1992" s="145"/>
      <c r="I1992" s="145"/>
      <c r="J1992" s="145"/>
      <c r="K1992" s="145"/>
      <c r="L1992" s="145"/>
      <c r="M1992" s="145"/>
      <c r="N1992" s="145"/>
      <c r="O1992" s="145"/>
      <c r="P1992" s="98" t="str">
        <f t="shared" si="31"/>
        <v>6|pontal Sul do Rio Doce|Regência|20190317|073000</v>
      </c>
      <c r="Q1992" s="233" t="s">
        <v>6</v>
      </c>
      <c r="R1992" s="231" t="s">
        <v>6</v>
      </c>
      <c r="S1992" s="98" t="s">
        <v>6</v>
      </c>
      <c r="T1992" s="233" t="s">
        <v>6</v>
      </c>
      <c r="U1992" s="231" t="s">
        <v>6</v>
      </c>
      <c r="V1992" s="98" t="s">
        <v>6</v>
      </c>
      <c r="W1992" s="233" t="s">
        <v>6</v>
      </c>
      <c r="X1992" s="300" t="s">
        <v>6</v>
      </c>
      <c r="Y1992" s="233" t="s">
        <v>6</v>
      </c>
      <c r="Z1992" s="233" t="s">
        <v>6</v>
      </c>
      <c r="AA1992" s="233" t="s">
        <v>6</v>
      </c>
      <c r="AB1992" s="233" t="s">
        <v>6</v>
      </c>
      <c r="AC1992" s="233" t="s">
        <v>6</v>
      </c>
      <c r="AD1992" s="233" t="s">
        <v>6</v>
      </c>
      <c r="AE1992" s="233" t="s">
        <v>6</v>
      </c>
      <c r="AF1992" s="233" t="s">
        <v>6</v>
      </c>
      <c r="AG1992" s="233" t="s">
        <v>6</v>
      </c>
      <c r="AH1992" s="231" t="s">
        <v>539</v>
      </c>
      <c r="AI1992" s="233" t="s">
        <v>566</v>
      </c>
      <c r="AJ1992" s="283">
        <v>70</v>
      </c>
      <c r="AK1992" s="283" t="s">
        <v>412</v>
      </c>
      <c r="AL1992" s="283" t="s">
        <v>416</v>
      </c>
      <c r="AM1992" s="283">
        <v>14</v>
      </c>
      <c r="AN1992" s="98">
        <v>1</v>
      </c>
      <c r="AO1992" s="98" t="s">
        <v>467</v>
      </c>
      <c r="AP1992" s="41"/>
      <c r="AQ1992" s="41"/>
      <c r="AR1992" s="41"/>
      <c r="AS1992" s="41"/>
      <c r="AT1992" s="39"/>
      <c r="AU1992" s="39"/>
      <c r="AV1992" s="39"/>
      <c r="AW1992" s="39"/>
      <c r="AX1992" s="39"/>
      <c r="AY1992" s="39"/>
      <c r="AZ1992" s="39"/>
      <c r="BA1992" s="39"/>
      <c r="BB1992" s="39"/>
      <c r="BC1992" s="39"/>
      <c r="BD1992" s="39"/>
      <c r="BE1992" s="39"/>
      <c r="BF1992" s="39"/>
      <c r="BG1992" s="39"/>
      <c r="BH1992" s="39"/>
      <c r="BI1992" s="39"/>
      <c r="BJ1992" s="39"/>
      <c r="BK1992" s="39"/>
      <c r="BL1992" s="39"/>
      <c r="BM1992" s="39"/>
      <c r="BN1992" s="39"/>
      <c r="BO1992" s="39"/>
      <c r="BP1992" s="39"/>
      <c r="BQ1992" s="39"/>
      <c r="BR1992" s="39"/>
      <c r="BS1992" s="39"/>
      <c r="BT1992" s="39"/>
      <c r="BU1992" s="39"/>
      <c r="BV1992" s="39"/>
      <c r="BW1992" s="39"/>
      <c r="BX1992" s="39"/>
      <c r="BY1992" s="39"/>
      <c r="BZ1992" s="39"/>
      <c r="CA1992" s="39"/>
      <c r="CB1992" s="39"/>
      <c r="CC1992" s="39"/>
      <c r="CD1992" s="39"/>
      <c r="CE1992" s="39"/>
      <c r="CF1992" s="39"/>
      <c r="CG1992" s="39"/>
      <c r="CH1992" s="39"/>
      <c r="CI1992" s="39"/>
      <c r="CJ1992" s="39"/>
      <c r="CK1992" s="39"/>
      <c r="CL1992" s="39"/>
      <c r="CM1992" s="39"/>
      <c r="CN1992" s="39"/>
      <c r="CO1992" s="39"/>
      <c r="CP1992" s="39"/>
      <c r="CQ1992" s="211"/>
      <c r="CR1992" s="211"/>
      <c r="CS1992" s="211"/>
      <c r="CT1992" s="211"/>
      <c r="CU1992" s="211"/>
      <c r="CV1992" s="211"/>
      <c r="CW1992" s="211"/>
      <c r="CX1992" s="211"/>
      <c r="CY1992" s="211"/>
      <c r="CZ1992" s="211"/>
      <c r="DA1992" s="211"/>
      <c r="DB1992" s="211"/>
      <c r="DC1992" s="211"/>
      <c r="DD1992" s="211"/>
      <c r="DE1992" s="211"/>
      <c r="DF1992" s="211"/>
      <c r="DG1992" s="211"/>
      <c r="DH1992" s="281"/>
      <c r="DI1992" s="281"/>
      <c r="DJ1992" s="281"/>
      <c r="DK1992" s="281"/>
      <c r="DL1992" s="281"/>
      <c r="DM1992" s="281"/>
      <c r="DN1992" s="281"/>
      <c r="DO1992" s="281"/>
      <c r="DP1992" s="281"/>
      <c r="DQ1992" s="281"/>
      <c r="DR1992" s="281"/>
      <c r="DS1992" s="281"/>
      <c r="DT1992" s="281"/>
      <c r="DU1992" s="281"/>
      <c r="DV1992" s="281"/>
      <c r="DW1992" s="281"/>
      <c r="DX1992" s="281"/>
      <c r="DY1992" s="281"/>
      <c r="DZ1992" s="281"/>
      <c r="EA1992" s="281"/>
      <c r="EB1992" s="281"/>
      <c r="EC1992" s="281"/>
      <c r="ED1992" s="281"/>
      <c r="EE1992" s="281"/>
      <c r="EF1992" s="281"/>
      <c r="EG1992" s="281"/>
      <c r="EH1992" s="281"/>
      <c r="EI1992" s="281"/>
      <c r="EJ1992" s="281"/>
      <c r="EK1992" s="281"/>
      <c r="EL1992" s="281"/>
      <c r="EM1992" s="281"/>
      <c r="EN1992" s="281"/>
      <c r="EO1992" s="281"/>
      <c r="EP1992" s="281"/>
      <c r="EQ1992" s="281"/>
      <c r="ER1992" s="281"/>
      <c r="ES1992" s="281"/>
      <c r="ET1992" s="281"/>
      <c r="EU1992" s="281"/>
      <c r="EV1992" s="281"/>
      <c r="EW1992" s="281"/>
      <c r="EX1992" s="281"/>
      <c r="EY1992" s="281"/>
      <c r="EZ1992" s="281"/>
      <c r="FA1992" s="281"/>
      <c r="FB1992" s="281"/>
      <c r="FC1992" s="281"/>
      <c r="FD1992" s="281"/>
      <c r="FE1992" s="281"/>
      <c r="FF1992" s="281"/>
      <c r="FG1992" s="281"/>
      <c r="FH1992" s="281"/>
      <c r="FI1992" s="281"/>
      <c r="FJ1992" s="281"/>
      <c r="FK1992" s="281"/>
      <c r="FL1992" s="281"/>
      <c r="FM1992" s="281"/>
      <c r="FN1992" s="281"/>
      <c r="FO1992" s="281"/>
      <c r="FP1992" s="281"/>
      <c r="FQ1992" s="281"/>
      <c r="FR1992" s="281"/>
      <c r="FS1992" s="281"/>
      <c r="FT1992" s="281"/>
      <c r="FU1992" s="212"/>
    </row>
    <row r="1993" spans="1:177" s="35" customFormat="1" x14ac:dyDescent="0.25">
      <c r="A1993" s="98">
        <v>6</v>
      </c>
      <c r="B1993" s="227" t="s">
        <v>749</v>
      </c>
      <c r="C1993" s="232" t="s">
        <v>646</v>
      </c>
      <c r="D1993" s="226">
        <v>43541</v>
      </c>
      <c r="E1993" s="145">
        <v>0.3125</v>
      </c>
      <c r="F1993" s="145"/>
      <c r="G1993" s="145"/>
      <c r="H1993" s="145"/>
      <c r="I1993" s="145"/>
      <c r="J1993" s="145"/>
      <c r="K1993" s="145"/>
      <c r="L1993" s="145"/>
      <c r="M1993" s="145"/>
      <c r="N1993" s="145"/>
      <c r="O1993" s="145"/>
      <c r="P1993" s="98" t="str">
        <f t="shared" si="31"/>
        <v>6|pontal Sul do Rio Doce|Regência|20190317|073000</v>
      </c>
      <c r="Q1993" s="233" t="s">
        <v>6</v>
      </c>
      <c r="R1993" s="231" t="s">
        <v>6</v>
      </c>
      <c r="S1993" s="98" t="s">
        <v>6</v>
      </c>
      <c r="T1993" s="233" t="s">
        <v>6</v>
      </c>
      <c r="U1993" s="231" t="s">
        <v>6</v>
      </c>
      <c r="V1993" s="98" t="s">
        <v>6</v>
      </c>
      <c r="W1993" s="233" t="s">
        <v>6</v>
      </c>
      <c r="X1993" s="300" t="s">
        <v>6</v>
      </c>
      <c r="Y1993" s="233" t="s">
        <v>6</v>
      </c>
      <c r="Z1993" s="233" t="s">
        <v>6</v>
      </c>
      <c r="AA1993" s="233" t="s">
        <v>6</v>
      </c>
      <c r="AB1993" s="233" t="s">
        <v>6</v>
      </c>
      <c r="AC1993" s="233" t="s">
        <v>6</v>
      </c>
      <c r="AD1993" s="233" t="s">
        <v>6</v>
      </c>
      <c r="AE1993" s="233" t="s">
        <v>6</v>
      </c>
      <c r="AF1993" s="233" t="s">
        <v>6</v>
      </c>
      <c r="AG1993" s="233" t="s">
        <v>6</v>
      </c>
      <c r="AH1993" s="231" t="s">
        <v>539</v>
      </c>
      <c r="AI1993" s="233" t="s">
        <v>566</v>
      </c>
      <c r="AJ1993" s="283">
        <v>70</v>
      </c>
      <c r="AK1993" s="283" t="s">
        <v>412</v>
      </c>
      <c r="AL1993" s="283" t="s">
        <v>416</v>
      </c>
      <c r="AM1993" s="283">
        <v>6</v>
      </c>
      <c r="AN1993" s="98">
        <v>1</v>
      </c>
      <c r="AO1993" s="98" t="s">
        <v>467</v>
      </c>
      <c r="AP1993" s="41"/>
      <c r="AQ1993" s="41"/>
      <c r="AR1993" s="41"/>
      <c r="AS1993" s="41"/>
      <c r="AT1993" s="39"/>
      <c r="AU1993" s="39"/>
      <c r="AV1993" s="39"/>
      <c r="AW1993" s="39"/>
      <c r="AX1993" s="39"/>
      <c r="AY1993" s="39"/>
      <c r="AZ1993" s="39"/>
      <c r="BA1993" s="39"/>
      <c r="BB1993" s="39"/>
      <c r="BC1993" s="39"/>
      <c r="BD1993" s="39"/>
      <c r="BE1993" s="39"/>
      <c r="BF1993" s="39"/>
      <c r="BG1993" s="39"/>
      <c r="BH1993" s="39"/>
      <c r="BI1993" s="39"/>
      <c r="BJ1993" s="39"/>
      <c r="BK1993" s="39"/>
      <c r="BL1993" s="39"/>
      <c r="BM1993" s="39"/>
      <c r="BN1993" s="39"/>
      <c r="BO1993" s="39"/>
      <c r="BP1993" s="39"/>
      <c r="BQ1993" s="39"/>
      <c r="BR1993" s="39"/>
      <c r="BS1993" s="39"/>
      <c r="BT1993" s="39"/>
      <c r="BU1993" s="39"/>
      <c r="BV1993" s="39"/>
      <c r="BW1993" s="39"/>
      <c r="BX1993" s="39"/>
      <c r="BY1993" s="39"/>
      <c r="BZ1993" s="39"/>
      <c r="CA1993" s="39"/>
      <c r="CB1993" s="39"/>
      <c r="CC1993" s="39"/>
      <c r="CD1993" s="39"/>
      <c r="CE1993" s="39"/>
      <c r="CF1993" s="39"/>
      <c r="CG1993" s="39"/>
      <c r="CH1993" s="39"/>
      <c r="CI1993" s="39"/>
      <c r="CJ1993" s="39"/>
      <c r="CK1993" s="39"/>
      <c r="CL1993" s="39"/>
      <c r="CM1993" s="39"/>
      <c r="CN1993" s="39"/>
      <c r="CO1993" s="39"/>
      <c r="CP1993" s="39"/>
      <c r="CQ1993" s="211"/>
      <c r="CR1993" s="211"/>
      <c r="CS1993" s="211"/>
      <c r="CT1993" s="211"/>
      <c r="CU1993" s="211"/>
      <c r="CV1993" s="211"/>
      <c r="CW1993" s="211"/>
      <c r="CX1993" s="211"/>
      <c r="CY1993" s="211"/>
      <c r="CZ1993" s="211"/>
      <c r="DA1993" s="211"/>
      <c r="DB1993" s="211"/>
      <c r="DC1993" s="211"/>
      <c r="DD1993" s="211"/>
      <c r="DE1993" s="211"/>
      <c r="DF1993" s="211"/>
      <c r="DG1993" s="211"/>
      <c r="DH1993" s="281"/>
      <c r="DI1993" s="281"/>
      <c r="DJ1993" s="281"/>
      <c r="DK1993" s="281"/>
      <c r="DL1993" s="281"/>
      <c r="DM1993" s="281"/>
      <c r="DN1993" s="281"/>
      <c r="DO1993" s="281"/>
      <c r="DP1993" s="281"/>
      <c r="DQ1993" s="281"/>
      <c r="DR1993" s="281"/>
      <c r="DS1993" s="281"/>
      <c r="DT1993" s="281"/>
      <c r="DU1993" s="281"/>
      <c r="DV1993" s="281"/>
      <c r="DW1993" s="281"/>
      <c r="DX1993" s="281"/>
      <c r="DY1993" s="281"/>
      <c r="DZ1993" s="281"/>
      <c r="EA1993" s="281"/>
      <c r="EB1993" s="281"/>
      <c r="EC1993" s="281"/>
      <c r="ED1993" s="281"/>
      <c r="EE1993" s="281"/>
      <c r="EF1993" s="281"/>
      <c r="EG1993" s="281"/>
      <c r="EH1993" s="281"/>
      <c r="EI1993" s="281"/>
      <c r="EJ1993" s="281"/>
      <c r="EK1993" s="281"/>
      <c r="EL1993" s="281"/>
      <c r="EM1993" s="281"/>
      <c r="EN1993" s="281"/>
      <c r="EO1993" s="281"/>
      <c r="EP1993" s="281"/>
      <c r="EQ1993" s="281"/>
      <c r="ER1993" s="281"/>
      <c r="ES1993" s="281"/>
      <c r="ET1993" s="281"/>
      <c r="EU1993" s="281"/>
      <c r="EV1993" s="281"/>
      <c r="EW1993" s="281"/>
      <c r="EX1993" s="281"/>
      <c r="EY1993" s="281"/>
      <c r="EZ1993" s="281"/>
      <c r="FA1993" s="281"/>
      <c r="FB1993" s="281"/>
      <c r="FC1993" s="281"/>
      <c r="FD1993" s="281"/>
      <c r="FE1993" s="281"/>
      <c r="FF1993" s="281"/>
      <c r="FG1993" s="281"/>
      <c r="FH1993" s="281"/>
      <c r="FI1993" s="281"/>
      <c r="FJ1993" s="281"/>
      <c r="FK1993" s="281"/>
      <c r="FL1993" s="281"/>
      <c r="FM1993" s="281"/>
      <c r="FN1993" s="281"/>
      <c r="FO1993" s="281"/>
      <c r="FP1993" s="281"/>
      <c r="FQ1993" s="281"/>
      <c r="FR1993" s="281"/>
      <c r="FS1993" s="281"/>
      <c r="FT1993" s="281"/>
      <c r="FU1993" s="212"/>
    </row>
    <row r="1994" spans="1:177" s="35" customFormat="1" x14ac:dyDescent="0.25">
      <c r="A1994" s="98">
        <v>6</v>
      </c>
      <c r="B1994" s="227" t="s">
        <v>749</v>
      </c>
      <c r="C1994" s="232" t="s">
        <v>646</v>
      </c>
      <c r="D1994" s="226">
        <v>43541</v>
      </c>
      <c r="E1994" s="145">
        <v>0.3125</v>
      </c>
      <c r="F1994" s="145"/>
      <c r="G1994" s="145"/>
      <c r="H1994" s="145"/>
      <c r="I1994" s="145"/>
      <c r="J1994" s="145"/>
      <c r="K1994" s="145"/>
      <c r="L1994" s="145"/>
      <c r="M1994" s="145"/>
      <c r="N1994" s="145"/>
      <c r="O1994" s="145"/>
      <c r="P1994" s="98" t="str">
        <f t="shared" si="31"/>
        <v>6|pontal Sul do Rio Doce|Regência|20190317|073000</v>
      </c>
      <c r="Q1994" s="233" t="s">
        <v>6</v>
      </c>
      <c r="R1994" s="231" t="s">
        <v>6</v>
      </c>
      <c r="S1994" s="98" t="s">
        <v>6</v>
      </c>
      <c r="T1994" s="233" t="s">
        <v>6</v>
      </c>
      <c r="U1994" s="231" t="s">
        <v>6</v>
      </c>
      <c r="V1994" s="98" t="s">
        <v>6</v>
      </c>
      <c r="W1994" s="233" t="s">
        <v>6</v>
      </c>
      <c r="X1994" s="300" t="s">
        <v>6</v>
      </c>
      <c r="Y1994" s="233" t="s">
        <v>6</v>
      </c>
      <c r="Z1994" s="233" t="s">
        <v>6</v>
      </c>
      <c r="AA1994" s="233" t="s">
        <v>6</v>
      </c>
      <c r="AB1994" s="233" t="s">
        <v>6</v>
      </c>
      <c r="AC1994" s="233" t="s">
        <v>6</v>
      </c>
      <c r="AD1994" s="233" t="s">
        <v>6</v>
      </c>
      <c r="AE1994" s="233" t="s">
        <v>6</v>
      </c>
      <c r="AF1994" s="233" t="s">
        <v>6</v>
      </c>
      <c r="AG1994" s="233" t="s">
        <v>6</v>
      </c>
      <c r="AH1994" s="231" t="s">
        <v>539</v>
      </c>
      <c r="AI1994" s="233" t="s">
        <v>566</v>
      </c>
      <c r="AJ1994" s="283">
        <v>70</v>
      </c>
      <c r="AK1994" s="283" t="s">
        <v>412</v>
      </c>
      <c r="AL1994" s="283" t="s">
        <v>416</v>
      </c>
      <c r="AM1994" s="283">
        <v>97</v>
      </c>
      <c r="AN1994" s="98">
        <v>1</v>
      </c>
      <c r="AO1994" s="98" t="s">
        <v>467</v>
      </c>
      <c r="AP1994" s="41"/>
      <c r="AQ1994" s="41"/>
      <c r="AR1994" s="41"/>
      <c r="AS1994" s="41"/>
      <c r="AT1994" s="39"/>
      <c r="AU1994" s="39"/>
      <c r="AV1994" s="39"/>
      <c r="AW1994" s="39"/>
      <c r="AX1994" s="39"/>
      <c r="AY1994" s="39"/>
      <c r="AZ1994" s="39"/>
      <c r="BA1994" s="39"/>
      <c r="BB1994" s="39"/>
      <c r="BC1994" s="39"/>
      <c r="BD1994" s="39"/>
      <c r="BE1994" s="39"/>
      <c r="BF1994" s="39"/>
      <c r="BG1994" s="39"/>
      <c r="BH1994" s="39"/>
      <c r="BI1994" s="39"/>
      <c r="BJ1994" s="39"/>
      <c r="BK1994" s="39"/>
      <c r="BL1994" s="39"/>
      <c r="BM1994" s="39"/>
      <c r="BN1994" s="39"/>
      <c r="BO1994" s="39"/>
      <c r="BP1994" s="39"/>
      <c r="BQ1994" s="39"/>
      <c r="BR1994" s="39"/>
      <c r="BS1994" s="39"/>
      <c r="BT1994" s="39"/>
      <c r="BU1994" s="39"/>
      <c r="BV1994" s="39"/>
      <c r="BW1994" s="39"/>
      <c r="BX1994" s="39"/>
      <c r="BY1994" s="39"/>
      <c r="BZ1994" s="39"/>
      <c r="CA1994" s="39"/>
      <c r="CB1994" s="39"/>
      <c r="CC1994" s="39"/>
      <c r="CD1994" s="39"/>
      <c r="CE1994" s="39"/>
      <c r="CF1994" s="39"/>
      <c r="CG1994" s="39"/>
      <c r="CH1994" s="39"/>
      <c r="CI1994" s="39"/>
      <c r="CJ1994" s="39"/>
      <c r="CK1994" s="39"/>
      <c r="CL1994" s="39"/>
      <c r="CM1994" s="39"/>
      <c r="CN1994" s="39"/>
      <c r="CO1994" s="39"/>
      <c r="CP1994" s="39"/>
      <c r="CQ1994" s="211"/>
      <c r="CR1994" s="211"/>
      <c r="CS1994" s="211"/>
      <c r="CT1994" s="211"/>
      <c r="CU1994" s="211"/>
      <c r="CV1994" s="211"/>
      <c r="CW1994" s="211"/>
      <c r="CX1994" s="211"/>
      <c r="CY1994" s="211"/>
      <c r="CZ1994" s="211"/>
      <c r="DA1994" s="211"/>
      <c r="DB1994" s="211"/>
      <c r="DC1994" s="211"/>
      <c r="DD1994" s="211"/>
      <c r="DE1994" s="211"/>
      <c r="DF1994" s="211"/>
      <c r="DG1994" s="211"/>
      <c r="DH1994" s="281"/>
      <c r="DI1994" s="281"/>
      <c r="DJ1994" s="281"/>
      <c r="DK1994" s="281"/>
      <c r="DL1994" s="281"/>
      <c r="DM1994" s="281"/>
      <c r="DN1994" s="281"/>
      <c r="DO1994" s="281"/>
      <c r="DP1994" s="281"/>
      <c r="DQ1994" s="281"/>
      <c r="DR1994" s="281"/>
      <c r="DS1994" s="281"/>
      <c r="DT1994" s="281"/>
      <c r="DU1994" s="281"/>
      <c r="DV1994" s="281"/>
      <c r="DW1994" s="281"/>
      <c r="DX1994" s="281"/>
      <c r="DY1994" s="281"/>
      <c r="DZ1994" s="281"/>
      <c r="EA1994" s="281"/>
      <c r="EB1994" s="281"/>
      <c r="EC1994" s="281"/>
      <c r="ED1994" s="281"/>
      <c r="EE1994" s="281"/>
      <c r="EF1994" s="281"/>
      <c r="EG1994" s="281"/>
      <c r="EH1994" s="281"/>
      <c r="EI1994" s="281"/>
      <c r="EJ1994" s="281"/>
      <c r="EK1994" s="281"/>
      <c r="EL1994" s="281"/>
      <c r="EM1994" s="281"/>
      <c r="EN1994" s="281"/>
      <c r="EO1994" s="281"/>
      <c r="EP1994" s="281"/>
      <c r="EQ1994" s="281"/>
      <c r="ER1994" s="281"/>
      <c r="ES1994" s="281"/>
      <c r="ET1994" s="281"/>
      <c r="EU1994" s="281"/>
      <c r="EV1994" s="281"/>
      <c r="EW1994" s="281"/>
      <c r="EX1994" s="281"/>
      <c r="EY1994" s="281"/>
      <c r="EZ1994" s="281"/>
      <c r="FA1994" s="281"/>
      <c r="FB1994" s="281"/>
      <c r="FC1994" s="281"/>
      <c r="FD1994" s="281"/>
      <c r="FE1994" s="281"/>
      <c r="FF1994" s="281"/>
      <c r="FG1994" s="281"/>
      <c r="FH1994" s="281"/>
      <c r="FI1994" s="281"/>
      <c r="FJ1994" s="281"/>
      <c r="FK1994" s="281"/>
      <c r="FL1994" s="281"/>
      <c r="FM1994" s="281"/>
      <c r="FN1994" s="281"/>
      <c r="FO1994" s="281"/>
      <c r="FP1994" s="281"/>
      <c r="FQ1994" s="281"/>
      <c r="FR1994" s="281"/>
      <c r="FS1994" s="281"/>
      <c r="FT1994" s="281"/>
      <c r="FU1994" s="212"/>
    </row>
    <row r="1995" spans="1:177" s="35" customFormat="1" x14ac:dyDescent="0.25">
      <c r="A1995" s="98">
        <v>6</v>
      </c>
      <c r="B1995" s="227" t="s">
        <v>749</v>
      </c>
      <c r="C1995" s="232" t="s">
        <v>646</v>
      </c>
      <c r="D1995" s="226">
        <v>43541</v>
      </c>
      <c r="E1995" s="145">
        <v>0.3125</v>
      </c>
      <c r="F1995" s="145"/>
      <c r="G1995" s="145"/>
      <c r="H1995" s="145"/>
      <c r="I1995" s="145"/>
      <c r="J1995" s="145"/>
      <c r="K1995" s="145"/>
      <c r="L1995" s="145"/>
      <c r="M1995" s="145"/>
      <c r="N1995" s="145"/>
      <c r="O1995" s="145"/>
      <c r="P1995" s="98" t="str">
        <f t="shared" si="31"/>
        <v>6|pontal Sul do Rio Doce|Regência|20190317|073000</v>
      </c>
      <c r="Q1995" s="233" t="s">
        <v>6</v>
      </c>
      <c r="R1995" s="231" t="s">
        <v>6</v>
      </c>
      <c r="S1995" s="98" t="s">
        <v>6</v>
      </c>
      <c r="T1995" s="233" t="s">
        <v>6</v>
      </c>
      <c r="U1995" s="231" t="s">
        <v>6</v>
      </c>
      <c r="V1995" s="98" t="s">
        <v>6</v>
      </c>
      <c r="W1995" s="233" t="s">
        <v>6</v>
      </c>
      <c r="X1995" s="300" t="s">
        <v>6</v>
      </c>
      <c r="Y1995" s="233" t="s">
        <v>6</v>
      </c>
      <c r="Z1995" s="233" t="s">
        <v>6</v>
      </c>
      <c r="AA1995" s="233" t="s">
        <v>6</v>
      </c>
      <c r="AB1995" s="233" t="s">
        <v>6</v>
      </c>
      <c r="AC1995" s="233" t="s">
        <v>6</v>
      </c>
      <c r="AD1995" s="233" t="s">
        <v>6</v>
      </c>
      <c r="AE1995" s="233" t="s">
        <v>6</v>
      </c>
      <c r="AF1995" s="233" t="s">
        <v>6</v>
      </c>
      <c r="AG1995" s="233" t="s">
        <v>6</v>
      </c>
      <c r="AH1995" s="231" t="s">
        <v>539</v>
      </c>
      <c r="AI1995" s="233" t="s">
        <v>566</v>
      </c>
      <c r="AJ1995" s="283">
        <v>70</v>
      </c>
      <c r="AK1995" s="283" t="s">
        <v>412</v>
      </c>
      <c r="AL1995" s="283" t="s">
        <v>416</v>
      </c>
      <c r="AM1995" s="283">
        <v>3</v>
      </c>
      <c r="AN1995" s="98">
        <v>1</v>
      </c>
      <c r="AO1995" s="98" t="s">
        <v>467</v>
      </c>
      <c r="AP1995" s="41"/>
      <c r="AQ1995" s="41"/>
      <c r="AR1995" s="41"/>
      <c r="AS1995" s="41"/>
      <c r="AT1995" s="39"/>
      <c r="AU1995" s="39"/>
      <c r="AV1995" s="39"/>
      <c r="AW1995" s="39"/>
      <c r="AX1995" s="39"/>
      <c r="AY1995" s="39"/>
      <c r="AZ1995" s="39"/>
      <c r="BA1995" s="39"/>
      <c r="BB1995" s="39"/>
      <c r="BC1995" s="39"/>
      <c r="BD1995" s="39"/>
      <c r="BE1995" s="39"/>
      <c r="BF1995" s="39"/>
      <c r="BG1995" s="39"/>
      <c r="BH1995" s="39"/>
      <c r="BI1995" s="39"/>
      <c r="BJ1995" s="39"/>
      <c r="BK1995" s="39"/>
      <c r="BL1995" s="39"/>
      <c r="BM1995" s="39"/>
      <c r="BN1995" s="39"/>
      <c r="BO1995" s="39"/>
      <c r="BP1995" s="39"/>
      <c r="BQ1995" s="39"/>
      <c r="BR1995" s="39"/>
      <c r="BS1995" s="39"/>
      <c r="BT1995" s="39"/>
      <c r="BU1995" s="39"/>
      <c r="BV1995" s="39"/>
      <c r="BW1995" s="39"/>
      <c r="BX1995" s="39"/>
      <c r="BY1995" s="39"/>
      <c r="BZ1995" s="39"/>
      <c r="CA1995" s="39"/>
      <c r="CB1995" s="39"/>
      <c r="CC1995" s="39"/>
      <c r="CD1995" s="39"/>
      <c r="CE1995" s="39"/>
      <c r="CF1995" s="39"/>
      <c r="CG1995" s="39"/>
      <c r="CH1995" s="39"/>
      <c r="CI1995" s="39"/>
      <c r="CJ1995" s="39"/>
      <c r="CK1995" s="39"/>
      <c r="CL1995" s="39"/>
      <c r="CM1995" s="39"/>
      <c r="CN1995" s="39"/>
      <c r="CO1995" s="39"/>
      <c r="CP1995" s="39"/>
      <c r="CQ1995" s="211"/>
      <c r="CR1995" s="211"/>
      <c r="CS1995" s="211"/>
      <c r="CT1995" s="211"/>
      <c r="CU1995" s="211"/>
      <c r="CV1995" s="211"/>
      <c r="CW1995" s="211"/>
      <c r="CX1995" s="211"/>
      <c r="CY1995" s="211"/>
      <c r="CZ1995" s="211"/>
      <c r="DA1995" s="211"/>
      <c r="DB1995" s="211"/>
      <c r="DC1995" s="211"/>
      <c r="DD1995" s="211"/>
      <c r="DE1995" s="211"/>
      <c r="DF1995" s="211"/>
      <c r="DG1995" s="211"/>
      <c r="DH1995" s="281"/>
      <c r="DI1995" s="281"/>
      <c r="DJ1995" s="281"/>
      <c r="DK1995" s="281"/>
      <c r="DL1995" s="281"/>
      <c r="DM1995" s="281"/>
      <c r="DN1995" s="281"/>
      <c r="DO1995" s="281"/>
      <c r="DP1995" s="281"/>
      <c r="DQ1995" s="281"/>
      <c r="DR1995" s="281"/>
      <c r="DS1995" s="281"/>
      <c r="DT1995" s="281"/>
      <c r="DU1995" s="281"/>
      <c r="DV1995" s="281"/>
      <c r="DW1995" s="281"/>
      <c r="DX1995" s="281"/>
      <c r="DY1995" s="281"/>
      <c r="DZ1995" s="281"/>
      <c r="EA1995" s="281"/>
      <c r="EB1995" s="281"/>
      <c r="EC1995" s="281"/>
      <c r="ED1995" s="281"/>
      <c r="EE1995" s="281"/>
      <c r="EF1995" s="281"/>
      <c r="EG1995" s="281"/>
      <c r="EH1995" s="281"/>
      <c r="EI1995" s="281"/>
      <c r="EJ1995" s="281"/>
      <c r="EK1995" s="281"/>
      <c r="EL1995" s="281"/>
      <c r="EM1995" s="281"/>
      <c r="EN1995" s="281"/>
      <c r="EO1995" s="281"/>
      <c r="EP1995" s="281"/>
      <c r="EQ1995" s="281"/>
      <c r="ER1995" s="281"/>
      <c r="ES1995" s="281"/>
      <c r="ET1995" s="281"/>
      <c r="EU1995" s="281"/>
      <c r="EV1995" s="281"/>
      <c r="EW1995" s="281"/>
      <c r="EX1995" s="281"/>
      <c r="EY1995" s="281"/>
      <c r="EZ1995" s="281"/>
      <c r="FA1995" s="281"/>
      <c r="FB1995" s="281"/>
      <c r="FC1995" s="281"/>
      <c r="FD1995" s="281"/>
      <c r="FE1995" s="281"/>
      <c r="FF1995" s="281"/>
      <c r="FG1995" s="281"/>
      <c r="FH1995" s="281"/>
      <c r="FI1995" s="281"/>
      <c r="FJ1995" s="281"/>
      <c r="FK1995" s="281"/>
      <c r="FL1995" s="281"/>
      <c r="FM1995" s="281"/>
      <c r="FN1995" s="281"/>
      <c r="FO1995" s="281"/>
      <c r="FP1995" s="281"/>
      <c r="FQ1995" s="281"/>
      <c r="FR1995" s="281"/>
      <c r="FS1995" s="281"/>
      <c r="FT1995" s="281"/>
      <c r="FU1995" s="212"/>
    </row>
    <row r="1996" spans="1:177" s="35" customFormat="1" x14ac:dyDescent="0.25">
      <c r="A1996" s="98">
        <v>6</v>
      </c>
      <c r="B1996" s="227" t="s">
        <v>749</v>
      </c>
      <c r="C1996" s="232" t="s">
        <v>646</v>
      </c>
      <c r="D1996" s="226">
        <v>43541</v>
      </c>
      <c r="E1996" s="145">
        <v>0.3125</v>
      </c>
      <c r="F1996" s="145"/>
      <c r="G1996" s="145"/>
      <c r="H1996" s="145"/>
      <c r="I1996" s="145"/>
      <c r="J1996" s="145"/>
      <c r="K1996" s="145"/>
      <c r="L1996" s="145"/>
      <c r="M1996" s="145"/>
      <c r="N1996" s="145"/>
      <c r="O1996" s="145"/>
      <c r="P1996" s="98" t="str">
        <f t="shared" si="31"/>
        <v>6|pontal Sul do Rio Doce|Regência|20190317|073000</v>
      </c>
      <c r="Q1996" s="233" t="s">
        <v>6</v>
      </c>
      <c r="R1996" s="231" t="s">
        <v>6</v>
      </c>
      <c r="S1996" s="98" t="s">
        <v>6</v>
      </c>
      <c r="T1996" s="233" t="s">
        <v>6</v>
      </c>
      <c r="U1996" s="231" t="s">
        <v>6</v>
      </c>
      <c r="V1996" s="98" t="s">
        <v>6</v>
      </c>
      <c r="W1996" s="233" t="s">
        <v>6</v>
      </c>
      <c r="X1996" s="300" t="s">
        <v>6</v>
      </c>
      <c r="Y1996" s="233" t="s">
        <v>6</v>
      </c>
      <c r="Z1996" s="233" t="s">
        <v>6</v>
      </c>
      <c r="AA1996" s="233" t="s">
        <v>6</v>
      </c>
      <c r="AB1996" s="233" t="s">
        <v>6</v>
      </c>
      <c r="AC1996" s="233" t="s">
        <v>6</v>
      </c>
      <c r="AD1996" s="233" t="s">
        <v>6</v>
      </c>
      <c r="AE1996" s="233" t="s">
        <v>6</v>
      </c>
      <c r="AF1996" s="233" t="s">
        <v>6</v>
      </c>
      <c r="AG1996" s="233" t="s">
        <v>6</v>
      </c>
      <c r="AH1996" s="231" t="s">
        <v>539</v>
      </c>
      <c r="AI1996" s="233" t="s">
        <v>566</v>
      </c>
      <c r="AJ1996" s="283">
        <v>70</v>
      </c>
      <c r="AK1996" s="283" t="s">
        <v>412</v>
      </c>
      <c r="AL1996" s="283" t="s">
        <v>416</v>
      </c>
      <c r="AM1996" s="283">
        <v>1</v>
      </c>
      <c r="AN1996" s="98">
        <v>1</v>
      </c>
      <c r="AO1996" s="98" t="s">
        <v>467</v>
      </c>
      <c r="AP1996" s="41"/>
      <c r="AQ1996" s="41"/>
      <c r="AR1996" s="41"/>
      <c r="AS1996" s="41"/>
      <c r="AT1996" s="39"/>
      <c r="AU1996" s="39"/>
      <c r="AV1996" s="39"/>
      <c r="AW1996" s="39"/>
      <c r="AX1996" s="39"/>
      <c r="AY1996" s="39"/>
      <c r="AZ1996" s="39"/>
      <c r="BA1996" s="39"/>
      <c r="BB1996" s="39"/>
      <c r="BC1996" s="39"/>
      <c r="BD1996" s="39"/>
      <c r="BE1996" s="39"/>
      <c r="BF1996" s="39"/>
      <c r="BG1996" s="39"/>
      <c r="BH1996" s="39"/>
      <c r="BI1996" s="39"/>
      <c r="BJ1996" s="39"/>
      <c r="BK1996" s="39"/>
      <c r="BL1996" s="39"/>
      <c r="BM1996" s="39"/>
      <c r="BN1996" s="39"/>
      <c r="BO1996" s="39"/>
      <c r="BP1996" s="39"/>
      <c r="BQ1996" s="39"/>
      <c r="BR1996" s="39"/>
      <c r="BS1996" s="39"/>
      <c r="BT1996" s="39"/>
      <c r="BU1996" s="39"/>
      <c r="BV1996" s="39"/>
      <c r="BW1996" s="39"/>
      <c r="BX1996" s="39"/>
      <c r="BY1996" s="39"/>
      <c r="BZ1996" s="39"/>
      <c r="CA1996" s="39"/>
      <c r="CB1996" s="39"/>
      <c r="CC1996" s="39"/>
      <c r="CD1996" s="39"/>
      <c r="CE1996" s="39"/>
      <c r="CF1996" s="39"/>
      <c r="CG1996" s="39"/>
      <c r="CH1996" s="39"/>
      <c r="CI1996" s="39"/>
      <c r="CJ1996" s="39"/>
      <c r="CK1996" s="39"/>
      <c r="CL1996" s="39"/>
      <c r="CM1996" s="39"/>
      <c r="CN1996" s="39"/>
      <c r="CO1996" s="39"/>
      <c r="CP1996" s="39"/>
      <c r="CQ1996" s="211"/>
      <c r="CR1996" s="211"/>
      <c r="CS1996" s="211"/>
      <c r="CT1996" s="211"/>
      <c r="CU1996" s="211"/>
      <c r="CV1996" s="211"/>
      <c r="CW1996" s="211"/>
      <c r="CX1996" s="211"/>
      <c r="CY1996" s="211"/>
      <c r="CZ1996" s="211"/>
      <c r="DA1996" s="211"/>
      <c r="DB1996" s="211"/>
      <c r="DC1996" s="211"/>
      <c r="DD1996" s="211"/>
      <c r="DE1996" s="211"/>
      <c r="DF1996" s="211"/>
      <c r="DG1996" s="211"/>
      <c r="DH1996" s="281"/>
      <c r="DI1996" s="281"/>
      <c r="DJ1996" s="281"/>
      <c r="DK1996" s="281"/>
      <c r="DL1996" s="281"/>
      <c r="DM1996" s="281"/>
      <c r="DN1996" s="281"/>
      <c r="DO1996" s="281"/>
      <c r="DP1996" s="281"/>
      <c r="DQ1996" s="281"/>
      <c r="DR1996" s="281"/>
      <c r="DS1996" s="281"/>
      <c r="DT1996" s="281"/>
      <c r="DU1996" s="281"/>
      <c r="DV1996" s="281"/>
      <c r="DW1996" s="281"/>
      <c r="DX1996" s="281"/>
      <c r="DY1996" s="281"/>
      <c r="DZ1996" s="281"/>
      <c r="EA1996" s="281"/>
      <c r="EB1996" s="281"/>
      <c r="EC1996" s="281"/>
      <c r="ED1996" s="281"/>
      <c r="EE1996" s="281"/>
      <c r="EF1996" s="281"/>
      <c r="EG1996" s="281"/>
      <c r="EH1996" s="281"/>
      <c r="EI1996" s="281"/>
      <c r="EJ1996" s="281"/>
      <c r="EK1996" s="281"/>
      <c r="EL1996" s="281"/>
      <c r="EM1996" s="281"/>
      <c r="EN1996" s="281"/>
      <c r="EO1996" s="281"/>
      <c r="EP1996" s="281"/>
      <c r="EQ1996" s="281"/>
      <c r="ER1996" s="281"/>
      <c r="ES1996" s="281"/>
      <c r="ET1996" s="281"/>
      <c r="EU1996" s="281"/>
      <c r="EV1996" s="281"/>
      <c r="EW1996" s="281"/>
      <c r="EX1996" s="281"/>
      <c r="EY1996" s="281"/>
      <c r="EZ1996" s="281"/>
      <c r="FA1996" s="281"/>
      <c r="FB1996" s="281"/>
      <c r="FC1996" s="281"/>
      <c r="FD1996" s="281"/>
      <c r="FE1996" s="281"/>
      <c r="FF1996" s="281"/>
      <c r="FG1996" s="281"/>
      <c r="FH1996" s="281"/>
      <c r="FI1996" s="281"/>
      <c r="FJ1996" s="281"/>
      <c r="FK1996" s="281"/>
      <c r="FL1996" s="281"/>
      <c r="FM1996" s="281"/>
      <c r="FN1996" s="281"/>
      <c r="FO1996" s="281"/>
      <c r="FP1996" s="281"/>
      <c r="FQ1996" s="281"/>
      <c r="FR1996" s="281"/>
      <c r="FS1996" s="281"/>
      <c r="FT1996" s="281"/>
      <c r="FU1996" s="212"/>
    </row>
    <row r="1997" spans="1:177" s="35" customFormat="1" x14ac:dyDescent="0.25">
      <c r="A1997" s="98">
        <v>6</v>
      </c>
      <c r="B1997" s="226" t="s">
        <v>882</v>
      </c>
      <c r="C1997" s="232" t="s">
        <v>646</v>
      </c>
      <c r="D1997" s="226">
        <v>43541</v>
      </c>
      <c r="E1997" s="145">
        <v>0.3125</v>
      </c>
      <c r="F1997" s="145"/>
      <c r="G1997" s="145"/>
      <c r="H1997" s="145"/>
      <c r="I1997" s="145"/>
      <c r="J1997" s="145"/>
      <c r="K1997" s="145"/>
      <c r="L1997" s="145"/>
      <c r="M1997" s="145"/>
      <c r="N1997" s="145"/>
      <c r="O1997" s="145"/>
      <c r="P1997" s="98" t="str">
        <f t="shared" si="31"/>
        <v>6|transecto Regência RD82|Regência|20190317|073000</v>
      </c>
      <c r="Q1997" s="233" t="s">
        <v>6</v>
      </c>
      <c r="R1997" s="231" t="s">
        <v>6</v>
      </c>
      <c r="S1997" s="98" t="s">
        <v>6</v>
      </c>
      <c r="T1997" s="233" t="s">
        <v>6</v>
      </c>
      <c r="U1997" s="231" t="s">
        <v>6</v>
      </c>
      <c r="V1997" s="98" t="s">
        <v>6</v>
      </c>
      <c r="W1997" s="233" t="s">
        <v>6</v>
      </c>
      <c r="X1997" s="300" t="s">
        <v>6</v>
      </c>
      <c r="Y1997" s="233" t="s">
        <v>6</v>
      </c>
      <c r="Z1997" s="233" t="s">
        <v>6</v>
      </c>
      <c r="AA1997" s="233" t="s">
        <v>6</v>
      </c>
      <c r="AB1997" s="233" t="s">
        <v>6</v>
      </c>
      <c r="AC1997" s="233" t="s">
        <v>6</v>
      </c>
      <c r="AD1997" s="233" t="s">
        <v>6</v>
      </c>
      <c r="AE1997" s="233" t="s">
        <v>6</v>
      </c>
      <c r="AF1997" s="233" t="s">
        <v>6</v>
      </c>
      <c r="AG1997" s="233" t="s">
        <v>6</v>
      </c>
      <c r="AH1997" s="231" t="s">
        <v>539</v>
      </c>
      <c r="AI1997" s="233" t="s">
        <v>566</v>
      </c>
      <c r="AJ1997" s="283">
        <v>70</v>
      </c>
      <c r="AK1997" s="283" t="s">
        <v>412</v>
      </c>
      <c r="AL1997" s="283" t="s">
        <v>416</v>
      </c>
      <c r="AM1997" s="283">
        <v>2</v>
      </c>
      <c r="AN1997" s="98">
        <v>1</v>
      </c>
      <c r="AO1997" s="98" t="s">
        <v>467</v>
      </c>
      <c r="AP1997" s="41"/>
      <c r="AQ1997" s="41"/>
      <c r="AR1997" s="41"/>
      <c r="AS1997" s="41"/>
      <c r="AT1997" s="39"/>
      <c r="AU1997" s="39"/>
      <c r="AV1997" s="39"/>
      <c r="AW1997" s="39"/>
      <c r="AX1997" s="39"/>
      <c r="AY1997" s="39"/>
      <c r="AZ1997" s="39"/>
      <c r="BA1997" s="39"/>
      <c r="BB1997" s="39"/>
      <c r="BC1997" s="39"/>
      <c r="BD1997" s="39"/>
      <c r="BE1997" s="39"/>
      <c r="BF1997" s="39"/>
      <c r="BG1997" s="39"/>
      <c r="BH1997" s="39"/>
      <c r="BI1997" s="39"/>
      <c r="BJ1997" s="39"/>
      <c r="BK1997" s="39"/>
      <c r="BL1997" s="39"/>
      <c r="BM1997" s="39"/>
      <c r="BN1997" s="39"/>
      <c r="BO1997" s="39"/>
      <c r="BP1997" s="39"/>
      <c r="BQ1997" s="39"/>
      <c r="BR1997" s="39"/>
      <c r="BS1997" s="39"/>
      <c r="BT1997" s="39"/>
      <c r="BU1997" s="39"/>
      <c r="BV1997" s="39"/>
      <c r="BW1997" s="39"/>
      <c r="BX1997" s="39"/>
      <c r="BY1997" s="39"/>
      <c r="BZ1997" s="39"/>
      <c r="CA1997" s="39"/>
      <c r="CB1997" s="39"/>
      <c r="CC1997" s="39"/>
      <c r="CD1997" s="39"/>
      <c r="CE1997" s="39"/>
      <c r="CF1997" s="39"/>
      <c r="CG1997" s="39"/>
      <c r="CH1997" s="39"/>
      <c r="CI1997" s="39"/>
      <c r="CJ1997" s="39"/>
      <c r="CK1997" s="39"/>
      <c r="CL1997" s="39"/>
      <c r="CM1997" s="39"/>
      <c r="CN1997" s="39"/>
      <c r="CO1997" s="39"/>
      <c r="CP1997" s="39"/>
      <c r="CQ1997" s="211"/>
      <c r="CR1997" s="211"/>
      <c r="CS1997" s="211"/>
      <c r="CT1997" s="211"/>
      <c r="CU1997" s="211"/>
      <c r="CV1997" s="211"/>
      <c r="CW1997" s="211"/>
      <c r="CX1997" s="211"/>
      <c r="CY1997" s="211"/>
      <c r="CZ1997" s="211"/>
      <c r="DA1997" s="211"/>
      <c r="DB1997" s="211"/>
      <c r="DC1997" s="211"/>
      <c r="DD1997" s="211"/>
      <c r="DE1997" s="211"/>
      <c r="DF1997" s="211"/>
      <c r="DG1997" s="211"/>
      <c r="DH1997" s="281"/>
      <c r="DI1997" s="281"/>
      <c r="DJ1997" s="281"/>
      <c r="DK1997" s="281"/>
      <c r="DL1997" s="281"/>
      <c r="DM1997" s="281"/>
      <c r="DN1997" s="281"/>
      <c r="DO1997" s="281"/>
      <c r="DP1997" s="281"/>
      <c r="DQ1997" s="281"/>
      <c r="DR1997" s="281"/>
      <c r="DS1997" s="281"/>
      <c r="DT1997" s="281"/>
      <c r="DU1997" s="281"/>
      <c r="DV1997" s="281"/>
      <c r="DW1997" s="281"/>
      <c r="DX1997" s="281"/>
      <c r="DY1997" s="281"/>
      <c r="DZ1997" s="281"/>
      <c r="EA1997" s="281"/>
      <c r="EB1997" s="281"/>
      <c r="EC1997" s="281"/>
      <c r="ED1997" s="281"/>
      <c r="EE1997" s="281"/>
      <c r="EF1997" s="281"/>
      <c r="EG1997" s="281"/>
      <c r="EH1997" s="281"/>
      <c r="EI1997" s="281"/>
      <c r="EJ1997" s="281"/>
      <c r="EK1997" s="281"/>
      <c r="EL1997" s="281"/>
      <c r="EM1997" s="281"/>
      <c r="EN1997" s="281"/>
      <c r="EO1997" s="281"/>
      <c r="EP1997" s="281"/>
      <c r="EQ1997" s="281"/>
      <c r="ER1997" s="281"/>
      <c r="ES1997" s="281"/>
      <c r="ET1997" s="281"/>
      <c r="EU1997" s="281"/>
      <c r="EV1997" s="281"/>
      <c r="EW1997" s="281"/>
      <c r="EX1997" s="281"/>
      <c r="EY1997" s="281"/>
      <c r="EZ1997" s="281"/>
      <c r="FA1997" s="281"/>
      <c r="FB1997" s="281"/>
      <c r="FC1997" s="281"/>
      <c r="FD1997" s="281"/>
      <c r="FE1997" s="281"/>
      <c r="FF1997" s="281"/>
      <c r="FG1997" s="281"/>
      <c r="FH1997" s="281"/>
      <c r="FI1997" s="281"/>
      <c r="FJ1997" s="281"/>
      <c r="FK1997" s="281"/>
      <c r="FL1997" s="281"/>
      <c r="FM1997" s="281"/>
      <c r="FN1997" s="281"/>
      <c r="FO1997" s="281"/>
      <c r="FP1997" s="281"/>
      <c r="FQ1997" s="281"/>
      <c r="FR1997" s="281"/>
      <c r="FS1997" s="281"/>
      <c r="FT1997" s="281"/>
      <c r="FU1997" s="212"/>
    </row>
    <row r="1998" spans="1:177" s="35" customFormat="1" x14ac:dyDescent="0.25">
      <c r="A1998" s="98">
        <v>6</v>
      </c>
      <c r="B1998" s="226" t="s">
        <v>594</v>
      </c>
      <c r="C1998" s="232" t="s">
        <v>646</v>
      </c>
      <c r="D1998" s="226">
        <v>43541</v>
      </c>
      <c r="E1998" s="145">
        <v>0.3125</v>
      </c>
      <c r="F1998" s="145"/>
      <c r="G1998" s="145"/>
      <c r="H1998" s="145"/>
      <c r="I1998" s="145"/>
      <c r="J1998" s="145"/>
      <c r="K1998" s="145"/>
      <c r="L1998" s="145"/>
      <c r="M1998" s="145"/>
      <c r="N1998" s="145"/>
      <c r="O1998" s="145"/>
      <c r="P1998" s="98" t="str">
        <f t="shared" si="31"/>
        <v>6|ponto Rio Riacho|Regência|20190317|073000</v>
      </c>
      <c r="Q1998" s="233" t="s">
        <v>6</v>
      </c>
      <c r="R1998" s="231" t="s">
        <v>6</v>
      </c>
      <c r="S1998" s="98" t="s">
        <v>6</v>
      </c>
      <c r="T1998" s="233" t="s">
        <v>6</v>
      </c>
      <c r="U1998" s="231" t="s">
        <v>6</v>
      </c>
      <c r="V1998" s="98" t="s">
        <v>6</v>
      </c>
      <c r="W1998" s="233" t="s">
        <v>6</v>
      </c>
      <c r="X1998" s="300" t="s">
        <v>6</v>
      </c>
      <c r="Y1998" s="233" t="s">
        <v>6</v>
      </c>
      <c r="Z1998" s="233" t="s">
        <v>6</v>
      </c>
      <c r="AA1998" s="233" t="s">
        <v>6</v>
      </c>
      <c r="AB1998" s="233" t="s">
        <v>6</v>
      </c>
      <c r="AC1998" s="233" t="s">
        <v>6</v>
      </c>
      <c r="AD1998" s="233" t="s">
        <v>6</v>
      </c>
      <c r="AE1998" s="233" t="s">
        <v>6</v>
      </c>
      <c r="AF1998" s="233" t="s">
        <v>6</v>
      </c>
      <c r="AG1998" s="233" t="s">
        <v>6</v>
      </c>
      <c r="AH1998" s="231" t="s">
        <v>540</v>
      </c>
      <c r="AI1998" s="233" t="s">
        <v>567</v>
      </c>
      <c r="AJ1998" s="283">
        <v>70</v>
      </c>
      <c r="AK1998" s="283" t="s">
        <v>412</v>
      </c>
      <c r="AL1998" s="283" t="s">
        <v>416</v>
      </c>
      <c r="AM1998" s="283">
        <v>2</v>
      </c>
      <c r="AN1998" s="98">
        <v>1</v>
      </c>
      <c r="AO1998" s="98" t="s">
        <v>467</v>
      </c>
      <c r="AP1998" s="41"/>
      <c r="AQ1998" s="41"/>
      <c r="AR1998" s="41"/>
      <c r="AS1998" s="41"/>
      <c r="AT1998" s="39"/>
      <c r="AU1998" s="39"/>
      <c r="AV1998" s="39"/>
      <c r="AW1998" s="39"/>
      <c r="AX1998" s="39"/>
      <c r="AY1998" s="39"/>
      <c r="AZ1998" s="39"/>
      <c r="BA1998" s="39"/>
      <c r="BB1998" s="39"/>
      <c r="BC1998" s="39"/>
      <c r="BD1998" s="39"/>
      <c r="BE1998" s="39"/>
      <c r="BF1998" s="39"/>
      <c r="BG1998" s="39"/>
      <c r="BH1998" s="39"/>
      <c r="BI1998" s="39"/>
      <c r="BJ1998" s="39"/>
      <c r="BK1998" s="39"/>
      <c r="BL1998" s="39"/>
      <c r="BM1998" s="39"/>
      <c r="BN1998" s="39"/>
      <c r="BO1998" s="39"/>
      <c r="BP1998" s="39"/>
      <c r="BQ1998" s="39"/>
      <c r="BR1998" s="39"/>
      <c r="BS1998" s="39"/>
      <c r="BT1998" s="39"/>
      <c r="BU1998" s="39"/>
      <c r="BV1998" s="39"/>
      <c r="BW1998" s="39"/>
      <c r="BX1998" s="39"/>
      <c r="BY1998" s="39"/>
      <c r="BZ1998" s="39"/>
      <c r="CA1998" s="39"/>
      <c r="CB1998" s="39"/>
      <c r="CC1998" s="39"/>
      <c r="CD1998" s="39"/>
      <c r="CE1998" s="39"/>
      <c r="CF1998" s="39"/>
      <c r="CG1998" s="39"/>
      <c r="CH1998" s="39"/>
      <c r="CI1998" s="39"/>
      <c r="CJ1998" s="39"/>
      <c r="CK1998" s="39"/>
      <c r="CL1998" s="39"/>
      <c r="CM1998" s="39"/>
      <c r="CN1998" s="39"/>
      <c r="CO1998" s="39"/>
      <c r="CP1998" s="39"/>
      <c r="CQ1998" s="211"/>
      <c r="CR1998" s="211"/>
      <c r="CS1998" s="211"/>
      <c r="CT1998" s="211"/>
      <c r="CU1998" s="211"/>
      <c r="CV1998" s="211"/>
      <c r="CW1998" s="211"/>
      <c r="CX1998" s="211"/>
      <c r="CY1998" s="211"/>
      <c r="CZ1998" s="211"/>
      <c r="DA1998" s="211"/>
      <c r="DB1998" s="211"/>
      <c r="DC1998" s="211"/>
      <c r="DD1998" s="211"/>
      <c r="DE1998" s="211"/>
      <c r="DF1998" s="211"/>
      <c r="DG1998" s="211"/>
      <c r="DH1998" s="281"/>
      <c r="DI1998" s="281"/>
      <c r="DJ1998" s="281"/>
      <c r="DK1998" s="281"/>
      <c r="DL1998" s="281"/>
      <c r="DM1998" s="281"/>
      <c r="DN1998" s="281"/>
      <c r="DO1998" s="281"/>
      <c r="DP1998" s="281"/>
      <c r="DQ1998" s="281"/>
      <c r="DR1998" s="281"/>
      <c r="DS1998" s="281"/>
      <c r="DT1998" s="281"/>
      <c r="DU1998" s="281"/>
      <c r="DV1998" s="281"/>
      <c r="DW1998" s="281"/>
      <c r="DX1998" s="281"/>
      <c r="DY1998" s="281"/>
      <c r="DZ1998" s="281"/>
      <c r="EA1998" s="281"/>
      <c r="EB1998" s="281"/>
      <c r="EC1998" s="281"/>
      <c r="ED1998" s="281"/>
      <c r="EE1998" s="281"/>
      <c r="EF1998" s="281"/>
      <c r="EG1998" s="281"/>
      <c r="EH1998" s="281"/>
      <c r="EI1998" s="281"/>
      <c r="EJ1998" s="281"/>
      <c r="EK1998" s="281"/>
      <c r="EL1998" s="281"/>
      <c r="EM1998" s="281"/>
      <c r="EN1998" s="281"/>
      <c r="EO1998" s="281"/>
      <c r="EP1998" s="281"/>
      <c r="EQ1998" s="281"/>
      <c r="ER1998" s="281"/>
      <c r="ES1998" s="281"/>
      <c r="ET1998" s="281"/>
      <c r="EU1998" s="281"/>
      <c r="EV1998" s="281"/>
      <c r="EW1998" s="281"/>
      <c r="EX1998" s="281"/>
      <c r="EY1998" s="281"/>
      <c r="EZ1998" s="281"/>
      <c r="FA1998" s="281"/>
      <c r="FB1998" s="281"/>
      <c r="FC1998" s="281"/>
      <c r="FD1998" s="281"/>
      <c r="FE1998" s="281"/>
      <c r="FF1998" s="281"/>
      <c r="FG1998" s="281"/>
      <c r="FH1998" s="281"/>
      <c r="FI1998" s="281"/>
      <c r="FJ1998" s="281"/>
      <c r="FK1998" s="281"/>
      <c r="FL1998" s="281"/>
      <c r="FM1998" s="281"/>
      <c r="FN1998" s="281"/>
      <c r="FO1998" s="281"/>
      <c r="FP1998" s="281"/>
      <c r="FQ1998" s="281"/>
      <c r="FR1998" s="281"/>
      <c r="FS1998" s="281"/>
      <c r="FT1998" s="281"/>
      <c r="FU1998" s="212"/>
    </row>
    <row r="1999" spans="1:177" s="35" customFormat="1" x14ac:dyDescent="0.25">
      <c r="A1999" s="98">
        <v>6</v>
      </c>
      <c r="B1999" s="283" t="s">
        <v>595</v>
      </c>
      <c r="C1999" s="283" t="s">
        <v>617</v>
      </c>
      <c r="D1999" s="226">
        <v>43532</v>
      </c>
      <c r="E1999" s="145">
        <v>0.42986111111111108</v>
      </c>
      <c r="F1999" s="145"/>
      <c r="G1999" s="145"/>
      <c r="H1999" s="145"/>
      <c r="I1999" s="145"/>
      <c r="J1999" s="145"/>
      <c r="K1999" s="145"/>
      <c r="L1999" s="145"/>
      <c r="M1999" s="145"/>
      <c r="N1999" s="145"/>
      <c r="O1999" s="145"/>
      <c r="P1999" s="98" t="str">
        <f t="shared" si="31"/>
        <v>6|1 N Piraque-açu|Piraque-açu|20190308|101900</v>
      </c>
      <c r="Q1999" s="233" t="s">
        <v>6</v>
      </c>
      <c r="R1999" s="231" t="s">
        <v>6</v>
      </c>
      <c r="S1999" s="98" t="s">
        <v>6</v>
      </c>
      <c r="T1999" s="233" t="s">
        <v>6</v>
      </c>
      <c r="U1999" s="231" t="s">
        <v>6</v>
      </c>
      <c r="V1999" s="98" t="s">
        <v>6</v>
      </c>
      <c r="W1999" s="233" t="s">
        <v>6</v>
      </c>
      <c r="X1999" s="300" t="s">
        <v>6</v>
      </c>
      <c r="Y1999" s="233" t="s">
        <v>6</v>
      </c>
      <c r="Z1999" s="233" t="s">
        <v>6</v>
      </c>
      <c r="AA1999" s="233" t="s">
        <v>6</v>
      </c>
      <c r="AB1999" s="233" t="s">
        <v>6</v>
      </c>
      <c r="AC1999" s="233" t="s">
        <v>6</v>
      </c>
      <c r="AD1999" s="233" t="s">
        <v>6</v>
      </c>
      <c r="AE1999" s="233" t="s">
        <v>6</v>
      </c>
      <c r="AF1999" s="233" t="s">
        <v>6</v>
      </c>
      <c r="AG1999" s="233" t="s">
        <v>6</v>
      </c>
      <c r="AH1999" s="286" t="s">
        <v>541</v>
      </c>
      <c r="AI1999" s="286" t="s">
        <v>568</v>
      </c>
      <c r="AJ1999" s="283">
        <v>80</v>
      </c>
      <c r="AK1999" s="283" t="s">
        <v>412</v>
      </c>
      <c r="AL1999" s="283" t="s">
        <v>416</v>
      </c>
      <c r="AM1999" s="283">
        <v>0</v>
      </c>
      <c r="AN1999" s="98">
        <v>0</v>
      </c>
      <c r="AO1999" s="98" t="s">
        <v>467</v>
      </c>
      <c r="AP1999" s="41"/>
      <c r="AQ1999" s="41"/>
      <c r="AR1999" s="41"/>
      <c r="AS1999" s="41"/>
      <c r="AT1999" s="39"/>
      <c r="AU1999" s="39"/>
      <c r="AV1999" s="39"/>
      <c r="AW1999" s="39"/>
      <c r="AX1999" s="39"/>
      <c r="AY1999" s="39"/>
      <c r="AZ1999" s="39"/>
      <c r="BA1999" s="39"/>
      <c r="BB1999" s="39"/>
      <c r="BC1999" s="39"/>
      <c r="BD1999" s="39"/>
      <c r="BE1999" s="39"/>
      <c r="BF1999" s="39"/>
      <c r="BG1999" s="39"/>
      <c r="BH1999" s="39"/>
      <c r="BI1999" s="39"/>
      <c r="BJ1999" s="39"/>
      <c r="BK1999" s="39"/>
      <c r="BL1999" s="39"/>
      <c r="BM1999" s="39"/>
      <c r="BN1999" s="39"/>
      <c r="BO1999" s="39"/>
      <c r="BP1999" s="39"/>
      <c r="BQ1999" s="39"/>
      <c r="BR1999" s="39"/>
      <c r="BS1999" s="39"/>
      <c r="BT1999" s="39"/>
      <c r="BU1999" s="39"/>
      <c r="BV1999" s="39"/>
      <c r="BW1999" s="39"/>
      <c r="BX1999" s="39"/>
      <c r="BY1999" s="39"/>
      <c r="BZ1999" s="39"/>
      <c r="CA1999" s="39"/>
      <c r="CB1999" s="39"/>
      <c r="CC1999" s="39"/>
      <c r="CD1999" s="39"/>
      <c r="CE1999" s="39"/>
      <c r="CF1999" s="39"/>
      <c r="CG1999" s="39"/>
      <c r="CH1999" s="39"/>
      <c r="CI1999" s="39"/>
      <c r="CJ1999" s="39"/>
      <c r="CK1999" s="39"/>
      <c r="CL1999" s="39"/>
      <c r="CM1999" s="39"/>
      <c r="CN1999" s="39"/>
      <c r="CO1999" s="39"/>
      <c r="CP1999" s="39"/>
      <c r="CQ1999" s="211"/>
      <c r="CR1999" s="211"/>
      <c r="CS1999" s="211"/>
      <c r="CT1999" s="211"/>
      <c r="CU1999" s="211"/>
      <c r="CV1999" s="211"/>
      <c r="CW1999" s="211"/>
      <c r="CX1999" s="211"/>
      <c r="CY1999" s="211"/>
      <c r="CZ1999" s="211"/>
      <c r="DA1999" s="211"/>
      <c r="DB1999" s="211"/>
      <c r="DC1999" s="211"/>
      <c r="DD1999" s="211"/>
      <c r="DE1999" s="211"/>
      <c r="DF1999" s="211"/>
      <c r="DG1999" s="211"/>
      <c r="DH1999" s="281"/>
      <c r="DI1999" s="281"/>
      <c r="DJ1999" s="281"/>
      <c r="DK1999" s="281"/>
      <c r="DL1999" s="281"/>
      <c r="DM1999" s="281"/>
      <c r="DN1999" s="281"/>
      <c r="DO1999" s="281"/>
      <c r="DP1999" s="281"/>
      <c r="DQ1999" s="281"/>
      <c r="DR1999" s="281"/>
      <c r="DS1999" s="281"/>
      <c r="DT1999" s="281"/>
      <c r="DU1999" s="281"/>
      <c r="DV1999" s="281"/>
      <c r="DW1999" s="281"/>
      <c r="DX1999" s="281"/>
      <c r="DY1999" s="281"/>
      <c r="DZ1999" s="281"/>
      <c r="EA1999" s="281"/>
      <c r="EB1999" s="281"/>
      <c r="EC1999" s="281"/>
      <c r="ED1999" s="281"/>
      <c r="EE1999" s="281"/>
      <c r="EF1999" s="281"/>
      <c r="EG1999" s="281"/>
      <c r="EH1999" s="281"/>
      <c r="EI1999" s="281"/>
      <c r="EJ1999" s="281"/>
      <c r="EK1999" s="281"/>
      <c r="EL1999" s="281"/>
      <c r="EM1999" s="281"/>
      <c r="EN1999" s="281"/>
      <c r="EO1999" s="281"/>
      <c r="EP1999" s="281"/>
      <c r="EQ1999" s="281"/>
      <c r="ER1999" s="281"/>
      <c r="ES1999" s="281"/>
      <c r="ET1999" s="281"/>
      <c r="EU1999" s="281"/>
      <c r="EV1999" s="281"/>
      <c r="EW1999" s="281"/>
      <c r="EX1999" s="281"/>
      <c r="EY1999" s="281"/>
      <c r="EZ1999" s="281"/>
      <c r="FA1999" s="281"/>
      <c r="FB1999" s="281"/>
      <c r="FC1999" s="281"/>
      <c r="FD1999" s="281"/>
      <c r="FE1999" s="281"/>
      <c r="FF1999" s="281"/>
      <c r="FG1999" s="281"/>
      <c r="FH1999" s="281"/>
      <c r="FI1999" s="281"/>
      <c r="FJ1999" s="281"/>
      <c r="FK1999" s="281"/>
      <c r="FL1999" s="281"/>
      <c r="FM1999" s="281"/>
      <c r="FN1999" s="281"/>
      <c r="FO1999" s="281"/>
      <c r="FP1999" s="281"/>
      <c r="FQ1999" s="281"/>
      <c r="FR1999" s="281"/>
      <c r="FS1999" s="281"/>
      <c r="FT1999" s="281"/>
      <c r="FU1999" s="212"/>
    </row>
    <row r="2000" spans="1:177" s="35" customFormat="1" x14ac:dyDescent="0.25">
      <c r="A2000" s="98">
        <v>6</v>
      </c>
      <c r="B2000" s="283" t="s">
        <v>596</v>
      </c>
      <c r="C2000" s="283" t="s">
        <v>617</v>
      </c>
      <c r="D2000" s="226">
        <v>43532</v>
      </c>
      <c r="E2000" s="145">
        <v>0.43958333333333338</v>
      </c>
      <c r="F2000" s="145"/>
      <c r="G2000" s="145"/>
      <c r="H2000" s="145"/>
      <c r="I2000" s="145"/>
      <c r="J2000" s="145"/>
      <c r="K2000" s="145"/>
      <c r="L2000" s="145"/>
      <c r="M2000" s="145"/>
      <c r="N2000" s="145"/>
      <c r="O2000" s="145"/>
      <c r="P2000" s="98" t="str">
        <f t="shared" si="31"/>
        <v>6|2 N Piraque-açu|Piraque-açu|20190308|103300</v>
      </c>
      <c r="Q2000" s="233" t="s">
        <v>6</v>
      </c>
      <c r="R2000" s="231" t="s">
        <v>6</v>
      </c>
      <c r="S2000" s="98" t="s">
        <v>6</v>
      </c>
      <c r="T2000" s="233" t="s">
        <v>6</v>
      </c>
      <c r="U2000" s="231" t="s">
        <v>6</v>
      </c>
      <c r="V2000" s="98" t="s">
        <v>6</v>
      </c>
      <c r="W2000" s="233" t="s">
        <v>6</v>
      </c>
      <c r="X2000" s="300" t="s">
        <v>6</v>
      </c>
      <c r="Y2000" s="233" t="s">
        <v>6</v>
      </c>
      <c r="Z2000" s="233" t="s">
        <v>6</v>
      </c>
      <c r="AA2000" s="233" t="s">
        <v>6</v>
      </c>
      <c r="AB2000" s="233" t="s">
        <v>6</v>
      </c>
      <c r="AC2000" s="233" t="s">
        <v>6</v>
      </c>
      <c r="AD2000" s="233" t="s">
        <v>6</v>
      </c>
      <c r="AE2000" s="233" t="s">
        <v>6</v>
      </c>
      <c r="AF2000" s="233" t="s">
        <v>6</v>
      </c>
      <c r="AG2000" s="233" t="s">
        <v>6</v>
      </c>
      <c r="AH2000" s="286" t="s">
        <v>542</v>
      </c>
      <c r="AI2000" s="286" t="s">
        <v>569</v>
      </c>
      <c r="AJ2000" s="283">
        <v>80</v>
      </c>
      <c r="AK2000" s="283" t="s">
        <v>412</v>
      </c>
      <c r="AL2000" s="283" t="s">
        <v>416</v>
      </c>
      <c r="AM2000" s="283">
        <v>0</v>
      </c>
      <c r="AN2000" s="98">
        <v>0</v>
      </c>
      <c r="AO2000" s="98" t="s">
        <v>467</v>
      </c>
      <c r="AP2000" s="41"/>
      <c r="AQ2000" s="41"/>
      <c r="AR2000" s="41"/>
      <c r="AS2000" s="41"/>
      <c r="AT2000" s="39"/>
      <c r="AU2000" s="39"/>
      <c r="AV2000" s="39"/>
      <c r="AW2000" s="39"/>
      <c r="AX2000" s="39"/>
      <c r="AY2000" s="39"/>
      <c r="AZ2000" s="39"/>
      <c r="BA2000" s="39"/>
      <c r="BB2000" s="39"/>
      <c r="BC2000" s="39"/>
      <c r="BD2000" s="39"/>
      <c r="BE2000" s="39"/>
      <c r="BF2000" s="39"/>
      <c r="BG2000" s="39"/>
      <c r="BH2000" s="39"/>
      <c r="BI2000" s="39"/>
      <c r="BJ2000" s="39"/>
      <c r="BK2000" s="39"/>
      <c r="BL2000" s="39"/>
      <c r="BM2000" s="39"/>
      <c r="BN2000" s="39"/>
      <c r="BO2000" s="39"/>
      <c r="BP2000" s="39"/>
      <c r="BQ2000" s="39"/>
      <c r="BR2000" s="39"/>
      <c r="BS2000" s="39"/>
      <c r="BT2000" s="39"/>
      <c r="BU2000" s="39"/>
      <c r="BV2000" s="39"/>
      <c r="BW2000" s="39"/>
      <c r="BX2000" s="39"/>
      <c r="BY2000" s="39"/>
      <c r="BZ2000" s="39"/>
      <c r="CA2000" s="39"/>
      <c r="CB2000" s="39"/>
      <c r="CC2000" s="39"/>
      <c r="CD2000" s="39"/>
      <c r="CE2000" s="39"/>
      <c r="CF2000" s="39"/>
      <c r="CG2000" s="39"/>
      <c r="CH2000" s="39"/>
      <c r="CI2000" s="39"/>
      <c r="CJ2000" s="39"/>
      <c r="CK2000" s="39"/>
      <c r="CL2000" s="39"/>
      <c r="CM2000" s="39"/>
      <c r="CN2000" s="39"/>
      <c r="CO2000" s="39"/>
      <c r="CP2000" s="39"/>
      <c r="CQ2000" s="211"/>
      <c r="CR2000" s="211"/>
      <c r="CS2000" s="211"/>
      <c r="CT2000" s="211"/>
      <c r="CU2000" s="211"/>
      <c r="CV2000" s="211"/>
      <c r="CW2000" s="211"/>
      <c r="CX2000" s="211"/>
      <c r="CY2000" s="211"/>
      <c r="CZ2000" s="211"/>
      <c r="DA2000" s="211"/>
      <c r="DB2000" s="211"/>
      <c r="DC2000" s="211"/>
      <c r="DD2000" s="211"/>
      <c r="DE2000" s="211"/>
      <c r="DF2000" s="211"/>
      <c r="DG2000" s="211"/>
      <c r="DH2000" s="281"/>
      <c r="DI2000" s="281"/>
      <c r="DJ2000" s="281"/>
      <c r="DK2000" s="281"/>
      <c r="DL2000" s="281"/>
      <c r="DM2000" s="281"/>
      <c r="DN2000" s="281"/>
      <c r="DO2000" s="281"/>
      <c r="DP2000" s="281"/>
      <c r="DQ2000" s="281"/>
      <c r="DR2000" s="281"/>
      <c r="DS2000" s="281"/>
      <c r="DT2000" s="281"/>
      <c r="DU2000" s="281"/>
      <c r="DV2000" s="281"/>
      <c r="DW2000" s="281"/>
      <c r="DX2000" s="281"/>
      <c r="DY2000" s="281"/>
      <c r="DZ2000" s="281"/>
      <c r="EA2000" s="281"/>
      <c r="EB2000" s="281"/>
      <c r="EC2000" s="281"/>
      <c r="ED2000" s="281"/>
      <c r="EE2000" s="281"/>
      <c r="EF2000" s="281"/>
      <c r="EG2000" s="281"/>
      <c r="EH2000" s="281"/>
      <c r="EI2000" s="281"/>
      <c r="EJ2000" s="281"/>
      <c r="EK2000" s="281"/>
      <c r="EL2000" s="281"/>
      <c r="EM2000" s="281"/>
      <c r="EN2000" s="281"/>
      <c r="EO2000" s="281"/>
      <c r="EP2000" s="281"/>
      <c r="EQ2000" s="281"/>
      <c r="ER2000" s="281"/>
      <c r="ES2000" s="281"/>
      <c r="ET2000" s="281"/>
      <c r="EU2000" s="281"/>
      <c r="EV2000" s="281"/>
      <c r="EW2000" s="281"/>
      <c r="EX2000" s="281"/>
      <c r="EY2000" s="281"/>
      <c r="EZ2000" s="281"/>
      <c r="FA2000" s="281"/>
      <c r="FB2000" s="281"/>
      <c r="FC2000" s="281"/>
      <c r="FD2000" s="281"/>
      <c r="FE2000" s="281"/>
      <c r="FF2000" s="281"/>
      <c r="FG2000" s="281"/>
      <c r="FH2000" s="281"/>
      <c r="FI2000" s="281"/>
      <c r="FJ2000" s="281"/>
      <c r="FK2000" s="281"/>
      <c r="FL2000" s="281"/>
      <c r="FM2000" s="281"/>
      <c r="FN2000" s="281"/>
      <c r="FO2000" s="281"/>
      <c r="FP2000" s="281"/>
      <c r="FQ2000" s="281"/>
      <c r="FR2000" s="281"/>
      <c r="FS2000" s="281"/>
      <c r="FT2000" s="281"/>
      <c r="FU2000" s="212"/>
    </row>
    <row r="2001" spans="1:177" s="35" customFormat="1" x14ac:dyDescent="0.25">
      <c r="A2001" s="98">
        <v>6</v>
      </c>
      <c r="B2001" s="283" t="s">
        <v>597</v>
      </c>
      <c r="C2001" s="283" t="s">
        <v>617</v>
      </c>
      <c r="D2001" s="226">
        <v>43532</v>
      </c>
      <c r="E2001" s="145">
        <v>0.45624999999999999</v>
      </c>
      <c r="F2001" s="145"/>
      <c r="G2001" s="145"/>
      <c r="H2001" s="145"/>
      <c r="I2001" s="145"/>
      <c r="J2001" s="145"/>
      <c r="K2001" s="145"/>
      <c r="L2001" s="145"/>
      <c r="M2001" s="145"/>
      <c r="N2001" s="145"/>
      <c r="O2001" s="145"/>
      <c r="P2001" s="98" t="str">
        <f t="shared" si="31"/>
        <v>6|3 N Piraque-açu|Piraque-açu|20190308|105700</v>
      </c>
      <c r="Q2001" s="233" t="s">
        <v>6</v>
      </c>
      <c r="R2001" s="231" t="s">
        <v>6</v>
      </c>
      <c r="S2001" s="98" t="s">
        <v>6</v>
      </c>
      <c r="T2001" s="233" t="s">
        <v>6</v>
      </c>
      <c r="U2001" s="231" t="s">
        <v>6</v>
      </c>
      <c r="V2001" s="98" t="s">
        <v>6</v>
      </c>
      <c r="W2001" s="233" t="s">
        <v>6</v>
      </c>
      <c r="X2001" s="300" t="s">
        <v>6</v>
      </c>
      <c r="Y2001" s="233" t="s">
        <v>6</v>
      </c>
      <c r="Z2001" s="233" t="s">
        <v>6</v>
      </c>
      <c r="AA2001" s="233" t="s">
        <v>6</v>
      </c>
      <c r="AB2001" s="233" t="s">
        <v>6</v>
      </c>
      <c r="AC2001" s="233" t="s">
        <v>6</v>
      </c>
      <c r="AD2001" s="233" t="s">
        <v>6</v>
      </c>
      <c r="AE2001" s="233" t="s">
        <v>6</v>
      </c>
      <c r="AF2001" s="233" t="s">
        <v>6</v>
      </c>
      <c r="AG2001" s="233" t="s">
        <v>6</v>
      </c>
      <c r="AH2001" s="286" t="s">
        <v>543</v>
      </c>
      <c r="AI2001" s="286" t="s">
        <v>570</v>
      </c>
      <c r="AJ2001" s="283">
        <v>80</v>
      </c>
      <c r="AK2001" s="283" t="s">
        <v>412</v>
      </c>
      <c r="AL2001" s="283" t="s">
        <v>416</v>
      </c>
      <c r="AM2001" s="283">
        <v>1</v>
      </c>
      <c r="AN2001" s="98">
        <v>1</v>
      </c>
      <c r="AO2001" s="98" t="s">
        <v>467</v>
      </c>
      <c r="AP2001" s="41"/>
      <c r="AQ2001" s="41"/>
      <c r="AR2001" s="41"/>
      <c r="AS2001" s="41"/>
      <c r="AT2001" s="39"/>
      <c r="AU2001" s="39"/>
      <c r="AV2001" s="39"/>
      <c r="AW2001" s="39"/>
      <c r="AX2001" s="39"/>
      <c r="AY2001" s="39"/>
      <c r="AZ2001" s="39"/>
      <c r="BA2001" s="39"/>
      <c r="BB2001" s="39"/>
      <c r="BC2001" s="39"/>
      <c r="BD2001" s="39"/>
      <c r="BE2001" s="39"/>
      <c r="BF2001" s="39"/>
      <c r="BG2001" s="39"/>
      <c r="BH2001" s="39"/>
      <c r="BI2001" s="39"/>
      <c r="BJ2001" s="39"/>
      <c r="BK2001" s="39"/>
      <c r="BL2001" s="39"/>
      <c r="BM2001" s="39"/>
      <c r="BN2001" s="39"/>
      <c r="BO2001" s="39"/>
      <c r="BP2001" s="39"/>
      <c r="BQ2001" s="39"/>
      <c r="BR2001" s="39"/>
      <c r="BS2001" s="39"/>
      <c r="BT2001" s="39"/>
      <c r="BU2001" s="39"/>
      <c r="BV2001" s="39"/>
      <c r="BW2001" s="39"/>
      <c r="BX2001" s="39"/>
      <c r="BY2001" s="39"/>
      <c r="BZ2001" s="39"/>
      <c r="CA2001" s="39"/>
      <c r="CB2001" s="39"/>
      <c r="CC2001" s="39"/>
      <c r="CD2001" s="39"/>
      <c r="CE2001" s="39"/>
      <c r="CF2001" s="39"/>
      <c r="CG2001" s="39"/>
      <c r="CH2001" s="39"/>
      <c r="CI2001" s="39"/>
      <c r="CJ2001" s="39"/>
      <c r="CK2001" s="39"/>
      <c r="CL2001" s="39"/>
      <c r="CM2001" s="39"/>
      <c r="CN2001" s="39"/>
      <c r="CO2001" s="39"/>
      <c r="CP2001" s="39"/>
      <c r="CQ2001" s="211"/>
      <c r="CR2001" s="211"/>
      <c r="CS2001" s="211"/>
      <c r="CT2001" s="211"/>
      <c r="CU2001" s="211"/>
      <c r="CV2001" s="211"/>
      <c r="CW2001" s="211"/>
      <c r="CX2001" s="211"/>
      <c r="CY2001" s="211"/>
      <c r="CZ2001" s="211"/>
      <c r="DA2001" s="211"/>
      <c r="DB2001" s="211"/>
      <c r="DC2001" s="211"/>
      <c r="DD2001" s="211"/>
      <c r="DE2001" s="211"/>
      <c r="DF2001" s="211"/>
      <c r="DG2001" s="211"/>
      <c r="DH2001" s="281"/>
      <c r="DI2001" s="281"/>
      <c r="DJ2001" s="281"/>
      <c r="DK2001" s="281"/>
      <c r="DL2001" s="281"/>
      <c r="DM2001" s="281"/>
      <c r="DN2001" s="281"/>
      <c r="DO2001" s="281"/>
      <c r="DP2001" s="281"/>
      <c r="DQ2001" s="281"/>
      <c r="DR2001" s="281"/>
      <c r="DS2001" s="281"/>
      <c r="DT2001" s="281"/>
      <c r="DU2001" s="281"/>
      <c r="DV2001" s="281"/>
      <c r="DW2001" s="281"/>
      <c r="DX2001" s="281"/>
      <c r="DY2001" s="281"/>
      <c r="DZ2001" s="281"/>
      <c r="EA2001" s="281"/>
      <c r="EB2001" s="281"/>
      <c r="EC2001" s="281"/>
      <c r="ED2001" s="281"/>
      <c r="EE2001" s="281"/>
      <c r="EF2001" s="281"/>
      <c r="EG2001" s="281"/>
      <c r="EH2001" s="281"/>
      <c r="EI2001" s="281"/>
      <c r="EJ2001" s="281"/>
      <c r="EK2001" s="281"/>
      <c r="EL2001" s="281"/>
      <c r="EM2001" s="281"/>
      <c r="EN2001" s="281"/>
      <c r="EO2001" s="281"/>
      <c r="EP2001" s="281"/>
      <c r="EQ2001" s="281"/>
      <c r="ER2001" s="281"/>
      <c r="ES2001" s="281"/>
      <c r="ET2001" s="281"/>
      <c r="EU2001" s="281"/>
      <c r="EV2001" s="281"/>
      <c r="EW2001" s="281"/>
      <c r="EX2001" s="281"/>
      <c r="EY2001" s="281"/>
      <c r="EZ2001" s="281"/>
      <c r="FA2001" s="281"/>
      <c r="FB2001" s="281"/>
      <c r="FC2001" s="281"/>
      <c r="FD2001" s="281"/>
      <c r="FE2001" s="281"/>
      <c r="FF2001" s="281"/>
      <c r="FG2001" s="281"/>
      <c r="FH2001" s="281"/>
      <c r="FI2001" s="281"/>
      <c r="FJ2001" s="281"/>
      <c r="FK2001" s="281"/>
      <c r="FL2001" s="281"/>
      <c r="FM2001" s="281"/>
      <c r="FN2001" s="281"/>
      <c r="FO2001" s="281"/>
      <c r="FP2001" s="281"/>
      <c r="FQ2001" s="281"/>
      <c r="FR2001" s="281"/>
      <c r="FS2001" s="281"/>
      <c r="FT2001" s="281"/>
      <c r="FU2001" s="212"/>
    </row>
    <row r="2002" spans="1:177" s="35" customFormat="1" x14ac:dyDescent="0.25">
      <c r="A2002" s="98">
        <v>6</v>
      </c>
      <c r="B2002" s="283" t="s">
        <v>597</v>
      </c>
      <c r="C2002" s="283" t="s">
        <v>617</v>
      </c>
      <c r="D2002" s="226">
        <v>43532</v>
      </c>
      <c r="E2002" s="145">
        <v>0.45624999999999999</v>
      </c>
      <c r="F2002" s="145"/>
      <c r="G2002" s="145"/>
      <c r="H2002" s="145"/>
      <c r="I2002" s="145"/>
      <c r="J2002" s="145"/>
      <c r="K2002" s="145"/>
      <c r="L2002" s="145"/>
      <c r="M2002" s="145"/>
      <c r="N2002" s="145"/>
      <c r="O2002" s="145"/>
      <c r="P2002" s="98" t="str">
        <f t="shared" si="31"/>
        <v>6|3 N Piraque-açu|Piraque-açu|20190308|105700</v>
      </c>
      <c r="Q2002" s="233" t="s">
        <v>6</v>
      </c>
      <c r="R2002" s="231" t="s">
        <v>6</v>
      </c>
      <c r="S2002" s="98" t="s">
        <v>6</v>
      </c>
      <c r="T2002" s="233" t="s">
        <v>6</v>
      </c>
      <c r="U2002" s="231" t="s">
        <v>6</v>
      </c>
      <c r="V2002" s="98" t="s">
        <v>6</v>
      </c>
      <c r="W2002" s="233" t="s">
        <v>6</v>
      </c>
      <c r="X2002" s="300" t="s">
        <v>6</v>
      </c>
      <c r="Y2002" s="233" t="s">
        <v>6</v>
      </c>
      <c r="Z2002" s="233" t="s">
        <v>6</v>
      </c>
      <c r="AA2002" s="233" t="s">
        <v>6</v>
      </c>
      <c r="AB2002" s="233" t="s">
        <v>6</v>
      </c>
      <c r="AC2002" s="233" t="s">
        <v>6</v>
      </c>
      <c r="AD2002" s="233" t="s">
        <v>6</v>
      </c>
      <c r="AE2002" s="233" t="s">
        <v>6</v>
      </c>
      <c r="AF2002" s="233" t="s">
        <v>6</v>
      </c>
      <c r="AG2002" s="233" t="s">
        <v>6</v>
      </c>
      <c r="AH2002" s="286" t="s">
        <v>543</v>
      </c>
      <c r="AI2002" s="286" t="s">
        <v>570</v>
      </c>
      <c r="AJ2002" s="283">
        <v>80</v>
      </c>
      <c r="AK2002" s="283" t="s">
        <v>412</v>
      </c>
      <c r="AL2002" s="283" t="s">
        <v>416</v>
      </c>
      <c r="AM2002" s="283">
        <v>1</v>
      </c>
      <c r="AN2002" s="98">
        <v>1</v>
      </c>
      <c r="AO2002" s="98" t="s">
        <v>467</v>
      </c>
      <c r="AP2002" s="41"/>
      <c r="AQ2002" s="41"/>
      <c r="AR2002" s="41"/>
      <c r="AS2002" s="41"/>
      <c r="AT2002" s="39"/>
      <c r="AU2002" s="39"/>
      <c r="AV2002" s="39"/>
      <c r="AW2002" s="39"/>
      <c r="AX2002" s="39"/>
      <c r="AY2002" s="39"/>
      <c r="AZ2002" s="39"/>
      <c r="BA2002" s="39"/>
      <c r="BB2002" s="39"/>
      <c r="BC2002" s="39"/>
      <c r="BD2002" s="39"/>
      <c r="BE2002" s="39"/>
      <c r="BF2002" s="39"/>
      <c r="BG2002" s="39"/>
      <c r="BH2002" s="39"/>
      <c r="BI2002" s="39"/>
      <c r="BJ2002" s="39"/>
      <c r="BK2002" s="39"/>
      <c r="BL2002" s="39"/>
      <c r="BM2002" s="39"/>
      <c r="BN2002" s="39"/>
      <c r="BO2002" s="39"/>
      <c r="BP2002" s="39"/>
      <c r="BQ2002" s="39"/>
      <c r="BR2002" s="39"/>
      <c r="BS2002" s="39"/>
      <c r="BT2002" s="39"/>
      <c r="BU2002" s="39"/>
      <c r="BV2002" s="39"/>
      <c r="BW2002" s="39"/>
      <c r="BX2002" s="39"/>
      <c r="BY2002" s="39"/>
      <c r="BZ2002" s="39"/>
      <c r="CA2002" s="39"/>
      <c r="CB2002" s="39"/>
      <c r="CC2002" s="39"/>
      <c r="CD2002" s="39"/>
      <c r="CE2002" s="39"/>
      <c r="CF2002" s="39"/>
      <c r="CG2002" s="39"/>
      <c r="CH2002" s="39"/>
      <c r="CI2002" s="39"/>
      <c r="CJ2002" s="39"/>
      <c r="CK2002" s="39"/>
      <c r="CL2002" s="39"/>
      <c r="CM2002" s="39"/>
      <c r="CN2002" s="39"/>
      <c r="CO2002" s="39"/>
      <c r="CP2002" s="39"/>
      <c r="CQ2002" s="211"/>
      <c r="CR2002" s="211"/>
      <c r="CS2002" s="211"/>
      <c r="CT2002" s="211"/>
      <c r="CU2002" s="211"/>
      <c r="CV2002" s="211"/>
      <c r="CW2002" s="211"/>
      <c r="CX2002" s="211"/>
      <c r="CY2002" s="211"/>
      <c r="CZ2002" s="211"/>
      <c r="DA2002" s="211"/>
      <c r="DB2002" s="211"/>
      <c r="DC2002" s="211"/>
      <c r="DD2002" s="211"/>
      <c r="DE2002" s="211"/>
      <c r="DF2002" s="211"/>
      <c r="DG2002" s="211"/>
      <c r="DH2002" s="281"/>
      <c r="DI2002" s="281"/>
      <c r="DJ2002" s="281"/>
      <c r="DK2002" s="281"/>
      <c r="DL2002" s="281"/>
      <c r="DM2002" s="281"/>
      <c r="DN2002" s="281"/>
      <c r="DO2002" s="281"/>
      <c r="DP2002" s="281"/>
      <c r="DQ2002" s="281"/>
      <c r="DR2002" s="281"/>
      <c r="DS2002" s="281"/>
      <c r="DT2002" s="281"/>
      <c r="DU2002" s="281"/>
      <c r="DV2002" s="281"/>
      <c r="DW2002" s="281"/>
      <c r="DX2002" s="281"/>
      <c r="DY2002" s="281"/>
      <c r="DZ2002" s="281"/>
      <c r="EA2002" s="281"/>
      <c r="EB2002" s="281"/>
      <c r="EC2002" s="281"/>
      <c r="ED2002" s="281"/>
      <c r="EE2002" s="281"/>
      <c r="EF2002" s="281"/>
      <c r="EG2002" s="281"/>
      <c r="EH2002" s="281"/>
      <c r="EI2002" s="281"/>
      <c r="EJ2002" s="281"/>
      <c r="EK2002" s="281"/>
      <c r="EL2002" s="281"/>
      <c r="EM2002" s="281"/>
      <c r="EN2002" s="281"/>
      <c r="EO2002" s="281"/>
      <c r="EP2002" s="281"/>
      <c r="EQ2002" s="281"/>
      <c r="ER2002" s="281"/>
      <c r="ES2002" s="281"/>
      <c r="ET2002" s="281"/>
      <c r="EU2002" s="281"/>
      <c r="EV2002" s="281"/>
      <c r="EW2002" s="281"/>
      <c r="EX2002" s="281"/>
      <c r="EY2002" s="281"/>
      <c r="EZ2002" s="281"/>
      <c r="FA2002" s="281"/>
      <c r="FB2002" s="281"/>
      <c r="FC2002" s="281"/>
      <c r="FD2002" s="281"/>
      <c r="FE2002" s="281"/>
      <c r="FF2002" s="281"/>
      <c r="FG2002" s="281"/>
      <c r="FH2002" s="281"/>
      <c r="FI2002" s="281"/>
      <c r="FJ2002" s="281"/>
      <c r="FK2002" s="281"/>
      <c r="FL2002" s="281"/>
      <c r="FM2002" s="281"/>
      <c r="FN2002" s="281"/>
      <c r="FO2002" s="281"/>
      <c r="FP2002" s="281"/>
      <c r="FQ2002" s="281"/>
      <c r="FR2002" s="281"/>
      <c r="FS2002" s="281"/>
      <c r="FT2002" s="281"/>
      <c r="FU2002" s="212"/>
    </row>
    <row r="2003" spans="1:177" s="35" customFormat="1" x14ac:dyDescent="0.25">
      <c r="A2003" s="98">
        <v>6</v>
      </c>
      <c r="B2003" s="283" t="s">
        <v>598</v>
      </c>
      <c r="C2003" s="283" t="s">
        <v>617</v>
      </c>
      <c r="D2003" s="226">
        <v>43532</v>
      </c>
      <c r="E2003" s="145">
        <v>0.46875</v>
      </c>
      <c r="F2003" s="145"/>
      <c r="G2003" s="145"/>
      <c r="H2003" s="145"/>
      <c r="I2003" s="145"/>
      <c r="J2003" s="145"/>
      <c r="K2003" s="145"/>
      <c r="L2003" s="145"/>
      <c r="M2003" s="145"/>
      <c r="N2003" s="145"/>
      <c r="O2003" s="145"/>
      <c r="P2003" s="98" t="str">
        <f t="shared" si="31"/>
        <v>6|4 N Piraque-açu|Piraque-açu|20190308|111500</v>
      </c>
      <c r="Q2003" s="233" t="s">
        <v>6</v>
      </c>
      <c r="R2003" s="231" t="s">
        <v>6</v>
      </c>
      <c r="S2003" s="98" t="s">
        <v>6</v>
      </c>
      <c r="T2003" s="233" t="s">
        <v>6</v>
      </c>
      <c r="U2003" s="231" t="s">
        <v>6</v>
      </c>
      <c r="V2003" s="98" t="s">
        <v>6</v>
      </c>
      <c r="W2003" s="233" t="s">
        <v>6</v>
      </c>
      <c r="X2003" s="300" t="s">
        <v>6</v>
      </c>
      <c r="Y2003" s="233" t="s">
        <v>6</v>
      </c>
      <c r="Z2003" s="233" t="s">
        <v>6</v>
      </c>
      <c r="AA2003" s="233" t="s">
        <v>6</v>
      </c>
      <c r="AB2003" s="233" t="s">
        <v>6</v>
      </c>
      <c r="AC2003" s="233" t="s">
        <v>6</v>
      </c>
      <c r="AD2003" s="233" t="s">
        <v>6</v>
      </c>
      <c r="AE2003" s="233" t="s">
        <v>6</v>
      </c>
      <c r="AF2003" s="233" t="s">
        <v>6</v>
      </c>
      <c r="AG2003" s="233" t="s">
        <v>6</v>
      </c>
      <c r="AH2003" s="231" t="s">
        <v>544</v>
      </c>
      <c r="AI2003" s="231" t="s">
        <v>571</v>
      </c>
      <c r="AJ2003" s="283">
        <v>80</v>
      </c>
      <c r="AK2003" s="283" t="s">
        <v>412</v>
      </c>
      <c r="AL2003" s="283" t="s">
        <v>416</v>
      </c>
      <c r="AM2003" s="283">
        <v>1</v>
      </c>
      <c r="AN2003" s="98">
        <v>1</v>
      </c>
      <c r="AO2003" s="98" t="s">
        <v>467</v>
      </c>
      <c r="AP2003" s="41"/>
      <c r="AQ2003" s="41"/>
      <c r="AR2003" s="41"/>
      <c r="AS2003" s="41"/>
      <c r="AT2003" s="39"/>
      <c r="AU2003" s="39"/>
      <c r="AV2003" s="39"/>
      <c r="AW2003" s="39"/>
      <c r="AX2003" s="39"/>
      <c r="AY2003" s="39"/>
      <c r="AZ2003" s="39"/>
      <c r="BA2003" s="39"/>
      <c r="BB2003" s="39"/>
      <c r="BC2003" s="39"/>
      <c r="BD2003" s="39"/>
      <c r="BE2003" s="39"/>
      <c r="BF2003" s="39"/>
      <c r="BG2003" s="39"/>
      <c r="BH2003" s="39"/>
      <c r="BI2003" s="39"/>
      <c r="BJ2003" s="39"/>
      <c r="BK2003" s="39"/>
      <c r="BL2003" s="39"/>
      <c r="BM2003" s="39"/>
      <c r="BN2003" s="39"/>
      <c r="BO2003" s="39"/>
      <c r="BP2003" s="39"/>
      <c r="BQ2003" s="39"/>
      <c r="BR2003" s="39"/>
      <c r="BS2003" s="39"/>
      <c r="BT2003" s="39"/>
      <c r="BU2003" s="39"/>
      <c r="BV2003" s="39"/>
      <c r="BW2003" s="39"/>
      <c r="BX2003" s="39"/>
      <c r="BY2003" s="39"/>
      <c r="BZ2003" s="39"/>
      <c r="CA2003" s="39"/>
      <c r="CB2003" s="39"/>
      <c r="CC2003" s="39"/>
      <c r="CD2003" s="39"/>
      <c r="CE2003" s="39"/>
      <c r="CF2003" s="39"/>
      <c r="CG2003" s="39"/>
      <c r="CH2003" s="39"/>
      <c r="CI2003" s="39"/>
      <c r="CJ2003" s="39"/>
      <c r="CK2003" s="39"/>
      <c r="CL2003" s="39"/>
      <c r="CM2003" s="39"/>
      <c r="CN2003" s="39"/>
      <c r="CO2003" s="39"/>
      <c r="CP2003" s="39"/>
      <c r="CQ2003" s="211"/>
      <c r="CR2003" s="211"/>
      <c r="CS2003" s="211"/>
      <c r="CT2003" s="211"/>
      <c r="CU2003" s="211"/>
      <c r="CV2003" s="211"/>
      <c r="CW2003" s="211"/>
      <c r="CX2003" s="211"/>
      <c r="CY2003" s="211"/>
      <c r="CZ2003" s="211"/>
      <c r="DA2003" s="211"/>
      <c r="DB2003" s="211"/>
      <c r="DC2003" s="211"/>
      <c r="DD2003" s="211"/>
      <c r="DE2003" s="211"/>
      <c r="DF2003" s="211"/>
      <c r="DG2003" s="211"/>
      <c r="DH2003" s="281"/>
      <c r="DI2003" s="281"/>
      <c r="DJ2003" s="281"/>
      <c r="DK2003" s="281"/>
      <c r="DL2003" s="281"/>
      <c r="DM2003" s="281"/>
      <c r="DN2003" s="281"/>
      <c r="DO2003" s="281"/>
      <c r="DP2003" s="281"/>
      <c r="DQ2003" s="281"/>
      <c r="DR2003" s="281"/>
      <c r="DS2003" s="281"/>
      <c r="DT2003" s="281"/>
      <c r="DU2003" s="281"/>
      <c r="DV2003" s="281"/>
      <c r="DW2003" s="281"/>
      <c r="DX2003" s="281"/>
      <c r="DY2003" s="281"/>
      <c r="DZ2003" s="281"/>
      <c r="EA2003" s="281"/>
      <c r="EB2003" s="281"/>
      <c r="EC2003" s="281"/>
      <c r="ED2003" s="281"/>
      <c r="EE2003" s="281"/>
      <c r="EF2003" s="281"/>
      <c r="EG2003" s="281"/>
      <c r="EH2003" s="281"/>
      <c r="EI2003" s="281"/>
      <c r="EJ2003" s="281"/>
      <c r="EK2003" s="281"/>
      <c r="EL2003" s="281"/>
      <c r="EM2003" s="281"/>
      <c r="EN2003" s="281"/>
      <c r="EO2003" s="281"/>
      <c r="EP2003" s="281"/>
      <c r="EQ2003" s="281"/>
      <c r="ER2003" s="281"/>
      <c r="ES2003" s="281"/>
      <c r="ET2003" s="281"/>
      <c r="EU2003" s="281"/>
      <c r="EV2003" s="281"/>
      <c r="EW2003" s="281"/>
      <c r="EX2003" s="281"/>
      <c r="EY2003" s="281"/>
      <c r="EZ2003" s="281"/>
      <c r="FA2003" s="281"/>
      <c r="FB2003" s="281"/>
      <c r="FC2003" s="281"/>
      <c r="FD2003" s="281"/>
      <c r="FE2003" s="281"/>
      <c r="FF2003" s="281"/>
      <c r="FG2003" s="281"/>
      <c r="FH2003" s="281"/>
      <c r="FI2003" s="281"/>
      <c r="FJ2003" s="281"/>
      <c r="FK2003" s="281"/>
      <c r="FL2003" s="281"/>
      <c r="FM2003" s="281"/>
      <c r="FN2003" s="281"/>
      <c r="FO2003" s="281"/>
      <c r="FP2003" s="281"/>
      <c r="FQ2003" s="281"/>
      <c r="FR2003" s="281"/>
      <c r="FS2003" s="281"/>
      <c r="FT2003" s="281"/>
      <c r="FU2003" s="212"/>
    </row>
    <row r="2004" spans="1:177" s="35" customFormat="1" x14ac:dyDescent="0.25">
      <c r="A2004" s="98">
        <v>6</v>
      </c>
      <c r="B2004" s="283" t="s">
        <v>599</v>
      </c>
      <c r="C2004" s="283" t="s">
        <v>617</v>
      </c>
      <c r="D2004" s="226">
        <v>43532</v>
      </c>
      <c r="E2004" s="145">
        <v>0.47916666666666669</v>
      </c>
      <c r="F2004" s="145"/>
      <c r="G2004" s="145"/>
      <c r="H2004" s="145"/>
      <c r="I2004" s="145"/>
      <c r="J2004" s="145"/>
      <c r="K2004" s="145"/>
      <c r="L2004" s="145"/>
      <c r="M2004" s="145"/>
      <c r="N2004" s="145"/>
      <c r="O2004" s="145"/>
      <c r="P2004" s="98" t="str">
        <f t="shared" si="31"/>
        <v>6|5 N Piraque-açu|Piraque-açu|20190308|113000</v>
      </c>
      <c r="Q2004" s="233" t="s">
        <v>6</v>
      </c>
      <c r="R2004" s="231" t="s">
        <v>6</v>
      </c>
      <c r="S2004" s="98" t="s">
        <v>6</v>
      </c>
      <c r="T2004" s="233" t="s">
        <v>6</v>
      </c>
      <c r="U2004" s="231" t="s">
        <v>6</v>
      </c>
      <c r="V2004" s="98" t="s">
        <v>6</v>
      </c>
      <c r="W2004" s="233" t="s">
        <v>6</v>
      </c>
      <c r="X2004" s="300" t="s">
        <v>6</v>
      </c>
      <c r="Y2004" s="233" t="s">
        <v>6</v>
      </c>
      <c r="Z2004" s="233" t="s">
        <v>6</v>
      </c>
      <c r="AA2004" s="233" t="s">
        <v>6</v>
      </c>
      <c r="AB2004" s="233" t="s">
        <v>6</v>
      </c>
      <c r="AC2004" s="233" t="s">
        <v>6</v>
      </c>
      <c r="AD2004" s="233" t="s">
        <v>6</v>
      </c>
      <c r="AE2004" s="233" t="s">
        <v>6</v>
      </c>
      <c r="AF2004" s="233" t="s">
        <v>6</v>
      </c>
      <c r="AG2004" s="233" t="s">
        <v>6</v>
      </c>
      <c r="AH2004" s="231" t="s">
        <v>545</v>
      </c>
      <c r="AI2004" s="231" t="s">
        <v>572</v>
      </c>
      <c r="AJ2004" s="283">
        <v>80</v>
      </c>
      <c r="AK2004" s="283" t="s">
        <v>412</v>
      </c>
      <c r="AL2004" s="283" t="s">
        <v>416</v>
      </c>
      <c r="AM2004" s="283">
        <v>0</v>
      </c>
      <c r="AN2004" s="98">
        <v>0</v>
      </c>
      <c r="AO2004" s="98" t="s">
        <v>467</v>
      </c>
      <c r="AP2004" s="41"/>
      <c r="AQ2004" s="41"/>
      <c r="AR2004" s="41"/>
      <c r="AS2004" s="41"/>
      <c r="AT2004" s="39"/>
      <c r="AU2004" s="39"/>
      <c r="AV2004" s="39"/>
      <c r="AW2004" s="39"/>
      <c r="AX2004" s="39"/>
      <c r="AY2004" s="39"/>
      <c r="AZ2004" s="39"/>
      <c r="BA2004" s="39"/>
      <c r="BB2004" s="39"/>
      <c r="BC2004" s="39"/>
      <c r="BD2004" s="39"/>
      <c r="BE2004" s="39"/>
      <c r="BF2004" s="39"/>
      <c r="BG2004" s="39"/>
      <c r="BH2004" s="39"/>
      <c r="BI2004" s="39"/>
      <c r="BJ2004" s="39"/>
      <c r="BK2004" s="39"/>
      <c r="BL2004" s="39"/>
      <c r="BM2004" s="39"/>
      <c r="BN2004" s="39"/>
      <c r="BO2004" s="39"/>
      <c r="BP2004" s="39"/>
      <c r="BQ2004" s="39"/>
      <c r="BR2004" s="39"/>
      <c r="BS2004" s="39"/>
      <c r="BT2004" s="39"/>
      <c r="BU2004" s="39"/>
      <c r="BV2004" s="39"/>
      <c r="BW2004" s="39"/>
      <c r="BX2004" s="39"/>
      <c r="BY2004" s="39"/>
      <c r="BZ2004" s="39"/>
      <c r="CA2004" s="39"/>
      <c r="CB2004" s="39"/>
      <c r="CC2004" s="39"/>
      <c r="CD2004" s="39"/>
      <c r="CE2004" s="39"/>
      <c r="CF2004" s="39"/>
      <c r="CG2004" s="39"/>
      <c r="CH2004" s="39"/>
      <c r="CI2004" s="39"/>
      <c r="CJ2004" s="39"/>
      <c r="CK2004" s="39"/>
      <c r="CL2004" s="39"/>
      <c r="CM2004" s="39"/>
      <c r="CN2004" s="39"/>
      <c r="CO2004" s="39"/>
      <c r="CP2004" s="39"/>
      <c r="CQ2004" s="211"/>
      <c r="CR2004" s="211"/>
      <c r="CS2004" s="211"/>
      <c r="CT2004" s="211"/>
      <c r="CU2004" s="211"/>
      <c r="CV2004" s="211"/>
      <c r="CW2004" s="211"/>
      <c r="CX2004" s="211"/>
      <c r="CY2004" s="211"/>
      <c r="CZ2004" s="211"/>
      <c r="DA2004" s="211"/>
      <c r="DB2004" s="211"/>
      <c r="DC2004" s="211"/>
      <c r="DD2004" s="211"/>
      <c r="DE2004" s="211"/>
      <c r="DF2004" s="211"/>
      <c r="DG2004" s="211"/>
      <c r="DH2004" s="281"/>
      <c r="DI2004" s="281"/>
      <c r="DJ2004" s="281"/>
      <c r="DK2004" s="281"/>
      <c r="DL2004" s="281"/>
      <c r="DM2004" s="281"/>
      <c r="DN2004" s="281"/>
      <c r="DO2004" s="281"/>
      <c r="DP2004" s="281"/>
      <c r="DQ2004" s="281"/>
      <c r="DR2004" s="281"/>
      <c r="DS2004" s="281"/>
      <c r="DT2004" s="281"/>
      <c r="DU2004" s="281"/>
      <c r="DV2004" s="281"/>
      <c r="DW2004" s="281"/>
      <c r="DX2004" s="281"/>
      <c r="DY2004" s="281"/>
      <c r="DZ2004" s="281"/>
      <c r="EA2004" s="281"/>
      <c r="EB2004" s="281"/>
      <c r="EC2004" s="281"/>
      <c r="ED2004" s="281"/>
      <c r="EE2004" s="281"/>
      <c r="EF2004" s="281"/>
      <c r="EG2004" s="281"/>
      <c r="EH2004" s="281"/>
      <c r="EI2004" s="281"/>
      <c r="EJ2004" s="281"/>
      <c r="EK2004" s="281"/>
      <c r="EL2004" s="281"/>
      <c r="EM2004" s="281"/>
      <c r="EN2004" s="281"/>
      <c r="EO2004" s="281"/>
      <c r="EP2004" s="281"/>
      <c r="EQ2004" s="281"/>
      <c r="ER2004" s="281"/>
      <c r="ES2004" s="281"/>
      <c r="ET2004" s="281"/>
      <c r="EU2004" s="281"/>
      <c r="EV2004" s="281"/>
      <c r="EW2004" s="281"/>
      <c r="EX2004" s="281"/>
      <c r="EY2004" s="281"/>
      <c r="EZ2004" s="281"/>
      <c r="FA2004" s="281"/>
      <c r="FB2004" s="281"/>
      <c r="FC2004" s="281"/>
      <c r="FD2004" s="281"/>
      <c r="FE2004" s="281"/>
      <c r="FF2004" s="281"/>
      <c r="FG2004" s="281"/>
      <c r="FH2004" s="281"/>
      <c r="FI2004" s="281"/>
      <c r="FJ2004" s="281"/>
      <c r="FK2004" s="281"/>
      <c r="FL2004" s="281"/>
      <c r="FM2004" s="281"/>
      <c r="FN2004" s="281"/>
      <c r="FO2004" s="281"/>
      <c r="FP2004" s="281"/>
      <c r="FQ2004" s="281"/>
      <c r="FR2004" s="281"/>
      <c r="FS2004" s="281"/>
      <c r="FT2004" s="281"/>
      <c r="FU2004" s="212"/>
    </row>
    <row r="2005" spans="1:177" s="35" customFormat="1" x14ac:dyDescent="0.25">
      <c r="A2005" s="98">
        <v>6</v>
      </c>
      <c r="B2005" s="283" t="s">
        <v>600</v>
      </c>
      <c r="C2005" s="283" t="s">
        <v>617</v>
      </c>
      <c r="D2005" s="226">
        <v>43532</v>
      </c>
      <c r="E2005" s="145">
        <v>0.49305555555555558</v>
      </c>
      <c r="F2005" s="145"/>
      <c r="G2005" s="145"/>
      <c r="H2005" s="145"/>
      <c r="I2005" s="145"/>
      <c r="J2005" s="145"/>
      <c r="K2005" s="145"/>
      <c r="L2005" s="145"/>
      <c r="M2005" s="145"/>
      <c r="N2005" s="145"/>
      <c r="O2005" s="145"/>
      <c r="P2005" s="98" t="str">
        <f t="shared" si="31"/>
        <v>6|6 N Piraque-açu|Piraque-açu|20190308|115000</v>
      </c>
      <c r="Q2005" s="233" t="s">
        <v>6</v>
      </c>
      <c r="R2005" s="231" t="s">
        <v>6</v>
      </c>
      <c r="S2005" s="98" t="s">
        <v>6</v>
      </c>
      <c r="T2005" s="233" t="s">
        <v>6</v>
      </c>
      <c r="U2005" s="231" t="s">
        <v>6</v>
      </c>
      <c r="V2005" s="98" t="s">
        <v>6</v>
      </c>
      <c r="W2005" s="233" t="s">
        <v>6</v>
      </c>
      <c r="X2005" s="300" t="s">
        <v>6</v>
      </c>
      <c r="Y2005" s="233" t="s">
        <v>6</v>
      </c>
      <c r="Z2005" s="233" t="s">
        <v>6</v>
      </c>
      <c r="AA2005" s="233" t="s">
        <v>6</v>
      </c>
      <c r="AB2005" s="233" t="s">
        <v>6</v>
      </c>
      <c r="AC2005" s="233" t="s">
        <v>6</v>
      </c>
      <c r="AD2005" s="233" t="s">
        <v>6</v>
      </c>
      <c r="AE2005" s="233" t="s">
        <v>6</v>
      </c>
      <c r="AF2005" s="233" t="s">
        <v>6</v>
      </c>
      <c r="AG2005" s="233" t="s">
        <v>6</v>
      </c>
      <c r="AH2005" s="231" t="s">
        <v>546</v>
      </c>
      <c r="AI2005" s="231" t="s">
        <v>573</v>
      </c>
      <c r="AJ2005" s="283">
        <v>80</v>
      </c>
      <c r="AK2005" s="283" t="s">
        <v>412</v>
      </c>
      <c r="AL2005" s="283" t="s">
        <v>416</v>
      </c>
      <c r="AM2005" s="283">
        <v>0</v>
      </c>
      <c r="AN2005" s="98">
        <v>0</v>
      </c>
      <c r="AO2005" s="98" t="s">
        <v>467</v>
      </c>
      <c r="AP2005" s="41"/>
      <c r="AQ2005" s="41"/>
      <c r="AR2005" s="41"/>
      <c r="AS2005" s="41"/>
      <c r="AT2005" s="39"/>
      <c r="AU2005" s="39"/>
      <c r="AV2005" s="39"/>
      <c r="AW2005" s="39"/>
      <c r="AX2005" s="39"/>
      <c r="AY2005" s="39"/>
      <c r="AZ2005" s="39"/>
      <c r="BA2005" s="39"/>
      <c r="BB2005" s="39"/>
      <c r="BC2005" s="39"/>
      <c r="BD2005" s="39"/>
      <c r="BE2005" s="39"/>
      <c r="BF2005" s="39"/>
      <c r="BG2005" s="39"/>
      <c r="BH2005" s="39"/>
      <c r="BI2005" s="39"/>
      <c r="BJ2005" s="39"/>
      <c r="BK2005" s="39"/>
      <c r="BL2005" s="39"/>
      <c r="BM2005" s="39"/>
      <c r="BN2005" s="39"/>
      <c r="BO2005" s="39"/>
      <c r="BP2005" s="39"/>
      <c r="BQ2005" s="39"/>
      <c r="BR2005" s="39"/>
      <c r="BS2005" s="39"/>
      <c r="BT2005" s="39"/>
      <c r="BU2005" s="39"/>
      <c r="BV2005" s="39"/>
      <c r="BW2005" s="39"/>
      <c r="BX2005" s="39"/>
      <c r="BY2005" s="39"/>
      <c r="BZ2005" s="39"/>
      <c r="CA2005" s="39"/>
      <c r="CB2005" s="39"/>
      <c r="CC2005" s="39"/>
      <c r="CD2005" s="39"/>
      <c r="CE2005" s="39"/>
      <c r="CF2005" s="39"/>
      <c r="CG2005" s="39"/>
      <c r="CH2005" s="39"/>
      <c r="CI2005" s="39"/>
      <c r="CJ2005" s="39"/>
      <c r="CK2005" s="39"/>
      <c r="CL2005" s="39"/>
      <c r="CM2005" s="39"/>
      <c r="CN2005" s="39"/>
      <c r="CO2005" s="39"/>
      <c r="CP2005" s="39"/>
      <c r="CQ2005" s="211"/>
      <c r="CR2005" s="211"/>
      <c r="CS2005" s="211"/>
      <c r="CT2005" s="211"/>
      <c r="CU2005" s="211"/>
      <c r="CV2005" s="211"/>
      <c r="CW2005" s="211"/>
      <c r="CX2005" s="211"/>
      <c r="CY2005" s="211"/>
      <c r="CZ2005" s="211"/>
      <c r="DA2005" s="211"/>
      <c r="DB2005" s="211"/>
      <c r="DC2005" s="211"/>
      <c r="DD2005" s="211"/>
      <c r="DE2005" s="211"/>
      <c r="DF2005" s="211"/>
      <c r="DG2005" s="211"/>
      <c r="DH2005" s="281"/>
      <c r="DI2005" s="281"/>
      <c r="DJ2005" s="281"/>
      <c r="DK2005" s="281"/>
      <c r="DL2005" s="281"/>
      <c r="DM2005" s="281"/>
      <c r="DN2005" s="281"/>
      <c r="DO2005" s="281"/>
      <c r="DP2005" s="281"/>
      <c r="DQ2005" s="281"/>
      <c r="DR2005" s="281"/>
      <c r="DS2005" s="281"/>
      <c r="DT2005" s="281"/>
      <c r="DU2005" s="281"/>
      <c r="DV2005" s="281"/>
      <c r="DW2005" s="281"/>
      <c r="DX2005" s="281"/>
      <c r="DY2005" s="281"/>
      <c r="DZ2005" s="281"/>
      <c r="EA2005" s="281"/>
      <c r="EB2005" s="281"/>
      <c r="EC2005" s="281"/>
      <c r="ED2005" s="281"/>
      <c r="EE2005" s="281"/>
      <c r="EF2005" s="281"/>
      <c r="EG2005" s="281"/>
      <c r="EH2005" s="281"/>
      <c r="EI2005" s="281"/>
      <c r="EJ2005" s="281"/>
      <c r="EK2005" s="281"/>
      <c r="EL2005" s="281"/>
      <c r="EM2005" s="281"/>
      <c r="EN2005" s="281"/>
      <c r="EO2005" s="281"/>
      <c r="EP2005" s="281"/>
      <c r="EQ2005" s="281"/>
      <c r="ER2005" s="281"/>
      <c r="ES2005" s="281"/>
      <c r="ET2005" s="281"/>
      <c r="EU2005" s="281"/>
      <c r="EV2005" s="281"/>
      <c r="EW2005" s="281"/>
      <c r="EX2005" s="281"/>
      <c r="EY2005" s="281"/>
      <c r="EZ2005" s="281"/>
      <c r="FA2005" s="281"/>
      <c r="FB2005" s="281"/>
      <c r="FC2005" s="281"/>
      <c r="FD2005" s="281"/>
      <c r="FE2005" s="281"/>
      <c r="FF2005" s="281"/>
      <c r="FG2005" s="281"/>
      <c r="FH2005" s="281"/>
      <c r="FI2005" s="281"/>
      <c r="FJ2005" s="281"/>
      <c r="FK2005" s="281"/>
      <c r="FL2005" s="281"/>
      <c r="FM2005" s="281"/>
      <c r="FN2005" s="281"/>
      <c r="FO2005" s="281"/>
      <c r="FP2005" s="281"/>
      <c r="FQ2005" s="281"/>
      <c r="FR2005" s="281"/>
      <c r="FS2005" s="281"/>
      <c r="FT2005" s="281"/>
      <c r="FU2005" s="212"/>
    </row>
    <row r="2006" spans="1:177" s="35" customFormat="1" x14ac:dyDescent="0.25">
      <c r="A2006" s="98">
        <v>6</v>
      </c>
      <c r="B2006" s="283" t="s">
        <v>601</v>
      </c>
      <c r="C2006" s="283" t="s">
        <v>617</v>
      </c>
      <c r="D2006" s="226">
        <v>43532</v>
      </c>
      <c r="E2006" s="145">
        <v>0.50694444444444442</v>
      </c>
      <c r="F2006" s="145"/>
      <c r="G2006" s="145"/>
      <c r="H2006" s="145"/>
      <c r="I2006" s="145"/>
      <c r="J2006" s="145"/>
      <c r="K2006" s="145"/>
      <c r="L2006" s="145"/>
      <c r="M2006" s="145"/>
      <c r="N2006" s="145"/>
      <c r="O2006" s="145"/>
      <c r="P2006" s="98" t="str">
        <f t="shared" si="31"/>
        <v>6|7 N Piraque-açu|Piraque-açu|20190308|121000</v>
      </c>
      <c r="Q2006" s="233" t="s">
        <v>6</v>
      </c>
      <c r="R2006" s="231" t="s">
        <v>6</v>
      </c>
      <c r="S2006" s="98" t="s">
        <v>6</v>
      </c>
      <c r="T2006" s="233" t="s">
        <v>6</v>
      </c>
      <c r="U2006" s="231" t="s">
        <v>6</v>
      </c>
      <c r="V2006" s="98" t="s">
        <v>6</v>
      </c>
      <c r="W2006" s="233" t="s">
        <v>6</v>
      </c>
      <c r="X2006" s="300" t="s">
        <v>6</v>
      </c>
      <c r="Y2006" s="233" t="s">
        <v>6</v>
      </c>
      <c r="Z2006" s="233" t="s">
        <v>6</v>
      </c>
      <c r="AA2006" s="233" t="s">
        <v>6</v>
      </c>
      <c r="AB2006" s="233" t="s">
        <v>6</v>
      </c>
      <c r="AC2006" s="233" t="s">
        <v>6</v>
      </c>
      <c r="AD2006" s="233" t="s">
        <v>6</v>
      </c>
      <c r="AE2006" s="233" t="s">
        <v>6</v>
      </c>
      <c r="AF2006" s="233" t="s">
        <v>6</v>
      </c>
      <c r="AG2006" s="233" t="s">
        <v>6</v>
      </c>
      <c r="AH2006" s="231" t="s">
        <v>547</v>
      </c>
      <c r="AI2006" s="231" t="s">
        <v>574</v>
      </c>
      <c r="AJ2006" s="283">
        <v>80</v>
      </c>
      <c r="AK2006" s="283" t="s">
        <v>412</v>
      </c>
      <c r="AL2006" s="283" t="s">
        <v>416</v>
      </c>
      <c r="AM2006" s="283">
        <v>1</v>
      </c>
      <c r="AN2006" s="98">
        <v>1</v>
      </c>
      <c r="AO2006" s="98" t="s">
        <v>467</v>
      </c>
      <c r="AP2006" s="41"/>
      <c r="AQ2006" s="41"/>
      <c r="AR2006" s="41"/>
      <c r="AS2006" s="41"/>
      <c r="AT2006" s="39"/>
      <c r="AU2006" s="39"/>
      <c r="AV2006" s="39"/>
      <c r="AW2006" s="39"/>
      <c r="AX2006" s="39"/>
      <c r="AY2006" s="39"/>
      <c r="AZ2006" s="39"/>
      <c r="BA2006" s="39"/>
      <c r="BB2006" s="39"/>
      <c r="BC2006" s="39"/>
      <c r="BD2006" s="39"/>
      <c r="BE2006" s="39"/>
      <c r="BF2006" s="39"/>
      <c r="BG2006" s="39"/>
      <c r="BH2006" s="39"/>
      <c r="BI2006" s="39"/>
      <c r="BJ2006" s="39"/>
      <c r="BK2006" s="39"/>
      <c r="BL2006" s="39"/>
      <c r="BM2006" s="39"/>
      <c r="BN2006" s="39"/>
      <c r="BO2006" s="39"/>
      <c r="BP2006" s="39"/>
      <c r="BQ2006" s="39"/>
      <c r="BR2006" s="39"/>
      <c r="BS2006" s="39"/>
      <c r="BT2006" s="39"/>
      <c r="BU2006" s="39"/>
      <c r="BV2006" s="39"/>
      <c r="BW2006" s="39"/>
      <c r="BX2006" s="39"/>
      <c r="BY2006" s="39"/>
      <c r="BZ2006" s="39"/>
      <c r="CA2006" s="39"/>
      <c r="CB2006" s="39"/>
      <c r="CC2006" s="39"/>
      <c r="CD2006" s="39"/>
      <c r="CE2006" s="39"/>
      <c r="CF2006" s="39"/>
      <c r="CG2006" s="39"/>
      <c r="CH2006" s="39"/>
      <c r="CI2006" s="39"/>
      <c r="CJ2006" s="39"/>
      <c r="CK2006" s="39"/>
      <c r="CL2006" s="39"/>
      <c r="CM2006" s="39"/>
      <c r="CN2006" s="39"/>
      <c r="CO2006" s="39"/>
      <c r="CP2006" s="39"/>
      <c r="CQ2006" s="211"/>
      <c r="CR2006" s="211"/>
      <c r="CS2006" s="211"/>
      <c r="CT2006" s="211"/>
      <c r="CU2006" s="211"/>
      <c r="CV2006" s="211"/>
      <c r="CW2006" s="211"/>
      <c r="CX2006" s="211"/>
      <c r="CY2006" s="211"/>
      <c r="CZ2006" s="211"/>
      <c r="DA2006" s="211"/>
      <c r="DB2006" s="211"/>
      <c r="DC2006" s="211"/>
      <c r="DD2006" s="211"/>
      <c r="DE2006" s="211"/>
      <c r="DF2006" s="211"/>
      <c r="DG2006" s="211"/>
      <c r="DH2006" s="281"/>
      <c r="DI2006" s="281"/>
      <c r="DJ2006" s="281"/>
      <c r="DK2006" s="281"/>
      <c r="DL2006" s="281"/>
      <c r="DM2006" s="281"/>
      <c r="DN2006" s="281"/>
      <c r="DO2006" s="281"/>
      <c r="DP2006" s="281"/>
      <c r="DQ2006" s="281"/>
      <c r="DR2006" s="281"/>
      <c r="DS2006" s="281"/>
      <c r="DT2006" s="281"/>
      <c r="DU2006" s="281"/>
      <c r="DV2006" s="281"/>
      <c r="DW2006" s="281"/>
      <c r="DX2006" s="281"/>
      <c r="DY2006" s="281"/>
      <c r="DZ2006" s="281"/>
      <c r="EA2006" s="281"/>
      <c r="EB2006" s="281"/>
      <c r="EC2006" s="281"/>
      <c r="ED2006" s="281"/>
      <c r="EE2006" s="281"/>
      <c r="EF2006" s="281"/>
      <c r="EG2006" s="281"/>
      <c r="EH2006" s="281"/>
      <c r="EI2006" s="281"/>
      <c r="EJ2006" s="281"/>
      <c r="EK2006" s="281"/>
      <c r="EL2006" s="281"/>
      <c r="EM2006" s="281"/>
      <c r="EN2006" s="281"/>
      <c r="EO2006" s="281"/>
      <c r="EP2006" s="281"/>
      <c r="EQ2006" s="281"/>
      <c r="ER2006" s="281"/>
      <c r="ES2006" s="281"/>
      <c r="ET2006" s="281"/>
      <c r="EU2006" s="281"/>
      <c r="EV2006" s="281"/>
      <c r="EW2006" s="281"/>
      <c r="EX2006" s="281"/>
      <c r="EY2006" s="281"/>
      <c r="EZ2006" s="281"/>
      <c r="FA2006" s="281"/>
      <c r="FB2006" s="281"/>
      <c r="FC2006" s="281"/>
      <c r="FD2006" s="281"/>
      <c r="FE2006" s="281"/>
      <c r="FF2006" s="281"/>
      <c r="FG2006" s="281"/>
      <c r="FH2006" s="281"/>
      <c r="FI2006" s="281"/>
      <c r="FJ2006" s="281"/>
      <c r="FK2006" s="281"/>
      <c r="FL2006" s="281"/>
      <c r="FM2006" s="281"/>
      <c r="FN2006" s="281"/>
      <c r="FO2006" s="281"/>
      <c r="FP2006" s="281"/>
      <c r="FQ2006" s="281"/>
      <c r="FR2006" s="281"/>
      <c r="FS2006" s="281"/>
      <c r="FT2006" s="281"/>
      <c r="FU2006" s="212"/>
    </row>
    <row r="2007" spans="1:177" s="35" customFormat="1" x14ac:dyDescent="0.25">
      <c r="A2007" s="98">
        <v>6</v>
      </c>
      <c r="B2007" s="283" t="s">
        <v>602</v>
      </c>
      <c r="C2007" s="283" t="s">
        <v>617</v>
      </c>
      <c r="D2007" s="226">
        <v>43532</v>
      </c>
      <c r="E2007" s="145">
        <v>0.52083333333333337</v>
      </c>
      <c r="F2007" s="145"/>
      <c r="G2007" s="145"/>
      <c r="H2007" s="145"/>
      <c r="I2007" s="145"/>
      <c r="J2007" s="145"/>
      <c r="K2007" s="145"/>
      <c r="L2007" s="145"/>
      <c r="M2007" s="145"/>
      <c r="N2007" s="145"/>
      <c r="O2007" s="145"/>
      <c r="P2007" s="98" t="str">
        <f t="shared" si="31"/>
        <v>6|8 N Piraque-açu|Piraque-açu|20190308|123000</v>
      </c>
      <c r="Q2007" s="233" t="s">
        <v>6</v>
      </c>
      <c r="R2007" s="231" t="s">
        <v>6</v>
      </c>
      <c r="S2007" s="98" t="s">
        <v>6</v>
      </c>
      <c r="T2007" s="233" t="s">
        <v>6</v>
      </c>
      <c r="U2007" s="231" t="s">
        <v>6</v>
      </c>
      <c r="V2007" s="98" t="s">
        <v>6</v>
      </c>
      <c r="W2007" s="233" t="s">
        <v>6</v>
      </c>
      <c r="X2007" s="300" t="s">
        <v>6</v>
      </c>
      <c r="Y2007" s="233" t="s">
        <v>6</v>
      </c>
      <c r="Z2007" s="233" t="s">
        <v>6</v>
      </c>
      <c r="AA2007" s="233" t="s">
        <v>6</v>
      </c>
      <c r="AB2007" s="233" t="s">
        <v>6</v>
      </c>
      <c r="AC2007" s="233" t="s">
        <v>6</v>
      </c>
      <c r="AD2007" s="233" t="s">
        <v>6</v>
      </c>
      <c r="AE2007" s="233" t="s">
        <v>6</v>
      </c>
      <c r="AF2007" s="233" t="s">
        <v>6</v>
      </c>
      <c r="AG2007" s="233" t="s">
        <v>6</v>
      </c>
      <c r="AH2007" s="231" t="s">
        <v>548</v>
      </c>
      <c r="AI2007" s="231" t="s">
        <v>575</v>
      </c>
      <c r="AJ2007" s="283">
        <v>80</v>
      </c>
      <c r="AK2007" s="283" t="s">
        <v>412</v>
      </c>
      <c r="AL2007" s="283" t="s">
        <v>416</v>
      </c>
      <c r="AM2007" s="283">
        <v>1</v>
      </c>
      <c r="AN2007" s="98">
        <v>1</v>
      </c>
      <c r="AO2007" s="98" t="s">
        <v>467</v>
      </c>
      <c r="AP2007" s="41"/>
      <c r="AQ2007" s="41"/>
      <c r="AR2007" s="41"/>
      <c r="AS2007" s="41"/>
      <c r="AT2007" s="39"/>
      <c r="AU2007" s="39"/>
      <c r="AV2007" s="39"/>
      <c r="AW2007" s="39"/>
      <c r="AX2007" s="39"/>
      <c r="AY2007" s="39"/>
      <c r="AZ2007" s="39"/>
      <c r="BA2007" s="39"/>
      <c r="BB2007" s="39"/>
      <c r="BC2007" s="39"/>
      <c r="BD2007" s="39"/>
      <c r="BE2007" s="39"/>
      <c r="BF2007" s="39"/>
      <c r="BG2007" s="39"/>
      <c r="BH2007" s="39"/>
      <c r="BI2007" s="39"/>
      <c r="BJ2007" s="39"/>
      <c r="BK2007" s="39"/>
      <c r="BL2007" s="39"/>
      <c r="BM2007" s="39"/>
      <c r="BN2007" s="39"/>
      <c r="BO2007" s="39"/>
      <c r="BP2007" s="39"/>
      <c r="BQ2007" s="39"/>
      <c r="BR2007" s="39"/>
      <c r="BS2007" s="39"/>
      <c r="BT2007" s="39"/>
      <c r="BU2007" s="39"/>
      <c r="BV2007" s="39"/>
      <c r="BW2007" s="39"/>
      <c r="BX2007" s="39"/>
      <c r="BY2007" s="39"/>
      <c r="BZ2007" s="39"/>
      <c r="CA2007" s="39"/>
      <c r="CB2007" s="39"/>
      <c r="CC2007" s="39"/>
      <c r="CD2007" s="39"/>
      <c r="CE2007" s="39"/>
      <c r="CF2007" s="39"/>
      <c r="CG2007" s="39"/>
      <c r="CH2007" s="39"/>
      <c r="CI2007" s="39"/>
      <c r="CJ2007" s="39"/>
      <c r="CK2007" s="39"/>
      <c r="CL2007" s="39"/>
      <c r="CM2007" s="39"/>
      <c r="CN2007" s="39"/>
      <c r="CO2007" s="39"/>
      <c r="CP2007" s="39"/>
      <c r="CQ2007" s="211"/>
      <c r="CR2007" s="211"/>
      <c r="CS2007" s="211"/>
      <c r="CT2007" s="211"/>
      <c r="CU2007" s="211"/>
      <c r="CV2007" s="211"/>
      <c r="CW2007" s="211"/>
      <c r="CX2007" s="211"/>
      <c r="CY2007" s="211"/>
      <c r="CZ2007" s="211"/>
      <c r="DA2007" s="211"/>
      <c r="DB2007" s="211"/>
      <c r="DC2007" s="211"/>
      <c r="DD2007" s="211"/>
      <c r="DE2007" s="211"/>
      <c r="DF2007" s="211"/>
      <c r="DG2007" s="211"/>
      <c r="DH2007" s="281"/>
      <c r="DI2007" s="281"/>
      <c r="DJ2007" s="281"/>
      <c r="DK2007" s="281"/>
      <c r="DL2007" s="281"/>
      <c r="DM2007" s="281"/>
      <c r="DN2007" s="281"/>
      <c r="DO2007" s="281"/>
      <c r="DP2007" s="281"/>
      <c r="DQ2007" s="281"/>
      <c r="DR2007" s="281"/>
      <c r="DS2007" s="281"/>
      <c r="DT2007" s="281"/>
      <c r="DU2007" s="281"/>
      <c r="DV2007" s="281"/>
      <c r="DW2007" s="281"/>
      <c r="DX2007" s="281"/>
      <c r="DY2007" s="281"/>
      <c r="DZ2007" s="281"/>
      <c r="EA2007" s="281"/>
      <c r="EB2007" s="281"/>
      <c r="EC2007" s="281"/>
      <c r="ED2007" s="281"/>
      <c r="EE2007" s="281"/>
      <c r="EF2007" s="281"/>
      <c r="EG2007" s="281"/>
      <c r="EH2007" s="281"/>
      <c r="EI2007" s="281"/>
      <c r="EJ2007" s="281"/>
      <c r="EK2007" s="281"/>
      <c r="EL2007" s="281"/>
      <c r="EM2007" s="281"/>
      <c r="EN2007" s="281"/>
      <c r="EO2007" s="281"/>
      <c r="EP2007" s="281"/>
      <c r="EQ2007" s="281"/>
      <c r="ER2007" s="281"/>
      <c r="ES2007" s="281"/>
      <c r="ET2007" s="281"/>
      <c r="EU2007" s="281"/>
      <c r="EV2007" s="281"/>
      <c r="EW2007" s="281"/>
      <c r="EX2007" s="281"/>
      <c r="EY2007" s="281"/>
      <c r="EZ2007" s="281"/>
      <c r="FA2007" s="281"/>
      <c r="FB2007" s="281"/>
      <c r="FC2007" s="281"/>
      <c r="FD2007" s="281"/>
      <c r="FE2007" s="281"/>
      <c r="FF2007" s="281"/>
      <c r="FG2007" s="281"/>
      <c r="FH2007" s="281"/>
      <c r="FI2007" s="281"/>
      <c r="FJ2007" s="281"/>
      <c r="FK2007" s="281"/>
      <c r="FL2007" s="281"/>
      <c r="FM2007" s="281"/>
      <c r="FN2007" s="281"/>
      <c r="FO2007" s="281"/>
      <c r="FP2007" s="281"/>
      <c r="FQ2007" s="281"/>
      <c r="FR2007" s="281"/>
      <c r="FS2007" s="281"/>
      <c r="FT2007" s="281"/>
      <c r="FU2007" s="212"/>
    </row>
    <row r="2008" spans="1:177" s="35" customFormat="1" x14ac:dyDescent="0.25">
      <c r="A2008" s="98">
        <v>6</v>
      </c>
      <c r="B2008" s="283" t="s">
        <v>603</v>
      </c>
      <c r="C2008" s="283" t="s">
        <v>617</v>
      </c>
      <c r="D2008" s="226">
        <v>43532</v>
      </c>
      <c r="E2008" s="145">
        <v>0.53125</v>
      </c>
      <c r="F2008" s="145"/>
      <c r="G2008" s="145"/>
      <c r="H2008" s="145"/>
      <c r="I2008" s="145"/>
      <c r="J2008" s="145"/>
      <c r="K2008" s="145"/>
      <c r="L2008" s="145"/>
      <c r="M2008" s="145"/>
      <c r="N2008" s="145"/>
      <c r="O2008" s="145"/>
      <c r="P2008" s="98" t="str">
        <f t="shared" si="31"/>
        <v>6|9 N Piraque-açu|Piraque-açu|20190308|124500</v>
      </c>
      <c r="Q2008" s="233" t="s">
        <v>6</v>
      </c>
      <c r="R2008" s="231" t="s">
        <v>6</v>
      </c>
      <c r="S2008" s="98" t="s">
        <v>6</v>
      </c>
      <c r="T2008" s="233" t="s">
        <v>6</v>
      </c>
      <c r="U2008" s="231" t="s">
        <v>6</v>
      </c>
      <c r="V2008" s="98" t="s">
        <v>6</v>
      </c>
      <c r="W2008" s="233" t="s">
        <v>6</v>
      </c>
      <c r="X2008" s="300" t="s">
        <v>6</v>
      </c>
      <c r="Y2008" s="233" t="s">
        <v>6</v>
      </c>
      <c r="Z2008" s="233" t="s">
        <v>6</v>
      </c>
      <c r="AA2008" s="233" t="s">
        <v>6</v>
      </c>
      <c r="AB2008" s="233" t="s">
        <v>6</v>
      </c>
      <c r="AC2008" s="233" t="s">
        <v>6</v>
      </c>
      <c r="AD2008" s="233" t="s">
        <v>6</v>
      </c>
      <c r="AE2008" s="233" t="s">
        <v>6</v>
      </c>
      <c r="AF2008" s="233" t="s">
        <v>6</v>
      </c>
      <c r="AG2008" s="233" t="s">
        <v>6</v>
      </c>
      <c r="AH2008" s="231" t="s">
        <v>549</v>
      </c>
      <c r="AI2008" s="231" t="s">
        <v>576</v>
      </c>
      <c r="AJ2008" s="283">
        <v>80</v>
      </c>
      <c r="AK2008" s="283" t="s">
        <v>412</v>
      </c>
      <c r="AL2008" s="283" t="s">
        <v>416</v>
      </c>
      <c r="AM2008" s="283">
        <v>2</v>
      </c>
      <c r="AN2008" s="98">
        <v>1</v>
      </c>
      <c r="AO2008" s="98" t="s">
        <v>467</v>
      </c>
      <c r="AP2008" s="41"/>
      <c r="AQ2008" s="41"/>
      <c r="AR2008" s="41"/>
      <c r="AS2008" s="41"/>
      <c r="AT2008" s="39"/>
      <c r="AU2008" s="39"/>
      <c r="AV2008" s="39"/>
      <c r="AW2008" s="39"/>
      <c r="AX2008" s="39"/>
      <c r="AY2008" s="39"/>
      <c r="AZ2008" s="39"/>
      <c r="BA2008" s="39"/>
      <c r="BB2008" s="39"/>
      <c r="BC2008" s="39"/>
      <c r="BD2008" s="39"/>
      <c r="BE2008" s="39"/>
      <c r="BF2008" s="39"/>
      <c r="BG2008" s="39"/>
      <c r="BH2008" s="39"/>
      <c r="BI2008" s="39"/>
      <c r="BJ2008" s="39"/>
      <c r="BK2008" s="39"/>
      <c r="BL2008" s="39"/>
      <c r="BM2008" s="39"/>
      <c r="BN2008" s="39"/>
      <c r="BO2008" s="39"/>
      <c r="BP2008" s="39"/>
      <c r="BQ2008" s="39"/>
      <c r="BR2008" s="39"/>
      <c r="BS2008" s="39"/>
      <c r="BT2008" s="39"/>
      <c r="BU2008" s="39"/>
      <c r="BV2008" s="39"/>
      <c r="BW2008" s="39"/>
      <c r="BX2008" s="39"/>
      <c r="BY2008" s="39"/>
      <c r="BZ2008" s="39"/>
      <c r="CA2008" s="39"/>
      <c r="CB2008" s="39"/>
      <c r="CC2008" s="39"/>
      <c r="CD2008" s="39"/>
      <c r="CE2008" s="39"/>
      <c r="CF2008" s="39"/>
      <c r="CG2008" s="39"/>
      <c r="CH2008" s="39"/>
      <c r="CI2008" s="39"/>
      <c r="CJ2008" s="39"/>
      <c r="CK2008" s="39"/>
      <c r="CL2008" s="39"/>
      <c r="CM2008" s="39"/>
      <c r="CN2008" s="39"/>
      <c r="CO2008" s="39"/>
      <c r="CP2008" s="39"/>
      <c r="CQ2008" s="211"/>
      <c r="CR2008" s="211"/>
      <c r="CS2008" s="211"/>
      <c r="CT2008" s="211"/>
      <c r="CU2008" s="211"/>
      <c r="CV2008" s="211"/>
      <c r="CW2008" s="211"/>
      <c r="CX2008" s="211"/>
      <c r="CY2008" s="211"/>
      <c r="CZ2008" s="211"/>
      <c r="DA2008" s="211"/>
      <c r="DB2008" s="211"/>
      <c r="DC2008" s="211"/>
      <c r="DD2008" s="211"/>
      <c r="DE2008" s="211"/>
      <c r="DF2008" s="211"/>
      <c r="DG2008" s="211"/>
      <c r="DH2008" s="281"/>
      <c r="DI2008" s="281"/>
      <c r="DJ2008" s="281"/>
      <c r="DK2008" s="281"/>
      <c r="DL2008" s="281"/>
      <c r="DM2008" s="281"/>
      <c r="DN2008" s="281"/>
      <c r="DO2008" s="281"/>
      <c r="DP2008" s="281"/>
      <c r="DQ2008" s="281"/>
      <c r="DR2008" s="281"/>
      <c r="DS2008" s="281"/>
      <c r="DT2008" s="281"/>
      <c r="DU2008" s="281"/>
      <c r="DV2008" s="281"/>
      <c r="DW2008" s="281"/>
      <c r="DX2008" s="281"/>
      <c r="DY2008" s="281"/>
      <c r="DZ2008" s="281"/>
      <c r="EA2008" s="281"/>
      <c r="EB2008" s="281"/>
      <c r="EC2008" s="281"/>
      <c r="ED2008" s="281"/>
      <c r="EE2008" s="281"/>
      <c r="EF2008" s="281"/>
      <c r="EG2008" s="281"/>
      <c r="EH2008" s="281"/>
      <c r="EI2008" s="281"/>
      <c r="EJ2008" s="281"/>
      <c r="EK2008" s="281"/>
      <c r="EL2008" s="281"/>
      <c r="EM2008" s="281"/>
      <c r="EN2008" s="281"/>
      <c r="EO2008" s="281"/>
      <c r="EP2008" s="281"/>
      <c r="EQ2008" s="281"/>
      <c r="ER2008" s="281"/>
      <c r="ES2008" s="281"/>
      <c r="ET2008" s="281"/>
      <c r="EU2008" s="281"/>
      <c r="EV2008" s="281"/>
      <c r="EW2008" s="281"/>
      <c r="EX2008" s="281"/>
      <c r="EY2008" s="281"/>
      <c r="EZ2008" s="281"/>
      <c r="FA2008" s="281"/>
      <c r="FB2008" s="281"/>
      <c r="FC2008" s="281"/>
      <c r="FD2008" s="281"/>
      <c r="FE2008" s="281"/>
      <c r="FF2008" s="281"/>
      <c r="FG2008" s="281"/>
      <c r="FH2008" s="281"/>
      <c r="FI2008" s="281"/>
      <c r="FJ2008" s="281"/>
      <c r="FK2008" s="281"/>
      <c r="FL2008" s="281"/>
      <c r="FM2008" s="281"/>
      <c r="FN2008" s="281"/>
      <c r="FO2008" s="281"/>
      <c r="FP2008" s="281"/>
      <c r="FQ2008" s="281"/>
      <c r="FR2008" s="281"/>
      <c r="FS2008" s="281"/>
      <c r="FT2008" s="281"/>
      <c r="FU2008" s="212"/>
    </row>
    <row r="2009" spans="1:177" s="35" customFormat="1" x14ac:dyDescent="0.25">
      <c r="A2009" s="98">
        <v>6</v>
      </c>
      <c r="B2009" s="283" t="s">
        <v>604</v>
      </c>
      <c r="C2009" s="283" t="s">
        <v>617</v>
      </c>
      <c r="D2009" s="226">
        <v>43532</v>
      </c>
      <c r="E2009" s="145">
        <v>0.54513888888888895</v>
      </c>
      <c r="F2009" s="145"/>
      <c r="G2009" s="145"/>
      <c r="H2009" s="145"/>
      <c r="I2009" s="145"/>
      <c r="J2009" s="145"/>
      <c r="K2009" s="145"/>
      <c r="L2009" s="145"/>
      <c r="M2009" s="145"/>
      <c r="N2009" s="145"/>
      <c r="O2009" s="145"/>
      <c r="P2009" s="98" t="str">
        <f t="shared" si="31"/>
        <v>6|10 N Piraque-açu|Piraque-açu|20190308|130500</v>
      </c>
      <c r="Q2009" s="233" t="s">
        <v>6</v>
      </c>
      <c r="R2009" s="231" t="s">
        <v>6</v>
      </c>
      <c r="S2009" s="98" t="s">
        <v>6</v>
      </c>
      <c r="T2009" s="233" t="s">
        <v>6</v>
      </c>
      <c r="U2009" s="231" t="s">
        <v>6</v>
      </c>
      <c r="V2009" s="98" t="s">
        <v>6</v>
      </c>
      <c r="W2009" s="233" t="s">
        <v>6</v>
      </c>
      <c r="X2009" s="300" t="s">
        <v>6</v>
      </c>
      <c r="Y2009" s="233" t="s">
        <v>6</v>
      </c>
      <c r="Z2009" s="233" t="s">
        <v>6</v>
      </c>
      <c r="AA2009" s="233" t="s">
        <v>6</v>
      </c>
      <c r="AB2009" s="233" t="s">
        <v>6</v>
      </c>
      <c r="AC2009" s="233" t="s">
        <v>6</v>
      </c>
      <c r="AD2009" s="233" t="s">
        <v>6</v>
      </c>
      <c r="AE2009" s="233" t="s">
        <v>6</v>
      </c>
      <c r="AF2009" s="233" t="s">
        <v>6</v>
      </c>
      <c r="AG2009" s="233" t="s">
        <v>6</v>
      </c>
      <c r="AH2009" s="231" t="s">
        <v>550</v>
      </c>
      <c r="AI2009" s="231" t="s">
        <v>577</v>
      </c>
      <c r="AJ2009" s="283">
        <v>80</v>
      </c>
      <c r="AK2009" s="283" t="s">
        <v>412</v>
      </c>
      <c r="AL2009" s="283" t="s">
        <v>416</v>
      </c>
      <c r="AM2009" s="283">
        <v>1</v>
      </c>
      <c r="AN2009" s="98">
        <v>1</v>
      </c>
      <c r="AO2009" s="98" t="s">
        <v>467</v>
      </c>
      <c r="AP2009" s="41"/>
      <c r="AQ2009" s="41"/>
      <c r="AR2009" s="41"/>
      <c r="AS2009" s="41"/>
      <c r="AT2009" s="39"/>
      <c r="AU2009" s="39"/>
      <c r="AV2009" s="39"/>
      <c r="AW2009" s="39"/>
      <c r="AX2009" s="39"/>
      <c r="AY2009" s="39"/>
      <c r="AZ2009" s="39"/>
      <c r="BA2009" s="39"/>
      <c r="BB2009" s="39"/>
      <c r="BC2009" s="39"/>
      <c r="BD2009" s="39"/>
      <c r="BE2009" s="39"/>
      <c r="BF2009" s="39"/>
      <c r="BG2009" s="39"/>
      <c r="BH2009" s="39"/>
      <c r="BI2009" s="39"/>
      <c r="BJ2009" s="39"/>
      <c r="BK2009" s="39"/>
      <c r="BL2009" s="39"/>
      <c r="BM2009" s="39"/>
      <c r="BN2009" s="39"/>
      <c r="BO2009" s="39"/>
      <c r="BP2009" s="39"/>
      <c r="BQ2009" s="39"/>
      <c r="BR2009" s="39"/>
      <c r="BS2009" s="39"/>
      <c r="BT2009" s="39"/>
      <c r="BU2009" s="39"/>
      <c r="BV2009" s="39"/>
      <c r="BW2009" s="39"/>
      <c r="BX2009" s="39"/>
      <c r="BY2009" s="39"/>
      <c r="BZ2009" s="39"/>
      <c r="CA2009" s="39"/>
      <c r="CB2009" s="39"/>
      <c r="CC2009" s="39"/>
      <c r="CD2009" s="39"/>
      <c r="CE2009" s="39"/>
      <c r="CF2009" s="39"/>
      <c r="CG2009" s="39"/>
      <c r="CH2009" s="39"/>
      <c r="CI2009" s="39"/>
      <c r="CJ2009" s="39"/>
      <c r="CK2009" s="39"/>
      <c r="CL2009" s="39"/>
      <c r="CM2009" s="39"/>
      <c r="CN2009" s="39"/>
      <c r="CO2009" s="39"/>
      <c r="CP2009" s="39"/>
      <c r="CQ2009" s="211"/>
      <c r="CR2009" s="211"/>
      <c r="CS2009" s="211"/>
      <c r="CT2009" s="211"/>
      <c r="CU2009" s="211"/>
      <c r="CV2009" s="211"/>
      <c r="CW2009" s="211"/>
      <c r="CX2009" s="211"/>
      <c r="CY2009" s="211"/>
      <c r="CZ2009" s="211"/>
      <c r="DA2009" s="211"/>
      <c r="DB2009" s="211"/>
      <c r="DC2009" s="211"/>
      <c r="DD2009" s="211"/>
      <c r="DE2009" s="211"/>
      <c r="DF2009" s="211"/>
      <c r="DG2009" s="211"/>
      <c r="DH2009" s="281"/>
      <c r="DI2009" s="281"/>
      <c r="DJ2009" s="281"/>
      <c r="DK2009" s="281"/>
      <c r="DL2009" s="281"/>
      <c r="DM2009" s="281"/>
      <c r="DN2009" s="281"/>
      <c r="DO2009" s="281"/>
      <c r="DP2009" s="281"/>
      <c r="DQ2009" s="281"/>
      <c r="DR2009" s="281"/>
      <c r="DS2009" s="281"/>
      <c r="DT2009" s="281"/>
      <c r="DU2009" s="281"/>
      <c r="DV2009" s="281"/>
      <c r="DW2009" s="281"/>
      <c r="DX2009" s="281"/>
      <c r="DY2009" s="281"/>
      <c r="DZ2009" s="281"/>
      <c r="EA2009" s="281"/>
      <c r="EB2009" s="281"/>
      <c r="EC2009" s="281"/>
      <c r="ED2009" s="281"/>
      <c r="EE2009" s="281"/>
      <c r="EF2009" s="281"/>
      <c r="EG2009" s="281"/>
      <c r="EH2009" s="281"/>
      <c r="EI2009" s="281"/>
      <c r="EJ2009" s="281"/>
      <c r="EK2009" s="281"/>
      <c r="EL2009" s="281"/>
      <c r="EM2009" s="281"/>
      <c r="EN2009" s="281"/>
      <c r="EO2009" s="281"/>
      <c r="EP2009" s="281"/>
      <c r="EQ2009" s="281"/>
      <c r="ER2009" s="281"/>
      <c r="ES2009" s="281"/>
      <c r="ET2009" s="281"/>
      <c r="EU2009" s="281"/>
      <c r="EV2009" s="281"/>
      <c r="EW2009" s="281"/>
      <c r="EX2009" s="281"/>
      <c r="EY2009" s="281"/>
      <c r="EZ2009" s="281"/>
      <c r="FA2009" s="281"/>
      <c r="FB2009" s="281"/>
      <c r="FC2009" s="281"/>
      <c r="FD2009" s="281"/>
      <c r="FE2009" s="281"/>
      <c r="FF2009" s="281"/>
      <c r="FG2009" s="281"/>
      <c r="FH2009" s="281"/>
      <c r="FI2009" s="281"/>
      <c r="FJ2009" s="281"/>
      <c r="FK2009" s="281"/>
      <c r="FL2009" s="281"/>
      <c r="FM2009" s="281"/>
      <c r="FN2009" s="281"/>
      <c r="FO2009" s="281"/>
      <c r="FP2009" s="281"/>
      <c r="FQ2009" s="281"/>
      <c r="FR2009" s="281"/>
      <c r="FS2009" s="281"/>
      <c r="FT2009" s="281"/>
      <c r="FU2009" s="212"/>
    </row>
    <row r="2010" spans="1:177" s="35" customFormat="1" x14ac:dyDescent="0.25">
      <c r="A2010" s="98">
        <v>6</v>
      </c>
      <c r="B2010" s="283" t="s">
        <v>758</v>
      </c>
      <c r="C2010" s="283" t="s">
        <v>617</v>
      </c>
      <c r="D2010" s="226">
        <v>43533</v>
      </c>
      <c r="E2010" s="145">
        <v>0.3611111111111111</v>
      </c>
      <c r="F2010" s="145"/>
      <c r="G2010" s="145"/>
      <c r="H2010" s="145"/>
      <c r="I2010" s="145"/>
      <c r="J2010" s="145"/>
      <c r="K2010" s="145"/>
      <c r="L2010" s="145"/>
      <c r="M2010" s="145"/>
      <c r="N2010" s="145"/>
      <c r="O2010" s="145"/>
      <c r="P2010" s="98" t="str">
        <f t="shared" si="31"/>
        <v>6|1S Piraque-açu|Piraque-açu|20190309|084000</v>
      </c>
      <c r="Q2010" s="233" t="s">
        <v>6</v>
      </c>
      <c r="R2010" s="231" t="s">
        <v>6</v>
      </c>
      <c r="S2010" s="98" t="s">
        <v>6</v>
      </c>
      <c r="T2010" s="233" t="s">
        <v>6</v>
      </c>
      <c r="U2010" s="231" t="s">
        <v>6</v>
      </c>
      <c r="V2010" s="98" t="s">
        <v>6</v>
      </c>
      <c r="W2010" s="233" t="s">
        <v>6</v>
      </c>
      <c r="X2010" s="300" t="s">
        <v>6</v>
      </c>
      <c r="Y2010" s="233" t="s">
        <v>6</v>
      </c>
      <c r="Z2010" s="233" t="s">
        <v>6</v>
      </c>
      <c r="AA2010" s="233" t="s">
        <v>6</v>
      </c>
      <c r="AB2010" s="233" t="s">
        <v>6</v>
      </c>
      <c r="AC2010" s="233" t="s">
        <v>6</v>
      </c>
      <c r="AD2010" s="233" t="s">
        <v>6</v>
      </c>
      <c r="AE2010" s="233" t="s">
        <v>6</v>
      </c>
      <c r="AF2010" s="233" t="s">
        <v>6</v>
      </c>
      <c r="AG2010" s="233" t="s">
        <v>6</v>
      </c>
      <c r="AH2010" s="231" t="s">
        <v>551</v>
      </c>
      <c r="AI2010" s="231" t="s">
        <v>578</v>
      </c>
      <c r="AJ2010" s="283">
        <v>70</v>
      </c>
      <c r="AK2010" s="283" t="s">
        <v>412</v>
      </c>
      <c r="AL2010" s="283" t="s">
        <v>414</v>
      </c>
      <c r="AM2010" s="283">
        <v>1</v>
      </c>
      <c r="AN2010" s="98">
        <v>1</v>
      </c>
      <c r="AO2010" s="98" t="s">
        <v>467</v>
      </c>
      <c r="AP2010" s="41"/>
      <c r="AQ2010" s="41"/>
      <c r="AR2010" s="41"/>
      <c r="AS2010" s="41"/>
      <c r="AT2010" s="39"/>
      <c r="AU2010" s="39"/>
      <c r="AV2010" s="39"/>
      <c r="AW2010" s="39"/>
      <c r="AX2010" s="39"/>
      <c r="AY2010" s="39"/>
      <c r="AZ2010" s="39"/>
      <c r="BA2010" s="39"/>
      <c r="BB2010" s="39"/>
      <c r="BC2010" s="39"/>
      <c r="BD2010" s="39"/>
      <c r="BE2010" s="39"/>
      <c r="BF2010" s="39"/>
      <c r="BG2010" s="39"/>
      <c r="BH2010" s="39"/>
      <c r="BI2010" s="39"/>
      <c r="BJ2010" s="39"/>
      <c r="BK2010" s="39"/>
      <c r="BL2010" s="39"/>
      <c r="BM2010" s="39"/>
      <c r="BN2010" s="39"/>
      <c r="BO2010" s="39"/>
      <c r="BP2010" s="39"/>
      <c r="BQ2010" s="39"/>
      <c r="BR2010" s="39"/>
      <c r="BS2010" s="39"/>
      <c r="BT2010" s="39"/>
      <c r="BU2010" s="39"/>
      <c r="BV2010" s="39"/>
      <c r="BW2010" s="39"/>
      <c r="BX2010" s="39"/>
      <c r="BY2010" s="39"/>
      <c r="BZ2010" s="39"/>
      <c r="CA2010" s="39"/>
      <c r="CB2010" s="39"/>
      <c r="CC2010" s="39"/>
      <c r="CD2010" s="39"/>
      <c r="CE2010" s="39"/>
      <c r="CF2010" s="39"/>
      <c r="CG2010" s="39"/>
      <c r="CH2010" s="39"/>
      <c r="CI2010" s="39"/>
      <c r="CJ2010" s="39"/>
      <c r="CK2010" s="39"/>
      <c r="CL2010" s="39"/>
      <c r="CM2010" s="39"/>
      <c r="CN2010" s="39"/>
      <c r="CO2010" s="39"/>
      <c r="CP2010" s="39"/>
      <c r="CQ2010" s="211"/>
      <c r="CR2010" s="211"/>
      <c r="CS2010" s="211"/>
      <c r="CT2010" s="211"/>
      <c r="CU2010" s="211"/>
      <c r="CV2010" s="211"/>
      <c r="CW2010" s="211"/>
      <c r="CX2010" s="211"/>
      <c r="CY2010" s="211"/>
      <c r="CZ2010" s="211"/>
      <c r="DA2010" s="211"/>
      <c r="DB2010" s="211"/>
      <c r="DC2010" s="211"/>
      <c r="DD2010" s="211"/>
      <c r="DE2010" s="211"/>
      <c r="DF2010" s="211"/>
      <c r="DG2010" s="211"/>
      <c r="DH2010" s="281"/>
      <c r="DI2010" s="281"/>
      <c r="DJ2010" s="281"/>
      <c r="DK2010" s="281"/>
      <c r="DL2010" s="281"/>
      <c r="DM2010" s="281"/>
      <c r="DN2010" s="281"/>
      <c r="DO2010" s="281"/>
      <c r="DP2010" s="281"/>
      <c r="DQ2010" s="281"/>
      <c r="DR2010" s="281"/>
      <c r="DS2010" s="281"/>
      <c r="DT2010" s="281"/>
      <c r="DU2010" s="281"/>
      <c r="DV2010" s="281"/>
      <c r="DW2010" s="281"/>
      <c r="DX2010" s="281"/>
      <c r="DY2010" s="281"/>
      <c r="DZ2010" s="281"/>
      <c r="EA2010" s="281"/>
      <c r="EB2010" s="281"/>
      <c r="EC2010" s="281"/>
      <c r="ED2010" s="281"/>
      <c r="EE2010" s="281"/>
      <c r="EF2010" s="281"/>
      <c r="EG2010" s="281"/>
      <c r="EH2010" s="281"/>
      <c r="EI2010" s="281"/>
      <c r="EJ2010" s="281"/>
      <c r="EK2010" s="281"/>
      <c r="EL2010" s="281"/>
      <c r="EM2010" s="281"/>
      <c r="EN2010" s="281"/>
      <c r="EO2010" s="281"/>
      <c r="EP2010" s="281"/>
      <c r="EQ2010" s="281"/>
      <c r="ER2010" s="281"/>
      <c r="ES2010" s="281"/>
      <c r="ET2010" s="281"/>
      <c r="EU2010" s="281"/>
      <c r="EV2010" s="281"/>
      <c r="EW2010" s="281"/>
      <c r="EX2010" s="281"/>
      <c r="EY2010" s="281"/>
      <c r="EZ2010" s="281"/>
      <c r="FA2010" s="281"/>
      <c r="FB2010" s="281"/>
      <c r="FC2010" s="281"/>
      <c r="FD2010" s="281"/>
      <c r="FE2010" s="281"/>
      <c r="FF2010" s="281"/>
      <c r="FG2010" s="281"/>
      <c r="FH2010" s="281"/>
      <c r="FI2010" s="281"/>
      <c r="FJ2010" s="281"/>
      <c r="FK2010" s="281"/>
      <c r="FL2010" s="281"/>
      <c r="FM2010" s="281"/>
      <c r="FN2010" s="281"/>
      <c r="FO2010" s="281"/>
      <c r="FP2010" s="281"/>
      <c r="FQ2010" s="281"/>
      <c r="FR2010" s="281"/>
      <c r="FS2010" s="281"/>
      <c r="FT2010" s="281"/>
      <c r="FU2010" s="212"/>
    </row>
    <row r="2011" spans="1:177" s="35" customFormat="1" x14ac:dyDescent="0.25">
      <c r="A2011" s="98">
        <v>6</v>
      </c>
      <c r="B2011" s="283" t="s">
        <v>758</v>
      </c>
      <c r="C2011" s="283" t="s">
        <v>617</v>
      </c>
      <c r="D2011" s="226">
        <v>43533</v>
      </c>
      <c r="E2011" s="145">
        <v>0.3611111111111111</v>
      </c>
      <c r="F2011" s="145"/>
      <c r="G2011" s="145"/>
      <c r="H2011" s="145"/>
      <c r="I2011" s="145"/>
      <c r="J2011" s="145"/>
      <c r="K2011" s="145"/>
      <c r="L2011" s="145"/>
      <c r="M2011" s="145"/>
      <c r="N2011" s="145"/>
      <c r="O2011" s="145"/>
      <c r="P2011" s="98" t="str">
        <f t="shared" si="31"/>
        <v>6|1S Piraque-açu|Piraque-açu|20190309|084000</v>
      </c>
      <c r="Q2011" s="233" t="s">
        <v>6</v>
      </c>
      <c r="R2011" s="231" t="s">
        <v>6</v>
      </c>
      <c r="S2011" s="98" t="s">
        <v>6</v>
      </c>
      <c r="T2011" s="233" t="s">
        <v>6</v>
      </c>
      <c r="U2011" s="231" t="s">
        <v>6</v>
      </c>
      <c r="V2011" s="98" t="s">
        <v>6</v>
      </c>
      <c r="W2011" s="233" t="s">
        <v>6</v>
      </c>
      <c r="X2011" s="300" t="s">
        <v>6</v>
      </c>
      <c r="Y2011" s="233" t="s">
        <v>6</v>
      </c>
      <c r="Z2011" s="233" t="s">
        <v>6</v>
      </c>
      <c r="AA2011" s="233" t="s">
        <v>6</v>
      </c>
      <c r="AB2011" s="233" t="s">
        <v>6</v>
      </c>
      <c r="AC2011" s="233" t="s">
        <v>6</v>
      </c>
      <c r="AD2011" s="233" t="s">
        <v>6</v>
      </c>
      <c r="AE2011" s="233" t="s">
        <v>6</v>
      </c>
      <c r="AF2011" s="233" t="s">
        <v>6</v>
      </c>
      <c r="AG2011" s="233" t="s">
        <v>6</v>
      </c>
      <c r="AH2011" s="231" t="s">
        <v>551</v>
      </c>
      <c r="AI2011" s="231" t="s">
        <v>578</v>
      </c>
      <c r="AJ2011" s="283">
        <v>70</v>
      </c>
      <c r="AK2011" s="283" t="s">
        <v>412</v>
      </c>
      <c r="AL2011" s="283" t="s">
        <v>414</v>
      </c>
      <c r="AM2011" s="283">
        <v>1</v>
      </c>
      <c r="AN2011" s="98">
        <v>1</v>
      </c>
      <c r="AO2011" s="98" t="s">
        <v>467</v>
      </c>
      <c r="AP2011" s="41"/>
      <c r="AQ2011" s="41"/>
      <c r="AR2011" s="41"/>
      <c r="AS2011" s="41"/>
      <c r="AT2011" s="39"/>
      <c r="AU2011" s="39"/>
      <c r="AV2011" s="39"/>
      <c r="AW2011" s="39"/>
      <c r="AX2011" s="39"/>
      <c r="AY2011" s="39"/>
      <c r="AZ2011" s="39"/>
      <c r="BA2011" s="39"/>
      <c r="BB2011" s="39"/>
      <c r="BC2011" s="39"/>
      <c r="BD2011" s="39"/>
      <c r="BE2011" s="39"/>
      <c r="BF2011" s="39"/>
      <c r="BG2011" s="39"/>
      <c r="BH2011" s="39"/>
      <c r="BI2011" s="39"/>
      <c r="BJ2011" s="39"/>
      <c r="BK2011" s="39"/>
      <c r="BL2011" s="39"/>
      <c r="BM2011" s="39"/>
      <c r="BN2011" s="39"/>
      <c r="BO2011" s="39"/>
      <c r="BP2011" s="39"/>
      <c r="BQ2011" s="39"/>
      <c r="BR2011" s="39"/>
      <c r="BS2011" s="39"/>
      <c r="BT2011" s="39"/>
      <c r="BU2011" s="39"/>
      <c r="BV2011" s="39"/>
      <c r="BW2011" s="39"/>
      <c r="BX2011" s="39"/>
      <c r="BY2011" s="39"/>
      <c r="BZ2011" s="39"/>
      <c r="CA2011" s="39"/>
      <c r="CB2011" s="39"/>
      <c r="CC2011" s="39"/>
      <c r="CD2011" s="39"/>
      <c r="CE2011" s="39"/>
      <c r="CF2011" s="39"/>
      <c r="CG2011" s="39"/>
      <c r="CH2011" s="39"/>
      <c r="CI2011" s="39"/>
      <c r="CJ2011" s="39"/>
      <c r="CK2011" s="39"/>
      <c r="CL2011" s="39"/>
      <c r="CM2011" s="39"/>
      <c r="CN2011" s="39"/>
      <c r="CO2011" s="39"/>
      <c r="CP2011" s="39"/>
      <c r="CQ2011" s="211"/>
      <c r="CR2011" s="211"/>
      <c r="CS2011" s="211"/>
      <c r="CT2011" s="211"/>
      <c r="CU2011" s="211"/>
      <c r="CV2011" s="211"/>
      <c r="CW2011" s="211"/>
      <c r="CX2011" s="211"/>
      <c r="CY2011" s="211"/>
      <c r="CZ2011" s="211"/>
      <c r="DA2011" s="211"/>
      <c r="DB2011" s="211"/>
      <c r="DC2011" s="211"/>
      <c r="DD2011" s="211"/>
      <c r="DE2011" s="211"/>
      <c r="DF2011" s="211"/>
      <c r="DG2011" s="211"/>
      <c r="DH2011" s="281"/>
      <c r="DI2011" s="281"/>
      <c r="DJ2011" s="281"/>
      <c r="DK2011" s="281"/>
      <c r="DL2011" s="281"/>
      <c r="DM2011" s="281"/>
      <c r="DN2011" s="281"/>
      <c r="DO2011" s="281"/>
      <c r="DP2011" s="281"/>
      <c r="DQ2011" s="281"/>
      <c r="DR2011" s="281"/>
      <c r="DS2011" s="281"/>
      <c r="DT2011" s="281"/>
      <c r="DU2011" s="281"/>
      <c r="DV2011" s="281"/>
      <c r="DW2011" s="281"/>
      <c r="DX2011" s="281"/>
      <c r="DY2011" s="281"/>
      <c r="DZ2011" s="281"/>
      <c r="EA2011" s="281"/>
      <c r="EB2011" s="281"/>
      <c r="EC2011" s="281"/>
      <c r="ED2011" s="281"/>
      <c r="EE2011" s="281"/>
      <c r="EF2011" s="281"/>
      <c r="EG2011" s="281"/>
      <c r="EH2011" s="281"/>
      <c r="EI2011" s="281"/>
      <c r="EJ2011" s="281"/>
      <c r="EK2011" s="281"/>
      <c r="EL2011" s="281"/>
      <c r="EM2011" s="281"/>
      <c r="EN2011" s="281"/>
      <c r="EO2011" s="281"/>
      <c r="EP2011" s="281"/>
      <c r="EQ2011" s="281"/>
      <c r="ER2011" s="281"/>
      <c r="ES2011" s="281"/>
      <c r="ET2011" s="281"/>
      <c r="EU2011" s="281"/>
      <c r="EV2011" s="281"/>
      <c r="EW2011" s="281"/>
      <c r="EX2011" s="281"/>
      <c r="EY2011" s="281"/>
      <c r="EZ2011" s="281"/>
      <c r="FA2011" s="281"/>
      <c r="FB2011" s="281"/>
      <c r="FC2011" s="281"/>
      <c r="FD2011" s="281"/>
      <c r="FE2011" s="281"/>
      <c r="FF2011" s="281"/>
      <c r="FG2011" s="281"/>
      <c r="FH2011" s="281"/>
      <c r="FI2011" s="281"/>
      <c r="FJ2011" s="281"/>
      <c r="FK2011" s="281"/>
      <c r="FL2011" s="281"/>
      <c r="FM2011" s="281"/>
      <c r="FN2011" s="281"/>
      <c r="FO2011" s="281"/>
      <c r="FP2011" s="281"/>
      <c r="FQ2011" s="281"/>
      <c r="FR2011" s="281"/>
      <c r="FS2011" s="281"/>
      <c r="FT2011" s="281"/>
      <c r="FU2011" s="212"/>
    </row>
    <row r="2012" spans="1:177" s="35" customFormat="1" x14ac:dyDescent="0.25">
      <c r="A2012" s="98">
        <v>6</v>
      </c>
      <c r="B2012" s="283" t="s">
        <v>605</v>
      </c>
      <c r="C2012" s="283" t="s">
        <v>617</v>
      </c>
      <c r="D2012" s="226">
        <v>43533</v>
      </c>
      <c r="E2012" s="145">
        <v>0.375</v>
      </c>
      <c r="F2012" s="145"/>
      <c r="G2012" s="145"/>
      <c r="H2012" s="145"/>
      <c r="I2012" s="145"/>
      <c r="J2012" s="145"/>
      <c r="K2012" s="145"/>
      <c r="L2012" s="145"/>
      <c r="M2012" s="145"/>
      <c r="N2012" s="145"/>
      <c r="O2012" s="145"/>
      <c r="P2012" s="98" t="str">
        <f t="shared" si="31"/>
        <v>6|2 S Piraque-açu|Piraque-açu|20190309|090000</v>
      </c>
      <c r="Q2012" s="233" t="s">
        <v>6</v>
      </c>
      <c r="R2012" s="231" t="s">
        <v>6</v>
      </c>
      <c r="S2012" s="98" t="s">
        <v>6</v>
      </c>
      <c r="T2012" s="233" t="s">
        <v>6</v>
      </c>
      <c r="U2012" s="231" t="s">
        <v>6</v>
      </c>
      <c r="V2012" s="98" t="s">
        <v>6</v>
      </c>
      <c r="W2012" s="233" t="s">
        <v>6</v>
      </c>
      <c r="X2012" s="300" t="s">
        <v>6</v>
      </c>
      <c r="Y2012" s="233" t="s">
        <v>6</v>
      </c>
      <c r="Z2012" s="233" t="s">
        <v>6</v>
      </c>
      <c r="AA2012" s="233" t="s">
        <v>6</v>
      </c>
      <c r="AB2012" s="233" t="s">
        <v>6</v>
      </c>
      <c r="AC2012" s="233" t="s">
        <v>6</v>
      </c>
      <c r="AD2012" s="233" t="s">
        <v>6</v>
      </c>
      <c r="AE2012" s="233" t="s">
        <v>6</v>
      </c>
      <c r="AF2012" s="233" t="s">
        <v>6</v>
      </c>
      <c r="AG2012" s="233" t="s">
        <v>6</v>
      </c>
      <c r="AH2012" s="231" t="s">
        <v>552</v>
      </c>
      <c r="AI2012" s="231" t="s">
        <v>579</v>
      </c>
      <c r="AJ2012" s="283">
        <v>50</v>
      </c>
      <c r="AK2012" s="283" t="s">
        <v>412</v>
      </c>
      <c r="AL2012" s="283" t="s">
        <v>414</v>
      </c>
      <c r="AM2012" s="283">
        <v>1</v>
      </c>
      <c r="AN2012" s="98">
        <v>1</v>
      </c>
      <c r="AO2012" s="98" t="s">
        <v>467</v>
      </c>
      <c r="AP2012" s="41"/>
      <c r="AQ2012" s="41"/>
      <c r="AR2012" s="41"/>
      <c r="AS2012" s="41"/>
      <c r="AT2012" s="39"/>
      <c r="AU2012" s="39"/>
      <c r="AV2012" s="39"/>
      <c r="AW2012" s="39"/>
      <c r="AX2012" s="39"/>
      <c r="AY2012" s="39"/>
      <c r="AZ2012" s="39"/>
      <c r="BA2012" s="39"/>
      <c r="BB2012" s="39"/>
      <c r="BC2012" s="39"/>
      <c r="BD2012" s="39"/>
      <c r="BE2012" s="39"/>
      <c r="BF2012" s="39"/>
      <c r="BG2012" s="39"/>
      <c r="BH2012" s="39"/>
      <c r="BI2012" s="39"/>
      <c r="BJ2012" s="39"/>
      <c r="BK2012" s="39"/>
      <c r="BL2012" s="39"/>
      <c r="BM2012" s="39"/>
      <c r="BN2012" s="39"/>
      <c r="BO2012" s="39"/>
      <c r="BP2012" s="39"/>
      <c r="BQ2012" s="39"/>
      <c r="BR2012" s="39"/>
      <c r="BS2012" s="39"/>
      <c r="BT2012" s="39"/>
      <c r="BU2012" s="39"/>
      <c r="BV2012" s="39"/>
      <c r="BW2012" s="39"/>
      <c r="BX2012" s="39"/>
      <c r="BY2012" s="39"/>
      <c r="BZ2012" s="39"/>
      <c r="CA2012" s="39"/>
      <c r="CB2012" s="39"/>
      <c r="CC2012" s="39"/>
      <c r="CD2012" s="39"/>
      <c r="CE2012" s="39"/>
      <c r="CF2012" s="39"/>
      <c r="CG2012" s="39"/>
      <c r="CH2012" s="39"/>
      <c r="CI2012" s="39"/>
      <c r="CJ2012" s="39"/>
      <c r="CK2012" s="39"/>
      <c r="CL2012" s="39"/>
      <c r="CM2012" s="39"/>
      <c r="CN2012" s="39"/>
      <c r="CO2012" s="39"/>
      <c r="CP2012" s="39"/>
      <c r="CQ2012" s="211"/>
      <c r="CR2012" s="211"/>
      <c r="CS2012" s="211"/>
      <c r="CT2012" s="211"/>
      <c r="CU2012" s="211"/>
      <c r="CV2012" s="211"/>
      <c r="CW2012" s="211"/>
      <c r="CX2012" s="211"/>
      <c r="CY2012" s="211"/>
      <c r="CZ2012" s="211"/>
      <c r="DA2012" s="211"/>
      <c r="DB2012" s="211"/>
      <c r="DC2012" s="211"/>
      <c r="DD2012" s="211"/>
      <c r="DE2012" s="211"/>
      <c r="DF2012" s="211"/>
      <c r="DG2012" s="211"/>
      <c r="DH2012" s="281"/>
      <c r="DI2012" s="281"/>
      <c r="DJ2012" s="281"/>
      <c r="DK2012" s="281"/>
      <c r="DL2012" s="281"/>
      <c r="DM2012" s="281"/>
      <c r="DN2012" s="281"/>
      <c r="DO2012" s="281"/>
      <c r="DP2012" s="281"/>
      <c r="DQ2012" s="281"/>
      <c r="DR2012" s="281"/>
      <c r="DS2012" s="281"/>
      <c r="DT2012" s="281"/>
      <c r="DU2012" s="281"/>
      <c r="DV2012" s="281"/>
      <c r="DW2012" s="281"/>
      <c r="DX2012" s="281"/>
      <c r="DY2012" s="281"/>
      <c r="DZ2012" s="281"/>
      <c r="EA2012" s="281"/>
      <c r="EB2012" s="281"/>
      <c r="EC2012" s="281"/>
      <c r="ED2012" s="281"/>
      <c r="EE2012" s="281"/>
      <c r="EF2012" s="281"/>
      <c r="EG2012" s="281"/>
      <c r="EH2012" s="281"/>
      <c r="EI2012" s="281"/>
      <c r="EJ2012" s="281"/>
      <c r="EK2012" s="281"/>
      <c r="EL2012" s="281"/>
      <c r="EM2012" s="281"/>
      <c r="EN2012" s="281"/>
      <c r="EO2012" s="281"/>
      <c r="EP2012" s="281"/>
      <c r="EQ2012" s="281"/>
      <c r="ER2012" s="281"/>
      <c r="ES2012" s="281"/>
      <c r="ET2012" s="281"/>
      <c r="EU2012" s="281"/>
      <c r="EV2012" s="281"/>
      <c r="EW2012" s="281"/>
      <c r="EX2012" s="281"/>
      <c r="EY2012" s="281"/>
      <c r="EZ2012" s="281"/>
      <c r="FA2012" s="281"/>
      <c r="FB2012" s="281"/>
      <c r="FC2012" s="281"/>
      <c r="FD2012" s="281"/>
      <c r="FE2012" s="281"/>
      <c r="FF2012" s="281"/>
      <c r="FG2012" s="281"/>
      <c r="FH2012" s="281"/>
      <c r="FI2012" s="281"/>
      <c r="FJ2012" s="281"/>
      <c r="FK2012" s="281"/>
      <c r="FL2012" s="281"/>
      <c r="FM2012" s="281"/>
      <c r="FN2012" s="281"/>
      <c r="FO2012" s="281"/>
      <c r="FP2012" s="281"/>
      <c r="FQ2012" s="281"/>
      <c r="FR2012" s="281"/>
      <c r="FS2012" s="281"/>
      <c r="FT2012" s="281"/>
      <c r="FU2012" s="212"/>
    </row>
    <row r="2013" spans="1:177" s="35" customFormat="1" x14ac:dyDescent="0.25">
      <c r="A2013" s="98">
        <v>6</v>
      </c>
      <c r="B2013" s="283" t="s">
        <v>605</v>
      </c>
      <c r="C2013" s="283" t="s">
        <v>617</v>
      </c>
      <c r="D2013" s="226">
        <v>43533</v>
      </c>
      <c r="E2013" s="145">
        <v>0.3888888888888889</v>
      </c>
      <c r="F2013" s="145"/>
      <c r="G2013" s="145"/>
      <c r="H2013" s="145"/>
      <c r="I2013" s="145"/>
      <c r="J2013" s="145"/>
      <c r="K2013" s="145"/>
      <c r="L2013" s="145"/>
      <c r="M2013" s="145"/>
      <c r="N2013" s="145"/>
      <c r="O2013" s="145"/>
      <c r="P2013" s="98" t="str">
        <f t="shared" si="31"/>
        <v>6|2 S Piraque-açu|Piraque-açu|20190309|092000</v>
      </c>
      <c r="Q2013" s="233" t="s">
        <v>6</v>
      </c>
      <c r="R2013" s="231" t="s">
        <v>6</v>
      </c>
      <c r="S2013" s="98" t="s">
        <v>6</v>
      </c>
      <c r="T2013" s="233" t="s">
        <v>6</v>
      </c>
      <c r="U2013" s="231" t="s">
        <v>6</v>
      </c>
      <c r="V2013" s="98" t="s">
        <v>6</v>
      </c>
      <c r="W2013" s="233" t="s">
        <v>6</v>
      </c>
      <c r="X2013" s="300" t="s">
        <v>6</v>
      </c>
      <c r="Y2013" s="233" t="s">
        <v>6</v>
      </c>
      <c r="Z2013" s="233" t="s">
        <v>6</v>
      </c>
      <c r="AA2013" s="233" t="s">
        <v>6</v>
      </c>
      <c r="AB2013" s="233" t="s">
        <v>6</v>
      </c>
      <c r="AC2013" s="233" t="s">
        <v>6</v>
      </c>
      <c r="AD2013" s="233" t="s">
        <v>6</v>
      </c>
      <c r="AE2013" s="233" t="s">
        <v>6</v>
      </c>
      <c r="AF2013" s="233" t="s">
        <v>6</v>
      </c>
      <c r="AG2013" s="233" t="s">
        <v>6</v>
      </c>
      <c r="AH2013" s="231" t="s">
        <v>552</v>
      </c>
      <c r="AI2013" s="231" t="s">
        <v>579</v>
      </c>
      <c r="AJ2013" s="283">
        <v>50</v>
      </c>
      <c r="AK2013" s="283" t="s">
        <v>412</v>
      </c>
      <c r="AL2013" s="283" t="s">
        <v>414</v>
      </c>
      <c r="AM2013" s="283">
        <v>1</v>
      </c>
      <c r="AN2013" s="98">
        <v>1</v>
      </c>
      <c r="AO2013" s="98" t="s">
        <v>467</v>
      </c>
      <c r="AP2013" s="41"/>
      <c r="AQ2013" s="41"/>
      <c r="AR2013" s="41"/>
      <c r="AS2013" s="41"/>
      <c r="AT2013" s="39"/>
      <c r="AU2013" s="39"/>
      <c r="AV2013" s="39"/>
      <c r="AW2013" s="39"/>
      <c r="AX2013" s="39"/>
      <c r="AY2013" s="39"/>
      <c r="AZ2013" s="39"/>
      <c r="BA2013" s="39"/>
      <c r="BB2013" s="39"/>
      <c r="BC2013" s="39"/>
      <c r="BD2013" s="39"/>
      <c r="BE2013" s="39"/>
      <c r="BF2013" s="39"/>
      <c r="BG2013" s="39"/>
      <c r="BH2013" s="39"/>
      <c r="BI2013" s="39"/>
      <c r="BJ2013" s="39"/>
      <c r="BK2013" s="39"/>
      <c r="BL2013" s="39"/>
      <c r="BM2013" s="39"/>
      <c r="BN2013" s="39"/>
      <c r="BO2013" s="39"/>
      <c r="BP2013" s="39"/>
      <c r="BQ2013" s="39"/>
      <c r="BR2013" s="39"/>
      <c r="BS2013" s="39"/>
      <c r="BT2013" s="39"/>
      <c r="BU2013" s="39"/>
      <c r="BV2013" s="39"/>
      <c r="BW2013" s="39"/>
      <c r="BX2013" s="39"/>
      <c r="BY2013" s="39"/>
      <c r="BZ2013" s="39"/>
      <c r="CA2013" s="39"/>
      <c r="CB2013" s="39"/>
      <c r="CC2013" s="39"/>
      <c r="CD2013" s="39"/>
      <c r="CE2013" s="39"/>
      <c r="CF2013" s="39"/>
      <c r="CG2013" s="39"/>
      <c r="CH2013" s="39"/>
      <c r="CI2013" s="39"/>
      <c r="CJ2013" s="39"/>
      <c r="CK2013" s="39"/>
      <c r="CL2013" s="39"/>
      <c r="CM2013" s="39"/>
      <c r="CN2013" s="39"/>
      <c r="CO2013" s="39"/>
      <c r="CP2013" s="39"/>
      <c r="CQ2013" s="211"/>
      <c r="CR2013" s="211"/>
      <c r="CS2013" s="211"/>
      <c r="CT2013" s="211"/>
      <c r="CU2013" s="211"/>
      <c r="CV2013" s="211"/>
      <c r="CW2013" s="211"/>
      <c r="CX2013" s="211"/>
      <c r="CY2013" s="211"/>
      <c r="CZ2013" s="211"/>
      <c r="DA2013" s="211"/>
      <c r="DB2013" s="211"/>
      <c r="DC2013" s="211"/>
      <c r="DD2013" s="211"/>
      <c r="DE2013" s="211"/>
      <c r="DF2013" s="211"/>
      <c r="DG2013" s="211"/>
      <c r="DH2013" s="281"/>
      <c r="DI2013" s="281"/>
      <c r="DJ2013" s="281"/>
      <c r="DK2013" s="281"/>
      <c r="DL2013" s="281"/>
      <c r="DM2013" s="281"/>
      <c r="DN2013" s="281"/>
      <c r="DO2013" s="281"/>
      <c r="DP2013" s="281"/>
      <c r="DQ2013" s="281"/>
      <c r="DR2013" s="281"/>
      <c r="DS2013" s="281"/>
      <c r="DT2013" s="281"/>
      <c r="DU2013" s="281"/>
      <c r="DV2013" s="281"/>
      <c r="DW2013" s="281"/>
      <c r="DX2013" s="281"/>
      <c r="DY2013" s="281"/>
      <c r="DZ2013" s="281"/>
      <c r="EA2013" s="281"/>
      <c r="EB2013" s="281"/>
      <c r="EC2013" s="281"/>
      <c r="ED2013" s="281"/>
      <c r="EE2013" s="281"/>
      <c r="EF2013" s="281"/>
      <c r="EG2013" s="281"/>
      <c r="EH2013" s="281"/>
      <c r="EI2013" s="281"/>
      <c r="EJ2013" s="281"/>
      <c r="EK2013" s="281"/>
      <c r="EL2013" s="281"/>
      <c r="EM2013" s="281"/>
      <c r="EN2013" s="281"/>
      <c r="EO2013" s="281"/>
      <c r="EP2013" s="281"/>
      <c r="EQ2013" s="281"/>
      <c r="ER2013" s="281"/>
      <c r="ES2013" s="281"/>
      <c r="ET2013" s="281"/>
      <c r="EU2013" s="281"/>
      <c r="EV2013" s="281"/>
      <c r="EW2013" s="281"/>
      <c r="EX2013" s="281"/>
      <c r="EY2013" s="281"/>
      <c r="EZ2013" s="281"/>
      <c r="FA2013" s="281"/>
      <c r="FB2013" s="281"/>
      <c r="FC2013" s="281"/>
      <c r="FD2013" s="281"/>
      <c r="FE2013" s="281"/>
      <c r="FF2013" s="281"/>
      <c r="FG2013" s="281"/>
      <c r="FH2013" s="281"/>
      <c r="FI2013" s="281"/>
      <c r="FJ2013" s="281"/>
      <c r="FK2013" s="281"/>
      <c r="FL2013" s="281"/>
      <c r="FM2013" s="281"/>
      <c r="FN2013" s="281"/>
      <c r="FO2013" s="281"/>
      <c r="FP2013" s="281"/>
      <c r="FQ2013" s="281"/>
      <c r="FR2013" s="281"/>
      <c r="FS2013" s="281"/>
      <c r="FT2013" s="281"/>
      <c r="FU2013" s="212"/>
    </row>
    <row r="2014" spans="1:177" s="35" customFormat="1" x14ac:dyDescent="0.25">
      <c r="A2014" s="98">
        <v>6</v>
      </c>
      <c r="B2014" s="283" t="s">
        <v>606</v>
      </c>
      <c r="C2014" s="283" t="s">
        <v>617</v>
      </c>
      <c r="D2014" s="226">
        <v>43533</v>
      </c>
      <c r="E2014" s="145">
        <v>0.3888888888888889</v>
      </c>
      <c r="F2014" s="145"/>
      <c r="G2014" s="145"/>
      <c r="H2014" s="145"/>
      <c r="I2014" s="145"/>
      <c r="J2014" s="145"/>
      <c r="K2014" s="145"/>
      <c r="L2014" s="145"/>
      <c r="M2014" s="145"/>
      <c r="N2014" s="145"/>
      <c r="O2014" s="145"/>
      <c r="P2014" s="98" t="str">
        <f t="shared" si="31"/>
        <v>6|3 S Piraque-açu|Piraque-açu|20190309|092000</v>
      </c>
      <c r="Q2014" s="233" t="s">
        <v>6</v>
      </c>
      <c r="R2014" s="231" t="s">
        <v>6</v>
      </c>
      <c r="S2014" s="98" t="s">
        <v>6</v>
      </c>
      <c r="T2014" s="233" t="s">
        <v>6</v>
      </c>
      <c r="U2014" s="231" t="s">
        <v>6</v>
      </c>
      <c r="V2014" s="98" t="s">
        <v>6</v>
      </c>
      <c r="W2014" s="233" t="s">
        <v>6</v>
      </c>
      <c r="X2014" s="300" t="s">
        <v>6</v>
      </c>
      <c r="Y2014" s="233" t="s">
        <v>6</v>
      </c>
      <c r="Z2014" s="233" t="s">
        <v>6</v>
      </c>
      <c r="AA2014" s="233" t="s">
        <v>6</v>
      </c>
      <c r="AB2014" s="233" t="s">
        <v>6</v>
      </c>
      <c r="AC2014" s="233" t="s">
        <v>6</v>
      </c>
      <c r="AD2014" s="233" t="s">
        <v>6</v>
      </c>
      <c r="AE2014" s="233" t="s">
        <v>6</v>
      </c>
      <c r="AF2014" s="233" t="s">
        <v>6</v>
      </c>
      <c r="AG2014" s="233" t="s">
        <v>6</v>
      </c>
      <c r="AH2014" s="231" t="s">
        <v>553</v>
      </c>
      <c r="AI2014" s="231" t="s">
        <v>580</v>
      </c>
      <c r="AJ2014" s="283">
        <v>40</v>
      </c>
      <c r="AK2014" s="283" t="s">
        <v>412</v>
      </c>
      <c r="AL2014" s="283" t="s">
        <v>414</v>
      </c>
      <c r="AM2014" s="283">
        <v>0</v>
      </c>
      <c r="AN2014" s="98">
        <v>0</v>
      </c>
      <c r="AO2014" s="98" t="s">
        <v>467</v>
      </c>
      <c r="AP2014" s="41"/>
      <c r="AQ2014" s="41"/>
      <c r="AR2014" s="41"/>
      <c r="AS2014" s="41"/>
      <c r="AT2014" s="39"/>
      <c r="AU2014" s="39"/>
      <c r="AV2014" s="39"/>
      <c r="AW2014" s="39"/>
      <c r="AX2014" s="39"/>
      <c r="AY2014" s="39"/>
      <c r="AZ2014" s="39"/>
      <c r="BA2014" s="39"/>
      <c r="BB2014" s="39"/>
      <c r="BC2014" s="39"/>
      <c r="BD2014" s="39"/>
      <c r="BE2014" s="39"/>
      <c r="BF2014" s="39"/>
      <c r="BG2014" s="39"/>
      <c r="BH2014" s="39"/>
      <c r="BI2014" s="39"/>
      <c r="BJ2014" s="39"/>
      <c r="BK2014" s="39"/>
      <c r="BL2014" s="39"/>
      <c r="BM2014" s="39"/>
      <c r="BN2014" s="39"/>
      <c r="BO2014" s="39"/>
      <c r="BP2014" s="39"/>
      <c r="BQ2014" s="39"/>
      <c r="BR2014" s="39"/>
      <c r="BS2014" s="39"/>
      <c r="BT2014" s="39"/>
      <c r="BU2014" s="39"/>
      <c r="BV2014" s="39"/>
      <c r="BW2014" s="39"/>
      <c r="BX2014" s="39"/>
      <c r="BY2014" s="39"/>
      <c r="BZ2014" s="39"/>
      <c r="CA2014" s="39"/>
      <c r="CB2014" s="39"/>
      <c r="CC2014" s="39"/>
      <c r="CD2014" s="39"/>
      <c r="CE2014" s="39"/>
      <c r="CF2014" s="39"/>
      <c r="CG2014" s="39"/>
      <c r="CH2014" s="39"/>
      <c r="CI2014" s="39"/>
      <c r="CJ2014" s="39"/>
      <c r="CK2014" s="39"/>
      <c r="CL2014" s="39"/>
      <c r="CM2014" s="39"/>
      <c r="CN2014" s="39"/>
      <c r="CO2014" s="39"/>
      <c r="CP2014" s="39"/>
      <c r="CQ2014" s="211"/>
      <c r="CR2014" s="211"/>
      <c r="CS2014" s="211"/>
      <c r="CT2014" s="211"/>
      <c r="CU2014" s="211"/>
      <c r="CV2014" s="211"/>
      <c r="CW2014" s="211"/>
      <c r="CX2014" s="211"/>
      <c r="CY2014" s="211"/>
      <c r="CZ2014" s="211"/>
      <c r="DA2014" s="211"/>
      <c r="DB2014" s="211"/>
      <c r="DC2014" s="211"/>
      <c r="DD2014" s="211"/>
      <c r="DE2014" s="211"/>
      <c r="DF2014" s="211"/>
      <c r="DG2014" s="211"/>
      <c r="DH2014" s="281"/>
      <c r="DI2014" s="281"/>
      <c r="DJ2014" s="281"/>
      <c r="DK2014" s="281"/>
      <c r="DL2014" s="281"/>
      <c r="DM2014" s="281"/>
      <c r="DN2014" s="281"/>
      <c r="DO2014" s="281"/>
      <c r="DP2014" s="281"/>
      <c r="DQ2014" s="281"/>
      <c r="DR2014" s="281"/>
      <c r="DS2014" s="281"/>
      <c r="DT2014" s="281"/>
      <c r="DU2014" s="281"/>
      <c r="DV2014" s="281"/>
      <c r="DW2014" s="281"/>
      <c r="DX2014" s="281"/>
      <c r="DY2014" s="281"/>
      <c r="DZ2014" s="281"/>
      <c r="EA2014" s="281"/>
      <c r="EB2014" s="281"/>
      <c r="EC2014" s="281"/>
      <c r="ED2014" s="281"/>
      <c r="EE2014" s="281"/>
      <c r="EF2014" s="281"/>
      <c r="EG2014" s="281"/>
      <c r="EH2014" s="281"/>
      <c r="EI2014" s="281"/>
      <c r="EJ2014" s="281"/>
      <c r="EK2014" s="281"/>
      <c r="EL2014" s="281"/>
      <c r="EM2014" s="281"/>
      <c r="EN2014" s="281"/>
      <c r="EO2014" s="281"/>
      <c r="EP2014" s="281"/>
      <c r="EQ2014" s="281"/>
      <c r="ER2014" s="281"/>
      <c r="ES2014" s="281"/>
      <c r="ET2014" s="281"/>
      <c r="EU2014" s="281"/>
      <c r="EV2014" s="281"/>
      <c r="EW2014" s="281"/>
      <c r="EX2014" s="281"/>
      <c r="EY2014" s="281"/>
      <c r="EZ2014" s="281"/>
      <c r="FA2014" s="281"/>
      <c r="FB2014" s="281"/>
      <c r="FC2014" s="281"/>
      <c r="FD2014" s="281"/>
      <c r="FE2014" s="281"/>
      <c r="FF2014" s="281"/>
      <c r="FG2014" s="281"/>
      <c r="FH2014" s="281"/>
      <c r="FI2014" s="281"/>
      <c r="FJ2014" s="281"/>
      <c r="FK2014" s="281"/>
      <c r="FL2014" s="281"/>
      <c r="FM2014" s="281"/>
      <c r="FN2014" s="281"/>
      <c r="FO2014" s="281"/>
      <c r="FP2014" s="281"/>
      <c r="FQ2014" s="281"/>
      <c r="FR2014" s="281"/>
      <c r="FS2014" s="281"/>
      <c r="FT2014" s="281"/>
      <c r="FU2014" s="212"/>
    </row>
    <row r="2015" spans="1:177" s="35" customFormat="1" x14ac:dyDescent="0.25">
      <c r="A2015" s="98">
        <v>6</v>
      </c>
      <c r="B2015" s="283" t="s">
        <v>607</v>
      </c>
      <c r="C2015" s="283" t="s">
        <v>617</v>
      </c>
      <c r="D2015" s="226">
        <v>43533</v>
      </c>
      <c r="E2015" s="145">
        <v>0.40277777777777773</v>
      </c>
      <c r="F2015" s="145"/>
      <c r="G2015" s="145"/>
      <c r="H2015" s="145"/>
      <c r="I2015" s="145"/>
      <c r="J2015" s="145"/>
      <c r="K2015" s="145"/>
      <c r="L2015" s="145"/>
      <c r="M2015" s="145"/>
      <c r="N2015" s="145"/>
      <c r="O2015" s="145"/>
      <c r="P2015" s="98" t="str">
        <f t="shared" si="31"/>
        <v>6|4 S Piraque-açu|Piraque-açu|20190309|094000</v>
      </c>
      <c r="Q2015" s="233" t="s">
        <v>6</v>
      </c>
      <c r="R2015" s="231" t="s">
        <v>6</v>
      </c>
      <c r="S2015" s="98" t="s">
        <v>6</v>
      </c>
      <c r="T2015" s="233" t="s">
        <v>6</v>
      </c>
      <c r="U2015" s="231" t="s">
        <v>6</v>
      </c>
      <c r="V2015" s="98" t="s">
        <v>6</v>
      </c>
      <c r="W2015" s="233" t="s">
        <v>6</v>
      </c>
      <c r="X2015" s="300" t="s">
        <v>6</v>
      </c>
      <c r="Y2015" s="233" t="s">
        <v>6</v>
      </c>
      <c r="Z2015" s="233" t="s">
        <v>6</v>
      </c>
      <c r="AA2015" s="233" t="s">
        <v>6</v>
      </c>
      <c r="AB2015" s="233" t="s">
        <v>6</v>
      </c>
      <c r="AC2015" s="233" t="s">
        <v>6</v>
      </c>
      <c r="AD2015" s="233" t="s">
        <v>6</v>
      </c>
      <c r="AE2015" s="233" t="s">
        <v>6</v>
      </c>
      <c r="AF2015" s="233" t="s">
        <v>6</v>
      </c>
      <c r="AG2015" s="233" t="s">
        <v>6</v>
      </c>
      <c r="AH2015" s="231" t="s">
        <v>554</v>
      </c>
      <c r="AI2015" s="231" t="s">
        <v>581</v>
      </c>
      <c r="AJ2015" s="283">
        <v>20</v>
      </c>
      <c r="AK2015" s="283" t="s">
        <v>412</v>
      </c>
      <c r="AL2015" s="283" t="s">
        <v>414</v>
      </c>
      <c r="AM2015" s="283">
        <v>0</v>
      </c>
      <c r="AN2015" s="98">
        <v>0</v>
      </c>
      <c r="AO2015" s="98" t="s">
        <v>467</v>
      </c>
      <c r="AP2015" s="41"/>
      <c r="AQ2015" s="41"/>
      <c r="AR2015" s="41"/>
      <c r="AS2015" s="41"/>
      <c r="AT2015" s="39"/>
      <c r="AU2015" s="39"/>
      <c r="AV2015" s="39"/>
      <c r="AW2015" s="39"/>
      <c r="AX2015" s="39"/>
      <c r="AY2015" s="39"/>
      <c r="AZ2015" s="39"/>
      <c r="BA2015" s="39"/>
      <c r="BB2015" s="39"/>
      <c r="BC2015" s="39"/>
      <c r="BD2015" s="39"/>
      <c r="BE2015" s="39"/>
      <c r="BF2015" s="39"/>
      <c r="BG2015" s="39"/>
      <c r="BH2015" s="39"/>
      <c r="BI2015" s="39"/>
      <c r="BJ2015" s="39"/>
      <c r="BK2015" s="39"/>
      <c r="BL2015" s="39"/>
      <c r="BM2015" s="39"/>
      <c r="BN2015" s="39"/>
      <c r="BO2015" s="39"/>
      <c r="BP2015" s="39"/>
      <c r="BQ2015" s="39"/>
      <c r="BR2015" s="39"/>
      <c r="BS2015" s="39"/>
      <c r="BT2015" s="39"/>
      <c r="BU2015" s="39"/>
      <c r="BV2015" s="39"/>
      <c r="BW2015" s="39"/>
      <c r="BX2015" s="39"/>
      <c r="BY2015" s="39"/>
      <c r="BZ2015" s="39"/>
      <c r="CA2015" s="39"/>
      <c r="CB2015" s="39"/>
      <c r="CC2015" s="39"/>
      <c r="CD2015" s="39"/>
      <c r="CE2015" s="39"/>
      <c r="CF2015" s="39"/>
      <c r="CG2015" s="39"/>
      <c r="CH2015" s="39"/>
      <c r="CI2015" s="39"/>
      <c r="CJ2015" s="39"/>
      <c r="CK2015" s="39"/>
      <c r="CL2015" s="39"/>
      <c r="CM2015" s="39"/>
      <c r="CN2015" s="39"/>
      <c r="CO2015" s="39"/>
      <c r="CP2015" s="39"/>
      <c r="CQ2015" s="211"/>
      <c r="CR2015" s="211"/>
      <c r="CS2015" s="211"/>
      <c r="CT2015" s="211"/>
      <c r="CU2015" s="211"/>
      <c r="CV2015" s="211"/>
      <c r="CW2015" s="211"/>
      <c r="CX2015" s="211"/>
      <c r="CY2015" s="211"/>
      <c r="CZ2015" s="211"/>
      <c r="DA2015" s="211"/>
      <c r="DB2015" s="211"/>
      <c r="DC2015" s="211"/>
      <c r="DD2015" s="211"/>
      <c r="DE2015" s="211"/>
      <c r="DF2015" s="211"/>
      <c r="DG2015" s="211"/>
      <c r="DH2015" s="281"/>
      <c r="DI2015" s="281"/>
      <c r="DJ2015" s="281"/>
      <c r="DK2015" s="281"/>
      <c r="DL2015" s="281"/>
      <c r="DM2015" s="281"/>
      <c r="DN2015" s="281"/>
      <c r="DO2015" s="281"/>
      <c r="DP2015" s="281"/>
      <c r="DQ2015" s="281"/>
      <c r="DR2015" s="281"/>
      <c r="DS2015" s="281"/>
      <c r="DT2015" s="281"/>
      <c r="DU2015" s="281"/>
      <c r="DV2015" s="281"/>
      <c r="DW2015" s="281"/>
      <c r="DX2015" s="281"/>
      <c r="DY2015" s="281"/>
      <c r="DZ2015" s="281"/>
      <c r="EA2015" s="281"/>
      <c r="EB2015" s="281"/>
      <c r="EC2015" s="281"/>
      <c r="ED2015" s="281"/>
      <c r="EE2015" s="281"/>
      <c r="EF2015" s="281"/>
      <c r="EG2015" s="281"/>
      <c r="EH2015" s="281"/>
      <c r="EI2015" s="281"/>
      <c r="EJ2015" s="281"/>
      <c r="EK2015" s="281"/>
      <c r="EL2015" s="281"/>
      <c r="EM2015" s="281"/>
      <c r="EN2015" s="281"/>
      <c r="EO2015" s="281"/>
      <c r="EP2015" s="281"/>
      <c r="EQ2015" s="281"/>
      <c r="ER2015" s="281"/>
      <c r="ES2015" s="281"/>
      <c r="ET2015" s="281"/>
      <c r="EU2015" s="281"/>
      <c r="EV2015" s="281"/>
      <c r="EW2015" s="281"/>
      <c r="EX2015" s="281"/>
      <c r="EY2015" s="281"/>
      <c r="EZ2015" s="281"/>
      <c r="FA2015" s="281"/>
      <c r="FB2015" s="281"/>
      <c r="FC2015" s="281"/>
      <c r="FD2015" s="281"/>
      <c r="FE2015" s="281"/>
      <c r="FF2015" s="281"/>
      <c r="FG2015" s="281"/>
      <c r="FH2015" s="281"/>
      <c r="FI2015" s="281"/>
      <c r="FJ2015" s="281"/>
      <c r="FK2015" s="281"/>
      <c r="FL2015" s="281"/>
      <c r="FM2015" s="281"/>
      <c r="FN2015" s="281"/>
      <c r="FO2015" s="281"/>
      <c r="FP2015" s="281"/>
      <c r="FQ2015" s="281"/>
      <c r="FR2015" s="281"/>
      <c r="FS2015" s="281"/>
      <c r="FT2015" s="281"/>
      <c r="FU2015" s="212"/>
    </row>
    <row r="2016" spans="1:177" s="35" customFormat="1" x14ac:dyDescent="0.25">
      <c r="A2016" s="98">
        <v>6</v>
      </c>
      <c r="B2016" s="283" t="s">
        <v>608</v>
      </c>
      <c r="C2016" s="283" t="s">
        <v>617</v>
      </c>
      <c r="D2016" s="226">
        <v>43533</v>
      </c>
      <c r="E2016" s="145">
        <v>0.41666666666666669</v>
      </c>
      <c r="F2016" s="145"/>
      <c r="G2016" s="145"/>
      <c r="H2016" s="145"/>
      <c r="I2016" s="145"/>
      <c r="J2016" s="145"/>
      <c r="K2016" s="145"/>
      <c r="L2016" s="145"/>
      <c r="M2016" s="145"/>
      <c r="N2016" s="145"/>
      <c r="O2016" s="145"/>
      <c r="P2016" s="98" t="str">
        <f t="shared" si="31"/>
        <v>6|5 S Piraque-açu|Piraque-açu|20190309|100000</v>
      </c>
      <c r="Q2016" s="233" t="s">
        <v>6</v>
      </c>
      <c r="R2016" s="231" t="s">
        <v>6</v>
      </c>
      <c r="S2016" s="98" t="s">
        <v>6</v>
      </c>
      <c r="T2016" s="233" t="s">
        <v>6</v>
      </c>
      <c r="U2016" s="231" t="s">
        <v>6</v>
      </c>
      <c r="V2016" s="98" t="s">
        <v>6</v>
      </c>
      <c r="W2016" s="233" t="s">
        <v>6</v>
      </c>
      <c r="X2016" s="300" t="s">
        <v>6</v>
      </c>
      <c r="Y2016" s="233" t="s">
        <v>6</v>
      </c>
      <c r="Z2016" s="233" t="s">
        <v>6</v>
      </c>
      <c r="AA2016" s="233" t="s">
        <v>6</v>
      </c>
      <c r="AB2016" s="233" t="s">
        <v>6</v>
      </c>
      <c r="AC2016" s="233" t="s">
        <v>6</v>
      </c>
      <c r="AD2016" s="233" t="s">
        <v>6</v>
      </c>
      <c r="AE2016" s="233" t="s">
        <v>6</v>
      </c>
      <c r="AF2016" s="233" t="s">
        <v>6</v>
      </c>
      <c r="AG2016" s="233" t="s">
        <v>6</v>
      </c>
      <c r="AH2016" s="231" t="s">
        <v>555</v>
      </c>
      <c r="AI2016" s="231" t="s">
        <v>582</v>
      </c>
      <c r="AJ2016" s="283">
        <v>5</v>
      </c>
      <c r="AK2016" s="283" t="s">
        <v>412</v>
      </c>
      <c r="AL2016" s="283" t="s">
        <v>414</v>
      </c>
      <c r="AM2016" s="283">
        <v>0</v>
      </c>
      <c r="AN2016" s="98">
        <v>0</v>
      </c>
      <c r="AO2016" s="98" t="s">
        <v>467</v>
      </c>
      <c r="AP2016" s="41"/>
      <c r="AQ2016" s="41"/>
      <c r="AR2016" s="41"/>
      <c r="AS2016" s="41"/>
      <c r="AT2016" s="39"/>
      <c r="AU2016" s="39"/>
      <c r="AV2016" s="39"/>
      <c r="AW2016" s="39"/>
      <c r="AX2016" s="39"/>
      <c r="AY2016" s="39"/>
      <c r="AZ2016" s="39"/>
      <c r="BA2016" s="39"/>
      <c r="BB2016" s="39"/>
      <c r="BC2016" s="39"/>
      <c r="BD2016" s="39"/>
      <c r="BE2016" s="39"/>
      <c r="BF2016" s="39"/>
      <c r="BG2016" s="39"/>
      <c r="BH2016" s="39"/>
      <c r="BI2016" s="39"/>
      <c r="BJ2016" s="39"/>
      <c r="BK2016" s="39"/>
      <c r="BL2016" s="39"/>
      <c r="BM2016" s="39"/>
      <c r="BN2016" s="39"/>
      <c r="BO2016" s="39"/>
      <c r="BP2016" s="39"/>
      <c r="BQ2016" s="39"/>
      <c r="BR2016" s="39"/>
      <c r="BS2016" s="39"/>
      <c r="BT2016" s="39"/>
      <c r="BU2016" s="39"/>
      <c r="BV2016" s="39"/>
      <c r="BW2016" s="39"/>
      <c r="BX2016" s="39"/>
      <c r="BY2016" s="39"/>
      <c r="BZ2016" s="39"/>
      <c r="CA2016" s="39"/>
      <c r="CB2016" s="39"/>
      <c r="CC2016" s="39"/>
      <c r="CD2016" s="39"/>
      <c r="CE2016" s="39"/>
      <c r="CF2016" s="39"/>
      <c r="CG2016" s="39"/>
      <c r="CH2016" s="39"/>
      <c r="CI2016" s="39"/>
      <c r="CJ2016" s="39"/>
      <c r="CK2016" s="39"/>
      <c r="CL2016" s="39"/>
      <c r="CM2016" s="39"/>
      <c r="CN2016" s="39"/>
      <c r="CO2016" s="39"/>
      <c r="CP2016" s="39"/>
      <c r="CQ2016" s="211"/>
      <c r="CR2016" s="211"/>
      <c r="CS2016" s="211"/>
      <c r="CT2016" s="211"/>
      <c r="CU2016" s="211"/>
      <c r="CV2016" s="211"/>
      <c r="CW2016" s="211"/>
      <c r="CX2016" s="211"/>
      <c r="CY2016" s="211"/>
      <c r="CZ2016" s="211"/>
      <c r="DA2016" s="211"/>
      <c r="DB2016" s="211"/>
      <c r="DC2016" s="211"/>
      <c r="DD2016" s="211"/>
      <c r="DE2016" s="211"/>
      <c r="DF2016" s="211"/>
      <c r="DG2016" s="211"/>
      <c r="DH2016" s="281"/>
      <c r="DI2016" s="281"/>
      <c r="DJ2016" s="281"/>
      <c r="DK2016" s="281"/>
      <c r="DL2016" s="281"/>
      <c r="DM2016" s="281"/>
      <c r="DN2016" s="281"/>
      <c r="DO2016" s="281"/>
      <c r="DP2016" s="281"/>
      <c r="DQ2016" s="281"/>
      <c r="DR2016" s="281"/>
      <c r="DS2016" s="281"/>
      <c r="DT2016" s="281"/>
      <c r="DU2016" s="281"/>
      <c r="DV2016" s="281"/>
      <c r="DW2016" s="281"/>
      <c r="DX2016" s="281"/>
      <c r="DY2016" s="281"/>
      <c r="DZ2016" s="281"/>
      <c r="EA2016" s="281"/>
      <c r="EB2016" s="281"/>
      <c r="EC2016" s="281"/>
      <c r="ED2016" s="281"/>
      <c r="EE2016" s="281"/>
      <c r="EF2016" s="281"/>
      <c r="EG2016" s="281"/>
      <c r="EH2016" s="281"/>
      <c r="EI2016" s="281"/>
      <c r="EJ2016" s="281"/>
      <c r="EK2016" s="281"/>
      <c r="EL2016" s="281"/>
      <c r="EM2016" s="281"/>
      <c r="EN2016" s="281"/>
      <c r="EO2016" s="281"/>
      <c r="EP2016" s="281"/>
      <c r="EQ2016" s="281"/>
      <c r="ER2016" s="281"/>
      <c r="ES2016" s="281"/>
      <c r="ET2016" s="281"/>
      <c r="EU2016" s="281"/>
      <c r="EV2016" s="281"/>
      <c r="EW2016" s="281"/>
      <c r="EX2016" s="281"/>
      <c r="EY2016" s="281"/>
      <c r="EZ2016" s="281"/>
      <c r="FA2016" s="281"/>
      <c r="FB2016" s="281"/>
      <c r="FC2016" s="281"/>
      <c r="FD2016" s="281"/>
      <c r="FE2016" s="281"/>
      <c r="FF2016" s="281"/>
      <c r="FG2016" s="281"/>
      <c r="FH2016" s="281"/>
      <c r="FI2016" s="281"/>
      <c r="FJ2016" s="281"/>
      <c r="FK2016" s="281"/>
      <c r="FL2016" s="281"/>
      <c r="FM2016" s="281"/>
      <c r="FN2016" s="281"/>
      <c r="FO2016" s="281"/>
      <c r="FP2016" s="281"/>
      <c r="FQ2016" s="281"/>
      <c r="FR2016" s="281"/>
      <c r="FS2016" s="281"/>
      <c r="FT2016" s="281"/>
      <c r="FU2016" s="212"/>
    </row>
    <row r="2017" spans="1:177" s="35" customFormat="1" x14ac:dyDescent="0.25">
      <c r="A2017" s="98">
        <v>6</v>
      </c>
      <c r="B2017" s="283" t="s">
        <v>608</v>
      </c>
      <c r="C2017" s="283" t="s">
        <v>617</v>
      </c>
      <c r="D2017" s="226">
        <v>43533</v>
      </c>
      <c r="E2017" s="145">
        <v>0.41666666666666669</v>
      </c>
      <c r="F2017" s="145"/>
      <c r="G2017" s="145"/>
      <c r="H2017" s="145"/>
      <c r="I2017" s="145"/>
      <c r="J2017" s="145"/>
      <c r="K2017" s="145"/>
      <c r="L2017" s="145"/>
      <c r="M2017" s="145"/>
      <c r="N2017" s="145"/>
      <c r="O2017" s="145"/>
      <c r="P2017" s="98" t="str">
        <f t="shared" si="31"/>
        <v>6|5 S Piraque-açu|Piraque-açu|20190309|100000</v>
      </c>
      <c r="Q2017" s="233" t="s">
        <v>6</v>
      </c>
      <c r="R2017" s="231" t="s">
        <v>6</v>
      </c>
      <c r="S2017" s="98" t="s">
        <v>6</v>
      </c>
      <c r="T2017" s="233" t="s">
        <v>6</v>
      </c>
      <c r="U2017" s="231" t="s">
        <v>6</v>
      </c>
      <c r="V2017" s="98" t="s">
        <v>6</v>
      </c>
      <c r="W2017" s="233" t="s">
        <v>6</v>
      </c>
      <c r="X2017" s="300" t="s">
        <v>6</v>
      </c>
      <c r="Y2017" s="233" t="s">
        <v>6</v>
      </c>
      <c r="Z2017" s="233" t="s">
        <v>6</v>
      </c>
      <c r="AA2017" s="233" t="s">
        <v>6</v>
      </c>
      <c r="AB2017" s="233" t="s">
        <v>6</v>
      </c>
      <c r="AC2017" s="233" t="s">
        <v>6</v>
      </c>
      <c r="AD2017" s="233" t="s">
        <v>6</v>
      </c>
      <c r="AE2017" s="233" t="s">
        <v>6</v>
      </c>
      <c r="AF2017" s="233" t="s">
        <v>6</v>
      </c>
      <c r="AG2017" s="233" t="s">
        <v>6</v>
      </c>
      <c r="AH2017" s="231" t="s">
        <v>556</v>
      </c>
      <c r="AI2017" s="231" t="s">
        <v>583</v>
      </c>
      <c r="AJ2017" s="283">
        <v>5</v>
      </c>
      <c r="AK2017" s="283" t="s">
        <v>412</v>
      </c>
      <c r="AL2017" s="283" t="s">
        <v>414</v>
      </c>
      <c r="AM2017" s="283">
        <v>0</v>
      </c>
      <c r="AN2017" s="98">
        <v>0</v>
      </c>
      <c r="AO2017" s="98" t="s">
        <v>467</v>
      </c>
      <c r="AP2017" s="41"/>
      <c r="AQ2017" s="41"/>
      <c r="AR2017" s="41"/>
      <c r="AS2017" s="41"/>
      <c r="AT2017" s="39"/>
      <c r="AU2017" s="39"/>
      <c r="AV2017" s="39"/>
      <c r="AW2017" s="39"/>
      <c r="AX2017" s="39"/>
      <c r="AY2017" s="39"/>
      <c r="AZ2017" s="39"/>
      <c r="BA2017" s="39"/>
      <c r="BB2017" s="39"/>
      <c r="BC2017" s="39"/>
      <c r="BD2017" s="39"/>
      <c r="BE2017" s="39"/>
      <c r="BF2017" s="39"/>
      <c r="BG2017" s="39"/>
      <c r="BH2017" s="39"/>
      <c r="BI2017" s="39"/>
      <c r="BJ2017" s="39"/>
      <c r="BK2017" s="39"/>
      <c r="BL2017" s="39"/>
      <c r="BM2017" s="39"/>
      <c r="BN2017" s="39"/>
      <c r="BO2017" s="39"/>
      <c r="BP2017" s="39"/>
      <c r="BQ2017" s="39"/>
      <c r="BR2017" s="39"/>
      <c r="BS2017" s="39"/>
      <c r="BT2017" s="39"/>
      <c r="BU2017" s="39"/>
      <c r="BV2017" s="39"/>
      <c r="BW2017" s="39"/>
      <c r="BX2017" s="39"/>
      <c r="BY2017" s="39"/>
      <c r="BZ2017" s="39"/>
      <c r="CA2017" s="39"/>
      <c r="CB2017" s="39"/>
      <c r="CC2017" s="39"/>
      <c r="CD2017" s="39"/>
      <c r="CE2017" s="39"/>
      <c r="CF2017" s="39"/>
      <c r="CG2017" s="39"/>
      <c r="CH2017" s="39"/>
      <c r="CI2017" s="39"/>
      <c r="CJ2017" s="39"/>
      <c r="CK2017" s="39"/>
      <c r="CL2017" s="39"/>
      <c r="CM2017" s="39"/>
      <c r="CN2017" s="39"/>
      <c r="CO2017" s="39"/>
      <c r="CP2017" s="39"/>
      <c r="CQ2017" s="211"/>
      <c r="CR2017" s="211"/>
      <c r="CS2017" s="211"/>
      <c r="CT2017" s="211"/>
      <c r="CU2017" s="211"/>
      <c r="CV2017" s="211"/>
      <c r="CW2017" s="211"/>
      <c r="CX2017" s="211"/>
      <c r="CY2017" s="211"/>
      <c r="CZ2017" s="211"/>
      <c r="DA2017" s="211"/>
      <c r="DB2017" s="211"/>
      <c r="DC2017" s="211"/>
      <c r="DD2017" s="211"/>
      <c r="DE2017" s="211"/>
      <c r="DF2017" s="211"/>
      <c r="DG2017" s="211"/>
      <c r="DH2017" s="281"/>
      <c r="DI2017" s="281"/>
      <c r="DJ2017" s="281"/>
      <c r="DK2017" s="281"/>
      <c r="DL2017" s="281"/>
      <c r="DM2017" s="281"/>
      <c r="DN2017" s="281"/>
      <c r="DO2017" s="281"/>
      <c r="DP2017" s="281"/>
      <c r="DQ2017" s="281"/>
      <c r="DR2017" s="281"/>
      <c r="DS2017" s="281"/>
      <c r="DT2017" s="281"/>
      <c r="DU2017" s="281"/>
      <c r="DV2017" s="281"/>
      <c r="DW2017" s="281"/>
      <c r="DX2017" s="281"/>
      <c r="DY2017" s="281"/>
      <c r="DZ2017" s="281"/>
      <c r="EA2017" s="281"/>
      <c r="EB2017" s="281"/>
      <c r="EC2017" s="281"/>
      <c r="ED2017" s="281"/>
      <c r="EE2017" s="281"/>
      <c r="EF2017" s="281"/>
      <c r="EG2017" s="281"/>
      <c r="EH2017" s="281"/>
      <c r="EI2017" s="281"/>
      <c r="EJ2017" s="281"/>
      <c r="EK2017" s="281"/>
      <c r="EL2017" s="281"/>
      <c r="EM2017" s="281"/>
      <c r="EN2017" s="281"/>
      <c r="EO2017" s="281"/>
      <c r="EP2017" s="281"/>
      <c r="EQ2017" s="281"/>
      <c r="ER2017" s="281"/>
      <c r="ES2017" s="281"/>
      <c r="ET2017" s="281"/>
      <c r="EU2017" s="281"/>
      <c r="EV2017" s="281"/>
      <c r="EW2017" s="281"/>
      <c r="EX2017" s="281"/>
      <c r="EY2017" s="281"/>
      <c r="EZ2017" s="281"/>
      <c r="FA2017" s="281"/>
      <c r="FB2017" s="281"/>
      <c r="FC2017" s="281"/>
      <c r="FD2017" s="281"/>
      <c r="FE2017" s="281"/>
      <c r="FF2017" s="281"/>
      <c r="FG2017" s="281"/>
      <c r="FH2017" s="281"/>
      <c r="FI2017" s="281"/>
      <c r="FJ2017" s="281"/>
      <c r="FK2017" s="281"/>
      <c r="FL2017" s="281"/>
      <c r="FM2017" s="281"/>
      <c r="FN2017" s="281"/>
      <c r="FO2017" s="281"/>
      <c r="FP2017" s="281"/>
      <c r="FQ2017" s="281"/>
      <c r="FR2017" s="281"/>
      <c r="FS2017" s="281"/>
      <c r="FT2017" s="281"/>
      <c r="FU2017" s="212"/>
    </row>
    <row r="2018" spans="1:177" s="35" customFormat="1" x14ac:dyDescent="0.25">
      <c r="A2018" s="98">
        <v>6</v>
      </c>
      <c r="B2018" s="283" t="s">
        <v>609</v>
      </c>
      <c r="C2018" s="283" t="s">
        <v>617</v>
      </c>
      <c r="D2018" s="226">
        <v>43533</v>
      </c>
      <c r="E2018" s="145">
        <v>0.43055555555555558</v>
      </c>
      <c r="F2018" s="145"/>
      <c r="G2018" s="145"/>
      <c r="H2018" s="145"/>
      <c r="I2018" s="145"/>
      <c r="J2018" s="145"/>
      <c r="K2018" s="145"/>
      <c r="L2018" s="145"/>
      <c r="M2018" s="145"/>
      <c r="N2018" s="145"/>
      <c r="O2018" s="145"/>
      <c r="P2018" s="98" t="str">
        <f t="shared" si="31"/>
        <v>6|6 S Piraque-açu|Piraque-açu|20190309|102000</v>
      </c>
      <c r="Q2018" s="233" t="s">
        <v>6</v>
      </c>
      <c r="R2018" s="231" t="s">
        <v>6</v>
      </c>
      <c r="S2018" s="98" t="s">
        <v>6</v>
      </c>
      <c r="T2018" s="233" t="s">
        <v>6</v>
      </c>
      <c r="U2018" s="231" t="s">
        <v>6</v>
      </c>
      <c r="V2018" s="98" t="s">
        <v>6</v>
      </c>
      <c r="W2018" s="233" t="s">
        <v>6</v>
      </c>
      <c r="X2018" s="300" t="s">
        <v>6</v>
      </c>
      <c r="Y2018" s="233" t="s">
        <v>6</v>
      </c>
      <c r="Z2018" s="233" t="s">
        <v>6</v>
      </c>
      <c r="AA2018" s="233" t="s">
        <v>6</v>
      </c>
      <c r="AB2018" s="233" t="s">
        <v>6</v>
      </c>
      <c r="AC2018" s="233" t="s">
        <v>6</v>
      </c>
      <c r="AD2018" s="233" t="s">
        <v>6</v>
      </c>
      <c r="AE2018" s="233" t="s">
        <v>6</v>
      </c>
      <c r="AF2018" s="233" t="s">
        <v>6</v>
      </c>
      <c r="AG2018" s="233" t="s">
        <v>6</v>
      </c>
      <c r="AH2018" s="231" t="s">
        <v>557</v>
      </c>
      <c r="AI2018" s="231" t="s">
        <v>584</v>
      </c>
      <c r="AJ2018" s="283">
        <v>5</v>
      </c>
      <c r="AK2018" s="283" t="s">
        <v>412</v>
      </c>
      <c r="AL2018" s="283" t="s">
        <v>414</v>
      </c>
      <c r="AM2018" s="283">
        <v>1</v>
      </c>
      <c r="AN2018" s="98">
        <v>1</v>
      </c>
      <c r="AO2018" s="98" t="s">
        <v>467</v>
      </c>
      <c r="AP2018" s="41"/>
      <c r="AQ2018" s="41"/>
      <c r="AR2018" s="41"/>
      <c r="AS2018" s="41"/>
      <c r="AT2018" s="39"/>
      <c r="AU2018" s="39"/>
      <c r="AV2018" s="39"/>
      <c r="AW2018" s="39"/>
      <c r="AX2018" s="39"/>
      <c r="AY2018" s="39"/>
      <c r="AZ2018" s="39"/>
      <c r="BA2018" s="39"/>
      <c r="BB2018" s="39"/>
      <c r="BC2018" s="39"/>
      <c r="BD2018" s="39"/>
      <c r="BE2018" s="39"/>
      <c r="BF2018" s="39"/>
      <c r="BG2018" s="39"/>
      <c r="BH2018" s="39"/>
      <c r="BI2018" s="39"/>
      <c r="BJ2018" s="39"/>
      <c r="BK2018" s="39"/>
      <c r="BL2018" s="39"/>
      <c r="BM2018" s="39"/>
      <c r="BN2018" s="39"/>
      <c r="BO2018" s="39"/>
      <c r="BP2018" s="39"/>
      <c r="BQ2018" s="39"/>
      <c r="BR2018" s="39"/>
      <c r="BS2018" s="39"/>
      <c r="BT2018" s="39"/>
      <c r="BU2018" s="39"/>
      <c r="BV2018" s="39"/>
      <c r="BW2018" s="39"/>
      <c r="BX2018" s="39"/>
      <c r="BY2018" s="39"/>
      <c r="BZ2018" s="39"/>
      <c r="CA2018" s="39"/>
      <c r="CB2018" s="39"/>
      <c r="CC2018" s="39"/>
      <c r="CD2018" s="39"/>
      <c r="CE2018" s="39"/>
      <c r="CF2018" s="39"/>
      <c r="CG2018" s="39"/>
      <c r="CH2018" s="39"/>
      <c r="CI2018" s="39"/>
      <c r="CJ2018" s="39"/>
      <c r="CK2018" s="39"/>
      <c r="CL2018" s="39"/>
      <c r="CM2018" s="39"/>
      <c r="CN2018" s="39"/>
      <c r="CO2018" s="39"/>
      <c r="CP2018" s="39"/>
      <c r="CQ2018" s="211"/>
      <c r="CR2018" s="211"/>
      <c r="CS2018" s="211"/>
      <c r="CT2018" s="211"/>
      <c r="CU2018" s="211"/>
      <c r="CV2018" s="211"/>
      <c r="CW2018" s="211"/>
      <c r="CX2018" s="211"/>
      <c r="CY2018" s="211"/>
      <c r="CZ2018" s="211"/>
      <c r="DA2018" s="211"/>
      <c r="DB2018" s="211"/>
      <c r="DC2018" s="211"/>
      <c r="DD2018" s="211"/>
      <c r="DE2018" s="211"/>
      <c r="DF2018" s="211"/>
      <c r="DG2018" s="211"/>
      <c r="DH2018" s="281"/>
      <c r="DI2018" s="281"/>
      <c r="DJ2018" s="281"/>
      <c r="DK2018" s="281"/>
      <c r="DL2018" s="281"/>
      <c r="DM2018" s="281"/>
      <c r="DN2018" s="281"/>
      <c r="DO2018" s="281"/>
      <c r="DP2018" s="281"/>
      <c r="DQ2018" s="281"/>
      <c r="DR2018" s="281"/>
      <c r="DS2018" s="281"/>
      <c r="DT2018" s="281"/>
      <c r="DU2018" s="281"/>
      <c r="DV2018" s="281"/>
      <c r="DW2018" s="281"/>
      <c r="DX2018" s="281"/>
      <c r="DY2018" s="281"/>
      <c r="DZ2018" s="281"/>
      <c r="EA2018" s="281"/>
      <c r="EB2018" s="281"/>
      <c r="EC2018" s="281"/>
      <c r="ED2018" s="281"/>
      <c r="EE2018" s="281"/>
      <c r="EF2018" s="281"/>
      <c r="EG2018" s="281"/>
      <c r="EH2018" s="281"/>
      <c r="EI2018" s="281"/>
      <c r="EJ2018" s="281"/>
      <c r="EK2018" s="281"/>
      <c r="EL2018" s="281"/>
      <c r="EM2018" s="281"/>
      <c r="EN2018" s="281"/>
      <c r="EO2018" s="281"/>
      <c r="EP2018" s="281"/>
      <c r="EQ2018" s="281"/>
      <c r="ER2018" s="281"/>
      <c r="ES2018" s="281"/>
      <c r="ET2018" s="281"/>
      <c r="EU2018" s="281"/>
      <c r="EV2018" s="281"/>
      <c r="EW2018" s="281"/>
      <c r="EX2018" s="281"/>
      <c r="EY2018" s="281"/>
      <c r="EZ2018" s="281"/>
      <c r="FA2018" s="281"/>
      <c r="FB2018" s="281"/>
      <c r="FC2018" s="281"/>
      <c r="FD2018" s="281"/>
      <c r="FE2018" s="281"/>
      <c r="FF2018" s="281"/>
      <c r="FG2018" s="281"/>
      <c r="FH2018" s="281"/>
      <c r="FI2018" s="281"/>
      <c r="FJ2018" s="281"/>
      <c r="FK2018" s="281"/>
      <c r="FL2018" s="281"/>
      <c r="FM2018" s="281"/>
      <c r="FN2018" s="281"/>
      <c r="FO2018" s="281"/>
      <c r="FP2018" s="281"/>
      <c r="FQ2018" s="281"/>
      <c r="FR2018" s="281"/>
      <c r="FS2018" s="281"/>
      <c r="FT2018" s="281"/>
      <c r="FU2018" s="212"/>
    </row>
    <row r="2019" spans="1:177" s="35" customFormat="1" x14ac:dyDescent="0.25">
      <c r="A2019" s="98">
        <v>6</v>
      </c>
      <c r="B2019" s="283" t="s">
        <v>610</v>
      </c>
      <c r="C2019" s="283" t="s">
        <v>617</v>
      </c>
      <c r="D2019" s="226">
        <v>43533</v>
      </c>
      <c r="E2019" s="145">
        <v>0.44444444444444442</v>
      </c>
      <c r="F2019" s="145"/>
      <c r="G2019" s="145"/>
      <c r="H2019" s="145"/>
      <c r="I2019" s="145"/>
      <c r="J2019" s="145"/>
      <c r="K2019" s="145"/>
      <c r="L2019" s="145"/>
      <c r="M2019" s="145"/>
      <c r="N2019" s="145"/>
      <c r="O2019" s="145"/>
      <c r="P2019" s="98" t="str">
        <f t="shared" si="31"/>
        <v>6|7 S Piraque-açu|Piraque-açu|20190309|104000</v>
      </c>
      <c r="Q2019" s="233" t="s">
        <v>6</v>
      </c>
      <c r="R2019" s="231" t="s">
        <v>6</v>
      </c>
      <c r="S2019" s="98" t="s">
        <v>6</v>
      </c>
      <c r="T2019" s="233" t="s">
        <v>6</v>
      </c>
      <c r="U2019" s="231" t="s">
        <v>6</v>
      </c>
      <c r="V2019" s="98" t="s">
        <v>6</v>
      </c>
      <c r="W2019" s="233" t="s">
        <v>6</v>
      </c>
      <c r="X2019" s="300" t="s">
        <v>6</v>
      </c>
      <c r="Y2019" s="233" t="s">
        <v>6</v>
      </c>
      <c r="Z2019" s="233" t="s">
        <v>6</v>
      </c>
      <c r="AA2019" s="233" t="s">
        <v>6</v>
      </c>
      <c r="AB2019" s="233" t="s">
        <v>6</v>
      </c>
      <c r="AC2019" s="233" t="s">
        <v>6</v>
      </c>
      <c r="AD2019" s="233" t="s">
        <v>6</v>
      </c>
      <c r="AE2019" s="233" t="s">
        <v>6</v>
      </c>
      <c r="AF2019" s="233" t="s">
        <v>6</v>
      </c>
      <c r="AG2019" s="233" t="s">
        <v>6</v>
      </c>
      <c r="AH2019" s="231" t="s">
        <v>557</v>
      </c>
      <c r="AI2019" s="231" t="s">
        <v>584</v>
      </c>
      <c r="AJ2019" s="283">
        <v>5</v>
      </c>
      <c r="AK2019" s="283" t="s">
        <v>412</v>
      </c>
      <c r="AL2019" s="283" t="s">
        <v>414</v>
      </c>
      <c r="AM2019" s="283">
        <v>1</v>
      </c>
      <c r="AN2019" s="98">
        <v>1</v>
      </c>
      <c r="AO2019" s="98" t="s">
        <v>467</v>
      </c>
      <c r="AP2019" s="41"/>
      <c r="AQ2019" s="41"/>
      <c r="AR2019" s="41"/>
      <c r="AS2019" s="41"/>
      <c r="AT2019" s="39"/>
      <c r="AU2019" s="39"/>
      <c r="AV2019" s="39"/>
      <c r="AW2019" s="39"/>
      <c r="AX2019" s="39"/>
      <c r="AY2019" s="39"/>
      <c r="AZ2019" s="39"/>
      <c r="BA2019" s="39"/>
      <c r="BB2019" s="39"/>
      <c r="BC2019" s="39"/>
      <c r="BD2019" s="39"/>
      <c r="BE2019" s="39"/>
      <c r="BF2019" s="39"/>
      <c r="BG2019" s="39"/>
      <c r="BH2019" s="39"/>
      <c r="BI2019" s="39"/>
      <c r="BJ2019" s="39"/>
      <c r="BK2019" s="39"/>
      <c r="BL2019" s="39"/>
      <c r="BM2019" s="39"/>
      <c r="BN2019" s="39"/>
      <c r="BO2019" s="39"/>
      <c r="BP2019" s="39"/>
      <c r="BQ2019" s="39"/>
      <c r="BR2019" s="39"/>
      <c r="BS2019" s="39"/>
      <c r="BT2019" s="39"/>
      <c r="BU2019" s="39"/>
      <c r="BV2019" s="39"/>
      <c r="BW2019" s="39"/>
      <c r="BX2019" s="39"/>
      <c r="BY2019" s="39"/>
      <c r="BZ2019" s="39"/>
      <c r="CA2019" s="39"/>
      <c r="CB2019" s="39"/>
      <c r="CC2019" s="39"/>
      <c r="CD2019" s="39"/>
      <c r="CE2019" s="39"/>
      <c r="CF2019" s="39"/>
      <c r="CG2019" s="39"/>
      <c r="CH2019" s="39"/>
      <c r="CI2019" s="39"/>
      <c r="CJ2019" s="39"/>
      <c r="CK2019" s="39"/>
      <c r="CL2019" s="39"/>
      <c r="CM2019" s="39"/>
      <c r="CN2019" s="39"/>
      <c r="CO2019" s="39"/>
      <c r="CP2019" s="39"/>
      <c r="CQ2019" s="211"/>
      <c r="CR2019" s="211"/>
      <c r="CS2019" s="211"/>
      <c r="CT2019" s="211"/>
      <c r="CU2019" s="211"/>
      <c r="CV2019" s="211"/>
      <c r="CW2019" s="211"/>
      <c r="CX2019" s="211"/>
      <c r="CY2019" s="211"/>
      <c r="CZ2019" s="211"/>
      <c r="DA2019" s="211"/>
      <c r="DB2019" s="211"/>
      <c r="DC2019" s="211"/>
      <c r="DD2019" s="211"/>
      <c r="DE2019" s="211"/>
      <c r="DF2019" s="211"/>
      <c r="DG2019" s="211"/>
      <c r="DH2019" s="281"/>
      <c r="DI2019" s="281"/>
      <c r="DJ2019" s="281"/>
      <c r="DK2019" s="281"/>
      <c r="DL2019" s="281"/>
      <c r="DM2019" s="281"/>
      <c r="DN2019" s="281"/>
      <c r="DO2019" s="281"/>
      <c r="DP2019" s="281"/>
      <c r="DQ2019" s="281"/>
      <c r="DR2019" s="281"/>
      <c r="DS2019" s="281"/>
      <c r="DT2019" s="281"/>
      <c r="DU2019" s="281"/>
      <c r="DV2019" s="281"/>
      <c r="DW2019" s="281"/>
      <c r="DX2019" s="281"/>
      <c r="DY2019" s="281"/>
      <c r="DZ2019" s="281"/>
      <c r="EA2019" s="281"/>
      <c r="EB2019" s="281"/>
      <c r="EC2019" s="281"/>
      <c r="ED2019" s="281"/>
      <c r="EE2019" s="281"/>
      <c r="EF2019" s="281"/>
      <c r="EG2019" s="281"/>
      <c r="EH2019" s="281"/>
      <c r="EI2019" s="281"/>
      <c r="EJ2019" s="281"/>
      <c r="EK2019" s="281"/>
      <c r="EL2019" s="281"/>
      <c r="EM2019" s="281"/>
      <c r="EN2019" s="281"/>
      <c r="EO2019" s="281"/>
      <c r="EP2019" s="281"/>
      <c r="EQ2019" s="281"/>
      <c r="ER2019" s="281"/>
      <c r="ES2019" s="281"/>
      <c r="ET2019" s="281"/>
      <c r="EU2019" s="281"/>
      <c r="EV2019" s="281"/>
      <c r="EW2019" s="281"/>
      <c r="EX2019" s="281"/>
      <c r="EY2019" s="281"/>
      <c r="EZ2019" s="281"/>
      <c r="FA2019" s="281"/>
      <c r="FB2019" s="281"/>
      <c r="FC2019" s="281"/>
      <c r="FD2019" s="281"/>
      <c r="FE2019" s="281"/>
      <c r="FF2019" s="281"/>
      <c r="FG2019" s="281"/>
      <c r="FH2019" s="281"/>
      <c r="FI2019" s="281"/>
      <c r="FJ2019" s="281"/>
      <c r="FK2019" s="281"/>
      <c r="FL2019" s="281"/>
      <c r="FM2019" s="281"/>
      <c r="FN2019" s="281"/>
      <c r="FO2019" s="281"/>
      <c r="FP2019" s="281"/>
      <c r="FQ2019" s="281"/>
      <c r="FR2019" s="281"/>
      <c r="FS2019" s="281"/>
      <c r="FT2019" s="281"/>
      <c r="FU2019" s="212"/>
    </row>
    <row r="2020" spans="1:177" s="35" customFormat="1" x14ac:dyDescent="0.25">
      <c r="A2020" s="98">
        <v>6</v>
      </c>
      <c r="B2020" s="283" t="s">
        <v>611</v>
      </c>
      <c r="C2020" s="283" t="s">
        <v>617</v>
      </c>
      <c r="D2020" s="226">
        <v>43533</v>
      </c>
      <c r="E2020" s="145">
        <v>0.46180555555555558</v>
      </c>
      <c r="F2020" s="145"/>
      <c r="G2020" s="145"/>
      <c r="H2020" s="145"/>
      <c r="I2020" s="145"/>
      <c r="J2020" s="145"/>
      <c r="K2020" s="145"/>
      <c r="L2020" s="145"/>
      <c r="M2020" s="145"/>
      <c r="N2020" s="145"/>
      <c r="O2020" s="145"/>
      <c r="P2020" s="98" t="str">
        <f t="shared" si="31"/>
        <v>6|8 S Piraque-açu|Piraque-açu|20190309|110500</v>
      </c>
      <c r="Q2020" s="233" t="s">
        <v>6</v>
      </c>
      <c r="R2020" s="231" t="s">
        <v>6</v>
      </c>
      <c r="S2020" s="98" t="s">
        <v>6</v>
      </c>
      <c r="T2020" s="233" t="s">
        <v>6</v>
      </c>
      <c r="U2020" s="231" t="s">
        <v>6</v>
      </c>
      <c r="V2020" s="98" t="s">
        <v>6</v>
      </c>
      <c r="W2020" s="233" t="s">
        <v>6</v>
      </c>
      <c r="X2020" s="300" t="s">
        <v>6</v>
      </c>
      <c r="Y2020" s="233" t="s">
        <v>6</v>
      </c>
      <c r="Z2020" s="233" t="s">
        <v>6</v>
      </c>
      <c r="AA2020" s="233" t="s">
        <v>6</v>
      </c>
      <c r="AB2020" s="233" t="s">
        <v>6</v>
      </c>
      <c r="AC2020" s="233" t="s">
        <v>6</v>
      </c>
      <c r="AD2020" s="233" t="s">
        <v>6</v>
      </c>
      <c r="AE2020" s="233" t="s">
        <v>6</v>
      </c>
      <c r="AF2020" s="233" t="s">
        <v>6</v>
      </c>
      <c r="AG2020" s="233" t="s">
        <v>6</v>
      </c>
      <c r="AH2020" s="231" t="s">
        <v>558</v>
      </c>
      <c r="AI2020" s="231" t="s">
        <v>585</v>
      </c>
      <c r="AJ2020" s="283">
        <v>5</v>
      </c>
      <c r="AK2020" s="283" t="s">
        <v>412</v>
      </c>
      <c r="AL2020" s="283" t="s">
        <v>414</v>
      </c>
      <c r="AM2020" s="283">
        <v>1</v>
      </c>
      <c r="AN2020" s="98">
        <v>1</v>
      </c>
      <c r="AO2020" s="98" t="s">
        <v>467</v>
      </c>
      <c r="AP2020" s="41"/>
      <c r="AQ2020" s="41"/>
      <c r="AR2020" s="41"/>
      <c r="AS2020" s="41"/>
      <c r="AT2020" s="39"/>
      <c r="AU2020" s="39"/>
      <c r="AV2020" s="39"/>
      <c r="AW2020" s="39"/>
      <c r="AX2020" s="39"/>
      <c r="AY2020" s="39"/>
      <c r="AZ2020" s="39"/>
      <c r="BA2020" s="39"/>
      <c r="BB2020" s="39"/>
      <c r="BC2020" s="39"/>
      <c r="BD2020" s="39"/>
      <c r="BE2020" s="39"/>
      <c r="BF2020" s="39"/>
      <c r="BG2020" s="39"/>
      <c r="BH2020" s="39"/>
      <c r="BI2020" s="39"/>
      <c r="BJ2020" s="39"/>
      <c r="BK2020" s="39"/>
      <c r="BL2020" s="39"/>
      <c r="BM2020" s="39"/>
      <c r="BN2020" s="39"/>
      <c r="BO2020" s="39"/>
      <c r="BP2020" s="39"/>
      <c r="BQ2020" s="39"/>
      <c r="BR2020" s="39"/>
      <c r="BS2020" s="39"/>
      <c r="BT2020" s="39"/>
      <c r="BU2020" s="39"/>
      <c r="BV2020" s="39"/>
      <c r="BW2020" s="39"/>
      <c r="BX2020" s="39"/>
      <c r="BY2020" s="39"/>
      <c r="BZ2020" s="39"/>
      <c r="CA2020" s="39"/>
      <c r="CB2020" s="39"/>
      <c r="CC2020" s="39"/>
      <c r="CD2020" s="39"/>
      <c r="CE2020" s="39"/>
      <c r="CF2020" s="39"/>
      <c r="CG2020" s="39"/>
      <c r="CH2020" s="39"/>
      <c r="CI2020" s="39"/>
      <c r="CJ2020" s="39"/>
      <c r="CK2020" s="39"/>
      <c r="CL2020" s="39"/>
      <c r="CM2020" s="39"/>
      <c r="CN2020" s="39"/>
      <c r="CO2020" s="39"/>
      <c r="CP2020" s="39"/>
      <c r="CQ2020" s="211"/>
      <c r="CR2020" s="211"/>
      <c r="CS2020" s="211"/>
      <c r="CT2020" s="211"/>
      <c r="CU2020" s="211"/>
      <c r="CV2020" s="211"/>
      <c r="CW2020" s="211"/>
      <c r="CX2020" s="211"/>
      <c r="CY2020" s="211"/>
      <c r="CZ2020" s="211"/>
      <c r="DA2020" s="211"/>
      <c r="DB2020" s="211"/>
      <c r="DC2020" s="211"/>
      <c r="DD2020" s="211"/>
      <c r="DE2020" s="211"/>
      <c r="DF2020" s="211"/>
      <c r="DG2020" s="211"/>
      <c r="DH2020" s="281"/>
      <c r="DI2020" s="281"/>
      <c r="DJ2020" s="281"/>
      <c r="DK2020" s="281"/>
      <c r="DL2020" s="281"/>
      <c r="DM2020" s="281"/>
      <c r="DN2020" s="281"/>
      <c r="DO2020" s="281"/>
      <c r="DP2020" s="281"/>
      <c r="DQ2020" s="281"/>
      <c r="DR2020" s="281"/>
      <c r="DS2020" s="281"/>
      <c r="DT2020" s="281"/>
      <c r="DU2020" s="281"/>
      <c r="DV2020" s="281"/>
      <c r="DW2020" s="281"/>
      <c r="DX2020" s="281"/>
      <c r="DY2020" s="281"/>
      <c r="DZ2020" s="281"/>
      <c r="EA2020" s="281"/>
      <c r="EB2020" s="281"/>
      <c r="EC2020" s="281"/>
      <c r="ED2020" s="281"/>
      <c r="EE2020" s="281"/>
      <c r="EF2020" s="281"/>
      <c r="EG2020" s="281"/>
      <c r="EH2020" s="281"/>
      <c r="EI2020" s="281"/>
      <c r="EJ2020" s="281"/>
      <c r="EK2020" s="281"/>
      <c r="EL2020" s="281"/>
      <c r="EM2020" s="281"/>
      <c r="EN2020" s="281"/>
      <c r="EO2020" s="281"/>
      <c r="EP2020" s="281"/>
      <c r="EQ2020" s="281"/>
      <c r="ER2020" s="281"/>
      <c r="ES2020" s="281"/>
      <c r="ET2020" s="281"/>
      <c r="EU2020" s="281"/>
      <c r="EV2020" s="281"/>
      <c r="EW2020" s="281"/>
      <c r="EX2020" s="281"/>
      <c r="EY2020" s="281"/>
      <c r="EZ2020" s="281"/>
      <c r="FA2020" s="281"/>
      <c r="FB2020" s="281"/>
      <c r="FC2020" s="281"/>
      <c r="FD2020" s="281"/>
      <c r="FE2020" s="281"/>
      <c r="FF2020" s="281"/>
      <c r="FG2020" s="281"/>
      <c r="FH2020" s="281"/>
      <c r="FI2020" s="281"/>
      <c r="FJ2020" s="281"/>
      <c r="FK2020" s="281"/>
      <c r="FL2020" s="281"/>
      <c r="FM2020" s="281"/>
      <c r="FN2020" s="281"/>
      <c r="FO2020" s="281"/>
      <c r="FP2020" s="281"/>
      <c r="FQ2020" s="281"/>
      <c r="FR2020" s="281"/>
      <c r="FS2020" s="281"/>
      <c r="FT2020" s="281"/>
      <c r="FU2020" s="212"/>
    </row>
    <row r="2021" spans="1:177" s="35" customFormat="1" x14ac:dyDescent="0.25">
      <c r="A2021" s="98">
        <v>6</v>
      </c>
      <c r="B2021" s="283" t="s">
        <v>612</v>
      </c>
      <c r="C2021" s="283" t="s">
        <v>617</v>
      </c>
      <c r="D2021" s="226">
        <v>43533</v>
      </c>
      <c r="E2021" s="145">
        <v>0.47569444444444442</v>
      </c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98" t="str">
        <f t="shared" si="31"/>
        <v>6|9 S Piraque-açu|Piraque-açu|20190309|112500</v>
      </c>
      <c r="Q2021" s="233" t="s">
        <v>6</v>
      </c>
      <c r="R2021" s="231" t="s">
        <v>6</v>
      </c>
      <c r="S2021" s="98" t="s">
        <v>6</v>
      </c>
      <c r="T2021" s="233" t="s">
        <v>6</v>
      </c>
      <c r="U2021" s="231" t="s">
        <v>6</v>
      </c>
      <c r="V2021" s="98" t="s">
        <v>6</v>
      </c>
      <c r="W2021" s="233" t="s">
        <v>6</v>
      </c>
      <c r="X2021" s="300" t="s">
        <v>6</v>
      </c>
      <c r="Y2021" s="233" t="s">
        <v>6</v>
      </c>
      <c r="Z2021" s="233" t="s">
        <v>6</v>
      </c>
      <c r="AA2021" s="233" t="s">
        <v>6</v>
      </c>
      <c r="AB2021" s="233" t="s">
        <v>6</v>
      </c>
      <c r="AC2021" s="233" t="s">
        <v>6</v>
      </c>
      <c r="AD2021" s="233" t="s">
        <v>6</v>
      </c>
      <c r="AE2021" s="233" t="s">
        <v>6</v>
      </c>
      <c r="AF2021" s="233" t="s">
        <v>6</v>
      </c>
      <c r="AG2021" s="233" t="s">
        <v>6</v>
      </c>
      <c r="AH2021" s="231" t="s">
        <v>559</v>
      </c>
      <c r="AI2021" s="231" t="s">
        <v>586</v>
      </c>
      <c r="AJ2021" s="283">
        <v>5</v>
      </c>
      <c r="AK2021" s="283" t="s">
        <v>412</v>
      </c>
      <c r="AL2021" s="283" t="s">
        <v>414</v>
      </c>
      <c r="AM2021" s="283">
        <v>0</v>
      </c>
      <c r="AN2021" s="98">
        <v>0</v>
      </c>
      <c r="AO2021" s="98" t="s">
        <v>467</v>
      </c>
      <c r="AP2021" s="41"/>
      <c r="AQ2021" s="41"/>
      <c r="AR2021" s="41"/>
      <c r="AS2021" s="41"/>
      <c r="AT2021" s="39"/>
      <c r="AU2021" s="39"/>
      <c r="AV2021" s="39"/>
      <c r="AW2021" s="39"/>
      <c r="AX2021" s="39"/>
      <c r="AY2021" s="39"/>
      <c r="AZ2021" s="39"/>
      <c r="BA2021" s="39"/>
      <c r="BB2021" s="39"/>
      <c r="BC2021" s="39"/>
      <c r="BD2021" s="39"/>
      <c r="BE2021" s="39"/>
      <c r="BF2021" s="39"/>
      <c r="BG2021" s="39"/>
      <c r="BH2021" s="39"/>
      <c r="BI2021" s="39"/>
      <c r="BJ2021" s="39"/>
      <c r="BK2021" s="39"/>
      <c r="BL2021" s="39"/>
      <c r="BM2021" s="39"/>
      <c r="BN2021" s="39"/>
      <c r="BO2021" s="39"/>
      <c r="BP2021" s="39"/>
      <c r="BQ2021" s="39"/>
      <c r="BR2021" s="39"/>
      <c r="BS2021" s="39"/>
      <c r="BT2021" s="39"/>
      <c r="BU2021" s="39"/>
      <c r="BV2021" s="39"/>
      <c r="BW2021" s="39"/>
      <c r="BX2021" s="39"/>
      <c r="BY2021" s="39"/>
      <c r="BZ2021" s="39"/>
      <c r="CA2021" s="39"/>
      <c r="CB2021" s="39"/>
      <c r="CC2021" s="39"/>
      <c r="CD2021" s="39"/>
      <c r="CE2021" s="39"/>
      <c r="CF2021" s="39"/>
      <c r="CG2021" s="39"/>
      <c r="CH2021" s="39"/>
      <c r="CI2021" s="39"/>
      <c r="CJ2021" s="39"/>
      <c r="CK2021" s="39"/>
      <c r="CL2021" s="39"/>
      <c r="CM2021" s="39"/>
      <c r="CN2021" s="39"/>
      <c r="CO2021" s="39"/>
      <c r="CP2021" s="39"/>
      <c r="CQ2021" s="211"/>
      <c r="CR2021" s="211"/>
      <c r="CS2021" s="211"/>
      <c r="CT2021" s="211"/>
      <c r="CU2021" s="211"/>
      <c r="CV2021" s="211"/>
      <c r="CW2021" s="211"/>
      <c r="CX2021" s="211"/>
      <c r="CY2021" s="211"/>
      <c r="CZ2021" s="211"/>
      <c r="DA2021" s="211"/>
      <c r="DB2021" s="211"/>
      <c r="DC2021" s="211"/>
      <c r="DD2021" s="211"/>
      <c r="DE2021" s="211"/>
      <c r="DF2021" s="211"/>
      <c r="DG2021" s="211"/>
      <c r="DH2021" s="281"/>
      <c r="DI2021" s="281"/>
      <c r="DJ2021" s="281"/>
      <c r="DK2021" s="281"/>
      <c r="DL2021" s="281"/>
      <c r="DM2021" s="281"/>
      <c r="DN2021" s="281"/>
      <c r="DO2021" s="281"/>
      <c r="DP2021" s="281"/>
      <c r="DQ2021" s="281"/>
      <c r="DR2021" s="281"/>
      <c r="DS2021" s="281"/>
      <c r="DT2021" s="281"/>
      <c r="DU2021" s="281"/>
      <c r="DV2021" s="281"/>
      <c r="DW2021" s="281"/>
      <c r="DX2021" s="281"/>
      <c r="DY2021" s="281"/>
      <c r="DZ2021" s="281"/>
      <c r="EA2021" s="281"/>
      <c r="EB2021" s="281"/>
      <c r="EC2021" s="281"/>
      <c r="ED2021" s="281"/>
      <c r="EE2021" s="281"/>
      <c r="EF2021" s="281"/>
      <c r="EG2021" s="281"/>
      <c r="EH2021" s="281"/>
      <c r="EI2021" s="281"/>
      <c r="EJ2021" s="281"/>
      <c r="EK2021" s="281"/>
      <c r="EL2021" s="281"/>
      <c r="EM2021" s="281"/>
      <c r="EN2021" s="281"/>
      <c r="EO2021" s="281"/>
      <c r="EP2021" s="281"/>
      <c r="EQ2021" s="281"/>
      <c r="ER2021" s="281"/>
      <c r="ES2021" s="281"/>
      <c r="ET2021" s="281"/>
      <c r="EU2021" s="281"/>
      <c r="EV2021" s="281"/>
      <c r="EW2021" s="281"/>
      <c r="EX2021" s="281"/>
      <c r="EY2021" s="281"/>
      <c r="EZ2021" s="281"/>
      <c r="FA2021" s="281"/>
      <c r="FB2021" s="281"/>
      <c r="FC2021" s="281"/>
      <c r="FD2021" s="281"/>
      <c r="FE2021" s="281"/>
      <c r="FF2021" s="281"/>
      <c r="FG2021" s="281"/>
      <c r="FH2021" s="281"/>
      <c r="FI2021" s="281"/>
      <c r="FJ2021" s="281"/>
      <c r="FK2021" s="281"/>
      <c r="FL2021" s="281"/>
      <c r="FM2021" s="281"/>
      <c r="FN2021" s="281"/>
      <c r="FO2021" s="281"/>
      <c r="FP2021" s="281"/>
      <c r="FQ2021" s="281"/>
      <c r="FR2021" s="281"/>
      <c r="FS2021" s="281"/>
      <c r="FT2021" s="281"/>
      <c r="FU2021" s="212"/>
    </row>
    <row r="2022" spans="1:177" s="35" customFormat="1" x14ac:dyDescent="0.25">
      <c r="A2022" s="98">
        <v>6</v>
      </c>
      <c r="B2022" s="283" t="s">
        <v>613</v>
      </c>
      <c r="C2022" s="283" t="s">
        <v>617</v>
      </c>
      <c r="D2022" s="226">
        <v>43533</v>
      </c>
      <c r="E2022" s="145">
        <v>0.48958333333333331</v>
      </c>
      <c r="F2022" s="145"/>
      <c r="G2022" s="145"/>
      <c r="H2022" s="145"/>
      <c r="I2022" s="145"/>
      <c r="J2022" s="145"/>
      <c r="K2022" s="145"/>
      <c r="L2022" s="145"/>
      <c r="M2022" s="145"/>
      <c r="N2022" s="145"/>
      <c r="O2022" s="145"/>
      <c r="P2022" s="98" t="str">
        <f t="shared" si="31"/>
        <v>6|10 S Piraque-açu|Piraque-açu|20190309|114500</v>
      </c>
      <c r="Q2022" s="233" t="s">
        <v>6</v>
      </c>
      <c r="R2022" s="231" t="s">
        <v>6</v>
      </c>
      <c r="S2022" s="98" t="s">
        <v>6</v>
      </c>
      <c r="T2022" s="233" t="s">
        <v>6</v>
      </c>
      <c r="U2022" s="231" t="s">
        <v>6</v>
      </c>
      <c r="V2022" s="98" t="s">
        <v>6</v>
      </c>
      <c r="W2022" s="233" t="s">
        <v>6</v>
      </c>
      <c r="X2022" s="300" t="s">
        <v>6</v>
      </c>
      <c r="Y2022" s="233" t="s">
        <v>6</v>
      </c>
      <c r="Z2022" s="233" t="s">
        <v>6</v>
      </c>
      <c r="AA2022" s="233" t="s">
        <v>6</v>
      </c>
      <c r="AB2022" s="233" t="s">
        <v>6</v>
      </c>
      <c r="AC2022" s="233" t="s">
        <v>6</v>
      </c>
      <c r="AD2022" s="233" t="s">
        <v>6</v>
      </c>
      <c r="AE2022" s="233" t="s">
        <v>6</v>
      </c>
      <c r="AF2022" s="233" t="s">
        <v>6</v>
      </c>
      <c r="AG2022" s="233" t="s">
        <v>6</v>
      </c>
      <c r="AH2022" s="231" t="s">
        <v>560</v>
      </c>
      <c r="AI2022" s="231" t="s">
        <v>587</v>
      </c>
      <c r="AJ2022" s="283">
        <v>5</v>
      </c>
      <c r="AK2022" s="283" t="s">
        <v>412</v>
      </c>
      <c r="AL2022" s="283" t="s">
        <v>414</v>
      </c>
      <c r="AM2022" s="283">
        <v>1</v>
      </c>
      <c r="AN2022" s="98">
        <v>1</v>
      </c>
      <c r="AO2022" s="98" t="s">
        <v>467</v>
      </c>
      <c r="AP2022" s="41"/>
      <c r="AQ2022" s="41"/>
      <c r="AR2022" s="41"/>
      <c r="AS2022" s="41"/>
      <c r="AT2022" s="39"/>
      <c r="AU2022" s="39"/>
      <c r="AV2022" s="39"/>
      <c r="AW2022" s="39"/>
      <c r="AX2022" s="39"/>
      <c r="AY2022" s="39"/>
      <c r="AZ2022" s="39"/>
      <c r="BA2022" s="39"/>
      <c r="BB2022" s="39"/>
      <c r="BC2022" s="39"/>
      <c r="BD2022" s="39"/>
      <c r="BE2022" s="39"/>
      <c r="BF2022" s="39"/>
      <c r="BG2022" s="39"/>
      <c r="BH2022" s="39"/>
      <c r="BI2022" s="39"/>
      <c r="BJ2022" s="39"/>
      <c r="BK2022" s="39"/>
      <c r="BL2022" s="39"/>
      <c r="BM2022" s="39"/>
      <c r="BN2022" s="39"/>
      <c r="BO2022" s="39"/>
      <c r="BP2022" s="39"/>
      <c r="BQ2022" s="39"/>
      <c r="BR2022" s="39"/>
      <c r="BS2022" s="39"/>
      <c r="BT2022" s="39"/>
      <c r="BU2022" s="39"/>
      <c r="BV2022" s="39"/>
      <c r="BW2022" s="39"/>
      <c r="BX2022" s="39"/>
      <c r="BY2022" s="39"/>
      <c r="BZ2022" s="39"/>
      <c r="CA2022" s="39"/>
      <c r="CB2022" s="39"/>
      <c r="CC2022" s="39"/>
      <c r="CD2022" s="39"/>
      <c r="CE2022" s="39"/>
      <c r="CF2022" s="39"/>
      <c r="CG2022" s="39"/>
      <c r="CH2022" s="39"/>
      <c r="CI2022" s="39"/>
      <c r="CJ2022" s="39"/>
      <c r="CK2022" s="39"/>
      <c r="CL2022" s="39"/>
      <c r="CM2022" s="39"/>
      <c r="CN2022" s="39"/>
      <c r="CO2022" s="39"/>
      <c r="CP2022" s="39"/>
      <c r="CQ2022" s="211"/>
      <c r="CR2022" s="211"/>
      <c r="CS2022" s="211"/>
      <c r="CT2022" s="211"/>
      <c r="CU2022" s="211"/>
      <c r="CV2022" s="211"/>
      <c r="CW2022" s="211"/>
      <c r="CX2022" s="211"/>
      <c r="CY2022" s="211"/>
      <c r="CZ2022" s="211"/>
      <c r="DA2022" s="211"/>
      <c r="DB2022" s="211"/>
      <c r="DC2022" s="211"/>
      <c r="DD2022" s="211"/>
      <c r="DE2022" s="211"/>
      <c r="DF2022" s="211"/>
      <c r="DG2022" s="211"/>
      <c r="DH2022" s="281"/>
      <c r="DI2022" s="281"/>
      <c r="DJ2022" s="281"/>
      <c r="DK2022" s="281"/>
      <c r="DL2022" s="281"/>
      <c r="DM2022" s="281"/>
      <c r="DN2022" s="281"/>
      <c r="DO2022" s="281"/>
      <c r="DP2022" s="281"/>
      <c r="DQ2022" s="281"/>
      <c r="DR2022" s="281"/>
      <c r="DS2022" s="281"/>
      <c r="DT2022" s="281"/>
      <c r="DU2022" s="281"/>
      <c r="DV2022" s="281"/>
      <c r="DW2022" s="281"/>
      <c r="DX2022" s="281"/>
      <c r="DY2022" s="281"/>
      <c r="DZ2022" s="281"/>
      <c r="EA2022" s="281"/>
      <c r="EB2022" s="281"/>
      <c r="EC2022" s="281"/>
      <c r="ED2022" s="281"/>
      <c r="EE2022" s="281"/>
      <c r="EF2022" s="281"/>
      <c r="EG2022" s="281"/>
      <c r="EH2022" s="281"/>
      <c r="EI2022" s="281"/>
      <c r="EJ2022" s="281"/>
      <c r="EK2022" s="281"/>
      <c r="EL2022" s="281"/>
      <c r="EM2022" s="281"/>
      <c r="EN2022" s="281"/>
      <c r="EO2022" s="281"/>
      <c r="EP2022" s="281"/>
      <c r="EQ2022" s="281"/>
      <c r="ER2022" s="281"/>
      <c r="ES2022" s="281"/>
      <c r="ET2022" s="281"/>
      <c r="EU2022" s="281"/>
      <c r="EV2022" s="281"/>
      <c r="EW2022" s="281"/>
      <c r="EX2022" s="281"/>
      <c r="EY2022" s="281"/>
      <c r="EZ2022" s="281"/>
      <c r="FA2022" s="281"/>
      <c r="FB2022" s="281"/>
      <c r="FC2022" s="281"/>
      <c r="FD2022" s="281"/>
      <c r="FE2022" s="281"/>
      <c r="FF2022" s="281"/>
      <c r="FG2022" s="281"/>
      <c r="FH2022" s="281"/>
      <c r="FI2022" s="281"/>
      <c r="FJ2022" s="281"/>
      <c r="FK2022" s="281"/>
      <c r="FL2022" s="281"/>
      <c r="FM2022" s="281"/>
      <c r="FN2022" s="281"/>
      <c r="FO2022" s="281"/>
      <c r="FP2022" s="281"/>
      <c r="FQ2022" s="281"/>
      <c r="FR2022" s="281"/>
      <c r="FS2022" s="281"/>
      <c r="FT2022" s="281"/>
      <c r="FU2022" s="212"/>
    </row>
    <row r="2023" spans="1:177" s="35" customFormat="1" x14ac:dyDescent="0.25">
      <c r="A2023" s="98">
        <v>6</v>
      </c>
      <c r="B2023" s="283" t="s">
        <v>614</v>
      </c>
      <c r="C2023" s="283" t="s">
        <v>617</v>
      </c>
      <c r="D2023" s="226">
        <v>43533</v>
      </c>
      <c r="E2023" s="145">
        <v>0.50347222222222221</v>
      </c>
      <c r="F2023" s="145"/>
      <c r="G2023" s="145"/>
      <c r="H2023" s="145"/>
      <c r="I2023" s="145"/>
      <c r="J2023" s="145"/>
      <c r="K2023" s="145"/>
      <c r="L2023" s="145"/>
      <c r="M2023" s="145"/>
      <c r="N2023" s="145"/>
      <c r="O2023" s="145"/>
      <c r="P2023" s="98" t="str">
        <f t="shared" si="31"/>
        <v>6|11 S Piraque-açu|Piraque-açu|20190309|120500</v>
      </c>
      <c r="Q2023" s="233" t="s">
        <v>6</v>
      </c>
      <c r="R2023" s="231" t="s">
        <v>6</v>
      </c>
      <c r="S2023" s="98" t="s">
        <v>6</v>
      </c>
      <c r="T2023" s="233" t="s">
        <v>6</v>
      </c>
      <c r="U2023" s="231" t="s">
        <v>6</v>
      </c>
      <c r="V2023" s="98" t="s">
        <v>6</v>
      </c>
      <c r="W2023" s="233" t="s">
        <v>6</v>
      </c>
      <c r="X2023" s="300" t="s">
        <v>6</v>
      </c>
      <c r="Y2023" s="233" t="s">
        <v>6</v>
      </c>
      <c r="Z2023" s="233" t="s">
        <v>6</v>
      </c>
      <c r="AA2023" s="233" t="s">
        <v>6</v>
      </c>
      <c r="AB2023" s="233" t="s">
        <v>6</v>
      </c>
      <c r="AC2023" s="233" t="s">
        <v>6</v>
      </c>
      <c r="AD2023" s="233" t="s">
        <v>6</v>
      </c>
      <c r="AE2023" s="233" t="s">
        <v>6</v>
      </c>
      <c r="AF2023" s="233" t="s">
        <v>6</v>
      </c>
      <c r="AG2023" s="233" t="s">
        <v>6</v>
      </c>
      <c r="AH2023" s="231" t="s">
        <v>560</v>
      </c>
      <c r="AI2023" s="231" t="s">
        <v>587</v>
      </c>
      <c r="AJ2023" s="283">
        <v>5</v>
      </c>
      <c r="AK2023" s="283" t="s">
        <v>412</v>
      </c>
      <c r="AL2023" s="283" t="s">
        <v>414</v>
      </c>
      <c r="AM2023" s="283">
        <v>170</v>
      </c>
      <c r="AN2023" s="98">
        <v>1</v>
      </c>
      <c r="AO2023" s="98" t="s">
        <v>467</v>
      </c>
      <c r="AP2023" s="41"/>
      <c r="AQ2023" s="41"/>
      <c r="AR2023" s="41"/>
      <c r="AS2023" s="41"/>
      <c r="AT2023" s="39"/>
      <c r="AU2023" s="39"/>
      <c r="AV2023" s="39"/>
      <c r="AW2023" s="39"/>
      <c r="AX2023" s="39"/>
      <c r="AY2023" s="39"/>
      <c r="AZ2023" s="39"/>
      <c r="BA2023" s="39"/>
      <c r="BB2023" s="39"/>
      <c r="BC2023" s="39"/>
      <c r="BD2023" s="39"/>
      <c r="BE2023" s="39"/>
      <c r="BF2023" s="39"/>
      <c r="BG2023" s="39"/>
      <c r="BH2023" s="39"/>
      <c r="BI2023" s="39"/>
      <c r="BJ2023" s="39"/>
      <c r="BK2023" s="39"/>
      <c r="BL2023" s="39"/>
      <c r="BM2023" s="39"/>
      <c r="BN2023" s="39"/>
      <c r="BO2023" s="39"/>
      <c r="BP2023" s="39"/>
      <c r="BQ2023" s="39"/>
      <c r="BR2023" s="39"/>
      <c r="BS2023" s="39"/>
      <c r="BT2023" s="39"/>
      <c r="BU2023" s="39"/>
      <c r="BV2023" s="39"/>
      <c r="BW2023" s="39"/>
      <c r="BX2023" s="39"/>
      <c r="BY2023" s="39"/>
      <c r="BZ2023" s="39"/>
      <c r="CA2023" s="39"/>
      <c r="CB2023" s="39"/>
      <c r="CC2023" s="39"/>
      <c r="CD2023" s="39"/>
      <c r="CE2023" s="39"/>
      <c r="CF2023" s="39"/>
      <c r="CG2023" s="39"/>
      <c r="CH2023" s="39"/>
      <c r="CI2023" s="39"/>
      <c r="CJ2023" s="39"/>
      <c r="CK2023" s="39"/>
      <c r="CL2023" s="39"/>
      <c r="CM2023" s="39"/>
      <c r="CN2023" s="39"/>
      <c r="CO2023" s="39"/>
      <c r="CP2023" s="39"/>
      <c r="CQ2023" s="211"/>
      <c r="CR2023" s="211"/>
      <c r="CS2023" s="211"/>
      <c r="CT2023" s="211"/>
      <c r="CU2023" s="211"/>
      <c r="CV2023" s="211"/>
      <c r="CW2023" s="211"/>
      <c r="CX2023" s="211"/>
      <c r="CY2023" s="211"/>
      <c r="CZ2023" s="211"/>
      <c r="DA2023" s="211"/>
      <c r="DB2023" s="211"/>
      <c r="DC2023" s="211"/>
      <c r="DD2023" s="211"/>
      <c r="DE2023" s="211"/>
      <c r="DF2023" s="211"/>
      <c r="DG2023" s="211"/>
      <c r="DH2023" s="281"/>
      <c r="DI2023" s="281"/>
      <c r="DJ2023" s="281"/>
      <c r="DK2023" s="281"/>
      <c r="DL2023" s="281"/>
      <c r="DM2023" s="281"/>
      <c r="DN2023" s="281"/>
      <c r="DO2023" s="281"/>
      <c r="DP2023" s="281"/>
      <c r="DQ2023" s="281"/>
      <c r="DR2023" s="281"/>
      <c r="DS2023" s="281"/>
      <c r="DT2023" s="281"/>
      <c r="DU2023" s="281"/>
      <c r="DV2023" s="281"/>
      <c r="DW2023" s="281"/>
      <c r="DX2023" s="281"/>
      <c r="DY2023" s="281"/>
      <c r="DZ2023" s="281"/>
      <c r="EA2023" s="281"/>
      <c r="EB2023" s="281"/>
      <c r="EC2023" s="281"/>
      <c r="ED2023" s="281"/>
      <c r="EE2023" s="281"/>
      <c r="EF2023" s="281"/>
      <c r="EG2023" s="281"/>
      <c r="EH2023" s="281"/>
      <c r="EI2023" s="281"/>
      <c r="EJ2023" s="281"/>
      <c r="EK2023" s="281"/>
      <c r="EL2023" s="281"/>
      <c r="EM2023" s="281"/>
      <c r="EN2023" s="281"/>
      <c r="EO2023" s="281"/>
      <c r="EP2023" s="281"/>
      <c r="EQ2023" s="281"/>
      <c r="ER2023" s="281"/>
      <c r="ES2023" s="281"/>
      <c r="ET2023" s="281"/>
      <c r="EU2023" s="281"/>
      <c r="EV2023" s="281"/>
      <c r="EW2023" s="281"/>
      <c r="EX2023" s="281"/>
      <c r="EY2023" s="281"/>
      <c r="EZ2023" s="281"/>
      <c r="FA2023" s="281"/>
      <c r="FB2023" s="281"/>
      <c r="FC2023" s="281"/>
      <c r="FD2023" s="281"/>
      <c r="FE2023" s="281"/>
      <c r="FF2023" s="281"/>
      <c r="FG2023" s="281"/>
      <c r="FH2023" s="281"/>
      <c r="FI2023" s="281"/>
      <c r="FJ2023" s="281"/>
      <c r="FK2023" s="281"/>
      <c r="FL2023" s="281"/>
      <c r="FM2023" s="281"/>
      <c r="FN2023" s="281"/>
      <c r="FO2023" s="281"/>
      <c r="FP2023" s="281"/>
      <c r="FQ2023" s="281"/>
      <c r="FR2023" s="281"/>
      <c r="FS2023" s="281"/>
      <c r="FT2023" s="281"/>
      <c r="FU2023" s="212"/>
    </row>
    <row r="2024" spans="1:177" s="35" customFormat="1" x14ac:dyDescent="0.25">
      <c r="A2024" s="98">
        <v>6</v>
      </c>
      <c r="B2024" s="283" t="s">
        <v>614</v>
      </c>
      <c r="C2024" s="283" t="s">
        <v>617</v>
      </c>
      <c r="D2024" s="226">
        <v>43533</v>
      </c>
      <c r="E2024" s="145">
        <v>0.50347222222222221</v>
      </c>
      <c r="F2024" s="145"/>
      <c r="G2024" s="145"/>
      <c r="H2024" s="145"/>
      <c r="I2024" s="145"/>
      <c r="J2024" s="145"/>
      <c r="K2024" s="145"/>
      <c r="L2024" s="145"/>
      <c r="M2024" s="145"/>
      <c r="N2024" s="145"/>
      <c r="O2024" s="145"/>
      <c r="P2024" s="98" t="str">
        <f t="shared" si="31"/>
        <v>6|11 S Piraque-açu|Piraque-açu|20190309|120500</v>
      </c>
      <c r="Q2024" s="233" t="s">
        <v>6</v>
      </c>
      <c r="R2024" s="231" t="s">
        <v>6</v>
      </c>
      <c r="S2024" s="98" t="s">
        <v>6</v>
      </c>
      <c r="T2024" s="233" t="s">
        <v>6</v>
      </c>
      <c r="U2024" s="231" t="s">
        <v>6</v>
      </c>
      <c r="V2024" s="98" t="s">
        <v>6</v>
      </c>
      <c r="W2024" s="233" t="s">
        <v>6</v>
      </c>
      <c r="X2024" s="300" t="s">
        <v>6</v>
      </c>
      <c r="Y2024" s="233" t="s">
        <v>6</v>
      </c>
      <c r="Z2024" s="233" t="s">
        <v>6</v>
      </c>
      <c r="AA2024" s="233" t="s">
        <v>6</v>
      </c>
      <c r="AB2024" s="233" t="s">
        <v>6</v>
      </c>
      <c r="AC2024" s="233" t="s">
        <v>6</v>
      </c>
      <c r="AD2024" s="233" t="s">
        <v>6</v>
      </c>
      <c r="AE2024" s="233" t="s">
        <v>6</v>
      </c>
      <c r="AF2024" s="233" t="s">
        <v>6</v>
      </c>
      <c r="AG2024" s="233" t="s">
        <v>6</v>
      </c>
      <c r="AH2024" s="231" t="s">
        <v>560</v>
      </c>
      <c r="AI2024" s="231" t="s">
        <v>587</v>
      </c>
      <c r="AJ2024" s="283">
        <v>5</v>
      </c>
      <c r="AK2024" s="283" t="s">
        <v>412</v>
      </c>
      <c r="AL2024" s="283" t="s">
        <v>414</v>
      </c>
      <c r="AM2024" s="283">
        <v>1</v>
      </c>
      <c r="AN2024" s="98">
        <v>1</v>
      </c>
      <c r="AO2024" s="98" t="s">
        <v>467</v>
      </c>
      <c r="AP2024" s="41"/>
      <c r="AQ2024" s="41"/>
      <c r="AR2024" s="41"/>
      <c r="AS2024" s="41"/>
      <c r="AT2024" s="39"/>
      <c r="AU2024" s="39"/>
      <c r="AV2024" s="39"/>
      <c r="AW2024" s="39"/>
      <c r="AX2024" s="39"/>
      <c r="AY2024" s="39"/>
      <c r="AZ2024" s="39"/>
      <c r="BA2024" s="39"/>
      <c r="BB2024" s="39"/>
      <c r="BC2024" s="39"/>
      <c r="BD2024" s="39"/>
      <c r="BE2024" s="39"/>
      <c r="BF2024" s="39"/>
      <c r="BG2024" s="39"/>
      <c r="BH2024" s="39"/>
      <c r="BI2024" s="39"/>
      <c r="BJ2024" s="39"/>
      <c r="BK2024" s="39"/>
      <c r="BL2024" s="39"/>
      <c r="BM2024" s="39"/>
      <c r="BN2024" s="39"/>
      <c r="BO2024" s="39"/>
      <c r="BP2024" s="39"/>
      <c r="BQ2024" s="39"/>
      <c r="BR2024" s="39"/>
      <c r="BS2024" s="39"/>
      <c r="BT2024" s="39"/>
      <c r="BU2024" s="39"/>
      <c r="BV2024" s="39"/>
      <c r="BW2024" s="39"/>
      <c r="BX2024" s="39"/>
      <c r="BY2024" s="39"/>
      <c r="BZ2024" s="39"/>
      <c r="CA2024" s="39"/>
      <c r="CB2024" s="39"/>
      <c r="CC2024" s="39"/>
      <c r="CD2024" s="39"/>
      <c r="CE2024" s="39"/>
      <c r="CF2024" s="39"/>
      <c r="CG2024" s="39"/>
      <c r="CH2024" s="39"/>
      <c r="CI2024" s="39"/>
      <c r="CJ2024" s="39"/>
      <c r="CK2024" s="39"/>
      <c r="CL2024" s="39"/>
      <c r="CM2024" s="39"/>
      <c r="CN2024" s="39"/>
      <c r="CO2024" s="39"/>
      <c r="CP2024" s="39"/>
      <c r="CQ2024" s="211"/>
      <c r="CR2024" s="211"/>
      <c r="CS2024" s="211"/>
      <c r="CT2024" s="211"/>
      <c r="CU2024" s="211"/>
      <c r="CV2024" s="211"/>
      <c r="CW2024" s="211"/>
      <c r="CX2024" s="211"/>
      <c r="CY2024" s="211"/>
      <c r="CZ2024" s="211"/>
      <c r="DA2024" s="211"/>
      <c r="DB2024" s="211"/>
      <c r="DC2024" s="211"/>
      <c r="DD2024" s="211"/>
      <c r="DE2024" s="211"/>
      <c r="DF2024" s="211"/>
      <c r="DG2024" s="211"/>
      <c r="DH2024" s="281"/>
      <c r="DI2024" s="281"/>
      <c r="DJ2024" s="281"/>
      <c r="DK2024" s="281"/>
      <c r="DL2024" s="281"/>
      <c r="DM2024" s="281"/>
      <c r="DN2024" s="281"/>
      <c r="DO2024" s="281"/>
      <c r="DP2024" s="281"/>
      <c r="DQ2024" s="281"/>
      <c r="DR2024" s="281"/>
      <c r="DS2024" s="281"/>
      <c r="DT2024" s="281"/>
      <c r="DU2024" s="281"/>
      <c r="DV2024" s="281"/>
      <c r="DW2024" s="281"/>
      <c r="DX2024" s="281"/>
      <c r="DY2024" s="281"/>
      <c r="DZ2024" s="281"/>
      <c r="EA2024" s="281"/>
      <c r="EB2024" s="281"/>
      <c r="EC2024" s="281"/>
      <c r="ED2024" s="281"/>
      <c r="EE2024" s="281"/>
      <c r="EF2024" s="281"/>
      <c r="EG2024" s="281"/>
      <c r="EH2024" s="281"/>
      <c r="EI2024" s="281"/>
      <c r="EJ2024" s="281"/>
      <c r="EK2024" s="281"/>
      <c r="EL2024" s="281"/>
      <c r="EM2024" s="281"/>
      <c r="EN2024" s="281"/>
      <c r="EO2024" s="281"/>
      <c r="EP2024" s="281"/>
      <c r="EQ2024" s="281"/>
      <c r="ER2024" s="281"/>
      <c r="ES2024" s="281"/>
      <c r="ET2024" s="281"/>
      <c r="EU2024" s="281"/>
      <c r="EV2024" s="281"/>
      <c r="EW2024" s="281"/>
      <c r="EX2024" s="281"/>
      <c r="EY2024" s="281"/>
      <c r="EZ2024" s="281"/>
      <c r="FA2024" s="281"/>
      <c r="FB2024" s="281"/>
      <c r="FC2024" s="281"/>
      <c r="FD2024" s="281"/>
      <c r="FE2024" s="281"/>
      <c r="FF2024" s="281"/>
      <c r="FG2024" s="281"/>
      <c r="FH2024" s="281"/>
      <c r="FI2024" s="281"/>
      <c r="FJ2024" s="281"/>
      <c r="FK2024" s="281"/>
      <c r="FL2024" s="281"/>
      <c r="FM2024" s="281"/>
      <c r="FN2024" s="281"/>
      <c r="FO2024" s="281"/>
      <c r="FP2024" s="281"/>
      <c r="FQ2024" s="281"/>
      <c r="FR2024" s="281"/>
      <c r="FS2024" s="281"/>
      <c r="FT2024" s="281"/>
      <c r="FU2024" s="212"/>
    </row>
    <row r="2025" spans="1:177" s="35" customFormat="1" x14ac:dyDescent="0.25">
      <c r="A2025" s="98">
        <v>6</v>
      </c>
      <c r="B2025" s="283" t="s">
        <v>614</v>
      </c>
      <c r="C2025" s="283" t="s">
        <v>617</v>
      </c>
      <c r="D2025" s="226">
        <v>43533</v>
      </c>
      <c r="E2025" s="145">
        <v>0.50347222222222221</v>
      </c>
      <c r="F2025" s="145"/>
      <c r="G2025" s="145"/>
      <c r="H2025" s="145"/>
      <c r="I2025" s="145"/>
      <c r="J2025" s="145"/>
      <c r="K2025" s="145"/>
      <c r="L2025" s="145"/>
      <c r="M2025" s="145"/>
      <c r="N2025" s="145"/>
      <c r="O2025" s="145"/>
      <c r="P2025" s="98" t="str">
        <f t="shared" si="31"/>
        <v>6|11 S Piraque-açu|Piraque-açu|20190309|120500</v>
      </c>
      <c r="Q2025" s="233" t="s">
        <v>6</v>
      </c>
      <c r="R2025" s="231" t="s">
        <v>6</v>
      </c>
      <c r="S2025" s="98" t="s">
        <v>6</v>
      </c>
      <c r="T2025" s="233" t="s">
        <v>6</v>
      </c>
      <c r="U2025" s="231" t="s">
        <v>6</v>
      </c>
      <c r="V2025" s="98" t="s">
        <v>6</v>
      </c>
      <c r="W2025" s="233" t="s">
        <v>6</v>
      </c>
      <c r="X2025" s="300" t="s">
        <v>6</v>
      </c>
      <c r="Y2025" s="233" t="s">
        <v>6</v>
      </c>
      <c r="Z2025" s="233" t="s">
        <v>6</v>
      </c>
      <c r="AA2025" s="233" t="s">
        <v>6</v>
      </c>
      <c r="AB2025" s="233" t="s">
        <v>6</v>
      </c>
      <c r="AC2025" s="233" t="s">
        <v>6</v>
      </c>
      <c r="AD2025" s="233" t="s">
        <v>6</v>
      </c>
      <c r="AE2025" s="233" t="s">
        <v>6</v>
      </c>
      <c r="AF2025" s="233" t="s">
        <v>6</v>
      </c>
      <c r="AG2025" s="233" t="s">
        <v>6</v>
      </c>
      <c r="AH2025" s="231" t="s">
        <v>561</v>
      </c>
      <c r="AI2025" s="231" t="s">
        <v>588</v>
      </c>
      <c r="AJ2025" s="283">
        <v>5</v>
      </c>
      <c r="AK2025" s="283" t="s">
        <v>412</v>
      </c>
      <c r="AL2025" s="283" t="s">
        <v>414</v>
      </c>
      <c r="AM2025" s="283">
        <v>2</v>
      </c>
      <c r="AN2025" s="98">
        <v>1</v>
      </c>
      <c r="AO2025" s="98" t="s">
        <v>467</v>
      </c>
      <c r="AP2025" s="41"/>
      <c r="AQ2025" s="41"/>
      <c r="AR2025" s="41"/>
      <c r="AS2025" s="41"/>
      <c r="AT2025" s="39"/>
      <c r="AU2025" s="39"/>
      <c r="AV2025" s="39"/>
      <c r="AW2025" s="39"/>
      <c r="AX2025" s="39"/>
      <c r="AY2025" s="39"/>
      <c r="AZ2025" s="39"/>
      <c r="BA2025" s="39"/>
      <c r="BB2025" s="39"/>
      <c r="BC2025" s="39"/>
      <c r="BD2025" s="39"/>
      <c r="BE2025" s="39"/>
      <c r="BF2025" s="39"/>
      <c r="BG2025" s="39"/>
      <c r="BH2025" s="39"/>
      <c r="BI2025" s="39"/>
      <c r="BJ2025" s="39"/>
      <c r="BK2025" s="39"/>
      <c r="BL2025" s="39"/>
      <c r="BM2025" s="39"/>
      <c r="BN2025" s="39"/>
      <c r="BO2025" s="39"/>
      <c r="BP2025" s="39"/>
      <c r="BQ2025" s="39"/>
      <c r="BR2025" s="39"/>
      <c r="BS2025" s="39"/>
      <c r="BT2025" s="39"/>
      <c r="BU2025" s="39"/>
      <c r="BV2025" s="39"/>
      <c r="BW2025" s="39"/>
      <c r="BX2025" s="39"/>
      <c r="BY2025" s="39"/>
      <c r="BZ2025" s="39"/>
      <c r="CA2025" s="39"/>
      <c r="CB2025" s="39"/>
      <c r="CC2025" s="39"/>
      <c r="CD2025" s="39"/>
      <c r="CE2025" s="39"/>
      <c r="CF2025" s="39"/>
      <c r="CG2025" s="39"/>
      <c r="CH2025" s="39"/>
      <c r="CI2025" s="39"/>
      <c r="CJ2025" s="39"/>
      <c r="CK2025" s="39"/>
      <c r="CL2025" s="39"/>
      <c r="CM2025" s="39"/>
      <c r="CN2025" s="39"/>
      <c r="CO2025" s="39"/>
      <c r="CP2025" s="39"/>
      <c r="CQ2025" s="211"/>
      <c r="CR2025" s="211"/>
      <c r="CS2025" s="211"/>
      <c r="CT2025" s="211"/>
      <c r="CU2025" s="211"/>
      <c r="CV2025" s="211"/>
      <c r="CW2025" s="211"/>
      <c r="CX2025" s="211"/>
      <c r="CY2025" s="211"/>
      <c r="CZ2025" s="211"/>
      <c r="DA2025" s="211"/>
      <c r="DB2025" s="211"/>
      <c r="DC2025" s="211"/>
      <c r="DD2025" s="211"/>
      <c r="DE2025" s="211"/>
      <c r="DF2025" s="211"/>
      <c r="DG2025" s="211"/>
      <c r="DH2025" s="281"/>
      <c r="DI2025" s="281"/>
      <c r="DJ2025" s="281"/>
      <c r="DK2025" s="281"/>
      <c r="DL2025" s="281"/>
      <c r="DM2025" s="281"/>
      <c r="DN2025" s="281"/>
      <c r="DO2025" s="281"/>
      <c r="DP2025" s="281"/>
      <c r="DQ2025" s="281"/>
      <c r="DR2025" s="281"/>
      <c r="DS2025" s="281"/>
      <c r="DT2025" s="281"/>
      <c r="DU2025" s="281"/>
      <c r="DV2025" s="281"/>
      <c r="DW2025" s="281"/>
      <c r="DX2025" s="281"/>
      <c r="DY2025" s="281"/>
      <c r="DZ2025" s="281"/>
      <c r="EA2025" s="281"/>
      <c r="EB2025" s="281"/>
      <c r="EC2025" s="281"/>
      <c r="ED2025" s="281"/>
      <c r="EE2025" s="281"/>
      <c r="EF2025" s="281"/>
      <c r="EG2025" s="281"/>
      <c r="EH2025" s="281"/>
      <c r="EI2025" s="281"/>
      <c r="EJ2025" s="281"/>
      <c r="EK2025" s="281"/>
      <c r="EL2025" s="281"/>
      <c r="EM2025" s="281"/>
      <c r="EN2025" s="281"/>
      <c r="EO2025" s="281"/>
      <c r="EP2025" s="281"/>
      <c r="EQ2025" s="281"/>
      <c r="ER2025" s="281"/>
      <c r="ES2025" s="281"/>
      <c r="ET2025" s="281"/>
      <c r="EU2025" s="281"/>
      <c r="EV2025" s="281"/>
      <c r="EW2025" s="281"/>
      <c r="EX2025" s="281"/>
      <c r="EY2025" s="281"/>
      <c r="EZ2025" s="281"/>
      <c r="FA2025" s="281"/>
      <c r="FB2025" s="281"/>
      <c r="FC2025" s="281"/>
      <c r="FD2025" s="281"/>
      <c r="FE2025" s="281"/>
      <c r="FF2025" s="281"/>
      <c r="FG2025" s="281"/>
      <c r="FH2025" s="281"/>
      <c r="FI2025" s="281"/>
      <c r="FJ2025" s="281"/>
      <c r="FK2025" s="281"/>
      <c r="FL2025" s="281"/>
      <c r="FM2025" s="281"/>
      <c r="FN2025" s="281"/>
      <c r="FO2025" s="281"/>
      <c r="FP2025" s="281"/>
      <c r="FQ2025" s="281"/>
      <c r="FR2025" s="281"/>
      <c r="FS2025" s="281"/>
      <c r="FT2025" s="281"/>
      <c r="FU2025" s="212"/>
    </row>
    <row r="2026" spans="1:177" s="35" customFormat="1" x14ac:dyDescent="0.25">
      <c r="A2026" s="98">
        <v>6</v>
      </c>
      <c r="B2026" s="283" t="s">
        <v>614</v>
      </c>
      <c r="C2026" s="283" t="s">
        <v>617</v>
      </c>
      <c r="D2026" s="226">
        <v>43533</v>
      </c>
      <c r="E2026" s="145">
        <v>0.50347222222222221</v>
      </c>
      <c r="F2026" s="145"/>
      <c r="G2026" s="145"/>
      <c r="H2026" s="145"/>
      <c r="I2026" s="145"/>
      <c r="J2026" s="145"/>
      <c r="K2026" s="145"/>
      <c r="L2026" s="145"/>
      <c r="M2026" s="145"/>
      <c r="N2026" s="145"/>
      <c r="O2026" s="145"/>
      <c r="P2026" s="98" t="str">
        <f t="shared" si="31"/>
        <v>6|11 S Piraque-açu|Piraque-açu|20190309|120500</v>
      </c>
      <c r="Q2026" s="233" t="s">
        <v>6</v>
      </c>
      <c r="R2026" s="231" t="s">
        <v>6</v>
      </c>
      <c r="S2026" s="98" t="s">
        <v>6</v>
      </c>
      <c r="T2026" s="233" t="s">
        <v>6</v>
      </c>
      <c r="U2026" s="231" t="s">
        <v>6</v>
      </c>
      <c r="V2026" s="98" t="s">
        <v>6</v>
      </c>
      <c r="W2026" s="233" t="s">
        <v>6</v>
      </c>
      <c r="X2026" s="300" t="s">
        <v>6</v>
      </c>
      <c r="Y2026" s="233" t="s">
        <v>6</v>
      </c>
      <c r="Z2026" s="233" t="s">
        <v>6</v>
      </c>
      <c r="AA2026" s="233" t="s">
        <v>6</v>
      </c>
      <c r="AB2026" s="233" t="s">
        <v>6</v>
      </c>
      <c r="AC2026" s="233" t="s">
        <v>6</v>
      </c>
      <c r="AD2026" s="233" t="s">
        <v>6</v>
      </c>
      <c r="AE2026" s="233" t="s">
        <v>6</v>
      </c>
      <c r="AF2026" s="233" t="s">
        <v>6</v>
      </c>
      <c r="AG2026" s="233" t="s">
        <v>6</v>
      </c>
      <c r="AH2026" s="231" t="s">
        <v>561</v>
      </c>
      <c r="AI2026" s="231" t="s">
        <v>588</v>
      </c>
      <c r="AJ2026" s="283">
        <v>5</v>
      </c>
      <c r="AK2026" s="283" t="s">
        <v>412</v>
      </c>
      <c r="AL2026" s="283" t="s">
        <v>414</v>
      </c>
      <c r="AM2026" s="283">
        <v>3</v>
      </c>
      <c r="AN2026" s="98">
        <v>1</v>
      </c>
      <c r="AO2026" s="98" t="s">
        <v>467</v>
      </c>
      <c r="AP2026" s="41"/>
      <c r="AQ2026" s="41"/>
      <c r="AR2026" s="41"/>
      <c r="AS2026" s="41"/>
      <c r="AT2026" s="39"/>
      <c r="AU2026" s="39"/>
      <c r="AV2026" s="39"/>
      <c r="AW2026" s="39"/>
      <c r="AX2026" s="39"/>
      <c r="AY2026" s="39"/>
      <c r="AZ2026" s="39"/>
      <c r="BA2026" s="39"/>
      <c r="BB2026" s="39"/>
      <c r="BC2026" s="39"/>
      <c r="BD2026" s="39"/>
      <c r="BE2026" s="39"/>
      <c r="BF2026" s="39"/>
      <c r="BG2026" s="39"/>
      <c r="BH2026" s="39"/>
      <c r="BI2026" s="39"/>
      <c r="BJ2026" s="39"/>
      <c r="BK2026" s="39"/>
      <c r="BL2026" s="39"/>
      <c r="BM2026" s="39"/>
      <c r="BN2026" s="39"/>
      <c r="BO2026" s="39"/>
      <c r="BP2026" s="39"/>
      <c r="BQ2026" s="39"/>
      <c r="BR2026" s="39"/>
      <c r="BS2026" s="39"/>
      <c r="BT2026" s="39"/>
      <c r="BU2026" s="39"/>
      <c r="BV2026" s="39"/>
      <c r="BW2026" s="39"/>
      <c r="BX2026" s="39"/>
      <c r="BY2026" s="39"/>
      <c r="BZ2026" s="39"/>
      <c r="CA2026" s="39"/>
      <c r="CB2026" s="39"/>
      <c r="CC2026" s="39"/>
      <c r="CD2026" s="39"/>
      <c r="CE2026" s="39"/>
      <c r="CF2026" s="39"/>
      <c r="CG2026" s="39"/>
      <c r="CH2026" s="39"/>
      <c r="CI2026" s="39"/>
      <c r="CJ2026" s="39"/>
      <c r="CK2026" s="39"/>
      <c r="CL2026" s="39"/>
      <c r="CM2026" s="39"/>
      <c r="CN2026" s="39"/>
      <c r="CO2026" s="39"/>
      <c r="CP2026" s="39"/>
      <c r="CQ2026" s="211"/>
      <c r="CR2026" s="211"/>
      <c r="CS2026" s="211"/>
      <c r="CT2026" s="211"/>
      <c r="CU2026" s="211"/>
      <c r="CV2026" s="211"/>
      <c r="CW2026" s="211"/>
      <c r="CX2026" s="211"/>
      <c r="CY2026" s="211"/>
      <c r="CZ2026" s="211"/>
      <c r="DA2026" s="211"/>
      <c r="DB2026" s="211"/>
      <c r="DC2026" s="211"/>
      <c r="DD2026" s="211"/>
      <c r="DE2026" s="211"/>
      <c r="DF2026" s="211"/>
      <c r="DG2026" s="211"/>
      <c r="DH2026" s="281"/>
      <c r="DI2026" s="281"/>
      <c r="DJ2026" s="281"/>
      <c r="DK2026" s="281"/>
      <c r="DL2026" s="281"/>
      <c r="DM2026" s="281"/>
      <c r="DN2026" s="281"/>
      <c r="DO2026" s="281"/>
      <c r="DP2026" s="281"/>
      <c r="DQ2026" s="281"/>
      <c r="DR2026" s="281"/>
      <c r="DS2026" s="281"/>
      <c r="DT2026" s="281"/>
      <c r="DU2026" s="281"/>
      <c r="DV2026" s="281"/>
      <c r="DW2026" s="281"/>
      <c r="DX2026" s="281"/>
      <c r="DY2026" s="281"/>
      <c r="DZ2026" s="281"/>
      <c r="EA2026" s="281"/>
      <c r="EB2026" s="281"/>
      <c r="EC2026" s="281"/>
      <c r="ED2026" s="281"/>
      <c r="EE2026" s="281"/>
      <c r="EF2026" s="281"/>
      <c r="EG2026" s="281"/>
      <c r="EH2026" s="281"/>
      <c r="EI2026" s="281"/>
      <c r="EJ2026" s="281"/>
      <c r="EK2026" s="281"/>
      <c r="EL2026" s="281"/>
      <c r="EM2026" s="281"/>
      <c r="EN2026" s="281"/>
      <c r="EO2026" s="281"/>
      <c r="EP2026" s="281"/>
      <c r="EQ2026" s="281"/>
      <c r="ER2026" s="281"/>
      <c r="ES2026" s="281"/>
      <c r="ET2026" s="281"/>
      <c r="EU2026" s="281"/>
      <c r="EV2026" s="281"/>
      <c r="EW2026" s="281"/>
      <c r="EX2026" s="281"/>
      <c r="EY2026" s="281"/>
      <c r="EZ2026" s="281"/>
      <c r="FA2026" s="281"/>
      <c r="FB2026" s="281"/>
      <c r="FC2026" s="281"/>
      <c r="FD2026" s="281"/>
      <c r="FE2026" s="281"/>
      <c r="FF2026" s="281"/>
      <c r="FG2026" s="281"/>
      <c r="FH2026" s="281"/>
      <c r="FI2026" s="281"/>
      <c r="FJ2026" s="281"/>
      <c r="FK2026" s="281"/>
      <c r="FL2026" s="281"/>
      <c r="FM2026" s="281"/>
      <c r="FN2026" s="281"/>
      <c r="FO2026" s="281"/>
      <c r="FP2026" s="281"/>
      <c r="FQ2026" s="281"/>
      <c r="FR2026" s="281"/>
      <c r="FS2026" s="281"/>
      <c r="FT2026" s="281"/>
      <c r="FU2026" s="212"/>
    </row>
    <row r="2027" spans="1:177" s="35" customFormat="1" x14ac:dyDescent="0.25">
      <c r="A2027" s="98">
        <v>6</v>
      </c>
      <c r="B2027" s="283" t="s">
        <v>615</v>
      </c>
      <c r="C2027" s="283" t="s">
        <v>617</v>
      </c>
      <c r="D2027" s="226">
        <v>43533</v>
      </c>
      <c r="E2027" s="145">
        <v>0.51736111111111105</v>
      </c>
      <c r="F2027" s="145"/>
      <c r="G2027" s="145"/>
      <c r="H2027" s="145"/>
      <c r="I2027" s="145"/>
      <c r="J2027" s="145"/>
      <c r="K2027" s="145"/>
      <c r="L2027" s="145"/>
      <c r="M2027" s="145"/>
      <c r="N2027" s="145"/>
      <c r="O2027" s="145"/>
      <c r="P2027" s="98" t="str">
        <f t="shared" si="31"/>
        <v>6|12 S Piraque-açu|Piraque-açu|20190309|122500</v>
      </c>
      <c r="Q2027" s="233" t="s">
        <v>6</v>
      </c>
      <c r="R2027" s="231" t="s">
        <v>6</v>
      </c>
      <c r="S2027" s="98" t="s">
        <v>6</v>
      </c>
      <c r="T2027" s="233" t="s">
        <v>6</v>
      </c>
      <c r="U2027" s="231" t="s">
        <v>6</v>
      </c>
      <c r="V2027" s="98" t="s">
        <v>6</v>
      </c>
      <c r="W2027" s="233" t="s">
        <v>6</v>
      </c>
      <c r="X2027" s="300" t="s">
        <v>6</v>
      </c>
      <c r="Y2027" s="233" t="s">
        <v>6</v>
      </c>
      <c r="Z2027" s="233" t="s">
        <v>6</v>
      </c>
      <c r="AA2027" s="233" t="s">
        <v>6</v>
      </c>
      <c r="AB2027" s="233" t="s">
        <v>6</v>
      </c>
      <c r="AC2027" s="233" t="s">
        <v>6</v>
      </c>
      <c r="AD2027" s="233" t="s">
        <v>6</v>
      </c>
      <c r="AE2027" s="233" t="s">
        <v>6</v>
      </c>
      <c r="AF2027" s="233" t="s">
        <v>6</v>
      </c>
      <c r="AG2027" s="233" t="s">
        <v>6</v>
      </c>
      <c r="AH2027" s="231" t="s">
        <v>561</v>
      </c>
      <c r="AI2027" s="231" t="s">
        <v>588</v>
      </c>
      <c r="AJ2027" s="283">
        <v>5</v>
      </c>
      <c r="AK2027" s="283" t="s">
        <v>412</v>
      </c>
      <c r="AL2027" s="283" t="s">
        <v>414</v>
      </c>
      <c r="AM2027" s="283">
        <v>0</v>
      </c>
      <c r="AN2027" s="98">
        <v>0</v>
      </c>
      <c r="AO2027" s="98" t="s">
        <v>467</v>
      </c>
      <c r="AP2027" s="41"/>
      <c r="AQ2027" s="41"/>
      <c r="AR2027" s="41"/>
      <c r="AS2027" s="41"/>
      <c r="AT2027" s="39"/>
      <c r="AU2027" s="39"/>
      <c r="AV2027" s="39"/>
      <c r="AW2027" s="39"/>
      <c r="AX2027" s="39"/>
      <c r="AY2027" s="39"/>
      <c r="AZ2027" s="39"/>
      <c r="BA2027" s="39"/>
      <c r="BB2027" s="39"/>
      <c r="BC2027" s="39"/>
      <c r="BD2027" s="39"/>
      <c r="BE2027" s="39"/>
      <c r="BF2027" s="39"/>
      <c r="BG2027" s="39"/>
      <c r="BH2027" s="39"/>
      <c r="BI2027" s="39"/>
      <c r="BJ2027" s="39"/>
      <c r="BK2027" s="39"/>
      <c r="BL2027" s="39"/>
      <c r="BM2027" s="39"/>
      <c r="BN2027" s="39"/>
      <c r="BO2027" s="39"/>
      <c r="BP2027" s="39"/>
      <c r="BQ2027" s="39"/>
      <c r="BR2027" s="39"/>
      <c r="BS2027" s="39"/>
      <c r="BT2027" s="39"/>
      <c r="BU2027" s="39"/>
      <c r="BV2027" s="39"/>
      <c r="BW2027" s="39"/>
      <c r="BX2027" s="39"/>
      <c r="BY2027" s="39"/>
      <c r="BZ2027" s="39"/>
      <c r="CA2027" s="39"/>
      <c r="CB2027" s="39"/>
      <c r="CC2027" s="39"/>
      <c r="CD2027" s="39"/>
      <c r="CE2027" s="39"/>
      <c r="CF2027" s="39"/>
      <c r="CG2027" s="39"/>
      <c r="CH2027" s="39"/>
      <c r="CI2027" s="39"/>
      <c r="CJ2027" s="39"/>
      <c r="CK2027" s="39"/>
      <c r="CL2027" s="39"/>
      <c r="CM2027" s="39"/>
      <c r="CN2027" s="39"/>
      <c r="CO2027" s="39"/>
      <c r="CP2027" s="39"/>
      <c r="CQ2027" s="211"/>
      <c r="CR2027" s="211"/>
      <c r="CS2027" s="211"/>
      <c r="CT2027" s="211"/>
      <c r="CU2027" s="211"/>
      <c r="CV2027" s="211"/>
      <c r="CW2027" s="211"/>
      <c r="CX2027" s="211"/>
      <c r="CY2027" s="211"/>
      <c r="CZ2027" s="211"/>
      <c r="DA2027" s="211"/>
      <c r="DB2027" s="211"/>
      <c r="DC2027" s="211"/>
      <c r="DD2027" s="211"/>
      <c r="DE2027" s="211"/>
      <c r="DF2027" s="211"/>
      <c r="DG2027" s="211"/>
      <c r="DH2027" s="281"/>
      <c r="DI2027" s="281"/>
      <c r="DJ2027" s="281"/>
      <c r="DK2027" s="281"/>
      <c r="DL2027" s="281"/>
      <c r="DM2027" s="281"/>
      <c r="DN2027" s="281"/>
      <c r="DO2027" s="281"/>
      <c r="DP2027" s="281"/>
      <c r="DQ2027" s="281"/>
      <c r="DR2027" s="281"/>
      <c r="DS2027" s="281"/>
      <c r="DT2027" s="281"/>
      <c r="DU2027" s="281"/>
      <c r="DV2027" s="281"/>
      <c r="DW2027" s="281"/>
      <c r="DX2027" s="281"/>
      <c r="DY2027" s="281"/>
      <c r="DZ2027" s="281"/>
      <c r="EA2027" s="281"/>
      <c r="EB2027" s="281"/>
      <c r="EC2027" s="281"/>
      <c r="ED2027" s="281"/>
      <c r="EE2027" s="281"/>
      <c r="EF2027" s="281"/>
      <c r="EG2027" s="281"/>
      <c r="EH2027" s="281"/>
      <c r="EI2027" s="281"/>
      <c r="EJ2027" s="281"/>
      <c r="EK2027" s="281"/>
      <c r="EL2027" s="281"/>
      <c r="EM2027" s="281"/>
      <c r="EN2027" s="281"/>
      <c r="EO2027" s="281"/>
      <c r="EP2027" s="281"/>
      <c r="EQ2027" s="281"/>
      <c r="ER2027" s="281"/>
      <c r="ES2027" s="281"/>
      <c r="ET2027" s="281"/>
      <c r="EU2027" s="281"/>
      <c r="EV2027" s="281"/>
      <c r="EW2027" s="281"/>
      <c r="EX2027" s="281"/>
      <c r="EY2027" s="281"/>
      <c r="EZ2027" s="281"/>
      <c r="FA2027" s="281"/>
      <c r="FB2027" s="281"/>
      <c r="FC2027" s="281"/>
      <c r="FD2027" s="281"/>
      <c r="FE2027" s="281"/>
      <c r="FF2027" s="281"/>
      <c r="FG2027" s="281"/>
      <c r="FH2027" s="281"/>
      <c r="FI2027" s="281"/>
      <c r="FJ2027" s="281"/>
      <c r="FK2027" s="281"/>
      <c r="FL2027" s="281"/>
      <c r="FM2027" s="281"/>
      <c r="FN2027" s="281"/>
      <c r="FO2027" s="281"/>
      <c r="FP2027" s="281"/>
      <c r="FQ2027" s="281"/>
      <c r="FR2027" s="281"/>
      <c r="FS2027" s="281"/>
      <c r="FT2027" s="281"/>
      <c r="FU2027" s="212"/>
    </row>
    <row r="2028" spans="1:177" s="35" customFormat="1" x14ac:dyDescent="0.25">
      <c r="A2028" s="98">
        <v>6</v>
      </c>
      <c r="B2028" s="283" t="s">
        <v>616</v>
      </c>
      <c r="C2028" s="283" t="s">
        <v>617</v>
      </c>
      <c r="D2028" s="226">
        <v>43533</v>
      </c>
      <c r="E2028" s="145">
        <v>0.53125</v>
      </c>
      <c r="F2028" s="145"/>
      <c r="G2028" s="145"/>
      <c r="H2028" s="145"/>
      <c r="I2028" s="145"/>
      <c r="J2028" s="145"/>
      <c r="K2028" s="145"/>
      <c r="L2028" s="145"/>
      <c r="M2028" s="145"/>
      <c r="N2028" s="145"/>
      <c r="O2028" s="145"/>
      <c r="P2028" s="98" t="str">
        <f t="shared" si="31"/>
        <v>6|13 S Piraque-açu|Piraque-açu|20190309|124500</v>
      </c>
      <c r="Q2028" s="233" t="s">
        <v>6</v>
      </c>
      <c r="R2028" s="231" t="s">
        <v>6</v>
      </c>
      <c r="S2028" s="98" t="s">
        <v>6</v>
      </c>
      <c r="T2028" s="233" t="s">
        <v>6</v>
      </c>
      <c r="U2028" s="231" t="s">
        <v>6</v>
      </c>
      <c r="V2028" s="98" t="s">
        <v>6</v>
      </c>
      <c r="W2028" s="233" t="s">
        <v>6</v>
      </c>
      <c r="X2028" s="300" t="s">
        <v>6</v>
      </c>
      <c r="Y2028" s="233" t="s">
        <v>6</v>
      </c>
      <c r="Z2028" s="233" t="s">
        <v>6</v>
      </c>
      <c r="AA2028" s="233" t="s">
        <v>6</v>
      </c>
      <c r="AB2028" s="233" t="s">
        <v>6</v>
      </c>
      <c r="AC2028" s="233" t="s">
        <v>6</v>
      </c>
      <c r="AD2028" s="233" t="s">
        <v>6</v>
      </c>
      <c r="AE2028" s="233" t="s">
        <v>6</v>
      </c>
      <c r="AF2028" s="233" t="s">
        <v>6</v>
      </c>
      <c r="AG2028" s="233" t="s">
        <v>6</v>
      </c>
      <c r="AH2028" s="292" t="s">
        <v>562</v>
      </c>
      <c r="AI2028" s="292" t="s">
        <v>589</v>
      </c>
      <c r="AJ2028" s="283">
        <v>5</v>
      </c>
      <c r="AK2028" s="283" t="s">
        <v>412</v>
      </c>
      <c r="AL2028" s="283" t="s">
        <v>414</v>
      </c>
      <c r="AM2028" s="283">
        <v>1</v>
      </c>
      <c r="AN2028" s="98">
        <v>1</v>
      </c>
      <c r="AO2028" s="98" t="s">
        <v>467</v>
      </c>
      <c r="AP2028" s="41"/>
      <c r="AQ2028" s="41"/>
      <c r="AR2028" s="41"/>
      <c r="AS2028" s="41"/>
      <c r="AT2028" s="39"/>
      <c r="AU2028" s="39"/>
      <c r="AV2028" s="39"/>
      <c r="AW2028" s="39"/>
      <c r="AX2028" s="39"/>
      <c r="AY2028" s="39"/>
      <c r="AZ2028" s="39"/>
      <c r="BA2028" s="39"/>
      <c r="BB2028" s="39"/>
      <c r="BC2028" s="39"/>
      <c r="BD2028" s="39"/>
      <c r="BE2028" s="39"/>
      <c r="BF2028" s="39"/>
      <c r="BG2028" s="39"/>
      <c r="BH2028" s="39"/>
      <c r="BI2028" s="39"/>
      <c r="BJ2028" s="39"/>
      <c r="BK2028" s="39"/>
      <c r="BL2028" s="39"/>
      <c r="BM2028" s="39"/>
      <c r="BN2028" s="39"/>
      <c r="BO2028" s="39"/>
      <c r="BP2028" s="39"/>
      <c r="BQ2028" s="39"/>
      <c r="BR2028" s="39"/>
      <c r="BS2028" s="39"/>
      <c r="BT2028" s="39"/>
      <c r="BU2028" s="39"/>
      <c r="BV2028" s="39"/>
      <c r="BW2028" s="39"/>
      <c r="BX2028" s="39"/>
      <c r="BY2028" s="39"/>
      <c r="BZ2028" s="39"/>
      <c r="CA2028" s="39"/>
      <c r="CB2028" s="39"/>
      <c r="CC2028" s="39"/>
      <c r="CD2028" s="39"/>
      <c r="CE2028" s="39"/>
      <c r="CF2028" s="39"/>
      <c r="CG2028" s="39"/>
      <c r="CH2028" s="39"/>
      <c r="CI2028" s="39"/>
      <c r="CJ2028" s="39"/>
      <c r="CK2028" s="39"/>
      <c r="CL2028" s="39"/>
      <c r="CM2028" s="39"/>
      <c r="CN2028" s="39"/>
      <c r="CO2028" s="39"/>
      <c r="CP2028" s="39"/>
      <c r="CQ2028" s="211"/>
      <c r="CR2028" s="211"/>
      <c r="CS2028" s="211"/>
      <c r="CT2028" s="211"/>
      <c r="CU2028" s="211"/>
      <c r="CV2028" s="211"/>
      <c r="CW2028" s="211"/>
      <c r="CX2028" s="211"/>
      <c r="CY2028" s="211"/>
      <c r="CZ2028" s="211"/>
      <c r="DA2028" s="211"/>
      <c r="DB2028" s="211"/>
      <c r="DC2028" s="211"/>
      <c r="DD2028" s="211"/>
      <c r="DE2028" s="211"/>
      <c r="DF2028" s="211"/>
      <c r="DG2028" s="211"/>
      <c r="DH2028" s="281"/>
      <c r="DI2028" s="281"/>
      <c r="DJ2028" s="281"/>
      <c r="DK2028" s="281"/>
      <c r="DL2028" s="281"/>
      <c r="DM2028" s="281"/>
      <c r="DN2028" s="281"/>
      <c r="DO2028" s="281"/>
      <c r="DP2028" s="281"/>
      <c r="DQ2028" s="281"/>
      <c r="DR2028" s="281"/>
      <c r="DS2028" s="281"/>
      <c r="DT2028" s="281"/>
      <c r="DU2028" s="281"/>
      <c r="DV2028" s="281"/>
      <c r="DW2028" s="281"/>
      <c r="DX2028" s="281"/>
      <c r="DY2028" s="281"/>
      <c r="DZ2028" s="281"/>
      <c r="EA2028" s="281"/>
      <c r="EB2028" s="281"/>
      <c r="EC2028" s="281"/>
      <c r="ED2028" s="281"/>
      <c r="EE2028" s="281"/>
      <c r="EF2028" s="281"/>
      <c r="EG2028" s="281"/>
      <c r="EH2028" s="281"/>
      <c r="EI2028" s="281"/>
      <c r="EJ2028" s="281"/>
      <c r="EK2028" s="281"/>
      <c r="EL2028" s="281"/>
      <c r="EM2028" s="281"/>
      <c r="EN2028" s="281"/>
      <c r="EO2028" s="281"/>
      <c r="EP2028" s="281"/>
      <c r="EQ2028" s="281"/>
      <c r="ER2028" s="281"/>
      <c r="ES2028" s="281"/>
      <c r="ET2028" s="281"/>
      <c r="EU2028" s="281"/>
      <c r="EV2028" s="281"/>
      <c r="EW2028" s="281"/>
      <c r="EX2028" s="281"/>
      <c r="EY2028" s="281"/>
      <c r="EZ2028" s="281"/>
      <c r="FA2028" s="281"/>
      <c r="FB2028" s="281"/>
      <c r="FC2028" s="281"/>
      <c r="FD2028" s="281"/>
      <c r="FE2028" s="281"/>
      <c r="FF2028" s="281"/>
      <c r="FG2028" s="281"/>
      <c r="FH2028" s="281"/>
      <c r="FI2028" s="281"/>
      <c r="FJ2028" s="281"/>
      <c r="FK2028" s="281"/>
      <c r="FL2028" s="281"/>
      <c r="FM2028" s="281"/>
      <c r="FN2028" s="281"/>
      <c r="FO2028" s="281"/>
      <c r="FP2028" s="281"/>
      <c r="FQ2028" s="281"/>
      <c r="FR2028" s="281"/>
      <c r="FS2028" s="281"/>
      <c r="FT2028" s="281"/>
      <c r="FU2028" s="212"/>
    </row>
    <row r="2029" spans="1:177" s="35" customFormat="1" x14ac:dyDescent="0.25">
      <c r="A2029" s="98">
        <v>7</v>
      </c>
      <c r="B2029" s="283" t="s">
        <v>590</v>
      </c>
      <c r="C2029" s="283" t="s">
        <v>624</v>
      </c>
      <c r="D2029" s="226">
        <v>43566</v>
      </c>
      <c r="E2029" s="145">
        <v>0.40277777777777773</v>
      </c>
      <c r="F2029" s="145"/>
      <c r="G2029" s="145"/>
      <c r="H2029" s="145"/>
      <c r="I2029" s="145"/>
      <c r="J2029" s="145"/>
      <c r="K2029" s="145"/>
      <c r="L2029" s="145"/>
      <c r="M2029" s="145"/>
      <c r="N2029" s="145"/>
      <c r="O2029" s="145"/>
      <c r="P2029" s="98" t="str">
        <f t="shared" si="31"/>
        <v>7|ponto barra seca|pontal do ipiranga|20190411|094000</v>
      </c>
      <c r="Q2029" s="233" t="s">
        <v>6</v>
      </c>
      <c r="R2029" s="231" t="s">
        <v>6</v>
      </c>
      <c r="S2029" s="98" t="s">
        <v>6</v>
      </c>
      <c r="T2029" s="233" t="s">
        <v>6</v>
      </c>
      <c r="U2029" s="231" t="s">
        <v>6</v>
      </c>
      <c r="V2029" s="98" t="s">
        <v>6</v>
      </c>
      <c r="W2029" s="233" t="s">
        <v>6</v>
      </c>
      <c r="X2029" s="300" t="s">
        <v>6</v>
      </c>
      <c r="Y2029" s="233" t="s">
        <v>6</v>
      </c>
      <c r="Z2029" s="233" t="s">
        <v>6</v>
      </c>
      <c r="AA2029" s="233" t="s">
        <v>6</v>
      </c>
      <c r="AB2029" s="233" t="s">
        <v>6</v>
      </c>
      <c r="AC2029" s="233" t="s">
        <v>6</v>
      </c>
      <c r="AD2029" s="233" t="s">
        <v>6</v>
      </c>
      <c r="AE2029" s="233" t="s">
        <v>6</v>
      </c>
      <c r="AF2029" s="233" t="s">
        <v>6</v>
      </c>
      <c r="AG2029" s="233" t="s">
        <v>6</v>
      </c>
      <c r="AH2029" s="231" t="s">
        <v>536</v>
      </c>
      <c r="AI2029" s="231" t="s">
        <v>563</v>
      </c>
      <c r="AJ2029" s="283">
        <v>70</v>
      </c>
      <c r="AK2029" s="283" t="s">
        <v>415</v>
      </c>
      <c r="AL2029" s="283" t="s">
        <v>413</v>
      </c>
      <c r="AM2029" s="283">
        <v>7</v>
      </c>
      <c r="AN2029" s="98">
        <v>1</v>
      </c>
      <c r="AO2029" s="98" t="s">
        <v>467</v>
      </c>
      <c r="AP2029" s="41"/>
      <c r="AQ2029" s="41"/>
      <c r="AR2029" s="41"/>
      <c r="AS2029" s="41"/>
      <c r="AT2029" s="39"/>
      <c r="AU2029" s="39"/>
      <c r="AV2029" s="39"/>
      <c r="AW2029" s="39"/>
      <c r="AX2029" s="39"/>
      <c r="AY2029" s="39"/>
      <c r="AZ2029" s="39"/>
      <c r="BA2029" s="39"/>
      <c r="BB2029" s="39"/>
      <c r="BC2029" s="39"/>
      <c r="BD2029" s="39"/>
      <c r="BE2029" s="39"/>
      <c r="BF2029" s="39"/>
      <c r="BG2029" s="39"/>
      <c r="BH2029" s="39"/>
      <c r="BI2029" s="39"/>
      <c r="BJ2029" s="39"/>
      <c r="BK2029" s="39"/>
      <c r="BL2029" s="39"/>
      <c r="BM2029" s="39"/>
      <c r="BN2029" s="39"/>
      <c r="BO2029" s="39"/>
      <c r="BP2029" s="39"/>
      <c r="BQ2029" s="39"/>
      <c r="BR2029" s="39"/>
      <c r="BS2029" s="39"/>
      <c r="BT2029" s="39"/>
      <c r="BU2029" s="39"/>
      <c r="BV2029" s="39"/>
      <c r="BW2029" s="39"/>
      <c r="BX2029" s="39"/>
      <c r="BY2029" s="39"/>
      <c r="BZ2029" s="39"/>
      <c r="CA2029" s="39"/>
      <c r="CB2029" s="39"/>
      <c r="CC2029" s="39"/>
      <c r="CD2029" s="39"/>
      <c r="CE2029" s="39"/>
      <c r="CF2029" s="39"/>
      <c r="CG2029" s="39"/>
      <c r="CH2029" s="39"/>
      <c r="CI2029" s="39"/>
      <c r="CJ2029" s="39"/>
      <c r="CK2029" s="39"/>
      <c r="CL2029" s="39"/>
      <c r="CM2029" s="39"/>
      <c r="CN2029" s="39"/>
      <c r="CO2029" s="39"/>
      <c r="CP2029" s="39"/>
      <c r="CQ2029" s="211"/>
      <c r="CR2029" s="211"/>
      <c r="CS2029" s="211"/>
      <c r="CT2029" s="211"/>
      <c r="CU2029" s="211"/>
      <c r="CV2029" s="211"/>
      <c r="CW2029" s="211"/>
      <c r="CX2029" s="211"/>
      <c r="CY2029" s="211"/>
      <c r="CZ2029" s="211"/>
      <c r="DA2029" s="211"/>
      <c r="DB2029" s="211"/>
      <c r="DC2029" s="211"/>
      <c r="DD2029" s="211"/>
      <c r="DE2029" s="211"/>
      <c r="DF2029" s="211"/>
      <c r="DG2029" s="211"/>
      <c r="DH2029" s="281"/>
      <c r="DI2029" s="281"/>
      <c r="DJ2029" s="281"/>
      <c r="DK2029" s="281"/>
      <c r="DL2029" s="281"/>
      <c r="DM2029" s="281"/>
      <c r="DN2029" s="281"/>
      <c r="DO2029" s="281"/>
      <c r="DP2029" s="281"/>
      <c r="DQ2029" s="281"/>
      <c r="DR2029" s="281"/>
      <c r="DS2029" s="281"/>
      <c r="DT2029" s="281"/>
      <c r="DU2029" s="281"/>
      <c r="DV2029" s="281"/>
      <c r="DW2029" s="281"/>
      <c r="DX2029" s="281"/>
      <c r="DY2029" s="281"/>
      <c r="DZ2029" s="281"/>
      <c r="EA2029" s="281"/>
      <c r="EB2029" s="281"/>
      <c r="EC2029" s="281"/>
      <c r="ED2029" s="281"/>
      <c r="EE2029" s="281"/>
      <c r="EF2029" s="281"/>
      <c r="EG2029" s="281"/>
      <c r="EH2029" s="281"/>
      <c r="EI2029" s="281"/>
      <c r="EJ2029" s="281"/>
      <c r="EK2029" s="281"/>
      <c r="EL2029" s="281"/>
      <c r="EM2029" s="281"/>
      <c r="EN2029" s="281"/>
      <c r="EO2029" s="281"/>
      <c r="EP2029" s="281"/>
      <c r="EQ2029" s="281"/>
      <c r="ER2029" s="281"/>
      <c r="ES2029" s="281"/>
      <c r="ET2029" s="281"/>
      <c r="EU2029" s="281"/>
      <c r="EV2029" s="281"/>
      <c r="EW2029" s="281"/>
      <c r="EX2029" s="281"/>
      <c r="EY2029" s="281"/>
      <c r="EZ2029" s="281"/>
      <c r="FA2029" s="281"/>
      <c r="FB2029" s="281"/>
      <c r="FC2029" s="281"/>
      <c r="FD2029" s="281"/>
      <c r="FE2029" s="281"/>
      <c r="FF2029" s="281"/>
      <c r="FG2029" s="281"/>
      <c r="FH2029" s="281"/>
      <c r="FI2029" s="281"/>
      <c r="FJ2029" s="281"/>
      <c r="FK2029" s="281"/>
      <c r="FL2029" s="281"/>
      <c r="FM2029" s="281"/>
      <c r="FN2029" s="281"/>
      <c r="FO2029" s="281"/>
      <c r="FP2029" s="281"/>
      <c r="FQ2029" s="281"/>
      <c r="FR2029" s="281"/>
      <c r="FS2029" s="281"/>
      <c r="FT2029" s="281"/>
      <c r="FU2029" s="212"/>
    </row>
    <row r="2030" spans="1:177" s="35" customFormat="1" x14ac:dyDescent="0.25">
      <c r="A2030" s="98">
        <v>7</v>
      </c>
      <c r="B2030" s="283" t="s">
        <v>590</v>
      </c>
      <c r="C2030" s="283" t="s">
        <v>624</v>
      </c>
      <c r="D2030" s="226">
        <v>43566</v>
      </c>
      <c r="E2030" s="145">
        <v>0.40277777777777773</v>
      </c>
      <c r="F2030" s="145"/>
      <c r="G2030" s="145"/>
      <c r="H2030" s="145"/>
      <c r="I2030" s="145"/>
      <c r="J2030" s="145"/>
      <c r="K2030" s="145"/>
      <c r="L2030" s="145"/>
      <c r="M2030" s="145"/>
      <c r="N2030" s="145"/>
      <c r="O2030" s="145"/>
      <c r="P2030" s="98" t="str">
        <f t="shared" si="31"/>
        <v>7|ponto barra seca|pontal do ipiranga|20190411|094000</v>
      </c>
      <c r="Q2030" s="233" t="s">
        <v>6</v>
      </c>
      <c r="R2030" s="231" t="s">
        <v>6</v>
      </c>
      <c r="S2030" s="98" t="s">
        <v>6</v>
      </c>
      <c r="T2030" s="233" t="s">
        <v>6</v>
      </c>
      <c r="U2030" s="231" t="s">
        <v>6</v>
      </c>
      <c r="V2030" s="98" t="s">
        <v>6</v>
      </c>
      <c r="W2030" s="233" t="s">
        <v>6</v>
      </c>
      <c r="X2030" s="300" t="s">
        <v>6</v>
      </c>
      <c r="Y2030" s="233" t="s">
        <v>6</v>
      </c>
      <c r="Z2030" s="233" t="s">
        <v>6</v>
      </c>
      <c r="AA2030" s="233" t="s">
        <v>6</v>
      </c>
      <c r="AB2030" s="233" t="s">
        <v>6</v>
      </c>
      <c r="AC2030" s="233" t="s">
        <v>6</v>
      </c>
      <c r="AD2030" s="233" t="s">
        <v>6</v>
      </c>
      <c r="AE2030" s="233" t="s">
        <v>6</v>
      </c>
      <c r="AF2030" s="233" t="s">
        <v>6</v>
      </c>
      <c r="AG2030" s="233" t="s">
        <v>6</v>
      </c>
      <c r="AH2030" s="231" t="s">
        <v>536</v>
      </c>
      <c r="AI2030" s="231" t="s">
        <v>563</v>
      </c>
      <c r="AJ2030" s="283">
        <v>70</v>
      </c>
      <c r="AK2030" s="283" t="s">
        <v>415</v>
      </c>
      <c r="AL2030" s="283" t="s">
        <v>413</v>
      </c>
      <c r="AM2030" s="283">
        <v>2</v>
      </c>
      <c r="AN2030" s="98">
        <v>1</v>
      </c>
      <c r="AO2030" s="98" t="s">
        <v>467</v>
      </c>
      <c r="AP2030" s="41"/>
      <c r="AQ2030" s="41"/>
      <c r="AR2030" s="41"/>
      <c r="AS2030" s="41"/>
      <c r="AT2030" s="39"/>
      <c r="AU2030" s="39"/>
      <c r="AV2030" s="39"/>
      <c r="AW2030" s="39"/>
      <c r="AX2030" s="39"/>
      <c r="AY2030" s="39"/>
      <c r="AZ2030" s="39"/>
      <c r="BA2030" s="39"/>
      <c r="BB2030" s="39"/>
      <c r="BC2030" s="39"/>
      <c r="BD2030" s="39"/>
      <c r="BE2030" s="39"/>
      <c r="BF2030" s="39"/>
      <c r="BG2030" s="39"/>
      <c r="BH2030" s="39"/>
      <c r="BI2030" s="39"/>
      <c r="BJ2030" s="39"/>
      <c r="BK2030" s="39"/>
      <c r="BL2030" s="39"/>
      <c r="BM2030" s="39"/>
      <c r="BN2030" s="39"/>
      <c r="BO2030" s="39"/>
      <c r="BP2030" s="39"/>
      <c r="BQ2030" s="39"/>
      <c r="BR2030" s="39"/>
      <c r="BS2030" s="39"/>
      <c r="BT2030" s="39"/>
      <c r="BU2030" s="39"/>
      <c r="BV2030" s="39"/>
      <c r="BW2030" s="39"/>
      <c r="BX2030" s="39"/>
      <c r="BY2030" s="39"/>
      <c r="BZ2030" s="39"/>
      <c r="CA2030" s="39"/>
      <c r="CB2030" s="39"/>
      <c r="CC2030" s="39"/>
      <c r="CD2030" s="39"/>
      <c r="CE2030" s="39"/>
      <c r="CF2030" s="39"/>
      <c r="CG2030" s="39"/>
      <c r="CH2030" s="39"/>
      <c r="CI2030" s="39"/>
      <c r="CJ2030" s="39"/>
      <c r="CK2030" s="39"/>
      <c r="CL2030" s="39"/>
      <c r="CM2030" s="39"/>
      <c r="CN2030" s="39"/>
      <c r="CO2030" s="39"/>
      <c r="CP2030" s="39"/>
      <c r="CQ2030" s="211"/>
      <c r="CR2030" s="211"/>
      <c r="CS2030" s="211"/>
      <c r="CT2030" s="211"/>
      <c r="CU2030" s="211"/>
      <c r="CV2030" s="211"/>
      <c r="CW2030" s="211"/>
      <c r="CX2030" s="211"/>
      <c r="CY2030" s="211"/>
      <c r="CZ2030" s="211"/>
      <c r="DA2030" s="211"/>
      <c r="DB2030" s="211"/>
      <c r="DC2030" s="211"/>
      <c r="DD2030" s="211"/>
      <c r="DE2030" s="211"/>
      <c r="DF2030" s="211"/>
      <c r="DG2030" s="211"/>
      <c r="DH2030" s="281"/>
      <c r="DI2030" s="281"/>
      <c r="DJ2030" s="281"/>
      <c r="DK2030" s="281"/>
      <c r="DL2030" s="281"/>
      <c r="DM2030" s="281"/>
      <c r="DN2030" s="281"/>
      <c r="DO2030" s="281"/>
      <c r="DP2030" s="281"/>
      <c r="DQ2030" s="281"/>
      <c r="DR2030" s="281"/>
      <c r="DS2030" s="281"/>
      <c r="DT2030" s="281"/>
      <c r="DU2030" s="281"/>
      <c r="DV2030" s="281"/>
      <c r="DW2030" s="281"/>
      <c r="DX2030" s="281"/>
      <c r="DY2030" s="281"/>
      <c r="DZ2030" s="281"/>
      <c r="EA2030" s="281"/>
      <c r="EB2030" s="281"/>
      <c r="EC2030" s="281"/>
      <c r="ED2030" s="281"/>
      <c r="EE2030" s="281"/>
      <c r="EF2030" s="281"/>
      <c r="EG2030" s="281"/>
      <c r="EH2030" s="281"/>
      <c r="EI2030" s="281"/>
      <c r="EJ2030" s="281"/>
      <c r="EK2030" s="281"/>
      <c r="EL2030" s="281"/>
      <c r="EM2030" s="281"/>
      <c r="EN2030" s="281"/>
      <c r="EO2030" s="281"/>
      <c r="EP2030" s="281"/>
      <c r="EQ2030" s="281"/>
      <c r="ER2030" s="281"/>
      <c r="ES2030" s="281"/>
      <c r="ET2030" s="281"/>
      <c r="EU2030" s="281"/>
      <c r="EV2030" s="281"/>
      <c r="EW2030" s="281"/>
      <c r="EX2030" s="281"/>
      <c r="EY2030" s="281"/>
      <c r="EZ2030" s="281"/>
      <c r="FA2030" s="281"/>
      <c r="FB2030" s="281"/>
      <c r="FC2030" s="281"/>
      <c r="FD2030" s="281"/>
      <c r="FE2030" s="281"/>
      <c r="FF2030" s="281"/>
      <c r="FG2030" s="281"/>
      <c r="FH2030" s="281"/>
      <c r="FI2030" s="281"/>
      <c r="FJ2030" s="281"/>
      <c r="FK2030" s="281"/>
      <c r="FL2030" s="281"/>
      <c r="FM2030" s="281"/>
      <c r="FN2030" s="281"/>
      <c r="FO2030" s="281"/>
      <c r="FP2030" s="281"/>
      <c r="FQ2030" s="281"/>
      <c r="FR2030" s="281"/>
      <c r="FS2030" s="281"/>
      <c r="FT2030" s="281"/>
      <c r="FU2030" s="212"/>
    </row>
    <row r="2031" spans="1:177" s="35" customFormat="1" x14ac:dyDescent="0.25">
      <c r="A2031" s="98">
        <v>7</v>
      </c>
      <c r="B2031" s="283" t="s">
        <v>590</v>
      </c>
      <c r="C2031" s="283" t="s">
        <v>624</v>
      </c>
      <c r="D2031" s="226">
        <v>43566</v>
      </c>
      <c r="E2031" s="145">
        <v>0.40277777777777773</v>
      </c>
      <c r="F2031" s="145"/>
      <c r="G2031" s="145"/>
      <c r="H2031" s="145"/>
      <c r="I2031" s="145"/>
      <c r="J2031" s="145"/>
      <c r="K2031" s="145"/>
      <c r="L2031" s="145"/>
      <c r="M2031" s="145"/>
      <c r="N2031" s="145"/>
      <c r="O2031" s="145"/>
      <c r="P2031" s="98" t="str">
        <f t="shared" si="31"/>
        <v>7|ponto barra seca|pontal do ipiranga|20190411|094000</v>
      </c>
      <c r="Q2031" s="233" t="s">
        <v>6</v>
      </c>
      <c r="R2031" s="231" t="s">
        <v>6</v>
      </c>
      <c r="S2031" s="98" t="s">
        <v>6</v>
      </c>
      <c r="T2031" s="233" t="s">
        <v>6</v>
      </c>
      <c r="U2031" s="231" t="s">
        <v>6</v>
      </c>
      <c r="V2031" s="98" t="s">
        <v>6</v>
      </c>
      <c r="W2031" s="233" t="s">
        <v>6</v>
      </c>
      <c r="X2031" s="300" t="s">
        <v>6</v>
      </c>
      <c r="Y2031" s="233" t="s">
        <v>6</v>
      </c>
      <c r="Z2031" s="233" t="s">
        <v>6</v>
      </c>
      <c r="AA2031" s="233" t="s">
        <v>6</v>
      </c>
      <c r="AB2031" s="233" t="s">
        <v>6</v>
      </c>
      <c r="AC2031" s="233" t="s">
        <v>6</v>
      </c>
      <c r="AD2031" s="233" t="s">
        <v>6</v>
      </c>
      <c r="AE2031" s="233" t="s">
        <v>6</v>
      </c>
      <c r="AF2031" s="233" t="s">
        <v>6</v>
      </c>
      <c r="AG2031" s="233" t="s">
        <v>6</v>
      </c>
      <c r="AH2031" s="231" t="s">
        <v>536</v>
      </c>
      <c r="AI2031" s="231" t="s">
        <v>563</v>
      </c>
      <c r="AJ2031" s="283">
        <v>70</v>
      </c>
      <c r="AK2031" s="283" t="s">
        <v>415</v>
      </c>
      <c r="AL2031" s="283" t="s">
        <v>413</v>
      </c>
      <c r="AM2031" s="283">
        <v>56</v>
      </c>
      <c r="AN2031" s="98">
        <v>1</v>
      </c>
      <c r="AO2031" s="98" t="s">
        <v>467</v>
      </c>
      <c r="AP2031" s="41"/>
      <c r="AQ2031" s="41"/>
      <c r="AR2031" s="41"/>
      <c r="AS2031" s="41"/>
      <c r="AT2031" s="39"/>
      <c r="AU2031" s="39"/>
      <c r="AV2031" s="39"/>
      <c r="AW2031" s="39"/>
      <c r="AX2031" s="39"/>
      <c r="AY2031" s="39"/>
      <c r="AZ2031" s="39"/>
      <c r="BA2031" s="39"/>
      <c r="BB2031" s="39"/>
      <c r="BC2031" s="39"/>
      <c r="BD2031" s="39"/>
      <c r="BE2031" s="39"/>
      <c r="BF2031" s="39"/>
      <c r="BG2031" s="39"/>
      <c r="BH2031" s="39"/>
      <c r="BI2031" s="39"/>
      <c r="BJ2031" s="39"/>
      <c r="BK2031" s="39"/>
      <c r="BL2031" s="39"/>
      <c r="BM2031" s="39"/>
      <c r="BN2031" s="39"/>
      <c r="BO2031" s="39"/>
      <c r="BP2031" s="39"/>
      <c r="BQ2031" s="39"/>
      <c r="BR2031" s="39"/>
      <c r="BS2031" s="39"/>
      <c r="BT2031" s="39"/>
      <c r="BU2031" s="39"/>
      <c r="BV2031" s="39"/>
      <c r="BW2031" s="39"/>
      <c r="BX2031" s="39"/>
      <c r="BY2031" s="39"/>
      <c r="BZ2031" s="39"/>
      <c r="CA2031" s="39"/>
      <c r="CB2031" s="39"/>
      <c r="CC2031" s="39"/>
      <c r="CD2031" s="39"/>
      <c r="CE2031" s="39"/>
      <c r="CF2031" s="39"/>
      <c r="CG2031" s="39"/>
      <c r="CH2031" s="39"/>
      <c r="CI2031" s="39"/>
      <c r="CJ2031" s="39"/>
      <c r="CK2031" s="39"/>
      <c r="CL2031" s="39"/>
      <c r="CM2031" s="39"/>
      <c r="CN2031" s="39"/>
      <c r="CO2031" s="39"/>
      <c r="CP2031" s="39"/>
      <c r="CQ2031" s="211"/>
      <c r="CR2031" s="211"/>
      <c r="CS2031" s="211"/>
      <c r="CT2031" s="211"/>
      <c r="CU2031" s="211"/>
      <c r="CV2031" s="211"/>
      <c r="CW2031" s="211"/>
      <c r="CX2031" s="211"/>
      <c r="CY2031" s="211"/>
      <c r="CZ2031" s="211"/>
      <c r="DA2031" s="211"/>
      <c r="DB2031" s="211"/>
      <c r="DC2031" s="211"/>
      <c r="DD2031" s="211"/>
      <c r="DE2031" s="211"/>
      <c r="DF2031" s="211"/>
      <c r="DG2031" s="211"/>
      <c r="DH2031" s="281"/>
      <c r="DI2031" s="281"/>
      <c r="DJ2031" s="281"/>
      <c r="DK2031" s="281"/>
      <c r="DL2031" s="281"/>
      <c r="DM2031" s="281"/>
      <c r="DN2031" s="281"/>
      <c r="DO2031" s="281"/>
      <c r="DP2031" s="281"/>
      <c r="DQ2031" s="281"/>
      <c r="DR2031" s="281"/>
      <c r="DS2031" s="281"/>
      <c r="DT2031" s="281"/>
      <c r="DU2031" s="281"/>
      <c r="DV2031" s="281"/>
      <c r="DW2031" s="281"/>
      <c r="DX2031" s="281"/>
      <c r="DY2031" s="281"/>
      <c r="DZ2031" s="281"/>
      <c r="EA2031" s="281"/>
      <c r="EB2031" s="281"/>
      <c r="EC2031" s="281"/>
      <c r="ED2031" s="213"/>
      <c r="EE2031" s="214"/>
      <c r="EF2031" s="214"/>
      <c r="EG2031" s="214"/>
      <c r="EH2031" s="214"/>
      <c r="EI2031" s="214"/>
      <c r="EJ2031" s="214"/>
      <c r="EK2031" s="214"/>
      <c r="EL2031" s="214"/>
      <c r="EM2031" s="214"/>
      <c r="EN2031" s="214"/>
      <c r="EO2031" s="214"/>
      <c r="EP2031" s="214"/>
      <c r="EQ2031" s="214"/>
      <c r="ER2031" s="214"/>
      <c r="ES2031" s="214"/>
      <c r="ET2031" s="214"/>
      <c r="EU2031" s="214"/>
      <c r="EV2031" s="214"/>
      <c r="EW2031" s="214"/>
      <c r="EX2031" s="214"/>
      <c r="EY2031" s="214"/>
      <c r="EZ2031" s="214"/>
      <c r="FA2031" s="214"/>
      <c r="FB2031" s="214"/>
      <c r="FC2031" s="214"/>
      <c r="FD2031" s="214"/>
      <c r="FE2031" s="214"/>
      <c r="FF2031" s="214"/>
      <c r="FG2031" s="214"/>
      <c r="FH2031" s="214"/>
      <c r="FI2031" s="214"/>
      <c r="FJ2031" s="214"/>
      <c r="FK2031" s="214"/>
      <c r="FL2031" s="214"/>
      <c r="FM2031" s="214"/>
      <c r="FN2031" s="214"/>
      <c r="FO2031" s="214"/>
      <c r="FP2031" s="214"/>
      <c r="FQ2031" s="214"/>
      <c r="FR2031" s="214"/>
      <c r="FS2031" s="214"/>
      <c r="FT2031" s="214"/>
    </row>
    <row r="2032" spans="1:177" s="35" customFormat="1" x14ac:dyDescent="0.25">
      <c r="A2032" s="98">
        <v>7</v>
      </c>
      <c r="B2032" s="283" t="s">
        <v>590</v>
      </c>
      <c r="C2032" s="283" t="s">
        <v>624</v>
      </c>
      <c r="D2032" s="226">
        <v>43566</v>
      </c>
      <c r="E2032" s="145">
        <v>0.40277777777777773</v>
      </c>
      <c r="F2032" s="145"/>
      <c r="G2032" s="145"/>
      <c r="H2032" s="145"/>
      <c r="I2032" s="145"/>
      <c r="J2032" s="145"/>
      <c r="K2032" s="145"/>
      <c r="L2032" s="145"/>
      <c r="M2032" s="145"/>
      <c r="N2032" s="145"/>
      <c r="O2032" s="145"/>
      <c r="P2032" s="98" t="str">
        <f t="shared" si="31"/>
        <v>7|ponto barra seca|pontal do ipiranga|20190411|094000</v>
      </c>
      <c r="Q2032" s="233" t="s">
        <v>6</v>
      </c>
      <c r="R2032" s="231" t="s">
        <v>6</v>
      </c>
      <c r="S2032" s="98" t="s">
        <v>6</v>
      </c>
      <c r="T2032" s="233" t="s">
        <v>6</v>
      </c>
      <c r="U2032" s="231" t="s">
        <v>6</v>
      </c>
      <c r="V2032" s="98" t="s">
        <v>6</v>
      </c>
      <c r="W2032" s="233" t="s">
        <v>6</v>
      </c>
      <c r="X2032" s="300" t="s">
        <v>6</v>
      </c>
      <c r="Y2032" s="233" t="s">
        <v>6</v>
      </c>
      <c r="Z2032" s="233" t="s">
        <v>6</v>
      </c>
      <c r="AA2032" s="233" t="s">
        <v>6</v>
      </c>
      <c r="AB2032" s="233" t="s">
        <v>6</v>
      </c>
      <c r="AC2032" s="233" t="s">
        <v>6</v>
      </c>
      <c r="AD2032" s="233" t="s">
        <v>6</v>
      </c>
      <c r="AE2032" s="233" t="s">
        <v>6</v>
      </c>
      <c r="AF2032" s="233" t="s">
        <v>6</v>
      </c>
      <c r="AG2032" s="233" t="s">
        <v>6</v>
      </c>
      <c r="AH2032" s="231" t="s">
        <v>536</v>
      </c>
      <c r="AI2032" s="231" t="s">
        <v>563</v>
      </c>
      <c r="AJ2032" s="283">
        <v>70</v>
      </c>
      <c r="AK2032" s="283" t="s">
        <v>415</v>
      </c>
      <c r="AL2032" s="283" t="s">
        <v>413</v>
      </c>
      <c r="AM2032" s="283">
        <v>1</v>
      </c>
      <c r="AN2032" s="98">
        <v>1</v>
      </c>
      <c r="AO2032" s="98" t="s">
        <v>467</v>
      </c>
      <c r="AP2032" s="41"/>
      <c r="AQ2032" s="41"/>
      <c r="AR2032" s="41"/>
      <c r="AS2032" s="41"/>
      <c r="AT2032" s="39"/>
      <c r="AU2032" s="39"/>
      <c r="AV2032" s="39"/>
      <c r="AW2032" s="39"/>
      <c r="AX2032" s="39"/>
      <c r="AY2032" s="39"/>
      <c r="AZ2032" s="39"/>
      <c r="BA2032" s="39"/>
      <c r="BB2032" s="39"/>
      <c r="BC2032" s="39"/>
      <c r="BD2032" s="39"/>
      <c r="BE2032" s="39"/>
      <c r="BF2032" s="39"/>
      <c r="BG2032" s="39"/>
      <c r="BH2032" s="39"/>
      <c r="BI2032" s="39"/>
      <c r="BJ2032" s="39"/>
      <c r="BK2032" s="39"/>
      <c r="BL2032" s="39"/>
      <c r="BM2032" s="39"/>
      <c r="BN2032" s="39"/>
      <c r="BO2032" s="39"/>
      <c r="BP2032" s="39"/>
      <c r="BQ2032" s="39"/>
      <c r="BR2032" s="39"/>
      <c r="BS2032" s="39"/>
      <c r="BT2032" s="39"/>
      <c r="BU2032" s="39"/>
      <c r="BV2032" s="39"/>
      <c r="BW2032" s="39"/>
      <c r="BX2032" s="39"/>
      <c r="BY2032" s="39"/>
      <c r="BZ2032" s="39"/>
      <c r="CA2032" s="39"/>
      <c r="CB2032" s="39"/>
      <c r="CC2032" s="39"/>
      <c r="CD2032" s="39"/>
      <c r="CE2032" s="39"/>
      <c r="CF2032" s="39"/>
      <c r="CG2032" s="39"/>
      <c r="CH2032" s="39"/>
      <c r="CI2032" s="39"/>
      <c r="CJ2032" s="39"/>
      <c r="CK2032" s="39"/>
      <c r="CL2032" s="39"/>
      <c r="CM2032" s="39"/>
      <c r="CN2032" s="39"/>
      <c r="CO2032" s="39"/>
      <c r="CP2032" s="39"/>
      <c r="CQ2032" s="211"/>
      <c r="CR2032" s="211"/>
      <c r="CS2032" s="211"/>
      <c r="CT2032" s="211"/>
      <c r="CU2032" s="211"/>
      <c r="CV2032" s="211"/>
      <c r="CW2032" s="211"/>
      <c r="CX2032" s="211"/>
      <c r="CY2032" s="211"/>
      <c r="CZ2032" s="211"/>
      <c r="DA2032" s="211"/>
      <c r="DB2032" s="211"/>
      <c r="DC2032" s="211"/>
      <c r="DD2032" s="211"/>
      <c r="DE2032" s="211"/>
      <c r="DF2032" s="211"/>
      <c r="DG2032" s="211"/>
      <c r="DH2032" s="281"/>
      <c r="DI2032" s="281"/>
      <c r="DJ2032" s="281"/>
      <c r="DK2032" s="281"/>
      <c r="DL2032" s="281"/>
      <c r="DM2032" s="281"/>
      <c r="DN2032" s="281"/>
      <c r="DO2032" s="281"/>
      <c r="DP2032" s="281"/>
      <c r="DQ2032" s="281"/>
      <c r="DR2032" s="281"/>
      <c r="DS2032" s="281"/>
      <c r="DT2032" s="281"/>
      <c r="DU2032" s="281"/>
      <c r="DV2032" s="281"/>
      <c r="DW2032" s="281"/>
      <c r="DX2032" s="281"/>
      <c r="DY2032" s="281"/>
      <c r="DZ2032" s="281"/>
      <c r="EA2032" s="281"/>
      <c r="EB2032" s="281"/>
      <c r="EC2032" s="281"/>
      <c r="ED2032" s="212"/>
    </row>
    <row r="2033" spans="1:134" s="35" customFormat="1" x14ac:dyDescent="0.25">
      <c r="A2033" s="98">
        <v>7</v>
      </c>
      <c r="B2033" s="105" t="s">
        <v>782</v>
      </c>
      <c r="C2033" s="283" t="s">
        <v>624</v>
      </c>
      <c r="D2033" s="226">
        <v>43566</v>
      </c>
      <c r="E2033" s="145">
        <v>0.40277777777777801</v>
      </c>
      <c r="F2033" s="145"/>
      <c r="G2033" s="145"/>
      <c r="H2033" s="145"/>
      <c r="I2033" s="145"/>
      <c r="J2033" s="145"/>
      <c r="K2033" s="145"/>
      <c r="L2033" s="145"/>
      <c r="M2033" s="145"/>
      <c r="N2033" s="145"/>
      <c r="O2033" s="145"/>
      <c r="P2033" s="98" t="str">
        <f t="shared" si="31"/>
        <v>7|transecto pontal do ipiranga RD1|pontal do ipiranga|20190411|094000</v>
      </c>
      <c r="Q2033" s="233" t="s">
        <v>6</v>
      </c>
      <c r="R2033" s="231" t="s">
        <v>6</v>
      </c>
      <c r="S2033" s="98" t="s">
        <v>6</v>
      </c>
      <c r="T2033" s="233" t="s">
        <v>6</v>
      </c>
      <c r="U2033" s="231" t="s">
        <v>6</v>
      </c>
      <c r="V2033" s="98" t="s">
        <v>6</v>
      </c>
      <c r="W2033" s="233" t="s">
        <v>6</v>
      </c>
      <c r="X2033" s="300" t="s">
        <v>6</v>
      </c>
      <c r="Y2033" s="233" t="s">
        <v>6</v>
      </c>
      <c r="Z2033" s="233" t="s">
        <v>6</v>
      </c>
      <c r="AA2033" s="233" t="s">
        <v>6</v>
      </c>
      <c r="AB2033" s="233" t="s">
        <v>6</v>
      </c>
      <c r="AC2033" s="233" t="s">
        <v>6</v>
      </c>
      <c r="AD2033" s="233" t="s">
        <v>6</v>
      </c>
      <c r="AE2033" s="233" t="s">
        <v>6</v>
      </c>
      <c r="AF2033" s="233" t="s">
        <v>6</v>
      </c>
      <c r="AG2033" s="233" t="s">
        <v>6</v>
      </c>
      <c r="AH2033" s="231" t="s">
        <v>536</v>
      </c>
      <c r="AI2033" s="231" t="s">
        <v>563</v>
      </c>
      <c r="AJ2033" s="283">
        <v>70</v>
      </c>
      <c r="AK2033" s="283" t="s">
        <v>415</v>
      </c>
      <c r="AL2033" s="283" t="s">
        <v>413</v>
      </c>
      <c r="AM2033" s="283">
        <v>3</v>
      </c>
      <c r="AN2033" s="98">
        <v>1</v>
      </c>
      <c r="AO2033" s="98" t="s">
        <v>467</v>
      </c>
      <c r="AP2033" s="41"/>
      <c r="AQ2033" s="41"/>
      <c r="AR2033" s="41"/>
      <c r="AS2033" s="41"/>
      <c r="AT2033" s="39"/>
      <c r="AU2033" s="39"/>
      <c r="AV2033" s="39"/>
      <c r="AW2033" s="39"/>
      <c r="AX2033" s="39"/>
      <c r="AY2033" s="39"/>
      <c r="AZ2033" s="39"/>
      <c r="BA2033" s="39"/>
      <c r="BB2033" s="39"/>
      <c r="BC2033" s="39"/>
      <c r="BD2033" s="39"/>
      <c r="BE2033" s="39"/>
      <c r="BF2033" s="39"/>
      <c r="BG2033" s="39"/>
      <c r="BH2033" s="39"/>
      <c r="BI2033" s="39"/>
      <c r="BJ2033" s="39"/>
      <c r="BK2033" s="39"/>
      <c r="BL2033" s="39"/>
      <c r="BM2033" s="39"/>
      <c r="BN2033" s="39"/>
      <c r="BO2033" s="39"/>
      <c r="BP2033" s="39"/>
      <c r="BQ2033" s="39"/>
      <c r="BR2033" s="39"/>
      <c r="BS2033" s="39"/>
      <c r="BT2033" s="39"/>
      <c r="BU2033" s="39"/>
      <c r="BV2033" s="39"/>
      <c r="BW2033" s="39"/>
      <c r="BX2033" s="39"/>
      <c r="BY2033" s="39"/>
      <c r="BZ2033" s="39"/>
      <c r="CA2033" s="39"/>
      <c r="CB2033" s="39"/>
      <c r="CC2033" s="39"/>
      <c r="CD2033" s="39"/>
      <c r="CE2033" s="39"/>
      <c r="CF2033" s="39"/>
      <c r="CG2033" s="39"/>
      <c r="CH2033" s="39"/>
      <c r="CI2033" s="39"/>
      <c r="CJ2033" s="39"/>
      <c r="CK2033" s="39"/>
      <c r="CL2033" s="39"/>
      <c r="CM2033" s="39"/>
      <c r="CN2033" s="39"/>
      <c r="CO2033" s="39"/>
      <c r="CP2033" s="39"/>
      <c r="CQ2033" s="211"/>
      <c r="CR2033" s="211"/>
      <c r="CS2033" s="211"/>
      <c r="CT2033" s="211"/>
      <c r="CU2033" s="211"/>
      <c r="CV2033" s="211"/>
      <c r="CW2033" s="211"/>
      <c r="CX2033" s="211"/>
      <c r="CY2033" s="211"/>
      <c r="CZ2033" s="211"/>
      <c r="DA2033" s="211"/>
      <c r="DB2033" s="211"/>
      <c r="DC2033" s="211"/>
      <c r="DD2033" s="211"/>
      <c r="DE2033" s="211"/>
      <c r="DF2033" s="211"/>
      <c r="DG2033" s="211"/>
      <c r="DH2033" s="281"/>
      <c r="DI2033" s="281"/>
      <c r="DJ2033" s="281"/>
      <c r="DK2033" s="281"/>
      <c r="DL2033" s="281"/>
      <c r="DM2033" s="281"/>
      <c r="DN2033" s="281"/>
      <c r="DO2033" s="281"/>
      <c r="DP2033" s="281"/>
      <c r="DQ2033" s="281"/>
      <c r="DR2033" s="281"/>
      <c r="DS2033" s="281"/>
      <c r="DT2033" s="281"/>
      <c r="DU2033" s="281"/>
      <c r="DV2033" s="281"/>
      <c r="DW2033" s="281"/>
      <c r="DX2033" s="281"/>
      <c r="DY2033" s="281"/>
      <c r="DZ2033" s="281"/>
      <c r="EA2033" s="281"/>
      <c r="EB2033" s="281"/>
      <c r="EC2033" s="281"/>
      <c r="ED2033" s="212"/>
    </row>
    <row r="2034" spans="1:134" s="7" customFormat="1" x14ac:dyDescent="0.25">
      <c r="A2034" s="98">
        <v>7</v>
      </c>
      <c r="B2034" s="105" t="s">
        <v>782</v>
      </c>
      <c r="C2034" s="283" t="s">
        <v>624</v>
      </c>
      <c r="D2034" s="226">
        <v>43566</v>
      </c>
      <c r="E2034" s="145">
        <v>0.40277777777777801</v>
      </c>
      <c r="F2034" s="145"/>
      <c r="G2034" s="145"/>
      <c r="H2034" s="145"/>
      <c r="I2034" s="145"/>
      <c r="J2034" s="145"/>
      <c r="K2034" s="145"/>
      <c r="L2034" s="145"/>
      <c r="M2034" s="145"/>
      <c r="N2034" s="145"/>
      <c r="O2034" s="145"/>
      <c r="P2034" s="98" t="str">
        <f t="shared" si="31"/>
        <v>7|transecto pontal do ipiranga RD1|pontal do ipiranga|20190411|094000</v>
      </c>
      <c r="Q2034" s="233" t="s">
        <v>6</v>
      </c>
      <c r="R2034" s="231" t="s">
        <v>6</v>
      </c>
      <c r="S2034" s="98" t="s">
        <v>6</v>
      </c>
      <c r="T2034" s="233" t="s">
        <v>6</v>
      </c>
      <c r="U2034" s="231" t="s">
        <v>6</v>
      </c>
      <c r="V2034" s="98" t="s">
        <v>6</v>
      </c>
      <c r="W2034" s="233" t="s">
        <v>6</v>
      </c>
      <c r="X2034" s="300" t="s">
        <v>6</v>
      </c>
      <c r="Y2034" s="233" t="s">
        <v>6</v>
      </c>
      <c r="Z2034" s="233" t="s">
        <v>6</v>
      </c>
      <c r="AA2034" s="233" t="s">
        <v>6</v>
      </c>
      <c r="AB2034" s="233" t="s">
        <v>6</v>
      </c>
      <c r="AC2034" s="233" t="s">
        <v>6</v>
      </c>
      <c r="AD2034" s="233" t="s">
        <v>6</v>
      </c>
      <c r="AE2034" s="233" t="s">
        <v>6</v>
      </c>
      <c r="AF2034" s="233" t="s">
        <v>6</v>
      </c>
      <c r="AG2034" s="233" t="s">
        <v>6</v>
      </c>
      <c r="AH2034" s="231" t="s">
        <v>536</v>
      </c>
      <c r="AI2034" s="231" t="s">
        <v>563</v>
      </c>
      <c r="AJ2034" s="283">
        <v>70</v>
      </c>
      <c r="AK2034" s="283" t="s">
        <v>415</v>
      </c>
      <c r="AL2034" s="283" t="s">
        <v>413</v>
      </c>
      <c r="AM2034" s="283">
        <v>4</v>
      </c>
      <c r="AN2034" s="98">
        <v>1</v>
      </c>
      <c r="AO2034" s="98" t="s">
        <v>467</v>
      </c>
      <c r="AP2034" s="41"/>
      <c r="AQ2034" s="41"/>
      <c r="AR2034" s="41"/>
      <c r="AS2034" s="41"/>
      <c r="AT2034" s="39"/>
      <c r="AU2034" s="39"/>
      <c r="AV2034" s="39"/>
      <c r="AW2034" s="39"/>
      <c r="AX2034" s="39"/>
      <c r="AY2034" s="39"/>
      <c r="AZ2034" s="39"/>
      <c r="BA2034" s="39"/>
      <c r="BB2034" s="39"/>
      <c r="BC2034" s="39"/>
      <c r="BD2034" s="39"/>
      <c r="BE2034" s="39"/>
      <c r="BF2034" s="39"/>
      <c r="BG2034" s="39"/>
      <c r="BH2034" s="39"/>
      <c r="BI2034" s="39"/>
      <c r="BJ2034" s="39"/>
      <c r="BK2034" s="39"/>
      <c r="BL2034" s="39"/>
      <c r="BM2034" s="39"/>
      <c r="BN2034" s="39"/>
      <c r="BO2034" s="39"/>
      <c r="BP2034" s="39"/>
      <c r="BQ2034" s="39"/>
      <c r="BR2034" s="39"/>
      <c r="BS2034" s="39"/>
      <c r="BT2034" s="39"/>
      <c r="BU2034" s="39"/>
      <c r="BV2034" s="39"/>
      <c r="BW2034" s="39"/>
      <c r="BX2034" s="39"/>
      <c r="BY2034" s="39"/>
      <c r="BZ2034" s="39"/>
      <c r="CA2034" s="39"/>
      <c r="CB2034" s="39"/>
      <c r="CC2034" s="39"/>
      <c r="CD2034" s="39"/>
      <c r="CE2034" s="39"/>
      <c r="CF2034" s="39"/>
      <c r="CG2034" s="39"/>
      <c r="CH2034" s="39"/>
      <c r="CI2034" s="39"/>
      <c r="CJ2034" s="39"/>
      <c r="CK2034" s="39"/>
      <c r="CL2034" s="39"/>
      <c r="CM2034" s="39"/>
      <c r="CN2034" s="39"/>
      <c r="CO2034" s="39"/>
      <c r="CP2034" s="39"/>
      <c r="CQ2034" s="40"/>
      <c r="CR2034" s="40"/>
      <c r="CS2034" s="40"/>
      <c r="CT2034" s="40"/>
      <c r="CU2034" s="40"/>
      <c r="CV2034" s="40"/>
      <c r="CW2034" s="40"/>
      <c r="CX2034" s="40"/>
      <c r="CY2034" s="40"/>
      <c r="CZ2034" s="40"/>
      <c r="DA2034" s="40"/>
      <c r="DB2034" s="40"/>
      <c r="DC2034" s="40"/>
      <c r="DD2034" s="40"/>
      <c r="DE2034" s="40"/>
      <c r="DF2034" s="40"/>
      <c r="DG2034" s="40"/>
      <c r="DH2034" s="37"/>
      <c r="DI2034" s="37"/>
      <c r="DJ2034" s="37"/>
      <c r="DK2034" s="37"/>
      <c r="DL2034" s="37"/>
      <c r="DM2034" s="37"/>
      <c r="DN2034" s="37"/>
      <c r="DO2034" s="37"/>
      <c r="DP2034" s="37"/>
      <c r="DQ2034" s="37"/>
      <c r="DR2034" s="37"/>
      <c r="DS2034" s="37"/>
      <c r="DT2034" s="37"/>
      <c r="DU2034" s="37"/>
      <c r="DV2034" s="37"/>
      <c r="DW2034" s="37"/>
      <c r="DX2034" s="37"/>
      <c r="DY2034" s="37"/>
      <c r="DZ2034" s="37"/>
      <c r="EA2034" s="37"/>
      <c r="EB2034" s="37"/>
      <c r="EC2034" s="37"/>
      <c r="ED2034" s="38"/>
    </row>
    <row r="2035" spans="1:134" s="7" customFormat="1" x14ac:dyDescent="0.25">
      <c r="A2035" s="98">
        <v>7</v>
      </c>
      <c r="B2035" s="105" t="s">
        <v>782</v>
      </c>
      <c r="C2035" s="283" t="s">
        <v>624</v>
      </c>
      <c r="D2035" s="226">
        <v>43566</v>
      </c>
      <c r="E2035" s="145">
        <v>0.40277777777777801</v>
      </c>
      <c r="F2035" s="145"/>
      <c r="G2035" s="145"/>
      <c r="H2035" s="145"/>
      <c r="I2035" s="145"/>
      <c r="J2035" s="145"/>
      <c r="K2035" s="145"/>
      <c r="L2035" s="145"/>
      <c r="M2035" s="145"/>
      <c r="N2035" s="145"/>
      <c r="O2035" s="145"/>
      <c r="P2035" s="98" t="str">
        <f t="shared" si="31"/>
        <v>7|transecto pontal do ipiranga RD1|pontal do ipiranga|20190411|094000</v>
      </c>
      <c r="Q2035" s="233" t="s">
        <v>6</v>
      </c>
      <c r="R2035" s="231" t="s">
        <v>6</v>
      </c>
      <c r="S2035" s="98" t="s">
        <v>6</v>
      </c>
      <c r="T2035" s="233" t="s">
        <v>6</v>
      </c>
      <c r="U2035" s="231" t="s">
        <v>6</v>
      </c>
      <c r="V2035" s="98" t="s">
        <v>6</v>
      </c>
      <c r="W2035" s="233" t="s">
        <v>6</v>
      </c>
      <c r="X2035" s="300" t="s">
        <v>6</v>
      </c>
      <c r="Y2035" s="233" t="s">
        <v>6</v>
      </c>
      <c r="Z2035" s="233" t="s">
        <v>6</v>
      </c>
      <c r="AA2035" s="233" t="s">
        <v>6</v>
      </c>
      <c r="AB2035" s="233" t="s">
        <v>6</v>
      </c>
      <c r="AC2035" s="233" t="s">
        <v>6</v>
      </c>
      <c r="AD2035" s="233" t="s">
        <v>6</v>
      </c>
      <c r="AE2035" s="233" t="s">
        <v>6</v>
      </c>
      <c r="AF2035" s="233" t="s">
        <v>6</v>
      </c>
      <c r="AG2035" s="233" t="s">
        <v>6</v>
      </c>
      <c r="AH2035" s="231" t="s">
        <v>536</v>
      </c>
      <c r="AI2035" s="231" t="s">
        <v>563</v>
      </c>
      <c r="AJ2035" s="283">
        <v>70</v>
      </c>
      <c r="AK2035" s="283" t="s">
        <v>415</v>
      </c>
      <c r="AL2035" s="283" t="s">
        <v>413</v>
      </c>
      <c r="AM2035" s="283">
        <v>3</v>
      </c>
      <c r="AN2035" s="98">
        <v>1</v>
      </c>
      <c r="AO2035" s="98" t="s">
        <v>467</v>
      </c>
      <c r="AP2035" s="41"/>
      <c r="AQ2035" s="41"/>
      <c r="AR2035" s="41"/>
      <c r="AS2035" s="41"/>
      <c r="AT2035" s="39"/>
      <c r="AU2035" s="39"/>
      <c r="AV2035" s="39"/>
      <c r="AW2035" s="39"/>
      <c r="AX2035" s="39"/>
      <c r="AY2035" s="39"/>
      <c r="AZ2035" s="39"/>
      <c r="BA2035" s="39"/>
      <c r="BB2035" s="39"/>
      <c r="BC2035" s="39"/>
      <c r="BD2035" s="39"/>
      <c r="BE2035" s="39"/>
      <c r="BF2035" s="39"/>
      <c r="BG2035" s="39"/>
      <c r="BH2035" s="39"/>
      <c r="BI2035" s="39"/>
      <c r="BJ2035" s="39"/>
      <c r="BK2035" s="39"/>
      <c r="BL2035" s="39"/>
      <c r="BM2035" s="39"/>
      <c r="BN2035" s="39"/>
      <c r="BO2035" s="39"/>
      <c r="BP2035" s="39"/>
      <c r="BQ2035" s="39"/>
      <c r="BR2035" s="39"/>
      <c r="BS2035" s="39"/>
      <c r="BT2035" s="39"/>
      <c r="BU2035" s="39"/>
      <c r="BV2035" s="39"/>
      <c r="BW2035" s="39"/>
      <c r="BX2035" s="39"/>
      <c r="BY2035" s="39"/>
      <c r="BZ2035" s="39"/>
      <c r="CA2035" s="39"/>
      <c r="CB2035" s="39"/>
      <c r="CC2035" s="39"/>
      <c r="CD2035" s="39"/>
      <c r="CE2035" s="39"/>
      <c r="CF2035" s="39"/>
      <c r="CG2035" s="39"/>
      <c r="CH2035" s="39"/>
      <c r="CI2035" s="39"/>
      <c r="CJ2035" s="39"/>
      <c r="CK2035" s="39"/>
      <c r="CL2035" s="39"/>
      <c r="CM2035" s="39"/>
      <c r="CN2035" s="39"/>
      <c r="CO2035" s="39"/>
      <c r="CP2035" s="39"/>
      <c r="CQ2035" s="40"/>
      <c r="CR2035" s="40"/>
      <c r="CS2035" s="40"/>
      <c r="CT2035" s="40"/>
      <c r="CU2035" s="40"/>
      <c r="CV2035" s="40"/>
      <c r="CW2035" s="40"/>
      <c r="CX2035" s="40"/>
      <c r="CY2035" s="40"/>
      <c r="CZ2035" s="40"/>
      <c r="DA2035" s="40"/>
      <c r="DB2035" s="40"/>
      <c r="DC2035" s="40"/>
      <c r="DD2035" s="40"/>
      <c r="DE2035" s="40"/>
      <c r="DF2035" s="40"/>
      <c r="DG2035" s="40"/>
      <c r="DH2035" s="37"/>
      <c r="DI2035" s="37"/>
      <c r="DJ2035" s="37"/>
      <c r="DK2035" s="37"/>
      <c r="DL2035" s="37"/>
      <c r="DM2035" s="37"/>
      <c r="DN2035" s="37"/>
      <c r="DO2035" s="37"/>
      <c r="DP2035" s="37"/>
      <c r="DQ2035" s="37"/>
      <c r="DR2035" s="37"/>
      <c r="DS2035" s="37"/>
      <c r="DT2035" s="37"/>
      <c r="DU2035" s="37"/>
      <c r="DV2035" s="37"/>
      <c r="DW2035" s="37"/>
      <c r="DX2035" s="37"/>
      <c r="DY2035" s="37"/>
      <c r="DZ2035" s="37"/>
      <c r="EA2035" s="37"/>
      <c r="EB2035" s="37"/>
      <c r="EC2035" s="37"/>
      <c r="ED2035" s="38"/>
    </row>
    <row r="2036" spans="1:134" s="7" customFormat="1" x14ac:dyDescent="0.25">
      <c r="A2036" s="98">
        <v>7</v>
      </c>
      <c r="B2036" s="105" t="s">
        <v>785</v>
      </c>
      <c r="C2036" s="283" t="s">
        <v>624</v>
      </c>
      <c r="D2036" s="226">
        <v>43566</v>
      </c>
      <c r="E2036" s="145">
        <v>0.40277777777777801</v>
      </c>
      <c r="F2036" s="145"/>
      <c r="G2036" s="145"/>
      <c r="H2036" s="145"/>
      <c r="I2036" s="145"/>
      <c r="J2036" s="145"/>
      <c r="K2036" s="145"/>
      <c r="L2036" s="145"/>
      <c r="M2036" s="145"/>
      <c r="N2036" s="145"/>
      <c r="O2036" s="145"/>
      <c r="P2036" s="98" t="str">
        <f t="shared" si="31"/>
        <v>7|transecto pontal do ipiranga RD3|pontal do ipiranga|20190411|094000</v>
      </c>
      <c r="Q2036" s="233" t="s">
        <v>6</v>
      </c>
      <c r="R2036" s="231" t="s">
        <v>6</v>
      </c>
      <c r="S2036" s="98" t="s">
        <v>6</v>
      </c>
      <c r="T2036" s="233" t="s">
        <v>6</v>
      </c>
      <c r="U2036" s="231" t="s">
        <v>6</v>
      </c>
      <c r="V2036" s="98" t="s">
        <v>6</v>
      </c>
      <c r="W2036" s="233" t="s">
        <v>6</v>
      </c>
      <c r="X2036" s="300" t="s">
        <v>6</v>
      </c>
      <c r="Y2036" s="233" t="s">
        <v>6</v>
      </c>
      <c r="Z2036" s="233" t="s">
        <v>6</v>
      </c>
      <c r="AA2036" s="233" t="s">
        <v>6</v>
      </c>
      <c r="AB2036" s="233" t="s">
        <v>6</v>
      </c>
      <c r="AC2036" s="233" t="s">
        <v>6</v>
      </c>
      <c r="AD2036" s="233" t="s">
        <v>6</v>
      </c>
      <c r="AE2036" s="233" t="s">
        <v>6</v>
      </c>
      <c r="AF2036" s="233" t="s">
        <v>6</v>
      </c>
      <c r="AG2036" s="233" t="s">
        <v>6</v>
      </c>
      <c r="AH2036" s="231" t="s">
        <v>536</v>
      </c>
      <c r="AI2036" s="231" t="s">
        <v>563</v>
      </c>
      <c r="AJ2036" s="283">
        <v>70</v>
      </c>
      <c r="AK2036" s="283" t="s">
        <v>415</v>
      </c>
      <c r="AL2036" s="283" t="s">
        <v>413</v>
      </c>
      <c r="AM2036" s="283">
        <v>2</v>
      </c>
      <c r="AN2036" s="98">
        <v>1</v>
      </c>
      <c r="AO2036" s="98" t="s">
        <v>467</v>
      </c>
      <c r="AP2036" s="41"/>
      <c r="AQ2036" s="41"/>
      <c r="AR2036" s="41"/>
      <c r="AS2036" s="41"/>
      <c r="AT2036" s="39"/>
      <c r="AU2036" s="39"/>
      <c r="AV2036" s="39"/>
      <c r="AW2036" s="39"/>
      <c r="AX2036" s="39"/>
      <c r="AY2036" s="39"/>
      <c r="AZ2036" s="39"/>
      <c r="BA2036" s="39"/>
      <c r="BB2036" s="39"/>
      <c r="BC2036" s="39"/>
      <c r="BD2036" s="39"/>
      <c r="BE2036" s="39"/>
      <c r="BF2036" s="39"/>
      <c r="BG2036" s="39"/>
      <c r="BH2036" s="39"/>
      <c r="BI2036" s="39"/>
      <c r="BJ2036" s="39"/>
      <c r="BK2036" s="39"/>
      <c r="BL2036" s="39"/>
      <c r="BM2036" s="39"/>
      <c r="BN2036" s="39"/>
      <c r="BO2036" s="39"/>
      <c r="BP2036" s="39"/>
      <c r="BQ2036" s="39"/>
      <c r="BR2036" s="39"/>
      <c r="BS2036" s="39"/>
      <c r="BT2036" s="39"/>
      <c r="BU2036" s="39"/>
      <c r="BV2036" s="39"/>
      <c r="BW2036" s="39"/>
      <c r="BX2036" s="39"/>
      <c r="BY2036" s="39"/>
      <c r="BZ2036" s="39"/>
      <c r="CA2036" s="39"/>
      <c r="CB2036" s="39"/>
      <c r="CC2036" s="39"/>
      <c r="CD2036" s="39"/>
      <c r="CE2036" s="39"/>
      <c r="CF2036" s="39"/>
      <c r="CG2036" s="39"/>
      <c r="CH2036" s="39"/>
      <c r="CI2036" s="39"/>
      <c r="CJ2036" s="39"/>
      <c r="CK2036" s="39"/>
      <c r="CL2036" s="39"/>
      <c r="CM2036" s="39"/>
      <c r="CN2036" s="39"/>
      <c r="CO2036" s="39"/>
      <c r="CP2036" s="39"/>
      <c r="CQ2036" s="40"/>
      <c r="CR2036" s="40"/>
      <c r="CS2036" s="40"/>
      <c r="CT2036" s="40"/>
      <c r="CU2036" s="40"/>
      <c r="CV2036" s="40"/>
      <c r="CW2036" s="40"/>
      <c r="CX2036" s="40"/>
      <c r="CY2036" s="40"/>
      <c r="CZ2036" s="40"/>
      <c r="DA2036" s="40"/>
      <c r="DB2036" s="40"/>
      <c r="DC2036" s="40"/>
      <c r="DD2036" s="40"/>
      <c r="DE2036" s="40"/>
      <c r="DF2036" s="40"/>
      <c r="DG2036" s="40"/>
      <c r="DH2036" s="37"/>
      <c r="DI2036" s="37"/>
      <c r="DJ2036" s="37"/>
      <c r="DK2036" s="37"/>
      <c r="DL2036" s="37"/>
      <c r="DM2036" s="37"/>
      <c r="DN2036" s="37"/>
      <c r="DO2036" s="37"/>
      <c r="DP2036" s="37"/>
      <c r="DQ2036" s="37"/>
      <c r="DR2036" s="37"/>
      <c r="DS2036" s="37"/>
      <c r="DT2036" s="37"/>
      <c r="DU2036" s="37"/>
      <c r="DV2036" s="37"/>
      <c r="DW2036" s="37"/>
      <c r="DX2036" s="37"/>
      <c r="DY2036" s="37"/>
      <c r="DZ2036" s="37"/>
      <c r="EA2036" s="37"/>
      <c r="EB2036" s="37"/>
      <c r="EC2036" s="37"/>
      <c r="ED2036" s="38"/>
    </row>
    <row r="2037" spans="1:134" s="7" customFormat="1" x14ac:dyDescent="0.25">
      <c r="A2037" s="98">
        <v>7</v>
      </c>
      <c r="B2037" s="105" t="s">
        <v>785</v>
      </c>
      <c r="C2037" s="283" t="s">
        <v>624</v>
      </c>
      <c r="D2037" s="226">
        <v>43566</v>
      </c>
      <c r="E2037" s="145">
        <v>0.40277777777777801</v>
      </c>
      <c r="F2037" s="145"/>
      <c r="G2037" s="145"/>
      <c r="H2037" s="145"/>
      <c r="I2037" s="145"/>
      <c r="J2037" s="145"/>
      <c r="K2037" s="145"/>
      <c r="L2037" s="145"/>
      <c r="M2037" s="145"/>
      <c r="N2037" s="145"/>
      <c r="O2037" s="145"/>
      <c r="P2037" s="98" t="str">
        <f t="shared" si="31"/>
        <v>7|transecto pontal do ipiranga RD3|pontal do ipiranga|20190411|094000</v>
      </c>
      <c r="Q2037" s="233" t="s">
        <v>6</v>
      </c>
      <c r="R2037" s="231" t="s">
        <v>6</v>
      </c>
      <c r="S2037" s="98" t="s">
        <v>6</v>
      </c>
      <c r="T2037" s="233" t="s">
        <v>6</v>
      </c>
      <c r="U2037" s="231" t="s">
        <v>6</v>
      </c>
      <c r="V2037" s="98" t="s">
        <v>6</v>
      </c>
      <c r="W2037" s="233" t="s">
        <v>6</v>
      </c>
      <c r="X2037" s="300" t="s">
        <v>6</v>
      </c>
      <c r="Y2037" s="233" t="s">
        <v>6</v>
      </c>
      <c r="Z2037" s="233" t="s">
        <v>6</v>
      </c>
      <c r="AA2037" s="233" t="s">
        <v>6</v>
      </c>
      <c r="AB2037" s="233" t="s">
        <v>6</v>
      </c>
      <c r="AC2037" s="233" t="s">
        <v>6</v>
      </c>
      <c r="AD2037" s="233" t="s">
        <v>6</v>
      </c>
      <c r="AE2037" s="233" t="s">
        <v>6</v>
      </c>
      <c r="AF2037" s="233" t="s">
        <v>6</v>
      </c>
      <c r="AG2037" s="233" t="s">
        <v>6</v>
      </c>
      <c r="AH2037" s="231" t="s">
        <v>536</v>
      </c>
      <c r="AI2037" s="231" t="s">
        <v>563</v>
      </c>
      <c r="AJ2037" s="283">
        <v>70</v>
      </c>
      <c r="AK2037" s="283" t="s">
        <v>415</v>
      </c>
      <c r="AL2037" s="283" t="s">
        <v>413</v>
      </c>
      <c r="AM2037" s="283">
        <v>2</v>
      </c>
      <c r="AN2037" s="98">
        <v>1</v>
      </c>
      <c r="AO2037" s="98" t="s">
        <v>467</v>
      </c>
      <c r="AP2037" s="41"/>
      <c r="AQ2037" s="41"/>
      <c r="AR2037" s="41"/>
      <c r="AS2037" s="41"/>
      <c r="AT2037" s="39"/>
      <c r="AU2037" s="39"/>
      <c r="AV2037" s="39"/>
      <c r="AW2037" s="39"/>
      <c r="AX2037" s="39"/>
      <c r="AY2037" s="39"/>
      <c r="AZ2037" s="39"/>
      <c r="BA2037" s="39"/>
      <c r="BB2037" s="39"/>
      <c r="BC2037" s="39"/>
      <c r="BD2037" s="39"/>
      <c r="BE2037" s="39"/>
      <c r="BF2037" s="39"/>
      <c r="BG2037" s="39"/>
      <c r="BH2037" s="39"/>
      <c r="BI2037" s="39"/>
      <c r="BJ2037" s="39"/>
      <c r="BK2037" s="39"/>
      <c r="BL2037" s="39"/>
      <c r="BM2037" s="39"/>
      <c r="BN2037" s="39"/>
      <c r="BO2037" s="39"/>
      <c r="BP2037" s="39"/>
      <c r="BQ2037" s="39"/>
      <c r="BR2037" s="39"/>
      <c r="BS2037" s="39"/>
      <c r="BT2037" s="39"/>
      <c r="BU2037" s="39"/>
      <c r="BV2037" s="39"/>
      <c r="BW2037" s="39"/>
      <c r="BX2037" s="39"/>
      <c r="BY2037" s="39"/>
      <c r="BZ2037" s="39"/>
      <c r="CA2037" s="39"/>
      <c r="CB2037" s="39"/>
      <c r="CC2037" s="39"/>
      <c r="CD2037" s="39"/>
      <c r="CE2037" s="39"/>
      <c r="CF2037" s="39"/>
      <c r="CG2037" s="39"/>
      <c r="CH2037" s="39"/>
      <c r="CI2037" s="39"/>
      <c r="CJ2037" s="39"/>
      <c r="CK2037" s="39"/>
      <c r="CL2037" s="39"/>
      <c r="CM2037" s="39"/>
      <c r="CN2037" s="39"/>
      <c r="CO2037" s="39"/>
      <c r="CP2037" s="39"/>
      <c r="CQ2037" s="40"/>
      <c r="CR2037" s="40"/>
      <c r="CS2037" s="40"/>
      <c r="CT2037" s="40"/>
      <c r="CU2037" s="40"/>
      <c r="CV2037" s="40"/>
      <c r="CW2037" s="40"/>
      <c r="CX2037" s="40"/>
      <c r="CY2037" s="40"/>
      <c r="CZ2037" s="40"/>
      <c r="DA2037" s="40"/>
      <c r="DB2037" s="40"/>
      <c r="DC2037" s="40"/>
      <c r="DD2037" s="40"/>
      <c r="DE2037" s="40"/>
      <c r="DF2037" s="40"/>
      <c r="DG2037" s="40"/>
      <c r="DH2037" s="37"/>
      <c r="DI2037" s="37"/>
      <c r="DJ2037" s="37"/>
      <c r="DK2037" s="37"/>
      <c r="DL2037" s="37"/>
      <c r="DM2037" s="37"/>
      <c r="DN2037" s="37"/>
      <c r="DO2037" s="37"/>
      <c r="DP2037" s="37"/>
      <c r="DQ2037" s="37"/>
      <c r="DR2037" s="37"/>
      <c r="DS2037" s="37"/>
      <c r="DT2037" s="37"/>
      <c r="DU2037" s="37"/>
      <c r="DV2037" s="37"/>
      <c r="DW2037" s="37"/>
      <c r="DX2037" s="37"/>
      <c r="DY2037" s="37"/>
      <c r="DZ2037" s="37"/>
      <c r="EA2037" s="37"/>
      <c r="EB2037" s="37"/>
      <c r="EC2037" s="37"/>
      <c r="ED2037" s="38"/>
    </row>
    <row r="2038" spans="1:134" s="7" customFormat="1" x14ac:dyDescent="0.25">
      <c r="A2038" s="98">
        <v>7</v>
      </c>
      <c r="B2038" s="105" t="s">
        <v>787</v>
      </c>
      <c r="C2038" s="283" t="s">
        <v>624</v>
      </c>
      <c r="D2038" s="226">
        <v>43566</v>
      </c>
      <c r="E2038" s="145">
        <v>0.40277777777777801</v>
      </c>
      <c r="F2038" s="145"/>
      <c r="G2038" s="145"/>
      <c r="H2038" s="145"/>
      <c r="I2038" s="145"/>
      <c r="J2038" s="145"/>
      <c r="K2038" s="145"/>
      <c r="L2038" s="145"/>
      <c r="M2038" s="145"/>
      <c r="N2038" s="145"/>
      <c r="O2038" s="145"/>
      <c r="P2038" s="98" t="str">
        <f t="shared" si="31"/>
        <v>7|transecto pontal do ipiranga RD5|pontal do ipiranga|20190411|094000</v>
      </c>
      <c r="Q2038" s="233" t="s">
        <v>6</v>
      </c>
      <c r="R2038" s="231" t="s">
        <v>6</v>
      </c>
      <c r="S2038" s="98" t="s">
        <v>6</v>
      </c>
      <c r="T2038" s="233" t="s">
        <v>6</v>
      </c>
      <c r="U2038" s="231" t="s">
        <v>6</v>
      </c>
      <c r="V2038" s="98" t="s">
        <v>6</v>
      </c>
      <c r="W2038" s="233" t="s">
        <v>6</v>
      </c>
      <c r="X2038" s="300" t="s">
        <v>6</v>
      </c>
      <c r="Y2038" s="233" t="s">
        <v>6</v>
      </c>
      <c r="Z2038" s="233" t="s">
        <v>6</v>
      </c>
      <c r="AA2038" s="233" t="s">
        <v>6</v>
      </c>
      <c r="AB2038" s="233" t="s">
        <v>6</v>
      </c>
      <c r="AC2038" s="233" t="s">
        <v>6</v>
      </c>
      <c r="AD2038" s="233" t="s">
        <v>6</v>
      </c>
      <c r="AE2038" s="233" t="s">
        <v>6</v>
      </c>
      <c r="AF2038" s="233" t="s">
        <v>6</v>
      </c>
      <c r="AG2038" s="233" t="s">
        <v>6</v>
      </c>
      <c r="AH2038" s="231" t="s">
        <v>536</v>
      </c>
      <c r="AI2038" s="233" t="s">
        <v>563</v>
      </c>
      <c r="AJ2038" s="283">
        <v>70</v>
      </c>
      <c r="AK2038" s="283" t="s">
        <v>415</v>
      </c>
      <c r="AL2038" s="283" t="s">
        <v>413</v>
      </c>
      <c r="AM2038" s="283">
        <v>1</v>
      </c>
      <c r="AN2038" s="98">
        <v>1</v>
      </c>
      <c r="AO2038" s="98" t="s">
        <v>467</v>
      </c>
      <c r="AP2038" s="41"/>
      <c r="AQ2038" s="41"/>
      <c r="AR2038" s="41"/>
      <c r="AS2038" s="41"/>
      <c r="AT2038" s="39"/>
      <c r="AU2038" s="39"/>
      <c r="AV2038" s="39"/>
      <c r="AW2038" s="39"/>
      <c r="AX2038" s="39"/>
      <c r="AY2038" s="39"/>
      <c r="AZ2038" s="39"/>
      <c r="BA2038" s="39"/>
      <c r="BB2038" s="39"/>
      <c r="BC2038" s="39"/>
      <c r="BD2038" s="39"/>
      <c r="BE2038" s="39"/>
      <c r="BF2038" s="39"/>
      <c r="BG2038" s="39"/>
      <c r="BH2038" s="39"/>
      <c r="BI2038" s="39"/>
      <c r="BJ2038" s="39"/>
      <c r="BK2038" s="39"/>
      <c r="BL2038" s="39"/>
      <c r="BM2038" s="39"/>
      <c r="BN2038" s="39"/>
      <c r="BO2038" s="39"/>
      <c r="BP2038" s="39"/>
      <c r="BQ2038" s="39"/>
      <c r="BR2038" s="39"/>
      <c r="BS2038" s="39"/>
      <c r="BT2038" s="39"/>
      <c r="BU2038" s="39"/>
      <c r="BV2038" s="39"/>
      <c r="BW2038" s="39"/>
      <c r="BX2038" s="39"/>
      <c r="BY2038" s="39"/>
      <c r="BZ2038" s="39"/>
      <c r="CA2038" s="39"/>
      <c r="CB2038" s="39"/>
      <c r="CC2038" s="39"/>
      <c r="CD2038" s="39"/>
      <c r="CE2038" s="39"/>
      <c r="CF2038" s="39"/>
      <c r="CG2038" s="39"/>
      <c r="CH2038" s="39"/>
      <c r="CI2038" s="39"/>
      <c r="CJ2038" s="39"/>
      <c r="CK2038" s="39"/>
      <c r="CL2038" s="39"/>
      <c r="CM2038" s="39"/>
      <c r="CN2038" s="39"/>
      <c r="CO2038" s="39"/>
      <c r="CP2038" s="39"/>
      <c r="CQ2038" s="40"/>
      <c r="CR2038" s="40"/>
      <c r="CS2038" s="40"/>
      <c r="CT2038" s="40"/>
      <c r="CU2038" s="40"/>
      <c r="CV2038" s="40"/>
      <c r="CW2038" s="40"/>
      <c r="CX2038" s="40"/>
      <c r="CY2038" s="40"/>
      <c r="CZ2038" s="40"/>
      <c r="DA2038" s="40"/>
      <c r="DB2038" s="40"/>
      <c r="DC2038" s="40"/>
      <c r="DD2038" s="40"/>
      <c r="DE2038" s="40"/>
      <c r="DF2038" s="40"/>
      <c r="DG2038" s="40"/>
      <c r="DH2038" s="37"/>
      <c r="DI2038" s="37"/>
      <c r="DJ2038" s="37"/>
      <c r="DK2038" s="37"/>
      <c r="DL2038" s="37"/>
      <c r="DM2038" s="37"/>
      <c r="DN2038" s="37"/>
      <c r="DO2038" s="37"/>
      <c r="DP2038" s="37"/>
      <c r="DQ2038" s="37"/>
      <c r="DR2038" s="37"/>
      <c r="DS2038" s="37"/>
      <c r="DT2038" s="37"/>
      <c r="DU2038" s="37"/>
      <c r="DV2038" s="37"/>
      <c r="DW2038" s="37"/>
      <c r="DX2038" s="37"/>
      <c r="DY2038" s="37"/>
      <c r="DZ2038" s="37"/>
      <c r="EA2038" s="37"/>
      <c r="EB2038" s="37"/>
      <c r="EC2038" s="37"/>
      <c r="ED2038" s="38"/>
    </row>
    <row r="2039" spans="1:134" s="7" customFormat="1" x14ac:dyDescent="0.25">
      <c r="A2039" s="98">
        <v>7</v>
      </c>
      <c r="B2039" s="105" t="s">
        <v>787</v>
      </c>
      <c r="C2039" s="283" t="s">
        <v>624</v>
      </c>
      <c r="D2039" s="226">
        <v>43566</v>
      </c>
      <c r="E2039" s="145">
        <v>0.40277777777777801</v>
      </c>
      <c r="F2039" s="145"/>
      <c r="G2039" s="145"/>
      <c r="H2039" s="145"/>
      <c r="I2039" s="145"/>
      <c r="J2039" s="145"/>
      <c r="K2039" s="145"/>
      <c r="L2039" s="145"/>
      <c r="M2039" s="145"/>
      <c r="N2039" s="145"/>
      <c r="O2039" s="145"/>
      <c r="P2039" s="98" t="str">
        <f t="shared" si="31"/>
        <v>7|transecto pontal do ipiranga RD5|pontal do ipiranga|20190411|094000</v>
      </c>
      <c r="Q2039" s="233" t="s">
        <v>6</v>
      </c>
      <c r="R2039" s="231" t="s">
        <v>6</v>
      </c>
      <c r="S2039" s="98" t="s">
        <v>6</v>
      </c>
      <c r="T2039" s="233" t="s">
        <v>6</v>
      </c>
      <c r="U2039" s="231" t="s">
        <v>6</v>
      </c>
      <c r="V2039" s="98" t="s">
        <v>6</v>
      </c>
      <c r="W2039" s="233" t="s">
        <v>6</v>
      </c>
      <c r="X2039" s="300" t="s">
        <v>6</v>
      </c>
      <c r="Y2039" s="233" t="s">
        <v>6</v>
      </c>
      <c r="Z2039" s="233" t="s">
        <v>6</v>
      </c>
      <c r="AA2039" s="233" t="s">
        <v>6</v>
      </c>
      <c r="AB2039" s="233" t="s">
        <v>6</v>
      </c>
      <c r="AC2039" s="233" t="s">
        <v>6</v>
      </c>
      <c r="AD2039" s="233" t="s">
        <v>6</v>
      </c>
      <c r="AE2039" s="233" t="s">
        <v>6</v>
      </c>
      <c r="AF2039" s="233" t="s">
        <v>6</v>
      </c>
      <c r="AG2039" s="233" t="s">
        <v>6</v>
      </c>
      <c r="AH2039" s="231" t="s">
        <v>536</v>
      </c>
      <c r="AI2039" s="233" t="s">
        <v>563</v>
      </c>
      <c r="AJ2039" s="283">
        <v>70</v>
      </c>
      <c r="AK2039" s="283" t="s">
        <v>415</v>
      </c>
      <c r="AL2039" s="283" t="s">
        <v>413</v>
      </c>
      <c r="AM2039" s="283">
        <v>1</v>
      </c>
      <c r="AN2039" s="98">
        <v>1</v>
      </c>
      <c r="AO2039" s="98" t="s">
        <v>467</v>
      </c>
      <c r="AP2039" s="41"/>
      <c r="AQ2039" s="41"/>
      <c r="AR2039" s="41"/>
      <c r="AS2039" s="41"/>
      <c r="AT2039" s="39"/>
      <c r="AU2039" s="39"/>
      <c r="AV2039" s="39"/>
      <c r="AW2039" s="39"/>
      <c r="AX2039" s="39"/>
      <c r="AY2039" s="39"/>
      <c r="AZ2039" s="39"/>
      <c r="BA2039" s="39"/>
      <c r="BB2039" s="39"/>
      <c r="BC2039" s="39"/>
      <c r="BD2039" s="39"/>
      <c r="BE2039" s="39"/>
      <c r="BF2039" s="39"/>
      <c r="BG2039" s="39"/>
      <c r="BH2039" s="39"/>
      <c r="BI2039" s="39"/>
      <c r="BJ2039" s="39"/>
      <c r="BK2039" s="39"/>
      <c r="BL2039" s="39"/>
      <c r="BM2039" s="39"/>
      <c r="BN2039" s="39"/>
      <c r="BO2039" s="39"/>
      <c r="BP2039" s="39"/>
      <c r="BQ2039" s="39"/>
      <c r="BR2039" s="39"/>
      <c r="BS2039" s="39"/>
      <c r="BT2039" s="39"/>
      <c r="BU2039" s="39"/>
      <c r="BV2039" s="39"/>
      <c r="BW2039" s="39"/>
      <c r="BX2039" s="39"/>
      <c r="BY2039" s="39"/>
      <c r="BZ2039" s="39"/>
      <c r="CA2039" s="39"/>
      <c r="CB2039" s="39"/>
      <c r="CC2039" s="39"/>
      <c r="CD2039" s="39"/>
      <c r="CE2039" s="39"/>
      <c r="CF2039" s="39"/>
      <c r="CG2039" s="39"/>
      <c r="CH2039" s="39"/>
      <c r="CI2039" s="39"/>
      <c r="CJ2039" s="39"/>
      <c r="CK2039" s="39"/>
      <c r="CL2039" s="39"/>
      <c r="CM2039" s="39"/>
      <c r="CN2039" s="39"/>
      <c r="CO2039" s="39"/>
      <c r="CP2039" s="39"/>
      <c r="CQ2039" s="40"/>
      <c r="CR2039" s="40"/>
      <c r="CS2039" s="40"/>
      <c r="CT2039" s="40"/>
      <c r="CU2039" s="40"/>
      <c r="CV2039" s="40"/>
      <c r="CW2039" s="40"/>
      <c r="CX2039" s="40"/>
      <c r="CY2039" s="40"/>
      <c r="CZ2039" s="40"/>
      <c r="DA2039" s="40"/>
      <c r="DB2039" s="40"/>
      <c r="DC2039" s="40"/>
      <c r="DD2039" s="40"/>
      <c r="DE2039" s="40"/>
      <c r="DF2039" s="40"/>
      <c r="DG2039" s="40"/>
      <c r="DH2039" s="37"/>
      <c r="DI2039" s="37"/>
      <c r="DJ2039" s="37"/>
      <c r="DK2039" s="37"/>
      <c r="DL2039" s="37"/>
      <c r="DM2039" s="37"/>
      <c r="DN2039" s="37"/>
      <c r="DO2039" s="37"/>
      <c r="DP2039" s="37"/>
      <c r="DQ2039" s="37"/>
      <c r="DR2039" s="37"/>
      <c r="DS2039" s="37"/>
      <c r="DT2039" s="37"/>
      <c r="DU2039" s="37"/>
      <c r="DV2039" s="37"/>
      <c r="DW2039" s="37"/>
      <c r="DX2039" s="37"/>
      <c r="DY2039" s="37"/>
      <c r="DZ2039" s="37"/>
      <c r="EA2039" s="37"/>
      <c r="EB2039" s="37"/>
      <c r="EC2039" s="37"/>
      <c r="ED2039" s="38"/>
    </row>
    <row r="2040" spans="1:134" s="7" customFormat="1" x14ac:dyDescent="0.25">
      <c r="A2040" s="98">
        <v>7</v>
      </c>
      <c r="B2040" s="105" t="s">
        <v>789</v>
      </c>
      <c r="C2040" s="283" t="s">
        <v>624</v>
      </c>
      <c r="D2040" s="226">
        <v>43566</v>
      </c>
      <c r="E2040" s="145">
        <v>0.40277777777777801</v>
      </c>
      <c r="F2040" s="145"/>
      <c r="G2040" s="145"/>
      <c r="H2040" s="145"/>
      <c r="I2040" s="145"/>
      <c r="J2040" s="145"/>
      <c r="K2040" s="145"/>
      <c r="L2040" s="145"/>
      <c r="M2040" s="145"/>
      <c r="N2040" s="145"/>
      <c r="O2040" s="145"/>
      <c r="P2040" s="98" t="str">
        <f t="shared" si="31"/>
        <v>7|transecto pontal do ipiranga RD7|pontal do ipiranga|20190411|094000</v>
      </c>
      <c r="Q2040" s="233" t="s">
        <v>6</v>
      </c>
      <c r="R2040" s="231" t="s">
        <v>6</v>
      </c>
      <c r="S2040" s="98" t="s">
        <v>6</v>
      </c>
      <c r="T2040" s="233" t="s">
        <v>6</v>
      </c>
      <c r="U2040" s="231" t="s">
        <v>6</v>
      </c>
      <c r="V2040" s="98" t="s">
        <v>6</v>
      </c>
      <c r="W2040" s="233" t="s">
        <v>6</v>
      </c>
      <c r="X2040" s="300" t="s">
        <v>6</v>
      </c>
      <c r="Y2040" s="233" t="s">
        <v>6</v>
      </c>
      <c r="Z2040" s="233" t="s">
        <v>6</v>
      </c>
      <c r="AA2040" s="233" t="s">
        <v>6</v>
      </c>
      <c r="AB2040" s="233" t="s">
        <v>6</v>
      </c>
      <c r="AC2040" s="233" t="s">
        <v>6</v>
      </c>
      <c r="AD2040" s="233" t="s">
        <v>6</v>
      </c>
      <c r="AE2040" s="233" t="s">
        <v>6</v>
      </c>
      <c r="AF2040" s="233" t="s">
        <v>6</v>
      </c>
      <c r="AG2040" s="233" t="s">
        <v>6</v>
      </c>
      <c r="AH2040" s="231" t="s">
        <v>536</v>
      </c>
      <c r="AI2040" s="233" t="s">
        <v>563</v>
      </c>
      <c r="AJ2040" s="283">
        <v>70</v>
      </c>
      <c r="AK2040" s="283" t="s">
        <v>415</v>
      </c>
      <c r="AL2040" s="283" t="s">
        <v>413</v>
      </c>
      <c r="AM2040" s="283">
        <v>1</v>
      </c>
      <c r="AN2040" s="98">
        <v>1</v>
      </c>
      <c r="AO2040" s="98" t="s">
        <v>467</v>
      </c>
      <c r="AP2040" s="41"/>
      <c r="AQ2040" s="41"/>
      <c r="AR2040" s="41"/>
      <c r="AS2040" s="41"/>
      <c r="AT2040" s="39"/>
      <c r="AU2040" s="39"/>
      <c r="AV2040" s="39"/>
      <c r="AW2040" s="39"/>
      <c r="AX2040" s="39"/>
      <c r="AY2040" s="39"/>
      <c r="AZ2040" s="39"/>
      <c r="BA2040" s="39"/>
      <c r="BB2040" s="39"/>
      <c r="BC2040" s="39"/>
      <c r="BD2040" s="39"/>
      <c r="BE2040" s="39"/>
      <c r="BF2040" s="39"/>
      <c r="BG2040" s="39"/>
      <c r="BH2040" s="39"/>
      <c r="BI2040" s="39"/>
      <c r="BJ2040" s="39"/>
      <c r="BK2040" s="39"/>
      <c r="BL2040" s="39"/>
      <c r="BM2040" s="39"/>
      <c r="BN2040" s="39"/>
      <c r="BO2040" s="39"/>
      <c r="BP2040" s="39"/>
      <c r="BQ2040" s="39"/>
      <c r="BR2040" s="39"/>
      <c r="BS2040" s="39"/>
      <c r="BT2040" s="39"/>
      <c r="BU2040" s="39"/>
      <c r="BV2040" s="39"/>
      <c r="BW2040" s="39"/>
      <c r="BX2040" s="39"/>
      <c r="BY2040" s="39"/>
      <c r="BZ2040" s="39"/>
      <c r="CA2040" s="39"/>
      <c r="CB2040" s="39"/>
      <c r="CC2040" s="39"/>
      <c r="CD2040" s="39"/>
      <c r="CE2040" s="39"/>
      <c r="CF2040" s="39"/>
      <c r="CG2040" s="39"/>
      <c r="CH2040" s="39"/>
      <c r="CI2040" s="39"/>
      <c r="CJ2040" s="39"/>
      <c r="CK2040" s="39"/>
      <c r="CL2040" s="39"/>
      <c r="CM2040" s="39"/>
      <c r="CN2040" s="39"/>
      <c r="CO2040" s="39"/>
      <c r="CP2040" s="39"/>
      <c r="CQ2040" s="40"/>
      <c r="CR2040" s="40"/>
      <c r="CS2040" s="40"/>
      <c r="CT2040" s="40"/>
      <c r="CU2040" s="40"/>
      <c r="CV2040" s="40"/>
      <c r="CW2040" s="40"/>
      <c r="CX2040" s="40"/>
      <c r="CY2040" s="40"/>
      <c r="CZ2040" s="40"/>
      <c r="DA2040" s="40"/>
      <c r="DB2040" s="40"/>
      <c r="DC2040" s="40"/>
      <c r="DD2040" s="40"/>
      <c r="DE2040" s="40"/>
      <c r="DF2040" s="40"/>
      <c r="DG2040" s="40"/>
      <c r="DH2040" s="37"/>
      <c r="DI2040" s="37"/>
      <c r="DJ2040" s="37"/>
      <c r="DK2040" s="37"/>
      <c r="DL2040" s="37"/>
      <c r="DM2040" s="37"/>
      <c r="DN2040" s="37"/>
      <c r="DO2040" s="37"/>
      <c r="DP2040" s="37"/>
      <c r="DQ2040" s="37"/>
      <c r="DR2040" s="37"/>
      <c r="DS2040" s="37"/>
      <c r="DT2040" s="37"/>
      <c r="DU2040" s="37"/>
      <c r="DV2040" s="37"/>
      <c r="DW2040" s="37"/>
      <c r="DX2040" s="37"/>
      <c r="DY2040" s="37"/>
      <c r="DZ2040" s="37"/>
      <c r="EA2040" s="37"/>
      <c r="EB2040" s="37"/>
      <c r="EC2040" s="37"/>
      <c r="ED2040" s="38"/>
    </row>
    <row r="2041" spans="1:134" s="7" customFormat="1" x14ac:dyDescent="0.25">
      <c r="A2041" s="98">
        <v>7</v>
      </c>
      <c r="B2041" s="105" t="s">
        <v>789</v>
      </c>
      <c r="C2041" s="283" t="s">
        <v>624</v>
      </c>
      <c r="D2041" s="226">
        <v>43566</v>
      </c>
      <c r="E2041" s="145">
        <v>0.40277777777777801</v>
      </c>
      <c r="F2041" s="145"/>
      <c r="G2041" s="145"/>
      <c r="H2041" s="145"/>
      <c r="I2041" s="145"/>
      <c r="J2041" s="145"/>
      <c r="K2041" s="145"/>
      <c r="L2041" s="145"/>
      <c r="M2041" s="145"/>
      <c r="N2041" s="145"/>
      <c r="O2041" s="145"/>
      <c r="P2041" s="98" t="str">
        <f t="shared" si="31"/>
        <v>7|transecto pontal do ipiranga RD7|pontal do ipiranga|20190411|094000</v>
      </c>
      <c r="Q2041" s="233" t="s">
        <v>6</v>
      </c>
      <c r="R2041" s="231" t="s">
        <v>6</v>
      </c>
      <c r="S2041" s="98" t="s">
        <v>6</v>
      </c>
      <c r="T2041" s="233" t="s">
        <v>6</v>
      </c>
      <c r="U2041" s="231" t="s">
        <v>6</v>
      </c>
      <c r="V2041" s="98" t="s">
        <v>6</v>
      </c>
      <c r="W2041" s="233" t="s">
        <v>6</v>
      </c>
      <c r="X2041" s="300" t="s">
        <v>6</v>
      </c>
      <c r="Y2041" s="233" t="s">
        <v>6</v>
      </c>
      <c r="Z2041" s="233" t="s">
        <v>6</v>
      </c>
      <c r="AA2041" s="233" t="s">
        <v>6</v>
      </c>
      <c r="AB2041" s="233" t="s">
        <v>6</v>
      </c>
      <c r="AC2041" s="233" t="s">
        <v>6</v>
      </c>
      <c r="AD2041" s="233" t="s">
        <v>6</v>
      </c>
      <c r="AE2041" s="233" t="s">
        <v>6</v>
      </c>
      <c r="AF2041" s="233" t="s">
        <v>6</v>
      </c>
      <c r="AG2041" s="233" t="s">
        <v>6</v>
      </c>
      <c r="AH2041" s="231" t="s">
        <v>536</v>
      </c>
      <c r="AI2041" s="233" t="s">
        <v>563</v>
      </c>
      <c r="AJ2041" s="283">
        <v>70</v>
      </c>
      <c r="AK2041" s="283" t="s">
        <v>415</v>
      </c>
      <c r="AL2041" s="283" t="s">
        <v>413</v>
      </c>
      <c r="AM2041" s="283">
        <v>4</v>
      </c>
      <c r="AN2041" s="98">
        <v>1</v>
      </c>
      <c r="AO2041" s="98" t="s">
        <v>467</v>
      </c>
      <c r="AP2041" s="41"/>
      <c r="AQ2041" s="41"/>
      <c r="AR2041" s="41"/>
      <c r="AS2041" s="41"/>
      <c r="AT2041" s="39"/>
      <c r="AU2041" s="39"/>
      <c r="AV2041" s="39"/>
      <c r="AW2041" s="39"/>
      <c r="AX2041" s="39"/>
      <c r="AY2041" s="39"/>
      <c r="AZ2041" s="39"/>
      <c r="BA2041" s="39"/>
      <c r="BB2041" s="39"/>
      <c r="BC2041" s="39"/>
      <c r="BD2041" s="39"/>
      <c r="BE2041" s="39"/>
      <c r="BF2041" s="39"/>
      <c r="BG2041" s="39"/>
      <c r="BH2041" s="39"/>
      <c r="BI2041" s="39"/>
      <c r="BJ2041" s="39"/>
      <c r="BK2041" s="39"/>
      <c r="BL2041" s="39"/>
      <c r="BM2041" s="39"/>
      <c r="BN2041" s="39"/>
      <c r="BO2041" s="39"/>
      <c r="BP2041" s="39"/>
      <c r="BQ2041" s="39"/>
      <c r="BR2041" s="39"/>
      <c r="BS2041" s="39"/>
      <c r="BT2041" s="39"/>
      <c r="BU2041" s="39"/>
      <c r="BV2041" s="39"/>
      <c r="BW2041" s="39"/>
      <c r="BX2041" s="39"/>
      <c r="BY2041" s="39"/>
      <c r="BZ2041" s="39"/>
      <c r="CA2041" s="39"/>
      <c r="CB2041" s="39"/>
      <c r="CC2041" s="39"/>
      <c r="CD2041" s="39"/>
      <c r="CE2041" s="39"/>
      <c r="CF2041" s="39"/>
      <c r="CG2041" s="39"/>
      <c r="CH2041" s="39"/>
      <c r="CI2041" s="39"/>
      <c r="CJ2041" s="39"/>
      <c r="CK2041" s="39"/>
      <c r="CL2041" s="39"/>
      <c r="CM2041" s="39"/>
      <c r="CN2041" s="39"/>
      <c r="CO2041" s="39"/>
      <c r="CP2041" s="39"/>
      <c r="CQ2041" s="40"/>
      <c r="CR2041" s="40"/>
      <c r="CS2041" s="40"/>
      <c r="CT2041" s="40"/>
      <c r="CU2041" s="40"/>
      <c r="CV2041" s="40"/>
      <c r="CW2041" s="40"/>
      <c r="CX2041" s="40"/>
      <c r="CY2041" s="40"/>
      <c r="CZ2041" s="40"/>
      <c r="DA2041" s="40"/>
      <c r="DB2041" s="40"/>
      <c r="DC2041" s="40"/>
      <c r="DD2041" s="40"/>
      <c r="DE2041" s="40"/>
      <c r="DF2041" s="40"/>
      <c r="DG2041" s="40"/>
      <c r="DH2041" s="37"/>
      <c r="DI2041" s="37"/>
      <c r="DJ2041" s="37"/>
      <c r="DK2041" s="37"/>
      <c r="DL2041" s="37"/>
      <c r="DM2041" s="37"/>
      <c r="DN2041" s="37"/>
      <c r="DO2041" s="37"/>
      <c r="DP2041" s="37"/>
      <c r="DQ2041" s="37"/>
      <c r="DR2041" s="37"/>
      <c r="DS2041" s="37"/>
      <c r="DT2041" s="37"/>
      <c r="DU2041" s="37"/>
      <c r="DV2041" s="37"/>
      <c r="DW2041" s="37"/>
      <c r="DX2041" s="37"/>
      <c r="DY2041" s="37"/>
      <c r="DZ2041" s="37"/>
      <c r="EA2041" s="37"/>
      <c r="EB2041" s="37"/>
      <c r="EC2041" s="37"/>
      <c r="ED2041" s="38"/>
    </row>
    <row r="2042" spans="1:134" s="7" customFormat="1" x14ac:dyDescent="0.25">
      <c r="A2042" s="98">
        <v>7</v>
      </c>
      <c r="B2042" s="105" t="s">
        <v>813</v>
      </c>
      <c r="C2042" s="283" t="s">
        <v>624</v>
      </c>
      <c r="D2042" s="226">
        <v>43566</v>
      </c>
      <c r="E2042" s="145">
        <v>0.40277777777777801</v>
      </c>
      <c r="F2042" s="145"/>
      <c r="G2042" s="145"/>
      <c r="H2042" s="145"/>
      <c r="I2042" s="145"/>
      <c r="J2042" s="145"/>
      <c r="K2042" s="145"/>
      <c r="L2042" s="145"/>
      <c r="M2042" s="145"/>
      <c r="N2042" s="145"/>
      <c r="O2042" s="145"/>
      <c r="P2042" s="98" t="str">
        <f t="shared" si="31"/>
        <v>7|transecto pontal do ipiranga RD8|pontal do ipiranga|20190411|094000</v>
      </c>
      <c r="Q2042" s="233" t="s">
        <v>6</v>
      </c>
      <c r="R2042" s="231" t="s">
        <v>6</v>
      </c>
      <c r="S2042" s="98" t="s">
        <v>6</v>
      </c>
      <c r="T2042" s="233" t="s">
        <v>6</v>
      </c>
      <c r="U2042" s="231" t="s">
        <v>6</v>
      </c>
      <c r="V2042" s="98" t="s">
        <v>6</v>
      </c>
      <c r="W2042" s="233" t="s">
        <v>6</v>
      </c>
      <c r="X2042" s="300" t="s">
        <v>6</v>
      </c>
      <c r="Y2042" s="233" t="s">
        <v>6</v>
      </c>
      <c r="Z2042" s="233" t="s">
        <v>6</v>
      </c>
      <c r="AA2042" s="233" t="s">
        <v>6</v>
      </c>
      <c r="AB2042" s="233" t="s">
        <v>6</v>
      </c>
      <c r="AC2042" s="233" t="s">
        <v>6</v>
      </c>
      <c r="AD2042" s="233" t="s">
        <v>6</v>
      </c>
      <c r="AE2042" s="233" t="s">
        <v>6</v>
      </c>
      <c r="AF2042" s="233" t="s">
        <v>6</v>
      </c>
      <c r="AG2042" s="233" t="s">
        <v>6</v>
      </c>
      <c r="AH2042" s="231" t="s">
        <v>536</v>
      </c>
      <c r="AI2042" s="233" t="s">
        <v>563</v>
      </c>
      <c r="AJ2042" s="283">
        <v>70</v>
      </c>
      <c r="AK2042" s="283" t="s">
        <v>415</v>
      </c>
      <c r="AL2042" s="283" t="s">
        <v>413</v>
      </c>
      <c r="AM2042" s="283">
        <v>4</v>
      </c>
      <c r="AN2042" s="98">
        <v>1</v>
      </c>
      <c r="AO2042" s="98" t="s">
        <v>467</v>
      </c>
      <c r="AP2042" s="41"/>
      <c r="AQ2042" s="41"/>
      <c r="AR2042" s="41"/>
      <c r="AS2042" s="41"/>
      <c r="AT2042" s="39"/>
      <c r="AU2042" s="39"/>
      <c r="AV2042" s="39"/>
      <c r="AW2042" s="39"/>
      <c r="AX2042" s="39"/>
      <c r="AY2042" s="39"/>
      <c r="AZ2042" s="39"/>
      <c r="BA2042" s="39"/>
      <c r="BB2042" s="39"/>
      <c r="BC2042" s="39"/>
      <c r="BD2042" s="39"/>
      <c r="BE2042" s="39"/>
      <c r="BF2042" s="39"/>
      <c r="BG2042" s="39"/>
      <c r="BH2042" s="39"/>
      <c r="BI2042" s="39"/>
      <c r="BJ2042" s="39"/>
      <c r="BK2042" s="39"/>
      <c r="BL2042" s="39"/>
      <c r="BM2042" s="39"/>
      <c r="BN2042" s="39"/>
      <c r="BO2042" s="39"/>
      <c r="BP2042" s="39"/>
      <c r="BQ2042" s="39"/>
      <c r="BR2042" s="39"/>
      <c r="BS2042" s="39"/>
      <c r="BT2042" s="39"/>
      <c r="BU2042" s="39"/>
      <c r="BV2042" s="39"/>
      <c r="BW2042" s="39"/>
      <c r="BX2042" s="39"/>
      <c r="BY2042" s="39"/>
      <c r="BZ2042" s="39"/>
      <c r="CA2042" s="39"/>
      <c r="CB2042" s="39"/>
      <c r="CC2042" s="39"/>
      <c r="CD2042" s="39"/>
      <c r="CE2042" s="39"/>
      <c r="CF2042" s="39"/>
      <c r="CG2042" s="39"/>
      <c r="CH2042" s="39"/>
      <c r="CI2042" s="39"/>
      <c r="CJ2042" s="39"/>
      <c r="CK2042" s="39"/>
      <c r="CL2042" s="39"/>
      <c r="CM2042" s="39"/>
      <c r="CN2042" s="39"/>
      <c r="CO2042" s="39"/>
      <c r="CP2042" s="39"/>
      <c r="CQ2042" s="40"/>
      <c r="CR2042" s="40"/>
      <c r="CS2042" s="40"/>
      <c r="CT2042" s="40"/>
      <c r="CU2042" s="40"/>
      <c r="CV2042" s="40"/>
      <c r="CW2042" s="40"/>
      <c r="CX2042" s="40"/>
      <c r="CY2042" s="40"/>
      <c r="CZ2042" s="40"/>
      <c r="DA2042" s="40"/>
      <c r="DB2042" s="40"/>
      <c r="DC2042" s="40"/>
      <c r="DD2042" s="40"/>
      <c r="DE2042" s="40"/>
      <c r="DF2042" s="40"/>
      <c r="DG2042" s="40"/>
      <c r="DH2042" s="37"/>
      <c r="DI2042" s="37"/>
      <c r="DJ2042" s="37"/>
      <c r="DK2042" s="37"/>
      <c r="DL2042" s="37"/>
      <c r="DM2042" s="37"/>
      <c r="DN2042" s="37"/>
      <c r="DO2042" s="37"/>
      <c r="DP2042" s="37"/>
      <c r="DQ2042" s="37"/>
      <c r="DR2042" s="37"/>
      <c r="DS2042" s="37"/>
      <c r="DT2042" s="37"/>
      <c r="DU2042" s="37"/>
      <c r="DV2042" s="37"/>
      <c r="DW2042" s="37"/>
      <c r="DX2042" s="37"/>
      <c r="DY2042" s="37"/>
      <c r="DZ2042" s="37"/>
      <c r="EA2042" s="37"/>
      <c r="EB2042" s="37"/>
      <c r="EC2042" s="37"/>
      <c r="ED2042" s="38"/>
    </row>
    <row r="2043" spans="1:134" s="7" customFormat="1" x14ac:dyDescent="0.25">
      <c r="A2043" s="98">
        <v>7</v>
      </c>
      <c r="B2043" s="105" t="s">
        <v>791</v>
      </c>
      <c r="C2043" s="283" t="s">
        <v>624</v>
      </c>
      <c r="D2043" s="226">
        <v>43566</v>
      </c>
      <c r="E2043" s="145">
        <v>0.40277777777777801</v>
      </c>
      <c r="F2043" s="145"/>
      <c r="G2043" s="145"/>
      <c r="H2043" s="145"/>
      <c r="I2043" s="145"/>
      <c r="J2043" s="145"/>
      <c r="K2043" s="145"/>
      <c r="L2043" s="145"/>
      <c r="M2043" s="145"/>
      <c r="N2043" s="145"/>
      <c r="O2043" s="145"/>
      <c r="P2043" s="98" t="str">
        <f t="shared" si="31"/>
        <v>7|transecto pontal do ipiranga RD10|pontal do ipiranga|20190411|094000</v>
      </c>
      <c r="Q2043" s="233" t="s">
        <v>6</v>
      </c>
      <c r="R2043" s="231" t="s">
        <v>6</v>
      </c>
      <c r="S2043" s="98" t="s">
        <v>6</v>
      </c>
      <c r="T2043" s="233" t="s">
        <v>6</v>
      </c>
      <c r="U2043" s="231" t="s">
        <v>6</v>
      </c>
      <c r="V2043" s="98" t="s">
        <v>6</v>
      </c>
      <c r="W2043" s="233" t="s">
        <v>6</v>
      </c>
      <c r="X2043" s="300" t="s">
        <v>6</v>
      </c>
      <c r="Y2043" s="233" t="s">
        <v>6</v>
      </c>
      <c r="Z2043" s="233" t="s">
        <v>6</v>
      </c>
      <c r="AA2043" s="233" t="s">
        <v>6</v>
      </c>
      <c r="AB2043" s="233" t="s">
        <v>6</v>
      </c>
      <c r="AC2043" s="233" t="s">
        <v>6</v>
      </c>
      <c r="AD2043" s="233" t="s">
        <v>6</v>
      </c>
      <c r="AE2043" s="233" t="s">
        <v>6</v>
      </c>
      <c r="AF2043" s="233" t="s">
        <v>6</v>
      </c>
      <c r="AG2043" s="233" t="s">
        <v>6</v>
      </c>
      <c r="AH2043" s="231" t="s">
        <v>536</v>
      </c>
      <c r="AI2043" s="233" t="s">
        <v>563</v>
      </c>
      <c r="AJ2043" s="283">
        <v>70</v>
      </c>
      <c r="AK2043" s="283" t="s">
        <v>415</v>
      </c>
      <c r="AL2043" s="283" t="s">
        <v>413</v>
      </c>
      <c r="AM2043" s="283">
        <v>3</v>
      </c>
      <c r="AN2043" s="98">
        <v>1</v>
      </c>
      <c r="AO2043" s="98" t="s">
        <v>467</v>
      </c>
      <c r="AP2043" s="41"/>
      <c r="AQ2043" s="41"/>
      <c r="AR2043" s="41"/>
      <c r="AS2043" s="41"/>
      <c r="AT2043" s="39"/>
      <c r="AU2043" s="39"/>
      <c r="AV2043" s="39"/>
      <c r="AW2043" s="39"/>
      <c r="AX2043" s="39"/>
      <c r="AY2043" s="39"/>
      <c r="AZ2043" s="39"/>
      <c r="BA2043" s="39"/>
      <c r="BB2043" s="39"/>
      <c r="BC2043" s="39"/>
      <c r="BD2043" s="39"/>
      <c r="BE2043" s="39"/>
      <c r="BF2043" s="39"/>
      <c r="BG2043" s="39"/>
      <c r="BH2043" s="39"/>
      <c r="BI2043" s="39"/>
      <c r="BJ2043" s="39"/>
      <c r="BK2043" s="39"/>
      <c r="BL2043" s="39"/>
      <c r="BM2043" s="39"/>
      <c r="BN2043" s="39"/>
      <c r="BO2043" s="39"/>
      <c r="BP2043" s="39"/>
      <c r="BQ2043" s="39"/>
      <c r="BR2043" s="39"/>
      <c r="BS2043" s="39"/>
      <c r="BT2043" s="39"/>
      <c r="BU2043" s="39"/>
      <c r="BV2043" s="39"/>
      <c r="BW2043" s="39"/>
      <c r="BX2043" s="39"/>
      <c r="BY2043" s="39"/>
      <c r="BZ2043" s="39"/>
      <c r="CA2043" s="39"/>
      <c r="CB2043" s="39"/>
      <c r="CC2043" s="39"/>
      <c r="CD2043" s="39"/>
      <c r="CE2043" s="39"/>
      <c r="CF2043" s="39"/>
      <c r="CG2043" s="39"/>
      <c r="CH2043" s="39"/>
      <c r="CI2043" s="39"/>
      <c r="CJ2043" s="39"/>
      <c r="CK2043" s="39"/>
      <c r="CL2043" s="39"/>
      <c r="CM2043" s="39"/>
      <c r="CN2043" s="39"/>
      <c r="CO2043" s="39"/>
      <c r="CP2043" s="39"/>
      <c r="CQ2043" s="40"/>
      <c r="CR2043" s="40"/>
      <c r="CS2043" s="40"/>
      <c r="CT2043" s="40"/>
      <c r="CU2043" s="40"/>
      <c r="CV2043" s="40"/>
      <c r="CW2043" s="40"/>
      <c r="CX2043" s="40"/>
      <c r="CY2043" s="40"/>
      <c r="CZ2043" s="40"/>
      <c r="DA2043" s="40"/>
      <c r="DB2043" s="40"/>
      <c r="DC2043" s="40"/>
      <c r="DD2043" s="40"/>
      <c r="DE2043" s="40"/>
      <c r="DF2043" s="40"/>
      <c r="DG2043" s="40"/>
      <c r="DH2043" s="37"/>
      <c r="DI2043" s="37"/>
      <c r="DJ2043" s="37"/>
      <c r="DK2043" s="37"/>
      <c r="DL2043" s="37"/>
      <c r="DM2043" s="37"/>
      <c r="DN2043" s="37"/>
      <c r="DO2043" s="37"/>
      <c r="DP2043" s="37"/>
      <c r="DQ2043" s="37"/>
      <c r="DR2043" s="37"/>
      <c r="DS2043" s="37"/>
      <c r="DT2043" s="37"/>
      <c r="DU2043" s="37"/>
      <c r="DV2043" s="37"/>
      <c r="DW2043" s="37"/>
      <c r="DX2043" s="37"/>
      <c r="DY2043" s="37"/>
      <c r="DZ2043" s="37"/>
      <c r="EA2043" s="37"/>
      <c r="EB2043" s="37"/>
      <c r="EC2043" s="37"/>
      <c r="ED2043" s="38"/>
    </row>
    <row r="2044" spans="1:134" s="7" customFormat="1" x14ac:dyDescent="0.25">
      <c r="A2044" s="98">
        <v>7</v>
      </c>
      <c r="B2044" s="105" t="s">
        <v>791</v>
      </c>
      <c r="C2044" s="283" t="s">
        <v>624</v>
      </c>
      <c r="D2044" s="226">
        <v>43566</v>
      </c>
      <c r="E2044" s="145">
        <v>0.40277777777777801</v>
      </c>
      <c r="F2044" s="145"/>
      <c r="G2044" s="145"/>
      <c r="H2044" s="145"/>
      <c r="I2044" s="145"/>
      <c r="J2044" s="145"/>
      <c r="K2044" s="145"/>
      <c r="L2044" s="145"/>
      <c r="M2044" s="145"/>
      <c r="N2044" s="145"/>
      <c r="O2044" s="145"/>
      <c r="P2044" s="98" t="str">
        <f t="shared" si="31"/>
        <v>7|transecto pontal do ipiranga RD10|pontal do ipiranga|20190411|094000</v>
      </c>
      <c r="Q2044" s="233" t="s">
        <v>6</v>
      </c>
      <c r="R2044" s="231" t="s">
        <v>6</v>
      </c>
      <c r="S2044" s="98" t="s">
        <v>6</v>
      </c>
      <c r="T2044" s="233" t="s">
        <v>6</v>
      </c>
      <c r="U2044" s="231" t="s">
        <v>6</v>
      </c>
      <c r="V2044" s="98" t="s">
        <v>6</v>
      </c>
      <c r="W2044" s="233" t="s">
        <v>6</v>
      </c>
      <c r="X2044" s="300" t="s">
        <v>6</v>
      </c>
      <c r="Y2044" s="233" t="s">
        <v>6</v>
      </c>
      <c r="Z2044" s="233" t="s">
        <v>6</v>
      </c>
      <c r="AA2044" s="233" t="s">
        <v>6</v>
      </c>
      <c r="AB2044" s="233" t="s">
        <v>6</v>
      </c>
      <c r="AC2044" s="233" t="s">
        <v>6</v>
      </c>
      <c r="AD2044" s="233" t="s">
        <v>6</v>
      </c>
      <c r="AE2044" s="233" t="s">
        <v>6</v>
      </c>
      <c r="AF2044" s="233" t="s">
        <v>6</v>
      </c>
      <c r="AG2044" s="233" t="s">
        <v>6</v>
      </c>
      <c r="AH2044" s="231" t="s">
        <v>536</v>
      </c>
      <c r="AI2044" s="233" t="s">
        <v>563</v>
      </c>
      <c r="AJ2044" s="283">
        <v>70</v>
      </c>
      <c r="AK2044" s="283" t="s">
        <v>415</v>
      </c>
      <c r="AL2044" s="283" t="s">
        <v>413</v>
      </c>
      <c r="AM2044" s="283">
        <v>6</v>
      </c>
      <c r="AN2044" s="98">
        <v>1</v>
      </c>
      <c r="AO2044" s="98" t="s">
        <v>467</v>
      </c>
      <c r="AP2044" s="41"/>
      <c r="AQ2044" s="41"/>
      <c r="AR2044" s="41"/>
      <c r="AS2044" s="41"/>
      <c r="AT2044" s="39"/>
      <c r="AU2044" s="39"/>
      <c r="AV2044" s="39"/>
      <c r="AW2044" s="39"/>
      <c r="AX2044" s="39"/>
      <c r="AY2044" s="39"/>
      <c r="AZ2044" s="39"/>
      <c r="BA2044" s="39"/>
      <c r="BB2044" s="39"/>
      <c r="BC2044" s="39"/>
      <c r="BD2044" s="39"/>
      <c r="BE2044" s="39"/>
      <c r="BF2044" s="39"/>
      <c r="BG2044" s="39"/>
      <c r="BH2044" s="39"/>
      <c r="BI2044" s="39"/>
      <c r="BJ2044" s="39"/>
      <c r="BK2044" s="39"/>
      <c r="BL2044" s="39"/>
      <c r="BM2044" s="39"/>
      <c r="BN2044" s="39"/>
      <c r="BO2044" s="39"/>
      <c r="BP2044" s="39"/>
      <c r="BQ2044" s="39"/>
      <c r="BR2044" s="39"/>
      <c r="BS2044" s="39"/>
      <c r="BT2044" s="39"/>
      <c r="BU2044" s="39"/>
      <c r="BV2044" s="39"/>
      <c r="BW2044" s="39"/>
      <c r="BX2044" s="39"/>
      <c r="BY2044" s="39"/>
      <c r="BZ2044" s="39"/>
      <c r="CA2044" s="39"/>
      <c r="CB2044" s="39"/>
      <c r="CC2044" s="39"/>
      <c r="CD2044" s="39"/>
      <c r="CE2044" s="39"/>
      <c r="CF2044" s="39"/>
      <c r="CG2044" s="39"/>
      <c r="CH2044" s="39"/>
      <c r="CI2044" s="39"/>
      <c r="CJ2044" s="39"/>
      <c r="CK2044" s="39"/>
      <c r="CL2044" s="39"/>
      <c r="CM2044" s="39"/>
      <c r="CN2044" s="39"/>
      <c r="CO2044" s="39"/>
      <c r="CP2044" s="39"/>
      <c r="CQ2044" s="40"/>
      <c r="CR2044" s="40"/>
      <c r="CS2044" s="40"/>
      <c r="CT2044" s="40"/>
      <c r="CU2044" s="40"/>
      <c r="CV2044" s="40"/>
      <c r="CW2044" s="40"/>
      <c r="CX2044" s="40"/>
      <c r="CY2044" s="40"/>
      <c r="CZ2044" s="40"/>
      <c r="DA2044" s="40"/>
      <c r="DB2044" s="40"/>
      <c r="DC2044" s="40"/>
      <c r="DD2044" s="40"/>
      <c r="DE2044" s="40"/>
      <c r="DF2044" s="40"/>
      <c r="DG2044" s="40"/>
      <c r="DH2044" s="37"/>
      <c r="DI2044" s="37"/>
      <c r="DJ2044" s="37"/>
      <c r="DK2044" s="37"/>
      <c r="DL2044" s="37"/>
      <c r="DM2044" s="37"/>
      <c r="DN2044" s="37"/>
      <c r="DO2044" s="37"/>
      <c r="DP2044" s="37"/>
      <c r="DQ2044" s="37"/>
      <c r="DR2044" s="37"/>
      <c r="DS2044" s="37"/>
      <c r="DT2044" s="37"/>
      <c r="DU2044" s="37"/>
      <c r="DV2044" s="37"/>
      <c r="DW2044" s="37"/>
      <c r="DX2044" s="37"/>
      <c r="DY2044" s="37"/>
      <c r="DZ2044" s="37"/>
      <c r="EA2044" s="37"/>
      <c r="EB2044" s="37"/>
      <c r="EC2044" s="37"/>
      <c r="ED2044" s="38"/>
    </row>
    <row r="2045" spans="1:134" s="7" customFormat="1" x14ac:dyDescent="0.25">
      <c r="A2045" s="98">
        <v>7</v>
      </c>
      <c r="B2045" s="105" t="s">
        <v>795</v>
      </c>
      <c r="C2045" s="283" t="s">
        <v>624</v>
      </c>
      <c r="D2045" s="226">
        <v>43566</v>
      </c>
      <c r="E2045" s="145">
        <v>0.40277777777777801</v>
      </c>
      <c r="F2045" s="145"/>
      <c r="G2045" s="145"/>
      <c r="H2045" s="145"/>
      <c r="I2045" s="145"/>
      <c r="J2045" s="145"/>
      <c r="K2045" s="145"/>
      <c r="L2045" s="145"/>
      <c r="M2045" s="145"/>
      <c r="N2045" s="145"/>
      <c r="O2045" s="145"/>
      <c r="P2045" s="98" t="str">
        <f t="shared" si="31"/>
        <v>7|transecto pontal do ipiranga RD17|pontal do ipiranga|20190411|094000</v>
      </c>
      <c r="Q2045" s="233" t="s">
        <v>6</v>
      </c>
      <c r="R2045" s="231" t="s">
        <v>6</v>
      </c>
      <c r="S2045" s="98" t="s">
        <v>6</v>
      </c>
      <c r="T2045" s="233" t="s">
        <v>6</v>
      </c>
      <c r="U2045" s="231" t="s">
        <v>6</v>
      </c>
      <c r="V2045" s="98" t="s">
        <v>6</v>
      </c>
      <c r="W2045" s="233" t="s">
        <v>6</v>
      </c>
      <c r="X2045" s="300" t="s">
        <v>6</v>
      </c>
      <c r="Y2045" s="233" t="s">
        <v>6</v>
      </c>
      <c r="Z2045" s="233" t="s">
        <v>6</v>
      </c>
      <c r="AA2045" s="233" t="s">
        <v>6</v>
      </c>
      <c r="AB2045" s="233" t="s">
        <v>6</v>
      </c>
      <c r="AC2045" s="233" t="s">
        <v>6</v>
      </c>
      <c r="AD2045" s="233" t="s">
        <v>6</v>
      </c>
      <c r="AE2045" s="233" t="s">
        <v>6</v>
      </c>
      <c r="AF2045" s="233" t="s">
        <v>6</v>
      </c>
      <c r="AG2045" s="233" t="s">
        <v>6</v>
      </c>
      <c r="AH2045" s="231" t="s">
        <v>536</v>
      </c>
      <c r="AI2045" s="233" t="s">
        <v>563</v>
      </c>
      <c r="AJ2045" s="283">
        <v>70</v>
      </c>
      <c r="AK2045" s="283" t="s">
        <v>415</v>
      </c>
      <c r="AL2045" s="283" t="s">
        <v>413</v>
      </c>
      <c r="AM2045" s="283">
        <v>10</v>
      </c>
      <c r="AN2045" s="98">
        <v>1</v>
      </c>
      <c r="AO2045" s="98" t="s">
        <v>467</v>
      </c>
      <c r="AP2045" s="41"/>
      <c r="AQ2045" s="41"/>
      <c r="AR2045" s="41"/>
      <c r="AS2045" s="41"/>
      <c r="AT2045" s="39"/>
      <c r="AU2045" s="39"/>
      <c r="AV2045" s="39"/>
      <c r="AW2045" s="39"/>
      <c r="AX2045" s="39"/>
      <c r="AY2045" s="39"/>
      <c r="AZ2045" s="39"/>
      <c r="BA2045" s="39"/>
      <c r="BB2045" s="39"/>
      <c r="BC2045" s="39"/>
      <c r="BD2045" s="39"/>
      <c r="BE2045" s="39"/>
      <c r="BF2045" s="39"/>
      <c r="BG2045" s="39"/>
      <c r="BH2045" s="39"/>
      <c r="BI2045" s="39"/>
      <c r="BJ2045" s="39"/>
      <c r="BK2045" s="39"/>
      <c r="BL2045" s="39"/>
      <c r="BM2045" s="39"/>
      <c r="BN2045" s="39"/>
      <c r="BO2045" s="39"/>
      <c r="BP2045" s="39"/>
      <c r="BQ2045" s="39"/>
      <c r="BR2045" s="39"/>
      <c r="BS2045" s="39"/>
      <c r="BT2045" s="39"/>
      <c r="BU2045" s="39"/>
      <c r="BV2045" s="39"/>
      <c r="BW2045" s="39"/>
      <c r="BX2045" s="39"/>
      <c r="BY2045" s="39"/>
      <c r="BZ2045" s="39"/>
      <c r="CA2045" s="39"/>
      <c r="CB2045" s="39"/>
      <c r="CC2045" s="39"/>
      <c r="CD2045" s="39"/>
      <c r="CE2045" s="39"/>
      <c r="CF2045" s="39"/>
      <c r="CG2045" s="39"/>
      <c r="CH2045" s="39"/>
      <c r="CI2045" s="39"/>
      <c r="CJ2045" s="39"/>
      <c r="CK2045" s="39"/>
      <c r="CL2045" s="39"/>
      <c r="CM2045" s="39"/>
      <c r="CN2045" s="39"/>
      <c r="CO2045" s="39"/>
      <c r="CP2045" s="39"/>
      <c r="CQ2045" s="40"/>
      <c r="CR2045" s="40"/>
      <c r="CS2045" s="40"/>
      <c r="CT2045" s="40"/>
      <c r="CU2045" s="40"/>
      <c r="CV2045" s="40"/>
      <c r="CW2045" s="40"/>
      <c r="CX2045" s="40"/>
      <c r="CY2045" s="40"/>
      <c r="CZ2045" s="40"/>
      <c r="DA2045" s="40"/>
      <c r="DB2045" s="40"/>
      <c r="DC2045" s="40"/>
      <c r="DD2045" s="40"/>
      <c r="DE2045" s="40"/>
      <c r="DF2045" s="40"/>
      <c r="DG2045" s="40"/>
      <c r="DH2045" s="37"/>
      <c r="DI2045" s="37"/>
      <c r="DJ2045" s="37"/>
      <c r="DK2045" s="37"/>
      <c r="DL2045" s="37"/>
      <c r="DM2045" s="37"/>
      <c r="DN2045" s="37"/>
      <c r="DO2045" s="37"/>
      <c r="DP2045" s="37"/>
      <c r="DQ2045" s="37"/>
      <c r="DR2045" s="37"/>
      <c r="DS2045" s="37"/>
      <c r="DT2045" s="37"/>
      <c r="DU2045" s="37"/>
      <c r="DV2045" s="37"/>
      <c r="DW2045" s="37"/>
      <c r="DX2045" s="37"/>
      <c r="DY2045" s="37"/>
      <c r="DZ2045" s="37"/>
      <c r="EA2045" s="37"/>
      <c r="EB2045" s="37"/>
      <c r="EC2045" s="37"/>
      <c r="ED2045" s="38"/>
    </row>
    <row r="2046" spans="1:134" s="7" customFormat="1" x14ac:dyDescent="0.25">
      <c r="A2046" s="98">
        <v>7</v>
      </c>
      <c r="B2046" s="105" t="s">
        <v>816</v>
      </c>
      <c r="C2046" s="283" t="s">
        <v>624</v>
      </c>
      <c r="D2046" s="226">
        <v>43566</v>
      </c>
      <c r="E2046" s="145">
        <v>0.40277777777777801</v>
      </c>
      <c r="F2046" s="145"/>
      <c r="G2046" s="145"/>
      <c r="H2046" s="145"/>
      <c r="I2046" s="145"/>
      <c r="J2046" s="145"/>
      <c r="K2046" s="145"/>
      <c r="L2046" s="145"/>
      <c r="M2046" s="145"/>
      <c r="N2046" s="145"/>
      <c r="O2046" s="145"/>
      <c r="P2046" s="98" t="str">
        <f t="shared" si="31"/>
        <v>7|transecto pontal do ipiranga RD23|pontal do ipiranga|20190411|094000</v>
      </c>
      <c r="Q2046" s="233" t="s">
        <v>6</v>
      </c>
      <c r="R2046" s="231" t="s">
        <v>6</v>
      </c>
      <c r="S2046" s="98" t="s">
        <v>6</v>
      </c>
      <c r="T2046" s="233" t="s">
        <v>6</v>
      </c>
      <c r="U2046" s="231" t="s">
        <v>6</v>
      </c>
      <c r="V2046" s="98" t="s">
        <v>6</v>
      </c>
      <c r="W2046" s="233" t="s">
        <v>6</v>
      </c>
      <c r="X2046" s="300" t="s">
        <v>6</v>
      </c>
      <c r="Y2046" s="233" t="s">
        <v>6</v>
      </c>
      <c r="Z2046" s="233" t="s">
        <v>6</v>
      </c>
      <c r="AA2046" s="233" t="s">
        <v>6</v>
      </c>
      <c r="AB2046" s="233" t="s">
        <v>6</v>
      </c>
      <c r="AC2046" s="233" t="s">
        <v>6</v>
      </c>
      <c r="AD2046" s="233" t="s">
        <v>6</v>
      </c>
      <c r="AE2046" s="233" t="s">
        <v>6</v>
      </c>
      <c r="AF2046" s="233" t="s">
        <v>6</v>
      </c>
      <c r="AG2046" s="233" t="s">
        <v>6</v>
      </c>
      <c r="AH2046" s="231" t="s">
        <v>536</v>
      </c>
      <c r="AI2046" s="233" t="s">
        <v>563</v>
      </c>
      <c r="AJ2046" s="283">
        <v>70</v>
      </c>
      <c r="AK2046" s="283" t="s">
        <v>415</v>
      </c>
      <c r="AL2046" s="283" t="s">
        <v>413</v>
      </c>
      <c r="AM2046" s="283">
        <v>4</v>
      </c>
      <c r="AN2046" s="98">
        <v>1</v>
      </c>
      <c r="AO2046" s="98" t="s">
        <v>467</v>
      </c>
      <c r="AP2046" s="41"/>
      <c r="AQ2046" s="41"/>
      <c r="AR2046" s="41"/>
      <c r="AS2046" s="41"/>
      <c r="AT2046" s="39"/>
      <c r="AU2046" s="39"/>
      <c r="AV2046" s="39"/>
      <c r="AW2046" s="39"/>
      <c r="AX2046" s="39"/>
      <c r="AY2046" s="39"/>
      <c r="AZ2046" s="39"/>
      <c r="BA2046" s="39"/>
      <c r="BB2046" s="39"/>
      <c r="BC2046" s="39"/>
      <c r="BD2046" s="39"/>
      <c r="BE2046" s="39"/>
      <c r="BF2046" s="39"/>
      <c r="BG2046" s="39"/>
      <c r="BH2046" s="39"/>
      <c r="BI2046" s="39"/>
      <c r="BJ2046" s="39"/>
      <c r="BK2046" s="39"/>
      <c r="BL2046" s="39"/>
      <c r="BM2046" s="39"/>
      <c r="BN2046" s="39"/>
      <c r="BO2046" s="39"/>
      <c r="BP2046" s="39"/>
      <c r="BQ2046" s="39"/>
      <c r="BR2046" s="39"/>
      <c r="BS2046" s="39"/>
      <c r="BT2046" s="39"/>
      <c r="BU2046" s="39"/>
      <c r="BV2046" s="39"/>
      <c r="BW2046" s="39"/>
      <c r="BX2046" s="39"/>
      <c r="BY2046" s="39"/>
      <c r="BZ2046" s="39"/>
      <c r="CA2046" s="39"/>
      <c r="CB2046" s="39"/>
      <c r="CC2046" s="39"/>
      <c r="CD2046" s="39"/>
      <c r="CE2046" s="39"/>
      <c r="CF2046" s="39"/>
      <c r="CG2046" s="39"/>
      <c r="CH2046" s="39"/>
      <c r="CI2046" s="39"/>
      <c r="CJ2046" s="39"/>
      <c r="CK2046" s="39"/>
      <c r="CL2046" s="39"/>
      <c r="CM2046" s="39"/>
      <c r="CN2046" s="39"/>
      <c r="CO2046" s="39"/>
      <c r="CP2046" s="39"/>
      <c r="CQ2046" s="40"/>
      <c r="CR2046" s="40"/>
      <c r="CS2046" s="40"/>
      <c r="CT2046" s="40"/>
      <c r="CU2046" s="40"/>
      <c r="CV2046" s="40"/>
      <c r="CW2046" s="40"/>
      <c r="CX2046" s="40"/>
      <c r="CY2046" s="40"/>
      <c r="CZ2046" s="40"/>
      <c r="DA2046" s="40"/>
      <c r="DB2046" s="40"/>
      <c r="DC2046" s="40"/>
      <c r="DD2046" s="40"/>
      <c r="DE2046" s="40"/>
      <c r="DF2046" s="40"/>
      <c r="DG2046" s="40"/>
      <c r="DH2046" s="37"/>
      <c r="DI2046" s="37"/>
      <c r="DJ2046" s="37"/>
      <c r="DK2046" s="37"/>
      <c r="DL2046" s="37"/>
      <c r="DM2046" s="37"/>
      <c r="DN2046" s="37"/>
      <c r="DO2046" s="37"/>
      <c r="DP2046" s="37"/>
      <c r="DQ2046" s="37"/>
      <c r="DR2046" s="37"/>
      <c r="DS2046" s="37"/>
      <c r="DT2046" s="37"/>
      <c r="DU2046" s="37"/>
      <c r="DV2046" s="37"/>
      <c r="DW2046" s="37"/>
      <c r="DX2046" s="37"/>
      <c r="DY2046" s="37"/>
      <c r="DZ2046" s="37"/>
      <c r="EA2046" s="37"/>
      <c r="EB2046" s="37"/>
      <c r="EC2046" s="37"/>
      <c r="ED2046" s="38"/>
    </row>
    <row r="2047" spans="1:134" s="7" customFormat="1" x14ac:dyDescent="0.25">
      <c r="A2047" s="98">
        <v>7</v>
      </c>
      <c r="B2047" s="105" t="s">
        <v>978</v>
      </c>
      <c r="C2047" s="283" t="s">
        <v>625</v>
      </c>
      <c r="D2047" s="226">
        <v>43566</v>
      </c>
      <c r="E2047" s="145">
        <v>0.625</v>
      </c>
      <c r="F2047" s="145"/>
      <c r="G2047" s="145"/>
      <c r="H2047" s="145"/>
      <c r="I2047" s="145"/>
      <c r="J2047" s="145"/>
      <c r="K2047" s="145"/>
      <c r="L2047" s="145"/>
      <c r="M2047" s="145"/>
      <c r="N2047" s="145"/>
      <c r="O2047" s="145"/>
      <c r="P2047" s="98" t="str">
        <f t="shared" si="31"/>
        <v>7|transecto povoação RD30|povoação|20190411|150000</v>
      </c>
      <c r="Q2047" s="233" t="s">
        <v>6</v>
      </c>
      <c r="R2047" s="231" t="s">
        <v>6</v>
      </c>
      <c r="S2047" s="98" t="s">
        <v>6</v>
      </c>
      <c r="T2047" s="233" t="s">
        <v>6</v>
      </c>
      <c r="U2047" s="231" t="s">
        <v>6</v>
      </c>
      <c r="V2047" s="98" t="s">
        <v>6</v>
      </c>
      <c r="W2047" s="233" t="s">
        <v>6</v>
      </c>
      <c r="X2047" s="300" t="s">
        <v>6</v>
      </c>
      <c r="Y2047" s="233" t="s">
        <v>6</v>
      </c>
      <c r="Z2047" s="233" t="s">
        <v>6</v>
      </c>
      <c r="AA2047" s="233" t="s">
        <v>6</v>
      </c>
      <c r="AB2047" s="233" t="s">
        <v>6</v>
      </c>
      <c r="AC2047" s="233" t="s">
        <v>6</v>
      </c>
      <c r="AD2047" s="233" t="s">
        <v>6</v>
      </c>
      <c r="AE2047" s="233" t="s">
        <v>6</v>
      </c>
      <c r="AF2047" s="233" t="s">
        <v>6</v>
      </c>
      <c r="AG2047" s="233" t="s">
        <v>6</v>
      </c>
      <c r="AH2047" s="231" t="s">
        <v>537</v>
      </c>
      <c r="AI2047" s="233" t="s">
        <v>564</v>
      </c>
      <c r="AJ2047" s="283">
        <v>70</v>
      </c>
      <c r="AK2047" s="283" t="s">
        <v>415</v>
      </c>
      <c r="AL2047" s="283" t="s">
        <v>416</v>
      </c>
      <c r="AM2047" s="283">
        <v>2</v>
      </c>
      <c r="AN2047" s="98">
        <v>1</v>
      </c>
      <c r="AO2047" s="98" t="s">
        <v>467</v>
      </c>
      <c r="AP2047" s="41"/>
      <c r="AQ2047" s="41"/>
      <c r="AR2047" s="41"/>
      <c r="AS2047" s="41"/>
      <c r="AT2047" s="39"/>
      <c r="AU2047" s="39"/>
      <c r="AV2047" s="39"/>
      <c r="AW2047" s="39"/>
      <c r="AX2047" s="39"/>
      <c r="AY2047" s="39"/>
      <c r="AZ2047" s="39"/>
      <c r="BA2047" s="39"/>
      <c r="BB2047" s="39"/>
      <c r="BC2047" s="39"/>
      <c r="BD2047" s="39"/>
      <c r="BE2047" s="39"/>
      <c r="BF2047" s="39"/>
      <c r="BG2047" s="39"/>
      <c r="BH2047" s="39"/>
      <c r="BI2047" s="39"/>
      <c r="BJ2047" s="39"/>
      <c r="BK2047" s="39"/>
      <c r="BL2047" s="39"/>
      <c r="BM2047" s="39"/>
      <c r="BN2047" s="39"/>
      <c r="BO2047" s="39"/>
      <c r="BP2047" s="39"/>
      <c r="BQ2047" s="39"/>
      <c r="BR2047" s="39"/>
      <c r="BS2047" s="39"/>
      <c r="BT2047" s="39"/>
      <c r="BU2047" s="39"/>
      <c r="BV2047" s="39"/>
      <c r="BW2047" s="39"/>
      <c r="BX2047" s="39"/>
      <c r="BY2047" s="39"/>
      <c r="BZ2047" s="39"/>
      <c r="CA2047" s="39"/>
      <c r="CB2047" s="39"/>
      <c r="CC2047" s="39"/>
      <c r="CD2047" s="39"/>
      <c r="CE2047" s="39"/>
      <c r="CF2047" s="39"/>
      <c r="CG2047" s="39"/>
      <c r="CH2047" s="39"/>
      <c r="CI2047" s="39"/>
      <c r="CJ2047" s="39"/>
      <c r="CK2047" s="39"/>
      <c r="CL2047" s="39"/>
      <c r="CM2047" s="39"/>
      <c r="CN2047" s="39"/>
      <c r="CO2047" s="39"/>
      <c r="CP2047" s="39"/>
      <c r="CQ2047" s="40"/>
      <c r="CR2047" s="40"/>
      <c r="CS2047" s="40"/>
      <c r="CT2047" s="40"/>
      <c r="CU2047" s="40"/>
      <c r="CV2047" s="40"/>
      <c r="CW2047" s="40"/>
      <c r="CX2047" s="40"/>
      <c r="CY2047" s="40"/>
      <c r="CZ2047" s="40"/>
      <c r="DA2047" s="40"/>
      <c r="DB2047" s="40"/>
      <c r="DC2047" s="40"/>
      <c r="DD2047" s="40"/>
      <c r="DE2047" s="40"/>
      <c r="DF2047" s="40"/>
      <c r="DG2047" s="40"/>
      <c r="DH2047" s="37"/>
      <c r="DI2047" s="37"/>
      <c r="DJ2047" s="37"/>
      <c r="DK2047" s="37"/>
      <c r="DL2047" s="37"/>
      <c r="DM2047" s="37"/>
      <c r="DN2047" s="37"/>
      <c r="DO2047" s="37"/>
      <c r="DP2047" s="37"/>
      <c r="DQ2047" s="37"/>
      <c r="DR2047" s="37"/>
      <c r="DS2047" s="37"/>
      <c r="DT2047" s="37"/>
      <c r="DU2047" s="37"/>
      <c r="DV2047" s="37"/>
      <c r="DW2047" s="37"/>
      <c r="DX2047" s="37"/>
      <c r="DY2047" s="37"/>
      <c r="DZ2047" s="37"/>
      <c r="EA2047" s="37"/>
      <c r="EB2047" s="37"/>
      <c r="EC2047" s="37"/>
      <c r="ED2047" s="38"/>
    </row>
    <row r="2048" spans="1:134" s="7" customFormat="1" x14ac:dyDescent="0.25">
      <c r="A2048" s="98">
        <v>7</v>
      </c>
      <c r="B2048" s="227" t="s">
        <v>823</v>
      </c>
      <c r="C2048" s="283" t="s">
        <v>625</v>
      </c>
      <c r="D2048" s="226">
        <v>43566</v>
      </c>
      <c r="E2048" s="145">
        <v>0.625</v>
      </c>
      <c r="F2048" s="145"/>
      <c r="G2048" s="145"/>
      <c r="H2048" s="145"/>
      <c r="I2048" s="145"/>
      <c r="J2048" s="145"/>
      <c r="K2048" s="145"/>
      <c r="L2048" s="145"/>
      <c r="M2048" s="145"/>
      <c r="N2048" s="145"/>
      <c r="O2048" s="145"/>
      <c r="P2048" s="98" t="str">
        <f t="shared" si="31"/>
        <v>7|transecto povoação RD51|povoação|20190411|150000</v>
      </c>
      <c r="Q2048" s="233" t="s">
        <v>6</v>
      </c>
      <c r="R2048" s="231" t="s">
        <v>6</v>
      </c>
      <c r="S2048" s="98" t="s">
        <v>6</v>
      </c>
      <c r="T2048" s="233" t="s">
        <v>6</v>
      </c>
      <c r="U2048" s="231" t="s">
        <v>6</v>
      </c>
      <c r="V2048" s="98" t="s">
        <v>6</v>
      </c>
      <c r="W2048" s="233" t="s">
        <v>6</v>
      </c>
      <c r="X2048" s="300" t="s">
        <v>6</v>
      </c>
      <c r="Y2048" s="233" t="s">
        <v>6</v>
      </c>
      <c r="Z2048" s="233" t="s">
        <v>6</v>
      </c>
      <c r="AA2048" s="233" t="s">
        <v>6</v>
      </c>
      <c r="AB2048" s="233" t="s">
        <v>6</v>
      </c>
      <c r="AC2048" s="233" t="s">
        <v>6</v>
      </c>
      <c r="AD2048" s="233" t="s">
        <v>6</v>
      </c>
      <c r="AE2048" s="233" t="s">
        <v>6</v>
      </c>
      <c r="AF2048" s="233" t="s">
        <v>6</v>
      </c>
      <c r="AG2048" s="233" t="s">
        <v>6</v>
      </c>
      <c r="AH2048" s="231" t="s">
        <v>537</v>
      </c>
      <c r="AI2048" s="233" t="s">
        <v>564</v>
      </c>
      <c r="AJ2048" s="283">
        <v>70</v>
      </c>
      <c r="AK2048" s="283" t="s">
        <v>415</v>
      </c>
      <c r="AL2048" s="283" t="s">
        <v>416</v>
      </c>
      <c r="AM2048" s="283">
        <v>1</v>
      </c>
      <c r="AN2048" s="98">
        <v>1</v>
      </c>
      <c r="AO2048" s="98" t="s">
        <v>467</v>
      </c>
      <c r="AP2048" s="41"/>
      <c r="AQ2048" s="41"/>
      <c r="AR2048" s="41"/>
      <c r="AS2048" s="41"/>
      <c r="AT2048" s="39"/>
      <c r="AU2048" s="39"/>
      <c r="AV2048" s="39"/>
      <c r="AW2048" s="39"/>
      <c r="AX2048" s="39"/>
      <c r="AY2048" s="39"/>
      <c r="AZ2048" s="39"/>
      <c r="BA2048" s="39"/>
      <c r="BB2048" s="39"/>
      <c r="BC2048" s="39"/>
      <c r="BD2048" s="39"/>
      <c r="BE2048" s="39"/>
      <c r="BF2048" s="39"/>
      <c r="BG2048" s="39"/>
      <c r="BH2048" s="39"/>
      <c r="BI2048" s="39"/>
      <c r="BJ2048" s="39"/>
      <c r="BK2048" s="39"/>
      <c r="BL2048" s="39"/>
      <c r="BM2048" s="39"/>
      <c r="BN2048" s="39"/>
      <c r="BO2048" s="39"/>
      <c r="BP2048" s="39"/>
      <c r="BQ2048" s="39"/>
      <c r="BR2048" s="39"/>
      <c r="BS2048" s="39"/>
      <c r="BT2048" s="39"/>
      <c r="BU2048" s="39"/>
      <c r="BV2048" s="39"/>
      <c r="BW2048" s="39"/>
      <c r="BX2048" s="39"/>
      <c r="BY2048" s="39"/>
      <c r="BZ2048" s="39"/>
      <c r="CA2048" s="39"/>
      <c r="CB2048" s="39"/>
      <c r="CC2048" s="39"/>
      <c r="CD2048" s="39"/>
      <c r="CE2048" s="39"/>
      <c r="CF2048" s="39"/>
      <c r="CG2048" s="39"/>
      <c r="CH2048" s="39"/>
      <c r="CI2048" s="39"/>
      <c r="CJ2048" s="39"/>
      <c r="CK2048" s="39"/>
      <c r="CL2048" s="39"/>
      <c r="CM2048" s="39"/>
      <c r="CN2048" s="39"/>
      <c r="CO2048" s="39"/>
      <c r="CP2048" s="39"/>
      <c r="CQ2048" s="40"/>
      <c r="CR2048" s="40"/>
      <c r="CS2048" s="40"/>
      <c r="CT2048" s="40"/>
      <c r="CU2048" s="40"/>
      <c r="CV2048" s="40"/>
      <c r="CW2048" s="40"/>
      <c r="CX2048" s="40"/>
      <c r="CY2048" s="40"/>
      <c r="CZ2048" s="40"/>
      <c r="DA2048" s="40"/>
      <c r="DB2048" s="40"/>
      <c r="DC2048" s="40"/>
      <c r="DD2048" s="40"/>
      <c r="DE2048" s="40"/>
      <c r="DF2048" s="40"/>
      <c r="DG2048" s="40"/>
      <c r="DH2048" s="37"/>
      <c r="DI2048" s="37"/>
      <c r="DJ2048" s="37"/>
      <c r="DK2048" s="37"/>
      <c r="DL2048" s="37"/>
      <c r="DM2048" s="37"/>
      <c r="DN2048" s="37"/>
      <c r="DO2048" s="37"/>
      <c r="DP2048" s="37"/>
      <c r="DQ2048" s="37"/>
      <c r="DR2048" s="37"/>
      <c r="DS2048" s="37"/>
      <c r="DT2048" s="37"/>
      <c r="DU2048" s="37"/>
      <c r="DV2048" s="37"/>
      <c r="DW2048" s="37"/>
      <c r="DX2048" s="37"/>
      <c r="DY2048" s="37"/>
      <c r="DZ2048" s="37"/>
      <c r="EA2048" s="37"/>
      <c r="EB2048" s="37"/>
      <c r="EC2048" s="37"/>
      <c r="ED2048" s="38"/>
    </row>
    <row r="2049" spans="1:134" s="7" customFormat="1" x14ac:dyDescent="0.25">
      <c r="A2049" s="98">
        <v>7</v>
      </c>
      <c r="B2049" s="227" t="s">
        <v>823</v>
      </c>
      <c r="C2049" s="283" t="s">
        <v>625</v>
      </c>
      <c r="D2049" s="226">
        <v>43566</v>
      </c>
      <c r="E2049" s="145">
        <v>0.625</v>
      </c>
      <c r="F2049" s="145"/>
      <c r="G2049" s="145"/>
      <c r="H2049" s="145"/>
      <c r="I2049" s="145"/>
      <c r="J2049" s="145"/>
      <c r="K2049" s="145"/>
      <c r="L2049" s="145"/>
      <c r="M2049" s="145"/>
      <c r="N2049" s="145"/>
      <c r="O2049" s="145"/>
      <c r="P2049" s="98" t="str">
        <f t="shared" si="31"/>
        <v>7|transecto povoação RD51|povoação|20190411|150000</v>
      </c>
      <c r="Q2049" s="233" t="s">
        <v>6</v>
      </c>
      <c r="R2049" s="231" t="s">
        <v>6</v>
      </c>
      <c r="S2049" s="98" t="s">
        <v>6</v>
      </c>
      <c r="T2049" s="233" t="s">
        <v>6</v>
      </c>
      <c r="U2049" s="231" t="s">
        <v>6</v>
      </c>
      <c r="V2049" s="98" t="s">
        <v>6</v>
      </c>
      <c r="W2049" s="233" t="s">
        <v>6</v>
      </c>
      <c r="X2049" s="300" t="s">
        <v>6</v>
      </c>
      <c r="Y2049" s="233" t="s">
        <v>6</v>
      </c>
      <c r="Z2049" s="233" t="s">
        <v>6</v>
      </c>
      <c r="AA2049" s="233" t="s">
        <v>6</v>
      </c>
      <c r="AB2049" s="233" t="s">
        <v>6</v>
      </c>
      <c r="AC2049" s="233" t="s">
        <v>6</v>
      </c>
      <c r="AD2049" s="233" t="s">
        <v>6</v>
      </c>
      <c r="AE2049" s="233" t="s">
        <v>6</v>
      </c>
      <c r="AF2049" s="233" t="s">
        <v>6</v>
      </c>
      <c r="AG2049" s="233" t="s">
        <v>6</v>
      </c>
      <c r="AH2049" s="231" t="s">
        <v>537</v>
      </c>
      <c r="AI2049" s="233" t="s">
        <v>564</v>
      </c>
      <c r="AJ2049" s="283">
        <v>70</v>
      </c>
      <c r="AK2049" s="283" t="s">
        <v>415</v>
      </c>
      <c r="AL2049" s="283" t="s">
        <v>416</v>
      </c>
      <c r="AM2049" s="283">
        <v>1</v>
      </c>
      <c r="AN2049" s="98">
        <v>1</v>
      </c>
      <c r="AO2049" s="98" t="s">
        <v>467</v>
      </c>
      <c r="AP2049" s="41"/>
      <c r="AQ2049" s="41"/>
      <c r="AR2049" s="41"/>
      <c r="AS2049" s="41"/>
      <c r="AT2049" s="39"/>
      <c r="AU2049" s="39"/>
      <c r="AV2049" s="39"/>
      <c r="AW2049" s="39"/>
      <c r="AX2049" s="39"/>
      <c r="AY2049" s="39"/>
      <c r="AZ2049" s="39"/>
      <c r="BA2049" s="39"/>
      <c r="BB2049" s="39"/>
      <c r="BC2049" s="39"/>
      <c r="BD2049" s="39"/>
      <c r="BE2049" s="39"/>
      <c r="BF2049" s="39"/>
      <c r="BG2049" s="39"/>
      <c r="BH2049" s="39"/>
      <c r="BI2049" s="39"/>
      <c r="BJ2049" s="39"/>
      <c r="BK2049" s="39"/>
      <c r="BL2049" s="39"/>
      <c r="BM2049" s="39"/>
      <c r="BN2049" s="39"/>
      <c r="BO2049" s="39"/>
      <c r="BP2049" s="39"/>
      <c r="BQ2049" s="39"/>
      <c r="BR2049" s="39"/>
      <c r="BS2049" s="39"/>
      <c r="BT2049" s="39"/>
      <c r="BU2049" s="39"/>
      <c r="BV2049" s="39"/>
      <c r="BW2049" s="39"/>
      <c r="BX2049" s="39"/>
      <c r="BY2049" s="39"/>
      <c r="BZ2049" s="39"/>
      <c r="CA2049" s="39"/>
      <c r="CB2049" s="39"/>
      <c r="CC2049" s="39"/>
      <c r="CD2049" s="39"/>
      <c r="CE2049" s="39"/>
      <c r="CF2049" s="39"/>
      <c r="CG2049" s="39"/>
      <c r="CH2049" s="39"/>
      <c r="CI2049" s="39"/>
      <c r="CJ2049" s="39"/>
      <c r="CK2049" s="39"/>
      <c r="CL2049" s="39"/>
      <c r="CM2049" s="39"/>
      <c r="CN2049" s="39"/>
      <c r="CO2049" s="39"/>
      <c r="CP2049" s="39"/>
      <c r="CQ2049" s="40"/>
      <c r="CR2049" s="40"/>
      <c r="CS2049" s="40"/>
      <c r="CT2049" s="40"/>
      <c r="CU2049" s="40"/>
      <c r="CV2049" s="40"/>
      <c r="CW2049" s="40"/>
      <c r="CX2049" s="40"/>
      <c r="CY2049" s="40"/>
      <c r="CZ2049" s="40"/>
      <c r="DA2049" s="40"/>
      <c r="DB2049" s="40"/>
      <c r="DC2049" s="40"/>
      <c r="DD2049" s="40"/>
      <c r="DE2049" s="40"/>
      <c r="DF2049" s="40"/>
      <c r="DG2049" s="40"/>
      <c r="DH2049" s="37"/>
      <c r="DI2049" s="37"/>
      <c r="DJ2049" s="37"/>
      <c r="DK2049" s="37"/>
      <c r="DL2049" s="37"/>
      <c r="DM2049" s="37"/>
      <c r="DN2049" s="37"/>
      <c r="DO2049" s="37"/>
      <c r="DP2049" s="37"/>
      <c r="DQ2049" s="37"/>
      <c r="DR2049" s="37"/>
      <c r="DS2049" s="37"/>
      <c r="DT2049" s="37"/>
      <c r="DU2049" s="37"/>
      <c r="DV2049" s="37"/>
      <c r="DW2049" s="37"/>
      <c r="DX2049" s="37"/>
      <c r="DY2049" s="37"/>
      <c r="DZ2049" s="37"/>
      <c r="EA2049" s="37"/>
      <c r="EB2049" s="37"/>
      <c r="EC2049" s="37"/>
      <c r="ED2049" s="38"/>
    </row>
    <row r="2050" spans="1:134" s="7" customFormat="1" x14ac:dyDescent="0.25">
      <c r="A2050" s="98">
        <v>7</v>
      </c>
      <c r="B2050" s="227" t="s">
        <v>823</v>
      </c>
      <c r="C2050" s="283" t="s">
        <v>625</v>
      </c>
      <c r="D2050" s="226">
        <v>43566</v>
      </c>
      <c r="E2050" s="145">
        <v>0.625</v>
      </c>
      <c r="F2050" s="145"/>
      <c r="G2050" s="145"/>
      <c r="H2050" s="145"/>
      <c r="I2050" s="145"/>
      <c r="J2050" s="145"/>
      <c r="K2050" s="145"/>
      <c r="L2050" s="145"/>
      <c r="M2050" s="145"/>
      <c r="N2050" s="145"/>
      <c r="O2050" s="145"/>
      <c r="P2050" s="98" t="str">
        <f t="shared" si="31"/>
        <v>7|transecto povoação RD51|povoação|20190411|150000</v>
      </c>
      <c r="Q2050" s="233" t="s">
        <v>6</v>
      </c>
      <c r="R2050" s="231" t="s">
        <v>6</v>
      </c>
      <c r="S2050" s="98" t="s">
        <v>6</v>
      </c>
      <c r="T2050" s="233" t="s">
        <v>6</v>
      </c>
      <c r="U2050" s="231" t="s">
        <v>6</v>
      </c>
      <c r="V2050" s="98" t="s">
        <v>6</v>
      </c>
      <c r="W2050" s="233" t="s">
        <v>6</v>
      </c>
      <c r="X2050" s="300" t="s">
        <v>6</v>
      </c>
      <c r="Y2050" s="233" t="s">
        <v>6</v>
      </c>
      <c r="Z2050" s="233" t="s">
        <v>6</v>
      </c>
      <c r="AA2050" s="233" t="s">
        <v>6</v>
      </c>
      <c r="AB2050" s="233" t="s">
        <v>6</v>
      </c>
      <c r="AC2050" s="233" t="s">
        <v>6</v>
      </c>
      <c r="AD2050" s="233" t="s">
        <v>6</v>
      </c>
      <c r="AE2050" s="233" t="s">
        <v>6</v>
      </c>
      <c r="AF2050" s="233" t="s">
        <v>6</v>
      </c>
      <c r="AG2050" s="233" t="s">
        <v>6</v>
      </c>
      <c r="AH2050" s="231" t="s">
        <v>537</v>
      </c>
      <c r="AI2050" s="233" t="s">
        <v>564</v>
      </c>
      <c r="AJ2050" s="283">
        <v>70</v>
      </c>
      <c r="AK2050" s="283" t="s">
        <v>415</v>
      </c>
      <c r="AL2050" s="283" t="s">
        <v>416</v>
      </c>
      <c r="AM2050" s="283">
        <v>3</v>
      </c>
      <c r="AN2050" s="98">
        <v>1</v>
      </c>
      <c r="AO2050" s="98" t="s">
        <v>467</v>
      </c>
      <c r="AP2050" s="41"/>
      <c r="AQ2050" s="41"/>
      <c r="AR2050" s="41"/>
      <c r="AS2050" s="41"/>
      <c r="AT2050" s="39"/>
      <c r="AU2050" s="39"/>
      <c r="AV2050" s="39"/>
      <c r="AW2050" s="39"/>
      <c r="AX2050" s="39"/>
      <c r="AY2050" s="39"/>
      <c r="AZ2050" s="39"/>
      <c r="BA2050" s="39"/>
      <c r="BB2050" s="39"/>
      <c r="BC2050" s="39"/>
      <c r="BD2050" s="39"/>
      <c r="BE2050" s="39"/>
      <c r="BF2050" s="39"/>
      <c r="BG2050" s="39"/>
      <c r="BH2050" s="39"/>
      <c r="BI2050" s="39"/>
      <c r="BJ2050" s="39"/>
      <c r="BK2050" s="39"/>
      <c r="BL2050" s="39"/>
      <c r="BM2050" s="39"/>
      <c r="BN2050" s="39"/>
      <c r="BO2050" s="39"/>
      <c r="BP2050" s="39"/>
      <c r="BQ2050" s="39"/>
      <c r="BR2050" s="39"/>
      <c r="BS2050" s="39"/>
      <c r="BT2050" s="39"/>
      <c r="BU2050" s="39"/>
      <c r="BV2050" s="39"/>
      <c r="BW2050" s="39"/>
      <c r="BX2050" s="39"/>
      <c r="BY2050" s="39"/>
      <c r="BZ2050" s="39"/>
      <c r="CA2050" s="39"/>
      <c r="CB2050" s="39"/>
      <c r="CC2050" s="39"/>
      <c r="CD2050" s="39"/>
      <c r="CE2050" s="39"/>
      <c r="CF2050" s="39"/>
      <c r="CG2050" s="39"/>
      <c r="CH2050" s="39"/>
      <c r="CI2050" s="39"/>
      <c r="CJ2050" s="39"/>
      <c r="CK2050" s="39"/>
      <c r="CL2050" s="39"/>
      <c r="CM2050" s="39"/>
      <c r="CN2050" s="39"/>
      <c r="CO2050" s="39"/>
      <c r="CP2050" s="39"/>
      <c r="CQ2050" s="40"/>
      <c r="CR2050" s="40"/>
      <c r="CS2050" s="40"/>
      <c r="CT2050" s="40"/>
      <c r="CU2050" s="40"/>
      <c r="CV2050" s="40"/>
      <c r="CW2050" s="40"/>
      <c r="CX2050" s="40"/>
      <c r="CY2050" s="40"/>
      <c r="CZ2050" s="40"/>
      <c r="DA2050" s="40"/>
      <c r="DB2050" s="40"/>
      <c r="DC2050" s="40"/>
      <c r="DD2050" s="40"/>
      <c r="DE2050" s="40"/>
      <c r="DF2050" s="40"/>
      <c r="DG2050" s="40"/>
      <c r="DH2050" s="37"/>
      <c r="DI2050" s="37"/>
      <c r="DJ2050" s="37"/>
      <c r="DK2050" s="37"/>
      <c r="DL2050" s="37"/>
      <c r="DM2050" s="37"/>
      <c r="DN2050" s="37"/>
      <c r="DO2050" s="37"/>
      <c r="DP2050" s="37"/>
      <c r="DQ2050" s="37"/>
      <c r="DR2050" s="37"/>
      <c r="DS2050" s="37"/>
      <c r="DT2050" s="37"/>
      <c r="DU2050" s="37"/>
      <c r="DV2050" s="37"/>
      <c r="DW2050" s="37"/>
      <c r="DX2050" s="37"/>
      <c r="DY2050" s="37"/>
      <c r="DZ2050" s="37"/>
      <c r="EA2050" s="37"/>
      <c r="EB2050" s="37"/>
      <c r="EC2050" s="37"/>
      <c r="ED2050" s="38"/>
    </row>
    <row r="2051" spans="1:134" s="7" customFormat="1" x14ac:dyDescent="0.25">
      <c r="A2051" s="98">
        <v>7</v>
      </c>
      <c r="B2051" s="227" t="s">
        <v>823</v>
      </c>
      <c r="C2051" s="283" t="s">
        <v>625</v>
      </c>
      <c r="D2051" s="226">
        <v>43566</v>
      </c>
      <c r="E2051" s="145">
        <v>0.625</v>
      </c>
      <c r="F2051" s="145"/>
      <c r="G2051" s="145"/>
      <c r="H2051" s="145"/>
      <c r="I2051" s="145"/>
      <c r="J2051" s="145"/>
      <c r="K2051" s="145"/>
      <c r="L2051" s="145"/>
      <c r="M2051" s="145"/>
      <c r="N2051" s="145"/>
      <c r="O2051" s="145"/>
      <c r="P2051" s="98" t="str">
        <f t="shared" si="31"/>
        <v>7|transecto povoação RD51|povoação|20190411|150000</v>
      </c>
      <c r="Q2051" s="233" t="s">
        <v>6</v>
      </c>
      <c r="R2051" s="231" t="s">
        <v>6</v>
      </c>
      <c r="S2051" s="98" t="s">
        <v>6</v>
      </c>
      <c r="T2051" s="233" t="s">
        <v>6</v>
      </c>
      <c r="U2051" s="231" t="s">
        <v>6</v>
      </c>
      <c r="V2051" s="98" t="s">
        <v>6</v>
      </c>
      <c r="W2051" s="233" t="s">
        <v>6</v>
      </c>
      <c r="X2051" s="300" t="s">
        <v>6</v>
      </c>
      <c r="Y2051" s="233" t="s">
        <v>6</v>
      </c>
      <c r="Z2051" s="233" t="s">
        <v>6</v>
      </c>
      <c r="AA2051" s="233" t="s">
        <v>6</v>
      </c>
      <c r="AB2051" s="233" t="s">
        <v>6</v>
      </c>
      <c r="AC2051" s="233" t="s">
        <v>6</v>
      </c>
      <c r="AD2051" s="233" t="s">
        <v>6</v>
      </c>
      <c r="AE2051" s="233" t="s">
        <v>6</v>
      </c>
      <c r="AF2051" s="233" t="s">
        <v>6</v>
      </c>
      <c r="AG2051" s="233" t="s">
        <v>6</v>
      </c>
      <c r="AH2051" s="231" t="s">
        <v>537</v>
      </c>
      <c r="AI2051" s="233" t="s">
        <v>564</v>
      </c>
      <c r="AJ2051" s="283">
        <v>70</v>
      </c>
      <c r="AK2051" s="283" t="s">
        <v>415</v>
      </c>
      <c r="AL2051" s="283" t="s">
        <v>416</v>
      </c>
      <c r="AM2051" s="283">
        <v>3</v>
      </c>
      <c r="AN2051" s="98">
        <v>1</v>
      </c>
      <c r="AO2051" s="98" t="s">
        <v>467</v>
      </c>
      <c r="AP2051" s="41"/>
      <c r="AQ2051" s="41"/>
      <c r="AR2051" s="41"/>
      <c r="AS2051" s="41"/>
      <c r="AT2051" s="39"/>
      <c r="AU2051" s="39"/>
      <c r="AV2051" s="39"/>
      <c r="AW2051" s="39"/>
      <c r="AX2051" s="39"/>
      <c r="AY2051" s="39"/>
      <c r="AZ2051" s="39"/>
      <c r="BA2051" s="39"/>
      <c r="BB2051" s="39"/>
      <c r="BC2051" s="39"/>
      <c r="BD2051" s="39"/>
      <c r="BE2051" s="39"/>
      <c r="BF2051" s="39"/>
      <c r="BG2051" s="39"/>
      <c r="BH2051" s="39"/>
      <c r="BI2051" s="39"/>
      <c r="BJ2051" s="39"/>
      <c r="BK2051" s="39"/>
      <c r="BL2051" s="39"/>
      <c r="BM2051" s="39"/>
      <c r="BN2051" s="39"/>
      <c r="BO2051" s="39"/>
      <c r="BP2051" s="39"/>
      <c r="BQ2051" s="39"/>
      <c r="BR2051" s="39"/>
      <c r="BS2051" s="39"/>
      <c r="BT2051" s="39"/>
      <c r="BU2051" s="39"/>
      <c r="BV2051" s="39"/>
      <c r="BW2051" s="39"/>
      <c r="BX2051" s="39"/>
      <c r="BY2051" s="39"/>
      <c r="BZ2051" s="39"/>
      <c r="CA2051" s="39"/>
      <c r="CB2051" s="39"/>
      <c r="CC2051" s="39"/>
      <c r="CD2051" s="39"/>
      <c r="CE2051" s="39"/>
      <c r="CF2051" s="39"/>
      <c r="CG2051" s="39"/>
      <c r="CH2051" s="39"/>
      <c r="CI2051" s="39"/>
      <c r="CJ2051" s="39"/>
      <c r="CK2051" s="39"/>
      <c r="CL2051" s="39"/>
      <c r="CM2051" s="39"/>
      <c r="CN2051" s="39"/>
      <c r="CO2051" s="39"/>
      <c r="CP2051" s="39"/>
      <c r="CQ2051" s="40"/>
      <c r="CR2051" s="40"/>
      <c r="CS2051" s="40"/>
      <c r="CT2051" s="40"/>
      <c r="CU2051" s="40"/>
      <c r="CV2051" s="40"/>
      <c r="CW2051" s="40"/>
      <c r="CX2051" s="40"/>
      <c r="CY2051" s="40"/>
      <c r="CZ2051" s="40"/>
      <c r="DA2051" s="40"/>
      <c r="DB2051" s="40"/>
      <c r="DC2051" s="40"/>
      <c r="DD2051" s="40"/>
      <c r="DE2051" s="40"/>
      <c r="DF2051" s="40"/>
      <c r="DG2051" s="40"/>
      <c r="DH2051" s="37"/>
      <c r="DI2051" s="37"/>
      <c r="DJ2051" s="37"/>
      <c r="DK2051" s="37"/>
      <c r="DL2051" s="37"/>
      <c r="DM2051" s="37"/>
      <c r="DN2051" s="37"/>
      <c r="DO2051" s="37"/>
      <c r="DP2051" s="37"/>
      <c r="DQ2051" s="37"/>
      <c r="DR2051" s="37"/>
      <c r="DS2051" s="37"/>
      <c r="DT2051" s="37"/>
      <c r="DU2051" s="37"/>
      <c r="DV2051" s="37"/>
      <c r="DW2051" s="37"/>
      <c r="DX2051" s="37"/>
      <c r="DY2051" s="37"/>
      <c r="DZ2051" s="37"/>
      <c r="EA2051" s="37"/>
      <c r="EB2051" s="37"/>
      <c r="EC2051" s="37"/>
      <c r="ED2051" s="38"/>
    </row>
    <row r="2052" spans="1:134" s="7" customFormat="1" x14ac:dyDescent="0.25">
      <c r="A2052" s="98">
        <v>7</v>
      </c>
      <c r="B2052" s="227" t="s">
        <v>823</v>
      </c>
      <c r="C2052" s="283" t="s">
        <v>625</v>
      </c>
      <c r="D2052" s="226">
        <v>43566</v>
      </c>
      <c r="E2052" s="145">
        <v>0.625</v>
      </c>
      <c r="F2052" s="145"/>
      <c r="G2052" s="145"/>
      <c r="H2052" s="145"/>
      <c r="I2052" s="145"/>
      <c r="J2052" s="145"/>
      <c r="K2052" s="145"/>
      <c r="L2052" s="145"/>
      <c r="M2052" s="145"/>
      <c r="N2052" s="145"/>
      <c r="O2052" s="145"/>
      <c r="P2052" s="98" t="str">
        <f t="shared" si="31"/>
        <v>7|transecto povoação RD51|povoação|20190411|150000</v>
      </c>
      <c r="Q2052" s="233" t="s">
        <v>6</v>
      </c>
      <c r="R2052" s="231" t="s">
        <v>6</v>
      </c>
      <c r="S2052" s="98" t="s">
        <v>6</v>
      </c>
      <c r="T2052" s="233" t="s">
        <v>6</v>
      </c>
      <c r="U2052" s="231" t="s">
        <v>6</v>
      </c>
      <c r="V2052" s="98" t="s">
        <v>6</v>
      </c>
      <c r="W2052" s="233" t="s">
        <v>6</v>
      </c>
      <c r="X2052" s="300" t="s">
        <v>6</v>
      </c>
      <c r="Y2052" s="233" t="s">
        <v>6</v>
      </c>
      <c r="Z2052" s="233" t="s">
        <v>6</v>
      </c>
      <c r="AA2052" s="233" t="s">
        <v>6</v>
      </c>
      <c r="AB2052" s="233" t="s">
        <v>6</v>
      </c>
      <c r="AC2052" s="233" t="s">
        <v>6</v>
      </c>
      <c r="AD2052" s="233" t="s">
        <v>6</v>
      </c>
      <c r="AE2052" s="233" t="s">
        <v>6</v>
      </c>
      <c r="AF2052" s="233" t="s">
        <v>6</v>
      </c>
      <c r="AG2052" s="233" t="s">
        <v>6</v>
      </c>
      <c r="AH2052" s="231" t="s">
        <v>537</v>
      </c>
      <c r="AI2052" s="233" t="s">
        <v>564</v>
      </c>
      <c r="AJ2052" s="283">
        <v>70</v>
      </c>
      <c r="AK2052" s="283" t="s">
        <v>415</v>
      </c>
      <c r="AL2052" s="283" t="s">
        <v>416</v>
      </c>
      <c r="AM2052" s="283">
        <v>5</v>
      </c>
      <c r="AN2052" s="98">
        <v>1</v>
      </c>
      <c r="AO2052" s="98" t="s">
        <v>467</v>
      </c>
      <c r="AP2052" s="41"/>
      <c r="AQ2052" s="41"/>
      <c r="AR2052" s="41"/>
      <c r="AS2052" s="41"/>
      <c r="AT2052" s="39"/>
      <c r="AU2052" s="39"/>
      <c r="AV2052" s="39"/>
      <c r="AW2052" s="39"/>
      <c r="AX2052" s="39"/>
      <c r="AY2052" s="39"/>
      <c r="AZ2052" s="39"/>
      <c r="BA2052" s="39"/>
      <c r="BB2052" s="39"/>
      <c r="BC2052" s="39"/>
      <c r="BD2052" s="39"/>
      <c r="BE2052" s="39"/>
      <c r="BF2052" s="39"/>
      <c r="BG2052" s="39"/>
      <c r="BH2052" s="39"/>
      <c r="BI2052" s="39"/>
      <c r="BJ2052" s="39"/>
      <c r="BK2052" s="39"/>
      <c r="BL2052" s="39"/>
      <c r="BM2052" s="39"/>
      <c r="BN2052" s="39"/>
      <c r="BO2052" s="39"/>
      <c r="BP2052" s="39"/>
      <c r="BQ2052" s="39"/>
      <c r="BR2052" s="39"/>
      <c r="BS2052" s="39"/>
      <c r="BT2052" s="39"/>
      <c r="BU2052" s="39"/>
      <c r="BV2052" s="39"/>
      <c r="BW2052" s="39"/>
      <c r="BX2052" s="39"/>
      <c r="BY2052" s="39"/>
      <c r="BZ2052" s="39"/>
      <c r="CA2052" s="39"/>
      <c r="CB2052" s="39"/>
      <c r="CC2052" s="39"/>
      <c r="CD2052" s="39"/>
      <c r="CE2052" s="39"/>
      <c r="CF2052" s="39"/>
      <c r="CG2052" s="39"/>
      <c r="CH2052" s="39"/>
      <c r="CI2052" s="39"/>
      <c r="CJ2052" s="39"/>
      <c r="CK2052" s="39"/>
      <c r="CL2052" s="39"/>
      <c r="CM2052" s="39"/>
      <c r="CN2052" s="39"/>
      <c r="CO2052" s="39"/>
      <c r="CP2052" s="39"/>
      <c r="CQ2052" s="40"/>
      <c r="CR2052" s="40"/>
      <c r="CS2052" s="40"/>
      <c r="CT2052" s="40"/>
      <c r="CU2052" s="40"/>
      <c r="CV2052" s="40"/>
      <c r="CW2052" s="40"/>
      <c r="CX2052" s="40"/>
      <c r="CY2052" s="40"/>
      <c r="CZ2052" s="40"/>
      <c r="DA2052" s="40"/>
      <c r="DB2052" s="40"/>
      <c r="DC2052" s="40"/>
      <c r="DD2052" s="40"/>
      <c r="DE2052" s="40"/>
      <c r="DF2052" s="40"/>
      <c r="DG2052" s="40"/>
      <c r="DH2052" s="37"/>
      <c r="DI2052" s="37"/>
      <c r="DJ2052" s="37"/>
      <c r="DK2052" s="37"/>
      <c r="DL2052" s="37"/>
      <c r="DM2052" s="37"/>
      <c r="DN2052" s="37"/>
      <c r="DO2052" s="37"/>
      <c r="DP2052" s="37"/>
      <c r="DQ2052" s="37"/>
      <c r="DR2052" s="37"/>
      <c r="DS2052" s="37"/>
      <c r="DT2052" s="37"/>
      <c r="DU2052" s="37"/>
      <c r="DV2052" s="37"/>
      <c r="DW2052" s="37"/>
      <c r="DX2052" s="37"/>
      <c r="DY2052" s="37"/>
      <c r="DZ2052" s="37"/>
      <c r="EA2052" s="37"/>
      <c r="EB2052" s="37"/>
      <c r="EC2052" s="37"/>
      <c r="ED2052" s="38"/>
    </row>
    <row r="2053" spans="1:134" s="7" customFormat="1" x14ac:dyDescent="0.25">
      <c r="A2053" s="98">
        <v>7</v>
      </c>
      <c r="B2053" s="227" t="s">
        <v>823</v>
      </c>
      <c r="C2053" s="283" t="s">
        <v>625</v>
      </c>
      <c r="D2053" s="226">
        <v>43566</v>
      </c>
      <c r="E2053" s="145">
        <v>0.625</v>
      </c>
      <c r="F2053" s="145"/>
      <c r="G2053" s="145"/>
      <c r="H2053" s="145"/>
      <c r="I2053" s="145"/>
      <c r="J2053" s="145"/>
      <c r="K2053" s="145"/>
      <c r="L2053" s="145"/>
      <c r="M2053" s="145"/>
      <c r="N2053" s="145"/>
      <c r="O2053" s="145"/>
      <c r="P2053" s="98" t="str">
        <f t="shared" si="31"/>
        <v>7|transecto povoação RD51|povoação|20190411|150000</v>
      </c>
      <c r="Q2053" s="233" t="s">
        <v>6</v>
      </c>
      <c r="R2053" s="231" t="s">
        <v>6</v>
      </c>
      <c r="S2053" s="98" t="s">
        <v>6</v>
      </c>
      <c r="T2053" s="233" t="s">
        <v>6</v>
      </c>
      <c r="U2053" s="231" t="s">
        <v>6</v>
      </c>
      <c r="V2053" s="98" t="s">
        <v>6</v>
      </c>
      <c r="W2053" s="233" t="s">
        <v>6</v>
      </c>
      <c r="X2053" s="300" t="s">
        <v>6</v>
      </c>
      <c r="Y2053" s="233" t="s">
        <v>6</v>
      </c>
      <c r="Z2053" s="233" t="s">
        <v>6</v>
      </c>
      <c r="AA2053" s="233" t="s">
        <v>6</v>
      </c>
      <c r="AB2053" s="233" t="s">
        <v>6</v>
      </c>
      <c r="AC2053" s="233" t="s">
        <v>6</v>
      </c>
      <c r="AD2053" s="233" t="s">
        <v>6</v>
      </c>
      <c r="AE2053" s="233" t="s">
        <v>6</v>
      </c>
      <c r="AF2053" s="233" t="s">
        <v>6</v>
      </c>
      <c r="AG2053" s="233" t="s">
        <v>6</v>
      </c>
      <c r="AH2053" s="231" t="s">
        <v>537</v>
      </c>
      <c r="AI2053" s="233" t="s">
        <v>564</v>
      </c>
      <c r="AJ2053" s="283">
        <v>70</v>
      </c>
      <c r="AK2053" s="283" t="s">
        <v>415</v>
      </c>
      <c r="AL2053" s="283" t="s">
        <v>416</v>
      </c>
      <c r="AM2053" s="283">
        <v>3</v>
      </c>
      <c r="AN2053" s="98">
        <v>1</v>
      </c>
      <c r="AO2053" s="98" t="s">
        <v>467</v>
      </c>
      <c r="AP2053" s="41"/>
      <c r="AQ2053" s="41"/>
      <c r="AR2053" s="41"/>
      <c r="AS2053" s="41"/>
      <c r="AT2053" s="39"/>
      <c r="AU2053" s="39"/>
      <c r="AV2053" s="39"/>
      <c r="AW2053" s="39"/>
      <c r="AX2053" s="39"/>
      <c r="AY2053" s="39"/>
      <c r="AZ2053" s="39"/>
      <c r="BA2053" s="39"/>
      <c r="BB2053" s="39"/>
      <c r="BC2053" s="39"/>
      <c r="BD2053" s="39"/>
      <c r="BE2053" s="39"/>
      <c r="BF2053" s="39"/>
      <c r="BG2053" s="39"/>
      <c r="BH2053" s="39"/>
      <c r="BI2053" s="39"/>
      <c r="BJ2053" s="39"/>
      <c r="BK2053" s="39"/>
      <c r="BL2053" s="39"/>
      <c r="BM2053" s="39"/>
      <c r="BN2053" s="39"/>
      <c r="BO2053" s="39"/>
      <c r="BP2053" s="39"/>
      <c r="BQ2053" s="39"/>
      <c r="BR2053" s="39"/>
      <c r="BS2053" s="39"/>
      <c r="BT2053" s="39"/>
      <c r="BU2053" s="39"/>
      <c r="BV2053" s="39"/>
      <c r="BW2053" s="39"/>
      <c r="BX2053" s="39"/>
      <c r="BY2053" s="39"/>
      <c r="BZ2053" s="39"/>
      <c r="CA2053" s="39"/>
      <c r="CB2053" s="39"/>
      <c r="CC2053" s="39"/>
      <c r="CD2053" s="39"/>
      <c r="CE2053" s="39"/>
      <c r="CF2053" s="39"/>
      <c r="CG2053" s="39"/>
      <c r="CH2053" s="39"/>
      <c r="CI2053" s="39"/>
      <c r="CJ2053" s="39"/>
      <c r="CK2053" s="39"/>
      <c r="CL2053" s="39"/>
      <c r="CM2053" s="39"/>
      <c r="CN2053" s="39"/>
      <c r="CO2053" s="39"/>
      <c r="CP2053" s="39"/>
      <c r="CQ2053" s="40"/>
      <c r="CR2053" s="40"/>
      <c r="CS2053" s="40"/>
      <c r="CT2053" s="40"/>
      <c r="CU2053" s="40"/>
      <c r="CV2053" s="40"/>
      <c r="CW2053" s="40"/>
      <c r="CX2053" s="40"/>
      <c r="CY2053" s="40"/>
      <c r="CZ2053" s="40"/>
      <c r="DA2053" s="40"/>
      <c r="DB2053" s="40"/>
      <c r="DC2053" s="40"/>
      <c r="DD2053" s="40"/>
      <c r="DE2053" s="40"/>
      <c r="DF2053" s="40"/>
      <c r="DG2053" s="40"/>
      <c r="DH2053" s="37"/>
      <c r="DI2053" s="37"/>
      <c r="DJ2053" s="37"/>
      <c r="DK2053" s="37"/>
      <c r="DL2053" s="37"/>
      <c r="DM2053" s="37"/>
      <c r="DN2053" s="37"/>
      <c r="DO2053" s="37"/>
      <c r="DP2053" s="37"/>
      <c r="DQ2053" s="37"/>
      <c r="DR2053" s="37"/>
      <c r="DS2053" s="37"/>
      <c r="DT2053" s="37"/>
      <c r="DU2053" s="37"/>
      <c r="DV2053" s="37"/>
      <c r="DW2053" s="37"/>
      <c r="DX2053" s="37"/>
      <c r="DY2053" s="37"/>
      <c r="DZ2053" s="37"/>
      <c r="EA2053" s="37"/>
      <c r="EB2053" s="37"/>
      <c r="EC2053" s="37"/>
      <c r="ED2053" s="38"/>
    </row>
    <row r="2054" spans="1:134" s="7" customFormat="1" x14ac:dyDescent="0.25">
      <c r="A2054" s="98">
        <v>7</v>
      </c>
      <c r="B2054" s="227" t="s">
        <v>823</v>
      </c>
      <c r="C2054" s="283" t="s">
        <v>625</v>
      </c>
      <c r="D2054" s="226">
        <v>43566</v>
      </c>
      <c r="E2054" s="145">
        <v>0.625</v>
      </c>
      <c r="F2054" s="145"/>
      <c r="G2054" s="145"/>
      <c r="H2054" s="145"/>
      <c r="I2054" s="145"/>
      <c r="J2054" s="145"/>
      <c r="K2054" s="145"/>
      <c r="L2054" s="145"/>
      <c r="M2054" s="145"/>
      <c r="N2054" s="145"/>
      <c r="O2054" s="145"/>
      <c r="P2054" s="98" t="str">
        <f t="shared" ref="P2054:P2117" si="32">CONCATENATE(A2054,"|",B2054,"|",C2054,"|",TEXT(D2054,"AAAAMMDD"),"|",TEXT(E2054,"HHMMSS"))</f>
        <v>7|transecto povoação RD51|povoação|20190411|150000</v>
      </c>
      <c r="Q2054" s="233" t="s">
        <v>6</v>
      </c>
      <c r="R2054" s="231" t="s">
        <v>6</v>
      </c>
      <c r="S2054" s="98" t="s">
        <v>6</v>
      </c>
      <c r="T2054" s="233" t="s">
        <v>6</v>
      </c>
      <c r="U2054" s="231" t="s">
        <v>6</v>
      </c>
      <c r="V2054" s="98" t="s">
        <v>6</v>
      </c>
      <c r="W2054" s="233" t="s">
        <v>6</v>
      </c>
      <c r="X2054" s="300" t="s">
        <v>6</v>
      </c>
      <c r="Y2054" s="233" t="s">
        <v>6</v>
      </c>
      <c r="Z2054" s="233" t="s">
        <v>6</v>
      </c>
      <c r="AA2054" s="233" t="s">
        <v>6</v>
      </c>
      <c r="AB2054" s="233" t="s">
        <v>6</v>
      </c>
      <c r="AC2054" s="233" t="s">
        <v>6</v>
      </c>
      <c r="AD2054" s="233" t="s">
        <v>6</v>
      </c>
      <c r="AE2054" s="233" t="s">
        <v>6</v>
      </c>
      <c r="AF2054" s="233" t="s">
        <v>6</v>
      </c>
      <c r="AG2054" s="233" t="s">
        <v>6</v>
      </c>
      <c r="AH2054" s="231" t="s">
        <v>537</v>
      </c>
      <c r="AI2054" s="233" t="s">
        <v>564</v>
      </c>
      <c r="AJ2054" s="283">
        <v>70</v>
      </c>
      <c r="AK2054" s="283" t="s">
        <v>415</v>
      </c>
      <c r="AL2054" s="283" t="s">
        <v>416</v>
      </c>
      <c r="AM2054" s="283">
        <v>2</v>
      </c>
      <c r="AN2054" s="98">
        <v>1</v>
      </c>
      <c r="AO2054" s="98" t="s">
        <v>467</v>
      </c>
      <c r="AP2054" s="41"/>
      <c r="AQ2054" s="41"/>
      <c r="AR2054" s="41"/>
      <c r="AS2054" s="41"/>
      <c r="AT2054" s="39"/>
      <c r="AU2054" s="39"/>
      <c r="AV2054" s="39"/>
      <c r="AW2054" s="39"/>
      <c r="AX2054" s="39"/>
      <c r="AY2054" s="39"/>
      <c r="AZ2054" s="39"/>
      <c r="BA2054" s="39"/>
      <c r="BB2054" s="39"/>
      <c r="BC2054" s="39"/>
      <c r="BD2054" s="39"/>
      <c r="BE2054" s="39"/>
      <c r="BF2054" s="39"/>
      <c r="BG2054" s="39"/>
      <c r="BH2054" s="39"/>
      <c r="BI2054" s="39"/>
      <c r="BJ2054" s="39"/>
      <c r="BK2054" s="39"/>
      <c r="BL2054" s="39"/>
      <c r="BM2054" s="39"/>
      <c r="BN2054" s="39"/>
      <c r="BO2054" s="39"/>
      <c r="BP2054" s="39"/>
      <c r="BQ2054" s="39"/>
      <c r="BR2054" s="39"/>
      <c r="BS2054" s="39"/>
      <c r="BT2054" s="39"/>
      <c r="BU2054" s="39"/>
      <c r="BV2054" s="39"/>
      <c r="BW2054" s="39"/>
      <c r="BX2054" s="39"/>
      <c r="BY2054" s="39"/>
      <c r="BZ2054" s="39"/>
      <c r="CA2054" s="39"/>
      <c r="CB2054" s="39"/>
      <c r="CC2054" s="39"/>
      <c r="CD2054" s="39"/>
      <c r="CE2054" s="39"/>
      <c r="CF2054" s="39"/>
      <c r="CG2054" s="39"/>
      <c r="CH2054" s="39"/>
      <c r="CI2054" s="39"/>
      <c r="CJ2054" s="39"/>
      <c r="CK2054" s="39"/>
      <c r="CL2054" s="39"/>
      <c r="CM2054" s="39"/>
      <c r="CN2054" s="39"/>
      <c r="CO2054" s="39"/>
      <c r="CP2054" s="39"/>
      <c r="CQ2054" s="40"/>
      <c r="CR2054" s="40"/>
      <c r="CS2054" s="40"/>
      <c r="CT2054" s="40"/>
      <c r="CU2054" s="40"/>
      <c r="CV2054" s="40"/>
      <c r="CW2054" s="40"/>
      <c r="CX2054" s="40"/>
      <c r="CY2054" s="40"/>
      <c r="CZ2054" s="40"/>
      <c r="DA2054" s="40"/>
      <c r="DB2054" s="40"/>
      <c r="DC2054" s="40"/>
      <c r="DD2054" s="40"/>
      <c r="DE2054" s="40"/>
      <c r="DF2054" s="40"/>
      <c r="DG2054" s="40"/>
      <c r="DH2054" s="37"/>
      <c r="DI2054" s="37"/>
      <c r="DJ2054" s="37"/>
      <c r="DK2054" s="37"/>
      <c r="DL2054" s="37"/>
      <c r="DM2054" s="37"/>
      <c r="DN2054" s="37"/>
      <c r="DO2054" s="37"/>
      <c r="DP2054" s="37"/>
      <c r="DQ2054" s="37"/>
      <c r="DR2054" s="37"/>
      <c r="DS2054" s="37"/>
      <c r="DT2054" s="37"/>
      <c r="DU2054" s="37"/>
      <c r="DV2054" s="37"/>
      <c r="DW2054" s="37"/>
      <c r="DX2054" s="37"/>
      <c r="DY2054" s="37"/>
      <c r="DZ2054" s="37"/>
      <c r="EA2054" s="37"/>
      <c r="EB2054" s="37"/>
      <c r="EC2054" s="37"/>
      <c r="ED2054" s="38"/>
    </row>
    <row r="2055" spans="1:134" s="7" customFormat="1" x14ac:dyDescent="0.25">
      <c r="A2055" s="98">
        <v>7</v>
      </c>
      <c r="B2055" s="227" t="s">
        <v>977</v>
      </c>
      <c r="C2055" s="283" t="s">
        <v>625</v>
      </c>
      <c r="D2055" s="226">
        <v>43566</v>
      </c>
      <c r="E2055" s="145">
        <v>0.625</v>
      </c>
      <c r="F2055" s="145"/>
      <c r="G2055" s="145"/>
      <c r="H2055" s="145"/>
      <c r="I2055" s="145"/>
      <c r="J2055" s="145"/>
      <c r="K2055" s="145"/>
      <c r="L2055" s="145"/>
      <c r="M2055" s="145"/>
      <c r="N2055" s="145"/>
      <c r="O2055" s="145"/>
      <c r="P2055" s="98" t="str">
        <f t="shared" si="32"/>
        <v>7|transecto povoação RD61|povoação|20190411|150000</v>
      </c>
      <c r="Q2055" s="233" t="s">
        <v>6</v>
      </c>
      <c r="R2055" s="231" t="s">
        <v>6</v>
      </c>
      <c r="S2055" s="98" t="s">
        <v>6</v>
      </c>
      <c r="T2055" s="233" t="s">
        <v>6</v>
      </c>
      <c r="U2055" s="231" t="s">
        <v>6</v>
      </c>
      <c r="V2055" s="98" t="s">
        <v>6</v>
      </c>
      <c r="W2055" s="233" t="s">
        <v>6</v>
      </c>
      <c r="X2055" s="300" t="s">
        <v>6</v>
      </c>
      <c r="Y2055" s="233" t="s">
        <v>6</v>
      </c>
      <c r="Z2055" s="233" t="s">
        <v>6</v>
      </c>
      <c r="AA2055" s="233" t="s">
        <v>6</v>
      </c>
      <c r="AB2055" s="233" t="s">
        <v>6</v>
      </c>
      <c r="AC2055" s="233" t="s">
        <v>6</v>
      </c>
      <c r="AD2055" s="233" t="s">
        <v>6</v>
      </c>
      <c r="AE2055" s="233" t="s">
        <v>6</v>
      </c>
      <c r="AF2055" s="233" t="s">
        <v>6</v>
      </c>
      <c r="AG2055" s="233" t="s">
        <v>6</v>
      </c>
      <c r="AH2055" s="231" t="s">
        <v>537</v>
      </c>
      <c r="AI2055" s="233" t="s">
        <v>564</v>
      </c>
      <c r="AJ2055" s="283">
        <v>70</v>
      </c>
      <c r="AK2055" s="283" t="s">
        <v>415</v>
      </c>
      <c r="AL2055" s="283" t="s">
        <v>416</v>
      </c>
      <c r="AM2055" s="283">
        <v>3</v>
      </c>
      <c r="AN2055" s="98">
        <v>1</v>
      </c>
      <c r="AO2055" s="98" t="s">
        <v>467</v>
      </c>
      <c r="AP2055" s="41"/>
      <c r="AQ2055" s="41"/>
      <c r="AR2055" s="41"/>
      <c r="AS2055" s="41"/>
      <c r="AT2055" s="39"/>
      <c r="AU2055" s="39"/>
      <c r="AV2055" s="39"/>
      <c r="AW2055" s="39"/>
      <c r="AX2055" s="39"/>
      <c r="AY2055" s="39"/>
      <c r="AZ2055" s="39"/>
      <c r="BA2055" s="39"/>
      <c r="BB2055" s="39"/>
      <c r="BC2055" s="39"/>
      <c r="BD2055" s="39"/>
      <c r="BE2055" s="39"/>
      <c r="BF2055" s="39"/>
      <c r="BG2055" s="39"/>
      <c r="BH2055" s="39"/>
      <c r="BI2055" s="39"/>
      <c r="BJ2055" s="39"/>
      <c r="BK2055" s="39"/>
      <c r="BL2055" s="39"/>
      <c r="BM2055" s="39"/>
      <c r="BN2055" s="39"/>
      <c r="BO2055" s="39"/>
      <c r="BP2055" s="39"/>
      <c r="BQ2055" s="39"/>
      <c r="BR2055" s="39"/>
      <c r="BS2055" s="39"/>
      <c r="BT2055" s="39"/>
      <c r="BU2055" s="39"/>
      <c r="BV2055" s="39"/>
      <c r="BW2055" s="39"/>
      <c r="BX2055" s="39"/>
      <c r="BY2055" s="39"/>
      <c r="BZ2055" s="39"/>
      <c r="CA2055" s="39"/>
      <c r="CB2055" s="39"/>
      <c r="CC2055" s="39"/>
      <c r="CD2055" s="39"/>
      <c r="CE2055" s="39"/>
      <c r="CF2055" s="39"/>
      <c r="CG2055" s="39"/>
      <c r="CH2055" s="39"/>
      <c r="CI2055" s="39"/>
      <c r="CJ2055" s="39"/>
      <c r="CK2055" s="39"/>
      <c r="CL2055" s="39"/>
      <c r="CM2055" s="39"/>
      <c r="CN2055" s="39"/>
      <c r="CO2055" s="39"/>
      <c r="CP2055" s="39"/>
      <c r="CQ2055" s="40"/>
      <c r="CR2055" s="40"/>
      <c r="CS2055" s="40"/>
      <c r="CT2055" s="40"/>
      <c r="CU2055" s="40"/>
      <c r="CV2055" s="40"/>
      <c r="CW2055" s="40"/>
      <c r="CX2055" s="40"/>
      <c r="CY2055" s="40"/>
      <c r="CZ2055" s="40"/>
      <c r="DA2055" s="40"/>
      <c r="DB2055" s="40"/>
      <c r="DC2055" s="40"/>
      <c r="DD2055" s="40"/>
      <c r="DE2055" s="40"/>
      <c r="DF2055" s="40"/>
      <c r="DG2055" s="40"/>
      <c r="DH2055" s="37"/>
      <c r="DI2055" s="37"/>
      <c r="DJ2055" s="37"/>
      <c r="DK2055" s="37"/>
      <c r="DL2055" s="37"/>
      <c r="DM2055" s="37"/>
      <c r="DN2055" s="37"/>
      <c r="DO2055" s="37"/>
      <c r="DP2055" s="37"/>
      <c r="DQ2055" s="37"/>
      <c r="DR2055" s="37"/>
      <c r="DS2055" s="37"/>
      <c r="DT2055" s="37"/>
      <c r="DU2055" s="37"/>
      <c r="DV2055" s="37"/>
      <c r="DW2055" s="37"/>
      <c r="DX2055" s="37"/>
      <c r="DY2055" s="37"/>
      <c r="DZ2055" s="37"/>
      <c r="EA2055" s="37"/>
      <c r="EB2055" s="37"/>
      <c r="EC2055" s="37"/>
      <c r="ED2055" s="38"/>
    </row>
    <row r="2056" spans="1:134" s="7" customFormat="1" x14ac:dyDescent="0.25">
      <c r="A2056" s="98">
        <v>7</v>
      </c>
      <c r="B2056" s="227" t="s">
        <v>593</v>
      </c>
      <c r="C2056" s="283" t="s">
        <v>625</v>
      </c>
      <c r="D2056" s="226">
        <v>43566</v>
      </c>
      <c r="E2056" s="145">
        <v>0.69444444444444453</v>
      </c>
      <c r="F2056" s="145"/>
      <c r="G2056" s="145"/>
      <c r="H2056" s="145"/>
      <c r="I2056" s="145"/>
      <c r="J2056" s="145"/>
      <c r="K2056" s="145"/>
      <c r="L2056" s="145"/>
      <c r="M2056" s="145"/>
      <c r="N2056" s="145"/>
      <c r="O2056" s="145"/>
      <c r="P2056" s="98" t="str">
        <f t="shared" si="32"/>
        <v>7|pontal Norte do Rio Doce|povoação|20190411|164000</v>
      </c>
      <c r="Q2056" s="233" t="s">
        <v>6</v>
      </c>
      <c r="R2056" s="231" t="s">
        <v>6</v>
      </c>
      <c r="S2056" s="98" t="s">
        <v>6</v>
      </c>
      <c r="T2056" s="233" t="s">
        <v>6</v>
      </c>
      <c r="U2056" s="231" t="s">
        <v>6</v>
      </c>
      <c r="V2056" s="98" t="s">
        <v>6</v>
      </c>
      <c r="W2056" s="233" t="s">
        <v>6</v>
      </c>
      <c r="X2056" s="300" t="s">
        <v>6</v>
      </c>
      <c r="Y2056" s="233" t="s">
        <v>6</v>
      </c>
      <c r="Z2056" s="233" t="s">
        <v>6</v>
      </c>
      <c r="AA2056" s="233" t="s">
        <v>6</v>
      </c>
      <c r="AB2056" s="233" t="s">
        <v>6</v>
      </c>
      <c r="AC2056" s="233" t="s">
        <v>6</v>
      </c>
      <c r="AD2056" s="233" t="s">
        <v>6</v>
      </c>
      <c r="AE2056" s="233" t="s">
        <v>6</v>
      </c>
      <c r="AF2056" s="233" t="s">
        <v>6</v>
      </c>
      <c r="AG2056" s="233" t="s">
        <v>6</v>
      </c>
      <c r="AH2056" s="231" t="s">
        <v>538</v>
      </c>
      <c r="AI2056" s="233" t="s">
        <v>565</v>
      </c>
      <c r="AJ2056" s="283">
        <v>70</v>
      </c>
      <c r="AK2056" s="283" t="s">
        <v>963</v>
      </c>
      <c r="AL2056" s="283" t="s">
        <v>416</v>
      </c>
      <c r="AM2056" s="283">
        <v>1</v>
      </c>
      <c r="AN2056" s="98">
        <v>1</v>
      </c>
      <c r="AO2056" s="98" t="s">
        <v>467</v>
      </c>
      <c r="AP2056" s="41"/>
      <c r="AQ2056" s="41"/>
      <c r="AR2056" s="41"/>
      <c r="AS2056" s="41"/>
      <c r="AT2056" s="39"/>
      <c r="AU2056" s="39"/>
      <c r="AV2056" s="39"/>
      <c r="AW2056" s="39"/>
      <c r="AX2056" s="39"/>
      <c r="AY2056" s="39"/>
      <c r="AZ2056" s="39"/>
      <c r="BA2056" s="39"/>
      <c r="BB2056" s="39"/>
      <c r="BC2056" s="39"/>
      <c r="BD2056" s="39"/>
      <c r="BE2056" s="39"/>
      <c r="BF2056" s="39"/>
      <c r="BG2056" s="39"/>
      <c r="BH2056" s="39"/>
      <c r="BI2056" s="39"/>
      <c r="BJ2056" s="39"/>
      <c r="BK2056" s="39"/>
      <c r="BL2056" s="39"/>
      <c r="BM2056" s="39"/>
      <c r="BN2056" s="39"/>
      <c r="BO2056" s="39"/>
      <c r="BP2056" s="39"/>
      <c r="BQ2056" s="39"/>
      <c r="BR2056" s="39"/>
      <c r="BS2056" s="39"/>
      <c r="BT2056" s="39"/>
      <c r="BU2056" s="39"/>
      <c r="BV2056" s="39"/>
      <c r="BW2056" s="39"/>
      <c r="BX2056" s="39"/>
      <c r="BY2056" s="39"/>
      <c r="BZ2056" s="39"/>
      <c r="CA2056" s="39"/>
      <c r="CB2056" s="39"/>
      <c r="CC2056" s="39"/>
      <c r="CD2056" s="39"/>
      <c r="CE2056" s="39"/>
      <c r="CF2056" s="39"/>
      <c r="CG2056" s="39"/>
      <c r="CH2056" s="39"/>
      <c r="CI2056" s="39"/>
      <c r="CJ2056" s="39"/>
      <c r="CK2056" s="39"/>
      <c r="CL2056" s="39"/>
      <c r="CM2056" s="39"/>
      <c r="CN2056" s="39"/>
      <c r="CO2056" s="39"/>
      <c r="CP2056" s="39"/>
      <c r="CQ2056" s="40"/>
      <c r="CR2056" s="40"/>
      <c r="CS2056" s="40"/>
      <c r="CT2056" s="40"/>
      <c r="CU2056" s="40"/>
      <c r="CV2056" s="40"/>
      <c r="CW2056" s="40"/>
      <c r="CX2056" s="40"/>
      <c r="CY2056" s="40"/>
      <c r="CZ2056" s="40"/>
      <c r="DA2056" s="40"/>
      <c r="DB2056" s="40"/>
      <c r="DC2056" s="40"/>
      <c r="DD2056" s="40"/>
      <c r="DE2056" s="40"/>
      <c r="DF2056" s="40"/>
      <c r="DG2056" s="40"/>
      <c r="DH2056" s="37"/>
      <c r="DI2056" s="37"/>
      <c r="DJ2056" s="37"/>
      <c r="DK2056" s="37"/>
      <c r="DL2056" s="37"/>
      <c r="DM2056" s="37"/>
      <c r="DN2056" s="37"/>
      <c r="DO2056" s="37"/>
      <c r="DP2056" s="37"/>
      <c r="DQ2056" s="37"/>
      <c r="DR2056" s="37"/>
      <c r="DS2056" s="37"/>
      <c r="DT2056" s="37"/>
      <c r="DU2056" s="37"/>
      <c r="DV2056" s="37"/>
      <c r="DW2056" s="37"/>
      <c r="DX2056" s="37"/>
      <c r="DY2056" s="37"/>
      <c r="DZ2056" s="37"/>
      <c r="EA2056" s="37"/>
      <c r="EB2056" s="37"/>
      <c r="EC2056" s="37"/>
      <c r="ED2056" s="38"/>
    </row>
    <row r="2057" spans="1:134" s="7" customFormat="1" x14ac:dyDescent="0.25">
      <c r="A2057" s="98">
        <v>7</v>
      </c>
      <c r="B2057" s="227" t="s">
        <v>593</v>
      </c>
      <c r="C2057" s="283" t="s">
        <v>625</v>
      </c>
      <c r="D2057" s="226">
        <v>43566</v>
      </c>
      <c r="E2057" s="145">
        <v>0.69444444444444497</v>
      </c>
      <c r="F2057" s="145"/>
      <c r="G2057" s="145"/>
      <c r="H2057" s="145"/>
      <c r="I2057" s="145"/>
      <c r="J2057" s="145"/>
      <c r="K2057" s="145"/>
      <c r="L2057" s="145"/>
      <c r="M2057" s="145"/>
      <c r="N2057" s="145"/>
      <c r="O2057" s="145"/>
      <c r="P2057" s="98" t="str">
        <f t="shared" si="32"/>
        <v>7|pontal Norte do Rio Doce|povoação|20190411|164000</v>
      </c>
      <c r="Q2057" s="233" t="s">
        <v>6</v>
      </c>
      <c r="R2057" s="231" t="s">
        <v>6</v>
      </c>
      <c r="S2057" s="98" t="s">
        <v>6</v>
      </c>
      <c r="T2057" s="233" t="s">
        <v>6</v>
      </c>
      <c r="U2057" s="231" t="s">
        <v>6</v>
      </c>
      <c r="V2057" s="98" t="s">
        <v>6</v>
      </c>
      <c r="W2057" s="233" t="s">
        <v>6</v>
      </c>
      <c r="X2057" s="300" t="s">
        <v>6</v>
      </c>
      <c r="Y2057" s="233" t="s">
        <v>6</v>
      </c>
      <c r="Z2057" s="233" t="s">
        <v>6</v>
      </c>
      <c r="AA2057" s="233" t="s">
        <v>6</v>
      </c>
      <c r="AB2057" s="233" t="s">
        <v>6</v>
      </c>
      <c r="AC2057" s="233" t="s">
        <v>6</v>
      </c>
      <c r="AD2057" s="233" t="s">
        <v>6</v>
      </c>
      <c r="AE2057" s="233" t="s">
        <v>6</v>
      </c>
      <c r="AF2057" s="233" t="s">
        <v>6</v>
      </c>
      <c r="AG2057" s="233" t="s">
        <v>6</v>
      </c>
      <c r="AH2057" s="231" t="s">
        <v>538</v>
      </c>
      <c r="AI2057" s="233" t="s">
        <v>565</v>
      </c>
      <c r="AJ2057" s="283">
        <v>70</v>
      </c>
      <c r="AK2057" s="283" t="s">
        <v>963</v>
      </c>
      <c r="AL2057" s="283" t="s">
        <v>416</v>
      </c>
      <c r="AM2057" s="283">
        <v>8</v>
      </c>
      <c r="AN2057" s="98">
        <v>1</v>
      </c>
      <c r="AO2057" s="98" t="s">
        <v>467</v>
      </c>
      <c r="AP2057" s="41"/>
      <c r="AQ2057" s="41"/>
      <c r="AR2057" s="41"/>
      <c r="AS2057" s="41"/>
      <c r="AT2057" s="39"/>
      <c r="AU2057" s="39"/>
      <c r="AV2057" s="39"/>
      <c r="AW2057" s="39"/>
      <c r="AX2057" s="39"/>
      <c r="AY2057" s="39"/>
      <c r="AZ2057" s="39"/>
      <c r="BA2057" s="39"/>
      <c r="BB2057" s="39"/>
      <c r="BC2057" s="39"/>
      <c r="BD2057" s="39"/>
      <c r="BE2057" s="39"/>
      <c r="BF2057" s="39"/>
      <c r="BG2057" s="39"/>
      <c r="BH2057" s="39"/>
      <c r="BI2057" s="39"/>
      <c r="BJ2057" s="39"/>
      <c r="BK2057" s="39"/>
      <c r="BL2057" s="39"/>
      <c r="BM2057" s="39"/>
      <c r="BN2057" s="39"/>
      <c r="BO2057" s="39"/>
      <c r="BP2057" s="39"/>
      <c r="BQ2057" s="39"/>
      <c r="BR2057" s="39"/>
      <c r="BS2057" s="39"/>
      <c r="BT2057" s="39"/>
      <c r="BU2057" s="39"/>
      <c r="BV2057" s="39"/>
      <c r="BW2057" s="39"/>
      <c r="BX2057" s="39"/>
      <c r="BY2057" s="39"/>
      <c r="BZ2057" s="39"/>
      <c r="CA2057" s="39"/>
      <c r="CB2057" s="39"/>
      <c r="CC2057" s="39"/>
      <c r="CD2057" s="39"/>
      <c r="CE2057" s="39"/>
      <c r="CF2057" s="39"/>
      <c r="CG2057" s="39"/>
      <c r="CH2057" s="39"/>
      <c r="CI2057" s="39"/>
      <c r="CJ2057" s="39"/>
      <c r="CK2057" s="39"/>
      <c r="CL2057" s="39"/>
      <c r="CM2057" s="39"/>
      <c r="CN2057" s="39"/>
      <c r="CO2057" s="39"/>
      <c r="CP2057" s="39"/>
      <c r="CQ2057" s="40"/>
      <c r="CR2057" s="40"/>
      <c r="CS2057" s="40"/>
      <c r="CT2057" s="40"/>
      <c r="CU2057" s="40"/>
      <c r="CV2057" s="40"/>
      <c r="CW2057" s="40"/>
      <c r="CX2057" s="40"/>
      <c r="CY2057" s="40"/>
      <c r="CZ2057" s="40"/>
      <c r="DA2057" s="40"/>
      <c r="DB2057" s="40"/>
      <c r="DC2057" s="40"/>
      <c r="DD2057" s="40"/>
      <c r="DE2057" s="40"/>
      <c r="DF2057" s="40"/>
      <c r="DG2057" s="40"/>
      <c r="DH2057" s="37"/>
      <c r="DI2057" s="37"/>
      <c r="DJ2057" s="37"/>
      <c r="DK2057" s="37"/>
      <c r="DL2057" s="37"/>
      <c r="DM2057" s="37"/>
      <c r="DN2057" s="37"/>
      <c r="DO2057" s="37"/>
      <c r="DP2057" s="37"/>
      <c r="DQ2057" s="37"/>
      <c r="DR2057" s="37"/>
      <c r="DS2057" s="37"/>
      <c r="DT2057" s="37"/>
      <c r="DU2057" s="37"/>
      <c r="DV2057" s="37"/>
      <c r="DW2057" s="37"/>
      <c r="DX2057" s="37"/>
      <c r="DY2057" s="37"/>
      <c r="DZ2057" s="37"/>
      <c r="EA2057" s="37"/>
      <c r="EB2057" s="37"/>
      <c r="EC2057" s="37"/>
      <c r="ED2057" s="38"/>
    </row>
    <row r="2058" spans="1:134" s="7" customFormat="1" x14ac:dyDescent="0.25">
      <c r="A2058" s="98">
        <v>7</v>
      </c>
      <c r="B2058" s="227" t="s">
        <v>593</v>
      </c>
      <c r="C2058" s="283" t="s">
        <v>625</v>
      </c>
      <c r="D2058" s="226">
        <v>43566</v>
      </c>
      <c r="E2058" s="145">
        <v>0.69444444444444497</v>
      </c>
      <c r="F2058" s="145"/>
      <c r="G2058" s="145"/>
      <c r="H2058" s="145"/>
      <c r="I2058" s="145"/>
      <c r="J2058" s="145"/>
      <c r="K2058" s="145"/>
      <c r="L2058" s="145"/>
      <c r="M2058" s="145"/>
      <c r="N2058" s="145"/>
      <c r="O2058" s="145"/>
      <c r="P2058" s="98" t="str">
        <f t="shared" si="32"/>
        <v>7|pontal Norte do Rio Doce|povoação|20190411|164000</v>
      </c>
      <c r="Q2058" s="233" t="s">
        <v>6</v>
      </c>
      <c r="R2058" s="231" t="s">
        <v>6</v>
      </c>
      <c r="S2058" s="98" t="s">
        <v>6</v>
      </c>
      <c r="T2058" s="233" t="s">
        <v>6</v>
      </c>
      <c r="U2058" s="231" t="s">
        <v>6</v>
      </c>
      <c r="V2058" s="98" t="s">
        <v>6</v>
      </c>
      <c r="W2058" s="233" t="s">
        <v>6</v>
      </c>
      <c r="X2058" s="300" t="s">
        <v>6</v>
      </c>
      <c r="Y2058" s="233" t="s">
        <v>6</v>
      </c>
      <c r="Z2058" s="233" t="s">
        <v>6</v>
      </c>
      <c r="AA2058" s="233" t="s">
        <v>6</v>
      </c>
      <c r="AB2058" s="233" t="s">
        <v>6</v>
      </c>
      <c r="AC2058" s="233" t="s">
        <v>6</v>
      </c>
      <c r="AD2058" s="233" t="s">
        <v>6</v>
      </c>
      <c r="AE2058" s="233" t="s">
        <v>6</v>
      </c>
      <c r="AF2058" s="233" t="s">
        <v>6</v>
      </c>
      <c r="AG2058" s="233" t="s">
        <v>6</v>
      </c>
      <c r="AH2058" s="231" t="s">
        <v>959</v>
      </c>
      <c r="AI2058" s="233" t="s">
        <v>960</v>
      </c>
      <c r="AJ2058" s="283">
        <v>70</v>
      </c>
      <c r="AK2058" s="283" t="s">
        <v>963</v>
      </c>
      <c r="AL2058" s="283" t="s">
        <v>416</v>
      </c>
      <c r="AM2058" s="283">
        <v>12</v>
      </c>
      <c r="AN2058" s="98">
        <v>1</v>
      </c>
      <c r="AO2058" s="98" t="s">
        <v>467</v>
      </c>
      <c r="AP2058" s="41"/>
      <c r="AQ2058" s="41"/>
      <c r="AR2058" s="41"/>
      <c r="AS2058" s="41"/>
      <c r="AT2058" s="39"/>
      <c r="AU2058" s="39"/>
      <c r="AV2058" s="39"/>
      <c r="AW2058" s="39"/>
      <c r="AX2058" s="39"/>
      <c r="AY2058" s="39"/>
      <c r="AZ2058" s="39"/>
      <c r="BA2058" s="39"/>
      <c r="BB2058" s="39"/>
      <c r="BC2058" s="39"/>
      <c r="BD2058" s="39"/>
      <c r="BE2058" s="39"/>
      <c r="BF2058" s="39"/>
      <c r="BG2058" s="39"/>
      <c r="BH2058" s="39"/>
      <c r="BI2058" s="39"/>
      <c r="BJ2058" s="39"/>
      <c r="BK2058" s="39"/>
      <c r="BL2058" s="39"/>
      <c r="BM2058" s="39"/>
      <c r="BN2058" s="39"/>
      <c r="BO2058" s="39"/>
      <c r="BP2058" s="39"/>
      <c r="BQ2058" s="39"/>
      <c r="BR2058" s="39"/>
      <c r="BS2058" s="39"/>
      <c r="BT2058" s="39"/>
      <c r="BU2058" s="39"/>
      <c r="BV2058" s="39"/>
      <c r="BW2058" s="39"/>
      <c r="BX2058" s="39"/>
      <c r="BY2058" s="39"/>
      <c r="BZ2058" s="39"/>
      <c r="CA2058" s="39"/>
      <c r="CB2058" s="39"/>
      <c r="CC2058" s="39"/>
      <c r="CD2058" s="39"/>
      <c r="CE2058" s="39"/>
      <c r="CF2058" s="39"/>
      <c r="CG2058" s="39"/>
      <c r="CH2058" s="39"/>
      <c r="CI2058" s="39"/>
      <c r="CJ2058" s="39"/>
      <c r="CK2058" s="39"/>
      <c r="CL2058" s="39"/>
      <c r="CM2058" s="39"/>
      <c r="CN2058" s="39"/>
      <c r="CO2058" s="39"/>
      <c r="CP2058" s="39"/>
      <c r="CQ2058" s="40"/>
      <c r="CR2058" s="40"/>
      <c r="CS2058" s="40"/>
      <c r="CT2058" s="40"/>
      <c r="CU2058" s="40"/>
      <c r="CV2058" s="40"/>
      <c r="CW2058" s="40"/>
      <c r="CX2058" s="40"/>
      <c r="CY2058" s="40"/>
      <c r="CZ2058" s="40"/>
      <c r="DA2058" s="40"/>
      <c r="DB2058" s="40"/>
      <c r="DC2058" s="40"/>
      <c r="DD2058" s="40"/>
      <c r="DE2058" s="40"/>
      <c r="DF2058" s="40"/>
      <c r="DG2058" s="40"/>
      <c r="DH2058" s="37"/>
      <c r="DI2058" s="37"/>
      <c r="DJ2058" s="37"/>
      <c r="DK2058" s="37"/>
      <c r="DL2058" s="37"/>
      <c r="DM2058" s="37"/>
      <c r="DN2058" s="37"/>
      <c r="DO2058" s="37"/>
      <c r="DP2058" s="37"/>
      <c r="DQ2058" s="37"/>
      <c r="DR2058" s="37"/>
      <c r="DS2058" s="37"/>
      <c r="DT2058" s="37"/>
      <c r="DU2058" s="37"/>
      <c r="DV2058" s="37"/>
      <c r="DW2058" s="37"/>
      <c r="DX2058" s="37"/>
      <c r="DY2058" s="37"/>
      <c r="DZ2058" s="37"/>
      <c r="EA2058" s="37"/>
      <c r="EB2058" s="37"/>
      <c r="EC2058" s="37"/>
      <c r="ED2058" s="38"/>
    </row>
    <row r="2059" spans="1:134" s="7" customFormat="1" x14ac:dyDescent="0.25">
      <c r="A2059" s="98">
        <v>7</v>
      </c>
      <c r="B2059" s="227" t="s">
        <v>593</v>
      </c>
      <c r="C2059" s="283" t="s">
        <v>625</v>
      </c>
      <c r="D2059" s="226">
        <v>43566</v>
      </c>
      <c r="E2059" s="145">
        <v>0.69444444444444453</v>
      </c>
      <c r="F2059" s="145"/>
      <c r="G2059" s="145"/>
      <c r="H2059" s="145"/>
      <c r="I2059" s="145"/>
      <c r="J2059" s="145"/>
      <c r="K2059" s="145"/>
      <c r="L2059" s="145"/>
      <c r="M2059" s="145"/>
      <c r="N2059" s="145"/>
      <c r="O2059" s="145"/>
      <c r="P2059" s="98" t="str">
        <f t="shared" si="32"/>
        <v>7|pontal Norte do Rio Doce|povoação|20190411|164000</v>
      </c>
      <c r="Q2059" s="233" t="s">
        <v>6</v>
      </c>
      <c r="R2059" s="231" t="s">
        <v>6</v>
      </c>
      <c r="S2059" s="98" t="s">
        <v>6</v>
      </c>
      <c r="T2059" s="233" t="s">
        <v>6</v>
      </c>
      <c r="U2059" s="231" t="s">
        <v>6</v>
      </c>
      <c r="V2059" s="98" t="s">
        <v>6</v>
      </c>
      <c r="W2059" s="233" t="s">
        <v>6</v>
      </c>
      <c r="X2059" s="300" t="s">
        <v>6</v>
      </c>
      <c r="Y2059" s="233" t="s">
        <v>6</v>
      </c>
      <c r="Z2059" s="233" t="s">
        <v>6</v>
      </c>
      <c r="AA2059" s="233" t="s">
        <v>6</v>
      </c>
      <c r="AB2059" s="233" t="s">
        <v>6</v>
      </c>
      <c r="AC2059" s="233" t="s">
        <v>6</v>
      </c>
      <c r="AD2059" s="233" t="s">
        <v>6</v>
      </c>
      <c r="AE2059" s="233" t="s">
        <v>6</v>
      </c>
      <c r="AF2059" s="233" t="s">
        <v>6</v>
      </c>
      <c r="AG2059" s="233" t="s">
        <v>6</v>
      </c>
      <c r="AH2059" s="231" t="s">
        <v>959</v>
      </c>
      <c r="AI2059" s="233" t="s">
        <v>960</v>
      </c>
      <c r="AJ2059" s="283">
        <v>70</v>
      </c>
      <c r="AK2059" s="283" t="s">
        <v>963</v>
      </c>
      <c r="AL2059" s="283" t="s">
        <v>416</v>
      </c>
      <c r="AM2059" s="283">
        <v>1</v>
      </c>
      <c r="AN2059" s="98">
        <v>1</v>
      </c>
      <c r="AO2059" s="98" t="s">
        <v>467</v>
      </c>
      <c r="AP2059" s="41"/>
      <c r="AQ2059" s="41"/>
      <c r="AR2059" s="41"/>
      <c r="AS2059" s="41"/>
      <c r="AT2059" s="39"/>
      <c r="AU2059" s="39"/>
      <c r="AV2059" s="39"/>
      <c r="AW2059" s="39"/>
      <c r="AX2059" s="39"/>
      <c r="AY2059" s="39"/>
      <c r="AZ2059" s="39"/>
      <c r="BA2059" s="39"/>
      <c r="BB2059" s="39"/>
      <c r="BC2059" s="39"/>
      <c r="BD2059" s="39"/>
      <c r="BE2059" s="39"/>
      <c r="BF2059" s="39"/>
      <c r="BG2059" s="39"/>
      <c r="BH2059" s="39"/>
      <c r="BI2059" s="39"/>
      <c r="BJ2059" s="39"/>
      <c r="BK2059" s="39"/>
      <c r="BL2059" s="39"/>
      <c r="BM2059" s="39"/>
      <c r="BN2059" s="39"/>
      <c r="BO2059" s="39"/>
      <c r="BP2059" s="39"/>
      <c r="BQ2059" s="39"/>
      <c r="BR2059" s="39"/>
      <c r="BS2059" s="39"/>
      <c r="BT2059" s="39"/>
      <c r="BU2059" s="39"/>
      <c r="BV2059" s="39"/>
      <c r="BW2059" s="39"/>
      <c r="BX2059" s="39"/>
      <c r="BY2059" s="39"/>
      <c r="BZ2059" s="39"/>
      <c r="CA2059" s="39"/>
      <c r="CB2059" s="39"/>
      <c r="CC2059" s="39"/>
      <c r="CD2059" s="39"/>
      <c r="CE2059" s="39"/>
      <c r="CF2059" s="39"/>
      <c r="CG2059" s="39"/>
      <c r="CH2059" s="39"/>
      <c r="CI2059" s="39"/>
      <c r="CJ2059" s="39"/>
      <c r="CK2059" s="39"/>
      <c r="CL2059" s="39"/>
      <c r="CM2059" s="39"/>
      <c r="CN2059" s="39"/>
      <c r="CO2059" s="39"/>
      <c r="CP2059" s="39"/>
      <c r="CQ2059" s="40"/>
      <c r="CR2059" s="40"/>
      <c r="CS2059" s="40"/>
      <c r="CT2059" s="40"/>
      <c r="CU2059" s="40"/>
      <c r="CV2059" s="40"/>
      <c r="CW2059" s="40"/>
      <c r="CX2059" s="40"/>
      <c r="CY2059" s="40"/>
      <c r="CZ2059" s="40"/>
      <c r="DA2059" s="40"/>
      <c r="DB2059" s="40"/>
      <c r="DC2059" s="40"/>
      <c r="DD2059" s="40"/>
      <c r="DE2059" s="40"/>
      <c r="DF2059" s="40"/>
      <c r="DG2059" s="40"/>
      <c r="DH2059" s="37"/>
      <c r="DI2059" s="37"/>
      <c r="DJ2059" s="37"/>
      <c r="DK2059" s="37"/>
      <c r="DL2059" s="37"/>
      <c r="DM2059" s="37"/>
      <c r="DN2059" s="37"/>
      <c r="DO2059" s="37"/>
      <c r="DP2059" s="37"/>
      <c r="DQ2059" s="37"/>
      <c r="DR2059" s="37"/>
      <c r="DS2059" s="37"/>
      <c r="DT2059" s="37"/>
      <c r="DU2059" s="37"/>
      <c r="DV2059" s="37"/>
      <c r="DW2059" s="37"/>
      <c r="DX2059" s="37"/>
      <c r="DY2059" s="37"/>
      <c r="DZ2059" s="37"/>
      <c r="EA2059" s="37"/>
      <c r="EB2059" s="37"/>
      <c r="EC2059" s="37"/>
      <c r="ED2059" s="38"/>
    </row>
    <row r="2060" spans="1:134" s="7" customFormat="1" x14ac:dyDescent="0.25">
      <c r="A2060" s="98">
        <v>7</v>
      </c>
      <c r="B2060" s="227" t="s">
        <v>593</v>
      </c>
      <c r="C2060" s="283" t="s">
        <v>625</v>
      </c>
      <c r="D2060" s="226">
        <v>43566</v>
      </c>
      <c r="E2060" s="145">
        <v>0.69444444444444497</v>
      </c>
      <c r="F2060" s="145"/>
      <c r="G2060" s="145"/>
      <c r="H2060" s="145"/>
      <c r="I2060" s="145"/>
      <c r="J2060" s="145"/>
      <c r="K2060" s="145"/>
      <c r="L2060" s="145"/>
      <c r="M2060" s="145"/>
      <c r="N2060" s="145"/>
      <c r="O2060" s="145"/>
      <c r="P2060" s="98" t="str">
        <f t="shared" si="32"/>
        <v>7|pontal Norte do Rio Doce|povoação|20190411|164000</v>
      </c>
      <c r="Q2060" s="233" t="s">
        <v>6</v>
      </c>
      <c r="R2060" s="231" t="s">
        <v>6</v>
      </c>
      <c r="S2060" s="98" t="s">
        <v>6</v>
      </c>
      <c r="T2060" s="233" t="s">
        <v>6</v>
      </c>
      <c r="U2060" s="231" t="s">
        <v>6</v>
      </c>
      <c r="V2060" s="98" t="s">
        <v>6</v>
      </c>
      <c r="W2060" s="233" t="s">
        <v>6</v>
      </c>
      <c r="X2060" s="300" t="s">
        <v>6</v>
      </c>
      <c r="Y2060" s="233" t="s">
        <v>6</v>
      </c>
      <c r="Z2060" s="233" t="s">
        <v>6</v>
      </c>
      <c r="AA2060" s="233" t="s">
        <v>6</v>
      </c>
      <c r="AB2060" s="233" t="s">
        <v>6</v>
      </c>
      <c r="AC2060" s="233" t="s">
        <v>6</v>
      </c>
      <c r="AD2060" s="233" t="s">
        <v>6</v>
      </c>
      <c r="AE2060" s="233" t="s">
        <v>6</v>
      </c>
      <c r="AF2060" s="233" t="s">
        <v>6</v>
      </c>
      <c r="AG2060" s="233" t="s">
        <v>6</v>
      </c>
      <c r="AH2060" s="231" t="s">
        <v>959</v>
      </c>
      <c r="AI2060" s="233" t="s">
        <v>960</v>
      </c>
      <c r="AJ2060" s="283">
        <v>70</v>
      </c>
      <c r="AK2060" s="283" t="s">
        <v>963</v>
      </c>
      <c r="AL2060" s="283" t="s">
        <v>416</v>
      </c>
      <c r="AM2060" s="283">
        <v>1</v>
      </c>
      <c r="AN2060" s="98">
        <v>1</v>
      </c>
      <c r="AO2060" s="98" t="s">
        <v>467</v>
      </c>
      <c r="AP2060" s="41"/>
      <c r="AQ2060" s="41"/>
      <c r="AR2060" s="41"/>
      <c r="AS2060" s="41"/>
      <c r="AT2060" s="39"/>
      <c r="AU2060" s="39"/>
      <c r="AV2060" s="39"/>
      <c r="AW2060" s="39"/>
      <c r="AX2060" s="39"/>
      <c r="AY2060" s="39"/>
      <c r="AZ2060" s="39"/>
      <c r="BA2060" s="39"/>
      <c r="BB2060" s="39"/>
      <c r="BC2060" s="39"/>
      <c r="BD2060" s="39"/>
      <c r="BE2060" s="39"/>
      <c r="BF2060" s="39"/>
      <c r="BG2060" s="39"/>
      <c r="BH2060" s="39"/>
      <c r="BI2060" s="39"/>
      <c r="BJ2060" s="39"/>
      <c r="BK2060" s="39"/>
      <c r="BL2060" s="39"/>
      <c r="BM2060" s="39"/>
      <c r="BN2060" s="39"/>
      <c r="BO2060" s="39"/>
      <c r="BP2060" s="39"/>
      <c r="BQ2060" s="39"/>
      <c r="BR2060" s="39"/>
      <c r="BS2060" s="39"/>
      <c r="BT2060" s="39"/>
      <c r="BU2060" s="39"/>
      <c r="BV2060" s="39"/>
      <c r="BW2060" s="39"/>
      <c r="BX2060" s="39"/>
      <c r="BY2060" s="39"/>
      <c r="BZ2060" s="39"/>
      <c r="CA2060" s="39"/>
      <c r="CB2060" s="39"/>
      <c r="CC2060" s="39"/>
      <c r="CD2060" s="39"/>
      <c r="CE2060" s="39"/>
      <c r="CF2060" s="39"/>
      <c r="CG2060" s="39"/>
      <c r="CH2060" s="39"/>
      <c r="CI2060" s="39"/>
      <c r="CJ2060" s="39"/>
      <c r="CK2060" s="39"/>
      <c r="CL2060" s="39"/>
      <c r="CM2060" s="39"/>
      <c r="CN2060" s="39"/>
      <c r="CO2060" s="39"/>
      <c r="CP2060" s="39"/>
      <c r="CQ2060" s="40"/>
      <c r="CR2060" s="40"/>
      <c r="CS2060" s="40"/>
      <c r="CT2060" s="40"/>
      <c r="CU2060" s="40"/>
      <c r="CV2060" s="40"/>
      <c r="CW2060" s="40"/>
      <c r="CX2060" s="40"/>
      <c r="CY2060" s="40"/>
      <c r="CZ2060" s="40"/>
      <c r="DA2060" s="40"/>
      <c r="DB2060" s="40"/>
      <c r="DC2060" s="40"/>
      <c r="DD2060" s="40"/>
      <c r="DE2060" s="40"/>
      <c r="DF2060" s="40"/>
      <c r="DG2060" s="40"/>
      <c r="DH2060" s="37"/>
      <c r="DI2060" s="37"/>
      <c r="DJ2060" s="37"/>
      <c r="DK2060" s="37"/>
      <c r="DL2060" s="37"/>
      <c r="DM2060" s="37"/>
      <c r="DN2060" s="37"/>
      <c r="DO2060" s="37"/>
      <c r="DP2060" s="37"/>
      <c r="DQ2060" s="37"/>
      <c r="DR2060" s="37"/>
      <c r="DS2060" s="37"/>
      <c r="DT2060" s="37"/>
      <c r="DU2060" s="37"/>
      <c r="DV2060" s="37"/>
      <c r="DW2060" s="37"/>
      <c r="DX2060" s="37"/>
      <c r="DY2060" s="37"/>
      <c r="DZ2060" s="37"/>
      <c r="EA2060" s="37"/>
      <c r="EB2060" s="37"/>
      <c r="EC2060" s="37"/>
      <c r="ED2060" s="38"/>
    </row>
    <row r="2061" spans="1:134" s="7" customFormat="1" x14ac:dyDescent="0.25">
      <c r="A2061" s="98">
        <v>7</v>
      </c>
      <c r="B2061" s="227" t="s">
        <v>593</v>
      </c>
      <c r="C2061" s="283" t="s">
        <v>625</v>
      </c>
      <c r="D2061" s="226">
        <v>43566</v>
      </c>
      <c r="E2061" s="145">
        <v>0.69444444444444497</v>
      </c>
      <c r="F2061" s="145"/>
      <c r="G2061" s="145"/>
      <c r="H2061" s="145"/>
      <c r="I2061" s="145"/>
      <c r="J2061" s="145"/>
      <c r="K2061" s="145"/>
      <c r="L2061" s="145"/>
      <c r="M2061" s="145"/>
      <c r="N2061" s="145"/>
      <c r="O2061" s="145"/>
      <c r="P2061" s="98" t="str">
        <f t="shared" si="32"/>
        <v>7|pontal Norte do Rio Doce|povoação|20190411|164000</v>
      </c>
      <c r="Q2061" s="233" t="s">
        <v>6</v>
      </c>
      <c r="R2061" s="231" t="s">
        <v>6</v>
      </c>
      <c r="S2061" s="98" t="s">
        <v>6</v>
      </c>
      <c r="T2061" s="233" t="s">
        <v>6</v>
      </c>
      <c r="U2061" s="231" t="s">
        <v>6</v>
      </c>
      <c r="V2061" s="98" t="s">
        <v>6</v>
      </c>
      <c r="W2061" s="233" t="s">
        <v>6</v>
      </c>
      <c r="X2061" s="300" t="s">
        <v>6</v>
      </c>
      <c r="Y2061" s="233" t="s">
        <v>6</v>
      </c>
      <c r="Z2061" s="233" t="s">
        <v>6</v>
      </c>
      <c r="AA2061" s="233" t="s">
        <v>6</v>
      </c>
      <c r="AB2061" s="233" t="s">
        <v>6</v>
      </c>
      <c r="AC2061" s="233" t="s">
        <v>6</v>
      </c>
      <c r="AD2061" s="233" t="s">
        <v>6</v>
      </c>
      <c r="AE2061" s="233" t="s">
        <v>6</v>
      </c>
      <c r="AF2061" s="233" t="s">
        <v>6</v>
      </c>
      <c r="AG2061" s="233" t="s">
        <v>6</v>
      </c>
      <c r="AH2061" s="231" t="s">
        <v>959</v>
      </c>
      <c r="AI2061" s="233" t="s">
        <v>960</v>
      </c>
      <c r="AJ2061" s="283">
        <v>70</v>
      </c>
      <c r="AK2061" s="283" t="s">
        <v>963</v>
      </c>
      <c r="AL2061" s="283" t="s">
        <v>416</v>
      </c>
      <c r="AM2061" s="283">
        <v>9</v>
      </c>
      <c r="AN2061" s="98">
        <v>1</v>
      </c>
      <c r="AO2061" s="98" t="s">
        <v>467</v>
      </c>
      <c r="AP2061" s="41"/>
      <c r="AQ2061" s="41"/>
      <c r="AR2061" s="41"/>
      <c r="AS2061" s="41"/>
      <c r="AT2061" s="39"/>
      <c r="AU2061" s="39"/>
      <c r="AV2061" s="39"/>
      <c r="AW2061" s="39"/>
      <c r="AX2061" s="39"/>
      <c r="AY2061" s="39"/>
      <c r="AZ2061" s="39"/>
      <c r="BA2061" s="39"/>
      <c r="BB2061" s="39"/>
      <c r="BC2061" s="39"/>
      <c r="BD2061" s="39"/>
      <c r="BE2061" s="39"/>
      <c r="BF2061" s="39"/>
      <c r="BG2061" s="39"/>
      <c r="BH2061" s="39"/>
      <c r="BI2061" s="39"/>
      <c r="BJ2061" s="39"/>
      <c r="BK2061" s="39"/>
      <c r="BL2061" s="39"/>
      <c r="BM2061" s="39"/>
      <c r="BN2061" s="39"/>
      <c r="BO2061" s="39"/>
      <c r="BP2061" s="39"/>
      <c r="BQ2061" s="39"/>
      <c r="BR2061" s="39"/>
      <c r="BS2061" s="39"/>
      <c r="BT2061" s="39"/>
      <c r="BU2061" s="39"/>
      <c r="BV2061" s="39"/>
      <c r="BW2061" s="39"/>
      <c r="BX2061" s="39"/>
      <c r="BY2061" s="39"/>
      <c r="BZ2061" s="39"/>
      <c r="CA2061" s="39"/>
      <c r="CB2061" s="39"/>
      <c r="CC2061" s="39"/>
      <c r="CD2061" s="39"/>
      <c r="CE2061" s="39"/>
      <c r="CF2061" s="39"/>
      <c r="CG2061" s="39"/>
      <c r="CH2061" s="39"/>
      <c r="CI2061" s="39"/>
      <c r="CJ2061" s="39"/>
      <c r="CK2061" s="39"/>
      <c r="CL2061" s="39"/>
      <c r="CM2061" s="39"/>
      <c r="CN2061" s="39"/>
      <c r="CO2061" s="39"/>
      <c r="CP2061" s="39"/>
      <c r="CQ2061" s="40"/>
      <c r="CR2061" s="40"/>
      <c r="CS2061" s="40"/>
      <c r="CT2061" s="40"/>
      <c r="CU2061" s="40"/>
      <c r="CV2061" s="40"/>
      <c r="CW2061" s="40"/>
      <c r="CX2061" s="40"/>
      <c r="CY2061" s="40"/>
      <c r="CZ2061" s="40"/>
      <c r="DA2061" s="40"/>
      <c r="DB2061" s="40"/>
      <c r="DC2061" s="40"/>
      <c r="DD2061" s="40"/>
      <c r="DE2061" s="40"/>
      <c r="DF2061" s="40"/>
      <c r="DG2061" s="40"/>
      <c r="DH2061" s="37"/>
      <c r="DI2061" s="37"/>
      <c r="DJ2061" s="37"/>
      <c r="DK2061" s="37"/>
      <c r="DL2061" s="37"/>
      <c r="DM2061" s="37"/>
      <c r="DN2061" s="37"/>
      <c r="DO2061" s="37"/>
      <c r="DP2061" s="37"/>
      <c r="DQ2061" s="37"/>
      <c r="DR2061" s="37"/>
      <c r="DS2061" s="37"/>
      <c r="DT2061" s="37"/>
      <c r="DU2061" s="37"/>
      <c r="DV2061" s="37"/>
      <c r="DW2061" s="37"/>
      <c r="DX2061" s="37"/>
      <c r="DY2061" s="37"/>
      <c r="DZ2061" s="37"/>
      <c r="EA2061" s="37"/>
      <c r="EB2061" s="37"/>
      <c r="EC2061" s="37"/>
      <c r="ED2061" s="38"/>
    </row>
    <row r="2062" spans="1:134" s="7" customFormat="1" x14ac:dyDescent="0.25">
      <c r="A2062" s="98">
        <v>7</v>
      </c>
      <c r="B2062" s="227" t="s">
        <v>593</v>
      </c>
      <c r="C2062" s="283" t="s">
        <v>625</v>
      </c>
      <c r="D2062" s="226">
        <v>43566</v>
      </c>
      <c r="E2062" s="145">
        <v>0.69444444444444453</v>
      </c>
      <c r="F2062" s="145"/>
      <c r="G2062" s="145"/>
      <c r="H2062" s="145"/>
      <c r="I2062" s="145"/>
      <c r="J2062" s="145"/>
      <c r="K2062" s="145"/>
      <c r="L2062" s="145"/>
      <c r="M2062" s="145"/>
      <c r="N2062" s="145"/>
      <c r="O2062" s="145"/>
      <c r="P2062" s="98" t="str">
        <f t="shared" si="32"/>
        <v>7|pontal Norte do Rio Doce|povoação|20190411|164000</v>
      </c>
      <c r="Q2062" s="233" t="s">
        <v>6</v>
      </c>
      <c r="R2062" s="231" t="s">
        <v>6</v>
      </c>
      <c r="S2062" s="98" t="s">
        <v>6</v>
      </c>
      <c r="T2062" s="233" t="s">
        <v>6</v>
      </c>
      <c r="U2062" s="231" t="s">
        <v>6</v>
      </c>
      <c r="V2062" s="98" t="s">
        <v>6</v>
      </c>
      <c r="W2062" s="233" t="s">
        <v>6</v>
      </c>
      <c r="X2062" s="300" t="s">
        <v>6</v>
      </c>
      <c r="Y2062" s="233" t="s">
        <v>6</v>
      </c>
      <c r="Z2062" s="233" t="s">
        <v>6</v>
      </c>
      <c r="AA2062" s="233" t="s">
        <v>6</v>
      </c>
      <c r="AB2062" s="233" t="s">
        <v>6</v>
      </c>
      <c r="AC2062" s="233" t="s">
        <v>6</v>
      </c>
      <c r="AD2062" s="233" t="s">
        <v>6</v>
      </c>
      <c r="AE2062" s="233" t="s">
        <v>6</v>
      </c>
      <c r="AF2062" s="233" t="s">
        <v>6</v>
      </c>
      <c r="AG2062" s="233" t="s">
        <v>6</v>
      </c>
      <c r="AH2062" s="231" t="s">
        <v>959</v>
      </c>
      <c r="AI2062" s="233" t="s">
        <v>960</v>
      </c>
      <c r="AJ2062" s="283">
        <v>70</v>
      </c>
      <c r="AK2062" s="283" t="s">
        <v>963</v>
      </c>
      <c r="AL2062" s="283" t="s">
        <v>416</v>
      </c>
      <c r="AM2062" s="283">
        <v>2</v>
      </c>
      <c r="AN2062" s="98">
        <v>1</v>
      </c>
      <c r="AO2062" s="98" t="s">
        <v>467</v>
      </c>
      <c r="AP2062" s="41"/>
      <c r="AQ2062" s="41"/>
      <c r="AR2062" s="41"/>
      <c r="AS2062" s="41"/>
      <c r="AT2062" s="39"/>
      <c r="AU2062" s="39"/>
      <c r="AV2062" s="39"/>
      <c r="AW2062" s="39"/>
      <c r="AX2062" s="39"/>
      <c r="AY2062" s="39"/>
      <c r="AZ2062" s="39"/>
      <c r="BA2062" s="39"/>
      <c r="BB2062" s="39"/>
      <c r="BC2062" s="39"/>
      <c r="BD2062" s="39"/>
      <c r="BE2062" s="39"/>
      <c r="BF2062" s="39"/>
      <c r="BG2062" s="39"/>
      <c r="BH2062" s="39"/>
      <c r="BI2062" s="39"/>
      <c r="BJ2062" s="39"/>
      <c r="BK2062" s="39"/>
      <c r="BL2062" s="39"/>
      <c r="BM2062" s="39"/>
      <c r="BN2062" s="39"/>
      <c r="BO2062" s="39"/>
      <c r="BP2062" s="39"/>
      <c r="BQ2062" s="39"/>
      <c r="BR2062" s="39"/>
      <c r="BS2062" s="39"/>
      <c r="BT2062" s="39"/>
      <c r="BU2062" s="39"/>
      <c r="BV2062" s="39"/>
      <c r="BW2062" s="39"/>
      <c r="BX2062" s="39"/>
      <c r="BY2062" s="39"/>
      <c r="BZ2062" s="39"/>
      <c r="CA2062" s="39"/>
      <c r="CB2062" s="39"/>
      <c r="CC2062" s="39"/>
      <c r="CD2062" s="39"/>
      <c r="CE2062" s="39"/>
      <c r="CF2062" s="39"/>
      <c r="CG2062" s="39"/>
      <c r="CH2062" s="39"/>
      <c r="CI2062" s="39"/>
      <c r="CJ2062" s="39"/>
      <c r="CK2062" s="39"/>
      <c r="CL2062" s="39"/>
      <c r="CM2062" s="39"/>
      <c r="CN2062" s="39"/>
      <c r="CO2062" s="39"/>
      <c r="CP2062" s="39"/>
      <c r="CQ2062" s="40"/>
      <c r="CR2062" s="40"/>
      <c r="CS2062" s="40"/>
      <c r="CT2062" s="40"/>
      <c r="CU2062" s="40"/>
      <c r="CV2062" s="40"/>
      <c r="CW2062" s="40"/>
      <c r="CX2062" s="40"/>
      <c r="CY2062" s="40"/>
      <c r="CZ2062" s="40"/>
      <c r="DA2062" s="40"/>
      <c r="DB2062" s="40"/>
      <c r="DC2062" s="40"/>
      <c r="DD2062" s="40"/>
      <c r="DE2062" s="40"/>
      <c r="DF2062" s="40"/>
      <c r="DG2062" s="40"/>
      <c r="DH2062" s="37"/>
      <c r="DI2062" s="37"/>
      <c r="DJ2062" s="37"/>
      <c r="DK2062" s="37"/>
      <c r="DL2062" s="37"/>
      <c r="DM2062" s="37"/>
      <c r="DN2062" s="37"/>
      <c r="DO2062" s="37"/>
      <c r="DP2062" s="37"/>
      <c r="DQ2062" s="37"/>
      <c r="DR2062" s="37"/>
      <c r="DS2062" s="37"/>
      <c r="DT2062" s="37"/>
      <c r="DU2062" s="37"/>
      <c r="DV2062" s="37"/>
      <c r="DW2062" s="37"/>
      <c r="DX2062" s="37"/>
      <c r="DY2062" s="37"/>
      <c r="DZ2062" s="37"/>
      <c r="EA2062" s="37"/>
      <c r="EB2062" s="37"/>
      <c r="EC2062" s="37"/>
      <c r="ED2062" s="38"/>
    </row>
    <row r="2063" spans="1:134" s="7" customFormat="1" x14ac:dyDescent="0.25">
      <c r="A2063" s="98">
        <v>7</v>
      </c>
      <c r="B2063" s="227" t="s">
        <v>593</v>
      </c>
      <c r="C2063" s="283" t="s">
        <v>625</v>
      </c>
      <c r="D2063" s="226">
        <v>43566</v>
      </c>
      <c r="E2063" s="145">
        <v>0.69444444444444497</v>
      </c>
      <c r="F2063" s="145"/>
      <c r="G2063" s="145"/>
      <c r="H2063" s="145"/>
      <c r="I2063" s="145"/>
      <c r="J2063" s="145"/>
      <c r="K2063" s="145"/>
      <c r="L2063" s="145"/>
      <c r="M2063" s="145"/>
      <c r="N2063" s="145"/>
      <c r="O2063" s="145"/>
      <c r="P2063" s="98" t="str">
        <f t="shared" si="32"/>
        <v>7|pontal Norte do Rio Doce|povoação|20190411|164000</v>
      </c>
      <c r="Q2063" s="233" t="s">
        <v>6</v>
      </c>
      <c r="R2063" s="231" t="s">
        <v>6</v>
      </c>
      <c r="S2063" s="98" t="s">
        <v>6</v>
      </c>
      <c r="T2063" s="233" t="s">
        <v>6</v>
      </c>
      <c r="U2063" s="231" t="s">
        <v>6</v>
      </c>
      <c r="V2063" s="98" t="s">
        <v>6</v>
      </c>
      <c r="W2063" s="233" t="s">
        <v>6</v>
      </c>
      <c r="X2063" s="300" t="s">
        <v>6</v>
      </c>
      <c r="Y2063" s="233" t="s">
        <v>6</v>
      </c>
      <c r="Z2063" s="233" t="s">
        <v>6</v>
      </c>
      <c r="AA2063" s="233" t="s">
        <v>6</v>
      </c>
      <c r="AB2063" s="233" t="s">
        <v>6</v>
      </c>
      <c r="AC2063" s="233" t="s">
        <v>6</v>
      </c>
      <c r="AD2063" s="233" t="s">
        <v>6</v>
      </c>
      <c r="AE2063" s="233" t="s">
        <v>6</v>
      </c>
      <c r="AF2063" s="233" t="s">
        <v>6</v>
      </c>
      <c r="AG2063" s="233" t="s">
        <v>6</v>
      </c>
      <c r="AH2063" s="231" t="s">
        <v>959</v>
      </c>
      <c r="AI2063" s="233" t="s">
        <v>960</v>
      </c>
      <c r="AJ2063" s="283">
        <v>70</v>
      </c>
      <c r="AK2063" s="283" t="s">
        <v>963</v>
      </c>
      <c r="AL2063" s="283" t="s">
        <v>416</v>
      </c>
      <c r="AM2063" s="283">
        <v>16</v>
      </c>
      <c r="AN2063" s="98">
        <v>1</v>
      </c>
      <c r="AO2063" s="98" t="s">
        <v>467</v>
      </c>
      <c r="AP2063" s="41"/>
      <c r="AQ2063" s="41"/>
      <c r="AR2063" s="41"/>
      <c r="AS2063" s="41"/>
      <c r="AT2063" s="39"/>
      <c r="AU2063" s="39"/>
      <c r="AV2063" s="39"/>
      <c r="AW2063" s="39"/>
      <c r="AX2063" s="39"/>
      <c r="AY2063" s="39"/>
      <c r="AZ2063" s="39"/>
      <c r="BA2063" s="39"/>
      <c r="BB2063" s="39"/>
      <c r="BC2063" s="39"/>
      <c r="BD2063" s="39"/>
      <c r="BE2063" s="39"/>
      <c r="BF2063" s="39"/>
      <c r="BG2063" s="39"/>
      <c r="BH2063" s="39"/>
      <c r="BI2063" s="39"/>
      <c r="BJ2063" s="39"/>
      <c r="BK2063" s="39"/>
      <c r="BL2063" s="39"/>
      <c r="BM2063" s="39"/>
      <c r="BN2063" s="39"/>
      <c r="BO2063" s="39"/>
      <c r="BP2063" s="39"/>
      <c r="BQ2063" s="39"/>
      <c r="BR2063" s="39"/>
      <c r="BS2063" s="39"/>
      <c r="BT2063" s="39"/>
      <c r="BU2063" s="39"/>
      <c r="BV2063" s="39"/>
      <c r="BW2063" s="39"/>
      <c r="BX2063" s="39"/>
      <c r="BY2063" s="39"/>
      <c r="BZ2063" s="39"/>
      <c r="CA2063" s="39"/>
      <c r="CB2063" s="39"/>
      <c r="CC2063" s="39"/>
      <c r="CD2063" s="39"/>
      <c r="CE2063" s="39"/>
      <c r="CF2063" s="39"/>
      <c r="CG2063" s="39"/>
      <c r="CH2063" s="39"/>
      <c r="CI2063" s="39"/>
      <c r="CJ2063" s="39"/>
      <c r="CK2063" s="39"/>
      <c r="CL2063" s="39"/>
      <c r="CM2063" s="39"/>
      <c r="CN2063" s="39"/>
      <c r="CO2063" s="39"/>
      <c r="CP2063" s="39"/>
      <c r="CQ2063" s="40"/>
      <c r="CR2063" s="40"/>
      <c r="CS2063" s="40"/>
      <c r="CT2063" s="40"/>
      <c r="CU2063" s="40"/>
      <c r="CV2063" s="40"/>
      <c r="CW2063" s="40"/>
      <c r="CX2063" s="40"/>
      <c r="CY2063" s="40"/>
      <c r="CZ2063" s="40"/>
      <c r="DA2063" s="40"/>
      <c r="DB2063" s="40"/>
      <c r="DC2063" s="40"/>
      <c r="DD2063" s="40"/>
      <c r="DE2063" s="40"/>
      <c r="DF2063" s="40"/>
      <c r="DG2063" s="40"/>
      <c r="DH2063" s="37"/>
      <c r="DI2063" s="37"/>
      <c r="DJ2063" s="37"/>
      <c r="DK2063" s="37"/>
      <c r="DL2063" s="37"/>
      <c r="DM2063" s="37"/>
      <c r="DN2063" s="37"/>
      <c r="DO2063" s="37"/>
      <c r="DP2063" s="37"/>
      <c r="DQ2063" s="37"/>
      <c r="DR2063" s="37"/>
      <c r="DS2063" s="37"/>
      <c r="DT2063" s="37"/>
      <c r="DU2063" s="37"/>
      <c r="DV2063" s="37"/>
      <c r="DW2063" s="37"/>
      <c r="DX2063" s="37"/>
      <c r="DY2063" s="37"/>
      <c r="DZ2063" s="37"/>
      <c r="EA2063" s="37"/>
      <c r="EB2063" s="37"/>
      <c r="EC2063" s="37"/>
      <c r="ED2063" s="38"/>
    </row>
    <row r="2064" spans="1:134" s="7" customFormat="1" x14ac:dyDescent="0.25">
      <c r="A2064" s="98">
        <v>7</v>
      </c>
      <c r="B2064" s="227" t="s">
        <v>593</v>
      </c>
      <c r="C2064" s="283" t="s">
        <v>625</v>
      </c>
      <c r="D2064" s="226">
        <v>43566</v>
      </c>
      <c r="E2064" s="145">
        <v>0.69444444444444497</v>
      </c>
      <c r="F2064" s="145"/>
      <c r="G2064" s="145"/>
      <c r="H2064" s="145"/>
      <c r="I2064" s="145"/>
      <c r="J2064" s="145"/>
      <c r="K2064" s="145"/>
      <c r="L2064" s="145"/>
      <c r="M2064" s="145"/>
      <c r="N2064" s="145"/>
      <c r="O2064" s="145"/>
      <c r="P2064" s="98" t="str">
        <f t="shared" si="32"/>
        <v>7|pontal Norte do Rio Doce|povoação|20190411|164000</v>
      </c>
      <c r="Q2064" s="233" t="s">
        <v>6</v>
      </c>
      <c r="R2064" s="231" t="s">
        <v>6</v>
      </c>
      <c r="S2064" s="98" t="s">
        <v>6</v>
      </c>
      <c r="T2064" s="233" t="s">
        <v>6</v>
      </c>
      <c r="U2064" s="231" t="s">
        <v>6</v>
      </c>
      <c r="V2064" s="98" t="s">
        <v>6</v>
      </c>
      <c r="W2064" s="233" t="s">
        <v>6</v>
      </c>
      <c r="X2064" s="300" t="s">
        <v>6</v>
      </c>
      <c r="Y2064" s="233" t="s">
        <v>6</v>
      </c>
      <c r="Z2064" s="233" t="s">
        <v>6</v>
      </c>
      <c r="AA2064" s="233" t="s">
        <v>6</v>
      </c>
      <c r="AB2064" s="233" t="s">
        <v>6</v>
      </c>
      <c r="AC2064" s="233" t="s">
        <v>6</v>
      </c>
      <c r="AD2064" s="233" t="s">
        <v>6</v>
      </c>
      <c r="AE2064" s="233" t="s">
        <v>6</v>
      </c>
      <c r="AF2064" s="233" t="s">
        <v>6</v>
      </c>
      <c r="AG2064" s="233" t="s">
        <v>6</v>
      </c>
      <c r="AH2064" s="231" t="s">
        <v>959</v>
      </c>
      <c r="AI2064" s="233" t="s">
        <v>960</v>
      </c>
      <c r="AJ2064" s="283">
        <v>70</v>
      </c>
      <c r="AK2064" s="283" t="s">
        <v>963</v>
      </c>
      <c r="AL2064" s="283" t="s">
        <v>416</v>
      </c>
      <c r="AM2064" s="283">
        <v>24</v>
      </c>
      <c r="AN2064" s="98">
        <v>1</v>
      </c>
      <c r="AO2064" s="98" t="s">
        <v>467</v>
      </c>
      <c r="AP2064" s="41"/>
      <c r="AQ2064" s="41"/>
      <c r="AR2064" s="41"/>
      <c r="AS2064" s="41"/>
      <c r="AT2064" s="39"/>
      <c r="AU2064" s="39"/>
      <c r="AV2064" s="39"/>
      <c r="AW2064" s="39"/>
      <c r="AX2064" s="39"/>
      <c r="AY2064" s="39"/>
      <c r="AZ2064" s="39"/>
      <c r="BA2064" s="39"/>
      <c r="BB2064" s="39"/>
      <c r="BC2064" s="39"/>
      <c r="BD2064" s="39"/>
      <c r="BE2064" s="39"/>
      <c r="BF2064" s="39"/>
      <c r="BG2064" s="39"/>
      <c r="BH2064" s="39"/>
      <c r="BI2064" s="39"/>
      <c r="BJ2064" s="39"/>
      <c r="BK2064" s="39"/>
      <c r="BL2064" s="39"/>
      <c r="BM2064" s="39"/>
      <c r="BN2064" s="39"/>
      <c r="BO2064" s="39"/>
      <c r="BP2064" s="39"/>
      <c r="BQ2064" s="39"/>
      <c r="BR2064" s="39"/>
      <c r="BS2064" s="39"/>
      <c r="BT2064" s="39"/>
      <c r="BU2064" s="39"/>
      <c r="BV2064" s="39"/>
      <c r="BW2064" s="39"/>
      <c r="BX2064" s="39"/>
      <c r="BY2064" s="39"/>
      <c r="BZ2064" s="39"/>
      <c r="CA2064" s="39"/>
      <c r="CB2064" s="39"/>
      <c r="CC2064" s="39"/>
      <c r="CD2064" s="39"/>
      <c r="CE2064" s="39"/>
      <c r="CF2064" s="39"/>
      <c r="CG2064" s="39"/>
      <c r="CH2064" s="39"/>
      <c r="CI2064" s="39"/>
      <c r="CJ2064" s="39"/>
      <c r="CK2064" s="39"/>
      <c r="CL2064" s="39"/>
      <c r="CM2064" s="39"/>
      <c r="CN2064" s="39"/>
      <c r="CO2064" s="39"/>
      <c r="CP2064" s="39"/>
      <c r="CQ2064" s="40"/>
      <c r="CR2064" s="40"/>
      <c r="CS2064" s="40"/>
      <c r="CT2064" s="40"/>
      <c r="CU2064" s="40"/>
      <c r="CV2064" s="40"/>
      <c r="CW2064" s="40"/>
      <c r="CX2064" s="40"/>
      <c r="CY2064" s="40"/>
      <c r="CZ2064" s="40"/>
      <c r="DA2064" s="40"/>
      <c r="DB2064" s="40"/>
      <c r="DC2064" s="40"/>
      <c r="DD2064" s="40"/>
      <c r="DE2064" s="40"/>
      <c r="DF2064" s="40"/>
      <c r="DG2064" s="40"/>
      <c r="DH2064" s="37"/>
      <c r="DI2064" s="37"/>
      <c r="DJ2064" s="37"/>
      <c r="DK2064" s="37"/>
      <c r="DL2064" s="37"/>
      <c r="DM2064" s="37"/>
      <c r="DN2064" s="37"/>
      <c r="DO2064" s="37"/>
      <c r="DP2064" s="37"/>
      <c r="DQ2064" s="37"/>
      <c r="DR2064" s="37"/>
      <c r="DS2064" s="37"/>
      <c r="DT2064" s="37"/>
      <c r="DU2064" s="37"/>
      <c r="DV2064" s="37"/>
      <c r="DW2064" s="37"/>
      <c r="DX2064" s="37"/>
      <c r="DY2064" s="37"/>
      <c r="DZ2064" s="37"/>
      <c r="EA2064" s="37"/>
      <c r="EB2064" s="37"/>
      <c r="EC2064" s="37"/>
      <c r="ED2064" s="38"/>
    </row>
    <row r="2065" spans="1:134" s="7" customFormat="1" x14ac:dyDescent="0.25">
      <c r="A2065" s="98">
        <v>7</v>
      </c>
      <c r="B2065" s="227" t="s">
        <v>749</v>
      </c>
      <c r="C2065" s="283" t="s">
        <v>646</v>
      </c>
      <c r="D2065" s="226">
        <v>43567</v>
      </c>
      <c r="E2065" s="312">
        <v>0.43055555555555558</v>
      </c>
      <c r="F2065" s="312"/>
      <c r="G2065" s="312"/>
      <c r="H2065" s="312"/>
      <c r="I2065" s="312"/>
      <c r="J2065" s="312"/>
      <c r="K2065" s="312"/>
      <c r="L2065" s="312"/>
      <c r="M2065" s="312"/>
      <c r="N2065" s="312"/>
      <c r="O2065" s="312"/>
      <c r="P2065" s="98" t="str">
        <f t="shared" si="32"/>
        <v>7|pontal Sul do Rio Doce|Regência|20190412|102000</v>
      </c>
      <c r="Q2065" s="233" t="s">
        <v>6</v>
      </c>
      <c r="R2065" s="231" t="s">
        <v>6</v>
      </c>
      <c r="S2065" s="98" t="s">
        <v>6</v>
      </c>
      <c r="T2065" s="233" t="s">
        <v>6</v>
      </c>
      <c r="U2065" s="231" t="s">
        <v>6</v>
      </c>
      <c r="V2065" s="98" t="s">
        <v>6</v>
      </c>
      <c r="W2065" s="233" t="s">
        <v>6</v>
      </c>
      <c r="X2065" s="300" t="s">
        <v>6</v>
      </c>
      <c r="Y2065" s="233" t="s">
        <v>6</v>
      </c>
      <c r="Z2065" s="233" t="s">
        <v>6</v>
      </c>
      <c r="AA2065" s="233" t="s">
        <v>6</v>
      </c>
      <c r="AB2065" s="233" t="s">
        <v>6</v>
      </c>
      <c r="AC2065" s="233" t="s">
        <v>6</v>
      </c>
      <c r="AD2065" s="233" t="s">
        <v>6</v>
      </c>
      <c r="AE2065" s="233" t="s">
        <v>6</v>
      </c>
      <c r="AF2065" s="233" t="s">
        <v>6</v>
      </c>
      <c r="AG2065" s="233" t="s">
        <v>6</v>
      </c>
      <c r="AH2065" s="231" t="s">
        <v>539</v>
      </c>
      <c r="AI2065" s="233" t="s">
        <v>566</v>
      </c>
      <c r="AJ2065" s="283">
        <v>10</v>
      </c>
      <c r="AK2065" s="283" t="s">
        <v>963</v>
      </c>
      <c r="AL2065" s="283" t="s">
        <v>413</v>
      </c>
      <c r="AM2065" s="283">
        <v>1</v>
      </c>
      <c r="AN2065" s="98">
        <v>1</v>
      </c>
      <c r="AO2065" s="98" t="s">
        <v>467</v>
      </c>
      <c r="AP2065" s="41"/>
      <c r="AQ2065" s="41"/>
      <c r="AR2065" s="41"/>
      <c r="AS2065" s="41"/>
      <c r="AT2065" s="39"/>
      <c r="AU2065" s="39"/>
      <c r="AV2065" s="39"/>
      <c r="AW2065" s="39"/>
      <c r="AX2065" s="39"/>
      <c r="AY2065" s="39"/>
      <c r="AZ2065" s="39"/>
      <c r="BA2065" s="39"/>
      <c r="BB2065" s="39"/>
      <c r="BC2065" s="39"/>
      <c r="BD2065" s="39"/>
      <c r="BE2065" s="39"/>
      <c r="BF2065" s="39"/>
      <c r="BG2065" s="39"/>
      <c r="BH2065" s="39"/>
      <c r="BI2065" s="39"/>
      <c r="BJ2065" s="39"/>
      <c r="BK2065" s="39"/>
      <c r="BL2065" s="39"/>
      <c r="BM2065" s="39"/>
      <c r="BN2065" s="39"/>
      <c r="BO2065" s="39"/>
      <c r="BP2065" s="39"/>
      <c r="BQ2065" s="39"/>
      <c r="BR2065" s="39"/>
      <c r="BS2065" s="39"/>
      <c r="BT2065" s="39"/>
      <c r="BU2065" s="39"/>
      <c r="BV2065" s="39"/>
      <c r="BW2065" s="39"/>
      <c r="BX2065" s="39"/>
      <c r="BY2065" s="39"/>
      <c r="BZ2065" s="39"/>
      <c r="CA2065" s="39"/>
      <c r="CB2065" s="39"/>
      <c r="CC2065" s="39"/>
      <c r="CD2065" s="39"/>
      <c r="CE2065" s="39"/>
      <c r="CF2065" s="39"/>
      <c r="CG2065" s="39"/>
      <c r="CH2065" s="39"/>
      <c r="CI2065" s="39"/>
      <c r="CJ2065" s="39"/>
      <c r="CK2065" s="39"/>
      <c r="CL2065" s="39"/>
      <c r="CM2065" s="39"/>
      <c r="CN2065" s="39"/>
      <c r="CO2065" s="39"/>
      <c r="CP2065" s="39"/>
      <c r="CQ2065" s="40"/>
      <c r="CR2065" s="40"/>
      <c r="CS2065" s="40"/>
      <c r="CT2065" s="40"/>
      <c r="CU2065" s="40"/>
      <c r="CV2065" s="40"/>
      <c r="CW2065" s="40"/>
      <c r="CX2065" s="40"/>
      <c r="CY2065" s="40"/>
      <c r="CZ2065" s="40"/>
      <c r="DA2065" s="40"/>
      <c r="DB2065" s="40"/>
      <c r="DC2065" s="40"/>
      <c r="DD2065" s="40"/>
      <c r="DE2065" s="40"/>
      <c r="DF2065" s="40"/>
      <c r="DG2065" s="40"/>
      <c r="DH2065" s="37"/>
      <c r="DI2065" s="37"/>
      <c r="DJ2065" s="37"/>
      <c r="DK2065" s="37"/>
      <c r="DL2065" s="37"/>
      <c r="DM2065" s="37"/>
      <c r="DN2065" s="37"/>
      <c r="DO2065" s="37"/>
      <c r="DP2065" s="37"/>
      <c r="DQ2065" s="37"/>
      <c r="DR2065" s="37"/>
      <c r="DS2065" s="37"/>
      <c r="DT2065" s="37"/>
      <c r="DU2065" s="37"/>
      <c r="DV2065" s="37"/>
      <c r="DW2065" s="37"/>
      <c r="DX2065" s="37"/>
      <c r="DY2065" s="37"/>
      <c r="DZ2065" s="37"/>
      <c r="EA2065" s="37"/>
      <c r="EB2065" s="37"/>
      <c r="EC2065" s="37"/>
      <c r="ED2065" s="38"/>
    </row>
    <row r="2066" spans="1:134" s="7" customFormat="1" x14ac:dyDescent="0.25">
      <c r="A2066" s="98">
        <v>7</v>
      </c>
      <c r="B2066" s="227" t="s">
        <v>749</v>
      </c>
      <c r="C2066" s="283" t="s">
        <v>646</v>
      </c>
      <c r="D2066" s="226">
        <v>43567</v>
      </c>
      <c r="E2066" s="313">
        <v>0.43055555555555558</v>
      </c>
      <c r="F2066" s="313"/>
      <c r="G2066" s="313"/>
      <c r="H2066" s="313"/>
      <c r="I2066" s="313"/>
      <c r="J2066" s="313"/>
      <c r="K2066" s="313"/>
      <c r="L2066" s="313"/>
      <c r="M2066" s="313"/>
      <c r="N2066" s="313"/>
      <c r="O2066" s="313"/>
      <c r="P2066" s="98" t="str">
        <f t="shared" si="32"/>
        <v>7|pontal Sul do Rio Doce|Regência|20190412|102000</v>
      </c>
      <c r="Q2066" s="233" t="s">
        <v>6</v>
      </c>
      <c r="R2066" s="231" t="s">
        <v>6</v>
      </c>
      <c r="S2066" s="98" t="s">
        <v>6</v>
      </c>
      <c r="T2066" s="233" t="s">
        <v>6</v>
      </c>
      <c r="U2066" s="231" t="s">
        <v>6</v>
      </c>
      <c r="V2066" s="98" t="s">
        <v>6</v>
      </c>
      <c r="W2066" s="233" t="s">
        <v>6</v>
      </c>
      <c r="X2066" s="300" t="s">
        <v>6</v>
      </c>
      <c r="Y2066" s="233" t="s">
        <v>6</v>
      </c>
      <c r="Z2066" s="233" t="s">
        <v>6</v>
      </c>
      <c r="AA2066" s="233" t="s">
        <v>6</v>
      </c>
      <c r="AB2066" s="233" t="s">
        <v>6</v>
      </c>
      <c r="AC2066" s="233" t="s">
        <v>6</v>
      </c>
      <c r="AD2066" s="233" t="s">
        <v>6</v>
      </c>
      <c r="AE2066" s="233" t="s">
        <v>6</v>
      </c>
      <c r="AF2066" s="233" t="s">
        <v>6</v>
      </c>
      <c r="AG2066" s="233" t="s">
        <v>6</v>
      </c>
      <c r="AH2066" s="231" t="s">
        <v>539</v>
      </c>
      <c r="AI2066" s="233" t="s">
        <v>566</v>
      </c>
      <c r="AJ2066" s="283">
        <v>10</v>
      </c>
      <c r="AK2066" s="283" t="s">
        <v>963</v>
      </c>
      <c r="AL2066" s="283" t="s">
        <v>413</v>
      </c>
      <c r="AM2066" s="283">
        <v>52</v>
      </c>
      <c r="AN2066" s="98">
        <v>1</v>
      </c>
      <c r="AO2066" s="98" t="s">
        <v>467</v>
      </c>
      <c r="AP2066" s="41"/>
      <c r="AQ2066" s="41"/>
      <c r="AR2066" s="41"/>
      <c r="AS2066" s="41"/>
      <c r="AT2066" s="39"/>
      <c r="AU2066" s="39"/>
      <c r="AV2066" s="39"/>
      <c r="AW2066" s="39"/>
      <c r="AX2066" s="39"/>
      <c r="AY2066" s="39"/>
      <c r="AZ2066" s="39"/>
      <c r="BA2066" s="39"/>
      <c r="BB2066" s="39"/>
      <c r="BC2066" s="39"/>
      <c r="BD2066" s="39"/>
      <c r="BE2066" s="39"/>
      <c r="BF2066" s="39"/>
      <c r="BG2066" s="39"/>
      <c r="BH2066" s="39"/>
      <c r="BI2066" s="39"/>
      <c r="BJ2066" s="39"/>
      <c r="BK2066" s="39"/>
      <c r="BL2066" s="39"/>
      <c r="BM2066" s="39"/>
      <c r="BN2066" s="39"/>
      <c r="BO2066" s="39"/>
      <c r="BP2066" s="39"/>
      <c r="BQ2066" s="39"/>
      <c r="BR2066" s="39"/>
      <c r="BS2066" s="39"/>
      <c r="BT2066" s="39"/>
      <c r="BU2066" s="39"/>
      <c r="BV2066" s="39"/>
      <c r="BW2066" s="39"/>
      <c r="BX2066" s="39"/>
      <c r="BY2066" s="39"/>
      <c r="BZ2066" s="39"/>
      <c r="CA2066" s="39"/>
      <c r="CB2066" s="39"/>
      <c r="CC2066" s="39"/>
      <c r="CD2066" s="39"/>
      <c r="CE2066" s="39"/>
      <c r="CF2066" s="39"/>
      <c r="CG2066" s="39"/>
      <c r="CH2066" s="39"/>
      <c r="CI2066" s="39"/>
      <c r="CJ2066" s="39"/>
      <c r="CK2066" s="39"/>
      <c r="CL2066" s="39"/>
      <c r="CM2066" s="39"/>
      <c r="CN2066" s="39"/>
      <c r="CO2066" s="39"/>
      <c r="CP2066" s="39"/>
      <c r="CQ2066" s="40"/>
      <c r="CR2066" s="40"/>
      <c r="CS2066" s="40"/>
      <c r="CT2066" s="40"/>
      <c r="CU2066" s="40"/>
      <c r="CV2066" s="40"/>
      <c r="CW2066" s="40"/>
      <c r="CX2066" s="40"/>
      <c r="CY2066" s="40"/>
      <c r="CZ2066" s="40"/>
      <c r="DA2066" s="40"/>
      <c r="DB2066" s="40"/>
      <c r="DC2066" s="40"/>
      <c r="DD2066" s="40"/>
      <c r="DE2066" s="40"/>
      <c r="DF2066" s="40"/>
      <c r="DG2066" s="40"/>
      <c r="DH2066" s="37"/>
      <c r="DI2066" s="37"/>
      <c r="DJ2066" s="37"/>
      <c r="DK2066" s="37"/>
      <c r="DL2066" s="37"/>
      <c r="DM2066" s="37"/>
      <c r="DN2066" s="37"/>
      <c r="DO2066" s="37"/>
      <c r="DP2066" s="37"/>
      <c r="DQ2066" s="37"/>
      <c r="DR2066" s="37"/>
      <c r="DS2066" s="37"/>
      <c r="DT2066" s="37"/>
      <c r="DU2066" s="37"/>
      <c r="DV2066" s="37"/>
      <c r="DW2066" s="37"/>
      <c r="DX2066" s="37"/>
      <c r="DY2066" s="37"/>
      <c r="DZ2066" s="37"/>
      <c r="EA2066" s="37"/>
      <c r="EB2066" s="37"/>
      <c r="EC2066" s="37"/>
      <c r="ED2066" s="38"/>
    </row>
    <row r="2067" spans="1:134" s="7" customFormat="1" x14ac:dyDescent="0.25">
      <c r="A2067" s="98">
        <v>7</v>
      </c>
      <c r="B2067" s="227" t="s">
        <v>749</v>
      </c>
      <c r="C2067" s="283" t="s">
        <v>646</v>
      </c>
      <c r="D2067" s="226">
        <v>43567</v>
      </c>
      <c r="E2067" s="145">
        <v>0.43055555555555602</v>
      </c>
      <c r="F2067" s="145"/>
      <c r="G2067" s="145"/>
      <c r="H2067" s="145"/>
      <c r="I2067" s="145"/>
      <c r="J2067" s="145"/>
      <c r="K2067" s="145"/>
      <c r="L2067" s="145"/>
      <c r="M2067" s="145"/>
      <c r="N2067" s="145"/>
      <c r="O2067" s="145"/>
      <c r="P2067" s="98" t="str">
        <f t="shared" si="32"/>
        <v>7|pontal Sul do Rio Doce|Regência|20190412|102000</v>
      </c>
      <c r="Q2067" s="233" t="s">
        <v>6</v>
      </c>
      <c r="R2067" s="231" t="s">
        <v>6</v>
      </c>
      <c r="S2067" s="98" t="s">
        <v>6</v>
      </c>
      <c r="T2067" s="233" t="s">
        <v>6</v>
      </c>
      <c r="U2067" s="231" t="s">
        <v>6</v>
      </c>
      <c r="V2067" s="98" t="s">
        <v>6</v>
      </c>
      <c r="W2067" s="233" t="s">
        <v>6</v>
      </c>
      <c r="X2067" s="300" t="s">
        <v>6</v>
      </c>
      <c r="Y2067" s="233" t="s">
        <v>6</v>
      </c>
      <c r="Z2067" s="233" t="s">
        <v>6</v>
      </c>
      <c r="AA2067" s="233" t="s">
        <v>6</v>
      </c>
      <c r="AB2067" s="233" t="s">
        <v>6</v>
      </c>
      <c r="AC2067" s="233" t="s">
        <v>6</v>
      </c>
      <c r="AD2067" s="233" t="s">
        <v>6</v>
      </c>
      <c r="AE2067" s="233" t="s">
        <v>6</v>
      </c>
      <c r="AF2067" s="233" t="s">
        <v>6</v>
      </c>
      <c r="AG2067" s="233" t="s">
        <v>6</v>
      </c>
      <c r="AH2067" s="231" t="s">
        <v>961</v>
      </c>
      <c r="AI2067" s="233" t="s">
        <v>962</v>
      </c>
      <c r="AJ2067" s="283">
        <v>10</v>
      </c>
      <c r="AK2067" s="283" t="s">
        <v>963</v>
      </c>
      <c r="AL2067" s="283" t="s">
        <v>413</v>
      </c>
      <c r="AM2067" s="283">
        <v>24</v>
      </c>
      <c r="AN2067" s="98">
        <v>1</v>
      </c>
      <c r="AO2067" s="98" t="s">
        <v>467</v>
      </c>
      <c r="AP2067" s="41"/>
      <c r="AQ2067" s="41"/>
      <c r="AR2067" s="41"/>
      <c r="AS2067" s="41"/>
      <c r="AT2067" s="39"/>
      <c r="AU2067" s="39"/>
      <c r="AV2067" s="39"/>
      <c r="AW2067" s="39"/>
      <c r="AX2067" s="39"/>
      <c r="AY2067" s="39"/>
      <c r="AZ2067" s="39"/>
      <c r="BA2067" s="39"/>
      <c r="BB2067" s="39"/>
      <c r="BC2067" s="39"/>
      <c r="BD2067" s="39"/>
      <c r="BE2067" s="39"/>
      <c r="BF2067" s="39"/>
      <c r="BG2067" s="39"/>
      <c r="BH2067" s="39"/>
      <c r="BI2067" s="39"/>
      <c r="BJ2067" s="39"/>
      <c r="BK2067" s="39"/>
      <c r="BL2067" s="39"/>
      <c r="BM2067" s="39"/>
      <c r="BN2067" s="39"/>
      <c r="BO2067" s="39"/>
      <c r="BP2067" s="39"/>
      <c r="BQ2067" s="39"/>
      <c r="BR2067" s="39"/>
      <c r="BS2067" s="39"/>
      <c r="BT2067" s="39"/>
      <c r="BU2067" s="39"/>
      <c r="BV2067" s="39"/>
      <c r="BW2067" s="39"/>
      <c r="BX2067" s="39"/>
      <c r="BY2067" s="39"/>
      <c r="BZ2067" s="39"/>
      <c r="CA2067" s="39"/>
      <c r="CB2067" s="39"/>
      <c r="CC2067" s="39"/>
      <c r="CD2067" s="39"/>
      <c r="CE2067" s="39"/>
      <c r="CF2067" s="39"/>
      <c r="CG2067" s="39"/>
      <c r="CH2067" s="39"/>
      <c r="CI2067" s="39"/>
      <c r="CJ2067" s="39"/>
      <c r="CK2067" s="39"/>
      <c r="CL2067" s="39"/>
      <c r="CM2067" s="39"/>
      <c r="CN2067" s="39"/>
      <c r="CO2067" s="39"/>
      <c r="CP2067" s="39"/>
      <c r="CQ2067" s="40"/>
      <c r="CR2067" s="40"/>
      <c r="CS2067" s="40"/>
      <c r="CT2067" s="40"/>
      <c r="CU2067" s="40"/>
      <c r="CV2067" s="40"/>
      <c r="CW2067" s="40"/>
      <c r="CX2067" s="40"/>
      <c r="CY2067" s="40"/>
      <c r="CZ2067" s="40"/>
      <c r="DA2067" s="40"/>
      <c r="DB2067" s="40"/>
      <c r="DC2067" s="40"/>
      <c r="DD2067" s="40"/>
      <c r="DE2067" s="40"/>
      <c r="DF2067" s="40"/>
      <c r="DG2067" s="40"/>
      <c r="DH2067" s="37"/>
      <c r="DI2067" s="37"/>
      <c r="DJ2067" s="37"/>
      <c r="DK2067" s="37"/>
      <c r="DL2067" s="37"/>
      <c r="DM2067" s="37"/>
      <c r="DN2067" s="37"/>
      <c r="DO2067" s="37"/>
      <c r="DP2067" s="37"/>
      <c r="DQ2067" s="37"/>
      <c r="DR2067" s="37"/>
      <c r="DS2067" s="37"/>
      <c r="DT2067" s="37"/>
      <c r="DU2067" s="37"/>
      <c r="DV2067" s="37"/>
      <c r="DW2067" s="37"/>
      <c r="DX2067" s="37"/>
      <c r="DY2067" s="37"/>
      <c r="DZ2067" s="37"/>
      <c r="EA2067" s="37"/>
      <c r="EB2067" s="37"/>
      <c r="EC2067" s="37"/>
      <c r="ED2067" s="38"/>
    </row>
    <row r="2068" spans="1:134" x14ac:dyDescent="0.25">
      <c r="A2068" s="98">
        <v>7</v>
      </c>
      <c r="B2068" s="227" t="s">
        <v>749</v>
      </c>
      <c r="C2068" s="283" t="s">
        <v>646</v>
      </c>
      <c r="D2068" s="226">
        <v>43567</v>
      </c>
      <c r="E2068" s="145">
        <v>0.43055555555555602</v>
      </c>
      <c r="F2068" s="145"/>
      <c r="G2068" s="145"/>
      <c r="H2068" s="145"/>
      <c r="I2068" s="145"/>
      <c r="J2068" s="145"/>
      <c r="K2068" s="145"/>
      <c r="L2068" s="145"/>
      <c r="M2068" s="145"/>
      <c r="N2068" s="145"/>
      <c r="O2068" s="145"/>
      <c r="P2068" s="98" t="str">
        <f t="shared" si="32"/>
        <v>7|pontal Sul do Rio Doce|Regência|20190412|102000</v>
      </c>
      <c r="Q2068" s="233" t="s">
        <v>6</v>
      </c>
      <c r="R2068" s="231" t="s">
        <v>6</v>
      </c>
      <c r="S2068" s="98" t="s">
        <v>6</v>
      </c>
      <c r="T2068" s="233" t="s">
        <v>6</v>
      </c>
      <c r="U2068" s="231" t="s">
        <v>6</v>
      </c>
      <c r="V2068" s="98" t="s">
        <v>6</v>
      </c>
      <c r="W2068" s="233" t="s">
        <v>6</v>
      </c>
      <c r="X2068" s="300" t="s">
        <v>6</v>
      </c>
      <c r="Y2068" s="233" t="s">
        <v>6</v>
      </c>
      <c r="Z2068" s="233" t="s">
        <v>6</v>
      </c>
      <c r="AA2068" s="233" t="s">
        <v>6</v>
      </c>
      <c r="AB2068" s="233" t="s">
        <v>6</v>
      </c>
      <c r="AC2068" s="233" t="s">
        <v>6</v>
      </c>
      <c r="AD2068" s="233" t="s">
        <v>6</v>
      </c>
      <c r="AE2068" s="233" t="s">
        <v>6</v>
      </c>
      <c r="AF2068" s="233" t="s">
        <v>6</v>
      </c>
      <c r="AG2068" s="233" t="s">
        <v>6</v>
      </c>
      <c r="AH2068" s="231" t="s">
        <v>961</v>
      </c>
      <c r="AI2068" s="233" t="s">
        <v>962</v>
      </c>
      <c r="AJ2068" s="283">
        <v>10</v>
      </c>
      <c r="AK2068" s="283" t="s">
        <v>963</v>
      </c>
      <c r="AL2068" s="283" t="s">
        <v>413</v>
      </c>
      <c r="AM2068" s="283">
        <v>1</v>
      </c>
      <c r="AN2068" s="98">
        <v>1</v>
      </c>
      <c r="AO2068" s="98" t="s">
        <v>467</v>
      </c>
    </row>
    <row r="2069" spans="1:134" x14ac:dyDescent="0.25">
      <c r="A2069" s="98">
        <v>7</v>
      </c>
      <c r="B2069" s="227" t="s">
        <v>749</v>
      </c>
      <c r="C2069" s="283" t="s">
        <v>646</v>
      </c>
      <c r="D2069" s="226">
        <v>43567</v>
      </c>
      <c r="E2069" s="145">
        <v>0.43055555555555602</v>
      </c>
      <c r="F2069" s="145"/>
      <c r="G2069" s="145"/>
      <c r="H2069" s="145"/>
      <c r="I2069" s="145"/>
      <c r="J2069" s="145"/>
      <c r="K2069" s="145"/>
      <c r="L2069" s="145"/>
      <c r="M2069" s="145"/>
      <c r="N2069" s="145"/>
      <c r="O2069" s="145"/>
      <c r="P2069" s="98" t="str">
        <f t="shared" si="32"/>
        <v>7|pontal Sul do Rio Doce|Regência|20190412|102000</v>
      </c>
      <c r="Q2069" s="233" t="s">
        <v>6</v>
      </c>
      <c r="R2069" s="231" t="s">
        <v>6</v>
      </c>
      <c r="S2069" s="98" t="s">
        <v>6</v>
      </c>
      <c r="T2069" s="233" t="s">
        <v>6</v>
      </c>
      <c r="U2069" s="231" t="s">
        <v>6</v>
      </c>
      <c r="V2069" s="98" t="s">
        <v>6</v>
      </c>
      <c r="W2069" s="233" t="s">
        <v>6</v>
      </c>
      <c r="X2069" s="300" t="s">
        <v>6</v>
      </c>
      <c r="Y2069" s="233" t="s">
        <v>6</v>
      </c>
      <c r="Z2069" s="233" t="s">
        <v>6</v>
      </c>
      <c r="AA2069" s="233" t="s">
        <v>6</v>
      </c>
      <c r="AB2069" s="233" t="s">
        <v>6</v>
      </c>
      <c r="AC2069" s="233" t="s">
        <v>6</v>
      </c>
      <c r="AD2069" s="233" t="s">
        <v>6</v>
      </c>
      <c r="AE2069" s="233" t="s">
        <v>6</v>
      </c>
      <c r="AF2069" s="233" t="s">
        <v>6</v>
      </c>
      <c r="AG2069" s="233" t="s">
        <v>6</v>
      </c>
      <c r="AH2069" s="231" t="s">
        <v>961</v>
      </c>
      <c r="AI2069" s="233" t="s">
        <v>962</v>
      </c>
      <c r="AJ2069" s="283">
        <v>10</v>
      </c>
      <c r="AK2069" s="283" t="s">
        <v>963</v>
      </c>
      <c r="AL2069" s="283" t="s">
        <v>413</v>
      </c>
      <c r="AM2069" s="283">
        <v>1</v>
      </c>
      <c r="AN2069" s="98">
        <v>1</v>
      </c>
      <c r="AO2069" s="98" t="s">
        <v>467</v>
      </c>
    </row>
    <row r="2070" spans="1:134" x14ac:dyDescent="0.25">
      <c r="A2070" s="98">
        <v>7</v>
      </c>
      <c r="B2070" s="227" t="s">
        <v>749</v>
      </c>
      <c r="C2070" s="283" t="s">
        <v>646</v>
      </c>
      <c r="D2070" s="226">
        <v>43567</v>
      </c>
      <c r="E2070" s="145">
        <v>0.43055555555555602</v>
      </c>
      <c r="F2070" s="145"/>
      <c r="G2070" s="145"/>
      <c r="H2070" s="145"/>
      <c r="I2070" s="145"/>
      <c r="J2070" s="145"/>
      <c r="K2070" s="145"/>
      <c r="L2070" s="145"/>
      <c r="M2070" s="145"/>
      <c r="N2070" s="145"/>
      <c r="O2070" s="145"/>
      <c r="P2070" s="98" t="str">
        <f t="shared" si="32"/>
        <v>7|pontal Sul do Rio Doce|Regência|20190412|102000</v>
      </c>
      <c r="Q2070" s="233" t="s">
        <v>6</v>
      </c>
      <c r="R2070" s="231" t="s">
        <v>6</v>
      </c>
      <c r="S2070" s="98" t="s">
        <v>6</v>
      </c>
      <c r="T2070" s="233" t="s">
        <v>6</v>
      </c>
      <c r="U2070" s="231" t="s">
        <v>6</v>
      </c>
      <c r="V2070" s="98" t="s">
        <v>6</v>
      </c>
      <c r="W2070" s="233" t="s">
        <v>6</v>
      </c>
      <c r="X2070" s="300" t="s">
        <v>6</v>
      </c>
      <c r="Y2070" s="233" t="s">
        <v>6</v>
      </c>
      <c r="Z2070" s="233" t="s">
        <v>6</v>
      </c>
      <c r="AA2070" s="233" t="s">
        <v>6</v>
      </c>
      <c r="AB2070" s="233" t="s">
        <v>6</v>
      </c>
      <c r="AC2070" s="233" t="s">
        <v>6</v>
      </c>
      <c r="AD2070" s="233" t="s">
        <v>6</v>
      </c>
      <c r="AE2070" s="233" t="s">
        <v>6</v>
      </c>
      <c r="AF2070" s="233" t="s">
        <v>6</v>
      </c>
      <c r="AG2070" s="233" t="s">
        <v>6</v>
      </c>
      <c r="AH2070" s="231" t="s">
        <v>961</v>
      </c>
      <c r="AI2070" s="233" t="s">
        <v>962</v>
      </c>
      <c r="AJ2070" s="283">
        <v>10</v>
      </c>
      <c r="AK2070" s="283" t="s">
        <v>963</v>
      </c>
      <c r="AL2070" s="283" t="s">
        <v>413</v>
      </c>
      <c r="AM2070" s="283">
        <v>1</v>
      </c>
      <c r="AN2070" s="98">
        <v>1</v>
      </c>
      <c r="AO2070" s="98" t="s">
        <v>467</v>
      </c>
    </row>
    <row r="2071" spans="1:134" x14ac:dyDescent="0.25">
      <c r="A2071" s="98">
        <v>7</v>
      </c>
      <c r="B2071" s="226" t="s">
        <v>979</v>
      </c>
      <c r="C2071" s="283" t="s">
        <v>646</v>
      </c>
      <c r="D2071" s="226">
        <v>43567</v>
      </c>
      <c r="E2071" s="145">
        <v>0.3888888888888889</v>
      </c>
      <c r="F2071" s="145"/>
      <c r="G2071" s="145"/>
      <c r="H2071" s="145"/>
      <c r="I2071" s="145"/>
      <c r="J2071" s="145"/>
      <c r="K2071" s="145"/>
      <c r="L2071" s="145"/>
      <c r="M2071" s="145"/>
      <c r="N2071" s="145"/>
      <c r="O2071" s="145"/>
      <c r="P2071" s="98" t="str">
        <f t="shared" si="32"/>
        <v>7|transecto Regência|Regência|20190412|092000</v>
      </c>
      <c r="Q2071" s="233" t="s">
        <v>6</v>
      </c>
      <c r="R2071" s="231" t="s">
        <v>6</v>
      </c>
      <c r="S2071" s="98" t="s">
        <v>6</v>
      </c>
      <c r="T2071" s="233" t="s">
        <v>6</v>
      </c>
      <c r="U2071" s="231" t="s">
        <v>6</v>
      </c>
      <c r="V2071" s="98" t="s">
        <v>6</v>
      </c>
      <c r="W2071" s="233" t="s">
        <v>6</v>
      </c>
      <c r="X2071" s="300" t="s">
        <v>6</v>
      </c>
      <c r="Y2071" s="233" t="s">
        <v>6</v>
      </c>
      <c r="Z2071" s="233" t="s">
        <v>6</v>
      </c>
      <c r="AA2071" s="233" t="s">
        <v>6</v>
      </c>
      <c r="AB2071" s="233" t="s">
        <v>6</v>
      </c>
      <c r="AC2071" s="233" t="s">
        <v>6</v>
      </c>
      <c r="AD2071" s="233" t="s">
        <v>6</v>
      </c>
      <c r="AE2071" s="233" t="s">
        <v>6</v>
      </c>
      <c r="AF2071" s="233" t="s">
        <v>6</v>
      </c>
      <c r="AG2071" s="233" t="s">
        <v>6</v>
      </c>
      <c r="AH2071" s="231" t="s">
        <v>537</v>
      </c>
      <c r="AI2071" s="233" t="s">
        <v>564</v>
      </c>
      <c r="AJ2071" s="283">
        <v>10</v>
      </c>
      <c r="AK2071" s="283" t="s">
        <v>963</v>
      </c>
      <c r="AL2071" s="283" t="s">
        <v>413</v>
      </c>
      <c r="AM2071" s="283">
        <v>1</v>
      </c>
      <c r="AN2071" s="98">
        <v>1</v>
      </c>
      <c r="AO2071" s="98" t="s">
        <v>467</v>
      </c>
    </row>
    <row r="2072" spans="1:134" x14ac:dyDescent="0.25">
      <c r="A2072" s="98">
        <v>7</v>
      </c>
      <c r="B2072" s="226" t="s">
        <v>979</v>
      </c>
      <c r="C2072" s="283" t="s">
        <v>646</v>
      </c>
      <c r="D2072" s="226">
        <v>43567</v>
      </c>
      <c r="E2072" s="145">
        <v>0.3888888888888889</v>
      </c>
      <c r="F2072" s="145"/>
      <c r="G2072" s="145"/>
      <c r="H2072" s="145"/>
      <c r="I2072" s="145"/>
      <c r="J2072" s="145"/>
      <c r="K2072" s="145"/>
      <c r="L2072" s="145"/>
      <c r="M2072" s="145"/>
      <c r="N2072" s="145"/>
      <c r="O2072" s="145"/>
      <c r="P2072" s="98" t="str">
        <f t="shared" si="32"/>
        <v>7|transecto Regência|Regência|20190412|092000</v>
      </c>
      <c r="Q2072" s="233" t="s">
        <v>6</v>
      </c>
      <c r="R2072" s="231" t="s">
        <v>6</v>
      </c>
      <c r="S2072" s="98" t="s">
        <v>6</v>
      </c>
      <c r="T2072" s="233" t="s">
        <v>6</v>
      </c>
      <c r="U2072" s="231" t="s">
        <v>6</v>
      </c>
      <c r="V2072" s="98" t="s">
        <v>6</v>
      </c>
      <c r="W2072" s="233" t="s">
        <v>6</v>
      </c>
      <c r="X2072" s="300" t="s">
        <v>6</v>
      </c>
      <c r="Y2072" s="233" t="s">
        <v>6</v>
      </c>
      <c r="Z2072" s="233" t="s">
        <v>6</v>
      </c>
      <c r="AA2072" s="233" t="s">
        <v>6</v>
      </c>
      <c r="AB2072" s="233" t="s">
        <v>6</v>
      </c>
      <c r="AC2072" s="233" t="s">
        <v>6</v>
      </c>
      <c r="AD2072" s="233" t="s">
        <v>6</v>
      </c>
      <c r="AE2072" s="233" t="s">
        <v>6</v>
      </c>
      <c r="AF2072" s="233" t="s">
        <v>6</v>
      </c>
      <c r="AG2072" s="233" t="s">
        <v>6</v>
      </c>
      <c r="AH2072" s="231" t="s">
        <v>537</v>
      </c>
      <c r="AI2072" s="233" t="s">
        <v>564</v>
      </c>
      <c r="AJ2072" s="283">
        <v>10</v>
      </c>
      <c r="AK2072" s="283" t="s">
        <v>963</v>
      </c>
      <c r="AL2072" s="283" t="s">
        <v>413</v>
      </c>
      <c r="AM2072" s="283">
        <v>1</v>
      </c>
      <c r="AN2072" s="98">
        <v>1</v>
      </c>
      <c r="AO2072" s="98" t="s">
        <v>467</v>
      </c>
    </row>
    <row r="2073" spans="1:134" x14ac:dyDescent="0.25">
      <c r="A2073" s="98">
        <v>7</v>
      </c>
      <c r="B2073" s="226" t="s">
        <v>979</v>
      </c>
      <c r="C2073" s="283" t="s">
        <v>646</v>
      </c>
      <c r="D2073" s="226">
        <v>43567</v>
      </c>
      <c r="E2073" s="145">
        <v>0.3888888888888889</v>
      </c>
      <c r="F2073" s="145"/>
      <c r="G2073" s="145"/>
      <c r="H2073" s="145"/>
      <c r="I2073" s="145"/>
      <c r="J2073" s="145"/>
      <c r="K2073" s="145"/>
      <c r="L2073" s="145"/>
      <c r="M2073" s="145"/>
      <c r="N2073" s="145"/>
      <c r="O2073" s="145"/>
      <c r="P2073" s="98" t="str">
        <f t="shared" si="32"/>
        <v>7|transecto Regência|Regência|20190412|092000</v>
      </c>
      <c r="Q2073" s="233" t="s">
        <v>6</v>
      </c>
      <c r="R2073" s="231" t="s">
        <v>6</v>
      </c>
      <c r="S2073" s="98" t="s">
        <v>6</v>
      </c>
      <c r="T2073" s="233" t="s">
        <v>6</v>
      </c>
      <c r="U2073" s="231" t="s">
        <v>6</v>
      </c>
      <c r="V2073" s="98" t="s">
        <v>6</v>
      </c>
      <c r="W2073" s="233" t="s">
        <v>6</v>
      </c>
      <c r="X2073" s="300" t="s">
        <v>6</v>
      </c>
      <c r="Y2073" s="233" t="s">
        <v>6</v>
      </c>
      <c r="Z2073" s="233" t="s">
        <v>6</v>
      </c>
      <c r="AA2073" s="233" t="s">
        <v>6</v>
      </c>
      <c r="AB2073" s="233" t="s">
        <v>6</v>
      </c>
      <c r="AC2073" s="233" t="s">
        <v>6</v>
      </c>
      <c r="AD2073" s="233" t="s">
        <v>6</v>
      </c>
      <c r="AE2073" s="233" t="s">
        <v>6</v>
      </c>
      <c r="AF2073" s="233" t="s">
        <v>6</v>
      </c>
      <c r="AG2073" s="233" t="s">
        <v>6</v>
      </c>
      <c r="AH2073" s="231" t="s">
        <v>537</v>
      </c>
      <c r="AI2073" s="233" t="s">
        <v>564</v>
      </c>
      <c r="AJ2073" s="283">
        <v>10</v>
      </c>
      <c r="AK2073" s="283" t="s">
        <v>963</v>
      </c>
      <c r="AL2073" s="283" t="s">
        <v>413</v>
      </c>
      <c r="AM2073" s="283">
        <v>3</v>
      </c>
      <c r="AN2073" s="98">
        <v>1</v>
      </c>
      <c r="AO2073" s="98" t="s">
        <v>467</v>
      </c>
    </row>
    <row r="2074" spans="1:134" x14ac:dyDescent="0.25">
      <c r="A2074" s="98">
        <v>7</v>
      </c>
      <c r="B2074" s="226" t="s">
        <v>979</v>
      </c>
      <c r="C2074" s="283" t="s">
        <v>646</v>
      </c>
      <c r="D2074" s="226">
        <v>43567</v>
      </c>
      <c r="E2074" s="145">
        <v>0.3888888888888889</v>
      </c>
      <c r="F2074" s="145"/>
      <c r="G2074" s="145"/>
      <c r="H2074" s="145"/>
      <c r="I2074" s="145"/>
      <c r="J2074" s="145"/>
      <c r="K2074" s="145"/>
      <c r="L2074" s="145"/>
      <c r="M2074" s="145"/>
      <c r="N2074" s="145"/>
      <c r="O2074" s="145"/>
      <c r="P2074" s="98" t="str">
        <f t="shared" si="32"/>
        <v>7|transecto Regência|Regência|20190412|092000</v>
      </c>
      <c r="Q2074" s="233" t="s">
        <v>6</v>
      </c>
      <c r="R2074" s="231" t="s">
        <v>6</v>
      </c>
      <c r="S2074" s="98" t="s">
        <v>6</v>
      </c>
      <c r="T2074" s="233" t="s">
        <v>6</v>
      </c>
      <c r="U2074" s="231" t="s">
        <v>6</v>
      </c>
      <c r="V2074" s="98" t="s">
        <v>6</v>
      </c>
      <c r="W2074" s="233" t="s">
        <v>6</v>
      </c>
      <c r="X2074" s="300" t="s">
        <v>6</v>
      </c>
      <c r="Y2074" s="233" t="s">
        <v>6</v>
      </c>
      <c r="Z2074" s="233" t="s">
        <v>6</v>
      </c>
      <c r="AA2074" s="233" t="s">
        <v>6</v>
      </c>
      <c r="AB2074" s="233" t="s">
        <v>6</v>
      </c>
      <c r="AC2074" s="233" t="s">
        <v>6</v>
      </c>
      <c r="AD2074" s="233" t="s">
        <v>6</v>
      </c>
      <c r="AE2074" s="233" t="s">
        <v>6</v>
      </c>
      <c r="AF2074" s="233" t="s">
        <v>6</v>
      </c>
      <c r="AG2074" s="233" t="s">
        <v>6</v>
      </c>
      <c r="AH2074" s="231" t="s">
        <v>537</v>
      </c>
      <c r="AI2074" s="233" t="s">
        <v>564</v>
      </c>
      <c r="AJ2074" s="283">
        <v>10</v>
      </c>
      <c r="AK2074" s="283" t="s">
        <v>963</v>
      </c>
      <c r="AL2074" s="283" t="s">
        <v>413</v>
      </c>
      <c r="AM2074" s="283">
        <v>3</v>
      </c>
      <c r="AN2074" s="98">
        <v>1</v>
      </c>
      <c r="AO2074" s="98" t="s">
        <v>467</v>
      </c>
    </row>
    <row r="2075" spans="1:134" x14ac:dyDescent="0.25">
      <c r="A2075" s="98">
        <v>7</v>
      </c>
      <c r="B2075" s="226" t="s">
        <v>594</v>
      </c>
      <c r="C2075" s="283" t="s">
        <v>646</v>
      </c>
      <c r="D2075" s="226">
        <v>43567</v>
      </c>
      <c r="E2075" s="145">
        <v>0.36805555555555558</v>
      </c>
      <c r="F2075" s="145"/>
      <c r="G2075" s="145"/>
      <c r="H2075" s="145"/>
      <c r="I2075" s="145"/>
      <c r="J2075" s="145"/>
      <c r="K2075" s="145"/>
      <c r="L2075" s="145"/>
      <c r="M2075" s="145"/>
      <c r="N2075" s="145"/>
      <c r="O2075" s="145"/>
      <c r="P2075" s="98" t="str">
        <f t="shared" si="32"/>
        <v>7|ponto Rio Riacho|Regência|20190412|085000</v>
      </c>
      <c r="Q2075" s="233" t="s">
        <v>6</v>
      </c>
      <c r="R2075" s="231" t="s">
        <v>6</v>
      </c>
      <c r="S2075" s="98" t="s">
        <v>6</v>
      </c>
      <c r="T2075" s="233" t="s">
        <v>6</v>
      </c>
      <c r="U2075" s="231" t="s">
        <v>6</v>
      </c>
      <c r="V2075" s="98" t="s">
        <v>6</v>
      </c>
      <c r="W2075" s="233" t="s">
        <v>6</v>
      </c>
      <c r="X2075" s="300" t="s">
        <v>6</v>
      </c>
      <c r="Y2075" s="233" t="s">
        <v>6</v>
      </c>
      <c r="Z2075" s="233" t="s">
        <v>6</v>
      </c>
      <c r="AA2075" s="233" t="s">
        <v>6</v>
      </c>
      <c r="AB2075" s="233" t="s">
        <v>6</v>
      </c>
      <c r="AC2075" s="233" t="s">
        <v>6</v>
      </c>
      <c r="AD2075" s="233" t="s">
        <v>6</v>
      </c>
      <c r="AE2075" s="233" t="s">
        <v>6</v>
      </c>
      <c r="AF2075" s="233" t="s">
        <v>6</v>
      </c>
      <c r="AG2075" s="233" t="s">
        <v>6</v>
      </c>
      <c r="AH2075" s="231" t="s">
        <v>540</v>
      </c>
      <c r="AI2075" s="233" t="s">
        <v>567</v>
      </c>
      <c r="AJ2075" s="283">
        <v>10</v>
      </c>
      <c r="AK2075" s="283" t="s">
        <v>963</v>
      </c>
      <c r="AL2075" s="283" t="s">
        <v>413</v>
      </c>
      <c r="AM2075" s="283">
        <v>1</v>
      </c>
      <c r="AN2075" s="98">
        <v>1</v>
      </c>
      <c r="AO2075" s="98" t="s">
        <v>467</v>
      </c>
    </row>
    <row r="2076" spans="1:134" x14ac:dyDescent="0.25">
      <c r="A2076" s="98">
        <v>7</v>
      </c>
      <c r="B2076" s="226" t="s">
        <v>594</v>
      </c>
      <c r="C2076" s="283" t="s">
        <v>646</v>
      </c>
      <c r="D2076" s="226">
        <v>43567</v>
      </c>
      <c r="E2076" s="145">
        <v>0.36805555555555558</v>
      </c>
      <c r="F2076" s="145"/>
      <c r="G2076" s="145"/>
      <c r="H2076" s="145"/>
      <c r="I2076" s="145"/>
      <c r="J2076" s="145"/>
      <c r="K2076" s="145"/>
      <c r="L2076" s="145"/>
      <c r="M2076" s="145"/>
      <c r="N2076" s="145"/>
      <c r="O2076" s="145"/>
      <c r="P2076" s="98" t="str">
        <f t="shared" si="32"/>
        <v>7|ponto Rio Riacho|Regência|20190412|085000</v>
      </c>
      <c r="Q2076" s="233" t="s">
        <v>6</v>
      </c>
      <c r="R2076" s="231" t="s">
        <v>6</v>
      </c>
      <c r="S2076" s="98" t="s">
        <v>6</v>
      </c>
      <c r="T2076" s="233" t="s">
        <v>6</v>
      </c>
      <c r="U2076" s="231" t="s">
        <v>6</v>
      </c>
      <c r="V2076" s="98" t="s">
        <v>6</v>
      </c>
      <c r="W2076" s="233" t="s">
        <v>6</v>
      </c>
      <c r="X2076" s="300" t="s">
        <v>6</v>
      </c>
      <c r="Y2076" s="233" t="s">
        <v>6</v>
      </c>
      <c r="Z2076" s="233" t="s">
        <v>6</v>
      </c>
      <c r="AA2076" s="233" t="s">
        <v>6</v>
      </c>
      <c r="AB2076" s="233" t="s">
        <v>6</v>
      </c>
      <c r="AC2076" s="233" t="s">
        <v>6</v>
      </c>
      <c r="AD2076" s="233" t="s">
        <v>6</v>
      </c>
      <c r="AE2076" s="233" t="s">
        <v>6</v>
      </c>
      <c r="AF2076" s="233" t="s">
        <v>6</v>
      </c>
      <c r="AG2076" s="233" t="s">
        <v>6</v>
      </c>
      <c r="AH2076" s="231" t="s">
        <v>540</v>
      </c>
      <c r="AI2076" s="233" t="s">
        <v>567</v>
      </c>
      <c r="AJ2076" s="283">
        <v>10</v>
      </c>
      <c r="AK2076" s="283" t="s">
        <v>963</v>
      </c>
      <c r="AL2076" s="283" t="s">
        <v>413</v>
      </c>
      <c r="AM2076" s="283">
        <v>1</v>
      </c>
      <c r="AN2076" s="98">
        <v>1</v>
      </c>
      <c r="AO2076" s="98" t="s">
        <v>467</v>
      </c>
    </row>
    <row r="2077" spans="1:134" x14ac:dyDescent="0.25">
      <c r="A2077" s="98">
        <v>7</v>
      </c>
      <c r="B2077" s="283" t="s">
        <v>595</v>
      </c>
      <c r="C2077" s="283" t="s">
        <v>617</v>
      </c>
      <c r="D2077" s="226">
        <v>43562</v>
      </c>
      <c r="E2077" s="145">
        <v>0.44722222222222219</v>
      </c>
      <c r="F2077" s="145"/>
      <c r="G2077" s="145"/>
      <c r="H2077" s="145"/>
      <c r="I2077" s="145"/>
      <c r="J2077" s="145"/>
      <c r="K2077" s="145"/>
      <c r="L2077" s="145"/>
      <c r="M2077" s="145"/>
      <c r="N2077" s="145"/>
      <c r="O2077" s="145"/>
      <c r="P2077" s="98" t="str">
        <f t="shared" si="32"/>
        <v>7|1 N Piraque-açu|Piraque-açu|20190407|104400</v>
      </c>
      <c r="Q2077" s="233" t="s">
        <v>6</v>
      </c>
      <c r="R2077" s="231" t="s">
        <v>6</v>
      </c>
      <c r="S2077" s="98" t="s">
        <v>6</v>
      </c>
      <c r="T2077" s="233" t="s">
        <v>6</v>
      </c>
      <c r="U2077" s="231" t="s">
        <v>6</v>
      </c>
      <c r="V2077" s="98" t="s">
        <v>6</v>
      </c>
      <c r="W2077" s="233" t="s">
        <v>6</v>
      </c>
      <c r="X2077" s="300" t="s">
        <v>6</v>
      </c>
      <c r="Y2077" s="233" t="s">
        <v>6</v>
      </c>
      <c r="Z2077" s="233" t="s">
        <v>6</v>
      </c>
      <c r="AA2077" s="233" t="s">
        <v>6</v>
      </c>
      <c r="AB2077" s="233" t="s">
        <v>6</v>
      </c>
      <c r="AC2077" s="233" t="s">
        <v>6</v>
      </c>
      <c r="AD2077" s="233" t="s">
        <v>6</v>
      </c>
      <c r="AE2077" s="233" t="s">
        <v>6</v>
      </c>
      <c r="AF2077" s="233" t="s">
        <v>6</v>
      </c>
      <c r="AG2077" s="233" t="s">
        <v>6</v>
      </c>
      <c r="AH2077" s="286" t="s">
        <v>541</v>
      </c>
      <c r="AI2077" s="286" t="s">
        <v>568</v>
      </c>
      <c r="AJ2077" s="283">
        <v>70</v>
      </c>
      <c r="AK2077" s="283" t="s">
        <v>412</v>
      </c>
      <c r="AL2077" s="283" t="s">
        <v>416</v>
      </c>
      <c r="AM2077" s="283">
        <v>15</v>
      </c>
      <c r="AN2077" s="98">
        <v>1</v>
      </c>
      <c r="AO2077" s="98" t="s">
        <v>467</v>
      </c>
    </row>
    <row r="2078" spans="1:134" x14ac:dyDescent="0.25">
      <c r="A2078" s="98">
        <v>7</v>
      </c>
      <c r="B2078" s="283" t="s">
        <v>596</v>
      </c>
      <c r="C2078" s="283" t="s">
        <v>617</v>
      </c>
      <c r="D2078" s="226">
        <v>43562</v>
      </c>
      <c r="E2078" s="145">
        <v>0.46180555555555558</v>
      </c>
      <c r="F2078" s="145"/>
      <c r="G2078" s="145"/>
      <c r="H2078" s="145"/>
      <c r="I2078" s="145"/>
      <c r="J2078" s="145"/>
      <c r="K2078" s="145"/>
      <c r="L2078" s="145"/>
      <c r="M2078" s="145"/>
      <c r="N2078" s="145"/>
      <c r="O2078" s="145"/>
      <c r="P2078" s="98" t="str">
        <f t="shared" si="32"/>
        <v>7|2 N Piraque-açu|Piraque-açu|20190407|110500</v>
      </c>
      <c r="Q2078" s="233" t="s">
        <v>6</v>
      </c>
      <c r="R2078" s="231" t="s">
        <v>6</v>
      </c>
      <c r="S2078" s="98" t="s">
        <v>6</v>
      </c>
      <c r="T2078" s="233" t="s">
        <v>6</v>
      </c>
      <c r="U2078" s="231" t="s">
        <v>6</v>
      </c>
      <c r="V2078" s="98" t="s">
        <v>6</v>
      </c>
      <c r="W2078" s="233" t="s">
        <v>6</v>
      </c>
      <c r="X2078" s="300" t="s">
        <v>6</v>
      </c>
      <c r="Y2078" s="233" t="s">
        <v>6</v>
      </c>
      <c r="Z2078" s="233" t="s">
        <v>6</v>
      </c>
      <c r="AA2078" s="233" t="s">
        <v>6</v>
      </c>
      <c r="AB2078" s="233" t="s">
        <v>6</v>
      </c>
      <c r="AC2078" s="233" t="s">
        <v>6</v>
      </c>
      <c r="AD2078" s="233" t="s">
        <v>6</v>
      </c>
      <c r="AE2078" s="233" t="s">
        <v>6</v>
      </c>
      <c r="AF2078" s="233" t="s">
        <v>6</v>
      </c>
      <c r="AG2078" s="233" t="s">
        <v>6</v>
      </c>
      <c r="AH2078" s="286" t="s">
        <v>542</v>
      </c>
      <c r="AI2078" s="286" t="s">
        <v>569</v>
      </c>
      <c r="AJ2078" s="283">
        <v>70</v>
      </c>
      <c r="AK2078" s="283" t="s">
        <v>412</v>
      </c>
      <c r="AL2078" s="283" t="s">
        <v>416</v>
      </c>
      <c r="AM2078" s="283">
        <v>14</v>
      </c>
      <c r="AN2078" s="98">
        <v>1</v>
      </c>
      <c r="AO2078" s="98" t="s">
        <v>467</v>
      </c>
    </row>
    <row r="2079" spans="1:134" x14ac:dyDescent="0.25">
      <c r="A2079" s="98">
        <v>7</v>
      </c>
      <c r="B2079" s="283" t="s">
        <v>596</v>
      </c>
      <c r="C2079" s="283" t="s">
        <v>617</v>
      </c>
      <c r="D2079" s="226">
        <v>43562</v>
      </c>
      <c r="E2079" s="145">
        <v>0.46180555555555558</v>
      </c>
      <c r="F2079" s="145"/>
      <c r="G2079" s="145"/>
      <c r="H2079" s="145"/>
      <c r="I2079" s="145"/>
      <c r="J2079" s="145"/>
      <c r="K2079" s="145"/>
      <c r="L2079" s="145"/>
      <c r="M2079" s="145"/>
      <c r="N2079" s="145"/>
      <c r="O2079" s="145"/>
      <c r="P2079" s="98" t="str">
        <f t="shared" si="32"/>
        <v>7|2 N Piraque-açu|Piraque-açu|20190407|110500</v>
      </c>
      <c r="Q2079" s="233" t="s">
        <v>6</v>
      </c>
      <c r="R2079" s="231" t="s">
        <v>6</v>
      </c>
      <c r="S2079" s="98" t="s">
        <v>6</v>
      </c>
      <c r="T2079" s="233" t="s">
        <v>6</v>
      </c>
      <c r="U2079" s="231" t="s">
        <v>6</v>
      </c>
      <c r="V2079" s="98" t="s">
        <v>6</v>
      </c>
      <c r="W2079" s="233" t="s">
        <v>6</v>
      </c>
      <c r="X2079" s="300" t="s">
        <v>6</v>
      </c>
      <c r="Y2079" s="233" t="s">
        <v>6</v>
      </c>
      <c r="Z2079" s="233" t="s">
        <v>6</v>
      </c>
      <c r="AA2079" s="233" t="s">
        <v>6</v>
      </c>
      <c r="AB2079" s="233" t="s">
        <v>6</v>
      </c>
      <c r="AC2079" s="233" t="s">
        <v>6</v>
      </c>
      <c r="AD2079" s="233" t="s">
        <v>6</v>
      </c>
      <c r="AE2079" s="233" t="s">
        <v>6</v>
      </c>
      <c r="AF2079" s="233" t="s">
        <v>6</v>
      </c>
      <c r="AG2079" s="233" t="s">
        <v>6</v>
      </c>
      <c r="AH2079" s="286" t="s">
        <v>542</v>
      </c>
      <c r="AI2079" s="286" t="s">
        <v>569</v>
      </c>
      <c r="AJ2079" s="283">
        <v>70</v>
      </c>
      <c r="AK2079" s="283" t="s">
        <v>412</v>
      </c>
      <c r="AL2079" s="283" t="s">
        <v>416</v>
      </c>
      <c r="AM2079" s="283">
        <v>1</v>
      </c>
      <c r="AN2079" s="98">
        <v>1</v>
      </c>
      <c r="AO2079" s="98" t="s">
        <v>467</v>
      </c>
    </row>
    <row r="2080" spans="1:134" x14ac:dyDescent="0.25">
      <c r="A2080" s="98">
        <v>7</v>
      </c>
      <c r="B2080" s="283" t="s">
        <v>597</v>
      </c>
      <c r="C2080" s="283" t="s">
        <v>617</v>
      </c>
      <c r="D2080" s="226">
        <v>43562</v>
      </c>
      <c r="E2080" s="145">
        <v>0.47430555555555554</v>
      </c>
      <c r="F2080" s="145"/>
      <c r="G2080" s="145"/>
      <c r="H2080" s="145"/>
      <c r="I2080" s="145"/>
      <c r="J2080" s="145"/>
      <c r="K2080" s="145"/>
      <c r="L2080" s="145"/>
      <c r="M2080" s="145"/>
      <c r="N2080" s="145"/>
      <c r="O2080" s="145"/>
      <c r="P2080" s="98" t="str">
        <f t="shared" si="32"/>
        <v>7|3 N Piraque-açu|Piraque-açu|20190407|112300</v>
      </c>
      <c r="Q2080" s="233" t="s">
        <v>6</v>
      </c>
      <c r="R2080" s="231" t="s">
        <v>6</v>
      </c>
      <c r="S2080" s="98" t="s">
        <v>6</v>
      </c>
      <c r="T2080" s="233" t="s">
        <v>6</v>
      </c>
      <c r="U2080" s="231" t="s">
        <v>6</v>
      </c>
      <c r="V2080" s="98" t="s">
        <v>6</v>
      </c>
      <c r="W2080" s="233" t="s">
        <v>6</v>
      </c>
      <c r="X2080" s="300" t="s">
        <v>6</v>
      </c>
      <c r="Y2080" s="233" t="s">
        <v>6</v>
      </c>
      <c r="Z2080" s="233" t="s">
        <v>6</v>
      </c>
      <c r="AA2080" s="233" t="s">
        <v>6</v>
      </c>
      <c r="AB2080" s="233" t="s">
        <v>6</v>
      </c>
      <c r="AC2080" s="233" t="s">
        <v>6</v>
      </c>
      <c r="AD2080" s="233" t="s">
        <v>6</v>
      </c>
      <c r="AE2080" s="233" t="s">
        <v>6</v>
      </c>
      <c r="AF2080" s="233" t="s">
        <v>6</v>
      </c>
      <c r="AG2080" s="233" t="s">
        <v>6</v>
      </c>
      <c r="AH2080" s="286" t="s">
        <v>543</v>
      </c>
      <c r="AI2080" s="286" t="s">
        <v>570</v>
      </c>
      <c r="AJ2080" s="283">
        <v>70</v>
      </c>
      <c r="AK2080" s="283" t="s">
        <v>412</v>
      </c>
      <c r="AL2080" s="283" t="s">
        <v>416</v>
      </c>
      <c r="AM2080" s="283">
        <v>1</v>
      </c>
      <c r="AN2080" s="98">
        <v>1</v>
      </c>
      <c r="AO2080" s="98" t="s">
        <v>467</v>
      </c>
    </row>
    <row r="2081" spans="1:41" x14ac:dyDescent="0.25">
      <c r="A2081" s="98">
        <v>7</v>
      </c>
      <c r="B2081" s="283" t="s">
        <v>597</v>
      </c>
      <c r="C2081" s="283" t="s">
        <v>617</v>
      </c>
      <c r="D2081" s="226">
        <v>43562</v>
      </c>
      <c r="E2081" s="145">
        <v>0.47430555555555554</v>
      </c>
      <c r="F2081" s="145"/>
      <c r="G2081" s="145"/>
      <c r="H2081" s="145"/>
      <c r="I2081" s="145"/>
      <c r="J2081" s="145"/>
      <c r="K2081" s="145"/>
      <c r="L2081" s="145"/>
      <c r="M2081" s="145"/>
      <c r="N2081" s="145"/>
      <c r="O2081" s="145"/>
      <c r="P2081" s="98" t="str">
        <f t="shared" si="32"/>
        <v>7|3 N Piraque-açu|Piraque-açu|20190407|112300</v>
      </c>
      <c r="Q2081" s="233" t="s">
        <v>6</v>
      </c>
      <c r="R2081" s="231" t="s">
        <v>6</v>
      </c>
      <c r="S2081" s="98" t="s">
        <v>6</v>
      </c>
      <c r="T2081" s="233" t="s">
        <v>6</v>
      </c>
      <c r="U2081" s="231" t="s">
        <v>6</v>
      </c>
      <c r="V2081" s="98" t="s">
        <v>6</v>
      </c>
      <c r="W2081" s="233" t="s">
        <v>6</v>
      </c>
      <c r="X2081" s="300" t="s">
        <v>6</v>
      </c>
      <c r="Y2081" s="233" t="s">
        <v>6</v>
      </c>
      <c r="Z2081" s="233" t="s">
        <v>6</v>
      </c>
      <c r="AA2081" s="233" t="s">
        <v>6</v>
      </c>
      <c r="AB2081" s="233" t="s">
        <v>6</v>
      </c>
      <c r="AC2081" s="233" t="s">
        <v>6</v>
      </c>
      <c r="AD2081" s="233" t="s">
        <v>6</v>
      </c>
      <c r="AE2081" s="233" t="s">
        <v>6</v>
      </c>
      <c r="AF2081" s="233" t="s">
        <v>6</v>
      </c>
      <c r="AG2081" s="233" t="s">
        <v>6</v>
      </c>
      <c r="AH2081" s="286" t="s">
        <v>543</v>
      </c>
      <c r="AI2081" s="286" t="s">
        <v>570</v>
      </c>
      <c r="AJ2081" s="283">
        <v>70</v>
      </c>
      <c r="AK2081" s="283" t="s">
        <v>412</v>
      </c>
      <c r="AL2081" s="283" t="s">
        <v>416</v>
      </c>
      <c r="AM2081" s="283">
        <v>1</v>
      </c>
      <c r="AN2081" s="98">
        <v>1</v>
      </c>
      <c r="AO2081" s="98" t="s">
        <v>467</v>
      </c>
    </row>
    <row r="2082" spans="1:41" x14ac:dyDescent="0.25">
      <c r="A2082" s="98">
        <v>7</v>
      </c>
      <c r="B2082" s="283" t="s">
        <v>598</v>
      </c>
      <c r="C2082" s="283" t="s">
        <v>617</v>
      </c>
      <c r="D2082" s="226">
        <v>43562</v>
      </c>
      <c r="E2082" s="145">
        <v>0.48472222222222222</v>
      </c>
      <c r="F2082" s="145"/>
      <c r="G2082" s="145"/>
      <c r="H2082" s="145"/>
      <c r="I2082" s="145"/>
      <c r="J2082" s="145"/>
      <c r="K2082" s="145"/>
      <c r="L2082" s="145"/>
      <c r="M2082" s="145"/>
      <c r="N2082" s="145"/>
      <c r="O2082" s="145"/>
      <c r="P2082" s="98" t="str">
        <f t="shared" si="32"/>
        <v>7|4 N Piraque-açu|Piraque-açu|20190407|113800</v>
      </c>
      <c r="Q2082" s="233" t="s">
        <v>6</v>
      </c>
      <c r="R2082" s="231" t="s">
        <v>6</v>
      </c>
      <c r="S2082" s="98" t="s">
        <v>6</v>
      </c>
      <c r="T2082" s="233" t="s">
        <v>6</v>
      </c>
      <c r="U2082" s="231" t="s">
        <v>6</v>
      </c>
      <c r="V2082" s="98" t="s">
        <v>6</v>
      </c>
      <c r="W2082" s="233" t="s">
        <v>6</v>
      </c>
      <c r="X2082" s="300" t="s">
        <v>6</v>
      </c>
      <c r="Y2082" s="233" t="s">
        <v>6</v>
      </c>
      <c r="Z2082" s="233" t="s">
        <v>6</v>
      </c>
      <c r="AA2082" s="233" t="s">
        <v>6</v>
      </c>
      <c r="AB2082" s="233" t="s">
        <v>6</v>
      </c>
      <c r="AC2082" s="233" t="s">
        <v>6</v>
      </c>
      <c r="AD2082" s="233" t="s">
        <v>6</v>
      </c>
      <c r="AE2082" s="233" t="s">
        <v>6</v>
      </c>
      <c r="AF2082" s="233" t="s">
        <v>6</v>
      </c>
      <c r="AG2082" s="233" t="s">
        <v>6</v>
      </c>
      <c r="AH2082" s="231" t="s">
        <v>544</v>
      </c>
      <c r="AI2082" s="231" t="s">
        <v>571</v>
      </c>
      <c r="AJ2082" s="283">
        <v>70</v>
      </c>
      <c r="AK2082" s="283" t="s">
        <v>412</v>
      </c>
      <c r="AL2082" s="283" t="s">
        <v>416</v>
      </c>
      <c r="AM2082" s="283">
        <v>4</v>
      </c>
      <c r="AN2082" s="98">
        <v>1</v>
      </c>
      <c r="AO2082" s="98" t="s">
        <v>467</v>
      </c>
    </row>
    <row r="2083" spans="1:41" x14ac:dyDescent="0.25">
      <c r="A2083" s="98">
        <v>7</v>
      </c>
      <c r="B2083" s="283" t="s">
        <v>599</v>
      </c>
      <c r="C2083" s="283" t="s">
        <v>617</v>
      </c>
      <c r="D2083" s="226">
        <v>43562</v>
      </c>
      <c r="E2083" s="145">
        <v>0.47430555555555554</v>
      </c>
      <c r="F2083" s="145"/>
      <c r="G2083" s="145"/>
      <c r="H2083" s="145"/>
      <c r="I2083" s="145"/>
      <c r="J2083" s="145"/>
      <c r="K2083" s="145"/>
      <c r="L2083" s="145"/>
      <c r="M2083" s="145"/>
      <c r="N2083" s="145"/>
      <c r="O2083" s="145"/>
      <c r="P2083" s="98" t="str">
        <f t="shared" si="32"/>
        <v>7|5 N Piraque-açu|Piraque-açu|20190407|112300</v>
      </c>
      <c r="Q2083" s="233" t="s">
        <v>6</v>
      </c>
      <c r="R2083" s="231" t="s">
        <v>6</v>
      </c>
      <c r="S2083" s="98" t="s">
        <v>6</v>
      </c>
      <c r="T2083" s="233" t="s">
        <v>6</v>
      </c>
      <c r="U2083" s="231" t="s">
        <v>6</v>
      </c>
      <c r="V2083" s="98" t="s">
        <v>6</v>
      </c>
      <c r="W2083" s="233" t="s">
        <v>6</v>
      </c>
      <c r="X2083" s="300" t="s">
        <v>6</v>
      </c>
      <c r="Y2083" s="233" t="s">
        <v>6</v>
      </c>
      <c r="Z2083" s="233" t="s">
        <v>6</v>
      </c>
      <c r="AA2083" s="233" t="s">
        <v>6</v>
      </c>
      <c r="AB2083" s="233" t="s">
        <v>6</v>
      </c>
      <c r="AC2083" s="233" t="s">
        <v>6</v>
      </c>
      <c r="AD2083" s="233" t="s">
        <v>6</v>
      </c>
      <c r="AE2083" s="233" t="s">
        <v>6</v>
      </c>
      <c r="AF2083" s="233" t="s">
        <v>6</v>
      </c>
      <c r="AG2083" s="233" t="s">
        <v>6</v>
      </c>
      <c r="AH2083" s="231" t="s">
        <v>545</v>
      </c>
      <c r="AI2083" s="231" t="s">
        <v>572</v>
      </c>
      <c r="AJ2083" s="283">
        <v>70</v>
      </c>
      <c r="AK2083" s="283" t="s">
        <v>412</v>
      </c>
      <c r="AL2083" s="283" t="s">
        <v>416</v>
      </c>
      <c r="AM2083" s="283">
        <v>5</v>
      </c>
      <c r="AN2083" s="98">
        <v>1</v>
      </c>
      <c r="AO2083" s="98" t="s">
        <v>467</v>
      </c>
    </row>
    <row r="2084" spans="1:41" x14ac:dyDescent="0.25">
      <c r="A2084" s="98">
        <v>7</v>
      </c>
      <c r="B2084" s="283" t="s">
        <v>600</v>
      </c>
      <c r="C2084" s="283" t="s">
        <v>617</v>
      </c>
      <c r="D2084" s="226">
        <v>43562</v>
      </c>
      <c r="E2084" s="145">
        <v>0.49305555555555558</v>
      </c>
      <c r="F2084" s="145"/>
      <c r="G2084" s="145"/>
      <c r="H2084" s="145"/>
      <c r="I2084" s="145"/>
      <c r="J2084" s="145"/>
      <c r="K2084" s="145"/>
      <c r="L2084" s="145"/>
      <c r="M2084" s="145"/>
      <c r="N2084" s="145"/>
      <c r="O2084" s="145"/>
      <c r="P2084" s="98" t="str">
        <f t="shared" si="32"/>
        <v>7|6 N Piraque-açu|Piraque-açu|20190407|115000</v>
      </c>
      <c r="Q2084" s="233" t="s">
        <v>6</v>
      </c>
      <c r="R2084" s="231" t="s">
        <v>6</v>
      </c>
      <c r="S2084" s="98" t="s">
        <v>6</v>
      </c>
      <c r="T2084" s="233" t="s">
        <v>6</v>
      </c>
      <c r="U2084" s="231" t="s">
        <v>6</v>
      </c>
      <c r="V2084" s="98" t="s">
        <v>6</v>
      </c>
      <c r="W2084" s="233" t="s">
        <v>6</v>
      </c>
      <c r="X2084" s="300" t="s">
        <v>6</v>
      </c>
      <c r="Y2084" s="233" t="s">
        <v>6</v>
      </c>
      <c r="Z2084" s="233" t="s">
        <v>6</v>
      </c>
      <c r="AA2084" s="233" t="s">
        <v>6</v>
      </c>
      <c r="AB2084" s="233" t="s">
        <v>6</v>
      </c>
      <c r="AC2084" s="233" t="s">
        <v>6</v>
      </c>
      <c r="AD2084" s="233" t="s">
        <v>6</v>
      </c>
      <c r="AE2084" s="233" t="s">
        <v>6</v>
      </c>
      <c r="AF2084" s="233" t="s">
        <v>6</v>
      </c>
      <c r="AG2084" s="233" t="s">
        <v>6</v>
      </c>
      <c r="AH2084" s="231" t="s">
        <v>546</v>
      </c>
      <c r="AI2084" s="231" t="s">
        <v>573</v>
      </c>
      <c r="AJ2084" s="283">
        <v>70</v>
      </c>
      <c r="AK2084" s="283" t="s">
        <v>412</v>
      </c>
      <c r="AL2084" s="283" t="s">
        <v>416</v>
      </c>
      <c r="AM2084" s="283">
        <v>0</v>
      </c>
      <c r="AN2084" s="98">
        <v>0</v>
      </c>
      <c r="AO2084" s="98" t="s">
        <v>467</v>
      </c>
    </row>
    <row r="2085" spans="1:41" x14ac:dyDescent="0.25">
      <c r="A2085" s="98">
        <v>7</v>
      </c>
      <c r="B2085" s="283" t="s">
        <v>601</v>
      </c>
      <c r="C2085" s="283" t="s">
        <v>617</v>
      </c>
      <c r="D2085" s="226">
        <v>43562</v>
      </c>
      <c r="E2085" s="145">
        <v>0.50694444444444442</v>
      </c>
      <c r="F2085" s="145"/>
      <c r="G2085" s="145"/>
      <c r="H2085" s="145"/>
      <c r="I2085" s="145"/>
      <c r="J2085" s="145"/>
      <c r="K2085" s="145"/>
      <c r="L2085" s="145"/>
      <c r="M2085" s="145"/>
      <c r="N2085" s="145"/>
      <c r="O2085" s="145"/>
      <c r="P2085" s="98" t="str">
        <f t="shared" si="32"/>
        <v>7|7 N Piraque-açu|Piraque-açu|20190407|121000</v>
      </c>
      <c r="Q2085" s="233" t="s">
        <v>6</v>
      </c>
      <c r="R2085" s="231" t="s">
        <v>6</v>
      </c>
      <c r="S2085" s="98" t="s">
        <v>6</v>
      </c>
      <c r="T2085" s="233" t="s">
        <v>6</v>
      </c>
      <c r="U2085" s="231" t="s">
        <v>6</v>
      </c>
      <c r="V2085" s="98" t="s">
        <v>6</v>
      </c>
      <c r="W2085" s="233" t="s">
        <v>6</v>
      </c>
      <c r="X2085" s="300" t="s">
        <v>6</v>
      </c>
      <c r="Y2085" s="233" t="s">
        <v>6</v>
      </c>
      <c r="Z2085" s="233" t="s">
        <v>6</v>
      </c>
      <c r="AA2085" s="233" t="s">
        <v>6</v>
      </c>
      <c r="AB2085" s="233" t="s">
        <v>6</v>
      </c>
      <c r="AC2085" s="233" t="s">
        <v>6</v>
      </c>
      <c r="AD2085" s="233" t="s">
        <v>6</v>
      </c>
      <c r="AE2085" s="233" t="s">
        <v>6</v>
      </c>
      <c r="AF2085" s="233" t="s">
        <v>6</v>
      </c>
      <c r="AG2085" s="233" t="s">
        <v>6</v>
      </c>
      <c r="AH2085" s="231" t="s">
        <v>547</v>
      </c>
      <c r="AI2085" s="231" t="s">
        <v>574</v>
      </c>
      <c r="AJ2085" s="283">
        <v>70</v>
      </c>
      <c r="AK2085" s="283" t="s">
        <v>412</v>
      </c>
      <c r="AL2085" s="283" t="s">
        <v>416</v>
      </c>
      <c r="AM2085" s="283">
        <v>0</v>
      </c>
      <c r="AN2085" s="98">
        <v>0</v>
      </c>
      <c r="AO2085" s="98" t="s">
        <v>467</v>
      </c>
    </row>
    <row r="2086" spans="1:41" x14ac:dyDescent="0.25">
      <c r="A2086" s="98">
        <v>7</v>
      </c>
      <c r="B2086" s="283" t="s">
        <v>602</v>
      </c>
      <c r="C2086" s="283" t="s">
        <v>617</v>
      </c>
      <c r="D2086" s="226">
        <v>43562</v>
      </c>
      <c r="E2086" s="145">
        <v>0.52083333333333337</v>
      </c>
      <c r="F2086" s="145"/>
      <c r="G2086" s="145"/>
      <c r="H2086" s="145"/>
      <c r="I2086" s="145"/>
      <c r="J2086" s="145"/>
      <c r="K2086" s="145"/>
      <c r="L2086" s="145"/>
      <c r="M2086" s="145"/>
      <c r="N2086" s="145"/>
      <c r="O2086" s="145"/>
      <c r="P2086" s="98" t="str">
        <f t="shared" si="32"/>
        <v>7|8 N Piraque-açu|Piraque-açu|20190407|123000</v>
      </c>
      <c r="Q2086" s="233" t="s">
        <v>6</v>
      </c>
      <c r="R2086" s="231" t="s">
        <v>6</v>
      </c>
      <c r="S2086" s="98" t="s">
        <v>6</v>
      </c>
      <c r="T2086" s="233" t="s">
        <v>6</v>
      </c>
      <c r="U2086" s="231" t="s">
        <v>6</v>
      </c>
      <c r="V2086" s="98" t="s">
        <v>6</v>
      </c>
      <c r="W2086" s="233" t="s">
        <v>6</v>
      </c>
      <c r="X2086" s="300" t="s">
        <v>6</v>
      </c>
      <c r="Y2086" s="233" t="s">
        <v>6</v>
      </c>
      <c r="Z2086" s="233" t="s">
        <v>6</v>
      </c>
      <c r="AA2086" s="233" t="s">
        <v>6</v>
      </c>
      <c r="AB2086" s="233" t="s">
        <v>6</v>
      </c>
      <c r="AC2086" s="233" t="s">
        <v>6</v>
      </c>
      <c r="AD2086" s="233" t="s">
        <v>6</v>
      </c>
      <c r="AE2086" s="233" t="s">
        <v>6</v>
      </c>
      <c r="AF2086" s="233" t="s">
        <v>6</v>
      </c>
      <c r="AG2086" s="233" t="s">
        <v>6</v>
      </c>
      <c r="AH2086" s="231" t="s">
        <v>548</v>
      </c>
      <c r="AI2086" s="231" t="s">
        <v>575</v>
      </c>
      <c r="AJ2086" s="283">
        <v>70</v>
      </c>
      <c r="AK2086" s="283" t="s">
        <v>412</v>
      </c>
      <c r="AL2086" s="283" t="s">
        <v>416</v>
      </c>
      <c r="AM2086" s="283">
        <v>3</v>
      </c>
      <c r="AN2086" s="98">
        <v>1</v>
      </c>
      <c r="AO2086" s="98" t="s">
        <v>467</v>
      </c>
    </row>
    <row r="2087" spans="1:41" x14ac:dyDescent="0.25">
      <c r="A2087" s="98">
        <v>7</v>
      </c>
      <c r="B2087" s="283" t="s">
        <v>602</v>
      </c>
      <c r="C2087" s="283" t="s">
        <v>617</v>
      </c>
      <c r="D2087" s="226">
        <v>43562</v>
      </c>
      <c r="E2087" s="145">
        <v>0.52083333333333337</v>
      </c>
      <c r="F2087" s="145"/>
      <c r="G2087" s="145"/>
      <c r="H2087" s="145"/>
      <c r="I2087" s="145"/>
      <c r="J2087" s="145"/>
      <c r="K2087" s="145"/>
      <c r="L2087" s="145"/>
      <c r="M2087" s="145"/>
      <c r="N2087" s="145"/>
      <c r="O2087" s="145"/>
      <c r="P2087" s="98" t="str">
        <f t="shared" si="32"/>
        <v>7|8 N Piraque-açu|Piraque-açu|20190407|123000</v>
      </c>
      <c r="Q2087" s="233" t="s">
        <v>6</v>
      </c>
      <c r="R2087" s="231" t="s">
        <v>6</v>
      </c>
      <c r="S2087" s="98" t="s">
        <v>6</v>
      </c>
      <c r="T2087" s="233" t="s">
        <v>6</v>
      </c>
      <c r="U2087" s="231" t="s">
        <v>6</v>
      </c>
      <c r="V2087" s="98" t="s">
        <v>6</v>
      </c>
      <c r="W2087" s="233" t="s">
        <v>6</v>
      </c>
      <c r="X2087" s="300" t="s">
        <v>6</v>
      </c>
      <c r="Y2087" s="233" t="s">
        <v>6</v>
      </c>
      <c r="Z2087" s="233" t="s">
        <v>6</v>
      </c>
      <c r="AA2087" s="233" t="s">
        <v>6</v>
      </c>
      <c r="AB2087" s="233" t="s">
        <v>6</v>
      </c>
      <c r="AC2087" s="233" t="s">
        <v>6</v>
      </c>
      <c r="AD2087" s="233" t="s">
        <v>6</v>
      </c>
      <c r="AE2087" s="233" t="s">
        <v>6</v>
      </c>
      <c r="AF2087" s="233" t="s">
        <v>6</v>
      </c>
      <c r="AG2087" s="233" t="s">
        <v>6</v>
      </c>
      <c r="AH2087" s="231" t="s">
        <v>548</v>
      </c>
      <c r="AI2087" s="231" t="s">
        <v>575</v>
      </c>
      <c r="AJ2087" s="283">
        <v>70</v>
      </c>
      <c r="AK2087" s="283" t="s">
        <v>412</v>
      </c>
      <c r="AL2087" s="283" t="s">
        <v>416</v>
      </c>
      <c r="AM2087" s="283">
        <v>1</v>
      </c>
      <c r="AN2087" s="98">
        <v>1</v>
      </c>
      <c r="AO2087" s="98" t="s">
        <v>467</v>
      </c>
    </row>
    <row r="2088" spans="1:41" x14ac:dyDescent="0.25">
      <c r="A2088" s="98">
        <v>7</v>
      </c>
      <c r="B2088" s="283" t="s">
        <v>603</v>
      </c>
      <c r="C2088" s="283" t="s">
        <v>617</v>
      </c>
      <c r="D2088" s="226">
        <v>43562</v>
      </c>
      <c r="E2088" s="145">
        <v>0.53125</v>
      </c>
      <c r="F2088" s="145"/>
      <c r="G2088" s="145"/>
      <c r="H2088" s="145"/>
      <c r="I2088" s="145"/>
      <c r="J2088" s="145"/>
      <c r="K2088" s="145"/>
      <c r="L2088" s="145"/>
      <c r="M2088" s="145"/>
      <c r="N2088" s="145"/>
      <c r="O2088" s="145"/>
      <c r="P2088" s="98" t="str">
        <f t="shared" si="32"/>
        <v>7|9 N Piraque-açu|Piraque-açu|20190407|124500</v>
      </c>
      <c r="Q2088" s="233" t="s">
        <v>6</v>
      </c>
      <c r="R2088" s="231" t="s">
        <v>6</v>
      </c>
      <c r="S2088" s="98" t="s">
        <v>6</v>
      </c>
      <c r="T2088" s="233" t="s">
        <v>6</v>
      </c>
      <c r="U2088" s="231" t="s">
        <v>6</v>
      </c>
      <c r="V2088" s="98" t="s">
        <v>6</v>
      </c>
      <c r="W2088" s="233" t="s">
        <v>6</v>
      </c>
      <c r="X2088" s="300" t="s">
        <v>6</v>
      </c>
      <c r="Y2088" s="233" t="s">
        <v>6</v>
      </c>
      <c r="Z2088" s="233" t="s">
        <v>6</v>
      </c>
      <c r="AA2088" s="233" t="s">
        <v>6</v>
      </c>
      <c r="AB2088" s="233" t="s">
        <v>6</v>
      </c>
      <c r="AC2088" s="233" t="s">
        <v>6</v>
      </c>
      <c r="AD2088" s="233" t="s">
        <v>6</v>
      </c>
      <c r="AE2088" s="233" t="s">
        <v>6</v>
      </c>
      <c r="AF2088" s="233" t="s">
        <v>6</v>
      </c>
      <c r="AG2088" s="233" t="s">
        <v>6</v>
      </c>
      <c r="AH2088" s="231" t="s">
        <v>549</v>
      </c>
      <c r="AI2088" s="231" t="s">
        <v>576</v>
      </c>
      <c r="AJ2088" s="283">
        <v>70</v>
      </c>
      <c r="AK2088" s="283" t="s">
        <v>412</v>
      </c>
      <c r="AL2088" s="283" t="s">
        <v>416</v>
      </c>
      <c r="AM2088" s="283">
        <v>7</v>
      </c>
      <c r="AN2088" s="98">
        <v>1</v>
      </c>
      <c r="AO2088" s="98" t="s">
        <v>467</v>
      </c>
    </row>
    <row r="2089" spans="1:41" x14ac:dyDescent="0.25">
      <c r="A2089" s="98">
        <v>7</v>
      </c>
      <c r="B2089" s="283" t="s">
        <v>604</v>
      </c>
      <c r="C2089" s="283" t="s">
        <v>617</v>
      </c>
      <c r="D2089" s="226">
        <v>43562</v>
      </c>
      <c r="E2089" s="145">
        <v>0.54513888888888895</v>
      </c>
      <c r="F2089" s="145"/>
      <c r="G2089" s="145"/>
      <c r="H2089" s="145"/>
      <c r="I2089" s="145"/>
      <c r="J2089" s="145"/>
      <c r="K2089" s="145"/>
      <c r="L2089" s="145"/>
      <c r="M2089" s="145"/>
      <c r="N2089" s="145"/>
      <c r="O2089" s="145"/>
      <c r="P2089" s="98" t="str">
        <f t="shared" si="32"/>
        <v>7|10 N Piraque-açu|Piraque-açu|20190407|130500</v>
      </c>
      <c r="Q2089" s="233" t="s">
        <v>6</v>
      </c>
      <c r="R2089" s="231" t="s">
        <v>6</v>
      </c>
      <c r="S2089" s="98" t="s">
        <v>6</v>
      </c>
      <c r="T2089" s="233" t="s">
        <v>6</v>
      </c>
      <c r="U2089" s="231" t="s">
        <v>6</v>
      </c>
      <c r="V2089" s="98" t="s">
        <v>6</v>
      </c>
      <c r="W2089" s="233" t="s">
        <v>6</v>
      </c>
      <c r="X2089" s="300" t="s">
        <v>6</v>
      </c>
      <c r="Y2089" s="233" t="s">
        <v>6</v>
      </c>
      <c r="Z2089" s="233" t="s">
        <v>6</v>
      </c>
      <c r="AA2089" s="233" t="s">
        <v>6</v>
      </c>
      <c r="AB2089" s="233" t="s">
        <v>6</v>
      </c>
      <c r="AC2089" s="233" t="s">
        <v>6</v>
      </c>
      <c r="AD2089" s="233" t="s">
        <v>6</v>
      </c>
      <c r="AE2089" s="233" t="s">
        <v>6</v>
      </c>
      <c r="AF2089" s="233" t="s">
        <v>6</v>
      </c>
      <c r="AG2089" s="233" t="s">
        <v>6</v>
      </c>
      <c r="AH2089" s="231" t="s">
        <v>550</v>
      </c>
      <c r="AI2089" s="231" t="s">
        <v>577</v>
      </c>
      <c r="AJ2089" s="283">
        <v>70</v>
      </c>
      <c r="AK2089" s="283" t="s">
        <v>412</v>
      </c>
      <c r="AL2089" s="283" t="s">
        <v>416</v>
      </c>
      <c r="AM2089" s="283">
        <v>51</v>
      </c>
      <c r="AN2089" s="98">
        <v>1</v>
      </c>
      <c r="AO2089" s="98" t="s">
        <v>467</v>
      </c>
    </row>
    <row r="2090" spans="1:41" x14ac:dyDescent="0.25">
      <c r="A2090" s="98">
        <v>7</v>
      </c>
      <c r="B2090" s="283" t="s">
        <v>758</v>
      </c>
      <c r="C2090" s="283" t="s">
        <v>617</v>
      </c>
      <c r="D2090" s="226">
        <v>43563</v>
      </c>
      <c r="E2090" s="145">
        <v>0.44444444444444442</v>
      </c>
      <c r="F2090" s="145"/>
      <c r="G2090" s="145"/>
      <c r="H2090" s="145"/>
      <c r="I2090" s="145"/>
      <c r="J2090" s="145"/>
      <c r="K2090" s="145"/>
      <c r="L2090" s="145"/>
      <c r="M2090" s="145"/>
      <c r="N2090" s="145"/>
      <c r="O2090" s="145"/>
      <c r="P2090" s="98" t="str">
        <f t="shared" si="32"/>
        <v>7|1S Piraque-açu|Piraque-açu|20190408|104000</v>
      </c>
      <c r="Q2090" s="233" t="s">
        <v>6</v>
      </c>
      <c r="R2090" s="231" t="s">
        <v>6</v>
      </c>
      <c r="S2090" s="98" t="s">
        <v>6</v>
      </c>
      <c r="T2090" s="233" t="s">
        <v>6</v>
      </c>
      <c r="U2090" s="231" t="s">
        <v>6</v>
      </c>
      <c r="V2090" s="98" t="s">
        <v>6</v>
      </c>
      <c r="W2090" s="233" t="s">
        <v>6</v>
      </c>
      <c r="X2090" s="300" t="s">
        <v>6</v>
      </c>
      <c r="Y2090" s="233" t="s">
        <v>6</v>
      </c>
      <c r="Z2090" s="233" t="s">
        <v>6</v>
      </c>
      <c r="AA2090" s="233" t="s">
        <v>6</v>
      </c>
      <c r="AB2090" s="233" t="s">
        <v>6</v>
      </c>
      <c r="AC2090" s="233" t="s">
        <v>6</v>
      </c>
      <c r="AD2090" s="233" t="s">
        <v>6</v>
      </c>
      <c r="AE2090" s="233" t="s">
        <v>6</v>
      </c>
      <c r="AF2090" s="233" t="s">
        <v>6</v>
      </c>
      <c r="AG2090" s="233" t="s">
        <v>6</v>
      </c>
      <c r="AH2090" s="231" t="s">
        <v>551</v>
      </c>
      <c r="AI2090" s="231" t="s">
        <v>578</v>
      </c>
      <c r="AJ2090" s="283">
        <v>70</v>
      </c>
      <c r="AK2090" s="283" t="s">
        <v>412</v>
      </c>
      <c r="AL2090" s="283" t="s">
        <v>416</v>
      </c>
      <c r="AM2090" s="283">
        <v>1</v>
      </c>
      <c r="AN2090" s="98">
        <v>1</v>
      </c>
      <c r="AO2090" s="98" t="s">
        <v>467</v>
      </c>
    </row>
    <row r="2091" spans="1:41" x14ac:dyDescent="0.25">
      <c r="A2091" s="98">
        <v>7</v>
      </c>
      <c r="B2091" s="283" t="s">
        <v>758</v>
      </c>
      <c r="C2091" s="283" t="s">
        <v>617</v>
      </c>
      <c r="D2091" s="226">
        <v>43563</v>
      </c>
      <c r="E2091" s="145">
        <v>0.44444444444444442</v>
      </c>
      <c r="F2091" s="145"/>
      <c r="G2091" s="145"/>
      <c r="H2091" s="145"/>
      <c r="I2091" s="145"/>
      <c r="J2091" s="145"/>
      <c r="K2091" s="145"/>
      <c r="L2091" s="145"/>
      <c r="M2091" s="145"/>
      <c r="N2091" s="145"/>
      <c r="O2091" s="145"/>
      <c r="P2091" s="98" t="str">
        <f t="shared" si="32"/>
        <v>7|1S Piraque-açu|Piraque-açu|20190408|104000</v>
      </c>
      <c r="Q2091" s="233" t="s">
        <v>6</v>
      </c>
      <c r="R2091" s="231" t="s">
        <v>6</v>
      </c>
      <c r="S2091" s="98" t="s">
        <v>6</v>
      </c>
      <c r="T2091" s="233" t="s">
        <v>6</v>
      </c>
      <c r="U2091" s="231" t="s">
        <v>6</v>
      </c>
      <c r="V2091" s="98" t="s">
        <v>6</v>
      </c>
      <c r="W2091" s="233" t="s">
        <v>6</v>
      </c>
      <c r="X2091" s="300" t="s">
        <v>6</v>
      </c>
      <c r="Y2091" s="233" t="s">
        <v>6</v>
      </c>
      <c r="Z2091" s="233" t="s">
        <v>6</v>
      </c>
      <c r="AA2091" s="233" t="s">
        <v>6</v>
      </c>
      <c r="AB2091" s="233" t="s">
        <v>6</v>
      </c>
      <c r="AC2091" s="233" t="s">
        <v>6</v>
      </c>
      <c r="AD2091" s="233" t="s">
        <v>6</v>
      </c>
      <c r="AE2091" s="233" t="s">
        <v>6</v>
      </c>
      <c r="AF2091" s="233" t="s">
        <v>6</v>
      </c>
      <c r="AG2091" s="233" t="s">
        <v>6</v>
      </c>
      <c r="AH2091" s="231" t="s">
        <v>551</v>
      </c>
      <c r="AI2091" s="231" t="s">
        <v>578</v>
      </c>
      <c r="AJ2091" s="283">
        <v>70</v>
      </c>
      <c r="AK2091" s="283" t="s">
        <v>412</v>
      </c>
      <c r="AL2091" s="283" t="s">
        <v>416</v>
      </c>
      <c r="AM2091" s="283">
        <v>1</v>
      </c>
      <c r="AN2091" s="98">
        <v>1</v>
      </c>
      <c r="AO2091" s="98" t="s">
        <v>467</v>
      </c>
    </row>
    <row r="2092" spans="1:41" x14ac:dyDescent="0.25">
      <c r="A2092" s="98">
        <v>7</v>
      </c>
      <c r="B2092" s="283" t="s">
        <v>605</v>
      </c>
      <c r="C2092" s="283" t="s">
        <v>617</v>
      </c>
      <c r="D2092" s="226">
        <v>43563</v>
      </c>
      <c r="E2092" s="145">
        <v>0.4548611111111111</v>
      </c>
      <c r="F2092" s="145"/>
      <c r="G2092" s="145"/>
      <c r="H2092" s="145"/>
      <c r="I2092" s="145"/>
      <c r="J2092" s="145"/>
      <c r="K2092" s="145"/>
      <c r="L2092" s="145"/>
      <c r="M2092" s="145"/>
      <c r="N2092" s="145"/>
      <c r="O2092" s="145"/>
      <c r="P2092" s="98" t="str">
        <f t="shared" si="32"/>
        <v>7|2 S Piraque-açu|Piraque-açu|20190408|105500</v>
      </c>
      <c r="Q2092" s="233" t="s">
        <v>6</v>
      </c>
      <c r="R2092" s="231" t="s">
        <v>6</v>
      </c>
      <c r="S2092" s="98" t="s">
        <v>6</v>
      </c>
      <c r="T2092" s="233" t="s">
        <v>6</v>
      </c>
      <c r="U2092" s="231" t="s">
        <v>6</v>
      </c>
      <c r="V2092" s="98" t="s">
        <v>6</v>
      </c>
      <c r="W2092" s="233" t="s">
        <v>6</v>
      </c>
      <c r="X2092" s="300" t="s">
        <v>6</v>
      </c>
      <c r="Y2092" s="233" t="s">
        <v>6</v>
      </c>
      <c r="Z2092" s="233" t="s">
        <v>6</v>
      </c>
      <c r="AA2092" s="233" t="s">
        <v>6</v>
      </c>
      <c r="AB2092" s="233" t="s">
        <v>6</v>
      </c>
      <c r="AC2092" s="233" t="s">
        <v>6</v>
      </c>
      <c r="AD2092" s="233" t="s">
        <v>6</v>
      </c>
      <c r="AE2092" s="233" t="s">
        <v>6</v>
      </c>
      <c r="AF2092" s="233" t="s">
        <v>6</v>
      </c>
      <c r="AG2092" s="233" t="s">
        <v>6</v>
      </c>
      <c r="AH2092" s="231" t="s">
        <v>552</v>
      </c>
      <c r="AI2092" s="231" t="s">
        <v>579</v>
      </c>
      <c r="AJ2092" s="283">
        <v>70</v>
      </c>
      <c r="AK2092" s="283" t="s">
        <v>412</v>
      </c>
      <c r="AL2092" s="283" t="s">
        <v>416</v>
      </c>
      <c r="AM2092" s="283">
        <v>1</v>
      </c>
      <c r="AN2092" s="98">
        <v>1</v>
      </c>
      <c r="AO2092" s="98" t="s">
        <v>467</v>
      </c>
    </row>
    <row r="2093" spans="1:41" x14ac:dyDescent="0.25">
      <c r="A2093" s="98">
        <v>7</v>
      </c>
      <c r="B2093" s="283" t="s">
        <v>606</v>
      </c>
      <c r="C2093" s="283" t="s">
        <v>617</v>
      </c>
      <c r="D2093" s="226">
        <v>43563</v>
      </c>
      <c r="E2093" s="145">
        <v>0.46875</v>
      </c>
      <c r="F2093" s="145"/>
      <c r="G2093" s="145"/>
      <c r="H2093" s="145"/>
      <c r="I2093" s="145"/>
      <c r="J2093" s="145"/>
      <c r="K2093" s="145"/>
      <c r="L2093" s="145"/>
      <c r="M2093" s="145"/>
      <c r="N2093" s="145"/>
      <c r="O2093" s="145"/>
      <c r="P2093" s="98" t="str">
        <f t="shared" si="32"/>
        <v>7|3 S Piraque-açu|Piraque-açu|20190408|111500</v>
      </c>
      <c r="Q2093" s="233" t="s">
        <v>6</v>
      </c>
      <c r="R2093" s="231" t="s">
        <v>6</v>
      </c>
      <c r="S2093" s="98" t="s">
        <v>6</v>
      </c>
      <c r="T2093" s="233" t="s">
        <v>6</v>
      </c>
      <c r="U2093" s="231" t="s">
        <v>6</v>
      </c>
      <c r="V2093" s="98" t="s">
        <v>6</v>
      </c>
      <c r="W2093" s="233" t="s">
        <v>6</v>
      </c>
      <c r="X2093" s="300" t="s">
        <v>6</v>
      </c>
      <c r="Y2093" s="233" t="s">
        <v>6</v>
      </c>
      <c r="Z2093" s="233" t="s">
        <v>6</v>
      </c>
      <c r="AA2093" s="233" t="s">
        <v>6</v>
      </c>
      <c r="AB2093" s="233" t="s">
        <v>6</v>
      </c>
      <c r="AC2093" s="233" t="s">
        <v>6</v>
      </c>
      <c r="AD2093" s="233" t="s">
        <v>6</v>
      </c>
      <c r="AE2093" s="233" t="s">
        <v>6</v>
      </c>
      <c r="AF2093" s="233" t="s">
        <v>6</v>
      </c>
      <c r="AG2093" s="233" t="s">
        <v>6</v>
      </c>
      <c r="AH2093" s="231" t="s">
        <v>553</v>
      </c>
      <c r="AI2093" s="231" t="s">
        <v>580</v>
      </c>
      <c r="AJ2093" s="283">
        <v>70</v>
      </c>
      <c r="AK2093" s="283" t="s">
        <v>412</v>
      </c>
      <c r="AL2093" s="283" t="s">
        <v>416</v>
      </c>
      <c r="AM2093" s="283">
        <v>1</v>
      </c>
      <c r="AN2093" s="98">
        <v>1</v>
      </c>
      <c r="AO2093" s="98" t="s">
        <v>467</v>
      </c>
    </row>
    <row r="2094" spans="1:41" x14ac:dyDescent="0.25">
      <c r="A2094" s="98">
        <v>7</v>
      </c>
      <c r="B2094" s="283" t="s">
        <v>606</v>
      </c>
      <c r="C2094" s="283" t="s">
        <v>617</v>
      </c>
      <c r="D2094" s="226">
        <v>43563</v>
      </c>
      <c r="E2094" s="145">
        <v>0.46875</v>
      </c>
      <c r="F2094" s="145"/>
      <c r="G2094" s="145"/>
      <c r="H2094" s="145"/>
      <c r="I2094" s="145"/>
      <c r="J2094" s="145"/>
      <c r="K2094" s="145"/>
      <c r="L2094" s="145"/>
      <c r="M2094" s="145"/>
      <c r="N2094" s="145"/>
      <c r="O2094" s="145"/>
      <c r="P2094" s="98" t="str">
        <f t="shared" si="32"/>
        <v>7|3 S Piraque-açu|Piraque-açu|20190408|111500</v>
      </c>
      <c r="Q2094" s="233" t="s">
        <v>6</v>
      </c>
      <c r="R2094" s="231" t="s">
        <v>6</v>
      </c>
      <c r="S2094" s="98" t="s">
        <v>6</v>
      </c>
      <c r="T2094" s="233" t="s">
        <v>6</v>
      </c>
      <c r="U2094" s="231" t="s">
        <v>6</v>
      </c>
      <c r="V2094" s="98" t="s">
        <v>6</v>
      </c>
      <c r="W2094" s="233" t="s">
        <v>6</v>
      </c>
      <c r="X2094" s="300" t="s">
        <v>6</v>
      </c>
      <c r="Y2094" s="233" t="s">
        <v>6</v>
      </c>
      <c r="Z2094" s="233" t="s">
        <v>6</v>
      </c>
      <c r="AA2094" s="233" t="s">
        <v>6</v>
      </c>
      <c r="AB2094" s="233" t="s">
        <v>6</v>
      </c>
      <c r="AC2094" s="233" t="s">
        <v>6</v>
      </c>
      <c r="AD2094" s="233" t="s">
        <v>6</v>
      </c>
      <c r="AE2094" s="233" t="s">
        <v>6</v>
      </c>
      <c r="AF2094" s="233" t="s">
        <v>6</v>
      </c>
      <c r="AG2094" s="233" t="s">
        <v>6</v>
      </c>
      <c r="AH2094" s="231" t="s">
        <v>553</v>
      </c>
      <c r="AI2094" s="231" t="s">
        <v>580</v>
      </c>
      <c r="AJ2094" s="283">
        <v>70</v>
      </c>
      <c r="AK2094" s="283" t="s">
        <v>412</v>
      </c>
      <c r="AL2094" s="283" t="s">
        <v>416</v>
      </c>
      <c r="AM2094" s="283">
        <v>1</v>
      </c>
      <c r="AN2094" s="98">
        <v>1</v>
      </c>
      <c r="AO2094" s="98" t="s">
        <v>467</v>
      </c>
    </row>
    <row r="2095" spans="1:41" x14ac:dyDescent="0.25">
      <c r="A2095" s="98">
        <v>7</v>
      </c>
      <c r="B2095" s="283" t="s">
        <v>607</v>
      </c>
      <c r="C2095" s="283" t="s">
        <v>617</v>
      </c>
      <c r="D2095" s="226">
        <v>43563</v>
      </c>
      <c r="E2095" s="145">
        <v>0.4826388888888889</v>
      </c>
      <c r="F2095" s="145"/>
      <c r="G2095" s="145"/>
      <c r="H2095" s="145"/>
      <c r="I2095" s="145"/>
      <c r="J2095" s="145"/>
      <c r="K2095" s="145"/>
      <c r="L2095" s="145"/>
      <c r="M2095" s="145"/>
      <c r="N2095" s="145"/>
      <c r="O2095" s="145"/>
      <c r="P2095" s="98" t="str">
        <f t="shared" si="32"/>
        <v>7|4 S Piraque-açu|Piraque-açu|20190408|113500</v>
      </c>
      <c r="Q2095" s="233" t="s">
        <v>6</v>
      </c>
      <c r="R2095" s="231" t="s">
        <v>6</v>
      </c>
      <c r="S2095" s="98" t="s">
        <v>6</v>
      </c>
      <c r="T2095" s="233" t="s">
        <v>6</v>
      </c>
      <c r="U2095" s="231" t="s">
        <v>6</v>
      </c>
      <c r="V2095" s="98" t="s">
        <v>6</v>
      </c>
      <c r="W2095" s="233" t="s">
        <v>6</v>
      </c>
      <c r="X2095" s="300" t="s">
        <v>6</v>
      </c>
      <c r="Y2095" s="233" t="s">
        <v>6</v>
      </c>
      <c r="Z2095" s="233" t="s">
        <v>6</v>
      </c>
      <c r="AA2095" s="233" t="s">
        <v>6</v>
      </c>
      <c r="AB2095" s="233" t="s">
        <v>6</v>
      </c>
      <c r="AC2095" s="233" t="s">
        <v>6</v>
      </c>
      <c r="AD2095" s="233" t="s">
        <v>6</v>
      </c>
      <c r="AE2095" s="233" t="s">
        <v>6</v>
      </c>
      <c r="AF2095" s="233" t="s">
        <v>6</v>
      </c>
      <c r="AG2095" s="233" t="s">
        <v>6</v>
      </c>
      <c r="AH2095" s="231" t="s">
        <v>554</v>
      </c>
      <c r="AI2095" s="231" t="s">
        <v>581</v>
      </c>
      <c r="AJ2095" s="283">
        <v>70</v>
      </c>
      <c r="AK2095" s="283" t="s">
        <v>412</v>
      </c>
      <c r="AL2095" s="283" t="s">
        <v>416</v>
      </c>
      <c r="AM2095" s="283">
        <v>1</v>
      </c>
      <c r="AN2095" s="98">
        <v>1</v>
      </c>
      <c r="AO2095" s="98" t="s">
        <v>467</v>
      </c>
    </row>
    <row r="2096" spans="1:41" x14ac:dyDescent="0.25">
      <c r="A2096" s="98">
        <v>7</v>
      </c>
      <c r="B2096" s="283" t="s">
        <v>608</v>
      </c>
      <c r="C2096" s="283" t="s">
        <v>617</v>
      </c>
      <c r="D2096" s="226">
        <v>43563</v>
      </c>
      <c r="E2096" s="145">
        <v>0.49305555555555558</v>
      </c>
      <c r="F2096" s="145"/>
      <c r="G2096" s="145"/>
      <c r="H2096" s="145"/>
      <c r="I2096" s="145"/>
      <c r="J2096" s="145"/>
      <c r="K2096" s="145"/>
      <c r="L2096" s="145"/>
      <c r="M2096" s="145"/>
      <c r="N2096" s="145"/>
      <c r="O2096" s="145"/>
      <c r="P2096" s="98" t="str">
        <f t="shared" si="32"/>
        <v>7|5 S Piraque-açu|Piraque-açu|20190408|115000</v>
      </c>
      <c r="Q2096" s="233" t="s">
        <v>6</v>
      </c>
      <c r="R2096" s="231" t="s">
        <v>6</v>
      </c>
      <c r="S2096" s="98" t="s">
        <v>6</v>
      </c>
      <c r="T2096" s="233" t="s">
        <v>6</v>
      </c>
      <c r="U2096" s="231" t="s">
        <v>6</v>
      </c>
      <c r="V2096" s="98" t="s">
        <v>6</v>
      </c>
      <c r="W2096" s="233" t="s">
        <v>6</v>
      </c>
      <c r="X2096" s="300" t="s">
        <v>6</v>
      </c>
      <c r="Y2096" s="233" t="s">
        <v>6</v>
      </c>
      <c r="Z2096" s="233" t="s">
        <v>6</v>
      </c>
      <c r="AA2096" s="233" t="s">
        <v>6</v>
      </c>
      <c r="AB2096" s="233" t="s">
        <v>6</v>
      </c>
      <c r="AC2096" s="233" t="s">
        <v>6</v>
      </c>
      <c r="AD2096" s="233" t="s">
        <v>6</v>
      </c>
      <c r="AE2096" s="233" t="s">
        <v>6</v>
      </c>
      <c r="AF2096" s="233" t="s">
        <v>6</v>
      </c>
      <c r="AG2096" s="233" t="s">
        <v>6</v>
      </c>
      <c r="AH2096" s="231" t="s">
        <v>555</v>
      </c>
      <c r="AI2096" s="231" t="s">
        <v>582</v>
      </c>
      <c r="AJ2096" s="283">
        <v>70</v>
      </c>
      <c r="AK2096" s="283" t="s">
        <v>412</v>
      </c>
      <c r="AL2096" s="283" t="s">
        <v>416</v>
      </c>
      <c r="AM2096" s="283">
        <v>0</v>
      </c>
      <c r="AN2096" s="98">
        <v>0</v>
      </c>
      <c r="AO2096" s="98" t="s">
        <v>467</v>
      </c>
    </row>
    <row r="2097" spans="1:41" x14ac:dyDescent="0.25">
      <c r="A2097" s="98">
        <v>7</v>
      </c>
      <c r="B2097" s="283" t="s">
        <v>609</v>
      </c>
      <c r="C2097" s="283" t="s">
        <v>617</v>
      </c>
      <c r="D2097" s="226">
        <v>43563</v>
      </c>
      <c r="E2097" s="145">
        <v>0.50347222222222221</v>
      </c>
      <c r="F2097" s="145"/>
      <c r="G2097" s="145"/>
      <c r="H2097" s="145"/>
      <c r="I2097" s="145"/>
      <c r="J2097" s="145"/>
      <c r="K2097" s="145"/>
      <c r="L2097" s="145"/>
      <c r="M2097" s="145"/>
      <c r="N2097" s="145"/>
      <c r="O2097" s="145"/>
      <c r="P2097" s="98" t="str">
        <f t="shared" si="32"/>
        <v>7|6 S Piraque-açu|Piraque-açu|20190408|120500</v>
      </c>
      <c r="Q2097" s="233" t="s">
        <v>6</v>
      </c>
      <c r="R2097" s="231" t="s">
        <v>6</v>
      </c>
      <c r="S2097" s="98" t="s">
        <v>6</v>
      </c>
      <c r="T2097" s="233" t="s">
        <v>6</v>
      </c>
      <c r="U2097" s="231" t="s">
        <v>6</v>
      </c>
      <c r="V2097" s="98" t="s">
        <v>6</v>
      </c>
      <c r="W2097" s="233" t="s">
        <v>6</v>
      </c>
      <c r="X2097" s="300" t="s">
        <v>6</v>
      </c>
      <c r="Y2097" s="233" t="s">
        <v>6</v>
      </c>
      <c r="Z2097" s="233" t="s">
        <v>6</v>
      </c>
      <c r="AA2097" s="233" t="s">
        <v>6</v>
      </c>
      <c r="AB2097" s="233" t="s">
        <v>6</v>
      </c>
      <c r="AC2097" s="233" t="s">
        <v>6</v>
      </c>
      <c r="AD2097" s="233" t="s">
        <v>6</v>
      </c>
      <c r="AE2097" s="233" t="s">
        <v>6</v>
      </c>
      <c r="AF2097" s="233" t="s">
        <v>6</v>
      </c>
      <c r="AG2097" s="233" t="s">
        <v>6</v>
      </c>
      <c r="AH2097" s="231" t="s">
        <v>557</v>
      </c>
      <c r="AI2097" s="231" t="s">
        <v>584</v>
      </c>
      <c r="AJ2097" s="283">
        <v>70</v>
      </c>
      <c r="AK2097" s="283" t="s">
        <v>412</v>
      </c>
      <c r="AL2097" s="283" t="s">
        <v>416</v>
      </c>
      <c r="AM2097" s="283">
        <v>1</v>
      </c>
      <c r="AN2097" s="98">
        <v>1</v>
      </c>
      <c r="AO2097" s="98" t="s">
        <v>467</v>
      </c>
    </row>
    <row r="2098" spans="1:41" x14ac:dyDescent="0.25">
      <c r="A2098" s="98">
        <v>7</v>
      </c>
      <c r="B2098" s="283" t="s">
        <v>609</v>
      </c>
      <c r="C2098" s="283" t="s">
        <v>617</v>
      </c>
      <c r="D2098" s="226">
        <v>43563</v>
      </c>
      <c r="E2098" s="145">
        <v>0.50347222222222221</v>
      </c>
      <c r="F2098" s="145"/>
      <c r="G2098" s="145"/>
      <c r="H2098" s="145"/>
      <c r="I2098" s="145"/>
      <c r="J2098" s="145"/>
      <c r="K2098" s="145"/>
      <c r="L2098" s="145"/>
      <c r="M2098" s="145"/>
      <c r="N2098" s="145"/>
      <c r="O2098" s="145"/>
      <c r="P2098" s="98" t="str">
        <f t="shared" si="32"/>
        <v>7|6 S Piraque-açu|Piraque-açu|20190408|120500</v>
      </c>
      <c r="Q2098" s="233" t="s">
        <v>6</v>
      </c>
      <c r="R2098" s="231" t="s">
        <v>6</v>
      </c>
      <c r="S2098" s="98" t="s">
        <v>6</v>
      </c>
      <c r="T2098" s="233" t="s">
        <v>6</v>
      </c>
      <c r="U2098" s="231" t="s">
        <v>6</v>
      </c>
      <c r="V2098" s="98" t="s">
        <v>6</v>
      </c>
      <c r="W2098" s="233" t="s">
        <v>6</v>
      </c>
      <c r="X2098" s="300" t="s">
        <v>6</v>
      </c>
      <c r="Y2098" s="233" t="s">
        <v>6</v>
      </c>
      <c r="Z2098" s="233" t="s">
        <v>6</v>
      </c>
      <c r="AA2098" s="233" t="s">
        <v>6</v>
      </c>
      <c r="AB2098" s="233" t="s">
        <v>6</v>
      </c>
      <c r="AC2098" s="233" t="s">
        <v>6</v>
      </c>
      <c r="AD2098" s="233" t="s">
        <v>6</v>
      </c>
      <c r="AE2098" s="233" t="s">
        <v>6</v>
      </c>
      <c r="AF2098" s="233" t="s">
        <v>6</v>
      </c>
      <c r="AG2098" s="233" t="s">
        <v>6</v>
      </c>
      <c r="AH2098" s="231" t="s">
        <v>557</v>
      </c>
      <c r="AI2098" s="231" t="s">
        <v>584</v>
      </c>
      <c r="AJ2098" s="283">
        <v>70</v>
      </c>
      <c r="AK2098" s="283" t="s">
        <v>412</v>
      </c>
      <c r="AL2098" s="283" t="s">
        <v>416</v>
      </c>
      <c r="AM2098" s="283">
        <v>1</v>
      </c>
      <c r="AN2098" s="98">
        <v>1</v>
      </c>
      <c r="AO2098" s="98" t="s">
        <v>467</v>
      </c>
    </row>
    <row r="2099" spans="1:41" x14ac:dyDescent="0.25">
      <c r="A2099" s="98">
        <v>7</v>
      </c>
      <c r="B2099" s="283" t="s">
        <v>609</v>
      </c>
      <c r="C2099" s="283" t="s">
        <v>617</v>
      </c>
      <c r="D2099" s="226">
        <v>43563</v>
      </c>
      <c r="E2099" s="145">
        <v>0.50347222222222221</v>
      </c>
      <c r="F2099" s="145"/>
      <c r="G2099" s="145"/>
      <c r="H2099" s="145"/>
      <c r="I2099" s="145"/>
      <c r="J2099" s="145"/>
      <c r="K2099" s="145"/>
      <c r="L2099" s="145"/>
      <c r="M2099" s="145"/>
      <c r="N2099" s="145"/>
      <c r="O2099" s="145"/>
      <c r="P2099" s="98" t="str">
        <f t="shared" si="32"/>
        <v>7|6 S Piraque-açu|Piraque-açu|20190408|120500</v>
      </c>
      <c r="Q2099" s="233" t="s">
        <v>6</v>
      </c>
      <c r="R2099" s="231" t="s">
        <v>6</v>
      </c>
      <c r="S2099" s="98" t="s">
        <v>6</v>
      </c>
      <c r="T2099" s="233" t="s">
        <v>6</v>
      </c>
      <c r="U2099" s="231" t="s">
        <v>6</v>
      </c>
      <c r="V2099" s="98" t="s">
        <v>6</v>
      </c>
      <c r="W2099" s="233" t="s">
        <v>6</v>
      </c>
      <c r="X2099" s="300" t="s">
        <v>6</v>
      </c>
      <c r="Y2099" s="233" t="s">
        <v>6</v>
      </c>
      <c r="Z2099" s="233" t="s">
        <v>6</v>
      </c>
      <c r="AA2099" s="233" t="s">
        <v>6</v>
      </c>
      <c r="AB2099" s="233" t="s">
        <v>6</v>
      </c>
      <c r="AC2099" s="233" t="s">
        <v>6</v>
      </c>
      <c r="AD2099" s="233" t="s">
        <v>6</v>
      </c>
      <c r="AE2099" s="233" t="s">
        <v>6</v>
      </c>
      <c r="AF2099" s="233" t="s">
        <v>6</v>
      </c>
      <c r="AG2099" s="233" t="s">
        <v>6</v>
      </c>
      <c r="AH2099" s="231" t="s">
        <v>557</v>
      </c>
      <c r="AI2099" s="231" t="s">
        <v>584</v>
      </c>
      <c r="AJ2099" s="283">
        <v>70</v>
      </c>
      <c r="AK2099" s="283" t="s">
        <v>412</v>
      </c>
      <c r="AL2099" s="283" t="s">
        <v>416</v>
      </c>
      <c r="AM2099" s="283">
        <v>1</v>
      </c>
      <c r="AN2099" s="98">
        <v>1</v>
      </c>
      <c r="AO2099" s="98" t="s">
        <v>467</v>
      </c>
    </row>
    <row r="2100" spans="1:41" x14ac:dyDescent="0.25">
      <c r="A2100" s="98">
        <v>7</v>
      </c>
      <c r="B2100" s="283" t="s">
        <v>610</v>
      </c>
      <c r="C2100" s="283" t="s">
        <v>617</v>
      </c>
      <c r="D2100" s="226">
        <v>43563</v>
      </c>
      <c r="E2100" s="145">
        <v>0.51736111111111105</v>
      </c>
      <c r="F2100" s="145"/>
      <c r="G2100" s="145"/>
      <c r="H2100" s="145"/>
      <c r="I2100" s="145"/>
      <c r="J2100" s="145"/>
      <c r="K2100" s="145"/>
      <c r="L2100" s="145"/>
      <c r="M2100" s="145"/>
      <c r="N2100" s="145"/>
      <c r="O2100" s="145"/>
      <c r="P2100" s="98" t="str">
        <f t="shared" si="32"/>
        <v>7|7 S Piraque-açu|Piraque-açu|20190408|122500</v>
      </c>
      <c r="Q2100" s="233" t="s">
        <v>6</v>
      </c>
      <c r="R2100" s="231" t="s">
        <v>6</v>
      </c>
      <c r="S2100" s="98" t="s">
        <v>6</v>
      </c>
      <c r="T2100" s="233" t="s">
        <v>6</v>
      </c>
      <c r="U2100" s="231" t="s">
        <v>6</v>
      </c>
      <c r="V2100" s="98" t="s">
        <v>6</v>
      </c>
      <c r="W2100" s="233" t="s">
        <v>6</v>
      </c>
      <c r="X2100" s="300" t="s">
        <v>6</v>
      </c>
      <c r="Y2100" s="233" t="s">
        <v>6</v>
      </c>
      <c r="Z2100" s="233" t="s">
        <v>6</v>
      </c>
      <c r="AA2100" s="233" t="s">
        <v>6</v>
      </c>
      <c r="AB2100" s="233" t="s">
        <v>6</v>
      </c>
      <c r="AC2100" s="233" t="s">
        <v>6</v>
      </c>
      <c r="AD2100" s="233" t="s">
        <v>6</v>
      </c>
      <c r="AE2100" s="233" t="s">
        <v>6</v>
      </c>
      <c r="AF2100" s="233" t="s">
        <v>6</v>
      </c>
      <c r="AG2100" s="233" t="s">
        <v>6</v>
      </c>
      <c r="AH2100" s="231" t="s">
        <v>557</v>
      </c>
      <c r="AI2100" s="231" t="s">
        <v>584</v>
      </c>
      <c r="AJ2100" s="283">
        <v>70</v>
      </c>
      <c r="AK2100" s="283" t="s">
        <v>412</v>
      </c>
      <c r="AL2100" s="283" t="s">
        <v>416</v>
      </c>
      <c r="AM2100" s="283">
        <v>1</v>
      </c>
      <c r="AN2100" s="98">
        <v>1</v>
      </c>
      <c r="AO2100" s="98" t="s">
        <v>467</v>
      </c>
    </row>
    <row r="2101" spans="1:41" x14ac:dyDescent="0.25">
      <c r="A2101" s="98">
        <v>7</v>
      </c>
      <c r="B2101" s="283" t="s">
        <v>611</v>
      </c>
      <c r="C2101" s="283" t="s">
        <v>617</v>
      </c>
      <c r="D2101" s="226">
        <v>43563</v>
      </c>
      <c r="E2101" s="145">
        <v>0.53472222222222221</v>
      </c>
      <c r="F2101" s="145"/>
      <c r="G2101" s="145"/>
      <c r="H2101" s="145"/>
      <c r="I2101" s="145"/>
      <c r="J2101" s="145"/>
      <c r="K2101" s="145"/>
      <c r="L2101" s="145"/>
      <c r="M2101" s="145"/>
      <c r="N2101" s="145"/>
      <c r="O2101" s="145"/>
      <c r="P2101" s="98" t="str">
        <f t="shared" si="32"/>
        <v>7|8 S Piraque-açu|Piraque-açu|20190408|125000</v>
      </c>
      <c r="Q2101" s="233" t="s">
        <v>6</v>
      </c>
      <c r="R2101" s="231" t="s">
        <v>6</v>
      </c>
      <c r="S2101" s="98" t="s">
        <v>6</v>
      </c>
      <c r="T2101" s="233" t="s">
        <v>6</v>
      </c>
      <c r="U2101" s="231" t="s">
        <v>6</v>
      </c>
      <c r="V2101" s="98" t="s">
        <v>6</v>
      </c>
      <c r="W2101" s="233" t="s">
        <v>6</v>
      </c>
      <c r="X2101" s="300" t="s">
        <v>6</v>
      </c>
      <c r="Y2101" s="233" t="s">
        <v>6</v>
      </c>
      <c r="Z2101" s="233" t="s">
        <v>6</v>
      </c>
      <c r="AA2101" s="233" t="s">
        <v>6</v>
      </c>
      <c r="AB2101" s="233" t="s">
        <v>6</v>
      </c>
      <c r="AC2101" s="233" t="s">
        <v>6</v>
      </c>
      <c r="AD2101" s="233" t="s">
        <v>6</v>
      </c>
      <c r="AE2101" s="233" t="s">
        <v>6</v>
      </c>
      <c r="AF2101" s="233" t="s">
        <v>6</v>
      </c>
      <c r="AG2101" s="233" t="s">
        <v>6</v>
      </c>
      <c r="AH2101" s="231" t="s">
        <v>558</v>
      </c>
      <c r="AI2101" s="231" t="s">
        <v>585</v>
      </c>
      <c r="AJ2101" s="283">
        <v>70</v>
      </c>
      <c r="AK2101" s="283" t="s">
        <v>412</v>
      </c>
      <c r="AL2101" s="283" t="s">
        <v>416</v>
      </c>
      <c r="AM2101" s="283">
        <v>2</v>
      </c>
      <c r="AN2101" s="98">
        <v>1</v>
      </c>
      <c r="AO2101" s="98" t="s">
        <v>467</v>
      </c>
    </row>
    <row r="2102" spans="1:41" x14ac:dyDescent="0.25">
      <c r="A2102" s="98">
        <v>7</v>
      </c>
      <c r="B2102" s="283" t="s">
        <v>612</v>
      </c>
      <c r="C2102" s="283" t="s">
        <v>617</v>
      </c>
      <c r="D2102" s="226">
        <v>43563</v>
      </c>
      <c r="E2102" s="145">
        <v>0.54513888888888895</v>
      </c>
      <c r="F2102" s="145"/>
      <c r="G2102" s="145"/>
      <c r="H2102" s="145"/>
      <c r="I2102" s="145"/>
      <c r="J2102" s="145"/>
      <c r="K2102" s="145"/>
      <c r="L2102" s="145"/>
      <c r="M2102" s="145"/>
      <c r="N2102" s="145"/>
      <c r="O2102" s="145"/>
      <c r="P2102" s="98" t="str">
        <f t="shared" si="32"/>
        <v>7|9 S Piraque-açu|Piraque-açu|20190408|130500</v>
      </c>
      <c r="Q2102" s="233" t="s">
        <v>6</v>
      </c>
      <c r="R2102" s="231" t="s">
        <v>6</v>
      </c>
      <c r="S2102" s="98" t="s">
        <v>6</v>
      </c>
      <c r="T2102" s="233" t="s">
        <v>6</v>
      </c>
      <c r="U2102" s="231" t="s">
        <v>6</v>
      </c>
      <c r="V2102" s="98" t="s">
        <v>6</v>
      </c>
      <c r="W2102" s="233" t="s">
        <v>6</v>
      </c>
      <c r="X2102" s="300" t="s">
        <v>6</v>
      </c>
      <c r="Y2102" s="233" t="s">
        <v>6</v>
      </c>
      <c r="Z2102" s="233" t="s">
        <v>6</v>
      </c>
      <c r="AA2102" s="233" t="s">
        <v>6</v>
      </c>
      <c r="AB2102" s="233" t="s">
        <v>6</v>
      </c>
      <c r="AC2102" s="233" t="s">
        <v>6</v>
      </c>
      <c r="AD2102" s="233" t="s">
        <v>6</v>
      </c>
      <c r="AE2102" s="233" t="s">
        <v>6</v>
      </c>
      <c r="AF2102" s="233" t="s">
        <v>6</v>
      </c>
      <c r="AG2102" s="233" t="s">
        <v>6</v>
      </c>
      <c r="AH2102" s="231" t="s">
        <v>559</v>
      </c>
      <c r="AI2102" s="231" t="s">
        <v>586</v>
      </c>
      <c r="AJ2102" s="283">
        <v>70</v>
      </c>
      <c r="AK2102" s="283" t="s">
        <v>412</v>
      </c>
      <c r="AL2102" s="283" t="s">
        <v>416</v>
      </c>
      <c r="AM2102" s="283">
        <v>5</v>
      </c>
      <c r="AN2102" s="98">
        <v>1</v>
      </c>
      <c r="AO2102" s="98" t="s">
        <v>467</v>
      </c>
    </row>
    <row r="2103" spans="1:41" x14ac:dyDescent="0.25">
      <c r="A2103" s="98">
        <v>7</v>
      </c>
      <c r="B2103" s="283" t="s">
        <v>612</v>
      </c>
      <c r="C2103" s="283" t="s">
        <v>617</v>
      </c>
      <c r="D2103" s="226">
        <v>43563</v>
      </c>
      <c r="E2103" s="145">
        <v>0.54513888888888895</v>
      </c>
      <c r="F2103" s="145"/>
      <c r="G2103" s="145"/>
      <c r="H2103" s="145"/>
      <c r="I2103" s="145"/>
      <c r="J2103" s="145"/>
      <c r="K2103" s="145"/>
      <c r="L2103" s="145"/>
      <c r="M2103" s="145"/>
      <c r="N2103" s="145"/>
      <c r="O2103" s="145"/>
      <c r="P2103" s="98" t="str">
        <f t="shared" si="32"/>
        <v>7|9 S Piraque-açu|Piraque-açu|20190408|130500</v>
      </c>
      <c r="Q2103" s="233" t="s">
        <v>6</v>
      </c>
      <c r="R2103" s="231" t="s">
        <v>6</v>
      </c>
      <c r="S2103" s="98" t="s">
        <v>6</v>
      </c>
      <c r="T2103" s="233" t="s">
        <v>6</v>
      </c>
      <c r="U2103" s="231" t="s">
        <v>6</v>
      </c>
      <c r="V2103" s="98" t="s">
        <v>6</v>
      </c>
      <c r="W2103" s="233" t="s">
        <v>6</v>
      </c>
      <c r="X2103" s="300" t="s">
        <v>6</v>
      </c>
      <c r="Y2103" s="233" t="s">
        <v>6</v>
      </c>
      <c r="Z2103" s="233" t="s">
        <v>6</v>
      </c>
      <c r="AA2103" s="233" t="s">
        <v>6</v>
      </c>
      <c r="AB2103" s="233" t="s">
        <v>6</v>
      </c>
      <c r="AC2103" s="233" t="s">
        <v>6</v>
      </c>
      <c r="AD2103" s="233" t="s">
        <v>6</v>
      </c>
      <c r="AE2103" s="233" t="s">
        <v>6</v>
      </c>
      <c r="AF2103" s="233" t="s">
        <v>6</v>
      </c>
      <c r="AG2103" s="233" t="s">
        <v>6</v>
      </c>
      <c r="AH2103" s="231" t="s">
        <v>559</v>
      </c>
      <c r="AI2103" s="231" t="s">
        <v>586</v>
      </c>
      <c r="AJ2103" s="283">
        <v>70</v>
      </c>
      <c r="AK2103" s="283" t="s">
        <v>412</v>
      </c>
      <c r="AL2103" s="283" t="s">
        <v>416</v>
      </c>
      <c r="AM2103" s="283">
        <v>1</v>
      </c>
      <c r="AN2103" s="98">
        <v>1</v>
      </c>
      <c r="AO2103" s="98" t="s">
        <v>467</v>
      </c>
    </row>
    <row r="2104" spans="1:41" x14ac:dyDescent="0.25">
      <c r="A2104" s="98">
        <v>7</v>
      </c>
      <c r="B2104" s="283" t="s">
        <v>613</v>
      </c>
      <c r="C2104" s="283" t="s">
        <v>617</v>
      </c>
      <c r="D2104" s="226">
        <v>43563</v>
      </c>
      <c r="E2104" s="145">
        <v>0.55902777777777779</v>
      </c>
      <c r="F2104" s="145"/>
      <c r="G2104" s="145"/>
      <c r="H2104" s="145"/>
      <c r="I2104" s="145"/>
      <c r="J2104" s="145"/>
      <c r="K2104" s="145"/>
      <c r="L2104" s="145"/>
      <c r="M2104" s="145"/>
      <c r="N2104" s="145"/>
      <c r="O2104" s="145"/>
      <c r="P2104" s="98" t="str">
        <f t="shared" si="32"/>
        <v>7|10 S Piraque-açu|Piraque-açu|20190408|132500</v>
      </c>
      <c r="Q2104" s="233" t="s">
        <v>6</v>
      </c>
      <c r="R2104" s="231" t="s">
        <v>6</v>
      </c>
      <c r="S2104" s="98" t="s">
        <v>6</v>
      </c>
      <c r="T2104" s="233" t="s">
        <v>6</v>
      </c>
      <c r="U2104" s="231" t="s">
        <v>6</v>
      </c>
      <c r="V2104" s="98" t="s">
        <v>6</v>
      </c>
      <c r="W2104" s="233" t="s">
        <v>6</v>
      </c>
      <c r="X2104" s="300" t="s">
        <v>6</v>
      </c>
      <c r="Y2104" s="233" t="s">
        <v>6</v>
      </c>
      <c r="Z2104" s="233" t="s">
        <v>6</v>
      </c>
      <c r="AA2104" s="233" t="s">
        <v>6</v>
      </c>
      <c r="AB2104" s="233" t="s">
        <v>6</v>
      </c>
      <c r="AC2104" s="233" t="s">
        <v>6</v>
      </c>
      <c r="AD2104" s="233" t="s">
        <v>6</v>
      </c>
      <c r="AE2104" s="233" t="s">
        <v>6</v>
      </c>
      <c r="AF2104" s="233" t="s">
        <v>6</v>
      </c>
      <c r="AG2104" s="233" t="s">
        <v>6</v>
      </c>
      <c r="AH2104" s="231" t="s">
        <v>560</v>
      </c>
      <c r="AI2104" s="231" t="s">
        <v>587</v>
      </c>
      <c r="AJ2104" s="283">
        <v>70</v>
      </c>
      <c r="AK2104" s="283" t="s">
        <v>412</v>
      </c>
      <c r="AL2104" s="283" t="s">
        <v>416</v>
      </c>
      <c r="AM2104" s="283">
        <v>6</v>
      </c>
      <c r="AN2104" s="98">
        <v>1</v>
      </c>
      <c r="AO2104" s="98" t="s">
        <v>467</v>
      </c>
    </row>
    <row r="2105" spans="1:41" x14ac:dyDescent="0.25">
      <c r="A2105" s="98">
        <v>7</v>
      </c>
      <c r="B2105" s="283" t="s">
        <v>614</v>
      </c>
      <c r="C2105" s="283" t="s">
        <v>617</v>
      </c>
      <c r="D2105" s="226">
        <v>43563</v>
      </c>
      <c r="E2105" s="145">
        <v>0.56944444444444442</v>
      </c>
      <c r="F2105" s="145"/>
      <c r="G2105" s="145"/>
      <c r="H2105" s="145"/>
      <c r="I2105" s="145"/>
      <c r="J2105" s="145"/>
      <c r="K2105" s="145"/>
      <c r="L2105" s="145"/>
      <c r="M2105" s="145"/>
      <c r="N2105" s="145"/>
      <c r="O2105" s="145"/>
      <c r="P2105" s="98" t="str">
        <f t="shared" si="32"/>
        <v>7|11 S Piraque-açu|Piraque-açu|20190408|134000</v>
      </c>
      <c r="Q2105" s="233" t="s">
        <v>6</v>
      </c>
      <c r="R2105" s="231" t="s">
        <v>6</v>
      </c>
      <c r="S2105" s="98" t="s">
        <v>6</v>
      </c>
      <c r="T2105" s="233" t="s">
        <v>6</v>
      </c>
      <c r="U2105" s="231" t="s">
        <v>6</v>
      </c>
      <c r="V2105" s="98" t="s">
        <v>6</v>
      </c>
      <c r="W2105" s="233" t="s">
        <v>6</v>
      </c>
      <c r="X2105" s="300" t="s">
        <v>6</v>
      </c>
      <c r="Y2105" s="233" t="s">
        <v>6</v>
      </c>
      <c r="Z2105" s="233" t="s">
        <v>6</v>
      </c>
      <c r="AA2105" s="233" t="s">
        <v>6</v>
      </c>
      <c r="AB2105" s="233" t="s">
        <v>6</v>
      </c>
      <c r="AC2105" s="233" t="s">
        <v>6</v>
      </c>
      <c r="AD2105" s="233" t="s">
        <v>6</v>
      </c>
      <c r="AE2105" s="233" t="s">
        <v>6</v>
      </c>
      <c r="AF2105" s="233" t="s">
        <v>6</v>
      </c>
      <c r="AG2105" s="233" t="s">
        <v>6</v>
      </c>
      <c r="AH2105" s="231" t="s">
        <v>560</v>
      </c>
      <c r="AI2105" s="231" t="s">
        <v>587</v>
      </c>
      <c r="AJ2105" s="283">
        <v>70</v>
      </c>
      <c r="AK2105" s="283" t="s">
        <v>412</v>
      </c>
      <c r="AL2105" s="283" t="s">
        <v>416</v>
      </c>
      <c r="AM2105" s="283">
        <v>40</v>
      </c>
      <c r="AN2105" s="98">
        <v>1</v>
      </c>
      <c r="AO2105" s="98" t="s">
        <v>467</v>
      </c>
    </row>
    <row r="2106" spans="1:41" x14ac:dyDescent="0.25">
      <c r="A2106" s="98">
        <v>7</v>
      </c>
      <c r="B2106" s="283" t="s">
        <v>614</v>
      </c>
      <c r="C2106" s="283" t="s">
        <v>617</v>
      </c>
      <c r="D2106" s="226">
        <v>43563</v>
      </c>
      <c r="E2106" s="145">
        <v>0.56944444444444442</v>
      </c>
      <c r="F2106" s="145"/>
      <c r="G2106" s="145"/>
      <c r="H2106" s="145"/>
      <c r="I2106" s="145"/>
      <c r="J2106" s="145"/>
      <c r="K2106" s="145"/>
      <c r="L2106" s="145"/>
      <c r="M2106" s="145"/>
      <c r="N2106" s="145"/>
      <c r="O2106" s="145"/>
      <c r="P2106" s="98" t="str">
        <f t="shared" si="32"/>
        <v>7|11 S Piraque-açu|Piraque-açu|20190408|134000</v>
      </c>
      <c r="Q2106" s="233" t="s">
        <v>6</v>
      </c>
      <c r="R2106" s="231" t="s">
        <v>6</v>
      </c>
      <c r="S2106" s="98" t="s">
        <v>6</v>
      </c>
      <c r="T2106" s="233" t="s">
        <v>6</v>
      </c>
      <c r="U2106" s="231" t="s">
        <v>6</v>
      </c>
      <c r="V2106" s="98" t="s">
        <v>6</v>
      </c>
      <c r="W2106" s="233" t="s">
        <v>6</v>
      </c>
      <c r="X2106" s="300" t="s">
        <v>6</v>
      </c>
      <c r="Y2106" s="233" t="s">
        <v>6</v>
      </c>
      <c r="Z2106" s="233" t="s">
        <v>6</v>
      </c>
      <c r="AA2106" s="233" t="s">
        <v>6</v>
      </c>
      <c r="AB2106" s="233" t="s">
        <v>6</v>
      </c>
      <c r="AC2106" s="233" t="s">
        <v>6</v>
      </c>
      <c r="AD2106" s="233" t="s">
        <v>6</v>
      </c>
      <c r="AE2106" s="233" t="s">
        <v>6</v>
      </c>
      <c r="AF2106" s="233" t="s">
        <v>6</v>
      </c>
      <c r="AG2106" s="233" t="s">
        <v>6</v>
      </c>
      <c r="AH2106" s="231" t="s">
        <v>560</v>
      </c>
      <c r="AI2106" s="231" t="s">
        <v>587</v>
      </c>
      <c r="AJ2106" s="283">
        <v>70</v>
      </c>
      <c r="AK2106" s="283" t="s">
        <v>412</v>
      </c>
      <c r="AL2106" s="283" t="s">
        <v>416</v>
      </c>
      <c r="AM2106" s="283">
        <v>3</v>
      </c>
      <c r="AN2106" s="98">
        <v>1</v>
      </c>
      <c r="AO2106" s="98" t="s">
        <v>467</v>
      </c>
    </row>
    <row r="2107" spans="1:41" x14ac:dyDescent="0.25">
      <c r="A2107" s="98">
        <v>7</v>
      </c>
      <c r="B2107" s="283" t="s">
        <v>615</v>
      </c>
      <c r="C2107" s="283" t="s">
        <v>617</v>
      </c>
      <c r="D2107" s="226">
        <v>43563</v>
      </c>
      <c r="E2107" s="145">
        <v>0.58333333333333337</v>
      </c>
      <c r="F2107" s="145"/>
      <c r="G2107" s="145"/>
      <c r="H2107" s="145"/>
      <c r="I2107" s="145"/>
      <c r="J2107" s="145"/>
      <c r="K2107" s="145"/>
      <c r="L2107" s="145"/>
      <c r="M2107" s="145"/>
      <c r="N2107" s="145"/>
      <c r="O2107" s="145"/>
      <c r="P2107" s="98" t="str">
        <f t="shared" si="32"/>
        <v>7|12 S Piraque-açu|Piraque-açu|20190408|140000</v>
      </c>
      <c r="Q2107" s="233" t="s">
        <v>6</v>
      </c>
      <c r="R2107" s="231" t="s">
        <v>6</v>
      </c>
      <c r="S2107" s="98" t="s">
        <v>6</v>
      </c>
      <c r="T2107" s="233" t="s">
        <v>6</v>
      </c>
      <c r="U2107" s="231" t="s">
        <v>6</v>
      </c>
      <c r="V2107" s="98" t="s">
        <v>6</v>
      </c>
      <c r="W2107" s="233" t="s">
        <v>6</v>
      </c>
      <c r="X2107" s="300" t="s">
        <v>6</v>
      </c>
      <c r="Y2107" s="233" t="s">
        <v>6</v>
      </c>
      <c r="Z2107" s="233" t="s">
        <v>6</v>
      </c>
      <c r="AA2107" s="233" t="s">
        <v>6</v>
      </c>
      <c r="AB2107" s="233" t="s">
        <v>6</v>
      </c>
      <c r="AC2107" s="233" t="s">
        <v>6</v>
      </c>
      <c r="AD2107" s="233" t="s">
        <v>6</v>
      </c>
      <c r="AE2107" s="233" t="s">
        <v>6</v>
      </c>
      <c r="AF2107" s="233" t="s">
        <v>6</v>
      </c>
      <c r="AG2107" s="233" t="s">
        <v>6</v>
      </c>
      <c r="AH2107" s="231" t="s">
        <v>561</v>
      </c>
      <c r="AI2107" s="231" t="s">
        <v>588</v>
      </c>
      <c r="AJ2107" s="283">
        <v>70</v>
      </c>
      <c r="AK2107" s="283" t="s">
        <v>412</v>
      </c>
      <c r="AL2107" s="283" t="s">
        <v>416</v>
      </c>
      <c r="AM2107" s="283">
        <v>2</v>
      </c>
      <c r="AN2107" s="98">
        <v>1</v>
      </c>
      <c r="AO2107" s="98" t="s">
        <v>467</v>
      </c>
    </row>
    <row r="2108" spans="1:41" x14ac:dyDescent="0.25">
      <c r="A2108" s="98">
        <v>7</v>
      </c>
      <c r="B2108" s="283" t="s">
        <v>616</v>
      </c>
      <c r="C2108" s="283" t="s">
        <v>617</v>
      </c>
      <c r="D2108" s="226">
        <v>43563</v>
      </c>
      <c r="E2108" s="145">
        <v>0.60069444444444442</v>
      </c>
      <c r="F2108" s="145"/>
      <c r="G2108" s="145"/>
      <c r="H2108" s="145"/>
      <c r="I2108" s="145"/>
      <c r="J2108" s="145"/>
      <c r="K2108" s="145"/>
      <c r="L2108" s="145"/>
      <c r="M2108" s="145"/>
      <c r="N2108" s="145"/>
      <c r="O2108" s="145"/>
      <c r="P2108" s="98" t="str">
        <f t="shared" si="32"/>
        <v>7|13 S Piraque-açu|Piraque-açu|20190408|142500</v>
      </c>
      <c r="Q2108" s="233" t="s">
        <v>6</v>
      </c>
      <c r="R2108" s="231" t="s">
        <v>6</v>
      </c>
      <c r="S2108" s="98" t="s">
        <v>6</v>
      </c>
      <c r="T2108" s="233" t="s">
        <v>6</v>
      </c>
      <c r="U2108" s="231" t="s">
        <v>6</v>
      </c>
      <c r="V2108" s="98" t="s">
        <v>6</v>
      </c>
      <c r="W2108" s="233" t="s">
        <v>6</v>
      </c>
      <c r="X2108" s="300" t="s">
        <v>6</v>
      </c>
      <c r="Y2108" s="233" t="s">
        <v>6</v>
      </c>
      <c r="Z2108" s="233" t="s">
        <v>6</v>
      </c>
      <c r="AA2108" s="233" t="s">
        <v>6</v>
      </c>
      <c r="AB2108" s="233" t="s">
        <v>6</v>
      </c>
      <c r="AC2108" s="233" t="s">
        <v>6</v>
      </c>
      <c r="AD2108" s="233" t="s">
        <v>6</v>
      </c>
      <c r="AE2108" s="233" t="s">
        <v>6</v>
      </c>
      <c r="AF2108" s="233" t="s">
        <v>6</v>
      </c>
      <c r="AG2108" s="233" t="s">
        <v>6</v>
      </c>
      <c r="AH2108" s="292" t="s">
        <v>562</v>
      </c>
      <c r="AI2108" s="292" t="s">
        <v>589</v>
      </c>
      <c r="AJ2108" s="283">
        <v>70</v>
      </c>
      <c r="AK2108" s="283" t="s">
        <v>412</v>
      </c>
      <c r="AL2108" s="283" t="s">
        <v>416</v>
      </c>
      <c r="AM2108" s="283">
        <v>0</v>
      </c>
      <c r="AN2108" s="98">
        <v>0</v>
      </c>
      <c r="AO2108" s="98" t="s">
        <v>467</v>
      </c>
    </row>
    <row r="2109" spans="1:41" x14ac:dyDescent="0.25">
      <c r="A2109" s="101">
        <v>7</v>
      </c>
      <c r="B2109" s="101" t="s">
        <v>759</v>
      </c>
      <c r="C2109" s="101">
        <v>1</v>
      </c>
      <c r="D2109" s="253">
        <v>43580</v>
      </c>
      <c r="E2109" s="310">
        <v>0.30179398148148145</v>
      </c>
      <c r="F2109" s="310"/>
      <c r="G2109" s="310"/>
      <c r="H2109" s="310"/>
      <c r="I2109" s="310"/>
      <c r="J2109" s="310"/>
      <c r="K2109" s="310"/>
      <c r="L2109" s="310"/>
      <c r="M2109" s="310"/>
      <c r="N2109" s="310"/>
      <c r="O2109" s="310"/>
      <c r="P2109" s="98" t="str">
        <f t="shared" si="32"/>
        <v>7|Transecto TS1|1|20190425|071435</v>
      </c>
      <c r="Q2109" s="101">
        <v>7784176.5219999999</v>
      </c>
      <c r="R2109" s="101">
        <v>389003.31</v>
      </c>
      <c r="S2109" s="101">
        <v>38</v>
      </c>
      <c r="T2109" s="101">
        <v>90</v>
      </c>
      <c r="U2109" s="101">
        <v>6.8</v>
      </c>
      <c r="V2109" s="101">
        <v>0</v>
      </c>
      <c r="W2109" s="101">
        <v>90</v>
      </c>
      <c r="X2109" s="288">
        <v>60</v>
      </c>
      <c r="Y2109" s="283">
        <v>34.119583130000002</v>
      </c>
      <c r="Z2109" s="283">
        <v>0.83604675500000003</v>
      </c>
      <c r="AA2109" s="283">
        <v>8.9999995999999999E-2</v>
      </c>
      <c r="AB2109" s="283">
        <v>9.9475517270000005</v>
      </c>
      <c r="AC2109" s="283" t="s">
        <v>628</v>
      </c>
      <c r="AD2109" s="283">
        <v>27.06999969</v>
      </c>
      <c r="AE2109" s="283">
        <v>132.00437930000001</v>
      </c>
      <c r="AF2109" s="283" t="s">
        <v>6</v>
      </c>
      <c r="AG2109" s="283" t="s">
        <v>6</v>
      </c>
      <c r="AH2109" s="232" t="s">
        <v>6</v>
      </c>
      <c r="AI2109" s="283" t="s">
        <v>6</v>
      </c>
      <c r="AJ2109" s="101" t="s">
        <v>6</v>
      </c>
      <c r="AK2109" s="101" t="s">
        <v>6</v>
      </c>
      <c r="AL2109" s="101" t="s">
        <v>6</v>
      </c>
      <c r="AM2109" s="101">
        <v>0</v>
      </c>
      <c r="AN2109" s="101">
        <v>0</v>
      </c>
      <c r="AO2109" s="314" t="s">
        <v>467</v>
      </c>
    </row>
    <row r="2110" spans="1:41" x14ac:dyDescent="0.25">
      <c r="A2110" s="98">
        <v>7</v>
      </c>
      <c r="B2110" s="98" t="s">
        <v>759</v>
      </c>
      <c r="C2110" s="98">
        <v>2</v>
      </c>
      <c r="D2110" s="226">
        <v>43580</v>
      </c>
      <c r="E2110" s="290">
        <v>0.31144675925925924</v>
      </c>
      <c r="F2110" s="290"/>
      <c r="G2110" s="290"/>
      <c r="H2110" s="290"/>
      <c r="I2110" s="290"/>
      <c r="J2110" s="290"/>
      <c r="K2110" s="290"/>
      <c r="L2110" s="290"/>
      <c r="M2110" s="290"/>
      <c r="N2110" s="290"/>
      <c r="O2110" s="290"/>
      <c r="P2110" s="98" t="str">
        <f t="shared" si="32"/>
        <v>7|Transecto TS1|2|20190425|072829</v>
      </c>
      <c r="Q2110" s="98">
        <v>7784240.0319999997</v>
      </c>
      <c r="R2110" s="98">
        <v>391916.51</v>
      </c>
      <c r="S2110" s="98">
        <v>41.7</v>
      </c>
      <c r="T2110" s="98">
        <v>90</v>
      </c>
      <c r="U2110" s="98">
        <v>6.85</v>
      </c>
      <c r="V2110" s="98">
        <v>0</v>
      </c>
      <c r="W2110" s="98">
        <v>90</v>
      </c>
      <c r="X2110" s="230">
        <v>70</v>
      </c>
      <c r="Y2110" s="283">
        <v>37.017730710000002</v>
      </c>
      <c r="Z2110" s="283">
        <v>0.42919480799999998</v>
      </c>
      <c r="AA2110" s="283">
        <v>6.4399995000000002E-2</v>
      </c>
      <c r="AB2110" s="283">
        <v>14.251255990000001</v>
      </c>
      <c r="AC2110" s="283" t="s">
        <v>628</v>
      </c>
      <c r="AD2110" s="283">
        <v>27.299999239999998</v>
      </c>
      <c r="AE2110" s="283">
        <v>136.68647770000001</v>
      </c>
      <c r="AF2110" s="283" t="s">
        <v>6</v>
      </c>
      <c r="AG2110" s="283" t="s">
        <v>6</v>
      </c>
      <c r="AH2110" s="232" t="s">
        <v>6</v>
      </c>
      <c r="AI2110" s="283" t="s">
        <v>6</v>
      </c>
      <c r="AJ2110" s="98" t="s">
        <v>6</v>
      </c>
      <c r="AK2110" s="98" t="s">
        <v>6</v>
      </c>
      <c r="AL2110" s="98" t="s">
        <v>6</v>
      </c>
      <c r="AM2110" s="98">
        <v>1</v>
      </c>
      <c r="AN2110" s="98">
        <v>1</v>
      </c>
      <c r="AO2110" s="98" t="s">
        <v>467</v>
      </c>
    </row>
    <row r="2111" spans="1:41" x14ac:dyDescent="0.25">
      <c r="A2111" s="98">
        <v>7</v>
      </c>
      <c r="B2111" s="98" t="s">
        <v>759</v>
      </c>
      <c r="C2111" s="98">
        <v>3</v>
      </c>
      <c r="D2111" s="226">
        <v>43580</v>
      </c>
      <c r="E2111" s="290">
        <v>0.32105324074074076</v>
      </c>
      <c r="F2111" s="290"/>
      <c r="G2111" s="290"/>
      <c r="H2111" s="290"/>
      <c r="I2111" s="290"/>
      <c r="J2111" s="290"/>
      <c r="K2111" s="290"/>
      <c r="L2111" s="290"/>
      <c r="M2111" s="290"/>
      <c r="N2111" s="290"/>
      <c r="O2111" s="290"/>
      <c r="P2111" s="98" t="str">
        <f t="shared" si="32"/>
        <v>7|Transecto TS1|3|20190425|074219</v>
      </c>
      <c r="Q2111" s="98">
        <v>7784218.3480000002</v>
      </c>
      <c r="R2111" s="98">
        <v>394786.49300000002</v>
      </c>
      <c r="S2111" s="98">
        <v>41.3</v>
      </c>
      <c r="T2111" s="98">
        <v>90</v>
      </c>
      <c r="U2111" s="98">
        <v>6.85</v>
      </c>
      <c r="V2111" s="98">
        <v>1</v>
      </c>
      <c r="W2111" s="98">
        <v>135</v>
      </c>
      <c r="X2111" s="230">
        <v>60</v>
      </c>
      <c r="Y2111" s="283">
        <v>37.017730710000002</v>
      </c>
      <c r="Z2111" s="283">
        <v>0.42919480799999998</v>
      </c>
      <c r="AA2111" s="283">
        <v>6.4399995000000002E-2</v>
      </c>
      <c r="AB2111" s="283">
        <v>14.251255990000001</v>
      </c>
      <c r="AC2111" s="283" t="s">
        <v>628</v>
      </c>
      <c r="AD2111" s="283">
        <v>27.299999239999998</v>
      </c>
      <c r="AE2111" s="283">
        <v>136.68647770000001</v>
      </c>
      <c r="AF2111" s="283" t="s">
        <v>6</v>
      </c>
      <c r="AG2111" s="283" t="s">
        <v>6</v>
      </c>
      <c r="AH2111" s="232" t="s">
        <v>6</v>
      </c>
      <c r="AI2111" s="283" t="s">
        <v>6</v>
      </c>
      <c r="AJ2111" s="98" t="s">
        <v>6</v>
      </c>
      <c r="AK2111" s="98" t="s">
        <v>6</v>
      </c>
      <c r="AL2111" s="98" t="s">
        <v>6</v>
      </c>
      <c r="AM2111" s="98">
        <v>0</v>
      </c>
      <c r="AN2111" s="98">
        <v>0</v>
      </c>
      <c r="AO2111" s="98" t="s">
        <v>467</v>
      </c>
    </row>
    <row r="2112" spans="1:41" x14ac:dyDescent="0.25">
      <c r="A2112" s="98">
        <v>7</v>
      </c>
      <c r="B2112" s="98" t="s">
        <v>759</v>
      </c>
      <c r="C2112" s="98">
        <v>4</v>
      </c>
      <c r="D2112" s="226">
        <v>43580</v>
      </c>
      <c r="E2112" s="290">
        <v>0.33030092592592591</v>
      </c>
      <c r="F2112" s="290"/>
      <c r="G2112" s="290"/>
      <c r="H2112" s="290"/>
      <c r="I2112" s="290"/>
      <c r="J2112" s="290"/>
      <c r="K2112" s="290"/>
      <c r="L2112" s="290"/>
      <c r="M2112" s="290"/>
      <c r="N2112" s="290"/>
      <c r="O2112" s="290"/>
      <c r="P2112" s="98" t="str">
        <f t="shared" si="32"/>
        <v>7|Transecto TS1|4|20190425|075538</v>
      </c>
      <c r="Q2112" s="98">
        <v>7784172.5279999999</v>
      </c>
      <c r="R2112" s="98">
        <v>397388.91200000001</v>
      </c>
      <c r="S2112" s="98">
        <v>46</v>
      </c>
      <c r="T2112" s="98">
        <v>90</v>
      </c>
      <c r="U2112" s="98">
        <v>6</v>
      </c>
      <c r="V2112" s="98">
        <v>1</v>
      </c>
      <c r="W2112" s="98">
        <v>135</v>
      </c>
      <c r="X2112" s="230">
        <v>70</v>
      </c>
      <c r="Y2112" s="283">
        <v>35.908100130000001</v>
      </c>
      <c r="Z2112" s="283">
        <v>0.316745102</v>
      </c>
      <c r="AA2112" s="283">
        <v>5.5E-2</v>
      </c>
      <c r="AB2112" s="283">
        <v>18.325513839999999</v>
      </c>
      <c r="AC2112" s="283" t="s">
        <v>628</v>
      </c>
      <c r="AD2112" s="283">
        <v>27.734998699999998</v>
      </c>
      <c r="AE2112" s="283">
        <v>139.63603209999999</v>
      </c>
      <c r="AF2112" s="283">
        <v>-1.139094949</v>
      </c>
      <c r="AG2112" s="283">
        <v>-0.79836446000000005</v>
      </c>
      <c r="AH2112" s="232">
        <v>-1.139094949</v>
      </c>
      <c r="AI2112" s="283">
        <v>-0.79836446000000005</v>
      </c>
      <c r="AJ2112" s="98" t="s">
        <v>6</v>
      </c>
      <c r="AK2112" s="98" t="s">
        <v>6</v>
      </c>
      <c r="AL2112" s="98" t="s">
        <v>6</v>
      </c>
      <c r="AM2112" s="98">
        <v>0</v>
      </c>
      <c r="AN2112" s="98">
        <v>0</v>
      </c>
      <c r="AO2112" s="98" t="s">
        <v>467</v>
      </c>
    </row>
    <row r="2113" spans="1:41" x14ac:dyDescent="0.25">
      <c r="A2113" s="98">
        <v>7</v>
      </c>
      <c r="B2113" s="98" t="s">
        <v>759</v>
      </c>
      <c r="C2113" s="98">
        <v>5</v>
      </c>
      <c r="D2113" s="226">
        <v>43580</v>
      </c>
      <c r="E2113" s="290">
        <v>0.33994212962962966</v>
      </c>
      <c r="F2113" s="290"/>
      <c r="G2113" s="290"/>
      <c r="H2113" s="290"/>
      <c r="I2113" s="290"/>
      <c r="J2113" s="290"/>
      <c r="K2113" s="290"/>
      <c r="L2113" s="290"/>
      <c r="M2113" s="290"/>
      <c r="N2113" s="290"/>
      <c r="O2113" s="290"/>
      <c r="P2113" s="98" t="str">
        <f t="shared" si="32"/>
        <v>7|Transecto TS1|5|20190425|080931</v>
      </c>
      <c r="Q2113" s="98">
        <v>7784246.0669999998</v>
      </c>
      <c r="R2113" s="98">
        <v>399822.89799999999</v>
      </c>
      <c r="S2113" s="98">
        <v>46.5</v>
      </c>
      <c r="T2113" s="98">
        <v>90</v>
      </c>
      <c r="U2113" s="98">
        <v>6.7</v>
      </c>
      <c r="V2113" s="98">
        <v>1</v>
      </c>
      <c r="W2113" s="98">
        <v>135</v>
      </c>
      <c r="X2113" s="230">
        <v>70</v>
      </c>
      <c r="Y2113" s="283">
        <v>40.231082919999999</v>
      </c>
      <c r="Z2113" s="283">
        <v>0.38823717800000002</v>
      </c>
      <c r="AA2113" s="283">
        <v>5.8199998000000003E-2</v>
      </c>
      <c r="AB2113" s="283">
        <v>22.159574509999999</v>
      </c>
      <c r="AC2113" s="283" t="s">
        <v>628</v>
      </c>
      <c r="AD2113" s="283">
        <v>27.984998699999998</v>
      </c>
      <c r="AE2113" s="283">
        <v>140.85284419999999</v>
      </c>
      <c r="AF2113" s="283">
        <v>-1.139094949</v>
      </c>
      <c r="AG2113" s="283">
        <v>-0.79836446000000005</v>
      </c>
      <c r="AH2113" s="232">
        <v>-1.139094949</v>
      </c>
      <c r="AI2113" s="283">
        <v>-0.79836446000000005</v>
      </c>
      <c r="AJ2113" s="98" t="s">
        <v>6</v>
      </c>
      <c r="AK2113" s="98" t="s">
        <v>6</v>
      </c>
      <c r="AL2113" s="98" t="s">
        <v>6</v>
      </c>
      <c r="AM2113" s="98">
        <v>0</v>
      </c>
      <c r="AN2113" s="98">
        <v>0</v>
      </c>
      <c r="AO2113" s="98" t="s">
        <v>467</v>
      </c>
    </row>
    <row r="2114" spans="1:41" x14ac:dyDescent="0.25">
      <c r="A2114" s="98">
        <v>7</v>
      </c>
      <c r="B2114" s="98" t="s">
        <v>759</v>
      </c>
      <c r="C2114" s="98">
        <v>6</v>
      </c>
      <c r="D2114" s="226">
        <v>43580</v>
      </c>
      <c r="E2114" s="290">
        <v>0.35012731481481479</v>
      </c>
      <c r="F2114" s="290"/>
      <c r="G2114" s="290"/>
      <c r="H2114" s="290"/>
      <c r="I2114" s="290"/>
      <c r="J2114" s="290"/>
      <c r="K2114" s="290"/>
      <c r="L2114" s="290"/>
      <c r="M2114" s="290"/>
      <c r="N2114" s="290"/>
      <c r="O2114" s="290"/>
      <c r="P2114" s="98" t="str">
        <f t="shared" si="32"/>
        <v>7|Transecto TS1|6|20190425|082411</v>
      </c>
      <c r="Q2114" s="98">
        <v>7784215.5209999997</v>
      </c>
      <c r="R2114" s="98">
        <v>402392.31400000001</v>
      </c>
      <c r="S2114" s="98">
        <v>41</v>
      </c>
      <c r="T2114" s="98">
        <v>90</v>
      </c>
      <c r="U2114" s="98">
        <v>6.5</v>
      </c>
      <c r="V2114" s="98">
        <v>1</v>
      </c>
      <c r="W2114" s="98">
        <v>135</v>
      </c>
      <c r="X2114" s="230">
        <v>70</v>
      </c>
      <c r="Y2114" s="283">
        <v>40.231082919999999</v>
      </c>
      <c r="Z2114" s="283">
        <v>0.38823717800000002</v>
      </c>
      <c r="AA2114" s="283">
        <v>5.8199998000000003E-2</v>
      </c>
      <c r="AB2114" s="283">
        <v>22.159574509999999</v>
      </c>
      <c r="AC2114" s="283" t="s">
        <v>628</v>
      </c>
      <c r="AD2114" s="283">
        <v>27.984998699999998</v>
      </c>
      <c r="AE2114" s="283">
        <v>140.85284419999999</v>
      </c>
      <c r="AF2114" s="283">
        <v>-1.139094949</v>
      </c>
      <c r="AG2114" s="283">
        <v>-0.79836446000000005</v>
      </c>
      <c r="AH2114" s="232">
        <v>-1.139094949</v>
      </c>
      <c r="AI2114" s="283">
        <v>-0.79836446000000005</v>
      </c>
      <c r="AJ2114" s="98" t="s">
        <v>6</v>
      </c>
      <c r="AK2114" s="98" t="s">
        <v>6</v>
      </c>
      <c r="AL2114" s="98" t="s">
        <v>6</v>
      </c>
      <c r="AM2114" s="98">
        <v>1</v>
      </c>
      <c r="AN2114" s="98">
        <v>1</v>
      </c>
      <c r="AO2114" s="98" t="s">
        <v>467</v>
      </c>
    </row>
    <row r="2115" spans="1:41" x14ac:dyDescent="0.25">
      <c r="A2115" s="98">
        <v>7</v>
      </c>
      <c r="B2115" s="98" t="s">
        <v>759</v>
      </c>
      <c r="C2115" s="98">
        <v>7</v>
      </c>
      <c r="D2115" s="226">
        <v>43580</v>
      </c>
      <c r="E2115" s="290">
        <v>0.36049768518518516</v>
      </c>
      <c r="F2115" s="290"/>
      <c r="G2115" s="290"/>
      <c r="H2115" s="290"/>
      <c r="I2115" s="290"/>
      <c r="J2115" s="290"/>
      <c r="K2115" s="290"/>
      <c r="L2115" s="290"/>
      <c r="M2115" s="290"/>
      <c r="N2115" s="290"/>
      <c r="O2115" s="290"/>
      <c r="P2115" s="98" t="str">
        <f t="shared" si="32"/>
        <v>7|Transecto TS1|7|20190425|083907</v>
      </c>
      <c r="Q2115" s="98">
        <v>7784258.8269999996</v>
      </c>
      <c r="R2115" s="98">
        <v>404974.88799999998</v>
      </c>
      <c r="S2115" s="98">
        <v>48</v>
      </c>
      <c r="T2115" s="98">
        <v>90</v>
      </c>
      <c r="U2115" s="98">
        <v>6.6</v>
      </c>
      <c r="V2115" s="98">
        <v>1</v>
      </c>
      <c r="W2115" s="98">
        <v>135</v>
      </c>
      <c r="X2115" s="230">
        <v>40</v>
      </c>
      <c r="Y2115" s="283">
        <v>44.87439346</v>
      </c>
      <c r="Z2115" s="283">
        <v>0.38044896700000003</v>
      </c>
      <c r="AA2115" s="283">
        <v>5.8399998000000002E-2</v>
      </c>
      <c r="AB2115" s="283">
        <v>26.178113939999999</v>
      </c>
      <c r="AC2115" s="283" t="s">
        <v>628</v>
      </c>
      <c r="AD2115" s="283">
        <v>28.064998630000002</v>
      </c>
      <c r="AE2115" s="283">
        <v>142.16098020000001</v>
      </c>
      <c r="AF2115" s="283">
        <v>-1.139094949</v>
      </c>
      <c r="AG2115" s="283">
        <v>-0.79836446000000005</v>
      </c>
      <c r="AH2115" s="232">
        <v>-1.139094949</v>
      </c>
      <c r="AI2115" s="283">
        <v>-0.79836446000000005</v>
      </c>
      <c r="AJ2115" s="98" t="s">
        <v>6</v>
      </c>
      <c r="AK2115" s="98" t="s">
        <v>6</v>
      </c>
      <c r="AL2115" s="98" t="s">
        <v>6</v>
      </c>
      <c r="AM2115" s="98">
        <v>0</v>
      </c>
      <c r="AN2115" s="98">
        <v>0</v>
      </c>
      <c r="AO2115" s="98" t="s">
        <v>467</v>
      </c>
    </row>
    <row r="2116" spans="1:41" x14ac:dyDescent="0.25">
      <c r="A2116" s="98">
        <v>7</v>
      </c>
      <c r="B2116" s="98" t="s">
        <v>759</v>
      </c>
      <c r="C2116" s="98">
        <v>8</v>
      </c>
      <c r="D2116" s="226">
        <v>43580</v>
      </c>
      <c r="E2116" s="290">
        <v>0.36925925925925923</v>
      </c>
      <c r="F2116" s="290"/>
      <c r="G2116" s="290"/>
      <c r="H2116" s="290"/>
      <c r="I2116" s="290"/>
      <c r="J2116" s="290"/>
      <c r="K2116" s="290"/>
      <c r="L2116" s="290"/>
      <c r="M2116" s="290"/>
      <c r="N2116" s="290"/>
      <c r="O2116" s="290"/>
      <c r="P2116" s="98" t="str">
        <f t="shared" si="32"/>
        <v>7|Transecto TS1|8|20190425|085144</v>
      </c>
      <c r="Q2116" s="98">
        <v>7784244.6780000003</v>
      </c>
      <c r="R2116" s="98">
        <v>407161.04599999997</v>
      </c>
      <c r="S2116" s="98">
        <v>50.6</v>
      </c>
      <c r="T2116" s="98">
        <v>90</v>
      </c>
      <c r="U2116" s="98">
        <v>6.2</v>
      </c>
      <c r="V2116" s="98">
        <v>1</v>
      </c>
      <c r="W2116" s="98">
        <v>135</v>
      </c>
      <c r="X2116" s="230">
        <v>40</v>
      </c>
      <c r="Y2116" s="283">
        <v>44.87439346</v>
      </c>
      <c r="Z2116" s="283">
        <v>0.38044896700000003</v>
      </c>
      <c r="AA2116" s="283">
        <v>5.8399998000000002E-2</v>
      </c>
      <c r="AB2116" s="283">
        <v>26.178113939999999</v>
      </c>
      <c r="AC2116" s="283" t="s">
        <v>628</v>
      </c>
      <c r="AD2116" s="283">
        <v>28.064998630000002</v>
      </c>
      <c r="AE2116" s="283">
        <v>142.16098020000001</v>
      </c>
      <c r="AF2116" s="283">
        <v>-1.139094949</v>
      </c>
      <c r="AG2116" s="283">
        <v>-0.79836446000000005</v>
      </c>
      <c r="AH2116" s="232">
        <v>-1.139094949</v>
      </c>
      <c r="AI2116" s="283">
        <v>-0.79836446000000005</v>
      </c>
      <c r="AJ2116" s="98" t="s">
        <v>6</v>
      </c>
      <c r="AK2116" s="98" t="s">
        <v>6</v>
      </c>
      <c r="AL2116" s="98" t="s">
        <v>6</v>
      </c>
      <c r="AM2116" s="98">
        <v>0</v>
      </c>
      <c r="AN2116" s="98">
        <v>0</v>
      </c>
      <c r="AO2116" s="98" t="s">
        <v>467</v>
      </c>
    </row>
    <row r="2117" spans="1:41" x14ac:dyDescent="0.25">
      <c r="A2117" s="98">
        <v>7</v>
      </c>
      <c r="B2117" s="98" t="s">
        <v>759</v>
      </c>
      <c r="C2117" s="98">
        <v>9</v>
      </c>
      <c r="D2117" s="226">
        <v>43580</v>
      </c>
      <c r="E2117" s="290">
        <v>0.37766203703703699</v>
      </c>
      <c r="F2117" s="290"/>
      <c r="G2117" s="290"/>
      <c r="H2117" s="290"/>
      <c r="I2117" s="290"/>
      <c r="J2117" s="290"/>
      <c r="K2117" s="290"/>
      <c r="L2117" s="290"/>
      <c r="M2117" s="290"/>
      <c r="N2117" s="290"/>
      <c r="O2117" s="290"/>
      <c r="P2117" s="98" t="str">
        <f t="shared" si="32"/>
        <v>7|Transecto TS1|9|20190425|090350</v>
      </c>
      <c r="Q2117" s="98">
        <v>7784230.6859999998</v>
      </c>
      <c r="R2117" s="98">
        <v>409297.77500000002</v>
      </c>
      <c r="S2117" s="98">
        <v>50.3</v>
      </c>
      <c r="T2117" s="98">
        <v>90</v>
      </c>
      <c r="U2117" s="98">
        <v>6.48</v>
      </c>
      <c r="V2117" s="98">
        <v>1</v>
      </c>
      <c r="W2117" s="98">
        <v>135</v>
      </c>
      <c r="X2117" s="230">
        <v>40</v>
      </c>
      <c r="Y2117" s="283">
        <v>47.590816500000003</v>
      </c>
      <c r="Z2117" s="283">
        <v>0.26897937100000002</v>
      </c>
      <c r="AA2117" s="283">
        <v>4.9599997999999999E-2</v>
      </c>
      <c r="AB2117" s="283">
        <v>30.10782433</v>
      </c>
      <c r="AC2117" s="283" t="s">
        <v>628</v>
      </c>
      <c r="AD2117" s="283">
        <v>28.239999770000001</v>
      </c>
      <c r="AE2117" s="283">
        <v>143.56044009999999</v>
      </c>
      <c r="AF2117" s="283">
        <v>-1.2430738210000001</v>
      </c>
      <c r="AG2117" s="283">
        <v>-0.75987905300000003</v>
      </c>
      <c r="AH2117" s="232">
        <v>-1.2430738210000001</v>
      </c>
      <c r="AI2117" s="283">
        <v>-0.75987905300000003</v>
      </c>
      <c r="AJ2117" s="98" t="s">
        <v>6</v>
      </c>
      <c r="AK2117" s="98" t="s">
        <v>6</v>
      </c>
      <c r="AL2117" s="98" t="s">
        <v>6</v>
      </c>
      <c r="AM2117" s="98">
        <v>0</v>
      </c>
      <c r="AN2117" s="98">
        <v>0</v>
      </c>
      <c r="AO2117" s="98" t="s">
        <v>467</v>
      </c>
    </row>
    <row r="2118" spans="1:41" x14ac:dyDescent="0.25">
      <c r="A2118" s="98">
        <v>7</v>
      </c>
      <c r="B2118" s="98" t="s">
        <v>759</v>
      </c>
      <c r="C2118" s="98">
        <v>10</v>
      </c>
      <c r="D2118" s="226">
        <v>43580</v>
      </c>
      <c r="E2118" s="290">
        <v>0.38635416666666672</v>
      </c>
      <c r="F2118" s="290"/>
      <c r="G2118" s="290"/>
      <c r="H2118" s="290"/>
      <c r="I2118" s="290"/>
      <c r="J2118" s="290"/>
      <c r="K2118" s="290"/>
      <c r="L2118" s="290"/>
      <c r="M2118" s="290"/>
      <c r="N2118" s="290"/>
      <c r="O2118" s="290"/>
      <c r="P2118" s="98" t="str">
        <f t="shared" ref="P2118:P2181" si="33">CONCATENATE(A2118,"|",B2118,"|",C2118,"|",TEXT(D2118,"AAAAMMDD"),"|",TEXT(E2118,"HHMMSS"))</f>
        <v>7|Transecto TS1|10|20190425|091621</v>
      </c>
      <c r="Q2118" s="98">
        <v>7784264.8360000001</v>
      </c>
      <c r="R2118" s="98">
        <v>411503.652</v>
      </c>
      <c r="S2118" s="98">
        <v>53</v>
      </c>
      <c r="T2118" s="98">
        <v>90</v>
      </c>
      <c r="U2118" s="98">
        <v>6.6</v>
      </c>
      <c r="V2118" s="98">
        <v>1</v>
      </c>
      <c r="W2118" s="98">
        <v>135</v>
      </c>
      <c r="X2118" s="230">
        <v>30</v>
      </c>
      <c r="Y2118" s="283">
        <v>47.590816500000003</v>
      </c>
      <c r="Z2118" s="283">
        <v>0.26897937100000002</v>
      </c>
      <c r="AA2118" s="283">
        <v>4.9599997999999999E-2</v>
      </c>
      <c r="AB2118" s="283">
        <v>30.10782433</v>
      </c>
      <c r="AC2118" s="283" t="s">
        <v>628</v>
      </c>
      <c r="AD2118" s="283">
        <v>28.239999770000001</v>
      </c>
      <c r="AE2118" s="283">
        <v>143.56044009999999</v>
      </c>
      <c r="AF2118" s="283">
        <v>-1.2430738210000001</v>
      </c>
      <c r="AG2118" s="283">
        <v>-0.75987905300000003</v>
      </c>
      <c r="AH2118" s="232">
        <v>-1.2430738210000001</v>
      </c>
      <c r="AI2118" s="283">
        <v>-0.75987905300000003</v>
      </c>
      <c r="AJ2118" s="98" t="s">
        <v>6</v>
      </c>
      <c r="AK2118" s="98" t="s">
        <v>6</v>
      </c>
      <c r="AL2118" s="98" t="s">
        <v>6</v>
      </c>
      <c r="AM2118" s="98">
        <v>0</v>
      </c>
      <c r="AN2118" s="98">
        <v>0</v>
      </c>
      <c r="AO2118" s="98" t="s">
        <v>467</v>
      </c>
    </row>
    <row r="2119" spans="1:41" x14ac:dyDescent="0.25">
      <c r="A2119" s="98">
        <v>7</v>
      </c>
      <c r="B2119" s="98" t="s">
        <v>759</v>
      </c>
      <c r="C2119" s="98">
        <v>11</v>
      </c>
      <c r="D2119" s="226">
        <v>43580</v>
      </c>
      <c r="E2119" s="290">
        <v>0.39471064814814816</v>
      </c>
      <c r="F2119" s="290"/>
      <c r="G2119" s="290"/>
      <c r="H2119" s="290"/>
      <c r="I2119" s="290"/>
      <c r="J2119" s="290"/>
      <c r="K2119" s="290"/>
      <c r="L2119" s="290"/>
      <c r="M2119" s="290"/>
      <c r="N2119" s="290"/>
      <c r="O2119" s="290"/>
      <c r="P2119" s="98" t="str">
        <f t="shared" si="33"/>
        <v>7|Transecto TS1|11|20190425|092823</v>
      </c>
      <c r="Q2119" s="98">
        <v>7784250.8229999999</v>
      </c>
      <c r="R2119" s="98">
        <v>413653.22399999999</v>
      </c>
      <c r="S2119" s="98">
        <v>54</v>
      </c>
      <c r="T2119" s="98">
        <v>90</v>
      </c>
      <c r="U2119" s="98">
        <v>6.8</v>
      </c>
      <c r="V2119" s="98">
        <v>1</v>
      </c>
      <c r="W2119" s="98">
        <v>135</v>
      </c>
      <c r="X2119" s="230">
        <v>30</v>
      </c>
      <c r="Y2119" s="283">
        <v>56.756801609999997</v>
      </c>
      <c r="Z2119" s="283">
        <v>0.184901074</v>
      </c>
      <c r="AA2119" s="283">
        <v>4.1599999999999998E-2</v>
      </c>
      <c r="AB2119" s="283">
        <v>34.09804535</v>
      </c>
      <c r="AC2119" s="283" t="s">
        <v>628</v>
      </c>
      <c r="AD2119" s="283">
        <v>28.39499855</v>
      </c>
      <c r="AE2119" s="283">
        <v>144.91241460000001</v>
      </c>
      <c r="AF2119" s="283">
        <v>-1.4510426519999999</v>
      </c>
      <c r="AG2119" s="283">
        <v>-0.682904124</v>
      </c>
      <c r="AH2119" s="232">
        <v>-1.4510426519999999</v>
      </c>
      <c r="AI2119" s="283">
        <v>-0.682904124</v>
      </c>
      <c r="AJ2119" s="98" t="s">
        <v>6</v>
      </c>
      <c r="AK2119" s="98" t="s">
        <v>6</v>
      </c>
      <c r="AL2119" s="98" t="s">
        <v>6</v>
      </c>
      <c r="AM2119" s="98">
        <v>0</v>
      </c>
      <c r="AN2119" s="98">
        <v>0</v>
      </c>
      <c r="AO2119" s="98" t="s">
        <v>467</v>
      </c>
    </row>
    <row r="2120" spans="1:41" x14ac:dyDescent="0.25">
      <c r="A2120" s="98">
        <v>7</v>
      </c>
      <c r="B2120" s="98" t="s">
        <v>759</v>
      </c>
      <c r="C2120" s="98">
        <v>12</v>
      </c>
      <c r="D2120" s="226">
        <v>43580</v>
      </c>
      <c r="E2120" s="290">
        <v>0.40287037037037038</v>
      </c>
      <c r="F2120" s="290"/>
      <c r="G2120" s="290"/>
      <c r="H2120" s="290"/>
      <c r="I2120" s="290"/>
      <c r="J2120" s="290"/>
      <c r="K2120" s="290"/>
      <c r="L2120" s="290"/>
      <c r="M2120" s="290"/>
      <c r="N2120" s="290"/>
      <c r="O2120" s="290"/>
      <c r="P2120" s="98" t="str">
        <f t="shared" si="33"/>
        <v>7|Transecto TS1|12|20190425|094008</v>
      </c>
      <c r="Q2120" s="98">
        <v>7784220.1500000004</v>
      </c>
      <c r="R2120" s="98">
        <v>415746.21</v>
      </c>
      <c r="S2120" s="98">
        <v>58</v>
      </c>
      <c r="T2120" s="98">
        <v>90</v>
      </c>
      <c r="U2120" s="98">
        <v>6.3</v>
      </c>
      <c r="V2120" s="98">
        <v>2</v>
      </c>
      <c r="W2120" s="98">
        <v>135</v>
      </c>
      <c r="X2120" s="230">
        <v>30</v>
      </c>
      <c r="Y2120" s="283">
        <v>56.756801609999997</v>
      </c>
      <c r="Z2120" s="283">
        <v>0.184901074</v>
      </c>
      <c r="AA2120" s="283">
        <v>4.1599999999999998E-2</v>
      </c>
      <c r="AB2120" s="283">
        <v>34.09804535</v>
      </c>
      <c r="AC2120" s="283" t="s">
        <v>628</v>
      </c>
      <c r="AD2120" s="283">
        <v>28.39499855</v>
      </c>
      <c r="AE2120" s="283">
        <v>144.91241460000001</v>
      </c>
      <c r="AF2120" s="283">
        <v>-1.4510426519999999</v>
      </c>
      <c r="AG2120" s="283">
        <v>-0.682904124</v>
      </c>
      <c r="AH2120" s="232">
        <v>-1.4510426519999999</v>
      </c>
      <c r="AI2120" s="283">
        <v>-0.682904124</v>
      </c>
      <c r="AJ2120" s="98" t="s">
        <v>6</v>
      </c>
      <c r="AK2120" s="98" t="s">
        <v>6</v>
      </c>
      <c r="AL2120" s="98" t="s">
        <v>6</v>
      </c>
      <c r="AM2120" s="98">
        <v>0</v>
      </c>
      <c r="AN2120" s="98">
        <v>0</v>
      </c>
      <c r="AO2120" s="98" t="s">
        <v>467</v>
      </c>
    </row>
    <row r="2121" spans="1:41" x14ac:dyDescent="0.25">
      <c r="A2121" s="98">
        <v>7</v>
      </c>
      <c r="B2121" s="98" t="s">
        <v>759</v>
      </c>
      <c r="C2121" s="98">
        <v>13</v>
      </c>
      <c r="D2121" s="226">
        <v>43580</v>
      </c>
      <c r="E2121" s="290">
        <v>0.41094907407407405</v>
      </c>
      <c r="F2121" s="290"/>
      <c r="G2121" s="290"/>
      <c r="H2121" s="290"/>
      <c r="I2121" s="290"/>
      <c r="J2121" s="290"/>
      <c r="K2121" s="290"/>
      <c r="L2121" s="290"/>
      <c r="M2121" s="290"/>
      <c r="N2121" s="290"/>
      <c r="O2121" s="290"/>
      <c r="P2121" s="98" t="str">
        <f t="shared" si="33"/>
        <v>7|Transecto TS1|13|20190425|095146</v>
      </c>
      <c r="Q2121" s="98">
        <v>7784239.0760000004</v>
      </c>
      <c r="R2121" s="98">
        <v>417802.913</v>
      </c>
      <c r="S2121" s="98">
        <v>61</v>
      </c>
      <c r="T2121" s="98">
        <v>90</v>
      </c>
      <c r="U2121" s="98">
        <v>6.7</v>
      </c>
      <c r="V2121" s="98">
        <v>1</v>
      </c>
      <c r="W2121" s="98">
        <v>135</v>
      </c>
      <c r="X2121" s="230">
        <v>60</v>
      </c>
      <c r="Y2121" s="283">
        <v>160.83888239999999</v>
      </c>
      <c r="Z2121" s="283">
        <v>0.16022320100000001</v>
      </c>
      <c r="AA2121" s="283">
        <v>3.9000000999999999E-2</v>
      </c>
      <c r="AB2121" s="283">
        <v>38.222023010000001</v>
      </c>
      <c r="AC2121" s="283" t="s">
        <v>628</v>
      </c>
      <c r="AD2121" s="283">
        <v>28.359998699999998</v>
      </c>
      <c r="AE2121" s="283">
        <v>146.2169189</v>
      </c>
      <c r="AF2121" s="283">
        <v>-1.6590116020000001</v>
      </c>
      <c r="AG2121" s="283">
        <v>-0.60592913599999998</v>
      </c>
      <c r="AH2121" s="232">
        <v>-1.6590116020000001</v>
      </c>
      <c r="AI2121" s="283">
        <v>-0.60592913599999998</v>
      </c>
      <c r="AJ2121" s="98" t="s">
        <v>6</v>
      </c>
      <c r="AK2121" s="98" t="s">
        <v>6</v>
      </c>
      <c r="AL2121" s="98" t="s">
        <v>6</v>
      </c>
      <c r="AM2121" s="98">
        <v>0</v>
      </c>
      <c r="AN2121" s="98">
        <v>0</v>
      </c>
      <c r="AO2121" s="98" t="s">
        <v>467</v>
      </c>
    </row>
    <row r="2122" spans="1:41" x14ac:dyDescent="0.25">
      <c r="A2122" s="98">
        <v>7</v>
      </c>
      <c r="B2122" s="98" t="s">
        <v>759</v>
      </c>
      <c r="C2122" s="98">
        <v>14</v>
      </c>
      <c r="D2122" s="226">
        <v>43580</v>
      </c>
      <c r="E2122" s="290">
        <v>0.42061342592592593</v>
      </c>
      <c r="F2122" s="290"/>
      <c r="G2122" s="290"/>
      <c r="H2122" s="290"/>
      <c r="I2122" s="290"/>
      <c r="J2122" s="290"/>
      <c r="K2122" s="290"/>
      <c r="L2122" s="290"/>
      <c r="M2122" s="290"/>
      <c r="N2122" s="290"/>
      <c r="O2122" s="290"/>
      <c r="P2122" s="98" t="str">
        <f t="shared" si="33"/>
        <v>7|Transecto TS1|14|20190425|100541</v>
      </c>
      <c r="Q2122" s="98">
        <v>7784270.3619999997</v>
      </c>
      <c r="R2122" s="98">
        <v>420270.80499999999</v>
      </c>
      <c r="S2122" s="98">
        <v>123</v>
      </c>
      <c r="T2122" s="98">
        <v>90</v>
      </c>
      <c r="U2122" s="98">
        <v>6.7</v>
      </c>
      <c r="V2122" s="98">
        <v>1</v>
      </c>
      <c r="W2122" s="98">
        <v>135</v>
      </c>
      <c r="X2122" s="230">
        <v>40</v>
      </c>
      <c r="Y2122" s="283">
        <v>160.83888239999999</v>
      </c>
      <c r="Z2122" s="283">
        <v>0.16022320100000001</v>
      </c>
      <c r="AA2122" s="283">
        <v>3.9000000999999999E-2</v>
      </c>
      <c r="AB2122" s="283">
        <v>38.222023010000001</v>
      </c>
      <c r="AC2122" s="283" t="s">
        <v>628</v>
      </c>
      <c r="AD2122" s="283">
        <v>28.359998699999998</v>
      </c>
      <c r="AE2122" s="283">
        <v>146.2169189</v>
      </c>
      <c r="AF2122" s="283">
        <v>-1.6590116020000001</v>
      </c>
      <c r="AG2122" s="283">
        <v>-0.60592913599999998</v>
      </c>
      <c r="AH2122" s="232">
        <v>-1.6590116020000001</v>
      </c>
      <c r="AI2122" s="283">
        <v>-0.60592913599999998</v>
      </c>
      <c r="AJ2122" s="98" t="s">
        <v>6</v>
      </c>
      <c r="AK2122" s="98" t="s">
        <v>6</v>
      </c>
      <c r="AL2122" s="98" t="s">
        <v>6</v>
      </c>
      <c r="AM2122" s="98">
        <v>0</v>
      </c>
      <c r="AN2122" s="98">
        <v>0</v>
      </c>
      <c r="AO2122" s="98" t="s">
        <v>467</v>
      </c>
    </row>
    <row r="2123" spans="1:41" x14ac:dyDescent="0.25">
      <c r="A2123" s="98">
        <v>7</v>
      </c>
      <c r="B2123" s="98" t="s">
        <v>759</v>
      </c>
      <c r="C2123" s="98">
        <v>15</v>
      </c>
      <c r="D2123" s="226">
        <v>43580</v>
      </c>
      <c r="E2123" s="290">
        <v>0.42894675925925929</v>
      </c>
      <c r="F2123" s="290"/>
      <c r="G2123" s="290"/>
      <c r="H2123" s="290"/>
      <c r="I2123" s="290"/>
      <c r="J2123" s="290"/>
      <c r="K2123" s="290"/>
      <c r="L2123" s="290"/>
      <c r="M2123" s="290"/>
      <c r="N2123" s="290"/>
      <c r="O2123" s="290"/>
      <c r="P2123" s="98" t="str">
        <f t="shared" si="33"/>
        <v>7|Transecto TS1|15|20190425|101741</v>
      </c>
      <c r="Q2123" s="98">
        <v>7784344.6399999997</v>
      </c>
      <c r="R2123" s="98">
        <v>422293.30499999999</v>
      </c>
      <c r="S2123" s="98" t="s">
        <v>628</v>
      </c>
      <c r="T2123" s="98">
        <v>90</v>
      </c>
      <c r="U2123" s="98">
        <v>7</v>
      </c>
      <c r="V2123" s="98">
        <v>1</v>
      </c>
      <c r="W2123" s="98">
        <v>135</v>
      </c>
      <c r="X2123" s="230">
        <v>40</v>
      </c>
      <c r="Y2123" s="283">
        <v>531.17077640000002</v>
      </c>
      <c r="Z2123" s="283">
        <v>0.146589041</v>
      </c>
      <c r="AA2123" s="283">
        <v>3.7400000000000003E-2</v>
      </c>
      <c r="AB2123" s="283">
        <v>42.182018280000001</v>
      </c>
      <c r="AC2123" s="283" t="s">
        <v>628</v>
      </c>
      <c r="AD2123" s="283">
        <v>28.254999160000001</v>
      </c>
      <c r="AE2123" s="283">
        <v>147.45170590000001</v>
      </c>
      <c r="AF2123" s="283">
        <v>-1.8669804329999999</v>
      </c>
      <c r="AG2123" s="283">
        <v>-0.52895420800000004</v>
      </c>
      <c r="AH2123" s="232">
        <v>-1.8669804329999999</v>
      </c>
      <c r="AI2123" s="283">
        <v>-0.52895420800000004</v>
      </c>
      <c r="AJ2123" s="98" t="s">
        <v>6</v>
      </c>
      <c r="AK2123" s="98" t="s">
        <v>6</v>
      </c>
      <c r="AL2123" s="98" t="s">
        <v>6</v>
      </c>
      <c r="AM2123" s="98">
        <v>0</v>
      </c>
      <c r="AN2123" s="98">
        <v>0</v>
      </c>
      <c r="AO2123" s="98" t="s">
        <v>467</v>
      </c>
    </row>
    <row r="2124" spans="1:41" x14ac:dyDescent="0.25">
      <c r="A2124" s="98">
        <v>7</v>
      </c>
      <c r="B2124" s="98" t="s">
        <v>759</v>
      </c>
      <c r="C2124" s="98">
        <v>16</v>
      </c>
      <c r="D2124" s="226">
        <v>43580</v>
      </c>
      <c r="E2124" s="290">
        <v>0.43695601851851856</v>
      </c>
      <c r="F2124" s="290"/>
      <c r="G2124" s="290"/>
      <c r="H2124" s="290"/>
      <c r="I2124" s="290"/>
      <c r="J2124" s="290"/>
      <c r="K2124" s="290"/>
      <c r="L2124" s="290"/>
      <c r="M2124" s="290"/>
      <c r="N2124" s="290"/>
      <c r="O2124" s="290"/>
      <c r="P2124" s="98" t="str">
        <f t="shared" si="33"/>
        <v>7|Transecto TS1|16|20190425|102913</v>
      </c>
      <c r="Q2124" s="98">
        <v>7784164.5559999999</v>
      </c>
      <c r="R2124" s="98">
        <v>424279.85700000002</v>
      </c>
      <c r="S2124" s="98" t="s">
        <v>628</v>
      </c>
      <c r="T2124" s="98">
        <v>90</v>
      </c>
      <c r="U2124" s="98">
        <v>6.5</v>
      </c>
      <c r="V2124" s="98">
        <v>1</v>
      </c>
      <c r="W2124" s="98">
        <v>135</v>
      </c>
      <c r="X2124" s="230">
        <v>40</v>
      </c>
      <c r="Y2124" s="283">
        <v>531.17077640000002</v>
      </c>
      <c r="Z2124" s="283">
        <v>0.146589041</v>
      </c>
      <c r="AA2124" s="283">
        <v>3.7400000000000003E-2</v>
      </c>
      <c r="AB2124" s="283">
        <v>42.182018280000001</v>
      </c>
      <c r="AC2124" s="283" t="s">
        <v>628</v>
      </c>
      <c r="AD2124" s="283">
        <v>28.254999160000001</v>
      </c>
      <c r="AE2124" s="283">
        <v>147.45170590000001</v>
      </c>
      <c r="AF2124" s="283">
        <v>-1.8669804329999999</v>
      </c>
      <c r="AG2124" s="283">
        <v>-0.52895420800000004</v>
      </c>
      <c r="AH2124" s="232">
        <v>-1.8669804329999999</v>
      </c>
      <c r="AI2124" s="283">
        <v>-0.52895420800000004</v>
      </c>
      <c r="AJ2124" s="98" t="s">
        <v>6</v>
      </c>
      <c r="AK2124" s="98" t="s">
        <v>6</v>
      </c>
      <c r="AL2124" s="98" t="s">
        <v>6</v>
      </c>
      <c r="AM2124" s="98">
        <v>0</v>
      </c>
      <c r="AN2124" s="98">
        <v>0</v>
      </c>
      <c r="AO2124" s="98" t="s">
        <v>467</v>
      </c>
    </row>
    <row r="2125" spans="1:41" x14ac:dyDescent="0.25">
      <c r="A2125" s="98">
        <v>7</v>
      </c>
      <c r="B2125" s="98" t="s">
        <v>759</v>
      </c>
      <c r="C2125" s="98">
        <v>17</v>
      </c>
      <c r="D2125" s="226">
        <v>43580</v>
      </c>
      <c r="E2125" s="290">
        <v>0.4450810185185185</v>
      </c>
      <c r="F2125" s="290"/>
      <c r="G2125" s="290"/>
      <c r="H2125" s="290"/>
      <c r="I2125" s="290"/>
      <c r="J2125" s="290"/>
      <c r="K2125" s="290"/>
      <c r="L2125" s="290"/>
      <c r="M2125" s="290"/>
      <c r="N2125" s="290"/>
      <c r="O2125" s="290"/>
      <c r="P2125" s="98" t="str">
        <f t="shared" si="33"/>
        <v>7|Transecto TS1|17|20190425|104055</v>
      </c>
      <c r="Q2125" s="98">
        <v>7784218.4029999999</v>
      </c>
      <c r="R2125" s="98">
        <v>426316.48100000003</v>
      </c>
      <c r="S2125" s="98" t="s">
        <v>628</v>
      </c>
      <c r="T2125" s="98">
        <v>90</v>
      </c>
      <c r="U2125" s="98">
        <v>6.6</v>
      </c>
      <c r="V2125" s="98">
        <v>1</v>
      </c>
      <c r="W2125" s="98">
        <v>135</v>
      </c>
      <c r="X2125" s="230">
        <v>40</v>
      </c>
      <c r="Y2125" s="283">
        <v>941.0431519</v>
      </c>
      <c r="Z2125" s="283">
        <v>0.140827432</v>
      </c>
      <c r="AA2125" s="283">
        <v>3.7400000000000003E-2</v>
      </c>
      <c r="AB2125" s="283">
        <v>45.479129790000002</v>
      </c>
      <c r="AC2125" s="283" t="s">
        <v>628</v>
      </c>
      <c r="AD2125" s="283">
        <v>28.260000229999999</v>
      </c>
      <c r="AE2125" s="283">
        <v>148.61677549999999</v>
      </c>
      <c r="AF2125" s="283">
        <v>-2.0749492649999999</v>
      </c>
      <c r="AG2125" s="283">
        <v>-0.45197925</v>
      </c>
      <c r="AH2125" s="232">
        <v>-2.0749492649999999</v>
      </c>
      <c r="AI2125" s="283">
        <v>-0.45197925</v>
      </c>
      <c r="AJ2125" s="98" t="s">
        <v>6</v>
      </c>
      <c r="AK2125" s="98" t="s">
        <v>6</v>
      </c>
      <c r="AL2125" s="98" t="s">
        <v>6</v>
      </c>
      <c r="AM2125" s="98">
        <v>0</v>
      </c>
      <c r="AN2125" s="98">
        <v>0</v>
      </c>
      <c r="AO2125" s="98" t="s">
        <v>467</v>
      </c>
    </row>
    <row r="2126" spans="1:41" x14ac:dyDescent="0.25">
      <c r="A2126" s="98">
        <v>7</v>
      </c>
      <c r="B2126" s="98" t="s">
        <v>759</v>
      </c>
      <c r="C2126" s="98">
        <v>18</v>
      </c>
      <c r="D2126" s="226">
        <v>43580</v>
      </c>
      <c r="E2126" s="290">
        <v>0.45269675925925923</v>
      </c>
      <c r="F2126" s="290"/>
      <c r="G2126" s="290"/>
      <c r="H2126" s="290"/>
      <c r="I2126" s="290"/>
      <c r="J2126" s="290"/>
      <c r="K2126" s="290"/>
      <c r="L2126" s="290"/>
      <c r="M2126" s="290"/>
      <c r="N2126" s="290"/>
      <c r="O2126" s="290"/>
      <c r="P2126" s="98" t="str">
        <f t="shared" si="33"/>
        <v>7|Transecto TS1|18|20190425|105153</v>
      </c>
      <c r="Q2126" s="98">
        <v>7784274.2220000001</v>
      </c>
      <c r="R2126" s="98">
        <v>428179.39199999999</v>
      </c>
      <c r="S2126" s="98" t="s">
        <v>628</v>
      </c>
      <c r="T2126" s="98">
        <v>90</v>
      </c>
      <c r="U2126" s="98">
        <v>6.3</v>
      </c>
      <c r="V2126" s="98">
        <v>1</v>
      </c>
      <c r="W2126" s="98">
        <v>135</v>
      </c>
      <c r="X2126" s="230">
        <v>40</v>
      </c>
      <c r="Y2126" s="283">
        <v>941.0431519</v>
      </c>
      <c r="Z2126" s="283">
        <v>0.140827432</v>
      </c>
      <c r="AA2126" s="283">
        <v>3.7400000000000003E-2</v>
      </c>
      <c r="AB2126" s="283">
        <v>45.479129790000002</v>
      </c>
      <c r="AC2126" s="283" t="s">
        <v>628</v>
      </c>
      <c r="AD2126" s="283">
        <v>28.260000229999999</v>
      </c>
      <c r="AE2126" s="283">
        <v>148.61677549999999</v>
      </c>
      <c r="AF2126" s="283">
        <v>-2.0749492649999999</v>
      </c>
      <c r="AG2126" s="283">
        <v>-0.45197925</v>
      </c>
      <c r="AH2126" s="232">
        <v>-2.0749492649999999</v>
      </c>
      <c r="AI2126" s="283">
        <v>-0.45197925</v>
      </c>
      <c r="AJ2126" s="98" t="s">
        <v>6</v>
      </c>
      <c r="AK2126" s="98" t="s">
        <v>6</v>
      </c>
      <c r="AL2126" s="98" t="s">
        <v>6</v>
      </c>
      <c r="AM2126" s="98">
        <v>0</v>
      </c>
      <c r="AN2126" s="98">
        <v>0</v>
      </c>
      <c r="AO2126" s="98" t="s">
        <v>467</v>
      </c>
    </row>
    <row r="2127" spans="1:41" x14ac:dyDescent="0.25">
      <c r="A2127" s="98">
        <v>7</v>
      </c>
      <c r="B2127" s="98" t="s">
        <v>759</v>
      </c>
      <c r="C2127" s="98">
        <v>19</v>
      </c>
      <c r="D2127" s="226">
        <v>43580</v>
      </c>
      <c r="E2127" s="290">
        <v>0.46271990740740737</v>
      </c>
      <c r="F2127" s="290"/>
      <c r="G2127" s="290"/>
      <c r="H2127" s="290"/>
      <c r="I2127" s="290"/>
      <c r="J2127" s="290"/>
      <c r="K2127" s="290"/>
      <c r="L2127" s="290"/>
      <c r="M2127" s="290"/>
      <c r="N2127" s="290"/>
      <c r="O2127" s="290"/>
      <c r="P2127" s="98" t="str">
        <f t="shared" si="33"/>
        <v>7|Transecto TS1|19|20190425|110619</v>
      </c>
      <c r="Q2127" s="98">
        <v>7784250.199</v>
      </c>
      <c r="R2127" s="98">
        <v>430634.27299999999</v>
      </c>
      <c r="S2127" s="98">
        <v>123</v>
      </c>
      <c r="T2127" s="98">
        <v>90</v>
      </c>
      <c r="U2127" s="98">
        <v>6.4</v>
      </c>
      <c r="V2127" s="98">
        <v>1</v>
      </c>
      <c r="W2127" s="98">
        <v>135</v>
      </c>
      <c r="X2127" s="230">
        <v>60</v>
      </c>
      <c r="Y2127" s="283">
        <v>1114.2192379999999</v>
      </c>
      <c r="Z2127" s="283">
        <v>0.13779771299999999</v>
      </c>
      <c r="AA2127" s="283">
        <v>3.7599999000000002E-2</v>
      </c>
      <c r="AB2127" s="283">
        <v>48.27413559</v>
      </c>
      <c r="AC2127" s="283" t="s">
        <v>628</v>
      </c>
      <c r="AD2127" s="283">
        <v>28.260000229999999</v>
      </c>
      <c r="AE2127" s="283">
        <v>149.72581479999999</v>
      </c>
      <c r="AF2127" s="283">
        <v>-2.282918215</v>
      </c>
      <c r="AG2127" s="283">
        <v>-0.37500429200000002</v>
      </c>
      <c r="AH2127" s="232">
        <v>-2.282918215</v>
      </c>
      <c r="AI2127" s="283">
        <v>-0.37500429200000002</v>
      </c>
      <c r="AJ2127" s="98" t="s">
        <v>6</v>
      </c>
      <c r="AK2127" s="98" t="s">
        <v>6</v>
      </c>
      <c r="AL2127" s="98" t="s">
        <v>6</v>
      </c>
      <c r="AM2127" s="98">
        <v>0</v>
      </c>
      <c r="AN2127" s="98">
        <v>0</v>
      </c>
      <c r="AO2127" s="98" t="s">
        <v>467</v>
      </c>
    </row>
    <row r="2128" spans="1:41" x14ac:dyDescent="0.25">
      <c r="A2128" s="98">
        <v>7</v>
      </c>
      <c r="B2128" s="98" t="s">
        <v>759</v>
      </c>
      <c r="C2128" s="98">
        <v>20</v>
      </c>
      <c r="D2128" s="226">
        <v>43580</v>
      </c>
      <c r="E2128" s="290">
        <v>0.47081018518518519</v>
      </c>
      <c r="F2128" s="290"/>
      <c r="G2128" s="290"/>
      <c r="H2128" s="290"/>
      <c r="I2128" s="290"/>
      <c r="J2128" s="290"/>
      <c r="K2128" s="290"/>
      <c r="L2128" s="290"/>
      <c r="M2128" s="290"/>
      <c r="N2128" s="290"/>
      <c r="O2128" s="290"/>
      <c r="P2128" s="98" t="str">
        <f t="shared" si="33"/>
        <v>7|Transecto TS1|20|20190425|111758</v>
      </c>
      <c r="Q2128" s="98">
        <v>7784262.6509999996</v>
      </c>
      <c r="R2128" s="98">
        <v>432618.59</v>
      </c>
      <c r="S2128" s="98">
        <v>123.6</v>
      </c>
      <c r="T2128" s="98">
        <v>90</v>
      </c>
      <c r="U2128" s="98">
        <v>6.17</v>
      </c>
      <c r="V2128" s="98">
        <v>1</v>
      </c>
      <c r="W2128" s="98">
        <v>135</v>
      </c>
      <c r="X2128" s="230">
        <v>50</v>
      </c>
      <c r="Y2128" s="283">
        <v>1114.2192379999999</v>
      </c>
      <c r="Z2128" s="283">
        <v>0.13779771299999999</v>
      </c>
      <c r="AA2128" s="283">
        <v>3.7599999000000002E-2</v>
      </c>
      <c r="AB2128" s="283">
        <v>48.27413559</v>
      </c>
      <c r="AC2128" s="283" t="s">
        <v>628</v>
      </c>
      <c r="AD2128" s="283">
        <v>28.260000229999999</v>
      </c>
      <c r="AE2128" s="283">
        <v>149.72581479999999</v>
      </c>
      <c r="AF2128" s="283">
        <v>-2.282918215</v>
      </c>
      <c r="AG2128" s="283">
        <v>-0.37500429200000002</v>
      </c>
      <c r="AH2128" s="232">
        <v>-2.282918215</v>
      </c>
      <c r="AI2128" s="283">
        <v>-0.37500429200000002</v>
      </c>
      <c r="AJ2128" s="98" t="s">
        <v>6</v>
      </c>
      <c r="AK2128" s="98" t="s">
        <v>6</v>
      </c>
      <c r="AL2128" s="98" t="s">
        <v>6</v>
      </c>
      <c r="AM2128" s="98">
        <v>0</v>
      </c>
      <c r="AN2128" s="98">
        <v>0</v>
      </c>
      <c r="AO2128" s="98" t="s">
        <v>467</v>
      </c>
    </row>
    <row r="2129" spans="1:41" x14ac:dyDescent="0.25">
      <c r="A2129" s="98">
        <v>7</v>
      </c>
      <c r="B2129" s="98" t="s">
        <v>759</v>
      </c>
      <c r="C2129" s="98">
        <v>21</v>
      </c>
      <c r="D2129" s="226">
        <v>43580</v>
      </c>
      <c r="E2129" s="290">
        <v>0.4793055555555556</v>
      </c>
      <c r="F2129" s="290"/>
      <c r="G2129" s="290"/>
      <c r="H2129" s="290"/>
      <c r="I2129" s="290"/>
      <c r="J2129" s="290"/>
      <c r="K2129" s="290"/>
      <c r="L2129" s="290"/>
      <c r="M2129" s="290"/>
      <c r="N2129" s="290"/>
      <c r="O2129" s="290"/>
      <c r="P2129" s="98" t="str">
        <f t="shared" si="33"/>
        <v>7|Transecto TS1|21|20190425|113012</v>
      </c>
      <c r="Q2129" s="98">
        <v>7784277.04</v>
      </c>
      <c r="R2129" s="98">
        <v>434702.217</v>
      </c>
      <c r="S2129" s="98" t="s">
        <v>628</v>
      </c>
      <c r="T2129" s="98">
        <v>90</v>
      </c>
      <c r="U2129" s="98">
        <v>6.6</v>
      </c>
      <c r="V2129" s="98">
        <v>1</v>
      </c>
      <c r="W2129" s="98">
        <v>135</v>
      </c>
      <c r="X2129" s="230">
        <v>40</v>
      </c>
      <c r="Y2129" s="283">
        <v>1255.0706789999999</v>
      </c>
      <c r="Z2129" s="283">
        <v>0.138626471</v>
      </c>
      <c r="AA2129" s="283">
        <v>3.7999999E-2</v>
      </c>
      <c r="AB2129" s="283">
        <v>51.001701349999998</v>
      </c>
      <c r="AC2129" s="283">
        <v>39.663391109999999</v>
      </c>
      <c r="AD2129" s="283">
        <v>28.26499939</v>
      </c>
      <c r="AE2129" s="283">
        <v>150.77882389999999</v>
      </c>
      <c r="AF2129" s="283">
        <v>-2.3821682929999999</v>
      </c>
      <c r="AG2129" s="283">
        <v>-0.355953515</v>
      </c>
      <c r="AH2129" s="232">
        <v>-2.3821682929999999</v>
      </c>
      <c r="AI2129" s="283">
        <v>-0.355953515</v>
      </c>
      <c r="AJ2129" s="98" t="s">
        <v>6</v>
      </c>
      <c r="AK2129" s="98" t="s">
        <v>6</v>
      </c>
      <c r="AL2129" s="98" t="s">
        <v>6</v>
      </c>
      <c r="AM2129" s="98">
        <v>0</v>
      </c>
      <c r="AN2129" s="98">
        <v>0</v>
      </c>
      <c r="AO2129" s="98" t="s">
        <v>467</v>
      </c>
    </row>
    <row r="2130" spans="1:41" x14ac:dyDescent="0.25">
      <c r="A2130" s="98">
        <v>7</v>
      </c>
      <c r="B2130" s="98" t="s">
        <v>759</v>
      </c>
      <c r="C2130" s="98">
        <v>22</v>
      </c>
      <c r="D2130" s="226">
        <v>43580</v>
      </c>
      <c r="E2130" s="290">
        <v>0.48752314814814812</v>
      </c>
      <c r="F2130" s="290"/>
      <c r="G2130" s="290"/>
      <c r="H2130" s="290"/>
      <c r="I2130" s="290"/>
      <c r="J2130" s="290"/>
      <c r="K2130" s="290"/>
      <c r="L2130" s="290"/>
      <c r="M2130" s="290"/>
      <c r="N2130" s="290"/>
      <c r="O2130" s="290"/>
      <c r="P2130" s="98" t="str">
        <f t="shared" si="33"/>
        <v>7|Transecto TS1|22|20190425|114202</v>
      </c>
      <c r="Q2130" s="98">
        <v>7784240.2769999998</v>
      </c>
      <c r="R2130" s="98">
        <v>436692.01400000002</v>
      </c>
      <c r="S2130" s="98" t="s">
        <v>628</v>
      </c>
      <c r="T2130" s="98">
        <v>90</v>
      </c>
      <c r="U2130" s="98">
        <v>6.15</v>
      </c>
      <c r="V2130" s="98">
        <v>2</v>
      </c>
      <c r="W2130" s="98">
        <v>135</v>
      </c>
      <c r="X2130" s="230">
        <v>40</v>
      </c>
      <c r="Y2130" s="283">
        <v>1255.0706789999999</v>
      </c>
      <c r="Z2130" s="283">
        <v>0.138626471</v>
      </c>
      <c r="AA2130" s="283">
        <v>3.7999999E-2</v>
      </c>
      <c r="AB2130" s="283">
        <v>51.001701349999998</v>
      </c>
      <c r="AC2130" s="283">
        <v>39.663391109999999</v>
      </c>
      <c r="AD2130" s="283">
        <v>28.26499939</v>
      </c>
      <c r="AE2130" s="283">
        <v>150.77882389999999</v>
      </c>
      <c r="AF2130" s="283">
        <v>-2.3821682929999999</v>
      </c>
      <c r="AG2130" s="283">
        <v>-0.355953515</v>
      </c>
      <c r="AH2130" s="232">
        <v>-2.3821682929999999</v>
      </c>
      <c r="AI2130" s="283">
        <v>-0.355953515</v>
      </c>
      <c r="AJ2130" s="98" t="s">
        <v>6</v>
      </c>
      <c r="AK2130" s="98" t="s">
        <v>6</v>
      </c>
      <c r="AL2130" s="98" t="s">
        <v>6</v>
      </c>
      <c r="AM2130" s="98">
        <v>1</v>
      </c>
      <c r="AN2130" s="98">
        <v>1</v>
      </c>
      <c r="AO2130" s="98" t="s">
        <v>467</v>
      </c>
    </row>
    <row r="2131" spans="1:41" x14ac:dyDescent="0.25">
      <c r="A2131" s="98">
        <v>7</v>
      </c>
      <c r="B2131" s="98" t="s">
        <v>759</v>
      </c>
      <c r="C2131" s="98">
        <v>23</v>
      </c>
      <c r="D2131" s="226">
        <v>43580</v>
      </c>
      <c r="E2131" s="290">
        <v>0.49447916666666664</v>
      </c>
      <c r="F2131" s="290"/>
      <c r="G2131" s="290"/>
      <c r="H2131" s="290"/>
      <c r="I2131" s="290"/>
      <c r="J2131" s="290"/>
      <c r="K2131" s="290"/>
      <c r="L2131" s="290"/>
      <c r="M2131" s="290"/>
      <c r="N2131" s="290"/>
      <c r="O2131" s="290"/>
      <c r="P2131" s="98" t="str">
        <f t="shared" si="33"/>
        <v>7|Transecto TS1|23|20190425|115203</v>
      </c>
      <c r="Q2131" s="98">
        <v>7784236.5250000004</v>
      </c>
      <c r="R2131" s="98">
        <v>438339.43400000001</v>
      </c>
      <c r="S2131" s="98" t="s">
        <v>628</v>
      </c>
      <c r="T2131" s="98">
        <v>90</v>
      </c>
      <c r="U2131" s="98">
        <v>6.6</v>
      </c>
      <c r="V2131" s="98">
        <v>2</v>
      </c>
      <c r="W2131" s="98">
        <v>135</v>
      </c>
      <c r="X2131" s="230">
        <v>40</v>
      </c>
      <c r="Y2131" s="283">
        <v>1255.0706789999999</v>
      </c>
      <c r="Z2131" s="283">
        <v>0.138626471</v>
      </c>
      <c r="AA2131" s="283">
        <v>3.7999999E-2</v>
      </c>
      <c r="AB2131" s="283">
        <v>51.001701349999998</v>
      </c>
      <c r="AC2131" s="283">
        <v>39.663391109999999</v>
      </c>
      <c r="AD2131" s="283">
        <v>28.26499939</v>
      </c>
      <c r="AE2131" s="283">
        <v>150.77882389999999</v>
      </c>
      <c r="AF2131" s="283">
        <v>-2.3821682929999999</v>
      </c>
      <c r="AG2131" s="283">
        <v>-0.355953515</v>
      </c>
      <c r="AH2131" s="232">
        <v>-2.3821682929999999</v>
      </c>
      <c r="AI2131" s="283">
        <v>-0.355953515</v>
      </c>
      <c r="AJ2131" s="98" t="s">
        <v>6</v>
      </c>
      <c r="AK2131" s="98" t="s">
        <v>6</v>
      </c>
      <c r="AL2131" s="98" t="s">
        <v>6</v>
      </c>
      <c r="AM2131" s="98">
        <v>1</v>
      </c>
      <c r="AN2131" s="98">
        <v>1</v>
      </c>
      <c r="AO2131" s="98" t="s">
        <v>467</v>
      </c>
    </row>
    <row r="2132" spans="1:41" x14ac:dyDescent="0.25">
      <c r="A2132" s="98">
        <v>7</v>
      </c>
      <c r="B2132" s="98" t="s">
        <v>759</v>
      </c>
      <c r="C2132" s="98">
        <v>24</v>
      </c>
      <c r="D2132" s="226">
        <v>43580</v>
      </c>
      <c r="E2132" s="290">
        <v>0.50304398148148144</v>
      </c>
      <c r="F2132" s="290"/>
      <c r="G2132" s="290"/>
      <c r="H2132" s="290"/>
      <c r="I2132" s="290"/>
      <c r="J2132" s="290"/>
      <c r="K2132" s="290"/>
      <c r="L2132" s="290"/>
      <c r="M2132" s="290"/>
      <c r="N2132" s="290"/>
      <c r="O2132" s="290"/>
      <c r="P2132" s="98" t="str">
        <f t="shared" si="33"/>
        <v>7|Transecto TS1|24|20190425|120423</v>
      </c>
      <c r="Q2132" s="98">
        <v>7784226.2290000003</v>
      </c>
      <c r="R2132" s="98">
        <v>440380.40600000002</v>
      </c>
      <c r="S2132" s="98" t="s">
        <v>628</v>
      </c>
      <c r="T2132" s="98">
        <v>90</v>
      </c>
      <c r="U2132" s="98">
        <v>6.3</v>
      </c>
      <c r="V2132" s="98">
        <v>2</v>
      </c>
      <c r="W2132" s="98">
        <v>135</v>
      </c>
      <c r="X2132" s="230">
        <v>40</v>
      </c>
      <c r="Y2132" s="283">
        <v>1350.696533</v>
      </c>
      <c r="Z2132" s="283">
        <v>0.14170703300000001</v>
      </c>
      <c r="AA2132" s="283">
        <v>3.9000000999999999E-2</v>
      </c>
      <c r="AB2132" s="283">
        <v>53.584716800000002</v>
      </c>
      <c r="AC2132" s="283">
        <v>39.599529269999998</v>
      </c>
      <c r="AD2132" s="283">
        <v>28.340000150000002</v>
      </c>
      <c r="AE2132" s="283">
        <v>151.73323060000001</v>
      </c>
      <c r="AF2132" s="283">
        <v>-2.3726880549999998</v>
      </c>
      <c r="AG2132" s="283">
        <v>-0.39483311799999998</v>
      </c>
      <c r="AH2132" s="232">
        <v>-2.3726880549999998</v>
      </c>
      <c r="AI2132" s="283">
        <v>-0.39483311799999998</v>
      </c>
      <c r="AJ2132" s="98" t="s">
        <v>6</v>
      </c>
      <c r="AK2132" s="98" t="s">
        <v>6</v>
      </c>
      <c r="AL2132" s="98" t="s">
        <v>6</v>
      </c>
      <c r="AM2132" s="98">
        <v>0</v>
      </c>
      <c r="AN2132" s="98">
        <v>0</v>
      </c>
      <c r="AO2132" s="98" t="s">
        <v>467</v>
      </c>
    </row>
    <row r="2133" spans="1:41" x14ac:dyDescent="0.25">
      <c r="A2133" s="98">
        <v>7</v>
      </c>
      <c r="B2133" s="98" t="s">
        <v>759</v>
      </c>
      <c r="C2133" s="98">
        <v>25</v>
      </c>
      <c r="D2133" s="226">
        <v>43580</v>
      </c>
      <c r="E2133" s="290">
        <v>0.51172453703703702</v>
      </c>
      <c r="F2133" s="290"/>
      <c r="G2133" s="290"/>
      <c r="H2133" s="290"/>
      <c r="I2133" s="290"/>
      <c r="J2133" s="290"/>
      <c r="K2133" s="290"/>
      <c r="L2133" s="290"/>
      <c r="M2133" s="290"/>
      <c r="N2133" s="290"/>
      <c r="O2133" s="290"/>
      <c r="P2133" s="98" t="str">
        <f t="shared" si="33"/>
        <v>7|Transecto TS1|25|20190425|121653</v>
      </c>
      <c r="Q2133" s="98">
        <v>7784275.6629999997</v>
      </c>
      <c r="R2133" s="98">
        <v>442441.201</v>
      </c>
      <c r="S2133" s="98" t="s">
        <v>628</v>
      </c>
      <c r="T2133" s="98">
        <v>90</v>
      </c>
      <c r="U2133" s="98">
        <v>6.3</v>
      </c>
      <c r="V2133" s="98">
        <v>1</v>
      </c>
      <c r="W2133" s="98">
        <v>135</v>
      </c>
      <c r="X2133" s="230">
        <v>30</v>
      </c>
      <c r="Y2133" s="283">
        <v>1350.696533</v>
      </c>
      <c r="Z2133" s="283">
        <v>0.14170703300000001</v>
      </c>
      <c r="AA2133" s="283">
        <v>3.9000000999999999E-2</v>
      </c>
      <c r="AB2133" s="283">
        <v>53.584716800000002</v>
      </c>
      <c r="AC2133" s="283">
        <v>39.599529269999998</v>
      </c>
      <c r="AD2133" s="283">
        <v>28.340000150000002</v>
      </c>
      <c r="AE2133" s="283">
        <v>151.73323060000001</v>
      </c>
      <c r="AF2133" s="283">
        <v>-2.3726880549999998</v>
      </c>
      <c r="AG2133" s="283">
        <v>-0.39483311799999998</v>
      </c>
      <c r="AH2133" s="232">
        <v>-2.3726880549999998</v>
      </c>
      <c r="AI2133" s="283">
        <v>-0.39483311799999998</v>
      </c>
      <c r="AJ2133" s="98" t="s">
        <v>6</v>
      </c>
      <c r="AK2133" s="98" t="s">
        <v>6</v>
      </c>
      <c r="AL2133" s="98" t="s">
        <v>6</v>
      </c>
      <c r="AM2133" s="98">
        <v>0</v>
      </c>
      <c r="AN2133" s="98">
        <v>0</v>
      </c>
      <c r="AO2133" s="98" t="s">
        <v>467</v>
      </c>
    </row>
    <row r="2134" spans="1:41" x14ac:dyDescent="0.25">
      <c r="A2134" s="98">
        <v>7</v>
      </c>
      <c r="B2134" s="98" t="s">
        <v>759</v>
      </c>
      <c r="C2134" s="98">
        <v>26</v>
      </c>
      <c r="D2134" s="226">
        <v>43580</v>
      </c>
      <c r="E2134" s="290">
        <v>0.5197222222222222</v>
      </c>
      <c r="F2134" s="290"/>
      <c r="G2134" s="290"/>
      <c r="H2134" s="290"/>
      <c r="I2134" s="290"/>
      <c r="J2134" s="290"/>
      <c r="K2134" s="290"/>
      <c r="L2134" s="290"/>
      <c r="M2134" s="290"/>
      <c r="N2134" s="290"/>
      <c r="O2134" s="290"/>
      <c r="P2134" s="98" t="str">
        <f t="shared" si="33"/>
        <v>7|Transecto TS1|26|20190425|122824</v>
      </c>
      <c r="Q2134" s="98">
        <v>7784244.0539999995</v>
      </c>
      <c r="R2134" s="98">
        <v>444350.85700000002</v>
      </c>
      <c r="S2134" s="98" t="s">
        <v>628</v>
      </c>
      <c r="T2134" s="98">
        <v>90</v>
      </c>
      <c r="U2134" s="98">
        <v>5.75</v>
      </c>
      <c r="V2134" s="98">
        <v>1</v>
      </c>
      <c r="W2134" s="98">
        <v>135</v>
      </c>
      <c r="X2134" s="230">
        <v>20</v>
      </c>
      <c r="Y2134" s="283">
        <v>1361.907837</v>
      </c>
      <c r="Z2134" s="283">
        <v>0.13914987400000001</v>
      </c>
      <c r="AA2134" s="283">
        <v>3.8799997000000003E-2</v>
      </c>
      <c r="AB2134" s="283">
        <v>56.228244779999997</v>
      </c>
      <c r="AC2134" s="283">
        <v>39.535663599999999</v>
      </c>
      <c r="AD2134" s="283">
        <v>28.359998699999998</v>
      </c>
      <c r="AE2134" s="283">
        <v>152.58900449999999</v>
      </c>
      <c r="AF2134" s="283">
        <v>-2.3632078170000002</v>
      </c>
      <c r="AG2134" s="283">
        <v>-0.43371275100000001</v>
      </c>
      <c r="AH2134" s="232">
        <v>-2.3632078170000002</v>
      </c>
      <c r="AI2134" s="283">
        <v>-0.43371275100000001</v>
      </c>
      <c r="AJ2134" s="98" t="s">
        <v>6</v>
      </c>
      <c r="AK2134" s="98" t="s">
        <v>6</v>
      </c>
      <c r="AL2134" s="98" t="s">
        <v>6</v>
      </c>
      <c r="AM2134" s="98">
        <v>0</v>
      </c>
      <c r="AN2134" s="98">
        <v>0</v>
      </c>
      <c r="AO2134" s="98" t="s">
        <v>467</v>
      </c>
    </row>
    <row r="2135" spans="1:41" x14ac:dyDescent="0.25">
      <c r="A2135" s="98">
        <v>7</v>
      </c>
      <c r="B2135" s="98" t="s">
        <v>759</v>
      </c>
      <c r="C2135" s="98">
        <v>27</v>
      </c>
      <c r="D2135" s="226">
        <v>43580</v>
      </c>
      <c r="E2135" s="290">
        <v>0.5277546296296296</v>
      </c>
      <c r="F2135" s="290"/>
      <c r="G2135" s="290"/>
      <c r="H2135" s="290"/>
      <c r="I2135" s="290"/>
      <c r="J2135" s="290"/>
      <c r="K2135" s="290"/>
      <c r="L2135" s="290"/>
      <c r="M2135" s="290"/>
      <c r="N2135" s="290"/>
      <c r="O2135" s="290"/>
      <c r="P2135" s="98" t="str">
        <f t="shared" si="33"/>
        <v>7|Transecto TS1|27|20190425|123958</v>
      </c>
      <c r="Q2135" s="98">
        <v>7784295.2620000001</v>
      </c>
      <c r="R2135" s="98">
        <v>446214.13500000001</v>
      </c>
      <c r="S2135" s="98" t="s">
        <v>628</v>
      </c>
      <c r="T2135" s="98">
        <v>90</v>
      </c>
      <c r="U2135" s="98">
        <v>6</v>
      </c>
      <c r="V2135" s="98">
        <v>1</v>
      </c>
      <c r="W2135" s="98">
        <v>135</v>
      </c>
      <c r="X2135" s="230">
        <v>20</v>
      </c>
      <c r="Y2135" s="283">
        <v>1361.907837</v>
      </c>
      <c r="Z2135" s="283">
        <v>0.13914987400000001</v>
      </c>
      <c r="AA2135" s="283">
        <v>3.8799997000000003E-2</v>
      </c>
      <c r="AB2135" s="283">
        <v>56.228244779999997</v>
      </c>
      <c r="AC2135" s="283">
        <v>39.535663599999999</v>
      </c>
      <c r="AD2135" s="283">
        <v>28.359998699999998</v>
      </c>
      <c r="AE2135" s="283">
        <v>152.58900449999999</v>
      </c>
      <c r="AF2135" s="283">
        <v>-2.3632078170000002</v>
      </c>
      <c r="AG2135" s="283">
        <v>-0.43371275100000001</v>
      </c>
      <c r="AH2135" s="232">
        <v>-2.3632078170000002</v>
      </c>
      <c r="AI2135" s="283">
        <v>-0.43371275100000001</v>
      </c>
      <c r="AJ2135" s="98" t="s">
        <v>6</v>
      </c>
      <c r="AK2135" s="98" t="s">
        <v>6</v>
      </c>
      <c r="AL2135" s="98" t="s">
        <v>6</v>
      </c>
      <c r="AM2135" s="98">
        <v>0</v>
      </c>
      <c r="AN2135" s="98">
        <v>0</v>
      </c>
      <c r="AO2135" s="98" t="s">
        <v>467</v>
      </c>
    </row>
    <row r="2136" spans="1:41" x14ac:dyDescent="0.25">
      <c r="A2136" s="98">
        <v>7</v>
      </c>
      <c r="B2136" s="98" t="s">
        <v>759</v>
      </c>
      <c r="C2136" s="98">
        <v>28</v>
      </c>
      <c r="D2136" s="226">
        <v>43580</v>
      </c>
      <c r="E2136" s="290">
        <v>0.53560185185185183</v>
      </c>
      <c r="F2136" s="290"/>
      <c r="G2136" s="290"/>
      <c r="H2136" s="290"/>
      <c r="I2136" s="290"/>
      <c r="J2136" s="290"/>
      <c r="K2136" s="290"/>
      <c r="L2136" s="290"/>
      <c r="M2136" s="290"/>
      <c r="N2136" s="290"/>
      <c r="O2136" s="290"/>
      <c r="P2136" s="98" t="str">
        <f t="shared" si="33"/>
        <v>7|Transecto TS1|28|20190425|125116</v>
      </c>
      <c r="Q2136" s="98">
        <v>7784355.2319999998</v>
      </c>
      <c r="R2136" s="98">
        <v>447965.43</v>
      </c>
      <c r="S2136" s="98" t="s">
        <v>628</v>
      </c>
      <c r="T2136" s="98">
        <v>90</v>
      </c>
      <c r="U2136" s="98">
        <v>6.3</v>
      </c>
      <c r="V2136" s="98">
        <v>1</v>
      </c>
      <c r="W2136" s="98">
        <v>135</v>
      </c>
      <c r="X2136" s="230">
        <v>20</v>
      </c>
      <c r="Y2136" s="283">
        <v>1415.024048</v>
      </c>
      <c r="Z2136" s="283">
        <v>0.13252486299999999</v>
      </c>
      <c r="AA2136" s="283">
        <v>3.8199997999999999E-2</v>
      </c>
      <c r="AB2136" s="283">
        <v>59.169612880000003</v>
      </c>
      <c r="AC2136" s="283">
        <v>39.471797940000002</v>
      </c>
      <c r="AD2136" s="283">
        <v>28.439998630000002</v>
      </c>
      <c r="AE2136" s="283">
        <v>153.33370969999999</v>
      </c>
      <c r="AF2136" s="283">
        <v>-2.3537275790000001</v>
      </c>
      <c r="AG2136" s="283">
        <v>-0.47259235399999999</v>
      </c>
      <c r="AH2136" s="232">
        <v>-2.3537275790000001</v>
      </c>
      <c r="AI2136" s="283">
        <v>-0.47259235399999999</v>
      </c>
      <c r="AJ2136" s="98" t="s">
        <v>6</v>
      </c>
      <c r="AK2136" s="98" t="s">
        <v>6</v>
      </c>
      <c r="AL2136" s="98" t="s">
        <v>6</v>
      </c>
      <c r="AM2136" s="98">
        <v>0</v>
      </c>
      <c r="AN2136" s="98">
        <v>0</v>
      </c>
      <c r="AO2136" s="98" t="s">
        <v>467</v>
      </c>
    </row>
    <row r="2137" spans="1:41" x14ac:dyDescent="0.25">
      <c r="A2137" s="98">
        <v>7</v>
      </c>
      <c r="B2137" s="98" t="s">
        <v>759</v>
      </c>
      <c r="C2137" s="98">
        <v>29</v>
      </c>
      <c r="D2137" s="226">
        <v>43580</v>
      </c>
      <c r="E2137" s="290">
        <v>0.54358796296296297</v>
      </c>
      <c r="F2137" s="290"/>
      <c r="G2137" s="290"/>
      <c r="H2137" s="290"/>
      <c r="I2137" s="290"/>
      <c r="J2137" s="290"/>
      <c r="K2137" s="290"/>
      <c r="L2137" s="290"/>
      <c r="M2137" s="290"/>
      <c r="N2137" s="290"/>
      <c r="O2137" s="290"/>
      <c r="P2137" s="98" t="str">
        <f t="shared" si="33"/>
        <v>7|Transecto TS1|29|20190425|130246</v>
      </c>
      <c r="Q2137" s="98">
        <v>7784254.4400000004</v>
      </c>
      <c r="R2137" s="98">
        <v>449792.61800000002</v>
      </c>
      <c r="S2137" s="98" t="s">
        <v>628</v>
      </c>
      <c r="T2137" s="98">
        <v>90</v>
      </c>
      <c r="U2137" s="98">
        <v>6.5</v>
      </c>
      <c r="V2137" s="98">
        <v>1</v>
      </c>
      <c r="W2137" s="98">
        <v>90</v>
      </c>
      <c r="X2137" s="230">
        <v>20</v>
      </c>
      <c r="Y2137" s="283">
        <v>1415.024048</v>
      </c>
      <c r="Z2137" s="283">
        <v>0.13252486299999999</v>
      </c>
      <c r="AA2137" s="283">
        <v>3.8199997999999999E-2</v>
      </c>
      <c r="AB2137" s="283">
        <v>59.169612880000003</v>
      </c>
      <c r="AC2137" s="283">
        <v>39.471797940000002</v>
      </c>
      <c r="AD2137" s="283">
        <v>28.439998630000002</v>
      </c>
      <c r="AE2137" s="283">
        <v>153.33370969999999</v>
      </c>
      <c r="AF2137" s="283">
        <v>-2.3537275790000001</v>
      </c>
      <c r="AG2137" s="283">
        <v>-0.47259235399999999</v>
      </c>
      <c r="AH2137" s="232">
        <v>-2.3537275790000001</v>
      </c>
      <c r="AI2137" s="283">
        <v>-0.47259235399999999</v>
      </c>
      <c r="AJ2137" s="98" t="s">
        <v>6</v>
      </c>
      <c r="AK2137" s="98" t="s">
        <v>6</v>
      </c>
      <c r="AL2137" s="98" t="s">
        <v>6</v>
      </c>
      <c r="AM2137" s="98">
        <v>0</v>
      </c>
      <c r="AN2137" s="98">
        <v>0</v>
      </c>
      <c r="AO2137" s="98" t="s">
        <v>467</v>
      </c>
    </row>
    <row r="2138" spans="1:41" x14ac:dyDescent="0.25">
      <c r="A2138" s="98">
        <v>7</v>
      </c>
      <c r="B2138" s="98" t="s">
        <v>759</v>
      </c>
      <c r="C2138" s="98">
        <v>30</v>
      </c>
      <c r="D2138" s="226">
        <v>43580</v>
      </c>
      <c r="E2138" s="290">
        <v>0.55074074074074075</v>
      </c>
      <c r="F2138" s="290"/>
      <c r="G2138" s="290"/>
      <c r="H2138" s="290"/>
      <c r="I2138" s="290"/>
      <c r="J2138" s="290"/>
      <c r="K2138" s="290"/>
      <c r="L2138" s="290"/>
      <c r="M2138" s="290"/>
      <c r="N2138" s="290"/>
      <c r="O2138" s="290"/>
      <c r="P2138" s="98" t="str">
        <f t="shared" si="33"/>
        <v>7|Transecto TS1|30|20190425|131304</v>
      </c>
      <c r="Q2138" s="98">
        <v>7784288.8320000004</v>
      </c>
      <c r="R2138" s="98">
        <v>451407.152</v>
      </c>
      <c r="S2138" s="98" t="s">
        <v>628</v>
      </c>
      <c r="T2138" s="98">
        <v>90</v>
      </c>
      <c r="U2138" s="98">
        <v>6.44</v>
      </c>
      <c r="V2138" s="98">
        <v>1</v>
      </c>
      <c r="W2138" s="98">
        <v>135</v>
      </c>
      <c r="X2138" s="230">
        <v>20</v>
      </c>
      <c r="Y2138" s="283">
        <v>1415.024048</v>
      </c>
      <c r="Z2138" s="283">
        <v>0.13252486299999999</v>
      </c>
      <c r="AA2138" s="283">
        <v>3.8199997999999999E-2</v>
      </c>
      <c r="AB2138" s="283">
        <v>59.169612880000003</v>
      </c>
      <c r="AC2138" s="283">
        <v>39.471797940000002</v>
      </c>
      <c r="AD2138" s="283">
        <v>28.439998630000002</v>
      </c>
      <c r="AE2138" s="283">
        <v>153.33370969999999</v>
      </c>
      <c r="AF2138" s="283">
        <v>-2.3537275790000001</v>
      </c>
      <c r="AG2138" s="283">
        <v>-0.47259235399999999</v>
      </c>
      <c r="AH2138" s="232">
        <v>-2.3537275790000001</v>
      </c>
      <c r="AI2138" s="283">
        <v>-0.47259235399999999</v>
      </c>
      <c r="AJ2138" s="98" t="s">
        <v>6</v>
      </c>
      <c r="AK2138" s="98" t="s">
        <v>6</v>
      </c>
      <c r="AL2138" s="98" t="s">
        <v>6</v>
      </c>
      <c r="AM2138" s="98">
        <v>1</v>
      </c>
      <c r="AN2138" s="98">
        <v>1</v>
      </c>
      <c r="AO2138" s="98" t="s">
        <v>467</v>
      </c>
    </row>
    <row r="2139" spans="1:41" x14ac:dyDescent="0.25">
      <c r="A2139" s="98">
        <v>7</v>
      </c>
      <c r="B2139" s="98" t="s">
        <v>759</v>
      </c>
      <c r="C2139" s="98">
        <v>31</v>
      </c>
      <c r="D2139" s="226">
        <v>43580</v>
      </c>
      <c r="E2139" s="290">
        <v>0.55828703703703708</v>
      </c>
      <c r="F2139" s="290"/>
      <c r="G2139" s="290"/>
      <c r="H2139" s="290"/>
      <c r="I2139" s="290"/>
      <c r="J2139" s="290"/>
      <c r="K2139" s="290"/>
      <c r="L2139" s="290"/>
      <c r="M2139" s="290"/>
      <c r="N2139" s="290"/>
      <c r="O2139" s="290"/>
      <c r="P2139" s="98" t="str">
        <f t="shared" si="33"/>
        <v>7|Transecto TS1|31|20190425|132356</v>
      </c>
      <c r="Q2139" s="98">
        <v>7784287.5779999997</v>
      </c>
      <c r="R2139" s="98">
        <v>453147.02500000002</v>
      </c>
      <c r="S2139" s="98" t="s">
        <v>628</v>
      </c>
      <c r="T2139" s="98">
        <v>90</v>
      </c>
      <c r="U2139" s="98">
        <v>6.5</v>
      </c>
      <c r="V2139" s="98">
        <v>1</v>
      </c>
      <c r="W2139" s="98">
        <v>135</v>
      </c>
      <c r="X2139" s="230">
        <v>20</v>
      </c>
      <c r="Y2139" s="283">
        <v>1504.359741</v>
      </c>
      <c r="Z2139" s="283">
        <v>0.12554465200000001</v>
      </c>
      <c r="AA2139" s="283">
        <v>3.6999999999999998E-2</v>
      </c>
      <c r="AB2139" s="283">
        <v>62.341434479999997</v>
      </c>
      <c r="AC2139" s="283">
        <v>39.407936100000001</v>
      </c>
      <c r="AD2139" s="283">
        <v>28.579999919999999</v>
      </c>
      <c r="AE2139" s="283">
        <v>153.9673004</v>
      </c>
      <c r="AF2139" s="283">
        <v>-2.344247341</v>
      </c>
      <c r="AG2139" s="283">
        <v>-0.51147198699999996</v>
      </c>
      <c r="AH2139" s="232">
        <v>-2.344247341</v>
      </c>
      <c r="AI2139" s="283">
        <v>-0.51147198699999996</v>
      </c>
      <c r="AJ2139" s="98" t="s">
        <v>6</v>
      </c>
      <c r="AK2139" s="98" t="s">
        <v>6</v>
      </c>
      <c r="AL2139" s="98" t="s">
        <v>6</v>
      </c>
      <c r="AM2139" s="98">
        <v>2</v>
      </c>
      <c r="AN2139" s="98">
        <v>1</v>
      </c>
      <c r="AO2139" s="98" t="s">
        <v>467</v>
      </c>
    </row>
    <row r="2140" spans="1:41" x14ac:dyDescent="0.25">
      <c r="A2140" s="98">
        <v>7</v>
      </c>
      <c r="B2140" s="98" t="s">
        <v>759</v>
      </c>
      <c r="C2140" s="98">
        <v>32</v>
      </c>
      <c r="D2140" s="226">
        <v>43580</v>
      </c>
      <c r="E2140" s="290">
        <v>0.56684027777777779</v>
      </c>
      <c r="F2140" s="290"/>
      <c r="G2140" s="290"/>
      <c r="H2140" s="290"/>
      <c r="I2140" s="290"/>
      <c r="J2140" s="290"/>
      <c r="K2140" s="290"/>
      <c r="L2140" s="290"/>
      <c r="M2140" s="290"/>
      <c r="N2140" s="290"/>
      <c r="O2140" s="290"/>
      <c r="P2140" s="98" t="str">
        <f t="shared" si="33"/>
        <v>7|Transecto TS1|32|20190425|133615</v>
      </c>
      <c r="Q2140" s="98">
        <v>7784219.3059999999</v>
      </c>
      <c r="R2140" s="98">
        <v>455079.603</v>
      </c>
      <c r="S2140" s="98" t="s">
        <v>628</v>
      </c>
      <c r="T2140" s="98">
        <v>90</v>
      </c>
      <c r="U2140" s="98">
        <v>6.3</v>
      </c>
      <c r="V2140" s="98">
        <v>1</v>
      </c>
      <c r="W2140" s="98">
        <v>135</v>
      </c>
      <c r="X2140" s="230">
        <v>30</v>
      </c>
      <c r="Y2140" s="283">
        <v>1504.359741</v>
      </c>
      <c r="Z2140" s="283">
        <v>0.12554465200000001</v>
      </c>
      <c r="AA2140" s="283">
        <v>3.6999999999999998E-2</v>
      </c>
      <c r="AB2140" s="283">
        <v>62.341434479999997</v>
      </c>
      <c r="AC2140" s="283">
        <v>39.407936100000001</v>
      </c>
      <c r="AD2140" s="283">
        <v>28.579999919999999</v>
      </c>
      <c r="AE2140" s="283">
        <v>153.9673004</v>
      </c>
      <c r="AF2140" s="283">
        <v>-2.344247341</v>
      </c>
      <c r="AG2140" s="283">
        <v>-0.51147198699999996</v>
      </c>
      <c r="AH2140" s="232">
        <v>-2.344247341</v>
      </c>
      <c r="AI2140" s="283">
        <v>-0.51147198699999996</v>
      </c>
      <c r="AJ2140" s="98" t="s">
        <v>6</v>
      </c>
      <c r="AK2140" s="98" t="s">
        <v>6</v>
      </c>
      <c r="AL2140" s="98" t="s">
        <v>6</v>
      </c>
      <c r="AM2140" s="98">
        <v>0</v>
      </c>
      <c r="AN2140" s="98">
        <v>0</v>
      </c>
      <c r="AO2140" s="98" t="s">
        <v>467</v>
      </c>
    </row>
    <row r="2141" spans="1:41" x14ac:dyDescent="0.25">
      <c r="A2141" s="98">
        <v>7</v>
      </c>
      <c r="B2141" s="98" t="s">
        <v>759</v>
      </c>
      <c r="C2141" s="98">
        <v>33</v>
      </c>
      <c r="D2141" s="253">
        <v>43580</v>
      </c>
      <c r="E2141" s="310">
        <v>0.57611111111111113</v>
      </c>
      <c r="F2141" s="310"/>
      <c r="G2141" s="310"/>
      <c r="H2141" s="310"/>
      <c r="I2141" s="310"/>
      <c r="J2141" s="310"/>
      <c r="K2141" s="310"/>
      <c r="L2141" s="310"/>
      <c r="M2141" s="310"/>
      <c r="N2141" s="310"/>
      <c r="O2141" s="310"/>
      <c r="P2141" s="98" t="str">
        <f t="shared" si="33"/>
        <v>7|Transecto TS1|33|20190425|134936</v>
      </c>
      <c r="Q2141" s="98">
        <v>7784339.892</v>
      </c>
      <c r="R2141" s="98">
        <v>457191.875</v>
      </c>
      <c r="S2141" s="98" t="s">
        <v>628</v>
      </c>
      <c r="T2141" s="98">
        <v>90</v>
      </c>
      <c r="U2141" s="98">
        <v>6</v>
      </c>
      <c r="V2141" s="98">
        <v>2</v>
      </c>
      <c r="W2141" s="98">
        <v>135</v>
      </c>
      <c r="X2141" s="230">
        <v>40</v>
      </c>
      <c r="Y2141" s="283">
        <v>1599.5070800000001</v>
      </c>
      <c r="Z2141" s="283">
        <v>0.11429096</v>
      </c>
      <c r="AA2141" s="283">
        <v>3.5399999000000001E-2</v>
      </c>
      <c r="AB2141" s="283">
        <v>65.661750789999999</v>
      </c>
      <c r="AC2141" s="283">
        <v>39.344070430000002</v>
      </c>
      <c r="AD2141" s="283">
        <v>28.604999540000001</v>
      </c>
      <c r="AE2141" s="283">
        <v>154.54551699999999</v>
      </c>
      <c r="AF2141" s="283">
        <v>-2.3347671029999999</v>
      </c>
      <c r="AG2141" s="283">
        <v>-0.55035155999999996</v>
      </c>
      <c r="AH2141" s="232">
        <v>-2.3347671029999999</v>
      </c>
      <c r="AI2141" s="283">
        <v>-0.55035155999999996</v>
      </c>
      <c r="AJ2141" s="98" t="s">
        <v>6</v>
      </c>
      <c r="AK2141" s="98" t="s">
        <v>6</v>
      </c>
      <c r="AL2141" s="98" t="s">
        <v>6</v>
      </c>
      <c r="AM2141" s="98">
        <v>3</v>
      </c>
      <c r="AN2141" s="98">
        <v>3</v>
      </c>
      <c r="AO2141" s="98" t="s">
        <v>467</v>
      </c>
    </row>
    <row r="2142" spans="1:41" x14ac:dyDescent="0.25">
      <c r="A2142" s="98">
        <v>7</v>
      </c>
      <c r="B2142" s="98" t="s">
        <v>759</v>
      </c>
      <c r="C2142" s="98">
        <v>34</v>
      </c>
      <c r="D2142" s="253">
        <v>43580</v>
      </c>
      <c r="E2142" s="310">
        <v>0.58511574074074069</v>
      </c>
      <c r="F2142" s="310"/>
      <c r="G2142" s="310"/>
      <c r="H2142" s="310"/>
      <c r="I2142" s="310"/>
      <c r="J2142" s="310"/>
      <c r="K2142" s="310"/>
      <c r="L2142" s="310"/>
      <c r="M2142" s="310"/>
      <c r="N2142" s="310"/>
      <c r="O2142" s="310"/>
      <c r="P2142" s="98" t="str">
        <f t="shared" si="33"/>
        <v>7|Transecto TS1|34|20190425|140234</v>
      </c>
      <c r="Q2142" s="98">
        <v>7784253.1909999996</v>
      </c>
      <c r="R2142" s="98">
        <v>459245.01699999999</v>
      </c>
      <c r="S2142" s="98" t="s">
        <v>628</v>
      </c>
      <c r="T2142" s="98">
        <v>90</v>
      </c>
      <c r="U2142" s="98">
        <v>5.9</v>
      </c>
      <c r="V2142" s="98">
        <v>2</v>
      </c>
      <c r="W2142" s="98">
        <v>135</v>
      </c>
      <c r="X2142" s="230">
        <v>30</v>
      </c>
      <c r="Y2142" s="283">
        <v>1599.5070800000001</v>
      </c>
      <c r="Z2142" s="283">
        <v>0.11429096</v>
      </c>
      <c r="AA2142" s="283">
        <v>3.5399999000000001E-2</v>
      </c>
      <c r="AB2142" s="283">
        <v>65.661750789999999</v>
      </c>
      <c r="AC2142" s="283">
        <v>39.344070430000002</v>
      </c>
      <c r="AD2142" s="283">
        <v>28.604999540000001</v>
      </c>
      <c r="AE2142" s="283">
        <v>154.54551699999999</v>
      </c>
      <c r="AF2142" s="283">
        <v>-2.3347671029999999</v>
      </c>
      <c r="AG2142" s="283">
        <v>-0.55035155999999996</v>
      </c>
      <c r="AH2142" s="232">
        <v>-2.3347671029999999</v>
      </c>
      <c r="AI2142" s="283">
        <v>-0.55035155999999996</v>
      </c>
      <c r="AJ2142" s="98" t="s">
        <v>6</v>
      </c>
      <c r="AK2142" s="98" t="s">
        <v>6</v>
      </c>
      <c r="AL2142" s="98" t="s">
        <v>6</v>
      </c>
      <c r="AM2142" s="98">
        <v>0</v>
      </c>
      <c r="AN2142" s="98">
        <v>0</v>
      </c>
      <c r="AO2142" s="98" t="s">
        <v>467</v>
      </c>
    </row>
    <row r="2143" spans="1:41" x14ac:dyDescent="0.25">
      <c r="A2143" s="98">
        <v>7</v>
      </c>
      <c r="B2143" s="98" t="s">
        <v>759</v>
      </c>
      <c r="C2143" s="98">
        <v>35</v>
      </c>
      <c r="D2143" s="226">
        <v>43580</v>
      </c>
      <c r="E2143" s="290">
        <v>0.59307870370370364</v>
      </c>
      <c r="F2143" s="290"/>
      <c r="G2143" s="290"/>
      <c r="H2143" s="290"/>
      <c r="I2143" s="290"/>
      <c r="J2143" s="290"/>
      <c r="K2143" s="290"/>
      <c r="L2143" s="290"/>
      <c r="M2143" s="290"/>
      <c r="N2143" s="290"/>
      <c r="O2143" s="290"/>
      <c r="P2143" s="98" t="str">
        <f t="shared" si="33"/>
        <v>7|Transecto TS1|35|20190425|141402</v>
      </c>
      <c r="Q2143" s="98">
        <v>7784258.1849999996</v>
      </c>
      <c r="R2143" s="98">
        <v>461066.587</v>
      </c>
      <c r="S2143" s="98" t="s">
        <v>628</v>
      </c>
      <c r="T2143" s="98">
        <v>90</v>
      </c>
      <c r="U2143" s="98">
        <v>6</v>
      </c>
      <c r="V2143" s="98">
        <v>2</v>
      </c>
      <c r="W2143" s="98">
        <v>135</v>
      </c>
      <c r="X2143" s="230">
        <v>30</v>
      </c>
      <c r="Y2143" s="283">
        <v>1617.056763</v>
      </c>
      <c r="Z2143" s="283">
        <v>0.107754268</v>
      </c>
      <c r="AA2143" s="283">
        <v>3.3399999E-2</v>
      </c>
      <c r="AB2143" s="283">
        <v>68.993766780000001</v>
      </c>
      <c r="AC2143" s="283">
        <v>39.17045212</v>
      </c>
      <c r="AD2143" s="283">
        <v>28.659999849999998</v>
      </c>
      <c r="AE2143" s="283">
        <v>155.06831360000001</v>
      </c>
      <c r="AF2143" s="283">
        <v>-2.3221538069999998</v>
      </c>
      <c r="AG2143" s="283">
        <v>-0.57056432999999995</v>
      </c>
      <c r="AH2143" s="232">
        <v>-2.3221538069999998</v>
      </c>
      <c r="AI2143" s="283">
        <v>-0.57056432999999995</v>
      </c>
      <c r="AJ2143" s="98" t="s">
        <v>6</v>
      </c>
      <c r="AK2143" s="98" t="s">
        <v>6</v>
      </c>
      <c r="AL2143" s="98" t="s">
        <v>6</v>
      </c>
      <c r="AM2143" s="98">
        <v>1</v>
      </c>
      <c r="AN2143" s="98">
        <v>1</v>
      </c>
      <c r="AO2143" s="98" t="s">
        <v>467</v>
      </c>
    </row>
    <row r="2144" spans="1:41" x14ac:dyDescent="0.25">
      <c r="A2144" s="98">
        <v>7</v>
      </c>
      <c r="B2144" s="98" t="s">
        <v>759</v>
      </c>
      <c r="C2144" s="98">
        <v>36</v>
      </c>
      <c r="D2144" s="253">
        <v>43580</v>
      </c>
      <c r="E2144" s="310">
        <v>0.60148148148148151</v>
      </c>
      <c r="F2144" s="310"/>
      <c r="G2144" s="310"/>
      <c r="H2144" s="310"/>
      <c r="I2144" s="310"/>
      <c r="J2144" s="310"/>
      <c r="K2144" s="310"/>
      <c r="L2144" s="310"/>
      <c r="M2144" s="310"/>
      <c r="N2144" s="310"/>
      <c r="O2144" s="310"/>
      <c r="P2144" s="98" t="str">
        <f t="shared" si="33"/>
        <v>7|Transecto TS1|36|20190425|142608</v>
      </c>
      <c r="Q2144" s="98">
        <v>7784234.1699999999</v>
      </c>
      <c r="R2144" s="98">
        <v>462984.40500000003</v>
      </c>
      <c r="S2144" s="98" t="s">
        <v>628</v>
      </c>
      <c r="T2144" s="98">
        <v>90</v>
      </c>
      <c r="U2144" s="98">
        <v>6.3</v>
      </c>
      <c r="V2144" s="98">
        <v>2</v>
      </c>
      <c r="W2144" s="98">
        <v>135</v>
      </c>
      <c r="X2144" s="230">
        <v>40</v>
      </c>
      <c r="Y2144" s="283">
        <v>1617.056763</v>
      </c>
      <c r="Z2144" s="283">
        <v>0.107754268</v>
      </c>
      <c r="AA2144" s="283">
        <v>3.3399999E-2</v>
      </c>
      <c r="AB2144" s="283">
        <v>68.993766780000001</v>
      </c>
      <c r="AC2144" s="283">
        <v>39.17045212</v>
      </c>
      <c r="AD2144" s="283">
        <v>28.659999849999998</v>
      </c>
      <c r="AE2144" s="283">
        <v>155.06831360000001</v>
      </c>
      <c r="AF2144" s="283">
        <v>-2.3221538069999998</v>
      </c>
      <c r="AG2144" s="283">
        <v>-0.57056432999999995</v>
      </c>
      <c r="AH2144" s="232">
        <v>-2.3221538069999998</v>
      </c>
      <c r="AI2144" s="283">
        <v>-0.57056432999999995</v>
      </c>
      <c r="AJ2144" s="98" t="s">
        <v>6</v>
      </c>
      <c r="AK2144" s="98" t="s">
        <v>6</v>
      </c>
      <c r="AL2144" s="98" t="s">
        <v>6</v>
      </c>
      <c r="AM2144" s="98">
        <v>0</v>
      </c>
      <c r="AN2144" s="98">
        <v>0</v>
      </c>
      <c r="AO2144" s="98" t="s">
        <v>467</v>
      </c>
    </row>
    <row r="2145" spans="1:41" x14ac:dyDescent="0.25">
      <c r="A2145" s="98">
        <v>7</v>
      </c>
      <c r="B2145" s="98" t="s">
        <v>759</v>
      </c>
      <c r="C2145" s="98">
        <v>37</v>
      </c>
      <c r="D2145" s="253">
        <v>43580</v>
      </c>
      <c r="E2145" s="310">
        <v>0.61049768518518521</v>
      </c>
      <c r="F2145" s="310"/>
      <c r="G2145" s="310"/>
      <c r="H2145" s="310"/>
      <c r="I2145" s="310"/>
      <c r="J2145" s="310"/>
      <c r="K2145" s="310"/>
      <c r="L2145" s="310"/>
      <c r="M2145" s="310"/>
      <c r="N2145" s="310"/>
      <c r="O2145" s="310"/>
      <c r="P2145" s="98" t="str">
        <f t="shared" si="33"/>
        <v>7|Transecto TS1|37|20190425|143907</v>
      </c>
      <c r="Q2145" s="98">
        <v>7784249.4749999996</v>
      </c>
      <c r="R2145" s="98">
        <v>465044.27399999998</v>
      </c>
      <c r="S2145" s="98" t="s">
        <v>628</v>
      </c>
      <c r="T2145" s="98">
        <v>90</v>
      </c>
      <c r="U2145" s="98">
        <v>6.23</v>
      </c>
      <c r="V2145" s="98">
        <v>2</v>
      </c>
      <c r="W2145" s="98">
        <v>135</v>
      </c>
      <c r="X2145" s="230">
        <v>30</v>
      </c>
      <c r="Y2145" s="283">
        <v>1617.056763</v>
      </c>
      <c r="Z2145" s="283">
        <v>0.107754268</v>
      </c>
      <c r="AA2145" s="283">
        <v>3.3399999E-2</v>
      </c>
      <c r="AB2145" s="283">
        <v>68.993766780000001</v>
      </c>
      <c r="AC2145" s="283">
        <v>39.17045212</v>
      </c>
      <c r="AD2145" s="283">
        <v>28.659999849999998</v>
      </c>
      <c r="AE2145" s="283">
        <v>155.06831360000001</v>
      </c>
      <c r="AF2145" s="283">
        <v>-2.3221538069999998</v>
      </c>
      <c r="AG2145" s="283">
        <v>-0.57056432999999995</v>
      </c>
      <c r="AH2145" s="232">
        <v>-2.3221538069999998</v>
      </c>
      <c r="AI2145" s="283">
        <v>-0.57056432999999995</v>
      </c>
      <c r="AJ2145" s="98" t="s">
        <v>6</v>
      </c>
      <c r="AK2145" s="98" t="s">
        <v>6</v>
      </c>
      <c r="AL2145" s="98" t="s">
        <v>6</v>
      </c>
      <c r="AM2145" s="98">
        <v>0</v>
      </c>
      <c r="AN2145" s="98">
        <v>0</v>
      </c>
      <c r="AO2145" s="98" t="s">
        <v>467</v>
      </c>
    </row>
    <row r="2146" spans="1:41" x14ac:dyDescent="0.25">
      <c r="A2146" s="98">
        <v>7</v>
      </c>
      <c r="B2146" s="98" t="s">
        <v>759</v>
      </c>
      <c r="C2146" s="98">
        <v>38</v>
      </c>
      <c r="D2146" s="253">
        <v>43580</v>
      </c>
      <c r="E2146" s="310">
        <v>0.61863425925925919</v>
      </c>
      <c r="F2146" s="310"/>
      <c r="G2146" s="310"/>
      <c r="H2146" s="310"/>
      <c r="I2146" s="310"/>
      <c r="J2146" s="310"/>
      <c r="K2146" s="310"/>
      <c r="L2146" s="310"/>
      <c r="M2146" s="310"/>
      <c r="N2146" s="310"/>
      <c r="O2146" s="310"/>
      <c r="P2146" s="98" t="str">
        <f t="shared" si="33"/>
        <v>7|Transecto TS1|38|20190425|145050</v>
      </c>
      <c r="Q2146" s="98">
        <v>7784281.6239999998</v>
      </c>
      <c r="R2146" s="98">
        <v>466868.99900000001</v>
      </c>
      <c r="S2146" s="98" t="s">
        <v>628</v>
      </c>
      <c r="T2146" s="98">
        <v>90</v>
      </c>
      <c r="U2146" s="98">
        <v>6.2</v>
      </c>
      <c r="V2146" s="98">
        <v>2</v>
      </c>
      <c r="W2146" s="98">
        <v>135</v>
      </c>
      <c r="X2146" s="230">
        <v>30</v>
      </c>
      <c r="Y2146" s="283">
        <v>1631.4392089999999</v>
      </c>
      <c r="Z2146" s="283">
        <v>0.10107912099999999</v>
      </c>
      <c r="AA2146" s="283">
        <v>3.2199997000000001E-2</v>
      </c>
      <c r="AB2146" s="283">
        <v>72.482002260000002</v>
      </c>
      <c r="AC2146" s="283">
        <v>38.887069699999998</v>
      </c>
      <c r="AD2146" s="283">
        <v>28.674999239999998</v>
      </c>
      <c r="AE2146" s="283">
        <v>155.5520477</v>
      </c>
      <c r="AF2146" s="283">
        <v>-2.3064074520000002</v>
      </c>
      <c r="AG2146" s="283">
        <v>-0.57210820900000003</v>
      </c>
      <c r="AH2146" s="232">
        <v>-2.3064074520000002</v>
      </c>
      <c r="AI2146" s="283">
        <v>-0.57210820900000003</v>
      </c>
      <c r="AJ2146" s="98" t="s">
        <v>6</v>
      </c>
      <c r="AK2146" s="98" t="s">
        <v>6</v>
      </c>
      <c r="AL2146" s="98" t="s">
        <v>6</v>
      </c>
      <c r="AM2146" s="98">
        <v>2</v>
      </c>
      <c r="AN2146" s="98">
        <v>2</v>
      </c>
      <c r="AO2146" s="98" t="s">
        <v>467</v>
      </c>
    </row>
    <row r="2147" spans="1:41" x14ac:dyDescent="0.25">
      <c r="A2147" s="98">
        <v>7</v>
      </c>
      <c r="B2147" s="98" t="s">
        <v>759</v>
      </c>
      <c r="C2147" s="98">
        <v>39</v>
      </c>
      <c r="D2147" s="226">
        <v>43580</v>
      </c>
      <c r="E2147" s="290">
        <v>0.6271296296296297</v>
      </c>
      <c r="F2147" s="290"/>
      <c r="G2147" s="290"/>
      <c r="H2147" s="290"/>
      <c r="I2147" s="290"/>
      <c r="J2147" s="290"/>
      <c r="K2147" s="290"/>
      <c r="L2147" s="290"/>
      <c r="M2147" s="290"/>
      <c r="N2147" s="290"/>
      <c r="O2147" s="290"/>
      <c r="P2147" s="98" t="str">
        <f t="shared" si="33"/>
        <v>7|Transecto TS1|39|20190425|150304</v>
      </c>
      <c r="Q2147" s="98">
        <v>7784241.3439999996</v>
      </c>
      <c r="R2147" s="98">
        <v>468786.77600000001</v>
      </c>
      <c r="S2147" s="98" t="s">
        <v>628</v>
      </c>
      <c r="T2147" s="98">
        <v>90</v>
      </c>
      <c r="U2147" s="98">
        <v>6</v>
      </c>
      <c r="V2147" s="98">
        <v>2</v>
      </c>
      <c r="W2147" s="98">
        <v>135</v>
      </c>
      <c r="X2147" s="230">
        <v>30</v>
      </c>
      <c r="Y2147" s="283">
        <v>1631.4392089999999</v>
      </c>
      <c r="Z2147" s="283">
        <v>0.10107912099999999</v>
      </c>
      <c r="AA2147" s="283">
        <v>3.2199997000000001E-2</v>
      </c>
      <c r="AB2147" s="283">
        <v>72.482002260000002</v>
      </c>
      <c r="AC2147" s="283">
        <v>38.887069699999998</v>
      </c>
      <c r="AD2147" s="283">
        <v>28.674999239999998</v>
      </c>
      <c r="AE2147" s="283">
        <v>155.5520477</v>
      </c>
      <c r="AF2147" s="283">
        <v>-2.3064074520000002</v>
      </c>
      <c r="AG2147" s="283">
        <v>-0.57210820900000003</v>
      </c>
      <c r="AH2147" s="232">
        <v>-2.3064074520000002</v>
      </c>
      <c r="AI2147" s="283">
        <v>-0.57210820900000003</v>
      </c>
      <c r="AJ2147" s="98" t="s">
        <v>6</v>
      </c>
      <c r="AK2147" s="98" t="s">
        <v>6</v>
      </c>
      <c r="AL2147" s="98" t="s">
        <v>6</v>
      </c>
      <c r="AM2147" s="98">
        <v>0</v>
      </c>
      <c r="AN2147" s="98">
        <v>0</v>
      </c>
      <c r="AO2147" s="98" t="s">
        <v>467</v>
      </c>
    </row>
    <row r="2148" spans="1:41" x14ac:dyDescent="0.25">
      <c r="A2148" s="98">
        <v>7</v>
      </c>
      <c r="B2148" s="98" t="s">
        <v>759</v>
      </c>
      <c r="C2148" s="98">
        <v>40</v>
      </c>
      <c r="D2148" s="226">
        <v>43580</v>
      </c>
      <c r="E2148" s="290">
        <v>0.63503472222222224</v>
      </c>
      <c r="F2148" s="290"/>
      <c r="G2148" s="290"/>
      <c r="H2148" s="290"/>
      <c r="I2148" s="290"/>
      <c r="J2148" s="290"/>
      <c r="K2148" s="290"/>
      <c r="L2148" s="290"/>
      <c r="M2148" s="290"/>
      <c r="N2148" s="290"/>
      <c r="O2148" s="290"/>
      <c r="P2148" s="98" t="str">
        <f t="shared" si="33"/>
        <v>7|Transecto TS1|40|20190425|151427</v>
      </c>
      <c r="Q2148" s="98">
        <v>7784287.8339999998</v>
      </c>
      <c r="R2148" s="98">
        <v>470579.77</v>
      </c>
      <c r="S2148" s="98" t="s">
        <v>628</v>
      </c>
      <c r="T2148" s="98">
        <v>90</v>
      </c>
      <c r="U2148" s="98">
        <v>5.96</v>
      </c>
      <c r="V2148" s="98">
        <v>2</v>
      </c>
      <c r="W2148" s="98">
        <v>135</v>
      </c>
      <c r="X2148" s="230">
        <v>30</v>
      </c>
      <c r="Y2148" s="283">
        <v>1675.4404300000001</v>
      </c>
      <c r="Z2148" s="283">
        <v>9.8588861999999999E-2</v>
      </c>
      <c r="AA2148" s="283">
        <v>3.1799998000000003E-2</v>
      </c>
      <c r="AB2148" s="283">
        <v>76.099136349999995</v>
      </c>
      <c r="AC2148" s="283">
        <v>38.60368347</v>
      </c>
      <c r="AD2148" s="283">
        <v>28.604999540000001</v>
      </c>
      <c r="AE2148" s="283">
        <v>155.99670409999999</v>
      </c>
      <c r="AF2148" s="283">
        <v>-2.2906610970000001</v>
      </c>
      <c r="AG2148" s="283">
        <v>-0.57365214799999997</v>
      </c>
      <c r="AH2148" s="232">
        <v>-2.2906610970000001</v>
      </c>
      <c r="AI2148" s="283">
        <v>-0.57365214799999997</v>
      </c>
      <c r="AJ2148" s="98" t="s">
        <v>6</v>
      </c>
      <c r="AK2148" s="98" t="s">
        <v>6</v>
      </c>
      <c r="AL2148" s="98" t="s">
        <v>6</v>
      </c>
      <c r="AM2148" s="98">
        <v>1</v>
      </c>
      <c r="AN2148" s="98">
        <v>1</v>
      </c>
      <c r="AO2148" s="98" t="s">
        <v>467</v>
      </c>
    </row>
    <row r="2149" spans="1:41" x14ac:dyDescent="0.25">
      <c r="A2149" s="98">
        <v>7</v>
      </c>
      <c r="B2149" s="98" t="s">
        <v>759</v>
      </c>
      <c r="C2149" s="98">
        <v>41</v>
      </c>
      <c r="D2149" s="226">
        <v>43580</v>
      </c>
      <c r="E2149" s="290">
        <v>0.64368055555555559</v>
      </c>
      <c r="F2149" s="290"/>
      <c r="G2149" s="290"/>
      <c r="H2149" s="290"/>
      <c r="I2149" s="290"/>
      <c r="J2149" s="290"/>
      <c r="K2149" s="290"/>
      <c r="L2149" s="290"/>
      <c r="M2149" s="290"/>
      <c r="N2149" s="290"/>
      <c r="O2149" s="290"/>
      <c r="P2149" s="98" t="str">
        <f t="shared" si="33"/>
        <v>7|Transecto TS1|41|20190425|152654</v>
      </c>
      <c r="Q2149" s="98">
        <v>7784282.3370000003</v>
      </c>
      <c r="R2149" s="98">
        <v>472496.58299999998</v>
      </c>
      <c r="S2149" s="98" t="s">
        <v>628</v>
      </c>
      <c r="T2149" s="98">
        <v>90</v>
      </c>
      <c r="U2149" s="98">
        <v>6.3</v>
      </c>
      <c r="V2149" s="98">
        <v>1</v>
      </c>
      <c r="W2149" s="98">
        <v>135</v>
      </c>
      <c r="X2149" s="230">
        <v>20</v>
      </c>
      <c r="Y2149" s="283">
        <v>1675.4404300000001</v>
      </c>
      <c r="Z2149" s="283">
        <v>9.8588861999999999E-2</v>
      </c>
      <c r="AA2149" s="283">
        <v>3.1799998000000003E-2</v>
      </c>
      <c r="AB2149" s="283">
        <v>76.099136349999995</v>
      </c>
      <c r="AC2149" s="283">
        <v>38.60368347</v>
      </c>
      <c r="AD2149" s="283">
        <v>28.604999540000001</v>
      </c>
      <c r="AE2149" s="283">
        <v>155.99670409999999</v>
      </c>
      <c r="AF2149" s="283">
        <v>-2.2906610970000001</v>
      </c>
      <c r="AG2149" s="283">
        <v>-0.57365214799999997</v>
      </c>
      <c r="AH2149" s="232">
        <v>-2.2906610970000001</v>
      </c>
      <c r="AI2149" s="283">
        <v>-0.57365214799999997</v>
      </c>
      <c r="AJ2149" s="98" t="s">
        <v>6</v>
      </c>
      <c r="AK2149" s="98" t="s">
        <v>6</v>
      </c>
      <c r="AL2149" s="98" t="s">
        <v>6</v>
      </c>
      <c r="AM2149" s="98">
        <v>0</v>
      </c>
      <c r="AN2149" s="98">
        <v>0</v>
      </c>
      <c r="AO2149" s="98" t="s">
        <v>467</v>
      </c>
    </row>
    <row r="2150" spans="1:41" x14ac:dyDescent="0.25">
      <c r="A2150" s="98">
        <v>7</v>
      </c>
      <c r="B2150" s="98" t="s">
        <v>759</v>
      </c>
      <c r="C2150" s="98">
        <v>42</v>
      </c>
      <c r="D2150" s="226">
        <v>43580</v>
      </c>
      <c r="E2150" s="290">
        <v>0.65114583333333331</v>
      </c>
      <c r="F2150" s="290"/>
      <c r="G2150" s="290"/>
      <c r="H2150" s="290"/>
      <c r="I2150" s="290"/>
      <c r="J2150" s="290"/>
      <c r="K2150" s="290"/>
      <c r="L2150" s="290"/>
      <c r="M2150" s="290"/>
      <c r="N2150" s="290"/>
      <c r="O2150" s="290"/>
      <c r="P2150" s="98" t="str">
        <f t="shared" si="33"/>
        <v>7|Transecto TS1|42|20190425|153739</v>
      </c>
      <c r="Q2150" s="98">
        <v>7784202.818</v>
      </c>
      <c r="R2150" s="98">
        <v>474219.609</v>
      </c>
      <c r="S2150" s="98" t="s">
        <v>628</v>
      </c>
      <c r="T2150" s="98">
        <v>90</v>
      </c>
      <c r="U2150" s="98">
        <v>5.5</v>
      </c>
      <c r="V2150" s="98">
        <v>1</v>
      </c>
      <c r="W2150" s="98">
        <v>135</v>
      </c>
      <c r="X2150" s="230">
        <v>20</v>
      </c>
      <c r="Y2150" s="283">
        <v>1704.765625</v>
      </c>
      <c r="Z2150" s="283">
        <v>9.7352907000000002E-2</v>
      </c>
      <c r="AA2150" s="283">
        <v>3.0199999000000002E-2</v>
      </c>
      <c r="AB2150" s="283">
        <v>79.868621829999995</v>
      </c>
      <c r="AC2150" s="283">
        <v>38.320301059999998</v>
      </c>
      <c r="AD2150" s="283">
        <v>28.689998630000002</v>
      </c>
      <c r="AE2150" s="283">
        <v>156.41253660000001</v>
      </c>
      <c r="AF2150" s="283">
        <v>-2.274914742</v>
      </c>
      <c r="AG2150" s="283">
        <v>-0.57519602800000003</v>
      </c>
      <c r="AH2150" s="232">
        <v>-2.274914742</v>
      </c>
      <c r="AI2150" s="283">
        <v>-0.57519602800000003</v>
      </c>
      <c r="AJ2150" s="98" t="s">
        <v>6</v>
      </c>
      <c r="AK2150" s="98" t="s">
        <v>6</v>
      </c>
      <c r="AL2150" s="98" t="s">
        <v>6</v>
      </c>
      <c r="AM2150" s="98">
        <v>0</v>
      </c>
      <c r="AN2150" s="98">
        <v>0</v>
      </c>
      <c r="AO2150" s="98" t="s">
        <v>467</v>
      </c>
    </row>
    <row r="2151" spans="1:41" x14ac:dyDescent="0.25">
      <c r="A2151" s="98">
        <v>7</v>
      </c>
      <c r="B2151" s="98" t="s">
        <v>759</v>
      </c>
      <c r="C2151" s="98">
        <v>43</v>
      </c>
      <c r="D2151" s="226">
        <v>43580</v>
      </c>
      <c r="E2151" s="290">
        <v>0.6598842592592592</v>
      </c>
      <c r="F2151" s="290"/>
      <c r="G2151" s="290"/>
      <c r="H2151" s="290"/>
      <c r="I2151" s="290"/>
      <c r="J2151" s="290"/>
      <c r="K2151" s="290"/>
      <c r="L2151" s="290"/>
      <c r="M2151" s="290"/>
      <c r="N2151" s="290"/>
      <c r="O2151" s="290"/>
      <c r="P2151" s="98" t="str">
        <f t="shared" si="33"/>
        <v>7|Transecto TS1|43|20190425|155014</v>
      </c>
      <c r="Q2151" s="98">
        <v>7784139.2110000001</v>
      </c>
      <c r="R2151" s="98">
        <v>476192.174</v>
      </c>
      <c r="S2151" s="98" t="s">
        <v>628</v>
      </c>
      <c r="T2151" s="98">
        <v>90</v>
      </c>
      <c r="U2151" s="98">
        <v>6.3</v>
      </c>
      <c r="V2151" s="98">
        <v>1</v>
      </c>
      <c r="W2151" s="98">
        <v>135</v>
      </c>
      <c r="X2151" s="230">
        <v>20</v>
      </c>
      <c r="Y2151" s="283">
        <v>1704.765625</v>
      </c>
      <c r="Z2151" s="283">
        <v>9.7352907000000002E-2</v>
      </c>
      <c r="AA2151" s="283">
        <v>3.0199999000000002E-2</v>
      </c>
      <c r="AB2151" s="283">
        <v>79.868621829999995</v>
      </c>
      <c r="AC2151" s="283">
        <v>38.320301059999998</v>
      </c>
      <c r="AD2151" s="283">
        <v>28.689998630000002</v>
      </c>
      <c r="AE2151" s="283">
        <v>156.41253660000001</v>
      </c>
      <c r="AF2151" s="283">
        <v>-2.274914742</v>
      </c>
      <c r="AG2151" s="283">
        <v>-0.57519602800000003</v>
      </c>
      <c r="AH2151" s="232">
        <v>-2.274914742</v>
      </c>
      <c r="AI2151" s="283">
        <v>-0.57519602800000003</v>
      </c>
      <c r="AJ2151" s="98" t="s">
        <v>6</v>
      </c>
      <c r="AK2151" s="98" t="s">
        <v>6</v>
      </c>
      <c r="AL2151" s="98" t="s">
        <v>6</v>
      </c>
      <c r="AM2151" s="98">
        <v>1</v>
      </c>
      <c r="AN2151" s="98">
        <v>1</v>
      </c>
      <c r="AO2151" s="98" t="s">
        <v>467</v>
      </c>
    </row>
    <row r="2152" spans="1:41" x14ac:dyDescent="0.25">
      <c r="A2152" s="98">
        <v>7</v>
      </c>
      <c r="B2152" s="98" t="s">
        <v>759</v>
      </c>
      <c r="C2152" s="98">
        <v>44</v>
      </c>
      <c r="D2152" s="226">
        <v>43580</v>
      </c>
      <c r="E2152" s="290">
        <v>0.66840277777777779</v>
      </c>
      <c r="F2152" s="290"/>
      <c r="G2152" s="290"/>
      <c r="H2152" s="290"/>
      <c r="I2152" s="290"/>
      <c r="J2152" s="290"/>
      <c r="K2152" s="290"/>
      <c r="L2152" s="290"/>
      <c r="M2152" s="290"/>
      <c r="N2152" s="290"/>
      <c r="O2152" s="290"/>
      <c r="P2152" s="98" t="str">
        <f t="shared" si="33"/>
        <v>7|Transecto TS1|44|20190425|160230</v>
      </c>
      <c r="Q2152" s="98">
        <v>7784227</v>
      </c>
      <c r="R2152" s="98">
        <v>478113.36700000003</v>
      </c>
      <c r="S2152" s="98" t="s">
        <v>628</v>
      </c>
      <c r="T2152" s="98">
        <v>90</v>
      </c>
      <c r="U2152" s="98">
        <v>6.12</v>
      </c>
      <c r="V2152" s="98">
        <v>1</v>
      </c>
      <c r="W2152" s="98">
        <v>135</v>
      </c>
      <c r="X2152" s="230">
        <v>20</v>
      </c>
      <c r="Y2152" s="283">
        <v>1704.765625</v>
      </c>
      <c r="Z2152" s="283">
        <v>9.7352907000000002E-2</v>
      </c>
      <c r="AA2152" s="283">
        <v>3.0199999000000002E-2</v>
      </c>
      <c r="AB2152" s="283">
        <v>79.868621829999995</v>
      </c>
      <c r="AC2152" s="283">
        <v>38.320301059999998</v>
      </c>
      <c r="AD2152" s="283">
        <v>28.689998630000002</v>
      </c>
      <c r="AE2152" s="283">
        <v>156.41253660000001</v>
      </c>
      <c r="AF2152" s="283">
        <v>-2.274914742</v>
      </c>
      <c r="AG2152" s="283">
        <v>-0.57519602800000003</v>
      </c>
      <c r="AH2152" s="232">
        <v>-2.274914742</v>
      </c>
      <c r="AI2152" s="283">
        <v>-0.57519602800000003</v>
      </c>
      <c r="AJ2152" s="98" t="s">
        <v>6</v>
      </c>
      <c r="AK2152" s="98" t="s">
        <v>6</v>
      </c>
      <c r="AL2152" s="98" t="s">
        <v>6</v>
      </c>
      <c r="AM2152" s="98">
        <v>0</v>
      </c>
      <c r="AN2152" s="98">
        <v>0</v>
      </c>
      <c r="AO2152" s="98" t="s">
        <v>467</v>
      </c>
    </row>
    <row r="2153" spans="1:41" x14ac:dyDescent="0.25">
      <c r="A2153" s="98">
        <v>7</v>
      </c>
      <c r="B2153" s="98" t="s">
        <v>759</v>
      </c>
      <c r="C2153" s="98">
        <v>45</v>
      </c>
      <c r="D2153" s="226">
        <v>43580</v>
      </c>
      <c r="E2153" s="290">
        <v>0.67513888888888884</v>
      </c>
      <c r="F2153" s="290"/>
      <c r="G2153" s="290"/>
      <c r="H2153" s="290"/>
      <c r="I2153" s="290"/>
      <c r="J2153" s="290"/>
      <c r="K2153" s="290"/>
      <c r="L2153" s="290"/>
      <c r="M2153" s="290"/>
      <c r="N2153" s="290"/>
      <c r="O2153" s="290"/>
      <c r="P2153" s="98" t="str">
        <f t="shared" si="33"/>
        <v>7|Transecto TS1|45|20190425|161212</v>
      </c>
      <c r="Q2153" s="98">
        <v>7784273.9649999999</v>
      </c>
      <c r="R2153" s="98">
        <v>479691.87900000002</v>
      </c>
      <c r="S2153" s="98" t="s">
        <v>628</v>
      </c>
      <c r="T2153" s="98">
        <v>90</v>
      </c>
      <c r="U2153" s="98">
        <v>6.4</v>
      </c>
      <c r="V2153" s="98">
        <v>1</v>
      </c>
      <c r="W2153" s="98">
        <v>135</v>
      </c>
      <c r="X2153" s="230">
        <v>20</v>
      </c>
      <c r="Y2153" s="283">
        <v>1728.1761469999999</v>
      </c>
      <c r="Z2153" s="283">
        <v>9.0523064E-2</v>
      </c>
      <c r="AA2153" s="283">
        <v>3.0800000000000001E-2</v>
      </c>
      <c r="AB2153" s="283">
        <v>83.633255000000005</v>
      </c>
      <c r="AC2153" s="283">
        <v>38.036914830000001</v>
      </c>
      <c r="AD2153" s="283">
        <v>28.459999079999999</v>
      </c>
      <c r="AE2153" s="283">
        <v>156.79957580000001</v>
      </c>
      <c r="AF2153" s="283">
        <v>-2.2591683859999998</v>
      </c>
      <c r="AG2153" s="283">
        <v>-0.576739907</v>
      </c>
      <c r="AH2153" s="232">
        <v>-2.2591683859999998</v>
      </c>
      <c r="AI2153" s="283">
        <v>-0.576739907</v>
      </c>
      <c r="AJ2153" s="98" t="s">
        <v>6</v>
      </c>
      <c r="AK2153" s="98" t="s">
        <v>6</v>
      </c>
      <c r="AL2153" s="98" t="s">
        <v>6</v>
      </c>
      <c r="AM2153" s="98">
        <v>0</v>
      </c>
      <c r="AN2153" s="98">
        <v>0</v>
      </c>
      <c r="AO2153" s="98" t="s">
        <v>467</v>
      </c>
    </row>
    <row r="2154" spans="1:41" x14ac:dyDescent="0.25">
      <c r="A2154" s="98">
        <v>7</v>
      </c>
      <c r="B2154" s="98" t="s">
        <v>759</v>
      </c>
      <c r="C2154" s="98">
        <v>46</v>
      </c>
      <c r="D2154" s="226">
        <v>43580</v>
      </c>
      <c r="E2154" s="290">
        <v>0.68325231481481474</v>
      </c>
      <c r="F2154" s="290"/>
      <c r="G2154" s="290"/>
      <c r="H2154" s="290"/>
      <c r="I2154" s="290"/>
      <c r="J2154" s="290"/>
      <c r="K2154" s="290"/>
      <c r="L2154" s="290"/>
      <c r="M2154" s="290"/>
      <c r="N2154" s="290"/>
      <c r="O2154" s="290"/>
      <c r="P2154" s="98" t="str">
        <f t="shared" si="33"/>
        <v>7|Transecto TS1|46|20190425|162353</v>
      </c>
      <c r="Q2154" s="98">
        <v>7784291.4069999997</v>
      </c>
      <c r="R2154" s="98">
        <v>481580.17</v>
      </c>
      <c r="S2154" s="98" t="s">
        <v>628</v>
      </c>
      <c r="T2154" s="98">
        <v>90</v>
      </c>
      <c r="U2154" s="98">
        <v>6.22</v>
      </c>
      <c r="V2154" s="98">
        <v>1</v>
      </c>
      <c r="W2154" s="98">
        <v>135</v>
      </c>
      <c r="X2154" s="230">
        <v>20</v>
      </c>
      <c r="Y2154" s="283">
        <v>1728.1761469999999</v>
      </c>
      <c r="Z2154" s="283">
        <v>9.0523064E-2</v>
      </c>
      <c r="AA2154" s="283">
        <v>3.0800000000000001E-2</v>
      </c>
      <c r="AB2154" s="283">
        <v>83.633255000000005</v>
      </c>
      <c r="AC2154" s="283">
        <v>38.036914830000001</v>
      </c>
      <c r="AD2154" s="283">
        <v>28.459999079999999</v>
      </c>
      <c r="AE2154" s="283">
        <v>156.79957580000001</v>
      </c>
      <c r="AF2154" s="283">
        <v>-2.2591683859999998</v>
      </c>
      <c r="AG2154" s="283">
        <v>-0.576739907</v>
      </c>
      <c r="AH2154" s="232">
        <v>-2.2591683859999998</v>
      </c>
      <c r="AI2154" s="283">
        <v>-0.576739907</v>
      </c>
      <c r="AJ2154" s="98" t="s">
        <v>6</v>
      </c>
      <c r="AK2154" s="98" t="s">
        <v>6</v>
      </c>
      <c r="AL2154" s="98" t="s">
        <v>6</v>
      </c>
      <c r="AM2154" s="98">
        <v>1</v>
      </c>
      <c r="AN2154" s="98">
        <v>1</v>
      </c>
      <c r="AO2154" s="98" t="s">
        <v>467</v>
      </c>
    </row>
    <row r="2155" spans="1:41" x14ac:dyDescent="0.25">
      <c r="A2155" s="98">
        <v>7</v>
      </c>
      <c r="B2155" s="98" t="s">
        <v>759</v>
      </c>
      <c r="C2155" s="98">
        <v>47</v>
      </c>
      <c r="D2155" s="226">
        <v>43580</v>
      </c>
      <c r="E2155" s="290">
        <v>0.69163194444444442</v>
      </c>
      <c r="F2155" s="290"/>
      <c r="G2155" s="290"/>
      <c r="H2155" s="290"/>
      <c r="I2155" s="290"/>
      <c r="J2155" s="290"/>
      <c r="K2155" s="290"/>
      <c r="L2155" s="290"/>
      <c r="M2155" s="290"/>
      <c r="N2155" s="290"/>
      <c r="O2155" s="290"/>
      <c r="P2155" s="98" t="str">
        <f t="shared" si="33"/>
        <v>7|Transecto TS1|47|20190425|163557</v>
      </c>
      <c r="Q2155" s="98">
        <v>7784314.6359999999</v>
      </c>
      <c r="R2155" s="98">
        <v>483536.05099999998</v>
      </c>
      <c r="S2155" s="98" t="s">
        <v>628</v>
      </c>
      <c r="T2155" s="98">
        <v>90</v>
      </c>
      <c r="U2155" s="98">
        <v>6.6</v>
      </c>
      <c r="V2155" s="98">
        <v>2</v>
      </c>
      <c r="W2155" s="98">
        <v>135</v>
      </c>
      <c r="X2155" s="230">
        <v>30</v>
      </c>
      <c r="Y2155" s="283">
        <v>1776.2919919999999</v>
      </c>
      <c r="Z2155" s="283">
        <v>8.9490123000000005E-2</v>
      </c>
      <c r="AA2155" s="283">
        <v>3.1199998999999999E-2</v>
      </c>
      <c r="AB2155" s="283">
        <v>87.529731749999996</v>
      </c>
      <c r="AC2155" s="283">
        <v>37.753532409999998</v>
      </c>
      <c r="AD2155" s="283">
        <v>28.424999239999998</v>
      </c>
      <c r="AE2155" s="283">
        <v>157.16342159999999</v>
      </c>
      <c r="AF2155" s="283">
        <v>-2.2434220310000001</v>
      </c>
      <c r="AG2155" s="283">
        <v>-0.57828384600000005</v>
      </c>
      <c r="AH2155" s="232">
        <v>-2.2434220310000001</v>
      </c>
      <c r="AI2155" s="283">
        <v>-0.57828384600000005</v>
      </c>
      <c r="AJ2155" s="98" t="s">
        <v>6</v>
      </c>
      <c r="AK2155" s="98" t="s">
        <v>6</v>
      </c>
      <c r="AL2155" s="98" t="s">
        <v>6</v>
      </c>
      <c r="AM2155" s="98">
        <v>0</v>
      </c>
      <c r="AN2155" s="98">
        <v>0</v>
      </c>
      <c r="AO2155" s="98" t="s">
        <v>467</v>
      </c>
    </row>
    <row r="2156" spans="1:41" x14ac:dyDescent="0.25">
      <c r="A2156" s="98">
        <v>7</v>
      </c>
      <c r="B2156" s="98" t="s">
        <v>759</v>
      </c>
      <c r="C2156" s="98">
        <v>48</v>
      </c>
      <c r="D2156" s="226">
        <v>43580</v>
      </c>
      <c r="E2156" s="290">
        <v>0.69706018518518509</v>
      </c>
      <c r="F2156" s="290"/>
      <c r="G2156" s="290"/>
      <c r="H2156" s="290"/>
      <c r="I2156" s="290"/>
      <c r="J2156" s="290"/>
      <c r="K2156" s="290"/>
      <c r="L2156" s="290"/>
      <c r="M2156" s="290"/>
      <c r="N2156" s="290"/>
      <c r="O2156" s="290"/>
      <c r="P2156" s="98" t="str">
        <f t="shared" si="33"/>
        <v>7|Transecto TS1|48|20190425|164346</v>
      </c>
      <c r="Q2156" s="98">
        <v>7784300.1749999998</v>
      </c>
      <c r="R2156" s="98">
        <v>484816.717</v>
      </c>
      <c r="S2156" s="98" t="s">
        <v>628</v>
      </c>
      <c r="T2156" s="98">
        <v>90</v>
      </c>
      <c r="U2156" s="98">
        <v>6.13</v>
      </c>
      <c r="V2156" s="98">
        <v>2</v>
      </c>
      <c r="W2156" s="98">
        <v>90</v>
      </c>
      <c r="X2156" s="230">
        <v>30</v>
      </c>
      <c r="Y2156" s="283">
        <v>1776.2919919999999</v>
      </c>
      <c r="Z2156" s="283">
        <v>8.9490123000000005E-2</v>
      </c>
      <c r="AA2156" s="283">
        <v>3.1199998999999999E-2</v>
      </c>
      <c r="AB2156" s="283">
        <v>87.529731749999996</v>
      </c>
      <c r="AC2156" s="283">
        <v>37.753532409999998</v>
      </c>
      <c r="AD2156" s="283">
        <v>28.424999239999998</v>
      </c>
      <c r="AE2156" s="283">
        <v>157.16342159999999</v>
      </c>
      <c r="AF2156" s="283">
        <v>-2.2434220310000001</v>
      </c>
      <c r="AG2156" s="283">
        <v>-0.57828384600000005</v>
      </c>
      <c r="AH2156" s="232">
        <v>-2.2434220310000001</v>
      </c>
      <c r="AI2156" s="283">
        <v>-0.57828384600000005</v>
      </c>
      <c r="AJ2156" s="98" t="s">
        <v>6</v>
      </c>
      <c r="AK2156" s="98" t="s">
        <v>6</v>
      </c>
      <c r="AL2156" s="98" t="s">
        <v>6</v>
      </c>
      <c r="AM2156" s="98">
        <v>1</v>
      </c>
      <c r="AN2156" s="98">
        <v>1</v>
      </c>
      <c r="AO2156" s="98" t="s">
        <v>467</v>
      </c>
    </row>
    <row r="2157" spans="1:41" x14ac:dyDescent="0.25">
      <c r="A2157" s="98">
        <v>7</v>
      </c>
      <c r="B2157" s="98" t="s">
        <v>759</v>
      </c>
      <c r="C2157" s="98">
        <v>49</v>
      </c>
      <c r="D2157" s="226">
        <v>43580</v>
      </c>
      <c r="E2157" s="290">
        <v>0.70642361111111107</v>
      </c>
      <c r="F2157" s="290"/>
      <c r="G2157" s="290"/>
      <c r="H2157" s="290"/>
      <c r="I2157" s="290"/>
      <c r="J2157" s="290"/>
      <c r="K2157" s="290"/>
      <c r="L2157" s="290"/>
      <c r="M2157" s="290"/>
      <c r="N2157" s="290"/>
      <c r="O2157" s="290"/>
      <c r="P2157" s="98" t="str">
        <f t="shared" si="33"/>
        <v>7|Transecto TS1|49|20190425|165715</v>
      </c>
      <c r="Q2157" s="98">
        <v>7784217.4550000001</v>
      </c>
      <c r="R2157" s="98">
        <v>486978.40500000003</v>
      </c>
      <c r="S2157" s="98" t="s">
        <v>628</v>
      </c>
      <c r="T2157" s="98">
        <v>90</v>
      </c>
      <c r="U2157" s="98">
        <v>6.6</v>
      </c>
      <c r="V2157" s="98">
        <v>2</v>
      </c>
      <c r="W2157" s="98">
        <v>135</v>
      </c>
      <c r="X2157" s="230">
        <v>20</v>
      </c>
      <c r="Y2157" s="283">
        <v>1822.6879879999999</v>
      </c>
      <c r="Z2157" s="283">
        <v>9.0006210000000003E-2</v>
      </c>
      <c r="AA2157" s="283">
        <v>3.1799998000000003E-2</v>
      </c>
      <c r="AB2157" s="283">
        <v>91.500404360000005</v>
      </c>
      <c r="AC2157" s="283">
        <v>37.606113430000001</v>
      </c>
      <c r="AD2157" s="283">
        <v>28.51999855</v>
      </c>
      <c r="AE2157" s="283">
        <v>157.5040894</v>
      </c>
      <c r="AF2157" s="283">
        <v>-2.238394499</v>
      </c>
      <c r="AG2157" s="283">
        <v>-0.56536656600000001</v>
      </c>
      <c r="AH2157" s="232">
        <v>-2.238394499</v>
      </c>
      <c r="AI2157" s="283">
        <v>-0.56536656600000001</v>
      </c>
      <c r="AJ2157" s="98" t="s">
        <v>6</v>
      </c>
      <c r="AK2157" s="98" t="s">
        <v>6</v>
      </c>
      <c r="AL2157" s="98" t="s">
        <v>6</v>
      </c>
      <c r="AM2157" s="98">
        <v>1</v>
      </c>
      <c r="AN2157" s="98">
        <v>1</v>
      </c>
      <c r="AO2157" s="98" t="s">
        <v>467</v>
      </c>
    </row>
    <row r="2158" spans="1:41" x14ac:dyDescent="0.25">
      <c r="A2158" s="98">
        <v>7</v>
      </c>
      <c r="B2158" s="98" t="s">
        <v>759</v>
      </c>
      <c r="C2158" s="98">
        <v>50</v>
      </c>
      <c r="D2158" s="226">
        <v>43580</v>
      </c>
      <c r="E2158" s="290">
        <v>0.71518518518518526</v>
      </c>
      <c r="F2158" s="290"/>
      <c r="G2158" s="290"/>
      <c r="H2158" s="290"/>
      <c r="I2158" s="290"/>
      <c r="J2158" s="290"/>
      <c r="K2158" s="290"/>
      <c r="L2158" s="290"/>
      <c r="M2158" s="290"/>
      <c r="N2158" s="290"/>
      <c r="O2158" s="290"/>
      <c r="P2158" s="98" t="str">
        <f t="shared" si="33"/>
        <v>7|Transecto TS1|50|20190425|170952</v>
      </c>
      <c r="Q2158" s="98">
        <v>7784311.5099999998</v>
      </c>
      <c r="R2158" s="98">
        <v>489050.18099999998</v>
      </c>
      <c r="S2158" s="98" t="s">
        <v>628</v>
      </c>
      <c r="T2158" s="98">
        <v>90</v>
      </c>
      <c r="U2158" s="98">
        <v>6.7</v>
      </c>
      <c r="V2158" s="98">
        <v>2</v>
      </c>
      <c r="W2158" s="98">
        <v>135</v>
      </c>
      <c r="X2158" s="230">
        <v>30</v>
      </c>
      <c r="Y2158" s="283">
        <v>1822.6879879999999</v>
      </c>
      <c r="Z2158" s="283">
        <v>9.0006210000000003E-2</v>
      </c>
      <c r="AA2158" s="283">
        <v>3.1799998000000003E-2</v>
      </c>
      <c r="AB2158" s="283">
        <v>91.500404360000005</v>
      </c>
      <c r="AC2158" s="283">
        <v>37.606113430000001</v>
      </c>
      <c r="AD2158" s="283">
        <v>28.51999855</v>
      </c>
      <c r="AE2158" s="283">
        <v>157.5040894</v>
      </c>
      <c r="AF2158" s="283">
        <v>-2.238394499</v>
      </c>
      <c r="AG2158" s="283">
        <v>-0.56536656600000001</v>
      </c>
      <c r="AH2158" s="232">
        <v>-2.238394499</v>
      </c>
      <c r="AI2158" s="283">
        <v>-0.56536656600000001</v>
      </c>
      <c r="AJ2158" s="98" t="s">
        <v>6</v>
      </c>
      <c r="AK2158" s="98" t="s">
        <v>6</v>
      </c>
      <c r="AL2158" s="98" t="s">
        <v>6</v>
      </c>
      <c r="AM2158" s="98">
        <v>0</v>
      </c>
      <c r="AN2158" s="98">
        <v>0</v>
      </c>
      <c r="AO2158" s="98" t="s">
        <v>467</v>
      </c>
    </row>
    <row r="2159" spans="1:41" x14ac:dyDescent="0.25">
      <c r="A2159" s="98">
        <v>7</v>
      </c>
      <c r="B2159" s="98" t="s">
        <v>759</v>
      </c>
      <c r="C2159" s="98">
        <v>51</v>
      </c>
      <c r="D2159" s="226">
        <v>43580</v>
      </c>
      <c r="E2159" s="290">
        <v>0.72361111111111109</v>
      </c>
      <c r="F2159" s="290"/>
      <c r="G2159" s="290"/>
      <c r="H2159" s="290"/>
      <c r="I2159" s="290"/>
      <c r="J2159" s="290"/>
      <c r="K2159" s="290"/>
      <c r="L2159" s="290"/>
      <c r="M2159" s="290"/>
      <c r="N2159" s="290"/>
      <c r="O2159" s="290"/>
      <c r="P2159" s="98" t="str">
        <f t="shared" si="33"/>
        <v>7|Transecto TS1|51|20190425|172200</v>
      </c>
      <c r="Q2159" s="98">
        <v>7784304.7259999998</v>
      </c>
      <c r="R2159" s="98">
        <v>491067.63699999999</v>
      </c>
      <c r="S2159" s="98" t="s">
        <v>628</v>
      </c>
      <c r="T2159" s="98">
        <v>90</v>
      </c>
      <c r="U2159" s="98">
        <v>6</v>
      </c>
      <c r="V2159" s="98">
        <v>2</v>
      </c>
      <c r="W2159" s="98">
        <v>135</v>
      </c>
      <c r="X2159" s="230">
        <v>30</v>
      </c>
      <c r="Y2159" s="283">
        <v>1822.6879879999999</v>
      </c>
      <c r="Z2159" s="283">
        <v>9.0006210000000003E-2</v>
      </c>
      <c r="AA2159" s="283">
        <v>3.1799998000000003E-2</v>
      </c>
      <c r="AB2159" s="283">
        <v>91.500404360000005</v>
      </c>
      <c r="AC2159" s="283">
        <v>37.606113430000001</v>
      </c>
      <c r="AD2159" s="283">
        <v>28.51999855</v>
      </c>
      <c r="AE2159" s="283">
        <v>157.5040894</v>
      </c>
      <c r="AF2159" s="283">
        <v>-2.238394499</v>
      </c>
      <c r="AG2159" s="283">
        <v>-0.56536656600000001</v>
      </c>
      <c r="AH2159" s="232">
        <v>-2.238394499</v>
      </c>
      <c r="AI2159" s="283">
        <v>-0.56536656600000001</v>
      </c>
      <c r="AJ2159" s="98" t="s">
        <v>6</v>
      </c>
      <c r="AK2159" s="98" t="s">
        <v>6</v>
      </c>
      <c r="AL2159" s="98" t="s">
        <v>6</v>
      </c>
      <c r="AM2159" s="98">
        <v>0</v>
      </c>
      <c r="AN2159" s="98">
        <v>0</v>
      </c>
      <c r="AO2159" s="98" t="s">
        <v>467</v>
      </c>
    </row>
    <row r="2160" spans="1:41" x14ac:dyDescent="0.25">
      <c r="A2160" s="98">
        <v>7</v>
      </c>
      <c r="B2160" s="98" t="s">
        <v>759</v>
      </c>
      <c r="C2160" s="98">
        <v>52</v>
      </c>
      <c r="D2160" s="226">
        <v>43581</v>
      </c>
      <c r="E2160" s="290">
        <v>0.23940972222222223</v>
      </c>
      <c r="F2160" s="290"/>
      <c r="G2160" s="290"/>
      <c r="H2160" s="290"/>
      <c r="I2160" s="290"/>
      <c r="J2160" s="290"/>
      <c r="K2160" s="290"/>
      <c r="L2160" s="290"/>
      <c r="M2160" s="290"/>
      <c r="N2160" s="290"/>
      <c r="O2160" s="290"/>
      <c r="P2160" s="98" t="str">
        <f t="shared" si="33"/>
        <v>7|Transecto TS1|52|20190426|054445</v>
      </c>
      <c r="Q2160" s="98">
        <v>7784230.3640000001</v>
      </c>
      <c r="R2160" s="98">
        <v>493285.21299999999</v>
      </c>
      <c r="S2160" s="98" t="s">
        <v>628</v>
      </c>
      <c r="T2160" s="98">
        <v>90</v>
      </c>
      <c r="U2160" s="98">
        <v>7.12</v>
      </c>
      <c r="V2160" s="98">
        <v>0</v>
      </c>
      <c r="W2160" s="98">
        <v>90</v>
      </c>
      <c r="X2160" s="230">
        <v>60</v>
      </c>
      <c r="Y2160" s="283">
        <v>1808.319092</v>
      </c>
      <c r="Z2160" s="283">
        <v>8.7852537999999994E-2</v>
      </c>
      <c r="AA2160" s="283">
        <v>3.1199998999999999E-2</v>
      </c>
      <c r="AB2160" s="283">
        <v>95.543327329999997</v>
      </c>
      <c r="AC2160" s="283">
        <v>37.594676970000002</v>
      </c>
      <c r="AD2160" s="283">
        <v>28.534999849999998</v>
      </c>
      <c r="AE2160" s="283">
        <v>157.82159419999999</v>
      </c>
      <c r="AF2160" s="283">
        <v>-2.2440872189999999</v>
      </c>
      <c r="AG2160" s="283">
        <v>-0.537986517</v>
      </c>
      <c r="AH2160" s="232">
        <v>-2.2440872189999999</v>
      </c>
      <c r="AI2160" s="283">
        <v>-0.537986517</v>
      </c>
      <c r="AJ2160" s="98" t="s">
        <v>6</v>
      </c>
      <c r="AK2160" s="98" t="s">
        <v>6</v>
      </c>
      <c r="AL2160" s="98" t="s">
        <v>6</v>
      </c>
      <c r="AM2160" s="98">
        <v>1</v>
      </c>
      <c r="AN2160" s="98">
        <v>1</v>
      </c>
      <c r="AO2160" s="98" t="s">
        <v>467</v>
      </c>
    </row>
    <row r="2161" spans="1:41" x14ac:dyDescent="0.25">
      <c r="A2161" s="98">
        <v>7</v>
      </c>
      <c r="B2161" s="98" t="s">
        <v>759</v>
      </c>
      <c r="C2161" s="98">
        <v>53</v>
      </c>
      <c r="D2161" s="226">
        <v>43581</v>
      </c>
      <c r="E2161" s="290">
        <v>0.24791666666666667</v>
      </c>
      <c r="F2161" s="290"/>
      <c r="G2161" s="290"/>
      <c r="H2161" s="290"/>
      <c r="I2161" s="290"/>
      <c r="J2161" s="290"/>
      <c r="K2161" s="290"/>
      <c r="L2161" s="290"/>
      <c r="M2161" s="290"/>
      <c r="N2161" s="290"/>
      <c r="O2161" s="290"/>
      <c r="P2161" s="98" t="str">
        <f t="shared" si="33"/>
        <v>7|Transecto TS1|53|20190426|055700</v>
      </c>
      <c r="Q2161" s="98">
        <v>7784228.7019999996</v>
      </c>
      <c r="R2161" s="98">
        <v>495471.36900000001</v>
      </c>
      <c r="S2161" s="98" t="s">
        <v>628</v>
      </c>
      <c r="T2161" s="98">
        <v>90</v>
      </c>
      <c r="U2161" s="98">
        <v>7.15</v>
      </c>
      <c r="V2161" s="98">
        <v>0</v>
      </c>
      <c r="W2161" s="98">
        <v>90</v>
      </c>
      <c r="X2161" s="230">
        <v>40</v>
      </c>
      <c r="Y2161" s="283">
        <v>1808.319092</v>
      </c>
      <c r="Z2161" s="283">
        <v>8.7852537999999994E-2</v>
      </c>
      <c r="AA2161" s="283">
        <v>3.1199998999999999E-2</v>
      </c>
      <c r="AB2161" s="283">
        <v>95.543327329999997</v>
      </c>
      <c r="AC2161" s="283">
        <v>37.594676970000002</v>
      </c>
      <c r="AD2161" s="283">
        <v>28.534999849999998</v>
      </c>
      <c r="AE2161" s="283">
        <v>157.82159419999999</v>
      </c>
      <c r="AF2161" s="283">
        <v>-2.2440872189999999</v>
      </c>
      <c r="AG2161" s="283">
        <v>-0.537986517</v>
      </c>
      <c r="AH2161" s="232">
        <v>-2.2440872189999999</v>
      </c>
      <c r="AI2161" s="283">
        <v>-0.537986517</v>
      </c>
      <c r="AJ2161" s="98" t="s">
        <v>6</v>
      </c>
      <c r="AK2161" s="98" t="s">
        <v>6</v>
      </c>
      <c r="AL2161" s="98" t="s">
        <v>6</v>
      </c>
      <c r="AM2161" s="98">
        <v>0</v>
      </c>
      <c r="AN2161" s="98">
        <v>0</v>
      </c>
      <c r="AO2161" s="98" t="s">
        <v>467</v>
      </c>
    </row>
    <row r="2162" spans="1:41" x14ac:dyDescent="0.25">
      <c r="A2162" s="98">
        <v>7</v>
      </c>
      <c r="B2162" s="98" t="s">
        <v>759</v>
      </c>
      <c r="C2162" s="98">
        <v>54</v>
      </c>
      <c r="D2162" s="226">
        <v>43581</v>
      </c>
      <c r="E2162" s="290">
        <v>0.25700231481481478</v>
      </c>
      <c r="F2162" s="290"/>
      <c r="G2162" s="290"/>
      <c r="H2162" s="290"/>
      <c r="I2162" s="290"/>
      <c r="J2162" s="290"/>
      <c r="K2162" s="290"/>
      <c r="L2162" s="290"/>
      <c r="M2162" s="290"/>
      <c r="N2162" s="290"/>
      <c r="O2162" s="290"/>
      <c r="P2162" s="98" t="str">
        <f t="shared" si="33"/>
        <v>7|Transecto TS1|54|20190426|061005</v>
      </c>
      <c r="Q2162" s="98">
        <v>7784173.148</v>
      </c>
      <c r="R2162" s="98">
        <v>497904.41800000001</v>
      </c>
      <c r="S2162" s="98" t="s">
        <v>628</v>
      </c>
      <c r="T2162" s="98">
        <v>90</v>
      </c>
      <c r="U2162" s="98">
        <v>7.31</v>
      </c>
      <c r="V2162" s="98">
        <v>0</v>
      </c>
      <c r="W2162" s="98">
        <v>90</v>
      </c>
      <c r="X2162" s="230">
        <v>30</v>
      </c>
      <c r="Y2162" s="283">
        <v>1744.5836179999999</v>
      </c>
      <c r="Z2162" s="283">
        <v>8.5663958999999998E-2</v>
      </c>
      <c r="AA2162" s="283">
        <v>3.0399999E-2</v>
      </c>
      <c r="AB2162" s="283">
        <v>99.62437439</v>
      </c>
      <c r="AC2162" s="283">
        <v>37.58323669</v>
      </c>
      <c r="AD2162" s="283">
        <v>28.51499939</v>
      </c>
      <c r="AE2162" s="283">
        <v>158.11592099999999</v>
      </c>
      <c r="AF2162" s="283">
        <v>-2.2497799399999998</v>
      </c>
      <c r="AG2162" s="283">
        <v>-0.51060652699999998</v>
      </c>
      <c r="AH2162" s="232">
        <v>-2.2497799399999998</v>
      </c>
      <c r="AI2162" s="283">
        <v>-0.51060652699999998</v>
      </c>
      <c r="AJ2162" s="98" t="s">
        <v>6</v>
      </c>
      <c r="AK2162" s="98" t="s">
        <v>6</v>
      </c>
      <c r="AL2162" s="98" t="s">
        <v>6</v>
      </c>
      <c r="AM2162" s="98">
        <v>1</v>
      </c>
      <c r="AN2162" s="98">
        <v>1</v>
      </c>
      <c r="AO2162" s="98" t="s">
        <v>467</v>
      </c>
    </row>
    <row r="2163" spans="1:41" x14ac:dyDescent="0.25">
      <c r="A2163" s="98">
        <v>7</v>
      </c>
      <c r="B2163" s="98" t="s">
        <v>759</v>
      </c>
      <c r="C2163" s="98">
        <v>55</v>
      </c>
      <c r="D2163" s="226">
        <v>43581</v>
      </c>
      <c r="E2163" s="290">
        <v>0.26437499999999997</v>
      </c>
      <c r="F2163" s="290"/>
      <c r="G2163" s="290"/>
      <c r="H2163" s="290"/>
      <c r="I2163" s="290"/>
      <c r="J2163" s="290"/>
      <c r="K2163" s="290"/>
      <c r="L2163" s="290"/>
      <c r="M2163" s="290"/>
      <c r="N2163" s="290"/>
      <c r="O2163" s="290"/>
      <c r="P2163" s="98" t="str">
        <f t="shared" si="33"/>
        <v>7|Transecto TS1|55|20190426|062042</v>
      </c>
      <c r="Q2163" s="98">
        <v>7784191.1189999999</v>
      </c>
      <c r="R2163" s="98">
        <v>499869.55499999999</v>
      </c>
      <c r="S2163" s="98" t="s">
        <v>628</v>
      </c>
      <c r="T2163" s="98">
        <v>90</v>
      </c>
      <c r="U2163" s="98">
        <v>6.8</v>
      </c>
      <c r="V2163" s="98">
        <v>0</v>
      </c>
      <c r="W2163" s="98">
        <v>90</v>
      </c>
      <c r="X2163" s="230">
        <v>30</v>
      </c>
      <c r="Y2163" s="283">
        <v>1744.5836179999999</v>
      </c>
      <c r="Z2163" s="283">
        <v>8.5663958999999998E-2</v>
      </c>
      <c r="AA2163" s="283">
        <v>3.0399999E-2</v>
      </c>
      <c r="AB2163" s="283">
        <v>99.62437439</v>
      </c>
      <c r="AC2163" s="283">
        <v>37.58323669</v>
      </c>
      <c r="AD2163" s="283">
        <v>28.51499939</v>
      </c>
      <c r="AE2163" s="283">
        <v>158.11592099999999</v>
      </c>
      <c r="AF2163" s="283">
        <v>-2.2497799399999998</v>
      </c>
      <c r="AG2163" s="283">
        <v>-0.51060652699999998</v>
      </c>
      <c r="AH2163" s="232">
        <v>-2.2497799399999998</v>
      </c>
      <c r="AI2163" s="283">
        <v>-0.51060652699999998</v>
      </c>
      <c r="AJ2163" s="98" t="s">
        <v>6</v>
      </c>
      <c r="AK2163" s="98" t="s">
        <v>6</v>
      </c>
      <c r="AL2163" s="98" t="s">
        <v>6</v>
      </c>
      <c r="AM2163" s="98">
        <v>0</v>
      </c>
      <c r="AN2163" s="98">
        <v>0</v>
      </c>
      <c r="AO2163" s="98" t="s">
        <v>467</v>
      </c>
    </row>
    <row r="2164" spans="1:41" x14ac:dyDescent="0.25">
      <c r="A2164" s="98">
        <v>7</v>
      </c>
      <c r="B2164" s="98" t="s">
        <v>759</v>
      </c>
      <c r="C2164" s="98">
        <v>56</v>
      </c>
      <c r="D2164" s="226">
        <v>43581</v>
      </c>
      <c r="E2164" s="290">
        <v>0.27333333333333337</v>
      </c>
      <c r="F2164" s="290"/>
      <c r="G2164" s="290"/>
      <c r="H2164" s="290"/>
      <c r="I2164" s="290"/>
      <c r="J2164" s="290"/>
      <c r="K2164" s="290"/>
      <c r="L2164" s="290"/>
      <c r="M2164" s="290"/>
      <c r="N2164" s="290"/>
      <c r="O2164" s="290"/>
      <c r="P2164" s="98" t="str">
        <f t="shared" si="33"/>
        <v>7|Transecto TS1|56|20190426|063336</v>
      </c>
      <c r="Q2164" s="98">
        <v>7784177.9050000003</v>
      </c>
      <c r="R2164" s="98">
        <v>502251.81</v>
      </c>
      <c r="S2164" s="98" t="s">
        <v>628</v>
      </c>
      <c r="T2164" s="98">
        <v>90</v>
      </c>
      <c r="U2164" s="98">
        <v>7</v>
      </c>
      <c r="V2164" s="98">
        <v>1</v>
      </c>
      <c r="W2164" s="98">
        <v>90</v>
      </c>
      <c r="X2164" s="230">
        <v>20</v>
      </c>
      <c r="Y2164" s="283">
        <v>1721.5177000000001</v>
      </c>
      <c r="Z2164" s="283">
        <v>8.4248512999999997E-2</v>
      </c>
      <c r="AA2164" s="283">
        <v>3.0199999000000002E-2</v>
      </c>
      <c r="AB2164" s="283">
        <v>103.69566349999999</v>
      </c>
      <c r="AC2164" s="283">
        <v>37.571800230000001</v>
      </c>
      <c r="AD2164" s="283">
        <v>28.524999619999999</v>
      </c>
      <c r="AE2164" s="283">
        <v>158.38226320000001</v>
      </c>
      <c r="AF2164" s="283">
        <v>-2.2554726600000001</v>
      </c>
      <c r="AG2164" s="283">
        <v>-0.48322647800000001</v>
      </c>
      <c r="AH2164" s="232">
        <v>-2.2554726600000001</v>
      </c>
      <c r="AI2164" s="283">
        <v>-0.48322647800000001</v>
      </c>
      <c r="AJ2164" s="98" t="s">
        <v>6</v>
      </c>
      <c r="AK2164" s="98" t="s">
        <v>6</v>
      </c>
      <c r="AL2164" s="98" t="s">
        <v>6</v>
      </c>
      <c r="AM2164" s="98">
        <v>0</v>
      </c>
      <c r="AN2164" s="98">
        <v>0</v>
      </c>
      <c r="AO2164" s="98" t="s">
        <v>467</v>
      </c>
    </row>
    <row r="2165" spans="1:41" x14ac:dyDescent="0.25">
      <c r="A2165" s="98">
        <v>7</v>
      </c>
      <c r="B2165" s="98" t="s">
        <v>759</v>
      </c>
      <c r="C2165" s="98">
        <v>57</v>
      </c>
      <c r="D2165" s="226">
        <v>43581</v>
      </c>
      <c r="E2165" s="290">
        <v>0.28278935185185183</v>
      </c>
      <c r="F2165" s="290"/>
      <c r="G2165" s="290"/>
      <c r="H2165" s="290"/>
      <c r="I2165" s="290"/>
      <c r="J2165" s="290"/>
      <c r="K2165" s="290"/>
      <c r="L2165" s="290"/>
      <c r="M2165" s="290"/>
      <c r="N2165" s="290"/>
      <c r="O2165" s="290"/>
      <c r="P2165" s="98" t="str">
        <f t="shared" si="33"/>
        <v>7|Transecto TS1|57|20190426|064713</v>
      </c>
      <c r="Q2165" s="98">
        <v>7784202.5580000002</v>
      </c>
      <c r="R2165" s="98">
        <v>504724.13099999999</v>
      </c>
      <c r="S2165" s="98" t="s">
        <v>628</v>
      </c>
      <c r="T2165" s="98">
        <v>90</v>
      </c>
      <c r="U2165" s="98">
        <v>7</v>
      </c>
      <c r="V2165" s="98">
        <v>1</v>
      </c>
      <c r="W2165" s="98">
        <v>90</v>
      </c>
      <c r="X2165" s="230">
        <v>30</v>
      </c>
      <c r="Y2165" s="283">
        <v>1730.1829829999999</v>
      </c>
      <c r="Z2165" s="283">
        <v>8.2938901999999995E-2</v>
      </c>
      <c r="AA2165" s="283">
        <v>2.9999998999999999E-2</v>
      </c>
      <c r="AB2165" s="283">
        <v>107.8743515</v>
      </c>
      <c r="AC2165" s="283">
        <v>37.560363770000002</v>
      </c>
      <c r="AD2165" s="283">
        <v>28.584999079999999</v>
      </c>
      <c r="AE2165" s="283">
        <v>158.620575</v>
      </c>
      <c r="AF2165" s="283">
        <v>-2.26116538</v>
      </c>
      <c r="AG2165" s="283">
        <v>-0.45584645899999998</v>
      </c>
      <c r="AH2165" s="232">
        <v>-2.26116538</v>
      </c>
      <c r="AI2165" s="283">
        <v>-0.45584645899999998</v>
      </c>
      <c r="AJ2165" s="98" t="s">
        <v>6</v>
      </c>
      <c r="AK2165" s="98" t="s">
        <v>6</v>
      </c>
      <c r="AL2165" s="98" t="s">
        <v>6</v>
      </c>
      <c r="AM2165" s="98">
        <v>1</v>
      </c>
      <c r="AN2165" s="98">
        <v>1</v>
      </c>
      <c r="AO2165" s="98" t="s">
        <v>467</v>
      </c>
    </row>
    <row r="2166" spans="1:41" x14ac:dyDescent="0.25">
      <c r="A2166" s="98">
        <v>7</v>
      </c>
      <c r="B2166" s="98" t="s">
        <v>759</v>
      </c>
      <c r="C2166" s="98">
        <v>58</v>
      </c>
      <c r="D2166" s="226">
        <v>43581</v>
      </c>
      <c r="E2166" s="290">
        <v>0.29052083333333334</v>
      </c>
      <c r="F2166" s="290"/>
      <c r="G2166" s="290"/>
      <c r="H2166" s="290"/>
      <c r="I2166" s="290"/>
      <c r="J2166" s="290"/>
      <c r="K2166" s="290"/>
      <c r="L2166" s="290"/>
      <c r="M2166" s="290"/>
      <c r="N2166" s="290"/>
      <c r="O2166" s="290"/>
      <c r="P2166" s="98" t="str">
        <f t="shared" si="33"/>
        <v>7|Transecto TS1|58|20190426|065821</v>
      </c>
      <c r="Q2166" s="98">
        <v>7784230.4620000003</v>
      </c>
      <c r="R2166" s="98">
        <v>506772.84700000001</v>
      </c>
      <c r="S2166" s="98" t="s">
        <v>628</v>
      </c>
      <c r="T2166" s="98">
        <v>90</v>
      </c>
      <c r="U2166" s="98">
        <v>6.75</v>
      </c>
      <c r="V2166" s="98">
        <v>1</v>
      </c>
      <c r="W2166" s="98">
        <v>90</v>
      </c>
      <c r="X2166" s="230">
        <v>20</v>
      </c>
      <c r="Y2166" s="283">
        <v>1730.1829829999999</v>
      </c>
      <c r="Z2166" s="283">
        <v>8.2938901999999995E-2</v>
      </c>
      <c r="AA2166" s="283">
        <v>2.9999998999999999E-2</v>
      </c>
      <c r="AB2166" s="283">
        <v>107.8743515</v>
      </c>
      <c r="AC2166" s="283">
        <v>37.560363770000002</v>
      </c>
      <c r="AD2166" s="283">
        <v>28.584999079999999</v>
      </c>
      <c r="AE2166" s="283">
        <v>158.620575</v>
      </c>
      <c r="AF2166" s="283">
        <v>-2.26116538</v>
      </c>
      <c r="AG2166" s="283">
        <v>-0.45584645899999998</v>
      </c>
      <c r="AH2166" s="232">
        <v>-2.26116538</v>
      </c>
      <c r="AI2166" s="283">
        <v>-0.45584645899999998</v>
      </c>
      <c r="AJ2166" s="98" t="s">
        <v>6</v>
      </c>
      <c r="AK2166" s="98" t="s">
        <v>6</v>
      </c>
      <c r="AL2166" s="98" t="s">
        <v>6</v>
      </c>
      <c r="AM2166" s="98">
        <v>1</v>
      </c>
      <c r="AN2166" s="98">
        <v>1</v>
      </c>
      <c r="AO2166" s="98" t="s">
        <v>467</v>
      </c>
    </row>
    <row r="2167" spans="1:41" x14ac:dyDescent="0.25">
      <c r="A2167" s="98">
        <v>7</v>
      </c>
      <c r="B2167" s="98" t="s">
        <v>759</v>
      </c>
      <c r="C2167" s="98">
        <v>59</v>
      </c>
      <c r="D2167" s="226">
        <v>43581</v>
      </c>
      <c r="E2167" s="290">
        <v>0.29798611111111112</v>
      </c>
      <c r="F2167" s="290"/>
      <c r="G2167" s="290"/>
      <c r="H2167" s="290"/>
      <c r="I2167" s="290"/>
      <c r="J2167" s="290"/>
      <c r="K2167" s="290"/>
      <c r="L2167" s="290"/>
      <c r="M2167" s="290"/>
      <c r="N2167" s="290"/>
      <c r="O2167" s="290"/>
      <c r="P2167" s="98" t="str">
        <f t="shared" si="33"/>
        <v>7|Transecto TS1|59|20190426|070906</v>
      </c>
      <c r="Q2167" s="98">
        <v>7784240.2429999998</v>
      </c>
      <c r="R2167" s="98">
        <v>508766.71399999998</v>
      </c>
      <c r="S2167" s="98" t="s">
        <v>628</v>
      </c>
      <c r="T2167" s="98">
        <v>90</v>
      </c>
      <c r="U2167" s="98">
        <v>7</v>
      </c>
      <c r="V2167" s="98">
        <v>1</v>
      </c>
      <c r="W2167" s="98">
        <v>90</v>
      </c>
      <c r="X2167" s="230">
        <v>20</v>
      </c>
      <c r="Y2167" s="283">
        <v>1753.8797609999999</v>
      </c>
      <c r="Z2167" s="283">
        <v>8.2515783999999995E-2</v>
      </c>
      <c r="AA2167" s="283">
        <v>2.9399998E-2</v>
      </c>
      <c r="AB2167" s="283">
        <v>112.0882111</v>
      </c>
      <c r="AC2167" s="283">
        <v>37.548927310000003</v>
      </c>
      <c r="AD2167" s="283">
        <v>28.63999939</v>
      </c>
      <c r="AE2167" s="283">
        <v>158.84210210000001</v>
      </c>
      <c r="AF2167" s="283">
        <v>-2.266858101</v>
      </c>
      <c r="AG2167" s="283">
        <v>-0.42846643899999998</v>
      </c>
      <c r="AH2167" s="232">
        <v>-2.266858101</v>
      </c>
      <c r="AI2167" s="283">
        <v>-0.42846643899999998</v>
      </c>
      <c r="AJ2167" s="98" t="s">
        <v>6</v>
      </c>
      <c r="AK2167" s="98" t="s">
        <v>6</v>
      </c>
      <c r="AL2167" s="98" t="s">
        <v>6</v>
      </c>
      <c r="AM2167" s="98">
        <v>1</v>
      </c>
      <c r="AN2167" s="98">
        <v>1</v>
      </c>
      <c r="AO2167" s="98" t="s">
        <v>467</v>
      </c>
    </row>
    <row r="2168" spans="1:41" x14ac:dyDescent="0.25">
      <c r="A2168" s="98">
        <v>7</v>
      </c>
      <c r="B2168" s="98" t="s">
        <v>759</v>
      </c>
      <c r="C2168" s="98">
        <v>60</v>
      </c>
      <c r="D2168" s="253">
        <v>43581</v>
      </c>
      <c r="E2168" s="310">
        <v>0.30605324074074075</v>
      </c>
      <c r="F2168" s="310"/>
      <c r="G2168" s="310"/>
      <c r="H2168" s="310"/>
      <c r="I2168" s="310"/>
      <c r="J2168" s="310"/>
      <c r="K2168" s="310"/>
      <c r="L2168" s="310"/>
      <c r="M2168" s="310"/>
      <c r="N2168" s="310"/>
      <c r="O2168" s="310"/>
      <c r="P2168" s="98" t="str">
        <f t="shared" si="33"/>
        <v>7|Transecto TS1|60|20190426|072043</v>
      </c>
      <c r="Q2168" s="98">
        <v>7784211.04</v>
      </c>
      <c r="R2168" s="98">
        <v>510915.92499999999</v>
      </c>
      <c r="S2168" s="98" t="s">
        <v>628</v>
      </c>
      <c r="T2168" s="98">
        <v>90</v>
      </c>
      <c r="U2168" s="98">
        <v>7.1</v>
      </c>
      <c r="V2168" s="98">
        <v>1</v>
      </c>
      <c r="W2168" s="98">
        <v>90</v>
      </c>
      <c r="X2168" s="230">
        <v>20</v>
      </c>
      <c r="Y2168" s="283">
        <v>1753.8797609999999</v>
      </c>
      <c r="Z2168" s="283">
        <v>8.2515783999999995E-2</v>
      </c>
      <c r="AA2168" s="283">
        <v>2.9399998E-2</v>
      </c>
      <c r="AB2168" s="283">
        <v>112.0882111</v>
      </c>
      <c r="AC2168" s="283">
        <v>37.548927310000003</v>
      </c>
      <c r="AD2168" s="283">
        <v>28.63999939</v>
      </c>
      <c r="AE2168" s="283">
        <v>158.84210210000001</v>
      </c>
      <c r="AF2168" s="283">
        <v>-2.266858101</v>
      </c>
      <c r="AG2168" s="283">
        <v>-0.42846643899999998</v>
      </c>
      <c r="AH2168" s="232">
        <v>-2.266858101</v>
      </c>
      <c r="AI2168" s="283">
        <v>-0.42846643899999998</v>
      </c>
      <c r="AJ2168" s="98" t="s">
        <v>6</v>
      </c>
      <c r="AK2168" s="98" t="s">
        <v>6</v>
      </c>
      <c r="AL2168" s="98" t="s">
        <v>6</v>
      </c>
      <c r="AM2168" s="98">
        <v>2</v>
      </c>
      <c r="AN2168" s="98">
        <v>1</v>
      </c>
      <c r="AO2168" s="98" t="s">
        <v>467</v>
      </c>
    </row>
    <row r="2169" spans="1:41" x14ac:dyDescent="0.25">
      <c r="A2169" s="98">
        <v>7</v>
      </c>
      <c r="B2169" s="98" t="s">
        <v>759</v>
      </c>
      <c r="C2169" s="98">
        <v>61</v>
      </c>
      <c r="D2169" s="226">
        <v>43581</v>
      </c>
      <c r="E2169" s="290">
        <v>0.3137962962962963</v>
      </c>
      <c r="F2169" s="290"/>
      <c r="G2169" s="290"/>
      <c r="H2169" s="290"/>
      <c r="I2169" s="290"/>
      <c r="J2169" s="290"/>
      <c r="K2169" s="290"/>
      <c r="L2169" s="290"/>
      <c r="M2169" s="290"/>
      <c r="N2169" s="290"/>
      <c r="O2169" s="290"/>
      <c r="P2169" s="98" t="str">
        <f t="shared" si="33"/>
        <v>7|Transecto TS1|61|20190426|073152</v>
      </c>
      <c r="Q2169" s="98">
        <v>7784067.1430000002</v>
      </c>
      <c r="R2169" s="98">
        <v>512913.55499999999</v>
      </c>
      <c r="S2169" s="98" t="s">
        <v>628</v>
      </c>
      <c r="T2169" s="98">
        <v>90</v>
      </c>
      <c r="U2169" s="98">
        <v>7</v>
      </c>
      <c r="V2169" s="98">
        <v>1</v>
      </c>
      <c r="W2169" s="98">
        <v>90</v>
      </c>
      <c r="X2169" s="230">
        <v>30</v>
      </c>
      <c r="Y2169" s="283">
        <v>1753.8797609999999</v>
      </c>
      <c r="Z2169" s="283">
        <v>8.2515783999999995E-2</v>
      </c>
      <c r="AA2169" s="283">
        <v>2.9399998E-2</v>
      </c>
      <c r="AB2169" s="283">
        <v>112.0882111</v>
      </c>
      <c r="AC2169" s="283">
        <v>37.548927310000003</v>
      </c>
      <c r="AD2169" s="283">
        <v>28.63999939</v>
      </c>
      <c r="AE2169" s="283">
        <v>158.84210210000001</v>
      </c>
      <c r="AF2169" s="283">
        <v>-2.266858101</v>
      </c>
      <c r="AG2169" s="283">
        <v>-0.42846643899999998</v>
      </c>
      <c r="AH2169" s="232">
        <v>-2.266858101</v>
      </c>
      <c r="AI2169" s="283">
        <v>-0.42846643899999998</v>
      </c>
      <c r="AJ2169" s="98" t="s">
        <v>6</v>
      </c>
      <c r="AK2169" s="98" t="s">
        <v>6</v>
      </c>
      <c r="AL2169" s="98" t="s">
        <v>6</v>
      </c>
      <c r="AM2169" s="98">
        <v>2</v>
      </c>
      <c r="AN2169" s="98">
        <v>1</v>
      </c>
      <c r="AO2169" s="98" t="s">
        <v>467</v>
      </c>
    </row>
    <row r="2170" spans="1:41" x14ac:dyDescent="0.25">
      <c r="A2170" s="98">
        <v>7</v>
      </c>
      <c r="B2170" s="98" t="s">
        <v>759</v>
      </c>
      <c r="C2170" s="98">
        <v>62</v>
      </c>
      <c r="D2170" s="226">
        <v>43581</v>
      </c>
      <c r="E2170" s="290">
        <v>0.3221296296296296</v>
      </c>
      <c r="F2170" s="290"/>
      <c r="G2170" s="290"/>
      <c r="H2170" s="290"/>
      <c r="I2170" s="290"/>
      <c r="J2170" s="290"/>
      <c r="K2170" s="290"/>
      <c r="L2170" s="290"/>
      <c r="M2170" s="290"/>
      <c r="N2170" s="290"/>
      <c r="O2170" s="290"/>
      <c r="P2170" s="98" t="str">
        <f t="shared" si="33"/>
        <v>7|Transecto TS1|62|20190426|074352</v>
      </c>
      <c r="Q2170" s="98">
        <v>7784255.6880000001</v>
      </c>
      <c r="R2170" s="98">
        <v>515088.12099999998</v>
      </c>
      <c r="S2170" s="98" t="s">
        <v>628</v>
      </c>
      <c r="T2170" s="98">
        <v>90</v>
      </c>
      <c r="U2170" s="98">
        <v>7</v>
      </c>
      <c r="V2170" s="98">
        <v>1</v>
      </c>
      <c r="W2170" s="98">
        <v>90</v>
      </c>
      <c r="X2170" s="230">
        <v>70</v>
      </c>
      <c r="Y2170" s="283">
        <v>1771.6407469999999</v>
      </c>
      <c r="Z2170" s="283">
        <v>8.2779518999999996E-2</v>
      </c>
      <c r="AA2170" s="283">
        <v>2.9199999000000001E-2</v>
      </c>
      <c r="AB2170" s="283">
        <v>116.32353209999999</v>
      </c>
      <c r="AC2170" s="283">
        <v>37.514816279999998</v>
      </c>
      <c r="AD2170" s="283">
        <v>28.65499878</v>
      </c>
      <c r="AE2170" s="283">
        <v>159.04682919999999</v>
      </c>
      <c r="AF2170" s="283">
        <v>-2.2582840919999998</v>
      </c>
      <c r="AG2170" s="283">
        <v>-0.41228115599999998</v>
      </c>
      <c r="AH2170" s="232">
        <v>-2.2582840919999998</v>
      </c>
      <c r="AI2170" s="283">
        <v>-0.41228115599999998</v>
      </c>
      <c r="AJ2170" s="98" t="s">
        <v>6</v>
      </c>
      <c r="AK2170" s="98" t="s">
        <v>6</v>
      </c>
      <c r="AL2170" s="98" t="s">
        <v>6</v>
      </c>
      <c r="AM2170" s="98">
        <v>0</v>
      </c>
      <c r="AN2170" s="98">
        <v>0</v>
      </c>
      <c r="AO2170" s="98" t="s">
        <v>467</v>
      </c>
    </row>
    <row r="2171" spans="1:41" x14ac:dyDescent="0.25">
      <c r="A2171" s="98">
        <v>7</v>
      </c>
      <c r="B2171" s="98" t="s">
        <v>759</v>
      </c>
      <c r="C2171" s="98">
        <v>63</v>
      </c>
      <c r="D2171" s="226">
        <v>43581</v>
      </c>
      <c r="E2171" s="290">
        <v>0.33026620370370369</v>
      </c>
      <c r="F2171" s="290"/>
      <c r="G2171" s="290"/>
      <c r="H2171" s="290"/>
      <c r="I2171" s="290"/>
      <c r="J2171" s="290"/>
      <c r="K2171" s="290"/>
      <c r="L2171" s="290"/>
      <c r="M2171" s="290"/>
      <c r="N2171" s="290"/>
      <c r="O2171" s="290"/>
      <c r="P2171" s="98" t="str">
        <f t="shared" si="33"/>
        <v>7|Transecto TS1|63|20190426|075535</v>
      </c>
      <c r="Q2171" s="98">
        <v>7784232.7410000004</v>
      </c>
      <c r="R2171" s="98">
        <v>517160.21399999998</v>
      </c>
      <c r="S2171" s="98" t="s">
        <v>628</v>
      </c>
      <c r="T2171" s="98">
        <v>90</v>
      </c>
      <c r="U2171" s="98">
        <v>7.22</v>
      </c>
      <c r="V2171" s="98">
        <v>1</v>
      </c>
      <c r="W2171" s="98">
        <v>90</v>
      </c>
      <c r="X2171" s="230">
        <v>60</v>
      </c>
      <c r="Y2171" s="283">
        <v>1771.6407469999999</v>
      </c>
      <c r="Z2171" s="283">
        <v>8.2779518999999996E-2</v>
      </c>
      <c r="AA2171" s="283">
        <v>2.9199999000000001E-2</v>
      </c>
      <c r="AB2171" s="283">
        <v>116.32353209999999</v>
      </c>
      <c r="AC2171" s="283">
        <v>37.514816279999998</v>
      </c>
      <c r="AD2171" s="283">
        <v>28.65499878</v>
      </c>
      <c r="AE2171" s="283">
        <v>159.04682919999999</v>
      </c>
      <c r="AF2171" s="283">
        <v>-2.2582840919999998</v>
      </c>
      <c r="AG2171" s="283">
        <v>-0.41228115599999998</v>
      </c>
      <c r="AH2171" s="232">
        <v>-2.2582840919999998</v>
      </c>
      <c r="AI2171" s="283">
        <v>-0.41228115599999998</v>
      </c>
      <c r="AJ2171" s="98" t="s">
        <v>6</v>
      </c>
      <c r="AK2171" s="98" t="s">
        <v>6</v>
      </c>
      <c r="AL2171" s="98" t="s">
        <v>6</v>
      </c>
      <c r="AM2171" s="98">
        <v>0</v>
      </c>
      <c r="AN2171" s="98">
        <v>0</v>
      </c>
      <c r="AO2171" s="98" t="s">
        <v>467</v>
      </c>
    </row>
    <row r="2172" spans="1:41" x14ac:dyDescent="0.25">
      <c r="A2172" s="98">
        <v>7</v>
      </c>
      <c r="B2172" s="98" t="s">
        <v>759</v>
      </c>
      <c r="C2172" s="98">
        <v>64</v>
      </c>
      <c r="D2172" s="226">
        <v>43581</v>
      </c>
      <c r="E2172" s="290">
        <v>0.33865740740740741</v>
      </c>
      <c r="F2172" s="290"/>
      <c r="G2172" s="290"/>
      <c r="H2172" s="290"/>
      <c r="I2172" s="290"/>
      <c r="J2172" s="290"/>
      <c r="K2172" s="290"/>
      <c r="L2172" s="290"/>
      <c r="M2172" s="290"/>
      <c r="N2172" s="290"/>
      <c r="O2172" s="290"/>
      <c r="P2172" s="98" t="str">
        <f t="shared" si="33"/>
        <v>7|Transecto TS1|64|20190426|080740</v>
      </c>
      <c r="Q2172" s="98">
        <v>7784313.9239999996</v>
      </c>
      <c r="R2172" s="98">
        <v>519401.125</v>
      </c>
      <c r="S2172" s="98" t="s">
        <v>628</v>
      </c>
      <c r="T2172" s="98">
        <v>90</v>
      </c>
      <c r="U2172" s="98">
        <v>7.4</v>
      </c>
      <c r="V2172" s="98">
        <v>1</v>
      </c>
      <c r="W2172" s="98">
        <v>90</v>
      </c>
      <c r="X2172" s="230">
        <v>45</v>
      </c>
      <c r="Y2172" s="283">
        <v>1754.720947</v>
      </c>
      <c r="Z2172" s="283">
        <v>8.4643334000000001E-2</v>
      </c>
      <c r="AA2172" s="283">
        <v>2.8400000000000002E-2</v>
      </c>
      <c r="AB2172" s="283">
        <v>120.60964199999999</v>
      </c>
      <c r="AC2172" s="283">
        <v>37.458030700000002</v>
      </c>
      <c r="AD2172" s="283">
        <v>28.559999470000001</v>
      </c>
      <c r="AE2172" s="283">
        <v>159.23803710000001</v>
      </c>
      <c r="AF2172" s="283">
        <v>-2.2354419230000002</v>
      </c>
      <c r="AG2172" s="283">
        <v>-0.40729179999999998</v>
      </c>
      <c r="AH2172" s="232">
        <v>-2.2354419230000002</v>
      </c>
      <c r="AI2172" s="283">
        <v>-0.40729179999999998</v>
      </c>
      <c r="AJ2172" s="98" t="s">
        <v>6</v>
      </c>
      <c r="AK2172" s="98" t="s">
        <v>6</v>
      </c>
      <c r="AL2172" s="98" t="s">
        <v>6</v>
      </c>
      <c r="AM2172" s="98">
        <v>1</v>
      </c>
      <c r="AN2172" s="98">
        <v>1</v>
      </c>
      <c r="AO2172" s="98" t="s">
        <v>467</v>
      </c>
    </row>
    <row r="2173" spans="1:41" x14ac:dyDescent="0.25">
      <c r="A2173" s="98">
        <v>7</v>
      </c>
      <c r="B2173" s="98" t="s">
        <v>759</v>
      </c>
      <c r="C2173" s="98">
        <v>65</v>
      </c>
      <c r="D2173" s="226">
        <v>43581</v>
      </c>
      <c r="E2173" s="290">
        <v>0.34793981481481479</v>
      </c>
      <c r="F2173" s="290"/>
      <c r="G2173" s="290"/>
      <c r="H2173" s="290"/>
      <c r="I2173" s="290"/>
      <c r="J2173" s="290"/>
      <c r="K2173" s="290"/>
      <c r="L2173" s="290"/>
      <c r="M2173" s="290"/>
      <c r="N2173" s="290"/>
      <c r="O2173" s="290"/>
      <c r="P2173" s="98" t="str">
        <f t="shared" si="33"/>
        <v>7|Transecto TS1|65|20190426|082102</v>
      </c>
      <c r="Q2173" s="98">
        <v>7784304.0250000004</v>
      </c>
      <c r="R2173" s="98">
        <v>521811.58399999997</v>
      </c>
      <c r="S2173" s="98" t="s">
        <v>628</v>
      </c>
      <c r="T2173" s="98">
        <v>90</v>
      </c>
      <c r="U2173" s="98">
        <v>6.85</v>
      </c>
      <c r="V2173" s="98">
        <v>1</v>
      </c>
      <c r="W2173" s="98">
        <v>90</v>
      </c>
      <c r="X2173" s="230">
        <v>25</v>
      </c>
      <c r="Y2173" s="283">
        <v>1664.9829099999999</v>
      </c>
      <c r="Z2173" s="283">
        <v>8.411283E-2</v>
      </c>
      <c r="AA2173" s="283">
        <v>2.8199999E-2</v>
      </c>
      <c r="AB2173" s="283">
        <v>124.90357969999999</v>
      </c>
      <c r="AC2173" s="283">
        <v>37.401245119999999</v>
      </c>
      <c r="AD2173" s="283">
        <v>28.434999470000001</v>
      </c>
      <c r="AE2173" s="283">
        <v>159.415741</v>
      </c>
      <c r="AF2173" s="283">
        <v>-2.212599993</v>
      </c>
      <c r="AG2173" s="283">
        <v>-0.40230244399999998</v>
      </c>
      <c r="AH2173" s="232">
        <v>-2.212599993</v>
      </c>
      <c r="AI2173" s="283">
        <v>-0.40230244399999998</v>
      </c>
      <c r="AJ2173" s="98" t="s">
        <v>6</v>
      </c>
      <c r="AK2173" s="98" t="s">
        <v>6</v>
      </c>
      <c r="AL2173" s="98" t="s">
        <v>6</v>
      </c>
      <c r="AM2173" s="98">
        <v>0</v>
      </c>
      <c r="AN2173" s="98">
        <v>0</v>
      </c>
      <c r="AO2173" s="98" t="s">
        <v>467</v>
      </c>
    </row>
    <row r="2174" spans="1:41" x14ac:dyDescent="0.25">
      <c r="A2174" s="98">
        <v>7</v>
      </c>
      <c r="B2174" s="98" t="s">
        <v>759</v>
      </c>
      <c r="C2174" s="98">
        <v>66</v>
      </c>
      <c r="D2174" s="226">
        <v>43581</v>
      </c>
      <c r="E2174" s="290">
        <v>0.35564814814814816</v>
      </c>
      <c r="F2174" s="290"/>
      <c r="G2174" s="290"/>
      <c r="H2174" s="290"/>
      <c r="I2174" s="290"/>
      <c r="J2174" s="290"/>
      <c r="K2174" s="290"/>
      <c r="L2174" s="290"/>
      <c r="M2174" s="290"/>
      <c r="N2174" s="290"/>
      <c r="O2174" s="290"/>
      <c r="P2174" s="98" t="str">
        <f t="shared" si="33"/>
        <v>7|Transecto TS1|66|20190426|083208</v>
      </c>
      <c r="Q2174" s="98">
        <v>7784264.557</v>
      </c>
      <c r="R2174" s="98">
        <v>523830.74</v>
      </c>
      <c r="S2174" s="98" t="s">
        <v>628</v>
      </c>
      <c r="T2174" s="98">
        <v>90</v>
      </c>
      <c r="U2174" s="98">
        <v>6.9</v>
      </c>
      <c r="V2174" s="98">
        <v>1</v>
      </c>
      <c r="W2174" s="98">
        <v>90</v>
      </c>
      <c r="X2174" s="230">
        <v>25</v>
      </c>
      <c r="Y2174" s="283">
        <v>1664.9829099999999</v>
      </c>
      <c r="Z2174" s="283">
        <v>8.411283E-2</v>
      </c>
      <c r="AA2174" s="283">
        <v>2.8199999E-2</v>
      </c>
      <c r="AB2174" s="283">
        <v>124.90357969999999</v>
      </c>
      <c r="AC2174" s="283">
        <v>37.401245119999999</v>
      </c>
      <c r="AD2174" s="283">
        <v>28.434999470000001</v>
      </c>
      <c r="AE2174" s="283">
        <v>159.415741</v>
      </c>
      <c r="AF2174" s="283">
        <v>-2.212599993</v>
      </c>
      <c r="AG2174" s="283">
        <v>-0.40230244399999998</v>
      </c>
      <c r="AH2174" s="232">
        <v>-2.212599993</v>
      </c>
      <c r="AI2174" s="283">
        <v>-0.40230244399999998</v>
      </c>
      <c r="AJ2174" s="98" t="s">
        <v>6</v>
      </c>
      <c r="AK2174" s="98" t="s">
        <v>6</v>
      </c>
      <c r="AL2174" s="98" t="s">
        <v>6</v>
      </c>
      <c r="AM2174" s="98">
        <v>0</v>
      </c>
      <c r="AN2174" s="98">
        <v>0</v>
      </c>
      <c r="AO2174" s="98" t="s">
        <v>467</v>
      </c>
    </row>
    <row r="2175" spans="1:41" x14ac:dyDescent="0.25">
      <c r="A2175" s="98">
        <v>7</v>
      </c>
      <c r="B2175" s="98" t="s">
        <v>759</v>
      </c>
      <c r="C2175" s="98">
        <v>67</v>
      </c>
      <c r="D2175" s="226">
        <v>43581</v>
      </c>
      <c r="E2175" s="290">
        <v>0.36320601851851847</v>
      </c>
      <c r="F2175" s="290"/>
      <c r="G2175" s="290"/>
      <c r="H2175" s="290"/>
      <c r="I2175" s="290"/>
      <c r="J2175" s="290"/>
      <c r="K2175" s="290"/>
      <c r="L2175" s="290"/>
      <c r="M2175" s="290"/>
      <c r="N2175" s="290"/>
      <c r="O2175" s="290"/>
      <c r="P2175" s="98" t="str">
        <f t="shared" si="33"/>
        <v>7|Transecto TS1|67|20190426|084301</v>
      </c>
      <c r="Q2175" s="98">
        <v>7784259.6179999998</v>
      </c>
      <c r="R2175" s="98">
        <v>525820.32900000003</v>
      </c>
      <c r="S2175" s="98" t="s">
        <v>628</v>
      </c>
      <c r="T2175" s="98">
        <v>90</v>
      </c>
      <c r="U2175" s="98">
        <v>6.9</v>
      </c>
      <c r="V2175" s="98">
        <v>1</v>
      </c>
      <c r="W2175" s="98">
        <v>90</v>
      </c>
      <c r="X2175" s="230">
        <v>40</v>
      </c>
      <c r="Y2175" s="283">
        <v>1664.9829099999999</v>
      </c>
      <c r="Z2175" s="283">
        <v>8.411283E-2</v>
      </c>
      <c r="AA2175" s="283">
        <v>2.8199999E-2</v>
      </c>
      <c r="AB2175" s="283">
        <v>124.90357969999999</v>
      </c>
      <c r="AC2175" s="283">
        <v>37.401245119999999</v>
      </c>
      <c r="AD2175" s="283">
        <v>28.434999470000001</v>
      </c>
      <c r="AE2175" s="283">
        <v>159.415741</v>
      </c>
      <c r="AF2175" s="283">
        <v>-2.212599993</v>
      </c>
      <c r="AG2175" s="283">
        <v>-0.40230244399999998</v>
      </c>
      <c r="AH2175" s="232">
        <v>-2.212599993</v>
      </c>
      <c r="AI2175" s="283">
        <v>-0.40230244399999998</v>
      </c>
      <c r="AJ2175" s="98" t="s">
        <v>6</v>
      </c>
      <c r="AK2175" s="98" t="s">
        <v>6</v>
      </c>
      <c r="AL2175" s="98" t="s">
        <v>6</v>
      </c>
      <c r="AM2175" s="98">
        <v>1</v>
      </c>
      <c r="AN2175" s="98">
        <v>1</v>
      </c>
      <c r="AO2175" s="98" t="s">
        <v>467</v>
      </c>
    </row>
    <row r="2176" spans="1:41" x14ac:dyDescent="0.25">
      <c r="A2176" s="98">
        <v>7</v>
      </c>
      <c r="B2176" s="98" t="s">
        <v>759</v>
      </c>
      <c r="C2176" s="98">
        <v>68</v>
      </c>
      <c r="D2176" s="226">
        <v>43581</v>
      </c>
      <c r="E2176" s="290">
        <v>0.3714351851851852</v>
      </c>
      <c r="F2176" s="290"/>
      <c r="G2176" s="290"/>
      <c r="H2176" s="290"/>
      <c r="I2176" s="290"/>
      <c r="J2176" s="290"/>
      <c r="K2176" s="290"/>
      <c r="L2176" s="290"/>
      <c r="M2176" s="290"/>
      <c r="N2176" s="290"/>
      <c r="O2176" s="290"/>
      <c r="P2176" s="98" t="str">
        <f t="shared" si="33"/>
        <v>7|Transecto TS1|68|20190426|085452</v>
      </c>
      <c r="Q2176" s="98">
        <v>7784278.8420000002</v>
      </c>
      <c r="R2176" s="98">
        <v>527934.86399999994</v>
      </c>
      <c r="S2176" s="98" t="s">
        <v>628</v>
      </c>
      <c r="T2176" s="98">
        <v>90</v>
      </c>
      <c r="U2176" s="98">
        <v>7.2</v>
      </c>
      <c r="V2176" s="98">
        <v>1</v>
      </c>
      <c r="W2176" s="98">
        <v>90</v>
      </c>
      <c r="X2176" s="230">
        <v>35</v>
      </c>
      <c r="Y2176" s="283">
        <v>1629.2392580000001</v>
      </c>
      <c r="Z2176" s="283">
        <v>8.6067117999999998E-2</v>
      </c>
      <c r="AA2176" s="283">
        <v>2.86E-2</v>
      </c>
      <c r="AB2176" s="283">
        <v>129.20045469999999</v>
      </c>
      <c r="AC2176" s="283">
        <v>37.344459530000002</v>
      </c>
      <c r="AD2176" s="283">
        <v>28.545000080000001</v>
      </c>
      <c r="AE2176" s="283">
        <v>159.5840149</v>
      </c>
      <c r="AF2176" s="283">
        <v>-2.189757824</v>
      </c>
      <c r="AG2176" s="283">
        <v>-0.39731308799999998</v>
      </c>
      <c r="AH2176" s="232">
        <v>-2.189757824</v>
      </c>
      <c r="AI2176" s="283">
        <v>-0.39731308799999998</v>
      </c>
      <c r="AJ2176" s="98" t="s">
        <v>6</v>
      </c>
      <c r="AK2176" s="98" t="s">
        <v>6</v>
      </c>
      <c r="AL2176" s="98" t="s">
        <v>6</v>
      </c>
      <c r="AM2176" s="98">
        <v>1</v>
      </c>
      <c r="AN2176" s="98">
        <v>1</v>
      </c>
      <c r="AO2176" s="98" t="s">
        <v>467</v>
      </c>
    </row>
    <row r="2177" spans="1:41" x14ac:dyDescent="0.25">
      <c r="A2177" s="98">
        <v>7</v>
      </c>
      <c r="B2177" s="98" t="s">
        <v>759</v>
      </c>
      <c r="C2177" s="98">
        <v>69</v>
      </c>
      <c r="D2177" s="226">
        <v>43581</v>
      </c>
      <c r="E2177" s="290">
        <v>0.37953703703703701</v>
      </c>
      <c r="F2177" s="290"/>
      <c r="G2177" s="290"/>
      <c r="H2177" s="290"/>
      <c r="I2177" s="290"/>
      <c r="J2177" s="290"/>
      <c r="K2177" s="290"/>
      <c r="L2177" s="290"/>
      <c r="M2177" s="290"/>
      <c r="N2177" s="290"/>
      <c r="O2177" s="290"/>
      <c r="P2177" s="98" t="str">
        <f t="shared" si="33"/>
        <v>7|Transecto TS1|69|20190426|090632</v>
      </c>
      <c r="Q2177" s="98">
        <v>7784236.9630000005</v>
      </c>
      <c r="R2177" s="98">
        <v>530006.61300000001</v>
      </c>
      <c r="S2177" s="98" t="s">
        <v>628</v>
      </c>
      <c r="T2177" s="98">
        <v>90</v>
      </c>
      <c r="U2177" s="98">
        <v>7</v>
      </c>
      <c r="V2177" s="98">
        <v>1</v>
      </c>
      <c r="W2177" s="98">
        <v>90</v>
      </c>
      <c r="X2177" s="230">
        <v>25</v>
      </c>
      <c r="Y2177" s="283">
        <v>1629.2392580000001</v>
      </c>
      <c r="Z2177" s="283">
        <v>8.6067117999999998E-2</v>
      </c>
      <c r="AA2177" s="283">
        <v>2.86E-2</v>
      </c>
      <c r="AB2177" s="283">
        <v>129.20045469999999</v>
      </c>
      <c r="AC2177" s="283">
        <v>37.344459530000002</v>
      </c>
      <c r="AD2177" s="283">
        <v>28.545000080000001</v>
      </c>
      <c r="AE2177" s="283">
        <v>159.5840149</v>
      </c>
      <c r="AF2177" s="283">
        <v>-2.189757824</v>
      </c>
      <c r="AG2177" s="283">
        <v>-0.39731308799999998</v>
      </c>
      <c r="AH2177" s="232">
        <v>-2.189757824</v>
      </c>
      <c r="AI2177" s="283">
        <v>-0.39731308799999998</v>
      </c>
      <c r="AJ2177" s="98" t="s">
        <v>6</v>
      </c>
      <c r="AK2177" s="98" t="s">
        <v>6</v>
      </c>
      <c r="AL2177" s="98" t="s">
        <v>6</v>
      </c>
      <c r="AM2177" s="98">
        <v>0</v>
      </c>
      <c r="AN2177" s="98">
        <v>0</v>
      </c>
      <c r="AO2177" s="98" t="s">
        <v>467</v>
      </c>
    </row>
    <row r="2178" spans="1:41" x14ac:dyDescent="0.25">
      <c r="A2178" s="98">
        <v>7</v>
      </c>
      <c r="B2178" s="98" t="s">
        <v>759</v>
      </c>
      <c r="C2178" s="98">
        <v>70</v>
      </c>
      <c r="D2178" s="226">
        <v>43581</v>
      </c>
      <c r="E2178" s="290">
        <v>0.38721064814814815</v>
      </c>
      <c r="F2178" s="290"/>
      <c r="G2178" s="290"/>
      <c r="H2178" s="290"/>
      <c r="I2178" s="290"/>
      <c r="J2178" s="290"/>
      <c r="K2178" s="290"/>
      <c r="L2178" s="290"/>
      <c r="M2178" s="290"/>
      <c r="N2178" s="290"/>
      <c r="O2178" s="290"/>
      <c r="P2178" s="98" t="str">
        <f t="shared" si="33"/>
        <v>7|Transecto TS1|70|20190426|091735</v>
      </c>
      <c r="Q2178" s="98">
        <v>7784269.9129999997</v>
      </c>
      <c r="R2178" s="98">
        <v>531967.98100000003</v>
      </c>
      <c r="S2178" s="98" t="s">
        <v>628</v>
      </c>
      <c r="T2178" s="98">
        <v>90</v>
      </c>
      <c r="U2178" s="98">
        <v>7.5</v>
      </c>
      <c r="V2178" s="98">
        <v>1</v>
      </c>
      <c r="W2178" s="98">
        <v>90</v>
      </c>
      <c r="X2178" s="230">
        <v>40</v>
      </c>
      <c r="Y2178" s="283">
        <v>1603.7817379999999</v>
      </c>
      <c r="Z2178" s="283">
        <v>8.4403544999999996E-2</v>
      </c>
      <c r="AA2178" s="283">
        <v>2.9199999000000001E-2</v>
      </c>
      <c r="AB2178" s="283">
        <v>133.5890808</v>
      </c>
      <c r="AC2178" s="283">
        <v>37.287673949999999</v>
      </c>
      <c r="AD2178" s="283">
        <v>28.479999540000001</v>
      </c>
      <c r="AE2178" s="283">
        <v>159.7428894</v>
      </c>
      <c r="AF2178" s="283">
        <v>-2.1669156549999999</v>
      </c>
      <c r="AG2178" s="283">
        <v>-0.39232373199999998</v>
      </c>
      <c r="AH2178" s="232">
        <v>-2.1669156549999999</v>
      </c>
      <c r="AI2178" s="283">
        <v>-0.39232373199999998</v>
      </c>
      <c r="AJ2178" s="98" t="s">
        <v>6</v>
      </c>
      <c r="AK2178" s="98" t="s">
        <v>6</v>
      </c>
      <c r="AL2178" s="98" t="s">
        <v>6</v>
      </c>
      <c r="AM2178" s="98">
        <v>0</v>
      </c>
      <c r="AN2178" s="98">
        <v>0</v>
      </c>
      <c r="AO2178" s="98" t="s">
        <v>467</v>
      </c>
    </row>
    <row r="2179" spans="1:41" x14ac:dyDescent="0.25">
      <c r="A2179" s="98">
        <v>7</v>
      </c>
      <c r="B2179" s="98" t="s">
        <v>759</v>
      </c>
      <c r="C2179" s="98">
        <v>71</v>
      </c>
      <c r="D2179" s="226">
        <v>43581</v>
      </c>
      <c r="E2179" s="290">
        <v>0.39834490740740741</v>
      </c>
      <c r="F2179" s="290"/>
      <c r="G2179" s="290"/>
      <c r="H2179" s="290"/>
      <c r="I2179" s="290"/>
      <c r="J2179" s="290"/>
      <c r="K2179" s="290"/>
      <c r="L2179" s="290"/>
      <c r="M2179" s="290"/>
      <c r="N2179" s="290"/>
      <c r="O2179" s="290"/>
      <c r="P2179" s="98" t="str">
        <f t="shared" si="33"/>
        <v>7|Transecto TS1|71|20190426|093337</v>
      </c>
      <c r="Q2179" s="98">
        <v>7784297.9100000001</v>
      </c>
      <c r="R2179" s="98">
        <v>534812.88899999997</v>
      </c>
      <c r="S2179" s="98" t="s">
        <v>628</v>
      </c>
      <c r="T2179" s="98">
        <v>90</v>
      </c>
      <c r="U2179" s="98">
        <v>6.9</v>
      </c>
      <c r="V2179" s="98">
        <v>2</v>
      </c>
      <c r="W2179" s="98">
        <v>90</v>
      </c>
      <c r="X2179" s="230">
        <v>20</v>
      </c>
      <c r="Y2179" s="283">
        <v>1603.7817379999999</v>
      </c>
      <c r="Z2179" s="283">
        <v>8.4403544999999996E-2</v>
      </c>
      <c r="AA2179" s="283">
        <v>2.9199999000000001E-2</v>
      </c>
      <c r="AB2179" s="283">
        <v>133.5890808</v>
      </c>
      <c r="AC2179" s="283">
        <v>37.287673949999999</v>
      </c>
      <c r="AD2179" s="283">
        <v>28.479999540000001</v>
      </c>
      <c r="AE2179" s="283">
        <v>159.7428894</v>
      </c>
      <c r="AF2179" s="283">
        <v>-2.1669156549999999</v>
      </c>
      <c r="AG2179" s="283">
        <v>-0.39232373199999998</v>
      </c>
      <c r="AH2179" s="232">
        <v>-2.1669156549999999</v>
      </c>
      <c r="AI2179" s="283">
        <v>-0.39232373199999998</v>
      </c>
      <c r="AJ2179" s="98" t="s">
        <v>6</v>
      </c>
      <c r="AK2179" s="98" t="s">
        <v>6</v>
      </c>
      <c r="AL2179" s="98" t="s">
        <v>6</v>
      </c>
      <c r="AM2179" s="98">
        <v>0</v>
      </c>
      <c r="AN2179" s="98">
        <v>0</v>
      </c>
      <c r="AO2179" s="98" t="s">
        <v>467</v>
      </c>
    </row>
    <row r="2180" spans="1:41" x14ac:dyDescent="0.25">
      <c r="A2180" s="98">
        <v>7</v>
      </c>
      <c r="B2180" s="98" t="s">
        <v>759</v>
      </c>
      <c r="C2180" s="98">
        <v>72</v>
      </c>
      <c r="D2180" s="226">
        <v>43581</v>
      </c>
      <c r="E2180" s="290">
        <v>0.40645833333333337</v>
      </c>
      <c r="F2180" s="290"/>
      <c r="G2180" s="290"/>
      <c r="H2180" s="290"/>
      <c r="I2180" s="290"/>
      <c r="J2180" s="290"/>
      <c r="K2180" s="290"/>
      <c r="L2180" s="290"/>
      <c r="M2180" s="290"/>
      <c r="N2180" s="290"/>
      <c r="O2180" s="290"/>
      <c r="P2180" s="98" t="str">
        <f t="shared" si="33"/>
        <v>7|Transecto TS1|72|20190426|094518</v>
      </c>
      <c r="Q2180" s="98">
        <v>7784267.6409999998</v>
      </c>
      <c r="R2180" s="98">
        <v>536895.38300000003</v>
      </c>
      <c r="S2180" s="98" t="s">
        <v>628</v>
      </c>
      <c r="T2180" s="98">
        <v>90</v>
      </c>
      <c r="U2180" s="98">
        <v>6.8</v>
      </c>
      <c r="V2180" s="98">
        <v>2</v>
      </c>
      <c r="W2180" s="98">
        <v>90</v>
      </c>
      <c r="X2180" s="230">
        <v>20</v>
      </c>
      <c r="Y2180" s="283">
        <v>1559.3129879999999</v>
      </c>
      <c r="Z2180" s="283">
        <v>9.1019615999999998E-2</v>
      </c>
      <c r="AA2180" s="283">
        <v>2.9999998999999999E-2</v>
      </c>
      <c r="AB2180" s="283">
        <v>137.87231449999999</v>
      </c>
      <c r="AC2180" s="283">
        <v>37.230888370000002</v>
      </c>
      <c r="AD2180" s="283">
        <v>28.465000150000002</v>
      </c>
      <c r="AE2180" s="283">
        <v>159.89643860000001</v>
      </c>
      <c r="AF2180" s="283">
        <v>-2.1440737250000002</v>
      </c>
      <c r="AG2180" s="283">
        <v>-0.38733437700000001</v>
      </c>
      <c r="AH2180" s="232">
        <v>-2.1440737250000002</v>
      </c>
      <c r="AI2180" s="283">
        <v>-0.38733437700000001</v>
      </c>
      <c r="AJ2180" s="98" t="s">
        <v>6</v>
      </c>
      <c r="AK2180" s="98" t="s">
        <v>6</v>
      </c>
      <c r="AL2180" s="98" t="s">
        <v>6</v>
      </c>
      <c r="AM2180" s="98">
        <v>0</v>
      </c>
      <c r="AN2180" s="98">
        <v>0</v>
      </c>
      <c r="AO2180" s="98" t="s">
        <v>467</v>
      </c>
    </row>
    <row r="2181" spans="1:41" x14ac:dyDescent="0.25">
      <c r="A2181" s="98">
        <v>7</v>
      </c>
      <c r="B2181" s="98" t="s">
        <v>759</v>
      </c>
      <c r="C2181" s="98">
        <v>73</v>
      </c>
      <c r="D2181" s="226">
        <v>43581</v>
      </c>
      <c r="E2181" s="290">
        <v>0.41422453703703704</v>
      </c>
      <c r="F2181" s="290"/>
      <c r="G2181" s="290"/>
      <c r="H2181" s="290"/>
      <c r="I2181" s="290"/>
      <c r="J2181" s="290"/>
      <c r="K2181" s="290"/>
      <c r="L2181" s="290"/>
      <c r="M2181" s="290"/>
      <c r="N2181" s="290"/>
      <c r="O2181" s="290"/>
      <c r="P2181" s="98" t="str">
        <f t="shared" si="33"/>
        <v>7|Transecto TS1|73|20190426|095629</v>
      </c>
      <c r="Q2181" s="98">
        <v>7784267.6189999999</v>
      </c>
      <c r="R2181" s="98">
        <v>538895.59499999997</v>
      </c>
      <c r="S2181" s="98" t="s">
        <v>628</v>
      </c>
      <c r="T2181" s="98">
        <v>90</v>
      </c>
      <c r="U2181" s="98">
        <v>7.7</v>
      </c>
      <c r="V2181" s="98">
        <v>2</v>
      </c>
      <c r="W2181" s="98">
        <v>90</v>
      </c>
      <c r="X2181" s="230">
        <v>20</v>
      </c>
      <c r="Y2181" s="283">
        <v>1559.3129879999999</v>
      </c>
      <c r="Z2181" s="283">
        <v>9.1019615999999998E-2</v>
      </c>
      <c r="AA2181" s="283">
        <v>2.9999998999999999E-2</v>
      </c>
      <c r="AB2181" s="283">
        <v>137.87231449999999</v>
      </c>
      <c r="AC2181" s="283">
        <v>37.230888370000002</v>
      </c>
      <c r="AD2181" s="283">
        <v>28.465000150000002</v>
      </c>
      <c r="AE2181" s="283">
        <v>159.89643860000001</v>
      </c>
      <c r="AF2181" s="283">
        <v>-2.1440737250000002</v>
      </c>
      <c r="AG2181" s="283">
        <v>-0.38733437700000001</v>
      </c>
      <c r="AH2181" s="232">
        <v>-2.1440737250000002</v>
      </c>
      <c r="AI2181" s="283">
        <v>-0.38733437700000001</v>
      </c>
      <c r="AJ2181" s="98" t="s">
        <v>6</v>
      </c>
      <c r="AK2181" s="98" t="s">
        <v>6</v>
      </c>
      <c r="AL2181" s="98" t="s">
        <v>6</v>
      </c>
      <c r="AM2181" s="98">
        <v>0</v>
      </c>
      <c r="AN2181" s="98">
        <v>0</v>
      </c>
      <c r="AO2181" s="98" t="s">
        <v>467</v>
      </c>
    </row>
    <row r="2182" spans="1:41" x14ac:dyDescent="0.25">
      <c r="A2182" s="98">
        <v>7</v>
      </c>
      <c r="B2182" s="98" t="s">
        <v>759</v>
      </c>
      <c r="C2182" s="98">
        <v>74</v>
      </c>
      <c r="D2182" s="226">
        <v>43581</v>
      </c>
      <c r="E2182" s="290">
        <v>0.42215277777777777</v>
      </c>
      <c r="F2182" s="290"/>
      <c r="G2182" s="290"/>
      <c r="H2182" s="290"/>
      <c r="I2182" s="290"/>
      <c r="J2182" s="290"/>
      <c r="K2182" s="290"/>
      <c r="L2182" s="290"/>
      <c r="M2182" s="290"/>
      <c r="N2182" s="290"/>
      <c r="O2182" s="290"/>
      <c r="P2182" s="98" t="str">
        <f t="shared" ref="P2182:P2245" si="34">CONCATENATE(A2182,"|",B2182,"|",C2182,"|",TEXT(D2182,"AAAAMMDD"),"|",TEXT(E2182,"HHMMSS"))</f>
        <v>7|Transecto TS1|74|20190426|100754</v>
      </c>
      <c r="Q2182" s="98">
        <v>7784266.2589999996</v>
      </c>
      <c r="R2182" s="98">
        <v>540938.35</v>
      </c>
      <c r="S2182" s="98" t="s">
        <v>628</v>
      </c>
      <c r="T2182" s="98">
        <v>90</v>
      </c>
      <c r="U2182" s="98">
        <v>6.7</v>
      </c>
      <c r="V2182" s="98">
        <v>2</v>
      </c>
      <c r="W2182" s="98">
        <v>90</v>
      </c>
      <c r="X2182" s="230">
        <v>10</v>
      </c>
      <c r="Y2182" s="283">
        <v>1402.459595</v>
      </c>
      <c r="Z2182" s="283">
        <v>8.4776796000000001E-2</v>
      </c>
      <c r="AA2182" s="283">
        <v>2.86E-2</v>
      </c>
      <c r="AB2182" s="283">
        <v>142.3156433</v>
      </c>
      <c r="AC2182" s="283">
        <v>37.214786529999998</v>
      </c>
      <c r="AD2182" s="283">
        <v>28.420000080000001</v>
      </c>
      <c r="AE2182" s="283">
        <v>160.04467769999999</v>
      </c>
      <c r="AF2182" s="283">
        <v>-2.1717367169999999</v>
      </c>
      <c r="AG2182" s="283">
        <v>-0.40435519800000003</v>
      </c>
      <c r="AH2182" s="232">
        <v>-2.1717367169999999</v>
      </c>
      <c r="AI2182" s="283">
        <v>-0.40435519800000003</v>
      </c>
      <c r="AJ2182" s="98" t="s">
        <v>6</v>
      </c>
      <c r="AK2182" s="98" t="s">
        <v>6</v>
      </c>
      <c r="AL2182" s="98" t="s">
        <v>6</v>
      </c>
      <c r="AM2182" s="98">
        <v>1</v>
      </c>
      <c r="AN2182" s="98">
        <v>1</v>
      </c>
      <c r="AO2182" s="98" t="s">
        <v>467</v>
      </c>
    </row>
    <row r="2183" spans="1:41" x14ac:dyDescent="0.25">
      <c r="A2183" s="98">
        <v>7</v>
      </c>
      <c r="B2183" s="98" t="s">
        <v>759</v>
      </c>
      <c r="C2183" s="98">
        <v>75</v>
      </c>
      <c r="D2183" s="226">
        <v>43581</v>
      </c>
      <c r="E2183" s="290">
        <v>0.43067129629629625</v>
      </c>
      <c r="F2183" s="290"/>
      <c r="G2183" s="290"/>
      <c r="H2183" s="290"/>
      <c r="I2183" s="290"/>
      <c r="J2183" s="290"/>
      <c r="K2183" s="290"/>
      <c r="L2183" s="290"/>
      <c r="M2183" s="290"/>
      <c r="N2183" s="290"/>
      <c r="O2183" s="290"/>
      <c r="P2183" s="98" t="str">
        <f t="shared" si="34"/>
        <v>7|Transecto TS1|75|20190426|102010</v>
      </c>
      <c r="Q2183" s="98">
        <v>7784251.8150000004</v>
      </c>
      <c r="R2183" s="98">
        <v>543044.00899999996</v>
      </c>
      <c r="S2183" s="98" t="s">
        <v>628</v>
      </c>
      <c r="T2183" s="98">
        <v>90</v>
      </c>
      <c r="U2183" s="98">
        <v>6.45</v>
      </c>
      <c r="V2183" s="98">
        <v>2</v>
      </c>
      <c r="W2183" s="98">
        <v>90</v>
      </c>
      <c r="X2183" s="230">
        <v>15</v>
      </c>
      <c r="Y2183" s="283">
        <v>1402.459595</v>
      </c>
      <c r="Z2183" s="283">
        <v>8.4776796000000001E-2</v>
      </c>
      <c r="AA2183" s="283">
        <v>2.86E-2</v>
      </c>
      <c r="AB2183" s="283">
        <v>142.3156433</v>
      </c>
      <c r="AC2183" s="283">
        <v>37.214786529999998</v>
      </c>
      <c r="AD2183" s="283">
        <v>28.420000080000001</v>
      </c>
      <c r="AE2183" s="283">
        <v>160.04467769999999</v>
      </c>
      <c r="AF2183" s="283">
        <v>-2.1717367169999999</v>
      </c>
      <c r="AG2183" s="283">
        <v>-0.40435519800000003</v>
      </c>
      <c r="AH2183" s="232">
        <v>-2.1717367169999999</v>
      </c>
      <c r="AI2183" s="283">
        <v>-0.40435519800000003</v>
      </c>
      <c r="AJ2183" s="98" t="s">
        <v>6</v>
      </c>
      <c r="AK2183" s="98" t="s">
        <v>6</v>
      </c>
      <c r="AL2183" s="98" t="s">
        <v>6</v>
      </c>
      <c r="AM2183" s="98">
        <v>1</v>
      </c>
      <c r="AN2183" s="98">
        <v>1</v>
      </c>
      <c r="AO2183" s="98" t="s">
        <v>467</v>
      </c>
    </row>
    <row r="2184" spans="1:41" x14ac:dyDescent="0.25">
      <c r="A2184" s="98">
        <v>7</v>
      </c>
      <c r="B2184" s="98" t="s">
        <v>759</v>
      </c>
      <c r="C2184" s="98">
        <v>76</v>
      </c>
      <c r="D2184" s="226">
        <v>43581</v>
      </c>
      <c r="E2184" s="290">
        <v>0.43998842592592591</v>
      </c>
      <c r="F2184" s="290"/>
      <c r="G2184" s="290"/>
      <c r="H2184" s="290"/>
      <c r="I2184" s="290"/>
      <c r="J2184" s="290"/>
      <c r="K2184" s="290"/>
      <c r="L2184" s="290"/>
      <c r="M2184" s="290"/>
      <c r="N2184" s="290"/>
      <c r="O2184" s="290"/>
      <c r="P2184" s="98" t="str">
        <f t="shared" si="34"/>
        <v>7|Transecto TS1|76|20190426|103335</v>
      </c>
      <c r="Q2184" s="98">
        <v>7784318.25</v>
      </c>
      <c r="R2184" s="98">
        <v>545387.38800000004</v>
      </c>
      <c r="S2184" s="98" t="s">
        <v>628</v>
      </c>
      <c r="T2184" s="98">
        <v>90</v>
      </c>
      <c r="U2184" s="98">
        <v>7.4</v>
      </c>
      <c r="V2184" s="98">
        <v>1</v>
      </c>
      <c r="W2184" s="98">
        <v>90</v>
      </c>
      <c r="X2184" s="230">
        <v>15</v>
      </c>
      <c r="Y2184" s="283">
        <v>1263.9697269999999</v>
      </c>
      <c r="Z2184" s="283">
        <v>8.9313455E-2</v>
      </c>
      <c r="AA2184" s="283">
        <v>2.98E-2</v>
      </c>
      <c r="AB2184" s="283">
        <v>146.6906281</v>
      </c>
      <c r="AC2184" s="283">
        <v>37.239376069999999</v>
      </c>
      <c r="AD2184" s="283">
        <v>28.465000150000002</v>
      </c>
      <c r="AE2184" s="283">
        <v>160.197113</v>
      </c>
      <c r="AF2184" s="283">
        <v>-2.249909878</v>
      </c>
      <c r="AG2184" s="283">
        <v>-0.44338852200000001</v>
      </c>
      <c r="AH2184" s="232">
        <v>-2.249909878</v>
      </c>
      <c r="AI2184" s="283">
        <v>-0.44338852200000001</v>
      </c>
      <c r="AJ2184" s="98" t="s">
        <v>6</v>
      </c>
      <c r="AK2184" s="98" t="s">
        <v>6</v>
      </c>
      <c r="AL2184" s="98" t="s">
        <v>6</v>
      </c>
      <c r="AM2184" s="98">
        <v>1</v>
      </c>
      <c r="AN2184" s="98">
        <v>1</v>
      </c>
      <c r="AO2184" s="98" t="s">
        <v>467</v>
      </c>
    </row>
    <row r="2185" spans="1:41" x14ac:dyDescent="0.25">
      <c r="A2185" s="98">
        <v>7</v>
      </c>
      <c r="B2185" s="98" t="s">
        <v>759</v>
      </c>
      <c r="C2185" s="98">
        <v>77</v>
      </c>
      <c r="D2185" s="226">
        <v>43581</v>
      </c>
      <c r="E2185" s="290">
        <v>0.44903935185185184</v>
      </c>
      <c r="F2185" s="290"/>
      <c r="G2185" s="290"/>
      <c r="H2185" s="290"/>
      <c r="I2185" s="290"/>
      <c r="J2185" s="290"/>
      <c r="K2185" s="290"/>
      <c r="L2185" s="290"/>
      <c r="M2185" s="290"/>
      <c r="N2185" s="290"/>
      <c r="O2185" s="290"/>
      <c r="P2185" s="98" t="str">
        <f t="shared" si="34"/>
        <v>7|Transecto TS1|77|20190426|104637</v>
      </c>
      <c r="Q2185" s="98">
        <v>7784214.3700000001</v>
      </c>
      <c r="R2185" s="98">
        <v>547596.22400000005</v>
      </c>
      <c r="S2185" s="98" t="s">
        <v>628</v>
      </c>
      <c r="T2185" s="98">
        <v>90</v>
      </c>
      <c r="U2185" s="98">
        <v>5.5</v>
      </c>
      <c r="V2185" s="98">
        <v>1</v>
      </c>
      <c r="W2185" s="98">
        <v>90</v>
      </c>
      <c r="X2185" s="230">
        <v>15</v>
      </c>
      <c r="Y2185" s="283">
        <v>1263.9697269999999</v>
      </c>
      <c r="Z2185" s="283">
        <v>8.9313455E-2</v>
      </c>
      <c r="AA2185" s="283">
        <v>2.98E-2</v>
      </c>
      <c r="AB2185" s="283">
        <v>146.6906281</v>
      </c>
      <c r="AC2185" s="283">
        <v>37.239376069999999</v>
      </c>
      <c r="AD2185" s="283">
        <v>28.465000150000002</v>
      </c>
      <c r="AE2185" s="283">
        <v>160.197113</v>
      </c>
      <c r="AF2185" s="283">
        <v>-2.249909878</v>
      </c>
      <c r="AG2185" s="283">
        <v>-0.44338852200000001</v>
      </c>
      <c r="AH2185" s="232">
        <v>-2.249909878</v>
      </c>
      <c r="AI2185" s="283">
        <v>-0.44338852200000001</v>
      </c>
      <c r="AJ2185" s="98" t="s">
        <v>6</v>
      </c>
      <c r="AK2185" s="98" t="s">
        <v>6</v>
      </c>
      <c r="AL2185" s="98" t="s">
        <v>6</v>
      </c>
      <c r="AM2185" s="98">
        <v>0</v>
      </c>
      <c r="AN2185" s="98">
        <v>0</v>
      </c>
      <c r="AO2185" s="98" t="s">
        <v>467</v>
      </c>
    </row>
    <row r="2186" spans="1:41" x14ac:dyDescent="0.25">
      <c r="A2186" s="98">
        <v>7</v>
      </c>
      <c r="B2186" s="98" t="s">
        <v>759</v>
      </c>
      <c r="C2186" s="98">
        <v>78</v>
      </c>
      <c r="D2186" s="226">
        <v>43581</v>
      </c>
      <c r="E2186" s="290">
        <v>0.45678240740740739</v>
      </c>
      <c r="F2186" s="290"/>
      <c r="G2186" s="290"/>
      <c r="H2186" s="290"/>
      <c r="I2186" s="290"/>
      <c r="J2186" s="290"/>
      <c r="K2186" s="290"/>
      <c r="L2186" s="290"/>
      <c r="M2186" s="290"/>
      <c r="N2186" s="290"/>
      <c r="O2186" s="290"/>
      <c r="P2186" s="98" t="str">
        <f t="shared" si="34"/>
        <v>7|Transecto TS1|78|20190426|105746</v>
      </c>
      <c r="Q2186" s="98">
        <v>7784533.5990000004</v>
      </c>
      <c r="R2186" s="98">
        <v>549187.19099999999</v>
      </c>
      <c r="S2186" s="98" t="s">
        <v>628</v>
      </c>
      <c r="T2186" s="98">
        <v>90</v>
      </c>
      <c r="U2186" s="98">
        <v>6.4</v>
      </c>
      <c r="V2186" s="98">
        <v>1</v>
      </c>
      <c r="W2186" s="98">
        <v>90</v>
      </c>
      <c r="X2186" s="230">
        <v>15</v>
      </c>
      <c r="Y2186" s="283">
        <v>1138.1739500000001</v>
      </c>
      <c r="Z2186" s="283">
        <v>9.1010563000000003E-2</v>
      </c>
      <c r="AA2186" s="283">
        <v>3.0199999000000002E-2</v>
      </c>
      <c r="AB2186" s="283">
        <v>151.08613589999999</v>
      </c>
      <c r="AC2186" s="283">
        <v>37.26396561</v>
      </c>
      <c r="AD2186" s="283">
        <v>28.31999969</v>
      </c>
      <c r="AE2186" s="283">
        <v>160.3537445</v>
      </c>
      <c r="AF2186" s="283">
        <v>-2.3280832770000002</v>
      </c>
      <c r="AG2186" s="283">
        <v>-0.48242184500000002</v>
      </c>
      <c r="AH2186" s="232">
        <v>-2.3280832770000002</v>
      </c>
      <c r="AI2186" s="283">
        <v>-0.48242184500000002</v>
      </c>
      <c r="AJ2186" s="98" t="s">
        <v>6</v>
      </c>
      <c r="AK2186" s="98" t="s">
        <v>6</v>
      </c>
      <c r="AL2186" s="98" t="s">
        <v>6</v>
      </c>
      <c r="AM2186" s="98">
        <v>0</v>
      </c>
      <c r="AN2186" s="98">
        <v>0</v>
      </c>
      <c r="AO2186" s="98" t="s">
        <v>467</v>
      </c>
    </row>
    <row r="2187" spans="1:41" x14ac:dyDescent="0.25">
      <c r="A2187" s="98">
        <v>7</v>
      </c>
      <c r="B2187" s="98" t="s">
        <v>759</v>
      </c>
      <c r="C2187" s="98">
        <v>79</v>
      </c>
      <c r="D2187" s="226">
        <v>43581</v>
      </c>
      <c r="E2187" s="290">
        <v>0.46468749999999998</v>
      </c>
      <c r="F2187" s="290"/>
      <c r="G2187" s="290"/>
      <c r="H2187" s="290"/>
      <c r="I2187" s="290"/>
      <c r="J2187" s="290"/>
      <c r="K2187" s="290"/>
      <c r="L2187" s="290"/>
      <c r="M2187" s="290"/>
      <c r="N2187" s="290"/>
      <c r="O2187" s="290"/>
      <c r="P2187" s="98" t="str">
        <f t="shared" si="34"/>
        <v>7|Transecto TS1|79|20190426|110909</v>
      </c>
      <c r="Q2187" s="98">
        <v>7784214.3380000005</v>
      </c>
      <c r="R2187" s="98">
        <v>551085.85400000005</v>
      </c>
      <c r="S2187" s="98" t="s">
        <v>628</v>
      </c>
      <c r="T2187" s="98">
        <v>90</v>
      </c>
      <c r="U2187" s="98">
        <v>6.7</v>
      </c>
      <c r="V2187" s="98">
        <v>1</v>
      </c>
      <c r="W2187" s="98">
        <v>90</v>
      </c>
      <c r="X2187" s="230">
        <v>5</v>
      </c>
      <c r="Y2187" s="283">
        <v>1138.1739500000001</v>
      </c>
      <c r="Z2187" s="283">
        <v>9.1010563000000003E-2</v>
      </c>
      <c r="AA2187" s="283">
        <v>3.0199999000000002E-2</v>
      </c>
      <c r="AB2187" s="283">
        <v>151.08613589999999</v>
      </c>
      <c r="AC2187" s="283">
        <v>37.26396561</v>
      </c>
      <c r="AD2187" s="283">
        <v>28.31999969</v>
      </c>
      <c r="AE2187" s="283">
        <v>160.3537445</v>
      </c>
      <c r="AF2187" s="283">
        <v>-2.3280832770000002</v>
      </c>
      <c r="AG2187" s="283">
        <v>-0.48242184500000002</v>
      </c>
      <c r="AH2187" s="232">
        <v>-2.3280832770000002</v>
      </c>
      <c r="AI2187" s="283">
        <v>-0.48242184500000002</v>
      </c>
      <c r="AJ2187" s="98" t="s">
        <v>6</v>
      </c>
      <c r="AK2187" s="98" t="s">
        <v>6</v>
      </c>
      <c r="AL2187" s="98" t="s">
        <v>6</v>
      </c>
      <c r="AM2187" s="98">
        <v>0</v>
      </c>
      <c r="AN2187" s="98">
        <v>0</v>
      </c>
      <c r="AO2187" s="98" t="s">
        <v>467</v>
      </c>
    </row>
    <row r="2188" spans="1:41" x14ac:dyDescent="0.25">
      <c r="A2188" s="98">
        <v>7</v>
      </c>
      <c r="B2188" s="98" t="s">
        <v>759</v>
      </c>
      <c r="C2188" s="98">
        <v>80</v>
      </c>
      <c r="D2188" s="226">
        <v>43581</v>
      </c>
      <c r="E2188" s="290">
        <v>0.47232638888888889</v>
      </c>
      <c r="F2188" s="290"/>
      <c r="G2188" s="290"/>
      <c r="H2188" s="290"/>
      <c r="I2188" s="290"/>
      <c r="J2188" s="290"/>
      <c r="K2188" s="290"/>
      <c r="L2188" s="290"/>
      <c r="M2188" s="290"/>
      <c r="N2188" s="290"/>
      <c r="O2188" s="290"/>
      <c r="P2188" s="98" t="str">
        <f t="shared" si="34"/>
        <v>7|Transecto TS1|80|20190426|112009</v>
      </c>
      <c r="Q2188" s="98">
        <v>7784334.8849999998</v>
      </c>
      <c r="R2188" s="98">
        <v>552926.53500000003</v>
      </c>
      <c r="S2188" s="98" t="s">
        <v>628</v>
      </c>
      <c r="T2188" s="98">
        <v>90</v>
      </c>
      <c r="U2188" s="98">
        <v>6.6</v>
      </c>
      <c r="V2188" s="98">
        <v>1</v>
      </c>
      <c r="W2188" s="98">
        <v>90</v>
      </c>
      <c r="X2188" s="230">
        <v>10</v>
      </c>
      <c r="Y2188" s="283">
        <v>1039.107544</v>
      </c>
      <c r="Z2188" s="283">
        <v>9.8311700000000002E-2</v>
      </c>
      <c r="AA2188" s="283">
        <v>3.1599997999999997E-2</v>
      </c>
      <c r="AB2188" s="283">
        <v>155.50897219999999</v>
      </c>
      <c r="AC2188" s="283">
        <v>37.288555150000001</v>
      </c>
      <c r="AD2188" s="283">
        <v>28.359998699999998</v>
      </c>
      <c r="AE2188" s="283">
        <v>160.46461489999999</v>
      </c>
      <c r="AF2188" s="283">
        <v>-2.4062566759999999</v>
      </c>
      <c r="AG2188" s="283">
        <v>-0.521455169</v>
      </c>
      <c r="AH2188" s="232">
        <v>-2.4062566759999999</v>
      </c>
      <c r="AI2188" s="283">
        <v>-0.521455169</v>
      </c>
      <c r="AJ2188" s="98" t="s">
        <v>6</v>
      </c>
      <c r="AK2188" s="98" t="s">
        <v>6</v>
      </c>
      <c r="AL2188" s="98" t="s">
        <v>6</v>
      </c>
      <c r="AM2188" s="98">
        <v>0</v>
      </c>
      <c r="AN2188" s="98">
        <v>0</v>
      </c>
      <c r="AO2188" s="98" t="s">
        <v>467</v>
      </c>
    </row>
    <row r="2189" spans="1:41" x14ac:dyDescent="0.25">
      <c r="A2189" s="98">
        <v>7</v>
      </c>
      <c r="B2189" s="98" t="s">
        <v>759</v>
      </c>
      <c r="C2189" s="98">
        <v>81</v>
      </c>
      <c r="D2189" s="226">
        <v>43581</v>
      </c>
      <c r="E2189" s="290">
        <v>0.48003472222222227</v>
      </c>
      <c r="F2189" s="290"/>
      <c r="G2189" s="290"/>
      <c r="H2189" s="290"/>
      <c r="I2189" s="290"/>
      <c r="J2189" s="290"/>
      <c r="K2189" s="290"/>
      <c r="L2189" s="290"/>
      <c r="M2189" s="290"/>
      <c r="N2189" s="290"/>
      <c r="O2189" s="290"/>
      <c r="P2189" s="98" t="str">
        <f t="shared" si="34"/>
        <v>7|Transecto TS1|81|20190426|113115</v>
      </c>
      <c r="Q2189" s="98">
        <v>7784265.5650000004</v>
      </c>
      <c r="R2189" s="98">
        <v>554761.67299999995</v>
      </c>
      <c r="S2189" s="98" t="s">
        <v>628</v>
      </c>
      <c r="T2189" s="98">
        <v>90</v>
      </c>
      <c r="U2189" s="98">
        <v>6.45</v>
      </c>
      <c r="V2189" s="98">
        <v>1</v>
      </c>
      <c r="W2189" s="98">
        <v>90</v>
      </c>
      <c r="X2189" s="230">
        <v>5</v>
      </c>
      <c r="Y2189" s="283">
        <v>1039.107544</v>
      </c>
      <c r="Z2189" s="283">
        <v>9.8311700000000002E-2</v>
      </c>
      <c r="AA2189" s="283">
        <v>3.1599997999999997E-2</v>
      </c>
      <c r="AB2189" s="283">
        <v>155.50897219999999</v>
      </c>
      <c r="AC2189" s="283">
        <v>37.288555150000001</v>
      </c>
      <c r="AD2189" s="283">
        <v>28.359998699999998</v>
      </c>
      <c r="AE2189" s="283">
        <v>160.46461489999999</v>
      </c>
      <c r="AF2189" s="283">
        <v>-2.4062566759999999</v>
      </c>
      <c r="AG2189" s="283">
        <v>-0.521455169</v>
      </c>
      <c r="AH2189" s="232">
        <v>-2.4062566759999999</v>
      </c>
      <c r="AI2189" s="283">
        <v>-0.521455169</v>
      </c>
      <c r="AJ2189" s="98" t="s">
        <v>6</v>
      </c>
      <c r="AK2189" s="98" t="s">
        <v>6</v>
      </c>
      <c r="AL2189" s="98" t="s">
        <v>6</v>
      </c>
      <c r="AM2189" s="98">
        <v>0</v>
      </c>
      <c r="AN2189" s="98">
        <v>0</v>
      </c>
      <c r="AO2189" s="98" t="s">
        <v>467</v>
      </c>
    </row>
    <row r="2190" spans="1:41" x14ac:dyDescent="0.25">
      <c r="A2190" s="98">
        <v>7</v>
      </c>
      <c r="B2190" s="98" t="s">
        <v>759</v>
      </c>
      <c r="C2190" s="98">
        <v>82</v>
      </c>
      <c r="D2190" s="226">
        <v>43581</v>
      </c>
      <c r="E2190" s="290">
        <v>0.48739583333333331</v>
      </c>
      <c r="F2190" s="290"/>
      <c r="G2190" s="290"/>
      <c r="H2190" s="290"/>
      <c r="I2190" s="290"/>
      <c r="J2190" s="290"/>
      <c r="K2190" s="290"/>
      <c r="L2190" s="290"/>
      <c r="M2190" s="290"/>
      <c r="N2190" s="290"/>
      <c r="O2190" s="290"/>
      <c r="P2190" s="98" t="str">
        <f t="shared" si="34"/>
        <v>7|Transecto TS1|82|20190426|114151</v>
      </c>
      <c r="Q2190" s="98">
        <v>7784361.7860000003</v>
      </c>
      <c r="R2190" s="98">
        <v>556501.92700000003</v>
      </c>
      <c r="S2190" s="98" t="s">
        <v>628</v>
      </c>
      <c r="T2190" s="98">
        <v>90</v>
      </c>
      <c r="U2190" s="98">
        <v>6.45</v>
      </c>
      <c r="V2190" s="98">
        <v>2</v>
      </c>
      <c r="W2190" s="98">
        <v>90</v>
      </c>
      <c r="X2190" s="230">
        <v>10</v>
      </c>
      <c r="Y2190" s="283">
        <v>1039.107544</v>
      </c>
      <c r="Z2190" s="283">
        <v>9.8311700000000002E-2</v>
      </c>
      <c r="AA2190" s="283">
        <v>3.1599997999999997E-2</v>
      </c>
      <c r="AB2190" s="283">
        <v>155.50897219999999</v>
      </c>
      <c r="AC2190" s="283">
        <v>37.288555150000001</v>
      </c>
      <c r="AD2190" s="283">
        <v>28.359998699999998</v>
      </c>
      <c r="AE2190" s="283">
        <v>160.46461489999999</v>
      </c>
      <c r="AF2190" s="283">
        <v>-2.4062566759999999</v>
      </c>
      <c r="AG2190" s="283">
        <v>-0.521455169</v>
      </c>
      <c r="AH2190" s="232">
        <v>-2.4062566759999999</v>
      </c>
      <c r="AI2190" s="283">
        <v>-0.521455169</v>
      </c>
      <c r="AJ2190" s="98" t="s">
        <v>6</v>
      </c>
      <c r="AK2190" s="98" t="s">
        <v>6</v>
      </c>
      <c r="AL2190" s="98" t="s">
        <v>6</v>
      </c>
      <c r="AM2190" s="98">
        <v>0</v>
      </c>
      <c r="AN2190" s="98">
        <v>0</v>
      </c>
      <c r="AO2190" s="98" t="s">
        <v>467</v>
      </c>
    </row>
    <row r="2191" spans="1:41" x14ac:dyDescent="0.25">
      <c r="A2191" s="98">
        <v>7</v>
      </c>
      <c r="B2191" s="98" t="s">
        <v>759</v>
      </c>
      <c r="C2191" s="98">
        <v>83</v>
      </c>
      <c r="D2191" s="226">
        <v>43581</v>
      </c>
      <c r="E2191" s="290">
        <v>0.49615740740740738</v>
      </c>
      <c r="F2191" s="290"/>
      <c r="G2191" s="290"/>
      <c r="H2191" s="290"/>
      <c r="I2191" s="290"/>
      <c r="J2191" s="290"/>
      <c r="K2191" s="290"/>
      <c r="L2191" s="290"/>
      <c r="M2191" s="290"/>
      <c r="N2191" s="290"/>
      <c r="O2191" s="290"/>
      <c r="P2191" s="98" t="str">
        <f t="shared" si="34"/>
        <v>7|Transecto TS1|83|20190426|115428</v>
      </c>
      <c r="Q2191" s="98">
        <v>7784437.2139999997</v>
      </c>
      <c r="R2191" s="98">
        <v>558599.98499999999</v>
      </c>
      <c r="S2191" s="98" t="s">
        <v>628</v>
      </c>
      <c r="T2191" s="98">
        <v>90</v>
      </c>
      <c r="U2191" s="98">
        <v>6.2</v>
      </c>
      <c r="V2191" s="98">
        <v>2</v>
      </c>
      <c r="W2191" s="98">
        <v>90</v>
      </c>
      <c r="X2191" s="230">
        <v>10</v>
      </c>
      <c r="Y2191" s="283">
        <v>850.24731450000002</v>
      </c>
      <c r="Z2191" s="283">
        <v>9.2392347999999999E-2</v>
      </c>
      <c r="AA2191" s="283">
        <v>2.9999998999999999E-2</v>
      </c>
      <c r="AB2191" s="283">
        <v>159.8390656</v>
      </c>
      <c r="AC2191" s="283">
        <v>37.313144680000001</v>
      </c>
      <c r="AD2191" s="283">
        <v>28.39499855</v>
      </c>
      <c r="AE2191" s="283">
        <v>160.52973940000001</v>
      </c>
      <c r="AF2191" s="283">
        <v>-2.4844300750000001</v>
      </c>
      <c r="AG2191" s="283">
        <v>-0.56048846200000002</v>
      </c>
      <c r="AH2191" s="232">
        <v>-2.4844300750000001</v>
      </c>
      <c r="AI2191" s="283">
        <v>-0.56048846200000002</v>
      </c>
      <c r="AJ2191" s="98" t="s">
        <v>6</v>
      </c>
      <c r="AK2191" s="98" t="s">
        <v>6</v>
      </c>
      <c r="AL2191" s="98" t="s">
        <v>6</v>
      </c>
      <c r="AM2191" s="98">
        <v>0</v>
      </c>
      <c r="AN2191" s="98">
        <v>0</v>
      </c>
      <c r="AO2191" s="98" t="s">
        <v>467</v>
      </c>
    </row>
    <row r="2192" spans="1:41" x14ac:dyDescent="0.25">
      <c r="A2192" s="98">
        <v>7</v>
      </c>
      <c r="B2192" s="98" t="s">
        <v>759</v>
      </c>
      <c r="C2192" s="98">
        <v>84</v>
      </c>
      <c r="D2192" s="226">
        <v>43581</v>
      </c>
      <c r="E2192" s="290">
        <v>0.49844907407407407</v>
      </c>
      <c r="F2192" s="290"/>
      <c r="G2192" s="290"/>
      <c r="H2192" s="290"/>
      <c r="I2192" s="290"/>
      <c r="J2192" s="290"/>
      <c r="K2192" s="290"/>
      <c r="L2192" s="290"/>
      <c r="M2192" s="290"/>
      <c r="N2192" s="290"/>
      <c r="O2192" s="290"/>
      <c r="P2192" s="98" t="str">
        <f t="shared" si="34"/>
        <v>7|Transecto TS1|84|20190426|115746</v>
      </c>
      <c r="Q2192" s="98">
        <v>7784424.3169999998</v>
      </c>
      <c r="R2192" s="98">
        <v>559154.84199999995</v>
      </c>
      <c r="S2192" s="98" t="s">
        <v>628</v>
      </c>
      <c r="T2192" s="98">
        <v>90</v>
      </c>
      <c r="U2192" s="98">
        <v>6.4</v>
      </c>
      <c r="V2192" s="98">
        <v>2</v>
      </c>
      <c r="W2192" s="98">
        <v>90</v>
      </c>
      <c r="X2192" s="230">
        <v>10</v>
      </c>
      <c r="Y2192" s="283">
        <v>850.24731450000002</v>
      </c>
      <c r="Z2192" s="283">
        <v>9.2392347999999999E-2</v>
      </c>
      <c r="AA2192" s="283">
        <v>2.9999998999999999E-2</v>
      </c>
      <c r="AB2192" s="283">
        <v>159.8390656</v>
      </c>
      <c r="AC2192" s="283">
        <v>37.313144680000001</v>
      </c>
      <c r="AD2192" s="283">
        <v>28.39499855</v>
      </c>
      <c r="AE2192" s="283">
        <v>160.52973940000001</v>
      </c>
      <c r="AF2192" s="283">
        <v>-2.4844300750000001</v>
      </c>
      <c r="AG2192" s="283">
        <v>-0.56048846200000002</v>
      </c>
      <c r="AH2192" s="232">
        <v>-2.4844300750000001</v>
      </c>
      <c r="AI2192" s="283">
        <v>-0.56048846200000002</v>
      </c>
      <c r="AJ2192" s="98" t="s">
        <v>6</v>
      </c>
      <c r="AK2192" s="98" t="s">
        <v>6</v>
      </c>
      <c r="AL2192" s="98" t="s">
        <v>6</v>
      </c>
      <c r="AM2192" s="98">
        <v>0</v>
      </c>
      <c r="AN2192" s="98">
        <v>0</v>
      </c>
      <c r="AO2192" s="98" t="s">
        <v>467</v>
      </c>
    </row>
    <row r="2193" spans="1:41" x14ac:dyDescent="0.25">
      <c r="A2193" s="98">
        <v>7</v>
      </c>
      <c r="B2193" s="98" t="s">
        <v>759</v>
      </c>
      <c r="C2193" s="98">
        <v>85</v>
      </c>
      <c r="D2193" s="226">
        <v>43581</v>
      </c>
      <c r="E2193" s="290">
        <v>0.50423611111111111</v>
      </c>
      <c r="F2193" s="290"/>
      <c r="G2193" s="290"/>
      <c r="H2193" s="290"/>
      <c r="I2193" s="290"/>
      <c r="J2193" s="290"/>
      <c r="K2193" s="290"/>
      <c r="L2193" s="290"/>
      <c r="M2193" s="290"/>
      <c r="N2193" s="290"/>
      <c r="O2193" s="290"/>
      <c r="P2193" s="98" t="str">
        <f t="shared" si="34"/>
        <v>7|Transecto TS1|85|20190426|120606</v>
      </c>
      <c r="Q2193" s="98">
        <v>7784341.7819999997</v>
      </c>
      <c r="R2193" s="98">
        <v>560515.23400000005</v>
      </c>
      <c r="S2193" s="98" t="s">
        <v>628</v>
      </c>
      <c r="T2193" s="98">
        <v>90</v>
      </c>
      <c r="U2193" s="98">
        <v>6.7</v>
      </c>
      <c r="V2193" s="98">
        <v>2</v>
      </c>
      <c r="W2193" s="98">
        <v>90</v>
      </c>
      <c r="X2193" s="230">
        <v>10</v>
      </c>
      <c r="Y2193" s="283">
        <v>850.24731450000002</v>
      </c>
      <c r="Z2193" s="283">
        <v>9.2392347999999999E-2</v>
      </c>
      <c r="AA2193" s="283">
        <v>2.9999998999999999E-2</v>
      </c>
      <c r="AB2193" s="283">
        <v>159.8390656</v>
      </c>
      <c r="AC2193" s="283">
        <v>37.313144680000001</v>
      </c>
      <c r="AD2193" s="283">
        <v>28.39499855</v>
      </c>
      <c r="AE2193" s="283">
        <v>160.52973940000001</v>
      </c>
      <c r="AF2193" s="283">
        <v>-2.4844300750000001</v>
      </c>
      <c r="AG2193" s="283">
        <v>-0.56048846200000002</v>
      </c>
      <c r="AH2193" s="232">
        <v>-2.4844300750000001</v>
      </c>
      <c r="AI2193" s="283">
        <v>-0.56048846200000002</v>
      </c>
      <c r="AJ2193" s="98" t="s">
        <v>6</v>
      </c>
      <c r="AK2193" s="98" t="s">
        <v>6</v>
      </c>
      <c r="AL2193" s="98" t="s">
        <v>6</v>
      </c>
      <c r="AM2193" s="98">
        <v>1</v>
      </c>
      <c r="AN2193" s="98">
        <v>1</v>
      </c>
      <c r="AO2193" s="98" t="s">
        <v>467</v>
      </c>
    </row>
    <row r="2194" spans="1:41" x14ac:dyDescent="0.25">
      <c r="A2194" s="98">
        <v>7</v>
      </c>
      <c r="B2194" s="98" t="s">
        <v>759</v>
      </c>
      <c r="C2194" s="98">
        <v>86</v>
      </c>
      <c r="D2194" s="226">
        <v>43581</v>
      </c>
      <c r="E2194" s="290">
        <v>0.51991898148148141</v>
      </c>
      <c r="F2194" s="290"/>
      <c r="G2194" s="290"/>
      <c r="H2194" s="290"/>
      <c r="I2194" s="290"/>
      <c r="J2194" s="290"/>
      <c r="K2194" s="290"/>
      <c r="L2194" s="290"/>
      <c r="M2194" s="290"/>
      <c r="N2194" s="290"/>
      <c r="O2194" s="290"/>
      <c r="P2194" s="98" t="str">
        <f t="shared" si="34"/>
        <v>7|Transecto TS1|86|20190426|122841</v>
      </c>
      <c r="Q2194" s="98">
        <v>7784334.5789999999</v>
      </c>
      <c r="R2194" s="98">
        <v>564243.29099999997</v>
      </c>
      <c r="S2194" s="98" t="s">
        <v>628</v>
      </c>
      <c r="T2194" s="98">
        <v>90</v>
      </c>
      <c r="U2194" s="98">
        <v>6.2</v>
      </c>
      <c r="V2194" s="98">
        <v>2</v>
      </c>
      <c r="W2194" s="98">
        <v>90</v>
      </c>
      <c r="X2194" s="230">
        <v>10</v>
      </c>
      <c r="Y2194" s="283">
        <v>583.71166989999995</v>
      </c>
      <c r="Z2194" s="283">
        <v>9.1780528E-2</v>
      </c>
      <c r="AA2194" s="283">
        <v>2.9999998999999999E-2</v>
      </c>
      <c r="AB2194" s="283">
        <v>164.15063480000001</v>
      </c>
      <c r="AC2194" s="283">
        <v>37.337734220000002</v>
      </c>
      <c r="AD2194" s="283">
        <v>28.52999878</v>
      </c>
      <c r="AE2194" s="283">
        <v>160.4688721</v>
      </c>
      <c r="AF2194" s="283">
        <v>-2.5626034739999999</v>
      </c>
      <c r="AG2194" s="283">
        <v>-0.59952181599999999</v>
      </c>
      <c r="AH2194" s="232">
        <v>-2.5626034739999999</v>
      </c>
      <c r="AI2194" s="283">
        <v>-0.59952181599999999</v>
      </c>
      <c r="AJ2194" s="98" t="s">
        <v>6</v>
      </c>
      <c r="AK2194" s="98" t="s">
        <v>6</v>
      </c>
      <c r="AL2194" s="98" t="s">
        <v>6</v>
      </c>
      <c r="AM2194" s="98">
        <v>1</v>
      </c>
      <c r="AN2194" s="98">
        <v>1</v>
      </c>
      <c r="AO2194" s="98" t="s">
        <v>467</v>
      </c>
    </row>
    <row r="2195" spans="1:41" x14ac:dyDescent="0.25">
      <c r="A2195" s="98">
        <v>7</v>
      </c>
      <c r="B2195" s="98" t="s">
        <v>759</v>
      </c>
      <c r="C2195" s="98">
        <v>87</v>
      </c>
      <c r="D2195" s="226">
        <v>43581</v>
      </c>
      <c r="E2195" s="290">
        <v>0.52833333333333332</v>
      </c>
      <c r="F2195" s="290"/>
      <c r="G2195" s="290"/>
      <c r="H2195" s="290"/>
      <c r="I2195" s="290"/>
      <c r="J2195" s="290"/>
      <c r="K2195" s="290"/>
      <c r="L2195" s="290"/>
      <c r="M2195" s="290"/>
      <c r="N2195" s="290"/>
      <c r="O2195" s="290"/>
      <c r="P2195" s="98" t="str">
        <f t="shared" si="34"/>
        <v>7|Transecto TS1|87|20190426|124048</v>
      </c>
      <c r="Q2195" s="98">
        <v>7784265.4189999998</v>
      </c>
      <c r="R2195" s="98">
        <v>566290.67599999998</v>
      </c>
      <c r="S2195" s="98" t="s">
        <v>628</v>
      </c>
      <c r="T2195" s="98">
        <v>90</v>
      </c>
      <c r="U2195" s="98">
        <v>6.43</v>
      </c>
      <c r="V2195" s="98">
        <v>2</v>
      </c>
      <c r="W2195" s="98">
        <v>90</v>
      </c>
      <c r="X2195" s="230">
        <v>10</v>
      </c>
      <c r="Y2195" s="283">
        <v>328.46090700000002</v>
      </c>
      <c r="Z2195" s="283">
        <v>9.3026056999999995E-2</v>
      </c>
      <c r="AA2195" s="283">
        <v>3.0999999E-2</v>
      </c>
      <c r="AB2195" s="283">
        <v>168.5324554</v>
      </c>
      <c r="AC2195" s="283">
        <v>37.352069849999999</v>
      </c>
      <c r="AD2195" s="283">
        <v>28.539999009999999</v>
      </c>
      <c r="AE2195" s="283">
        <v>160.28201290000001</v>
      </c>
      <c r="AF2195" s="283">
        <v>-2.624916077</v>
      </c>
      <c r="AG2195" s="283">
        <v>-0.636420608</v>
      </c>
      <c r="AH2195" s="232">
        <v>-2.624916077</v>
      </c>
      <c r="AI2195" s="283">
        <v>-0.636420608</v>
      </c>
      <c r="AJ2195" s="98" t="s">
        <v>6</v>
      </c>
      <c r="AK2195" s="98" t="s">
        <v>6</v>
      </c>
      <c r="AL2195" s="98" t="s">
        <v>6</v>
      </c>
      <c r="AM2195" s="98">
        <v>1</v>
      </c>
      <c r="AN2195" s="98">
        <v>1</v>
      </c>
      <c r="AO2195" s="98" t="s">
        <v>467</v>
      </c>
    </row>
    <row r="2196" spans="1:41" x14ac:dyDescent="0.25">
      <c r="A2196" s="98">
        <v>7</v>
      </c>
      <c r="B2196" s="98" t="s">
        <v>759</v>
      </c>
      <c r="C2196" s="98">
        <v>88</v>
      </c>
      <c r="D2196" s="226">
        <v>43581</v>
      </c>
      <c r="E2196" s="290">
        <v>0.53583333333333327</v>
      </c>
      <c r="F2196" s="290"/>
      <c r="G2196" s="290"/>
      <c r="H2196" s="290"/>
      <c r="I2196" s="290"/>
      <c r="J2196" s="290"/>
      <c r="K2196" s="290"/>
      <c r="L2196" s="290"/>
      <c r="M2196" s="290"/>
      <c r="N2196" s="290"/>
      <c r="O2196" s="290"/>
      <c r="P2196" s="98" t="str">
        <f t="shared" si="34"/>
        <v>7|Transecto TS1|88|20190426|125136</v>
      </c>
      <c r="Q2196" s="98">
        <v>7784203.5449999999</v>
      </c>
      <c r="R2196" s="98">
        <v>567987.73199999996</v>
      </c>
      <c r="S2196" s="98" t="s">
        <v>628</v>
      </c>
      <c r="T2196" s="98">
        <v>90</v>
      </c>
      <c r="U2196" s="98">
        <v>6.4</v>
      </c>
      <c r="V2196" s="98">
        <v>1</v>
      </c>
      <c r="W2196" s="98">
        <v>90</v>
      </c>
      <c r="X2196" s="230">
        <v>20</v>
      </c>
      <c r="Y2196" s="283">
        <v>328.46090700000002</v>
      </c>
      <c r="Z2196" s="283">
        <v>9.3026056999999995E-2</v>
      </c>
      <c r="AA2196" s="283">
        <v>3.0999999E-2</v>
      </c>
      <c r="AB2196" s="283">
        <v>168.5324554</v>
      </c>
      <c r="AC2196" s="283">
        <v>37.352069849999999</v>
      </c>
      <c r="AD2196" s="283">
        <v>28.539999009999999</v>
      </c>
      <c r="AE2196" s="283">
        <v>160.28201290000001</v>
      </c>
      <c r="AF2196" s="283">
        <v>-2.624916077</v>
      </c>
      <c r="AG2196" s="283">
        <v>-0.636420608</v>
      </c>
      <c r="AH2196" s="232">
        <v>-2.624916077</v>
      </c>
      <c r="AI2196" s="283">
        <v>-0.636420608</v>
      </c>
      <c r="AJ2196" s="98" t="s">
        <v>6</v>
      </c>
      <c r="AK2196" s="98" t="s">
        <v>6</v>
      </c>
      <c r="AL2196" s="98" t="s">
        <v>6</v>
      </c>
      <c r="AM2196" s="98">
        <v>0</v>
      </c>
      <c r="AN2196" s="98">
        <v>0</v>
      </c>
      <c r="AO2196" s="98" t="s">
        <v>467</v>
      </c>
    </row>
    <row r="2197" spans="1:41" x14ac:dyDescent="0.25">
      <c r="A2197" s="98">
        <v>7</v>
      </c>
      <c r="B2197" s="98" t="s">
        <v>759</v>
      </c>
      <c r="C2197" s="98">
        <v>89</v>
      </c>
      <c r="D2197" s="226">
        <v>43581</v>
      </c>
      <c r="E2197" s="290">
        <v>0.54443287037037036</v>
      </c>
      <c r="F2197" s="290"/>
      <c r="G2197" s="290"/>
      <c r="H2197" s="290"/>
      <c r="I2197" s="290"/>
      <c r="J2197" s="290"/>
      <c r="K2197" s="290"/>
      <c r="L2197" s="290"/>
      <c r="M2197" s="290"/>
      <c r="N2197" s="290"/>
      <c r="O2197" s="290"/>
      <c r="P2197" s="98" t="str">
        <f t="shared" si="34"/>
        <v>7|Transecto TS1|89|20190426|130359</v>
      </c>
      <c r="Q2197" s="98">
        <v>7784311.4680000003</v>
      </c>
      <c r="R2197" s="98">
        <v>569940.95799999998</v>
      </c>
      <c r="S2197" s="98" t="s">
        <v>628</v>
      </c>
      <c r="T2197" s="98">
        <v>90</v>
      </c>
      <c r="U2197" s="98">
        <v>6.7</v>
      </c>
      <c r="V2197" s="98">
        <v>1</v>
      </c>
      <c r="W2197" s="98">
        <v>90</v>
      </c>
      <c r="X2197" s="230">
        <v>10</v>
      </c>
      <c r="Y2197" s="283">
        <v>129.7006226</v>
      </c>
      <c r="Z2197" s="283">
        <v>9.2839003000000003E-2</v>
      </c>
      <c r="AA2197" s="283">
        <v>2.9199999000000001E-2</v>
      </c>
      <c r="AB2197" s="283">
        <v>172.7483063</v>
      </c>
      <c r="AC2197" s="283">
        <v>37.356151580000002</v>
      </c>
      <c r="AD2197" s="283">
        <v>28.494998930000001</v>
      </c>
      <c r="AE2197" s="283">
        <v>160.0187683</v>
      </c>
      <c r="AF2197" s="283">
        <v>-2.6713659760000001</v>
      </c>
      <c r="AG2197" s="283">
        <v>-0.67118471899999999</v>
      </c>
      <c r="AH2197" s="232">
        <v>-2.6713659760000001</v>
      </c>
      <c r="AI2197" s="283">
        <v>-0.67118471899999999</v>
      </c>
      <c r="AJ2197" s="98" t="s">
        <v>6</v>
      </c>
      <c r="AK2197" s="98" t="s">
        <v>6</v>
      </c>
      <c r="AL2197" s="98" t="s">
        <v>6</v>
      </c>
      <c r="AM2197" s="98">
        <v>0</v>
      </c>
      <c r="AN2197" s="98">
        <v>0</v>
      </c>
      <c r="AO2197" s="98" t="s">
        <v>467</v>
      </c>
    </row>
    <row r="2198" spans="1:41" x14ac:dyDescent="0.25">
      <c r="A2198" s="98">
        <v>7</v>
      </c>
      <c r="B2198" s="98" t="s">
        <v>759</v>
      </c>
      <c r="C2198" s="98">
        <v>90</v>
      </c>
      <c r="D2198" s="226">
        <v>43581</v>
      </c>
      <c r="E2198" s="290">
        <v>0.55245370370370372</v>
      </c>
      <c r="F2198" s="290"/>
      <c r="G2198" s="290"/>
      <c r="H2198" s="290"/>
      <c r="I2198" s="290"/>
      <c r="J2198" s="290"/>
      <c r="K2198" s="290"/>
      <c r="L2198" s="290"/>
      <c r="M2198" s="290"/>
      <c r="N2198" s="290"/>
      <c r="O2198" s="290"/>
      <c r="P2198" s="98" t="str">
        <f t="shared" si="34"/>
        <v>7|Transecto TS1|90|20190426|131532</v>
      </c>
      <c r="Q2198" s="98">
        <v>7784294.8760000002</v>
      </c>
      <c r="R2198" s="98">
        <v>571844.00699999998</v>
      </c>
      <c r="S2198" s="98">
        <v>92</v>
      </c>
      <c r="T2198" s="98">
        <v>90</v>
      </c>
      <c r="U2198" s="98">
        <v>6.55</v>
      </c>
      <c r="V2198" s="98">
        <v>1</v>
      </c>
      <c r="W2198" s="98">
        <v>90</v>
      </c>
      <c r="X2198" s="230">
        <v>20</v>
      </c>
      <c r="Y2198" s="283">
        <v>129.7006226</v>
      </c>
      <c r="Z2198" s="283">
        <v>9.2839003000000003E-2</v>
      </c>
      <c r="AA2198" s="283">
        <v>2.9199999000000001E-2</v>
      </c>
      <c r="AB2198" s="283">
        <v>172.7483063</v>
      </c>
      <c r="AC2198" s="283">
        <v>37.356151580000002</v>
      </c>
      <c r="AD2198" s="283">
        <v>28.494998930000001</v>
      </c>
      <c r="AE2198" s="283">
        <v>160.0187683</v>
      </c>
      <c r="AF2198" s="283">
        <v>-2.6713659760000001</v>
      </c>
      <c r="AG2198" s="283">
        <v>-0.67118471899999999</v>
      </c>
      <c r="AH2198" s="232">
        <v>-2.6713659760000001</v>
      </c>
      <c r="AI2198" s="283">
        <v>-0.67118471899999999</v>
      </c>
      <c r="AJ2198" s="98" t="s">
        <v>6</v>
      </c>
      <c r="AK2198" s="98" t="s">
        <v>6</v>
      </c>
      <c r="AL2198" s="98" t="s">
        <v>6</v>
      </c>
      <c r="AM2198" s="98">
        <v>0</v>
      </c>
      <c r="AN2198" s="98">
        <v>0</v>
      </c>
      <c r="AO2198" s="98" t="s">
        <v>467</v>
      </c>
    </row>
    <row r="2199" spans="1:41" x14ac:dyDescent="0.25">
      <c r="A2199" s="98">
        <v>7</v>
      </c>
      <c r="B2199" s="98" t="s">
        <v>759</v>
      </c>
      <c r="C2199" s="98">
        <v>91</v>
      </c>
      <c r="D2199" s="226">
        <v>43581</v>
      </c>
      <c r="E2199" s="290">
        <v>0.56031249999999999</v>
      </c>
      <c r="F2199" s="290"/>
      <c r="G2199" s="290"/>
      <c r="H2199" s="290"/>
      <c r="I2199" s="290"/>
      <c r="J2199" s="290"/>
      <c r="K2199" s="290"/>
      <c r="L2199" s="290"/>
      <c r="M2199" s="290"/>
      <c r="N2199" s="290"/>
      <c r="O2199" s="290"/>
      <c r="P2199" s="98" t="str">
        <f t="shared" si="34"/>
        <v>7|Transecto TS1|91|20190426|132651</v>
      </c>
      <c r="Q2199" s="98">
        <v>7784226.4780000001</v>
      </c>
      <c r="R2199" s="98">
        <v>573755.05700000003</v>
      </c>
      <c r="S2199" s="98">
        <v>79</v>
      </c>
      <c r="T2199" s="98">
        <v>90</v>
      </c>
      <c r="U2199" s="98">
        <v>6.61</v>
      </c>
      <c r="V2199" s="98">
        <v>1</v>
      </c>
      <c r="W2199" s="98">
        <v>90</v>
      </c>
      <c r="X2199" s="230">
        <v>15</v>
      </c>
      <c r="Y2199" s="283">
        <v>129.7006226</v>
      </c>
      <c r="Z2199" s="283">
        <v>9.2839003000000003E-2</v>
      </c>
      <c r="AA2199" s="283">
        <v>2.9199999000000001E-2</v>
      </c>
      <c r="AB2199" s="283">
        <v>172.7483063</v>
      </c>
      <c r="AC2199" s="283">
        <v>37.356151580000002</v>
      </c>
      <c r="AD2199" s="283">
        <v>28.494998930000001</v>
      </c>
      <c r="AE2199" s="283">
        <v>160.0187683</v>
      </c>
      <c r="AF2199" s="283">
        <v>-2.6713659760000001</v>
      </c>
      <c r="AG2199" s="283">
        <v>-0.67118471899999999</v>
      </c>
      <c r="AH2199" s="232">
        <v>-2.6713659760000001</v>
      </c>
      <c r="AI2199" s="283">
        <v>-0.67118471899999999</v>
      </c>
      <c r="AJ2199" s="98" t="s">
        <v>6</v>
      </c>
      <c r="AK2199" s="98" t="s">
        <v>6</v>
      </c>
      <c r="AL2199" s="98" t="s">
        <v>6</v>
      </c>
      <c r="AM2199" s="98">
        <v>0</v>
      </c>
      <c r="AN2199" s="98">
        <v>0</v>
      </c>
      <c r="AO2199" s="98" t="s">
        <v>467</v>
      </c>
    </row>
    <row r="2200" spans="1:41" x14ac:dyDescent="0.25">
      <c r="A2200" s="98">
        <v>7</v>
      </c>
      <c r="B2200" s="98" t="s">
        <v>759</v>
      </c>
      <c r="C2200" s="98">
        <v>92</v>
      </c>
      <c r="D2200" s="226">
        <v>43581</v>
      </c>
      <c r="E2200" s="290">
        <v>0.56768518518518518</v>
      </c>
      <c r="F2200" s="290"/>
      <c r="G2200" s="290"/>
      <c r="H2200" s="290"/>
      <c r="I2200" s="290"/>
      <c r="J2200" s="290"/>
      <c r="K2200" s="290"/>
      <c r="L2200" s="290"/>
      <c r="M2200" s="290"/>
      <c r="N2200" s="290"/>
      <c r="O2200" s="290"/>
      <c r="P2200" s="98" t="str">
        <f t="shared" si="34"/>
        <v>7|Transecto TS1|92|20190426|133728</v>
      </c>
      <c r="Q2200" s="98">
        <v>7784320.6610000003</v>
      </c>
      <c r="R2200" s="98">
        <v>575555.82700000005</v>
      </c>
      <c r="S2200" s="98">
        <v>77</v>
      </c>
      <c r="T2200" s="98">
        <v>90</v>
      </c>
      <c r="U2200" s="98">
        <v>6.12</v>
      </c>
      <c r="V2200" s="98">
        <v>1</v>
      </c>
      <c r="W2200" s="98">
        <v>90</v>
      </c>
      <c r="X2200" s="230">
        <v>20</v>
      </c>
      <c r="Y2200" s="283">
        <v>67.442771910000005</v>
      </c>
      <c r="Z2200" s="283">
        <v>9.3888886000000005E-2</v>
      </c>
      <c r="AA2200" s="283">
        <v>2.9399998E-2</v>
      </c>
      <c r="AB2200" s="283">
        <v>177.12036130000001</v>
      </c>
      <c r="AC2200" s="283">
        <v>37.360233309999998</v>
      </c>
      <c r="AD2200" s="283">
        <v>28.584999079999999</v>
      </c>
      <c r="AE2200" s="283">
        <v>159.67912290000001</v>
      </c>
      <c r="AF2200" s="283">
        <v>-2.717815876</v>
      </c>
      <c r="AG2200" s="283">
        <v>-0.70594882999999997</v>
      </c>
      <c r="AH2200" s="232">
        <v>-2.717815876</v>
      </c>
      <c r="AI2200" s="283">
        <v>-0.70594882999999997</v>
      </c>
      <c r="AJ2200" s="98" t="s">
        <v>6</v>
      </c>
      <c r="AK2200" s="98" t="s">
        <v>6</v>
      </c>
      <c r="AL2200" s="98" t="s">
        <v>6</v>
      </c>
      <c r="AM2200" s="98">
        <v>0</v>
      </c>
      <c r="AN2200" s="98">
        <v>0</v>
      </c>
      <c r="AO2200" s="98" t="s">
        <v>467</v>
      </c>
    </row>
    <row r="2201" spans="1:41" x14ac:dyDescent="0.25">
      <c r="A2201" s="98">
        <v>7</v>
      </c>
      <c r="B2201" s="98" t="s">
        <v>759</v>
      </c>
      <c r="C2201" s="98">
        <v>93</v>
      </c>
      <c r="D2201" s="226">
        <v>43581</v>
      </c>
      <c r="E2201" s="290">
        <v>0.57563657407407409</v>
      </c>
      <c r="F2201" s="290"/>
      <c r="G2201" s="290"/>
      <c r="H2201" s="290"/>
      <c r="I2201" s="290"/>
      <c r="J2201" s="290"/>
      <c r="K2201" s="290"/>
      <c r="L2201" s="290"/>
      <c r="M2201" s="290"/>
      <c r="N2201" s="290"/>
      <c r="O2201" s="290"/>
      <c r="P2201" s="98" t="str">
        <f t="shared" si="34"/>
        <v>7|Transecto TS1|93|20190426|134855</v>
      </c>
      <c r="Q2201" s="98">
        <v>7784370.7920000004</v>
      </c>
      <c r="R2201" s="98">
        <v>577520.18200000003</v>
      </c>
      <c r="S2201" s="98">
        <v>73</v>
      </c>
      <c r="T2201" s="98">
        <v>90</v>
      </c>
      <c r="U2201" s="98">
        <v>6.68</v>
      </c>
      <c r="V2201" s="98">
        <v>1</v>
      </c>
      <c r="W2201" s="98">
        <v>90</v>
      </c>
      <c r="X2201" s="230">
        <v>20</v>
      </c>
      <c r="Y2201" s="283">
        <v>67.442771910000005</v>
      </c>
      <c r="Z2201" s="283">
        <v>9.3888886000000005E-2</v>
      </c>
      <c r="AA2201" s="283">
        <v>2.9399998E-2</v>
      </c>
      <c r="AB2201" s="283">
        <v>177.12036130000001</v>
      </c>
      <c r="AC2201" s="283">
        <v>37.360233309999998</v>
      </c>
      <c r="AD2201" s="283">
        <v>28.584999079999999</v>
      </c>
      <c r="AE2201" s="283">
        <v>159.67912290000001</v>
      </c>
      <c r="AF2201" s="283">
        <v>-2.717815876</v>
      </c>
      <c r="AG2201" s="283">
        <v>-0.70594882999999997</v>
      </c>
      <c r="AH2201" s="232">
        <v>-2.717815876</v>
      </c>
      <c r="AI2201" s="283">
        <v>-0.70594882999999997</v>
      </c>
      <c r="AJ2201" s="98" t="s">
        <v>6</v>
      </c>
      <c r="AK2201" s="98" t="s">
        <v>6</v>
      </c>
      <c r="AL2201" s="98" t="s">
        <v>6</v>
      </c>
      <c r="AM2201" s="98">
        <v>0</v>
      </c>
      <c r="AN2201" s="98">
        <v>0</v>
      </c>
      <c r="AO2201" s="98" t="s">
        <v>467</v>
      </c>
    </row>
    <row r="2202" spans="1:41" x14ac:dyDescent="0.25">
      <c r="A2202" s="98">
        <v>7</v>
      </c>
      <c r="B2202" s="98" t="s">
        <v>759</v>
      </c>
      <c r="C2202" s="98">
        <v>94</v>
      </c>
      <c r="D2202" s="226">
        <v>43581</v>
      </c>
      <c r="E2202" s="290">
        <v>0.58337962962962964</v>
      </c>
      <c r="F2202" s="290"/>
      <c r="G2202" s="290"/>
      <c r="H2202" s="290"/>
      <c r="I2202" s="290"/>
      <c r="J2202" s="290"/>
      <c r="K2202" s="290"/>
      <c r="L2202" s="290"/>
      <c r="M2202" s="290"/>
      <c r="N2202" s="290"/>
      <c r="O2202" s="290"/>
      <c r="P2202" s="98" t="str">
        <f t="shared" si="34"/>
        <v>7|Transecto TS1|94|20190426|140004</v>
      </c>
      <c r="Q2202" s="98">
        <v>7784295.5999999996</v>
      </c>
      <c r="R2202" s="98">
        <v>579423.93599999999</v>
      </c>
      <c r="S2202" s="98">
        <v>72</v>
      </c>
      <c r="T2202" s="98">
        <v>90</v>
      </c>
      <c r="U2202" s="98">
        <v>6.2</v>
      </c>
      <c r="V2202" s="98">
        <v>1</v>
      </c>
      <c r="W2202" s="98">
        <v>90</v>
      </c>
      <c r="X2202" s="230">
        <v>20</v>
      </c>
      <c r="Y2202" s="283">
        <v>71.29904938</v>
      </c>
      <c r="Z2202" s="283">
        <v>9.6162252000000004E-2</v>
      </c>
      <c r="AA2202" s="283">
        <v>3.1399998999999998E-2</v>
      </c>
      <c r="AB2202" s="283">
        <v>181.3830566</v>
      </c>
      <c r="AC2202" s="283">
        <v>37.36431503</v>
      </c>
      <c r="AD2202" s="283">
        <v>28.65499878</v>
      </c>
      <c r="AE2202" s="283">
        <v>159.4114075</v>
      </c>
      <c r="AF2202" s="283">
        <v>-2.7642657759999998</v>
      </c>
      <c r="AG2202" s="283">
        <v>-0.74071294099999996</v>
      </c>
      <c r="AH2202" s="232">
        <v>-2.7642657759999998</v>
      </c>
      <c r="AI2202" s="283">
        <v>-0.74071294099999996</v>
      </c>
      <c r="AJ2202" s="98" t="s">
        <v>6</v>
      </c>
      <c r="AK2202" s="98" t="s">
        <v>6</v>
      </c>
      <c r="AL2202" s="98" t="s">
        <v>6</v>
      </c>
      <c r="AM2202" s="98">
        <v>0</v>
      </c>
      <c r="AN2202" s="98">
        <v>0</v>
      </c>
      <c r="AO2202" s="98" t="s">
        <v>467</v>
      </c>
    </row>
    <row r="2203" spans="1:41" x14ac:dyDescent="0.25">
      <c r="A2203" s="98">
        <v>7</v>
      </c>
      <c r="B2203" s="98" t="s">
        <v>759</v>
      </c>
      <c r="C2203" s="98">
        <v>95</v>
      </c>
      <c r="D2203" s="226">
        <v>43581</v>
      </c>
      <c r="E2203" s="290">
        <v>0.59167824074074071</v>
      </c>
      <c r="F2203" s="290"/>
      <c r="G2203" s="290"/>
      <c r="H2203" s="290"/>
      <c r="I2203" s="290"/>
      <c r="J2203" s="290"/>
      <c r="K2203" s="290"/>
      <c r="L2203" s="290"/>
      <c r="M2203" s="290"/>
      <c r="N2203" s="290"/>
      <c r="O2203" s="290"/>
      <c r="P2203" s="98" t="str">
        <f t="shared" si="34"/>
        <v>7|Transecto TS1|95|20190426|141201</v>
      </c>
      <c r="Q2203" s="98">
        <v>7784378.8229999999</v>
      </c>
      <c r="R2203" s="98">
        <v>581447.69999999995</v>
      </c>
      <c r="S2203" s="98">
        <v>73</v>
      </c>
      <c r="T2203" s="98">
        <v>90</v>
      </c>
      <c r="U2203" s="98">
        <v>6.93</v>
      </c>
      <c r="V2203" s="98">
        <v>1</v>
      </c>
      <c r="W2203" s="98">
        <v>90</v>
      </c>
      <c r="X2203" s="230">
        <v>10</v>
      </c>
      <c r="Y2203" s="283">
        <v>71.29904938</v>
      </c>
      <c r="Z2203" s="283">
        <v>9.6162252000000004E-2</v>
      </c>
      <c r="AA2203" s="283">
        <v>3.1399998999999998E-2</v>
      </c>
      <c r="AB2203" s="283">
        <v>181.3830566</v>
      </c>
      <c r="AC2203" s="283">
        <v>37.36431503</v>
      </c>
      <c r="AD2203" s="283">
        <v>28.65499878</v>
      </c>
      <c r="AE2203" s="283">
        <v>159.4114075</v>
      </c>
      <c r="AF2203" s="283">
        <v>-2.7642657759999998</v>
      </c>
      <c r="AG2203" s="283">
        <v>-0.74071294099999996</v>
      </c>
      <c r="AH2203" s="232">
        <v>-2.7642657759999998</v>
      </c>
      <c r="AI2203" s="283">
        <v>-0.74071294099999996</v>
      </c>
      <c r="AJ2203" s="98" t="s">
        <v>6</v>
      </c>
      <c r="AK2203" s="98" t="s">
        <v>6</v>
      </c>
      <c r="AL2203" s="98" t="s">
        <v>6</v>
      </c>
      <c r="AM2203" s="98">
        <v>0</v>
      </c>
      <c r="AN2203" s="98">
        <v>0</v>
      </c>
      <c r="AO2203" s="98" t="s">
        <v>467</v>
      </c>
    </row>
    <row r="2204" spans="1:41" x14ac:dyDescent="0.25">
      <c r="A2204" s="98">
        <v>7</v>
      </c>
      <c r="B2204" s="98" t="s">
        <v>759</v>
      </c>
      <c r="C2204" s="98">
        <v>96</v>
      </c>
      <c r="D2204" s="226">
        <v>43581</v>
      </c>
      <c r="E2204" s="290">
        <v>0.59942129629629626</v>
      </c>
      <c r="F2204" s="290"/>
      <c r="G2204" s="290"/>
      <c r="H2204" s="290"/>
      <c r="I2204" s="290"/>
      <c r="J2204" s="290"/>
      <c r="K2204" s="290"/>
      <c r="L2204" s="290"/>
      <c r="M2204" s="290"/>
      <c r="N2204" s="290"/>
      <c r="O2204" s="290"/>
      <c r="P2204" s="98" t="str">
        <f t="shared" si="34"/>
        <v>7|Transecto TS1|96|20190426|142310</v>
      </c>
      <c r="Q2204" s="98">
        <v>7784394.4170000004</v>
      </c>
      <c r="R2204" s="98">
        <v>583372.93900000001</v>
      </c>
      <c r="S2204" s="98">
        <v>74</v>
      </c>
      <c r="T2204" s="98">
        <v>90</v>
      </c>
      <c r="U2204" s="98">
        <v>7</v>
      </c>
      <c r="V2204" s="98">
        <v>2</v>
      </c>
      <c r="W2204" s="98">
        <v>90</v>
      </c>
      <c r="X2204" s="230">
        <v>20</v>
      </c>
      <c r="Y2204" s="283">
        <v>70.99156189</v>
      </c>
      <c r="Z2204" s="283">
        <v>9.6299021999999998E-2</v>
      </c>
      <c r="AA2204" s="283">
        <v>3.1199998999999999E-2</v>
      </c>
      <c r="AB2204" s="283">
        <v>185.6799316</v>
      </c>
      <c r="AC2204" s="283">
        <v>37.368396760000003</v>
      </c>
      <c r="AD2204" s="283">
        <v>28.689998630000002</v>
      </c>
      <c r="AE2204" s="283">
        <v>159.21559139999999</v>
      </c>
      <c r="AF2204" s="283">
        <v>-2.810715675</v>
      </c>
      <c r="AG2204" s="283">
        <v>-0.77547705199999994</v>
      </c>
      <c r="AH2204" s="232">
        <v>-2.810715675</v>
      </c>
      <c r="AI2204" s="283">
        <v>-0.77547705199999994</v>
      </c>
      <c r="AJ2204" s="98" t="s">
        <v>6</v>
      </c>
      <c r="AK2204" s="98" t="s">
        <v>6</v>
      </c>
      <c r="AL2204" s="98" t="s">
        <v>6</v>
      </c>
      <c r="AM2204" s="98">
        <v>0</v>
      </c>
      <c r="AN2204" s="98">
        <v>0</v>
      </c>
      <c r="AO2204" s="98" t="s">
        <v>467</v>
      </c>
    </row>
    <row r="2205" spans="1:41" x14ac:dyDescent="0.25">
      <c r="A2205" s="98">
        <v>7</v>
      </c>
      <c r="B2205" s="98" t="s">
        <v>759</v>
      </c>
      <c r="C2205" s="98">
        <v>97</v>
      </c>
      <c r="D2205" s="226">
        <v>43581</v>
      </c>
      <c r="E2205" s="290">
        <v>0.60703703703703704</v>
      </c>
      <c r="F2205" s="290"/>
      <c r="G2205" s="290"/>
      <c r="H2205" s="290"/>
      <c r="I2205" s="290"/>
      <c r="J2205" s="290"/>
      <c r="K2205" s="290"/>
      <c r="L2205" s="290"/>
      <c r="M2205" s="290"/>
      <c r="N2205" s="290"/>
      <c r="O2205" s="290"/>
      <c r="P2205" s="98" t="str">
        <f t="shared" si="34"/>
        <v>7|Transecto TS1|97|20190426|143408</v>
      </c>
      <c r="Q2205" s="98">
        <v>7784282.9359999998</v>
      </c>
      <c r="R2205" s="98">
        <v>585256.23499999999</v>
      </c>
      <c r="S2205" s="98">
        <v>72</v>
      </c>
      <c r="T2205" s="98">
        <v>90</v>
      </c>
      <c r="U2205" s="98">
        <v>7.16</v>
      </c>
      <c r="V2205" s="98">
        <v>2</v>
      </c>
      <c r="W2205" s="98">
        <v>90</v>
      </c>
      <c r="X2205" s="230">
        <v>30</v>
      </c>
      <c r="Y2205" s="283">
        <v>70.99156189</v>
      </c>
      <c r="Z2205" s="283">
        <v>9.6299021999999998E-2</v>
      </c>
      <c r="AA2205" s="283">
        <v>3.1199998999999999E-2</v>
      </c>
      <c r="AB2205" s="283">
        <v>185.6799316</v>
      </c>
      <c r="AC2205" s="283">
        <v>37.368396760000003</v>
      </c>
      <c r="AD2205" s="283">
        <v>28.689998630000002</v>
      </c>
      <c r="AE2205" s="283">
        <v>159.21559139999999</v>
      </c>
      <c r="AF2205" s="283">
        <v>-2.810715675</v>
      </c>
      <c r="AG2205" s="283">
        <v>-0.77547705199999994</v>
      </c>
      <c r="AH2205" s="232">
        <v>-2.810715675</v>
      </c>
      <c r="AI2205" s="283">
        <v>-0.77547705199999994</v>
      </c>
      <c r="AJ2205" s="98" t="s">
        <v>6</v>
      </c>
      <c r="AK2205" s="98" t="s">
        <v>6</v>
      </c>
      <c r="AL2205" s="98" t="s">
        <v>6</v>
      </c>
      <c r="AM2205" s="98">
        <v>0</v>
      </c>
      <c r="AN2205" s="98">
        <v>0</v>
      </c>
      <c r="AO2205" s="98" t="s">
        <v>467</v>
      </c>
    </row>
    <row r="2206" spans="1:41" x14ac:dyDescent="0.25">
      <c r="A2206" s="98">
        <v>7</v>
      </c>
      <c r="B2206" s="98" t="s">
        <v>759</v>
      </c>
      <c r="C2206" s="98">
        <v>98</v>
      </c>
      <c r="D2206" s="226">
        <v>43581</v>
      </c>
      <c r="E2206" s="290">
        <v>0.6146759259259259</v>
      </c>
      <c r="F2206" s="290"/>
      <c r="G2206" s="290"/>
      <c r="H2206" s="290"/>
      <c r="I2206" s="290"/>
      <c r="J2206" s="290"/>
      <c r="K2206" s="290"/>
      <c r="L2206" s="290"/>
      <c r="M2206" s="290"/>
      <c r="N2206" s="290"/>
      <c r="O2206" s="290"/>
      <c r="P2206" s="98" t="str">
        <f t="shared" si="34"/>
        <v>7|Transecto TS1|98|20190426|144508</v>
      </c>
      <c r="Q2206" s="98">
        <v>7784385.8229999999</v>
      </c>
      <c r="R2206" s="98">
        <v>587141.52399999998</v>
      </c>
      <c r="S2206" s="98">
        <v>71</v>
      </c>
      <c r="T2206" s="98">
        <v>90</v>
      </c>
      <c r="U2206" s="98">
        <v>6.32</v>
      </c>
      <c r="V2206" s="98">
        <v>2</v>
      </c>
      <c r="W2206" s="98">
        <v>90</v>
      </c>
      <c r="X2206" s="230">
        <v>20</v>
      </c>
      <c r="Y2206" s="283">
        <v>70.99156189</v>
      </c>
      <c r="Z2206" s="283">
        <v>9.6299021999999998E-2</v>
      </c>
      <c r="AA2206" s="283">
        <v>3.1199998999999999E-2</v>
      </c>
      <c r="AB2206" s="283">
        <v>185.6799316</v>
      </c>
      <c r="AC2206" s="283">
        <v>37.368396760000003</v>
      </c>
      <c r="AD2206" s="283">
        <v>28.689998630000002</v>
      </c>
      <c r="AE2206" s="283">
        <v>159.21559139999999</v>
      </c>
      <c r="AF2206" s="283">
        <v>-2.810715675</v>
      </c>
      <c r="AG2206" s="283">
        <v>-0.77547705199999994</v>
      </c>
      <c r="AH2206" s="232">
        <v>-2.810715675</v>
      </c>
      <c r="AI2206" s="283">
        <v>-0.77547705199999994</v>
      </c>
      <c r="AJ2206" s="98" t="s">
        <v>6</v>
      </c>
      <c r="AK2206" s="98" t="s">
        <v>6</v>
      </c>
      <c r="AL2206" s="98" t="s">
        <v>6</v>
      </c>
      <c r="AM2206" s="98">
        <v>0</v>
      </c>
      <c r="AN2206" s="98">
        <v>0</v>
      </c>
      <c r="AO2206" s="98" t="s">
        <v>467</v>
      </c>
    </row>
    <row r="2207" spans="1:41" x14ac:dyDescent="0.25">
      <c r="A2207" s="98">
        <v>7</v>
      </c>
      <c r="B2207" s="98" t="s">
        <v>759</v>
      </c>
      <c r="C2207" s="98">
        <v>99</v>
      </c>
      <c r="D2207" s="226">
        <v>43581</v>
      </c>
      <c r="E2207" s="290">
        <v>0.62201388888888887</v>
      </c>
      <c r="F2207" s="290"/>
      <c r="G2207" s="290"/>
      <c r="H2207" s="290"/>
      <c r="I2207" s="290"/>
      <c r="J2207" s="290"/>
      <c r="K2207" s="290"/>
      <c r="L2207" s="290"/>
      <c r="M2207" s="290"/>
      <c r="N2207" s="290"/>
      <c r="O2207" s="290"/>
      <c r="P2207" s="98" t="str">
        <f t="shared" si="34"/>
        <v>7|Transecto TS1|99|20190426|145542</v>
      </c>
      <c r="Q2207" s="98">
        <v>7784388.0049999999</v>
      </c>
      <c r="R2207" s="98">
        <v>588963.35800000001</v>
      </c>
      <c r="S2207" s="98">
        <v>84</v>
      </c>
      <c r="T2207" s="98">
        <v>90</v>
      </c>
      <c r="U2207" s="98">
        <v>6.77</v>
      </c>
      <c r="V2207" s="98">
        <v>2</v>
      </c>
      <c r="W2207" s="98">
        <v>90</v>
      </c>
      <c r="X2207" s="230">
        <v>10</v>
      </c>
      <c r="Y2207" s="283">
        <v>38.623260500000001</v>
      </c>
      <c r="Z2207" s="283">
        <v>9.4022192000000004E-2</v>
      </c>
      <c r="AA2207" s="283">
        <v>3.0399999E-2</v>
      </c>
      <c r="AB2207" s="283">
        <v>189.99636839999999</v>
      </c>
      <c r="AC2207" s="283">
        <v>37.372478489999999</v>
      </c>
      <c r="AD2207" s="283">
        <v>28.734998699999998</v>
      </c>
      <c r="AE2207" s="283">
        <v>159.1690979</v>
      </c>
      <c r="AF2207" s="283">
        <v>-2.8571655749999998</v>
      </c>
      <c r="AG2207" s="283">
        <v>-0.81024116300000004</v>
      </c>
      <c r="AH2207" s="232">
        <v>-2.8571655749999998</v>
      </c>
      <c r="AI2207" s="283">
        <v>-0.81024116300000004</v>
      </c>
      <c r="AJ2207" s="98" t="s">
        <v>6</v>
      </c>
      <c r="AK2207" s="98" t="s">
        <v>6</v>
      </c>
      <c r="AL2207" s="98" t="s">
        <v>6</v>
      </c>
      <c r="AM2207" s="98">
        <v>0</v>
      </c>
      <c r="AN2207" s="98">
        <v>0</v>
      </c>
      <c r="AO2207" s="98" t="s">
        <v>467</v>
      </c>
    </row>
    <row r="2208" spans="1:41" x14ac:dyDescent="0.25">
      <c r="A2208" s="98">
        <v>7</v>
      </c>
      <c r="B2208" s="98" t="s">
        <v>760</v>
      </c>
      <c r="C2208" s="98">
        <v>1</v>
      </c>
      <c r="D2208" s="253">
        <v>43582</v>
      </c>
      <c r="E2208" s="310">
        <v>0.23041666666666669</v>
      </c>
      <c r="F2208" s="310"/>
      <c r="G2208" s="310"/>
      <c r="H2208" s="310"/>
      <c r="I2208" s="310"/>
      <c r="J2208" s="310"/>
      <c r="K2208" s="310"/>
      <c r="L2208" s="310"/>
      <c r="M2208" s="310"/>
      <c r="N2208" s="310"/>
      <c r="O2208" s="310"/>
      <c r="P2208" s="98" t="str">
        <f t="shared" si="34"/>
        <v>7|Transecto TS2|1|20190427|053148</v>
      </c>
      <c r="Q2208" s="98">
        <v>7741669.9249999998</v>
      </c>
      <c r="R2208" s="98">
        <v>571877.70600000001</v>
      </c>
      <c r="S2208" s="98" t="s">
        <v>628</v>
      </c>
      <c r="T2208" s="98">
        <v>270</v>
      </c>
      <c r="U2208" s="98">
        <v>7.13</v>
      </c>
      <c r="V2208" s="98">
        <v>0</v>
      </c>
      <c r="W2208" s="98">
        <v>90</v>
      </c>
      <c r="X2208" s="230">
        <v>20</v>
      </c>
      <c r="Y2208" s="283">
        <v>2323.463135</v>
      </c>
      <c r="Z2208" s="283">
        <v>8.7721496999999996E-2</v>
      </c>
      <c r="AA2208" s="283">
        <v>3.1199998999999999E-2</v>
      </c>
      <c r="AB2208" s="283">
        <v>190.98767090000001</v>
      </c>
      <c r="AC2208" s="283">
        <v>37.398433689999997</v>
      </c>
      <c r="AD2208" s="283">
        <v>28.494998930000001</v>
      </c>
      <c r="AE2208" s="283">
        <v>162.65126040000001</v>
      </c>
      <c r="AF2208" s="283">
        <v>-2.273345709</v>
      </c>
      <c r="AG2208" s="283">
        <v>-0.67191880900000001</v>
      </c>
      <c r="AH2208" s="232">
        <v>-2.273345709</v>
      </c>
      <c r="AI2208" s="283">
        <v>-0.67191880900000001</v>
      </c>
      <c r="AJ2208" s="98" t="s">
        <v>6</v>
      </c>
      <c r="AK2208" s="98" t="s">
        <v>6</v>
      </c>
      <c r="AL2208" s="98" t="s">
        <v>6</v>
      </c>
      <c r="AM2208" s="98">
        <v>0</v>
      </c>
      <c r="AN2208" s="98">
        <v>0</v>
      </c>
      <c r="AO2208" s="98" t="s">
        <v>467</v>
      </c>
    </row>
    <row r="2209" spans="1:41" x14ac:dyDescent="0.25">
      <c r="A2209" s="98">
        <v>7</v>
      </c>
      <c r="B2209" s="98" t="s">
        <v>760</v>
      </c>
      <c r="C2209" s="98">
        <v>2</v>
      </c>
      <c r="D2209" s="253">
        <v>43582</v>
      </c>
      <c r="E2209" s="310">
        <v>0.238125</v>
      </c>
      <c r="F2209" s="310"/>
      <c r="G2209" s="310"/>
      <c r="H2209" s="310"/>
      <c r="I2209" s="310"/>
      <c r="J2209" s="310"/>
      <c r="K2209" s="310"/>
      <c r="L2209" s="310"/>
      <c r="M2209" s="310"/>
      <c r="N2209" s="310"/>
      <c r="O2209" s="310"/>
      <c r="P2209" s="98" t="str">
        <f t="shared" si="34"/>
        <v>7|Transecto TS2|2|20190427|054254</v>
      </c>
      <c r="Q2209" s="98">
        <v>7741699.7110000001</v>
      </c>
      <c r="R2209" s="98">
        <v>569762.03700000001</v>
      </c>
      <c r="S2209" s="98" t="s">
        <v>628</v>
      </c>
      <c r="T2209" s="98">
        <v>270</v>
      </c>
      <c r="U2209" s="98">
        <v>7.34</v>
      </c>
      <c r="V2209" s="98">
        <v>0</v>
      </c>
      <c r="W2209" s="98">
        <v>90</v>
      </c>
      <c r="X2209" s="230">
        <v>20</v>
      </c>
      <c r="Y2209" s="283">
        <v>2323.463135</v>
      </c>
      <c r="Z2209" s="283">
        <v>8.7721496999999996E-2</v>
      </c>
      <c r="AA2209" s="283">
        <v>3.1199998999999999E-2</v>
      </c>
      <c r="AB2209" s="283">
        <v>190.98767090000001</v>
      </c>
      <c r="AC2209" s="283">
        <v>37.398433689999997</v>
      </c>
      <c r="AD2209" s="283">
        <v>28.494998930000001</v>
      </c>
      <c r="AE2209" s="283">
        <v>162.65126040000001</v>
      </c>
      <c r="AF2209" s="283">
        <v>-2.273345709</v>
      </c>
      <c r="AG2209" s="283">
        <v>-0.67191880900000001</v>
      </c>
      <c r="AH2209" s="232">
        <v>-2.273345709</v>
      </c>
      <c r="AI2209" s="283">
        <v>-0.67191880900000001</v>
      </c>
      <c r="AJ2209" s="98" t="s">
        <v>6</v>
      </c>
      <c r="AK2209" s="98" t="s">
        <v>6</v>
      </c>
      <c r="AL2209" s="98" t="s">
        <v>6</v>
      </c>
      <c r="AM2209" s="98">
        <v>1</v>
      </c>
      <c r="AN2209" s="98">
        <v>1</v>
      </c>
      <c r="AO2209" s="98" t="s">
        <v>467</v>
      </c>
    </row>
    <row r="2210" spans="1:41" x14ac:dyDescent="0.25">
      <c r="A2210" s="98">
        <v>7</v>
      </c>
      <c r="B2210" s="98" t="s">
        <v>760</v>
      </c>
      <c r="C2210" s="98">
        <v>3</v>
      </c>
      <c r="D2210" s="253">
        <v>43582</v>
      </c>
      <c r="E2210" s="310">
        <v>0.24615740740740741</v>
      </c>
      <c r="F2210" s="310"/>
      <c r="G2210" s="310"/>
      <c r="H2210" s="310"/>
      <c r="I2210" s="310"/>
      <c r="J2210" s="310"/>
      <c r="K2210" s="310"/>
      <c r="L2210" s="310"/>
      <c r="M2210" s="310"/>
      <c r="N2210" s="310"/>
      <c r="O2210" s="310"/>
      <c r="P2210" s="98" t="str">
        <f t="shared" si="34"/>
        <v>7|Transecto TS2|3|20190427|055428</v>
      </c>
      <c r="Q2210" s="98">
        <v>7741699.1140000001</v>
      </c>
      <c r="R2210" s="98">
        <v>567512.66399999999</v>
      </c>
      <c r="S2210" s="98" t="s">
        <v>628</v>
      </c>
      <c r="T2210" s="98">
        <v>270</v>
      </c>
      <c r="U2210" s="98">
        <v>7.03</v>
      </c>
      <c r="V2210" s="98">
        <v>0</v>
      </c>
      <c r="W2210" s="98">
        <v>90</v>
      </c>
      <c r="X2210" s="230">
        <v>20</v>
      </c>
      <c r="Y2210" s="283">
        <v>2279.3496089999999</v>
      </c>
      <c r="Z2210" s="283">
        <v>9.3559540999999996E-2</v>
      </c>
      <c r="AA2210" s="283">
        <v>3.2400000999999998E-2</v>
      </c>
      <c r="AB2210" s="283">
        <v>187.01602170000001</v>
      </c>
      <c r="AC2210" s="283">
        <v>37.299217220000003</v>
      </c>
      <c r="AD2210" s="283">
        <v>28.5</v>
      </c>
      <c r="AE2210" s="283">
        <v>162.5723419</v>
      </c>
      <c r="AF2210" s="283">
        <v>-2.2471652029999998</v>
      </c>
      <c r="AG2210" s="283">
        <v>-0.70920258800000002</v>
      </c>
      <c r="AH2210" s="232">
        <v>-2.2471652029999998</v>
      </c>
      <c r="AI2210" s="283">
        <v>-0.70920258800000002</v>
      </c>
      <c r="AJ2210" s="98" t="s">
        <v>6</v>
      </c>
      <c r="AK2210" s="98" t="s">
        <v>6</v>
      </c>
      <c r="AL2210" s="98" t="s">
        <v>6</v>
      </c>
      <c r="AM2210" s="98">
        <v>0</v>
      </c>
      <c r="AN2210" s="98">
        <v>0</v>
      </c>
      <c r="AO2210" s="98" t="s">
        <v>467</v>
      </c>
    </row>
    <row r="2211" spans="1:41" x14ac:dyDescent="0.25">
      <c r="A2211" s="98">
        <v>7</v>
      </c>
      <c r="B2211" s="98" t="s">
        <v>760</v>
      </c>
      <c r="C2211" s="98">
        <v>4</v>
      </c>
      <c r="D2211" s="253">
        <v>43582</v>
      </c>
      <c r="E2211" s="310">
        <v>0.25384259259259262</v>
      </c>
      <c r="F2211" s="310"/>
      <c r="G2211" s="310"/>
      <c r="H2211" s="310"/>
      <c r="I2211" s="310"/>
      <c r="J2211" s="310"/>
      <c r="K2211" s="310"/>
      <c r="L2211" s="310"/>
      <c r="M2211" s="310"/>
      <c r="N2211" s="310"/>
      <c r="O2211" s="310"/>
      <c r="P2211" s="98" t="str">
        <f t="shared" si="34"/>
        <v>7|Transecto TS2|4|20190427|060532</v>
      </c>
      <c r="Q2211" s="98">
        <v>7741711.2060000002</v>
      </c>
      <c r="R2211" s="98">
        <v>565385.402</v>
      </c>
      <c r="S2211" s="98" t="s">
        <v>628</v>
      </c>
      <c r="T2211" s="98">
        <v>270</v>
      </c>
      <c r="U2211" s="98">
        <v>7.26</v>
      </c>
      <c r="V2211" s="98">
        <v>0</v>
      </c>
      <c r="W2211" s="98">
        <v>90</v>
      </c>
      <c r="X2211" s="230">
        <v>20</v>
      </c>
      <c r="Y2211" s="283">
        <v>2279.3496089999999</v>
      </c>
      <c r="Z2211" s="283">
        <v>9.3559540999999996E-2</v>
      </c>
      <c r="AA2211" s="283">
        <v>3.2400000999999998E-2</v>
      </c>
      <c r="AB2211" s="283">
        <v>187.01602170000001</v>
      </c>
      <c r="AC2211" s="283">
        <v>37.299217220000003</v>
      </c>
      <c r="AD2211" s="283">
        <v>28.5</v>
      </c>
      <c r="AE2211" s="283">
        <v>162.5723419</v>
      </c>
      <c r="AF2211" s="283">
        <v>-2.2471652029999998</v>
      </c>
      <c r="AG2211" s="283">
        <v>-0.70920258800000002</v>
      </c>
      <c r="AH2211" s="232">
        <v>-2.2471652029999998</v>
      </c>
      <c r="AI2211" s="283">
        <v>-0.70920258800000002</v>
      </c>
      <c r="AJ2211" s="98" t="s">
        <v>6</v>
      </c>
      <c r="AK2211" s="98" t="s">
        <v>6</v>
      </c>
      <c r="AL2211" s="98" t="s">
        <v>6</v>
      </c>
      <c r="AM2211" s="98">
        <v>1</v>
      </c>
      <c r="AN2211" s="98">
        <v>1</v>
      </c>
      <c r="AO2211" s="98" t="s">
        <v>467</v>
      </c>
    </row>
    <row r="2212" spans="1:41" x14ac:dyDescent="0.25">
      <c r="A2212" s="98">
        <v>7</v>
      </c>
      <c r="B2212" s="98" t="s">
        <v>760</v>
      </c>
      <c r="C2212" s="98">
        <v>5</v>
      </c>
      <c r="D2212" s="253">
        <v>43582</v>
      </c>
      <c r="E2212" s="310">
        <v>0.26144675925925925</v>
      </c>
      <c r="F2212" s="310"/>
      <c r="G2212" s="310"/>
      <c r="H2212" s="310"/>
      <c r="I2212" s="310"/>
      <c r="J2212" s="310"/>
      <c r="K2212" s="310"/>
      <c r="L2212" s="310"/>
      <c r="M2212" s="310"/>
      <c r="N2212" s="310"/>
      <c r="O2212" s="310"/>
      <c r="P2212" s="98" t="str">
        <f t="shared" si="34"/>
        <v>7|Transecto TS2|5|20190427|061629</v>
      </c>
      <c r="Q2212" s="98">
        <v>7741699.8770000003</v>
      </c>
      <c r="R2212" s="98">
        <v>563331.90899999999</v>
      </c>
      <c r="S2212" s="98" t="s">
        <v>628</v>
      </c>
      <c r="T2212" s="98">
        <v>270</v>
      </c>
      <c r="U2212" s="98">
        <v>6.87</v>
      </c>
      <c r="V2212" s="98">
        <v>0</v>
      </c>
      <c r="W2212" s="98">
        <v>90</v>
      </c>
      <c r="X2212" s="230">
        <v>25</v>
      </c>
      <c r="Y2212" s="283">
        <v>2251.498779</v>
      </c>
      <c r="Z2212" s="283">
        <v>0.10801290700000001</v>
      </c>
      <c r="AA2212" s="283">
        <v>3.3799997999999998E-2</v>
      </c>
      <c r="AB2212" s="283">
        <v>182.9828186</v>
      </c>
      <c r="AC2212" s="283">
        <v>37.256130220000003</v>
      </c>
      <c r="AD2212" s="283">
        <v>28.524999619999999</v>
      </c>
      <c r="AE2212" s="283">
        <v>162.41577150000001</v>
      </c>
      <c r="AF2212" s="283">
        <v>-2.227691412</v>
      </c>
      <c r="AG2212" s="283">
        <v>-0.70445173999999999</v>
      </c>
      <c r="AH2212" s="232">
        <v>-2.227691412</v>
      </c>
      <c r="AI2212" s="283">
        <v>-0.70445173999999999</v>
      </c>
      <c r="AJ2212" s="98" t="s">
        <v>6</v>
      </c>
      <c r="AK2212" s="98" t="s">
        <v>6</v>
      </c>
      <c r="AL2212" s="98" t="s">
        <v>6</v>
      </c>
      <c r="AM2212" s="98">
        <v>0</v>
      </c>
      <c r="AN2212" s="98">
        <v>0</v>
      </c>
      <c r="AO2212" s="98" t="s">
        <v>467</v>
      </c>
    </row>
    <row r="2213" spans="1:41" x14ac:dyDescent="0.25">
      <c r="A2213" s="98">
        <v>7</v>
      </c>
      <c r="B2213" s="98" t="s">
        <v>760</v>
      </c>
      <c r="C2213" s="98">
        <v>6</v>
      </c>
      <c r="D2213" s="253">
        <v>43582</v>
      </c>
      <c r="E2213" s="310">
        <v>0.26958333333333334</v>
      </c>
      <c r="F2213" s="310"/>
      <c r="G2213" s="310"/>
      <c r="H2213" s="310"/>
      <c r="I2213" s="310"/>
      <c r="J2213" s="310"/>
      <c r="K2213" s="310"/>
      <c r="L2213" s="310"/>
      <c r="M2213" s="310"/>
      <c r="N2213" s="310"/>
      <c r="O2213" s="310"/>
      <c r="P2213" s="98" t="str">
        <f t="shared" si="34"/>
        <v>7|Transecto TS2|6|20190427|062812</v>
      </c>
      <c r="Q2213" s="98">
        <v>7741672.0319999997</v>
      </c>
      <c r="R2213" s="98">
        <v>561161.277</v>
      </c>
      <c r="S2213" s="98" t="s">
        <v>628</v>
      </c>
      <c r="T2213" s="98">
        <v>270</v>
      </c>
      <c r="U2213" s="98">
        <v>6.94</v>
      </c>
      <c r="V2213" s="98">
        <v>0</v>
      </c>
      <c r="W2213" s="98">
        <v>90</v>
      </c>
      <c r="X2213" s="230">
        <v>20</v>
      </c>
      <c r="Y2213" s="283">
        <v>2251.498779</v>
      </c>
      <c r="Z2213" s="283">
        <v>0.10801290700000001</v>
      </c>
      <c r="AA2213" s="283">
        <v>3.3799997999999998E-2</v>
      </c>
      <c r="AB2213" s="283">
        <v>182.9828186</v>
      </c>
      <c r="AC2213" s="283">
        <v>37.256130220000003</v>
      </c>
      <c r="AD2213" s="283">
        <v>28.524999619999999</v>
      </c>
      <c r="AE2213" s="283">
        <v>162.41577150000001</v>
      </c>
      <c r="AF2213" s="283">
        <v>-2.227691412</v>
      </c>
      <c r="AG2213" s="283">
        <v>-0.70445173999999999</v>
      </c>
      <c r="AH2213" s="232">
        <v>-2.227691412</v>
      </c>
      <c r="AI2213" s="283">
        <v>-0.70445173999999999</v>
      </c>
      <c r="AJ2213" s="98" t="s">
        <v>6</v>
      </c>
      <c r="AK2213" s="98" t="s">
        <v>6</v>
      </c>
      <c r="AL2213" s="98" t="s">
        <v>6</v>
      </c>
      <c r="AM2213" s="98">
        <v>3</v>
      </c>
      <c r="AN2213" s="98">
        <v>2</v>
      </c>
      <c r="AO2213" s="98" t="s">
        <v>467</v>
      </c>
    </row>
    <row r="2214" spans="1:41" x14ac:dyDescent="0.25">
      <c r="A2214" s="98">
        <v>7</v>
      </c>
      <c r="B2214" s="98" t="s">
        <v>760</v>
      </c>
      <c r="C2214" s="98">
        <v>7</v>
      </c>
      <c r="D2214" s="253">
        <v>43582</v>
      </c>
      <c r="E2214" s="310">
        <v>0.27817129629629628</v>
      </c>
      <c r="F2214" s="310"/>
      <c r="G2214" s="310"/>
      <c r="H2214" s="310"/>
      <c r="I2214" s="310"/>
      <c r="J2214" s="310"/>
      <c r="K2214" s="310"/>
      <c r="L2214" s="310"/>
      <c r="M2214" s="310"/>
      <c r="N2214" s="310"/>
      <c r="O2214" s="310"/>
      <c r="P2214" s="98" t="str">
        <f t="shared" si="34"/>
        <v>7|Transecto TS2|7|20190427|064034</v>
      </c>
      <c r="Q2214" s="98">
        <v>7741680.3940000003</v>
      </c>
      <c r="R2214" s="98">
        <v>558918.45700000005</v>
      </c>
      <c r="S2214" s="98" t="s">
        <v>628</v>
      </c>
      <c r="T2214" s="98">
        <v>270</v>
      </c>
      <c r="U2214" s="98">
        <v>7.6</v>
      </c>
      <c r="V2214" s="98">
        <v>0</v>
      </c>
      <c r="W2214" s="98">
        <v>90</v>
      </c>
      <c r="X2214" s="230">
        <v>20</v>
      </c>
      <c r="Y2214" s="283">
        <v>2225.4433589999999</v>
      </c>
      <c r="Z2214" s="283">
        <v>0.113142364</v>
      </c>
      <c r="AA2214" s="283">
        <v>3.5599999E-2</v>
      </c>
      <c r="AB2214" s="283">
        <v>178.9984436</v>
      </c>
      <c r="AC2214" s="283">
        <v>37.269165039999997</v>
      </c>
      <c r="AD2214" s="283">
        <v>28.15499878</v>
      </c>
      <c r="AE2214" s="283">
        <v>162.25390630000001</v>
      </c>
      <c r="AF2214" s="283">
        <v>-2.21492362</v>
      </c>
      <c r="AG2214" s="283">
        <v>-0.65767061699999996</v>
      </c>
      <c r="AH2214" s="232">
        <v>-2.21492362</v>
      </c>
      <c r="AI2214" s="283">
        <v>-0.65767061699999996</v>
      </c>
      <c r="AJ2214" s="98" t="s">
        <v>6</v>
      </c>
      <c r="AK2214" s="98" t="s">
        <v>6</v>
      </c>
      <c r="AL2214" s="98" t="s">
        <v>6</v>
      </c>
      <c r="AM2214" s="98">
        <v>1</v>
      </c>
      <c r="AN2214" s="98">
        <v>1</v>
      </c>
      <c r="AO2214" s="98" t="s">
        <v>467</v>
      </c>
    </row>
    <row r="2215" spans="1:41" x14ac:dyDescent="0.25">
      <c r="A2215" s="98">
        <v>7</v>
      </c>
      <c r="B2215" s="98" t="s">
        <v>760</v>
      </c>
      <c r="C2215" s="98">
        <v>8</v>
      </c>
      <c r="D2215" s="253">
        <v>43582</v>
      </c>
      <c r="E2215" s="310">
        <v>0.28736111111111112</v>
      </c>
      <c r="F2215" s="310"/>
      <c r="G2215" s="310"/>
      <c r="H2215" s="310"/>
      <c r="I2215" s="310"/>
      <c r="J2215" s="310"/>
      <c r="K2215" s="310"/>
      <c r="L2215" s="310"/>
      <c r="M2215" s="310"/>
      <c r="N2215" s="310"/>
      <c r="O2215" s="310"/>
      <c r="P2215" s="98" t="str">
        <f t="shared" si="34"/>
        <v>7|Transecto TS2|8|20190427|065348</v>
      </c>
      <c r="Q2215" s="98">
        <v>7741713.8990000002</v>
      </c>
      <c r="R2215" s="98">
        <v>556501.15800000005</v>
      </c>
      <c r="S2215" s="98" t="s">
        <v>628</v>
      </c>
      <c r="T2215" s="98">
        <v>270</v>
      </c>
      <c r="U2215" s="98">
        <v>6.9</v>
      </c>
      <c r="V2215" s="98">
        <v>1</v>
      </c>
      <c r="W2215" s="98">
        <v>90</v>
      </c>
      <c r="X2215" s="230">
        <v>10</v>
      </c>
      <c r="Y2215" s="283">
        <v>2211.545654</v>
      </c>
      <c r="Z2215" s="283">
        <v>0.106744282</v>
      </c>
      <c r="AA2215" s="283">
        <v>3.3399999E-2</v>
      </c>
      <c r="AB2215" s="283">
        <v>175.04240419999999</v>
      </c>
      <c r="AC2215" s="283">
        <v>37.282196040000002</v>
      </c>
      <c r="AD2215" s="283">
        <v>28.534999849999998</v>
      </c>
      <c r="AE2215" s="283">
        <v>162.08676149999999</v>
      </c>
      <c r="AF2215" s="283">
        <v>-2.2021555899999998</v>
      </c>
      <c r="AG2215" s="283">
        <v>-0.610889554</v>
      </c>
      <c r="AH2215" s="232">
        <v>-2.2021555899999998</v>
      </c>
      <c r="AI2215" s="283">
        <v>-0.610889554</v>
      </c>
      <c r="AJ2215" s="98" t="s">
        <v>6</v>
      </c>
      <c r="AK2215" s="98" t="s">
        <v>6</v>
      </c>
      <c r="AL2215" s="98" t="s">
        <v>6</v>
      </c>
      <c r="AM2215" s="98">
        <v>0</v>
      </c>
      <c r="AN2215" s="98">
        <v>0</v>
      </c>
      <c r="AO2215" s="98" t="s">
        <v>467</v>
      </c>
    </row>
    <row r="2216" spans="1:41" x14ac:dyDescent="0.25">
      <c r="A2216" s="98">
        <v>7</v>
      </c>
      <c r="B2216" s="98" t="s">
        <v>760</v>
      </c>
      <c r="C2216" s="98">
        <v>9</v>
      </c>
      <c r="D2216" s="253">
        <v>43582</v>
      </c>
      <c r="E2216" s="310">
        <v>0.29548611111111112</v>
      </c>
      <c r="F2216" s="310"/>
      <c r="G2216" s="310"/>
      <c r="H2216" s="310"/>
      <c r="I2216" s="310"/>
      <c r="J2216" s="310"/>
      <c r="K2216" s="310"/>
      <c r="L2216" s="310"/>
      <c r="M2216" s="310"/>
      <c r="N2216" s="310"/>
      <c r="O2216" s="310"/>
      <c r="P2216" s="98" t="str">
        <f t="shared" si="34"/>
        <v>7|Transecto TS2|9|20190427|070530</v>
      </c>
      <c r="Q2216" s="98">
        <v>7741641.7130000005</v>
      </c>
      <c r="R2216" s="98">
        <v>554350.61300000001</v>
      </c>
      <c r="S2216" s="98" t="s">
        <v>628</v>
      </c>
      <c r="T2216" s="98">
        <v>270</v>
      </c>
      <c r="U2216" s="98">
        <v>7.23</v>
      </c>
      <c r="V2216" s="98">
        <v>0</v>
      </c>
      <c r="W2216" s="98">
        <v>90</v>
      </c>
      <c r="X2216" s="230">
        <v>10</v>
      </c>
      <c r="Y2216" s="283">
        <v>2211.545654</v>
      </c>
      <c r="Z2216" s="283">
        <v>0.106744282</v>
      </c>
      <c r="AA2216" s="283">
        <v>3.3399999E-2</v>
      </c>
      <c r="AB2216" s="283">
        <v>175.04240419999999</v>
      </c>
      <c r="AC2216" s="283">
        <v>37.282196040000002</v>
      </c>
      <c r="AD2216" s="283">
        <v>28.534999849999998</v>
      </c>
      <c r="AE2216" s="283">
        <v>162.08676149999999</v>
      </c>
      <c r="AF2216" s="283">
        <v>-2.2021555899999998</v>
      </c>
      <c r="AG2216" s="283">
        <v>-0.610889554</v>
      </c>
      <c r="AH2216" s="232">
        <v>-2.2021555899999998</v>
      </c>
      <c r="AI2216" s="283">
        <v>-0.610889554</v>
      </c>
      <c r="AJ2216" s="98" t="s">
        <v>6</v>
      </c>
      <c r="AK2216" s="98" t="s">
        <v>6</v>
      </c>
      <c r="AL2216" s="98" t="s">
        <v>6</v>
      </c>
      <c r="AM2216" s="98">
        <v>0</v>
      </c>
      <c r="AN2216" s="98">
        <v>0</v>
      </c>
      <c r="AO2216" s="98" t="s">
        <v>467</v>
      </c>
    </row>
    <row r="2217" spans="1:41" x14ac:dyDescent="0.25">
      <c r="A2217" s="98">
        <v>7</v>
      </c>
      <c r="B2217" s="98" t="s">
        <v>760</v>
      </c>
      <c r="C2217" s="98">
        <v>10</v>
      </c>
      <c r="D2217" s="253">
        <v>43582</v>
      </c>
      <c r="E2217" s="310">
        <v>0.30292824074074071</v>
      </c>
      <c r="F2217" s="310"/>
      <c r="G2217" s="310"/>
      <c r="H2217" s="310"/>
      <c r="I2217" s="310"/>
      <c r="J2217" s="310"/>
      <c r="K2217" s="310"/>
      <c r="L2217" s="310"/>
      <c r="M2217" s="310"/>
      <c r="N2217" s="310"/>
      <c r="O2217" s="310"/>
      <c r="P2217" s="98" t="str">
        <f t="shared" si="34"/>
        <v>7|Transecto TS2|10|20190427|071613</v>
      </c>
      <c r="Q2217" s="98">
        <v>7741723.0010000002</v>
      </c>
      <c r="R2217" s="98">
        <v>552370.12</v>
      </c>
      <c r="S2217" s="98" t="s">
        <v>628</v>
      </c>
      <c r="T2217" s="98">
        <v>270</v>
      </c>
      <c r="U2217" s="98">
        <v>7.1</v>
      </c>
      <c r="V2217" s="98">
        <v>1</v>
      </c>
      <c r="W2217" s="98">
        <v>90</v>
      </c>
      <c r="X2217" s="230">
        <v>10</v>
      </c>
      <c r="Y2217" s="283">
        <v>2211.545654</v>
      </c>
      <c r="Z2217" s="283">
        <v>0.106744282</v>
      </c>
      <c r="AA2217" s="283">
        <v>3.3399999E-2</v>
      </c>
      <c r="AB2217" s="283">
        <v>175.04240419999999</v>
      </c>
      <c r="AC2217" s="283">
        <v>37.282196040000002</v>
      </c>
      <c r="AD2217" s="283">
        <v>28.534999849999998</v>
      </c>
      <c r="AE2217" s="283">
        <v>162.08676149999999</v>
      </c>
      <c r="AF2217" s="283">
        <v>-2.2021555899999998</v>
      </c>
      <c r="AG2217" s="283">
        <v>-0.610889554</v>
      </c>
      <c r="AH2217" s="232">
        <v>-2.2021555899999998</v>
      </c>
      <c r="AI2217" s="283">
        <v>-0.610889554</v>
      </c>
      <c r="AJ2217" s="98" t="s">
        <v>6</v>
      </c>
      <c r="AK2217" s="98" t="s">
        <v>6</v>
      </c>
      <c r="AL2217" s="98" t="s">
        <v>6</v>
      </c>
      <c r="AM2217" s="98">
        <v>1</v>
      </c>
      <c r="AN2217" s="98">
        <v>1</v>
      </c>
      <c r="AO2217" s="98" t="s">
        <v>467</v>
      </c>
    </row>
    <row r="2218" spans="1:41" x14ac:dyDescent="0.25">
      <c r="A2218" s="98">
        <v>7</v>
      </c>
      <c r="B2218" s="98" t="s">
        <v>760</v>
      </c>
      <c r="C2218" s="98">
        <v>11</v>
      </c>
      <c r="D2218" s="253">
        <v>43582</v>
      </c>
      <c r="E2218" s="310">
        <v>0.31041666666666667</v>
      </c>
      <c r="F2218" s="310"/>
      <c r="G2218" s="310"/>
      <c r="H2218" s="310"/>
      <c r="I2218" s="310"/>
      <c r="J2218" s="310"/>
      <c r="K2218" s="310"/>
      <c r="L2218" s="310"/>
      <c r="M2218" s="310"/>
      <c r="N2218" s="310"/>
      <c r="O2218" s="310"/>
      <c r="P2218" s="98" t="str">
        <f t="shared" si="34"/>
        <v>7|Transecto TS2|11|20190427|072700</v>
      </c>
      <c r="Q2218" s="98">
        <v>7741726.3669999996</v>
      </c>
      <c r="R2218" s="98">
        <v>550410.31200000003</v>
      </c>
      <c r="S2218" s="98" t="s">
        <v>628</v>
      </c>
      <c r="T2218" s="98">
        <v>270</v>
      </c>
      <c r="U2218" s="98">
        <v>7.2</v>
      </c>
      <c r="V2218" s="98">
        <v>1</v>
      </c>
      <c r="W2218" s="98">
        <v>90</v>
      </c>
      <c r="X2218" s="230">
        <v>20</v>
      </c>
      <c r="Y2218" s="283">
        <v>2322.9997560000002</v>
      </c>
      <c r="Z2218" s="283">
        <v>0.10402333</v>
      </c>
      <c r="AA2218" s="283">
        <v>3.2199997000000001E-2</v>
      </c>
      <c r="AB2218" s="283">
        <v>171.11956789999999</v>
      </c>
      <c r="AC2218" s="283">
        <v>37.295230869999997</v>
      </c>
      <c r="AD2218" s="283">
        <v>28.625</v>
      </c>
      <c r="AE2218" s="283">
        <v>161.9269257</v>
      </c>
      <c r="AF2218" s="283">
        <v>-2.1893877979999998</v>
      </c>
      <c r="AG2218" s="283">
        <v>-0.56410849100000005</v>
      </c>
      <c r="AH2218" s="232">
        <v>-2.1893877979999998</v>
      </c>
      <c r="AI2218" s="283">
        <v>-0.56410849100000005</v>
      </c>
      <c r="AJ2218" s="98" t="s">
        <v>6</v>
      </c>
      <c r="AK2218" s="98" t="s">
        <v>6</v>
      </c>
      <c r="AL2218" s="98" t="s">
        <v>6</v>
      </c>
      <c r="AM2218" s="98">
        <v>0</v>
      </c>
      <c r="AN2218" s="98">
        <v>0</v>
      </c>
      <c r="AO2218" s="98" t="s">
        <v>467</v>
      </c>
    </row>
    <row r="2219" spans="1:41" x14ac:dyDescent="0.25">
      <c r="A2219" s="98">
        <v>7</v>
      </c>
      <c r="B2219" s="98" t="s">
        <v>760</v>
      </c>
      <c r="C2219" s="98">
        <v>12</v>
      </c>
      <c r="D2219" s="253">
        <v>43582</v>
      </c>
      <c r="E2219" s="310">
        <v>0.31798611111111114</v>
      </c>
      <c r="F2219" s="310"/>
      <c r="G2219" s="310"/>
      <c r="H2219" s="310"/>
      <c r="I2219" s="310"/>
      <c r="J2219" s="310"/>
      <c r="K2219" s="310"/>
      <c r="L2219" s="310"/>
      <c r="M2219" s="310"/>
      <c r="N2219" s="310"/>
      <c r="O2219" s="310"/>
      <c r="P2219" s="98" t="str">
        <f t="shared" si="34"/>
        <v>7|Transecto TS2|12|20190427|073754</v>
      </c>
      <c r="Q2219" s="98">
        <v>7741692.7680000002</v>
      </c>
      <c r="R2219" s="98">
        <v>548416.67599999998</v>
      </c>
      <c r="S2219" s="98" t="s">
        <v>628</v>
      </c>
      <c r="T2219" s="98">
        <v>270</v>
      </c>
      <c r="U2219" s="98">
        <v>7.06</v>
      </c>
      <c r="V2219" s="98">
        <v>1</v>
      </c>
      <c r="W2219" s="98">
        <v>90</v>
      </c>
      <c r="X2219" s="230">
        <v>20</v>
      </c>
      <c r="Y2219" s="283">
        <v>2322.9997560000002</v>
      </c>
      <c r="Z2219" s="283">
        <v>0.10402333</v>
      </c>
      <c r="AA2219" s="283">
        <v>3.2199997000000001E-2</v>
      </c>
      <c r="AB2219" s="283">
        <v>171.11956789999999</v>
      </c>
      <c r="AC2219" s="283">
        <v>37.295230869999997</v>
      </c>
      <c r="AD2219" s="283">
        <v>28.625</v>
      </c>
      <c r="AE2219" s="283">
        <v>161.9269257</v>
      </c>
      <c r="AF2219" s="283">
        <v>-2.1893877979999998</v>
      </c>
      <c r="AG2219" s="283">
        <v>-0.56410849100000005</v>
      </c>
      <c r="AH2219" s="232">
        <v>-2.1893877979999998</v>
      </c>
      <c r="AI2219" s="283">
        <v>-0.56410849100000005</v>
      </c>
      <c r="AJ2219" s="98" t="s">
        <v>6</v>
      </c>
      <c r="AK2219" s="98" t="s">
        <v>6</v>
      </c>
      <c r="AL2219" s="98" t="s">
        <v>6</v>
      </c>
      <c r="AM2219" s="98">
        <v>0</v>
      </c>
      <c r="AN2219" s="98">
        <v>0</v>
      </c>
      <c r="AO2219" s="98" t="s">
        <v>467</v>
      </c>
    </row>
    <row r="2220" spans="1:41" x14ac:dyDescent="0.25">
      <c r="A2220" s="98">
        <v>7</v>
      </c>
      <c r="B2220" s="98" t="s">
        <v>760</v>
      </c>
      <c r="C2220" s="98">
        <v>13</v>
      </c>
      <c r="D2220" s="253">
        <v>43582</v>
      </c>
      <c r="E2220" s="310">
        <v>0.32594907407407409</v>
      </c>
      <c r="F2220" s="310"/>
      <c r="G2220" s="310"/>
      <c r="H2220" s="310"/>
      <c r="I2220" s="310"/>
      <c r="J2220" s="310"/>
      <c r="K2220" s="310"/>
      <c r="L2220" s="310"/>
      <c r="M2220" s="310"/>
      <c r="N2220" s="310"/>
      <c r="O2220" s="310"/>
      <c r="P2220" s="98" t="str">
        <f t="shared" si="34"/>
        <v>7|Transecto TS2|13|20190427|074922</v>
      </c>
      <c r="Q2220" s="98">
        <v>7741720.0180000002</v>
      </c>
      <c r="R2220" s="98">
        <v>546386.50100000005</v>
      </c>
      <c r="S2220" s="98" t="s">
        <v>628</v>
      </c>
      <c r="T2220" s="98">
        <v>270</v>
      </c>
      <c r="U2220" s="98">
        <v>7.11</v>
      </c>
      <c r="V2220" s="98">
        <v>1</v>
      </c>
      <c r="W2220" s="98">
        <v>90</v>
      </c>
      <c r="X2220" s="230">
        <v>20</v>
      </c>
      <c r="Y2220" s="283">
        <v>2196.3398440000001</v>
      </c>
      <c r="Z2220" s="283">
        <v>0.10603507600000001</v>
      </c>
      <c r="AA2220" s="283">
        <v>3.2800000000000003E-2</v>
      </c>
      <c r="AB2220" s="283">
        <v>167.28170779999999</v>
      </c>
      <c r="AC2220" s="283">
        <v>37.308265689999999</v>
      </c>
      <c r="AD2220" s="283">
        <v>28.549999239999998</v>
      </c>
      <c r="AE2220" s="283">
        <v>161.77442930000001</v>
      </c>
      <c r="AF2220" s="283">
        <v>-2.1766200069999999</v>
      </c>
      <c r="AG2220" s="283">
        <v>-0.51732742799999998</v>
      </c>
      <c r="AH2220" s="232">
        <v>-2.1766200069999999</v>
      </c>
      <c r="AI2220" s="283">
        <v>-0.51732742799999998</v>
      </c>
      <c r="AJ2220" s="98" t="s">
        <v>6</v>
      </c>
      <c r="AK2220" s="98" t="s">
        <v>6</v>
      </c>
      <c r="AL2220" s="98" t="s">
        <v>6</v>
      </c>
      <c r="AM2220" s="98">
        <v>0</v>
      </c>
      <c r="AN2220" s="98">
        <v>0</v>
      </c>
      <c r="AO2220" s="98" t="s">
        <v>467</v>
      </c>
    </row>
    <row r="2221" spans="1:41" x14ac:dyDescent="0.25">
      <c r="A2221" s="98">
        <v>7</v>
      </c>
      <c r="B2221" s="98" t="s">
        <v>760</v>
      </c>
      <c r="C2221" s="98">
        <v>14</v>
      </c>
      <c r="D2221" s="253">
        <v>43582</v>
      </c>
      <c r="E2221" s="310">
        <v>0.33336805555555554</v>
      </c>
      <c r="F2221" s="310"/>
      <c r="G2221" s="310"/>
      <c r="H2221" s="310"/>
      <c r="I2221" s="310"/>
      <c r="J2221" s="310"/>
      <c r="K2221" s="310"/>
      <c r="L2221" s="310"/>
      <c r="M2221" s="310"/>
      <c r="N2221" s="310"/>
      <c r="O2221" s="310"/>
      <c r="P2221" s="98" t="str">
        <f t="shared" si="34"/>
        <v>7|Transecto TS2|14|20190427|080003</v>
      </c>
      <c r="Q2221" s="98">
        <v>7741709.3490000004</v>
      </c>
      <c r="R2221" s="98">
        <v>544398.89199999999</v>
      </c>
      <c r="S2221" s="98" t="s">
        <v>628</v>
      </c>
      <c r="T2221" s="98">
        <v>270</v>
      </c>
      <c r="U2221" s="98">
        <v>6.77</v>
      </c>
      <c r="V2221" s="98">
        <v>1</v>
      </c>
      <c r="W2221" s="98">
        <v>90</v>
      </c>
      <c r="X2221" s="230">
        <v>20</v>
      </c>
      <c r="Y2221" s="283">
        <v>2196.3398440000001</v>
      </c>
      <c r="Z2221" s="283">
        <v>0.10603507600000001</v>
      </c>
      <c r="AA2221" s="283">
        <v>3.2800000000000003E-2</v>
      </c>
      <c r="AB2221" s="283">
        <v>167.28170779999999</v>
      </c>
      <c r="AC2221" s="283">
        <v>37.308265689999999</v>
      </c>
      <c r="AD2221" s="283">
        <v>28.549999239999998</v>
      </c>
      <c r="AE2221" s="283">
        <v>161.77442930000001</v>
      </c>
      <c r="AF2221" s="283">
        <v>-2.1766200069999999</v>
      </c>
      <c r="AG2221" s="283">
        <v>-0.51732742799999998</v>
      </c>
      <c r="AH2221" s="232">
        <v>-2.1766200069999999</v>
      </c>
      <c r="AI2221" s="283">
        <v>-0.51732742799999998</v>
      </c>
      <c r="AJ2221" s="98" t="s">
        <v>6</v>
      </c>
      <c r="AK2221" s="98" t="s">
        <v>6</v>
      </c>
      <c r="AL2221" s="98" t="s">
        <v>6</v>
      </c>
      <c r="AM2221" s="98">
        <v>1</v>
      </c>
      <c r="AN2221" s="98">
        <v>1</v>
      </c>
      <c r="AO2221" s="98" t="s">
        <v>467</v>
      </c>
    </row>
    <row r="2222" spans="1:41" x14ac:dyDescent="0.25">
      <c r="A2222" s="98">
        <v>7</v>
      </c>
      <c r="B2222" s="98" t="s">
        <v>760</v>
      </c>
      <c r="C2222" s="98">
        <v>15</v>
      </c>
      <c r="D2222" s="253">
        <v>43582</v>
      </c>
      <c r="E2222" s="310">
        <v>0.34190972222222221</v>
      </c>
      <c r="F2222" s="310"/>
      <c r="G2222" s="310"/>
      <c r="H2222" s="310"/>
      <c r="I2222" s="310"/>
      <c r="J2222" s="310"/>
      <c r="K2222" s="310"/>
      <c r="L2222" s="310"/>
      <c r="M2222" s="310"/>
      <c r="N2222" s="310"/>
      <c r="O2222" s="310"/>
      <c r="P2222" s="98" t="str">
        <f t="shared" si="34"/>
        <v>7|Transecto TS2|15|20190427|081221</v>
      </c>
      <c r="Q2222" s="98">
        <v>7741691.2800000003</v>
      </c>
      <c r="R2222" s="98">
        <v>542102.30299999996</v>
      </c>
      <c r="S2222" s="98" t="s">
        <v>628</v>
      </c>
      <c r="T2222" s="98">
        <v>270</v>
      </c>
      <c r="U2222" s="98">
        <v>7.2</v>
      </c>
      <c r="V2222" s="98">
        <v>0</v>
      </c>
      <c r="W2222" s="98">
        <v>90</v>
      </c>
      <c r="X2222" s="230">
        <v>20</v>
      </c>
      <c r="Y2222" s="283">
        <v>2226.5432129999999</v>
      </c>
      <c r="Z2222" s="283">
        <v>0.105177306</v>
      </c>
      <c r="AA2222" s="283">
        <v>3.2199997000000001E-2</v>
      </c>
      <c r="AB2222" s="283">
        <v>163.40473940000001</v>
      </c>
      <c r="AC2222" s="283">
        <v>37.32130051</v>
      </c>
      <c r="AD2222" s="283">
        <v>28.494998930000001</v>
      </c>
      <c r="AE2222" s="283">
        <v>161.61820979999999</v>
      </c>
      <c r="AF2222" s="283">
        <v>-2.1638519760000001</v>
      </c>
      <c r="AG2222" s="283">
        <v>-0.47054633499999998</v>
      </c>
      <c r="AH2222" s="232">
        <v>-2.1638519760000001</v>
      </c>
      <c r="AI2222" s="283">
        <v>-0.47054633499999998</v>
      </c>
      <c r="AJ2222" s="98" t="s">
        <v>6</v>
      </c>
      <c r="AK2222" s="98" t="s">
        <v>6</v>
      </c>
      <c r="AL2222" s="98" t="s">
        <v>6</v>
      </c>
      <c r="AM2222" s="98">
        <v>0</v>
      </c>
      <c r="AN2222" s="98">
        <v>0</v>
      </c>
      <c r="AO2222" s="98" t="s">
        <v>467</v>
      </c>
    </row>
    <row r="2223" spans="1:41" x14ac:dyDescent="0.25">
      <c r="A2223" s="98">
        <v>7</v>
      </c>
      <c r="B2223" s="98" t="s">
        <v>760</v>
      </c>
      <c r="C2223" s="98">
        <v>16</v>
      </c>
      <c r="D2223" s="253">
        <v>43582</v>
      </c>
      <c r="E2223" s="310">
        <v>0.34996527777777775</v>
      </c>
      <c r="F2223" s="310"/>
      <c r="G2223" s="310"/>
      <c r="H2223" s="310"/>
      <c r="I2223" s="310"/>
      <c r="J2223" s="310"/>
      <c r="K2223" s="310"/>
      <c r="L2223" s="310"/>
      <c r="M2223" s="310"/>
      <c r="N2223" s="310"/>
      <c r="O2223" s="310"/>
      <c r="P2223" s="98" t="str">
        <f t="shared" si="34"/>
        <v>7|Transecto TS2|16|20190427|082357</v>
      </c>
      <c r="Q2223" s="98">
        <v>7741690.8739999998</v>
      </c>
      <c r="R2223" s="98">
        <v>539944.18400000001</v>
      </c>
      <c r="S2223" s="98" t="s">
        <v>628</v>
      </c>
      <c r="T2223" s="98">
        <v>270</v>
      </c>
      <c r="U2223" s="98">
        <v>7.6</v>
      </c>
      <c r="V2223" s="98">
        <v>0</v>
      </c>
      <c r="W2223" s="98">
        <v>90</v>
      </c>
      <c r="X2223" s="230">
        <v>20</v>
      </c>
      <c r="Y2223" s="283">
        <v>2226.5432129999999</v>
      </c>
      <c r="Z2223" s="283">
        <v>0.105177306</v>
      </c>
      <c r="AA2223" s="283">
        <v>3.2199997000000001E-2</v>
      </c>
      <c r="AB2223" s="283">
        <v>163.40473940000001</v>
      </c>
      <c r="AC2223" s="283">
        <v>37.32130051</v>
      </c>
      <c r="AD2223" s="283">
        <v>28.494998930000001</v>
      </c>
      <c r="AE2223" s="283">
        <v>161.61820979999999</v>
      </c>
      <c r="AF2223" s="283">
        <v>-2.1638519760000001</v>
      </c>
      <c r="AG2223" s="283">
        <v>-0.47054633499999998</v>
      </c>
      <c r="AH2223" s="232">
        <v>-2.1638519760000001</v>
      </c>
      <c r="AI2223" s="283">
        <v>-0.47054633499999998</v>
      </c>
      <c r="AJ2223" s="98" t="s">
        <v>6</v>
      </c>
      <c r="AK2223" s="98" t="s">
        <v>6</v>
      </c>
      <c r="AL2223" s="98" t="s">
        <v>6</v>
      </c>
      <c r="AM2223" s="98">
        <v>0</v>
      </c>
      <c r="AN2223" s="98">
        <v>0</v>
      </c>
      <c r="AO2223" s="98" t="s">
        <v>467</v>
      </c>
    </row>
    <row r="2224" spans="1:41" x14ac:dyDescent="0.25">
      <c r="A2224" s="98">
        <v>7</v>
      </c>
      <c r="B2224" s="98" t="s">
        <v>760</v>
      </c>
      <c r="C2224" s="98">
        <v>17</v>
      </c>
      <c r="D2224" s="253">
        <v>43582</v>
      </c>
      <c r="E2224" s="310">
        <v>0.35909722222222223</v>
      </c>
      <c r="F2224" s="310"/>
      <c r="G2224" s="310"/>
      <c r="H2224" s="310"/>
      <c r="I2224" s="310"/>
      <c r="J2224" s="310"/>
      <c r="K2224" s="310"/>
      <c r="L2224" s="310"/>
      <c r="M2224" s="310"/>
      <c r="N2224" s="310"/>
      <c r="O2224" s="310"/>
      <c r="P2224" s="98" t="str">
        <f t="shared" si="34"/>
        <v>7|Transecto TS2|17|20190427|083706</v>
      </c>
      <c r="Q2224" s="98">
        <v>7741701.3300000001</v>
      </c>
      <c r="R2224" s="98">
        <v>537497.353</v>
      </c>
      <c r="S2224" s="98" t="s">
        <v>628</v>
      </c>
      <c r="T2224" s="98">
        <v>270</v>
      </c>
      <c r="U2224" s="98">
        <v>7.22</v>
      </c>
      <c r="V2224" s="98">
        <v>0</v>
      </c>
      <c r="W2224" s="98">
        <v>90</v>
      </c>
      <c r="X2224" s="230">
        <v>20</v>
      </c>
      <c r="Y2224" s="283">
        <v>2154.4892580000001</v>
      </c>
      <c r="Z2224" s="283">
        <v>0.104878291</v>
      </c>
      <c r="AA2224" s="283">
        <v>3.2199997000000001E-2</v>
      </c>
      <c r="AB2224" s="283">
        <v>159.58444209999999</v>
      </c>
      <c r="AC2224" s="283">
        <v>37.33099747</v>
      </c>
      <c r="AD2224" s="283">
        <v>28.574998860000001</v>
      </c>
      <c r="AE2224" s="283">
        <v>161.4582977</v>
      </c>
      <c r="AF2224" s="283">
        <v>-2.1561148170000002</v>
      </c>
      <c r="AG2224" s="283">
        <v>-0.45769327900000001</v>
      </c>
      <c r="AH2224" s="232">
        <v>-2.1561148170000002</v>
      </c>
      <c r="AI2224" s="283">
        <v>-0.45769327900000001</v>
      </c>
      <c r="AJ2224" s="98" t="s">
        <v>6</v>
      </c>
      <c r="AK2224" s="98" t="s">
        <v>6</v>
      </c>
      <c r="AL2224" s="98" t="s">
        <v>6</v>
      </c>
      <c r="AM2224" s="98">
        <v>0</v>
      </c>
      <c r="AN2224" s="98">
        <v>0</v>
      </c>
      <c r="AO2224" s="98" t="s">
        <v>467</v>
      </c>
    </row>
    <row r="2225" spans="1:41" x14ac:dyDescent="0.25">
      <c r="A2225" s="98">
        <v>7</v>
      </c>
      <c r="B2225" s="98" t="s">
        <v>760</v>
      </c>
      <c r="C2225" s="98">
        <v>18</v>
      </c>
      <c r="D2225" s="253">
        <v>43582</v>
      </c>
      <c r="E2225" s="310">
        <v>0.36749999999999999</v>
      </c>
      <c r="F2225" s="310"/>
      <c r="G2225" s="310"/>
      <c r="H2225" s="310"/>
      <c r="I2225" s="310"/>
      <c r="J2225" s="310"/>
      <c r="K2225" s="310"/>
      <c r="L2225" s="310"/>
      <c r="M2225" s="310"/>
      <c r="N2225" s="310"/>
      <c r="O2225" s="310"/>
      <c r="P2225" s="98" t="str">
        <f t="shared" si="34"/>
        <v>7|Transecto TS2|18|20190427|084912</v>
      </c>
      <c r="Q2225" s="98">
        <v>7741574.9939999999</v>
      </c>
      <c r="R2225" s="98">
        <v>535246.17200000002</v>
      </c>
      <c r="S2225" s="98" t="s">
        <v>628</v>
      </c>
      <c r="T2225" s="98">
        <v>270</v>
      </c>
      <c r="U2225" s="98">
        <v>7.13</v>
      </c>
      <c r="V2225" s="98">
        <v>0</v>
      </c>
      <c r="W2225" s="98">
        <v>90</v>
      </c>
      <c r="X2225" s="230">
        <v>20</v>
      </c>
      <c r="Y2225" s="283">
        <v>2154.4892580000001</v>
      </c>
      <c r="Z2225" s="283">
        <v>0.104878291</v>
      </c>
      <c r="AA2225" s="283">
        <v>3.2199997000000001E-2</v>
      </c>
      <c r="AB2225" s="283">
        <v>159.58444209999999</v>
      </c>
      <c r="AC2225" s="283">
        <v>37.33099747</v>
      </c>
      <c r="AD2225" s="283">
        <v>28.574998860000001</v>
      </c>
      <c r="AE2225" s="283">
        <v>161.4582977</v>
      </c>
      <c r="AF2225" s="283">
        <v>-2.1561148170000002</v>
      </c>
      <c r="AG2225" s="283">
        <v>-0.45769327900000001</v>
      </c>
      <c r="AH2225" s="232">
        <v>-2.1561148170000002</v>
      </c>
      <c r="AI2225" s="283">
        <v>-0.45769327900000001</v>
      </c>
      <c r="AJ2225" s="98" t="s">
        <v>6</v>
      </c>
      <c r="AK2225" s="98" t="s">
        <v>6</v>
      </c>
      <c r="AL2225" s="98" t="s">
        <v>6</v>
      </c>
      <c r="AM2225" s="98">
        <v>0</v>
      </c>
      <c r="AN2225" s="98">
        <v>0</v>
      </c>
      <c r="AO2225" s="98" t="s">
        <v>467</v>
      </c>
    </row>
    <row r="2226" spans="1:41" x14ac:dyDescent="0.25">
      <c r="A2226" s="98">
        <v>7</v>
      </c>
      <c r="B2226" s="98" t="s">
        <v>760</v>
      </c>
      <c r="C2226" s="98">
        <v>19</v>
      </c>
      <c r="D2226" s="253">
        <v>43582</v>
      </c>
      <c r="E2226" s="310">
        <v>0.37515046296296295</v>
      </c>
      <c r="F2226" s="310"/>
      <c r="G2226" s="310"/>
      <c r="H2226" s="310"/>
      <c r="I2226" s="310"/>
      <c r="J2226" s="310"/>
      <c r="K2226" s="310"/>
      <c r="L2226" s="310"/>
      <c r="M2226" s="310"/>
      <c r="N2226" s="310"/>
      <c r="O2226" s="310"/>
      <c r="P2226" s="98" t="str">
        <f t="shared" si="34"/>
        <v>7|Transecto TS2|19|20190427|090013</v>
      </c>
      <c r="Q2226" s="98">
        <v>7741696.6699999999</v>
      </c>
      <c r="R2226" s="98">
        <v>534534.54799999995</v>
      </c>
      <c r="S2226" s="98" t="s">
        <v>628</v>
      </c>
      <c r="T2226" s="98">
        <v>270</v>
      </c>
      <c r="U2226" s="98">
        <v>7.3</v>
      </c>
      <c r="V2226" s="98">
        <v>0</v>
      </c>
      <c r="W2226" s="98">
        <v>90</v>
      </c>
      <c r="X2226" s="230">
        <v>20</v>
      </c>
      <c r="Y2226" s="283">
        <v>2152.8063959999999</v>
      </c>
      <c r="Z2226" s="283">
        <v>0.102607265</v>
      </c>
      <c r="AA2226" s="283">
        <v>3.1399998999999998E-2</v>
      </c>
      <c r="AB2226" s="283">
        <v>155.8676605</v>
      </c>
      <c r="AC2226" s="283">
        <v>37.337356569999997</v>
      </c>
      <c r="AD2226" s="283">
        <v>28.629999160000001</v>
      </c>
      <c r="AE2226" s="283">
        <v>161.29118349999999</v>
      </c>
      <c r="AF2226" s="283">
        <v>-2.1534073349999998</v>
      </c>
      <c r="AG2226" s="283">
        <v>-0.47876468300000002</v>
      </c>
      <c r="AH2226" s="232">
        <v>-2.1534073349999998</v>
      </c>
      <c r="AI2226" s="283">
        <v>-0.47876468300000002</v>
      </c>
      <c r="AJ2226" s="98" t="s">
        <v>6</v>
      </c>
      <c r="AK2226" s="98" t="s">
        <v>6</v>
      </c>
      <c r="AL2226" s="98" t="s">
        <v>6</v>
      </c>
      <c r="AM2226" s="98">
        <v>1</v>
      </c>
      <c r="AN2226" s="98">
        <v>1</v>
      </c>
      <c r="AO2226" s="98" t="s">
        <v>467</v>
      </c>
    </row>
    <row r="2227" spans="1:41" x14ac:dyDescent="0.25">
      <c r="A2227" s="98">
        <v>7</v>
      </c>
      <c r="B2227" s="98" t="s">
        <v>760</v>
      </c>
      <c r="C2227" s="98">
        <v>20</v>
      </c>
      <c r="D2227" s="253">
        <v>43582</v>
      </c>
      <c r="E2227" s="310">
        <v>0.38384259259259257</v>
      </c>
      <c r="F2227" s="310"/>
      <c r="G2227" s="310"/>
      <c r="H2227" s="310"/>
      <c r="I2227" s="310"/>
      <c r="J2227" s="310"/>
      <c r="K2227" s="310"/>
      <c r="L2227" s="310"/>
      <c r="M2227" s="310"/>
      <c r="N2227" s="310"/>
      <c r="O2227" s="310"/>
      <c r="P2227" s="98" t="str">
        <f t="shared" si="34"/>
        <v>7|Transecto TS2|20|20190427|091244</v>
      </c>
      <c r="Q2227" s="98">
        <v>7741705.7309999997</v>
      </c>
      <c r="R2227" s="98">
        <v>532088.15399999998</v>
      </c>
      <c r="S2227" s="98" t="s">
        <v>628</v>
      </c>
      <c r="T2227" s="98">
        <v>270</v>
      </c>
      <c r="U2227" s="98">
        <v>7.26</v>
      </c>
      <c r="V2227" s="98">
        <v>0</v>
      </c>
      <c r="W2227" s="98">
        <v>90</v>
      </c>
      <c r="X2227" s="230">
        <v>20</v>
      </c>
      <c r="Y2227" s="283">
        <v>2152.8063959999999</v>
      </c>
      <c r="Z2227" s="283">
        <v>0.102607265</v>
      </c>
      <c r="AA2227" s="283">
        <v>3.1399998999999998E-2</v>
      </c>
      <c r="AB2227" s="283">
        <v>155.8676605</v>
      </c>
      <c r="AC2227" s="283">
        <v>37.337356569999997</v>
      </c>
      <c r="AD2227" s="283">
        <v>28.629999160000001</v>
      </c>
      <c r="AE2227" s="283">
        <v>161.29118349999999</v>
      </c>
      <c r="AF2227" s="283">
        <v>-2.1534073349999998</v>
      </c>
      <c r="AG2227" s="283">
        <v>-0.47876468300000002</v>
      </c>
      <c r="AH2227" s="232">
        <v>-2.1534073349999998</v>
      </c>
      <c r="AI2227" s="283">
        <v>-0.47876468300000002</v>
      </c>
      <c r="AJ2227" s="98" t="s">
        <v>6</v>
      </c>
      <c r="AK2227" s="98" t="s">
        <v>6</v>
      </c>
      <c r="AL2227" s="98" t="s">
        <v>6</v>
      </c>
      <c r="AM2227" s="98">
        <v>0</v>
      </c>
      <c r="AN2227" s="98">
        <v>0</v>
      </c>
      <c r="AO2227" s="98" t="s">
        <v>467</v>
      </c>
    </row>
    <row r="2228" spans="1:41" x14ac:dyDescent="0.25">
      <c r="A2228" s="98">
        <v>7</v>
      </c>
      <c r="B2228" s="98" t="s">
        <v>760</v>
      </c>
      <c r="C2228" s="98">
        <v>21</v>
      </c>
      <c r="D2228" s="253">
        <v>43582</v>
      </c>
      <c r="E2228" s="310">
        <v>0.39195601851851852</v>
      </c>
      <c r="F2228" s="310"/>
      <c r="G2228" s="310"/>
      <c r="H2228" s="310"/>
      <c r="I2228" s="310"/>
      <c r="J2228" s="310"/>
      <c r="K2228" s="310"/>
      <c r="L2228" s="310"/>
      <c r="M2228" s="310"/>
      <c r="N2228" s="310"/>
      <c r="O2228" s="310"/>
      <c r="P2228" s="98" t="str">
        <f t="shared" si="34"/>
        <v>7|Transecto TS2|21|20190427|092425</v>
      </c>
      <c r="Q2228" s="98">
        <v>7741725.6619999995</v>
      </c>
      <c r="R2228" s="98">
        <v>529815.59400000004</v>
      </c>
      <c r="S2228" s="98" t="s">
        <v>628</v>
      </c>
      <c r="T2228" s="98">
        <v>270</v>
      </c>
      <c r="U2228" s="98">
        <v>7.22</v>
      </c>
      <c r="V2228" s="98">
        <v>0</v>
      </c>
      <c r="W2228" s="98">
        <v>90</v>
      </c>
      <c r="X2228" s="230">
        <v>20</v>
      </c>
      <c r="Y2228" s="283">
        <v>2153.4245609999998</v>
      </c>
      <c r="Z2228" s="283">
        <v>9.7422554999999994E-2</v>
      </c>
      <c r="AA2228" s="283">
        <v>2.9199999000000001E-2</v>
      </c>
      <c r="AB2228" s="283">
        <v>152.1557617</v>
      </c>
      <c r="AC2228" s="283">
        <v>37.343715670000002</v>
      </c>
      <c r="AD2228" s="283">
        <v>28.629999160000001</v>
      </c>
      <c r="AE2228" s="283">
        <v>161.11688229999999</v>
      </c>
      <c r="AF2228" s="283">
        <v>-2.1507000920000001</v>
      </c>
      <c r="AG2228" s="283">
        <v>-0.49983608699999998</v>
      </c>
      <c r="AH2228" s="232">
        <v>-2.1507000920000001</v>
      </c>
      <c r="AI2228" s="283">
        <v>-0.49983608699999998</v>
      </c>
      <c r="AJ2228" s="98" t="s">
        <v>6</v>
      </c>
      <c r="AK2228" s="98" t="s">
        <v>6</v>
      </c>
      <c r="AL2228" s="98" t="s">
        <v>6</v>
      </c>
      <c r="AM2228" s="98">
        <v>0</v>
      </c>
      <c r="AN2228" s="98">
        <v>0</v>
      </c>
      <c r="AO2228" s="98" t="s">
        <v>467</v>
      </c>
    </row>
    <row r="2229" spans="1:41" x14ac:dyDescent="0.25">
      <c r="A2229" s="98">
        <v>7</v>
      </c>
      <c r="B2229" s="98" t="s">
        <v>760</v>
      </c>
      <c r="C2229" s="98">
        <v>22</v>
      </c>
      <c r="D2229" s="253">
        <v>43582</v>
      </c>
      <c r="E2229" s="310">
        <v>0.40076388888888892</v>
      </c>
      <c r="F2229" s="310"/>
      <c r="G2229" s="310"/>
      <c r="H2229" s="310"/>
      <c r="I2229" s="310"/>
      <c r="J2229" s="310"/>
      <c r="K2229" s="310"/>
      <c r="L2229" s="310"/>
      <c r="M2229" s="310"/>
      <c r="N2229" s="310"/>
      <c r="O2229" s="310"/>
      <c r="P2229" s="98" t="str">
        <f t="shared" si="34"/>
        <v>7|Transecto TS2|22|20190427|093706</v>
      </c>
      <c r="Q2229" s="98">
        <v>7741735.7630000003</v>
      </c>
      <c r="R2229" s="98">
        <v>527353.47499999998</v>
      </c>
      <c r="S2229" s="98" t="s">
        <v>628</v>
      </c>
      <c r="T2229" s="98">
        <v>270</v>
      </c>
      <c r="U2229" s="98">
        <v>7.4</v>
      </c>
      <c r="V2229" s="98">
        <v>1</v>
      </c>
      <c r="W2229" s="98">
        <v>90</v>
      </c>
      <c r="X2229" s="230">
        <v>20</v>
      </c>
      <c r="Y2229" s="283">
        <v>2153.4245609999998</v>
      </c>
      <c r="Z2229" s="283">
        <v>9.7422554999999994E-2</v>
      </c>
      <c r="AA2229" s="283">
        <v>2.9199999000000001E-2</v>
      </c>
      <c r="AB2229" s="283">
        <v>152.1557617</v>
      </c>
      <c r="AC2229" s="283">
        <v>37.343715670000002</v>
      </c>
      <c r="AD2229" s="283">
        <v>28.629999160000001</v>
      </c>
      <c r="AE2229" s="283">
        <v>161.11688229999999</v>
      </c>
      <c r="AF2229" s="283">
        <v>-2.1507000920000001</v>
      </c>
      <c r="AG2229" s="283">
        <v>-0.49983608699999998</v>
      </c>
      <c r="AH2229" s="232">
        <v>-2.1507000920000001</v>
      </c>
      <c r="AI2229" s="283">
        <v>-0.49983608699999998</v>
      </c>
      <c r="AJ2229" s="98" t="s">
        <v>6</v>
      </c>
      <c r="AK2229" s="98" t="s">
        <v>6</v>
      </c>
      <c r="AL2229" s="98" t="s">
        <v>6</v>
      </c>
      <c r="AM2229" s="98">
        <v>0</v>
      </c>
      <c r="AN2229" s="98">
        <v>0</v>
      </c>
      <c r="AO2229" s="98" t="s">
        <v>467</v>
      </c>
    </row>
    <row r="2230" spans="1:41" x14ac:dyDescent="0.25">
      <c r="A2230" s="98">
        <v>7</v>
      </c>
      <c r="B2230" s="98" t="s">
        <v>760</v>
      </c>
      <c r="C2230" s="98">
        <v>23</v>
      </c>
      <c r="D2230" s="253">
        <v>43582</v>
      </c>
      <c r="E2230" s="310">
        <v>0.40910879629629626</v>
      </c>
      <c r="F2230" s="310"/>
      <c r="G2230" s="310"/>
      <c r="H2230" s="310"/>
      <c r="I2230" s="310"/>
      <c r="J2230" s="310"/>
      <c r="K2230" s="310"/>
      <c r="L2230" s="310"/>
      <c r="M2230" s="310"/>
      <c r="N2230" s="310"/>
      <c r="O2230" s="310"/>
      <c r="P2230" s="98" t="str">
        <f t="shared" si="34"/>
        <v>7|Transecto TS2|23|20190427|094907</v>
      </c>
      <c r="Q2230" s="98">
        <v>7741715.7740000002</v>
      </c>
      <c r="R2230" s="98">
        <v>524998.06499999994</v>
      </c>
      <c r="S2230" s="98" t="s">
        <v>628</v>
      </c>
      <c r="T2230" s="98">
        <v>270</v>
      </c>
      <c r="U2230" s="98">
        <v>7.48</v>
      </c>
      <c r="V2230" s="98">
        <v>1</v>
      </c>
      <c r="W2230" s="98">
        <v>90</v>
      </c>
      <c r="X2230" s="230">
        <v>10</v>
      </c>
      <c r="Y2230" s="283">
        <v>2154.2753910000001</v>
      </c>
      <c r="Z2230" s="283">
        <v>9.1905423E-2</v>
      </c>
      <c r="AA2230" s="283">
        <v>2.6799999000000001E-2</v>
      </c>
      <c r="AB2230" s="283">
        <v>148.51809689999999</v>
      </c>
      <c r="AC2230" s="283">
        <v>37.350078580000002</v>
      </c>
      <c r="AD2230" s="283">
        <v>28.604999540000001</v>
      </c>
      <c r="AE2230" s="283">
        <v>160.93443300000001</v>
      </c>
      <c r="AF2230" s="283">
        <v>-2.147992849</v>
      </c>
      <c r="AG2230" s="283">
        <v>-0.52090746200000004</v>
      </c>
      <c r="AH2230" s="232">
        <v>-2.147992849</v>
      </c>
      <c r="AI2230" s="283">
        <v>-0.52090746200000004</v>
      </c>
      <c r="AJ2230" s="98" t="s">
        <v>6</v>
      </c>
      <c r="AK2230" s="98" t="s">
        <v>6</v>
      </c>
      <c r="AL2230" s="98" t="s">
        <v>6</v>
      </c>
      <c r="AM2230" s="98">
        <v>1</v>
      </c>
      <c r="AN2230" s="98">
        <v>1</v>
      </c>
      <c r="AO2230" s="98" t="s">
        <v>467</v>
      </c>
    </row>
    <row r="2231" spans="1:41" x14ac:dyDescent="0.25">
      <c r="A2231" s="98">
        <v>7</v>
      </c>
      <c r="B2231" s="98" t="s">
        <v>760</v>
      </c>
      <c r="C2231" s="98">
        <v>24</v>
      </c>
      <c r="D2231" s="253">
        <v>43582</v>
      </c>
      <c r="E2231" s="310">
        <v>0.41730324074074071</v>
      </c>
      <c r="F2231" s="310"/>
      <c r="G2231" s="310"/>
      <c r="H2231" s="310"/>
      <c r="I2231" s="310"/>
      <c r="J2231" s="310"/>
      <c r="K2231" s="310"/>
      <c r="L2231" s="310"/>
      <c r="M2231" s="310"/>
      <c r="N2231" s="310"/>
      <c r="O2231" s="310"/>
      <c r="P2231" s="98" t="str">
        <f t="shared" si="34"/>
        <v>7|Transecto TS2|24|20190427|100055</v>
      </c>
      <c r="Q2231" s="98">
        <v>7741696.9649999999</v>
      </c>
      <c r="R2231" s="98">
        <v>522690.13099999999</v>
      </c>
      <c r="S2231" s="98" t="s">
        <v>628</v>
      </c>
      <c r="T2231" s="98">
        <v>270</v>
      </c>
      <c r="U2231" s="98">
        <v>7.26</v>
      </c>
      <c r="V2231" s="98">
        <v>1</v>
      </c>
      <c r="W2231" s="98">
        <v>90</v>
      </c>
      <c r="X2231" s="230">
        <v>10</v>
      </c>
      <c r="Y2231" s="283">
        <v>2154.2753910000001</v>
      </c>
      <c r="Z2231" s="283">
        <v>9.1905423E-2</v>
      </c>
      <c r="AA2231" s="283">
        <v>2.6799999000000001E-2</v>
      </c>
      <c r="AB2231" s="283">
        <v>148.51809689999999</v>
      </c>
      <c r="AC2231" s="283">
        <v>37.350078580000002</v>
      </c>
      <c r="AD2231" s="283">
        <v>28.604999540000001</v>
      </c>
      <c r="AE2231" s="283">
        <v>160.93443300000001</v>
      </c>
      <c r="AF2231" s="283">
        <v>-2.147992849</v>
      </c>
      <c r="AG2231" s="283">
        <v>-0.52090746200000004</v>
      </c>
      <c r="AH2231" s="232">
        <v>-2.147992849</v>
      </c>
      <c r="AI2231" s="283">
        <v>-0.52090746200000004</v>
      </c>
      <c r="AJ2231" s="98" t="s">
        <v>6</v>
      </c>
      <c r="AK2231" s="98" t="s">
        <v>6</v>
      </c>
      <c r="AL2231" s="98" t="s">
        <v>6</v>
      </c>
      <c r="AM2231" s="98">
        <v>0</v>
      </c>
      <c r="AN2231" s="98">
        <v>0</v>
      </c>
      <c r="AO2231" s="98" t="s">
        <v>467</v>
      </c>
    </row>
    <row r="2232" spans="1:41" x14ac:dyDescent="0.25">
      <c r="A2232" s="98">
        <v>7</v>
      </c>
      <c r="B2232" s="98" t="s">
        <v>760</v>
      </c>
      <c r="C2232" s="98">
        <v>25</v>
      </c>
      <c r="D2232" s="253">
        <v>43582</v>
      </c>
      <c r="E2232" s="310">
        <v>0.42776620370370372</v>
      </c>
      <c r="F2232" s="310"/>
      <c r="G2232" s="310"/>
      <c r="H2232" s="310"/>
      <c r="I2232" s="310"/>
      <c r="J2232" s="310"/>
      <c r="K2232" s="310"/>
      <c r="L2232" s="310"/>
      <c r="M2232" s="310"/>
      <c r="N2232" s="310"/>
      <c r="O2232" s="310"/>
      <c r="P2232" s="98" t="str">
        <f t="shared" si="34"/>
        <v>7|Transecto TS2|25|20190427|101559</v>
      </c>
      <c r="Q2232" s="98">
        <v>7741725.6770000001</v>
      </c>
      <c r="R2232" s="98">
        <v>519744.49599999998</v>
      </c>
      <c r="S2232" s="98" t="s">
        <v>628</v>
      </c>
      <c r="T2232" s="98">
        <v>270</v>
      </c>
      <c r="U2232" s="98">
        <v>7.31</v>
      </c>
      <c r="V2232" s="98">
        <v>1</v>
      </c>
      <c r="W2232" s="98">
        <v>90</v>
      </c>
      <c r="X2232" s="230">
        <v>10</v>
      </c>
      <c r="Y2232" s="283">
        <v>2145.6945799999999</v>
      </c>
      <c r="Z2232" s="283">
        <v>9.2902601000000001E-2</v>
      </c>
      <c r="AA2232" s="283">
        <v>2.6999999E-2</v>
      </c>
      <c r="AB2232" s="283">
        <v>144.90678410000001</v>
      </c>
      <c r="AC2232" s="283">
        <v>37.356437679999999</v>
      </c>
      <c r="AD2232" s="283">
        <v>28.454999919999999</v>
      </c>
      <c r="AE2232" s="283">
        <v>160.7438507</v>
      </c>
      <c r="AF2232" s="283">
        <v>-2.1452856059999998</v>
      </c>
      <c r="AG2232" s="283">
        <v>-0.54197889600000004</v>
      </c>
      <c r="AH2232" s="232">
        <v>-2.1452856059999998</v>
      </c>
      <c r="AI2232" s="283">
        <v>-0.54197889600000004</v>
      </c>
      <c r="AJ2232" s="98" t="s">
        <v>6</v>
      </c>
      <c r="AK2232" s="98" t="s">
        <v>6</v>
      </c>
      <c r="AL2232" s="98" t="s">
        <v>6</v>
      </c>
      <c r="AM2232" s="98">
        <v>0</v>
      </c>
      <c r="AN2232" s="98">
        <v>0</v>
      </c>
      <c r="AO2232" s="98" t="s">
        <v>467</v>
      </c>
    </row>
    <row r="2233" spans="1:41" x14ac:dyDescent="0.25">
      <c r="A2233" s="98">
        <v>7</v>
      </c>
      <c r="B2233" s="98" t="s">
        <v>760</v>
      </c>
      <c r="C2233" s="98">
        <v>26</v>
      </c>
      <c r="D2233" s="253">
        <v>43582</v>
      </c>
      <c r="E2233" s="310">
        <v>0.43600694444444449</v>
      </c>
      <c r="F2233" s="310"/>
      <c r="G2233" s="310"/>
      <c r="H2233" s="310"/>
      <c r="I2233" s="310"/>
      <c r="J2233" s="310"/>
      <c r="K2233" s="310"/>
      <c r="L2233" s="310"/>
      <c r="M2233" s="310"/>
      <c r="N2233" s="310"/>
      <c r="O2233" s="310"/>
      <c r="P2233" s="98" t="str">
        <f t="shared" si="34"/>
        <v>7|Transecto TS2|26|20190427|102751</v>
      </c>
      <c r="Q2233" s="98">
        <v>7741699.3049999997</v>
      </c>
      <c r="R2233" s="98">
        <v>517447.05099999998</v>
      </c>
      <c r="S2233" s="98" t="s">
        <v>628</v>
      </c>
      <c r="T2233" s="98">
        <v>270</v>
      </c>
      <c r="U2233" s="98">
        <v>6.87</v>
      </c>
      <c r="V2233" s="98">
        <v>1</v>
      </c>
      <c r="W2233" s="98">
        <v>90</v>
      </c>
      <c r="X2233" s="230">
        <v>10</v>
      </c>
      <c r="Y2233" s="283">
        <v>2145.6945799999999</v>
      </c>
      <c r="Z2233" s="283">
        <v>9.2902601000000001E-2</v>
      </c>
      <c r="AA2233" s="283">
        <v>2.6999999E-2</v>
      </c>
      <c r="AB2233" s="283">
        <v>144.90678410000001</v>
      </c>
      <c r="AC2233" s="283">
        <v>37.356437679999999</v>
      </c>
      <c r="AD2233" s="283">
        <v>28.454999919999999</v>
      </c>
      <c r="AE2233" s="283">
        <v>160.7438507</v>
      </c>
      <c r="AF2233" s="283">
        <v>-2.1452856059999998</v>
      </c>
      <c r="AG2233" s="283">
        <v>-0.54197889600000004</v>
      </c>
      <c r="AH2233" s="232">
        <v>-2.1452856059999998</v>
      </c>
      <c r="AI2233" s="283">
        <v>-0.54197889600000004</v>
      </c>
      <c r="AJ2233" s="98" t="s">
        <v>6</v>
      </c>
      <c r="AK2233" s="98" t="s">
        <v>6</v>
      </c>
      <c r="AL2233" s="98" t="s">
        <v>6</v>
      </c>
      <c r="AM2233" s="98">
        <v>0</v>
      </c>
      <c r="AN2233" s="98">
        <v>0</v>
      </c>
      <c r="AO2233" s="98" t="s">
        <v>467</v>
      </c>
    </row>
    <row r="2234" spans="1:41" x14ac:dyDescent="0.25">
      <c r="A2234" s="98">
        <v>7</v>
      </c>
      <c r="B2234" s="98" t="s">
        <v>760</v>
      </c>
      <c r="C2234" s="98">
        <v>27</v>
      </c>
      <c r="D2234" s="253">
        <v>43582</v>
      </c>
      <c r="E2234" s="310">
        <v>0.44362268518518522</v>
      </c>
      <c r="F2234" s="310"/>
      <c r="G2234" s="310"/>
      <c r="H2234" s="310"/>
      <c r="I2234" s="310"/>
      <c r="J2234" s="310"/>
      <c r="K2234" s="310"/>
      <c r="L2234" s="310"/>
      <c r="M2234" s="310"/>
      <c r="N2234" s="310"/>
      <c r="O2234" s="310"/>
      <c r="P2234" s="98" t="str">
        <f t="shared" si="34"/>
        <v>7|Transecto TS2|27|20190427|103849</v>
      </c>
      <c r="Q2234" s="98">
        <v>7741682.6140000001</v>
      </c>
      <c r="R2234" s="98">
        <v>515409.91600000003</v>
      </c>
      <c r="S2234" s="98" t="s">
        <v>628</v>
      </c>
      <c r="T2234" s="98">
        <v>270</v>
      </c>
      <c r="U2234" s="98">
        <v>7.07</v>
      </c>
      <c r="V2234" s="98">
        <v>1</v>
      </c>
      <c r="W2234" s="98">
        <v>90</v>
      </c>
      <c r="X2234" s="230">
        <v>10</v>
      </c>
      <c r="Y2234" s="283">
        <v>2088.1511230000001</v>
      </c>
      <c r="Z2234" s="283">
        <v>7.3558113999999994E-2</v>
      </c>
      <c r="AA2234" s="283">
        <v>2.7199998E-2</v>
      </c>
      <c r="AB2234" s="283">
        <v>141.40388490000001</v>
      </c>
      <c r="AC2234" s="283">
        <v>37.362796779999996</v>
      </c>
      <c r="AD2234" s="283">
        <v>28.379999160000001</v>
      </c>
      <c r="AE2234" s="283">
        <v>160.5439758</v>
      </c>
      <c r="AF2234" s="283">
        <v>-2.1425783630000002</v>
      </c>
      <c r="AG2234" s="283">
        <v>-0.56305026999999996</v>
      </c>
      <c r="AH2234" s="232">
        <v>-2.1425783630000002</v>
      </c>
      <c r="AI2234" s="283">
        <v>-0.56305026999999996</v>
      </c>
      <c r="AJ2234" s="98" t="s">
        <v>6</v>
      </c>
      <c r="AK2234" s="98" t="s">
        <v>6</v>
      </c>
      <c r="AL2234" s="98" t="s">
        <v>6</v>
      </c>
      <c r="AM2234" s="98">
        <v>0</v>
      </c>
      <c r="AN2234" s="98">
        <v>0</v>
      </c>
      <c r="AO2234" s="98" t="s">
        <v>467</v>
      </c>
    </row>
    <row r="2235" spans="1:41" x14ac:dyDescent="0.25">
      <c r="A2235" s="98">
        <v>7</v>
      </c>
      <c r="B2235" s="98" t="s">
        <v>760</v>
      </c>
      <c r="C2235" s="98">
        <v>28</v>
      </c>
      <c r="D2235" s="253">
        <v>43582</v>
      </c>
      <c r="E2235" s="310">
        <v>0.45152777777777775</v>
      </c>
      <c r="F2235" s="310"/>
      <c r="G2235" s="310"/>
      <c r="H2235" s="310"/>
      <c r="I2235" s="310"/>
      <c r="J2235" s="310"/>
      <c r="K2235" s="310"/>
      <c r="L2235" s="310"/>
      <c r="M2235" s="310"/>
      <c r="N2235" s="310"/>
      <c r="O2235" s="310"/>
      <c r="P2235" s="98" t="str">
        <f t="shared" si="34"/>
        <v>7|Transecto TS2|28|20190427|105012</v>
      </c>
      <c r="Q2235" s="98">
        <v>7741663.6969999997</v>
      </c>
      <c r="R2235" s="98">
        <v>513336.09399999998</v>
      </c>
      <c r="S2235" s="98" t="s">
        <v>628</v>
      </c>
      <c r="T2235" s="98">
        <v>270</v>
      </c>
      <c r="U2235" s="98">
        <v>7</v>
      </c>
      <c r="V2235" s="98">
        <v>1</v>
      </c>
      <c r="W2235" s="98">
        <v>90</v>
      </c>
      <c r="X2235" s="230">
        <v>20</v>
      </c>
      <c r="Y2235" s="283">
        <v>2088.1511230000001</v>
      </c>
      <c r="Z2235" s="283">
        <v>7.3558113999999994E-2</v>
      </c>
      <c r="AA2235" s="283">
        <v>2.7199998E-2</v>
      </c>
      <c r="AB2235" s="283">
        <v>141.40388490000001</v>
      </c>
      <c r="AC2235" s="283">
        <v>37.362796779999996</v>
      </c>
      <c r="AD2235" s="283">
        <v>28.379999160000001</v>
      </c>
      <c r="AE2235" s="283">
        <v>160.5439758</v>
      </c>
      <c r="AF2235" s="283">
        <v>-2.1425783630000002</v>
      </c>
      <c r="AG2235" s="283">
        <v>-0.56305026999999996</v>
      </c>
      <c r="AH2235" s="232">
        <v>-2.1425783630000002</v>
      </c>
      <c r="AI2235" s="283">
        <v>-0.56305026999999996</v>
      </c>
      <c r="AJ2235" s="98" t="s">
        <v>6</v>
      </c>
      <c r="AK2235" s="98" t="s">
        <v>6</v>
      </c>
      <c r="AL2235" s="98" t="s">
        <v>6</v>
      </c>
      <c r="AM2235" s="98">
        <v>0</v>
      </c>
      <c r="AN2235" s="98">
        <v>0</v>
      </c>
      <c r="AO2235" s="98" t="s">
        <v>467</v>
      </c>
    </row>
    <row r="2236" spans="1:41" x14ac:dyDescent="0.25">
      <c r="A2236" s="98">
        <v>7</v>
      </c>
      <c r="B2236" s="98" t="s">
        <v>760</v>
      </c>
      <c r="C2236" s="98">
        <v>29</v>
      </c>
      <c r="D2236" s="253">
        <v>43582</v>
      </c>
      <c r="E2236" s="310">
        <v>0.46068287037037042</v>
      </c>
      <c r="F2236" s="310"/>
      <c r="G2236" s="310"/>
      <c r="H2236" s="310"/>
      <c r="I2236" s="310"/>
      <c r="J2236" s="310"/>
      <c r="K2236" s="310"/>
      <c r="L2236" s="310"/>
      <c r="M2236" s="310"/>
      <c r="N2236" s="310"/>
      <c r="O2236" s="310"/>
      <c r="P2236" s="98" t="str">
        <f t="shared" si="34"/>
        <v>7|Transecto TS2|29|20190427|110323</v>
      </c>
      <c r="Q2236" s="98">
        <v>7741749.0149999997</v>
      </c>
      <c r="R2236" s="98">
        <v>510913.397</v>
      </c>
      <c r="S2236" s="98" t="s">
        <v>628</v>
      </c>
      <c r="T2236" s="98">
        <v>270</v>
      </c>
      <c r="U2236" s="98">
        <v>6.87</v>
      </c>
      <c r="V2236" s="98">
        <v>0</v>
      </c>
      <c r="W2236" s="98">
        <v>90</v>
      </c>
      <c r="X2236" s="230">
        <v>30</v>
      </c>
      <c r="Y2236" s="283">
        <v>2145.2136230000001</v>
      </c>
      <c r="Z2236" s="283">
        <v>7.2970957000000003E-2</v>
      </c>
      <c r="AA2236" s="283">
        <v>2.7199998E-2</v>
      </c>
      <c r="AB2236" s="283">
        <v>137.9253693</v>
      </c>
      <c r="AC2236" s="283">
        <v>37.382198330000001</v>
      </c>
      <c r="AD2236" s="283">
        <v>28.574998860000001</v>
      </c>
      <c r="AE2236" s="283">
        <v>160.33479310000001</v>
      </c>
      <c r="AF2236" s="283">
        <v>-2.1283304689999998</v>
      </c>
      <c r="AG2236" s="283">
        <v>-0.59459179600000001</v>
      </c>
      <c r="AH2236" s="232">
        <v>-2.1283304689999998</v>
      </c>
      <c r="AI2236" s="283">
        <v>-0.59459179600000001</v>
      </c>
      <c r="AJ2236" s="98" t="s">
        <v>6</v>
      </c>
      <c r="AK2236" s="98" t="s">
        <v>6</v>
      </c>
      <c r="AL2236" s="98" t="s">
        <v>6</v>
      </c>
      <c r="AM2236" s="98">
        <v>0</v>
      </c>
      <c r="AN2236" s="98">
        <v>0</v>
      </c>
      <c r="AO2236" s="98" t="s">
        <v>467</v>
      </c>
    </row>
    <row r="2237" spans="1:41" x14ac:dyDescent="0.25">
      <c r="A2237" s="98">
        <v>7</v>
      </c>
      <c r="B2237" s="98" t="s">
        <v>760</v>
      </c>
      <c r="C2237" s="98">
        <v>30</v>
      </c>
      <c r="D2237" s="253">
        <v>43582</v>
      </c>
      <c r="E2237" s="310">
        <v>0.46854166666666663</v>
      </c>
      <c r="F2237" s="310"/>
      <c r="G2237" s="310"/>
      <c r="H2237" s="310"/>
      <c r="I2237" s="310"/>
      <c r="J2237" s="310"/>
      <c r="K2237" s="310"/>
      <c r="L2237" s="310"/>
      <c r="M2237" s="310"/>
      <c r="N2237" s="310"/>
      <c r="O2237" s="310"/>
      <c r="P2237" s="98" t="str">
        <f t="shared" si="34"/>
        <v>7|Transecto TS2|30|20190427|111442</v>
      </c>
      <c r="Q2237" s="98">
        <v>7741677.8990000002</v>
      </c>
      <c r="R2237" s="98">
        <v>508833.68099999998</v>
      </c>
      <c r="S2237" s="98" t="s">
        <v>628</v>
      </c>
      <c r="T2237" s="98">
        <v>270</v>
      </c>
      <c r="U2237" s="98">
        <v>6.85</v>
      </c>
      <c r="V2237" s="98">
        <v>0</v>
      </c>
      <c r="W2237" s="98">
        <v>90</v>
      </c>
      <c r="X2237" s="230">
        <v>30</v>
      </c>
      <c r="Y2237" s="283">
        <v>2145.2136230000001</v>
      </c>
      <c r="Z2237" s="283">
        <v>7.2970957000000003E-2</v>
      </c>
      <c r="AA2237" s="283">
        <v>2.7199998E-2</v>
      </c>
      <c r="AB2237" s="283">
        <v>137.9253693</v>
      </c>
      <c r="AC2237" s="283">
        <v>37.382198330000001</v>
      </c>
      <c r="AD2237" s="283">
        <v>28.574998860000001</v>
      </c>
      <c r="AE2237" s="283">
        <v>160.33479310000001</v>
      </c>
      <c r="AF2237" s="283">
        <v>-2.1283304689999998</v>
      </c>
      <c r="AG2237" s="283">
        <v>-0.59459179600000001</v>
      </c>
      <c r="AH2237" s="232">
        <v>-2.1283304689999998</v>
      </c>
      <c r="AI2237" s="283">
        <v>-0.59459179600000001</v>
      </c>
      <c r="AJ2237" s="98" t="s">
        <v>6</v>
      </c>
      <c r="AK2237" s="98" t="s">
        <v>6</v>
      </c>
      <c r="AL2237" s="98" t="s">
        <v>6</v>
      </c>
      <c r="AM2237" s="98">
        <v>1</v>
      </c>
      <c r="AN2237" s="98">
        <v>1</v>
      </c>
      <c r="AO2237" s="98" t="s">
        <v>467</v>
      </c>
    </row>
    <row r="2238" spans="1:41" x14ac:dyDescent="0.25">
      <c r="A2238" s="98">
        <v>7</v>
      </c>
      <c r="B2238" s="98" t="s">
        <v>760</v>
      </c>
      <c r="C2238" s="98">
        <v>31</v>
      </c>
      <c r="D2238" s="253">
        <v>43582</v>
      </c>
      <c r="E2238" s="310">
        <v>0.47648148148148151</v>
      </c>
      <c r="F2238" s="310"/>
      <c r="G2238" s="310"/>
      <c r="H2238" s="310"/>
      <c r="I2238" s="310"/>
      <c r="J2238" s="310"/>
      <c r="K2238" s="310"/>
      <c r="L2238" s="310"/>
      <c r="M2238" s="310"/>
      <c r="N2238" s="310"/>
      <c r="O2238" s="310"/>
      <c r="P2238" s="98" t="str">
        <f t="shared" si="34"/>
        <v>7|Transecto TS2|31|20190427|112608</v>
      </c>
      <c r="Q2238" s="98">
        <v>7741682.642</v>
      </c>
      <c r="R2238" s="98">
        <v>506747.83100000001</v>
      </c>
      <c r="S2238" s="98" t="s">
        <v>628</v>
      </c>
      <c r="T2238" s="98">
        <v>270</v>
      </c>
      <c r="U2238" s="98">
        <v>6.75</v>
      </c>
      <c r="V2238" s="98">
        <v>0</v>
      </c>
      <c r="W2238" s="98">
        <v>90</v>
      </c>
      <c r="X2238" s="230">
        <v>50</v>
      </c>
      <c r="Y2238" s="283">
        <v>2254.9267580000001</v>
      </c>
      <c r="Z2238" s="283">
        <v>7.1765408000000003E-2</v>
      </c>
      <c r="AA2238" s="283">
        <v>2.7199998E-2</v>
      </c>
      <c r="AB2238" s="283">
        <v>134.51715089999999</v>
      </c>
      <c r="AC2238" s="283">
        <v>37.41464233</v>
      </c>
      <c r="AD2238" s="283">
        <v>28.55500031</v>
      </c>
      <c r="AE2238" s="283">
        <v>160.1137085</v>
      </c>
      <c r="AF2238" s="283">
        <v>-2.1025433539999998</v>
      </c>
      <c r="AG2238" s="283">
        <v>-0.63660234199999999</v>
      </c>
      <c r="AH2238" s="232">
        <v>-2.1025433539999998</v>
      </c>
      <c r="AI2238" s="283">
        <v>-0.63660234199999999</v>
      </c>
      <c r="AJ2238" s="98" t="s">
        <v>6</v>
      </c>
      <c r="AK2238" s="98" t="s">
        <v>6</v>
      </c>
      <c r="AL2238" s="98" t="s">
        <v>6</v>
      </c>
      <c r="AM2238" s="98">
        <v>0</v>
      </c>
      <c r="AN2238" s="98">
        <v>0</v>
      </c>
      <c r="AO2238" s="98" t="s">
        <v>467</v>
      </c>
    </row>
    <row r="2239" spans="1:41" x14ac:dyDescent="0.25">
      <c r="A2239" s="98">
        <v>7</v>
      </c>
      <c r="B2239" s="98" t="s">
        <v>760</v>
      </c>
      <c r="C2239" s="98">
        <v>32</v>
      </c>
      <c r="D2239" s="253">
        <v>43582</v>
      </c>
      <c r="E2239" s="310">
        <v>0.48424768518518518</v>
      </c>
      <c r="F2239" s="310"/>
      <c r="G2239" s="310"/>
      <c r="H2239" s="310"/>
      <c r="I2239" s="310"/>
      <c r="J2239" s="310"/>
      <c r="K2239" s="310"/>
      <c r="L2239" s="310"/>
      <c r="M2239" s="310"/>
      <c r="N2239" s="310"/>
      <c r="O2239" s="310"/>
      <c r="P2239" s="98" t="str">
        <f t="shared" si="34"/>
        <v>7|Transecto TS2|32|20190427|113719</v>
      </c>
      <c r="Q2239" s="98">
        <v>7741668.3880000003</v>
      </c>
      <c r="R2239" s="98">
        <v>504679.01799999998</v>
      </c>
      <c r="S2239" s="98" t="s">
        <v>628</v>
      </c>
      <c r="T2239" s="98">
        <v>270</v>
      </c>
      <c r="U2239" s="98">
        <v>7.15</v>
      </c>
      <c r="V2239" s="98">
        <v>0</v>
      </c>
      <c r="W2239" s="98">
        <v>90</v>
      </c>
      <c r="X2239" s="230">
        <v>40</v>
      </c>
      <c r="Y2239" s="283">
        <v>2254.9267580000001</v>
      </c>
      <c r="Z2239" s="283">
        <v>7.1765408000000003E-2</v>
      </c>
      <c r="AA2239" s="283">
        <v>2.7199998E-2</v>
      </c>
      <c r="AB2239" s="283">
        <v>134.51715089999999</v>
      </c>
      <c r="AC2239" s="283">
        <v>37.41464233</v>
      </c>
      <c r="AD2239" s="283">
        <v>28.55500031</v>
      </c>
      <c r="AE2239" s="283">
        <v>160.1137085</v>
      </c>
      <c r="AF2239" s="283">
        <v>-2.1025433539999998</v>
      </c>
      <c r="AG2239" s="283">
        <v>-0.63660234199999999</v>
      </c>
      <c r="AH2239" s="232">
        <v>-2.1025433539999998</v>
      </c>
      <c r="AI2239" s="283">
        <v>-0.63660234199999999</v>
      </c>
      <c r="AJ2239" s="98" t="s">
        <v>6</v>
      </c>
      <c r="AK2239" s="98" t="s">
        <v>6</v>
      </c>
      <c r="AL2239" s="98" t="s">
        <v>6</v>
      </c>
      <c r="AM2239" s="98">
        <v>0</v>
      </c>
      <c r="AN2239" s="98">
        <v>0</v>
      </c>
      <c r="AO2239" s="98" t="s">
        <v>467</v>
      </c>
    </row>
    <row r="2240" spans="1:41" x14ac:dyDescent="0.25">
      <c r="A2240" s="98">
        <v>7</v>
      </c>
      <c r="B2240" s="98" t="s">
        <v>760</v>
      </c>
      <c r="C2240" s="98">
        <v>33</v>
      </c>
      <c r="D2240" s="253">
        <v>43582</v>
      </c>
      <c r="E2240" s="310">
        <v>0.49222222222222217</v>
      </c>
      <c r="F2240" s="310"/>
      <c r="G2240" s="310"/>
      <c r="H2240" s="310"/>
      <c r="I2240" s="310"/>
      <c r="J2240" s="310"/>
      <c r="K2240" s="310"/>
      <c r="L2240" s="310"/>
      <c r="M2240" s="310"/>
      <c r="N2240" s="310"/>
      <c r="O2240" s="310"/>
      <c r="P2240" s="98" t="str">
        <f t="shared" si="34"/>
        <v>7|Transecto TS2|33|20190427|114848</v>
      </c>
      <c r="Q2240" s="98">
        <v>7741607.6189999999</v>
      </c>
      <c r="R2240" s="98">
        <v>502538.054</v>
      </c>
      <c r="S2240" s="98" t="s">
        <v>628</v>
      </c>
      <c r="T2240" s="98">
        <v>270</v>
      </c>
      <c r="U2240" s="98">
        <v>7.4</v>
      </c>
      <c r="V2240" s="98">
        <v>0</v>
      </c>
      <c r="W2240" s="98">
        <v>90</v>
      </c>
      <c r="X2240" s="230">
        <v>30</v>
      </c>
      <c r="Y2240" s="283">
        <v>2238.7028810000002</v>
      </c>
      <c r="Z2240" s="283">
        <v>6.9234251999999996E-2</v>
      </c>
      <c r="AA2240" s="283">
        <v>2.6799999000000001E-2</v>
      </c>
      <c r="AB2240" s="283">
        <v>131.30920409999999</v>
      </c>
      <c r="AC2240" s="283">
        <v>37.447086329999998</v>
      </c>
      <c r="AD2240" s="283">
        <v>28.409999849999998</v>
      </c>
      <c r="AE2240" s="283">
        <v>159.88073729999999</v>
      </c>
      <c r="AF2240" s="283">
        <v>-2.0767562389999998</v>
      </c>
      <c r="AG2240" s="283">
        <v>-0.67861288799999997</v>
      </c>
      <c r="AH2240" s="232">
        <v>-2.0767562389999998</v>
      </c>
      <c r="AI2240" s="283">
        <v>-0.67861288799999997</v>
      </c>
      <c r="AJ2240" s="98" t="s">
        <v>6</v>
      </c>
      <c r="AK2240" s="98" t="s">
        <v>6</v>
      </c>
      <c r="AL2240" s="98" t="s">
        <v>6</v>
      </c>
      <c r="AM2240" s="98">
        <v>0</v>
      </c>
      <c r="AN2240" s="98">
        <v>0</v>
      </c>
      <c r="AO2240" s="98" t="s">
        <v>467</v>
      </c>
    </row>
    <row r="2241" spans="1:41" x14ac:dyDescent="0.25">
      <c r="A2241" s="98">
        <v>7</v>
      </c>
      <c r="B2241" s="98" t="s">
        <v>760</v>
      </c>
      <c r="C2241" s="98">
        <v>34</v>
      </c>
      <c r="D2241" s="253">
        <v>43582</v>
      </c>
      <c r="E2241" s="310">
        <v>0.50025462962962963</v>
      </c>
      <c r="F2241" s="310"/>
      <c r="G2241" s="310"/>
      <c r="H2241" s="310"/>
      <c r="I2241" s="310"/>
      <c r="J2241" s="310"/>
      <c r="K2241" s="310"/>
      <c r="L2241" s="310"/>
      <c r="M2241" s="310"/>
      <c r="N2241" s="310"/>
      <c r="O2241" s="310"/>
      <c r="P2241" s="98" t="str">
        <f t="shared" si="34"/>
        <v>7|Transecto TS2|34|20190427|120022</v>
      </c>
      <c r="Q2241" s="98">
        <v>7741653.5060000001</v>
      </c>
      <c r="R2241" s="98">
        <v>500344.625</v>
      </c>
      <c r="S2241" s="98" t="s">
        <v>628</v>
      </c>
      <c r="T2241" s="98">
        <v>270</v>
      </c>
      <c r="U2241" s="98">
        <v>7.17</v>
      </c>
      <c r="V2241" s="98">
        <v>0</v>
      </c>
      <c r="W2241" s="98">
        <v>90</v>
      </c>
      <c r="X2241" s="230">
        <v>35</v>
      </c>
      <c r="Y2241" s="283">
        <v>2238.7028810000002</v>
      </c>
      <c r="Z2241" s="283">
        <v>6.9234251999999996E-2</v>
      </c>
      <c r="AA2241" s="283">
        <v>2.6799999000000001E-2</v>
      </c>
      <c r="AB2241" s="283">
        <v>131.30920409999999</v>
      </c>
      <c r="AC2241" s="283">
        <v>37.447086329999998</v>
      </c>
      <c r="AD2241" s="283">
        <v>28.409999849999998</v>
      </c>
      <c r="AE2241" s="283">
        <v>159.88073729999999</v>
      </c>
      <c r="AF2241" s="283">
        <v>-2.0767562389999998</v>
      </c>
      <c r="AG2241" s="283">
        <v>-0.67861288799999997</v>
      </c>
      <c r="AH2241" s="232">
        <v>-2.0767562389999998</v>
      </c>
      <c r="AI2241" s="283">
        <v>-0.67861288799999997</v>
      </c>
      <c r="AJ2241" s="98" t="s">
        <v>6</v>
      </c>
      <c r="AK2241" s="98" t="s">
        <v>6</v>
      </c>
      <c r="AL2241" s="98" t="s">
        <v>6</v>
      </c>
      <c r="AM2241" s="98">
        <v>0</v>
      </c>
      <c r="AN2241" s="98">
        <v>0</v>
      </c>
      <c r="AO2241" s="98" t="s">
        <v>467</v>
      </c>
    </row>
    <row r="2242" spans="1:41" x14ac:dyDescent="0.25">
      <c r="A2242" s="98">
        <v>7</v>
      </c>
      <c r="B2242" s="98" t="s">
        <v>760</v>
      </c>
      <c r="C2242" s="98">
        <v>35</v>
      </c>
      <c r="D2242" s="253">
        <v>43582</v>
      </c>
      <c r="E2242" s="310">
        <v>0.50855324074074071</v>
      </c>
      <c r="F2242" s="310"/>
      <c r="G2242" s="310"/>
      <c r="H2242" s="310"/>
      <c r="I2242" s="310"/>
      <c r="J2242" s="310"/>
      <c r="K2242" s="310"/>
      <c r="L2242" s="310"/>
      <c r="M2242" s="310"/>
      <c r="N2242" s="310"/>
      <c r="O2242" s="310"/>
      <c r="P2242" s="98" t="str">
        <f t="shared" si="34"/>
        <v>7|Transecto TS2|35|20190427|121219</v>
      </c>
      <c r="Q2242" s="98">
        <v>7741646.4979999997</v>
      </c>
      <c r="R2242" s="98">
        <v>498064.45600000001</v>
      </c>
      <c r="S2242" s="98" t="s">
        <v>628</v>
      </c>
      <c r="T2242" s="98">
        <v>270</v>
      </c>
      <c r="U2242" s="98">
        <v>7.24</v>
      </c>
      <c r="V2242" s="98">
        <v>1</v>
      </c>
      <c r="W2242" s="98">
        <v>90</v>
      </c>
      <c r="X2242" s="230">
        <v>30</v>
      </c>
      <c r="Y2242" s="283">
        <v>2201.6296390000002</v>
      </c>
      <c r="Z2242" s="283">
        <v>7.1257755000000006E-2</v>
      </c>
      <c r="AA2242" s="283">
        <v>2.6200000000000001E-2</v>
      </c>
      <c r="AB2242" s="283">
        <v>127.9976807</v>
      </c>
      <c r="AC2242" s="283">
        <v>37.479530330000003</v>
      </c>
      <c r="AD2242" s="283">
        <v>28.309999470000001</v>
      </c>
      <c r="AE2242" s="283">
        <v>159.62805180000001</v>
      </c>
      <c r="AF2242" s="283">
        <v>-2.0509688850000001</v>
      </c>
      <c r="AG2242" s="283">
        <v>-0.72062343399999995</v>
      </c>
      <c r="AH2242" s="232">
        <v>-2.0509688850000001</v>
      </c>
      <c r="AI2242" s="283">
        <v>-0.72062343399999995</v>
      </c>
      <c r="AJ2242" s="98" t="s">
        <v>6</v>
      </c>
      <c r="AK2242" s="98" t="s">
        <v>6</v>
      </c>
      <c r="AL2242" s="98" t="s">
        <v>6</v>
      </c>
      <c r="AM2242" s="98">
        <v>0</v>
      </c>
      <c r="AN2242" s="98">
        <v>0</v>
      </c>
      <c r="AO2242" s="98" t="s">
        <v>467</v>
      </c>
    </row>
    <row r="2243" spans="1:41" x14ac:dyDescent="0.25">
      <c r="A2243" s="98">
        <v>7</v>
      </c>
      <c r="B2243" s="98" t="s">
        <v>760</v>
      </c>
      <c r="C2243" s="98">
        <v>36</v>
      </c>
      <c r="D2243" s="253">
        <v>43582</v>
      </c>
      <c r="E2243" s="310">
        <v>0.51629629629629636</v>
      </c>
      <c r="F2243" s="310"/>
      <c r="G2243" s="310"/>
      <c r="H2243" s="310"/>
      <c r="I2243" s="310"/>
      <c r="J2243" s="310"/>
      <c r="K2243" s="310"/>
      <c r="L2243" s="310"/>
      <c r="M2243" s="310"/>
      <c r="N2243" s="310"/>
      <c r="O2243" s="310"/>
      <c r="P2243" s="98" t="str">
        <f t="shared" si="34"/>
        <v>7|Transecto TS2|36|20190427|122328</v>
      </c>
      <c r="Q2243" s="98">
        <v>7741730.1629999997</v>
      </c>
      <c r="R2243" s="98">
        <v>495927.90899999999</v>
      </c>
      <c r="S2243" s="98" t="s">
        <v>628</v>
      </c>
      <c r="T2243" s="98">
        <v>270</v>
      </c>
      <c r="U2243" s="98">
        <v>7.4</v>
      </c>
      <c r="V2243" s="98">
        <v>1</v>
      </c>
      <c r="W2243" s="98">
        <v>90</v>
      </c>
      <c r="X2243" s="230">
        <v>20</v>
      </c>
      <c r="Y2243" s="283">
        <v>2201.6296390000002</v>
      </c>
      <c r="Z2243" s="283">
        <v>7.1257755000000006E-2</v>
      </c>
      <c r="AA2243" s="283">
        <v>2.6200000000000001E-2</v>
      </c>
      <c r="AB2243" s="283">
        <v>127.9976807</v>
      </c>
      <c r="AC2243" s="283">
        <v>37.479530330000003</v>
      </c>
      <c r="AD2243" s="283">
        <v>28.309999470000001</v>
      </c>
      <c r="AE2243" s="283">
        <v>159.62805180000001</v>
      </c>
      <c r="AF2243" s="283">
        <v>-2.0509688850000001</v>
      </c>
      <c r="AG2243" s="283">
        <v>-0.72062343399999995</v>
      </c>
      <c r="AH2243" s="232">
        <v>-2.0509688850000001</v>
      </c>
      <c r="AI2243" s="283">
        <v>-0.72062343399999995</v>
      </c>
      <c r="AJ2243" s="98" t="s">
        <v>6</v>
      </c>
      <c r="AK2243" s="98" t="s">
        <v>6</v>
      </c>
      <c r="AL2243" s="98" t="s">
        <v>6</v>
      </c>
      <c r="AM2243" s="98">
        <v>0</v>
      </c>
      <c r="AN2243" s="98">
        <v>0</v>
      </c>
      <c r="AO2243" s="98" t="s">
        <v>467</v>
      </c>
    </row>
    <row r="2244" spans="1:41" x14ac:dyDescent="0.25">
      <c r="A2244" s="98">
        <v>7</v>
      </c>
      <c r="B2244" s="98" t="s">
        <v>760</v>
      </c>
      <c r="C2244" s="98">
        <v>37</v>
      </c>
      <c r="D2244" s="253">
        <v>43582</v>
      </c>
      <c r="E2244" s="310">
        <v>0.52436342592592589</v>
      </c>
      <c r="F2244" s="310"/>
      <c r="G2244" s="310"/>
      <c r="H2244" s="310"/>
      <c r="I2244" s="310"/>
      <c r="J2244" s="310"/>
      <c r="K2244" s="310"/>
      <c r="L2244" s="310"/>
      <c r="M2244" s="310"/>
      <c r="N2244" s="310"/>
      <c r="O2244" s="310"/>
      <c r="P2244" s="98" t="str">
        <f t="shared" si="34"/>
        <v>7|Transecto TS2|37|20190427|123505</v>
      </c>
      <c r="Q2244" s="98">
        <v>7741705.3499999996</v>
      </c>
      <c r="R2244" s="98">
        <v>493693.54800000001</v>
      </c>
      <c r="S2244" s="98" t="s">
        <v>628</v>
      </c>
      <c r="T2244" s="98">
        <v>270</v>
      </c>
      <c r="U2244" s="98">
        <v>7.24</v>
      </c>
      <c r="V2244" s="98">
        <v>1</v>
      </c>
      <c r="W2244" s="98">
        <v>90</v>
      </c>
      <c r="X2244" s="230">
        <v>30</v>
      </c>
      <c r="Y2244" s="283">
        <v>2196.6389159999999</v>
      </c>
      <c r="Z2244" s="283">
        <v>7.0537693999999998E-2</v>
      </c>
      <c r="AA2244" s="283">
        <v>2.6599999999999999E-2</v>
      </c>
      <c r="AB2244" s="283">
        <v>124.68714900000001</v>
      </c>
      <c r="AC2244" s="283">
        <v>37.511974330000001</v>
      </c>
      <c r="AD2244" s="283">
        <v>28.434999470000001</v>
      </c>
      <c r="AE2244" s="283">
        <v>159.3556213</v>
      </c>
      <c r="AF2244" s="283">
        <v>-2.0251817700000001</v>
      </c>
      <c r="AG2244" s="283">
        <v>-0.76263397899999996</v>
      </c>
      <c r="AH2244" s="232">
        <v>-2.0251817700000001</v>
      </c>
      <c r="AI2244" s="283">
        <v>-0.76263397899999996</v>
      </c>
      <c r="AJ2244" s="98" t="s">
        <v>6</v>
      </c>
      <c r="AK2244" s="98" t="s">
        <v>6</v>
      </c>
      <c r="AL2244" s="98" t="s">
        <v>6</v>
      </c>
      <c r="AM2244" s="98">
        <v>0</v>
      </c>
      <c r="AN2244" s="98">
        <v>0</v>
      </c>
      <c r="AO2244" s="98" t="s">
        <v>467</v>
      </c>
    </row>
    <row r="2245" spans="1:41" x14ac:dyDescent="0.25">
      <c r="A2245" s="98">
        <v>7</v>
      </c>
      <c r="B2245" s="98" t="s">
        <v>760</v>
      </c>
      <c r="C2245" s="98">
        <v>38</v>
      </c>
      <c r="D2245" s="253">
        <v>43582</v>
      </c>
      <c r="E2245" s="310">
        <v>0.53254629629629624</v>
      </c>
      <c r="F2245" s="310"/>
      <c r="G2245" s="310"/>
      <c r="H2245" s="310"/>
      <c r="I2245" s="310"/>
      <c r="J2245" s="310"/>
      <c r="K2245" s="310"/>
      <c r="L2245" s="310"/>
      <c r="M2245" s="310"/>
      <c r="N2245" s="310"/>
      <c r="O2245" s="310"/>
      <c r="P2245" s="98" t="str">
        <f t="shared" si="34"/>
        <v>7|Transecto TS2|38|20190427|124652</v>
      </c>
      <c r="Q2245" s="98">
        <v>7741675.8590000002</v>
      </c>
      <c r="R2245" s="98">
        <v>491385.88400000002</v>
      </c>
      <c r="S2245" s="98" t="s">
        <v>628</v>
      </c>
      <c r="T2245" s="98">
        <v>270</v>
      </c>
      <c r="U2245" s="98">
        <v>7.57</v>
      </c>
      <c r="V2245" s="98">
        <v>2</v>
      </c>
      <c r="W2245" s="98">
        <v>90</v>
      </c>
      <c r="X2245" s="230">
        <v>30</v>
      </c>
      <c r="Y2245" s="283">
        <v>2196.6389159999999</v>
      </c>
      <c r="Z2245" s="283">
        <v>7.0537693999999998E-2</v>
      </c>
      <c r="AA2245" s="283">
        <v>2.6599999999999999E-2</v>
      </c>
      <c r="AB2245" s="283">
        <v>124.68714900000001</v>
      </c>
      <c r="AC2245" s="283">
        <v>37.511974330000001</v>
      </c>
      <c r="AD2245" s="283">
        <v>28.434999470000001</v>
      </c>
      <c r="AE2245" s="283">
        <v>159.3556213</v>
      </c>
      <c r="AF2245" s="283">
        <v>-2.0251817700000001</v>
      </c>
      <c r="AG2245" s="283">
        <v>-0.76263397899999996</v>
      </c>
      <c r="AH2245" s="232">
        <v>-2.0251817700000001</v>
      </c>
      <c r="AI2245" s="283">
        <v>-0.76263397899999996</v>
      </c>
      <c r="AJ2245" s="98" t="s">
        <v>6</v>
      </c>
      <c r="AK2245" s="98" t="s">
        <v>6</v>
      </c>
      <c r="AL2245" s="98" t="s">
        <v>6</v>
      </c>
      <c r="AM2245" s="98">
        <v>0</v>
      </c>
      <c r="AN2245" s="98">
        <v>0</v>
      </c>
      <c r="AO2245" s="98" t="s">
        <v>467</v>
      </c>
    </row>
    <row r="2246" spans="1:41" x14ac:dyDescent="0.25">
      <c r="A2246" s="98">
        <v>7</v>
      </c>
      <c r="B2246" s="98" t="s">
        <v>760</v>
      </c>
      <c r="C2246" s="98">
        <v>39</v>
      </c>
      <c r="D2246" s="253">
        <v>43582</v>
      </c>
      <c r="E2246" s="310">
        <v>0.54046296296296303</v>
      </c>
      <c r="F2246" s="310"/>
      <c r="G2246" s="310"/>
      <c r="H2246" s="310"/>
      <c r="I2246" s="310"/>
      <c r="J2246" s="310"/>
      <c r="K2246" s="310"/>
      <c r="L2246" s="310"/>
      <c r="M2246" s="310"/>
      <c r="N2246" s="310"/>
      <c r="O2246" s="310"/>
      <c r="P2246" s="98" t="str">
        <f t="shared" ref="P2246:P2309" si="35">CONCATENATE(A2246,"|",B2246,"|",C2246,"|",TEXT(D2246,"AAAAMMDD"),"|",TEXT(E2246,"HHMMSS"))</f>
        <v>7|Transecto TS2|39|20190427|125816</v>
      </c>
      <c r="Q2246" s="98">
        <v>7741659.0920000002</v>
      </c>
      <c r="R2246" s="98">
        <v>489154.46799999999</v>
      </c>
      <c r="S2246" s="98" t="s">
        <v>628</v>
      </c>
      <c r="T2246" s="98">
        <v>270</v>
      </c>
      <c r="U2246" s="98">
        <v>7.55</v>
      </c>
      <c r="V2246" s="98">
        <v>1</v>
      </c>
      <c r="W2246" s="98">
        <v>90</v>
      </c>
      <c r="X2246" s="230">
        <v>30</v>
      </c>
      <c r="Y2246" s="283">
        <v>2214.0251459999999</v>
      </c>
      <c r="Z2246" s="283">
        <v>7.0453994000000006E-2</v>
      </c>
      <c r="AA2246" s="283">
        <v>2.7400000000000001E-2</v>
      </c>
      <c r="AB2246" s="283">
        <v>121.5475235</v>
      </c>
      <c r="AC2246" s="283">
        <v>37.544418329999999</v>
      </c>
      <c r="AD2246" s="283">
        <v>28.51499939</v>
      </c>
      <c r="AE2246" s="283">
        <v>159.06745910000001</v>
      </c>
      <c r="AF2246" s="283">
        <v>-1.9993945360000001</v>
      </c>
      <c r="AG2246" s="283">
        <v>-0.80464452500000005</v>
      </c>
      <c r="AH2246" s="232">
        <v>-1.9993945360000001</v>
      </c>
      <c r="AI2246" s="283">
        <v>-0.80464452500000005</v>
      </c>
      <c r="AJ2246" s="98" t="s">
        <v>6</v>
      </c>
      <c r="AK2246" s="98" t="s">
        <v>6</v>
      </c>
      <c r="AL2246" s="98" t="s">
        <v>6</v>
      </c>
      <c r="AM2246" s="98">
        <v>0</v>
      </c>
      <c r="AN2246" s="98">
        <v>0</v>
      </c>
      <c r="AO2246" s="98" t="s">
        <v>467</v>
      </c>
    </row>
    <row r="2247" spans="1:41" x14ac:dyDescent="0.25">
      <c r="A2247" s="98">
        <v>7</v>
      </c>
      <c r="B2247" s="98" t="s">
        <v>760</v>
      </c>
      <c r="C2247" s="98">
        <v>40</v>
      </c>
      <c r="D2247" s="253">
        <v>43582</v>
      </c>
      <c r="E2247" s="310">
        <v>0.54861111111111105</v>
      </c>
      <c r="F2247" s="310"/>
      <c r="G2247" s="310"/>
      <c r="H2247" s="310"/>
      <c r="I2247" s="310"/>
      <c r="J2247" s="310"/>
      <c r="K2247" s="310"/>
      <c r="L2247" s="310"/>
      <c r="M2247" s="310"/>
      <c r="N2247" s="310"/>
      <c r="O2247" s="310"/>
      <c r="P2247" s="98" t="str">
        <f t="shared" si="35"/>
        <v>7|Transecto TS2|40|20190427|131000</v>
      </c>
      <c r="Q2247" s="98">
        <v>7741777.2410000004</v>
      </c>
      <c r="R2247" s="98">
        <v>486853.766</v>
      </c>
      <c r="S2247" s="98" t="s">
        <v>628</v>
      </c>
      <c r="T2247" s="98">
        <v>270</v>
      </c>
      <c r="U2247" s="98">
        <v>7.54</v>
      </c>
      <c r="V2247" s="98">
        <v>1</v>
      </c>
      <c r="W2247" s="98">
        <v>90</v>
      </c>
      <c r="X2247" s="230">
        <v>30</v>
      </c>
      <c r="Y2247" s="283">
        <v>2206.1220699999999</v>
      </c>
      <c r="Z2247" s="283">
        <v>7.3013782999999999E-2</v>
      </c>
      <c r="AA2247" s="283">
        <v>2.7400000000000001E-2</v>
      </c>
      <c r="AB2247" s="283">
        <v>118.5582809</v>
      </c>
      <c r="AC2247" s="283">
        <v>37.543479920000003</v>
      </c>
      <c r="AD2247" s="283">
        <v>28.534999849999998</v>
      </c>
      <c r="AE2247" s="283">
        <v>158.76354979999999</v>
      </c>
      <c r="AF2247" s="283">
        <v>-2.0352535249999999</v>
      </c>
      <c r="AG2247" s="283">
        <v>-0.85989230900000002</v>
      </c>
      <c r="AH2247" s="232">
        <v>-2.0352535249999999</v>
      </c>
      <c r="AI2247" s="283">
        <v>-0.85989230900000002</v>
      </c>
      <c r="AJ2247" s="98" t="s">
        <v>6</v>
      </c>
      <c r="AK2247" s="98" t="s">
        <v>6</v>
      </c>
      <c r="AL2247" s="98" t="s">
        <v>6</v>
      </c>
      <c r="AM2247" s="98">
        <v>0</v>
      </c>
      <c r="AN2247" s="98">
        <v>0</v>
      </c>
      <c r="AO2247" s="98" t="s">
        <v>467</v>
      </c>
    </row>
    <row r="2248" spans="1:41" x14ac:dyDescent="0.25">
      <c r="A2248" s="98">
        <v>7</v>
      </c>
      <c r="B2248" s="98" t="s">
        <v>760</v>
      </c>
      <c r="C2248" s="98">
        <v>41</v>
      </c>
      <c r="D2248" s="253">
        <v>43582</v>
      </c>
      <c r="E2248" s="310">
        <v>0.55731481481481482</v>
      </c>
      <c r="F2248" s="310"/>
      <c r="G2248" s="310"/>
      <c r="H2248" s="310"/>
      <c r="I2248" s="310"/>
      <c r="J2248" s="310"/>
      <c r="K2248" s="310"/>
      <c r="L2248" s="310"/>
      <c r="M2248" s="310"/>
      <c r="N2248" s="310"/>
      <c r="O2248" s="310"/>
      <c r="P2248" s="98" t="str">
        <f t="shared" si="35"/>
        <v>7|Transecto TS2|41|20190427|132232</v>
      </c>
      <c r="Q2248" s="98">
        <v>7741568.8799999999</v>
      </c>
      <c r="R2248" s="98">
        <v>484443.74300000002</v>
      </c>
      <c r="S2248" s="98" t="s">
        <v>628</v>
      </c>
      <c r="T2248" s="98">
        <v>270</v>
      </c>
      <c r="U2248" s="98">
        <v>7.45</v>
      </c>
      <c r="V2248" s="98">
        <v>0</v>
      </c>
      <c r="W2248" s="98">
        <v>90</v>
      </c>
      <c r="X2248" s="230">
        <v>50</v>
      </c>
      <c r="Y2248" s="283">
        <v>2206.1220699999999</v>
      </c>
      <c r="Z2248" s="283">
        <v>7.3013782999999999E-2</v>
      </c>
      <c r="AA2248" s="283">
        <v>2.7400000000000001E-2</v>
      </c>
      <c r="AB2248" s="283">
        <v>118.5582809</v>
      </c>
      <c r="AC2248" s="283">
        <v>37.543479920000003</v>
      </c>
      <c r="AD2248" s="283">
        <v>28.534999849999998</v>
      </c>
      <c r="AE2248" s="283">
        <v>158.76354979999999</v>
      </c>
      <c r="AF2248" s="283">
        <v>-2.0352535249999999</v>
      </c>
      <c r="AG2248" s="283">
        <v>-0.85989230900000002</v>
      </c>
      <c r="AH2248" s="232">
        <v>-2.0352535249999999</v>
      </c>
      <c r="AI2248" s="283">
        <v>-0.85989230900000002</v>
      </c>
      <c r="AJ2248" s="98" t="s">
        <v>6</v>
      </c>
      <c r="AK2248" s="98" t="s">
        <v>6</v>
      </c>
      <c r="AL2248" s="98" t="s">
        <v>6</v>
      </c>
      <c r="AM2248" s="98">
        <v>0</v>
      </c>
      <c r="AN2248" s="98">
        <v>0</v>
      </c>
      <c r="AO2248" s="98" t="s">
        <v>467</v>
      </c>
    </row>
    <row r="2249" spans="1:41" x14ac:dyDescent="0.25">
      <c r="A2249" s="98">
        <v>7</v>
      </c>
      <c r="B2249" s="98" t="s">
        <v>760</v>
      </c>
      <c r="C2249" s="98">
        <v>42</v>
      </c>
      <c r="D2249" s="253">
        <v>43582</v>
      </c>
      <c r="E2249" s="310">
        <v>0.56643518518518521</v>
      </c>
      <c r="F2249" s="310"/>
      <c r="G2249" s="310"/>
      <c r="H2249" s="310"/>
      <c r="I2249" s="310"/>
      <c r="J2249" s="310"/>
      <c r="K2249" s="310"/>
      <c r="L2249" s="310"/>
      <c r="M2249" s="310"/>
      <c r="N2249" s="310"/>
      <c r="O2249" s="310"/>
      <c r="P2249" s="98" t="str">
        <f t="shared" si="35"/>
        <v>7|Transecto TS2|42|20190427|133540</v>
      </c>
      <c r="Q2249" s="98">
        <v>7741724.9529999997</v>
      </c>
      <c r="R2249" s="98">
        <v>481908.97</v>
      </c>
      <c r="S2249" s="98" t="s">
        <v>628</v>
      </c>
      <c r="T2249" s="98">
        <v>270</v>
      </c>
      <c r="U2249" s="98">
        <v>7.26</v>
      </c>
      <c r="V2249" s="98">
        <v>0</v>
      </c>
      <c r="W2249" s="98">
        <v>90</v>
      </c>
      <c r="X2249" s="230">
        <v>70</v>
      </c>
      <c r="Y2249" s="283">
        <v>2147.3354490000002</v>
      </c>
      <c r="Z2249" s="283">
        <v>7.3810584999999998E-2</v>
      </c>
      <c r="AA2249" s="283">
        <v>2.7999999000000001E-2</v>
      </c>
      <c r="AB2249" s="283">
        <v>115.17725369999999</v>
      </c>
      <c r="AC2249" s="283">
        <v>37.509166720000003</v>
      </c>
      <c r="AD2249" s="283">
        <v>28.64499855</v>
      </c>
      <c r="AE2249" s="283">
        <v>158.44020080000001</v>
      </c>
      <c r="AF2249" s="283">
        <v>-2.1327519420000001</v>
      </c>
      <c r="AG2249" s="283">
        <v>-0.92837595900000003</v>
      </c>
      <c r="AH2249" s="232">
        <v>-2.1327519420000001</v>
      </c>
      <c r="AI2249" s="283">
        <v>-0.92837595900000003</v>
      </c>
      <c r="AJ2249" s="98" t="s">
        <v>6</v>
      </c>
      <c r="AK2249" s="98" t="s">
        <v>6</v>
      </c>
      <c r="AL2249" s="98" t="s">
        <v>6</v>
      </c>
      <c r="AM2249" s="98">
        <v>0</v>
      </c>
      <c r="AN2249" s="98">
        <v>0</v>
      </c>
      <c r="AO2249" s="98" t="s">
        <v>467</v>
      </c>
    </row>
    <row r="2250" spans="1:41" x14ac:dyDescent="0.25">
      <c r="A2250" s="98">
        <v>7</v>
      </c>
      <c r="B2250" s="98" t="s">
        <v>760</v>
      </c>
      <c r="C2250" s="98">
        <v>43</v>
      </c>
      <c r="D2250" s="253">
        <v>43582</v>
      </c>
      <c r="E2250" s="310">
        <v>0.57407407407407407</v>
      </c>
      <c r="F2250" s="310"/>
      <c r="G2250" s="310"/>
      <c r="H2250" s="310"/>
      <c r="I2250" s="310"/>
      <c r="J2250" s="310"/>
      <c r="K2250" s="310"/>
      <c r="L2250" s="310"/>
      <c r="M2250" s="310"/>
      <c r="N2250" s="310"/>
      <c r="O2250" s="310"/>
      <c r="P2250" s="98" t="str">
        <f t="shared" si="35"/>
        <v>7|Transecto TS2|43|20190427|134640</v>
      </c>
      <c r="Q2250" s="98">
        <v>7741800.9550000001</v>
      </c>
      <c r="R2250" s="98">
        <v>479781.62599999999</v>
      </c>
      <c r="S2250" s="98" t="s">
        <v>628</v>
      </c>
      <c r="T2250" s="98">
        <v>270</v>
      </c>
      <c r="U2250" s="98">
        <v>7.24</v>
      </c>
      <c r="V2250" s="98">
        <v>0</v>
      </c>
      <c r="W2250" s="98">
        <v>90</v>
      </c>
      <c r="X2250" s="230">
        <v>70</v>
      </c>
      <c r="Y2250" s="283">
        <v>2147.3354490000002</v>
      </c>
      <c r="Z2250" s="283">
        <v>7.3810584999999998E-2</v>
      </c>
      <c r="AA2250" s="283">
        <v>2.7999999000000001E-2</v>
      </c>
      <c r="AB2250" s="283">
        <v>115.17725369999999</v>
      </c>
      <c r="AC2250" s="283">
        <v>37.509166720000003</v>
      </c>
      <c r="AD2250" s="283">
        <v>28.64499855</v>
      </c>
      <c r="AE2250" s="283">
        <v>158.44020080000001</v>
      </c>
      <c r="AF2250" s="283">
        <v>-2.1327519420000001</v>
      </c>
      <c r="AG2250" s="283">
        <v>-0.92837595900000003</v>
      </c>
      <c r="AH2250" s="232">
        <v>-2.1327519420000001</v>
      </c>
      <c r="AI2250" s="283">
        <v>-0.92837595900000003</v>
      </c>
      <c r="AJ2250" s="98" t="s">
        <v>6</v>
      </c>
      <c r="AK2250" s="98" t="s">
        <v>6</v>
      </c>
      <c r="AL2250" s="98" t="s">
        <v>6</v>
      </c>
      <c r="AM2250" s="98">
        <v>1</v>
      </c>
      <c r="AN2250" s="98">
        <v>1</v>
      </c>
      <c r="AO2250" s="98" t="s">
        <v>467</v>
      </c>
    </row>
    <row r="2251" spans="1:41" x14ac:dyDescent="0.25">
      <c r="A2251" s="98">
        <v>7</v>
      </c>
      <c r="B2251" s="98" t="s">
        <v>760</v>
      </c>
      <c r="C2251" s="98">
        <v>44</v>
      </c>
      <c r="D2251" s="253">
        <v>43582</v>
      </c>
      <c r="E2251" s="310">
        <v>0.58193287037037034</v>
      </c>
      <c r="F2251" s="310"/>
      <c r="G2251" s="310"/>
      <c r="H2251" s="310"/>
      <c r="I2251" s="310"/>
      <c r="J2251" s="310"/>
      <c r="K2251" s="310"/>
      <c r="L2251" s="310"/>
      <c r="M2251" s="310"/>
      <c r="N2251" s="310"/>
      <c r="O2251" s="310"/>
      <c r="P2251" s="98" t="str">
        <f t="shared" si="35"/>
        <v>7|Transecto TS2|44|20190427|135759</v>
      </c>
      <c r="Q2251" s="98">
        <v>7741757.9639999997</v>
      </c>
      <c r="R2251" s="98">
        <v>477641.52600000001</v>
      </c>
      <c r="S2251" s="98" t="s">
        <v>628</v>
      </c>
      <c r="T2251" s="98">
        <v>270</v>
      </c>
      <c r="U2251" s="98">
        <v>7.19</v>
      </c>
      <c r="V2251" s="98">
        <v>0</v>
      </c>
      <c r="W2251" s="98">
        <v>90</v>
      </c>
      <c r="X2251" s="230">
        <v>40</v>
      </c>
      <c r="Y2251" s="283">
        <v>2123.4467770000001</v>
      </c>
      <c r="Z2251" s="283">
        <v>7.5635329000000001E-2</v>
      </c>
      <c r="AA2251" s="283">
        <v>2.6999999E-2</v>
      </c>
      <c r="AB2251" s="283">
        <v>111.2736511</v>
      </c>
      <c r="AC2251" s="283">
        <v>37.474853520000003</v>
      </c>
      <c r="AD2251" s="283">
        <v>28.594999309999999</v>
      </c>
      <c r="AE2251" s="283">
        <v>158.09742739999999</v>
      </c>
      <c r="AF2251" s="283">
        <v>-2.2302505969999999</v>
      </c>
      <c r="AG2251" s="283">
        <v>-0.99685955000000004</v>
      </c>
      <c r="AH2251" s="232">
        <v>-2.2302505969999999</v>
      </c>
      <c r="AI2251" s="283">
        <v>-0.99685955000000004</v>
      </c>
      <c r="AJ2251" s="98" t="s">
        <v>6</v>
      </c>
      <c r="AK2251" s="98" t="s">
        <v>6</v>
      </c>
      <c r="AL2251" s="98" t="s">
        <v>6</v>
      </c>
      <c r="AM2251" s="98">
        <v>0</v>
      </c>
      <c r="AN2251" s="98">
        <v>0</v>
      </c>
      <c r="AO2251" s="98" t="s">
        <v>467</v>
      </c>
    </row>
    <row r="2252" spans="1:41" x14ac:dyDescent="0.25">
      <c r="A2252" s="98">
        <v>7</v>
      </c>
      <c r="B2252" s="98" t="s">
        <v>760</v>
      </c>
      <c r="C2252" s="98">
        <v>45</v>
      </c>
      <c r="D2252" s="253">
        <v>43582</v>
      </c>
      <c r="E2252" s="310">
        <v>0.58993055555555551</v>
      </c>
      <c r="F2252" s="310"/>
      <c r="G2252" s="310"/>
      <c r="H2252" s="310"/>
      <c r="I2252" s="310"/>
      <c r="J2252" s="310"/>
      <c r="K2252" s="310"/>
      <c r="L2252" s="310"/>
      <c r="M2252" s="310"/>
      <c r="N2252" s="310"/>
      <c r="O2252" s="310"/>
      <c r="P2252" s="98" t="str">
        <f t="shared" si="35"/>
        <v>7|Transecto TS2|45|20190427|140930</v>
      </c>
      <c r="Q2252" s="98">
        <v>7741751.1069999998</v>
      </c>
      <c r="R2252" s="98">
        <v>475477.56300000002</v>
      </c>
      <c r="S2252" s="98" t="s">
        <v>628</v>
      </c>
      <c r="T2252" s="98">
        <v>270</v>
      </c>
      <c r="U2252" s="98">
        <v>7.26</v>
      </c>
      <c r="V2252" s="98">
        <v>0</v>
      </c>
      <c r="W2252" s="98">
        <v>90</v>
      </c>
      <c r="X2252" s="230">
        <v>40</v>
      </c>
      <c r="Y2252" s="283">
        <v>2123.4467770000001</v>
      </c>
      <c r="Z2252" s="283">
        <v>7.5635329000000001E-2</v>
      </c>
      <c r="AA2252" s="283">
        <v>2.6999999E-2</v>
      </c>
      <c r="AB2252" s="283">
        <v>111.2736511</v>
      </c>
      <c r="AC2252" s="283">
        <v>37.474853520000003</v>
      </c>
      <c r="AD2252" s="283">
        <v>28.594999309999999</v>
      </c>
      <c r="AE2252" s="283">
        <v>158.09742739999999</v>
      </c>
      <c r="AF2252" s="283">
        <v>-2.2302505969999999</v>
      </c>
      <c r="AG2252" s="283">
        <v>-0.99685955000000004</v>
      </c>
      <c r="AH2252" s="232">
        <v>-2.2302505969999999</v>
      </c>
      <c r="AI2252" s="283">
        <v>-0.99685955000000004</v>
      </c>
      <c r="AJ2252" s="98" t="s">
        <v>6</v>
      </c>
      <c r="AK2252" s="98" t="s">
        <v>6</v>
      </c>
      <c r="AL2252" s="98" t="s">
        <v>6</v>
      </c>
      <c r="AM2252" s="98">
        <v>0</v>
      </c>
      <c r="AN2252" s="98">
        <v>0</v>
      </c>
      <c r="AO2252" s="98" t="s">
        <v>467</v>
      </c>
    </row>
    <row r="2253" spans="1:41" x14ac:dyDescent="0.25">
      <c r="A2253" s="98">
        <v>7</v>
      </c>
      <c r="B2253" s="98" t="s">
        <v>760</v>
      </c>
      <c r="C2253" s="98">
        <v>46</v>
      </c>
      <c r="D2253" s="253">
        <v>43582</v>
      </c>
      <c r="E2253" s="310">
        <v>0.59803240740740737</v>
      </c>
      <c r="F2253" s="310"/>
      <c r="G2253" s="310"/>
      <c r="H2253" s="310"/>
      <c r="I2253" s="310"/>
      <c r="J2253" s="310"/>
      <c r="K2253" s="310"/>
      <c r="L2253" s="310"/>
      <c r="M2253" s="310"/>
      <c r="N2253" s="310"/>
      <c r="O2253" s="310"/>
      <c r="P2253" s="98" t="str">
        <f t="shared" si="35"/>
        <v>7|Transecto TS2|46|20190427|142110</v>
      </c>
      <c r="Q2253" s="98">
        <v>7741672.7369999997</v>
      </c>
      <c r="R2253" s="98">
        <v>473253.94099999999</v>
      </c>
      <c r="S2253" s="98" t="s">
        <v>628</v>
      </c>
      <c r="T2253" s="98">
        <v>270</v>
      </c>
      <c r="U2253" s="98">
        <v>7.21</v>
      </c>
      <c r="V2253" s="98">
        <v>0</v>
      </c>
      <c r="W2253" s="98">
        <v>90</v>
      </c>
      <c r="X2253" s="230">
        <v>40</v>
      </c>
      <c r="Y2253" s="283">
        <v>2098.2202149999998</v>
      </c>
      <c r="Z2253" s="283">
        <v>7.8691496999999999E-2</v>
      </c>
      <c r="AA2253" s="283">
        <v>2.6999999E-2</v>
      </c>
      <c r="AB2253" s="283">
        <v>106.8595047</v>
      </c>
      <c r="AC2253" s="283">
        <v>37.4405365</v>
      </c>
      <c r="AD2253" s="283">
        <v>28.51999855</v>
      </c>
      <c r="AE2253" s="283">
        <v>157.72819519999999</v>
      </c>
      <c r="AF2253" s="283">
        <v>-2.3277490140000001</v>
      </c>
      <c r="AG2253" s="283">
        <v>-1.065343261</v>
      </c>
      <c r="AH2253" s="232">
        <v>-2.3277490140000001</v>
      </c>
      <c r="AI2253" s="283">
        <v>-1.065343261</v>
      </c>
      <c r="AJ2253" s="98" t="s">
        <v>6</v>
      </c>
      <c r="AK2253" s="98" t="s">
        <v>6</v>
      </c>
      <c r="AL2253" s="98" t="s">
        <v>6</v>
      </c>
      <c r="AM2253" s="98">
        <v>0</v>
      </c>
      <c r="AN2253" s="98">
        <v>0</v>
      </c>
      <c r="AO2253" s="98" t="s">
        <v>467</v>
      </c>
    </row>
    <row r="2254" spans="1:41" x14ac:dyDescent="0.25">
      <c r="A2254" s="98">
        <v>7</v>
      </c>
      <c r="B2254" s="98" t="s">
        <v>760</v>
      </c>
      <c r="C2254" s="98">
        <v>47</v>
      </c>
      <c r="D2254" s="253">
        <v>43582</v>
      </c>
      <c r="E2254" s="310">
        <v>0.60560185185185189</v>
      </c>
      <c r="F2254" s="310"/>
      <c r="G2254" s="310"/>
      <c r="H2254" s="310"/>
      <c r="I2254" s="310"/>
      <c r="J2254" s="310"/>
      <c r="K2254" s="310"/>
      <c r="L2254" s="310"/>
      <c r="M2254" s="310"/>
      <c r="N2254" s="310"/>
      <c r="O2254" s="310"/>
      <c r="P2254" s="98" t="str">
        <f t="shared" si="35"/>
        <v>7|Transecto TS2|47|20190427|143204</v>
      </c>
      <c r="Q2254" s="98">
        <v>7741734.9740000004</v>
      </c>
      <c r="R2254" s="98">
        <v>471219.37</v>
      </c>
      <c r="S2254" s="98" t="s">
        <v>628</v>
      </c>
      <c r="T2254" s="98">
        <v>270</v>
      </c>
      <c r="U2254" s="98">
        <v>7.19</v>
      </c>
      <c r="V2254" s="98">
        <v>1</v>
      </c>
      <c r="W2254" s="98">
        <v>90</v>
      </c>
      <c r="X2254" s="230">
        <v>20</v>
      </c>
      <c r="Y2254" s="283">
        <v>2098.2202149999998</v>
      </c>
      <c r="Z2254" s="283">
        <v>7.8691496999999999E-2</v>
      </c>
      <c r="AA2254" s="283">
        <v>2.6999999E-2</v>
      </c>
      <c r="AB2254" s="283">
        <v>106.8595047</v>
      </c>
      <c r="AC2254" s="283">
        <v>37.4405365</v>
      </c>
      <c r="AD2254" s="283">
        <v>28.51999855</v>
      </c>
      <c r="AE2254" s="283">
        <v>157.72819519999999</v>
      </c>
      <c r="AF2254" s="283">
        <v>-2.3277490140000001</v>
      </c>
      <c r="AG2254" s="283">
        <v>-1.065343261</v>
      </c>
      <c r="AH2254" s="232">
        <v>-2.3277490140000001</v>
      </c>
      <c r="AI2254" s="283">
        <v>-1.065343261</v>
      </c>
      <c r="AJ2254" s="98" t="s">
        <v>6</v>
      </c>
      <c r="AK2254" s="98" t="s">
        <v>6</v>
      </c>
      <c r="AL2254" s="98" t="s">
        <v>6</v>
      </c>
      <c r="AM2254" s="98">
        <v>0</v>
      </c>
      <c r="AN2254" s="98">
        <v>0</v>
      </c>
      <c r="AO2254" s="98" t="s">
        <v>467</v>
      </c>
    </row>
    <row r="2255" spans="1:41" x14ac:dyDescent="0.25">
      <c r="A2255" s="98">
        <v>7</v>
      </c>
      <c r="B2255" s="98" t="s">
        <v>760</v>
      </c>
      <c r="C2255" s="98">
        <v>48</v>
      </c>
      <c r="D2255" s="253">
        <v>43582</v>
      </c>
      <c r="E2255" s="310">
        <v>0.61295138888888889</v>
      </c>
      <c r="F2255" s="310"/>
      <c r="G2255" s="310"/>
      <c r="H2255" s="310"/>
      <c r="I2255" s="310"/>
      <c r="J2255" s="310"/>
      <c r="K2255" s="310"/>
      <c r="L2255" s="310"/>
      <c r="M2255" s="310"/>
      <c r="N2255" s="310"/>
      <c r="O2255" s="310"/>
      <c r="P2255" s="98" t="str">
        <f t="shared" si="35"/>
        <v>7|Transecto TS2|48|20190427|144239</v>
      </c>
      <c r="Q2255" s="98">
        <v>7741615.8310000002</v>
      </c>
      <c r="R2255" s="98">
        <v>469196.69300000003</v>
      </c>
      <c r="S2255" s="98" t="s">
        <v>628</v>
      </c>
      <c r="T2255" s="98">
        <v>270</v>
      </c>
      <c r="U2255" s="98">
        <v>7.9</v>
      </c>
      <c r="V2255" s="98">
        <v>1</v>
      </c>
      <c r="W2255" s="98">
        <v>90</v>
      </c>
      <c r="X2255" s="230">
        <v>30</v>
      </c>
      <c r="Y2255" s="283">
        <v>2070.2314449999999</v>
      </c>
      <c r="Z2255" s="283">
        <v>8.5653290000000007E-2</v>
      </c>
      <c r="AA2255" s="283">
        <v>2.7799998999999999E-2</v>
      </c>
      <c r="AB2255" s="283">
        <v>102.3721848</v>
      </c>
      <c r="AC2255" s="283">
        <v>37.406223300000001</v>
      </c>
      <c r="AD2255" s="283">
        <v>28.56999969</v>
      </c>
      <c r="AE2255" s="283">
        <v>157.33248900000001</v>
      </c>
      <c r="AF2255" s="283">
        <v>-2.4252474309999998</v>
      </c>
      <c r="AG2255" s="283">
        <v>-1.1338268520000001</v>
      </c>
      <c r="AH2255" s="232">
        <v>-2.4252474309999998</v>
      </c>
      <c r="AI2255" s="283">
        <v>-1.1338268520000001</v>
      </c>
      <c r="AJ2255" s="98" t="s">
        <v>6</v>
      </c>
      <c r="AK2255" s="98" t="s">
        <v>6</v>
      </c>
      <c r="AL2255" s="98" t="s">
        <v>6</v>
      </c>
      <c r="AM2255" s="98">
        <v>0</v>
      </c>
      <c r="AN2255" s="98">
        <v>0</v>
      </c>
      <c r="AO2255" s="98" t="s">
        <v>467</v>
      </c>
    </row>
    <row r="2256" spans="1:41" x14ac:dyDescent="0.25">
      <c r="A2256" s="98">
        <v>7</v>
      </c>
      <c r="B2256" s="98" t="s">
        <v>760</v>
      </c>
      <c r="C2256" s="98">
        <v>49</v>
      </c>
      <c r="D2256" s="253">
        <v>43582</v>
      </c>
      <c r="E2256" s="310">
        <v>0.62085648148148154</v>
      </c>
      <c r="F2256" s="310"/>
      <c r="G2256" s="310"/>
      <c r="H2256" s="310"/>
      <c r="I2256" s="310"/>
      <c r="J2256" s="310"/>
      <c r="K2256" s="310"/>
      <c r="L2256" s="310"/>
      <c r="M2256" s="310"/>
      <c r="N2256" s="310"/>
      <c r="O2256" s="310"/>
      <c r="P2256" s="98" t="str">
        <f t="shared" si="35"/>
        <v>7|Transecto TS2|49|20190427|145402</v>
      </c>
      <c r="Q2256" s="98">
        <v>7741744.5719999997</v>
      </c>
      <c r="R2256" s="98">
        <v>467043.527</v>
      </c>
      <c r="S2256" s="98" t="s">
        <v>628</v>
      </c>
      <c r="T2256" s="98">
        <v>270</v>
      </c>
      <c r="U2256" s="98">
        <v>7.4</v>
      </c>
      <c r="V2256" s="98">
        <v>1</v>
      </c>
      <c r="W2256" s="98">
        <v>90</v>
      </c>
      <c r="X2256" s="230">
        <v>20</v>
      </c>
      <c r="Y2256" s="283">
        <v>2070.2314449999999</v>
      </c>
      <c r="Z2256" s="283">
        <v>8.5653290000000007E-2</v>
      </c>
      <c r="AA2256" s="283">
        <v>2.7799998999999999E-2</v>
      </c>
      <c r="AB2256" s="283">
        <v>102.3721848</v>
      </c>
      <c r="AC2256" s="283">
        <v>37.406223300000001</v>
      </c>
      <c r="AD2256" s="283">
        <v>28.56999969</v>
      </c>
      <c r="AE2256" s="283">
        <v>157.33248900000001</v>
      </c>
      <c r="AF2256" s="283">
        <v>-2.4252474309999998</v>
      </c>
      <c r="AG2256" s="283">
        <v>-1.1338268520000001</v>
      </c>
      <c r="AH2256" s="232">
        <v>-2.4252474309999998</v>
      </c>
      <c r="AI2256" s="283">
        <v>-1.1338268520000001</v>
      </c>
      <c r="AJ2256" s="98" t="s">
        <v>6</v>
      </c>
      <c r="AK2256" s="98" t="s">
        <v>6</v>
      </c>
      <c r="AL2256" s="98" t="s">
        <v>6</v>
      </c>
      <c r="AM2256" s="98">
        <v>1</v>
      </c>
      <c r="AN2256" s="98">
        <v>1</v>
      </c>
      <c r="AO2256" s="98" t="s">
        <v>467</v>
      </c>
    </row>
    <row r="2257" spans="1:41" x14ac:dyDescent="0.25">
      <c r="A2257" s="98">
        <v>7</v>
      </c>
      <c r="B2257" s="98" t="s">
        <v>760</v>
      </c>
      <c r="C2257" s="98">
        <v>50</v>
      </c>
      <c r="D2257" s="253">
        <v>43582</v>
      </c>
      <c r="E2257" s="310">
        <v>0.62872685185185184</v>
      </c>
      <c r="F2257" s="310"/>
      <c r="G2257" s="310"/>
      <c r="H2257" s="310"/>
      <c r="I2257" s="310"/>
      <c r="J2257" s="310"/>
      <c r="K2257" s="310"/>
      <c r="L2257" s="310"/>
      <c r="M2257" s="310"/>
      <c r="N2257" s="310"/>
      <c r="O2257" s="310"/>
      <c r="P2257" s="98" t="str">
        <f t="shared" si="35"/>
        <v>7|Transecto TS2|50|20190427|150522</v>
      </c>
      <c r="Q2257" s="98">
        <v>7741662.267</v>
      </c>
      <c r="R2257" s="98">
        <v>464891.71799999999</v>
      </c>
      <c r="S2257" s="98" t="s">
        <v>628</v>
      </c>
      <c r="T2257" s="98">
        <v>270</v>
      </c>
      <c r="U2257" s="98">
        <v>7.5</v>
      </c>
      <c r="V2257" s="98">
        <v>1</v>
      </c>
      <c r="W2257" s="98">
        <v>90</v>
      </c>
      <c r="X2257" s="230">
        <v>20</v>
      </c>
      <c r="Y2257" s="283">
        <v>2040.0351559999999</v>
      </c>
      <c r="Z2257" s="283">
        <v>8.7682209999999997E-2</v>
      </c>
      <c r="AA2257" s="283">
        <v>2.8400000000000002E-2</v>
      </c>
      <c r="AB2257" s="283">
        <v>97.88782501</v>
      </c>
      <c r="AC2257" s="283">
        <v>37.371906279999997</v>
      </c>
      <c r="AD2257" s="283">
        <v>28.579999919999999</v>
      </c>
      <c r="AE2257" s="283">
        <v>156.89923099999999</v>
      </c>
      <c r="AF2257" s="283">
        <v>-2.522745848</v>
      </c>
      <c r="AG2257" s="283">
        <v>-1.202310443</v>
      </c>
      <c r="AH2257" s="232">
        <v>-2.522745848</v>
      </c>
      <c r="AI2257" s="283">
        <v>-1.202310443</v>
      </c>
      <c r="AJ2257" s="98" t="s">
        <v>6</v>
      </c>
      <c r="AK2257" s="98" t="s">
        <v>6</v>
      </c>
      <c r="AL2257" s="98" t="s">
        <v>6</v>
      </c>
      <c r="AM2257" s="98">
        <v>2</v>
      </c>
      <c r="AN2257" s="98">
        <v>2</v>
      </c>
      <c r="AO2257" s="98" t="s">
        <v>467</v>
      </c>
    </row>
    <row r="2258" spans="1:41" x14ac:dyDescent="0.25">
      <c r="A2258" s="98">
        <v>7</v>
      </c>
      <c r="B2258" s="98" t="s">
        <v>760</v>
      </c>
      <c r="C2258" s="98">
        <v>51</v>
      </c>
      <c r="D2258" s="253">
        <v>43582</v>
      </c>
      <c r="E2258" s="310">
        <v>0.63695601851851846</v>
      </c>
      <c r="F2258" s="310"/>
      <c r="G2258" s="310"/>
      <c r="H2258" s="310"/>
      <c r="I2258" s="310"/>
      <c r="J2258" s="310"/>
      <c r="K2258" s="310"/>
      <c r="L2258" s="310"/>
      <c r="M2258" s="310"/>
      <c r="N2258" s="310"/>
      <c r="O2258" s="310"/>
      <c r="P2258" s="98" t="str">
        <f t="shared" si="35"/>
        <v>7|Transecto TS2|51|20190427|151713</v>
      </c>
      <c r="Q2258" s="98">
        <v>7741769.8969999999</v>
      </c>
      <c r="R2258" s="98">
        <v>462684.75400000002</v>
      </c>
      <c r="S2258" s="98" t="s">
        <v>628</v>
      </c>
      <c r="T2258" s="98">
        <v>270</v>
      </c>
      <c r="U2258" s="98">
        <v>7.2</v>
      </c>
      <c r="V2258" s="98">
        <v>1</v>
      </c>
      <c r="W2258" s="98">
        <v>90</v>
      </c>
      <c r="X2258" s="230">
        <v>30</v>
      </c>
      <c r="Y2258" s="283">
        <v>2040.0351559999999</v>
      </c>
      <c r="Z2258" s="283">
        <v>8.7682209999999997E-2</v>
      </c>
      <c r="AA2258" s="283">
        <v>2.8400000000000002E-2</v>
      </c>
      <c r="AB2258" s="283">
        <v>97.88782501</v>
      </c>
      <c r="AC2258" s="283">
        <v>37.371906279999997</v>
      </c>
      <c r="AD2258" s="283">
        <v>28.579999919999999</v>
      </c>
      <c r="AE2258" s="283">
        <v>156.89923099999999</v>
      </c>
      <c r="AF2258" s="283">
        <v>-2.522745848</v>
      </c>
      <c r="AG2258" s="283">
        <v>-1.202310443</v>
      </c>
      <c r="AH2258" s="232">
        <v>-2.522745848</v>
      </c>
      <c r="AI2258" s="283">
        <v>-1.202310443</v>
      </c>
      <c r="AJ2258" s="98" t="s">
        <v>6</v>
      </c>
      <c r="AK2258" s="98" t="s">
        <v>6</v>
      </c>
      <c r="AL2258" s="98" t="s">
        <v>6</v>
      </c>
      <c r="AM2258" s="98">
        <v>0</v>
      </c>
      <c r="AN2258" s="98">
        <v>0</v>
      </c>
      <c r="AO2258" s="98" t="s">
        <v>467</v>
      </c>
    </row>
    <row r="2259" spans="1:41" x14ac:dyDescent="0.25">
      <c r="A2259" s="98">
        <v>7</v>
      </c>
      <c r="B2259" s="98" t="s">
        <v>760</v>
      </c>
      <c r="C2259" s="98">
        <v>52</v>
      </c>
      <c r="D2259" s="253">
        <v>43582</v>
      </c>
      <c r="E2259" s="310">
        <v>0.64493055555555556</v>
      </c>
      <c r="F2259" s="310"/>
      <c r="G2259" s="310"/>
      <c r="H2259" s="310"/>
      <c r="I2259" s="310"/>
      <c r="J2259" s="310"/>
      <c r="K2259" s="310"/>
      <c r="L2259" s="310"/>
      <c r="M2259" s="310"/>
      <c r="N2259" s="310"/>
      <c r="O2259" s="310"/>
      <c r="P2259" s="98" t="str">
        <f t="shared" si="35"/>
        <v>7|Transecto TS2|52|20190427|152842</v>
      </c>
      <c r="Q2259" s="98">
        <v>7741755.3890000004</v>
      </c>
      <c r="R2259" s="98">
        <v>460483.92200000002</v>
      </c>
      <c r="S2259" s="98" t="s">
        <v>628</v>
      </c>
      <c r="T2259" s="98">
        <v>270</v>
      </c>
      <c r="U2259" s="98">
        <v>7.31</v>
      </c>
      <c r="V2259" s="98">
        <v>1</v>
      </c>
      <c r="W2259" s="98">
        <v>90</v>
      </c>
      <c r="X2259" s="230">
        <v>20</v>
      </c>
      <c r="Y2259" s="283">
        <v>1997.018677</v>
      </c>
      <c r="Z2259" s="283">
        <v>8.5813098000000004E-2</v>
      </c>
      <c r="AA2259" s="283">
        <v>2.86E-2</v>
      </c>
      <c r="AB2259" s="283">
        <v>93.428863530000001</v>
      </c>
      <c r="AC2259" s="283">
        <v>37.353607179999997</v>
      </c>
      <c r="AD2259" s="283">
        <v>28.584999079999999</v>
      </c>
      <c r="AE2259" s="283">
        <v>156.42842099999999</v>
      </c>
      <c r="AF2259" s="283">
        <v>-2.5229032039999999</v>
      </c>
      <c r="AG2259" s="283">
        <v>-1.207989454</v>
      </c>
      <c r="AH2259" s="232">
        <v>-2.5229032039999999</v>
      </c>
      <c r="AI2259" s="283">
        <v>-1.207989454</v>
      </c>
      <c r="AJ2259" s="98" t="s">
        <v>6</v>
      </c>
      <c r="AK2259" s="98" t="s">
        <v>6</v>
      </c>
      <c r="AL2259" s="98" t="s">
        <v>6</v>
      </c>
      <c r="AM2259" s="98">
        <v>2</v>
      </c>
      <c r="AN2259" s="98">
        <v>2</v>
      </c>
      <c r="AO2259" s="98" t="s">
        <v>467</v>
      </c>
    </row>
    <row r="2260" spans="1:41" x14ac:dyDescent="0.25">
      <c r="A2260" s="98">
        <v>7</v>
      </c>
      <c r="B2260" s="98" t="s">
        <v>760</v>
      </c>
      <c r="C2260" s="98">
        <v>53</v>
      </c>
      <c r="D2260" s="253">
        <v>43582</v>
      </c>
      <c r="E2260" s="310">
        <v>0.65427083333333336</v>
      </c>
      <c r="F2260" s="310"/>
      <c r="G2260" s="310"/>
      <c r="H2260" s="310"/>
      <c r="I2260" s="310"/>
      <c r="J2260" s="310"/>
      <c r="K2260" s="310"/>
      <c r="L2260" s="310"/>
      <c r="M2260" s="310"/>
      <c r="N2260" s="310"/>
      <c r="O2260" s="310"/>
      <c r="P2260" s="98" t="str">
        <f t="shared" si="35"/>
        <v>7|Transecto TS2|53|20190427|154209</v>
      </c>
      <c r="Q2260" s="98">
        <v>7741678.9560000002</v>
      </c>
      <c r="R2260" s="98">
        <v>457899.47100000002</v>
      </c>
      <c r="S2260" s="98" t="s">
        <v>628</v>
      </c>
      <c r="T2260" s="98">
        <v>270</v>
      </c>
      <c r="U2260" s="98">
        <v>7.17</v>
      </c>
      <c r="V2260" s="98">
        <v>0</v>
      </c>
      <c r="W2260" s="98">
        <v>90</v>
      </c>
      <c r="X2260" s="230">
        <v>20</v>
      </c>
      <c r="Y2260" s="283">
        <v>1997.018677</v>
      </c>
      <c r="Z2260" s="283">
        <v>8.5813098000000004E-2</v>
      </c>
      <c r="AA2260" s="283">
        <v>2.86E-2</v>
      </c>
      <c r="AB2260" s="283">
        <v>93.428863530000001</v>
      </c>
      <c r="AC2260" s="283">
        <v>37.353607179999997</v>
      </c>
      <c r="AD2260" s="283">
        <v>28.584999079999999</v>
      </c>
      <c r="AE2260" s="283">
        <v>156.42842099999999</v>
      </c>
      <c r="AF2260" s="283">
        <v>-2.5229032039999999</v>
      </c>
      <c r="AG2260" s="283">
        <v>-1.207989454</v>
      </c>
      <c r="AH2260" s="232">
        <v>-2.5229032039999999</v>
      </c>
      <c r="AI2260" s="283">
        <v>-1.207989454</v>
      </c>
      <c r="AJ2260" s="98" t="s">
        <v>6</v>
      </c>
      <c r="AK2260" s="98" t="s">
        <v>6</v>
      </c>
      <c r="AL2260" s="98" t="s">
        <v>6</v>
      </c>
      <c r="AM2260" s="98">
        <v>0</v>
      </c>
      <c r="AN2260" s="98">
        <v>0</v>
      </c>
      <c r="AO2260" s="98" t="s">
        <v>467</v>
      </c>
    </row>
    <row r="2261" spans="1:41" x14ac:dyDescent="0.25">
      <c r="A2261" s="98">
        <v>7</v>
      </c>
      <c r="B2261" s="98" t="s">
        <v>760</v>
      </c>
      <c r="C2261" s="98">
        <v>54</v>
      </c>
      <c r="D2261" s="253">
        <v>43582</v>
      </c>
      <c r="E2261" s="310">
        <v>0.66278935185185184</v>
      </c>
      <c r="F2261" s="310"/>
      <c r="G2261" s="310"/>
      <c r="H2261" s="310"/>
      <c r="I2261" s="310"/>
      <c r="J2261" s="310"/>
      <c r="K2261" s="310"/>
      <c r="L2261" s="310"/>
      <c r="M2261" s="310"/>
      <c r="N2261" s="310"/>
      <c r="O2261" s="310"/>
      <c r="P2261" s="98" t="str">
        <f t="shared" si="35"/>
        <v>7|Transecto TS2|54|20190427|155425</v>
      </c>
      <c r="Q2261" s="98">
        <v>7741782.8729999997</v>
      </c>
      <c r="R2261" s="98">
        <v>455540.85499999998</v>
      </c>
      <c r="S2261" s="98" t="s">
        <v>628</v>
      </c>
      <c r="T2261" s="98">
        <v>270</v>
      </c>
      <c r="U2261" s="98">
        <v>7.32</v>
      </c>
      <c r="V2261" s="98">
        <v>0</v>
      </c>
      <c r="W2261" s="98">
        <v>90</v>
      </c>
      <c r="X2261" s="230">
        <v>15</v>
      </c>
      <c r="Y2261" s="283">
        <v>1946.5816649999999</v>
      </c>
      <c r="Z2261" s="283">
        <v>8.3703548000000003E-2</v>
      </c>
      <c r="AA2261" s="283">
        <v>2.86E-2</v>
      </c>
      <c r="AB2261" s="283">
        <v>88.975738530000001</v>
      </c>
      <c r="AC2261" s="283">
        <v>37.35131836</v>
      </c>
      <c r="AD2261" s="283">
        <v>28.754999160000001</v>
      </c>
      <c r="AE2261" s="283">
        <v>155.90669249999999</v>
      </c>
      <c r="AF2261" s="283">
        <v>-2.4257297520000001</v>
      </c>
      <c r="AG2261" s="283">
        <v>-1.1508705619999999</v>
      </c>
      <c r="AH2261" s="232">
        <v>-2.4257297520000001</v>
      </c>
      <c r="AI2261" s="283">
        <v>-1.1508705619999999</v>
      </c>
      <c r="AJ2261" s="98" t="s">
        <v>6</v>
      </c>
      <c r="AK2261" s="98" t="s">
        <v>6</v>
      </c>
      <c r="AL2261" s="98" t="s">
        <v>6</v>
      </c>
      <c r="AM2261" s="98">
        <v>0</v>
      </c>
      <c r="AN2261" s="98">
        <v>0</v>
      </c>
      <c r="AO2261" s="98" t="s">
        <v>467</v>
      </c>
    </row>
    <row r="2262" spans="1:41" x14ac:dyDescent="0.25">
      <c r="A2262" s="98">
        <v>7</v>
      </c>
      <c r="B2262" s="98" t="s">
        <v>760</v>
      </c>
      <c r="C2262" s="98">
        <v>55</v>
      </c>
      <c r="D2262" s="253">
        <v>43582</v>
      </c>
      <c r="E2262" s="310">
        <v>0.67200231481481476</v>
      </c>
      <c r="F2262" s="310"/>
      <c r="G2262" s="310"/>
      <c r="H2262" s="310"/>
      <c r="I2262" s="310"/>
      <c r="J2262" s="310"/>
      <c r="K2262" s="310"/>
      <c r="L2262" s="310"/>
      <c r="M2262" s="310"/>
      <c r="N2262" s="310"/>
      <c r="O2262" s="310"/>
      <c r="P2262" s="98" t="str">
        <f t="shared" si="35"/>
        <v>7|Transecto TS2|55|20190427|160741</v>
      </c>
      <c r="Q2262" s="98">
        <v>7741991.3550000004</v>
      </c>
      <c r="R2262" s="98">
        <v>453051.78700000001</v>
      </c>
      <c r="S2262" s="98" t="s">
        <v>628</v>
      </c>
      <c r="T2262" s="98">
        <v>270</v>
      </c>
      <c r="U2262" s="98">
        <v>7.33</v>
      </c>
      <c r="V2262" s="98">
        <v>0</v>
      </c>
      <c r="W2262" s="98">
        <v>90</v>
      </c>
      <c r="X2262" s="230">
        <v>15</v>
      </c>
      <c r="Y2262" s="283">
        <v>1946.5816649999999</v>
      </c>
      <c r="Z2262" s="283">
        <v>8.3703548000000003E-2</v>
      </c>
      <c r="AA2262" s="283">
        <v>2.86E-2</v>
      </c>
      <c r="AB2262" s="283">
        <v>88.975738530000001</v>
      </c>
      <c r="AC2262" s="283">
        <v>37.35131836</v>
      </c>
      <c r="AD2262" s="283">
        <v>28.754999160000001</v>
      </c>
      <c r="AE2262" s="283">
        <v>155.90669249999999</v>
      </c>
      <c r="AF2262" s="283">
        <v>-2.4257297520000001</v>
      </c>
      <c r="AG2262" s="283">
        <v>-1.1508705619999999</v>
      </c>
      <c r="AH2262" s="232">
        <v>-2.4257297520000001</v>
      </c>
      <c r="AI2262" s="283">
        <v>-1.1508705619999999</v>
      </c>
      <c r="AJ2262" s="98" t="s">
        <v>6</v>
      </c>
      <c r="AK2262" s="98" t="s">
        <v>6</v>
      </c>
      <c r="AL2262" s="98" t="s">
        <v>6</v>
      </c>
      <c r="AM2262" s="98">
        <v>0</v>
      </c>
      <c r="AN2262" s="98">
        <v>0</v>
      </c>
      <c r="AO2262" s="98" t="s">
        <v>467</v>
      </c>
    </row>
    <row r="2263" spans="1:41" x14ac:dyDescent="0.25">
      <c r="A2263" s="98">
        <v>7</v>
      </c>
      <c r="B2263" s="98" t="s">
        <v>760</v>
      </c>
      <c r="C2263" s="98">
        <v>56</v>
      </c>
      <c r="D2263" s="253">
        <v>43582</v>
      </c>
      <c r="E2263" s="310">
        <v>0.68104166666666666</v>
      </c>
      <c r="F2263" s="310"/>
      <c r="G2263" s="310"/>
      <c r="H2263" s="310"/>
      <c r="I2263" s="310"/>
      <c r="J2263" s="310"/>
      <c r="K2263" s="310"/>
      <c r="L2263" s="310"/>
      <c r="M2263" s="310"/>
      <c r="N2263" s="310"/>
      <c r="O2263" s="310"/>
      <c r="P2263" s="98" t="str">
        <f t="shared" si="35"/>
        <v>7|Transecto TS2|56|20190427|162042</v>
      </c>
      <c r="Q2263" s="98">
        <v>7741920.6720000003</v>
      </c>
      <c r="R2263" s="98">
        <v>450540.08100000001</v>
      </c>
      <c r="S2263" s="98" t="s">
        <v>628</v>
      </c>
      <c r="T2263" s="98">
        <v>270</v>
      </c>
      <c r="U2263" s="98">
        <v>7.4</v>
      </c>
      <c r="V2263" s="98">
        <v>0</v>
      </c>
      <c r="W2263" s="98">
        <v>90</v>
      </c>
      <c r="X2263" s="230">
        <v>15</v>
      </c>
      <c r="Y2263" s="283">
        <v>1877.6328129999999</v>
      </c>
      <c r="Z2263" s="283">
        <v>8.2633949999999998E-2</v>
      </c>
      <c r="AA2263" s="283">
        <v>2.8799999999999999E-2</v>
      </c>
      <c r="AB2263" s="283">
        <v>84.521659850000006</v>
      </c>
      <c r="AC2263" s="283">
        <v>37.349029539999997</v>
      </c>
      <c r="AD2263" s="283">
        <v>28.875</v>
      </c>
      <c r="AE2263" s="283">
        <v>155.33407589999999</v>
      </c>
      <c r="AF2263" s="283">
        <v>-2.3285562990000002</v>
      </c>
      <c r="AG2263" s="283">
        <v>-1.0937515499999999</v>
      </c>
      <c r="AH2263" s="232">
        <v>-2.3285562990000002</v>
      </c>
      <c r="AI2263" s="283">
        <v>-1.0937515499999999</v>
      </c>
      <c r="AJ2263" s="98" t="s">
        <v>6</v>
      </c>
      <c r="AK2263" s="98" t="s">
        <v>6</v>
      </c>
      <c r="AL2263" s="98" t="s">
        <v>6</v>
      </c>
      <c r="AM2263" s="98">
        <v>0</v>
      </c>
      <c r="AN2263" s="98">
        <v>0</v>
      </c>
      <c r="AO2263" s="98" t="s">
        <v>467</v>
      </c>
    </row>
    <row r="2264" spans="1:41" x14ac:dyDescent="0.25">
      <c r="A2264" s="98">
        <v>7</v>
      </c>
      <c r="B2264" s="98" t="s">
        <v>760</v>
      </c>
      <c r="C2264" s="98">
        <v>57</v>
      </c>
      <c r="D2264" s="253">
        <v>43582</v>
      </c>
      <c r="E2264" s="310">
        <v>0.68913194444444448</v>
      </c>
      <c r="F2264" s="310"/>
      <c r="G2264" s="310"/>
      <c r="H2264" s="310"/>
      <c r="I2264" s="310"/>
      <c r="J2264" s="310"/>
      <c r="K2264" s="310"/>
      <c r="L2264" s="310"/>
      <c r="M2264" s="310"/>
      <c r="N2264" s="310"/>
      <c r="O2264" s="310"/>
      <c r="P2264" s="98" t="str">
        <f t="shared" si="35"/>
        <v>7|Transecto TS2|57|20190427|163221</v>
      </c>
      <c r="Q2264" s="98">
        <v>7741896.1169999996</v>
      </c>
      <c r="R2264" s="98">
        <v>448299.576</v>
      </c>
      <c r="S2264" s="98" t="s">
        <v>628</v>
      </c>
      <c r="T2264" s="98">
        <v>270</v>
      </c>
      <c r="U2264" s="98">
        <v>7.34</v>
      </c>
      <c r="V2264" s="98">
        <v>0</v>
      </c>
      <c r="W2264" s="98">
        <v>90</v>
      </c>
      <c r="X2264" s="230">
        <v>15</v>
      </c>
      <c r="Y2264" s="283">
        <v>1877.6328129999999</v>
      </c>
      <c r="Z2264" s="283">
        <v>8.2633949999999998E-2</v>
      </c>
      <c r="AA2264" s="283">
        <v>2.8799999999999999E-2</v>
      </c>
      <c r="AB2264" s="283">
        <v>84.521659850000006</v>
      </c>
      <c r="AC2264" s="283">
        <v>37.349029539999997</v>
      </c>
      <c r="AD2264" s="283">
        <v>28.875</v>
      </c>
      <c r="AE2264" s="283">
        <v>155.33407589999999</v>
      </c>
      <c r="AF2264" s="283">
        <v>-2.3285562990000002</v>
      </c>
      <c r="AG2264" s="283">
        <v>-1.0937515499999999</v>
      </c>
      <c r="AH2264" s="232">
        <v>-2.3285562990000002</v>
      </c>
      <c r="AI2264" s="283">
        <v>-1.0937515499999999</v>
      </c>
      <c r="AJ2264" s="98" t="s">
        <v>6</v>
      </c>
      <c r="AK2264" s="98" t="s">
        <v>6</v>
      </c>
      <c r="AL2264" s="98" t="s">
        <v>6</v>
      </c>
      <c r="AM2264" s="98">
        <v>0</v>
      </c>
      <c r="AN2264" s="98">
        <v>0</v>
      </c>
      <c r="AO2264" s="98" t="s">
        <v>467</v>
      </c>
    </row>
    <row r="2265" spans="1:41" x14ac:dyDescent="0.25">
      <c r="A2265" s="98">
        <v>7</v>
      </c>
      <c r="B2265" s="98" t="s">
        <v>760</v>
      </c>
      <c r="C2265" s="98">
        <v>58</v>
      </c>
      <c r="D2265" s="253">
        <v>43582</v>
      </c>
      <c r="E2265" s="310">
        <v>0.69682870370370376</v>
      </c>
      <c r="F2265" s="310"/>
      <c r="G2265" s="310"/>
      <c r="H2265" s="310"/>
      <c r="I2265" s="310"/>
      <c r="J2265" s="310"/>
      <c r="K2265" s="310"/>
      <c r="L2265" s="310"/>
      <c r="M2265" s="310"/>
      <c r="N2265" s="310"/>
      <c r="O2265" s="310"/>
      <c r="P2265" s="98" t="str">
        <f t="shared" si="35"/>
        <v>7|Transecto TS2|58|20190427|164326</v>
      </c>
      <c r="Q2265" s="98">
        <v>7741776.7000000002</v>
      </c>
      <c r="R2265" s="98">
        <v>446124.989</v>
      </c>
      <c r="S2265" s="98" t="s">
        <v>628</v>
      </c>
      <c r="T2265" s="98">
        <v>270</v>
      </c>
      <c r="U2265" s="98">
        <v>7.27</v>
      </c>
      <c r="V2265" s="98">
        <v>0</v>
      </c>
      <c r="W2265" s="98">
        <v>90</v>
      </c>
      <c r="X2265" s="230">
        <v>15</v>
      </c>
      <c r="Y2265" s="283">
        <v>1801.4731449999999</v>
      </c>
      <c r="Z2265" s="283">
        <v>8.2824334999999999E-2</v>
      </c>
      <c r="AA2265" s="283">
        <v>2.8999998999999999E-2</v>
      </c>
      <c r="AB2265" s="283">
        <v>80.134948730000005</v>
      </c>
      <c r="AC2265" s="283">
        <v>37.346744540000003</v>
      </c>
      <c r="AD2265" s="283">
        <v>28.789999009999999</v>
      </c>
      <c r="AE2265" s="283">
        <v>154.68116760000001</v>
      </c>
      <c r="AF2265" s="283">
        <v>-2.2313828469999999</v>
      </c>
      <c r="AG2265" s="283">
        <v>-1.0366325380000001</v>
      </c>
      <c r="AH2265" s="232">
        <v>-2.2313828469999999</v>
      </c>
      <c r="AI2265" s="283">
        <v>-1.0366325380000001</v>
      </c>
      <c r="AJ2265" s="98" t="s">
        <v>6</v>
      </c>
      <c r="AK2265" s="98" t="s">
        <v>6</v>
      </c>
      <c r="AL2265" s="98" t="s">
        <v>6</v>
      </c>
      <c r="AM2265" s="98">
        <v>0</v>
      </c>
      <c r="AN2265" s="98">
        <v>0</v>
      </c>
      <c r="AO2265" s="98" t="s">
        <v>467</v>
      </c>
    </row>
    <row r="2266" spans="1:41" x14ac:dyDescent="0.25">
      <c r="A2266" s="98">
        <v>7</v>
      </c>
      <c r="B2266" s="98" t="s">
        <v>760</v>
      </c>
      <c r="C2266" s="98">
        <v>59</v>
      </c>
      <c r="D2266" s="112">
        <v>43582</v>
      </c>
      <c r="E2266" s="113">
        <v>0.70497685185185188</v>
      </c>
      <c r="F2266" s="113"/>
      <c r="G2266" s="113"/>
      <c r="H2266" s="113"/>
      <c r="I2266" s="113"/>
      <c r="J2266" s="113"/>
      <c r="K2266" s="113"/>
      <c r="L2266" s="113"/>
      <c r="M2266" s="113"/>
      <c r="N2266" s="113"/>
      <c r="O2266" s="113"/>
      <c r="P2266" s="98" t="str">
        <f t="shared" si="35"/>
        <v>7|Transecto TS2|59|20190427|165510</v>
      </c>
      <c r="Q2266" s="98">
        <v>7741773.0559999999</v>
      </c>
      <c r="R2266" s="98">
        <v>443835.04300000001</v>
      </c>
      <c r="S2266" s="98" t="s">
        <v>628</v>
      </c>
      <c r="T2266" s="98">
        <v>270</v>
      </c>
      <c r="U2266" s="98">
        <v>7.52</v>
      </c>
      <c r="V2266" s="98">
        <v>1</v>
      </c>
      <c r="W2266" s="98">
        <v>90</v>
      </c>
      <c r="X2266" s="230">
        <v>10</v>
      </c>
      <c r="Y2266" s="283">
        <v>1801.4731449999999</v>
      </c>
      <c r="Z2266" s="283">
        <v>8.2824334999999999E-2</v>
      </c>
      <c r="AA2266" s="283">
        <v>2.8999998999999999E-2</v>
      </c>
      <c r="AB2266" s="283">
        <v>80.134948730000005</v>
      </c>
      <c r="AC2266" s="283">
        <v>37.346744540000003</v>
      </c>
      <c r="AD2266" s="283">
        <v>28.789999009999999</v>
      </c>
      <c r="AE2266" s="283">
        <v>154.68116760000001</v>
      </c>
      <c r="AF2266" s="283">
        <v>-2.2313828469999999</v>
      </c>
      <c r="AG2266" s="283">
        <v>-1.0366325380000001</v>
      </c>
      <c r="AH2266" s="232">
        <v>-2.2313828469999999</v>
      </c>
      <c r="AI2266" s="283">
        <v>-1.0366325380000001</v>
      </c>
      <c r="AJ2266" s="98" t="s">
        <v>6</v>
      </c>
      <c r="AK2266" s="98" t="s">
        <v>6</v>
      </c>
      <c r="AL2266" s="98" t="s">
        <v>6</v>
      </c>
      <c r="AM2266" s="98">
        <v>1</v>
      </c>
      <c r="AN2266" s="98">
        <v>1</v>
      </c>
      <c r="AO2266" s="98" t="s">
        <v>467</v>
      </c>
    </row>
    <row r="2267" spans="1:41" x14ac:dyDescent="0.25">
      <c r="A2267" s="98">
        <v>7</v>
      </c>
      <c r="B2267" s="98" t="s">
        <v>760</v>
      </c>
      <c r="C2267" s="98">
        <v>60</v>
      </c>
      <c r="D2267" s="112">
        <v>43582</v>
      </c>
      <c r="E2267" s="113">
        <v>0.71377314814814818</v>
      </c>
      <c r="F2267" s="113"/>
      <c r="G2267" s="113"/>
      <c r="H2267" s="113"/>
      <c r="I2267" s="113"/>
      <c r="J2267" s="113"/>
      <c r="K2267" s="113"/>
      <c r="L2267" s="113"/>
      <c r="M2267" s="113"/>
      <c r="N2267" s="113"/>
      <c r="O2267" s="113"/>
      <c r="P2267" s="98" t="str">
        <f t="shared" si="35"/>
        <v>7|Transecto TS2|60|20190427|170750</v>
      </c>
      <c r="Q2267" s="98">
        <v>7741768.267</v>
      </c>
      <c r="R2267" s="98">
        <v>441307.97899999999</v>
      </c>
      <c r="S2267" s="98" t="s">
        <v>628</v>
      </c>
      <c r="T2267" s="98">
        <v>270</v>
      </c>
      <c r="U2267" s="98">
        <v>7.72</v>
      </c>
      <c r="V2267" s="98">
        <v>1</v>
      </c>
      <c r="W2267" s="98">
        <v>90</v>
      </c>
      <c r="X2267" s="230">
        <v>10</v>
      </c>
      <c r="Y2267" s="283">
        <v>1737.607544</v>
      </c>
      <c r="Z2267" s="283">
        <v>8.5687450999999998E-2</v>
      </c>
      <c r="AA2267" s="283">
        <v>2.9600000000000001E-2</v>
      </c>
      <c r="AB2267" s="283">
        <v>75.727745060000004</v>
      </c>
      <c r="AC2267" s="283">
        <v>37.344455719999999</v>
      </c>
      <c r="AD2267" s="283">
        <v>28.674999239999998</v>
      </c>
      <c r="AE2267" s="283">
        <v>153.9479675</v>
      </c>
      <c r="AF2267" s="283">
        <v>-2.134209394</v>
      </c>
      <c r="AG2267" s="283">
        <v>-0.97951358600000005</v>
      </c>
      <c r="AH2267" s="232">
        <v>-2.134209394</v>
      </c>
      <c r="AI2267" s="283">
        <v>-0.97951358600000005</v>
      </c>
      <c r="AJ2267" s="98" t="s">
        <v>6</v>
      </c>
      <c r="AK2267" s="98" t="s">
        <v>6</v>
      </c>
      <c r="AL2267" s="98" t="s">
        <v>6</v>
      </c>
      <c r="AM2267" s="98">
        <v>1</v>
      </c>
      <c r="AN2267" s="98">
        <v>1</v>
      </c>
      <c r="AO2267" s="98" t="s">
        <v>467</v>
      </c>
    </row>
    <row r="2268" spans="1:41" x14ac:dyDescent="0.25">
      <c r="A2268" s="98">
        <v>7</v>
      </c>
      <c r="B2268" s="98" t="s">
        <v>760</v>
      </c>
      <c r="C2268" s="98">
        <v>61</v>
      </c>
      <c r="D2268" s="112">
        <v>43582</v>
      </c>
      <c r="E2268" s="113">
        <v>0.7217824074074074</v>
      </c>
      <c r="F2268" s="113"/>
      <c r="G2268" s="113"/>
      <c r="H2268" s="113"/>
      <c r="I2268" s="113"/>
      <c r="J2268" s="113"/>
      <c r="K2268" s="113"/>
      <c r="L2268" s="113"/>
      <c r="M2268" s="113"/>
      <c r="N2268" s="113"/>
      <c r="O2268" s="113"/>
      <c r="P2268" s="98" t="str">
        <f t="shared" si="35"/>
        <v>7|Transecto TS2|61|20190427|171922</v>
      </c>
      <c r="Q2268" s="98">
        <v>7741823.142</v>
      </c>
      <c r="R2268" s="98">
        <v>438955.32500000001</v>
      </c>
      <c r="S2268" s="98" t="s">
        <v>628</v>
      </c>
      <c r="T2268" s="98">
        <v>270</v>
      </c>
      <c r="U2268" s="98">
        <v>7.73</v>
      </c>
      <c r="V2268" s="98">
        <v>1</v>
      </c>
      <c r="W2268" s="98">
        <v>90</v>
      </c>
      <c r="X2268" s="230">
        <v>10</v>
      </c>
      <c r="Y2268" s="283">
        <v>1683.4571530000001</v>
      </c>
      <c r="Z2268" s="283">
        <v>8.9604296E-2</v>
      </c>
      <c r="AA2268" s="283">
        <v>3.0199999000000002E-2</v>
      </c>
      <c r="AB2268" s="283">
        <v>71.362533569999997</v>
      </c>
      <c r="AC2268" s="283">
        <v>37.342166900000002</v>
      </c>
      <c r="AD2268" s="283">
        <v>28.69499969</v>
      </c>
      <c r="AE2268" s="283">
        <v>153.12614439999999</v>
      </c>
      <c r="AF2268" s="283">
        <v>-2.0370359420000002</v>
      </c>
      <c r="AG2268" s="283">
        <v>-0.92239463300000002</v>
      </c>
      <c r="AH2268" s="232">
        <v>-2.0370359420000002</v>
      </c>
      <c r="AI2268" s="283">
        <v>-0.92239463300000002</v>
      </c>
      <c r="AJ2268" s="98" t="s">
        <v>6</v>
      </c>
      <c r="AK2268" s="98" t="s">
        <v>6</v>
      </c>
      <c r="AL2268" s="98" t="s">
        <v>6</v>
      </c>
      <c r="AM2268" s="98">
        <v>2</v>
      </c>
      <c r="AN2268" s="98">
        <v>1</v>
      </c>
      <c r="AO2268" s="98" t="s">
        <v>467</v>
      </c>
    </row>
    <row r="2269" spans="1:41" x14ac:dyDescent="0.25">
      <c r="A2269" s="98">
        <v>7</v>
      </c>
      <c r="B2269" s="98" t="s">
        <v>760</v>
      </c>
      <c r="C2269" s="98">
        <v>62</v>
      </c>
      <c r="D2269" s="253">
        <v>43582</v>
      </c>
      <c r="E2269" s="310">
        <v>0.7290740740740741</v>
      </c>
      <c r="F2269" s="310"/>
      <c r="G2269" s="310"/>
      <c r="H2269" s="310"/>
      <c r="I2269" s="310"/>
      <c r="J2269" s="310"/>
      <c r="K2269" s="310"/>
      <c r="L2269" s="310"/>
      <c r="M2269" s="310"/>
      <c r="N2269" s="310"/>
      <c r="O2269" s="310"/>
      <c r="P2269" s="98" t="str">
        <f t="shared" si="35"/>
        <v>7|Transecto TS2|62|20190427|172952</v>
      </c>
      <c r="Q2269" s="98">
        <v>7741752.6390000004</v>
      </c>
      <c r="R2269" s="98">
        <v>436800.72499999998</v>
      </c>
      <c r="S2269" s="98" t="s">
        <v>628</v>
      </c>
      <c r="T2269" s="98">
        <v>270</v>
      </c>
      <c r="U2269" s="98">
        <v>7.81</v>
      </c>
      <c r="V2269" s="98">
        <v>1</v>
      </c>
      <c r="W2269" s="98">
        <v>90</v>
      </c>
      <c r="X2269" s="230">
        <v>10</v>
      </c>
      <c r="Y2269" s="283">
        <v>1683.4571530000001</v>
      </c>
      <c r="Z2269" s="283">
        <v>8.9604296E-2</v>
      </c>
      <c r="AA2269" s="283">
        <v>3.0199999000000002E-2</v>
      </c>
      <c r="AB2269" s="283">
        <v>71.362533569999997</v>
      </c>
      <c r="AC2269" s="283">
        <v>37.342166900000002</v>
      </c>
      <c r="AD2269" s="283">
        <v>28.69499969</v>
      </c>
      <c r="AE2269" s="283">
        <v>153.12614439999999</v>
      </c>
      <c r="AF2269" s="283">
        <v>-2.0370359420000002</v>
      </c>
      <c r="AG2269" s="283">
        <v>-0.92239463300000002</v>
      </c>
      <c r="AH2269" s="232">
        <v>-2.0370359420000002</v>
      </c>
      <c r="AI2269" s="283">
        <v>-0.92239463300000002</v>
      </c>
      <c r="AJ2269" s="98" t="s">
        <v>6</v>
      </c>
      <c r="AK2269" s="98" t="s">
        <v>6</v>
      </c>
      <c r="AL2269" s="98" t="s">
        <v>6</v>
      </c>
      <c r="AM2269" s="98">
        <v>0</v>
      </c>
      <c r="AN2269" s="98">
        <v>0</v>
      </c>
      <c r="AO2269" s="98" t="s">
        <v>467</v>
      </c>
    </row>
    <row r="2270" spans="1:41" x14ac:dyDescent="0.25">
      <c r="A2270" s="98">
        <v>7</v>
      </c>
      <c r="B2270" s="98" t="s">
        <v>760</v>
      </c>
      <c r="C2270" s="98">
        <v>63</v>
      </c>
      <c r="D2270" s="253">
        <v>43583</v>
      </c>
      <c r="E2270" s="310">
        <v>0.24282407407407405</v>
      </c>
      <c r="F2270" s="310"/>
      <c r="G2270" s="310"/>
      <c r="H2270" s="310"/>
      <c r="I2270" s="310"/>
      <c r="J2270" s="310"/>
      <c r="K2270" s="310"/>
      <c r="L2270" s="310"/>
      <c r="M2270" s="310"/>
      <c r="N2270" s="310"/>
      <c r="O2270" s="310"/>
      <c r="P2270" s="98" t="str">
        <f t="shared" si="35"/>
        <v>7|Transecto TS2|63|20190428|054940</v>
      </c>
      <c r="Q2270" s="98">
        <v>7741768.9720000001</v>
      </c>
      <c r="R2270" s="98">
        <v>435017.21399999998</v>
      </c>
      <c r="S2270" s="98" t="s">
        <v>628</v>
      </c>
      <c r="T2270" s="98">
        <v>270</v>
      </c>
      <c r="U2270" s="98">
        <v>7</v>
      </c>
      <c r="V2270" s="98">
        <v>1</v>
      </c>
      <c r="W2270" s="98">
        <v>0</v>
      </c>
      <c r="X2270" s="230">
        <v>70</v>
      </c>
      <c r="Y2270" s="283">
        <v>1683.4571530000001</v>
      </c>
      <c r="Z2270" s="283">
        <v>8.9604296E-2</v>
      </c>
      <c r="AA2270" s="283">
        <v>3.0199999000000002E-2</v>
      </c>
      <c r="AB2270" s="283">
        <v>71.362533569999997</v>
      </c>
      <c r="AC2270" s="283">
        <v>37.342166900000002</v>
      </c>
      <c r="AD2270" s="283">
        <v>28.69499969</v>
      </c>
      <c r="AE2270" s="283">
        <v>153.12614439999999</v>
      </c>
      <c r="AF2270" s="283">
        <v>-2.0370359420000002</v>
      </c>
      <c r="AG2270" s="283">
        <v>-0.92239463300000002</v>
      </c>
      <c r="AH2270" s="232">
        <v>-2.0370359420000002</v>
      </c>
      <c r="AI2270" s="283">
        <v>-0.92239463300000002</v>
      </c>
      <c r="AJ2270" s="98" t="s">
        <v>6</v>
      </c>
      <c r="AK2270" s="98" t="s">
        <v>6</v>
      </c>
      <c r="AL2270" s="98" t="s">
        <v>6</v>
      </c>
      <c r="AM2270" s="98">
        <v>0</v>
      </c>
      <c r="AN2270" s="98">
        <v>0</v>
      </c>
      <c r="AO2270" s="98" t="s">
        <v>467</v>
      </c>
    </row>
    <row r="2271" spans="1:41" x14ac:dyDescent="0.25">
      <c r="A2271" s="98">
        <v>7</v>
      </c>
      <c r="B2271" s="98" t="s">
        <v>760</v>
      </c>
      <c r="C2271" s="98">
        <v>64</v>
      </c>
      <c r="D2271" s="253">
        <v>43583</v>
      </c>
      <c r="E2271" s="310">
        <v>0.25048611111111113</v>
      </c>
      <c r="F2271" s="310"/>
      <c r="G2271" s="310"/>
      <c r="H2271" s="310"/>
      <c r="I2271" s="310"/>
      <c r="J2271" s="310"/>
      <c r="K2271" s="310"/>
      <c r="L2271" s="310"/>
      <c r="M2271" s="310"/>
      <c r="N2271" s="310"/>
      <c r="O2271" s="310"/>
      <c r="P2271" s="98" t="str">
        <f t="shared" si="35"/>
        <v>7|Transecto TS2|64|20190428|060042</v>
      </c>
      <c r="Q2271" s="98">
        <v>7741810.0470000003</v>
      </c>
      <c r="R2271" s="98">
        <v>432864.04599999997</v>
      </c>
      <c r="S2271" s="98" t="s">
        <v>628</v>
      </c>
      <c r="T2271" s="98">
        <v>270</v>
      </c>
      <c r="U2271" s="98">
        <v>7.06</v>
      </c>
      <c r="V2271" s="98">
        <v>2</v>
      </c>
      <c r="W2271" s="98">
        <v>0</v>
      </c>
      <c r="X2271" s="230">
        <v>65</v>
      </c>
      <c r="Y2271" s="283">
        <v>1635.9498289999999</v>
      </c>
      <c r="Z2271" s="283">
        <v>9.3570559999999997E-2</v>
      </c>
      <c r="AA2271" s="283">
        <v>2.98E-2</v>
      </c>
      <c r="AB2271" s="283">
        <v>67.059806820000006</v>
      </c>
      <c r="AC2271" s="283" t="s">
        <v>628</v>
      </c>
      <c r="AD2271" s="283">
        <v>28.994998930000001</v>
      </c>
      <c r="AE2271" s="283">
        <v>152.21571349999999</v>
      </c>
      <c r="AF2271" s="283">
        <v>-1.943999171</v>
      </c>
      <c r="AG2271" s="283">
        <v>-0.904092848</v>
      </c>
      <c r="AH2271" s="232">
        <v>-1.943999171</v>
      </c>
      <c r="AI2271" s="283">
        <v>-0.904092848</v>
      </c>
      <c r="AJ2271" s="98" t="s">
        <v>6</v>
      </c>
      <c r="AK2271" s="98" t="s">
        <v>6</v>
      </c>
      <c r="AL2271" s="98" t="s">
        <v>6</v>
      </c>
      <c r="AM2271" s="98">
        <v>1</v>
      </c>
      <c r="AN2271" s="98">
        <v>1</v>
      </c>
      <c r="AO2271" s="98" t="s">
        <v>467</v>
      </c>
    </row>
    <row r="2272" spans="1:41" x14ac:dyDescent="0.25">
      <c r="A2272" s="98">
        <v>7</v>
      </c>
      <c r="B2272" s="98" t="s">
        <v>760</v>
      </c>
      <c r="C2272" s="98">
        <v>65</v>
      </c>
      <c r="D2272" s="253">
        <v>43583</v>
      </c>
      <c r="E2272" s="310">
        <v>0.25844907407407408</v>
      </c>
      <c r="F2272" s="310"/>
      <c r="G2272" s="310"/>
      <c r="H2272" s="310"/>
      <c r="I2272" s="310"/>
      <c r="J2272" s="310"/>
      <c r="K2272" s="310"/>
      <c r="L2272" s="310"/>
      <c r="M2272" s="310"/>
      <c r="N2272" s="310"/>
      <c r="O2272" s="310"/>
      <c r="P2272" s="98" t="str">
        <f t="shared" si="35"/>
        <v>7|Transecto TS2|65|20190428|061210</v>
      </c>
      <c r="Q2272" s="98">
        <v>7741775.8049999997</v>
      </c>
      <c r="R2272" s="98">
        <v>430584.80599999998</v>
      </c>
      <c r="S2272" s="98" t="s">
        <v>628</v>
      </c>
      <c r="T2272" s="98">
        <v>270</v>
      </c>
      <c r="U2272" s="98">
        <v>7.46</v>
      </c>
      <c r="V2272" s="98">
        <v>2</v>
      </c>
      <c r="W2272" s="98">
        <v>0</v>
      </c>
      <c r="X2272" s="230">
        <v>45</v>
      </c>
      <c r="Y2272" s="283">
        <v>1635.9498289999999</v>
      </c>
      <c r="Z2272" s="283">
        <v>9.3570559999999997E-2</v>
      </c>
      <c r="AA2272" s="283">
        <v>2.98E-2</v>
      </c>
      <c r="AB2272" s="283">
        <v>67.059806820000006</v>
      </c>
      <c r="AC2272" s="283" t="s">
        <v>628</v>
      </c>
      <c r="AD2272" s="283">
        <v>28.994998930000001</v>
      </c>
      <c r="AE2272" s="283">
        <v>152.21571349999999</v>
      </c>
      <c r="AF2272" s="283">
        <v>-1.943999171</v>
      </c>
      <c r="AG2272" s="283">
        <v>-0.904092848</v>
      </c>
      <c r="AH2272" s="232">
        <v>-1.943999171</v>
      </c>
      <c r="AI2272" s="283">
        <v>-0.904092848</v>
      </c>
      <c r="AJ2272" s="98" t="s">
        <v>6</v>
      </c>
      <c r="AK2272" s="98" t="s">
        <v>6</v>
      </c>
      <c r="AL2272" s="98" t="s">
        <v>6</v>
      </c>
      <c r="AM2272" s="98">
        <v>0</v>
      </c>
      <c r="AN2272" s="98">
        <v>0</v>
      </c>
      <c r="AO2272" s="98" t="s">
        <v>467</v>
      </c>
    </row>
    <row r="2273" spans="1:41" x14ac:dyDescent="0.25">
      <c r="A2273" s="98">
        <v>7</v>
      </c>
      <c r="B2273" s="98" t="s">
        <v>760</v>
      </c>
      <c r="C2273" s="98">
        <v>66</v>
      </c>
      <c r="D2273" s="253">
        <v>43583</v>
      </c>
      <c r="E2273" s="310">
        <v>0.26653935185185185</v>
      </c>
      <c r="F2273" s="310"/>
      <c r="G2273" s="310"/>
      <c r="H2273" s="310"/>
      <c r="I2273" s="310"/>
      <c r="J2273" s="310"/>
      <c r="K2273" s="310"/>
      <c r="L2273" s="310"/>
      <c r="M2273" s="310"/>
      <c r="N2273" s="310"/>
      <c r="O2273" s="310"/>
      <c r="P2273" s="98" t="str">
        <f t="shared" si="35"/>
        <v>7|Transecto TS2|66|20190428|062349</v>
      </c>
      <c r="Q2273" s="98">
        <v>7741783.3739999998</v>
      </c>
      <c r="R2273" s="98">
        <v>428283.13299999997</v>
      </c>
      <c r="S2273" s="98" t="s">
        <v>628</v>
      </c>
      <c r="T2273" s="98">
        <v>270</v>
      </c>
      <c r="U2273" s="98">
        <v>7.58</v>
      </c>
      <c r="V2273" s="98">
        <v>2</v>
      </c>
      <c r="W2273" s="98">
        <v>0</v>
      </c>
      <c r="X2273" s="230">
        <v>50</v>
      </c>
      <c r="Y2273" s="283">
        <v>1555.664673</v>
      </c>
      <c r="Z2273" s="283">
        <v>0.101404324</v>
      </c>
      <c r="AA2273" s="283">
        <v>3.1599997999999997E-2</v>
      </c>
      <c r="AB2273" s="283">
        <v>62.765907290000001</v>
      </c>
      <c r="AC2273" s="283" t="s">
        <v>628</v>
      </c>
      <c r="AD2273" s="283">
        <v>29.034999849999998</v>
      </c>
      <c r="AE2273" s="283">
        <v>151.33416750000001</v>
      </c>
      <c r="AF2273" s="283">
        <v>-1.855098605</v>
      </c>
      <c r="AG2273" s="283">
        <v>-0.92460423700000005</v>
      </c>
      <c r="AH2273" s="232">
        <v>-1.855098605</v>
      </c>
      <c r="AI2273" s="283">
        <v>-0.92460423700000005</v>
      </c>
      <c r="AJ2273" s="98" t="s">
        <v>6</v>
      </c>
      <c r="AK2273" s="98" t="s">
        <v>6</v>
      </c>
      <c r="AL2273" s="98" t="s">
        <v>6</v>
      </c>
      <c r="AM2273" s="98">
        <v>0</v>
      </c>
      <c r="AN2273" s="98">
        <v>0</v>
      </c>
      <c r="AO2273" s="98" t="s">
        <v>467</v>
      </c>
    </row>
    <row r="2274" spans="1:41" x14ac:dyDescent="0.25">
      <c r="A2274" s="98">
        <v>7</v>
      </c>
      <c r="B2274" s="98" t="s">
        <v>760</v>
      </c>
      <c r="C2274" s="98">
        <v>67</v>
      </c>
      <c r="D2274" s="253">
        <v>43583</v>
      </c>
      <c r="E2274" s="310">
        <v>0.2742013888888889</v>
      </c>
      <c r="F2274" s="310"/>
      <c r="G2274" s="310"/>
      <c r="H2274" s="310"/>
      <c r="I2274" s="310"/>
      <c r="J2274" s="310"/>
      <c r="K2274" s="310"/>
      <c r="L2274" s="310"/>
      <c r="M2274" s="310"/>
      <c r="N2274" s="310"/>
      <c r="O2274" s="310"/>
      <c r="P2274" s="98" t="str">
        <f t="shared" si="35"/>
        <v>7|Transecto TS2|67|20190428|063451</v>
      </c>
      <c r="Q2274" s="98">
        <v>7741787.9709999999</v>
      </c>
      <c r="R2274" s="98">
        <v>426108.05099999998</v>
      </c>
      <c r="S2274" s="98" t="s">
        <v>628</v>
      </c>
      <c r="T2274" s="98">
        <v>270</v>
      </c>
      <c r="U2274" s="98">
        <v>7.67</v>
      </c>
      <c r="V2274" s="98">
        <v>3</v>
      </c>
      <c r="W2274" s="98">
        <v>0</v>
      </c>
      <c r="X2274" s="230">
        <v>25</v>
      </c>
      <c r="Y2274" s="283">
        <v>1555.664673</v>
      </c>
      <c r="Z2274" s="283">
        <v>0.101404324</v>
      </c>
      <c r="AA2274" s="283">
        <v>3.1599997999999997E-2</v>
      </c>
      <c r="AB2274" s="283">
        <v>62.765907290000001</v>
      </c>
      <c r="AC2274" s="283" t="s">
        <v>628</v>
      </c>
      <c r="AD2274" s="283">
        <v>29.034999849999998</v>
      </c>
      <c r="AE2274" s="283">
        <v>151.33416750000001</v>
      </c>
      <c r="AF2274" s="283">
        <v>-1.855098605</v>
      </c>
      <c r="AG2274" s="283">
        <v>-0.92460423700000005</v>
      </c>
      <c r="AH2274" s="232">
        <v>-1.855098605</v>
      </c>
      <c r="AI2274" s="283">
        <v>-0.92460423700000005</v>
      </c>
      <c r="AJ2274" s="98" t="s">
        <v>6</v>
      </c>
      <c r="AK2274" s="98" t="s">
        <v>6</v>
      </c>
      <c r="AL2274" s="98" t="s">
        <v>6</v>
      </c>
      <c r="AM2274" s="98">
        <v>1</v>
      </c>
      <c r="AN2274" s="98">
        <v>1</v>
      </c>
      <c r="AO2274" s="98" t="s">
        <v>467</v>
      </c>
    </row>
    <row r="2275" spans="1:41" x14ac:dyDescent="0.25">
      <c r="A2275" s="98">
        <v>7</v>
      </c>
      <c r="B2275" s="98" t="s">
        <v>760</v>
      </c>
      <c r="C2275" s="98">
        <v>68</v>
      </c>
      <c r="D2275" s="253">
        <v>43583</v>
      </c>
      <c r="E2275" s="310">
        <v>0.28212962962962962</v>
      </c>
      <c r="F2275" s="310"/>
      <c r="G2275" s="310"/>
      <c r="H2275" s="310"/>
      <c r="I2275" s="310"/>
      <c r="J2275" s="310"/>
      <c r="K2275" s="310"/>
      <c r="L2275" s="310"/>
      <c r="M2275" s="310"/>
      <c r="N2275" s="310"/>
      <c r="O2275" s="310"/>
      <c r="P2275" s="98" t="str">
        <f t="shared" si="35"/>
        <v>7|Transecto TS2|68|20190428|064616</v>
      </c>
      <c r="Q2275" s="98">
        <v>7741687.7309999997</v>
      </c>
      <c r="R2275" s="98">
        <v>423869.54100000003</v>
      </c>
      <c r="S2275" s="98" t="s">
        <v>628</v>
      </c>
      <c r="T2275" s="98">
        <v>270</v>
      </c>
      <c r="U2275" s="98">
        <v>7.13</v>
      </c>
      <c r="V2275" s="98">
        <v>3</v>
      </c>
      <c r="W2275" s="98">
        <v>0</v>
      </c>
      <c r="X2275" s="230">
        <v>20</v>
      </c>
      <c r="Y2275" s="283">
        <v>1440.828125</v>
      </c>
      <c r="Z2275" s="283">
        <v>0.106425464</v>
      </c>
      <c r="AA2275" s="283">
        <v>3.2600001000000003E-2</v>
      </c>
      <c r="AB2275" s="283">
        <v>58.55302811</v>
      </c>
      <c r="AC2275" s="283" t="s">
        <v>628</v>
      </c>
      <c r="AD2275" s="283">
        <v>28.949998860000001</v>
      </c>
      <c r="AE2275" s="283">
        <v>150.48152160000001</v>
      </c>
      <c r="AF2275" s="283">
        <v>-1.7661980390000001</v>
      </c>
      <c r="AG2275" s="283">
        <v>-0.94511556600000002</v>
      </c>
      <c r="AH2275" s="232">
        <v>-1.7661980390000001</v>
      </c>
      <c r="AI2275" s="283">
        <v>-0.94511556600000002</v>
      </c>
      <c r="AJ2275" s="98" t="s">
        <v>6</v>
      </c>
      <c r="AK2275" s="98" t="s">
        <v>6</v>
      </c>
      <c r="AL2275" s="98" t="s">
        <v>6</v>
      </c>
      <c r="AM2275" s="98">
        <v>1</v>
      </c>
      <c r="AN2275" s="98">
        <v>1</v>
      </c>
      <c r="AO2275" s="98" t="s">
        <v>467</v>
      </c>
    </row>
    <row r="2276" spans="1:41" x14ac:dyDescent="0.25">
      <c r="A2276" s="98">
        <v>7</v>
      </c>
      <c r="B2276" s="98" t="s">
        <v>760</v>
      </c>
      <c r="C2276" s="98">
        <v>69</v>
      </c>
      <c r="D2276" s="253">
        <v>43583</v>
      </c>
      <c r="E2276" s="310">
        <v>0.28995370370370371</v>
      </c>
      <c r="F2276" s="310"/>
      <c r="G2276" s="310"/>
      <c r="H2276" s="310"/>
      <c r="I2276" s="310"/>
      <c r="J2276" s="310"/>
      <c r="K2276" s="310"/>
      <c r="L2276" s="310"/>
      <c r="M2276" s="310"/>
      <c r="N2276" s="310"/>
      <c r="O2276" s="310"/>
      <c r="P2276" s="98" t="str">
        <f t="shared" si="35"/>
        <v>7|Transecto TS2|69|20190428|065732</v>
      </c>
      <c r="Q2276" s="98">
        <v>7741755.25</v>
      </c>
      <c r="R2276" s="98">
        <v>421709.16700000002</v>
      </c>
      <c r="S2276" s="98" t="s">
        <v>628</v>
      </c>
      <c r="T2276" s="98">
        <v>270</v>
      </c>
      <c r="U2276" s="98">
        <v>7.29</v>
      </c>
      <c r="V2276" s="98">
        <v>3</v>
      </c>
      <c r="W2276" s="98">
        <v>0</v>
      </c>
      <c r="X2276" s="230">
        <v>5</v>
      </c>
      <c r="Y2276" s="283">
        <v>1195.965332</v>
      </c>
      <c r="Z2276" s="283">
        <v>0.118756428</v>
      </c>
      <c r="AA2276" s="283">
        <v>3.3999997999999997E-2</v>
      </c>
      <c r="AB2276" s="283">
        <v>54.392917629999999</v>
      </c>
      <c r="AC2276" s="283" t="s">
        <v>628</v>
      </c>
      <c r="AD2276" s="283">
        <v>28.849998469999999</v>
      </c>
      <c r="AE2276" s="283">
        <v>149.64654540000001</v>
      </c>
      <c r="AF2276" s="283">
        <v>-1.6772974730000001</v>
      </c>
      <c r="AG2276" s="283">
        <v>-0.96562689499999999</v>
      </c>
      <c r="AH2276" s="232">
        <v>-1.6772974730000001</v>
      </c>
      <c r="AI2276" s="283">
        <v>-0.96562689499999999</v>
      </c>
      <c r="AJ2276" s="98" t="s">
        <v>6</v>
      </c>
      <c r="AK2276" s="98" t="s">
        <v>6</v>
      </c>
      <c r="AL2276" s="98" t="s">
        <v>6</v>
      </c>
      <c r="AM2276" s="98">
        <v>1</v>
      </c>
      <c r="AN2276" s="98">
        <v>1</v>
      </c>
      <c r="AO2276" s="98" t="s">
        <v>467</v>
      </c>
    </row>
    <row r="2277" spans="1:41" x14ac:dyDescent="0.25">
      <c r="A2277" s="98">
        <v>7</v>
      </c>
      <c r="B2277" s="98" t="s">
        <v>760</v>
      </c>
      <c r="C2277" s="98">
        <v>70</v>
      </c>
      <c r="D2277" s="253">
        <v>43583</v>
      </c>
      <c r="E2277" s="310">
        <v>0.29824074074074075</v>
      </c>
      <c r="F2277" s="310"/>
      <c r="G2277" s="310"/>
      <c r="H2277" s="310"/>
      <c r="I2277" s="310"/>
      <c r="J2277" s="310"/>
      <c r="K2277" s="310"/>
      <c r="L2277" s="310"/>
      <c r="M2277" s="310"/>
      <c r="N2277" s="310"/>
      <c r="O2277" s="310"/>
      <c r="P2277" s="98" t="str">
        <f t="shared" si="35"/>
        <v>7|Transecto TS2|70|20190428|070928</v>
      </c>
      <c r="Q2277" s="98">
        <v>7741781.7000000002</v>
      </c>
      <c r="R2277" s="98">
        <v>419444.64500000002</v>
      </c>
      <c r="S2277" s="98" t="s">
        <v>628</v>
      </c>
      <c r="T2277" s="98">
        <v>270</v>
      </c>
      <c r="U2277" s="98">
        <v>7.34</v>
      </c>
      <c r="V2277" s="98">
        <v>3</v>
      </c>
      <c r="W2277" s="98">
        <v>45</v>
      </c>
      <c r="X2277" s="230">
        <v>10</v>
      </c>
      <c r="Y2277" s="283">
        <v>1195.965332</v>
      </c>
      <c r="Z2277" s="283">
        <v>0.118756428</v>
      </c>
      <c r="AA2277" s="283">
        <v>3.3999997999999997E-2</v>
      </c>
      <c r="AB2277" s="283">
        <v>54.392917629999999</v>
      </c>
      <c r="AC2277" s="283" t="s">
        <v>628</v>
      </c>
      <c r="AD2277" s="283">
        <v>28.849998469999999</v>
      </c>
      <c r="AE2277" s="283">
        <v>149.64654540000001</v>
      </c>
      <c r="AF2277" s="283">
        <v>-1.6772974730000001</v>
      </c>
      <c r="AG2277" s="283">
        <v>-0.96562689499999999</v>
      </c>
      <c r="AH2277" s="232">
        <v>-1.6772974730000001</v>
      </c>
      <c r="AI2277" s="283">
        <v>-0.96562689499999999</v>
      </c>
      <c r="AJ2277" s="98" t="s">
        <v>6</v>
      </c>
      <c r="AK2277" s="98" t="s">
        <v>6</v>
      </c>
      <c r="AL2277" s="98" t="s">
        <v>6</v>
      </c>
      <c r="AM2277" s="98">
        <v>0</v>
      </c>
      <c r="AN2277" s="98">
        <v>0</v>
      </c>
      <c r="AO2277" s="98" t="s">
        <v>467</v>
      </c>
    </row>
    <row r="2278" spans="1:41" x14ac:dyDescent="0.25">
      <c r="A2278" s="98">
        <v>7</v>
      </c>
      <c r="B2278" s="98" t="s">
        <v>760</v>
      </c>
      <c r="C2278" s="98">
        <v>71</v>
      </c>
      <c r="D2278" s="253">
        <v>43583</v>
      </c>
      <c r="E2278" s="310">
        <v>0.30626157407407406</v>
      </c>
      <c r="F2278" s="310"/>
      <c r="G2278" s="310"/>
      <c r="H2278" s="310"/>
      <c r="I2278" s="310"/>
      <c r="J2278" s="310"/>
      <c r="K2278" s="310"/>
      <c r="L2278" s="310"/>
      <c r="M2278" s="310"/>
      <c r="N2278" s="310"/>
      <c r="O2278" s="310"/>
      <c r="P2278" s="98" t="str">
        <f t="shared" si="35"/>
        <v>7|Transecto TS2|71|20190428|072101</v>
      </c>
      <c r="Q2278" s="98">
        <v>7741722.2189999996</v>
      </c>
      <c r="R2278" s="98">
        <v>417270.74300000002</v>
      </c>
      <c r="S2278" s="98" t="s">
        <v>628</v>
      </c>
      <c r="T2278" s="98">
        <v>270</v>
      </c>
      <c r="U2278" s="98">
        <v>7.14</v>
      </c>
      <c r="V2278" s="98">
        <v>3</v>
      </c>
      <c r="W2278" s="98">
        <v>45</v>
      </c>
      <c r="X2278" s="230">
        <v>10</v>
      </c>
      <c r="Y2278" s="283">
        <v>720.36273189999997</v>
      </c>
      <c r="Z2278" s="283">
        <v>0.137843102</v>
      </c>
      <c r="AA2278" s="283">
        <v>3.5599999E-2</v>
      </c>
      <c r="AB2278" s="283">
        <v>50.210266109999999</v>
      </c>
      <c r="AC2278" s="283" t="s">
        <v>628</v>
      </c>
      <c r="AD2278" s="283">
        <v>28.684999470000001</v>
      </c>
      <c r="AE2278" s="283">
        <v>148.82926939999999</v>
      </c>
      <c r="AF2278" s="283">
        <v>-1.5883969069999999</v>
      </c>
      <c r="AG2278" s="283">
        <v>-0.98613822500000003</v>
      </c>
      <c r="AH2278" s="232">
        <v>-1.5883969069999999</v>
      </c>
      <c r="AI2278" s="283">
        <v>-0.98613822500000003</v>
      </c>
      <c r="AJ2278" s="98" t="s">
        <v>6</v>
      </c>
      <c r="AK2278" s="98" t="s">
        <v>6</v>
      </c>
      <c r="AL2278" s="98" t="s">
        <v>6</v>
      </c>
      <c r="AM2278" s="98">
        <v>1</v>
      </c>
      <c r="AN2278" s="98">
        <v>1</v>
      </c>
      <c r="AO2278" s="98" t="s">
        <v>467</v>
      </c>
    </row>
    <row r="2279" spans="1:41" x14ac:dyDescent="0.25">
      <c r="A2279" s="98">
        <v>7</v>
      </c>
      <c r="B2279" s="98" t="s">
        <v>760</v>
      </c>
      <c r="C2279" s="98">
        <v>72</v>
      </c>
      <c r="D2279" s="253">
        <v>43583</v>
      </c>
      <c r="E2279" s="310">
        <v>0.31425925925925924</v>
      </c>
      <c r="F2279" s="310"/>
      <c r="G2279" s="310"/>
      <c r="H2279" s="310"/>
      <c r="I2279" s="310"/>
      <c r="J2279" s="310"/>
      <c r="K2279" s="310"/>
      <c r="L2279" s="310"/>
      <c r="M2279" s="310"/>
      <c r="N2279" s="310"/>
      <c r="O2279" s="310"/>
      <c r="P2279" s="98" t="str">
        <f t="shared" si="35"/>
        <v>7|Transecto TS2|72|20190428|073232</v>
      </c>
      <c r="Q2279" s="98">
        <v>7741728.0089999996</v>
      </c>
      <c r="R2279" s="98">
        <v>415101.84600000002</v>
      </c>
      <c r="S2279" s="98" t="s">
        <v>628</v>
      </c>
      <c r="T2279" s="98">
        <v>270</v>
      </c>
      <c r="U2279" s="98">
        <v>7.11</v>
      </c>
      <c r="V2279" s="98">
        <v>3</v>
      </c>
      <c r="W2279" s="98">
        <v>45</v>
      </c>
      <c r="X2279" s="230">
        <v>10</v>
      </c>
      <c r="Y2279" s="283">
        <v>720.36273189999997</v>
      </c>
      <c r="Z2279" s="283">
        <v>0.137843102</v>
      </c>
      <c r="AA2279" s="283">
        <v>3.5599999E-2</v>
      </c>
      <c r="AB2279" s="283">
        <v>50.210266109999999</v>
      </c>
      <c r="AC2279" s="283" t="s">
        <v>628</v>
      </c>
      <c r="AD2279" s="283">
        <v>28.684999470000001</v>
      </c>
      <c r="AE2279" s="283">
        <v>148.82926939999999</v>
      </c>
      <c r="AF2279" s="283">
        <v>-1.5883969069999999</v>
      </c>
      <c r="AG2279" s="283">
        <v>-0.98613822500000003</v>
      </c>
      <c r="AH2279" s="232">
        <v>-1.5883969069999999</v>
      </c>
      <c r="AI2279" s="283">
        <v>-0.98613822500000003</v>
      </c>
      <c r="AJ2279" s="98" t="s">
        <v>6</v>
      </c>
      <c r="AK2279" s="98" t="s">
        <v>6</v>
      </c>
      <c r="AL2279" s="98" t="s">
        <v>6</v>
      </c>
      <c r="AM2279" s="98">
        <v>1</v>
      </c>
      <c r="AN2279" s="98">
        <v>1</v>
      </c>
      <c r="AO2279" s="98" t="s">
        <v>467</v>
      </c>
    </row>
    <row r="2280" spans="1:41" x14ac:dyDescent="0.25">
      <c r="A2280" s="98">
        <v>7</v>
      </c>
      <c r="B2280" s="98" t="s">
        <v>760</v>
      </c>
      <c r="C2280" s="98">
        <v>73</v>
      </c>
      <c r="D2280" s="253">
        <v>43583</v>
      </c>
      <c r="E2280" s="310">
        <v>0.32173611111111111</v>
      </c>
      <c r="F2280" s="310"/>
      <c r="G2280" s="310"/>
      <c r="H2280" s="310"/>
      <c r="I2280" s="310"/>
      <c r="J2280" s="310"/>
      <c r="K2280" s="310"/>
      <c r="L2280" s="310"/>
      <c r="M2280" s="310"/>
      <c r="N2280" s="310"/>
      <c r="O2280" s="310"/>
      <c r="P2280" s="98" t="str">
        <f t="shared" si="35"/>
        <v>7|Transecto TS2|73|20190428|074318</v>
      </c>
      <c r="Q2280" s="98">
        <v>7741749.8150000004</v>
      </c>
      <c r="R2280" s="98">
        <v>413088.30099999998</v>
      </c>
      <c r="S2280" s="98" t="s">
        <v>628</v>
      </c>
      <c r="T2280" s="98">
        <v>270</v>
      </c>
      <c r="U2280" s="98">
        <v>7.07</v>
      </c>
      <c r="V2280" s="98">
        <v>3</v>
      </c>
      <c r="W2280" s="98">
        <v>45</v>
      </c>
      <c r="X2280" s="230">
        <v>10</v>
      </c>
      <c r="Y2280" s="283">
        <v>720.36273189999997</v>
      </c>
      <c r="Z2280" s="283">
        <v>0.137843102</v>
      </c>
      <c r="AA2280" s="283">
        <v>3.5599999E-2</v>
      </c>
      <c r="AB2280" s="283">
        <v>50.210266109999999</v>
      </c>
      <c r="AC2280" s="283" t="s">
        <v>628</v>
      </c>
      <c r="AD2280" s="283">
        <v>28.684999470000001</v>
      </c>
      <c r="AE2280" s="283">
        <v>148.82926939999999</v>
      </c>
      <c r="AF2280" s="283">
        <v>-1.5883969069999999</v>
      </c>
      <c r="AG2280" s="283">
        <v>-0.98613822500000003</v>
      </c>
      <c r="AH2280" s="232">
        <v>-1.5883969069999999</v>
      </c>
      <c r="AI2280" s="283">
        <v>-0.98613822500000003</v>
      </c>
      <c r="AJ2280" s="98" t="s">
        <v>6</v>
      </c>
      <c r="AK2280" s="98" t="s">
        <v>6</v>
      </c>
      <c r="AL2280" s="98" t="s">
        <v>6</v>
      </c>
      <c r="AM2280" s="98">
        <v>1</v>
      </c>
      <c r="AN2280" s="98">
        <v>1</v>
      </c>
      <c r="AO2280" s="98" t="s">
        <v>467</v>
      </c>
    </row>
    <row r="2281" spans="1:41" x14ac:dyDescent="0.25">
      <c r="A2281" s="98">
        <v>7</v>
      </c>
      <c r="B2281" s="98" t="s">
        <v>760</v>
      </c>
      <c r="C2281" s="98">
        <v>74</v>
      </c>
      <c r="D2281" s="253">
        <v>43583</v>
      </c>
      <c r="E2281" s="310">
        <v>0.33025462962962965</v>
      </c>
      <c r="F2281" s="310"/>
      <c r="G2281" s="310"/>
      <c r="H2281" s="310"/>
      <c r="I2281" s="310"/>
      <c r="J2281" s="310"/>
      <c r="K2281" s="310"/>
      <c r="L2281" s="310"/>
      <c r="M2281" s="310"/>
      <c r="N2281" s="310"/>
      <c r="O2281" s="310"/>
      <c r="P2281" s="98" t="str">
        <f t="shared" si="35"/>
        <v>7|Transecto TS2|74|20190428|075534</v>
      </c>
      <c r="Q2281" s="98">
        <v>7741715.1569999997</v>
      </c>
      <c r="R2281" s="98">
        <v>410768.04499999998</v>
      </c>
      <c r="S2281" s="98">
        <v>100</v>
      </c>
      <c r="T2281" s="98">
        <v>270</v>
      </c>
      <c r="U2281" s="98">
        <v>7.45</v>
      </c>
      <c r="V2281" s="98">
        <v>3</v>
      </c>
      <c r="W2281" s="98">
        <v>45</v>
      </c>
      <c r="X2281" s="230">
        <v>10</v>
      </c>
      <c r="Y2281" s="283">
        <v>193.9363251</v>
      </c>
      <c r="Z2281" s="283">
        <v>0.14379477500000001</v>
      </c>
      <c r="AA2281" s="283">
        <v>3.6599997000000002E-2</v>
      </c>
      <c r="AB2281" s="283">
        <v>46.02377319</v>
      </c>
      <c r="AC2281" s="283" t="s">
        <v>628</v>
      </c>
      <c r="AD2281" s="283">
        <v>28.564998630000002</v>
      </c>
      <c r="AE2281" s="283">
        <v>147.86048890000001</v>
      </c>
      <c r="AF2281" s="283">
        <v>-1.499496341</v>
      </c>
      <c r="AG2281" s="283">
        <v>-1.0066494939999999</v>
      </c>
      <c r="AH2281" s="232">
        <v>-1.499496341</v>
      </c>
      <c r="AI2281" s="283">
        <v>-1.0066494939999999</v>
      </c>
      <c r="AJ2281" s="98" t="s">
        <v>6</v>
      </c>
      <c r="AK2281" s="98" t="s">
        <v>6</v>
      </c>
      <c r="AL2281" s="98" t="s">
        <v>6</v>
      </c>
      <c r="AM2281" s="98">
        <v>0</v>
      </c>
      <c r="AN2281" s="98">
        <v>0</v>
      </c>
      <c r="AO2281" s="98" t="s">
        <v>467</v>
      </c>
    </row>
    <row r="2282" spans="1:41" x14ac:dyDescent="0.25">
      <c r="A2282" s="98">
        <v>7</v>
      </c>
      <c r="B2282" s="98" t="s">
        <v>760</v>
      </c>
      <c r="C2282" s="98">
        <v>75</v>
      </c>
      <c r="D2282" s="253">
        <v>43583</v>
      </c>
      <c r="E2282" s="310">
        <v>0.3379861111111111</v>
      </c>
      <c r="F2282" s="310"/>
      <c r="G2282" s="310"/>
      <c r="H2282" s="310"/>
      <c r="I2282" s="310"/>
      <c r="J2282" s="310"/>
      <c r="K2282" s="310"/>
      <c r="L2282" s="310"/>
      <c r="M2282" s="310"/>
      <c r="N2282" s="310"/>
      <c r="O2282" s="310"/>
      <c r="P2282" s="98" t="str">
        <f t="shared" si="35"/>
        <v>7|Transecto TS2|75|20190428|080642</v>
      </c>
      <c r="Q2282" s="98">
        <v>7741742.3640000001</v>
      </c>
      <c r="R2282" s="98">
        <v>408632.804</v>
      </c>
      <c r="S2282" s="98">
        <v>62.5</v>
      </c>
      <c r="T2282" s="98">
        <v>270</v>
      </c>
      <c r="U2282" s="98">
        <v>7.73</v>
      </c>
      <c r="V2282" s="98">
        <v>3</v>
      </c>
      <c r="W2282" s="98">
        <v>0</v>
      </c>
      <c r="X2282" s="230">
        <v>15</v>
      </c>
      <c r="Y2282" s="283">
        <v>55.546566009999999</v>
      </c>
      <c r="Z2282" s="283">
        <v>0.14636474799999999</v>
      </c>
      <c r="AA2282" s="283">
        <v>3.8799997000000003E-2</v>
      </c>
      <c r="AB2282" s="283">
        <v>41.923175809999996</v>
      </c>
      <c r="AC2282" s="283" t="s">
        <v>628</v>
      </c>
      <c r="AD2282" s="283">
        <v>28.465000150000002</v>
      </c>
      <c r="AE2282" s="283">
        <v>146.7402649</v>
      </c>
      <c r="AF2282" s="283">
        <v>-1.3041158909999999</v>
      </c>
      <c r="AG2282" s="283">
        <v>-1.147069216</v>
      </c>
      <c r="AH2282" s="232">
        <v>-1.3041158909999999</v>
      </c>
      <c r="AI2282" s="283">
        <v>-1.147069216</v>
      </c>
      <c r="AJ2282" s="98" t="s">
        <v>6</v>
      </c>
      <c r="AK2282" s="98" t="s">
        <v>6</v>
      </c>
      <c r="AL2282" s="98" t="s">
        <v>6</v>
      </c>
      <c r="AM2282" s="98">
        <v>0</v>
      </c>
      <c r="AN2282" s="98">
        <v>0</v>
      </c>
      <c r="AO2282" s="98" t="s">
        <v>467</v>
      </c>
    </row>
    <row r="2283" spans="1:41" x14ac:dyDescent="0.25">
      <c r="A2283" s="98">
        <v>7</v>
      </c>
      <c r="B2283" s="98" t="s">
        <v>760</v>
      </c>
      <c r="C2283" s="98">
        <v>76</v>
      </c>
      <c r="D2283" s="253">
        <v>43583</v>
      </c>
      <c r="E2283" s="310">
        <v>0.3460300925925926</v>
      </c>
      <c r="F2283" s="310"/>
      <c r="G2283" s="310"/>
      <c r="H2283" s="310"/>
      <c r="I2283" s="310"/>
      <c r="J2283" s="310"/>
      <c r="K2283" s="310"/>
      <c r="L2283" s="310"/>
      <c r="M2283" s="310"/>
      <c r="N2283" s="310"/>
      <c r="O2283" s="310"/>
      <c r="P2283" s="98" t="str">
        <f t="shared" si="35"/>
        <v>7|Transecto TS2|76|20190428|081817</v>
      </c>
      <c r="Q2283" s="98">
        <v>7741767.0520000001</v>
      </c>
      <c r="R2283" s="98">
        <v>406472.19400000002</v>
      </c>
      <c r="S2283" s="98">
        <v>58.4</v>
      </c>
      <c r="T2283" s="98">
        <v>270</v>
      </c>
      <c r="U2283" s="98">
        <v>7.23</v>
      </c>
      <c r="V2283" s="98">
        <v>3</v>
      </c>
      <c r="W2283" s="98">
        <v>0</v>
      </c>
      <c r="X2283" s="230">
        <v>5</v>
      </c>
      <c r="Y2283" s="283">
        <v>55.546566009999999</v>
      </c>
      <c r="Z2283" s="283">
        <v>0.14636474799999999</v>
      </c>
      <c r="AA2283" s="283">
        <v>3.8799997000000003E-2</v>
      </c>
      <c r="AB2283" s="283">
        <v>41.923175809999996</v>
      </c>
      <c r="AC2283" s="283" t="s">
        <v>628</v>
      </c>
      <c r="AD2283" s="283">
        <v>28.465000150000002</v>
      </c>
      <c r="AE2283" s="283">
        <v>146.7402649</v>
      </c>
      <c r="AF2283" s="283">
        <v>-1.3041158909999999</v>
      </c>
      <c r="AG2283" s="283">
        <v>-1.147069216</v>
      </c>
      <c r="AH2283" s="232">
        <v>-1.3041158909999999</v>
      </c>
      <c r="AI2283" s="283">
        <v>-1.147069216</v>
      </c>
      <c r="AJ2283" s="98" t="s">
        <v>6</v>
      </c>
      <c r="AK2283" s="98" t="s">
        <v>6</v>
      </c>
      <c r="AL2283" s="98" t="s">
        <v>6</v>
      </c>
      <c r="AM2283" s="98">
        <v>0</v>
      </c>
      <c r="AN2283" s="98">
        <v>0</v>
      </c>
      <c r="AO2283" s="98" t="s">
        <v>467</v>
      </c>
    </row>
    <row r="2284" spans="1:41" x14ac:dyDescent="0.25">
      <c r="A2284" s="98">
        <v>7</v>
      </c>
      <c r="B2284" s="98" t="s">
        <v>760</v>
      </c>
      <c r="C2284" s="98">
        <v>77</v>
      </c>
      <c r="D2284" s="253">
        <v>43583</v>
      </c>
      <c r="E2284" s="310">
        <v>0.35363425925925923</v>
      </c>
      <c r="F2284" s="310"/>
      <c r="G2284" s="310"/>
      <c r="H2284" s="310"/>
      <c r="I2284" s="310"/>
      <c r="J2284" s="310"/>
      <c r="K2284" s="310"/>
      <c r="L2284" s="310"/>
      <c r="M2284" s="310"/>
      <c r="N2284" s="310"/>
      <c r="O2284" s="310"/>
      <c r="P2284" s="98" t="str">
        <f t="shared" si="35"/>
        <v>7|Transecto TS2|77|20190428|082914</v>
      </c>
      <c r="Q2284" s="98">
        <v>7741780.5750000002</v>
      </c>
      <c r="R2284" s="98">
        <v>404409.51500000001</v>
      </c>
      <c r="S2284" s="98">
        <v>56.9</v>
      </c>
      <c r="T2284" s="98">
        <v>270</v>
      </c>
      <c r="U2284" s="98">
        <v>6.81</v>
      </c>
      <c r="V2284" s="98">
        <v>3</v>
      </c>
      <c r="W2284" s="98">
        <v>0</v>
      </c>
      <c r="X2284" s="230">
        <v>5</v>
      </c>
      <c r="Y2284" s="283">
        <v>55.546566009999999</v>
      </c>
      <c r="Z2284" s="283">
        <v>0.14636474799999999</v>
      </c>
      <c r="AA2284" s="283">
        <v>3.8799997000000003E-2</v>
      </c>
      <c r="AB2284" s="283">
        <v>41.923175809999996</v>
      </c>
      <c r="AC2284" s="283" t="s">
        <v>628</v>
      </c>
      <c r="AD2284" s="283">
        <v>28.465000150000002</v>
      </c>
      <c r="AE2284" s="283">
        <v>146.7402649</v>
      </c>
      <c r="AF2284" s="283">
        <v>-1.3041158909999999</v>
      </c>
      <c r="AG2284" s="283">
        <v>-1.147069216</v>
      </c>
      <c r="AH2284" s="232">
        <v>-1.3041158909999999</v>
      </c>
      <c r="AI2284" s="283">
        <v>-1.147069216</v>
      </c>
      <c r="AJ2284" s="98" t="s">
        <v>6</v>
      </c>
      <c r="AK2284" s="98" t="s">
        <v>6</v>
      </c>
      <c r="AL2284" s="98" t="s">
        <v>6</v>
      </c>
      <c r="AM2284" s="98">
        <v>2</v>
      </c>
      <c r="AN2284" s="98">
        <v>1</v>
      </c>
      <c r="AO2284" s="98" t="s">
        <v>467</v>
      </c>
    </row>
    <row r="2285" spans="1:41" x14ac:dyDescent="0.25">
      <c r="A2285" s="98">
        <v>7</v>
      </c>
      <c r="B2285" s="98" t="s">
        <v>760</v>
      </c>
      <c r="C2285" s="98">
        <v>78</v>
      </c>
      <c r="D2285" s="253">
        <v>43583</v>
      </c>
      <c r="E2285" s="310">
        <v>0.36118055555555556</v>
      </c>
      <c r="F2285" s="310"/>
      <c r="G2285" s="310"/>
      <c r="H2285" s="310"/>
      <c r="I2285" s="310"/>
      <c r="J2285" s="310"/>
      <c r="K2285" s="310"/>
      <c r="L2285" s="310"/>
      <c r="M2285" s="310"/>
      <c r="N2285" s="310"/>
      <c r="O2285" s="310"/>
      <c r="P2285" s="98" t="str">
        <f t="shared" si="35"/>
        <v>7|Transecto TS2|78|20190428|084006</v>
      </c>
      <c r="Q2285" s="98">
        <v>7741809.7779999999</v>
      </c>
      <c r="R2285" s="98">
        <v>402330.31599999999</v>
      </c>
      <c r="S2285" s="98">
        <v>54.9</v>
      </c>
      <c r="T2285" s="98">
        <v>270</v>
      </c>
      <c r="U2285" s="98">
        <v>7.45</v>
      </c>
      <c r="V2285" s="98">
        <v>3</v>
      </c>
      <c r="W2285" s="98">
        <v>0</v>
      </c>
      <c r="X2285" s="230">
        <v>5</v>
      </c>
      <c r="Y2285" s="283">
        <v>58.577709200000001</v>
      </c>
      <c r="Z2285" s="283">
        <v>0.15848493599999999</v>
      </c>
      <c r="AA2285" s="283">
        <v>4.0199999E-2</v>
      </c>
      <c r="AB2285" s="283">
        <v>37.806980129999999</v>
      </c>
      <c r="AC2285" s="283" t="s">
        <v>628</v>
      </c>
      <c r="AD2285" s="283">
        <v>28.379999160000001</v>
      </c>
      <c r="AE2285" s="283">
        <v>145.1176605</v>
      </c>
      <c r="AF2285" s="283">
        <v>-1.002267241</v>
      </c>
      <c r="AG2285" s="283">
        <v>-1.4073841570000001</v>
      </c>
      <c r="AH2285" s="232">
        <v>-1.002267241</v>
      </c>
      <c r="AI2285" s="283">
        <v>-1.4073841570000001</v>
      </c>
      <c r="AJ2285" s="98" t="s">
        <v>6</v>
      </c>
      <c r="AK2285" s="98" t="s">
        <v>6</v>
      </c>
      <c r="AL2285" s="98" t="s">
        <v>6</v>
      </c>
      <c r="AM2285" s="98">
        <v>0</v>
      </c>
      <c r="AN2285" s="98">
        <v>0</v>
      </c>
      <c r="AO2285" s="98" t="s">
        <v>467</v>
      </c>
    </row>
    <row r="2286" spans="1:41" x14ac:dyDescent="0.25">
      <c r="A2286" s="98">
        <v>7</v>
      </c>
      <c r="B2286" s="98" t="s">
        <v>760</v>
      </c>
      <c r="C2286" s="98">
        <v>79</v>
      </c>
      <c r="D2286" s="253">
        <v>43583</v>
      </c>
      <c r="E2286" s="310">
        <v>0.36907407407407411</v>
      </c>
      <c r="F2286" s="310"/>
      <c r="G2286" s="310"/>
      <c r="H2286" s="310"/>
      <c r="I2286" s="310"/>
      <c r="J2286" s="310"/>
      <c r="K2286" s="310"/>
      <c r="L2286" s="310"/>
      <c r="M2286" s="310"/>
      <c r="N2286" s="310"/>
      <c r="O2286" s="310"/>
      <c r="P2286" s="98" t="str">
        <f t="shared" si="35"/>
        <v>7|Transecto TS2|79|20190428|085128</v>
      </c>
      <c r="Q2286" s="98">
        <v>7741821.6299999999</v>
      </c>
      <c r="R2286" s="98">
        <v>400160.24200000003</v>
      </c>
      <c r="S2286" s="98">
        <v>57.9</v>
      </c>
      <c r="T2286" s="98">
        <v>270</v>
      </c>
      <c r="U2286" s="98">
        <v>7.18</v>
      </c>
      <c r="V2286" s="98">
        <v>3</v>
      </c>
      <c r="W2286" s="98">
        <v>0</v>
      </c>
      <c r="X2286" s="230">
        <v>5</v>
      </c>
      <c r="Y2286" s="283">
        <v>58.577709200000001</v>
      </c>
      <c r="Z2286" s="283">
        <v>0.15848493599999999</v>
      </c>
      <c r="AA2286" s="283">
        <v>4.0199999E-2</v>
      </c>
      <c r="AB2286" s="283">
        <v>37.806980129999999</v>
      </c>
      <c r="AC2286" s="283" t="s">
        <v>628</v>
      </c>
      <c r="AD2286" s="283">
        <v>28.379999160000001</v>
      </c>
      <c r="AE2286" s="283">
        <v>145.1176605</v>
      </c>
      <c r="AF2286" s="283">
        <v>-1.002267241</v>
      </c>
      <c r="AG2286" s="283">
        <v>-1.4073841570000001</v>
      </c>
      <c r="AH2286" s="232">
        <v>-1.002267241</v>
      </c>
      <c r="AI2286" s="283">
        <v>-1.4073841570000001</v>
      </c>
      <c r="AJ2286" s="98" t="s">
        <v>6</v>
      </c>
      <c r="AK2286" s="98" t="s">
        <v>6</v>
      </c>
      <c r="AL2286" s="98" t="s">
        <v>6</v>
      </c>
      <c r="AM2286" s="98">
        <v>0</v>
      </c>
      <c r="AN2286" s="98">
        <v>0</v>
      </c>
      <c r="AO2286" s="98" t="s">
        <v>467</v>
      </c>
    </row>
    <row r="2287" spans="1:41" x14ac:dyDescent="0.25">
      <c r="A2287" s="98">
        <v>7</v>
      </c>
      <c r="B2287" s="98" t="s">
        <v>760</v>
      </c>
      <c r="C2287" s="98">
        <v>80</v>
      </c>
      <c r="D2287" s="253">
        <v>43583</v>
      </c>
      <c r="E2287" s="310">
        <v>0.3767476851851852</v>
      </c>
      <c r="F2287" s="310"/>
      <c r="G2287" s="310"/>
      <c r="H2287" s="310"/>
      <c r="I2287" s="310"/>
      <c r="J2287" s="310"/>
      <c r="K2287" s="310"/>
      <c r="L2287" s="310"/>
      <c r="M2287" s="310"/>
      <c r="N2287" s="310"/>
      <c r="O2287" s="310"/>
      <c r="P2287" s="98" t="str">
        <f t="shared" si="35"/>
        <v>7|Transecto TS2|80|20190428|090231</v>
      </c>
      <c r="Q2287" s="98">
        <v>7741740.5250000004</v>
      </c>
      <c r="R2287" s="98">
        <v>398034.83399999997</v>
      </c>
      <c r="S2287" s="98">
        <v>54.7</v>
      </c>
      <c r="T2287" s="98">
        <v>270</v>
      </c>
      <c r="U2287" s="98">
        <v>7.21</v>
      </c>
      <c r="V2287" s="98">
        <v>3</v>
      </c>
      <c r="W2287" s="98">
        <v>0</v>
      </c>
      <c r="X2287" s="230">
        <v>5</v>
      </c>
      <c r="Y2287" s="283">
        <v>51.750518800000002</v>
      </c>
      <c r="Z2287" s="283">
        <v>0.19530104100000001</v>
      </c>
      <c r="AA2287" s="283">
        <v>4.3799999999999999E-2</v>
      </c>
      <c r="AB2287" s="283">
        <v>33.832443240000003</v>
      </c>
      <c r="AC2287" s="283" t="s">
        <v>628</v>
      </c>
      <c r="AD2287" s="283">
        <v>28.369998930000001</v>
      </c>
      <c r="AE2287" s="283">
        <v>142.99273679999999</v>
      </c>
      <c r="AF2287" s="283">
        <v>-0.70041841299999996</v>
      </c>
      <c r="AG2287" s="283">
        <v>-1.6676992180000001</v>
      </c>
      <c r="AH2287" s="232">
        <v>-0.70041841299999996</v>
      </c>
      <c r="AI2287" s="283">
        <v>-1.6676992180000001</v>
      </c>
      <c r="AJ2287" s="98" t="s">
        <v>6</v>
      </c>
      <c r="AK2287" s="98" t="s">
        <v>6</v>
      </c>
      <c r="AL2287" s="98" t="s">
        <v>6</v>
      </c>
      <c r="AM2287" s="98">
        <v>0</v>
      </c>
      <c r="AN2287" s="98">
        <v>0</v>
      </c>
      <c r="AO2287" s="98" t="s">
        <v>467</v>
      </c>
    </row>
    <row r="2288" spans="1:41" x14ac:dyDescent="0.25">
      <c r="A2288" s="98">
        <v>7</v>
      </c>
      <c r="B2288" s="98" t="s">
        <v>760</v>
      </c>
      <c r="C2288" s="98">
        <v>81</v>
      </c>
      <c r="D2288" s="253">
        <v>43583</v>
      </c>
      <c r="E2288" s="310">
        <v>0.38408564814814811</v>
      </c>
      <c r="F2288" s="310"/>
      <c r="G2288" s="310"/>
      <c r="H2288" s="310"/>
      <c r="I2288" s="310"/>
      <c r="J2288" s="310"/>
      <c r="K2288" s="310"/>
      <c r="L2288" s="310"/>
      <c r="M2288" s="310"/>
      <c r="N2288" s="310"/>
      <c r="O2288" s="310"/>
      <c r="P2288" s="98" t="str">
        <f t="shared" si="35"/>
        <v>7|Transecto TS2|81|20190428|091305</v>
      </c>
      <c r="Q2288" s="98">
        <v>7741806.1119999997</v>
      </c>
      <c r="R2288" s="98">
        <v>396007.89299999998</v>
      </c>
      <c r="S2288" s="98">
        <v>54</v>
      </c>
      <c r="T2288" s="98">
        <v>270</v>
      </c>
      <c r="U2288" s="98">
        <v>7.17</v>
      </c>
      <c r="V2288" s="98">
        <v>3</v>
      </c>
      <c r="W2288" s="98">
        <v>45</v>
      </c>
      <c r="X2288" s="230">
        <v>5</v>
      </c>
      <c r="Y2288" s="283">
        <v>51.750518800000002</v>
      </c>
      <c r="Z2288" s="283">
        <v>0.19530104100000001</v>
      </c>
      <c r="AA2288" s="283">
        <v>4.3799999999999999E-2</v>
      </c>
      <c r="AB2288" s="283">
        <v>33.832443240000003</v>
      </c>
      <c r="AC2288" s="283" t="s">
        <v>628</v>
      </c>
      <c r="AD2288" s="283">
        <v>28.369998930000001</v>
      </c>
      <c r="AE2288" s="283">
        <v>142.99273679999999</v>
      </c>
      <c r="AF2288" s="283">
        <v>-0.70041841299999996</v>
      </c>
      <c r="AG2288" s="283">
        <v>-1.6676992180000001</v>
      </c>
      <c r="AH2288" s="232">
        <v>-0.70041841299999996</v>
      </c>
      <c r="AI2288" s="283">
        <v>-1.6676992180000001</v>
      </c>
      <c r="AJ2288" s="98" t="s">
        <v>6</v>
      </c>
      <c r="AK2288" s="98" t="s">
        <v>6</v>
      </c>
      <c r="AL2288" s="98" t="s">
        <v>6</v>
      </c>
      <c r="AM2288" s="98">
        <v>0</v>
      </c>
      <c r="AN2288" s="98">
        <v>0</v>
      </c>
      <c r="AO2288" s="98" t="s">
        <v>467</v>
      </c>
    </row>
    <row r="2289" spans="1:41" x14ac:dyDescent="0.25">
      <c r="A2289" s="98">
        <v>7</v>
      </c>
      <c r="B2289" s="98" t="s">
        <v>760</v>
      </c>
      <c r="C2289" s="98">
        <v>82</v>
      </c>
      <c r="D2289" s="253">
        <v>43583</v>
      </c>
      <c r="E2289" s="310">
        <v>0.39299768518518513</v>
      </c>
      <c r="F2289" s="310"/>
      <c r="G2289" s="310"/>
      <c r="H2289" s="310"/>
      <c r="I2289" s="310"/>
      <c r="J2289" s="310"/>
      <c r="K2289" s="310"/>
      <c r="L2289" s="310"/>
      <c r="M2289" s="310"/>
      <c r="N2289" s="310"/>
      <c r="O2289" s="310"/>
      <c r="P2289" s="98" t="str">
        <f t="shared" si="35"/>
        <v>7|Transecto TS2|82|20190428|092555</v>
      </c>
      <c r="Q2289" s="98">
        <v>7741844.2889999999</v>
      </c>
      <c r="R2289" s="98">
        <v>393590.73</v>
      </c>
      <c r="S2289" s="98">
        <v>47.8</v>
      </c>
      <c r="T2289" s="98">
        <v>270</v>
      </c>
      <c r="U2289" s="98">
        <v>7.2</v>
      </c>
      <c r="V2289" s="98">
        <v>3</v>
      </c>
      <c r="W2289" s="98">
        <v>45</v>
      </c>
      <c r="X2289" s="230">
        <v>0</v>
      </c>
      <c r="Y2289" s="283">
        <v>44.529766080000002</v>
      </c>
      <c r="Z2289" s="283">
        <v>0.23269514699999999</v>
      </c>
      <c r="AA2289" s="283">
        <v>4.7399997999999999E-2</v>
      </c>
      <c r="AB2289" s="283">
        <v>29.928194049999998</v>
      </c>
      <c r="AC2289" s="283" t="s">
        <v>628</v>
      </c>
      <c r="AD2289" s="283">
        <v>28.385000229999999</v>
      </c>
      <c r="AE2289" s="283">
        <v>141.2174072</v>
      </c>
      <c r="AF2289" s="283">
        <v>-0.398569703</v>
      </c>
      <c r="AG2289" s="283">
        <v>-1.928014278</v>
      </c>
      <c r="AH2289" s="232">
        <v>-0.398569703</v>
      </c>
      <c r="AI2289" s="283">
        <v>-1.928014278</v>
      </c>
      <c r="AJ2289" s="98" t="s">
        <v>6</v>
      </c>
      <c r="AK2289" s="98" t="s">
        <v>6</v>
      </c>
      <c r="AL2289" s="98" t="s">
        <v>6</v>
      </c>
      <c r="AM2289" s="98">
        <v>0</v>
      </c>
      <c r="AN2289" s="98">
        <v>0</v>
      </c>
      <c r="AO2289" s="98" t="s">
        <v>467</v>
      </c>
    </row>
    <row r="2290" spans="1:41" x14ac:dyDescent="0.25">
      <c r="A2290" s="98">
        <v>7</v>
      </c>
      <c r="B2290" s="98" t="s">
        <v>760</v>
      </c>
      <c r="C2290" s="98">
        <v>83</v>
      </c>
      <c r="D2290" s="253">
        <v>43583</v>
      </c>
      <c r="E2290" s="310">
        <v>0.4019328703703704</v>
      </c>
      <c r="F2290" s="310"/>
      <c r="G2290" s="310"/>
      <c r="H2290" s="310"/>
      <c r="I2290" s="310"/>
      <c r="J2290" s="310"/>
      <c r="K2290" s="310"/>
      <c r="L2290" s="310"/>
      <c r="M2290" s="310"/>
      <c r="N2290" s="310"/>
      <c r="O2290" s="310"/>
      <c r="P2290" s="98" t="str">
        <f t="shared" si="35"/>
        <v>7|Transecto TS2|83|20190428|093847</v>
      </c>
      <c r="Q2290" s="98">
        <v>7741712.8030000003</v>
      </c>
      <c r="R2290" s="98">
        <v>391101.94400000002</v>
      </c>
      <c r="S2290" s="98">
        <v>48</v>
      </c>
      <c r="T2290" s="98">
        <v>270</v>
      </c>
      <c r="U2290" s="98">
        <v>7.07</v>
      </c>
      <c r="V2290" s="98">
        <v>3</v>
      </c>
      <c r="W2290" s="98">
        <v>45</v>
      </c>
      <c r="X2290" s="230">
        <v>0</v>
      </c>
      <c r="Y2290" s="283">
        <v>40.98842621</v>
      </c>
      <c r="Z2290" s="283">
        <v>0.272270083</v>
      </c>
      <c r="AA2290" s="283">
        <v>5.1199999000000003E-2</v>
      </c>
      <c r="AB2290" s="283">
        <v>26.335514069999999</v>
      </c>
      <c r="AC2290" s="283" t="s">
        <v>628</v>
      </c>
      <c r="AD2290" s="283">
        <v>28.289999009999999</v>
      </c>
      <c r="AE2290" s="283">
        <v>139.79165649999999</v>
      </c>
      <c r="AF2290" s="283">
        <v>-9.6720941000000005E-2</v>
      </c>
      <c r="AG2290" s="283">
        <v>-2.18832922</v>
      </c>
      <c r="AH2290" s="232">
        <v>-9.6720941000000005E-2</v>
      </c>
      <c r="AI2290" s="283">
        <v>-2.18832922</v>
      </c>
      <c r="AJ2290" s="98" t="s">
        <v>6</v>
      </c>
      <c r="AK2290" s="98" t="s">
        <v>6</v>
      </c>
      <c r="AL2290" s="98" t="s">
        <v>6</v>
      </c>
      <c r="AM2290" s="98">
        <v>0</v>
      </c>
      <c r="AN2290" s="98">
        <v>0</v>
      </c>
      <c r="AO2290" s="98" t="s">
        <v>467</v>
      </c>
    </row>
    <row r="2291" spans="1:41" x14ac:dyDescent="0.25">
      <c r="A2291" s="98">
        <v>7</v>
      </c>
      <c r="B2291" s="98" t="s">
        <v>760</v>
      </c>
      <c r="C2291" s="98">
        <v>84</v>
      </c>
      <c r="D2291" s="253">
        <v>43583</v>
      </c>
      <c r="E2291" s="310">
        <v>0.40959490740740739</v>
      </c>
      <c r="F2291" s="310"/>
      <c r="G2291" s="310"/>
      <c r="H2291" s="310"/>
      <c r="I2291" s="310"/>
      <c r="J2291" s="310"/>
      <c r="K2291" s="310"/>
      <c r="L2291" s="310"/>
      <c r="M2291" s="310"/>
      <c r="N2291" s="310"/>
      <c r="O2291" s="310"/>
      <c r="P2291" s="98" t="str">
        <f t="shared" si="35"/>
        <v>7|Transecto TS2|84|20190428|094949</v>
      </c>
      <c r="Q2291" s="98">
        <v>7741787.4139999999</v>
      </c>
      <c r="R2291" s="98">
        <v>388987.53600000002</v>
      </c>
      <c r="S2291" s="98">
        <v>46</v>
      </c>
      <c r="T2291" s="98">
        <v>270</v>
      </c>
      <c r="U2291" s="98">
        <v>7.2</v>
      </c>
      <c r="V2291" s="98">
        <v>3</v>
      </c>
      <c r="W2291" s="98">
        <v>45</v>
      </c>
      <c r="X2291" s="230">
        <v>0</v>
      </c>
      <c r="Y2291" s="283">
        <v>40.98842621</v>
      </c>
      <c r="Z2291" s="283">
        <v>0.272270083</v>
      </c>
      <c r="AA2291" s="283">
        <v>5.1199999000000003E-2</v>
      </c>
      <c r="AB2291" s="283">
        <v>26.335514069999999</v>
      </c>
      <c r="AC2291" s="283" t="s">
        <v>628</v>
      </c>
      <c r="AD2291" s="283">
        <v>28.289999009999999</v>
      </c>
      <c r="AE2291" s="283">
        <v>139.79165649999999</v>
      </c>
      <c r="AF2291" s="283">
        <v>-9.6720941000000005E-2</v>
      </c>
      <c r="AG2291" s="283">
        <v>-2.18832922</v>
      </c>
      <c r="AH2291" s="232">
        <v>-9.6720941000000005E-2</v>
      </c>
      <c r="AI2291" s="283">
        <v>-2.18832922</v>
      </c>
      <c r="AJ2291" s="98" t="s">
        <v>6</v>
      </c>
      <c r="AK2291" s="98" t="s">
        <v>6</v>
      </c>
      <c r="AL2291" s="98" t="s">
        <v>6</v>
      </c>
      <c r="AM2291" s="98">
        <v>1</v>
      </c>
      <c r="AN2291" s="98">
        <v>1</v>
      </c>
      <c r="AO2291" s="98" t="s">
        <v>467</v>
      </c>
    </row>
    <row r="2292" spans="1:41" x14ac:dyDescent="0.25">
      <c r="A2292" s="98">
        <v>7</v>
      </c>
      <c r="B2292" s="98" t="s">
        <v>760</v>
      </c>
      <c r="C2292" s="98">
        <v>85</v>
      </c>
      <c r="D2292" s="253">
        <v>43583</v>
      </c>
      <c r="E2292" s="310">
        <v>0.41988425925925926</v>
      </c>
      <c r="F2292" s="310"/>
      <c r="G2292" s="310"/>
      <c r="H2292" s="310"/>
      <c r="I2292" s="310"/>
      <c r="J2292" s="310"/>
      <c r="K2292" s="310"/>
      <c r="L2292" s="310"/>
      <c r="M2292" s="310"/>
      <c r="N2292" s="310"/>
      <c r="O2292" s="310"/>
      <c r="P2292" s="98" t="str">
        <f t="shared" si="35"/>
        <v>7|Transecto TS2|85|20190428|100438</v>
      </c>
      <c r="Q2292" s="98">
        <v>7741715.1179999998</v>
      </c>
      <c r="R2292" s="98">
        <v>386111.761</v>
      </c>
      <c r="S2292" s="98">
        <v>46</v>
      </c>
      <c r="T2292" s="98">
        <v>270</v>
      </c>
      <c r="U2292" s="98">
        <v>7.5</v>
      </c>
      <c r="V2292" s="98">
        <v>3</v>
      </c>
      <c r="W2292" s="98">
        <v>45</v>
      </c>
      <c r="X2292" s="230">
        <v>0</v>
      </c>
      <c r="Y2292" s="283">
        <v>39.30840302</v>
      </c>
      <c r="Z2292" s="283">
        <v>0.34395077800000001</v>
      </c>
      <c r="AA2292" s="283">
        <v>5.7000000000000002E-2</v>
      </c>
      <c r="AB2292" s="283">
        <v>22.663549419999999</v>
      </c>
      <c r="AC2292" s="283" t="s">
        <v>628</v>
      </c>
      <c r="AD2292" s="283">
        <v>27.88999939</v>
      </c>
      <c r="AE2292" s="283">
        <v>138.52973940000001</v>
      </c>
      <c r="AF2292" s="283">
        <v>0.205127805</v>
      </c>
      <c r="AG2292" s="283">
        <v>-2.4486444000000001</v>
      </c>
      <c r="AH2292" s="232">
        <v>0.205127805</v>
      </c>
      <c r="AI2292" s="283">
        <v>-2.4486444000000001</v>
      </c>
      <c r="AJ2292" s="98" t="s">
        <v>6</v>
      </c>
      <c r="AK2292" s="98" t="s">
        <v>6</v>
      </c>
      <c r="AL2292" s="98" t="s">
        <v>6</v>
      </c>
      <c r="AM2292" s="98">
        <v>2</v>
      </c>
      <c r="AN2292" s="98">
        <v>2</v>
      </c>
      <c r="AO2292" s="98" t="s">
        <v>467</v>
      </c>
    </row>
    <row r="2293" spans="1:41" x14ac:dyDescent="0.25">
      <c r="A2293" s="98">
        <v>7</v>
      </c>
      <c r="B2293" s="98" t="s">
        <v>760</v>
      </c>
      <c r="C2293" s="98">
        <v>86</v>
      </c>
      <c r="D2293" s="253">
        <v>43583</v>
      </c>
      <c r="E2293" s="310">
        <v>0.42730324074074072</v>
      </c>
      <c r="F2293" s="310"/>
      <c r="G2293" s="310"/>
      <c r="H2293" s="310"/>
      <c r="I2293" s="310"/>
      <c r="J2293" s="310"/>
      <c r="K2293" s="310"/>
      <c r="L2293" s="310"/>
      <c r="M2293" s="310"/>
      <c r="N2293" s="310"/>
      <c r="O2293" s="310"/>
      <c r="P2293" s="98" t="str">
        <f t="shared" si="35"/>
        <v>7|Transecto TS2|86|20190428|101519</v>
      </c>
      <c r="Q2293" s="98">
        <v>7741767.2750000004</v>
      </c>
      <c r="R2293" s="98">
        <v>384093.28700000001</v>
      </c>
      <c r="S2293" s="98">
        <v>44</v>
      </c>
      <c r="T2293" s="98">
        <v>270</v>
      </c>
      <c r="U2293" s="98">
        <v>6.6</v>
      </c>
      <c r="V2293" s="98">
        <v>3</v>
      </c>
      <c r="W2293" s="98">
        <v>45</v>
      </c>
      <c r="X2293" s="230">
        <v>0</v>
      </c>
      <c r="Y2293" s="283">
        <v>39.30840302</v>
      </c>
      <c r="Z2293" s="283">
        <v>0.34395077800000001</v>
      </c>
      <c r="AA2293" s="283">
        <v>5.7000000000000002E-2</v>
      </c>
      <c r="AB2293" s="283">
        <v>22.663549419999999</v>
      </c>
      <c r="AC2293" s="283" t="s">
        <v>628</v>
      </c>
      <c r="AD2293" s="283">
        <v>27.88999939</v>
      </c>
      <c r="AE2293" s="283">
        <v>138.52973940000001</v>
      </c>
      <c r="AF2293" s="283">
        <v>0.205127805</v>
      </c>
      <c r="AG2293" s="283">
        <v>-2.4486444000000001</v>
      </c>
      <c r="AH2293" s="232">
        <v>0.205127805</v>
      </c>
      <c r="AI2293" s="283">
        <v>-2.4486444000000001</v>
      </c>
      <c r="AJ2293" s="98" t="s">
        <v>6</v>
      </c>
      <c r="AK2293" s="98" t="s">
        <v>6</v>
      </c>
      <c r="AL2293" s="98" t="s">
        <v>6</v>
      </c>
      <c r="AM2293" s="98">
        <v>0</v>
      </c>
      <c r="AN2293" s="98">
        <v>0</v>
      </c>
      <c r="AO2293" s="98" t="s">
        <v>467</v>
      </c>
    </row>
    <row r="2294" spans="1:41" x14ac:dyDescent="0.25">
      <c r="A2294" s="98">
        <v>7</v>
      </c>
      <c r="B2294" s="98" t="s">
        <v>760</v>
      </c>
      <c r="C2294" s="98">
        <v>87</v>
      </c>
      <c r="D2294" s="253">
        <v>43583</v>
      </c>
      <c r="E2294" s="310">
        <v>0.43527777777777782</v>
      </c>
      <c r="F2294" s="310"/>
      <c r="G2294" s="310"/>
      <c r="H2294" s="310"/>
      <c r="I2294" s="310"/>
      <c r="J2294" s="310"/>
      <c r="K2294" s="310"/>
      <c r="L2294" s="310"/>
      <c r="M2294" s="310"/>
      <c r="N2294" s="310"/>
      <c r="O2294" s="310"/>
      <c r="P2294" s="98" t="str">
        <f t="shared" si="35"/>
        <v>7|Transecto TS2|87|20190428|102648</v>
      </c>
      <c r="Q2294" s="98">
        <v>7741761.5180000002</v>
      </c>
      <c r="R2294" s="98">
        <v>381936.408</v>
      </c>
      <c r="S2294" s="98">
        <v>39.4</v>
      </c>
      <c r="T2294" s="98">
        <v>270</v>
      </c>
      <c r="U2294" s="98">
        <v>7.14</v>
      </c>
      <c r="V2294" s="98">
        <v>3</v>
      </c>
      <c r="W2294" s="98">
        <v>0</v>
      </c>
      <c r="X2294" s="230">
        <v>0</v>
      </c>
      <c r="Y2294" s="283">
        <v>37.446540830000004</v>
      </c>
      <c r="Z2294" s="283">
        <v>0.45091268400000001</v>
      </c>
      <c r="AA2294" s="283">
        <v>6.4800001999999995E-2</v>
      </c>
      <c r="AB2294" s="283">
        <v>18.87835312</v>
      </c>
      <c r="AC2294" s="283" t="s">
        <v>628</v>
      </c>
      <c r="AD2294" s="283">
        <v>27.420000080000001</v>
      </c>
      <c r="AE2294" s="283">
        <v>137.43165590000001</v>
      </c>
      <c r="AF2294" s="283" t="s">
        <v>6</v>
      </c>
      <c r="AG2294" s="283" t="s">
        <v>6</v>
      </c>
      <c r="AH2294" s="232" t="s">
        <v>6</v>
      </c>
      <c r="AI2294" s="283" t="s">
        <v>6</v>
      </c>
      <c r="AJ2294" s="98" t="s">
        <v>6</v>
      </c>
      <c r="AK2294" s="98" t="s">
        <v>6</v>
      </c>
      <c r="AL2294" s="98" t="s">
        <v>6</v>
      </c>
      <c r="AM2294" s="98">
        <v>0</v>
      </c>
      <c r="AN2294" s="98">
        <v>0</v>
      </c>
      <c r="AO2294" s="98" t="s">
        <v>467</v>
      </c>
    </row>
    <row r="2295" spans="1:41" x14ac:dyDescent="0.25">
      <c r="A2295" s="98">
        <v>7</v>
      </c>
      <c r="B2295" s="98" t="s">
        <v>760</v>
      </c>
      <c r="C2295" s="98">
        <v>88</v>
      </c>
      <c r="D2295" s="253">
        <v>43583</v>
      </c>
      <c r="E2295" s="310">
        <v>0.44296296296296295</v>
      </c>
      <c r="F2295" s="310"/>
      <c r="G2295" s="310"/>
      <c r="H2295" s="310"/>
      <c r="I2295" s="310"/>
      <c r="J2295" s="310"/>
      <c r="K2295" s="310"/>
      <c r="L2295" s="310"/>
      <c r="M2295" s="310"/>
      <c r="N2295" s="310"/>
      <c r="O2295" s="310"/>
      <c r="P2295" s="98" t="str">
        <f t="shared" si="35"/>
        <v>7|Transecto TS2|88|20190428|103752</v>
      </c>
      <c r="Q2295" s="98">
        <v>7741769.8039999995</v>
      </c>
      <c r="R2295" s="98">
        <v>379844.11900000001</v>
      </c>
      <c r="S2295" s="98">
        <v>38.299999999999997</v>
      </c>
      <c r="T2295" s="98">
        <v>285</v>
      </c>
      <c r="U2295" s="98">
        <v>7.28</v>
      </c>
      <c r="V2295" s="98">
        <v>3</v>
      </c>
      <c r="W2295" s="98">
        <v>0</v>
      </c>
      <c r="X2295" s="230">
        <v>5</v>
      </c>
      <c r="Y2295" s="283">
        <v>37.446540830000004</v>
      </c>
      <c r="Z2295" s="283">
        <v>0.45091268400000001</v>
      </c>
      <c r="AA2295" s="283">
        <v>6.4800001999999995E-2</v>
      </c>
      <c r="AB2295" s="283">
        <v>18.87835312</v>
      </c>
      <c r="AC2295" s="283" t="s">
        <v>628</v>
      </c>
      <c r="AD2295" s="283">
        <v>27.420000080000001</v>
      </c>
      <c r="AE2295" s="283">
        <v>137.43165590000001</v>
      </c>
      <c r="AF2295" s="283" t="s">
        <v>6</v>
      </c>
      <c r="AG2295" s="283" t="s">
        <v>6</v>
      </c>
      <c r="AH2295" s="232" t="s">
        <v>6</v>
      </c>
      <c r="AI2295" s="283" t="s">
        <v>6</v>
      </c>
      <c r="AJ2295" s="98" t="s">
        <v>6</v>
      </c>
      <c r="AK2295" s="98" t="s">
        <v>6</v>
      </c>
      <c r="AL2295" s="98" t="s">
        <v>6</v>
      </c>
      <c r="AM2295" s="98">
        <v>0</v>
      </c>
      <c r="AN2295" s="98">
        <v>0</v>
      </c>
      <c r="AO2295" s="98" t="s">
        <v>467</v>
      </c>
    </row>
    <row r="2296" spans="1:41" x14ac:dyDescent="0.25">
      <c r="A2296" s="98">
        <v>7</v>
      </c>
      <c r="B2296" s="98" t="s">
        <v>760</v>
      </c>
      <c r="C2296" s="98">
        <v>89</v>
      </c>
      <c r="D2296" s="253">
        <v>43583</v>
      </c>
      <c r="E2296" s="310">
        <v>0.45049768518518518</v>
      </c>
      <c r="F2296" s="310"/>
      <c r="G2296" s="310"/>
      <c r="H2296" s="310"/>
      <c r="I2296" s="310"/>
      <c r="J2296" s="310"/>
      <c r="K2296" s="310"/>
      <c r="L2296" s="310"/>
      <c r="M2296" s="310"/>
      <c r="N2296" s="310"/>
      <c r="O2296" s="310"/>
      <c r="P2296" s="98" t="str">
        <f t="shared" si="35"/>
        <v>7|Transecto TS2|89|20190428|104843</v>
      </c>
      <c r="Q2296" s="98">
        <v>7741748.6409999998</v>
      </c>
      <c r="R2296" s="98">
        <v>377745.86499999999</v>
      </c>
      <c r="S2296" s="98">
        <v>43.6</v>
      </c>
      <c r="T2296" s="98">
        <v>267</v>
      </c>
      <c r="U2296" s="98">
        <v>7.33</v>
      </c>
      <c r="V2296" s="98">
        <v>3</v>
      </c>
      <c r="W2296" s="98">
        <v>0</v>
      </c>
      <c r="X2296" s="230">
        <v>5</v>
      </c>
      <c r="Y2296" s="283">
        <v>33.192649840000001</v>
      </c>
      <c r="Z2296" s="283">
        <v>0.55570340200000001</v>
      </c>
      <c r="AA2296" s="283">
        <v>7.2599999999999998E-2</v>
      </c>
      <c r="AB2296" s="283">
        <v>14.94280148</v>
      </c>
      <c r="AC2296" s="283" t="s">
        <v>628</v>
      </c>
      <c r="AD2296" s="283">
        <v>27.204999919999999</v>
      </c>
      <c r="AE2296" s="283">
        <v>135.08915709999999</v>
      </c>
      <c r="AF2296" s="283" t="s">
        <v>6</v>
      </c>
      <c r="AG2296" s="283" t="s">
        <v>6</v>
      </c>
      <c r="AH2296" s="232" t="s">
        <v>6</v>
      </c>
      <c r="AI2296" s="283" t="s">
        <v>6</v>
      </c>
      <c r="AJ2296" s="98" t="s">
        <v>6</v>
      </c>
      <c r="AK2296" s="98" t="s">
        <v>6</v>
      </c>
      <c r="AL2296" s="98" t="s">
        <v>6</v>
      </c>
      <c r="AM2296" s="98">
        <v>1</v>
      </c>
      <c r="AN2296" s="98">
        <v>1</v>
      </c>
      <c r="AO2296" s="98" t="s">
        <v>467</v>
      </c>
    </row>
    <row r="2297" spans="1:41" x14ac:dyDescent="0.25">
      <c r="A2297" s="98">
        <v>7</v>
      </c>
      <c r="B2297" s="98" t="s">
        <v>760</v>
      </c>
      <c r="C2297" s="98">
        <v>90</v>
      </c>
      <c r="D2297" s="253">
        <v>43583</v>
      </c>
      <c r="E2297" s="310">
        <v>0.45846064814814813</v>
      </c>
      <c r="F2297" s="310"/>
      <c r="G2297" s="310"/>
      <c r="H2297" s="310"/>
      <c r="I2297" s="310"/>
      <c r="J2297" s="310"/>
      <c r="K2297" s="310"/>
      <c r="L2297" s="310"/>
      <c r="M2297" s="310"/>
      <c r="N2297" s="310"/>
      <c r="O2297" s="310"/>
      <c r="P2297" s="98" t="str">
        <f t="shared" si="35"/>
        <v>7|Transecto TS2|90|20190428|110011</v>
      </c>
      <c r="Q2297" s="98">
        <v>7741728.0449999999</v>
      </c>
      <c r="R2297" s="98">
        <v>375477.54700000002</v>
      </c>
      <c r="S2297" s="98">
        <v>38.700000000000003</v>
      </c>
      <c r="T2297" s="98">
        <v>270</v>
      </c>
      <c r="U2297" s="98">
        <v>7.29</v>
      </c>
      <c r="V2297" s="98">
        <v>2</v>
      </c>
      <c r="W2297" s="98">
        <v>0</v>
      </c>
      <c r="X2297" s="230">
        <v>5</v>
      </c>
      <c r="Y2297" s="283">
        <v>33.192649840000001</v>
      </c>
      <c r="Z2297" s="283">
        <v>0.55570340200000001</v>
      </c>
      <c r="AA2297" s="283">
        <v>7.2599999999999998E-2</v>
      </c>
      <c r="AB2297" s="283">
        <v>14.94280148</v>
      </c>
      <c r="AC2297" s="283" t="s">
        <v>628</v>
      </c>
      <c r="AD2297" s="283">
        <v>27.204999919999999</v>
      </c>
      <c r="AE2297" s="283">
        <v>135.08915709999999</v>
      </c>
      <c r="AF2297" s="283" t="s">
        <v>6</v>
      </c>
      <c r="AG2297" s="283" t="s">
        <v>6</v>
      </c>
      <c r="AH2297" s="232" t="s">
        <v>6</v>
      </c>
      <c r="AI2297" s="283" t="s">
        <v>6</v>
      </c>
      <c r="AJ2297" s="98" t="s">
        <v>6</v>
      </c>
      <c r="AK2297" s="98" t="s">
        <v>6</v>
      </c>
      <c r="AL2297" s="98" t="s">
        <v>6</v>
      </c>
      <c r="AM2297" s="98">
        <v>1</v>
      </c>
      <c r="AN2297" s="98">
        <v>1</v>
      </c>
      <c r="AO2297" s="98" t="s">
        <v>467</v>
      </c>
    </row>
    <row r="2298" spans="1:41" x14ac:dyDescent="0.25">
      <c r="A2298" s="98">
        <v>7</v>
      </c>
      <c r="B2298" s="98" t="s">
        <v>760</v>
      </c>
      <c r="C2298" s="98">
        <v>91</v>
      </c>
      <c r="D2298" s="253">
        <v>43583</v>
      </c>
      <c r="E2298" s="310">
        <v>0.46666666666666662</v>
      </c>
      <c r="F2298" s="310"/>
      <c r="G2298" s="310"/>
      <c r="H2298" s="310"/>
      <c r="I2298" s="310"/>
      <c r="J2298" s="310"/>
      <c r="K2298" s="310"/>
      <c r="L2298" s="310"/>
      <c r="M2298" s="310"/>
      <c r="N2298" s="310"/>
      <c r="O2298" s="310"/>
      <c r="P2298" s="98" t="str">
        <f t="shared" si="35"/>
        <v>7|Transecto TS2|91|20190428|111200</v>
      </c>
      <c r="Q2298" s="98">
        <v>7741748.0899999999</v>
      </c>
      <c r="R2298" s="98">
        <v>372883.89</v>
      </c>
      <c r="S2298" s="98">
        <v>37.799999999999997</v>
      </c>
      <c r="T2298" s="98">
        <v>277</v>
      </c>
      <c r="U2298" s="98">
        <v>7.39</v>
      </c>
      <c r="V2298" s="98">
        <v>2</v>
      </c>
      <c r="W2298" s="98">
        <v>0</v>
      </c>
      <c r="X2298" s="230">
        <v>5</v>
      </c>
      <c r="Y2298" s="283">
        <v>32.624580379999998</v>
      </c>
      <c r="Z2298" s="283">
        <v>0.69701641800000003</v>
      </c>
      <c r="AA2298" s="283">
        <v>8.2400002E-2</v>
      </c>
      <c r="AB2298" s="283">
        <v>10.821548460000001</v>
      </c>
      <c r="AC2298" s="283" t="s">
        <v>628</v>
      </c>
      <c r="AD2298" s="283">
        <v>26.93000031</v>
      </c>
      <c r="AE2298" s="283">
        <v>131.5024109</v>
      </c>
      <c r="AF2298" s="283" t="s">
        <v>6</v>
      </c>
      <c r="AG2298" s="283" t="s">
        <v>6</v>
      </c>
      <c r="AH2298" s="232" t="s">
        <v>6</v>
      </c>
      <c r="AI2298" s="283" t="s">
        <v>6</v>
      </c>
      <c r="AJ2298" s="98" t="s">
        <v>6</v>
      </c>
      <c r="AK2298" s="98" t="s">
        <v>6</v>
      </c>
      <c r="AL2298" s="98" t="s">
        <v>6</v>
      </c>
      <c r="AM2298" s="98">
        <v>2</v>
      </c>
      <c r="AN2298" s="98">
        <v>2</v>
      </c>
      <c r="AO2298" s="98" t="s">
        <v>467</v>
      </c>
    </row>
    <row r="2299" spans="1:41" x14ac:dyDescent="0.25">
      <c r="A2299" s="98">
        <v>8</v>
      </c>
      <c r="B2299" s="283" t="s">
        <v>590</v>
      </c>
      <c r="C2299" s="283" t="s">
        <v>624</v>
      </c>
      <c r="D2299" s="226">
        <v>43608</v>
      </c>
      <c r="E2299" s="145">
        <v>0.4236111111111111</v>
      </c>
      <c r="F2299" s="145"/>
      <c r="G2299" s="145"/>
      <c r="H2299" s="145"/>
      <c r="I2299" s="145"/>
      <c r="J2299" s="145"/>
      <c r="K2299" s="145"/>
      <c r="L2299" s="145"/>
      <c r="M2299" s="145"/>
      <c r="N2299" s="145"/>
      <c r="O2299" s="145"/>
      <c r="P2299" s="98" t="str">
        <f t="shared" si="35"/>
        <v>8|ponto barra seca|pontal do ipiranga|20190523|101000</v>
      </c>
      <c r="Q2299" s="233" t="s">
        <v>6</v>
      </c>
      <c r="R2299" s="231" t="s">
        <v>6</v>
      </c>
      <c r="S2299" s="98" t="s">
        <v>6</v>
      </c>
      <c r="T2299" s="233" t="s">
        <v>6</v>
      </c>
      <c r="U2299" s="231" t="s">
        <v>6</v>
      </c>
      <c r="V2299" s="98" t="s">
        <v>6</v>
      </c>
      <c r="W2299" s="233" t="s">
        <v>6</v>
      </c>
      <c r="X2299" s="300" t="s">
        <v>6</v>
      </c>
      <c r="Y2299" s="233" t="s">
        <v>6</v>
      </c>
      <c r="Z2299" s="233" t="s">
        <v>6</v>
      </c>
      <c r="AA2299" s="233" t="s">
        <v>6</v>
      </c>
      <c r="AB2299" s="233" t="s">
        <v>6</v>
      </c>
      <c r="AC2299" s="233" t="s">
        <v>6</v>
      </c>
      <c r="AD2299" s="233" t="s">
        <v>6</v>
      </c>
      <c r="AE2299" s="233" t="s">
        <v>6</v>
      </c>
      <c r="AF2299" s="233" t="s">
        <v>6</v>
      </c>
      <c r="AG2299" s="98" t="s">
        <v>6</v>
      </c>
      <c r="AH2299" s="231" t="s">
        <v>536</v>
      </c>
      <c r="AI2299" s="231" t="s">
        <v>563</v>
      </c>
      <c r="AJ2299" s="283">
        <v>20</v>
      </c>
      <c r="AK2299" s="283" t="s">
        <v>412</v>
      </c>
      <c r="AL2299" s="283" t="s">
        <v>413</v>
      </c>
      <c r="AM2299" s="283">
        <v>1</v>
      </c>
      <c r="AN2299" s="98">
        <v>1</v>
      </c>
      <c r="AO2299" s="98" t="s">
        <v>467</v>
      </c>
    </row>
    <row r="2300" spans="1:41" x14ac:dyDescent="0.25">
      <c r="A2300" s="98">
        <v>8</v>
      </c>
      <c r="B2300" s="283" t="s">
        <v>590</v>
      </c>
      <c r="C2300" s="283" t="s">
        <v>624</v>
      </c>
      <c r="D2300" s="226">
        <v>43608</v>
      </c>
      <c r="E2300" s="145">
        <v>0.4236111111111111</v>
      </c>
      <c r="F2300" s="145"/>
      <c r="G2300" s="145"/>
      <c r="H2300" s="145"/>
      <c r="I2300" s="145"/>
      <c r="J2300" s="145"/>
      <c r="K2300" s="145"/>
      <c r="L2300" s="145"/>
      <c r="M2300" s="145"/>
      <c r="N2300" s="145"/>
      <c r="O2300" s="145"/>
      <c r="P2300" s="98" t="str">
        <f t="shared" si="35"/>
        <v>8|ponto barra seca|pontal do ipiranga|20190523|101000</v>
      </c>
      <c r="Q2300" s="233" t="s">
        <v>6</v>
      </c>
      <c r="R2300" s="231" t="s">
        <v>6</v>
      </c>
      <c r="S2300" s="98" t="s">
        <v>6</v>
      </c>
      <c r="T2300" s="233" t="s">
        <v>6</v>
      </c>
      <c r="U2300" s="231" t="s">
        <v>6</v>
      </c>
      <c r="V2300" s="98" t="s">
        <v>6</v>
      </c>
      <c r="W2300" s="233" t="s">
        <v>6</v>
      </c>
      <c r="X2300" s="300" t="s">
        <v>6</v>
      </c>
      <c r="Y2300" s="233" t="s">
        <v>6</v>
      </c>
      <c r="Z2300" s="233" t="s">
        <v>6</v>
      </c>
      <c r="AA2300" s="233" t="s">
        <v>6</v>
      </c>
      <c r="AB2300" s="233" t="s">
        <v>6</v>
      </c>
      <c r="AC2300" s="233" t="s">
        <v>6</v>
      </c>
      <c r="AD2300" s="233" t="s">
        <v>6</v>
      </c>
      <c r="AE2300" s="233" t="s">
        <v>6</v>
      </c>
      <c r="AF2300" s="233" t="s">
        <v>6</v>
      </c>
      <c r="AG2300" s="98" t="s">
        <v>6</v>
      </c>
      <c r="AH2300" s="231" t="s">
        <v>536</v>
      </c>
      <c r="AI2300" s="231" t="s">
        <v>563</v>
      </c>
      <c r="AJ2300" s="283">
        <v>20</v>
      </c>
      <c r="AK2300" s="283" t="s">
        <v>412</v>
      </c>
      <c r="AL2300" s="283" t="s">
        <v>413</v>
      </c>
      <c r="AM2300" s="283">
        <v>2</v>
      </c>
      <c r="AN2300" s="98">
        <v>1</v>
      </c>
      <c r="AO2300" s="98" t="s">
        <v>467</v>
      </c>
    </row>
    <row r="2301" spans="1:41" x14ac:dyDescent="0.25">
      <c r="A2301" s="98">
        <v>8</v>
      </c>
      <c r="B2301" s="283" t="s">
        <v>590</v>
      </c>
      <c r="C2301" s="283" t="s">
        <v>624</v>
      </c>
      <c r="D2301" s="226">
        <v>43608</v>
      </c>
      <c r="E2301" s="145">
        <v>0.42361111111111099</v>
      </c>
      <c r="F2301" s="145"/>
      <c r="G2301" s="145"/>
      <c r="H2301" s="145"/>
      <c r="I2301" s="145"/>
      <c r="J2301" s="145"/>
      <c r="K2301" s="145"/>
      <c r="L2301" s="145"/>
      <c r="M2301" s="145"/>
      <c r="N2301" s="145"/>
      <c r="O2301" s="145"/>
      <c r="P2301" s="98" t="str">
        <f t="shared" si="35"/>
        <v>8|ponto barra seca|pontal do ipiranga|20190523|101000</v>
      </c>
      <c r="Q2301" s="233" t="s">
        <v>6</v>
      </c>
      <c r="R2301" s="231" t="s">
        <v>6</v>
      </c>
      <c r="S2301" s="98" t="s">
        <v>6</v>
      </c>
      <c r="T2301" s="233" t="s">
        <v>6</v>
      </c>
      <c r="U2301" s="231" t="s">
        <v>6</v>
      </c>
      <c r="V2301" s="98" t="s">
        <v>6</v>
      </c>
      <c r="W2301" s="233" t="s">
        <v>6</v>
      </c>
      <c r="X2301" s="300" t="s">
        <v>6</v>
      </c>
      <c r="Y2301" s="233" t="s">
        <v>6</v>
      </c>
      <c r="Z2301" s="233" t="s">
        <v>6</v>
      </c>
      <c r="AA2301" s="233" t="s">
        <v>6</v>
      </c>
      <c r="AB2301" s="233" t="s">
        <v>6</v>
      </c>
      <c r="AC2301" s="233" t="s">
        <v>6</v>
      </c>
      <c r="AD2301" s="233" t="s">
        <v>6</v>
      </c>
      <c r="AE2301" s="233" t="s">
        <v>6</v>
      </c>
      <c r="AF2301" s="233" t="s">
        <v>6</v>
      </c>
      <c r="AG2301" s="98" t="s">
        <v>6</v>
      </c>
      <c r="AH2301" s="231" t="s">
        <v>536</v>
      </c>
      <c r="AI2301" s="231" t="s">
        <v>563</v>
      </c>
      <c r="AJ2301" s="283">
        <v>20</v>
      </c>
      <c r="AK2301" s="283" t="s">
        <v>412</v>
      </c>
      <c r="AL2301" s="283" t="s">
        <v>413</v>
      </c>
      <c r="AM2301" s="283">
        <v>6</v>
      </c>
      <c r="AN2301" s="98">
        <v>1</v>
      </c>
      <c r="AO2301" s="98" t="s">
        <v>467</v>
      </c>
    </row>
    <row r="2302" spans="1:41" x14ac:dyDescent="0.25">
      <c r="A2302" s="98">
        <v>8</v>
      </c>
      <c r="B2302" s="283" t="s">
        <v>590</v>
      </c>
      <c r="C2302" s="283" t="s">
        <v>624</v>
      </c>
      <c r="D2302" s="226">
        <v>43608</v>
      </c>
      <c r="E2302" s="145">
        <v>0.42361111111111099</v>
      </c>
      <c r="F2302" s="145"/>
      <c r="G2302" s="145"/>
      <c r="H2302" s="145"/>
      <c r="I2302" s="145"/>
      <c r="J2302" s="145"/>
      <c r="K2302" s="145"/>
      <c r="L2302" s="145"/>
      <c r="M2302" s="145"/>
      <c r="N2302" s="145"/>
      <c r="O2302" s="145"/>
      <c r="P2302" s="98" t="str">
        <f t="shared" si="35"/>
        <v>8|ponto barra seca|pontal do ipiranga|20190523|101000</v>
      </c>
      <c r="Q2302" s="233" t="s">
        <v>6</v>
      </c>
      <c r="R2302" s="231" t="s">
        <v>6</v>
      </c>
      <c r="S2302" s="98" t="s">
        <v>6</v>
      </c>
      <c r="T2302" s="233" t="s">
        <v>6</v>
      </c>
      <c r="U2302" s="231" t="s">
        <v>6</v>
      </c>
      <c r="V2302" s="98" t="s">
        <v>6</v>
      </c>
      <c r="W2302" s="233" t="s">
        <v>6</v>
      </c>
      <c r="X2302" s="300" t="s">
        <v>6</v>
      </c>
      <c r="Y2302" s="233" t="s">
        <v>6</v>
      </c>
      <c r="Z2302" s="233" t="s">
        <v>6</v>
      </c>
      <c r="AA2302" s="233" t="s">
        <v>6</v>
      </c>
      <c r="AB2302" s="233" t="s">
        <v>6</v>
      </c>
      <c r="AC2302" s="233" t="s">
        <v>6</v>
      </c>
      <c r="AD2302" s="233" t="s">
        <v>6</v>
      </c>
      <c r="AE2302" s="233" t="s">
        <v>6</v>
      </c>
      <c r="AF2302" s="233" t="s">
        <v>6</v>
      </c>
      <c r="AG2302" s="98" t="s">
        <v>6</v>
      </c>
      <c r="AH2302" s="231" t="s">
        <v>536</v>
      </c>
      <c r="AI2302" s="231" t="s">
        <v>563</v>
      </c>
      <c r="AJ2302" s="283">
        <v>20</v>
      </c>
      <c r="AK2302" s="283" t="s">
        <v>412</v>
      </c>
      <c r="AL2302" s="283" t="s">
        <v>413</v>
      </c>
      <c r="AM2302" s="283">
        <v>10</v>
      </c>
      <c r="AN2302" s="98">
        <v>1</v>
      </c>
      <c r="AO2302" s="98" t="s">
        <v>467</v>
      </c>
    </row>
    <row r="2303" spans="1:41" x14ac:dyDescent="0.25">
      <c r="A2303" s="98">
        <v>8</v>
      </c>
      <c r="B2303" s="283" t="s">
        <v>590</v>
      </c>
      <c r="C2303" s="283" t="s">
        <v>624</v>
      </c>
      <c r="D2303" s="226">
        <v>43608</v>
      </c>
      <c r="E2303" s="145">
        <v>0.42361111111111099</v>
      </c>
      <c r="F2303" s="145"/>
      <c r="G2303" s="145"/>
      <c r="H2303" s="145"/>
      <c r="I2303" s="145"/>
      <c r="J2303" s="145"/>
      <c r="K2303" s="145"/>
      <c r="L2303" s="145"/>
      <c r="M2303" s="145"/>
      <c r="N2303" s="145"/>
      <c r="O2303" s="145"/>
      <c r="P2303" s="98" t="str">
        <f t="shared" si="35"/>
        <v>8|ponto barra seca|pontal do ipiranga|20190523|101000</v>
      </c>
      <c r="Q2303" s="233" t="s">
        <v>6</v>
      </c>
      <c r="R2303" s="231" t="s">
        <v>6</v>
      </c>
      <c r="S2303" s="98" t="s">
        <v>6</v>
      </c>
      <c r="T2303" s="233" t="s">
        <v>6</v>
      </c>
      <c r="U2303" s="231" t="s">
        <v>6</v>
      </c>
      <c r="V2303" s="98" t="s">
        <v>6</v>
      </c>
      <c r="W2303" s="233" t="s">
        <v>6</v>
      </c>
      <c r="X2303" s="300" t="s">
        <v>6</v>
      </c>
      <c r="Y2303" s="233" t="s">
        <v>6</v>
      </c>
      <c r="Z2303" s="233" t="s">
        <v>6</v>
      </c>
      <c r="AA2303" s="233" t="s">
        <v>6</v>
      </c>
      <c r="AB2303" s="233" t="s">
        <v>6</v>
      </c>
      <c r="AC2303" s="233" t="s">
        <v>6</v>
      </c>
      <c r="AD2303" s="233" t="s">
        <v>6</v>
      </c>
      <c r="AE2303" s="233" t="s">
        <v>6</v>
      </c>
      <c r="AF2303" s="233" t="s">
        <v>6</v>
      </c>
      <c r="AG2303" s="98" t="s">
        <v>6</v>
      </c>
      <c r="AH2303" s="231" t="s">
        <v>536</v>
      </c>
      <c r="AI2303" s="231" t="s">
        <v>563</v>
      </c>
      <c r="AJ2303" s="283">
        <v>20</v>
      </c>
      <c r="AK2303" s="283" t="s">
        <v>412</v>
      </c>
      <c r="AL2303" s="283" t="s">
        <v>413</v>
      </c>
      <c r="AM2303" s="283">
        <v>1</v>
      </c>
      <c r="AN2303" s="98">
        <v>1</v>
      </c>
      <c r="AO2303" s="98" t="s">
        <v>467</v>
      </c>
    </row>
    <row r="2304" spans="1:41" x14ac:dyDescent="0.25">
      <c r="A2304" s="98">
        <v>8</v>
      </c>
      <c r="B2304" s="283" t="s">
        <v>590</v>
      </c>
      <c r="C2304" s="283" t="s">
        <v>624</v>
      </c>
      <c r="D2304" s="226">
        <v>43608</v>
      </c>
      <c r="E2304" s="145">
        <v>0.42361111111111099</v>
      </c>
      <c r="F2304" s="145"/>
      <c r="G2304" s="145"/>
      <c r="H2304" s="145"/>
      <c r="I2304" s="145"/>
      <c r="J2304" s="145"/>
      <c r="K2304" s="145"/>
      <c r="L2304" s="145"/>
      <c r="M2304" s="145"/>
      <c r="N2304" s="145"/>
      <c r="O2304" s="145"/>
      <c r="P2304" s="98" t="str">
        <f t="shared" si="35"/>
        <v>8|ponto barra seca|pontal do ipiranga|20190523|101000</v>
      </c>
      <c r="Q2304" s="233" t="s">
        <v>6</v>
      </c>
      <c r="R2304" s="231" t="s">
        <v>6</v>
      </c>
      <c r="S2304" s="98" t="s">
        <v>6</v>
      </c>
      <c r="T2304" s="233" t="s">
        <v>6</v>
      </c>
      <c r="U2304" s="231" t="s">
        <v>6</v>
      </c>
      <c r="V2304" s="98" t="s">
        <v>6</v>
      </c>
      <c r="W2304" s="233" t="s">
        <v>6</v>
      </c>
      <c r="X2304" s="300" t="s">
        <v>6</v>
      </c>
      <c r="Y2304" s="233" t="s">
        <v>6</v>
      </c>
      <c r="Z2304" s="233" t="s">
        <v>6</v>
      </c>
      <c r="AA2304" s="233" t="s">
        <v>6</v>
      </c>
      <c r="AB2304" s="233" t="s">
        <v>6</v>
      </c>
      <c r="AC2304" s="233" t="s">
        <v>6</v>
      </c>
      <c r="AD2304" s="233" t="s">
        <v>6</v>
      </c>
      <c r="AE2304" s="233" t="s">
        <v>6</v>
      </c>
      <c r="AF2304" s="233" t="s">
        <v>6</v>
      </c>
      <c r="AG2304" s="98" t="s">
        <v>6</v>
      </c>
      <c r="AH2304" s="231" t="s">
        <v>536</v>
      </c>
      <c r="AI2304" s="231" t="s">
        <v>563</v>
      </c>
      <c r="AJ2304" s="283">
        <v>20</v>
      </c>
      <c r="AK2304" s="283" t="s">
        <v>412</v>
      </c>
      <c r="AL2304" s="283" t="s">
        <v>413</v>
      </c>
      <c r="AM2304" s="283">
        <v>1</v>
      </c>
      <c r="AN2304" s="98">
        <v>1</v>
      </c>
      <c r="AO2304" s="98" t="s">
        <v>467</v>
      </c>
    </row>
    <row r="2305" spans="1:41" x14ac:dyDescent="0.25">
      <c r="A2305" s="98">
        <v>8</v>
      </c>
      <c r="B2305" s="105" t="s">
        <v>787</v>
      </c>
      <c r="C2305" s="283" t="s">
        <v>624</v>
      </c>
      <c r="D2305" s="226">
        <v>43608</v>
      </c>
      <c r="E2305" s="145">
        <v>0.44097222222222227</v>
      </c>
      <c r="F2305" s="145"/>
      <c r="G2305" s="145"/>
      <c r="H2305" s="145"/>
      <c r="I2305" s="145"/>
      <c r="J2305" s="145"/>
      <c r="K2305" s="145"/>
      <c r="L2305" s="145"/>
      <c r="M2305" s="145"/>
      <c r="N2305" s="145"/>
      <c r="O2305" s="145"/>
      <c r="P2305" s="98" t="str">
        <f t="shared" si="35"/>
        <v>8|transecto pontal do ipiranga RD5|pontal do ipiranga|20190523|103500</v>
      </c>
      <c r="Q2305" s="233" t="s">
        <v>6</v>
      </c>
      <c r="R2305" s="231" t="s">
        <v>6</v>
      </c>
      <c r="S2305" s="98" t="s">
        <v>6</v>
      </c>
      <c r="T2305" s="233" t="s">
        <v>6</v>
      </c>
      <c r="U2305" s="231" t="s">
        <v>6</v>
      </c>
      <c r="V2305" s="98" t="s">
        <v>6</v>
      </c>
      <c r="W2305" s="233" t="s">
        <v>6</v>
      </c>
      <c r="X2305" s="300" t="s">
        <v>6</v>
      </c>
      <c r="Y2305" s="233" t="s">
        <v>6</v>
      </c>
      <c r="Z2305" s="233" t="s">
        <v>6</v>
      </c>
      <c r="AA2305" s="233" t="s">
        <v>6</v>
      </c>
      <c r="AB2305" s="233" t="s">
        <v>6</v>
      </c>
      <c r="AC2305" s="233" t="s">
        <v>6</v>
      </c>
      <c r="AD2305" s="233" t="s">
        <v>6</v>
      </c>
      <c r="AE2305" s="233" t="s">
        <v>6</v>
      </c>
      <c r="AF2305" s="233" t="s">
        <v>6</v>
      </c>
      <c r="AG2305" s="98" t="s">
        <v>6</v>
      </c>
      <c r="AH2305" s="231" t="s">
        <v>536</v>
      </c>
      <c r="AI2305" s="233" t="s">
        <v>563</v>
      </c>
      <c r="AJ2305" s="283">
        <v>20</v>
      </c>
      <c r="AK2305" s="283" t="s">
        <v>412</v>
      </c>
      <c r="AL2305" s="283" t="s">
        <v>413</v>
      </c>
      <c r="AM2305" s="283">
        <v>1</v>
      </c>
      <c r="AN2305" s="98">
        <v>1</v>
      </c>
      <c r="AO2305" s="98" t="s">
        <v>467</v>
      </c>
    </row>
    <row r="2306" spans="1:41" x14ac:dyDescent="0.25">
      <c r="A2306" s="98">
        <v>8</v>
      </c>
      <c r="B2306" s="105" t="s">
        <v>813</v>
      </c>
      <c r="C2306" s="283" t="s">
        <v>624</v>
      </c>
      <c r="D2306" s="226">
        <v>43608</v>
      </c>
      <c r="E2306" s="145">
        <v>0.44097222222222227</v>
      </c>
      <c r="F2306" s="145"/>
      <c r="G2306" s="145"/>
      <c r="H2306" s="145"/>
      <c r="I2306" s="145"/>
      <c r="J2306" s="145"/>
      <c r="K2306" s="145"/>
      <c r="L2306" s="145"/>
      <c r="M2306" s="145"/>
      <c r="N2306" s="145"/>
      <c r="O2306" s="145"/>
      <c r="P2306" s="98" t="str">
        <f t="shared" si="35"/>
        <v>8|transecto pontal do ipiranga RD8|pontal do ipiranga|20190523|103500</v>
      </c>
      <c r="Q2306" s="233" t="s">
        <v>6</v>
      </c>
      <c r="R2306" s="231" t="s">
        <v>6</v>
      </c>
      <c r="S2306" s="98" t="s">
        <v>6</v>
      </c>
      <c r="T2306" s="233" t="s">
        <v>6</v>
      </c>
      <c r="U2306" s="231" t="s">
        <v>6</v>
      </c>
      <c r="V2306" s="98" t="s">
        <v>6</v>
      </c>
      <c r="W2306" s="233" t="s">
        <v>6</v>
      </c>
      <c r="X2306" s="300" t="s">
        <v>6</v>
      </c>
      <c r="Y2306" s="233" t="s">
        <v>6</v>
      </c>
      <c r="Z2306" s="233" t="s">
        <v>6</v>
      </c>
      <c r="AA2306" s="233" t="s">
        <v>6</v>
      </c>
      <c r="AB2306" s="233" t="s">
        <v>6</v>
      </c>
      <c r="AC2306" s="233" t="s">
        <v>6</v>
      </c>
      <c r="AD2306" s="233" t="s">
        <v>6</v>
      </c>
      <c r="AE2306" s="233" t="s">
        <v>6</v>
      </c>
      <c r="AF2306" s="233" t="s">
        <v>6</v>
      </c>
      <c r="AG2306" s="98" t="s">
        <v>6</v>
      </c>
      <c r="AH2306" s="231" t="s">
        <v>536</v>
      </c>
      <c r="AI2306" s="233" t="s">
        <v>563</v>
      </c>
      <c r="AJ2306" s="283">
        <v>20</v>
      </c>
      <c r="AK2306" s="283" t="s">
        <v>412</v>
      </c>
      <c r="AL2306" s="283" t="s">
        <v>413</v>
      </c>
      <c r="AM2306" s="283">
        <v>1</v>
      </c>
      <c r="AN2306" s="98">
        <v>1</v>
      </c>
      <c r="AO2306" s="98" t="s">
        <v>467</v>
      </c>
    </row>
    <row r="2307" spans="1:41" x14ac:dyDescent="0.25">
      <c r="A2307" s="98">
        <v>8</v>
      </c>
      <c r="B2307" s="105" t="s">
        <v>790</v>
      </c>
      <c r="C2307" s="283" t="s">
        <v>624</v>
      </c>
      <c r="D2307" s="226">
        <v>43608</v>
      </c>
      <c r="E2307" s="145">
        <v>0.44097222222222199</v>
      </c>
      <c r="F2307" s="145"/>
      <c r="G2307" s="145"/>
      <c r="H2307" s="145"/>
      <c r="I2307" s="145"/>
      <c r="J2307" s="145"/>
      <c r="K2307" s="145"/>
      <c r="L2307" s="145"/>
      <c r="M2307" s="145"/>
      <c r="N2307" s="145"/>
      <c r="O2307" s="145"/>
      <c r="P2307" s="98" t="str">
        <f t="shared" si="35"/>
        <v>8|transecto pontal do ipiranga RD9|pontal do ipiranga|20190523|103500</v>
      </c>
      <c r="Q2307" s="233" t="s">
        <v>6</v>
      </c>
      <c r="R2307" s="231" t="s">
        <v>6</v>
      </c>
      <c r="S2307" s="98" t="s">
        <v>6</v>
      </c>
      <c r="T2307" s="233" t="s">
        <v>6</v>
      </c>
      <c r="U2307" s="231" t="s">
        <v>6</v>
      </c>
      <c r="V2307" s="98" t="s">
        <v>6</v>
      </c>
      <c r="W2307" s="233" t="s">
        <v>6</v>
      </c>
      <c r="X2307" s="300" t="s">
        <v>6</v>
      </c>
      <c r="Y2307" s="233" t="s">
        <v>6</v>
      </c>
      <c r="Z2307" s="233" t="s">
        <v>6</v>
      </c>
      <c r="AA2307" s="233" t="s">
        <v>6</v>
      </c>
      <c r="AB2307" s="233" t="s">
        <v>6</v>
      </c>
      <c r="AC2307" s="233" t="s">
        <v>6</v>
      </c>
      <c r="AD2307" s="233" t="s">
        <v>6</v>
      </c>
      <c r="AE2307" s="233" t="s">
        <v>6</v>
      </c>
      <c r="AF2307" s="233" t="s">
        <v>6</v>
      </c>
      <c r="AG2307" s="98" t="s">
        <v>6</v>
      </c>
      <c r="AH2307" s="231" t="s">
        <v>536</v>
      </c>
      <c r="AI2307" s="233" t="s">
        <v>563</v>
      </c>
      <c r="AJ2307" s="283">
        <v>20</v>
      </c>
      <c r="AK2307" s="283" t="s">
        <v>412</v>
      </c>
      <c r="AL2307" s="283" t="s">
        <v>413</v>
      </c>
      <c r="AM2307" s="283">
        <v>2</v>
      </c>
      <c r="AN2307" s="98">
        <v>1</v>
      </c>
      <c r="AO2307" s="98" t="s">
        <v>467</v>
      </c>
    </row>
    <row r="2308" spans="1:41" x14ac:dyDescent="0.25">
      <c r="A2308" s="98">
        <v>8</v>
      </c>
      <c r="B2308" s="105" t="s">
        <v>793</v>
      </c>
      <c r="C2308" s="283" t="s">
        <v>624</v>
      </c>
      <c r="D2308" s="226">
        <v>43608</v>
      </c>
      <c r="E2308" s="145">
        <v>0.44097222222222199</v>
      </c>
      <c r="F2308" s="145"/>
      <c r="G2308" s="145"/>
      <c r="H2308" s="145"/>
      <c r="I2308" s="145"/>
      <c r="J2308" s="145"/>
      <c r="K2308" s="145"/>
      <c r="L2308" s="145"/>
      <c r="M2308" s="145"/>
      <c r="N2308" s="145"/>
      <c r="O2308" s="145"/>
      <c r="P2308" s="98" t="str">
        <f t="shared" si="35"/>
        <v>8|transecto pontal do ipiranga RD12|pontal do ipiranga|20190523|103500</v>
      </c>
      <c r="Q2308" s="233" t="s">
        <v>6</v>
      </c>
      <c r="R2308" s="231" t="s">
        <v>6</v>
      </c>
      <c r="S2308" s="98" t="s">
        <v>6</v>
      </c>
      <c r="T2308" s="233" t="s">
        <v>6</v>
      </c>
      <c r="U2308" s="231" t="s">
        <v>6</v>
      </c>
      <c r="V2308" s="98" t="s">
        <v>6</v>
      </c>
      <c r="W2308" s="233" t="s">
        <v>6</v>
      </c>
      <c r="X2308" s="300" t="s">
        <v>6</v>
      </c>
      <c r="Y2308" s="233" t="s">
        <v>6</v>
      </c>
      <c r="Z2308" s="233" t="s">
        <v>6</v>
      </c>
      <c r="AA2308" s="233" t="s">
        <v>6</v>
      </c>
      <c r="AB2308" s="233" t="s">
        <v>6</v>
      </c>
      <c r="AC2308" s="233" t="s">
        <v>6</v>
      </c>
      <c r="AD2308" s="233" t="s">
        <v>6</v>
      </c>
      <c r="AE2308" s="233" t="s">
        <v>6</v>
      </c>
      <c r="AF2308" s="233" t="s">
        <v>6</v>
      </c>
      <c r="AG2308" s="98" t="s">
        <v>6</v>
      </c>
      <c r="AH2308" s="231" t="s">
        <v>536</v>
      </c>
      <c r="AI2308" s="233" t="s">
        <v>563</v>
      </c>
      <c r="AJ2308" s="283">
        <v>20</v>
      </c>
      <c r="AK2308" s="283" t="s">
        <v>412</v>
      </c>
      <c r="AL2308" s="283" t="s">
        <v>413</v>
      </c>
      <c r="AM2308" s="283">
        <v>1</v>
      </c>
      <c r="AN2308" s="98">
        <v>1</v>
      </c>
      <c r="AO2308" s="98" t="s">
        <v>467</v>
      </c>
    </row>
    <row r="2309" spans="1:41" x14ac:dyDescent="0.25">
      <c r="A2309" s="98">
        <v>8</v>
      </c>
      <c r="B2309" s="105" t="s">
        <v>969</v>
      </c>
      <c r="C2309" s="283" t="s">
        <v>624</v>
      </c>
      <c r="D2309" s="226">
        <v>43608</v>
      </c>
      <c r="E2309" s="145">
        <v>0.44097222222222199</v>
      </c>
      <c r="F2309" s="145"/>
      <c r="G2309" s="145"/>
      <c r="H2309" s="145"/>
      <c r="I2309" s="145"/>
      <c r="J2309" s="145"/>
      <c r="K2309" s="145"/>
      <c r="L2309" s="145"/>
      <c r="M2309" s="145"/>
      <c r="N2309" s="145"/>
      <c r="O2309" s="145"/>
      <c r="P2309" s="98" t="str">
        <f t="shared" si="35"/>
        <v>8|transecto pontal do ipiranga RD19|pontal do ipiranga|20190523|103500</v>
      </c>
      <c r="Q2309" s="233" t="s">
        <v>6</v>
      </c>
      <c r="R2309" s="231" t="s">
        <v>6</v>
      </c>
      <c r="S2309" s="98" t="s">
        <v>6</v>
      </c>
      <c r="T2309" s="233" t="s">
        <v>6</v>
      </c>
      <c r="U2309" s="231" t="s">
        <v>6</v>
      </c>
      <c r="V2309" s="98" t="s">
        <v>6</v>
      </c>
      <c r="W2309" s="233" t="s">
        <v>6</v>
      </c>
      <c r="X2309" s="300" t="s">
        <v>6</v>
      </c>
      <c r="Y2309" s="233" t="s">
        <v>6</v>
      </c>
      <c r="Z2309" s="233" t="s">
        <v>6</v>
      </c>
      <c r="AA2309" s="233" t="s">
        <v>6</v>
      </c>
      <c r="AB2309" s="233" t="s">
        <v>6</v>
      </c>
      <c r="AC2309" s="233" t="s">
        <v>6</v>
      </c>
      <c r="AD2309" s="233" t="s">
        <v>6</v>
      </c>
      <c r="AE2309" s="233" t="s">
        <v>6</v>
      </c>
      <c r="AF2309" s="233" t="s">
        <v>6</v>
      </c>
      <c r="AG2309" s="98" t="s">
        <v>6</v>
      </c>
      <c r="AH2309" s="231" t="s">
        <v>536</v>
      </c>
      <c r="AI2309" s="233" t="s">
        <v>563</v>
      </c>
      <c r="AJ2309" s="283">
        <v>20</v>
      </c>
      <c r="AK2309" s="283" t="s">
        <v>412</v>
      </c>
      <c r="AL2309" s="283" t="s">
        <v>413</v>
      </c>
      <c r="AM2309" s="283">
        <v>1</v>
      </c>
      <c r="AN2309" s="98">
        <v>1</v>
      </c>
      <c r="AO2309" s="98" t="s">
        <v>467</v>
      </c>
    </row>
    <row r="2310" spans="1:41" x14ac:dyDescent="0.25">
      <c r="A2310" s="98">
        <v>8</v>
      </c>
      <c r="B2310" s="105" t="s">
        <v>796</v>
      </c>
      <c r="C2310" s="283" t="s">
        <v>624</v>
      </c>
      <c r="D2310" s="226">
        <v>43608</v>
      </c>
      <c r="E2310" s="145">
        <v>0.44097222222222199</v>
      </c>
      <c r="F2310" s="145"/>
      <c r="G2310" s="145"/>
      <c r="H2310" s="145"/>
      <c r="I2310" s="145"/>
      <c r="J2310" s="145"/>
      <c r="K2310" s="145"/>
      <c r="L2310" s="145"/>
      <c r="M2310" s="145"/>
      <c r="N2310" s="145"/>
      <c r="O2310" s="145"/>
      <c r="P2310" s="98" t="str">
        <f t="shared" ref="P2310:P2373" si="36">CONCATENATE(A2310,"|",B2310,"|",C2310,"|",TEXT(D2310,"AAAAMMDD"),"|",TEXT(E2310,"HHMMSS"))</f>
        <v>8|transecto pontal do ipiranga RD20|pontal do ipiranga|20190523|103500</v>
      </c>
      <c r="Q2310" s="233" t="s">
        <v>6</v>
      </c>
      <c r="R2310" s="231" t="s">
        <v>6</v>
      </c>
      <c r="S2310" s="98" t="s">
        <v>6</v>
      </c>
      <c r="T2310" s="233" t="s">
        <v>6</v>
      </c>
      <c r="U2310" s="231" t="s">
        <v>6</v>
      </c>
      <c r="V2310" s="98" t="s">
        <v>6</v>
      </c>
      <c r="W2310" s="233" t="s">
        <v>6</v>
      </c>
      <c r="X2310" s="300" t="s">
        <v>6</v>
      </c>
      <c r="Y2310" s="233" t="s">
        <v>6</v>
      </c>
      <c r="Z2310" s="233" t="s">
        <v>6</v>
      </c>
      <c r="AA2310" s="233" t="s">
        <v>6</v>
      </c>
      <c r="AB2310" s="233" t="s">
        <v>6</v>
      </c>
      <c r="AC2310" s="233" t="s">
        <v>6</v>
      </c>
      <c r="AD2310" s="233" t="s">
        <v>6</v>
      </c>
      <c r="AE2310" s="233" t="s">
        <v>6</v>
      </c>
      <c r="AF2310" s="233" t="s">
        <v>6</v>
      </c>
      <c r="AG2310" s="98" t="s">
        <v>6</v>
      </c>
      <c r="AH2310" s="231" t="s">
        <v>536</v>
      </c>
      <c r="AI2310" s="233" t="s">
        <v>563</v>
      </c>
      <c r="AJ2310" s="283">
        <v>20</v>
      </c>
      <c r="AK2310" s="283" t="s">
        <v>412</v>
      </c>
      <c r="AL2310" s="283" t="s">
        <v>413</v>
      </c>
      <c r="AM2310" s="283">
        <v>1</v>
      </c>
      <c r="AN2310" s="98">
        <v>1</v>
      </c>
      <c r="AO2310" s="98" t="s">
        <v>467</v>
      </c>
    </row>
    <row r="2311" spans="1:41" x14ac:dyDescent="0.25">
      <c r="A2311" s="98">
        <v>8</v>
      </c>
      <c r="B2311" s="227" t="s">
        <v>823</v>
      </c>
      <c r="C2311" s="283" t="s">
        <v>625</v>
      </c>
      <c r="D2311" s="226">
        <v>43608</v>
      </c>
      <c r="E2311" s="145">
        <v>0.44097222222222199</v>
      </c>
      <c r="F2311" s="145"/>
      <c r="G2311" s="145"/>
      <c r="H2311" s="145"/>
      <c r="I2311" s="145"/>
      <c r="J2311" s="145"/>
      <c r="K2311" s="145"/>
      <c r="L2311" s="145"/>
      <c r="M2311" s="145"/>
      <c r="N2311" s="145"/>
      <c r="O2311" s="145"/>
      <c r="P2311" s="98" t="str">
        <f t="shared" si="36"/>
        <v>8|transecto povoação RD51|povoação|20190523|103500</v>
      </c>
      <c r="Q2311" s="233" t="s">
        <v>6</v>
      </c>
      <c r="R2311" s="231" t="s">
        <v>6</v>
      </c>
      <c r="S2311" s="98" t="s">
        <v>6</v>
      </c>
      <c r="T2311" s="233" t="s">
        <v>6</v>
      </c>
      <c r="U2311" s="231" t="s">
        <v>6</v>
      </c>
      <c r="V2311" s="98" t="s">
        <v>6</v>
      </c>
      <c r="W2311" s="233" t="s">
        <v>6</v>
      </c>
      <c r="X2311" s="300" t="s">
        <v>6</v>
      </c>
      <c r="Y2311" s="233" t="s">
        <v>6</v>
      </c>
      <c r="Z2311" s="233" t="s">
        <v>6</v>
      </c>
      <c r="AA2311" s="233" t="s">
        <v>6</v>
      </c>
      <c r="AB2311" s="233" t="s">
        <v>6</v>
      </c>
      <c r="AC2311" s="233" t="s">
        <v>6</v>
      </c>
      <c r="AD2311" s="233" t="s">
        <v>6</v>
      </c>
      <c r="AE2311" s="233" t="s">
        <v>6</v>
      </c>
      <c r="AF2311" s="233" t="s">
        <v>6</v>
      </c>
      <c r="AG2311" s="98" t="s">
        <v>6</v>
      </c>
      <c r="AH2311" s="231" t="s">
        <v>537</v>
      </c>
      <c r="AI2311" s="233" t="s">
        <v>564</v>
      </c>
      <c r="AJ2311" s="283">
        <v>20</v>
      </c>
      <c r="AK2311" s="283" t="s">
        <v>412</v>
      </c>
      <c r="AL2311" s="283" t="s">
        <v>413</v>
      </c>
      <c r="AM2311" s="283">
        <v>2</v>
      </c>
      <c r="AN2311" s="98">
        <v>1</v>
      </c>
      <c r="AO2311" s="98" t="s">
        <v>467</v>
      </c>
    </row>
    <row r="2312" spans="1:41" x14ac:dyDescent="0.25">
      <c r="A2312" s="98">
        <v>8</v>
      </c>
      <c r="B2312" s="227" t="s">
        <v>823</v>
      </c>
      <c r="C2312" s="283" t="s">
        <v>625</v>
      </c>
      <c r="D2312" s="226">
        <v>43608</v>
      </c>
      <c r="E2312" s="145">
        <v>0.44097222222222199</v>
      </c>
      <c r="F2312" s="145"/>
      <c r="G2312" s="145"/>
      <c r="H2312" s="145"/>
      <c r="I2312" s="145"/>
      <c r="J2312" s="145"/>
      <c r="K2312" s="145"/>
      <c r="L2312" s="145"/>
      <c r="M2312" s="145"/>
      <c r="N2312" s="145"/>
      <c r="O2312" s="145"/>
      <c r="P2312" s="98" t="str">
        <f t="shared" si="36"/>
        <v>8|transecto povoação RD51|povoação|20190523|103500</v>
      </c>
      <c r="Q2312" s="233" t="s">
        <v>6</v>
      </c>
      <c r="R2312" s="231" t="s">
        <v>6</v>
      </c>
      <c r="S2312" s="98" t="s">
        <v>6</v>
      </c>
      <c r="T2312" s="233" t="s">
        <v>6</v>
      </c>
      <c r="U2312" s="231" t="s">
        <v>6</v>
      </c>
      <c r="V2312" s="98" t="s">
        <v>6</v>
      </c>
      <c r="W2312" s="233" t="s">
        <v>6</v>
      </c>
      <c r="X2312" s="300" t="s">
        <v>6</v>
      </c>
      <c r="Y2312" s="233" t="s">
        <v>6</v>
      </c>
      <c r="Z2312" s="233" t="s">
        <v>6</v>
      </c>
      <c r="AA2312" s="233" t="s">
        <v>6</v>
      </c>
      <c r="AB2312" s="233" t="s">
        <v>6</v>
      </c>
      <c r="AC2312" s="233" t="s">
        <v>6</v>
      </c>
      <c r="AD2312" s="233" t="s">
        <v>6</v>
      </c>
      <c r="AE2312" s="233" t="s">
        <v>6</v>
      </c>
      <c r="AF2312" s="233" t="s">
        <v>6</v>
      </c>
      <c r="AG2312" s="98" t="s">
        <v>6</v>
      </c>
      <c r="AH2312" s="231" t="s">
        <v>537</v>
      </c>
      <c r="AI2312" s="233" t="s">
        <v>564</v>
      </c>
      <c r="AJ2312" s="283">
        <v>20</v>
      </c>
      <c r="AK2312" s="283" t="s">
        <v>412</v>
      </c>
      <c r="AL2312" s="283" t="s">
        <v>413</v>
      </c>
      <c r="AM2312" s="283">
        <v>1</v>
      </c>
      <c r="AN2312" s="98">
        <v>1</v>
      </c>
      <c r="AO2312" s="98" t="s">
        <v>467</v>
      </c>
    </row>
    <row r="2313" spans="1:41" x14ac:dyDescent="0.25">
      <c r="A2313" s="98">
        <v>8</v>
      </c>
      <c r="B2313" s="227" t="s">
        <v>980</v>
      </c>
      <c r="C2313" s="283" t="s">
        <v>625</v>
      </c>
      <c r="D2313" s="226">
        <v>43608</v>
      </c>
      <c r="E2313" s="145">
        <v>0.44097222222222199</v>
      </c>
      <c r="F2313" s="145"/>
      <c r="G2313" s="145"/>
      <c r="H2313" s="145"/>
      <c r="I2313" s="145"/>
      <c r="J2313" s="145"/>
      <c r="K2313" s="145"/>
      <c r="L2313" s="145"/>
      <c r="M2313" s="145"/>
      <c r="N2313" s="145"/>
      <c r="O2313" s="145"/>
      <c r="P2313" s="98" t="str">
        <f t="shared" si="36"/>
        <v>8|transecto povoação RD59|povoação|20190523|103500</v>
      </c>
      <c r="Q2313" s="233" t="s">
        <v>6</v>
      </c>
      <c r="R2313" s="231" t="s">
        <v>6</v>
      </c>
      <c r="S2313" s="98" t="s">
        <v>6</v>
      </c>
      <c r="T2313" s="233" t="s">
        <v>6</v>
      </c>
      <c r="U2313" s="231" t="s">
        <v>6</v>
      </c>
      <c r="V2313" s="98" t="s">
        <v>6</v>
      </c>
      <c r="W2313" s="233" t="s">
        <v>6</v>
      </c>
      <c r="X2313" s="300" t="s">
        <v>6</v>
      </c>
      <c r="Y2313" s="233" t="s">
        <v>6</v>
      </c>
      <c r="Z2313" s="233" t="s">
        <v>6</v>
      </c>
      <c r="AA2313" s="233" t="s">
        <v>6</v>
      </c>
      <c r="AB2313" s="233" t="s">
        <v>6</v>
      </c>
      <c r="AC2313" s="233" t="s">
        <v>6</v>
      </c>
      <c r="AD2313" s="233" t="s">
        <v>6</v>
      </c>
      <c r="AE2313" s="233" t="s">
        <v>6</v>
      </c>
      <c r="AF2313" s="233" t="s">
        <v>6</v>
      </c>
      <c r="AG2313" s="98" t="s">
        <v>6</v>
      </c>
      <c r="AH2313" s="231" t="s">
        <v>537</v>
      </c>
      <c r="AI2313" s="233" t="s">
        <v>564</v>
      </c>
      <c r="AJ2313" s="283">
        <v>20</v>
      </c>
      <c r="AK2313" s="283" t="s">
        <v>412</v>
      </c>
      <c r="AL2313" s="283" t="s">
        <v>413</v>
      </c>
      <c r="AM2313" s="283">
        <v>8</v>
      </c>
      <c r="AN2313" s="98">
        <v>1</v>
      </c>
      <c r="AO2313" s="98" t="s">
        <v>467</v>
      </c>
    </row>
    <row r="2314" spans="1:41" x14ac:dyDescent="0.25">
      <c r="A2314" s="98">
        <v>8</v>
      </c>
      <c r="B2314" s="227" t="s">
        <v>828</v>
      </c>
      <c r="C2314" s="283" t="s">
        <v>625</v>
      </c>
      <c r="D2314" s="226">
        <v>43608</v>
      </c>
      <c r="E2314" s="145">
        <v>0.44097222222222199</v>
      </c>
      <c r="F2314" s="145"/>
      <c r="G2314" s="145"/>
      <c r="H2314" s="145"/>
      <c r="I2314" s="145"/>
      <c r="J2314" s="145"/>
      <c r="K2314" s="145"/>
      <c r="L2314" s="145"/>
      <c r="M2314" s="145"/>
      <c r="N2314" s="145"/>
      <c r="O2314" s="145"/>
      <c r="P2314" s="98" t="str">
        <f t="shared" si="36"/>
        <v>8|transecto povoação RD62|povoação|20190523|103500</v>
      </c>
      <c r="Q2314" s="233" t="s">
        <v>6</v>
      </c>
      <c r="R2314" s="231" t="s">
        <v>6</v>
      </c>
      <c r="S2314" s="98" t="s">
        <v>6</v>
      </c>
      <c r="T2314" s="233" t="s">
        <v>6</v>
      </c>
      <c r="U2314" s="231" t="s">
        <v>6</v>
      </c>
      <c r="V2314" s="98" t="s">
        <v>6</v>
      </c>
      <c r="W2314" s="233" t="s">
        <v>6</v>
      </c>
      <c r="X2314" s="300" t="s">
        <v>6</v>
      </c>
      <c r="Y2314" s="233" t="s">
        <v>6</v>
      </c>
      <c r="Z2314" s="233" t="s">
        <v>6</v>
      </c>
      <c r="AA2314" s="233" t="s">
        <v>6</v>
      </c>
      <c r="AB2314" s="233" t="s">
        <v>6</v>
      </c>
      <c r="AC2314" s="233" t="s">
        <v>6</v>
      </c>
      <c r="AD2314" s="233" t="s">
        <v>6</v>
      </c>
      <c r="AE2314" s="233" t="s">
        <v>6</v>
      </c>
      <c r="AF2314" s="233" t="s">
        <v>6</v>
      </c>
      <c r="AG2314" s="98" t="s">
        <v>6</v>
      </c>
      <c r="AH2314" s="231" t="s">
        <v>537</v>
      </c>
      <c r="AI2314" s="233" t="s">
        <v>564</v>
      </c>
      <c r="AJ2314" s="283">
        <v>20</v>
      </c>
      <c r="AK2314" s="283" t="s">
        <v>412</v>
      </c>
      <c r="AL2314" s="283" t="s">
        <v>413</v>
      </c>
      <c r="AM2314" s="283">
        <v>2</v>
      </c>
      <c r="AN2314" s="98">
        <v>1</v>
      </c>
      <c r="AO2314" s="98" t="s">
        <v>467</v>
      </c>
    </row>
    <row r="2315" spans="1:41" x14ac:dyDescent="0.25">
      <c r="A2315" s="98">
        <v>8</v>
      </c>
      <c r="B2315" s="227" t="s">
        <v>593</v>
      </c>
      <c r="C2315" s="283" t="s">
        <v>625</v>
      </c>
      <c r="D2315" s="226">
        <v>43608</v>
      </c>
      <c r="E2315" s="145">
        <v>0.52777777777777779</v>
      </c>
      <c r="F2315" s="145"/>
      <c r="G2315" s="145"/>
      <c r="H2315" s="145"/>
      <c r="I2315" s="145"/>
      <c r="J2315" s="145"/>
      <c r="K2315" s="145"/>
      <c r="L2315" s="145"/>
      <c r="M2315" s="145"/>
      <c r="N2315" s="145"/>
      <c r="O2315" s="145"/>
      <c r="P2315" s="98" t="str">
        <f t="shared" si="36"/>
        <v>8|pontal Norte do Rio Doce|povoação|20190523|124000</v>
      </c>
      <c r="Q2315" s="233" t="s">
        <v>6</v>
      </c>
      <c r="R2315" s="231" t="s">
        <v>6</v>
      </c>
      <c r="S2315" s="98" t="s">
        <v>6</v>
      </c>
      <c r="T2315" s="233" t="s">
        <v>6</v>
      </c>
      <c r="U2315" s="231" t="s">
        <v>6</v>
      </c>
      <c r="V2315" s="98" t="s">
        <v>6</v>
      </c>
      <c r="W2315" s="233" t="s">
        <v>6</v>
      </c>
      <c r="X2315" s="300" t="s">
        <v>6</v>
      </c>
      <c r="Y2315" s="233" t="s">
        <v>6</v>
      </c>
      <c r="Z2315" s="233" t="s">
        <v>6</v>
      </c>
      <c r="AA2315" s="233" t="s">
        <v>6</v>
      </c>
      <c r="AB2315" s="233" t="s">
        <v>6</v>
      </c>
      <c r="AC2315" s="233" t="s">
        <v>6</v>
      </c>
      <c r="AD2315" s="233" t="s">
        <v>6</v>
      </c>
      <c r="AE2315" s="233" t="s">
        <v>6</v>
      </c>
      <c r="AF2315" s="233" t="s">
        <v>6</v>
      </c>
      <c r="AG2315" s="98" t="s">
        <v>6</v>
      </c>
      <c r="AH2315" s="231" t="s">
        <v>538</v>
      </c>
      <c r="AI2315" s="233" t="s">
        <v>565</v>
      </c>
      <c r="AJ2315" s="283">
        <v>20</v>
      </c>
      <c r="AK2315" s="283" t="s">
        <v>412</v>
      </c>
      <c r="AL2315" s="283" t="s">
        <v>416</v>
      </c>
      <c r="AM2315" s="283">
        <v>6</v>
      </c>
      <c r="AN2315" s="98">
        <v>1</v>
      </c>
      <c r="AO2315" s="98" t="s">
        <v>467</v>
      </c>
    </row>
    <row r="2316" spans="1:41" x14ac:dyDescent="0.25">
      <c r="A2316" s="98">
        <v>8</v>
      </c>
      <c r="B2316" s="227" t="s">
        <v>593</v>
      </c>
      <c r="C2316" s="283" t="s">
        <v>625</v>
      </c>
      <c r="D2316" s="226">
        <v>43608</v>
      </c>
      <c r="E2316" s="145">
        <v>0.52777777777777779</v>
      </c>
      <c r="F2316" s="145"/>
      <c r="G2316" s="145"/>
      <c r="H2316" s="145"/>
      <c r="I2316" s="145"/>
      <c r="J2316" s="145"/>
      <c r="K2316" s="145"/>
      <c r="L2316" s="145"/>
      <c r="M2316" s="145"/>
      <c r="N2316" s="145"/>
      <c r="O2316" s="145"/>
      <c r="P2316" s="98" t="str">
        <f t="shared" si="36"/>
        <v>8|pontal Norte do Rio Doce|povoação|20190523|124000</v>
      </c>
      <c r="Q2316" s="233" t="s">
        <v>6</v>
      </c>
      <c r="R2316" s="231" t="s">
        <v>6</v>
      </c>
      <c r="S2316" s="98" t="s">
        <v>6</v>
      </c>
      <c r="T2316" s="233" t="s">
        <v>6</v>
      </c>
      <c r="U2316" s="231" t="s">
        <v>6</v>
      </c>
      <c r="V2316" s="98" t="s">
        <v>6</v>
      </c>
      <c r="W2316" s="233" t="s">
        <v>6</v>
      </c>
      <c r="X2316" s="300" t="s">
        <v>6</v>
      </c>
      <c r="Y2316" s="233" t="s">
        <v>6</v>
      </c>
      <c r="Z2316" s="233" t="s">
        <v>6</v>
      </c>
      <c r="AA2316" s="233" t="s">
        <v>6</v>
      </c>
      <c r="AB2316" s="233" t="s">
        <v>6</v>
      </c>
      <c r="AC2316" s="233" t="s">
        <v>6</v>
      </c>
      <c r="AD2316" s="233" t="s">
        <v>6</v>
      </c>
      <c r="AE2316" s="233" t="s">
        <v>6</v>
      </c>
      <c r="AF2316" s="233" t="s">
        <v>6</v>
      </c>
      <c r="AG2316" s="98" t="s">
        <v>6</v>
      </c>
      <c r="AH2316" s="231" t="s">
        <v>538</v>
      </c>
      <c r="AI2316" s="233" t="s">
        <v>565</v>
      </c>
      <c r="AJ2316" s="283">
        <v>20</v>
      </c>
      <c r="AK2316" s="283" t="s">
        <v>412</v>
      </c>
      <c r="AL2316" s="283" t="s">
        <v>416</v>
      </c>
      <c r="AM2316" s="283">
        <v>1</v>
      </c>
      <c r="AN2316" s="98">
        <v>1</v>
      </c>
      <c r="AO2316" s="98" t="s">
        <v>467</v>
      </c>
    </row>
    <row r="2317" spans="1:41" x14ac:dyDescent="0.25">
      <c r="A2317" s="98">
        <v>8</v>
      </c>
      <c r="B2317" s="227" t="s">
        <v>593</v>
      </c>
      <c r="C2317" s="283" t="s">
        <v>625</v>
      </c>
      <c r="D2317" s="226">
        <v>43608</v>
      </c>
      <c r="E2317" s="145">
        <v>0.52777777777777801</v>
      </c>
      <c r="F2317" s="145"/>
      <c r="G2317" s="145"/>
      <c r="H2317" s="145"/>
      <c r="I2317" s="145"/>
      <c r="J2317" s="145"/>
      <c r="K2317" s="145"/>
      <c r="L2317" s="145"/>
      <c r="M2317" s="145"/>
      <c r="N2317" s="145"/>
      <c r="O2317" s="145"/>
      <c r="P2317" s="98" t="str">
        <f t="shared" si="36"/>
        <v>8|pontal Norte do Rio Doce|povoação|20190523|124000</v>
      </c>
      <c r="Q2317" s="233" t="s">
        <v>6</v>
      </c>
      <c r="R2317" s="231" t="s">
        <v>6</v>
      </c>
      <c r="S2317" s="98" t="s">
        <v>6</v>
      </c>
      <c r="T2317" s="233" t="s">
        <v>6</v>
      </c>
      <c r="U2317" s="231" t="s">
        <v>6</v>
      </c>
      <c r="V2317" s="98" t="s">
        <v>6</v>
      </c>
      <c r="W2317" s="233" t="s">
        <v>6</v>
      </c>
      <c r="X2317" s="300" t="s">
        <v>6</v>
      </c>
      <c r="Y2317" s="233" t="s">
        <v>6</v>
      </c>
      <c r="Z2317" s="233" t="s">
        <v>6</v>
      </c>
      <c r="AA2317" s="233" t="s">
        <v>6</v>
      </c>
      <c r="AB2317" s="233" t="s">
        <v>6</v>
      </c>
      <c r="AC2317" s="233" t="s">
        <v>6</v>
      </c>
      <c r="AD2317" s="233" t="s">
        <v>6</v>
      </c>
      <c r="AE2317" s="233" t="s">
        <v>6</v>
      </c>
      <c r="AF2317" s="233" t="s">
        <v>6</v>
      </c>
      <c r="AG2317" s="98" t="s">
        <v>6</v>
      </c>
      <c r="AH2317" s="231" t="s">
        <v>538</v>
      </c>
      <c r="AI2317" s="233" t="s">
        <v>565</v>
      </c>
      <c r="AJ2317" s="283">
        <v>20</v>
      </c>
      <c r="AK2317" s="283" t="s">
        <v>412</v>
      </c>
      <c r="AL2317" s="283" t="s">
        <v>416</v>
      </c>
      <c r="AM2317" s="283">
        <v>7</v>
      </c>
      <c r="AN2317" s="98">
        <v>1</v>
      </c>
      <c r="AO2317" s="98" t="s">
        <v>467</v>
      </c>
    </row>
    <row r="2318" spans="1:41" x14ac:dyDescent="0.25">
      <c r="A2318" s="98">
        <v>8</v>
      </c>
      <c r="B2318" s="227" t="s">
        <v>593</v>
      </c>
      <c r="C2318" s="283" t="s">
        <v>625</v>
      </c>
      <c r="D2318" s="226">
        <v>43608</v>
      </c>
      <c r="E2318" s="145">
        <v>0.52777777777777801</v>
      </c>
      <c r="F2318" s="145"/>
      <c r="G2318" s="145"/>
      <c r="H2318" s="145"/>
      <c r="I2318" s="145"/>
      <c r="J2318" s="145"/>
      <c r="K2318" s="145"/>
      <c r="L2318" s="145"/>
      <c r="M2318" s="145"/>
      <c r="N2318" s="145"/>
      <c r="O2318" s="145"/>
      <c r="P2318" s="98" t="str">
        <f t="shared" si="36"/>
        <v>8|pontal Norte do Rio Doce|povoação|20190523|124000</v>
      </c>
      <c r="Q2318" s="233" t="s">
        <v>6</v>
      </c>
      <c r="R2318" s="231" t="s">
        <v>6</v>
      </c>
      <c r="S2318" s="98" t="s">
        <v>6</v>
      </c>
      <c r="T2318" s="233" t="s">
        <v>6</v>
      </c>
      <c r="U2318" s="231" t="s">
        <v>6</v>
      </c>
      <c r="V2318" s="98" t="s">
        <v>6</v>
      </c>
      <c r="W2318" s="233" t="s">
        <v>6</v>
      </c>
      <c r="X2318" s="300" t="s">
        <v>6</v>
      </c>
      <c r="Y2318" s="233" t="s">
        <v>6</v>
      </c>
      <c r="Z2318" s="233" t="s">
        <v>6</v>
      </c>
      <c r="AA2318" s="233" t="s">
        <v>6</v>
      </c>
      <c r="AB2318" s="233" t="s">
        <v>6</v>
      </c>
      <c r="AC2318" s="233" t="s">
        <v>6</v>
      </c>
      <c r="AD2318" s="233" t="s">
        <v>6</v>
      </c>
      <c r="AE2318" s="233" t="s">
        <v>6</v>
      </c>
      <c r="AF2318" s="233" t="s">
        <v>6</v>
      </c>
      <c r="AG2318" s="98" t="s">
        <v>6</v>
      </c>
      <c r="AH2318" s="231" t="s">
        <v>538</v>
      </c>
      <c r="AI2318" s="233" t="s">
        <v>565</v>
      </c>
      <c r="AJ2318" s="283">
        <v>20</v>
      </c>
      <c r="AK2318" s="283" t="s">
        <v>412</v>
      </c>
      <c r="AL2318" s="283" t="s">
        <v>416</v>
      </c>
      <c r="AM2318" s="283">
        <v>45</v>
      </c>
      <c r="AN2318" s="98">
        <v>1</v>
      </c>
      <c r="AO2318" s="98" t="s">
        <v>467</v>
      </c>
    </row>
    <row r="2319" spans="1:41" x14ac:dyDescent="0.25">
      <c r="A2319" s="98">
        <v>8</v>
      </c>
      <c r="B2319" s="227" t="s">
        <v>593</v>
      </c>
      <c r="C2319" s="283" t="s">
        <v>625</v>
      </c>
      <c r="D2319" s="226">
        <v>43608</v>
      </c>
      <c r="E2319" s="145">
        <v>0.52777777777777801</v>
      </c>
      <c r="F2319" s="145"/>
      <c r="G2319" s="145"/>
      <c r="H2319" s="145"/>
      <c r="I2319" s="145"/>
      <c r="J2319" s="145"/>
      <c r="K2319" s="145"/>
      <c r="L2319" s="145"/>
      <c r="M2319" s="145"/>
      <c r="N2319" s="145"/>
      <c r="O2319" s="145"/>
      <c r="P2319" s="98" t="str">
        <f t="shared" si="36"/>
        <v>8|pontal Norte do Rio Doce|povoação|20190523|124000</v>
      </c>
      <c r="Q2319" s="233" t="s">
        <v>6</v>
      </c>
      <c r="R2319" s="231" t="s">
        <v>6</v>
      </c>
      <c r="S2319" s="98" t="s">
        <v>6</v>
      </c>
      <c r="T2319" s="233" t="s">
        <v>6</v>
      </c>
      <c r="U2319" s="231" t="s">
        <v>6</v>
      </c>
      <c r="V2319" s="98" t="s">
        <v>6</v>
      </c>
      <c r="W2319" s="233" t="s">
        <v>6</v>
      </c>
      <c r="X2319" s="300" t="s">
        <v>6</v>
      </c>
      <c r="Y2319" s="233" t="s">
        <v>6</v>
      </c>
      <c r="Z2319" s="233" t="s">
        <v>6</v>
      </c>
      <c r="AA2319" s="233" t="s">
        <v>6</v>
      </c>
      <c r="AB2319" s="233" t="s">
        <v>6</v>
      </c>
      <c r="AC2319" s="233" t="s">
        <v>6</v>
      </c>
      <c r="AD2319" s="233" t="s">
        <v>6</v>
      </c>
      <c r="AE2319" s="233" t="s">
        <v>6</v>
      </c>
      <c r="AF2319" s="233" t="s">
        <v>6</v>
      </c>
      <c r="AG2319" s="98" t="s">
        <v>6</v>
      </c>
      <c r="AH2319" s="231" t="s">
        <v>538</v>
      </c>
      <c r="AI2319" s="233" t="s">
        <v>565</v>
      </c>
      <c r="AJ2319" s="283">
        <v>20</v>
      </c>
      <c r="AK2319" s="283" t="s">
        <v>412</v>
      </c>
      <c r="AL2319" s="283" t="s">
        <v>416</v>
      </c>
      <c r="AM2319" s="283">
        <v>5</v>
      </c>
      <c r="AN2319" s="98">
        <v>1</v>
      </c>
      <c r="AO2319" s="98" t="s">
        <v>467</v>
      </c>
    </row>
    <row r="2320" spans="1:41" x14ac:dyDescent="0.25">
      <c r="A2320" s="98">
        <v>8</v>
      </c>
      <c r="B2320" s="227" t="s">
        <v>593</v>
      </c>
      <c r="C2320" s="283" t="s">
        <v>625</v>
      </c>
      <c r="D2320" s="226">
        <v>43608</v>
      </c>
      <c r="E2320" s="145">
        <v>0.52777777777777801</v>
      </c>
      <c r="F2320" s="145"/>
      <c r="G2320" s="145"/>
      <c r="H2320" s="145"/>
      <c r="I2320" s="145"/>
      <c r="J2320" s="145"/>
      <c r="K2320" s="145"/>
      <c r="L2320" s="145"/>
      <c r="M2320" s="145"/>
      <c r="N2320" s="145"/>
      <c r="O2320" s="145"/>
      <c r="P2320" s="98" t="str">
        <f t="shared" si="36"/>
        <v>8|pontal Norte do Rio Doce|povoação|20190523|124000</v>
      </c>
      <c r="Q2320" s="233" t="s">
        <v>6</v>
      </c>
      <c r="R2320" s="231" t="s">
        <v>6</v>
      </c>
      <c r="S2320" s="98" t="s">
        <v>6</v>
      </c>
      <c r="T2320" s="233" t="s">
        <v>6</v>
      </c>
      <c r="U2320" s="231" t="s">
        <v>6</v>
      </c>
      <c r="V2320" s="98" t="s">
        <v>6</v>
      </c>
      <c r="W2320" s="233" t="s">
        <v>6</v>
      </c>
      <c r="X2320" s="300" t="s">
        <v>6</v>
      </c>
      <c r="Y2320" s="233" t="s">
        <v>6</v>
      </c>
      <c r="Z2320" s="233" t="s">
        <v>6</v>
      </c>
      <c r="AA2320" s="233" t="s">
        <v>6</v>
      </c>
      <c r="AB2320" s="233" t="s">
        <v>6</v>
      </c>
      <c r="AC2320" s="233" t="s">
        <v>6</v>
      </c>
      <c r="AD2320" s="233" t="s">
        <v>6</v>
      </c>
      <c r="AE2320" s="233" t="s">
        <v>6</v>
      </c>
      <c r="AF2320" s="233" t="s">
        <v>6</v>
      </c>
      <c r="AG2320" s="98" t="s">
        <v>6</v>
      </c>
      <c r="AH2320" s="231" t="s">
        <v>538</v>
      </c>
      <c r="AI2320" s="233" t="s">
        <v>565</v>
      </c>
      <c r="AJ2320" s="283">
        <v>20</v>
      </c>
      <c r="AK2320" s="283" t="s">
        <v>412</v>
      </c>
      <c r="AL2320" s="283" t="s">
        <v>416</v>
      </c>
      <c r="AM2320" s="283">
        <v>9</v>
      </c>
      <c r="AN2320" s="98">
        <v>1</v>
      </c>
      <c r="AO2320" s="98" t="s">
        <v>467</v>
      </c>
    </row>
    <row r="2321" spans="1:41" x14ac:dyDescent="0.25">
      <c r="A2321" s="98">
        <v>8</v>
      </c>
      <c r="B2321" s="227" t="s">
        <v>593</v>
      </c>
      <c r="C2321" s="283" t="s">
        <v>625</v>
      </c>
      <c r="D2321" s="226">
        <v>43608</v>
      </c>
      <c r="E2321" s="145">
        <v>0.52777777777777801</v>
      </c>
      <c r="F2321" s="145"/>
      <c r="G2321" s="145"/>
      <c r="H2321" s="145"/>
      <c r="I2321" s="145"/>
      <c r="J2321" s="145"/>
      <c r="K2321" s="145"/>
      <c r="L2321" s="145"/>
      <c r="M2321" s="145"/>
      <c r="N2321" s="145"/>
      <c r="O2321" s="145"/>
      <c r="P2321" s="98" t="str">
        <f t="shared" si="36"/>
        <v>8|pontal Norte do Rio Doce|povoação|20190523|124000</v>
      </c>
      <c r="Q2321" s="233" t="s">
        <v>6</v>
      </c>
      <c r="R2321" s="231" t="s">
        <v>6</v>
      </c>
      <c r="S2321" s="98" t="s">
        <v>6</v>
      </c>
      <c r="T2321" s="233" t="s">
        <v>6</v>
      </c>
      <c r="U2321" s="231" t="s">
        <v>6</v>
      </c>
      <c r="V2321" s="98" t="s">
        <v>6</v>
      </c>
      <c r="W2321" s="233" t="s">
        <v>6</v>
      </c>
      <c r="X2321" s="300" t="s">
        <v>6</v>
      </c>
      <c r="Y2321" s="233" t="s">
        <v>6</v>
      </c>
      <c r="Z2321" s="233" t="s">
        <v>6</v>
      </c>
      <c r="AA2321" s="233" t="s">
        <v>6</v>
      </c>
      <c r="AB2321" s="233" t="s">
        <v>6</v>
      </c>
      <c r="AC2321" s="233" t="s">
        <v>6</v>
      </c>
      <c r="AD2321" s="233" t="s">
        <v>6</v>
      </c>
      <c r="AE2321" s="233" t="s">
        <v>6</v>
      </c>
      <c r="AF2321" s="233" t="s">
        <v>6</v>
      </c>
      <c r="AG2321" s="98" t="s">
        <v>6</v>
      </c>
      <c r="AH2321" s="231" t="s">
        <v>538</v>
      </c>
      <c r="AI2321" s="233" t="s">
        <v>565</v>
      </c>
      <c r="AJ2321" s="283">
        <v>20</v>
      </c>
      <c r="AK2321" s="283" t="s">
        <v>412</v>
      </c>
      <c r="AL2321" s="283" t="s">
        <v>416</v>
      </c>
      <c r="AM2321" s="283">
        <v>1</v>
      </c>
      <c r="AN2321" s="98">
        <v>1</v>
      </c>
      <c r="AO2321" s="98" t="s">
        <v>467</v>
      </c>
    </row>
    <row r="2322" spans="1:41" x14ac:dyDescent="0.25">
      <c r="A2322" s="98">
        <v>8</v>
      </c>
      <c r="B2322" s="227" t="s">
        <v>749</v>
      </c>
      <c r="C2322" s="283" t="s">
        <v>646</v>
      </c>
      <c r="D2322" s="226">
        <v>43609</v>
      </c>
      <c r="E2322" s="146">
        <v>0.46527777777777773</v>
      </c>
      <c r="F2322" s="146"/>
      <c r="G2322" s="146"/>
      <c r="H2322" s="146"/>
      <c r="I2322" s="146"/>
      <c r="J2322" s="146"/>
      <c r="K2322" s="146"/>
      <c r="L2322" s="146"/>
      <c r="M2322" s="146"/>
      <c r="N2322" s="146"/>
      <c r="O2322" s="146"/>
      <c r="P2322" s="98" t="str">
        <f t="shared" si="36"/>
        <v>8|pontal Sul do Rio Doce|Regência|20190524|111000</v>
      </c>
      <c r="Q2322" s="233" t="s">
        <v>6</v>
      </c>
      <c r="R2322" s="231" t="s">
        <v>6</v>
      </c>
      <c r="S2322" s="98" t="s">
        <v>6</v>
      </c>
      <c r="T2322" s="233" t="s">
        <v>6</v>
      </c>
      <c r="U2322" s="231" t="s">
        <v>6</v>
      </c>
      <c r="V2322" s="98" t="s">
        <v>6</v>
      </c>
      <c r="W2322" s="233" t="s">
        <v>6</v>
      </c>
      <c r="X2322" s="300" t="s">
        <v>6</v>
      </c>
      <c r="Y2322" s="233" t="s">
        <v>6</v>
      </c>
      <c r="Z2322" s="233" t="s">
        <v>6</v>
      </c>
      <c r="AA2322" s="233" t="s">
        <v>6</v>
      </c>
      <c r="AB2322" s="233" t="s">
        <v>6</v>
      </c>
      <c r="AC2322" s="233" t="s">
        <v>6</v>
      </c>
      <c r="AD2322" s="233" t="s">
        <v>6</v>
      </c>
      <c r="AE2322" s="233" t="s">
        <v>6</v>
      </c>
      <c r="AF2322" s="233" t="s">
        <v>6</v>
      </c>
      <c r="AG2322" s="98" t="s">
        <v>6</v>
      </c>
      <c r="AH2322" s="231" t="s">
        <v>539</v>
      </c>
      <c r="AI2322" s="233" t="s">
        <v>566</v>
      </c>
      <c r="AJ2322" s="283">
        <v>20</v>
      </c>
      <c r="AK2322" s="283" t="s">
        <v>714</v>
      </c>
      <c r="AL2322" s="283" t="s">
        <v>413</v>
      </c>
      <c r="AM2322" s="283">
        <v>1</v>
      </c>
      <c r="AN2322" s="98">
        <v>1</v>
      </c>
      <c r="AO2322" s="98" t="s">
        <v>467</v>
      </c>
    </row>
    <row r="2323" spans="1:41" x14ac:dyDescent="0.25">
      <c r="A2323" s="98">
        <v>8</v>
      </c>
      <c r="B2323" s="227" t="s">
        <v>749</v>
      </c>
      <c r="C2323" s="283" t="s">
        <v>646</v>
      </c>
      <c r="D2323" s="226">
        <v>43609</v>
      </c>
      <c r="E2323" s="146">
        <v>0.46527777777777773</v>
      </c>
      <c r="F2323" s="146"/>
      <c r="G2323" s="146"/>
      <c r="H2323" s="146"/>
      <c r="I2323" s="146"/>
      <c r="J2323" s="146"/>
      <c r="K2323" s="146"/>
      <c r="L2323" s="146"/>
      <c r="M2323" s="146"/>
      <c r="N2323" s="146"/>
      <c r="O2323" s="146"/>
      <c r="P2323" s="98" t="str">
        <f t="shared" si="36"/>
        <v>8|pontal Sul do Rio Doce|Regência|20190524|111000</v>
      </c>
      <c r="Q2323" s="233" t="s">
        <v>6</v>
      </c>
      <c r="R2323" s="231" t="s">
        <v>6</v>
      </c>
      <c r="S2323" s="98" t="s">
        <v>6</v>
      </c>
      <c r="T2323" s="233" t="s">
        <v>6</v>
      </c>
      <c r="U2323" s="231" t="s">
        <v>6</v>
      </c>
      <c r="V2323" s="98" t="s">
        <v>6</v>
      </c>
      <c r="W2323" s="233" t="s">
        <v>6</v>
      </c>
      <c r="X2323" s="300" t="s">
        <v>6</v>
      </c>
      <c r="Y2323" s="233" t="s">
        <v>6</v>
      </c>
      <c r="Z2323" s="233" t="s">
        <v>6</v>
      </c>
      <c r="AA2323" s="233" t="s">
        <v>6</v>
      </c>
      <c r="AB2323" s="233" t="s">
        <v>6</v>
      </c>
      <c r="AC2323" s="233" t="s">
        <v>6</v>
      </c>
      <c r="AD2323" s="233" t="s">
        <v>6</v>
      </c>
      <c r="AE2323" s="233" t="s">
        <v>6</v>
      </c>
      <c r="AF2323" s="233" t="s">
        <v>6</v>
      </c>
      <c r="AG2323" s="98" t="s">
        <v>6</v>
      </c>
      <c r="AH2323" s="231" t="s">
        <v>539</v>
      </c>
      <c r="AI2323" s="233" t="s">
        <v>566</v>
      </c>
      <c r="AJ2323" s="283">
        <v>20</v>
      </c>
      <c r="AK2323" s="283" t="s">
        <v>714</v>
      </c>
      <c r="AL2323" s="283" t="s">
        <v>413</v>
      </c>
      <c r="AM2323" s="283">
        <v>77</v>
      </c>
      <c r="AN2323" s="98">
        <v>1</v>
      </c>
      <c r="AO2323" s="98" t="s">
        <v>467</v>
      </c>
    </row>
    <row r="2324" spans="1:41" x14ac:dyDescent="0.25">
      <c r="A2324" s="98">
        <v>8</v>
      </c>
      <c r="B2324" s="227" t="s">
        <v>749</v>
      </c>
      <c r="C2324" s="283" t="s">
        <v>646</v>
      </c>
      <c r="D2324" s="226">
        <v>43609</v>
      </c>
      <c r="E2324" s="146">
        <v>0.46527777777777801</v>
      </c>
      <c r="F2324" s="146"/>
      <c r="G2324" s="146"/>
      <c r="H2324" s="146"/>
      <c r="I2324" s="146"/>
      <c r="J2324" s="146"/>
      <c r="K2324" s="146"/>
      <c r="L2324" s="146"/>
      <c r="M2324" s="146"/>
      <c r="N2324" s="146"/>
      <c r="O2324" s="146"/>
      <c r="P2324" s="98" t="str">
        <f t="shared" si="36"/>
        <v>8|pontal Sul do Rio Doce|Regência|20190524|111000</v>
      </c>
      <c r="Q2324" s="233" t="s">
        <v>6</v>
      </c>
      <c r="R2324" s="231" t="s">
        <v>6</v>
      </c>
      <c r="S2324" s="98" t="s">
        <v>6</v>
      </c>
      <c r="T2324" s="233" t="s">
        <v>6</v>
      </c>
      <c r="U2324" s="231" t="s">
        <v>6</v>
      </c>
      <c r="V2324" s="98" t="s">
        <v>6</v>
      </c>
      <c r="W2324" s="233" t="s">
        <v>6</v>
      </c>
      <c r="X2324" s="300" t="s">
        <v>6</v>
      </c>
      <c r="Y2324" s="233" t="s">
        <v>6</v>
      </c>
      <c r="Z2324" s="233" t="s">
        <v>6</v>
      </c>
      <c r="AA2324" s="233" t="s">
        <v>6</v>
      </c>
      <c r="AB2324" s="233" t="s">
        <v>6</v>
      </c>
      <c r="AC2324" s="233" t="s">
        <v>6</v>
      </c>
      <c r="AD2324" s="233" t="s">
        <v>6</v>
      </c>
      <c r="AE2324" s="233" t="s">
        <v>6</v>
      </c>
      <c r="AF2324" s="233" t="s">
        <v>6</v>
      </c>
      <c r="AG2324" s="98" t="s">
        <v>6</v>
      </c>
      <c r="AH2324" s="231" t="s">
        <v>539</v>
      </c>
      <c r="AI2324" s="233" t="s">
        <v>566</v>
      </c>
      <c r="AJ2324" s="283">
        <v>20</v>
      </c>
      <c r="AK2324" s="283" t="s">
        <v>714</v>
      </c>
      <c r="AL2324" s="283" t="s">
        <v>413</v>
      </c>
      <c r="AM2324" s="283">
        <v>1</v>
      </c>
      <c r="AN2324" s="98">
        <v>1</v>
      </c>
      <c r="AO2324" s="98" t="s">
        <v>467</v>
      </c>
    </row>
    <row r="2325" spans="1:41" x14ac:dyDescent="0.25">
      <c r="A2325" s="98">
        <v>8</v>
      </c>
      <c r="B2325" s="227" t="s">
        <v>749</v>
      </c>
      <c r="C2325" s="283" t="s">
        <v>646</v>
      </c>
      <c r="D2325" s="226">
        <v>43609</v>
      </c>
      <c r="E2325" s="146">
        <v>0.46527777777777801</v>
      </c>
      <c r="F2325" s="146"/>
      <c r="G2325" s="146"/>
      <c r="H2325" s="146"/>
      <c r="I2325" s="146"/>
      <c r="J2325" s="146"/>
      <c r="K2325" s="146"/>
      <c r="L2325" s="146"/>
      <c r="M2325" s="146"/>
      <c r="N2325" s="146"/>
      <c r="O2325" s="146"/>
      <c r="P2325" s="98" t="str">
        <f t="shared" si="36"/>
        <v>8|pontal Sul do Rio Doce|Regência|20190524|111000</v>
      </c>
      <c r="Q2325" s="233" t="s">
        <v>6</v>
      </c>
      <c r="R2325" s="231" t="s">
        <v>6</v>
      </c>
      <c r="S2325" s="98" t="s">
        <v>6</v>
      </c>
      <c r="T2325" s="233" t="s">
        <v>6</v>
      </c>
      <c r="U2325" s="231" t="s">
        <v>6</v>
      </c>
      <c r="V2325" s="98" t="s">
        <v>6</v>
      </c>
      <c r="W2325" s="233" t="s">
        <v>6</v>
      </c>
      <c r="X2325" s="300" t="s">
        <v>6</v>
      </c>
      <c r="Y2325" s="233" t="s">
        <v>6</v>
      </c>
      <c r="Z2325" s="233" t="s">
        <v>6</v>
      </c>
      <c r="AA2325" s="233" t="s">
        <v>6</v>
      </c>
      <c r="AB2325" s="233" t="s">
        <v>6</v>
      </c>
      <c r="AC2325" s="233" t="s">
        <v>6</v>
      </c>
      <c r="AD2325" s="233" t="s">
        <v>6</v>
      </c>
      <c r="AE2325" s="233" t="s">
        <v>6</v>
      </c>
      <c r="AF2325" s="233" t="s">
        <v>6</v>
      </c>
      <c r="AG2325" s="98" t="s">
        <v>6</v>
      </c>
      <c r="AH2325" s="231" t="s">
        <v>539</v>
      </c>
      <c r="AI2325" s="233" t="s">
        <v>566</v>
      </c>
      <c r="AJ2325" s="283">
        <v>20</v>
      </c>
      <c r="AK2325" s="283" t="s">
        <v>714</v>
      </c>
      <c r="AL2325" s="283" t="s">
        <v>413</v>
      </c>
      <c r="AM2325" s="283">
        <v>10</v>
      </c>
      <c r="AN2325" s="98">
        <v>1</v>
      </c>
      <c r="AO2325" s="98" t="s">
        <v>467</v>
      </c>
    </row>
    <row r="2326" spans="1:41" x14ac:dyDescent="0.25">
      <c r="A2326" s="98">
        <v>8</v>
      </c>
      <c r="B2326" s="227" t="s">
        <v>749</v>
      </c>
      <c r="C2326" s="283" t="s">
        <v>646</v>
      </c>
      <c r="D2326" s="226">
        <v>43609</v>
      </c>
      <c r="E2326" s="146">
        <v>0.46527777777777801</v>
      </c>
      <c r="F2326" s="146"/>
      <c r="G2326" s="146"/>
      <c r="H2326" s="146"/>
      <c r="I2326" s="146"/>
      <c r="J2326" s="146"/>
      <c r="K2326" s="146"/>
      <c r="L2326" s="146"/>
      <c r="M2326" s="146"/>
      <c r="N2326" s="146"/>
      <c r="O2326" s="146"/>
      <c r="P2326" s="98" t="str">
        <f t="shared" si="36"/>
        <v>8|pontal Sul do Rio Doce|Regência|20190524|111000</v>
      </c>
      <c r="Q2326" s="233" t="s">
        <v>6</v>
      </c>
      <c r="R2326" s="231" t="s">
        <v>6</v>
      </c>
      <c r="S2326" s="98" t="s">
        <v>6</v>
      </c>
      <c r="T2326" s="233" t="s">
        <v>6</v>
      </c>
      <c r="U2326" s="231" t="s">
        <v>6</v>
      </c>
      <c r="V2326" s="98" t="s">
        <v>6</v>
      </c>
      <c r="W2326" s="233" t="s">
        <v>6</v>
      </c>
      <c r="X2326" s="300" t="s">
        <v>6</v>
      </c>
      <c r="Y2326" s="233" t="s">
        <v>6</v>
      </c>
      <c r="Z2326" s="233" t="s">
        <v>6</v>
      </c>
      <c r="AA2326" s="233" t="s">
        <v>6</v>
      </c>
      <c r="AB2326" s="233" t="s">
        <v>6</v>
      </c>
      <c r="AC2326" s="233" t="s">
        <v>6</v>
      </c>
      <c r="AD2326" s="233" t="s">
        <v>6</v>
      </c>
      <c r="AE2326" s="233" t="s">
        <v>6</v>
      </c>
      <c r="AF2326" s="233" t="s">
        <v>6</v>
      </c>
      <c r="AG2326" s="98" t="s">
        <v>6</v>
      </c>
      <c r="AH2326" s="231" t="s">
        <v>539</v>
      </c>
      <c r="AI2326" s="233" t="s">
        <v>566</v>
      </c>
      <c r="AJ2326" s="283">
        <v>20</v>
      </c>
      <c r="AK2326" s="283" t="s">
        <v>714</v>
      </c>
      <c r="AL2326" s="283" t="s">
        <v>413</v>
      </c>
      <c r="AM2326" s="283">
        <v>1</v>
      </c>
      <c r="AN2326" s="98">
        <v>1</v>
      </c>
      <c r="AO2326" s="98" t="s">
        <v>467</v>
      </c>
    </row>
    <row r="2327" spans="1:41" x14ac:dyDescent="0.25">
      <c r="A2327" s="98">
        <v>8</v>
      </c>
      <c r="B2327" s="226" t="s">
        <v>882</v>
      </c>
      <c r="C2327" s="283" t="s">
        <v>646</v>
      </c>
      <c r="D2327" s="226">
        <v>43609</v>
      </c>
      <c r="E2327" s="145">
        <v>0.40972222222222199</v>
      </c>
      <c r="F2327" s="145"/>
      <c r="G2327" s="145"/>
      <c r="H2327" s="145"/>
      <c r="I2327" s="145"/>
      <c r="J2327" s="145"/>
      <c r="K2327" s="145"/>
      <c r="L2327" s="145"/>
      <c r="M2327" s="145"/>
      <c r="N2327" s="145"/>
      <c r="O2327" s="145"/>
      <c r="P2327" s="98" t="str">
        <f t="shared" si="36"/>
        <v>8|transecto Regência RD82|Regência|20190524|095000</v>
      </c>
      <c r="Q2327" s="233" t="s">
        <v>6</v>
      </c>
      <c r="R2327" s="231" t="s">
        <v>6</v>
      </c>
      <c r="S2327" s="98" t="s">
        <v>6</v>
      </c>
      <c r="T2327" s="233" t="s">
        <v>6</v>
      </c>
      <c r="U2327" s="231" t="s">
        <v>6</v>
      </c>
      <c r="V2327" s="98" t="s">
        <v>6</v>
      </c>
      <c r="W2327" s="233" t="s">
        <v>6</v>
      </c>
      <c r="X2327" s="300" t="s">
        <v>6</v>
      </c>
      <c r="Y2327" s="233" t="s">
        <v>6</v>
      </c>
      <c r="Z2327" s="233" t="s">
        <v>6</v>
      </c>
      <c r="AA2327" s="233" t="s">
        <v>6</v>
      </c>
      <c r="AB2327" s="233" t="s">
        <v>6</v>
      </c>
      <c r="AC2327" s="233" t="s">
        <v>6</v>
      </c>
      <c r="AD2327" s="233" t="s">
        <v>6</v>
      </c>
      <c r="AE2327" s="233" t="s">
        <v>6</v>
      </c>
      <c r="AF2327" s="233" t="s">
        <v>6</v>
      </c>
      <c r="AG2327" s="98" t="s">
        <v>6</v>
      </c>
      <c r="AH2327" s="231" t="s">
        <v>539</v>
      </c>
      <c r="AI2327" s="233" t="s">
        <v>566</v>
      </c>
      <c r="AJ2327" s="283">
        <v>30</v>
      </c>
      <c r="AK2327" s="283" t="s">
        <v>714</v>
      </c>
      <c r="AL2327" s="283" t="s">
        <v>413</v>
      </c>
      <c r="AM2327" s="283">
        <v>1</v>
      </c>
      <c r="AN2327" s="98">
        <v>1</v>
      </c>
      <c r="AO2327" s="98" t="s">
        <v>467</v>
      </c>
    </row>
    <row r="2328" spans="1:41" x14ac:dyDescent="0.25">
      <c r="A2328" s="98">
        <v>8</v>
      </c>
      <c r="B2328" s="226" t="s">
        <v>981</v>
      </c>
      <c r="C2328" s="283" t="s">
        <v>646</v>
      </c>
      <c r="D2328" s="226">
        <v>43609</v>
      </c>
      <c r="E2328" s="145">
        <v>0.40972222222222199</v>
      </c>
      <c r="F2328" s="145"/>
      <c r="G2328" s="145"/>
      <c r="H2328" s="145"/>
      <c r="I2328" s="145"/>
      <c r="J2328" s="145"/>
      <c r="K2328" s="145"/>
      <c r="L2328" s="145"/>
      <c r="M2328" s="145"/>
      <c r="N2328" s="145"/>
      <c r="O2328" s="145"/>
      <c r="P2328" s="98" t="str">
        <f t="shared" si="36"/>
        <v>8|transecto Regência RD97|Regência|20190524|095000</v>
      </c>
      <c r="Q2328" s="233" t="s">
        <v>6</v>
      </c>
      <c r="R2328" s="231" t="s">
        <v>6</v>
      </c>
      <c r="S2328" s="98" t="s">
        <v>6</v>
      </c>
      <c r="T2328" s="233" t="s">
        <v>6</v>
      </c>
      <c r="U2328" s="231" t="s">
        <v>6</v>
      </c>
      <c r="V2328" s="98" t="s">
        <v>6</v>
      </c>
      <c r="W2328" s="233" t="s">
        <v>6</v>
      </c>
      <c r="X2328" s="300" t="s">
        <v>6</v>
      </c>
      <c r="Y2328" s="233" t="s">
        <v>6</v>
      </c>
      <c r="Z2328" s="233" t="s">
        <v>6</v>
      </c>
      <c r="AA2328" s="233" t="s">
        <v>6</v>
      </c>
      <c r="AB2328" s="233" t="s">
        <v>6</v>
      </c>
      <c r="AC2328" s="233" t="s">
        <v>6</v>
      </c>
      <c r="AD2328" s="233" t="s">
        <v>6</v>
      </c>
      <c r="AE2328" s="233" t="s">
        <v>6</v>
      </c>
      <c r="AF2328" s="233" t="s">
        <v>6</v>
      </c>
      <c r="AG2328" s="98" t="s">
        <v>6</v>
      </c>
      <c r="AH2328" s="231" t="s">
        <v>539</v>
      </c>
      <c r="AI2328" s="233" t="s">
        <v>566</v>
      </c>
      <c r="AJ2328" s="283">
        <v>30</v>
      </c>
      <c r="AK2328" s="283" t="s">
        <v>714</v>
      </c>
      <c r="AL2328" s="283" t="s">
        <v>413</v>
      </c>
      <c r="AM2328" s="283">
        <v>2</v>
      </c>
      <c r="AN2328" s="98">
        <v>1</v>
      </c>
      <c r="AO2328" s="98" t="s">
        <v>467</v>
      </c>
    </row>
    <row r="2329" spans="1:41" x14ac:dyDescent="0.25">
      <c r="A2329" s="98">
        <v>8</v>
      </c>
      <c r="B2329" s="226" t="s">
        <v>594</v>
      </c>
      <c r="C2329" s="283" t="s">
        <v>646</v>
      </c>
      <c r="D2329" s="226">
        <v>43609</v>
      </c>
      <c r="E2329" s="145">
        <v>0.3888888888888889</v>
      </c>
      <c r="F2329" s="145"/>
      <c r="G2329" s="145"/>
      <c r="H2329" s="145"/>
      <c r="I2329" s="145"/>
      <c r="J2329" s="145"/>
      <c r="K2329" s="145"/>
      <c r="L2329" s="145"/>
      <c r="M2329" s="145"/>
      <c r="N2329" s="145"/>
      <c r="O2329" s="145"/>
      <c r="P2329" s="98" t="str">
        <f t="shared" si="36"/>
        <v>8|ponto Rio Riacho|Regência|20190524|092000</v>
      </c>
      <c r="Q2329" s="233" t="s">
        <v>6</v>
      </c>
      <c r="R2329" s="231" t="s">
        <v>6</v>
      </c>
      <c r="S2329" s="98" t="s">
        <v>6</v>
      </c>
      <c r="T2329" s="233" t="s">
        <v>6</v>
      </c>
      <c r="U2329" s="231" t="s">
        <v>6</v>
      </c>
      <c r="V2329" s="98" t="s">
        <v>6</v>
      </c>
      <c r="W2329" s="233" t="s">
        <v>6</v>
      </c>
      <c r="X2329" s="300" t="s">
        <v>6</v>
      </c>
      <c r="Y2329" s="233" t="s">
        <v>6</v>
      </c>
      <c r="Z2329" s="233" t="s">
        <v>6</v>
      </c>
      <c r="AA2329" s="233" t="s">
        <v>6</v>
      </c>
      <c r="AB2329" s="233" t="s">
        <v>6</v>
      </c>
      <c r="AC2329" s="233" t="s">
        <v>6</v>
      </c>
      <c r="AD2329" s="233" t="s">
        <v>6</v>
      </c>
      <c r="AE2329" s="233" t="s">
        <v>6</v>
      </c>
      <c r="AF2329" s="233" t="s">
        <v>6</v>
      </c>
      <c r="AG2329" s="98" t="s">
        <v>6</v>
      </c>
      <c r="AH2329" s="231" t="s">
        <v>540</v>
      </c>
      <c r="AI2329" s="233" t="s">
        <v>567</v>
      </c>
      <c r="AJ2329" s="283">
        <v>30</v>
      </c>
      <c r="AK2329" s="283" t="s">
        <v>714</v>
      </c>
      <c r="AL2329" s="283" t="s">
        <v>413</v>
      </c>
      <c r="AM2329" s="283">
        <v>1</v>
      </c>
      <c r="AN2329" s="98">
        <v>1</v>
      </c>
      <c r="AO2329" s="98" t="s">
        <v>467</v>
      </c>
    </row>
    <row r="2330" spans="1:41" x14ac:dyDescent="0.25">
      <c r="A2330" s="98">
        <v>8</v>
      </c>
      <c r="B2330" s="283" t="s">
        <v>595</v>
      </c>
      <c r="C2330" s="283" t="s">
        <v>617</v>
      </c>
      <c r="D2330" s="226">
        <v>43595</v>
      </c>
      <c r="E2330" s="145">
        <v>0.44444444444444442</v>
      </c>
      <c r="F2330" s="145"/>
      <c r="G2330" s="145"/>
      <c r="H2330" s="145"/>
      <c r="I2330" s="145"/>
      <c r="J2330" s="145"/>
      <c r="K2330" s="145"/>
      <c r="L2330" s="145"/>
      <c r="M2330" s="145"/>
      <c r="N2330" s="145"/>
      <c r="O2330" s="145"/>
      <c r="P2330" s="98" t="str">
        <f t="shared" si="36"/>
        <v>8|1 N Piraque-açu|Piraque-açu|20190510|104000</v>
      </c>
      <c r="Q2330" s="233" t="s">
        <v>6</v>
      </c>
      <c r="R2330" s="231" t="s">
        <v>6</v>
      </c>
      <c r="S2330" s="98" t="s">
        <v>6</v>
      </c>
      <c r="T2330" s="233" t="s">
        <v>6</v>
      </c>
      <c r="U2330" s="231" t="s">
        <v>6</v>
      </c>
      <c r="V2330" s="98" t="s">
        <v>6</v>
      </c>
      <c r="W2330" s="233" t="s">
        <v>6</v>
      </c>
      <c r="X2330" s="300" t="s">
        <v>6</v>
      </c>
      <c r="Y2330" s="233" t="s">
        <v>6</v>
      </c>
      <c r="Z2330" s="233" t="s">
        <v>6</v>
      </c>
      <c r="AA2330" s="233" t="s">
        <v>6</v>
      </c>
      <c r="AB2330" s="233" t="s">
        <v>6</v>
      </c>
      <c r="AC2330" s="233" t="s">
        <v>6</v>
      </c>
      <c r="AD2330" s="233" t="s">
        <v>6</v>
      </c>
      <c r="AE2330" s="233" t="s">
        <v>6</v>
      </c>
      <c r="AF2330" s="233" t="s">
        <v>6</v>
      </c>
      <c r="AG2330" s="98" t="s">
        <v>6</v>
      </c>
      <c r="AH2330" s="286" t="s">
        <v>541</v>
      </c>
      <c r="AI2330" s="286" t="s">
        <v>568</v>
      </c>
      <c r="AJ2330" s="283">
        <v>40</v>
      </c>
      <c r="AK2330" s="283" t="s">
        <v>963</v>
      </c>
      <c r="AL2330" s="283" t="s">
        <v>416</v>
      </c>
      <c r="AM2330" s="283">
        <v>1</v>
      </c>
      <c r="AN2330" s="98">
        <v>1</v>
      </c>
      <c r="AO2330" s="98" t="s">
        <v>467</v>
      </c>
    </row>
    <row r="2331" spans="1:41" x14ac:dyDescent="0.25">
      <c r="A2331" s="98">
        <v>8</v>
      </c>
      <c r="B2331" s="283" t="s">
        <v>596</v>
      </c>
      <c r="C2331" s="283" t="s">
        <v>617</v>
      </c>
      <c r="D2331" s="226">
        <v>43595</v>
      </c>
      <c r="E2331" s="145">
        <v>0.45833333333333331</v>
      </c>
      <c r="F2331" s="145"/>
      <c r="G2331" s="145"/>
      <c r="H2331" s="145"/>
      <c r="I2331" s="145"/>
      <c r="J2331" s="145"/>
      <c r="K2331" s="145"/>
      <c r="L2331" s="145"/>
      <c r="M2331" s="145"/>
      <c r="N2331" s="145"/>
      <c r="O2331" s="145"/>
      <c r="P2331" s="98" t="str">
        <f t="shared" si="36"/>
        <v>8|2 N Piraque-açu|Piraque-açu|20190510|110000</v>
      </c>
      <c r="Q2331" s="233" t="s">
        <v>6</v>
      </c>
      <c r="R2331" s="231" t="s">
        <v>6</v>
      </c>
      <c r="S2331" s="98" t="s">
        <v>6</v>
      </c>
      <c r="T2331" s="233" t="s">
        <v>6</v>
      </c>
      <c r="U2331" s="231" t="s">
        <v>6</v>
      </c>
      <c r="V2331" s="98" t="s">
        <v>6</v>
      </c>
      <c r="W2331" s="233" t="s">
        <v>6</v>
      </c>
      <c r="X2331" s="300" t="s">
        <v>6</v>
      </c>
      <c r="Y2331" s="233" t="s">
        <v>6</v>
      </c>
      <c r="Z2331" s="233" t="s">
        <v>6</v>
      </c>
      <c r="AA2331" s="233" t="s">
        <v>6</v>
      </c>
      <c r="AB2331" s="233" t="s">
        <v>6</v>
      </c>
      <c r="AC2331" s="233" t="s">
        <v>6</v>
      </c>
      <c r="AD2331" s="233" t="s">
        <v>6</v>
      </c>
      <c r="AE2331" s="233" t="s">
        <v>6</v>
      </c>
      <c r="AF2331" s="233" t="s">
        <v>6</v>
      </c>
      <c r="AG2331" s="98" t="s">
        <v>6</v>
      </c>
      <c r="AH2331" s="286" t="s">
        <v>542</v>
      </c>
      <c r="AI2331" s="286" t="s">
        <v>569</v>
      </c>
      <c r="AJ2331" s="283">
        <v>40</v>
      </c>
      <c r="AK2331" s="283" t="s">
        <v>963</v>
      </c>
      <c r="AL2331" s="283" t="s">
        <v>416</v>
      </c>
      <c r="AM2331" s="283">
        <v>0</v>
      </c>
      <c r="AN2331" s="283">
        <v>0</v>
      </c>
      <c r="AO2331" s="98" t="s">
        <v>467</v>
      </c>
    </row>
    <row r="2332" spans="1:41" x14ac:dyDescent="0.25">
      <c r="A2332" s="98">
        <v>8</v>
      </c>
      <c r="B2332" s="283" t="s">
        <v>597</v>
      </c>
      <c r="C2332" s="283" t="s">
        <v>617</v>
      </c>
      <c r="D2332" s="226">
        <v>43595</v>
      </c>
      <c r="E2332" s="145">
        <v>0.46875</v>
      </c>
      <c r="F2332" s="145"/>
      <c r="G2332" s="145"/>
      <c r="H2332" s="145"/>
      <c r="I2332" s="145"/>
      <c r="J2332" s="145"/>
      <c r="K2332" s="145"/>
      <c r="L2332" s="145"/>
      <c r="M2332" s="145"/>
      <c r="N2332" s="145"/>
      <c r="O2332" s="145"/>
      <c r="P2332" s="98" t="str">
        <f t="shared" si="36"/>
        <v>8|3 N Piraque-açu|Piraque-açu|20190510|111500</v>
      </c>
      <c r="Q2332" s="233" t="s">
        <v>6</v>
      </c>
      <c r="R2332" s="231" t="s">
        <v>6</v>
      </c>
      <c r="S2332" s="98" t="s">
        <v>6</v>
      </c>
      <c r="T2332" s="233" t="s">
        <v>6</v>
      </c>
      <c r="U2332" s="231" t="s">
        <v>6</v>
      </c>
      <c r="V2332" s="98" t="s">
        <v>6</v>
      </c>
      <c r="W2332" s="233" t="s">
        <v>6</v>
      </c>
      <c r="X2332" s="300" t="s">
        <v>6</v>
      </c>
      <c r="Y2332" s="233" t="s">
        <v>6</v>
      </c>
      <c r="Z2332" s="233" t="s">
        <v>6</v>
      </c>
      <c r="AA2332" s="233" t="s">
        <v>6</v>
      </c>
      <c r="AB2332" s="233" t="s">
        <v>6</v>
      </c>
      <c r="AC2332" s="233" t="s">
        <v>6</v>
      </c>
      <c r="AD2332" s="233" t="s">
        <v>6</v>
      </c>
      <c r="AE2332" s="233" t="s">
        <v>6</v>
      </c>
      <c r="AF2332" s="233" t="s">
        <v>6</v>
      </c>
      <c r="AG2332" s="98" t="s">
        <v>6</v>
      </c>
      <c r="AH2332" s="286" t="s">
        <v>543</v>
      </c>
      <c r="AI2332" s="286" t="s">
        <v>570</v>
      </c>
      <c r="AJ2332" s="283">
        <v>40</v>
      </c>
      <c r="AK2332" s="283" t="s">
        <v>963</v>
      </c>
      <c r="AL2332" s="283" t="s">
        <v>416</v>
      </c>
      <c r="AM2332" s="283">
        <v>0</v>
      </c>
      <c r="AN2332" s="283">
        <v>0</v>
      </c>
      <c r="AO2332" s="98" t="s">
        <v>467</v>
      </c>
    </row>
    <row r="2333" spans="1:41" x14ac:dyDescent="0.25">
      <c r="A2333" s="98">
        <v>8</v>
      </c>
      <c r="B2333" s="283" t="s">
        <v>598</v>
      </c>
      <c r="C2333" s="283" t="s">
        <v>617</v>
      </c>
      <c r="D2333" s="226">
        <v>43595</v>
      </c>
      <c r="E2333" s="145">
        <v>0.47916666666666669</v>
      </c>
      <c r="F2333" s="145"/>
      <c r="G2333" s="145"/>
      <c r="H2333" s="145"/>
      <c r="I2333" s="145"/>
      <c r="J2333" s="145"/>
      <c r="K2333" s="145"/>
      <c r="L2333" s="145"/>
      <c r="M2333" s="145"/>
      <c r="N2333" s="145"/>
      <c r="O2333" s="145"/>
      <c r="P2333" s="98" t="str">
        <f t="shared" si="36"/>
        <v>8|4 N Piraque-açu|Piraque-açu|20190510|113000</v>
      </c>
      <c r="Q2333" s="233" t="s">
        <v>6</v>
      </c>
      <c r="R2333" s="231" t="s">
        <v>6</v>
      </c>
      <c r="S2333" s="98" t="s">
        <v>6</v>
      </c>
      <c r="T2333" s="233" t="s">
        <v>6</v>
      </c>
      <c r="U2333" s="231" t="s">
        <v>6</v>
      </c>
      <c r="V2333" s="98" t="s">
        <v>6</v>
      </c>
      <c r="W2333" s="233" t="s">
        <v>6</v>
      </c>
      <c r="X2333" s="300" t="s">
        <v>6</v>
      </c>
      <c r="Y2333" s="233" t="s">
        <v>6</v>
      </c>
      <c r="Z2333" s="233" t="s">
        <v>6</v>
      </c>
      <c r="AA2333" s="233" t="s">
        <v>6</v>
      </c>
      <c r="AB2333" s="233" t="s">
        <v>6</v>
      </c>
      <c r="AC2333" s="233" t="s">
        <v>6</v>
      </c>
      <c r="AD2333" s="233" t="s">
        <v>6</v>
      </c>
      <c r="AE2333" s="233" t="s">
        <v>6</v>
      </c>
      <c r="AF2333" s="233" t="s">
        <v>6</v>
      </c>
      <c r="AG2333" s="98" t="s">
        <v>6</v>
      </c>
      <c r="AH2333" s="286" t="s">
        <v>543</v>
      </c>
      <c r="AI2333" s="286" t="s">
        <v>570</v>
      </c>
      <c r="AJ2333" s="283">
        <v>30</v>
      </c>
      <c r="AK2333" s="283" t="s">
        <v>963</v>
      </c>
      <c r="AL2333" s="283" t="s">
        <v>416</v>
      </c>
      <c r="AM2333" s="283">
        <v>0</v>
      </c>
      <c r="AN2333" s="283">
        <v>0</v>
      </c>
      <c r="AO2333" s="98" t="s">
        <v>467</v>
      </c>
    </row>
    <row r="2334" spans="1:41" x14ac:dyDescent="0.25">
      <c r="A2334" s="98">
        <v>8</v>
      </c>
      <c r="B2334" s="283" t="s">
        <v>599</v>
      </c>
      <c r="C2334" s="283" t="s">
        <v>617</v>
      </c>
      <c r="D2334" s="226">
        <v>43595</v>
      </c>
      <c r="E2334" s="145">
        <v>0.48958333333333331</v>
      </c>
      <c r="F2334" s="145"/>
      <c r="G2334" s="145"/>
      <c r="H2334" s="145"/>
      <c r="I2334" s="145"/>
      <c r="J2334" s="145"/>
      <c r="K2334" s="145"/>
      <c r="L2334" s="145"/>
      <c r="M2334" s="145"/>
      <c r="N2334" s="145"/>
      <c r="O2334" s="145"/>
      <c r="P2334" s="98" t="str">
        <f t="shared" si="36"/>
        <v>8|5 N Piraque-açu|Piraque-açu|20190510|114500</v>
      </c>
      <c r="Q2334" s="233" t="s">
        <v>6</v>
      </c>
      <c r="R2334" s="231" t="s">
        <v>6</v>
      </c>
      <c r="S2334" s="98" t="s">
        <v>6</v>
      </c>
      <c r="T2334" s="233" t="s">
        <v>6</v>
      </c>
      <c r="U2334" s="231" t="s">
        <v>6</v>
      </c>
      <c r="V2334" s="98" t="s">
        <v>6</v>
      </c>
      <c r="W2334" s="233" t="s">
        <v>6</v>
      </c>
      <c r="X2334" s="300" t="s">
        <v>6</v>
      </c>
      <c r="Y2334" s="233" t="s">
        <v>6</v>
      </c>
      <c r="Z2334" s="233" t="s">
        <v>6</v>
      </c>
      <c r="AA2334" s="233" t="s">
        <v>6</v>
      </c>
      <c r="AB2334" s="233" t="s">
        <v>6</v>
      </c>
      <c r="AC2334" s="233" t="s">
        <v>6</v>
      </c>
      <c r="AD2334" s="233" t="s">
        <v>6</v>
      </c>
      <c r="AE2334" s="233" t="s">
        <v>6</v>
      </c>
      <c r="AF2334" s="233" t="s">
        <v>6</v>
      </c>
      <c r="AG2334" s="98" t="s">
        <v>6</v>
      </c>
      <c r="AH2334" s="231" t="s">
        <v>545</v>
      </c>
      <c r="AI2334" s="231" t="s">
        <v>572</v>
      </c>
      <c r="AJ2334" s="283">
        <v>30</v>
      </c>
      <c r="AK2334" s="283" t="s">
        <v>963</v>
      </c>
      <c r="AL2334" s="283" t="s">
        <v>416</v>
      </c>
      <c r="AM2334" s="283">
        <v>0</v>
      </c>
      <c r="AN2334" s="283">
        <v>0</v>
      </c>
      <c r="AO2334" s="98" t="s">
        <v>467</v>
      </c>
    </row>
    <row r="2335" spans="1:41" x14ac:dyDescent="0.25">
      <c r="A2335" s="98">
        <v>8</v>
      </c>
      <c r="B2335" s="283" t="s">
        <v>600</v>
      </c>
      <c r="C2335" s="283" t="s">
        <v>617</v>
      </c>
      <c r="D2335" s="226">
        <v>43595</v>
      </c>
      <c r="E2335" s="145">
        <v>0.5</v>
      </c>
      <c r="F2335" s="145"/>
      <c r="G2335" s="145"/>
      <c r="H2335" s="145"/>
      <c r="I2335" s="145"/>
      <c r="J2335" s="145"/>
      <c r="K2335" s="145"/>
      <c r="L2335" s="145"/>
      <c r="M2335" s="145"/>
      <c r="N2335" s="145"/>
      <c r="O2335" s="145"/>
      <c r="P2335" s="98" t="str">
        <f t="shared" si="36"/>
        <v>8|6 N Piraque-açu|Piraque-açu|20190510|120000</v>
      </c>
      <c r="Q2335" s="233" t="s">
        <v>6</v>
      </c>
      <c r="R2335" s="231" t="s">
        <v>6</v>
      </c>
      <c r="S2335" s="98" t="s">
        <v>6</v>
      </c>
      <c r="T2335" s="233" t="s">
        <v>6</v>
      </c>
      <c r="U2335" s="231" t="s">
        <v>6</v>
      </c>
      <c r="V2335" s="98" t="s">
        <v>6</v>
      </c>
      <c r="W2335" s="233" t="s">
        <v>6</v>
      </c>
      <c r="X2335" s="300" t="s">
        <v>6</v>
      </c>
      <c r="Y2335" s="233" t="s">
        <v>6</v>
      </c>
      <c r="Z2335" s="233" t="s">
        <v>6</v>
      </c>
      <c r="AA2335" s="233" t="s">
        <v>6</v>
      </c>
      <c r="AB2335" s="233" t="s">
        <v>6</v>
      </c>
      <c r="AC2335" s="233" t="s">
        <v>6</v>
      </c>
      <c r="AD2335" s="233" t="s">
        <v>6</v>
      </c>
      <c r="AE2335" s="233" t="s">
        <v>6</v>
      </c>
      <c r="AF2335" s="233" t="s">
        <v>6</v>
      </c>
      <c r="AG2335" s="98" t="s">
        <v>6</v>
      </c>
      <c r="AH2335" s="231" t="s">
        <v>546</v>
      </c>
      <c r="AI2335" s="231" t="s">
        <v>573</v>
      </c>
      <c r="AJ2335" s="283">
        <v>30</v>
      </c>
      <c r="AK2335" s="283" t="s">
        <v>963</v>
      </c>
      <c r="AL2335" s="283" t="s">
        <v>416</v>
      </c>
      <c r="AM2335" s="283">
        <v>0</v>
      </c>
      <c r="AN2335" s="283">
        <v>0</v>
      </c>
      <c r="AO2335" s="98" t="s">
        <v>467</v>
      </c>
    </row>
    <row r="2336" spans="1:41" x14ac:dyDescent="0.25">
      <c r="A2336" s="98">
        <v>8</v>
      </c>
      <c r="B2336" s="283" t="s">
        <v>601</v>
      </c>
      <c r="C2336" s="283" t="s">
        <v>617</v>
      </c>
      <c r="D2336" s="226">
        <v>43595</v>
      </c>
      <c r="E2336" s="145">
        <v>0.51041666666666663</v>
      </c>
      <c r="F2336" s="145"/>
      <c r="G2336" s="145"/>
      <c r="H2336" s="145"/>
      <c r="I2336" s="145"/>
      <c r="J2336" s="145"/>
      <c r="K2336" s="145"/>
      <c r="L2336" s="145"/>
      <c r="M2336" s="145"/>
      <c r="N2336" s="145"/>
      <c r="O2336" s="145"/>
      <c r="P2336" s="98" t="str">
        <f t="shared" si="36"/>
        <v>8|7 N Piraque-açu|Piraque-açu|20190510|121500</v>
      </c>
      <c r="Q2336" s="233" t="s">
        <v>6</v>
      </c>
      <c r="R2336" s="231" t="s">
        <v>6</v>
      </c>
      <c r="S2336" s="98" t="s">
        <v>6</v>
      </c>
      <c r="T2336" s="233" t="s">
        <v>6</v>
      </c>
      <c r="U2336" s="231" t="s">
        <v>6</v>
      </c>
      <c r="V2336" s="98" t="s">
        <v>6</v>
      </c>
      <c r="W2336" s="233" t="s">
        <v>6</v>
      </c>
      <c r="X2336" s="300" t="s">
        <v>6</v>
      </c>
      <c r="Y2336" s="233" t="s">
        <v>6</v>
      </c>
      <c r="Z2336" s="233" t="s">
        <v>6</v>
      </c>
      <c r="AA2336" s="233" t="s">
        <v>6</v>
      </c>
      <c r="AB2336" s="233" t="s">
        <v>6</v>
      </c>
      <c r="AC2336" s="233" t="s">
        <v>6</v>
      </c>
      <c r="AD2336" s="233" t="s">
        <v>6</v>
      </c>
      <c r="AE2336" s="233" t="s">
        <v>6</v>
      </c>
      <c r="AF2336" s="233" t="s">
        <v>6</v>
      </c>
      <c r="AG2336" s="98" t="s">
        <v>6</v>
      </c>
      <c r="AH2336" s="231" t="s">
        <v>547</v>
      </c>
      <c r="AI2336" s="231" t="s">
        <v>574</v>
      </c>
      <c r="AJ2336" s="283">
        <v>30</v>
      </c>
      <c r="AK2336" s="283" t="s">
        <v>963</v>
      </c>
      <c r="AL2336" s="283" t="s">
        <v>416</v>
      </c>
      <c r="AM2336" s="283">
        <v>0</v>
      </c>
      <c r="AN2336" s="283">
        <v>0</v>
      </c>
      <c r="AO2336" s="98" t="s">
        <v>467</v>
      </c>
    </row>
    <row r="2337" spans="1:41" x14ac:dyDescent="0.25">
      <c r="A2337" s="98">
        <v>8</v>
      </c>
      <c r="B2337" s="283" t="s">
        <v>602</v>
      </c>
      <c r="C2337" s="283" t="s">
        <v>617</v>
      </c>
      <c r="D2337" s="226">
        <v>43595</v>
      </c>
      <c r="E2337" s="145">
        <v>0.52430555555555558</v>
      </c>
      <c r="F2337" s="145"/>
      <c r="G2337" s="145"/>
      <c r="H2337" s="145"/>
      <c r="I2337" s="145"/>
      <c r="J2337" s="145"/>
      <c r="K2337" s="145"/>
      <c r="L2337" s="145"/>
      <c r="M2337" s="145"/>
      <c r="N2337" s="145"/>
      <c r="O2337" s="145"/>
      <c r="P2337" s="98" t="str">
        <f t="shared" si="36"/>
        <v>8|8 N Piraque-açu|Piraque-açu|20190510|123500</v>
      </c>
      <c r="Q2337" s="233" t="s">
        <v>6</v>
      </c>
      <c r="R2337" s="231" t="s">
        <v>6</v>
      </c>
      <c r="S2337" s="98" t="s">
        <v>6</v>
      </c>
      <c r="T2337" s="233" t="s">
        <v>6</v>
      </c>
      <c r="U2337" s="231" t="s">
        <v>6</v>
      </c>
      <c r="V2337" s="98" t="s">
        <v>6</v>
      </c>
      <c r="W2337" s="233" t="s">
        <v>6</v>
      </c>
      <c r="X2337" s="300" t="s">
        <v>6</v>
      </c>
      <c r="Y2337" s="233" t="s">
        <v>6</v>
      </c>
      <c r="Z2337" s="233" t="s">
        <v>6</v>
      </c>
      <c r="AA2337" s="233" t="s">
        <v>6</v>
      </c>
      <c r="AB2337" s="233" t="s">
        <v>6</v>
      </c>
      <c r="AC2337" s="233" t="s">
        <v>6</v>
      </c>
      <c r="AD2337" s="233" t="s">
        <v>6</v>
      </c>
      <c r="AE2337" s="233" t="s">
        <v>6</v>
      </c>
      <c r="AF2337" s="233" t="s">
        <v>6</v>
      </c>
      <c r="AG2337" s="98" t="s">
        <v>6</v>
      </c>
      <c r="AH2337" s="231" t="s">
        <v>548</v>
      </c>
      <c r="AI2337" s="231" t="s">
        <v>575</v>
      </c>
      <c r="AJ2337" s="283">
        <v>30</v>
      </c>
      <c r="AK2337" s="283" t="s">
        <v>963</v>
      </c>
      <c r="AL2337" s="283" t="s">
        <v>416</v>
      </c>
      <c r="AM2337" s="283">
        <v>0</v>
      </c>
      <c r="AN2337" s="283">
        <v>0</v>
      </c>
      <c r="AO2337" s="98" t="s">
        <v>467</v>
      </c>
    </row>
    <row r="2338" spans="1:41" x14ac:dyDescent="0.25">
      <c r="A2338" s="98">
        <v>8</v>
      </c>
      <c r="B2338" s="283" t="s">
        <v>603</v>
      </c>
      <c r="C2338" s="283" t="s">
        <v>617</v>
      </c>
      <c r="D2338" s="226">
        <v>43595</v>
      </c>
      <c r="E2338" s="145">
        <v>0.53819444444444442</v>
      </c>
      <c r="F2338" s="145"/>
      <c r="G2338" s="145"/>
      <c r="H2338" s="145"/>
      <c r="I2338" s="145"/>
      <c r="J2338" s="145"/>
      <c r="K2338" s="145"/>
      <c r="L2338" s="145"/>
      <c r="M2338" s="145"/>
      <c r="N2338" s="145"/>
      <c r="O2338" s="145"/>
      <c r="P2338" s="98" t="str">
        <f t="shared" si="36"/>
        <v>8|9 N Piraque-açu|Piraque-açu|20190510|125500</v>
      </c>
      <c r="Q2338" s="233" t="s">
        <v>6</v>
      </c>
      <c r="R2338" s="231" t="s">
        <v>6</v>
      </c>
      <c r="S2338" s="98" t="s">
        <v>6</v>
      </c>
      <c r="T2338" s="233" t="s">
        <v>6</v>
      </c>
      <c r="U2338" s="231" t="s">
        <v>6</v>
      </c>
      <c r="V2338" s="98" t="s">
        <v>6</v>
      </c>
      <c r="W2338" s="233" t="s">
        <v>6</v>
      </c>
      <c r="X2338" s="300" t="s">
        <v>6</v>
      </c>
      <c r="Y2338" s="233" t="s">
        <v>6</v>
      </c>
      <c r="Z2338" s="233" t="s">
        <v>6</v>
      </c>
      <c r="AA2338" s="233" t="s">
        <v>6</v>
      </c>
      <c r="AB2338" s="233" t="s">
        <v>6</v>
      </c>
      <c r="AC2338" s="233" t="s">
        <v>6</v>
      </c>
      <c r="AD2338" s="233" t="s">
        <v>6</v>
      </c>
      <c r="AE2338" s="233" t="s">
        <v>6</v>
      </c>
      <c r="AF2338" s="233" t="s">
        <v>6</v>
      </c>
      <c r="AG2338" s="98" t="s">
        <v>6</v>
      </c>
      <c r="AH2338" s="231" t="s">
        <v>549</v>
      </c>
      <c r="AI2338" s="231" t="s">
        <v>576</v>
      </c>
      <c r="AJ2338" s="283">
        <v>30</v>
      </c>
      <c r="AK2338" s="283" t="s">
        <v>963</v>
      </c>
      <c r="AL2338" s="283" t="s">
        <v>416</v>
      </c>
      <c r="AM2338" s="283">
        <v>0</v>
      </c>
      <c r="AN2338" s="283">
        <v>0</v>
      </c>
      <c r="AO2338" s="98" t="s">
        <v>467</v>
      </c>
    </row>
    <row r="2339" spans="1:41" x14ac:dyDescent="0.25">
      <c r="A2339" s="98">
        <v>8</v>
      </c>
      <c r="B2339" s="283" t="s">
        <v>604</v>
      </c>
      <c r="C2339" s="283" t="s">
        <v>617</v>
      </c>
      <c r="D2339" s="226">
        <v>43595</v>
      </c>
      <c r="E2339" s="145">
        <v>0.55208333333333337</v>
      </c>
      <c r="F2339" s="145"/>
      <c r="G2339" s="145"/>
      <c r="H2339" s="145"/>
      <c r="I2339" s="145"/>
      <c r="J2339" s="145"/>
      <c r="K2339" s="145"/>
      <c r="L2339" s="145"/>
      <c r="M2339" s="145"/>
      <c r="N2339" s="145"/>
      <c r="O2339" s="145"/>
      <c r="P2339" s="98" t="str">
        <f t="shared" si="36"/>
        <v>8|10 N Piraque-açu|Piraque-açu|20190510|131500</v>
      </c>
      <c r="Q2339" s="233" t="s">
        <v>6</v>
      </c>
      <c r="R2339" s="231" t="s">
        <v>6</v>
      </c>
      <c r="S2339" s="98" t="s">
        <v>6</v>
      </c>
      <c r="T2339" s="233" t="s">
        <v>6</v>
      </c>
      <c r="U2339" s="231" t="s">
        <v>6</v>
      </c>
      <c r="V2339" s="98" t="s">
        <v>6</v>
      </c>
      <c r="W2339" s="233" t="s">
        <v>6</v>
      </c>
      <c r="X2339" s="300" t="s">
        <v>6</v>
      </c>
      <c r="Y2339" s="233" t="s">
        <v>6</v>
      </c>
      <c r="Z2339" s="233" t="s">
        <v>6</v>
      </c>
      <c r="AA2339" s="233" t="s">
        <v>6</v>
      </c>
      <c r="AB2339" s="233" t="s">
        <v>6</v>
      </c>
      <c r="AC2339" s="233" t="s">
        <v>6</v>
      </c>
      <c r="AD2339" s="233" t="s">
        <v>6</v>
      </c>
      <c r="AE2339" s="233" t="s">
        <v>6</v>
      </c>
      <c r="AF2339" s="233" t="s">
        <v>6</v>
      </c>
      <c r="AG2339" s="98" t="s">
        <v>6</v>
      </c>
      <c r="AH2339" s="231" t="s">
        <v>550</v>
      </c>
      <c r="AI2339" s="231" t="s">
        <v>577</v>
      </c>
      <c r="AJ2339" s="283">
        <v>30</v>
      </c>
      <c r="AK2339" s="283" t="s">
        <v>963</v>
      </c>
      <c r="AL2339" s="283" t="s">
        <v>416</v>
      </c>
      <c r="AM2339" s="283">
        <v>0</v>
      </c>
      <c r="AN2339" s="283">
        <v>0</v>
      </c>
      <c r="AO2339" s="98" t="s">
        <v>467</v>
      </c>
    </row>
    <row r="2340" spans="1:41" x14ac:dyDescent="0.25">
      <c r="A2340" s="98">
        <v>8</v>
      </c>
      <c r="B2340" s="283" t="s">
        <v>758</v>
      </c>
      <c r="C2340" s="283" t="s">
        <v>617</v>
      </c>
      <c r="D2340" s="226">
        <v>43594</v>
      </c>
      <c r="E2340" s="145">
        <v>0.4861111111111111</v>
      </c>
      <c r="F2340" s="145"/>
      <c r="G2340" s="145"/>
      <c r="H2340" s="145"/>
      <c r="I2340" s="145"/>
      <c r="J2340" s="145"/>
      <c r="K2340" s="145"/>
      <c r="L2340" s="145"/>
      <c r="M2340" s="145"/>
      <c r="N2340" s="145"/>
      <c r="O2340" s="145"/>
      <c r="P2340" s="98" t="str">
        <f t="shared" si="36"/>
        <v>8|1S Piraque-açu|Piraque-açu|20190509|114000</v>
      </c>
      <c r="Q2340" s="233" t="s">
        <v>6</v>
      </c>
      <c r="R2340" s="231" t="s">
        <v>6</v>
      </c>
      <c r="S2340" s="98" t="s">
        <v>6</v>
      </c>
      <c r="T2340" s="233" t="s">
        <v>6</v>
      </c>
      <c r="U2340" s="231" t="s">
        <v>6</v>
      </c>
      <c r="V2340" s="98" t="s">
        <v>6</v>
      </c>
      <c r="W2340" s="233" t="s">
        <v>6</v>
      </c>
      <c r="X2340" s="300" t="s">
        <v>6</v>
      </c>
      <c r="Y2340" s="233" t="s">
        <v>6</v>
      </c>
      <c r="Z2340" s="233" t="s">
        <v>6</v>
      </c>
      <c r="AA2340" s="233" t="s">
        <v>6</v>
      </c>
      <c r="AB2340" s="233" t="s">
        <v>6</v>
      </c>
      <c r="AC2340" s="233" t="s">
        <v>6</v>
      </c>
      <c r="AD2340" s="233" t="s">
        <v>6</v>
      </c>
      <c r="AE2340" s="233" t="s">
        <v>6</v>
      </c>
      <c r="AF2340" s="233" t="s">
        <v>6</v>
      </c>
      <c r="AG2340" s="98" t="s">
        <v>6</v>
      </c>
      <c r="AH2340" s="231" t="s">
        <v>551</v>
      </c>
      <c r="AI2340" s="231" t="s">
        <v>578</v>
      </c>
      <c r="AJ2340" s="283">
        <v>100</v>
      </c>
      <c r="AK2340" s="283" t="s">
        <v>963</v>
      </c>
      <c r="AL2340" s="283" t="s">
        <v>413</v>
      </c>
      <c r="AM2340" s="283">
        <v>4</v>
      </c>
      <c r="AN2340" s="98">
        <v>1</v>
      </c>
      <c r="AO2340" s="98" t="s">
        <v>467</v>
      </c>
    </row>
    <row r="2341" spans="1:41" x14ac:dyDescent="0.25">
      <c r="A2341" s="98">
        <v>8</v>
      </c>
      <c r="B2341" s="283" t="s">
        <v>758</v>
      </c>
      <c r="C2341" s="283" t="s">
        <v>617</v>
      </c>
      <c r="D2341" s="226">
        <v>43594</v>
      </c>
      <c r="E2341" s="145">
        <v>0.4861111111111111</v>
      </c>
      <c r="F2341" s="145"/>
      <c r="G2341" s="145"/>
      <c r="H2341" s="145"/>
      <c r="I2341" s="145"/>
      <c r="J2341" s="145"/>
      <c r="K2341" s="145"/>
      <c r="L2341" s="145"/>
      <c r="M2341" s="145"/>
      <c r="N2341" s="145"/>
      <c r="O2341" s="145"/>
      <c r="P2341" s="98" t="str">
        <f t="shared" si="36"/>
        <v>8|1S Piraque-açu|Piraque-açu|20190509|114000</v>
      </c>
      <c r="Q2341" s="233" t="s">
        <v>6</v>
      </c>
      <c r="R2341" s="231" t="s">
        <v>6</v>
      </c>
      <c r="S2341" s="98" t="s">
        <v>6</v>
      </c>
      <c r="T2341" s="233" t="s">
        <v>6</v>
      </c>
      <c r="U2341" s="231" t="s">
        <v>6</v>
      </c>
      <c r="V2341" s="98" t="s">
        <v>6</v>
      </c>
      <c r="W2341" s="233" t="s">
        <v>6</v>
      </c>
      <c r="X2341" s="300" t="s">
        <v>6</v>
      </c>
      <c r="Y2341" s="233" t="s">
        <v>6</v>
      </c>
      <c r="Z2341" s="233" t="s">
        <v>6</v>
      </c>
      <c r="AA2341" s="233" t="s">
        <v>6</v>
      </c>
      <c r="AB2341" s="233" t="s">
        <v>6</v>
      </c>
      <c r="AC2341" s="233" t="s">
        <v>6</v>
      </c>
      <c r="AD2341" s="233" t="s">
        <v>6</v>
      </c>
      <c r="AE2341" s="233" t="s">
        <v>6</v>
      </c>
      <c r="AF2341" s="233" t="s">
        <v>6</v>
      </c>
      <c r="AG2341" s="98" t="s">
        <v>6</v>
      </c>
      <c r="AH2341" s="231" t="s">
        <v>551</v>
      </c>
      <c r="AI2341" s="231" t="s">
        <v>578</v>
      </c>
      <c r="AJ2341" s="283">
        <v>100</v>
      </c>
      <c r="AK2341" s="283" t="s">
        <v>963</v>
      </c>
      <c r="AL2341" s="283" t="s">
        <v>413</v>
      </c>
      <c r="AM2341" s="283">
        <v>230</v>
      </c>
      <c r="AN2341" s="98">
        <v>1</v>
      </c>
      <c r="AO2341" s="98" t="s">
        <v>467</v>
      </c>
    </row>
    <row r="2342" spans="1:41" x14ac:dyDescent="0.25">
      <c r="A2342" s="98">
        <v>8</v>
      </c>
      <c r="B2342" s="283" t="s">
        <v>605</v>
      </c>
      <c r="C2342" s="283" t="s">
        <v>617</v>
      </c>
      <c r="D2342" s="226">
        <v>43594</v>
      </c>
      <c r="E2342" s="145">
        <v>0.49652777777777773</v>
      </c>
      <c r="F2342" s="145"/>
      <c r="G2342" s="145"/>
      <c r="H2342" s="145"/>
      <c r="I2342" s="145"/>
      <c r="J2342" s="145"/>
      <c r="K2342" s="145"/>
      <c r="L2342" s="145"/>
      <c r="M2342" s="145"/>
      <c r="N2342" s="145"/>
      <c r="O2342" s="145"/>
      <c r="P2342" s="98" t="str">
        <f t="shared" si="36"/>
        <v>8|2 S Piraque-açu|Piraque-açu|20190509|115500</v>
      </c>
      <c r="Q2342" s="233" t="s">
        <v>6</v>
      </c>
      <c r="R2342" s="231" t="s">
        <v>6</v>
      </c>
      <c r="S2342" s="98" t="s">
        <v>6</v>
      </c>
      <c r="T2342" s="233" t="s">
        <v>6</v>
      </c>
      <c r="U2342" s="231" t="s">
        <v>6</v>
      </c>
      <c r="V2342" s="98" t="s">
        <v>6</v>
      </c>
      <c r="W2342" s="233" t="s">
        <v>6</v>
      </c>
      <c r="X2342" s="300" t="s">
        <v>6</v>
      </c>
      <c r="Y2342" s="233" t="s">
        <v>6</v>
      </c>
      <c r="Z2342" s="233" t="s">
        <v>6</v>
      </c>
      <c r="AA2342" s="233" t="s">
        <v>6</v>
      </c>
      <c r="AB2342" s="233" t="s">
        <v>6</v>
      </c>
      <c r="AC2342" s="233" t="s">
        <v>6</v>
      </c>
      <c r="AD2342" s="233" t="s">
        <v>6</v>
      </c>
      <c r="AE2342" s="233" t="s">
        <v>6</v>
      </c>
      <c r="AF2342" s="233" t="s">
        <v>6</v>
      </c>
      <c r="AG2342" s="98" t="s">
        <v>6</v>
      </c>
      <c r="AH2342" s="231" t="s">
        <v>552</v>
      </c>
      <c r="AI2342" s="231" t="s">
        <v>579</v>
      </c>
      <c r="AJ2342" s="283">
        <v>100</v>
      </c>
      <c r="AK2342" s="283" t="s">
        <v>963</v>
      </c>
      <c r="AL2342" s="283" t="s">
        <v>413</v>
      </c>
      <c r="AM2342" s="283">
        <v>1</v>
      </c>
      <c r="AN2342" s="98">
        <v>1</v>
      </c>
      <c r="AO2342" s="98" t="s">
        <v>467</v>
      </c>
    </row>
    <row r="2343" spans="1:41" x14ac:dyDescent="0.25">
      <c r="A2343" s="98">
        <v>8</v>
      </c>
      <c r="B2343" s="283" t="s">
        <v>606</v>
      </c>
      <c r="C2343" s="283" t="s">
        <v>617</v>
      </c>
      <c r="D2343" s="226">
        <v>43594</v>
      </c>
      <c r="E2343" s="145">
        <v>0.51041666666666663</v>
      </c>
      <c r="F2343" s="145"/>
      <c r="G2343" s="145"/>
      <c r="H2343" s="145"/>
      <c r="I2343" s="145"/>
      <c r="J2343" s="145"/>
      <c r="K2343" s="145"/>
      <c r="L2343" s="145"/>
      <c r="M2343" s="145"/>
      <c r="N2343" s="145"/>
      <c r="O2343" s="145"/>
      <c r="P2343" s="98" t="str">
        <f t="shared" si="36"/>
        <v>8|3 S Piraque-açu|Piraque-açu|20190509|121500</v>
      </c>
      <c r="Q2343" s="233" t="s">
        <v>6</v>
      </c>
      <c r="R2343" s="231" t="s">
        <v>6</v>
      </c>
      <c r="S2343" s="98" t="s">
        <v>6</v>
      </c>
      <c r="T2343" s="233" t="s">
        <v>6</v>
      </c>
      <c r="U2343" s="231" t="s">
        <v>6</v>
      </c>
      <c r="V2343" s="98" t="s">
        <v>6</v>
      </c>
      <c r="W2343" s="233" t="s">
        <v>6</v>
      </c>
      <c r="X2343" s="300" t="s">
        <v>6</v>
      </c>
      <c r="Y2343" s="233" t="s">
        <v>6</v>
      </c>
      <c r="Z2343" s="233" t="s">
        <v>6</v>
      </c>
      <c r="AA2343" s="233" t="s">
        <v>6</v>
      </c>
      <c r="AB2343" s="233" t="s">
        <v>6</v>
      </c>
      <c r="AC2343" s="233" t="s">
        <v>6</v>
      </c>
      <c r="AD2343" s="233" t="s">
        <v>6</v>
      </c>
      <c r="AE2343" s="233" t="s">
        <v>6</v>
      </c>
      <c r="AF2343" s="233" t="s">
        <v>6</v>
      </c>
      <c r="AG2343" s="98" t="s">
        <v>6</v>
      </c>
      <c r="AH2343" s="231" t="s">
        <v>553</v>
      </c>
      <c r="AI2343" s="231" t="s">
        <v>580</v>
      </c>
      <c r="AJ2343" s="283">
        <v>100</v>
      </c>
      <c r="AK2343" s="283" t="s">
        <v>963</v>
      </c>
      <c r="AL2343" s="283" t="s">
        <v>413</v>
      </c>
      <c r="AM2343" s="283">
        <v>1</v>
      </c>
      <c r="AN2343" s="98">
        <v>1</v>
      </c>
      <c r="AO2343" s="98" t="s">
        <v>467</v>
      </c>
    </row>
    <row r="2344" spans="1:41" x14ac:dyDescent="0.25">
      <c r="A2344" s="98">
        <v>8</v>
      </c>
      <c r="B2344" s="283" t="s">
        <v>607</v>
      </c>
      <c r="C2344" s="283" t="s">
        <v>617</v>
      </c>
      <c r="D2344" s="226">
        <v>43594</v>
      </c>
      <c r="E2344" s="145">
        <v>0.52430555555555558</v>
      </c>
      <c r="F2344" s="145"/>
      <c r="G2344" s="145"/>
      <c r="H2344" s="145"/>
      <c r="I2344" s="145"/>
      <c r="J2344" s="145"/>
      <c r="K2344" s="145"/>
      <c r="L2344" s="145"/>
      <c r="M2344" s="145"/>
      <c r="N2344" s="145"/>
      <c r="O2344" s="145"/>
      <c r="P2344" s="98" t="str">
        <f t="shared" si="36"/>
        <v>8|4 S Piraque-açu|Piraque-açu|20190509|123500</v>
      </c>
      <c r="Q2344" s="233" t="s">
        <v>6</v>
      </c>
      <c r="R2344" s="231" t="s">
        <v>6</v>
      </c>
      <c r="S2344" s="98" t="s">
        <v>6</v>
      </c>
      <c r="T2344" s="233" t="s">
        <v>6</v>
      </c>
      <c r="U2344" s="231" t="s">
        <v>6</v>
      </c>
      <c r="V2344" s="98" t="s">
        <v>6</v>
      </c>
      <c r="W2344" s="233" t="s">
        <v>6</v>
      </c>
      <c r="X2344" s="300" t="s">
        <v>6</v>
      </c>
      <c r="Y2344" s="233" t="s">
        <v>6</v>
      </c>
      <c r="Z2344" s="233" t="s">
        <v>6</v>
      </c>
      <c r="AA2344" s="233" t="s">
        <v>6</v>
      </c>
      <c r="AB2344" s="233" t="s">
        <v>6</v>
      </c>
      <c r="AC2344" s="233" t="s">
        <v>6</v>
      </c>
      <c r="AD2344" s="233" t="s">
        <v>6</v>
      </c>
      <c r="AE2344" s="233" t="s">
        <v>6</v>
      </c>
      <c r="AF2344" s="233" t="s">
        <v>6</v>
      </c>
      <c r="AG2344" s="98" t="s">
        <v>6</v>
      </c>
      <c r="AH2344" s="231" t="s">
        <v>554</v>
      </c>
      <c r="AI2344" s="231" t="s">
        <v>581</v>
      </c>
      <c r="AJ2344" s="283">
        <v>100</v>
      </c>
      <c r="AK2344" s="283" t="s">
        <v>963</v>
      </c>
      <c r="AL2344" s="283" t="s">
        <v>413</v>
      </c>
      <c r="AM2344" s="283">
        <v>1</v>
      </c>
      <c r="AN2344" s="98">
        <v>1</v>
      </c>
      <c r="AO2344" s="98" t="s">
        <v>467</v>
      </c>
    </row>
    <row r="2345" spans="1:41" x14ac:dyDescent="0.25">
      <c r="A2345" s="98">
        <v>8</v>
      </c>
      <c r="B2345" s="283" t="s">
        <v>608</v>
      </c>
      <c r="C2345" s="283" t="s">
        <v>617</v>
      </c>
      <c r="D2345" s="226">
        <v>43594</v>
      </c>
      <c r="E2345" s="145">
        <v>0.53472222222222221</v>
      </c>
      <c r="F2345" s="145"/>
      <c r="G2345" s="145"/>
      <c r="H2345" s="145"/>
      <c r="I2345" s="145"/>
      <c r="J2345" s="145"/>
      <c r="K2345" s="145"/>
      <c r="L2345" s="145"/>
      <c r="M2345" s="145"/>
      <c r="N2345" s="145"/>
      <c r="O2345" s="145"/>
      <c r="P2345" s="98" t="str">
        <f t="shared" si="36"/>
        <v>8|5 S Piraque-açu|Piraque-açu|20190509|125000</v>
      </c>
      <c r="Q2345" s="233" t="s">
        <v>6</v>
      </c>
      <c r="R2345" s="231" t="s">
        <v>6</v>
      </c>
      <c r="S2345" s="98" t="s">
        <v>6</v>
      </c>
      <c r="T2345" s="233" t="s">
        <v>6</v>
      </c>
      <c r="U2345" s="231" t="s">
        <v>6</v>
      </c>
      <c r="V2345" s="98" t="s">
        <v>6</v>
      </c>
      <c r="W2345" s="233" t="s">
        <v>6</v>
      </c>
      <c r="X2345" s="300" t="s">
        <v>6</v>
      </c>
      <c r="Y2345" s="233" t="s">
        <v>6</v>
      </c>
      <c r="Z2345" s="233" t="s">
        <v>6</v>
      </c>
      <c r="AA2345" s="233" t="s">
        <v>6</v>
      </c>
      <c r="AB2345" s="233" t="s">
        <v>6</v>
      </c>
      <c r="AC2345" s="233" t="s">
        <v>6</v>
      </c>
      <c r="AD2345" s="233" t="s">
        <v>6</v>
      </c>
      <c r="AE2345" s="233" t="s">
        <v>6</v>
      </c>
      <c r="AF2345" s="233" t="s">
        <v>6</v>
      </c>
      <c r="AG2345" s="98" t="s">
        <v>6</v>
      </c>
      <c r="AH2345" s="231" t="s">
        <v>555</v>
      </c>
      <c r="AI2345" s="231" t="s">
        <v>582</v>
      </c>
      <c r="AJ2345" s="283">
        <v>100</v>
      </c>
      <c r="AK2345" s="283" t="s">
        <v>963</v>
      </c>
      <c r="AL2345" s="283" t="s">
        <v>413</v>
      </c>
      <c r="AM2345" s="283">
        <v>0</v>
      </c>
      <c r="AN2345" s="98">
        <v>0</v>
      </c>
      <c r="AO2345" s="98" t="s">
        <v>467</v>
      </c>
    </row>
    <row r="2346" spans="1:41" x14ac:dyDescent="0.25">
      <c r="A2346" s="98">
        <v>8</v>
      </c>
      <c r="B2346" s="283" t="s">
        <v>609</v>
      </c>
      <c r="C2346" s="283" t="s">
        <v>617</v>
      </c>
      <c r="D2346" s="226">
        <v>43594</v>
      </c>
      <c r="E2346" s="145">
        <v>0.54513888888888895</v>
      </c>
      <c r="F2346" s="145"/>
      <c r="G2346" s="145"/>
      <c r="H2346" s="145"/>
      <c r="I2346" s="145"/>
      <c r="J2346" s="145"/>
      <c r="K2346" s="145"/>
      <c r="L2346" s="145"/>
      <c r="M2346" s="145"/>
      <c r="N2346" s="145"/>
      <c r="O2346" s="145"/>
      <c r="P2346" s="98" t="str">
        <f t="shared" si="36"/>
        <v>8|6 S Piraque-açu|Piraque-açu|20190509|130500</v>
      </c>
      <c r="Q2346" s="233" t="s">
        <v>6</v>
      </c>
      <c r="R2346" s="231" t="s">
        <v>6</v>
      </c>
      <c r="S2346" s="98" t="s">
        <v>6</v>
      </c>
      <c r="T2346" s="233" t="s">
        <v>6</v>
      </c>
      <c r="U2346" s="231" t="s">
        <v>6</v>
      </c>
      <c r="V2346" s="98" t="s">
        <v>6</v>
      </c>
      <c r="W2346" s="233" t="s">
        <v>6</v>
      </c>
      <c r="X2346" s="300" t="s">
        <v>6</v>
      </c>
      <c r="Y2346" s="233" t="s">
        <v>6</v>
      </c>
      <c r="Z2346" s="233" t="s">
        <v>6</v>
      </c>
      <c r="AA2346" s="233" t="s">
        <v>6</v>
      </c>
      <c r="AB2346" s="233" t="s">
        <v>6</v>
      </c>
      <c r="AC2346" s="233" t="s">
        <v>6</v>
      </c>
      <c r="AD2346" s="233" t="s">
        <v>6</v>
      </c>
      <c r="AE2346" s="233" t="s">
        <v>6</v>
      </c>
      <c r="AF2346" s="233" t="s">
        <v>6</v>
      </c>
      <c r="AG2346" s="98" t="s">
        <v>6</v>
      </c>
      <c r="AH2346" s="231" t="s">
        <v>557</v>
      </c>
      <c r="AI2346" s="231" t="s">
        <v>584</v>
      </c>
      <c r="AJ2346" s="283">
        <v>100</v>
      </c>
      <c r="AK2346" s="283" t="s">
        <v>963</v>
      </c>
      <c r="AL2346" s="283" t="s">
        <v>413</v>
      </c>
      <c r="AM2346" s="283">
        <v>1</v>
      </c>
      <c r="AN2346" s="98">
        <v>1</v>
      </c>
      <c r="AO2346" s="98" t="s">
        <v>467</v>
      </c>
    </row>
    <row r="2347" spans="1:41" x14ac:dyDescent="0.25">
      <c r="A2347" s="98">
        <v>8</v>
      </c>
      <c r="B2347" s="283" t="s">
        <v>610</v>
      </c>
      <c r="C2347" s="283" t="s">
        <v>617</v>
      </c>
      <c r="D2347" s="226">
        <v>43594</v>
      </c>
      <c r="E2347" s="145">
        <v>0.55902777777777779</v>
      </c>
      <c r="F2347" s="145"/>
      <c r="G2347" s="145"/>
      <c r="H2347" s="145"/>
      <c r="I2347" s="145"/>
      <c r="J2347" s="145"/>
      <c r="K2347" s="145"/>
      <c r="L2347" s="145"/>
      <c r="M2347" s="145"/>
      <c r="N2347" s="145"/>
      <c r="O2347" s="145"/>
      <c r="P2347" s="98" t="str">
        <f t="shared" si="36"/>
        <v>8|7 S Piraque-açu|Piraque-açu|20190509|132500</v>
      </c>
      <c r="Q2347" s="233" t="s">
        <v>6</v>
      </c>
      <c r="R2347" s="231" t="s">
        <v>6</v>
      </c>
      <c r="S2347" s="98" t="s">
        <v>6</v>
      </c>
      <c r="T2347" s="233" t="s">
        <v>6</v>
      </c>
      <c r="U2347" s="231" t="s">
        <v>6</v>
      </c>
      <c r="V2347" s="98" t="s">
        <v>6</v>
      </c>
      <c r="W2347" s="233" t="s">
        <v>6</v>
      </c>
      <c r="X2347" s="300" t="s">
        <v>6</v>
      </c>
      <c r="Y2347" s="233" t="s">
        <v>6</v>
      </c>
      <c r="Z2347" s="233" t="s">
        <v>6</v>
      </c>
      <c r="AA2347" s="233" t="s">
        <v>6</v>
      </c>
      <c r="AB2347" s="233" t="s">
        <v>6</v>
      </c>
      <c r="AC2347" s="233" t="s">
        <v>6</v>
      </c>
      <c r="AD2347" s="233" t="s">
        <v>6</v>
      </c>
      <c r="AE2347" s="233" t="s">
        <v>6</v>
      </c>
      <c r="AF2347" s="233" t="s">
        <v>6</v>
      </c>
      <c r="AG2347" s="98" t="s">
        <v>6</v>
      </c>
      <c r="AH2347" s="231" t="s">
        <v>557</v>
      </c>
      <c r="AI2347" s="231" t="s">
        <v>584</v>
      </c>
      <c r="AJ2347" s="283">
        <v>90</v>
      </c>
      <c r="AK2347" s="283" t="s">
        <v>963</v>
      </c>
      <c r="AL2347" s="283" t="s">
        <v>413</v>
      </c>
      <c r="AM2347" s="283">
        <v>0</v>
      </c>
      <c r="AN2347" s="98">
        <v>0</v>
      </c>
      <c r="AO2347" s="98" t="s">
        <v>467</v>
      </c>
    </row>
    <row r="2348" spans="1:41" x14ac:dyDescent="0.25">
      <c r="A2348" s="98">
        <v>8</v>
      </c>
      <c r="B2348" s="283" t="s">
        <v>611</v>
      </c>
      <c r="C2348" s="283" t="s">
        <v>617</v>
      </c>
      <c r="D2348" s="226">
        <v>43594</v>
      </c>
      <c r="E2348" s="145">
        <v>0.56944444444444442</v>
      </c>
      <c r="F2348" s="145"/>
      <c r="G2348" s="145"/>
      <c r="H2348" s="145"/>
      <c r="I2348" s="145"/>
      <c r="J2348" s="145"/>
      <c r="K2348" s="145"/>
      <c r="L2348" s="145"/>
      <c r="M2348" s="145"/>
      <c r="N2348" s="145"/>
      <c r="O2348" s="145"/>
      <c r="P2348" s="98" t="str">
        <f t="shared" si="36"/>
        <v>8|8 S Piraque-açu|Piraque-açu|20190509|134000</v>
      </c>
      <c r="Q2348" s="233" t="s">
        <v>6</v>
      </c>
      <c r="R2348" s="231" t="s">
        <v>6</v>
      </c>
      <c r="S2348" s="98" t="s">
        <v>6</v>
      </c>
      <c r="T2348" s="233" t="s">
        <v>6</v>
      </c>
      <c r="U2348" s="231" t="s">
        <v>6</v>
      </c>
      <c r="V2348" s="98" t="s">
        <v>6</v>
      </c>
      <c r="W2348" s="233" t="s">
        <v>6</v>
      </c>
      <c r="X2348" s="300" t="s">
        <v>6</v>
      </c>
      <c r="Y2348" s="233" t="s">
        <v>6</v>
      </c>
      <c r="Z2348" s="233" t="s">
        <v>6</v>
      </c>
      <c r="AA2348" s="233" t="s">
        <v>6</v>
      </c>
      <c r="AB2348" s="233" t="s">
        <v>6</v>
      </c>
      <c r="AC2348" s="233" t="s">
        <v>6</v>
      </c>
      <c r="AD2348" s="233" t="s">
        <v>6</v>
      </c>
      <c r="AE2348" s="233" t="s">
        <v>6</v>
      </c>
      <c r="AF2348" s="233" t="s">
        <v>6</v>
      </c>
      <c r="AG2348" s="98" t="s">
        <v>6</v>
      </c>
      <c r="AH2348" s="231" t="s">
        <v>558</v>
      </c>
      <c r="AI2348" s="231" t="s">
        <v>585</v>
      </c>
      <c r="AJ2348" s="283">
        <v>90</v>
      </c>
      <c r="AK2348" s="283" t="s">
        <v>963</v>
      </c>
      <c r="AL2348" s="283" t="s">
        <v>413</v>
      </c>
      <c r="AM2348" s="283">
        <v>2</v>
      </c>
      <c r="AN2348" s="98">
        <v>1</v>
      </c>
      <c r="AO2348" s="98" t="s">
        <v>467</v>
      </c>
    </row>
    <row r="2349" spans="1:41" x14ac:dyDescent="0.25">
      <c r="A2349" s="98">
        <v>8</v>
      </c>
      <c r="B2349" s="283" t="s">
        <v>612</v>
      </c>
      <c r="C2349" s="283" t="s">
        <v>617</v>
      </c>
      <c r="D2349" s="226">
        <v>43594</v>
      </c>
      <c r="E2349" s="145">
        <v>0.58680555555555558</v>
      </c>
      <c r="F2349" s="145"/>
      <c r="G2349" s="145"/>
      <c r="H2349" s="145"/>
      <c r="I2349" s="145"/>
      <c r="J2349" s="145"/>
      <c r="K2349" s="145"/>
      <c r="L2349" s="145"/>
      <c r="M2349" s="145"/>
      <c r="N2349" s="145"/>
      <c r="O2349" s="145"/>
      <c r="P2349" s="98" t="str">
        <f t="shared" si="36"/>
        <v>8|9 S Piraque-açu|Piraque-açu|20190509|140500</v>
      </c>
      <c r="Q2349" s="233" t="s">
        <v>6</v>
      </c>
      <c r="R2349" s="231" t="s">
        <v>6</v>
      </c>
      <c r="S2349" s="98" t="s">
        <v>6</v>
      </c>
      <c r="T2349" s="233" t="s">
        <v>6</v>
      </c>
      <c r="U2349" s="231" t="s">
        <v>6</v>
      </c>
      <c r="V2349" s="98" t="s">
        <v>6</v>
      </c>
      <c r="W2349" s="233" t="s">
        <v>6</v>
      </c>
      <c r="X2349" s="300" t="s">
        <v>6</v>
      </c>
      <c r="Y2349" s="233" t="s">
        <v>6</v>
      </c>
      <c r="Z2349" s="233" t="s">
        <v>6</v>
      </c>
      <c r="AA2349" s="233" t="s">
        <v>6</v>
      </c>
      <c r="AB2349" s="233" t="s">
        <v>6</v>
      </c>
      <c r="AC2349" s="233" t="s">
        <v>6</v>
      </c>
      <c r="AD2349" s="233" t="s">
        <v>6</v>
      </c>
      <c r="AE2349" s="233" t="s">
        <v>6</v>
      </c>
      <c r="AF2349" s="233" t="s">
        <v>6</v>
      </c>
      <c r="AG2349" s="98" t="s">
        <v>6</v>
      </c>
      <c r="AH2349" s="231" t="s">
        <v>559</v>
      </c>
      <c r="AI2349" s="231" t="s">
        <v>586</v>
      </c>
      <c r="AJ2349" s="283">
        <v>90</v>
      </c>
      <c r="AK2349" s="283" t="s">
        <v>963</v>
      </c>
      <c r="AL2349" s="283" t="s">
        <v>413</v>
      </c>
      <c r="AM2349" s="283">
        <v>0</v>
      </c>
      <c r="AN2349" s="98">
        <v>0</v>
      </c>
      <c r="AO2349" s="98" t="s">
        <v>467</v>
      </c>
    </row>
    <row r="2350" spans="1:41" x14ac:dyDescent="0.25">
      <c r="A2350" s="98">
        <v>8</v>
      </c>
      <c r="B2350" s="283" t="s">
        <v>613</v>
      </c>
      <c r="C2350" s="283" t="s">
        <v>617</v>
      </c>
      <c r="D2350" s="226">
        <v>43594</v>
      </c>
      <c r="E2350" s="145">
        <v>0.60069444444444442</v>
      </c>
      <c r="F2350" s="145"/>
      <c r="G2350" s="145"/>
      <c r="H2350" s="145"/>
      <c r="I2350" s="145"/>
      <c r="J2350" s="145"/>
      <c r="K2350" s="145"/>
      <c r="L2350" s="145"/>
      <c r="M2350" s="145"/>
      <c r="N2350" s="145"/>
      <c r="O2350" s="145"/>
      <c r="P2350" s="98" t="str">
        <f t="shared" si="36"/>
        <v>8|10 S Piraque-açu|Piraque-açu|20190509|142500</v>
      </c>
      <c r="Q2350" s="233" t="s">
        <v>6</v>
      </c>
      <c r="R2350" s="231" t="s">
        <v>6</v>
      </c>
      <c r="S2350" s="98" t="s">
        <v>6</v>
      </c>
      <c r="T2350" s="233" t="s">
        <v>6</v>
      </c>
      <c r="U2350" s="231" t="s">
        <v>6</v>
      </c>
      <c r="V2350" s="98" t="s">
        <v>6</v>
      </c>
      <c r="W2350" s="233" t="s">
        <v>6</v>
      </c>
      <c r="X2350" s="300" t="s">
        <v>6</v>
      </c>
      <c r="Y2350" s="233" t="s">
        <v>6</v>
      </c>
      <c r="Z2350" s="233" t="s">
        <v>6</v>
      </c>
      <c r="AA2350" s="233" t="s">
        <v>6</v>
      </c>
      <c r="AB2350" s="233" t="s">
        <v>6</v>
      </c>
      <c r="AC2350" s="233" t="s">
        <v>6</v>
      </c>
      <c r="AD2350" s="233" t="s">
        <v>6</v>
      </c>
      <c r="AE2350" s="233" t="s">
        <v>6</v>
      </c>
      <c r="AF2350" s="233" t="s">
        <v>6</v>
      </c>
      <c r="AG2350" s="98" t="s">
        <v>6</v>
      </c>
      <c r="AH2350" s="231" t="s">
        <v>560</v>
      </c>
      <c r="AI2350" s="231" t="s">
        <v>587</v>
      </c>
      <c r="AJ2350" s="283">
        <v>90</v>
      </c>
      <c r="AK2350" s="283" t="s">
        <v>963</v>
      </c>
      <c r="AL2350" s="283" t="s">
        <v>413</v>
      </c>
      <c r="AM2350" s="283">
        <v>0</v>
      </c>
      <c r="AN2350" s="98">
        <v>0</v>
      </c>
      <c r="AO2350" s="98" t="s">
        <v>467</v>
      </c>
    </row>
    <row r="2351" spans="1:41" x14ac:dyDescent="0.25">
      <c r="A2351" s="98">
        <v>8</v>
      </c>
      <c r="B2351" s="283" t="s">
        <v>614</v>
      </c>
      <c r="C2351" s="283" t="s">
        <v>617</v>
      </c>
      <c r="D2351" s="226">
        <v>43594</v>
      </c>
      <c r="E2351" s="145">
        <v>0.61111111111111105</v>
      </c>
      <c r="F2351" s="145"/>
      <c r="G2351" s="145"/>
      <c r="H2351" s="145"/>
      <c r="I2351" s="145"/>
      <c r="J2351" s="145"/>
      <c r="K2351" s="145"/>
      <c r="L2351" s="145"/>
      <c r="M2351" s="145"/>
      <c r="N2351" s="145"/>
      <c r="O2351" s="145"/>
      <c r="P2351" s="98" t="str">
        <f t="shared" si="36"/>
        <v>8|11 S Piraque-açu|Piraque-açu|20190509|144000</v>
      </c>
      <c r="Q2351" s="233" t="s">
        <v>6</v>
      </c>
      <c r="R2351" s="231" t="s">
        <v>6</v>
      </c>
      <c r="S2351" s="98" t="s">
        <v>6</v>
      </c>
      <c r="T2351" s="233" t="s">
        <v>6</v>
      </c>
      <c r="U2351" s="231" t="s">
        <v>6</v>
      </c>
      <c r="V2351" s="98" t="s">
        <v>6</v>
      </c>
      <c r="W2351" s="233" t="s">
        <v>6</v>
      </c>
      <c r="X2351" s="300" t="s">
        <v>6</v>
      </c>
      <c r="Y2351" s="233" t="s">
        <v>6</v>
      </c>
      <c r="Z2351" s="233" t="s">
        <v>6</v>
      </c>
      <c r="AA2351" s="233" t="s">
        <v>6</v>
      </c>
      <c r="AB2351" s="233" t="s">
        <v>6</v>
      </c>
      <c r="AC2351" s="233" t="s">
        <v>6</v>
      </c>
      <c r="AD2351" s="233" t="s">
        <v>6</v>
      </c>
      <c r="AE2351" s="233" t="s">
        <v>6</v>
      </c>
      <c r="AF2351" s="233" t="s">
        <v>6</v>
      </c>
      <c r="AG2351" s="98" t="s">
        <v>6</v>
      </c>
      <c r="AH2351" s="231" t="s">
        <v>560</v>
      </c>
      <c r="AI2351" s="231" t="s">
        <v>587</v>
      </c>
      <c r="AJ2351" s="283">
        <v>90</v>
      </c>
      <c r="AK2351" s="283" t="s">
        <v>963</v>
      </c>
      <c r="AL2351" s="283" t="s">
        <v>413</v>
      </c>
      <c r="AM2351" s="283">
        <v>58</v>
      </c>
      <c r="AN2351" s="98">
        <v>1</v>
      </c>
      <c r="AO2351" s="98" t="s">
        <v>467</v>
      </c>
    </row>
    <row r="2352" spans="1:41" x14ac:dyDescent="0.25">
      <c r="A2352" s="98">
        <v>8</v>
      </c>
      <c r="B2352" s="283" t="s">
        <v>614</v>
      </c>
      <c r="C2352" s="283" t="s">
        <v>617</v>
      </c>
      <c r="D2352" s="226">
        <v>43594</v>
      </c>
      <c r="E2352" s="145">
        <v>0.61111111111111105</v>
      </c>
      <c r="F2352" s="145"/>
      <c r="G2352" s="145"/>
      <c r="H2352" s="145"/>
      <c r="I2352" s="145"/>
      <c r="J2352" s="145"/>
      <c r="K2352" s="145"/>
      <c r="L2352" s="145"/>
      <c r="M2352" s="145"/>
      <c r="N2352" s="145"/>
      <c r="O2352" s="145"/>
      <c r="P2352" s="98" t="str">
        <f t="shared" si="36"/>
        <v>8|11 S Piraque-açu|Piraque-açu|20190509|144000</v>
      </c>
      <c r="Q2352" s="233" t="s">
        <v>6</v>
      </c>
      <c r="R2352" s="231" t="s">
        <v>6</v>
      </c>
      <c r="S2352" s="98" t="s">
        <v>6</v>
      </c>
      <c r="T2352" s="233" t="s">
        <v>6</v>
      </c>
      <c r="U2352" s="231" t="s">
        <v>6</v>
      </c>
      <c r="V2352" s="98" t="s">
        <v>6</v>
      </c>
      <c r="W2352" s="233" t="s">
        <v>6</v>
      </c>
      <c r="X2352" s="300" t="s">
        <v>6</v>
      </c>
      <c r="Y2352" s="233" t="s">
        <v>6</v>
      </c>
      <c r="Z2352" s="233" t="s">
        <v>6</v>
      </c>
      <c r="AA2352" s="233" t="s">
        <v>6</v>
      </c>
      <c r="AB2352" s="233" t="s">
        <v>6</v>
      </c>
      <c r="AC2352" s="233" t="s">
        <v>6</v>
      </c>
      <c r="AD2352" s="233" t="s">
        <v>6</v>
      </c>
      <c r="AE2352" s="233" t="s">
        <v>6</v>
      </c>
      <c r="AF2352" s="233" t="s">
        <v>6</v>
      </c>
      <c r="AG2352" s="98" t="s">
        <v>6</v>
      </c>
      <c r="AH2352" s="231" t="s">
        <v>560</v>
      </c>
      <c r="AI2352" s="231" t="s">
        <v>587</v>
      </c>
      <c r="AJ2352" s="283">
        <v>90</v>
      </c>
      <c r="AK2352" s="283" t="s">
        <v>963</v>
      </c>
      <c r="AL2352" s="283" t="s">
        <v>413</v>
      </c>
      <c r="AM2352" s="283">
        <v>1</v>
      </c>
      <c r="AN2352" s="98">
        <v>1</v>
      </c>
      <c r="AO2352" s="98" t="s">
        <v>467</v>
      </c>
    </row>
    <row r="2353" spans="1:41" x14ac:dyDescent="0.25">
      <c r="A2353" s="98">
        <v>8</v>
      </c>
      <c r="B2353" s="283" t="s">
        <v>614</v>
      </c>
      <c r="C2353" s="283" t="s">
        <v>617</v>
      </c>
      <c r="D2353" s="226">
        <v>43594</v>
      </c>
      <c r="E2353" s="145">
        <v>0.61111111111111105</v>
      </c>
      <c r="F2353" s="145"/>
      <c r="G2353" s="145"/>
      <c r="H2353" s="145"/>
      <c r="I2353" s="145"/>
      <c r="J2353" s="145"/>
      <c r="K2353" s="145"/>
      <c r="L2353" s="145"/>
      <c r="M2353" s="145"/>
      <c r="N2353" s="145"/>
      <c r="O2353" s="145"/>
      <c r="P2353" s="98" t="str">
        <f t="shared" si="36"/>
        <v>8|11 S Piraque-açu|Piraque-açu|20190509|144000</v>
      </c>
      <c r="Q2353" s="233" t="s">
        <v>6</v>
      </c>
      <c r="R2353" s="231" t="s">
        <v>6</v>
      </c>
      <c r="S2353" s="98" t="s">
        <v>6</v>
      </c>
      <c r="T2353" s="233" t="s">
        <v>6</v>
      </c>
      <c r="U2353" s="231" t="s">
        <v>6</v>
      </c>
      <c r="V2353" s="98" t="s">
        <v>6</v>
      </c>
      <c r="W2353" s="233" t="s">
        <v>6</v>
      </c>
      <c r="X2353" s="300" t="s">
        <v>6</v>
      </c>
      <c r="Y2353" s="233" t="s">
        <v>6</v>
      </c>
      <c r="Z2353" s="233" t="s">
        <v>6</v>
      </c>
      <c r="AA2353" s="233" t="s">
        <v>6</v>
      </c>
      <c r="AB2353" s="233" t="s">
        <v>6</v>
      </c>
      <c r="AC2353" s="233" t="s">
        <v>6</v>
      </c>
      <c r="AD2353" s="233" t="s">
        <v>6</v>
      </c>
      <c r="AE2353" s="233" t="s">
        <v>6</v>
      </c>
      <c r="AF2353" s="233" t="s">
        <v>6</v>
      </c>
      <c r="AG2353" s="98" t="s">
        <v>6</v>
      </c>
      <c r="AH2353" s="231" t="s">
        <v>560</v>
      </c>
      <c r="AI2353" s="231" t="s">
        <v>587</v>
      </c>
      <c r="AJ2353" s="283">
        <v>90</v>
      </c>
      <c r="AK2353" s="283" t="s">
        <v>963</v>
      </c>
      <c r="AL2353" s="283" t="s">
        <v>413</v>
      </c>
      <c r="AM2353" s="283">
        <v>5</v>
      </c>
      <c r="AN2353" s="98">
        <v>1</v>
      </c>
      <c r="AO2353" s="98" t="s">
        <v>467</v>
      </c>
    </row>
    <row r="2354" spans="1:41" x14ac:dyDescent="0.25">
      <c r="A2354" s="98">
        <v>8</v>
      </c>
      <c r="B2354" s="283" t="s">
        <v>615</v>
      </c>
      <c r="C2354" s="283" t="s">
        <v>617</v>
      </c>
      <c r="D2354" s="226">
        <v>43594</v>
      </c>
      <c r="E2354" s="145">
        <v>0.62847222222222221</v>
      </c>
      <c r="F2354" s="145"/>
      <c r="G2354" s="145"/>
      <c r="H2354" s="145"/>
      <c r="I2354" s="145"/>
      <c r="J2354" s="145"/>
      <c r="K2354" s="145"/>
      <c r="L2354" s="145"/>
      <c r="M2354" s="145"/>
      <c r="N2354" s="145"/>
      <c r="O2354" s="145"/>
      <c r="P2354" s="98" t="str">
        <f t="shared" si="36"/>
        <v>8|12 S Piraque-açu|Piraque-açu|20190509|150500</v>
      </c>
      <c r="Q2354" s="233" t="s">
        <v>6</v>
      </c>
      <c r="R2354" s="231" t="s">
        <v>6</v>
      </c>
      <c r="S2354" s="98" t="s">
        <v>6</v>
      </c>
      <c r="T2354" s="233" t="s">
        <v>6</v>
      </c>
      <c r="U2354" s="231" t="s">
        <v>6</v>
      </c>
      <c r="V2354" s="98" t="s">
        <v>6</v>
      </c>
      <c r="W2354" s="233" t="s">
        <v>6</v>
      </c>
      <c r="X2354" s="300" t="s">
        <v>6</v>
      </c>
      <c r="Y2354" s="233" t="s">
        <v>6</v>
      </c>
      <c r="Z2354" s="233" t="s">
        <v>6</v>
      </c>
      <c r="AA2354" s="233" t="s">
        <v>6</v>
      </c>
      <c r="AB2354" s="233" t="s">
        <v>6</v>
      </c>
      <c r="AC2354" s="233" t="s">
        <v>6</v>
      </c>
      <c r="AD2354" s="233" t="s">
        <v>6</v>
      </c>
      <c r="AE2354" s="233" t="s">
        <v>6</v>
      </c>
      <c r="AF2354" s="233" t="s">
        <v>6</v>
      </c>
      <c r="AG2354" s="98" t="s">
        <v>6</v>
      </c>
      <c r="AH2354" s="231" t="s">
        <v>561</v>
      </c>
      <c r="AI2354" s="231" t="s">
        <v>588</v>
      </c>
      <c r="AJ2354" s="283">
        <v>90</v>
      </c>
      <c r="AK2354" s="283" t="s">
        <v>963</v>
      </c>
      <c r="AL2354" s="283" t="s">
        <v>413</v>
      </c>
      <c r="AM2354" s="283">
        <v>0</v>
      </c>
      <c r="AN2354" s="98">
        <v>0</v>
      </c>
      <c r="AO2354" s="98" t="s">
        <v>467</v>
      </c>
    </row>
    <row r="2355" spans="1:41" x14ac:dyDescent="0.25">
      <c r="A2355" s="98">
        <v>8</v>
      </c>
      <c r="B2355" s="283" t="s">
        <v>616</v>
      </c>
      <c r="C2355" s="283" t="s">
        <v>617</v>
      </c>
      <c r="D2355" s="226">
        <v>43594</v>
      </c>
      <c r="E2355" s="145">
        <v>0.64236111111111105</v>
      </c>
      <c r="F2355" s="145"/>
      <c r="G2355" s="145"/>
      <c r="H2355" s="145"/>
      <c r="I2355" s="145"/>
      <c r="J2355" s="145"/>
      <c r="K2355" s="145"/>
      <c r="L2355" s="145"/>
      <c r="M2355" s="145"/>
      <c r="N2355" s="145"/>
      <c r="O2355" s="145"/>
      <c r="P2355" s="98" t="str">
        <f t="shared" si="36"/>
        <v>8|13 S Piraque-açu|Piraque-açu|20190509|152500</v>
      </c>
      <c r="Q2355" s="233" t="s">
        <v>6</v>
      </c>
      <c r="R2355" s="231" t="s">
        <v>6</v>
      </c>
      <c r="S2355" s="98" t="s">
        <v>6</v>
      </c>
      <c r="T2355" s="233" t="s">
        <v>6</v>
      </c>
      <c r="U2355" s="231" t="s">
        <v>6</v>
      </c>
      <c r="V2355" s="98" t="s">
        <v>6</v>
      </c>
      <c r="W2355" s="233" t="s">
        <v>6</v>
      </c>
      <c r="X2355" s="300" t="s">
        <v>6</v>
      </c>
      <c r="Y2355" s="233" t="s">
        <v>6</v>
      </c>
      <c r="Z2355" s="233" t="s">
        <v>6</v>
      </c>
      <c r="AA2355" s="233" t="s">
        <v>6</v>
      </c>
      <c r="AB2355" s="233" t="s">
        <v>6</v>
      </c>
      <c r="AC2355" s="233" t="s">
        <v>6</v>
      </c>
      <c r="AD2355" s="233" t="s">
        <v>6</v>
      </c>
      <c r="AE2355" s="233" t="s">
        <v>6</v>
      </c>
      <c r="AF2355" s="233" t="s">
        <v>6</v>
      </c>
      <c r="AG2355" s="98" t="s">
        <v>6</v>
      </c>
      <c r="AH2355" s="292" t="s">
        <v>562</v>
      </c>
      <c r="AI2355" s="292" t="s">
        <v>589</v>
      </c>
      <c r="AJ2355" s="283">
        <v>90</v>
      </c>
      <c r="AK2355" s="283" t="s">
        <v>963</v>
      </c>
      <c r="AL2355" s="283" t="s">
        <v>413</v>
      </c>
      <c r="AM2355" s="283">
        <v>0</v>
      </c>
      <c r="AN2355" s="98">
        <v>0</v>
      </c>
      <c r="AO2355" s="98" t="s">
        <v>467</v>
      </c>
    </row>
    <row r="2356" spans="1:41" x14ac:dyDescent="0.25">
      <c r="A2356" s="98">
        <v>8</v>
      </c>
      <c r="B2356" s="230" t="s">
        <v>711</v>
      </c>
      <c r="C2356" s="114">
        <v>1</v>
      </c>
      <c r="D2356" s="253">
        <v>43596</v>
      </c>
      <c r="E2356" s="310">
        <v>0.53780092592592588</v>
      </c>
      <c r="F2356" s="310"/>
      <c r="G2356" s="310"/>
      <c r="H2356" s="310"/>
      <c r="I2356" s="310"/>
      <c r="J2356" s="310"/>
      <c r="K2356" s="310"/>
      <c r="L2356" s="310"/>
      <c r="M2356" s="310"/>
      <c r="N2356" s="310"/>
      <c r="O2356" s="310"/>
      <c r="P2356" s="98" t="str">
        <f t="shared" si="36"/>
        <v>8|Transecto TN3|1|20190511|125426</v>
      </c>
      <c r="Q2356" s="114">
        <v>7953256.5149999997</v>
      </c>
      <c r="R2356" s="114">
        <v>433485.73300000001</v>
      </c>
      <c r="S2356" s="114">
        <v>14</v>
      </c>
      <c r="T2356" s="114">
        <v>90</v>
      </c>
      <c r="U2356" s="114">
        <v>6.16</v>
      </c>
      <c r="V2356" s="114">
        <v>0</v>
      </c>
      <c r="W2356" s="114">
        <v>90</v>
      </c>
      <c r="X2356" s="311">
        <v>20</v>
      </c>
      <c r="Y2356" s="283">
        <v>13.89342403</v>
      </c>
      <c r="Z2356" s="283">
        <v>1.5810089110000001</v>
      </c>
      <c r="AA2356" s="283">
        <v>0.13779999300000001</v>
      </c>
      <c r="AB2356" s="283">
        <v>9.6240148540000003</v>
      </c>
      <c r="AC2356" s="283" t="s">
        <v>628</v>
      </c>
      <c r="AD2356" s="283">
        <v>28.129999160000001</v>
      </c>
      <c r="AE2356" s="283">
        <v>116.5521317</v>
      </c>
      <c r="AF2356" s="283" t="s">
        <v>6</v>
      </c>
      <c r="AG2356" s="283" t="s">
        <v>6</v>
      </c>
      <c r="AH2356" s="236" t="s">
        <v>6</v>
      </c>
      <c r="AI2356" s="101" t="s">
        <v>6</v>
      </c>
      <c r="AJ2356" s="101" t="s">
        <v>6</v>
      </c>
      <c r="AK2356" s="101" t="s">
        <v>6</v>
      </c>
      <c r="AL2356" s="101" t="s">
        <v>6</v>
      </c>
      <c r="AM2356" s="114">
        <v>1</v>
      </c>
      <c r="AN2356" s="101">
        <v>1</v>
      </c>
      <c r="AO2356" s="101" t="s">
        <v>467</v>
      </c>
    </row>
    <row r="2357" spans="1:41" x14ac:dyDescent="0.25">
      <c r="A2357" s="98">
        <v>8</v>
      </c>
      <c r="B2357" s="230" t="s">
        <v>711</v>
      </c>
      <c r="C2357" s="114">
        <v>2</v>
      </c>
      <c r="D2357" s="253">
        <v>43596</v>
      </c>
      <c r="E2357" s="310">
        <v>0.54599537037037038</v>
      </c>
      <c r="F2357" s="310"/>
      <c r="G2357" s="310"/>
      <c r="H2357" s="310"/>
      <c r="I2357" s="310"/>
      <c r="J2357" s="310"/>
      <c r="K2357" s="310"/>
      <c r="L2357" s="310"/>
      <c r="M2357" s="310"/>
      <c r="N2357" s="310"/>
      <c r="O2357" s="310"/>
      <c r="P2357" s="98" t="str">
        <f t="shared" si="36"/>
        <v>8|Transecto TN3|2|20190511|130614</v>
      </c>
      <c r="Q2357" s="114">
        <v>7953317.3810000001</v>
      </c>
      <c r="R2357" s="114">
        <v>435565.55800000002</v>
      </c>
      <c r="S2357" s="114">
        <v>16</v>
      </c>
      <c r="T2357" s="114">
        <v>90</v>
      </c>
      <c r="U2357" s="114">
        <v>6.13</v>
      </c>
      <c r="V2357" s="114">
        <v>0</v>
      </c>
      <c r="W2357" s="114">
        <v>90</v>
      </c>
      <c r="X2357" s="311">
        <v>20</v>
      </c>
      <c r="Y2357" s="283">
        <v>14.806646349999999</v>
      </c>
      <c r="Z2357" s="283">
        <v>1.1999170779999999</v>
      </c>
      <c r="AA2357" s="283">
        <v>0.115199998</v>
      </c>
      <c r="AB2357" s="283">
        <v>14.17490005</v>
      </c>
      <c r="AC2357" s="283" t="s">
        <v>628</v>
      </c>
      <c r="AD2357" s="283">
        <v>28.204999919999999</v>
      </c>
      <c r="AE2357" s="283">
        <v>116.2376328</v>
      </c>
      <c r="AF2357" s="283">
        <v>-3.298574924</v>
      </c>
      <c r="AG2357" s="283">
        <v>-0.49225258799999999</v>
      </c>
      <c r="AH2357" s="236" t="s">
        <v>6</v>
      </c>
      <c r="AI2357" s="101" t="s">
        <v>6</v>
      </c>
      <c r="AJ2357" s="101" t="s">
        <v>6</v>
      </c>
      <c r="AK2357" s="101" t="s">
        <v>6</v>
      </c>
      <c r="AL2357" s="101" t="s">
        <v>6</v>
      </c>
      <c r="AM2357" s="114">
        <v>1</v>
      </c>
      <c r="AN2357" s="101">
        <v>1</v>
      </c>
      <c r="AO2357" s="101" t="s">
        <v>467</v>
      </c>
    </row>
    <row r="2358" spans="1:41" x14ac:dyDescent="0.25">
      <c r="A2358" s="98">
        <v>8</v>
      </c>
      <c r="B2358" s="230" t="s">
        <v>711</v>
      </c>
      <c r="C2358" s="114">
        <v>3</v>
      </c>
      <c r="D2358" s="253">
        <v>43596</v>
      </c>
      <c r="E2358" s="310">
        <v>0.55289351851851853</v>
      </c>
      <c r="F2358" s="310"/>
      <c r="G2358" s="310"/>
      <c r="H2358" s="310"/>
      <c r="I2358" s="310"/>
      <c r="J2358" s="310"/>
      <c r="K2358" s="310"/>
      <c r="L2358" s="310"/>
      <c r="M2358" s="310"/>
      <c r="N2358" s="310"/>
      <c r="O2358" s="310"/>
      <c r="P2358" s="98" t="str">
        <f t="shared" si="36"/>
        <v>8|Transecto TN3|3|20190511|131610</v>
      </c>
      <c r="Q2358" s="114">
        <v>7953297.3600000003</v>
      </c>
      <c r="R2358" s="114">
        <v>437396.54800000001</v>
      </c>
      <c r="S2358" s="114">
        <v>18</v>
      </c>
      <c r="T2358" s="114">
        <v>90</v>
      </c>
      <c r="U2358" s="114">
        <v>6.21</v>
      </c>
      <c r="V2358" s="114">
        <v>0</v>
      </c>
      <c r="W2358" s="114">
        <v>90</v>
      </c>
      <c r="X2358" s="311">
        <v>40</v>
      </c>
      <c r="Y2358" s="283">
        <v>14.806646349999999</v>
      </c>
      <c r="Z2358" s="283">
        <v>1.1999170779999999</v>
      </c>
      <c r="AA2358" s="283">
        <v>0.115199998</v>
      </c>
      <c r="AB2358" s="283">
        <v>14.17490005</v>
      </c>
      <c r="AC2358" s="283" t="s">
        <v>628</v>
      </c>
      <c r="AD2358" s="283">
        <v>28.204999919999999</v>
      </c>
      <c r="AE2358" s="283">
        <v>116.2376328</v>
      </c>
      <c r="AF2358" s="283">
        <v>-3.298574924</v>
      </c>
      <c r="AG2358" s="283">
        <v>-0.49225258799999999</v>
      </c>
      <c r="AH2358" s="236" t="s">
        <v>6</v>
      </c>
      <c r="AI2358" s="101" t="s">
        <v>6</v>
      </c>
      <c r="AJ2358" s="101" t="s">
        <v>6</v>
      </c>
      <c r="AK2358" s="101" t="s">
        <v>6</v>
      </c>
      <c r="AL2358" s="101" t="s">
        <v>6</v>
      </c>
      <c r="AM2358" s="114">
        <v>0</v>
      </c>
      <c r="AN2358" s="101">
        <v>0</v>
      </c>
      <c r="AO2358" s="101" t="s">
        <v>467</v>
      </c>
    </row>
    <row r="2359" spans="1:41" x14ac:dyDescent="0.25">
      <c r="A2359" s="98">
        <v>8</v>
      </c>
      <c r="B2359" s="230" t="s">
        <v>711</v>
      </c>
      <c r="C2359" s="114">
        <v>4</v>
      </c>
      <c r="D2359" s="253">
        <v>43596</v>
      </c>
      <c r="E2359" s="310">
        <v>0.56128472222222225</v>
      </c>
      <c r="F2359" s="310"/>
      <c r="G2359" s="310"/>
      <c r="H2359" s="310"/>
      <c r="I2359" s="310"/>
      <c r="J2359" s="310"/>
      <c r="K2359" s="310"/>
      <c r="L2359" s="310"/>
      <c r="M2359" s="310"/>
      <c r="N2359" s="310"/>
      <c r="O2359" s="310"/>
      <c r="P2359" s="98" t="str">
        <f t="shared" si="36"/>
        <v>8|Transecto TN3|4|20190511|132815</v>
      </c>
      <c r="Q2359" s="114">
        <v>7953214.9649999999</v>
      </c>
      <c r="R2359" s="114">
        <v>439669.62400000001</v>
      </c>
      <c r="S2359" s="114">
        <v>18</v>
      </c>
      <c r="T2359" s="114">
        <v>90</v>
      </c>
      <c r="U2359" s="114">
        <v>6.14</v>
      </c>
      <c r="V2359" s="114">
        <v>0</v>
      </c>
      <c r="W2359" s="114">
        <v>90</v>
      </c>
      <c r="X2359" s="311">
        <v>40</v>
      </c>
      <c r="Y2359" s="283">
        <v>17.07114601</v>
      </c>
      <c r="Z2359" s="283">
        <v>0.74635893099999995</v>
      </c>
      <c r="AA2359" s="283">
        <v>8.7999999999999995E-2</v>
      </c>
      <c r="AB2359" s="283">
        <v>18.691476819999998</v>
      </c>
      <c r="AC2359" s="283" t="s">
        <v>628</v>
      </c>
      <c r="AD2359" s="283">
        <v>28.209999079999999</v>
      </c>
      <c r="AE2359" s="283">
        <v>117.0830917</v>
      </c>
      <c r="AF2359" s="283">
        <v>-3.302814245</v>
      </c>
      <c r="AG2359" s="283">
        <v>-0.47685295300000002</v>
      </c>
      <c r="AH2359" s="236" t="s">
        <v>6</v>
      </c>
      <c r="AI2359" s="101" t="s">
        <v>6</v>
      </c>
      <c r="AJ2359" s="101" t="s">
        <v>6</v>
      </c>
      <c r="AK2359" s="101" t="s">
        <v>6</v>
      </c>
      <c r="AL2359" s="101" t="s">
        <v>6</v>
      </c>
      <c r="AM2359" s="114">
        <v>5</v>
      </c>
      <c r="AN2359" s="101">
        <v>2</v>
      </c>
      <c r="AO2359" s="101" t="s">
        <v>467</v>
      </c>
    </row>
    <row r="2360" spans="1:41" x14ac:dyDescent="0.25">
      <c r="A2360" s="98">
        <v>8</v>
      </c>
      <c r="B2360" s="230" t="s">
        <v>711</v>
      </c>
      <c r="C2360" s="114">
        <v>5</v>
      </c>
      <c r="D2360" s="253">
        <v>43596</v>
      </c>
      <c r="E2360" s="310">
        <v>0.56923611111111116</v>
      </c>
      <c r="F2360" s="310"/>
      <c r="G2360" s="310"/>
      <c r="H2360" s="310"/>
      <c r="I2360" s="310"/>
      <c r="J2360" s="310"/>
      <c r="K2360" s="310"/>
      <c r="L2360" s="310"/>
      <c r="M2360" s="310"/>
      <c r="N2360" s="310"/>
      <c r="O2360" s="310"/>
      <c r="P2360" s="98" t="str">
        <f t="shared" si="36"/>
        <v>8|Transecto TN3|5|20190511|133942</v>
      </c>
      <c r="Q2360" s="114">
        <v>7953303.2649999997</v>
      </c>
      <c r="R2360" s="114">
        <v>441779.342</v>
      </c>
      <c r="S2360" s="114">
        <v>21</v>
      </c>
      <c r="T2360" s="114">
        <v>90</v>
      </c>
      <c r="U2360" s="114">
        <v>6.32</v>
      </c>
      <c r="V2360" s="114">
        <v>0</v>
      </c>
      <c r="W2360" s="114">
        <v>90</v>
      </c>
      <c r="X2360" s="311">
        <v>60</v>
      </c>
      <c r="Y2360" s="283">
        <v>17.07114601</v>
      </c>
      <c r="Z2360" s="283">
        <v>0.74635893099999995</v>
      </c>
      <c r="AA2360" s="283">
        <v>8.7999999999999995E-2</v>
      </c>
      <c r="AB2360" s="283">
        <v>18.691476819999998</v>
      </c>
      <c r="AC2360" s="283" t="s">
        <v>628</v>
      </c>
      <c r="AD2360" s="283">
        <v>28.209999079999999</v>
      </c>
      <c r="AE2360" s="283">
        <v>117.0830917</v>
      </c>
      <c r="AF2360" s="283">
        <v>-3.302814245</v>
      </c>
      <c r="AG2360" s="283">
        <v>-0.47685295300000002</v>
      </c>
      <c r="AH2360" s="236" t="s">
        <v>6</v>
      </c>
      <c r="AI2360" s="101" t="s">
        <v>6</v>
      </c>
      <c r="AJ2360" s="101" t="s">
        <v>6</v>
      </c>
      <c r="AK2360" s="101" t="s">
        <v>6</v>
      </c>
      <c r="AL2360" s="101" t="s">
        <v>6</v>
      </c>
      <c r="AM2360" s="114">
        <v>1</v>
      </c>
      <c r="AN2360" s="101">
        <v>1</v>
      </c>
      <c r="AO2360" s="101" t="s">
        <v>467</v>
      </c>
    </row>
    <row r="2361" spans="1:41" x14ac:dyDescent="0.25">
      <c r="A2361" s="98">
        <v>8</v>
      </c>
      <c r="B2361" s="230" t="s">
        <v>711</v>
      </c>
      <c r="C2361" s="114">
        <v>6</v>
      </c>
      <c r="D2361" s="253">
        <v>43596</v>
      </c>
      <c r="E2361" s="310">
        <v>0.57746527777777779</v>
      </c>
      <c r="F2361" s="310"/>
      <c r="G2361" s="310"/>
      <c r="H2361" s="310"/>
      <c r="I2361" s="310"/>
      <c r="J2361" s="310"/>
      <c r="K2361" s="310"/>
      <c r="L2361" s="310"/>
      <c r="M2361" s="310"/>
      <c r="N2361" s="310"/>
      <c r="O2361" s="310"/>
      <c r="P2361" s="98" t="str">
        <f t="shared" si="36"/>
        <v>8|Transecto TN3|6|20190511|135133</v>
      </c>
      <c r="Q2361" s="114">
        <v>7953234.2280000001</v>
      </c>
      <c r="R2361" s="114">
        <v>443972.571</v>
      </c>
      <c r="S2361" s="114">
        <v>21</v>
      </c>
      <c r="T2361" s="114">
        <v>90</v>
      </c>
      <c r="U2361" s="114">
        <v>5.98</v>
      </c>
      <c r="V2361" s="114">
        <v>0</v>
      </c>
      <c r="W2361" s="114">
        <v>90</v>
      </c>
      <c r="X2361" s="311">
        <v>80</v>
      </c>
      <c r="Y2361" s="283">
        <v>17.394840240000001</v>
      </c>
      <c r="Z2361" s="283">
        <v>0.78646475100000002</v>
      </c>
      <c r="AA2361" s="283">
        <v>9.0799994999999994E-2</v>
      </c>
      <c r="AB2361" s="283">
        <v>23.214942929999999</v>
      </c>
      <c r="AC2361" s="283" t="s">
        <v>628</v>
      </c>
      <c r="AD2361" s="283">
        <v>28.18000031</v>
      </c>
      <c r="AE2361" s="283">
        <v>119.088623</v>
      </c>
      <c r="AF2361" s="283">
        <v>-3.307053566</v>
      </c>
      <c r="AG2361" s="283">
        <v>-0.46145331899999997</v>
      </c>
      <c r="AH2361" s="236" t="s">
        <v>6</v>
      </c>
      <c r="AI2361" s="101" t="s">
        <v>6</v>
      </c>
      <c r="AJ2361" s="101" t="s">
        <v>6</v>
      </c>
      <c r="AK2361" s="101" t="s">
        <v>6</v>
      </c>
      <c r="AL2361" s="101" t="s">
        <v>6</v>
      </c>
      <c r="AM2361" s="114">
        <v>0</v>
      </c>
      <c r="AN2361" s="101">
        <v>0</v>
      </c>
      <c r="AO2361" s="101" t="s">
        <v>467</v>
      </c>
    </row>
    <row r="2362" spans="1:41" x14ac:dyDescent="0.25">
      <c r="A2362" s="98">
        <v>8</v>
      </c>
      <c r="B2362" s="230" t="s">
        <v>711</v>
      </c>
      <c r="C2362" s="114">
        <v>7</v>
      </c>
      <c r="D2362" s="253">
        <v>43596</v>
      </c>
      <c r="E2362" s="310">
        <v>0.5873032407407407</v>
      </c>
      <c r="F2362" s="310"/>
      <c r="G2362" s="310"/>
      <c r="H2362" s="310"/>
      <c r="I2362" s="310"/>
      <c r="J2362" s="310"/>
      <c r="K2362" s="310"/>
      <c r="L2362" s="310"/>
      <c r="M2362" s="310"/>
      <c r="N2362" s="310"/>
      <c r="O2362" s="310"/>
      <c r="P2362" s="98" t="str">
        <f t="shared" si="36"/>
        <v>8|Transecto TN3|7|20190511|140543</v>
      </c>
      <c r="Q2362" s="114">
        <v>7953254.3289999999</v>
      </c>
      <c r="R2362" s="114">
        <v>446615.53</v>
      </c>
      <c r="S2362" s="114">
        <v>22</v>
      </c>
      <c r="T2362" s="114">
        <v>90</v>
      </c>
      <c r="U2362" s="114">
        <v>6.2</v>
      </c>
      <c r="V2362" s="114">
        <v>0</v>
      </c>
      <c r="W2362" s="114">
        <v>90</v>
      </c>
      <c r="X2362" s="311">
        <v>90</v>
      </c>
      <c r="Y2362" s="283">
        <v>17.394840240000001</v>
      </c>
      <c r="Z2362" s="283">
        <v>0.78646475100000002</v>
      </c>
      <c r="AA2362" s="283">
        <v>9.0799994999999994E-2</v>
      </c>
      <c r="AB2362" s="283">
        <v>23.214942929999999</v>
      </c>
      <c r="AC2362" s="283" t="s">
        <v>628</v>
      </c>
      <c r="AD2362" s="283">
        <v>28.18000031</v>
      </c>
      <c r="AE2362" s="283">
        <v>119.088623</v>
      </c>
      <c r="AF2362" s="283">
        <v>-3.307053566</v>
      </c>
      <c r="AG2362" s="283">
        <v>-0.46145331899999997</v>
      </c>
      <c r="AH2362" s="236" t="s">
        <v>6</v>
      </c>
      <c r="AI2362" s="101" t="s">
        <v>6</v>
      </c>
      <c r="AJ2362" s="101" t="s">
        <v>6</v>
      </c>
      <c r="AK2362" s="101" t="s">
        <v>6</v>
      </c>
      <c r="AL2362" s="101" t="s">
        <v>6</v>
      </c>
      <c r="AM2362" s="114">
        <v>0</v>
      </c>
      <c r="AN2362" s="101">
        <v>0</v>
      </c>
      <c r="AO2362" s="101" t="s">
        <v>467</v>
      </c>
    </row>
    <row r="2363" spans="1:41" x14ac:dyDescent="0.25">
      <c r="A2363" s="98">
        <v>8</v>
      </c>
      <c r="B2363" s="230" t="s">
        <v>711</v>
      </c>
      <c r="C2363" s="114">
        <v>8</v>
      </c>
      <c r="D2363" s="253">
        <v>43596</v>
      </c>
      <c r="E2363" s="310">
        <v>0.59513888888888888</v>
      </c>
      <c r="F2363" s="310"/>
      <c r="G2363" s="310"/>
      <c r="H2363" s="310"/>
      <c r="I2363" s="310"/>
      <c r="J2363" s="310"/>
      <c r="K2363" s="310"/>
      <c r="L2363" s="310"/>
      <c r="M2363" s="310"/>
      <c r="N2363" s="310"/>
      <c r="O2363" s="310"/>
      <c r="P2363" s="98" t="str">
        <f t="shared" si="36"/>
        <v>8|Transecto TN3|8|20190511|141700</v>
      </c>
      <c r="Q2363" s="114">
        <v>7953221.4040000001</v>
      </c>
      <c r="R2363" s="114">
        <v>448721.53399999999</v>
      </c>
      <c r="S2363" s="114">
        <v>21</v>
      </c>
      <c r="T2363" s="114">
        <v>90</v>
      </c>
      <c r="U2363" s="114">
        <v>6.6</v>
      </c>
      <c r="V2363" s="114">
        <v>0</v>
      </c>
      <c r="W2363" s="114">
        <v>90</v>
      </c>
      <c r="X2363" s="311">
        <v>90</v>
      </c>
      <c r="Y2363" s="283">
        <v>18.277259829999998</v>
      </c>
      <c r="Z2363" s="283">
        <v>0.77262633999999997</v>
      </c>
      <c r="AA2363" s="283">
        <v>8.9599997000000001E-2</v>
      </c>
      <c r="AB2363" s="283">
        <v>27.672965999999999</v>
      </c>
      <c r="AC2363" s="283" t="s">
        <v>628</v>
      </c>
      <c r="AD2363" s="283">
        <v>28.149999619999999</v>
      </c>
      <c r="AE2363" s="283">
        <v>121.2500153</v>
      </c>
      <c r="AF2363" s="283">
        <v>-3.311292887</v>
      </c>
      <c r="AG2363" s="283">
        <v>-0.44605365400000002</v>
      </c>
      <c r="AH2363" s="236" t="s">
        <v>6</v>
      </c>
      <c r="AI2363" s="101" t="s">
        <v>6</v>
      </c>
      <c r="AJ2363" s="101" t="s">
        <v>6</v>
      </c>
      <c r="AK2363" s="101" t="s">
        <v>6</v>
      </c>
      <c r="AL2363" s="101" t="s">
        <v>6</v>
      </c>
      <c r="AM2363" s="114">
        <v>0</v>
      </c>
      <c r="AN2363" s="101">
        <v>0</v>
      </c>
      <c r="AO2363" s="101" t="s">
        <v>467</v>
      </c>
    </row>
    <row r="2364" spans="1:41" x14ac:dyDescent="0.25">
      <c r="A2364" s="98">
        <v>8</v>
      </c>
      <c r="B2364" s="230" t="s">
        <v>711</v>
      </c>
      <c r="C2364" s="114">
        <v>9</v>
      </c>
      <c r="D2364" s="253">
        <v>43596</v>
      </c>
      <c r="E2364" s="310">
        <v>0.60302083333333334</v>
      </c>
      <c r="F2364" s="310"/>
      <c r="G2364" s="310"/>
      <c r="H2364" s="310"/>
      <c r="I2364" s="310"/>
      <c r="J2364" s="310"/>
      <c r="K2364" s="310"/>
      <c r="L2364" s="310"/>
      <c r="M2364" s="310"/>
      <c r="N2364" s="310"/>
      <c r="O2364" s="310"/>
      <c r="P2364" s="98" t="str">
        <f t="shared" si="36"/>
        <v>8|Transecto TN3|9|20190511|142821</v>
      </c>
      <c r="Q2364" s="114">
        <v>7953115.3739999998</v>
      </c>
      <c r="R2364" s="114">
        <v>450821.99599999998</v>
      </c>
      <c r="S2364" s="114">
        <v>23</v>
      </c>
      <c r="T2364" s="114">
        <v>90</v>
      </c>
      <c r="U2364" s="114">
        <v>6.18</v>
      </c>
      <c r="V2364" s="114">
        <v>0</v>
      </c>
      <c r="W2364" s="114">
        <v>90</v>
      </c>
      <c r="X2364" s="311">
        <v>90</v>
      </c>
      <c r="Y2364" s="283">
        <v>18.277259829999998</v>
      </c>
      <c r="Z2364" s="283">
        <v>0.77262633999999997</v>
      </c>
      <c r="AA2364" s="283">
        <v>8.9599997000000001E-2</v>
      </c>
      <c r="AB2364" s="283">
        <v>27.672965999999999</v>
      </c>
      <c r="AC2364" s="283" t="s">
        <v>628</v>
      </c>
      <c r="AD2364" s="283">
        <v>28.149999619999999</v>
      </c>
      <c r="AE2364" s="283">
        <v>121.2500153</v>
      </c>
      <c r="AF2364" s="283">
        <v>-3.311292887</v>
      </c>
      <c r="AG2364" s="283">
        <v>-0.44605365400000002</v>
      </c>
      <c r="AH2364" s="236" t="s">
        <v>6</v>
      </c>
      <c r="AI2364" s="101" t="s">
        <v>6</v>
      </c>
      <c r="AJ2364" s="101" t="s">
        <v>6</v>
      </c>
      <c r="AK2364" s="101" t="s">
        <v>6</v>
      </c>
      <c r="AL2364" s="101" t="s">
        <v>6</v>
      </c>
      <c r="AM2364" s="114">
        <v>1</v>
      </c>
      <c r="AN2364" s="101">
        <v>1</v>
      </c>
      <c r="AO2364" s="101" t="s">
        <v>467</v>
      </c>
    </row>
    <row r="2365" spans="1:41" x14ac:dyDescent="0.25">
      <c r="A2365" s="98">
        <v>8</v>
      </c>
      <c r="B2365" s="230" t="s">
        <v>711</v>
      </c>
      <c r="C2365" s="114">
        <v>10</v>
      </c>
      <c r="D2365" s="253">
        <v>43596</v>
      </c>
      <c r="E2365" s="310">
        <v>0.61109953703703701</v>
      </c>
      <c r="F2365" s="310"/>
      <c r="G2365" s="310"/>
      <c r="H2365" s="310"/>
      <c r="I2365" s="310"/>
      <c r="J2365" s="310"/>
      <c r="K2365" s="310"/>
      <c r="L2365" s="310"/>
      <c r="M2365" s="310"/>
      <c r="N2365" s="310"/>
      <c r="O2365" s="310"/>
      <c r="P2365" s="98" t="str">
        <f t="shared" si="36"/>
        <v>8|Transecto TN3|10|20190511|143959</v>
      </c>
      <c r="Q2365" s="114">
        <v>7953249.7539999997</v>
      </c>
      <c r="R2365" s="114">
        <v>452965.21399999998</v>
      </c>
      <c r="S2365" s="114">
        <v>28</v>
      </c>
      <c r="T2365" s="114">
        <v>90</v>
      </c>
      <c r="U2365" s="114">
        <v>6.5</v>
      </c>
      <c r="V2365" s="114">
        <v>0</v>
      </c>
      <c r="W2365" s="114">
        <v>90</v>
      </c>
      <c r="X2365" s="311">
        <v>90</v>
      </c>
      <c r="Y2365" s="283">
        <v>17.93847847</v>
      </c>
      <c r="Z2365" s="283">
        <v>0.57564336100000002</v>
      </c>
      <c r="AA2365" s="283">
        <v>7.5999997999999999E-2</v>
      </c>
      <c r="AB2365" s="283">
        <v>32.166122440000002</v>
      </c>
      <c r="AC2365" s="283" t="s">
        <v>628</v>
      </c>
      <c r="AD2365" s="283">
        <v>28.049999239999998</v>
      </c>
      <c r="AE2365" s="283">
        <v>123.56727600000001</v>
      </c>
      <c r="AF2365" s="283">
        <v>-3.3155324460000002</v>
      </c>
      <c r="AG2365" s="283">
        <v>-0.430654019</v>
      </c>
      <c r="AH2365" s="236" t="s">
        <v>6</v>
      </c>
      <c r="AI2365" s="101" t="s">
        <v>6</v>
      </c>
      <c r="AJ2365" s="101" t="s">
        <v>6</v>
      </c>
      <c r="AK2365" s="101" t="s">
        <v>6</v>
      </c>
      <c r="AL2365" s="101" t="s">
        <v>6</v>
      </c>
      <c r="AM2365" s="114">
        <v>0</v>
      </c>
      <c r="AN2365" s="101">
        <v>0</v>
      </c>
      <c r="AO2365" s="101" t="s">
        <v>467</v>
      </c>
    </row>
    <row r="2366" spans="1:41" x14ac:dyDescent="0.25">
      <c r="A2366" s="98">
        <v>8</v>
      </c>
      <c r="B2366" s="230" t="s">
        <v>711</v>
      </c>
      <c r="C2366" s="114">
        <v>11</v>
      </c>
      <c r="D2366" s="253">
        <v>43596</v>
      </c>
      <c r="E2366" s="310">
        <v>0.61930555555555555</v>
      </c>
      <c r="F2366" s="310"/>
      <c r="G2366" s="310"/>
      <c r="H2366" s="310"/>
      <c r="I2366" s="310"/>
      <c r="J2366" s="310"/>
      <c r="K2366" s="310"/>
      <c r="L2366" s="310"/>
      <c r="M2366" s="310"/>
      <c r="N2366" s="310"/>
      <c r="O2366" s="310"/>
      <c r="P2366" s="98" t="str">
        <f t="shared" si="36"/>
        <v>8|Transecto TN3|11|20190511|145148</v>
      </c>
      <c r="Q2366" s="114">
        <v>7953157.6579999998</v>
      </c>
      <c r="R2366" s="114">
        <v>455088.72899999999</v>
      </c>
      <c r="S2366" s="114">
        <v>25.7</v>
      </c>
      <c r="T2366" s="114">
        <v>90</v>
      </c>
      <c r="U2366" s="114">
        <v>5.98</v>
      </c>
      <c r="V2366" s="114">
        <v>0</v>
      </c>
      <c r="W2366" s="114">
        <v>90</v>
      </c>
      <c r="X2366" s="311">
        <v>90</v>
      </c>
      <c r="Y2366" s="283">
        <v>17.93847847</v>
      </c>
      <c r="Z2366" s="283">
        <v>0.57564336100000002</v>
      </c>
      <c r="AA2366" s="283">
        <v>7.5999997999999999E-2</v>
      </c>
      <c r="AB2366" s="283">
        <v>32.166122440000002</v>
      </c>
      <c r="AC2366" s="283" t="s">
        <v>628</v>
      </c>
      <c r="AD2366" s="283">
        <v>28.049999239999998</v>
      </c>
      <c r="AE2366" s="283">
        <v>123.56727600000001</v>
      </c>
      <c r="AF2366" s="283">
        <v>-3.3155324460000002</v>
      </c>
      <c r="AG2366" s="283">
        <v>-0.430654019</v>
      </c>
      <c r="AH2366" s="236" t="s">
        <v>6</v>
      </c>
      <c r="AI2366" s="101" t="s">
        <v>6</v>
      </c>
      <c r="AJ2366" s="101" t="s">
        <v>6</v>
      </c>
      <c r="AK2366" s="101" t="s">
        <v>6</v>
      </c>
      <c r="AL2366" s="101" t="s">
        <v>6</v>
      </c>
      <c r="AM2366" s="114">
        <v>0</v>
      </c>
      <c r="AN2366" s="101">
        <v>0</v>
      </c>
      <c r="AO2366" s="101" t="s">
        <v>467</v>
      </c>
    </row>
    <row r="2367" spans="1:41" x14ac:dyDescent="0.25">
      <c r="A2367" s="98">
        <v>8</v>
      </c>
      <c r="B2367" s="230" t="s">
        <v>711</v>
      </c>
      <c r="C2367" s="114">
        <v>12</v>
      </c>
      <c r="D2367" s="253">
        <v>43596</v>
      </c>
      <c r="E2367" s="310">
        <v>0.62718750000000001</v>
      </c>
      <c r="F2367" s="310"/>
      <c r="G2367" s="310"/>
      <c r="H2367" s="310"/>
      <c r="I2367" s="310"/>
      <c r="J2367" s="310"/>
      <c r="K2367" s="310"/>
      <c r="L2367" s="310"/>
      <c r="M2367" s="310"/>
      <c r="N2367" s="310"/>
      <c r="O2367" s="310"/>
      <c r="P2367" s="98" t="str">
        <f t="shared" si="36"/>
        <v>8|Transecto TN3|12|20190511|150309</v>
      </c>
      <c r="Q2367" s="114">
        <v>7953225.8820000002</v>
      </c>
      <c r="R2367" s="114">
        <v>457135.30800000002</v>
      </c>
      <c r="S2367" s="114">
        <v>24</v>
      </c>
      <c r="T2367" s="114">
        <v>90</v>
      </c>
      <c r="U2367" s="114">
        <v>6</v>
      </c>
      <c r="V2367" s="114">
        <v>0</v>
      </c>
      <c r="W2367" s="114">
        <v>90</v>
      </c>
      <c r="X2367" s="311">
        <v>90</v>
      </c>
      <c r="Y2367" s="283">
        <v>21.42467499</v>
      </c>
      <c r="Z2367" s="283">
        <v>0.49203327299999999</v>
      </c>
      <c r="AA2367" s="283">
        <v>7.0000000000000007E-2</v>
      </c>
      <c r="AB2367" s="283">
        <v>36.765720369999997</v>
      </c>
      <c r="AC2367" s="283" t="s">
        <v>628</v>
      </c>
      <c r="AD2367" s="283">
        <v>27.909999849999998</v>
      </c>
      <c r="AE2367" s="283">
        <v>125.9312439</v>
      </c>
      <c r="AF2367" s="283">
        <v>-3.3197717670000002</v>
      </c>
      <c r="AG2367" s="283">
        <v>-0.41525438399999998</v>
      </c>
      <c r="AH2367" s="236" t="s">
        <v>6</v>
      </c>
      <c r="AI2367" s="101" t="s">
        <v>6</v>
      </c>
      <c r="AJ2367" s="101" t="s">
        <v>6</v>
      </c>
      <c r="AK2367" s="101" t="s">
        <v>6</v>
      </c>
      <c r="AL2367" s="101" t="s">
        <v>6</v>
      </c>
      <c r="AM2367" s="114">
        <v>0</v>
      </c>
      <c r="AN2367" s="101">
        <v>0</v>
      </c>
      <c r="AO2367" s="101" t="s">
        <v>467</v>
      </c>
    </row>
    <row r="2368" spans="1:41" x14ac:dyDescent="0.25">
      <c r="A2368" s="98">
        <v>8</v>
      </c>
      <c r="B2368" s="230" t="s">
        <v>711</v>
      </c>
      <c r="C2368" s="114">
        <v>13</v>
      </c>
      <c r="D2368" s="253">
        <v>43596</v>
      </c>
      <c r="E2368" s="310">
        <v>0.63510416666666669</v>
      </c>
      <c r="F2368" s="310"/>
      <c r="G2368" s="310"/>
      <c r="H2368" s="310"/>
      <c r="I2368" s="310"/>
      <c r="J2368" s="310"/>
      <c r="K2368" s="310"/>
      <c r="L2368" s="310"/>
      <c r="M2368" s="310"/>
      <c r="N2368" s="310"/>
      <c r="O2368" s="310"/>
      <c r="P2368" s="98" t="str">
        <f t="shared" si="36"/>
        <v>8|Transecto TN3|13|20190511|151433</v>
      </c>
      <c r="Q2368" s="114">
        <v>7953200.4570000004</v>
      </c>
      <c r="R2368" s="114">
        <v>459154.99599999998</v>
      </c>
      <c r="S2368" s="114">
        <v>26</v>
      </c>
      <c r="T2368" s="114">
        <v>90</v>
      </c>
      <c r="U2368" s="114">
        <v>5.95</v>
      </c>
      <c r="V2368" s="114">
        <v>0</v>
      </c>
      <c r="W2368" s="114">
        <v>90</v>
      </c>
      <c r="X2368" s="311">
        <v>90</v>
      </c>
      <c r="Y2368" s="283">
        <v>21.42467499</v>
      </c>
      <c r="Z2368" s="283">
        <v>0.49203327299999999</v>
      </c>
      <c r="AA2368" s="283">
        <v>7.0000000000000007E-2</v>
      </c>
      <c r="AB2368" s="283">
        <v>36.765720369999997</v>
      </c>
      <c r="AC2368" s="283" t="s">
        <v>628</v>
      </c>
      <c r="AD2368" s="283">
        <v>27.909999849999998</v>
      </c>
      <c r="AE2368" s="283">
        <v>125.9312439</v>
      </c>
      <c r="AF2368" s="283">
        <v>-3.3197717670000002</v>
      </c>
      <c r="AG2368" s="283">
        <v>-0.41525438399999998</v>
      </c>
      <c r="AH2368" s="236" t="s">
        <v>6</v>
      </c>
      <c r="AI2368" s="101" t="s">
        <v>6</v>
      </c>
      <c r="AJ2368" s="101" t="s">
        <v>6</v>
      </c>
      <c r="AK2368" s="101" t="s">
        <v>6</v>
      </c>
      <c r="AL2368" s="101" t="s">
        <v>6</v>
      </c>
      <c r="AM2368" s="114">
        <v>0</v>
      </c>
      <c r="AN2368" s="101">
        <v>0</v>
      </c>
      <c r="AO2368" s="101" t="s">
        <v>467</v>
      </c>
    </row>
    <row r="2369" spans="1:41" x14ac:dyDescent="0.25">
      <c r="A2369" s="98">
        <v>8</v>
      </c>
      <c r="B2369" s="230" t="s">
        <v>711</v>
      </c>
      <c r="C2369" s="114">
        <v>14</v>
      </c>
      <c r="D2369" s="253">
        <v>43596</v>
      </c>
      <c r="E2369" s="310">
        <v>0.64311342592592591</v>
      </c>
      <c r="F2369" s="310"/>
      <c r="G2369" s="310"/>
      <c r="H2369" s="310"/>
      <c r="I2369" s="310"/>
      <c r="J2369" s="310"/>
      <c r="K2369" s="310"/>
      <c r="L2369" s="310"/>
      <c r="M2369" s="310"/>
      <c r="N2369" s="310"/>
      <c r="O2369" s="310"/>
      <c r="P2369" s="98" t="str">
        <f t="shared" si="36"/>
        <v>8|Transecto TN3|14|20190511|152605</v>
      </c>
      <c r="Q2369" s="114">
        <v>7953082.3909999998</v>
      </c>
      <c r="R2369" s="114">
        <v>461169.45699999999</v>
      </c>
      <c r="S2369" s="114">
        <v>28</v>
      </c>
      <c r="T2369" s="114">
        <v>90</v>
      </c>
      <c r="U2369" s="114">
        <v>5.75</v>
      </c>
      <c r="V2369" s="114">
        <v>0</v>
      </c>
      <c r="W2369" s="114">
        <v>90</v>
      </c>
      <c r="X2369" s="311">
        <v>90</v>
      </c>
      <c r="Y2369" s="283">
        <v>24.607284549999999</v>
      </c>
      <c r="Z2369" s="283">
        <v>0.428498447</v>
      </c>
      <c r="AA2369" s="283">
        <v>6.4599998000000006E-2</v>
      </c>
      <c r="AB2369" s="283">
        <v>40.938682559999997</v>
      </c>
      <c r="AC2369" s="283" t="s">
        <v>628</v>
      </c>
      <c r="AD2369" s="283">
        <v>27.774999619999999</v>
      </c>
      <c r="AE2369" s="283">
        <v>128.3419189</v>
      </c>
      <c r="AF2369" s="283">
        <v>-3.3342294689999998</v>
      </c>
      <c r="AG2369" s="283">
        <v>-0.32201489799999999</v>
      </c>
      <c r="AH2369" s="236" t="s">
        <v>6</v>
      </c>
      <c r="AI2369" s="101" t="s">
        <v>6</v>
      </c>
      <c r="AJ2369" s="101" t="s">
        <v>6</v>
      </c>
      <c r="AK2369" s="101" t="s">
        <v>6</v>
      </c>
      <c r="AL2369" s="101" t="s">
        <v>6</v>
      </c>
      <c r="AM2369" s="114">
        <v>0</v>
      </c>
      <c r="AN2369" s="101">
        <v>0</v>
      </c>
      <c r="AO2369" s="101" t="s">
        <v>467</v>
      </c>
    </row>
    <row r="2370" spans="1:41" x14ac:dyDescent="0.25">
      <c r="A2370" s="98">
        <v>8</v>
      </c>
      <c r="B2370" s="230" t="s">
        <v>711</v>
      </c>
      <c r="C2370" s="114">
        <v>15</v>
      </c>
      <c r="D2370" s="253">
        <v>43596</v>
      </c>
      <c r="E2370" s="310">
        <v>0.65099537037037036</v>
      </c>
      <c r="F2370" s="310"/>
      <c r="G2370" s="310"/>
      <c r="H2370" s="310"/>
      <c r="I2370" s="310"/>
      <c r="J2370" s="310"/>
      <c r="K2370" s="310"/>
      <c r="L2370" s="310"/>
      <c r="M2370" s="310"/>
      <c r="N2370" s="310"/>
      <c r="O2370" s="310"/>
      <c r="P2370" s="98" t="str">
        <f t="shared" si="36"/>
        <v>8|Transecto TN3|15|20190511|153726</v>
      </c>
      <c r="Q2370" s="114">
        <v>7953029.2699999996</v>
      </c>
      <c r="R2370" s="114">
        <v>463100.99400000001</v>
      </c>
      <c r="S2370" s="114">
        <v>30</v>
      </c>
      <c r="T2370" s="114">
        <v>90</v>
      </c>
      <c r="U2370" s="114">
        <v>5.68</v>
      </c>
      <c r="V2370" s="114">
        <v>0</v>
      </c>
      <c r="W2370" s="114">
        <v>90</v>
      </c>
      <c r="X2370" s="311">
        <v>90</v>
      </c>
      <c r="Y2370" s="283">
        <v>24.607284549999999</v>
      </c>
      <c r="Z2370" s="283">
        <v>0.428498447</v>
      </c>
      <c r="AA2370" s="283">
        <v>6.4599998000000006E-2</v>
      </c>
      <c r="AB2370" s="283">
        <v>40.938682559999997</v>
      </c>
      <c r="AC2370" s="283" t="s">
        <v>628</v>
      </c>
      <c r="AD2370" s="283">
        <v>27.774999619999999</v>
      </c>
      <c r="AE2370" s="283">
        <v>128.3419189</v>
      </c>
      <c r="AF2370" s="283">
        <v>-3.3342294689999998</v>
      </c>
      <c r="AG2370" s="283">
        <v>-0.32201489799999999</v>
      </c>
      <c r="AH2370" s="236" t="s">
        <v>6</v>
      </c>
      <c r="AI2370" s="101" t="s">
        <v>6</v>
      </c>
      <c r="AJ2370" s="101" t="s">
        <v>6</v>
      </c>
      <c r="AK2370" s="101" t="s">
        <v>6</v>
      </c>
      <c r="AL2370" s="101" t="s">
        <v>6</v>
      </c>
      <c r="AM2370" s="114">
        <v>0</v>
      </c>
      <c r="AN2370" s="101">
        <v>0</v>
      </c>
      <c r="AO2370" s="101" t="s">
        <v>467</v>
      </c>
    </row>
    <row r="2371" spans="1:41" x14ac:dyDescent="0.25">
      <c r="A2371" s="98">
        <v>8</v>
      </c>
      <c r="B2371" s="230" t="s">
        <v>711</v>
      </c>
      <c r="C2371" s="114">
        <v>16</v>
      </c>
      <c r="D2371" s="253">
        <v>43596</v>
      </c>
      <c r="E2371" s="310">
        <v>0.65865740740740741</v>
      </c>
      <c r="F2371" s="310"/>
      <c r="G2371" s="310"/>
      <c r="H2371" s="310"/>
      <c r="I2371" s="310"/>
      <c r="J2371" s="310"/>
      <c r="K2371" s="310"/>
      <c r="L2371" s="310"/>
      <c r="M2371" s="310"/>
      <c r="N2371" s="310"/>
      <c r="O2371" s="310"/>
      <c r="P2371" s="98" t="str">
        <f t="shared" si="36"/>
        <v>8|Transecto TN3|16|20190511|154828</v>
      </c>
      <c r="Q2371" s="114">
        <v>7953168.1359999999</v>
      </c>
      <c r="R2371" s="114">
        <v>464955.29700000002</v>
      </c>
      <c r="S2371" s="114">
        <v>30.7</v>
      </c>
      <c r="T2371" s="114">
        <v>90</v>
      </c>
      <c r="U2371" s="114">
        <v>5.79</v>
      </c>
      <c r="V2371" s="114">
        <v>0</v>
      </c>
      <c r="W2371" s="114">
        <v>90</v>
      </c>
      <c r="X2371" s="311">
        <v>90</v>
      </c>
      <c r="Y2371" s="283">
        <v>28.000257489999999</v>
      </c>
      <c r="Z2371" s="283">
        <v>0.33842665</v>
      </c>
      <c r="AA2371" s="283">
        <v>5.5999998000000002E-2</v>
      </c>
      <c r="AB2371" s="283">
        <v>45.220954900000002</v>
      </c>
      <c r="AC2371" s="283" t="s">
        <v>628</v>
      </c>
      <c r="AD2371" s="283">
        <v>27.704999919999999</v>
      </c>
      <c r="AE2371" s="283">
        <v>130.11389159999999</v>
      </c>
      <c r="AF2371" s="283">
        <v>-3.3589069839999999</v>
      </c>
      <c r="AG2371" s="283">
        <v>-0.150927216</v>
      </c>
      <c r="AH2371" s="236" t="s">
        <v>6</v>
      </c>
      <c r="AI2371" s="101" t="s">
        <v>6</v>
      </c>
      <c r="AJ2371" s="101" t="s">
        <v>6</v>
      </c>
      <c r="AK2371" s="101" t="s">
        <v>6</v>
      </c>
      <c r="AL2371" s="101" t="s">
        <v>6</v>
      </c>
      <c r="AM2371" s="114">
        <v>0</v>
      </c>
      <c r="AN2371" s="101">
        <v>0</v>
      </c>
      <c r="AO2371" s="101" t="s">
        <v>467</v>
      </c>
    </row>
    <row r="2372" spans="1:41" x14ac:dyDescent="0.25">
      <c r="A2372" s="98">
        <v>8</v>
      </c>
      <c r="B2372" s="230" t="s">
        <v>711</v>
      </c>
      <c r="C2372" s="114">
        <v>17</v>
      </c>
      <c r="D2372" s="253">
        <v>43596</v>
      </c>
      <c r="E2372" s="310">
        <v>0.66646990740740741</v>
      </c>
      <c r="F2372" s="310"/>
      <c r="G2372" s="310"/>
      <c r="H2372" s="310"/>
      <c r="I2372" s="310"/>
      <c r="J2372" s="310"/>
      <c r="K2372" s="310"/>
      <c r="L2372" s="310"/>
      <c r="M2372" s="310"/>
      <c r="N2372" s="310"/>
      <c r="O2372" s="310"/>
      <c r="P2372" s="98" t="str">
        <f t="shared" si="36"/>
        <v>8|Transecto TN3|17|20190511|155943</v>
      </c>
      <c r="Q2372" s="114">
        <v>7953042.2599999998</v>
      </c>
      <c r="R2372" s="114">
        <v>466905.06199999998</v>
      </c>
      <c r="S2372" s="114">
        <v>33.700000000000003</v>
      </c>
      <c r="T2372" s="114">
        <v>90</v>
      </c>
      <c r="U2372" s="114">
        <v>5.88</v>
      </c>
      <c r="V2372" s="114">
        <v>0</v>
      </c>
      <c r="W2372" s="114">
        <v>90</v>
      </c>
      <c r="X2372" s="311">
        <v>90</v>
      </c>
      <c r="Y2372" s="283">
        <v>28.000257489999999</v>
      </c>
      <c r="Z2372" s="283">
        <v>0.33842665</v>
      </c>
      <c r="AA2372" s="283">
        <v>5.5999998000000002E-2</v>
      </c>
      <c r="AB2372" s="283">
        <v>45.220954900000002</v>
      </c>
      <c r="AC2372" s="283" t="s">
        <v>628</v>
      </c>
      <c r="AD2372" s="283">
        <v>27.704999919999999</v>
      </c>
      <c r="AE2372" s="283">
        <v>130.11389159999999</v>
      </c>
      <c r="AF2372" s="283">
        <v>-3.3589069839999999</v>
      </c>
      <c r="AG2372" s="283">
        <v>-0.150927216</v>
      </c>
      <c r="AH2372" s="236" t="s">
        <v>6</v>
      </c>
      <c r="AI2372" s="101" t="s">
        <v>6</v>
      </c>
      <c r="AJ2372" s="101" t="s">
        <v>6</v>
      </c>
      <c r="AK2372" s="101" t="s">
        <v>6</v>
      </c>
      <c r="AL2372" s="101" t="s">
        <v>6</v>
      </c>
      <c r="AM2372" s="114">
        <v>0</v>
      </c>
      <c r="AN2372" s="101">
        <v>0</v>
      </c>
      <c r="AO2372" s="101" t="s">
        <v>467</v>
      </c>
    </row>
    <row r="2373" spans="1:41" x14ac:dyDescent="0.25">
      <c r="A2373" s="98">
        <v>8</v>
      </c>
      <c r="B2373" s="230" t="s">
        <v>711</v>
      </c>
      <c r="C2373" s="114">
        <v>18</v>
      </c>
      <c r="D2373" s="253">
        <v>43596</v>
      </c>
      <c r="E2373" s="310">
        <v>0.6746875</v>
      </c>
      <c r="F2373" s="310"/>
      <c r="G2373" s="310"/>
      <c r="H2373" s="310"/>
      <c r="I2373" s="310"/>
      <c r="J2373" s="310"/>
      <c r="K2373" s="310"/>
      <c r="L2373" s="310"/>
      <c r="M2373" s="310"/>
      <c r="N2373" s="310"/>
      <c r="O2373" s="310"/>
      <c r="P2373" s="98" t="str">
        <f t="shared" si="36"/>
        <v>8|Transecto TN3|18|20190511|161133</v>
      </c>
      <c r="Q2373" s="114">
        <v>7953160.2139999997</v>
      </c>
      <c r="R2373" s="114">
        <v>468958.28600000002</v>
      </c>
      <c r="S2373" s="114">
        <v>33</v>
      </c>
      <c r="T2373" s="114">
        <v>90</v>
      </c>
      <c r="U2373" s="114">
        <v>5.33</v>
      </c>
      <c r="V2373" s="114">
        <v>0</v>
      </c>
      <c r="W2373" s="114">
        <v>90</v>
      </c>
      <c r="X2373" s="311">
        <v>90</v>
      </c>
      <c r="Y2373" s="283">
        <v>28.000257489999999</v>
      </c>
      <c r="Z2373" s="283">
        <v>0.33842665</v>
      </c>
      <c r="AA2373" s="283">
        <v>5.5999998000000002E-2</v>
      </c>
      <c r="AB2373" s="283">
        <v>45.220954900000002</v>
      </c>
      <c r="AC2373" s="283" t="s">
        <v>628</v>
      </c>
      <c r="AD2373" s="283">
        <v>27.704999919999999</v>
      </c>
      <c r="AE2373" s="283">
        <v>130.11389159999999</v>
      </c>
      <c r="AF2373" s="283">
        <v>-3.3589069839999999</v>
      </c>
      <c r="AG2373" s="283">
        <v>-0.150927216</v>
      </c>
      <c r="AH2373" s="236" t="s">
        <v>6</v>
      </c>
      <c r="AI2373" s="101" t="s">
        <v>6</v>
      </c>
      <c r="AJ2373" s="101" t="s">
        <v>6</v>
      </c>
      <c r="AK2373" s="101" t="s">
        <v>6</v>
      </c>
      <c r="AL2373" s="101" t="s">
        <v>6</v>
      </c>
      <c r="AM2373" s="114">
        <v>1</v>
      </c>
      <c r="AN2373" s="101">
        <v>1</v>
      </c>
      <c r="AO2373" s="101" t="s">
        <v>467</v>
      </c>
    </row>
    <row r="2374" spans="1:41" x14ac:dyDescent="0.25">
      <c r="A2374" s="98">
        <v>8</v>
      </c>
      <c r="B2374" s="230" t="s">
        <v>711</v>
      </c>
      <c r="C2374" s="114">
        <v>19</v>
      </c>
      <c r="D2374" s="253">
        <v>43596</v>
      </c>
      <c r="E2374" s="310">
        <v>0.68252314814814818</v>
      </c>
      <c r="F2374" s="310"/>
      <c r="G2374" s="310"/>
      <c r="H2374" s="310"/>
      <c r="I2374" s="310"/>
      <c r="J2374" s="310"/>
      <c r="K2374" s="310"/>
      <c r="L2374" s="310"/>
      <c r="M2374" s="310"/>
      <c r="N2374" s="310"/>
      <c r="O2374" s="310"/>
      <c r="P2374" s="98" t="str">
        <f t="shared" ref="P2374:P2437" si="37">CONCATENATE(A2374,"|",B2374,"|",C2374,"|",TEXT(D2374,"AAAAMMDD"),"|",TEXT(E2374,"HHMMSS"))</f>
        <v>8|Transecto TN3|19|20190511|162250</v>
      </c>
      <c r="Q2374" s="114">
        <v>7953185.5190000003</v>
      </c>
      <c r="R2374" s="114">
        <v>470918.62300000002</v>
      </c>
      <c r="S2374" s="114">
        <v>34</v>
      </c>
      <c r="T2374" s="114">
        <v>90</v>
      </c>
      <c r="U2374" s="114">
        <v>5.5</v>
      </c>
      <c r="V2374" s="114">
        <v>0</v>
      </c>
      <c r="W2374" s="114">
        <v>90</v>
      </c>
      <c r="X2374" s="311">
        <v>80</v>
      </c>
      <c r="Y2374" s="283">
        <v>29.992542270000001</v>
      </c>
      <c r="Z2374" s="283">
        <v>0.25640734999999998</v>
      </c>
      <c r="AA2374" s="283">
        <v>4.6999998000000001E-2</v>
      </c>
      <c r="AB2374" s="283">
        <v>49.476840969999998</v>
      </c>
      <c r="AC2374" s="283" t="s">
        <v>628</v>
      </c>
      <c r="AD2374" s="283">
        <v>27.689998630000002</v>
      </c>
      <c r="AE2374" s="283">
        <v>131.2471008</v>
      </c>
      <c r="AF2374" s="283">
        <v>-3.3835842610000002</v>
      </c>
      <c r="AG2374" s="283">
        <v>2.0160442000000001E-2</v>
      </c>
      <c r="AH2374" s="236" t="s">
        <v>6</v>
      </c>
      <c r="AI2374" s="101" t="s">
        <v>6</v>
      </c>
      <c r="AJ2374" s="101" t="s">
        <v>6</v>
      </c>
      <c r="AK2374" s="101" t="s">
        <v>6</v>
      </c>
      <c r="AL2374" s="101" t="s">
        <v>6</v>
      </c>
      <c r="AM2374" s="114">
        <v>5</v>
      </c>
      <c r="AN2374" s="101">
        <v>1</v>
      </c>
      <c r="AO2374" s="101" t="s">
        <v>467</v>
      </c>
    </row>
    <row r="2375" spans="1:41" x14ac:dyDescent="0.25">
      <c r="A2375" s="98">
        <v>8</v>
      </c>
      <c r="B2375" s="230" t="s">
        <v>711</v>
      </c>
      <c r="C2375" s="114">
        <v>20</v>
      </c>
      <c r="D2375" s="253">
        <v>43596</v>
      </c>
      <c r="E2375" s="310">
        <v>0.69079861111111107</v>
      </c>
      <c r="F2375" s="310"/>
      <c r="G2375" s="310"/>
      <c r="H2375" s="310"/>
      <c r="I2375" s="310"/>
      <c r="J2375" s="310"/>
      <c r="K2375" s="310"/>
      <c r="L2375" s="310"/>
      <c r="M2375" s="310"/>
      <c r="N2375" s="310"/>
      <c r="O2375" s="310"/>
      <c r="P2375" s="98" t="str">
        <f t="shared" si="37"/>
        <v>8|Transecto TN3|20|20190511|163445</v>
      </c>
      <c r="Q2375" s="114">
        <v>7953000.7249999996</v>
      </c>
      <c r="R2375" s="114">
        <v>472931.86800000002</v>
      </c>
      <c r="S2375" s="114">
        <v>32.4</v>
      </c>
      <c r="T2375" s="114">
        <v>90</v>
      </c>
      <c r="U2375" s="114">
        <v>5.9</v>
      </c>
      <c r="V2375" s="114">
        <v>0</v>
      </c>
      <c r="W2375" s="114">
        <v>90</v>
      </c>
      <c r="X2375" s="311">
        <v>80</v>
      </c>
      <c r="Y2375" s="283">
        <v>29.992542270000001</v>
      </c>
      <c r="Z2375" s="283">
        <v>0.25640734999999998</v>
      </c>
      <c r="AA2375" s="283">
        <v>4.6999998000000001E-2</v>
      </c>
      <c r="AB2375" s="283">
        <v>49.476840969999998</v>
      </c>
      <c r="AC2375" s="283" t="s">
        <v>628</v>
      </c>
      <c r="AD2375" s="283">
        <v>27.689998630000002</v>
      </c>
      <c r="AE2375" s="283">
        <v>131.2471008</v>
      </c>
      <c r="AF2375" s="283">
        <v>-3.3835842610000002</v>
      </c>
      <c r="AG2375" s="283">
        <v>2.0160442000000001E-2</v>
      </c>
      <c r="AH2375" s="236" t="s">
        <v>6</v>
      </c>
      <c r="AI2375" s="101" t="s">
        <v>6</v>
      </c>
      <c r="AJ2375" s="101" t="s">
        <v>6</v>
      </c>
      <c r="AK2375" s="101" t="s">
        <v>6</v>
      </c>
      <c r="AL2375" s="101" t="s">
        <v>6</v>
      </c>
      <c r="AM2375" s="114">
        <v>2</v>
      </c>
      <c r="AN2375" s="101">
        <v>1</v>
      </c>
      <c r="AO2375" s="101" t="s">
        <v>467</v>
      </c>
    </row>
    <row r="2376" spans="1:41" x14ac:dyDescent="0.25">
      <c r="A2376" s="98">
        <v>8</v>
      </c>
      <c r="B2376" s="230" t="s">
        <v>711</v>
      </c>
      <c r="C2376" s="114">
        <v>21</v>
      </c>
      <c r="D2376" s="253">
        <v>43596</v>
      </c>
      <c r="E2376" s="310">
        <v>0.69893518518518516</v>
      </c>
      <c r="F2376" s="310"/>
      <c r="G2376" s="310"/>
      <c r="H2376" s="310"/>
      <c r="I2376" s="310"/>
      <c r="J2376" s="310"/>
      <c r="K2376" s="310"/>
      <c r="L2376" s="310"/>
      <c r="M2376" s="310"/>
      <c r="N2376" s="310"/>
      <c r="O2376" s="310"/>
      <c r="P2376" s="98" t="str">
        <f t="shared" si="37"/>
        <v>8|Transecto TN3|21|20190511|164628</v>
      </c>
      <c r="Q2376" s="114">
        <v>7953068.3439999996</v>
      </c>
      <c r="R2376" s="114">
        <v>474904.49099999998</v>
      </c>
      <c r="S2376" s="114">
        <v>36</v>
      </c>
      <c r="T2376" s="114">
        <v>90</v>
      </c>
      <c r="U2376" s="114">
        <v>6.12</v>
      </c>
      <c r="V2376" s="114">
        <v>0</v>
      </c>
      <c r="W2376" s="114">
        <v>90</v>
      </c>
      <c r="X2376" s="311">
        <v>80</v>
      </c>
      <c r="Y2376" s="283">
        <v>30.368495939999999</v>
      </c>
      <c r="Z2376" s="283">
        <v>0.220652074</v>
      </c>
      <c r="AA2376" s="283">
        <v>4.36E-2</v>
      </c>
      <c r="AB2376" s="283">
        <v>53.76393127</v>
      </c>
      <c r="AC2376" s="283" t="s">
        <v>628</v>
      </c>
      <c r="AD2376" s="283">
        <v>27.68000031</v>
      </c>
      <c r="AE2376" s="283">
        <v>131.6908722</v>
      </c>
      <c r="AF2376" s="283">
        <v>-3.4082617759999998</v>
      </c>
      <c r="AG2376" s="283">
        <v>0.191248104</v>
      </c>
      <c r="AH2376" s="236" t="s">
        <v>6</v>
      </c>
      <c r="AI2376" s="101" t="s">
        <v>6</v>
      </c>
      <c r="AJ2376" s="101" t="s">
        <v>6</v>
      </c>
      <c r="AK2376" s="101" t="s">
        <v>6</v>
      </c>
      <c r="AL2376" s="101" t="s">
        <v>6</v>
      </c>
      <c r="AM2376" s="114">
        <v>1</v>
      </c>
      <c r="AN2376" s="101">
        <v>1</v>
      </c>
      <c r="AO2376" s="101" t="s">
        <v>467</v>
      </c>
    </row>
    <row r="2377" spans="1:41" x14ac:dyDescent="0.25">
      <c r="A2377" s="98">
        <v>8</v>
      </c>
      <c r="B2377" s="230" t="s">
        <v>711</v>
      </c>
      <c r="C2377" s="114">
        <v>22</v>
      </c>
      <c r="D2377" s="253">
        <v>43596</v>
      </c>
      <c r="E2377" s="310">
        <v>0.70681712962962961</v>
      </c>
      <c r="F2377" s="310"/>
      <c r="G2377" s="310"/>
      <c r="H2377" s="310"/>
      <c r="I2377" s="310"/>
      <c r="J2377" s="310"/>
      <c r="K2377" s="310"/>
      <c r="L2377" s="310"/>
      <c r="M2377" s="310"/>
      <c r="N2377" s="310"/>
      <c r="O2377" s="310"/>
      <c r="P2377" s="98" t="str">
        <f t="shared" si="37"/>
        <v>8|Transecto TN3|22|20190511|165749</v>
      </c>
      <c r="Q2377" s="114">
        <v>7953080.8770000003</v>
      </c>
      <c r="R2377" s="114">
        <v>476886.32299999997</v>
      </c>
      <c r="S2377" s="114">
        <v>38.5</v>
      </c>
      <c r="T2377" s="114">
        <v>90</v>
      </c>
      <c r="U2377" s="114">
        <v>5.95</v>
      </c>
      <c r="V2377" s="114">
        <v>0</v>
      </c>
      <c r="W2377" s="114">
        <v>90</v>
      </c>
      <c r="X2377" s="311">
        <v>80</v>
      </c>
      <c r="Y2377" s="283">
        <v>30.368495939999999</v>
      </c>
      <c r="Z2377" s="283">
        <v>0.220652074</v>
      </c>
      <c r="AA2377" s="283">
        <v>4.36E-2</v>
      </c>
      <c r="AB2377" s="283">
        <v>53.76393127</v>
      </c>
      <c r="AC2377" s="283" t="s">
        <v>628</v>
      </c>
      <c r="AD2377" s="283">
        <v>27.68000031</v>
      </c>
      <c r="AE2377" s="283">
        <v>131.6908722</v>
      </c>
      <c r="AF2377" s="283">
        <v>-3.4082617759999998</v>
      </c>
      <c r="AG2377" s="283">
        <v>0.191248104</v>
      </c>
      <c r="AH2377" s="236" t="s">
        <v>6</v>
      </c>
      <c r="AI2377" s="101" t="s">
        <v>6</v>
      </c>
      <c r="AJ2377" s="101" t="s">
        <v>6</v>
      </c>
      <c r="AK2377" s="101" t="s">
        <v>6</v>
      </c>
      <c r="AL2377" s="101" t="s">
        <v>6</v>
      </c>
      <c r="AM2377" s="114">
        <v>0</v>
      </c>
      <c r="AN2377" s="101">
        <v>0</v>
      </c>
      <c r="AO2377" s="101" t="s">
        <v>467</v>
      </c>
    </row>
    <row r="2378" spans="1:41" x14ac:dyDescent="0.25">
      <c r="A2378" s="98">
        <v>8</v>
      </c>
      <c r="B2378" s="230" t="s">
        <v>711</v>
      </c>
      <c r="C2378" s="114">
        <v>23</v>
      </c>
      <c r="D2378" s="253">
        <v>43596</v>
      </c>
      <c r="E2378" s="310">
        <v>0.71496527777777785</v>
      </c>
      <c r="F2378" s="310"/>
      <c r="G2378" s="310"/>
      <c r="H2378" s="310"/>
      <c r="I2378" s="310"/>
      <c r="J2378" s="310"/>
      <c r="K2378" s="310"/>
      <c r="L2378" s="310"/>
      <c r="M2378" s="310"/>
      <c r="N2378" s="310"/>
      <c r="O2378" s="310"/>
      <c r="P2378" s="98" t="str">
        <f t="shared" si="37"/>
        <v>8|Transecto TN3|23|20190511|170933</v>
      </c>
      <c r="Q2378" s="114">
        <v>7953037.0429999996</v>
      </c>
      <c r="R2378" s="114">
        <v>478928.326</v>
      </c>
      <c r="S2378" s="114">
        <v>38</v>
      </c>
      <c r="T2378" s="114">
        <v>90</v>
      </c>
      <c r="U2378" s="114">
        <v>5.86</v>
      </c>
      <c r="V2378" s="114">
        <v>0</v>
      </c>
      <c r="W2378" s="114">
        <v>90</v>
      </c>
      <c r="X2378" s="311">
        <v>80</v>
      </c>
      <c r="Y2378" s="283">
        <v>33.229557040000003</v>
      </c>
      <c r="Z2378" s="283">
        <v>0.20730561</v>
      </c>
      <c r="AA2378" s="283">
        <v>4.1999999000000003E-2</v>
      </c>
      <c r="AB2378" s="283">
        <v>58.15745544</v>
      </c>
      <c r="AC2378" s="283" t="s">
        <v>628</v>
      </c>
      <c r="AD2378" s="283">
        <v>27.789999009999999</v>
      </c>
      <c r="AE2378" s="283">
        <v>131.44512940000001</v>
      </c>
      <c r="AF2378" s="283">
        <v>-3.4329392909999998</v>
      </c>
      <c r="AG2378" s="283">
        <v>0.36233577099999997</v>
      </c>
      <c r="AH2378" s="236" t="s">
        <v>6</v>
      </c>
      <c r="AI2378" s="101" t="s">
        <v>6</v>
      </c>
      <c r="AJ2378" s="101" t="s">
        <v>6</v>
      </c>
      <c r="AK2378" s="101" t="s">
        <v>6</v>
      </c>
      <c r="AL2378" s="101" t="s">
        <v>6</v>
      </c>
      <c r="AM2378" s="114">
        <v>0</v>
      </c>
      <c r="AN2378" s="101">
        <v>0</v>
      </c>
      <c r="AO2378" s="101" t="s">
        <v>467</v>
      </c>
    </row>
    <row r="2379" spans="1:41" x14ac:dyDescent="0.25">
      <c r="A2379" s="98">
        <v>8</v>
      </c>
      <c r="B2379" s="230" t="s">
        <v>711</v>
      </c>
      <c r="C2379" s="114">
        <v>24</v>
      </c>
      <c r="D2379" s="253">
        <v>43596</v>
      </c>
      <c r="E2379" s="310">
        <v>0.7227662037037037</v>
      </c>
      <c r="F2379" s="310"/>
      <c r="G2379" s="310"/>
      <c r="H2379" s="310"/>
      <c r="I2379" s="310"/>
      <c r="J2379" s="310"/>
      <c r="K2379" s="310"/>
      <c r="L2379" s="310"/>
      <c r="M2379" s="310"/>
      <c r="N2379" s="310"/>
      <c r="O2379" s="310"/>
      <c r="P2379" s="98" t="str">
        <f t="shared" si="37"/>
        <v>8|Transecto TN3|24|20190511|172047</v>
      </c>
      <c r="Q2379" s="114">
        <v>7953108.2390000001</v>
      </c>
      <c r="R2379" s="114">
        <v>480897.81300000002</v>
      </c>
      <c r="S2379" s="114">
        <v>39</v>
      </c>
      <c r="T2379" s="114">
        <v>90</v>
      </c>
      <c r="U2379" s="114">
        <v>5.35</v>
      </c>
      <c r="V2379" s="114">
        <v>0</v>
      </c>
      <c r="W2379" s="114">
        <v>90</v>
      </c>
      <c r="X2379" s="311">
        <v>90</v>
      </c>
      <c r="Y2379" s="283">
        <v>33.229557040000003</v>
      </c>
      <c r="Z2379" s="283">
        <v>0.20730561</v>
      </c>
      <c r="AA2379" s="283">
        <v>4.1999999000000003E-2</v>
      </c>
      <c r="AB2379" s="283">
        <v>58.15745544</v>
      </c>
      <c r="AC2379" s="283" t="s">
        <v>628</v>
      </c>
      <c r="AD2379" s="283">
        <v>27.789999009999999</v>
      </c>
      <c r="AE2379" s="283">
        <v>131.44512940000001</v>
      </c>
      <c r="AF2379" s="283">
        <v>-3.4329392909999998</v>
      </c>
      <c r="AG2379" s="283">
        <v>0.36233577099999997</v>
      </c>
      <c r="AH2379" s="236" t="s">
        <v>6</v>
      </c>
      <c r="AI2379" s="101" t="s">
        <v>6</v>
      </c>
      <c r="AJ2379" s="101" t="s">
        <v>6</v>
      </c>
      <c r="AK2379" s="101" t="s">
        <v>6</v>
      </c>
      <c r="AL2379" s="101" t="s">
        <v>6</v>
      </c>
      <c r="AM2379" s="114">
        <v>2</v>
      </c>
      <c r="AN2379" s="101">
        <v>1</v>
      </c>
      <c r="AO2379" s="101" t="s">
        <v>467</v>
      </c>
    </row>
    <row r="2380" spans="1:41" x14ac:dyDescent="0.25">
      <c r="A2380" s="98">
        <v>8</v>
      </c>
      <c r="B2380" s="230" t="s">
        <v>711</v>
      </c>
      <c r="C2380" s="114">
        <v>25</v>
      </c>
      <c r="D2380" s="253">
        <v>43597</v>
      </c>
      <c r="E2380" s="310">
        <v>0.23263888888888887</v>
      </c>
      <c r="F2380" s="310"/>
      <c r="G2380" s="310"/>
      <c r="H2380" s="310"/>
      <c r="I2380" s="310"/>
      <c r="J2380" s="310"/>
      <c r="K2380" s="310"/>
      <c r="L2380" s="310"/>
      <c r="M2380" s="310"/>
      <c r="N2380" s="310"/>
      <c r="O2380" s="310"/>
      <c r="P2380" s="98" t="str">
        <f t="shared" si="37"/>
        <v>8|Transecto TN3|25|20190512|053500</v>
      </c>
      <c r="Q2380" s="114">
        <v>7953256.4960000003</v>
      </c>
      <c r="R2380" s="114">
        <v>482809.52299999999</v>
      </c>
      <c r="S2380" s="114">
        <v>40</v>
      </c>
      <c r="T2380" s="114">
        <v>90</v>
      </c>
      <c r="U2380" s="114">
        <v>6.08</v>
      </c>
      <c r="V2380" s="114">
        <v>1</v>
      </c>
      <c r="W2380" s="114">
        <v>90</v>
      </c>
      <c r="X2380" s="311">
        <v>90</v>
      </c>
      <c r="Y2380" s="283">
        <v>36.571331020000002</v>
      </c>
      <c r="Z2380" s="283">
        <v>0.214266926</v>
      </c>
      <c r="AA2380" s="283">
        <v>4.36E-2</v>
      </c>
      <c r="AB2380" s="283">
        <v>62.475795750000003</v>
      </c>
      <c r="AC2380" s="283" t="s">
        <v>628</v>
      </c>
      <c r="AD2380" s="283">
        <v>27.784999849999998</v>
      </c>
      <c r="AE2380" s="283">
        <v>130.91331479999999</v>
      </c>
      <c r="AF2380" s="283">
        <v>-3.4576165680000002</v>
      </c>
      <c r="AG2380" s="283">
        <v>0.53342342399999998</v>
      </c>
      <c r="AH2380" s="236" t="s">
        <v>6</v>
      </c>
      <c r="AI2380" s="101" t="s">
        <v>6</v>
      </c>
      <c r="AJ2380" s="101" t="s">
        <v>6</v>
      </c>
      <c r="AK2380" s="101" t="s">
        <v>6</v>
      </c>
      <c r="AL2380" s="101" t="s">
        <v>6</v>
      </c>
      <c r="AM2380" s="114">
        <v>0</v>
      </c>
      <c r="AN2380" s="101">
        <v>0</v>
      </c>
      <c r="AO2380" s="101" t="s">
        <v>467</v>
      </c>
    </row>
    <row r="2381" spans="1:41" x14ac:dyDescent="0.25">
      <c r="A2381" s="98">
        <v>8</v>
      </c>
      <c r="B2381" s="230" t="s">
        <v>711</v>
      </c>
      <c r="C2381" s="114">
        <v>26</v>
      </c>
      <c r="D2381" s="253">
        <v>43597</v>
      </c>
      <c r="E2381" s="310">
        <v>0.23990740740740743</v>
      </c>
      <c r="F2381" s="310"/>
      <c r="G2381" s="310"/>
      <c r="H2381" s="310"/>
      <c r="I2381" s="310"/>
      <c r="J2381" s="310"/>
      <c r="K2381" s="310"/>
      <c r="L2381" s="310"/>
      <c r="M2381" s="310"/>
      <c r="N2381" s="310"/>
      <c r="O2381" s="310"/>
      <c r="P2381" s="98" t="str">
        <f t="shared" si="37"/>
        <v>8|Transecto TN3|26|20190512|054528</v>
      </c>
      <c r="Q2381" s="114">
        <v>7953090.6220000004</v>
      </c>
      <c r="R2381" s="114">
        <v>485230.49099999998</v>
      </c>
      <c r="S2381" s="114">
        <v>44</v>
      </c>
      <c r="T2381" s="114">
        <v>90</v>
      </c>
      <c r="U2381" s="114">
        <v>5.96</v>
      </c>
      <c r="V2381" s="114">
        <v>1</v>
      </c>
      <c r="W2381" s="114">
        <v>90</v>
      </c>
      <c r="X2381" s="311">
        <v>90</v>
      </c>
      <c r="Y2381" s="283">
        <v>36.571331020000002</v>
      </c>
      <c r="Z2381" s="283">
        <v>0.214266926</v>
      </c>
      <c r="AA2381" s="283">
        <v>4.36E-2</v>
      </c>
      <c r="AB2381" s="283">
        <v>62.475795750000003</v>
      </c>
      <c r="AC2381" s="283" t="s">
        <v>628</v>
      </c>
      <c r="AD2381" s="283">
        <v>27.784999849999998</v>
      </c>
      <c r="AE2381" s="283">
        <v>130.91331479999999</v>
      </c>
      <c r="AF2381" s="283">
        <v>-3.4576165680000002</v>
      </c>
      <c r="AG2381" s="283">
        <v>0.53342342399999998</v>
      </c>
      <c r="AH2381" s="236" t="s">
        <v>6</v>
      </c>
      <c r="AI2381" s="101" t="s">
        <v>6</v>
      </c>
      <c r="AJ2381" s="101" t="s">
        <v>6</v>
      </c>
      <c r="AK2381" s="101" t="s">
        <v>6</v>
      </c>
      <c r="AL2381" s="101" t="s">
        <v>6</v>
      </c>
      <c r="AM2381" s="114">
        <v>0</v>
      </c>
      <c r="AN2381" s="101">
        <v>0</v>
      </c>
      <c r="AO2381" s="101" t="s">
        <v>467</v>
      </c>
    </row>
    <row r="2382" spans="1:41" x14ac:dyDescent="0.25">
      <c r="A2382" s="98">
        <v>8</v>
      </c>
      <c r="B2382" s="230" t="s">
        <v>711</v>
      </c>
      <c r="C2382" s="114">
        <v>27</v>
      </c>
      <c r="D2382" s="253">
        <v>43597</v>
      </c>
      <c r="E2382" s="310">
        <v>0.24818287037037037</v>
      </c>
      <c r="F2382" s="310"/>
      <c r="G2382" s="310"/>
      <c r="H2382" s="310"/>
      <c r="I2382" s="310"/>
      <c r="J2382" s="310"/>
      <c r="K2382" s="310"/>
      <c r="L2382" s="310"/>
      <c r="M2382" s="310"/>
      <c r="N2382" s="310"/>
      <c r="O2382" s="310"/>
      <c r="P2382" s="98" t="str">
        <f t="shared" si="37"/>
        <v>8|Transecto TN3|27|20190512|055723</v>
      </c>
      <c r="Q2382" s="114">
        <v>7953091.8990000002</v>
      </c>
      <c r="R2382" s="114">
        <v>487437.04100000003</v>
      </c>
      <c r="S2382" s="114">
        <v>45</v>
      </c>
      <c r="T2382" s="114">
        <v>90</v>
      </c>
      <c r="U2382" s="114">
        <v>6.2</v>
      </c>
      <c r="V2382" s="114">
        <v>1</v>
      </c>
      <c r="W2382" s="114">
        <v>90</v>
      </c>
      <c r="X2382" s="311">
        <v>80</v>
      </c>
      <c r="Y2382" s="283">
        <v>38.625183110000002</v>
      </c>
      <c r="Z2382" s="283">
        <v>0.21547591699999999</v>
      </c>
      <c r="AA2382" s="283">
        <v>4.4799998000000001E-2</v>
      </c>
      <c r="AB2382" s="283">
        <v>66.898635859999999</v>
      </c>
      <c r="AC2382" s="283">
        <v>38.211643219999999</v>
      </c>
      <c r="AD2382" s="283">
        <v>27.659999849999998</v>
      </c>
      <c r="AE2382" s="283">
        <v>130.0954132</v>
      </c>
      <c r="AF2382" s="283">
        <v>-3.472000837</v>
      </c>
      <c r="AG2382" s="283">
        <v>0.62310093600000005</v>
      </c>
      <c r="AH2382" s="236" t="s">
        <v>6</v>
      </c>
      <c r="AI2382" s="101" t="s">
        <v>6</v>
      </c>
      <c r="AJ2382" s="101" t="s">
        <v>6</v>
      </c>
      <c r="AK2382" s="101" t="s">
        <v>6</v>
      </c>
      <c r="AL2382" s="101" t="s">
        <v>6</v>
      </c>
      <c r="AM2382" s="114">
        <v>1</v>
      </c>
      <c r="AN2382" s="101">
        <v>1</v>
      </c>
      <c r="AO2382" s="101" t="s">
        <v>467</v>
      </c>
    </row>
    <row r="2383" spans="1:41" x14ac:dyDescent="0.25">
      <c r="A2383" s="98">
        <v>8</v>
      </c>
      <c r="B2383" s="230" t="s">
        <v>711</v>
      </c>
      <c r="C2383" s="114">
        <v>28</v>
      </c>
      <c r="D2383" s="253">
        <v>43597</v>
      </c>
      <c r="E2383" s="310">
        <v>0.25615740740740739</v>
      </c>
      <c r="F2383" s="310"/>
      <c r="G2383" s="310"/>
      <c r="H2383" s="310"/>
      <c r="I2383" s="310"/>
      <c r="J2383" s="310"/>
      <c r="K2383" s="310"/>
      <c r="L2383" s="310"/>
      <c r="M2383" s="310"/>
      <c r="N2383" s="310"/>
      <c r="O2383" s="310"/>
      <c r="P2383" s="98" t="str">
        <f t="shared" si="37"/>
        <v>8|Transecto TN3|28|20190512|060852</v>
      </c>
      <c r="Q2383" s="114">
        <v>7952956.4699999997</v>
      </c>
      <c r="R2383" s="114">
        <v>489552.538</v>
      </c>
      <c r="S2383" s="114">
        <v>45</v>
      </c>
      <c r="T2383" s="114">
        <v>90</v>
      </c>
      <c r="U2383" s="114">
        <v>6.6</v>
      </c>
      <c r="V2383" s="114">
        <v>1</v>
      </c>
      <c r="W2383" s="114">
        <v>90</v>
      </c>
      <c r="X2383" s="311">
        <v>85</v>
      </c>
      <c r="Y2383" s="283">
        <v>38.625183110000002</v>
      </c>
      <c r="Z2383" s="283">
        <v>0.21547591699999999</v>
      </c>
      <c r="AA2383" s="283">
        <v>4.4799998000000001E-2</v>
      </c>
      <c r="AB2383" s="283">
        <v>66.898635859999999</v>
      </c>
      <c r="AC2383" s="283">
        <v>38.211643219999999</v>
      </c>
      <c r="AD2383" s="283">
        <v>27.659999849999998</v>
      </c>
      <c r="AE2383" s="283">
        <v>130.0954132</v>
      </c>
      <c r="AF2383" s="283">
        <v>-3.472000837</v>
      </c>
      <c r="AG2383" s="283">
        <v>0.62310093600000005</v>
      </c>
      <c r="AH2383" s="236" t="s">
        <v>6</v>
      </c>
      <c r="AI2383" s="101" t="s">
        <v>6</v>
      </c>
      <c r="AJ2383" s="101" t="s">
        <v>6</v>
      </c>
      <c r="AK2383" s="101" t="s">
        <v>6</v>
      </c>
      <c r="AL2383" s="101" t="s">
        <v>6</v>
      </c>
      <c r="AM2383" s="114">
        <v>1</v>
      </c>
      <c r="AN2383" s="101">
        <v>1</v>
      </c>
      <c r="AO2383" s="101" t="s">
        <v>467</v>
      </c>
    </row>
    <row r="2384" spans="1:41" x14ac:dyDescent="0.25">
      <c r="A2384" s="98">
        <v>8</v>
      </c>
      <c r="B2384" s="230" t="s">
        <v>711</v>
      </c>
      <c r="C2384" s="114">
        <v>29</v>
      </c>
      <c r="D2384" s="253">
        <v>43597</v>
      </c>
      <c r="E2384" s="310">
        <v>0.26567129629629632</v>
      </c>
      <c r="F2384" s="310"/>
      <c r="G2384" s="310"/>
      <c r="H2384" s="310"/>
      <c r="I2384" s="310"/>
      <c r="J2384" s="310"/>
      <c r="K2384" s="310"/>
      <c r="L2384" s="310"/>
      <c r="M2384" s="310"/>
      <c r="N2384" s="310"/>
      <c r="O2384" s="310"/>
      <c r="P2384" s="98" t="str">
        <f t="shared" si="37"/>
        <v>8|Transecto TN3|29|20190512|062234</v>
      </c>
      <c r="Q2384" s="114">
        <v>7953104.1490000002</v>
      </c>
      <c r="R2384" s="114">
        <v>492072.73200000002</v>
      </c>
      <c r="S2384" s="114">
        <v>46</v>
      </c>
      <c r="T2384" s="114">
        <v>90</v>
      </c>
      <c r="U2384" s="114">
        <v>5.99</v>
      </c>
      <c r="V2384" s="114">
        <v>1</v>
      </c>
      <c r="W2384" s="114">
        <v>90</v>
      </c>
      <c r="X2384" s="311">
        <v>85</v>
      </c>
      <c r="Y2384" s="283">
        <v>40.431922909999997</v>
      </c>
      <c r="Z2384" s="283">
        <v>0.22917053100000001</v>
      </c>
      <c r="AA2384" s="283">
        <v>4.6799999000000002E-2</v>
      </c>
      <c r="AB2384" s="283">
        <v>71.31269073</v>
      </c>
      <c r="AC2384" s="283">
        <v>38.192600249999998</v>
      </c>
      <c r="AD2384" s="283">
        <v>27.724998469999999</v>
      </c>
      <c r="AE2384" s="283">
        <v>129.67300420000001</v>
      </c>
      <c r="AF2384" s="283">
        <v>-3.4760911459999999</v>
      </c>
      <c r="AG2384" s="283">
        <v>0.63135963699999997</v>
      </c>
      <c r="AH2384" s="236" t="s">
        <v>6</v>
      </c>
      <c r="AI2384" s="101" t="s">
        <v>6</v>
      </c>
      <c r="AJ2384" s="101" t="s">
        <v>6</v>
      </c>
      <c r="AK2384" s="101" t="s">
        <v>6</v>
      </c>
      <c r="AL2384" s="101" t="s">
        <v>6</v>
      </c>
      <c r="AM2384" s="114">
        <v>3</v>
      </c>
      <c r="AN2384" s="101">
        <v>2</v>
      </c>
      <c r="AO2384" s="101" t="s">
        <v>467</v>
      </c>
    </row>
    <row r="2385" spans="1:41" x14ac:dyDescent="0.25">
      <c r="A2385" s="98">
        <v>8</v>
      </c>
      <c r="B2385" s="230" t="s">
        <v>711</v>
      </c>
      <c r="C2385" s="114">
        <v>30</v>
      </c>
      <c r="D2385" s="253">
        <v>43597</v>
      </c>
      <c r="E2385" s="310">
        <v>0.2756365740740741</v>
      </c>
      <c r="F2385" s="310"/>
      <c r="G2385" s="310"/>
      <c r="H2385" s="310"/>
      <c r="I2385" s="310"/>
      <c r="J2385" s="310"/>
      <c r="K2385" s="310"/>
      <c r="L2385" s="310"/>
      <c r="M2385" s="310"/>
      <c r="N2385" s="310"/>
      <c r="O2385" s="310"/>
      <c r="P2385" s="98" t="str">
        <f t="shared" si="37"/>
        <v>8|Transecto TN3|30|20190512|063655</v>
      </c>
      <c r="Q2385" s="114">
        <v>7953028.9670000002</v>
      </c>
      <c r="R2385" s="114">
        <v>494725.65700000001</v>
      </c>
      <c r="S2385" s="114">
        <v>44</v>
      </c>
      <c r="T2385" s="114">
        <v>90</v>
      </c>
      <c r="U2385" s="114">
        <v>6.7</v>
      </c>
      <c r="V2385" s="114">
        <v>1</v>
      </c>
      <c r="W2385" s="114">
        <v>90</v>
      </c>
      <c r="X2385" s="311">
        <v>85</v>
      </c>
      <c r="Y2385" s="283">
        <v>40.431922909999997</v>
      </c>
      <c r="Z2385" s="283">
        <v>0.22917053100000001</v>
      </c>
      <c r="AA2385" s="283">
        <v>4.6799999000000002E-2</v>
      </c>
      <c r="AB2385" s="283">
        <v>71.31269073</v>
      </c>
      <c r="AC2385" s="283">
        <v>38.192600249999998</v>
      </c>
      <c r="AD2385" s="283">
        <v>27.724998469999999</v>
      </c>
      <c r="AE2385" s="283">
        <v>129.67300420000001</v>
      </c>
      <c r="AF2385" s="283">
        <v>-3.4760911459999999</v>
      </c>
      <c r="AG2385" s="283">
        <v>0.63135963699999997</v>
      </c>
      <c r="AH2385" s="236" t="s">
        <v>6</v>
      </c>
      <c r="AI2385" s="101" t="s">
        <v>6</v>
      </c>
      <c r="AJ2385" s="101" t="s">
        <v>6</v>
      </c>
      <c r="AK2385" s="101" t="s">
        <v>6</v>
      </c>
      <c r="AL2385" s="101" t="s">
        <v>6</v>
      </c>
      <c r="AM2385" s="114">
        <v>0</v>
      </c>
      <c r="AN2385" s="101">
        <v>0</v>
      </c>
      <c r="AO2385" s="101" t="s">
        <v>467</v>
      </c>
    </row>
    <row r="2386" spans="1:41" x14ac:dyDescent="0.25">
      <c r="A2386" s="98">
        <v>8</v>
      </c>
      <c r="B2386" s="230" t="s">
        <v>711</v>
      </c>
      <c r="C2386" s="114">
        <v>31</v>
      </c>
      <c r="D2386" s="253">
        <v>43597</v>
      </c>
      <c r="E2386" s="310">
        <v>0.28412037037037036</v>
      </c>
      <c r="F2386" s="310"/>
      <c r="G2386" s="310"/>
      <c r="H2386" s="310"/>
      <c r="I2386" s="310"/>
      <c r="J2386" s="310"/>
      <c r="K2386" s="310"/>
      <c r="L2386" s="310"/>
      <c r="M2386" s="310"/>
      <c r="N2386" s="310"/>
      <c r="O2386" s="310"/>
      <c r="P2386" s="98" t="str">
        <f t="shared" si="37"/>
        <v>8|Transecto TN3|31|20190512|064908</v>
      </c>
      <c r="Q2386" s="114">
        <v>7953023.9639999997</v>
      </c>
      <c r="R2386" s="114">
        <v>496956.63199999998</v>
      </c>
      <c r="S2386" s="114">
        <v>47</v>
      </c>
      <c r="T2386" s="114">
        <v>90</v>
      </c>
      <c r="U2386" s="114">
        <v>5.97</v>
      </c>
      <c r="V2386" s="114">
        <v>0</v>
      </c>
      <c r="W2386" s="114">
        <v>90</v>
      </c>
      <c r="X2386" s="311">
        <v>80</v>
      </c>
      <c r="Y2386" s="283">
        <v>42.811977390000003</v>
      </c>
      <c r="Z2386" s="283">
        <v>0.22908136200000001</v>
      </c>
      <c r="AA2386" s="283">
        <v>4.6799999000000002E-2</v>
      </c>
      <c r="AB2386" s="283">
        <v>75.656448359999999</v>
      </c>
      <c r="AC2386" s="283">
        <v>38.173557279999997</v>
      </c>
      <c r="AD2386" s="283">
        <v>27.619998930000001</v>
      </c>
      <c r="AE2386" s="283">
        <v>129.64610289999999</v>
      </c>
      <c r="AF2386" s="283">
        <v>-3.4801812170000002</v>
      </c>
      <c r="AG2386" s="283">
        <v>0.63961833700000004</v>
      </c>
      <c r="AH2386" s="236" t="s">
        <v>6</v>
      </c>
      <c r="AI2386" s="101" t="s">
        <v>6</v>
      </c>
      <c r="AJ2386" s="101" t="s">
        <v>6</v>
      </c>
      <c r="AK2386" s="101" t="s">
        <v>6</v>
      </c>
      <c r="AL2386" s="101" t="s">
        <v>6</v>
      </c>
      <c r="AM2386" s="114">
        <v>0</v>
      </c>
      <c r="AN2386" s="101">
        <v>0</v>
      </c>
      <c r="AO2386" s="101" t="s">
        <v>467</v>
      </c>
    </row>
    <row r="2387" spans="1:41" x14ac:dyDescent="0.25">
      <c r="A2387" s="98">
        <v>8</v>
      </c>
      <c r="B2387" s="230" t="s">
        <v>711</v>
      </c>
      <c r="C2387" s="114">
        <v>32</v>
      </c>
      <c r="D2387" s="253">
        <v>43597</v>
      </c>
      <c r="E2387" s="310">
        <v>0.29234953703703703</v>
      </c>
      <c r="F2387" s="310"/>
      <c r="G2387" s="310"/>
      <c r="H2387" s="310"/>
      <c r="I2387" s="310"/>
      <c r="J2387" s="310"/>
      <c r="K2387" s="310"/>
      <c r="L2387" s="310"/>
      <c r="M2387" s="310"/>
      <c r="N2387" s="310"/>
      <c r="O2387" s="310"/>
      <c r="P2387" s="98" t="str">
        <f t="shared" si="37"/>
        <v>8|Transecto TN3|32|20190512|070059</v>
      </c>
      <c r="Q2387" s="114">
        <v>7953056.3760000002</v>
      </c>
      <c r="R2387" s="114">
        <v>499127.24800000002</v>
      </c>
      <c r="S2387" s="114">
        <v>48</v>
      </c>
      <c r="T2387" s="114">
        <v>90</v>
      </c>
      <c r="U2387" s="114">
        <v>6.11</v>
      </c>
      <c r="V2387" s="114">
        <v>0</v>
      </c>
      <c r="W2387" s="114">
        <v>90</v>
      </c>
      <c r="X2387" s="311">
        <v>80</v>
      </c>
      <c r="Y2387" s="283">
        <v>42.811977390000003</v>
      </c>
      <c r="Z2387" s="283">
        <v>0.22908136200000001</v>
      </c>
      <c r="AA2387" s="283">
        <v>4.6799999000000002E-2</v>
      </c>
      <c r="AB2387" s="283">
        <v>75.656448359999999</v>
      </c>
      <c r="AC2387" s="283">
        <v>38.173557279999997</v>
      </c>
      <c r="AD2387" s="283">
        <v>27.619998930000001</v>
      </c>
      <c r="AE2387" s="283">
        <v>129.64610289999999</v>
      </c>
      <c r="AF2387" s="283">
        <v>-3.4801812170000002</v>
      </c>
      <c r="AG2387" s="283">
        <v>0.63961833700000004</v>
      </c>
      <c r="AH2387" s="236" t="s">
        <v>6</v>
      </c>
      <c r="AI2387" s="101" t="s">
        <v>6</v>
      </c>
      <c r="AJ2387" s="101" t="s">
        <v>6</v>
      </c>
      <c r="AK2387" s="101" t="s">
        <v>6</v>
      </c>
      <c r="AL2387" s="101" t="s">
        <v>6</v>
      </c>
      <c r="AM2387" s="114">
        <v>1</v>
      </c>
      <c r="AN2387" s="101">
        <v>1</v>
      </c>
      <c r="AO2387" s="101" t="s">
        <v>467</v>
      </c>
    </row>
    <row r="2388" spans="1:41" x14ac:dyDescent="0.25">
      <c r="A2388" s="98">
        <v>8</v>
      </c>
      <c r="B2388" s="230" t="s">
        <v>711</v>
      </c>
      <c r="C2388" s="114">
        <v>33</v>
      </c>
      <c r="D2388" s="253">
        <v>43597</v>
      </c>
      <c r="E2388" s="310">
        <v>0.30018518518518517</v>
      </c>
      <c r="F2388" s="310"/>
      <c r="G2388" s="310"/>
      <c r="H2388" s="310"/>
      <c r="I2388" s="310"/>
      <c r="J2388" s="310"/>
      <c r="K2388" s="310"/>
      <c r="L2388" s="310"/>
      <c r="M2388" s="310"/>
      <c r="N2388" s="310"/>
      <c r="O2388" s="310"/>
      <c r="P2388" s="98" t="str">
        <f t="shared" si="37"/>
        <v>8|Transecto TN3|33|20190512|071216</v>
      </c>
      <c r="Q2388" s="114">
        <v>7953052.5199999996</v>
      </c>
      <c r="R2388" s="114">
        <v>501195.62900000002</v>
      </c>
      <c r="S2388" s="114">
        <v>48</v>
      </c>
      <c r="T2388" s="114">
        <v>90</v>
      </c>
      <c r="U2388" s="114">
        <v>6.6</v>
      </c>
      <c r="V2388" s="114">
        <v>0</v>
      </c>
      <c r="W2388" s="114">
        <v>90</v>
      </c>
      <c r="X2388" s="311">
        <v>70</v>
      </c>
      <c r="Y2388" s="283">
        <v>45.333507539999999</v>
      </c>
      <c r="Z2388" s="283">
        <v>0.19232966000000001</v>
      </c>
      <c r="AA2388" s="283">
        <v>4.3199996999999997E-2</v>
      </c>
      <c r="AB2388" s="283">
        <v>79.098182679999994</v>
      </c>
      <c r="AC2388" s="283">
        <v>38.154514310000003</v>
      </c>
      <c r="AD2388" s="283">
        <v>27.229999540000001</v>
      </c>
      <c r="AE2388" s="283">
        <v>130.39741520000001</v>
      </c>
      <c r="AF2388" s="283">
        <v>-3.484271288</v>
      </c>
      <c r="AG2388" s="283">
        <v>0.64787709699999996</v>
      </c>
      <c r="AH2388" s="236" t="s">
        <v>6</v>
      </c>
      <c r="AI2388" s="101" t="s">
        <v>6</v>
      </c>
      <c r="AJ2388" s="101" t="s">
        <v>6</v>
      </c>
      <c r="AK2388" s="101" t="s">
        <v>6</v>
      </c>
      <c r="AL2388" s="101" t="s">
        <v>6</v>
      </c>
      <c r="AM2388" s="114">
        <v>0</v>
      </c>
      <c r="AN2388" s="101">
        <v>0</v>
      </c>
      <c r="AO2388" s="101" t="s">
        <v>467</v>
      </c>
    </row>
    <row r="2389" spans="1:41" x14ac:dyDescent="0.25">
      <c r="A2389" s="98">
        <v>8</v>
      </c>
      <c r="B2389" s="230" t="s">
        <v>711</v>
      </c>
      <c r="C2389" s="114">
        <v>34</v>
      </c>
      <c r="D2389" s="253">
        <v>43597</v>
      </c>
      <c r="E2389" s="310">
        <v>0.3084722222222222</v>
      </c>
      <c r="F2389" s="310"/>
      <c r="G2389" s="310"/>
      <c r="H2389" s="310"/>
      <c r="I2389" s="310"/>
      <c r="J2389" s="310"/>
      <c r="K2389" s="310"/>
      <c r="L2389" s="310"/>
      <c r="M2389" s="310"/>
      <c r="N2389" s="310"/>
      <c r="O2389" s="310"/>
      <c r="P2389" s="98" t="str">
        <f t="shared" si="37"/>
        <v>8|Transecto TN3|34|20190512|072412</v>
      </c>
      <c r="Q2389" s="114">
        <v>7953049.1869999999</v>
      </c>
      <c r="R2389" s="114">
        <v>503380.44900000002</v>
      </c>
      <c r="S2389" s="114">
        <v>50</v>
      </c>
      <c r="T2389" s="114">
        <v>90</v>
      </c>
      <c r="U2389" s="114">
        <v>6.8</v>
      </c>
      <c r="V2389" s="114">
        <v>0</v>
      </c>
      <c r="W2389" s="114">
        <v>90</v>
      </c>
      <c r="X2389" s="311">
        <v>80</v>
      </c>
      <c r="Y2389" s="283">
        <v>45.333507539999999</v>
      </c>
      <c r="Z2389" s="283">
        <v>0.19232966000000001</v>
      </c>
      <c r="AA2389" s="283">
        <v>4.3199996999999997E-2</v>
      </c>
      <c r="AB2389" s="283">
        <v>79.098182679999994</v>
      </c>
      <c r="AC2389" s="283">
        <v>38.154514310000003</v>
      </c>
      <c r="AD2389" s="283">
        <v>27.229999540000001</v>
      </c>
      <c r="AE2389" s="283">
        <v>130.39741520000001</v>
      </c>
      <c r="AF2389" s="283">
        <v>-3.484271288</v>
      </c>
      <c r="AG2389" s="283">
        <v>0.64787709699999996</v>
      </c>
      <c r="AH2389" s="236" t="s">
        <v>6</v>
      </c>
      <c r="AI2389" s="101" t="s">
        <v>6</v>
      </c>
      <c r="AJ2389" s="101" t="s">
        <v>6</v>
      </c>
      <c r="AK2389" s="101" t="s">
        <v>6</v>
      </c>
      <c r="AL2389" s="101" t="s">
        <v>6</v>
      </c>
      <c r="AM2389" s="114">
        <v>1</v>
      </c>
      <c r="AN2389" s="101">
        <v>1</v>
      </c>
      <c r="AO2389" s="101" t="s">
        <v>467</v>
      </c>
    </row>
    <row r="2390" spans="1:41" x14ac:dyDescent="0.25">
      <c r="A2390" s="98">
        <v>8</v>
      </c>
      <c r="B2390" s="230" t="s">
        <v>711</v>
      </c>
      <c r="C2390" s="114">
        <v>35</v>
      </c>
      <c r="D2390" s="253">
        <v>43597</v>
      </c>
      <c r="E2390" s="310">
        <v>0.31638888888888889</v>
      </c>
      <c r="F2390" s="310"/>
      <c r="G2390" s="310"/>
      <c r="H2390" s="310"/>
      <c r="I2390" s="310"/>
      <c r="J2390" s="310"/>
      <c r="K2390" s="310"/>
      <c r="L2390" s="310"/>
      <c r="M2390" s="310"/>
      <c r="N2390" s="310"/>
      <c r="O2390" s="310"/>
      <c r="P2390" s="98" t="str">
        <f t="shared" si="37"/>
        <v>8|Transecto TN3|35|20190512|073536</v>
      </c>
      <c r="Q2390" s="114">
        <v>7953070.4270000001</v>
      </c>
      <c r="R2390" s="114">
        <v>505448.86300000001</v>
      </c>
      <c r="S2390" s="114">
        <v>51</v>
      </c>
      <c r="T2390" s="114">
        <v>90</v>
      </c>
      <c r="U2390" s="114">
        <v>6.11</v>
      </c>
      <c r="V2390" s="114">
        <v>0</v>
      </c>
      <c r="W2390" s="114">
        <v>90</v>
      </c>
      <c r="X2390" s="311">
        <v>70</v>
      </c>
      <c r="Y2390" s="283">
        <v>46.758434299999998</v>
      </c>
      <c r="Z2390" s="283">
        <v>0.19232959999999999</v>
      </c>
      <c r="AA2390" s="283">
        <v>4.3199996999999997E-2</v>
      </c>
      <c r="AB2390" s="283">
        <v>81.279121399999994</v>
      </c>
      <c r="AC2390" s="283">
        <v>38.135471340000002</v>
      </c>
      <c r="AD2390" s="283">
        <v>27.539999009999999</v>
      </c>
      <c r="AE2390" s="283">
        <v>131.92700199999999</v>
      </c>
      <c r="AF2390" s="283">
        <v>-3.4883613590000002</v>
      </c>
      <c r="AG2390" s="283">
        <v>0.65613579799999999</v>
      </c>
      <c r="AH2390" s="236" t="s">
        <v>6</v>
      </c>
      <c r="AI2390" s="101" t="s">
        <v>6</v>
      </c>
      <c r="AJ2390" s="101" t="s">
        <v>6</v>
      </c>
      <c r="AK2390" s="101" t="s">
        <v>6</v>
      </c>
      <c r="AL2390" s="101" t="s">
        <v>6</v>
      </c>
      <c r="AM2390" s="114">
        <v>0</v>
      </c>
      <c r="AN2390" s="101">
        <v>0</v>
      </c>
      <c r="AO2390" s="101" t="s">
        <v>467</v>
      </c>
    </row>
    <row r="2391" spans="1:41" x14ac:dyDescent="0.25">
      <c r="A2391" s="98">
        <v>8</v>
      </c>
      <c r="B2391" s="230" t="s">
        <v>711</v>
      </c>
      <c r="C2391" s="114">
        <v>36</v>
      </c>
      <c r="D2391" s="253">
        <v>43597</v>
      </c>
      <c r="E2391" s="310">
        <v>0.32423611111111111</v>
      </c>
      <c r="F2391" s="310"/>
      <c r="G2391" s="310"/>
      <c r="H2391" s="310"/>
      <c r="I2391" s="310"/>
      <c r="J2391" s="310"/>
      <c r="K2391" s="310"/>
      <c r="L2391" s="310"/>
      <c r="M2391" s="310"/>
      <c r="N2391" s="310"/>
      <c r="O2391" s="310"/>
      <c r="P2391" s="98" t="str">
        <f t="shared" si="37"/>
        <v>8|Transecto TN3|36|20190512|074654</v>
      </c>
      <c r="Q2391" s="114">
        <v>7952997.4069999997</v>
      </c>
      <c r="R2391" s="114">
        <v>507513.89199999999</v>
      </c>
      <c r="S2391" s="114">
        <v>56</v>
      </c>
      <c r="T2391" s="114">
        <v>90</v>
      </c>
      <c r="U2391" s="114">
        <v>6.9</v>
      </c>
      <c r="V2391" s="114">
        <v>0</v>
      </c>
      <c r="W2391" s="114">
        <v>90</v>
      </c>
      <c r="X2391" s="311">
        <v>80</v>
      </c>
      <c r="Y2391" s="283">
        <v>46.758434299999998</v>
      </c>
      <c r="Z2391" s="283">
        <v>0.19232959999999999</v>
      </c>
      <c r="AA2391" s="283">
        <v>4.3199996999999997E-2</v>
      </c>
      <c r="AB2391" s="283">
        <v>81.279121399999994</v>
      </c>
      <c r="AC2391" s="283">
        <v>38.135471340000002</v>
      </c>
      <c r="AD2391" s="283">
        <v>27.539999009999999</v>
      </c>
      <c r="AE2391" s="283">
        <v>131.92700199999999</v>
      </c>
      <c r="AF2391" s="283">
        <v>-3.4883613590000002</v>
      </c>
      <c r="AG2391" s="283">
        <v>0.65613579799999999</v>
      </c>
      <c r="AH2391" s="236" t="s">
        <v>6</v>
      </c>
      <c r="AI2391" s="101" t="s">
        <v>6</v>
      </c>
      <c r="AJ2391" s="101" t="s">
        <v>6</v>
      </c>
      <c r="AK2391" s="101" t="s">
        <v>6</v>
      </c>
      <c r="AL2391" s="101" t="s">
        <v>6</v>
      </c>
      <c r="AM2391" s="114">
        <v>1</v>
      </c>
      <c r="AN2391" s="101">
        <v>1</v>
      </c>
      <c r="AO2391" s="101" t="s">
        <v>467</v>
      </c>
    </row>
    <row r="2392" spans="1:41" x14ac:dyDescent="0.25">
      <c r="A2392" s="98">
        <v>8</v>
      </c>
      <c r="B2392" s="230" t="s">
        <v>711</v>
      </c>
      <c r="C2392" s="114">
        <v>37</v>
      </c>
      <c r="D2392" s="253">
        <v>43597</v>
      </c>
      <c r="E2392" s="310">
        <v>0.33261574074074074</v>
      </c>
      <c r="F2392" s="310"/>
      <c r="G2392" s="310"/>
      <c r="H2392" s="310"/>
      <c r="I2392" s="310"/>
      <c r="J2392" s="310"/>
      <c r="K2392" s="310"/>
      <c r="L2392" s="310"/>
      <c r="M2392" s="310"/>
      <c r="N2392" s="310"/>
      <c r="O2392" s="310"/>
      <c r="P2392" s="98" t="str">
        <f t="shared" si="37"/>
        <v>8|Transecto TN3|37|20190512|075858</v>
      </c>
      <c r="Q2392" s="114">
        <v>7953030.8430000003</v>
      </c>
      <c r="R2392" s="114">
        <v>509627.48700000002</v>
      </c>
      <c r="S2392" s="114">
        <v>54</v>
      </c>
      <c r="T2392" s="114">
        <v>90</v>
      </c>
      <c r="U2392" s="114">
        <v>6.3</v>
      </c>
      <c r="V2392" s="114">
        <v>0</v>
      </c>
      <c r="W2392" s="114">
        <v>90</v>
      </c>
      <c r="X2392" s="311">
        <v>75</v>
      </c>
      <c r="Y2392" s="283">
        <v>47.241512299999997</v>
      </c>
      <c r="Z2392" s="283">
        <v>0.21046674300000001</v>
      </c>
      <c r="AA2392" s="283">
        <v>4.6599999000000003E-2</v>
      </c>
      <c r="AB2392" s="283">
        <v>83.539855959999997</v>
      </c>
      <c r="AC2392" s="283">
        <v>38.116428380000002</v>
      </c>
      <c r="AD2392" s="283">
        <v>27.584999079999999</v>
      </c>
      <c r="AE2392" s="283">
        <v>132.96894839999999</v>
      </c>
      <c r="AF2392" s="283">
        <v>-3.4924516680000002</v>
      </c>
      <c r="AG2392" s="283">
        <v>0.66439449799999994</v>
      </c>
      <c r="AH2392" s="236" t="s">
        <v>6</v>
      </c>
      <c r="AI2392" s="101" t="s">
        <v>6</v>
      </c>
      <c r="AJ2392" s="101" t="s">
        <v>6</v>
      </c>
      <c r="AK2392" s="101" t="s">
        <v>6</v>
      </c>
      <c r="AL2392" s="101" t="s">
        <v>6</v>
      </c>
      <c r="AM2392" s="114">
        <v>1</v>
      </c>
      <c r="AN2392" s="101">
        <v>1</v>
      </c>
      <c r="AO2392" s="101" t="s">
        <v>467</v>
      </c>
    </row>
    <row r="2393" spans="1:41" x14ac:dyDescent="0.25">
      <c r="A2393" s="98">
        <v>8</v>
      </c>
      <c r="B2393" s="230" t="s">
        <v>711</v>
      </c>
      <c r="C2393" s="114">
        <v>38</v>
      </c>
      <c r="D2393" s="253">
        <v>43597</v>
      </c>
      <c r="E2393" s="310">
        <v>0.34131944444444445</v>
      </c>
      <c r="F2393" s="310"/>
      <c r="G2393" s="310"/>
      <c r="H2393" s="310"/>
      <c r="I2393" s="310"/>
      <c r="J2393" s="310"/>
      <c r="K2393" s="310"/>
      <c r="L2393" s="310"/>
      <c r="M2393" s="310"/>
      <c r="N2393" s="310"/>
      <c r="O2393" s="310"/>
      <c r="P2393" s="98" t="str">
        <f t="shared" si="37"/>
        <v>8|Transecto TN3|38|20190512|081130</v>
      </c>
      <c r="Q2393" s="114">
        <v>7953025.4079999998</v>
      </c>
      <c r="R2393" s="114">
        <v>511894.674</v>
      </c>
      <c r="S2393" s="114">
        <v>57</v>
      </c>
      <c r="T2393" s="114">
        <v>90</v>
      </c>
      <c r="U2393" s="114">
        <v>5.98</v>
      </c>
      <c r="V2393" s="114">
        <v>0</v>
      </c>
      <c r="W2393" s="114">
        <v>90</v>
      </c>
      <c r="X2393" s="311">
        <v>75</v>
      </c>
      <c r="Y2393" s="283">
        <v>47.241512299999997</v>
      </c>
      <c r="Z2393" s="283">
        <v>0.21046674300000001</v>
      </c>
      <c r="AA2393" s="283">
        <v>4.6599999000000003E-2</v>
      </c>
      <c r="AB2393" s="283">
        <v>83.539855959999997</v>
      </c>
      <c r="AC2393" s="283">
        <v>38.116428380000002</v>
      </c>
      <c r="AD2393" s="283">
        <v>27.584999079999999</v>
      </c>
      <c r="AE2393" s="283">
        <v>132.96894839999999</v>
      </c>
      <c r="AF2393" s="283">
        <v>-3.4924516680000002</v>
      </c>
      <c r="AG2393" s="283">
        <v>0.66439449799999994</v>
      </c>
      <c r="AH2393" s="236" t="s">
        <v>6</v>
      </c>
      <c r="AI2393" s="101" t="s">
        <v>6</v>
      </c>
      <c r="AJ2393" s="101" t="s">
        <v>6</v>
      </c>
      <c r="AK2393" s="101" t="s">
        <v>6</v>
      </c>
      <c r="AL2393" s="101" t="s">
        <v>6</v>
      </c>
      <c r="AM2393" s="114">
        <v>0</v>
      </c>
      <c r="AN2393" s="101">
        <v>0</v>
      </c>
      <c r="AO2393" s="101" t="s">
        <v>467</v>
      </c>
    </row>
    <row r="2394" spans="1:41" x14ac:dyDescent="0.25">
      <c r="A2394" s="98">
        <v>8</v>
      </c>
      <c r="B2394" s="230" t="s">
        <v>711</v>
      </c>
      <c r="C2394" s="114">
        <v>39</v>
      </c>
      <c r="D2394" s="253">
        <v>43597</v>
      </c>
      <c r="E2394" s="310">
        <v>0.34923611111111108</v>
      </c>
      <c r="F2394" s="310"/>
      <c r="G2394" s="310"/>
      <c r="H2394" s="310"/>
      <c r="I2394" s="310"/>
      <c r="J2394" s="310"/>
      <c r="K2394" s="310"/>
      <c r="L2394" s="310"/>
      <c r="M2394" s="310"/>
      <c r="N2394" s="310"/>
      <c r="O2394" s="310"/>
      <c r="P2394" s="98" t="str">
        <f t="shared" si="37"/>
        <v>8|Transecto TN3|39|20190512|082254</v>
      </c>
      <c r="Q2394" s="114">
        <v>7953017.801</v>
      </c>
      <c r="R2394" s="114">
        <v>513960.45899999997</v>
      </c>
      <c r="S2394" s="114">
        <v>59</v>
      </c>
      <c r="T2394" s="114">
        <v>90</v>
      </c>
      <c r="U2394" s="114">
        <v>5.96</v>
      </c>
      <c r="V2394" s="114">
        <v>0</v>
      </c>
      <c r="W2394" s="114">
        <v>90</v>
      </c>
      <c r="X2394" s="311">
        <v>75</v>
      </c>
      <c r="Y2394" s="283">
        <v>47.904342649999997</v>
      </c>
      <c r="Z2394" s="283">
        <v>0.21289712199999999</v>
      </c>
      <c r="AA2394" s="283">
        <v>4.8999999000000002E-2</v>
      </c>
      <c r="AB2394" s="283">
        <v>85.914848329999998</v>
      </c>
      <c r="AC2394" s="283">
        <v>38.125530240000003</v>
      </c>
      <c r="AD2394" s="283">
        <v>27.574998860000001</v>
      </c>
      <c r="AE2394" s="283">
        <v>133.5232086</v>
      </c>
      <c r="AF2394" s="283">
        <v>-3.4941811559999998</v>
      </c>
      <c r="AG2394" s="283">
        <v>0.66793364300000002</v>
      </c>
      <c r="AH2394" s="236" t="s">
        <v>6</v>
      </c>
      <c r="AI2394" s="101" t="s">
        <v>6</v>
      </c>
      <c r="AJ2394" s="101" t="s">
        <v>6</v>
      </c>
      <c r="AK2394" s="101" t="s">
        <v>6</v>
      </c>
      <c r="AL2394" s="101" t="s">
        <v>6</v>
      </c>
      <c r="AM2394" s="114">
        <v>0</v>
      </c>
      <c r="AN2394" s="101">
        <v>0</v>
      </c>
      <c r="AO2394" s="101" t="s">
        <v>467</v>
      </c>
    </row>
    <row r="2395" spans="1:41" x14ac:dyDescent="0.25">
      <c r="A2395" s="98">
        <v>8</v>
      </c>
      <c r="B2395" s="230" t="s">
        <v>711</v>
      </c>
      <c r="C2395" s="114">
        <v>40</v>
      </c>
      <c r="D2395" s="253">
        <v>43597</v>
      </c>
      <c r="E2395" s="310">
        <v>0.35728009259259258</v>
      </c>
      <c r="F2395" s="310"/>
      <c r="G2395" s="310"/>
      <c r="H2395" s="310"/>
      <c r="I2395" s="310"/>
      <c r="J2395" s="310"/>
      <c r="K2395" s="310"/>
      <c r="L2395" s="310"/>
      <c r="M2395" s="310"/>
      <c r="N2395" s="310"/>
      <c r="O2395" s="310"/>
      <c r="P2395" s="98" t="str">
        <f t="shared" si="37"/>
        <v>8|Transecto TN3|40|20190512|083429</v>
      </c>
      <c r="Q2395" s="114">
        <v>7953015.2220000001</v>
      </c>
      <c r="R2395" s="114">
        <v>516078.33299999998</v>
      </c>
      <c r="S2395" s="114">
        <v>53</v>
      </c>
      <c r="T2395" s="114">
        <v>90</v>
      </c>
      <c r="U2395" s="114">
        <v>5.99</v>
      </c>
      <c r="V2395" s="114">
        <v>0</v>
      </c>
      <c r="W2395" s="114">
        <v>90</v>
      </c>
      <c r="X2395" s="311">
        <v>75</v>
      </c>
      <c r="Y2395" s="283">
        <v>47.904342649999997</v>
      </c>
      <c r="Z2395" s="283">
        <v>0.21289712199999999</v>
      </c>
      <c r="AA2395" s="283">
        <v>4.8999999000000002E-2</v>
      </c>
      <c r="AB2395" s="283">
        <v>85.914848329999998</v>
      </c>
      <c r="AC2395" s="283">
        <v>38.125530240000003</v>
      </c>
      <c r="AD2395" s="283">
        <v>27.574998860000001</v>
      </c>
      <c r="AE2395" s="283">
        <v>133.5232086</v>
      </c>
      <c r="AF2395" s="283">
        <v>-3.4941811559999998</v>
      </c>
      <c r="AG2395" s="283">
        <v>0.66793364300000002</v>
      </c>
      <c r="AH2395" s="236" t="s">
        <v>6</v>
      </c>
      <c r="AI2395" s="101" t="s">
        <v>6</v>
      </c>
      <c r="AJ2395" s="101" t="s">
        <v>6</v>
      </c>
      <c r="AK2395" s="101" t="s">
        <v>6</v>
      </c>
      <c r="AL2395" s="101" t="s">
        <v>6</v>
      </c>
      <c r="AM2395" s="114">
        <v>2</v>
      </c>
      <c r="AN2395" s="101">
        <v>1</v>
      </c>
      <c r="AO2395" s="101" t="s">
        <v>467</v>
      </c>
    </row>
    <row r="2396" spans="1:41" x14ac:dyDescent="0.25">
      <c r="A2396" s="98">
        <v>8</v>
      </c>
      <c r="B2396" s="230" t="s">
        <v>711</v>
      </c>
      <c r="C2396" s="114">
        <v>41</v>
      </c>
      <c r="D2396" s="253">
        <v>43597</v>
      </c>
      <c r="E2396" s="310">
        <v>0.36499999999999999</v>
      </c>
      <c r="F2396" s="310"/>
      <c r="G2396" s="310"/>
      <c r="H2396" s="310"/>
      <c r="I2396" s="310"/>
      <c r="J2396" s="310"/>
      <c r="K2396" s="310"/>
      <c r="L2396" s="310"/>
      <c r="M2396" s="310"/>
      <c r="N2396" s="310"/>
      <c r="O2396" s="310"/>
      <c r="P2396" s="98" t="str">
        <f t="shared" si="37"/>
        <v>8|Transecto TN3|41|20190512|084536</v>
      </c>
      <c r="Q2396" s="114">
        <v>7953034.7580000004</v>
      </c>
      <c r="R2396" s="114">
        <v>518079.78200000001</v>
      </c>
      <c r="S2396" s="114">
        <v>53</v>
      </c>
      <c r="T2396" s="114">
        <v>90</v>
      </c>
      <c r="U2396" s="114">
        <v>5.99</v>
      </c>
      <c r="V2396" s="114">
        <v>0</v>
      </c>
      <c r="W2396" s="114">
        <v>90</v>
      </c>
      <c r="X2396" s="311">
        <v>80</v>
      </c>
      <c r="Y2396" s="283">
        <v>46.756832119999999</v>
      </c>
      <c r="Z2396" s="283">
        <v>0.21452110999999999</v>
      </c>
      <c r="AA2396" s="283">
        <v>4.7599996999999998E-2</v>
      </c>
      <c r="AB2396" s="283">
        <v>88.537857059999993</v>
      </c>
      <c r="AC2396" s="283">
        <v>38.162776950000001</v>
      </c>
      <c r="AD2396" s="283">
        <v>27.564998630000002</v>
      </c>
      <c r="AE2396" s="283">
        <v>133.8302765</v>
      </c>
      <c r="AF2396" s="283">
        <v>-3.4935500620000002</v>
      </c>
      <c r="AG2396" s="283">
        <v>0.66675281500000005</v>
      </c>
      <c r="AH2396" s="236" t="s">
        <v>6</v>
      </c>
      <c r="AI2396" s="101" t="s">
        <v>6</v>
      </c>
      <c r="AJ2396" s="101" t="s">
        <v>6</v>
      </c>
      <c r="AK2396" s="101" t="s">
        <v>6</v>
      </c>
      <c r="AL2396" s="101" t="s">
        <v>6</v>
      </c>
      <c r="AM2396" s="114">
        <v>3</v>
      </c>
      <c r="AN2396" s="101">
        <v>2</v>
      </c>
      <c r="AO2396" s="101" t="s">
        <v>467</v>
      </c>
    </row>
    <row r="2397" spans="1:41" x14ac:dyDescent="0.25">
      <c r="A2397" s="98">
        <v>8</v>
      </c>
      <c r="B2397" s="230" t="s">
        <v>711</v>
      </c>
      <c r="C2397" s="114">
        <v>42</v>
      </c>
      <c r="D2397" s="253">
        <v>43597</v>
      </c>
      <c r="E2397" s="310">
        <v>0.37261574074074072</v>
      </c>
      <c r="F2397" s="310"/>
      <c r="G2397" s="310"/>
      <c r="H2397" s="310"/>
      <c r="I2397" s="310"/>
      <c r="J2397" s="310"/>
      <c r="K2397" s="310"/>
      <c r="L2397" s="310"/>
      <c r="M2397" s="310"/>
      <c r="N2397" s="310"/>
      <c r="O2397" s="310"/>
      <c r="P2397" s="98" t="str">
        <f t="shared" si="37"/>
        <v>8|Transecto TN3|42|20190512|085634</v>
      </c>
      <c r="Q2397" s="114">
        <v>7953002.25</v>
      </c>
      <c r="R2397" s="114">
        <v>520055.65700000001</v>
      </c>
      <c r="S2397" s="114">
        <v>53</v>
      </c>
      <c r="T2397" s="114">
        <v>90</v>
      </c>
      <c r="U2397" s="114">
        <v>5.96</v>
      </c>
      <c r="V2397" s="114">
        <v>0</v>
      </c>
      <c r="W2397" s="114">
        <v>90</v>
      </c>
      <c r="X2397" s="311">
        <v>85</v>
      </c>
      <c r="Y2397" s="283">
        <v>46.756832119999999</v>
      </c>
      <c r="Z2397" s="283">
        <v>0.21452110999999999</v>
      </c>
      <c r="AA2397" s="283">
        <v>4.7599996999999998E-2</v>
      </c>
      <c r="AB2397" s="283">
        <v>88.537857059999993</v>
      </c>
      <c r="AC2397" s="283">
        <v>38.162776950000001</v>
      </c>
      <c r="AD2397" s="283">
        <v>27.564998630000002</v>
      </c>
      <c r="AE2397" s="283">
        <v>133.8302765</v>
      </c>
      <c r="AF2397" s="283">
        <v>-3.4935500620000002</v>
      </c>
      <c r="AG2397" s="283">
        <v>0.66675281500000005</v>
      </c>
      <c r="AH2397" s="236" t="s">
        <v>6</v>
      </c>
      <c r="AI2397" s="101" t="s">
        <v>6</v>
      </c>
      <c r="AJ2397" s="101" t="s">
        <v>6</v>
      </c>
      <c r="AK2397" s="101" t="s">
        <v>6</v>
      </c>
      <c r="AL2397" s="101" t="s">
        <v>6</v>
      </c>
      <c r="AM2397" s="114">
        <v>2</v>
      </c>
      <c r="AN2397" s="101">
        <v>2</v>
      </c>
      <c r="AO2397" s="101" t="s">
        <v>467</v>
      </c>
    </row>
    <row r="2398" spans="1:41" x14ac:dyDescent="0.25">
      <c r="A2398" s="98">
        <v>8</v>
      </c>
      <c r="B2398" s="230" t="s">
        <v>711</v>
      </c>
      <c r="C2398" s="114">
        <v>43</v>
      </c>
      <c r="D2398" s="253">
        <v>43597</v>
      </c>
      <c r="E2398" s="310">
        <v>0.38256944444444446</v>
      </c>
      <c r="F2398" s="310"/>
      <c r="G2398" s="310"/>
      <c r="H2398" s="310"/>
      <c r="I2398" s="310"/>
      <c r="J2398" s="310"/>
      <c r="K2398" s="310"/>
      <c r="L2398" s="310"/>
      <c r="M2398" s="310"/>
      <c r="N2398" s="310"/>
      <c r="O2398" s="310"/>
      <c r="P2398" s="98" t="str">
        <f t="shared" si="37"/>
        <v>8|Transecto TN3|43|20190512|091054</v>
      </c>
      <c r="Q2398" s="114">
        <v>7953072.4720000001</v>
      </c>
      <c r="R2398" s="114">
        <v>522661.25199999998</v>
      </c>
      <c r="S2398" s="114">
        <v>54</v>
      </c>
      <c r="T2398" s="114">
        <v>90</v>
      </c>
      <c r="U2398" s="114">
        <v>5.81</v>
      </c>
      <c r="V2398" s="114">
        <v>0</v>
      </c>
      <c r="W2398" s="114">
        <v>90</v>
      </c>
      <c r="X2398" s="311">
        <v>70</v>
      </c>
      <c r="Y2398" s="283">
        <v>47.334823610000001</v>
      </c>
      <c r="Z2398" s="283">
        <v>0.21520763600000001</v>
      </c>
      <c r="AA2398" s="283">
        <v>4.6999998000000001E-2</v>
      </c>
      <c r="AB2398" s="283">
        <v>91.29953003</v>
      </c>
      <c r="AC2398" s="283">
        <v>38.200027470000002</v>
      </c>
      <c r="AD2398" s="283">
        <v>27.549999239999998</v>
      </c>
      <c r="AE2398" s="283">
        <v>133.8901367</v>
      </c>
      <c r="AF2398" s="283">
        <v>-3.49291873</v>
      </c>
      <c r="AG2398" s="283">
        <v>0.66557198799999995</v>
      </c>
      <c r="AH2398" s="236" t="s">
        <v>6</v>
      </c>
      <c r="AI2398" s="101" t="s">
        <v>6</v>
      </c>
      <c r="AJ2398" s="101" t="s">
        <v>6</v>
      </c>
      <c r="AK2398" s="101" t="s">
        <v>6</v>
      </c>
      <c r="AL2398" s="101" t="s">
        <v>6</v>
      </c>
      <c r="AM2398" s="114">
        <v>0</v>
      </c>
      <c r="AN2398" s="101">
        <v>0</v>
      </c>
      <c r="AO2398" s="101" t="s">
        <v>467</v>
      </c>
    </row>
    <row r="2399" spans="1:41" x14ac:dyDescent="0.25">
      <c r="A2399" s="98">
        <v>8</v>
      </c>
      <c r="B2399" s="230" t="s">
        <v>711</v>
      </c>
      <c r="C2399" s="114">
        <v>44</v>
      </c>
      <c r="D2399" s="253">
        <v>43597</v>
      </c>
      <c r="E2399" s="310">
        <v>0.39105324074074077</v>
      </c>
      <c r="F2399" s="310"/>
      <c r="G2399" s="310"/>
      <c r="H2399" s="310"/>
      <c r="I2399" s="310"/>
      <c r="J2399" s="310"/>
      <c r="K2399" s="310"/>
      <c r="L2399" s="310"/>
      <c r="M2399" s="310"/>
      <c r="N2399" s="310"/>
      <c r="O2399" s="310"/>
      <c r="P2399" s="98" t="str">
        <f t="shared" si="37"/>
        <v>8|Transecto TN3|44|20190512|092307</v>
      </c>
      <c r="Q2399" s="114">
        <v>7952991.6440000003</v>
      </c>
      <c r="R2399" s="114">
        <v>524879.95200000005</v>
      </c>
      <c r="S2399" s="114">
        <v>56</v>
      </c>
      <c r="T2399" s="114">
        <v>90</v>
      </c>
      <c r="U2399" s="114">
        <v>6.16</v>
      </c>
      <c r="V2399" s="114">
        <v>0</v>
      </c>
      <c r="W2399" s="114">
        <v>90</v>
      </c>
      <c r="X2399" s="311">
        <v>70</v>
      </c>
      <c r="Y2399" s="283">
        <v>47.334823610000001</v>
      </c>
      <c r="Z2399" s="283">
        <v>0.21520763600000001</v>
      </c>
      <c r="AA2399" s="283">
        <v>4.6999998000000001E-2</v>
      </c>
      <c r="AB2399" s="283">
        <v>91.29953003</v>
      </c>
      <c r="AC2399" s="283">
        <v>38.200027470000002</v>
      </c>
      <c r="AD2399" s="283">
        <v>27.549999239999998</v>
      </c>
      <c r="AE2399" s="283">
        <v>133.8901367</v>
      </c>
      <c r="AF2399" s="283">
        <v>-3.49291873</v>
      </c>
      <c r="AG2399" s="283">
        <v>0.66557198799999995</v>
      </c>
      <c r="AH2399" s="236" t="s">
        <v>6</v>
      </c>
      <c r="AI2399" s="101" t="s">
        <v>6</v>
      </c>
      <c r="AJ2399" s="101" t="s">
        <v>6</v>
      </c>
      <c r="AK2399" s="101" t="s">
        <v>6</v>
      </c>
      <c r="AL2399" s="101" t="s">
        <v>6</v>
      </c>
      <c r="AM2399" s="114">
        <v>0</v>
      </c>
      <c r="AN2399" s="101">
        <v>0</v>
      </c>
      <c r="AO2399" s="101" t="s">
        <v>467</v>
      </c>
    </row>
    <row r="2400" spans="1:41" x14ac:dyDescent="0.25">
      <c r="A2400" s="98">
        <v>8</v>
      </c>
      <c r="B2400" s="230" t="s">
        <v>711</v>
      </c>
      <c r="C2400" s="114">
        <v>45</v>
      </c>
      <c r="D2400" s="253">
        <v>43597</v>
      </c>
      <c r="E2400" s="310">
        <v>0.39822916666666663</v>
      </c>
      <c r="F2400" s="310"/>
      <c r="G2400" s="310"/>
      <c r="H2400" s="310"/>
      <c r="I2400" s="310"/>
      <c r="J2400" s="310"/>
      <c r="K2400" s="310"/>
      <c r="L2400" s="310"/>
      <c r="M2400" s="310"/>
      <c r="N2400" s="310"/>
      <c r="O2400" s="310"/>
      <c r="P2400" s="98" t="str">
        <f t="shared" si="37"/>
        <v>8|Transecto TN3|45|20190512|093327</v>
      </c>
      <c r="Q2400" s="114">
        <v>7952907.625</v>
      </c>
      <c r="R2400" s="114">
        <v>526751.84499999997</v>
      </c>
      <c r="S2400" s="114">
        <v>58</v>
      </c>
      <c r="T2400" s="114">
        <v>90</v>
      </c>
      <c r="U2400" s="114">
        <v>6.13</v>
      </c>
      <c r="V2400" s="114">
        <v>0</v>
      </c>
      <c r="W2400" s="114">
        <v>90</v>
      </c>
      <c r="X2400" s="311">
        <v>80</v>
      </c>
      <c r="Y2400" s="283">
        <v>47.41227722</v>
      </c>
      <c r="Z2400" s="283">
        <v>0.207590461</v>
      </c>
      <c r="AA2400" s="283">
        <v>4.6799999000000002E-2</v>
      </c>
      <c r="AB2400" s="283">
        <v>94.185256960000004</v>
      </c>
      <c r="AC2400" s="283">
        <v>38.237274169999999</v>
      </c>
      <c r="AD2400" s="283">
        <v>27.854999540000001</v>
      </c>
      <c r="AE2400" s="283">
        <v>133.91230770000001</v>
      </c>
      <c r="AF2400" s="283">
        <v>-3.4922876359999999</v>
      </c>
      <c r="AG2400" s="283">
        <v>0.66439110000000001</v>
      </c>
      <c r="AH2400" s="236" t="s">
        <v>6</v>
      </c>
      <c r="AI2400" s="101" t="s">
        <v>6</v>
      </c>
      <c r="AJ2400" s="101" t="s">
        <v>6</v>
      </c>
      <c r="AK2400" s="101" t="s">
        <v>6</v>
      </c>
      <c r="AL2400" s="101" t="s">
        <v>6</v>
      </c>
      <c r="AM2400" s="114">
        <v>0</v>
      </c>
      <c r="AN2400" s="101">
        <v>0</v>
      </c>
      <c r="AO2400" s="101" t="s">
        <v>467</v>
      </c>
    </row>
    <row r="2401" spans="1:41" x14ac:dyDescent="0.25">
      <c r="A2401" s="98">
        <v>8</v>
      </c>
      <c r="B2401" s="230" t="s">
        <v>711</v>
      </c>
      <c r="C2401" s="114">
        <v>46</v>
      </c>
      <c r="D2401" s="253">
        <v>43597</v>
      </c>
      <c r="E2401" s="310">
        <v>0.42186342592592596</v>
      </c>
      <c r="F2401" s="310"/>
      <c r="G2401" s="310"/>
      <c r="H2401" s="310"/>
      <c r="I2401" s="310"/>
      <c r="J2401" s="310"/>
      <c r="K2401" s="310"/>
      <c r="L2401" s="310"/>
      <c r="M2401" s="310"/>
      <c r="N2401" s="310"/>
      <c r="O2401" s="310"/>
      <c r="P2401" s="98" t="str">
        <f t="shared" si="37"/>
        <v>8|Transecto TN3|46|20190512|100729</v>
      </c>
      <c r="Q2401" s="114">
        <v>7952148.1569999997</v>
      </c>
      <c r="R2401" s="114">
        <v>530059.07900000003</v>
      </c>
      <c r="S2401" s="114">
        <v>54</v>
      </c>
      <c r="T2401" s="114">
        <v>90</v>
      </c>
      <c r="U2401" s="114">
        <v>6</v>
      </c>
      <c r="V2401" s="114">
        <v>0</v>
      </c>
      <c r="W2401" s="114">
        <v>90</v>
      </c>
      <c r="X2401" s="311">
        <v>70</v>
      </c>
      <c r="Y2401" s="283">
        <v>47.41227722</v>
      </c>
      <c r="Z2401" s="283">
        <v>0.207590461</v>
      </c>
      <c r="AA2401" s="283">
        <v>4.6799999000000002E-2</v>
      </c>
      <c r="AB2401" s="283">
        <v>94.185256960000004</v>
      </c>
      <c r="AC2401" s="283">
        <v>38.237274169999999</v>
      </c>
      <c r="AD2401" s="283">
        <v>27.854999540000001</v>
      </c>
      <c r="AE2401" s="283">
        <v>133.91230770000001</v>
      </c>
      <c r="AF2401" s="283">
        <v>-3.4922876359999999</v>
      </c>
      <c r="AG2401" s="283">
        <v>0.66439110000000001</v>
      </c>
      <c r="AH2401" s="236" t="s">
        <v>6</v>
      </c>
      <c r="AI2401" s="101" t="s">
        <v>6</v>
      </c>
      <c r="AJ2401" s="101" t="s">
        <v>6</v>
      </c>
      <c r="AK2401" s="101" t="s">
        <v>6</v>
      </c>
      <c r="AL2401" s="101" t="s">
        <v>6</v>
      </c>
      <c r="AM2401" s="114">
        <v>0</v>
      </c>
      <c r="AN2401" s="101">
        <v>0</v>
      </c>
      <c r="AO2401" s="101" t="s">
        <v>467</v>
      </c>
    </row>
    <row r="2402" spans="1:41" x14ac:dyDescent="0.25">
      <c r="A2402" s="98">
        <v>8</v>
      </c>
      <c r="B2402" s="230" t="s">
        <v>711</v>
      </c>
      <c r="C2402" s="114">
        <v>47</v>
      </c>
      <c r="D2402" s="253">
        <v>43597</v>
      </c>
      <c r="E2402" s="310">
        <v>0.42969907407407404</v>
      </c>
      <c r="F2402" s="310"/>
      <c r="G2402" s="310"/>
      <c r="H2402" s="310"/>
      <c r="I2402" s="310"/>
      <c r="J2402" s="310"/>
      <c r="K2402" s="310"/>
      <c r="L2402" s="310"/>
      <c r="M2402" s="310"/>
      <c r="N2402" s="310"/>
      <c r="O2402" s="310"/>
      <c r="P2402" s="98" t="str">
        <f t="shared" si="37"/>
        <v>8|Transecto TN3|47|20190512|101846</v>
      </c>
      <c r="Q2402" s="114">
        <v>7952980.8169999998</v>
      </c>
      <c r="R2402" s="114">
        <v>531655.85100000002</v>
      </c>
      <c r="S2402" s="114">
        <v>55</v>
      </c>
      <c r="T2402" s="114">
        <v>90</v>
      </c>
      <c r="U2402" s="114">
        <v>5.87</v>
      </c>
      <c r="V2402" s="114">
        <v>0</v>
      </c>
      <c r="W2402" s="114">
        <v>90</v>
      </c>
      <c r="X2402" s="311">
        <v>80</v>
      </c>
      <c r="Y2402" s="283">
        <v>49.430152890000002</v>
      </c>
      <c r="Z2402" s="283">
        <v>0.25326189399999999</v>
      </c>
      <c r="AA2402" s="283">
        <v>5.1999996999999999E-2</v>
      </c>
      <c r="AB2402" s="283">
        <v>97.229179380000005</v>
      </c>
      <c r="AC2402" s="283">
        <v>38.27452469</v>
      </c>
      <c r="AD2402" s="283">
        <v>27.974998469999999</v>
      </c>
      <c r="AE2402" s="283">
        <v>133.89678960000001</v>
      </c>
      <c r="AF2402" s="283">
        <v>-3.4916563030000001</v>
      </c>
      <c r="AG2402" s="283">
        <v>0.66321027300000002</v>
      </c>
      <c r="AH2402" s="236" t="s">
        <v>6</v>
      </c>
      <c r="AI2402" s="101" t="s">
        <v>6</v>
      </c>
      <c r="AJ2402" s="101" t="s">
        <v>6</v>
      </c>
      <c r="AK2402" s="101" t="s">
        <v>6</v>
      </c>
      <c r="AL2402" s="101" t="s">
        <v>6</v>
      </c>
      <c r="AM2402" s="114">
        <v>0</v>
      </c>
      <c r="AN2402" s="101">
        <v>0</v>
      </c>
      <c r="AO2402" s="101" t="s">
        <v>467</v>
      </c>
    </row>
    <row r="2403" spans="1:41" x14ac:dyDescent="0.25">
      <c r="A2403" s="98">
        <v>8</v>
      </c>
      <c r="B2403" s="230" t="s">
        <v>711</v>
      </c>
      <c r="C2403" s="114">
        <v>48</v>
      </c>
      <c r="D2403" s="253">
        <v>43597</v>
      </c>
      <c r="E2403" s="310">
        <v>0.43766203703703704</v>
      </c>
      <c r="F2403" s="310"/>
      <c r="G2403" s="310"/>
      <c r="H2403" s="310"/>
      <c r="I2403" s="310"/>
      <c r="J2403" s="310"/>
      <c r="K2403" s="310"/>
      <c r="L2403" s="310"/>
      <c r="M2403" s="310"/>
      <c r="N2403" s="310"/>
      <c r="O2403" s="310"/>
      <c r="P2403" s="98" t="str">
        <f t="shared" si="37"/>
        <v>8|Transecto TN3|48|20190512|103014</v>
      </c>
      <c r="Q2403" s="114">
        <v>7952943.824</v>
      </c>
      <c r="R2403" s="114">
        <v>533672.04500000004</v>
      </c>
      <c r="S2403" s="114">
        <v>54</v>
      </c>
      <c r="T2403" s="114">
        <v>90</v>
      </c>
      <c r="U2403" s="114">
        <v>6.1</v>
      </c>
      <c r="V2403" s="114">
        <v>0</v>
      </c>
      <c r="W2403" s="114">
        <v>90</v>
      </c>
      <c r="X2403" s="311">
        <v>80</v>
      </c>
      <c r="Y2403" s="283">
        <v>49.430152890000002</v>
      </c>
      <c r="Z2403" s="283">
        <v>0.25326189399999999</v>
      </c>
      <c r="AA2403" s="283">
        <v>5.1999996999999999E-2</v>
      </c>
      <c r="AB2403" s="283">
        <v>97.229179380000005</v>
      </c>
      <c r="AC2403" s="283">
        <v>38.27452469</v>
      </c>
      <c r="AD2403" s="283">
        <v>27.974998469999999</v>
      </c>
      <c r="AE2403" s="283">
        <v>133.89678960000001</v>
      </c>
      <c r="AF2403" s="283">
        <v>-3.4916563030000001</v>
      </c>
      <c r="AG2403" s="283">
        <v>0.66321027300000002</v>
      </c>
      <c r="AH2403" s="236" t="s">
        <v>6</v>
      </c>
      <c r="AI2403" s="101" t="s">
        <v>6</v>
      </c>
      <c r="AJ2403" s="101" t="s">
        <v>6</v>
      </c>
      <c r="AK2403" s="101" t="s">
        <v>6</v>
      </c>
      <c r="AL2403" s="101" t="s">
        <v>6</v>
      </c>
      <c r="AM2403" s="114">
        <v>4</v>
      </c>
      <c r="AN2403" s="101">
        <v>3</v>
      </c>
      <c r="AO2403" s="101" t="s">
        <v>467</v>
      </c>
    </row>
    <row r="2404" spans="1:41" x14ac:dyDescent="0.25">
      <c r="A2404" s="98">
        <v>8</v>
      </c>
      <c r="B2404" s="230" t="s">
        <v>711</v>
      </c>
      <c r="C2404" s="114">
        <v>49</v>
      </c>
      <c r="D2404" s="253">
        <v>43597</v>
      </c>
      <c r="E2404" s="310">
        <v>0.44752314814814814</v>
      </c>
      <c r="F2404" s="310"/>
      <c r="G2404" s="310"/>
      <c r="H2404" s="310"/>
      <c r="I2404" s="310"/>
      <c r="J2404" s="310"/>
      <c r="K2404" s="310"/>
      <c r="L2404" s="310"/>
      <c r="M2404" s="310"/>
      <c r="N2404" s="310"/>
      <c r="O2404" s="310"/>
      <c r="P2404" s="98" t="str">
        <f t="shared" si="37"/>
        <v>8|Transecto TN3|49|20190512|104426</v>
      </c>
      <c r="Q2404" s="114">
        <v>7953005.7050000001</v>
      </c>
      <c r="R2404" s="114">
        <v>536227.01</v>
      </c>
      <c r="S2404" s="114">
        <v>58</v>
      </c>
      <c r="T2404" s="114">
        <v>90</v>
      </c>
      <c r="U2404" s="114">
        <v>6.9</v>
      </c>
      <c r="V2404" s="114">
        <v>0</v>
      </c>
      <c r="W2404" s="114">
        <v>90</v>
      </c>
      <c r="X2404" s="311">
        <v>60</v>
      </c>
      <c r="Y2404" s="283">
        <v>48.569145200000001</v>
      </c>
      <c r="Z2404" s="283">
        <v>0.26413989100000002</v>
      </c>
      <c r="AA2404" s="283">
        <v>5.3399998999999997E-2</v>
      </c>
      <c r="AB2404" s="283">
        <v>100.3521805</v>
      </c>
      <c r="AC2404" s="283">
        <v>38.31177521</v>
      </c>
      <c r="AD2404" s="283">
        <v>27.859998699999998</v>
      </c>
      <c r="AE2404" s="283">
        <v>133.9232025</v>
      </c>
      <c r="AF2404" s="283">
        <v>-3.491025209</v>
      </c>
      <c r="AG2404" s="283">
        <v>0.66202944500000005</v>
      </c>
      <c r="AH2404" s="236" t="s">
        <v>6</v>
      </c>
      <c r="AI2404" s="101" t="s">
        <v>6</v>
      </c>
      <c r="AJ2404" s="101" t="s">
        <v>6</v>
      </c>
      <c r="AK2404" s="101" t="s">
        <v>6</v>
      </c>
      <c r="AL2404" s="101" t="s">
        <v>6</v>
      </c>
      <c r="AM2404" s="114">
        <v>0</v>
      </c>
      <c r="AN2404" s="101">
        <v>0</v>
      </c>
      <c r="AO2404" s="101" t="s">
        <v>467</v>
      </c>
    </row>
    <row r="2405" spans="1:41" x14ac:dyDescent="0.25">
      <c r="A2405" s="98">
        <v>8</v>
      </c>
      <c r="B2405" s="230" t="s">
        <v>711</v>
      </c>
      <c r="C2405" s="114">
        <v>50</v>
      </c>
      <c r="D2405" s="253">
        <v>43597</v>
      </c>
      <c r="E2405" s="310">
        <v>0.45535879629629633</v>
      </c>
      <c r="F2405" s="310"/>
      <c r="G2405" s="310"/>
      <c r="H2405" s="310"/>
      <c r="I2405" s="310"/>
      <c r="J2405" s="310"/>
      <c r="K2405" s="310"/>
      <c r="L2405" s="310"/>
      <c r="M2405" s="310"/>
      <c r="N2405" s="310"/>
      <c r="O2405" s="310"/>
      <c r="P2405" s="98" t="str">
        <f t="shared" si="37"/>
        <v>8|Transecto TN3|50|20190512|105543</v>
      </c>
      <c r="Q2405" s="114">
        <v>7952949.1449999996</v>
      </c>
      <c r="R2405" s="114">
        <v>538255.81200000003</v>
      </c>
      <c r="S2405" s="114">
        <v>61</v>
      </c>
      <c r="T2405" s="114">
        <v>90</v>
      </c>
      <c r="U2405" s="114">
        <v>6.3</v>
      </c>
      <c r="V2405" s="114">
        <v>0</v>
      </c>
      <c r="W2405" s="114">
        <v>90</v>
      </c>
      <c r="X2405" s="311">
        <v>60</v>
      </c>
      <c r="Y2405" s="283">
        <v>48.569145200000001</v>
      </c>
      <c r="Z2405" s="283">
        <v>0.26413989100000002</v>
      </c>
      <c r="AA2405" s="283">
        <v>5.3399998999999997E-2</v>
      </c>
      <c r="AB2405" s="283">
        <v>100.3521805</v>
      </c>
      <c r="AC2405" s="283">
        <v>38.31177521</v>
      </c>
      <c r="AD2405" s="283">
        <v>27.859998699999998</v>
      </c>
      <c r="AE2405" s="283">
        <v>133.9232025</v>
      </c>
      <c r="AF2405" s="283">
        <v>-3.491025209</v>
      </c>
      <c r="AG2405" s="283">
        <v>0.66202944500000005</v>
      </c>
      <c r="AH2405" s="236" t="s">
        <v>6</v>
      </c>
      <c r="AI2405" s="101" t="s">
        <v>6</v>
      </c>
      <c r="AJ2405" s="101" t="s">
        <v>6</v>
      </c>
      <c r="AK2405" s="101" t="s">
        <v>6</v>
      </c>
      <c r="AL2405" s="101" t="s">
        <v>6</v>
      </c>
      <c r="AM2405" s="114">
        <v>0</v>
      </c>
      <c r="AN2405" s="101">
        <v>0</v>
      </c>
      <c r="AO2405" s="101" t="s">
        <v>467</v>
      </c>
    </row>
    <row r="2406" spans="1:41" x14ac:dyDescent="0.25">
      <c r="A2406" s="98">
        <v>8</v>
      </c>
      <c r="B2406" s="230" t="s">
        <v>711</v>
      </c>
      <c r="C2406" s="114">
        <v>51</v>
      </c>
      <c r="D2406" s="253">
        <v>43597</v>
      </c>
      <c r="E2406" s="310">
        <v>0.46342592592592591</v>
      </c>
      <c r="F2406" s="310"/>
      <c r="G2406" s="310"/>
      <c r="H2406" s="310"/>
      <c r="I2406" s="310"/>
      <c r="J2406" s="310"/>
      <c r="K2406" s="310"/>
      <c r="L2406" s="310"/>
      <c r="M2406" s="310"/>
      <c r="N2406" s="310"/>
      <c r="O2406" s="310"/>
      <c r="P2406" s="98" t="str">
        <f t="shared" si="37"/>
        <v>8|Transecto TN3|51|20190512|110720</v>
      </c>
      <c r="Q2406" s="114">
        <v>7952976.983</v>
      </c>
      <c r="R2406" s="114">
        <v>540360.08600000001</v>
      </c>
      <c r="S2406" s="114">
        <v>57</v>
      </c>
      <c r="T2406" s="114">
        <v>90</v>
      </c>
      <c r="U2406" s="114">
        <v>5.94</v>
      </c>
      <c r="V2406" s="114">
        <v>0</v>
      </c>
      <c r="W2406" s="114">
        <v>90</v>
      </c>
      <c r="X2406" s="311">
        <v>45</v>
      </c>
      <c r="Y2406" s="283">
        <v>48.813358309999998</v>
      </c>
      <c r="Z2406" s="283">
        <v>0.273516178</v>
      </c>
      <c r="AA2406" s="283">
        <v>5.4399996999999999E-2</v>
      </c>
      <c r="AB2406" s="283">
        <v>103.656868</v>
      </c>
      <c r="AC2406" s="283">
        <v>38.291961669999999</v>
      </c>
      <c r="AD2406" s="283">
        <v>27.65499878</v>
      </c>
      <c r="AE2406" s="283">
        <v>133.99151610000001</v>
      </c>
      <c r="AF2406" s="283">
        <v>-3.501144171</v>
      </c>
      <c r="AG2406" s="283">
        <v>0.64371562000000004</v>
      </c>
      <c r="AH2406" s="236" t="s">
        <v>6</v>
      </c>
      <c r="AI2406" s="101" t="s">
        <v>6</v>
      </c>
      <c r="AJ2406" s="101" t="s">
        <v>6</v>
      </c>
      <c r="AK2406" s="101" t="s">
        <v>6</v>
      </c>
      <c r="AL2406" s="101" t="s">
        <v>6</v>
      </c>
      <c r="AM2406" s="114">
        <v>0</v>
      </c>
      <c r="AN2406" s="101">
        <v>0</v>
      </c>
      <c r="AO2406" s="101" t="s">
        <v>467</v>
      </c>
    </row>
    <row r="2407" spans="1:41" x14ac:dyDescent="0.25">
      <c r="A2407" s="98">
        <v>8</v>
      </c>
      <c r="B2407" s="230" t="s">
        <v>711</v>
      </c>
      <c r="C2407" s="114">
        <v>52</v>
      </c>
      <c r="D2407" s="253">
        <v>43597</v>
      </c>
      <c r="E2407" s="310">
        <v>0.47142361111111114</v>
      </c>
      <c r="F2407" s="310"/>
      <c r="G2407" s="310"/>
      <c r="H2407" s="310"/>
      <c r="I2407" s="310"/>
      <c r="J2407" s="310"/>
      <c r="K2407" s="310"/>
      <c r="L2407" s="310"/>
      <c r="M2407" s="310"/>
      <c r="N2407" s="310"/>
      <c r="O2407" s="310"/>
      <c r="P2407" s="98" t="str">
        <f t="shared" si="37"/>
        <v>8|Transecto TN3|52|20190512|111851</v>
      </c>
      <c r="Q2407" s="114">
        <v>7952989.8830000004</v>
      </c>
      <c r="R2407" s="114">
        <v>542450.67700000003</v>
      </c>
      <c r="S2407" s="114">
        <v>58</v>
      </c>
      <c r="T2407" s="114">
        <v>90</v>
      </c>
      <c r="U2407" s="114">
        <v>6.7</v>
      </c>
      <c r="V2407" s="114">
        <v>0</v>
      </c>
      <c r="W2407" s="114">
        <v>90</v>
      </c>
      <c r="X2407" s="311">
        <v>45</v>
      </c>
      <c r="Y2407" s="283">
        <v>48.813358309999998</v>
      </c>
      <c r="Z2407" s="283">
        <v>0.273516178</v>
      </c>
      <c r="AA2407" s="283">
        <v>5.4399996999999999E-2</v>
      </c>
      <c r="AB2407" s="283">
        <v>103.656868</v>
      </c>
      <c r="AC2407" s="283">
        <v>38.291961669999999</v>
      </c>
      <c r="AD2407" s="283">
        <v>27.65499878</v>
      </c>
      <c r="AE2407" s="283">
        <v>133.99151610000001</v>
      </c>
      <c r="AF2407" s="283">
        <v>-3.501144171</v>
      </c>
      <c r="AG2407" s="283">
        <v>0.64371562000000004</v>
      </c>
      <c r="AH2407" s="236" t="s">
        <v>6</v>
      </c>
      <c r="AI2407" s="101" t="s">
        <v>6</v>
      </c>
      <c r="AJ2407" s="101" t="s">
        <v>6</v>
      </c>
      <c r="AK2407" s="101" t="s">
        <v>6</v>
      </c>
      <c r="AL2407" s="101" t="s">
        <v>6</v>
      </c>
      <c r="AM2407" s="114">
        <v>1</v>
      </c>
      <c r="AN2407" s="101">
        <v>1</v>
      </c>
      <c r="AO2407" s="101" t="s">
        <v>467</v>
      </c>
    </row>
    <row r="2408" spans="1:41" x14ac:dyDescent="0.25">
      <c r="A2408" s="98">
        <v>8</v>
      </c>
      <c r="B2408" s="230" t="s">
        <v>711</v>
      </c>
      <c r="C2408" s="114">
        <v>53</v>
      </c>
      <c r="D2408" s="253">
        <v>43597</v>
      </c>
      <c r="E2408" s="310">
        <v>0.4803587962962963</v>
      </c>
      <c r="F2408" s="310"/>
      <c r="G2408" s="310"/>
      <c r="H2408" s="310"/>
      <c r="I2408" s="310"/>
      <c r="J2408" s="310"/>
      <c r="K2408" s="310"/>
      <c r="L2408" s="310"/>
      <c r="M2408" s="310"/>
      <c r="N2408" s="310"/>
      <c r="O2408" s="310"/>
      <c r="P2408" s="98" t="str">
        <f t="shared" si="37"/>
        <v>8|Transecto TN3|53|20190512|113143</v>
      </c>
      <c r="Q2408" s="114">
        <v>7952939.3190000001</v>
      </c>
      <c r="R2408" s="114">
        <v>544787.75300000003</v>
      </c>
      <c r="S2408" s="114">
        <v>63</v>
      </c>
      <c r="T2408" s="114">
        <v>90</v>
      </c>
      <c r="U2408" s="114">
        <v>6.1</v>
      </c>
      <c r="V2408" s="114">
        <v>0</v>
      </c>
      <c r="W2408" s="114">
        <v>90</v>
      </c>
      <c r="X2408" s="311">
        <v>45</v>
      </c>
      <c r="Y2408" s="283">
        <v>52.78754807</v>
      </c>
      <c r="Z2408" s="283">
        <v>0.27595987900000002</v>
      </c>
      <c r="AA2408" s="283">
        <v>5.3599998000000003E-2</v>
      </c>
      <c r="AB2408" s="283">
        <v>107.0113525</v>
      </c>
      <c r="AC2408" s="283">
        <v>38.215080260000001</v>
      </c>
      <c r="AD2408" s="283">
        <v>27.824998860000001</v>
      </c>
      <c r="AE2408" s="283">
        <v>133.95849609999999</v>
      </c>
      <c r="AF2408" s="283">
        <v>-3.522014618</v>
      </c>
      <c r="AG2408" s="283">
        <v>0.60826712800000005</v>
      </c>
      <c r="AH2408" s="236" t="s">
        <v>6</v>
      </c>
      <c r="AI2408" s="101" t="s">
        <v>6</v>
      </c>
      <c r="AJ2408" s="101" t="s">
        <v>6</v>
      </c>
      <c r="AK2408" s="101" t="s">
        <v>6</v>
      </c>
      <c r="AL2408" s="101" t="s">
        <v>6</v>
      </c>
      <c r="AM2408" s="114">
        <v>2</v>
      </c>
      <c r="AN2408" s="101">
        <v>2</v>
      </c>
      <c r="AO2408" s="101" t="s">
        <v>467</v>
      </c>
    </row>
    <row r="2409" spans="1:41" x14ac:dyDescent="0.25">
      <c r="A2409" s="98">
        <v>8</v>
      </c>
      <c r="B2409" s="230" t="s">
        <v>711</v>
      </c>
      <c r="C2409" s="114">
        <v>54</v>
      </c>
      <c r="D2409" s="253">
        <v>43597</v>
      </c>
      <c r="E2409" s="310">
        <v>0.48952546296296301</v>
      </c>
      <c r="F2409" s="310"/>
      <c r="G2409" s="310"/>
      <c r="H2409" s="310"/>
      <c r="I2409" s="310"/>
      <c r="J2409" s="310"/>
      <c r="K2409" s="310"/>
      <c r="L2409" s="310"/>
      <c r="M2409" s="310"/>
      <c r="N2409" s="310"/>
      <c r="O2409" s="310"/>
      <c r="P2409" s="98" t="str">
        <f t="shared" si="37"/>
        <v>8|Transecto TN3|54|20190512|114455</v>
      </c>
      <c r="Q2409" s="114">
        <v>7952940.9680000003</v>
      </c>
      <c r="R2409" s="114">
        <v>547196.74199999997</v>
      </c>
      <c r="S2409" s="114">
        <v>58</v>
      </c>
      <c r="T2409" s="114">
        <v>90</v>
      </c>
      <c r="U2409" s="114">
        <v>6</v>
      </c>
      <c r="V2409" s="114">
        <v>0</v>
      </c>
      <c r="W2409" s="114">
        <v>90</v>
      </c>
      <c r="X2409" s="311">
        <v>45</v>
      </c>
      <c r="Y2409" s="283">
        <v>52.78754807</v>
      </c>
      <c r="Z2409" s="283">
        <v>0.27595987900000002</v>
      </c>
      <c r="AA2409" s="283">
        <v>5.3599998000000003E-2</v>
      </c>
      <c r="AB2409" s="283">
        <v>107.0113525</v>
      </c>
      <c r="AC2409" s="283">
        <v>38.215080260000001</v>
      </c>
      <c r="AD2409" s="283">
        <v>27.824998860000001</v>
      </c>
      <c r="AE2409" s="283">
        <v>133.95849609999999</v>
      </c>
      <c r="AF2409" s="283">
        <v>-3.522014618</v>
      </c>
      <c r="AG2409" s="283">
        <v>0.60826712800000005</v>
      </c>
      <c r="AH2409" s="236" t="s">
        <v>6</v>
      </c>
      <c r="AI2409" s="101" t="s">
        <v>6</v>
      </c>
      <c r="AJ2409" s="101" t="s">
        <v>6</v>
      </c>
      <c r="AK2409" s="101" t="s">
        <v>6</v>
      </c>
      <c r="AL2409" s="101" t="s">
        <v>6</v>
      </c>
      <c r="AM2409" s="114">
        <v>0</v>
      </c>
      <c r="AN2409" s="101">
        <v>0</v>
      </c>
      <c r="AO2409" s="101" t="s">
        <v>467</v>
      </c>
    </row>
    <row r="2410" spans="1:41" x14ac:dyDescent="0.25">
      <c r="A2410" s="98">
        <v>8</v>
      </c>
      <c r="B2410" s="230" t="s">
        <v>711</v>
      </c>
      <c r="C2410" s="114">
        <v>55</v>
      </c>
      <c r="D2410" s="253">
        <v>43597</v>
      </c>
      <c r="E2410" s="310">
        <v>0.49844907407407407</v>
      </c>
      <c r="F2410" s="310"/>
      <c r="G2410" s="310"/>
      <c r="H2410" s="310"/>
      <c r="I2410" s="310"/>
      <c r="J2410" s="310"/>
      <c r="K2410" s="310"/>
      <c r="L2410" s="310"/>
      <c r="M2410" s="310"/>
      <c r="N2410" s="310"/>
      <c r="O2410" s="310"/>
      <c r="P2410" s="98" t="str">
        <f t="shared" si="37"/>
        <v>8|Transecto TN3|55|20190512|115746</v>
      </c>
      <c r="Q2410" s="114">
        <v>7952905.3329999996</v>
      </c>
      <c r="R2410" s="114">
        <v>549556.50399999996</v>
      </c>
      <c r="S2410" s="114">
        <v>61.7</v>
      </c>
      <c r="T2410" s="114">
        <v>90</v>
      </c>
      <c r="U2410" s="114">
        <v>6.14</v>
      </c>
      <c r="V2410" s="114">
        <v>0</v>
      </c>
      <c r="W2410" s="114">
        <v>90</v>
      </c>
      <c r="X2410" s="311">
        <v>60</v>
      </c>
      <c r="Y2410" s="283">
        <v>50.573242190000002</v>
      </c>
      <c r="Z2410" s="283">
        <v>0.27737393999999999</v>
      </c>
      <c r="AA2410" s="283">
        <v>5.2400000000000002E-2</v>
      </c>
      <c r="AB2410" s="283">
        <v>110.4634628</v>
      </c>
      <c r="AC2410" s="283">
        <v>38.138202669999998</v>
      </c>
      <c r="AD2410" s="283">
        <v>28.340000150000002</v>
      </c>
      <c r="AE2410" s="283">
        <v>133.82411189999999</v>
      </c>
      <c r="AF2410" s="283">
        <v>-3.542884827</v>
      </c>
      <c r="AG2410" s="283">
        <v>0.57281863700000002</v>
      </c>
      <c r="AH2410" s="236" t="s">
        <v>6</v>
      </c>
      <c r="AI2410" s="101" t="s">
        <v>6</v>
      </c>
      <c r="AJ2410" s="101" t="s">
        <v>6</v>
      </c>
      <c r="AK2410" s="101" t="s">
        <v>6</v>
      </c>
      <c r="AL2410" s="101" t="s">
        <v>6</v>
      </c>
      <c r="AM2410" s="114">
        <v>0</v>
      </c>
      <c r="AN2410" s="101">
        <v>0</v>
      </c>
      <c r="AO2410" s="101" t="s">
        <v>467</v>
      </c>
    </row>
    <row r="2411" spans="1:41" x14ac:dyDescent="0.25">
      <c r="A2411" s="98">
        <v>8</v>
      </c>
      <c r="B2411" s="230" t="s">
        <v>711</v>
      </c>
      <c r="C2411" s="114">
        <v>56</v>
      </c>
      <c r="D2411" s="253">
        <v>43597</v>
      </c>
      <c r="E2411" s="310">
        <v>0.50578703703703709</v>
      </c>
      <c r="F2411" s="310"/>
      <c r="G2411" s="310"/>
      <c r="H2411" s="310"/>
      <c r="I2411" s="310"/>
      <c r="J2411" s="310"/>
      <c r="K2411" s="310"/>
      <c r="L2411" s="310"/>
      <c r="M2411" s="310"/>
      <c r="N2411" s="310"/>
      <c r="O2411" s="310"/>
      <c r="P2411" s="98" t="str">
        <f t="shared" si="37"/>
        <v>8|Transecto TN3|56|20190512|120820</v>
      </c>
      <c r="Q2411" s="114">
        <v>7952977.2130000005</v>
      </c>
      <c r="R2411" s="114">
        <v>551488.15599999996</v>
      </c>
      <c r="S2411" s="114">
        <v>57.4</v>
      </c>
      <c r="T2411" s="114">
        <v>90</v>
      </c>
      <c r="U2411" s="114">
        <v>6.25</v>
      </c>
      <c r="V2411" s="114">
        <v>0</v>
      </c>
      <c r="W2411" s="114">
        <v>90</v>
      </c>
      <c r="X2411" s="311">
        <v>70</v>
      </c>
      <c r="Y2411" s="283">
        <v>50.573242190000002</v>
      </c>
      <c r="Z2411" s="283">
        <v>0.27737393999999999</v>
      </c>
      <c r="AA2411" s="283">
        <v>5.2400000000000002E-2</v>
      </c>
      <c r="AB2411" s="283">
        <v>110.4634628</v>
      </c>
      <c r="AC2411" s="283">
        <v>38.138202669999998</v>
      </c>
      <c r="AD2411" s="283">
        <v>28.340000150000002</v>
      </c>
      <c r="AE2411" s="283">
        <v>133.82411189999999</v>
      </c>
      <c r="AF2411" s="283">
        <v>-3.542884827</v>
      </c>
      <c r="AG2411" s="283">
        <v>0.57281863700000002</v>
      </c>
      <c r="AH2411" s="236" t="s">
        <v>6</v>
      </c>
      <c r="AI2411" s="101" t="s">
        <v>6</v>
      </c>
      <c r="AJ2411" s="101" t="s">
        <v>6</v>
      </c>
      <c r="AK2411" s="101" t="s">
        <v>6</v>
      </c>
      <c r="AL2411" s="101" t="s">
        <v>6</v>
      </c>
      <c r="AM2411" s="114">
        <v>0</v>
      </c>
      <c r="AN2411" s="101">
        <v>0</v>
      </c>
      <c r="AO2411" s="101" t="s">
        <v>467</v>
      </c>
    </row>
    <row r="2412" spans="1:41" x14ac:dyDescent="0.25">
      <c r="A2412" s="98">
        <v>8</v>
      </c>
      <c r="B2412" s="230" t="s">
        <v>711</v>
      </c>
      <c r="C2412" s="114">
        <v>57</v>
      </c>
      <c r="D2412" s="253">
        <v>43597</v>
      </c>
      <c r="E2412" s="310">
        <v>0.51405092592592594</v>
      </c>
      <c r="F2412" s="310"/>
      <c r="G2412" s="310"/>
      <c r="H2412" s="310"/>
      <c r="I2412" s="310"/>
      <c r="J2412" s="310"/>
      <c r="K2412" s="310"/>
      <c r="L2412" s="310"/>
      <c r="M2412" s="310"/>
      <c r="N2412" s="310"/>
      <c r="O2412" s="310"/>
      <c r="P2412" s="98" t="str">
        <f t="shared" si="37"/>
        <v>8|Transecto TN3|57|20190512|122014</v>
      </c>
      <c r="Q2412" s="114">
        <v>7952923.4939999999</v>
      </c>
      <c r="R2412" s="114">
        <v>553666.08600000001</v>
      </c>
      <c r="S2412" s="114">
        <v>55</v>
      </c>
      <c r="T2412" s="114">
        <v>90</v>
      </c>
      <c r="U2412" s="114">
        <v>6.16</v>
      </c>
      <c r="V2412" s="114">
        <v>0</v>
      </c>
      <c r="W2412" s="114">
        <v>90</v>
      </c>
      <c r="X2412" s="311">
        <v>60</v>
      </c>
      <c r="Y2412" s="283">
        <v>46.109436039999999</v>
      </c>
      <c r="Z2412" s="283">
        <v>0.26913356799999999</v>
      </c>
      <c r="AA2412" s="283">
        <v>5.1999996999999999E-2</v>
      </c>
      <c r="AB2412" s="283">
        <v>114.0386276</v>
      </c>
      <c r="AC2412" s="283">
        <v>38.06132126</v>
      </c>
      <c r="AD2412" s="283">
        <v>28.824998860000001</v>
      </c>
      <c r="AE2412" s="283">
        <v>133.5546722</v>
      </c>
      <c r="AF2412" s="283">
        <v>-3.563755274</v>
      </c>
      <c r="AG2412" s="283">
        <v>0.53737014500000002</v>
      </c>
      <c r="AH2412" s="236" t="s">
        <v>6</v>
      </c>
      <c r="AI2412" s="101" t="s">
        <v>6</v>
      </c>
      <c r="AJ2412" s="101" t="s">
        <v>6</v>
      </c>
      <c r="AK2412" s="101" t="s">
        <v>6</v>
      </c>
      <c r="AL2412" s="101" t="s">
        <v>6</v>
      </c>
      <c r="AM2412" s="114">
        <v>0</v>
      </c>
      <c r="AN2412" s="101">
        <v>0</v>
      </c>
      <c r="AO2412" s="101" t="s">
        <v>467</v>
      </c>
    </row>
    <row r="2413" spans="1:41" x14ac:dyDescent="0.25">
      <c r="A2413" s="98">
        <v>8</v>
      </c>
      <c r="B2413" s="230" t="s">
        <v>711</v>
      </c>
      <c r="C2413" s="114">
        <v>58</v>
      </c>
      <c r="D2413" s="253">
        <v>43597</v>
      </c>
      <c r="E2413" s="310">
        <v>0.52151620370370366</v>
      </c>
      <c r="F2413" s="310"/>
      <c r="G2413" s="310"/>
      <c r="H2413" s="310"/>
      <c r="I2413" s="310"/>
      <c r="J2413" s="310"/>
      <c r="K2413" s="310"/>
      <c r="L2413" s="310"/>
      <c r="M2413" s="310"/>
      <c r="N2413" s="310"/>
      <c r="O2413" s="310"/>
      <c r="P2413" s="98" t="str">
        <f t="shared" si="37"/>
        <v>8|Transecto TN3|58|20190512|123059</v>
      </c>
      <c r="Q2413" s="114">
        <v>7952944.977</v>
      </c>
      <c r="R2413" s="114">
        <v>555639.80700000003</v>
      </c>
      <c r="S2413" s="114">
        <v>55</v>
      </c>
      <c r="T2413" s="114">
        <v>90</v>
      </c>
      <c r="U2413" s="114">
        <v>6.1</v>
      </c>
      <c r="V2413" s="114">
        <v>0</v>
      </c>
      <c r="W2413" s="114">
        <v>90</v>
      </c>
      <c r="X2413" s="311">
        <v>70</v>
      </c>
      <c r="Y2413" s="283">
        <v>46.109436039999999</v>
      </c>
      <c r="Z2413" s="283">
        <v>0.26913356799999999</v>
      </c>
      <c r="AA2413" s="283">
        <v>5.1999996999999999E-2</v>
      </c>
      <c r="AB2413" s="283">
        <v>114.0386276</v>
      </c>
      <c r="AC2413" s="283">
        <v>38.06132126</v>
      </c>
      <c r="AD2413" s="283">
        <v>28.824998860000001</v>
      </c>
      <c r="AE2413" s="283">
        <v>133.5546722</v>
      </c>
      <c r="AF2413" s="283">
        <v>-3.563755274</v>
      </c>
      <c r="AG2413" s="283">
        <v>0.53737014500000002</v>
      </c>
      <c r="AH2413" s="236" t="s">
        <v>6</v>
      </c>
      <c r="AI2413" s="101" t="s">
        <v>6</v>
      </c>
      <c r="AJ2413" s="101" t="s">
        <v>6</v>
      </c>
      <c r="AK2413" s="101" t="s">
        <v>6</v>
      </c>
      <c r="AL2413" s="101" t="s">
        <v>6</v>
      </c>
      <c r="AM2413" s="114">
        <v>1</v>
      </c>
      <c r="AN2413" s="101">
        <v>1</v>
      </c>
      <c r="AO2413" s="101" t="s">
        <v>467</v>
      </c>
    </row>
    <row r="2414" spans="1:41" x14ac:dyDescent="0.25">
      <c r="A2414" s="98">
        <v>8</v>
      </c>
      <c r="B2414" s="230" t="s">
        <v>711</v>
      </c>
      <c r="C2414" s="114">
        <v>59</v>
      </c>
      <c r="D2414" s="253">
        <v>43597</v>
      </c>
      <c r="E2414" s="310">
        <v>0.52918981481481475</v>
      </c>
      <c r="F2414" s="310"/>
      <c r="G2414" s="310"/>
      <c r="H2414" s="310"/>
      <c r="I2414" s="310"/>
      <c r="J2414" s="310"/>
      <c r="K2414" s="310"/>
      <c r="L2414" s="310"/>
      <c r="M2414" s="310"/>
      <c r="N2414" s="310"/>
      <c r="O2414" s="310"/>
      <c r="P2414" s="98" t="str">
        <f t="shared" si="37"/>
        <v>8|Transecto TN3|59|20190512|124202</v>
      </c>
      <c r="Q2414" s="114">
        <v>7952963.8320000004</v>
      </c>
      <c r="R2414" s="114">
        <v>557666.36100000003</v>
      </c>
      <c r="S2414" s="114">
        <v>51</v>
      </c>
      <c r="T2414" s="114">
        <v>90</v>
      </c>
      <c r="U2414" s="114">
        <v>6</v>
      </c>
      <c r="V2414" s="114">
        <v>0</v>
      </c>
      <c r="W2414" s="114">
        <v>90</v>
      </c>
      <c r="X2414" s="311">
        <v>70</v>
      </c>
      <c r="Y2414" s="283">
        <v>42.60951996</v>
      </c>
      <c r="Z2414" s="283">
        <v>0.24020947500000001</v>
      </c>
      <c r="AA2414" s="283">
        <v>4.9999996999999997E-2</v>
      </c>
      <c r="AB2414" s="283">
        <v>117.6460266</v>
      </c>
      <c r="AC2414" s="283">
        <v>37.984443659999997</v>
      </c>
      <c r="AD2414" s="283">
        <v>28.754999160000001</v>
      </c>
      <c r="AE2414" s="283">
        <v>133.15014650000001</v>
      </c>
      <c r="AF2414" s="283">
        <v>-3.5846257210000001</v>
      </c>
      <c r="AG2414" s="283">
        <v>0.50192165399999999</v>
      </c>
      <c r="AH2414" s="236" t="s">
        <v>6</v>
      </c>
      <c r="AI2414" s="101" t="s">
        <v>6</v>
      </c>
      <c r="AJ2414" s="101" t="s">
        <v>6</v>
      </c>
      <c r="AK2414" s="101" t="s">
        <v>6</v>
      </c>
      <c r="AL2414" s="101" t="s">
        <v>6</v>
      </c>
      <c r="AM2414" s="114">
        <v>0</v>
      </c>
      <c r="AN2414" s="101">
        <v>0</v>
      </c>
      <c r="AO2414" s="101" t="s">
        <v>467</v>
      </c>
    </row>
    <row r="2415" spans="1:41" x14ac:dyDescent="0.25">
      <c r="A2415" s="98">
        <v>8</v>
      </c>
      <c r="B2415" s="230" t="s">
        <v>711</v>
      </c>
      <c r="C2415" s="114">
        <v>60</v>
      </c>
      <c r="D2415" s="253">
        <v>43597</v>
      </c>
      <c r="E2415" s="310">
        <v>0.5395833333333333</v>
      </c>
      <c r="F2415" s="310"/>
      <c r="G2415" s="310"/>
      <c r="H2415" s="310"/>
      <c r="I2415" s="310"/>
      <c r="J2415" s="310"/>
      <c r="K2415" s="310"/>
      <c r="L2415" s="310"/>
      <c r="M2415" s="310"/>
      <c r="N2415" s="310"/>
      <c r="O2415" s="310"/>
      <c r="P2415" s="98" t="str">
        <f t="shared" si="37"/>
        <v>8|Transecto TN3|60|20190512|125700</v>
      </c>
      <c r="Q2415" s="114">
        <v>7952915.8499999996</v>
      </c>
      <c r="R2415" s="114">
        <v>560629.91</v>
      </c>
      <c r="S2415" s="114">
        <v>46</v>
      </c>
      <c r="T2415" s="114">
        <v>90</v>
      </c>
      <c r="U2415" s="114">
        <v>6.57</v>
      </c>
      <c r="V2415" s="114">
        <v>0</v>
      </c>
      <c r="W2415" s="114">
        <v>90</v>
      </c>
      <c r="X2415" s="311">
        <v>50</v>
      </c>
      <c r="Y2415" s="283">
        <v>42.60951996</v>
      </c>
      <c r="Z2415" s="283">
        <v>0.24020947500000001</v>
      </c>
      <c r="AA2415" s="283">
        <v>4.9999996999999997E-2</v>
      </c>
      <c r="AB2415" s="283">
        <v>117.6460266</v>
      </c>
      <c r="AC2415" s="283">
        <v>37.984443659999997</v>
      </c>
      <c r="AD2415" s="283">
        <v>28.754999160000001</v>
      </c>
      <c r="AE2415" s="283">
        <v>133.15014650000001</v>
      </c>
      <c r="AF2415" s="283">
        <v>-3.5846257210000001</v>
      </c>
      <c r="AG2415" s="283">
        <v>0.50192165399999999</v>
      </c>
      <c r="AH2415" s="236" t="s">
        <v>6</v>
      </c>
      <c r="AI2415" s="101" t="s">
        <v>6</v>
      </c>
      <c r="AJ2415" s="101" t="s">
        <v>6</v>
      </c>
      <c r="AK2415" s="101" t="s">
        <v>6</v>
      </c>
      <c r="AL2415" s="101" t="s">
        <v>6</v>
      </c>
      <c r="AM2415" s="114">
        <v>0</v>
      </c>
      <c r="AN2415" s="101">
        <v>0</v>
      </c>
      <c r="AO2415" s="101" t="s">
        <v>467</v>
      </c>
    </row>
    <row r="2416" spans="1:41" x14ac:dyDescent="0.25">
      <c r="A2416" s="98">
        <v>8</v>
      </c>
      <c r="B2416" s="230" t="s">
        <v>711</v>
      </c>
      <c r="C2416" s="114">
        <v>61</v>
      </c>
      <c r="D2416" s="253">
        <v>43597</v>
      </c>
      <c r="E2416" s="310">
        <v>0.54850694444444448</v>
      </c>
      <c r="F2416" s="310"/>
      <c r="G2416" s="310"/>
      <c r="H2416" s="310"/>
      <c r="I2416" s="310"/>
      <c r="J2416" s="310"/>
      <c r="K2416" s="310"/>
      <c r="L2416" s="310"/>
      <c r="M2416" s="310"/>
      <c r="N2416" s="310"/>
      <c r="O2416" s="310"/>
      <c r="P2416" s="98" t="str">
        <f t="shared" si="37"/>
        <v>8|Transecto TN3|61|20190512|130951</v>
      </c>
      <c r="Q2416" s="114">
        <v>7952912.2429999998</v>
      </c>
      <c r="R2416" s="114">
        <v>562895.28099999996</v>
      </c>
      <c r="S2416" s="114">
        <v>47.7</v>
      </c>
      <c r="T2416" s="114">
        <v>90</v>
      </c>
      <c r="U2416" s="114">
        <v>6.19</v>
      </c>
      <c r="V2416" s="114">
        <v>0</v>
      </c>
      <c r="W2416" s="114">
        <v>90</v>
      </c>
      <c r="X2416" s="311">
        <v>60</v>
      </c>
      <c r="Y2416" s="283">
        <v>42.921108250000003</v>
      </c>
      <c r="Z2416" s="283">
        <v>0.200974613</v>
      </c>
      <c r="AA2416" s="283">
        <v>4.6599999000000003E-2</v>
      </c>
      <c r="AB2416" s="283">
        <v>121.3764572</v>
      </c>
      <c r="AC2416" s="283">
        <v>37.907562259999999</v>
      </c>
      <c r="AD2416" s="283">
        <v>28.664999009999999</v>
      </c>
      <c r="AE2416" s="283">
        <v>132.76722720000001</v>
      </c>
      <c r="AF2416" s="283">
        <v>-3.6054961680000002</v>
      </c>
      <c r="AG2416" s="283">
        <v>0.46647313200000001</v>
      </c>
      <c r="AH2416" s="236" t="s">
        <v>6</v>
      </c>
      <c r="AI2416" s="101" t="s">
        <v>6</v>
      </c>
      <c r="AJ2416" s="101" t="s">
        <v>6</v>
      </c>
      <c r="AK2416" s="101" t="s">
        <v>6</v>
      </c>
      <c r="AL2416" s="101" t="s">
        <v>6</v>
      </c>
      <c r="AM2416" s="114">
        <v>0</v>
      </c>
      <c r="AN2416" s="101">
        <v>0</v>
      </c>
      <c r="AO2416" s="101" t="s">
        <v>467</v>
      </c>
    </row>
    <row r="2417" spans="1:41" x14ac:dyDescent="0.25">
      <c r="A2417" s="98">
        <v>8</v>
      </c>
      <c r="B2417" s="230" t="s">
        <v>711</v>
      </c>
      <c r="C2417" s="114">
        <v>62</v>
      </c>
      <c r="D2417" s="253">
        <v>43597</v>
      </c>
      <c r="E2417" s="310">
        <v>0.55721064814814814</v>
      </c>
      <c r="F2417" s="310"/>
      <c r="G2417" s="310"/>
      <c r="H2417" s="310"/>
      <c r="I2417" s="310"/>
      <c r="J2417" s="310"/>
      <c r="K2417" s="310"/>
      <c r="L2417" s="310"/>
      <c r="M2417" s="310"/>
      <c r="N2417" s="310"/>
      <c r="O2417" s="310"/>
      <c r="P2417" s="98" t="str">
        <f t="shared" si="37"/>
        <v>8|Transecto TN3|62|20190512|132223</v>
      </c>
      <c r="Q2417" s="114">
        <v>7952892.4560000002</v>
      </c>
      <c r="R2417" s="114">
        <v>565226.80500000005</v>
      </c>
      <c r="S2417" s="114">
        <v>49</v>
      </c>
      <c r="T2417" s="114">
        <v>90</v>
      </c>
      <c r="U2417" s="114">
        <v>6.5</v>
      </c>
      <c r="V2417" s="114">
        <v>0</v>
      </c>
      <c r="W2417" s="114">
        <v>90</v>
      </c>
      <c r="X2417" s="311">
        <v>60</v>
      </c>
      <c r="Y2417" s="283">
        <v>42.921108250000003</v>
      </c>
      <c r="Z2417" s="283">
        <v>0.200974613</v>
      </c>
      <c r="AA2417" s="283">
        <v>4.6599999000000003E-2</v>
      </c>
      <c r="AB2417" s="283">
        <v>121.3764572</v>
      </c>
      <c r="AC2417" s="283">
        <v>37.907562259999999</v>
      </c>
      <c r="AD2417" s="283">
        <v>28.664999009999999</v>
      </c>
      <c r="AE2417" s="283">
        <v>132.76722720000001</v>
      </c>
      <c r="AF2417" s="283">
        <v>-3.6054961680000002</v>
      </c>
      <c r="AG2417" s="283">
        <v>0.46647313200000001</v>
      </c>
      <c r="AH2417" s="236" t="s">
        <v>6</v>
      </c>
      <c r="AI2417" s="101" t="s">
        <v>6</v>
      </c>
      <c r="AJ2417" s="101" t="s">
        <v>6</v>
      </c>
      <c r="AK2417" s="101" t="s">
        <v>6</v>
      </c>
      <c r="AL2417" s="101" t="s">
        <v>6</v>
      </c>
      <c r="AM2417" s="114">
        <v>0</v>
      </c>
      <c r="AN2417" s="101">
        <v>0</v>
      </c>
      <c r="AO2417" s="101" t="s">
        <v>467</v>
      </c>
    </row>
    <row r="2418" spans="1:41" x14ac:dyDescent="0.25">
      <c r="A2418" s="98">
        <v>8</v>
      </c>
      <c r="B2418" s="230" t="s">
        <v>711</v>
      </c>
      <c r="C2418" s="114">
        <v>63</v>
      </c>
      <c r="D2418" s="253">
        <v>43597</v>
      </c>
      <c r="E2418" s="310">
        <v>0.56498842592592591</v>
      </c>
      <c r="F2418" s="310"/>
      <c r="G2418" s="310"/>
      <c r="H2418" s="310"/>
      <c r="I2418" s="310"/>
      <c r="J2418" s="310"/>
      <c r="K2418" s="310"/>
      <c r="L2418" s="310"/>
      <c r="M2418" s="310"/>
      <c r="N2418" s="310"/>
      <c r="O2418" s="310"/>
      <c r="P2418" s="98" t="str">
        <f t="shared" si="37"/>
        <v>8|Transecto TN3|63|20190512|133335</v>
      </c>
      <c r="Q2418" s="114">
        <v>7952925.3499999996</v>
      </c>
      <c r="R2418" s="114">
        <v>567309.19799999997</v>
      </c>
      <c r="S2418" s="114">
        <v>73</v>
      </c>
      <c r="T2418" s="114">
        <v>90</v>
      </c>
      <c r="U2418" s="114">
        <v>6.67</v>
      </c>
      <c r="V2418" s="114">
        <v>0</v>
      </c>
      <c r="W2418" s="114">
        <v>90</v>
      </c>
      <c r="X2418" s="311">
        <v>55</v>
      </c>
      <c r="Y2418" s="283">
        <v>33.141311649999999</v>
      </c>
      <c r="Z2418" s="283">
        <v>0.19955013699999999</v>
      </c>
      <c r="AA2418" s="283">
        <v>4.6799999000000002E-2</v>
      </c>
      <c r="AB2418" s="283">
        <v>125.14108280000001</v>
      </c>
      <c r="AC2418" s="283">
        <v>37.836303710000003</v>
      </c>
      <c r="AD2418" s="283">
        <v>28.635000229999999</v>
      </c>
      <c r="AE2418" s="283">
        <v>132.40591430000001</v>
      </c>
      <c r="AF2418" s="283">
        <v>-3.652523279</v>
      </c>
      <c r="AG2418" s="283">
        <v>0.47884735499999997</v>
      </c>
      <c r="AH2418" s="236" t="s">
        <v>6</v>
      </c>
      <c r="AI2418" s="101" t="s">
        <v>6</v>
      </c>
      <c r="AJ2418" s="101" t="s">
        <v>6</v>
      </c>
      <c r="AK2418" s="101" t="s">
        <v>6</v>
      </c>
      <c r="AL2418" s="101" t="s">
        <v>6</v>
      </c>
      <c r="AM2418" s="114">
        <v>0</v>
      </c>
      <c r="AN2418" s="101">
        <v>0</v>
      </c>
      <c r="AO2418" s="101" t="s">
        <v>467</v>
      </c>
    </row>
    <row r="2419" spans="1:41" x14ac:dyDescent="0.25">
      <c r="A2419" s="98">
        <v>8</v>
      </c>
      <c r="B2419" s="230" t="s">
        <v>711</v>
      </c>
      <c r="C2419" s="114">
        <v>64</v>
      </c>
      <c r="D2419" s="253">
        <v>43597</v>
      </c>
      <c r="E2419" s="310">
        <v>0.57293981481481482</v>
      </c>
      <c r="F2419" s="310"/>
      <c r="G2419" s="310"/>
      <c r="H2419" s="310"/>
      <c r="I2419" s="310"/>
      <c r="J2419" s="310"/>
      <c r="K2419" s="310"/>
      <c r="L2419" s="310"/>
      <c r="M2419" s="310"/>
      <c r="N2419" s="310"/>
      <c r="O2419" s="310"/>
      <c r="P2419" s="98" t="str">
        <f t="shared" si="37"/>
        <v>8|Transecto TN3|64|20190512|134502</v>
      </c>
      <c r="Q2419" s="114">
        <v>7952948.1339999996</v>
      </c>
      <c r="R2419" s="114">
        <v>569434.076</v>
      </c>
      <c r="S2419" s="114">
        <v>41</v>
      </c>
      <c r="T2419" s="114">
        <v>90</v>
      </c>
      <c r="U2419" s="114">
        <v>6.37</v>
      </c>
      <c r="V2419" s="114">
        <v>1</v>
      </c>
      <c r="W2419" s="114">
        <v>90</v>
      </c>
      <c r="X2419" s="311">
        <v>50</v>
      </c>
      <c r="Y2419" s="283">
        <v>33.141311649999999</v>
      </c>
      <c r="Z2419" s="283">
        <v>0.19955013699999999</v>
      </c>
      <c r="AA2419" s="283">
        <v>4.6799999000000002E-2</v>
      </c>
      <c r="AB2419" s="283">
        <v>125.14108280000001</v>
      </c>
      <c r="AC2419" s="283">
        <v>37.836303710000003</v>
      </c>
      <c r="AD2419" s="283">
        <v>28.635000229999999</v>
      </c>
      <c r="AE2419" s="283">
        <v>132.40591430000001</v>
      </c>
      <c r="AF2419" s="283">
        <v>-3.652523279</v>
      </c>
      <c r="AG2419" s="283">
        <v>0.47884735499999997</v>
      </c>
      <c r="AH2419" s="236" t="s">
        <v>6</v>
      </c>
      <c r="AI2419" s="101" t="s">
        <v>6</v>
      </c>
      <c r="AJ2419" s="101" t="s">
        <v>6</v>
      </c>
      <c r="AK2419" s="101" t="s">
        <v>6</v>
      </c>
      <c r="AL2419" s="101" t="s">
        <v>6</v>
      </c>
      <c r="AM2419" s="114">
        <v>0</v>
      </c>
      <c r="AN2419" s="101">
        <v>0</v>
      </c>
      <c r="AO2419" s="101" t="s">
        <v>467</v>
      </c>
    </row>
    <row r="2420" spans="1:41" x14ac:dyDescent="0.25">
      <c r="A2420" s="98">
        <v>8</v>
      </c>
      <c r="B2420" s="230" t="s">
        <v>711</v>
      </c>
      <c r="C2420" s="114">
        <v>65</v>
      </c>
      <c r="D2420" s="253">
        <v>43597</v>
      </c>
      <c r="E2420" s="310">
        <v>0.58067129629629632</v>
      </c>
      <c r="F2420" s="310"/>
      <c r="G2420" s="310"/>
      <c r="H2420" s="310"/>
      <c r="I2420" s="310"/>
      <c r="J2420" s="310"/>
      <c r="K2420" s="310"/>
      <c r="L2420" s="310"/>
      <c r="M2420" s="310"/>
      <c r="N2420" s="310"/>
      <c r="O2420" s="310"/>
      <c r="P2420" s="98" t="str">
        <f t="shared" si="37"/>
        <v>8|Transecto TN3|65|20190512|135610</v>
      </c>
      <c r="Q2420" s="114">
        <v>7952891.8459999999</v>
      </c>
      <c r="R2420" s="114">
        <v>571482.429</v>
      </c>
      <c r="S2420" s="114">
        <v>46</v>
      </c>
      <c r="T2420" s="114">
        <v>90</v>
      </c>
      <c r="U2420" s="114">
        <v>5.44</v>
      </c>
      <c r="V2420" s="114">
        <v>1</v>
      </c>
      <c r="W2420" s="114">
        <v>90</v>
      </c>
      <c r="X2420" s="311">
        <v>70</v>
      </c>
      <c r="Y2420" s="283">
        <v>26.270448680000001</v>
      </c>
      <c r="Z2420" s="283">
        <v>0.209542438</v>
      </c>
      <c r="AA2420" s="283">
        <v>4.8599998999999998E-2</v>
      </c>
      <c r="AB2420" s="283">
        <v>128.89889529999999</v>
      </c>
      <c r="AC2420" s="283">
        <v>37.770668030000003</v>
      </c>
      <c r="AD2420" s="283">
        <v>28.420000080000001</v>
      </c>
      <c r="AE2420" s="283">
        <v>132.11534119999999</v>
      </c>
      <c r="AF2420" s="283">
        <v>-3.7257099149999999</v>
      </c>
      <c r="AG2420" s="283">
        <v>0.53904926799999997</v>
      </c>
      <c r="AH2420" s="236" t="s">
        <v>6</v>
      </c>
      <c r="AI2420" s="101" t="s">
        <v>6</v>
      </c>
      <c r="AJ2420" s="101" t="s">
        <v>6</v>
      </c>
      <c r="AK2420" s="101" t="s">
        <v>6</v>
      </c>
      <c r="AL2420" s="101" t="s">
        <v>6</v>
      </c>
      <c r="AM2420" s="114">
        <v>1</v>
      </c>
      <c r="AN2420" s="101">
        <v>1</v>
      </c>
      <c r="AO2420" s="101" t="s">
        <v>467</v>
      </c>
    </row>
    <row r="2421" spans="1:41" x14ac:dyDescent="0.25">
      <c r="A2421" s="98">
        <v>8</v>
      </c>
      <c r="B2421" s="230" t="s">
        <v>711</v>
      </c>
      <c r="C2421" s="114">
        <v>66</v>
      </c>
      <c r="D2421" s="253">
        <v>43597</v>
      </c>
      <c r="E2421" s="310">
        <v>0.58861111111111108</v>
      </c>
      <c r="F2421" s="310"/>
      <c r="G2421" s="310"/>
      <c r="H2421" s="310"/>
      <c r="I2421" s="310"/>
      <c r="J2421" s="310"/>
      <c r="K2421" s="310"/>
      <c r="L2421" s="310"/>
      <c r="M2421" s="310"/>
      <c r="N2421" s="310"/>
      <c r="O2421" s="310"/>
      <c r="P2421" s="98" t="str">
        <f t="shared" si="37"/>
        <v>8|Transecto TN3|66|20190512|140736</v>
      </c>
      <c r="Q2421" s="114">
        <v>7952922.2319999998</v>
      </c>
      <c r="R2421" s="114">
        <v>573532.96299999999</v>
      </c>
      <c r="S2421" s="114">
        <v>30</v>
      </c>
      <c r="T2421" s="114">
        <v>90</v>
      </c>
      <c r="U2421" s="114">
        <v>6.45</v>
      </c>
      <c r="V2421" s="114">
        <v>1</v>
      </c>
      <c r="W2421" s="114">
        <v>90</v>
      </c>
      <c r="X2421" s="311">
        <v>80</v>
      </c>
      <c r="Y2421" s="283">
        <v>26.270448680000001</v>
      </c>
      <c r="Z2421" s="283">
        <v>0.209542438</v>
      </c>
      <c r="AA2421" s="283">
        <v>4.8599998999999998E-2</v>
      </c>
      <c r="AB2421" s="283">
        <v>128.89889529999999</v>
      </c>
      <c r="AC2421" s="283">
        <v>37.770668030000003</v>
      </c>
      <c r="AD2421" s="283">
        <v>28.420000080000001</v>
      </c>
      <c r="AE2421" s="283">
        <v>132.11534119999999</v>
      </c>
      <c r="AF2421" s="283">
        <v>-3.7257099149999999</v>
      </c>
      <c r="AG2421" s="283">
        <v>0.53904926799999997</v>
      </c>
      <c r="AH2421" s="236" t="s">
        <v>6</v>
      </c>
      <c r="AI2421" s="101" t="s">
        <v>6</v>
      </c>
      <c r="AJ2421" s="101" t="s">
        <v>6</v>
      </c>
      <c r="AK2421" s="101" t="s">
        <v>6</v>
      </c>
      <c r="AL2421" s="101" t="s">
        <v>6</v>
      </c>
      <c r="AM2421" s="114">
        <v>1</v>
      </c>
      <c r="AN2421" s="101">
        <v>1</v>
      </c>
      <c r="AO2421" s="101" t="s">
        <v>467</v>
      </c>
    </row>
    <row r="2422" spans="1:41" x14ac:dyDescent="0.25">
      <c r="A2422" s="98">
        <v>8</v>
      </c>
      <c r="B2422" s="230" t="s">
        <v>711</v>
      </c>
      <c r="C2422" s="114">
        <v>67</v>
      </c>
      <c r="D2422" s="253">
        <v>43597</v>
      </c>
      <c r="E2422" s="310">
        <v>0.59653935185185192</v>
      </c>
      <c r="F2422" s="310"/>
      <c r="G2422" s="310"/>
      <c r="H2422" s="310"/>
      <c r="I2422" s="310"/>
      <c r="J2422" s="310"/>
      <c r="K2422" s="310"/>
      <c r="L2422" s="310"/>
      <c r="M2422" s="310"/>
      <c r="N2422" s="310"/>
      <c r="O2422" s="310"/>
      <c r="P2422" s="98" t="str">
        <f t="shared" si="37"/>
        <v>8|Transecto TN3|67|20190512|141901</v>
      </c>
      <c r="Q2422" s="114">
        <v>7952814.4890000001</v>
      </c>
      <c r="R2422" s="114">
        <v>575657.21699999995</v>
      </c>
      <c r="S2422" s="114">
        <v>29.2</v>
      </c>
      <c r="T2422" s="114">
        <v>90</v>
      </c>
      <c r="U2422" s="114">
        <v>6.27</v>
      </c>
      <c r="V2422" s="114">
        <v>1</v>
      </c>
      <c r="W2422" s="114">
        <v>90</v>
      </c>
      <c r="X2422" s="311">
        <v>70</v>
      </c>
      <c r="Y2422" s="283">
        <v>33.329456329999999</v>
      </c>
      <c r="Z2422" s="283">
        <v>0.20930852</v>
      </c>
      <c r="AA2422" s="283">
        <v>4.8399999999999999E-2</v>
      </c>
      <c r="AB2422" s="283">
        <v>132.7680206</v>
      </c>
      <c r="AC2422" s="283">
        <v>37.70502853</v>
      </c>
      <c r="AD2422" s="283">
        <v>28.659999849999998</v>
      </c>
      <c r="AE2422" s="283">
        <v>131.89550779999999</v>
      </c>
      <c r="AF2422" s="283">
        <v>-3.7988967900000001</v>
      </c>
      <c r="AG2422" s="283">
        <v>0.59925121100000001</v>
      </c>
      <c r="AH2422" s="236" t="s">
        <v>6</v>
      </c>
      <c r="AI2422" s="101" t="s">
        <v>6</v>
      </c>
      <c r="AJ2422" s="101" t="s">
        <v>6</v>
      </c>
      <c r="AK2422" s="101" t="s">
        <v>6</v>
      </c>
      <c r="AL2422" s="101" t="s">
        <v>6</v>
      </c>
      <c r="AM2422" s="114">
        <v>1</v>
      </c>
      <c r="AN2422" s="101">
        <v>1</v>
      </c>
      <c r="AO2422" s="101" t="s">
        <v>467</v>
      </c>
    </row>
    <row r="2423" spans="1:41" x14ac:dyDescent="0.25">
      <c r="A2423" s="98">
        <v>8</v>
      </c>
      <c r="B2423" s="230" t="s">
        <v>711</v>
      </c>
      <c r="C2423" s="114">
        <v>68</v>
      </c>
      <c r="D2423" s="253">
        <v>43597</v>
      </c>
      <c r="E2423" s="310">
        <v>0.60593750000000002</v>
      </c>
      <c r="F2423" s="310"/>
      <c r="G2423" s="310"/>
      <c r="H2423" s="310"/>
      <c r="I2423" s="310"/>
      <c r="J2423" s="310"/>
      <c r="K2423" s="310"/>
      <c r="L2423" s="310"/>
      <c r="M2423" s="310"/>
      <c r="N2423" s="310"/>
      <c r="O2423" s="310"/>
      <c r="P2423" s="98" t="str">
        <f t="shared" si="37"/>
        <v>8|Transecto TN3|68|20190512|143233</v>
      </c>
      <c r="Q2423" s="114">
        <v>7952771.4400000004</v>
      </c>
      <c r="R2423" s="114">
        <v>578136.85199999996</v>
      </c>
      <c r="S2423" s="114">
        <v>28</v>
      </c>
      <c r="T2423" s="114">
        <v>90</v>
      </c>
      <c r="U2423" s="114">
        <v>5.88</v>
      </c>
      <c r="V2423" s="114">
        <v>1</v>
      </c>
      <c r="W2423" s="114">
        <v>90</v>
      </c>
      <c r="X2423" s="311">
        <v>50</v>
      </c>
      <c r="Y2423" s="283">
        <v>33.329456329999999</v>
      </c>
      <c r="Z2423" s="283">
        <v>0.20930852</v>
      </c>
      <c r="AA2423" s="283">
        <v>4.8399999999999999E-2</v>
      </c>
      <c r="AB2423" s="283">
        <v>132.7680206</v>
      </c>
      <c r="AC2423" s="283">
        <v>37.70502853</v>
      </c>
      <c r="AD2423" s="283">
        <v>28.659999849999998</v>
      </c>
      <c r="AE2423" s="283">
        <v>131.89550779999999</v>
      </c>
      <c r="AF2423" s="283">
        <v>-3.7988967900000001</v>
      </c>
      <c r="AG2423" s="283">
        <v>0.59925121100000001</v>
      </c>
      <c r="AH2423" s="236" t="s">
        <v>6</v>
      </c>
      <c r="AI2423" s="101" t="s">
        <v>6</v>
      </c>
      <c r="AJ2423" s="101" t="s">
        <v>6</v>
      </c>
      <c r="AK2423" s="101" t="s">
        <v>6</v>
      </c>
      <c r="AL2423" s="101" t="s">
        <v>6</v>
      </c>
      <c r="AM2423" s="114">
        <v>0</v>
      </c>
      <c r="AN2423" s="101">
        <v>0</v>
      </c>
      <c r="AO2423" s="101" t="s">
        <v>467</v>
      </c>
    </row>
    <row r="2424" spans="1:41" x14ac:dyDescent="0.25">
      <c r="A2424" s="98">
        <v>8</v>
      </c>
      <c r="B2424" s="230" t="s">
        <v>711</v>
      </c>
      <c r="C2424" s="114">
        <v>69</v>
      </c>
      <c r="D2424" s="253">
        <v>43597</v>
      </c>
      <c r="E2424" s="310">
        <v>0.61394675925925923</v>
      </c>
      <c r="F2424" s="310"/>
      <c r="G2424" s="310"/>
      <c r="H2424" s="310"/>
      <c r="I2424" s="310"/>
      <c r="J2424" s="310"/>
      <c r="K2424" s="310"/>
      <c r="L2424" s="310"/>
      <c r="M2424" s="310"/>
      <c r="N2424" s="310"/>
      <c r="O2424" s="310"/>
      <c r="P2424" s="98" t="str">
        <f t="shared" si="37"/>
        <v>8|Transecto TN3|69|20190512|144405</v>
      </c>
      <c r="Q2424" s="114">
        <v>7952927.1330000004</v>
      </c>
      <c r="R2424" s="114">
        <v>580113.04299999995</v>
      </c>
      <c r="S2424" s="114">
        <v>70</v>
      </c>
      <c r="T2424" s="114">
        <v>90</v>
      </c>
      <c r="U2424" s="114">
        <v>5.96</v>
      </c>
      <c r="V2424" s="114">
        <v>1</v>
      </c>
      <c r="W2424" s="114">
        <v>90</v>
      </c>
      <c r="X2424" s="311">
        <v>50</v>
      </c>
      <c r="Y2424" s="283">
        <v>35.195510859999999</v>
      </c>
      <c r="Z2424" s="283">
        <v>0.191564545</v>
      </c>
      <c r="AA2424" s="283">
        <v>4.6199999999999998E-2</v>
      </c>
      <c r="AB2424" s="283">
        <v>136.60104369999999</v>
      </c>
      <c r="AC2424" s="283">
        <v>37.639389039999998</v>
      </c>
      <c r="AD2424" s="283">
        <v>28.539999009999999</v>
      </c>
      <c r="AE2424" s="283">
        <v>131.7527618</v>
      </c>
      <c r="AF2424" s="283">
        <v>-3.8720834260000001</v>
      </c>
      <c r="AG2424" s="283">
        <v>0.65945315400000004</v>
      </c>
      <c r="AH2424" s="236" t="s">
        <v>6</v>
      </c>
      <c r="AI2424" s="101" t="s">
        <v>6</v>
      </c>
      <c r="AJ2424" s="101" t="s">
        <v>6</v>
      </c>
      <c r="AK2424" s="101" t="s">
        <v>6</v>
      </c>
      <c r="AL2424" s="101" t="s">
        <v>6</v>
      </c>
      <c r="AM2424" s="114">
        <v>0</v>
      </c>
      <c r="AN2424" s="101">
        <v>0</v>
      </c>
      <c r="AO2424" s="101" t="s">
        <v>467</v>
      </c>
    </row>
    <row r="2425" spans="1:41" x14ac:dyDescent="0.25">
      <c r="A2425" s="98">
        <v>8</v>
      </c>
      <c r="B2425" s="230" t="s">
        <v>711</v>
      </c>
      <c r="C2425" s="114">
        <v>70</v>
      </c>
      <c r="D2425" s="253">
        <v>43597</v>
      </c>
      <c r="E2425" s="310">
        <v>0.6213657407407408</v>
      </c>
      <c r="F2425" s="310"/>
      <c r="G2425" s="310"/>
      <c r="H2425" s="310"/>
      <c r="I2425" s="310"/>
      <c r="J2425" s="310"/>
      <c r="K2425" s="310"/>
      <c r="L2425" s="310"/>
      <c r="M2425" s="310"/>
      <c r="N2425" s="310"/>
      <c r="O2425" s="310"/>
      <c r="P2425" s="98" t="str">
        <f t="shared" si="37"/>
        <v>8|Transecto TN3|70|20190512|145446</v>
      </c>
      <c r="Q2425" s="114">
        <v>7952760.227</v>
      </c>
      <c r="R2425" s="114">
        <v>581913.41099999996</v>
      </c>
      <c r="S2425" s="114">
        <v>78</v>
      </c>
      <c r="T2425" s="114">
        <v>90</v>
      </c>
      <c r="U2425" s="114">
        <v>5.8</v>
      </c>
      <c r="V2425" s="114">
        <v>1</v>
      </c>
      <c r="W2425" s="114">
        <v>90</v>
      </c>
      <c r="X2425" s="311">
        <v>50</v>
      </c>
      <c r="Y2425" s="283">
        <v>35.195510859999999</v>
      </c>
      <c r="Z2425" s="283">
        <v>0.191564545</v>
      </c>
      <c r="AA2425" s="283">
        <v>4.6199999999999998E-2</v>
      </c>
      <c r="AB2425" s="283">
        <v>136.60104369999999</v>
      </c>
      <c r="AC2425" s="283">
        <v>37.639389039999998</v>
      </c>
      <c r="AD2425" s="283">
        <v>28.539999009999999</v>
      </c>
      <c r="AE2425" s="283">
        <v>131.7527618</v>
      </c>
      <c r="AF2425" s="283">
        <v>-3.8720834260000001</v>
      </c>
      <c r="AG2425" s="283">
        <v>0.65945315400000004</v>
      </c>
      <c r="AH2425" s="236" t="s">
        <v>6</v>
      </c>
      <c r="AI2425" s="101" t="s">
        <v>6</v>
      </c>
      <c r="AJ2425" s="101" t="s">
        <v>6</v>
      </c>
      <c r="AK2425" s="101" t="s">
        <v>6</v>
      </c>
      <c r="AL2425" s="101" t="s">
        <v>6</v>
      </c>
      <c r="AM2425" s="114">
        <v>0</v>
      </c>
      <c r="AN2425" s="101">
        <v>0</v>
      </c>
      <c r="AO2425" s="101" t="s">
        <v>467</v>
      </c>
    </row>
    <row r="2426" spans="1:41" x14ac:dyDescent="0.25">
      <c r="A2426" s="98">
        <v>8</v>
      </c>
      <c r="B2426" s="230" t="s">
        <v>711</v>
      </c>
      <c r="C2426" s="114">
        <v>71</v>
      </c>
      <c r="D2426" s="253">
        <v>43597</v>
      </c>
      <c r="E2426" s="310">
        <v>0.62934027777777779</v>
      </c>
      <c r="F2426" s="310"/>
      <c r="G2426" s="310"/>
      <c r="H2426" s="310"/>
      <c r="I2426" s="310"/>
      <c r="J2426" s="310"/>
      <c r="K2426" s="310"/>
      <c r="L2426" s="310"/>
      <c r="M2426" s="310"/>
      <c r="N2426" s="310"/>
      <c r="O2426" s="310"/>
      <c r="P2426" s="98" t="str">
        <f t="shared" si="37"/>
        <v>8|Transecto TN3|71|20190512|150615</v>
      </c>
      <c r="Q2426" s="114">
        <v>7952699.773</v>
      </c>
      <c r="R2426" s="114">
        <v>583893.06900000002</v>
      </c>
      <c r="S2426" s="114">
        <v>40</v>
      </c>
      <c r="T2426" s="114">
        <v>90</v>
      </c>
      <c r="U2426" s="114">
        <v>5.69</v>
      </c>
      <c r="V2426" s="114">
        <v>1</v>
      </c>
      <c r="W2426" s="114">
        <v>90</v>
      </c>
      <c r="X2426" s="311">
        <v>40</v>
      </c>
      <c r="Y2426" s="283">
        <v>27.79943085</v>
      </c>
      <c r="Z2426" s="283">
        <v>0.191303417</v>
      </c>
      <c r="AA2426" s="283">
        <v>4.5999999999999999E-2</v>
      </c>
      <c r="AB2426" s="283">
        <v>140.2885742</v>
      </c>
      <c r="AC2426" s="283">
        <v>37.573753359999998</v>
      </c>
      <c r="AD2426" s="283">
        <v>28.385000229999999</v>
      </c>
      <c r="AE2426" s="283">
        <v>131.68714900000001</v>
      </c>
      <c r="AF2426" s="283">
        <v>-3.9452702999999998</v>
      </c>
      <c r="AG2426" s="283">
        <v>0.71965509699999997</v>
      </c>
      <c r="AH2426" s="236" t="s">
        <v>6</v>
      </c>
      <c r="AI2426" s="101" t="s">
        <v>6</v>
      </c>
      <c r="AJ2426" s="101" t="s">
        <v>6</v>
      </c>
      <c r="AK2426" s="101" t="s">
        <v>6</v>
      </c>
      <c r="AL2426" s="101" t="s">
        <v>6</v>
      </c>
      <c r="AM2426" s="114">
        <v>0</v>
      </c>
      <c r="AN2426" s="101">
        <v>0</v>
      </c>
      <c r="AO2426" s="101" t="s">
        <v>467</v>
      </c>
    </row>
    <row r="2427" spans="1:41" x14ac:dyDescent="0.25">
      <c r="A2427" s="98">
        <v>8</v>
      </c>
      <c r="B2427" s="230" t="s">
        <v>711</v>
      </c>
      <c r="C2427" s="114">
        <v>72</v>
      </c>
      <c r="D2427" s="253">
        <v>43597</v>
      </c>
      <c r="E2427" s="310">
        <v>0.63770833333333332</v>
      </c>
      <c r="F2427" s="310"/>
      <c r="G2427" s="310"/>
      <c r="H2427" s="310"/>
      <c r="I2427" s="310"/>
      <c r="J2427" s="310"/>
      <c r="K2427" s="310"/>
      <c r="L2427" s="310"/>
      <c r="M2427" s="310"/>
      <c r="N2427" s="310"/>
      <c r="O2427" s="310"/>
      <c r="P2427" s="98" t="str">
        <f t="shared" si="37"/>
        <v>8|Transecto TN3|72|20190512|151818</v>
      </c>
      <c r="Q2427" s="114">
        <v>7952828.3640000001</v>
      </c>
      <c r="R2427" s="114">
        <v>586012.87300000002</v>
      </c>
      <c r="S2427" s="114">
        <v>35</v>
      </c>
      <c r="T2427" s="114">
        <v>90</v>
      </c>
      <c r="U2427" s="114">
        <v>5.94</v>
      </c>
      <c r="V2427" s="114">
        <v>1</v>
      </c>
      <c r="W2427" s="114">
        <v>90</v>
      </c>
      <c r="X2427" s="311">
        <v>35</v>
      </c>
      <c r="Y2427" s="283">
        <v>27.79943085</v>
      </c>
      <c r="Z2427" s="283">
        <v>0.191303417</v>
      </c>
      <c r="AA2427" s="283">
        <v>4.5999999999999999E-2</v>
      </c>
      <c r="AB2427" s="283">
        <v>140.2885742</v>
      </c>
      <c r="AC2427" s="283">
        <v>37.573753359999998</v>
      </c>
      <c r="AD2427" s="283">
        <v>28.385000229999999</v>
      </c>
      <c r="AE2427" s="283">
        <v>131.68714900000001</v>
      </c>
      <c r="AF2427" s="283">
        <v>-3.9452702999999998</v>
      </c>
      <c r="AG2427" s="283">
        <v>0.71965509699999997</v>
      </c>
      <c r="AH2427" s="236" t="s">
        <v>6</v>
      </c>
      <c r="AI2427" s="101" t="s">
        <v>6</v>
      </c>
      <c r="AJ2427" s="101" t="s">
        <v>6</v>
      </c>
      <c r="AK2427" s="101" t="s">
        <v>6</v>
      </c>
      <c r="AL2427" s="101" t="s">
        <v>6</v>
      </c>
      <c r="AM2427" s="114">
        <v>2</v>
      </c>
      <c r="AN2427" s="101">
        <v>1</v>
      </c>
      <c r="AO2427" s="101" t="s">
        <v>467</v>
      </c>
    </row>
    <row r="2428" spans="1:41" x14ac:dyDescent="0.25">
      <c r="A2428" s="98">
        <v>8</v>
      </c>
      <c r="B2428" s="230" t="s">
        <v>711</v>
      </c>
      <c r="C2428" s="114">
        <v>73</v>
      </c>
      <c r="D2428" s="253">
        <v>43597</v>
      </c>
      <c r="E2428" s="310">
        <v>0.64563657407407404</v>
      </c>
      <c r="F2428" s="310"/>
      <c r="G2428" s="310"/>
      <c r="H2428" s="310"/>
      <c r="I2428" s="310"/>
      <c r="J2428" s="310"/>
      <c r="K2428" s="310"/>
      <c r="L2428" s="310"/>
      <c r="M2428" s="310"/>
      <c r="N2428" s="310"/>
      <c r="O2428" s="310"/>
      <c r="P2428" s="98" t="str">
        <f t="shared" si="37"/>
        <v>8|Transecto TN3|73|20190512|152943</v>
      </c>
      <c r="Q2428" s="114">
        <v>7952815.568</v>
      </c>
      <c r="R2428" s="114">
        <v>587947.49899999995</v>
      </c>
      <c r="S2428" s="114">
        <v>38</v>
      </c>
      <c r="T2428" s="114">
        <v>90</v>
      </c>
      <c r="U2428" s="114">
        <v>5.89</v>
      </c>
      <c r="V2428" s="114">
        <v>1</v>
      </c>
      <c r="W2428" s="114">
        <v>90</v>
      </c>
      <c r="X2428" s="311">
        <v>40</v>
      </c>
      <c r="Y2428" s="283">
        <v>27.79943085</v>
      </c>
      <c r="Z2428" s="283">
        <v>0.191303417</v>
      </c>
      <c r="AA2428" s="283">
        <v>4.5999999999999999E-2</v>
      </c>
      <c r="AB2428" s="283">
        <v>140.2885742</v>
      </c>
      <c r="AC2428" s="283">
        <v>37.573753359999998</v>
      </c>
      <c r="AD2428" s="283">
        <v>28.385000229999999</v>
      </c>
      <c r="AE2428" s="283">
        <v>131.68714900000001</v>
      </c>
      <c r="AF2428" s="283">
        <v>-3.9452702999999998</v>
      </c>
      <c r="AG2428" s="283">
        <v>0.71965509699999997</v>
      </c>
      <c r="AH2428" s="236" t="s">
        <v>6</v>
      </c>
      <c r="AI2428" s="101" t="s">
        <v>6</v>
      </c>
      <c r="AJ2428" s="101" t="s">
        <v>6</v>
      </c>
      <c r="AK2428" s="101" t="s">
        <v>6</v>
      </c>
      <c r="AL2428" s="101" t="s">
        <v>6</v>
      </c>
      <c r="AM2428" s="114">
        <v>0</v>
      </c>
      <c r="AN2428" s="101">
        <v>0</v>
      </c>
      <c r="AO2428" s="101" t="s">
        <v>467</v>
      </c>
    </row>
    <row r="2429" spans="1:41" x14ac:dyDescent="0.25">
      <c r="A2429" s="98">
        <v>8</v>
      </c>
      <c r="B2429" s="230" t="s">
        <v>711</v>
      </c>
      <c r="C2429" s="114">
        <v>74</v>
      </c>
      <c r="D2429" s="253">
        <v>43597</v>
      </c>
      <c r="E2429" s="310">
        <v>0.65362268518518518</v>
      </c>
      <c r="F2429" s="310"/>
      <c r="G2429" s="310"/>
      <c r="H2429" s="310"/>
      <c r="I2429" s="310"/>
      <c r="J2429" s="310"/>
      <c r="K2429" s="310"/>
      <c r="L2429" s="310"/>
      <c r="M2429" s="310"/>
      <c r="N2429" s="310"/>
      <c r="O2429" s="310"/>
      <c r="P2429" s="98" t="str">
        <f t="shared" si="37"/>
        <v>8|Transecto TN3|74|20190512|154113</v>
      </c>
      <c r="Q2429" s="114">
        <v>7952830.9869999997</v>
      </c>
      <c r="R2429" s="114">
        <v>589899.25399999996</v>
      </c>
      <c r="S2429" s="114">
        <v>45</v>
      </c>
      <c r="T2429" s="114">
        <v>90</v>
      </c>
      <c r="U2429" s="114">
        <v>6.15</v>
      </c>
      <c r="V2429" s="114">
        <v>1</v>
      </c>
      <c r="W2429" s="114">
        <v>90</v>
      </c>
      <c r="X2429" s="311">
        <v>45</v>
      </c>
      <c r="Y2429" s="283">
        <v>32.99283981</v>
      </c>
      <c r="Z2429" s="283">
        <v>0.17901805000000001</v>
      </c>
      <c r="AA2429" s="283">
        <v>4.5399996999999997E-2</v>
      </c>
      <c r="AB2429" s="283">
        <v>143.9682617</v>
      </c>
      <c r="AC2429" s="283">
        <v>37.508113860000002</v>
      </c>
      <c r="AD2429" s="283">
        <v>28.420000080000001</v>
      </c>
      <c r="AE2429" s="283">
        <v>131.6852264</v>
      </c>
      <c r="AF2429" s="283">
        <v>-4.0184569359999998</v>
      </c>
      <c r="AG2429" s="283">
        <v>0.77985703900000003</v>
      </c>
      <c r="AH2429" s="236" t="s">
        <v>6</v>
      </c>
      <c r="AI2429" s="101" t="s">
        <v>6</v>
      </c>
      <c r="AJ2429" s="101" t="s">
        <v>6</v>
      </c>
      <c r="AK2429" s="101" t="s">
        <v>6</v>
      </c>
      <c r="AL2429" s="101" t="s">
        <v>6</v>
      </c>
      <c r="AM2429" s="114">
        <v>1</v>
      </c>
      <c r="AN2429" s="101">
        <v>1</v>
      </c>
      <c r="AO2429" s="101" t="s">
        <v>467</v>
      </c>
    </row>
    <row r="2430" spans="1:41" x14ac:dyDescent="0.25">
      <c r="A2430" s="98">
        <v>8</v>
      </c>
      <c r="B2430" s="230" t="s">
        <v>711</v>
      </c>
      <c r="C2430" s="114">
        <v>75</v>
      </c>
      <c r="D2430" s="253">
        <v>43597</v>
      </c>
      <c r="E2430" s="310">
        <v>0.66144675925925933</v>
      </c>
      <c r="F2430" s="310"/>
      <c r="G2430" s="310"/>
      <c r="H2430" s="310"/>
      <c r="I2430" s="310"/>
      <c r="J2430" s="310"/>
      <c r="K2430" s="310"/>
      <c r="L2430" s="310"/>
      <c r="M2430" s="310"/>
      <c r="N2430" s="310"/>
      <c r="O2430" s="310"/>
      <c r="P2430" s="98" t="str">
        <f t="shared" si="37"/>
        <v>8|Transecto TN3|75|20190512|155229</v>
      </c>
      <c r="Q2430" s="114">
        <v>7952772.1749999998</v>
      </c>
      <c r="R2430" s="114">
        <v>591825.79200000002</v>
      </c>
      <c r="S2430" s="114">
        <v>46</v>
      </c>
      <c r="T2430" s="114">
        <v>90</v>
      </c>
      <c r="U2430" s="114">
        <v>5.85</v>
      </c>
      <c r="V2430" s="114">
        <v>1</v>
      </c>
      <c r="W2430" s="114">
        <v>90</v>
      </c>
      <c r="X2430" s="311">
        <v>30</v>
      </c>
      <c r="Y2430" s="283">
        <v>32.99283981</v>
      </c>
      <c r="Z2430" s="283">
        <v>0.17901805000000001</v>
      </c>
      <c r="AA2430" s="283">
        <v>4.5399996999999997E-2</v>
      </c>
      <c r="AB2430" s="283">
        <v>143.9682617</v>
      </c>
      <c r="AC2430" s="283">
        <v>37.508113860000002</v>
      </c>
      <c r="AD2430" s="283">
        <v>28.420000080000001</v>
      </c>
      <c r="AE2430" s="283">
        <v>131.6852264</v>
      </c>
      <c r="AF2430" s="283">
        <v>-4.0184569359999998</v>
      </c>
      <c r="AG2430" s="283">
        <v>0.77985703900000003</v>
      </c>
      <c r="AH2430" s="236" t="s">
        <v>6</v>
      </c>
      <c r="AI2430" s="101" t="s">
        <v>6</v>
      </c>
      <c r="AJ2430" s="101" t="s">
        <v>6</v>
      </c>
      <c r="AK2430" s="101" t="s">
        <v>6</v>
      </c>
      <c r="AL2430" s="101" t="s">
        <v>6</v>
      </c>
      <c r="AM2430" s="114">
        <v>0</v>
      </c>
      <c r="AN2430" s="101">
        <v>0</v>
      </c>
      <c r="AO2430" s="101" t="s">
        <v>467</v>
      </c>
    </row>
    <row r="2431" spans="1:41" x14ac:dyDescent="0.25">
      <c r="A2431" s="98">
        <v>8</v>
      </c>
      <c r="B2431" s="230" t="s">
        <v>711</v>
      </c>
      <c r="C2431" s="114">
        <v>76</v>
      </c>
      <c r="D2431" s="253">
        <v>43597</v>
      </c>
      <c r="E2431" s="310">
        <v>0.66957175925925927</v>
      </c>
      <c r="F2431" s="310"/>
      <c r="G2431" s="310"/>
      <c r="H2431" s="310"/>
      <c r="I2431" s="310"/>
      <c r="J2431" s="310"/>
      <c r="K2431" s="310"/>
      <c r="L2431" s="310"/>
      <c r="M2431" s="310"/>
      <c r="N2431" s="310"/>
      <c r="O2431" s="310"/>
      <c r="P2431" s="98" t="str">
        <f t="shared" si="37"/>
        <v>8|Transecto TN3|76|20190512|160411</v>
      </c>
      <c r="Q2431" s="114">
        <v>7952838.4330000002</v>
      </c>
      <c r="R2431" s="114">
        <v>593796.18599999999</v>
      </c>
      <c r="S2431" s="114">
        <v>49.9</v>
      </c>
      <c r="T2431" s="114">
        <v>90</v>
      </c>
      <c r="U2431" s="114">
        <v>6.12</v>
      </c>
      <c r="V2431" s="114">
        <v>1</v>
      </c>
      <c r="W2431" s="114">
        <v>90</v>
      </c>
      <c r="X2431" s="311">
        <v>20</v>
      </c>
      <c r="Y2431" s="283">
        <v>56.189826969999999</v>
      </c>
      <c r="Z2431" s="283">
        <v>0.19085145000000001</v>
      </c>
      <c r="AA2431" s="283">
        <v>4.6799999000000002E-2</v>
      </c>
      <c r="AB2431" s="283">
        <v>147.7114105</v>
      </c>
      <c r="AC2431" s="283">
        <v>37.502571109999998</v>
      </c>
      <c r="AD2431" s="283">
        <v>28.40499878</v>
      </c>
      <c r="AE2431" s="283">
        <v>131.74702450000001</v>
      </c>
      <c r="AF2431" s="283">
        <v>-4.0524773600000001</v>
      </c>
      <c r="AG2431" s="283">
        <v>0.80059283999999997</v>
      </c>
      <c r="AH2431" s="236" t="s">
        <v>6</v>
      </c>
      <c r="AI2431" s="101" t="s">
        <v>6</v>
      </c>
      <c r="AJ2431" s="101" t="s">
        <v>6</v>
      </c>
      <c r="AK2431" s="101" t="s">
        <v>6</v>
      </c>
      <c r="AL2431" s="101" t="s">
        <v>6</v>
      </c>
      <c r="AM2431" s="114">
        <v>0</v>
      </c>
      <c r="AN2431" s="101">
        <v>0</v>
      </c>
      <c r="AO2431" s="101" t="s">
        <v>467</v>
      </c>
    </row>
    <row r="2432" spans="1:41" x14ac:dyDescent="0.25">
      <c r="A2432" s="98">
        <v>8</v>
      </c>
      <c r="B2432" s="230" t="s">
        <v>711</v>
      </c>
      <c r="C2432" s="114">
        <v>77</v>
      </c>
      <c r="D2432" s="253">
        <v>43597</v>
      </c>
      <c r="E2432" s="310">
        <v>0.67765046296296294</v>
      </c>
      <c r="F2432" s="310"/>
      <c r="G2432" s="310"/>
      <c r="H2432" s="310"/>
      <c r="I2432" s="310"/>
      <c r="J2432" s="310"/>
      <c r="K2432" s="310"/>
      <c r="L2432" s="310"/>
      <c r="M2432" s="310"/>
      <c r="N2432" s="310"/>
      <c r="O2432" s="310"/>
      <c r="P2432" s="98" t="str">
        <f t="shared" si="37"/>
        <v>8|Transecto TN3|77|20190512|161549</v>
      </c>
      <c r="Q2432" s="114">
        <v>7952646.4110000003</v>
      </c>
      <c r="R2432" s="114">
        <v>595805.08799999999</v>
      </c>
      <c r="S2432" s="114">
        <v>62</v>
      </c>
      <c r="T2432" s="114">
        <v>90</v>
      </c>
      <c r="U2432" s="114">
        <v>5.73</v>
      </c>
      <c r="V2432" s="114">
        <v>1</v>
      </c>
      <c r="W2432" s="114">
        <v>90</v>
      </c>
      <c r="X2432" s="311">
        <v>20</v>
      </c>
      <c r="Y2432" s="283">
        <v>56.189826969999999</v>
      </c>
      <c r="Z2432" s="283">
        <v>0.19085145000000001</v>
      </c>
      <c r="AA2432" s="283">
        <v>4.6799999000000002E-2</v>
      </c>
      <c r="AB2432" s="283">
        <v>147.7114105</v>
      </c>
      <c r="AC2432" s="283">
        <v>37.502571109999998</v>
      </c>
      <c r="AD2432" s="283">
        <v>28.40499878</v>
      </c>
      <c r="AE2432" s="283">
        <v>131.74702450000001</v>
      </c>
      <c r="AF2432" s="283">
        <v>-4.0524773600000001</v>
      </c>
      <c r="AG2432" s="283">
        <v>0.80059283999999997</v>
      </c>
      <c r="AH2432" s="236" t="s">
        <v>6</v>
      </c>
      <c r="AI2432" s="101" t="s">
        <v>6</v>
      </c>
      <c r="AJ2432" s="101" t="s">
        <v>6</v>
      </c>
      <c r="AK2432" s="101" t="s">
        <v>6</v>
      </c>
      <c r="AL2432" s="101" t="s">
        <v>6</v>
      </c>
      <c r="AM2432" s="114">
        <v>0</v>
      </c>
      <c r="AN2432" s="101">
        <v>0</v>
      </c>
      <c r="AO2432" s="101" t="s">
        <v>467</v>
      </c>
    </row>
    <row r="2433" spans="1:41" x14ac:dyDescent="0.25">
      <c r="A2433" s="98">
        <v>8</v>
      </c>
      <c r="B2433" s="230" t="s">
        <v>711</v>
      </c>
      <c r="C2433" s="114">
        <v>78</v>
      </c>
      <c r="D2433" s="253">
        <v>43597</v>
      </c>
      <c r="E2433" s="310">
        <v>0.68619212962962972</v>
      </c>
      <c r="F2433" s="310"/>
      <c r="G2433" s="310"/>
      <c r="H2433" s="310"/>
      <c r="I2433" s="310"/>
      <c r="J2433" s="310"/>
      <c r="K2433" s="310"/>
      <c r="L2433" s="310"/>
      <c r="M2433" s="310"/>
      <c r="N2433" s="310"/>
      <c r="O2433" s="310"/>
      <c r="P2433" s="98" t="str">
        <f t="shared" si="37"/>
        <v>8|Transecto TN3|78|20190512|162807</v>
      </c>
      <c r="Q2433" s="114">
        <v>7952701.2429999998</v>
      </c>
      <c r="R2433" s="114">
        <v>597819.848</v>
      </c>
      <c r="S2433" s="114">
        <v>60</v>
      </c>
      <c r="T2433" s="114">
        <v>90</v>
      </c>
      <c r="U2433" s="114">
        <v>5.59</v>
      </c>
      <c r="V2433" s="114">
        <v>1</v>
      </c>
      <c r="W2433" s="114">
        <v>90</v>
      </c>
      <c r="X2433" s="311">
        <v>20</v>
      </c>
      <c r="Y2433" s="283">
        <v>76.013771059999996</v>
      </c>
      <c r="Z2433" s="283">
        <v>0.191171229</v>
      </c>
      <c r="AA2433" s="283">
        <v>4.3799999999999999E-2</v>
      </c>
      <c r="AB2433" s="283">
        <v>151.42724609999999</v>
      </c>
      <c r="AC2433" s="283">
        <v>37.557136540000002</v>
      </c>
      <c r="AD2433" s="283">
        <v>28.010000229999999</v>
      </c>
      <c r="AE2433" s="283">
        <v>131.8621368</v>
      </c>
      <c r="AF2433" s="283">
        <v>-4.0473275180000003</v>
      </c>
      <c r="AG2433" s="283">
        <v>0.78185850400000001</v>
      </c>
      <c r="AH2433" s="236" t="s">
        <v>6</v>
      </c>
      <c r="AI2433" s="101" t="s">
        <v>6</v>
      </c>
      <c r="AJ2433" s="101" t="s">
        <v>6</v>
      </c>
      <c r="AK2433" s="101" t="s">
        <v>6</v>
      </c>
      <c r="AL2433" s="101" t="s">
        <v>6</v>
      </c>
      <c r="AM2433" s="114">
        <v>2</v>
      </c>
      <c r="AN2433" s="101">
        <v>2</v>
      </c>
      <c r="AO2433" s="101" t="s">
        <v>467</v>
      </c>
    </row>
    <row r="2434" spans="1:41" x14ac:dyDescent="0.25">
      <c r="A2434" s="98">
        <v>8</v>
      </c>
      <c r="B2434" s="230" t="s">
        <v>711</v>
      </c>
      <c r="C2434" s="114">
        <v>79</v>
      </c>
      <c r="D2434" s="253">
        <v>43597</v>
      </c>
      <c r="E2434" s="310">
        <v>0.69576388888888896</v>
      </c>
      <c r="F2434" s="310"/>
      <c r="G2434" s="310"/>
      <c r="H2434" s="310"/>
      <c r="I2434" s="310"/>
      <c r="J2434" s="310"/>
      <c r="K2434" s="310"/>
      <c r="L2434" s="310"/>
      <c r="M2434" s="310"/>
      <c r="N2434" s="310"/>
      <c r="O2434" s="310"/>
      <c r="P2434" s="98" t="str">
        <f t="shared" si="37"/>
        <v>8|Transecto TN3|79|20190512|164154</v>
      </c>
      <c r="Q2434" s="114">
        <v>7952717.2110000001</v>
      </c>
      <c r="R2434" s="114">
        <v>600131.76300000004</v>
      </c>
      <c r="S2434" s="114">
        <v>73</v>
      </c>
      <c r="T2434" s="114">
        <v>90</v>
      </c>
      <c r="U2434" s="114">
        <v>5.67</v>
      </c>
      <c r="V2434" s="114">
        <v>1</v>
      </c>
      <c r="W2434" s="114">
        <v>90</v>
      </c>
      <c r="X2434" s="311">
        <v>40</v>
      </c>
      <c r="Y2434" s="283">
        <v>76.013771059999996</v>
      </c>
      <c r="Z2434" s="283">
        <v>0.191171229</v>
      </c>
      <c r="AA2434" s="283">
        <v>4.3799999999999999E-2</v>
      </c>
      <c r="AB2434" s="283">
        <v>151.42724609999999</v>
      </c>
      <c r="AC2434" s="283">
        <v>37.557136540000002</v>
      </c>
      <c r="AD2434" s="283">
        <v>28.010000229999999</v>
      </c>
      <c r="AE2434" s="283">
        <v>131.8621368</v>
      </c>
      <c r="AF2434" s="283">
        <v>-4.0473275180000003</v>
      </c>
      <c r="AG2434" s="283">
        <v>0.78185850400000001</v>
      </c>
      <c r="AH2434" s="236" t="s">
        <v>6</v>
      </c>
      <c r="AI2434" s="101" t="s">
        <v>6</v>
      </c>
      <c r="AJ2434" s="101" t="s">
        <v>6</v>
      </c>
      <c r="AK2434" s="101" t="s">
        <v>6</v>
      </c>
      <c r="AL2434" s="101" t="s">
        <v>6</v>
      </c>
      <c r="AM2434" s="114">
        <v>0</v>
      </c>
      <c r="AN2434" s="101">
        <v>0</v>
      </c>
      <c r="AO2434" s="101" t="s">
        <v>467</v>
      </c>
    </row>
    <row r="2435" spans="1:41" x14ac:dyDescent="0.25">
      <c r="A2435" s="98">
        <v>8</v>
      </c>
      <c r="B2435" s="230" t="s">
        <v>711</v>
      </c>
      <c r="C2435" s="114">
        <v>80</v>
      </c>
      <c r="D2435" s="253">
        <v>43597</v>
      </c>
      <c r="E2435" s="310">
        <v>0.70305555555555566</v>
      </c>
      <c r="F2435" s="310"/>
      <c r="G2435" s="310"/>
      <c r="H2435" s="310"/>
      <c r="I2435" s="310"/>
      <c r="J2435" s="310"/>
      <c r="K2435" s="310"/>
      <c r="L2435" s="310"/>
      <c r="M2435" s="310"/>
      <c r="N2435" s="310"/>
      <c r="O2435" s="310"/>
      <c r="P2435" s="98" t="str">
        <f t="shared" si="37"/>
        <v>8|Transecto TN3|80|20190512|165224</v>
      </c>
      <c r="Q2435" s="114">
        <v>7952780.4670000002</v>
      </c>
      <c r="R2435" s="114">
        <v>601846.04700000002</v>
      </c>
      <c r="S2435" s="114">
        <v>68.2</v>
      </c>
      <c r="T2435" s="114">
        <v>90</v>
      </c>
      <c r="U2435" s="114">
        <v>5.73</v>
      </c>
      <c r="V2435" s="114">
        <v>1</v>
      </c>
      <c r="W2435" s="114">
        <v>90</v>
      </c>
      <c r="X2435" s="311">
        <v>30</v>
      </c>
      <c r="Y2435" s="283">
        <v>77.972732539999996</v>
      </c>
      <c r="Z2435" s="283">
        <v>0.16641882099999999</v>
      </c>
      <c r="AA2435" s="283">
        <v>4.0199999E-2</v>
      </c>
      <c r="AB2435" s="283">
        <v>155.1498871</v>
      </c>
      <c r="AC2435" s="283">
        <v>37.611698150000002</v>
      </c>
      <c r="AD2435" s="283">
        <v>27.959999079999999</v>
      </c>
      <c r="AE2435" s="283">
        <v>132.03056340000001</v>
      </c>
      <c r="AF2435" s="283">
        <v>-4.0421772000000002</v>
      </c>
      <c r="AG2435" s="283">
        <v>0.76312416800000005</v>
      </c>
      <c r="AH2435" s="236" t="s">
        <v>6</v>
      </c>
      <c r="AI2435" s="101" t="s">
        <v>6</v>
      </c>
      <c r="AJ2435" s="101" t="s">
        <v>6</v>
      </c>
      <c r="AK2435" s="101" t="s">
        <v>6</v>
      </c>
      <c r="AL2435" s="101" t="s">
        <v>6</v>
      </c>
      <c r="AM2435" s="114">
        <v>0</v>
      </c>
      <c r="AN2435" s="101">
        <v>0</v>
      </c>
      <c r="AO2435" s="101" t="s">
        <v>467</v>
      </c>
    </row>
    <row r="2436" spans="1:41" x14ac:dyDescent="0.25">
      <c r="A2436" s="98">
        <v>8</v>
      </c>
      <c r="B2436" s="230" t="s">
        <v>711</v>
      </c>
      <c r="C2436" s="114">
        <v>81</v>
      </c>
      <c r="D2436" s="253">
        <v>43597</v>
      </c>
      <c r="E2436" s="310">
        <v>0.71217592592592593</v>
      </c>
      <c r="F2436" s="310"/>
      <c r="G2436" s="310"/>
      <c r="H2436" s="310"/>
      <c r="I2436" s="310"/>
      <c r="J2436" s="310"/>
      <c r="K2436" s="310"/>
      <c r="L2436" s="310"/>
      <c r="M2436" s="310"/>
      <c r="N2436" s="310"/>
      <c r="O2436" s="310"/>
      <c r="P2436" s="98" t="str">
        <f t="shared" si="37"/>
        <v>8|Transecto TN3|81|20190512|170532</v>
      </c>
      <c r="Q2436" s="114">
        <v>7952838.3279999997</v>
      </c>
      <c r="R2436" s="114">
        <v>604057.48100000003</v>
      </c>
      <c r="S2436" s="114">
        <v>71.2</v>
      </c>
      <c r="T2436" s="114">
        <v>90</v>
      </c>
      <c r="U2436" s="114">
        <v>5.38</v>
      </c>
      <c r="V2436" s="114">
        <v>1</v>
      </c>
      <c r="W2436" s="114">
        <v>90</v>
      </c>
      <c r="X2436" s="311">
        <v>45</v>
      </c>
      <c r="Y2436" s="283">
        <v>77.972732539999996</v>
      </c>
      <c r="Z2436" s="283">
        <v>0.16641882099999999</v>
      </c>
      <c r="AA2436" s="283">
        <v>4.0199999E-2</v>
      </c>
      <c r="AB2436" s="283">
        <v>155.1498871</v>
      </c>
      <c r="AC2436" s="283">
        <v>37.611698150000002</v>
      </c>
      <c r="AD2436" s="283">
        <v>27.959999079999999</v>
      </c>
      <c r="AE2436" s="283">
        <v>132.03056340000001</v>
      </c>
      <c r="AF2436" s="283">
        <v>-4.0421772000000002</v>
      </c>
      <c r="AG2436" s="283">
        <v>0.76312416800000005</v>
      </c>
      <c r="AH2436" s="236" t="s">
        <v>6</v>
      </c>
      <c r="AI2436" s="101" t="s">
        <v>6</v>
      </c>
      <c r="AJ2436" s="101" t="s">
        <v>6</v>
      </c>
      <c r="AK2436" s="101" t="s">
        <v>6</v>
      </c>
      <c r="AL2436" s="101" t="s">
        <v>6</v>
      </c>
      <c r="AM2436" s="114">
        <v>1</v>
      </c>
      <c r="AN2436" s="101">
        <v>1</v>
      </c>
      <c r="AO2436" s="101" t="s">
        <v>467</v>
      </c>
    </row>
    <row r="2437" spans="1:41" x14ac:dyDescent="0.25">
      <c r="A2437" s="98">
        <v>8</v>
      </c>
      <c r="B2437" s="230" t="s">
        <v>711</v>
      </c>
      <c r="C2437" s="114">
        <v>82</v>
      </c>
      <c r="D2437" s="253">
        <v>43597</v>
      </c>
      <c r="E2437" s="310">
        <v>0.71993055555555552</v>
      </c>
      <c r="F2437" s="310"/>
      <c r="G2437" s="310"/>
      <c r="H2437" s="310"/>
      <c r="I2437" s="310"/>
      <c r="J2437" s="310"/>
      <c r="K2437" s="310"/>
      <c r="L2437" s="310"/>
      <c r="M2437" s="310"/>
      <c r="N2437" s="310"/>
      <c r="O2437" s="310"/>
      <c r="P2437" s="98" t="str">
        <f t="shared" si="37"/>
        <v>8|Transecto TN3|82|20190512|171642</v>
      </c>
      <c r="Q2437" s="114">
        <v>7952817.5549999997</v>
      </c>
      <c r="R2437" s="114">
        <v>605886.24300000002</v>
      </c>
      <c r="S2437" s="114">
        <v>68.5</v>
      </c>
      <c r="T2437" s="114">
        <v>90</v>
      </c>
      <c r="U2437" s="114">
        <v>5.47</v>
      </c>
      <c r="V2437" s="114">
        <v>1</v>
      </c>
      <c r="W2437" s="114">
        <v>90</v>
      </c>
      <c r="X2437" s="311">
        <v>30</v>
      </c>
      <c r="Y2437" s="283">
        <v>67.35325623</v>
      </c>
      <c r="Z2437" s="283">
        <v>0.16200841999999999</v>
      </c>
      <c r="AA2437" s="283">
        <v>3.9399999999999998E-2</v>
      </c>
      <c r="AB2437" s="283">
        <v>158.89108279999999</v>
      </c>
      <c r="AC2437" s="283">
        <v>37.666259770000003</v>
      </c>
      <c r="AD2437" s="283">
        <v>27.974998469999999</v>
      </c>
      <c r="AE2437" s="283">
        <v>132.33273320000001</v>
      </c>
      <c r="AF2437" s="283">
        <v>-4.0370273589999996</v>
      </c>
      <c r="AG2437" s="283">
        <v>0.74438983199999997</v>
      </c>
      <c r="AH2437" s="236" t="s">
        <v>6</v>
      </c>
      <c r="AI2437" s="101" t="s">
        <v>6</v>
      </c>
      <c r="AJ2437" s="101" t="s">
        <v>6</v>
      </c>
      <c r="AK2437" s="101" t="s">
        <v>6</v>
      </c>
      <c r="AL2437" s="101" t="s">
        <v>6</v>
      </c>
      <c r="AM2437" s="114">
        <v>0</v>
      </c>
      <c r="AN2437" s="101">
        <v>0</v>
      </c>
      <c r="AO2437" s="101" t="s">
        <v>467</v>
      </c>
    </row>
    <row r="2438" spans="1:41" x14ac:dyDescent="0.25">
      <c r="A2438" s="98">
        <v>8</v>
      </c>
      <c r="B2438" s="230" t="s">
        <v>711</v>
      </c>
      <c r="C2438" s="114">
        <v>83</v>
      </c>
      <c r="D2438" s="253">
        <v>43598</v>
      </c>
      <c r="E2438" s="310">
        <v>0.25988425925925923</v>
      </c>
      <c r="F2438" s="310"/>
      <c r="G2438" s="310"/>
      <c r="H2438" s="310"/>
      <c r="I2438" s="310"/>
      <c r="J2438" s="310"/>
      <c r="K2438" s="310"/>
      <c r="L2438" s="310"/>
      <c r="M2438" s="310"/>
      <c r="N2438" s="310"/>
      <c r="O2438" s="310"/>
      <c r="P2438" s="98" t="str">
        <f t="shared" ref="P2438:P2501" si="38">CONCATENATE(A2438,"|",B2438,"|",C2438,"|",TEXT(D2438,"AAAAMMDD"),"|",TEXT(E2438,"HHMMSS"))</f>
        <v>8|Transecto TN3|83|20190513|061414</v>
      </c>
      <c r="Q2438" s="114">
        <v>7952767.3839999996</v>
      </c>
      <c r="R2438" s="114">
        <v>606631.07499999995</v>
      </c>
      <c r="S2438" s="114">
        <v>70</v>
      </c>
      <c r="T2438" s="114">
        <v>90</v>
      </c>
      <c r="U2438" s="114">
        <v>6.2</v>
      </c>
      <c r="V2438" s="114">
        <v>1</v>
      </c>
      <c r="W2438" s="114">
        <v>90</v>
      </c>
      <c r="X2438" s="311">
        <v>20</v>
      </c>
      <c r="Y2438" s="283">
        <v>67.35325623</v>
      </c>
      <c r="Z2438" s="283">
        <v>0.16200841999999999</v>
      </c>
      <c r="AA2438" s="283">
        <v>3.9399999999999998E-2</v>
      </c>
      <c r="AB2438" s="283">
        <v>158.89108279999999</v>
      </c>
      <c r="AC2438" s="283">
        <v>37.666259770000003</v>
      </c>
      <c r="AD2438" s="283">
        <v>27.974998469999999</v>
      </c>
      <c r="AE2438" s="283">
        <v>132.33273320000001</v>
      </c>
      <c r="AF2438" s="283">
        <v>-4.0370273589999996</v>
      </c>
      <c r="AG2438" s="283">
        <v>0.74438983199999997</v>
      </c>
      <c r="AH2438" s="236" t="s">
        <v>6</v>
      </c>
      <c r="AI2438" s="101" t="s">
        <v>6</v>
      </c>
      <c r="AJ2438" s="101" t="s">
        <v>6</v>
      </c>
      <c r="AK2438" s="101" t="s">
        <v>6</v>
      </c>
      <c r="AL2438" s="101" t="s">
        <v>6</v>
      </c>
      <c r="AM2438" s="114">
        <v>1</v>
      </c>
      <c r="AN2438" s="101">
        <v>1</v>
      </c>
      <c r="AO2438" s="101" t="s">
        <v>467</v>
      </c>
    </row>
    <row r="2439" spans="1:41" x14ac:dyDescent="0.25">
      <c r="A2439" s="98">
        <v>8</v>
      </c>
      <c r="B2439" s="230" t="s">
        <v>711</v>
      </c>
      <c r="C2439" s="114">
        <v>84</v>
      </c>
      <c r="D2439" s="253">
        <v>43598</v>
      </c>
      <c r="E2439" s="310">
        <v>0.26859953703703704</v>
      </c>
      <c r="F2439" s="310"/>
      <c r="G2439" s="310"/>
      <c r="H2439" s="310"/>
      <c r="I2439" s="310"/>
      <c r="J2439" s="310"/>
      <c r="K2439" s="310"/>
      <c r="L2439" s="310"/>
      <c r="M2439" s="310"/>
      <c r="N2439" s="310"/>
      <c r="O2439" s="310"/>
      <c r="P2439" s="98" t="str">
        <f t="shared" si="38"/>
        <v>8|Transecto TN3|84|20190513|062647</v>
      </c>
      <c r="Q2439" s="114">
        <v>7952701.4019999998</v>
      </c>
      <c r="R2439" s="114">
        <v>608836.027</v>
      </c>
      <c r="S2439" s="114">
        <v>71</v>
      </c>
      <c r="T2439" s="114">
        <v>90</v>
      </c>
      <c r="U2439" s="114">
        <v>5.73</v>
      </c>
      <c r="V2439" s="114">
        <v>1</v>
      </c>
      <c r="W2439" s="114">
        <v>90</v>
      </c>
      <c r="X2439" s="311">
        <v>20</v>
      </c>
      <c r="Y2439" s="283">
        <v>67.35325623</v>
      </c>
      <c r="Z2439" s="283">
        <v>0.16200841999999999</v>
      </c>
      <c r="AA2439" s="283">
        <v>3.9399999999999998E-2</v>
      </c>
      <c r="AB2439" s="283">
        <v>158.89108279999999</v>
      </c>
      <c r="AC2439" s="283">
        <v>37.666259770000003</v>
      </c>
      <c r="AD2439" s="283">
        <v>27.974998469999999</v>
      </c>
      <c r="AE2439" s="283">
        <v>132.33273320000001</v>
      </c>
      <c r="AF2439" s="283">
        <v>-4.0370273589999996</v>
      </c>
      <c r="AG2439" s="283">
        <v>0.74438983199999997</v>
      </c>
      <c r="AH2439" s="236" t="s">
        <v>6</v>
      </c>
      <c r="AI2439" s="101" t="s">
        <v>6</v>
      </c>
      <c r="AJ2439" s="101" t="s">
        <v>6</v>
      </c>
      <c r="AK2439" s="101" t="s">
        <v>6</v>
      </c>
      <c r="AL2439" s="101" t="s">
        <v>6</v>
      </c>
      <c r="AM2439" s="114">
        <v>0</v>
      </c>
      <c r="AN2439" s="101">
        <v>0</v>
      </c>
      <c r="AO2439" s="101" t="s">
        <v>467</v>
      </c>
    </row>
    <row r="2440" spans="1:41" x14ac:dyDescent="0.25">
      <c r="A2440" s="98">
        <v>8</v>
      </c>
      <c r="B2440" s="230" t="s">
        <v>711</v>
      </c>
      <c r="C2440" s="114">
        <v>85</v>
      </c>
      <c r="D2440" s="253">
        <v>43598</v>
      </c>
      <c r="E2440" s="310">
        <v>0.27658564814814818</v>
      </c>
      <c r="F2440" s="310"/>
      <c r="G2440" s="310"/>
      <c r="H2440" s="310"/>
      <c r="I2440" s="310"/>
      <c r="J2440" s="310"/>
      <c r="K2440" s="310"/>
      <c r="L2440" s="310"/>
      <c r="M2440" s="310"/>
      <c r="N2440" s="310"/>
      <c r="O2440" s="310"/>
      <c r="P2440" s="98" t="str">
        <f t="shared" si="38"/>
        <v>8|Transecto TN3|85|20190513|063817</v>
      </c>
      <c r="Q2440" s="114">
        <v>7952832.7609999999</v>
      </c>
      <c r="R2440" s="114">
        <v>610790.522</v>
      </c>
      <c r="S2440" s="114">
        <v>75</v>
      </c>
      <c r="T2440" s="114">
        <v>90</v>
      </c>
      <c r="U2440" s="114">
        <v>5.85</v>
      </c>
      <c r="V2440" s="114">
        <v>1</v>
      </c>
      <c r="W2440" s="114">
        <v>90</v>
      </c>
      <c r="X2440" s="311">
        <v>10</v>
      </c>
      <c r="Y2440" s="283">
        <v>63.028690339999997</v>
      </c>
      <c r="Z2440" s="283">
        <v>0.159081161</v>
      </c>
      <c r="AA2440" s="283">
        <v>3.8599998000000003E-2</v>
      </c>
      <c r="AB2440" s="283">
        <v>162.64402770000001</v>
      </c>
      <c r="AC2440" s="283">
        <v>37.7208252</v>
      </c>
      <c r="AD2440" s="283">
        <v>28.01999855</v>
      </c>
      <c r="AE2440" s="283">
        <v>132.76867680000001</v>
      </c>
      <c r="AF2440" s="283">
        <v>-4.0318775179999999</v>
      </c>
      <c r="AG2440" s="283">
        <v>0.72565549600000001</v>
      </c>
      <c r="AH2440" s="236" t="s">
        <v>6</v>
      </c>
      <c r="AI2440" s="101" t="s">
        <v>6</v>
      </c>
      <c r="AJ2440" s="101" t="s">
        <v>6</v>
      </c>
      <c r="AK2440" s="101" t="s">
        <v>6</v>
      </c>
      <c r="AL2440" s="101" t="s">
        <v>6</v>
      </c>
      <c r="AM2440" s="114">
        <v>1</v>
      </c>
      <c r="AN2440" s="101">
        <v>1</v>
      </c>
      <c r="AO2440" s="101" t="s">
        <v>467</v>
      </c>
    </row>
    <row r="2441" spans="1:41" x14ac:dyDescent="0.25">
      <c r="A2441" s="98">
        <v>8</v>
      </c>
      <c r="B2441" s="230" t="s">
        <v>711</v>
      </c>
      <c r="C2441" s="114">
        <v>86</v>
      </c>
      <c r="D2441" s="253">
        <v>43598</v>
      </c>
      <c r="E2441" s="310">
        <v>0.28467592592592594</v>
      </c>
      <c r="F2441" s="310"/>
      <c r="G2441" s="310"/>
      <c r="H2441" s="310"/>
      <c r="I2441" s="310"/>
      <c r="J2441" s="310"/>
      <c r="K2441" s="310"/>
      <c r="L2441" s="310"/>
      <c r="M2441" s="310"/>
      <c r="N2441" s="310"/>
      <c r="O2441" s="310"/>
      <c r="P2441" s="98" t="str">
        <f t="shared" si="38"/>
        <v>8|Transecto TN3|86|20190513|064956</v>
      </c>
      <c r="Q2441" s="114">
        <v>7952841.2120000003</v>
      </c>
      <c r="R2441" s="114">
        <v>612798.81999999995</v>
      </c>
      <c r="S2441" s="114">
        <v>75</v>
      </c>
      <c r="T2441" s="114">
        <v>90</v>
      </c>
      <c r="U2441" s="114">
        <v>5.74</v>
      </c>
      <c r="V2441" s="114">
        <v>1</v>
      </c>
      <c r="W2441" s="114">
        <v>90</v>
      </c>
      <c r="X2441" s="311">
        <v>5</v>
      </c>
      <c r="Y2441" s="283">
        <v>63.028690339999997</v>
      </c>
      <c r="Z2441" s="283">
        <v>0.159081161</v>
      </c>
      <c r="AA2441" s="283">
        <v>3.8599998000000003E-2</v>
      </c>
      <c r="AB2441" s="283">
        <v>162.64402770000001</v>
      </c>
      <c r="AC2441" s="283">
        <v>37.7208252</v>
      </c>
      <c r="AD2441" s="283">
        <v>28.01999855</v>
      </c>
      <c r="AE2441" s="283">
        <v>132.76867680000001</v>
      </c>
      <c r="AF2441" s="283">
        <v>-4.0318775179999999</v>
      </c>
      <c r="AG2441" s="283">
        <v>0.72565549600000001</v>
      </c>
      <c r="AH2441" s="236" t="s">
        <v>6</v>
      </c>
      <c r="AI2441" s="101" t="s">
        <v>6</v>
      </c>
      <c r="AJ2441" s="101" t="s">
        <v>6</v>
      </c>
      <c r="AK2441" s="101" t="s">
        <v>6</v>
      </c>
      <c r="AL2441" s="101" t="s">
        <v>6</v>
      </c>
      <c r="AM2441" s="114">
        <v>0</v>
      </c>
      <c r="AN2441" s="101">
        <v>0</v>
      </c>
      <c r="AO2441" s="101" t="s">
        <v>467</v>
      </c>
    </row>
    <row r="2442" spans="1:41" x14ac:dyDescent="0.25">
      <c r="A2442" s="98">
        <v>8</v>
      </c>
      <c r="B2442" s="230" t="s">
        <v>711</v>
      </c>
      <c r="C2442" s="114">
        <v>87</v>
      </c>
      <c r="D2442" s="253">
        <v>43598</v>
      </c>
      <c r="E2442" s="310">
        <v>0.29238425925925926</v>
      </c>
      <c r="F2442" s="310"/>
      <c r="G2442" s="310"/>
      <c r="H2442" s="310"/>
      <c r="I2442" s="310"/>
      <c r="J2442" s="310"/>
      <c r="K2442" s="310"/>
      <c r="L2442" s="310"/>
      <c r="M2442" s="310"/>
      <c r="N2442" s="310"/>
      <c r="O2442" s="310"/>
      <c r="P2442" s="98" t="str">
        <f t="shared" si="38"/>
        <v>8|Transecto TN3|87|20190513|070102</v>
      </c>
      <c r="Q2442" s="114">
        <v>7952789.5</v>
      </c>
      <c r="R2442" s="114">
        <v>614750.88199999998</v>
      </c>
      <c r="S2442" s="114">
        <v>78</v>
      </c>
      <c r="T2442" s="114">
        <v>90</v>
      </c>
      <c r="U2442" s="114">
        <v>5.93</v>
      </c>
      <c r="V2442" s="114">
        <v>1</v>
      </c>
      <c r="W2442" s="114">
        <v>90</v>
      </c>
      <c r="X2442" s="311">
        <v>5</v>
      </c>
      <c r="Y2442" s="283">
        <v>37.445045469999997</v>
      </c>
      <c r="Z2442" s="283">
        <v>0.14296556999999999</v>
      </c>
      <c r="AA2442" s="283">
        <v>3.6599997000000002E-2</v>
      </c>
      <c r="AB2442" s="283">
        <v>166.437973</v>
      </c>
      <c r="AC2442" s="283">
        <v>37.775386810000001</v>
      </c>
      <c r="AD2442" s="283">
        <v>28.094999309999999</v>
      </c>
      <c r="AE2442" s="283">
        <v>133.2454224</v>
      </c>
      <c r="AF2442" s="283">
        <v>-4.0267271999999998</v>
      </c>
      <c r="AG2442" s="283">
        <v>0.70692110100000005</v>
      </c>
      <c r="AH2442" s="236" t="s">
        <v>6</v>
      </c>
      <c r="AI2442" s="101" t="s">
        <v>6</v>
      </c>
      <c r="AJ2442" s="101" t="s">
        <v>6</v>
      </c>
      <c r="AK2442" s="101" t="s">
        <v>6</v>
      </c>
      <c r="AL2442" s="101" t="s">
        <v>6</v>
      </c>
      <c r="AM2442" s="114">
        <v>0</v>
      </c>
      <c r="AN2442" s="101">
        <v>0</v>
      </c>
      <c r="AO2442" s="101" t="s">
        <v>467</v>
      </c>
    </row>
    <row r="2443" spans="1:41" x14ac:dyDescent="0.25">
      <c r="A2443" s="98">
        <v>8</v>
      </c>
      <c r="B2443" s="230" t="s">
        <v>711</v>
      </c>
      <c r="C2443" s="114">
        <v>88</v>
      </c>
      <c r="D2443" s="253">
        <v>43598</v>
      </c>
      <c r="E2443" s="310">
        <v>0.30083333333333334</v>
      </c>
      <c r="F2443" s="310"/>
      <c r="G2443" s="310"/>
      <c r="H2443" s="310"/>
      <c r="I2443" s="310"/>
      <c r="J2443" s="310"/>
      <c r="K2443" s="310"/>
      <c r="L2443" s="310"/>
      <c r="M2443" s="310"/>
      <c r="N2443" s="310"/>
      <c r="O2443" s="310"/>
      <c r="P2443" s="98" t="str">
        <f t="shared" si="38"/>
        <v>8|Transecto TN3|88|20190513|071312</v>
      </c>
      <c r="Q2443" s="114">
        <v>7952806.1629999997</v>
      </c>
      <c r="R2443" s="114">
        <v>616914.44099999999</v>
      </c>
      <c r="S2443" s="114">
        <v>77</v>
      </c>
      <c r="T2443" s="114">
        <v>90</v>
      </c>
      <c r="U2443" s="114">
        <v>5.78</v>
      </c>
      <c r="V2443" s="114">
        <v>1</v>
      </c>
      <c r="W2443" s="114">
        <v>90</v>
      </c>
      <c r="X2443" s="311">
        <v>5</v>
      </c>
      <c r="Y2443" s="283">
        <v>37.445045469999997</v>
      </c>
      <c r="Z2443" s="283">
        <v>0.14296556999999999</v>
      </c>
      <c r="AA2443" s="283">
        <v>3.6599997000000002E-2</v>
      </c>
      <c r="AB2443" s="283">
        <v>166.437973</v>
      </c>
      <c r="AC2443" s="283">
        <v>37.775386810000001</v>
      </c>
      <c r="AD2443" s="283">
        <v>28.094999309999999</v>
      </c>
      <c r="AE2443" s="283">
        <v>133.2454224</v>
      </c>
      <c r="AF2443" s="283">
        <v>-4.0267271999999998</v>
      </c>
      <c r="AG2443" s="283">
        <v>0.70692110100000005</v>
      </c>
      <c r="AH2443" s="236" t="s">
        <v>6</v>
      </c>
      <c r="AI2443" s="101" t="s">
        <v>6</v>
      </c>
      <c r="AJ2443" s="101" t="s">
        <v>6</v>
      </c>
      <c r="AK2443" s="101" t="s">
        <v>6</v>
      </c>
      <c r="AL2443" s="101" t="s">
        <v>6</v>
      </c>
      <c r="AM2443" s="114">
        <v>0</v>
      </c>
      <c r="AN2443" s="101">
        <v>0</v>
      </c>
      <c r="AO2443" s="101" t="s">
        <v>467</v>
      </c>
    </row>
    <row r="2444" spans="1:41" x14ac:dyDescent="0.25">
      <c r="A2444" s="98">
        <v>8</v>
      </c>
      <c r="B2444" s="230" t="s">
        <v>711</v>
      </c>
      <c r="C2444" s="114">
        <v>89</v>
      </c>
      <c r="D2444" s="253">
        <v>43598</v>
      </c>
      <c r="E2444" s="310">
        <v>0.30920138888888887</v>
      </c>
      <c r="F2444" s="310"/>
      <c r="G2444" s="310"/>
      <c r="H2444" s="310"/>
      <c r="I2444" s="310"/>
      <c r="J2444" s="310"/>
      <c r="K2444" s="310"/>
      <c r="L2444" s="310"/>
      <c r="M2444" s="310"/>
      <c r="N2444" s="310"/>
      <c r="O2444" s="310"/>
      <c r="P2444" s="98" t="str">
        <f t="shared" si="38"/>
        <v>8|Transecto TN3|89|20190513|072515</v>
      </c>
      <c r="Q2444" s="114">
        <v>7952751.1289999997</v>
      </c>
      <c r="R2444" s="114">
        <v>619060.35100000002</v>
      </c>
      <c r="S2444" s="114">
        <v>99</v>
      </c>
      <c r="T2444" s="114">
        <v>90</v>
      </c>
      <c r="U2444" s="114">
        <v>5.92</v>
      </c>
      <c r="V2444" s="114">
        <v>1</v>
      </c>
      <c r="W2444" s="114">
        <v>90</v>
      </c>
      <c r="X2444" s="311">
        <v>5</v>
      </c>
      <c r="Y2444" s="283">
        <v>132.74485780000001</v>
      </c>
      <c r="Z2444" s="283">
        <v>0.12984415899999999</v>
      </c>
      <c r="AA2444" s="283">
        <v>3.3799997999999998E-2</v>
      </c>
      <c r="AB2444" s="283">
        <v>170.3549194</v>
      </c>
      <c r="AC2444" s="283">
        <v>37.801860810000001</v>
      </c>
      <c r="AD2444" s="283">
        <v>28.239999770000001</v>
      </c>
      <c r="AE2444" s="283">
        <v>133.7630005</v>
      </c>
      <c r="AF2444" s="283">
        <v>-4.0071024890000002</v>
      </c>
      <c r="AG2444" s="283">
        <v>0.71298390599999995</v>
      </c>
      <c r="AH2444" s="236" t="s">
        <v>6</v>
      </c>
      <c r="AI2444" s="101" t="s">
        <v>6</v>
      </c>
      <c r="AJ2444" s="101" t="s">
        <v>6</v>
      </c>
      <c r="AK2444" s="101" t="s">
        <v>6</v>
      </c>
      <c r="AL2444" s="101" t="s">
        <v>6</v>
      </c>
      <c r="AM2444" s="114">
        <v>0</v>
      </c>
      <c r="AN2444" s="101">
        <v>0</v>
      </c>
      <c r="AO2444" s="101" t="s">
        <v>467</v>
      </c>
    </row>
    <row r="2445" spans="1:41" x14ac:dyDescent="0.25">
      <c r="A2445" s="98">
        <v>8</v>
      </c>
      <c r="B2445" s="230" t="s">
        <v>711</v>
      </c>
      <c r="C2445" s="114">
        <v>90</v>
      </c>
      <c r="D2445" s="253">
        <v>43598</v>
      </c>
      <c r="E2445" s="310">
        <v>0.31732638888888892</v>
      </c>
      <c r="F2445" s="310"/>
      <c r="G2445" s="310"/>
      <c r="H2445" s="310"/>
      <c r="I2445" s="310"/>
      <c r="J2445" s="310"/>
      <c r="K2445" s="310"/>
      <c r="L2445" s="310"/>
      <c r="M2445" s="310"/>
      <c r="N2445" s="310"/>
      <c r="O2445" s="310"/>
      <c r="P2445" s="98" t="str">
        <f t="shared" si="38"/>
        <v>8|Transecto TN3|90|20190513|073657</v>
      </c>
      <c r="Q2445" s="114">
        <v>7952769.7599999998</v>
      </c>
      <c r="R2445" s="114">
        <v>621130.64899999998</v>
      </c>
      <c r="S2445" s="114">
        <v>82</v>
      </c>
      <c r="T2445" s="114">
        <v>90</v>
      </c>
      <c r="U2445" s="114">
        <v>5.92</v>
      </c>
      <c r="V2445" s="114">
        <v>1</v>
      </c>
      <c r="W2445" s="114">
        <v>90</v>
      </c>
      <c r="X2445" s="311">
        <v>5</v>
      </c>
      <c r="Y2445" s="283">
        <v>132.74485780000001</v>
      </c>
      <c r="Z2445" s="283">
        <v>0.12984415899999999</v>
      </c>
      <c r="AA2445" s="283">
        <v>3.3799997999999998E-2</v>
      </c>
      <c r="AB2445" s="283">
        <v>170.3549194</v>
      </c>
      <c r="AC2445" s="283">
        <v>37.801860810000001</v>
      </c>
      <c r="AD2445" s="283">
        <v>28.239999770000001</v>
      </c>
      <c r="AE2445" s="283">
        <v>133.7630005</v>
      </c>
      <c r="AF2445" s="283">
        <v>-4.0071024890000002</v>
      </c>
      <c r="AG2445" s="283">
        <v>0.71298390599999995</v>
      </c>
      <c r="AH2445" s="236" t="s">
        <v>6</v>
      </c>
      <c r="AI2445" s="101" t="s">
        <v>6</v>
      </c>
      <c r="AJ2445" s="101" t="s">
        <v>6</v>
      </c>
      <c r="AK2445" s="101" t="s">
        <v>6</v>
      </c>
      <c r="AL2445" s="101" t="s">
        <v>6</v>
      </c>
      <c r="AM2445" s="114">
        <v>0</v>
      </c>
      <c r="AN2445" s="101">
        <v>0</v>
      </c>
      <c r="AO2445" s="101" t="s">
        <v>467</v>
      </c>
    </row>
    <row r="2446" spans="1:41" x14ac:dyDescent="0.25">
      <c r="A2446" s="98">
        <v>8</v>
      </c>
      <c r="B2446" s="230" t="s">
        <v>711</v>
      </c>
      <c r="C2446" s="114">
        <v>91</v>
      </c>
      <c r="D2446" s="253">
        <v>43598</v>
      </c>
      <c r="E2446" s="310">
        <v>0.32530092592592591</v>
      </c>
      <c r="F2446" s="310"/>
      <c r="G2446" s="310"/>
      <c r="H2446" s="310"/>
      <c r="I2446" s="310"/>
      <c r="J2446" s="310"/>
      <c r="K2446" s="310"/>
      <c r="L2446" s="310"/>
      <c r="M2446" s="310"/>
      <c r="N2446" s="310"/>
      <c r="O2446" s="310"/>
      <c r="P2446" s="98" t="str">
        <f t="shared" si="38"/>
        <v>8|Transecto TN3|91|20190513|074826</v>
      </c>
      <c r="Q2446" s="114">
        <v>7952769.4560000002</v>
      </c>
      <c r="R2446" s="114">
        <v>623159.63500000001</v>
      </c>
      <c r="S2446" s="114" t="s">
        <v>628</v>
      </c>
      <c r="T2446" s="114">
        <v>90</v>
      </c>
      <c r="U2446" s="114">
        <v>5.91</v>
      </c>
      <c r="V2446" s="114">
        <v>1</v>
      </c>
      <c r="W2446" s="114">
        <v>90</v>
      </c>
      <c r="X2446" s="311">
        <v>5</v>
      </c>
      <c r="Y2446" s="283">
        <v>655.87347409999995</v>
      </c>
      <c r="Z2446" s="283">
        <v>0.12663970899999999</v>
      </c>
      <c r="AA2446" s="283">
        <v>3.2800000000000003E-2</v>
      </c>
      <c r="AB2446" s="283">
        <v>174.26605219999999</v>
      </c>
      <c r="AC2446" s="283">
        <v>37.80024719</v>
      </c>
      <c r="AD2446" s="283">
        <v>28.539999009999999</v>
      </c>
      <c r="AE2446" s="283">
        <v>134.2953339</v>
      </c>
      <c r="AF2446" s="283">
        <v>-3.973001242</v>
      </c>
      <c r="AG2446" s="283">
        <v>0.74384641600000001</v>
      </c>
      <c r="AH2446" s="236" t="s">
        <v>6</v>
      </c>
      <c r="AI2446" s="101" t="s">
        <v>6</v>
      </c>
      <c r="AJ2446" s="101" t="s">
        <v>6</v>
      </c>
      <c r="AK2446" s="101" t="s">
        <v>6</v>
      </c>
      <c r="AL2446" s="101" t="s">
        <v>6</v>
      </c>
      <c r="AM2446" s="114">
        <v>1</v>
      </c>
      <c r="AN2446" s="101">
        <v>1</v>
      </c>
      <c r="AO2446" s="101" t="s">
        <v>467</v>
      </c>
    </row>
    <row r="2447" spans="1:41" x14ac:dyDescent="0.25">
      <c r="A2447" s="98">
        <v>8</v>
      </c>
      <c r="B2447" s="230" t="s">
        <v>711</v>
      </c>
      <c r="C2447" s="114">
        <v>92</v>
      </c>
      <c r="D2447" s="253">
        <v>43598</v>
      </c>
      <c r="E2447" s="310">
        <v>0.33309027777777778</v>
      </c>
      <c r="F2447" s="310"/>
      <c r="G2447" s="310"/>
      <c r="H2447" s="310"/>
      <c r="I2447" s="310"/>
      <c r="J2447" s="310"/>
      <c r="K2447" s="310"/>
      <c r="L2447" s="310"/>
      <c r="M2447" s="310"/>
      <c r="N2447" s="310"/>
      <c r="O2447" s="310"/>
      <c r="P2447" s="98" t="str">
        <f t="shared" si="38"/>
        <v>8|Transecto TN3|92|20190513|075939</v>
      </c>
      <c r="Q2447" s="114">
        <v>7952751.858</v>
      </c>
      <c r="R2447" s="114">
        <v>625154.85</v>
      </c>
      <c r="S2447" s="114" t="s">
        <v>628</v>
      </c>
      <c r="T2447" s="114">
        <v>90</v>
      </c>
      <c r="U2447" s="114">
        <v>5.8</v>
      </c>
      <c r="V2447" s="114">
        <v>1</v>
      </c>
      <c r="W2447" s="114">
        <v>90</v>
      </c>
      <c r="X2447" s="311">
        <v>5</v>
      </c>
      <c r="Y2447" s="283">
        <v>655.87347409999995</v>
      </c>
      <c r="Z2447" s="283">
        <v>0.12663970899999999</v>
      </c>
      <c r="AA2447" s="283">
        <v>3.2800000000000003E-2</v>
      </c>
      <c r="AB2447" s="283">
        <v>174.26605219999999</v>
      </c>
      <c r="AC2447" s="283">
        <v>37.80024719</v>
      </c>
      <c r="AD2447" s="283">
        <v>28.539999009999999</v>
      </c>
      <c r="AE2447" s="283">
        <v>134.2953339</v>
      </c>
      <c r="AF2447" s="283">
        <v>-3.973001242</v>
      </c>
      <c r="AG2447" s="283">
        <v>0.74384641600000001</v>
      </c>
      <c r="AH2447" s="236" t="s">
        <v>6</v>
      </c>
      <c r="AI2447" s="101" t="s">
        <v>6</v>
      </c>
      <c r="AJ2447" s="101" t="s">
        <v>6</v>
      </c>
      <c r="AK2447" s="101" t="s">
        <v>6</v>
      </c>
      <c r="AL2447" s="101" t="s">
        <v>6</v>
      </c>
      <c r="AM2447" s="114">
        <v>1</v>
      </c>
      <c r="AN2447" s="101">
        <v>1</v>
      </c>
      <c r="AO2447" s="101" t="s">
        <v>467</v>
      </c>
    </row>
    <row r="2448" spans="1:41" x14ac:dyDescent="0.25">
      <c r="A2448" s="98">
        <v>8</v>
      </c>
      <c r="B2448" s="230" t="s">
        <v>711</v>
      </c>
      <c r="C2448" s="114">
        <v>93</v>
      </c>
      <c r="D2448" s="253">
        <v>43598</v>
      </c>
      <c r="E2448" s="310">
        <v>0.34067129629629633</v>
      </c>
      <c r="F2448" s="310"/>
      <c r="G2448" s="310"/>
      <c r="H2448" s="310"/>
      <c r="I2448" s="310"/>
      <c r="J2448" s="310"/>
      <c r="K2448" s="310"/>
      <c r="L2448" s="310"/>
      <c r="M2448" s="310"/>
      <c r="N2448" s="310"/>
      <c r="O2448" s="310"/>
      <c r="P2448" s="98" t="str">
        <f t="shared" si="38"/>
        <v>8|Transecto TN3|93|20190513|081034</v>
      </c>
      <c r="Q2448" s="114">
        <v>7952788.5719999997</v>
      </c>
      <c r="R2448" s="114">
        <v>627049.08799999999</v>
      </c>
      <c r="S2448" s="114" t="s">
        <v>628</v>
      </c>
      <c r="T2448" s="114">
        <v>90</v>
      </c>
      <c r="U2448" s="114">
        <v>5.92</v>
      </c>
      <c r="V2448" s="114">
        <v>1</v>
      </c>
      <c r="W2448" s="114">
        <v>90</v>
      </c>
      <c r="X2448" s="311">
        <v>5</v>
      </c>
      <c r="Y2448" s="283">
        <v>655.87347409999995</v>
      </c>
      <c r="Z2448" s="283">
        <v>0.12663970899999999</v>
      </c>
      <c r="AA2448" s="283">
        <v>3.2800000000000003E-2</v>
      </c>
      <c r="AB2448" s="283">
        <v>174.26605219999999</v>
      </c>
      <c r="AC2448" s="283">
        <v>37.80024719</v>
      </c>
      <c r="AD2448" s="283">
        <v>28.539999009999999</v>
      </c>
      <c r="AE2448" s="283">
        <v>134.2953339</v>
      </c>
      <c r="AF2448" s="283">
        <v>-3.973001242</v>
      </c>
      <c r="AG2448" s="283">
        <v>0.74384641600000001</v>
      </c>
      <c r="AH2448" s="236" t="s">
        <v>6</v>
      </c>
      <c r="AI2448" s="101" t="s">
        <v>6</v>
      </c>
      <c r="AJ2448" s="101" t="s">
        <v>6</v>
      </c>
      <c r="AK2448" s="101" t="s">
        <v>6</v>
      </c>
      <c r="AL2448" s="101" t="s">
        <v>6</v>
      </c>
      <c r="AM2448" s="114">
        <v>0</v>
      </c>
      <c r="AN2448" s="101">
        <v>0</v>
      </c>
      <c r="AO2448" s="101" t="s">
        <v>467</v>
      </c>
    </row>
    <row r="2449" spans="1:41" x14ac:dyDescent="0.25">
      <c r="A2449" s="98">
        <v>8</v>
      </c>
      <c r="B2449" s="230" t="s">
        <v>711</v>
      </c>
      <c r="C2449" s="114">
        <v>94</v>
      </c>
      <c r="D2449" s="253">
        <v>43598</v>
      </c>
      <c r="E2449" s="310">
        <v>0.34819444444444447</v>
      </c>
      <c r="F2449" s="310"/>
      <c r="G2449" s="310"/>
      <c r="H2449" s="310"/>
      <c r="I2449" s="310"/>
      <c r="J2449" s="310"/>
      <c r="K2449" s="310"/>
      <c r="L2449" s="310"/>
      <c r="M2449" s="310"/>
      <c r="N2449" s="310"/>
      <c r="O2449" s="310"/>
      <c r="P2449" s="98" t="str">
        <f t="shared" si="38"/>
        <v>8|Transecto TN3|94|20190513|082124</v>
      </c>
      <c r="Q2449" s="114">
        <v>7952769.693</v>
      </c>
      <c r="R2449" s="114">
        <v>628972.01399999997</v>
      </c>
      <c r="S2449" s="114" t="s">
        <v>628</v>
      </c>
      <c r="T2449" s="114">
        <v>90</v>
      </c>
      <c r="U2449" s="114">
        <v>5.65</v>
      </c>
      <c r="V2449" s="114">
        <v>1</v>
      </c>
      <c r="W2449" s="114">
        <v>90</v>
      </c>
      <c r="X2449" s="311">
        <v>5</v>
      </c>
      <c r="Y2449" s="283">
        <v>1698.7907709999999</v>
      </c>
      <c r="Z2449" s="283">
        <v>0.12907095299999999</v>
      </c>
      <c r="AA2449" s="283">
        <v>3.3199999000000001E-2</v>
      </c>
      <c r="AB2449" s="283">
        <v>178.1927948</v>
      </c>
      <c r="AC2449" s="283">
        <v>37.798633580000001</v>
      </c>
      <c r="AD2449" s="283">
        <v>28.484998699999998</v>
      </c>
      <c r="AE2449" s="283">
        <v>134.84239199999999</v>
      </c>
      <c r="AF2449" s="283">
        <v>-3.9388999939999998</v>
      </c>
      <c r="AG2449" s="283">
        <v>0.77470886699999997</v>
      </c>
      <c r="AH2449" s="236" t="s">
        <v>6</v>
      </c>
      <c r="AI2449" s="101" t="s">
        <v>6</v>
      </c>
      <c r="AJ2449" s="101" t="s">
        <v>6</v>
      </c>
      <c r="AK2449" s="101" t="s">
        <v>6</v>
      </c>
      <c r="AL2449" s="101" t="s">
        <v>6</v>
      </c>
      <c r="AM2449" s="114">
        <v>0</v>
      </c>
      <c r="AN2449" s="101">
        <v>0</v>
      </c>
      <c r="AO2449" s="101" t="s">
        <v>467</v>
      </c>
    </row>
    <row r="2450" spans="1:41" x14ac:dyDescent="0.25">
      <c r="A2450" s="98">
        <v>8</v>
      </c>
      <c r="B2450" s="230" t="s">
        <v>711</v>
      </c>
      <c r="C2450" s="114">
        <v>95</v>
      </c>
      <c r="D2450" s="253">
        <v>43598</v>
      </c>
      <c r="E2450" s="310">
        <v>0.35614583333333333</v>
      </c>
      <c r="F2450" s="310"/>
      <c r="G2450" s="310"/>
      <c r="H2450" s="310"/>
      <c r="I2450" s="310"/>
      <c r="J2450" s="310"/>
      <c r="K2450" s="310"/>
      <c r="L2450" s="310"/>
      <c r="M2450" s="310"/>
      <c r="N2450" s="310"/>
      <c r="O2450" s="310"/>
      <c r="P2450" s="98" t="str">
        <f t="shared" si="38"/>
        <v>8|Transecto TN3|95|20190513|083251</v>
      </c>
      <c r="Q2450" s="114">
        <v>7952733.3430000003</v>
      </c>
      <c r="R2450" s="114">
        <v>631015.66099999996</v>
      </c>
      <c r="S2450" s="114" t="s">
        <v>628</v>
      </c>
      <c r="T2450" s="114">
        <v>90</v>
      </c>
      <c r="U2450" s="114">
        <v>5.34</v>
      </c>
      <c r="V2450" s="114">
        <v>1</v>
      </c>
      <c r="W2450" s="114">
        <v>90</v>
      </c>
      <c r="X2450" s="311">
        <v>30</v>
      </c>
      <c r="Y2450" s="283">
        <v>1698.7907709999999</v>
      </c>
      <c r="Z2450" s="283">
        <v>0.12907095299999999</v>
      </c>
      <c r="AA2450" s="283">
        <v>3.3199999000000001E-2</v>
      </c>
      <c r="AB2450" s="283">
        <v>178.1927948</v>
      </c>
      <c r="AC2450" s="283">
        <v>37.798633580000001</v>
      </c>
      <c r="AD2450" s="283">
        <v>28.484998699999998</v>
      </c>
      <c r="AE2450" s="283">
        <v>134.84239199999999</v>
      </c>
      <c r="AF2450" s="283">
        <v>-3.9388999939999998</v>
      </c>
      <c r="AG2450" s="283">
        <v>0.77470886699999997</v>
      </c>
      <c r="AH2450" s="236" t="s">
        <v>6</v>
      </c>
      <c r="AI2450" s="101" t="s">
        <v>6</v>
      </c>
      <c r="AJ2450" s="101" t="s">
        <v>6</v>
      </c>
      <c r="AK2450" s="101" t="s">
        <v>6</v>
      </c>
      <c r="AL2450" s="101" t="s">
        <v>6</v>
      </c>
      <c r="AM2450" s="114">
        <v>0</v>
      </c>
      <c r="AN2450" s="101">
        <v>0</v>
      </c>
      <c r="AO2450" s="101" t="s">
        <v>467</v>
      </c>
    </row>
    <row r="2451" spans="1:41" x14ac:dyDescent="0.25">
      <c r="A2451" s="98">
        <v>8</v>
      </c>
      <c r="B2451" s="230" t="s">
        <v>711</v>
      </c>
      <c r="C2451" s="114">
        <v>96</v>
      </c>
      <c r="D2451" s="253">
        <v>43598</v>
      </c>
      <c r="E2451" s="310">
        <v>0.36431712962962964</v>
      </c>
      <c r="F2451" s="310"/>
      <c r="G2451" s="310"/>
      <c r="H2451" s="310"/>
      <c r="I2451" s="310"/>
      <c r="J2451" s="310"/>
      <c r="K2451" s="310"/>
      <c r="L2451" s="310"/>
      <c r="M2451" s="310"/>
      <c r="N2451" s="310"/>
      <c r="O2451" s="310"/>
      <c r="P2451" s="98" t="str">
        <f t="shared" si="38"/>
        <v>8|Transecto TN3|96|20190513|084437</v>
      </c>
      <c r="Q2451" s="114">
        <v>7952754.5930000003</v>
      </c>
      <c r="R2451" s="114">
        <v>632992.68500000006</v>
      </c>
      <c r="S2451" s="114" t="s">
        <v>628</v>
      </c>
      <c r="T2451" s="114">
        <v>90</v>
      </c>
      <c r="U2451" s="114">
        <v>5.49</v>
      </c>
      <c r="V2451" s="114">
        <v>1</v>
      </c>
      <c r="W2451" s="114">
        <v>90</v>
      </c>
      <c r="X2451" s="311">
        <v>30</v>
      </c>
      <c r="Y2451" s="283">
        <v>2315.6877439999998</v>
      </c>
      <c r="Z2451" s="283">
        <v>0.12987469099999999</v>
      </c>
      <c r="AA2451" s="283">
        <v>3.3000000000000002E-2</v>
      </c>
      <c r="AB2451" s="283">
        <v>182.17228700000001</v>
      </c>
      <c r="AC2451" s="283">
        <v>37.797016139999997</v>
      </c>
      <c r="AD2451" s="283">
        <v>28.340000150000002</v>
      </c>
      <c r="AE2451" s="283">
        <v>135.3705444</v>
      </c>
      <c r="AF2451" s="283">
        <v>-3.904798746</v>
      </c>
      <c r="AG2451" s="283">
        <v>0.80557137700000003</v>
      </c>
      <c r="AH2451" s="236" t="s">
        <v>6</v>
      </c>
      <c r="AI2451" s="101" t="s">
        <v>6</v>
      </c>
      <c r="AJ2451" s="101" t="s">
        <v>6</v>
      </c>
      <c r="AK2451" s="101" t="s">
        <v>6</v>
      </c>
      <c r="AL2451" s="101" t="s">
        <v>6</v>
      </c>
      <c r="AM2451" s="114">
        <v>0</v>
      </c>
      <c r="AN2451" s="101">
        <v>0</v>
      </c>
      <c r="AO2451" s="101" t="s">
        <v>467</v>
      </c>
    </row>
    <row r="2452" spans="1:41" x14ac:dyDescent="0.25">
      <c r="A2452" s="98">
        <v>8</v>
      </c>
      <c r="B2452" s="230" t="s">
        <v>713</v>
      </c>
      <c r="C2452" s="114">
        <v>1</v>
      </c>
      <c r="D2452" s="253">
        <v>43598</v>
      </c>
      <c r="E2452" s="310">
        <v>0.55973379629629627</v>
      </c>
      <c r="F2452" s="310"/>
      <c r="G2452" s="310"/>
      <c r="H2452" s="310"/>
      <c r="I2452" s="310"/>
      <c r="J2452" s="310"/>
      <c r="K2452" s="310"/>
      <c r="L2452" s="310"/>
      <c r="M2452" s="310"/>
      <c r="N2452" s="310"/>
      <c r="O2452" s="310"/>
      <c r="P2452" s="98" t="str">
        <f t="shared" si="38"/>
        <v>8|Transecto TN4|1|20190513|132601</v>
      </c>
      <c r="Q2452" s="114">
        <v>7994674.2369999997</v>
      </c>
      <c r="R2452" s="114">
        <v>649284.72600000002</v>
      </c>
      <c r="S2452" s="114" t="s">
        <v>628</v>
      </c>
      <c r="T2452" s="114">
        <v>270</v>
      </c>
      <c r="U2452" s="114">
        <v>6.5</v>
      </c>
      <c r="V2452" s="114">
        <v>1</v>
      </c>
      <c r="W2452" s="114">
        <v>90</v>
      </c>
      <c r="X2452" s="311">
        <v>10</v>
      </c>
      <c r="Y2452" s="98">
        <v>38.897323610000001</v>
      </c>
      <c r="Z2452" s="98">
        <v>0.124088474</v>
      </c>
      <c r="AA2452" s="98">
        <v>3.3599998999999998E-2</v>
      </c>
      <c r="AB2452" s="98">
        <v>178.14370729999999</v>
      </c>
      <c r="AC2452" s="98">
        <v>37.583374020000001</v>
      </c>
      <c r="AD2452" s="98">
        <v>28.68000031</v>
      </c>
      <c r="AE2452" s="98">
        <v>134.02220149999999</v>
      </c>
      <c r="AF2452" s="283">
        <v>-4.4910311700000003</v>
      </c>
      <c r="AG2452" s="283">
        <v>0.96581989499999998</v>
      </c>
      <c r="AH2452" s="236" t="s">
        <v>6</v>
      </c>
      <c r="AI2452" s="101" t="s">
        <v>6</v>
      </c>
      <c r="AJ2452" s="101" t="s">
        <v>6</v>
      </c>
      <c r="AK2452" s="101" t="s">
        <v>6</v>
      </c>
      <c r="AL2452" s="101" t="s">
        <v>6</v>
      </c>
      <c r="AM2452" s="114">
        <v>0</v>
      </c>
      <c r="AN2452" s="114">
        <v>0</v>
      </c>
      <c r="AO2452" s="101" t="s">
        <v>467</v>
      </c>
    </row>
    <row r="2453" spans="1:41" x14ac:dyDescent="0.25">
      <c r="A2453" s="98">
        <v>8</v>
      </c>
      <c r="B2453" s="230" t="s">
        <v>713</v>
      </c>
      <c r="C2453" s="114">
        <v>2</v>
      </c>
      <c r="D2453" s="253">
        <v>43598</v>
      </c>
      <c r="E2453" s="310">
        <v>0.56820601851851849</v>
      </c>
      <c r="F2453" s="310"/>
      <c r="G2453" s="310"/>
      <c r="H2453" s="310"/>
      <c r="I2453" s="310"/>
      <c r="J2453" s="310"/>
      <c r="K2453" s="310"/>
      <c r="L2453" s="310"/>
      <c r="M2453" s="310"/>
      <c r="N2453" s="310"/>
      <c r="O2453" s="310"/>
      <c r="P2453" s="98" t="str">
        <f t="shared" si="38"/>
        <v>8|Transecto TN4|2|20190513|133813</v>
      </c>
      <c r="Q2453" s="114">
        <v>7994667.102</v>
      </c>
      <c r="R2453" s="114">
        <v>646976.36100000003</v>
      </c>
      <c r="S2453" s="114" t="s">
        <v>628</v>
      </c>
      <c r="T2453" s="114">
        <v>270</v>
      </c>
      <c r="U2453" s="114">
        <v>6.37</v>
      </c>
      <c r="V2453" s="114">
        <v>1</v>
      </c>
      <c r="W2453" s="114">
        <v>90</v>
      </c>
      <c r="X2453" s="311">
        <v>10</v>
      </c>
      <c r="Y2453" s="98">
        <v>38.897323610000001</v>
      </c>
      <c r="Z2453" s="98">
        <v>0.124088474</v>
      </c>
      <c r="AA2453" s="98">
        <v>3.3599998999999998E-2</v>
      </c>
      <c r="AB2453" s="98">
        <v>178.14370729999999</v>
      </c>
      <c r="AC2453" s="98">
        <v>37.583374020000001</v>
      </c>
      <c r="AD2453" s="98">
        <v>28.68000031</v>
      </c>
      <c r="AE2453" s="98">
        <v>134.02220149999999</v>
      </c>
      <c r="AF2453" s="283">
        <v>-4.4910311700000003</v>
      </c>
      <c r="AG2453" s="283">
        <v>0.96581989499999998</v>
      </c>
      <c r="AH2453" s="236" t="s">
        <v>6</v>
      </c>
      <c r="AI2453" s="101" t="s">
        <v>6</v>
      </c>
      <c r="AJ2453" s="101" t="s">
        <v>6</v>
      </c>
      <c r="AK2453" s="101" t="s">
        <v>6</v>
      </c>
      <c r="AL2453" s="101" t="s">
        <v>6</v>
      </c>
      <c r="AM2453" s="114">
        <v>1</v>
      </c>
      <c r="AN2453" s="114">
        <v>1</v>
      </c>
      <c r="AO2453" s="101" t="s">
        <v>467</v>
      </c>
    </row>
    <row r="2454" spans="1:41" x14ac:dyDescent="0.25">
      <c r="A2454" s="98">
        <v>8</v>
      </c>
      <c r="B2454" s="230" t="s">
        <v>713</v>
      </c>
      <c r="C2454" s="114">
        <v>3</v>
      </c>
      <c r="D2454" s="253">
        <v>43598</v>
      </c>
      <c r="E2454" s="310">
        <v>0.5756944444444444</v>
      </c>
      <c r="F2454" s="310"/>
      <c r="G2454" s="310"/>
      <c r="H2454" s="310"/>
      <c r="I2454" s="310"/>
      <c r="J2454" s="310"/>
      <c r="K2454" s="310"/>
      <c r="L2454" s="310"/>
      <c r="M2454" s="310"/>
      <c r="N2454" s="310"/>
      <c r="O2454" s="310"/>
      <c r="P2454" s="98" t="str">
        <f t="shared" si="38"/>
        <v>8|Transecto TN4|3|20190513|134900</v>
      </c>
      <c r="Q2454" s="114">
        <v>7994623.8339999998</v>
      </c>
      <c r="R2454" s="114">
        <v>644848.81700000004</v>
      </c>
      <c r="S2454" s="114" t="s">
        <v>628</v>
      </c>
      <c r="T2454" s="114">
        <v>270</v>
      </c>
      <c r="U2454" s="114">
        <v>6.26</v>
      </c>
      <c r="V2454" s="114">
        <v>1</v>
      </c>
      <c r="W2454" s="114">
        <v>90</v>
      </c>
      <c r="X2454" s="311">
        <v>10</v>
      </c>
      <c r="Y2454" s="98">
        <v>32.765907290000001</v>
      </c>
      <c r="Z2454" s="98">
        <v>0.105227768</v>
      </c>
      <c r="AA2454" s="98">
        <v>3.1199998999999999E-2</v>
      </c>
      <c r="AB2454" s="98">
        <v>173.74235530000001</v>
      </c>
      <c r="AC2454" s="98">
        <v>37.625953670000001</v>
      </c>
      <c r="AD2454" s="98">
        <v>28.774999619999999</v>
      </c>
      <c r="AE2454" s="98">
        <v>133.58671570000001</v>
      </c>
      <c r="AF2454" s="283">
        <v>-4.4632720949999998</v>
      </c>
      <c r="AG2454" s="283">
        <v>0.93173658800000003</v>
      </c>
      <c r="AH2454" s="236" t="s">
        <v>6</v>
      </c>
      <c r="AI2454" s="101" t="s">
        <v>6</v>
      </c>
      <c r="AJ2454" s="101" t="s">
        <v>6</v>
      </c>
      <c r="AK2454" s="101" t="s">
        <v>6</v>
      </c>
      <c r="AL2454" s="101" t="s">
        <v>6</v>
      </c>
      <c r="AM2454" s="114">
        <v>1</v>
      </c>
      <c r="AN2454" s="114">
        <v>1</v>
      </c>
      <c r="AO2454" s="101" t="s">
        <v>467</v>
      </c>
    </row>
    <row r="2455" spans="1:41" x14ac:dyDescent="0.25">
      <c r="A2455" s="98">
        <v>8</v>
      </c>
      <c r="B2455" s="230" t="s">
        <v>713</v>
      </c>
      <c r="C2455" s="114">
        <v>4</v>
      </c>
      <c r="D2455" s="253">
        <v>43598</v>
      </c>
      <c r="E2455" s="310">
        <v>0.58353009259259259</v>
      </c>
      <c r="F2455" s="310"/>
      <c r="G2455" s="310"/>
      <c r="H2455" s="310"/>
      <c r="I2455" s="310"/>
      <c r="J2455" s="310"/>
      <c r="K2455" s="310"/>
      <c r="L2455" s="310"/>
      <c r="M2455" s="310"/>
      <c r="N2455" s="310"/>
      <c r="O2455" s="310"/>
      <c r="P2455" s="98" t="str">
        <f t="shared" si="38"/>
        <v>8|Transecto TN4|4|20190513|140017</v>
      </c>
      <c r="Q2455" s="114">
        <v>7994734.7400000002</v>
      </c>
      <c r="R2455" s="114">
        <v>642706.71699999995</v>
      </c>
      <c r="S2455" s="114" t="s">
        <v>628</v>
      </c>
      <c r="T2455" s="114">
        <v>270</v>
      </c>
      <c r="U2455" s="114">
        <v>6.26</v>
      </c>
      <c r="V2455" s="114">
        <v>1</v>
      </c>
      <c r="W2455" s="114">
        <v>90</v>
      </c>
      <c r="X2455" s="311">
        <v>10</v>
      </c>
      <c r="Y2455" s="98">
        <v>32.765907290000001</v>
      </c>
      <c r="Z2455" s="98">
        <v>0.105227768</v>
      </c>
      <c r="AA2455" s="98">
        <v>3.1199998999999999E-2</v>
      </c>
      <c r="AB2455" s="98">
        <v>173.74235530000001</v>
      </c>
      <c r="AC2455" s="98">
        <v>37.625953670000001</v>
      </c>
      <c r="AD2455" s="98">
        <v>28.774999619999999</v>
      </c>
      <c r="AE2455" s="98">
        <v>133.58671570000001</v>
      </c>
      <c r="AF2455" s="283">
        <v>-4.4632720949999998</v>
      </c>
      <c r="AG2455" s="283">
        <v>0.93173658800000003</v>
      </c>
      <c r="AH2455" s="236" t="s">
        <v>6</v>
      </c>
      <c r="AI2455" s="101" t="s">
        <v>6</v>
      </c>
      <c r="AJ2455" s="101" t="s">
        <v>6</v>
      </c>
      <c r="AK2455" s="101" t="s">
        <v>6</v>
      </c>
      <c r="AL2455" s="101" t="s">
        <v>6</v>
      </c>
      <c r="AM2455" s="114">
        <v>3</v>
      </c>
      <c r="AN2455" s="114">
        <v>3</v>
      </c>
      <c r="AO2455" s="101" t="s">
        <v>467</v>
      </c>
    </row>
    <row r="2456" spans="1:41" x14ac:dyDescent="0.25">
      <c r="A2456" s="98">
        <v>8</v>
      </c>
      <c r="B2456" s="230" t="s">
        <v>713</v>
      </c>
      <c r="C2456" s="114">
        <v>5</v>
      </c>
      <c r="D2456" s="253">
        <v>43598</v>
      </c>
      <c r="E2456" s="310">
        <v>0.59130787037037036</v>
      </c>
      <c r="F2456" s="310"/>
      <c r="G2456" s="310"/>
      <c r="H2456" s="310"/>
      <c r="I2456" s="310"/>
      <c r="J2456" s="310"/>
      <c r="K2456" s="310"/>
      <c r="L2456" s="310"/>
      <c r="M2456" s="310"/>
      <c r="N2456" s="310"/>
      <c r="O2456" s="310"/>
      <c r="P2456" s="98" t="str">
        <f t="shared" si="38"/>
        <v>8|Transecto TN4|5|20190513|141129</v>
      </c>
      <c r="Q2456" s="114">
        <v>7994601.0999999996</v>
      </c>
      <c r="R2456" s="114">
        <v>640551.13</v>
      </c>
      <c r="S2456" s="114" t="s">
        <v>628</v>
      </c>
      <c r="T2456" s="114">
        <v>270</v>
      </c>
      <c r="U2456" s="114">
        <v>6.36</v>
      </c>
      <c r="V2456" s="114">
        <v>1</v>
      </c>
      <c r="W2456" s="114">
        <v>90</v>
      </c>
      <c r="X2456" s="311">
        <v>10</v>
      </c>
      <c r="Y2456" s="98">
        <v>50.594341280000002</v>
      </c>
      <c r="Z2456" s="98">
        <v>9.3448854999999997E-2</v>
      </c>
      <c r="AA2456" s="98">
        <v>2.9399998E-2</v>
      </c>
      <c r="AB2456" s="98">
        <v>169.29606630000001</v>
      </c>
      <c r="AC2456" s="98">
        <v>37.692653659999998</v>
      </c>
      <c r="AD2456" s="98">
        <v>28.68000031</v>
      </c>
      <c r="AE2456" s="98">
        <v>133.30484010000001</v>
      </c>
      <c r="AF2456" s="283">
        <v>-4.3864612579999998</v>
      </c>
      <c r="AG2456" s="283">
        <v>0.96042692699999999</v>
      </c>
      <c r="AH2456" s="236" t="s">
        <v>6</v>
      </c>
      <c r="AI2456" s="101" t="s">
        <v>6</v>
      </c>
      <c r="AJ2456" s="101" t="s">
        <v>6</v>
      </c>
      <c r="AK2456" s="101" t="s">
        <v>6</v>
      </c>
      <c r="AL2456" s="101" t="s">
        <v>6</v>
      </c>
      <c r="AM2456" s="114">
        <v>0</v>
      </c>
      <c r="AN2456" s="114">
        <v>0</v>
      </c>
      <c r="AO2456" s="101" t="s">
        <v>467</v>
      </c>
    </row>
    <row r="2457" spans="1:41" x14ac:dyDescent="0.25">
      <c r="A2457" s="98">
        <v>8</v>
      </c>
      <c r="B2457" s="230" t="s">
        <v>713</v>
      </c>
      <c r="C2457" s="114">
        <v>6</v>
      </c>
      <c r="D2457" s="253">
        <v>43598</v>
      </c>
      <c r="E2457" s="310">
        <v>0.59858796296296302</v>
      </c>
      <c r="F2457" s="310"/>
      <c r="G2457" s="310"/>
      <c r="H2457" s="310"/>
      <c r="I2457" s="310"/>
      <c r="J2457" s="310"/>
      <c r="K2457" s="310"/>
      <c r="L2457" s="310"/>
      <c r="M2457" s="310"/>
      <c r="N2457" s="310"/>
      <c r="O2457" s="310"/>
      <c r="P2457" s="98" t="str">
        <f t="shared" si="38"/>
        <v>8|Transecto TN4|6|20190513|142158</v>
      </c>
      <c r="Q2457" s="114">
        <v>7994559.5099999998</v>
      </c>
      <c r="R2457" s="114">
        <v>638523.53399999999</v>
      </c>
      <c r="S2457" s="114" t="s">
        <v>628</v>
      </c>
      <c r="T2457" s="114">
        <v>270</v>
      </c>
      <c r="U2457" s="114">
        <v>5.91</v>
      </c>
      <c r="V2457" s="114">
        <v>1</v>
      </c>
      <c r="W2457" s="114">
        <v>90</v>
      </c>
      <c r="X2457" s="311">
        <v>5</v>
      </c>
      <c r="Y2457" s="98">
        <v>50.594341280000002</v>
      </c>
      <c r="Z2457" s="98">
        <v>9.3448854999999997E-2</v>
      </c>
      <c r="AA2457" s="98">
        <v>2.9399998E-2</v>
      </c>
      <c r="AB2457" s="98">
        <v>169.29606630000001</v>
      </c>
      <c r="AC2457" s="98">
        <v>37.692653659999998</v>
      </c>
      <c r="AD2457" s="98">
        <v>28.68000031</v>
      </c>
      <c r="AE2457" s="98">
        <v>133.30484010000001</v>
      </c>
      <c r="AF2457" s="283">
        <v>-4.3864612579999998</v>
      </c>
      <c r="AG2457" s="283">
        <v>0.96042692699999999</v>
      </c>
      <c r="AH2457" s="236" t="s">
        <v>6</v>
      </c>
      <c r="AI2457" s="101" t="s">
        <v>6</v>
      </c>
      <c r="AJ2457" s="101" t="s">
        <v>6</v>
      </c>
      <c r="AK2457" s="101" t="s">
        <v>6</v>
      </c>
      <c r="AL2457" s="101" t="s">
        <v>6</v>
      </c>
      <c r="AM2457" s="114">
        <v>0</v>
      </c>
      <c r="AN2457" s="114">
        <v>0</v>
      </c>
      <c r="AO2457" s="101" t="s">
        <v>467</v>
      </c>
    </row>
    <row r="2458" spans="1:41" x14ac:dyDescent="0.25">
      <c r="A2458" s="98">
        <v>8</v>
      </c>
      <c r="B2458" s="230" t="s">
        <v>713</v>
      </c>
      <c r="C2458" s="114">
        <v>7</v>
      </c>
      <c r="D2458" s="253">
        <v>43598</v>
      </c>
      <c r="E2458" s="310">
        <v>0.60738425925925921</v>
      </c>
      <c r="F2458" s="310"/>
      <c r="G2458" s="310"/>
      <c r="H2458" s="310"/>
      <c r="I2458" s="310"/>
      <c r="J2458" s="310"/>
      <c r="K2458" s="310"/>
      <c r="L2458" s="310"/>
      <c r="M2458" s="310"/>
      <c r="N2458" s="310"/>
      <c r="O2458" s="310"/>
      <c r="P2458" s="98" t="str">
        <f t="shared" si="38"/>
        <v>8|Transecto TN4|7|20190513|143438</v>
      </c>
      <c r="Q2458" s="114">
        <v>7994646.3899999997</v>
      </c>
      <c r="R2458" s="114">
        <v>636182.52399999998</v>
      </c>
      <c r="S2458" s="114" t="s">
        <v>628</v>
      </c>
      <c r="T2458" s="114">
        <v>270</v>
      </c>
      <c r="U2458" s="114">
        <v>6.2</v>
      </c>
      <c r="V2458" s="114">
        <v>1</v>
      </c>
      <c r="W2458" s="114">
        <v>90</v>
      </c>
      <c r="X2458" s="311">
        <v>5</v>
      </c>
      <c r="Y2458" s="98">
        <v>40.577411650000002</v>
      </c>
      <c r="Z2458" s="98">
        <v>9.7241007000000004E-2</v>
      </c>
      <c r="AA2458" s="98">
        <v>2.9999998999999999E-2</v>
      </c>
      <c r="AB2458" s="98">
        <v>164.88006590000001</v>
      </c>
      <c r="AC2458" s="98">
        <v>37.759357450000003</v>
      </c>
      <c r="AD2458" s="98">
        <v>28.649999619999999</v>
      </c>
      <c r="AE2458" s="98">
        <v>133.1765747</v>
      </c>
      <c r="AF2458" s="283">
        <v>-4.3096504209999997</v>
      </c>
      <c r="AG2458" s="283">
        <v>0.98911726499999997</v>
      </c>
      <c r="AH2458" s="236" t="s">
        <v>6</v>
      </c>
      <c r="AI2458" s="101" t="s">
        <v>6</v>
      </c>
      <c r="AJ2458" s="101" t="s">
        <v>6</v>
      </c>
      <c r="AK2458" s="101" t="s">
        <v>6</v>
      </c>
      <c r="AL2458" s="101" t="s">
        <v>6</v>
      </c>
      <c r="AM2458" s="114">
        <v>0</v>
      </c>
      <c r="AN2458" s="114">
        <v>0</v>
      </c>
      <c r="AO2458" s="101" t="s">
        <v>467</v>
      </c>
    </row>
    <row r="2459" spans="1:41" x14ac:dyDescent="0.25">
      <c r="A2459" s="98">
        <v>8</v>
      </c>
      <c r="B2459" s="230" t="s">
        <v>713</v>
      </c>
      <c r="C2459" s="114">
        <v>8</v>
      </c>
      <c r="D2459" s="253">
        <v>43598</v>
      </c>
      <c r="E2459" s="310">
        <v>0.61557870370370371</v>
      </c>
      <c r="F2459" s="310"/>
      <c r="G2459" s="310"/>
      <c r="H2459" s="310"/>
      <c r="I2459" s="310"/>
      <c r="J2459" s="310"/>
      <c r="K2459" s="310"/>
      <c r="L2459" s="310"/>
      <c r="M2459" s="310"/>
      <c r="N2459" s="310"/>
      <c r="O2459" s="310"/>
      <c r="P2459" s="98" t="str">
        <f t="shared" si="38"/>
        <v>8|Transecto TN4|8|20190513|144626</v>
      </c>
      <c r="Q2459" s="114">
        <v>7994623.4519999996</v>
      </c>
      <c r="R2459" s="114">
        <v>633985.48100000003</v>
      </c>
      <c r="S2459" s="114" t="s">
        <v>628</v>
      </c>
      <c r="T2459" s="114">
        <v>270</v>
      </c>
      <c r="U2459" s="114">
        <v>6</v>
      </c>
      <c r="V2459" s="114">
        <v>1</v>
      </c>
      <c r="W2459" s="114">
        <v>90</v>
      </c>
      <c r="X2459" s="311">
        <v>5</v>
      </c>
      <c r="Y2459" s="98">
        <v>40.577411650000002</v>
      </c>
      <c r="Z2459" s="98">
        <v>9.7241007000000004E-2</v>
      </c>
      <c r="AA2459" s="98">
        <v>2.9999998999999999E-2</v>
      </c>
      <c r="AB2459" s="98">
        <v>164.88006590000001</v>
      </c>
      <c r="AC2459" s="98">
        <v>37.759357450000003</v>
      </c>
      <c r="AD2459" s="98">
        <v>28.649999619999999</v>
      </c>
      <c r="AE2459" s="98">
        <v>133.1765747</v>
      </c>
      <c r="AF2459" s="283">
        <v>-4.3096504209999997</v>
      </c>
      <c r="AG2459" s="283">
        <v>0.98911726499999997</v>
      </c>
      <c r="AH2459" s="236" t="s">
        <v>6</v>
      </c>
      <c r="AI2459" s="101" t="s">
        <v>6</v>
      </c>
      <c r="AJ2459" s="101" t="s">
        <v>6</v>
      </c>
      <c r="AK2459" s="101" t="s">
        <v>6</v>
      </c>
      <c r="AL2459" s="101" t="s">
        <v>6</v>
      </c>
      <c r="AM2459" s="114">
        <v>1</v>
      </c>
      <c r="AN2459" s="114">
        <v>1</v>
      </c>
      <c r="AO2459" s="101" t="s">
        <v>467</v>
      </c>
    </row>
    <row r="2460" spans="1:41" x14ac:dyDescent="0.25">
      <c r="A2460" s="98">
        <v>8</v>
      </c>
      <c r="B2460" s="230" t="s">
        <v>713</v>
      </c>
      <c r="C2460" s="114">
        <v>9</v>
      </c>
      <c r="D2460" s="253">
        <v>43598</v>
      </c>
      <c r="E2460" s="310">
        <v>0.62368055555555557</v>
      </c>
      <c r="F2460" s="310"/>
      <c r="G2460" s="310"/>
      <c r="H2460" s="310"/>
      <c r="I2460" s="310"/>
      <c r="J2460" s="310"/>
      <c r="K2460" s="310"/>
      <c r="L2460" s="310"/>
      <c r="M2460" s="310"/>
      <c r="N2460" s="310"/>
      <c r="O2460" s="310"/>
      <c r="P2460" s="98" t="str">
        <f t="shared" si="38"/>
        <v>8|Transecto TN4|9|20190513|145806</v>
      </c>
      <c r="Q2460" s="114">
        <v>7994625.8679999998</v>
      </c>
      <c r="R2460" s="114">
        <v>631904.81499999994</v>
      </c>
      <c r="S2460" s="114" t="s">
        <v>628</v>
      </c>
      <c r="T2460" s="114">
        <v>270</v>
      </c>
      <c r="U2460" s="114">
        <v>6.22</v>
      </c>
      <c r="V2460" s="114">
        <v>1</v>
      </c>
      <c r="W2460" s="114">
        <v>90</v>
      </c>
      <c r="X2460" s="311">
        <v>5</v>
      </c>
      <c r="Y2460" s="98">
        <v>22.62414742</v>
      </c>
      <c r="Z2460" s="98">
        <v>0.105941959</v>
      </c>
      <c r="AA2460" s="98">
        <v>3.0999999E-2</v>
      </c>
      <c r="AB2460" s="98">
        <v>160.46600340000001</v>
      </c>
      <c r="AC2460" s="98">
        <v>37.826057429999999</v>
      </c>
      <c r="AD2460" s="98">
        <v>28.539999009999999</v>
      </c>
      <c r="AE2460" s="98">
        <v>133.1105499</v>
      </c>
      <c r="AF2460" s="283">
        <v>-4.2328395839999997</v>
      </c>
      <c r="AG2460" s="283">
        <v>1.0178076030000001</v>
      </c>
      <c r="AH2460" s="236" t="s">
        <v>6</v>
      </c>
      <c r="AI2460" s="101" t="s">
        <v>6</v>
      </c>
      <c r="AJ2460" s="101" t="s">
        <v>6</v>
      </c>
      <c r="AK2460" s="101" t="s">
        <v>6</v>
      </c>
      <c r="AL2460" s="101" t="s">
        <v>6</v>
      </c>
      <c r="AM2460" s="114">
        <v>0</v>
      </c>
      <c r="AN2460" s="114">
        <v>0</v>
      </c>
      <c r="AO2460" s="101" t="s">
        <v>467</v>
      </c>
    </row>
    <row r="2461" spans="1:41" x14ac:dyDescent="0.25">
      <c r="A2461" s="98">
        <v>8</v>
      </c>
      <c r="B2461" s="230" t="s">
        <v>713</v>
      </c>
      <c r="C2461" s="114">
        <v>10</v>
      </c>
      <c r="D2461" s="253">
        <v>43598</v>
      </c>
      <c r="E2461" s="310">
        <v>0.63219907407407405</v>
      </c>
      <c r="F2461" s="310"/>
      <c r="G2461" s="310"/>
      <c r="H2461" s="310"/>
      <c r="I2461" s="310"/>
      <c r="J2461" s="310"/>
      <c r="K2461" s="310"/>
      <c r="L2461" s="310"/>
      <c r="M2461" s="310"/>
      <c r="N2461" s="310"/>
      <c r="O2461" s="310"/>
      <c r="P2461" s="98" t="str">
        <f t="shared" si="38"/>
        <v>8|Transecto TN4|10|20190513|151022</v>
      </c>
      <c r="Q2461" s="114">
        <v>7994657.142</v>
      </c>
      <c r="R2461" s="114">
        <v>630201.85400000005</v>
      </c>
      <c r="S2461" s="114" t="s">
        <v>628</v>
      </c>
      <c r="T2461" s="114">
        <v>270</v>
      </c>
      <c r="U2461" s="114">
        <v>6.7</v>
      </c>
      <c r="V2461" s="114">
        <v>1</v>
      </c>
      <c r="W2461" s="114">
        <v>90</v>
      </c>
      <c r="X2461" s="311">
        <v>5</v>
      </c>
      <c r="Y2461" s="98">
        <v>22.62414742</v>
      </c>
      <c r="Z2461" s="98">
        <v>0.105941959</v>
      </c>
      <c r="AA2461" s="98">
        <v>3.0999999E-2</v>
      </c>
      <c r="AB2461" s="98">
        <v>160.46600340000001</v>
      </c>
      <c r="AC2461" s="98">
        <v>37.826057429999999</v>
      </c>
      <c r="AD2461" s="98">
        <v>28.539999009999999</v>
      </c>
      <c r="AE2461" s="98">
        <v>133.1105499</v>
      </c>
      <c r="AF2461" s="283">
        <v>-4.2328395839999997</v>
      </c>
      <c r="AG2461" s="283">
        <v>1.0178076030000001</v>
      </c>
      <c r="AH2461" s="236" t="s">
        <v>6</v>
      </c>
      <c r="AI2461" s="101" t="s">
        <v>6</v>
      </c>
      <c r="AJ2461" s="101" t="s">
        <v>6</v>
      </c>
      <c r="AK2461" s="101" t="s">
        <v>6</v>
      </c>
      <c r="AL2461" s="101" t="s">
        <v>6</v>
      </c>
      <c r="AM2461" s="114">
        <v>0</v>
      </c>
      <c r="AN2461" s="114">
        <v>0</v>
      </c>
      <c r="AO2461" s="101" t="s">
        <v>467</v>
      </c>
    </row>
    <row r="2462" spans="1:41" x14ac:dyDescent="0.25">
      <c r="A2462" s="98">
        <v>8</v>
      </c>
      <c r="B2462" s="230" t="s">
        <v>713</v>
      </c>
      <c r="C2462" s="114">
        <v>11</v>
      </c>
      <c r="D2462" s="253">
        <v>43598</v>
      </c>
      <c r="E2462" s="310">
        <v>0.63984953703703706</v>
      </c>
      <c r="F2462" s="310"/>
      <c r="G2462" s="310"/>
      <c r="H2462" s="310"/>
      <c r="I2462" s="310"/>
      <c r="J2462" s="310"/>
      <c r="K2462" s="310"/>
      <c r="L2462" s="310"/>
      <c r="M2462" s="310"/>
      <c r="N2462" s="310"/>
      <c r="O2462" s="310"/>
      <c r="P2462" s="98" t="str">
        <f t="shared" si="38"/>
        <v>8|Transecto TN4|11|20190513|152123</v>
      </c>
      <c r="Q2462" s="114">
        <v>7994691.8559999997</v>
      </c>
      <c r="R2462" s="114">
        <v>628124.60199999996</v>
      </c>
      <c r="S2462" s="114" t="s">
        <v>628</v>
      </c>
      <c r="T2462" s="114">
        <v>270</v>
      </c>
      <c r="U2462" s="114">
        <v>6.51</v>
      </c>
      <c r="V2462" s="114">
        <v>1</v>
      </c>
      <c r="W2462" s="114">
        <v>90</v>
      </c>
      <c r="X2462" s="311">
        <v>5</v>
      </c>
      <c r="Y2462" s="98">
        <v>22.62414742</v>
      </c>
      <c r="Z2462" s="98">
        <v>0.105941959</v>
      </c>
      <c r="AA2462" s="98">
        <v>3.0999999E-2</v>
      </c>
      <c r="AB2462" s="98">
        <v>160.46600340000001</v>
      </c>
      <c r="AC2462" s="98">
        <v>37.826057429999999</v>
      </c>
      <c r="AD2462" s="98">
        <v>28.539999009999999</v>
      </c>
      <c r="AE2462" s="98">
        <v>133.1105499</v>
      </c>
      <c r="AF2462" s="283">
        <v>-4.2328395839999997</v>
      </c>
      <c r="AG2462" s="283">
        <v>1.0178076030000001</v>
      </c>
      <c r="AH2462" s="236" t="s">
        <v>6</v>
      </c>
      <c r="AI2462" s="101" t="s">
        <v>6</v>
      </c>
      <c r="AJ2462" s="101" t="s">
        <v>6</v>
      </c>
      <c r="AK2462" s="101" t="s">
        <v>6</v>
      </c>
      <c r="AL2462" s="101" t="s">
        <v>6</v>
      </c>
      <c r="AM2462" s="114">
        <v>0</v>
      </c>
      <c r="AN2462" s="114">
        <v>0</v>
      </c>
      <c r="AO2462" s="101" t="s">
        <v>467</v>
      </c>
    </row>
    <row r="2463" spans="1:41" x14ac:dyDescent="0.25">
      <c r="A2463" s="98">
        <v>8</v>
      </c>
      <c r="B2463" s="230" t="s">
        <v>713</v>
      </c>
      <c r="C2463" s="114">
        <v>12</v>
      </c>
      <c r="D2463" s="253">
        <v>43598</v>
      </c>
      <c r="E2463" s="310">
        <v>0.64740740740740743</v>
      </c>
      <c r="F2463" s="310"/>
      <c r="G2463" s="310"/>
      <c r="H2463" s="310"/>
      <c r="I2463" s="310"/>
      <c r="J2463" s="310"/>
      <c r="K2463" s="310"/>
      <c r="L2463" s="310"/>
      <c r="M2463" s="310"/>
      <c r="N2463" s="310"/>
      <c r="O2463" s="310"/>
      <c r="P2463" s="98" t="str">
        <f t="shared" si="38"/>
        <v>8|Transecto TN4|12|20190513|153216</v>
      </c>
      <c r="Q2463" s="114">
        <v>7994714.0070000002</v>
      </c>
      <c r="R2463" s="114">
        <v>626035.07499999995</v>
      </c>
      <c r="S2463" s="114" t="s">
        <v>628</v>
      </c>
      <c r="T2463" s="114">
        <v>270</v>
      </c>
      <c r="U2463" s="114">
        <v>6.59</v>
      </c>
      <c r="V2463" s="114">
        <v>1</v>
      </c>
      <c r="W2463" s="114">
        <v>90</v>
      </c>
      <c r="X2463" s="311">
        <v>10</v>
      </c>
      <c r="Y2463" s="98">
        <v>42.893775939999998</v>
      </c>
      <c r="Z2463" s="98">
        <v>0.12639804199999999</v>
      </c>
      <c r="AA2463" s="98">
        <v>3.4199998000000002E-2</v>
      </c>
      <c r="AB2463" s="98">
        <v>156.1427917</v>
      </c>
      <c r="AC2463" s="98">
        <v>37.892761229999998</v>
      </c>
      <c r="AD2463" s="98">
        <v>28.379999160000001</v>
      </c>
      <c r="AE2463" s="98">
        <v>133.1067352</v>
      </c>
      <c r="AF2463" s="283">
        <v>-4.1560292240000001</v>
      </c>
      <c r="AG2463" s="283">
        <v>1.04649806</v>
      </c>
      <c r="AH2463" s="236" t="s">
        <v>6</v>
      </c>
      <c r="AI2463" s="101" t="s">
        <v>6</v>
      </c>
      <c r="AJ2463" s="101" t="s">
        <v>6</v>
      </c>
      <c r="AK2463" s="101" t="s">
        <v>6</v>
      </c>
      <c r="AL2463" s="101" t="s">
        <v>6</v>
      </c>
      <c r="AM2463" s="114">
        <v>2</v>
      </c>
      <c r="AN2463" s="114">
        <v>1</v>
      </c>
      <c r="AO2463" s="101" t="s">
        <v>467</v>
      </c>
    </row>
    <row r="2464" spans="1:41" x14ac:dyDescent="0.25">
      <c r="A2464" s="98">
        <v>8</v>
      </c>
      <c r="B2464" s="230" t="s">
        <v>713</v>
      </c>
      <c r="C2464" s="114">
        <v>13</v>
      </c>
      <c r="D2464" s="253">
        <v>43598</v>
      </c>
      <c r="E2464" s="310">
        <v>0.65604166666666663</v>
      </c>
      <c r="F2464" s="310"/>
      <c r="G2464" s="310"/>
      <c r="H2464" s="310"/>
      <c r="I2464" s="310"/>
      <c r="J2464" s="310"/>
      <c r="K2464" s="310"/>
      <c r="L2464" s="310"/>
      <c r="M2464" s="310"/>
      <c r="N2464" s="310"/>
      <c r="O2464" s="310"/>
      <c r="P2464" s="98" t="str">
        <f t="shared" si="38"/>
        <v>8|Transecto TN4|13|20190513|154442</v>
      </c>
      <c r="Q2464" s="114">
        <v>7994779.1689999998</v>
      </c>
      <c r="R2464" s="114">
        <v>623648.98699999996</v>
      </c>
      <c r="S2464" s="114" t="s">
        <v>628</v>
      </c>
      <c r="T2464" s="114">
        <v>270</v>
      </c>
      <c r="U2464" s="114">
        <v>6.82</v>
      </c>
      <c r="V2464" s="114">
        <v>1</v>
      </c>
      <c r="W2464" s="114">
        <v>90</v>
      </c>
      <c r="X2464" s="311">
        <v>10</v>
      </c>
      <c r="Y2464" s="98">
        <v>42.893775939999998</v>
      </c>
      <c r="Z2464" s="98">
        <v>0.12639804199999999</v>
      </c>
      <c r="AA2464" s="98">
        <v>3.4199998000000002E-2</v>
      </c>
      <c r="AB2464" s="98">
        <v>156.1427917</v>
      </c>
      <c r="AC2464" s="98">
        <v>37.892761229999998</v>
      </c>
      <c r="AD2464" s="98">
        <v>28.379999160000001</v>
      </c>
      <c r="AE2464" s="98">
        <v>133.1067352</v>
      </c>
      <c r="AF2464" s="283">
        <v>-4.1560292240000001</v>
      </c>
      <c r="AG2464" s="283">
        <v>1.04649806</v>
      </c>
      <c r="AH2464" s="236" t="s">
        <v>6</v>
      </c>
      <c r="AI2464" s="101" t="s">
        <v>6</v>
      </c>
      <c r="AJ2464" s="101" t="s">
        <v>6</v>
      </c>
      <c r="AK2464" s="101" t="s">
        <v>6</v>
      </c>
      <c r="AL2464" s="101" t="s">
        <v>6</v>
      </c>
      <c r="AM2464" s="114">
        <v>0</v>
      </c>
      <c r="AN2464" s="114">
        <v>0</v>
      </c>
      <c r="AO2464" s="101" t="s">
        <v>467</v>
      </c>
    </row>
    <row r="2465" spans="1:41" x14ac:dyDescent="0.25">
      <c r="A2465" s="98">
        <v>8</v>
      </c>
      <c r="B2465" s="230" t="s">
        <v>713</v>
      </c>
      <c r="C2465" s="114">
        <v>14</v>
      </c>
      <c r="D2465" s="253">
        <v>43598</v>
      </c>
      <c r="E2465" s="310">
        <v>0.6645833333333333</v>
      </c>
      <c r="F2465" s="310"/>
      <c r="G2465" s="310"/>
      <c r="H2465" s="310"/>
      <c r="I2465" s="310"/>
      <c r="J2465" s="310"/>
      <c r="K2465" s="310"/>
      <c r="L2465" s="310"/>
      <c r="M2465" s="310"/>
      <c r="N2465" s="310"/>
      <c r="O2465" s="310"/>
      <c r="P2465" s="98" t="str">
        <f t="shared" si="38"/>
        <v>8|Transecto TN4|14|20190513|155700</v>
      </c>
      <c r="Q2465" s="114">
        <v>7994736.0209999997</v>
      </c>
      <c r="R2465" s="114">
        <v>621292.071</v>
      </c>
      <c r="S2465" s="114" t="s">
        <v>628</v>
      </c>
      <c r="T2465" s="114">
        <v>270</v>
      </c>
      <c r="U2465" s="114">
        <v>6.32</v>
      </c>
      <c r="V2465" s="114">
        <v>1</v>
      </c>
      <c r="W2465" s="114">
        <v>90</v>
      </c>
      <c r="X2465" s="311">
        <v>5</v>
      </c>
      <c r="Y2465" s="98">
        <v>71.023941039999997</v>
      </c>
      <c r="Z2465" s="98">
        <v>0.15977455700000001</v>
      </c>
      <c r="AA2465" s="98">
        <v>3.9000000999999999E-2</v>
      </c>
      <c r="AB2465" s="98">
        <v>151.67794799999999</v>
      </c>
      <c r="AC2465" s="98">
        <v>37.959461210000001</v>
      </c>
      <c r="AD2465" s="98">
        <v>28.309999470000001</v>
      </c>
      <c r="AE2465" s="98">
        <v>133.0623779</v>
      </c>
      <c r="AF2465" s="283">
        <v>-4.0792183880000001</v>
      </c>
      <c r="AG2465" s="283">
        <v>1.0751883980000001</v>
      </c>
      <c r="AH2465" s="236" t="s">
        <v>6</v>
      </c>
      <c r="AI2465" s="101" t="s">
        <v>6</v>
      </c>
      <c r="AJ2465" s="101" t="s">
        <v>6</v>
      </c>
      <c r="AK2465" s="101" t="s">
        <v>6</v>
      </c>
      <c r="AL2465" s="101" t="s">
        <v>6</v>
      </c>
      <c r="AM2465" s="114">
        <v>0</v>
      </c>
      <c r="AN2465" s="114">
        <v>0</v>
      </c>
      <c r="AO2465" s="101" t="s">
        <v>467</v>
      </c>
    </row>
    <row r="2466" spans="1:41" x14ac:dyDescent="0.25">
      <c r="A2466" s="98">
        <v>8</v>
      </c>
      <c r="B2466" s="230" t="s">
        <v>713</v>
      </c>
      <c r="C2466" s="114">
        <v>15</v>
      </c>
      <c r="D2466" s="253">
        <v>43598</v>
      </c>
      <c r="E2466" s="310">
        <v>0.67223379629629632</v>
      </c>
      <c r="F2466" s="310"/>
      <c r="G2466" s="310"/>
      <c r="H2466" s="310"/>
      <c r="I2466" s="310"/>
      <c r="J2466" s="310"/>
      <c r="K2466" s="310"/>
      <c r="L2466" s="310"/>
      <c r="M2466" s="310"/>
      <c r="N2466" s="310"/>
      <c r="O2466" s="310"/>
      <c r="P2466" s="98" t="str">
        <f t="shared" si="38"/>
        <v>8|Transecto TN4|15|20190513|160801</v>
      </c>
      <c r="Q2466" s="114">
        <v>7994727.4220000003</v>
      </c>
      <c r="R2466" s="114">
        <v>619189.12</v>
      </c>
      <c r="S2466" s="114" t="s">
        <v>628</v>
      </c>
      <c r="T2466" s="114">
        <v>270</v>
      </c>
      <c r="U2466" s="114">
        <v>6.32</v>
      </c>
      <c r="V2466" s="114">
        <v>1</v>
      </c>
      <c r="W2466" s="114">
        <v>90</v>
      </c>
      <c r="X2466" s="311">
        <v>5</v>
      </c>
      <c r="Y2466" s="98">
        <v>71.023941039999997</v>
      </c>
      <c r="Z2466" s="98">
        <v>0.15977455700000001</v>
      </c>
      <c r="AA2466" s="98">
        <v>3.9000000999999999E-2</v>
      </c>
      <c r="AB2466" s="98">
        <v>151.67794799999999</v>
      </c>
      <c r="AC2466" s="98">
        <v>37.959461210000001</v>
      </c>
      <c r="AD2466" s="98">
        <v>28.309999470000001</v>
      </c>
      <c r="AE2466" s="98">
        <v>133.0623779</v>
      </c>
      <c r="AF2466" s="283">
        <v>-4.0792183880000001</v>
      </c>
      <c r="AG2466" s="283">
        <v>1.0751883980000001</v>
      </c>
      <c r="AH2466" s="236" t="s">
        <v>6</v>
      </c>
      <c r="AI2466" s="101" t="s">
        <v>6</v>
      </c>
      <c r="AJ2466" s="101" t="s">
        <v>6</v>
      </c>
      <c r="AK2466" s="101" t="s">
        <v>6</v>
      </c>
      <c r="AL2466" s="101" t="s">
        <v>6</v>
      </c>
      <c r="AM2466" s="114">
        <v>3</v>
      </c>
      <c r="AN2466" s="114">
        <v>2</v>
      </c>
      <c r="AO2466" s="101" t="s">
        <v>467</v>
      </c>
    </row>
    <row r="2467" spans="1:41" x14ac:dyDescent="0.25">
      <c r="A2467" s="98">
        <v>8</v>
      </c>
      <c r="B2467" s="230" t="s">
        <v>713</v>
      </c>
      <c r="C2467" s="114">
        <v>16</v>
      </c>
      <c r="D2467" s="253">
        <v>43598</v>
      </c>
      <c r="E2467" s="310">
        <v>0.67976851851851849</v>
      </c>
      <c r="F2467" s="310"/>
      <c r="G2467" s="310"/>
      <c r="H2467" s="310"/>
      <c r="I2467" s="310"/>
      <c r="J2467" s="310"/>
      <c r="K2467" s="310"/>
      <c r="L2467" s="310"/>
      <c r="M2467" s="310"/>
      <c r="N2467" s="310"/>
      <c r="O2467" s="310"/>
      <c r="P2467" s="98" t="str">
        <f t="shared" si="38"/>
        <v>8|Transecto TN4|16|20190513|161852</v>
      </c>
      <c r="Q2467" s="114">
        <v>7994861.7450000001</v>
      </c>
      <c r="R2467" s="114">
        <v>617073.26500000001</v>
      </c>
      <c r="S2467" s="114" t="s">
        <v>628</v>
      </c>
      <c r="T2467" s="114">
        <v>270</v>
      </c>
      <c r="U2467" s="114">
        <v>6.65</v>
      </c>
      <c r="V2467" s="114">
        <v>1</v>
      </c>
      <c r="W2467" s="114">
        <v>90</v>
      </c>
      <c r="X2467" s="311">
        <v>5</v>
      </c>
      <c r="Y2467" s="98">
        <v>65.258766170000001</v>
      </c>
      <c r="Z2467" s="98">
        <v>0.19793806999999999</v>
      </c>
      <c r="AA2467" s="98">
        <v>4.4199998999999997E-2</v>
      </c>
      <c r="AB2467" s="98">
        <v>147.37815860000001</v>
      </c>
      <c r="AC2467" s="98">
        <v>37.973342899999999</v>
      </c>
      <c r="AD2467" s="98">
        <v>28.25</v>
      </c>
      <c r="AE2467" s="98">
        <v>132.97747799999999</v>
      </c>
      <c r="AF2467" s="283">
        <v>-4.0303616519999999</v>
      </c>
      <c r="AG2467" s="283">
        <v>1.040356874</v>
      </c>
      <c r="AH2467" s="236" t="s">
        <v>6</v>
      </c>
      <c r="AI2467" s="101" t="s">
        <v>6</v>
      </c>
      <c r="AJ2467" s="101" t="s">
        <v>6</v>
      </c>
      <c r="AK2467" s="101" t="s">
        <v>6</v>
      </c>
      <c r="AL2467" s="101" t="s">
        <v>6</v>
      </c>
      <c r="AM2467" s="114">
        <v>0</v>
      </c>
      <c r="AN2467" s="114">
        <v>0</v>
      </c>
      <c r="AO2467" s="101" t="s">
        <v>467</v>
      </c>
    </row>
    <row r="2468" spans="1:41" x14ac:dyDescent="0.25">
      <c r="A2468" s="98">
        <v>8</v>
      </c>
      <c r="B2468" s="230" t="s">
        <v>713</v>
      </c>
      <c r="C2468" s="114">
        <v>17</v>
      </c>
      <c r="D2468" s="253">
        <v>43598</v>
      </c>
      <c r="E2468" s="310">
        <v>0.68731481481481482</v>
      </c>
      <c r="F2468" s="310"/>
      <c r="G2468" s="310"/>
      <c r="H2468" s="310"/>
      <c r="I2468" s="310"/>
      <c r="J2468" s="310"/>
      <c r="K2468" s="310"/>
      <c r="L2468" s="310"/>
      <c r="M2468" s="310"/>
      <c r="N2468" s="310"/>
      <c r="O2468" s="310"/>
      <c r="P2468" s="98" t="str">
        <f t="shared" si="38"/>
        <v>8|Transecto TN4|17|20190513|162944</v>
      </c>
      <c r="Q2468" s="114">
        <v>7994773.091</v>
      </c>
      <c r="R2468" s="114">
        <v>614913.69900000002</v>
      </c>
      <c r="S2468" s="114" t="s">
        <v>628</v>
      </c>
      <c r="T2468" s="114">
        <v>270</v>
      </c>
      <c r="U2468" s="114">
        <v>6.41</v>
      </c>
      <c r="V2468" s="114">
        <v>1</v>
      </c>
      <c r="W2468" s="114">
        <v>90</v>
      </c>
      <c r="X2468" s="311">
        <v>10</v>
      </c>
      <c r="Y2468" s="98">
        <v>65.258766170000001</v>
      </c>
      <c r="Z2468" s="98">
        <v>0.19793806999999999</v>
      </c>
      <c r="AA2468" s="98">
        <v>4.4199998999999997E-2</v>
      </c>
      <c r="AB2468" s="98">
        <v>147.37815860000001</v>
      </c>
      <c r="AC2468" s="98">
        <v>37.973342899999999</v>
      </c>
      <c r="AD2468" s="98">
        <v>28.25</v>
      </c>
      <c r="AE2468" s="98">
        <v>132.97747799999999</v>
      </c>
      <c r="AF2468" s="283">
        <v>-4.0303616519999999</v>
      </c>
      <c r="AG2468" s="283">
        <v>1.040356874</v>
      </c>
      <c r="AH2468" s="236" t="s">
        <v>6</v>
      </c>
      <c r="AI2468" s="101" t="s">
        <v>6</v>
      </c>
      <c r="AJ2468" s="101" t="s">
        <v>6</v>
      </c>
      <c r="AK2468" s="101" t="s">
        <v>6</v>
      </c>
      <c r="AL2468" s="101" t="s">
        <v>6</v>
      </c>
      <c r="AM2468" s="114">
        <v>1</v>
      </c>
      <c r="AN2468" s="114">
        <v>1</v>
      </c>
      <c r="AO2468" s="101" t="s">
        <v>467</v>
      </c>
    </row>
    <row r="2469" spans="1:41" x14ac:dyDescent="0.25">
      <c r="A2469" s="98">
        <v>8</v>
      </c>
      <c r="B2469" s="230" t="s">
        <v>713</v>
      </c>
      <c r="C2469" s="114">
        <v>18</v>
      </c>
      <c r="D2469" s="253">
        <v>43598</v>
      </c>
      <c r="E2469" s="310">
        <v>0.69587962962962957</v>
      </c>
      <c r="F2469" s="310"/>
      <c r="G2469" s="310"/>
      <c r="H2469" s="310"/>
      <c r="I2469" s="310"/>
      <c r="J2469" s="310"/>
      <c r="K2469" s="310"/>
      <c r="L2469" s="310"/>
      <c r="M2469" s="310"/>
      <c r="N2469" s="310"/>
      <c r="O2469" s="310"/>
      <c r="P2469" s="98" t="str">
        <f t="shared" si="38"/>
        <v>8|Transecto TN4|18|20190513|164204</v>
      </c>
      <c r="Q2469" s="114">
        <v>7994775.1399999997</v>
      </c>
      <c r="R2469" s="114">
        <v>612448.04200000002</v>
      </c>
      <c r="S2469" s="114" t="s">
        <v>628</v>
      </c>
      <c r="T2469" s="114">
        <v>270</v>
      </c>
      <c r="U2469" s="114">
        <v>6.51</v>
      </c>
      <c r="V2469" s="114">
        <v>1</v>
      </c>
      <c r="W2469" s="114">
        <v>90</v>
      </c>
      <c r="X2469" s="311">
        <v>5</v>
      </c>
      <c r="Y2469" s="98">
        <v>70.332839969999995</v>
      </c>
      <c r="Z2469" s="98">
        <v>0.21416231999999999</v>
      </c>
      <c r="AA2469" s="98">
        <v>4.7599996999999998E-2</v>
      </c>
      <c r="AB2469" s="98">
        <v>143.00315860000001</v>
      </c>
      <c r="AC2469" s="98">
        <v>37.934406279999997</v>
      </c>
      <c r="AD2469" s="98">
        <v>28.30500031</v>
      </c>
      <c r="AE2469" s="98">
        <v>132.89697269999999</v>
      </c>
      <c r="AF2469" s="283">
        <v>-4.0094556810000004</v>
      </c>
      <c r="AG2469" s="283">
        <v>0.94201004499999996</v>
      </c>
      <c r="AH2469" s="236" t="s">
        <v>6</v>
      </c>
      <c r="AI2469" s="101" t="s">
        <v>6</v>
      </c>
      <c r="AJ2469" s="101" t="s">
        <v>6</v>
      </c>
      <c r="AK2469" s="101" t="s">
        <v>6</v>
      </c>
      <c r="AL2469" s="101" t="s">
        <v>6</v>
      </c>
      <c r="AM2469" s="114">
        <v>1</v>
      </c>
      <c r="AN2469" s="114">
        <v>1</v>
      </c>
      <c r="AO2469" s="101" t="s">
        <v>467</v>
      </c>
    </row>
    <row r="2470" spans="1:41" x14ac:dyDescent="0.25">
      <c r="A2470" s="98">
        <v>8</v>
      </c>
      <c r="B2470" s="230" t="s">
        <v>713</v>
      </c>
      <c r="C2470" s="114">
        <v>19</v>
      </c>
      <c r="D2470" s="253">
        <v>43598</v>
      </c>
      <c r="E2470" s="310">
        <v>0.70335648148148155</v>
      </c>
      <c r="F2470" s="310"/>
      <c r="G2470" s="310"/>
      <c r="H2470" s="310"/>
      <c r="I2470" s="310"/>
      <c r="J2470" s="310"/>
      <c r="K2470" s="310"/>
      <c r="L2470" s="310"/>
      <c r="M2470" s="310"/>
      <c r="N2470" s="310"/>
      <c r="O2470" s="310"/>
      <c r="P2470" s="98" t="str">
        <f t="shared" si="38"/>
        <v>8|Transecto TN4|19|20190513|165250</v>
      </c>
      <c r="Q2470" s="114">
        <v>7994818.3279999997</v>
      </c>
      <c r="R2470" s="114">
        <v>610316.82299999997</v>
      </c>
      <c r="S2470" s="114" t="s">
        <v>628</v>
      </c>
      <c r="T2470" s="114">
        <v>270</v>
      </c>
      <c r="U2470" s="114">
        <v>6.58</v>
      </c>
      <c r="V2470" s="114">
        <v>1</v>
      </c>
      <c r="W2470" s="114">
        <v>90</v>
      </c>
      <c r="X2470" s="311">
        <v>10</v>
      </c>
      <c r="Y2470" s="98">
        <v>70.332839969999995</v>
      </c>
      <c r="Z2470" s="98">
        <v>0.21416231999999999</v>
      </c>
      <c r="AA2470" s="98">
        <v>4.7599996999999998E-2</v>
      </c>
      <c r="AB2470" s="98">
        <v>143.00315860000001</v>
      </c>
      <c r="AC2470" s="98">
        <v>37.934406279999997</v>
      </c>
      <c r="AD2470" s="98">
        <v>28.30500031</v>
      </c>
      <c r="AE2470" s="98">
        <v>132.89697269999999</v>
      </c>
      <c r="AF2470" s="283">
        <v>-4.0094556810000004</v>
      </c>
      <c r="AG2470" s="283">
        <v>0.94201004499999996</v>
      </c>
      <c r="AH2470" s="236" t="s">
        <v>6</v>
      </c>
      <c r="AI2470" s="101" t="s">
        <v>6</v>
      </c>
      <c r="AJ2470" s="101" t="s">
        <v>6</v>
      </c>
      <c r="AK2470" s="101" t="s">
        <v>6</v>
      </c>
      <c r="AL2470" s="101" t="s">
        <v>6</v>
      </c>
      <c r="AM2470" s="114">
        <v>0</v>
      </c>
      <c r="AN2470" s="114">
        <v>0</v>
      </c>
      <c r="AO2470" s="101" t="s">
        <v>467</v>
      </c>
    </row>
    <row r="2471" spans="1:41" x14ac:dyDescent="0.25">
      <c r="A2471" s="98">
        <v>8</v>
      </c>
      <c r="B2471" s="230" t="s">
        <v>713</v>
      </c>
      <c r="C2471" s="114">
        <v>20</v>
      </c>
      <c r="D2471" s="253">
        <v>43598</v>
      </c>
      <c r="E2471" s="310">
        <v>0.71136574074074066</v>
      </c>
      <c r="F2471" s="310"/>
      <c r="G2471" s="310"/>
      <c r="H2471" s="310"/>
      <c r="I2471" s="310"/>
      <c r="J2471" s="310"/>
      <c r="K2471" s="310"/>
      <c r="L2471" s="310"/>
      <c r="M2471" s="310"/>
      <c r="N2471" s="310"/>
      <c r="O2471" s="310"/>
      <c r="P2471" s="98" t="str">
        <f t="shared" si="38"/>
        <v>8|Transecto TN4|20|20190513|170422</v>
      </c>
      <c r="Q2471" s="114">
        <v>7994802.1030000001</v>
      </c>
      <c r="R2471" s="114">
        <v>608009.21299999999</v>
      </c>
      <c r="S2471" s="114" t="s">
        <v>628</v>
      </c>
      <c r="T2471" s="114">
        <v>270</v>
      </c>
      <c r="U2471" s="114">
        <v>6.41</v>
      </c>
      <c r="V2471" s="114">
        <v>1</v>
      </c>
      <c r="W2471" s="114">
        <v>90</v>
      </c>
      <c r="X2471" s="311">
        <v>10</v>
      </c>
      <c r="Y2471" s="98">
        <v>99.793601989999999</v>
      </c>
      <c r="Z2471" s="98">
        <v>0.18979105399999999</v>
      </c>
      <c r="AA2471" s="98">
        <v>4.5199997999999998E-2</v>
      </c>
      <c r="AB2471" s="98">
        <v>138.6965332</v>
      </c>
      <c r="AC2471" s="98">
        <v>37.895469669999997</v>
      </c>
      <c r="AD2471" s="98">
        <v>28.51499939</v>
      </c>
      <c r="AE2471" s="98">
        <v>132.82083130000001</v>
      </c>
      <c r="AF2471" s="283">
        <v>-3.9885501859999999</v>
      </c>
      <c r="AG2471" s="283">
        <v>0.84366315599999997</v>
      </c>
      <c r="AH2471" s="236" t="s">
        <v>6</v>
      </c>
      <c r="AI2471" s="101" t="s">
        <v>6</v>
      </c>
      <c r="AJ2471" s="101" t="s">
        <v>6</v>
      </c>
      <c r="AK2471" s="101" t="s">
        <v>6</v>
      </c>
      <c r="AL2471" s="101" t="s">
        <v>6</v>
      </c>
      <c r="AM2471" s="114">
        <v>0</v>
      </c>
      <c r="AN2471" s="114">
        <v>0</v>
      </c>
      <c r="AO2471" s="101" t="s">
        <v>467</v>
      </c>
    </row>
    <row r="2472" spans="1:41" x14ac:dyDescent="0.25">
      <c r="A2472" s="98">
        <v>8</v>
      </c>
      <c r="B2472" s="230" t="s">
        <v>713</v>
      </c>
      <c r="C2472" s="114">
        <v>21</v>
      </c>
      <c r="D2472" s="253">
        <v>43598</v>
      </c>
      <c r="E2472" s="310">
        <v>0.718287037037037</v>
      </c>
      <c r="F2472" s="310"/>
      <c r="G2472" s="310"/>
      <c r="H2472" s="310"/>
      <c r="I2472" s="310"/>
      <c r="J2472" s="310"/>
      <c r="K2472" s="310"/>
      <c r="L2472" s="310"/>
      <c r="M2472" s="310"/>
      <c r="N2472" s="310"/>
      <c r="O2472" s="310"/>
      <c r="P2472" s="98" t="str">
        <f t="shared" si="38"/>
        <v>8|Transecto TN4|21|20190513|171420</v>
      </c>
      <c r="Q2472" s="114">
        <v>7994713.3689999999</v>
      </c>
      <c r="R2472" s="114">
        <v>606046.54799999995</v>
      </c>
      <c r="S2472" s="114" t="s">
        <v>628</v>
      </c>
      <c r="T2472" s="114">
        <v>270</v>
      </c>
      <c r="U2472" s="114">
        <v>6.53</v>
      </c>
      <c r="V2472" s="114">
        <v>1</v>
      </c>
      <c r="W2472" s="114">
        <v>90</v>
      </c>
      <c r="X2472" s="311">
        <v>10</v>
      </c>
      <c r="Y2472" s="98">
        <v>99.793601989999999</v>
      </c>
      <c r="Z2472" s="98">
        <v>0.18979105399999999</v>
      </c>
      <c r="AA2472" s="98">
        <v>4.5199997999999998E-2</v>
      </c>
      <c r="AB2472" s="98">
        <v>138.6965332</v>
      </c>
      <c r="AC2472" s="98">
        <v>37.895469669999997</v>
      </c>
      <c r="AD2472" s="98">
        <v>28.51499939</v>
      </c>
      <c r="AE2472" s="98">
        <v>132.82083130000001</v>
      </c>
      <c r="AF2472" s="283">
        <v>-3.9885501859999999</v>
      </c>
      <c r="AG2472" s="283">
        <v>0.84366315599999997</v>
      </c>
      <c r="AH2472" s="236" t="s">
        <v>6</v>
      </c>
      <c r="AI2472" s="101" t="s">
        <v>6</v>
      </c>
      <c r="AJ2472" s="101" t="s">
        <v>6</v>
      </c>
      <c r="AK2472" s="101" t="s">
        <v>6</v>
      </c>
      <c r="AL2472" s="101" t="s">
        <v>6</v>
      </c>
      <c r="AM2472" s="114">
        <v>0</v>
      </c>
      <c r="AN2472" s="114">
        <v>0</v>
      </c>
      <c r="AO2472" s="101" t="s">
        <v>467</v>
      </c>
    </row>
    <row r="2473" spans="1:41" x14ac:dyDescent="0.25">
      <c r="A2473" s="98">
        <v>8</v>
      </c>
      <c r="B2473" s="230" t="s">
        <v>713</v>
      </c>
      <c r="C2473" s="114">
        <v>22</v>
      </c>
      <c r="D2473" s="253">
        <v>43598</v>
      </c>
      <c r="E2473" s="310">
        <v>0.7260416666666667</v>
      </c>
      <c r="F2473" s="310"/>
      <c r="G2473" s="310"/>
      <c r="H2473" s="310"/>
      <c r="I2473" s="310"/>
      <c r="J2473" s="310"/>
      <c r="K2473" s="310"/>
      <c r="L2473" s="310"/>
      <c r="M2473" s="310"/>
      <c r="N2473" s="310"/>
      <c r="O2473" s="310"/>
      <c r="P2473" s="98" t="str">
        <f t="shared" si="38"/>
        <v>8|Transecto TN4|22|20190513|172530</v>
      </c>
      <c r="Q2473" s="114">
        <v>7994605.3420000002</v>
      </c>
      <c r="R2473" s="114">
        <v>603823.29099999997</v>
      </c>
      <c r="S2473" s="114" t="s">
        <v>628</v>
      </c>
      <c r="T2473" s="114">
        <v>270</v>
      </c>
      <c r="U2473" s="114">
        <v>6.53</v>
      </c>
      <c r="V2473" s="114">
        <v>0</v>
      </c>
      <c r="W2473" s="114">
        <v>90</v>
      </c>
      <c r="X2473" s="311">
        <v>10</v>
      </c>
      <c r="Y2473" s="98">
        <v>107.8367844</v>
      </c>
      <c r="Z2473" s="98">
        <v>0.17818257200000001</v>
      </c>
      <c r="AA2473" s="98">
        <v>4.3799999999999999E-2</v>
      </c>
      <c r="AB2473" s="98">
        <v>134.3977051</v>
      </c>
      <c r="AC2473" s="98">
        <v>37.856536869999999</v>
      </c>
      <c r="AD2473" s="98">
        <v>28.814998630000002</v>
      </c>
      <c r="AE2473" s="98">
        <v>132.73590089999999</v>
      </c>
      <c r="AF2473" s="283">
        <v>-3.967644215</v>
      </c>
      <c r="AG2473" s="283">
        <v>0.74531632699999995</v>
      </c>
      <c r="AH2473" s="236" t="s">
        <v>6</v>
      </c>
      <c r="AI2473" s="101" t="s">
        <v>6</v>
      </c>
      <c r="AJ2473" s="101" t="s">
        <v>6</v>
      </c>
      <c r="AK2473" s="101" t="s">
        <v>6</v>
      </c>
      <c r="AL2473" s="101" t="s">
        <v>6</v>
      </c>
      <c r="AM2473" s="114">
        <v>0</v>
      </c>
      <c r="AN2473" s="114">
        <v>0</v>
      </c>
      <c r="AO2473" s="101" t="s">
        <v>467</v>
      </c>
    </row>
    <row r="2474" spans="1:41" x14ac:dyDescent="0.25">
      <c r="A2474" s="98">
        <v>8</v>
      </c>
      <c r="B2474" s="230" t="s">
        <v>713</v>
      </c>
      <c r="C2474" s="114">
        <v>23</v>
      </c>
      <c r="D2474" s="253">
        <v>43599</v>
      </c>
      <c r="E2474" s="310">
        <v>0.22484953703703703</v>
      </c>
      <c r="F2474" s="310"/>
      <c r="G2474" s="310"/>
      <c r="H2474" s="310"/>
      <c r="I2474" s="310"/>
      <c r="J2474" s="310"/>
      <c r="K2474" s="310"/>
      <c r="L2474" s="310"/>
      <c r="M2474" s="310"/>
      <c r="N2474" s="310"/>
      <c r="O2474" s="310"/>
      <c r="P2474" s="98" t="str">
        <f t="shared" si="38"/>
        <v>8|Transecto TN4|23|20190514|052347</v>
      </c>
      <c r="Q2474" s="283">
        <v>7994347.852</v>
      </c>
      <c r="R2474" s="283">
        <v>601122.05500000005</v>
      </c>
      <c r="S2474" s="114" t="s">
        <v>628</v>
      </c>
      <c r="T2474" s="114">
        <v>270</v>
      </c>
      <c r="U2474" s="114">
        <v>6.27</v>
      </c>
      <c r="V2474" s="114">
        <v>0</v>
      </c>
      <c r="W2474" s="114">
        <v>90</v>
      </c>
      <c r="X2474" s="311">
        <v>60</v>
      </c>
      <c r="Y2474" s="98">
        <v>82.543693540000007</v>
      </c>
      <c r="Z2474" s="98">
        <v>0.203883857</v>
      </c>
      <c r="AA2474" s="98">
        <v>4.6999998000000001E-2</v>
      </c>
      <c r="AB2474" s="98">
        <v>130.09693909999999</v>
      </c>
      <c r="AC2474" s="98">
        <v>37.817600249999998</v>
      </c>
      <c r="AD2474" s="98">
        <v>28.989999770000001</v>
      </c>
      <c r="AE2474" s="98">
        <v>132.64215089999999</v>
      </c>
      <c r="AF2474" s="283">
        <v>-3.9467384820000002</v>
      </c>
      <c r="AG2474" s="283">
        <v>0.64696949699999995</v>
      </c>
      <c r="AH2474" s="236" t="s">
        <v>6</v>
      </c>
      <c r="AI2474" s="101" t="s">
        <v>6</v>
      </c>
      <c r="AJ2474" s="101" t="s">
        <v>6</v>
      </c>
      <c r="AK2474" s="101" t="s">
        <v>6</v>
      </c>
      <c r="AL2474" s="101" t="s">
        <v>6</v>
      </c>
      <c r="AM2474" s="114">
        <v>0</v>
      </c>
      <c r="AN2474" s="114">
        <v>0</v>
      </c>
      <c r="AO2474" s="101" t="s">
        <v>467</v>
      </c>
    </row>
    <row r="2475" spans="1:41" x14ac:dyDescent="0.25">
      <c r="A2475" s="98">
        <v>8</v>
      </c>
      <c r="B2475" s="230" t="s">
        <v>713</v>
      </c>
      <c r="C2475" s="114">
        <v>24</v>
      </c>
      <c r="D2475" s="253">
        <v>43599</v>
      </c>
      <c r="E2475" s="310">
        <v>0.23344907407407409</v>
      </c>
      <c r="F2475" s="310"/>
      <c r="G2475" s="310"/>
      <c r="H2475" s="310"/>
      <c r="I2475" s="310"/>
      <c r="J2475" s="310"/>
      <c r="K2475" s="310"/>
      <c r="L2475" s="310"/>
      <c r="M2475" s="310"/>
      <c r="N2475" s="310"/>
      <c r="O2475" s="310"/>
      <c r="P2475" s="98" t="str">
        <f t="shared" si="38"/>
        <v>8|Transecto TN4|24|20190514|053610</v>
      </c>
      <c r="Q2475" s="114">
        <v>7994294.9809999997</v>
      </c>
      <c r="R2475" s="114">
        <v>598666.43400000001</v>
      </c>
      <c r="S2475" s="114">
        <v>64</v>
      </c>
      <c r="T2475" s="114">
        <v>270</v>
      </c>
      <c r="U2475" s="114">
        <v>6.23</v>
      </c>
      <c r="V2475" s="114">
        <v>0</v>
      </c>
      <c r="W2475" s="114">
        <v>90</v>
      </c>
      <c r="X2475" s="311">
        <v>30</v>
      </c>
      <c r="Y2475" s="98">
        <v>82.543693540000007</v>
      </c>
      <c r="Z2475" s="98">
        <v>0.203883857</v>
      </c>
      <c r="AA2475" s="98">
        <v>4.6999998000000001E-2</v>
      </c>
      <c r="AB2475" s="98">
        <v>130.09693909999999</v>
      </c>
      <c r="AC2475" s="98">
        <v>37.817600249999998</v>
      </c>
      <c r="AD2475" s="98">
        <v>28.989999770000001</v>
      </c>
      <c r="AE2475" s="98">
        <v>132.64215089999999</v>
      </c>
      <c r="AF2475" s="283">
        <v>-3.9467384820000002</v>
      </c>
      <c r="AG2475" s="283">
        <v>0.64696949699999995</v>
      </c>
      <c r="AH2475" s="236" t="s">
        <v>6</v>
      </c>
      <c r="AI2475" s="101" t="s">
        <v>6</v>
      </c>
      <c r="AJ2475" s="101" t="s">
        <v>6</v>
      </c>
      <c r="AK2475" s="101" t="s">
        <v>6</v>
      </c>
      <c r="AL2475" s="101" t="s">
        <v>6</v>
      </c>
      <c r="AM2475" s="114">
        <v>0</v>
      </c>
      <c r="AN2475" s="114">
        <v>0</v>
      </c>
      <c r="AO2475" s="101" t="s">
        <v>467</v>
      </c>
    </row>
    <row r="2476" spans="1:41" x14ac:dyDescent="0.25">
      <c r="A2476" s="98">
        <v>8</v>
      </c>
      <c r="B2476" s="230" t="s">
        <v>713</v>
      </c>
      <c r="C2476" s="114">
        <v>25</v>
      </c>
      <c r="D2476" s="253">
        <v>43599</v>
      </c>
      <c r="E2476" s="310">
        <v>0.24124999999999999</v>
      </c>
      <c r="F2476" s="310"/>
      <c r="G2476" s="310"/>
      <c r="H2476" s="310"/>
      <c r="I2476" s="310"/>
      <c r="J2476" s="310"/>
      <c r="K2476" s="310"/>
      <c r="L2476" s="310"/>
      <c r="M2476" s="310"/>
      <c r="N2476" s="310"/>
      <c r="O2476" s="310"/>
      <c r="P2476" s="98" t="str">
        <f t="shared" si="38"/>
        <v>8|Transecto TN4|25|20190514|054724</v>
      </c>
      <c r="Q2476" s="114">
        <v>7994292.0959999999</v>
      </c>
      <c r="R2476" s="114">
        <v>596440.04099999997</v>
      </c>
      <c r="S2476" s="114">
        <v>59</v>
      </c>
      <c r="T2476" s="114">
        <v>270</v>
      </c>
      <c r="U2476" s="114">
        <v>6.55</v>
      </c>
      <c r="V2476" s="114">
        <v>0</v>
      </c>
      <c r="W2476" s="114">
        <v>90</v>
      </c>
      <c r="X2476" s="311">
        <v>20</v>
      </c>
      <c r="Y2476" s="98">
        <v>64.589775090000003</v>
      </c>
      <c r="Z2476" s="98">
        <v>0.22549164299999999</v>
      </c>
      <c r="AA2476" s="98">
        <v>4.9999996999999997E-2</v>
      </c>
      <c r="AB2476" s="98">
        <v>125.8684464</v>
      </c>
      <c r="AC2476" s="98">
        <v>37.778663639999998</v>
      </c>
      <c r="AD2476" s="98">
        <v>27.974998469999999</v>
      </c>
      <c r="AE2476" s="98">
        <v>132.4921875</v>
      </c>
      <c r="AF2476" s="283">
        <v>-3.9258327479999999</v>
      </c>
      <c r="AG2476" s="283">
        <v>0.54862260799999996</v>
      </c>
      <c r="AH2476" s="236" t="s">
        <v>6</v>
      </c>
      <c r="AI2476" s="101" t="s">
        <v>6</v>
      </c>
      <c r="AJ2476" s="101" t="s">
        <v>6</v>
      </c>
      <c r="AK2476" s="101" t="s">
        <v>6</v>
      </c>
      <c r="AL2476" s="101" t="s">
        <v>6</v>
      </c>
      <c r="AM2476" s="114">
        <v>1</v>
      </c>
      <c r="AN2476" s="114">
        <v>1</v>
      </c>
      <c r="AO2476" s="101" t="s">
        <v>467</v>
      </c>
    </row>
    <row r="2477" spans="1:41" x14ac:dyDescent="0.25">
      <c r="A2477" s="98">
        <v>8</v>
      </c>
      <c r="B2477" s="230" t="s">
        <v>713</v>
      </c>
      <c r="C2477" s="114">
        <v>26</v>
      </c>
      <c r="D2477" s="253">
        <v>43599</v>
      </c>
      <c r="E2477" s="310">
        <v>0.24891203703703701</v>
      </c>
      <c r="F2477" s="310"/>
      <c r="G2477" s="310"/>
      <c r="H2477" s="310"/>
      <c r="I2477" s="310"/>
      <c r="J2477" s="310"/>
      <c r="K2477" s="310"/>
      <c r="L2477" s="310"/>
      <c r="M2477" s="310"/>
      <c r="N2477" s="310"/>
      <c r="O2477" s="310"/>
      <c r="P2477" s="98" t="str">
        <f t="shared" si="38"/>
        <v>8|Transecto TN4|26|20190514|055826</v>
      </c>
      <c r="Q2477" s="114">
        <v>7994326.3049999997</v>
      </c>
      <c r="R2477" s="114">
        <v>594318.94900000002</v>
      </c>
      <c r="S2477" s="114">
        <v>55</v>
      </c>
      <c r="T2477" s="114">
        <v>270</v>
      </c>
      <c r="U2477" s="114">
        <v>6.42</v>
      </c>
      <c r="V2477" s="114">
        <v>0</v>
      </c>
      <c r="W2477" s="114">
        <v>90</v>
      </c>
      <c r="X2477" s="311">
        <v>20</v>
      </c>
      <c r="Y2477" s="98">
        <v>64.589775090000003</v>
      </c>
      <c r="Z2477" s="98">
        <v>0.22549164299999999</v>
      </c>
      <c r="AA2477" s="98">
        <v>4.9999996999999997E-2</v>
      </c>
      <c r="AB2477" s="98">
        <v>125.8684464</v>
      </c>
      <c r="AC2477" s="98">
        <v>37.778663639999998</v>
      </c>
      <c r="AD2477" s="98">
        <v>27.974998469999999</v>
      </c>
      <c r="AE2477" s="98">
        <v>132.4921875</v>
      </c>
      <c r="AF2477" s="283">
        <v>-3.9258327479999999</v>
      </c>
      <c r="AG2477" s="283">
        <v>0.54862260799999996</v>
      </c>
      <c r="AH2477" s="236" t="s">
        <v>6</v>
      </c>
      <c r="AI2477" s="101" t="s">
        <v>6</v>
      </c>
      <c r="AJ2477" s="101" t="s">
        <v>6</v>
      </c>
      <c r="AK2477" s="101" t="s">
        <v>6</v>
      </c>
      <c r="AL2477" s="101" t="s">
        <v>6</v>
      </c>
      <c r="AM2477" s="114">
        <v>0</v>
      </c>
      <c r="AN2477" s="114">
        <v>0</v>
      </c>
      <c r="AO2477" s="101" t="s">
        <v>467</v>
      </c>
    </row>
    <row r="2478" spans="1:41" x14ac:dyDescent="0.25">
      <c r="A2478" s="98">
        <v>8</v>
      </c>
      <c r="B2478" s="230" t="s">
        <v>713</v>
      </c>
      <c r="C2478" s="114">
        <v>27</v>
      </c>
      <c r="D2478" s="253">
        <v>43599</v>
      </c>
      <c r="E2478" s="310">
        <v>0.25686342592592593</v>
      </c>
      <c r="F2478" s="310"/>
      <c r="G2478" s="310"/>
      <c r="H2478" s="310"/>
      <c r="I2478" s="310"/>
      <c r="J2478" s="310"/>
      <c r="K2478" s="310"/>
      <c r="L2478" s="310"/>
      <c r="M2478" s="310"/>
      <c r="N2478" s="310"/>
      <c r="O2478" s="310"/>
      <c r="P2478" s="98" t="str">
        <f t="shared" si="38"/>
        <v>8|Transecto TN4|27|20190514|060953</v>
      </c>
      <c r="Q2478" s="114">
        <v>7994330.3770000003</v>
      </c>
      <c r="R2478" s="114">
        <v>592028.50199999998</v>
      </c>
      <c r="S2478" s="114">
        <v>42</v>
      </c>
      <c r="T2478" s="114">
        <v>270</v>
      </c>
      <c r="U2478" s="114">
        <v>6.42</v>
      </c>
      <c r="V2478" s="114">
        <v>0</v>
      </c>
      <c r="W2478" s="114">
        <v>90</v>
      </c>
      <c r="X2478" s="311">
        <v>15</v>
      </c>
      <c r="Y2478" s="98">
        <v>50.043792719999999</v>
      </c>
      <c r="Z2478" s="98">
        <v>0.23218216</v>
      </c>
      <c r="AA2478" s="98">
        <v>5.0999998999999997E-2</v>
      </c>
      <c r="AB2478" s="98">
        <v>121.61649319999999</v>
      </c>
      <c r="AC2478" s="98">
        <v>37.750274660000002</v>
      </c>
      <c r="AD2478" s="98">
        <v>27.899999619999999</v>
      </c>
      <c r="AE2478" s="98">
        <v>132.28599550000001</v>
      </c>
      <c r="AF2478" s="283">
        <v>-3.9336204530000001</v>
      </c>
      <c r="AG2478" s="283">
        <v>0.499697536</v>
      </c>
      <c r="AH2478" s="236" t="s">
        <v>6</v>
      </c>
      <c r="AI2478" s="101" t="s">
        <v>6</v>
      </c>
      <c r="AJ2478" s="101" t="s">
        <v>6</v>
      </c>
      <c r="AK2478" s="101" t="s">
        <v>6</v>
      </c>
      <c r="AL2478" s="101" t="s">
        <v>6</v>
      </c>
      <c r="AM2478" s="114">
        <v>0</v>
      </c>
      <c r="AN2478" s="114">
        <v>0</v>
      </c>
      <c r="AO2478" s="101" t="s">
        <v>467</v>
      </c>
    </row>
    <row r="2479" spans="1:41" x14ac:dyDescent="0.25">
      <c r="A2479" s="98">
        <v>8</v>
      </c>
      <c r="B2479" s="230" t="s">
        <v>713</v>
      </c>
      <c r="C2479" s="114">
        <v>28</v>
      </c>
      <c r="D2479" s="253">
        <v>43599</v>
      </c>
      <c r="E2479" s="310">
        <v>0.26439814814814816</v>
      </c>
      <c r="F2479" s="310"/>
      <c r="G2479" s="310"/>
      <c r="H2479" s="310"/>
      <c r="I2479" s="310"/>
      <c r="J2479" s="310"/>
      <c r="K2479" s="310"/>
      <c r="L2479" s="310"/>
      <c r="M2479" s="310"/>
      <c r="N2479" s="310"/>
      <c r="O2479" s="310"/>
      <c r="P2479" s="98" t="str">
        <f t="shared" si="38"/>
        <v>8|Transecto TN4|28|20190514|062044</v>
      </c>
      <c r="Q2479" s="114">
        <v>7994377.6720000003</v>
      </c>
      <c r="R2479" s="114">
        <v>589879.65800000005</v>
      </c>
      <c r="S2479" s="114">
        <v>43</v>
      </c>
      <c r="T2479" s="114">
        <v>270</v>
      </c>
      <c r="U2479" s="114">
        <v>6.4</v>
      </c>
      <c r="V2479" s="114">
        <v>0</v>
      </c>
      <c r="W2479" s="114">
        <v>135</v>
      </c>
      <c r="X2479" s="311">
        <v>15</v>
      </c>
      <c r="Y2479" s="98">
        <v>50.043792719999999</v>
      </c>
      <c r="Z2479" s="98">
        <v>0.23218216</v>
      </c>
      <c r="AA2479" s="98">
        <v>5.0999998999999997E-2</v>
      </c>
      <c r="AB2479" s="98">
        <v>121.61649319999999</v>
      </c>
      <c r="AC2479" s="98">
        <v>37.750274660000002</v>
      </c>
      <c r="AD2479" s="98">
        <v>27.899999619999999</v>
      </c>
      <c r="AE2479" s="98">
        <v>132.28599550000001</v>
      </c>
      <c r="AF2479" s="283">
        <v>-3.9336204530000001</v>
      </c>
      <c r="AG2479" s="283">
        <v>0.499697536</v>
      </c>
      <c r="AH2479" s="236" t="s">
        <v>6</v>
      </c>
      <c r="AI2479" s="101" t="s">
        <v>6</v>
      </c>
      <c r="AJ2479" s="101" t="s">
        <v>6</v>
      </c>
      <c r="AK2479" s="101" t="s">
        <v>6</v>
      </c>
      <c r="AL2479" s="101" t="s">
        <v>6</v>
      </c>
      <c r="AM2479" s="114">
        <v>1</v>
      </c>
      <c r="AN2479" s="114">
        <v>1</v>
      </c>
      <c r="AO2479" s="101" t="s">
        <v>467</v>
      </c>
    </row>
    <row r="2480" spans="1:41" x14ac:dyDescent="0.25">
      <c r="A2480" s="98">
        <v>8</v>
      </c>
      <c r="B2480" s="230" t="s">
        <v>713</v>
      </c>
      <c r="C2480" s="114">
        <v>29</v>
      </c>
      <c r="D2480" s="253">
        <v>43599</v>
      </c>
      <c r="E2480" s="310">
        <v>0.27243055555555556</v>
      </c>
      <c r="F2480" s="310"/>
      <c r="G2480" s="310"/>
      <c r="H2480" s="310"/>
      <c r="I2480" s="310"/>
      <c r="J2480" s="310"/>
      <c r="K2480" s="310"/>
      <c r="L2480" s="310"/>
      <c r="M2480" s="310"/>
      <c r="N2480" s="310"/>
      <c r="O2480" s="310"/>
      <c r="P2480" s="98" t="str">
        <f t="shared" si="38"/>
        <v>8|Transecto TN4|29|20190514|063218</v>
      </c>
      <c r="Q2480" s="114">
        <v>7994379.4869999997</v>
      </c>
      <c r="R2480" s="114">
        <v>587628.14099999995</v>
      </c>
      <c r="S2480" s="114">
        <v>43</v>
      </c>
      <c r="T2480" s="114">
        <v>270</v>
      </c>
      <c r="U2480" s="114">
        <v>6.5</v>
      </c>
      <c r="V2480" s="114">
        <v>0</v>
      </c>
      <c r="W2480" s="114">
        <v>90</v>
      </c>
      <c r="X2480" s="311">
        <v>15</v>
      </c>
      <c r="Y2480" s="98">
        <v>39.209770200000001</v>
      </c>
      <c r="Z2480" s="98">
        <v>0.28491321200000003</v>
      </c>
      <c r="AA2480" s="98">
        <v>5.9400000000000001E-2</v>
      </c>
      <c r="AB2480" s="98">
        <v>117.40363309999999</v>
      </c>
      <c r="AC2480" s="98">
        <v>37.732429500000002</v>
      </c>
      <c r="AD2480" s="98">
        <v>28.164999009999999</v>
      </c>
      <c r="AE2480" s="98">
        <v>132.143158</v>
      </c>
      <c r="AF2480" s="283">
        <v>-3.9700982570000001</v>
      </c>
      <c r="AG2480" s="283">
        <v>0.50018912599999998</v>
      </c>
      <c r="AH2480" s="236" t="s">
        <v>6</v>
      </c>
      <c r="AI2480" s="101" t="s">
        <v>6</v>
      </c>
      <c r="AJ2480" s="101" t="s">
        <v>6</v>
      </c>
      <c r="AK2480" s="101" t="s">
        <v>6</v>
      </c>
      <c r="AL2480" s="101" t="s">
        <v>6</v>
      </c>
      <c r="AM2480" s="114">
        <v>1</v>
      </c>
      <c r="AN2480" s="114">
        <v>1</v>
      </c>
      <c r="AO2480" s="101" t="s">
        <v>467</v>
      </c>
    </row>
    <row r="2481" spans="1:41" x14ac:dyDescent="0.25">
      <c r="A2481" s="98">
        <v>8</v>
      </c>
      <c r="B2481" s="230" t="s">
        <v>713</v>
      </c>
      <c r="C2481" s="114">
        <v>30</v>
      </c>
      <c r="D2481" s="253">
        <v>43599</v>
      </c>
      <c r="E2481" s="310">
        <v>0.28077546296296296</v>
      </c>
      <c r="F2481" s="310"/>
      <c r="G2481" s="310"/>
      <c r="H2481" s="310"/>
      <c r="I2481" s="310"/>
      <c r="J2481" s="310"/>
      <c r="K2481" s="310"/>
      <c r="L2481" s="310"/>
      <c r="M2481" s="310"/>
      <c r="N2481" s="310"/>
      <c r="O2481" s="310"/>
      <c r="P2481" s="98" t="str">
        <f t="shared" si="38"/>
        <v>8|Transecto TN4|30|20190514|064419</v>
      </c>
      <c r="Q2481" s="114">
        <v>7994388.3679999998</v>
      </c>
      <c r="R2481" s="114">
        <v>585254.08600000001</v>
      </c>
      <c r="S2481" s="114">
        <v>44</v>
      </c>
      <c r="T2481" s="114">
        <v>270</v>
      </c>
      <c r="U2481" s="114">
        <v>6.33</v>
      </c>
      <c r="V2481" s="114">
        <v>0</v>
      </c>
      <c r="W2481" s="114">
        <v>90</v>
      </c>
      <c r="X2481" s="311">
        <v>15</v>
      </c>
      <c r="Y2481" s="98">
        <v>39.209770200000001</v>
      </c>
      <c r="Z2481" s="98">
        <v>0.28491321200000003</v>
      </c>
      <c r="AA2481" s="98">
        <v>5.9400000000000001E-2</v>
      </c>
      <c r="AB2481" s="98">
        <v>117.40363309999999</v>
      </c>
      <c r="AC2481" s="98">
        <v>37.732429500000002</v>
      </c>
      <c r="AD2481" s="98">
        <v>28.164999009999999</v>
      </c>
      <c r="AE2481" s="98">
        <v>132.143158</v>
      </c>
      <c r="AF2481" s="283">
        <v>-3.9700982570000001</v>
      </c>
      <c r="AG2481" s="283">
        <v>0.50018912599999998</v>
      </c>
      <c r="AH2481" s="236" t="s">
        <v>6</v>
      </c>
      <c r="AI2481" s="101" t="s">
        <v>6</v>
      </c>
      <c r="AJ2481" s="101" t="s">
        <v>6</v>
      </c>
      <c r="AK2481" s="101" t="s">
        <v>6</v>
      </c>
      <c r="AL2481" s="101" t="s">
        <v>6</v>
      </c>
      <c r="AM2481" s="114">
        <v>0</v>
      </c>
      <c r="AN2481" s="114">
        <v>0</v>
      </c>
      <c r="AO2481" s="101" t="s">
        <v>467</v>
      </c>
    </row>
    <row r="2482" spans="1:41" x14ac:dyDescent="0.25">
      <c r="A2482" s="98">
        <v>8</v>
      </c>
      <c r="B2482" s="230" t="s">
        <v>713</v>
      </c>
      <c r="C2482" s="114">
        <v>31</v>
      </c>
      <c r="D2482" s="253">
        <v>43599</v>
      </c>
      <c r="E2482" s="310">
        <v>0.28890046296296296</v>
      </c>
      <c r="F2482" s="310"/>
      <c r="G2482" s="310"/>
      <c r="H2482" s="310"/>
      <c r="I2482" s="310"/>
      <c r="J2482" s="310"/>
      <c r="K2482" s="310"/>
      <c r="L2482" s="310"/>
      <c r="M2482" s="310"/>
      <c r="N2482" s="310"/>
      <c r="O2482" s="310"/>
      <c r="P2482" s="98" t="str">
        <f t="shared" si="38"/>
        <v>8|Transecto TN4|31|20190514|065601</v>
      </c>
      <c r="Q2482" s="114">
        <v>7994381.1380000003</v>
      </c>
      <c r="R2482" s="114">
        <v>582919.16</v>
      </c>
      <c r="S2482" s="114">
        <v>45</v>
      </c>
      <c r="T2482" s="114">
        <v>270</v>
      </c>
      <c r="U2482" s="114">
        <v>6.5</v>
      </c>
      <c r="V2482" s="114">
        <v>0</v>
      </c>
      <c r="W2482" s="114">
        <v>90</v>
      </c>
      <c r="X2482" s="311">
        <v>15</v>
      </c>
      <c r="Y2482" s="98">
        <v>38.23958588</v>
      </c>
      <c r="Z2482" s="98">
        <v>0.28309029299999999</v>
      </c>
      <c r="AA2482" s="98">
        <v>5.8799997E-2</v>
      </c>
      <c r="AB2482" s="98">
        <v>113.3138046</v>
      </c>
      <c r="AC2482" s="98">
        <v>37.714584350000003</v>
      </c>
      <c r="AD2482" s="98">
        <v>29.024999619999999</v>
      </c>
      <c r="AE2482" s="98">
        <v>132.0636749</v>
      </c>
      <c r="AF2482" s="283">
        <v>-4.0065760609999996</v>
      </c>
      <c r="AG2482" s="283">
        <v>0.50068068499999996</v>
      </c>
      <c r="AH2482" s="236" t="s">
        <v>6</v>
      </c>
      <c r="AI2482" s="101" t="s">
        <v>6</v>
      </c>
      <c r="AJ2482" s="101" t="s">
        <v>6</v>
      </c>
      <c r="AK2482" s="101" t="s">
        <v>6</v>
      </c>
      <c r="AL2482" s="101" t="s">
        <v>6</v>
      </c>
      <c r="AM2482" s="114">
        <v>0</v>
      </c>
      <c r="AN2482" s="114">
        <v>0</v>
      </c>
      <c r="AO2482" s="101" t="s">
        <v>467</v>
      </c>
    </row>
    <row r="2483" spans="1:41" x14ac:dyDescent="0.25">
      <c r="A2483" s="98">
        <v>8</v>
      </c>
      <c r="B2483" s="230" t="s">
        <v>713</v>
      </c>
      <c r="C2483" s="114">
        <v>32</v>
      </c>
      <c r="D2483" s="253">
        <v>43599</v>
      </c>
      <c r="E2483" s="310">
        <v>0.29641203703703706</v>
      </c>
      <c r="F2483" s="310"/>
      <c r="G2483" s="310"/>
      <c r="H2483" s="310"/>
      <c r="I2483" s="310"/>
      <c r="J2483" s="310"/>
      <c r="K2483" s="310"/>
      <c r="L2483" s="310"/>
      <c r="M2483" s="310"/>
      <c r="N2483" s="310"/>
      <c r="O2483" s="310"/>
      <c r="P2483" s="98" t="str">
        <f t="shared" si="38"/>
        <v>8|Transecto TN4|32|20190514|070650</v>
      </c>
      <c r="Q2483" s="114">
        <v>7994447.8820000002</v>
      </c>
      <c r="R2483" s="114">
        <v>580782.37300000002</v>
      </c>
      <c r="S2483" s="114">
        <v>37</v>
      </c>
      <c r="T2483" s="114">
        <v>270</v>
      </c>
      <c r="U2483" s="114">
        <v>6.35</v>
      </c>
      <c r="V2483" s="114">
        <v>0</v>
      </c>
      <c r="W2483" s="114">
        <v>90</v>
      </c>
      <c r="X2483" s="311">
        <v>10</v>
      </c>
      <c r="Y2483" s="98">
        <v>38.23958588</v>
      </c>
      <c r="Z2483" s="98">
        <v>0.28309029299999999</v>
      </c>
      <c r="AA2483" s="98">
        <v>5.8799997E-2</v>
      </c>
      <c r="AB2483" s="98">
        <v>113.3138046</v>
      </c>
      <c r="AC2483" s="98">
        <v>37.714584350000003</v>
      </c>
      <c r="AD2483" s="98">
        <v>29.024999619999999</v>
      </c>
      <c r="AE2483" s="98">
        <v>132.0636749</v>
      </c>
      <c r="AF2483" s="283">
        <v>-4.0065760609999996</v>
      </c>
      <c r="AG2483" s="283">
        <v>0.50068068499999996</v>
      </c>
      <c r="AH2483" s="236" t="s">
        <v>6</v>
      </c>
      <c r="AI2483" s="101" t="s">
        <v>6</v>
      </c>
      <c r="AJ2483" s="101" t="s">
        <v>6</v>
      </c>
      <c r="AK2483" s="101" t="s">
        <v>6</v>
      </c>
      <c r="AL2483" s="101" t="s">
        <v>6</v>
      </c>
      <c r="AM2483" s="114">
        <v>0</v>
      </c>
      <c r="AN2483" s="114">
        <v>0</v>
      </c>
      <c r="AO2483" s="101" t="s">
        <v>467</v>
      </c>
    </row>
    <row r="2484" spans="1:41" x14ac:dyDescent="0.25">
      <c r="A2484" s="98">
        <v>8</v>
      </c>
      <c r="B2484" s="230" t="s">
        <v>713</v>
      </c>
      <c r="C2484" s="114">
        <v>33</v>
      </c>
      <c r="D2484" s="253">
        <v>43599</v>
      </c>
      <c r="E2484" s="310">
        <v>0.30499999999999999</v>
      </c>
      <c r="F2484" s="310"/>
      <c r="G2484" s="310"/>
      <c r="H2484" s="310"/>
      <c r="I2484" s="310"/>
      <c r="J2484" s="310"/>
      <c r="K2484" s="310"/>
      <c r="L2484" s="310"/>
      <c r="M2484" s="310"/>
      <c r="N2484" s="310"/>
      <c r="O2484" s="310"/>
      <c r="P2484" s="98" t="str">
        <f t="shared" si="38"/>
        <v>8|Transecto TN4|33|20190514|071912</v>
      </c>
      <c r="Q2484" s="114">
        <v>7994427.2549999999</v>
      </c>
      <c r="R2484" s="114">
        <v>578320.071</v>
      </c>
      <c r="S2484" s="114">
        <v>38</v>
      </c>
      <c r="T2484" s="114">
        <v>270</v>
      </c>
      <c r="U2484" s="114">
        <v>6.64</v>
      </c>
      <c r="V2484" s="114">
        <v>0</v>
      </c>
      <c r="W2484" s="114">
        <v>90</v>
      </c>
      <c r="X2484" s="311">
        <v>10</v>
      </c>
      <c r="Y2484" s="98">
        <v>34.337459559999999</v>
      </c>
      <c r="Z2484" s="98">
        <v>0.28181007499999999</v>
      </c>
      <c r="AA2484" s="98">
        <v>5.7599998999999999E-2</v>
      </c>
      <c r="AB2484" s="98">
        <v>109.16831209999999</v>
      </c>
      <c r="AC2484" s="98">
        <v>37.696739200000003</v>
      </c>
      <c r="AD2484" s="98">
        <v>29.14499855</v>
      </c>
      <c r="AE2484" s="98">
        <v>132.08055110000001</v>
      </c>
      <c r="AF2484" s="283">
        <v>-4.0430541040000003</v>
      </c>
      <c r="AG2484" s="283">
        <v>0.50117224500000002</v>
      </c>
      <c r="AH2484" s="236" t="s">
        <v>6</v>
      </c>
      <c r="AI2484" s="101" t="s">
        <v>6</v>
      </c>
      <c r="AJ2484" s="101" t="s">
        <v>6</v>
      </c>
      <c r="AK2484" s="101" t="s">
        <v>6</v>
      </c>
      <c r="AL2484" s="101" t="s">
        <v>6</v>
      </c>
      <c r="AM2484" s="114">
        <v>1</v>
      </c>
      <c r="AN2484" s="114">
        <v>1</v>
      </c>
      <c r="AO2484" s="101" t="s">
        <v>467</v>
      </c>
    </row>
    <row r="2485" spans="1:41" x14ac:dyDescent="0.25">
      <c r="A2485" s="98">
        <v>8</v>
      </c>
      <c r="B2485" s="230" t="s">
        <v>713</v>
      </c>
      <c r="C2485" s="114">
        <v>34</v>
      </c>
      <c r="D2485" s="253">
        <v>43599</v>
      </c>
      <c r="E2485" s="310">
        <v>0.31331018518518522</v>
      </c>
      <c r="F2485" s="310"/>
      <c r="G2485" s="310"/>
      <c r="H2485" s="310"/>
      <c r="I2485" s="310"/>
      <c r="J2485" s="310"/>
      <c r="K2485" s="310"/>
      <c r="L2485" s="310"/>
      <c r="M2485" s="310"/>
      <c r="N2485" s="310"/>
      <c r="O2485" s="310"/>
      <c r="P2485" s="98" t="str">
        <f t="shared" si="38"/>
        <v>8|Transecto TN4|34|20190514|073110</v>
      </c>
      <c r="Q2485" s="114">
        <v>7994419.9069999997</v>
      </c>
      <c r="R2485" s="114">
        <v>575885.38199999998</v>
      </c>
      <c r="S2485" s="114">
        <v>38</v>
      </c>
      <c r="T2485" s="114">
        <v>270</v>
      </c>
      <c r="U2485" s="114">
        <v>6.64</v>
      </c>
      <c r="V2485" s="114">
        <v>0</v>
      </c>
      <c r="W2485" s="114">
        <v>90</v>
      </c>
      <c r="X2485" s="311">
        <v>10</v>
      </c>
      <c r="Y2485" s="98">
        <v>34.337459559999999</v>
      </c>
      <c r="Z2485" s="98">
        <v>0.28181007499999999</v>
      </c>
      <c r="AA2485" s="98">
        <v>5.7599998999999999E-2</v>
      </c>
      <c r="AB2485" s="98">
        <v>109.16831209999999</v>
      </c>
      <c r="AC2485" s="98">
        <v>37.696739200000003</v>
      </c>
      <c r="AD2485" s="98">
        <v>29.14499855</v>
      </c>
      <c r="AE2485" s="98">
        <v>132.08055110000001</v>
      </c>
      <c r="AF2485" s="283">
        <v>-4.0430541040000003</v>
      </c>
      <c r="AG2485" s="283">
        <v>0.50117224500000002</v>
      </c>
      <c r="AH2485" s="236" t="s">
        <v>6</v>
      </c>
      <c r="AI2485" s="101" t="s">
        <v>6</v>
      </c>
      <c r="AJ2485" s="101" t="s">
        <v>6</v>
      </c>
      <c r="AK2485" s="101" t="s">
        <v>6</v>
      </c>
      <c r="AL2485" s="101" t="s">
        <v>6</v>
      </c>
      <c r="AM2485" s="114">
        <v>10</v>
      </c>
      <c r="AN2485" s="114">
        <v>3</v>
      </c>
      <c r="AO2485" s="101" t="s">
        <v>467</v>
      </c>
    </row>
    <row r="2486" spans="1:41" x14ac:dyDescent="0.25">
      <c r="A2486" s="98">
        <v>8</v>
      </c>
      <c r="B2486" s="230" t="s">
        <v>713</v>
      </c>
      <c r="C2486" s="114">
        <v>35</v>
      </c>
      <c r="D2486" s="253">
        <v>43599</v>
      </c>
      <c r="E2486" s="310">
        <v>0.32086805555555559</v>
      </c>
      <c r="F2486" s="310"/>
      <c r="G2486" s="310"/>
      <c r="H2486" s="310"/>
      <c r="I2486" s="310"/>
      <c r="J2486" s="310"/>
      <c r="K2486" s="310"/>
      <c r="L2486" s="310"/>
      <c r="M2486" s="310"/>
      <c r="N2486" s="310"/>
      <c r="O2486" s="310"/>
      <c r="P2486" s="98" t="str">
        <f t="shared" si="38"/>
        <v>8|Transecto TN4|35|20190514|074203</v>
      </c>
      <c r="Q2486" s="114">
        <v>7994420.5640000002</v>
      </c>
      <c r="R2486" s="114">
        <v>573693.64199999999</v>
      </c>
      <c r="S2486" s="114">
        <v>38</v>
      </c>
      <c r="T2486" s="114">
        <v>270</v>
      </c>
      <c r="U2486" s="114">
        <v>6.6</v>
      </c>
      <c r="V2486" s="114">
        <v>0</v>
      </c>
      <c r="W2486" s="114">
        <v>90</v>
      </c>
      <c r="X2486" s="311">
        <v>15</v>
      </c>
      <c r="Y2486" s="98">
        <v>25.907072070000002</v>
      </c>
      <c r="Z2486" s="98">
        <v>0.285299152</v>
      </c>
      <c r="AA2486" s="98">
        <v>5.6599996999999999E-2</v>
      </c>
      <c r="AB2486" s="98">
        <v>105.06968689999999</v>
      </c>
      <c r="AC2486" s="98">
        <v>37.678894040000003</v>
      </c>
      <c r="AD2486" s="98">
        <v>29.179998399999999</v>
      </c>
      <c r="AE2486" s="98">
        <v>132.1937561</v>
      </c>
      <c r="AF2486" s="283">
        <v>-4.0795316699999997</v>
      </c>
      <c r="AG2486" s="283">
        <v>0.50166380399999999</v>
      </c>
      <c r="AH2486" s="236" t="s">
        <v>6</v>
      </c>
      <c r="AI2486" s="101" t="s">
        <v>6</v>
      </c>
      <c r="AJ2486" s="101" t="s">
        <v>6</v>
      </c>
      <c r="AK2486" s="101" t="s">
        <v>6</v>
      </c>
      <c r="AL2486" s="101" t="s">
        <v>6</v>
      </c>
      <c r="AM2486" s="114">
        <v>3</v>
      </c>
      <c r="AN2486" s="114">
        <v>3</v>
      </c>
      <c r="AO2486" s="101" t="s">
        <v>467</v>
      </c>
    </row>
    <row r="2487" spans="1:41" x14ac:dyDescent="0.25">
      <c r="A2487" s="98">
        <v>8</v>
      </c>
      <c r="B2487" s="230" t="s">
        <v>713</v>
      </c>
      <c r="C2487" s="114">
        <v>36</v>
      </c>
      <c r="D2487" s="253">
        <v>43599</v>
      </c>
      <c r="E2487" s="310">
        <v>0.33064814814814814</v>
      </c>
      <c r="F2487" s="310"/>
      <c r="G2487" s="310"/>
      <c r="H2487" s="310"/>
      <c r="I2487" s="310"/>
      <c r="J2487" s="310"/>
      <c r="K2487" s="310"/>
      <c r="L2487" s="310"/>
      <c r="M2487" s="310"/>
      <c r="N2487" s="310"/>
      <c r="O2487" s="310"/>
      <c r="P2487" s="98" t="str">
        <f t="shared" si="38"/>
        <v>8|Transecto TN4|36|20190514|075608</v>
      </c>
      <c r="Q2487" s="114">
        <v>7994457.2280000001</v>
      </c>
      <c r="R2487" s="114">
        <v>570852.21699999995</v>
      </c>
      <c r="S2487" s="114">
        <v>41</v>
      </c>
      <c r="T2487" s="114">
        <v>270</v>
      </c>
      <c r="U2487" s="114">
        <v>6.64</v>
      </c>
      <c r="V2487" s="114">
        <v>0</v>
      </c>
      <c r="W2487" s="114">
        <v>90</v>
      </c>
      <c r="X2487" s="311">
        <v>15</v>
      </c>
      <c r="Y2487" s="98">
        <v>25.907072070000002</v>
      </c>
      <c r="Z2487" s="98">
        <v>0.285299152</v>
      </c>
      <c r="AA2487" s="98">
        <v>5.6599996999999999E-2</v>
      </c>
      <c r="AB2487" s="98">
        <v>105.06968689999999</v>
      </c>
      <c r="AC2487" s="98">
        <v>37.678894040000003</v>
      </c>
      <c r="AD2487" s="98">
        <v>29.179998399999999</v>
      </c>
      <c r="AE2487" s="98">
        <v>132.1937561</v>
      </c>
      <c r="AF2487" s="283">
        <v>-4.0795316699999997</v>
      </c>
      <c r="AG2487" s="283">
        <v>0.50166380399999999</v>
      </c>
      <c r="AH2487" s="236" t="s">
        <v>6</v>
      </c>
      <c r="AI2487" s="101" t="s">
        <v>6</v>
      </c>
      <c r="AJ2487" s="101" t="s">
        <v>6</v>
      </c>
      <c r="AK2487" s="101" t="s">
        <v>6</v>
      </c>
      <c r="AL2487" s="101" t="s">
        <v>6</v>
      </c>
      <c r="AM2487" s="114">
        <v>20</v>
      </c>
      <c r="AN2487" s="114">
        <v>4</v>
      </c>
      <c r="AO2487" s="101" t="s">
        <v>467</v>
      </c>
    </row>
    <row r="2488" spans="1:41" x14ac:dyDescent="0.25">
      <c r="A2488" s="98">
        <v>8</v>
      </c>
      <c r="B2488" s="230" t="s">
        <v>713</v>
      </c>
      <c r="C2488" s="114">
        <v>37</v>
      </c>
      <c r="D2488" s="253">
        <v>43599</v>
      </c>
      <c r="E2488" s="310">
        <v>0.33800925925925923</v>
      </c>
      <c r="F2488" s="310"/>
      <c r="G2488" s="310"/>
      <c r="H2488" s="310"/>
      <c r="I2488" s="310"/>
      <c r="J2488" s="310"/>
      <c r="K2488" s="310"/>
      <c r="L2488" s="310"/>
      <c r="M2488" s="310"/>
      <c r="N2488" s="310"/>
      <c r="O2488" s="310"/>
      <c r="P2488" s="98" t="str">
        <f t="shared" si="38"/>
        <v>8|Transecto TN4|37|20190514|080644</v>
      </c>
      <c r="Q2488" s="114">
        <v>7994448.8420000002</v>
      </c>
      <c r="R2488" s="114">
        <v>568705.27899999998</v>
      </c>
      <c r="S2488" s="114">
        <v>62</v>
      </c>
      <c r="T2488" s="114">
        <v>270</v>
      </c>
      <c r="U2488" s="114">
        <v>6.71</v>
      </c>
      <c r="V2488" s="114">
        <v>0</v>
      </c>
      <c r="W2488" s="114">
        <v>90</v>
      </c>
      <c r="X2488" s="311">
        <v>15</v>
      </c>
      <c r="Y2488" s="98">
        <v>33.281021119999998</v>
      </c>
      <c r="Z2488" s="98">
        <v>0.303981006</v>
      </c>
      <c r="AA2488" s="98">
        <v>5.7399999E-2</v>
      </c>
      <c r="AB2488" s="98">
        <v>101.1029358</v>
      </c>
      <c r="AC2488" s="98">
        <v>37.661048890000004</v>
      </c>
      <c r="AD2488" s="98">
        <v>29.094999309999999</v>
      </c>
      <c r="AE2488" s="98">
        <v>132.39730829999999</v>
      </c>
      <c r="AF2488" s="283">
        <v>-4.1160097120000003</v>
      </c>
      <c r="AG2488" s="283">
        <v>0.50215536400000005</v>
      </c>
      <c r="AH2488" s="236" t="s">
        <v>6</v>
      </c>
      <c r="AI2488" s="101" t="s">
        <v>6</v>
      </c>
      <c r="AJ2488" s="101" t="s">
        <v>6</v>
      </c>
      <c r="AK2488" s="101" t="s">
        <v>6</v>
      </c>
      <c r="AL2488" s="101" t="s">
        <v>6</v>
      </c>
      <c r="AM2488" s="114">
        <v>1</v>
      </c>
      <c r="AN2488" s="114">
        <v>1</v>
      </c>
      <c r="AO2488" s="101" t="s">
        <v>467</v>
      </c>
    </row>
    <row r="2489" spans="1:41" x14ac:dyDescent="0.25">
      <c r="A2489" s="98">
        <v>8</v>
      </c>
      <c r="B2489" s="230" t="s">
        <v>713</v>
      </c>
      <c r="C2489" s="114">
        <v>38</v>
      </c>
      <c r="D2489" s="253">
        <v>43599</v>
      </c>
      <c r="E2489" s="310">
        <v>0.34618055555555555</v>
      </c>
      <c r="F2489" s="310"/>
      <c r="G2489" s="310"/>
      <c r="H2489" s="310"/>
      <c r="I2489" s="310"/>
      <c r="J2489" s="310"/>
      <c r="K2489" s="310"/>
      <c r="L2489" s="310"/>
      <c r="M2489" s="310"/>
      <c r="N2489" s="310"/>
      <c r="O2489" s="310"/>
      <c r="P2489" s="98" t="str">
        <f t="shared" si="38"/>
        <v>8|Transecto TN4|38|20190514|081830</v>
      </c>
      <c r="Q2489" s="114">
        <v>7994486.0029999996</v>
      </c>
      <c r="R2489" s="114">
        <v>566330.59100000001</v>
      </c>
      <c r="S2489" s="114">
        <v>62</v>
      </c>
      <c r="T2489" s="114">
        <v>270</v>
      </c>
      <c r="U2489" s="114">
        <v>6.71</v>
      </c>
      <c r="V2489" s="114">
        <v>0</v>
      </c>
      <c r="W2489" s="114">
        <v>90</v>
      </c>
      <c r="X2489" s="311">
        <v>15</v>
      </c>
      <c r="Y2489" s="98">
        <v>33.281021119999998</v>
      </c>
      <c r="Z2489" s="98">
        <v>0.303981006</v>
      </c>
      <c r="AA2489" s="98">
        <v>5.7399999E-2</v>
      </c>
      <c r="AB2489" s="98">
        <v>101.1029358</v>
      </c>
      <c r="AC2489" s="98">
        <v>37.661048890000004</v>
      </c>
      <c r="AD2489" s="98">
        <v>29.094999309999999</v>
      </c>
      <c r="AE2489" s="98">
        <v>132.39730829999999</v>
      </c>
      <c r="AF2489" s="283">
        <v>-4.1160097120000003</v>
      </c>
      <c r="AG2489" s="283">
        <v>0.50215536400000005</v>
      </c>
      <c r="AH2489" s="236" t="s">
        <v>6</v>
      </c>
      <c r="AI2489" s="101" t="s">
        <v>6</v>
      </c>
      <c r="AJ2489" s="101" t="s">
        <v>6</v>
      </c>
      <c r="AK2489" s="101" t="s">
        <v>6</v>
      </c>
      <c r="AL2489" s="101" t="s">
        <v>6</v>
      </c>
      <c r="AM2489" s="114">
        <v>42</v>
      </c>
      <c r="AN2489" s="114">
        <v>3</v>
      </c>
      <c r="AO2489" s="101" t="s">
        <v>467</v>
      </c>
    </row>
    <row r="2490" spans="1:41" x14ac:dyDescent="0.25">
      <c r="A2490" s="98">
        <v>8</v>
      </c>
      <c r="B2490" s="230" t="s">
        <v>713</v>
      </c>
      <c r="C2490" s="114">
        <v>39</v>
      </c>
      <c r="D2490" s="253">
        <v>43599</v>
      </c>
      <c r="E2490" s="310">
        <v>0.3538310185185185</v>
      </c>
      <c r="F2490" s="310"/>
      <c r="G2490" s="310"/>
      <c r="H2490" s="310"/>
      <c r="I2490" s="310"/>
      <c r="J2490" s="310"/>
      <c r="K2490" s="310"/>
      <c r="L2490" s="310"/>
      <c r="M2490" s="310"/>
      <c r="N2490" s="310"/>
      <c r="O2490" s="310"/>
      <c r="P2490" s="98" t="str">
        <f t="shared" si="38"/>
        <v>8|Transecto TN4|39|20190514|082931</v>
      </c>
      <c r="Q2490" s="114">
        <v>7994481.0829999996</v>
      </c>
      <c r="R2490" s="114">
        <v>564072.598</v>
      </c>
      <c r="S2490" s="114">
        <v>50</v>
      </c>
      <c r="T2490" s="114">
        <v>270</v>
      </c>
      <c r="U2490" s="114">
        <v>6.59</v>
      </c>
      <c r="V2490" s="114">
        <v>0</v>
      </c>
      <c r="W2490" s="114">
        <v>90</v>
      </c>
      <c r="X2490" s="311">
        <v>15</v>
      </c>
      <c r="Y2490" s="98">
        <v>40.879344940000003</v>
      </c>
      <c r="Z2490" s="98">
        <v>0.35152682699999999</v>
      </c>
      <c r="AA2490" s="98">
        <v>6.0399998000000003E-2</v>
      </c>
      <c r="AB2490" s="98">
        <v>97.047264100000007</v>
      </c>
      <c r="AC2490" s="98">
        <v>37.750282290000001</v>
      </c>
      <c r="AD2490" s="98">
        <v>28.879999160000001</v>
      </c>
      <c r="AE2490" s="98">
        <v>132.69119259999999</v>
      </c>
      <c r="AF2490" s="283">
        <v>-4.1326847080000002</v>
      </c>
      <c r="AG2490" s="283">
        <v>0.51266014599999998</v>
      </c>
      <c r="AH2490" s="236" t="s">
        <v>6</v>
      </c>
      <c r="AI2490" s="101" t="s">
        <v>6</v>
      </c>
      <c r="AJ2490" s="101" t="s">
        <v>6</v>
      </c>
      <c r="AK2490" s="101" t="s">
        <v>6</v>
      </c>
      <c r="AL2490" s="101" t="s">
        <v>6</v>
      </c>
      <c r="AM2490" s="114">
        <v>39</v>
      </c>
      <c r="AN2490" s="114">
        <v>1</v>
      </c>
      <c r="AO2490" s="101" t="s">
        <v>467</v>
      </c>
    </row>
    <row r="2491" spans="1:41" x14ac:dyDescent="0.25">
      <c r="A2491" s="98">
        <v>8</v>
      </c>
      <c r="B2491" s="230" t="s">
        <v>713</v>
      </c>
      <c r="C2491" s="114">
        <v>40</v>
      </c>
      <c r="D2491" s="253">
        <v>43599</v>
      </c>
      <c r="E2491" s="310">
        <v>0.3611111111111111</v>
      </c>
      <c r="F2491" s="310"/>
      <c r="G2491" s="310"/>
      <c r="H2491" s="310"/>
      <c r="I2491" s="310"/>
      <c r="J2491" s="310"/>
      <c r="K2491" s="310"/>
      <c r="L2491" s="310"/>
      <c r="M2491" s="310"/>
      <c r="N2491" s="310"/>
      <c r="O2491" s="310"/>
      <c r="P2491" s="98" t="str">
        <f t="shared" si="38"/>
        <v>8|Transecto TN4|40|20190514|084000</v>
      </c>
      <c r="Q2491" s="114">
        <v>7994713.8899999997</v>
      </c>
      <c r="R2491" s="114">
        <v>561840.68000000005</v>
      </c>
      <c r="S2491" s="114">
        <v>59</v>
      </c>
      <c r="T2491" s="114">
        <v>270</v>
      </c>
      <c r="U2491" s="114">
        <v>6.7</v>
      </c>
      <c r="V2491" s="114">
        <v>0</v>
      </c>
      <c r="W2491" s="114">
        <v>90</v>
      </c>
      <c r="X2491" s="311">
        <v>15</v>
      </c>
      <c r="Y2491" s="98">
        <v>40.879344940000003</v>
      </c>
      <c r="Z2491" s="98">
        <v>0.35152682699999999</v>
      </c>
      <c r="AA2491" s="98">
        <v>6.0399998000000003E-2</v>
      </c>
      <c r="AB2491" s="98">
        <v>97.047264100000007</v>
      </c>
      <c r="AC2491" s="98">
        <v>37.750282290000001</v>
      </c>
      <c r="AD2491" s="98">
        <v>28.879999160000001</v>
      </c>
      <c r="AE2491" s="98">
        <v>132.69119259999999</v>
      </c>
      <c r="AF2491" s="283">
        <v>-4.1326847080000002</v>
      </c>
      <c r="AG2491" s="283">
        <v>0.51266014599999998</v>
      </c>
      <c r="AH2491" s="236" t="s">
        <v>6</v>
      </c>
      <c r="AI2491" s="101" t="s">
        <v>6</v>
      </c>
      <c r="AJ2491" s="101" t="s">
        <v>6</v>
      </c>
      <c r="AK2491" s="101" t="s">
        <v>6</v>
      </c>
      <c r="AL2491" s="101" t="s">
        <v>6</v>
      </c>
      <c r="AM2491" s="114">
        <v>59</v>
      </c>
      <c r="AN2491" s="114">
        <v>3</v>
      </c>
      <c r="AO2491" s="101" t="s">
        <v>467</v>
      </c>
    </row>
    <row r="2492" spans="1:41" x14ac:dyDescent="0.25">
      <c r="A2492" s="98">
        <v>8</v>
      </c>
      <c r="B2492" s="230" t="s">
        <v>713</v>
      </c>
      <c r="C2492" s="114">
        <v>41</v>
      </c>
      <c r="D2492" s="253">
        <v>43599</v>
      </c>
      <c r="E2492" s="310">
        <v>0.37085648148148148</v>
      </c>
      <c r="F2492" s="310"/>
      <c r="G2492" s="310"/>
      <c r="H2492" s="310"/>
      <c r="I2492" s="310"/>
      <c r="J2492" s="310"/>
      <c r="K2492" s="310"/>
      <c r="L2492" s="310"/>
      <c r="M2492" s="310"/>
      <c r="N2492" s="310"/>
      <c r="O2492" s="310"/>
      <c r="P2492" s="98" t="str">
        <f t="shared" si="38"/>
        <v>8|Transecto TN4|41|20190514|085402</v>
      </c>
      <c r="Q2492" s="114">
        <v>7994571.1940000001</v>
      </c>
      <c r="R2492" s="114">
        <v>559095.74</v>
      </c>
      <c r="S2492" s="114">
        <v>53</v>
      </c>
      <c r="T2492" s="114">
        <v>270</v>
      </c>
      <c r="U2492" s="114">
        <v>6.78</v>
      </c>
      <c r="V2492" s="114">
        <v>0</v>
      </c>
      <c r="W2492" s="114">
        <v>90</v>
      </c>
      <c r="X2492" s="311">
        <v>10</v>
      </c>
      <c r="Y2492" s="98">
        <v>45.614654539999997</v>
      </c>
      <c r="Z2492" s="98">
        <v>0.37208601800000002</v>
      </c>
      <c r="AA2492" s="98">
        <v>5.9400000000000001E-2</v>
      </c>
      <c r="AB2492" s="98">
        <v>93.13127136</v>
      </c>
      <c r="AC2492" s="98">
        <v>37.946578979999998</v>
      </c>
      <c r="AD2492" s="98">
        <v>28.709999079999999</v>
      </c>
      <c r="AE2492" s="98">
        <v>133.07917789999999</v>
      </c>
      <c r="AF2492" s="283">
        <v>-4.1295595169999997</v>
      </c>
      <c r="AG2492" s="283">
        <v>0.53317707800000003</v>
      </c>
      <c r="AH2492" s="236" t="s">
        <v>6</v>
      </c>
      <c r="AI2492" s="101" t="s">
        <v>6</v>
      </c>
      <c r="AJ2492" s="101" t="s">
        <v>6</v>
      </c>
      <c r="AK2492" s="101" t="s">
        <v>6</v>
      </c>
      <c r="AL2492" s="101" t="s">
        <v>6</v>
      </c>
      <c r="AM2492" s="114">
        <v>2</v>
      </c>
      <c r="AN2492" s="114">
        <v>1</v>
      </c>
      <c r="AO2492" s="101" t="s">
        <v>467</v>
      </c>
    </row>
    <row r="2493" spans="1:41" x14ac:dyDescent="0.25">
      <c r="A2493" s="98">
        <v>8</v>
      </c>
      <c r="B2493" s="230" t="s">
        <v>713</v>
      </c>
      <c r="C2493" s="114">
        <v>42</v>
      </c>
      <c r="D2493" s="253">
        <v>43599</v>
      </c>
      <c r="E2493" s="310">
        <v>0.37827546296296299</v>
      </c>
      <c r="F2493" s="310"/>
      <c r="G2493" s="310"/>
      <c r="H2493" s="310"/>
      <c r="I2493" s="310"/>
      <c r="J2493" s="310"/>
      <c r="K2493" s="310"/>
      <c r="L2493" s="310"/>
      <c r="M2493" s="310"/>
      <c r="N2493" s="310"/>
      <c r="O2493" s="310"/>
      <c r="P2493" s="98" t="str">
        <f t="shared" si="38"/>
        <v>8|Transecto TN4|42|20190514|090443</v>
      </c>
      <c r="Q2493" s="114">
        <v>7994544.2939999998</v>
      </c>
      <c r="R2493" s="114">
        <v>556918.63199999998</v>
      </c>
      <c r="S2493" s="114" t="s">
        <v>628</v>
      </c>
      <c r="T2493" s="114">
        <v>270</v>
      </c>
      <c r="U2493" s="114">
        <v>6.5</v>
      </c>
      <c r="V2493" s="114">
        <v>0</v>
      </c>
      <c r="W2493" s="114">
        <v>90</v>
      </c>
      <c r="X2493" s="311">
        <v>10</v>
      </c>
      <c r="Y2493" s="98">
        <v>46.004425050000002</v>
      </c>
      <c r="Z2493" s="98">
        <v>0.41021961000000001</v>
      </c>
      <c r="AA2493" s="98">
        <v>6.2799997999999996E-2</v>
      </c>
      <c r="AB2493" s="98">
        <v>89.361785889999993</v>
      </c>
      <c r="AC2493" s="98">
        <v>38.142879489999999</v>
      </c>
      <c r="AD2493" s="98">
        <v>28.81999969</v>
      </c>
      <c r="AE2493" s="98">
        <v>133.5612793</v>
      </c>
      <c r="AF2493" s="283">
        <v>-4.126434326</v>
      </c>
      <c r="AG2493" s="283">
        <v>0.55369400999999996</v>
      </c>
      <c r="AH2493" s="236" t="s">
        <v>6</v>
      </c>
      <c r="AI2493" s="101" t="s">
        <v>6</v>
      </c>
      <c r="AJ2493" s="101" t="s">
        <v>6</v>
      </c>
      <c r="AK2493" s="101" t="s">
        <v>6</v>
      </c>
      <c r="AL2493" s="101" t="s">
        <v>6</v>
      </c>
      <c r="AM2493" s="114">
        <v>0</v>
      </c>
      <c r="AN2493" s="114">
        <v>0</v>
      </c>
      <c r="AO2493" s="101" t="s">
        <v>467</v>
      </c>
    </row>
    <row r="2494" spans="1:41" x14ac:dyDescent="0.25">
      <c r="A2494" s="98">
        <v>8</v>
      </c>
      <c r="B2494" s="230" t="s">
        <v>713</v>
      </c>
      <c r="C2494" s="114">
        <v>43</v>
      </c>
      <c r="D2494" s="253">
        <v>43599</v>
      </c>
      <c r="E2494" s="310">
        <v>0.38648148148148148</v>
      </c>
      <c r="F2494" s="310"/>
      <c r="G2494" s="310"/>
      <c r="H2494" s="310"/>
      <c r="I2494" s="310"/>
      <c r="J2494" s="310"/>
      <c r="K2494" s="310"/>
      <c r="L2494" s="310"/>
      <c r="M2494" s="310"/>
      <c r="N2494" s="310"/>
      <c r="O2494" s="310"/>
      <c r="P2494" s="98" t="str">
        <f t="shared" si="38"/>
        <v>8|Transecto TN4|43|20190514|091632</v>
      </c>
      <c r="Q2494" s="114">
        <v>7994529.9510000004</v>
      </c>
      <c r="R2494" s="114">
        <v>554496.10600000003</v>
      </c>
      <c r="S2494" s="114" t="s">
        <v>628</v>
      </c>
      <c r="T2494" s="114">
        <v>270</v>
      </c>
      <c r="U2494" s="114">
        <v>6.5</v>
      </c>
      <c r="V2494" s="114">
        <v>0</v>
      </c>
      <c r="W2494" s="114">
        <v>90</v>
      </c>
      <c r="X2494" s="311">
        <v>10</v>
      </c>
      <c r="Y2494" s="98">
        <v>46.004425050000002</v>
      </c>
      <c r="Z2494" s="98">
        <v>0.41021961000000001</v>
      </c>
      <c r="AA2494" s="98">
        <v>6.2799997999999996E-2</v>
      </c>
      <c r="AB2494" s="98">
        <v>89.361785889999993</v>
      </c>
      <c r="AC2494" s="98">
        <v>38.142879489999999</v>
      </c>
      <c r="AD2494" s="98">
        <v>28.81999969</v>
      </c>
      <c r="AE2494" s="98">
        <v>133.5612793</v>
      </c>
      <c r="AF2494" s="283">
        <v>-4.126434326</v>
      </c>
      <c r="AG2494" s="283">
        <v>0.55369400999999996</v>
      </c>
      <c r="AH2494" s="236" t="s">
        <v>6</v>
      </c>
      <c r="AI2494" s="101" t="s">
        <v>6</v>
      </c>
      <c r="AJ2494" s="101" t="s">
        <v>6</v>
      </c>
      <c r="AK2494" s="101" t="s">
        <v>6</v>
      </c>
      <c r="AL2494" s="101" t="s">
        <v>6</v>
      </c>
      <c r="AM2494" s="114">
        <v>61</v>
      </c>
      <c r="AN2494" s="114">
        <v>2</v>
      </c>
      <c r="AO2494" s="101" t="s">
        <v>467</v>
      </c>
    </row>
    <row r="2495" spans="1:41" x14ac:dyDescent="0.25">
      <c r="A2495" s="98">
        <v>8</v>
      </c>
      <c r="B2495" s="230" t="s">
        <v>713</v>
      </c>
      <c r="C2495" s="114">
        <v>44</v>
      </c>
      <c r="D2495" s="253">
        <v>43599</v>
      </c>
      <c r="E2495" s="310">
        <v>0.39652777777777781</v>
      </c>
      <c r="F2495" s="310"/>
      <c r="G2495" s="310"/>
      <c r="H2495" s="310"/>
      <c r="I2495" s="310"/>
      <c r="J2495" s="310"/>
      <c r="K2495" s="310"/>
      <c r="L2495" s="310"/>
      <c r="M2495" s="310"/>
      <c r="N2495" s="310"/>
      <c r="O2495" s="310"/>
      <c r="P2495" s="98" t="str">
        <f t="shared" si="38"/>
        <v>8|Transecto TN4|44|20190514|093100</v>
      </c>
      <c r="Q2495" s="114">
        <v>7994565.0300000003</v>
      </c>
      <c r="R2495" s="114">
        <v>552224.32999999996</v>
      </c>
      <c r="S2495" s="114">
        <v>50</v>
      </c>
      <c r="T2495" s="114">
        <v>270</v>
      </c>
      <c r="U2495" s="114">
        <v>7</v>
      </c>
      <c r="V2495" s="114">
        <v>0</v>
      </c>
      <c r="W2495" s="114">
        <v>90</v>
      </c>
      <c r="X2495" s="311">
        <v>15</v>
      </c>
      <c r="Y2495" s="98">
        <v>29.89947128</v>
      </c>
      <c r="Z2495" s="98">
        <v>0.40021595399999998</v>
      </c>
      <c r="AA2495" s="98">
        <v>6.2199998999999999E-2</v>
      </c>
      <c r="AB2495" s="98">
        <v>85.539535520000001</v>
      </c>
      <c r="AC2495" s="98">
        <v>38.339179989999998</v>
      </c>
      <c r="AD2495" s="98">
        <v>28.75</v>
      </c>
      <c r="AE2495" s="98">
        <v>134.3696899</v>
      </c>
      <c r="AF2495" s="283">
        <v>-4.1233086590000001</v>
      </c>
      <c r="AG2495" s="283">
        <v>0.574210942</v>
      </c>
      <c r="AH2495" s="236" t="s">
        <v>6</v>
      </c>
      <c r="AI2495" s="101" t="s">
        <v>6</v>
      </c>
      <c r="AJ2495" s="101" t="s">
        <v>6</v>
      </c>
      <c r="AK2495" s="101" t="s">
        <v>6</v>
      </c>
      <c r="AL2495" s="101" t="s">
        <v>6</v>
      </c>
      <c r="AM2495" s="114">
        <v>33</v>
      </c>
      <c r="AN2495" s="114">
        <v>2</v>
      </c>
      <c r="AO2495" s="101" t="s">
        <v>467</v>
      </c>
    </row>
    <row r="2496" spans="1:41" x14ac:dyDescent="0.25">
      <c r="A2496" s="98">
        <v>8</v>
      </c>
      <c r="B2496" s="230" t="s">
        <v>713</v>
      </c>
      <c r="C2496" s="114">
        <v>45</v>
      </c>
      <c r="D2496" s="253">
        <v>43599</v>
      </c>
      <c r="E2496" s="310">
        <v>0.40548611111111116</v>
      </c>
      <c r="F2496" s="310"/>
      <c r="G2496" s="310"/>
      <c r="H2496" s="310"/>
      <c r="I2496" s="310"/>
      <c r="J2496" s="310"/>
      <c r="K2496" s="310"/>
      <c r="L2496" s="310"/>
      <c r="M2496" s="310"/>
      <c r="N2496" s="310"/>
      <c r="O2496" s="310"/>
      <c r="P2496" s="98" t="str">
        <f t="shared" si="38"/>
        <v>8|Transecto TN4|45|20190514|094354</v>
      </c>
      <c r="Q2496" s="114">
        <v>7994564.4529999997</v>
      </c>
      <c r="R2496" s="114">
        <v>549705.598</v>
      </c>
      <c r="S2496" s="114">
        <v>55</v>
      </c>
      <c r="T2496" s="114">
        <v>270</v>
      </c>
      <c r="U2496" s="114">
        <v>6.8</v>
      </c>
      <c r="V2496" s="114">
        <v>0</v>
      </c>
      <c r="W2496" s="114">
        <v>90</v>
      </c>
      <c r="X2496" s="311">
        <v>5</v>
      </c>
      <c r="Y2496" s="98">
        <v>29.89947128</v>
      </c>
      <c r="Z2496" s="98">
        <v>0.40021595399999998</v>
      </c>
      <c r="AA2496" s="98">
        <v>6.2199998999999999E-2</v>
      </c>
      <c r="AB2496" s="98">
        <v>85.539535520000001</v>
      </c>
      <c r="AC2496" s="98">
        <v>38.339179989999998</v>
      </c>
      <c r="AD2496" s="98">
        <v>28.75</v>
      </c>
      <c r="AE2496" s="98">
        <v>134.3696899</v>
      </c>
      <c r="AF2496" s="283">
        <v>-4.1233086590000001</v>
      </c>
      <c r="AG2496" s="283">
        <v>0.574210942</v>
      </c>
      <c r="AH2496" s="236" t="s">
        <v>6</v>
      </c>
      <c r="AI2496" s="101" t="s">
        <v>6</v>
      </c>
      <c r="AJ2496" s="101" t="s">
        <v>6</v>
      </c>
      <c r="AK2496" s="101" t="s">
        <v>6</v>
      </c>
      <c r="AL2496" s="101" t="s">
        <v>6</v>
      </c>
      <c r="AM2496" s="114">
        <v>1</v>
      </c>
      <c r="AN2496" s="114">
        <v>1</v>
      </c>
      <c r="AO2496" s="101" t="s">
        <v>467</v>
      </c>
    </row>
    <row r="2497" spans="1:41" x14ac:dyDescent="0.25">
      <c r="A2497" s="98">
        <v>8</v>
      </c>
      <c r="B2497" s="230" t="s">
        <v>713</v>
      </c>
      <c r="C2497" s="114">
        <v>46</v>
      </c>
      <c r="D2497" s="253">
        <v>43599</v>
      </c>
      <c r="E2497" s="310">
        <v>0.41289351851851852</v>
      </c>
      <c r="F2497" s="310"/>
      <c r="G2497" s="310"/>
      <c r="H2497" s="310"/>
      <c r="I2497" s="310"/>
      <c r="J2497" s="310"/>
      <c r="K2497" s="310"/>
      <c r="L2497" s="310"/>
      <c r="M2497" s="310"/>
      <c r="N2497" s="310"/>
      <c r="O2497" s="310"/>
      <c r="P2497" s="98" t="str">
        <f t="shared" si="38"/>
        <v>8|Transecto TN4|46|20190514|095434</v>
      </c>
      <c r="Q2497" s="114">
        <v>7994579.6050000004</v>
      </c>
      <c r="R2497" s="114">
        <v>547499.61</v>
      </c>
      <c r="S2497" s="114">
        <v>55</v>
      </c>
      <c r="T2497" s="114">
        <v>270</v>
      </c>
      <c r="U2497" s="114">
        <v>6.8</v>
      </c>
      <c r="V2497" s="114">
        <v>0</v>
      </c>
      <c r="W2497" s="114">
        <v>90</v>
      </c>
      <c r="X2497" s="311">
        <v>5</v>
      </c>
      <c r="Y2497" s="98">
        <v>18.499177929999998</v>
      </c>
      <c r="Z2497" s="98">
        <v>0.39952486799999998</v>
      </c>
      <c r="AA2497" s="98">
        <v>6.1600000000000002E-2</v>
      </c>
      <c r="AB2497" s="98">
        <v>81.854011540000002</v>
      </c>
      <c r="AC2497" s="98">
        <v>38.535476680000002</v>
      </c>
      <c r="AD2497" s="98">
        <v>28.744998930000001</v>
      </c>
      <c r="AE2497" s="98">
        <v>135.50436400000001</v>
      </c>
      <c r="AF2497" s="283">
        <v>-4.1201834679999996</v>
      </c>
      <c r="AG2497" s="283">
        <v>0.59472793300000004</v>
      </c>
      <c r="AH2497" s="236" t="s">
        <v>6</v>
      </c>
      <c r="AI2497" s="101" t="s">
        <v>6</v>
      </c>
      <c r="AJ2497" s="101" t="s">
        <v>6</v>
      </c>
      <c r="AK2497" s="101" t="s">
        <v>6</v>
      </c>
      <c r="AL2497" s="101" t="s">
        <v>6</v>
      </c>
      <c r="AM2497" s="114">
        <v>14</v>
      </c>
      <c r="AN2497" s="114">
        <v>1</v>
      </c>
      <c r="AO2497" s="101" t="s">
        <v>467</v>
      </c>
    </row>
    <row r="2498" spans="1:41" x14ac:dyDescent="0.25">
      <c r="A2498" s="98">
        <v>8</v>
      </c>
      <c r="B2498" s="230" t="s">
        <v>713</v>
      </c>
      <c r="C2498" s="114">
        <v>47</v>
      </c>
      <c r="D2498" s="253">
        <v>43599</v>
      </c>
      <c r="E2498" s="310">
        <v>0.42019675925925926</v>
      </c>
      <c r="F2498" s="310"/>
      <c r="G2498" s="310"/>
      <c r="H2498" s="310"/>
      <c r="I2498" s="310"/>
      <c r="J2498" s="310"/>
      <c r="K2498" s="310"/>
      <c r="L2498" s="310"/>
      <c r="M2498" s="310"/>
      <c r="N2498" s="310"/>
      <c r="O2498" s="310"/>
      <c r="P2498" s="98" t="str">
        <f t="shared" si="38"/>
        <v>8|Transecto TN4|47|20190514|100505</v>
      </c>
      <c r="Q2498" s="114">
        <v>7994591.9400000004</v>
      </c>
      <c r="R2498" s="114">
        <v>545320.52899999998</v>
      </c>
      <c r="S2498" s="114">
        <v>40.9</v>
      </c>
      <c r="T2498" s="114">
        <v>270</v>
      </c>
      <c r="U2498" s="114">
        <v>6.96</v>
      </c>
      <c r="V2498" s="114">
        <v>0</v>
      </c>
      <c r="W2498" s="114">
        <v>90</v>
      </c>
      <c r="X2498" s="311">
        <v>10</v>
      </c>
      <c r="Y2498" s="98">
        <v>18.499177929999998</v>
      </c>
      <c r="Z2498" s="98">
        <v>0.39952486799999998</v>
      </c>
      <c r="AA2498" s="98">
        <v>6.1600000000000002E-2</v>
      </c>
      <c r="AB2498" s="98">
        <v>81.854011540000002</v>
      </c>
      <c r="AC2498" s="98">
        <v>38.535476680000002</v>
      </c>
      <c r="AD2498" s="98">
        <v>28.744998930000001</v>
      </c>
      <c r="AE2498" s="98">
        <v>135.50436400000001</v>
      </c>
      <c r="AF2498" s="283">
        <v>-4.1201834679999996</v>
      </c>
      <c r="AG2498" s="283">
        <v>0.59472793300000004</v>
      </c>
      <c r="AH2498" s="236" t="s">
        <v>6</v>
      </c>
      <c r="AI2498" s="101" t="s">
        <v>6</v>
      </c>
      <c r="AJ2498" s="101" t="s">
        <v>6</v>
      </c>
      <c r="AK2498" s="101" t="s">
        <v>6</v>
      </c>
      <c r="AL2498" s="101" t="s">
        <v>6</v>
      </c>
      <c r="AM2498" s="114">
        <v>5</v>
      </c>
      <c r="AN2498" s="114">
        <v>4</v>
      </c>
      <c r="AO2498" s="101" t="s">
        <v>467</v>
      </c>
    </row>
    <row r="2499" spans="1:41" x14ac:dyDescent="0.25">
      <c r="A2499" s="98">
        <v>8</v>
      </c>
      <c r="B2499" s="230" t="s">
        <v>713</v>
      </c>
      <c r="C2499" s="114">
        <v>48</v>
      </c>
      <c r="D2499" s="253">
        <v>43599</v>
      </c>
      <c r="E2499" s="310">
        <v>0.42841435185185189</v>
      </c>
      <c r="F2499" s="310"/>
      <c r="G2499" s="310"/>
      <c r="H2499" s="310"/>
      <c r="I2499" s="310"/>
      <c r="J2499" s="310"/>
      <c r="K2499" s="310"/>
      <c r="L2499" s="310"/>
      <c r="M2499" s="310"/>
      <c r="N2499" s="310"/>
      <c r="O2499" s="310"/>
      <c r="P2499" s="98" t="str">
        <f t="shared" si="38"/>
        <v>8|Transecto TN4|48|20190514|101655</v>
      </c>
      <c r="Q2499" s="114">
        <v>7994588.6469999999</v>
      </c>
      <c r="R2499" s="114">
        <v>542821.78300000005</v>
      </c>
      <c r="S2499" s="114">
        <v>41</v>
      </c>
      <c r="T2499" s="114">
        <v>270</v>
      </c>
      <c r="U2499" s="114">
        <v>6.76</v>
      </c>
      <c r="V2499" s="114">
        <v>0</v>
      </c>
      <c r="W2499" s="114">
        <v>90</v>
      </c>
      <c r="X2499" s="311">
        <v>20</v>
      </c>
      <c r="Y2499" s="98">
        <v>15.882826809999999</v>
      </c>
      <c r="Z2499" s="98">
        <v>0.50298929199999998</v>
      </c>
      <c r="AA2499" s="98">
        <v>6.9399998000000004E-2</v>
      </c>
      <c r="AB2499" s="98">
        <v>78.177253719999996</v>
      </c>
      <c r="AC2499" s="98">
        <v>38.731777190000003</v>
      </c>
      <c r="AD2499" s="98">
        <v>28.90499878</v>
      </c>
      <c r="AE2499" s="98">
        <v>136.14318850000001</v>
      </c>
      <c r="AF2499" s="283">
        <v>-4.1170582769999999</v>
      </c>
      <c r="AG2499" s="283">
        <v>0.61524486499999997</v>
      </c>
      <c r="AH2499" s="236" t="s">
        <v>6</v>
      </c>
      <c r="AI2499" s="101" t="s">
        <v>6</v>
      </c>
      <c r="AJ2499" s="101" t="s">
        <v>6</v>
      </c>
      <c r="AK2499" s="101" t="s">
        <v>6</v>
      </c>
      <c r="AL2499" s="101" t="s">
        <v>6</v>
      </c>
      <c r="AM2499" s="114">
        <v>28</v>
      </c>
      <c r="AN2499" s="114">
        <v>3</v>
      </c>
      <c r="AO2499" s="101" t="s">
        <v>467</v>
      </c>
    </row>
    <row r="2500" spans="1:41" x14ac:dyDescent="0.25">
      <c r="A2500" s="98">
        <v>8</v>
      </c>
      <c r="B2500" s="230" t="s">
        <v>713</v>
      </c>
      <c r="C2500" s="114">
        <v>49</v>
      </c>
      <c r="D2500" s="253">
        <v>43599</v>
      </c>
      <c r="E2500" s="310">
        <v>0.4370486111111111</v>
      </c>
      <c r="F2500" s="310"/>
      <c r="G2500" s="310"/>
      <c r="H2500" s="310"/>
      <c r="I2500" s="310"/>
      <c r="J2500" s="310"/>
      <c r="K2500" s="310"/>
      <c r="L2500" s="310"/>
      <c r="M2500" s="310"/>
      <c r="N2500" s="310"/>
      <c r="O2500" s="310"/>
      <c r="P2500" s="98" t="str">
        <f t="shared" si="38"/>
        <v>8|Transecto TN4|49|20190514|102921</v>
      </c>
      <c r="Q2500" s="114">
        <v>7994608.7570000002</v>
      </c>
      <c r="R2500" s="114">
        <v>540304.68799999997</v>
      </c>
      <c r="S2500" s="114">
        <v>41</v>
      </c>
      <c r="T2500" s="114">
        <v>270</v>
      </c>
      <c r="U2500" s="114">
        <v>6.68</v>
      </c>
      <c r="V2500" s="114">
        <v>0</v>
      </c>
      <c r="W2500" s="114">
        <v>90</v>
      </c>
      <c r="X2500" s="311">
        <v>20</v>
      </c>
      <c r="Y2500" s="98">
        <v>15.882826809999999</v>
      </c>
      <c r="Z2500" s="98">
        <v>0.50298929199999998</v>
      </c>
      <c r="AA2500" s="98">
        <v>6.9399998000000004E-2</v>
      </c>
      <c r="AB2500" s="98">
        <v>78.177253719999996</v>
      </c>
      <c r="AC2500" s="98">
        <v>38.731777190000003</v>
      </c>
      <c r="AD2500" s="98">
        <v>28.90499878</v>
      </c>
      <c r="AE2500" s="98">
        <v>136.14318850000001</v>
      </c>
      <c r="AF2500" s="283">
        <v>-4.1170582769999999</v>
      </c>
      <c r="AG2500" s="283">
        <v>0.61524486499999997</v>
      </c>
      <c r="AH2500" s="236" t="s">
        <v>6</v>
      </c>
      <c r="AI2500" s="101" t="s">
        <v>6</v>
      </c>
      <c r="AJ2500" s="101" t="s">
        <v>6</v>
      </c>
      <c r="AK2500" s="101" t="s">
        <v>6</v>
      </c>
      <c r="AL2500" s="101" t="s">
        <v>6</v>
      </c>
      <c r="AM2500" s="114">
        <v>17</v>
      </c>
      <c r="AN2500" s="114">
        <v>4</v>
      </c>
      <c r="AO2500" s="101" t="s">
        <v>467</v>
      </c>
    </row>
    <row r="2501" spans="1:41" x14ac:dyDescent="0.25">
      <c r="A2501" s="98">
        <v>8</v>
      </c>
      <c r="B2501" s="230" t="s">
        <v>713</v>
      </c>
      <c r="C2501" s="114">
        <v>50</v>
      </c>
      <c r="D2501" s="253">
        <v>43599</v>
      </c>
      <c r="E2501" s="310">
        <v>0.44534722222222217</v>
      </c>
      <c r="F2501" s="310"/>
      <c r="G2501" s="310"/>
      <c r="H2501" s="310"/>
      <c r="I2501" s="310"/>
      <c r="J2501" s="310"/>
      <c r="K2501" s="310"/>
      <c r="L2501" s="310"/>
      <c r="M2501" s="310"/>
      <c r="N2501" s="310"/>
      <c r="O2501" s="310"/>
      <c r="P2501" s="98" t="str">
        <f t="shared" si="38"/>
        <v>8|Transecto TN4|50|20190514|104118</v>
      </c>
      <c r="Q2501" s="114">
        <v>7994598.6960000005</v>
      </c>
      <c r="R2501" s="114">
        <v>538187.60600000003</v>
      </c>
      <c r="S2501" s="114">
        <v>39</v>
      </c>
      <c r="T2501" s="114">
        <v>270</v>
      </c>
      <c r="U2501" s="114">
        <v>6.53</v>
      </c>
      <c r="V2501" s="114">
        <v>0</v>
      </c>
      <c r="W2501" s="114">
        <v>90</v>
      </c>
      <c r="X2501" s="311">
        <v>20</v>
      </c>
      <c r="Y2501" s="98">
        <v>16.096281050000002</v>
      </c>
      <c r="Z2501" s="98">
        <v>0.46701121299999998</v>
      </c>
      <c r="AA2501" s="98">
        <v>6.6399999000000001E-2</v>
      </c>
      <c r="AB2501" s="98">
        <v>74.420387270000006</v>
      </c>
      <c r="AC2501" s="98">
        <v>38.836296079999997</v>
      </c>
      <c r="AD2501" s="98">
        <v>28.619998930000001</v>
      </c>
      <c r="AE2501" s="98">
        <v>136.28619380000001</v>
      </c>
      <c r="AF2501" s="283">
        <v>-4.0701971050000001</v>
      </c>
      <c r="AG2501" s="283">
        <v>0.63490337100000005</v>
      </c>
      <c r="AH2501" s="236" t="s">
        <v>6</v>
      </c>
      <c r="AI2501" s="101" t="s">
        <v>6</v>
      </c>
      <c r="AJ2501" s="101" t="s">
        <v>6</v>
      </c>
      <c r="AK2501" s="101" t="s">
        <v>6</v>
      </c>
      <c r="AL2501" s="101" t="s">
        <v>6</v>
      </c>
      <c r="AM2501" s="114">
        <v>19</v>
      </c>
      <c r="AN2501" s="114">
        <v>3</v>
      </c>
      <c r="AO2501" s="101" t="s">
        <v>467</v>
      </c>
    </row>
    <row r="2502" spans="1:41" x14ac:dyDescent="0.25">
      <c r="A2502" s="98">
        <v>8</v>
      </c>
      <c r="B2502" s="230" t="s">
        <v>713</v>
      </c>
      <c r="C2502" s="114">
        <v>51</v>
      </c>
      <c r="D2502" s="253">
        <v>43599</v>
      </c>
      <c r="E2502" s="310">
        <v>0.45331018518518523</v>
      </c>
      <c r="F2502" s="310"/>
      <c r="G2502" s="310"/>
      <c r="H2502" s="310"/>
      <c r="I2502" s="310"/>
      <c r="J2502" s="310"/>
      <c r="K2502" s="310"/>
      <c r="L2502" s="310"/>
      <c r="M2502" s="310"/>
      <c r="N2502" s="310"/>
      <c r="O2502" s="310"/>
      <c r="P2502" s="98" t="str">
        <f t="shared" ref="P2502:P2565" si="39">CONCATENATE(A2502,"|",B2502,"|",C2502,"|",TEXT(D2502,"AAAAMMDD"),"|",TEXT(E2502,"HHMMSS"))</f>
        <v>8|Transecto TN4|51|20190514|105246</v>
      </c>
      <c r="Q2502" s="114">
        <v>7994644.5020000003</v>
      </c>
      <c r="R2502" s="114">
        <v>535834.44700000004</v>
      </c>
      <c r="S2502" s="114">
        <v>41</v>
      </c>
      <c r="T2502" s="114">
        <v>270</v>
      </c>
      <c r="U2502" s="114">
        <v>6.84</v>
      </c>
      <c r="V2502" s="114">
        <v>0</v>
      </c>
      <c r="W2502" s="114">
        <v>90</v>
      </c>
      <c r="X2502" s="311">
        <v>30</v>
      </c>
      <c r="Y2502" s="98">
        <v>16.096281050000002</v>
      </c>
      <c r="Z2502" s="98">
        <v>0.46701121299999998</v>
      </c>
      <c r="AA2502" s="98">
        <v>6.6399999000000001E-2</v>
      </c>
      <c r="AB2502" s="98">
        <v>74.420387270000006</v>
      </c>
      <c r="AC2502" s="98">
        <v>38.836296079999997</v>
      </c>
      <c r="AD2502" s="98">
        <v>28.619998930000001</v>
      </c>
      <c r="AE2502" s="98">
        <v>136.28619380000001</v>
      </c>
      <c r="AF2502" s="283">
        <v>-4.0701971050000001</v>
      </c>
      <c r="AG2502" s="283">
        <v>0.63490337100000005</v>
      </c>
      <c r="AH2502" s="236" t="s">
        <v>6</v>
      </c>
      <c r="AI2502" s="101" t="s">
        <v>6</v>
      </c>
      <c r="AJ2502" s="101" t="s">
        <v>6</v>
      </c>
      <c r="AK2502" s="101" t="s">
        <v>6</v>
      </c>
      <c r="AL2502" s="101" t="s">
        <v>6</v>
      </c>
      <c r="AM2502" s="114">
        <v>14</v>
      </c>
      <c r="AN2502" s="114">
        <v>3</v>
      </c>
      <c r="AO2502" s="101" t="s">
        <v>467</v>
      </c>
    </row>
    <row r="2503" spans="1:41" x14ac:dyDescent="0.25">
      <c r="A2503" s="98">
        <v>8</v>
      </c>
      <c r="B2503" s="230" t="s">
        <v>713</v>
      </c>
      <c r="C2503" s="114">
        <v>52</v>
      </c>
      <c r="D2503" s="253">
        <v>43599</v>
      </c>
      <c r="E2503" s="310">
        <v>0.46086805555555554</v>
      </c>
      <c r="F2503" s="310"/>
      <c r="G2503" s="310"/>
      <c r="H2503" s="310"/>
      <c r="I2503" s="310"/>
      <c r="J2503" s="310"/>
      <c r="K2503" s="310"/>
      <c r="L2503" s="310"/>
      <c r="M2503" s="310"/>
      <c r="N2503" s="310"/>
      <c r="O2503" s="310"/>
      <c r="P2503" s="98" t="str">
        <f t="shared" si="39"/>
        <v>8|Transecto TN4|52|20190514|110339</v>
      </c>
      <c r="Q2503" s="114">
        <v>7994640.4879999999</v>
      </c>
      <c r="R2503" s="114">
        <v>533576.05099999998</v>
      </c>
      <c r="S2503" s="114">
        <v>40</v>
      </c>
      <c r="T2503" s="114">
        <v>270</v>
      </c>
      <c r="U2503" s="114">
        <v>6.85</v>
      </c>
      <c r="V2503" s="114">
        <v>0</v>
      </c>
      <c r="W2503" s="114">
        <v>90</v>
      </c>
      <c r="X2503" s="311">
        <v>30</v>
      </c>
      <c r="Y2503" s="98">
        <v>24.750278470000001</v>
      </c>
      <c r="Z2503" s="98">
        <v>0.50345695000000001</v>
      </c>
      <c r="AA2503" s="98">
        <v>7.0799999000000002E-2</v>
      </c>
      <c r="AB2503" s="98">
        <v>70.732917790000002</v>
      </c>
      <c r="AC2503" s="98">
        <v>38.849048609999997</v>
      </c>
      <c r="AD2503" s="98">
        <v>28.934999470000001</v>
      </c>
      <c r="AE2503" s="98">
        <v>136.25367739999999</v>
      </c>
      <c r="AF2503" s="283">
        <v>-3.9796042439999999</v>
      </c>
      <c r="AG2503" s="283">
        <v>0.65370351100000001</v>
      </c>
      <c r="AH2503" s="236" t="s">
        <v>6</v>
      </c>
      <c r="AI2503" s="101" t="s">
        <v>6</v>
      </c>
      <c r="AJ2503" s="101" t="s">
        <v>6</v>
      </c>
      <c r="AK2503" s="101" t="s">
        <v>6</v>
      </c>
      <c r="AL2503" s="101" t="s">
        <v>6</v>
      </c>
      <c r="AM2503" s="114">
        <v>2</v>
      </c>
      <c r="AN2503" s="114">
        <v>2</v>
      </c>
      <c r="AO2503" s="101" t="s">
        <v>467</v>
      </c>
    </row>
    <row r="2504" spans="1:41" x14ac:dyDescent="0.25">
      <c r="A2504" s="98">
        <v>8</v>
      </c>
      <c r="B2504" s="230" t="s">
        <v>713</v>
      </c>
      <c r="C2504" s="114">
        <v>53</v>
      </c>
      <c r="D2504" s="253">
        <v>43599</v>
      </c>
      <c r="E2504" s="310">
        <v>0.46849537037037042</v>
      </c>
      <c r="F2504" s="310"/>
      <c r="G2504" s="310"/>
      <c r="H2504" s="310"/>
      <c r="I2504" s="310"/>
      <c r="J2504" s="310"/>
      <c r="K2504" s="310"/>
      <c r="L2504" s="310"/>
      <c r="M2504" s="310"/>
      <c r="N2504" s="310"/>
      <c r="O2504" s="310"/>
      <c r="P2504" s="98" t="str">
        <f t="shared" si="39"/>
        <v>8|Transecto TN4|53|20190514|111438</v>
      </c>
      <c r="Q2504" s="114">
        <v>7994686.8770000003</v>
      </c>
      <c r="R2504" s="114">
        <v>531297.72199999995</v>
      </c>
      <c r="S2504" s="114">
        <v>40</v>
      </c>
      <c r="T2504" s="114">
        <v>270</v>
      </c>
      <c r="U2504" s="114">
        <v>6.78</v>
      </c>
      <c r="V2504" s="114">
        <v>0</v>
      </c>
      <c r="W2504" s="114">
        <v>90</v>
      </c>
      <c r="X2504" s="311">
        <v>30</v>
      </c>
      <c r="Y2504" s="98">
        <v>24.750278470000001</v>
      </c>
      <c r="Z2504" s="98">
        <v>0.50345695000000001</v>
      </c>
      <c r="AA2504" s="98">
        <v>7.0799999000000002E-2</v>
      </c>
      <c r="AB2504" s="98">
        <v>70.732917790000002</v>
      </c>
      <c r="AC2504" s="98">
        <v>38.849048609999997</v>
      </c>
      <c r="AD2504" s="98">
        <v>28.934999470000001</v>
      </c>
      <c r="AE2504" s="98">
        <v>136.25367739999999</v>
      </c>
      <c r="AF2504" s="283">
        <v>-3.9796042439999999</v>
      </c>
      <c r="AG2504" s="283">
        <v>0.65370351100000001</v>
      </c>
      <c r="AH2504" s="236" t="s">
        <v>6</v>
      </c>
      <c r="AI2504" s="101" t="s">
        <v>6</v>
      </c>
      <c r="AJ2504" s="101" t="s">
        <v>6</v>
      </c>
      <c r="AK2504" s="101" t="s">
        <v>6</v>
      </c>
      <c r="AL2504" s="101" t="s">
        <v>6</v>
      </c>
      <c r="AM2504" s="114">
        <v>8</v>
      </c>
      <c r="AN2504" s="114">
        <v>3</v>
      </c>
      <c r="AO2504" s="101" t="s">
        <v>467</v>
      </c>
    </row>
    <row r="2505" spans="1:41" x14ac:dyDescent="0.25">
      <c r="A2505" s="98">
        <v>8</v>
      </c>
      <c r="B2505" s="230" t="s">
        <v>713</v>
      </c>
      <c r="C2505" s="114">
        <v>54</v>
      </c>
      <c r="D2505" s="253">
        <v>43599</v>
      </c>
      <c r="E2505" s="310">
        <v>0.47744212962962962</v>
      </c>
      <c r="F2505" s="310"/>
      <c r="G2505" s="310"/>
      <c r="H2505" s="310"/>
      <c r="I2505" s="310"/>
      <c r="J2505" s="310"/>
      <c r="K2505" s="310"/>
      <c r="L2505" s="310"/>
      <c r="M2505" s="310"/>
      <c r="N2505" s="310"/>
      <c r="O2505" s="310"/>
      <c r="P2505" s="98" t="str">
        <f t="shared" si="39"/>
        <v>8|Transecto TN4|54|20190514|112731</v>
      </c>
      <c r="Q2505" s="114">
        <v>7994646.307</v>
      </c>
      <c r="R2505" s="114">
        <v>528689.71400000004</v>
      </c>
      <c r="S2505" s="114">
        <v>41</v>
      </c>
      <c r="T2505" s="114">
        <v>270</v>
      </c>
      <c r="U2505" s="114">
        <v>6.4</v>
      </c>
      <c r="V2505" s="114">
        <v>0</v>
      </c>
      <c r="W2505" s="114">
        <v>90</v>
      </c>
      <c r="X2505" s="311">
        <v>20</v>
      </c>
      <c r="Y2505" s="98">
        <v>31.65036392</v>
      </c>
      <c r="Z2505" s="98">
        <v>0.53464114699999998</v>
      </c>
      <c r="AA2505" s="98">
        <v>7.2799996000000006E-2</v>
      </c>
      <c r="AB2505" s="98">
        <v>67.122604370000005</v>
      </c>
      <c r="AC2505" s="98">
        <v>38.861797330000002</v>
      </c>
      <c r="AD2505" s="98">
        <v>29.074998860000001</v>
      </c>
      <c r="AE2505" s="98">
        <v>136.0456696</v>
      </c>
      <c r="AF2505" s="283">
        <v>-3.8890116209999999</v>
      </c>
      <c r="AG2505" s="283">
        <v>0.67250365000000001</v>
      </c>
      <c r="AH2505" s="236" t="s">
        <v>6</v>
      </c>
      <c r="AI2505" s="101" t="s">
        <v>6</v>
      </c>
      <c r="AJ2505" s="101" t="s">
        <v>6</v>
      </c>
      <c r="AK2505" s="101" t="s">
        <v>6</v>
      </c>
      <c r="AL2505" s="101" t="s">
        <v>6</v>
      </c>
      <c r="AM2505" s="114">
        <v>1</v>
      </c>
      <c r="AN2505" s="114">
        <v>1</v>
      </c>
      <c r="AO2505" s="101" t="s">
        <v>467</v>
      </c>
    </row>
    <row r="2506" spans="1:41" x14ac:dyDescent="0.25">
      <c r="A2506" s="98">
        <v>8</v>
      </c>
      <c r="B2506" s="230" t="s">
        <v>713</v>
      </c>
      <c r="C2506" s="114">
        <v>55</v>
      </c>
      <c r="D2506" s="253">
        <v>43599</v>
      </c>
      <c r="E2506" s="310">
        <v>0.48663194444444446</v>
      </c>
      <c r="F2506" s="310"/>
      <c r="G2506" s="310"/>
      <c r="H2506" s="310"/>
      <c r="I2506" s="310"/>
      <c r="J2506" s="310"/>
      <c r="K2506" s="310"/>
      <c r="L2506" s="310"/>
      <c r="M2506" s="310"/>
      <c r="N2506" s="310"/>
      <c r="O2506" s="310"/>
      <c r="P2506" s="98" t="str">
        <f t="shared" si="39"/>
        <v>8|Transecto TN4|55|20190514|114045</v>
      </c>
      <c r="Q2506" s="114">
        <v>7994660.716</v>
      </c>
      <c r="R2506" s="114">
        <v>525990.33900000004</v>
      </c>
      <c r="S2506" s="114">
        <v>41</v>
      </c>
      <c r="T2506" s="114">
        <v>270</v>
      </c>
      <c r="U2506" s="114">
        <v>6.4</v>
      </c>
      <c r="V2506" s="114">
        <v>0</v>
      </c>
      <c r="W2506" s="114">
        <v>90</v>
      </c>
      <c r="X2506" s="311">
        <v>20</v>
      </c>
      <c r="Y2506" s="98">
        <v>31.102539060000002</v>
      </c>
      <c r="Z2506" s="98">
        <v>0.49503150600000001</v>
      </c>
      <c r="AA2506" s="98">
        <v>6.9600000999999995E-2</v>
      </c>
      <c r="AB2506" s="98">
        <v>63.426280980000001</v>
      </c>
      <c r="AC2506" s="98">
        <v>38.874546049999999</v>
      </c>
      <c r="AD2506" s="98">
        <v>29.179998399999999</v>
      </c>
      <c r="AE2506" s="98">
        <v>135.6593628</v>
      </c>
      <c r="AF2506" s="283">
        <v>-3.7984187600000001</v>
      </c>
      <c r="AG2506" s="283">
        <v>0.69130378999999997</v>
      </c>
      <c r="AH2506" s="236" t="s">
        <v>6</v>
      </c>
      <c r="AI2506" s="101" t="s">
        <v>6</v>
      </c>
      <c r="AJ2506" s="101" t="s">
        <v>6</v>
      </c>
      <c r="AK2506" s="101" t="s">
        <v>6</v>
      </c>
      <c r="AL2506" s="101" t="s">
        <v>6</v>
      </c>
      <c r="AM2506" s="114">
        <v>5</v>
      </c>
      <c r="AN2506" s="114">
        <v>3</v>
      </c>
      <c r="AO2506" s="101" t="s">
        <v>467</v>
      </c>
    </row>
    <row r="2507" spans="1:41" x14ac:dyDescent="0.25">
      <c r="A2507" s="98">
        <v>8</v>
      </c>
      <c r="B2507" s="230" t="s">
        <v>713</v>
      </c>
      <c r="C2507" s="114">
        <v>56</v>
      </c>
      <c r="D2507" s="253">
        <v>43599</v>
      </c>
      <c r="E2507" s="310">
        <v>0.49574074074074076</v>
      </c>
      <c r="F2507" s="310"/>
      <c r="G2507" s="310"/>
      <c r="H2507" s="310"/>
      <c r="I2507" s="310"/>
      <c r="J2507" s="310"/>
      <c r="K2507" s="310"/>
      <c r="L2507" s="310"/>
      <c r="M2507" s="310"/>
      <c r="N2507" s="310"/>
      <c r="O2507" s="310"/>
      <c r="P2507" s="98" t="str">
        <f t="shared" si="39"/>
        <v>8|Transecto TN4|56|20190514|115352</v>
      </c>
      <c r="Q2507" s="114">
        <v>7994673.1200000001</v>
      </c>
      <c r="R2507" s="114">
        <v>523344.29599999997</v>
      </c>
      <c r="S2507" s="114">
        <v>39</v>
      </c>
      <c r="T2507" s="114">
        <v>270</v>
      </c>
      <c r="U2507" s="114">
        <v>6.55</v>
      </c>
      <c r="V2507" s="114">
        <v>0</v>
      </c>
      <c r="W2507" s="114">
        <v>90</v>
      </c>
      <c r="X2507" s="311">
        <v>20</v>
      </c>
      <c r="Y2507" s="98">
        <v>31.102539060000002</v>
      </c>
      <c r="Z2507" s="98">
        <v>0.49503150600000001</v>
      </c>
      <c r="AA2507" s="98">
        <v>6.9600000999999995E-2</v>
      </c>
      <c r="AB2507" s="98">
        <v>63.426280980000001</v>
      </c>
      <c r="AC2507" s="98">
        <v>38.874546049999999</v>
      </c>
      <c r="AD2507" s="98">
        <v>29.179998399999999</v>
      </c>
      <c r="AE2507" s="98">
        <v>135.6593628</v>
      </c>
      <c r="AF2507" s="283">
        <v>-3.7984187600000001</v>
      </c>
      <c r="AG2507" s="283">
        <v>0.69130378999999997</v>
      </c>
      <c r="AH2507" s="236" t="s">
        <v>6</v>
      </c>
      <c r="AI2507" s="101" t="s">
        <v>6</v>
      </c>
      <c r="AJ2507" s="101" t="s">
        <v>6</v>
      </c>
      <c r="AK2507" s="101" t="s">
        <v>6</v>
      </c>
      <c r="AL2507" s="101" t="s">
        <v>6</v>
      </c>
      <c r="AM2507" s="114">
        <v>17</v>
      </c>
      <c r="AN2507" s="114">
        <v>4</v>
      </c>
      <c r="AO2507" s="101" t="s">
        <v>467</v>
      </c>
    </row>
    <row r="2508" spans="1:41" x14ac:dyDescent="0.25">
      <c r="A2508" s="98">
        <v>8</v>
      </c>
      <c r="B2508" s="230" t="s">
        <v>713</v>
      </c>
      <c r="C2508" s="114">
        <v>57</v>
      </c>
      <c r="D2508" s="253">
        <v>43599</v>
      </c>
      <c r="E2508" s="310">
        <v>0.50489583333333332</v>
      </c>
      <c r="F2508" s="310"/>
      <c r="G2508" s="310"/>
      <c r="H2508" s="310"/>
      <c r="I2508" s="310"/>
      <c r="J2508" s="310"/>
      <c r="K2508" s="310"/>
      <c r="L2508" s="310"/>
      <c r="M2508" s="310"/>
      <c r="N2508" s="310"/>
      <c r="O2508" s="310"/>
      <c r="P2508" s="98" t="str">
        <f t="shared" si="39"/>
        <v>8|Transecto TN4|57|20190514|120703</v>
      </c>
      <c r="Q2508" s="114">
        <v>7994683.7149999999</v>
      </c>
      <c r="R2508" s="114">
        <v>520682.54</v>
      </c>
      <c r="S2508" s="114">
        <v>36.700000000000003</v>
      </c>
      <c r="T2508" s="114">
        <v>270</v>
      </c>
      <c r="U2508" s="114">
        <v>6.48</v>
      </c>
      <c r="V2508" s="114">
        <v>0</v>
      </c>
      <c r="W2508" s="114">
        <v>90</v>
      </c>
      <c r="X2508" s="311">
        <v>30</v>
      </c>
      <c r="Y2508" s="98">
        <v>28.515283579999998</v>
      </c>
      <c r="Z2508" s="98">
        <v>0.44721519900000001</v>
      </c>
      <c r="AA2508" s="98">
        <v>6.6000000000000003E-2</v>
      </c>
      <c r="AB2508" s="98">
        <v>59.47988892</v>
      </c>
      <c r="AC2508" s="98">
        <v>38.88729858</v>
      </c>
      <c r="AD2508" s="98">
        <v>29.224998469999999</v>
      </c>
      <c r="AE2508" s="98">
        <v>135.09477229999999</v>
      </c>
      <c r="AF2508" s="283">
        <v>-3.7078261380000002</v>
      </c>
      <c r="AG2508" s="283">
        <v>0.710103869</v>
      </c>
      <c r="AH2508" s="236" t="s">
        <v>6</v>
      </c>
      <c r="AI2508" s="101" t="s">
        <v>6</v>
      </c>
      <c r="AJ2508" s="101" t="s">
        <v>6</v>
      </c>
      <c r="AK2508" s="101" t="s">
        <v>6</v>
      </c>
      <c r="AL2508" s="101" t="s">
        <v>6</v>
      </c>
      <c r="AM2508" s="114">
        <v>2</v>
      </c>
      <c r="AN2508" s="114">
        <v>1</v>
      </c>
      <c r="AO2508" s="101" t="s">
        <v>467</v>
      </c>
    </row>
    <row r="2509" spans="1:41" x14ac:dyDescent="0.25">
      <c r="A2509" s="98">
        <v>8</v>
      </c>
      <c r="B2509" s="230" t="s">
        <v>713</v>
      </c>
      <c r="C2509" s="114">
        <v>58</v>
      </c>
      <c r="D2509" s="253">
        <v>43599</v>
      </c>
      <c r="E2509" s="310">
        <v>0.51236111111111116</v>
      </c>
      <c r="F2509" s="310"/>
      <c r="G2509" s="310"/>
      <c r="H2509" s="310"/>
      <c r="I2509" s="310"/>
      <c r="J2509" s="310"/>
      <c r="K2509" s="310"/>
      <c r="L2509" s="310"/>
      <c r="M2509" s="310"/>
      <c r="N2509" s="310"/>
      <c r="O2509" s="310"/>
      <c r="P2509" s="98" t="str">
        <f t="shared" si="39"/>
        <v>8|Transecto TN4|58|20190514|121748</v>
      </c>
      <c r="Q2509" s="114">
        <v>7994703.6809999999</v>
      </c>
      <c r="R2509" s="114">
        <v>518517.67300000001</v>
      </c>
      <c r="S2509" s="114">
        <v>36.700000000000003</v>
      </c>
      <c r="T2509" s="114">
        <v>270</v>
      </c>
      <c r="U2509" s="114">
        <v>6.48</v>
      </c>
      <c r="V2509" s="114">
        <v>0</v>
      </c>
      <c r="W2509" s="114">
        <v>90</v>
      </c>
      <c r="X2509" s="311">
        <v>30</v>
      </c>
      <c r="Y2509" s="98">
        <v>28.515283579999998</v>
      </c>
      <c r="Z2509" s="98">
        <v>0.44721519900000001</v>
      </c>
      <c r="AA2509" s="98">
        <v>6.6000000000000003E-2</v>
      </c>
      <c r="AB2509" s="98">
        <v>59.47988892</v>
      </c>
      <c r="AC2509" s="98">
        <v>38.88729858</v>
      </c>
      <c r="AD2509" s="98">
        <v>29.224998469999999</v>
      </c>
      <c r="AE2509" s="98">
        <v>135.09477229999999</v>
      </c>
      <c r="AF2509" s="283">
        <v>-3.7078261380000002</v>
      </c>
      <c r="AG2509" s="283">
        <v>0.710103869</v>
      </c>
      <c r="AH2509" s="236" t="s">
        <v>6</v>
      </c>
      <c r="AI2509" s="101" t="s">
        <v>6</v>
      </c>
      <c r="AJ2509" s="101" t="s">
        <v>6</v>
      </c>
      <c r="AK2509" s="101" t="s">
        <v>6</v>
      </c>
      <c r="AL2509" s="101" t="s">
        <v>6</v>
      </c>
      <c r="AM2509" s="114">
        <v>7</v>
      </c>
      <c r="AN2509" s="114">
        <v>2</v>
      </c>
      <c r="AO2509" s="101" t="s">
        <v>467</v>
      </c>
    </row>
    <row r="2510" spans="1:41" x14ac:dyDescent="0.25">
      <c r="A2510" s="98">
        <v>8</v>
      </c>
      <c r="B2510" s="230" t="s">
        <v>713</v>
      </c>
      <c r="C2510" s="114">
        <v>59</v>
      </c>
      <c r="D2510" s="253">
        <v>43599</v>
      </c>
      <c r="E2510" s="310">
        <v>0.51998842592592587</v>
      </c>
      <c r="F2510" s="310"/>
      <c r="G2510" s="310"/>
      <c r="H2510" s="310"/>
      <c r="I2510" s="310"/>
      <c r="J2510" s="310"/>
      <c r="K2510" s="310"/>
      <c r="L2510" s="310"/>
      <c r="M2510" s="310"/>
      <c r="N2510" s="310"/>
      <c r="O2510" s="310"/>
      <c r="P2510" s="98" t="str">
        <f t="shared" si="39"/>
        <v>8|Transecto TN4|59|20190514|122847</v>
      </c>
      <c r="Q2510" s="114">
        <v>7994706.7300000004</v>
      </c>
      <c r="R2510" s="114">
        <v>516310.86099999998</v>
      </c>
      <c r="S2510" s="114">
        <v>37</v>
      </c>
      <c r="T2510" s="114">
        <v>270</v>
      </c>
      <c r="U2510" s="114">
        <v>6.52</v>
      </c>
      <c r="V2510" s="114">
        <v>0</v>
      </c>
      <c r="W2510" s="114">
        <v>90</v>
      </c>
      <c r="X2510" s="311">
        <v>40</v>
      </c>
      <c r="Y2510" s="98">
        <v>31.08071709</v>
      </c>
      <c r="Z2510" s="98" t="s">
        <v>628</v>
      </c>
      <c r="AA2510" s="98" t="s">
        <v>628</v>
      </c>
      <c r="AB2510" s="98">
        <v>55.623474119999997</v>
      </c>
      <c r="AC2510" s="98">
        <v>38.900047299999997</v>
      </c>
      <c r="AD2510" s="98">
        <v>27.465000150000002</v>
      </c>
      <c r="AE2510" s="98">
        <v>134.30329900000001</v>
      </c>
      <c r="AF2510" s="283">
        <v>-3.6172335150000001</v>
      </c>
      <c r="AG2510" s="283">
        <v>0.72890400899999996</v>
      </c>
      <c r="AH2510" s="236" t="s">
        <v>6</v>
      </c>
      <c r="AI2510" s="101" t="s">
        <v>6</v>
      </c>
      <c r="AJ2510" s="101" t="s">
        <v>6</v>
      </c>
      <c r="AK2510" s="101" t="s">
        <v>6</v>
      </c>
      <c r="AL2510" s="101" t="s">
        <v>6</v>
      </c>
      <c r="AM2510" s="114">
        <v>2</v>
      </c>
      <c r="AN2510" s="114">
        <v>2</v>
      </c>
      <c r="AO2510" s="101" t="s">
        <v>467</v>
      </c>
    </row>
    <row r="2511" spans="1:41" x14ac:dyDescent="0.25">
      <c r="A2511" s="98">
        <v>8</v>
      </c>
      <c r="B2511" s="230" t="s">
        <v>713</v>
      </c>
      <c r="C2511" s="114">
        <v>60</v>
      </c>
      <c r="D2511" s="253">
        <v>43599</v>
      </c>
      <c r="E2511" s="310">
        <v>0.52767361111111111</v>
      </c>
      <c r="F2511" s="310"/>
      <c r="G2511" s="310"/>
      <c r="H2511" s="310"/>
      <c r="I2511" s="310"/>
      <c r="J2511" s="310"/>
      <c r="K2511" s="310"/>
      <c r="L2511" s="310"/>
      <c r="M2511" s="310"/>
      <c r="N2511" s="310"/>
      <c r="O2511" s="310"/>
      <c r="P2511" s="98" t="str">
        <f t="shared" si="39"/>
        <v>8|Transecto TN4|60|20190514|123951</v>
      </c>
      <c r="Q2511" s="114">
        <v>7994710.5180000002</v>
      </c>
      <c r="R2511" s="114">
        <v>514121.65</v>
      </c>
      <c r="S2511" s="114">
        <v>37</v>
      </c>
      <c r="T2511" s="114">
        <v>270</v>
      </c>
      <c r="U2511" s="114">
        <v>6.43</v>
      </c>
      <c r="V2511" s="114">
        <v>0</v>
      </c>
      <c r="W2511" s="114">
        <v>90</v>
      </c>
      <c r="X2511" s="311">
        <v>70</v>
      </c>
      <c r="Y2511" s="98">
        <v>31.08071709</v>
      </c>
      <c r="Z2511" s="98" t="s">
        <v>628</v>
      </c>
      <c r="AA2511" s="98" t="s">
        <v>628</v>
      </c>
      <c r="AB2511" s="98">
        <v>55.623474119999997</v>
      </c>
      <c r="AC2511" s="98">
        <v>38.900047299999997</v>
      </c>
      <c r="AD2511" s="98">
        <v>27.465000150000002</v>
      </c>
      <c r="AE2511" s="98">
        <v>134.30329900000001</v>
      </c>
      <c r="AF2511" s="283">
        <v>-3.6172335150000001</v>
      </c>
      <c r="AG2511" s="283">
        <v>0.72890400899999996</v>
      </c>
      <c r="AH2511" s="236" t="s">
        <v>6</v>
      </c>
      <c r="AI2511" s="101" t="s">
        <v>6</v>
      </c>
      <c r="AJ2511" s="101" t="s">
        <v>6</v>
      </c>
      <c r="AK2511" s="101" t="s">
        <v>6</v>
      </c>
      <c r="AL2511" s="101" t="s">
        <v>6</v>
      </c>
      <c r="AM2511" s="114">
        <v>4</v>
      </c>
      <c r="AN2511" s="114">
        <v>1</v>
      </c>
      <c r="AO2511" s="101" t="s">
        <v>467</v>
      </c>
    </row>
    <row r="2512" spans="1:41" x14ac:dyDescent="0.25">
      <c r="A2512" s="98">
        <v>8</v>
      </c>
      <c r="B2512" s="230" t="s">
        <v>713</v>
      </c>
      <c r="C2512" s="114">
        <v>61</v>
      </c>
      <c r="D2512" s="253">
        <v>43599</v>
      </c>
      <c r="E2512" s="310">
        <v>0.5355092592592593</v>
      </c>
      <c r="F2512" s="310"/>
      <c r="G2512" s="310"/>
      <c r="H2512" s="310"/>
      <c r="I2512" s="310"/>
      <c r="J2512" s="310"/>
      <c r="K2512" s="310"/>
      <c r="L2512" s="310"/>
      <c r="M2512" s="310"/>
      <c r="N2512" s="310"/>
      <c r="O2512" s="310"/>
      <c r="P2512" s="98" t="str">
        <f t="shared" si="39"/>
        <v>8|Transecto TN4|61|20190514|125108</v>
      </c>
      <c r="Q2512" s="114">
        <v>7994728.1890000002</v>
      </c>
      <c r="R2512" s="114">
        <v>511909.05</v>
      </c>
      <c r="S2512" s="114">
        <v>30</v>
      </c>
      <c r="T2512" s="114">
        <v>270</v>
      </c>
      <c r="U2512" s="114">
        <v>6.19</v>
      </c>
      <c r="V2512" s="114">
        <v>1</v>
      </c>
      <c r="W2512" s="114">
        <v>180</v>
      </c>
      <c r="X2512" s="311">
        <v>70</v>
      </c>
      <c r="Y2512" s="98">
        <v>25.082836149999999</v>
      </c>
      <c r="Z2512" s="98" t="s">
        <v>628</v>
      </c>
      <c r="AA2512" s="98" t="s">
        <v>628</v>
      </c>
      <c r="AB2512" s="98">
        <v>51.833469389999998</v>
      </c>
      <c r="AC2512" s="98" t="s">
        <v>628</v>
      </c>
      <c r="AD2512" s="98">
        <v>27.439998630000002</v>
      </c>
      <c r="AE2512" s="98">
        <v>133.28492739999999</v>
      </c>
      <c r="AF2512" s="283">
        <v>-3.5683290959999998</v>
      </c>
      <c r="AG2512" s="283">
        <v>0.73025935900000005</v>
      </c>
      <c r="AH2512" s="236" t="s">
        <v>6</v>
      </c>
      <c r="AI2512" s="101" t="s">
        <v>6</v>
      </c>
      <c r="AJ2512" s="101" t="s">
        <v>6</v>
      </c>
      <c r="AK2512" s="101" t="s">
        <v>6</v>
      </c>
      <c r="AL2512" s="101" t="s">
        <v>6</v>
      </c>
      <c r="AM2512" s="114">
        <v>0</v>
      </c>
      <c r="AN2512" s="114">
        <v>0</v>
      </c>
      <c r="AO2512" s="101" t="s">
        <v>467</v>
      </c>
    </row>
    <row r="2513" spans="1:41" x14ac:dyDescent="0.25">
      <c r="A2513" s="98">
        <v>8</v>
      </c>
      <c r="B2513" s="230" t="s">
        <v>713</v>
      </c>
      <c r="C2513" s="114">
        <v>62</v>
      </c>
      <c r="D2513" s="253">
        <v>43599</v>
      </c>
      <c r="E2513" s="310">
        <v>0.54342592592592587</v>
      </c>
      <c r="F2513" s="310"/>
      <c r="G2513" s="310"/>
      <c r="H2513" s="310"/>
      <c r="I2513" s="310"/>
      <c r="J2513" s="310"/>
      <c r="K2513" s="310"/>
      <c r="L2513" s="310"/>
      <c r="M2513" s="310"/>
      <c r="N2513" s="310"/>
      <c r="O2513" s="310"/>
      <c r="P2513" s="98" t="str">
        <f t="shared" si="39"/>
        <v>8|Transecto TN4|62|20190514|130232</v>
      </c>
      <c r="Q2513" s="114">
        <v>7994748.1040000003</v>
      </c>
      <c r="R2513" s="114">
        <v>509712.79100000003</v>
      </c>
      <c r="S2513" s="114">
        <v>34</v>
      </c>
      <c r="T2513" s="114">
        <v>270</v>
      </c>
      <c r="U2513" s="114">
        <v>5.87</v>
      </c>
      <c r="V2513" s="114">
        <v>1</v>
      </c>
      <c r="W2513" s="114">
        <v>270</v>
      </c>
      <c r="X2513" s="311">
        <v>80</v>
      </c>
      <c r="Y2513" s="98">
        <v>25.082836149999999</v>
      </c>
      <c r="Z2513" s="98" t="s">
        <v>628</v>
      </c>
      <c r="AA2513" s="98" t="s">
        <v>628</v>
      </c>
      <c r="AB2513" s="98">
        <v>51.833469389999998</v>
      </c>
      <c r="AC2513" s="98" t="s">
        <v>628</v>
      </c>
      <c r="AD2513" s="98">
        <v>27.439998630000002</v>
      </c>
      <c r="AE2513" s="98">
        <v>133.28492739999999</v>
      </c>
      <c r="AF2513" s="283">
        <v>-3.5683290959999998</v>
      </c>
      <c r="AG2513" s="283">
        <v>0.73025935900000005</v>
      </c>
      <c r="AH2513" s="236" t="s">
        <v>6</v>
      </c>
      <c r="AI2513" s="101" t="s">
        <v>6</v>
      </c>
      <c r="AJ2513" s="101" t="s">
        <v>6</v>
      </c>
      <c r="AK2513" s="101" t="s">
        <v>6</v>
      </c>
      <c r="AL2513" s="101" t="s">
        <v>6</v>
      </c>
      <c r="AM2513" s="114">
        <v>0</v>
      </c>
      <c r="AN2513" s="114">
        <v>0</v>
      </c>
      <c r="AO2513" s="101" t="s">
        <v>467</v>
      </c>
    </row>
    <row r="2514" spans="1:41" x14ac:dyDescent="0.25">
      <c r="A2514" s="98">
        <v>8</v>
      </c>
      <c r="B2514" s="230" t="s">
        <v>713</v>
      </c>
      <c r="C2514" s="114">
        <v>63</v>
      </c>
      <c r="D2514" s="253">
        <v>43599</v>
      </c>
      <c r="E2514" s="310">
        <v>0.55133101851851851</v>
      </c>
      <c r="F2514" s="310"/>
      <c r="G2514" s="310"/>
      <c r="H2514" s="310"/>
      <c r="I2514" s="310"/>
      <c r="J2514" s="310"/>
      <c r="K2514" s="310"/>
      <c r="L2514" s="310"/>
      <c r="M2514" s="310"/>
      <c r="N2514" s="310"/>
      <c r="O2514" s="310"/>
      <c r="P2514" s="98" t="str">
        <f t="shared" si="39"/>
        <v>8|Transecto TN4|63|20190514|131355</v>
      </c>
      <c r="Q2514" s="114">
        <v>7994812.449</v>
      </c>
      <c r="R2514" s="114">
        <v>507642.07699999999</v>
      </c>
      <c r="S2514" s="114">
        <v>35</v>
      </c>
      <c r="T2514" s="114">
        <v>270</v>
      </c>
      <c r="U2514" s="114">
        <v>5.8</v>
      </c>
      <c r="V2514" s="114">
        <v>1</v>
      </c>
      <c r="W2514" s="114">
        <v>270</v>
      </c>
      <c r="X2514" s="311">
        <v>80</v>
      </c>
      <c r="Y2514" s="98">
        <v>25.532918930000001</v>
      </c>
      <c r="Z2514" s="98">
        <v>0.33037960500000002</v>
      </c>
      <c r="AA2514" s="98">
        <v>5.4399996999999999E-2</v>
      </c>
      <c r="AB2514" s="98">
        <v>48.142112730000001</v>
      </c>
      <c r="AC2514" s="98" t="s">
        <v>628</v>
      </c>
      <c r="AD2514" s="98">
        <v>27.729999540000001</v>
      </c>
      <c r="AE2514" s="98">
        <v>132.219223</v>
      </c>
      <c r="AF2514" s="283">
        <v>-3.5611085889999998</v>
      </c>
      <c r="AG2514" s="283">
        <v>0.71417164799999999</v>
      </c>
      <c r="AH2514" s="236" t="s">
        <v>6</v>
      </c>
      <c r="AI2514" s="101" t="s">
        <v>6</v>
      </c>
      <c r="AJ2514" s="101" t="s">
        <v>6</v>
      </c>
      <c r="AK2514" s="101" t="s">
        <v>6</v>
      </c>
      <c r="AL2514" s="101" t="s">
        <v>6</v>
      </c>
      <c r="AM2514" s="114">
        <v>0</v>
      </c>
      <c r="AN2514" s="114">
        <v>0</v>
      </c>
      <c r="AO2514" s="101" t="s">
        <v>467</v>
      </c>
    </row>
    <row r="2515" spans="1:41" x14ac:dyDescent="0.25">
      <c r="A2515" s="98">
        <v>8</v>
      </c>
      <c r="B2515" s="230" t="s">
        <v>713</v>
      </c>
      <c r="C2515" s="114">
        <v>64</v>
      </c>
      <c r="D2515" s="253">
        <v>43599</v>
      </c>
      <c r="E2515" s="310">
        <v>0.55849537037037034</v>
      </c>
      <c r="F2515" s="310"/>
      <c r="G2515" s="310"/>
      <c r="H2515" s="310"/>
      <c r="I2515" s="310"/>
      <c r="J2515" s="310"/>
      <c r="K2515" s="310"/>
      <c r="L2515" s="310"/>
      <c r="M2515" s="310"/>
      <c r="N2515" s="310"/>
      <c r="O2515" s="310"/>
      <c r="P2515" s="98" t="str">
        <f t="shared" si="39"/>
        <v>8|Transecto TN4|64|20190514|132414</v>
      </c>
      <c r="Q2515" s="114">
        <v>7994750.5429999996</v>
      </c>
      <c r="R2515" s="114">
        <v>505835.34</v>
      </c>
      <c r="S2515" s="114">
        <v>35</v>
      </c>
      <c r="T2515" s="114">
        <v>270</v>
      </c>
      <c r="U2515" s="114">
        <v>5.74</v>
      </c>
      <c r="V2515" s="114">
        <v>1</v>
      </c>
      <c r="W2515" s="114">
        <v>270</v>
      </c>
      <c r="X2515" s="311">
        <v>85</v>
      </c>
      <c r="Y2515" s="98">
        <v>25.532918930000001</v>
      </c>
      <c r="Z2515" s="98">
        <v>0.33037960500000002</v>
      </c>
      <c r="AA2515" s="98">
        <v>5.4399996999999999E-2</v>
      </c>
      <c r="AB2515" s="98">
        <v>48.142112730000001</v>
      </c>
      <c r="AC2515" s="98" t="s">
        <v>628</v>
      </c>
      <c r="AD2515" s="98">
        <v>27.729999540000001</v>
      </c>
      <c r="AE2515" s="98">
        <v>132.219223</v>
      </c>
      <c r="AF2515" s="283">
        <v>-3.5611085889999998</v>
      </c>
      <c r="AG2515" s="283">
        <v>0.71417164799999999</v>
      </c>
      <c r="AH2515" s="236" t="s">
        <v>6</v>
      </c>
      <c r="AI2515" s="101" t="s">
        <v>6</v>
      </c>
      <c r="AJ2515" s="101" t="s">
        <v>6</v>
      </c>
      <c r="AK2515" s="101" t="s">
        <v>6</v>
      </c>
      <c r="AL2515" s="101" t="s">
        <v>6</v>
      </c>
      <c r="AM2515" s="114">
        <v>1</v>
      </c>
      <c r="AN2515" s="114">
        <v>1</v>
      </c>
      <c r="AO2515" s="101" t="s">
        <v>467</v>
      </c>
    </row>
    <row r="2516" spans="1:41" x14ac:dyDescent="0.25">
      <c r="A2516" s="98">
        <v>8</v>
      </c>
      <c r="B2516" s="230" t="s">
        <v>713</v>
      </c>
      <c r="C2516" s="114">
        <v>65</v>
      </c>
      <c r="D2516" s="253">
        <v>43599</v>
      </c>
      <c r="E2516" s="310">
        <v>0.56590277777777775</v>
      </c>
      <c r="F2516" s="310"/>
      <c r="G2516" s="310"/>
      <c r="H2516" s="310"/>
      <c r="I2516" s="310"/>
      <c r="J2516" s="310"/>
      <c r="K2516" s="310"/>
      <c r="L2516" s="310"/>
      <c r="M2516" s="310"/>
      <c r="N2516" s="310"/>
      <c r="O2516" s="310"/>
      <c r="P2516" s="98" t="str">
        <f t="shared" si="39"/>
        <v>8|Transecto TN4|65|20190514|133454</v>
      </c>
      <c r="Q2516" s="114">
        <v>7994756.2769999998</v>
      </c>
      <c r="R2516" s="114">
        <v>503938.83899999998</v>
      </c>
      <c r="S2516" s="114">
        <v>35</v>
      </c>
      <c r="T2516" s="114">
        <v>270</v>
      </c>
      <c r="U2516" s="114">
        <v>5.74</v>
      </c>
      <c r="V2516" s="114">
        <v>1</v>
      </c>
      <c r="W2516" s="114">
        <v>270</v>
      </c>
      <c r="X2516" s="311">
        <v>85</v>
      </c>
      <c r="Y2516" s="98">
        <v>27.214225769999999</v>
      </c>
      <c r="Z2516" s="98">
        <v>0.34278714700000001</v>
      </c>
      <c r="AA2516" s="98">
        <v>5.5799998000000003E-2</v>
      </c>
      <c r="AB2516" s="98">
        <v>44.699810030000002</v>
      </c>
      <c r="AC2516" s="98" t="s">
        <v>628</v>
      </c>
      <c r="AD2516" s="98">
        <v>27.744998930000001</v>
      </c>
      <c r="AE2516" s="98">
        <v>131.10617070000001</v>
      </c>
      <c r="AF2516" s="283">
        <v>-3.5538880829999999</v>
      </c>
      <c r="AG2516" s="283">
        <v>0.69808399700000001</v>
      </c>
      <c r="AH2516" s="236" t="s">
        <v>6</v>
      </c>
      <c r="AI2516" s="101" t="s">
        <v>6</v>
      </c>
      <c r="AJ2516" s="101" t="s">
        <v>6</v>
      </c>
      <c r="AK2516" s="101" t="s">
        <v>6</v>
      </c>
      <c r="AL2516" s="101" t="s">
        <v>6</v>
      </c>
      <c r="AM2516" s="114">
        <v>2</v>
      </c>
      <c r="AN2516" s="114">
        <v>2</v>
      </c>
      <c r="AO2516" s="101" t="s">
        <v>467</v>
      </c>
    </row>
    <row r="2517" spans="1:41" x14ac:dyDescent="0.25">
      <c r="A2517" s="98">
        <v>8</v>
      </c>
      <c r="B2517" s="230" t="s">
        <v>713</v>
      </c>
      <c r="C2517" s="114">
        <v>66</v>
      </c>
      <c r="D2517" s="253">
        <v>43599</v>
      </c>
      <c r="E2517" s="310">
        <v>0.57368055555555553</v>
      </c>
      <c r="F2517" s="310"/>
      <c r="G2517" s="310"/>
      <c r="H2517" s="310"/>
      <c r="I2517" s="310"/>
      <c r="J2517" s="310"/>
      <c r="K2517" s="310"/>
      <c r="L2517" s="310"/>
      <c r="M2517" s="310"/>
      <c r="N2517" s="310"/>
      <c r="O2517" s="310"/>
      <c r="P2517" s="98" t="str">
        <f t="shared" si="39"/>
        <v>8|Transecto TN4|66|20190514|134606</v>
      </c>
      <c r="Q2517" s="114">
        <v>7994806.716</v>
      </c>
      <c r="R2517" s="114">
        <v>501982.11099999998</v>
      </c>
      <c r="S2517" s="114">
        <v>38.9</v>
      </c>
      <c r="T2517" s="114">
        <v>270</v>
      </c>
      <c r="U2517" s="114">
        <v>5.82</v>
      </c>
      <c r="V2517" s="114">
        <v>1</v>
      </c>
      <c r="W2517" s="114">
        <v>270</v>
      </c>
      <c r="X2517" s="311">
        <v>85</v>
      </c>
      <c r="Y2517" s="98">
        <v>27.214225769999999</v>
      </c>
      <c r="Z2517" s="98">
        <v>0.34278714700000001</v>
      </c>
      <c r="AA2517" s="98">
        <v>5.5799998000000003E-2</v>
      </c>
      <c r="AB2517" s="98">
        <v>44.699810030000002</v>
      </c>
      <c r="AC2517" s="98" t="s">
        <v>628</v>
      </c>
      <c r="AD2517" s="98">
        <v>27.744998930000001</v>
      </c>
      <c r="AE2517" s="98">
        <v>131.10617070000001</v>
      </c>
      <c r="AF2517" s="283">
        <v>-3.5538880829999999</v>
      </c>
      <c r="AG2517" s="283">
        <v>0.69808399700000001</v>
      </c>
      <c r="AH2517" s="236" t="s">
        <v>6</v>
      </c>
      <c r="AI2517" s="101" t="s">
        <v>6</v>
      </c>
      <c r="AJ2517" s="101" t="s">
        <v>6</v>
      </c>
      <c r="AK2517" s="101" t="s">
        <v>6</v>
      </c>
      <c r="AL2517" s="101" t="s">
        <v>6</v>
      </c>
      <c r="AM2517" s="114">
        <v>3</v>
      </c>
      <c r="AN2517" s="114">
        <v>2</v>
      </c>
      <c r="AO2517" s="101" t="s">
        <v>467</v>
      </c>
    </row>
    <row r="2518" spans="1:41" x14ac:dyDescent="0.25">
      <c r="A2518" s="98">
        <v>8</v>
      </c>
      <c r="B2518" s="230" t="s">
        <v>713</v>
      </c>
      <c r="C2518" s="114">
        <v>67</v>
      </c>
      <c r="D2518" s="253">
        <v>43599</v>
      </c>
      <c r="E2518" s="310">
        <v>0.58103009259259253</v>
      </c>
      <c r="F2518" s="310"/>
      <c r="G2518" s="310"/>
      <c r="H2518" s="310"/>
      <c r="I2518" s="310"/>
      <c r="J2518" s="310"/>
      <c r="K2518" s="310"/>
      <c r="L2518" s="310"/>
      <c r="M2518" s="310"/>
      <c r="N2518" s="310"/>
      <c r="O2518" s="310"/>
      <c r="P2518" s="98" t="str">
        <f t="shared" si="39"/>
        <v>8|Transecto TN4|67|20190514|135641</v>
      </c>
      <c r="Q2518" s="114">
        <v>7994811.2309999997</v>
      </c>
      <c r="R2518" s="114">
        <v>500128.15399999998</v>
      </c>
      <c r="S2518" s="114">
        <v>34</v>
      </c>
      <c r="T2518" s="114">
        <v>270</v>
      </c>
      <c r="U2518" s="114">
        <v>5.76</v>
      </c>
      <c r="V2518" s="114">
        <v>1</v>
      </c>
      <c r="W2518" s="114">
        <v>270</v>
      </c>
      <c r="X2518" s="311">
        <v>80</v>
      </c>
      <c r="Y2518" s="98">
        <v>27.214225769999999</v>
      </c>
      <c r="Z2518" s="98">
        <v>0.34278714700000001</v>
      </c>
      <c r="AA2518" s="98">
        <v>5.5799998000000003E-2</v>
      </c>
      <c r="AB2518" s="98">
        <v>44.699810030000002</v>
      </c>
      <c r="AC2518" s="98" t="s">
        <v>628</v>
      </c>
      <c r="AD2518" s="98">
        <v>27.744998930000001</v>
      </c>
      <c r="AE2518" s="98">
        <v>131.10617070000001</v>
      </c>
      <c r="AF2518" s="283">
        <v>-3.5538880829999999</v>
      </c>
      <c r="AG2518" s="283">
        <v>0.69808399700000001</v>
      </c>
      <c r="AH2518" s="236" t="s">
        <v>6</v>
      </c>
      <c r="AI2518" s="101" t="s">
        <v>6</v>
      </c>
      <c r="AJ2518" s="101" t="s">
        <v>6</v>
      </c>
      <c r="AK2518" s="101" t="s">
        <v>6</v>
      </c>
      <c r="AL2518" s="101" t="s">
        <v>6</v>
      </c>
      <c r="AM2518" s="114">
        <v>0</v>
      </c>
      <c r="AN2518" s="114">
        <v>0</v>
      </c>
      <c r="AO2518" s="101" t="s">
        <v>467</v>
      </c>
    </row>
    <row r="2519" spans="1:41" x14ac:dyDescent="0.25">
      <c r="A2519" s="98">
        <v>8</v>
      </c>
      <c r="B2519" s="230" t="s">
        <v>713</v>
      </c>
      <c r="C2519" s="114">
        <v>68</v>
      </c>
      <c r="D2519" s="253">
        <v>43599</v>
      </c>
      <c r="E2519" s="310">
        <v>0.58888888888888891</v>
      </c>
      <c r="F2519" s="310"/>
      <c r="G2519" s="310"/>
      <c r="H2519" s="310"/>
      <c r="I2519" s="310"/>
      <c r="J2519" s="310"/>
      <c r="K2519" s="310"/>
      <c r="L2519" s="310"/>
      <c r="M2519" s="310"/>
      <c r="N2519" s="310"/>
      <c r="O2519" s="310"/>
      <c r="P2519" s="98" t="str">
        <f t="shared" si="39"/>
        <v>8|Transecto TN4|68|20190514|140800</v>
      </c>
      <c r="Q2519" s="114">
        <v>7994818.9160000002</v>
      </c>
      <c r="R2519" s="114">
        <v>498369.25300000003</v>
      </c>
      <c r="S2519" s="114">
        <v>33</v>
      </c>
      <c r="T2519" s="114">
        <v>270</v>
      </c>
      <c r="U2519" s="114">
        <v>6</v>
      </c>
      <c r="V2519" s="114">
        <v>1</v>
      </c>
      <c r="W2519" s="114">
        <v>90</v>
      </c>
      <c r="X2519" s="311">
        <v>80</v>
      </c>
      <c r="Y2519" s="98">
        <v>23.03963852</v>
      </c>
      <c r="Z2519" s="98">
        <v>0.38613703799999999</v>
      </c>
      <c r="AA2519" s="98">
        <v>6.0199997999999998E-2</v>
      </c>
      <c r="AB2519" s="98">
        <v>41.3658638</v>
      </c>
      <c r="AC2519" s="98" t="s">
        <v>628</v>
      </c>
      <c r="AD2519" s="98">
        <v>27.829999919999999</v>
      </c>
      <c r="AE2519" s="98">
        <v>130.41548159999999</v>
      </c>
      <c r="AF2519" s="283">
        <v>-3.5466675759999999</v>
      </c>
      <c r="AG2519" s="283">
        <v>0.68199634600000003</v>
      </c>
      <c r="AH2519" s="236" t="s">
        <v>6</v>
      </c>
      <c r="AI2519" s="101" t="s">
        <v>6</v>
      </c>
      <c r="AJ2519" s="101" t="s">
        <v>6</v>
      </c>
      <c r="AK2519" s="101" t="s">
        <v>6</v>
      </c>
      <c r="AL2519" s="101" t="s">
        <v>6</v>
      </c>
      <c r="AM2519" s="114">
        <v>0</v>
      </c>
      <c r="AN2519" s="114">
        <v>0</v>
      </c>
      <c r="AO2519" s="101" t="s">
        <v>467</v>
      </c>
    </row>
    <row r="2520" spans="1:41" x14ac:dyDescent="0.25">
      <c r="A2520" s="98">
        <v>8</v>
      </c>
      <c r="B2520" s="230" t="s">
        <v>713</v>
      </c>
      <c r="C2520" s="114">
        <v>69</v>
      </c>
      <c r="D2520" s="253">
        <v>43599</v>
      </c>
      <c r="E2520" s="310">
        <v>0.5962615740740741</v>
      </c>
      <c r="F2520" s="310"/>
      <c r="G2520" s="310"/>
      <c r="H2520" s="310"/>
      <c r="I2520" s="310"/>
      <c r="J2520" s="310"/>
      <c r="K2520" s="310"/>
      <c r="L2520" s="310"/>
      <c r="M2520" s="310"/>
      <c r="N2520" s="310"/>
      <c r="O2520" s="310"/>
      <c r="P2520" s="98" t="str">
        <f t="shared" si="39"/>
        <v>8|Transecto TN4|69|20190514|141837</v>
      </c>
      <c r="Q2520" s="114">
        <v>7994846.4460000005</v>
      </c>
      <c r="R2520" s="114">
        <v>496461.95799999998</v>
      </c>
      <c r="S2520" s="114">
        <v>33</v>
      </c>
      <c r="T2520" s="114">
        <v>270</v>
      </c>
      <c r="U2520" s="114">
        <v>6.02</v>
      </c>
      <c r="V2520" s="114">
        <v>1</v>
      </c>
      <c r="W2520" s="114">
        <v>225</v>
      </c>
      <c r="X2520" s="311">
        <v>80</v>
      </c>
      <c r="Y2520" s="98">
        <v>23.03963852</v>
      </c>
      <c r="Z2520" s="98">
        <v>0.38613703799999999</v>
      </c>
      <c r="AA2520" s="98">
        <v>6.0199997999999998E-2</v>
      </c>
      <c r="AB2520" s="98">
        <v>41.3658638</v>
      </c>
      <c r="AC2520" s="98" t="s">
        <v>628</v>
      </c>
      <c r="AD2520" s="98">
        <v>27.829999919999999</v>
      </c>
      <c r="AE2520" s="98">
        <v>130.41548159999999</v>
      </c>
      <c r="AF2520" s="283">
        <v>-3.5466675759999999</v>
      </c>
      <c r="AG2520" s="283">
        <v>0.68199634600000003</v>
      </c>
      <c r="AH2520" s="236" t="s">
        <v>6</v>
      </c>
      <c r="AI2520" s="101" t="s">
        <v>6</v>
      </c>
      <c r="AJ2520" s="101" t="s">
        <v>6</v>
      </c>
      <c r="AK2520" s="101" t="s">
        <v>6</v>
      </c>
      <c r="AL2520" s="101" t="s">
        <v>6</v>
      </c>
      <c r="AM2520" s="114">
        <v>1</v>
      </c>
      <c r="AN2520" s="114">
        <v>1</v>
      </c>
      <c r="AO2520" s="101" t="s">
        <v>467</v>
      </c>
    </row>
    <row r="2521" spans="1:41" x14ac:dyDescent="0.25">
      <c r="A2521" s="98">
        <v>8</v>
      </c>
      <c r="B2521" s="230" t="s">
        <v>713</v>
      </c>
      <c r="C2521" s="114">
        <v>70</v>
      </c>
      <c r="D2521" s="253">
        <v>43599</v>
      </c>
      <c r="E2521" s="310">
        <v>0.60474537037037035</v>
      </c>
      <c r="F2521" s="310"/>
      <c r="G2521" s="310"/>
      <c r="H2521" s="310"/>
      <c r="I2521" s="310"/>
      <c r="J2521" s="310"/>
      <c r="K2521" s="310"/>
      <c r="L2521" s="310"/>
      <c r="M2521" s="310"/>
      <c r="N2521" s="310"/>
      <c r="O2521" s="310"/>
      <c r="P2521" s="98" t="str">
        <f t="shared" si="39"/>
        <v>8|Transecto TN4|70|20190514|143050</v>
      </c>
      <c r="Q2521" s="114">
        <v>7994852.8439999996</v>
      </c>
      <c r="R2521" s="114">
        <v>494276.36900000001</v>
      </c>
      <c r="S2521" s="114">
        <v>33</v>
      </c>
      <c r="T2521" s="114">
        <v>270</v>
      </c>
      <c r="U2521" s="114">
        <v>6.02</v>
      </c>
      <c r="V2521" s="114">
        <v>1</v>
      </c>
      <c r="W2521" s="114">
        <v>225</v>
      </c>
      <c r="X2521" s="311">
        <v>80</v>
      </c>
      <c r="Y2521" s="98">
        <v>25.253551479999999</v>
      </c>
      <c r="Z2521" s="98">
        <v>0.36866712600000001</v>
      </c>
      <c r="AA2521" s="98">
        <v>5.8599997000000001E-2</v>
      </c>
      <c r="AB2521" s="98">
        <v>38.465534210000001</v>
      </c>
      <c r="AC2521" s="98" t="s">
        <v>628</v>
      </c>
      <c r="AD2521" s="98">
        <v>28.01499939</v>
      </c>
      <c r="AE2521" s="98">
        <v>130.1470947</v>
      </c>
      <c r="AF2521" s="283">
        <v>-3.5394470689999999</v>
      </c>
      <c r="AG2521" s="283">
        <v>0.66590863499999997</v>
      </c>
      <c r="AH2521" s="236" t="s">
        <v>6</v>
      </c>
      <c r="AI2521" s="101" t="s">
        <v>6</v>
      </c>
      <c r="AJ2521" s="101" t="s">
        <v>6</v>
      </c>
      <c r="AK2521" s="101" t="s">
        <v>6</v>
      </c>
      <c r="AL2521" s="101" t="s">
        <v>6</v>
      </c>
      <c r="AM2521" s="114">
        <v>5</v>
      </c>
      <c r="AN2521" s="114">
        <v>4</v>
      </c>
      <c r="AO2521" s="101" t="s">
        <v>467</v>
      </c>
    </row>
    <row r="2522" spans="1:41" x14ac:dyDescent="0.25">
      <c r="A2522" s="98">
        <v>8</v>
      </c>
      <c r="B2522" s="230" t="s">
        <v>713</v>
      </c>
      <c r="C2522" s="114">
        <v>71</v>
      </c>
      <c r="D2522" s="253">
        <v>43599</v>
      </c>
      <c r="E2522" s="310">
        <v>0.61335648148148147</v>
      </c>
      <c r="F2522" s="310"/>
      <c r="G2522" s="310"/>
      <c r="H2522" s="310"/>
      <c r="I2522" s="310"/>
      <c r="J2522" s="310"/>
      <c r="K2522" s="310"/>
      <c r="L2522" s="310"/>
      <c r="M2522" s="310"/>
      <c r="N2522" s="310"/>
      <c r="O2522" s="310"/>
      <c r="P2522" s="98" t="str">
        <f t="shared" si="39"/>
        <v>8|Transecto TN4|71|20190514|144314</v>
      </c>
      <c r="Q2522" s="114">
        <v>7994858.1239999998</v>
      </c>
      <c r="R2522" s="114">
        <v>492063.38099999999</v>
      </c>
      <c r="S2522" s="114">
        <v>33</v>
      </c>
      <c r="T2522" s="114">
        <v>270</v>
      </c>
      <c r="U2522" s="114">
        <v>5.8</v>
      </c>
      <c r="V2522" s="114">
        <v>0</v>
      </c>
      <c r="W2522" s="114">
        <v>225</v>
      </c>
      <c r="X2522" s="311">
        <v>40</v>
      </c>
      <c r="Y2522" s="98">
        <v>25.253551479999999</v>
      </c>
      <c r="Z2522" s="98">
        <v>0.36866712600000001</v>
      </c>
      <c r="AA2522" s="98">
        <v>5.8599997000000001E-2</v>
      </c>
      <c r="AB2522" s="98">
        <v>38.465534210000001</v>
      </c>
      <c r="AC2522" s="98" t="s">
        <v>628</v>
      </c>
      <c r="AD2522" s="98">
        <v>28.01499939</v>
      </c>
      <c r="AE2522" s="98">
        <v>130.1470947</v>
      </c>
      <c r="AF2522" s="283">
        <v>-3.5394470689999999</v>
      </c>
      <c r="AG2522" s="283">
        <v>0.66590863499999997</v>
      </c>
      <c r="AH2522" s="236" t="s">
        <v>6</v>
      </c>
      <c r="AI2522" s="101" t="s">
        <v>6</v>
      </c>
      <c r="AJ2522" s="101" t="s">
        <v>6</v>
      </c>
      <c r="AK2522" s="101" t="s">
        <v>6</v>
      </c>
      <c r="AL2522" s="101" t="s">
        <v>6</v>
      </c>
      <c r="AM2522" s="114">
        <v>0</v>
      </c>
      <c r="AN2522" s="114">
        <v>0</v>
      </c>
      <c r="AO2522" s="101" t="s">
        <v>467</v>
      </c>
    </row>
    <row r="2523" spans="1:41" x14ac:dyDescent="0.25">
      <c r="A2523" s="98">
        <v>8</v>
      </c>
      <c r="B2523" s="230" t="s">
        <v>713</v>
      </c>
      <c r="C2523" s="114">
        <v>72</v>
      </c>
      <c r="D2523" s="253">
        <v>43599</v>
      </c>
      <c r="E2523" s="310">
        <v>0.62043981481481481</v>
      </c>
      <c r="F2523" s="310"/>
      <c r="G2523" s="310"/>
      <c r="H2523" s="310"/>
      <c r="I2523" s="310"/>
      <c r="J2523" s="310"/>
      <c r="K2523" s="310"/>
      <c r="L2523" s="310"/>
      <c r="M2523" s="310"/>
      <c r="N2523" s="310"/>
      <c r="O2523" s="310"/>
      <c r="P2523" s="98" t="str">
        <f t="shared" si="39"/>
        <v>8|Transecto TN4|72|20190514|145326</v>
      </c>
      <c r="Q2523" s="114">
        <v>7994803.2249999996</v>
      </c>
      <c r="R2523" s="114">
        <v>490248.17300000001</v>
      </c>
      <c r="S2523" s="114">
        <v>31.6</v>
      </c>
      <c r="T2523" s="114">
        <v>270</v>
      </c>
      <c r="U2523" s="114">
        <v>5.94</v>
      </c>
      <c r="V2523" s="114">
        <v>0</v>
      </c>
      <c r="W2523" s="114">
        <v>270</v>
      </c>
      <c r="X2523" s="311">
        <v>30</v>
      </c>
      <c r="Y2523" s="98">
        <v>25.839199069999999</v>
      </c>
      <c r="Z2523" s="98">
        <v>0.38916340500000002</v>
      </c>
      <c r="AA2523" s="98">
        <v>6.0599998000000002E-2</v>
      </c>
      <c r="AB2523" s="98">
        <v>35.887496949999999</v>
      </c>
      <c r="AC2523" s="98" t="s">
        <v>628</v>
      </c>
      <c r="AD2523" s="98">
        <v>28.14499855</v>
      </c>
      <c r="AE2523" s="98">
        <v>129.96281429999999</v>
      </c>
      <c r="AF2523" s="283">
        <v>-3.532226563</v>
      </c>
      <c r="AG2523" s="283">
        <v>0.64982098300000002</v>
      </c>
      <c r="AH2523" s="236" t="s">
        <v>6</v>
      </c>
      <c r="AI2523" s="101" t="s">
        <v>6</v>
      </c>
      <c r="AJ2523" s="101" t="s">
        <v>6</v>
      </c>
      <c r="AK2523" s="101" t="s">
        <v>6</v>
      </c>
      <c r="AL2523" s="101" t="s">
        <v>6</v>
      </c>
      <c r="AM2523" s="114">
        <v>0</v>
      </c>
      <c r="AN2523" s="114">
        <v>0</v>
      </c>
      <c r="AO2523" s="101" t="s">
        <v>467</v>
      </c>
    </row>
    <row r="2524" spans="1:41" x14ac:dyDescent="0.25">
      <c r="A2524" s="98">
        <v>8</v>
      </c>
      <c r="B2524" s="230" t="s">
        <v>713</v>
      </c>
      <c r="C2524" s="114">
        <v>73</v>
      </c>
      <c r="D2524" s="253">
        <v>43599</v>
      </c>
      <c r="E2524" s="310">
        <v>0.62811342592592589</v>
      </c>
      <c r="F2524" s="310"/>
      <c r="G2524" s="310"/>
      <c r="H2524" s="310"/>
      <c r="I2524" s="310"/>
      <c r="J2524" s="310"/>
      <c r="K2524" s="310"/>
      <c r="L2524" s="310"/>
      <c r="M2524" s="310"/>
      <c r="N2524" s="310"/>
      <c r="O2524" s="310"/>
      <c r="P2524" s="98" t="str">
        <f t="shared" si="39"/>
        <v>8|Transecto TN4|73|20190514|150429</v>
      </c>
      <c r="Q2524" s="114">
        <v>7994970.5</v>
      </c>
      <c r="R2524" s="114">
        <v>488262.14299999998</v>
      </c>
      <c r="S2524" s="114">
        <v>30</v>
      </c>
      <c r="T2524" s="114">
        <v>270</v>
      </c>
      <c r="U2524" s="114">
        <v>6</v>
      </c>
      <c r="V2524" s="114">
        <v>0</v>
      </c>
      <c r="W2524" s="114">
        <v>270</v>
      </c>
      <c r="X2524" s="311">
        <v>20</v>
      </c>
      <c r="Y2524" s="98">
        <v>25.839199069999999</v>
      </c>
      <c r="Z2524" s="98">
        <v>0.38916340500000002</v>
      </c>
      <c r="AA2524" s="98">
        <v>6.0599998000000002E-2</v>
      </c>
      <c r="AB2524" s="98">
        <v>35.887496949999999</v>
      </c>
      <c r="AC2524" s="98" t="s">
        <v>628</v>
      </c>
      <c r="AD2524" s="98">
        <v>28.14499855</v>
      </c>
      <c r="AE2524" s="98">
        <v>129.96281429999999</v>
      </c>
      <c r="AF2524" s="283">
        <v>-3.532226563</v>
      </c>
      <c r="AG2524" s="283">
        <v>0.64982098300000002</v>
      </c>
      <c r="AH2524" s="236" t="s">
        <v>6</v>
      </c>
      <c r="AI2524" s="101" t="s">
        <v>6</v>
      </c>
      <c r="AJ2524" s="101" t="s">
        <v>6</v>
      </c>
      <c r="AK2524" s="101" t="s">
        <v>6</v>
      </c>
      <c r="AL2524" s="101" t="s">
        <v>6</v>
      </c>
      <c r="AM2524" s="114">
        <v>1</v>
      </c>
      <c r="AN2524" s="114">
        <v>1</v>
      </c>
      <c r="AO2524" s="101" t="s">
        <v>467</v>
      </c>
    </row>
    <row r="2525" spans="1:41" x14ac:dyDescent="0.25">
      <c r="A2525" s="98">
        <v>8</v>
      </c>
      <c r="B2525" s="230" t="s">
        <v>713</v>
      </c>
      <c r="C2525" s="114">
        <v>74</v>
      </c>
      <c r="D2525" s="253">
        <v>43599</v>
      </c>
      <c r="E2525" s="310">
        <v>0.63576388888888891</v>
      </c>
      <c r="F2525" s="310"/>
      <c r="G2525" s="310"/>
      <c r="H2525" s="310"/>
      <c r="I2525" s="310"/>
      <c r="J2525" s="310"/>
      <c r="K2525" s="310"/>
      <c r="L2525" s="310"/>
      <c r="M2525" s="310"/>
      <c r="N2525" s="310"/>
      <c r="O2525" s="310"/>
      <c r="P2525" s="98" t="str">
        <f t="shared" si="39"/>
        <v>8|Transecto TN4|74|20190514|151530</v>
      </c>
      <c r="Q2525" s="114">
        <v>7994982.3629999999</v>
      </c>
      <c r="R2525" s="114">
        <v>486332.46399999998</v>
      </c>
      <c r="S2525" s="114">
        <v>27.1</v>
      </c>
      <c r="T2525" s="114">
        <v>270</v>
      </c>
      <c r="U2525" s="114">
        <v>5.97</v>
      </c>
      <c r="V2525" s="114">
        <v>0</v>
      </c>
      <c r="W2525" s="114">
        <v>270</v>
      </c>
      <c r="X2525" s="311">
        <v>20</v>
      </c>
      <c r="Y2525" s="98">
        <v>23.175127029999999</v>
      </c>
      <c r="Z2525" s="98">
        <v>0.424462438</v>
      </c>
      <c r="AA2525" s="98">
        <v>6.3799999999999996E-2</v>
      </c>
      <c r="AB2525" s="98">
        <v>33.617996220000002</v>
      </c>
      <c r="AC2525" s="98" t="s">
        <v>628</v>
      </c>
      <c r="AD2525" s="98">
        <v>28.170000080000001</v>
      </c>
      <c r="AE2525" s="98">
        <v>129.86259459999999</v>
      </c>
      <c r="AF2525" s="283">
        <v>-3.4965553279999999</v>
      </c>
      <c r="AG2525" s="283">
        <v>0.500446379</v>
      </c>
      <c r="AH2525" s="236" t="s">
        <v>6</v>
      </c>
      <c r="AI2525" s="101" t="s">
        <v>6</v>
      </c>
      <c r="AJ2525" s="101" t="s">
        <v>6</v>
      </c>
      <c r="AK2525" s="101" t="s">
        <v>6</v>
      </c>
      <c r="AL2525" s="101" t="s">
        <v>6</v>
      </c>
      <c r="AM2525" s="114">
        <v>0</v>
      </c>
      <c r="AN2525" s="114">
        <v>0</v>
      </c>
      <c r="AO2525" s="101" t="s">
        <v>467</v>
      </c>
    </row>
    <row r="2526" spans="1:41" x14ac:dyDescent="0.25">
      <c r="A2526" s="98">
        <v>8</v>
      </c>
      <c r="B2526" s="230" t="s">
        <v>713</v>
      </c>
      <c r="C2526" s="114">
        <v>75</v>
      </c>
      <c r="D2526" s="253">
        <v>43599</v>
      </c>
      <c r="E2526" s="310">
        <v>0.64331018518518512</v>
      </c>
      <c r="F2526" s="310"/>
      <c r="G2526" s="310"/>
      <c r="H2526" s="310"/>
      <c r="I2526" s="310"/>
      <c r="J2526" s="310"/>
      <c r="K2526" s="310"/>
      <c r="L2526" s="310"/>
      <c r="M2526" s="310"/>
      <c r="N2526" s="310"/>
      <c r="O2526" s="310"/>
      <c r="P2526" s="98" t="str">
        <f t="shared" si="39"/>
        <v>8|Transecto TN4|75|20190514|152622</v>
      </c>
      <c r="Q2526" s="114">
        <v>7994974.7529999996</v>
      </c>
      <c r="R2526" s="114">
        <v>484353.78100000002</v>
      </c>
      <c r="S2526" s="114">
        <v>25.4</v>
      </c>
      <c r="T2526" s="114">
        <v>270</v>
      </c>
      <c r="U2526" s="114">
        <v>6.11</v>
      </c>
      <c r="V2526" s="114">
        <v>0</v>
      </c>
      <c r="W2526" s="114">
        <v>270</v>
      </c>
      <c r="X2526" s="311">
        <v>10</v>
      </c>
      <c r="Y2526" s="98">
        <v>23.175127029999999</v>
      </c>
      <c r="Z2526" s="98">
        <v>0.424462438</v>
      </c>
      <c r="AA2526" s="98">
        <v>6.3799999999999996E-2</v>
      </c>
      <c r="AB2526" s="98">
        <v>33.617996220000002</v>
      </c>
      <c r="AC2526" s="98" t="s">
        <v>628</v>
      </c>
      <c r="AD2526" s="98">
        <v>28.170000080000001</v>
      </c>
      <c r="AE2526" s="98">
        <v>129.86259459999999</v>
      </c>
      <c r="AF2526" s="283">
        <v>-3.4965553279999999</v>
      </c>
      <c r="AG2526" s="283">
        <v>0.500446379</v>
      </c>
      <c r="AH2526" s="236" t="s">
        <v>6</v>
      </c>
      <c r="AI2526" s="101" t="s">
        <v>6</v>
      </c>
      <c r="AJ2526" s="101" t="s">
        <v>6</v>
      </c>
      <c r="AK2526" s="101" t="s">
        <v>6</v>
      </c>
      <c r="AL2526" s="101" t="s">
        <v>6</v>
      </c>
      <c r="AM2526" s="114">
        <v>1</v>
      </c>
      <c r="AN2526" s="114">
        <v>1</v>
      </c>
      <c r="AO2526" s="101" t="s">
        <v>467</v>
      </c>
    </row>
    <row r="2527" spans="1:41" x14ac:dyDescent="0.25">
      <c r="A2527" s="98">
        <v>8</v>
      </c>
      <c r="B2527" s="230" t="s">
        <v>713</v>
      </c>
      <c r="C2527" s="114">
        <v>76</v>
      </c>
      <c r="D2527" s="253">
        <v>43599</v>
      </c>
      <c r="E2527" s="310">
        <v>0.65077546296296296</v>
      </c>
      <c r="F2527" s="310"/>
      <c r="G2527" s="310"/>
      <c r="H2527" s="310"/>
      <c r="I2527" s="310"/>
      <c r="J2527" s="310"/>
      <c r="K2527" s="310"/>
      <c r="L2527" s="310"/>
      <c r="M2527" s="310"/>
      <c r="N2527" s="310"/>
      <c r="O2527" s="310"/>
      <c r="P2527" s="98" t="str">
        <f t="shared" si="39"/>
        <v>8|Transecto TN4|76|20190514|153707</v>
      </c>
      <c r="Q2527" s="114">
        <v>7994941.3880000003</v>
      </c>
      <c r="R2527" s="114">
        <v>482358.93199999997</v>
      </c>
      <c r="S2527" s="114">
        <v>26</v>
      </c>
      <c r="T2527" s="114">
        <v>270</v>
      </c>
      <c r="U2527" s="114">
        <v>6.14</v>
      </c>
      <c r="V2527" s="114">
        <v>1</v>
      </c>
      <c r="W2527" s="114">
        <v>270</v>
      </c>
      <c r="X2527" s="311">
        <v>0</v>
      </c>
      <c r="Y2527" s="98">
        <v>19.177932739999999</v>
      </c>
      <c r="Z2527" s="98" t="s">
        <v>628</v>
      </c>
      <c r="AA2527" s="98" t="s">
        <v>628</v>
      </c>
      <c r="AB2527" s="98">
        <v>31.711791989999998</v>
      </c>
      <c r="AC2527" s="98" t="s">
        <v>628</v>
      </c>
      <c r="AD2527" s="98">
        <v>28.094999309999999</v>
      </c>
      <c r="AE2527" s="98">
        <v>129.7513275</v>
      </c>
      <c r="AF2527" s="283">
        <v>-3.4324362279999998</v>
      </c>
      <c r="AG2527" s="283">
        <v>0.21779905299999999</v>
      </c>
      <c r="AH2527" s="236" t="s">
        <v>6</v>
      </c>
      <c r="AI2527" s="101" t="s">
        <v>6</v>
      </c>
      <c r="AJ2527" s="101" t="s">
        <v>6</v>
      </c>
      <c r="AK2527" s="101" t="s">
        <v>6</v>
      </c>
      <c r="AL2527" s="101" t="s">
        <v>6</v>
      </c>
      <c r="AM2527" s="114">
        <v>1</v>
      </c>
      <c r="AN2527" s="114">
        <v>1</v>
      </c>
      <c r="AO2527" s="101" t="s">
        <v>467</v>
      </c>
    </row>
    <row r="2528" spans="1:41" x14ac:dyDescent="0.25">
      <c r="A2528" s="98">
        <v>8</v>
      </c>
      <c r="B2528" s="230" t="s">
        <v>713</v>
      </c>
      <c r="C2528" s="114">
        <v>77</v>
      </c>
      <c r="D2528" s="253">
        <v>43599</v>
      </c>
      <c r="E2528" s="310">
        <v>0.65914351851851849</v>
      </c>
      <c r="F2528" s="310"/>
      <c r="G2528" s="310"/>
      <c r="H2528" s="310"/>
      <c r="I2528" s="310"/>
      <c r="J2528" s="310"/>
      <c r="K2528" s="310"/>
      <c r="L2528" s="310"/>
      <c r="M2528" s="310"/>
      <c r="N2528" s="310"/>
      <c r="O2528" s="310"/>
      <c r="P2528" s="98" t="str">
        <f t="shared" si="39"/>
        <v>8|Transecto TN4|77|20190514|154910</v>
      </c>
      <c r="Q2528" s="114">
        <v>7994979.0769999996</v>
      </c>
      <c r="R2528" s="114">
        <v>480107.93800000002</v>
      </c>
      <c r="S2528" s="114">
        <v>24</v>
      </c>
      <c r="T2528" s="114">
        <v>270</v>
      </c>
      <c r="U2528" s="114">
        <v>6.16</v>
      </c>
      <c r="V2528" s="114">
        <v>1</v>
      </c>
      <c r="W2528" s="114">
        <v>270</v>
      </c>
      <c r="X2528" s="311">
        <v>5</v>
      </c>
      <c r="Y2528" s="98">
        <v>19.177932739999999</v>
      </c>
      <c r="Z2528" s="98" t="s">
        <v>628</v>
      </c>
      <c r="AA2528" s="98" t="s">
        <v>628</v>
      </c>
      <c r="AB2528" s="98">
        <v>31.711791989999998</v>
      </c>
      <c r="AC2528" s="98" t="s">
        <v>628</v>
      </c>
      <c r="AD2528" s="98">
        <v>28.094999309999999</v>
      </c>
      <c r="AE2528" s="98">
        <v>129.7513275</v>
      </c>
      <c r="AF2528" s="283">
        <v>-3.4324362279999998</v>
      </c>
      <c r="AG2528" s="283">
        <v>0.21779905299999999</v>
      </c>
      <c r="AH2528" s="236" t="s">
        <v>6</v>
      </c>
      <c r="AI2528" s="101" t="s">
        <v>6</v>
      </c>
      <c r="AJ2528" s="101" t="s">
        <v>6</v>
      </c>
      <c r="AK2528" s="101" t="s">
        <v>6</v>
      </c>
      <c r="AL2528" s="101" t="s">
        <v>6</v>
      </c>
      <c r="AM2528" s="114">
        <v>1</v>
      </c>
      <c r="AN2528" s="114">
        <v>1</v>
      </c>
      <c r="AO2528" s="101" t="s">
        <v>467</v>
      </c>
    </row>
    <row r="2529" spans="1:41" x14ac:dyDescent="0.25">
      <c r="A2529" s="98">
        <v>8</v>
      </c>
      <c r="B2529" s="230" t="s">
        <v>713</v>
      </c>
      <c r="C2529" s="114">
        <v>78</v>
      </c>
      <c r="D2529" s="253">
        <v>43599</v>
      </c>
      <c r="E2529" s="310">
        <v>0.6664930555555556</v>
      </c>
      <c r="F2529" s="310"/>
      <c r="G2529" s="310"/>
      <c r="H2529" s="310"/>
      <c r="I2529" s="310"/>
      <c r="J2529" s="310"/>
      <c r="K2529" s="310"/>
      <c r="L2529" s="310"/>
      <c r="M2529" s="310"/>
      <c r="N2529" s="310"/>
      <c r="O2529" s="310"/>
      <c r="P2529" s="98" t="str">
        <f t="shared" si="39"/>
        <v>8|Transecto TN4|78|20190514|155945</v>
      </c>
      <c r="Q2529" s="114">
        <v>7995048.3609999996</v>
      </c>
      <c r="R2529" s="114">
        <v>478161.87400000001</v>
      </c>
      <c r="S2529" s="114">
        <v>24</v>
      </c>
      <c r="T2529" s="114">
        <v>270</v>
      </c>
      <c r="U2529" s="114">
        <v>6.16</v>
      </c>
      <c r="V2529" s="114">
        <v>1</v>
      </c>
      <c r="W2529" s="114">
        <v>270</v>
      </c>
      <c r="X2529" s="311">
        <v>5</v>
      </c>
      <c r="Y2529" s="98">
        <v>19.177932739999999</v>
      </c>
      <c r="Z2529" s="98" t="s">
        <v>628</v>
      </c>
      <c r="AA2529" s="98" t="s">
        <v>628</v>
      </c>
      <c r="AB2529" s="98">
        <v>31.711791989999998</v>
      </c>
      <c r="AC2529" s="98" t="s">
        <v>628</v>
      </c>
      <c r="AD2529" s="98">
        <v>28.094999309999999</v>
      </c>
      <c r="AE2529" s="98">
        <v>129.7513275</v>
      </c>
      <c r="AF2529" s="283">
        <v>-3.4324362279999998</v>
      </c>
      <c r="AG2529" s="283">
        <v>0.21779905299999999</v>
      </c>
      <c r="AH2529" s="236" t="s">
        <v>6</v>
      </c>
      <c r="AI2529" s="101" t="s">
        <v>6</v>
      </c>
      <c r="AJ2529" s="101" t="s">
        <v>6</v>
      </c>
      <c r="AK2529" s="101" t="s">
        <v>6</v>
      </c>
      <c r="AL2529" s="101" t="s">
        <v>6</v>
      </c>
      <c r="AM2529" s="114">
        <v>2</v>
      </c>
      <c r="AN2529" s="114">
        <v>2</v>
      </c>
      <c r="AO2529" s="101" t="s">
        <v>467</v>
      </c>
    </row>
    <row r="2530" spans="1:41" x14ac:dyDescent="0.25">
      <c r="A2530" s="98">
        <v>8</v>
      </c>
      <c r="B2530" s="230" t="s">
        <v>713</v>
      </c>
      <c r="C2530" s="114">
        <v>79</v>
      </c>
      <c r="D2530" s="253">
        <v>43599</v>
      </c>
      <c r="E2530" s="310">
        <v>0.67553240740740739</v>
      </c>
      <c r="F2530" s="310"/>
      <c r="G2530" s="310"/>
      <c r="H2530" s="310"/>
      <c r="I2530" s="310"/>
      <c r="J2530" s="310"/>
      <c r="K2530" s="310"/>
      <c r="L2530" s="310"/>
      <c r="M2530" s="310"/>
      <c r="N2530" s="310"/>
      <c r="O2530" s="310"/>
      <c r="P2530" s="98" t="str">
        <f t="shared" si="39"/>
        <v>8|Transecto TN4|79|20190514|161246</v>
      </c>
      <c r="Q2530" s="114">
        <v>7995012.7019999996</v>
      </c>
      <c r="R2530" s="114">
        <v>475679.09</v>
      </c>
      <c r="S2530" s="114">
        <v>24</v>
      </c>
      <c r="T2530" s="114">
        <v>270</v>
      </c>
      <c r="U2530" s="114">
        <v>6.34</v>
      </c>
      <c r="V2530" s="114">
        <v>1</v>
      </c>
      <c r="W2530" s="114">
        <v>270</v>
      </c>
      <c r="X2530" s="311">
        <v>5</v>
      </c>
      <c r="Y2530" s="98">
        <v>18.20219612</v>
      </c>
      <c r="Z2530" s="98">
        <v>2.0736451150000001</v>
      </c>
      <c r="AA2530" s="98">
        <v>0.16639999999999999</v>
      </c>
      <c r="AB2530" s="98">
        <v>30.034074780000001</v>
      </c>
      <c r="AC2530" s="98" t="s">
        <v>628</v>
      </c>
      <c r="AD2530" s="98">
        <v>28.045000080000001</v>
      </c>
      <c r="AE2530" s="98">
        <v>129.62901310000001</v>
      </c>
      <c r="AF2530" s="283">
        <v>-3.3683173659999999</v>
      </c>
      <c r="AG2530" s="283">
        <v>-6.4848303999999996E-2</v>
      </c>
      <c r="AH2530" s="236" t="s">
        <v>6</v>
      </c>
      <c r="AI2530" s="101" t="s">
        <v>6</v>
      </c>
      <c r="AJ2530" s="101" t="s">
        <v>6</v>
      </c>
      <c r="AK2530" s="101" t="s">
        <v>6</v>
      </c>
      <c r="AL2530" s="101" t="s">
        <v>6</v>
      </c>
      <c r="AM2530" s="114">
        <v>1</v>
      </c>
      <c r="AN2530" s="114">
        <v>1</v>
      </c>
      <c r="AO2530" s="101" t="s">
        <v>467</v>
      </c>
    </row>
    <row r="2531" spans="1:41" x14ac:dyDescent="0.25">
      <c r="A2531" s="98">
        <v>8</v>
      </c>
      <c r="B2531" s="230" t="s">
        <v>713</v>
      </c>
      <c r="C2531" s="114">
        <v>80</v>
      </c>
      <c r="D2531" s="253">
        <v>43599</v>
      </c>
      <c r="E2531" s="310">
        <v>0.68373842592592593</v>
      </c>
      <c r="F2531" s="310"/>
      <c r="G2531" s="310"/>
      <c r="H2531" s="310"/>
      <c r="I2531" s="310"/>
      <c r="J2531" s="310"/>
      <c r="K2531" s="310"/>
      <c r="L2531" s="310"/>
      <c r="M2531" s="310"/>
      <c r="N2531" s="310"/>
      <c r="O2531" s="310"/>
      <c r="P2531" s="98" t="str">
        <f t="shared" si="39"/>
        <v>8|Transecto TN4|80|20190514|162435</v>
      </c>
      <c r="Q2531" s="114">
        <v>7995006.3600000003</v>
      </c>
      <c r="R2531" s="114">
        <v>473430.09399999998</v>
      </c>
      <c r="S2531" s="114">
        <v>22</v>
      </c>
      <c r="T2531" s="114">
        <v>270</v>
      </c>
      <c r="U2531" s="114">
        <v>6.4</v>
      </c>
      <c r="V2531" s="114">
        <v>1</v>
      </c>
      <c r="W2531" s="114">
        <v>270</v>
      </c>
      <c r="X2531" s="311">
        <v>5</v>
      </c>
      <c r="Y2531" s="98">
        <v>17.840957639999999</v>
      </c>
      <c r="Z2531" s="98">
        <v>2.0736451150000001</v>
      </c>
      <c r="AA2531" s="98">
        <v>0.16639999999999999</v>
      </c>
      <c r="AB2531" s="98">
        <v>28.515512470000001</v>
      </c>
      <c r="AC2531" s="98" t="s">
        <v>628</v>
      </c>
      <c r="AD2531" s="98">
        <v>28.149999619999999</v>
      </c>
      <c r="AE2531" s="98">
        <v>129.4984589</v>
      </c>
      <c r="AF2531" s="283">
        <v>-3.3041985029999998</v>
      </c>
      <c r="AG2531" s="283">
        <v>-0.34749564500000002</v>
      </c>
      <c r="AH2531" s="236" t="s">
        <v>6</v>
      </c>
      <c r="AI2531" s="101" t="s">
        <v>6</v>
      </c>
      <c r="AJ2531" s="101" t="s">
        <v>6</v>
      </c>
      <c r="AK2531" s="101" t="s">
        <v>6</v>
      </c>
      <c r="AL2531" s="101" t="s">
        <v>6</v>
      </c>
      <c r="AM2531" s="114">
        <v>0</v>
      </c>
      <c r="AN2531" s="114">
        <v>0</v>
      </c>
      <c r="AO2531" s="101" t="s">
        <v>467</v>
      </c>
    </row>
    <row r="2532" spans="1:41" x14ac:dyDescent="0.25">
      <c r="A2532" s="98">
        <v>8</v>
      </c>
      <c r="B2532" s="230" t="s">
        <v>713</v>
      </c>
      <c r="C2532" s="114">
        <v>81</v>
      </c>
      <c r="D2532" s="253">
        <v>43599</v>
      </c>
      <c r="E2532" s="310">
        <v>0.6918981481481481</v>
      </c>
      <c r="F2532" s="310"/>
      <c r="G2532" s="310"/>
      <c r="H2532" s="310"/>
      <c r="I2532" s="310"/>
      <c r="J2532" s="310"/>
      <c r="K2532" s="310"/>
      <c r="L2532" s="310"/>
      <c r="M2532" s="310"/>
      <c r="N2532" s="310"/>
      <c r="O2532" s="310"/>
      <c r="P2532" s="98" t="str">
        <f t="shared" si="39"/>
        <v>8|Transecto TN4|81|20190514|163620</v>
      </c>
      <c r="Q2532" s="114">
        <v>7994969.3119999999</v>
      </c>
      <c r="R2532" s="114">
        <v>471162.255</v>
      </c>
      <c r="S2532" s="114">
        <v>22</v>
      </c>
      <c r="T2532" s="114">
        <v>270</v>
      </c>
      <c r="U2532" s="114">
        <v>6.31</v>
      </c>
      <c r="V2532" s="114">
        <v>1</v>
      </c>
      <c r="W2532" s="114">
        <v>270</v>
      </c>
      <c r="X2532" s="311">
        <v>5</v>
      </c>
      <c r="Y2532" s="98">
        <v>17.840957639999999</v>
      </c>
      <c r="Z2532" s="98">
        <v>2.0736451150000001</v>
      </c>
      <c r="AA2532" s="98">
        <v>0.16639999999999999</v>
      </c>
      <c r="AB2532" s="98">
        <v>28.515512470000001</v>
      </c>
      <c r="AC2532" s="98" t="s">
        <v>628</v>
      </c>
      <c r="AD2532" s="98">
        <v>28.149999619999999</v>
      </c>
      <c r="AE2532" s="98">
        <v>129.4984589</v>
      </c>
      <c r="AF2532" s="283">
        <v>-3.3041985029999998</v>
      </c>
      <c r="AG2532" s="283">
        <v>-0.34749564500000002</v>
      </c>
      <c r="AH2532" s="236" t="s">
        <v>6</v>
      </c>
      <c r="AI2532" s="101" t="s">
        <v>6</v>
      </c>
      <c r="AJ2532" s="101" t="s">
        <v>6</v>
      </c>
      <c r="AK2532" s="101" t="s">
        <v>6</v>
      </c>
      <c r="AL2532" s="101" t="s">
        <v>6</v>
      </c>
      <c r="AM2532" s="114">
        <v>0</v>
      </c>
      <c r="AN2532" s="114">
        <v>0</v>
      </c>
      <c r="AO2532" s="101" t="s">
        <v>467</v>
      </c>
    </row>
    <row r="2533" spans="1:41" x14ac:dyDescent="0.25">
      <c r="A2533" s="98">
        <v>8</v>
      </c>
      <c r="B2533" s="230" t="s">
        <v>713</v>
      </c>
      <c r="C2533" s="114">
        <v>82</v>
      </c>
      <c r="D2533" s="253">
        <v>43599</v>
      </c>
      <c r="E2533" s="310">
        <v>0.69947916666666676</v>
      </c>
      <c r="F2533" s="310"/>
      <c r="G2533" s="310"/>
      <c r="H2533" s="310"/>
      <c r="I2533" s="310"/>
      <c r="J2533" s="310"/>
      <c r="K2533" s="310"/>
      <c r="L2533" s="310"/>
      <c r="M2533" s="310"/>
      <c r="N2533" s="310"/>
      <c r="O2533" s="310"/>
      <c r="P2533" s="98" t="str">
        <f t="shared" si="39"/>
        <v>8|Transecto TN4|82|20190514|164715</v>
      </c>
      <c r="Q2533" s="114">
        <v>7995055.5219999999</v>
      </c>
      <c r="R2533" s="114">
        <v>469019.87300000002</v>
      </c>
      <c r="S2533" s="114">
        <v>19</v>
      </c>
      <c r="T2533" s="114">
        <v>270</v>
      </c>
      <c r="U2533" s="114">
        <v>6.64</v>
      </c>
      <c r="V2533" s="114">
        <v>0</v>
      </c>
      <c r="W2533" s="114">
        <v>270</v>
      </c>
      <c r="X2533" s="311">
        <v>5</v>
      </c>
      <c r="Y2533" s="98">
        <v>16.193357469999999</v>
      </c>
      <c r="Z2533" s="98">
        <v>0.94742435199999997</v>
      </c>
      <c r="AA2533" s="98">
        <v>0.10139999500000001</v>
      </c>
      <c r="AB2533" s="98">
        <v>26.096311570000001</v>
      </c>
      <c r="AC2533" s="98" t="s">
        <v>628</v>
      </c>
      <c r="AD2533" s="98">
        <v>28.15499878</v>
      </c>
      <c r="AE2533" s="98">
        <v>129.35968020000001</v>
      </c>
      <c r="AF2533" s="283">
        <v>-3.2400794030000002</v>
      </c>
      <c r="AG2533" s="283">
        <v>-0.63014298700000004</v>
      </c>
      <c r="AH2533" s="236" t="s">
        <v>6</v>
      </c>
      <c r="AI2533" s="101" t="s">
        <v>6</v>
      </c>
      <c r="AJ2533" s="101" t="s">
        <v>6</v>
      </c>
      <c r="AK2533" s="101" t="s">
        <v>6</v>
      </c>
      <c r="AL2533" s="101" t="s">
        <v>6</v>
      </c>
      <c r="AM2533" s="114">
        <v>1</v>
      </c>
      <c r="AN2533" s="114">
        <v>1</v>
      </c>
      <c r="AO2533" s="101" t="s">
        <v>467</v>
      </c>
    </row>
    <row r="2534" spans="1:41" x14ac:dyDescent="0.25">
      <c r="A2534" s="98">
        <v>8</v>
      </c>
      <c r="B2534" s="230" t="s">
        <v>713</v>
      </c>
      <c r="C2534" s="114">
        <v>83</v>
      </c>
      <c r="D2534" s="253">
        <v>43599</v>
      </c>
      <c r="E2534" s="310">
        <v>0.70726851851851846</v>
      </c>
      <c r="F2534" s="310"/>
      <c r="G2534" s="310"/>
      <c r="H2534" s="310"/>
      <c r="I2534" s="310"/>
      <c r="J2534" s="310"/>
      <c r="K2534" s="310"/>
      <c r="L2534" s="310"/>
      <c r="M2534" s="310"/>
      <c r="N2534" s="310"/>
      <c r="O2534" s="310"/>
      <c r="P2534" s="98" t="str">
        <f t="shared" si="39"/>
        <v>8|Transecto TN4|83|20190514|165828</v>
      </c>
      <c r="Q2534" s="114">
        <v>7995038.9450000003</v>
      </c>
      <c r="R2534" s="114">
        <v>466794.14500000002</v>
      </c>
      <c r="S2534" s="114">
        <v>19</v>
      </c>
      <c r="T2534" s="114">
        <v>270</v>
      </c>
      <c r="U2534" s="114">
        <v>6.64</v>
      </c>
      <c r="V2534" s="114">
        <v>0</v>
      </c>
      <c r="W2534" s="114">
        <v>270</v>
      </c>
      <c r="X2534" s="311">
        <v>10</v>
      </c>
      <c r="Y2534" s="98">
        <v>16.193357469999999</v>
      </c>
      <c r="Z2534" s="98">
        <v>0.94742435199999997</v>
      </c>
      <c r="AA2534" s="98">
        <v>0.10139999500000001</v>
      </c>
      <c r="AB2534" s="98">
        <v>26.096311570000001</v>
      </c>
      <c r="AC2534" s="98" t="s">
        <v>628</v>
      </c>
      <c r="AD2534" s="98">
        <v>28.15499878</v>
      </c>
      <c r="AE2534" s="98">
        <v>129.35968020000001</v>
      </c>
      <c r="AF2534" s="283">
        <v>-3.2400794030000002</v>
      </c>
      <c r="AG2534" s="283">
        <v>-0.63014298700000004</v>
      </c>
      <c r="AH2534" s="236" t="s">
        <v>6</v>
      </c>
      <c r="AI2534" s="101" t="s">
        <v>6</v>
      </c>
      <c r="AJ2534" s="101" t="s">
        <v>6</v>
      </c>
      <c r="AK2534" s="101" t="s">
        <v>6</v>
      </c>
      <c r="AL2534" s="101" t="s">
        <v>6</v>
      </c>
      <c r="AM2534" s="114">
        <v>1</v>
      </c>
      <c r="AN2534" s="114">
        <v>1</v>
      </c>
      <c r="AO2534" s="101" t="s">
        <v>467</v>
      </c>
    </row>
    <row r="2535" spans="1:41" x14ac:dyDescent="0.25">
      <c r="A2535" s="98">
        <v>8</v>
      </c>
      <c r="B2535" s="230" t="s">
        <v>713</v>
      </c>
      <c r="C2535" s="114">
        <v>84</v>
      </c>
      <c r="D2535" s="253">
        <v>43599</v>
      </c>
      <c r="E2535" s="310">
        <v>0.71642361111111119</v>
      </c>
      <c r="F2535" s="310"/>
      <c r="G2535" s="310"/>
      <c r="H2535" s="310"/>
      <c r="I2535" s="310"/>
      <c r="J2535" s="310"/>
      <c r="K2535" s="310"/>
      <c r="L2535" s="310"/>
      <c r="M2535" s="310"/>
      <c r="N2535" s="310"/>
      <c r="O2535" s="310"/>
      <c r="P2535" s="98" t="str">
        <f t="shared" si="39"/>
        <v>8|Transecto TN4|84|20190514|171139</v>
      </c>
      <c r="Q2535" s="114">
        <v>7995003.1600000001</v>
      </c>
      <c r="R2535" s="114">
        <v>464178.81800000003</v>
      </c>
      <c r="S2535" s="114">
        <v>19.5</v>
      </c>
      <c r="T2535" s="114">
        <v>270</v>
      </c>
      <c r="U2535" s="114">
        <v>6.46</v>
      </c>
      <c r="V2535" s="114">
        <v>0</v>
      </c>
      <c r="W2535" s="114">
        <v>270</v>
      </c>
      <c r="X2535" s="311">
        <v>5</v>
      </c>
      <c r="Y2535" s="98">
        <v>14.50976563</v>
      </c>
      <c r="Z2535" s="98">
        <v>0.94764906199999999</v>
      </c>
      <c r="AA2535" s="98">
        <v>0.10139999500000001</v>
      </c>
      <c r="AB2535" s="98">
        <v>22.368602750000001</v>
      </c>
      <c r="AC2535" s="98" t="s">
        <v>628</v>
      </c>
      <c r="AD2535" s="98">
        <v>28.109998699999998</v>
      </c>
      <c r="AE2535" s="98">
        <v>129.13598630000001</v>
      </c>
      <c r="AF2535" s="283">
        <v>-3.1759605409999998</v>
      </c>
      <c r="AG2535" s="283">
        <v>-0.91279035799999997</v>
      </c>
      <c r="AH2535" s="236" t="s">
        <v>6</v>
      </c>
      <c r="AI2535" s="101" t="s">
        <v>6</v>
      </c>
      <c r="AJ2535" s="101" t="s">
        <v>6</v>
      </c>
      <c r="AK2535" s="101" t="s">
        <v>6</v>
      </c>
      <c r="AL2535" s="101" t="s">
        <v>6</v>
      </c>
      <c r="AM2535" s="114">
        <v>0</v>
      </c>
      <c r="AN2535" s="114">
        <v>0</v>
      </c>
      <c r="AO2535" s="101" t="s">
        <v>467</v>
      </c>
    </row>
    <row r="2536" spans="1:41" x14ac:dyDescent="0.25">
      <c r="A2536" s="98">
        <v>8</v>
      </c>
      <c r="B2536" s="230" t="s">
        <v>713</v>
      </c>
      <c r="C2536" s="114">
        <v>85</v>
      </c>
      <c r="D2536" s="253">
        <v>43599</v>
      </c>
      <c r="E2536" s="310">
        <v>0.72439814814814818</v>
      </c>
      <c r="F2536" s="310"/>
      <c r="G2536" s="310"/>
      <c r="H2536" s="310"/>
      <c r="I2536" s="310"/>
      <c r="J2536" s="310"/>
      <c r="K2536" s="310"/>
      <c r="L2536" s="310"/>
      <c r="M2536" s="310"/>
      <c r="N2536" s="310"/>
      <c r="O2536" s="310"/>
      <c r="P2536" s="98" t="str">
        <f t="shared" si="39"/>
        <v>8|Transecto TN4|85|20190514|172308</v>
      </c>
      <c r="Q2536" s="114">
        <v>7995022.7609999999</v>
      </c>
      <c r="R2536" s="114">
        <v>461895.25099999999</v>
      </c>
      <c r="S2536" s="114">
        <v>18</v>
      </c>
      <c r="T2536" s="114">
        <v>270</v>
      </c>
      <c r="U2536" s="114">
        <v>6.64</v>
      </c>
      <c r="V2536" s="114">
        <v>0</v>
      </c>
      <c r="W2536" s="114">
        <v>270</v>
      </c>
      <c r="X2536" s="311">
        <v>0</v>
      </c>
      <c r="Y2536" s="98">
        <v>14.50976563</v>
      </c>
      <c r="Z2536" s="98">
        <v>0.94764906199999999</v>
      </c>
      <c r="AA2536" s="98">
        <v>0.10139999500000001</v>
      </c>
      <c r="AB2536" s="98">
        <v>22.368602750000001</v>
      </c>
      <c r="AC2536" s="98" t="s">
        <v>628</v>
      </c>
      <c r="AD2536" s="98">
        <v>28.109998699999998</v>
      </c>
      <c r="AE2536" s="98">
        <v>129.13598630000001</v>
      </c>
      <c r="AF2536" s="283">
        <v>-3.1759605409999998</v>
      </c>
      <c r="AG2536" s="283">
        <v>-0.91279035799999997</v>
      </c>
      <c r="AH2536" s="236" t="s">
        <v>6</v>
      </c>
      <c r="AI2536" s="101" t="s">
        <v>6</v>
      </c>
      <c r="AJ2536" s="101" t="s">
        <v>6</v>
      </c>
      <c r="AK2536" s="101" t="s">
        <v>6</v>
      </c>
      <c r="AL2536" s="101" t="s">
        <v>6</v>
      </c>
      <c r="AM2536" s="114">
        <v>0</v>
      </c>
      <c r="AN2536" s="114">
        <v>0</v>
      </c>
      <c r="AO2536" s="114" t="s">
        <v>467</v>
      </c>
    </row>
    <row r="2537" spans="1:41" x14ac:dyDescent="0.25">
      <c r="A2537" s="98">
        <v>8</v>
      </c>
      <c r="B2537" s="230" t="s">
        <v>713</v>
      </c>
      <c r="C2537" s="114">
        <v>86</v>
      </c>
      <c r="D2537" s="253">
        <v>43599</v>
      </c>
      <c r="E2537" s="315">
        <v>0.73317129629629629</v>
      </c>
      <c r="F2537" s="315"/>
      <c r="G2537" s="315"/>
      <c r="H2537" s="315"/>
      <c r="I2537" s="315"/>
      <c r="J2537" s="315"/>
      <c r="K2537" s="315"/>
      <c r="L2537" s="315"/>
      <c r="M2537" s="315"/>
      <c r="N2537" s="315"/>
      <c r="O2537" s="315"/>
      <c r="P2537" s="98" t="str">
        <f t="shared" si="39"/>
        <v>8|Transecto TN4|86|20190514|173546</v>
      </c>
      <c r="Q2537" s="283">
        <v>7995044.1169999996</v>
      </c>
      <c r="R2537" s="283">
        <v>459402.83</v>
      </c>
      <c r="S2537" s="114">
        <v>18</v>
      </c>
      <c r="T2537" s="114">
        <v>270</v>
      </c>
      <c r="U2537" s="316">
        <v>6.64</v>
      </c>
      <c r="V2537" s="114">
        <v>0</v>
      </c>
      <c r="W2537" s="114">
        <v>270</v>
      </c>
      <c r="X2537" s="317">
        <v>0</v>
      </c>
      <c r="Y2537" s="98">
        <v>13.251174929999999</v>
      </c>
      <c r="Z2537" s="98">
        <v>0.91577035200000001</v>
      </c>
      <c r="AA2537" s="98">
        <v>9.9599994999999997E-2</v>
      </c>
      <c r="AB2537" s="98">
        <v>18.552181239999999</v>
      </c>
      <c r="AC2537" s="98" t="s">
        <v>628</v>
      </c>
      <c r="AD2537" s="98">
        <v>28.13999939</v>
      </c>
      <c r="AE2537" s="98">
        <v>128.82737729999999</v>
      </c>
      <c r="AF2537" s="283" t="s">
        <v>6</v>
      </c>
      <c r="AG2537" s="283" t="s">
        <v>6</v>
      </c>
      <c r="AH2537" s="236" t="s">
        <v>6</v>
      </c>
      <c r="AI2537" s="101" t="s">
        <v>6</v>
      </c>
      <c r="AJ2537" s="101" t="s">
        <v>6</v>
      </c>
      <c r="AK2537" s="101" t="s">
        <v>6</v>
      </c>
      <c r="AL2537" s="101" t="s">
        <v>6</v>
      </c>
      <c r="AM2537" s="114">
        <v>0</v>
      </c>
      <c r="AN2537" s="114">
        <v>0</v>
      </c>
      <c r="AO2537" s="114" t="s">
        <v>467</v>
      </c>
    </row>
    <row r="2538" spans="1:41" x14ac:dyDescent="0.25">
      <c r="A2538" s="230">
        <v>9</v>
      </c>
      <c r="B2538" s="283" t="s">
        <v>590</v>
      </c>
      <c r="C2538" s="283" t="s">
        <v>624</v>
      </c>
      <c r="D2538" s="226">
        <v>43639</v>
      </c>
      <c r="E2538" s="145">
        <v>0.43055555555555558</v>
      </c>
      <c r="F2538" s="145"/>
      <c r="G2538" s="145"/>
      <c r="H2538" s="145"/>
      <c r="I2538" s="145"/>
      <c r="J2538" s="145"/>
      <c r="K2538" s="145"/>
      <c r="L2538" s="145"/>
      <c r="M2538" s="145"/>
      <c r="N2538" s="145"/>
      <c r="O2538" s="145"/>
      <c r="P2538" s="98" t="str">
        <f t="shared" si="39"/>
        <v>9|ponto barra seca|pontal do ipiranga|20190623|102000</v>
      </c>
      <c r="Q2538" s="233" t="s">
        <v>6</v>
      </c>
      <c r="R2538" s="231" t="s">
        <v>6</v>
      </c>
      <c r="S2538" s="98" t="s">
        <v>6</v>
      </c>
      <c r="T2538" s="233" t="s">
        <v>6</v>
      </c>
      <c r="U2538" s="231" t="s">
        <v>6</v>
      </c>
      <c r="V2538" s="98" t="s">
        <v>6</v>
      </c>
      <c r="W2538" s="233" t="s">
        <v>6</v>
      </c>
      <c r="X2538" s="300" t="s">
        <v>6</v>
      </c>
      <c r="Y2538" s="233" t="s">
        <v>6</v>
      </c>
      <c r="Z2538" s="233" t="s">
        <v>6</v>
      </c>
      <c r="AA2538" s="233" t="s">
        <v>6</v>
      </c>
      <c r="AB2538" s="233" t="s">
        <v>6</v>
      </c>
      <c r="AC2538" s="233" t="s">
        <v>6</v>
      </c>
      <c r="AD2538" s="233" t="s">
        <v>6</v>
      </c>
      <c r="AE2538" s="233" t="s">
        <v>6</v>
      </c>
      <c r="AF2538" s="233" t="s">
        <v>6</v>
      </c>
      <c r="AG2538" s="98" t="s">
        <v>6</v>
      </c>
      <c r="AH2538" s="231" t="s">
        <v>536</v>
      </c>
      <c r="AI2538" s="231" t="s">
        <v>563</v>
      </c>
      <c r="AJ2538" s="283">
        <v>100</v>
      </c>
      <c r="AK2538" s="283" t="s">
        <v>412</v>
      </c>
      <c r="AL2538" s="283" t="s">
        <v>413</v>
      </c>
      <c r="AM2538" s="283">
        <v>2</v>
      </c>
      <c r="AN2538" s="114">
        <v>1</v>
      </c>
      <c r="AO2538" s="114" t="s">
        <v>467</v>
      </c>
    </row>
    <row r="2539" spans="1:41" x14ac:dyDescent="0.25">
      <c r="A2539" s="230">
        <v>9</v>
      </c>
      <c r="B2539" s="283" t="s">
        <v>590</v>
      </c>
      <c r="C2539" s="283" t="s">
        <v>624</v>
      </c>
      <c r="D2539" s="226">
        <v>43639</v>
      </c>
      <c r="E2539" s="145">
        <v>0.43055555555555558</v>
      </c>
      <c r="F2539" s="145"/>
      <c r="G2539" s="145"/>
      <c r="H2539" s="145"/>
      <c r="I2539" s="145"/>
      <c r="J2539" s="145"/>
      <c r="K2539" s="145"/>
      <c r="L2539" s="145"/>
      <c r="M2539" s="145"/>
      <c r="N2539" s="145"/>
      <c r="O2539" s="145"/>
      <c r="P2539" s="98" t="str">
        <f t="shared" si="39"/>
        <v>9|ponto barra seca|pontal do ipiranga|20190623|102000</v>
      </c>
      <c r="Q2539" s="233" t="s">
        <v>6</v>
      </c>
      <c r="R2539" s="231" t="s">
        <v>6</v>
      </c>
      <c r="S2539" s="98" t="s">
        <v>6</v>
      </c>
      <c r="T2539" s="233" t="s">
        <v>6</v>
      </c>
      <c r="U2539" s="231" t="s">
        <v>6</v>
      </c>
      <c r="V2539" s="98" t="s">
        <v>6</v>
      </c>
      <c r="W2539" s="233" t="s">
        <v>6</v>
      </c>
      <c r="X2539" s="300" t="s">
        <v>6</v>
      </c>
      <c r="Y2539" s="233" t="s">
        <v>6</v>
      </c>
      <c r="Z2539" s="233" t="s">
        <v>6</v>
      </c>
      <c r="AA2539" s="233" t="s">
        <v>6</v>
      </c>
      <c r="AB2539" s="233" t="s">
        <v>6</v>
      </c>
      <c r="AC2539" s="233" t="s">
        <v>6</v>
      </c>
      <c r="AD2539" s="233" t="s">
        <v>6</v>
      </c>
      <c r="AE2539" s="233" t="s">
        <v>6</v>
      </c>
      <c r="AF2539" s="233" t="s">
        <v>6</v>
      </c>
      <c r="AG2539" s="98" t="s">
        <v>6</v>
      </c>
      <c r="AH2539" s="231" t="s">
        <v>536</v>
      </c>
      <c r="AI2539" s="231" t="s">
        <v>563</v>
      </c>
      <c r="AJ2539" s="283">
        <v>100</v>
      </c>
      <c r="AK2539" s="283" t="s">
        <v>412</v>
      </c>
      <c r="AL2539" s="283" t="s">
        <v>413</v>
      </c>
      <c r="AM2539" s="283">
        <v>1</v>
      </c>
      <c r="AN2539" s="114">
        <v>1</v>
      </c>
      <c r="AO2539" s="114" t="s">
        <v>467</v>
      </c>
    </row>
    <row r="2540" spans="1:41" x14ac:dyDescent="0.25">
      <c r="A2540" s="230">
        <v>9</v>
      </c>
      <c r="B2540" s="283" t="s">
        <v>590</v>
      </c>
      <c r="C2540" s="283" t="s">
        <v>624</v>
      </c>
      <c r="D2540" s="226">
        <v>43639</v>
      </c>
      <c r="E2540" s="145">
        <v>0.43055555555555602</v>
      </c>
      <c r="F2540" s="145"/>
      <c r="G2540" s="145"/>
      <c r="H2540" s="145"/>
      <c r="I2540" s="145"/>
      <c r="J2540" s="145"/>
      <c r="K2540" s="145"/>
      <c r="L2540" s="145"/>
      <c r="M2540" s="145"/>
      <c r="N2540" s="145"/>
      <c r="O2540" s="145"/>
      <c r="P2540" s="98" t="str">
        <f t="shared" si="39"/>
        <v>9|ponto barra seca|pontal do ipiranga|20190623|102000</v>
      </c>
      <c r="Q2540" s="233" t="s">
        <v>6</v>
      </c>
      <c r="R2540" s="231" t="s">
        <v>6</v>
      </c>
      <c r="S2540" s="98" t="s">
        <v>6</v>
      </c>
      <c r="T2540" s="233" t="s">
        <v>6</v>
      </c>
      <c r="U2540" s="231" t="s">
        <v>6</v>
      </c>
      <c r="V2540" s="98" t="s">
        <v>6</v>
      </c>
      <c r="W2540" s="233" t="s">
        <v>6</v>
      </c>
      <c r="X2540" s="300" t="s">
        <v>6</v>
      </c>
      <c r="Y2540" s="233" t="s">
        <v>6</v>
      </c>
      <c r="Z2540" s="233" t="s">
        <v>6</v>
      </c>
      <c r="AA2540" s="233" t="s">
        <v>6</v>
      </c>
      <c r="AB2540" s="233" t="s">
        <v>6</v>
      </c>
      <c r="AC2540" s="233" t="s">
        <v>6</v>
      </c>
      <c r="AD2540" s="233" t="s">
        <v>6</v>
      </c>
      <c r="AE2540" s="233" t="s">
        <v>6</v>
      </c>
      <c r="AF2540" s="233" t="s">
        <v>6</v>
      </c>
      <c r="AG2540" s="98" t="s">
        <v>6</v>
      </c>
      <c r="AH2540" s="231" t="s">
        <v>536</v>
      </c>
      <c r="AI2540" s="231" t="s">
        <v>563</v>
      </c>
      <c r="AJ2540" s="283">
        <v>100</v>
      </c>
      <c r="AK2540" s="283" t="s">
        <v>412</v>
      </c>
      <c r="AL2540" s="283" t="s">
        <v>413</v>
      </c>
      <c r="AM2540" s="283">
        <v>38</v>
      </c>
      <c r="AN2540" s="114">
        <v>1</v>
      </c>
      <c r="AO2540" s="114" t="s">
        <v>467</v>
      </c>
    </row>
    <row r="2541" spans="1:41" x14ac:dyDescent="0.25">
      <c r="A2541" s="230">
        <v>9</v>
      </c>
      <c r="B2541" s="283" t="s">
        <v>590</v>
      </c>
      <c r="C2541" s="283" t="s">
        <v>624</v>
      </c>
      <c r="D2541" s="226">
        <v>43639</v>
      </c>
      <c r="E2541" s="145">
        <v>0.43055555555555602</v>
      </c>
      <c r="F2541" s="145"/>
      <c r="G2541" s="145"/>
      <c r="H2541" s="145"/>
      <c r="I2541" s="145"/>
      <c r="J2541" s="145"/>
      <c r="K2541" s="145"/>
      <c r="L2541" s="145"/>
      <c r="M2541" s="145"/>
      <c r="N2541" s="145"/>
      <c r="O2541" s="145"/>
      <c r="P2541" s="98" t="str">
        <f t="shared" si="39"/>
        <v>9|ponto barra seca|pontal do ipiranga|20190623|102000</v>
      </c>
      <c r="Q2541" s="233" t="s">
        <v>6</v>
      </c>
      <c r="R2541" s="231" t="s">
        <v>6</v>
      </c>
      <c r="S2541" s="98" t="s">
        <v>6</v>
      </c>
      <c r="T2541" s="233" t="s">
        <v>6</v>
      </c>
      <c r="U2541" s="231" t="s">
        <v>6</v>
      </c>
      <c r="V2541" s="98" t="s">
        <v>6</v>
      </c>
      <c r="W2541" s="233" t="s">
        <v>6</v>
      </c>
      <c r="X2541" s="300" t="s">
        <v>6</v>
      </c>
      <c r="Y2541" s="233" t="s">
        <v>6</v>
      </c>
      <c r="Z2541" s="233" t="s">
        <v>6</v>
      </c>
      <c r="AA2541" s="233" t="s">
        <v>6</v>
      </c>
      <c r="AB2541" s="233" t="s">
        <v>6</v>
      </c>
      <c r="AC2541" s="233" t="s">
        <v>6</v>
      </c>
      <c r="AD2541" s="233" t="s">
        <v>6</v>
      </c>
      <c r="AE2541" s="233" t="s">
        <v>6</v>
      </c>
      <c r="AF2541" s="233" t="s">
        <v>6</v>
      </c>
      <c r="AG2541" s="98" t="s">
        <v>6</v>
      </c>
      <c r="AH2541" s="231" t="s">
        <v>536</v>
      </c>
      <c r="AI2541" s="231" t="s">
        <v>563</v>
      </c>
      <c r="AJ2541" s="283">
        <v>100</v>
      </c>
      <c r="AK2541" s="283" t="s">
        <v>412</v>
      </c>
      <c r="AL2541" s="283" t="s">
        <v>413</v>
      </c>
      <c r="AM2541" s="283">
        <v>4</v>
      </c>
      <c r="AN2541" s="114">
        <v>1</v>
      </c>
      <c r="AO2541" s="114" t="s">
        <v>467</v>
      </c>
    </row>
    <row r="2542" spans="1:41" x14ac:dyDescent="0.25">
      <c r="A2542" s="230">
        <v>9</v>
      </c>
      <c r="B2542" s="283" t="s">
        <v>590</v>
      </c>
      <c r="C2542" s="283" t="s">
        <v>624</v>
      </c>
      <c r="D2542" s="226">
        <v>43639</v>
      </c>
      <c r="E2542" s="145">
        <v>0.43055555555555602</v>
      </c>
      <c r="F2542" s="145"/>
      <c r="G2542" s="145"/>
      <c r="H2542" s="145"/>
      <c r="I2542" s="145"/>
      <c r="J2542" s="145"/>
      <c r="K2542" s="145"/>
      <c r="L2542" s="145"/>
      <c r="M2542" s="145"/>
      <c r="N2542" s="145"/>
      <c r="O2542" s="145"/>
      <c r="P2542" s="98" t="str">
        <f t="shared" si="39"/>
        <v>9|ponto barra seca|pontal do ipiranga|20190623|102000</v>
      </c>
      <c r="Q2542" s="233" t="s">
        <v>6</v>
      </c>
      <c r="R2542" s="231" t="s">
        <v>6</v>
      </c>
      <c r="S2542" s="98" t="s">
        <v>6</v>
      </c>
      <c r="T2542" s="233" t="s">
        <v>6</v>
      </c>
      <c r="U2542" s="231" t="s">
        <v>6</v>
      </c>
      <c r="V2542" s="98" t="s">
        <v>6</v>
      </c>
      <c r="W2542" s="233" t="s">
        <v>6</v>
      </c>
      <c r="X2542" s="300" t="s">
        <v>6</v>
      </c>
      <c r="Y2542" s="233" t="s">
        <v>6</v>
      </c>
      <c r="Z2542" s="233" t="s">
        <v>6</v>
      </c>
      <c r="AA2542" s="233" t="s">
        <v>6</v>
      </c>
      <c r="AB2542" s="233" t="s">
        <v>6</v>
      </c>
      <c r="AC2542" s="233" t="s">
        <v>6</v>
      </c>
      <c r="AD2542" s="233" t="s">
        <v>6</v>
      </c>
      <c r="AE2542" s="233" t="s">
        <v>6</v>
      </c>
      <c r="AF2542" s="233" t="s">
        <v>6</v>
      </c>
      <c r="AG2542" s="98" t="s">
        <v>6</v>
      </c>
      <c r="AH2542" s="231" t="s">
        <v>536</v>
      </c>
      <c r="AI2542" s="231" t="s">
        <v>563</v>
      </c>
      <c r="AJ2542" s="283">
        <v>100</v>
      </c>
      <c r="AK2542" s="283" t="s">
        <v>412</v>
      </c>
      <c r="AL2542" s="283" t="s">
        <v>413</v>
      </c>
      <c r="AM2542" s="283">
        <v>8</v>
      </c>
      <c r="AN2542" s="114">
        <v>1</v>
      </c>
      <c r="AO2542" s="114" t="s">
        <v>467</v>
      </c>
    </row>
    <row r="2543" spans="1:41" x14ac:dyDescent="0.25">
      <c r="A2543" s="230">
        <v>9</v>
      </c>
      <c r="B2543" s="283" t="s">
        <v>590</v>
      </c>
      <c r="C2543" s="283" t="s">
        <v>624</v>
      </c>
      <c r="D2543" s="226">
        <v>43639</v>
      </c>
      <c r="E2543" s="145">
        <v>0.43055555555555602</v>
      </c>
      <c r="F2543" s="145"/>
      <c r="G2543" s="145"/>
      <c r="H2543" s="145"/>
      <c r="I2543" s="145"/>
      <c r="J2543" s="145"/>
      <c r="K2543" s="145"/>
      <c r="L2543" s="145"/>
      <c r="M2543" s="145"/>
      <c r="N2543" s="145"/>
      <c r="O2543" s="145"/>
      <c r="P2543" s="98" t="str">
        <f t="shared" si="39"/>
        <v>9|ponto barra seca|pontal do ipiranga|20190623|102000</v>
      </c>
      <c r="Q2543" s="233" t="s">
        <v>6</v>
      </c>
      <c r="R2543" s="231" t="s">
        <v>6</v>
      </c>
      <c r="S2543" s="98" t="s">
        <v>6</v>
      </c>
      <c r="T2543" s="233" t="s">
        <v>6</v>
      </c>
      <c r="U2543" s="231" t="s">
        <v>6</v>
      </c>
      <c r="V2543" s="98" t="s">
        <v>6</v>
      </c>
      <c r="W2543" s="233" t="s">
        <v>6</v>
      </c>
      <c r="X2543" s="300" t="s">
        <v>6</v>
      </c>
      <c r="Y2543" s="233" t="s">
        <v>6</v>
      </c>
      <c r="Z2543" s="233" t="s">
        <v>6</v>
      </c>
      <c r="AA2543" s="233" t="s">
        <v>6</v>
      </c>
      <c r="AB2543" s="233" t="s">
        <v>6</v>
      </c>
      <c r="AC2543" s="233" t="s">
        <v>6</v>
      </c>
      <c r="AD2543" s="233" t="s">
        <v>6</v>
      </c>
      <c r="AE2543" s="233" t="s">
        <v>6</v>
      </c>
      <c r="AF2543" s="233" t="s">
        <v>6</v>
      </c>
      <c r="AG2543" s="98" t="s">
        <v>6</v>
      </c>
      <c r="AH2543" s="231" t="s">
        <v>536</v>
      </c>
      <c r="AI2543" s="231" t="s">
        <v>563</v>
      </c>
      <c r="AJ2543" s="283">
        <v>100</v>
      </c>
      <c r="AK2543" s="283" t="s">
        <v>412</v>
      </c>
      <c r="AL2543" s="283" t="s">
        <v>413</v>
      </c>
      <c r="AM2543" s="283">
        <v>1</v>
      </c>
      <c r="AN2543" s="114">
        <v>1</v>
      </c>
      <c r="AO2543" s="114" t="s">
        <v>467</v>
      </c>
    </row>
    <row r="2544" spans="1:41" x14ac:dyDescent="0.25">
      <c r="A2544" s="230">
        <v>9</v>
      </c>
      <c r="B2544" s="283" t="s">
        <v>590</v>
      </c>
      <c r="C2544" s="283" t="s">
        <v>624</v>
      </c>
      <c r="D2544" s="226">
        <v>43639</v>
      </c>
      <c r="E2544" s="145">
        <v>0.43055555555555602</v>
      </c>
      <c r="F2544" s="145"/>
      <c r="G2544" s="145"/>
      <c r="H2544" s="145"/>
      <c r="I2544" s="145"/>
      <c r="J2544" s="145"/>
      <c r="K2544" s="145"/>
      <c r="L2544" s="145"/>
      <c r="M2544" s="145"/>
      <c r="N2544" s="145"/>
      <c r="O2544" s="145"/>
      <c r="P2544" s="98" t="str">
        <f t="shared" si="39"/>
        <v>9|ponto barra seca|pontal do ipiranga|20190623|102000</v>
      </c>
      <c r="Q2544" s="233" t="s">
        <v>6</v>
      </c>
      <c r="R2544" s="231" t="s">
        <v>6</v>
      </c>
      <c r="S2544" s="98" t="s">
        <v>6</v>
      </c>
      <c r="T2544" s="233" t="s">
        <v>6</v>
      </c>
      <c r="U2544" s="231" t="s">
        <v>6</v>
      </c>
      <c r="V2544" s="98" t="s">
        <v>6</v>
      </c>
      <c r="W2544" s="233" t="s">
        <v>6</v>
      </c>
      <c r="X2544" s="300" t="s">
        <v>6</v>
      </c>
      <c r="Y2544" s="233" t="s">
        <v>6</v>
      </c>
      <c r="Z2544" s="233" t="s">
        <v>6</v>
      </c>
      <c r="AA2544" s="233" t="s">
        <v>6</v>
      </c>
      <c r="AB2544" s="233" t="s">
        <v>6</v>
      </c>
      <c r="AC2544" s="233" t="s">
        <v>6</v>
      </c>
      <c r="AD2544" s="233" t="s">
        <v>6</v>
      </c>
      <c r="AE2544" s="233" t="s">
        <v>6</v>
      </c>
      <c r="AF2544" s="233" t="s">
        <v>6</v>
      </c>
      <c r="AG2544" s="98" t="s">
        <v>6</v>
      </c>
      <c r="AH2544" s="231" t="s">
        <v>536</v>
      </c>
      <c r="AI2544" s="231" t="s">
        <v>563</v>
      </c>
      <c r="AJ2544" s="283">
        <v>100</v>
      </c>
      <c r="AK2544" s="283" t="s">
        <v>412</v>
      </c>
      <c r="AL2544" s="283" t="s">
        <v>413</v>
      </c>
      <c r="AM2544" s="283">
        <v>8</v>
      </c>
      <c r="AN2544" s="114">
        <v>1</v>
      </c>
      <c r="AO2544" s="114" t="s">
        <v>467</v>
      </c>
    </row>
    <row r="2545" spans="1:41" x14ac:dyDescent="0.25">
      <c r="A2545" s="230">
        <v>9</v>
      </c>
      <c r="B2545" s="283" t="s">
        <v>591</v>
      </c>
      <c r="C2545" s="283" t="s">
        <v>624</v>
      </c>
      <c r="D2545" s="226">
        <v>43639</v>
      </c>
      <c r="E2545" s="145">
        <v>0.44791666666666669</v>
      </c>
      <c r="F2545" s="145"/>
      <c r="G2545" s="145"/>
      <c r="H2545" s="145"/>
      <c r="I2545" s="145"/>
      <c r="J2545" s="145"/>
      <c r="K2545" s="145"/>
      <c r="L2545" s="145"/>
      <c r="M2545" s="145"/>
      <c r="N2545" s="145"/>
      <c r="O2545" s="145"/>
      <c r="P2545" s="98" t="str">
        <f t="shared" si="39"/>
        <v>9|transecto pontal do ipiranga|pontal do ipiranga|20190623|104500</v>
      </c>
      <c r="Q2545" s="233" t="s">
        <v>6</v>
      </c>
      <c r="R2545" s="231" t="s">
        <v>6</v>
      </c>
      <c r="S2545" s="98" t="s">
        <v>6</v>
      </c>
      <c r="T2545" s="233" t="s">
        <v>6</v>
      </c>
      <c r="U2545" s="231" t="s">
        <v>6</v>
      </c>
      <c r="V2545" s="98" t="s">
        <v>6</v>
      </c>
      <c r="W2545" s="233" t="s">
        <v>6</v>
      </c>
      <c r="X2545" s="300" t="s">
        <v>6</v>
      </c>
      <c r="Y2545" s="233" t="s">
        <v>6</v>
      </c>
      <c r="Z2545" s="233" t="s">
        <v>6</v>
      </c>
      <c r="AA2545" s="233" t="s">
        <v>6</v>
      </c>
      <c r="AB2545" s="233" t="s">
        <v>6</v>
      </c>
      <c r="AC2545" s="233" t="s">
        <v>6</v>
      </c>
      <c r="AD2545" s="233" t="s">
        <v>6</v>
      </c>
      <c r="AE2545" s="233" t="s">
        <v>6</v>
      </c>
      <c r="AF2545" s="233" t="s">
        <v>6</v>
      </c>
      <c r="AG2545" s="98" t="s">
        <v>6</v>
      </c>
      <c r="AH2545" s="231" t="s">
        <v>536</v>
      </c>
      <c r="AI2545" s="231" t="s">
        <v>563</v>
      </c>
      <c r="AJ2545" s="283">
        <v>100</v>
      </c>
      <c r="AK2545" s="283" t="s">
        <v>412</v>
      </c>
      <c r="AL2545" s="283" t="s">
        <v>413</v>
      </c>
      <c r="AM2545" s="283">
        <v>0</v>
      </c>
      <c r="AN2545" s="114">
        <v>0</v>
      </c>
      <c r="AO2545" s="114" t="s">
        <v>467</v>
      </c>
    </row>
    <row r="2546" spans="1:41" x14ac:dyDescent="0.25">
      <c r="A2546" s="230">
        <v>9</v>
      </c>
      <c r="B2546" s="105" t="s">
        <v>824</v>
      </c>
      <c r="C2546" s="231" t="s">
        <v>625</v>
      </c>
      <c r="D2546" s="226">
        <v>43640</v>
      </c>
      <c r="E2546" s="145">
        <v>0.45833333333333331</v>
      </c>
      <c r="F2546" s="145"/>
      <c r="G2546" s="145"/>
      <c r="H2546" s="145"/>
      <c r="I2546" s="145"/>
      <c r="J2546" s="145"/>
      <c r="K2546" s="145"/>
      <c r="L2546" s="145"/>
      <c r="M2546" s="145"/>
      <c r="N2546" s="145"/>
      <c r="O2546" s="145"/>
      <c r="P2546" s="98" t="str">
        <f t="shared" si="39"/>
        <v>9|transecto povoação RD52|povoação|20190624|110000</v>
      </c>
      <c r="Q2546" s="233" t="s">
        <v>6</v>
      </c>
      <c r="R2546" s="231" t="s">
        <v>6</v>
      </c>
      <c r="S2546" s="98" t="s">
        <v>6</v>
      </c>
      <c r="T2546" s="233" t="s">
        <v>6</v>
      </c>
      <c r="U2546" s="231" t="s">
        <v>6</v>
      </c>
      <c r="V2546" s="98" t="s">
        <v>6</v>
      </c>
      <c r="W2546" s="233" t="s">
        <v>6</v>
      </c>
      <c r="X2546" s="300" t="s">
        <v>6</v>
      </c>
      <c r="Y2546" s="233" t="s">
        <v>6</v>
      </c>
      <c r="Z2546" s="233" t="s">
        <v>6</v>
      </c>
      <c r="AA2546" s="233" t="s">
        <v>6</v>
      </c>
      <c r="AB2546" s="233" t="s">
        <v>6</v>
      </c>
      <c r="AC2546" s="233" t="s">
        <v>6</v>
      </c>
      <c r="AD2546" s="233" t="s">
        <v>6</v>
      </c>
      <c r="AE2546" s="233" t="s">
        <v>6</v>
      </c>
      <c r="AF2546" s="233" t="s">
        <v>6</v>
      </c>
      <c r="AG2546" s="98" t="s">
        <v>6</v>
      </c>
      <c r="AH2546" s="216" t="s">
        <v>537</v>
      </c>
      <c r="AI2546" s="216" t="s">
        <v>564</v>
      </c>
      <c r="AJ2546" s="283">
        <v>80</v>
      </c>
      <c r="AK2546" s="283" t="s">
        <v>412</v>
      </c>
      <c r="AL2546" s="283" t="s">
        <v>413</v>
      </c>
      <c r="AM2546" s="283">
        <v>1</v>
      </c>
      <c r="AN2546" s="114">
        <v>1</v>
      </c>
      <c r="AO2546" s="114" t="s">
        <v>467</v>
      </c>
    </row>
    <row r="2547" spans="1:41" x14ac:dyDescent="0.25">
      <c r="A2547" s="230">
        <v>9</v>
      </c>
      <c r="B2547" s="105" t="s">
        <v>977</v>
      </c>
      <c r="C2547" s="231" t="s">
        <v>625</v>
      </c>
      <c r="D2547" s="226">
        <v>43640</v>
      </c>
      <c r="E2547" s="145">
        <v>0.45833333333333331</v>
      </c>
      <c r="F2547" s="145"/>
      <c r="G2547" s="145"/>
      <c r="H2547" s="145"/>
      <c r="I2547" s="145"/>
      <c r="J2547" s="145"/>
      <c r="K2547" s="145"/>
      <c r="L2547" s="145"/>
      <c r="M2547" s="145"/>
      <c r="N2547" s="145"/>
      <c r="O2547" s="145"/>
      <c r="P2547" s="98" t="str">
        <f t="shared" si="39"/>
        <v>9|transecto povoação RD61|povoação|20190624|110000</v>
      </c>
      <c r="Q2547" s="233" t="s">
        <v>6</v>
      </c>
      <c r="R2547" s="231" t="s">
        <v>6</v>
      </c>
      <c r="S2547" s="98" t="s">
        <v>6</v>
      </c>
      <c r="T2547" s="233" t="s">
        <v>6</v>
      </c>
      <c r="U2547" s="231" t="s">
        <v>6</v>
      </c>
      <c r="V2547" s="98" t="s">
        <v>6</v>
      </c>
      <c r="W2547" s="233" t="s">
        <v>6</v>
      </c>
      <c r="X2547" s="300" t="s">
        <v>6</v>
      </c>
      <c r="Y2547" s="233" t="s">
        <v>6</v>
      </c>
      <c r="Z2547" s="233" t="s">
        <v>6</v>
      </c>
      <c r="AA2547" s="233" t="s">
        <v>6</v>
      </c>
      <c r="AB2547" s="233" t="s">
        <v>6</v>
      </c>
      <c r="AC2547" s="233" t="s">
        <v>6</v>
      </c>
      <c r="AD2547" s="233" t="s">
        <v>6</v>
      </c>
      <c r="AE2547" s="233" t="s">
        <v>6</v>
      </c>
      <c r="AF2547" s="233" t="s">
        <v>6</v>
      </c>
      <c r="AG2547" s="98" t="s">
        <v>6</v>
      </c>
      <c r="AH2547" s="216" t="s">
        <v>537</v>
      </c>
      <c r="AI2547" s="216" t="s">
        <v>564</v>
      </c>
      <c r="AJ2547" s="283">
        <v>80</v>
      </c>
      <c r="AK2547" s="283" t="s">
        <v>412</v>
      </c>
      <c r="AL2547" s="283" t="s">
        <v>413</v>
      </c>
      <c r="AM2547" s="283">
        <v>3</v>
      </c>
      <c r="AN2547" s="114">
        <v>1</v>
      </c>
      <c r="AO2547" s="114" t="s">
        <v>467</v>
      </c>
    </row>
    <row r="2548" spans="1:41" x14ac:dyDescent="0.25">
      <c r="A2548" s="230">
        <v>9</v>
      </c>
      <c r="B2548" s="227" t="s">
        <v>593</v>
      </c>
      <c r="C2548" s="231" t="s">
        <v>625</v>
      </c>
      <c r="D2548" s="226">
        <v>43640</v>
      </c>
      <c r="E2548" s="145">
        <v>0.52777777777777779</v>
      </c>
      <c r="F2548" s="145"/>
      <c r="G2548" s="145"/>
      <c r="H2548" s="145"/>
      <c r="I2548" s="145"/>
      <c r="J2548" s="145"/>
      <c r="K2548" s="145"/>
      <c r="L2548" s="145"/>
      <c r="M2548" s="145"/>
      <c r="N2548" s="145"/>
      <c r="O2548" s="145"/>
      <c r="P2548" s="98" t="str">
        <f t="shared" si="39"/>
        <v>9|pontal Norte do Rio Doce|povoação|20190624|124000</v>
      </c>
      <c r="Q2548" s="233" t="s">
        <v>6</v>
      </c>
      <c r="R2548" s="231" t="s">
        <v>6</v>
      </c>
      <c r="S2548" s="98" t="s">
        <v>6</v>
      </c>
      <c r="T2548" s="233" t="s">
        <v>6</v>
      </c>
      <c r="U2548" s="231" t="s">
        <v>6</v>
      </c>
      <c r="V2548" s="98" t="s">
        <v>6</v>
      </c>
      <c r="W2548" s="233" t="s">
        <v>6</v>
      </c>
      <c r="X2548" s="300" t="s">
        <v>6</v>
      </c>
      <c r="Y2548" s="233" t="s">
        <v>6</v>
      </c>
      <c r="Z2548" s="233" t="s">
        <v>6</v>
      </c>
      <c r="AA2548" s="233" t="s">
        <v>6</v>
      </c>
      <c r="AB2548" s="233" t="s">
        <v>6</v>
      </c>
      <c r="AC2548" s="233" t="s">
        <v>6</v>
      </c>
      <c r="AD2548" s="233" t="s">
        <v>6</v>
      </c>
      <c r="AE2548" s="233" t="s">
        <v>6</v>
      </c>
      <c r="AF2548" s="233" t="s">
        <v>6</v>
      </c>
      <c r="AG2548" s="98" t="s">
        <v>6</v>
      </c>
      <c r="AH2548" s="231" t="s">
        <v>538</v>
      </c>
      <c r="AI2548" s="233" t="s">
        <v>565</v>
      </c>
      <c r="AJ2548" s="283">
        <v>80</v>
      </c>
      <c r="AK2548" s="283" t="s">
        <v>412</v>
      </c>
      <c r="AL2548" s="283" t="s">
        <v>413</v>
      </c>
      <c r="AM2548" s="283">
        <v>66</v>
      </c>
      <c r="AN2548" s="114">
        <v>1</v>
      </c>
      <c r="AO2548" s="114" t="s">
        <v>467</v>
      </c>
    </row>
    <row r="2549" spans="1:41" x14ac:dyDescent="0.25">
      <c r="A2549" s="230">
        <v>9</v>
      </c>
      <c r="B2549" s="227" t="s">
        <v>593</v>
      </c>
      <c r="C2549" s="231" t="s">
        <v>625</v>
      </c>
      <c r="D2549" s="226">
        <v>43640</v>
      </c>
      <c r="E2549" s="145">
        <v>0.52777777777777779</v>
      </c>
      <c r="F2549" s="145"/>
      <c r="G2549" s="145"/>
      <c r="H2549" s="145"/>
      <c r="I2549" s="145"/>
      <c r="J2549" s="145"/>
      <c r="K2549" s="145"/>
      <c r="L2549" s="145"/>
      <c r="M2549" s="145"/>
      <c r="N2549" s="145"/>
      <c r="O2549" s="145"/>
      <c r="P2549" s="98" t="str">
        <f t="shared" si="39"/>
        <v>9|pontal Norte do Rio Doce|povoação|20190624|124000</v>
      </c>
      <c r="Q2549" s="233" t="s">
        <v>6</v>
      </c>
      <c r="R2549" s="231" t="s">
        <v>6</v>
      </c>
      <c r="S2549" s="98" t="s">
        <v>6</v>
      </c>
      <c r="T2549" s="233" t="s">
        <v>6</v>
      </c>
      <c r="U2549" s="231" t="s">
        <v>6</v>
      </c>
      <c r="V2549" s="98" t="s">
        <v>6</v>
      </c>
      <c r="W2549" s="233" t="s">
        <v>6</v>
      </c>
      <c r="X2549" s="300" t="s">
        <v>6</v>
      </c>
      <c r="Y2549" s="233" t="s">
        <v>6</v>
      </c>
      <c r="Z2549" s="233" t="s">
        <v>6</v>
      </c>
      <c r="AA2549" s="233" t="s">
        <v>6</v>
      </c>
      <c r="AB2549" s="233" t="s">
        <v>6</v>
      </c>
      <c r="AC2549" s="233" t="s">
        <v>6</v>
      </c>
      <c r="AD2549" s="233" t="s">
        <v>6</v>
      </c>
      <c r="AE2549" s="233" t="s">
        <v>6</v>
      </c>
      <c r="AF2549" s="233" t="s">
        <v>6</v>
      </c>
      <c r="AG2549" s="98" t="s">
        <v>6</v>
      </c>
      <c r="AH2549" s="231" t="s">
        <v>538</v>
      </c>
      <c r="AI2549" s="233" t="s">
        <v>565</v>
      </c>
      <c r="AJ2549" s="283">
        <v>80</v>
      </c>
      <c r="AK2549" s="283" t="s">
        <v>412</v>
      </c>
      <c r="AL2549" s="283" t="s">
        <v>413</v>
      </c>
      <c r="AM2549" s="283">
        <v>1</v>
      </c>
      <c r="AN2549" s="114">
        <v>1</v>
      </c>
      <c r="AO2549" s="114" t="s">
        <v>467</v>
      </c>
    </row>
    <row r="2550" spans="1:41" x14ac:dyDescent="0.25">
      <c r="A2550" s="230">
        <v>9</v>
      </c>
      <c r="B2550" s="227" t="s">
        <v>593</v>
      </c>
      <c r="C2550" s="231" t="s">
        <v>625</v>
      </c>
      <c r="D2550" s="226">
        <v>43640</v>
      </c>
      <c r="E2550" s="145">
        <v>0.52777777777777801</v>
      </c>
      <c r="F2550" s="145"/>
      <c r="G2550" s="145"/>
      <c r="H2550" s="145"/>
      <c r="I2550" s="145"/>
      <c r="J2550" s="145"/>
      <c r="K2550" s="145"/>
      <c r="L2550" s="145"/>
      <c r="M2550" s="145"/>
      <c r="N2550" s="145"/>
      <c r="O2550" s="145"/>
      <c r="P2550" s="98" t="str">
        <f t="shared" si="39"/>
        <v>9|pontal Norte do Rio Doce|povoação|20190624|124000</v>
      </c>
      <c r="Q2550" s="233" t="s">
        <v>6</v>
      </c>
      <c r="R2550" s="231" t="s">
        <v>6</v>
      </c>
      <c r="S2550" s="98" t="s">
        <v>6</v>
      </c>
      <c r="T2550" s="233" t="s">
        <v>6</v>
      </c>
      <c r="U2550" s="231" t="s">
        <v>6</v>
      </c>
      <c r="V2550" s="98" t="s">
        <v>6</v>
      </c>
      <c r="W2550" s="233" t="s">
        <v>6</v>
      </c>
      <c r="X2550" s="300" t="s">
        <v>6</v>
      </c>
      <c r="Y2550" s="233" t="s">
        <v>6</v>
      </c>
      <c r="Z2550" s="233" t="s">
        <v>6</v>
      </c>
      <c r="AA2550" s="233" t="s">
        <v>6</v>
      </c>
      <c r="AB2550" s="233" t="s">
        <v>6</v>
      </c>
      <c r="AC2550" s="233" t="s">
        <v>6</v>
      </c>
      <c r="AD2550" s="233" t="s">
        <v>6</v>
      </c>
      <c r="AE2550" s="233" t="s">
        <v>6</v>
      </c>
      <c r="AF2550" s="233" t="s">
        <v>6</v>
      </c>
      <c r="AG2550" s="98" t="s">
        <v>6</v>
      </c>
      <c r="AH2550" s="231" t="s">
        <v>538</v>
      </c>
      <c r="AI2550" s="233" t="s">
        <v>565</v>
      </c>
      <c r="AJ2550" s="283">
        <v>80</v>
      </c>
      <c r="AK2550" s="283" t="s">
        <v>412</v>
      </c>
      <c r="AL2550" s="283" t="s">
        <v>413</v>
      </c>
      <c r="AM2550" s="283">
        <v>3</v>
      </c>
      <c r="AN2550" s="114">
        <v>1</v>
      </c>
      <c r="AO2550" s="114" t="s">
        <v>467</v>
      </c>
    </row>
    <row r="2551" spans="1:41" x14ac:dyDescent="0.25">
      <c r="A2551" s="230">
        <v>9</v>
      </c>
      <c r="B2551" s="227" t="s">
        <v>593</v>
      </c>
      <c r="C2551" s="231" t="s">
        <v>625</v>
      </c>
      <c r="D2551" s="226">
        <v>43640</v>
      </c>
      <c r="E2551" s="145">
        <v>0.52777777777777801</v>
      </c>
      <c r="F2551" s="145"/>
      <c r="G2551" s="145"/>
      <c r="H2551" s="145"/>
      <c r="I2551" s="145"/>
      <c r="J2551" s="145"/>
      <c r="K2551" s="145"/>
      <c r="L2551" s="145"/>
      <c r="M2551" s="145"/>
      <c r="N2551" s="145"/>
      <c r="O2551" s="145"/>
      <c r="P2551" s="98" t="str">
        <f t="shared" si="39"/>
        <v>9|pontal Norte do Rio Doce|povoação|20190624|124000</v>
      </c>
      <c r="Q2551" s="233" t="s">
        <v>6</v>
      </c>
      <c r="R2551" s="231" t="s">
        <v>6</v>
      </c>
      <c r="S2551" s="98" t="s">
        <v>6</v>
      </c>
      <c r="T2551" s="233" t="s">
        <v>6</v>
      </c>
      <c r="U2551" s="231" t="s">
        <v>6</v>
      </c>
      <c r="V2551" s="98" t="s">
        <v>6</v>
      </c>
      <c r="W2551" s="233" t="s">
        <v>6</v>
      </c>
      <c r="X2551" s="300" t="s">
        <v>6</v>
      </c>
      <c r="Y2551" s="233" t="s">
        <v>6</v>
      </c>
      <c r="Z2551" s="233" t="s">
        <v>6</v>
      </c>
      <c r="AA2551" s="233" t="s">
        <v>6</v>
      </c>
      <c r="AB2551" s="233" t="s">
        <v>6</v>
      </c>
      <c r="AC2551" s="233" t="s">
        <v>6</v>
      </c>
      <c r="AD2551" s="233" t="s">
        <v>6</v>
      </c>
      <c r="AE2551" s="233" t="s">
        <v>6</v>
      </c>
      <c r="AF2551" s="233" t="s">
        <v>6</v>
      </c>
      <c r="AG2551" s="98" t="s">
        <v>6</v>
      </c>
      <c r="AH2551" s="231" t="s">
        <v>538</v>
      </c>
      <c r="AI2551" s="233" t="s">
        <v>565</v>
      </c>
      <c r="AJ2551" s="283">
        <v>80</v>
      </c>
      <c r="AK2551" s="283" t="s">
        <v>412</v>
      </c>
      <c r="AL2551" s="283" t="s">
        <v>413</v>
      </c>
      <c r="AM2551" s="283">
        <v>8</v>
      </c>
      <c r="AN2551" s="114">
        <v>1</v>
      </c>
      <c r="AO2551" s="114" t="s">
        <v>467</v>
      </c>
    </row>
    <row r="2552" spans="1:41" x14ac:dyDescent="0.25">
      <c r="A2552" s="230">
        <v>9</v>
      </c>
      <c r="B2552" s="227" t="s">
        <v>593</v>
      </c>
      <c r="C2552" s="231" t="s">
        <v>625</v>
      </c>
      <c r="D2552" s="226">
        <v>43640</v>
      </c>
      <c r="E2552" s="145">
        <v>0.52777777777777801</v>
      </c>
      <c r="F2552" s="145"/>
      <c r="G2552" s="145"/>
      <c r="H2552" s="145"/>
      <c r="I2552" s="145"/>
      <c r="J2552" s="145"/>
      <c r="K2552" s="145"/>
      <c r="L2552" s="145"/>
      <c r="M2552" s="145"/>
      <c r="N2552" s="145"/>
      <c r="O2552" s="145"/>
      <c r="P2552" s="98" t="str">
        <f t="shared" si="39"/>
        <v>9|pontal Norte do Rio Doce|povoação|20190624|124000</v>
      </c>
      <c r="Q2552" s="233" t="s">
        <v>6</v>
      </c>
      <c r="R2552" s="231" t="s">
        <v>6</v>
      </c>
      <c r="S2552" s="98" t="s">
        <v>6</v>
      </c>
      <c r="T2552" s="233" t="s">
        <v>6</v>
      </c>
      <c r="U2552" s="231" t="s">
        <v>6</v>
      </c>
      <c r="V2552" s="98" t="s">
        <v>6</v>
      </c>
      <c r="W2552" s="233" t="s">
        <v>6</v>
      </c>
      <c r="X2552" s="300" t="s">
        <v>6</v>
      </c>
      <c r="Y2552" s="233" t="s">
        <v>6</v>
      </c>
      <c r="Z2552" s="233" t="s">
        <v>6</v>
      </c>
      <c r="AA2552" s="233" t="s">
        <v>6</v>
      </c>
      <c r="AB2552" s="233" t="s">
        <v>6</v>
      </c>
      <c r="AC2552" s="233" t="s">
        <v>6</v>
      </c>
      <c r="AD2552" s="233" t="s">
        <v>6</v>
      </c>
      <c r="AE2552" s="233" t="s">
        <v>6</v>
      </c>
      <c r="AF2552" s="233" t="s">
        <v>6</v>
      </c>
      <c r="AG2552" s="98" t="s">
        <v>6</v>
      </c>
      <c r="AH2552" s="231" t="s">
        <v>538</v>
      </c>
      <c r="AI2552" s="233" t="s">
        <v>565</v>
      </c>
      <c r="AJ2552" s="283">
        <v>80</v>
      </c>
      <c r="AK2552" s="283" t="s">
        <v>412</v>
      </c>
      <c r="AL2552" s="283" t="s">
        <v>413</v>
      </c>
      <c r="AM2552" s="283">
        <v>2</v>
      </c>
      <c r="AN2552" s="114">
        <v>1</v>
      </c>
      <c r="AO2552" s="114" t="s">
        <v>467</v>
      </c>
    </row>
    <row r="2553" spans="1:41" x14ac:dyDescent="0.25">
      <c r="A2553" s="230">
        <v>9</v>
      </c>
      <c r="B2553" s="227" t="s">
        <v>593</v>
      </c>
      <c r="C2553" s="231" t="s">
        <v>625</v>
      </c>
      <c r="D2553" s="226">
        <v>43640</v>
      </c>
      <c r="E2553" s="145">
        <v>0.52777777777777801</v>
      </c>
      <c r="F2553" s="145"/>
      <c r="G2553" s="145"/>
      <c r="H2553" s="145"/>
      <c r="I2553" s="145"/>
      <c r="J2553" s="145"/>
      <c r="K2553" s="145"/>
      <c r="L2553" s="145"/>
      <c r="M2553" s="145"/>
      <c r="N2553" s="145"/>
      <c r="O2553" s="145"/>
      <c r="P2553" s="98" t="str">
        <f t="shared" si="39"/>
        <v>9|pontal Norte do Rio Doce|povoação|20190624|124000</v>
      </c>
      <c r="Q2553" s="233" t="s">
        <v>6</v>
      </c>
      <c r="R2553" s="231" t="s">
        <v>6</v>
      </c>
      <c r="S2553" s="98" t="s">
        <v>6</v>
      </c>
      <c r="T2553" s="233" t="s">
        <v>6</v>
      </c>
      <c r="U2553" s="231" t="s">
        <v>6</v>
      </c>
      <c r="V2553" s="98" t="s">
        <v>6</v>
      </c>
      <c r="W2553" s="233" t="s">
        <v>6</v>
      </c>
      <c r="X2553" s="300" t="s">
        <v>6</v>
      </c>
      <c r="Y2553" s="233" t="s">
        <v>6</v>
      </c>
      <c r="Z2553" s="233" t="s">
        <v>6</v>
      </c>
      <c r="AA2553" s="233" t="s">
        <v>6</v>
      </c>
      <c r="AB2553" s="233" t="s">
        <v>6</v>
      </c>
      <c r="AC2553" s="233" t="s">
        <v>6</v>
      </c>
      <c r="AD2553" s="233" t="s">
        <v>6</v>
      </c>
      <c r="AE2553" s="233" t="s">
        <v>6</v>
      </c>
      <c r="AF2553" s="233" t="s">
        <v>6</v>
      </c>
      <c r="AG2553" s="98" t="s">
        <v>6</v>
      </c>
      <c r="AH2553" s="231" t="s">
        <v>538</v>
      </c>
      <c r="AI2553" s="233" t="s">
        <v>565</v>
      </c>
      <c r="AJ2553" s="283">
        <v>80</v>
      </c>
      <c r="AK2553" s="283" t="s">
        <v>412</v>
      </c>
      <c r="AL2553" s="283" t="s">
        <v>413</v>
      </c>
      <c r="AM2553" s="283">
        <v>3</v>
      </c>
      <c r="AN2553" s="114">
        <v>1</v>
      </c>
      <c r="AO2553" s="114" t="s">
        <v>467</v>
      </c>
    </row>
    <row r="2554" spans="1:41" x14ac:dyDescent="0.25">
      <c r="A2554" s="230">
        <v>9</v>
      </c>
      <c r="B2554" s="227" t="s">
        <v>593</v>
      </c>
      <c r="C2554" s="231" t="s">
        <v>625</v>
      </c>
      <c r="D2554" s="226">
        <v>43640</v>
      </c>
      <c r="E2554" s="145">
        <v>0.52777777777777801</v>
      </c>
      <c r="F2554" s="145"/>
      <c r="G2554" s="145"/>
      <c r="H2554" s="145"/>
      <c r="I2554" s="145"/>
      <c r="J2554" s="145"/>
      <c r="K2554" s="145"/>
      <c r="L2554" s="145"/>
      <c r="M2554" s="145"/>
      <c r="N2554" s="145"/>
      <c r="O2554" s="145"/>
      <c r="P2554" s="98" t="str">
        <f t="shared" si="39"/>
        <v>9|pontal Norte do Rio Doce|povoação|20190624|124000</v>
      </c>
      <c r="Q2554" s="233" t="s">
        <v>6</v>
      </c>
      <c r="R2554" s="231" t="s">
        <v>6</v>
      </c>
      <c r="S2554" s="98" t="s">
        <v>6</v>
      </c>
      <c r="T2554" s="233" t="s">
        <v>6</v>
      </c>
      <c r="U2554" s="231" t="s">
        <v>6</v>
      </c>
      <c r="V2554" s="98" t="s">
        <v>6</v>
      </c>
      <c r="W2554" s="233" t="s">
        <v>6</v>
      </c>
      <c r="X2554" s="300" t="s">
        <v>6</v>
      </c>
      <c r="Y2554" s="233" t="s">
        <v>6</v>
      </c>
      <c r="Z2554" s="233" t="s">
        <v>6</v>
      </c>
      <c r="AA2554" s="233" t="s">
        <v>6</v>
      </c>
      <c r="AB2554" s="233" t="s">
        <v>6</v>
      </c>
      <c r="AC2554" s="233" t="s">
        <v>6</v>
      </c>
      <c r="AD2554" s="233" t="s">
        <v>6</v>
      </c>
      <c r="AE2554" s="233" t="s">
        <v>6</v>
      </c>
      <c r="AF2554" s="233" t="s">
        <v>6</v>
      </c>
      <c r="AG2554" s="98" t="s">
        <v>6</v>
      </c>
      <c r="AH2554" s="231" t="s">
        <v>538</v>
      </c>
      <c r="AI2554" s="233" t="s">
        <v>565</v>
      </c>
      <c r="AJ2554" s="283">
        <v>80</v>
      </c>
      <c r="AK2554" s="283" t="s">
        <v>412</v>
      </c>
      <c r="AL2554" s="283" t="s">
        <v>413</v>
      </c>
      <c r="AM2554" s="283">
        <v>1</v>
      </c>
      <c r="AN2554" s="114">
        <v>1</v>
      </c>
      <c r="AO2554" s="114" t="s">
        <v>467</v>
      </c>
    </row>
    <row r="2555" spans="1:41" x14ac:dyDescent="0.25">
      <c r="A2555" s="230">
        <v>9</v>
      </c>
      <c r="B2555" s="227" t="s">
        <v>749</v>
      </c>
      <c r="C2555" s="232" t="s">
        <v>646</v>
      </c>
      <c r="D2555" s="226">
        <v>43641</v>
      </c>
      <c r="E2555" s="146">
        <v>0.48402777777777778</v>
      </c>
      <c r="F2555" s="146"/>
      <c r="G2555" s="146"/>
      <c r="H2555" s="146"/>
      <c r="I2555" s="146"/>
      <c r="J2555" s="146"/>
      <c r="K2555" s="146"/>
      <c r="L2555" s="146"/>
      <c r="M2555" s="146"/>
      <c r="N2555" s="146"/>
      <c r="O2555" s="146"/>
      <c r="P2555" s="98" t="str">
        <f t="shared" si="39"/>
        <v>9|pontal Sul do Rio Doce|Regência|20190625|113700</v>
      </c>
      <c r="Q2555" s="233" t="s">
        <v>6</v>
      </c>
      <c r="R2555" s="231" t="s">
        <v>6</v>
      </c>
      <c r="S2555" s="98" t="s">
        <v>6</v>
      </c>
      <c r="T2555" s="233" t="s">
        <v>6</v>
      </c>
      <c r="U2555" s="231" t="s">
        <v>6</v>
      </c>
      <c r="V2555" s="98" t="s">
        <v>6</v>
      </c>
      <c r="W2555" s="233" t="s">
        <v>6</v>
      </c>
      <c r="X2555" s="300" t="s">
        <v>6</v>
      </c>
      <c r="Y2555" s="233" t="s">
        <v>6</v>
      </c>
      <c r="Z2555" s="233" t="s">
        <v>6</v>
      </c>
      <c r="AA2555" s="233" t="s">
        <v>6</v>
      </c>
      <c r="AB2555" s="233" t="s">
        <v>6</v>
      </c>
      <c r="AC2555" s="233" t="s">
        <v>6</v>
      </c>
      <c r="AD2555" s="233" t="s">
        <v>6</v>
      </c>
      <c r="AE2555" s="233" t="s">
        <v>6</v>
      </c>
      <c r="AF2555" s="233" t="s">
        <v>6</v>
      </c>
      <c r="AG2555" s="98" t="s">
        <v>6</v>
      </c>
      <c r="AH2555" s="231" t="s">
        <v>539</v>
      </c>
      <c r="AI2555" s="233" t="s">
        <v>566</v>
      </c>
      <c r="AJ2555" s="283">
        <v>20</v>
      </c>
      <c r="AK2555" s="283" t="s">
        <v>412</v>
      </c>
      <c r="AL2555" s="283" t="s">
        <v>413</v>
      </c>
      <c r="AM2555" s="283">
        <v>1</v>
      </c>
      <c r="AN2555" s="114">
        <v>1</v>
      </c>
      <c r="AO2555" s="114" t="s">
        <v>467</v>
      </c>
    </row>
    <row r="2556" spans="1:41" x14ac:dyDescent="0.25">
      <c r="A2556" s="230">
        <v>9</v>
      </c>
      <c r="B2556" s="227" t="s">
        <v>749</v>
      </c>
      <c r="C2556" s="232" t="s">
        <v>646</v>
      </c>
      <c r="D2556" s="226">
        <v>43641</v>
      </c>
      <c r="E2556" s="146">
        <v>0.48402777777777778</v>
      </c>
      <c r="F2556" s="146"/>
      <c r="G2556" s="146"/>
      <c r="H2556" s="146"/>
      <c r="I2556" s="146"/>
      <c r="J2556" s="146"/>
      <c r="K2556" s="146"/>
      <c r="L2556" s="146"/>
      <c r="M2556" s="146"/>
      <c r="N2556" s="146"/>
      <c r="O2556" s="146"/>
      <c r="P2556" s="98" t="str">
        <f t="shared" si="39"/>
        <v>9|pontal Sul do Rio Doce|Regência|20190625|113700</v>
      </c>
      <c r="Q2556" s="233" t="s">
        <v>6</v>
      </c>
      <c r="R2556" s="231" t="s">
        <v>6</v>
      </c>
      <c r="S2556" s="98" t="s">
        <v>6</v>
      </c>
      <c r="T2556" s="233" t="s">
        <v>6</v>
      </c>
      <c r="U2556" s="231" t="s">
        <v>6</v>
      </c>
      <c r="V2556" s="98" t="s">
        <v>6</v>
      </c>
      <c r="W2556" s="233" t="s">
        <v>6</v>
      </c>
      <c r="X2556" s="300" t="s">
        <v>6</v>
      </c>
      <c r="Y2556" s="233" t="s">
        <v>6</v>
      </c>
      <c r="Z2556" s="233" t="s">
        <v>6</v>
      </c>
      <c r="AA2556" s="233" t="s">
        <v>6</v>
      </c>
      <c r="AB2556" s="233" t="s">
        <v>6</v>
      </c>
      <c r="AC2556" s="233" t="s">
        <v>6</v>
      </c>
      <c r="AD2556" s="233" t="s">
        <v>6</v>
      </c>
      <c r="AE2556" s="233" t="s">
        <v>6</v>
      </c>
      <c r="AF2556" s="233" t="s">
        <v>6</v>
      </c>
      <c r="AG2556" s="98" t="s">
        <v>6</v>
      </c>
      <c r="AH2556" s="231" t="s">
        <v>539</v>
      </c>
      <c r="AI2556" s="233" t="s">
        <v>566</v>
      </c>
      <c r="AJ2556" s="283">
        <v>20</v>
      </c>
      <c r="AK2556" s="283" t="s">
        <v>412</v>
      </c>
      <c r="AL2556" s="283" t="s">
        <v>413</v>
      </c>
      <c r="AM2556" s="283">
        <v>2</v>
      </c>
      <c r="AN2556" s="114">
        <v>1</v>
      </c>
      <c r="AO2556" s="114" t="s">
        <v>467</v>
      </c>
    </row>
    <row r="2557" spans="1:41" x14ac:dyDescent="0.25">
      <c r="A2557" s="230">
        <v>9</v>
      </c>
      <c r="B2557" s="226" t="s">
        <v>979</v>
      </c>
      <c r="C2557" s="232" t="s">
        <v>646</v>
      </c>
      <c r="D2557" s="226">
        <v>43641</v>
      </c>
      <c r="E2557" s="145">
        <v>0.44444444444444442</v>
      </c>
      <c r="F2557" s="145"/>
      <c r="G2557" s="145"/>
      <c r="H2557" s="145"/>
      <c r="I2557" s="145"/>
      <c r="J2557" s="145"/>
      <c r="K2557" s="145"/>
      <c r="L2557" s="145"/>
      <c r="M2557" s="145"/>
      <c r="N2557" s="145"/>
      <c r="O2557" s="145"/>
      <c r="P2557" s="98" t="str">
        <f t="shared" si="39"/>
        <v>9|transecto Regência|Regência|20190625|104000</v>
      </c>
      <c r="Q2557" s="233" t="s">
        <v>6</v>
      </c>
      <c r="R2557" s="231" t="s">
        <v>6</v>
      </c>
      <c r="S2557" s="98" t="s">
        <v>6</v>
      </c>
      <c r="T2557" s="233" t="s">
        <v>6</v>
      </c>
      <c r="U2557" s="231" t="s">
        <v>6</v>
      </c>
      <c r="V2557" s="98" t="s">
        <v>6</v>
      </c>
      <c r="W2557" s="233" t="s">
        <v>6</v>
      </c>
      <c r="X2557" s="300" t="s">
        <v>6</v>
      </c>
      <c r="Y2557" s="233" t="s">
        <v>6</v>
      </c>
      <c r="Z2557" s="233" t="s">
        <v>6</v>
      </c>
      <c r="AA2557" s="233" t="s">
        <v>6</v>
      </c>
      <c r="AB2557" s="233" t="s">
        <v>6</v>
      </c>
      <c r="AC2557" s="233" t="s">
        <v>6</v>
      </c>
      <c r="AD2557" s="233" t="s">
        <v>6</v>
      </c>
      <c r="AE2557" s="233" t="s">
        <v>6</v>
      </c>
      <c r="AF2557" s="233" t="s">
        <v>6</v>
      </c>
      <c r="AG2557" s="98" t="s">
        <v>6</v>
      </c>
      <c r="AH2557" s="231" t="s">
        <v>539</v>
      </c>
      <c r="AI2557" s="233" t="s">
        <v>566</v>
      </c>
      <c r="AJ2557" s="283">
        <v>10</v>
      </c>
      <c r="AK2557" s="283" t="s">
        <v>412</v>
      </c>
      <c r="AL2557" s="283" t="s">
        <v>413</v>
      </c>
      <c r="AM2557" s="283">
        <v>0</v>
      </c>
      <c r="AN2557" s="114">
        <v>0</v>
      </c>
      <c r="AO2557" s="114" t="s">
        <v>467</v>
      </c>
    </row>
    <row r="2558" spans="1:41" x14ac:dyDescent="0.25">
      <c r="A2558" s="230">
        <v>9</v>
      </c>
      <c r="B2558" s="226" t="s">
        <v>594</v>
      </c>
      <c r="C2558" s="232" t="s">
        <v>646</v>
      </c>
      <c r="D2558" s="226">
        <v>43641</v>
      </c>
      <c r="E2558" s="145">
        <v>0.42708333333333331</v>
      </c>
      <c r="F2558" s="145"/>
      <c r="G2558" s="145"/>
      <c r="H2558" s="145"/>
      <c r="I2558" s="145"/>
      <c r="J2558" s="145"/>
      <c r="K2558" s="145"/>
      <c r="L2558" s="145"/>
      <c r="M2558" s="145"/>
      <c r="N2558" s="145"/>
      <c r="O2558" s="145"/>
      <c r="P2558" s="98" t="str">
        <f t="shared" si="39"/>
        <v>9|ponto Rio Riacho|Regência|20190625|101500</v>
      </c>
      <c r="Q2558" s="233" t="s">
        <v>6</v>
      </c>
      <c r="R2558" s="231" t="s">
        <v>6</v>
      </c>
      <c r="S2558" s="98" t="s">
        <v>6</v>
      </c>
      <c r="T2558" s="233" t="s">
        <v>6</v>
      </c>
      <c r="U2558" s="231" t="s">
        <v>6</v>
      </c>
      <c r="V2558" s="98" t="s">
        <v>6</v>
      </c>
      <c r="W2558" s="233" t="s">
        <v>6</v>
      </c>
      <c r="X2558" s="300" t="s">
        <v>6</v>
      </c>
      <c r="Y2558" s="233" t="s">
        <v>6</v>
      </c>
      <c r="Z2558" s="233" t="s">
        <v>6</v>
      </c>
      <c r="AA2558" s="233" t="s">
        <v>6</v>
      </c>
      <c r="AB2558" s="233" t="s">
        <v>6</v>
      </c>
      <c r="AC2558" s="233" t="s">
        <v>6</v>
      </c>
      <c r="AD2558" s="233" t="s">
        <v>6</v>
      </c>
      <c r="AE2558" s="233" t="s">
        <v>6</v>
      </c>
      <c r="AF2558" s="233" t="s">
        <v>6</v>
      </c>
      <c r="AG2558" s="98" t="s">
        <v>6</v>
      </c>
      <c r="AH2558" s="231" t="s">
        <v>540</v>
      </c>
      <c r="AI2558" s="233" t="s">
        <v>567</v>
      </c>
      <c r="AJ2558" s="283">
        <v>10</v>
      </c>
      <c r="AK2558" s="283" t="s">
        <v>412</v>
      </c>
      <c r="AL2558" s="283" t="s">
        <v>413</v>
      </c>
      <c r="AM2558" s="283">
        <v>1</v>
      </c>
      <c r="AN2558" s="114">
        <v>1</v>
      </c>
      <c r="AO2558" s="114" t="s">
        <v>467</v>
      </c>
    </row>
    <row r="2559" spans="1:41" x14ac:dyDescent="0.25">
      <c r="A2559" s="230">
        <v>9</v>
      </c>
      <c r="B2559" s="283" t="s">
        <v>595</v>
      </c>
      <c r="C2559" s="283" t="s">
        <v>617</v>
      </c>
      <c r="D2559" s="226">
        <v>43638</v>
      </c>
      <c r="E2559" s="145">
        <v>0.37847222222222227</v>
      </c>
      <c r="F2559" s="145"/>
      <c r="G2559" s="145"/>
      <c r="H2559" s="145"/>
      <c r="I2559" s="145"/>
      <c r="J2559" s="145"/>
      <c r="K2559" s="145"/>
      <c r="L2559" s="145"/>
      <c r="M2559" s="145"/>
      <c r="N2559" s="145"/>
      <c r="O2559" s="145"/>
      <c r="P2559" s="98" t="str">
        <f t="shared" si="39"/>
        <v>9|1 N Piraque-açu|Piraque-açu|20190622|090500</v>
      </c>
      <c r="Q2559" s="233" t="s">
        <v>6</v>
      </c>
      <c r="R2559" s="231" t="s">
        <v>6</v>
      </c>
      <c r="S2559" s="98" t="s">
        <v>6</v>
      </c>
      <c r="T2559" s="233" t="s">
        <v>6</v>
      </c>
      <c r="U2559" s="231" t="s">
        <v>6</v>
      </c>
      <c r="V2559" s="98" t="s">
        <v>6</v>
      </c>
      <c r="W2559" s="233" t="s">
        <v>6</v>
      </c>
      <c r="X2559" s="300" t="s">
        <v>6</v>
      </c>
      <c r="Y2559" s="233" t="s">
        <v>6</v>
      </c>
      <c r="Z2559" s="233" t="s">
        <v>6</v>
      </c>
      <c r="AA2559" s="233" t="s">
        <v>6</v>
      </c>
      <c r="AB2559" s="233" t="s">
        <v>6</v>
      </c>
      <c r="AC2559" s="233" t="s">
        <v>6</v>
      </c>
      <c r="AD2559" s="233" t="s">
        <v>6</v>
      </c>
      <c r="AE2559" s="233" t="s">
        <v>6</v>
      </c>
      <c r="AF2559" s="233" t="s">
        <v>6</v>
      </c>
      <c r="AG2559" s="98" t="s">
        <v>6</v>
      </c>
      <c r="AH2559" s="286" t="s">
        <v>541</v>
      </c>
      <c r="AI2559" s="234" t="s">
        <v>568</v>
      </c>
      <c r="AJ2559" s="283">
        <v>100</v>
      </c>
      <c r="AK2559" s="283" t="s">
        <v>415</v>
      </c>
      <c r="AL2559" s="283" t="s">
        <v>413</v>
      </c>
      <c r="AM2559" s="283">
        <v>1</v>
      </c>
      <c r="AN2559" s="114">
        <v>1</v>
      </c>
      <c r="AO2559" s="114" t="s">
        <v>467</v>
      </c>
    </row>
    <row r="2560" spans="1:41" x14ac:dyDescent="0.25">
      <c r="A2560" s="230">
        <v>9</v>
      </c>
      <c r="B2560" s="283" t="s">
        <v>596</v>
      </c>
      <c r="C2560" s="283" t="s">
        <v>617</v>
      </c>
      <c r="D2560" s="226">
        <v>43638</v>
      </c>
      <c r="E2560" s="145">
        <v>0.3923611111111111</v>
      </c>
      <c r="F2560" s="145"/>
      <c r="G2560" s="145"/>
      <c r="H2560" s="145"/>
      <c r="I2560" s="145"/>
      <c r="J2560" s="145"/>
      <c r="K2560" s="145"/>
      <c r="L2560" s="145"/>
      <c r="M2560" s="145"/>
      <c r="N2560" s="145"/>
      <c r="O2560" s="145"/>
      <c r="P2560" s="98" t="str">
        <f t="shared" si="39"/>
        <v>9|2 N Piraque-açu|Piraque-açu|20190622|092500</v>
      </c>
      <c r="Q2560" s="233" t="s">
        <v>6</v>
      </c>
      <c r="R2560" s="231" t="s">
        <v>6</v>
      </c>
      <c r="S2560" s="98" t="s">
        <v>6</v>
      </c>
      <c r="T2560" s="233" t="s">
        <v>6</v>
      </c>
      <c r="U2560" s="231" t="s">
        <v>6</v>
      </c>
      <c r="V2560" s="98" t="s">
        <v>6</v>
      </c>
      <c r="W2560" s="233" t="s">
        <v>6</v>
      </c>
      <c r="X2560" s="300" t="s">
        <v>6</v>
      </c>
      <c r="Y2560" s="233" t="s">
        <v>6</v>
      </c>
      <c r="Z2560" s="233" t="s">
        <v>6</v>
      </c>
      <c r="AA2560" s="233" t="s">
        <v>6</v>
      </c>
      <c r="AB2560" s="233" t="s">
        <v>6</v>
      </c>
      <c r="AC2560" s="233" t="s">
        <v>6</v>
      </c>
      <c r="AD2560" s="233" t="s">
        <v>6</v>
      </c>
      <c r="AE2560" s="233" t="s">
        <v>6</v>
      </c>
      <c r="AF2560" s="233" t="s">
        <v>6</v>
      </c>
      <c r="AG2560" s="98" t="s">
        <v>6</v>
      </c>
      <c r="AH2560" s="286" t="s">
        <v>542</v>
      </c>
      <c r="AI2560" s="286" t="s">
        <v>569</v>
      </c>
      <c r="AJ2560" s="283">
        <v>100</v>
      </c>
      <c r="AK2560" s="283" t="s">
        <v>415</v>
      </c>
      <c r="AL2560" s="283" t="s">
        <v>413</v>
      </c>
      <c r="AM2560" s="283">
        <v>2</v>
      </c>
      <c r="AN2560" s="114">
        <v>1</v>
      </c>
      <c r="AO2560" s="114" t="s">
        <v>467</v>
      </c>
    </row>
    <row r="2561" spans="1:41" x14ac:dyDescent="0.25">
      <c r="A2561" s="230">
        <v>9</v>
      </c>
      <c r="B2561" s="283" t="s">
        <v>597</v>
      </c>
      <c r="C2561" s="283" t="s">
        <v>617</v>
      </c>
      <c r="D2561" s="226">
        <v>43638</v>
      </c>
      <c r="E2561" s="145">
        <v>0.40972222222222227</v>
      </c>
      <c r="F2561" s="145"/>
      <c r="G2561" s="145"/>
      <c r="H2561" s="145"/>
      <c r="I2561" s="145"/>
      <c r="J2561" s="145"/>
      <c r="K2561" s="145"/>
      <c r="L2561" s="145"/>
      <c r="M2561" s="145"/>
      <c r="N2561" s="145"/>
      <c r="O2561" s="145"/>
      <c r="P2561" s="98" t="str">
        <f t="shared" si="39"/>
        <v>9|3 N Piraque-açu|Piraque-açu|20190622|095000</v>
      </c>
      <c r="Q2561" s="233" t="s">
        <v>6</v>
      </c>
      <c r="R2561" s="231" t="s">
        <v>6</v>
      </c>
      <c r="S2561" s="98" t="s">
        <v>6</v>
      </c>
      <c r="T2561" s="233" t="s">
        <v>6</v>
      </c>
      <c r="U2561" s="231" t="s">
        <v>6</v>
      </c>
      <c r="V2561" s="98" t="s">
        <v>6</v>
      </c>
      <c r="W2561" s="233" t="s">
        <v>6</v>
      </c>
      <c r="X2561" s="300" t="s">
        <v>6</v>
      </c>
      <c r="Y2561" s="233" t="s">
        <v>6</v>
      </c>
      <c r="Z2561" s="233" t="s">
        <v>6</v>
      </c>
      <c r="AA2561" s="233" t="s">
        <v>6</v>
      </c>
      <c r="AB2561" s="233" t="s">
        <v>6</v>
      </c>
      <c r="AC2561" s="233" t="s">
        <v>6</v>
      </c>
      <c r="AD2561" s="233" t="s">
        <v>6</v>
      </c>
      <c r="AE2561" s="233" t="s">
        <v>6</v>
      </c>
      <c r="AF2561" s="233" t="s">
        <v>6</v>
      </c>
      <c r="AG2561" s="98" t="s">
        <v>6</v>
      </c>
      <c r="AH2561" s="286" t="s">
        <v>543</v>
      </c>
      <c r="AI2561" s="286" t="s">
        <v>570</v>
      </c>
      <c r="AJ2561" s="283">
        <v>100</v>
      </c>
      <c r="AK2561" s="283" t="s">
        <v>415</v>
      </c>
      <c r="AL2561" s="283" t="s">
        <v>413</v>
      </c>
      <c r="AM2561" s="283">
        <v>0</v>
      </c>
      <c r="AN2561" s="114">
        <v>0</v>
      </c>
      <c r="AO2561" s="114" t="s">
        <v>467</v>
      </c>
    </row>
    <row r="2562" spans="1:41" x14ac:dyDescent="0.25">
      <c r="A2562" s="230">
        <v>9</v>
      </c>
      <c r="B2562" s="283" t="s">
        <v>598</v>
      </c>
      <c r="C2562" s="283" t="s">
        <v>617</v>
      </c>
      <c r="D2562" s="226">
        <v>43638</v>
      </c>
      <c r="E2562" s="145">
        <v>0.4236111111111111</v>
      </c>
      <c r="F2562" s="145"/>
      <c r="G2562" s="145"/>
      <c r="H2562" s="145"/>
      <c r="I2562" s="145"/>
      <c r="J2562" s="145"/>
      <c r="K2562" s="145"/>
      <c r="L2562" s="145"/>
      <c r="M2562" s="145"/>
      <c r="N2562" s="145"/>
      <c r="O2562" s="145"/>
      <c r="P2562" s="98" t="str">
        <f t="shared" si="39"/>
        <v>9|4 N Piraque-açu|Piraque-açu|20190622|101000</v>
      </c>
      <c r="Q2562" s="233" t="s">
        <v>6</v>
      </c>
      <c r="R2562" s="231" t="s">
        <v>6</v>
      </c>
      <c r="S2562" s="98" t="s">
        <v>6</v>
      </c>
      <c r="T2562" s="233" t="s">
        <v>6</v>
      </c>
      <c r="U2562" s="231" t="s">
        <v>6</v>
      </c>
      <c r="V2562" s="98" t="s">
        <v>6</v>
      </c>
      <c r="W2562" s="233" t="s">
        <v>6</v>
      </c>
      <c r="X2562" s="300" t="s">
        <v>6</v>
      </c>
      <c r="Y2562" s="233" t="s">
        <v>6</v>
      </c>
      <c r="Z2562" s="233" t="s">
        <v>6</v>
      </c>
      <c r="AA2562" s="233" t="s">
        <v>6</v>
      </c>
      <c r="AB2562" s="233" t="s">
        <v>6</v>
      </c>
      <c r="AC2562" s="233" t="s">
        <v>6</v>
      </c>
      <c r="AD2562" s="233" t="s">
        <v>6</v>
      </c>
      <c r="AE2562" s="233" t="s">
        <v>6</v>
      </c>
      <c r="AF2562" s="233" t="s">
        <v>6</v>
      </c>
      <c r="AG2562" s="98" t="s">
        <v>6</v>
      </c>
      <c r="AH2562" s="286" t="s">
        <v>543</v>
      </c>
      <c r="AI2562" s="286" t="s">
        <v>570</v>
      </c>
      <c r="AJ2562" s="283">
        <v>100</v>
      </c>
      <c r="AK2562" s="283" t="s">
        <v>415</v>
      </c>
      <c r="AL2562" s="283" t="s">
        <v>413</v>
      </c>
      <c r="AM2562" s="283">
        <v>0</v>
      </c>
      <c r="AN2562" s="114">
        <v>0</v>
      </c>
      <c r="AO2562" s="114" t="s">
        <v>467</v>
      </c>
    </row>
    <row r="2563" spans="1:41" x14ac:dyDescent="0.25">
      <c r="A2563" s="230">
        <v>9</v>
      </c>
      <c r="B2563" s="283" t="s">
        <v>599</v>
      </c>
      <c r="C2563" s="283" t="s">
        <v>617</v>
      </c>
      <c r="D2563" s="226">
        <v>43638</v>
      </c>
      <c r="E2563" s="145">
        <v>0.43402777777777773</v>
      </c>
      <c r="F2563" s="145"/>
      <c r="G2563" s="145"/>
      <c r="H2563" s="145"/>
      <c r="I2563" s="145"/>
      <c r="J2563" s="145"/>
      <c r="K2563" s="145"/>
      <c r="L2563" s="145"/>
      <c r="M2563" s="145"/>
      <c r="N2563" s="145"/>
      <c r="O2563" s="145"/>
      <c r="P2563" s="98" t="str">
        <f t="shared" si="39"/>
        <v>9|5 N Piraque-açu|Piraque-açu|20190622|102500</v>
      </c>
      <c r="Q2563" s="233" t="s">
        <v>6</v>
      </c>
      <c r="R2563" s="231" t="s">
        <v>6</v>
      </c>
      <c r="S2563" s="98" t="s">
        <v>6</v>
      </c>
      <c r="T2563" s="233" t="s">
        <v>6</v>
      </c>
      <c r="U2563" s="231" t="s">
        <v>6</v>
      </c>
      <c r="V2563" s="98" t="s">
        <v>6</v>
      </c>
      <c r="W2563" s="233" t="s">
        <v>6</v>
      </c>
      <c r="X2563" s="300" t="s">
        <v>6</v>
      </c>
      <c r="Y2563" s="233" t="s">
        <v>6</v>
      </c>
      <c r="Z2563" s="233" t="s">
        <v>6</v>
      </c>
      <c r="AA2563" s="233" t="s">
        <v>6</v>
      </c>
      <c r="AB2563" s="233" t="s">
        <v>6</v>
      </c>
      <c r="AC2563" s="233" t="s">
        <v>6</v>
      </c>
      <c r="AD2563" s="233" t="s">
        <v>6</v>
      </c>
      <c r="AE2563" s="233" t="s">
        <v>6</v>
      </c>
      <c r="AF2563" s="233" t="s">
        <v>6</v>
      </c>
      <c r="AG2563" s="98" t="s">
        <v>6</v>
      </c>
      <c r="AH2563" s="231" t="s">
        <v>545</v>
      </c>
      <c r="AI2563" s="231" t="s">
        <v>572</v>
      </c>
      <c r="AJ2563" s="283">
        <v>90</v>
      </c>
      <c r="AK2563" s="283" t="s">
        <v>415</v>
      </c>
      <c r="AL2563" s="283" t="s">
        <v>413</v>
      </c>
      <c r="AM2563" s="283">
        <v>0</v>
      </c>
      <c r="AN2563" s="114">
        <v>0</v>
      </c>
      <c r="AO2563" s="114" t="s">
        <v>467</v>
      </c>
    </row>
    <row r="2564" spans="1:41" x14ac:dyDescent="0.25">
      <c r="A2564" s="230">
        <v>9</v>
      </c>
      <c r="B2564" s="283" t="s">
        <v>600</v>
      </c>
      <c r="C2564" s="283" t="s">
        <v>617</v>
      </c>
      <c r="D2564" s="226">
        <v>43638</v>
      </c>
      <c r="E2564" s="145">
        <v>0.44791666666666669</v>
      </c>
      <c r="F2564" s="145"/>
      <c r="G2564" s="145"/>
      <c r="H2564" s="145"/>
      <c r="I2564" s="145"/>
      <c r="J2564" s="145"/>
      <c r="K2564" s="145"/>
      <c r="L2564" s="145"/>
      <c r="M2564" s="145"/>
      <c r="N2564" s="145"/>
      <c r="O2564" s="145"/>
      <c r="P2564" s="98" t="str">
        <f t="shared" si="39"/>
        <v>9|6 N Piraque-açu|Piraque-açu|20190622|104500</v>
      </c>
      <c r="Q2564" s="233" t="s">
        <v>6</v>
      </c>
      <c r="R2564" s="231" t="s">
        <v>6</v>
      </c>
      <c r="S2564" s="98" t="s">
        <v>6</v>
      </c>
      <c r="T2564" s="233" t="s">
        <v>6</v>
      </c>
      <c r="U2564" s="231" t="s">
        <v>6</v>
      </c>
      <c r="V2564" s="98" t="s">
        <v>6</v>
      </c>
      <c r="W2564" s="233" t="s">
        <v>6</v>
      </c>
      <c r="X2564" s="300" t="s">
        <v>6</v>
      </c>
      <c r="Y2564" s="233" t="s">
        <v>6</v>
      </c>
      <c r="Z2564" s="233" t="s">
        <v>6</v>
      </c>
      <c r="AA2564" s="233" t="s">
        <v>6</v>
      </c>
      <c r="AB2564" s="233" t="s">
        <v>6</v>
      </c>
      <c r="AC2564" s="233" t="s">
        <v>6</v>
      </c>
      <c r="AD2564" s="233" t="s">
        <v>6</v>
      </c>
      <c r="AE2564" s="233" t="s">
        <v>6</v>
      </c>
      <c r="AF2564" s="233" t="s">
        <v>6</v>
      </c>
      <c r="AG2564" s="98" t="s">
        <v>6</v>
      </c>
      <c r="AH2564" s="231" t="s">
        <v>546</v>
      </c>
      <c r="AI2564" s="231" t="s">
        <v>573</v>
      </c>
      <c r="AJ2564" s="283">
        <v>90</v>
      </c>
      <c r="AK2564" s="283" t="s">
        <v>415</v>
      </c>
      <c r="AL2564" s="283" t="s">
        <v>413</v>
      </c>
      <c r="AM2564" s="283">
        <v>0</v>
      </c>
      <c r="AN2564" s="114">
        <v>0</v>
      </c>
      <c r="AO2564" s="114" t="s">
        <v>467</v>
      </c>
    </row>
    <row r="2565" spans="1:41" x14ac:dyDescent="0.25">
      <c r="A2565" s="230">
        <v>9</v>
      </c>
      <c r="B2565" s="283" t="s">
        <v>601</v>
      </c>
      <c r="C2565" s="283" t="s">
        <v>617</v>
      </c>
      <c r="D2565" s="226">
        <v>43638</v>
      </c>
      <c r="E2565" s="145">
        <v>0.46180555555555558</v>
      </c>
      <c r="F2565" s="145"/>
      <c r="G2565" s="145"/>
      <c r="H2565" s="145"/>
      <c r="I2565" s="145"/>
      <c r="J2565" s="145"/>
      <c r="K2565" s="145"/>
      <c r="L2565" s="145"/>
      <c r="M2565" s="145"/>
      <c r="N2565" s="145"/>
      <c r="O2565" s="145"/>
      <c r="P2565" s="98" t="str">
        <f t="shared" si="39"/>
        <v>9|7 N Piraque-açu|Piraque-açu|20190622|110500</v>
      </c>
      <c r="Q2565" s="233" t="s">
        <v>6</v>
      </c>
      <c r="R2565" s="231" t="s">
        <v>6</v>
      </c>
      <c r="S2565" s="98" t="s">
        <v>6</v>
      </c>
      <c r="T2565" s="233" t="s">
        <v>6</v>
      </c>
      <c r="U2565" s="231" t="s">
        <v>6</v>
      </c>
      <c r="V2565" s="98" t="s">
        <v>6</v>
      </c>
      <c r="W2565" s="233" t="s">
        <v>6</v>
      </c>
      <c r="X2565" s="300" t="s">
        <v>6</v>
      </c>
      <c r="Y2565" s="233" t="s">
        <v>6</v>
      </c>
      <c r="Z2565" s="233" t="s">
        <v>6</v>
      </c>
      <c r="AA2565" s="233" t="s">
        <v>6</v>
      </c>
      <c r="AB2565" s="233" t="s">
        <v>6</v>
      </c>
      <c r="AC2565" s="233" t="s">
        <v>6</v>
      </c>
      <c r="AD2565" s="233" t="s">
        <v>6</v>
      </c>
      <c r="AE2565" s="233" t="s">
        <v>6</v>
      </c>
      <c r="AF2565" s="233" t="s">
        <v>6</v>
      </c>
      <c r="AG2565" s="98" t="s">
        <v>6</v>
      </c>
      <c r="AH2565" s="231" t="s">
        <v>547</v>
      </c>
      <c r="AI2565" s="231" t="s">
        <v>574</v>
      </c>
      <c r="AJ2565" s="283">
        <v>90</v>
      </c>
      <c r="AK2565" s="283" t="s">
        <v>415</v>
      </c>
      <c r="AL2565" s="283" t="s">
        <v>413</v>
      </c>
      <c r="AM2565" s="283">
        <v>1</v>
      </c>
      <c r="AN2565" s="114">
        <v>1</v>
      </c>
      <c r="AO2565" s="114" t="s">
        <v>467</v>
      </c>
    </row>
    <row r="2566" spans="1:41" x14ac:dyDescent="0.25">
      <c r="A2566" s="230">
        <v>9</v>
      </c>
      <c r="B2566" s="283" t="s">
        <v>601</v>
      </c>
      <c r="C2566" s="283" t="s">
        <v>617</v>
      </c>
      <c r="D2566" s="226">
        <v>43638</v>
      </c>
      <c r="E2566" s="145">
        <v>0.46180555555555558</v>
      </c>
      <c r="F2566" s="145"/>
      <c r="G2566" s="145"/>
      <c r="H2566" s="145"/>
      <c r="I2566" s="145"/>
      <c r="J2566" s="145"/>
      <c r="K2566" s="145"/>
      <c r="L2566" s="145"/>
      <c r="M2566" s="145"/>
      <c r="N2566" s="145"/>
      <c r="O2566" s="145"/>
      <c r="P2566" s="98" t="str">
        <f t="shared" ref="P2566:P2629" si="40">CONCATENATE(A2566,"|",B2566,"|",C2566,"|",TEXT(D2566,"AAAAMMDD"),"|",TEXT(E2566,"HHMMSS"))</f>
        <v>9|7 N Piraque-açu|Piraque-açu|20190622|110500</v>
      </c>
      <c r="Q2566" s="233" t="s">
        <v>6</v>
      </c>
      <c r="R2566" s="231" t="s">
        <v>6</v>
      </c>
      <c r="S2566" s="98" t="s">
        <v>6</v>
      </c>
      <c r="T2566" s="233" t="s">
        <v>6</v>
      </c>
      <c r="U2566" s="231" t="s">
        <v>6</v>
      </c>
      <c r="V2566" s="98" t="s">
        <v>6</v>
      </c>
      <c r="W2566" s="233" t="s">
        <v>6</v>
      </c>
      <c r="X2566" s="300" t="s">
        <v>6</v>
      </c>
      <c r="Y2566" s="233" t="s">
        <v>6</v>
      </c>
      <c r="Z2566" s="233" t="s">
        <v>6</v>
      </c>
      <c r="AA2566" s="233" t="s">
        <v>6</v>
      </c>
      <c r="AB2566" s="233" t="s">
        <v>6</v>
      </c>
      <c r="AC2566" s="233" t="s">
        <v>6</v>
      </c>
      <c r="AD2566" s="233" t="s">
        <v>6</v>
      </c>
      <c r="AE2566" s="233" t="s">
        <v>6</v>
      </c>
      <c r="AF2566" s="233" t="s">
        <v>6</v>
      </c>
      <c r="AG2566" s="98" t="s">
        <v>6</v>
      </c>
      <c r="AH2566" s="231" t="s">
        <v>547</v>
      </c>
      <c r="AI2566" s="231" t="s">
        <v>574</v>
      </c>
      <c r="AJ2566" s="283">
        <v>90</v>
      </c>
      <c r="AK2566" s="283" t="s">
        <v>415</v>
      </c>
      <c r="AL2566" s="283" t="s">
        <v>413</v>
      </c>
      <c r="AM2566" s="283">
        <v>1</v>
      </c>
      <c r="AN2566" s="114">
        <v>1</v>
      </c>
      <c r="AO2566" s="114" t="s">
        <v>467</v>
      </c>
    </row>
    <row r="2567" spans="1:41" x14ac:dyDescent="0.25">
      <c r="A2567" s="230">
        <v>9</v>
      </c>
      <c r="B2567" s="283" t="s">
        <v>601</v>
      </c>
      <c r="C2567" s="283" t="s">
        <v>617</v>
      </c>
      <c r="D2567" s="226">
        <v>43638</v>
      </c>
      <c r="E2567" s="145">
        <v>0.46180555555555558</v>
      </c>
      <c r="F2567" s="145"/>
      <c r="G2567" s="145"/>
      <c r="H2567" s="145"/>
      <c r="I2567" s="145"/>
      <c r="J2567" s="145"/>
      <c r="K2567" s="145"/>
      <c r="L2567" s="145"/>
      <c r="M2567" s="145"/>
      <c r="N2567" s="145"/>
      <c r="O2567" s="145"/>
      <c r="P2567" s="98" t="str">
        <f t="shared" si="40"/>
        <v>9|7 N Piraque-açu|Piraque-açu|20190622|110500</v>
      </c>
      <c r="Q2567" s="233" t="s">
        <v>6</v>
      </c>
      <c r="R2567" s="231" t="s">
        <v>6</v>
      </c>
      <c r="S2567" s="98" t="s">
        <v>6</v>
      </c>
      <c r="T2567" s="233" t="s">
        <v>6</v>
      </c>
      <c r="U2567" s="231" t="s">
        <v>6</v>
      </c>
      <c r="V2567" s="98" t="s">
        <v>6</v>
      </c>
      <c r="W2567" s="233" t="s">
        <v>6</v>
      </c>
      <c r="X2567" s="300" t="s">
        <v>6</v>
      </c>
      <c r="Y2567" s="233" t="s">
        <v>6</v>
      </c>
      <c r="Z2567" s="233" t="s">
        <v>6</v>
      </c>
      <c r="AA2567" s="233" t="s">
        <v>6</v>
      </c>
      <c r="AB2567" s="233" t="s">
        <v>6</v>
      </c>
      <c r="AC2567" s="233" t="s">
        <v>6</v>
      </c>
      <c r="AD2567" s="233" t="s">
        <v>6</v>
      </c>
      <c r="AE2567" s="233" t="s">
        <v>6</v>
      </c>
      <c r="AF2567" s="233" t="s">
        <v>6</v>
      </c>
      <c r="AG2567" s="98" t="s">
        <v>6</v>
      </c>
      <c r="AH2567" s="231" t="s">
        <v>547</v>
      </c>
      <c r="AI2567" s="231" t="s">
        <v>574</v>
      </c>
      <c r="AJ2567" s="283">
        <v>90</v>
      </c>
      <c r="AK2567" s="283" t="s">
        <v>415</v>
      </c>
      <c r="AL2567" s="283" t="s">
        <v>413</v>
      </c>
      <c r="AM2567" s="283">
        <v>2</v>
      </c>
      <c r="AN2567" s="114">
        <v>1</v>
      </c>
      <c r="AO2567" s="114" t="s">
        <v>467</v>
      </c>
    </row>
    <row r="2568" spans="1:41" x14ac:dyDescent="0.25">
      <c r="A2568" s="230">
        <v>9</v>
      </c>
      <c r="B2568" s="283" t="s">
        <v>601</v>
      </c>
      <c r="C2568" s="283" t="s">
        <v>617</v>
      </c>
      <c r="D2568" s="226">
        <v>43638</v>
      </c>
      <c r="E2568" s="145">
        <v>0.46180555555555558</v>
      </c>
      <c r="F2568" s="145"/>
      <c r="G2568" s="145"/>
      <c r="H2568" s="145"/>
      <c r="I2568" s="145"/>
      <c r="J2568" s="145"/>
      <c r="K2568" s="145"/>
      <c r="L2568" s="145"/>
      <c r="M2568" s="145"/>
      <c r="N2568" s="145"/>
      <c r="O2568" s="145"/>
      <c r="P2568" s="98" t="str">
        <f t="shared" si="40"/>
        <v>9|7 N Piraque-açu|Piraque-açu|20190622|110500</v>
      </c>
      <c r="Q2568" s="233" t="s">
        <v>6</v>
      </c>
      <c r="R2568" s="231" t="s">
        <v>6</v>
      </c>
      <c r="S2568" s="98" t="s">
        <v>6</v>
      </c>
      <c r="T2568" s="233" t="s">
        <v>6</v>
      </c>
      <c r="U2568" s="231" t="s">
        <v>6</v>
      </c>
      <c r="V2568" s="98" t="s">
        <v>6</v>
      </c>
      <c r="W2568" s="233" t="s">
        <v>6</v>
      </c>
      <c r="X2568" s="300" t="s">
        <v>6</v>
      </c>
      <c r="Y2568" s="233" t="s">
        <v>6</v>
      </c>
      <c r="Z2568" s="233" t="s">
        <v>6</v>
      </c>
      <c r="AA2568" s="233" t="s">
        <v>6</v>
      </c>
      <c r="AB2568" s="233" t="s">
        <v>6</v>
      </c>
      <c r="AC2568" s="233" t="s">
        <v>6</v>
      </c>
      <c r="AD2568" s="233" t="s">
        <v>6</v>
      </c>
      <c r="AE2568" s="233" t="s">
        <v>6</v>
      </c>
      <c r="AF2568" s="233" t="s">
        <v>6</v>
      </c>
      <c r="AG2568" s="98" t="s">
        <v>6</v>
      </c>
      <c r="AH2568" s="231" t="s">
        <v>547</v>
      </c>
      <c r="AI2568" s="231" t="s">
        <v>574</v>
      </c>
      <c r="AJ2568" s="283">
        <v>90</v>
      </c>
      <c r="AK2568" s="283" t="s">
        <v>415</v>
      </c>
      <c r="AL2568" s="283" t="s">
        <v>413</v>
      </c>
      <c r="AM2568" s="283">
        <v>1</v>
      </c>
      <c r="AN2568" s="114">
        <v>1</v>
      </c>
      <c r="AO2568" s="114" t="s">
        <v>467</v>
      </c>
    </row>
    <row r="2569" spans="1:41" x14ac:dyDescent="0.25">
      <c r="A2569" s="230">
        <v>9</v>
      </c>
      <c r="B2569" s="283" t="s">
        <v>602</v>
      </c>
      <c r="C2569" s="283" t="s">
        <v>617</v>
      </c>
      <c r="D2569" s="226">
        <v>43638</v>
      </c>
      <c r="E2569" s="145">
        <v>0.47222222222222227</v>
      </c>
      <c r="F2569" s="145"/>
      <c r="G2569" s="145"/>
      <c r="H2569" s="145"/>
      <c r="I2569" s="145"/>
      <c r="J2569" s="145"/>
      <c r="K2569" s="145"/>
      <c r="L2569" s="145"/>
      <c r="M2569" s="145"/>
      <c r="N2569" s="145"/>
      <c r="O2569" s="145"/>
      <c r="P2569" s="98" t="str">
        <f t="shared" si="40"/>
        <v>9|8 N Piraque-açu|Piraque-açu|20190622|112000</v>
      </c>
      <c r="Q2569" s="233" t="s">
        <v>6</v>
      </c>
      <c r="R2569" s="231" t="s">
        <v>6</v>
      </c>
      <c r="S2569" s="98" t="s">
        <v>6</v>
      </c>
      <c r="T2569" s="233" t="s">
        <v>6</v>
      </c>
      <c r="U2569" s="231" t="s">
        <v>6</v>
      </c>
      <c r="V2569" s="98" t="s">
        <v>6</v>
      </c>
      <c r="W2569" s="233" t="s">
        <v>6</v>
      </c>
      <c r="X2569" s="300" t="s">
        <v>6</v>
      </c>
      <c r="Y2569" s="233" t="s">
        <v>6</v>
      </c>
      <c r="Z2569" s="233" t="s">
        <v>6</v>
      </c>
      <c r="AA2569" s="233" t="s">
        <v>6</v>
      </c>
      <c r="AB2569" s="233" t="s">
        <v>6</v>
      </c>
      <c r="AC2569" s="233" t="s">
        <v>6</v>
      </c>
      <c r="AD2569" s="233" t="s">
        <v>6</v>
      </c>
      <c r="AE2569" s="233" t="s">
        <v>6</v>
      </c>
      <c r="AF2569" s="233" t="s">
        <v>6</v>
      </c>
      <c r="AG2569" s="98" t="s">
        <v>6</v>
      </c>
      <c r="AH2569" s="231" t="s">
        <v>548</v>
      </c>
      <c r="AI2569" s="231" t="s">
        <v>575</v>
      </c>
      <c r="AJ2569" s="283">
        <v>90</v>
      </c>
      <c r="AK2569" s="283" t="s">
        <v>415</v>
      </c>
      <c r="AL2569" s="283" t="s">
        <v>413</v>
      </c>
      <c r="AM2569" s="283">
        <v>1</v>
      </c>
      <c r="AN2569" s="114">
        <v>1</v>
      </c>
      <c r="AO2569" s="114" t="s">
        <v>467</v>
      </c>
    </row>
    <row r="2570" spans="1:41" x14ac:dyDescent="0.25">
      <c r="A2570" s="230">
        <v>9</v>
      </c>
      <c r="B2570" s="283" t="s">
        <v>603</v>
      </c>
      <c r="C2570" s="283" t="s">
        <v>617</v>
      </c>
      <c r="D2570" s="226">
        <v>43638</v>
      </c>
      <c r="E2570" s="145">
        <v>0.4826388888888889</v>
      </c>
      <c r="F2570" s="145"/>
      <c r="G2570" s="145"/>
      <c r="H2570" s="145"/>
      <c r="I2570" s="145"/>
      <c r="J2570" s="145"/>
      <c r="K2570" s="145"/>
      <c r="L2570" s="145"/>
      <c r="M2570" s="145"/>
      <c r="N2570" s="145"/>
      <c r="O2570" s="145"/>
      <c r="P2570" s="98" t="str">
        <f t="shared" si="40"/>
        <v>9|9 N Piraque-açu|Piraque-açu|20190622|113500</v>
      </c>
      <c r="Q2570" s="233" t="s">
        <v>6</v>
      </c>
      <c r="R2570" s="231" t="s">
        <v>6</v>
      </c>
      <c r="S2570" s="98" t="s">
        <v>6</v>
      </c>
      <c r="T2570" s="233" t="s">
        <v>6</v>
      </c>
      <c r="U2570" s="231" t="s">
        <v>6</v>
      </c>
      <c r="V2570" s="98" t="s">
        <v>6</v>
      </c>
      <c r="W2570" s="233" t="s">
        <v>6</v>
      </c>
      <c r="X2570" s="300" t="s">
        <v>6</v>
      </c>
      <c r="Y2570" s="233" t="s">
        <v>6</v>
      </c>
      <c r="Z2570" s="233" t="s">
        <v>6</v>
      </c>
      <c r="AA2570" s="233" t="s">
        <v>6</v>
      </c>
      <c r="AB2570" s="233" t="s">
        <v>6</v>
      </c>
      <c r="AC2570" s="233" t="s">
        <v>6</v>
      </c>
      <c r="AD2570" s="233" t="s">
        <v>6</v>
      </c>
      <c r="AE2570" s="233" t="s">
        <v>6</v>
      </c>
      <c r="AF2570" s="233" t="s">
        <v>6</v>
      </c>
      <c r="AG2570" s="98" t="s">
        <v>6</v>
      </c>
      <c r="AH2570" s="231" t="s">
        <v>549</v>
      </c>
      <c r="AI2570" s="231" t="s">
        <v>576</v>
      </c>
      <c r="AJ2570" s="283">
        <v>80</v>
      </c>
      <c r="AK2570" s="283" t="s">
        <v>415</v>
      </c>
      <c r="AL2570" s="283" t="s">
        <v>413</v>
      </c>
      <c r="AM2570" s="283">
        <v>0</v>
      </c>
      <c r="AN2570" s="114">
        <v>0</v>
      </c>
      <c r="AO2570" s="114" t="s">
        <v>467</v>
      </c>
    </row>
    <row r="2571" spans="1:41" x14ac:dyDescent="0.25">
      <c r="A2571" s="230">
        <v>9</v>
      </c>
      <c r="B2571" s="283" t="s">
        <v>604</v>
      </c>
      <c r="C2571" s="283" t="s">
        <v>617</v>
      </c>
      <c r="D2571" s="226">
        <v>43638</v>
      </c>
      <c r="E2571" s="145">
        <v>0.49652777777777773</v>
      </c>
      <c r="F2571" s="145"/>
      <c r="G2571" s="145"/>
      <c r="H2571" s="145"/>
      <c r="I2571" s="145"/>
      <c r="J2571" s="145"/>
      <c r="K2571" s="145"/>
      <c r="L2571" s="145"/>
      <c r="M2571" s="145"/>
      <c r="N2571" s="145"/>
      <c r="O2571" s="145"/>
      <c r="P2571" s="98" t="str">
        <f t="shared" si="40"/>
        <v>9|10 N Piraque-açu|Piraque-açu|20190622|115500</v>
      </c>
      <c r="Q2571" s="233" t="s">
        <v>6</v>
      </c>
      <c r="R2571" s="231" t="s">
        <v>6</v>
      </c>
      <c r="S2571" s="98" t="s">
        <v>6</v>
      </c>
      <c r="T2571" s="233" t="s">
        <v>6</v>
      </c>
      <c r="U2571" s="231" t="s">
        <v>6</v>
      </c>
      <c r="V2571" s="98" t="s">
        <v>6</v>
      </c>
      <c r="W2571" s="233" t="s">
        <v>6</v>
      </c>
      <c r="X2571" s="300" t="s">
        <v>6</v>
      </c>
      <c r="Y2571" s="233" t="s">
        <v>6</v>
      </c>
      <c r="Z2571" s="233" t="s">
        <v>6</v>
      </c>
      <c r="AA2571" s="233" t="s">
        <v>6</v>
      </c>
      <c r="AB2571" s="233" t="s">
        <v>6</v>
      </c>
      <c r="AC2571" s="233" t="s">
        <v>6</v>
      </c>
      <c r="AD2571" s="233" t="s">
        <v>6</v>
      </c>
      <c r="AE2571" s="233" t="s">
        <v>6</v>
      </c>
      <c r="AF2571" s="233" t="s">
        <v>6</v>
      </c>
      <c r="AG2571" s="98" t="s">
        <v>6</v>
      </c>
      <c r="AH2571" s="231" t="s">
        <v>550</v>
      </c>
      <c r="AI2571" s="231" t="s">
        <v>577</v>
      </c>
      <c r="AJ2571" s="283">
        <v>80</v>
      </c>
      <c r="AK2571" s="283" t="s">
        <v>415</v>
      </c>
      <c r="AL2571" s="283" t="s">
        <v>413</v>
      </c>
      <c r="AM2571" s="283">
        <v>85</v>
      </c>
      <c r="AN2571" s="114">
        <v>1</v>
      </c>
      <c r="AO2571" s="114" t="s">
        <v>467</v>
      </c>
    </row>
    <row r="2572" spans="1:41" x14ac:dyDescent="0.25">
      <c r="A2572" s="230">
        <v>9</v>
      </c>
      <c r="B2572" s="283" t="s">
        <v>604</v>
      </c>
      <c r="C2572" s="283" t="s">
        <v>617</v>
      </c>
      <c r="D2572" s="226">
        <v>43638</v>
      </c>
      <c r="E2572" s="145">
        <v>0.49652777777777773</v>
      </c>
      <c r="F2572" s="145"/>
      <c r="G2572" s="145"/>
      <c r="H2572" s="145"/>
      <c r="I2572" s="145"/>
      <c r="J2572" s="145"/>
      <c r="K2572" s="145"/>
      <c r="L2572" s="145"/>
      <c r="M2572" s="145"/>
      <c r="N2572" s="145"/>
      <c r="O2572" s="145"/>
      <c r="P2572" s="98" t="str">
        <f t="shared" si="40"/>
        <v>9|10 N Piraque-açu|Piraque-açu|20190622|115500</v>
      </c>
      <c r="Q2572" s="233" t="s">
        <v>6</v>
      </c>
      <c r="R2572" s="231" t="s">
        <v>6</v>
      </c>
      <c r="S2572" s="98" t="s">
        <v>6</v>
      </c>
      <c r="T2572" s="233" t="s">
        <v>6</v>
      </c>
      <c r="U2572" s="231" t="s">
        <v>6</v>
      </c>
      <c r="V2572" s="98" t="s">
        <v>6</v>
      </c>
      <c r="W2572" s="233" t="s">
        <v>6</v>
      </c>
      <c r="X2572" s="300" t="s">
        <v>6</v>
      </c>
      <c r="Y2572" s="233" t="s">
        <v>6</v>
      </c>
      <c r="Z2572" s="233" t="s">
        <v>6</v>
      </c>
      <c r="AA2572" s="233" t="s">
        <v>6</v>
      </c>
      <c r="AB2572" s="233" t="s">
        <v>6</v>
      </c>
      <c r="AC2572" s="233" t="s">
        <v>6</v>
      </c>
      <c r="AD2572" s="233" t="s">
        <v>6</v>
      </c>
      <c r="AE2572" s="233" t="s">
        <v>6</v>
      </c>
      <c r="AF2572" s="233" t="s">
        <v>6</v>
      </c>
      <c r="AG2572" s="98" t="s">
        <v>6</v>
      </c>
      <c r="AH2572" s="231" t="s">
        <v>550</v>
      </c>
      <c r="AI2572" s="231" t="s">
        <v>577</v>
      </c>
      <c r="AJ2572" s="283">
        <v>80</v>
      </c>
      <c r="AK2572" s="283" t="s">
        <v>714</v>
      </c>
      <c r="AL2572" s="283" t="s">
        <v>413</v>
      </c>
      <c r="AM2572" s="283">
        <v>8</v>
      </c>
      <c r="AN2572" s="114">
        <v>1</v>
      </c>
      <c r="AO2572" s="114" t="s">
        <v>467</v>
      </c>
    </row>
    <row r="2573" spans="1:41" x14ac:dyDescent="0.25">
      <c r="A2573" s="230">
        <v>9</v>
      </c>
      <c r="B2573" s="283" t="s">
        <v>758</v>
      </c>
      <c r="C2573" s="283" t="s">
        <v>617</v>
      </c>
      <c r="D2573" s="226">
        <v>43636</v>
      </c>
      <c r="E2573" s="145">
        <v>0.43055555555555558</v>
      </c>
      <c r="F2573" s="145"/>
      <c r="G2573" s="145"/>
      <c r="H2573" s="145"/>
      <c r="I2573" s="145"/>
      <c r="J2573" s="145"/>
      <c r="K2573" s="145"/>
      <c r="L2573" s="145"/>
      <c r="M2573" s="145"/>
      <c r="N2573" s="145"/>
      <c r="O2573" s="145"/>
      <c r="P2573" s="98" t="str">
        <f t="shared" si="40"/>
        <v>9|1S Piraque-açu|Piraque-açu|20190620|102000</v>
      </c>
      <c r="Q2573" s="233" t="s">
        <v>6</v>
      </c>
      <c r="R2573" s="231" t="s">
        <v>6</v>
      </c>
      <c r="S2573" s="98" t="s">
        <v>6</v>
      </c>
      <c r="T2573" s="233" t="s">
        <v>6</v>
      </c>
      <c r="U2573" s="231" t="s">
        <v>6</v>
      </c>
      <c r="V2573" s="98" t="s">
        <v>6</v>
      </c>
      <c r="W2573" s="233" t="s">
        <v>6</v>
      </c>
      <c r="X2573" s="300" t="s">
        <v>6</v>
      </c>
      <c r="Y2573" s="233" t="s">
        <v>6</v>
      </c>
      <c r="Z2573" s="233" t="s">
        <v>6</v>
      </c>
      <c r="AA2573" s="233" t="s">
        <v>6</v>
      </c>
      <c r="AB2573" s="233" t="s">
        <v>6</v>
      </c>
      <c r="AC2573" s="233" t="s">
        <v>6</v>
      </c>
      <c r="AD2573" s="233" t="s">
        <v>6</v>
      </c>
      <c r="AE2573" s="233" t="s">
        <v>6</v>
      </c>
      <c r="AF2573" s="233" t="s">
        <v>6</v>
      </c>
      <c r="AG2573" s="98" t="s">
        <v>6</v>
      </c>
      <c r="AH2573" s="231" t="s">
        <v>551</v>
      </c>
      <c r="AI2573" s="231" t="s">
        <v>578</v>
      </c>
      <c r="AJ2573" s="283">
        <v>80</v>
      </c>
      <c r="AK2573" s="283" t="s">
        <v>714</v>
      </c>
      <c r="AL2573" s="283" t="s">
        <v>413</v>
      </c>
      <c r="AM2573" s="283">
        <v>1</v>
      </c>
      <c r="AN2573" s="114">
        <v>1</v>
      </c>
      <c r="AO2573" s="114" t="s">
        <v>467</v>
      </c>
    </row>
    <row r="2574" spans="1:41" x14ac:dyDescent="0.25">
      <c r="A2574" s="230">
        <v>9</v>
      </c>
      <c r="B2574" s="283" t="s">
        <v>758</v>
      </c>
      <c r="C2574" s="283" t="s">
        <v>617</v>
      </c>
      <c r="D2574" s="226">
        <v>43636</v>
      </c>
      <c r="E2574" s="145">
        <v>0.43055555555555558</v>
      </c>
      <c r="F2574" s="145"/>
      <c r="G2574" s="145"/>
      <c r="H2574" s="145"/>
      <c r="I2574" s="145"/>
      <c r="J2574" s="145"/>
      <c r="K2574" s="145"/>
      <c r="L2574" s="145"/>
      <c r="M2574" s="145"/>
      <c r="N2574" s="145"/>
      <c r="O2574" s="145"/>
      <c r="P2574" s="98" t="str">
        <f t="shared" si="40"/>
        <v>9|1S Piraque-açu|Piraque-açu|20190620|102000</v>
      </c>
      <c r="Q2574" s="233" t="s">
        <v>6</v>
      </c>
      <c r="R2574" s="231" t="s">
        <v>6</v>
      </c>
      <c r="S2574" s="98" t="s">
        <v>6</v>
      </c>
      <c r="T2574" s="233" t="s">
        <v>6</v>
      </c>
      <c r="U2574" s="231" t="s">
        <v>6</v>
      </c>
      <c r="V2574" s="98" t="s">
        <v>6</v>
      </c>
      <c r="W2574" s="233" t="s">
        <v>6</v>
      </c>
      <c r="X2574" s="300" t="s">
        <v>6</v>
      </c>
      <c r="Y2574" s="233" t="s">
        <v>6</v>
      </c>
      <c r="Z2574" s="233" t="s">
        <v>6</v>
      </c>
      <c r="AA2574" s="233" t="s">
        <v>6</v>
      </c>
      <c r="AB2574" s="233" t="s">
        <v>6</v>
      </c>
      <c r="AC2574" s="233" t="s">
        <v>6</v>
      </c>
      <c r="AD2574" s="233" t="s">
        <v>6</v>
      </c>
      <c r="AE2574" s="233" t="s">
        <v>6</v>
      </c>
      <c r="AF2574" s="233" t="s">
        <v>6</v>
      </c>
      <c r="AG2574" s="98" t="s">
        <v>6</v>
      </c>
      <c r="AH2574" s="231" t="s">
        <v>551</v>
      </c>
      <c r="AI2574" s="231" t="s">
        <v>578</v>
      </c>
      <c r="AJ2574" s="283">
        <v>80</v>
      </c>
      <c r="AK2574" s="283" t="s">
        <v>714</v>
      </c>
      <c r="AL2574" s="283" t="s">
        <v>413</v>
      </c>
      <c r="AM2574" s="283">
        <v>4</v>
      </c>
      <c r="AN2574" s="114">
        <v>1</v>
      </c>
      <c r="AO2574" s="114" t="s">
        <v>467</v>
      </c>
    </row>
    <row r="2575" spans="1:41" x14ac:dyDescent="0.25">
      <c r="A2575" s="230">
        <v>9</v>
      </c>
      <c r="B2575" s="283" t="s">
        <v>758</v>
      </c>
      <c r="C2575" s="283" t="s">
        <v>617</v>
      </c>
      <c r="D2575" s="226">
        <v>43636</v>
      </c>
      <c r="E2575" s="145">
        <v>0.43055555555555558</v>
      </c>
      <c r="F2575" s="145"/>
      <c r="G2575" s="145"/>
      <c r="H2575" s="145"/>
      <c r="I2575" s="145"/>
      <c r="J2575" s="145"/>
      <c r="K2575" s="145"/>
      <c r="L2575" s="145"/>
      <c r="M2575" s="145"/>
      <c r="N2575" s="145"/>
      <c r="O2575" s="145"/>
      <c r="P2575" s="98" t="str">
        <f t="shared" si="40"/>
        <v>9|1S Piraque-açu|Piraque-açu|20190620|102000</v>
      </c>
      <c r="Q2575" s="233" t="s">
        <v>6</v>
      </c>
      <c r="R2575" s="231" t="s">
        <v>6</v>
      </c>
      <c r="S2575" s="98" t="s">
        <v>6</v>
      </c>
      <c r="T2575" s="233" t="s">
        <v>6</v>
      </c>
      <c r="U2575" s="231" t="s">
        <v>6</v>
      </c>
      <c r="V2575" s="98" t="s">
        <v>6</v>
      </c>
      <c r="W2575" s="233" t="s">
        <v>6</v>
      </c>
      <c r="X2575" s="300" t="s">
        <v>6</v>
      </c>
      <c r="Y2575" s="233" t="s">
        <v>6</v>
      </c>
      <c r="Z2575" s="233" t="s">
        <v>6</v>
      </c>
      <c r="AA2575" s="233" t="s">
        <v>6</v>
      </c>
      <c r="AB2575" s="233" t="s">
        <v>6</v>
      </c>
      <c r="AC2575" s="233" t="s">
        <v>6</v>
      </c>
      <c r="AD2575" s="233" t="s">
        <v>6</v>
      </c>
      <c r="AE2575" s="233" t="s">
        <v>6</v>
      </c>
      <c r="AF2575" s="233" t="s">
        <v>6</v>
      </c>
      <c r="AG2575" s="98" t="s">
        <v>6</v>
      </c>
      <c r="AH2575" s="231" t="s">
        <v>551</v>
      </c>
      <c r="AI2575" s="231" t="s">
        <v>578</v>
      </c>
      <c r="AJ2575" s="283">
        <v>80</v>
      </c>
      <c r="AK2575" s="283" t="s">
        <v>714</v>
      </c>
      <c r="AL2575" s="283" t="s">
        <v>413</v>
      </c>
      <c r="AM2575" s="283">
        <v>60</v>
      </c>
      <c r="AN2575" s="114">
        <v>1</v>
      </c>
      <c r="AO2575" s="114" t="s">
        <v>467</v>
      </c>
    </row>
    <row r="2576" spans="1:41" x14ac:dyDescent="0.25">
      <c r="A2576" s="230">
        <v>9</v>
      </c>
      <c r="B2576" s="283" t="s">
        <v>605</v>
      </c>
      <c r="C2576" s="283" t="s">
        <v>617</v>
      </c>
      <c r="D2576" s="226">
        <v>43636</v>
      </c>
      <c r="E2576" s="145">
        <v>0.44097222222222227</v>
      </c>
      <c r="F2576" s="145"/>
      <c r="G2576" s="145"/>
      <c r="H2576" s="145"/>
      <c r="I2576" s="145"/>
      <c r="J2576" s="145"/>
      <c r="K2576" s="145"/>
      <c r="L2576" s="145"/>
      <c r="M2576" s="145"/>
      <c r="N2576" s="145"/>
      <c r="O2576" s="145"/>
      <c r="P2576" s="98" t="str">
        <f t="shared" si="40"/>
        <v>9|2 S Piraque-açu|Piraque-açu|20190620|103500</v>
      </c>
      <c r="Q2576" s="233" t="s">
        <v>6</v>
      </c>
      <c r="R2576" s="231" t="s">
        <v>6</v>
      </c>
      <c r="S2576" s="98" t="s">
        <v>6</v>
      </c>
      <c r="T2576" s="233" t="s">
        <v>6</v>
      </c>
      <c r="U2576" s="231" t="s">
        <v>6</v>
      </c>
      <c r="V2576" s="98" t="s">
        <v>6</v>
      </c>
      <c r="W2576" s="233" t="s">
        <v>6</v>
      </c>
      <c r="X2576" s="300" t="s">
        <v>6</v>
      </c>
      <c r="Y2576" s="233" t="s">
        <v>6</v>
      </c>
      <c r="Z2576" s="233" t="s">
        <v>6</v>
      </c>
      <c r="AA2576" s="233" t="s">
        <v>6</v>
      </c>
      <c r="AB2576" s="233" t="s">
        <v>6</v>
      </c>
      <c r="AC2576" s="233" t="s">
        <v>6</v>
      </c>
      <c r="AD2576" s="233" t="s">
        <v>6</v>
      </c>
      <c r="AE2576" s="233" t="s">
        <v>6</v>
      </c>
      <c r="AF2576" s="233" t="s">
        <v>6</v>
      </c>
      <c r="AG2576" s="98" t="s">
        <v>6</v>
      </c>
      <c r="AH2576" s="231" t="s">
        <v>552</v>
      </c>
      <c r="AI2576" s="231" t="s">
        <v>579</v>
      </c>
      <c r="AJ2576" s="283">
        <v>80</v>
      </c>
      <c r="AK2576" s="283" t="s">
        <v>714</v>
      </c>
      <c r="AL2576" s="283" t="s">
        <v>413</v>
      </c>
      <c r="AM2576" s="283">
        <v>0</v>
      </c>
      <c r="AN2576" s="114">
        <v>0</v>
      </c>
      <c r="AO2576" s="114" t="s">
        <v>467</v>
      </c>
    </row>
    <row r="2577" spans="1:41" x14ac:dyDescent="0.25">
      <c r="A2577" s="230">
        <v>9</v>
      </c>
      <c r="B2577" s="283" t="s">
        <v>606</v>
      </c>
      <c r="C2577" s="283" t="s">
        <v>617</v>
      </c>
      <c r="D2577" s="226">
        <v>43636</v>
      </c>
      <c r="E2577" s="145">
        <v>0.4548611111111111</v>
      </c>
      <c r="F2577" s="145"/>
      <c r="G2577" s="145"/>
      <c r="H2577" s="145"/>
      <c r="I2577" s="145"/>
      <c r="J2577" s="145"/>
      <c r="K2577" s="145"/>
      <c r="L2577" s="145"/>
      <c r="M2577" s="145"/>
      <c r="N2577" s="145"/>
      <c r="O2577" s="145"/>
      <c r="P2577" s="98" t="str">
        <f t="shared" si="40"/>
        <v>9|3 S Piraque-açu|Piraque-açu|20190620|105500</v>
      </c>
      <c r="Q2577" s="233" t="s">
        <v>6</v>
      </c>
      <c r="R2577" s="231" t="s">
        <v>6</v>
      </c>
      <c r="S2577" s="98" t="s">
        <v>6</v>
      </c>
      <c r="T2577" s="233" t="s">
        <v>6</v>
      </c>
      <c r="U2577" s="231" t="s">
        <v>6</v>
      </c>
      <c r="V2577" s="98" t="s">
        <v>6</v>
      </c>
      <c r="W2577" s="233" t="s">
        <v>6</v>
      </c>
      <c r="X2577" s="300" t="s">
        <v>6</v>
      </c>
      <c r="Y2577" s="233" t="s">
        <v>6</v>
      </c>
      <c r="Z2577" s="233" t="s">
        <v>6</v>
      </c>
      <c r="AA2577" s="233" t="s">
        <v>6</v>
      </c>
      <c r="AB2577" s="233" t="s">
        <v>6</v>
      </c>
      <c r="AC2577" s="233" t="s">
        <v>6</v>
      </c>
      <c r="AD2577" s="233" t="s">
        <v>6</v>
      </c>
      <c r="AE2577" s="233" t="s">
        <v>6</v>
      </c>
      <c r="AF2577" s="233" t="s">
        <v>6</v>
      </c>
      <c r="AG2577" s="98" t="s">
        <v>6</v>
      </c>
      <c r="AH2577" s="231" t="s">
        <v>553</v>
      </c>
      <c r="AI2577" s="231" t="s">
        <v>580</v>
      </c>
      <c r="AJ2577" s="283">
        <v>60</v>
      </c>
      <c r="AK2577" s="283" t="s">
        <v>714</v>
      </c>
      <c r="AL2577" s="283" t="s">
        <v>413</v>
      </c>
      <c r="AM2577" s="283">
        <v>0</v>
      </c>
      <c r="AN2577" s="114">
        <v>0</v>
      </c>
      <c r="AO2577" s="114" t="s">
        <v>467</v>
      </c>
    </row>
    <row r="2578" spans="1:41" x14ac:dyDescent="0.25">
      <c r="A2578" s="230">
        <v>9</v>
      </c>
      <c r="B2578" s="283" t="s">
        <v>607</v>
      </c>
      <c r="C2578" s="283" t="s">
        <v>617</v>
      </c>
      <c r="D2578" s="226">
        <v>43636</v>
      </c>
      <c r="E2578" s="145">
        <v>0.46527777777777773</v>
      </c>
      <c r="F2578" s="145"/>
      <c r="G2578" s="145"/>
      <c r="H2578" s="145"/>
      <c r="I2578" s="145"/>
      <c r="J2578" s="145"/>
      <c r="K2578" s="145"/>
      <c r="L2578" s="145"/>
      <c r="M2578" s="145"/>
      <c r="N2578" s="145"/>
      <c r="O2578" s="145"/>
      <c r="P2578" s="98" t="str">
        <f t="shared" si="40"/>
        <v>9|4 S Piraque-açu|Piraque-açu|20190620|111000</v>
      </c>
      <c r="Q2578" s="233" t="s">
        <v>6</v>
      </c>
      <c r="R2578" s="231" t="s">
        <v>6</v>
      </c>
      <c r="S2578" s="98" t="s">
        <v>6</v>
      </c>
      <c r="T2578" s="233" t="s">
        <v>6</v>
      </c>
      <c r="U2578" s="231" t="s">
        <v>6</v>
      </c>
      <c r="V2578" s="98" t="s">
        <v>6</v>
      </c>
      <c r="W2578" s="233" t="s">
        <v>6</v>
      </c>
      <c r="X2578" s="300" t="s">
        <v>6</v>
      </c>
      <c r="Y2578" s="233" t="s">
        <v>6</v>
      </c>
      <c r="Z2578" s="233" t="s">
        <v>6</v>
      </c>
      <c r="AA2578" s="233" t="s">
        <v>6</v>
      </c>
      <c r="AB2578" s="233" t="s">
        <v>6</v>
      </c>
      <c r="AC2578" s="233" t="s">
        <v>6</v>
      </c>
      <c r="AD2578" s="233" t="s">
        <v>6</v>
      </c>
      <c r="AE2578" s="233" t="s">
        <v>6</v>
      </c>
      <c r="AF2578" s="233" t="s">
        <v>6</v>
      </c>
      <c r="AG2578" s="98" t="s">
        <v>6</v>
      </c>
      <c r="AH2578" s="231" t="s">
        <v>554</v>
      </c>
      <c r="AI2578" s="231" t="s">
        <v>581</v>
      </c>
      <c r="AJ2578" s="283">
        <v>40</v>
      </c>
      <c r="AK2578" s="283" t="s">
        <v>412</v>
      </c>
      <c r="AL2578" s="283" t="s">
        <v>413</v>
      </c>
      <c r="AM2578" s="283">
        <v>1</v>
      </c>
      <c r="AN2578" s="114">
        <v>1</v>
      </c>
      <c r="AO2578" s="114" t="s">
        <v>467</v>
      </c>
    </row>
    <row r="2579" spans="1:41" x14ac:dyDescent="0.25">
      <c r="A2579" s="230">
        <v>9</v>
      </c>
      <c r="B2579" s="283" t="s">
        <v>607</v>
      </c>
      <c r="C2579" s="283" t="s">
        <v>617</v>
      </c>
      <c r="D2579" s="226">
        <v>43636</v>
      </c>
      <c r="E2579" s="145">
        <v>0.46527777777777773</v>
      </c>
      <c r="F2579" s="145"/>
      <c r="G2579" s="145"/>
      <c r="H2579" s="145"/>
      <c r="I2579" s="145"/>
      <c r="J2579" s="145"/>
      <c r="K2579" s="145"/>
      <c r="L2579" s="145"/>
      <c r="M2579" s="145"/>
      <c r="N2579" s="145"/>
      <c r="O2579" s="145"/>
      <c r="P2579" s="98" t="str">
        <f t="shared" si="40"/>
        <v>9|4 S Piraque-açu|Piraque-açu|20190620|111000</v>
      </c>
      <c r="Q2579" s="233" t="s">
        <v>6</v>
      </c>
      <c r="R2579" s="231" t="s">
        <v>6</v>
      </c>
      <c r="S2579" s="98" t="s">
        <v>6</v>
      </c>
      <c r="T2579" s="233" t="s">
        <v>6</v>
      </c>
      <c r="U2579" s="231" t="s">
        <v>6</v>
      </c>
      <c r="V2579" s="98" t="s">
        <v>6</v>
      </c>
      <c r="W2579" s="233" t="s">
        <v>6</v>
      </c>
      <c r="X2579" s="300" t="s">
        <v>6</v>
      </c>
      <c r="Y2579" s="233" t="s">
        <v>6</v>
      </c>
      <c r="Z2579" s="233" t="s">
        <v>6</v>
      </c>
      <c r="AA2579" s="233" t="s">
        <v>6</v>
      </c>
      <c r="AB2579" s="233" t="s">
        <v>6</v>
      </c>
      <c r="AC2579" s="233" t="s">
        <v>6</v>
      </c>
      <c r="AD2579" s="233" t="s">
        <v>6</v>
      </c>
      <c r="AE2579" s="233" t="s">
        <v>6</v>
      </c>
      <c r="AF2579" s="233" t="s">
        <v>6</v>
      </c>
      <c r="AG2579" s="98" t="s">
        <v>6</v>
      </c>
      <c r="AH2579" s="231" t="s">
        <v>554</v>
      </c>
      <c r="AI2579" s="231" t="s">
        <v>581</v>
      </c>
      <c r="AJ2579" s="283">
        <v>40</v>
      </c>
      <c r="AK2579" s="283" t="s">
        <v>412</v>
      </c>
      <c r="AL2579" s="283" t="s">
        <v>413</v>
      </c>
      <c r="AM2579" s="283">
        <v>1</v>
      </c>
      <c r="AN2579" s="114">
        <v>1</v>
      </c>
      <c r="AO2579" s="114" t="s">
        <v>467</v>
      </c>
    </row>
    <row r="2580" spans="1:41" x14ac:dyDescent="0.25">
      <c r="A2580" s="230">
        <v>9</v>
      </c>
      <c r="B2580" s="283" t="s">
        <v>608</v>
      </c>
      <c r="C2580" s="283" t="s">
        <v>617</v>
      </c>
      <c r="D2580" s="226">
        <v>43636</v>
      </c>
      <c r="E2580" s="145">
        <v>0.47916666666666669</v>
      </c>
      <c r="F2580" s="145"/>
      <c r="G2580" s="145"/>
      <c r="H2580" s="145"/>
      <c r="I2580" s="145"/>
      <c r="J2580" s="145"/>
      <c r="K2580" s="145"/>
      <c r="L2580" s="145"/>
      <c r="M2580" s="145"/>
      <c r="N2580" s="145"/>
      <c r="O2580" s="145"/>
      <c r="P2580" s="98" t="str">
        <f t="shared" si="40"/>
        <v>9|5 S Piraque-açu|Piraque-açu|20190620|113000</v>
      </c>
      <c r="Q2580" s="233" t="s">
        <v>6</v>
      </c>
      <c r="R2580" s="231" t="s">
        <v>6</v>
      </c>
      <c r="S2580" s="98" t="s">
        <v>6</v>
      </c>
      <c r="T2580" s="233" t="s">
        <v>6</v>
      </c>
      <c r="U2580" s="231" t="s">
        <v>6</v>
      </c>
      <c r="V2580" s="98" t="s">
        <v>6</v>
      </c>
      <c r="W2580" s="233" t="s">
        <v>6</v>
      </c>
      <c r="X2580" s="300" t="s">
        <v>6</v>
      </c>
      <c r="Y2580" s="233" t="s">
        <v>6</v>
      </c>
      <c r="Z2580" s="233" t="s">
        <v>6</v>
      </c>
      <c r="AA2580" s="233" t="s">
        <v>6</v>
      </c>
      <c r="AB2580" s="233" t="s">
        <v>6</v>
      </c>
      <c r="AC2580" s="233" t="s">
        <v>6</v>
      </c>
      <c r="AD2580" s="233" t="s">
        <v>6</v>
      </c>
      <c r="AE2580" s="233" t="s">
        <v>6</v>
      </c>
      <c r="AF2580" s="233" t="s">
        <v>6</v>
      </c>
      <c r="AG2580" s="98" t="s">
        <v>6</v>
      </c>
      <c r="AH2580" s="231" t="s">
        <v>555</v>
      </c>
      <c r="AI2580" s="231" t="s">
        <v>582</v>
      </c>
      <c r="AJ2580" s="283">
        <v>40</v>
      </c>
      <c r="AK2580" s="283" t="s">
        <v>412</v>
      </c>
      <c r="AL2580" s="283" t="s">
        <v>413</v>
      </c>
      <c r="AM2580" s="283">
        <v>0</v>
      </c>
      <c r="AN2580" s="114">
        <v>0</v>
      </c>
      <c r="AO2580" s="114" t="s">
        <v>467</v>
      </c>
    </row>
    <row r="2581" spans="1:41" x14ac:dyDescent="0.25">
      <c r="A2581" s="230">
        <v>9</v>
      </c>
      <c r="B2581" s="283" t="s">
        <v>609</v>
      </c>
      <c r="C2581" s="283" t="s">
        <v>617</v>
      </c>
      <c r="D2581" s="226">
        <v>43636</v>
      </c>
      <c r="E2581" s="145">
        <v>0.48958333333333331</v>
      </c>
      <c r="F2581" s="145"/>
      <c r="G2581" s="145"/>
      <c r="H2581" s="145"/>
      <c r="I2581" s="145"/>
      <c r="J2581" s="145"/>
      <c r="K2581" s="145"/>
      <c r="L2581" s="145"/>
      <c r="M2581" s="145"/>
      <c r="N2581" s="145"/>
      <c r="O2581" s="145"/>
      <c r="P2581" s="98" t="str">
        <f t="shared" si="40"/>
        <v>9|6 S Piraque-açu|Piraque-açu|20190620|114500</v>
      </c>
      <c r="Q2581" s="233" t="s">
        <v>6</v>
      </c>
      <c r="R2581" s="231" t="s">
        <v>6</v>
      </c>
      <c r="S2581" s="98" t="s">
        <v>6</v>
      </c>
      <c r="T2581" s="233" t="s">
        <v>6</v>
      </c>
      <c r="U2581" s="231" t="s">
        <v>6</v>
      </c>
      <c r="V2581" s="98" t="s">
        <v>6</v>
      </c>
      <c r="W2581" s="233" t="s">
        <v>6</v>
      </c>
      <c r="X2581" s="300" t="s">
        <v>6</v>
      </c>
      <c r="Y2581" s="233" t="s">
        <v>6</v>
      </c>
      <c r="Z2581" s="233" t="s">
        <v>6</v>
      </c>
      <c r="AA2581" s="233" t="s">
        <v>6</v>
      </c>
      <c r="AB2581" s="233" t="s">
        <v>6</v>
      </c>
      <c r="AC2581" s="233" t="s">
        <v>6</v>
      </c>
      <c r="AD2581" s="233" t="s">
        <v>6</v>
      </c>
      <c r="AE2581" s="233" t="s">
        <v>6</v>
      </c>
      <c r="AF2581" s="233" t="s">
        <v>6</v>
      </c>
      <c r="AG2581" s="98" t="s">
        <v>6</v>
      </c>
      <c r="AH2581" s="231" t="s">
        <v>557</v>
      </c>
      <c r="AI2581" s="231" t="s">
        <v>584</v>
      </c>
      <c r="AJ2581" s="283">
        <v>30</v>
      </c>
      <c r="AK2581" s="283" t="s">
        <v>412</v>
      </c>
      <c r="AL2581" s="283" t="s">
        <v>413</v>
      </c>
      <c r="AM2581" s="283">
        <v>0</v>
      </c>
      <c r="AN2581" s="114">
        <v>0</v>
      </c>
      <c r="AO2581" s="114" t="s">
        <v>467</v>
      </c>
    </row>
    <row r="2582" spans="1:41" x14ac:dyDescent="0.25">
      <c r="A2582" s="230">
        <v>9</v>
      </c>
      <c r="B2582" s="283" t="s">
        <v>610</v>
      </c>
      <c r="C2582" s="283" t="s">
        <v>617</v>
      </c>
      <c r="D2582" s="226">
        <v>43636</v>
      </c>
      <c r="E2582" s="145">
        <v>0.5</v>
      </c>
      <c r="F2582" s="145"/>
      <c r="G2582" s="145"/>
      <c r="H2582" s="145"/>
      <c r="I2582" s="145"/>
      <c r="J2582" s="145"/>
      <c r="K2582" s="145"/>
      <c r="L2582" s="145"/>
      <c r="M2582" s="145"/>
      <c r="N2582" s="145"/>
      <c r="O2582" s="145"/>
      <c r="P2582" s="98" t="str">
        <f t="shared" si="40"/>
        <v>9|7 S Piraque-açu|Piraque-açu|20190620|120000</v>
      </c>
      <c r="Q2582" s="233" t="s">
        <v>6</v>
      </c>
      <c r="R2582" s="231" t="s">
        <v>6</v>
      </c>
      <c r="S2582" s="98" t="s">
        <v>6</v>
      </c>
      <c r="T2582" s="233" t="s">
        <v>6</v>
      </c>
      <c r="U2582" s="231" t="s">
        <v>6</v>
      </c>
      <c r="V2582" s="98" t="s">
        <v>6</v>
      </c>
      <c r="W2582" s="233" t="s">
        <v>6</v>
      </c>
      <c r="X2582" s="300" t="s">
        <v>6</v>
      </c>
      <c r="Y2582" s="233" t="s">
        <v>6</v>
      </c>
      <c r="Z2582" s="233" t="s">
        <v>6</v>
      </c>
      <c r="AA2582" s="233" t="s">
        <v>6</v>
      </c>
      <c r="AB2582" s="233" t="s">
        <v>6</v>
      </c>
      <c r="AC2582" s="233" t="s">
        <v>6</v>
      </c>
      <c r="AD2582" s="233" t="s">
        <v>6</v>
      </c>
      <c r="AE2582" s="233" t="s">
        <v>6</v>
      </c>
      <c r="AF2582" s="233" t="s">
        <v>6</v>
      </c>
      <c r="AG2582" s="98" t="s">
        <v>6</v>
      </c>
      <c r="AH2582" s="231" t="s">
        <v>557</v>
      </c>
      <c r="AI2582" s="231" t="s">
        <v>584</v>
      </c>
      <c r="AJ2582" s="283">
        <v>30</v>
      </c>
      <c r="AK2582" s="283" t="s">
        <v>412</v>
      </c>
      <c r="AL2582" s="283" t="s">
        <v>413</v>
      </c>
      <c r="AM2582" s="283">
        <v>0</v>
      </c>
      <c r="AN2582" s="114">
        <v>0</v>
      </c>
      <c r="AO2582" s="114" t="s">
        <v>467</v>
      </c>
    </row>
    <row r="2583" spans="1:41" x14ac:dyDescent="0.25">
      <c r="A2583" s="230">
        <v>9</v>
      </c>
      <c r="B2583" s="283" t="s">
        <v>611</v>
      </c>
      <c r="C2583" s="283" t="s">
        <v>617</v>
      </c>
      <c r="D2583" s="226">
        <v>43636</v>
      </c>
      <c r="E2583" s="145">
        <v>0.51041666666666663</v>
      </c>
      <c r="F2583" s="145"/>
      <c r="G2583" s="145"/>
      <c r="H2583" s="145"/>
      <c r="I2583" s="145"/>
      <c r="J2583" s="145"/>
      <c r="K2583" s="145"/>
      <c r="L2583" s="145"/>
      <c r="M2583" s="145"/>
      <c r="N2583" s="145"/>
      <c r="O2583" s="145"/>
      <c r="P2583" s="98" t="str">
        <f t="shared" si="40"/>
        <v>9|8 S Piraque-açu|Piraque-açu|20190620|121500</v>
      </c>
      <c r="Q2583" s="233" t="s">
        <v>6</v>
      </c>
      <c r="R2583" s="231" t="s">
        <v>6</v>
      </c>
      <c r="S2583" s="98" t="s">
        <v>6</v>
      </c>
      <c r="T2583" s="233" t="s">
        <v>6</v>
      </c>
      <c r="U2583" s="231" t="s">
        <v>6</v>
      </c>
      <c r="V2583" s="98" t="s">
        <v>6</v>
      </c>
      <c r="W2583" s="233" t="s">
        <v>6</v>
      </c>
      <c r="X2583" s="300" t="s">
        <v>6</v>
      </c>
      <c r="Y2583" s="233" t="s">
        <v>6</v>
      </c>
      <c r="Z2583" s="233" t="s">
        <v>6</v>
      </c>
      <c r="AA2583" s="233" t="s">
        <v>6</v>
      </c>
      <c r="AB2583" s="233" t="s">
        <v>6</v>
      </c>
      <c r="AC2583" s="233" t="s">
        <v>6</v>
      </c>
      <c r="AD2583" s="233" t="s">
        <v>6</v>
      </c>
      <c r="AE2583" s="233" t="s">
        <v>6</v>
      </c>
      <c r="AF2583" s="233" t="s">
        <v>6</v>
      </c>
      <c r="AG2583" s="98" t="s">
        <v>6</v>
      </c>
      <c r="AH2583" s="231" t="s">
        <v>558</v>
      </c>
      <c r="AI2583" s="231" t="s">
        <v>585</v>
      </c>
      <c r="AJ2583" s="283">
        <v>30</v>
      </c>
      <c r="AK2583" s="283" t="s">
        <v>412</v>
      </c>
      <c r="AL2583" s="283" t="s">
        <v>413</v>
      </c>
      <c r="AM2583" s="283">
        <v>1</v>
      </c>
      <c r="AN2583" s="114">
        <v>1</v>
      </c>
      <c r="AO2583" s="114" t="s">
        <v>467</v>
      </c>
    </row>
    <row r="2584" spans="1:41" x14ac:dyDescent="0.25">
      <c r="A2584" s="230">
        <v>9</v>
      </c>
      <c r="B2584" s="283" t="s">
        <v>612</v>
      </c>
      <c r="C2584" s="283" t="s">
        <v>617</v>
      </c>
      <c r="D2584" s="226">
        <v>43636</v>
      </c>
      <c r="E2584" s="145">
        <v>0.52430555555555558</v>
      </c>
      <c r="F2584" s="145"/>
      <c r="G2584" s="145"/>
      <c r="H2584" s="145"/>
      <c r="I2584" s="145"/>
      <c r="J2584" s="145"/>
      <c r="K2584" s="145"/>
      <c r="L2584" s="145"/>
      <c r="M2584" s="145"/>
      <c r="N2584" s="145"/>
      <c r="O2584" s="145"/>
      <c r="P2584" s="98" t="str">
        <f t="shared" si="40"/>
        <v>9|9 S Piraque-açu|Piraque-açu|20190620|123500</v>
      </c>
      <c r="Q2584" s="233" t="s">
        <v>6</v>
      </c>
      <c r="R2584" s="231" t="s">
        <v>6</v>
      </c>
      <c r="S2584" s="98" t="s">
        <v>6</v>
      </c>
      <c r="T2584" s="233" t="s">
        <v>6</v>
      </c>
      <c r="U2584" s="231" t="s">
        <v>6</v>
      </c>
      <c r="V2584" s="98" t="s">
        <v>6</v>
      </c>
      <c r="W2584" s="233" t="s">
        <v>6</v>
      </c>
      <c r="X2584" s="300" t="s">
        <v>6</v>
      </c>
      <c r="Y2584" s="233" t="s">
        <v>6</v>
      </c>
      <c r="Z2584" s="233" t="s">
        <v>6</v>
      </c>
      <c r="AA2584" s="233" t="s">
        <v>6</v>
      </c>
      <c r="AB2584" s="233" t="s">
        <v>6</v>
      </c>
      <c r="AC2584" s="233" t="s">
        <v>6</v>
      </c>
      <c r="AD2584" s="233" t="s">
        <v>6</v>
      </c>
      <c r="AE2584" s="233" t="s">
        <v>6</v>
      </c>
      <c r="AF2584" s="233" t="s">
        <v>6</v>
      </c>
      <c r="AG2584" s="98" t="s">
        <v>6</v>
      </c>
      <c r="AH2584" s="231" t="s">
        <v>559</v>
      </c>
      <c r="AI2584" s="231" t="s">
        <v>586</v>
      </c>
      <c r="AJ2584" s="283">
        <v>30</v>
      </c>
      <c r="AK2584" s="283" t="s">
        <v>412</v>
      </c>
      <c r="AL2584" s="283" t="s">
        <v>413</v>
      </c>
      <c r="AM2584" s="283">
        <v>0</v>
      </c>
      <c r="AN2584" s="114">
        <v>0</v>
      </c>
      <c r="AO2584" s="114" t="s">
        <v>467</v>
      </c>
    </row>
    <row r="2585" spans="1:41" x14ac:dyDescent="0.25">
      <c r="A2585" s="230">
        <v>9</v>
      </c>
      <c r="B2585" s="283" t="s">
        <v>613</v>
      </c>
      <c r="C2585" s="283" t="s">
        <v>617</v>
      </c>
      <c r="D2585" s="226">
        <v>43636</v>
      </c>
      <c r="E2585" s="145">
        <v>0.53472222222222221</v>
      </c>
      <c r="F2585" s="145"/>
      <c r="G2585" s="145"/>
      <c r="H2585" s="145"/>
      <c r="I2585" s="145"/>
      <c r="J2585" s="145"/>
      <c r="K2585" s="145"/>
      <c r="L2585" s="145"/>
      <c r="M2585" s="145"/>
      <c r="N2585" s="145"/>
      <c r="O2585" s="145"/>
      <c r="P2585" s="98" t="str">
        <f t="shared" si="40"/>
        <v>9|10 S Piraque-açu|Piraque-açu|20190620|125000</v>
      </c>
      <c r="Q2585" s="233" t="s">
        <v>6</v>
      </c>
      <c r="R2585" s="231" t="s">
        <v>6</v>
      </c>
      <c r="S2585" s="98" t="s">
        <v>6</v>
      </c>
      <c r="T2585" s="233" t="s">
        <v>6</v>
      </c>
      <c r="U2585" s="231" t="s">
        <v>6</v>
      </c>
      <c r="V2585" s="98" t="s">
        <v>6</v>
      </c>
      <c r="W2585" s="233" t="s">
        <v>6</v>
      </c>
      <c r="X2585" s="300" t="s">
        <v>6</v>
      </c>
      <c r="Y2585" s="233" t="s">
        <v>6</v>
      </c>
      <c r="Z2585" s="233" t="s">
        <v>6</v>
      </c>
      <c r="AA2585" s="233" t="s">
        <v>6</v>
      </c>
      <c r="AB2585" s="233" t="s">
        <v>6</v>
      </c>
      <c r="AC2585" s="233" t="s">
        <v>6</v>
      </c>
      <c r="AD2585" s="233" t="s">
        <v>6</v>
      </c>
      <c r="AE2585" s="233" t="s">
        <v>6</v>
      </c>
      <c r="AF2585" s="233" t="s">
        <v>6</v>
      </c>
      <c r="AG2585" s="98" t="s">
        <v>6</v>
      </c>
      <c r="AH2585" s="231" t="s">
        <v>560</v>
      </c>
      <c r="AI2585" s="231" t="s">
        <v>587</v>
      </c>
      <c r="AJ2585" s="283">
        <v>20</v>
      </c>
      <c r="AK2585" s="283" t="s">
        <v>412</v>
      </c>
      <c r="AL2585" s="283" t="s">
        <v>413</v>
      </c>
      <c r="AM2585" s="283">
        <v>0</v>
      </c>
      <c r="AN2585" s="114">
        <v>0</v>
      </c>
      <c r="AO2585" s="114" t="s">
        <v>467</v>
      </c>
    </row>
    <row r="2586" spans="1:41" x14ac:dyDescent="0.25">
      <c r="A2586" s="230">
        <v>9</v>
      </c>
      <c r="B2586" s="283" t="s">
        <v>614</v>
      </c>
      <c r="C2586" s="283" t="s">
        <v>617</v>
      </c>
      <c r="D2586" s="226">
        <v>43636</v>
      </c>
      <c r="E2586" s="145">
        <v>0.54513888888888895</v>
      </c>
      <c r="F2586" s="145"/>
      <c r="G2586" s="145"/>
      <c r="H2586" s="145"/>
      <c r="I2586" s="145"/>
      <c r="J2586" s="145"/>
      <c r="K2586" s="145"/>
      <c r="L2586" s="145"/>
      <c r="M2586" s="145"/>
      <c r="N2586" s="145"/>
      <c r="O2586" s="145"/>
      <c r="P2586" s="98" t="str">
        <f t="shared" si="40"/>
        <v>9|11 S Piraque-açu|Piraque-açu|20190620|130500</v>
      </c>
      <c r="Q2586" s="233" t="s">
        <v>6</v>
      </c>
      <c r="R2586" s="231" t="s">
        <v>6</v>
      </c>
      <c r="S2586" s="98" t="s">
        <v>6</v>
      </c>
      <c r="T2586" s="233" t="s">
        <v>6</v>
      </c>
      <c r="U2586" s="231" t="s">
        <v>6</v>
      </c>
      <c r="V2586" s="98" t="s">
        <v>6</v>
      </c>
      <c r="W2586" s="233" t="s">
        <v>6</v>
      </c>
      <c r="X2586" s="300" t="s">
        <v>6</v>
      </c>
      <c r="Y2586" s="233" t="s">
        <v>6</v>
      </c>
      <c r="Z2586" s="233" t="s">
        <v>6</v>
      </c>
      <c r="AA2586" s="233" t="s">
        <v>6</v>
      </c>
      <c r="AB2586" s="233" t="s">
        <v>6</v>
      </c>
      <c r="AC2586" s="233" t="s">
        <v>6</v>
      </c>
      <c r="AD2586" s="233" t="s">
        <v>6</v>
      </c>
      <c r="AE2586" s="233" t="s">
        <v>6</v>
      </c>
      <c r="AF2586" s="233" t="s">
        <v>6</v>
      </c>
      <c r="AG2586" s="98" t="s">
        <v>6</v>
      </c>
      <c r="AH2586" s="231" t="s">
        <v>560</v>
      </c>
      <c r="AI2586" s="231" t="s">
        <v>587</v>
      </c>
      <c r="AJ2586" s="283">
        <v>20</v>
      </c>
      <c r="AK2586" s="283" t="s">
        <v>412</v>
      </c>
      <c r="AL2586" s="283" t="s">
        <v>413</v>
      </c>
      <c r="AM2586" s="283">
        <v>9</v>
      </c>
      <c r="AN2586" s="114">
        <v>1</v>
      </c>
      <c r="AO2586" s="114" t="s">
        <v>467</v>
      </c>
    </row>
    <row r="2587" spans="1:41" x14ac:dyDescent="0.25">
      <c r="A2587" s="230">
        <v>9</v>
      </c>
      <c r="B2587" s="283" t="s">
        <v>614</v>
      </c>
      <c r="C2587" s="283" t="s">
        <v>617</v>
      </c>
      <c r="D2587" s="226">
        <v>43636</v>
      </c>
      <c r="E2587" s="145">
        <v>0.54513888888888895</v>
      </c>
      <c r="F2587" s="145"/>
      <c r="G2587" s="145"/>
      <c r="H2587" s="145"/>
      <c r="I2587" s="145"/>
      <c r="J2587" s="145"/>
      <c r="K2587" s="145"/>
      <c r="L2587" s="145"/>
      <c r="M2587" s="145"/>
      <c r="N2587" s="145"/>
      <c r="O2587" s="145"/>
      <c r="P2587" s="98" t="str">
        <f t="shared" si="40"/>
        <v>9|11 S Piraque-açu|Piraque-açu|20190620|130500</v>
      </c>
      <c r="Q2587" s="233" t="s">
        <v>6</v>
      </c>
      <c r="R2587" s="231" t="s">
        <v>6</v>
      </c>
      <c r="S2587" s="98" t="s">
        <v>6</v>
      </c>
      <c r="T2587" s="233" t="s">
        <v>6</v>
      </c>
      <c r="U2587" s="231" t="s">
        <v>6</v>
      </c>
      <c r="V2587" s="98" t="s">
        <v>6</v>
      </c>
      <c r="W2587" s="233" t="s">
        <v>6</v>
      </c>
      <c r="X2587" s="300" t="s">
        <v>6</v>
      </c>
      <c r="Y2587" s="233" t="s">
        <v>6</v>
      </c>
      <c r="Z2587" s="233" t="s">
        <v>6</v>
      </c>
      <c r="AA2587" s="233" t="s">
        <v>6</v>
      </c>
      <c r="AB2587" s="233" t="s">
        <v>6</v>
      </c>
      <c r="AC2587" s="233" t="s">
        <v>6</v>
      </c>
      <c r="AD2587" s="233" t="s">
        <v>6</v>
      </c>
      <c r="AE2587" s="233" t="s">
        <v>6</v>
      </c>
      <c r="AF2587" s="233" t="s">
        <v>6</v>
      </c>
      <c r="AG2587" s="98" t="s">
        <v>6</v>
      </c>
      <c r="AH2587" s="231" t="s">
        <v>560</v>
      </c>
      <c r="AI2587" s="231" t="s">
        <v>587</v>
      </c>
      <c r="AJ2587" s="283">
        <v>20</v>
      </c>
      <c r="AK2587" s="283" t="s">
        <v>412</v>
      </c>
      <c r="AL2587" s="283" t="s">
        <v>413</v>
      </c>
      <c r="AM2587" s="283">
        <v>1</v>
      </c>
      <c r="AN2587" s="114">
        <v>1</v>
      </c>
      <c r="AO2587" s="114" t="s">
        <v>467</v>
      </c>
    </row>
    <row r="2588" spans="1:41" x14ac:dyDescent="0.25">
      <c r="A2588" s="230">
        <v>9</v>
      </c>
      <c r="B2588" s="283" t="s">
        <v>614</v>
      </c>
      <c r="C2588" s="283" t="s">
        <v>617</v>
      </c>
      <c r="D2588" s="226">
        <v>43636</v>
      </c>
      <c r="E2588" s="145">
        <v>0.54513888888888895</v>
      </c>
      <c r="F2588" s="145"/>
      <c r="G2588" s="145"/>
      <c r="H2588" s="145"/>
      <c r="I2588" s="145"/>
      <c r="J2588" s="145"/>
      <c r="K2588" s="145"/>
      <c r="L2588" s="145"/>
      <c r="M2588" s="145"/>
      <c r="N2588" s="145"/>
      <c r="O2588" s="145"/>
      <c r="P2588" s="98" t="str">
        <f t="shared" si="40"/>
        <v>9|11 S Piraque-açu|Piraque-açu|20190620|130500</v>
      </c>
      <c r="Q2588" s="233" t="s">
        <v>6</v>
      </c>
      <c r="R2588" s="231" t="s">
        <v>6</v>
      </c>
      <c r="S2588" s="98" t="s">
        <v>6</v>
      </c>
      <c r="T2588" s="233" t="s">
        <v>6</v>
      </c>
      <c r="U2588" s="231" t="s">
        <v>6</v>
      </c>
      <c r="V2588" s="98" t="s">
        <v>6</v>
      </c>
      <c r="W2588" s="233" t="s">
        <v>6</v>
      </c>
      <c r="X2588" s="300" t="s">
        <v>6</v>
      </c>
      <c r="Y2588" s="233" t="s">
        <v>6</v>
      </c>
      <c r="Z2588" s="233" t="s">
        <v>6</v>
      </c>
      <c r="AA2588" s="233" t="s">
        <v>6</v>
      </c>
      <c r="AB2588" s="233" t="s">
        <v>6</v>
      </c>
      <c r="AC2588" s="233" t="s">
        <v>6</v>
      </c>
      <c r="AD2588" s="233" t="s">
        <v>6</v>
      </c>
      <c r="AE2588" s="233" t="s">
        <v>6</v>
      </c>
      <c r="AF2588" s="233" t="s">
        <v>6</v>
      </c>
      <c r="AG2588" s="98" t="s">
        <v>6</v>
      </c>
      <c r="AH2588" s="231" t="s">
        <v>560</v>
      </c>
      <c r="AI2588" s="231" t="s">
        <v>587</v>
      </c>
      <c r="AJ2588" s="283">
        <v>20</v>
      </c>
      <c r="AK2588" s="283" t="s">
        <v>412</v>
      </c>
      <c r="AL2588" s="283" t="s">
        <v>413</v>
      </c>
      <c r="AM2588" s="283">
        <v>1</v>
      </c>
      <c r="AN2588" s="114">
        <v>1</v>
      </c>
      <c r="AO2588" s="114" t="s">
        <v>467</v>
      </c>
    </row>
    <row r="2589" spans="1:41" x14ac:dyDescent="0.25">
      <c r="A2589" s="230">
        <v>9</v>
      </c>
      <c r="B2589" s="283" t="s">
        <v>615</v>
      </c>
      <c r="C2589" s="283" t="s">
        <v>617</v>
      </c>
      <c r="D2589" s="226">
        <v>43636</v>
      </c>
      <c r="E2589" s="145">
        <v>0.55902777777777779</v>
      </c>
      <c r="F2589" s="145"/>
      <c r="G2589" s="145"/>
      <c r="H2589" s="145"/>
      <c r="I2589" s="145"/>
      <c r="J2589" s="145"/>
      <c r="K2589" s="145"/>
      <c r="L2589" s="145"/>
      <c r="M2589" s="145"/>
      <c r="N2589" s="145"/>
      <c r="O2589" s="145"/>
      <c r="P2589" s="98" t="str">
        <f t="shared" si="40"/>
        <v>9|12 S Piraque-açu|Piraque-açu|20190620|132500</v>
      </c>
      <c r="Q2589" s="233" t="s">
        <v>6</v>
      </c>
      <c r="R2589" s="231" t="s">
        <v>6</v>
      </c>
      <c r="S2589" s="98" t="s">
        <v>6</v>
      </c>
      <c r="T2589" s="233" t="s">
        <v>6</v>
      </c>
      <c r="U2589" s="231" t="s">
        <v>6</v>
      </c>
      <c r="V2589" s="98" t="s">
        <v>6</v>
      </c>
      <c r="W2589" s="233" t="s">
        <v>6</v>
      </c>
      <c r="X2589" s="300" t="s">
        <v>6</v>
      </c>
      <c r="Y2589" s="233" t="s">
        <v>6</v>
      </c>
      <c r="Z2589" s="233" t="s">
        <v>6</v>
      </c>
      <c r="AA2589" s="233" t="s">
        <v>6</v>
      </c>
      <c r="AB2589" s="233" t="s">
        <v>6</v>
      </c>
      <c r="AC2589" s="233" t="s">
        <v>6</v>
      </c>
      <c r="AD2589" s="233" t="s">
        <v>6</v>
      </c>
      <c r="AE2589" s="233" t="s">
        <v>6</v>
      </c>
      <c r="AF2589" s="233" t="s">
        <v>6</v>
      </c>
      <c r="AG2589" s="98" t="s">
        <v>6</v>
      </c>
      <c r="AH2589" s="231" t="s">
        <v>561</v>
      </c>
      <c r="AI2589" s="231" t="s">
        <v>588</v>
      </c>
      <c r="AJ2589" s="283">
        <v>10</v>
      </c>
      <c r="AK2589" s="283" t="s">
        <v>412</v>
      </c>
      <c r="AL2589" s="283" t="s">
        <v>413</v>
      </c>
      <c r="AM2589" s="283">
        <v>1</v>
      </c>
      <c r="AN2589" s="114">
        <v>1</v>
      </c>
      <c r="AO2589" s="114" t="s">
        <v>467</v>
      </c>
    </row>
    <row r="2590" spans="1:41" x14ac:dyDescent="0.25">
      <c r="A2590" s="230">
        <v>9</v>
      </c>
      <c r="B2590" s="283" t="s">
        <v>616</v>
      </c>
      <c r="C2590" s="283" t="s">
        <v>617</v>
      </c>
      <c r="D2590" s="226">
        <v>43636</v>
      </c>
      <c r="E2590" s="145">
        <v>0.56944444444444442</v>
      </c>
      <c r="F2590" s="145"/>
      <c r="G2590" s="145"/>
      <c r="H2590" s="145"/>
      <c r="I2590" s="145"/>
      <c r="J2590" s="145"/>
      <c r="K2590" s="145"/>
      <c r="L2590" s="145"/>
      <c r="M2590" s="145"/>
      <c r="N2590" s="145"/>
      <c r="O2590" s="145"/>
      <c r="P2590" s="98" t="str">
        <f t="shared" si="40"/>
        <v>9|13 S Piraque-açu|Piraque-açu|20190620|134000</v>
      </c>
      <c r="Q2590" s="233" t="s">
        <v>6</v>
      </c>
      <c r="R2590" s="231" t="s">
        <v>6</v>
      </c>
      <c r="S2590" s="98" t="s">
        <v>6</v>
      </c>
      <c r="T2590" s="233" t="s">
        <v>6</v>
      </c>
      <c r="U2590" s="231" t="s">
        <v>6</v>
      </c>
      <c r="V2590" s="98" t="s">
        <v>6</v>
      </c>
      <c r="W2590" s="233" t="s">
        <v>6</v>
      </c>
      <c r="X2590" s="300" t="s">
        <v>6</v>
      </c>
      <c r="Y2590" s="233" t="s">
        <v>6</v>
      </c>
      <c r="Z2590" s="233" t="s">
        <v>6</v>
      </c>
      <c r="AA2590" s="233" t="s">
        <v>6</v>
      </c>
      <c r="AB2590" s="233" t="s">
        <v>6</v>
      </c>
      <c r="AC2590" s="233" t="s">
        <v>6</v>
      </c>
      <c r="AD2590" s="233" t="s">
        <v>6</v>
      </c>
      <c r="AE2590" s="233" t="s">
        <v>6</v>
      </c>
      <c r="AF2590" s="233" t="s">
        <v>6</v>
      </c>
      <c r="AG2590" s="98" t="s">
        <v>6</v>
      </c>
      <c r="AH2590" s="292" t="s">
        <v>562</v>
      </c>
      <c r="AI2590" s="292" t="s">
        <v>589</v>
      </c>
      <c r="AJ2590" s="283">
        <v>10</v>
      </c>
      <c r="AK2590" s="283" t="s">
        <v>412</v>
      </c>
      <c r="AL2590" s="283" t="s">
        <v>413</v>
      </c>
      <c r="AM2590" s="283">
        <v>0</v>
      </c>
      <c r="AN2590" s="114">
        <v>0</v>
      </c>
      <c r="AO2590" s="114" t="s">
        <v>467</v>
      </c>
    </row>
    <row r="2591" spans="1:41" x14ac:dyDescent="0.25">
      <c r="A2591" s="230">
        <v>9</v>
      </c>
      <c r="B2591" s="230" t="s">
        <v>713</v>
      </c>
      <c r="C2591" s="230">
        <v>1</v>
      </c>
      <c r="D2591" s="253">
        <v>43640</v>
      </c>
      <c r="E2591" s="310">
        <v>0.26458333333333334</v>
      </c>
      <c r="F2591" s="310"/>
      <c r="G2591" s="310"/>
      <c r="H2591" s="310"/>
      <c r="I2591" s="310"/>
      <c r="J2591" s="310"/>
      <c r="K2591" s="310"/>
      <c r="L2591" s="310"/>
      <c r="M2591" s="310"/>
      <c r="N2591" s="310"/>
      <c r="O2591" s="310"/>
      <c r="P2591" s="98" t="str">
        <f t="shared" si="40"/>
        <v>9|Transecto TN4|1|20190624|062100</v>
      </c>
      <c r="Q2591" s="114">
        <v>7995044.8219999997</v>
      </c>
      <c r="R2591" s="114">
        <v>448929.30200000003</v>
      </c>
      <c r="S2591" s="114">
        <v>12</v>
      </c>
      <c r="T2591" s="114">
        <v>90</v>
      </c>
      <c r="U2591" s="114">
        <v>7.4</v>
      </c>
      <c r="V2591" s="114">
        <v>2</v>
      </c>
      <c r="W2591" s="114">
        <v>180</v>
      </c>
      <c r="X2591" s="311">
        <v>90</v>
      </c>
      <c r="Y2591" s="98">
        <v>10.94269085</v>
      </c>
      <c r="Z2591" s="98">
        <v>2.6740920539999999</v>
      </c>
      <c r="AA2591" s="98">
        <v>0.20019999099999999</v>
      </c>
      <c r="AB2591" s="98">
        <v>10.636157040000001</v>
      </c>
      <c r="AC2591" s="98" t="s">
        <v>628</v>
      </c>
      <c r="AD2591" s="98">
        <v>26.63999939</v>
      </c>
      <c r="AE2591" s="98">
        <v>120.4342194</v>
      </c>
      <c r="AF2591" s="283" t="s">
        <v>6</v>
      </c>
      <c r="AG2591" s="283" t="s">
        <v>6</v>
      </c>
      <c r="AH2591" s="236" t="s">
        <v>6</v>
      </c>
      <c r="AI2591" s="101" t="s">
        <v>6</v>
      </c>
      <c r="AJ2591" s="101" t="s">
        <v>6</v>
      </c>
      <c r="AK2591" s="101" t="s">
        <v>6</v>
      </c>
      <c r="AL2591" s="101" t="s">
        <v>6</v>
      </c>
      <c r="AM2591" s="283">
        <v>6</v>
      </c>
      <c r="AN2591" s="283">
        <v>1</v>
      </c>
      <c r="AO2591" s="114" t="s">
        <v>467</v>
      </c>
    </row>
    <row r="2592" spans="1:41" x14ac:dyDescent="0.25">
      <c r="A2592" s="230">
        <v>9</v>
      </c>
      <c r="B2592" s="230" t="s">
        <v>713</v>
      </c>
      <c r="C2592" s="230">
        <v>2</v>
      </c>
      <c r="D2592" s="253">
        <v>43640</v>
      </c>
      <c r="E2592" s="310">
        <v>0.27228009259259262</v>
      </c>
      <c r="F2592" s="310"/>
      <c r="G2592" s="310"/>
      <c r="H2592" s="310"/>
      <c r="I2592" s="310"/>
      <c r="J2592" s="310"/>
      <c r="K2592" s="310"/>
      <c r="L2592" s="310"/>
      <c r="M2592" s="310"/>
      <c r="N2592" s="310"/>
      <c r="O2592" s="310"/>
      <c r="P2592" s="98" t="str">
        <f t="shared" si="40"/>
        <v>9|Transecto TN4|2|20190624|063205</v>
      </c>
      <c r="Q2592" s="114">
        <v>7995057.8880000003</v>
      </c>
      <c r="R2592" s="114">
        <v>451274.50199999998</v>
      </c>
      <c r="S2592" s="114">
        <v>12.7</v>
      </c>
      <c r="T2592" s="114">
        <v>90</v>
      </c>
      <c r="U2592" s="114">
        <v>7.36</v>
      </c>
      <c r="V2592" s="114">
        <v>2</v>
      </c>
      <c r="W2592" s="114">
        <v>180</v>
      </c>
      <c r="X2592" s="311">
        <v>90</v>
      </c>
      <c r="Y2592" s="98">
        <v>10.94269085</v>
      </c>
      <c r="Z2592" s="98">
        <v>2.6740920539999999</v>
      </c>
      <c r="AA2592" s="98">
        <v>0.20019999099999999</v>
      </c>
      <c r="AB2592" s="98">
        <v>10.636157040000001</v>
      </c>
      <c r="AC2592" s="98" t="s">
        <v>628</v>
      </c>
      <c r="AD2592" s="98">
        <v>26.63999939</v>
      </c>
      <c r="AE2592" s="98">
        <v>120.4342194</v>
      </c>
      <c r="AF2592" s="283" t="s">
        <v>6</v>
      </c>
      <c r="AG2592" s="283" t="s">
        <v>6</v>
      </c>
      <c r="AH2592" s="236" t="s">
        <v>6</v>
      </c>
      <c r="AI2592" s="101" t="s">
        <v>6</v>
      </c>
      <c r="AJ2592" s="101" t="s">
        <v>6</v>
      </c>
      <c r="AK2592" s="101" t="s">
        <v>6</v>
      </c>
      <c r="AL2592" s="101" t="s">
        <v>6</v>
      </c>
      <c r="AM2592" s="283">
        <v>3</v>
      </c>
      <c r="AN2592" s="283">
        <v>1</v>
      </c>
      <c r="AO2592" s="114" t="s">
        <v>467</v>
      </c>
    </row>
    <row r="2593" spans="1:41" x14ac:dyDescent="0.25">
      <c r="A2593" s="230">
        <v>9</v>
      </c>
      <c r="B2593" s="230" t="s">
        <v>713</v>
      </c>
      <c r="C2593" s="230">
        <v>3</v>
      </c>
      <c r="D2593" s="253">
        <v>43640</v>
      </c>
      <c r="E2593" s="310">
        <v>0.28043981481481484</v>
      </c>
      <c r="F2593" s="310"/>
      <c r="G2593" s="310"/>
      <c r="H2593" s="310"/>
      <c r="I2593" s="310"/>
      <c r="J2593" s="310"/>
      <c r="K2593" s="310"/>
      <c r="L2593" s="310"/>
      <c r="M2593" s="310"/>
      <c r="N2593" s="310"/>
      <c r="O2593" s="310"/>
      <c r="P2593" s="98" t="str">
        <f t="shared" si="40"/>
        <v>9|Transecto TN4|3|20190624|064350</v>
      </c>
      <c r="Q2593" s="114">
        <v>7995134.1299999999</v>
      </c>
      <c r="R2593" s="114">
        <v>453927.27399999998</v>
      </c>
      <c r="S2593" s="114">
        <v>13.1</v>
      </c>
      <c r="T2593" s="114">
        <v>90</v>
      </c>
      <c r="U2593" s="114">
        <v>7.4</v>
      </c>
      <c r="V2593" s="114">
        <v>1</v>
      </c>
      <c r="W2593" s="114">
        <v>180</v>
      </c>
      <c r="X2593" s="311">
        <v>80</v>
      </c>
      <c r="Y2593" s="98">
        <v>11.376165390000001</v>
      </c>
      <c r="Z2593" s="98">
        <v>2.1127362249999999</v>
      </c>
      <c r="AA2593" s="98">
        <v>0.168599993</v>
      </c>
      <c r="AB2593" s="98">
        <v>14.54336071</v>
      </c>
      <c r="AC2593" s="98" t="s">
        <v>628</v>
      </c>
      <c r="AD2593" s="98">
        <v>26.489999770000001</v>
      </c>
      <c r="AE2593" s="98">
        <v>121.64090729999999</v>
      </c>
      <c r="AF2593" s="283" t="s">
        <v>6</v>
      </c>
      <c r="AG2593" s="283" t="s">
        <v>6</v>
      </c>
      <c r="AH2593" s="236" t="s">
        <v>6</v>
      </c>
      <c r="AI2593" s="101" t="s">
        <v>6</v>
      </c>
      <c r="AJ2593" s="101" t="s">
        <v>6</v>
      </c>
      <c r="AK2593" s="101" t="s">
        <v>6</v>
      </c>
      <c r="AL2593" s="101" t="s">
        <v>6</v>
      </c>
      <c r="AM2593" s="283">
        <v>3</v>
      </c>
      <c r="AN2593" s="283">
        <v>1</v>
      </c>
      <c r="AO2593" s="114" t="s">
        <v>467</v>
      </c>
    </row>
    <row r="2594" spans="1:41" x14ac:dyDescent="0.25">
      <c r="A2594" s="230">
        <v>9</v>
      </c>
      <c r="B2594" s="230" t="s">
        <v>713</v>
      </c>
      <c r="C2594" s="230">
        <v>4</v>
      </c>
      <c r="D2594" s="253">
        <v>43640</v>
      </c>
      <c r="E2594" s="310">
        <v>0.28780092592592593</v>
      </c>
      <c r="F2594" s="310"/>
      <c r="G2594" s="310"/>
      <c r="H2594" s="310"/>
      <c r="I2594" s="310"/>
      <c r="J2594" s="310"/>
      <c r="K2594" s="310"/>
      <c r="L2594" s="310"/>
      <c r="M2594" s="310"/>
      <c r="N2594" s="310"/>
      <c r="O2594" s="310"/>
      <c r="P2594" s="98" t="str">
        <f t="shared" si="40"/>
        <v>9|Transecto TN4|4|20190624|065426</v>
      </c>
      <c r="Q2594" s="114">
        <v>7995066.4680000003</v>
      </c>
      <c r="R2594" s="114">
        <v>456317.342</v>
      </c>
      <c r="S2594" s="114">
        <v>15</v>
      </c>
      <c r="T2594" s="114">
        <v>90</v>
      </c>
      <c r="U2594" s="114">
        <v>7.54</v>
      </c>
      <c r="V2594" s="114">
        <v>1</v>
      </c>
      <c r="W2594" s="114">
        <v>180</v>
      </c>
      <c r="X2594" s="311">
        <v>80</v>
      </c>
      <c r="Y2594" s="98">
        <v>13.251174929999999</v>
      </c>
      <c r="Z2594" s="98">
        <v>1.995054841</v>
      </c>
      <c r="AA2594" s="98">
        <v>0.16200000000000001</v>
      </c>
      <c r="AB2594" s="98">
        <v>18.552181239999999</v>
      </c>
      <c r="AC2594" s="98" t="s">
        <v>628</v>
      </c>
      <c r="AD2594" s="98">
        <v>26.385000229999999</v>
      </c>
      <c r="AE2594" s="98">
        <v>122.502655</v>
      </c>
      <c r="AF2594" s="283" t="s">
        <v>6</v>
      </c>
      <c r="AG2594" s="283" t="s">
        <v>6</v>
      </c>
      <c r="AH2594" s="236" t="s">
        <v>6</v>
      </c>
      <c r="AI2594" s="101" t="s">
        <v>6</v>
      </c>
      <c r="AJ2594" s="101" t="s">
        <v>6</v>
      </c>
      <c r="AK2594" s="101" t="s">
        <v>6</v>
      </c>
      <c r="AL2594" s="101" t="s">
        <v>6</v>
      </c>
      <c r="AM2594" s="283">
        <v>2</v>
      </c>
      <c r="AN2594" s="283">
        <v>1</v>
      </c>
      <c r="AO2594" s="114" t="s">
        <v>467</v>
      </c>
    </row>
    <row r="2595" spans="1:41" x14ac:dyDescent="0.25">
      <c r="A2595" s="230">
        <v>9</v>
      </c>
      <c r="B2595" s="230" t="s">
        <v>713</v>
      </c>
      <c r="C2595" s="230">
        <v>5</v>
      </c>
      <c r="D2595" s="253">
        <v>43640</v>
      </c>
      <c r="E2595" s="310">
        <v>0.29547453703703702</v>
      </c>
      <c r="F2595" s="310"/>
      <c r="G2595" s="310"/>
      <c r="H2595" s="310"/>
      <c r="I2595" s="310"/>
      <c r="J2595" s="310"/>
      <c r="K2595" s="310"/>
      <c r="L2595" s="310"/>
      <c r="M2595" s="310"/>
      <c r="N2595" s="310"/>
      <c r="O2595" s="310"/>
      <c r="P2595" s="98" t="str">
        <f t="shared" si="40"/>
        <v>9|Transecto TN4|5|20190624|070529</v>
      </c>
      <c r="Q2595" s="114">
        <v>7995042.8870000001</v>
      </c>
      <c r="R2595" s="114">
        <v>458777.59700000001</v>
      </c>
      <c r="S2595" s="114">
        <v>17.8</v>
      </c>
      <c r="T2595" s="114">
        <v>90</v>
      </c>
      <c r="U2595" s="114">
        <v>7.28</v>
      </c>
      <c r="V2595" s="114">
        <v>1</v>
      </c>
      <c r="W2595" s="114">
        <v>180</v>
      </c>
      <c r="X2595" s="311">
        <v>80</v>
      </c>
      <c r="Y2595" s="98">
        <v>13.251174929999999</v>
      </c>
      <c r="Z2595" s="98">
        <v>1.995054841</v>
      </c>
      <c r="AA2595" s="98">
        <v>0.16200000000000001</v>
      </c>
      <c r="AB2595" s="98">
        <v>18.552181239999999</v>
      </c>
      <c r="AC2595" s="98" t="s">
        <v>628</v>
      </c>
      <c r="AD2595" s="98">
        <v>26.385000229999999</v>
      </c>
      <c r="AE2595" s="98">
        <v>122.502655</v>
      </c>
      <c r="AF2595" s="283" t="s">
        <v>6</v>
      </c>
      <c r="AG2595" s="283" t="s">
        <v>6</v>
      </c>
      <c r="AH2595" s="236" t="s">
        <v>6</v>
      </c>
      <c r="AI2595" s="101" t="s">
        <v>6</v>
      </c>
      <c r="AJ2595" s="101" t="s">
        <v>6</v>
      </c>
      <c r="AK2595" s="101" t="s">
        <v>6</v>
      </c>
      <c r="AL2595" s="101" t="s">
        <v>6</v>
      </c>
      <c r="AM2595" s="283">
        <v>0</v>
      </c>
      <c r="AN2595" s="283">
        <v>0</v>
      </c>
      <c r="AO2595" s="114" t="s">
        <v>467</v>
      </c>
    </row>
    <row r="2596" spans="1:41" x14ac:dyDescent="0.25">
      <c r="A2596" s="230">
        <v>9</v>
      </c>
      <c r="B2596" s="230" t="s">
        <v>630</v>
      </c>
      <c r="C2596" s="230">
        <v>1</v>
      </c>
      <c r="D2596" s="253">
        <v>43632</v>
      </c>
      <c r="E2596" s="310">
        <v>0.3953356481481482</v>
      </c>
      <c r="F2596" s="310"/>
      <c r="G2596" s="310"/>
      <c r="H2596" s="310"/>
      <c r="I2596" s="310"/>
      <c r="J2596" s="310"/>
      <c r="K2596" s="310"/>
      <c r="L2596" s="310"/>
      <c r="M2596" s="310"/>
      <c r="N2596" s="310"/>
      <c r="O2596" s="310"/>
      <c r="P2596" s="98" t="str">
        <f t="shared" si="40"/>
        <v>9|Transecto TFOZ|1|20190616|092917</v>
      </c>
      <c r="Q2596" s="114">
        <v>7826435.46</v>
      </c>
      <c r="R2596" s="114">
        <v>424314.027</v>
      </c>
      <c r="S2596" s="114">
        <v>23</v>
      </c>
      <c r="T2596" s="114">
        <v>115</v>
      </c>
      <c r="U2596" s="114">
        <v>5.5</v>
      </c>
      <c r="V2596" s="114">
        <v>2</v>
      </c>
      <c r="W2596" s="114">
        <v>45</v>
      </c>
      <c r="X2596" s="311">
        <v>20</v>
      </c>
      <c r="Y2596" s="283">
        <v>17.404264449999999</v>
      </c>
      <c r="Z2596" s="283">
        <v>2.9959070680000002</v>
      </c>
      <c r="AA2596" s="283">
        <v>0.21840000200000001</v>
      </c>
      <c r="AB2596" s="283">
        <v>10.53248024</v>
      </c>
      <c r="AC2596" s="283" t="s">
        <v>628</v>
      </c>
      <c r="AD2596" s="283">
        <v>25.56999969</v>
      </c>
      <c r="AE2596" s="283">
        <v>137.25274659999999</v>
      </c>
      <c r="AF2596" s="283" t="s">
        <v>6</v>
      </c>
      <c r="AG2596" s="283" t="s">
        <v>6</v>
      </c>
      <c r="AH2596" s="236" t="s">
        <v>6</v>
      </c>
      <c r="AI2596" s="101" t="s">
        <v>6</v>
      </c>
      <c r="AJ2596" s="101" t="s">
        <v>6</v>
      </c>
      <c r="AK2596" s="101" t="s">
        <v>6</v>
      </c>
      <c r="AL2596" s="101" t="s">
        <v>6</v>
      </c>
      <c r="AM2596" s="283">
        <v>3</v>
      </c>
      <c r="AN2596" s="283">
        <v>1</v>
      </c>
      <c r="AO2596" s="114" t="s">
        <v>467</v>
      </c>
    </row>
    <row r="2597" spans="1:41" x14ac:dyDescent="0.25">
      <c r="A2597" s="230">
        <v>9</v>
      </c>
      <c r="B2597" s="230" t="s">
        <v>630</v>
      </c>
      <c r="C2597" s="230">
        <v>2</v>
      </c>
      <c r="D2597" s="253">
        <v>43632</v>
      </c>
      <c r="E2597" s="310">
        <v>0.40487268518518515</v>
      </c>
      <c r="F2597" s="310"/>
      <c r="G2597" s="310"/>
      <c r="H2597" s="310"/>
      <c r="I2597" s="310"/>
      <c r="J2597" s="310"/>
      <c r="K2597" s="310"/>
      <c r="L2597" s="310"/>
      <c r="M2597" s="310"/>
      <c r="N2597" s="310"/>
      <c r="O2597" s="310"/>
      <c r="P2597" s="98" t="str">
        <f t="shared" si="40"/>
        <v>9|Transecto TFOZ|2|20190616|094301</v>
      </c>
      <c r="Q2597" s="114">
        <v>7826545.2599999998</v>
      </c>
      <c r="R2597" s="114">
        <v>426865.54</v>
      </c>
      <c r="S2597" s="114" t="s">
        <v>628</v>
      </c>
      <c r="T2597" s="114">
        <v>115</v>
      </c>
      <c r="U2597" s="114">
        <v>6.46</v>
      </c>
      <c r="V2597" s="114">
        <v>2</v>
      </c>
      <c r="W2597" s="114">
        <v>45</v>
      </c>
      <c r="X2597" s="311">
        <v>20</v>
      </c>
      <c r="Y2597" s="283">
        <v>27.005989069999998</v>
      </c>
      <c r="Z2597" s="283">
        <v>1.5753405090000001</v>
      </c>
      <c r="AA2597" s="283">
        <v>0.13740000099999999</v>
      </c>
      <c r="AB2597" s="283">
        <v>14.76088238</v>
      </c>
      <c r="AC2597" s="283" t="s">
        <v>628</v>
      </c>
      <c r="AD2597" s="283">
        <v>25.64499855</v>
      </c>
      <c r="AE2597" s="283">
        <v>138.25872799999999</v>
      </c>
      <c r="AF2597" s="283" t="s">
        <v>6</v>
      </c>
      <c r="AG2597" s="283" t="s">
        <v>6</v>
      </c>
      <c r="AH2597" s="236" t="s">
        <v>6</v>
      </c>
      <c r="AI2597" s="101" t="s">
        <v>6</v>
      </c>
      <c r="AJ2597" s="101" t="s">
        <v>6</v>
      </c>
      <c r="AK2597" s="101" t="s">
        <v>6</v>
      </c>
      <c r="AL2597" s="101" t="s">
        <v>6</v>
      </c>
      <c r="AM2597" s="283">
        <v>3</v>
      </c>
      <c r="AN2597" s="283">
        <v>1</v>
      </c>
      <c r="AO2597" s="114" t="s">
        <v>467</v>
      </c>
    </row>
    <row r="2598" spans="1:41" x14ac:dyDescent="0.25">
      <c r="A2598" s="230">
        <v>9</v>
      </c>
      <c r="B2598" s="230" t="s">
        <v>630</v>
      </c>
      <c r="C2598" s="230">
        <v>3</v>
      </c>
      <c r="D2598" s="253">
        <v>43632</v>
      </c>
      <c r="E2598" s="310">
        <v>0.41263888888888894</v>
      </c>
      <c r="F2598" s="310"/>
      <c r="G2598" s="310"/>
      <c r="H2598" s="310"/>
      <c r="I2598" s="310"/>
      <c r="J2598" s="310"/>
      <c r="K2598" s="310"/>
      <c r="L2598" s="310"/>
      <c r="M2598" s="310"/>
      <c r="N2598" s="310"/>
      <c r="O2598" s="310"/>
      <c r="P2598" s="98" t="str">
        <f t="shared" si="40"/>
        <v>9|Transecto TFOZ|3|20190616|095412</v>
      </c>
      <c r="Q2598" s="114">
        <v>7826551.824</v>
      </c>
      <c r="R2598" s="114">
        <v>428922.96299999999</v>
      </c>
      <c r="S2598" s="114" t="s">
        <v>628</v>
      </c>
      <c r="T2598" s="114">
        <v>115</v>
      </c>
      <c r="U2598" s="114">
        <v>7</v>
      </c>
      <c r="V2598" s="114">
        <v>2</v>
      </c>
      <c r="W2598" s="114">
        <v>45</v>
      </c>
      <c r="X2598" s="311">
        <v>20</v>
      </c>
      <c r="Y2598" s="283">
        <v>27.005989069999998</v>
      </c>
      <c r="Z2598" s="283">
        <v>1.5753405090000001</v>
      </c>
      <c r="AA2598" s="283">
        <v>0.13740000099999999</v>
      </c>
      <c r="AB2598" s="283">
        <v>14.76088238</v>
      </c>
      <c r="AC2598" s="283" t="s">
        <v>628</v>
      </c>
      <c r="AD2598" s="283">
        <v>25.64499855</v>
      </c>
      <c r="AE2598" s="283">
        <v>138.25872799999999</v>
      </c>
      <c r="AF2598" s="283" t="s">
        <v>6</v>
      </c>
      <c r="AG2598" s="283" t="s">
        <v>6</v>
      </c>
      <c r="AH2598" s="236" t="s">
        <v>6</v>
      </c>
      <c r="AI2598" s="101" t="s">
        <v>6</v>
      </c>
      <c r="AJ2598" s="101" t="s">
        <v>6</v>
      </c>
      <c r="AK2598" s="101" t="s">
        <v>6</v>
      </c>
      <c r="AL2598" s="101" t="s">
        <v>6</v>
      </c>
      <c r="AM2598" s="283">
        <v>6</v>
      </c>
      <c r="AN2598" s="283">
        <v>3</v>
      </c>
      <c r="AO2598" s="114" t="s">
        <v>467</v>
      </c>
    </row>
    <row r="2599" spans="1:41" x14ac:dyDescent="0.25">
      <c r="A2599" s="230">
        <v>9</v>
      </c>
      <c r="B2599" s="230" t="s">
        <v>630</v>
      </c>
      <c r="C2599" s="230">
        <v>4</v>
      </c>
      <c r="D2599" s="253">
        <v>43632</v>
      </c>
      <c r="E2599" s="310">
        <v>0.42129629629629628</v>
      </c>
      <c r="F2599" s="310"/>
      <c r="G2599" s="310"/>
      <c r="H2599" s="310"/>
      <c r="I2599" s="310"/>
      <c r="J2599" s="310"/>
      <c r="K2599" s="310"/>
      <c r="L2599" s="310"/>
      <c r="M2599" s="310"/>
      <c r="N2599" s="310"/>
      <c r="O2599" s="310"/>
      <c r="P2599" s="98" t="str">
        <f t="shared" si="40"/>
        <v>9|Transecto TFOZ|4|20190616|100640</v>
      </c>
      <c r="Q2599" s="114">
        <v>7826294.5480000004</v>
      </c>
      <c r="R2599" s="114">
        <v>430770.038</v>
      </c>
      <c r="S2599" s="114" t="s">
        <v>628</v>
      </c>
      <c r="T2599" s="114">
        <v>115</v>
      </c>
      <c r="U2599" s="114">
        <v>7</v>
      </c>
      <c r="V2599" s="114">
        <v>2</v>
      </c>
      <c r="W2599" s="114">
        <v>45</v>
      </c>
      <c r="X2599" s="311">
        <v>20</v>
      </c>
      <c r="Y2599" s="283">
        <v>31.896789550000001</v>
      </c>
      <c r="Z2599" s="283">
        <v>0.76500940299999998</v>
      </c>
      <c r="AA2599" s="283">
        <v>8.8799998000000005E-2</v>
      </c>
      <c r="AB2599" s="283">
        <v>19.145639419999998</v>
      </c>
      <c r="AC2599" s="283" t="s">
        <v>628</v>
      </c>
      <c r="AD2599" s="283">
        <v>25.799999239999998</v>
      </c>
      <c r="AE2599" s="283">
        <v>138.88026429999999</v>
      </c>
      <c r="AF2599" s="283" t="s">
        <v>6</v>
      </c>
      <c r="AG2599" s="283" t="s">
        <v>6</v>
      </c>
      <c r="AH2599" s="236" t="s">
        <v>6</v>
      </c>
      <c r="AI2599" s="101" t="s">
        <v>6</v>
      </c>
      <c r="AJ2599" s="101" t="s">
        <v>6</v>
      </c>
      <c r="AK2599" s="101" t="s">
        <v>6</v>
      </c>
      <c r="AL2599" s="101" t="s">
        <v>6</v>
      </c>
      <c r="AM2599" s="283">
        <v>1</v>
      </c>
      <c r="AN2599" s="283">
        <v>1</v>
      </c>
      <c r="AO2599" s="114" t="s">
        <v>467</v>
      </c>
    </row>
    <row r="2600" spans="1:41" x14ac:dyDescent="0.25">
      <c r="A2600" s="230">
        <v>9</v>
      </c>
      <c r="B2600" s="230" t="s">
        <v>630</v>
      </c>
      <c r="C2600" s="230">
        <v>5</v>
      </c>
      <c r="D2600" s="253">
        <v>43632</v>
      </c>
      <c r="E2600" s="310">
        <v>0.42884259259259255</v>
      </c>
      <c r="F2600" s="310"/>
      <c r="G2600" s="310"/>
      <c r="H2600" s="310"/>
      <c r="I2600" s="310"/>
      <c r="J2600" s="310"/>
      <c r="K2600" s="310"/>
      <c r="L2600" s="310"/>
      <c r="M2600" s="310"/>
      <c r="N2600" s="310"/>
      <c r="O2600" s="310"/>
      <c r="P2600" s="98" t="str">
        <f t="shared" si="40"/>
        <v>9|Transecto TFOZ|5|20190616|101732</v>
      </c>
      <c r="Q2600" s="114">
        <v>7826474.4670000002</v>
      </c>
      <c r="R2600" s="114">
        <v>432696.01699999999</v>
      </c>
      <c r="S2600" s="114" t="s">
        <v>628</v>
      </c>
      <c r="T2600" s="114">
        <v>90</v>
      </c>
      <c r="U2600" s="114">
        <v>6.6</v>
      </c>
      <c r="V2600" s="114">
        <v>2</v>
      </c>
      <c r="W2600" s="114">
        <v>45</v>
      </c>
      <c r="X2600" s="311">
        <v>40</v>
      </c>
      <c r="Y2600" s="283">
        <v>31.896789550000001</v>
      </c>
      <c r="Z2600" s="283">
        <v>0.76500940299999998</v>
      </c>
      <c r="AA2600" s="283">
        <v>8.8799998000000005E-2</v>
      </c>
      <c r="AB2600" s="283">
        <v>19.145639419999998</v>
      </c>
      <c r="AC2600" s="283" t="s">
        <v>628</v>
      </c>
      <c r="AD2600" s="283">
        <v>25.799999239999998</v>
      </c>
      <c r="AE2600" s="283">
        <v>138.88026429999999</v>
      </c>
      <c r="AF2600" s="283" t="s">
        <v>6</v>
      </c>
      <c r="AG2600" s="283" t="s">
        <v>6</v>
      </c>
      <c r="AH2600" s="236" t="s">
        <v>6</v>
      </c>
      <c r="AI2600" s="101" t="s">
        <v>6</v>
      </c>
      <c r="AJ2600" s="101" t="s">
        <v>6</v>
      </c>
      <c r="AK2600" s="101" t="s">
        <v>6</v>
      </c>
      <c r="AL2600" s="101" t="s">
        <v>6</v>
      </c>
      <c r="AM2600" s="283">
        <v>1</v>
      </c>
      <c r="AN2600" s="283">
        <v>1</v>
      </c>
      <c r="AO2600" s="114" t="s">
        <v>467</v>
      </c>
    </row>
    <row r="2601" spans="1:41" x14ac:dyDescent="0.25">
      <c r="A2601" s="230">
        <v>9</v>
      </c>
      <c r="B2601" s="230" t="s">
        <v>630</v>
      </c>
      <c r="C2601" s="230">
        <v>6</v>
      </c>
      <c r="D2601" s="253">
        <v>43632</v>
      </c>
      <c r="E2601" s="310">
        <v>0.43936342592592598</v>
      </c>
      <c r="F2601" s="310"/>
      <c r="G2601" s="310"/>
      <c r="H2601" s="310"/>
      <c r="I2601" s="310"/>
      <c r="J2601" s="310"/>
      <c r="K2601" s="310"/>
      <c r="L2601" s="310"/>
      <c r="M2601" s="310"/>
      <c r="N2601" s="310"/>
      <c r="O2601" s="310"/>
      <c r="P2601" s="98" t="str">
        <f t="shared" si="40"/>
        <v>9|Transecto TFOZ|6|20190616|103241</v>
      </c>
      <c r="Q2601" s="114">
        <v>7826489.2369999997</v>
      </c>
      <c r="R2601" s="114">
        <v>435355.39799999999</v>
      </c>
      <c r="S2601" s="114" t="s">
        <v>628</v>
      </c>
      <c r="T2601" s="114">
        <v>90</v>
      </c>
      <c r="U2601" s="114">
        <v>6.6</v>
      </c>
      <c r="V2601" s="114">
        <v>1</v>
      </c>
      <c r="W2601" s="114">
        <v>45</v>
      </c>
      <c r="X2601" s="311">
        <v>30</v>
      </c>
      <c r="Y2601" s="283">
        <v>37.421726229999997</v>
      </c>
      <c r="Z2601" s="283">
        <v>0.49752920899999997</v>
      </c>
      <c r="AA2601" s="283">
        <v>6.9799997000000003E-2</v>
      </c>
      <c r="AB2601" s="283">
        <v>23.63006592</v>
      </c>
      <c r="AC2601" s="283" t="s">
        <v>628</v>
      </c>
      <c r="AD2601" s="283">
        <v>25.869998930000001</v>
      </c>
      <c r="AE2601" s="283">
        <v>139.1172943</v>
      </c>
      <c r="AF2601" s="283">
        <v>-1.932391644</v>
      </c>
      <c r="AG2601" s="283">
        <v>1.61609745</v>
      </c>
      <c r="AH2601" s="236" t="s">
        <v>6</v>
      </c>
      <c r="AI2601" s="101" t="s">
        <v>6</v>
      </c>
      <c r="AJ2601" s="101" t="s">
        <v>6</v>
      </c>
      <c r="AK2601" s="101" t="s">
        <v>6</v>
      </c>
      <c r="AL2601" s="101" t="s">
        <v>6</v>
      </c>
      <c r="AM2601" s="283">
        <v>0</v>
      </c>
      <c r="AN2601" s="283">
        <v>0</v>
      </c>
      <c r="AO2601" s="114" t="s">
        <v>467</v>
      </c>
    </row>
    <row r="2602" spans="1:41" x14ac:dyDescent="0.25">
      <c r="A2602" s="230">
        <v>9</v>
      </c>
      <c r="B2602" s="230" t="s">
        <v>630</v>
      </c>
      <c r="C2602" s="230">
        <v>7</v>
      </c>
      <c r="D2602" s="253">
        <v>43632</v>
      </c>
      <c r="E2602" s="310">
        <v>0.44725694444444447</v>
      </c>
      <c r="F2602" s="310"/>
      <c r="G2602" s="310"/>
      <c r="H2602" s="310"/>
      <c r="I2602" s="310"/>
      <c r="J2602" s="310"/>
      <c r="K2602" s="310"/>
      <c r="L2602" s="310"/>
      <c r="M2602" s="310"/>
      <c r="N2602" s="310"/>
      <c r="O2602" s="310"/>
      <c r="P2602" s="98" t="str">
        <f t="shared" si="40"/>
        <v>9|Transecto TFOZ|7|20190616|104403</v>
      </c>
      <c r="Q2602" s="114">
        <v>7826569.0860000001</v>
      </c>
      <c r="R2602" s="114">
        <v>437419.05300000001</v>
      </c>
      <c r="S2602" s="114" t="s">
        <v>628</v>
      </c>
      <c r="T2602" s="114">
        <v>90</v>
      </c>
      <c r="U2602" s="114">
        <v>6</v>
      </c>
      <c r="V2602" s="114">
        <v>1</v>
      </c>
      <c r="W2602" s="114">
        <v>45</v>
      </c>
      <c r="X2602" s="311">
        <v>20</v>
      </c>
      <c r="Y2602" s="283">
        <v>37.421726229999997</v>
      </c>
      <c r="Z2602" s="283">
        <v>0.49752920899999997</v>
      </c>
      <c r="AA2602" s="283">
        <v>6.9799997000000003E-2</v>
      </c>
      <c r="AB2602" s="283">
        <v>23.63006592</v>
      </c>
      <c r="AC2602" s="283" t="s">
        <v>628</v>
      </c>
      <c r="AD2602" s="283">
        <v>25.869998930000001</v>
      </c>
      <c r="AE2602" s="283">
        <v>139.1172943</v>
      </c>
      <c r="AF2602" s="283">
        <v>-1.932391644</v>
      </c>
      <c r="AG2602" s="283">
        <v>1.61609745</v>
      </c>
      <c r="AH2602" s="236" t="s">
        <v>6</v>
      </c>
      <c r="AI2602" s="101" t="s">
        <v>6</v>
      </c>
      <c r="AJ2602" s="101" t="s">
        <v>6</v>
      </c>
      <c r="AK2602" s="101" t="s">
        <v>6</v>
      </c>
      <c r="AL2602" s="101" t="s">
        <v>6</v>
      </c>
      <c r="AM2602" s="283">
        <v>1</v>
      </c>
      <c r="AN2602" s="283">
        <v>1</v>
      </c>
      <c r="AO2602" s="114" t="s">
        <v>467</v>
      </c>
    </row>
    <row r="2603" spans="1:41" x14ac:dyDescent="0.25">
      <c r="A2603" s="230">
        <v>9</v>
      </c>
      <c r="B2603" s="230" t="s">
        <v>630</v>
      </c>
      <c r="C2603" s="230">
        <v>8</v>
      </c>
      <c r="D2603" s="253">
        <v>43632</v>
      </c>
      <c r="E2603" s="310">
        <v>0.45495370370370369</v>
      </c>
      <c r="F2603" s="310"/>
      <c r="G2603" s="310"/>
      <c r="H2603" s="310"/>
      <c r="I2603" s="310"/>
      <c r="J2603" s="310"/>
      <c r="K2603" s="310"/>
      <c r="L2603" s="310"/>
      <c r="M2603" s="310"/>
      <c r="N2603" s="310"/>
      <c r="O2603" s="310"/>
      <c r="P2603" s="98" t="str">
        <f t="shared" si="40"/>
        <v>9|Transecto TFOZ|8|20190616|105508</v>
      </c>
      <c r="Q2603" s="114">
        <v>7826514.6339999996</v>
      </c>
      <c r="R2603" s="114">
        <v>439366.74300000002</v>
      </c>
      <c r="S2603" s="114" t="s">
        <v>628</v>
      </c>
      <c r="T2603" s="114">
        <v>90</v>
      </c>
      <c r="U2603" s="114">
        <v>6.17</v>
      </c>
      <c r="V2603" s="114">
        <v>1</v>
      </c>
      <c r="W2603" s="114">
        <v>45</v>
      </c>
      <c r="X2603" s="311">
        <v>20</v>
      </c>
      <c r="Y2603" s="283">
        <v>39.857604979999998</v>
      </c>
      <c r="Z2603" s="283">
        <v>0.41078627099999998</v>
      </c>
      <c r="AA2603" s="283">
        <v>6.3399999999999998E-2</v>
      </c>
      <c r="AB2603" s="283">
        <v>27.990453720000001</v>
      </c>
      <c r="AC2603" s="283" t="s">
        <v>628</v>
      </c>
      <c r="AD2603" s="283">
        <v>25.920000080000001</v>
      </c>
      <c r="AE2603" s="283">
        <v>139.57449339999999</v>
      </c>
      <c r="AF2603" s="283">
        <v>-2.1901865009999999</v>
      </c>
      <c r="AG2603" s="283">
        <v>1.484833598</v>
      </c>
      <c r="AH2603" s="236" t="s">
        <v>6</v>
      </c>
      <c r="AI2603" s="101" t="s">
        <v>6</v>
      </c>
      <c r="AJ2603" s="101" t="s">
        <v>6</v>
      </c>
      <c r="AK2603" s="101" t="s">
        <v>6</v>
      </c>
      <c r="AL2603" s="101" t="s">
        <v>6</v>
      </c>
      <c r="AM2603" s="283">
        <v>1</v>
      </c>
      <c r="AN2603" s="283">
        <v>1</v>
      </c>
      <c r="AO2603" s="114" t="s">
        <v>467</v>
      </c>
    </row>
    <row r="2604" spans="1:41" x14ac:dyDescent="0.25">
      <c r="A2604" s="230">
        <v>9</v>
      </c>
      <c r="B2604" s="230" t="s">
        <v>630</v>
      </c>
      <c r="C2604" s="230">
        <v>9</v>
      </c>
      <c r="D2604" s="253">
        <v>43632</v>
      </c>
      <c r="E2604" s="310">
        <v>0.46289351851851851</v>
      </c>
      <c r="F2604" s="310"/>
      <c r="G2604" s="310"/>
      <c r="H2604" s="310"/>
      <c r="I2604" s="310"/>
      <c r="J2604" s="310"/>
      <c r="K2604" s="310"/>
      <c r="L2604" s="310"/>
      <c r="M2604" s="310"/>
      <c r="N2604" s="310"/>
      <c r="O2604" s="310"/>
      <c r="P2604" s="98" t="str">
        <f t="shared" si="40"/>
        <v>9|Transecto TFOZ|9|20190616|110634</v>
      </c>
      <c r="Q2604" s="114">
        <v>7826338.7539999997</v>
      </c>
      <c r="R2604" s="114">
        <v>441420.94300000003</v>
      </c>
      <c r="S2604" s="114" t="s">
        <v>628</v>
      </c>
      <c r="T2604" s="114">
        <v>90</v>
      </c>
      <c r="U2604" s="114">
        <v>6.53</v>
      </c>
      <c r="V2604" s="114">
        <v>1</v>
      </c>
      <c r="W2604" s="114">
        <v>45</v>
      </c>
      <c r="X2604" s="311">
        <v>70</v>
      </c>
      <c r="Y2604" s="283">
        <v>39.857604979999998</v>
      </c>
      <c r="Z2604" s="283">
        <v>0.41078627099999998</v>
      </c>
      <c r="AA2604" s="283">
        <v>6.3399999999999998E-2</v>
      </c>
      <c r="AB2604" s="283">
        <v>27.990453720000001</v>
      </c>
      <c r="AC2604" s="283" t="s">
        <v>628</v>
      </c>
      <c r="AD2604" s="283">
        <v>25.920000080000001</v>
      </c>
      <c r="AE2604" s="283">
        <v>139.57449339999999</v>
      </c>
      <c r="AF2604" s="283">
        <v>-2.1901865009999999</v>
      </c>
      <c r="AG2604" s="283">
        <v>1.484833598</v>
      </c>
      <c r="AH2604" s="236" t="s">
        <v>6</v>
      </c>
      <c r="AI2604" s="101" t="s">
        <v>6</v>
      </c>
      <c r="AJ2604" s="101" t="s">
        <v>6</v>
      </c>
      <c r="AK2604" s="101" t="s">
        <v>6</v>
      </c>
      <c r="AL2604" s="101" t="s">
        <v>6</v>
      </c>
      <c r="AM2604" s="283">
        <v>1</v>
      </c>
      <c r="AN2604" s="283">
        <v>1</v>
      </c>
      <c r="AO2604" s="114" t="s">
        <v>467</v>
      </c>
    </row>
    <row r="2605" spans="1:41" x14ac:dyDescent="0.25">
      <c r="A2605" s="230">
        <v>9</v>
      </c>
      <c r="B2605" s="230" t="s">
        <v>630</v>
      </c>
      <c r="C2605" s="230">
        <v>10</v>
      </c>
      <c r="D2605" s="253">
        <v>43632</v>
      </c>
      <c r="E2605" s="310">
        <v>0.47085648148148151</v>
      </c>
      <c r="F2605" s="310"/>
      <c r="G2605" s="310"/>
      <c r="H2605" s="310"/>
      <c r="I2605" s="310"/>
      <c r="J2605" s="310"/>
      <c r="K2605" s="310"/>
      <c r="L2605" s="310"/>
      <c r="M2605" s="310"/>
      <c r="N2605" s="310"/>
      <c r="O2605" s="310"/>
      <c r="P2605" s="98" t="str">
        <f t="shared" si="40"/>
        <v>9|Transecto TFOZ|10|20190616|111802</v>
      </c>
      <c r="Q2605" s="114">
        <v>7826787.3049999997</v>
      </c>
      <c r="R2605" s="114">
        <v>443226.29200000002</v>
      </c>
      <c r="S2605" s="114" t="s">
        <v>628</v>
      </c>
      <c r="T2605" s="114">
        <v>90</v>
      </c>
      <c r="U2605" s="114">
        <v>6.68</v>
      </c>
      <c r="V2605" s="114">
        <v>2</v>
      </c>
      <c r="W2605" s="114">
        <v>45</v>
      </c>
      <c r="X2605" s="311">
        <v>60</v>
      </c>
      <c r="Y2605" s="283">
        <v>46.404300689999999</v>
      </c>
      <c r="Z2605" s="283">
        <v>0.363497764</v>
      </c>
      <c r="AA2605" s="283">
        <v>5.9799999E-2</v>
      </c>
      <c r="AB2605" s="283">
        <v>32.390850069999999</v>
      </c>
      <c r="AC2605" s="283" t="s">
        <v>628</v>
      </c>
      <c r="AD2605" s="283">
        <v>25.965000150000002</v>
      </c>
      <c r="AE2605" s="283">
        <v>140.25189209999999</v>
      </c>
      <c r="AF2605" s="283">
        <v>-2.4479813579999998</v>
      </c>
      <c r="AG2605" s="283">
        <v>1.353569746</v>
      </c>
      <c r="AH2605" s="236" t="s">
        <v>6</v>
      </c>
      <c r="AI2605" s="101" t="s">
        <v>6</v>
      </c>
      <c r="AJ2605" s="101" t="s">
        <v>6</v>
      </c>
      <c r="AK2605" s="101" t="s">
        <v>6</v>
      </c>
      <c r="AL2605" s="101" t="s">
        <v>6</v>
      </c>
      <c r="AM2605" s="283">
        <v>2</v>
      </c>
      <c r="AN2605" s="283">
        <v>2</v>
      </c>
      <c r="AO2605" s="114" t="s">
        <v>467</v>
      </c>
    </row>
    <row r="2606" spans="1:41" x14ac:dyDescent="0.25">
      <c r="A2606" s="230">
        <v>9</v>
      </c>
      <c r="B2606" s="230" t="s">
        <v>630</v>
      </c>
      <c r="C2606" s="230">
        <v>11</v>
      </c>
      <c r="D2606" s="253">
        <v>43632</v>
      </c>
      <c r="E2606" s="310">
        <v>0.48063657407407406</v>
      </c>
      <c r="F2606" s="310"/>
      <c r="G2606" s="310"/>
      <c r="H2606" s="310"/>
      <c r="I2606" s="310"/>
      <c r="J2606" s="310"/>
      <c r="K2606" s="310"/>
      <c r="L2606" s="310"/>
      <c r="M2606" s="310"/>
      <c r="N2606" s="310"/>
      <c r="O2606" s="310"/>
      <c r="P2606" s="98" t="str">
        <f t="shared" si="40"/>
        <v>9|Transecto TFOZ|11|20190616|113207</v>
      </c>
      <c r="Q2606" s="114">
        <v>7826460.1220000004</v>
      </c>
      <c r="R2606" s="114">
        <v>445658.88799999998</v>
      </c>
      <c r="S2606" s="114" t="s">
        <v>628</v>
      </c>
      <c r="T2606" s="114">
        <v>90</v>
      </c>
      <c r="U2606" s="114">
        <v>6.31</v>
      </c>
      <c r="V2606" s="114">
        <v>2</v>
      </c>
      <c r="W2606" s="114">
        <v>45</v>
      </c>
      <c r="X2606" s="311">
        <v>65</v>
      </c>
      <c r="Y2606" s="283">
        <v>46.404300689999999</v>
      </c>
      <c r="Z2606" s="283">
        <v>0.363497764</v>
      </c>
      <c r="AA2606" s="283">
        <v>5.9799999E-2</v>
      </c>
      <c r="AB2606" s="283">
        <v>32.390850069999999</v>
      </c>
      <c r="AC2606" s="283" t="s">
        <v>628</v>
      </c>
      <c r="AD2606" s="283">
        <v>25.965000150000002</v>
      </c>
      <c r="AE2606" s="283">
        <v>140.25189209999999</v>
      </c>
      <c r="AF2606" s="283">
        <v>-2.4479813579999998</v>
      </c>
      <c r="AG2606" s="283">
        <v>1.353569746</v>
      </c>
      <c r="AH2606" s="236" t="s">
        <v>6</v>
      </c>
      <c r="AI2606" s="101" t="s">
        <v>6</v>
      </c>
      <c r="AJ2606" s="101" t="s">
        <v>6</v>
      </c>
      <c r="AK2606" s="101" t="s">
        <v>6</v>
      </c>
      <c r="AL2606" s="101" t="s">
        <v>6</v>
      </c>
      <c r="AM2606" s="283">
        <v>1</v>
      </c>
      <c r="AN2606" s="283">
        <v>1</v>
      </c>
      <c r="AO2606" s="114" t="s">
        <v>467</v>
      </c>
    </row>
    <row r="2607" spans="1:41" x14ac:dyDescent="0.25">
      <c r="A2607" s="230">
        <v>9</v>
      </c>
      <c r="B2607" s="230" t="s">
        <v>630</v>
      </c>
      <c r="C2607" s="230">
        <v>12</v>
      </c>
      <c r="D2607" s="253">
        <v>43632</v>
      </c>
      <c r="E2607" s="310">
        <v>0.4878587962962963</v>
      </c>
      <c r="F2607" s="310"/>
      <c r="G2607" s="310"/>
      <c r="H2607" s="310"/>
      <c r="I2607" s="310"/>
      <c r="J2607" s="310"/>
      <c r="K2607" s="310"/>
      <c r="L2607" s="310"/>
      <c r="M2607" s="310"/>
      <c r="N2607" s="310"/>
      <c r="O2607" s="310"/>
      <c r="P2607" s="98" t="str">
        <f t="shared" si="40"/>
        <v>9|Transecto TFOZ|12|20190616|114231</v>
      </c>
      <c r="Q2607" s="114">
        <v>7826412.7039999999</v>
      </c>
      <c r="R2607" s="114">
        <v>447440.05499999999</v>
      </c>
      <c r="S2607" s="114" t="s">
        <v>628</v>
      </c>
      <c r="T2607" s="114">
        <v>90</v>
      </c>
      <c r="U2607" s="114">
        <v>6</v>
      </c>
      <c r="V2607" s="114">
        <v>1</v>
      </c>
      <c r="W2607" s="114">
        <v>45</v>
      </c>
      <c r="X2607" s="311">
        <v>60</v>
      </c>
      <c r="Y2607" s="283">
        <v>46.404300689999999</v>
      </c>
      <c r="Z2607" s="283">
        <v>0.363497764</v>
      </c>
      <c r="AA2607" s="283">
        <v>5.9799999E-2</v>
      </c>
      <c r="AB2607" s="283">
        <v>32.390850069999999</v>
      </c>
      <c r="AC2607" s="283" t="s">
        <v>628</v>
      </c>
      <c r="AD2607" s="283">
        <v>25.965000150000002</v>
      </c>
      <c r="AE2607" s="283">
        <v>140.25189209999999</v>
      </c>
      <c r="AF2607" s="283">
        <v>-2.4479813579999998</v>
      </c>
      <c r="AG2607" s="283">
        <v>1.353569746</v>
      </c>
      <c r="AH2607" s="236" t="s">
        <v>6</v>
      </c>
      <c r="AI2607" s="101" t="s">
        <v>6</v>
      </c>
      <c r="AJ2607" s="101" t="s">
        <v>6</v>
      </c>
      <c r="AK2607" s="101" t="s">
        <v>6</v>
      </c>
      <c r="AL2607" s="101" t="s">
        <v>6</v>
      </c>
      <c r="AM2607" s="283">
        <v>4</v>
      </c>
      <c r="AN2607" s="283">
        <v>3</v>
      </c>
      <c r="AO2607" s="114" t="s">
        <v>467</v>
      </c>
    </row>
    <row r="2608" spans="1:41" x14ac:dyDescent="0.25">
      <c r="A2608" s="230">
        <v>9</v>
      </c>
      <c r="B2608" s="230" t="s">
        <v>630</v>
      </c>
      <c r="C2608" s="230">
        <v>13</v>
      </c>
      <c r="D2608" s="253">
        <v>43632</v>
      </c>
      <c r="E2608" s="310">
        <v>0.4962847222222222</v>
      </c>
      <c r="F2608" s="310"/>
      <c r="G2608" s="310"/>
      <c r="H2608" s="310"/>
      <c r="I2608" s="310"/>
      <c r="J2608" s="310"/>
      <c r="K2608" s="310"/>
      <c r="L2608" s="310"/>
      <c r="M2608" s="310"/>
      <c r="N2608" s="310"/>
      <c r="O2608" s="310"/>
      <c r="P2608" s="98" t="str">
        <f t="shared" si="40"/>
        <v>9|Transecto TFOZ|13|20190616|115439</v>
      </c>
      <c r="Q2608" s="114">
        <v>7826512.3250000002</v>
      </c>
      <c r="R2608" s="114">
        <v>449589.83</v>
      </c>
      <c r="S2608" s="114" t="s">
        <v>628</v>
      </c>
      <c r="T2608" s="114">
        <v>90</v>
      </c>
      <c r="U2608" s="114">
        <v>6.7</v>
      </c>
      <c r="V2608" s="114">
        <v>1</v>
      </c>
      <c r="W2608" s="114">
        <v>45</v>
      </c>
      <c r="X2608" s="311">
        <v>80</v>
      </c>
      <c r="Y2608" s="283">
        <v>56.05541229</v>
      </c>
      <c r="Z2608" s="283">
        <v>0.33040320899999998</v>
      </c>
      <c r="AA2608" s="283">
        <v>5.7000000000000002E-2</v>
      </c>
      <c r="AB2608" s="283">
        <v>36.743427279999999</v>
      </c>
      <c r="AC2608" s="283" t="s">
        <v>628</v>
      </c>
      <c r="AD2608" s="283">
        <v>25.93000031</v>
      </c>
      <c r="AE2608" s="283">
        <v>140.53759769999999</v>
      </c>
      <c r="AF2608" s="283">
        <v>-2.7057764529999999</v>
      </c>
      <c r="AG2608" s="283">
        <v>1.2223057749999999</v>
      </c>
      <c r="AH2608" s="236" t="s">
        <v>6</v>
      </c>
      <c r="AI2608" s="101" t="s">
        <v>6</v>
      </c>
      <c r="AJ2608" s="101" t="s">
        <v>6</v>
      </c>
      <c r="AK2608" s="101" t="s">
        <v>6</v>
      </c>
      <c r="AL2608" s="101" t="s">
        <v>6</v>
      </c>
      <c r="AM2608" s="283">
        <v>2</v>
      </c>
      <c r="AN2608" s="283">
        <v>2</v>
      </c>
      <c r="AO2608" s="114" t="s">
        <v>467</v>
      </c>
    </row>
    <row r="2609" spans="1:41" x14ac:dyDescent="0.25">
      <c r="A2609" s="230">
        <v>9</v>
      </c>
      <c r="B2609" s="230" t="s">
        <v>630</v>
      </c>
      <c r="C2609" s="230">
        <v>14</v>
      </c>
      <c r="D2609" s="253">
        <v>43632</v>
      </c>
      <c r="E2609" s="310">
        <v>0.50482638888888887</v>
      </c>
      <c r="F2609" s="310"/>
      <c r="G2609" s="310"/>
      <c r="H2609" s="310"/>
      <c r="I2609" s="310"/>
      <c r="J2609" s="310"/>
      <c r="K2609" s="310"/>
      <c r="L2609" s="310"/>
      <c r="M2609" s="310"/>
      <c r="N2609" s="310"/>
      <c r="O2609" s="310"/>
      <c r="P2609" s="98" t="str">
        <f t="shared" si="40"/>
        <v>9|Transecto TFOZ|14|20190616|120657</v>
      </c>
      <c r="Q2609" s="114">
        <v>7826351.335</v>
      </c>
      <c r="R2609" s="114">
        <v>451742.77799999999</v>
      </c>
      <c r="S2609" s="114" t="s">
        <v>628</v>
      </c>
      <c r="T2609" s="114">
        <v>90</v>
      </c>
      <c r="U2609" s="114">
        <v>6.3</v>
      </c>
      <c r="V2609" s="114">
        <v>1</v>
      </c>
      <c r="W2609" s="114">
        <v>45</v>
      </c>
      <c r="X2609" s="311">
        <v>70</v>
      </c>
      <c r="Y2609" s="283">
        <v>56.05541229</v>
      </c>
      <c r="Z2609" s="283">
        <v>0.33040320899999998</v>
      </c>
      <c r="AA2609" s="283">
        <v>5.7000000000000002E-2</v>
      </c>
      <c r="AB2609" s="283">
        <v>36.743427279999999</v>
      </c>
      <c r="AC2609" s="283" t="s">
        <v>628</v>
      </c>
      <c r="AD2609" s="283">
        <v>25.93000031</v>
      </c>
      <c r="AE2609" s="283">
        <v>140.53759769999999</v>
      </c>
      <c r="AF2609" s="283">
        <v>-2.7057764529999999</v>
      </c>
      <c r="AG2609" s="283">
        <v>1.2223057749999999</v>
      </c>
      <c r="AH2609" s="236" t="s">
        <v>6</v>
      </c>
      <c r="AI2609" s="101" t="s">
        <v>6</v>
      </c>
      <c r="AJ2609" s="101" t="s">
        <v>6</v>
      </c>
      <c r="AK2609" s="101" t="s">
        <v>6</v>
      </c>
      <c r="AL2609" s="101" t="s">
        <v>6</v>
      </c>
      <c r="AM2609" s="283">
        <v>1</v>
      </c>
      <c r="AN2609" s="283">
        <v>1</v>
      </c>
      <c r="AO2609" s="114" t="s">
        <v>467</v>
      </c>
    </row>
    <row r="2610" spans="1:41" x14ac:dyDescent="0.25">
      <c r="A2610" s="230">
        <v>9</v>
      </c>
      <c r="B2610" s="230" t="s">
        <v>630</v>
      </c>
      <c r="C2610" s="230">
        <v>15</v>
      </c>
      <c r="D2610" s="253">
        <v>43632</v>
      </c>
      <c r="E2610" s="310">
        <v>0.51256944444444441</v>
      </c>
      <c r="F2610" s="310"/>
      <c r="G2610" s="310"/>
      <c r="H2610" s="310"/>
      <c r="I2610" s="310"/>
      <c r="J2610" s="310"/>
      <c r="K2610" s="310"/>
      <c r="L2610" s="310"/>
      <c r="M2610" s="310"/>
      <c r="N2610" s="310"/>
      <c r="O2610" s="310"/>
      <c r="P2610" s="98" t="str">
        <f t="shared" si="40"/>
        <v>9|Transecto TFOZ|15|20190616|121806</v>
      </c>
      <c r="Q2610" s="114">
        <v>7826487.9649999999</v>
      </c>
      <c r="R2610" s="114">
        <v>453931.84299999999</v>
      </c>
      <c r="S2610" s="114" t="s">
        <v>628</v>
      </c>
      <c r="T2610" s="114">
        <v>90</v>
      </c>
      <c r="U2610" s="114">
        <v>6.5</v>
      </c>
      <c r="V2610" s="114">
        <v>1</v>
      </c>
      <c r="W2610" s="114">
        <v>45</v>
      </c>
      <c r="X2610" s="311">
        <v>80</v>
      </c>
      <c r="Y2610" s="283">
        <v>67.536872860000003</v>
      </c>
      <c r="Z2610" s="283">
        <v>0.29970201800000001</v>
      </c>
      <c r="AA2610" s="283">
        <v>5.3999998E-2</v>
      </c>
      <c r="AB2610" s="283">
        <v>40.992435460000003</v>
      </c>
      <c r="AC2610" s="283" t="s">
        <v>628</v>
      </c>
      <c r="AD2610" s="283">
        <v>25.879999160000001</v>
      </c>
      <c r="AE2610" s="283">
        <v>140.43154910000001</v>
      </c>
      <c r="AF2610" s="283">
        <v>-2.9635713099999998</v>
      </c>
      <c r="AG2610" s="283">
        <v>1.0910419229999999</v>
      </c>
      <c r="AH2610" s="236" t="s">
        <v>6</v>
      </c>
      <c r="AI2610" s="101" t="s">
        <v>6</v>
      </c>
      <c r="AJ2610" s="101" t="s">
        <v>6</v>
      </c>
      <c r="AK2610" s="101" t="s">
        <v>6</v>
      </c>
      <c r="AL2610" s="101" t="s">
        <v>6</v>
      </c>
      <c r="AM2610" s="283">
        <v>0</v>
      </c>
      <c r="AN2610" s="283">
        <v>0</v>
      </c>
      <c r="AO2610" s="114" t="s">
        <v>467</v>
      </c>
    </row>
    <row r="2611" spans="1:41" x14ac:dyDescent="0.25">
      <c r="A2611" s="230">
        <v>9</v>
      </c>
      <c r="B2611" s="230" t="s">
        <v>630</v>
      </c>
      <c r="C2611" s="230">
        <v>16</v>
      </c>
      <c r="D2611" s="253">
        <v>43632</v>
      </c>
      <c r="E2611" s="310">
        <v>0.52017361111111116</v>
      </c>
      <c r="F2611" s="310"/>
      <c r="G2611" s="310"/>
      <c r="H2611" s="310"/>
      <c r="I2611" s="310"/>
      <c r="J2611" s="310"/>
      <c r="K2611" s="310"/>
      <c r="L2611" s="310"/>
      <c r="M2611" s="310"/>
      <c r="N2611" s="310"/>
      <c r="O2611" s="310"/>
      <c r="P2611" s="98" t="str">
        <f t="shared" si="40"/>
        <v>9|Transecto TFOZ|16|20190616|122903</v>
      </c>
      <c r="Q2611" s="114">
        <v>7826438.9230000004</v>
      </c>
      <c r="R2611" s="114">
        <v>456102.67599999998</v>
      </c>
      <c r="S2611" s="114" t="s">
        <v>628</v>
      </c>
      <c r="T2611" s="114">
        <v>90</v>
      </c>
      <c r="U2611" s="114">
        <v>6.6</v>
      </c>
      <c r="V2611" s="114">
        <v>1</v>
      </c>
      <c r="W2611" s="114">
        <v>45</v>
      </c>
      <c r="X2611" s="311">
        <v>80</v>
      </c>
      <c r="Y2611" s="283">
        <v>67.536872860000003</v>
      </c>
      <c r="Z2611" s="283">
        <v>0.29970201800000001</v>
      </c>
      <c r="AA2611" s="283">
        <v>5.3999998E-2</v>
      </c>
      <c r="AB2611" s="283">
        <v>40.992435460000003</v>
      </c>
      <c r="AC2611" s="283" t="s">
        <v>628</v>
      </c>
      <c r="AD2611" s="283">
        <v>25.879999160000001</v>
      </c>
      <c r="AE2611" s="283">
        <v>140.43154910000001</v>
      </c>
      <c r="AF2611" s="283">
        <v>-2.9635713099999998</v>
      </c>
      <c r="AG2611" s="283">
        <v>1.0910419229999999</v>
      </c>
      <c r="AH2611" s="236" t="s">
        <v>6</v>
      </c>
      <c r="AI2611" s="101" t="s">
        <v>6</v>
      </c>
      <c r="AJ2611" s="101" t="s">
        <v>6</v>
      </c>
      <c r="AK2611" s="101" t="s">
        <v>6</v>
      </c>
      <c r="AL2611" s="101" t="s">
        <v>6</v>
      </c>
      <c r="AM2611" s="283">
        <v>2</v>
      </c>
      <c r="AN2611" s="283">
        <v>1</v>
      </c>
      <c r="AO2611" s="114" t="s">
        <v>467</v>
      </c>
    </row>
    <row r="2612" spans="1:41" x14ac:dyDescent="0.25">
      <c r="A2612" s="230">
        <v>9</v>
      </c>
      <c r="B2612" s="230" t="s">
        <v>630</v>
      </c>
      <c r="C2612" s="230">
        <v>17</v>
      </c>
      <c r="D2612" s="253">
        <v>43632</v>
      </c>
      <c r="E2612" s="310">
        <v>0.52812500000000007</v>
      </c>
      <c r="F2612" s="310"/>
      <c r="G2612" s="310"/>
      <c r="H2612" s="310"/>
      <c r="I2612" s="310"/>
      <c r="J2612" s="310"/>
      <c r="K2612" s="310"/>
      <c r="L2612" s="310"/>
      <c r="M2612" s="310"/>
      <c r="N2612" s="310"/>
      <c r="O2612" s="310"/>
      <c r="P2612" s="98" t="str">
        <f t="shared" si="40"/>
        <v>9|Transecto TFOZ|17|20190616|124030</v>
      </c>
      <c r="Q2612" s="114">
        <v>7826704.1890000002</v>
      </c>
      <c r="R2612" s="114">
        <v>458139.033</v>
      </c>
      <c r="S2612" s="114" t="s">
        <v>628</v>
      </c>
      <c r="T2612" s="114">
        <v>90</v>
      </c>
      <c r="U2612" s="114">
        <v>6.2</v>
      </c>
      <c r="V2612" s="114">
        <v>1</v>
      </c>
      <c r="W2612" s="114">
        <v>45</v>
      </c>
      <c r="X2612" s="311">
        <v>80</v>
      </c>
      <c r="Y2612" s="283">
        <v>107.1710434</v>
      </c>
      <c r="Z2612" s="283">
        <v>0.28016501700000002</v>
      </c>
      <c r="AA2612" s="283">
        <v>5.1999996999999999E-2</v>
      </c>
      <c r="AB2612" s="283">
        <v>45.357685089999997</v>
      </c>
      <c r="AC2612" s="283" t="s">
        <v>628</v>
      </c>
      <c r="AD2612" s="283">
        <v>25.829999919999999</v>
      </c>
      <c r="AE2612" s="283">
        <v>139.69065860000001</v>
      </c>
      <c r="AF2612" s="283">
        <v>-3.2213661669999998</v>
      </c>
      <c r="AG2612" s="283">
        <v>0.95977807000000004</v>
      </c>
      <c r="AH2612" s="236" t="s">
        <v>6</v>
      </c>
      <c r="AI2612" s="101" t="s">
        <v>6</v>
      </c>
      <c r="AJ2612" s="101" t="s">
        <v>6</v>
      </c>
      <c r="AK2612" s="101" t="s">
        <v>6</v>
      </c>
      <c r="AL2612" s="101" t="s">
        <v>6</v>
      </c>
      <c r="AM2612" s="283">
        <v>2</v>
      </c>
      <c r="AN2612" s="283">
        <v>2</v>
      </c>
      <c r="AO2612" s="114" t="s">
        <v>467</v>
      </c>
    </row>
    <row r="2613" spans="1:41" x14ac:dyDescent="0.25">
      <c r="A2613" s="230">
        <v>9</v>
      </c>
      <c r="B2613" s="230" t="s">
        <v>630</v>
      </c>
      <c r="C2613" s="230">
        <v>18</v>
      </c>
      <c r="D2613" s="253">
        <v>43632</v>
      </c>
      <c r="E2613" s="310">
        <v>0.53620370370370374</v>
      </c>
      <c r="F2613" s="310"/>
      <c r="G2613" s="310"/>
      <c r="H2613" s="310"/>
      <c r="I2613" s="310"/>
      <c r="J2613" s="310"/>
      <c r="K2613" s="310"/>
      <c r="L2613" s="310"/>
      <c r="M2613" s="310"/>
      <c r="N2613" s="310"/>
      <c r="O2613" s="310"/>
      <c r="P2613" s="98" t="str">
        <f t="shared" si="40"/>
        <v>9|Transecto TFOZ|18|20190616|125208</v>
      </c>
      <c r="Q2613" s="114">
        <v>7826675.7070000004</v>
      </c>
      <c r="R2613" s="114">
        <v>460280.16600000003</v>
      </c>
      <c r="S2613" s="114" t="s">
        <v>628</v>
      </c>
      <c r="T2613" s="114">
        <v>90</v>
      </c>
      <c r="U2613" s="114">
        <v>6.4</v>
      </c>
      <c r="V2613" s="114">
        <v>1</v>
      </c>
      <c r="W2613" s="114">
        <v>45</v>
      </c>
      <c r="X2613" s="311">
        <v>80</v>
      </c>
      <c r="Y2613" s="283">
        <v>107.1710434</v>
      </c>
      <c r="Z2613" s="283">
        <v>0.28016501700000002</v>
      </c>
      <c r="AA2613" s="283">
        <v>5.1999996999999999E-2</v>
      </c>
      <c r="AB2613" s="283">
        <v>45.357685089999997</v>
      </c>
      <c r="AC2613" s="283" t="s">
        <v>628</v>
      </c>
      <c r="AD2613" s="283">
        <v>25.829999919999999</v>
      </c>
      <c r="AE2613" s="283">
        <v>139.69065860000001</v>
      </c>
      <c r="AF2613" s="283">
        <v>-3.2213661669999998</v>
      </c>
      <c r="AG2613" s="283">
        <v>0.95977807000000004</v>
      </c>
      <c r="AH2613" s="236" t="s">
        <v>6</v>
      </c>
      <c r="AI2613" s="101" t="s">
        <v>6</v>
      </c>
      <c r="AJ2613" s="101" t="s">
        <v>6</v>
      </c>
      <c r="AK2613" s="101" t="s">
        <v>6</v>
      </c>
      <c r="AL2613" s="101" t="s">
        <v>6</v>
      </c>
      <c r="AM2613" s="283">
        <v>5</v>
      </c>
      <c r="AN2613" s="283">
        <v>2</v>
      </c>
      <c r="AO2613" s="114" t="s">
        <v>467</v>
      </c>
    </row>
    <row r="2614" spans="1:41" x14ac:dyDescent="0.25">
      <c r="A2614" s="230">
        <v>9</v>
      </c>
      <c r="B2614" s="230" t="s">
        <v>630</v>
      </c>
      <c r="C2614" s="230">
        <v>19</v>
      </c>
      <c r="D2614" s="253">
        <v>43632</v>
      </c>
      <c r="E2614" s="310">
        <v>0.54434027777777783</v>
      </c>
      <c r="F2614" s="310"/>
      <c r="G2614" s="310"/>
      <c r="H2614" s="310"/>
      <c r="I2614" s="310"/>
      <c r="J2614" s="310"/>
      <c r="K2614" s="310"/>
      <c r="L2614" s="310"/>
      <c r="M2614" s="310"/>
      <c r="N2614" s="310"/>
      <c r="O2614" s="310"/>
      <c r="P2614" s="98" t="str">
        <f t="shared" si="40"/>
        <v>9|Transecto TFOZ|19|20190616|130351</v>
      </c>
      <c r="Q2614" s="114">
        <v>7826522.4199999999</v>
      </c>
      <c r="R2614" s="114">
        <v>462434.00900000002</v>
      </c>
      <c r="S2614" s="114" t="s">
        <v>628</v>
      </c>
      <c r="T2614" s="114">
        <v>90</v>
      </c>
      <c r="U2614" s="114">
        <v>6.61</v>
      </c>
      <c r="V2614" s="114">
        <v>1</v>
      </c>
      <c r="W2614" s="114">
        <v>45</v>
      </c>
      <c r="X2614" s="311">
        <v>80</v>
      </c>
      <c r="Y2614" s="283">
        <v>106.6730347</v>
      </c>
      <c r="Z2614" s="283">
        <v>0.27127021600000001</v>
      </c>
      <c r="AA2614" s="283">
        <v>5.1199999000000003E-2</v>
      </c>
      <c r="AB2614" s="283">
        <v>49.558822630000002</v>
      </c>
      <c r="AC2614" s="283" t="s">
        <v>628</v>
      </c>
      <c r="AD2614" s="283">
        <v>25.76999855</v>
      </c>
      <c r="AE2614" s="283">
        <v>138.31481930000001</v>
      </c>
      <c r="AF2614" s="283">
        <v>-3.3672142030000001</v>
      </c>
      <c r="AG2614" s="283">
        <v>0.90931439400000003</v>
      </c>
      <c r="AH2614" s="236" t="s">
        <v>6</v>
      </c>
      <c r="AI2614" s="101" t="s">
        <v>6</v>
      </c>
      <c r="AJ2614" s="101" t="s">
        <v>6</v>
      </c>
      <c r="AK2614" s="101" t="s">
        <v>6</v>
      </c>
      <c r="AL2614" s="101" t="s">
        <v>6</v>
      </c>
      <c r="AM2614" s="283">
        <v>1</v>
      </c>
      <c r="AN2614" s="283">
        <v>1</v>
      </c>
      <c r="AO2614" s="114" t="s">
        <v>467</v>
      </c>
    </row>
    <row r="2615" spans="1:41" x14ac:dyDescent="0.25">
      <c r="A2615" s="230">
        <v>9</v>
      </c>
      <c r="B2615" s="230" t="s">
        <v>630</v>
      </c>
      <c r="C2615" s="230">
        <v>20</v>
      </c>
      <c r="D2615" s="253">
        <v>43632</v>
      </c>
      <c r="E2615" s="310">
        <v>0.55172453703703705</v>
      </c>
      <c r="F2615" s="310"/>
      <c r="G2615" s="310"/>
      <c r="H2615" s="310"/>
      <c r="I2615" s="310"/>
      <c r="J2615" s="310"/>
      <c r="K2615" s="310"/>
      <c r="L2615" s="310"/>
      <c r="M2615" s="310"/>
      <c r="N2615" s="310"/>
      <c r="O2615" s="310"/>
      <c r="P2615" s="98" t="str">
        <f t="shared" si="40"/>
        <v>9|Transecto TFOZ|20|20190616|131429</v>
      </c>
      <c r="Q2615" s="114">
        <v>7826424.7810000004</v>
      </c>
      <c r="R2615" s="114">
        <v>464043.255</v>
      </c>
      <c r="S2615" s="114" t="s">
        <v>628</v>
      </c>
      <c r="T2615" s="114">
        <v>90</v>
      </c>
      <c r="U2615" s="114">
        <v>6.93</v>
      </c>
      <c r="V2615" s="114">
        <v>0</v>
      </c>
      <c r="W2615" s="114">
        <v>45</v>
      </c>
      <c r="X2615" s="311">
        <v>50</v>
      </c>
      <c r="Y2615" s="283">
        <v>106.6730347</v>
      </c>
      <c r="Z2615" s="283">
        <v>0.27127021600000001</v>
      </c>
      <c r="AA2615" s="283">
        <v>5.1199999000000003E-2</v>
      </c>
      <c r="AB2615" s="283">
        <v>49.558822630000002</v>
      </c>
      <c r="AC2615" s="283" t="s">
        <v>628</v>
      </c>
      <c r="AD2615" s="283">
        <v>25.76999855</v>
      </c>
      <c r="AE2615" s="283">
        <v>138.31481930000001</v>
      </c>
      <c r="AF2615" s="283">
        <v>-3.3672142030000001</v>
      </c>
      <c r="AG2615" s="283">
        <v>0.90931439400000003</v>
      </c>
      <c r="AH2615" s="236" t="s">
        <v>6</v>
      </c>
      <c r="AI2615" s="101" t="s">
        <v>6</v>
      </c>
      <c r="AJ2615" s="101" t="s">
        <v>6</v>
      </c>
      <c r="AK2615" s="101" t="s">
        <v>6</v>
      </c>
      <c r="AL2615" s="101" t="s">
        <v>6</v>
      </c>
      <c r="AM2615" s="283">
        <v>0</v>
      </c>
      <c r="AN2615" s="283">
        <v>0</v>
      </c>
      <c r="AO2615" s="114" t="s">
        <v>467</v>
      </c>
    </row>
    <row r="2616" spans="1:41" x14ac:dyDescent="0.25">
      <c r="A2616" s="230">
        <v>9</v>
      </c>
      <c r="B2616" s="230" t="s">
        <v>630</v>
      </c>
      <c r="C2616" s="230">
        <v>21</v>
      </c>
      <c r="D2616" s="253">
        <v>43632</v>
      </c>
      <c r="E2616" s="310">
        <v>0.55980324074074073</v>
      </c>
      <c r="F2616" s="310"/>
      <c r="G2616" s="310"/>
      <c r="H2616" s="310"/>
      <c r="I2616" s="310"/>
      <c r="J2616" s="310"/>
      <c r="K2616" s="310"/>
      <c r="L2616" s="310"/>
      <c r="M2616" s="310"/>
      <c r="N2616" s="310"/>
      <c r="O2616" s="310"/>
      <c r="P2616" s="98" t="str">
        <f t="shared" si="40"/>
        <v>9|Transecto TFOZ|21|20190616|132607</v>
      </c>
      <c r="Q2616" s="114">
        <v>7826424.3219999997</v>
      </c>
      <c r="R2616" s="114">
        <v>465560.25</v>
      </c>
      <c r="S2616" s="114" t="s">
        <v>628</v>
      </c>
      <c r="T2616" s="114">
        <v>90</v>
      </c>
      <c r="U2616" s="114">
        <v>7.13</v>
      </c>
      <c r="V2616" s="114">
        <v>1</v>
      </c>
      <c r="W2616" s="114">
        <v>45</v>
      </c>
      <c r="X2616" s="311">
        <v>90</v>
      </c>
      <c r="Y2616" s="283">
        <v>224.51438899999999</v>
      </c>
      <c r="Z2616" s="283">
        <v>0.26026433700000001</v>
      </c>
      <c r="AA2616" s="283">
        <v>5.04E-2</v>
      </c>
      <c r="AB2616" s="283">
        <v>53.93971252</v>
      </c>
      <c r="AC2616" s="283" t="s">
        <v>628</v>
      </c>
      <c r="AD2616" s="283">
        <v>25.760000229999999</v>
      </c>
      <c r="AE2616" s="283">
        <v>137.2656097</v>
      </c>
      <c r="AF2616" s="283">
        <v>-3.4011034969999998</v>
      </c>
      <c r="AG2616" s="283">
        <v>0.93965947599999999</v>
      </c>
      <c r="AH2616" s="236" t="s">
        <v>6</v>
      </c>
      <c r="AI2616" s="101" t="s">
        <v>6</v>
      </c>
      <c r="AJ2616" s="101" t="s">
        <v>6</v>
      </c>
      <c r="AK2616" s="101" t="s">
        <v>6</v>
      </c>
      <c r="AL2616" s="101" t="s">
        <v>6</v>
      </c>
      <c r="AM2616" s="283">
        <v>0</v>
      </c>
      <c r="AN2616" s="283">
        <v>0</v>
      </c>
      <c r="AO2616" s="114" t="s">
        <v>467</v>
      </c>
    </row>
    <row r="2617" spans="1:41" x14ac:dyDescent="0.25">
      <c r="A2617" s="230">
        <v>9</v>
      </c>
      <c r="B2617" s="230" t="s">
        <v>630</v>
      </c>
      <c r="C2617" s="230">
        <v>22</v>
      </c>
      <c r="D2617" s="253">
        <v>43632</v>
      </c>
      <c r="E2617" s="310">
        <v>0.56755787037037042</v>
      </c>
      <c r="F2617" s="310"/>
      <c r="G2617" s="310"/>
      <c r="H2617" s="310"/>
      <c r="I2617" s="310"/>
      <c r="J2617" s="310"/>
      <c r="K2617" s="310"/>
      <c r="L2617" s="310"/>
      <c r="M2617" s="310"/>
      <c r="N2617" s="310"/>
      <c r="O2617" s="310"/>
      <c r="P2617" s="98" t="str">
        <f t="shared" si="40"/>
        <v>9|Transecto TFOZ|22|20190616|133717</v>
      </c>
      <c r="Q2617" s="114">
        <v>7826611.0619999999</v>
      </c>
      <c r="R2617" s="114">
        <v>467465.98499999999</v>
      </c>
      <c r="S2617" s="114" t="s">
        <v>628</v>
      </c>
      <c r="T2617" s="114">
        <v>90</v>
      </c>
      <c r="U2617" s="114">
        <v>6.52</v>
      </c>
      <c r="V2617" s="114">
        <v>1</v>
      </c>
      <c r="W2617" s="114">
        <v>45</v>
      </c>
      <c r="X2617" s="311">
        <v>80</v>
      </c>
      <c r="Y2617" s="283">
        <v>224.51438899999999</v>
      </c>
      <c r="Z2617" s="283">
        <v>0.26026433700000001</v>
      </c>
      <c r="AA2617" s="283">
        <v>5.04E-2</v>
      </c>
      <c r="AB2617" s="283">
        <v>53.93971252</v>
      </c>
      <c r="AC2617" s="283" t="s">
        <v>628</v>
      </c>
      <c r="AD2617" s="283">
        <v>25.760000229999999</v>
      </c>
      <c r="AE2617" s="283">
        <v>137.2656097</v>
      </c>
      <c r="AF2617" s="283">
        <v>-3.4011034969999998</v>
      </c>
      <c r="AG2617" s="283">
        <v>0.93965947599999999</v>
      </c>
      <c r="AH2617" s="236" t="s">
        <v>6</v>
      </c>
      <c r="AI2617" s="101" t="s">
        <v>6</v>
      </c>
      <c r="AJ2617" s="101" t="s">
        <v>6</v>
      </c>
      <c r="AK2617" s="101" t="s">
        <v>6</v>
      </c>
      <c r="AL2617" s="101" t="s">
        <v>6</v>
      </c>
      <c r="AM2617" s="283">
        <v>0</v>
      </c>
      <c r="AN2617" s="283">
        <v>0</v>
      </c>
      <c r="AO2617" s="114" t="s">
        <v>467</v>
      </c>
    </row>
    <row r="2618" spans="1:41" x14ac:dyDescent="0.25">
      <c r="A2618" s="230">
        <v>9</v>
      </c>
      <c r="B2618" s="230" t="s">
        <v>630</v>
      </c>
      <c r="C2618" s="230">
        <v>23</v>
      </c>
      <c r="D2618" s="253">
        <v>43632</v>
      </c>
      <c r="E2618" s="310">
        <v>0.57593749999999999</v>
      </c>
      <c r="F2618" s="310"/>
      <c r="G2618" s="310"/>
      <c r="H2618" s="310"/>
      <c r="I2618" s="310"/>
      <c r="J2618" s="310"/>
      <c r="K2618" s="310"/>
      <c r="L2618" s="310"/>
      <c r="M2618" s="310"/>
      <c r="N2618" s="310"/>
      <c r="O2618" s="310"/>
      <c r="P2618" s="98" t="str">
        <f t="shared" si="40"/>
        <v>9|Transecto TFOZ|23|20190616|134921</v>
      </c>
      <c r="Q2618" s="114">
        <v>7826402.5789999999</v>
      </c>
      <c r="R2618" s="114">
        <v>469534.86700000003</v>
      </c>
      <c r="S2618" s="114" t="s">
        <v>628</v>
      </c>
      <c r="T2618" s="114">
        <v>90</v>
      </c>
      <c r="U2618" s="114">
        <v>6.36</v>
      </c>
      <c r="V2618" s="114">
        <v>1</v>
      </c>
      <c r="W2618" s="114">
        <v>45</v>
      </c>
      <c r="X2618" s="311">
        <v>90</v>
      </c>
      <c r="Y2618" s="283">
        <v>540.14678960000003</v>
      </c>
      <c r="Z2618" s="283">
        <v>0.24386644399999999</v>
      </c>
      <c r="AA2618" s="283">
        <v>4.8799998999999997E-2</v>
      </c>
      <c r="AB2618" s="283">
        <v>58.244384770000003</v>
      </c>
      <c r="AC2618" s="283" t="s">
        <v>628</v>
      </c>
      <c r="AD2618" s="283">
        <v>25.80500031</v>
      </c>
      <c r="AE2618" s="283">
        <v>136.5430298</v>
      </c>
      <c r="AF2618" s="283">
        <v>-3.4349925520000002</v>
      </c>
      <c r="AG2618" s="283">
        <v>0.97000461800000004</v>
      </c>
      <c r="AH2618" s="236" t="s">
        <v>6</v>
      </c>
      <c r="AI2618" s="101" t="s">
        <v>6</v>
      </c>
      <c r="AJ2618" s="101" t="s">
        <v>6</v>
      </c>
      <c r="AK2618" s="101" t="s">
        <v>6</v>
      </c>
      <c r="AL2618" s="101" t="s">
        <v>6</v>
      </c>
      <c r="AM2618" s="283">
        <v>1</v>
      </c>
      <c r="AN2618" s="283">
        <v>1</v>
      </c>
      <c r="AO2618" s="114" t="s">
        <v>467</v>
      </c>
    </row>
    <row r="2619" spans="1:41" x14ac:dyDescent="0.25">
      <c r="A2619" s="230">
        <v>9</v>
      </c>
      <c r="B2619" s="230" t="s">
        <v>630</v>
      </c>
      <c r="C2619" s="230">
        <v>24</v>
      </c>
      <c r="D2619" s="253">
        <v>43632</v>
      </c>
      <c r="E2619" s="310">
        <v>0.58483796296296298</v>
      </c>
      <c r="F2619" s="310"/>
      <c r="G2619" s="310"/>
      <c r="H2619" s="310"/>
      <c r="I2619" s="310"/>
      <c r="J2619" s="310"/>
      <c r="K2619" s="310"/>
      <c r="L2619" s="310"/>
      <c r="M2619" s="310"/>
      <c r="N2619" s="310"/>
      <c r="O2619" s="310"/>
      <c r="P2619" s="98" t="str">
        <f t="shared" si="40"/>
        <v>9|Transecto TFOZ|24|20190616|140210</v>
      </c>
      <c r="Q2619" s="114">
        <v>7826559.7879999997</v>
      </c>
      <c r="R2619" s="114">
        <v>471690.18400000001</v>
      </c>
      <c r="S2619" s="114" t="s">
        <v>628</v>
      </c>
      <c r="T2619" s="114">
        <v>90</v>
      </c>
      <c r="U2619" s="114">
        <v>6.45</v>
      </c>
      <c r="V2619" s="114">
        <v>1</v>
      </c>
      <c r="W2619" s="114">
        <v>45</v>
      </c>
      <c r="X2619" s="311">
        <v>90</v>
      </c>
      <c r="Y2619" s="283">
        <v>540.14678960000003</v>
      </c>
      <c r="Z2619" s="283">
        <v>0.24386644399999999</v>
      </c>
      <c r="AA2619" s="283">
        <v>4.8799998999999997E-2</v>
      </c>
      <c r="AB2619" s="283">
        <v>58.244384770000003</v>
      </c>
      <c r="AC2619" s="283" t="s">
        <v>628</v>
      </c>
      <c r="AD2619" s="283">
        <v>25.80500031</v>
      </c>
      <c r="AE2619" s="283">
        <v>136.5430298</v>
      </c>
      <c r="AF2619" s="283">
        <v>-3.4349925520000002</v>
      </c>
      <c r="AG2619" s="283">
        <v>0.97000461800000004</v>
      </c>
      <c r="AH2619" s="236" t="s">
        <v>6</v>
      </c>
      <c r="AI2619" s="101" t="s">
        <v>6</v>
      </c>
      <c r="AJ2619" s="101" t="s">
        <v>6</v>
      </c>
      <c r="AK2619" s="101" t="s">
        <v>6</v>
      </c>
      <c r="AL2619" s="101" t="s">
        <v>6</v>
      </c>
      <c r="AM2619" s="283">
        <v>1</v>
      </c>
      <c r="AN2619" s="283">
        <v>1</v>
      </c>
      <c r="AO2619" s="114" t="s">
        <v>467</v>
      </c>
    </row>
    <row r="2620" spans="1:41" x14ac:dyDescent="0.25">
      <c r="A2620" s="230">
        <v>9</v>
      </c>
      <c r="B2620" s="230" t="s">
        <v>630</v>
      </c>
      <c r="C2620" s="230">
        <v>25</v>
      </c>
      <c r="D2620" s="253">
        <v>43632</v>
      </c>
      <c r="E2620" s="310">
        <v>0.59403935185185186</v>
      </c>
      <c r="F2620" s="310"/>
      <c r="G2620" s="310"/>
      <c r="H2620" s="310"/>
      <c r="I2620" s="310"/>
      <c r="J2620" s="310"/>
      <c r="K2620" s="310"/>
      <c r="L2620" s="310"/>
      <c r="M2620" s="310"/>
      <c r="N2620" s="310"/>
      <c r="O2620" s="310"/>
      <c r="P2620" s="98" t="str">
        <f t="shared" si="40"/>
        <v>9|Transecto TFOZ|25|20190616|141525</v>
      </c>
      <c r="Q2620" s="114">
        <v>7826443.034</v>
      </c>
      <c r="R2620" s="114">
        <v>474187.92800000001</v>
      </c>
      <c r="S2620" s="114" t="s">
        <v>628</v>
      </c>
      <c r="T2620" s="114">
        <v>90</v>
      </c>
      <c r="U2620" s="114">
        <v>6.63</v>
      </c>
      <c r="V2620" s="114">
        <v>1</v>
      </c>
      <c r="W2620" s="114">
        <v>45</v>
      </c>
      <c r="X2620" s="311">
        <v>90</v>
      </c>
      <c r="Y2620" s="283">
        <v>738.67169190000004</v>
      </c>
      <c r="Z2620" s="283">
        <v>0.23713025500000001</v>
      </c>
      <c r="AA2620" s="283">
        <v>4.8399999999999999E-2</v>
      </c>
      <c r="AB2620" s="283">
        <v>62.541259770000003</v>
      </c>
      <c r="AC2620" s="283" t="s">
        <v>628</v>
      </c>
      <c r="AD2620" s="283">
        <v>25.834999079999999</v>
      </c>
      <c r="AE2620" s="283">
        <v>136.26113889999999</v>
      </c>
      <c r="AF2620" s="283">
        <v>-3.4688818449999999</v>
      </c>
      <c r="AG2620" s="283">
        <v>1.00034976</v>
      </c>
      <c r="AH2620" s="236" t="s">
        <v>6</v>
      </c>
      <c r="AI2620" s="101" t="s">
        <v>6</v>
      </c>
      <c r="AJ2620" s="101" t="s">
        <v>6</v>
      </c>
      <c r="AK2620" s="101" t="s">
        <v>6</v>
      </c>
      <c r="AL2620" s="101" t="s">
        <v>6</v>
      </c>
      <c r="AM2620" s="283">
        <v>0</v>
      </c>
      <c r="AN2620" s="283">
        <v>0</v>
      </c>
      <c r="AO2620" s="114" t="s">
        <v>467</v>
      </c>
    </row>
    <row r="2621" spans="1:41" x14ac:dyDescent="0.25">
      <c r="A2621" s="230">
        <v>9</v>
      </c>
      <c r="B2621" s="230" t="s">
        <v>630</v>
      </c>
      <c r="C2621" s="230">
        <v>26</v>
      </c>
      <c r="D2621" s="253">
        <v>43632</v>
      </c>
      <c r="E2621" s="310">
        <v>0.60394675925925922</v>
      </c>
      <c r="F2621" s="310"/>
      <c r="G2621" s="310"/>
      <c r="H2621" s="310"/>
      <c r="I2621" s="310"/>
      <c r="J2621" s="310"/>
      <c r="K2621" s="310"/>
      <c r="L2621" s="310"/>
      <c r="M2621" s="310"/>
      <c r="N2621" s="310"/>
      <c r="O2621" s="310"/>
      <c r="P2621" s="98" t="str">
        <f t="shared" si="40"/>
        <v>9|Transecto TFOZ|26|20190616|142941</v>
      </c>
      <c r="Q2621" s="114">
        <v>7826816.9199999999</v>
      </c>
      <c r="R2621" s="114">
        <v>476439.18699999998</v>
      </c>
      <c r="S2621" s="114" t="s">
        <v>628</v>
      </c>
      <c r="T2621" s="114">
        <v>90</v>
      </c>
      <c r="U2621" s="114">
        <v>6.7</v>
      </c>
      <c r="V2621" s="114">
        <v>1</v>
      </c>
      <c r="W2621" s="114">
        <v>45</v>
      </c>
      <c r="X2621" s="311">
        <v>90</v>
      </c>
      <c r="Y2621" s="283">
        <v>738.67169190000004</v>
      </c>
      <c r="Z2621" s="283">
        <v>0.23713025500000001</v>
      </c>
      <c r="AA2621" s="283">
        <v>4.8399999999999999E-2</v>
      </c>
      <c r="AB2621" s="283">
        <v>62.541259770000003</v>
      </c>
      <c r="AC2621" s="283" t="s">
        <v>628</v>
      </c>
      <c r="AD2621" s="283">
        <v>25.834999079999999</v>
      </c>
      <c r="AE2621" s="283">
        <v>136.26113889999999</v>
      </c>
      <c r="AF2621" s="283">
        <v>-3.4688818449999999</v>
      </c>
      <c r="AG2621" s="283">
        <v>1.00034976</v>
      </c>
      <c r="AH2621" s="236" t="s">
        <v>6</v>
      </c>
      <c r="AI2621" s="101" t="s">
        <v>6</v>
      </c>
      <c r="AJ2621" s="101" t="s">
        <v>6</v>
      </c>
      <c r="AK2621" s="101" t="s">
        <v>6</v>
      </c>
      <c r="AL2621" s="101" t="s">
        <v>6</v>
      </c>
      <c r="AM2621" s="283">
        <v>0</v>
      </c>
      <c r="AN2621" s="283">
        <v>0</v>
      </c>
      <c r="AO2621" s="114" t="s">
        <v>467</v>
      </c>
    </row>
    <row r="2622" spans="1:41" x14ac:dyDescent="0.25">
      <c r="A2622" s="230">
        <v>9</v>
      </c>
      <c r="B2622" s="230" t="s">
        <v>630</v>
      </c>
      <c r="C2622" s="230">
        <v>27</v>
      </c>
      <c r="D2622" s="253">
        <v>43632</v>
      </c>
      <c r="E2622" s="310">
        <v>0.61177083333333326</v>
      </c>
      <c r="F2622" s="310"/>
      <c r="G2622" s="310"/>
      <c r="H2622" s="310"/>
      <c r="I2622" s="310"/>
      <c r="J2622" s="310"/>
      <c r="K2622" s="310"/>
      <c r="L2622" s="310"/>
      <c r="M2622" s="310"/>
      <c r="N2622" s="310"/>
      <c r="O2622" s="310"/>
      <c r="P2622" s="98" t="str">
        <f t="shared" si="40"/>
        <v>9|Transecto TFOZ|27|20190616|144057</v>
      </c>
      <c r="Q2622" s="114">
        <v>7826517.3600000003</v>
      </c>
      <c r="R2622" s="114">
        <v>478335.48200000002</v>
      </c>
      <c r="S2622" s="114" t="s">
        <v>628</v>
      </c>
      <c r="T2622" s="114">
        <v>90</v>
      </c>
      <c r="U2622" s="114">
        <v>6.36</v>
      </c>
      <c r="V2622" s="114">
        <v>1</v>
      </c>
      <c r="W2622" s="114">
        <v>90</v>
      </c>
      <c r="X2622" s="311">
        <v>90</v>
      </c>
      <c r="Y2622" s="283">
        <v>823.20208739999998</v>
      </c>
      <c r="Z2622" s="283">
        <v>0.23771060999999999</v>
      </c>
      <c r="AA2622" s="283">
        <v>4.82E-2</v>
      </c>
      <c r="AB2622" s="283">
        <v>66.88502502</v>
      </c>
      <c r="AC2622" s="283" t="s">
        <v>628</v>
      </c>
      <c r="AD2622" s="283">
        <v>25.840000150000002</v>
      </c>
      <c r="AE2622" s="283">
        <v>136.41999820000001</v>
      </c>
      <c r="AF2622" s="283">
        <v>-3.5027709009999999</v>
      </c>
      <c r="AG2622" s="283">
        <v>1.0306948419999999</v>
      </c>
      <c r="AH2622" s="236" t="s">
        <v>6</v>
      </c>
      <c r="AI2622" s="101" t="s">
        <v>6</v>
      </c>
      <c r="AJ2622" s="101" t="s">
        <v>6</v>
      </c>
      <c r="AK2622" s="101" t="s">
        <v>6</v>
      </c>
      <c r="AL2622" s="101" t="s">
        <v>6</v>
      </c>
      <c r="AM2622" s="283">
        <v>2</v>
      </c>
      <c r="AN2622" s="283">
        <v>1</v>
      </c>
      <c r="AO2622" s="114" t="s">
        <v>467</v>
      </c>
    </row>
    <row r="2623" spans="1:41" x14ac:dyDescent="0.25">
      <c r="A2623" s="230">
        <v>9</v>
      </c>
      <c r="B2623" s="230" t="s">
        <v>630</v>
      </c>
      <c r="C2623" s="230">
        <v>28</v>
      </c>
      <c r="D2623" s="253">
        <v>43632</v>
      </c>
      <c r="E2623" s="310">
        <v>0.62097222222222226</v>
      </c>
      <c r="F2623" s="310"/>
      <c r="G2623" s="310"/>
      <c r="H2623" s="310"/>
      <c r="I2623" s="310"/>
      <c r="J2623" s="310"/>
      <c r="K2623" s="310"/>
      <c r="L2623" s="310"/>
      <c r="M2623" s="310"/>
      <c r="N2623" s="310"/>
      <c r="O2623" s="310"/>
      <c r="P2623" s="98" t="str">
        <f t="shared" si="40"/>
        <v>9|Transecto TFOZ|28|20190616|145412</v>
      </c>
      <c r="Q2623" s="114">
        <v>7826428.5010000002</v>
      </c>
      <c r="R2623" s="114">
        <v>480624.16800000001</v>
      </c>
      <c r="S2623" s="114" t="s">
        <v>628</v>
      </c>
      <c r="T2623" s="114">
        <v>90</v>
      </c>
      <c r="U2623" s="114">
        <v>6</v>
      </c>
      <c r="V2623" s="114">
        <v>1</v>
      </c>
      <c r="W2623" s="114">
        <v>180</v>
      </c>
      <c r="X2623" s="311">
        <v>80</v>
      </c>
      <c r="Y2623" s="283">
        <v>823.20208739999998</v>
      </c>
      <c r="Z2623" s="283">
        <v>0.23771060999999999</v>
      </c>
      <c r="AA2623" s="283">
        <v>4.82E-2</v>
      </c>
      <c r="AB2623" s="283">
        <v>66.88502502</v>
      </c>
      <c r="AC2623" s="283" t="s">
        <v>628</v>
      </c>
      <c r="AD2623" s="283">
        <v>25.840000150000002</v>
      </c>
      <c r="AE2623" s="283">
        <v>136.41999820000001</v>
      </c>
      <c r="AF2623" s="283">
        <v>-3.5027709009999999</v>
      </c>
      <c r="AG2623" s="283">
        <v>1.0306948419999999</v>
      </c>
      <c r="AH2623" s="236" t="s">
        <v>6</v>
      </c>
      <c r="AI2623" s="101" t="s">
        <v>6</v>
      </c>
      <c r="AJ2623" s="101" t="s">
        <v>6</v>
      </c>
      <c r="AK2623" s="101" t="s">
        <v>6</v>
      </c>
      <c r="AL2623" s="101" t="s">
        <v>6</v>
      </c>
      <c r="AM2623" s="283">
        <v>1</v>
      </c>
      <c r="AN2623" s="283">
        <v>1</v>
      </c>
      <c r="AO2623" s="114" t="s">
        <v>467</v>
      </c>
    </row>
    <row r="2624" spans="1:41" x14ac:dyDescent="0.25">
      <c r="A2624" s="230">
        <v>9</v>
      </c>
      <c r="B2624" s="230" t="s">
        <v>630</v>
      </c>
      <c r="C2624" s="230">
        <v>29</v>
      </c>
      <c r="D2624" s="253">
        <v>43632</v>
      </c>
      <c r="E2624" s="310">
        <v>0.6287962962962963</v>
      </c>
      <c r="F2624" s="310"/>
      <c r="G2624" s="310"/>
      <c r="H2624" s="310"/>
      <c r="I2624" s="310"/>
      <c r="J2624" s="310"/>
      <c r="K2624" s="310"/>
      <c r="L2624" s="310"/>
      <c r="M2624" s="310"/>
      <c r="N2624" s="310"/>
      <c r="O2624" s="310"/>
      <c r="P2624" s="98" t="str">
        <f t="shared" si="40"/>
        <v>9|Transecto TFOZ|29|20190616|150528</v>
      </c>
      <c r="Q2624" s="114">
        <v>7826403.6289999997</v>
      </c>
      <c r="R2624" s="114">
        <v>482667.07199999999</v>
      </c>
      <c r="S2624" s="114" t="s">
        <v>628</v>
      </c>
      <c r="T2624" s="114">
        <v>90</v>
      </c>
      <c r="U2624" s="114">
        <v>6.9</v>
      </c>
      <c r="V2624" s="114">
        <v>2</v>
      </c>
      <c r="W2624" s="114">
        <v>180</v>
      </c>
      <c r="X2624" s="311">
        <v>80</v>
      </c>
      <c r="Y2624" s="283">
        <v>822.63916019999999</v>
      </c>
      <c r="Z2624" s="283">
        <v>0.227183521</v>
      </c>
      <c r="AA2624" s="283">
        <v>4.6999998000000001E-2</v>
      </c>
      <c r="AB2624" s="283">
        <v>71.189697269999996</v>
      </c>
      <c r="AC2624" s="283" t="s">
        <v>628</v>
      </c>
      <c r="AD2624" s="283">
        <v>25.914999009999999</v>
      </c>
      <c r="AE2624" s="283">
        <v>136.7415924</v>
      </c>
      <c r="AF2624" s="283">
        <v>-3.536660194</v>
      </c>
      <c r="AG2624" s="283">
        <v>1.061039925</v>
      </c>
      <c r="AH2624" s="236" t="s">
        <v>6</v>
      </c>
      <c r="AI2624" s="101" t="s">
        <v>6</v>
      </c>
      <c r="AJ2624" s="101" t="s">
        <v>6</v>
      </c>
      <c r="AK2624" s="101" t="s">
        <v>6</v>
      </c>
      <c r="AL2624" s="101" t="s">
        <v>6</v>
      </c>
      <c r="AM2624" s="283">
        <v>0</v>
      </c>
      <c r="AN2624" s="283">
        <v>0</v>
      </c>
      <c r="AO2624" s="114" t="s">
        <v>467</v>
      </c>
    </row>
    <row r="2625" spans="1:41" x14ac:dyDescent="0.25">
      <c r="A2625" s="230">
        <v>9</v>
      </c>
      <c r="B2625" s="230" t="s">
        <v>630</v>
      </c>
      <c r="C2625" s="230">
        <v>30</v>
      </c>
      <c r="D2625" s="253">
        <v>43632</v>
      </c>
      <c r="E2625" s="310">
        <v>0.63674768518518521</v>
      </c>
      <c r="F2625" s="310"/>
      <c r="G2625" s="310"/>
      <c r="H2625" s="310"/>
      <c r="I2625" s="310"/>
      <c r="J2625" s="310"/>
      <c r="K2625" s="310"/>
      <c r="L2625" s="310"/>
      <c r="M2625" s="310"/>
      <c r="N2625" s="310"/>
      <c r="O2625" s="310"/>
      <c r="P2625" s="98" t="str">
        <f t="shared" si="40"/>
        <v>9|Transecto TFOZ|30|20190616|151655</v>
      </c>
      <c r="Q2625" s="114">
        <v>7826381.0329999998</v>
      </c>
      <c r="R2625" s="114">
        <v>484727.55599999998</v>
      </c>
      <c r="S2625" s="114" t="s">
        <v>628</v>
      </c>
      <c r="T2625" s="114">
        <v>90</v>
      </c>
      <c r="U2625" s="114">
        <v>6.5</v>
      </c>
      <c r="V2625" s="114">
        <v>2</v>
      </c>
      <c r="W2625" s="114">
        <v>180</v>
      </c>
      <c r="X2625" s="311">
        <v>70</v>
      </c>
      <c r="Y2625" s="283">
        <v>822.63916019999999</v>
      </c>
      <c r="Z2625" s="283">
        <v>0.227183521</v>
      </c>
      <c r="AA2625" s="283">
        <v>4.6999998000000001E-2</v>
      </c>
      <c r="AB2625" s="283">
        <v>71.189697269999996</v>
      </c>
      <c r="AC2625" s="283" t="s">
        <v>628</v>
      </c>
      <c r="AD2625" s="283">
        <v>25.914999009999999</v>
      </c>
      <c r="AE2625" s="283">
        <v>136.7415924</v>
      </c>
      <c r="AF2625" s="283">
        <v>-3.536660194</v>
      </c>
      <c r="AG2625" s="283">
        <v>1.061039925</v>
      </c>
      <c r="AH2625" s="236" t="s">
        <v>6</v>
      </c>
      <c r="AI2625" s="101" t="s">
        <v>6</v>
      </c>
      <c r="AJ2625" s="101" t="s">
        <v>6</v>
      </c>
      <c r="AK2625" s="101" t="s">
        <v>6</v>
      </c>
      <c r="AL2625" s="101" t="s">
        <v>6</v>
      </c>
      <c r="AM2625" s="283">
        <v>1</v>
      </c>
      <c r="AN2625" s="283">
        <v>1</v>
      </c>
      <c r="AO2625" s="114" t="s">
        <v>467</v>
      </c>
    </row>
    <row r="2626" spans="1:41" x14ac:dyDescent="0.25">
      <c r="A2626" s="230">
        <v>9</v>
      </c>
      <c r="B2626" s="230" t="s">
        <v>630</v>
      </c>
      <c r="C2626" s="230">
        <v>31</v>
      </c>
      <c r="D2626" s="253">
        <v>43632</v>
      </c>
      <c r="E2626" s="310">
        <v>0.64748842592592593</v>
      </c>
      <c r="F2626" s="310"/>
      <c r="G2626" s="310"/>
      <c r="H2626" s="310"/>
      <c r="I2626" s="310"/>
      <c r="J2626" s="310"/>
      <c r="K2626" s="310"/>
      <c r="L2626" s="310"/>
      <c r="M2626" s="310"/>
      <c r="N2626" s="310"/>
      <c r="O2626" s="310"/>
      <c r="P2626" s="98" t="str">
        <f t="shared" si="40"/>
        <v>9|Transecto TFOZ|31|20190616|153223</v>
      </c>
      <c r="Q2626" s="114">
        <v>7826364.6009999998</v>
      </c>
      <c r="R2626" s="114">
        <v>487457.946</v>
      </c>
      <c r="S2626" s="114" t="s">
        <v>628</v>
      </c>
      <c r="T2626" s="114">
        <v>90</v>
      </c>
      <c r="U2626" s="114">
        <v>5.83</v>
      </c>
      <c r="V2626" s="114">
        <v>1</v>
      </c>
      <c r="W2626" s="114">
        <v>90</v>
      </c>
      <c r="X2626" s="311">
        <v>60</v>
      </c>
      <c r="Y2626" s="283">
        <v>912.74041750000004</v>
      </c>
      <c r="Z2626" s="283">
        <v>0.22038523900000001</v>
      </c>
      <c r="AA2626" s="283">
        <v>4.6399998999999997E-2</v>
      </c>
      <c r="AB2626" s="283">
        <v>75.489479059999994</v>
      </c>
      <c r="AC2626" s="283">
        <v>37.365333560000003</v>
      </c>
      <c r="AD2626" s="283">
        <v>25.979999540000001</v>
      </c>
      <c r="AE2626" s="283">
        <v>137.22593689999999</v>
      </c>
      <c r="AF2626" s="283">
        <v>-3.5778548720000001</v>
      </c>
      <c r="AG2626" s="283">
        <v>1.073678374</v>
      </c>
      <c r="AH2626" s="236" t="s">
        <v>6</v>
      </c>
      <c r="AI2626" s="101" t="s">
        <v>6</v>
      </c>
      <c r="AJ2626" s="101" t="s">
        <v>6</v>
      </c>
      <c r="AK2626" s="101" t="s">
        <v>6</v>
      </c>
      <c r="AL2626" s="101" t="s">
        <v>6</v>
      </c>
      <c r="AM2626" s="283">
        <v>0</v>
      </c>
      <c r="AN2626" s="283">
        <v>0</v>
      </c>
      <c r="AO2626" s="114" t="s">
        <v>467</v>
      </c>
    </row>
    <row r="2627" spans="1:41" x14ac:dyDescent="0.25">
      <c r="A2627" s="230">
        <v>9</v>
      </c>
      <c r="B2627" s="230" t="s">
        <v>630</v>
      </c>
      <c r="C2627" s="230">
        <v>32</v>
      </c>
      <c r="D2627" s="253">
        <v>43632</v>
      </c>
      <c r="E2627" s="310">
        <v>0.65527777777777774</v>
      </c>
      <c r="F2627" s="310"/>
      <c r="G2627" s="310"/>
      <c r="H2627" s="310"/>
      <c r="I2627" s="310"/>
      <c r="J2627" s="310"/>
      <c r="K2627" s="310"/>
      <c r="L2627" s="310"/>
      <c r="M2627" s="310"/>
      <c r="N2627" s="310"/>
      <c r="O2627" s="310"/>
      <c r="P2627" s="98" t="str">
        <f t="shared" si="40"/>
        <v>9|Transecto TFOZ|32|20190616|154336</v>
      </c>
      <c r="Q2627" s="114">
        <v>7826378.1320000002</v>
      </c>
      <c r="R2627" s="114">
        <v>489310.31599999999</v>
      </c>
      <c r="S2627" s="114" t="s">
        <v>628</v>
      </c>
      <c r="T2627" s="114">
        <v>90</v>
      </c>
      <c r="U2627" s="114">
        <v>6.7</v>
      </c>
      <c r="V2627" s="114">
        <v>1</v>
      </c>
      <c r="W2627" s="114">
        <v>90</v>
      </c>
      <c r="X2627" s="311">
        <v>75</v>
      </c>
      <c r="Y2627" s="283">
        <v>912.74041750000004</v>
      </c>
      <c r="Z2627" s="283">
        <v>0.22038523900000001</v>
      </c>
      <c r="AA2627" s="283">
        <v>4.6399998999999997E-2</v>
      </c>
      <c r="AB2627" s="283">
        <v>75.489479059999994</v>
      </c>
      <c r="AC2627" s="283">
        <v>37.365333560000003</v>
      </c>
      <c r="AD2627" s="283">
        <v>25.979999540000001</v>
      </c>
      <c r="AE2627" s="283">
        <v>137.22593689999999</v>
      </c>
      <c r="AF2627" s="283">
        <v>-3.5778548720000001</v>
      </c>
      <c r="AG2627" s="283">
        <v>1.073678374</v>
      </c>
      <c r="AH2627" s="236" t="s">
        <v>6</v>
      </c>
      <c r="AI2627" s="101" t="s">
        <v>6</v>
      </c>
      <c r="AJ2627" s="101" t="s">
        <v>6</v>
      </c>
      <c r="AK2627" s="101" t="s">
        <v>6</v>
      </c>
      <c r="AL2627" s="101" t="s">
        <v>6</v>
      </c>
      <c r="AM2627" s="283">
        <v>0</v>
      </c>
      <c r="AN2627" s="283">
        <v>0</v>
      </c>
      <c r="AO2627" s="114" t="s">
        <v>467</v>
      </c>
    </row>
    <row r="2628" spans="1:41" x14ac:dyDescent="0.25">
      <c r="A2628" s="230">
        <v>9</v>
      </c>
      <c r="B2628" s="230" t="s">
        <v>630</v>
      </c>
      <c r="C2628" s="230">
        <v>33</v>
      </c>
      <c r="D2628" s="253">
        <v>43632</v>
      </c>
      <c r="E2628" s="310">
        <v>0.66369212962962965</v>
      </c>
      <c r="F2628" s="310"/>
      <c r="G2628" s="310"/>
      <c r="H2628" s="310"/>
      <c r="I2628" s="310"/>
      <c r="J2628" s="310"/>
      <c r="K2628" s="310"/>
      <c r="L2628" s="310"/>
      <c r="M2628" s="310"/>
      <c r="N2628" s="310"/>
      <c r="O2628" s="310"/>
      <c r="P2628" s="98" t="str">
        <f t="shared" si="40"/>
        <v>9|Transecto TFOZ|33|20190616|155543</v>
      </c>
      <c r="Q2628" s="114">
        <v>7826373.892</v>
      </c>
      <c r="R2628" s="114">
        <v>491344.16899999999</v>
      </c>
      <c r="S2628" s="114" t="s">
        <v>628</v>
      </c>
      <c r="T2628" s="114">
        <v>90</v>
      </c>
      <c r="U2628" s="114">
        <v>6.12</v>
      </c>
      <c r="V2628" s="114">
        <v>1</v>
      </c>
      <c r="W2628" s="114">
        <v>90</v>
      </c>
      <c r="X2628" s="311">
        <v>90</v>
      </c>
      <c r="Y2628" s="283">
        <v>964.47808840000005</v>
      </c>
      <c r="Z2628" s="283">
        <v>0.210105553</v>
      </c>
      <c r="AA2628" s="283">
        <v>4.5599997000000003E-2</v>
      </c>
      <c r="AB2628" s="283">
        <v>79.835159300000001</v>
      </c>
      <c r="AC2628" s="283">
        <v>37.366085050000002</v>
      </c>
      <c r="AD2628" s="283">
        <v>25.94499969</v>
      </c>
      <c r="AE2628" s="283">
        <v>137.65882869999999</v>
      </c>
      <c r="AF2628" s="283">
        <v>-3.6263556480000001</v>
      </c>
      <c r="AG2628" s="283">
        <v>1.068608284</v>
      </c>
      <c r="AH2628" s="236" t="s">
        <v>6</v>
      </c>
      <c r="AI2628" s="101" t="s">
        <v>6</v>
      </c>
      <c r="AJ2628" s="101" t="s">
        <v>6</v>
      </c>
      <c r="AK2628" s="101" t="s">
        <v>6</v>
      </c>
      <c r="AL2628" s="101" t="s">
        <v>6</v>
      </c>
      <c r="AM2628" s="283">
        <v>1</v>
      </c>
      <c r="AN2628" s="283">
        <v>1</v>
      </c>
      <c r="AO2628" s="114" t="s">
        <v>467</v>
      </c>
    </row>
    <row r="2629" spans="1:41" x14ac:dyDescent="0.25">
      <c r="A2629" s="230">
        <v>9</v>
      </c>
      <c r="B2629" s="230" t="s">
        <v>630</v>
      </c>
      <c r="C2629" s="230">
        <v>34</v>
      </c>
      <c r="D2629" s="253">
        <v>43632</v>
      </c>
      <c r="E2629" s="310">
        <v>0.67149305555555561</v>
      </c>
      <c r="F2629" s="310"/>
      <c r="G2629" s="310"/>
      <c r="H2629" s="310"/>
      <c r="I2629" s="310"/>
      <c r="J2629" s="310"/>
      <c r="K2629" s="310"/>
      <c r="L2629" s="310"/>
      <c r="M2629" s="310"/>
      <c r="N2629" s="310"/>
      <c r="O2629" s="310"/>
      <c r="P2629" s="98" t="str">
        <f t="shared" si="40"/>
        <v>9|Transecto TFOZ|34|20190616|160657</v>
      </c>
      <c r="Q2629" s="114">
        <v>7826384.0429999996</v>
      </c>
      <c r="R2629" s="114">
        <v>493393.95400000003</v>
      </c>
      <c r="S2629" s="114" t="s">
        <v>628</v>
      </c>
      <c r="T2629" s="114">
        <v>90</v>
      </c>
      <c r="U2629" s="114">
        <v>6.5</v>
      </c>
      <c r="V2629" s="114">
        <v>1</v>
      </c>
      <c r="W2629" s="114">
        <v>90</v>
      </c>
      <c r="X2629" s="311">
        <v>80</v>
      </c>
      <c r="Y2629" s="283">
        <v>964.47808840000005</v>
      </c>
      <c r="Z2629" s="283">
        <v>0.210105553</v>
      </c>
      <c r="AA2629" s="283">
        <v>4.5599997000000003E-2</v>
      </c>
      <c r="AB2629" s="283">
        <v>79.835159300000001</v>
      </c>
      <c r="AC2629" s="283">
        <v>37.366085050000002</v>
      </c>
      <c r="AD2629" s="283">
        <v>25.94499969</v>
      </c>
      <c r="AE2629" s="283">
        <v>137.65882869999999</v>
      </c>
      <c r="AF2629" s="283">
        <v>-3.6263556480000001</v>
      </c>
      <c r="AG2629" s="283">
        <v>1.068608284</v>
      </c>
      <c r="AH2629" s="236" t="s">
        <v>6</v>
      </c>
      <c r="AI2629" s="101" t="s">
        <v>6</v>
      </c>
      <c r="AJ2629" s="101" t="s">
        <v>6</v>
      </c>
      <c r="AK2629" s="101" t="s">
        <v>6</v>
      </c>
      <c r="AL2629" s="101" t="s">
        <v>6</v>
      </c>
      <c r="AM2629" s="283">
        <v>0</v>
      </c>
      <c r="AN2629" s="283">
        <v>0</v>
      </c>
      <c r="AO2629" s="114" t="s">
        <v>467</v>
      </c>
    </row>
    <row r="2630" spans="1:41" x14ac:dyDescent="0.25">
      <c r="A2630" s="230">
        <v>9</v>
      </c>
      <c r="B2630" s="230" t="s">
        <v>630</v>
      </c>
      <c r="C2630" s="230">
        <v>35</v>
      </c>
      <c r="D2630" s="253">
        <v>43632</v>
      </c>
      <c r="E2630" s="310">
        <v>0.67907407407407405</v>
      </c>
      <c r="F2630" s="310"/>
      <c r="G2630" s="310"/>
      <c r="H2630" s="310"/>
      <c r="I2630" s="310"/>
      <c r="J2630" s="310"/>
      <c r="K2630" s="310"/>
      <c r="L2630" s="310"/>
      <c r="M2630" s="310"/>
      <c r="N2630" s="310"/>
      <c r="O2630" s="310"/>
      <c r="P2630" s="98" t="str">
        <f t="shared" ref="P2630:P2693" si="41">CONCATENATE(A2630,"|",B2630,"|",C2630,"|",TEXT(D2630,"AAAAMMDD"),"|",TEXT(E2630,"HHMMSS"))</f>
        <v>9|Transecto TFOZ|35|20190616|161752</v>
      </c>
      <c r="Q2630" s="114">
        <v>7826432.966</v>
      </c>
      <c r="R2630" s="114">
        <v>495324.07199999999</v>
      </c>
      <c r="S2630" s="114" t="s">
        <v>628</v>
      </c>
      <c r="T2630" s="114">
        <v>90</v>
      </c>
      <c r="U2630" s="114">
        <v>6.12</v>
      </c>
      <c r="V2630" s="114">
        <v>1</v>
      </c>
      <c r="W2630" s="114">
        <v>90</v>
      </c>
      <c r="X2630" s="311">
        <v>80</v>
      </c>
      <c r="Y2630" s="283">
        <v>964.47808840000005</v>
      </c>
      <c r="Z2630" s="283">
        <v>0.210105553</v>
      </c>
      <c r="AA2630" s="283">
        <v>4.5599997000000003E-2</v>
      </c>
      <c r="AB2630" s="283">
        <v>79.835159300000001</v>
      </c>
      <c r="AC2630" s="283">
        <v>37.366085050000002</v>
      </c>
      <c r="AD2630" s="283">
        <v>25.94499969</v>
      </c>
      <c r="AE2630" s="283">
        <v>137.65882869999999</v>
      </c>
      <c r="AF2630" s="283">
        <v>-3.6263556480000001</v>
      </c>
      <c r="AG2630" s="283">
        <v>1.068608284</v>
      </c>
      <c r="AH2630" s="236" t="s">
        <v>6</v>
      </c>
      <c r="AI2630" s="101" t="s">
        <v>6</v>
      </c>
      <c r="AJ2630" s="101" t="s">
        <v>6</v>
      </c>
      <c r="AK2630" s="101" t="s">
        <v>6</v>
      </c>
      <c r="AL2630" s="101" t="s">
        <v>6</v>
      </c>
      <c r="AM2630" s="283">
        <v>1</v>
      </c>
      <c r="AN2630" s="283">
        <v>1</v>
      </c>
      <c r="AO2630" s="114" t="s">
        <v>467</v>
      </c>
    </row>
    <row r="2631" spans="1:41" x14ac:dyDescent="0.25">
      <c r="A2631" s="230">
        <v>9</v>
      </c>
      <c r="B2631" s="230" t="s">
        <v>630</v>
      </c>
      <c r="C2631" s="230">
        <v>36</v>
      </c>
      <c r="D2631" s="253">
        <v>43632</v>
      </c>
      <c r="E2631" s="310">
        <v>0.68690972222222213</v>
      </c>
      <c r="F2631" s="310"/>
      <c r="G2631" s="310"/>
      <c r="H2631" s="310"/>
      <c r="I2631" s="310"/>
      <c r="J2631" s="310"/>
      <c r="K2631" s="310"/>
      <c r="L2631" s="310"/>
      <c r="M2631" s="310"/>
      <c r="N2631" s="310"/>
      <c r="O2631" s="310"/>
      <c r="P2631" s="98" t="str">
        <f t="shared" si="41"/>
        <v>9|Transecto TFOZ|36|20190616|162909</v>
      </c>
      <c r="Q2631" s="114">
        <v>7826348.7529999996</v>
      </c>
      <c r="R2631" s="114">
        <v>497451.36800000002</v>
      </c>
      <c r="S2631" s="114" t="s">
        <v>628</v>
      </c>
      <c r="T2631" s="114">
        <v>90</v>
      </c>
      <c r="U2631" s="114">
        <v>6.7</v>
      </c>
      <c r="V2631" s="114">
        <v>1</v>
      </c>
      <c r="W2631" s="114">
        <v>90</v>
      </c>
      <c r="X2631" s="311">
        <v>80</v>
      </c>
      <c r="Y2631" s="283">
        <v>961.37585449999995</v>
      </c>
      <c r="Z2631" s="283">
        <v>0.18997155099999999</v>
      </c>
      <c r="AA2631" s="283">
        <v>4.2199999000000002E-2</v>
      </c>
      <c r="AB2631" s="283">
        <v>84.226737979999996</v>
      </c>
      <c r="AC2631" s="283">
        <v>37.366832729999999</v>
      </c>
      <c r="AD2631" s="283">
        <v>25.920000080000001</v>
      </c>
      <c r="AE2631" s="283">
        <v>138.0402679</v>
      </c>
      <c r="AF2631" s="283">
        <v>-3.6748566629999999</v>
      </c>
      <c r="AG2631" s="283">
        <v>1.0635381939999999</v>
      </c>
      <c r="AH2631" s="236" t="s">
        <v>6</v>
      </c>
      <c r="AI2631" s="101" t="s">
        <v>6</v>
      </c>
      <c r="AJ2631" s="101" t="s">
        <v>6</v>
      </c>
      <c r="AK2631" s="101" t="s">
        <v>6</v>
      </c>
      <c r="AL2631" s="101" t="s">
        <v>6</v>
      </c>
      <c r="AM2631" s="283">
        <v>0</v>
      </c>
      <c r="AN2631" s="283">
        <v>0</v>
      </c>
      <c r="AO2631" s="114" t="s">
        <v>467</v>
      </c>
    </row>
    <row r="2632" spans="1:41" x14ac:dyDescent="0.25">
      <c r="A2632" s="230">
        <v>9</v>
      </c>
      <c r="B2632" s="230" t="s">
        <v>630</v>
      </c>
      <c r="C2632" s="230">
        <v>37</v>
      </c>
      <c r="D2632" s="253">
        <v>43632</v>
      </c>
      <c r="E2632" s="310">
        <v>0.69472222222222213</v>
      </c>
      <c r="F2632" s="310"/>
      <c r="G2632" s="310"/>
      <c r="H2632" s="310"/>
      <c r="I2632" s="310"/>
      <c r="J2632" s="310"/>
      <c r="K2632" s="310"/>
      <c r="L2632" s="310"/>
      <c r="M2632" s="310"/>
      <c r="N2632" s="310"/>
      <c r="O2632" s="310"/>
      <c r="P2632" s="98" t="str">
        <f t="shared" si="41"/>
        <v>9|Transecto TFOZ|37|20190616|164024</v>
      </c>
      <c r="Q2632" s="114">
        <v>7826338.5209999997</v>
      </c>
      <c r="R2632" s="114">
        <v>499490.06300000002</v>
      </c>
      <c r="S2632" s="114" t="s">
        <v>628</v>
      </c>
      <c r="T2632" s="114">
        <v>90</v>
      </c>
      <c r="U2632" s="114">
        <v>6.73</v>
      </c>
      <c r="V2632" s="114">
        <v>2</v>
      </c>
      <c r="W2632" s="114">
        <v>180</v>
      </c>
      <c r="X2632" s="311">
        <v>80</v>
      </c>
      <c r="Y2632" s="283">
        <v>961.37585449999995</v>
      </c>
      <c r="Z2632" s="283">
        <v>0.18997155099999999</v>
      </c>
      <c r="AA2632" s="283">
        <v>4.2199999000000002E-2</v>
      </c>
      <c r="AB2632" s="283">
        <v>84.226737979999996</v>
      </c>
      <c r="AC2632" s="283">
        <v>37.366832729999999</v>
      </c>
      <c r="AD2632" s="283">
        <v>25.920000080000001</v>
      </c>
      <c r="AE2632" s="283">
        <v>138.0402679</v>
      </c>
      <c r="AF2632" s="283">
        <v>-3.6748566629999999</v>
      </c>
      <c r="AG2632" s="283">
        <v>1.0635381939999999</v>
      </c>
      <c r="AH2632" s="236" t="s">
        <v>6</v>
      </c>
      <c r="AI2632" s="101" t="s">
        <v>6</v>
      </c>
      <c r="AJ2632" s="101" t="s">
        <v>6</v>
      </c>
      <c r="AK2632" s="101" t="s">
        <v>6</v>
      </c>
      <c r="AL2632" s="101" t="s">
        <v>6</v>
      </c>
      <c r="AM2632" s="283">
        <v>0</v>
      </c>
      <c r="AN2632" s="283">
        <v>0</v>
      </c>
      <c r="AO2632" s="114" t="s">
        <v>467</v>
      </c>
    </row>
    <row r="2633" spans="1:41" x14ac:dyDescent="0.25">
      <c r="A2633" s="230">
        <v>9</v>
      </c>
      <c r="B2633" s="230" t="s">
        <v>630</v>
      </c>
      <c r="C2633" s="230">
        <v>38</v>
      </c>
      <c r="D2633" s="253">
        <v>43632</v>
      </c>
      <c r="E2633" s="310">
        <v>0.70233796296296302</v>
      </c>
      <c r="F2633" s="310"/>
      <c r="G2633" s="310"/>
      <c r="H2633" s="310"/>
      <c r="I2633" s="310"/>
      <c r="J2633" s="310"/>
      <c r="K2633" s="310"/>
      <c r="L2633" s="310"/>
      <c r="M2633" s="310"/>
      <c r="N2633" s="310"/>
      <c r="O2633" s="310"/>
      <c r="P2633" s="98" t="str">
        <f t="shared" si="41"/>
        <v>9|Transecto TFOZ|38|20190616|165122</v>
      </c>
      <c r="Q2633" s="114">
        <v>7826349.7810000004</v>
      </c>
      <c r="R2633" s="114">
        <v>501600.97499999998</v>
      </c>
      <c r="S2633" s="114" t="s">
        <v>628</v>
      </c>
      <c r="T2633" s="114">
        <v>90</v>
      </c>
      <c r="U2633" s="114">
        <v>6.6</v>
      </c>
      <c r="V2633" s="114">
        <v>2</v>
      </c>
      <c r="W2633" s="114">
        <v>180</v>
      </c>
      <c r="X2633" s="311">
        <v>80</v>
      </c>
      <c r="Y2633" s="283">
        <v>902.06860349999999</v>
      </c>
      <c r="Z2633" s="283">
        <v>0.199858338</v>
      </c>
      <c r="AA2633" s="283">
        <v>4.3999999999999997E-2</v>
      </c>
      <c r="AB2633" s="283">
        <v>88.577293400000002</v>
      </c>
      <c r="AC2633" s="283">
        <v>37.367584229999999</v>
      </c>
      <c r="AD2633" s="283">
        <v>25.90499878</v>
      </c>
      <c r="AE2633" s="283">
        <v>138.39788820000001</v>
      </c>
      <c r="AF2633" s="283">
        <v>-3.7233576770000001</v>
      </c>
      <c r="AG2633" s="283">
        <v>1.058468103</v>
      </c>
      <c r="AH2633" s="236" t="s">
        <v>6</v>
      </c>
      <c r="AI2633" s="101" t="s">
        <v>6</v>
      </c>
      <c r="AJ2633" s="101" t="s">
        <v>6</v>
      </c>
      <c r="AK2633" s="101" t="s">
        <v>6</v>
      </c>
      <c r="AL2633" s="101" t="s">
        <v>6</v>
      </c>
      <c r="AM2633" s="283">
        <v>0</v>
      </c>
      <c r="AN2633" s="283">
        <v>0</v>
      </c>
      <c r="AO2633" s="114" t="s">
        <v>467</v>
      </c>
    </row>
    <row r="2634" spans="1:41" x14ac:dyDescent="0.25">
      <c r="A2634" s="230">
        <v>9</v>
      </c>
      <c r="B2634" s="230" t="s">
        <v>630</v>
      </c>
      <c r="C2634" s="230">
        <v>39</v>
      </c>
      <c r="D2634" s="253">
        <v>43632</v>
      </c>
      <c r="E2634" s="310">
        <v>0.71045138888888892</v>
      </c>
      <c r="F2634" s="310"/>
      <c r="G2634" s="310"/>
      <c r="H2634" s="310"/>
      <c r="I2634" s="310"/>
      <c r="J2634" s="310"/>
      <c r="K2634" s="310"/>
      <c r="L2634" s="310"/>
      <c r="M2634" s="310"/>
      <c r="N2634" s="310"/>
      <c r="O2634" s="310"/>
      <c r="P2634" s="98" t="str">
        <f t="shared" si="41"/>
        <v>9|Transecto TFOZ|39|20190616|170303</v>
      </c>
      <c r="Q2634" s="114">
        <v>7826348.8849999998</v>
      </c>
      <c r="R2634" s="114">
        <v>503874.50300000003</v>
      </c>
      <c r="S2634" s="114" t="s">
        <v>628</v>
      </c>
      <c r="T2634" s="114">
        <v>90</v>
      </c>
      <c r="U2634" s="114">
        <v>6.51</v>
      </c>
      <c r="V2634" s="114">
        <v>2</v>
      </c>
      <c r="W2634" s="114">
        <v>180</v>
      </c>
      <c r="X2634" s="311">
        <v>90</v>
      </c>
      <c r="Y2634" s="283">
        <v>902.06860349999999</v>
      </c>
      <c r="Z2634" s="283">
        <v>0.199858338</v>
      </c>
      <c r="AA2634" s="283">
        <v>4.3999999999999997E-2</v>
      </c>
      <c r="AB2634" s="283">
        <v>88.577293400000002</v>
      </c>
      <c r="AC2634" s="283">
        <v>37.367584229999999</v>
      </c>
      <c r="AD2634" s="283">
        <v>25.90499878</v>
      </c>
      <c r="AE2634" s="283">
        <v>138.39788820000001</v>
      </c>
      <c r="AF2634" s="283">
        <v>-3.7233576770000001</v>
      </c>
      <c r="AG2634" s="283">
        <v>1.058468103</v>
      </c>
      <c r="AH2634" s="236" t="s">
        <v>6</v>
      </c>
      <c r="AI2634" s="101" t="s">
        <v>6</v>
      </c>
      <c r="AJ2634" s="101" t="s">
        <v>6</v>
      </c>
      <c r="AK2634" s="101" t="s">
        <v>6</v>
      </c>
      <c r="AL2634" s="101" t="s">
        <v>6</v>
      </c>
      <c r="AM2634" s="283">
        <v>2</v>
      </c>
      <c r="AN2634" s="283">
        <v>1</v>
      </c>
      <c r="AO2634" s="114" t="s">
        <v>467</v>
      </c>
    </row>
    <row r="2635" spans="1:41" x14ac:dyDescent="0.25">
      <c r="A2635" s="230">
        <v>9</v>
      </c>
      <c r="B2635" s="230" t="s">
        <v>630</v>
      </c>
      <c r="C2635" s="230">
        <v>40</v>
      </c>
      <c r="D2635" s="253">
        <v>43632</v>
      </c>
      <c r="E2635" s="310">
        <v>0.71784722222222219</v>
      </c>
      <c r="F2635" s="310"/>
      <c r="G2635" s="310"/>
      <c r="H2635" s="310"/>
      <c r="I2635" s="310"/>
      <c r="J2635" s="310"/>
      <c r="K2635" s="310"/>
      <c r="L2635" s="310"/>
      <c r="M2635" s="310"/>
      <c r="N2635" s="310"/>
      <c r="O2635" s="310"/>
      <c r="P2635" s="98" t="str">
        <f t="shared" si="41"/>
        <v>9|Transecto TFOZ|40|20190616|171342</v>
      </c>
      <c r="Q2635" s="114">
        <v>7826384.7829999998</v>
      </c>
      <c r="R2635" s="114">
        <v>505923.28899999999</v>
      </c>
      <c r="S2635" s="114" t="s">
        <v>628</v>
      </c>
      <c r="T2635" s="114">
        <v>90</v>
      </c>
      <c r="U2635" s="114">
        <v>6.71</v>
      </c>
      <c r="V2635" s="114">
        <v>2</v>
      </c>
      <c r="W2635" s="114">
        <v>180</v>
      </c>
      <c r="X2635" s="311">
        <v>80</v>
      </c>
      <c r="Y2635" s="283">
        <v>891.12207030000002</v>
      </c>
      <c r="Z2635" s="283">
        <v>0.21066235</v>
      </c>
      <c r="AA2635" s="283">
        <v>4.5599997000000003E-2</v>
      </c>
      <c r="AB2635" s="283">
        <v>93.057777400000006</v>
      </c>
      <c r="AC2635" s="283">
        <v>37.368331910000002</v>
      </c>
      <c r="AD2635" s="283">
        <v>25.834999079999999</v>
      </c>
      <c r="AE2635" s="283">
        <v>138.73170469999999</v>
      </c>
      <c r="AF2635" s="283">
        <v>-3.7718584540000002</v>
      </c>
      <c r="AG2635" s="283">
        <v>1.053398013</v>
      </c>
      <c r="AH2635" s="236" t="s">
        <v>6</v>
      </c>
      <c r="AI2635" s="101" t="s">
        <v>6</v>
      </c>
      <c r="AJ2635" s="101" t="s">
        <v>6</v>
      </c>
      <c r="AK2635" s="101" t="s">
        <v>6</v>
      </c>
      <c r="AL2635" s="101" t="s">
        <v>6</v>
      </c>
      <c r="AM2635" s="283">
        <v>0</v>
      </c>
      <c r="AN2635" s="283">
        <v>0</v>
      </c>
      <c r="AO2635" s="114" t="s">
        <v>467</v>
      </c>
    </row>
    <row r="2636" spans="1:41" x14ac:dyDescent="0.25">
      <c r="A2636" s="230">
        <v>9</v>
      </c>
      <c r="B2636" s="230" t="s">
        <v>630</v>
      </c>
      <c r="C2636" s="230">
        <v>41</v>
      </c>
      <c r="D2636" s="253">
        <v>43633</v>
      </c>
      <c r="E2636" s="310">
        <v>0.26674768518518516</v>
      </c>
      <c r="F2636" s="310"/>
      <c r="G2636" s="310"/>
      <c r="H2636" s="310"/>
      <c r="I2636" s="310"/>
      <c r="J2636" s="310"/>
      <c r="K2636" s="310"/>
      <c r="L2636" s="310"/>
      <c r="M2636" s="310"/>
      <c r="N2636" s="310"/>
      <c r="O2636" s="310"/>
      <c r="P2636" s="98" t="str">
        <f t="shared" si="41"/>
        <v>9|Transecto TFOZ|41|20190617|062407</v>
      </c>
      <c r="Q2636" s="114">
        <v>7826482.1449999996</v>
      </c>
      <c r="R2636" s="114">
        <v>507565.29300000001</v>
      </c>
      <c r="S2636" s="114" t="s">
        <v>628</v>
      </c>
      <c r="T2636" s="114">
        <v>90</v>
      </c>
      <c r="U2636" s="114">
        <v>6.55</v>
      </c>
      <c r="V2636" s="114">
        <v>1</v>
      </c>
      <c r="W2636" s="114">
        <v>45</v>
      </c>
      <c r="X2636" s="311">
        <v>60</v>
      </c>
      <c r="Y2636" s="283">
        <v>891.12207030000002</v>
      </c>
      <c r="Z2636" s="283">
        <v>0.21066235</v>
      </c>
      <c r="AA2636" s="283">
        <v>4.5599997000000003E-2</v>
      </c>
      <c r="AB2636" s="283">
        <v>93.057777400000006</v>
      </c>
      <c r="AC2636" s="283">
        <v>37.368331910000002</v>
      </c>
      <c r="AD2636" s="283">
        <v>25.834999079999999</v>
      </c>
      <c r="AE2636" s="283">
        <v>138.73170469999999</v>
      </c>
      <c r="AF2636" s="283">
        <v>-3.7718584540000002</v>
      </c>
      <c r="AG2636" s="283">
        <v>1.053398013</v>
      </c>
      <c r="AH2636" s="236" t="s">
        <v>6</v>
      </c>
      <c r="AI2636" s="101" t="s">
        <v>6</v>
      </c>
      <c r="AJ2636" s="101" t="s">
        <v>6</v>
      </c>
      <c r="AK2636" s="101" t="s">
        <v>6</v>
      </c>
      <c r="AL2636" s="101" t="s">
        <v>6</v>
      </c>
      <c r="AM2636" s="283">
        <v>1</v>
      </c>
      <c r="AN2636" s="283">
        <v>1</v>
      </c>
      <c r="AO2636" s="114" t="s">
        <v>467</v>
      </c>
    </row>
    <row r="2637" spans="1:41" x14ac:dyDescent="0.25">
      <c r="A2637" s="230">
        <v>9</v>
      </c>
      <c r="B2637" s="230" t="s">
        <v>630</v>
      </c>
      <c r="C2637" s="230">
        <v>42</v>
      </c>
      <c r="D2637" s="253">
        <v>43633</v>
      </c>
      <c r="E2637" s="310">
        <v>0.27462962962962961</v>
      </c>
      <c r="F2637" s="310"/>
      <c r="G2637" s="310"/>
      <c r="H2637" s="310"/>
      <c r="I2637" s="310"/>
      <c r="J2637" s="310"/>
      <c r="K2637" s="310"/>
      <c r="L2637" s="310"/>
      <c r="M2637" s="310"/>
      <c r="N2637" s="310"/>
      <c r="O2637" s="310"/>
      <c r="P2637" s="98" t="str">
        <f t="shared" si="41"/>
        <v>9|Transecto TFOZ|42|20190617|063528</v>
      </c>
      <c r="Q2637" s="114">
        <v>7826478.3930000002</v>
      </c>
      <c r="R2637" s="114">
        <v>509670.15899999999</v>
      </c>
      <c r="S2637" s="114" t="s">
        <v>628</v>
      </c>
      <c r="T2637" s="114">
        <v>90</v>
      </c>
      <c r="U2637" s="114">
        <v>5.93</v>
      </c>
      <c r="V2637" s="114">
        <v>1</v>
      </c>
      <c r="W2637" s="114">
        <v>45</v>
      </c>
      <c r="X2637" s="311">
        <v>40</v>
      </c>
      <c r="Y2637" s="283">
        <v>885.42938230000004</v>
      </c>
      <c r="Z2637" s="283">
        <v>0.20775571500000001</v>
      </c>
      <c r="AA2637" s="283">
        <v>4.4999997999999999E-2</v>
      </c>
      <c r="AB2637" s="283">
        <v>97.481582639999999</v>
      </c>
      <c r="AC2637" s="283">
        <v>37.369083400000001</v>
      </c>
      <c r="AD2637" s="283">
        <v>25.75</v>
      </c>
      <c r="AE2637" s="283">
        <v>139.04791259999999</v>
      </c>
      <c r="AF2637" s="283">
        <v>-3.8203594679999999</v>
      </c>
      <c r="AG2637" s="283">
        <v>1.0483278039999999</v>
      </c>
      <c r="AH2637" s="236" t="s">
        <v>6</v>
      </c>
      <c r="AI2637" s="101" t="s">
        <v>6</v>
      </c>
      <c r="AJ2637" s="101" t="s">
        <v>6</v>
      </c>
      <c r="AK2637" s="101" t="s">
        <v>6</v>
      </c>
      <c r="AL2637" s="101" t="s">
        <v>6</v>
      </c>
      <c r="AM2637" s="283">
        <v>1</v>
      </c>
      <c r="AN2637" s="283">
        <v>1</v>
      </c>
      <c r="AO2637" s="114" t="s">
        <v>467</v>
      </c>
    </row>
    <row r="2638" spans="1:41" x14ac:dyDescent="0.25">
      <c r="A2638" s="230">
        <v>9</v>
      </c>
      <c r="B2638" s="230" t="s">
        <v>630</v>
      </c>
      <c r="C2638" s="230">
        <v>43</v>
      </c>
      <c r="D2638" s="253">
        <v>43633</v>
      </c>
      <c r="E2638" s="310">
        <v>0.28241898148148148</v>
      </c>
      <c r="F2638" s="310"/>
      <c r="G2638" s="310"/>
      <c r="H2638" s="310"/>
      <c r="I2638" s="310"/>
      <c r="J2638" s="310"/>
      <c r="K2638" s="310"/>
      <c r="L2638" s="310"/>
      <c r="M2638" s="310"/>
      <c r="N2638" s="310"/>
      <c r="O2638" s="310"/>
      <c r="P2638" s="98" t="str">
        <f t="shared" si="41"/>
        <v>9|Transecto TFOZ|43|20190617|064641</v>
      </c>
      <c r="Q2638" s="114">
        <v>7826380.7960000001</v>
      </c>
      <c r="R2638" s="114">
        <v>511749.51699999999</v>
      </c>
      <c r="S2638" s="114" t="s">
        <v>628</v>
      </c>
      <c r="T2638" s="114">
        <v>90</v>
      </c>
      <c r="U2638" s="114">
        <v>6.1</v>
      </c>
      <c r="V2638" s="114">
        <v>1</v>
      </c>
      <c r="W2638" s="114">
        <v>45</v>
      </c>
      <c r="X2638" s="311">
        <v>40</v>
      </c>
      <c r="Y2638" s="283">
        <v>885.42938230000004</v>
      </c>
      <c r="Z2638" s="283">
        <v>0.20775571500000001</v>
      </c>
      <c r="AA2638" s="283">
        <v>4.4999997999999999E-2</v>
      </c>
      <c r="AB2638" s="283">
        <v>97.481582639999999</v>
      </c>
      <c r="AC2638" s="283">
        <v>37.369083400000001</v>
      </c>
      <c r="AD2638" s="283">
        <v>25.75</v>
      </c>
      <c r="AE2638" s="283">
        <v>139.04791259999999</v>
      </c>
      <c r="AF2638" s="283">
        <v>-3.8203594679999999</v>
      </c>
      <c r="AG2638" s="283">
        <v>1.0483278039999999</v>
      </c>
      <c r="AH2638" s="236" t="s">
        <v>6</v>
      </c>
      <c r="AI2638" s="101" t="s">
        <v>6</v>
      </c>
      <c r="AJ2638" s="101" t="s">
        <v>6</v>
      </c>
      <c r="AK2638" s="101" t="s">
        <v>6</v>
      </c>
      <c r="AL2638" s="101" t="s">
        <v>6</v>
      </c>
      <c r="AM2638" s="283">
        <v>2</v>
      </c>
      <c r="AN2638" s="283">
        <v>1</v>
      </c>
      <c r="AO2638" s="114" t="s">
        <v>467</v>
      </c>
    </row>
    <row r="2639" spans="1:41" x14ac:dyDescent="0.25">
      <c r="A2639" s="230">
        <v>9</v>
      </c>
      <c r="B2639" s="230" t="s">
        <v>630</v>
      </c>
      <c r="C2639" s="230">
        <v>44</v>
      </c>
      <c r="D2639" s="253">
        <v>43633</v>
      </c>
      <c r="E2639" s="310">
        <v>0.29910879629629633</v>
      </c>
      <c r="F2639" s="310"/>
      <c r="G2639" s="310"/>
      <c r="H2639" s="310"/>
      <c r="I2639" s="310"/>
      <c r="J2639" s="310"/>
      <c r="K2639" s="310"/>
      <c r="L2639" s="310"/>
      <c r="M2639" s="310"/>
      <c r="N2639" s="310"/>
      <c r="O2639" s="310"/>
      <c r="P2639" s="98" t="str">
        <f t="shared" si="41"/>
        <v>9|Transecto TFOZ|44|20190617|071043</v>
      </c>
      <c r="Q2639" s="114">
        <v>7826328.1339999996</v>
      </c>
      <c r="R2639" s="114">
        <v>512966.13099999999</v>
      </c>
      <c r="S2639" s="114" t="s">
        <v>628</v>
      </c>
      <c r="T2639" s="114">
        <v>90</v>
      </c>
      <c r="U2639" s="114">
        <v>6.5</v>
      </c>
      <c r="V2639" s="114">
        <v>1</v>
      </c>
      <c r="W2639" s="114">
        <v>45</v>
      </c>
      <c r="X2639" s="311">
        <v>40</v>
      </c>
      <c r="Y2639" s="283">
        <v>885.42938230000004</v>
      </c>
      <c r="Z2639" s="283">
        <v>0.20775571500000001</v>
      </c>
      <c r="AA2639" s="283">
        <v>4.4999997999999999E-2</v>
      </c>
      <c r="AB2639" s="283">
        <v>97.481582639999999</v>
      </c>
      <c r="AC2639" s="283">
        <v>37.369083400000001</v>
      </c>
      <c r="AD2639" s="283">
        <v>25.75</v>
      </c>
      <c r="AE2639" s="283">
        <v>139.04791259999999</v>
      </c>
      <c r="AF2639" s="283">
        <v>-3.8203594679999999</v>
      </c>
      <c r="AG2639" s="283">
        <v>1.0483278039999999</v>
      </c>
      <c r="AH2639" s="236" t="s">
        <v>6</v>
      </c>
      <c r="AI2639" s="101" t="s">
        <v>6</v>
      </c>
      <c r="AJ2639" s="101" t="s">
        <v>6</v>
      </c>
      <c r="AK2639" s="101" t="s">
        <v>6</v>
      </c>
      <c r="AL2639" s="101" t="s">
        <v>6</v>
      </c>
      <c r="AM2639" s="283">
        <v>1</v>
      </c>
      <c r="AN2639" s="283">
        <v>1</v>
      </c>
      <c r="AO2639" s="114" t="s">
        <v>467</v>
      </c>
    </row>
    <row r="2640" spans="1:41" x14ac:dyDescent="0.25">
      <c r="A2640" s="230">
        <v>9</v>
      </c>
      <c r="B2640" s="230" t="s">
        <v>630</v>
      </c>
      <c r="C2640" s="230">
        <v>45</v>
      </c>
      <c r="D2640" s="253">
        <v>43633</v>
      </c>
      <c r="E2640" s="310">
        <v>0.30714120370370374</v>
      </c>
      <c r="F2640" s="310"/>
      <c r="G2640" s="310"/>
      <c r="H2640" s="310"/>
      <c r="I2640" s="310"/>
      <c r="J2640" s="310"/>
      <c r="K2640" s="310"/>
      <c r="L2640" s="310"/>
      <c r="M2640" s="310"/>
      <c r="N2640" s="310"/>
      <c r="O2640" s="310"/>
      <c r="P2640" s="98" t="str">
        <f t="shared" si="41"/>
        <v>9|Transecto TFOZ|45|20190617|072217</v>
      </c>
      <c r="Q2640" s="114">
        <v>7826329.5159999998</v>
      </c>
      <c r="R2640" s="114">
        <v>515113.03899999999</v>
      </c>
      <c r="S2640" s="114" t="s">
        <v>628</v>
      </c>
      <c r="T2640" s="114">
        <v>90</v>
      </c>
      <c r="U2640" s="114">
        <v>6.1</v>
      </c>
      <c r="V2640" s="114">
        <v>2</v>
      </c>
      <c r="W2640" s="114">
        <v>45</v>
      </c>
      <c r="X2640" s="311">
        <v>70</v>
      </c>
      <c r="Y2640" s="283">
        <v>867.04876709999996</v>
      </c>
      <c r="Z2640" s="283">
        <v>0.212113038</v>
      </c>
      <c r="AA2640" s="283">
        <v>4.6399998999999997E-2</v>
      </c>
      <c r="AB2640" s="283">
        <v>101.9376297</v>
      </c>
      <c r="AC2640" s="283">
        <v>37.341510769999999</v>
      </c>
      <c r="AD2640" s="283">
        <v>25.75</v>
      </c>
      <c r="AE2640" s="283">
        <v>139.3465118</v>
      </c>
      <c r="AF2640" s="283">
        <v>-3.861014366</v>
      </c>
      <c r="AG2640" s="283">
        <v>1.0370386840000001</v>
      </c>
      <c r="AH2640" s="236" t="s">
        <v>6</v>
      </c>
      <c r="AI2640" s="101" t="s">
        <v>6</v>
      </c>
      <c r="AJ2640" s="101" t="s">
        <v>6</v>
      </c>
      <c r="AK2640" s="101" t="s">
        <v>6</v>
      </c>
      <c r="AL2640" s="101" t="s">
        <v>6</v>
      </c>
      <c r="AM2640" s="283">
        <v>0</v>
      </c>
      <c r="AN2640" s="283">
        <v>0</v>
      </c>
      <c r="AO2640" s="114" t="s">
        <v>467</v>
      </c>
    </row>
    <row r="2641" spans="1:41" x14ac:dyDescent="0.25">
      <c r="A2641" s="230">
        <v>9</v>
      </c>
      <c r="B2641" s="230" t="s">
        <v>630</v>
      </c>
      <c r="C2641" s="230">
        <v>46</v>
      </c>
      <c r="D2641" s="253">
        <v>43633</v>
      </c>
      <c r="E2641" s="310">
        <v>0.31467592592592591</v>
      </c>
      <c r="F2641" s="310"/>
      <c r="G2641" s="310"/>
      <c r="H2641" s="310"/>
      <c r="I2641" s="310"/>
      <c r="J2641" s="310"/>
      <c r="K2641" s="310"/>
      <c r="L2641" s="310"/>
      <c r="M2641" s="310"/>
      <c r="N2641" s="310"/>
      <c r="O2641" s="310"/>
      <c r="P2641" s="98" t="str">
        <f t="shared" si="41"/>
        <v>9|Transecto TFOZ|46|20190617|073308</v>
      </c>
      <c r="Q2641" s="114">
        <v>7826312.6660000002</v>
      </c>
      <c r="R2641" s="114">
        <v>517064.77100000001</v>
      </c>
      <c r="S2641" s="114" t="s">
        <v>628</v>
      </c>
      <c r="T2641" s="114">
        <v>90</v>
      </c>
      <c r="U2641" s="114">
        <v>6.36</v>
      </c>
      <c r="V2641" s="114">
        <v>2</v>
      </c>
      <c r="W2641" s="114">
        <v>90</v>
      </c>
      <c r="X2641" s="311">
        <v>70</v>
      </c>
      <c r="Y2641" s="283">
        <v>867.04876709999996</v>
      </c>
      <c r="Z2641" s="283">
        <v>0.212113038</v>
      </c>
      <c r="AA2641" s="283">
        <v>4.6399998999999997E-2</v>
      </c>
      <c r="AB2641" s="283">
        <v>101.9376297</v>
      </c>
      <c r="AC2641" s="283">
        <v>37.341510769999999</v>
      </c>
      <c r="AD2641" s="283">
        <v>25.75</v>
      </c>
      <c r="AE2641" s="283">
        <v>139.3465118</v>
      </c>
      <c r="AF2641" s="283">
        <v>-3.861014366</v>
      </c>
      <c r="AG2641" s="283">
        <v>1.0370386840000001</v>
      </c>
      <c r="AH2641" s="236" t="s">
        <v>6</v>
      </c>
      <c r="AI2641" s="101" t="s">
        <v>6</v>
      </c>
      <c r="AJ2641" s="101" t="s">
        <v>6</v>
      </c>
      <c r="AK2641" s="101" t="s">
        <v>6</v>
      </c>
      <c r="AL2641" s="101" t="s">
        <v>6</v>
      </c>
      <c r="AM2641" s="283">
        <v>0</v>
      </c>
      <c r="AN2641" s="283">
        <v>0</v>
      </c>
      <c r="AO2641" s="114" t="s">
        <v>467</v>
      </c>
    </row>
    <row r="2642" spans="1:41" x14ac:dyDescent="0.25">
      <c r="A2642" s="230">
        <v>9</v>
      </c>
      <c r="B2642" s="230" t="s">
        <v>630</v>
      </c>
      <c r="C2642" s="230">
        <v>47</v>
      </c>
      <c r="D2642" s="253">
        <v>43633</v>
      </c>
      <c r="E2642" s="310">
        <v>0.32284722222222223</v>
      </c>
      <c r="F2642" s="310"/>
      <c r="G2642" s="310"/>
      <c r="H2642" s="310"/>
      <c r="I2642" s="310"/>
      <c r="J2642" s="310"/>
      <c r="K2642" s="310"/>
      <c r="L2642" s="310"/>
      <c r="M2642" s="310"/>
      <c r="N2642" s="310"/>
      <c r="O2642" s="310"/>
      <c r="P2642" s="98" t="str">
        <f t="shared" si="41"/>
        <v>9|Transecto TFOZ|47|20190617|074454</v>
      </c>
      <c r="Q2642" s="114">
        <v>7826327.2280000001</v>
      </c>
      <c r="R2642" s="114">
        <v>519124.47</v>
      </c>
      <c r="S2642" s="114" t="s">
        <v>628</v>
      </c>
      <c r="T2642" s="114">
        <v>90</v>
      </c>
      <c r="U2642" s="114">
        <v>6.2</v>
      </c>
      <c r="V2642" s="114">
        <v>2</v>
      </c>
      <c r="W2642" s="114">
        <v>180</v>
      </c>
      <c r="X2642" s="311">
        <v>60</v>
      </c>
      <c r="Y2642" s="283">
        <v>853.67651369999999</v>
      </c>
      <c r="Z2642" s="283">
        <v>0.21939034800000001</v>
      </c>
      <c r="AA2642" s="283">
        <v>4.6999998000000001E-2</v>
      </c>
      <c r="AB2642" s="283">
        <v>106.4532394</v>
      </c>
      <c r="AC2642" s="283">
        <v>37.28561783</v>
      </c>
      <c r="AD2642" s="283">
        <v>25.719999309999999</v>
      </c>
      <c r="AE2642" s="283">
        <v>139.62213130000001</v>
      </c>
      <c r="AF2642" s="283">
        <v>-3.8938221930000001</v>
      </c>
      <c r="AG2642" s="283">
        <v>1.0195298189999999</v>
      </c>
      <c r="AH2642" s="236" t="s">
        <v>6</v>
      </c>
      <c r="AI2642" s="101" t="s">
        <v>6</v>
      </c>
      <c r="AJ2642" s="101" t="s">
        <v>6</v>
      </c>
      <c r="AK2642" s="101" t="s">
        <v>6</v>
      </c>
      <c r="AL2642" s="101" t="s">
        <v>6</v>
      </c>
      <c r="AM2642" s="283">
        <v>0</v>
      </c>
      <c r="AN2642" s="283">
        <v>0</v>
      </c>
      <c r="AO2642" s="114" t="s">
        <v>467</v>
      </c>
    </row>
    <row r="2643" spans="1:41" x14ac:dyDescent="0.25">
      <c r="A2643" s="230">
        <v>9</v>
      </c>
      <c r="B2643" s="230" t="s">
        <v>630</v>
      </c>
      <c r="C2643" s="230">
        <v>48</v>
      </c>
      <c r="D2643" s="253">
        <v>43633</v>
      </c>
      <c r="E2643" s="310">
        <v>0.33071759259259259</v>
      </c>
      <c r="F2643" s="310"/>
      <c r="G2643" s="310"/>
      <c r="H2643" s="310"/>
      <c r="I2643" s="310"/>
      <c r="J2643" s="310"/>
      <c r="K2643" s="310"/>
      <c r="L2643" s="310"/>
      <c r="M2643" s="310"/>
      <c r="N2643" s="310"/>
      <c r="O2643" s="310"/>
      <c r="P2643" s="98" t="str">
        <f t="shared" si="41"/>
        <v>9|Transecto TFOZ|48|20190617|075614</v>
      </c>
      <c r="Q2643" s="114">
        <v>7826344.273</v>
      </c>
      <c r="R2643" s="114">
        <v>521220.098</v>
      </c>
      <c r="S2643" s="114" t="s">
        <v>628</v>
      </c>
      <c r="T2643" s="114">
        <v>90</v>
      </c>
      <c r="U2643" s="114">
        <v>6.3</v>
      </c>
      <c r="V2643" s="114">
        <v>2</v>
      </c>
      <c r="W2643" s="114">
        <v>180</v>
      </c>
      <c r="X2643" s="311">
        <v>70</v>
      </c>
      <c r="Y2643" s="283">
        <v>853.67651369999999</v>
      </c>
      <c r="Z2643" s="283">
        <v>0.21939034800000001</v>
      </c>
      <c r="AA2643" s="283">
        <v>4.6999998000000001E-2</v>
      </c>
      <c r="AB2643" s="283">
        <v>106.4532394</v>
      </c>
      <c r="AC2643" s="283">
        <v>37.28561783</v>
      </c>
      <c r="AD2643" s="283">
        <v>25.719999309999999</v>
      </c>
      <c r="AE2643" s="283">
        <v>139.62213130000001</v>
      </c>
      <c r="AF2643" s="283">
        <v>-3.8938221930000001</v>
      </c>
      <c r="AG2643" s="283">
        <v>1.0195298189999999</v>
      </c>
      <c r="AH2643" s="236" t="s">
        <v>6</v>
      </c>
      <c r="AI2643" s="101" t="s">
        <v>6</v>
      </c>
      <c r="AJ2643" s="101" t="s">
        <v>6</v>
      </c>
      <c r="AK2643" s="101" t="s">
        <v>6</v>
      </c>
      <c r="AL2643" s="101" t="s">
        <v>6</v>
      </c>
      <c r="AM2643" s="283">
        <v>0</v>
      </c>
      <c r="AN2643" s="283">
        <v>0</v>
      </c>
      <c r="AO2643" s="114" t="s">
        <v>467</v>
      </c>
    </row>
    <row r="2644" spans="1:41" x14ac:dyDescent="0.25">
      <c r="A2644" s="230">
        <v>9</v>
      </c>
      <c r="B2644" s="230" t="s">
        <v>630</v>
      </c>
      <c r="C2644" s="230">
        <v>49</v>
      </c>
      <c r="D2644" s="253">
        <v>43633</v>
      </c>
      <c r="E2644" s="310">
        <v>0.33885416666666668</v>
      </c>
      <c r="F2644" s="310"/>
      <c r="G2644" s="310"/>
      <c r="H2644" s="310"/>
      <c r="I2644" s="310"/>
      <c r="J2644" s="310"/>
      <c r="K2644" s="310"/>
      <c r="L2644" s="310"/>
      <c r="M2644" s="310"/>
      <c r="N2644" s="310"/>
      <c r="O2644" s="310"/>
      <c r="P2644" s="98" t="str">
        <f t="shared" si="41"/>
        <v>9|Transecto TFOZ|49|20190617|080757</v>
      </c>
      <c r="Q2644" s="114">
        <v>7826315.818</v>
      </c>
      <c r="R2644" s="114">
        <v>523323.353</v>
      </c>
      <c r="S2644" s="114" t="s">
        <v>628</v>
      </c>
      <c r="T2644" s="114">
        <v>90</v>
      </c>
      <c r="U2644" s="114">
        <v>6.16</v>
      </c>
      <c r="V2644" s="114">
        <v>2</v>
      </c>
      <c r="W2644" s="114">
        <v>180</v>
      </c>
      <c r="X2644" s="311">
        <v>60</v>
      </c>
      <c r="Y2644" s="283">
        <v>818.12194820000002</v>
      </c>
      <c r="Z2644" s="283">
        <v>0.236253306</v>
      </c>
      <c r="AA2644" s="283">
        <v>4.7799996999999997E-2</v>
      </c>
      <c r="AB2644" s="283">
        <v>110.9219818</v>
      </c>
      <c r="AC2644" s="283">
        <v>37.229724879999999</v>
      </c>
      <c r="AD2644" s="283">
        <v>25.674999239999998</v>
      </c>
      <c r="AE2644" s="283">
        <v>139.8747406</v>
      </c>
      <c r="AF2644" s="283">
        <v>-3.9266300200000002</v>
      </c>
      <c r="AG2644" s="283">
        <v>1.0020209550000001</v>
      </c>
      <c r="AH2644" s="236" t="s">
        <v>6</v>
      </c>
      <c r="AI2644" s="101" t="s">
        <v>6</v>
      </c>
      <c r="AJ2644" s="101" t="s">
        <v>6</v>
      </c>
      <c r="AK2644" s="101" t="s">
        <v>6</v>
      </c>
      <c r="AL2644" s="101" t="s">
        <v>6</v>
      </c>
      <c r="AM2644" s="283">
        <v>1</v>
      </c>
      <c r="AN2644" s="283">
        <v>1</v>
      </c>
      <c r="AO2644" s="114" t="s">
        <v>467</v>
      </c>
    </row>
    <row r="2645" spans="1:41" x14ac:dyDescent="0.25">
      <c r="A2645" s="230">
        <v>9</v>
      </c>
      <c r="B2645" s="230" t="s">
        <v>630</v>
      </c>
      <c r="C2645" s="230">
        <v>50</v>
      </c>
      <c r="D2645" s="253">
        <v>43633</v>
      </c>
      <c r="E2645" s="310">
        <v>0.34694444444444444</v>
      </c>
      <c r="F2645" s="310"/>
      <c r="G2645" s="310"/>
      <c r="H2645" s="310"/>
      <c r="I2645" s="310"/>
      <c r="J2645" s="310"/>
      <c r="K2645" s="310"/>
      <c r="L2645" s="310"/>
      <c r="M2645" s="310"/>
      <c r="N2645" s="310"/>
      <c r="O2645" s="310"/>
      <c r="P2645" s="98" t="str">
        <f t="shared" si="41"/>
        <v>9|Transecto TFOZ|50|20190617|081936</v>
      </c>
      <c r="Q2645" s="114">
        <v>7826319.8190000001</v>
      </c>
      <c r="R2645" s="114">
        <v>525531.24</v>
      </c>
      <c r="S2645" s="114" t="s">
        <v>628</v>
      </c>
      <c r="T2645" s="114">
        <v>90</v>
      </c>
      <c r="U2645" s="114">
        <v>6.61</v>
      </c>
      <c r="V2645" s="114">
        <v>2</v>
      </c>
      <c r="W2645" s="114">
        <v>180</v>
      </c>
      <c r="X2645" s="311">
        <v>50</v>
      </c>
      <c r="Y2645" s="283">
        <v>818.12194820000002</v>
      </c>
      <c r="Z2645" s="283">
        <v>0.236253306</v>
      </c>
      <c r="AA2645" s="283">
        <v>4.7799996999999997E-2</v>
      </c>
      <c r="AB2645" s="283">
        <v>110.9219818</v>
      </c>
      <c r="AC2645" s="283">
        <v>37.229724879999999</v>
      </c>
      <c r="AD2645" s="283">
        <v>25.674999239999998</v>
      </c>
      <c r="AE2645" s="283">
        <v>139.8747406</v>
      </c>
      <c r="AF2645" s="283">
        <v>-3.9266300200000002</v>
      </c>
      <c r="AG2645" s="283">
        <v>1.0020209550000001</v>
      </c>
      <c r="AH2645" s="236" t="s">
        <v>6</v>
      </c>
      <c r="AI2645" s="101" t="s">
        <v>6</v>
      </c>
      <c r="AJ2645" s="101" t="s">
        <v>6</v>
      </c>
      <c r="AK2645" s="101" t="s">
        <v>6</v>
      </c>
      <c r="AL2645" s="101" t="s">
        <v>6</v>
      </c>
      <c r="AM2645" s="283">
        <v>0</v>
      </c>
      <c r="AN2645" s="283">
        <v>0</v>
      </c>
      <c r="AO2645" s="114" t="s">
        <v>467</v>
      </c>
    </row>
    <row r="2646" spans="1:41" x14ac:dyDescent="0.25">
      <c r="A2646" s="230">
        <v>9</v>
      </c>
      <c r="B2646" s="230" t="s">
        <v>630</v>
      </c>
      <c r="C2646" s="230">
        <v>51</v>
      </c>
      <c r="D2646" s="253">
        <v>43633</v>
      </c>
      <c r="E2646" s="310">
        <v>0.35491898148148149</v>
      </c>
      <c r="F2646" s="310"/>
      <c r="G2646" s="310"/>
      <c r="H2646" s="310"/>
      <c r="I2646" s="310"/>
      <c r="J2646" s="310"/>
      <c r="K2646" s="310"/>
      <c r="L2646" s="310"/>
      <c r="M2646" s="310"/>
      <c r="N2646" s="310"/>
      <c r="O2646" s="310"/>
      <c r="P2646" s="98" t="str">
        <f t="shared" si="41"/>
        <v>9|Transecto TFOZ|51|20190617|083105</v>
      </c>
      <c r="Q2646" s="114">
        <v>7826316.4160000002</v>
      </c>
      <c r="R2646" s="114">
        <v>527659.48600000003</v>
      </c>
      <c r="S2646" s="114" t="s">
        <v>628</v>
      </c>
      <c r="T2646" s="114">
        <v>90</v>
      </c>
      <c r="U2646" s="114">
        <v>6.67</v>
      </c>
      <c r="V2646" s="114">
        <v>2</v>
      </c>
      <c r="W2646" s="114">
        <v>180</v>
      </c>
      <c r="X2646" s="311">
        <v>40</v>
      </c>
      <c r="Y2646" s="283">
        <v>771.48852539999996</v>
      </c>
      <c r="Z2646" s="283">
        <v>0.25874465699999999</v>
      </c>
      <c r="AA2646" s="283">
        <v>4.9799996999999999E-2</v>
      </c>
      <c r="AB2646" s="283">
        <v>115.4629822</v>
      </c>
      <c r="AC2646" s="283">
        <v>37.173828129999997</v>
      </c>
      <c r="AD2646" s="283">
        <v>25.76499939</v>
      </c>
      <c r="AE2646" s="283">
        <v>140.10606379999999</v>
      </c>
      <c r="AF2646" s="283">
        <v>-3.959438086</v>
      </c>
      <c r="AG2646" s="283">
        <v>0.98451215000000003</v>
      </c>
      <c r="AH2646" s="236" t="s">
        <v>6</v>
      </c>
      <c r="AI2646" s="101" t="s">
        <v>6</v>
      </c>
      <c r="AJ2646" s="101" t="s">
        <v>6</v>
      </c>
      <c r="AK2646" s="101" t="s">
        <v>6</v>
      </c>
      <c r="AL2646" s="101" t="s">
        <v>6</v>
      </c>
      <c r="AM2646" s="283">
        <v>0</v>
      </c>
      <c r="AN2646" s="283">
        <v>0</v>
      </c>
      <c r="AO2646" s="114" t="s">
        <v>467</v>
      </c>
    </row>
    <row r="2647" spans="1:41" x14ac:dyDescent="0.25">
      <c r="A2647" s="230">
        <v>9</v>
      </c>
      <c r="B2647" s="230" t="s">
        <v>630</v>
      </c>
      <c r="C2647" s="230">
        <v>52</v>
      </c>
      <c r="D2647" s="253">
        <v>43633</v>
      </c>
      <c r="E2647" s="310">
        <v>0.36260416666666667</v>
      </c>
      <c r="F2647" s="310"/>
      <c r="G2647" s="310"/>
      <c r="H2647" s="310"/>
      <c r="I2647" s="310"/>
      <c r="J2647" s="310"/>
      <c r="K2647" s="310"/>
      <c r="L2647" s="310"/>
      <c r="M2647" s="310"/>
      <c r="N2647" s="310"/>
      <c r="O2647" s="310"/>
      <c r="P2647" s="98" t="str">
        <f t="shared" si="41"/>
        <v>9|Transecto TFOZ|52|20190617|084209</v>
      </c>
      <c r="Q2647" s="114">
        <v>7826316.1619999995</v>
      </c>
      <c r="R2647" s="114">
        <v>529733.36699999997</v>
      </c>
      <c r="S2647" s="114" t="s">
        <v>628</v>
      </c>
      <c r="T2647" s="114">
        <v>90</v>
      </c>
      <c r="U2647" s="114">
        <v>5.89</v>
      </c>
      <c r="V2647" s="114">
        <v>3</v>
      </c>
      <c r="W2647" s="114">
        <v>180</v>
      </c>
      <c r="X2647" s="311">
        <v>30</v>
      </c>
      <c r="Y2647" s="283">
        <v>771.48852539999996</v>
      </c>
      <c r="Z2647" s="283">
        <v>0.25874465699999999</v>
      </c>
      <c r="AA2647" s="283">
        <v>4.9799996999999999E-2</v>
      </c>
      <c r="AB2647" s="283">
        <v>115.4629822</v>
      </c>
      <c r="AC2647" s="283">
        <v>37.173828129999997</v>
      </c>
      <c r="AD2647" s="283">
        <v>25.76499939</v>
      </c>
      <c r="AE2647" s="283">
        <v>140.10606379999999</v>
      </c>
      <c r="AF2647" s="283">
        <v>-3.959438086</v>
      </c>
      <c r="AG2647" s="283">
        <v>0.98451215000000003</v>
      </c>
      <c r="AH2647" s="236" t="s">
        <v>6</v>
      </c>
      <c r="AI2647" s="101" t="s">
        <v>6</v>
      </c>
      <c r="AJ2647" s="101" t="s">
        <v>6</v>
      </c>
      <c r="AK2647" s="101" t="s">
        <v>6</v>
      </c>
      <c r="AL2647" s="101" t="s">
        <v>6</v>
      </c>
      <c r="AM2647" s="283">
        <v>1</v>
      </c>
      <c r="AN2647" s="283">
        <v>1</v>
      </c>
      <c r="AO2647" s="114" t="s">
        <v>467</v>
      </c>
    </row>
    <row r="2648" spans="1:41" x14ac:dyDescent="0.25">
      <c r="A2648" s="230">
        <v>9</v>
      </c>
      <c r="B2648" s="230" t="s">
        <v>630</v>
      </c>
      <c r="C2648" s="230">
        <v>53</v>
      </c>
      <c r="D2648" s="253">
        <v>43633</v>
      </c>
      <c r="E2648" s="310">
        <v>0.37105324074074075</v>
      </c>
      <c r="F2648" s="310"/>
      <c r="G2648" s="310"/>
      <c r="H2648" s="310"/>
      <c r="I2648" s="310"/>
      <c r="J2648" s="310"/>
      <c r="K2648" s="310"/>
      <c r="L2648" s="310"/>
      <c r="M2648" s="310"/>
      <c r="N2648" s="310"/>
      <c r="O2648" s="310"/>
      <c r="P2648" s="98" t="str">
        <f t="shared" si="41"/>
        <v>9|Transecto TFOZ|53|20190617|085419</v>
      </c>
      <c r="Q2648" s="114">
        <v>7826321.4800000004</v>
      </c>
      <c r="R2648" s="114">
        <v>531871.59900000005</v>
      </c>
      <c r="S2648" s="114" t="s">
        <v>628</v>
      </c>
      <c r="T2648" s="114">
        <v>90</v>
      </c>
      <c r="U2648" s="114">
        <v>6.8</v>
      </c>
      <c r="V2648" s="114">
        <v>2</v>
      </c>
      <c r="W2648" s="114">
        <v>90</v>
      </c>
      <c r="X2648" s="311">
        <v>10</v>
      </c>
      <c r="Y2648" s="283">
        <v>763.39495850000003</v>
      </c>
      <c r="Z2648" s="283">
        <v>0.26322957899999999</v>
      </c>
      <c r="AA2648" s="283">
        <v>4.9599997999999999E-2</v>
      </c>
      <c r="AB2648" s="283">
        <v>119.93955990000001</v>
      </c>
      <c r="AC2648" s="283">
        <v>37.117935180000003</v>
      </c>
      <c r="AD2648" s="283">
        <v>25.789999009999999</v>
      </c>
      <c r="AE2648" s="283">
        <v>140.3161011</v>
      </c>
      <c r="AF2648" s="283">
        <v>-3.9922459130000001</v>
      </c>
      <c r="AG2648" s="283">
        <v>0.96700328599999996</v>
      </c>
      <c r="AH2648" s="236" t="s">
        <v>6</v>
      </c>
      <c r="AI2648" s="101" t="s">
        <v>6</v>
      </c>
      <c r="AJ2648" s="101" t="s">
        <v>6</v>
      </c>
      <c r="AK2648" s="101" t="s">
        <v>6</v>
      </c>
      <c r="AL2648" s="101" t="s">
        <v>6</v>
      </c>
      <c r="AM2648" s="283">
        <v>0</v>
      </c>
      <c r="AN2648" s="283">
        <v>0</v>
      </c>
      <c r="AO2648" s="114" t="s">
        <v>467</v>
      </c>
    </row>
    <row r="2649" spans="1:41" x14ac:dyDescent="0.25">
      <c r="A2649" s="230">
        <v>9</v>
      </c>
      <c r="B2649" s="230" t="s">
        <v>630</v>
      </c>
      <c r="C2649" s="230">
        <v>54</v>
      </c>
      <c r="D2649" s="253">
        <v>43633</v>
      </c>
      <c r="E2649" s="310">
        <v>0.37957175925925929</v>
      </c>
      <c r="F2649" s="310"/>
      <c r="G2649" s="310"/>
      <c r="H2649" s="310"/>
      <c r="I2649" s="310"/>
      <c r="J2649" s="310"/>
      <c r="K2649" s="310"/>
      <c r="L2649" s="310"/>
      <c r="M2649" s="310"/>
      <c r="N2649" s="310"/>
      <c r="O2649" s="310"/>
      <c r="P2649" s="98" t="str">
        <f t="shared" si="41"/>
        <v>9|Transecto TFOZ|54|20190617|090635</v>
      </c>
      <c r="Q2649" s="114">
        <v>7826296.074</v>
      </c>
      <c r="R2649" s="114">
        <v>534169.03099999996</v>
      </c>
      <c r="S2649" s="114" t="s">
        <v>628</v>
      </c>
      <c r="T2649" s="114">
        <v>90</v>
      </c>
      <c r="U2649" s="114">
        <v>6.28</v>
      </c>
      <c r="V2649" s="114">
        <v>2</v>
      </c>
      <c r="W2649" s="114">
        <v>90</v>
      </c>
      <c r="X2649" s="311">
        <v>10</v>
      </c>
      <c r="Y2649" s="283">
        <v>763.39495850000003</v>
      </c>
      <c r="Z2649" s="283">
        <v>0.26322957899999999</v>
      </c>
      <c r="AA2649" s="283">
        <v>4.9599997999999999E-2</v>
      </c>
      <c r="AB2649" s="283">
        <v>119.93955990000001</v>
      </c>
      <c r="AC2649" s="283">
        <v>37.117935180000003</v>
      </c>
      <c r="AD2649" s="283">
        <v>25.789999009999999</v>
      </c>
      <c r="AE2649" s="283">
        <v>140.3161011</v>
      </c>
      <c r="AF2649" s="283">
        <v>-3.9922459130000001</v>
      </c>
      <c r="AG2649" s="283">
        <v>0.96700328599999996</v>
      </c>
      <c r="AH2649" s="236" t="s">
        <v>6</v>
      </c>
      <c r="AI2649" s="101" t="s">
        <v>6</v>
      </c>
      <c r="AJ2649" s="101" t="s">
        <v>6</v>
      </c>
      <c r="AK2649" s="101" t="s">
        <v>6</v>
      </c>
      <c r="AL2649" s="101" t="s">
        <v>6</v>
      </c>
      <c r="AM2649" s="283">
        <v>0</v>
      </c>
      <c r="AN2649" s="283">
        <v>0</v>
      </c>
      <c r="AO2649" s="114" t="s">
        <v>467</v>
      </c>
    </row>
    <row r="2650" spans="1:41" x14ac:dyDescent="0.25">
      <c r="A2650" s="230">
        <v>9</v>
      </c>
      <c r="B2650" s="230" t="s">
        <v>630</v>
      </c>
      <c r="C2650" s="230">
        <v>55</v>
      </c>
      <c r="D2650" s="253">
        <v>43633</v>
      </c>
      <c r="E2650" s="310">
        <v>0.38718750000000002</v>
      </c>
      <c r="F2650" s="310"/>
      <c r="G2650" s="310"/>
      <c r="H2650" s="310"/>
      <c r="I2650" s="310"/>
      <c r="J2650" s="310"/>
      <c r="K2650" s="310"/>
      <c r="L2650" s="310"/>
      <c r="M2650" s="310"/>
      <c r="N2650" s="310"/>
      <c r="O2650" s="310"/>
      <c r="P2650" s="98" t="str">
        <f t="shared" si="41"/>
        <v>9|Transecto TFOZ|55|20190617|091733</v>
      </c>
      <c r="Q2650" s="114">
        <v>7826296.0389999999</v>
      </c>
      <c r="R2650" s="114">
        <v>536269.58299999998</v>
      </c>
      <c r="S2650" s="114" t="s">
        <v>628</v>
      </c>
      <c r="T2650" s="114">
        <v>90</v>
      </c>
      <c r="U2650" s="114">
        <v>6.43</v>
      </c>
      <c r="V2650" s="114">
        <v>3</v>
      </c>
      <c r="W2650" s="114">
        <v>90</v>
      </c>
      <c r="X2650" s="311">
        <v>10</v>
      </c>
      <c r="Y2650" s="283">
        <v>771.38647460000004</v>
      </c>
      <c r="Z2650" s="283">
        <v>0.27563041399999999</v>
      </c>
      <c r="AA2650" s="283">
        <v>5.1399998000000002E-2</v>
      </c>
      <c r="AB2650" s="283">
        <v>124.4776001</v>
      </c>
      <c r="AC2650" s="283">
        <v>37.062042239999997</v>
      </c>
      <c r="AD2650" s="283">
        <v>25.76499939</v>
      </c>
      <c r="AE2650" s="283">
        <v>140.5127258</v>
      </c>
      <c r="AF2650" s="283">
        <v>-4.0250539779999999</v>
      </c>
      <c r="AG2650" s="283">
        <v>0.94949442100000003</v>
      </c>
      <c r="AH2650" s="236" t="s">
        <v>6</v>
      </c>
      <c r="AI2650" s="101" t="s">
        <v>6</v>
      </c>
      <c r="AJ2650" s="101" t="s">
        <v>6</v>
      </c>
      <c r="AK2650" s="101" t="s">
        <v>6</v>
      </c>
      <c r="AL2650" s="101" t="s">
        <v>6</v>
      </c>
      <c r="AM2650" s="283">
        <v>1</v>
      </c>
      <c r="AN2650" s="283">
        <v>1</v>
      </c>
      <c r="AO2650" s="114" t="s">
        <v>467</v>
      </c>
    </row>
    <row r="2651" spans="1:41" x14ac:dyDescent="0.25">
      <c r="A2651" s="230">
        <v>9</v>
      </c>
      <c r="B2651" s="230" t="s">
        <v>630</v>
      </c>
      <c r="C2651" s="230">
        <v>56</v>
      </c>
      <c r="D2651" s="253">
        <v>43633</v>
      </c>
      <c r="E2651" s="310">
        <v>0.39482638888888894</v>
      </c>
      <c r="F2651" s="310"/>
      <c r="G2651" s="310"/>
      <c r="H2651" s="310"/>
      <c r="I2651" s="310"/>
      <c r="J2651" s="310"/>
      <c r="K2651" s="310"/>
      <c r="L2651" s="310"/>
      <c r="M2651" s="310"/>
      <c r="N2651" s="310"/>
      <c r="O2651" s="310"/>
      <c r="P2651" s="98" t="str">
        <f t="shared" si="41"/>
        <v>9|Transecto TFOZ|56|20190617|092833</v>
      </c>
      <c r="Q2651" s="114">
        <v>7826305.7860000003</v>
      </c>
      <c r="R2651" s="114">
        <v>538299.91</v>
      </c>
      <c r="S2651" s="114" t="s">
        <v>628</v>
      </c>
      <c r="T2651" s="114">
        <v>90</v>
      </c>
      <c r="U2651" s="114">
        <v>6.24</v>
      </c>
      <c r="V2651" s="114">
        <v>3</v>
      </c>
      <c r="W2651" s="114">
        <v>90</v>
      </c>
      <c r="X2651" s="311">
        <v>10</v>
      </c>
      <c r="Y2651" s="283">
        <v>771.38647460000004</v>
      </c>
      <c r="Z2651" s="283">
        <v>0.27563041399999999</v>
      </c>
      <c r="AA2651" s="283">
        <v>5.1399998000000002E-2</v>
      </c>
      <c r="AB2651" s="283">
        <v>124.4776001</v>
      </c>
      <c r="AC2651" s="283">
        <v>37.062042239999997</v>
      </c>
      <c r="AD2651" s="283">
        <v>25.76499939</v>
      </c>
      <c r="AE2651" s="283">
        <v>140.5127258</v>
      </c>
      <c r="AF2651" s="283">
        <v>-4.0250539779999999</v>
      </c>
      <c r="AG2651" s="283">
        <v>0.94949442100000003</v>
      </c>
      <c r="AH2651" s="236" t="s">
        <v>6</v>
      </c>
      <c r="AI2651" s="101" t="s">
        <v>6</v>
      </c>
      <c r="AJ2651" s="101" t="s">
        <v>6</v>
      </c>
      <c r="AK2651" s="101" t="s">
        <v>6</v>
      </c>
      <c r="AL2651" s="101" t="s">
        <v>6</v>
      </c>
      <c r="AM2651" s="283">
        <v>1</v>
      </c>
      <c r="AN2651" s="283">
        <v>1</v>
      </c>
      <c r="AO2651" s="114" t="s">
        <v>467</v>
      </c>
    </row>
    <row r="2652" spans="1:41" x14ac:dyDescent="0.25">
      <c r="A2652" s="230">
        <v>9</v>
      </c>
      <c r="B2652" s="230" t="s">
        <v>630</v>
      </c>
      <c r="C2652" s="230">
        <v>57</v>
      </c>
      <c r="D2652" s="253">
        <v>43633</v>
      </c>
      <c r="E2652" s="310">
        <v>0.40370370370370368</v>
      </c>
      <c r="F2652" s="310"/>
      <c r="G2652" s="310"/>
      <c r="H2652" s="310"/>
      <c r="I2652" s="310"/>
      <c r="J2652" s="310"/>
      <c r="K2652" s="310"/>
      <c r="L2652" s="310"/>
      <c r="M2652" s="310"/>
      <c r="N2652" s="310"/>
      <c r="O2652" s="310"/>
      <c r="P2652" s="98" t="str">
        <f t="shared" si="41"/>
        <v>9|Transecto TFOZ|57|20190617|094120</v>
      </c>
      <c r="Q2652" s="114">
        <v>7826304.5990000004</v>
      </c>
      <c r="R2652" s="114">
        <v>540645.09699999995</v>
      </c>
      <c r="S2652" s="114" t="s">
        <v>628</v>
      </c>
      <c r="T2652" s="114">
        <v>90</v>
      </c>
      <c r="U2652" s="114">
        <v>6.32</v>
      </c>
      <c r="V2652" s="114">
        <v>3</v>
      </c>
      <c r="W2652" s="114">
        <v>90</v>
      </c>
      <c r="X2652" s="311">
        <v>10</v>
      </c>
      <c r="Y2652" s="283">
        <v>793.27178960000003</v>
      </c>
      <c r="Z2652" s="283">
        <v>0.311183602</v>
      </c>
      <c r="AA2652" s="283">
        <v>5.5599998999999997E-2</v>
      </c>
      <c r="AB2652" s="283">
        <v>128.9649048</v>
      </c>
      <c r="AC2652" s="283">
        <v>37.047794340000003</v>
      </c>
      <c r="AD2652" s="283">
        <v>25.809999470000001</v>
      </c>
      <c r="AE2652" s="283">
        <v>140.69593810000001</v>
      </c>
      <c r="AF2652" s="283">
        <v>-4.0406084059999996</v>
      </c>
      <c r="AG2652" s="283">
        <v>0.95289719100000003</v>
      </c>
      <c r="AH2652" s="236" t="s">
        <v>6</v>
      </c>
      <c r="AI2652" s="101" t="s">
        <v>6</v>
      </c>
      <c r="AJ2652" s="101" t="s">
        <v>6</v>
      </c>
      <c r="AK2652" s="101" t="s">
        <v>6</v>
      </c>
      <c r="AL2652" s="101" t="s">
        <v>6</v>
      </c>
      <c r="AM2652" s="283">
        <v>0</v>
      </c>
      <c r="AN2652" s="283">
        <v>0</v>
      </c>
      <c r="AO2652" s="114" t="s">
        <v>467</v>
      </c>
    </row>
    <row r="2653" spans="1:41" x14ac:dyDescent="0.25">
      <c r="A2653" s="230">
        <v>9</v>
      </c>
      <c r="B2653" s="230" t="s">
        <v>630</v>
      </c>
      <c r="C2653" s="230">
        <v>58</v>
      </c>
      <c r="D2653" s="253">
        <v>43633</v>
      </c>
      <c r="E2653" s="310">
        <v>0.41180555555555554</v>
      </c>
      <c r="F2653" s="310"/>
      <c r="G2653" s="310"/>
      <c r="H2653" s="310"/>
      <c r="I2653" s="310"/>
      <c r="J2653" s="310"/>
      <c r="K2653" s="310"/>
      <c r="L2653" s="310"/>
      <c r="M2653" s="310"/>
      <c r="N2653" s="310"/>
      <c r="O2653" s="310"/>
      <c r="P2653" s="98" t="str">
        <f t="shared" si="41"/>
        <v>9|Transecto TFOZ|58|20190617|095300</v>
      </c>
      <c r="Q2653" s="114">
        <v>7826314.1053299997</v>
      </c>
      <c r="R2653" s="114">
        <v>543006.50566599995</v>
      </c>
      <c r="S2653" s="114" t="s">
        <v>628</v>
      </c>
      <c r="T2653" s="114">
        <v>90</v>
      </c>
      <c r="U2653" s="114">
        <v>6.23</v>
      </c>
      <c r="V2653" s="114">
        <v>3</v>
      </c>
      <c r="W2653" s="114">
        <v>90</v>
      </c>
      <c r="X2653" s="311">
        <v>10</v>
      </c>
      <c r="Y2653" s="283">
        <v>793.27178960000003</v>
      </c>
      <c r="Z2653" s="283">
        <v>0.311183602</v>
      </c>
      <c r="AA2653" s="283">
        <v>5.5599998999999997E-2</v>
      </c>
      <c r="AB2653" s="283">
        <v>128.9649048</v>
      </c>
      <c r="AC2653" s="283">
        <v>37.047794340000003</v>
      </c>
      <c r="AD2653" s="283">
        <v>25.809999470000001</v>
      </c>
      <c r="AE2653" s="283">
        <v>140.69593810000001</v>
      </c>
      <c r="AF2653" s="283">
        <v>-4.0406084059999996</v>
      </c>
      <c r="AG2653" s="283">
        <v>0.95289719100000003</v>
      </c>
      <c r="AH2653" s="236" t="s">
        <v>6</v>
      </c>
      <c r="AI2653" s="101" t="s">
        <v>6</v>
      </c>
      <c r="AJ2653" s="101" t="s">
        <v>6</v>
      </c>
      <c r="AK2653" s="101" t="s">
        <v>6</v>
      </c>
      <c r="AL2653" s="101" t="s">
        <v>6</v>
      </c>
      <c r="AM2653" s="283">
        <v>1</v>
      </c>
      <c r="AN2653" s="283">
        <v>1</v>
      </c>
      <c r="AO2653" s="114" t="s">
        <v>467</v>
      </c>
    </row>
    <row r="2654" spans="1:41" x14ac:dyDescent="0.25">
      <c r="A2654" s="230">
        <v>9</v>
      </c>
      <c r="B2654" s="230" t="s">
        <v>630</v>
      </c>
      <c r="C2654" s="230">
        <v>59</v>
      </c>
      <c r="D2654" s="253">
        <v>43633</v>
      </c>
      <c r="E2654" s="310">
        <v>0.4201273148148148</v>
      </c>
      <c r="F2654" s="310"/>
      <c r="G2654" s="310"/>
      <c r="H2654" s="310"/>
      <c r="I2654" s="310"/>
      <c r="J2654" s="310"/>
      <c r="K2654" s="310"/>
      <c r="L2654" s="310"/>
      <c r="M2654" s="310"/>
      <c r="N2654" s="310"/>
      <c r="O2654" s="310"/>
      <c r="P2654" s="98" t="str">
        <f t="shared" si="41"/>
        <v>9|Transecto TFOZ|59|20190617|100459</v>
      </c>
      <c r="Q2654" s="114">
        <v>7826288.6140000001</v>
      </c>
      <c r="R2654" s="114">
        <v>544964.15700000001</v>
      </c>
      <c r="S2654" s="114" t="s">
        <v>628</v>
      </c>
      <c r="T2654" s="114">
        <v>90</v>
      </c>
      <c r="U2654" s="114">
        <v>6.55</v>
      </c>
      <c r="V2654" s="114">
        <v>2</v>
      </c>
      <c r="W2654" s="114">
        <v>180</v>
      </c>
      <c r="X2654" s="311">
        <v>5</v>
      </c>
      <c r="Y2654" s="283">
        <v>823.85784909999995</v>
      </c>
      <c r="Z2654" s="283">
        <v>0.314422637</v>
      </c>
      <c r="AA2654" s="283">
        <v>5.6399997E-2</v>
      </c>
      <c r="AB2654" s="283">
        <v>133.57429500000001</v>
      </c>
      <c r="AC2654" s="283">
        <v>37.075199130000001</v>
      </c>
      <c r="AD2654" s="283">
        <v>25.89499855</v>
      </c>
      <c r="AE2654" s="283">
        <v>140.87599180000001</v>
      </c>
      <c r="AF2654" s="283">
        <v>-4.0389075280000002</v>
      </c>
      <c r="AG2654" s="283">
        <v>0.97721368099999995</v>
      </c>
      <c r="AH2654" s="236" t="s">
        <v>6</v>
      </c>
      <c r="AI2654" s="101" t="s">
        <v>6</v>
      </c>
      <c r="AJ2654" s="101" t="s">
        <v>6</v>
      </c>
      <c r="AK2654" s="101" t="s">
        <v>6</v>
      </c>
      <c r="AL2654" s="101" t="s">
        <v>6</v>
      </c>
      <c r="AM2654" s="283">
        <v>0</v>
      </c>
      <c r="AN2654" s="283">
        <v>0</v>
      </c>
      <c r="AO2654" s="114" t="s">
        <v>467</v>
      </c>
    </row>
    <row r="2655" spans="1:41" x14ac:dyDescent="0.25">
      <c r="A2655" s="230">
        <v>9</v>
      </c>
      <c r="B2655" s="230" t="s">
        <v>630</v>
      </c>
      <c r="C2655" s="230">
        <v>60</v>
      </c>
      <c r="D2655" s="253">
        <v>43633</v>
      </c>
      <c r="E2655" s="310">
        <v>0.42751157407407409</v>
      </c>
      <c r="F2655" s="310"/>
      <c r="G2655" s="310"/>
      <c r="H2655" s="310"/>
      <c r="I2655" s="310"/>
      <c r="J2655" s="310"/>
      <c r="K2655" s="310"/>
      <c r="L2655" s="310"/>
      <c r="M2655" s="310"/>
      <c r="N2655" s="310"/>
      <c r="O2655" s="310"/>
      <c r="P2655" s="98" t="str">
        <f t="shared" si="41"/>
        <v>9|Transecto TFOZ|60|20190617|101537</v>
      </c>
      <c r="Q2655" s="114">
        <v>7826306.1220000004</v>
      </c>
      <c r="R2655" s="114">
        <v>546922.97900000005</v>
      </c>
      <c r="S2655" s="114" t="s">
        <v>628</v>
      </c>
      <c r="T2655" s="114">
        <v>90</v>
      </c>
      <c r="U2655" s="114">
        <v>6.2</v>
      </c>
      <c r="V2655" s="114">
        <v>2</v>
      </c>
      <c r="W2655" s="114">
        <v>180</v>
      </c>
      <c r="X2655" s="311">
        <v>5</v>
      </c>
      <c r="Y2655" s="283">
        <v>823.85784909999995</v>
      </c>
      <c r="Z2655" s="283">
        <v>0.314422637</v>
      </c>
      <c r="AA2655" s="283">
        <v>5.6399997E-2</v>
      </c>
      <c r="AB2655" s="283">
        <v>133.57429500000001</v>
      </c>
      <c r="AC2655" s="283">
        <v>37.075199130000001</v>
      </c>
      <c r="AD2655" s="283">
        <v>25.89499855</v>
      </c>
      <c r="AE2655" s="283">
        <v>140.87599180000001</v>
      </c>
      <c r="AF2655" s="283">
        <v>-4.0389075280000002</v>
      </c>
      <c r="AG2655" s="283">
        <v>0.97721368099999995</v>
      </c>
      <c r="AH2655" s="236" t="s">
        <v>6</v>
      </c>
      <c r="AI2655" s="101" t="s">
        <v>6</v>
      </c>
      <c r="AJ2655" s="101" t="s">
        <v>6</v>
      </c>
      <c r="AK2655" s="101" t="s">
        <v>6</v>
      </c>
      <c r="AL2655" s="101" t="s">
        <v>6</v>
      </c>
      <c r="AM2655" s="283">
        <v>0</v>
      </c>
      <c r="AN2655" s="283">
        <v>0</v>
      </c>
      <c r="AO2655" s="114" t="s">
        <v>467</v>
      </c>
    </row>
    <row r="2656" spans="1:41" x14ac:dyDescent="0.25">
      <c r="A2656" s="230">
        <v>9</v>
      </c>
      <c r="B2656" s="230" t="s">
        <v>630</v>
      </c>
      <c r="C2656" s="230">
        <v>61</v>
      </c>
      <c r="D2656" s="253">
        <v>43633</v>
      </c>
      <c r="E2656" s="310">
        <v>0.44297453703703704</v>
      </c>
      <c r="F2656" s="310"/>
      <c r="G2656" s="310"/>
      <c r="H2656" s="310"/>
      <c r="I2656" s="310"/>
      <c r="J2656" s="310"/>
      <c r="K2656" s="310"/>
      <c r="L2656" s="310"/>
      <c r="M2656" s="310"/>
      <c r="N2656" s="310"/>
      <c r="O2656" s="310"/>
      <c r="P2656" s="98" t="str">
        <f t="shared" si="41"/>
        <v>9|Transecto TFOZ|61|20190617|103753</v>
      </c>
      <c r="Q2656" s="114">
        <v>7826179.2850000001</v>
      </c>
      <c r="R2656" s="114">
        <v>548657.74300000002</v>
      </c>
      <c r="S2656" s="114" t="s">
        <v>628</v>
      </c>
      <c r="T2656" s="114">
        <v>90</v>
      </c>
      <c r="U2656" s="114">
        <v>6</v>
      </c>
      <c r="V2656" s="114">
        <v>2</v>
      </c>
      <c r="W2656" s="114">
        <v>135</v>
      </c>
      <c r="X2656" s="311">
        <v>5</v>
      </c>
      <c r="Y2656" s="283">
        <v>872.63940430000002</v>
      </c>
      <c r="Z2656" s="283">
        <v>0.30209621800000003</v>
      </c>
      <c r="AA2656" s="283">
        <v>5.5399998999999998E-2</v>
      </c>
      <c r="AB2656" s="283">
        <v>138.03228759999999</v>
      </c>
      <c r="AC2656" s="283">
        <v>37.102607730000003</v>
      </c>
      <c r="AD2656" s="283">
        <v>25.93000031</v>
      </c>
      <c r="AE2656" s="283">
        <v>141.05290220000001</v>
      </c>
      <c r="AF2656" s="283">
        <v>-4.0372071270000003</v>
      </c>
      <c r="AG2656" s="283">
        <v>1.0015301700000001</v>
      </c>
      <c r="AH2656" s="236" t="s">
        <v>6</v>
      </c>
      <c r="AI2656" s="101" t="s">
        <v>6</v>
      </c>
      <c r="AJ2656" s="101" t="s">
        <v>6</v>
      </c>
      <c r="AK2656" s="101" t="s">
        <v>6</v>
      </c>
      <c r="AL2656" s="101" t="s">
        <v>6</v>
      </c>
      <c r="AM2656" s="283">
        <v>0</v>
      </c>
      <c r="AN2656" s="283">
        <v>0</v>
      </c>
      <c r="AO2656" s="114" t="s">
        <v>467</v>
      </c>
    </row>
    <row r="2657" spans="1:41" x14ac:dyDescent="0.25">
      <c r="A2657" s="230">
        <v>9</v>
      </c>
      <c r="B2657" s="230" t="s">
        <v>630</v>
      </c>
      <c r="C2657" s="230">
        <v>62</v>
      </c>
      <c r="D2657" s="253">
        <v>43633</v>
      </c>
      <c r="E2657" s="310">
        <v>0.45020833333333332</v>
      </c>
      <c r="F2657" s="310"/>
      <c r="G2657" s="310"/>
      <c r="H2657" s="310"/>
      <c r="I2657" s="310"/>
      <c r="J2657" s="310"/>
      <c r="K2657" s="310"/>
      <c r="L2657" s="310"/>
      <c r="M2657" s="310"/>
      <c r="N2657" s="310"/>
      <c r="O2657" s="310"/>
      <c r="P2657" s="98" t="str">
        <f t="shared" si="41"/>
        <v>9|Transecto TFOZ|62|20190617|104818</v>
      </c>
      <c r="Q2657" s="114">
        <v>7826172.7699999996</v>
      </c>
      <c r="R2657" s="114">
        <v>550535.29099999997</v>
      </c>
      <c r="S2657" s="114" t="s">
        <v>628</v>
      </c>
      <c r="T2657" s="114">
        <v>90</v>
      </c>
      <c r="U2657" s="114">
        <v>6.1</v>
      </c>
      <c r="V2657" s="114">
        <v>2</v>
      </c>
      <c r="W2657" s="114">
        <v>180</v>
      </c>
      <c r="X2657" s="311">
        <v>5</v>
      </c>
      <c r="Y2657" s="283">
        <v>872.63940430000002</v>
      </c>
      <c r="Z2657" s="283">
        <v>0.30209621800000003</v>
      </c>
      <c r="AA2657" s="283">
        <v>5.5399998999999998E-2</v>
      </c>
      <c r="AB2657" s="283">
        <v>138.03228759999999</v>
      </c>
      <c r="AC2657" s="283">
        <v>37.102607730000003</v>
      </c>
      <c r="AD2657" s="283">
        <v>25.93000031</v>
      </c>
      <c r="AE2657" s="283">
        <v>141.05290220000001</v>
      </c>
      <c r="AF2657" s="283">
        <v>-4.0372071270000003</v>
      </c>
      <c r="AG2657" s="283">
        <v>1.0015301700000001</v>
      </c>
      <c r="AH2657" s="236" t="s">
        <v>6</v>
      </c>
      <c r="AI2657" s="101" t="s">
        <v>6</v>
      </c>
      <c r="AJ2657" s="101" t="s">
        <v>6</v>
      </c>
      <c r="AK2657" s="101" t="s">
        <v>6</v>
      </c>
      <c r="AL2657" s="101" t="s">
        <v>6</v>
      </c>
      <c r="AM2657" s="283">
        <v>0</v>
      </c>
      <c r="AN2657" s="283">
        <v>0</v>
      </c>
      <c r="AO2657" s="114" t="s">
        <v>467</v>
      </c>
    </row>
    <row r="2658" spans="1:41" x14ac:dyDescent="0.25">
      <c r="A2658" s="230">
        <v>9</v>
      </c>
      <c r="B2658" s="230" t="s">
        <v>630</v>
      </c>
      <c r="C2658" s="230">
        <v>63</v>
      </c>
      <c r="D2658" s="253">
        <v>43633</v>
      </c>
      <c r="E2658" s="310">
        <v>0.4578356481481482</v>
      </c>
      <c r="F2658" s="310"/>
      <c r="G2658" s="310"/>
      <c r="H2658" s="310"/>
      <c r="I2658" s="310"/>
      <c r="J2658" s="310"/>
      <c r="K2658" s="310"/>
      <c r="L2658" s="310"/>
      <c r="M2658" s="310"/>
      <c r="N2658" s="310"/>
      <c r="O2658" s="310"/>
      <c r="P2658" s="98" t="str">
        <f t="shared" si="41"/>
        <v>9|Transecto TFOZ|63|20190617|105917</v>
      </c>
      <c r="Q2658" s="114">
        <v>7826201.0920000002</v>
      </c>
      <c r="R2658" s="114">
        <v>552560.86399999994</v>
      </c>
      <c r="S2658" s="114" t="s">
        <v>628</v>
      </c>
      <c r="T2658" s="114">
        <v>90</v>
      </c>
      <c r="U2658" s="114">
        <v>6.3</v>
      </c>
      <c r="V2658" s="114">
        <v>2</v>
      </c>
      <c r="W2658" s="114">
        <v>180</v>
      </c>
      <c r="X2658" s="311">
        <v>5</v>
      </c>
      <c r="Y2658" s="283">
        <v>791.92138669999997</v>
      </c>
      <c r="Z2658" s="283">
        <v>0.31081294999999998</v>
      </c>
      <c r="AA2658" s="283">
        <v>5.4800000000000001E-2</v>
      </c>
      <c r="AB2658" s="283">
        <v>142.70713810000001</v>
      </c>
      <c r="AC2658" s="283">
        <v>37.13001251</v>
      </c>
      <c r="AD2658" s="283">
        <v>25.989999770000001</v>
      </c>
      <c r="AE2658" s="283">
        <v>141.19448850000001</v>
      </c>
      <c r="AF2658" s="283">
        <v>-4.0355062479999999</v>
      </c>
      <c r="AG2658" s="283">
        <v>1.0258467200000001</v>
      </c>
      <c r="AH2658" s="236" t="s">
        <v>6</v>
      </c>
      <c r="AI2658" s="101" t="s">
        <v>6</v>
      </c>
      <c r="AJ2658" s="101" t="s">
        <v>6</v>
      </c>
      <c r="AK2658" s="101" t="s">
        <v>6</v>
      </c>
      <c r="AL2658" s="101" t="s">
        <v>6</v>
      </c>
      <c r="AM2658" s="283">
        <v>0</v>
      </c>
      <c r="AN2658" s="283">
        <v>0</v>
      </c>
      <c r="AO2658" s="114" t="s">
        <v>467</v>
      </c>
    </row>
    <row r="2659" spans="1:41" x14ac:dyDescent="0.25">
      <c r="A2659" s="230">
        <v>9</v>
      </c>
      <c r="B2659" s="230" t="s">
        <v>630</v>
      </c>
      <c r="C2659" s="230">
        <v>64</v>
      </c>
      <c r="D2659" s="253">
        <v>43633</v>
      </c>
      <c r="E2659" s="310">
        <v>0.4661689814814815</v>
      </c>
      <c r="F2659" s="310"/>
      <c r="G2659" s="310"/>
      <c r="H2659" s="310"/>
      <c r="I2659" s="310"/>
      <c r="J2659" s="310"/>
      <c r="K2659" s="310"/>
      <c r="L2659" s="310"/>
      <c r="M2659" s="310"/>
      <c r="N2659" s="310"/>
      <c r="O2659" s="310"/>
      <c r="P2659" s="98" t="str">
        <f t="shared" si="41"/>
        <v>9|Transecto TFOZ|64|20190617|111117</v>
      </c>
      <c r="Q2659" s="114">
        <v>7826185.1950000003</v>
      </c>
      <c r="R2659" s="114">
        <v>554739.74600000004</v>
      </c>
      <c r="S2659" s="114" t="s">
        <v>628</v>
      </c>
      <c r="T2659" s="114">
        <v>90</v>
      </c>
      <c r="U2659" s="114">
        <v>6</v>
      </c>
      <c r="V2659" s="114">
        <v>2</v>
      </c>
      <c r="W2659" s="114">
        <v>135</v>
      </c>
      <c r="X2659" s="311">
        <v>5</v>
      </c>
      <c r="Y2659" s="283">
        <v>791.92138669999997</v>
      </c>
      <c r="Z2659" s="283">
        <v>0.31081294999999998</v>
      </c>
      <c r="AA2659" s="283">
        <v>5.4800000000000001E-2</v>
      </c>
      <c r="AB2659" s="283">
        <v>142.70713810000001</v>
      </c>
      <c r="AC2659" s="283">
        <v>37.13001251</v>
      </c>
      <c r="AD2659" s="283">
        <v>25.989999770000001</v>
      </c>
      <c r="AE2659" s="283">
        <v>141.19448850000001</v>
      </c>
      <c r="AF2659" s="283">
        <v>-4.0355062479999999</v>
      </c>
      <c r="AG2659" s="283">
        <v>1.0258467200000001</v>
      </c>
      <c r="AH2659" s="236" t="s">
        <v>6</v>
      </c>
      <c r="AI2659" s="101" t="s">
        <v>6</v>
      </c>
      <c r="AJ2659" s="101" t="s">
        <v>6</v>
      </c>
      <c r="AK2659" s="101" t="s">
        <v>6</v>
      </c>
      <c r="AL2659" s="101" t="s">
        <v>6</v>
      </c>
      <c r="AM2659" s="283">
        <v>0</v>
      </c>
      <c r="AN2659" s="283">
        <v>0</v>
      </c>
      <c r="AO2659" s="114" t="s">
        <v>467</v>
      </c>
    </row>
    <row r="2660" spans="1:41" x14ac:dyDescent="0.25">
      <c r="A2660" s="230">
        <v>9</v>
      </c>
      <c r="B2660" s="230" t="s">
        <v>630</v>
      </c>
      <c r="C2660" s="230">
        <v>65</v>
      </c>
      <c r="D2660" s="253">
        <v>43633</v>
      </c>
      <c r="E2660" s="310">
        <v>0.47472222222222221</v>
      </c>
      <c r="F2660" s="310"/>
      <c r="G2660" s="310"/>
      <c r="H2660" s="310"/>
      <c r="I2660" s="310"/>
      <c r="J2660" s="310"/>
      <c r="K2660" s="310"/>
      <c r="L2660" s="310"/>
      <c r="M2660" s="310"/>
      <c r="N2660" s="310"/>
      <c r="O2660" s="310"/>
      <c r="P2660" s="98" t="str">
        <f t="shared" si="41"/>
        <v>9|Transecto TFOZ|65|20190617|112336</v>
      </c>
      <c r="Q2660" s="114">
        <v>7826430.6169999996</v>
      </c>
      <c r="R2660" s="114">
        <v>556957.02099999995</v>
      </c>
      <c r="S2660" s="114" t="s">
        <v>628</v>
      </c>
      <c r="T2660" s="114">
        <v>90</v>
      </c>
      <c r="U2660" s="114">
        <v>6.55</v>
      </c>
      <c r="V2660" s="114">
        <v>2</v>
      </c>
      <c r="W2660" s="114">
        <v>90</v>
      </c>
      <c r="X2660" s="311">
        <v>5</v>
      </c>
      <c r="Y2660" s="283">
        <v>589.8478394</v>
      </c>
      <c r="Z2660" s="283">
        <v>0.328615665</v>
      </c>
      <c r="AA2660" s="283">
        <v>5.5599998999999997E-2</v>
      </c>
      <c r="AB2660" s="283">
        <v>147.15045169999999</v>
      </c>
      <c r="AC2660" s="283">
        <v>37.157417299999999</v>
      </c>
      <c r="AD2660" s="283">
        <v>26.004999160000001</v>
      </c>
      <c r="AE2660" s="283">
        <v>141.30076600000001</v>
      </c>
      <c r="AF2660" s="283">
        <v>-4.033805847</v>
      </c>
      <c r="AG2660" s="283">
        <v>1.0501631499999999</v>
      </c>
      <c r="AH2660" s="236" t="s">
        <v>6</v>
      </c>
      <c r="AI2660" s="101" t="s">
        <v>6</v>
      </c>
      <c r="AJ2660" s="101" t="s">
        <v>6</v>
      </c>
      <c r="AK2660" s="101" t="s">
        <v>6</v>
      </c>
      <c r="AL2660" s="101" t="s">
        <v>6</v>
      </c>
      <c r="AM2660" s="283">
        <v>0</v>
      </c>
      <c r="AN2660" s="283">
        <v>0</v>
      </c>
      <c r="AO2660" s="114" t="s">
        <v>467</v>
      </c>
    </row>
    <row r="2661" spans="1:41" x14ac:dyDescent="0.25">
      <c r="A2661" s="230">
        <v>9</v>
      </c>
      <c r="B2661" s="230" t="s">
        <v>630</v>
      </c>
      <c r="C2661" s="230">
        <v>66</v>
      </c>
      <c r="D2661" s="253">
        <v>43633</v>
      </c>
      <c r="E2661" s="310">
        <v>0.48247685185185185</v>
      </c>
      <c r="F2661" s="310"/>
      <c r="G2661" s="310"/>
      <c r="H2661" s="310"/>
      <c r="I2661" s="310"/>
      <c r="J2661" s="310"/>
      <c r="K2661" s="310"/>
      <c r="L2661" s="310"/>
      <c r="M2661" s="310"/>
      <c r="N2661" s="310"/>
      <c r="O2661" s="310"/>
      <c r="P2661" s="98" t="str">
        <f t="shared" si="41"/>
        <v>9|Transecto TFOZ|66|20190617|113446</v>
      </c>
      <c r="Q2661" s="114">
        <v>7826201.3990000002</v>
      </c>
      <c r="R2661" s="114">
        <v>558974.60900000005</v>
      </c>
      <c r="S2661" s="114" t="s">
        <v>628</v>
      </c>
      <c r="T2661" s="114">
        <v>90</v>
      </c>
      <c r="U2661" s="114">
        <v>6</v>
      </c>
      <c r="V2661" s="114">
        <v>2</v>
      </c>
      <c r="W2661" s="114">
        <v>90</v>
      </c>
      <c r="X2661" s="311">
        <v>5</v>
      </c>
      <c r="Y2661" s="283">
        <v>589.8478394</v>
      </c>
      <c r="Z2661" s="283">
        <v>0.328615665</v>
      </c>
      <c r="AA2661" s="283">
        <v>5.5599998999999997E-2</v>
      </c>
      <c r="AB2661" s="283">
        <v>147.15045169999999</v>
      </c>
      <c r="AC2661" s="283">
        <v>37.157417299999999</v>
      </c>
      <c r="AD2661" s="283">
        <v>26.004999160000001</v>
      </c>
      <c r="AE2661" s="283">
        <v>141.30076600000001</v>
      </c>
      <c r="AF2661" s="283">
        <v>-4.033805847</v>
      </c>
      <c r="AG2661" s="283">
        <v>1.0501631499999999</v>
      </c>
      <c r="AH2661" s="236" t="s">
        <v>6</v>
      </c>
      <c r="AI2661" s="101" t="s">
        <v>6</v>
      </c>
      <c r="AJ2661" s="101" t="s">
        <v>6</v>
      </c>
      <c r="AK2661" s="101" t="s">
        <v>6</v>
      </c>
      <c r="AL2661" s="101" t="s">
        <v>6</v>
      </c>
      <c r="AM2661" s="283">
        <v>0</v>
      </c>
      <c r="AN2661" s="283">
        <v>0</v>
      </c>
      <c r="AO2661" s="114" t="s">
        <v>467</v>
      </c>
    </row>
    <row r="2662" spans="1:41" x14ac:dyDescent="0.25">
      <c r="A2662" s="230">
        <v>9</v>
      </c>
      <c r="B2662" s="230" t="s">
        <v>630</v>
      </c>
      <c r="C2662" s="230">
        <v>67</v>
      </c>
      <c r="D2662" s="253">
        <v>43633</v>
      </c>
      <c r="E2662" s="310">
        <v>0.49027777777777781</v>
      </c>
      <c r="F2662" s="310"/>
      <c r="G2662" s="310"/>
      <c r="H2662" s="310"/>
      <c r="I2662" s="310"/>
      <c r="J2662" s="310"/>
      <c r="K2662" s="310"/>
      <c r="L2662" s="310"/>
      <c r="M2662" s="310"/>
      <c r="N2662" s="310"/>
      <c r="O2662" s="310"/>
      <c r="P2662" s="98" t="str">
        <f t="shared" si="41"/>
        <v>9|Transecto TFOZ|67|20190617|114600</v>
      </c>
      <c r="Q2662" s="114">
        <v>7826166.1780000003</v>
      </c>
      <c r="R2662" s="114">
        <v>561082.83900000004</v>
      </c>
      <c r="S2662" s="114" t="s">
        <v>628</v>
      </c>
      <c r="T2662" s="114">
        <v>90</v>
      </c>
      <c r="U2662" s="114">
        <v>6.33</v>
      </c>
      <c r="V2662" s="114">
        <v>2</v>
      </c>
      <c r="W2662" s="114">
        <v>90</v>
      </c>
      <c r="X2662" s="311">
        <v>5</v>
      </c>
      <c r="Y2662" s="283">
        <v>589.8478394</v>
      </c>
      <c r="Z2662" s="283">
        <v>0.328615665</v>
      </c>
      <c r="AA2662" s="283">
        <v>5.5599998999999997E-2</v>
      </c>
      <c r="AB2662" s="283">
        <v>147.15045169999999</v>
      </c>
      <c r="AC2662" s="283">
        <v>37.157417299999999</v>
      </c>
      <c r="AD2662" s="283">
        <v>26.004999160000001</v>
      </c>
      <c r="AE2662" s="283">
        <v>141.30076600000001</v>
      </c>
      <c r="AF2662" s="283">
        <v>-4.033805847</v>
      </c>
      <c r="AG2662" s="283">
        <v>1.0501631499999999</v>
      </c>
      <c r="AH2662" s="236" t="s">
        <v>6</v>
      </c>
      <c r="AI2662" s="101" t="s">
        <v>6</v>
      </c>
      <c r="AJ2662" s="101" t="s">
        <v>6</v>
      </c>
      <c r="AK2662" s="101" t="s">
        <v>6</v>
      </c>
      <c r="AL2662" s="101" t="s">
        <v>6</v>
      </c>
      <c r="AM2662" s="283">
        <v>0</v>
      </c>
      <c r="AN2662" s="283">
        <v>0</v>
      </c>
      <c r="AO2662" s="114" t="s">
        <v>467</v>
      </c>
    </row>
    <row r="2663" spans="1:41" x14ac:dyDescent="0.25">
      <c r="A2663" s="230">
        <v>9</v>
      </c>
      <c r="B2663" s="230" t="s">
        <v>630</v>
      </c>
      <c r="C2663" s="230">
        <v>68</v>
      </c>
      <c r="D2663" s="253">
        <v>43633</v>
      </c>
      <c r="E2663" s="310">
        <v>0.49836805555555558</v>
      </c>
      <c r="F2663" s="310"/>
      <c r="G2663" s="310"/>
      <c r="H2663" s="310"/>
      <c r="I2663" s="310"/>
      <c r="J2663" s="310"/>
      <c r="K2663" s="310"/>
      <c r="L2663" s="310"/>
      <c r="M2663" s="310"/>
      <c r="N2663" s="310"/>
      <c r="O2663" s="310"/>
      <c r="P2663" s="98" t="str">
        <f t="shared" si="41"/>
        <v>9|Transecto TFOZ|68|20190617|115739</v>
      </c>
      <c r="Q2663" s="114">
        <v>7826161.5650000004</v>
      </c>
      <c r="R2663" s="114">
        <v>563304.36399999994</v>
      </c>
      <c r="S2663" s="114" t="s">
        <v>628</v>
      </c>
      <c r="T2663" s="114">
        <v>90</v>
      </c>
      <c r="U2663" s="114">
        <v>6.6</v>
      </c>
      <c r="V2663" s="114">
        <v>2</v>
      </c>
      <c r="W2663" s="114">
        <v>90</v>
      </c>
      <c r="X2663" s="311">
        <v>5</v>
      </c>
      <c r="Y2663" s="283">
        <v>419.2041016</v>
      </c>
      <c r="Z2663" s="283">
        <v>0.29992434400000001</v>
      </c>
      <c r="AA2663" s="283">
        <v>5.2999998999999999E-2</v>
      </c>
      <c r="AB2663" s="283">
        <v>151.75007629999999</v>
      </c>
      <c r="AC2663" s="283">
        <v>37.184822080000004</v>
      </c>
      <c r="AD2663" s="283">
        <v>26.024999619999999</v>
      </c>
      <c r="AE2663" s="283">
        <v>141.44107059999999</v>
      </c>
      <c r="AF2663" s="283">
        <v>-4.0321049689999997</v>
      </c>
      <c r="AG2663" s="283">
        <v>1.0744796990000001</v>
      </c>
      <c r="AH2663" s="236" t="s">
        <v>6</v>
      </c>
      <c r="AI2663" s="101" t="s">
        <v>6</v>
      </c>
      <c r="AJ2663" s="101" t="s">
        <v>6</v>
      </c>
      <c r="AK2663" s="101" t="s">
        <v>6</v>
      </c>
      <c r="AL2663" s="101" t="s">
        <v>6</v>
      </c>
      <c r="AM2663" s="283">
        <v>0</v>
      </c>
      <c r="AN2663" s="283">
        <v>0</v>
      </c>
      <c r="AO2663" s="114" t="s">
        <v>467</v>
      </c>
    </row>
    <row r="2664" spans="1:41" x14ac:dyDescent="0.25">
      <c r="A2664" s="230">
        <v>9</v>
      </c>
      <c r="B2664" s="230" t="s">
        <v>630</v>
      </c>
      <c r="C2664" s="230">
        <v>69</v>
      </c>
      <c r="D2664" s="253">
        <v>43633</v>
      </c>
      <c r="E2664" s="310">
        <v>0.50571759259259264</v>
      </c>
      <c r="F2664" s="310"/>
      <c r="G2664" s="310"/>
      <c r="H2664" s="310"/>
      <c r="I2664" s="310"/>
      <c r="J2664" s="310"/>
      <c r="K2664" s="310"/>
      <c r="L2664" s="310"/>
      <c r="M2664" s="310"/>
      <c r="N2664" s="310"/>
      <c r="O2664" s="310"/>
      <c r="P2664" s="98" t="str">
        <f t="shared" si="41"/>
        <v>9|Transecto TFOZ|69|20190617|120814</v>
      </c>
      <c r="Q2664" s="114">
        <v>7826134.6469999999</v>
      </c>
      <c r="R2664" s="114">
        <v>565297.52599999995</v>
      </c>
      <c r="S2664" s="114">
        <v>66.5</v>
      </c>
      <c r="T2664" s="114">
        <v>90</v>
      </c>
      <c r="U2664" s="114">
        <v>6.3</v>
      </c>
      <c r="V2664" s="114">
        <v>3</v>
      </c>
      <c r="W2664" s="114">
        <v>90</v>
      </c>
      <c r="X2664" s="311">
        <v>5</v>
      </c>
      <c r="Y2664" s="283">
        <v>419.2041016</v>
      </c>
      <c r="Z2664" s="283">
        <v>0.29992434400000001</v>
      </c>
      <c r="AA2664" s="283">
        <v>5.2999998999999999E-2</v>
      </c>
      <c r="AB2664" s="283">
        <v>151.75007629999999</v>
      </c>
      <c r="AC2664" s="283">
        <v>37.184822080000004</v>
      </c>
      <c r="AD2664" s="283">
        <v>26.024999619999999</v>
      </c>
      <c r="AE2664" s="283">
        <v>141.44107059999999</v>
      </c>
      <c r="AF2664" s="283">
        <v>-4.0321049689999997</v>
      </c>
      <c r="AG2664" s="283">
        <v>1.0744796990000001</v>
      </c>
      <c r="AH2664" s="236" t="s">
        <v>6</v>
      </c>
      <c r="AI2664" s="101" t="s">
        <v>6</v>
      </c>
      <c r="AJ2664" s="101" t="s">
        <v>6</v>
      </c>
      <c r="AK2664" s="101" t="s">
        <v>6</v>
      </c>
      <c r="AL2664" s="101" t="s">
        <v>6</v>
      </c>
      <c r="AM2664" s="283">
        <v>0</v>
      </c>
      <c r="AN2664" s="283">
        <v>0</v>
      </c>
      <c r="AO2664" s="114" t="s">
        <v>467</v>
      </c>
    </row>
    <row r="2665" spans="1:41" x14ac:dyDescent="0.25">
      <c r="A2665" s="230">
        <v>9</v>
      </c>
      <c r="B2665" s="230" t="s">
        <v>630</v>
      </c>
      <c r="C2665" s="230">
        <v>70</v>
      </c>
      <c r="D2665" s="253">
        <v>43633</v>
      </c>
      <c r="E2665" s="310">
        <v>0.51326388888888885</v>
      </c>
      <c r="F2665" s="310"/>
      <c r="G2665" s="310"/>
      <c r="H2665" s="310"/>
      <c r="I2665" s="310"/>
      <c r="J2665" s="310"/>
      <c r="K2665" s="310"/>
      <c r="L2665" s="310"/>
      <c r="M2665" s="310"/>
      <c r="N2665" s="310"/>
      <c r="O2665" s="310"/>
      <c r="P2665" s="98" t="str">
        <f t="shared" si="41"/>
        <v>9|Transecto TFOZ|70|20190617|121906</v>
      </c>
      <c r="Q2665" s="114">
        <v>7826199.2230000002</v>
      </c>
      <c r="R2665" s="114">
        <v>567251.78200000001</v>
      </c>
      <c r="S2665" s="114">
        <v>66.599999999999994</v>
      </c>
      <c r="T2665" s="114">
        <v>90</v>
      </c>
      <c r="U2665" s="114">
        <v>6.18</v>
      </c>
      <c r="V2665" s="114">
        <v>3</v>
      </c>
      <c r="W2665" s="114">
        <v>90</v>
      </c>
      <c r="X2665" s="311">
        <v>5</v>
      </c>
      <c r="Y2665" s="283">
        <v>327.08557130000003</v>
      </c>
      <c r="Z2665" s="283">
        <v>0.25098586099999998</v>
      </c>
      <c r="AA2665" s="283">
        <v>4.8599998999999998E-2</v>
      </c>
      <c r="AB2665" s="283">
        <v>156.23248290000001</v>
      </c>
      <c r="AC2665" s="283">
        <v>37.213085169999999</v>
      </c>
      <c r="AD2665" s="283">
        <v>26.224998469999999</v>
      </c>
      <c r="AE2665" s="283">
        <v>141.61543270000001</v>
      </c>
      <c r="AF2665" s="283">
        <v>-4.0239176749999999</v>
      </c>
      <c r="AG2665" s="283">
        <v>1.0882343050000001</v>
      </c>
      <c r="AH2665" s="236" t="s">
        <v>6</v>
      </c>
      <c r="AI2665" s="101" t="s">
        <v>6</v>
      </c>
      <c r="AJ2665" s="101" t="s">
        <v>6</v>
      </c>
      <c r="AK2665" s="101" t="s">
        <v>6</v>
      </c>
      <c r="AL2665" s="101" t="s">
        <v>6</v>
      </c>
      <c r="AM2665" s="283">
        <v>0</v>
      </c>
      <c r="AN2665" s="283">
        <v>0</v>
      </c>
      <c r="AO2665" s="114" t="s">
        <v>467</v>
      </c>
    </row>
    <row r="2666" spans="1:41" x14ac:dyDescent="0.25">
      <c r="A2666" s="230">
        <v>9</v>
      </c>
      <c r="B2666" s="230" t="s">
        <v>630</v>
      </c>
      <c r="C2666" s="230">
        <v>71</v>
      </c>
      <c r="D2666" s="253">
        <v>43633</v>
      </c>
      <c r="E2666" s="310">
        <v>0.52156250000000004</v>
      </c>
      <c r="F2666" s="310"/>
      <c r="G2666" s="310"/>
      <c r="H2666" s="310"/>
      <c r="I2666" s="310"/>
      <c r="J2666" s="310"/>
      <c r="K2666" s="310"/>
      <c r="L2666" s="310"/>
      <c r="M2666" s="310"/>
      <c r="N2666" s="310"/>
      <c r="O2666" s="310"/>
      <c r="P2666" s="98" t="str">
        <f t="shared" si="41"/>
        <v>9|Transecto TFOZ|71|20190617|123103</v>
      </c>
      <c r="Q2666" s="114">
        <v>7826143.3449999997</v>
      </c>
      <c r="R2666" s="114">
        <v>569392.375</v>
      </c>
      <c r="S2666" s="114">
        <v>65.3</v>
      </c>
      <c r="T2666" s="114">
        <v>90</v>
      </c>
      <c r="U2666" s="114">
        <v>6.25</v>
      </c>
      <c r="V2666" s="114">
        <v>2</v>
      </c>
      <c r="W2666" s="114">
        <v>180</v>
      </c>
      <c r="X2666" s="311">
        <v>5</v>
      </c>
      <c r="Y2666" s="283">
        <v>327.08557130000003</v>
      </c>
      <c r="Z2666" s="283">
        <v>0.25098586099999998</v>
      </c>
      <c r="AA2666" s="283">
        <v>4.8599998999999998E-2</v>
      </c>
      <c r="AB2666" s="283">
        <v>156.23248290000001</v>
      </c>
      <c r="AC2666" s="283">
        <v>37.213085169999999</v>
      </c>
      <c r="AD2666" s="283">
        <v>26.224998469999999</v>
      </c>
      <c r="AE2666" s="283">
        <v>141.61543270000001</v>
      </c>
      <c r="AF2666" s="283">
        <v>-4.0239176749999999</v>
      </c>
      <c r="AG2666" s="283">
        <v>1.0882343050000001</v>
      </c>
      <c r="AH2666" s="236" t="s">
        <v>6</v>
      </c>
      <c r="AI2666" s="101" t="s">
        <v>6</v>
      </c>
      <c r="AJ2666" s="101" t="s">
        <v>6</v>
      </c>
      <c r="AK2666" s="101" t="s">
        <v>6</v>
      </c>
      <c r="AL2666" s="101" t="s">
        <v>6</v>
      </c>
      <c r="AM2666" s="283">
        <v>1</v>
      </c>
      <c r="AN2666" s="283">
        <v>1</v>
      </c>
      <c r="AO2666" s="114" t="s">
        <v>467</v>
      </c>
    </row>
    <row r="2667" spans="1:41" x14ac:dyDescent="0.25">
      <c r="A2667" s="230">
        <v>9</v>
      </c>
      <c r="B2667" s="230" t="s">
        <v>630</v>
      </c>
      <c r="C2667" s="230">
        <v>72</v>
      </c>
      <c r="D2667" s="253">
        <v>43633</v>
      </c>
      <c r="E2667" s="310">
        <v>0.52952546296296299</v>
      </c>
      <c r="F2667" s="310"/>
      <c r="G2667" s="310"/>
      <c r="H2667" s="310"/>
      <c r="I2667" s="310"/>
      <c r="J2667" s="310"/>
      <c r="K2667" s="310"/>
      <c r="L2667" s="310"/>
      <c r="M2667" s="310"/>
      <c r="N2667" s="310"/>
      <c r="O2667" s="310"/>
      <c r="P2667" s="98" t="str">
        <f t="shared" si="41"/>
        <v>9|Transecto TFOZ|72|20190617|124231</v>
      </c>
      <c r="Q2667" s="114">
        <v>7826208.8020000001</v>
      </c>
      <c r="R2667" s="114">
        <v>571466.67500000005</v>
      </c>
      <c r="S2667" s="114">
        <v>63.4</v>
      </c>
      <c r="T2667" s="114">
        <v>90</v>
      </c>
      <c r="U2667" s="114">
        <v>6.59</v>
      </c>
      <c r="V2667" s="114">
        <v>2</v>
      </c>
      <c r="W2667" s="114">
        <v>180</v>
      </c>
      <c r="X2667" s="311">
        <v>5</v>
      </c>
      <c r="Y2667" s="283">
        <v>246.14268490000001</v>
      </c>
      <c r="Z2667" s="283">
        <v>0.18789951499999999</v>
      </c>
      <c r="AA2667" s="283">
        <v>4.1999999000000003E-2</v>
      </c>
      <c r="AB2667" s="283">
        <v>160.84776310000001</v>
      </c>
      <c r="AC2667" s="283">
        <v>37.242202759999998</v>
      </c>
      <c r="AD2667" s="283">
        <v>26.199998860000001</v>
      </c>
      <c r="AE2667" s="283">
        <v>141.7924347</v>
      </c>
      <c r="AF2667" s="283">
        <v>-4.0092425350000003</v>
      </c>
      <c r="AG2667" s="283">
        <v>1.091426134</v>
      </c>
      <c r="AH2667" s="236" t="s">
        <v>6</v>
      </c>
      <c r="AI2667" s="101" t="s">
        <v>6</v>
      </c>
      <c r="AJ2667" s="101" t="s">
        <v>6</v>
      </c>
      <c r="AK2667" s="101" t="s">
        <v>6</v>
      </c>
      <c r="AL2667" s="101" t="s">
        <v>6</v>
      </c>
      <c r="AM2667" s="283">
        <v>0</v>
      </c>
      <c r="AN2667" s="283">
        <v>0</v>
      </c>
      <c r="AO2667" s="114" t="s">
        <v>467</v>
      </c>
    </row>
    <row r="2668" spans="1:41" x14ac:dyDescent="0.25">
      <c r="A2668" s="230">
        <v>9</v>
      </c>
      <c r="B2668" s="230" t="s">
        <v>630</v>
      </c>
      <c r="C2668" s="230">
        <v>73</v>
      </c>
      <c r="D2668" s="253">
        <v>43633</v>
      </c>
      <c r="E2668" s="310">
        <v>0.5370949074074074</v>
      </c>
      <c r="F2668" s="310"/>
      <c r="G2668" s="310"/>
      <c r="H2668" s="310"/>
      <c r="I2668" s="310"/>
      <c r="J2668" s="310"/>
      <c r="K2668" s="310"/>
      <c r="L2668" s="310"/>
      <c r="M2668" s="310"/>
      <c r="N2668" s="310"/>
      <c r="O2668" s="310"/>
      <c r="P2668" s="98" t="str">
        <f t="shared" si="41"/>
        <v>9|Transecto TFOZ|73|20190617|125325</v>
      </c>
      <c r="Q2668" s="114">
        <v>7826202.2149999999</v>
      </c>
      <c r="R2668" s="114">
        <v>573529.728</v>
      </c>
      <c r="S2668" s="114">
        <v>67.900000000000006</v>
      </c>
      <c r="T2668" s="114">
        <v>90</v>
      </c>
      <c r="U2668" s="114">
        <v>6.61</v>
      </c>
      <c r="V2668" s="114">
        <v>2</v>
      </c>
      <c r="W2668" s="114">
        <v>180</v>
      </c>
      <c r="X2668" s="311">
        <v>5</v>
      </c>
      <c r="Y2668" s="283">
        <v>246.14268490000001</v>
      </c>
      <c r="Z2668" s="283">
        <v>0.18789951499999999</v>
      </c>
      <c r="AA2668" s="283">
        <v>4.1999999000000003E-2</v>
      </c>
      <c r="AB2668" s="283">
        <v>160.84776310000001</v>
      </c>
      <c r="AC2668" s="283">
        <v>37.242202759999998</v>
      </c>
      <c r="AD2668" s="283">
        <v>26.199998860000001</v>
      </c>
      <c r="AE2668" s="283">
        <v>141.7924347</v>
      </c>
      <c r="AF2668" s="283">
        <v>-4.0092425350000003</v>
      </c>
      <c r="AG2668" s="283">
        <v>1.091426134</v>
      </c>
      <c r="AH2668" s="236" t="s">
        <v>6</v>
      </c>
      <c r="AI2668" s="101" t="s">
        <v>6</v>
      </c>
      <c r="AJ2668" s="101" t="s">
        <v>6</v>
      </c>
      <c r="AK2668" s="101" t="s">
        <v>6</v>
      </c>
      <c r="AL2668" s="101" t="s">
        <v>6</v>
      </c>
      <c r="AM2668" s="283">
        <v>0</v>
      </c>
      <c r="AN2668" s="283">
        <v>0</v>
      </c>
      <c r="AO2668" s="114" t="s">
        <v>467</v>
      </c>
    </row>
    <row r="2669" spans="1:41" x14ac:dyDescent="0.25">
      <c r="A2669" s="230">
        <v>9</v>
      </c>
      <c r="B2669" s="230" t="s">
        <v>630</v>
      </c>
      <c r="C2669" s="230">
        <v>74</v>
      </c>
      <c r="D2669" s="253">
        <v>43633</v>
      </c>
      <c r="E2669" s="310">
        <v>0.54533564814814817</v>
      </c>
      <c r="F2669" s="310"/>
      <c r="G2669" s="310"/>
      <c r="H2669" s="310"/>
      <c r="I2669" s="310"/>
      <c r="J2669" s="310"/>
      <c r="K2669" s="310"/>
      <c r="L2669" s="310"/>
      <c r="M2669" s="310"/>
      <c r="N2669" s="310"/>
      <c r="O2669" s="310"/>
      <c r="P2669" s="98" t="str">
        <f t="shared" si="41"/>
        <v>9|Transecto TFOZ|74|20190617|130517</v>
      </c>
      <c r="Q2669" s="114">
        <v>7826194.3820000002</v>
      </c>
      <c r="R2669" s="114">
        <v>575769.15599999996</v>
      </c>
      <c r="S2669" s="114">
        <v>70.7</v>
      </c>
      <c r="T2669" s="114">
        <v>90</v>
      </c>
      <c r="U2669" s="114">
        <v>6.2</v>
      </c>
      <c r="V2669" s="114">
        <v>2</v>
      </c>
      <c r="W2669" s="114">
        <v>180</v>
      </c>
      <c r="X2669" s="311">
        <v>5</v>
      </c>
      <c r="Y2669" s="283">
        <v>80.478233340000003</v>
      </c>
      <c r="Z2669" s="283">
        <v>0.188528731</v>
      </c>
      <c r="AA2669" s="283">
        <v>4.2199999000000002E-2</v>
      </c>
      <c r="AB2669" s="283">
        <v>165.3652649</v>
      </c>
      <c r="AC2669" s="283">
        <v>37.27131653</v>
      </c>
      <c r="AD2669" s="283">
        <v>26.284999849999998</v>
      </c>
      <c r="AE2669" s="283">
        <v>141.97206120000001</v>
      </c>
      <c r="AF2669" s="283">
        <v>-3.9945673940000002</v>
      </c>
      <c r="AG2669" s="283">
        <v>1.0946178440000001</v>
      </c>
      <c r="AH2669" s="236" t="s">
        <v>6</v>
      </c>
      <c r="AI2669" s="101" t="s">
        <v>6</v>
      </c>
      <c r="AJ2669" s="101" t="s">
        <v>6</v>
      </c>
      <c r="AK2669" s="101" t="s">
        <v>6</v>
      </c>
      <c r="AL2669" s="101" t="s">
        <v>6</v>
      </c>
      <c r="AM2669" s="283">
        <v>0</v>
      </c>
      <c r="AN2669" s="283">
        <v>0</v>
      </c>
      <c r="AO2669" s="114" t="s">
        <v>467</v>
      </c>
    </row>
    <row r="2670" spans="1:41" x14ac:dyDescent="0.25">
      <c r="A2670" s="230">
        <v>9</v>
      </c>
      <c r="B2670" s="230" t="s">
        <v>630</v>
      </c>
      <c r="C2670" s="230">
        <v>75</v>
      </c>
      <c r="D2670" s="253">
        <v>43633</v>
      </c>
      <c r="E2670" s="310">
        <v>0.55325231481481485</v>
      </c>
      <c r="F2670" s="310"/>
      <c r="G2670" s="310"/>
      <c r="H2670" s="310"/>
      <c r="I2670" s="310"/>
      <c r="J2670" s="310"/>
      <c r="K2670" s="310"/>
      <c r="L2670" s="310"/>
      <c r="M2670" s="310"/>
      <c r="N2670" s="310"/>
      <c r="O2670" s="310"/>
      <c r="P2670" s="98" t="str">
        <f t="shared" si="41"/>
        <v>9|Transecto TFOZ|75|20190617|131641</v>
      </c>
      <c r="Q2670" s="114">
        <v>7826183.6129999999</v>
      </c>
      <c r="R2670" s="114">
        <v>577934.67000000004</v>
      </c>
      <c r="S2670" s="114">
        <v>68.2</v>
      </c>
      <c r="T2670" s="114">
        <v>90</v>
      </c>
      <c r="U2670" s="114">
        <v>6.69</v>
      </c>
      <c r="V2670" s="114">
        <v>2</v>
      </c>
      <c r="W2670" s="114">
        <v>180</v>
      </c>
      <c r="X2670" s="311">
        <v>5</v>
      </c>
      <c r="Y2670" s="283">
        <v>80.478233340000003</v>
      </c>
      <c r="Z2670" s="283">
        <v>0.188528731</v>
      </c>
      <c r="AA2670" s="283">
        <v>4.2199999000000002E-2</v>
      </c>
      <c r="AB2670" s="283">
        <v>165.3652649</v>
      </c>
      <c r="AC2670" s="283">
        <v>37.27131653</v>
      </c>
      <c r="AD2670" s="283">
        <v>26.284999849999998</v>
      </c>
      <c r="AE2670" s="283">
        <v>141.97206120000001</v>
      </c>
      <c r="AF2670" s="283">
        <v>-3.9945673940000002</v>
      </c>
      <c r="AG2670" s="283">
        <v>1.0946178440000001</v>
      </c>
      <c r="AH2670" s="236" t="s">
        <v>6</v>
      </c>
      <c r="AI2670" s="101" t="s">
        <v>6</v>
      </c>
      <c r="AJ2670" s="101" t="s">
        <v>6</v>
      </c>
      <c r="AK2670" s="101" t="s">
        <v>6</v>
      </c>
      <c r="AL2670" s="101" t="s">
        <v>6</v>
      </c>
      <c r="AM2670" s="283">
        <v>0</v>
      </c>
      <c r="AN2670" s="283">
        <v>0</v>
      </c>
      <c r="AO2670" s="114" t="s">
        <v>467</v>
      </c>
    </row>
    <row r="2671" spans="1:41" x14ac:dyDescent="0.25">
      <c r="A2671" s="230">
        <v>9</v>
      </c>
      <c r="B2671" s="230" t="s">
        <v>630</v>
      </c>
      <c r="C2671" s="230">
        <v>76</v>
      </c>
      <c r="D2671" s="253">
        <v>43633</v>
      </c>
      <c r="E2671" s="310">
        <v>0.56144675925925924</v>
      </c>
      <c r="F2671" s="310"/>
      <c r="G2671" s="310"/>
      <c r="H2671" s="310"/>
      <c r="I2671" s="310"/>
      <c r="J2671" s="310"/>
      <c r="K2671" s="310"/>
      <c r="L2671" s="310"/>
      <c r="M2671" s="310"/>
      <c r="N2671" s="310"/>
      <c r="O2671" s="310"/>
      <c r="P2671" s="98" t="str">
        <f t="shared" si="41"/>
        <v>9|Transecto TFOZ|76|20190617|132829</v>
      </c>
      <c r="Q2671" s="114">
        <v>7826196.5659999996</v>
      </c>
      <c r="R2671" s="114">
        <v>580162.98800000001</v>
      </c>
      <c r="S2671" s="114">
        <v>68.400000000000006</v>
      </c>
      <c r="T2671" s="114">
        <v>90</v>
      </c>
      <c r="U2671" s="114">
        <v>6.9</v>
      </c>
      <c r="V2671" s="114">
        <v>2</v>
      </c>
      <c r="W2671" s="114">
        <v>180</v>
      </c>
      <c r="X2671" s="311">
        <v>5</v>
      </c>
      <c r="Y2671" s="283">
        <v>45.5862999</v>
      </c>
      <c r="Z2671" s="283">
        <v>0.16024307900000001</v>
      </c>
      <c r="AA2671" s="283">
        <v>3.8599998000000003E-2</v>
      </c>
      <c r="AB2671" s="283">
        <v>169.9551544</v>
      </c>
      <c r="AC2671" s="283">
        <v>37.300434109999998</v>
      </c>
      <c r="AD2671" s="283">
        <v>26.479999540000001</v>
      </c>
      <c r="AE2671" s="283">
        <v>142.0576935</v>
      </c>
      <c r="AF2671" s="283">
        <v>-3.9798922540000001</v>
      </c>
      <c r="AG2671" s="283">
        <v>1.097809553</v>
      </c>
      <c r="AH2671" s="236" t="s">
        <v>6</v>
      </c>
      <c r="AI2671" s="101" t="s">
        <v>6</v>
      </c>
      <c r="AJ2671" s="101" t="s">
        <v>6</v>
      </c>
      <c r="AK2671" s="101" t="s">
        <v>6</v>
      </c>
      <c r="AL2671" s="101" t="s">
        <v>6</v>
      </c>
      <c r="AM2671" s="283">
        <v>0</v>
      </c>
      <c r="AN2671" s="283">
        <v>0</v>
      </c>
      <c r="AO2671" s="114" t="s">
        <v>467</v>
      </c>
    </row>
    <row r="2672" spans="1:41" x14ac:dyDescent="0.25">
      <c r="A2672" s="230">
        <v>9</v>
      </c>
      <c r="B2672" s="230" t="s">
        <v>630</v>
      </c>
      <c r="C2672" s="230">
        <v>77</v>
      </c>
      <c r="D2672" s="253">
        <v>43633</v>
      </c>
      <c r="E2672" s="310">
        <v>0.57043981481481476</v>
      </c>
      <c r="F2672" s="310"/>
      <c r="G2672" s="310"/>
      <c r="H2672" s="310"/>
      <c r="I2672" s="310"/>
      <c r="J2672" s="310"/>
      <c r="K2672" s="310"/>
      <c r="L2672" s="310"/>
      <c r="M2672" s="310"/>
      <c r="N2672" s="310"/>
      <c r="O2672" s="310"/>
      <c r="P2672" s="98" t="str">
        <f t="shared" si="41"/>
        <v>9|Transecto TFOZ|77|20190617|134126</v>
      </c>
      <c r="Q2672" s="114">
        <v>7826182.5099999998</v>
      </c>
      <c r="R2672" s="114">
        <v>582613.63699999999</v>
      </c>
      <c r="S2672" s="114">
        <v>68.900000000000006</v>
      </c>
      <c r="T2672" s="114">
        <v>90</v>
      </c>
      <c r="U2672" s="114">
        <v>6.08</v>
      </c>
      <c r="V2672" s="114">
        <v>2</v>
      </c>
      <c r="W2672" s="114">
        <v>90</v>
      </c>
      <c r="X2672" s="311">
        <v>15</v>
      </c>
      <c r="Y2672" s="283">
        <v>45.5862999</v>
      </c>
      <c r="Z2672" s="283">
        <v>0.16024307900000001</v>
      </c>
      <c r="AA2672" s="283">
        <v>3.8599998000000003E-2</v>
      </c>
      <c r="AB2672" s="283">
        <v>169.9551544</v>
      </c>
      <c r="AC2672" s="283">
        <v>37.300434109999998</v>
      </c>
      <c r="AD2672" s="283">
        <v>26.479999540000001</v>
      </c>
      <c r="AE2672" s="283">
        <v>142.0576935</v>
      </c>
      <c r="AF2672" s="283">
        <v>-3.9798922540000001</v>
      </c>
      <c r="AG2672" s="283">
        <v>1.097809553</v>
      </c>
      <c r="AH2672" s="236" t="s">
        <v>6</v>
      </c>
      <c r="AI2672" s="101" t="s">
        <v>6</v>
      </c>
      <c r="AJ2672" s="101" t="s">
        <v>6</v>
      </c>
      <c r="AK2672" s="101" t="s">
        <v>6</v>
      </c>
      <c r="AL2672" s="101" t="s">
        <v>6</v>
      </c>
      <c r="AM2672" s="283">
        <v>1</v>
      </c>
      <c r="AN2672" s="283">
        <v>1</v>
      </c>
      <c r="AO2672" s="114" t="s">
        <v>467</v>
      </c>
    </row>
    <row r="2673" spans="1:41" x14ac:dyDescent="0.25">
      <c r="A2673" s="230">
        <v>9</v>
      </c>
      <c r="B2673" s="230" t="s">
        <v>630</v>
      </c>
      <c r="C2673" s="230">
        <v>78</v>
      </c>
      <c r="D2673" s="253">
        <v>43633</v>
      </c>
      <c r="E2673" s="310">
        <v>0.57791666666666663</v>
      </c>
      <c r="F2673" s="310"/>
      <c r="G2673" s="310"/>
      <c r="H2673" s="310"/>
      <c r="I2673" s="310"/>
      <c r="J2673" s="310"/>
      <c r="K2673" s="310"/>
      <c r="L2673" s="310"/>
      <c r="M2673" s="310"/>
      <c r="N2673" s="310"/>
      <c r="O2673" s="310"/>
      <c r="P2673" s="98" t="str">
        <f t="shared" si="41"/>
        <v>9|Transecto TFOZ|78|20190617|135212</v>
      </c>
      <c r="Q2673" s="114">
        <v>7826230.5779999997</v>
      </c>
      <c r="R2673" s="114">
        <v>584625.81900000002</v>
      </c>
      <c r="S2673" s="114">
        <v>70.5</v>
      </c>
      <c r="T2673" s="114">
        <v>90</v>
      </c>
      <c r="U2673" s="114">
        <v>6.4</v>
      </c>
      <c r="V2673" s="114">
        <v>2</v>
      </c>
      <c r="W2673" s="114">
        <v>90</v>
      </c>
      <c r="X2673" s="311">
        <v>15</v>
      </c>
      <c r="Y2673" s="283">
        <v>47.329078670000001</v>
      </c>
      <c r="Z2673" s="283">
        <v>0.14519078999999999</v>
      </c>
      <c r="AA2673" s="283">
        <v>3.6399998000000003E-2</v>
      </c>
      <c r="AB2673" s="283">
        <v>174.49417109999999</v>
      </c>
      <c r="AC2673" s="283">
        <v>37.329551700000003</v>
      </c>
      <c r="AD2673" s="283">
        <v>26.684999470000001</v>
      </c>
      <c r="AE2673" s="283">
        <v>142.04933170000001</v>
      </c>
      <c r="AF2673" s="283">
        <v>-3.965217113</v>
      </c>
      <c r="AG2673" s="283">
        <v>1.1010012629999999</v>
      </c>
      <c r="AH2673" s="236" t="s">
        <v>6</v>
      </c>
      <c r="AI2673" s="101" t="s">
        <v>6</v>
      </c>
      <c r="AJ2673" s="101" t="s">
        <v>6</v>
      </c>
      <c r="AK2673" s="101" t="s">
        <v>6</v>
      </c>
      <c r="AL2673" s="101" t="s">
        <v>6</v>
      </c>
      <c r="AM2673" s="283">
        <v>0</v>
      </c>
      <c r="AN2673" s="283">
        <v>0</v>
      </c>
      <c r="AO2673" s="114" t="s">
        <v>467</v>
      </c>
    </row>
    <row r="2674" spans="1:41" x14ac:dyDescent="0.25">
      <c r="A2674" s="230">
        <v>9</v>
      </c>
      <c r="B2674" s="230" t="s">
        <v>630</v>
      </c>
      <c r="C2674" s="230">
        <v>79</v>
      </c>
      <c r="D2674" s="253">
        <v>43633</v>
      </c>
      <c r="E2674" s="310">
        <v>0.58524305555555556</v>
      </c>
      <c r="F2674" s="310"/>
      <c r="G2674" s="310"/>
      <c r="H2674" s="310"/>
      <c r="I2674" s="310"/>
      <c r="J2674" s="310"/>
      <c r="K2674" s="310"/>
      <c r="L2674" s="310"/>
      <c r="M2674" s="310"/>
      <c r="N2674" s="310"/>
      <c r="O2674" s="310"/>
      <c r="P2674" s="98" t="str">
        <f t="shared" si="41"/>
        <v>9|Transecto TFOZ|79|20190617|140245</v>
      </c>
      <c r="Q2674" s="114">
        <v>7826201.2010000004</v>
      </c>
      <c r="R2674" s="114">
        <v>586608.41799999995</v>
      </c>
      <c r="S2674" s="114">
        <v>65.099999999999994</v>
      </c>
      <c r="T2674" s="114">
        <v>90</v>
      </c>
      <c r="U2674" s="114">
        <v>5.85</v>
      </c>
      <c r="V2674" s="114">
        <v>2</v>
      </c>
      <c r="W2674" s="114">
        <v>90</v>
      </c>
      <c r="X2674" s="311">
        <v>15</v>
      </c>
      <c r="Y2674" s="283">
        <v>47.329078670000001</v>
      </c>
      <c r="Z2674" s="283">
        <v>0.14519078999999999</v>
      </c>
      <c r="AA2674" s="283">
        <v>3.6399998000000003E-2</v>
      </c>
      <c r="AB2674" s="283">
        <v>174.49417109999999</v>
      </c>
      <c r="AC2674" s="283">
        <v>37.329551700000003</v>
      </c>
      <c r="AD2674" s="283">
        <v>26.684999470000001</v>
      </c>
      <c r="AE2674" s="283">
        <v>142.04933170000001</v>
      </c>
      <c r="AF2674" s="283">
        <v>-3.965217113</v>
      </c>
      <c r="AG2674" s="283">
        <v>1.1010012629999999</v>
      </c>
      <c r="AH2674" s="236" t="s">
        <v>6</v>
      </c>
      <c r="AI2674" s="101" t="s">
        <v>6</v>
      </c>
      <c r="AJ2674" s="101" t="s">
        <v>6</v>
      </c>
      <c r="AK2674" s="101" t="s">
        <v>6</v>
      </c>
      <c r="AL2674" s="101" t="s">
        <v>6</v>
      </c>
      <c r="AM2674" s="283">
        <v>0</v>
      </c>
      <c r="AN2674" s="283">
        <v>0</v>
      </c>
      <c r="AO2674" s="114" t="s">
        <v>467</v>
      </c>
    </row>
    <row r="2675" spans="1:41" x14ac:dyDescent="0.25">
      <c r="A2675" s="230">
        <v>9</v>
      </c>
      <c r="B2675" s="230" t="s">
        <v>630</v>
      </c>
      <c r="C2675" s="230">
        <v>80</v>
      </c>
      <c r="D2675" s="253">
        <v>43633</v>
      </c>
      <c r="E2675" s="310">
        <v>0.59262731481481479</v>
      </c>
      <c r="F2675" s="310"/>
      <c r="G2675" s="310"/>
      <c r="H2675" s="310"/>
      <c r="I2675" s="310"/>
      <c r="J2675" s="310"/>
      <c r="K2675" s="310"/>
      <c r="L2675" s="310"/>
      <c r="M2675" s="310"/>
      <c r="N2675" s="310"/>
      <c r="O2675" s="310"/>
      <c r="P2675" s="98" t="str">
        <f t="shared" si="41"/>
        <v>9|Transecto TFOZ|80|20190617|141323</v>
      </c>
      <c r="Q2675" s="114">
        <v>7826210.8339999998</v>
      </c>
      <c r="R2675" s="114">
        <v>588630.09299999999</v>
      </c>
      <c r="S2675" s="114">
        <v>61.3</v>
      </c>
      <c r="T2675" s="114">
        <v>90</v>
      </c>
      <c r="U2675" s="114">
        <v>5.66</v>
      </c>
      <c r="V2675" s="114">
        <v>2</v>
      </c>
      <c r="W2675" s="114">
        <v>90</v>
      </c>
      <c r="X2675" s="311">
        <v>10</v>
      </c>
      <c r="Y2675" s="283">
        <v>92.42549133</v>
      </c>
      <c r="Z2675" s="283">
        <v>0.130164593</v>
      </c>
      <c r="AA2675" s="283">
        <v>3.3599998999999998E-2</v>
      </c>
      <c r="AB2675" s="283">
        <v>178.9853516</v>
      </c>
      <c r="AC2675" s="283">
        <v>37.358665469999998</v>
      </c>
      <c r="AD2675" s="283">
        <v>26.76499939</v>
      </c>
      <c r="AE2675" s="283">
        <v>141.8343964</v>
      </c>
      <c r="AF2675" s="283">
        <v>-3.9505422120000002</v>
      </c>
      <c r="AG2675" s="283">
        <v>1.1041929720000001</v>
      </c>
      <c r="AH2675" s="236" t="s">
        <v>6</v>
      </c>
      <c r="AI2675" s="101" t="s">
        <v>6</v>
      </c>
      <c r="AJ2675" s="101" t="s">
        <v>6</v>
      </c>
      <c r="AK2675" s="101" t="s">
        <v>6</v>
      </c>
      <c r="AL2675" s="101" t="s">
        <v>6</v>
      </c>
      <c r="AM2675" s="283">
        <v>0</v>
      </c>
      <c r="AN2675" s="283">
        <v>0</v>
      </c>
      <c r="AO2675" s="114" t="s">
        <v>467</v>
      </c>
    </row>
    <row r="2676" spans="1:41" x14ac:dyDescent="0.25">
      <c r="A2676" s="230">
        <v>9</v>
      </c>
      <c r="B2676" s="230" t="s">
        <v>630</v>
      </c>
      <c r="C2676" s="230">
        <v>81</v>
      </c>
      <c r="D2676" s="253">
        <v>43633</v>
      </c>
      <c r="E2676" s="310">
        <v>0.60016203703703697</v>
      </c>
      <c r="F2676" s="310"/>
      <c r="G2676" s="310"/>
      <c r="H2676" s="310"/>
      <c r="I2676" s="310"/>
      <c r="J2676" s="310"/>
      <c r="K2676" s="310"/>
      <c r="L2676" s="310"/>
      <c r="M2676" s="310"/>
      <c r="N2676" s="310"/>
      <c r="O2676" s="310"/>
      <c r="P2676" s="98" t="str">
        <f t="shared" si="41"/>
        <v>9|Transecto TFOZ|81|20190617|142414</v>
      </c>
      <c r="Q2676" s="114">
        <v>7826235.6440000003</v>
      </c>
      <c r="R2676" s="114">
        <v>590655.69799999997</v>
      </c>
      <c r="S2676" s="114">
        <v>59.8</v>
      </c>
      <c r="T2676" s="114">
        <v>90</v>
      </c>
      <c r="U2676" s="114">
        <v>6.2</v>
      </c>
      <c r="V2676" s="114">
        <v>2</v>
      </c>
      <c r="W2676" s="114">
        <v>90</v>
      </c>
      <c r="X2676" s="311">
        <v>15</v>
      </c>
      <c r="Y2676" s="283">
        <v>92.42549133</v>
      </c>
      <c r="Z2676" s="283">
        <v>0.130164593</v>
      </c>
      <c r="AA2676" s="283">
        <v>3.3599998999999998E-2</v>
      </c>
      <c r="AB2676" s="283">
        <v>178.9853516</v>
      </c>
      <c r="AC2676" s="283">
        <v>37.358665469999998</v>
      </c>
      <c r="AD2676" s="283">
        <v>26.76499939</v>
      </c>
      <c r="AE2676" s="283">
        <v>141.8343964</v>
      </c>
      <c r="AF2676" s="283">
        <v>-3.9505422120000002</v>
      </c>
      <c r="AG2676" s="283">
        <v>1.1041929720000001</v>
      </c>
      <c r="AH2676" s="236" t="s">
        <v>6</v>
      </c>
      <c r="AI2676" s="101" t="s">
        <v>6</v>
      </c>
      <c r="AJ2676" s="101" t="s">
        <v>6</v>
      </c>
      <c r="AK2676" s="101" t="s">
        <v>6</v>
      </c>
      <c r="AL2676" s="101" t="s">
        <v>6</v>
      </c>
      <c r="AM2676" s="283">
        <v>0</v>
      </c>
      <c r="AN2676" s="283">
        <v>0</v>
      </c>
      <c r="AO2676" s="114" t="s">
        <v>467</v>
      </c>
    </row>
    <row r="2677" spans="1:41" x14ac:dyDescent="0.25">
      <c r="A2677" s="230">
        <v>9</v>
      </c>
      <c r="B2677" s="230" t="s">
        <v>630</v>
      </c>
      <c r="C2677" s="230">
        <v>82</v>
      </c>
      <c r="D2677" s="253">
        <v>43633</v>
      </c>
      <c r="E2677" s="310">
        <v>0.60769675925925926</v>
      </c>
      <c r="F2677" s="310"/>
      <c r="G2677" s="310"/>
      <c r="H2677" s="310"/>
      <c r="I2677" s="310"/>
      <c r="J2677" s="310"/>
      <c r="K2677" s="310"/>
      <c r="L2677" s="310"/>
      <c r="M2677" s="310"/>
      <c r="N2677" s="310"/>
      <c r="O2677" s="310"/>
      <c r="P2677" s="98" t="str">
        <f t="shared" si="41"/>
        <v>9|Transecto TFOZ|82|20190617|143505</v>
      </c>
      <c r="Q2677" s="114">
        <v>7826217.3689999999</v>
      </c>
      <c r="R2677" s="114">
        <v>592711.44900000002</v>
      </c>
      <c r="S2677" s="114">
        <v>57.7</v>
      </c>
      <c r="T2677" s="114">
        <v>90</v>
      </c>
      <c r="U2677" s="114">
        <v>6.47</v>
      </c>
      <c r="V2677" s="114">
        <v>2</v>
      </c>
      <c r="W2677" s="114">
        <v>90</v>
      </c>
      <c r="X2677" s="311">
        <v>15</v>
      </c>
      <c r="Y2677" s="283">
        <v>94.663825990000007</v>
      </c>
      <c r="Z2677" s="283">
        <v>0.13343276100000001</v>
      </c>
      <c r="AA2677" s="283">
        <v>3.4399997000000002E-2</v>
      </c>
      <c r="AB2677" s="283">
        <v>183.6817169</v>
      </c>
      <c r="AC2677" s="283">
        <v>37.43841553</v>
      </c>
      <c r="AD2677" s="283">
        <v>26.814998630000002</v>
      </c>
      <c r="AE2677" s="283">
        <v>141.4128571</v>
      </c>
      <c r="AF2677" s="283">
        <v>-3.9919409749999999</v>
      </c>
      <c r="AG2677" s="283">
        <v>1.1203294989999999</v>
      </c>
      <c r="AH2677" s="236" t="s">
        <v>6</v>
      </c>
      <c r="AI2677" s="101" t="s">
        <v>6</v>
      </c>
      <c r="AJ2677" s="101" t="s">
        <v>6</v>
      </c>
      <c r="AK2677" s="101" t="s">
        <v>6</v>
      </c>
      <c r="AL2677" s="101" t="s">
        <v>6</v>
      </c>
      <c r="AM2677" s="283">
        <v>0</v>
      </c>
      <c r="AN2677" s="283">
        <v>0</v>
      </c>
      <c r="AO2677" s="114" t="s">
        <v>467</v>
      </c>
    </row>
    <row r="2678" spans="1:41" x14ac:dyDescent="0.25">
      <c r="A2678" s="230">
        <v>9</v>
      </c>
      <c r="B2678" s="230" t="s">
        <v>630</v>
      </c>
      <c r="C2678" s="230">
        <v>83</v>
      </c>
      <c r="D2678" s="253">
        <v>43633</v>
      </c>
      <c r="E2678" s="310">
        <v>0.61554398148148148</v>
      </c>
      <c r="F2678" s="310"/>
      <c r="G2678" s="310"/>
      <c r="H2678" s="310"/>
      <c r="I2678" s="310"/>
      <c r="J2678" s="310"/>
      <c r="K2678" s="310"/>
      <c r="L2678" s="310"/>
      <c r="M2678" s="310"/>
      <c r="N2678" s="310"/>
      <c r="O2678" s="310"/>
      <c r="P2678" s="98" t="str">
        <f t="shared" si="41"/>
        <v>9|Transecto TFOZ|83|20190617|144623</v>
      </c>
      <c r="Q2678" s="114">
        <v>7826212.3839999996</v>
      </c>
      <c r="R2678" s="114">
        <v>594863.05799999996</v>
      </c>
      <c r="S2678" s="114">
        <v>57.2</v>
      </c>
      <c r="T2678" s="114">
        <v>90</v>
      </c>
      <c r="U2678" s="114">
        <v>5.81</v>
      </c>
      <c r="V2678" s="114">
        <v>2</v>
      </c>
      <c r="W2678" s="114">
        <v>180</v>
      </c>
      <c r="X2678" s="311">
        <v>5</v>
      </c>
      <c r="Y2678" s="283">
        <v>94.663825990000007</v>
      </c>
      <c r="Z2678" s="283">
        <v>0.13343276100000001</v>
      </c>
      <c r="AA2678" s="283">
        <v>3.4399997000000002E-2</v>
      </c>
      <c r="AB2678" s="283">
        <v>183.6817169</v>
      </c>
      <c r="AC2678" s="283">
        <v>37.43841553</v>
      </c>
      <c r="AD2678" s="283">
        <v>26.814998630000002</v>
      </c>
      <c r="AE2678" s="283">
        <v>141.4128571</v>
      </c>
      <c r="AF2678" s="283">
        <v>-3.9919409749999999</v>
      </c>
      <c r="AG2678" s="283">
        <v>1.1203294989999999</v>
      </c>
      <c r="AH2678" s="236" t="s">
        <v>6</v>
      </c>
      <c r="AI2678" s="101" t="s">
        <v>6</v>
      </c>
      <c r="AJ2678" s="101" t="s">
        <v>6</v>
      </c>
      <c r="AK2678" s="101" t="s">
        <v>6</v>
      </c>
      <c r="AL2678" s="101" t="s">
        <v>6</v>
      </c>
      <c r="AM2678" s="283">
        <v>0</v>
      </c>
      <c r="AN2678" s="283">
        <v>0</v>
      </c>
      <c r="AO2678" s="114" t="s">
        <v>467</v>
      </c>
    </row>
    <row r="2679" spans="1:41" x14ac:dyDescent="0.25">
      <c r="A2679" s="230">
        <v>9</v>
      </c>
      <c r="B2679" s="230" t="s">
        <v>630</v>
      </c>
      <c r="C2679" s="230">
        <v>84</v>
      </c>
      <c r="D2679" s="253">
        <v>43633</v>
      </c>
      <c r="E2679" s="310">
        <v>0.62366898148148142</v>
      </c>
      <c r="F2679" s="310"/>
      <c r="G2679" s="310"/>
      <c r="H2679" s="310"/>
      <c r="I2679" s="310"/>
      <c r="J2679" s="310"/>
      <c r="K2679" s="310"/>
      <c r="L2679" s="310"/>
      <c r="M2679" s="310"/>
      <c r="N2679" s="310"/>
      <c r="O2679" s="310"/>
      <c r="P2679" s="98" t="str">
        <f t="shared" si="41"/>
        <v>9|Transecto TFOZ|84|20190617|145805</v>
      </c>
      <c r="Q2679" s="114">
        <v>7826174.6849999996</v>
      </c>
      <c r="R2679" s="114">
        <v>597058.47499999998</v>
      </c>
      <c r="S2679" s="114">
        <v>57</v>
      </c>
      <c r="T2679" s="114">
        <v>90</v>
      </c>
      <c r="U2679" s="114">
        <v>6.3</v>
      </c>
      <c r="V2679" s="114">
        <v>2</v>
      </c>
      <c r="W2679" s="114">
        <v>180</v>
      </c>
      <c r="X2679" s="311">
        <v>5</v>
      </c>
      <c r="Y2679" s="283">
        <v>64.412681579999997</v>
      </c>
      <c r="Z2679" s="283">
        <v>0.135558754</v>
      </c>
      <c r="AA2679" s="283">
        <v>3.4600000999999998E-2</v>
      </c>
      <c r="AB2679" s="283">
        <v>188.1640778</v>
      </c>
      <c r="AC2679" s="283">
        <v>37.568801880000002</v>
      </c>
      <c r="AD2679" s="283">
        <v>26.80500031</v>
      </c>
      <c r="AE2679" s="283">
        <v>140.70475769999999</v>
      </c>
      <c r="AF2679" s="283">
        <v>-4.0894198419999999</v>
      </c>
      <c r="AG2679" s="283">
        <v>1.149412155</v>
      </c>
      <c r="AH2679" s="236" t="s">
        <v>6</v>
      </c>
      <c r="AI2679" s="101" t="s">
        <v>6</v>
      </c>
      <c r="AJ2679" s="101" t="s">
        <v>6</v>
      </c>
      <c r="AK2679" s="101" t="s">
        <v>6</v>
      </c>
      <c r="AL2679" s="101" t="s">
        <v>6</v>
      </c>
      <c r="AM2679" s="283">
        <v>0</v>
      </c>
      <c r="AN2679" s="283">
        <v>0</v>
      </c>
      <c r="AO2679" s="114" t="s">
        <v>467</v>
      </c>
    </row>
    <row r="2680" spans="1:41" x14ac:dyDescent="0.25">
      <c r="A2680" s="230">
        <v>9</v>
      </c>
      <c r="B2680" s="230" t="s">
        <v>630</v>
      </c>
      <c r="C2680" s="230">
        <v>85</v>
      </c>
      <c r="D2680" s="253">
        <v>43633</v>
      </c>
      <c r="E2680" s="310">
        <v>0.63149305555555557</v>
      </c>
      <c r="F2680" s="310"/>
      <c r="G2680" s="310"/>
      <c r="H2680" s="310"/>
      <c r="I2680" s="310"/>
      <c r="J2680" s="310"/>
      <c r="K2680" s="310"/>
      <c r="L2680" s="310"/>
      <c r="M2680" s="310"/>
      <c r="N2680" s="310"/>
      <c r="O2680" s="310"/>
      <c r="P2680" s="98" t="str">
        <f t="shared" si="41"/>
        <v>9|Transecto TFOZ|85|20190617|150921</v>
      </c>
      <c r="Q2680" s="114">
        <v>7826306.2609999999</v>
      </c>
      <c r="R2680" s="114">
        <v>599216.83100000001</v>
      </c>
      <c r="S2680" s="114">
        <v>59</v>
      </c>
      <c r="T2680" s="114">
        <v>90</v>
      </c>
      <c r="U2680" s="114">
        <v>6.1</v>
      </c>
      <c r="V2680" s="114">
        <v>2</v>
      </c>
      <c r="W2680" s="114">
        <v>180</v>
      </c>
      <c r="X2680" s="311">
        <v>5</v>
      </c>
      <c r="Y2680" s="283">
        <v>64.412681579999997</v>
      </c>
      <c r="Z2680" s="283">
        <v>0.135558754</v>
      </c>
      <c r="AA2680" s="283">
        <v>3.4600000999999998E-2</v>
      </c>
      <c r="AB2680" s="283">
        <v>188.1640778</v>
      </c>
      <c r="AC2680" s="283">
        <v>37.568801880000002</v>
      </c>
      <c r="AD2680" s="283">
        <v>26.80500031</v>
      </c>
      <c r="AE2680" s="283">
        <v>140.70475769999999</v>
      </c>
      <c r="AF2680" s="283">
        <v>-4.0894198419999999</v>
      </c>
      <c r="AG2680" s="283">
        <v>1.149412155</v>
      </c>
      <c r="AH2680" s="236" t="s">
        <v>6</v>
      </c>
      <c r="AI2680" s="101" t="s">
        <v>6</v>
      </c>
      <c r="AJ2680" s="101" t="s">
        <v>6</v>
      </c>
      <c r="AK2680" s="101" t="s">
        <v>6</v>
      </c>
      <c r="AL2680" s="101" t="s">
        <v>6</v>
      </c>
      <c r="AM2680" s="283">
        <v>1</v>
      </c>
      <c r="AN2680" s="283">
        <v>1</v>
      </c>
      <c r="AO2680" s="114" t="s">
        <v>467</v>
      </c>
    </row>
    <row r="2681" spans="1:41" x14ac:dyDescent="0.25">
      <c r="A2681" s="230">
        <v>9</v>
      </c>
      <c r="B2681" s="230" t="s">
        <v>630</v>
      </c>
      <c r="C2681" s="230">
        <v>86</v>
      </c>
      <c r="D2681" s="253">
        <v>43633</v>
      </c>
      <c r="E2681" s="310">
        <v>0.64061342592592596</v>
      </c>
      <c r="F2681" s="310"/>
      <c r="G2681" s="310"/>
      <c r="H2681" s="310"/>
      <c r="I2681" s="310"/>
      <c r="J2681" s="310"/>
      <c r="K2681" s="310"/>
      <c r="L2681" s="310"/>
      <c r="M2681" s="310"/>
      <c r="N2681" s="310"/>
      <c r="O2681" s="310"/>
      <c r="P2681" s="98" t="str">
        <f t="shared" si="41"/>
        <v>9|Transecto TFOZ|86|20190617|152229</v>
      </c>
      <c r="Q2681" s="114">
        <v>7826286.8669999996</v>
      </c>
      <c r="R2681" s="114">
        <v>601741.81400000001</v>
      </c>
      <c r="S2681" s="114">
        <v>62</v>
      </c>
      <c r="T2681" s="114">
        <v>90</v>
      </c>
      <c r="U2681" s="114">
        <v>7</v>
      </c>
      <c r="V2681" s="114">
        <v>2</v>
      </c>
      <c r="W2681" s="114">
        <v>180</v>
      </c>
      <c r="X2681" s="311">
        <v>5</v>
      </c>
      <c r="Y2681" s="283">
        <v>39.467815399999999</v>
      </c>
      <c r="Z2681" s="283">
        <v>0.128437996</v>
      </c>
      <c r="AA2681" s="283">
        <v>3.3399999E-2</v>
      </c>
      <c r="AB2681" s="283">
        <v>192.84970089999999</v>
      </c>
      <c r="AC2681" s="283">
        <v>37.699188229999997</v>
      </c>
      <c r="AD2681" s="283">
        <v>26.849998469999999</v>
      </c>
      <c r="AE2681" s="283">
        <v>139.71003719999999</v>
      </c>
      <c r="AF2681" s="283">
        <v>-4.1868982319999999</v>
      </c>
      <c r="AG2681" s="283">
        <v>1.1784949300000001</v>
      </c>
      <c r="AH2681" s="236" t="s">
        <v>6</v>
      </c>
      <c r="AI2681" s="101" t="s">
        <v>6</v>
      </c>
      <c r="AJ2681" s="101" t="s">
        <v>6</v>
      </c>
      <c r="AK2681" s="101" t="s">
        <v>6</v>
      </c>
      <c r="AL2681" s="101" t="s">
        <v>6</v>
      </c>
      <c r="AM2681" s="283">
        <v>0</v>
      </c>
      <c r="AN2681" s="283">
        <v>0</v>
      </c>
      <c r="AO2681" s="114" t="s">
        <v>467</v>
      </c>
    </row>
    <row r="2682" spans="1:41" x14ac:dyDescent="0.25">
      <c r="A2682" s="230">
        <v>9</v>
      </c>
      <c r="B2682" s="230" t="s">
        <v>630</v>
      </c>
      <c r="C2682" s="230">
        <v>87</v>
      </c>
      <c r="D2682" s="253">
        <v>43633</v>
      </c>
      <c r="E2682" s="310">
        <v>0.64819444444444441</v>
      </c>
      <c r="F2682" s="310"/>
      <c r="G2682" s="310"/>
      <c r="H2682" s="310"/>
      <c r="I2682" s="310"/>
      <c r="J2682" s="310"/>
      <c r="K2682" s="310"/>
      <c r="L2682" s="310"/>
      <c r="M2682" s="310"/>
      <c r="N2682" s="310"/>
      <c r="O2682" s="310"/>
      <c r="P2682" s="98" t="str">
        <f t="shared" si="41"/>
        <v>9|Transecto TFOZ|87|20190617|153324</v>
      </c>
      <c r="Q2682" s="114">
        <v>7826260.6550000003</v>
      </c>
      <c r="R2682" s="114">
        <v>603858.326</v>
      </c>
      <c r="S2682" s="114">
        <v>64</v>
      </c>
      <c r="T2682" s="114">
        <v>90</v>
      </c>
      <c r="U2682" s="114">
        <v>5</v>
      </c>
      <c r="V2682" s="114">
        <v>2</v>
      </c>
      <c r="W2682" s="114">
        <v>180</v>
      </c>
      <c r="X2682" s="311">
        <v>5</v>
      </c>
      <c r="Y2682" s="283">
        <v>39.467815399999999</v>
      </c>
      <c r="Z2682" s="283">
        <v>0.128437996</v>
      </c>
      <c r="AA2682" s="283">
        <v>3.3399999E-2</v>
      </c>
      <c r="AB2682" s="283">
        <v>192.84970089999999</v>
      </c>
      <c r="AC2682" s="283">
        <v>37.699188229999997</v>
      </c>
      <c r="AD2682" s="283">
        <v>26.849998469999999</v>
      </c>
      <c r="AE2682" s="283">
        <v>139.71003719999999</v>
      </c>
      <c r="AF2682" s="283">
        <v>-4.1868982319999999</v>
      </c>
      <c r="AG2682" s="283">
        <v>1.1784949300000001</v>
      </c>
      <c r="AH2682" s="236" t="s">
        <v>6</v>
      </c>
      <c r="AI2682" s="101" t="s">
        <v>6</v>
      </c>
      <c r="AJ2682" s="101" t="s">
        <v>6</v>
      </c>
      <c r="AK2682" s="101" t="s">
        <v>6</v>
      </c>
      <c r="AL2682" s="101" t="s">
        <v>6</v>
      </c>
      <c r="AM2682" s="283">
        <v>0</v>
      </c>
      <c r="AN2682" s="283">
        <v>0</v>
      </c>
      <c r="AO2682" s="114" t="s">
        <v>467</v>
      </c>
    </row>
    <row r="2683" spans="1:41" x14ac:dyDescent="0.25">
      <c r="A2683" s="230">
        <v>9</v>
      </c>
      <c r="B2683" s="230" t="s">
        <v>630</v>
      </c>
      <c r="C2683" s="230">
        <v>88</v>
      </c>
      <c r="D2683" s="253">
        <v>43633</v>
      </c>
      <c r="E2683" s="310">
        <v>0.65618055555555554</v>
      </c>
      <c r="F2683" s="310"/>
      <c r="G2683" s="310"/>
      <c r="H2683" s="310"/>
      <c r="I2683" s="310"/>
      <c r="J2683" s="310"/>
      <c r="K2683" s="310"/>
      <c r="L2683" s="310"/>
      <c r="M2683" s="310"/>
      <c r="N2683" s="310"/>
      <c r="O2683" s="310"/>
      <c r="P2683" s="98" t="str">
        <f t="shared" si="41"/>
        <v>9|Transecto TFOZ|88|20190617|154454</v>
      </c>
      <c r="Q2683" s="114">
        <v>7826180.7819999997</v>
      </c>
      <c r="R2683" s="114">
        <v>606027.31700000004</v>
      </c>
      <c r="S2683" s="114">
        <v>66</v>
      </c>
      <c r="T2683" s="114">
        <v>90</v>
      </c>
      <c r="U2683" s="114">
        <v>6.7</v>
      </c>
      <c r="V2683" s="114">
        <v>2</v>
      </c>
      <c r="W2683" s="114">
        <v>180</v>
      </c>
      <c r="X2683" s="311">
        <v>5</v>
      </c>
      <c r="Y2683" s="283">
        <v>18.702989580000001</v>
      </c>
      <c r="Z2683" s="283">
        <v>0.119635008</v>
      </c>
      <c r="AA2683" s="283">
        <v>3.2600001000000003E-2</v>
      </c>
      <c r="AB2683" s="283">
        <v>197.3291016</v>
      </c>
      <c r="AC2683" s="283">
        <v>37.829574579999999</v>
      </c>
      <c r="AD2683" s="283">
        <v>26.864999770000001</v>
      </c>
      <c r="AE2683" s="283">
        <v>138.83087159999999</v>
      </c>
      <c r="AF2683" s="283">
        <v>-4.2843770980000002</v>
      </c>
      <c r="AG2683" s="283">
        <v>1.207577586</v>
      </c>
      <c r="AH2683" s="236" t="s">
        <v>6</v>
      </c>
      <c r="AI2683" s="101" t="s">
        <v>6</v>
      </c>
      <c r="AJ2683" s="101" t="s">
        <v>6</v>
      </c>
      <c r="AK2683" s="101" t="s">
        <v>6</v>
      </c>
      <c r="AL2683" s="101" t="s">
        <v>6</v>
      </c>
      <c r="AM2683" s="283">
        <v>0</v>
      </c>
      <c r="AN2683" s="283">
        <v>0</v>
      </c>
      <c r="AO2683" s="114" t="s">
        <v>467</v>
      </c>
    </row>
    <row r="2684" spans="1:41" x14ac:dyDescent="0.25">
      <c r="A2684" s="230">
        <v>9</v>
      </c>
      <c r="B2684" s="230" t="s">
        <v>630</v>
      </c>
      <c r="C2684" s="230">
        <v>89</v>
      </c>
      <c r="D2684" s="253">
        <v>43633</v>
      </c>
      <c r="E2684" s="310">
        <v>0.66430555555555559</v>
      </c>
      <c r="F2684" s="310"/>
      <c r="G2684" s="310"/>
      <c r="H2684" s="310"/>
      <c r="I2684" s="310"/>
      <c r="J2684" s="310"/>
      <c r="K2684" s="310"/>
      <c r="L2684" s="310"/>
      <c r="M2684" s="310"/>
      <c r="N2684" s="310"/>
      <c r="O2684" s="310"/>
      <c r="P2684" s="98" t="str">
        <f t="shared" si="41"/>
        <v>9|Transecto TFOZ|89|20190617|155636</v>
      </c>
      <c r="Q2684" s="114">
        <v>7826197.9069999997</v>
      </c>
      <c r="R2684" s="114">
        <v>608316.03500000003</v>
      </c>
      <c r="S2684" s="114">
        <v>67</v>
      </c>
      <c r="T2684" s="114">
        <v>90</v>
      </c>
      <c r="U2684" s="114">
        <v>6.66</v>
      </c>
      <c r="V2684" s="114">
        <v>1</v>
      </c>
      <c r="W2684" s="114">
        <v>90</v>
      </c>
      <c r="X2684" s="311">
        <v>30</v>
      </c>
      <c r="Y2684" s="283">
        <v>18.702989580000001</v>
      </c>
      <c r="Z2684" s="283">
        <v>0.119635008</v>
      </c>
      <c r="AA2684" s="283">
        <v>3.2600001000000003E-2</v>
      </c>
      <c r="AB2684" s="283">
        <v>197.3291016</v>
      </c>
      <c r="AC2684" s="283">
        <v>37.829574579999999</v>
      </c>
      <c r="AD2684" s="283">
        <v>26.864999770000001</v>
      </c>
      <c r="AE2684" s="283">
        <v>138.83087159999999</v>
      </c>
      <c r="AF2684" s="283">
        <v>-4.2843770980000002</v>
      </c>
      <c r="AG2684" s="283">
        <v>1.207577586</v>
      </c>
      <c r="AH2684" s="236" t="s">
        <v>6</v>
      </c>
      <c r="AI2684" s="101" t="s">
        <v>6</v>
      </c>
      <c r="AJ2684" s="101" t="s">
        <v>6</v>
      </c>
      <c r="AK2684" s="101" t="s">
        <v>6</v>
      </c>
      <c r="AL2684" s="101" t="s">
        <v>6</v>
      </c>
      <c r="AM2684" s="283">
        <v>0</v>
      </c>
      <c r="AN2684" s="283">
        <v>0</v>
      </c>
      <c r="AO2684" s="114" t="s">
        <v>467</v>
      </c>
    </row>
    <row r="2685" spans="1:41" x14ac:dyDescent="0.25">
      <c r="A2685" s="230">
        <v>9</v>
      </c>
      <c r="B2685" s="230" t="s">
        <v>630</v>
      </c>
      <c r="C2685" s="230">
        <v>90</v>
      </c>
      <c r="D2685" s="253">
        <v>43633</v>
      </c>
      <c r="E2685" s="310">
        <v>0.67384259259259249</v>
      </c>
      <c r="F2685" s="310"/>
      <c r="G2685" s="310"/>
      <c r="H2685" s="310"/>
      <c r="I2685" s="310"/>
      <c r="J2685" s="310"/>
      <c r="K2685" s="310"/>
      <c r="L2685" s="310"/>
      <c r="M2685" s="310"/>
      <c r="N2685" s="310"/>
      <c r="O2685" s="310"/>
      <c r="P2685" s="98" t="str">
        <f t="shared" si="41"/>
        <v>9|Transecto TFOZ|90|20190617|161020</v>
      </c>
      <c r="Q2685" s="114">
        <v>7826194.0300000003</v>
      </c>
      <c r="R2685" s="114">
        <v>610533.32799999998</v>
      </c>
      <c r="S2685" s="114">
        <v>66</v>
      </c>
      <c r="T2685" s="114">
        <v>90</v>
      </c>
      <c r="U2685" s="114">
        <v>6.34</v>
      </c>
      <c r="V2685" s="114">
        <v>1</v>
      </c>
      <c r="W2685" s="114">
        <v>90</v>
      </c>
      <c r="X2685" s="311">
        <v>15</v>
      </c>
      <c r="Y2685" s="283">
        <v>273.47531129999999</v>
      </c>
      <c r="Z2685" s="283">
        <v>0.110699914</v>
      </c>
      <c r="AA2685" s="283">
        <v>3.1599997999999997E-2</v>
      </c>
      <c r="AB2685" s="283">
        <v>201.90628050000001</v>
      </c>
      <c r="AC2685" s="283">
        <v>37.959960940000002</v>
      </c>
      <c r="AD2685" s="283">
        <v>26.88999939</v>
      </c>
      <c r="AE2685" s="283">
        <v>138.06724550000001</v>
      </c>
      <c r="AF2685" s="283">
        <v>-4.3818559649999997</v>
      </c>
      <c r="AG2685" s="283">
        <v>1.2366602419999999</v>
      </c>
      <c r="AH2685" s="236" t="s">
        <v>6</v>
      </c>
      <c r="AI2685" s="101" t="s">
        <v>6</v>
      </c>
      <c r="AJ2685" s="101" t="s">
        <v>6</v>
      </c>
      <c r="AK2685" s="101" t="s">
        <v>6</v>
      </c>
      <c r="AL2685" s="101" t="s">
        <v>6</v>
      </c>
      <c r="AM2685" s="283">
        <v>0</v>
      </c>
      <c r="AN2685" s="283">
        <v>0</v>
      </c>
      <c r="AO2685" s="114" t="s">
        <v>467</v>
      </c>
    </row>
    <row r="2686" spans="1:41" x14ac:dyDescent="0.25">
      <c r="A2686" s="230">
        <v>9</v>
      </c>
      <c r="B2686" s="230" t="s">
        <v>630</v>
      </c>
      <c r="C2686" s="230">
        <v>91</v>
      </c>
      <c r="D2686" s="253">
        <v>43633</v>
      </c>
      <c r="E2686" s="310">
        <v>0.68155092592592592</v>
      </c>
      <c r="F2686" s="310"/>
      <c r="G2686" s="310"/>
      <c r="H2686" s="310"/>
      <c r="I2686" s="310"/>
      <c r="J2686" s="310"/>
      <c r="K2686" s="310"/>
      <c r="L2686" s="310"/>
      <c r="M2686" s="310"/>
      <c r="N2686" s="310"/>
      <c r="O2686" s="310"/>
      <c r="P2686" s="98" t="str">
        <f t="shared" si="41"/>
        <v>9|Transecto TFOZ|91|20190617|162126</v>
      </c>
      <c r="Q2686" s="114">
        <v>7826314.398</v>
      </c>
      <c r="R2686" s="114">
        <v>612722.93700000003</v>
      </c>
      <c r="S2686" s="114">
        <v>70</v>
      </c>
      <c r="T2686" s="114">
        <v>90</v>
      </c>
      <c r="U2686" s="114">
        <v>6.38</v>
      </c>
      <c r="V2686" s="114">
        <v>1</v>
      </c>
      <c r="W2686" s="114">
        <v>90</v>
      </c>
      <c r="X2686" s="311">
        <v>20</v>
      </c>
      <c r="Y2686" s="283">
        <v>273.47531129999999</v>
      </c>
      <c r="Z2686" s="283">
        <v>0.110699914</v>
      </c>
      <c r="AA2686" s="283">
        <v>3.1599997999999997E-2</v>
      </c>
      <c r="AB2686" s="283">
        <v>201.90628050000001</v>
      </c>
      <c r="AC2686" s="283">
        <v>37.959960940000002</v>
      </c>
      <c r="AD2686" s="283">
        <v>26.88999939</v>
      </c>
      <c r="AE2686" s="283">
        <v>138.06724550000001</v>
      </c>
      <c r="AF2686" s="283">
        <v>-4.3818559649999997</v>
      </c>
      <c r="AG2686" s="283">
        <v>1.2366602419999999</v>
      </c>
      <c r="AH2686" s="236" t="s">
        <v>6</v>
      </c>
      <c r="AI2686" s="101" t="s">
        <v>6</v>
      </c>
      <c r="AJ2686" s="101" t="s">
        <v>6</v>
      </c>
      <c r="AK2686" s="101" t="s">
        <v>6</v>
      </c>
      <c r="AL2686" s="101" t="s">
        <v>6</v>
      </c>
      <c r="AM2686" s="283">
        <v>0</v>
      </c>
      <c r="AN2686" s="283">
        <v>0</v>
      </c>
      <c r="AO2686" s="114" t="s">
        <v>467</v>
      </c>
    </row>
    <row r="2687" spans="1:41" x14ac:dyDescent="0.25">
      <c r="A2687" s="230">
        <v>9</v>
      </c>
      <c r="B2687" s="230" t="s">
        <v>630</v>
      </c>
      <c r="C2687" s="230">
        <v>92</v>
      </c>
      <c r="D2687" s="253">
        <v>43633</v>
      </c>
      <c r="E2687" s="310">
        <v>0.6893287037037038</v>
      </c>
      <c r="F2687" s="310"/>
      <c r="G2687" s="310"/>
      <c r="H2687" s="310"/>
      <c r="I2687" s="310"/>
      <c r="J2687" s="310"/>
      <c r="K2687" s="310"/>
      <c r="L2687" s="310"/>
      <c r="M2687" s="310"/>
      <c r="N2687" s="310"/>
      <c r="O2687" s="310"/>
      <c r="P2687" s="98" t="str">
        <f t="shared" si="41"/>
        <v>9|Transecto TFOZ|92|20190617|163238</v>
      </c>
      <c r="Q2687" s="114">
        <v>7826437.2790000001</v>
      </c>
      <c r="R2687" s="114">
        <v>614924.68500000006</v>
      </c>
      <c r="S2687" s="114" t="s">
        <v>628</v>
      </c>
      <c r="T2687" s="114">
        <v>90</v>
      </c>
      <c r="U2687" s="114">
        <v>6.88</v>
      </c>
      <c r="V2687" s="114">
        <v>1</v>
      </c>
      <c r="W2687" s="114">
        <v>90</v>
      </c>
      <c r="X2687" s="311">
        <v>20</v>
      </c>
      <c r="Y2687" s="283">
        <v>903.95117189999996</v>
      </c>
      <c r="Z2687" s="283">
        <v>0.109296486</v>
      </c>
      <c r="AA2687" s="283">
        <v>3.1399998999999998E-2</v>
      </c>
      <c r="AB2687" s="283">
        <v>206.54985049999999</v>
      </c>
      <c r="AC2687" s="283">
        <v>38.090347289999997</v>
      </c>
      <c r="AD2687" s="283">
        <v>26.924999239999998</v>
      </c>
      <c r="AE2687" s="283">
        <v>137.5260925</v>
      </c>
      <c r="AF2687" s="283">
        <v>-4.4793348310000001</v>
      </c>
      <c r="AG2687" s="283">
        <v>1.2657428980000001</v>
      </c>
      <c r="AH2687" s="236" t="s">
        <v>6</v>
      </c>
      <c r="AI2687" s="101" t="s">
        <v>6</v>
      </c>
      <c r="AJ2687" s="101" t="s">
        <v>6</v>
      </c>
      <c r="AK2687" s="101" t="s">
        <v>6</v>
      </c>
      <c r="AL2687" s="101" t="s">
        <v>6</v>
      </c>
      <c r="AM2687" s="283">
        <v>1</v>
      </c>
      <c r="AN2687" s="283">
        <v>1</v>
      </c>
      <c r="AO2687" s="114" t="s">
        <v>467</v>
      </c>
    </row>
    <row r="2688" spans="1:41" x14ac:dyDescent="0.25">
      <c r="A2688" s="230">
        <v>9</v>
      </c>
      <c r="B2688" s="230" t="s">
        <v>630</v>
      </c>
      <c r="C2688" s="230">
        <v>93</v>
      </c>
      <c r="D2688" s="253">
        <v>43633</v>
      </c>
      <c r="E2688" s="310">
        <v>0.69673611111111111</v>
      </c>
      <c r="F2688" s="310"/>
      <c r="G2688" s="310"/>
      <c r="H2688" s="310"/>
      <c r="I2688" s="310"/>
      <c r="J2688" s="310"/>
      <c r="K2688" s="310"/>
      <c r="L2688" s="310"/>
      <c r="M2688" s="310"/>
      <c r="N2688" s="310"/>
      <c r="O2688" s="310"/>
      <c r="P2688" s="98" t="str">
        <f t="shared" si="41"/>
        <v>9|Transecto TFOZ|93|20190617|164318</v>
      </c>
      <c r="Q2688" s="114">
        <v>7826161.8640000001</v>
      </c>
      <c r="R2688" s="114">
        <v>616999.58100000001</v>
      </c>
      <c r="S2688" s="114" t="s">
        <v>628</v>
      </c>
      <c r="T2688" s="114">
        <v>90</v>
      </c>
      <c r="U2688" s="114">
        <v>6.99</v>
      </c>
      <c r="V2688" s="114">
        <v>1</v>
      </c>
      <c r="W2688" s="114">
        <v>90</v>
      </c>
      <c r="X2688" s="311">
        <v>30</v>
      </c>
      <c r="Y2688" s="283">
        <v>903.95117189999996</v>
      </c>
      <c r="Z2688" s="283">
        <v>0.109296486</v>
      </c>
      <c r="AA2688" s="283">
        <v>3.1399998999999998E-2</v>
      </c>
      <c r="AB2688" s="283">
        <v>206.54985049999999</v>
      </c>
      <c r="AC2688" s="283">
        <v>38.090347289999997</v>
      </c>
      <c r="AD2688" s="283">
        <v>26.924999239999998</v>
      </c>
      <c r="AE2688" s="283">
        <v>137.5260925</v>
      </c>
      <c r="AF2688" s="283">
        <v>-4.4793348310000001</v>
      </c>
      <c r="AG2688" s="283">
        <v>1.2657428980000001</v>
      </c>
      <c r="AH2688" s="236" t="s">
        <v>6</v>
      </c>
      <c r="AI2688" s="101" t="s">
        <v>6</v>
      </c>
      <c r="AJ2688" s="101" t="s">
        <v>6</v>
      </c>
      <c r="AK2688" s="101" t="s">
        <v>6</v>
      </c>
      <c r="AL2688" s="101" t="s">
        <v>6</v>
      </c>
      <c r="AM2688" s="283">
        <v>0</v>
      </c>
      <c r="AN2688" s="283">
        <v>0</v>
      </c>
      <c r="AO2688" s="114" t="s">
        <v>467</v>
      </c>
    </row>
    <row r="2689" spans="1:41" x14ac:dyDescent="0.25">
      <c r="A2689" s="230">
        <v>9</v>
      </c>
      <c r="B2689" s="230" t="s">
        <v>630</v>
      </c>
      <c r="C2689" s="230">
        <v>94</v>
      </c>
      <c r="D2689" s="253">
        <v>43633</v>
      </c>
      <c r="E2689" s="310">
        <v>0.70438657407407401</v>
      </c>
      <c r="F2689" s="310"/>
      <c r="G2689" s="310"/>
      <c r="H2689" s="310"/>
      <c r="I2689" s="310"/>
      <c r="J2689" s="310"/>
      <c r="K2689" s="310"/>
      <c r="L2689" s="310"/>
      <c r="M2689" s="310"/>
      <c r="N2689" s="310"/>
      <c r="O2689" s="310"/>
      <c r="P2689" s="98" t="str">
        <f t="shared" si="41"/>
        <v>9|Transecto TFOZ|94|20190617|165419</v>
      </c>
      <c r="Q2689" s="114">
        <v>7826245.21</v>
      </c>
      <c r="R2689" s="114">
        <v>619219.13500000001</v>
      </c>
      <c r="S2689" s="114" t="s">
        <v>628</v>
      </c>
      <c r="T2689" s="114">
        <v>90</v>
      </c>
      <c r="U2689" s="114">
        <v>6.5</v>
      </c>
      <c r="V2689" s="114">
        <v>1</v>
      </c>
      <c r="W2689" s="114">
        <v>90</v>
      </c>
      <c r="X2689" s="311">
        <v>30</v>
      </c>
      <c r="Y2689" s="283">
        <v>1601.8743899999999</v>
      </c>
      <c r="Z2689" s="283">
        <v>0.107608497</v>
      </c>
      <c r="AA2689" s="283">
        <v>3.1199998999999999E-2</v>
      </c>
      <c r="AB2689" s="283">
        <v>211.01364140000001</v>
      </c>
      <c r="AC2689" s="283">
        <v>38.109226229999997</v>
      </c>
      <c r="AD2689" s="283">
        <v>26.879999160000001</v>
      </c>
      <c r="AE2689" s="283">
        <v>137.2074432</v>
      </c>
      <c r="AF2689" s="283">
        <v>-4.5418996810000003</v>
      </c>
      <c r="AG2689" s="283">
        <v>1.2979158159999999</v>
      </c>
      <c r="AH2689" s="236" t="s">
        <v>6</v>
      </c>
      <c r="AI2689" s="101" t="s">
        <v>6</v>
      </c>
      <c r="AJ2689" s="101" t="s">
        <v>6</v>
      </c>
      <c r="AK2689" s="101" t="s">
        <v>6</v>
      </c>
      <c r="AL2689" s="101" t="s">
        <v>6</v>
      </c>
      <c r="AM2689" s="283">
        <v>0</v>
      </c>
      <c r="AN2689" s="283">
        <v>0</v>
      </c>
      <c r="AO2689" s="114" t="s">
        <v>467</v>
      </c>
    </row>
    <row r="2690" spans="1:41" x14ac:dyDescent="0.25">
      <c r="A2690" s="230">
        <v>9</v>
      </c>
      <c r="B2690" s="230" t="s">
        <v>630</v>
      </c>
      <c r="C2690" s="230">
        <v>95</v>
      </c>
      <c r="D2690" s="253">
        <v>43633</v>
      </c>
      <c r="E2690" s="310">
        <v>0.71241898148148142</v>
      </c>
      <c r="F2690" s="310"/>
      <c r="G2690" s="310"/>
      <c r="H2690" s="310"/>
      <c r="I2690" s="310"/>
      <c r="J2690" s="310"/>
      <c r="K2690" s="310"/>
      <c r="L2690" s="310"/>
      <c r="M2690" s="310"/>
      <c r="N2690" s="310"/>
      <c r="O2690" s="310"/>
      <c r="P2690" s="98" t="str">
        <f t="shared" si="41"/>
        <v>9|Transecto TFOZ|95|20190617|170553</v>
      </c>
      <c r="Q2690" s="114">
        <v>7826319.0219999999</v>
      </c>
      <c r="R2690" s="114">
        <v>621442.978</v>
      </c>
      <c r="S2690" s="114" t="s">
        <v>628</v>
      </c>
      <c r="T2690" s="114">
        <v>90</v>
      </c>
      <c r="U2690" s="114">
        <v>6.58</v>
      </c>
      <c r="V2690" s="114">
        <v>2</v>
      </c>
      <c r="W2690" s="114">
        <v>180</v>
      </c>
      <c r="X2690" s="311">
        <v>10</v>
      </c>
      <c r="Y2690" s="283">
        <v>1601.8743899999999</v>
      </c>
      <c r="Z2690" s="283">
        <v>0.107608497</v>
      </c>
      <c r="AA2690" s="283">
        <v>3.1199998999999999E-2</v>
      </c>
      <c r="AB2690" s="283">
        <v>211.01364140000001</v>
      </c>
      <c r="AC2690" s="283">
        <v>38.109226229999997</v>
      </c>
      <c r="AD2690" s="283">
        <v>26.879999160000001</v>
      </c>
      <c r="AE2690" s="283">
        <v>137.2074432</v>
      </c>
      <c r="AF2690" s="283">
        <v>-4.5418996810000003</v>
      </c>
      <c r="AG2690" s="283">
        <v>1.2979158159999999</v>
      </c>
      <c r="AH2690" s="236" t="s">
        <v>6</v>
      </c>
      <c r="AI2690" s="101" t="s">
        <v>6</v>
      </c>
      <c r="AJ2690" s="101" t="s">
        <v>6</v>
      </c>
      <c r="AK2690" s="101" t="s">
        <v>6</v>
      </c>
      <c r="AL2690" s="101" t="s">
        <v>6</v>
      </c>
      <c r="AM2690" s="283">
        <v>0</v>
      </c>
      <c r="AN2690" s="283">
        <v>0</v>
      </c>
      <c r="AO2690" s="114" t="s">
        <v>467</v>
      </c>
    </row>
    <row r="2691" spans="1:41" x14ac:dyDescent="0.25">
      <c r="A2691" s="230">
        <v>9</v>
      </c>
      <c r="B2691" s="230" t="s">
        <v>630</v>
      </c>
      <c r="C2691" s="230">
        <v>96</v>
      </c>
      <c r="D2691" s="253">
        <v>43633</v>
      </c>
      <c r="E2691" s="310">
        <v>0.72004629629629635</v>
      </c>
      <c r="F2691" s="310"/>
      <c r="G2691" s="310"/>
      <c r="H2691" s="310"/>
      <c r="I2691" s="310"/>
      <c r="J2691" s="310"/>
      <c r="K2691" s="310"/>
      <c r="L2691" s="310"/>
      <c r="M2691" s="310"/>
      <c r="N2691" s="310"/>
      <c r="O2691" s="310"/>
      <c r="P2691" s="98" t="str">
        <f t="shared" si="41"/>
        <v>9|Transecto TFOZ|96|20190617|171652</v>
      </c>
      <c r="Q2691" s="114">
        <v>7826164.341</v>
      </c>
      <c r="R2691" s="114">
        <v>623100.74399999995</v>
      </c>
      <c r="S2691" s="114" t="s">
        <v>628</v>
      </c>
      <c r="T2691" s="114">
        <v>90</v>
      </c>
      <c r="U2691" s="114">
        <v>7.12</v>
      </c>
      <c r="V2691" s="114">
        <v>2</v>
      </c>
      <c r="W2691" s="114">
        <v>180</v>
      </c>
      <c r="X2691" s="311">
        <v>10</v>
      </c>
      <c r="Y2691" s="283">
        <v>2134.9174800000001</v>
      </c>
      <c r="Z2691" s="283">
        <v>0.10030918599999999</v>
      </c>
      <c r="AA2691" s="283">
        <v>3.0399999E-2</v>
      </c>
      <c r="AB2691" s="283">
        <v>215.7725677</v>
      </c>
      <c r="AC2691" s="283">
        <v>38.016590119999996</v>
      </c>
      <c r="AD2691" s="283">
        <v>26.849998469999999</v>
      </c>
      <c r="AE2691" s="283">
        <v>137.1089935</v>
      </c>
      <c r="AF2691" s="283">
        <v>-4.5695476529999999</v>
      </c>
      <c r="AG2691" s="283">
        <v>1.3331789970000001</v>
      </c>
      <c r="AH2691" s="236" t="s">
        <v>6</v>
      </c>
      <c r="AI2691" s="101" t="s">
        <v>6</v>
      </c>
      <c r="AJ2691" s="101" t="s">
        <v>6</v>
      </c>
      <c r="AK2691" s="101" t="s">
        <v>6</v>
      </c>
      <c r="AL2691" s="101" t="s">
        <v>6</v>
      </c>
      <c r="AM2691" s="283">
        <v>0</v>
      </c>
      <c r="AN2691" s="283">
        <v>0</v>
      </c>
      <c r="AO2691" s="114" t="s">
        <v>467</v>
      </c>
    </row>
    <row r="2692" spans="1:41" x14ac:dyDescent="0.25">
      <c r="A2692" s="230">
        <v>9</v>
      </c>
      <c r="B2692" s="230" t="s">
        <v>708</v>
      </c>
      <c r="C2692" s="230">
        <v>1</v>
      </c>
      <c r="D2692" s="253">
        <v>43634</v>
      </c>
      <c r="E2692" s="310">
        <v>0.2409259259259259</v>
      </c>
      <c r="F2692" s="310"/>
      <c r="G2692" s="310"/>
      <c r="H2692" s="310"/>
      <c r="I2692" s="310"/>
      <c r="J2692" s="310"/>
      <c r="K2692" s="310"/>
      <c r="L2692" s="310"/>
      <c r="M2692" s="310"/>
      <c r="N2692" s="310"/>
      <c r="O2692" s="310"/>
      <c r="P2692" s="98" t="str">
        <f t="shared" si="41"/>
        <v>9|Transecto TN1|1|20190618|054656</v>
      </c>
      <c r="Q2692" s="114">
        <v>7868493.0990000004</v>
      </c>
      <c r="R2692" s="114">
        <v>637715.39800000004</v>
      </c>
      <c r="S2692" s="114" t="s">
        <v>628</v>
      </c>
      <c r="T2692" s="114">
        <v>270</v>
      </c>
      <c r="U2692" s="114">
        <v>7.23</v>
      </c>
      <c r="V2692" s="114">
        <v>1</v>
      </c>
      <c r="W2692" s="114">
        <v>90</v>
      </c>
      <c r="X2692" s="311">
        <v>15</v>
      </c>
      <c r="Y2692" s="283">
        <v>3233.3483890000002</v>
      </c>
      <c r="Z2692" s="283">
        <v>0.104027517</v>
      </c>
      <c r="AA2692" s="283">
        <v>3.0199999000000002E-2</v>
      </c>
      <c r="AB2692" s="283">
        <v>227.0623932</v>
      </c>
      <c r="AC2692" s="283">
        <v>37.494712829999997</v>
      </c>
      <c r="AD2692" s="283">
        <v>26.934999470000001</v>
      </c>
      <c r="AE2692" s="283">
        <v>136.6626129</v>
      </c>
      <c r="AF2692" s="283">
        <v>-4.7903013229999996</v>
      </c>
      <c r="AG2692" s="283">
        <v>1.8396300080000001</v>
      </c>
      <c r="AH2692" s="236" t="s">
        <v>6</v>
      </c>
      <c r="AI2692" s="101" t="s">
        <v>6</v>
      </c>
      <c r="AJ2692" s="101" t="s">
        <v>6</v>
      </c>
      <c r="AK2692" s="101" t="s">
        <v>6</v>
      </c>
      <c r="AL2692" s="101" t="s">
        <v>6</v>
      </c>
      <c r="AM2692" s="283">
        <v>0</v>
      </c>
      <c r="AN2692" s="283">
        <v>0</v>
      </c>
      <c r="AO2692" s="114" t="s">
        <v>467</v>
      </c>
    </row>
    <row r="2693" spans="1:41" x14ac:dyDescent="0.25">
      <c r="A2693" s="230">
        <v>9</v>
      </c>
      <c r="B2693" s="230" t="s">
        <v>708</v>
      </c>
      <c r="C2693" s="230">
        <v>2</v>
      </c>
      <c r="D2693" s="253">
        <v>43634</v>
      </c>
      <c r="E2693" s="310">
        <v>0.2495138888888889</v>
      </c>
      <c r="F2693" s="310"/>
      <c r="G2693" s="310"/>
      <c r="H2693" s="310"/>
      <c r="I2693" s="310"/>
      <c r="J2693" s="310"/>
      <c r="K2693" s="310"/>
      <c r="L2693" s="310"/>
      <c r="M2693" s="310"/>
      <c r="N2693" s="310"/>
      <c r="O2693" s="310"/>
      <c r="P2693" s="98" t="str">
        <f t="shared" si="41"/>
        <v>9|Transecto TN1|2|20190618|055918</v>
      </c>
      <c r="Q2693" s="114">
        <v>7868491.5539999995</v>
      </c>
      <c r="R2693" s="114">
        <v>634977.37</v>
      </c>
      <c r="S2693" s="114" t="s">
        <v>628</v>
      </c>
      <c r="T2693" s="114">
        <v>270</v>
      </c>
      <c r="U2693" s="114">
        <v>7.2</v>
      </c>
      <c r="V2693" s="114">
        <v>1</v>
      </c>
      <c r="W2693" s="114">
        <v>90</v>
      </c>
      <c r="X2693" s="311">
        <v>30</v>
      </c>
      <c r="Y2693" s="283">
        <v>3215.4377439999998</v>
      </c>
      <c r="Z2693" s="283">
        <v>0.10006000800000001</v>
      </c>
      <c r="AA2693" s="283">
        <v>2.98E-2</v>
      </c>
      <c r="AB2693" s="283">
        <v>222.6873932</v>
      </c>
      <c r="AC2693" s="283">
        <v>37.555347439999998</v>
      </c>
      <c r="AD2693" s="283">
        <v>26.864999770000001</v>
      </c>
      <c r="AE2693" s="283">
        <v>136.81571959999999</v>
      </c>
      <c r="AF2693" s="283">
        <v>-4.727424622</v>
      </c>
      <c r="AG2693" s="283">
        <v>1.7920327190000001</v>
      </c>
      <c r="AH2693" s="236" t="s">
        <v>6</v>
      </c>
      <c r="AI2693" s="101" t="s">
        <v>6</v>
      </c>
      <c r="AJ2693" s="101" t="s">
        <v>6</v>
      </c>
      <c r="AK2693" s="101" t="s">
        <v>6</v>
      </c>
      <c r="AL2693" s="101" t="s">
        <v>6</v>
      </c>
      <c r="AM2693" s="283">
        <v>0</v>
      </c>
      <c r="AN2693" s="283">
        <v>0</v>
      </c>
      <c r="AO2693" s="114" t="s">
        <v>467</v>
      </c>
    </row>
    <row r="2694" spans="1:41" x14ac:dyDescent="0.25">
      <c r="A2694" s="230">
        <v>9</v>
      </c>
      <c r="B2694" s="230" t="s">
        <v>708</v>
      </c>
      <c r="C2694" s="230">
        <v>3</v>
      </c>
      <c r="D2694" s="253">
        <v>43634</v>
      </c>
      <c r="E2694" s="310">
        <v>0.25695601851851851</v>
      </c>
      <c r="F2694" s="310"/>
      <c r="G2694" s="310"/>
      <c r="H2694" s="310"/>
      <c r="I2694" s="310"/>
      <c r="J2694" s="310"/>
      <c r="K2694" s="310"/>
      <c r="L2694" s="310"/>
      <c r="M2694" s="310"/>
      <c r="N2694" s="310"/>
      <c r="O2694" s="310"/>
      <c r="P2694" s="98" t="str">
        <f t="shared" ref="P2694:P2757" si="42">CONCATENATE(A2694,"|",B2694,"|",C2694,"|",TEXT(D2694,"AAAAMMDD"),"|",TEXT(E2694,"HHMMSS"))</f>
        <v>9|Transecto TN1|3|20190618|061001</v>
      </c>
      <c r="Q2694" s="114">
        <v>7868481.6440000003</v>
      </c>
      <c r="R2694" s="114">
        <v>632584.78099999996</v>
      </c>
      <c r="S2694" s="114" t="s">
        <v>628</v>
      </c>
      <c r="T2694" s="114">
        <v>270</v>
      </c>
      <c r="U2694" s="114">
        <v>7.12</v>
      </c>
      <c r="V2694" s="114">
        <v>1</v>
      </c>
      <c r="W2694" s="114">
        <v>135</v>
      </c>
      <c r="X2694" s="311">
        <v>30</v>
      </c>
      <c r="Y2694" s="283">
        <v>3215.4377439999998</v>
      </c>
      <c r="Z2694" s="283">
        <v>0.10006000800000001</v>
      </c>
      <c r="AA2694" s="283">
        <v>2.98E-2</v>
      </c>
      <c r="AB2694" s="283">
        <v>222.6873932</v>
      </c>
      <c r="AC2694" s="283">
        <v>37.555347439999998</v>
      </c>
      <c r="AD2694" s="283">
        <v>26.864999770000001</v>
      </c>
      <c r="AE2694" s="283">
        <v>136.81571959999999</v>
      </c>
      <c r="AF2694" s="283">
        <v>-4.727424622</v>
      </c>
      <c r="AG2694" s="283">
        <v>1.7920327190000001</v>
      </c>
      <c r="AH2694" s="236" t="s">
        <v>6</v>
      </c>
      <c r="AI2694" s="101" t="s">
        <v>6</v>
      </c>
      <c r="AJ2694" s="101" t="s">
        <v>6</v>
      </c>
      <c r="AK2694" s="101" t="s">
        <v>6</v>
      </c>
      <c r="AL2694" s="101" t="s">
        <v>6</v>
      </c>
      <c r="AM2694" s="283">
        <v>2</v>
      </c>
      <c r="AN2694" s="283">
        <v>1</v>
      </c>
      <c r="AO2694" s="114" t="s">
        <v>467</v>
      </c>
    </row>
    <row r="2695" spans="1:41" x14ac:dyDescent="0.25">
      <c r="A2695" s="230">
        <v>9</v>
      </c>
      <c r="B2695" s="230" t="s">
        <v>708</v>
      </c>
      <c r="C2695" s="230">
        <v>4</v>
      </c>
      <c r="D2695" s="253">
        <v>43634</v>
      </c>
      <c r="E2695" s="310">
        <v>0.26431712962962967</v>
      </c>
      <c r="F2695" s="310"/>
      <c r="G2695" s="310"/>
      <c r="H2695" s="310"/>
      <c r="I2695" s="310"/>
      <c r="J2695" s="310"/>
      <c r="K2695" s="310"/>
      <c r="L2695" s="310"/>
      <c r="M2695" s="310"/>
      <c r="N2695" s="310"/>
      <c r="O2695" s="310"/>
      <c r="P2695" s="98" t="str">
        <f t="shared" si="42"/>
        <v>9|Transecto TN1|4|20190618|062037</v>
      </c>
      <c r="Q2695" s="114">
        <v>7868499.4330000002</v>
      </c>
      <c r="R2695" s="114">
        <v>630227.77800000005</v>
      </c>
      <c r="S2695" s="114" t="s">
        <v>628</v>
      </c>
      <c r="T2695" s="114">
        <v>270</v>
      </c>
      <c r="U2695" s="114">
        <v>8.1999999999999993</v>
      </c>
      <c r="V2695" s="114">
        <v>1</v>
      </c>
      <c r="W2695" s="114">
        <v>135</v>
      </c>
      <c r="X2695" s="311">
        <v>30</v>
      </c>
      <c r="Y2695" s="283">
        <v>3183.3395999999998</v>
      </c>
      <c r="Z2695" s="283">
        <v>0.10889544299999999</v>
      </c>
      <c r="AA2695" s="283">
        <v>3.1199998999999999E-2</v>
      </c>
      <c r="AB2695" s="283">
        <v>217.9998779</v>
      </c>
      <c r="AC2695" s="283">
        <v>37.61598206</v>
      </c>
      <c r="AD2695" s="283">
        <v>26.954999919999999</v>
      </c>
      <c r="AE2695" s="283">
        <v>136.98669430000001</v>
      </c>
      <c r="AF2695" s="283">
        <v>-4.6645483969999999</v>
      </c>
      <c r="AG2695" s="283">
        <v>1.74443543</v>
      </c>
      <c r="AH2695" s="236" t="s">
        <v>6</v>
      </c>
      <c r="AI2695" s="101" t="s">
        <v>6</v>
      </c>
      <c r="AJ2695" s="101" t="s">
        <v>6</v>
      </c>
      <c r="AK2695" s="101" t="s">
        <v>6</v>
      </c>
      <c r="AL2695" s="101" t="s">
        <v>6</v>
      </c>
      <c r="AM2695" s="283">
        <v>1</v>
      </c>
      <c r="AN2695" s="283">
        <v>1</v>
      </c>
      <c r="AO2695" s="114" t="s">
        <v>467</v>
      </c>
    </row>
    <row r="2696" spans="1:41" x14ac:dyDescent="0.25">
      <c r="A2696" s="230">
        <v>9</v>
      </c>
      <c r="B2696" s="230" t="s">
        <v>708</v>
      </c>
      <c r="C2696" s="230">
        <v>5</v>
      </c>
      <c r="D2696" s="253">
        <v>43634</v>
      </c>
      <c r="E2696" s="310">
        <v>0.27190972222222221</v>
      </c>
      <c r="F2696" s="310"/>
      <c r="G2696" s="310"/>
      <c r="H2696" s="310"/>
      <c r="I2696" s="310"/>
      <c r="J2696" s="310"/>
      <c r="K2696" s="310"/>
      <c r="L2696" s="310"/>
      <c r="M2696" s="310"/>
      <c r="N2696" s="310"/>
      <c r="O2696" s="310"/>
      <c r="P2696" s="98" t="str">
        <f t="shared" si="42"/>
        <v>9|Transecto TN1|5|20190618|063133</v>
      </c>
      <c r="Q2696" s="114">
        <v>7868494.29</v>
      </c>
      <c r="R2696" s="114">
        <v>627820.68200000003</v>
      </c>
      <c r="S2696" s="114" t="s">
        <v>628</v>
      </c>
      <c r="T2696" s="114">
        <v>270</v>
      </c>
      <c r="U2696" s="114">
        <v>7.19</v>
      </c>
      <c r="V2696" s="114">
        <v>1</v>
      </c>
      <c r="W2696" s="114">
        <v>135</v>
      </c>
      <c r="X2696" s="311">
        <v>40</v>
      </c>
      <c r="Y2696" s="283">
        <v>3183.3395999999998</v>
      </c>
      <c r="Z2696" s="283">
        <v>0.10889544299999999</v>
      </c>
      <c r="AA2696" s="283">
        <v>3.1199998999999999E-2</v>
      </c>
      <c r="AB2696" s="283">
        <v>217.9998779</v>
      </c>
      <c r="AC2696" s="283">
        <v>37.61598206</v>
      </c>
      <c r="AD2696" s="283">
        <v>26.954999919999999</v>
      </c>
      <c r="AE2696" s="283">
        <v>136.98669430000001</v>
      </c>
      <c r="AF2696" s="283">
        <v>-4.6645483969999999</v>
      </c>
      <c r="AG2696" s="283">
        <v>1.74443543</v>
      </c>
      <c r="AH2696" s="236" t="s">
        <v>6</v>
      </c>
      <c r="AI2696" s="101" t="s">
        <v>6</v>
      </c>
      <c r="AJ2696" s="101" t="s">
        <v>6</v>
      </c>
      <c r="AK2696" s="101" t="s">
        <v>6</v>
      </c>
      <c r="AL2696" s="101" t="s">
        <v>6</v>
      </c>
      <c r="AM2696" s="283">
        <v>2</v>
      </c>
      <c r="AN2696" s="283">
        <v>2</v>
      </c>
      <c r="AO2696" s="114" t="s">
        <v>467</v>
      </c>
    </row>
    <row r="2697" spans="1:41" x14ac:dyDescent="0.25">
      <c r="A2697" s="230">
        <v>9</v>
      </c>
      <c r="B2697" s="230" t="s">
        <v>708</v>
      </c>
      <c r="C2697" s="230">
        <v>6</v>
      </c>
      <c r="D2697" s="253">
        <v>43634</v>
      </c>
      <c r="E2697" s="310">
        <v>0.27983796296296298</v>
      </c>
      <c r="F2697" s="310"/>
      <c r="G2697" s="310"/>
      <c r="H2697" s="310"/>
      <c r="I2697" s="310"/>
      <c r="J2697" s="310"/>
      <c r="K2697" s="310"/>
      <c r="L2697" s="310"/>
      <c r="M2697" s="310"/>
      <c r="N2697" s="310"/>
      <c r="O2697" s="310"/>
      <c r="P2697" s="98" t="str">
        <f t="shared" si="42"/>
        <v>9|Transecto TN1|6|20190618|064258</v>
      </c>
      <c r="Q2697" s="114">
        <v>7868469.1859999998</v>
      </c>
      <c r="R2697" s="114">
        <v>625390.11</v>
      </c>
      <c r="S2697" s="114" t="s">
        <v>628</v>
      </c>
      <c r="T2697" s="114">
        <v>270</v>
      </c>
      <c r="U2697" s="114">
        <v>6.68</v>
      </c>
      <c r="V2697" s="114">
        <v>1</v>
      </c>
      <c r="W2697" s="114">
        <v>135</v>
      </c>
      <c r="X2697" s="311">
        <v>20</v>
      </c>
      <c r="Y2697" s="283">
        <v>2565.8786620000001</v>
      </c>
      <c r="Z2697" s="283">
        <v>0.120422713</v>
      </c>
      <c r="AA2697" s="283">
        <v>3.2400000999999998E-2</v>
      </c>
      <c r="AB2697" s="283">
        <v>213.2186279</v>
      </c>
      <c r="AC2697" s="283">
        <v>37.676616670000001</v>
      </c>
      <c r="AD2697" s="283">
        <v>26.94499969</v>
      </c>
      <c r="AE2697" s="283">
        <v>137.17553710000001</v>
      </c>
      <c r="AF2697" s="283">
        <v>-4.6016716960000004</v>
      </c>
      <c r="AG2697" s="283">
        <v>1.6968381400000001</v>
      </c>
      <c r="AH2697" s="236" t="s">
        <v>6</v>
      </c>
      <c r="AI2697" s="101" t="s">
        <v>6</v>
      </c>
      <c r="AJ2697" s="101" t="s">
        <v>6</v>
      </c>
      <c r="AK2697" s="101" t="s">
        <v>6</v>
      </c>
      <c r="AL2697" s="101" t="s">
        <v>6</v>
      </c>
      <c r="AM2697" s="283">
        <v>0</v>
      </c>
      <c r="AN2697" s="283">
        <v>0</v>
      </c>
      <c r="AO2697" s="114" t="s">
        <v>467</v>
      </c>
    </row>
    <row r="2698" spans="1:41" x14ac:dyDescent="0.25">
      <c r="A2698" s="230">
        <v>9</v>
      </c>
      <c r="B2698" s="230" t="s">
        <v>708</v>
      </c>
      <c r="C2698" s="230">
        <v>7</v>
      </c>
      <c r="D2698" s="253">
        <v>43634</v>
      </c>
      <c r="E2698" s="310">
        <v>0.28787037037037039</v>
      </c>
      <c r="F2698" s="310"/>
      <c r="G2698" s="310"/>
      <c r="H2698" s="310"/>
      <c r="I2698" s="310"/>
      <c r="J2698" s="310"/>
      <c r="K2698" s="310"/>
      <c r="L2698" s="310"/>
      <c r="M2698" s="310"/>
      <c r="N2698" s="310"/>
      <c r="O2698" s="310"/>
      <c r="P2698" s="98" t="str">
        <f t="shared" si="42"/>
        <v>9|Transecto TN1|7|20190618|065432</v>
      </c>
      <c r="Q2698" s="114">
        <v>7868566.0769999996</v>
      </c>
      <c r="R2698" s="114">
        <v>623050.75699999998</v>
      </c>
      <c r="S2698" s="114" t="s">
        <v>628</v>
      </c>
      <c r="T2698" s="114">
        <v>270</v>
      </c>
      <c r="U2698" s="114">
        <v>7.2</v>
      </c>
      <c r="V2698" s="114">
        <v>1</v>
      </c>
      <c r="W2698" s="114">
        <v>180</v>
      </c>
      <c r="X2698" s="311">
        <v>10</v>
      </c>
      <c r="Y2698" s="283">
        <v>2565.8786620000001</v>
      </c>
      <c r="Z2698" s="283">
        <v>0.120422713</v>
      </c>
      <c r="AA2698" s="283">
        <v>3.2400000999999998E-2</v>
      </c>
      <c r="AB2698" s="283">
        <v>213.2186279</v>
      </c>
      <c r="AC2698" s="283">
        <v>37.676616670000001</v>
      </c>
      <c r="AD2698" s="283">
        <v>26.94499969</v>
      </c>
      <c r="AE2698" s="283">
        <v>137.17553710000001</v>
      </c>
      <c r="AF2698" s="283">
        <v>-4.6016716960000004</v>
      </c>
      <c r="AG2698" s="283">
        <v>1.6968381400000001</v>
      </c>
      <c r="AH2698" s="236" t="s">
        <v>6</v>
      </c>
      <c r="AI2698" s="101" t="s">
        <v>6</v>
      </c>
      <c r="AJ2698" s="101" t="s">
        <v>6</v>
      </c>
      <c r="AK2698" s="101" t="s">
        <v>6</v>
      </c>
      <c r="AL2698" s="101" t="s">
        <v>6</v>
      </c>
      <c r="AM2698" s="283">
        <v>0</v>
      </c>
      <c r="AN2698" s="283">
        <v>0</v>
      </c>
      <c r="AO2698" s="114" t="s">
        <v>467</v>
      </c>
    </row>
    <row r="2699" spans="1:41" x14ac:dyDescent="0.25">
      <c r="A2699" s="230">
        <v>9</v>
      </c>
      <c r="B2699" s="230" t="s">
        <v>708</v>
      </c>
      <c r="C2699" s="230">
        <v>8</v>
      </c>
      <c r="D2699" s="253">
        <v>43634</v>
      </c>
      <c r="E2699" s="310">
        <v>0.29596064814814815</v>
      </c>
      <c r="F2699" s="310"/>
      <c r="G2699" s="310"/>
      <c r="H2699" s="310"/>
      <c r="I2699" s="310"/>
      <c r="J2699" s="310"/>
      <c r="K2699" s="310"/>
      <c r="L2699" s="310"/>
      <c r="M2699" s="310"/>
      <c r="N2699" s="310"/>
      <c r="O2699" s="310"/>
      <c r="P2699" s="98" t="str">
        <f t="shared" si="42"/>
        <v>9|Transecto TN1|8|20190618|070611</v>
      </c>
      <c r="Q2699" s="114">
        <v>7868460.1529999999</v>
      </c>
      <c r="R2699" s="114">
        <v>620565.00399999996</v>
      </c>
      <c r="S2699" s="114" t="s">
        <v>628</v>
      </c>
      <c r="T2699" s="114">
        <v>270</v>
      </c>
      <c r="U2699" s="114">
        <v>7</v>
      </c>
      <c r="V2699" s="114">
        <v>2</v>
      </c>
      <c r="W2699" s="114">
        <v>180</v>
      </c>
      <c r="X2699" s="311">
        <v>5</v>
      </c>
      <c r="Y2699" s="283">
        <v>1263.2274170000001</v>
      </c>
      <c r="Z2699" s="283">
        <v>0.141775295</v>
      </c>
      <c r="AA2699" s="283">
        <v>3.5599999E-2</v>
      </c>
      <c r="AB2699" s="283">
        <v>208.9998779</v>
      </c>
      <c r="AC2699" s="283">
        <v>37.737251280000002</v>
      </c>
      <c r="AD2699" s="283">
        <v>26.875</v>
      </c>
      <c r="AE2699" s="283">
        <v>137.2587585</v>
      </c>
      <c r="AF2699" s="283">
        <v>-4.5387949939999999</v>
      </c>
      <c r="AG2699" s="283">
        <v>1.649240732</v>
      </c>
      <c r="AH2699" s="236" t="s">
        <v>6</v>
      </c>
      <c r="AI2699" s="101" t="s">
        <v>6</v>
      </c>
      <c r="AJ2699" s="101" t="s">
        <v>6</v>
      </c>
      <c r="AK2699" s="101" t="s">
        <v>6</v>
      </c>
      <c r="AL2699" s="101" t="s">
        <v>6</v>
      </c>
      <c r="AM2699" s="283">
        <v>0</v>
      </c>
      <c r="AN2699" s="283">
        <v>0</v>
      </c>
      <c r="AO2699" s="114" t="s">
        <v>467</v>
      </c>
    </row>
    <row r="2700" spans="1:41" x14ac:dyDescent="0.25">
      <c r="A2700" s="230">
        <v>9</v>
      </c>
      <c r="B2700" s="230" t="s">
        <v>708</v>
      </c>
      <c r="C2700" s="230">
        <v>9</v>
      </c>
      <c r="D2700" s="253">
        <v>43634</v>
      </c>
      <c r="E2700" s="310">
        <v>0.30480324074074078</v>
      </c>
      <c r="F2700" s="310"/>
      <c r="G2700" s="310"/>
      <c r="H2700" s="310"/>
      <c r="I2700" s="310"/>
      <c r="J2700" s="310"/>
      <c r="K2700" s="310"/>
      <c r="L2700" s="310"/>
      <c r="M2700" s="310"/>
      <c r="N2700" s="310"/>
      <c r="O2700" s="310"/>
      <c r="P2700" s="98" t="str">
        <f t="shared" si="42"/>
        <v>9|Transecto TN1|9|20190618|071855</v>
      </c>
      <c r="Q2700" s="114">
        <v>7868503.6390000004</v>
      </c>
      <c r="R2700" s="114">
        <v>617943.75600000005</v>
      </c>
      <c r="S2700" s="114" t="s">
        <v>628</v>
      </c>
      <c r="T2700" s="114">
        <v>270</v>
      </c>
      <c r="U2700" s="114">
        <v>6.73</v>
      </c>
      <c r="V2700" s="114">
        <v>2</v>
      </c>
      <c r="W2700" s="114">
        <v>180</v>
      </c>
      <c r="X2700" s="311">
        <v>10</v>
      </c>
      <c r="Y2700" s="283">
        <v>792.4744263</v>
      </c>
      <c r="Z2700" s="283">
        <v>0.186491504</v>
      </c>
      <c r="AA2700" s="283">
        <v>4.1200001E-2</v>
      </c>
      <c r="AB2700" s="283">
        <v>203.9998779</v>
      </c>
      <c r="AC2700" s="283">
        <v>37.753704069999998</v>
      </c>
      <c r="AD2700" s="283">
        <v>26.789999009999999</v>
      </c>
      <c r="AE2700" s="283">
        <v>137.23635859999999</v>
      </c>
      <c r="AF2700" s="283">
        <v>-4.4973015790000002</v>
      </c>
      <c r="AG2700" s="283">
        <v>1.5860701800000001</v>
      </c>
      <c r="AH2700" s="236" t="s">
        <v>6</v>
      </c>
      <c r="AI2700" s="101" t="s">
        <v>6</v>
      </c>
      <c r="AJ2700" s="101" t="s">
        <v>6</v>
      </c>
      <c r="AK2700" s="101" t="s">
        <v>6</v>
      </c>
      <c r="AL2700" s="101" t="s">
        <v>6</v>
      </c>
      <c r="AM2700" s="283">
        <v>0</v>
      </c>
      <c r="AN2700" s="283">
        <v>0</v>
      </c>
      <c r="AO2700" s="114" t="s">
        <v>467</v>
      </c>
    </row>
    <row r="2701" spans="1:41" x14ac:dyDescent="0.25">
      <c r="A2701" s="230">
        <v>9</v>
      </c>
      <c r="B2701" s="230" t="s">
        <v>708</v>
      </c>
      <c r="C2701" s="230">
        <v>10</v>
      </c>
      <c r="D2701" s="253">
        <v>43634</v>
      </c>
      <c r="E2701" s="310">
        <v>0.31237268518518518</v>
      </c>
      <c r="F2701" s="310"/>
      <c r="G2701" s="310"/>
      <c r="H2701" s="310"/>
      <c r="I2701" s="310"/>
      <c r="J2701" s="310"/>
      <c r="K2701" s="310"/>
      <c r="L2701" s="310"/>
      <c r="M2701" s="310"/>
      <c r="N2701" s="310"/>
      <c r="O2701" s="310"/>
      <c r="P2701" s="98" t="str">
        <f t="shared" si="42"/>
        <v>9|Transecto TN1|10|20190618|072949</v>
      </c>
      <c r="Q2701" s="114">
        <v>7868523.9610000001</v>
      </c>
      <c r="R2701" s="114">
        <v>615597.07499999995</v>
      </c>
      <c r="S2701" s="114" t="s">
        <v>628</v>
      </c>
      <c r="T2701" s="114">
        <v>270</v>
      </c>
      <c r="U2701" s="114">
        <v>7.17</v>
      </c>
      <c r="V2701" s="114">
        <v>2</v>
      </c>
      <c r="W2701" s="114">
        <v>180</v>
      </c>
      <c r="X2701" s="311">
        <v>10</v>
      </c>
      <c r="Y2701" s="283">
        <v>792.4744263</v>
      </c>
      <c r="Z2701" s="283">
        <v>0.186491504</v>
      </c>
      <c r="AA2701" s="283">
        <v>4.1200001E-2</v>
      </c>
      <c r="AB2701" s="283">
        <v>203.9998779</v>
      </c>
      <c r="AC2701" s="283">
        <v>37.753704069999998</v>
      </c>
      <c r="AD2701" s="283">
        <v>26.789999009999999</v>
      </c>
      <c r="AE2701" s="283">
        <v>137.23635859999999</v>
      </c>
      <c r="AF2701" s="283">
        <v>-4.4973015790000002</v>
      </c>
      <c r="AG2701" s="283">
        <v>1.5860701800000001</v>
      </c>
      <c r="AH2701" s="236" t="s">
        <v>6</v>
      </c>
      <c r="AI2701" s="101" t="s">
        <v>6</v>
      </c>
      <c r="AJ2701" s="101" t="s">
        <v>6</v>
      </c>
      <c r="AK2701" s="101" t="s">
        <v>6</v>
      </c>
      <c r="AL2701" s="101" t="s">
        <v>6</v>
      </c>
      <c r="AM2701" s="283">
        <v>0</v>
      </c>
      <c r="AN2701" s="283">
        <v>0</v>
      </c>
      <c r="AO2701" s="114" t="s">
        <v>467</v>
      </c>
    </row>
    <row r="2702" spans="1:41" x14ac:dyDescent="0.25">
      <c r="A2702" s="230">
        <v>9</v>
      </c>
      <c r="B2702" s="230" t="s">
        <v>708</v>
      </c>
      <c r="C2702" s="230">
        <v>11</v>
      </c>
      <c r="D2702" s="253">
        <v>43634</v>
      </c>
      <c r="E2702" s="310">
        <v>0.32002314814814814</v>
      </c>
      <c r="F2702" s="310"/>
      <c r="G2702" s="310"/>
      <c r="H2702" s="310"/>
      <c r="I2702" s="310"/>
      <c r="J2702" s="310"/>
      <c r="K2702" s="310"/>
      <c r="L2702" s="310"/>
      <c r="M2702" s="310"/>
      <c r="N2702" s="310"/>
      <c r="O2702" s="310"/>
      <c r="P2702" s="98" t="str">
        <f t="shared" si="42"/>
        <v>9|Transecto TN1|11|20190618|074050</v>
      </c>
      <c r="Q2702" s="114">
        <v>7868537.443</v>
      </c>
      <c r="R2702" s="114">
        <v>613250.005</v>
      </c>
      <c r="S2702" s="114" t="s">
        <v>628</v>
      </c>
      <c r="T2702" s="114">
        <v>270</v>
      </c>
      <c r="U2702" s="114">
        <v>7.07</v>
      </c>
      <c r="V2702" s="114">
        <v>1</v>
      </c>
      <c r="W2702" s="114">
        <v>180</v>
      </c>
      <c r="X2702" s="311">
        <v>10</v>
      </c>
      <c r="Y2702" s="283">
        <v>567.44000240000003</v>
      </c>
      <c r="Z2702" s="283">
        <v>0.25940686499999999</v>
      </c>
      <c r="AA2702" s="283">
        <v>4.9399998000000001E-2</v>
      </c>
      <c r="AB2702" s="283">
        <v>199.4686432</v>
      </c>
      <c r="AC2702" s="283">
        <v>37.725986480000003</v>
      </c>
      <c r="AD2702" s="283">
        <v>26.594999309999999</v>
      </c>
      <c r="AE2702" s="283">
        <v>136.93479919999999</v>
      </c>
      <c r="AF2702" s="283">
        <v>-4.4771890640000001</v>
      </c>
      <c r="AG2702" s="283">
        <v>1.507327914</v>
      </c>
      <c r="AH2702" s="236" t="s">
        <v>6</v>
      </c>
      <c r="AI2702" s="101" t="s">
        <v>6</v>
      </c>
      <c r="AJ2702" s="101" t="s">
        <v>6</v>
      </c>
      <c r="AK2702" s="101" t="s">
        <v>6</v>
      </c>
      <c r="AL2702" s="101" t="s">
        <v>6</v>
      </c>
      <c r="AM2702" s="283">
        <v>1</v>
      </c>
      <c r="AN2702" s="283">
        <v>1</v>
      </c>
      <c r="AO2702" s="114" t="s">
        <v>467</v>
      </c>
    </row>
    <row r="2703" spans="1:41" x14ac:dyDescent="0.25">
      <c r="A2703" s="230">
        <v>9</v>
      </c>
      <c r="B2703" s="230" t="s">
        <v>708</v>
      </c>
      <c r="C2703" s="230">
        <v>12</v>
      </c>
      <c r="D2703" s="253">
        <v>43634</v>
      </c>
      <c r="E2703" s="310">
        <v>0.328125</v>
      </c>
      <c r="F2703" s="310"/>
      <c r="G2703" s="310"/>
      <c r="H2703" s="310"/>
      <c r="I2703" s="310"/>
      <c r="J2703" s="310"/>
      <c r="K2703" s="310"/>
      <c r="L2703" s="310"/>
      <c r="M2703" s="310"/>
      <c r="N2703" s="310"/>
      <c r="O2703" s="310"/>
      <c r="P2703" s="98" t="str">
        <f t="shared" si="42"/>
        <v>9|Transecto TN1|12|20190618|075230</v>
      </c>
      <c r="Q2703" s="114">
        <v>7868526.9440000001</v>
      </c>
      <c r="R2703" s="114">
        <v>610791.05500000005</v>
      </c>
      <c r="S2703" s="114" t="s">
        <v>628</v>
      </c>
      <c r="T2703" s="114">
        <v>270</v>
      </c>
      <c r="U2703" s="114">
        <v>6.39</v>
      </c>
      <c r="V2703" s="114">
        <v>2</v>
      </c>
      <c r="W2703" s="114">
        <v>180</v>
      </c>
      <c r="X2703" s="311">
        <v>10</v>
      </c>
      <c r="Y2703" s="283">
        <v>567.44000240000003</v>
      </c>
      <c r="Z2703" s="283">
        <v>0.25940686499999999</v>
      </c>
      <c r="AA2703" s="283">
        <v>4.9399998000000001E-2</v>
      </c>
      <c r="AB2703" s="283">
        <v>199.4686432</v>
      </c>
      <c r="AC2703" s="283">
        <v>37.725986480000003</v>
      </c>
      <c r="AD2703" s="283">
        <v>26.594999309999999</v>
      </c>
      <c r="AE2703" s="283">
        <v>136.93479919999999</v>
      </c>
      <c r="AF2703" s="283">
        <v>-4.4771890640000001</v>
      </c>
      <c r="AG2703" s="283">
        <v>1.507327914</v>
      </c>
      <c r="AH2703" s="236" t="s">
        <v>6</v>
      </c>
      <c r="AI2703" s="101" t="s">
        <v>6</v>
      </c>
      <c r="AJ2703" s="101" t="s">
        <v>6</v>
      </c>
      <c r="AK2703" s="101" t="s">
        <v>6</v>
      </c>
      <c r="AL2703" s="101" t="s">
        <v>6</v>
      </c>
      <c r="AM2703" s="283">
        <v>3</v>
      </c>
      <c r="AN2703" s="283">
        <v>2</v>
      </c>
      <c r="AO2703" s="114" t="s">
        <v>467</v>
      </c>
    </row>
    <row r="2704" spans="1:41" x14ac:dyDescent="0.25">
      <c r="A2704" s="230">
        <v>9</v>
      </c>
      <c r="B2704" s="230" t="s">
        <v>708</v>
      </c>
      <c r="C2704" s="230">
        <v>13</v>
      </c>
      <c r="D2704" s="253">
        <v>43634</v>
      </c>
      <c r="E2704" s="310">
        <v>0.33599537037037036</v>
      </c>
      <c r="F2704" s="310"/>
      <c r="G2704" s="310"/>
      <c r="H2704" s="310"/>
      <c r="I2704" s="310"/>
      <c r="J2704" s="310"/>
      <c r="K2704" s="310"/>
      <c r="L2704" s="310"/>
      <c r="M2704" s="310"/>
      <c r="N2704" s="310"/>
      <c r="O2704" s="310"/>
      <c r="P2704" s="98" t="str">
        <f t="shared" si="42"/>
        <v>9|Transecto TN1|13|20190618|080350</v>
      </c>
      <c r="Q2704" s="114">
        <v>7868519.7929999996</v>
      </c>
      <c r="R2704" s="114">
        <v>608346.63899999997</v>
      </c>
      <c r="S2704" s="114">
        <v>72</v>
      </c>
      <c r="T2704" s="114">
        <v>270</v>
      </c>
      <c r="U2704" s="114">
        <v>6.18</v>
      </c>
      <c r="V2704" s="114">
        <v>1</v>
      </c>
      <c r="W2704" s="114">
        <v>135</v>
      </c>
      <c r="X2704" s="311">
        <v>20</v>
      </c>
      <c r="Y2704" s="283">
        <v>99.326637270000006</v>
      </c>
      <c r="Z2704" s="283">
        <v>0.38495591299999998</v>
      </c>
      <c r="AA2704" s="283">
        <v>6.0799997000000001E-2</v>
      </c>
      <c r="AB2704" s="283">
        <v>194.9686279</v>
      </c>
      <c r="AC2704" s="283">
        <v>37.698265079999999</v>
      </c>
      <c r="AD2704" s="283">
        <v>26.474998469999999</v>
      </c>
      <c r="AE2704" s="283">
        <v>136.35414119999999</v>
      </c>
      <c r="AF2704" s="283">
        <v>-4.4570770260000003</v>
      </c>
      <c r="AG2704" s="283">
        <v>1.428585529</v>
      </c>
      <c r="AH2704" s="236" t="s">
        <v>6</v>
      </c>
      <c r="AI2704" s="101" t="s">
        <v>6</v>
      </c>
      <c r="AJ2704" s="101" t="s">
        <v>6</v>
      </c>
      <c r="AK2704" s="101" t="s">
        <v>6</v>
      </c>
      <c r="AL2704" s="101" t="s">
        <v>6</v>
      </c>
      <c r="AM2704" s="283">
        <v>0</v>
      </c>
      <c r="AN2704" s="283">
        <v>0</v>
      </c>
      <c r="AO2704" s="114" t="s">
        <v>467</v>
      </c>
    </row>
    <row r="2705" spans="1:41" x14ac:dyDescent="0.25">
      <c r="A2705" s="230">
        <v>9</v>
      </c>
      <c r="B2705" s="230" t="s">
        <v>708</v>
      </c>
      <c r="C2705" s="230">
        <v>14</v>
      </c>
      <c r="D2705" s="253">
        <v>43634</v>
      </c>
      <c r="E2705" s="310">
        <v>0.34452546296296299</v>
      </c>
      <c r="F2705" s="310"/>
      <c r="G2705" s="310"/>
      <c r="H2705" s="310"/>
      <c r="I2705" s="310"/>
      <c r="J2705" s="310"/>
      <c r="K2705" s="310"/>
      <c r="L2705" s="310"/>
      <c r="M2705" s="310"/>
      <c r="N2705" s="310"/>
      <c r="O2705" s="310"/>
      <c r="P2705" s="98" t="str">
        <f t="shared" si="42"/>
        <v>9|Transecto TN1|14|20190618|081607</v>
      </c>
      <c r="Q2705" s="114">
        <v>7868543.6469999999</v>
      </c>
      <c r="R2705" s="114">
        <v>605733.30500000005</v>
      </c>
      <c r="S2705" s="114">
        <v>68</v>
      </c>
      <c r="T2705" s="114">
        <v>270</v>
      </c>
      <c r="U2705" s="114">
        <v>7.2</v>
      </c>
      <c r="V2705" s="114">
        <v>1</v>
      </c>
      <c r="W2705" s="114">
        <v>135</v>
      </c>
      <c r="X2705" s="311">
        <v>10</v>
      </c>
      <c r="Y2705" s="283">
        <v>99.326637270000006</v>
      </c>
      <c r="Z2705" s="283">
        <v>0.38495591299999998</v>
      </c>
      <c r="AA2705" s="283">
        <v>6.0799997000000001E-2</v>
      </c>
      <c r="AB2705" s="283">
        <v>194.9686279</v>
      </c>
      <c r="AC2705" s="283">
        <v>37.698265079999999</v>
      </c>
      <c r="AD2705" s="283">
        <v>26.474998469999999</v>
      </c>
      <c r="AE2705" s="283">
        <v>136.35414119999999</v>
      </c>
      <c r="AF2705" s="283">
        <v>-4.4570770260000003</v>
      </c>
      <c r="AG2705" s="283">
        <v>1.428585529</v>
      </c>
      <c r="AH2705" s="236" t="s">
        <v>6</v>
      </c>
      <c r="AI2705" s="101" t="s">
        <v>6</v>
      </c>
      <c r="AJ2705" s="101" t="s">
        <v>6</v>
      </c>
      <c r="AK2705" s="101" t="s">
        <v>6</v>
      </c>
      <c r="AL2705" s="101" t="s">
        <v>6</v>
      </c>
      <c r="AM2705" s="283">
        <v>0</v>
      </c>
      <c r="AN2705" s="283">
        <v>0</v>
      </c>
      <c r="AO2705" s="114" t="s">
        <v>467</v>
      </c>
    </row>
    <row r="2706" spans="1:41" x14ac:dyDescent="0.25">
      <c r="A2706" s="230">
        <v>9</v>
      </c>
      <c r="B2706" s="230" t="s">
        <v>708</v>
      </c>
      <c r="C2706" s="230">
        <v>15</v>
      </c>
      <c r="D2706" s="253">
        <v>43634</v>
      </c>
      <c r="E2706" s="310">
        <v>0.35194444444444445</v>
      </c>
      <c r="F2706" s="310"/>
      <c r="G2706" s="310"/>
      <c r="H2706" s="310"/>
      <c r="I2706" s="310"/>
      <c r="J2706" s="310"/>
      <c r="K2706" s="310"/>
      <c r="L2706" s="310"/>
      <c r="M2706" s="310"/>
      <c r="N2706" s="310"/>
      <c r="O2706" s="310"/>
      <c r="P2706" s="98" t="str">
        <f t="shared" si="42"/>
        <v>9|Transecto TN1|15|20190618|082648</v>
      </c>
      <c r="Q2706" s="114">
        <v>7868549.3640000001</v>
      </c>
      <c r="R2706" s="114">
        <v>603476.68099999998</v>
      </c>
      <c r="S2706" s="114">
        <v>64</v>
      </c>
      <c r="T2706" s="114">
        <v>270</v>
      </c>
      <c r="U2706" s="114">
        <v>7.1</v>
      </c>
      <c r="V2706" s="114">
        <v>1</v>
      </c>
      <c r="W2706" s="114">
        <v>135</v>
      </c>
      <c r="X2706" s="311">
        <v>15</v>
      </c>
      <c r="Y2706" s="283">
        <v>50.448875430000001</v>
      </c>
      <c r="Z2706" s="283">
        <v>0.42429169999999999</v>
      </c>
      <c r="AA2706" s="283">
        <v>6.4399995000000002E-2</v>
      </c>
      <c r="AB2706" s="283">
        <v>190.0311279</v>
      </c>
      <c r="AC2706" s="283">
        <v>37.670543670000001</v>
      </c>
      <c r="AD2706" s="283">
        <v>26.424999239999998</v>
      </c>
      <c r="AE2706" s="283">
        <v>135.7015686</v>
      </c>
      <c r="AF2706" s="283">
        <v>-4.4369645120000003</v>
      </c>
      <c r="AG2706" s="283">
        <v>1.349843264</v>
      </c>
      <c r="AH2706" s="236" t="s">
        <v>6</v>
      </c>
      <c r="AI2706" s="101" t="s">
        <v>6</v>
      </c>
      <c r="AJ2706" s="101" t="s">
        <v>6</v>
      </c>
      <c r="AK2706" s="101" t="s">
        <v>6</v>
      </c>
      <c r="AL2706" s="101" t="s">
        <v>6</v>
      </c>
      <c r="AM2706" s="283">
        <v>2</v>
      </c>
      <c r="AN2706" s="283">
        <v>2</v>
      </c>
      <c r="AO2706" s="114" t="s">
        <v>467</v>
      </c>
    </row>
    <row r="2707" spans="1:41" x14ac:dyDescent="0.25">
      <c r="A2707" s="230">
        <v>9</v>
      </c>
      <c r="B2707" s="230" t="s">
        <v>708</v>
      </c>
      <c r="C2707" s="230">
        <v>16</v>
      </c>
      <c r="D2707" s="253">
        <v>43634</v>
      </c>
      <c r="E2707" s="310">
        <v>0.359375</v>
      </c>
      <c r="F2707" s="310"/>
      <c r="G2707" s="310"/>
      <c r="H2707" s="310"/>
      <c r="I2707" s="310"/>
      <c r="J2707" s="310"/>
      <c r="K2707" s="310"/>
      <c r="L2707" s="310"/>
      <c r="M2707" s="310"/>
      <c r="N2707" s="310"/>
      <c r="O2707" s="310"/>
      <c r="P2707" s="98" t="str">
        <f t="shared" si="42"/>
        <v>9|Transecto TN1|16|20190618|083730</v>
      </c>
      <c r="Q2707" s="114">
        <v>7868549.3619999997</v>
      </c>
      <c r="R2707" s="114">
        <v>601232.46799999999</v>
      </c>
      <c r="S2707" s="114">
        <v>63</v>
      </c>
      <c r="T2707" s="114">
        <v>270</v>
      </c>
      <c r="U2707" s="114">
        <v>7.6</v>
      </c>
      <c r="V2707" s="114">
        <v>1</v>
      </c>
      <c r="W2707" s="114">
        <v>135</v>
      </c>
      <c r="X2707" s="311">
        <v>20</v>
      </c>
      <c r="Y2707" s="283">
        <v>50.448875430000001</v>
      </c>
      <c r="Z2707" s="283">
        <v>0.42429169999999999</v>
      </c>
      <c r="AA2707" s="283">
        <v>6.4399995000000002E-2</v>
      </c>
      <c r="AB2707" s="283">
        <v>190.0311279</v>
      </c>
      <c r="AC2707" s="283">
        <v>37.670543670000001</v>
      </c>
      <c r="AD2707" s="283">
        <v>26.424999239999998</v>
      </c>
      <c r="AE2707" s="283">
        <v>135.7015686</v>
      </c>
      <c r="AF2707" s="283">
        <v>-4.4369645120000003</v>
      </c>
      <c r="AG2707" s="283">
        <v>1.349843264</v>
      </c>
      <c r="AH2707" s="236" t="s">
        <v>6</v>
      </c>
      <c r="AI2707" s="101" t="s">
        <v>6</v>
      </c>
      <c r="AJ2707" s="101" t="s">
        <v>6</v>
      </c>
      <c r="AK2707" s="101" t="s">
        <v>6</v>
      </c>
      <c r="AL2707" s="101" t="s">
        <v>6</v>
      </c>
      <c r="AM2707" s="283">
        <v>0</v>
      </c>
      <c r="AN2707" s="283">
        <v>0</v>
      </c>
      <c r="AO2707" s="114" t="s">
        <v>467</v>
      </c>
    </row>
    <row r="2708" spans="1:41" x14ac:dyDescent="0.25">
      <c r="A2708" s="230">
        <v>9</v>
      </c>
      <c r="B2708" s="230" t="s">
        <v>708</v>
      </c>
      <c r="C2708" s="230">
        <v>17</v>
      </c>
      <c r="D2708" s="253">
        <v>43634</v>
      </c>
      <c r="E2708" s="310">
        <v>0.36773148148148144</v>
      </c>
      <c r="F2708" s="310"/>
      <c r="G2708" s="310"/>
      <c r="H2708" s="310"/>
      <c r="I2708" s="310"/>
      <c r="J2708" s="310"/>
      <c r="K2708" s="310"/>
      <c r="L2708" s="310"/>
      <c r="M2708" s="310"/>
      <c r="N2708" s="310"/>
      <c r="O2708" s="310"/>
      <c r="P2708" s="98" t="str">
        <f t="shared" si="42"/>
        <v>9|Transecto TN1|17|20190618|084932</v>
      </c>
      <c r="Q2708" s="114">
        <v>7868525.0180000002</v>
      </c>
      <c r="R2708" s="114">
        <v>598692.89399999997</v>
      </c>
      <c r="S2708" s="114">
        <v>62.3</v>
      </c>
      <c r="T2708" s="114">
        <v>270</v>
      </c>
      <c r="U2708" s="114">
        <v>7.32</v>
      </c>
      <c r="V2708" s="114">
        <v>1</v>
      </c>
      <c r="W2708" s="114">
        <v>135</v>
      </c>
      <c r="X2708" s="311">
        <v>10</v>
      </c>
      <c r="Y2708" s="283">
        <v>55.672267910000002</v>
      </c>
      <c r="Z2708" s="283">
        <v>0.40336760900000002</v>
      </c>
      <c r="AA2708" s="283">
        <v>6.2799997999999996E-2</v>
      </c>
      <c r="AB2708" s="283">
        <v>185.5311432</v>
      </c>
      <c r="AC2708" s="283">
        <v>37.642822270000003</v>
      </c>
      <c r="AD2708" s="283">
        <v>26.25</v>
      </c>
      <c r="AE2708" s="283">
        <v>134.97711179999999</v>
      </c>
      <c r="AF2708" s="283">
        <v>-4.4168524739999997</v>
      </c>
      <c r="AG2708" s="283">
        <v>1.2711009980000001</v>
      </c>
      <c r="AH2708" s="236" t="s">
        <v>6</v>
      </c>
      <c r="AI2708" s="101" t="s">
        <v>6</v>
      </c>
      <c r="AJ2708" s="101" t="s">
        <v>6</v>
      </c>
      <c r="AK2708" s="101" t="s">
        <v>6</v>
      </c>
      <c r="AL2708" s="101" t="s">
        <v>6</v>
      </c>
      <c r="AM2708" s="283">
        <v>0</v>
      </c>
      <c r="AN2708" s="283">
        <v>0</v>
      </c>
      <c r="AO2708" s="114" t="s">
        <v>467</v>
      </c>
    </row>
    <row r="2709" spans="1:41" x14ac:dyDescent="0.25">
      <c r="A2709" s="230">
        <v>9</v>
      </c>
      <c r="B2709" s="230" t="s">
        <v>708</v>
      </c>
      <c r="C2709" s="230">
        <v>18</v>
      </c>
      <c r="D2709" s="253">
        <v>43634</v>
      </c>
      <c r="E2709" s="310">
        <v>0.3752314814814815</v>
      </c>
      <c r="F2709" s="310"/>
      <c r="G2709" s="310"/>
      <c r="H2709" s="310"/>
      <c r="I2709" s="310"/>
      <c r="J2709" s="310"/>
      <c r="K2709" s="310"/>
      <c r="L2709" s="310"/>
      <c r="M2709" s="310"/>
      <c r="N2709" s="310"/>
      <c r="O2709" s="310"/>
      <c r="P2709" s="98" t="str">
        <f t="shared" si="42"/>
        <v>9|Transecto TN1|18|20190618|090020</v>
      </c>
      <c r="Q2709" s="114">
        <v>7868584.3590000002</v>
      </c>
      <c r="R2709" s="114">
        <v>596359.28899999999</v>
      </c>
      <c r="S2709" s="114">
        <v>59.7</v>
      </c>
      <c r="T2709" s="114">
        <v>270</v>
      </c>
      <c r="U2709" s="114">
        <v>7.62</v>
      </c>
      <c r="V2709" s="114">
        <v>1</v>
      </c>
      <c r="W2709" s="114">
        <v>135</v>
      </c>
      <c r="X2709" s="311">
        <v>20</v>
      </c>
      <c r="Y2709" s="283">
        <v>55.672267910000002</v>
      </c>
      <c r="Z2709" s="283">
        <v>0.40336760900000002</v>
      </c>
      <c r="AA2709" s="283">
        <v>6.2799997999999996E-2</v>
      </c>
      <c r="AB2709" s="283">
        <v>185.5311432</v>
      </c>
      <c r="AC2709" s="283">
        <v>37.642822270000003</v>
      </c>
      <c r="AD2709" s="283">
        <v>26.25</v>
      </c>
      <c r="AE2709" s="283">
        <v>134.97711179999999</v>
      </c>
      <c r="AF2709" s="283">
        <v>-4.4168524739999997</v>
      </c>
      <c r="AG2709" s="283">
        <v>1.2711009980000001</v>
      </c>
      <c r="AH2709" s="236" t="s">
        <v>6</v>
      </c>
      <c r="AI2709" s="101" t="s">
        <v>6</v>
      </c>
      <c r="AJ2709" s="101" t="s">
        <v>6</v>
      </c>
      <c r="AK2709" s="101" t="s">
        <v>6</v>
      </c>
      <c r="AL2709" s="101" t="s">
        <v>6</v>
      </c>
      <c r="AM2709" s="283">
        <v>1</v>
      </c>
      <c r="AN2709" s="283">
        <v>1</v>
      </c>
      <c r="AO2709" s="114" t="s">
        <v>467</v>
      </c>
    </row>
    <row r="2710" spans="1:41" x14ac:dyDescent="0.25">
      <c r="A2710" s="230">
        <v>9</v>
      </c>
      <c r="B2710" s="230" t="s">
        <v>708</v>
      </c>
      <c r="C2710" s="230">
        <v>19</v>
      </c>
      <c r="D2710" s="253">
        <v>43634</v>
      </c>
      <c r="E2710" s="310">
        <v>0.38331018518518517</v>
      </c>
      <c r="F2710" s="310"/>
      <c r="G2710" s="310"/>
      <c r="H2710" s="310"/>
      <c r="I2710" s="310"/>
      <c r="J2710" s="310"/>
      <c r="K2710" s="310"/>
      <c r="L2710" s="310"/>
      <c r="M2710" s="310"/>
      <c r="N2710" s="310"/>
      <c r="O2710" s="310"/>
      <c r="P2710" s="98" t="str">
        <f t="shared" si="42"/>
        <v>9|Transecto TN1|19|20190618|091158</v>
      </c>
      <c r="Q2710" s="114">
        <v>7868530.8940000003</v>
      </c>
      <c r="R2710" s="114">
        <v>593809.61499999999</v>
      </c>
      <c r="S2710" s="114">
        <v>57.5</v>
      </c>
      <c r="T2710" s="114">
        <v>270</v>
      </c>
      <c r="U2710" s="114">
        <v>7.33</v>
      </c>
      <c r="V2710" s="114">
        <v>2</v>
      </c>
      <c r="W2710" s="114">
        <v>180</v>
      </c>
      <c r="X2710" s="311">
        <v>10</v>
      </c>
      <c r="Y2710" s="283">
        <v>58.892932889999997</v>
      </c>
      <c r="Z2710" s="283">
        <v>0.388465583</v>
      </c>
      <c r="AA2710" s="283">
        <v>6.1999999E-2</v>
      </c>
      <c r="AB2710" s="283">
        <v>180.9998779</v>
      </c>
      <c r="AC2710" s="283">
        <v>37.615104680000002</v>
      </c>
      <c r="AD2710" s="283">
        <v>26.289999009999999</v>
      </c>
      <c r="AE2710" s="283">
        <v>134.67146299999999</v>
      </c>
      <c r="AF2710" s="283">
        <v>-4.3967399599999997</v>
      </c>
      <c r="AG2710" s="283">
        <v>1.192358732</v>
      </c>
      <c r="AH2710" s="236" t="s">
        <v>6</v>
      </c>
      <c r="AI2710" s="101" t="s">
        <v>6</v>
      </c>
      <c r="AJ2710" s="101" t="s">
        <v>6</v>
      </c>
      <c r="AK2710" s="101" t="s">
        <v>6</v>
      </c>
      <c r="AL2710" s="101" t="s">
        <v>6</v>
      </c>
      <c r="AM2710" s="283">
        <v>0</v>
      </c>
      <c r="AN2710" s="283">
        <v>0</v>
      </c>
      <c r="AO2710" s="114" t="s">
        <v>467</v>
      </c>
    </row>
    <row r="2711" spans="1:41" x14ac:dyDescent="0.25">
      <c r="A2711" s="230">
        <v>9</v>
      </c>
      <c r="B2711" s="230" t="s">
        <v>708</v>
      </c>
      <c r="C2711" s="230">
        <v>20</v>
      </c>
      <c r="D2711" s="253">
        <v>43634</v>
      </c>
      <c r="E2711" s="310">
        <v>0.39128472222222221</v>
      </c>
      <c r="F2711" s="310"/>
      <c r="G2711" s="310"/>
      <c r="H2711" s="310"/>
      <c r="I2711" s="310"/>
      <c r="J2711" s="310"/>
      <c r="K2711" s="310"/>
      <c r="L2711" s="310"/>
      <c r="M2711" s="310"/>
      <c r="N2711" s="310"/>
      <c r="O2711" s="310"/>
      <c r="P2711" s="98" t="str">
        <f t="shared" si="42"/>
        <v>9|Transecto TN1|20|20190618|092327</v>
      </c>
      <c r="Q2711" s="114">
        <v>7868547.9239999996</v>
      </c>
      <c r="R2711" s="114">
        <v>591307.58400000003</v>
      </c>
      <c r="S2711" s="114">
        <v>56.5</v>
      </c>
      <c r="T2711" s="114">
        <v>270</v>
      </c>
      <c r="U2711" s="114">
        <v>6.45</v>
      </c>
      <c r="V2711" s="114">
        <v>1</v>
      </c>
      <c r="W2711" s="114">
        <v>180</v>
      </c>
      <c r="X2711" s="311">
        <v>10</v>
      </c>
      <c r="Y2711" s="283">
        <v>54.28364182</v>
      </c>
      <c r="Z2711" s="283">
        <v>0.42171695799999998</v>
      </c>
      <c r="AA2711" s="283">
        <v>6.4599998000000006E-2</v>
      </c>
      <c r="AB2711" s="283">
        <v>175.9998779</v>
      </c>
      <c r="AC2711" s="283">
        <v>37.58372498</v>
      </c>
      <c r="AD2711" s="283">
        <v>26.204999919999999</v>
      </c>
      <c r="AE2711" s="283">
        <v>134.78459169999999</v>
      </c>
      <c r="AF2711" s="283">
        <v>-4.3980140690000002</v>
      </c>
      <c r="AG2711" s="283">
        <v>1.152731299</v>
      </c>
      <c r="AH2711" s="236" t="s">
        <v>6</v>
      </c>
      <c r="AI2711" s="101" t="s">
        <v>6</v>
      </c>
      <c r="AJ2711" s="101" t="s">
        <v>6</v>
      </c>
      <c r="AK2711" s="101" t="s">
        <v>6</v>
      </c>
      <c r="AL2711" s="101" t="s">
        <v>6</v>
      </c>
      <c r="AM2711" s="283">
        <v>1</v>
      </c>
      <c r="AN2711" s="283">
        <v>1</v>
      </c>
      <c r="AO2711" s="114" t="s">
        <v>467</v>
      </c>
    </row>
    <row r="2712" spans="1:41" x14ac:dyDescent="0.25">
      <c r="A2712" s="230">
        <v>9</v>
      </c>
      <c r="B2712" s="230" t="s">
        <v>708</v>
      </c>
      <c r="C2712" s="230">
        <v>21</v>
      </c>
      <c r="D2712" s="253">
        <v>43634</v>
      </c>
      <c r="E2712" s="310">
        <v>0.39984953703703702</v>
      </c>
      <c r="F2712" s="310"/>
      <c r="G2712" s="310"/>
      <c r="H2712" s="310"/>
      <c r="I2712" s="310"/>
      <c r="J2712" s="310"/>
      <c r="K2712" s="310"/>
      <c r="L2712" s="310"/>
      <c r="M2712" s="310"/>
      <c r="N2712" s="310"/>
      <c r="O2712" s="310"/>
      <c r="P2712" s="98" t="str">
        <f t="shared" si="42"/>
        <v>9|Transecto TN1|21|20190618|093547</v>
      </c>
      <c r="Q2712" s="114">
        <v>7868710.4749999996</v>
      </c>
      <c r="R2712" s="114">
        <v>588648.50699999998</v>
      </c>
      <c r="S2712" s="114">
        <v>53.4</v>
      </c>
      <c r="T2712" s="114">
        <v>270</v>
      </c>
      <c r="U2712" s="114">
        <v>7.89</v>
      </c>
      <c r="V2712" s="114">
        <v>1</v>
      </c>
      <c r="W2712" s="114">
        <v>180</v>
      </c>
      <c r="X2712" s="311">
        <v>10</v>
      </c>
      <c r="Y2712" s="283">
        <v>54.28364182</v>
      </c>
      <c r="Z2712" s="283">
        <v>0.42171695799999998</v>
      </c>
      <c r="AA2712" s="283">
        <v>6.4599998000000006E-2</v>
      </c>
      <c r="AB2712" s="283">
        <v>175.9998779</v>
      </c>
      <c r="AC2712" s="283">
        <v>37.58372498</v>
      </c>
      <c r="AD2712" s="283">
        <v>26.204999919999999</v>
      </c>
      <c r="AE2712" s="283">
        <v>134.78459169999999</v>
      </c>
      <c r="AF2712" s="283">
        <v>-4.3980140690000002</v>
      </c>
      <c r="AG2712" s="283">
        <v>1.152731299</v>
      </c>
      <c r="AH2712" s="236" t="s">
        <v>6</v>
      </c>
      <c r="AI2712" s="101" t="s">
        <v>6</v>
      </c>
      <c r="AJ2712" s="101" t="s">
        <v>6</v>
      </c>
      <c r="AK2712" s="101" t="s">
        <v>6</v>
      </c>
      <c r="AL2712" s="101" t="s">
        <v>6</v>
      </c>
      <c r="AM2712" s="283">
        <v>1</v>
      </c>
      <c r="AN2712" s="283">
        <v>1</v>
      </c>
      <c r="AO2712" s="114" t="s">
        <v>467</v>
      </c>
    </row>
    <row r="2713" spans="1:41" x14ac:dyDescent="0.25">
      <c r="A2713" s="230">
        <v>9</v>
      </c>
      <c r="B2713" s="230" t="s">
        <v>708</v>
      </c>
      <c r="C2713" s="230">
        <v>22</v>
      </c>
      <c r="D2713" s="253">
        <v>43634</v>
      </c>
      <c r="E2713" s="310">
        <v>0.40743055555555557</v>
      </c>
      <c r="F2713" s="310"/>
      <c r="G2713" s="310"/>
      <c r="H2713" s="310"/>
      <c r="I2713" s="310"/>
      <c r="J2713" s="310"/>
      <c r="K2713" s="310"/>
      <c r="L2713" s="310"/>
      <c r="M2713" s="310"/>
      <c r="N2713" s="310"/>
      <c r="O2713" s="310"/>
      <c r="P2713" s="98" t="str">
        <f t="shared" si="42"/>
        <v>9|Transecto TN1|22|20190618|094642</v>
      </c>
      <c r="Q2713" s="114">
        <v>7868607.2709999997</v>
      </c>
      <c r="R2713" s="114">
        <v>586213.09499999997</v>
      </c>
      <c r="S2713" s="114">
        <v>53</v>
      </c>
      <c r="T2713" s="114">
        <v>270</v>
      </c>
      <c r="U2713" s="114">
        <v>7.84</v>
      </c>
      <c r="V2713" s="114">
        <v>1</v>
      </c>
      <c r="W2713" s="114">
        <v>180</v>
      </c>
      <c r="X2713" s="311">
        <v>10</v>
      </c>
      <c r="Y2713" s="283">
        <v>48.811870570000004</v>
      </c>
      <c r="Z2713" s="283">
        <v>0.46350377799999998</v>
      </c>
      <c r="AA2713" s="283">
        <v>6.7999995999999993E-2</v>
      </c>
      <c r="AB2713" s="283">
        <v>171.7811279</v>
      </c>
      <c r="AC2713" s="283">
        <v>37.548694609999998</v>
      </c>
      <c r="AD2713" s="283">
        <v>26.199998860000001</v>
      </c>
      <c r="AE2713" s="283">
        <v>135.14790339999999</v>
      </c>
      <c r="AF2713" s="283">
        <v>-4.4206714629999997</v>
      </c>
      <c r="AG2713" s="283">
        <v>1.152214885</v>
      </c>
      <c r="AH2713" s="236" t="s">
        <v>6</v>
      </c>
      <c r="AI2713" s="101" t="s">
        <v>6</v>
      </c>
      <c r="AJ2713" s="101" t="s">
        <v>6</v>
      </c>
      <c r="AK2713" s="101" t="s">
        <v>6</v>
      </c>
      <c r="AL2713" s="101" t="s">
        <v>6</v>
      </c>
      <c r="AM2713" s="283">
        <v>0</v>
      </c>
      <c r="AN2713" s="283">
        <v>0</v>
      </c>
      <c r="AO2713" s="114" t="s">
        <v>467</v>
      </c>
    </row>
    <row r="2714" spans="1:41" x14ac:dyDescent="0.25">
      <c r="A2714" s="230">
        <v>9</v>
      </c>
      <c r="B2714" s="230" t="s">
        <v>708</v>
      </c>
      <c r="C2714" s="230">
        <v>23</v>
      </c>
      <c r="D2714" s="253">
        <v>43634</v>
      </c>
      <c r="E2714" s="310">
        <v>0.43190972222222218</v>
      </c>
      <c r="F2714" s="310"/>
      <c r="G2714" s="310"/>
      <c r="H2714" s="310"/>
      <c r="I2714" s="310"/>
      <c r="J2714" s="310"/>
      <c r="K2714" s="310"/>
      <c r="L2714" s="310"/>
      <c r="M2714" s="310"/>
      <c r="N2714" s="310"/>
      <c r="O2714" s="310"/>
      <c r="P2714" s="98" t="str">
        <f t="shared" si="42"/>
        <v>9|Transecto TN1|23|20190618|102157</v>
      </c>
      <c r="Q2714" s="114">
        <v>7868823.2039999999</v>
      </c>
      <c r="R2714" s="114">
        <v>583057.46400000004</v>
      </c>
      <c r="S2714" s="114">
        <v>48</v>
      </c>
      <c r="T2714" s="114">
        <v>270</v>
      </c>
      <c r="U2714" s="114">
        <v>6.77</v>
      </c>
      <c r="V2714" s="114">
        <v>1</v>
      </c>
      <c r="W2714" s="114">
        <v>180</v>
      </c>
      <c r="X2714" s="311">
        <v>15</v>
      </c>
      <c r="Y2714" s="283">
        <v>46.486022949999999</v>
      </c>
      <c r="Z2714" s="283">
        <v>0.50518929999999995</v>
      </c>
      <c r="AA2714" s="283">
        <v>7.1199998E-2</v>
      </c>
      <c r="AB2714" s="283">
        <v>166.99986269999999</v>
      </c>
      <c r="AC2714" s="283">
        <v>37.513660430000002</v>
      </c>
      <c r="AD2714" s="283">
        <v>26.199998860000001</v>
      </c>
      <c r="AE2714" s="283">
        <v>135.76138309999999</v>
      </c>
      <c r="AF2714" s="283">
        <v>-4.4433293340000004</v>
      </c>
      <c r="AG2714" s="283">
        <v>1.1516983510000001</v>
      </c>
      <c r="AH2714" s="236" t="s">
        <v>6</v>
      </c>
      <c r="AI2714" s="101" t="s">
        <v>6</v>
      </c>
      <c r="AJ2714" s="101" t="s">
        <v>6</v>
      </c>
      <c r="AK2714" s="101" t="s">
        <v>6</v>
      </c>
      <c r="AL2714" s="101" t="s">
        <v>6</v>
      </c>
      <c r="AM2714" s="283">
        <v>0</v>
      </c>
      <c r="AN2714" s="283">
        <v>0</v>
      </c>
      <c r="AO2714" s="114" t="s">
        <v>467</v>
      </c>
    </row>
    <row r="2715" spans="1:41" x14ac:dyDescent="0.25">
      <c r="A2715" s="230">
        <v>9</v>
      </c>
      <c r="B2715" s="230" t="s">
        <v>708</v>
      </c>
      <c r="C2715" s="230">
        <v>24</v>
      </c>
      <c r="D2715" s="253">
        <v>43634</v>
      </c>
      <c r="E2715" s="310">
        <v>0.44012731481481482</v>
      </c>
      <c r="F2715" s="310"/>
      <c r="G2715" s="310"/>
      <c r="H2715" s="310"/>
      <c r="I2715" s="310"/>
      <c r="J2715" s="310"/>
      <c r="K2715" s="310"/>
      <c r="L2715" s="310"/>
      <c r="M2715" s="310"/>
      <c r="N2715" s="310"/>
      <c r="O2715" s="310"/>
      <c r="P2715" s="98" t="str">
        <f t="shared" si="42"/>
        <v>9|Transecto TN1|24|20190618|103347</v>
      </c>
      <c r="Q2715" s="114">
        <v>7868820.807</v>
      </c>
      <c r="R2715" s="114">
        <v>580480.20900000003</v>
      </c>
      <c r="S2715" s="114">
        <v>49.7</v>
      </c>
      <c r="T2715" s="114">
        <v>270</v>
      </c>
      <c r="U2715" s="114">
        <v>7.2</v>
      </c>
      <c r="V2715" s="114">
        <v>1</v>
      </c>
      <c r="W2715" s="114">
        <v>180</v>
      </c>
      <c r="X2715" s="311">
        <v>20</v>
      </c>
      <c r="Y2715" s="283">
        <v>46.486022949999999</v>
      </c>
      <c r="Z2715" s="283">
        <v>0.50518929999999995</v>
      </c>
      <c r="AA2715" s="283">
        <v>7.1199998E-2</v>
      </c>
      <c r="AB2715" s="283">
        <v>166.99986269999999</v>
      </c>
      <c r="AC2715" s="283">
        <v>37.513660430000002</v>
      </c>
      <c r="AD2715" s="283">
        <v>26.199998860000001</v>
      </c>
      <c r="AE2715" s="283">
        <v>135.76138309999999</v>
      </c>
      <c r="AF2715" s="283">
        <v>-4.4433293340000004</v>
      </c>
      <c r="AG2715" s="283">
        <v>1.1516983510000001</v>
      </c>
      <c r="AH2715" s="236" t="s">
        <v>6</v>
      </c>
      <c r="AI2715" s="101" t="s">
        <v>6</v>
      </c>
      <c r="AJ2715" s="101" t="s">
        <v>6</v>
      </c>
      <c r="AK2715" s="101" t="s">
        <v>6</v>
      </c>
      <c r="AL2715" s="101" t="s">
        <v>6</v>
      </c>
      <c r="AM2715" s="283">
        <v>0</v>
      </c>
      <c r="AN2715" s="283">
        <v>0</v>
      </c>
      <c r="AO2715" s="114" t="s">
        <v>467</v>
      </c>
    </row>
    <row r="2716" spans="1:41" x14ac:dyDescent="0.25">
      <c r="A2716" s="230">
        <v>9</v>
      </c>
      <c r="B2716" s="230" t="s">
        <v>708</v>
      </c>
      <c r="C2716" s="230">
        <v>25</v>
      </c>
      <c r="D2716" s="253">
        <v>43634</v>
      </c>
      <c r="E2716" s="310">
        <v>0.44748842592592591</v>
      </c>
      <c r="F2716" s="310"/>
      <c r="G2716" s="310"/>
      <c r="H2716" s="310"/>
      <c r="I2716" s="310"/>
      <c r="J2716" s="310"/>
      <c r="K2716" s="310"/>
      <c r="L2716" s="310"/>
      <c r="M2716" s="310"/>
      <c r="N2716" s="310"/>
      <c r="O2716" s="310"/>
      <c r="P2716" s="98" t="str">
        <f t="shared" si="42"/>
        <v>9|Transecto TN1|25|20190618|104423</v>
      </c>
      <c r="Q2716" s="114">
        <v>7868804.6519999998</v>
      </c>
      <c r="R2716" s="114">
        <v>578117.75199999998</v>
      </c>
      <c r="S2716" s="114">
        <v>46.6</v>
      </c>
      <c r="T2716" s="114">
        <v>270</v>
      </c>
      <c r="U2716" s="114">
        <v>7.69</v>
      </c>
      <c r="V2716" s="114">
        <v>1</v>
      </c>
      <c r="W2716" s="114">
        <v>135</v>
      </c>
      <c r="X2716" s="311">
        <v>15</v>
      </c>
      <c r="Y2716" s="283">
        <v>45.973567959999997</v>
      </c>
      <c r="Z2716" s="283">
        <v>0.54829442500000003</v>
      </c>
      <c r="AA2716" s="283">
        <v>7.4399999999999994E-2</v>
      </c>
      <c r="AB2716" s="283">
        <v>162.1561279</v>
      </c>
      <c r="AC2716" s="283">
        <v>37.478626249999998</v>
      </c>
      <c r="AD2716" s="283">
        <v>26.13999939</v>
      </c>
      <c r="AE2716" s="283">
        <v>136.3984222</v>
      </c>
      <c r="AF2716" s="283">
        <v>-4.4659872060000003</v>
      </c>
      <c r="AG2716" s="283">
        <v>1.1511818170000001</v>
      </c>
      <c r="AH2716" s="236" t="s">
        <v>6</v>
      </c>
      <c r="AI2716" s="101" t="s">
        <v>6</v>
      </c>
      <c r="AJ2716" s="101" t="s">
        <v>6</v>
      </c>
      <c r="AK2716" s="101" t="s">
        <v>6</v>
      </c>
      <c r="AL2716" s="101" t="s">
        <v>6</v>
      </c>
      <c r="AM2716" s="283">
        <v>0</v>
      </c>
      <c r="AN2716" s="283">
        <v>0</v>
      </c>
      <c r="AO2716" s="114" t="s">
        <v>467</v>
      </c>
    </row>
    <row r="2717" spans="1:41" x14ac:dyDescent="0.25">
      <c r="A2717" s="230">
        <v>9</v>
      </c>
      <c r="B2717" s="230" t="s">
        <v>708</v>
      </c>
      <c r="C2717" s="230">
        <v>26</v>
      </c>
      <c r="D2717" s="253">
        <v>43634</v>
      </c>
      <c r="E2717" s="310">
        <v>0.45564814814814819</v>
      </c>
      <c r="F2717" s="310"/>
      <c r="G2717" s="310"/>
      <c r="H2717" s="310"/>
      <c r="I2717" s="310"/>
      <c r="J2717" s="310"/>
      <c r="K2717" s="310"/>
      <c r="L2717" s="310"/>
      <c r="M2717" s="310"/>
      <c r="N2717" s="310"/>
      <c r="O2717" s="310"/>
      <c r="P2717" s="98" t="str">
        <f t="shared" si="42"/>
        <v>9|Transecto TN1|26|20190618|105608</v>
      </c>
      <c r="Q2717" s="114">
        <v>7868808.6349999998</v>
      </c>
      <c r="R2717" s="114">
        <v>575536.01199999999</v>
      </c>
      <c r="S2717" s="114">
        <v>49.5</v>
      </c>
      <c r="T2717" s="114">
        <v>270</v>
      </c>
      <c r="U2717" s="114">
        <v>7.36</v>
      </c>
      <c r="V2717" s="114">
        <v>1</v>
      </c>
      <c r="W2717" s="114">
        <v>135</v>
      </c>
      <c r="X2717" s="311">
        <v>15</v>
      </c>
      <c r="Y2717" s="283">
        <v>45.973567959999997</v>
      </c>
      <c r="Z2717" s="283">
        <v>0.54829442500000003</v>
      </c>
      <c r="AA2717" s="283">
        <v>7.4399999999999994E-2</v>
      </c>
      <c r="AB2717" s="283">
        <v>162.1561279</v>
      </c>
      <c r="AC2717" s="283">
        <v>37.478626249999998</v>
      </c>
      <c r="AD2717" s="283">
        <v>26.13999939</v>
      </c>
      <c r="AE2717" s="283">
        <v>136.3984222</v>
      </c>
      <c r="AF2717" s="283">
        <v>-4.4659872060000003</v>
      </c>
      <c r="AG2717" s="283">
        <v>1.1511818170000001</v>
      </c>
      <c r="AH2717" s="236" t="s">
        <v>6</v>
      </c>
      <c r="AI2717" s="101" t="s">
        <v>6</v>
      </c>
      <c r="AJ2717" s="101" t="s">
        <v>6</v>
      </c>
      <c r="AK2717" s="101" t="s">
        <v>6</v>
      </c>
      <c r="AL2717" s="101" t="s">
        <v>6</v>
      </c>
      <c r="AM2717" s="283">
        <v>0</v>
      </c>
      <c r="AN2717" s="283">
        <v>0</v>
      </c>
      <c r="AO2717" s="114" t="s">
        <v>467</v>
      </c>
    </row>
    <row r="2718" spans="1:41" x14ac:dyDescent="0.25">
      <c r="A2718" s="230">
        <v>9</v>
      </c>
      <c r="B2718" s="230" t="s">
        <v>708</v>
      </c>
      <c r="C2718" s="230">
        <v>27</v>
      </c>
      <c r="D2718" s="253">
        <v>43634</v>
      </c>
      <c r="E2718" s="310">
        <v>0.4646527777777778</v>
      </c>
      <c r="F2718" s="310"/>
      <c r="G2718" s="310"/>
      <c r="H2718" s="310"/>
      <c r="I2718" s="310"/>
      <c r="J2718" s="310"/>
      <c r="K2718" s="310"/>
      <c r="L2718" s="310"/>
      <c r="M2718" s="310"/>
      <c r="N2718" s="310"/>
      <c r="O2718" s="310"/>
      <c r="P2718" s="98" t="str">
        <f t="shared" si="42"/>
        <v>9|Transecto TN1|27|20190618|110906</v>
      </c>
      <c r="Q2718" s="114">
        <v>7868820.3320000004</v>
      </c>
      <c r="R2718" s="114">
        <v>572631.201</v>
      </c>
      <c r="S2718" s="114">
        <v>48.4</v>
      </c>
      <c r="T2718" s="114">
        <v>270</v>
      </c>
      <c r="U2718" s="114">
        <v>7.3</v>
      </c>
      <c r="V2718" s="114">
        <v>1</v>
      </c>
      <c r="W2718" s="114">
        <v>135</v>
      </c>
      <c r="X2718" s="311">
        <v>20</v>
      </c>
      <c r="Y2718" s="283">
        <v>49.310955049999997</v>
      </c>
      <c r="Z2718" s="283">
        <v>0.56008511800000005</v>
      </c>
      <c r="AA2718" s="283">
        <v>7.5199999000000003E-2</v>
      </c>
      <c r="AB2718" s="283">
        <v>157.9061432</v>
      </c>
      <c r="AC2718" s="283">
        <v>37.443592070000001</v>
      </c>
      <c r="AD2718" s="283">
        <v>26.125</v>
      </c>
      <c r="AE2718" s="283">
        <v>137.059021</v>
      </c>
      <c r="AF2718" s="283">
        <v>-4.4886450770000001</v>
      </c>
      <c r="AG2718" s="283">
        <v>1.1506652829999999</v>
      </c>
      <c r="AH2718" s="236" t="s">
        <v>6</v>
      </c>
      <c r="AI2718" s="101" t="s">
        <v>6</v>
      </c>
      <c r="AJ2718" s="101" t="s">
        <v>6</v>
      </c>
      <c r="AK2718" s="101" t="s">
        <v>6</v>
      </c>
      <c r="AL2718" s="101" t="s">
        <v>6</v>
      </c>
      <c r="AM2718" s="283">
        <v>0</v>
      </c>
      <c r="AN2718" s="283">
        <v>0</v>
      </c>
      <c r="AO2718" s="114" t="s">
        <v>467</v>
      </c>
    </row>
    <row r="2719" spans="1:41" x14ac:dyDescent="0.25">
      <c r="A2719" s="230">
        <v>9</v>
      </c>
      <c r="B2719" s="230" t="s">
        <v>708</v>
      </c>
      <c r="C2719" s="230">
        <v>28</v>
      </c>
      <c r="D2719" s="253">
        <v>43634</v>
      </c>
      <c r="E2719" s="310">
        <v>0.47243055555555552</v>
      </c>
      <c r="F2719" s="310"/>
      <c r="G2719" s="310"/>
      <c r="H2719" s="310"/>
      <c r="I2719" s="310"/>
      <c r="J2719" s="310"/>
      <c r="K2719" s="310"/>
      <c r="L2719" s="310"/>
      <c r="M2719" s="310"/>
      <c r="N2719" s="310"/>
      <c r="O2719" s="310"/>
      <c r="P2719" s="98" t="str">
        <f t="shared" si="42"/>
        <v>9|Transecto TN1|28|20190618|112018</v>
      </c>
      <c r="Q2719" s="114">
        <v>7868823.1129999999</v>
      </c>
      <c r="R2719" s="114">
        <v>570109.38800000004</v>
      </c>
      <c r="S2719" s="114">
        <v>52</v>
      </c>
      <c r="T2719" s="114">
        <v>270</v>
      </c>
      <c r="U2719" s="114">
        <v>7.23</v>
      </c>
      <c r="V2719" s="114">
        <v>1</v>
      </c>
      <c r="W2719" s="114">
        <v>135</v>
      </c>
      <c r="X2719" s="311">
        <v>15</v>
      </c>
      <c r="Y2719" s="283">
        <v>49.310955049999997</v>
      </c>
      <c r="Z2719" s="283">
        <v>0.56008511800000005</v>
      </c>
      <c r="AA2719" s="283">
        <v>7.5199999000000003E-2</v>
      </c>
      <c r="AB2719" s="283">
        <v>157.9061432</v>
      </c>
      <c r="AC2719" s="283">
        <v>37.443592070000001</v>
      </c>
      <c r="AD2719" s="283">
        <v>26.125</v>
      </c>
      <c r="AE2719" s="283">
        <v>137.059021</v>
      </c>
      <c r="AF2719" s="283">
        <v>-4.4886450770000001</v>
      </c>
      <c r="AG2719" s="283">
        <v>1.1506652829999999</v>
      </c>
      <c r="AH2719" s="236" t="s">
        <v>6</v>
      </c>
      <c r="AI2719" s="101" t="s">
        <v>6</v>
      </c>
      <c r="AJ2719" s="101" t="s">
        <v>6</v>
      </c>
      <c r="AK2719" s="101" t="s">
        <v>6</v>
      </c>
      <c r="AL2719" s="101" t="s">
        <v>6</v>
      </c>
      <c r="AM2719" s="283">
        <v>0</v>
      </c>
      <c r="AN2719" s="283">
        <v>0</v>
      </c>
      <c r="AO2719" s="114" t="s">
        <v>467</v>
      </c>
    </row>
    <row r="2720" spans="1:41" x14ac:dyDescent="0.25">
      <c r="A2720" s="230">
        <v>9</v>
      </c>
      <c r="B2720" s="230" t="s">
        <v>708</v>
      </c>
      <c r="C2720" s="230">
        <v>29</v>
      </c>
      <c r="D2720" s="253">
        <v>43634</v>
      </c>
      <c r="E2720" s="310">
        <v>0.48043981481481479</v>
      </c>
      <c r="F2720" s="310"/>
      <c r="G2720" s="310"/>
      <c r="H2720" s="310"/>
      <c r="I2720" s="310"/>
      <c r="J2720" s="310"/>
      <c r="K2720" s="310"/>
      <c r="L2720" s="310"/>
      <c r="M2720" s="310"/>
      <c r="N2720" s="310"/>
      <c r="O2720" s="310"/>
      <c r="P2720" s="98" t="str">
        <f t="shared" si="42"/>
        <v>9|Transecto TN1|29|20190618|113150</v>
      </c>
      <c r="Q2720" s="114">
        <v>7868794.5279999999</v>
      </c>
      <c r="R2720" s="114">
        <v>567530.40599999996</v>
      </c>
      <c r="S2720" s="114">
        <v>54.7</v>
      </c>
      <c r="T2720" s="114">
        <v>270</v>
      </c>
      <c r="U2720" s="114">
        <v>7.35</v>
      </c>
      <c r="V2720" s="114">
        <v>1</v>
      </c>
      <c r="W2720" s="114">
        <v>135</v>
      </c>
      <c r="X2720" s="311">
        <v>15</v>
      </c>
      <c r="Y2720" s="283">
        <v>41.677848820000001</v>
      </c>
      <c r="Z2720" s="283">
        <v>0.55719935899999995</v>
      </c>
      <c r="AA2720" s="283">
        <v>7.4999995999999999E-2</v>
      </c>
      <c r="AB2720" s="283">
        <v>152.99986269999999</v>
      </c>
      <c r="AC2720" s="283">
        <v>37.408557889999997</v>
      </c>
      <c r="AD2720" s="283">
        <v>26.170000080000001</v>
      </c>
      <c r="AE2720" s="283">
        <v>137.5473633</v>
      </c>
      <c r="AF2720" s="283">
        <v>-4.511302948</v>
      </c>
      <c r="AG2720" s="283">
        <v>1.1501488689999999</v>
      </c>
      <c r="AH2720" s="236" t="s">
        <v>6</v>
      </c>
      <c r="AI2720" s="101" t="s">
        <v>6</v>
      </c>
      <c r="AJ2720" s="101" t="s">
        <v>6</v>
      </c>
      <c r="AK2720" s="101" t="s">
        <v>6</v>
      </c>
      <c r="AL2720" s="101" t="s">
        <v>6</v>
      </c>
      <c r="AM2720" s="283">
        <v>2</v>
      </c>
      <c r="AN2720" s="283">
        <v>2</v>
      </c>
      <c r="AO2720" s="114" t="s">
        <v>467</v>
      </c>
    </row>
    <row r="2721" spans="1:41" x14ac:dyDescent="0.25">
      <c r="A2721" s="230">
        <v>9</v>
      </c>
      <c r="B2721" s="230" t="s">
        <v>708</v>
      </c>
      <c r="C2721" s="230">
        <v>30</v>
      </c>
      <c r="D2721" s="253">
        <v>43634</v>
      </c>
      <c r="E2721" s="310">
        <v>0.48829861111111111</v>
      </c>
      <c r="F2721" s="310"/>
      <c r="G2721" s="310"/>
      <c r="H2721" s="310"/>
      <c r="I2721" s="310"/>
      <c r="J2721" s="310"/>
      <c r="K2721" s="310"/>
      <c r="L2721" s="310"/>
      <c r="M2721" s="310"/>
      <c r="N2721" s="310"/>
      <c r="O2721" s="310"/>
      <c r="P2721" s="98" t="str">
        <f t="shared" si="42"/>
        <v>9|Transecto TN1|30|20190618|114309</v>
      </c>
      <c r="Q2721" s="114">
        <v>7868794.8119999999</v>
      </c>
      <c r="R2721" s="114">
        <v>565017.06999999995</v>
      </c>
      <c r="S2721" s="114">
        <v>55.3</v>
      </c>
      <c r="T2721" s="114">
        <v>270</v>
      </c>
      <c r="U2721" s="114">
        <v>6.98</v>
      </c>
      <c r="V2721" s="114">
        <v>1</v>
      </c>
      <c r="W2721" s="114">
        <v>135</v>
      </c>
      <c r="X2721" s="311">
        <v>15</v>
      </c>
      <c r="Y2721" s="283">
        <v>50.343898770000003</v>
      </c>
      <c r="Z2721" s="283">
        <v>0.538690746</v>
      </c>
      <c r="AA2721" s="283">
        <v>7.3600001999999998E-2</v>
      </c>
      <c r="AB2721" s="283">
        <v>148.2811432</v>
      </c>
      <c r="AC2721" s="283">
        <v>37.406261440000002</v>
      </c>
      <c r="AD2721" s="283">
        <v>26.14499855</v>
      </c>
      <c r="AE2721" s="283">
        <v>137.86347960000001</v>
      </c>
      <c r="AF2721" s="283">
        <v>-4.4887499809999998</v>
      </c>
      <c r="AG2721" s="283">
        <v>1.136946797</v>
      </c>
      <c r="AH2721" s="236" t="s">
        <v>6</v>
      </c>
      <c r="AI2721" s="101" t="s">
        <v>6</v>
      </c>
      <c r="AJ2721" s="101" t="s">
        <v>6</v>
      </c>
      <c r="AK2721" s="101" t="s">
        <v>6</v>
      </c>
      <c r="AL2721" s="101" t="s">
        <v>6</v>
      </c>
      <c r="AM2721" s="283">
        <v>0</v>
      </c>
      <c r="AN2721" s="283">
        <v>0</v>
      </c>
      <c r="AO2721" s="114" t="s">
        <v>467</v>
      </c>
    </row>
    <row r="2722" spans="1:41" x14ac:dyDescent="0.25">
      <c r="A2722" s="230">
        <v>9</v>
      </c>
      <c r="B2722" s="230" t="s">
        <v>708</v>
      </c>
      <c r="C2722" s="230">
        <v>31</v>
      </c>
      <c r="D2722" s="253">
        <v>43634</v>
      </c>
      <c r="E2722" s="310">
        <v>0.49626157407407406</v>
      </c>
      <c r="F2722" s="310"/>
      <c r="G2722" s="310"/>
      <c r="H2722" s="310"/>
      <c r="I2722" s="310"/>
      <c r="J2722" s="310"/>
      <c r="K2722" s="310"/>
      <c r="L2722" s="310"/>
      <c r="M2722" s="310"/>
      <c r="N2722" s="310"/>
      <c r="O2722" s="310"/>
      <c r="P2722" s="98" t="str">
        <f t="shared" si="42"/>
        <v>9|Transecto TN1|31|20190618|115437</v>
      </c>
      <c r="Q2722" s="114">
        <v>7869118.824</v>
      </c>
      <c r="R2722" s="114">
        <v>562500.97199999995</v>
      </c>
      <c r="S2722" s="114">
        <v>58.1</v>
      </c>
      <c r="T2722" s="114">
        <v>270</v>
      </c>
      <c r="U2722" s="114">
        <v>7.58</v>
      </c>
      <c r="V2722" s="114">
        <v>1</v>
      </c>
      <c r="W2722" s="114">
        <v>180</v>
      </c>
      <c r="X2722" s="311">
        <v>10</v>
      </c>
      <c r="Y2722" s="283">
        <v>50.343898770000003</v>
      </c>
      <c r="Z2722" s="283">
        <v>0.538690746</v>
      </c>
      <c r="AA2722" s="283">
        <v>7.3600001999999998E-2</v>
      </c>
      <c r="AB2722" s="283">
        <v>148.2811432</v>
      </c>
      <c r="AC2722" s="283">
        <v>37.406261440000002</v>
      </c>
      <c r="AD2722" s="283">
        <v>26.14499855</v>
      </c>
      <c r="AE2722" s="283">
        <v>137.86347960000001</v>
      </c>
      <c r="AF2722" s="283">
        <v>-4.4887499809999998</v>
      </c>
      <c r="AG2722" s="283">
        <v>1.136946797</v>
      </c>
      <c r="AH2722" s="236" t="s">
        <v>6</v>
      </c>
      <c r="AI2722" s="101" t="s">
        <v>6</v>
      </c>
      <c r="AJ2722" s="101" t="s">
        <v>6</v>
      </c>
      <c r="AK2722" s="101" t="s">
        <v>6</v>
      </c>
      <c r="AL2722" s="101" t="s">
        <v>6</v>
      </c>
      <c r="AM2722" s="283">
        <v>0</v>
      </c>
      <c r="AN2722" s="283">
        <v>0</v>
      </c>
      <c r="AO2722" s="114" t="s">
        <v>467</v>
      </c>
    </row>
    <row r="2723" spans="1:41" x14ac:dyDescent="0.25">
      <c r="A2723" s="230">
        <v>9</v>
      </c>
      <c r="B2723" s="230" t="s">
        <v>708</v>
      </c>
      <c r="C2723" s="230">
        <v>32</v>
      </c>
      <c r="D2723" s="253">
        <v>43634</v>
      </c>
      <c r="E2723" s="310">
        <v>0.50495370370370374</v>
      </c>
      <c r="F2723" s="310"/>
      <c r="G2723" s="310"/>
      <c r="H2723" s="310"/>
      <c r="I2723" s="310"/>
      <c r="J2723" s="310"/>
      <c r="K2723" s="310"/>
      <c r="L2723" s="310"/>
      <c r="M2723" s="310"/>
      <c r="N2723" s="310"/>
      <c r="O2723" s="310"/>
      <c r="P2723" s="98" t="str">
        <f t="shared" si="42"/>
        <v>9|Transecto TN1|32|20190618|120708</v>
      </c>
      <c r="Q2723" s="114">
        <v>7869000.9709999999</v>
      </c>
      <c r="R2723" s="114">
        <v>559770.48199999996</v>
      </c>
      <c r="S2723" s="114">
        <v>59.8</v>
      </c>
      <c r="T2723" s="114">
        <v>270</v>
      </c>
      <c r="U2723" s="114">
        <v>7.52</v>
      </c>
      <c r="V2723" s="114">
        <v>1</v>
      </c>
      <c r="W2723" s="114">
        <v>180</v>
      </c>
      <c r="X2723" s="311">
        <v>15</v>
      </c>
      <c r="Y2723" s="283">
        <v>61.366279599999999</v>
      </c>
      <c r="Z2723" s="283">
        <v>0.456883818</v>
      </c>
      <c r="AA2723" s="283">
        <v>6.7999995999999993E-2</v>
      </c>
      <c r="AB2723" s="283">
        <v>143.9061279</v>
      </c>
      <c r="AC2723" s="283">
        <v>37.436698909999997</v>
      </c>
      <c r="AD2723" s="283">
        <v>26.125</v>
      </c>
      <c r="AE2723" s="283">
        <v>137.9348755</v>
      </c>
      <c r="AF2723" s="283">
        <v>-4.4209909439999997</v>
      </c>
      <c r="AG2723" s="283">
        <v>1.111060739</v>
      </c>
      <c r="AH2723" s="236" t="s">
        <v>6</v>
      </c>
      <c r="AI2723" s="101" t="s">
        <v>6</v>
      </c>
      <c r="AJ2723" s="101" t="s">
        <v>6</v>
      </c>
      <c r="AK2723" s="101" t="s">
        <v>6</v>
      </c>
      <c r="AL2723" s="101" t="s">
        <v>6</v>
      </c>
      <c r="AM2723" s="283">
        <v>0</v>
      </c>
      <c r="AN2723" s="283">
        <v>0</v>
      </c>
      <c r="AO2723" s="114" t="s">
        <v>467</v>
      </c>
    </row>
    <row r="2724" spans="1:41" x14ac:dyDescent="0.25">
      <c r="A2724" s="230">
        <v>9</v>
      </c>
      <c r="B2724" s="230" t="s">
        <v>708</v>
      </c>
      <c r="C2724" s="230">
        <v>33</v>
      </c>
      <c r="D2724" s="253">
        <v>43634</v>
      </c>
      <c r="E2724" s="310">
        <v>0.51270833333333332</v>
      </c>
      <c r="F2724" s="310"/>
      <c r="G2724" s="310"/>
      <c r="H2724" s="310"/>
      <c r="I2724" s="310"/>
      <c r="J2724" s="310"/>
      <c r="K2724" s="310"/>
      <c r="L2724" s="310"/>
      <c r="M2724" s="310"/>
      <c r="N2724" s="310"/>
      <c r="O2724" s="310"/>
      <c r="P2724" s="98" t="str">
        <f t="shared" si="42"/>
        <v>9|Transecto TN1|33|20190618|121818</v>
      </c>
      <c r="Q2724" s="114">
        <v>7869089.1569999997</v>
      </c>
      <c r="R2724" s="114">
        <v>557293.62300000002</v>
      </c>
      <c r="S2724" s="114">
        <v>70</v>
      </c>
      <c r="T2724" s="114">
        <v>270</v>
      </c>
      <c r="U2724" s="114">
        <v>7.51</v>
      </c>
      <c r="V2724" s="114">
        <v>1</v>
      </c>
      <c r="W2724" s="114">
        <v>180</v>
      </c>
      <c r="X2724" s="311">
        <v>15</v>
      </c>
      <c r="Y2724" s="283">
        <v>61.366279599999999</v>
      </c>
      <c r="Z2724" s="283">
        <v>0.456883818</v>
      </c>
      <c r="AA2724" s="283">
        <v>6.7999995999999993E-2</v>
      </c>
      <c r="AB2724" s="283">
        <v>143.9061279</v>
      </c>
      <c r="AC2724" s="283">
        <v>37.436698909999997</v>
      </c>
      <c r="AD2724" s="283">
        <v>26.125</v>
      </c>
      <c r="AE2724" s="283">
        <v>137.9348755</v>
      </c>
      <c r="AF2724" s="283">
        <v>-4.4209909439999997</v>
      </c>
      <c r="AG2724" s="283">
        <v>1.111060739</v>
      </c>
      <c r="AH2724" s="236" t="s">
        <v>6</v>
      </c>
      <c r="AI2724" s="101" t="s">
        <v>6</v>
      </c>
      <c r="AJ2724" s="101" t="s">
        <v>6</v>
      </c>
      <c r="AK2724" s="101" t="s">
        <v>6</v>
      </c>
      <c r="AL2724" s="101" t="s">
        <v>6</v>
      </c>
      <c r="AM2724" s="283">
        <v>1</v>
      </c>
      <c r="AN2724" s="283">
        <v>1</v>
      </c>
      <c r="AO2724" s="114" t="s">
        <v>467</v>
      </c>
    </row>
    <row r="2725" spans="1:41" x14ac:dyDescent="0.25">
      <c r="A2725" s="230">
        <v>9</v>
      </c>
      <c r="B2725" s="230" t="s">
        <v>708</v>
      </c>
      <c r="C2725" s="230">
        <v>34</v>
      </c>
      <c r="D2725" s="253">
        <v>43634</v>
      </c>
      <c r="E2725" s="310">
        <v>0.52017361111111116</v>
      </c>
      <c r="F2725" s="310"/>
      <c r="G2725" s="310"/>
      <c r="H2725" s="310"/>
      <c r="I2725" s="310"/>
      <c r="J2725" s="310"/>
      <c r="K2725" s="310"/>
      <c r="L2725" s="310"/>
      <c r="M2725" s="310"/>
      <c r="N2725" s="310"/>
      <c r="O2725" s="310"/>
      <c r="P2725" s="98" t="str">
        <f t="shared" si="42"/>
        <v>9|Transecto TN1|34|20190618|122903</v>
      </c>
      <c r="Q2725" s="114">
        <v>7869062.0619999999</v>
      </c>
      <c r="R2725" s="114">
        <v>554924.53099999996</v>
      </c>
      <c r="S2725" s="114">
        <v>85.3</v>
      </c>
      <c r="T2725" s="114">
        <v>270</v>
      </c>
      <c r="U2725" s="114">
        <v>7.6</v>
      </c>
      <c r="V2725" s="114">
        <v>1</v>
      </c>
      <c r="W2725" s="114">
        <v>180</v>
      </c>
      <c r="X2725" s="311">
        <v>15</v>
      </c>
      <c r="Y2725" s="283">
        <v>65.859626770000006</v>
      </c>
      <c r="Z2725" s="283">
        <v>0.38536477099999999</v>
      </c>
      <c r="AA2725" s="283">
        <v>6.3599996000000006E-2</v>
      </c>
      <c r="AB2725" s="283">
        <v>138.99986269999999</v>
      </c>
      <c r="AC2725" s="283">
        <v>37.467136379999999</v>
      </c>
      <c r="AD2725" s="283">
        <v>26.184999470000001</v>
      </c>
      <c r="AE2725" s="283">
        <v>137.76159670000001</v>
      </c>
      <c r="AF2725" s="283">
        <v>-4.3532319069999996</v>
      </c>
      <c r="AG2725" s="283">
        <v>1.0851745610000001</v>
      </c>
      <c r="AH2725" s="236" t="s">
        <v>6</v>
      </c>
      <c r="AI2725" s="101" t="s">
        <v>6</v>
      </c>
      <c r="AJ2725" s="101" t="s">
        <v>6</v>
      </c>
      <c r="AK2725" s="101" t="s">
        <v>6</v>
      </c>
      <c r="AL2725" s="101" t="s">
        <v>6</v>
      </c>
      <c r="AM2725" s="283">
        <v>0</v>
      </c>
      <c r="AN2725" s="283">
        <v>0</v>
      </c>
      <c r="AO2725" s="114" t="s">
        <v>467</v>
      </c>
    </row>
    <row r="2726" spans="1:41" x14ac:dyDescent="0.25">
      <c r="A2726" s="230">
        <v>9</v>
      </c>
      <c r="B2726" s="230" t="s">
        <v>708</v>
      </c>
      <c r="C2726" s="230">
        <v>35</v>
      </c>
      <c r="D2726" s="253">
        <v>43634</v>
      </c>
      <c r="E2726" s="310">
        <v>0.52800925925925923</v>
      </c>
      <c r="F2726" s="310"/>
      <c r="G2726" s="310"/>
      <c r="H2726" s="310"/>
      <c r="I2726" s="310"/>
      <c r="J2726" s="310"/>
      <c r="K2726" s="310"/>
      <c r="L2726" s="310"/>
      <c r="M2726" s="310"/>
      <c r="N2726" s="310"/>
      <c r="O2726" s="310"/>
      <c r="P2726" s="98" t="str">
        <f t="shared" si="42"/>
        <v>9|Transecto TN1|35|20190618|124020</v>
      </c>
      <c r="Q2726" s="114">
        <v>7868941.1359999999</v>
      </c>
      <c r="R2726" s="114">
        <v>552652.73100000003</v>
      </c>
      <c r="S2726" s="114">
        <v>78.400000000000006</v>
      </c>
      <c r="T2726" s="114">
        <v>270</v>
      </c>
      <c r="U2726" s="114">
        <v>6.78</v>
      </c>
      <c r="V2726" s="114">
        <v>1</v>
      </c>
      <c r="W2726" s="114">
        <v>135</v>
      </c>
      <c r="X2726" s="311">
        <v>20</v>
      </c>
      <c r="Y2726" s="283">
        <v>65.859626770000006</v>
      </c>
      <c r="Z2726" s="283">
        <v>0.38536477099999999</v>
      </c>
      <c r="AA2726" s="283">
        <v>6.3599996000000006E-2</v>
      </c>
      <c r="AB2726" s="283">
        <v>138.99986269999999</v>
      </c>
      <c r="AC2726" s="283">
        <v>37.467136379999999</v>
      </c>
      <c r="AD2726" s="283">
        <v>26.184999470000001</v>
      </c>
      <c r="AE2726" s="283">
        <v>137.76159670000001</v>
      </c>
      <c r="AF2726" s="283">
        <v>-4.3532319069999996</v>
      </c>
      <c r="AG2726" s="283">
        <v>1.0851745610000001</v>
      </c>
      <c r="AH2726" s="236" t="s">
        <v>6</v>
      </c>
      <c r="AI2726" s="101" t="s">
        <v>6</v>
      </c>
      <c r="AJ2726" s="101" t="s">
        <v>6</v>
      </c>
      <c r="AK2726" s="101" t="s">
        <v>6</v>
      </c>
      <c r="AL2726" s="101" t="s">
        <v>6</v>
      </c>
      <c r="AM2726" s="283">
        <v>0</v>
      </c>
      <c r="AN2726" s="283">
        <v>0</v>
      </c>
      <c r="AO2726" s="114" t="s">
        <v>467</v>
      </c>
    </row>
    <row r="2727" spans="1:41" x14ac:dyDescent="0.25">
      <c r="A2727" s="230">
        <v>9</v>
      </c>
      <c r="B2727" s="230" t="s">
        <v>708</v>
      </c>
      <c r="C2727" s="230">
        <v>36</v>
      </c>
      <c r="D2727" s="253">
        <v>43634</v>
      </c>
      <c r="E2727" s="310">
        <v>0.53564814814814821</v>
      </c>
      <c r="F2727" s="310"/>
      <c r="G2727" s="310"/>
      <c r="H2727" s="310"/>
      <c r="I2727" s="310"/>
      <c r="J2727" s="310"/>
      <c r="K2727" s="310"/>
      <c r="L2727" s="310"/>
      <c r="M2727" s="310"/>
      <c r="N2727" s="310"/>
      <c r="O2727" s="310"/>
      <c r="P2727" s="98" t="str">
        <f t="shared" si="42"/>
        <v>9|Transecto TN1|36|20190618|125120</v>
      </c>
      <c r="Q2727" s="114">
        <v>7869114.6509999996</v>
      </c>
      <c r="R2727" s="114">
        <v>550504.91700000002</v>
      </c>
      <c r="S2727" s="114">
        <v>71.7</v>
      </c>
      <c r="T2727" s="114">
        <v>270</v>
      </c>
      <c r="U2727" s="114">
        <v>7.3</v>
      </c>
      <c r="V2727" s="114">
        <v>1</v>
      </c>
      <c r="W2727" s="114">
        <v>135</v>
      </c>
      <c r="X2727" s="311">
        <v>15</v>
      </c>
      <c r="Y2727" s="283">
        <v>66.87215424</v>
      </c>
      <c r="Z2727" s="283">
        <v>0.39085513399999999</v>
      </c>
      <c r="AA2727" s="283">
        <v>6.3000001E-2</v>
      </c>
      <c r="AB2727" s="283">
        <v>134.5623932</v>
      </c>
      <c r="AC2727" s="283">
        <v>37.497570039999999</v>
      </c>
      <c r="AD2727" s="283">
        <v>26.135000229999999</v>
      </c>
      <c r="AE2727" s="283">
        <v>137.56073000000001</v>
      </c>
      <c r="AF2727" s="283">
        <v>-4.2854728700000004</v>
      </c>
      <c r="AG2727" s="283">
        <v>1.059288502</v>
      </c>
      <c r="AH2727" s="236" t="s">
        <v>6</v>
      </c>
      <c r="AI2727" s="101" t="s">
        <v>6</v>
      </c>
      <c r="AJ2727" s="101" t="s">
        <v>6</v>
      </c>
      <c r="AK2727" s="101" t="s">
        <v>6</v>
      </c>
      <c r="AL2727" s="101" t="s">
        <v>6</v>
      </c>
      <c r="AM2727" s="283">
        <v>0</v>
      </c>
      <c r="AN2727" s="283">
        <v>0</v>
      </c>
      <c r="AO2727" s="114" t="s">
        <v>467</v>
      </c>
    </row>
    <row r="2728" spans="1:41" x14ac:dyDescent="0.25">
      <c r="A2728" s="230">
        <v>9</v>
      </c>
      <c r="B2728" s="230" t="s">
        <v>708</v>
      </c>
      <c r="C2728" s="230">
        <v>37</v>
      </c>
      <c r="D2728" s="253">
        <v>43634</v>
      </c>
      <c r="E2728" s="310">
        <v>0.54375000000000007</v>
      </c>
      <c r="F2728" s="310"/>
      <c r="G2728" s="310"/>
      <c r="H2728" s="310"/>
      <c r="I2728" s="310"/>
      <c r="J2728" s="310"/>
      <c r="K2728" s="310"/>
      <c r="L2728" s="310"/>
      <c r="M2728" s="310"/>
      <c r="N2728" s="310"/>
      <c r="O2728" s="310"/>
      <c r="P2728" s="98" t="str">
        <f t="shared" si="42"/>
        <v>9|Transecto TN1|37|20190618|130300</v>
      </c>
      <c r="Q2728" s="114">
        <v>7869049.2300000004</v>
      </c>
      <c r="R2728" s="114">
        <v>548041.36300000001</v>
      </c>
      <c r="S2728" s="114">
        <v>67.900000000000006</v>
      </c>
      <c r="T2728" s="114">
        <v>270</v>
      </c>
      <c r="U2728" s="114">
        <v>7.5</v>
      </c>
      <c r="V2728" s="114">
        <v>1</v>
      </c>
      <c r="W2728" s="114">
        <v>135</v>
      </c>
      <c r="X2728" s="311">
        <v>10</v>
      </c>
      <c r="Y2728" s="283">
        <v>69.448707580000004</v>
      </c>
      <c r="Z2728" s="283">
        <v>0.36536669700000002</v>
      </c>
      <c r="AA2728" s="283">
        <v>5.9200000000000003E-2</v>
      </c>
      <c r="AB2728" s="283">
        <v>129.99986269999999</v>
      </c>
      <c r="AC2728" s="283">
        <v>37.528007510000002</v>
      </c>
      <c r="AD2728" s="283">
        <v>25.885000229999999</v>
      </c>
      <c r="AE2728" s="283">
        <v>137.33230589999999</v>
      </c>
      <c r="AF2728" s="283">
        <v>-4.2177138330000004</v>
      </c>
      <c r="AG2728" s="283">
        <v>1.0334023240000001</v>
      </c>
      <c r="AH2728" s="236" t="s">
        <v>6</v>
      </c>
      <c r="AI2728" s="101" t="s">
        <v>6</v>
      </c>
      <c r="AJ2728" s="101" t="s">
        <v>6</v>
      </c>
      <c r="AK2728" s="101" t="s">
        <v>6</v>
      </c>
      <c r="AL2728" s="101" t="s">
        <v>6</v>
      </c>
      <c r="AM2728" s="283">
        <v>0</v>
      </c>
      <c r="AN2728" s="283">
        <v>0</v>
      </c>
      <c r="AO2728" s="114" t="s">
        <v>467</v>
      </c>
    </row>
    <row r="2729" spans="1:41" x14ac:dyDescent="0.25">
      <c r="A2729" s="230">
        <v>9</v>
      </c>
      <c r="B2729" s="230" t="s">
        <v>708</v>
      </c>
      <c r="C2729" s="230">
        <v>38</v>
      </c>
      <c r="D2729" s="253">
        <v>43634</v>
      </c>
      <c r="E2729" s="310">
        <v>0.55334490740740738</v>
      </c>
      <c r="F2729" s="310"/>
      <c r="G2729" s="310"/>
      <c r="H2729" s="310"/>
      <c r="I2729" s="310"/>
      <c r="J2729" s="310"/>
      <c r="K2729" s="310"/>
      <c r="L2729" s="310"/>
      <c r="M2729" s="310"/>
      <c r="N2729" s="310"/>
      <c r="O2729" s="310"/>
      <c r="P2729" s="98" t="str">
        <f t="shared" si="42"/>
        <v>9|Transecto TN1|38|20190618|131649</v>
      </c>
      <c r="Q2729" s="114">
        <v>7869078.1639999999</v>
      </c>
      <c r="R2729" s="114">
        <v>544987.53500000003</v>
      </c>
      <c r="S2729" s="114">
        <v>72</v>
      </c>
      <c r="T2729" s="114">
        <v>270</v>
      </c>
      <c r="U2729" s="114">
        <v>7.14</v>
      </c>
      <c r="V2729" s="114">
        <v>1</v>
      </c>
      <c r="W2729" s="114">
        <v>135</v>
      </c>
      <c r="X2729" s="311">
        <v>5</v>
      </c>
      <c r="Y2729" s="283">
        <v>69.448707580000004</v>
      </c>
      <c r="Z2729" s="283">
        <v>0.36536669700000002</v>
      </c>
      <c r="AA2729" s="283">
        <v>5.9200000000000003E-2</v>
      </c>
      <c r="AB2729" s="283">
        <v>129.99986269999999</v>
      </c>
      <c r="AC2729" s="283">
        <v>37.528007510000002</v>
      </c>
      <c r="AD2729" s="283">
        <v>25.885000229999999</v>
      </c>
      <c r="AE2729" s="283">
        <v>137.33230589999999</v>
      </c>
      <c r="AF2729" s="283">
        <v>-4.2177138330000004</v>
      </c>
      <c r="AG2729" s="283">
        <v>1.0334023240000001</v>
      </c>
      <c r="AH2729" s="236" t="s">
        <v>6</v>
      </c>
      <c r="AI2729" s="101" t="s">
        <v>6</v>
      </c>
      <c r="AJ2729" s="101" t="s">
        <v>6</v>
      </c>
      <c r="AK2729" s="101" t="s">
        <v>6</v>
      </c>
      <c r="AL2729" s="101" t="s">
        <v>6</v>
      </c>
      <c r="AM2729" s="283">
        <v>0</v>
      </c>
      <c r="AN2729" s="283">
        <v>0</v>
      </c>
      <c r="AO2729" s="114" t="s">
        <v>467</v>
      </c>
    </row>
    <row r="2730" spans="1:41" x14ac:dyDescent="0.25">
      <c r="A2730" s="230">
        <v>9</v>
      </c>
      <c r="B2730" s="230" t="s">
        <v>708</v>
      </c>
      <c r="C2730" s="230">
        <v>39</v>
      </c>
      <c r="D2730" s="253">
        <v>43634</v>
      </c>
      <c r="E2730" s="310">
        <v>0.56086805555555552</v>
      </c>
      <c r="F2730" s="310"/>
      <c r="G2730" s="310"/>
      <c r="H2730" s="310"/>
      <c r="I2730" s="310"/>
      <c r="J2730" s="310"/>
      <c r="K2730" s="310"/>
      <c r="L2730" s="310"/>
      <c r="M2730" s="310"/>
      <c r="N2730" s="310"/>
      <c r="O2730" s="310"/>
      <c r="P2730" s="98" t="str">
        <f t="shared" si="42"/>
        <v>9|Transecto TN1|39|20190618|132739</v>
      </c>
      <c r="Q2730" s="114">
        <v>7869054.2560000001</v>
      </c>
      <c r="R2730" s="114">
        <v>542555.33700000006</v>
      </c>
      <c r="S2730" s="114">
        <v>70.599999999999994</v>
      </c>
      <c r="T2730" s="114">
        <v>270</v>
      </c>
      <c r="U2730" s="114">
        <v>7.15</v>
      </c>
      <c r="V2730" s="114">
        <v>1</v>
      </c>
      <c r="W2730" s="114">
        <v>135</v>
      </c>
      <c r="X2730" s="311">
        <v>5</v>
      </c>
      <c r="Y2730" s="283">
        <v>67.647468570000001</v>
      </c>
      <c r="Z2730" s="283">
        <v>0.31118834000000001</v>
      </c>
      <c r="AA2730" s="283">
        <v>5.4600000000000003E-2</v>
      </c>
      <c r="AB2730" s="283">
        <v>124.9998703</v>
      </c>
      <c r="AC2730" s="283">
        <v>37.558441160000001</v>
      </c>
      <c r="AD2730" s="283">
        <v>25.875</v>
      </c>
      <c r="AE2730" s="283">
        <v>137.1343689</v>
      </c>
      <c r="AF2730" s="283">
        <v>-4.1499547960000003</v>
      </c>
      <c r="AG2730" s="283">
        <v>1.007516265</v>
      </c>
      <c r="AH2730" s="236" t="s">
        <v>6</v>
      </c>
      <c r="AI2730" s="101" t="s">
        <v>6</v>
      </c>
      <c r="AJ2730" s="101" t="s">
        <v>6</v>
      </c>
      <c r="AK2730" s="101" t="s">
        <v>6</v>
      </c>
      <c r="AL2730" s="101" t="s">
        <v>6</v>
      </c>
      <c r="AM2730" s="283">
        <v>1</v>
      </c>
      <c r="AN2730" s="283">
        <v>1</v>
      </c>
      <c r="AO2730" s="114" t="s">
        <v>467</v>
      </c>
    </row>
    <row r="2731" spans="1:41" x14ac:dyDescent="0.25">
      <c r="A2731" s="230">
        <v>9</v>
      </c>
      <c r="B2731" s="230" t="s">
        <v>708</v>
      </c>
      <c r="C2731" s="230">
        <v>40</v>
      </c>
      <c r="D2731" s="253">
        <v>43634</v>
      </c>
      <c r="E2731" s="310">
        <v>0.5685648148148148</v>
      </c>
      <c r="F2731" s="310"/>
      <c r="G2731" s="310"/>
      <c r="H2731" s="310"/>
      <c r="I2731" s="310"/>
      <c r="J2731" s="310"/>
      <c r="K2731" s="310"/>
      <c r="L2731" s="310"/>
      <c r="M2731" s="310"/>
      <c r="N2731" s="310"/>
      <c r="O2731" s="310"/>
      <c r="P2731" s="98" t="str">
        <f t="shared" si="42"/>
        <v>9|Transecto TN1|40|20190618|133844</v>
      </c>
      <c r="Q2731" s="114">
        <v>7869045.2450000001</v>
      </c>
      <c r="R2731" s="114">
        <v>540101.17500000005</v>
      </c>
      <c r="S2731" s="114">
        <v>67.5</v>
      </c>
      <c r="T2731" s="114">
        <v>270</v>
      </c>
      <c r="U2731" s="114">
        <v>6.48</v>
      </c>
      <c r="V2731" s="114">
        <v>1</v>
      </c>
      <c r="W2731" s="114">
        <v>135</v>
      </c>
      <c r="X2731" s="311">
        <v>5</v>
      </c>
      <c r="Y2731" s="283">
        <v>67.647468570000001</v>
      </c>
      <c r="Z2731" s="283">
        <v>0.31118834000000001</v>
      </c>
      <c r="AA2731" s="283">
        <v>5.4600000000000003E-2</v>
      </c>
      <c r="AB2731" s="283">
        <v>124.9998703</v>
      </c>
      <c r="AC2731" s="283">
        <v>37.558441160000001</v>
      </c>
      <c r="AD2731" s="283">
        <v>25.875</v>
      </c>
      <c r="AE2731" s="283">
        <v>137.1343689</v>
      </c>
      <c r="AF2731" s="283">
        <v>-4.1499547960000003</v>
      </c>
      <c r="AG2731" s="283">
        <v>1.007516265</v>
      </c>
      <c r="AH2731" s="236" t="s">
        <v>6</v>
      </c>
      <c r="AI2731" s="101" t="s">
        <v>6</v>
      </c>
      <c r="AJ2731" s="101" t="s">
        <v>6</v>
      </c>
      <c r="AK2731" s="101" t="s">
        <v>6</v>
      </c>
      <c r="AL2731" s="101" t="s">
        <v>6</v>
      </c>
      <c r="AM2731" s="283">
        <v>0</v>
      </c>
      <c r="AN2731" s="283">
        <v>0</v>
      </c>
      <c r="AO2731" s="114" t="s">
        <v>467</v>
      </c>
    </row>
    <row r="2732" spans="1:41" x14ac:dyDescent="0.25">
      <c r="A2732" s="230">
        <v>9</v>
      </c>
      <c r="B2732" s="230" t="s">
        <v>708</v>
      </c>
      <c r="C2732" s="230">
        <v>41</v>
      </c>
      <c r="D2732" s="253">
        <v>43634</v>
      </c>
      <c r="E2732" s="310">
        <v>0.57891203703703698</v>
      </c>
      <c r="F2732" s="310"/>
      <c r="G2732" s="310"/>
      <c r="H2732" s="310"/>
      <c r="I2732" s="310"/>
      <c r="J2732" s="310"/>
      <c r="K2732" s="310"/>
      <c r="L2732" s="310"/>
      <c r="M2732" s="310"/>
      <c r="N2732" s="310"/>
      <c r="O2732" s="310"/>
      <c r="P2732" s="98" t="str">
        <f t="shared" si="42"/>
        <v>9|Transecto TN1|41|20190618|135338</v>
      </c>
      <c r="Q2732" s="114">
        <v>7869025.8619999997</v>
      </c>
      <c r="R2732" s="114">
        <v>537447.69200000004</v>
      </c>
      <c r="S2732" s="114">
        <v>62.8</v>
      </c>
      <c r="T2732" s="114">
        <v>270</v>
      </c>
      <c r="U2732" s="114">
        <v>7.39</v>
      </c>
      <c r="V2732" s="114">
        <v>1</v>
      </c>
      <c r="W2732" s="114">
        <v>135</v>
      </c>
      <c r="X2732" s="311">
        <v>5</v>
      </c>
      <c r="Y2732" s="283">
        <v>60.646980290000002</v>
      </c>
      <c r="Z2732" s="283">
        <v>0.27594089500000002</v>
      </c>
      <c r="AA2732" s="283">
        <v>5.2400000000000002E-2</v>
      </c>
      <c r="AB2732" s="283">
        <v>120.87490080000001</v>
      </c>
      <c r="AC2732" s="283">
        <v>37.566730499999998</v>
      </c>
      <c r="AD2732" s="283">
        <v>25.809999470000001</v>
      </c>
      <c r="AE2732" s="283">
        <v>136.96690369999999</v>
      </c>
      <c r="AF2732" s="283">
        <v>-4.1046919820000003</v>
      </c>
      <c r="AG2732" s="283">
        <v>0.99575007000000004</v>
      </c>
      <c r="AH2732" s="236" t="s">
        <v>6</v>
      </c>
      <c r="AI2732" s="101" t="s">
        <v>6</v>
      </c>
      <c r="AJ2732" s="101" t="s">
        <v>6</v>
      </c>
      <c r="AK2732" s="101" t="s">
        <v>6</v>
      </c>
      <c r="AL2732" s="101" t="s">
        <v>6</v>
      </c>
      <c r="AM2732" s="283">
        <v>0</v>
      </c>
      <c r="AN2732" s="283">
        <v>0</v>
      </c>
      <c r="AO2732" s="114" t="s">
        <v>467</v>
      </c>
    </row>
    <row r="2733" spans="1:41" x14ac:dyDescent="0.25">
      <c r="A2733" s="230">
        <v>9</v>
      </c>
      <c r="B2733" s="230" t="s">
        <v>708</v>
      </c>
      <c r="C2733" s="230">
        <v>42</v>
      </c>
      <c r="D2733" s="253">
        <v>43634</v>
      </c>
      <c r="E2733" s="310">
        <v>0.58686342592592589</v>
      </c>
      <c r="F2733" s="310"/>
      <c r="G2733" s="310"/>
      <c r="H2733" s="310"/>
      <c r="I2733" s="310"/>
      <c r="J2733" s="310"/>
      <c r="K2733" s="310"/>
      <c r="L2733" s="310"/>
      <c r="M2733" s="310"/>
      <c r="N2733" s="310"/>
      <c r="O2733" s="310"/>
      <c r="P2733" s="98" t="str">
        <f t="shared" si="42"/>
        <v>9|Transecto TN1|42|20190618|140505</v>
      </c>
      <c r="Q2733" s="114">
        <v>7869017.0149999997</v>
      </c>
      <c r="R2733" s="114">
        <v>534835.19900000002</v>
      </c>
      <c r="S2733" s="114">
        <v>62.4</v>
      </c>
      <c r="T2733" s="114">
        <v>270</v>
      </c>
      <c r="U2733" s="114">
        <v>7.11</v>
      </c>
      <c r="V2733" s="114">
        <v>1</v>
      </c>
      <c r="W2733" s="114">
        <v>135</v>
      </c>
      <c r="X2733" s="311">
        <v>5</v>
      </c>
      <c r="Y2733" s="283">
        <v>51.655204769999997</v>
      </c>
      <c r="Z2733" s="283">
        <v>0.25260081899999998</v>
      </c>
      <c r="AA2733" s="283">
        <v>5.0799998999999998E-2</v>
      </c>
      <c r="AB2733" s="283">
        <v>115.9998703</v>
      </c>
      <c r="AC2733" s="283">
        <v>37.552875520000001</v>
      </c>
      <c r="AD2733" s="283">
        <v>25.674999239999998</v>
      </c>
      <c r="AE2733" s="283">
        <v>136.75837709999999</v>
      </c>
      <c r="AF2733" s="283">
        <v>-4.0819234849999999</v>
      </c>
      <c r="AG2733" s="283">
        <v>0.99810236699999999</v>
      </c>
      <c r="AH2733" s="236" t="s">
        <v>6</v>
      </c>
      <c r="AI2733" s="101" t="s">
        <v>6</v>
      </c>
      <c r="AJ2733" s="101" t="s">
        <v>6</v>
      </c>
      <c r="AK2733" s="101" t="s">
        <v>6</v>
      </c>
      <c r="AL2733" s="101" t="s">
        <v>6</v>
      </c>
      <c r="AM2733" s="283">
        <v>2</v>
      </c>
      <c r="AN2733" s="283">
        <v>1</v>
      </c>
      <c r="AO2733" s="114" t="s">
        <v>467</v>
      </c>
    </row>
    <row r="2734" spans="1:41" x14ac:dyDescent="0.25">
      <c r="A2734" s="230">
        <v>9</v>
      </c>
      <c r="B2734" s="230" t="s">
        <v>708</v>
      </c>
      <c r="C2734" s="230">
        <v>43</v>
      </c>
      <c r="D2734" s="253">
        <v>43634</v>
      </c>
      <c r="E2734" s="310">
        <v>0.59456018518518516</v>
      </c>
      <c r="F2734" s="310"/>
      <c r="G2734" s="310"/>
      <c r="H2734" s="310"/>
      <c r="I2734" s="310"/>
      <c r="J2734" s="310"/>
      <c r="K2734" s="310"/>
      <c r="L2734" s="310"/>
      <c r="M2734" s="310"/>
      <c r="N2734" s="310"/>
      <c r="O2734" s="310"/>
      <c r="P2734" s="98" t="str">
        <f t="shared" si="42"/>
        <v>9|Transecto TN1|43|20190618|141610</v>
      </c>
      <c r="Q2734" s="114">
        <v>7868908.4170000004</v>
      </c>
      <c r="R2734" s="114">
        <v>532278.50300000003</v>
      </c>
      <c r="S2734" s="114">
        <v>63.3</v>
      </c>
      <c r="T2734" s="114">
        <v>270</v>
      </c>
      <c r="U2734" s="114">
        <v>7.49</v>
      </c>
      <c r="V2734" s="114">
        <v>1</v>
      </c>
      <c r="W2734" s="114">
        <v>135</v>
      </c>
      <c r="X2734" s="311">
        <v>10</v>
      </c>
      <c r="Y2734" s="283">
        <v>51.655204769999997</v>
      </c>
      <c r="Z2734" s="283">
        <v>0.25260081899999998</v>
      </c>
      <c r="AA2734" s="283">
        <v>5.0799998999999998E-2</v>
      </c>
      <c r="AB2734" s="283">
        <v>115.9998703</v>
      </c>
      <c r="AC2734" s="283">
        <v>37.552875520000001</v>
      </c>
      <c r="AD2734" s="283">
        <v>25.674999239999998</v>
      </c>
      <c r="AE2734" s="283">
        <v>136.75837709999999</v>
      </c>
      <c r="AF2734" s="283">
        <v>-4.0819234849999999</v>
      </c>
      <c r="AG2734" s="283">
        <v>0.99810236699999999</v>
      </c>
      <c r="AH2734" s="236" t="s">
        <v>6</v>
      </c>
      <c r="AI2734" s="101" t="s">
        <v>6</v>
      </c>
      <c r="AJ2734" s="101" t="s">
        <v>6</v>
      </c>
      <c r="AK2734" s="101" t="s">
        <v>6</v>
      </c>
      <c r="AL2734" s="101" t="s">
        <v>6</v>
      </c>
      <c r="AM2734" s="283">
        <v>0</v>
      </c>
      <c r="AN2734" s="283">
        <v>0</v>
      </c>
      <c r="AO2734" s="114" t="s">
        <v>467</v>
      </c>
    </row>
    <row r="2735" spans="1:41" x14ac:dyDescent="0.25">
      <c r="A2735" s="230">
        <v>9</v>
      </c>
      <c r="B2735" s="230" t="s">
        <v>708</v>
      </c>
      <c r="C2735" s="230">
        <v>44</v>
      </c>
      <c r="D2735" s="253">
        <v>43634</v>
      </c>
      <c r="E2735" s="310">
        <v>0.60293981481481485</v>
      </c>
      <c r="F2735" s="310"/>
      <c r="G2735" s="310"/>
      <c r="H2735" s="310"/>
      <c r="I2735" s="310"/>
      <c r="J2735" s="310"/>
      <c r="K2735" s="310"/>
      <c r="L2735" s="310"/>
      <c r="M2735" s="310"/>
      <c r="N2735" s="310"/>
      <c r="O2735" s="310"/>
      <c r="P2735" s="98" t="str">
        <f t="shared" si="42"/>
        <v>9|Transecto TN1|44|20190618|142814</v>
      </c>
      <c r="Q2735" s="114">
        <v>7868828.2779999999</v>
      </c>
      <c r="R2735" s="114">
        <v>529510.65</v>
      </c>
      <c r="S2735" s="114">
        <v>60.1</v>
      </c>
      <c r="T2735" s="114">
        <v>270</v>
      </c>
      <c r="U2735" s="114">
        <v>8.8000000000000007</v>
      </c>
      <c r="V2735" s="114">
        <v>1</v>
      </c>
      <c r="W2735" s="114">
        <v>135</v>
      </c>
      <c r="X2735" s="311">
        <v>5</v>
      </c>
      <c r="Y2735" s="283">
        <v>43.691787720000001</v>
      </c>
      <c r="Z2735" s="283">
        <v>0.25051742799999999</v>
      </c>
      <c r="AA2735" s="283">
        <v>5.0799998999999998E-2</v>
      </c>
      <c r="AB2735" s="283">
        <v>111.1873856</v>
      </c>
      <c r="AC2735" s="283">
        <v>37.539016719999999</v>
      </c>
      <c r="AD2735" s="283">
        <v>25.649999619999999</v>
      </c>
      <c r="AE2735" s="283">
        <v>136.50883479999999</v>
      </c>
      <c r="AF2735" s="283">
        <v>-4.0591545099999999</v>
      </c>
      <c r="AG2735" s="283">
        <v>1.000454664</v>
      </c>
      <c r="AH2735" s="236" t="s">
        <v>6</v>
      </c>
      <c r="AI2735" s="101" t="s">
        <v>6</v>
      </c>
      <c r="AJ2735" s="101" t="s">
        <v>6</v>
      </c>
      <c r="AK2735" s="101" t="s">
        <v>6</v>
      </c>
      <c r="AL2735" s="101" t="s">
        <v>6</v>
      </c>
      <c r="AM2735" s="283">
        <v>0</v>
      </c>
      <c r="AN2735" s="283">
        <v>0</v>
      </c>
      <c r="AO2735" s="114" t="s">
        <v>467</v>
      </c>
    </row>
    <row r="2736" spans="1:41" x14ac:dyDescent="0.25">
      <c r="A2736" s="230">
        <v>9</v>
      </c>
      <c r="B2736" s="230" t="s">
        <v>708</v>
      </c>
      <c r="C2736" s="230">
        <v>45</v>
      </c>
      <c r="D2736" s="253">
        <v>43634</v>
      </c>
      <c r="E2736" s="310">
        <v>0.61114583333333339</v>
      </c>
      <c r="F2736" s="310"/>
      <c r="G2736" s="310"/>
      <c r="H2736" s="310"/>
      <c r="I2736" s="310"/>
      <c r="J2736" s="310"/>
      <c r="K2736" s="310"/>
      <c r="L2736" s="310"/>
      <c r="M2736" s="310"/>
      <c r="N2736" s="310"/>
      <c r="O2736" s="310"/>
      <c r="P2736" s="98" t="str">
        <f t="shared" si="42"/>
        <v>9|Transecto TN1|45|20190618|144003</v>
      </c>
      <c r="Q2736" s="114">
        <v>7868990.4929999998</v>
      </c>
      <c r="R2736" s="114">
        <v>526770.18900000001</v>
      </c>
      <c r="S2736" s="114">
        <v>61</v>
      </c>
      <c r="T2736" s="114">
        <v>270</v>
      </c>
      <c r="U2736" s="114">
        <v>7.54</v>
      </c>
      <c r="V2736" s="114">
        <v>1</v>
      </c>
      <c r="W2736" s="114">
        <v>135</v>
      </c>
      <c r="X2736" s="311">
        <v>10</v>
      </c>
      <c r="Y2736" s="283">
        <v>43.691787720000001</v>
      </c>
      <c r="Z2736" s="283">
        <v>0.25051742799999999</v>
      </c>
      <c r="AA2736" s="283">
        <v>5.0799998999999998E-2</v>
      </c>
      <c r="AB2736" s="283">
        <v>111.1873856</v>
      </c>
      <c r="AC2736" s="283">
        <v>37.539016719999999</v>
      </c>
      <c r="AD2736" s="283">
        <v>25.649999619999999</v>
      </c>
      <c r="AE2736" s="283">
        <v>136.50883479999999</v>
      </c>
      <c r="AF2736" s="283">
        <v>-4.0591545099999999</v>
      </c>
      <c r="AG2736" s="283">
        <v>1.000454664</v>
      </c>
      <c r="AH2736" s="236" t="s">
        <v>6</v>
      </c>
      <c r="AI2736" s="101" t="s">
        <v>6</v>
      </c>
      <c r="AJ2736" s="101" t="s">
        <v>6</v>
      </c>
      <c r="AK2736" s="101" t="s">
        <v>6</v>
      </c>
      <c r="AL2736" s="101" t="s">
        <v>6</v>
      </c>
      <c r="AM2736" s="283">
        <v>0</v>
      </c>
      <c r="AN2736" s="283">
        <v>0</v>
      </c>
      <c r="AO2736" s="114" t="s">
        <v>467</v>
      </c>
    </row>
    <row r="2737" spans="1:41" x14ac:dyDescent="0.25">
      <c r="A2737" s="230">
        <v>9</v>
      </c>
      <c r="B2737" s="230" t="s">
        <v>708</v>
      </c>
      <c r="C2737" s="230">
        <v>46</v>
      </c>
      <c r="D2737" s="253">
        <v>43634</v>
      </c>
      <c r="E2737" s="310">
        <v>0.61909722222222219</v>
      </c>
      <c r="F2737" s="310"/>
      <c r="G2737" s="310"/>
      <c r="H2737" s="310"/>
      <c r="I2737" s="310"/>
      <c r="J2737" s="310"/>
      <c r="K2737" s="310"/>
      <c r="L2737" s="310"/>
      <c r="M2737" s="310"/>
      <c r="N2737" s="310"/>
      <c r="O2737" s="310"/>
      <c r="P2737" s="98" t="str">
        <f t="shared" si="42"/>
        <v>9|Transecto TN1|46|20190618|145130</v>
      </c>
      <c r="Q2737" s="114">
        <v>7868891.4469999997</v>
      </c>
      <c r="R2737" s="114">
        <v>524125.04200000002</v>
      </c>
      <c r="S2737" s="114">
        <v>61.2</v>
      </c>
      <c r="T2737" s="114">
        <v>270</v>
      </c>
      <c r="U2737" s="114">
        <v>8.8800000000000008</v>
      </c>
      <c r="V2737" s="114">
        <v>1</v>
      </c>
      <c r="W2737" s="114">
        <v>270</v>
      </c>
      <c r="X2737" s="311">
        <v>10</v>
      </c>
      <c r="Y2737" s="283">
        <v>51.129573819999997</v>
      </c>
      <c r="Z2737" s="283">
        <v>0.22962355600000001</v>
      </c>
      <c r="AA2737" s="283">
        <v>4.9399998000000001E-2</v>
      </c>
      <c r="AB2737" s="283">
        <v>106.8123856</v>
      </c>
      <c r="AC2737" s="283">
        <v>37.525161740000001</v>
      </c>
      <c r="AD2737" s="283">
        <v>25.799999239999998</v>
      </c>
      <c r="AE2737" s="283">
        <v>136.24725340000001</v>
      </c>
      <c r="AF2737" s="283">
        <v>-4.0363855360000001</v>
      </c>
      <c r="AG2737" s="283">
        <v>1.002807021</v>
      </c>
      <c r="AH2737" s="236" t="s">
        <v>6</v>
      </c>
      <c r="AI2737" s="101" t="s">
        <v>6</v>
      </c>
      <c r="AJ2737" s="101" t="s">
        <v>6</v>
      </c>
      <c r="AK2737" s="101" t="s">
        <v>6</v>
      </c>
      <c r="AL2737" s="101" t="s">
        <v>6</v>
      </c>
      <c r="AM2737" s="283">
        <v>0</v>
      </c>
      <c r="AN2737" s="283">
        <v>0</v>
      </c>
      <c r="AO2737" s="114" t="s">
        <v>467</v>
      </c>
    </row>
    <row r="2738" spans="1:41" x14ac:dyDescent="0.25">
      <c r="A2738" s="230">
        <v>9</v>
      </c>
      <c r="B2738" s="230" t="s">
        <v>708</v>
      </c>
      <c r="C2738" s="230">
        <v>47</v>
      </c>
      <c r="D2738" s="253">
        <v>43634</v>
      </c>
      <c r="E2738" s="310">
        <v>0.62799768518518517</v>
      </c>
      <c r="F2738" s="310"/>
      <c r="G2738" s="310"/>
      <c r="H2738" s="310"/>
      <c r="I2738" s="310"/>
      <c r="J2738" s="310"/>
      <c r="K2738" s="310"/>
      <c r="L2738" s="310"/>
      <c r="M2738" s="310"/>
      <c r="N2738" s="310"/>
      <c r="O2738" s="310"/>
      <c r="P2738" s="98" t="str">
        <f t="shared" si="42"/>
        <v>9|Transecto TN1|47|20190618|150419</v>
      </c>
      <c r="Q2738" s="114">
        <v>7868878.9560000002</v>
      </c>
      <c r="R2738" s="114">
        <v>521188.68099999998</v>
      </c>
      <c r="S2738" s="114">
        <v>62</v>
      </c>
      <c r="T2738" s="114">
        <v>270</v>
      </c>
      <c r="U2738" s="114">
        <v>7.72</v>
      </c>
      <c r="V2738" s="114">
        <v>1</v>
      </c>
      <c r="W2738" s="114">
        <v>135</v>
      </c>
      <c r="X2738" s="311">
        <v>10</v>
      </c>
      <c r="Y2738" s="283">
        <v>57.903301239999998</v>
      </c>
      <c r="Z2738" s="283">
        <v>0.22298593799999999</v>
      </c>
      <c r="AA2738" s="283">
        <v>4.8999999000000002E-2</v>
      </c>
      <c r="AB2738" s="283">
        <v>101.9998703</v>
      </c>
      <c r="AC2738" s="283">
        <v>37.511306759999997</v>
      </c>
      <c r="AD2738" s="283">
        <v>26.024999619999999</v>
      </c>
      <c r="AE2738" s="283">
        <v>135.97364809999999</v>
      </c>
      <c r="AF2738" s="283">
        <v>-4.0136165620000002</v>
      </c>
      <c r="AG2738" s="283">
        <v>1.0051593780000001</v>
      </c>
      <c r="AH2738" s="236" t="s">
        <v>6</v>
      </c>
      <c r="AI2738" s="101" t="s">
        <v>6</v>
      </c>
      <c r="AJ2738" s="101" t="s">
        <v>6</v>
      </c>
      <c r="AK2738" s="101" t="s">
        <v>6</v>
      </c>
      <c r="AL2738" s="101" t="s">
        <v>6</v>
      </c>
      <c r="AM2738" s="283">
        <v>1</v>
      </c>
      <c r="AN2738" s="283">
        <v>1</v>
      </c>
      <c r="AO2738" s="114" t="s">
        <v>467</v>
      </c>
    </row>
    <row r="2739" spans="1:41" x14ac:dyDescent="0.25">
      <c r="A2739" s="230">
        <v>9</v>
      </c>
      <c r="B2739" s="230" t="s">
        <v>708</v>
      </c>
      <c r="C2739" s="230">
        <v>48</v>
      </c>
      <c r="D2739" s="253">
        <v>43634</v>
      </c>
      <c r="E2739" s="310">
        <v>0.63589120370370367</v>
      </c>
      <c r="F2739" s="310"/>
      <c r="G2739" s="310"/>
      <c r="H2739" s="310"/>
      <c r="I2739" s="310"/>
      <c r="J2739" s="310"/>
      <c r="K2739" s="310"/>
      <c r="L2739" s="310"/>
      <c r="M2739" s="310"/>
      <c r="N2739" s="310"/>
      <c r="O2739" s="310"/>
      <c r="P2739" s="98" t="str">
        <f t="shared" si="42"/>
        <v>9|Transecto TN1|48|20190618|151541</v>
      </c>
      <c r="Q2739" s="114">
        <v>7868947.8629999999</v>
      </c>
      <c r="R2739" s="114">
        <v>518562.337</v>
      </c>
      <c r="S2739" s="114">
        <v>59.5</v>
      </c>
      <c r="T2739" s="114">
        <v>270</v>
      </c>
      <c r="U2739" s="114">
        <v>8.1300000000000008</v>
      </c>
      <c r="V2739" s="114">
        <v>1</v>
      </c>
      <c r="W2739" s="114">
        <v>225</v>
      </c>
      <c r="X2739" s="311">
        <v>15</v>
      </c>
      <c r="Y2739" s="283">
        <v>57.903301239999998</v>
      </c>
      <c r="Z2739" s="283">
        <v>0.22298593799999999</v>
      </c>
      <c r="AA2739" s="283">
        <v>4.8999999000000002E-2</v>
      </c>
      <c r="AB2739" s="283">
        <v>101.9998703</v>
      </c>
      <c r="AC2739" s="283">
        <v>37.511306759999997</v>
      </c>
      <c r="AD2739" s="283">
        <v>26.024999619999999</v>
      </c>
      <c r="AE2739" s="283">
        <v>135.97364809999999</v>
      </c>
      <c r="AF2739" s="283">
        <v>-4.0136165620000002</v>
      </c>
      <c r="AG2739" s="283">
        <v>1.0051593780000001</v>
      </c>
      <c r="AH2739" s="236" t="s">
        <v>6</v>
      </c>
      <c r="AI2739" s="101" t="s">
        <v>6</v>
      </c>
      <c r="AJ2739" s="101" t="s">
        <v>6</v>
      </c>
      <c r="AK2739" s="101" t="s">
        <v>6</v>
      </c>
      <c r="AL2739" s="101" t="s">
        <v>6</v>
      </c>
      <c r="AM2739" s="283">
        <v>0</v>
      </c>
      <c r="AN2739" s="283">
        <v>0</v>
      </c>
      <c r="AO2739" s="114" t="s">
        <v>467</v>
      </c>
    </row>
    <row r="2740" spans="1:41" x14ac:dyDescent="0.25">
      <c r="A2740" s="230">
        <v>9</v>
      </c>
      <c r="B2740" s="230" t="s">
        <v>708</v>
      </c>
      <c r="C2740" s="230">
        <v>49</v>
      </c>
      <c r="D2740" s="253">
        <v>43634</v>
      </c>
      <c r="E2740" s="310">
        <v>0.64364583333333336</v>
      </c>
      <c r="F2740" s="310"/>
      <c r="G2740" s="310"/>
      <c r="H2740" s="310"/>
      <c r="I2740" s="310"/>
      <c r="J2740" s="310"/>
      <c r="K2740" s="310"/>
      <c r="L2740" s="310"/>
      <c r="M2740" s="310"/>
      <c r="N2740" s="310"/>
      <c r="O2740" s="310"/>
      <c r="P2740" s="98" t="str">
        <f t="shared" si="42"/>
        <v>9|Transecto TN1|49|20190618|152651</v>
      </c>
      <c r="Q2740" s="114">
        <v>7869037.5319999997</v>
      </c>
      <c r="R2740" s="114">
        <v>516017.386</v>
      </c>
      <c r="S2740" s="114">
        <v>58.6</v>
      </c>
      <c r="T2740" s="114">
        <v>270</v>
      </c>
      <c r="U2740" s="114">
        <v>7.47</v>
      </c>
      <c r="V2740" s="114">
        <v>1</v>
      </c>
      <c r="W2740" s="114">
        <v>135</v>
      </c>
      <c r="X2740" s="311">
        <v>15</v>
      </c>
      <c r="Y2740" s="283">
        <v>58.259975429999997</v>
      </c>
      <c r="Z2740" s="283">
        <v>0.32741510899999998</v>
      </c>
      <c r="AA2740" s="283">
        <v>5.8199998000000003E-2</v>
      </c>
      <c r="AB2740" s="283">
        <v>97.124900819999993</v>
      </c>
      <c r="AC2740" s="283">
        <v>37.497447970000003</v>
      </c>
      <c r="AD2740" s="283">
        <v>26.004999160000001</v>
      </c>
      <c r="AE2740" s="283">
        <v>135.71015929999999</v>
      </c>
      <c r="AF2740" s="283">
        <v>-3.9908480640000001</v>
      </c>
      <c r="AG2740" s="283">
        <v>1.0075116159999999</v>
      </c>
      <c r="AH2740" s="236" t="s">
        <v>6</v>
      </c>
      <c r="AI2740" s="101" t="s">
        <v>6</v>
      </c>
      <c r="AJ2740" s="101" t="s">
        <v>6</v>
      </c>
      <c r="AK2740" s="101" t="s">
        <v>6</v>
      </c>
      <c r="AL2740" s="101" t="s">
        <v>6</v>
      </c>
      <c r="AM2740" s="283">
        <v>0</v>
      </c>
      <c r="AN2740" s="283">
        <v>0</v>
      </c>
      <c r="AO2740" s="114" t="s">
        <v>467</v>
      </c>
    </row>
    <row r="2741" spans="1:41" x14ac:dyDescent="0.25">
      <c r="A2741" s="230">
        <v>9</v>
      </c>
      <c r="B2741" s="230" t="s">
        <v>708</v>
      </c>
      <c r="C2741" s="230">
        <v>50</v>
      </c>
      <c r="D2741" s="253">
        <v>43634</v>
      </c>
      <c r="E2741" s="310">
        <v>0.65574074074074074</v>
      </c>
      <c r="F2741" s="310"/>
      <c r="G2741" s="310"/>
      <c r="H2741" s="310"/>
      <c r="I2741" s="310"/>
      <c r="J2741" s="310"/>
      <c r="K2741" s="310"/>
      <c r="L2741" s="310"/>
      <c r="M2741" s="310"/>
      <c r="N2741" s="310"/>
      <c r="O2741" s="310"/>
      <c r="P2741" s="98" t="str">
        <f t="shared" si="42"/>
        <v>9|Transecto TN1|50|20190618|154416</v>
      </c>
      <c r="Q2741" s="114">
        <v>7868953.0650000004</v>
      </c>
      <c r="R2741" s="114">
        <v>512082.90500000003</v>
      </c>
      <c r="S2741" s="114">
        <v>62</v>
      </c>
      <c r="T2741" s="114">
        <v>270</v>
      </c>
      <c r="U2741" s="114">
        <v>7.79</v>
      </c>
      <c r="V2741" s="114">
        <v>1</v>
      </c>
      <c r="W2741" s="114">
        <v>135</v>
      </c>
      <c r="X2741" s="311">
        <v>10</v>
      </c>
      <c r="Y2741" s="283">
        <v>56.508941649999997</v>
      </c>
      <c r="Z2741" s="283">
        <v>0.36524152799999998</v>
      </c>
      <c r="AA2741" s="283">
        <v>6.0599998000000002E-2</v>
      </c>
      <c r="AB2741" s="283">
        <v>92.999870299999998</v>
      </c>
      <c r="AC2741" s="283">
        <v>37.491584779999997</v>
      </c>
      <c r="AD2741" s="283">
        <v>25.914999009999999</v>
      </c>
      <c r="AE2741" s="283">
        <v>135.45675660000001</v>
      </c>
      <c r="AF2741" s="283">
        <v>-3.9428222179999999</v>
      </c>
      <c r="AG2741" s="283">
        <v>1.0236098769999999</v>
      </c>
      <c r="AH2741" s="236" t="s">
        <v>6</v>
      </c>
      <c r="AI2741" s="101" t="s">
        <v>6</v>
      </c>
      <c r="AJ2741" s="101" t="s">
        <v>6</v>
      </c>
      <c r="AK2741" s="101" t="s">
        <v>6</v>
      </c>
      <c r="AL2741" s="101" t="s">
        <v>6</v>
      </c>
      <c r="AM2741" s="283">
        <v>0</v>
      </c>
      <c r="AN2741" s="283">
        <v>0</v>
      </c>
      <c r="AO2741" s="114" t="s">
        <v>467</v>
      </c>
    </row>
    <row r="2742" spans="1:41" x14ac:dyDescent="0.25">
      <c r="A2742" s="230">
        <v>9</v>
      </c>
      <c r="B2742" s="230" t="s">
        <v>708</v>
      </c>
      <c r="C2742" s="230">
        <v>51</v>
      </c>
      <c r="D2742" s="253">
        <v>43634</v>
      </c>
      <c r="E2742" s="310">
        <v>0.66326388888888888</v>
      </c>
      <c r="F2742" s="310"/>
      <c r="G2742" s="310"/>
      <c r="H2742" s="310"/>
      <c r="I2742" s="310"/>
      <c r="J2742" s="310"/>
      <c r="K2742" s="310"/>
      <c r="L2742" s="310"/>
      <c r="M2742" s="310"/>
      <c r="N2742" s="310"/>
      <c r="O2742" s="310"/>
      <c r="P2742" s="98" t="str">
        <f t="shared" si="42"/>
        <v>9|Transecto TN1|51|20190618|155506</v>
      </c>
      <c r="Q2742" s="114">
        <v>7868938.0959999999</v>
      </c>
      <c r="R2742" s="114">
        <v>509495.42200000002</v>
      </c>
      <c r="S2742" s="114">
        <v>60</v>
      </c>
      <c r="T2742" s="114">
        <v>270</v>
      </c>
      <c r="U2742" s="114">
        <v>7.37</v>
      </c>
      <c r="V2742" s="114">
        <v>1</v>
      </c>
      <c r="W2742" s="114">
        <v>135</v>
      </c>
      <c r="X2742" s="311">
        <v>15</v>
      </c>
      <c r="Y2742" s="283">
        <v>56.508941649999997</v>
      </c>
      <c r="Z2742" s="283">
        <v>0.36524152799999998</v>
      </c>
      <c r="AA2742" s="283">
        <v>6.0599998000000002E-2</v>
      </c>
      <c r="AB2742" s="283">
        <v>92.999870299999998</v>
      </c>
      <c r="AC2742" s="283">
        <v>37.491584779999997</v>
      </c>
      <c r="AD2742" s="283">
        <v>25.914999009999999</v>
      </c>
      <c r="AE2742" s="283">
        <v>135.45675660000001</v>
      </c>
      <c r="AF2742" s="283">
        <v>-3.9428222179999999</v>
      </c>
      <c r="AG2742" s="283">
        <v>1.0236098769999999</v>
      </c>
      <c r="AH2742" s="236" t="s">
        <v>6</v>
      </c>
      <c r="AI2742" s="101" t="s">
        <v>6</v>
      </c>
      <c r="AJ2742" s="101" t="s">
        <v>6</v>
      </c>
      <c r="AK2742" s="101" t="s">
        <v>6</v>
      </c>
      <c r="AL2742" s="101" t="s">
        <v>6</v>
      </c>
      <c r="AM2742" s="283">
        <v>0</v>
      </c>
      <c r="AN2742" s="283">
        <v>0</v>
      </c>
      <c r="AO2742" s="114" t="s">
        <v>467</v>
      </c>
    </row>
    <row r="2743" spans="1:41" x14ac:dyDescent="0.25">
      <c r="A2743" s="230">
        <v>9</v>
      </c>
      <c r="B2743" s="230" t="s">
        <v>708</v>
      </c>
      <c r="C2743" s="230">
        <v>52</v>
      </c>
      <c r="D2743" s="253">
        <v>43634</v>
      </c>
      <c r="E2743" s="310">
        <v>0.67056712962962972</v>
      </c>
      <c r="F2743" s="310"/>
      <c r="G2743" s="310"/>
      <c r="H2743" s="310"/>
      <c r="I2743" s="310"/>
      <c r="J2743" s="310"/>
      <c r="K2743" s="310"/>
      <c r="L2743" s="310"/>
      <c r="M2743" s="310"/>
      <c r="N2743" s="310"/>
      <c r="O2743" s="310"/>
      <c r="P2743" s="98" t="str">
        <f t="shared" si="42"/>
        <v>9|Transecto TN1|52|20190618|160537</v>
      </c>
      <c r="Q2743" s="114">
        <v>7868519.5159999998</v>
      </c>
      <c r="R2743" s="114">
        <v>507099.86099999998</v>
      </c>
      <c r="S2743" s="114">
        <v>57.4</v>
      </c>
      <c r="T2743" s="114">
        <v>270</v>
      </c>
      <c r="U2743" s="114">
        <v>7.29</v>
      </c>
      <c r="V2743" s="114">
        <v>1</v>
      </c>
      <c r="W2743" s="114">
        <v>135</v>
      </c>
      <c r="X2743" s="311">
        <v>25</v>
      </c>
      <c r="Y2743" s="283">
        <v>50.43453598</v>
      </c>
      <c r="Z2743" s="283">
        <v>0.75038903999999995</v>
      </c>
      <c r="AA2743" s="283">
        <v>8.8599995000000001E-2</v>
      </c>
      <c r="AB2743" s="283">
        <v>87.999870299999998</v>
      </c>
      <c r="AC2743" s="283">
        <v>37.493709559999999</v>
      </c>
      <c r="AD2743" s="283">
        <v>26.079999919999999</v>
      </c>
      <c r="AE2743" s="283">
        <v>135.11878970000001</v>
      </c>
      <c r="AF2743" s="283">
        <v>-3.8695418830000001</v>
      </c>
      <c r="AG2743" s="283">
        <v>1.053452611</v>
      </c>
      <c r="AH2743" s="236" t="s">
        <v>6</v>
      </c>
      <c r="AI2743" s="101" t="s">
        <v>6</v>
      </c>
      <c r="AJ2743" s="101" t="s">
        <v>6</v>
      </c>
      <c r="AK2743" s="101" t="s">
        <v>6</v>
      </c>
      <c r="AL2743" s="101" t="s">
        <v>6</v>
      </c>
      <c r="AM2743" s="283">
        <v>1</v>
      </c>
      <c r="AN2743" s="283">
        <v>1</v>
      </c>
      <c r="AO2743" s="114" t="s">
        <v>467</v>
      </c>
    </row>
    <row r="2744" spans="1:41" x14ac:dyDescent="0.25">
      <c r="A2744" s="230">
        <v>9</v>
      </c>
      <c r="B2744" s="230" t="s">
        <v>708</v>
      </c>
      <c r="C2744" s="230">
        <v>53</v>
      </c>
      <c r="D2744" s="253">
        <v>43634</v>
      </c>
      <c r="E2744" s="310">
        <v>0.67896990740740737</v>
      </c>
      <c r="F2744" s="310"/>
      <c r="G2744" s="310"/>
      <c r="H2744" s="310"/>
      <c r="I2744" s="310"/>
      <c r="J2744" s="310"/>
      <c r="K2744" s="310"/>
      <c r="L2744" s="310"/>
      <c r="M2744" s="310"/>
      <c r="N2744" s="310"/>
      <c r="O2744" s="310"/>
      <c r="P2744" s="98" t="str">
        <f t="shared" si="42"/>
        <v>9|Transecto TN1|53|20190618|161743</v>
      </c>
      <c r="Q2744" s="114">
        <v>7868866.7920000004</v>
      </c>
      <c r="R2744" s="114">
        <v>504374.24200000003</v>
      </c>
      <c r="S2744" s="114">
        <v>59</v>
      </c>
      <c r="T2744" s="114">
        <v>270</v>
      </c>
      <c r="U2744" s="114">
        <v>7.74</v>
      </c>
      <c r="V2744" s="114">
        <v>1</v>
      </c>
      <c r="W2744" s="114">
        <v>135</v>
      </c>
      <c r="X2744" s="311">
        <v>15</v>
      </c>
      <c r="Y2744" s="283">
        <v>52.68325806</v>
      </c>
      <c r="Z2744" s="283">
        <v>0.81272911999999997</v>
      </c>
      <c r="AA2744" s="283">
        <v>9.2799998999999994E-2</v>
      </c>
      <c r="AB2744" s="283">
        <v>83.437385559999996</v>
      </c>
      <c r="AC2744" s="283">
        <v>37.495834350000003</v>
      </c>
      <c r="AD2744" s="283">
        <v>26.06999969</v>
      </c>
      <c r="AE2744" s="283">
        <v>134.6962738</v>
      </c>
      <c r="AF2744" s="283">
        <v>-3.7962617870000002</v>
      </c>
      <c r="AG2744" s="283">
        <v>1.083295345</v>
      </c>
      <c r="AH2744" s="236" t="s">
        <v>6</v>
      </c>
      <c r="AI2744" s="101" t="s">
        <v>6</v>
      </c>
      <c r="AJ2744" s="101" t="s">
        <v>6</v>
      </c>
      <c r="AK2744" s="101" t="s">
        <v>6</v>
      </c>
      <c r="AL2744" s="101" t="s">
        <v>6</v>
      </c>
      <c r="AM2744" s="283">
        <v>1</v>
      </c>
      <c r="AN2744" s="283">
        <v>1</v>
      </c>
      <c r="AO2744" s="114" t="s">
        <v>467</v>
      </c>
    </row>
    <row r="2745" spans="1:41" x14ac:dyDescent="0.25">
      <c r="A2745" s="230">
        <v>9</v>
      </c>
      <c r="B2745" s="230" t="s">
        <v>708</v>
      </c>
      <c r="C2745" s="230">
        <v>54</v>
      </c>
      <c r="D2745" s="253">
        <v>43634</v>
      </c>
      <c r="E2745" s="310">
        <v>0.68650462962962966</v>
      </c>
      <c r="F2745" s="310"/>
      <c r="G2745" s="310"/>
      <c r="H2745" s="310"/>
      <c r="I2745" s="310"/>
      <c r="J2745" s="310"/>
      <c r="K2745" s="310"/>
      <c r="L2745" s="310"/>
      <c r="M2745" s="310"/>
      <c r="N2745" s="310"/>
      <c r="O2745" s="310"/>
      <c r="P2745" s="98" t="str">
        <f t="shared" si="42"/>
        <v>9|Transecto TN1|54|20190618|162834</v>
      </c>
      <c r="Q2745" s="114">
        <v>7869031.5710000005</v>
      </c>
      <c r="R2745" s="114">
        <v>501840.27</v>
      </c>
      <c r="S2745" s="114">
        <v>60.7</v>
      </c>
      <c r="T2745" s="114">
        <v>270</v>
      </c>
      <c r="U2745" s="114">
        <v>7.42</v>
      </c>
      <c r="V2745" s="114">
        <v>1</v>
      </c>
      <c r="W2745" s="114">
        <v>135</v>
      </c>
      <c r="X2745" s="311">
        <v>15</v>
      </c>
      <c r="Y2745" s="283">
        <v>52.68325806</v>
      </c>
      <c r="Z2745" s="283">
        <v>0.81272911999999997</v>
      </c>
      <c r="AA2745" s="283">
        <v>9.2799998999999994E-2</v>
      </c>
      <c r="AB2745" s="283">
        <v>83.437385559999996</v>
      </c>
      <c r="AC2745" s="283">
        <v>37.495834350000003</v>
      </c>
      <c r="AD2745" s="283">
        <v>26.06999969</v>
      </c>
      <c r="AE2745" s="283">
        <v>134.6962738</v>
      </c>
      <c r="AF2745" s="283">
        <v>-3.7962617870000002</v>
      </c>
      <c r="AG2745" s="283">
        <v>1.083295345</v>
      </c>
      <c r="AH2745" s="236" t="s">
        <v>6</v>
      </c>
      <c r="AI2745" s="101" t="s">
        <v>6</v>
      </c>
      <c r="AJ2745" s="101" t="s">
        <v>6</v>
      </c>
      <c r="AK2745" s="101" t="s">
        <v>6</v>
      </c>
      <c r="AL2745" s="101" t="s">
        <v>6</v>
      </c>
      <c r="AM2745" s="283">
        <v>0</v>
      </c>
      <c r="AN2745" s="283">
        <v>0</v>
      </c>
      <c r="AO2745" s="114" t="s">
        <v>467</v>
      </c>
    </row>
    <row r="2746" spans="1:41" x14ac:dyDescent="0.25">
      <c r="A2746" s="230">
        <v>9</v>
      </c>
      <c r="B2746" s="230" t="s">
        <v>708</v>
      </c>
      <c r="C2746" s="230">
        <v>55</v>
      </c>
      <c r="D2746" s="253">
        <v>43634</v>
      </c>
      <c r="E2746" s="310">
        <v>0.6944907407407408</v>
      </c>
      <c r="F2746" s="310"/>
      <c r="G2746" s="310"/>
      <c r="H2746" s="310"/>
      <c r="I2746" s="310"/>
      <c r="J2746" s="310"/>
      <c r="K2746" s="310"/>
      <c r="L2746" s="310"/>
      <c r="M2746" s="310"/>
      <c r="N2746" s="310"/>
      <c r="O2746" s="310"/>
      <c r="P2746" s="98" t="str">
        <f t="shared" si="42"/>
        <v>9|Transecto TN1|55|20190618|164004</v>
      </c>
      <c r="Q2746" s="114">
        <v>7869031.2769999998</v>
      </c>
      <c r="R2746" s="114">
        <v>499240.01699999999</v>
      </c>
      <c r="S2746" s="114">
        <v>59</v>
      </c>
      <c r="T2746" s="114">
        <v>270</v>
      </c>
      <c r="U2746" s="114">
        <v>6.9</v>
      </c>
      <c r="V2746" s="114">
        <v>1</v>
      </c>
      <c r="W2746" s="114">
        <v>135</v>
      </c>
      <c r="X2746" s="311">
        <v>5</v>
      </c>
      <c r="Y2746" s="283">
        <v>56.729404449999997</v>
      </c>
      <c r="Z2746" s="283">
        <v>0.80588251399999999</v>
      </c>
      <c r="AA2746" s="283">
        <v>9.1600001E-2</v>
      </c>
      <c r="AB2746" s="283">
        <v>78.999870299999998</v>
      </c>
      <c r="AC2746" s="283">
        <v>37.497959139999999</v>
      </c>
      <c r="AD2746" s="283">
        <v>25.90499878</v>
      </c>
      <c r="AE2746" s="283">
        <v>134.14610289999999</v>
      </c>
      <c r="AF2746" s="283">
        <v>-3.7229814530000001</v>
      </c>
      <c r="AG2746" s="283">
        <v>1.1131380799999999</v>
      </c>
      <c r="AH2746" s="236" t="s">
        <v>6</v>
      </c>
      <c r="AI2746" s="101" t="s">
        <v>6</v>
      </c>
      <c r="AJ2746" s="101" t="s">
        <v>6</v>
      </c>
      <c r="AK2746" s="101" t="s">
        <v>6</v>
      </c>
      <c r="AL2746" s="101" t="s">
        <v>6</v>
      </c>
      <c r="AM2746" s="283">
        <v>0</v>
      </c>
      <c r="AN2746" s="283">
        <v>0</v>
      </c>
      <c r="AO2746" s="114" t="s">
        <v>467</v>
      </c>
    </row>
    <row r="2747" spans="1:41" x14ac:dyDescent="0.25">
      <c r="A2747" s="230">
        <v>9</v>
      </c>
      <c r="B2747" s="230" t="s">
        <v>708</v>
      </c>
      <c r="C2747" s="230">
        <v>56</v>
      </c>
      <c r="D2747" s="253">
        <v>43634</v>
      </c>
      <c r="E2747" s="310">
        <v>0.70188657407407407</v>
      </c>
      <c r="F2747" s="310"/>
      <c r="G2747" s="310"/>
      <c r="H2747" s="310"/>
      <c r="I2747" s="310"/>
      <c r="J2747" s="310"/>
      <c r="K2747" s="310"/>
      <c r="L2747" s="310"/>
      <c r="M2747" s="310"/>
      <c r="N2747" s="310"/>
      <c r="O2747" s="310"/>
      <c r="P2747" s="98" t="str">
        <f t="shared" si="42"/>
        <v>9|Transecto TN1|56|20190618|165043</v>
      </c>
      <c r="Q2747" s="114">
        <v>7868995.5930000003</v>
      </c>
      <c r="R2747" s="114">
        <v>496803.93300000002</v>
      </c>
      <c r="S2747" s="114">
        <v>55.8</v>
      </c>
      <c r="T2747" s="114">
        <v>270</v>
      </c>
      <c r="U2747" s="114">
        <v>7.49</v>
      </c>
      <c r="V2747" s="114">
        <v>1</v>
      </c>
      <c r="W2747" s="114">
        <v>135</v>
      </c>
      <c r="X2747" s="311">
        <v>5</v>
      </c>
      <c r="Y2747" s="283">
        <v>56.729404449999997</v>
      </c>
      <c r="Z2747" s="283">
        <v>0.80588251399999999</v>
      </c>
      <c r="AA2747" s="283">
        <v>9.1600001E-2</v>
      </c>
      <c r="AB2747" s="283">
        <v>78.999870299999998</v>
      </c>
      <c r="AC2747" s="283">
        <v>37.497959139999999</v>
      </c>
      <c r="AD2747" s="283">
        <v>25.90499878</v>
      </c>
      <c r="AE2747" s="283">
        <v>134.14610289999999</v>
      </c>
      <c r="AF2747" s="283">
        <v>-3.7229814530000001</v>
      </c>
      <c r="AG2747" s="283">
        <v>1.1131380799999999</v>
      </c>
      <c r="AH2747" s="236" t="s">
        <v>6</v>
      </c>
      <c r="AI2747" s="101" t="s">
        <v>6</v>
      </c>
      <c r="AJ2747" s="101" t="s">
        <v>6</v>
      </c>
      <c r="AK2747" s="101" t="s">
        <v>6</v>
      </c>
      <c r="AL2747" s="101" t="s">
        <v>6</v>
      </c>
      <c r="AM2747" s="283">
        <v>0</v>
      </c>
      <c r="AN2747" s="283">
        <v>0</v>
      </c>
      <c r="AO2747" s="114" t="s">
        <v>467</v>
      </c>
    </row>
    <row r="2748" spans="1:41" x14ac:dyDescent="0.25">
      <c r="A2748" s="230">
        <v>9</v>
      </c>
      <c r="B2748" s="230" t="s">
        <v>708</v>
      </c>
      <c r="C2748" s="230">
        <v>57</v>
      </c>
      <c r="D2748" s="253">
        <v>43634</v>
      </c>
      <c r="E2748" s="310">
        <v>0.71019675925925929</v>
      </c>
      <c r="F2748" s="310"/>
      <c r="G2748" s="310"/>
      <c r="H2748" s="310"/>
      <c r="I2748" s="310"/>
      <c r="J2748" s="310"/>
      <c r="K2748" s="310"/>
      <c r="L2748" s="310"/>
      <c r="M2748" s="310"/>
      <c r="N2748" s="310"/>
      <c r="O2748" s="310"/>
      <c r="P2748" s="98" t="str">
        <f t="shared" si="42"/>
        <v>9|Transecto TN1|57|20190618|170241</v>
      </c>
      <c r="Q2748" s="114">
        <v>7868994.4519999996</v>
      </c>
      <c r="R2748" s="114">
        <v>494091.16100000002</v>
      </c>
      <c r="S2748" s="114">
        <v>54.1</v>
      </c>
      <c r="T2748" s="114">
        <v>270</v>
      </c>
      <c r="U2748" s="114">
        <v>7.15</v>
      </c>
      <c r="V2748" s="114">
        <v>1</v>
      </c>
      <c r="W2748" s="114">
        <v>135</v>
      </c>
      <c r="X2748" s="311">
        <v>5</v>
      </c>
      <c r="Y2748" s="283">
        <v>51.798027040000001</v>
      </c>
      <c r="Z2748" s="283">
        <v>0.715886354</v>
      </c>
      <c r="AA2748" s="283">
        <v>8.5000001000000006E-2</v>
      </c>
      <c r="AB2748" s="283">
        <v>74.093627929999997</v>
      </c>
      <c r="AC2748" s="283">
        <v>37.500083920000002</v>
      </c>
      <c r="AD2748" s="283">
        <v>25.80500031</v>
      </c>
      <c r="AE2748" s="283">
        <v>133.46830750000001</v>
      </c>
      <c r="AF2748" s="283">
        <v>-3.6497013570000001</v>
      </c>
      <c r="AG2748" s="283">
        <v>1.142980814</v>
      </c>
      <c r="AH2748" s="236" t="s">
        <v>6</v>
      </c>
      <c r="AI2748" s="101" t="s">
        <v>6</v>
      </c>
      <c r="AJ2748" s="101" t="s">
        <v>6</v>
      </c>
      <c r="AK2748" s="101" t="s">
        <v>6</v>
      </c>
      <c r="AL2748" s="101" t="s">
        <v>6</v>
      </c>
      <c r="AM2748" s="283">
        <v>0</v>
      </c>
      <c r="AN2748" s="283">
        <v>0</v>
      </c>
      <c r="AO2748" s="114" t="s">
        <v>467</v>
      </c>
    </row>
    <row r="2749" spans="1:41" x14ac:dyDescent="0.25">
      <c r="A2749" s="230">
        <v>9</v>
      </c>
      <c r="B2749" s="230" t="s">
        <v>708</v>
      </c>
      <c r="C2749" s="230">
        <v>58</v>
      </c>
      <c r="D2749" s="253">
        <v>43634</v>
      </c>
      <c r="E2749" s="310">
        <v>0.71820601851851851</v>
      </c>
      <c r="F2749" s="310"/>
      <c r="G2749" s="310"/>
      <c r="H2749" s="310"/>
      <c r="I2749" s="310"/>
      <c r="J2749" s="310"/>
      <c r="K2749" s="310"/>
      <c r="L2749" s="310"/>
      <c r="M2749" s="310"/>
      <c r="N2749" s="310"/>
      <c r="O2749" s="310"/>
      <c r="P2749" s="98" t="str">
        <f t="shared" si="42"/>
        <v>9|Transecto TN1|58|20190618|171413</v>
      </c>
      <c r="Q2749" s="114">
        <v>7868994.216</v>
      </c>
      <c r="R2749" s="114">
        <v>491438.34</v>
      </c>
      <c r="S2749" s="114">
        <v>53.7</v>
      </c>
      <c r="T2749" s="114">
        <v>270</v>
      </c>
      <c r="U2749" s="114">
        <v>7.89</v>
      </c>
      <c r="V2749" s="114">
        <v>1</v>
      </c>
      <c r="W2749" s="114">
        <v>135</v>
      </c>
      <c r="X2749" s="311">
        <v>5</v>
      </c>
      <c r="Y2749" s="283">
        <v>51.798027040000001</v>
      </c>
      <c r="Z2749" s="283">
        <v>0.715886354</v>
      </c>
      <c r="AA2749" s="283">
        <v>8.5000001000000006E-2</v>
      </c>
      <c r="AB2749" s="283">
        <v>74.093627929999997</v>
      </c>
      <c r="AC2749" s="283">
        <v>37.500083920000002</v>
      </c>
      <c r="AD2749" s="283">
        <v>25.80500031</v>
      </c>
      <c r="AE2749" s="283">
        <v>133.46830750000001</v>
      </c>
      <c r="AF2749" s="283">
        <v>-3.6497013570000001</v>
      </c>
      <c r="AG2749" s="283">
        <v>1.142980814</v>
      </c>
      <c r="AH2749" s="236" t="s">
        <v>6</v>
      </c>
      <c r="AI2749" s="101" t="s">
        <v>6</v>
      </c>
      <c r="AJ2749" s="101" t="s">
        <v>6</v>
      </c>
      <c r="AK2749" s="101" t="s">
        <v>6</v>
      </c>
      <c r="AL2749" s="101" t="s">
        <v>6</v>
      </c>
      <c r="AM2749" s="283">
        <v>2</v>
      </c>
      <c r="AN2749" s="283">
        <v>1</v>
      </c>
      <c r="AO2749" s="114" t="s">
        <v>467</v>
      </c>
    </row>
    <row r="2750" spans="1:41" x14ac:dyDescent="0.25">
      <c r="A2750" s="230">
        <v>9</v>
      </c>
      <c r="B2750" s="230" t="s">
        <v>708</v>
      </c>
      <c r="C2750" s="230">
        <v>59</v>
      </c>
      <c r="D2750" s="253">
        <v>43635</v>
      </c>
      <c r="E2750" s="310">
        <v>0.27280092592592592</v>
      </c>
      <c r="F2750" s="310"/>
      <c r="G2750" s="310"/>
      <c r="H2750" s="310"/>
      <c r="I2750" s="310"/>
      <c r="J2750" s="310"/>
      <c r="K2750" s="310"/>
      <c r="L2750" s="310"/>
      <c r="M2750" s="310"/>
      <c r="N2750" s="310"/>
      <c r="O2750" s="310"/>
      <c r="P2750" s="98" t="str">
        <f t="shared" si="42"/>
        <v>9|Transecto TN1|59|20190619|063250</v>
      </c>
      <c r="Q2750" s="114">
        <v>7868694.7769999998</v>
      </c>
      <c r="R2750" s="114">
        <v>488806.59100000001</v>
      </c>
      <c r="S2750" s="114">
        <v>53</v>
      </c>
      <c r="T2750" s="114">
        <v>270</v>
      </c>
      <c r="U2750" s="114">
        <v>7.2</v>
      </c>
      <c r="V2750" s="114">
        <v>1</v>
      </c>
      <c r="W2750" s="114">
        <v>90</v>
      </c>
      <c r="X2750" s="311">
        <v>10</v>
      </c>
      <c r="Y2750" s="283">
        <v>48.018875119999997</v>
      </c>
      <c r="Z2750" s="283">
        <v>0.55554896600000003</v>
      </c>
      <c r="AA2750" s="283">
        <v>7.4000000999999996E-2</v>
      </c>
      <c r="AB2750" s="283">
        <v>69.718643189999995</v>
      </c>
      <c r="AC2750" s="283">
        <v>37.502208709999998</v>
      </c>
      <c r="AD2750" s="283">
        <v>25.840000150000002</v>
      </c>
      <c r="AE2750" s="283">
        <v>132.6498871</v>
      </c>
      <c r="AF2750" s="283">
        <v>-3.5764212610000001</v>
      </c>
      <c r="AG2750" s="283">
        <v>1.172823548</v>
      </c>
      <c r="AH2750" s="236" t="s">
        <v>6</v>
      </c>
      <c r="AI2750" s="101" t="s">
        <v>6</v>
      </c>
      <c r="AJ2750" s="101" t="s">
        <v>6</v>
      </c>
      <c r="AK2750" s="101" t="s">
        <v>6</v>
      </c>
      <c r="AL2750" s="101" t="s">
        <v>6</v>
      </c>
      <c r="AM2750" s="283">
        <v>1</v>
      </c>
      <c r="AN2750" s="283">
        <v>1</v>
      </c>
      <c r="AO2750" s="114" t="s">
        <v>467</v>
      </c>
    </row>
    <row r="2751" spans="1:41" x14ac:dyDescent="0.25">
      <c r="A2751" s="230">
        <v>9</v>
      </c>
      <c r="B2751" s="230" t="s">
        <v>708</v>
      </c>
      <c r="C2751" s="230">
        <v>60</v>
      </c>
      <c r="D2751" s="253">
        <v>43635</v>
      </c>
      <c r="E2751" s="310">
        <v>0.28138888888888891</v>
      </c>
      <c r="F2751" s="310"/>
      <c r="G2751" s="310"/>
      <c r="H2751" s="310"/>
      <c r="I2751" s="310"/>
      <c r="J2751" s="310"/>
      <c r="K2751" s="310"/>
      <c r="L2751" s="310"/>
      <c r="M2751" s="310"/>
      <c r="N2751" s="310"/>
      <c r="O2751" s="310"/>
      <c r="P2751" s="98" t="str">
        <f t="shared" si="42"/>
        <v>9|Transecto TN1|60|20190619|064512</v>
      </c>
      <c r="Q2751" s="114">
        <v>7868639.9950000001</v>
      </c>
      <c r="R2751" s="114">
        <v>486199.94</v>
      </c>
      <c r="S2751" s="114">
        <v>50.8</v>
      </c>
      <c r="T2751" s="114">
        <v>270</v>
      </c>
      <c r="U2751" s="114">
        <v>7.54</v>
      </c>
      <c r="V2751" s="114">
        <v>1</v>
      </c>
      <c r="W2751" s="114">
        <v>90</v>
      </c>
      <c r="X2751" s="311">
        <v>10</v>
      </c>
      <c r="Y2751" s="283">
        <v>46.580272669999999</v>
      </c>
      <c r="Z2751" s="283">
        <v>0.52768069500000003</v>
      </c>
      <c r="AA2751" s="283">
        <v>7.2399995999999994E-2</v>
      </c>
      <c r="AB2751" s="283">
        <v>64.999870299999998</v>
      </c>
      <c r="AC2751" s="283" t="s">
        <v>628</v>
      </c>
      <c r="AD2751" s="283">
        <v>25.914999009999999</v>
      </c>
      <c r="AE2751" s="283">
        <v>131.6908722</v>
      </c>
      <c r="AF2751" s="283">
        <v>-3.5293927190000001</v>
      </c>
      <c r="AG2751" s="283">
        <v>1.194080472</v>
      </c>
      <c r="AH2751" s="236" t="s">
        <v>6</v>
      </c>
      <c r="AI2751" s="101" t="s">
        <v>6</v>
      </c>
      <c r="AJ2751" s="101" t="s">
        <v>6</v>
      </c>
      <c r="AK2751" s="101" t="s">
        <v>6</v>
      </c>
      <c r="AL2751" s="101" t="s">
        <v>6</v>
      </c>
      <c r="AM2751" s="283">
        <v>2</v>
      </c>
      <c r="AN2751" s="283">
        <v>2</v>
      </c>
      <c r="AO2751" s="114" t="s">
        <v>467</v>
      </c>
    </row>
    <row r="2752" spans="1:41" x14ac:dyDescent="0.25">
      <c r="A2752" s="230">
        <v>9</v>
      </c>
      <c r="B2752" s="230" t="s">
        <v>708</v>
      </c>
      <c r="C2752" s="230">
        <v>61</v>
      </c>
      <c r="D2752" s="253">
        <v>43635</v>
      </c>
      <c r="E2752" s="310">
        <v>0.28927083333333331</v>
      </c>
      <c r="F2752" s="310"/>
      <c r="G2752" s="310"/>
      <c r="H2752" s="310"/>
      <c r="I2752" s="310"/>
      <c r="J2752" s="310"/>
      <c r="K2752" s="310"/>
      <c r="L2752" s="310"/>
      <c r="M2752" s="310"/>
      <c r="N2752" s="310"/>
      <c r="O2752" s="310"/>
      <c r="P2752" s="98" t="str">
        <f t="shared" si="42"/>
        <v>9|Transecto TN1|61|20190619|065633</v>
      </c>
      <c r="Q2752" s="114">
        <v>7868714.8760000002</v>
      </c>
      <c r="R2752" s="114">
        <v>483753.68099999998</v>
      </c>
      <c r="S2752" s="114">
        <v>46.6</v>
      </c>
      <c r="T2752" s="114">
        <v>270</v>
      </c>
      <c r="U2752" s="114">
        <v>6.88</v>
      </c>
      <c r="V2752" s="114">
        <v>1</v>
      </c>
      <c r="W2752" s="114">
        <v>90</v>
      </c>
      <c r="X2752" s="311">
        <v>5</v>
      </c>
      <c r="Y2752" s="283">
        <v>46.580272669999999</v>
      </c>
      <c r="Z2752" s="283">
        <v>0.52768069500000003</v>
      </c>
      <c r="AA2752" s="283">
        <v>7.2399995999999994E-2</v>
      </c>
      <c r="AB2752" s="283">
        <v>64.999870299999998</v>
      </c>
      <c r="AC2752" s="283" t="s">
        <v>628</v>
      </c>
      <c r="AD2752" s="283">
        <v>25.914999009999999</v>
      </c>
      <c r="AE2752" s="283">
        <v>131.6908722</v>
      </c>
      <c r="AF2752" s="283">
        <v>-3.5293927190000001</v>
      </c>
      <c r="AG2752" s="283">
        <v>1.194080472</v>
      </c>
      <c r="AH2752" s="236" t="s">
        <v>6</v>
      </c>
      <c r="AI2752" s="101" t="s">
        <v>6</v>
      </c>
      <c r="AJ2752" s="101" t="s">
        <v>6</v>
      </c>
      <c r="AK2752" s="101" t="s">
        <v>6</v>
      </c>
      <c r="AL2752" s="101" t="s">
        <v>6</v>
      </c>
      <c r="AM2752" s="283">
        <v>1</v>
      </c>
      <c r="AN2752" s="283">
        <v>1</v>
      </c>
      <c r="AO2752" s="114" t="s">
        <v>467</v>
      </c>
    </row>
    <row r="2753" spans="1:41" x14ac:dyDescent="0.25">
      <c r="A2753" s="230">
        <v>9</v>
      </c>
      <c r="B2753" s="230" t="s">
        <v>708</v>
      </c>
      <c r="C2753" s="230">
        <v>62</v>
      </c>
      <c r="D2753" s="253">
        <v>43635</v>
      </c>
      <c r="E2753" s="310">
        <v>0.29649305555555555</v>
      </c>
      <c r="F2753" s="310"/>
      <c r="G2753" s="310"/>
      <c r="H2753" s="310"/>
      <c r="I2753" s="310"/>
      <c r="J2753" s="310"/>
      <c r="K2753" s="310"/>
      <c r="L2753" s="310"/>
      <c r="M2753" s="310"/>
      <c r="N2753" s="310"/>
      <c r="O2753" s="310"/>
      <c r="P2753" s="98" t="str">
        <f t="shared" si="42"/>
        <v>9|Transecto TN1|62|20190619|070657</v>
      </c>
      <c r="Q2753" s="114">
        <v>7868701.7929999996</v>
      </c>
      <c r="R2753" s="114">
        <v>481562.82400000002</v>
      </c>
      <c r="S2753" s="114">
        <v>44.6</v>
      </c>
      <c r="T2753" s="114">
        <v>270</v>
      </c>
      <c r="U2753" s="114">
        <v>7.37</v>
      </c>
      <c r="V2753" s="114">
        <v>1</v>
      </c>
      <c r="W2753" s="114">
        <v>90</v>
      </c>
      <c r="X2753" s="311">
        <v>5</v>
      </c>
      <c r="Y2753" s="283">
        <v>42.501228330000004</v>
      </c>
      <c r="Z2753" s="283">
        <v>0.55767214300000001</v>
      </c>
      <c r="AA2753" s="283">
        <v>7.4999995999999999E-2</v>
      </c>
      <c r="AB2753" s="283">
        <v>60.093643190000002</v>
      </c>
      <c r="AC2753" s="283" t="s">
        <v>628</v>
      </c>
      <c r="AD2753" s="283">
        <v>26.01999855</v>
      </c>
      <c r="AE2753" s="283">
        <v>130.18716430000001</v>
      </c>
      <c r="AF2753" s="283">
        <v>-3.5086131100000002</v>
      </c>
      <c r="AG2753" s="283">
        <v>1.206752539</v>
      </c>
      <c r="AH2753" s="236" t="s">
        <v>6</v>
      </c>
      <c r="AI2753" s="101" t="s">
        <v>6</v>
      </c>
      <c r="AJ2753" s="101" t="s">
        <v>6</v>
      </c>
      <c r="AK2753" s="101" t="s">
        <v>6</v>
      </c>
      <c r="AL2753" s="101" t="s">
        <v>6</v>
      </c>
      <c r="AM2753" s="283">
        <v>1</v>
      </c>
      <c r="AN2753" s="283">
        <v>1</v>
      </c>
      <c r="AO2753" s="114" t="s">
        <v>467</v>
      </c>
    </row>
    <row r="2754" spans="1:41" x14ac:dyDescent="0.25">
      <c r="A2754" s="230">
        <v>9</v>
      </c>
      <c r="B2754" s="230" t="s">
        <v>708</v>
      </c>
      <c r="C2754" s="230">
        <v>63</v>
      </c>
      <c r="D2754" s="253">
        <v>43635</v>
      </c>
      <c r="E2754" s="310">
        <v>0.30453703703703705</v>
      </c>
      <c r="F2754" s="310"/>
      <c r="G2754" s="310"/>
      <c r="H2754" s="310"/>
      <c r="I2754" s="310"/>
      <c r="J2754" s="310"/>
      <c r="K2754" s="310"/>
      <c r="L2754" s="310"/>
      <c r="M2754" s="310"/>
      <c r="N2754" s="310"/>
      <c r="O2754" s="310"/>
      <c r="P2754" s="98" t="str">
        <f t="shared" si="42"/>
        <v>9|Transecto TN1|63|20190619|071832</v>
      </c>
      <c r="Q2754" s="114">
        <v>7868709.2609999999</v>
      </c>
      <c r="R2754" s="114">
        <v>479096.01699999999</v>
      </c>
      <c r="S2754" s="114">
        <v>47.2</v>
      </c>
      <c r="T2754" s="114">
        <v>270</v>
      </c>
      <c r="U2754" s="114">
        <v>7.66</v>
      </c>
      <c r="V2754" s="114">
        <v>1</v>
      </c>
      <c r="W2754" s="114">
        <v>90</v>
      </c>
      <c r="X2754" s="311">
        <v>5</v>
      </c>
      <c r="Y2754" s="283">
        <v>42.501228330000004</v>
      </c>
      <c r="Z2754" s="283">
        <v>0.55767214300000001</v>
      </c>
      <c r="AA2754" s="283">
        <v>7.4999995999999999E-2</v>
      </c>
      <c r="AB2754" s="283">
        <v>60.093643190000002</v>
      </c>
      <c r="AC2754" s="283" t="s">
        <v>628</v>
      </c>
      <c r="AD2754" s="283">
        <v>26.01999855</v>
      </c>
      <c r="AE2754" s="283">
        <v>130.18716430000001</v>
      </c>
      <c r="AF2754" s="283">
        <v>-3.5086131100000002</v>
      </c>
      <c r="AG2754" s="283">
        <v>1.206752539</v>
      </c>
      <c r="AH2754" s="236" t="s">
        <v>6</v>
      </c>
      <c r="AI2754" s="101" t="s">
        <v>6</v>
      </c>
      <c r="AJ2754" s="101" t="s">
        <v>6</v>
      </c>
      <c r="AK2754" s="101" t="s">
        <v>6</v>
      </c>
      <c r="AL2754" s="101" t="s">
        <v>6</v>
      </c>
      <c r="AM2754" s="283">
        <v>0</v>
      </c>
      <c r="AN2754" s="283">
        <v>0</v>
      </c>
      <c r="AO2754" s="114" t="s">
        <v>467</v>
      </c>
    </row>
    <row r="2755" spans="1:41" x14ac:dyDescent="0.25">
      <c r="A2755" s="230">
        <v>9</v>
      </c>
      <c r="B2755" s="230" t="s">
        <v>708</v>
      </c>
      <c r="C2755" s="230">
        <v>64</v>
      </c>
      <c r="D2755" s="253">
        <v>43635</v>
      </c>
      <c r="E2755" s="310">
        <v>0.31287037037037035</v>
      </c>
      <c r="F2755" s="310"/>
      <c r="G2755" s="310"/>
      <c r="H2755" s="310"/>
      <c r="I2755" s="310"/>
      <c r="J2755" s="310"/>
      <c r="K2755" s="310"/>
      <c r="L2755" s="310"/>
      <c r="M2755" s="310"/>
      <c r="N2755" s="310"/>
      <c r="O2755" s="310"/>
      <c r="P2755" s="98" t="str">
        <f t="shared" si="42"/>
        <v>9|Transecto TN1|64|20190619|073032</v>
      </c>
      <c r="Q2755" s="114">
        <v>7868728.727</v>
      </c>
      <c r="R2755" s="114">
        <v>476605.62900000002</v>
      </c>
      <c r="S2755" s="114">
        <v>45.2</v>
      </c>
      <c r="T2755" s="114">
        <v>270</v>
      </c>
      <c r="U2755" s="114">
        <v>7.25</v>
      </c>
      <c r="V2755" s="114">
        <v>1</v>
      </c>
      <c r="W2755" s="114">
        <v>90</v>
      </c>
      <c r="X2755" s="311">
        <v>5</v>
      </c>
      <c r="Y2755" s="283">
        <v>44.700599670000003</v>
      </c>
      <c r="Z2755" s="283">
        <v>0.55601358400000001</v>
      </c>
      <c r="AA2755" s="283">
        <v>7.4599996000000002E-2</v>
      </c>
      <c r="AB2755" s="283">
        <v>55.84362411</v>
      </c>
      <c r="AC2755" s="283" t="s">
        <v>628</v>
      </c>
      <c r="AD2755" s="283">
        <v>26.059999470000001</v>
      </c>
      <c r="AE2755" s="283">
        <v>128.13885500000001</v>
      </c>
      <c r="AF2755" s="283">
        <v>-3.4878334999999998</v>
      </c>
      <c r="AG2755" s="283">
        <v>1.2194246049999999</v>
      </c>
      <c r="AH2755" s="236" t="s">
        <v>6</v>
      </c>
      <c r="AI2755" s="101" t="s">
        <v>6</v>
      </c>
      <c r="AJ2755" s="101" t="s">
        <v>6</v>
      </c>
      <c r="AK2755" s="101" t="s">
        <v>6</v>
      </c>
      <c r="AL2755" s="101" t="s">
        <v>6</v>
      </c>
      <c r="AM2755" s="283">
        <v>0</v>
      </c>
      <c r="AN2755" s="283">
        <v>0</v>
      </c>
      <c r="AO2755" s="114" t="s">
        <v>467</v>
      </c>
    </row>
    <row r="2756" spans="1:41" x14ac:dyDescent="0.25">
      <c r="A2756" s="230">
        <v>9</v>
      </c>
      <c r="B2756" s="230" t="s">
        <v>708</v>
      </c>
      <c r="C2756" s="230">
        <v>65</v>
      </c>
      <c r="D2756" s="253">
        <v>43635</v>
      </c>
      <c r="E2756" s="310">
        <v>0.32115740740740745</v>
      </c>
      <c r="F2756" s="310"/>
      <c r="G2756" s="310"/>
      <c r="H2756" s="310"/>
      <c r="I2756" s="310"/>
      <c r="J2756" s="310"/>
      <c r="K2756" s="310"/>
      <c r="L2756" s="310"/>
      <c r="M2756" s="310"/>
      <c r="N2756" s="310"/>
      <c r="O2756" s="310"/>
      <c r="P2756" s="98" t="str">
        <f t="shared" si="42"/>
        <v>9|Transecto TN1|65|20190619|074228</v>
      </c>
      <c r="Q2756" s="114">
        <v>7868731.5800000001</v>
      </c>
      <c r="R2756" s="114">
        <v>474124.24699999997</v>
      </c>
      <c r="S2756" s="114">
        <v>44</v>
      </c>
      <c r="T2756" s="114">
        <v>270</v>
      </c>
      <c r="U2756" s="114">
        <v>7.17</v>
      </c>
      <c r="V2756" s="114">
        <v>0</v>
      </c>
      <c r="W2756" s="114">
        <v>135</v>
      </c>
      <c r="X2756" s="311">
        <v>0</v>
      </c>
      <c r="Y2756" s="283">
        <v>44.700599670000003</v>
      </c>
      <c r="Z2756" s="283">
        <v>0.55601358400000001</v>
      </c>
      <c r="AA2756" s="283">
        <v>7.4599996000000002E-2</v>
      </c>
      <c r="AB2756" s="283">
        <v>55.84362411</v>
      </c>
      <c r="AC2756" s="283" t="s">
        <v>628</v>
      </c>
      <c r="AD2756" s="283">
        <v>26.059999470000001</v>
      </c>
      <c r="AE2756" s="283">
        <v>128.13885500000001</v>
      </c>
      <c r="AF2756" s="283">
        <v>-3.4878334999999998</v>
      </c>
      <c r="AG2756" s="283">
        <v>1.2194246049999999</v>
      </c>
      <c r="AH2756" s="236" t="s">
        <v>6</v>
      </c>
      <c r="AI2756" s="101" t="s">
        <v>6</v>
      </c>
      <c r="AJ2756" s="101" t="s">
        <v>6</v>
      </c>
      <c r="AK2756" s="101" t="s">
        <v>6</v>
      </c>
      <c r="AL2756" s="101" t="s">
        <v>6</v>
      </c>
      <c r="AM2756" s="283">
        <v>6</v>
      </c>
      <c r="AN2756" s="283">
        <v>4</v>
      </c>
      <c r="AO2756" s="114" t="s">
        <v>467</v>
      </c>
    </row>
    <row r="2757" spans="1:41" x14ac:dyDescent="0.25">
      <c r="A2757" s="230">
        <v>9</v>
      </c>
      <c r="B2757" s="230" t="s">
        <v>708</v>
      </c>
      <c r="C2757" s="230">
        <v>66</v>
      </c>
      <c r="D2757" s="253">
        <v>43635</v>
      </c>
      <c r="E2757" s="310">
        <v>0.33248842592592592</v>
      </c>
      <c r="F2757" s="310"/>
      <c r="G2757" s="310"/>
      <c r="H2757" s="310"/>
      <c r="I2757" s="310"/>
      <c r="J2757" s="310"/>
      <c r="K2757" s="310"/>
      <c r="L2757" s="310"/>
      <c r="M2757" s="310"/>
      <c r="N2757" s="310"/>
      <c r="O2757" s="310"/>
      <c r="P2757" s="98" t="str">
        <f t="shared" si="42"/>
        <v>9|Transecto TN1|66|20190619|075847</v>
      </c>
      <c r="Q2757" s="114">
        <v>7868762.9570000004</v>
      </c>
      <c r="R2757" s="114">
        <v>471092.38400000002</v>
      </c>
      <c r="S2757" s="114">
        <v>48.3</v>
      </c>
      <c r="T2757" s="114">
        <v>270</v>
      </c>
      <c r="U2757" s="114">
        <v>7.5</v>
      </c>
      <c r="V2757" s="114">
        <v>0</v>
      </c>
      <c r="W2757" s="114">
        <v>135</v>
      </c>
      <c r="X2757" s="311">
        <v>1</v>
      </c>
      <c r="Y2757" s="283">
        <v>53.129177089999999</v>
      </c>
      <c r="Z2757" s="283">
        <v>0.54734134700000003</v>
      </c>
      <c r="AA2757" s="283">
        <v>7.4199997000000004E-2</v>
      </c>
      <c r="AB2757" s="283">
        <v>50.999866490000002</v>
      </c>
      <c r="AC2757" s="283" t="s">
        <v>628</v>
      </c>
      <c r="AD2757" s="283">
        <v>26.034999849999998</v>
      </c>
      <c r="AE2757" s="283">
        <v>125.9893799</v>
      </c>
      <c r="AF2757" s="283">
        <v>-3.4670538899999999</v>
      </c>
      <c r="AG2757" s="283">
        <v>1.2320966719999999</v>
      </c>
      <c r="AH2757" s="236" t="s">
        <v>6</v>
      </c>
      <c r="AI2757" s="101" t="s">
        <v>6</v>
      </c>
      <c r="AJ2757" s="101" t="s">
        <v>6</v>
      </c>
      <c r="AK2757" s="101" t="s">
        <v>6</v>
      </c>
      <c r="AL2757" s="101" t="s">
        <v>6</v>
      </c>
      <c r="AM2757" s="283">
        <v>0</v>
      </c>
      <c r="AN2757" s="283">
        <v>0</v>
      </c>
      <c r="AO2757" s="114" t="s">
        <v>467</v>
      </c>
    </row>
    <row r="2758" spans="1:41" x14ac:dyDescent="0.25">
      <c r="A2758" s="230">
        <v>9</v>
      </c>
      <c r="B2758" s="230" t="s">
        <v>708</v>
      </c>
      <c r="C2758" s="230">
        <v>67</v>
      </c>
      <c r="D2758" s="253">
        <v>43635</v>
      </c>
      <c r="E2758" s="310">
        <v>0.34054398148148146</v>
      </c>
      <c r="F2758" s="310"/>
      <c r="G2758" s="310"/>
      <c r="H2758" s="310"/>
      <c r="I2758" s="310"/>
      <c r="J2758" s="310"/>
      <c r="K2758" s="310"/>
      <c r="L2758" s="310"/>
      <c r="M2758" s="310"/>
      <c r="N2758" s="310"/>
      <c r="O2758" s="310"/>
      <c r="P2758" s="98" t="str">
        <f t="shared" ref="P2758:P2821" si="43">CONCATENATE(A2758,"|",B2758,"|",C2758,"|",TEXT(D2758,"AAAAMMDD"),"|",TEXT(E2758,"HHMMSS"))</f>
        <v>9|Transecto TN1|67|20190619|081023</v>
      </c>
      <c r="Q2758" s="114">
        <v>7868738.1469999999</v>
      </c>
      <c r="R2758" s="114">
        <v>468736.17</v>
      </c>
      <c r="S2758" s="114">
        <v>38.6</v>
      </c>
      <c r="T2758" s="114">
        <v>270</v>
      </c>
      <c r="U2758" s="114">
        <v>6.72</v>
      </c>
      <c r="V2758" s="114">
        <v>0</v>
      </c>
      <c r="W2758" s="114">
        <v>135</v>
      </c>
      <c r="X2758" s="311">
        <v>5</v>
      </c>
      <c r="Y2758" s="283">
        <v>46.451087950000002</v>
      </c>
      <c r="Z2758" s="283">
        <v>0.52270609099999998</v>
      </c>
      <c r="AA2758" s="283">
        <v>7.1999996999999996E-2</v>
      </c>
      <c r="AB2758" s="283">
        <v>46.21862411</v>
      </c>
      <c r="AC2758" s="283" t="s">
        <v>628</v>
      </c>
      <c r="AD2758" s="283">
        <v>26.109998699999998</v>
      </c>
      <c r="AE2758" s="283">
        <v>123.7387466</v>
      </c>
      <c r="AF2758" s="283">
        <v>-3.446274281</v>
      </c>
      <c r="AG2758" s="283">
        <v>1.244768739</v>
      </c>
      <c r="AH2758" s="236" t="s">
        <v>6</v>
      </c>
      <c r="AI2758" s="101" t="s">
        <v>6</v>
      </c>
      <c r="AJ2758" s="101" t="s">
        <v>6</v>
      </c>
      <c r="AK2758" s="101" t="s">
        <v>6</v>
      </c>
      <c r="AL2758" s="101" t="s">
        <v>6</v>
      </c>
      <c r="AM2758" s="283">
        <v>0</v>
      </c>
      <c r="AN2758" s="283">
        <v>0</v>
      </c>
      <c r="AO2758" s="114" t="s">
        <v>467</v>
      </c>
    </row>
    <row r="2759" spans="1:41" x14ac:dyDescent="0.25">
      <c r="A2759" s="230">
        <v>9</v>
      </c>
      <c r="B2759" s="230" t="s">
        <v>708</v>
      </c>
      <c r="C2759" s="230">
        <v>68</v>
      </c>
      <c r="D2759" s="253">
        <v>43635</v>
      </c>
      <c r="E2759" s="310">
        <v>0.34817129629629634</v>
      </c>
      <c r="F2759" s="310"/>
      <c r="G2759" s="310"/>
      <c r="H2759" s="310"/>
      <c r="I2759" s="310"/>
      <c r="J2759" s="310"/>
      <c r="K2759" s="310"/>
      <c r="L2759" s="310"/>
      <c r="M2759" s="310"/>
      <c r="N2759" s="310"/>
      <c r="O2759" s="310"/>
      <c r="P2759" s="98" t="str">
        <f t="shared" si="43"/>
        <v>9|Transecto TN1|68|20190619|082122</v>
      </c>
      <c r="Q2759" s="114">
        <v>7868804.4040000001</v>
      </c>
      <c r="R2759" s="114">
        <v>466459.01199999999</v>
      </c>
      <c r="S2759" s="114">
        <v>43</v>
      </c>
      <c r="T2759" s="114">
        <v>270</v>
      </c>
      <c r="U2759" s="114">
        <v>7.31</v>
      </c>
      <c r="V2759" s="114">
        <v>0</v>
      </c>
      <c r="W2759" s="114">
        <v>135</v>
      </c>
      <c r="X2759" s="311">
        <v>5</v>
      </c>
      <c r="Y2759" s="283">
        <v>46.451087950000002</v>
      </c>
      <c r="Z2759" s="283">
        <v>0.52270609099999998</v>
      </c>
      <c r="AA2759" s="283">
        <v>7.1999996999999996E-2</v>
      </c>
      <c r="AB2759" s="283">
        <v>46.21862411</v>
      </c>
      <c r="AC2759" s="283" t="s">
        <v>628</v>
      </c>
      <c r="AD2759" s="283">
        <v>26.109998699999998</v>
      </c>
      <c r="AE2759" s="283">
        <v>123.7387466</v>
      </c>
      <c r="AF2759" s="283">
        <v>-3.446274281</v>
      </c>
      <c r="AG2759" s="283">
        <v>1.244768739</v>
      </c>
      <c r="AH2759" s="236" t="s">
        <v>6</v>
      </c>
      <c r="AI2759" s="101" t="s">
        <v>6</v>
      </c>
      <c r="AJ2759" s="101" t="s">
        <v>6</v>
      </c>
      <c r="AK2759" s="101" t="s">
        <v>6</v>
      </c>
      <c r="AL2759" s="101" t="s">
        <v>6</v>
      </c>
      <c r="AM2759" s="283">
        <v>1</v>
      </c>
      <c r="AN2759" s="283">
        <v>1</v>
      </c>
      <c r="AO2759" s="114" t="s">
        <v>467</v>
      </c>
    </row>
    <row r="2760" spans="1:41" x14ac:dyDescent="0.25">
      <c r="A2760" s="230">
        <v>9</v>
      </c>
      <c r="B2760" s="230" t="s">
        <v>708</v>
      </c>
      <c r="C2760" s="230">
        <v>69</v>
      </c>
      <c r="D2760" s="253">
        <v>43635</v>
      </c>
      <c r="E2760" s="310">
        <v>0.3566319444444444</v>
      </c>
      <c r="F2760" s="310"/>
      <c r="G2760" s="310"/>
      <c r="H2760" s="310"/>
      <c r="I2760" s="310"/>
      <c r="J2760" s="310"/>
      <c r="K2760" s="310"/>
      <c r="L2760" s="310"/>
      <c r="M2760" s="310"/>
      <c r="N2760" s="310"/>
      <c r="O2760" s="310"/>
      <c r="P2760" s="98" t="str">
        <f t="shared" si="43"/>
        <v>9|Transecto TN1|69|20190619|083333</v>
      </c>
      <c r="Q2760" s="114">
        <v>7868803.2199999997</v>
      </c>
      <c r="R2760" s="114">
        <v>463858.24400000001</v>
      </c>
      <c r="S2760" s="114">
        <v>40.200000000000003</v>
      </c>
      <c r="T2760" s="114">
        <v>270</v>
      </c>
      <c r="U2760" s="114">
        <v>7.58</v>
      </c>
      <c r="V2760" s="114">
        <v>1</v>
      </c>
      <c r="W2760" s="114">
        <v>135</v>
      </c>
      <c r="X2760" s="311">
        <v>5</v>
      </c>
      <c r="Y2760" s="283">
        <v>37.032703400000003</v>
      </c>
      <c r="Z2760" s="283">
        <v>0.54052597300000005</v>
      </c>
      <c r="AA2760" s="283">
        <v>7.2999998999999996E-2</v>
      </c>
      <c r="AB2760" s="283">
        <v>41.999866490000002</v>
      </c>
      <c r="AC2760" s="283" t="s">
        <v>628</v>
      </c>
      <c r="AD2760" s="283">
        <v>26.119998930000001</v>
      </c>
      <c r="AE2760" s="283">
        <v>122.0848846</v>
      </c>
      <c r="AF2760" s="283">
        <v>-3.4254949090000002</v>
      </c>
      <c r="AG2760" s="283">
        <v>1.2574408050000001</v>
      </c>
      <c r="AH2760" s="236" t="s">
        <v>6</v>
      </c>
      <c r="AI2760" s="101" t="s">
        <v>6</v>
      </c>
      <c r="AJ2760" s="101" t="s">
        <v>6</v>
      </c>
      <c r="AK2760" s="101" t="s">
        <v>6</v>
      </c>
      <c r="AL2760" s="101" t="s">
        <v>6</v>
      </c>
      <c r="AM2760" s="283">
        <v>0</v>
      </c>
      <c r="AN2760" s="283">
        <v>0</v>
      </c>
      <c r="AO2760" s="114" t="s">
        <v>467</v>
      </c>
    </row>
    <row r="2761" spans="1:41" x14ac:dyDescent="0.25">
      <c r="A2761" s="230">
        <v>9</v>
      </c>
      <c r="B2761" s="230" t="s">
        <v>708</v>
      </c>
      <c r="C2761" s="230">
        <v>70</v>
      </c>
      <c r="D2761" s="253">
        <v>43635</v>
      </c>
      <c r="E2761" s="310">
        <v>0.36449074074074073</v>
      </c>
      <c r="F2761" s="310"/>
      <c r="G2761" s="310"/>
      <c r="H2761" s="310"/>
      <c r="I2761" s="310"/>
      <c r="J2761" s="310"/>
      <c r="K2761" s="310"/>
      <c r="L2761" s="310"/>
      <c r="M2761" s="310"/>
      <c r="N2761" s="310"/>
      <c r="O2761" s="310"/>
      <c r="P2761" s="98" t="str">
        <f t="shared" si="43"/>
        <v>9|Transecto TN1|70|20190619|084452</v>
      </c>
      <c r="Q2761" s="114">
        <v>7868794.8969999999</v>
      </c>
      <c r="R2761" s="114">
        <v>461468.777</v>
      </c>
      <c r="S2761" s="114">
        <v>34.799999999999997</v>
      </c>
      <c r="T2761" s="114">
        <v>270</v>
      </c>
      <c r="U2761" s="114">
        <v>6.81</v>
      </c>
      <c r="V2761" s="114">
        <v>1</v>
      </c>
      <c r="W2761" s="114">
        <v>135</v>
      </c>
      <c r="X2761" s="311">
        <v>5</v>
      </c>
      <c r="Y2761" s="283">
        <v>37.032703400000003</v>
      </c>
      <c r="Z2761" s="283">
        <v>0.54052597300000005</v>
      </c>
      <c r="AA2761" s="283">
        <v>7.2999998999999996E-2</v>
      </c>
      <c r="AB2761" s="283">
        <v>41.999866490000002</v>
      </c>
      <c r="AC2761" s="283" t="s">
        <v>628</v>
      </c>
      <c r="AD2761" s="283">
        <v>26.119998930000001</v>
      </c>
      <c r="AE2761" s="283">
        <v>122.0848846</v>
      </c>
      <c r="AF2761" s="283">
        <v>-3.4254949090000002</v>
      </c>
      <c r="AG2761" s="283">
        <v>1.2574408050000001</v>
      </c>
      <c r="AH2761" s="236" t="s">
        <v>6</v>
      </c>
      <c r="AI2761" s="101" t="s">
        <v>6</v>
      </c>
      <c r="AJ2761" s="101" t="s">
        <v>6</v>
      </c>
      <c r="AK2761" s="101" t="s">
        <v>6</v>
      </c>
      <c r="AL2761" s="101" t="s">
        <v>6</v>
      </c>
      <c r="AM2761" s="283">
        <v>1</v>
      </c>
      <c r="AN2761" s="283">
        <v>1</v>
      </c>
      <c r="AO2761" s="114" t="s">
        <v>467</v>
      </c>
    </row>
    <row r="2762" spans="1:41" x14ac:dyDescent="0.25">
      <c r="A2762" s="230">
        <v>9</v>
      </c>
      <c r="B2762" s="230" t="s">
        <v>708</v>
      </c>
      <c r="C2762" s="230">
        <v>71</v>
      </c>
      <c r="D2762" s="253">
        <v>43635</v>
      </c>
      <c r="E2762" s="310">
        <v>0.37277777777777782</v>
      </c>
      <c r="F2762" s="310"/>
      <c r="G2762" s="310"/>
      <c r="H2762" s="310"/>
      <c r="I2762" s="310"/>
      <c r="J2762" s="310"/>
      <c r="K2762" s="310"/>
      <c r="L2762" s="310"/>
      <c r="M2762" s="310"/>
      <c r="N2762" s="310"/>
      <c r="O2762" s="310"/>
      <c r="P2762" s="98" t="str">
        <f t="shared" si="43"/>
        <v>9|Transecto TN1|71|20190619|085648</v>
      </c>
      <c r="Q2762" s="114">
        <v>7868844.2130000005</v>
      </c>
      <c r="R2762" s="114">
        <v>458998.34</v>
      </c>
      <c r="S2762" s="114">
        <v>32.700000000000003</v>
      </c>
      <c r="T2762" s="114">
        <v>270</v>
      </c>
      <c r="U2762" s="114">
        <v>7.18</v>
      </c>
      <c r="V2762" s="114">
        <v>1</v>
      </c>
      <c r="W2762" s="114">
        <v>90</v>
      </c>
      <c r="X2762" s="311">
        <v>5</v>
      </c>
      <c r="Y2762" s="283">
        <v>32.012943270000001</v>
      </c>
      <c r="Z2762" s="283">
        <v>0.67535305000000001</v>
      </c>
      <c r="AA2762" s="283">
        <v>8.3399996000000004E-2</v>
      </c>
      <c r="AB2762" s="283">
        <v>36.999866490000002</v>
      </c>
      <c r="AC2762" s="283" t="s">
        <v>628</v>
      </c>
      <c r="AD2762" s="283">
        <v>26.189998630000002</v>
      </c>
      <c r="AE2762" s="283">
        <v>121.0277328</v>
      </c>
      <c r="AF2762" s="283">
        <v>-3.4173319339999999</v>
      </c>
      <c r="AG2762" s="283">
        <v>1.262950182</v>
      </c>
      <c r="AH2762" s="236" t="s">
        <v>6</v>
      </c>
      <c r="AI2762" s="101" t="s">
        <v>6</v>
      </c>
      <c r="AJ2762" s="101" t="s">
        <v>6</v>
      </c>
      <c r="AK2762" s="101" t="s">
        <v>6</v>
      </c>
      <c r="AL2762" s="101" t="s">
        <v>6</v>
      </c>
      <c r="AM2762" s="283">
        <v>1</v>
      </c>
      <c r="AN2762" s="283">
        <v>1</v>
      </c>
      <c r="AO2762" s="114" t="s">
        <v>467</v>
      </c>
    </row>
    <row r="2763" spans="1:41" x14ac:dyDescent="0.25">
      <c r="A2763" s="230">
        <v>9</v>
      </c>
      <c r="B2763" s="230" t="s">
        <v>708</v>
      </c>
      <c r="C2763" s="230">
        <v>72</v>
      </c>
      <c r="D2763" s="253">
        <v>43635</v>
      </c>
      <c r="E2763" s="310">
        <v>0.38035879629629626</v>
      </c>
      <c r="F2763" s="310"/>
      <c r="G2763" s="310"/>
      <c r="H2763" s="310"/>
      <c r="I2763" s="310"/>
      <c r="J2763" s="310"/>
      <c r="K2763" s="310"/>
      <c r="L2763" s="310"/>
      <c r="M2763" s="310"/>
      <c r="N2763" s="310"/>
      <c r="O2763" s="310"/>
      <c r="P2763" s="98" t="str">
        <f t="shared" si="43"/>
        <v>9|Transecto TN1|72|20190619|090743</v>
      </c>
      <c r="Q2763" s="114">
        <v>7868824.6720000003</v>
      </c>
      <c r="R2763" s="114">
        <v>456722.66800000001</v>
      </c>
      <c r="S2763" s="114">
        <v>30.8</v>
      </c>
      <c r="T2763" s="114">
        <v>270</v>
      </c>
      <c r="U2763" s="114">
        <v>7.16</v>
      </c>
      <c r="V2763" s="114">
        <v>1</v>
      </c>
      <c r="W2763" s="114">
        <v>90</v>
      </c>
      <c r="X2763" s="311">
        <v>5</v>
      </c>
      <c r="Y2763" s="283">
        <v>32.012943270000001</v>
      </c>
      <c r="Z2763" s="283">
        <v>0.67535305000000001</v>
      </c>
      <c r="AA2763" s="283">
        <v>8.3399996000000004E-2</v>
      </c>
      <c r="AB2763" s="283">
        <v>36.999866490000002</v>
      </c>
      <c r="AC2763" s="283" t="s">
        <v>628</v>
      </c>
      <c r="AD2763" s="283">
        <v>26.189998630000002</v>
      </c>
      <c r="AE2763" s="283">
        <v>121.0277328</v>
      </c>
      <c r="AF2763" s="283">
        <v>-3.4173319339999999</v>
      </c>
      <c r="AG2763" s="283">
        <v>1.262950182</v>
      </c>
      <c r="AH2763" s="236" t="s">
        <v>6</v>
      </c>
      <c r="AI2763" s="101" t="s">
        <v>6</v>
      </c>
      <c r="AJ2763" s="101" t="s">
        <v>6</v>
      </c>
      <c r="AK2763" s="101" t="s">
        <v>6</v>
      </c>
      <c r="AL2763" s="101" t="s">
        <v>6</v>
      </c>
      <c r="AM2763" s="283">
        <v>0</v>
      </c>
      <c r="AN2763" s="283">
        <v>0</v>
      </c>
      <c r="AO2763" s="114" t="s">
        <v>467</v>
      </c>
    </row>
    <row r="2764" spans="1:41" x14ac:dyDescent="0.25">
      <c r="A2764" s="230">
        <v>9</v>
      </c>
      <c r="B2764" s="230" t="s">
        <v>708</v>
      </c>
      <c r="C2764" s="230">
        <v>73</v>
      </c>
      <c r="D2764" s="253">
        <v>43635</v>
      </c>
      <c r="E2764" s="310">
        <v>0.38781249999999995</v>
      </c>
      <c r="F2764" s="310"/>
      <c r="G2764" s="310"/>
      <c r="H2764" s="310"/>
      <c r="I2764" s="310"/>
      <c r="J2764" s="310"/>
      <c r="K2764" s="310"/>
      <c r="L2764" s="310"/>
      <c r="M2764" s="310"/>
      <c r="N2764" s="310"/>
      <c r="O2764" s="310"/>
      <c r="P2764" s="98" t="str">
        <f t="shared" si="43"/>
        <v>9|Transecto TN1|73|20190619|091827</v>
      </c>
      <c r="Q2764" s="114">
        <v>7868839.6310000001</v>
      </c>
      <c r="R2764" s="114">
        <v>454437.02600000001</v>
      </c>
      <c r="S2764" s="114">
        <v>25.8</v>
      </c>
      <c r="T2764" s="114">
        <v>270</v>
      </c>
      <c r="U2764" s="114">
        <v>6.51</v>
      </c>
      <c r="V2764" s="114">
        <v>1</v>
      </c>
      <c r="W2764" s="114">
        <v>90</v>
      </c>
      <c r="X2764" s="311">
        <v>5</v>
      </c>
      <c r="Y2764" s="283">
        <v>26.549726490000001</v>
      </c>
      <c r="Z2764" s="283">
        <v>0.83009815200000003</v>
      </c>
      <c r="AA2764" s="283">
        <v>9.3999997000000002E-2</v>
      </c>
      <c r="AB2764" s="283">
        <v>32.468643190000002</v>
      </c>
      <c r="AC2764" s="283" t="s">
        <v>628</v>
      </c>
      <c r="AD2764" s="283">
        <v>26.099998469999999</v>
      </c>
      <c r="AE2764" s="283">
        <v>120.92821499999999</v>
      </c>
      <c r="AF2764" s="283">
        <v>-3.4217846390000002</v>
      </c>
      <c r="AG2764" s="283">
        <v>1.261297584</v>
      </c>
      <c r="AH2764" s="236" t="s">
        <v>6</v>
      </c>
      <c r="AI2764" s="101" t="s">
        <v>6</v>
      </c>
      <c r="AJ2764" s="101" t="s">
        <v>6</v>
      </c>
      <c r="AK2764" s="101" t="s">
        <v>6</v>
      </c>
      <c r="AL2764" s="101" t="s">
        <v>6</v>
      </c>
      <c r="AM2764" s="283">
        <v>0</v>
      </c>
      <c r="AN2764" s="283">
        <v>0</v>
      </c>
      <c r="AO2764" s="114" t="s">
        <v>467</v>
      </c>
    </row>
    <row r="2765" spans="1:41" x14ac:dyDescent="0.25">
      <c r="A2765" s="230">
        <v>9</v>
      </c>
      <c r="B2765" s="230" t="s">
        <v>708</v>
      </c>
      <c r="C2765" s="230">
        <v>74</v>
      </c>
      <c r="D2765" s="253">
        <v>43635</v>
      </c>
      <c r="E2765" s="310">
        <v>0.39539351851851851</v>
      </c>
      <c r="F2765" s="310"/>
      <c r="G2765" s="310"/>
      <c r="H2765" s="310"/>
      <c r="I2765" s="310"/>
      <c r="J2765" s="310"/>
      <c r="K2765" s="310"/>
      <c r="L2765" s="310"/>
      <c r="M2765" s="310"/>
      <c r="N2765" s="310"/>
      <c r="O2765" s="310"/>
      <c r="P2765" s="98" t="str">
        <f t="shared" si="43"/>
        <v>9|Transecto TN1|74|20190619|092922</v>
      </c>
      <c r="Q2765" s="114">
        <v>7868762.0010000002</v>
      </c>
      <c r="R2765" s="114">
        <v>452123.85399999999</v>
      </c>
      <c r="S2765" s="114">
        <v>22.1</v>
      </c>
      <c r="T2765" s="114">
        <v>270</v>
      </c>
      <c r="U2765" s="114">
        <v>6.67</v>
      </c>
      <c r="V2765" s="114">
        <v>1</v>
      </c>
      <c r="W2765" s="114">
        <v>90</v>
      </c>
      <c r="X2765" s="311">
        <v>5</v>
      </c>
      <c r="Y2765" s="283">
        <v>26.549726490000001</v>
      </c>
      <c r="Z2765" s="283">
        <v>0.83009815200000003</v>
      </c>
      <c r="AA2765" s="283">
        <v>9.3999997000000002E-2</v>
      </c>
      <c r="AB2765" s="283">
        <v>32.468643190000002</v>
      </c>
      <c r="AC2765" s="283" t="s">
        <v>628</v>
      </c>
      <c r="AD2765" s="283">
        <v>26.099998469999999</v>
      </c>
      <c r="AE2765" s="283">
        <v>120.92821499999999</v>
      </c>
      <c r="AF2765" s="283">
        <v>-3.4217846390000002</v>
      </c>
      <c r="AG2765" s="283">
        <v>1.261297584</v>
      </c>
      <c r="AH2765" s="236" t="s">
        <v>6</v>
      </c>
      <c r="AI2765" s="101" t="s">
        <v>6</v>
      </c>
      <c r="AJ2765" s="101" t="s">
        <v>6</v>
      </c>
      <c r="AK2765" s="101" t="s">
        <v>6</v>
      </c>
      <c r="AL2765" s="101" t="s">
        <v>6</v>
      </c>
      <c r="AM2765" s="283">
        <v>0</v>
      </c>
      <c r="AN2765" s="283">
        <v>0</v>
      </c>
      <c r="AO2765" s="114" t="s">
        <v>467</v>
      </c>
    </row>
    <row r="2766" spans="1:41" x14ac:dyDescent="0.25">
      <c r="A2766" s="230">
        <v>9</v>
      </c>
      <c r="B2766" s="230" t="s">
        <v>708</v>
      </c>
      <c r="C2766" s="230">
        <v>75</v>
      </c>
      <c r="D2766" s="253">
        <v>43635</v>
      </c>
      <c r="E2766" s="310">
        <v>0.40291666666666665</v>
      </c>
      <c r="F2766" s="310"/>
      <c r="G2766" s="310"/>
      <c r="H2766" s="310"/>
      <c r="I2766" s="310"/>
      <c r="J2766" s="310"/>
      <c r="K2766" s="310"/>
      <c r="L2766" s="310"/>
      <c r="M2766" s="310"/>
      <c r="N2766" s="310"/>
      <c r="O2766" s="310"/>
      <c r="P2766" s="98" t="str">
        <f t="shared" si="43"/>
        <v>9|Transecto TN1|75|20190619|094012</v>
      </c>
      <c r="Q2766" s="114">
        <v>7868883.8020000001</v>
      </c>
      <c r="R2766" s="114">
        <v>449846.41600000003</v>
      </c>
      <c r="S2766" s="114">
        <v>23.6</v>
      </c>
      <c r="T2766" s="114">
        <v>270</v>
      </c>
      <c r="U2766" s="114">
        <v>6.75</v>
      </c>
      <c r="V2766" s="114">
        <v>1</v>
      </c>
      <c r="W2766" s="114">
        <v>90</v>
      </c>
      <c r="X2766" s="311">
        <v>5</v>
      </c>
      <c r="Y2766" s="283">
        <v>21.32517052</v>
      </c>
      <c r="Z2766" s="283">
        <v>0.93229579900000004</v>
      </c>
      <c r="AA2766" s="283">
        <v>0.100400001</v>
      </c>
      <c r="AB2766" s="283">
        <v>27.96862411</v>
      </c>
      <c r="AC2766" s="283" t="s">
        <v>628</v>
      </c>
      <c r="AD2766" s="283">
        <v>26.114999770000001</v>
      </c>
      <c r="AE2766" s="283">
        <v>121.78622439999999</v>
      </c>
      <c r="AF2766" s="283">
        <v>-3.4262373450000001</v>
      </c>
      <c r="AG2766" s="283">
        <v>1.259644985</v>
      </c>
      <c r="AH2766" s="236" t="s">
        <v>6</v>
      </c>
      <c r="AI2766" s="101" t="s">
        <v>6</v>
      </c>
      <c r="AJ2766" s="101" t="s">
        <v>6</v>
      </c>
      <c r="AK2766" s="101" t="s">
        <v>6</v>
      </c>
      <c r="AL2766" s="101" t="s">
        <v>6</v>
      </c>
      <c r="AM2766" s="283">
        <v>2</v>
      </c>
      <c r="AN2766" s="283">
        <v>1</v>
      </c>
      <c r="AO2766" s="114" t="s">
        <v>467</v>
      </c>
    </row>
    <row r="2767" spans="1:41" x14ac:dyDescent="0.25">
      <c r="A2767" s="230">
        <v>9</v>
      </c>
      <c r="B2767" s="230" t="s">
        <v>708</v>
      </c>
      <c r="C2767" s="230">
        <v>76</v>
      </c>
      <c r="D2767" s="253">
        <v>43635</v>
      </c>
      <c r="E2767" s="310">
        <v>0.41039351851851852</v>
      </c>
      <c r="F2767" s="310"/>
      <c r="G2767" s="310"/>
      <c r="H2767" s="310"/>
      <c r="I2767" s="310"/>
      <c r="J2767" s="310"/>
      <c r="K2767" s="310"/>
      <c r="L2767" s="310"/>
      <c r="M2767" s="310"/>
      <c r="N2767" s="310"/>
      <c r="O2767" s="310"/>
      <c r="P2767" s="98" t="str">
        <f t="shared" si="43"/>
        <v>9|Transecto TN1|76|20190619|095058</v>
      </c>
      <c r="Q2767" s="114">
        <v>7868826.8300000001</v>
      </c>
      <c r="R2767" s="114">
        <v>447630.39399999997</v>
      </c>
      <c r="S2767" s="114">
        <v>24.4</v>
      </c>
      <c r="T2767" s="114">
        <v>270</v>
      </c>
      <c r="U2767" s="114">
        <v>6.52</v>
      </c>
      <c r="V2767" s="114">
        <v>1</v>
      </c>
      <c r="W2767" s="114">
        <v>90</v>
      </c>
      <c r="X2767" s="311">
        <v>5</v>
      </c>
      <c r="Y2767" s="283">
        <v>21.32517052</v>
      </c>
      <c r="Z2767" s="283">
        <v>0.93229579900000004</v>
      </c>
      <c r="AA2767" s="283">
        <v>0.100400001</v>
      </c>
      <c r="AB2767" s="283">
        <v>27.96862411</v>
      </c>
      <c r="AC2767" s="283" t="s">
        <v>628</v>
      </c>
      <c r="AD2767" s="283">
        <v>26.114999770000001</v>
      </c>
      <c r="AE2767" s="283">
        <v>121.78622439999999</v>
      </c>
      <c r="AF2767" s="283">
        <v>-3.4262373450000001</v>
      </c>
      <c r="AG2767" s="283">
        <v>1.259644985</v>
      </c>
      <c r="AH2767" s="236" t="s">
        <v>6</v>
      </c>
      <c r="AI2767" s="101" t="s">
        <v>6</v>
      </c>
      <c r="AJ2767" s="101" t="s">
        <v>6</v>
      </c>
      <c r="AK2767" s="101" t="s">
        <v>6</v>
      </c>
      <c r="AL2767" s="101" t="s">
        <v>6</v>
      </c>
      <c r="AM2767" s="283">
        <v>1</v>
      </c>
      <c r="AN2767" s="283">
        <v>1</v>
      </c>
      <c r="AO2767" s="114" t="s">
        <v>467</v>
      </c>
    </row>
    <row r="2768" spans="1:41" x14ac:dyDescent="0.25">
      <c r="A2768" s="230">
        <v>9</v>
      </c>
      <c r="B2768" s="230" t="s">
        <v>708</v>
      </c>
      <c r="C2768" s="230">
        <v>77</v>
      </c>
      <c r="D2768" s="253">
        <v>43635</v>
      </c>
      <c r="E2768" s="310">
        <v>0.41841435185185188</v>
      </c>
      <c r="F2768" s="310"/>
      <c r="G2768" s="310"/>
      <c r="H2768" s="310"/>
      <c r="I2768" s="310"/>
      <c r="J2768" s="310"/>
      <c r="K2768" s="310"/>
      <c r="L2768" s="310"/>
      <c r="M2768" s="310"/>
      <c r="N2768" s="310"/>
      <c r="O2768" s="310"/>
      <c r="P2768" s="98" t="str">
        <f t="shared" si="43"/>
        <v>9|Transecto TN1|77|20190619|100231</v>
      </c>
      <c r="Q2768" s="114">
        <v>7868848.2960000001</v>
      </c>
      <c r="R2768" s="114">
        <v>445160.53100000002</v>
      </c>
      <c r="S2768" s="114">
        <v>23.6</v>
      </c>
      <c r="T2768" s="114">
        <v>270</v>
      </c>
      <c r="U2768" s="114">
        <v>7.55</v>
      </c>
      <c r="V2768" s="114">
        <v>1</v>
      </c>
      <c r="W2768" s="114">
        <v>90</v>
      </c>
      <c r="X2768" s="311">
        <v>5</v>
      </c>
      <c r="Y2768" s="283">
        <v>22.182834629999999</v>
      </c>
      <c r="Z2768" s="283">
        <v>0.93943804500000005</v>
      </c>
      <c r="AA2768" s="283">
        <v>0.1008</v>
      </c>
      <c r="AB2768" s="283">
        <v>23.03112411</v>
      </c>
      <c r="AC2768" s="283" t="s">
        <v>628</v>
      </c>
      <c r="AD2768" s="283">
        <v>25.959999079999999</v>
      </c>
      <c r="AE2768" s="283">
        <v>121.3729172</v>
      </c>
      <c r="AF2768" s="283">
        <v>-3.4306900499999999</v>
      </c>
      <c r="AG2768" s="283">
        <v>1.2579925059999999</v>
      </c>
      <c r="AH2768" s="236" t="s">
        <v>6</v>
      </c>
      <c r="AI2768" s="101" t="s">
        <v>6</v>
      </c>
      <c r="AJ2768" s="101" t="s">
        <v>6</v>
      </c>
      <c r="AK2768" s="101" t="s">
        <v>6</v>
      </c>
      <c r="AL2768" s="101" t="s">
        <v>6</v>
      </c>
      <c r="AM2768" s="283">
        <v>1</v>
      </c>
      <c r="AN2768" s="283">
        <v>1</v>
      </c>
      <c r="AO2768" s="114" t="s">
        <v>467</v>
      </c>
    </row>
    <row r="2769" spans="1:41" x14ac:dyDescent="0.25">
      <c r="A2769" s="230">
        <v>9</v>
      </c>
      <c r="B2769" s="230" t="s">
        <v>708</v>
      </c>
      <c r="C2769" s="230">
        <v>78</v>
      </c>
      <c r="D2769" s="253">
        <v>43635</v>
      </c>
      <c r="E2769" s="310">
        <v>0.42516203703703703</v>
      </c>
      <c r="F2769" s="310"/>
      <c r="G2769" s="310"/>
      <c r="H2769" s="310"/>
      <c r="I2769" s="310"/>
      <c r="J2769" s="310"/>
      <c r="K2769" s="310"/>
      <c r="L2769" s="310"/>
      <c r="M2769" s="310"/>
      <c r="N2769" s="310"/>
      <c r="O2769" s="310"/>
      <c r="P2769" s="98" t="str">
        <f t="shared" si="43"/>
        <v>9|Transecto TN1|78|20190619|101214</v>
      </c>
      <c r="Q2769" s="114">
        <v>7868862.8689999999</v>
      </c>
      <c r="R2769" s="114">
        <v>443137.91899999999</v>
      </c>
      <c r="S2769" s="114">
        <v>21.5</v>
      </c>
      <c r="T2769" s="114">
        <v>270</v>
      </c>
      <c r="U2769" s="114">
        <v>7.61</v>
      </c>
      <c r="V2769" s="114">
        <v>1</v>
      </c>
      <c r="W2769" s="114">
        <v>90</v>
      </c>
      <c r="X2769" s="311">
        <v>5</v>
      </c>
      <c r="Y2769" s="283">
        <v>22.182834629999999</v>
      </c>
      <c r="Z2769" s="283">
        <v>0.93943804500000005</v>
      </c>
      <c r="AA2769" s="283">
        <v>0.1008</v>
      </c>
      <c r="AB2769" s="283">
        <v>23.03112411</v>
      </c>
      <c r="AC2769" s="283" t="s">
        <v>628</v>
      </c>
      <c r="AD2769" s="283">
        <v>25.959999079999999</v>
      </c>
      <c r="AE2769" s="283">
        <v>121.3729172</v>
      </c>
      <c r="AF2769" s="283">
        <v>-3.4306900499999999</v>
      </c>
      <c r="AG2769" s="283">
        <v>1.2579925059999999</v>
      </c>
      <c r="AH2769" s="236" t="s">
        <v>6</v>
      </c>
      <c r="AI2769" s="101" t="s">
        <v>6</v>
      </c>
      <c r="AJ2769" s="101" t="s">
        <v>6</v>
      </c>
      <c r="AK2769" s="101" t="s">
        <v>6</v>
      </c>
      <c r="AL2769" s="101" t="s">
        <v>6</v>
      </c>
      <c r="AM2769" s="283">
        <v>0</v>
      </c>
      <c r="AN2769" s="283">
        <v>0</v>
      </c>
      <c r="AO2769" s="114" t="s">
        <v>467</v>
      </c>
    </row>
    <row r="2770" spans="1:41" x14ac:dyDescent="0.25">
      <c r="A2770" s="230">
        <v>9</v>
      </c>
      <c r="B2770" s="230" t="s">
        <v>708</v>
      </c>
      <c r="C2770" s="230">
        <v>79</v>
      </c>
      <c r="D2770" s="253">
        <v>43635</v>
      </c>
      <c r="E2770" s="310">
        <v>0.43379629629629629</v>
      </c>
      <c r="F2770" s="310"/>
      <c r="G2770" s="310"/>
      <c r="H2770" s="310"/>
      <c r="I2770" s="310"/>
      <c r="J2770" s="310"/>
      <c r="K2770" s="310"/>
      <c r="L2770" s="310"/>
      <c r="M2770" s="310"/>
      <c r="N2770" s="310"/>
      <c r="O2770" s="310"/>
      <c r="P2770" s="98" t="str">
        <f t="shared" si="43"/>
        <v>9|Transecto TN1|79|20190619|102440</v>
      </c>
      <c r="Q2770" s="114">
        <v>7868939.8229999999</v>
      </c>
      <c r="R2770" s="114">
        <v>440511.321</v>
      </c>
      <c r="S2770" s="114">
        <v>18</v>
      </c>
      <c r="T2770" s="114">
        <v>270</v>
      </c>
      <c r="U2770" s="114">
        <v>6.56</v>
      </c>
      <c r="V2770" s="114">
        <v>1</v>
      </c>
      <c r="W2770" s="114">
        <v>135</v>
      </c>
      <c r="X2770" s="311">
        <v>5</v>
      </c>
      <c r="Y2770" s="283">
        <v>19.918432240000001</v>
      </c>
      <c r="Z2770" s="283">
        <v>2.4087853429999999</v>
      </c>
      <c r="AA2770" s="283">
        <v>0.18519999100000001</v>
      </c>
      <c r="AB2770" s="283">
        <v>18.53114128</v>
      </c>
      <c r="AC2770" s="283" t="s">
        <v>628</v>
      </c>
      <c r="AD2770" s="283">
        <v>25.934999470000001</v>
      </c>
      <c r="AE2770" s="283">
        <v>119.6884232</v>
      </c>
      <c r="AF2770" s="283">
        <v>-3.4351425170000001</v>
      </c>
      <c r="AG2770" s="283">
        <v>1.2563399079999999</v>
      </c>
      <c r="AH2770" s="236" t="s">
        <v>6</v>
      </c>
      <c r="AI2770" s="101" t="s">
        <v>6</v>
      </c>
      <c r="AJ2770" s="101" t="s">
        <v>6</v>
      </c>
      <c r="AK2770" s="101" t="s">
        <v>6</v>
      </c>
      <c r="AL2770" s="101" t="s">
        <v>6</v>
      </c>
      <c r="AM2770" s="283">
        <v>2</v>
      </c>
      <c r="AN2770" s="283">
        <v>1</v>
      </c>
      <c r="AO2770" s="114" t="s">
        <v>467</v>
      </c>
    </row>
    <row r="2771" spans="1:41" x14ac:dyDescent="0.25">
      <c r="A2771" s="230">
        <v>9</v>
      </c>
      <c r="B2771" s="230" t="s">
        <v>708</v>
      </c>
      <c r="C2771" s="230">
        <v>80</v>
      </c>
      <c r="D2771" s="253">
        <v>43635</v>
      </c>
      <c r="E2771" s="310">
        <v>0.44152777777777774</v>
      </c>
      <c r="F2771" s="310"/>
      <c r="G2771" s="310"/>
      <c r="H2771" s="310"/>
      <c r="I2771" s="310"/>
      <c r="J2771" s="310"/>
      <c r="K2771" s="310"/>
      <c r="L2771" s="310"/>
      <c r="M2771" s="310"/>
      <c r="N2771" s="310"/>
      <c r="O2771" s="310"/>
      <c r="P2771" s="98" t="str">
        <f t="shared" si="43"/>
        <v>9|Transecto TN1|80|20190619|103548</v>
      </c>
      <c r="Q2771" s="114">
        <v>7868838.3849999998</v>
      </c>
      <c r="R2771" s="114">
        <v>438230.09</v>
      </c>
      <c r="S2771" s="114">
        <v>17.399999999999999</v>
      </c>
      <c r="T2771" s="114">
        <v>270</v>
      </c>
      <c r="U2771" s="114">
        <v>6.76</v>
      </c>
      <c r="V2771" s="114">
        <v>1</v>
      </c>
      <c r="W2771" s="114">
        <v>90</v>
      </c>
      <c r="X2771" s="311">
        <v>5</v>
      </c>
      <c r="Y2771" s="283">
        <v>15.446179389999999</v>
      </c>
      <c r="Z2771" s="283">
        <v>3.2544527049999998</v>
      </c>
      <c r="AA2771" s="283">
        <v>0.23319999899999999</v>
      </c>
      <c r="AB2771" s="283">
        <v>13.999865529999999</v>
      </c>
      <c r="AC2771" s="283" t="s">
        <v>628</v>
      </c>
      <c r="AD2771" s="283">
        <v>25.739999770000001</v>
      </c>
      <c r="AE2771" s="283">
        <v>119.0662689</v>
      </c>
      <c r="AF2771" s="283">
        <v>-3.4395952219999999</v>
      </c>
      <c r="AG2771" s="283">
        <v>1.2546873089999999</v>
      </c>
      <c r="AH2771" s="236" t="s">
        <v>6</v>
      </c>
      <c r="AI2771" s="101" t="s">
        <v>6</v>
      </c>
      <c r="AJ2771" s="101" t="s">
        <v>6</v>
      </c>
      <c r="AK2771" s="101" t="s">
        <v>6</v>
      </c>
      <c r="AL2771" s="101" t="s">
        <v>6</v>
      </c>
      <c r="AM2771" s="283">
        <v>1</v>
      </c>
      <c r="AN2771" s="283">
        <v>1</v>
      </c>
      <c r="AO2771" s="114" t="s">
        <v>467</v>
      </c>
    </row>
    <row r="2772" spans="1:41" x14ac:dyDescent="0.25">
      <c r="A2772" s="230">
        <v>9</v>
      </c>
      <c r="B2772" s="230" t="s">
        <v>710</v>
      </c>
      <c r="C2772" s="230">
        <v>1</v>
      </c>
      <c r="D2772" s="253">
        <v>43641</v>
      </c>
      <c r="E2772" s="310">
        <v>0.24232638888888891</v>
      </c>
      <c r="F2772" s="310"/>
      <c r="G2772" s="310"/>
      <c r="H2772" s="310"/>
      <c r="I2772" s="310"/>
      <c r="J2772" s="310"/>
      <c r="K2772" s="310"/>
      <c r="L2772" s="310"/>
      <c r="M2772" s="310"/>
      <c r="N2772" s="310"/>
      <c r="O2772" s="310"/>
      <c r="P2772" s="98" t="str">
        <f t="shared" si="43"/>
        <v>9|Transecto TN2|1|20190625|054857</v>
      </c>
      <c r="Q2772" s="114">
        <v>7910621.432</v>
      </c>
      <c r="R2772" s="114">
        <v>631680.81299999997</v>
      </c>
      <c r="S2772" s="114" t="s">
        <v>628</v>
      </c>
      <c r="T2772" s="114">
        <v>270</v>
      </c>
      <c r="U2772" s="114">
        <v>7.3</v>
      </c>
      <c r="V2772" s="114">
        <v>1</v>
      </c>
      <c r="W2772" s="114">
        <v>90</v>
      </c>
      <c r="X2772" s="311">
        <v>30</v>
      </c>
      <c r="Y2772" s="98">
        <v>2798.7290039999998</v>
      </c>
      <c r="Z2772" s="98">
        <v>9.7759983999999994E-2</v>
      </c>
      <c r="AA2772" s="98">
        <v>2.9999998999999999E-2</v>
      </c>
      <c r="AB2772" s="98">
        <v>206.0717468</v>
      </c>
      <c r="AC2772" s="98">
        <v>37.48126602</v>
      </c>
      <c r="AD2772" s="98">
        <v>26.849998469999999</v>
      </c>
      <c r="AE2772" s="98">
        <v>133.17268369999999</v>
      </c>
      <c r="AF2772" s="283">
        <v>-4.9289426799999996</v>
      </c>
      <c r="AG2772" s="283">
        <v>1.7642707820000001</v>
      </c>
      <c r="AH2772" s="236" t="s">
        <v>6</v>
      </c>
      <c r="AI2772" s="101" t="s">
        <v>6</v>
      </c>
      <c r="AJ2772" s="101" t="s">
        <v>6</v>
      </c>
      <c r="AK2772" s="101" t="s">
        <v>6</v>
      </c>
      <c r="AL2772" s="101" t="s">
        <v>6</v>
      </c>
      <c r="AM2772" s="283">
        <v>1</v>
      </c>
      <c r="AN2772" s="283">
        <v>2</v>
      </c>
      <c r="AO2772" s="114" t="s">
        <v>467</v>
      </c>
    </row>
    <row r="2773" spans="1:41" x14ac:dyDescent="0.25">
      <c r="A2773" s="230">
        <v>9</v>
      </c>
      <c r="B2773" s="230" t="s">
        <v>710</v>
      </c>
      <c r="C2773" s="230">
        <v>2</v>
      </c>
      <c r="D2773" s="253">
        <v>43641</v>
      </c>
      <c r="E2773" s="310">
        <v>0.25192129629629628</v>
      </c>
      <c r="F2773" s="310"/>
      <c r="G2773" s="310"/>
      <c r="H2773" s="310"/>
      <c r="I2773" s="310"/>
      <c r="J2773" s="310"/>
      <c r="K2773" s="310"/>
      <c r="L2773" s="310"/>
      <c r="M2773" s="310"/>
      <c r="N2773" s="310"/>
      <c r="O2773" s="310"/>
      <c r="P2773" s="98" t="str">
        <f t="shared" si="43"/>
        <v>9|Transecto TN2|2|20190625|060246</v>
      </c>
      <c r="Q2773" s="114">
        <v>7910612.8090000004</v>
      </c>
      <c r="R2773" s="114">
        <v>628552.92500000005</v>
      </c>
      <c r="S2773" s="114" t="s">
        <v>628</v>
      </c>
      <c r="T2773" s="114">
        <v>270</v>
      </c>
      <c r="U2773" s="114">
        <v>7.2</v>
      </c>
      <c r="V2773" s="114">
        <v>1</v>
      </c>
      <c r="W2773" s="114">
        <v>90</v>
      </c>
      <c r="X2773" s="311">
        <v>20</v>
      </c>
      <c r="Y2773" s="98">
        <v>2106.8479000000002</v>
      </c>
      <c r="Z2773" s="98">
        <v>0.101427242</v>
      </c>
      <c r="AA2773" s="98">
        <v>2.98E-2</v>
      </c>
      <c r="AB2773" s="98">
        <v>202.23387149999999</v>
      </c>
      <c r="AC2773" s="98">
        <v>37.529304500000002</v>
      </c>
      <c r="AD2773" s="98">
        <v>26.784999849999998</v>
      </c>
      <c r="AE2773" s="98">
        <v>132.6537323</v>
      </c>
      <c r="AF2773" s="283">
        <v>-4.9005298609999999</v>
      </c>
      <c r="AG2773" s="283">
        <v>1.8419086929999999</v>
      </c>
      <c r="AH2773" s="236" t="s">
        <v>6</v>
      </c>
      <c r="AI2773" s="101" t="s">
        <v>6</v>
      </c>
      <c r="AJ2773" s="101" t="s">
        <v>6</v>
      </c>
      <c r="AK2773" s="101" t="s">
        <v>6</v>
      </c>
      <c r="AL2773" s="101" t="s">
        <v>6</v>
      </c>
      <c r="AM2773" s="283">
        <v>0</v>
      </c>
      <c r="AN2773" s="283">
        <v>0</v>
      </c>
      <c r="AO2773" s="114" t="s">
        <v>467</v>
      </c>
    </row>
    <row r="2774" spans="1:41" x14ac:dyDescent="0.25">
      <c r="A2774" s="230">
        <v>9</v>
      </c>
      <c r="B2774" s="230" t="s">
        <v>710</v>
      </c>
      <c r="C2774" s="230">
        <v>3</v>
      </c>
      <c r="D2774" s="253">
        <v>43641</v>
      </c>
      <c r="E2774" s="310">
        <v>0.25974537037037038</v>
      </c>
      <c r="F2774" s="310"/>
      <c r="G2774" s="310"/>
      <c r="H2774" s="310"/>
      <c r="I2774" s="310"/>
      <c r="J2774" s="310"/>
      <c r="K2774" s="310"/>
      <c r="L2774" s="310"/>
      <c r="M2774" s="310"/>
      <c r="N2774" s="310"/>
      <c r="O2774" s="310"/>
      <c r="P2774" s="98" t="str">
        <f t="shared" si="43"/>
        <v>9|Transecto TN2|3|20190625|061402</v>
      </c>
      <c r="Q2774" s="114">
        <v>7910642.1059999997</v>
      </c>
      <c r="R2774" s="114">
        <v>626040.32799999998</v>
      </c>
      <c r="S2774" s="114" t="s">
        <v>628</v>
      </c>
      <c r="T2774" s="114">
        <v>270</v>
      </c>
      <c r="U2774" s="114">
        <v>7.6</v>
      </c>
      <c r="V2774" s="114">
        <v>1</v>
      </c>
      <c r="W2774" s="114">
        <v>90</v>
      </c>
      <c r="X2774" s="311">
        <v>20</v>
      </c>
      <c r="Y2774" s="98">
        <v>954.74237059999996</v>
      </c>
      <c r="Z2774" s="98">
        <v>9.1989227000000007E-2</v>
      </c>
      <c r="AA2774" s="98">
        <v>2.86E-2</v>
      </c>
      <c r="AB2774" s="98">
        <v>198.4457855</v>
      </c>
      <c r="AC2774" s="98">
        <v>37.577339170000002</v>
      </c>
      <c r="AD2774" s="98">
        <v>26.564998630000002</v>
      </c>
      <c r="AE2774" s="98">
        <v>132.08885190000001</v>
      </c>
      <c r="AF2774" s="283">
        <v>-4.8721175189999997</v>
      </c>
      <c r="AG2774" s="283">
        <v>1.9195464849999999</v>
      </c>
      <c r="AH2774" s="236" t="s">
        <v>6</v>
      </c>
      <c r="AI2774" s="101" t="s">
        <v>6</v>
      </c>
      <c r="AJ2774" s="101" t="s">
        <v>6</v>
      </c>
      <c r="AK2774" s="101" t="s">
        <v>6</v>
      </c>
      <c r="AL2774" s="101" t="s">
        <v>6</v>
      </c>
      <c r="AM2774" s="283">
        <v>0</v>
      </c>
      <c r="AN2774" s="283">
        <v>0</v>
      </c>
      <c r="AO2774" s="114" t="s">
        <v>467</v>
      </c>
    </row>
    <row r="2775" spans="1:41" x14ac:dyDescent="0.25">
      <c r="A2775" s="230">
        <v>9</v>
      </c>
      <c r="B2775" s="230" t="s">
        <v>710</v>
      </c>
      <c r="C2775" s="230">
        <v>4</v>
      </c>
      <c r="D2775" s="253">
        <v>43641</v>
      </c>
      <c r="E2775" s="310">
        <v>0.26721064814814816</v>
      </c>
      <c r="F2775" s="310"/>
      <c r="G2775" s="310"/>
      <c r="H2775" s="310"/>
      <c r="I2775" s="310"/>
      <c r="J2775" s="310"/>
      <c r="K2775" s="310"/>
      <c r="L2775" s="310"/>
      <c r="M2775" s="310"/>
      <c r="N2775" s="310"/>
      <c r="O2775" s="310"/>
      <c r="P2775" s="98" t="str">
        <f t="shared" si="43"/>
        <v>9|Transecto TN2|4|20190625|062447</v>
      </c>
      <c r="Q2775" s="114">
        <v>7910663.585</v>
      </c>
      <c r="R2775" s="114">
        <v>623628.94299999997</v>
      </c>
      <c r="S2775" s="114" t="s">
        <v>628</v>
      </c>
      <c r="T2775" s="114">
        <v>270</v>
      </c>
      <c r="U2775" s="114">
        <v>7.4</v>
      </c>
      <c r="V2775" s="114">
        <v>1</v>
      </c>
      <c r="W2775" s="114">
        <v>45</v>
      </c>
      <c r="X2775" s="311">
        <v>20</v>
      </c>
      <c r="Y2775" s="98">
        <v>954.74237059999996</v>
      </c>
      <c r="Z2775" s="98">
        <v>9.1989227000000007E-2</v>
      </c>
      <c r="AA2775" s="98">
        <v>2.86E-2</v>
      </c>
      <c r="AB2775" s="98">
        <v>198.4457855</v>
      </c>
      <c r="AC2775" s="98">
        <v>37.577339170000002</v>
      </c>
      <c r="AD2775" s="98">
        <v>26.564998630000002</v>
      </c>
      <c r="AE2775" s="98">
        <v>132.08885190000001</v>
      </c>
      <c r="AF2775" s="283">
        <v>-4.8721175189999997</v>
      </c>
      <c r="AG2775" s="283">
        <v>1.9195464849999999</v>
      </c>
      <c r="AH2775" s="236" t="s">
        <v>6</v>
      </c>
      <c r="AI2775" s="101" t="s">
        <v>6</v>
      </c>
      <c r="AJ2775" s="101" t="s">
        <v>6</v>
      </c>
      <c r="AK2775" s="101" t="s">
        <v>6</v>
      </c>
      <c r="AL2775" s="101" t="s">
        <v>6</v>
      </c>
      <c r="AM2775" s="283">
        <v>1</v>
      </c>
      <c r="AN2775" s="283">
        <v>1</v>
      </c>
      <c r="AO2775" s="114" t="s">
        <v>467</v>
      </c>
    </row>
    <row r="2776" spans="1:41" x14ac:dyDescent="0.25">
      <c r="A2776" s="230">
        <v>9</v>
      </c>
      <c r="B2776" s="230" t="s">
        <v>710</v>
      </c>
      <c r="C2776" s="230">
        <v>5</v>
      </c>
      <c r="D2776" s="253">
        <v>43641</v>
      </c>
      <c r="E2776" s="310">
        <v>0.2754050925925926</v>
      </c>
      <c r="F2776" s="310"/>
      <c r="G2776" s="310"/>
      <c r="H2776" s="310"/>
      <c r="I2776" s="310"/>
      <c r="J2776" s="310"/>
      <c r="K2776" s="310"/>
      <c r="L2776" s="310"/>
      <c r="M2776" s="310"/>
      <c r="N2776" s="310"/>
      <c r="O2776" s="310"/>
      <c r="P2776" s="98" t="str">
        <f t="shared" si="43"/>
        <v>9|Transecto TN2|5|20190625|063635</v>
      </c>
      <c r="Q2776" s="114">
        <v>7910642.034</v>
      </c>
      <c r="R2776" s="114">
        <v>620975.02500000002</v>
      </c>
      <c r="S2776" s="114" t="s">
        <v>628</v>
      </c>
      <c r="T2776" s="114">
        <v>270</v>
      </c>
      <c r="U2776" s="114">
        <v>7.5</v>
      </c>
      <c r="V2776" s="114">
        <v>1</v>
      </c>
      <c r="W2776" s="114">
        <v>45</v>
      </c>
      <c r="X2776" s="311">
        <v>20</v>
      </c>
      <c r="Y2776" s="98">
        <v>732.77636719999998</v>
      </c>
      <c r="Z2776" s="98">
        <v>9.6754923000000007E-2</v>
      </c>
      <c r="AA2776" s="98">
        <v>2.9600000000000001E-2</v>
      </c>
      <c r="AB2776" s="98">
        <v>194.6752625</v>
      </c>
      <c r="AC2776" s="98">
        <v>37.625377659999998</v>
      </c>
      <c r="AD2776" s="98">
        <v>26.625</v>
      </c>
      <c r="AE2776" s="98">
        <v>131.5164642</v>
      </c>
      <c r="AF2776" s="283">
        <v>-4.8437047</v>
      </c>
      <c r="AG2776" s="283">
        <v>1.9971842769999999</v>
      </c>
      <c r="AH2776" s="236" t="s">
        <v>6</v>
      </c>
      <c r="AI2776" s="101" t="s">
        <v>6</v>
      </c>
      <c r="AJ2776" s="101" t="s">
        <v>6</v>
      </c>
      <c r="AK2776" s="101" t="s">
        <v>6</v>
      </c>
      <c r="AL2776" s="101" t="s">
        <v>6</v>
      </c>
      <c r="AM2776" s="283">
        <v>0</v>
      </c>
      <c r="AN2776" s="283">
        <v>0</v>
      </c>
      <c r="AO2776" s="114" t="s">
        <v>467</v>
      </c>
    </row>
    <row r="2777" spans="1:41" x14ac:dyDescent="0.25">
      <c r="A2777" s="230">
        <v>9</v>
      </c>
      <c r="B2777" s="230" t="s">
        <v>710</v>
      </c>
      <c r="C2777" s="230">
        <v>6</v>
      </c>
      <c r="D2777" s="253">
        <v>43641</v>
      </c>
      <c r="E2777" s="310">
        <v>0.28315972222222224</v>
      </c>
      <c r="F2777" s="310"/>
      <c r="G2777" s="310"/>
      <c r="H2777" s="310"/>
      <c r="I2777" s="310"/>
      <c r="J2777" s="310"/>
      <c r="K2777" s="310"/>
      <c r="L2777" s="310"/>
      <c r="M2777" s="310"/>
      <c r="N2777" s="310"/>
      <c r="O2777" s="310"/>
      <c r="P2777" s="98" t="str">
        <f t="shared" si="43"/>
        <v>9|Transecto TN2|6|20190625|064745</v>
      </c>
      <c r="Q2777" s="114">
        <v>7910654.2939999998</v>
      </c>
      <c r="R2777" s="114">
        <v>618442.82700000005</v>
      </c>
      <c r="S2777" s="114" t="s">
        <v>628</v>
      </c>
      <c r="T2777" s="114">
        <v>270</v>
      </c>
      <c r="U2777" s="114">
        <v>7.1</v>
      </c>
      <c r="V2777" s="114">
        <v>1</v>
      </c>
      <c r="W2777" s="114">
        <v>45</v>
      </c>
      <c r="X2777" s="311">
        <v>20</v>
      </c>
      <c r="Y2777" s="98">
        <v>373.52157590000002</v>
      </c>
      <c r="Z2777" s="98">
        <v>0.114147343</v>
      </c>
      <c r="AA2777" s="98">
        <v>3.1199998999999999E-2</v>
      </c>
      <c r="AB2777" s="98">
        <v>190.95458980000001</v>
      </c>
      <c r="AC2777" s="98">
        <v>37.641704560000001</v>
      </c>
      <c r="AD2777" s="98">
        <v>26.799999239999998</v>
      </c>
      <c r="AE2777" s="98">
        <v>130.93658450000001</v>
      </c>
      <c r="AF2777" s="283">
        <v>-4.8249750139999996</v>
      </c>
      <c r="AG2777" s="283">
        <v>2.0222046379999998</v>
      </c>
      <c r="AH2777" s="236" t="s">
        <v>6</v>
      </c>
      <c r="AI2777" s="101" t="s">
        <v>6</v>
      </c>
      <c r="AJ2777" s="101" t="s">
        <v>6</v>
      </c>
      <c r="AK2777" s="101" t="s">
        <v>6</v>
      </c>
      <c r="AL2777" s="101" t="s">
        <v>6</v>
      </c>
      <c r="AM2777" s="283">
        <v>5</v>
      </c>
      <c r="AN2777" s="283">
        <v>3</v>
      </c>
      <c r="AO2777" s="114" t="s">
        <v>467</v>
      </c>
    </row>
    <row r="2778" spans="1:41" x14ac:dyDescent="0.25">
      <c r="A2778" s="230">
        <v>9</v>
      </c>
      <c r="B2778" s="230" t="s">
        <v>710</v>
      </c>
      <c r="C2778" s="230">
        <v>7</v>
      </c>
      <c r="D2778" s="253">
        <v>43641</v>
      </c>
      <c r="E2778" s="310">
        <v>0.29302083333333334</v>
      </c>
      <c r="F2778" s="310"/>
      <c r="G2778" s="310"/>
      <c r="H2778" s="310"/>
      <c r="I2778" s="310"/>
      <c r="J2778" s="310"/>
      <c r="K2778" s="310"/>
      <c r="L2778" s="310"/>
      <c r="M2778" s="310"/>
      <c r="N2778" s="310"/>
      <c r="O2778" s="310"/>
      <c r="P2778" s="98" t="str">
        <f t="shared" si="43"/>
        <v>9|Transecto TN2|7|20190625|070157</v>
      </c>
      <c r="Q2778" s="114">
        <v>7910659.6720000003</v>
      </c>
      <c r="R2778" s="114">
        <v>615193.91299999994</v>
      </c>
      <c r="S2778" s="114" t="s">
        <v>628</v>
      </c>
      <c r="T2778" s="114">
        <v>270</v>
      </c>
      <c r="U2778" s="114">
        <v>7.5</v>
      </c>
      <c r="V2778" s="114">
        <v>1</v>
      </c>
      <c r="W2778" s="114">
        <v>45</v>
      </c>
      <c r="X2778" s="311">
        <v>10</v>
      </c>
      <c r="Y2778" s="98">
        <v>373.52157590000002</v>
      </c>
      <c r="Z2778" s="98">
        <v>0.114147343</v>
      </c>
      <c r="AA2778" s="98">
        <v>3.1199998999999999E-2</v>
      </c>
      <c r="AB2778" s="98">
        <v>190.95458980000001</v>
      </c>
      <c r="AC2778" s="98">
        <v>37.641704560000001</v>
      </c>
      <c r="AD2778" s="98">
        <v>26.799999239999998</v>
      </c>
      <c r="AE2778" s="98">
        <v>130.93658450000001</v>
      </c>
      <c r="AF2778" s="283">
        <v>-4.8249750139999996</v>
      </c>
      <c r="AG2778" s="283">
        <v>2.0222046379999998</v>
      </c>
      <c r="AH2778" s="236" t="s">
        <v>6</v>
      </c>
      <c r="AI2778" s="101" t="s">
        <v>6</v>
      </c>
      <c r="AJ2778" s="101" t="s">
        <v>6</v>
      </c>
      <c r="AK2778" s="101" t="s">
        <v>6</v>
      </c>
      <c r="AL2778" s="101" t="s">
        <v>6</v>
      </c>
      <c r="AM2778" s="283">
        <v>0</v>
      </c>
      <c r="AN2778" s="283">
        <v>0</v>
      </c>
      <c r="AO2778" s="114" t="s">
        <v>467</v>
      </c>
    </row>
    <row r="2779" spans="1:41" x14ac:dyDescent="0.25">
      <c r="A2779" s="230">
        <v>9</v>
      </c>
      <c r="B2779" s="230" t="s">
        <v>710</v>
      </c>
      <c r="C2779" s="230">
        <v>8</v>
      </c>
      <c r="D2779" s="253">
        <v>43641</v>
      </c>
      <c r="E2779" s="310">
        <v>0.30133101851851851</v>
      </c>
      <c r="F2779" s="310"/>
      <c r="G2779" s="310"/>
      <c r="H2779" s="310"/>
      <c r="I2779" s="310"/>
      <c r="J2779" s="310"/>
      <c r="K2779" s="310"/>
      <c r="L2779" s="310"/>
      <c r="M2779" s="310"/>
      <c r="N2779" s="310"/>
      <c r="O2779" s="310"/>
      <c r="P2779" s="98" t="str">
        <f t="shared" si="43"/>
        <v>9|Transecto TN2|8|20190625|071355</v>
      </c>
      <c r="Q2779" s="114">
        <v>7910643.642</v>
      </c>
      <c r="R2779" s="114">
        <v>612459.228</v>
      </c>
      <c r="S2779" s="114" t="s">
        <v>628</v>
      </c>
      <c r="T2779" s="114">
        <v>270</v>
      </c>
      <c r="U2779" s="114">
        <v>7.2</v>
      </c>
      <c r="V2779" s="114">
        <v>1</v>
      </c>
      <c r="W2779" s="114">
        <v>45</v>
      </c>
      <c r="X2779" s="311">
        <v>10</v>
      </c>
      <c r="Y2779" s="98">
        <v>129.07220459999999</v>
      </c>
      <c r="Z2779" s="98">
        <v>0.11699941799999999</v>
      </c>
      <c r="AA2779" s="98">
        <v>3.1599997999999997E-2</v>
      </c>
      <c r="AB2779" s="98">
        <v>187.2192383</v>
      </c>
      <c r="AC2779" s="98">
        <v>37.626327510000003</v>
      </c>
      <c r="AD2779" s="98">
        <v>26.674999239999998</v>
      </c>
      <c r="AE2779" s="98">
        <v>130.5279846</v>
      </c>
      <c r="AF2779" s="283">
        <v>-4.8159265519999996</v>
      </c>
      <c r="AG2779" s="283">
        <v>1.994613051</v>
      </c>
      <c r="AH2779" s="236" t="s">
        <v>6</v>
      </c>
      <c r="AI2779" s="101" t="s">
        <v>6</v>
      </c>
      <c r="AJ2779" s="101" t="s">
        <v>6</v>
      </c>
      <c r="AK2779" s="101" t="s">
        <v>6</v>
      </c>
      <c r="AL2779" s="101" t="s">
        <v>6</v>
      </c>
      <c r="AM2779" s="283">
        <v>0</v>
      </c>
      <c r="AN2779" s="283">
        <v>0</v>
      </c>
      <c r="AO2779" s="114" t="s">
        <v>467</v>
      </c>
    </row>
    <row r="2780" spans="1:41" x14ac:dyDescent="0.25">
      <c r="A2780" s="230">
        <v>9</v>
      </c>
      <c r="B2780" s="230" t="s">
        <v>710</v>
      </c>
      <c r="C2780" s="230">
        <v>9</v>
      </c>
      <c r="D2780" s="253">
        <v>43641</v>
      </c>
      <c r="E2780" s="310">
        <v>0.30989583333333331</v>
      </c>
      <c r="F2780" s="310"/>
      <c r="G2780" s="310"/>
      <c r="H2780" s="310"/>
      <c r="I2780" s="310"/>
      <c r="J2780" s="310"/>
      <c r="K2780" s="310"/>
      <c r="L2780" s="310"/>
      <c r="M2780" s="310"/>
      <c r="N2780" s="310"/>
      <c r="O2780" s="310"/>
      <c r="P2780" s="98" t="str">
        <f t="shared" si="43"/>
        <v>9|Transecto TN2|9|20190625|072615</v>
      </c>
      <c r="Q2780" s="114">
        <v>7910625.1009999998</v>
      </c>
      <c r="R2780" s="114">
        <v>609671.68000000005</v>
      </c>
      <c r="S2780" s="114" t="s">
        <v>628</v>
      </c>
      <c r="T2780" s="114">
        <v>270</v>
      </c>
      <c r="U2780" s="114">
        <v>7.7</v>
      </c>
      <c r="V2780" s="114">
        <v>1</v>
      </c>
      <c r="W2780" s="114">
        <v>45</v>
      </c>
      <c r="X2780" s="311">
        <v>10</v>
      </c>
      <c r="Y2780" s="98">
        <v>57.29372025</v>
      </c>
      <c r="Z2780" s="98">
        <v>0.122353695</v>
      </c>
      <c r="AA2780" s="98">
        <v>3.2400000999999998E-2</v>
      </c>
      <c r="AB2780" s="98">
        <v>183.57862850000001</v>
      </c>
      <c r="AC2780" s="98">
        <v>37.610950469999999</v>
      </c>
      <c r="AD2780" s="98">
        <v>26.715000150000002</v>
      </c>
      <c r="AE2780" s="98">
        <v>130.2906342</v>
      </c>
      <c r="AF2780" s="283">
        <v>-4.8068780899999997</v>
      </c>
      <c r="AG2780" s="283">
        <v>1.9670213459999999</v>
      </c>
      <c r="AH2780" s="236" t="s">
        <v>6</v>
      </c>
      <c r="AI2780" s="101" t="s">
        <v>6</v>
      </c>
      <c r="AJ2780" s="101" t="s">
        <v>6</v>
      </c>
      <c r="AK2780" s="101" t="s">
        <v>6</v>
      </c>
      <c r="AL2780" s="101" t="s">
        <v>6</v>
      </c>
      <c r="AM2780" s="283">
        <v>1</v>
      </c>
      <c r="AN2780" s="283">
        <v>1</v>
      </c>
      <c r="AO2780" s="114" t="s">
        <v>467</v>
      </c>
    </row>
    <row r="2781" spans="1:41" x14ac:dyDescent="0.25">
      <c r="A2781" s="230">
        <v>9</v>
      </c>
      <c r="B2781" s="230" t="s">
        <v>710</v>
      </c>
      <c r="C2781" s="230">
        <v>10</v>
      </c>
      <c r="D2781" s="253">
        <v>43641</v>
      </c>
      <c r="E2781" s="310">
        <v>0.32003472222222223</v>
      </c>
      <c r="F2781" s="310"/>
      <c r="G2781" s="310"/>
      <c r="H2781" s="310"/>
      <c r="I2781" s="310"/>
      <c r="J2781" s="310"/>
      <c r="K2781" s="310"/>
      <c r="L2781" s="310"/>
      <c r="M2781" s="310"/>
      <c r="N2781" s="310"/>
      <c r="O2781" s="310"/>
      <c r="P2781" s="98" t="str">
        <f t="shared" si="43"/>
        <v>9|Transecto TN2|10|20190625|074051</v>
      </c>
      <c r="Q2781" s="114">
        <v>7910690.6789999995</v>
      </c>
      <c r="R2781" s="114">
        <v>606530.22699999996</v>
      </c>
      <c r="S2781" s="114" t="s">
        <v>628</v>
      </c>
      <c r="T2781" s="114">
        <v>270</v>
      </c>
      <c r="U2781" s="114">
        <v>7.3</v>
      </c>
      <c r="V2781" s="114">
        <v>1</v>
      </c>
      <c r="W2781" s="114">
        <v>45</v>
      </c>
      <c r="X2781" s="311">
        <v>10</v>
      </c>
      <c r="Y2781" s="98">
        <v>57.29372025</v>
      </c>
      <c r="Z2781" s="98">
        <v>0.122353695</v>
      </c>
      <c r="AA2781" s="98">
        <v>3.2400000999999998E-2</v>
      </c>
      <c r="AB2781" s="98">
        <v>183.57862850000001</v>
      </c>
      <c r="AC2781" s="98">
        <v>37.610950469999999</v>
      </c>
      <c r="AD2781" s="98">
        <v>26.715000150000002</v>
      </c>
      <c r="AE2781" s="98">
        <v>130.2906342</v>
      </c>
      <c r="AF2781" s="283">
        <v>-4.8068780899999997</v>
      </c>
      <c r="AG2781" s="283">
        <v>1.9670213459999999</v>
      </c>
      <c r="AH2781" s="236" t="s">
        <v>6</v>
      </c>
      <c r="AI2781" s="101" t="s">
        <v>6</v>
      </c>
      <c r="AJ2781" s="101" t="s">
        <v>6</v>
      </c>
      <c r="AK2781" s="101" t="s">
        <v>6</v>
      </c>
      <c r="AL2781" s="101" t="s">
        <v>6</v>
      </c>
      <c r="AM2781" s="283">
        <v>1</v>
      </c>
      <c r="AN2781" s="283">
        <v>1</v>
      </c>
      <c r="AO2781" s="114" t="s">
        <v>467</v>
      </c>
    </row>
    <row r="2782" spans="1:41" x14ac:dyDescent="0.25">
      <c r="A2782" s="230">
        <v>9</v>
      </c>
      <c r="B2782" s="230" t="s">
        <v>710</v>
      </c>
      <c r="C2782" s="230">
        <v>11</v>
      </c>
      <c r="D2782" s="253">
        <v>43641</v>
      </c>
      <c r="E2782" s="310">
        <v>0.32798611111111109</v>
      </c>
      <c r="F2782" s="310"/>
      <c r="G2782" s="310"/>
      <c r="H2782" s="310"/>
      <c r="I2782" s="310"/>
      <c r="J2782" s="310"/>
      <c r="K2782" s="310"/>
      <c r="L2782" s="310"/>
      <c r="M2782" s="310"/>
      <c r="N2782" s="310"/>
      <c r="O2782" s="310"/>
      <c r="P2782" s="98" t="str">
        <f t="shared" si="43"/>
        <v>9|Transecto TN2|11|20190625|075218</v>
      </c>
      <c r="Q2782" s="114">
        <v>7910661.8030000003</v>
      </c>
      <c r="R2782" s="114">
        <v>603965.01199999999</v>
      </c>
      <c r="S2782" s="114" t="s">
        <v>628</v>
      </c>
      <c r="T2782" s="114">
        <v>270</v>
      </c>
      <c r="U2782" s="114">
        <v>7.8</v>
      </c>
      <c r="V2782" s="114">
        <v>1</v>
      </c>
      <c r="W2782" s="114">
        <v>45</v>
      </c>
      <c r="X2782" s="311">
        <v>10</v>
      </c>
      <c r="Y2782" s="98">
        <v>56.38768005</v>
      </c>
      <c r="Z2782" s="98">
        <v>0.158447802</v>
      </c>
      <c r="AA2782" s="98">
        <v>3.6999999999999998E-2</v>
      </c>
      <c r="AB2782" s="98">
        <v>179.9722137</v>
      </c>
      <c r="AC2782" s="98">
        <v>37.595569609999998</v>
      </c>
      <c r="AD2782" s="98">
        <v>26.604999540000001</v>
      </c>
      <c r="AE2782" s="98">
        <v>130.25991819999999</v>
      </c>
      <c r="AF2782" s="283">
        <v>-4.7978296279999997</v>
      </c>
      <c r="AG2782" s="283">
        <v>1.939429641</v>
      </c>
      <c r="AH2782" s="236" t="s">
        <v>6</v>
      </c>
      <c r="AI2782" s="101" t="s">
        <v>6</v>
      </c>
      <c r="AJ2782" s="101" t="s">
        <v>6</v>
      </c>
      <c r="AK2782" s="101" t="s">
        <v>6</v>
      </c>
      <c r="AL2782" s="101" t="s">
        <v>6</v>
      </c>
      <c r="AM2782" s="283">
        <v>0</v>
      </c>
      <c r="AN2782" s="283">
        <v>0</v>
      </c>
      <c r="AO2782" s="114" t="s">
        <v>467</v>
      </c>
    </row>
    <row r="2783" spans="1:41" x14ac:dyDescent="0.25">
      <c r="A2783" s="230">
        <v>9</v>
      </c>
      <c r="B2783" s="230" t="s">
        <v>710</v>
      </c>
      <c r="C2783" s="230">
        <v>12</v>
      </c>
      <c r="D2783" s="253">
        <v>43641</v>
      </c>
      <c r="E2783" s="310">
        <v>0.33554398148148151</v>
      </c>
      <c r="F2783" s="310"/>
      <c r="G2783" s="310"/>
      <c r="H2783" s="310"/>
      <c r="I2783" s="310"/>
      <c r="J2783" s="310"/>
      <c r="K2783" s="310"/>
      <c r="L2783" s="310"/>
      <c r="M2783" s="310"/>
      <c r="N2783" s="310"/>
      <c r="O2783" s="310"/>
      <c r="P2783" s="98" t="str">
        <f t="shared" si="43"/>
        <v>9|Transecto TN2|12|20190625|080311</v>
      </c>
      <c r="Q2783" s="114">
        <v>7910688.3389999997</v>
      </c>
      <c r="R2783" s="114">
        <v>601514.23100000003</v>
      </c>
      <c r="S2783" s="114" t="s">
        <v>628</v>
      </c>
      <c r="T2783" s="114">
        <v>270</v>
      </c>
      <c r="U2783" s="114">
        <v>8.3000000000000007</v>
      </c>
      <c r="V2783" s="114">
        <v>1</v>
      </c>
      <c r="W2783" s="114">
        <v>45</v>
      </c>
      <c r="X2783" s="311">
        <v>10</v>
      </c>
      <c r="Y2783" s="98">
        <v>56.38768005</v>
      </c>
      <c r="Z2783" s="98">
        <v>0.158447802</v>
      </c>
      <c r="AA2783" s="98">
        <v>3.6999999999999998E-2</v>
      </c>
      <c r="AB2783" s="98">
        <v>179.9722137</v>
      </c>
      <c r="AC2783" s="98">
        <v>37.595569609999998</v>
      </c>
      <c r="AD2783" s="98">
        <v>26.604999540000001</v>
      </c>
      <c r="AE2783" s="98">
        <v>130.25991819999999</v>
      </c>
      <c r="AF2783" s="283">
        <v>-4.7978296279999997</v>
      </c>
      <c r="AG2783" s="283">
        <v>1.939429641</v>
      </c>
      <c r="AH2783" s="236" t="s">
        <v>6</v>
      </c>
      <c r="AI2783" s="101" t="s">
        <v>6</v>
      </c>
      <c r="AJ2783" s="101" t="s">
        <v>6</v>
      </c>
      <c r="AK2783" s="101" t="s">
        <v>6</v>
      </c>
      <c r="AL2783" s="101" t="s">
        <v>6</v>
      </c>
      <c r="AM2783" s="283">
        <v>0</v>
      </c>
      <c r="AN2783" s="283">
        <v>0</v>
      </c>
      <c r="AO2783" s="114" t="s">
        <v>467</v>
      </c>
    </row>
    <row r="2784" spans="1:41" x14ac:dyDescent="0.25">
      <c r="A2784" s="230">
        <v>9</v>
      </c>
      <c r="B2784" s="230" t="s">
        <v>710</v>
      </c>
      <c r="C2784" s="230">
        <v>13</v>
      </c>
      <c r="D2784" s="253">
        <v>43641</v>
      </c>
      <c r="E2784" s="310">
        <v>0.34393518518518523</v>
      </c>
      <c r="F2784" s="310"/>
      <c r="G2784" s="310"/>
      <c r="H2784" s="310"/>
      <c r="I2784" s="310"/>
      <c r="J2784" s="310"/>
      <c r="K2784" s="310"/>
      <c r="L2784" s="310"/>
      <c r="M2784" s="310"/>
      <c r="N2784" s="310"/>
      <c r="O2784" s="310"/>
      <c r="P2784" s="98" t="str">
        <f t="shared" si="43"/>
        <v>9|Transecto TN2|13|20190625|081516</v>
      </c>
      <c r="Q2784" s="114">
        <v>7910674.3109999998</v>
      </c>
      <c r="R2784" s="114">
        <v>598786.40399999998</v>
      </c>
      <c r="S2784" s="114" t="s">
        <v>628</v>
      </c>
      <c r="T2784" s="114">
        <v>270</v>
      </c>
      <c r="U2784" s="114">
        <v>7.2</v>
      </c>
      <c r="V2784" s="114">
        <v>1</v>
      </c>
      <c r="W2784" s="114">
        <v>45</v>
      </c>
      <c r="X2784" s="311">
        <v>10</v>
      </c>
      <c r="Y2784" s="98">
        <v>91.822807310000002</v>
      </c>
      <c r="Z2784" s="98">
        <v>0.282672971</v>
      </c>
      <c r="AA2784" s="98">
        <v>5.0200000000000002E-2</v>
      </c>
      <c r="AB2784" s="98">
        <v>176.39898679999999</v>
      </c>
      <c r="AC2784" s="98">
        <v>37.580192570000001</v>
      </c>
      <c r="AD2784" s="98">
        <v>26.479999540000001</v>
      </c>
      <c r="AE2784" s="98">
        <v>130.4358063</v>
      </c>
      <c r="AF2784" s="283">
        <v>-4.7887811659999997</v>
      </c>
      <c r="AG2784" s="283">
        <v>1.9118379350000001</v>
      </c>
      <c r="AH2784" s="236" t="s">
        <v>6</v>
      </c>
      <c r="AI2784" s="101" t="s">
        <v>6</v>
      </c>
      <c r="AJ2784" s="101" t="s">
        <v>6</v>
      </c>
      <c r="AK2784" s="101" t="s">
        <v>6</v>
      </c>
      <c r="AL2784" s="101" t="s">
        <v>6</v>
      </c>
      <c r="AM2784" s="283">
        <v>0</v>
      </c>
      <c r="AN2784" s="283">
        <v>0</v>
      </c>
      <c r="AO2784" s="114" t="s">
        <v>467</v>
      </c>
    </row>
    <row r="2785" spans="1:41" x14ac:dyDescent="0.25">
      <c r="A2785" s="230">
        <v>9</v>
      </c>
      <c r="B2785" s="230" t="s">
        <v>710</v>
      </c>
      <c r="C2785" s="230">
        <v>14</v>
      </c>
      <c r="D2785" s="253">
        <v>43641</v>
      </c>
      <c r="E2785" s="310">
        <v>0.35141203703703705</v>
      </c>
      <c r="F2785" s="310"/>
      <c r="G2785" s="310"/>
      <c r="H2785" s="310"/>
      <c r="I2785" s="310"/>
      <c r="J2785" s="310"/>
      <c r="K2785" s="310"/>
      <c r="L2785" s="310"/>
      <c r="M2785" s="310"/>
      <c r="N2785" s="310"/>
      <c r="O2785" s="310"/>
      <c r="P2785" s="98" t="str">
        <f t="shared" si="43"/>
        <v>9|Transecto TN2|14|20190625|082602</v>
      </c>
      <c r="Q2785" s="114">
        <v>7910662.9950000001</v>
      </c>
      <c r="R2785" s="114">
        <v>596330.86699999997</v>
      </c>
      <c r="S2785" s="114" t="s">
        <v>628</v>
      </c>
      <c r="T2785" s="114">
        <v>270</v>
      </c>
      <c r="U2785" s="114">
        <v>7.5</v>
      </c>
      <c r="V2785" s="114">
        <v>1</v>
      </c>
      <c r="W2785" s="114">
        <v>45</v>
      </c>
      <c r="X2785" s="311">
        <v>10</v>
      </c>
      <c r="Y2785" s="98">
        <v>74.966606139999996</v>
      </c>
      <c r="Z2785" s="98">
        <v>0.37977480899999999</v>
      </c>
      <c r="AA2785" s="98">
        <v>5.9799999E-2</v>
      </c>
      <c r="AB2785" s="98">
        <v>172.86869809999999</v>
      </c>
      <c r="AC2785" s="98">
        <v>37.564811710000001</v>
      </c>
      <c r="AD2785" s="98">
        <v>26.349998469999999</v>
      </c>
      <c r="AE2785" s="98">
        <v>130.58848570000001</v>
      </c>
      <c r="AF2785" s="283">
        <v>-4.7797331810000001</v>
      </c>
      <c r="AG2785" s="283">
        <v>1.8842463490000001</v>
      </c>
      <c r="AH2785" s="236" t="s">
        <v>6</v>
      </c>
      <c r="AI2785" s="101" t="s">
        <v>6</v>
      </c>
      <c r="AJ2785" s="101" t="s">
        <v>6</v>
      </c>
      <c r="AK2785" s="101" t="s">
        <v>6</v>
      </c>
      <c r="AL2785" s="101" t="s">
        <v>6</v>
      </c>
      <c r="AM2785" s="283">
        <v>0</v>
      </c>
      <c r="AN2785" s="283">
        <v>0</v>
      </c>
      <c r="AO2785" s="114" t="s">
        <v>467</v>
      </c>
    </row>
    <row r="2786" spans="1:41" x14ac:dyDescent="0.25">
      <c r="A2786" s="230">
        <v>9</v>
      </c>
      <c r="B2786" s="230" t="s">
        <v>710</v>
      </c>
      <c r="C2786" s="230">
        <v>15</v>
      </c>
      <c r="D2786" s="253">
        <v>43641</v>
      </c>
      <c r="E2786" s="310">
        <v>0.35965277777777777</v>
      </c>
      <c r="F2786" s="310"/>
      <c r="G2786" s="310"/>
      <c r="H2786" s="310"/>
      <c r="I2786" s="310"/>
      <c r="J2786" s="310"/>
      <c r="K2786" s="310"/>
      <c r="L2786" s="310"/>
      <c r="M2786" s="310"/>
      <c r="N2786" s="310"/>
      <c r="O2786" s="310"/>
      <c r="P2786" s="98" t="str">
        <f t="shared" si="43"/>
        <v>9|Transecto TN2|15|20190625|083754</v>
      </c>
      <c r="Q2786" s="114">
        <v>7910711.4610000001</v>
      </c>
      <c r="R2786" s="114">
        <v>593600.43700000003</v>
      </c>
      <c r="S2786" s="114" t="s">
        <v>628</v>
      </c>
      <c r="T2786" s="114">
        <v>270</v>
      </c>
      <c r="U2786" s="114">
        <v>7.2</v>
      </c>
      <c r="V2786" s="114">
        <v>1</v>
      </c>
      <c r="W2786" s="114">
        <v>45</v>
      </c>
      <c r="X2786" s="311">
        <v>10</v>
      </c>
      <c r="Y2786" s="98">
        <v>74.966606139999996</v>
      </c>
      <c r="Z2786" s="98">
        <v>0.37977480899999999</v>
      </c>
      <c r="AA2786" s="98">
        <v>5.9799999E-2</v>
      </c>
      <c r="AB2786" s="98">
        <v>172.86869809999999</v>
      </c>
      <c r="AC2786" s="98">
        <v>37.564811710000001</v>
      </c>
      <c r="AD2786" s="98">
        <v>26.349998469999999</v>
      </c>
      <c r="AE2786" s="98">
        <v>130.58848570000001</v>
      </c>
      <c r="AF2786" s="283">
        <v>-4.7797331810000001</v>
      </c>
      <c r="AG2786" s="283">
        <v>1.8842463490000001</v>
      </c>
      <c r="AH2786" s="236" t="s">
        <v>6</v>
      </c>
      <c r="AI2786" s="101" t="s">
        <v>6</v>
      </c>
      <c r="AJ2786" s="101" t="s">
        <v>6</v>
      </c>
      <c r="AK2786" s="101" t="s">
        <v>6</v>
      </c>
      <c r="AL2786" s="101" t="s">
        <v>6</v>
      </c>
      <c r="AM2786" s="283">
        <v>0</v>
      </c>
      <c r="AN2786" s="283">
        <v>0</v>
      </c>
      <c r="AO2786" s="114" t="s">
        <v>467</v>
      </c>
    </row>
    <row r="2787" spans="1:41" x14ac:dyDescent="0.25">
      <c r="A2787" s="230">
        <v>9</v>
      </c>
      <c r="B2787" s="230" t="s">
        <v>710</v>
      </c>
      <c r="C2787" s="230">
        <v>16</v>
      </c>
      <c r="D2787" s="253">
        <v>43641</v>
      </c>
      <c r="E2787" s="310">
        <v>0.36738425925925927</v>
      </c>
      <c r="F2787" s="310"/>
      <c r="G2787" s="310"/>
      <c r="H2787" s="310"/>
      <c r="I2787" s="310"/>
      <c r="J2787" s="310"/>
      <c r="K2787" s="310"/>
      <c r="L2787" s="310"/>
      <c r="M2787" s="310"/>
      <c r="N2787" s="310"/>
      <c r="O2787" s="310"/>
      <c r="P2787" s="98" t="str">
        <f t="shared" si="43"/>
        <v>9|Transecto TN2|16|20190625|084902</v>
      </c>
      <c r="Q2787" s="114">
        <v>7910690.4579999996</v>
      </c>
      <c r="R2787" s="114">
        <v>591064.78599999996</v>
      </c>
      <c r="S2787" s="114" t="s">
        <v>628</v>
      </c>
      <c r="T2787" s="114">
        <v>270</v>
      </c>
      <c r="U2787" s="114">
        <v>7.5</v>
      </c>
      <c r="V2787" s="114">
        <v>1</v>
      </c>
      <c r="W2787" s="114">
        <v>45</v>
      </c>
      <c r="X2787" s="311">
        <v>10</v>
      </c>
      <c r="Y2787" s="98">
        <v>45.134658809999998</v>
      </c>
      <c r="Z2787" s="98">
        <v>0.40801838000000001</v>
      </c>
      <c r="AA2787" s="98">
        <v>6.2399997999999998E-2</v>
      </c>
      <c r="AB2787" s="98">
        <v>169.39512629999999</v>
      </c>
      <c r="AC2787" s="98">
        <v>37.529254909999999</v>
      </c>
      <c r="AD2787" s="98">
        <v>26.25</v>
      </c>
      <c r="AE2787" s="98">
        <v>130.71798709999999</v>
      </c>
      <c r="AF2787" s="283">
        <v>-4.7505583759999999</v>
      </c>
      <c r="AG2787" s="283">
        <v>1.8376072649999999</v>
      </c>
      <c r="AH2787" s="236" t="s">
        <v>6</v>
      </c>
      <c r="AI2787" s="101" t="s">
        <v>6</v>
      </c>
      <c r="AJ2787" s="101" t="s">
        <v>6</v>
      </c>
      <c r="AK2787" s="101" t="s">
        <v>6</v>
      </c>
      <c r="AL2787" s="101" t="s">
        <v>6</v>
      </c>
      <c r="AM2787" s="283">
        <v>0</v>
      </c>
      <c r="AN2787" s="283">
        <v>0</v>
      </c>
      <c r="AO2787" s="114" t="s">
        <v>467</v>
      </c>
    </row>
    <row r="2788" spans="1:41" x14ac:dyDescent="0.25">
      <c r="A2788" s="230">
        <v>9</v>
      </c>
      <c r="B2788" s="230" t="s">
        <v>710</v>
      </c>
      <c r="C2788" s="230">
        <v>17</v>
      </c>
      <c r="D2788" s="253">
        <v>43641</v>
      </c>
      <c r="E2788" s="310">
        <v>0.37520833333333337</v>
      </c>
      <c r="F2788" s="310"/>
      <c r="G2788" s="310"/>
      <c r="H2788" s="310"/>
      <c r="I2788" s="310"/>
      <c r="J2788" s="310"/>
      <c r="K2788" s="310"/>
      <c r="L2788" s="310"/>
      <c r="M2788" s="310"/>
      <c r="N2788" s="310"/>
      <c r="O2788" s="310"/>
      <c r="P2788" s="98" t="str">
        <f t="shared" si="43"/>
        <v>9|Transecto TN2|17|20190625|090018</v>
      </c>
      <c r="Q2788" s="114">
        <v>7910713.1969999997</v>
      </c>
      <c r="R2788" s="114">
        <v>588487.78399999999</v>
      </c>
      <c r="S2788" s="114" t="s">
        <v>628</v>
      </c>
      <c r="T2788" s="114">
        <v>270</v>
      </c>
      <c r="U2788" s="114">
        <v>7.4</v>
      </c>
      <c r="V2788" s="114">
        <v>1</v>
      </c>
      <c r="W2788" s="114">
        <v>45</v>
      </c>
      <c r="X2788" s="311">
        <v>10</v>
      </c>
      <c r="Y2788" s="98">
        <v>45.134658809999998</v>
      </c>
      <c r="Z2788" s="98">
        <v>0.40801838000000001</v>
      </c>
      <c r="AA2788" s="98">
        <v>6.2399997999999998E-2</v>
      </c>
      <c r="AB2788" s="98">
        <v>169.39512629999999</v>
      </c>
      <c r="AC2788" s="98">
        <v>37.529254909999999</v>
      </c>
      <c r="AD2788" s="98">
        <v>26.25</v>
      </c>
      <c r="AE2788" s="98">
        <v>130.71798709999999</v>
      </c>
      <c r="AF2788" s="283">
        <v>-4.7505583759999999</v>
      </c>
      <c r="AG2788" s="283">
        <v>1.8376072649999999</v>
      </c>
      <c r="AH2788" s="236" t="s">
        <v>6</v>
      </c>
      <c r="AI2788" s="101" t="s">
        <v>6</v>
      </c>
      <c r="AJ2788" s="101" t="s">
        <v>6</v>
      </c>
      <c r="AK2788" s="101" t="s">
        <v>6</v>
      </c>
      <c r="AL2788" s="101" t="s">
        <v>6</v>
      </c>
      <c r="AM2788" s="283">
        <v>1</v>
      </c>
      <c r="AN2788" s="283">
        <v>1</v>
      </c>
      <c r="AO2788" s="114" t="s">
        <v>467</v>
      </c>
    </row>
    <row r="2789" spans="1:41" x14ac:dyDescent="0.25">
      <c r="A2789" s="230">
        <v>9</v>
      </c>
      <c r="B2789" s="230" t="s">
        <v>710</v>
      </c>
      <c r="C2789" s="230">
        <v>18</v>
      </c>
      <c r="D2789" s="253">
        <v>43641</v>
      </c>
      <c r="E2789" s="310">
        <v>0.38277777777777783</v>
      </c>
      <c r="F2789" s="310"/>
      <c r="G2789" s="310"/>
      <c r="H2789" s="310"/>
      <c r="I2789" s="310"/>
      <c r="J2789" s="310"/>
      <c r="K2789" s="310"/>
      <c r="L2789" s="310"/>
      <c r="M2789" s="310"/>
      <c r="N2789" s="310"/>
      <c r="O2789" s="310"/>
      <c r="P2789" s="98" t="str">
        <f t="shared" si="43"/>
        <v>9|Transecto TN2|18|20190625|091112</v>
      </c>
      <c r="Q2789" s="114">
        <v>7910621.5460000001</v>
      </c>
      <c r="R2789" s="114">
        <v>585984.125</v>
      </c>
      <c r="S2789" s="114" t="s">
        <v>628</v>
      </c>
      <c r="T2789" s="114">
        <v>270</v>
      </c>
      <c r="U2789" s="114">
        <v>7.1</v>
      </c>
      <c r="V2789" s="114">
        <v>1</v>
      </c>
      <c r="W2789" s="114">
        <v>45</v>
      </c>
      <c r="X2789" s="311">
        <v>10</v>
      </c>
      <c r="Y2789" s="98">
        <v>40.672641749999997</v>
      </c>
      <c r="Z2789" s="98">
        <v>0.43208175900000001</v>
      </c>
      <c r="AA2789" s="98">
        <v>6.4599998000000006E-2</v>
      </c>
      <c r="AB2789" s="98">
        <v>165.9898834</v>
      </c>
      <c r="AC2789" s="98">
        <v>37.473518370000001</v>
      </c>
      <c r="AD2789" s="98">
        <v>26.239999770000001</v>
      </c>
      <c r="AE2789" s="98">
        <v>130.9015503</v>
      </c>
      <c r="AF2789" s="283">
        <v>-4.701259136</v>
      </c>
      <c r="AG2789" s="283">
        <v>1.771922827</v>
      </c>
      <c r="AH2789" s="236" t="s">
        <v>6</v>
      </c>
      <c r="AI2789" s="101" t="s">
        <v>6</v>
      </c>
      <c r="AJ2789" s="101" t="s">
        <v>6</v>
      </c>
      <c r="AK2789" s="101" t="s">
        <v>6</v>
      </c>
      <c r="AL2789" s="101" t="s">
        <v>6</v>
      </c>
      <c r="AM2789" s="283">
        <v>0</v>
      </c>
      <c r="AN2789" s="283">
        <v>0</v>
      </c>
      <c r="AO2789" s="114" t="s">
        <v>467</v>
      </c>
    </row>
    <row r="2790" spans="1:41" x14ac:dyDescent="0.25">
      <c r="A2790" s="230">
        <v>9</v>
      </c>
      <c r="B2790" s="230" t="s">
        <v>710</v>
      </c>
      <c r="C2790" s="230">
        <v>19</v>
      </c>
      <c r="D2790" s="253">
        <v>43641</v>
      </c>
      <c r="E2790" s="310">
        <v>0.39030092592592597</v>
      </c>
      <c r="F2790" s="310"/>
      <c r="G2790" s="310"/>
      <c r="H2790" s="310"/>
      <c r="I2790" s="310"/>
      <c r="J2790" s="310"/>
      <c r="K2790" s="310"/>
      <c r="L2790" s="310"/>
      <c r="M2790" s="310"/>
      <c r="N2790" s="310"/>
      <c r="O2790" s="310"/>
      <c r="P2790" s="98" t="str">
        <f t="shared" si="43"/>
        <v>9|Transecto TN2|19|20190625|092202</v>
      </c>
      <c r="Q2790" s="114">
        <v>7910614.642</v>
      </c>
      <c r="R2790" s="114">
        <v>583500.92599999998</v>
      </c>
      <c r="S2790" s="114" t="s">
        <v>628</v>
      </c>
      <c r="T2790" s="114">
        <v>270</v>
      </c>
      <c r="U2790" s="114">
        <v>7.7</v>
      </c>
      <c r="V2790" s="114">
        <v>1</v>
      </c>
      <c r="W2790" s="114">
        <v>45</v>
      </c>
      <c r="X2790" s="311">
        <v>5</v>
      </c>
      <c r="Y2790" s="98">
        <v>40.672641749999997</v>
      </c>
      <c r="Z2790" s="98">
        <v>0.43208175900000001</v>
      </c>
      <c r="AA2790" s="98">
        <v>6.4599998000000006E-2</v>
      </c>
      <c r="AB2790" s="98">
        <v>165.9898834</v>
      </c>
      <c r="AC2790" s="98">
        <v>37.473518370000001</v>
      </c>
      <c r="AD2790" s="98">
        <v>26.239999770000001</v>
      </c>
      <c r="AE2790" s="98">
        <v>130.9015503</v>
      </c>
      <c r="AF2790" s="283">
        <v>-4.701259136</v>
      </c>
      <c r="AG2790" s="283">
        <v>1.771922827</v>
      </c>
      <c r="AH2790" s="236" t="s">
        <v>6</v>
      </c>
      <c r="AI2790" s="101" t="s">
        <v>6</v>
      </c>
      <c r="AJ2790" s="101" t="s">
        <v>6</v>
      </c>
      <c r="AK2790" s="101" t="s">
        <v>6</v>
      </c>
      <c r="AL2790" s="101" t="s">
        <v>6</v>
      </c>
      <c r="AM2790" s="283">
        <v>0</v>
      </c>
      <c r="AN2790" s="283">
        <v>0</v>
      </c>
      <c r="AO2790" s="114" t="s">
        <v>467</v>
      </c>
    </row>
    <row r="2791" spans="1:41" x14ac:dyDescent="0.25">
      <c r="A2791" s="230">
        <v>9</v>
      </c>
      <c r="B2791" s="230" t="s">
        <v>710</v>
      </c>
      <c r="C2791" s="230">
        <v>20</v>
      </c>
      <c r="D2791" s="253">
        <v>43641</v>
      </c>
      <c r="E2791" s="310">
        <v>0.39879629629629632</v>
      </c>
      <c r="F2791" s="310"/>
      <c r="G2791" s="310"/>
      <c r="H2791" s="310"/>
      <c r="I2791" s="310"/>
      <c r="J2791" s="310"/>
      <c r="K2791" s="310"/>
      <c r="L2791" s="310"/>
      <c r="M2791" s="310"/>
      <c r="N2791" s="310"/>
      <c r="O2791" s="310"/>
      <c r="P2791" s="98" t="str">
        <f t="shared" si="43"/>
        <v>9|Transecto TN2|20|20190625|093416</v>
      </c>
      <c r="Q2791" s="114">
        <v>7910839.6789999995</v>
      </c>
      <c r="R2791" s="114">
        <v>580728.18599999999</v>
      </c>
      <c r="S2791" s="114" t="s">
        <v>628</v>
      </c>
      <c r="T2791" s="114">
        <v>270</v>
      </c>
      <c r="U2791" s="114">
        <v>7.2</v>
      </c>
      <c r="V2791" s="114">
        <v>1</v>
      </c>
      <c r="W2791" s="114">
        <v>45</v>
      </c>
      <c r="X2791" s="311">
        <v>5</v>
      </c>
      <c r="Y2791" s="98">
        <v>33.512409210000001</v>
      </c>
      <c r="Z2791" s="98">
        <v>0.46581018000000002</v>
      </c>
      <c r="AA2791" s="98">
        <v>6.7599996999999995E-2</v>
      </c>
      <c r="AB2791" s="98">
        <v>162.67346190000001</v>
      </c>
      <c r="AC2791" s="98">
        <v>37.417781830000003</v>
      </c>
      <c r="AD2791" s="98">
        <v>26.215000150000002</v>
      </c>
      <c r="AE2791" s="98">
        <v>131.13920590000001</v>
      </c>
      <c r="AF2791" s="283">
        <v>-4.6519598960000001</v>
      </c>
      <c r="AG2791" s="283">
        <v>1.7062383889999999</v>
      </c>
      <c r="AH2791" s="236" t="s">
        <v>6</v>
      </c>
      <c r="AI2791" s="101" t="s">
        <v>6</v>
      </c>
      <c r="AJ2791" s="101" t="s">
        <v>6</v>
      </c>
      <c r="AK2791" s="101" t="s">
        <v>6</v>
      </c>
      <c r="AL2791" s="101" t="s">
        <v>6</v>
      </c>
      <c r="AM2791" s="283">
        <v>0</v>
      </c>
      <c r="AN2791" s="283">
        <v>0</v>
      </c>
      <c r="AO2791" s="114" t="s">
        <v>467</v>
      </c>
    </row>
    <row r="2792" spans="1:41" x14ac:dyDescent="0.25">
      <c r="A2792" s="230">
        <v>9</v>
      </c>
      <c r="B2792" s="230" t="s">
        <v>710</v>
      </c>
      <c r="C2792" s="230">
        <v>21</v>
      </c>
      <c r="D2792" s="253">
        <v>43641</v>
      </c>
      <c r="E2792" s="310">
        <v>0.40696759259259258</v>
      </c>
      <c r="F2792" s="310"/>
      <c r="G2792" s="310"/>
      <c r="H2792" s="310"/>
      <c r="I2792" s="310"/>
      <c r="J2792" s="310"/>
      <c r="K2792" s="310"/>
      <c r="L2792" s="310"/>
      <c r="M2792" s="310"/>
      <c r="N2792" s="310"/>
      <c r="O2792" s="310"/>
      <c r="P2792" s="98" t="str">
        <f t="shared" si="43"/>
        <v>9|Transecto TN2|21|20190625|094602</v>
      </c>
      <c r="Q2792" s="114">
        <v>7910717.0099999998</v>
      </c>
      <c r="R2792" s="114">
        <v>578255.18000000005</v>
      </c>
      <c r="S2792" s="114" t="s">
        <v>628</v>
      </c>
      <c r="T2792" s="114">
        <v>270</v>
      </c>
      <c r="U2792" s="114">
        <v>7.6</v>
      </c>
      <c r="V2792" s="114">
        <v>1</v>
      </c>
      <c r="W2792" s="114">
        <v>45</v>
      </c>
      <c r="X2792" s="311">
        <v>5</v>
      </c>
      <c r="Y2792" s="98">
        <v>28.52610207</v>
      </c>
      <c r="Z2792" s="98">
        <v>0.45810478900000001</v>
      </c>
      <c r="AA2792" s="98">
        <v>6.7000002000000003E-2</v>
      </c>
      <c r="AB2792" s="98">
        <v>159.34339900000001</v>
      </c>
      <c r="AC2792" s="98">
        <v>37.362045289999998</v>
      </c>
      <c r="AD2792" s="98">
        <v>26.204999919999999</v>
      </c>
      <c r="AE2792" s="98">
        <v>131.47593689999999</v>
      </c>
      <c r="AF2792" s="283">
        <v>-4.6026606560000003</v>
      </c>
      <c r="AG2792" s="283">
        <v>1.640553951</v>
      </c>
      <c r="AH2792" s="236" t="s">
        <v>6</v>
      </c>
      <c r="AI2792" s="101" t="s">
        <v>6</v>
      </c>
      <c r="AJ2792" s="101" t="s">
        <v>6</v>
      </c>
      <c r="AK2792" s="101" t="s">
        <v>6</v>
      </c>
      <c r="AL2792" s="101" t="s">
        <v>6</v>
      </c>
      <c r="AM2792" s="283">
        <v>0</v>
      </c>
      <c r="AN2792" s="283">
        <v>0</v>
      </c>
      <c r="AO2792" s="114" t="s">
        <v>467</v>
      </c>
    </row>
    <row r="2793" spans="1:41" x14ac:dyDescent="0.25">
      <c r="A2793" s="230">
        <v>9</v>
      </c>
      <c r="B2793" s="230" t="s">
        <v>710</v>
      </c>
      <c r="C2793" s="230">
        <v>22</v>
      </c>
      <c r="D2793" s="253">
        <v>43641</v>
      </c>
      <c r="E2793" s="310">
        <v>0.41547453703703702</v>
      </c>
      <c r="F2793" s="310"/>
      <c r="G2793" s="310"/>
      <c r="H2793" s="310"/>
      <c r="I2793" s="310"/>
      <c r="J2793" s="310"/>
      <c r="K2793" s="310"/>
      <c r="L2793" s="310"/>
      <c r="M2793" s="310"/>
      <c r="N2793" s="310"/>
      <c r="O2793" s="310"/>
      <c r="P2793" s="98" t="str">
        <f t="shared" si="43"/>
        <v>9|Transecto TN2|22|20190625|095817</v>
      </c>
      <c r="Q2793" s="114">
        <v>7910714.0029999996</v>
      </c>
      <c r="R2793" s="114">
        <v>575451.43900000001</v>
      </c>
      <c r="S2793" s="114" t="s">
        <v>628</v>
      </c>
      <c r="T2793" s="114">
        <v>270</v>
      </c>
      <c r="U2793" s="114">
        <v>7.3</v>
      </c>
      <c r="V2793" s="114">
        <v>1</v>
      </c>
      <c r="W2793" s="114">
        <v>45</v>
      </c>
      <c r="X2793" s="311">
        <v>5</v>
      </c>
      <c r="Y2793" s="98">
        <v>28.52610207</v>
      </c>
      <c r="Z2793" s="98">
        <v>0.45810478900000001</v>
      </c>
      <c r="AA2793" s="98">
        <v>6.7000002000000003E-2</v>
      </c>
      <c r="AB2793" s="98">
        <v>159.34339900000001</v>
      </c>
      <c r="AC2793" s="98">
        <v>37.362045289999998</v>
      </c>
      <c r="AD2793" s="98">
        <v>26.204999919999999</v>
      </c>
      <c r="AE2793" s="98">
        <v>131.47593689999999</v>
      </c>
      <c r="AF2793" s="283">
        <v>-4.6026606560000003</v>
      </c>
      <c r="AG2793" s="283">
        <v>1.640553951</v>
      </c>
      <c r="AH2793" s="236" t="s">
        <v>6</v>
      </c>
      <c r="AI2793" s="101" t="s">
        <v>6</v>
      </c>
      <c r="AJ2793" s="101" t="s">
        <v>6</v>
      </c>
      <c r="AK2793" s="101" t="s">
        <v>6</v>
      </c>
      <c r="AL2793" s="101" t="s">
        <v>6</v>
      </c>
      <c r="AM2793" s="283">
        <v>0</v>
      </c>
      <c r="AN2793" s="283">
        <v>0</v>
      </c>
      <c r="AO2793" s="114" t="s">
        <v>467</v>
      </c>
    </row>
    <row r="2794" spans="1:41" x14ac:dyDescent="0.25">
      <c r="A2794" s="230">
        <v>9</v>
      </c>
      <c r="B2794" s="230" t="s">
        <v>710</v>
      </c>
      <c r="C2794" s="230">
        <v>23</v>
      </c>
      <c r="D2794" s="253">
        <v>43641</v>
      </c>
      <c r="E2794" s="310">
        <v>0.42335648148148147</v>
      </c>
      <c r="F2794" s="310"/>
      <c r="G2794" s="310"/>
      <c r="H2794" s="310"/>
      <c r="I2794" s="310"/>
      <c r="J2794" s="310"/>
      <c r="K2794" s="310"/>
      <c r="L2794" s="310"/>
      <c r="M2794" s="310"/>
      <c r="N2794" s="310"/>
      <c r="O2794" s="310"/>
      <c r="P2794" s="98" t="str">
        <f t="shared" si="43"/>
        <v>9|Transecto TN2|23|20190625|100938</v>
      </c>
      <c r="Q2794" s="114">
        <v>7910729.1540000001</v>
      </c>
      <c r="R2794" s="114">
        <v>572853.86300000001</v>
      </c>
      <c r="S2794" s="114">
        <v>36.700000000000003</v>
      </c>
      <c r="T2794" s="114">
        <v>270</v>
      </c>
      <c r="U2794" s="114">
        <v>7.9</v>
      </c>
      <c r="V2794" s="114">
        <v>1</v>
      </c>
      <c r="W2794" s="114">
        <v>45</v>
      </c>
      <c r="X2794" s="311">
        <v>5</v>
      </c>
      <c r="Y2794" s="98">
        <v>36.079387660000002</v>
      </c>
      <c r="Z2794" s="98">
        <v>0.47535255599999998</v>
      </c>
      <c r="AA2794" s="98">
        <v>6.8399996000000005E-2</v>
      </c>
      <c r="AB2794" s="98">
        <v>156.26626590000001</v>
      </c>
      <c r="AC2794" s="98">
        <v>37.306308749999999</v>
      </c>
      <c r="AD2794" s="98">
        <v>26.399999619999999</v>
      </c>
      <c r="AE2794" s="98">
        <v>131.91174319999999</v>
      </c>
      <c r="AF2794" s="283">
        <v>-4.5533614160000004</v>
      </c>
      <c r="AG2794" s="283">
        <v>1.574869514</v>
      </c>
      <c r="AH2794" s="236" t="s">
        <v>6</v>
      </c>
      <c r="AI2794" s="101" t="s">
        <v>6</v>
      </c>
      <c r="AJ2794" s="101" t="s">
        <v>6</v>
      </c>
      <c r="AK2794" s="101" t="s">
        <v>6</v>
      </c>
      <c r="AL2794" s="101" t="s">
        <v>6</v>
      </c>
      <c r="AM2794" s="283">
        <v>0</v>
      </c>
      <c r="AN2794" s="283">
        <v>0</v>
      </c>
      <c r="AO2794" s="114" t="s">
        <v>467</v>
      </c>
    </row>
    <row r="2795" spans="1:41" x14ac:dyDescent="0.25">
      <c r="A2795" s="230">
        <v>9</v>
      </c>
      <c r="B2795" s="230" t="s">
        <v>710</v>
      </c>
      <c r="C2795" s="230">
        <v>24</v>
      </c>
      <c r="D2795" s="253">
        <v>43641</v>
      </c>
      <c r="E2795" s="310">
        <v>0.43193287037037037</v>
      </c>
      <c r="F2795" s="310"/>
      <c r="G2795" s="310"/>
      <c r="H2795" s="310"/>
      <c r="I2795" s="310"/>
      <c r="J2795" s="310"/>
      <c r="K2795" s="310"/>
      <c r="L2795" s="310"/>
      <c r="M2795" s="310"/>
      <c r="N2795" s="310"/>
      <c r="O2795" s="310"/>
      <c r="P2795" s="98" t="str">
        <f t="shared" si="43"/>
        <v>9|Transecto TN2|24|20190625|102159</v>
      </c>
      <c r="Q2795" s="114">
        <v>7910717.9680000003</v>
      </c>
      <c r="R2795" s="114">
        <v>570075.18799999997</v>
      </c>
      <c r="S2795" s="114" t="s">
        <v>628</v>
      </c>
      <c r="T2795" s="114">
        <v>270</v>
      </c>
      <c r="U2795" s="114">
        <v>7.3</v>
      </c>
      <c r="V2795" s="114">
        <v>1</v>
      </c>
      <c r="W2795" s="114">
        <v>45</v>
      </c>
      <c r="X2795" s="311">
        <v>5</v>
      </c>
      <c r="Y2795" s="98">
        <v>53.954551700000003</v>
      </c>
      <c r="Z2795" s="98">
        <v>0.49373406199999997</v>
      </c>
      <c r="AA2795" s="98">
        <v>7.0000000000000007E-2</v>
      </c>
      <c r="AB2795" s="98">
        <v>152.9390411</v>
      </c>
      <c r="AC2795" s="98">
        <v>37.250572200000001</v>
      </c>
      <c r="AD2795" s="98">
        <v>26.43000031</v>
      </c>
      <c r="AE2795" s="98">
        <v>132.40174870000001</v>
      </c>
      <c r="AF2795" s="283">
        <v>-4.5040621759999997</v>
      </c>
      <c r="AG2795" s="283">
        <v>1.5091850760000001</v>
      </c>
      <c r="AH2795" s="236" t="s">
        <v>6</v>
      </c>
      <c r="AI2795" s="101" t="s">
        <v>6</v>
      </c>
      <c r="AJ2795" s="101" t="s">
        <v>6</v>
      </c>
      <c r="AK2795" s="101" t="s">
        <v>6</v>
      </c>
      <c r="AL2795" s="101" t="s">
        <v>6</v>
      </c>
      <c r="AM2795" s="283">
        <v>0</v>
      </c>
      <c r="AN2795" s="283">
        <v>0</v>
      </c>
      <c r="AO2795" s="114" t="s">
        <v>467</v>
      </c>
    </row>
    <row r="2796" spans="1:41" x14ac:dyDescent="0.25">
      <c r="A2796" s="230">
        <v>9</v>
      </c>
      <c r="B2796" s="230" t="s">
        <v>710</v>
      </c>
      <c r="C2796" s="230">
        <v>25</v>
      </c>
      <c r="D2796" s="253">
        <v>43641</v>
      </c>
      <c r="E2796" s="310">
        <v>0.43944444444444447</v>
      </c>
      <c r="F2796" s="310"/>
      <c r="G2796" s="310"/>
      <c r="H2796" s="310"/>
      <c r="I2796" s="310"/>
      <c r="J2796" s="310"/>
      <c r="K2796" s="310"/>
      <c r="L2796" s="310"/>
      <c r="M2796" s="310"/>
      <c r="N2796" s="310"/>
      <c r="O2796" s="310"/>
      <c r="P2796" s="98" t="str">
        <f t="shared" si="43"/>
        <v>9|Transecto TN2|25|20190625|103248</v>
      </c>
      <c r="Q2796" s="114">
        <v>7910740.1869999999</v>
      </c>
      <c r="R2796" s="114">
        <v>567598.14</v>
      </c>
      <c r="S2796" s="114">
        <v>56.1</v>
      </c>
      <c r="T2796" s="114">
        <v>270</v>
      </c>
      <c r="U2796" s="114">
        <v>7</v>
      </c>
      <c r="V2796" s="114">
        <v>1</v>
      </c>
      <c r="W2796" s="114">
        <v>45</v>
      </c>
      <c r="X2796" s="311">
        <v>10</v>
      </c>
      <c r="Y2796" s="98">
        <v>53.954551700000003</v>
      </c>
      <c r="Z2796" s="98">
        <v>0.49373406199999997</v>
      </c>
      <c r="AA2796" s="98">
        <v>7.0000000000000007E-2</v>
      </c>
      <c r="AB2796" s="98">
        <v>152.9390411</v>
      </c>
      <c r="AC2796" s="98">
        <v>37.250572200000001</v>
      </c>
      <c r="AD2796" s="98">
        <v>26.43000031</v>
      </c>
      <c r="AE2796" s="98">
        <v>132.40174870000001</v>
      </c>
      <c r="AF2796" s="283">
        <v>-4.5040621759999997</v>
      </c>
      <c r="AG2796" s="283">
        <v>1.5091850760000001</v>
      </c>
      <c r="AH2796" s="236" t="s">
        <v>6</v>
      </c>
      <c r="AI2796" s="101" t="s">
        <v>6</v>
      </c>
      <c r="AJ2796" s="101" t="s">
        <v>6</v>
      </c>
      <c r="AK2796" s="101" t="s">
        <v>6</v>
      </c>
      <c r="AL2796" s="101" t="s">
        <v>6</v>
      </c>
      <c r="AM2796" s="283">
        <v>0</v>
      </c>
      <c r="AN2796" s="283">
        <v>0</v>
      </c>
      <c r="AO2796" s="114" t="s">
        <v>467</v>
      </c>
    </row>
    <row r="2797" spans="1:41" x14ac:dyDescent="0.25">
      <c r="A2797" s="230">
        <v>9</v>
      </c>
      <c r="B2797" s="230" t="s">
        <v>710</v>
      </c>
      <c r="C2797" s="230">
        <v>26</v>
      </c>
      <c r="D2797" s="253">
        <v>43641</v>
      </c>
      <c r="E2797" s="310">
        <v>0.4463657407407407</v>
      </c>
      <c r="F2797" s="310"/>
      <c r="G2797" s="310"/>
      <c r="H2797" s="310"/>
      <c r="I2797" s="310"/>
      <c r="J2797" s="310"/>
      <c r="K2797" s="310"/>
      <c r="L2797" s="310"/>
      <c r="M2797" s="310"/>
      <c r="N2797" s="310"/>
      <c r="O2797" s="310"/>
      <c r="P2797" s="98" t="str">
        <f t="shared" si="43"/>
        <v>9|Transecto TN2|26|20190625|104246</v>
      </c>
      <c r="Q2797" s="114">
        <v>7910722.7300000004</v>
      </c>
      <c r="R2797" s="114">
        <v>565318.17700000003</v>
      </c>
      <c r="S2797" s="114">
        <v>56</v>
      </c>
      <c r="T2797" s="114">
        <v>270</v>
      </c>
      <c r="U2797" s="114">
        <v>7.3</v>
      </c>
      <c r="V2797" s="114">
        <v>1</v>
      </c>
      <c r="W2797" s="114">
        <v>45</v>
      </c>
      <c r="X2797" s="311">
        <v>25</v>
      </c>
      <c r="Y2797" s="98">
        <v>63.137592320000003</v>
      </c>
      <c r="Z2797" s="98">
        <v>0.500022411</v>
      </c>
      <c r="AA2797" s="98">
        <v>7.0599995999999998E-2</v>
      </c>
      <c r="AB2797" s="98">
        <v>149.5510712</v>
      </c>
      <c r="AC2797" s="98">
        <v>37.282253269999998</v>
      </c>
      <c r="AD2797" s="98">
        <v>26.484998699999998</v>
      </c>
      <c r="AE2797" s="98">
        <v>132.94595340000001</v>
      </c>
      <c r="AF2797" s="283">
        <v>-4.4616622919999998</v>
      </c>
      <c r="AG2797" s="283">
        <v>1.4833289380000001</v>
      </c>
      <c r="AH2797" s="236" t="s">
        <v>6</v>
      </c>
      <c r="AI2797" s="101" t="s">
        <v>6</v>
      </c>
      <c r="AJ2797" s="101" t="s">
        <v>6</v>
      </c>
      <c r="AK2797" s="101" t="s">
        <v>6</v>
      </c>
      <c r="AL2797" s="101" t="s">
        <v>6</v>
      </c>
      <c r="AM2797" s="283">
        <v>0</v>
      </c>
      <c r="AN2797" s="283">
        <v>0</v>
      </c>
      <c r="AO2797" s="114" t="s">
        <v>467</v>
      </c>
    </row>
    <row r="2798" spans="1:41" x14ac:dyDescent="0.25">
      <c r="A2798" s="230">
        <v>9</v>
      </c>
      <c r="B2798" s="230" t="s">
        <v>710</v>
      </c>
      <c r="C2798" s="230">
        <v>27</v>
      </c>
      <c r="D2798" s="253">
        <v>43641</v>
      </c>
      <c r="E2798" s="310">
        <v>0.45355324074074077</v>
      </c>
      <c r="F2798" s="310"/>
      <c r="G2798" s="310"/>
      <c r="H2798" s="310"/>
      <c r="I2798" s="310"/>
      <c r="J2798" s="310"/>
      <c r="K2798" s="310"/>
      <c r="L2798" s="310"/>
      <c r="M2798" s="310"/>
      <c r="N2798" s="310"/>
      <c r="O2798" s="310"/>
      <c r="P2798" s="98" t="str">
        <f t="shared" si="43"/>
        <v>9|Transecto TN2|27|20190625|105307</v>
      </c>
      <c r="Q2798" s="114">
        <v>7910706.7259999998</v>
      </c>
      <c r="R2798" s="114">
        <v>562964.73199999996</v>
      </c>
      <c r="S2798" s="114" t="s">
        <v>628</v>
      </c>
      <c r="T2798" s="114">
        <v>270</v>
      </c>
      <c r="U2798" s="114">
        <v>7.3</v>
      </c>
      <c r="V2798" s="114">
        <v>1</v>
      </c>
      <c r="W2798" s="114">
        <v>45</v>
      </c>
      <c r="X2798" s="311">
        <v>25</v>
      </c>
      <c r="Y2798" s="98">
        <v>63.137592320000003</v>
      </c>
      <c r="Z2798" s="98">
        <v>0.500022411</v>
      </c>
      <c r="AA2798" s="98">
        <v>7.0599995999999998E-2</v>
      </c>
      <c r="AB2798" s="98">
        <v>149.5510712</v>
      </c>
      <c r="AC2798" s="98">
        <v>37.282253269999998</v>
      </c>
      <c r="AD2798" s="98">
        <v>26.484998699999998</v>
      </c>
      <c r="AE2798" s="98">
        <v>132.94595340000001</v>
      </c>
      <c r="AF2798" s="283">
        <v>-4.4616622919999998</v>
      </c>
      <c r="AG2798" s="283">
        <v>1.4833289380000001</v>
      </c>
      <c r="AH2798" s="236" t="s">
        <v>6</v>
      </c>
      <c r="AI2798" s="101" t="s">
        <v>6</v>
      </c>
      <c r="AJ2798" s="101" t="s">
        <v>6</v>
      </c>
      <c r="AK2798" s="101" t="s">
        <v>6</v>
      </c>
      <c r="AL2798" s="101" t="s">
        <v>6</v>
      </c>
      <c r="AM2798" s="283">
        <v>0</v>
      </c>
      <c r="AN2798" s="283">
        <v>0</v>
      </c>
      <c r="AO2798" s="114" t="s">
        <v>467</v>
      </c>
    </row>
    <row r="2799" spans="1:41" x14ac:dyDescent="0.25">
      <c r="A2799" s="230">
        <v>9</v>
      </c>
      <c r="B2799" s="230" t="s">
        <v>710</v>
      </c>
      <c r="C2799" s="230">
        <v>28</v>
      </c>
      <c r="D2799" s="253">
        <v>43641</v>
      </c>
      <c r="E2799" s="310">
        <v>0.4604166666666667</v>
      </c>
      <c r="F2799" s="310"/>
      <c r="G2799" s="310"/>
      <c r="H2799" s="310"/>
      <c r="I2799" s="310"/>
      <c r="J2799" s="310"/>
      <c r="K2799" s="310"/>
      <c r="L2799" s="310"/>
      <c r="M2799" s="310"/>
      <c r="N2799" s="310"/>
      <c r="O2799" s="310"/>
      <c r="P2799" s="98" t="str">
        <f t="shared" si="43"/>
        <v>9|Transecto TN2|28|20190625|110300</v>
      </c>
      <c r="Q2799" s="114">
        <v>7910700.9069999997</v>
      </c>
      <c r="R2799" s="114">
        <v>560570.02207099996</v>
      </c>
      <c r="S2799" s="114" t="s">
        <v>628</v>
      </c>
      <c r="T2799" s="114">
        <v>270</v>
      </c>
      <c r="U2799" s="114">
        <v>7.5</v>
      </c>
      <c r="V2799" s="114">
        <v>1</v>
      </c>
      <c r="W2799" s="114">
        <v>45</v>
      </c>
      <c r="X2799" s="311">
        <v>25</v>
      </c>
      <c r="Y2799" s="98">
        <v>53.458644870000001</v>
      </c>
      <c r="Z2799" s="98">
        <v>0.480867565</v>
      </c>
      <c r="AA2799" s="98">
        <v>6.8599998999999995E-2</v>
      </c>
      <c r="AB2799" s="98">
        <v>145.6933746</v>
      </c>
      <c r="AC2799" s="98">
        <v>37.401344299999998</v>
      </c>
      <c r="AD2799" s="98">
        <v>26.465000150000002</v>
      </c>
      <c r="AE2799" s="98">
        <v>133.35292050000001</v>
      </c>
      <c r="AF2799" s="283">
        <v>-4.426160812</v>
      </c>
      <c r="AG2799" s="283">
        <v>1.497296929</v>
      </c>
      <c r="AH2799" s="236" t="s">
        <v>6</v>
      </c>
      <c r="AI2799" s="101" t="s">
        <v>6</v>
      </c>
      <c r="AJ2799" s="101" t="s">
        <v>6</v>
      </c>
      <c r="AK2799" s="101" t="s">
        <v>6</v>
      </c>
      <c r="AL2799" s="101" t="s">
        <v>6</v>
      </c>
      <c r="AM2799" s="283">
        <v>0</v>
      </c>
      <c r="AN2799" s="283">
        <v>0</v>
      </c>
      <c r="AO2799" s="114" t="s">
        <v>467</v>
      </c>
    </row>
    <row r="2800" spans="1:41" x14ac:dyDescent="0.25">
      <c r="A2800" s="230">
        <v>9</v>
      </c>
      <c r="B2800" s="230" t="s">
        <v>710</v>
      </c>
      <c r="C2800" s="230">
        <v>29</v>
      </c>
      <c r="D2800" s="253">
        <v>43641</v>
      </c>
      <c r="E2800" s="310">
        <v>0.46899305555555554</v>
      </c>
      <c r="F2800" s="310"/>
      <c r="G2800" s="310"/>
      <c r="H2800" s="310"/>
      <c r="I2800" s="310"/>
      <c r="J2800" s="310"/>
      <c r="K2800" s="310"/>
      <c r="L2800" s="310"/>
      <c r="M2800" s="310"/>
      <c r="N2800" s="310"/>
      <c r="O2800" s="310"/>
      <c r="P2800" s="98" t="str">
        <f t="shared" si="43"/>
        <v>9|Transecto TN2|29|20190625|111521</v>
      </c>
      <c r="Q2800" s="114">
        <v>7910762.773</v>
      </c>
      <c r="R2800" s="114">
        <v>557995.56700000004</v>
      </c>
      <c r="S2800" s="114" t="s">
        <v>628</v>
      </c>
      <c r="T2800" s="114">
        <v>270</v>
      </c>
      <c r="U2800" s="114">
        <v>7.2</v>
      </c>
      <c r="V2800" s="114">
        <v>1</v>
      </c>
      <c r="W2800" s="114">
        <v>45</v>
      </c>
      <c r="X2800" s="311">
        <v>15</v>
      </c>
      <c r="Y2800" s="98">
        <v>53.458644870000001</v>
      </c>
      <c r="Z2800" s="98">
        <v>0.480867565</v>
      </c>
      <c r="AA2800" s="98">
        <v>6.8599998999999995E-2</v>
      </c>
      <c r="AB2800" s="98">
        <v>145.6933746</v>
      </c>
      <c r="AC2800" s="98">
        <v>37.401344299999998</v>
      </c>
      <c r="AD2800" s="98">
        <v>26.465000150000002</v>
      </c>
      <c r="AE2800" s="98">
        <v>133.35292050000001</v>
      </c>
      <c r="AF2800" s="283">
        <v>-4.426160812</v>
      </c>
      <c r="AG2800" s="283">
        <v>1.497296929</v>
      </c>
      <c r="AH2800" s="236" t="s">
        <v>6</v>
      </c>
      <c r="AI2800" s="101" t="s">
        <v>6</v>
      </c>
      <c r="AJ2800" s="101" t="s">
        <v>6</v>
      </c>
      <c r="AK2800" s="101" t="s">
        <v>6</v>
      </c>
      <c r="AL2800" s="101" t="s">
        <v>6</v>
      </c>
      <c r="AM2800" s="283">
        <v>0</v>
      </c>
      <c r="AN2800" s="283">
        <v>0</v>
      </c>
      <c r="AO2800" s="114" t="s">
        <v>467</v>
      </c>
    </row>
    <row r="2801" spans="1:41" x14ac:dyDescent="0.25">
      <c r="A2801" s="230">
        <v>9</v>
      </c>
      <c r="B2801" s="230" t="s">
        <v>710</v>
      </c>
      <c r="C2801" s="230">
        <v>30</v>
      </c>
      <c r="D2801" s="253">
        <v>43641</v>
      </c>
      <c r="E2801" s="310">
        <v>0.47638888888888892</v>
      </c>
      <c r="F2801" s="310"/>
      <c r="G2801" s="310"/>
      <c r="H2801" s="310"/>
      <c r="I2801" s="310"/>
      <c r="J2801" s="310"/>
      <c r="K2801" s="310"/>
      <c r="L2801" s="310"/>
      <c r="M2801" s="310"/>
      <c r="N2801" s="310"/>
      <c r="O2801" s="310"/>
      <c r="P2801" s="98" t="str">
        <f t="shared" si="43"/>
        <v>9|Transecto TN2|30|20190625|112600</v>
      </c>
      <c r="Q2801" s="114">
        <v>7910715.9699999997</v>
      </c>
      <c r="R2801" s="114">
        <v>555580.14500000002</v>
      </c>
      <c r="S2801" s="114" t="s">
        <v>628</v>
      </c>
      <c r="T2801" s="114">
        <v>270</v>
      </c>
      <c r="U2801" s="114">
        <v>6.8</v>
      </c>
      <c r="V2801" s="114">
        <v>1</v>
      </c>
      <c r="W2801" s="114">
        <v>45</v>
      </c>
      <c r="X2801" s="311">
        <v>15</v>
      </c>
      <c r="Y2801" s="98">
        <v>54.464336400000001</v>
      </c>
      <c r="Z2801" s="98">
        <v>0.424555719</v>
      </c>
      <c r="AA2801" s="98">
        <v>6.3199996999999994E-2</v>
      </c>
      <c r="AB2801" s="98">
        <v>141.4548035</v>
      </c>
      <c r="AC2801" s="98">
        <v>37.520439150000001</v>
      </c>
      <c r="AD2801" s="98">
        <v>26.414999009999999</v>
      </c>
      <c r="AE2801" s="98">
        <v>133.62263490000001</v>
      </c>
      <c r="AF2801" s="283">
        <v>-4.3906588549999999</v>
      </c>
      <c r="AG2801" s="283">
        <v>1.511265039</v>
      </c>
      <c r="AH2801" s="236" t="s">
        <v>6</v>
      </c>
      <c r="AI2801" s="101" t="s">
        <v>6</v>
      </c>
      <c r="AJ2801" s="101" t="s">
        <v>6</v>
      </c>
      <c r="AK2801" s="101" t="s">
        <v>6</v>
      </c>
      <c r="AL2801" s="101" t="s">
        <v>6</v>
      </c>
      <c r="AM2801" s="283">
        <v>0</v>
      </c>
      <c r="AN2801" s="283">
        <v>0</v>
      </c>
      <c r="AO2801" s="114" t="s">
        <v>467</v>
      </c>
    </row>
    <row r="2802" spans="1:41" x14ac:dyDescent="0.25">
      <c r="A2802" s="230">
        <v>9</v>
      </c>
      <c r="B2802" s="230" t="s">
        <v>710</v>
      </c>
      <c r="C2802" s="230">
        <v>31</v>
      </c>
      <c r="D2802" s="253">
        <v>43641</v>
      </c>
      <c r="E2802" s="310">
        <v>0.48364583333333333</v>
      </c>
      <c r="F2802" s="310"/>
      <c r="G2802" s="310"/>
      <c r="H2802" s="310"/>
      <c r="I2802" s="310"/>
      <c r="J2802" s="310"/>
      <c r="K2802" s="310"/>
      <c r="L2802" s="310"/>
      <c r="M2802" s="310"/>
      <c r="N2802" s="310"/>
      <c r="O2802" s="310"/>
      <c r="P2802" s="98" t="str">
        <f t="shared" si="43"/>
        <v>9|Transecto TN2|31|20190625|113627</v>
      </c>
      <c r="Q2802" s="114">
        <v>7910761.9060000004</v>
      </c>
      <c r="R2802" s="114">
        <v>553236.52399999998</v>
      </c>
      <c r="S2802" s="114" t="s">
        <v>628</v>
      </c>
      <c r="T2802" s="114">
        <v>270</v>
      </c>
      <c r="U2802" s="114">
        <v>7.7</v>
      </c>
      <c r="V2802" s="114">
        <v>1</v>
      </c>
      <c r="W2802" s="114">
        <v>45</v>
      </c>
      <c r="X2802" s="311">
        <v>10</v>
      </c>
      <c r="Y2802" s="98">
        <v>54.464336400000001</v>
      </c>
      <c r="Z2802" s="98">
        <v>0.424555719</v>
      </c>
      <c r="AA2802" s="98">
        <v>6.3199996999999994E-2</v>
      </c>
      <c r="AB2802" s="98">
        <v>141.4548035</v>
      </c>
      <c r="AC2802" s="98">
        <v>37.520439150000001</v>
      </c>
      <c r="AD2802" s="98">
        <v>26.414999009999999</v>
      </c>
      <c r="AE2802" s="98">
        <v>133.62263490000001</v>
      </c>
      <c r="AF2802" s="283">
        <v>-4.3906588549999999</v>
      </c>
      <c r="AG2802" s="283">
        <v>1.511265039</v>
      </c>
      <c r="AH2802" s="236" t="s">
        <v>6</v>
      </c>
      <c r="AI2802" s="101" t="s">
        <v>6</v>
      </c>
      <c r="AJ2802" s="101" t="s">
        <v>6</v>
      </c>
      <c r="AK2802" s="101" t="s">
        <v>6</v>
      </c>
      <c r="AL2802" s="101" t="s">
        <v>6</v>
      </c>
      <c r="AM2802" s="283">
        <v>1</v>
      </c>
      <c r="AN2802" s="283">
        <v>1</v>
      </c>
      <c r="AO2802" s="114" t="s">
        <v>467</v>
      </c>
    </row>
    <row r="2803" spans="1:41" x14ac:dyDescent="0.25">
      <c r="A2803" s="230">
        <v>9</v>
      </c>
      <c r="B2803" s="230" t="s">
        <v>710</v>
      </c>
      <c r="C2803" s="230">
        <v>32</v>
      </c>
      <c r="D2803" s="253">
        <v>43641</v>
      </c>
      <c r="E2803" s="310">
        <v>0.49151620370370369</v>
      </c>
      <c r="F2803" s="310"/>
      <c r="G2803" s="310"/>
      <c r="H2803" s="310"/>
      <c r="I2803" s="310"/>
      <c r="J2803" s="310"/>
      <c r="K2803" s="310"/>
      <c r="L2803" s="310"/>
      <c r="M2803" s="310"/>
      <c r="N2803" s="310"/>
      <c r="O2803" s="310"/>
      <c r="P2803" s="98" t="str">
        <f t="shared" si="43"/>
        <v>9|Transecto TN2|32|20190625|114747</v>
      </c>
      <c r="Q2803" s="114">
        <v>7910783.4579999996</v>
      </c>
      <c r="R2803" s="114">
        <v>550686.52800000005</v>
      </c>
      <c r="S2803" s="114" t="s">
        <v>628</v>
      </c>
      <c r="T2803" s="114">
        <v>270</v>
      </c>
      <c r="U2803" s="114">
        <v>7.4</v>
      </c>
      <c r="V2803" s="114">
        <v>1</v>
      </c>
      <c r="W2803" s="114">
        <v>45</v>
      </c>
      <c r="X2803" s="311">
        <v>10</v>
      </c>
      <c r="Y2803" s="98">
        <v>64.504264829999997</v>
      </c>
      <c r="Z2803" s="98">
        <v>0.37892785699999998</v>
      </c>
      <c r="AA2803" s="98">
        <v>5.9999998999999998E-2</v>
      </c>
      <c r="AB2803" s="98">
        <v>136.93830869999999</v>
      </c>
      <c r="AC2803" s="98">
        <v>37.639530180000001</v>
      </c>
      <c r="AD2803" s="98">
        <v>26.399999619999999</v>
      </c>
      <c r="AE2803" s="98">
        <v>133.7140656</v>
      </c>
      <c r="AF2803" s="283">
        <v>-4.3551573750000001</v>
      </c>
      <c r="AG2803" s="283">
        <v>1.5252330300000001</v>
      </c>
      <c r="AH2803" s="236" t="s">
        <v>6</v>
      </c>
      <c r="AI2803" s="101" t="s">
        <v>6</v>
      </c>
      <c r="AJ2803" s="101" t="s">
        <v>6</v>
      </c>
      <c r="AK2803" s="101" t="s">
        <v>6</v>
      </c>
      <c r="AL2803" s="101" t="s">
        <v>6</v>
      </c>
      <c r="AM2803" s="283">
        <v>0</v>
      </c>
      <c r="AN2803" s="283">
        <v>0</v>
      </c>
      <c r="AO2803" s="114" t="s">
        <v>467</v>
      </c>
    </row>
    <row r="2804" spans="1:41" x14ac:dyDescent="0.25">
      <c r="A2804" s="230">
        <v>9</v>
      </c>
      <c r="B2804" s="230" t="s">
        <v>710</v>
      </c>
      <c r="C2804" s="230">
        <v>33</v>
      </c>
      <c r="D2804" s="253">
        <v>43641</v>
      </c>
      <c r="E2804" s="310">
        <v>0.50002314814814819</v>
      </c>
      <c r="F2804" s="310"/>
      <c r="G2804" s="310"/>
      <c r="H2804" s="310"/>
      <c r="I2804" s="310"/>
      <c r="J2804" s="310"/>
      <c r="K2804" s="310"/>
      <c r="L2804" s="310"/>
      <c r="M2804" s="310"/>
      <c r="N2804" s="310"/>
      <c r="O2804" s="310"/>
      <c r="P2804" s="98" t="str">
        <f t="shared" si="43"/>
        <v>9|Transecto TN2|33|20190625|120002</v>
      </c>
      <c r="Q2804" s="114">
        <v>7910772.9390000002</v>
      </c>
      <c r="R2804" s="114">
        <v>547950.46900000004</v>
      </c>
      <c r="S2804" s="114" t="s">
        <v>628</v>
      </c>
      <c r="T2804" s="114">
        <v>270</v>
      </c>
      <c r="U2804" s="114">
        <v>7.45</v>
      </c>
      <c r="V2804" s="114">
        <v>1</v>
      </c>
      <c r="W2804" s="114">
        <v>45</v>
      </c>
      <c r="X2804" s="311">
        <v>10</v>
      </c>
      <c r="Y2804" s="98">
        <v>55.62849808</v>
      </c>
      <c r="Z2804" s="98">
        <v>0.39525812900000001</v>
      </c>
      <c r="AA2804" s="98">
        <v>6.4599998000000006E-2</v>
      </c>
      <c r="AB2804" s="98">
        <v>132.1463013</v>
      </c>
      <c r="AC2804" s="98">
        <v>37.758621220000002</v>
      </c>
      <c r="AD2804" s="98">
        <v>26.31999969</v>
      </c>
      <c r="AE2804" s="98">
        <v>133.62722780000001</v>
      </c>
      <c r="AF2804" s="283">
        <v>-4.3196558950000004</v>
      </c>
      <c r="AG2804" s="283">
        <v>1.5392011400000001</v>
      </c>
      <c r="AH2804" s="236" t="s">
        <v>6</v>
      </c>
      <c r="AI2804" s="101" t="s">
        <v>6</v>
      </c>
      <c r="AJ2804" s="101" t="s">
        <v>6</v>
      </c>
      <c r="AK2804" s="101" t="s">
        <v>6</v>
      </c>
      <c r="AL2804" s="101" t="s">
        <v>6</v>
      </c>
      <c r="AM2804" s="283">
        <v>0</v>
      </c>
      <c r="AN2804" s="283">
        <v>0</v>
      </c>
      <c r="AO2804" s="114" t="s">
        <v>467</v>
      </c>
    </row>
    <row r="2805" spans="1:41" x14ac:dyDescent="0.25">
      <c r="A2805" s="230">
        <v>9</v>
      </c>
      <c r="B2805" s="230" t="s">
        <v>710</v>
      </c>
      <c r="C2805" s="230">
        <v>34</v>
      </c>
      <c r="D2805" s="253">
        <v>43641</v>
      </c>
      <c r="E2805" s="310">
        <v>0.50725694444444447</v>
      </c>
      <c r="F2805" s="310"/>
      <c r="G2805" s="310"/>
      <c r="H2805" s="310"/>
      <c r="I2805" s="310"/>
      <c r="J2805" s="310"/>
      <c r="K2805" s="310"/>
      <c r="L2805" s="310"/>
      <c r="M2805" s="310"/>
      <c r="N2805" s="310"/>
      <c r="O2805" s="310"/>
      <c r="P2805" s="98" t="str">
        <f t="shared" si="43"/>
        <v>9|Transecto TN2|34|20190625|121027</v>
      </c>
      <c r="Q2805" s="114">
        <v>7910780.7599999998</v>
      </c>
      <c r="R2805" s="114">
        <v>545614.68400000001</v>
      </c>
      <c r="S2805" s="114" t="s">
        <v>628</v>
      </c>
      <c r="T2805" s="114">
        <v>270</v>
      </c>
      <c r="U2805" s="114">
        <v>7.4</v>
      </c>
      <c r="V2805" s="114">
        <v>1</v>
      </c>
      <c r="W2805" s="114">
        <v>45</v>
      </c>
      <c r="X2805" s="311">
        <v>15</v>
      </c>
      <c r="Y2805" s="98">
        <v>55.62849808</v>
      </c>
      <c r="Z2805" s="98">
        <v>0.39525812900000001</v>
      </c>
      <c r="AA2805" s="98">
        <v>6.4599998000000006E-2</v>
      </c>
      <c r="AB2805" s="98">
        <v>132.1463013</v>
      </c>
      <c r="AC2805" s="98">
        <v>37.758621220000002</v>
      </c>
      <c r="AD2805" s="98">
        <v>26.31999969</v>
      </c>
      <c r="AE2805" s="98">
        <v>133.62722780000001</v>
      </c>
      <c r="AF2805" s="283">
        <v>-4.3196558950000004</v>
      </c>
      <c r="AG2805" s="283">
        <v>1.5392011400000001</v>
      </c>
      <c r="AH2805" s="236" t="s">
        <v>6</v>
      </c>
      <c r="AI2805" s="101" t="s">
        <v>6</v>
      </c>
      <c r="AJ2805" s="101" t="s">
        <v>6</v>
      </c>
      <c r="AK2805" s="101" t="s">
        <v>6</v>
      </c>
      <c r="AL2805" s="101" t="s">
        <v>6</v>
      </c>
      <c r="AM2805" s="283">
        <v>0</v>
      </c>
      <c r="AN2805" s="283">
        <v>0</v>
      </c>
      <c r="AO2805" s="114" t="s">
        <v>467</v>
      </c>
    </row>
    <row r="2806" spans="1:41" x14ac:dyDescent="0.25">
      <c r="A2806" s="230">
        <v>9</v>
      </c>
      <c r="B2806" s="230" t="s">
        <v>710</v>
      </c>
      <c r="C2806" s="230">
        <v>35</v>
      </c>
      <c r="D2806" s="253">
        <v>43641</v>
      </c>
      <c r="E2806" s="310">
        <v>0.5172106481481481</v>
      </c>
      <c r="F2806" s="310"/>
      <c r="G2806" s="310"/>
      <c r="H2806" s="310"/>
      <c r="I2806" s="310"/>
      <c r="J2806" s="310"/>
      <c r="K2806" s="310"/>
      <c r="L2806" s="310"/>
      <c r="M2806" s="310"/>
      <c r="N2806" s="310"/>
      <c r="O2806" s="310"/>
      <c r="P2806" s="98" t="str">
        <f t="shared" si="43"/>
        <v>9|Transecto TN2|35|20190625|122447</v>
      </c>
      <c r="Q2806" s="114">
        <v>7910794.7510000002</v>
      </c>
      <c r="R2806" s="114">
        <v>542420.44999999995</v>
      </c>
      <c r="S2806" s="114" t="s">
        <v>628</v>
      </c>
      <c r="T2806" s="114">
        <v>270</v>
      </c>
      <c r="U2806" s="114">
        <v>7.3</v>
      </c>
      <c r="V2806" s="114">
        <v>1</v>
      </c>
      <c r="W2806" s="114">
        <v>45</v>
      </c>
      <c r="X2806" s="311">
        <v>10</v>
      </c>
      <c r="Y2806" s="98">
        <v>54.240875240000001</v>
      </c>
      <c r="Z2806" s="98">
        <v>0.47285571700000001</v>
      </c>
      <c r="AA2806" s="98">
        <v>7.6600000000000001E-2</v>
      </c>
      <c r="AB2806" s="98">
        <v>127.6686935</v>
      </c>
      <c r="AC2806" s="98">
        <v>37.877716059999997</v>
      </c>
      <c r="AD2806" s="98">
        <v>26.244998930000001</v>
      </c>
      <c r="AE2806" s="98">
        <v>133.5199585</v>
      </c>
      <c r="AF2806" s="283">
        <v>-4.2841544149999997</v>
      </c>
      <c r="AG2806" s="283">
        <v>1.553169131</v>
      </c>
      <c r="AH2806" s="236" t="s">
        <v>6</v>
      </c>
      <c r="AI2806" s="101" t="s">
        <v>6</v>
      </c>
      <c r="AJ2806" s="101" t="s">
        <v>6</v>
      </c>
      <c r="AK2806" s="101" t="s">
        <v>6</v>
      </c>
      <c r="AL2806" s="101" t="s">
        <v>6</v>
      </c>
      <c r="AM2806" s="283">
        <v>0</v>
      </c>
      <c r="AN2806" s="283">
        <v>0</v>
      </c>
      <c r="AO2806" s="114" t="s">
        <v>467</v>
      </c>
    </row>
    <row r="2807" spans="1:41" x14ac:dyDescent="0.25">
      <c r="A2807" s="230">
        <v>9</v>
      </c>
      <c r="B2807" s="230" t="s">
        <v>710</v>
      </c>
      <c r="C2807" s="230">
        <v>36</v>
      </c>
      <c r="D2807" s="253">
        <v>43641</v>
      </c>
      <c r="E2807" s="310">
        <v>0.52552083333333333</v>
      </c>
      <c r="F2807" s="310"/>
      <c r="G2807" s="310"/>
      <c r="H2807" s="310"/>
      <c r="I2807" s="310"/>
      <c r="J2807" s="310"/>
      <c r="K2807" s="310"/>
      <c r="L2807" s="310"/>
      <c r="M2807" s="310"/>
      <c r="N2807" s="310"/>
      <c r="O2807" s="310"/>
      <c r="P2807" s="98" t="str">
        <f t="shared" si="43"/>
        <v>9|Transecto TN2|36|20190625|123645</v>
      </c>
      <c r="Q2807" s="114">
        <v>7910803.7379999999</v>
      </c>
      <c r="R2807" s="114">
        <v>539836.49699999997</v>
      </c>
      <c r="S2807" s="114">
        <v>62</v>
      </c>
      <c r="T2807" s="114">
        <v>270</v>
      </c>
      <c r="U2807" s="114">
        <v>7.8</v>
      </c>
      <c r="V2807" s="114">
        <v>1</v>
      </c>
      <c r="W2807" s="114">
        <v>45</v>
      </c>
      <c r="X2807" s="311">
        <v>20</v>
      </c>
      <c r="Y2807" s="98">
        <v>54.240875240000001</v>
      </c>
      <c r="Z2807" s="98">
        <v>0.47285571700000001</v>
      </c>
      <c r="AA2807" s="98">
        <v>7.6600000000000001E-2</v>
      </c>
      <c r="AB2807" s="98">
        <v>127.6686935</v>
      </c>
      <c r="AC2807" s="98">
        <v>37.877716059999997</v>
      </c>
      <c r="AD2807" s="98">
        <v>26.244998930000001</v>
      </c>
      <c r="AE2807" s="98">
        <v>133.5199585</v>
      </c>
      <c r="AF2807" s="283">
        <v>-4.2841544149999997</v>
      </c>
      <c r="AG2807" s="283">
        <v>1.553169131</v>
      </c>
      <c r="AH2807" s="236" t="s">
        <v>6</v>
      </c>
      <c r="AI2807" s="101" t="s">
        <v>6</v>
      </c>
      <c r="AJ2807" s="101" t="s">
        <v>6</v>
      </c>
      <c r="AK2807" s="101" t="s">
        <v>6</v>
      </c>
      <c r="AL2807" s="101" t="s">
        <v>6</v>
      </c>
      <c r="AM2807" s="283">
        <v>0</v>
      </c>
      <c r="AN2807" s="283">
        <v>0</v>
      </c>
      <c r="AO2807" s="114" t="s">
        <v>467</v>
      </c>
    </row>
    <row r="2808" spans="1:41" x14ac:dyDescent="0.25">
      <c r="A2808" s="230">
        <v>9</v>
      </c>
      <c r="B2808" s="230" t="s">
        <v>710</v>
      </c>
      <c r="C2808" s="230">
        <v>37</v>
      </c>
      <c r="D2808" s="253">
        <v>43641</v>
      </c>
      <c r="E2808" s="310">
        <v>0.53414351851851849</v>
      </c>
      <c r="F2808" s="310"/>
      <c r="G2808" s="310"/>
      <c r="H2808" s="310"/>
      <c r="I2808" s="310"/>
      <c r="J2808" s="310"/>
      <c r="K2808" s="310"/>
      <c r="L2808" s="310"/>
      <c r="M2808" s="310"/>
      <c r="N2808" s="310"/>
      <c r="O2808" s="310"/>
      <c r="P2808" s="98" t="str">
        <f t="shared" si="43"/>
        <v>9|Transecto TN2|37|20190625|124910</v>
      </c>
      <c r="Q2808" s="114">
        <v>7910714.9419999998</v>
      </c>
      <c r="R2808" s="114">
        <v>537157.22</v>
      </c>
      <c r="S2808" s="114" t="s">
        <v>628</v>
      </c>
      <c r="T2808" s="114">
        <v>270</v>
      </c>
      <c r="U2808" s="114">
        <v>7.3</v>
      </c>
      <c r="V2808" s="114">
        <v>1</v>
      </c>
      <c r="W2808" s="114">
        <v>45</v>
      </c>
      <c r="X2808" s="311">
        <v>30</v>
      </c>
      <c r="Y2808" s="98">
        <v>54.743892670000001</v>
      </c>
      <c r="Z2808" s="98">
        <v>0.46850705100000001</v>
      </c>
      <c r="AA2808" s="98">
        <v>6.7999995999999993E-2</v>
      </c>
      <c r="AB2808" s="98">
        <v>122.9793549</v>
      </c>
      <c r="AC2808" s="98">
        <v>37.92414093</v>
      </c>
      <c r="AD2808" s="98">
        <v>26.204999919999999</v>
      </c>
      <c r="AE2808" s="98">
        <v>133.3922882</v>
      </c>
      <c r="AF2808" s="283">
        <v>-4.2450671199999999</v>
      </c>
      <c r="AG2808" s="283">
        <v>1.517494202</v>
      </c>
      <c r="AH2808" s="236" t="s">
        <v>6</v>
      </c>
      <c r="AI2808" s="101" t="s">
        <v>6</v>
      </c>
      <c r="AJ2808" s="101" t="s">
        <v>6</v>
      </c>
      <c r="AK2808" s="101" t="s">
        <v>6</v>
      </c>
      <c r="AL2808" s="101" t="s">
        <v>6</v>
      </c>
      <c r="AM2808" s="283">
        <v>1</v>
      </c>
      <c r="AN2808" s="283">
        <v>1</v>
      </c>
      <c r="AO2808" s="114" t="s">
        <v>467</v>
      </c>
    </row>
    <row r="2809" spans="1:41" x14ac:dyDescent="0.25">
      <c r="A2809" s="230">
        <v>9</v>
      </c>
      <c r="B2809" s="230" t="s">
        <v>710</v>
      </c>
      <c r="C2809" s="230">
        <v>38</v>
      </c>
      <c r="D2809" s="253">
        <v>43641</v>
      </c>
      <c r="E2809" s="310">
        <v>0.54306712962962966</v>
      </c>
      <c r="F2809" s="310"/>
      <c r="G2809" s="310"/>
      <c r="H2809" s="310"/>
      <c r="I2809" s="310"/>
      <c r="J2809" s="310"/>
      <c r="K2809" s="310"/>
      <c r="L2809" s="310"/>
      <c r="M2809" s="310"/>
      <c r="N2809" s="310"/>
      <c r="O2809" s="310"/>
      <c r="P2809" s="98" t="str">
        <f t="shared" si="43"/>
        <v>9|Transecto TN2|38|20190625|130201</v>
      </c>
      <c r="Q2809" s="114">
        <v>7910782.6859999998</v>
      </c>
      <c r="R2809" s="114">
        <v>534697.826</v>
      </c>
      <c r="S2809" s="114">
        <v>56</v>
      </c>
      <c r="T2809" s="114">
        <v>270</v>
      </c>
      <c r="U2809" s="114">
        <v>7.2</v>
      </c>
      <c r="V2809" s="114">
        <v>1</v>
      </c>
      <c r="W2809" s="114">
        <v>45</v>
      </c>
      <c r="X2809" s="311">
        <v>20</v>
      </c>
      <c r="Y2809" s="98">
        <v>53.221252440000001</v>
      </c>
      <c r="Z2809" s="98">
        <v>0.59765821699999999</v>
      </c>
      <c r="AA2809" s="98">
        <v>8.2599997999999994E-2</v>
      </c>
      <c r="AB2809" s="98">
        <v>118.2868805</v>
      </c>
      <c r="AC2809" s="98">
        <v>37.897911069999999</v>
      </c>
      <c r="AD2809" s="98">
        <v>26.215000150000002</v>
      </c>
      <c r="AE2809" s="98">
        <v>133.2329254</v>
      </c>
      <c r="AF2809" s="283">
        <v>-4.2023944850000001</v>
      </c>
      <c r="AG2809" s="283">
        <v>1.432181358</v>
      </c>
      <c r="AH2809" s="236" t="s">
        <v>6</v>
      </c>
      <c r="AI2809" s="101" t="s">
        <v>6</v>
      </c>
      <c r="AJ2809" s="101" t="s">
        <v>6</v>
      </c>
      <c r="AK2809" s="101" t="s">
        <v>6</v>
      </c>
      <c r="AL2809" s="101" t="s">
        <v>6</v>
      </c>
      <c r="AM2809" s="283">
        <v>1</v>
      </c>
      <c r="AN2809" s="283">
        <v>1</v>
      </c>
      <c r="AO2809" s="114" t="s">
        <v>467</v>
      </c>
    </row>
    <row r="2810" spans="1:41" x14ac:dyDescent="0.25">
      <c r="A2810" s="230">
        <v>9</v>
      </c>
      <c r="B2810" s="230" t="s">
        <v>710</v>
      </c>
      <c r="C2810" s="230">
        <v>39</v>
      </c>
      <c r="D2810" s="253">
        <v>43641</v>
      </c>
      <c r="E2810" s="310">
        <v>0.55121527777777779</v>
      </c>
      <c r="F2810" s="310"/>
      <c r="G2810" s="310"/>
      <c r="H2810" s="310"/>
      <c r="I2810" s="310"/>
      <c r="J2810" s="310"/>
      <c r="K2810" s="310"/>
      <c r="L2810" s="310"/>
      <c r="M2810" s="310"/>
      <c r="N2810" s="310"/>
      <c r="O2810" s="310"/>
      <c r="P2810" s="98" t="str">
        <f t="shared" si="43"/>
        <v>9|Transecto TN2|39|20190625|131345</v>
      </c>
      <c r="Q2810" s="114">
        <v>7910767.602</v>
      </c>
      <c r="R2810" s="114">
        <v>532118.42599999998</v>
      </c>
      <c r="S2810" s="114">
        <v>56</v>
      </c>
      <c r="T2810" s="114">
        <v>270</v>
      </c>
      <c r="U2810" s="114">
        <v>7.4</v>
      </c>
      <c r="V2810" s="114">
        <v>1</v>
      </c>
      <c r="W2810" s="114">
        <v>45</v>
      </c>
      <c r="X2810" s="311">
        <v>30</v>
      </c>
      <c r="Y2810" s="98">
        <v>53.221252440000001</v>
      </c>
      <c r="Z2810" s="98">
        <v>0.59765821699999999</v>
      </c>
      <c r="AA2810" s="98">
        <v>8.2599997999999994E-2</v>
      </c>
      <c r="AB2810" s="98">
        <v>118.2868805</v>
      </c>
      <c r="AC2810" s="98">
        <v>37.897911069999999</v>
      </c>
      <c r="AD2810" s="98">
        <v>26.215000150000002</v>
      </c>
      <c r="AE2810" s="98">
        <v>133.2329254</v>
      </c>
      <c r="AF2810" s="283">
        <v>-4.2023944850000001</v>
      </c>
      <c r="AG2810" s="283">
        <v>1.432181358</v>
      </c>
      <c r="AH2810" s="236" t="s">
        <v>6</v>
      </c>
      <c r="AI2810" s="101" t="s">
        <v>6</v>
      </c>
      <c r="AJ2810" s="101" t="s">
        <v>6</v>
      </c>
      <c r="AK2810" s="101" t="s">
        <v>6</v>
      </c>
      <c r="AL2810" s="101" t="s">
        <v>6</v>
      </c>
      <c r="AM2810" s="283">
        <v>0</v>
      </c>
      <c r="AN2810" s="283">
        <v>0</v>
      </c>
      <c r="AO2810" s="114" t="s">
        <v>467</v>
      </c>
    </row>
    <row r="2811" spans="1:41" x14ac:dyDescent="0.25">
      <c r="A2811" s="230">
        <v>9</v>
      </c>
      <c r="B2811" s="230" t="s">
        <v>710</v>
      </c>
      <c r="C2811" s="230">
        <v>40</v>
      </c>
      <c r="D2811" s="253">
        <v>43641</v>
      </c>
      <c r="E2811" s="310">
        <v>0.55978009259259254</v>
      </c>
      <c r="F2811" s="310"/>
      <c r="G2811" s="310"/>
      <c r="H2811" s="310"/>
      <c r="I2811" s="310"/>
      <c r="J2811" s="310"/>
      <c r="K2811" s="310"/>
      <c r="L2811" s="310"/>
      <c r="M2811" s="310"/>
      <c r="N2811" s="310"/>
      <c r="O2811" s="310"/>
      <c r="P2811" s="98" t="str">
        <f t="shared" si="43"/>
        <v>9|Transecto TN2|40|20190625|132605</v>
      </c>
      <c r="Q2811" s="114">
        <v>7910727.5539999995</v>
      </c>
      <c r="R2811" s="114">
        <v>529628.23400000005</v>
      </c>
      <c r="S2811" s="114" t="s">
        <v>628</v>
      </c>
      <c r="T2811" s="114">
        <v>270</v>
      </c>
      <c r="U2811" s="114">
        <v>7.2</v>
      </c>
      <c r="V2811" s="114">
        <v>1</v>
      </c>
      <c r="W2811" s="114">
        <v>45</v>
      </c>
      <c r="X2811" s="311">
        <v>30</v>
      </c>
      <c r="Y2811" s="98">
        <v>53.744094850000003</v>
      </c>
      <c r="Z2811" s="98">
        <v>0.68597513399999999</v>
      </c>
      <c r="AA2811" s="98">
        <v>8.9199997000000003E-2</v>
      </c>
      <c r="AB2811" s="98">
        <v>113.77611539999999</v>
      </c>
      <c r="AC2811" s="98">
        <v>37.871677400000003</v>
      </c>
      <c r="AD2811" s="98">
        <v>26.15499878</v>
      </c>
      <c r="AE2811" s="98">
        <v>133.04187010000001</v>
      </c>
      <c r="AF2811" s="283">
        <v>-4.1597218509999996</v>
      </c>
      <c r="AG2811" s="283">
        <v>1.3468685149999999</v>
      </c>
      <c r="AH2811" s="236" t="s">
        <v>6</v>
      </c>
      <c r="AI2811" s="101" t="s">
        <v>6</v>
      </c>
      <c r="AJ2811" s="101" t="s">
        <v>6</v>
      </c>
      <c r="AK2811" s="101" t="s">
        <v>6</v>
      </c>
      <c r="AL2811" s="101" t="s">
        <v>6</v>
      </c>
      <c r="AM2811" s="283">
        <v>2</v>
      </c>
      <c r="AN2811" s="283">
        <v>2</v>
      </c>
      <c r="AO2811" s="114" t="s">
        <v>467</v>
      </c>
    </row>
    <row r="2812" spans="1:41" x14ac:dyDescent="0.25">
      <c r="A2812" s="230">
        <v>9</v>
      </c>
      <c r="B2812" s="230" t="s">
        <v>710</v>
      </c>
      <c r="C2812" s="230">
        <v>41</v>
      </c>
      <c r="D2812" s="253">
        <v>43641</v>
      </c>
      <c r="E2812" s="310">
        <v>0.56715277777777773</v>
      </c>
      <c r="F2812" s="310"/>
      <c r="G2812" s="310"/>
      <c r="H2812" s="310"/>
      <c r="I2812" s="310"/>
      <c r="J2812" s="310"/>
      <c r="K2812" s="310"/>
      <c r="L2812" s="310"/>
      <c r="M2812" s="310"/>
      <c r="N2812" s="310"/>
      <c r="O2812" s="310"/>
      <c r="P2812" s="98" t="str">
        <f t="shared" si="43"/>
        <v>9|Transecto TN2|41|20190625|133642</v>
      </c>
      <c r="Q2812" s="114">
        <v>7910775.9340000004</v>
      </c>
      <c r="R2812" s="114">
        <v>527502.00699999998</v>
      </c>
      <c r="S2812" s="114" t="s">
        <v>628</v>
      </c>
      <c r="T2812" s="114">
        <v>270</v>
      </c>
      <c r="U2812" s="114">
        <v>7.3</v>
      </c>
      <c r="V2812" s="114">
        <v>1</v>
      </c>
      <c r="W2812" s="114">
        <v>45</v>
      </c>
      <c r="X2812" s="311">
        <v>20</v>
      </c>
      <c r="Y2812" s="98">
        <v>53.744094850000003</v>
      </c>
      <c r="Z2812" s="98">
        <v>0.68597513399999999</v>
      </c>
      <c r="AA2812" s="98">
        <v>8.9199997000000003E-2</v>
      </c>
      <c r="AB2812" s="98">
        <v>113.77611539999999</v>
      </c>
      <c r="AC2812" s="98">
        <v>37.871677400000003</v>
      </c>
      <c r="AD2812" s="98">
        <v>26.15499878</v>
      </c>
      <c r="AE2812" s="98">
        <v>133.04187010000001</v>
      </c>
      <c r="AF2812" s="283">
        <v>-4.1597218509999996</v>
      </c>
      <c r="AG2812" s="283">
        <v>1.3468685149999999</v>
      </c>
      <c r="AH2812" s="236" t="s">
        <v>6</v>
      </c>
      <c r="AI2812" s="101" t="s">
        <v>6</v>
      </c>
      <c r="AJ2812" s="101" t="s">
        <v>6</v>
      </c>
      <c r="AK2812" s="101" t="s">
        <v>6</v>
      </c>
      <c r="AL2812" s="101" t="s">
        <v>6</v>
      </c>
      <c r="AM2812" s="283">
        <v>2</v>
      </c>
      <c r="AN2812" s="283">
        <v>2</v>
      </c>
      <c r="AO2812" s="114" t="s">
        <v>467</v>
      </c>
    </row>
    <row r="2813" spans="1:41" x14ac:dyDescent="0.25">
      <c r="A2813" s="230">
        <v>9</v>
      </c>
      <c r="B2813" s="230" t="s">
        <v>710</v>
      </c>
      <c r="C2813" s="230">
        <v>42</v>
      </c>
      <c r="D2813" s="253">
        <v>43641</v>
      </c>
      <c r="E2813" s="310">
        <v>0.5744097222222222</v>
      </c>
      <c r="F2813" s="310"/>
      <c r="G2813" s="310"/>
      <c r="H2813" s="310"/>
      <c r="I2813" s="310"/>
      <c r="J2813" s="310"/>
      <c r="K2813" s="310"/>
      <c r="L2813" s="310"/>
      <c r="M2813" s="310"/>
      <c r="N2813" s="310"/>
      <c r="O2813" s="310"/>
      <c r="P2813" s="98" t="str">
        <f t="shared" si="43"/>
        <v>9|Transecto TN2|42|20190625|134709</v>
      </c>
      <c r="Q2813" s="114">
        <v>7910888.6150000002</v>
      </c>
      <c r="R2813" s="114">
        <v>525488.18999999994</v>
      </c>
      <c r="S2813" s="114" t="s">
        <v>628</v>
      </c>
      <c r="T2813" s="114">
        <v>270</v>
      </c>
      <c r="U2813" s="114">
        <v>7.2</v>
      </c>
      <c r="V2813" s="114">
        <v>1</v>
      </c>
      <c r="W2813" s="114">
        <v>45</v>
      </c>
      <c r="X2813" s="311">
        <v>30</v>
      </c>
      <c r="Y2813" s="98">
        <v>58.472312930000001</v>
      </c>
      <c r="Z2813" s="98">
        <v>0.78967875200000004</v>
      </c>
      <c r="AA2813" s="98">
        <v>9.3399994E-2</v>
      </c>
      <c r="AB2813" s="98">
        <v>109.0886917</v>
      </c>
      <c r="AC2813" s="98">
        <v>37.845447540000002</v>
      </c>
      <c r="AD2813" s="98">
        <v>26.039999009999999</v>
      </c>
      <c r="AE2813" s="98">
        <v>132.8384552</v>
      </c>
      <c r="AF2813" s="283">
        <v>-4.1170492169999999</v>
      </c>
      <c r="AG2813" s="283">
        <v>1.2615557909999999</v>
      </c>
      <c r="AH2813" s="236" t="s">
        <v>6</v>
      </c>
      <c r="AI2813" s="101" t="s">
        <v>6</v>
      </c>
      <c r="AJ2813" s="101" t="s">
        <v>6</v>
      </c>
      <c r="AK2813" s="101" t="s">
        <v>6</v>
      </c>
      <c r="AL2813" s="101" t="s">
        <v>6</v>
      </c>
      <c r="AM2813" s="283">
        <v>0</v>
      </c>
      <c r="AN2813" s="283">
        <v>0</v>
      </c>
      <c r="AO2813" s="114" t="s">
        <v>467</v>
      </c>
    </row>
    <row r="2814" spans="1:41" x14ac:dyDescent="0.25">
      <c r="A2814" s="230">
        <v>9</v>
      </c>
      <c r="B2814" s="230" t="s">
        <v>710</v>
      </c>
      <c r="C2814" s="230">
        <v>43</v>
      </c>
      <c r="D2814" s="253">
        <v>43641</v>
      </c>
      <c r="E2814" s="310">
        <v>0.58243055555555556</v>
      </c>
      <c r="F2814" s="310"/>
      <c r="G2814" s="310"/>
      <c r="H2814" s="310"/>
      <c r="I2814" s="310"/>
      <c r="J2814" s="310"/>
      <c r="K2814" s="310"/>
      <c r="L2814" s="310"/>
      <c r="M2814" s="310"/>
      <c r="N2814" s="310"/>
      <c r="O2814" s="310"/>
      <c r="P2814" s="98" t="str">
        <f t="shared" si="43"/>
        <v>9|Transecto TN2|43|20190625|135842</v>
      </c>
      <c r="Q2814" s="114">
        <v>7910776.801</v>
      </c>
      <c r="R2814" s="114">
        <v>522972.22499999998</v>
      </c>
      <c r="S2814" s="114" t="s">
        <v>628</v>
      </c>
      <c r="T2814" s="114">
        <v>270</v>
      </c>
      <c r="U2814" s="114">
        <v>7.1</v>
      </c>
      <c r="V2814" s="114">
        <v>1</v>
      </c>
      <c r="W2814" s="114">
        <v>45</v>
      </c>
      <c r="X2814" s="311">
        <v>20</v>
      </c>
      <c r="Y2814" s="98">
        <v>58.472312930000001</v>
      </c>
      <c r="Z2814" s="98">
        <v>0.78967875200000004</v>
      </c>
      <c r="AA2814" s="98">
        <v>9.3399994E-2</v>
      </c>
      <c r="AB2814" s="98">
        <v>109.0886917</v>
      </c>
      <c r="AC2814" s="98">
        <v>37.845447540000002</v>
      </c>
      <c r="AD2814" s="98">
        <v>26.039999009999999</v>
      </c>
      <c r="AE2814" s="98">
        <v>132.8384552</v>
      </c>
      <c r="AF2814" s="283">
        <v>-4.1170492169999999</v>
      </c>
      <c r="AG2814" s="283">
        <v>1.2615557909999999</v>
      </c>
      <c r="AH2814" s="236" t="s">
        <v>6</v>
      </c>
      <c r="AI2814" s="101" t="s">
        <v>6</v>
      </c>
      <c r="AJ2814" s="101" t="s">
        <v>6</v>
      </c>
      <c r="AK2814" s="101" t="s">
        <v>6</v>
      </c>
      <c r="AL2814" s="101" t="s">
        <v>6</v>
      </c>
      <c r="AM2814" s="283">
        <v>0</v>
      </c>
      <c r="AN2814" s="283">
        <v>0</v>
      </c>
      <c r="AO2814" s="114" t="s">
        <v>467</v>
      </c>
    </row>
    <row r="2815" spans="1:41" x14ac:dyDescent="0.25">
      <c r="A2815" s="230">
        <v>9</v>
      </c>
      <c r="B2815" s="230" t="s">
        <v>710</v>
      </c>
      <c r="C2815" s="230">
        <v>44</v>
      </c>
      <c r="D2815" s="253">
        <v>43641</v>
      </c>
      <c r="E2815" s="310">
        <v>0.58986111111111106</v>
      </c>
      <c r="F2815" s="310"/>
      <c r="G2815" s="310"/>
      <c r="H2815" s="310"/>
      <c r="I2815" s="310"/>
      <c r="J2815" s="310"/>
      <c r="K2815" s="310"/>
      <c r="L2815" s="310"/>
      <c r="M2815" s="310"/>
      <c r="N2815" s="310"/>
      <c r="O2815" s="310"/>
      <c r="P2815" s="98" t="str">
        <f t="shared" si="43"/>
        <v>9|Transecto TN2|44|20190625|140924</v>
      </c>
      <c r="Q2815" s="114">
        <v>7910736.9680000003</v>
      </c>
      <c r="R2815" s="114">
        <v>520750.54100000003</v>
      </c>
      <c r="S2815" s="114" t="s">
        <v>628</v>
      </c>
      <c r="T2815" s="114">
        <v>270</v>
      </c>
      <c r="U2815" s="114">
        <v>7.4</v>
      </c>
      <c r="V2815" s="114">
        <v>1</v>
      </c>
      <c r="W2815" s="114">
        <v>45</v>
      </c>
      <c r="X2815" s="311">
        <v>25</v>
      </c>
      <c r="Y2815" s="98">
        <v>50.9496994</v>
      </c>
      <c r="Z2815" s="98">
        <v>0.81253731299999998</v>
      </c>
      <c r="AA2815" s="98">
        <v>9.2599995000000004E-2</v>
      </c>
      <c r="AB2815" s="98">
        <v>104.51824190000001</v>
      </c>
      <c r="AC2815" s="98">
        <v>37.819217680000001</v>
      </c>
      <c r="AD2815" s="98">
        <v>25.949998860000001</v>
      </c>
      <c r="AE2815" s="98">
        <v>132.62266539999999</v>
      </c>
      <c r="AF2815" s="283">
        <v>-4.0743765830000003</v>
      </c>
      <c r="AG2815" s="283">
        <v>1.1762429480000001</v>
      </c>
      <c r="AH2815" s="236" t="s">
        <v>6</v>
      </c>
      <c r="AI2815" s="101" t="s">
        <v>6</v>
      </c>
      <c r="AJ2815" s="101" t="s">
        <v>6</v>
      </c>
      <c r="AK2815" s="101" t="s">
        <v>6</v>
      </c>
      <c r="AL2815" s="101" t="s">
        <v>6</v>
      </c>
      <c r="AM2815" s="283">
        <v>0</v>
      </c>
      <c r="AN2815" s="283">
        <v>0</v>
      </c>
      <c r="AO2815" s="114" t="s">
        <v>467</v>
      </c>
    </row>
    <row r="2816" spans="1:41" x14ac:dyDescent="0.25">
      <c r="A2816" s="230">
        <v>9</v>
      </c>
      <c r="B2816" s="230" t="s">
        <v>710</v>
      </c>
      <c r="C2816" s="230">
        <v>45</v>
      </c>
      <c r="D2816" s="253">
        <v>43641</v>
      </c>
      <c r="E2816" s="310">
        <v>0.59815972222222225</v>
      </c>
      <c r="F2816" s="310"/>
      <c r="G2816" s="310"/>
      <c r="H2816" s="310"/>
      <c r="I2816" s="310"/>
      <c r="J2816" s="310"/>
      <c r="K2816" s="310"/>
      <c r="L2816" s="310"/>
      <c r="M2816" s="310"/>
      <c r="N2816" s="310"/>
      <c r="O2816" s="310"/>
      <c r="P2816" s="98" t="str">
        <f t="shared" si="43"/>
        <v>9|Transecto TN2|45|20190625|142121</v>
      </c>
      <c r="Q2816" s="114">
        <v>7910844.1689999998</v>
      </c>
      <c r="R2816" s="114">
        <v>518300.56800000003</v>
      </c>
      <c r="S2816" s="114" t="s">
        <v>628</v>
      </c>
      <c r="T2816" s="114">
        <v>270</v>
      </c>
      <c r="U2816" s="114">
        <v>6.3</v>
      </c>
      <c r="V2816" s="114">
        <v>1</v>
      </c>
      <c r="W2816" s="114">
        <v>45</v>
      </c>
      <c r="X2816" s="311">
        <v>25</v>
      </c>
      <c r="Y2816" s="98">
        <v>50.9496994</v>
      </c>
      <c r="Z2816" s="98">
        <v>0.81253731299999998</v>
      </c>
      <c r="AA2816" s="98">
        <v>9.2599995000000004E-2</v>
      </c>
      <c r="AB2816" s="98">
        <v>104.51824190000001</v>
      </c>
      <c r="AC2816" s="98">
        <v>37.819217680000001</v>
      </c>
      <c r="AD2816" s="98">
        <v>25.949998860000001</v>
      </c>
      <c r="AE2816" s="98">
        <v>132.62266539999999</v>
      </c>
      <c r="AF2816" s="283">
        <v>-4.0743765830000003</v>
      </c>
      <c r="AG2816" s="283">
        <v>1.1762429480000001</v>
      </c>
      <c r="AH2816" s="236" t="s">
        <v>6</v>
      </c>
      <c r="AI2816" s="101" t="s">
        <v>6</v>
      </c>
      <c r="AJ2816" s="101" t="s">
        <v>6</v>
      </c>
      <c r="AK2816" s="101" t="s">
        <v>6</v>
      </c>
      <c r="AL2816" s="101" t="s">
        <v>6</v>
      </c>
      <c r="AM2816" s="283">
        <v>1</v>
      </c>
      <c r="AN2816" s="283">
        <v>1</v>
      </c>
      <c r="AO2816" s="114" t="s">
        <v>467</v>
      </c>
    </row>
    <row r="2817" spans="1:41" x14ac:dyDescent="0.25">
      <c r="A2817" s="230">
        <v>9</v>
      </c>
      <c r="B2817" s="230" t="s">
        <v>710</v>
      </c>
      <c r="C2817" s="230">
        <v>46</v>
      </c>
      <c r="D2817" s="253">
        <v>43641</v>
      </c>
      <c r="E2817" s="310">
        <v>0.6069444444444444</v>
      </c>
      <c r="F2817" s="310"/>
      <c r="G2817" s="310"/>
      <c r="H2817" s="310"/>
      <c r="I2817" s="310"/>
      <c r="J2817" s="310"/>
      <c r="K2817" s="310"/>
      <c r="L2817" s="310"/>
      <c r="M2817" s="310"/>
      <c r="N2817" s="310"/>
      <c r="O2817" s="310"/>
      <c r="P2817" s="98" t="str">
        <f t="shared" si="43"/>
        <v>9|Transecto TN2|46|20190625|143400</v>
      </c>
      <c r="Q2817" s="114">
        <v>7910864.977</v>
      </c>
      <c r="R2817" s="114">
        <v>515635.48499999999</v>
      </c>
      <c r="S2817" s="114" t="s">
        <v>628</v>
      </c>
      <c r="T2817" s="114">
        <v>270</v>
      </c>
      <c r="U2817" s="114">
        <v>7.3</v>
      </c>
      <c r="V2817" s="114">
        <v>1</v>
      </c>
      <c r="W2817" s="114">
        <v>45</v>
      </c>
      <c r="X2817" s="311">
        <v>20</v>
      </c>
      <c r="Y2817" s="98">
        <v>35.454399109999997</v>
      </c>
      <c r="Z2817" s="98">
        <v>0.84831160299999997</v>
      </c>
      <c r="AA2817" s="98">
        <v>9.4599999000000004E-2</v>
      </c>
      <c r="AB2817" s="98">
        <v>99.948066710000006</v>
      </c>
      <c r="AC2817" s="98">
        <v>37.792984009999998</v>
      </c>
      <c r="AD2817" s="98">
        <v>25.969999309999999</v>
      </c>
      <c r="AE2817" s="98">
        <v>132.43452450000001</v>
      </c>
      <c r="AF2817" s="283">
        <v>-4.0317039489999997</v>
      </c>
      <c r="AG2817" s="283">
        <v>1.090930223</v>
      </c>
      <c r="AH2817" s="236" t="s">
        <v>6</v>
      </c>
      <c r="AI2817" s="101" t="s">
        <v>6</v>
      </c>
      <c r="AJ2817" s="101" t="s">
        <v>6</v>
      </c>
      <c r="AK2817" s="101" t="s">
        <v>6</v>
      </c>
      <c r="AL2817" s="101" t="s">
        <v>6</v>
      </c>
      <c r="AM2817" s="283">
        <v>0</v>
      </c>
      <c r="AN2817" s="283">
        <v>0</v>
      </c>
      <c r="AO2817" s="114" t="s">
        <v>467</v>
      </c>
    </row>
    <row r="2818" spans="1:41" x14ac:dyDescent="0.25">
      <c r="A2818" s="230">
        <v>9</v>
      </c>
      <c r="B2818" s="230" t="s">
        <v>710</v>
      </c>
      <c r="C2818" s="230">
        <v>47</v>
      </c>
      <c r="D2818" s="253">
        <v>43641</v>
      </c>
      <c r="E2818" s="310">
        <v>0.61484953703703704</v>
      </c>
      <c r="F2818" s="310"/>
      <c r="G2818" s="310"/>
      <c r="H2818" s="310"/>
      <c r="I2818" s="310"/>
      <c r="J2818" s="310"/>
      <c r="K2818" s="310"/>
      <c r="L2818" s="310"/>
      <c r="M2818" s="310"/>
      <c r="N2818" s="310"/>
      <c r="O2818" s="310"/>
      <c r="P2818" s="98" t="str">
        <f t="shared" si="43"/>
        <v>9|Transecto TN2|47|20190625|144523</v>
      </c>
      <c r="Q2818" s="114">
        <v>7910804.9390000002</v>
      </c>
      <c r="R2818" s="114">
        <v>513197.8</v>
      </c>
      <c r="S2818" s="114" t="s">
        <v>628</v>
      </c>
      <c r="T2818" s="114">
        <v>270</v>
      </c>
      <c r="U2818" s="114">
        <v>7.6</v>
      </c>
      <c r="V2818" s="114">
        <v>1</v>
      </c>
      <c r="W2818" s="114">
        <v>45</v>
      </c>
      <c r="X2818" s="311">
        <v>15</v>
      </c>
      <c r="Y2818" s="98">
        <v>35.454399109999997</v>
      </c>
      <c r="Z2818" s="98">
        <v>0.84831160299999997</v>
      </c>
      <c r="AA2818" s="98">
        <v>9.4599999000000004E-2</v>
      </c>
      <c r="AB2818" s="98">
        <v>99.948066710000006</v>
      </c>
      <c r="AC2818" s="98">
        <v>37.792984009999998</v>
      </c>
      <c r="AD2818" s="98">
        <v>25.969999309999999</v>
      </c>
      <c r="AE2818" s="98">
        <v>132.43452450000001</v>
      </c>
      <c r="AF2818" s="283">
        <v>-4.0317039489999997</v>
      </c>
      <c r="AG2818" s="283">
        <v>1.090930223</v>
      </c>
      <c r="AH2818" s="236" t="s">
        <v>6</v>
      </c>
      <c r="AI2818" s="101" t="s">
        <v>6</v>
      </c>
      <c r="AJ2818" s="101" t="s">
        <v>6</v>
      </c>
      <c r="AK2818" s="101" t="s">
        <v>6</v>
      </c>
      <c r="AL2818" s="101" t="s">
        <v>6</v>
      </c>
      <c r="AM2818" s="283">
        <v>1</v>
      </c>
      <c r="AN2818" s="283">
        <v>1</v>
      </c>
      <c r="AO2818" s="114" t="s">
        <v>467</v>
      </c>
    </row>
    <row r="2819" spans="1:41" x14ac:dyDescent="0.25">
      <c r="A2819" s="230">
        <v>9</v>
      </c>
      <c r="B2819" s="230" t="s">
        <v>710</v>
      </c>
      <c r="C2819" s="230">
        <v>48</v>
      </c>
      <c r="D2819" s="253">
        <v>43641</v>
      </c>
      <c r="E2819" s="310">
        <v>0.62270833333333331</v>
      </c>
      <c r="F2819" s="310"/>
      <c r="G2819" s="310"/>
      <c r="H2819" s="310"/>
      <c r="I2819" s="310"/>
      <c r="J2819" s="310"/>
      <c r="K2819" s="310"/>
      <c r="L2819" s="310"/>
      <c r="M2819" s="310"/>
      <c r="N2819" s="310"/>
      <c r="O2819" s="310"/>
      <c r="P2819" s="98" t="str">
        <f t="shared" si="43"/>
        <v>9|Transecto TN2|48|20190625|145642</v>
      </c>
      <c r="Q2819" s="114">
        <v>7910850.0580000002</v>
      </c>
      <c r="R2819" s="114">
        <v>510855.929</v>
      </c>
      <c r="S2819" s="114" t="s">
        <v>628</v>
      </c>
      <c r="T2819" s="114">
        <v>270</v>
      </c>
      <c r="U2819" s="114">
        <v>6.7</v>
      </c>
      <c r="V2819" s="114">
        <v>1</v>
      </c>
      <c r="W2819" s="114">
        <v>45</v>
      </c>
      <c r="X2819" s="311">
        <v>15</v>
      </c>
      <c r="Y2819" s="98">
        <v>17.838010789999998</v>
      </c>
      <c r="Z2819" s="98">
        <v>0.76834255500000004</v>
      </c>
      <c r="AA2819" s="98">
        <v>8.9400001000000007E-2</v>
      </c>
      <c r="AB2819" s="98">
        <v>95.239036560000002</v>
      </c>
      <c r="AC2819" s="98">
        <v>37.772289280000003</v>
      </c>
      <c r="AD2819" s="98">
        <v>25.989999770000001</v>
      </c>
      <c r="AE2819" s="98">
        <v>132.2740479</v>
      </c>
      <c r="AF2819" s="283">
        <v>-3.9892687800000002</v>
      </c>
      <c r="AG2819" s="283">
        <v>1.0496790410000001</v>
      </c>
      <c r="AH2819" s="236" t="s">
        <v>6</v>
      </c>
      <c r="AI2819" s="101" t="s">
        <v>6</v>
      </c>
      <c r="AJ2819" s="101" t="s">
        <v>6</v>
      </c>
      <c r="AK2819" s="101" t="s">
        <v>6</v>
      </c>
      <c r="AL2819" s="101" t="s">
        <v>6</v>
      </c>
      <c r="AM2819" s="283">
        <v>0</v>
      </c>
      <c r="AN2819" s="283">
        <v>0</v>
      </c>
      <c r="AO2819" s="114" t="s">
        <v>467</v>
      </c>
    </row>
    <row r="2820" spans="1:41" x14ac:dyDescent="0.25">
      <c r="A2820" s="230">
        <v>9</v>
      </c>
      <c r="B2820" s="230" t="s">
        <v>710</v>
      </c>
      <c r="C2820" s="230">
        <v>49</v>
      </c>
      <c r="D2820" s="253">
        <v>43641</v>
      </c>
      <c r="E2820" s="310">
        <v>0.63027777777777783</v>
      </c>
      <c r="F2820" s="310"/>
      <c r="G2820" s="310"/>
      <c r="H2820" s="310"/>
      <c r="I2820" s="310"/>
      <c r="J2820" s="310"/>
      <c r="K2820" s="310"/>
      <c r="L2820" s="310"/>
      <c r="M2820" s="310"/>
      <c r="N2820" s="310"/>
      <c r="O2820" s="310"/>
      <c r="P2820" s="98" t="str">
        <f t="shared" si="43"/>
        <v>9|Transecto TN2|49|20190625|150736</v>
      </c>
      <c r="Q2820" s="114">
        <v>7910830.7719999999</v>
      </c>
      <c r="R2820" s="114">
        <v>508528.14299999998</v>
      </c>
      <c r="S2820" s="114" t="s">
        <v>628</v>
      </c>
      <c r="T2820" s="114">
        <v>270</v>
      </c>
      <c r="U2820" s="114">
        <v>7.1</v>
      </c>
      <c r="V2820" s="114">
        <v>1</v>
      </c>
      <c r="W2820" s="114">
        <v>45</v>
      </c>
      <c r="X2820" s="311">
        <v>15</v>
      </c>
      <c r="Y2820" s="98">
        <v>11.06360626</v>
      </c>
      <c r="Z2820" s="98">
        <v>0.66551250200000001</v>
      </c>
      <c r="AA2820" s="98">
        <v>8.2800000999999998E-2</v>
      </c>
      <c r="AB2820" s="98">
        <v>90.727279659999994</v>
      </c>
      <c r="AC2820" s="98">
        <v>37.757129669999998</v>
      </c>
      <c r="AD2820" s="98">
        <v>25.924999239999998</v>
      </c>
      <c r="AE2820" s="98">
        <v>132.19035339999999</v>
      </c>
      <c r="AF2820" s="283">
        <v>-3.9470708370000001</v>
      </c>
      <c r="AG2820" s="283">
        <v>1.0524851079999999</v>
      </c>
      <c r="AH2820" s="236" t="s">
        <v>6</v>
      </c>
      <c r="AI2820" s="101" t="s">
        <v>6</v>
      </c>
      <c r="AJ2820" s="101" t="s">
        <v>6</v>
      </c>
      <c r="AK2820" s="101" t="s">
        <v>6</v>
      </c>
      <c r="AL2820" s="101" t="s">
        <v>6</v>
      </c>
      <c r="AM2820" s="283">
        <v>6</v>
      </c>
      <c r="AN2820" s="283">
        <v>3</v>
      </c>
      <c r="AO2820" s="114" t="s">
        <v>467</v>
      </c>
    </row>
    <row r="2821" spans="1:41" x14ac:dyDescent="0.25">
      <c r="A2821" s="230">
        <v>9</v>
      </c>
      <c r="B2821" s="230" t="s">
        <v>710</v>
      </c>
      <c r="C2821" s="230">
        <v>50</v>
      </c>
      <c r="D2821" s="253">
        <v>43641</v>
      </c>
      <c r="E2821" s="310">
        <v>0.64047453703703705</v>
      </c>
      <c r="F2821" s="310"/>
      <c r="G2821" s="310"/>
      <c r="H2821" s="310"/>
      <c r="I2821" s="310"/>
      <c r="J2821" s="310"/>
      <c r="K2821" s="310"/>
      <c r="L2821" s="310"/>
      <c r="M2821" s="310"/>
      <c r="N2821" s="310"/>
      <c r="O2821" s="310"/>
      <c r="P2821" s="98" t="str">
        <f t="shared" si="43"/>
        <v>9|Transecto TN2|50|20190625|152217</v>
      </c>
      <c r="Q2821" s="114">
        <v>7910861.483</v>
      </c>
      <c r="R2821" s="114">
        <v>505453.75799999997</v>
      </c>
      <c r="S2821" s="114" t="s">
        <v>628</v>
      </c>
      <c r="T2821" s="114">
        <v>270</v>
      </c>
      <c r="U2821" s="114">
        <v>7.1</v>
      </c>
      <c r="V2821" s="114">
        <v>1</v>
      </c>
      <c r="W2821" s="114">
        <v>45</v>
      </c>
      <c r="X2821" s="311">
        <v>10</v>
      </c>
      <c r="Y2821" s="98">
        <v>11.06360626</v>
      </c>
      <c r="Z2821" s="98">
        <v>0.66551250200000001</v>
      </c>
      <c r="AA2821" s="98">
        <v>8.2800000999999998E-2</v>
      </c>
      <c r="AB2821" s="98">
        <v>90.727279659999994</v>
      </c>
      <c r="AC2821" s="98">
        <v>37.757129669999998</v>
      </c>
      <c r="AD2821" s="98">
        <v>25.924999239999998</v>
      </c>
      <c r="AE2821" s="98">
        <v>132.19035339999999</v>
      </c>
      <c r="AF2821" s="283">
        <v>-3.9470708370000001</v>
      </c>
      <c r="AG2821" s="283">
        <v>1.0524851079999999</v>
      </c>
      <c r="AH2821" s="236" t="s">
        <v>6</v>
      </c>
      <c r="AI2821" s="101" t="s">
        <v>6</v>
      </c>
      <c r="AJ2821" s="101" t="s">
        <v>6</v>
      </c>
      <c r="AK2821" s="101" t="s">
        <v>6</v>
      </c>
      <c r="AL2821" s="101" t="s">
        <v>6</v>
      </c>
      <c r="AM2821" s="283">
        <v>3</v>
      </c>
      <c r="AN2821" s="283">
        <v>2</v>
      </c>
      <c r="AO2821" s="114" t="s">
        <v>467</v>
      </c>
    </row>
    <row r="2822" spans="1:41" x14ac:dyDescent="0.25">
      <c r="A2822" s="230">
        <v>9</v>
      </c>
      <c r="B2822" s="230" t="s">
        <v>710</v>
      </c>
      <c r="C2822" s="230">
        <v>51</v>
      </c>
      <c r="D2822" s="253">
        <v>43641</v>
      </c>
      <c r="E2822" s="310">
        <v>0.64785879629629628</v>
      </c>
      <c r="F2822" s="310"/>
      <c r="G2822" s="310"/>
      <c r="H2822" s="310"/>
      <c r="I2822" s="310"/>
      <c r="J2822" s="310"/>
      <c r="K2822" s="310"/>
      <c r="L2822" s="310"/>
      <c r="M2822" s="310"/>
      <c r="N2822" s="310"/>
      <c r="O2822" s="310"/>
      <c r="P2822" s="98" t="str">
        <f t="shared" ref="P2822:P2885" si="44">CONCATENATE(A2822,"|",B2822,"|",C2822,"|",TEXT(D2822,"AAAAMMDD"),"|",TEXT(E2822,"HHMMSS"))</f>
        <v>9|Transecto TN2|51|20190625|153255</v>
      </c>
      <c r="Q2822" s="114">
        <v>7910830.602</v>
      </c>
      <c r="R2822" s="114">
        <v>503156.723</v>
      </c>
      <c r="S2822" s="114" t="s">
        <v>628</v>
      </c>
      <c r="T2822" s="114">
        <v>270</v>
      </c>
      <c r="U2822" s="114">
        <v>6.7</v>
      </c>
      <c r="V2822" s="114">
        <v>1</v>
      </c>
      <c r="W2822" s="114">
        <v>45</v>
      </c>
      <c r="X2822" s="311">
        <v>15</v>
      </c>
      <c r="Y2822" s="98">
        <v>21.126855849999998</v>
      </c>
      <c r="Z2822" s="98">
        <v>0.71443742499999996</v>
      </c>
      <c r="AA2822" s="98">
        <v>8.6199998999999999E-2</v>
      </c>
      <c r="AB2822" s="98">
        <v>85.982284550000003</v>
      </c>
      <c r="AC2822" s="98">
        <v>37.74197006</v>
      </c>
      <c r="AD2822" s="98">
        <v>25.89499855</v>
      </c>
      <c r="AE2822" s="98">
        <v>132.18347170000001</v>
      </c>
      <c r="AF2822" s="283">
        <v>-3.9048731330000002</v>
      </c>
      <c r="AG2822" s="283">
        <v>1.055291057</v>
      </c>
      <c r="AH2822" s="236" t="s">
        <v>6</v>
      </c>
      <c r="AI2822" s="101" t="s">
        <v>6</v>
      </c>
      <c r="AJ2822" s="101" t="s">
        <v>6</v>
      </c>
      <c r="AK2822" s="101" t="s">
        <v>6</v>
      </c>
      <c r="AL2822" s="101" t="s">
        <v>6</v>
      </c>
      <c r="AM2822" s="283">
        <v>1</v>
      </c>
      <c r="AN2822" s="283">
        <v>1</v>
      </c>
      <c r="AO2822" s="114" t="s">
        <v>467</v>
      </c>
    </row>
    <row r="2823" spans="1:41" x14ac:dyDescent="0.25">
      <c r="A2823" s="230">
        <v>9</v>
      </c>
      <c r="B2823" s="230" t="s">
        <v>710</v>
      </c>
      <c r="C2823" s="230">
        <v>52</v>
      </c>
      <c r="D2823" s="253">
        <v>43641</v>
      </c>
      <c r="E2823" s="310">
        <v>0.65451388888888895</v>
      </c>
      <c r="F2823" s="310"/>
      <c r="G2823" s="310"/>
      <c r="H2823" s="310"/>
      <c r="I2823" s="310"/>
      <c r="J2823" s="310"/>
      <c r="K2823" s="310"/>
      <c r="L2823" s="310"/>
      <c r="M2823" s="310"/>
      <c r="N2823" s="310"/>
      <c r="O2823" s="310"/>
      <c r="P2823" s="98" t="str">
        <f t="shared" si="44"/>
        <v>9|Transecto TN2|52|20190625|154230</v>
      </c>
      <c r="Q2823" s="114">
        <v>7910789.2960000001</v>
      </c>
      <c r="R2823" s="114">
        <v>501124.06</v>
      </c>
      <c r="S2823" s="114" t="s">
        <v>628</v>
      </c>
      <c r="T2823" s="114">
        <v>270</v>
      </c>
      <c r="U2823" s="114">
        <v>7</v>
      </c>
      <c r="V2823" s="114">
        <v>1</v>
      </c>
      <c r="W2823" s="114">
        <v>45</v>
      </c>
      <c r="X2823" s="311">
        <v>5</v>
      </c>
      <c r="Y2823" s="98">
        <v>21.126855849999998</v>
      </c>
      <c r="Z2823" s="98">
        <v>0.71443742499999996</v>
      </c>
      <c r="AA2823" s="98">
        <v>8.6199998999999999E-2</v>
      </c>
      <c r="AB2823" s="98">
        <v>85.982284550000003</v>
      </c>
      <c r="AC2823" s="98">
        <v>37.74197006</v>
      </c>
      <c r="AD2823" s="98">
        <v>25.89499855</v>
      </c>
      <c r="AE2823" s="98">
        <v>132.18347170000001</v>
      </c>
      <c r="AF2823" s="283">
        <v>-3.9048731330000002</v>
      </c>
      <c r="AG2823" s="283">
        <v>1.055291057</v>
      </c>
      <c r="AH2823" s="236" t="s">
        <v>6</v>
      </c>
      <c r="AI2823" s="101" t="s">
        <v>6</v>
      </c>
      <c r="AJ2823" s="101" t="s">
        <v>6</v>
      </c>
      <c r="AK2823" s="101" t="s">
        <v>6</v>
      </c>
      <c r="AL2823" s="101" t="s">
        <v>6</v>
      </c>
      <c r="AM2823" s="283">
        <v>0</v>
      </c>
      <c r="AN2823" s="283">
        <v>0</v>
      </c>
      <c r="AO2823" s="114" t="s">
        <v>467</v>
      </c>
    </row>
    <row r="2824" spans="1:41" x14ac:dyDescent="0.25">
      <c r="A2824" s="230">
        <v>9</v>
      </c>
      <c r="B2824" s="230" t="s">
        <v>710</v>
      </c>
      <c r="C2824" s="230">
        <v>53</v>
      </c>
      <c r="D2824" s="253">
        <v>43641</v>
      </c>
      <c r="E2824" s="310">
        <v>0.66115740740740747</v>
      </c>
      <c r="F2824" s="310"/>
      <c r="G2824" s="310"/>
      <c r="H2824" s="310"/>
      <c r="I2824" s="310"/>
      <c r="J2824" s="310"/>
      <c r="K2824" s="310"/>
      <c r="L2824" s="310"/>
      <c r="M2824" s="310"/>
      <c r="N2824" s="310"/>
      <c r="O2824" s="310"/>
      <c r="P2824" s="98" t="str">
        <f t="shared" si="44"/>
        <v>9|Transecto TN2|53|20190625|155204</v>
      </c>
      <c r="Q2824" s="114">
        <v>7910890.233</v>
      </c>
      <c r="R2824" s="114">
        <v>499150.641</v>
      </c>
      <c r="S2824" s="114" t="s">
        <v>628</v>
      </c>
      <c r="T2824" s="114">
        <v>270</v>
      </c>
      <c r="U2824" s="114">
        <v>7.2</v>
      </c>
      <c r="V2824" s="114">
        <v>1</v>
      </c>
      <c r="W2824" s="114">
        <v>45</v>
      </c>
      <c r="X2824" s="311">
        <v>5</v>
      </c>
      <c r="Y2824" s="98">
        <v>32.107555390000002</v>
      </c>
      <c r="Z2824" s="98">
        <v>0.80012494300000003</v>
      </c>
      <c r="AA2824" s="98">
        <v>9.1799996999999994E-2</v>
      </c>
      <c r="AB2824" s="98">
        <v>81.440147400000001</v>
      </c>
      <c r="AC2824" s="98">
        <v>37.726810460000003</v>
      </c>
      <c r="AD2824" s="98">
        <v>25.89499855</v>
      </c>
      <c r="AE2824" s="98">
        <v>131.93133539999999</v>
      </c>
      <c r="AF2824" s="283">
        <v>-3.8626754280000002</v>
      </c>
      <c r="AG2824" s="283">
        <v>1.058097005</v>
      </c>
      <c r="AH2824" s="236" t="s">
        <v>6</v>
      </c>
      <c r="AI2824" s="101" t="s">
        <v>6</v>
      </c>
      <c r="AJ2824" s="101" t="s">
        <v>6</v>
      </c>
      <c r="AK2824" s="101" t="s">
        <v>6</v>
      </c>
      <c r="AL2824" s="101" t="s">
        <v>6</v>
      </c>
      <c r="AM2824" s="283">
        <v>0</v>
      </c>
      <c r="AN2824" s="283">
        <v>0</v>
      </c>
      <c r="AO2824" s="114" t="s">
        <v>467</v>
      </c>
    </row>
    <row r="2825" spans="1:41" x14ac:dyDescent="0.25">
      <c r="A2825" s="230">
        <v>9</v>
      </c>
      <c r="B2825" s="230" t="s">
        <v>710</v>
      </c>
      <c r="C2825" s="230">
        <v>54</v>
      </c>
      <c r="D2825" s="253">
        <v>43641</v>
      </c>
      <c r="E2825" s="310">
        <v>0.66759259259259263</v>
      </c>
      <c r="F2825" s="310"/>
      <c r="G2825" s="310"/>
      <c r="H2825" s="310"/>
      <c r="I2825" s="310"/>
      <c r="J2825" s="310"/>
      <c r="K2825" s="310"/>
      <c r="L2825" s="310"/>
      <c r="M2825" s="310"/>
      <c r="N2825" s="310"/>
      <c r="O2825" s="310"/>
      <c r="P2825" s="98" t="str">
        <f t="shared" si="44"/>
        <v>9|Transecto TN2|54|20190625|160120</v>
      </c>
      <c r="Q2825" s="114">
        <v>7910867.8820000002</v>
      </c>
      <c r="R2825" s="114">
        <v>497175.72700000001</v>
      </c>
      <c r="S2825" s="114" t="s">
        <v>628</v>
      </c>
      <c r="T2825" s="114">
        <v>270</v>
      </c>
      <c r="U2825" s="114">
        <v>7.3</v>
      </c>
      <c r="V2825" s="114">
        <v>1</v>
      </c>
      <c r="W2825" s="114">
        <v>45</v>
      </c>
      <c r="X2825" s="311">
        <v>5</v>
      </c>
      <c r="Y2825" s="98">
        <v>32.107555390000002</v>
      </c>
      <c r="Z2825" s="98">
        <v>0.80012494300000003</v>
      </c>
      <c r="AA2825" s="98">
        <v>9.1799996999999994E-2</v>
      </c>
      <c r="AB2825" s="98">
        <v>81.440147400000001</v>
      </c>
      <c r="AC2825" s="98">
        <v>37.726810460000003</v>
      </c>
      <c r="AD2825" s="98">
        <v>25.89499855</v>
      </c>
      <c r="AE2825" s="98">
        <v>131.93133539999999</v>
      </c>
      <c r="AF2825" s="283">
        <v>-3.8626754280000002</v>
      </c>
      <c r="AG2825" s="283">
        <v>1.058097005</v>
      </c>
      <c r="AH2825" s="236" t="s">
        <v>6</v>
      </c>
      <c r="AI2825" s="101" t="s">
        <v>6</v>
      </c>
      <c r="AJ2825" s="101" t="s">
        <v>6</v>
      </c>
      <c r="AK2825" s="101" t="s">
        <v>6</v>
      </c>
      <c r="AL2825" s="101" t="s">
        <v>6</v>
      </c>
      <c r="AM2825" s="283">
        <v>1</v>
      </c>
      <c r="AN2825" s="283">
        <v>1</v>
      </c>
      <c r="AO2825" s="114" t="s">
        <v>467</v>
      </c>
    </row>
    <row r="2826" spans="1:41" x14ac:dyDescent="0.25">
      <c r="A2826" s="230">
        <v>9</v>
      </c>
      <c r="B2826" s="230" t="s">
        <v>710</v>
      </c>
      <c r="C2826" s="230">
        <v>55</v>
      </c>
      <c r="D2826" s="253">
        <v>43641</v>
      </c>
      <c r="E2826" s="310">
        <v>0.67504629629629631</v>
      </c>
      <c r="F2826" s="310"/>
      <c r="G2826" s="310"/>
      <c r="H2826" s="310"/>
      <c r="I2826" s="310"/>
      <c r="J2826" s="310"/>
      <c r="K2826" s="310"/>
      <c r="L2826" s="310"/>
      <c r="M2826" s="310"/>
      <c r="N2826" s="310"/>
      <c r="O2826" s="310"/>
      <c r="P2826" s="98" t="str">
        <f t="shared" si="44"/>
        <v>9|Transecto TN2|55|20190625|161204</v>
      </c>
      <c r="Q2826" s="114">
        <v>7910879.1840000004</v>
      </c>
      <c r="R2826" s="114">
        <v>494960.28600000002</v>
      </c>
      <c r="S2826" s="114" t="s">
        <v>628</v>
      </c>
      <c r="T2826" s="114">
        <v>270</v>
      </c>
      <c r="U2826" s="114">
        <v>7.4</v>
      </c>
      <c r="V2826" s="114">
        <v>1</v>
      </c>
      <c r="W2826" s="114">
        <v>45</v>
      </c>
      <c r="X2826" s="311">
        <v>5</v>
      </c>
      <c r="Y2826" s="98">
        <v>40.141506200000002</v>
      </c>
      <c r="Z2826" s="98">
        <v>0.92842537199999997</v>
      </c>
      <c r="AA2826" s="98">
        <v>9.9799998000000001E-2</v>
      </c>
      <c r="AB2826" s="98">
        <v>76.867942810000002</v>
      </c>
      <c r="AC2826" s="98">
        <v>37.711647030000002</v>
      </c>
      <c r="AD2826" s="98">
        <v>25.885000229999999</v>
      </c>
      <c r="AE2826" s="98">
        <v>131.43399049999999</v>
      </c>
      <c r="AF2826" s="283">
        <v>-3.8204777239999999</v>
      </c>
      <c r="AG2826" s="283">
        <v>1.060902953</v>
      </c>
      <c r="AH2826" s="236" t="s">
        <v>6</v>
      </c>
      <c r="AI2826" s="101" t="s">
        <v>6</v>
      </c>
      <c r="AJ2826" s="101" t="s">
        <v>6</v>
      </c>
      <c r="AK2826" s="101" t="s">
        <v>6</v>
      </c>
      <c r="AL2826" s="101" t="s">
        <v>6</v>
      </c>
      <c r="AM2826" s="283">
        <v>0</v>
      </c>
      <c r="AN2826" s="283">
        <v>0</v>
      </c>
      <c r="AO2826" s="114" t="s">
        <v>467</v>
      </c>
    </row>
    <row r="2827" spans="1:41" x14ac:dyDescent="0.25">
      <c r="A2827" s="230">
        <v>9</v>
      </c>
      <c r="B2827" s="230" t="s">
        <v>710</v>
      </c>
      <c r="C2827" s="230">
        <v>56</v>
      </c>
      <c r="D2827" s="253">
        <v>43641</v>
      </c>
      <c r="E2827" s="310">
        <v>0.68160879629629623</v>
      </c>
      <c r="F2827" s="310"/>
      <c r="G2827" s="310"/>
      <c r="H2827" s="310"/>
      <c r="I2827" s="310"/>
      <c r="J2827" s="310"/>
      <c r="K2827" s="310"/>
      <c r="L2827" s="310"/>
      <c r="M2827" s="310"/>
      <c r="N2827" s="310"/>
      <c r="O2827" s="310"/>
      <c r="P2827" s="98" t="str">
        <f t="shared" si="44"/>
        <v>9|Transecto TN2|56|20190625|162131</v>
      </c>
      <c r="Q2827" s="114">
        <v>7910876.9800000004</v>
      </c>
      <c r="R2827" s="114">
        <v>492846.16</v>
      </c>
      <c r="S2827" s="114" t="s">
        <v>628</v>
      </c>
      <c r="T2827" s="114">
        <v>270</v>
      </c>
      <c r="U2827" s="114">
        <v>7.2</v>
      </c>
      <c r="V2827" s="114">
        <v>1</v>
      </c>
      <c r="W2827" s="114">
        <v>45</v>
      </c>
      <c r="X2827" s="311">
        <v>5</v>
      </c>
      <c r="Y2827" s="98">
        <v>40.141506200000002</v>
      </c>
      <c r="Z2827" s="98">
        <v>0.92842537199999997</v>
      </c>
      <c r="AA2827" s="98">
        <v>9.9799998000000001E-2</v>
      </c>
      <c r="AB2827" s="98">
        <v>76.867942810000002</v>
      </c>
      <c r="AC2827" s="98">
        <v>37.711647030000002</v>
      </c>
      <c r="AD2827" s="98">
        <v>25.885000229999999</v>
      </c>
      <c r="AE2827" s="98">
        <v>131.43399049999999</v>
      </c>
      <c r="AF2827" s="283">
        <v>-3.8204777239999999</v>
      </c>
      <c r="AG2827" s="283">
        <v>1.060902953</v>
      </c>
      <c r="AH2827" s="236" t="s">
        <v>6</v>
      </c>
      <c r="AI2827" s="101" t="s">
        <v>6</v>
      </c>
      <c r="AJ2827" s="101" t="s">
        <v>6</v>
      </c>
      <c r="AK2827" s="101" t="s">
        <v>6</v>
      </c>
      <c r="AL2827" s="101" t="s">
        <v>6</v>
      </c>
      <c r="AM2827" s="283">
        <v>0</v>
      </c>
      <c r="AN2827" s="283">
        <v>0</v>
      </c>
      <c r="AO2827" s="114" t="s">
        <v>467</v>
      </c>
    </row>
    <row r="2828" spans="1:41" x14ac:dyDescent="0.25">
      <c r="A2828" s="230">
        <v>9</v>
      </c>
      <c r="B2828" s="230" t="s">
        <v>710</v>
      </c>
      <c r="C2828" s="230">
        <v>57</v>
      </c>
      <c r="D2828" s="253">
        <v>43641</v>
      </c>
      <c r="E2828" s="310">
        <v>0.68812499999999999</v>
      </c>
      <c r="F2828" s="310"/>
      <c r="G2828" s="310"/>
      <c r="H2828" s="310"/>
      <c r="I2828" s="310"/>
      <c r="J2828" s="310"/>
      <c r="K2828" s="310"/>
      <c r="L2828" s="310"/>
      <c r="M2828" s="310"/>
      <c r="N2828" s="310"/>
      <c r="O2828" s="310"/>
      <c r="P2828" s="98" t="str">
        <f t="shared" si="44"/>
        <v>9|Transecto TN2|57|20190625|163054</v>
      </c>
      <c r="Q2828" s="114">
        <v>7910888.8909999998</v>
      </c>
      <c r="R2828" s="114">
        <v>490782.85600000003</v>
      </c>
      <c r="S2828" s="114" t="s">
        <v>628</v>
      </c>
      <c r="T2828" s="114">
        <v>270</v>
      </c>
      <c r="U2828" s="114">
        <v>7</v>
      </c>
      <c r="V2828" s="114">
        <v>1</v>
      </c>
      <c r="W2828" s="114">
        <v>45</v>
      </c>
      <c r="X2828" s="311">
        <v>5</v>
      </c>
      <c r="Y2828" s="98">
        <v>49.937274930000001</v>
      </c>
      <c r="Z2828" s="98">
        <v>0.95016479499999995</v>
      </c>
      <c r="AA2828" s="98">
        <v>0.10139999500000001</v>
      </c>
      <c r="AB2828" s="98">
        <v>72.170700069999995</v>
      </c>
      <c r="AC2828" s="98">
        <v>37.696487429999998</v>
      </c>
      <c r="AD2828" s="98">
        <v>25.885000229999999</v>
      </c>
      <c r="AE2828" s="98">
        <v>130.6853333</v>
      </c>
      <c r="AF2828" s="283">
        <v>-3.7782797810000002</v>
      </c>
      <c r="AG2828" s="283">
        <v>1.063709021</v>
      </c>
      <c r="AH2828" s="236" t="s">
        <v>6</v>
      </c>
      <c r="AI2828" s="101" t="s">
        <v>6</v>
      </c>
      <c r="AJ2828" s="101" t="s">
        <v>6</v>
      </c>
      <c r="AK2828" s="101" t="s">
        <v>6</v>
      </c>
      <c r="AL2828" s="101" t="s">
        <v>6</v>
      </c>
      <c r="AM2828" s="283">
        <v>0</v>
      </c>
      <c r="AN2828" s="283">
        <v>0</v>
      </c>
      <c r="AO2828" s="114" t="s">
        <v>467</v>
      </c>
    </row>
    <row r="2829" spans="1:41" x14ac:dyDescent="0.25">
      <c r="A2829" s="230">
        <v>9</v>
      </c>
      <c r="B2829" s="230" t="s">
        <v>710</v>
      </c>
      <c r="C2829" s="230">
        <v>58</v>
      </c>
      <c r="D2829" s="253">
        <v>43641</v>
      </c>
      <c r="E2829" s="310">
        <v>0.69497685185185187</v>
      </c>
      <c r="F2829" s="310"/>
      <c r="G2829" s="310"/>
      <c r="H2829" s="310"/>
      <c r="I2829" s="310"/>
      <c r="J2829" s="310"/>
      <c r="K2829" s="310"/>
      <c r="L2829" s="310"/>
      <c r="M2829" s="310"/>
      <c r="N2829" s="310"/>
      <c r="O2829" s="310"/>
      <c r="P2829" s="98" t="str">
        <f t="shared" si="44"/>
        <v>9|Transecto TN2|58|20190625|164046</v>
      </c>
      <c r="Q2829" s="114">
        <v>7910894.8289999999</v>
      </c>
      <c r="R2829" s="114">
        <v>488546.69</v>
      </c>
      <c r="S2829" s="114" t="s">
        <v>628</v>
      </c>
      <c r="T2829" s="114">
        <v>270</v>
      </c>
      <c r="U2829" s="114">
        <v>7.3</v>
      </c>
      <c r="V2829" s="114">
        <v>1</v>
      </c>
      <c r="W2829" s="114">
        <v>45</v>
      </c>
      <c r="X2829" s="311">
        <v>5</v>
      </c>
      <c r="Y2829" s="98">
        <v>49.937274930000001</v>
      </c>
      <c r="Z2829" s="98">
        <v>0.95016479499999995</v>
      </c>
      <c r="AA2829" s="98">
        <v>0.10139999500000001</v>
      </c>
      <c r="AB2829" s="98">
        <v>72.170700069999995</v>
      </c>
      <c r="AC2829" s="98">
        <v>37.696487429999998</v>
      </c>
      <c r="AD2829" s="98">
        <v>25.885000229999999</v>
      </c>
      <c r="AE2829" s="98">
        <v>130.6853333</v>
      </c>
      <c r="AF2829" s="283">
        <v>-3.7782797810000002</v>
      </c>
      <c r="AG2829" s="283">
        <v>1.063709021</v>
      </c>
      <c r="AH2829" s="236" t="s">
        <v>6</v>
      </c>
      <c r="AI2829" s="101" t="s">
        <v>6</v>
      </c>
      <c r="AJ2829" s="101" t="s">
        <v>6</v>
      </c>
      <c r="AK2829" s="101" t="s">
        <v>6</v>
      </c>
      <c r="AL2829" s="101" t="s">
        <v>6</v>
      </c>
      <c r="AM2829" s="283">
        <v>1</v>
      </c>
      <c r="AN2829" s="283">
        <v>1</v>
      </c>
      <c r="AO2829" s="114" t="s">
        <v>467</v>
      </c>
    </row>
    <row r="2830" spans="1:41" x14ac:dyDescent="0.25">
      <c r="A2830" s="230">
        <v>9</v>
      </c>
      <c r="B2830" s="230" t="s">
        <v>710</v>
      </c>
      <c r="C2830" s="230">
        <v>59</v>
      </c>
      <c r="D2830" s="253">
        <v>43641</v>
      </c>
      <c r="E2830" s="310">
        <v>0.70324074074074072</v>
      </c>
      <c r="F2830" s="310"/>
      <c r="G2830" s="310"/>
      <c r="H2830" s="310"/>
      <c r="I2830" s="310"/>
      <c r="J2830" s="310"/>
      <c r="K2830" s="310"/>
      <c r="L2830" s="310"/>
      <c r="M2830" s="310"/>
      <c r="N2830" s="310"/>
      <c r="O2830" s="310"/>
      <c r="P2830" s="98" t="str">
        <f t="shared" si="44"/>
        <v>9|Transecto TN2|59|20190625|165240</v>
      </c>
      <c r="Q2830" s="114">
        <v>7910892.7649999997</v>
      </c>
      <c r="R2830" s="114">
        <v>485864.31300000002</v>
      </c>
      <c r="S2830" s="114" t="s">
        <v>628</v>
      </c>
      <c r="T2830" s="114">
        <v>270</v>
      </c>
      <c r="U2830" s="114">
        <v>7.4</v>
      </c>
      <c r="V2830" s="114">
        <v>1</v>
      </c>
      <c r="W2830" s="114">
        <v>45</v>
      </c>
      <c r="X2830" s="311">
        <v>5</v>
      </c>
      <c r="Y2830" s="98">
        <v>52.961105349999997</v>
      </c>
      <c r="Z2830" s="98">
        <v>0.78725457200000004</v>
      </c>
      <c r="AA2830" s="98">
        <v>9.0799994999999994E-2</v>
      </c>
      <c r="AB2830" s="98">
        <v>67.68330383</v>
      </c>
      <c r="AC2830" s="98" t="s">
        <v>628</v>
      </c>
      <c r="AD2830" s="98">
        <v>25.920000080000001</v>
      </c>
      <c r="AE2830" s="98">
        <v>129.6853638</v>
      </c>
      <c r="AF2830" s="283">
        <v>-3.7544753549999998</v>
      </c>
      <c r="AG2830" s="283">
        <v>1.0636448860000001</v>
      </c>
      <c r="AH2830" s="236" t="s">
        <v>6</v>
      </c>
      <c r="AI2830" s="101" t="s">
        <v>6</v>
      </c>
      <c r="AJ2830" s="101" t="s">
        <v>6</v>
      </c>
      <c r="AK2830" s="101" t="s">
        <v>6</v>
      </c>
      <c r="AL2830" s="101" t="s">
        <v>6</v>
      </c>
      <c r="AM2830" s="283">
        <v>0</v>
      </c>
      <c r="AN2830" s="283">
        <v>0</v>
      </c>
      <c r="AO2830" s="114" t="s">
        <v>467</v>
      </c>
    </row>
    <row r="2831" spans="1:41" x14ac:dyDescent="0.25">
      <c r="A2831" s="230">
        <v>9</v>
      </c>
      <c r="B2831" s="230" t="s">
        <v>710</v>
      </c>
      <c r="C2831" s="230">
        <v>60</v>
      </c>
      <c r="D2831" s="253">
        <v>43641</v>
      </c>
      <c r="E2831" s="310">
        <v>0.71042824074074085</v>
      </c>
      <c r="F2831" s="310"/>
      <c r="G2831" s="310"/>
      <c r="H2831" s="310"/>
      <c r="I2831" s="310"/>
      <c r="J2831" s="310"/>
      <c r="K2831" s="310"/>
      <c r="L2831" s="310"/>
      <c r="M2831" s="310"/>
      <c r="N2831" s="310"/>
      <c r="O2831" s="310"/>
      <c r="P2831" s="98" t="str">
        <f t="shared" si="44"/>
        <v>9|Transecto TN2|60|20190625|170301</v>
      </c>
      <c r="Q2831" s="114">
        <v>7910897.5949999997</v>
      </c>
      <c r="R2831" s="114">
        <v>483693.36</v>
      </c>
      <c r="S2831" s="114" t="s">
        <v>628</v>
      </c>
      <c r="T2831" s="114">
        <v>270</v>
      </c>
      <c r="U2831" s="114">
        <v>7.3</v>
      </c>
      <c r="V2831" s="114">
        <v>1</v>
      </c>
      <c r="W2831" s="114">
        <v>45</v>
      </c>
      <c r="X2831" s="311">
        <v>5</v>
      </c>
      <c r="Y2831" s="98">
        <v>52.961105349999997</v>
      </c>
      <c r="Z2831" s="98">
        <v>0.78725457200000004</v>
      </c>
      <c r="AA2831" s="98">
        <v>9.0799994999999994E-2</v>
      </c>
      <c r="AB2831" s="98">
        <v>67.68330383</v>
      </c>
      <c r="AC2831" s="98" t="s">
        <v>628</v>
      </c>
      <c r="AD2831" s="98">
        <v>25.920000080000001</v>
      </c>
      <c r="AE2831" s="98">
        <v>129.6853638</v>
      </c>
      <c r="AF2831" s="283">
        <v>-3.7544753549999998</v>
      </c>
      <c r="AG2831" s="283">
        <v>1.0636448860000001</v>
      </c>
      <c r="AH2831" s="236" t="s">
        <v>6</v>
      </c>
      <c r="AI2831" s="101" t="s">
        <v>6</v>
      </c>
      <c r="AJ2831" s="101" t="s">
        <v>6</v>
      </c>
      <c r="AK2831" s="101" t="s">
        <v>6</v>
      </c>
      <c r="AL2831" s="101" t="s">
        <v>6</v>
      </c>
      <c r="AM2831" s="283">
        <v>0</v>
      </c>
      <c r="AN2831" s="283">
        <v>0</v>
      </c>
      <c r="AO2831" s="114" t="s">
        <v>467</v>
      </c>
    </row>
    <row r="2832" spans="1:41" x14ac:dyDescent="0.25">
      <c r="A2832" s="230">
        <v>9</v>
      </c>
      <c r="B2832" s="230" t="s">
        <v>710</v>
      </c>
      <c r="C2832" s="230">
        <v>61</v>
      </c>
      <c r="D2832" s="253">
        <v>43641</v>
      </c>
      <c r="E2832" s="310">
        <v>0.71732638888888889</v>
      </c>
      <c r="F2832" s="310"/>
      <c r="G2832" s="310"/>
      <c r="H2832" s="310"/>
      <c r="I2832" s="310"/>
      <c r="J2832" s="310"/>
      <c r="K2832" s="310"/>
      <c r="L2832" s="310"/>
      <c r="M2832" s="310"/>
      <c r="N2832" s="310"/>
      <c r="O2832" s="310"/>
      <c r="P2832" s="98" t="str">
        <f t="shared" si="44"/>
        <v>9|Transecto TN2|61|20190625|171257</v>
      </c>
      <c r="Q2832" s="114">
        <v>7910895.2750000004</v>
      </c>
      <c r="R2832" s="114">
        <v>481469.19799999997</v>
      </c>
      <c r="S2832" s="114" t="s">
        <v>628</v>
      </c>
      <c r="T2832" s="114">
        <v>270</v>
      </c>
      <c r="U2832" s="114">
        <v>7.3</v>
      </c>
      <c r="V2832" s="114">
        <v>1</v>
      </c>
      <c r="W2832" s="114">
        <v>45</v>
      </c>
      <c r="X2832" s="311">
        <v>5</v>
      </c>
      <c r="Y2832" s="98">
        <v>38.72079849</v>
      </c>
      <c r="Z2832" s="98">
        <v>0.64412862100000001</v>
      </c>
      <c r="AA2832" s="98">
        <v>8.1000000000000003E-2</v>
      </c>
      <c r="AB2832" s="98">
        <v>62.979347230000002</v>
      </c>
      <c r="AC2832" s="98" t="s">
        <v>628</v>
      </c>
      <c r="AD2832" s="98">
        <v>25.949998860000001</v>
      </c>
      <c r="AE2832" s="98">
        <v>128.53321840000001</v>
      </c>
      <c r="AF2832" s="283">
        <v>-3.749062538</v>
      </c>
      <c r="AG2832" s="283">
        <v>1.060710907</v>
      </c>
      <c r="AH2832" s="236" t="s">
        <v>6</v>
      </c>
      <c r="AI2832" s="101" t="s">
        <v>6</v>
      </c>
      <c r="AJ2832" s="101" t="s">
        <v>6</v>
      </c>
      <c r="AK2832" s="101" t="s">
        <v>6</v>
      </c>
      <c r="AL2832" s="101" t="s">
        <v>6</v>
      </c>
      <c r="AM2832" s="283">
        <v>0</v>
      </c>
      <c r="AN2832" s="283">
        <v>0</v>
      </c>
      <c r="AO2832" s="114" t="s">
        <v>467</v>
      </c>
    </row>
    <row r="2833" spans="1:41" x14ac:dyDescent="0.25">
      <c r="A2833" s="230">
        <v>9</v>
      </c>
      <c r="B2833" s="230" t="s">
        <v>710</v>
      </c>
      <c r="C2833" s="230">
        <v>62</v>
      </c>
      <c r="D2833" s="253">
        <v>43642</v>
      </c>
      <c r="E2833" s="310">
        <v>0.25363425925925925</v>
      </c>
      <c r="F2833" s="310"/>
      <c r="G2833" s="310"/>
      <c r="H2833" s="310"/>
      <c r="I2833" s="310"/>
      <c r="J2833" s="310"/>
      <c r="K2833" s="310"/>
      <c r="L2833" s="310"/>
      <c r="M2833" s="310"/>
      <c r="N2833" s="310"/>
      <c r="O2833" s="310"/>
      <c r="P2833" s="98" t="str">
        <f t="shared" si="44"/>
        <v>9|Transecto TN2|62|20190626|060514</v>
      </c>
      <c r="Q2833" s="114">
        <v>7910851.2120000003</v>
      </c>
      <c r="R2833" s="114">
        <v>478920.66800000001</v>
      </c>
      <c r="S2833" s="114">
        <v>42.7</v>
      </c>
      <c r="T2833" s="114">
        <v>270</v>
      </c>
      <c r="U2833" s="114">
        <v>8</v>
      </c>
      <c r="V2833" s="114">
        <v>1</v>
      </c>
      <c r="W2833" s="114">
        <v>45</v>
      </c>
      <c r="X2833" s="311">
        <v>15</v>
      </c>
      <c r="Y2833" s="98">
        <v>38.72079849</v>
      </c>
      <c r="Z2833" s="98">
        <v>0.64412862100000001</v>
      </c>
      <c r="AA2833" s="98">
        <v>8.1000000000000003E-2</v>
      </c>
      <c r="AB2833" s="98">
        <v>62.979347230000002</v>
      </c>
      <c r="AC2833" s="98" t="s">
        <v>628</v>
      </c>
      <c r="AD2833" s="98">
        <v>25.949998860000001</v>
      </c>
      <c r="AE2833" s="98">
        <v>128.53321840000001</v>
      </c>
      <c r="AF2833" s="283">
        <v>-3.749062538</v>
      </c>
      <c r="AG2833" s="283">
        <v>1.060710907</v>
      </c>
      <c r="AH2833" s="236" t="s">
        <v>6</v>
      </c>
      <c r="AI2833" s="101" t="s">
        <v>6</v>
      </c>
      <c r="AJ2833" s="101" t="s">
        <v>6</v>
      </c>
      <c r="AK2833" s="101" t="s">
        <v>6</v>
      </c>
      <c r="AL2833" s="101" t="s">
        <v>6</v>
      </c>
      <c r="AM2833" s="283">
        <v>1</v>
      </c>
      <c r="AN2833" s="283">
        <v>1</v>
      </c>
      <c r="AO2833" s="114" t="s">
        <v>467</v>
      </c>
    </row>
    <row r="2834" spans="1:41" x14ac:dyDescent="0.25">
      <c r="A2834" s="230">
        <v>9</v>
      </c>
      <c r="B2834" s="230" t="s">
        <v>710</v>
      </c>
      <c r="C2834" s="230">
        <v>63</v>
      </c>
      <c r="D2834" s="253">
        <v>43642</v>
      </c>
      <c r="E2834" s="310">
        <v>0.26310185185185186</v>
      </c>
      <c r="F2834" s="310"/>
      <c r="G2834" s="310"/>
      <c r="H2834" s="310"/>
      <c r="I2834" s="310"/>
      <c r="J2834" s="310"/>
      <c r="K2834" s="310"/>
      <c r="L2834" s="310"/>
      <c r="M2834" s="310"/>
      <c r="N2834" s="310"/>
      <c r="O2834" s="310"/>
      <c r="P2834" s="98" t="str">
        <f t="shared" si="44"/>
        <v>9|Transecto TN2|63|20190626|061852</v>
      </c>
      <c r="Q2834" s="114">
        <v>7910859.8150000004</v>
      </c>
      <c r="R2834" s="114">
        <v>475832.25599999999</v>
      </c>
      <c r="S2834" s="114" t="s">
        <v>628</v>
      </c>
      <c r="T2834" s="114">
        <v>270</v>
      </c>
      <c r="U2834" s="114">
        <v>7.6</v>
      </c>
      <c r="V2834" s="114">
        <v>1</v>
      </c>
      <c r="W2834" s="114">
        <v>45</v>
      </c>
      <c r="X2834" s="311">
        <v>15</v>
      </c>
      <c r="Y2834" s="98">
        <v>31.78624344</v>
      </c>
      <c r="Z2834" s="98">
        <v>0.608276963</v>
      </c>
      <c r="AA2834" s="98">
        <v>7.8199998000000007E-2</v>
      </c>
      <c r="AB2834" s="98">
        <v>58.28694153</v>
      </c>
      <c r="AC2834" s="98" t="s">
        <v>628</v>
      </c>
      <c r="AD2834" s="98">
        <v>26.01499939</v>
      </c>
      <c r="AE2834" s="98">
        <v>127.22888949999999</v>
      </c>
      <c r="AF2834" s="283">
        <v>-3.743649483</v>
      </c>
      <c r="AG2834" s="283">
        <v>1.057776928</v>
      </c>
      <c r="AH2834" s="236" t="s">
        <v>6</v>
      </c>
      <c r="AI2834" s="101" t="s">
        <v>6</v>
      </c>
      <c r="AJ2834" s="101" t="s">
        <v>6</v>
      </c>
      <c r="AK2834" s="101" t="s">
        <v>6</v>
      </c>
      <c r="AL2834" s="101" t="s">
        <v>6</v>
      </c>
      <c r="AM2834" s="283">
        <v>1</v>
      </c>
      <c r="AN2834" s="283">
        <v>1</v>
      </c>
      <c r="AO2834" s="114" t="s">
        <v>467</v>
      </c>
    </row>
    <row r="2835" spans="1:41" x14ac:dyDescent="0.25">
      <c r="A2835" s="230">
        <v>9</v>
      </c>
      <c r="B2835" s="230" t="s">
        <v>710</v>
      </c>
      <c r="C2835" s="230">
        <v>64</v>
      </c>
      <c r="D2835" s="253">
        <v>43642</v>
      </c>
      <c r="E2835" s="310">
        <v>0.26949074074074075</v>
      </c>
      <c r="F2835" s="310"/>
      <c r="G2835" s="310"/>
      <c r="H2835" s="310"/>
      <c r="I2835" s="310"/>
      <c r="J2835" s="310"/>
      <c r="K2835" s="310"/>
      <c r="L2835" s="310"/>
      <c r="M2835" s="310"/>
      <c r="N2835" s="310"/>
      <c r="O2835" s="310"/>
      <c r="P2835" s="98" t="str">
        <f t="shared" si="44"/>
        <v>9|Transecto TN2|64|20190626|062804</v>
      </c>
      <c r="Q2835" s="114">
        <v>7910857.2460000003</v>
      </c>
      <c r="R2835" s="114">
        <v>473741.46399999998</v>
      </c>
      <c r="S2835" s="114" t="s">
        <v>628</v>
      </c>
      <c r="T2835" s="114">
        <v>270</v>
      </c>
      <c r="U2835" s="114">
        <v>8</v>
      </c>
      <c r="V2835" s="114">
        <v>1</v>
      </c>
      <c r="W2835" s="114">
        <v>45</v>
      </c>
      <c r="X2835" s="311">
        <v>10</v>
      </c>
      <c r="Y2835" s="98">
        <v>31.78624344</v>
      </c>
      <c r="Z2835" s="98">
        <v>0.608276963</v>
      </c>
      <c r="AA2835" s="98">
        <v>7.8199998000000007E-2</v>
      </c>
      <c r="AB2835" s="98">
        <v>58.28694153</v>
      </c>
      <c r="AC2835" s="98" t="s">
        <v>628</v>
      </c>
      <c r="AD2835" s="98">
        <v>26.01499939</v>
      </c>
      <c r="AE2835" s="98">
        <v>127.22888949999999</v>
      </c>
      <c r="AF2835" s="283">
        <v>-3.743649483</v>
      </c>
      <c r="AG2835" s="283">
        <v>1.057776928</v>
      </c>
      <c r="AH2835" s="236" t="s">
        <v>6</v>
      </c>
      <c r="AI2835" s="101" t="s">
        <v>6</v>
      </c>
      <c r="AJ2835" s="101" t="s">
        <v>6</v>
      </c>
      <c r="AK2835" s="101" t="s">
        <v>6</v>
      </c>
      <c r="AL2835" s="101" t="s">
        <v>6</v>
      </c>
      <c r="AM2835" s="283">
        <v>0</v>
      </c>
      <c r="AN2835" s="283">
        <v>0</v>
      </c>
      <c r="AO2835" s="114" t="s">
        <v>467</v>
      </c>
    </row>
    <row r="2836" spans="1:41" x14ac:dyDescent="0.25">
      <c r="A2836" s="230">
        <v>9</v>
      </c>
      <c r="B2836" s="230" t="s">
        <v>710</v>
      </c>
      <c r="C2836" s="230">
        <v>65</v>
      </c>
      <c r="D2836" s="253">
        <v>43642</v>
      </c>
      <c r="E2836" s="310">
        <v>0.27587962962962964</v>
      </c>
      <c r="F2836" s="310"/>
      <c r="G2836" s="310"/>
      <c r="H2836" s="310"/>
      <c r="I2836" s="310"/>
      <c r="J2836" s="310"/>
      <c r="K2836" s="310"/>
      <c r="L2836" s="310"/>
      <c r="M2836" s="310"/>
      <c r="N2836" s="310"/>
      <c r="O2836" s="310"/>
      <c r="P2836" s="98" t="str">
        <f t="shared" si="44"/>
        <v>9|Transecto TN2|65|20190626|063716</v>
      </c>
      <c r="Q2836" s="114">
        <v>7910860.3990000002</v>
      </c>
      <c r="R2836" s="114">
        <v>471682.71500000003</v>
      </c>
      <c r="S2836" s="114" t="s">
        <v>628</v>
      </c>
      <c r="T2836" s="114">
        <v>270</v>
      </c>
      <c r="U2836" s="114">
        <v>7.4</v>
      </c>
      <c r="V2836" s="114">
        <v>2</v>
      </c>
      <c r="W2836" s="114">
        <v>45</v>
      </c>
      <c r="X2836" s="311">
        <v>10</v>
      </c>
      <c r="Y2836" s="98">
        <v>31.483652110000001</v>
      </c>
      <c r="Z2836" s="98">
        <v>0.48317268499999999</v>
      </c>
      <c r="AA2836" s="98">
        <v>6.8399996000000005E-2</v>
      </c>
      <c r="AB2836" s="98">
        <v>53.882602689999999</v>
      </c>
      <c r="AC2836" s="98" t="s">
        <v>628</v>
      </c>
      <c r="AD2836" s="98">
        <v>26.010000229999999</v>
      </c>
      <c r="AE2836" s="98">
        <v>125.8262253</v>
      </c>
      <c r="AF2836" s="283">
        <v>-3.7382366660000002</v>
      </c>
      <c r="AG2836" s="283">
        <v>1.054842949</v>
      </c>
      <c r="AH2836" s="236" t="s">
        <v>6</v>
      </c>
      <c r="AI2836" s="101" t="s">
        <v>6</v>
      </c>
      <c r="AJ2836" s="101" t="s">
        <v>6</v>
      </c>
      <c r="AK2836" s="101" t="s">
        <v>6</v>
      </c>
      <c r="AL2836" s="101" t="s">
        <v>6</v>
      </c>
      <c r="AM2836" s="283">
        <v>1</v>
      </c>
      <c r="AN2836" s="283">
        <v>1</v>
      </c>
      <c r="AO2836" s="114" t="s">
        <v>467</v>
      </c>
    </row>
    <row r="2837" spans="1:41" x14ac:dyDescent="0.25">
      <c r="A2837" s="230">
        <v>9</v>
      </c>
      <c r="B2837" s="230" t="s">
        <v>710</v>
      </c>
      <c r="C2837" s="230">
        <v>66</v>
      </c>
      <c r="D2837" s="253">
        <v>43642</v>
      </c>
      <c r="E2837" s="310">
        <v>0.28225694444444444</v>
      </c>
      <c r="F2837" s="310"/>
      <c r="G2837" s="310"/>
      <c r="H2837" s="310"/>
      <c r="I2837" s="310"/>
      <c r="J2837" s="310"/>
      <c r="K2837" s="310"/>
      <c r="L2837" s="310"/>
      <c r="M2837" s="310"/>
      <c r="N2837" s="310"/>
      <c r="O2837" s="310"/>
      <c r="P2837" s="98" t="str">
        <f t="shared" si="44"/>
        <v>9|Transecto TN2|66|20190626|064627</v>
      </c>
      <c r="Q2837" s="114">
        <v>7910863.3300000001</v>
      </c>
      <c r="R2837" s="114">
        <v>469622.29200000002</v>
      </c>
      <c r="S2837" s="114" t="s">
        <v>628</v>
      </c>
      <c r="T2837" s="114">
        <v>270</v>
      </c>
      <c r="U2837" s="114">
        <v>7.4</v>
      </c>
      <c r="V2837" s="114">
        <v>2</v>
      </c>
      <c r="W2837" s="114">
        <v>45</v>
      </c>
      <c r="X2837" s="311">
        <v>10</v>
      </c>
      <c r="Y2837" s="98">
        <v>31.483652110000001</v>
      </c>
      <c r="Z2837" s="98">
        <v>0.48317268499999999</v>
      </c>
      <c r="AA2837" s="98">
        <v>6.8399996000000005E-2</v>
      </c>
      <c r="AB2837" s="98">
        <v>53.882602689999999</v>
      </c>
      <c r="AC2837" s="98" t="s">
        <v>628</v>
      </c>
      <c r="AD2837" s="98">
        <v>26.010000229999999</v>
      </c>
      <c r="AE2837" s="98">
        <v>125.8262253</v>
      </c>
      <c r="AF2837" s="283">
        <v>-3.7382366660000002</v>
      </c>
      <c r="AG2837" s="283">
        <v>1.054842949</v>
      </c>
      <c r="AH2837" s="236" t="s">
        <v>6</v>
      </c>
      <c r="AI2837" s="101" t="s">
        <v>6</v>
      </c>
      <c r="AJ2837" s="101" t="s">
        <v>6</v>
      </c>
      <c r="AK2837" s="101" t="s">
        <v>6</v>
      </c>
      <c r="AL2837" s="101" t="s">
        <v>6</v>
      </c>
      <c r="AM2837" s="283">
        <v>0</v>
      </c>
      <c r="AN2837" s="283">
        <v>0</v>
      </c>
      <c r="AO2837" s="114" t="s">
        <v>467</v>
      </c>
    </row>
    <row r="2838" spans="1:41" x14ac:dyDescent="0.25">
      <c r="A2838" s="230">
        <v>9</v>
      </c>
      <c r="B2838" s="230" t="s">
        <v>710</v>
      </c>
      <c r="C2838" s="230">
        <v>67</v>
      </c>
      <c r="D2838" s="253">
        <v>43642</v>
      </c>
      <c r="E2838" s="310">
        <v>0.29689814814814813</v>
      </c>
      <c r="F2838" s="310"/>
      <c r="G2838" s="310"/>
      <c r="H2838" s="310"/>
      <c r="I2838" s="310"/>
      <c r="J2838" s="310"/>
      <c r="K2838" s="310"/>
      <c r="L2838" s="310"/>
      <c r="M2838" s="310"/>
      <c r="N2838" s="310"/>
      <c r="O2838" s="310"/>
      <c r="P2838" s="98" t="str">
        <f t="shared" si="44"/>
        <v>9|Transecto TN2|67|20190626|070732</v>
      </c>
      <c r="Q2838" s="114">
        <v>7910681.3689999999</v>
      </c>
      <c r="R2838" s="114">
        <v>467168.74300000002</v>
      </c>
      <c r="S2838" s="114" t="s">
        <v>628</v>
      </c>
      <c r="T2838" s="114">
        <v>270</v>
      </c>
      <c r="U2838" s="114">
        <v>8</v>
      </c>
      <c r="V2838" s="114">
        <v>2</v>
      </c>
      <c r="W2838" s="114">
        <v>45</v>
      </c>
      <c r="X2838" s="311">
        <v>15</v>
      </c>
      <c r="Y2838" s="98">
        <v>31.674373630000002</v>
      </c>
      <c r="Z2838" s="98">
        <v>0.44909879600000002</v>
      </c>
      <c r="AA2838" s="98">
        <v>6.6199995999999997E-2</v>
      </c>
      <c r="AB2838" s="98">
        <v>48.994003300000003</v>
      </c>
      <c r="AC2838" s="98" t="s">
        <v>628</v>
      </c>
      <c r="AD2838" s="98">
        <v>25.989999770000001</v>
      </c>
      <c r="AE2838" s="98">
        <v>124.3252487</v>
      </c>
      <c r="AF2838" s="283">
        <v>-3.7328236100000001</v>
      </c>
      <c r="AG2838" s="283">
        <v>1.051909089</v>
      </c>
      <c r="AH2838" s="236" t="s">
        <v>6</v>
      </c>
      <c r="AI2838" s="101" t="s">
        <v>6</v>
      </c>
      <c r="AJ2838" s="101" t="s">
        <v>6</v>
      </c>
      <c r="AK2838" s="101" t="s">
        <v>6</v>
      </c>
      <c r="AL2838" s="101" t="s">
        <v>6</v>
      </c>
      <c r="AM2838" s="283">
        <v>0</v>
      </c>
      <c r="AN2838" s="283">
        <v>0</v>
      </c>
      <c r="AO2838" s="114" t="s">
        <v>467</v>
      </c>
    </row>
    <row r="2839" spans="1:41" x14ac:dyDescent="0.25">
      <c r="A2839" s="230">
        <v>9</v>
      </c>
      <c r="B2839" s="230" t="s">
        <v>710</v>
      </c>
      <c r="C2839" s="230">
        <v>68</v>
      </c>
      <c r="D2839" s="253">
        <v>43642</v>
      </c>
      <c r="E2839" s="310">
        <v>0.30327546296296298</v>
      </c>
      <c r="F2839" s="310"/>
      <c r="G2839" s="310"/>
      <c r="H2839" s="310"/>
      <c r="I2839" s="310"/>
      <c r="J2839" s="310"/>
      <c r="K2839" s="310"/>
      <c r="L2839" s="310"/>
      <c r="M2839" s="310"/>
      <c r="N2839" s="310"/>
      <c r="O2839" s="310"/>
      <c r="P2839" s="98" t="str">
        <f t="shared" si="44"/>
        <v>9|Transecto TN2|68|20190626|071643</v>
      </c>
      <c r="Q2839" s="114">
        <v>7910693.5389999999</v>
      </c>
      <c r="R2839" s="114">
        <v>465048.33</v>
      </c>
      <c r="S2839" s="114" t="s">
        <v>628</v>
      </c>
      <c r="T2839" s="114">
        <v>270</v>
      </c>
      <c r="U2839" s="114">
        <v>7.4</v>
      </c>
      <c r="V2839" s="114">
        <v>2</v>
      </c>
      <c r="W2839" s="114">
        <v>45</v>
      </c>
      <c r="X2839" s="311">
        <v>15</v>
      </c>
      <c r="Y2839" s="98">
        <v>31.674373630000002</v>
      </c>
      <c r="Z2839" s="98">
        <v>0.44909879600000002</v>
      </c>
      <c r="AA2839" s="98">
        <v>6.6199995999999997E-2</v>
      </c>
      <c r="AB2839" s="98">
        <v>48.994003300000003</v>
      </c>
      <c r="AC2839" s="98" t="s">
        <v>628</v>
      </c>
      <c r="AD2839" s="98">
        <v>25.989999770000001</v>
      </c>
      <c r="AE2839" s="98">
        <v>124.3252487</v>
      </c>
      <c r="AF2839" s="283">
        <v>-3.7328236100000001</v>
      </c>
      <c r="AG2839" s="283">
        <v>1.051909089</v>
      </c>
      <c r="AH2839" s="236" t="s">
        <v>6</v>
      </c>
      <c r="AI2839" s="101" t="s">
        <v>6</v>
      </c>
      <c r="AJ2839" s="101" t="s">
        <v>6</v>
      </c>
      <c r="AK2839" s="101" t="s">
        <v>6</v>
      </c>
      <c r="AL2839" s="101" t="s">
        <v>6</v>
      </c>
      <c r="AM2839" s="283">
        <v>1</v>
      </c>
      <c r="AN2839" s="283">
        <v>1</v>
      </c>
      <c r="AO2839" s="114" t="s">
        <v>467</v>
      </c>
    </row>
    <row r="2840" spans="1:41" x14ac:dyDescent="0.25">
      <c r="A2840" s="230">
        <v>9</v>
      </c>
      <c r="B2840" s="230" t="s">
        <v>710</v>
      </c>
      <c r="C2840" s="230">
        <v>69</v>
      </c>
      <c r="D2840" s="253">
        <v>43642</v>
      </c>
      <c r="E2840" s="310">
        <v>0.31523148148148145</v>
      </c>
      <c r="F2840" s="310"/>
      <c r="G2840" s="310"/>
      <c r="H2840" s="310"/>
      <c r="I2840" s="310"/>
      <c r="J2840" s="310"/>
      <c r="K2840" s="310"/>
      <c r="L2840" s="310"/>
      <c r="M2840" s="310"/>
      <c r="N2840" s="310"/>
      <c r="O2840" s="310"/>
      <c r="P2840" s="98" t="str">
        <f t="shared" si="44"/>
        <v>9|Transecto TN2|69|20190626|073356</v>
      </c>
      <c r="Q2840" s="114">
        <v>7910718.5800000001</v>
      </c>
      <c r="R2840" s="114">
        <v>461112.05099999998</v>
      </c>
      <c r="S2840" s="114">
        <v>30</v>
      </c>
      <c r="T2840" s="114">
        <v>270</v>
      </c>
      <c r="U2840" s="114">
        <v>7.5</v>
      </c>
      <c r="V2840" s="114">
        <v>2</v>
      </c>
      <c r="W2840" s="114">
        <v>45</v>
      </c>
      <c r="X2840" s="311">
        <v>15</v>
      </c>
      <c r="Y2840" s="98">
        <v>30.170526500000001</v>
      </c>
      <c r="Z2840" s="98">
        <v>0.51950609699999994</v>
      </c>
      <c r="AA2840" s="98">
        <v>7.1999996999999996E-2</v>
      </c>
      <c r="AB2840" s="98">
        <v>44.474433900000001</v>
      </c>
      <c r="AC2840" s="98" t="s">
        <v>628</v>
      </c>
      <c r="AD2840" s="98">
        <v>26.13999939</v>
      </c>
      <c r="AE2840" s="98">
        <v>122.8162842</v>
      </c>
      <c r="AF2840" s="283">
        <v>-3.7274105550000001</v>
      </c>
      <c r="AG2840" s="283">
        <v>1.04897511</v>
      </c>
      <c r="AH2840" s="236" t="s">
        <v>6</v>
      </c>
      <c r="AI2840" s="101" t="s">
        <v>6</v>
      </c>
      <c r="AJ2840" s="101" t="s">
        <v>6</v>
      </c>
      <c r="AK2840" s="101" t="s">
        <v>6</v>
      </c>
      <c r="AL2840" s="101" t="s">
        <v>6</v>
      </c>
      <c r="AM2840" s="283">
        <v>0</v>
      </c>
      <c r="AN2840" s="283">
        <v>0</v>
      </c>
      <c r="AO2840" s="114" t="s">
        <v>467</v>
      </c>
    </row>
    <row r="2841" spans="1:41" x14ac:dyDescent="0.25">
      <c r="A2841" s="230">
        <v>9</v>
      </c>
      <c r="B2841" s="230" t="s">
        <v>710</v>
      </c>
      <c r="C2841" s="230">
        <v>70</v>
      </c>
      <c r="D2841" s="253">
        <v>43642</v>
      </c>
      <c r="E2841" s="310">
        <v>0.31802083333333336</v>
      </c>
      <c r="F2841" s="310"/>
      <c r="G2841" s="310"/>
      <c r="H2841" s="310"/>
      <c r="I2841" s="310"/>
      <c r="J2841" s="310"/>
      <c r="K2841" s="310"/>
      <c r="L2841" s="310"/>
      <c r="M2841" s="310"/>
      <c r="N2841" s="310"/>
      <c r="O2841" s="310"/>
      <c r="P2841" s="98" t="str">
        <f t="shared" si="44"/>
        <v>9|Transecto TN2|70|20190626|073757</v>
      </c>
      <c r="Q2841" s="114">
        <v>7910746.1979999999</v>
      </c>
      <c r="R2841" s="114">
        <v>460193.70600000001</v>
      </c>
      <c r="S2841" s="114">
        <v>30</v>
      </c>
      <c r="T2841" s="114">
        <v>270</v>
      </c>
      <c r="U2841" s="114">
        <v>7.48</v>
      </c>
      <c r="V2841" s="114">
        <v>2</v>
      </c>
      <c r="W2841" s="114">
        <v>45</v>
      </c>
      <c r="X2841" s="311">
        <v>15</v>
      </c>
      <c r="Y2841" s="98">
        <v>25.575454709999999</v>
      </c>
      <c r="Z2841" s="98">
        <v>0.59544730199999996</v>
      </c>
      <c r="AA2841" s="98">
        <v>7.8000001999999999E-2</v>
      </c>
      <c r="AB2841" s="98">
        <v>39.970550539999998</v>
      </c>
      <c r="AC2841" s="98" t="s">
        <v>628</v>
      </c>
      <c r="AD2841" s="98">
        <v>26.25</v>
      </c>
      <c r="AE2841" s="98">
        <v>121.2993317</v>
      </c>
      <c r="AF2841" s="283">
        <v>-3.7200582029999998</v>
      </c>
      <c r="AG2841" s="283">
        <v>1.0530720950000001</v>
      </c>
      <c r="AH2841" s="236" t="s">
        <v>6</v>
      </c>
      <c r="AI2841" s="101" t="s">
        <v>6</v>
      </c>
      <c r="AJ2841" s="101" t="s">
        <v>6</v>
      </c>
      <c r="AK2841" s="101" t="s">
        <v>6</v>
      </c>
      <c r="AL2841" s="101" t="s">
        <v>6</v>
      </c>
      <c r="AM2841" s="283">
        <v>1</v>
      </c>
      <c r="AN2841" s="283">
        <v>1</v>
      </c>
      <c r="AO2841" s="114" t="s">
        <v>467</v>
      </c>
    </row>
    <row r="2842" spans="1:41" x14ac:dyDescent="0.25">
      <c r="A2842" s="230">
        <v>9</v>
      </c>
      <c r="B2842" s="230" t="s">
        <v>710</v>
      </c>
      <c r="C2842" s="230">
        <v>71</v>
      </c>
      <c r="D2842" s="253">
        <v>43642</v>
      </c>
      <c r="E2842" s="310">
        <v>0.32510416666666669</v>
      </c>
      <c r="F2842" s="310"/>
      <c r="G2842" s="310"/>
      <c r="H2842" s="310"/>
      <c r="I2842" s="310"/>
      <c r="J2842" s="310"/>
      <c r="K2842" s="310"/>
      <c r="L2842" s="310"/>
      <c r="M2842" s="310"/>
      <c r="N2842" s="310"/>
      <c r="O2842" s="310"/>
      <c r="P2842" s="98" t="str">
        <f t="shared" si="44"/>
        <v>9|Transecto TN2|71|20190626|074809</v>
      </c>
      <c r="Q2842" s="114">
        <v>7910755.4400000004</v>
      </c>
      <c r="R2842" s="114">
        <v>457875.22200000001</v>
      </c>
      <c r="S2842" s="114">
        <v>30</v>
      </c>
      <c r="T2842" s="114">
        <v>270</v>
      </c>
      <c r="U2842" s="114">
        <v>7.5</v>
      </c>
      <c r="V2842" s="114">
        <v>2</v>
      </c>
      <c r="W2842" s="114">
        <v>45</v>
      </c>
      <c r="X2842" s="311">
        <v>15</v>
      </c>
      <c r="Y2842" s="98">
        <v>25.575454709999999</v>
      </c>
      <c r="Z2842" s="98">
        <v>0.59544730199999996</v>
      </c>
      <c r="AA2842" s="98">
        <v>7.8000001999999999E-2</v>
      </c>
      <c r="AB2842" s="98">
        <v>39.970550539999998</v>
      </c>
      <c r="AC2842" s="98" t="s">
        <v>628</v>
      </c>
      <c r="AD2842" s="98">
        <v>26.25</v>
      </c>
      <c r="AE2842" s="98">
        <v>121.2993317</v>
      </c>
      <c r="AF2842" s="283">
        <v>-3.7200582029999998</v>
      </c>
      <c r="AG2842" s="283">
        <v>1.0530720950000001</v>
      </c>
      <c r="AH2842" s="236" t="s">
        <v>6</v>
      </c>
      <c r="AI2842" s="101" t="s">
        <v>6</v>
      </c>
      <c r="AJ2842" s="101" t="s">
        <v>6</v>
      </c>
      <c r="AK2842" s="101" t="s">
        <v>6</v>
      </c>
      <c r="AL2842" s="101" t="s">
        <v>6</v>
      </c>
      <c r="AM2842" s="283">
        <v>0</v>
      </c>
      <c r="AN2842" s="283">
        <v>0</v>
      </c>
      <c r="AO2842" s="114" t="s">
        <v>467</v>
      </c>
    </row>
    <row r="2843" spans="1:41" x14ac:dyDescent="0.25">
      <c r="A2843" s="230">
        <v>9</v>
      </c>
      <c r="B2843" s="230" t="s">
        <v>710</v>
      </c>
      <c r="C2843" s="230">
        <v>72</v>
      </c>
      <c r="D2843" s="253">
        <v>43642</v>
      </c>
      <c r="E2843" s="310">
        <v>0.3311574074074074</v>
      </c>
      <c r="F2843" s="310"/>
      <c r="G2843" s="310"/>
      <c r="H2843" s="310"/>
      <c r="I2843" s="310"/>
      <c r="J2843" s="310"/>
      <c r="K2843" s="310"/>
      <c r="L2843" s="310"/>
      <c r="M2843" s="310"/>
      <c r="N2843" s="310"/>
      <c r="O2843" s="310"/>
      <c r="P2843" s="98" t="str">
        <f t="shared" si="44"/>
        <v>9|Transecto TN2|72|20190626|075652</v>
      </c>
      <c r="Q2843" s="114">
        <v>7910558.1770000001</v>
      </c>
      <c r="R2843" s="114">
        <v>455917.55499999999</v>
      </c>
      <c r="S2843" s="114">
        <v>31</v>
      </c>
      <c r="T2843" s="114">
        <v>270</v>
      </c>
      <c r="U2843" s="114">
        <v>6.9</v>
      </c>
      <c r="V2843" s="114">
        <v>2</v>
      </c>
      <c r="W2843" s="114">
        <v>45</v>
      </c>
      <c r="X2843" s="311">
        <v>15</v>
      </c>
      <c r="Y2843" s="98">
        <v>21.43480301</v>
      </c>
      <c r="Z2843" s="98">
        <v>0.54653000799999996</v>
      </c>
      <c r="AA2843" s="98">
        <v>7.4399999999999994E-2</v>
      </c>
      <c r="AB2843" s="98">
        <v>34.999866490000002</v>
      </c>
      <c r="AC2843" s="98" t="s">
        <v>628</v>
      </c>
      <c r="AD2843" s="98">
        <v>26.090000150000002</v>
      </c>
      <c r="AE2843" s="98">
        <v>119.9830627</v>
      </c>
      <c r="AF2843" s="283">
        <v>-3.7107665540000001</v>
      </c>
      <c r="AG2843" s="283">
        <v>1.0641993279999999</v>
      </c>
      <c r="AH2843" s="236" t="s">
        <v>6</v>
      </c>
      <c r="AI2843" s="101" t="s">
        <v>6</v>
      </c>
      <c r="AJ2843" s="101" t="s">
        <v>6</v>
      </c>
      <c r="AK2843" s="101" t="s">
        <v>6</v>
      </c>
      <c r="AL2843" s="101" t="s">
        <v>6</v>
      </c>
      <c r="AM2843" s="283">
        <v>1</v>
      </c>
      <c r="AN2843" s="283">
        <v>1</v>
      </c>
      <c r="AO2843" s="114" t="s">
        <v>467</v>
      </c>
    </row>
    <row r="2844" spans="1:41" x14ac:dyDescent="0.25">
      <c r="A2844" s="230">
        <v>9</v>
      </c>
      <c r="B2844" s="230" t="s">
        <v>710</v>
      </c>
      <c r="C2844" s="230">
        <v>73</v>
      </c>
      <c r="D2844" s="253">
        <v>43642</v>
      </c>
      <c r="E2844" s="310">
        <v>0.3376736111111111</v>
      </c>
      <c r="F2844" s="310"/>
      <c r="G2844" s="310"/>
      <c r="H2844" s="310"/>
      <c r="I2844" s="310"/>
      <c r="J2844" s="310"/>
      <c r="K2844" s="310"/>
      <c r="L2844" s="310"/>
      <c r="M2844" s="310"/>
      <c r="N2844" s="310"/>
      <c r="O2844" s="310"/>
      <c r="P2844" s="98" t="str">
        <f t="shared" si="44"/>
        <v>9|Transecto TN2|73|20190626|080615</v>
      </c>
      <c r="Q2844" s="114">
        <v>7910589.2130000005</v>
      </c>
      <c r="R2844" s="114">
        <v>453775.90500000003</v>
      </c>
      <c r="S2844" s="114" t="s">
        <v>628</v>
      </c>
      <c r="T2844" s="114">
        <v>270</v>
      </c>
      <c r="U2844" s="114">
        <v>7.3</v>
      </c>
      <c r="V2844" s="114">
        <v>2</v>
      </c>
      <c r="W2844" s="114">
        <v>45</v>
      </c>
      <c r="X2844" s="311">
        <v>30</v>
      </c>
      <c r="Y2844" s="98">
        <v>21.43480301</v>
      </c>
      <c r="Z2844" s="98">
        <v>0.54653000799999996</v>
      </c>
      <c r="AA2844" s="98">
        <v>7.4399999999999994E-2</v>
      </c>
      <c r="AB2844" s="98">
        <v>34.999866490000002</v>
      </c>
      <c r="AC2844" s="98" t="s">
        <v>628</v>
      </c>
      <c r="AD2844" s="98">
        <v>26.090000150000002</v>
      </c>
      <c r="AE2844" s="98">
        <v>119.9830627</v>
      </c>
      <c r="AF2844" s="283">
        <v>-3.7107665540000001</v>
      </c>
      <c r="AG2844" s="283">
        <v>1.0641993279999999</v>
      </c>
      <c r="AH2844" s="236" t="s">
        <v>6</v>
      </c>
      <c r="AI2844" s="101" t="s">
        <v>6</v>
      </c>
      <c r="AJ2844" s="101" t="s">
        <v>6</v>
      </c>
      <c r="AK2844" s="101" t="s">
        <v>6</v>
      </c>
      <c r="AL2844" s="101" t="s">
        <v>6</v>
      </c>
      <c r="AM2844" s="283">
        <v>0</v>
      </c>
      <c r="AN2844" s="283">
        <v>0</v>
      </c>
      <c r="AO2844" s="114" t="s">
        <v>467</v>
      </c>
    </row>
    <row r="2845" spans="1:41" x14ac:dyDescent="0.25">
      <c r="A2845" s="230">
        <v>9</v>
      </c>
      <c r="B2845" s="230" t="s">
        <v>710</v>
      </c>
      <c r="C2845" s="230">
        <v>74</v>
      </c>
      <c r="D2845" s="253">
        <v>43642</v>
      </c>
      <c r="E2845" s="310">
        <v>0.34712962962962962</v>
      </c>
      <c r="F2845" s="310"/>
      <c r="G2845" s="310"/>
      <c r="H2845" s="310"/>
      <c r="I2845" s="310"/>
      <c r="J2845" s="310"/>
      <c r="K2845" s="310"/>
      <c r="L2845" s="310"/>
      <c r="M2845" s="310"/>
      <c r="N2845" s="310"/>
      <c r="O2845" s="310"/>
      <c r="P2845" s="98" t="str">
        <f t="shared" si="44"/>
        <v>9|Transecto TN2|74|20190626|081952</v>
      </c>
      <c r="Q2845" s="114">
        <v>7910650.5769999996</v>
      </c>
      <c r="R2845" s="114">
        <v>450673.81199999998</v>
      </c>
      <c r="S2845" s="114" t="s">
        <v>628</v>
      </c>
      <c r="T2845" s="114">
        <v>270</v>
      </c>
      <c r="U2845" s="114">
        <v>7.3</v>
      </c>
      <c r="V2845" s="114">
        <v>2</v>
      </c>
      <c r="W2845" s="114">
        <v>45</v>
      </c>
      <c r="X2845" s="311">
        <v>30</v>
      </c>
      <c r="Y2845" s="98">
        <v>22.193117139999998</v>
      </c>
      <c r="Z2845" s="98">
        <v>0.54480421499999998</v>
      </c>
      <c r="AA2845" s="98">
        <v>7.4199997000000004E-2</v>
      </c>
      <c r="AB2845" s="98">
        <v>30.854375839999999</v>
      </c>
      <c r="AC2845" s="98" t="s">
        <v>628</v>
      </c>
      <c r="AD2845" s="98">
        <v>26.049999239999998</v>
      </c>
      <c r="AE2845" s="98">
        <v>118.8674469</v>
      </c>
      <c r="AF2845" s="283">
        <v>-3.701474905</v>
      </c>
      <c r="AG2845" s="283">
        <v>1.0753265620000001</v>
      </c>
      <c r="AH2845" s="236" t="s">
        <v>6</v>
      </c>
      <c r="AI2845" s="101" t="s">
        <v>6</v>
      </c>
      <c r="AJ2845" s="101" t="s">
        <v>6</v>
      </c>
      <c r="AK2845" s="101" t="s">
        <v>6</v>
      </c>
      <c r="AL2845" s="101" t="s">
        <v>6</v>
      </c>
      <c r="AM2845" s="283">
        <v>1</v>
      </c>
      <c r="AN2845" s="283">
        <v>1</v>
      </c>
      <c r="AO2845" s="114" t="s">
        <v>467</v>
      </c>
    </row>
    <row r="2846" spans="1:41" x14ac:dyDescent="0.25">
      <c r="A2846" s="230">
        <v>9</v>
      </c>
      <c r="B2846" s="230" t="s">
        <v>710</v>
      </c>
      <c r="C2846" s="230">
        <v>75</v>
      </c>
      <c r="D2846" s="253">
        <v>43642</v>
      </c>
      <c r="E2846" s="310">
        <v>0.35447916666666668</v>
      </c>
      <c r="F2846" s="310"/>
      <c r="G2846" s="310"/>
      <c r="H2846" s="310"/>
      <c r="I2846" s="310"/>
      <c r="J2846" s="310"/>
      <c r="K2846" s="310"/>
      <c r="L2846" s="310"/>
      <c r="M2846" s="310"/>
      <c r="N2846" s="310"/>
      <c r="O2846" s="310"/>
      <c r="P2846" s="98" t="str">
        <f t="shared" si="44"/>
        <v>9|Transecto TN2|75|20190626|083027</v>
      </c>
      <c r="Q2846" s="114">
        <v>7910683.0350000001</v>
      </c>
      <c r="R2846" s="114">
        <v>448301.60200000001</v>
      </c>
      <c r="S2846" s="114" t="s">
        <v>628</v>
      </c>
      <c r="T2846" s="114">
        <v>270</v>
      </c>
      <c r="U2846" s="114">
        <v>7.3</v>
      </c>
      <c r="V2846" s="114">
        <v>2</v>
      </c>
      <c r="W2846" s="114">
        <v>45</v>
      </c>
      <c r="X2846" s="311">
        <v>30</v>
      </c>
      <c r="Y2846" s="98">
        <v>22.193117139999998</v>
      </c>
      <c r="Z2846" s="98">
        <v>0.54480421499999998</v>
      </c>
      <c r="AA2846" s="98">
        <v>7.4199997000000004E-2</v>
      </c>
      <c r="AB2846" s="98">
        <v>30.854375839999999</v>
      </c>
      <c r="AC2846" s="98" t="s">
        <v>628</v>
      </c>
      <c r="AD2846" s="98">
        <v>26.049999239999998</v>
      </c>
      <c r="AE2846" s="98">
        <v>118.8674469</v>
      </c>
      <c r="AF2846" s="283">
        <v>-3.701474905</v>
      </c>
      <c r="AG2846" s="283">
        <v>1.0753265620000001</v>
      </c>
      <c r="AH2846" s="236" t="s">
        <v>6</v>
      </c>
      <c r="AI2846" s="101" t="s">
        <v>6</v>
      </c>
      <c r="AJ2846" s="101" t="s">
        <v>6</v>
      </c>
      <c r="AK2846" s="101" t="s">
        <v>6</v>
      </c>
      <c r="AL2846" s="101" t="s">
        <v>6</v>
      </c>
      <c r="AM2846" s="283">
        <v>3</v>
      </c>
      <c r="AN2846" s="283">
        <v>1</v>
      </c>
      <c r="AO2846" s="114" t="s">
        <v>467</v>
      </c>
    </row>
    <row r="2847" spans="1:41" x14ac:dyDescent="0.25">
      <c r="A2847" s="230">
        <v>9</v>
      </c>
      <c r="B2847" s="230" t="s">
        <v>710</v>
      </c>
      <c r="C2847" s="230">
        <v>76</v>
      </c>
      <c r="D2847" s="253">
        <v>43642</v>
      </c>
      <c r="E2847" s="310">
        <v>0.36104166666666665</v>
      </c>
      <c r="F2847" s="310"/>
      <c r="G2847" s="310"/>
      <c r="H2847" s="310"/>
      <c r="I2847" s="310"/>
      <c r="J2847" s="310"/>
      <c r="K2847" s="310"/>
      <c r="L2847" s="310"/>
      <c r="M2847" s="310"/>
      <c r="N2847" s="310"/>
      <c r="O2847" s="310"/>
      <c r="P2847" s="98" t="str">
        <f t="shared" si="44"/>
        <v>9|Transecto TN2|76|20190626|083954</v>
      </c>
      <c r="Q2847" s="114">
        <v>7910735.3420000002</v>
      </c>
      <c r="R2847" s="114">
        <v>446172.092</v>
      </c>
      <c r="S2847" s="114" t="s">
        <v>628</v>
      </c>
      <c r="T2847" s="114">
        <v>270</v>
      </c>
      <c r="U2847" s="114">
        <v>7</v>
      </c>
      <c r="V2847" s="114">
        <v>2</v>
      </c>
      <c r="W2847" s="114">
        <v>270</v>
      </c>
      <c r="X2847" s="311">
        <v>30</v>
      </c>
      <c r="Y2847" s="98">
        <v>16.690664290000001</v>
      </c>
      <c r="Z2847" s="98">
        <v>0.54346543599999997</v>
      </c>
      <c r="AA2847" s="98">
        <v>7.4000000999999996E-2</v>
      </c>
      <c r="AB2847" s="98">
        <v>25.999866489999999</v>
      </c>
      <c r="AC2847" s="98" t="s">
        <v>628</v>
      </c>
      <c r="AD2847" s="98">
        <v>26.034999849999998</v>
      </c>
      <c r="AE2847" s="98">
        <v>117.28987119999999</v>
      </c>
      <c r="AF2847" s="283">
        <v>-3.6921834950000001</v>
      </c>
      <c r="AG2847" s="283">
        <v>1.0864536760000001</v>
      </c>
      <c r="AH2847" s="236" t="s">
        <v>6</v>
      </c>
      <c r="AI2847" s="101" t="s">
        <v>6</v>
      </c>
      <c r="AJ2847" s="101" t="s">
        <v>6</v>
      </c>
      <c r="AK2847" s="101" t="s">
        <v>6</v>
      </c>
      <c r="AL2847" s="101" t="s">
        <v>6</v>
      </c>
      <c r="AM2847" s="283">
        <v>1</v>
      </c>
      <c r="AN2847" s="283">
        <v>1</v>
      </c>
      <c r="AO2847" s="114" t="s">
        <v>467</v>
      </c>
    </row>
    <row r="2848" spans="1:41" x14ac:dyDescent="0.25">
      <c r="A2848" s="230">
        <v>9</v>
      </c>
      <c r="B2848" s="230" t="s">
        <v>710</v>
      </c>
      <c r="C2848" s="230">
        <v>77</v>
      </c>
      <c r="D2848" s="253">
        <v>43642</v>
      </c>
      <c r="E2848" s="310">
        <v>0.36873842592592593</v>
      </c>
      <c r="F2848" s="310"/>
      <c r="G2848" s="310"/>
      <c r="H2848" s="310"/>
      <c r="I2848" s="310"/>
      <c r="J2848" s="310"/>
      <c r="K2848" s="310"/>
      <c r="L2848" s="310"/>
      <c r="M2848" s="310"/>
      <c r="N2848" s="310"/>
      <c r="O2848" s="310"/>
      <c r="P2848" s="98" t="str">
        <f t="shared" si="44"/>
        <v>9|Transecto TN2|77|20190626|085059</v>
      </c>
      <c r="Q2848" s="114">
        <v>7910773.8210000005</v>
      </c>
      <c r="R2848" s="114">
        <v>443670.685</v>
      </c>
      <c r="S2848" s="114" t="s">
        <v>628</v>
      </c>
      <c r="T2848" s="114">
        <v>270</v>
      </c>
      <c r="U2848" s="114">
        <v>7.4</v>
      </c>
      <c r="V2848" s="114">
        <v>2</v>
      </c>
      <c r="W2848" s="114">
        <v>270</v>
      </c>
      <c r="X2848" s="311">
        <v>20</v>
      </c>
      <c r="Y2848" s="98">
        <v>16.690664290000001</v>
      </c>
      <c r="Z2848" s="98">
        <v>0.54346543599999997</v>
      </c>
      <c r="AA2848" s="98">
        <v>7.4000000999999996E-2</v>
      </c>
      <c r="AB2848" s="98">
        <v>25.999866489999999</v>
      </c>
      <c r="AC2848" s="98" t="s">
        <v>628</v>
      </c>
      <c r="AD2848" s="98">
        <v>26.034999849999998</v>
      </c>
      <c r="AE2848" s="98">
        <v>117.28987119999999</v>
      </c>
      <c r="AF2848" s="283">
        <v>-3.6921834950000001</v>
      </c>
      <c r="AG2848" s="283">
        <v>1.0864536760000001</v>
      </c>
      <c r="AH2848" s="236" t="s">
        <v>6</v>
      </c>
      <c r="AI2848" s="101" t="s">
        <v>6</v>
      </c>
      <c r="AJ2848" s="101" t="s">
        <v>6</v>
      </c>
      <c r="AK2848" s="101" t="s">
        <v>6</v>
      </c>
      <c r="AL2848" s="101" t="s">
        <v>6</v>
      </c>
      <c r="AM2848" s="283">
        <v>0</v>
      </c>
      <c r="AN2848" s="283">
        <v>0</v>
      </c>
      <c r="AO2848" s="114" t="s">
        <v>467</v>
      </c>
    </row>
    <row r="2849" spans="1:41" x14ac:dyDescent="0.25">
      <c r="A2849" s="230">
        <v>9</v>
      </c>
      <c r="B2849" s="230" t="s">
        <v>710</v>
      </c>
      <c r="C2849" s="230">
        <v>78</v>
      </c>
      <c r="D2849" s="253">
        <v>43642</v>
      </c>
      <c r="E2849" s="310">
        <v>0.37615740740740744</v>
      </c>
      <c r="F2849" s="310"/>
      <c r="G2849" s="310"/>
      <c r="H2849" s="310"/>
      <c r="I2849" s="310"/>
      <c r="J2849" s="310"/>
      <c r="K2849" s="310"/>
      <c r="L2849" s="310"/>
      <c r="M2849" s="310"/>
      <c r="N2849" s="310"/>
      <c r="O2849" s="310"/>
      <c r="P2849" s="98" t="str">
        <f t="shared" si="44"/>
        <v>9|Transecto TN2|78|20190626|090140</v>
      </c>
      <c r="Q2849" s="114">
        <v>7910819.4900000002</v>
      </c>
      <c r="R2849" s="114">
        <v>441249.94900000002</v>
      </c>
      <c r="S2849" s="114" t="s">
        <v>628</v>
      </c>
      <c r="T2849" s="114">
        <v>270</v>
      </c>
      <c r="U2849" s="114">
        <v>7</v>
      </c>
      <c r="V2849" s="114">
        <v>2</v>
      </c>
      <c r="W2849" s="114">
        <v>270</v>
      </c>
      <c r="X2849" s="311">
        <v>15</v>
      </c>
      <c r="Y2849" s="98">
        <v>16.369676590000001</v>
      </c>
      <c r="Z2849" s="98">
        <v>0.84702384500000005</v>
      </c>
      <c r="AA2849" s="98">
        <v>9.5199994999999996E-2</v>
      </c>
      <c r="AB2849" s="98">
        <v>21.202026369999999</v>
      </c>
      <c r="AC2849" s="98" t="s">
        <v>628</v>
      </c>
      <c r="AD2849" s="98">
        <v>26.01999855</v>
      </c>
      <c r="AE2849" s="98">
        <v>115.25038910000001</v>
      </c>
      <c r="AF2849" s="283">
        <v>-3.682891846</v>
      </c>
      <c r="AG2849" s="283">
        <v>1.09758091</v>
      </c>
      <c r="AH2849" s="236" t="s">
        <v>6</v>
      </c>
      <c r="AI2849" s="101" t="s">
        <v>6</v>
      </c>
      <c r="AJ2849" s="101" t="s">
        <v>6</v>
      </c>
      <c r="AK2849" s="101" t="s">
        <v>6</v>
      </c>
      <c r="AL2849" s="101" t="s">
        <v>6</v>
      </c>
      <c r="AM2849" s="283">
        <v>1</v>
      </c>
      <c r="AN2849" s="283">
        <v>1</v>
      </c>
      <c r="AO2849" s="114" t="s">
        <v>467</v>
      </c>
    </row>
    <row r="2850" spans="1:41" x14ac:dyDescent="0.25">
      <c r="A2850" s="230">
        <v>9</v>
      </c>
      <c r="B2850" s="230" t="s">
        <v>710</v>
      </c>
      <c r="C2850" s="230">
        <v>79</v>
      </c>
      <c r="D2850" s="253">
        <v>43642</v>
      </c>
      <c r="E2850" s="310">
        <v>0.38339120370370372</v>
      </c>
      <c r="F2850" s="310"/>
      <c r="G2850" s="310"/>
      <c r="H2850" s="310"/>
      <c r="I2850" s="310"/>
      <c r="J2850" s="310"/>
      <c r="K2850" s="310"/>
      <c r="L2850" s="310"/>
      <c r="M2850" s="310"/>
      <c r="N2850" s="310"/>
      <c r="O2850" s="310"/>
      <c r="P2850" s="98" t="str">
        <f t="shared" si="44"/>
        <v>9|Transecto TN2|79|20190626|091205</v>
      </c>
      <c r="Q2850" s="114">
        <v>7910848.4019999998</v>
      </c>
      <c r="R2850" s="114">
        <v>438880.40299999999</v>
      </c>
      <c r="S2850" s="114" t="s">
        <v>628</v>
      </c>
      <c r="T2850" s="114">
        <v>270</v>
      </c>
      <c r="U2850" s="114">
        <v>7.2</v>
      </c>
      <c r="V2850" s="114">
        <v>1</v>
      </c>
      <c r="W2850" s="114">
        <v>270</v>
      </c>
      <c r="X2850" s="311">
        <v>5</v>
      </c>
      <c r="Y2850" s="98">
        <v>16.369676590000001</v>
      </c>
      <c r="Z2850" s="98">
        <v>0.84702384500000005</v>
      </c>
      <c r="AA2850" s="98">
        <v>9.5199994999999996E-2</v>
      </c>
      <c r="AB2850" s="98">
        <v>21.202026369999999</v>
      </c>
      <c r="AC2850" s="98" t="s">
        <v>628</v>
      </c>
      <c r="AD2850" s="98">
        <v>26.01999855</v>
      </c>
      <c r="AE2850" s="98">
        <v>115.25038910000001</v>
      </c>
      <c r="AF2850" s="283">
        <v>-3.682891846</v>
      </c>
      <c r="AG2850" s="283">
        <v>1.09758091</v>
      </c>
      <c r="AH2850" s="236" t="s">
        <v>6</v>
      </c>
      <c r="AI2850" s="101" t="s">
        <v>6</v>
      </c>
      <c r="AJ2850" s="101" t="s">
        <v>6</v>
      </c>
      <c r="AK2850" s="101" t="s">
        <v>6</v>
      </c>
      <c r="AL2850" s="101" t="s">
        <v>6</v>
      </c>
      <c r="AM2850" s="283">
        <v>0</v>
      </c>
      <c r="AN2850" s="283">
        <v>0</v>
      </c>
      <c r="AO2850" s="114" t="s">
        <v>467</v>
      </c>
    </row>
    <row r="2851" spans="1:41" x14ac:dyDescent="0.25">
      <c r="A2851" s="230">
        <v>9</v>
      </c>
      <c r="B2851" s="230" t="s">
        <v>710</v>
      </c>
      <c r="C2851" s="230">
        <v>80</v>
      </c>
      <c r="D2851" s="253">
        <v>43642</v>
      </c>
      <c r="E2851" s="310">
        <v>0.39072916666666663</v>
      </c>
      <c r="F2851" s="310"/>
      <c r="G2851" s="310"/>
      <c r="H2851" s="310"/>
      <c r="I2851" s="310"/>
      <c r="J2851" s="310"/>
      <c r="K2851" s="310"/>
      <c r="L2851" s="310"/>
      <c r="M2851" s="310"/>
      <c r="N2851" s="310"/>
      <c r="O2851" s="310"/>
      <c r="P2851" s="98" t="str">
        <f t="shared" si="44"/>
        <v>9|Transecto TN2|80|20190626|092239</v>
      </c>
      <c r="Q2851" s="114">
        <v>7910894.3320000004</v>
      </c>
      <c r="R2851" s="114">
        <v>436490.141</v>
      </c>
      <c r="S2851" s="114" t="s">
        <v>628</v>
      </c>
      <c r="T2851" s="114">
        <v>270</v>
      </c>
      <c r="U2851" s="114">
        <v>7.2</v>
      </c>
      <c r="V2851" s="114">
        <v>1</v>
      </c>
      <c r="W2851" s="114">
        <v>270</v>
      </c>
      <c r="X2851" s="311">
        <v>10</v>
      </c>
      <c r="Y2851" s="98">
        <v>20.436754229999998</v>
      </c>
      <c r="Z2851" s="98">
        <v>2.2736077309999998</v>
      </c>
      <c r="AA2851" s="98">
        <v>0.17719999</v>
      </c>
      <c r="AB2851" s="98">
        <v>16.827022549999999</v>
      </c>
      <c r="AC2851" s="98" t="s">
        <v>628</v>
      </c>
      <c r="AD2851" s="98">
        <v>25.875</v>
      </c>
      <c r="AE2851" s="98">
        <v>112.7822876</v>
      </c>
      <c r="AF2851" s="283">
        <v>-3.6736001969999998</v>
      </c>
      <c r="AG2851" s="283">
        <v>1.1087081430000001</v>
      </c>
      <c r="AH2851" s="236" t="s">
        <v>6</v>
      </c>
      <c r="AI2851" s="101" t="s">
        <v>6</v>
      </c>
      <c r="AJ2851" s="101" t="s">
        <v>6</v>
      </c>
      <c r="AK2851" s="101" t="s">
        <v>6</v>
      </c>
      <c r="AL2851" s="101" t="s">
        <v>6</v>
      </c>
      <c r="AM2851" s="283">
        <v>0</v>
      </c>
      <c r="AN2851" s="283">
        <v>0</v>
      </c>
      <c r="AO2851" s="114" t="s">
        <v>467</v>
      </c>
    </row>
    <row r="2852" spans="1:41" x14ac:dyDescent="0.25">
      <c r="A2852" s="230">
        <v>9</v>
      </c>
      <c r="B2852" s="230" t="s">
        <v>710</v>
      </c>
      <c r="C2852" s="230">
        <v>81</v>
      </c>
      <c r="D2852" s="253">
        <v>43642</v>
      </c>
      <c r="E2852" s="310">
        <v>0.39726851851851852</v>
      </c>
      <c r="F2852" s="310"/>
      <c r="G2852" s="310"/>
      <c r="H2852" s="310"/>
      <c r="I2852" s="310"/>
      <c r="J2852" s="310"/>
      <c r="K2852" s="310"/>
      <c r="L2852" s="310"/>
      <c r="M2852" s="310"/>
      <c r="N2852" s="310"/>
      <c r="O2852" s="310"/>
      <c r="P2852" s="98" t="str">
        <f t="shared" si="44"/>
        <v>9|Transecto TN2|81|20190626|093204</v>
      </c>
      <c r="Q2852" s="114">
        <v>7910928.6270000003</v>
      </c>
      <c r="R2852" s="114">
        <v>434379.78399999999</v>
      </c>
      <c r="S2852" s="114" t="s">
        <v>628</v>
      </c>
      <c r="T2852" s="114">
        <v>270</v>
      </c>
      <c r="U2852" s="114">
        <v>7.9</v>
      </c>
      <c r="V2852" s="114">
        <v>1</v>
      </c>
      <c r="W2852" s="114">
        <v>270</v>
      </c>
      <c r="X2852" s="311">
        <v>10</v>
      </c>
      <c r="Y2852" s="98">
        <v>20.436754229999998</v>
      </c>
      <c r="Z2852" s="98">
        <v>2.2736077309999998</v>
      </c>
      <c r="AA2852" s="98">
        <v>0.17719999</v>
      </c>
      <c r="AB2852" s="98">
        <v>16.827022549999999</v>
      </c>
      <c r="AC2852" s="98" t="s">
        <v>628</v>
      </c>
      <c r="AD2852" s="98">
        <v>25.875</v>
      </c>
      <c r="AE2852" s="98">
        <v>112.7822876</v>
      </c>
      <c r="AF2852" s="283">
        <v>-3.6736001969999998</v>
      </c>
      <c r="AG2852" s="283">
        <v>1.1087081430000001</v>
      </c>
      <c r="AH2852" s="236" t="s">
        <v>6</v>
      </c>
      <c r="AI2852" s="101" t="s">
        <v>6</v>
      </c>
      <c r="AJ2852" s="101" t="s">
        <v>6</v>
      </c>
      <c r="AK2852" s="101" t="s">
        <v>6</v>
      </c>
      <c r="AL2852" s="101" t="s">
        <v>6</v>
      </c>
      <c r="AM2852" s="283">
        <v>0</v>
      </c>
      <c r="AN2852" s="283">
        <v>0</v>
      </c>
      <c r="AO2852" s="114" t="s">
        <v>467</v>
      </c>
    </row>
    <row r="2853" spans="1:41" x14ac:dyDescent="0.25">
      <c r="A2853" s="230">
        <v>9</v>
      </c>
      <c r="B2853" s="230" t="s">
        <v>710</v>
      </c>
      <c r="C2853" s="230">
        <v>82</v>
      </c>
      <c r="D2853" s="253">
        <v>43642</v>
      </c>
      <c r="E2853" s="310">
        <v>0.40385416666666668</v>
      </c>
      <c r="F2853" s="310"/>
      <c r="G2853" s="310"/>
      <c r="H2853" s="310"/>
      <c r="I2853" s="310"/>
      <c r="J2853" s="310"/>
      <c r="K2853" s="310"/>
      <c r="L2853" s="310"/>
      <c r="M2853" s="310"/>
      <c r="N2853" s="310"/>
      <c r="O2853" s="310"/>
      <c r="P2853" s="98" t="str">
        <f t="shared" si="44"/>
        <v>9|Transecto TN2|82|20190626|094133</v>
      </c>
      <c r="Q2853" s="114">
        <v>7910963.9529999997</v>
      </c>
      <c r="R2853" s="114">
        <v>432281.908</v>
      </c>
      <c r="S2853" s="114" t="s">
        <v>628</v>
      </c>
      <c r="T2853" s="114">
        <v>270</v>
      </c>
      <c r="U2853" s="114">
        <v>6.9</v>
      </c>
      <c r="V2853" s="114">
        <v>1</v>
      </c>
      <c r="W2853" s="114">
        <v>270</v>
      </c>
      <c r="X2853" s="311">
        <v>10</v>
      </c>
      <c r="Y2853" s="98">
        <v>19.465457919999999</v>
      </c>
      <c r="Z2853" s="98">
        <v>3.2050969600000001</v>
      </c>
      <c r="AA2853" s="98">
        <v>0.230399996</v>
      </c>
      <c r="AB2853" s="98">
        <v>11.999865529999999</v>
      </c>
      <c r="AC2853" s="98" t="s">
        <v>628</v>
      </c>
      <c r="AD2853" s="98">
        <v>25.76499939</v>
      </c>
      <c r="AE2853" s="98">
        <v>109.8856049</v>
      </c>
      <c r="AF2853" s="283" t="s">
        <v>6</v>
      </c>
      <c r="AG2853" s="283" t="s">
        <v>6</v>
      </c>
      <c r="AH2853" s="236" t="s">
        <v>6</v>
      </c>
      <c r="AI2853" s="101" t="s">
        <v>6</v>
      </c>
      <c r="AJ2853" s="101" t="s">
        <v>6</v>
      </c>
      <c r="AK2853" s="101" t="s">
        <v>6</v>
      </c>
      <c r="AL2853" s="101" t="s">
        <v>6</v>
      </c>
      <c r="AM2853" s="283">
        <v>0</v>
      </c>
      <c r="AN2853" s="283">
        <v>0</v>
      </c>
      <c r="AO2853" s="114" t="s">
        <v>467</v>
      </c>
    </row>
    <row r="2854" spans="1:41" x14ac:dyDescent="0.25">
      <c r="A2854" s="230">
        <v>10</v>
      </c>
      <c r="B2854" s="283" t="s">
        <v>590</v>
      </c>
      <c r="C2854" s="311" t="s">
        <v>624</v>
      </c>
      <c r="D2854" s="226">
        <v>43671</v>
      </c>
      <c r="E2854" s="145">
        <v>0.38125000000000003</v>
      </c>
      <c r="F2854" s="145"/>
      <c r="G2854" s="145"/>
      <c r="H2854" s="145"/>
      <c r="I2854" s="145"/>
      <c r="J2854" s="145"/>
      <c r="K2854" s="145"/>
      <c r="L2854" s="145"/>
      <c r="M2854" s="145"/>
      <c r="N2854" s="145"/>
      <c r="O2854" s="145"/>
      <c r="P2854" s="98" t="str">
        <f t="shared" si="44"/>
        <v>10|ponto barra seca|pontal do ipiranga|20190725|090900</v>
      </c>
      <c r="Q2854" s="233" t="s">
        <v>6</v>
      </c>
      <c r="R2854" s="231" t="s">
        <v>6</v>
      </c>
      <c r="S2854" s="98" t="s">
        <v>6</v>
      </c>
      <c r="T2854" s="233" t="s">
        <v>6</v>
      </c>
      <c r="U2854" s="231" t="s">
        <v>6</v>
      </c>
      <c r="V2854" s="98" t="s">
        <v>6</v>
      </c>
      <c r="W2854" s="233" t="s">
        <v>6</v>
      </c>
      <c r="X2854" s="300" t="s">
        <v>6</v>
      </c>
      <c r="Y2854" s="233" t="s">
        <v>6</v>
      </c>
      <c r="Z2854" s="233" t="s">
        <v>6</v>
      </c>
      <c r="AA2854" s="233" t="s">
        <v>6</v>
      </c>
      <c r="AB2854" s="233" t="s">
        <v>6</v>
      </c>
      <c r="AC2854" s="233" t="s">
        <v>6</v>
      </c>
      <c r="AD2854" s="98" t="s">
        <v>6</v>
      </c>
      <c r="AE2854" s="233" t="s">
        <v>6</v>
      </c>
      <c r="AF2854" s="233" t="s">
        <v>6</v>
      </c>
      <c r="AG2854" s="98" t="s">
        <v>6</v>
      </c>
      <c r="AH2854" s="231" t="s">
        <v>536</v>
      </c>
      <c r="AI2854" s="231" t="s">
        <v>563</v>
      </c>
      <c r="AJ2854" s="283">
        <v>80</v>
      </c>
      <c r="AK2854" s="283" t="s">
        <v>412</v>
      </c>
      <c r="AL2854" s="283" t="s">
        <v>413</v>
      </c>
      <c r="AM2854" s="283">
        <v>4</v>
      </c>
      <c r="AN2854" s="114">
        <v>1</v>
      </c>
      <c r="AO2854" s="114" t="s">
        <v>467</v>
      </c>
    </row>
    <row r="2855" spans="1:41" x14ac:dyDescent="0.25">
      <c r="A2855" s="230">
        <v>10</v>
      </c>
      <c r="B2855" s="283" t="s">
        <v>590</v>
      </c>
      <c r="C2855" s="311" t="s">
        <v>624</v>
      </c>
      <c r="D2855" s="226">
        <v>43671</v>
      </c>
      <c r="E2855" s="145">
        <v>0.38125000000000003</v>
      </c>
      <c r="F2855" s="145"/>
      <c r="G2855" s="145"/>
      <c r="H2855" s="145"/>
      <c r="I2855" s="145"/>
      <c r="J2855" s="145"/>
      <c r="K2855" s="145"/>
      <c r="L2855" s="145"/>
      <c r="M2855" s="145"/>
      <c r="N2855" s="145"/>
      <c r="O2855" s="145"/>
      <c r="P2855" s="98" t="str">
        <f t="shared" si="44"/>
        <v>10|ponto barra seca|pontal do ipiranga|20190725|090900</v>
      </c>
      <c r="Q2855" s="233" t="s">
        <v>6</v>
      </c>
      <c r="R2855" s="231" t="s">
        <v>6</v>
      </c>
      <c r="S2855" s="98" t="s">
        <v>6</v>
      </c>
      <c r="T2855" s="233" t="s">
        <v>6</v>
      </c>
      <c r="U2855" s="231" t="s">
        <v>6</v>
      </c>
      <c r="V2855" s="98" t="s">
        <v>6</v>
      </c>
      <c r="W2855" s="233" t="s">
        <v>6</v>
      </c>
      <c r="X2855" s="300" t="s">
        <v>6</v>
      </c>
      <c r="Y2855" s="233" t="s">
        <v>6</v>
      </c>
      <c r="Z2855" s="233" t="s">
        <v>6</v>
      </c>
      <c r="AA2855" s="233" t="s">
        <v>6</v>
      </c>
      <c r="AB2855" s="233" t="s">
        <v>6</v>
      </c>
      <c r="AC2855" s="233" t="s">
        <v>6</v>
      </c>
      <c r="AD2855" s="98" t="s">
        <v>6</v>
      </c>
      <c r="AE2855" s="233" t="s">
        <v>6</v>
      </c>
      <c r="AF2855" s="233" t="s">
        <v>6</v>
      </c>
      <c r="AG2855" s="98" t="s">
        <v>6</v>
      </c>
      <c r="AH2855" s="231" t="s">
        <v>536</v>
      </c>
      <c r="AI2855" s="231" t="s">
        <v>563</v>
      </c>
      <c r="AJ2855" s="283">
        <v>80</v>
      </c>
      <c r="AK2855" s="283" t="s">
        <v>412</v>
      </c>
      <c r="AL2855" s="283" t="s">
        <v>413</v>
      </c>
      <c r="AM2855" s="283">
        <v>4</v>
      </c>
      <c r="AN2855" s="114">
        <v>1</v>
      </c>
      <c r="AO2855" s="114" t="s">
        <v>467</v>
      </c>
    </row>
    <row r="2856" spans="1:41" x14ac:dyDescent="0.25">
      <c r="A2856" s="230">
        <v>10</v>
      </c>
      <c r="B2856" s="283" t="s">
        <v>590</v>
      </c>
      <c r="C2856" s="311" t="s">
        <v>624</v>
      </c>
      <c r="D2856" s="226">
        <v>43671</v>
      </c>
      <c r="E2856" s="145">
        <v>0.38125000000000003</v>
      </c>
      <c r="F2856" s="145"/>
      <c r="G2856" s="145"/>
      <c r="H2856" s="145"/>
      <c r="I2856" s="145"/>
      <c r="J2856" s="145"/>
      <c r="K2856" s="145"/>
      <c r="L2856" s="145"/>
      <c r="M2856" s="145"/>
      <c r="N2856" s="145"/>
      <c r="O2856" s="145"/>
      <c r="P2856" s="98" t="str">
        <f t="shared" si="44"/>
        <v>10|ponto barra seca|pontal do ipiranga|20190725|090900</v>
      </c>
      <c r="Q2856" s="233" t="s">
        <v>6</v>
      </c>
      <c r="R2856" s="231" t="s">
        <v>6</v>
      </c>
      <c r="S2856" s="98" t="s">
        <v>6</v>
      </c>
      <c r="T2856" s="233" t="s">
        <v>6</v>
      </c>
      <c r="U2856" s="231" t="s">
        <v>6</v>
      </c>
      <c r="V2856" s="98" t="s">
        <v>6</v>
      </c>
      <c r="W2856" s="233" t="s">
        <v>6</v>
      </c>
      <c r="X2856" s="300" t="s">
        <v>6</v>
      </c>
      <c r="Y2856" s="233" t="s">
        <v>6</v>
      </c>
      <c r="Z2856" s="233" t="s">
        <v>6</v>
      </c>
      <c r="AA2856" s="233" t="s">
        <v>6</v>
      </c>
      <c r="AB2856" s="233" t="s">
        <v>6</v>
      </c>
      <c r="AC2856" s="233" t="s">
        <v>6</v>
      </c>
      <c r="AD2856" s="98" t="s">
        <v>6</v>
      </c>
      <c r="AE2856" s="233" t="s">
        <v>6</v>
      </c>
      <c r="AF2856" s="233" t="s">
        <v>6</v>
      </c>
      <c r="AG2856" s="98" t="s">
        <v>6</v>
      </c>
      <c r="AH2856" s="231" t="s">
        <v>957</v>
      </c>
      <c r="AI2856" s="231" t="s">
        <v>563</v>
      </c>
      <c r="AJ2856" s="283">
        <v>80</v>
      </c>
      <c r="AK2856" s="283" t="s">
        <v>412</v>
      </c>
      <c r="AL2856" s="283" t="s">
        <v>413</v>
      </c>
      <c r="AM2856" s="283">
        <v>10</v>
      </c>
      <c r="AN2856" s="114">
        <v>1</v>
      </c>
      <c r="AO2856" s="114" t="s">
        <v>467</v>
      </c>
    </row>
    <row r="2857" spans="1:41" x14ac:dyDescent="0.25">
      <c r="A2857" s="230">
        <v>10</v>
      </c>
      <c r="B2857" s="283" t="s">
        <v>590</v>
      </c>
      <c r="C2857" s="311" t="s">
        <v>624</v>
      </c>
      <c r="D2857" s="226">
        <v>43671</v>
      </c>
      <c r="E2857" s="145">
        <v>0.38125000000000003</v>
      </c>
      <c r="F2857" s="145"/>
      <c r="G2857" s="145"/>
      <c r="H2857" s="145"/>
      <c r="I2857" s="145"/>
      <c r="J2857" s="145"/>
      <c r="K2857" s="145"/>
      <c r="L2857" s="145"/>
      <c r="M2857" s="145"/>
      <c r="N2857" s="145"/>
      <c r="O2857" s="145"/>
      <c r="P2857" s="98" t="str">
        <f t="shared" si="44"/>
        <v>10|ponto barra seca|pontal do ipiranga|20190725|090900</v>
      </c>
      <c r="Q2857" s="233" t="s">
        <v>6</v>
      </c>
      <c r="R2857" s="231" t="s">
        <v>6</v>
      </c>
      <c r="S2857" s="98" t="s">
        <v>6</v>
      </c>
      <c r="T2857" s="233" t="s">
        <v>6</v>
      </c>
      <c r="U2857" s="231" t="s">
        <v>6</v>
      </c>
      <c r="V2857" s="98" t="s">
        <v>6</v>
      </c>
      <c r="W2857" s="233" t="s">
        <v>6</v>
      </c>
      <c r="X2857" s="300" t="s">
        <v>6</v>
      </c>
      <c r="Y2857" s="233" t="s">
        <v>6</v>
      </c>
      <c r="Z2857" s="233" t="s">
        <v>6</v>
      </c>
      <c r="AA2857" s="233" t="s">
        <v>6</v>
      </c>
      <c r="AB2857" s="233" t="s">
        <v>6</v>
      </c>
      <c r="AC2857" s="233" t="s">
        <v>6</v>
      </c>
      <c r="AD2857" s="98" t="s">
        <v>6</v>
      </c>
      <c r="AE2857" s="233" t="s">
        <v>6</v>
      </c>
      <c r="AF2857" s="233" t="s">
        <v>6</v>
      </c>
      <c r="AG2857" s="98" t="s">
        <v>6</v>
      </c>
      <c r="AH2857" s="231" t="s">
        <v>957</v>
      </c>
      <c r="AI2857" s="231" t="s">
        <v>563</v>
      </c>
      <c r="AJ2857" s="283">
        <v>80</v>
      </c>
      <c r="AK2857" s="283" t="s">
        <v>412</v>
      </c>
      <c r="AL2857" s="283" t="s">
        <v>413</v>
      </c>
      <c r="AM2857" s="283">
        <v>1</v>
      </c>
      <c r="AN2857" s="114">
        <v>1</v>
      </c>
      <c r="AO2857" s="114" t="s">
        <v>467</v>
      </c>
    </row>
    <row r="2858" spans="1:41" x14ac:dyDescent="0.25">
      <c r="A2858" s="230">
        <v>10</v>
      </c>
      <c r="B2858" s="283" t="s">
        <v>590</v>
      </c>
      <c r="C2858" s="311" t="s">
        <v>624</v>
      </c>
      <c r="D2858" s="226">
        <v>43671</v>
      </c>
      <c r="E2858" s="145">
        <v>0.38125000000000003</v>
      </c>
      <c r="F2858" s="145"/>
      <c r="G2858" s="145"/>
      <c r="H2858" s="145"/>
      <c r="I2858" s="145"/>
      <c r="J2858" s="145"/>
      <c r="K2858" s="145"/>
      <c r="L2858" s="145"/>
      <c r="M2858" s="145"/>
      <c r="N2858" s="145"/>
      <c r="O2858" s="145"/>
      <c r="P2858" s="98" t="str">
        <f t="shared" si="44"/>
        <v>10|ponto barra seca|pontal do ipiranga|20190725|090900</v>
      </c>
      <c r="Q2858" s="233" t="s">
        <v>6</v>
      </c>
      <c r="R2858" s="231" t="s">
        <v>6</v>
      </c>
      <c r="S2858" s="98" t="s">
        <v>6</v>
      </c>
      <c r="T2858" s="233" t="s">
        <v>6</v>
      </c>
      <c r="U2858" s="231" t="s">
        <v>6</v>
      </c>
      <c r="V2858" s="98" t="s">
        <v>6</v>
      </c>
      <c r="W2858" s="233" t="s">
        <v>6</v>
      </c>
      <c r="X2858" s="300" t="s">
        <v>6</v>
      </c>
      <c r="Y2858" s="233" t="s">
        <v>6</v>
      </c>
      <c r="Z2858" s="233" t="s">
        <v>6</v>
      </c>
      <c r="AA2858" s="233" t="s">
        <v>6</v>
      </c>
      <c r="AB2858" s="233" t="s">
        <v>6</v>
      </c>
      <c r="AC2858" s="233" t="s">
        <v>6</v>
      </c>
      <c r="AD2858" s="98" t="s">
        <v>6</v>
      </c>
      <c r="AE2858" s="233" t="s">
        <v>6</v>
      </c>
      <c r="AF2858" s="233" t="s">
        <v>6</v>
      </c>
      <c r="AG2858" s="98" t="s">
        <v>6</v>
      </c>
      <c r="AH2858" s="231" t="s">
        <v>957</v>
      </c>
      <c r="AI2858" s="231" t="s">
        <v>958</v>
      </c>
      <c r="AJ2858" s="283">
        <v>80</v>
      </c>
      <c r="AK2858" s="283" t="s">
        <v>412</v>
      </c>
      <c r="AL2858" s="283" t="s">
        <v>413</v>
      </c>
      <c r="AM2858" s="283">
        <v>2</v>
      </c>
      <c r="AN2858" s="114">
        <v>1</v>
      </c>
      <c r="AO2858" s="114" t="s">
        <v>467</v>
      </c>
    </row>
    <row r="2859" spans="1:41" x14ac:dyDescent="0.25">
      <c r="A2859" s="230">
        <v>10</v>
      </c>
      <c r="B2859" s="283" t="s">
        <v>590</v>
      </c>
      <c r="C2859" s="311" t="s">
        <v>624</v>
      </c>
      <c r="D2859" s="226">
        <v>43671</v>
      </c>
      <c r="E2859" s="145">
        <v>0.38125000000000003</v>
      </c>
      <c r="F2859" s="145"/>
      <c r="G2859" s="145"/>
      <c r="H2859" s="145"/>
      <c r="I2859" s="145"/>
      <c r="J2859" s="145"/>
      <c r="K2859" s="145"/>
      <c r="L2859" s="145"/>
      <c r="M2859" s="145"/>
      <c r="N2859" s="145"/>
      <c r="O2859" s="145"/>
      <c r="P2859" s="98" t="str">
        <f t="shared" si="44"/>
        <v>10|ponto barra seca|pontal do ipiranga|20190725|090900</v>
      </c>
      <c r="Q2859" s="233" t="s">
        <v>6</v>
      </c>
      <c r="R2859" s="231" t="s">
        <v>6</v>
      </c>
      <c r="S2859" s="98" t="s">
        <v>6</v>
      </c>
      <c r="T2859" s="233" t="s">
        <v>6</v>
      </c>
      <c r="U2859" s="231" t="s">
        <v>6</v>
      </c>
      <c r="V2859" s="98" t="s">
        <v>6</v>
      </c>
      <c r="W2859" s="233" t="s">
        <v>6</v>
      </c>
      <c r="X2859" s="300" t="s">
        <v>6</v>
      </c>
      <c r="Y2859" s="233" t="s">
        <v>6</v>
      </c>
      <c r="Z2859" s="233" t="s">
        <v>6</v>
      </c>
      <c r="AA2859" s="233" t="s">
        <v>6</v>
      </c>
      <c r="AB2859" s="233" t="s">
        <v>6</v>
      </c>
      <c r="AC2859" s="233" t="s">
        <v>6</v>
      </c>
      <c r="AD2859" s="98" t="s">
        <v>6</v>
      </c>
      <c r="AE2859" s="233" t="s">
        <v>6</v>
      </c>
      <c r="AF2859" s="233" t="s">
        <v>6</v>
      </c>
      <c r="AG2859" s="98" t="s">
        <v>6</v>
      </c>
      <c r="AH2859" s="231" t="s">
        <v>957</v>
      </c>
      <c r="AI2859" s="231" t="s">
        <v>958</v>
      </c>
      <c r="AJ2859" s="283">
        <v>80</v>
      </c>
      <c r="AK2859" s="283" t="s">
        <v>412</v>
      </c>
      <c r="AL2859" s="283" t="s">
        <v>413</v>
      </c>
      <c r="AM2859" s="283">
        <v>1</v>
      </c>
      <c r="AN2859" s="114">
        <v>1</v>
      </c>
      <c r="AO2859" s="114" t="s">
        <v>467</v>
      </c>
    </row>
    <row r="2860" spans="1:41" x14ac:dyDescent="0.25">
      <c r="A2860" s="230">
        <v>10</v>
      </c>
      <c r="B2860" s="283" t="s">
        <v>982</v>
      </c>
      <c r="C2860" s="311" t="s">
        <v>624</v>
      </c>
      <c r="D2860" s="226">
        <v>43671</v>
      </c>
      <c r="E2860" s="145">
        <v>0.39583333333333331</v>
      </c>
      <c r="F2860" s="145"/>
      <c r="G2860" s="145"/>
      <c r="H2860" s="145"/>
      <c r="I2860" s="145"/>
      <c r="J2860" s="145"/>
      <c r="K2860" s="145"/>
      <c r="L2860" s="145"/>
      <c r="M2860" s="145"/>
      <c r="N2860" s="145"/>
      <c r="O2860" s="145"/>
      <c r="P2860" s="98" t="str">
        <f t="shared" si="44"/>
        <v>10|transecto pontal do ipiranga RD29|pontal do ipiranga|20190725|093000</v>
      </c>
      <c r="Q2860" s="233" t="s">
        <v>6</v>
      </c>
      <c r="R2860" s="231" t="s">
        <v>6</v>
      </c>
      <c r="S2860" s="98" t="s">
        <v>6</v>
      </c>
      <c r="T2860" s="233" t="s">
        <v>6</v>
      </c>
      <c r="U2860" s="231" t="s">
        <v>6</v>
      </c>
      <c r="V2860" s="98" t="s">
        <v>6</v>
      </c>
      <c r="W2860" s="233" t="s">
        <v>6</v>
      </c>
      <c r="X2860" s="300" t="s">
        <v>6</v>
      </c>
      <c r="Y2860" s="233" t="s">
        <v>6</v>
      </c>
      <c r="Z2860" s="233" t="s">
        <v>6</v>
      </c>
      <c r="AA2860" s="233" t="s">
        <v>6</v>
      </c>
      <c r="AB2860" s="233" t="s">
        <v>6</v>
      </c>
      <c r="AC2860" s="233" t="s">
        <v>6</v>
      </c>
      <c r="AD2860" s="98" t="s">
        <v>6</v>
      </c>
      <c r="AE2860" s="233" t="s">
        <v>6</v>
      </c>
      <c r="AF2860" s="233" t="s">
        <v>6</v>
      </c>
      <c r="AG2860" s="98" t="s">
        <v>6</v>
      </c>
      <c r="AH2860" s="231" t="s">
        <v>957</v>
      </c>
      <c r="AI2860" s="231" t="s">
        <v>958</v>
      </c>
      <c r="AJ2860" s="283">
        <v>100</v>
      </c>
      <c r="AK2860" s="283" t="s">
        <v>412</v>
      </c>
      <c r="AL2860" s="283" t="s">
        <v>413</v>
      </c>
      <c r="AM2860" s="283">
        <v>1</v>
      </c>
      <c r="AN2860" s="114">
        <v>1</v>
      </c>
      <c r="AO2860" s="114" t="s">
        <v>467</v>
      </c>
    </row>
    <row r="2861" spans="1:41" x14ac:dyDescent="0.25">
      <c r="A2861" s="230">
        <v>10</v>
      </c>
      <c r="B2861" s="105" t="s">
        <v>819</v>
      </c>
      <c r="C2861" s="311" t="s">
        <v>638</v>
      </c>
      <c r="D2861" s="226">
        <v>43672</v>
      </c>
      <c r="E2861" s="145">
        <v>0.38263888888888892</v>
      </c>
      <c r="F2861" s="145"/>
      <c r="G2861" s="145"/>
      <c r="H2861" s="145"/>
      <c r="I2861" s="145"/>
      <c r="J2861" s="145"/>
      <c r="K2861" s="145"/>
      <c r="L2861" s="145"/>
      <c r="M2861" s="145"/>
      <c r="N2861" s="145"/>
      <c r="O2861" s="145"/>
      <c r="P2861" s="98" t="str">
        <f t="shared" si="44"/>
        <v>10|transecto povoação RD31|Povoação|20190726|091100</v>
      </c>
      <c r="Q2861" s="233" t="s">
        <v>6</v>
      </c>
      <c r="R2861" s="231" t="s">
        <v>6</v>
      </c>
      <c r="S2861" s="98" t="s">
        <v>6</v>
      </c>
      <c r="T2861" s="233" t="s">
        <v>6</v>
      </c>
      <c r="U2861" s="231" t="s">
        <v>6</v>
      </c>
      <c r="V2861" s="98" t="s">
        <v>6</v>
      </c>
      <c r="W2861" s="233" t="s">
        <v>6</v>
      </c>
      <c r="X2861" s="300" t="s">
        <v>6</v>
      </c>
      <c r="Y2861" s="233" t="s">
        <v>6</v>
      </c>
      <c r="Z2861" s="233" t="s">
        <v>6</v>
      </c>
      <c r="AA2861" s="233" t="s">
        <v>6</v>
      </c>
      <c r="AB2861" s="233" t="s">
        <v>6</v>
      </c>
      <c r="AC2861" s="233" t="s">
        <v>6</v>
      </c>
      <c r="AD2861" s="98" t="s">
        <v>6</v>
      </c>
      <c r="AE2861" s="233" t="s">
        <v>6</v>
      </c>
      <c r="AF2861" s="233" t="s">
        <v>6</v>
      </c>
      <c r="AG2861" s="98" t="s">
        <v>6</v>
      </c>
      <c r="AH2861" s="231" t="s">
        <v>537</v>
      </c>
      <c r="AI2861" s="233" t="s">
        <v>564</v>
      </c>
      <c r="AJ2861" s="283">
        <v>10</v>
      </c>
      <c r="AK2861" s="283" t="s">
        <v>412</v>
      </c>
      <c r="AL2861" s="283" t="s">
        <v>416</v>
      </c>
      <c r="AM2861" s="283">
        <v>2</v>
      </c>
      <c r="AN2861" s="114">
        <v>1</v>
      </c>
      <c r="AO2861" s="114" t="s">
        <v>467</v>
      </c>
    </row>
    <row r="2862" spans="1:41" x14ac:dyDescent="0.25">
      <c r="A2862" s="230">
        <v>10</v>
      </c>
      <c r="B2862" s="105" t="s">
        <v>983</v>
      </c>
      <c r="C2862" s="311" t="s">
        <v>638</v>
      </c>
      <c r="D2862" s="226">
        <v>43672</v>
      </c>
      <c r="E2862" s="145">
        <v>0.38263888888888892</v>
      </c>
      <c r="F2862" s="145"/>
      <c r="G2862" s="145"/>
      <c r="H2862" s="145"/>
      <c r="I2862" s="145"/>
      <c r="J2862" s="145"/>
      <c r="K2862" s="145"/>
      <c r="L2862" s="145"/>
      <c r="M2862" s="145"/>
      <c r="N2862" s="145"/>
      <c r="O2862" s="145"/>
      <c r="P2862" s="98" t="str">
        <f t="shared" si="44"/>
        <v>10|transecto povoação RD46|Povoação|20190726|091100</v>
      </c>
      <c r="Q2862" s="233" t="s">
        <v>6</v>
      </c>
      <c r="R2862" s="231" t="s">
        <v>6</v>
      </c>
      <c r="S2862" s="98" t="s">
        <v>6</v>
      </c>
      <c r="T2862" s="233" t="s">
        <v>6</v>
      </c>
      <c r="U2862" s="231" t="s">
        <v>6</v>
      </c>
      <c r="V2862" s="98" t="s">
        <v>6</v>
      </c>
      <c r="W2862" s="233" t="s">
        <v>6</v>
      </c>
      <c r="X2862" s="300" t="s">
        <v>6</v>
      </c>
      <c r="Y2862" s="233" t="s">
        <v>6</v>
      </c>
      <c r="Z2862" s="233" t="s">
        <v>6</v>
      </c>
      <c r="AA2862" s="233" t="s">
        <v>6</v>
      </c>
      <c r="AB2862" s="233" t="s">
        <v>6</v>
      </c>
      <c r="AC2862" s="233" t="s">
        <v>6</v>
      </c>
      <c r="AD2862" s="98" t="s">
        <v>6</v>
      </c>
      <c r="AE2862" s="233" t="s">
        <v>6</v>
      </c>
      <c r="AF2862" s="233" t="s">
        <v>6</v>
      </c>
      <c r="AG2862" s="98" t="s">
        <v>6</v>
      </c>
      <c r="AH2862" s="231" t="s">
        <v>537</v>
      </c>
      <c r="AI2862" s="233" t="s">
        <v>564</v>
      </c>
      <c r="AJ2862" s="283">
        <v>10</v>
      </c>
      <c r="AK2862" s="283" t="s">
        <v>412</v>
      </c>
      <c r="AL2862" s="283" t="s">
        <v>416</v>
      </c>
      <c r="AM2862" s="283">
        <v>46</v>
      </c>
      <c r="AN2862" s="114">
        <v>1</v>
      </c>
      <c r="AO2862" s="114" t="s">
        <v>467</v>
      </c>
    </row>
    <row r="2863" spans="1:41" x14ac:dyDescent="0.25">
      <c r="A2863" s="230">
        <v>10</v>
      </c>
      <c r="B2863" s="105" t="s">
        <v>984</v>
      </c>
      <c r="C2863" s="311" t="s">
        <v>638</v>
      </c>
      <c r="D2863" s="226">
        <v>43672</v>
      </c>
      <c r="E2863" s="145">
        <v>0.38263888888888897</v>
      </c>
      <c r="F2863" s="145"/>
      <c r="G2863" s="145"/>
      <c r="H2863" s="145"/>
      <c r="I2863" s="145"/>
      <c r="J2863" s="145"/>
      <c r="K2863" s="145"/>
      <c r="L2863" s="145"/>
      <c r="M2863" s="145"/>
      <c r="N2863" s="145"/>
      <c r="O2863" s="145"/>
      <c r="P2863" s="98" t="str">
        <f t="shared" si="44"/>
        <v>10|transecto povoação RD48|Povoação|20190726|091100</v>
      </c>
      <c r="Q2863" s="233" t="s">
        <v>6</v>
      </c>
      <c r="R2863" s="231" t="s">
        <v>6</v>
      </c>
      <c r="S2863" s="98" t="s">
        <v>6</v>
      </c>
      <c r="T2863" s="233" t="s">
        <v>6</v>
      </c>
      <c r="U2863" s="231" t="s">
        <v>6</v>
      </c>
      <c r="V2863" s="98" t="s">
        <v>6</v>
      </c>
      <c r="W2863" s="233" t="s">
        <v>6</v>
      </c>
      <c r="X2863" s="300" t="s">
        <v>6</v>
      </c>
      <c r="Y2863" s="233" t="s">
        <v>6</v>
      </c>
      <c r="Z2863" s="233" t="s">
        <v>6</v>
      </c>
      <c r="AA2863" s="233" t="s">
        <v>6</v>
      </c>
      <c r="AB2863" s="233" t="s">
        <v>6</v>
      </c>
      <c r="AC2863" s="233" t="s">
        <v>6</v>
      </c>
      <c r="AD2863" s="98" t="s">
        <v>6</v>
      </c>
      <c r="AE2863" s="233" t="s">
        <v>6</v>
      </c>
      <c r="AF2863" s="233" t="s">
        <v>6</v>
      </c>
      <c r="AG2863" s="98" t="s">
        <v>6</v>
      </c>
      <c r="AH2863" s="231" t="s">
        <v>537</v>
      </c>
      <c r="AI2863" s="233" t="s">
        <v>564</v>
      </c>
      <c r="AJ2863" s="283">
        <v>10</v>
      </c>
      <c r="AK2863" s="283" t="s">
        <v>412</v>
      </c>
      <c r="AL2863" s="283" t="s">
        <v>416</v>
      </c>
      <c r="AM2863" s="283">
        <v>3</v>
      </c>
      <c r="AN2863" s="114">
        <v>1</v>
      </c>
      <c r="AO2863" s="114" t="s">
        <v>467</v>
      </c>
    </row>
    <row r="2864" spans="1:41" x14ac:dyDescent="0.25">
      <c r="A2864" s="230">
        <v>10</v>
      </c>
      <c r="B2864" s="105" t="s">
        <v>824</v>
      </c>
      <c r="C2864" s="311" t="s">
        <v>638</v>
      </c>
      <c r="D2864" s="226">
        <v>43672</v>
      </c>
      <c r="E2864" s="145">
        <v>0.38263888888888897</v>
      </c>
      <c r="F2864" s="145"/>
      <c r="G2864" s="145"/>
      <c r="H2864" s="145"/>
      <c r="I2864" s="145"/>
      <c r="J2864" s="145"/>
      <c r="K2864" s="145"/>
      <c r="L2864" s="145"/>
      <c r="M2864" s="145"/>
      <c r="N2864" s="145"/>
      <c r="O2864" s="145"/>
      <c r="P2864" s="98" t="str">
        <f t="shared" si="44"/>
        <v>10|transecto povoação RD52|Povoação|20190726|091100</v>
      </c>
      <c r="Q2864" s="233" t="s">
        <v>6</v>
      </c>
      <c r="R2864" s="231" t="s">
        <v>6</v>
      </c>
      <c r="S2864" s="98" t="s">
        <v>6</v>
      </c>
      <c r="T2864" s="233" t="s">
        <v>6</v>
      </c>
      <c r="U2864" s="231" t="s">
        <v>6</v>
      </c>
      <c r="V2864" s="98" t="s">
        <v>6</v>
      </c>
      <c r="W2864" s="233" t="s">
        <v>6</v>
      </c>
      <c r="X2864" s="300" t="s">
        <v>6</v>
      </c>
      <c r="Y2864" s="233" t="s">
        <v>6</v>
      </c>
      <c r="Z2864" s="233" t="s">
        <v>6</v>
      </c>
      <c r="AA2864" s="233" t="s">
        <v>6</v>
      </c>
      <c r="AB2864" s="233" t="s">
        <v>6</v>
      </c>
      <c r="AC2864" s="233" t="s">
        <v>6</v>
      </c>
      <c r="AD2864" s="98" t="s">
        <v>6</v>
      </c>
      <c r="AE2864" s="233" t="s">
        <v>6</v>
      </c>
      <c r="AF2864" s="233" t="s">
        <v>6</v>
      </c>
      <c r="AG2864" s="98" t="s">
        <v>6</v>
      </c>
      <c r="AH2864" s="231" t="s">
        <v>537</v>
      </c>
      <c r="AI2864" s="233" t="s">
        <v>564</v>
      </c>
      <c r="AJ2864" s="283">
        <v>10</v>
      </c>
      <c r="AK2864" s="283" t="s">
        <v>412</v>
      </c>
      <c r="AL2864" s="283" t="s">
        <v>416</v>
      </c>
      <c r="AM2864" s="283">
        <v>3</v>
      </c>
      <c r="AN2864" s="114">
        <v>1</v>
      </c>
      <c r="AO2864" s="114" t="s">
        <v>467</v>
      </c>
    </row>
    <row r="2865" spans="1:41" x14ac:dyDescent="0.25">
      <c r="A2865" s="230">
        <v>10</v>
      </c>
      <c r="B2865" s="105" t="s">
        <v>824</v>
      </c>
      <c r="C2865" s="311" t="s">
        <v>638</v>
      </c>
      <c r="D2865" s="226">
        <v>43672</v>
      </c>
      <c r="E2865" s="145">
        <v>0.38263888888888897</v>
      </c>
      <c r="F2865" s="145"/>
      <c r="G2865" s="145"/>
      <c r="H2865" s="145"/>
      <c r="I2865" s="145"/>
      <c r="J2865" s="145"/>
      <c r="K2865" s="145"/>
      <c r="L2865" s="145"/>
      <c r="M2865" s="145"/>
      <c r="N2865" s="145"/>
      <c r="O2865" s="145"/>
      <c r="P2865" s="98" t="str">
        <f t="shared" si="44"/>
        <v>10|transecto povoação RD52|Povoação|20190726|091100</v>
      </c>
      <c r="Q2865" s="233" t="s">
        <v>6</v>
      </c>
      <c r="R2865" s="231" t="s">
        <v>6</v>
      </c>
      <c r="S2865" s="98" t="s">
        <v>6</v>
      </c>
      <c r="T2865" s="233" t="s">
        <v>6</v>
      </c>
      <c r="U2865" s="231" t="s">
        <v>6</v>
      </c>
      <c r="V2865" s="98" t="s">
        <v>6</v>
      </c>
      <c r="W2865" s="233" t="s">
        <v>6</v>
      </c>
      <c r="X2865" s="300" t="s">
        <v>6</v>
      </c>
      <c r="Y2865" s="233" t="s">
        <v>6</v>
      </c>
      <c r="Z2865" s="233" t="s">
        <v>6</v>
      </c>
      <c r="AA2865" s="233" t="s">
        <v>6</v>
      </c>
      <c r="AB2865" s="233" t="s">
        <v>6</v>
      </c>
      <c r="AC2865" s="233" t="s">
        <v>6</v>
      </c>
      <c r="AD2865" s="98" t="s">
        <v>6</v>
      </c>
      <c r="AE2865" s="233" t="s">
        <v>6</v>
      </c>
      <c r="AF2865" s="233" t="s">
        <v>6</v>
      </c>
      <c r="AG2865" s="98" t="s">
        <v>6</v>
      </c>
      <c r="AH2865" s="231" t="s">
        <v>537</v>
      </c>
      <c r="AI2865" s="233" t="s">
        <v>564</v>
      </c>
      <c r="AJ2865" s="283">
        <v>10</v>
      </c>
      <c r="AK2865" s="283" t="s">
        <v>412</v>
      </c>
      <c r="AL2865" s="283" t="s">
        <v>416</v>
      </c>
      <c r="AM2865" s="283">
        <v>2</v>
      </c>
      <c r="AN2865" s="114">
        <v>1</v>
      </c>
      <c r="AO2865" s="114" t="s">
        <v>467</v>
      </c>
    </row>
    <row r="2866" spans="1:41" x14ac:dyDescent="0.25">
      <c r="A2866" s="230">
        <v>10</v>
      </c>
      <c r="B2866" s="105" t="s">
        <v>824</v>
      </c>
      <c r="C2866" s="311" t="s">
        <v>638</v>
      </c>
      <c r="D2866" s="226">
        <v>43672</v>
      </c>
      <c r="E2866" s="145">
        <v>0.38263888888888897</v>
      </c>
      <c r="F2866" s="145"/>
      <c r="G2866" s="145"/>
      <c r="H2866" s="145"/>
      <c r="I2866" s="145"/>
      <c r="J2866" s="145"/>
      <c r="K2866" s="145"/>
      <c r="L2866" s="145"/>
      <c r="M2866" s="145"/>
      <c r="N2866" s="145"/>
      <c r="O2866" s="145"/>
      <c r="P2866" s="98" t="str">
        <f t="shared" si="44"/>
        <v>10|transecto povoação RD52|Povoação|20190726|091100</v>
      </c>
      <c r="Q2866" s="233" t="s">
        <v>6</v>
      </c>
      <c r="R2866" s="231" t="s">
        <v>6</v>
      </c>
      <c r="S2866" s="98" t="s">
        <v>6</v>
      </c>
      <c r="T2866" s="233" t="s">
        <v>6</v>
      </c>
      <c r="U2866" s="231" t="s">
        <v>6</v>
      </c>
      <c r="V2866" s="98" t="s">
        <v>6</v>
      </c>
      <c r="W2866" s="233" t="s">
        <v>6</v>
      </c>
      <c r="X2866" s="300" t="s">
        <v>6</v>
      </c>
      <c r="Y2866" s="233" t="s">
        <v>6</v>
      </c>
      <c r="Z2866" s="233" t="s">
        <v>6</v>
      </c>
      <c r="AA2866" s="233" t="s">
        <v>6</v>
      </c>
      <c r="AB2866" s="233" t="s">
        <v>6</v>
      </c>
      <c r="AC2866" s="233" t="s">
        <v>6</v>
      </c>
      <c r="AD2866" s="98" t="s">
        <v>6</v>
      </c>
      <c r="AE2866" s="233" t="s">
        <v>6</v>
      </c>
      <c r="AF2866" s="233" t="s">
        <v>6</v>
      </c>
      <c r="AG2866" s="98" t="s">
        <v>6</v>
      </c>
      <c r="AH2866" s="231" t="s">
        <v>537</v>
      </c>
      <c r="AI2866" s="233" t="s">
        <v>564</v>
      </c>
      <c r="AJ2866" s="283">
        <v>10</v>
      </c>
      <c r="AK2866" s="283" t="s">
        <v>412</v>
      </c>
      <c r="AL2866" s="283" t="s">
        <v>416</v>
      </c>
      <c r="AM2866" s="283">
        <v>2</v>
      </c>
      <c r="AN2866" s="114">
        <v>1</v>
      </c>
      <c r="AO2866" s="114" t="s">
        <v>467</v>
      </c>
    </row>
    <row r="2867" spans="1:41" x14ac:dyDescent="0.25">
      <c r="A2867" s="230">
        <v>10</v>
      </c>
      <c r="B2867" s="105" t="s">
        <v>827</v>
      </c>
      <c r="C2867" s="311" t="s">
        <v>638</v>
      </c>
      <c r="D2867" s="226">
        <v>43672</v>
      </c>
      <c r="E2867" s="145">
        <v>0.38263888888888897</v>
      </c>
      <c r="F2867" s="145"/>
      <c r="G2867" s="145"/>
      <c r="H2867" s="145"/>
      <c r="I2867" s="145"/>
      <c r="J2867" s="145"/>
      <c r="K2867" s="145"/>
      <c r="L2867" s="145"/>
      <c r="M2867" s="145"/>
      <c r="N2867" s="145"/>
      <c r="O2867" s="145"/>
      <c r="P2867" s="98" t="str">
        <f t="shared" si="44"/>
        <v>10|transecto povoação RD60|Povoação|20190726|091100</v>
      </c>
      <c r="Q2867" s="233" t="s">
        <v>6</v>
      </c>
      <c r="R2867" s="231" t="s">
        <v>6</v>
      </c>
      <c r="S2867" s="98" t="s">
        <v>6</v>
      </c>
      <c r="T2867" s="233" t="s">
        <v>6</v>
      </c>
      <c r="U2867" s="231" t="s">
        <v>6</v>
      </c>
      <c r="V2867" s="98" t="s">
        <v>6</v>
      </c>
      <c r="W2867" s="233" t="s">
        <v>6</v>
      </c>
      <c r="X2867" s="300" t="s">
        <v>6</v>
      </c>
      <c r="Y2867" s="233" t="s">
        <v>6</v>
      </c>
      <c r="Z2867" s="233" t="s">
        <v>6</v>
      </c>
      <c r="AA2867" s="233" t="s">
        <v>6</v>
      </c>
      <c r="AB2867" s="233" t="s">
        <v>6</v>
      </c>
      <c r="AC2867" s="233" t="s">
        <v>6</v>
      </c>
      <c r="AD2867" s="98" t="s">
        <v>6</v>
      </c>
      <c r="AE2867" s="233" t="s">
        <v>6</v>
      </c>
      <c r="AF2867" s="233" t="s">
        <v>6</v>
      </c>
      <c r="AG2867" s="98" t="s">
        <v>6</v>
      </c>
      <c r="AH2867" s="231" t="s">
        <v>537</v>
      </c>
      <c r="AI2867" s="233" t="s">
        <v>564</v>
      </c>
      <c r="AJ2867" s="283">
        <v>10</v>
      </c>
      <c r="AK2867" s="283" t="s">
        <v>412</v>
      </c>
      <c r="AL2867" s="283" t="s">
        <v>416</v>
      </c>
      <c r="AM2867" s="283">
        <v>1</v>
      </c>
      <c r="AN2867" s="114">
        <v>1</v>
      </c>
      <c r="AO2867" s="114" t="s">
        <v>467</v>
      </c>
    </row>
    <row r="2868" spans="1:41" x14ac:dyDescent="0.25">
      <c r="A2868" s="230">
        <v>10</v>
      </c>
      <c r="B2868" s="227" t="s">
        <v>593</v>
      </c>
      <c r="C2868" s="311" t="s">
        <v>638</v>
      </c>
      <c r="D2868" s="226">
        <v>43672</v>
      </c>
      <c r="E2868" s="145">
        <v>0.42777777777777781</v>
      </c>
      <c r="F2868" s="145"/>
      <c r="G2868" s="145"/>
      <c r="H2868" s="145"/>
      <c r="I2868" s="145"/>
      <c r="J2868" s="145"/>
      <c r="K2868" s="145"/>
      <c r="L2868" s="145"/>
      <c r="M2868" s="145"/>
      <c r="N2868" s="145"/>
      <c r="O2868" s="145"/>
      <c r="P2868" s="98" t="str">
        <f t="shared" si="44"/>
        <v>10|pontal Norte do Rio Doce|Povoação|20190726|101600</v>
      </c>
      <c r="Q2868" s="233" t="s">
        <v>6</v>
      </c>
      <c r="R2868" s="231" t="s">
        <v>6</v>
      </c>
      <c r="S2868" s="98" t="s">
        <v>6</v>
      </c>
      <c r="T2868" s="233" t="s">
        <v>6</v>
      </c>
      <c r="U2868" s="231" t="s">
        <v>6</v>
      </c>
      <c r="V2868" s="98" t="s">
        <v>6</v>
      </c>
      <c r="W2868" s="233" t="s">
        <v>6</v>
      </c>
      <c r="X2868" s="300" t="s">
        <v>6</v>
      </c>
      <c r="Y2868" s="233" t="s">
        <v>6</v>
      </c>
      <c r="Z2868" s="233" t="s">
        <v>6</v>
      </c>
      <c r="AA2868" s="233" t="s">
        <v>6</v>
      </c>
      <c r="AB2868" s="233" t="s">
        <v>6</v>
      </c>
      <c r="AC2868" s="233" t="s">
        <v>6</v>
      </c>
      <c r="AD2868" s="98" t="s">
        <v>6</v>
      </c>
      <c r="AE2868" s="233" t="s">
        <v>6</v>
      </c>
      <c r="AF2868" s="233" t="s">
        <v>6</v>
      </c>
      <c r="AG2868" s="98" t="s">
        <v>6</v>
      </c>
      <c r="AH2868" s="231" t="s">
        <v>538</v>
      </c>
      <c r="AI2868" s="233" t="s">
        <v>565</v>
      </c>
      <c r="AJ2868" s="283">
        <v>50</v>
      </c>
      <c r="AK2868" s="283" t="s">
        <v>412</v>
      </c>
      <c r="AL2868" s="283" t="s">
        <v>416</v>
      </c>
      <c r="AM2868" s="283">
        <v>4</v>
      </c>
      <c r="AN2868" s="114">
        <v>1</v>
      </c>
      <c r="AO2868" s="114" t="s">
        <v>467</v>
      </c>
    </row>
    <row r="2869" spans="1:41" x14ac:dyDescent="0.25">
      <c r="A2869" s="230">
        <v>10</v>
      </c>
      <c r="B2869" s="227" t="s">
        <v>593</v>
      </c>
      <c r="C2869" s="311" t="s">
        <v>638</v>
      </c>
      <c r="D2869" s="226">
        <v>43672</v>
      </c>
      <c r="E2869" s="145">
        <v>0.42777777777777781</v>
      </c>
      <c r="F2869" s="145"/>
      <c r="G2869" s="145"/>
      <c r="H2869" s="145"/>
      <c r="I2869" s="145"/>
      <c r="J2869" s="145"/>
      <c r="K2869" s="145"/>
      <c r="L2869" s="145"/>
      <c r="M2869" s="145"/>
      <c r="N2869" s="145"/>
      <c r="O2869" s="145"/>
      <c r="P2869" s="98" t="str">
        <f t="shared" si="44"/>
        <v>10|pontal Norte do Rio Doce|Povoação|20190726|101600</v>
      </c>
      <c r="Q2869" s="233" t="s">
        <v>6</v>
      </c>
      <c r="R2869" s="231" t="s">
        <v>6</v>
      </c>
      <c r="S2869" s="98" t="s">
        <v>6</v>
      </c>
      <c r="T2869" s="233" t="s">
        <v>6</v>
      </c>
      <c r="U2869" s="231" t="s">
        <v>6</v>
      </c>
      <c r="V2869" s="98" t="s">
        <v>6</v>
      </c>
      <c r="W2869" s="233" t="s">
        <v>6</v>
      </c>
      <c r="X2869" s="300" t="s">
        <v>6</v>
      </c>
      <c r="Y2869" s="233" t="s">
        <v>6</v>
      </c>
      <c r="Z2869" s="233" t="s">
        <v>6</v>
      </c>
      <c r="AA2869" s="233" t="s">
        <v>6</v>
      </c>
      <c r="AB2869" s="233" t="s">
        <v>6</v>
      </c>
      <c r="AC2869" s="233" t="s">
        <v>6</v>
      </c>
      <c r="AD2869" s="98" t="s">
        <v>6</v>
      </c>
      <c r="AE2869" s="233" t="s">
        <v>6</v>
      </c>
      <c r="AF2869" s="233" t="s">
        <v>6</v>
      </c>
      <c r="AG2869" s="98" t="s">
        <v>6</v>
      </c>
      <c r="AH2869" s="231" t="s">
        <v>538</v>
      </c>
      <c r="AI2869" s="233" t="s">
        <v>565</v>
      </c>
      <c r="AJ2869" s="283">
        <v>50</v>
      </c>
      <c r="AK2869" s="283" t="s">
        <v>412</v>
      </c>
      <c r="AL2869" s="283" t="s">
        <v>416</v>
      </c>
      <c r="AM2869" s="283">
        <v>2</v>
      </c>
      <c r="AN2869" s="114">
        <v>1</v>
      </c>
      <c r="AO2869" s="114" t="s">
        <v>467</v>
      </c>
    </row>
    <row r="2870" spans="1:41" x14ac:dyDescent="0.25">
      <c r="A2870" s="230">
        <v>10</v>
      </c>
      <c r="B2870" s="227" t="s">
        <v>593</v>
      </c>
      <c r="C2870" s="311" t="s">
        <v>638</v>
      </c>
      <c r="D2870" s="226">
        <v>43672</v>
      </c>
      <c r="E2870" s="145">
        <v>0.42777777777777798</v>
      </c>
      <c r="F2870" s="145"/>
      <c r="G2870" s="145"/>
      <c r="H2870" s="145"/>
      <c r="I2870" s="145"/>
      <c r="J2870" s="145"/>
      <c r="K2870" s="145"/>
      <c r="L2870" s="145"/>
      <c r="M2870" s="145"/>
      <c r="N2870" s="145"/>
      <c r="O2870" s="145"/>
      <c r="P2870" s="98" t="str">
        <f t="shared" si="44"/>
        <v>10|pontal Norte do Rio Doce|Povoação|20190726|101600</v>
      </c>
      <c r="Q2870" s="233" t="s">
        <v>6</v>
      </c>
      <c r="R2870" s="231" t="s">
        <v>6</v>
      </c>
      <c r="S2870" s="98" t="s">
        <v>6</v>
      </c>
      <c r="T2870" s="233" t="s">
        <v>6</v>
      </c>
      <c r="U2870" s="231" t="s">
        <v>6</v>
      </c>
      <c r="V2870" s="98" t="s">
        <v>6</v>
      </c>
      <c r="W2870" s="233" t="s">
        <v>6</v>
      </c>
      <c r="X2870" s="300" t="s">
        <v>6</v>
      </c>
      <c r="Y2870" s="233" t="s">
        <v>6</v>
      </c>
      <c r="Z2870" s="233" t="s">
        <v>6</v>
      </c>
      <c r="AA2870" s="233" t="s">
        <v>6</v>
      </c>
      <c r="AB2870" s="233" t="s">
        <v>6</v>
      </c>
      <c r="AC2870" s="233" t="s">
        <v>6</v>
      </c>
      <c r="AD2870" s="98" t="s">
        <v>6</v>
      </c>
      <c r="AE2870" s="233" t="s">
        <v>6</v>
      </c>
      <c r="AF2870" s="233" t="s">
        <v>6</v>
      </c>
      <c r="AG2870" s="98" t="s">
        <v>6</v>
      </c>
      <c r="AH2870" s="231" t="s">
        <v>538</v>
      </c>
      <c r="AI2870" s="233" t="s">
        <v>565</v>
      </c>
      <c r="AJ2870" s="283">
        <v>50</v>
      </c>
      <c r="AK2870" s="283" t="s">
        <v>412</v>
      </c>
      <c r="AL2870" s="283" t="s">
        <v>416</v>
      </c>
      <c r="AM2870" s="283">
        <v>1</v>
      </c>
      <c r="AN2870" s="114">
        <v>1</v>
      </c>
      <c r="AO2870" s="114" t="s">
        <v>467</v>
      </c>
    </row>
    <row r="2871" spans="1:41" x14ac:dyDescent="0.25">
      <c r="A2871" s="230">
        <v>10</v>
      </c>
      <c r="B2871" s="227" t="s">
        <v>593</v>
      </c>
      <c r="C2871" s="311" t="s">
        <v>638</v>
      </c>
      <c r="D2871" s="226">
        <v>43672</v>
      </c>
      <c r="E2871" s="145">
        <v>0.42777777777777798</v>
      </c>
      <c r="F2871" s="145"/>
      <c r="G2871" s="145"/>
      <c r="H2871" s="145"/>
      <c r="I2871" s="145"/>
      <c r="J2871" s="145"/>
      <c r="K2871" s="145"/>
      <c r="L2871" s="145"/>
      <c r="M2871" s="145"/>
      <c r="N2871" s="145"/>
      <c r="O2871" s="145"/>
      <c r="P2871" s="98" t="str">
        <f t="shared" si="44"/>
        <v>10|pontal Norte do Rio Doce|Povoação|20190726|101600</v>
      </c>
      <c r="Q2871" s="233" t="s">
        <v>6</v>
      </c>
      <c r="R2871" s="231" t="s">
        <v>6</v>
      </c>
      <c r="S2871" s="98" t="s">
        <v>6</v>
      </c>
      <c r="T2871" s="233" t="s">
        <v>6</v>
      </c>
      <c r="U2871" s="231" t="s">
        <v>6</v>
      </c>
      <c r="V2871" s="98" t="s">
        <v>6</v>
      </c>
      <c r="W2871" s="233" t="s">
        <v>6</v>
      </c>
      <c r="X2871" s="300" t="s">
        <v>6</v>
      </c>
      <c r="Y2871" s="233" t="s">
        <v>6</v>
      </c>
      <c r="Z2871" s="233" t="s">
        <v>6</v>
      </c>
      <c r="AA2871" s="233" t="s">
        <v>6</v>
      </c>
      <c r="AB2871" s="233" t="s">
        <v>6</v>
      </c>
      <c r="AC2871" s="233" t="s">
        <v>6</v>
      </c>
      <c r="AD2871" s="98" t="s">
        <v>6</v>
      </c>
      <c r="AE2871" s="233" t="s">
        <v>6</v>
      </c>
      <c r="AF2871" s="233" t="s">
        <v>6</v>
      </c>
      <c r="AG2871" s="98" t="s">
        <v>6</v>
      </c>
      <c r="AH2871" s="231" t="s">
        <v>538</v>
      </c>
      <c r="AI2871" s="233" t="s">
        <v>565</v>
      </c>
      <c r="AJ2871" s="283">
        <v>50</v>
      </c>
      <c r="AK2871" s="283" t="s">
        <v>412</v>
      </c>
      <c r="AL2871" s="283" t="s">
        <v>416</v>
      </c>
      <c r="AM2871" s="283">
        <v>1</v>
      </c>
      <c r="AN2871" s="114">
        <v>1</v>
      </c>
      <c r="AO2871" s="114" t="s">
        <v>467</v>
      </c>
    </row>
    <row r="2872" spans="1:41" x14ac:dyDescent="0.25">
      <c r="A2872" s="230">
        <v>10</v>
      </c>
      <c r="B2872" s="227" t="s">
        <v>749</v>
      </c>
      <c r="C2872" s="311" t="s">
        <v>646</v>
      </c>
      <c r="D2872" s="226">
        <v>43673</v>
      </c>
      <c r="E2872" s="145">
        <v>0.3444444444444445</v>
      </c>
      <c r="F2872" s="145"/>
      <c r="G2872" s="145"/>
      <c r="H2872" s="145"/>
      <c r="I2872" s="145"/>
      <c r="J2872" s="145"/>
      <c r="K2872" s="145"/>
      <c r="L2872" s="145"/>
      <c r="M2872" s="145"/>
      <c r="N2872" s="145"/>
      <c r="O2872" s="145"/>
      <c r="P2872" s="98" t="str">
        <f t="shared" si="44"/>
        <v>10|pontal Sul do Rio Doce|Regência|20190727|081600</v>
      </c>
      <c r="Q2872" s="233" t="s">
        <v>6</v>
      </c>
      <c r="R2872" s="231" t="s">
        <v>6</v>
      </c>
      <c r="S2872" s="98" t="s">
        <v>6</v>
      </c>
      <c r="T2872" s="233" t="s">
        <v>6</v>
      </c>
      <c r="U2872" s="231" t="s">
        <v>6</v>
      </c>
      <c r="V2872" s="98" t="s">
        <v>6</v>
      </c>
      <c r="W2872" s="233" t="s">
        <v>6</v>
      </c>
      <c r="X2872" s="300" t="s">
        <v>6</v>
      </c>
      <c r="Y2872" s="233" t="s">
        <v>6</v>
      </c>
      <c r="Z2872" s="233" t="s">
        <v>6</v>
      </c>
      <c r="AA2872" s="233" t="s">
        <v>6</v>
      </c>
      <c r="AB2872" s="233" t="s">
        <v>6</v>
      </c>
      <c r="AC2872" s="233" t="s">
        <v>6</v>
      </c>
      <c r="AD2872" s="98" t="s">
        <v>6</v>
      </c>
      <c r="AE2872" s="233" t="s">
        <v>6</v>
      </c>
      <c r="AF2872" s="233" t="s">
        <v>6</v>
      </c>
      <c r="AG2872" s="98" t="s">
        <v>6</v>
      </c>
      <c r="AH2872" s="231" t="s">
        <v>539</v>
      </c>
      <c r="AI2872" s="233" t="s">
        <v>566</v>
      </c>
      <c r="AJ2872" s="283">
        <v>20</v>
      </c>
      <c r="AK2872" s="283" t="s">
        <v>412</v>
      </c>
      <c r="AL2872" s="283" t="s">
        <v>416</v>
      </c>
      <c r="AM2872" s="283">
        <v>1</v>
      </c>
      <c r="AN2872" s="114">
        <v>1</v>
      </c>
      <c r="AO2872" s="114" t="s">
        <v>467</v>
      </c>
    </row>
    <row r="2873" spans="1:41" x14ac:dyDescent="0.25">
      <c r="A2873" s="230">
        <v>10</v>
      </c>
      <c r="B2873" s="227" t="s">
        <v>749</v>
      </c>
      <c r="C2873" s="311" t="s">
        <v>646</v>
      </c>
      <c r="D2873" s="226">
        <v>43673</v>
      </c>
      <c r="E2873" s="145">
        <v>0.3444444444444445</v>
      </c>
      <c r="F2873" s="145"/>
      <c r="G2873" s="145"/>
      <c r="H2873" s="145"/>
      <c r="I2873" s="145"/>
      <c r="J2873" s="145"/>
      <c r="K2873" s="145"/>
      <c r="L2873" s="145"/>
      <c r="M2873" s="145"/>
      <c r="N2873" s="145"/>
      <c r="O2873" s="145"/>
      <c r="P2873" s="98" t="str">
        <f t="shared" si="44"/>
        <v>10|pontal Sul do Rio Doce|Regência|20190727|081600</v>
      </c>
      <c r="Q2873" s="233" t="s">
        <v>6</v>
      </c>
      <c r="R2873" s="231" t="s">
        <v>6</v>
      </c>
      <c r="S2873" s="98" t="s">
        <v>6</v>
      </c>
      <c r="T2873" s="233" t="s">
        <v>6</v>
      </c>
      <c r="U2873" s="231" t="s">
        <v>6</v>
      </c>
      <c r="V2873" s="98" t="s">
        <v>6</v>
      </c>
      <c r="W2873" s="233" t="s">
        <v>6</v>
      </c>
      <c r="X2873" s="300" t="s">
        <v>6</v>
      </c>
      <c r="Y2873" s="233" t="s">
        <v>6</v>
      </c>
      <c r="Z2873" s="233" t="s">
        <v>6</v>
      </c>
      <c r="AA2873" s="233" t="s">
        <v>6</v>
      </c>
      <c r="AB2873" s="233" t="s">
        <v>6</v>
      </c>
      <c r="AC2873" s="233" t="s">
        <v>6</v>
      </c>
      <c r="AD2873" s="98" t="s">
        <v>6</v>
      </c>
      <c r="AE2873" s="233" t="s">
        <v>6</v>
      </c>
      <c r="AF2873" s="233" t="s">
        <v>6</v>
      </c>
      <c r="AG2873" s="98" t="s">
        <v>6</v>
      </c>
      <c r="AH2873" s="231" t="s">
        <v>539</v>
      </c>
      <c r="AI2873" s="233" t="s">
        <v>566</v>
      </c>
      <c r="AJ2873" s="283">
        <v>20</v>
      </c>
      <c r="AK2873" s="283" t="s">
        <v>412</v>
      </c>
      <c r="AL2873" s="283" t="s">
        <v>416</v>
      </c>
      <c r="AM2873" s="283">
        <v>6</v>
      </c>
      <c r="AN2873" s="114">
        <v>1</v>
      </c>
      <c r="AO2873" s="114" t="s">
        <v>467</v>
      </c>
    </row>
    <row r="2874" spans="1:41" x14ac:dyDescent="0.25">
      <c r="A2874" s="230">
        <v>10</v>
      </c>
      <c r="B2874" s="227" t="s">
        <v>749</v>
      </c>
      <c r="C2874" s="311" t="s">
        <v>646</v>
      </c>
      <c r="D2874" s="226">
        <v>43673</v>
      </c>
      <c r="E2874" s="145">
        <v>0.3444444444444445</v>
      </c>
      <c r="F2874" s="145"/>
      <c r="G2874" s="145"/>
      <c r="H2874" s="145"/>
      <c r="I2874" s="145"/>
      <c r="J2874" s="145"/>
      <c r="K2874" s="145"/>
      <c r="L2874" s="145"/>
      <c r="M2874" s="145"/>
      <c r="N2874" s="145"/>
      <c r="O2874" s="145"/>
      <c r="P2874" s="98" t="str">
        <f t="shared" si="44"/>
        <v>10|pontal Sul do Rio Doce|Regência|20190727|081600</v>
      </c>
      <c r="Q2874" s="233" t="s">
        <v>6</v>
      </c>
      <c r="R2874" s="231" t="s">
        <v>6</v>
      </c>
      <c r="S2874" s="98" t="s">
        <v>6</v>
      </c>
      <c r="T2874" s="233" t="s">
        <v>6</v>
      </c>
      <c r="U2874" s="231" t="s">
        <v>6</v>
      </c>
      <c r="V2874" s="98" t="s">
        <v>6</v>
      </c>
      <c r="W2874" s="233" t="s">
        <v>6</v>
      </c>
      <c r="X2874" s="300" t="s">
        <v>6</v>
      </c>
      <c r="Y2874" s="233" t="s">
        <v>6</v>
      </c>
      <c r="Z2874" s="233" t="s">
        <v>6</v>
      </c>
      <c r="AA2874" s="233" t="s">
        <v>6</v>
      </c>
      <c r="AB2874" s="233" t="s">
        <v>6</v>
      </c>
      <c r="AC2874" s="233" t="s">
        <v>6</v>
      </c>
      <c r="AD2874" s="98" t="s">
        <v>6</v>
      </c>
      <c r="AE2874" s="233" t="s">
        <v>6</v>
      </c>
      <c r="AF2874" s="233" t="s">
        <v>6</v>
      </c>
      <c r="AG2874" s="98" t="s">
        <v>6</v>
      </c>
      <c r="AH2874" s="231" t="s">
        <v>539</v>
      </c>
      <c r="AI2874" s="233" t="s">
        <v>566</v>
      </c>
      <c r="AJ2874" s="283">
        <v>20</v>
      </c>
      <c r="AK2874" s="283" t="s">
        <v>412</v>
      </c>
      <c r="AL2874" s="283" t="s">
        <v>416</v>
      </c>
      <c r="AM2874" s="283">
        <v>3</v>
      </c>
      <c r="AN2874" s="114">
        <v>1</v>
      </c>
      <c r="AO2874" s="114" t="s">
        <v>467</v>
      </c>
    </row>
    <row r="2875" spans="1:41" x14ac:dyDescent="0.25">
      <c r="A2875" s="230">
        <v>10</v>
      </c>
      <c r="B2875" s="227" t="s">
        <v>749</v>
      </c>
      <c r="C2875" s="311" t="s">
        <v>646</v>
      </c>
      <c r="D2875" s="226">
        <v>43673</v>
      </c>
      <c r="E2875" s="145">
        <v>0.3444444444444445</v>
      </c>
      <c r="F2875" s="145"/>
      <c r="G2875" s="145"/>
      <c r="H2875" s="145"/>
      <c r="I2875" s="145"/>
      <c r="J2875" s="145"/>
      <c r="K2875" s="145"/>
      <c r="L2875" s="145"/>
      <c r="M2875" s="145"/>
      <c r="N2875" s="145"/>
      <c r="O2875" s="145"/>
      <c r="P2875" s="98" t="str">
        <f t="shared" si="44"/>
        <v>10|pontal Sul do Rio Doce|Regência|20190727|081600</v>
      </c>
      <c r="Q2875" s="233" t="s">
        <v>6</v>
      </c>
      <c r="R2875" s="231" t="s">
        <v>6</v>
      </c>
      <c r="S2875" s="98" t="s">
        <v>6</v>
      </c>
      <c r="T2875" s="233" t="s">
        <v>6</v>
      </c>
      <c r="U2875" s="231" t="s">
        <v>6</v>
      </c>
      <c r="V2875" s="98" t="s">
        <v>6</v>
      </c>
      <c r="W2875" s="233" t="s">
        <v>6</v>
      </c>
      <c r="X2875" s="300" t="s">
        <v>6</v>
      </c>
      <c r="Y2875" s="233" t="s">
        <v>6</v>
      </c>
      <c r="Z2875" s="233" t="s">
        <v>6</v>
      </c>
      <c r="AA2875" s="233" t="s">
        <v>6</v>
      </c>
      <c r="AB2875" s="233" t="s">
        <v>6</v>
      </c>
      <c r="AC2875" s="233" t="s">
        <v>6</v>
      </c>
      <c r="AD2875" s="98" t="s">
        <v>6</v>
      </c>
      <c r="AE2875" s="233" t="s">
        <v>6</v>
      </c>
      <c r="AF2875" s="233" t="s">
        <v>6</v>
      </c>
      <c r="AG2875" s="98" t="s">
        <v>6</v>
      </c>
      <c r="AH2875" s="231" t="s">
        <v>539</v>
      </c>
      <c r="AI2875" s="233" t="s">
        <v>566</v>
      </c>
      <c r="AJ2875" s="283">
        <v>20</v>
      </c>
      <c r="AK2875" s="283" t="s">
        <v>412</v>
      </c>
      <c r="AL2875" s="283" t="s">
        <v>416</v>
      </c>
      <c r="AM2875" s="283">
        <v>3</v>
      </c>
      <c r="AN2875" s="114">
        <v>1</v>
      </c>
      <c r="AO2875" s="114" t="s">
        <v>467</v>
      </c>
    </row>
    <row r="2876" spans="1:41" x14ac:dyDescent="0.25">
      <c r="A2876" s="230">
        <v>10</v>
      </c>
      <c r="B2876" s="227" t="s">
        <v>749</v>
      </c>
      <c r="C2876" s="311" t="s">
        <v>646</v>
      </c>
      <c r="D2876" s="226">
        <v>43673</v>
      </c>
      <c r="E2876" s="145">
        <v>0.3444444444444445</v>
      </c>
      <c r="F2876" s="145"/>
      <c r="G2876" s="145"/>
      <c r="H2876" s="145"/>
      <c r="I2876" s="145"/>
      <c r="J2876" s="145"/>
      <c r="K2876" s="145"/>
      <c r="L2876" s="145"/>
      <c r="M2876" s="145"/>
      <c r="N2876" s="145"/>
      <c r="O2876" s="145"/>
      <c r="P2876" s="98" t="str">
        <f t="shared" si="44"/>
        <v>10|pontal Sul do Rio Doce|Regência|20190727|081600</v>
      </c>
      <c r="Q2876" s="233" t="s">
        <v>6</v>
      </c>
      <c r="R2876" s="231" t="s">
        <v>6</v>
      </c>
      <c r="S2876" s="98" t="s">
        <v>6</v>
      </c>
      <c r="T2876" s="233" t="s">
        <v>6</v>
      </c>
      <c r="U2876" s="231" t="s">
        <v>6</v>
      </c>
      <c r="V2876" s="98" t="s">
        <v>6</v>
      </c>
      <c r="W2876" s="233" t="s">
        <v>6</v>
      </c>
      <c r="X2876" s="300" t="s">
        <v>6</v>
      </c>
      <c r="Y2876" s="233" t="s">
        <v>6</v>
      </c>
      <c r="Z2876" s="233" t="s">
        <v>6</v>
      </c>
      <c r="AA2876" s="233" t="s">
        <v>6</v>
      </c>
      <c r="AB2876" s="233" t="s">
        <v>6</v>
      </c>
      <c r="AC2876" s="233" t="s">
        <v>6</v>
      </c>
      <c r="AD2876" s="98" t="s">
        <v>6</v>
      </c>
      <c r="AE2876" s="233" t="s">
        <v>6</v>
      </c>
      <c r="AF2876" s="233" t="s">
        <v>6</v>
      </c>
      <c r="AG2876" s="98" t="s">
        <v>6</v>
      </c>
      <c r="AH2876" s="231" t="s">
        <v>539</v>
      </c>
      <c r="AI2876" s="233" t="s">
        <v>566</v>
      </c>
      <c r="AJ2876" s="283">
        <v>20</v>
      </c>
      <c r="AK2876" s="283" t="s">
        <v>412</v>
      </c>
      <c r="AL2876" s="283" t="s">
        <v>416</v>
      </c>
      <c r="AM2876" s="283">
        <v>3</v>
      </c>
      <c r="AN2876" s="114">
        <v>1</v>
      </c>
      <c r="AO2876" s="114" t="s">
        <v>467</v>
      </c>
    </row>
    <row r="2877" spans="1:41" x14ac:dyDescent="0.25">
      <c r="A2877" s="230">
        <v>10</v>
      </c>
      <c r="B2877" s="226" t="s">
        <v>751</v>
      </c>
      <c r="C2877" s="311" t="s">
        <v>646</v>
      </c>
      <c r="D2877" s="226">
        <v>43673</v>
      </c>
      <c r="E2877" s="145">
        <v>0.3611111111111111</v>
      </c>
      <c r="F2877" s="145"/>
      <c r="G2877" s="145"/>
      <c r="H2877" s="145"/>
      <c r="I2877" s="145"/>
      <c r="J2877" s="145"/>
      <c r="K2877" s="145"/>
      <c r="L2877" s="145"/>
      <c r="M2877" s="145"/>
      <c r="N2877" s="145"/>
      <c r="O2877" s="145"/>
      <c r="P2877" s="98" t="str">
        <f t="shared" si="44"/>
        <v>10|transecto Regência RD66|Regência|20190727|084000</v>
      </c>
      <c r="Q2877" s="233" t="s">
        <v>6</v>
      </c>
      <c r="R2877" s="231" t="s">
        <v>6</v>
      </c>
      <c r="S2877" s="98" t="s">
        <v>6</v>
      </c>
      <c r="T2877" s="233" t="s">
        <v>6</v>
      </c>
      <c r="U2877" s="231" t="s">
        <v>6</v>
      </c>
      <c r="V2877" s="98" t="s">
        <v>6</v>
      </c>
      <c r="W2877" s="233" t="s">
        <v>6</v>
      </c>
      <c r="X2877" s="300" t="s">
        <v>6</v>
      </c>
      <c r="Y2877" s="233" t="s">
        <v>6</v>
      </c>
      <c r="Z2877" s="233" t="s">
        <v>6</v>
      </c>
      <c r="AA2877" s="233" t="s">
        <v>6</v>
      </c>
      <c r="AB2877" s="233" t="s">
        <v>6</v>
      </c>
      <c r="AC2877" s="233" t="s">
        <v>6</v>
      </c>
      <c r="AD2877" s="98" t="s">
        <v>6</v>
      </c>
      <c r="AE2877" s="233" t="s">
        <v>6</v>
      </c>
      <c r="AF2877" s="233" t="s">
        <v>6</v>
      </c>
      <c r="AG2877" s="98" t="s">
        <v>6</v>
      </c>
      <c r="AH2877" s="231" t="s">
        <v>539</v>
      </c>
      <c r="AI2877" s="233" t="s">
        <v>566</v>
      </c>
      <c r="AJ2877" s="283">
        <v>20</v>
      </c>
      <c r="AK2877" s="283" t="s">
        <v>412</v>
      </c>
      <c r="AL2877" s="283" t="s">
        <v>416</v>
      </c>
      <c r="AM2877" s="283">
        <v>1</v>
      </c>
      <c r="AN2877" s="114">
        <v>1</v>
      </c>
      <c r="AO2877" s="114" t="s">
        <v>467</v>
      </c>
    </row>
    <row r="2878" spans="1:41" x14ac:dyDescent="0.25">
      <c r="A2878" s="230">
        <v>10</v>
      </c>
      <c r="B2878" s="226" t="s">
        <v>755</v>
      </c>
      <c r="C2878" s="311" t="s">
        <v>646</v>
      </c>
      <c r="D2878" s="226">
        <v>43673</v>
      </c>
      <c r="E2878" s="145">
        <v>0.3611111111111111</v>
      </c>
      <c r="F2878" s="145"/>
      <c r="G2878" s="145"/>
      <c r="H2878" s="145"/>
      <c r="I2878" s="145"/>
      <c r="J2878" s="145"/>
      <c r="K2878" s="145"/>
      <c r="L2878" s="145"/>
      <c r="M2878" s="145"/>
      <c r="N2878" s="145"/>
      <c r="O2878" s="145"/>
      <c r="P2878" s="98" t="str">
        <f t="shared" si="44"/>
        <v>10|transecto Regência RD73|Regência|20190727|084000</v>
      </c>
      <c r="Q2878" s="233" t="s">
        <v>6</v>
      </c>
      <c r="R2878" s="231" t="s">
        <v>6</v>
      </c>
      <c r="S2878" s="98" t="s">
        <v>6</v>
      </c>
      <c r="T2878" s="233" t="s">
        <v>6</v>
      </c>
      <c r="U2878" s="231" t="s">
        <v>6</v>
      </c>
      <c r="V2878" s="98" t="s">
        <v>6</v>
      </c>
      <c r="W2878" s="233" t="s">
        <v>6</v>
      </c>
      <c r="X2878" s="300" t="s">
        <v>6</v>
      </c>
      <c r="Y2878" s="233" t="s">
        <v>6</v>
      </c>
      <c r="Z2878" s="233" t="s">
        <v>6</v>
      </c>
      <c r="AA2878" s="233" t="s">
        <v>6</v>
      </c>
      <c r="AB2878" s="233" t="s">
        <v>6</v>
      </c>
      <c r="AC2878" s="233" t="s">
        <v>6</v>
      </c>
      <c r="AD2878" s="98" t="s">
        <v>6</v>
      </c>
      <c r="AE2878" s="233" t="s">
        <v>6</v>
      </c>
      <c r="AF2878" s="233" t="s">
        <v>6</v>
      </c>
      <c r="AG2878" s="98" t="s">
        <v>6</v>
      </c>
      <c r="AH2878" s="231" t="s">
        <v>539</v>
      </c>
      <c r="AI2878" s="233" t="s">
        <v>566</v>
      </c>
      <c r="AJ2878" s="283">
        <v>20</v>
      </c>
      <c r="AK2878" s="283" t="s">
        <v>412</v>
      </c>
      <c r="AL2878" s="283" t="s">
        <v>416</v>
      </c>
      <c r="AM2878" s="283">
        <v>42</v>
      </c>
      <c r="AN2878" s="114">
        <v>1</v>
      </c>
      <c r="AO2878" s="114" t="s">
        <v>467</v>
      </c>
    </row>
    <row r="2879" spans="1:41" x14ac:dyDescent="0.25">
      <c r="A2879" s="230">
        <v>10</v>
      </c>
      <c r="B2879" s="226" t="s">
        <v>594</v>
      </c>
      <c r="C2879" s="311" t="s">
        <v>646</v>
      </c>
      <c r="D2879" s="226">
        <v>43673</v>
      </c>
      <c r="E2879" s="145">
        <v>0.42222222222222222</v>
      </c>
      <c r="F2879" s="145"/>
      <c r="G2879" s="145"/>
      <c r="H2879" s="145"/>
      <c r="I2879" s="145"/>
      <c r="J2879" s="145"/>
      <c r="K2879" s="145"/>
      <c r="L2879" s="145"/>
      <c r="M2879" s="145"/>
      <c r="N2879" s="145"/>
      <c r="O2879" s="145"/>
      <c r="P2879" s="98" t="str">
        <f t="shared" si="44"/>
        <v>10|ponto Rio Riacho|Regência|20190727|100800</v>
      </c>
      <c r="Q2879" s="233" t="s">
        <v>6</v>
      </c>
      <c r="R2879" s="231" t="s">
        <v>6</v>
      </c>
      <c r="S2879" s="98" t="s">
        <v>6</v>
      </c>
      <c r="T2879" s="233" t="s">
        <v>6</v>
      </c>
      <c r="U2879" s="231" t="s">
        <v>6</v>
      </c>
      <c r="V2879" s="98" t="s">
        <v>6</v>
      </c>
      <c r="W2879" s="233" t="s">
        <v>6</v>
      </c>
      <c r="X2879" s="300" t="s">
        <v>6</v>
      </c>
      <c r="Y2879" s="233" t="s">
        <v>6</v>
      </c>
      <c r="Z2879" s="233" t="s">
        <v>6</v>
      </c>
      <c r="AA2879" s="233" t="s">
        <v>6</v>
      </c>
      <c r="AB2879" s="233" t="s">
        <v>6</v>
      </c>
      <c r="AC2879" s="233" t="s">
        <v>6</v>
      </c>
      <c r="AD2879" s="98" t="s">
        <v>6</v>
      </c>
      <c r="AE2879" s="233" t="s">
        <v>6</v>
      </c>
      <c r="AF2879" s="233" t="s">
        <v>6</v>
      </c>
      <c r="AG2879" s="98" t="s">
        <v>6</v>
      </c>
      <c r="AH2879" s="231" t="s">
        <v>540</v>
      </c>
      <c r="AI2879" s="233" t="s">
        <v>567</v>
      </c>
      <c r="AJ2879" s="283">
        <v>40</v>
      </c>
      <c r="AK2879" s="283" t="s">
        <v>412</v>
      </c>
      <c r="AL2879" s="283" t="s">
        <v>416</v>
      </c>
      <c r="AM2879" s="283">
        <v>3</v>
      </c>
      <c r="AN2879" s="114">
        <v>1</v>
      </c>
      <c r="AO2879" s="114" t="s">
        <v>467</v>
      </c>
    </row>
    <row r="2880" spans="1:41" x14ac:dyDescent="0.25">
      <c r="A2880" s="230">
        <v>10</v>
      </c>
      <c r="B2880" s="226" t="s">
        <v>594</v>
      </c>
      <c r="C2880" s="311" t="s">
        <v>646</v>
      </c>
      <c r="D2880" s="226">
        <v>43673</v>
      </c>
      <c r="E2880" s="145">
        <v>0.42222222222222222</v>
      </c>
      <c r="F2880" s="145"/>
      <c r="G2880" s="145"/>
      <c r="H2880" s="145"/>
      <c r="I2880" s="145"/>
      <c r="J2880" s="145"/>
      <c r="K2880" s="145"/>
      <c r="L2880" s="145"/>
      <c r="M2880" s="145"/>
      <c r="N2880" s="145"/>
      <c r="O2880" s="145"/>
      <c r="P2880" s="98" t="str">
        <f t="shared" si="44"/>
        <v>10|ponto Rio Riacho|Regência|20190727|100800</v>
      </c>
      <c r="Q2880" s="233" t="s">
        <v>6</v>
      </c>
      <c r="R2880" s="231" t="s">
        <v>6</v>
      </c>
      <c r="S2880" s="98" t="s">
        <v>6</v>
      </c>
      <c r="T2880" s="233" t="s">
        <v>6</v>
      </c>
      <c r="U2880" s="231" t="s">
        <v>6</v>
      </c>
      <c r="V2880" s="98" t="s">
        <v>6</v>
      </c>
      <c r="W2880" s="233" t="s">
        <v>6</v>
      </c>
      <c r="X2880" s="300" t="s">
        <v>6</v>
      </c>
      <c r="Y2880" s="233" t="s">
        <v>6</v>
      </c>
      <c r="Z2880" s="233" t="s">
        <v>6</v>
      </c>
      <c r="AA2880" s="233" t="s">
        <v>6</v>
      </c>
      <c r="AB2880" s="233" t="s">
        <v>6</v>
      </c>
      <c r="AC2880" s="233" t="s">
        <v>6</v>
      </c>
      <c r="AD2880" s="98" t="s">
        <v>6</v>
      </c>
      <c r="AE2880" s="233" t="s">
        <v>6</v>
      </c>
      <c r="AF2880" s="233" t="s">
        <v>6</v>
      </c>
      <c r="AG2880" s="98" t="s">
        <v>6</v>
      </c>
      <c r="AH2880" s="231" t="s">
        <v>540</v>
      </c>
      <c r="AI2880" s="233" t="s">
        <v>567</v>
      </c>
      <c r="AJ2880" s="283">
        <v>40</v>
      </c>
      <c r="AK2880" s="283" t="s">
        <v>412</v>
      </c>
      <c r="AL2880" s="283" t="s">
        <v>416</v>
      </c>
      <c r="AM2880" s="283">
        <v>1</v>
      </c>
      <c r="AN2880" s="114">
        <v>1</v>
      </c>
      <c r="AO2880" s="114" t="s">
        <v>467</v>
      </c>
    </row>
    <row r="2881" spans="1:41" x14ac:dyDescent="0.25">
      <c r="A2881" s="230">
        <v>10</v>
      </c>
      <c r="B2881" s="283" t="s">
        <v>595</v>
      </c>
      <c r="C2881" s="311" t="s">
        <v>617</v>
      </c>
      <c r="D2881" s="226">
        <v>43674</v>
      </c>
      <c r="E2881" s="145">
        <v>0.31944444444444448</v>
      </c>
      <c r="F2881" s="145"/>
      <c r="G2881" s="145"/>
      <c r="H2881" s="145"/>
      <c r="I2881" s="145"/>
      <c r="J2881" s="145"/>
      <c r="K2881" s="145"/>
      <c r="L2881" s="145"/>
      <c r="M2881" s="145"/>
      <c r="N2881" s="145"/>
      <c r="O2881" s="145"/>
      <c r="P2881" s="98" t="str">
        <f t="shared" si="44"/>
        <v>10|1 N Piraque-açu|Piraque-açu|20190728|074000</v>
      </c>
      <c r="Q2881" s="233" t="s">
        <v>6</v>
      </c>
      <c r="R2881" s="231" t="s">
        <v>6</v>
      </c>
      <c r="S2881" s="98" t="s">
        <v>6</v>
      </c>
      <c r="T2881" s="233" t="s">
        <v>6</v>
      </c>
      <c r="U2881" s="231" t="s">
        <v>6</v>
      </c>
      <c r="V2881" s="98" t="s">
        <v>6</v>
      </c>
      <c r="W2881" s="233" t="s">
        <v>6</v>
      </c>
      <c r="X2881" s="300" t="s">
        <v>6</v>
      </c>
      <c r="Y2881" s="233" t="s">
        <v>6</v>
      </c>
      <c r="Z2881" s="233" t="s">
        <v>6</v>
      </c>
      <c r="AA2881" s="233" t="s">
        <v>6</v>
      </c>
      <c r="AB2881" s="233" t="s">
        <v>6</v>
      </c>
      <c r="AC2881" s="233" t="s">
        <v>6</v>
      </c>
      <c r="AD2881" s="98" t="s">
        <v>6</v>
      </c>
      <c r="AE2881" s="233" t="s">
        <v>6</v>
      </c>
      <c r="AF2881" s="233" t="s">
        <v>6</v>
      </c>
      <c r="AG2881" s="98" t="s">
        <v>6</v>
      </c>
      <c r="AH2881" s="286" t="s">
        <v>541</v>
      </c>
      <c r="AI2881" s="286" t="s">
        <v>568</v>
      </c>
      <c r="AJ2881" s="283">
        <v>10</v>
      </c>
      <c r="AK2881" s="283" t="s">
        <v>412</v>
      </c>
      <c r="AL2881" s="283" t="s">
        <v>416</v>
      </c>
      <c r="AM2881" s="283">
        <v>0</v>
      </c>
      <c r="AN2881" s="114">
        <v>0</v>
      </c>
      <c r="AO2881" s="114" t="s">
        <v>467</v>
      </c>
    </row>
    <row r="2882" spans="1:41" x14ac:dyDescent="0.25">
      <c r="A2882" s="230">
        <v>10</v>
      </c>
      <c r="B2882" s="283" t="s">
        <v>596</v>
      </c>
      <c r="C2882" s="311" t="s">
        <v>617</v>
      </c>
      <c r="D2882" s="226">
        <v>43674</v>
      </c>
      <c r="E2882" s="145">
        <v>0.3298611111111111</v>
      </c>
      <c r="F2882" s="145"/>
      <c r="G2882" s="145"/>
      <c r="H2882" s="145"/>
      <c r="I2882" s="145"/>
      <c r="J2882" s="145"/>
      <c r="K2882" s="145"/>
      <c r="L2882" s="145"/>
      <c r="M2882" s="145"/>
      <c r="N2882" s="145"/>
      <c r="O2882" s="145"/>
      <c r="P2882" s="98" t="str">
        <f t="shared" si="44"/>
        <v>10|2 N Piraque-açu|Piraque-açu|20190728|075500</v>
      </c>
      <c r="Q2882" s="233" t="s">
        <v>6</v>
      </c>
      <c r="R2882" s="231" t="s">
        <v>6</v>
      </c>
      <c r="S2882" s="98" t="s">
        <v>6</v>
      </c>
      <c r="T2882" s="233" t="s">
        <v>6</v>
      </c>
      <c r="U2882" s="231" t="s">
        <v>6</v>
      </c>
      <c r="V2882" s="98" t="s">
        <v>6</v>
      </c>
      <c r="W2882" s="233" t="s">
        <v>6</v>
      </c>
      <c r="X2882" s="300" t="s">
        <v>6</v>
      </c>
      <c r="Y2882" s="233" t="s">
        <v>6</v>
      </c>
      <c r="Z2882" s="233" t="s">
        <v>6</v>
      </c>
      <c r="AA2882" s="233" t="s">
        <v>6</v>
      </c>
      <c r="AB2882" s="233" t="s">
        <v>6</v>
      </c>
      <c r="AC2882" s="233" t="s">
        <v>6</v>
      </c>
      <c r="AD2882" s="98" t="s">
        <v>6</v>
      </c>
      <c r="AE2882" s="233" t="s">
        <v>6</v>
      </c>
      <c r="AF2882" s="233" t="s">
        <v>6</v>
      </c>
      <c r="AG2882" s="98" t="s">
        <v>6</v>
      </c>
      <c r="AH2882" s="286" t="s">
        <v>542</v>
      </c>
      <c r="AI2882" s="286" t="s">
        <v>569</v>
      </c>
      <c r="AJ2882" s="283">
        <v>10</v>
      </c>
      <c r="AK2882" s="283" t="s">
        <v>412</v>
      </c>
      <c r="AL2882" s="283" t="s">
        <v>416</v>
      </c>
      <c r="AM2882" s="283">
        <v>0</v>
      </c>
      <c r="AN2882" s="114">
        <v>0</v>
      </c>
      <c r="AO2882" s="114" t="s">
        <v>467</v>
      </c>
    </row>
    <row r="2883" spans="1:41" x14ac:dyDescent="0.25">
      <c r="A2883" s="230">
        <v>10</v>
      </c>
      <c r="B2883" s="283" t="s">
        <v>597</v>
      </c>
      <c r="C2883" s="311" t="s">
        <v>617</v>
      </c>
      <c r="D2883" s="226">
        <v>43674</v>
      </c>
      <c r="E2883" s="145">
        <v>0.34027777777777773</v>
      </c>
      <c r="F2883" s="145"/>
      <c r="G2883" s="145"/>
      <c r="H2883" s="145"/>
      <c r="I2883" s="145"/>
      <c r="J2883" s="145"/>
      <c r="K2883" s="145"/>
      <c r="L2883" s="145"/>
      <c r="M2883" s="145"/>
      <c r="N2883" s="145"/>
      <c r="O2883" s="145"/>
      <c r="P2883" s="98" t="str">
        <f t="shared" si="44"/>
        <v>10|3 N Piraque-açu|Piraque-açu|20190728|081000</v>
      </c>
      <c r="Q2883" s="233" t="s">
        <v>6</v>
      </c>
      <c r="R2883" s="231" t="s">
        <v>6</v>
      </c>
      <c r="S2883" s="98" t="s">
        <v>6</v>
      </c>
      <c r="T2883" s="233" t="s">
        <v>6</v>
      </c>
      <c r="U2883" s="231" t="s">
        <v>6</v>
      </c>
      <c r="V2883" s="98" t="s">
        <v>6</v>
      </c>
      <c r="W2883" s="233" t="s">
        <v>6</v>
      </c>
      <c r="X2883" s="300" t="s">
        <v>6</v>
      </c>
      <c r="Y2883" s="233" t="s">
        <v>6</v>
      </c>
      <c r="Z2883" s="233" t="s">
        <v>6</v>
      </c>
      <c r="AA2883" s="233" t="s">
        <v>6</v>
      </c>
      <c r="AB2883" s="233" t="s">
        <v>6</v>
      </c>
      <c r="AC2883" s="233" t="s">
        <v>6</v>
      </c>
      <c r="AD2883" s="98" t="s">
        <v>6</v>
      </c>
      <c r="AE2883" s="233" t="s">
        <v>6</v>
      </c>
      <c r="AF2883" s="233" t="s">
        <v>6</v>
      </c>
      <c r="AG2883" s="98" t="s">
        <v>6</v>
      </c>
      <c r="AH2883" s="286" t="s">
        <v>543</v>
      </c>
      <c r="AI2883" s="286" t="s">
        <v>570</v>
      </c>
      <c r="AJ2883" s="283">
        <v>10</v>
      </c>
      <c r="AK2883" s="283" t="s">
        <v>412</v>
      </c>
      <c r="AL2883" s="283" t="s">
        <v>416</v>
      </c>
      <c r="AM2883" s="283">
        <v>0</v>
      </c>
      <c r="AN2883" s="114">
        <v>0</v>
      </c>
      <c r="AO2883" s="114" t="s">
        <v>467</v>
      </c>
    </row>
    <row r="2884" spans="1:41" x14ac:dyDescent="0.25">
      <c r="A2884" s="230">
        <v>10</v>
      </c>
      <c r="B2884" s="283" t="s">
        <v>598</v>
      </c>
      <c r="C2884" s="311" t="s">
        <v>617</v>
      </c>
      <c r="D2884" s="226">
        <v>43674</v>
      </c>
      <c r="E2884" s="145">
        <v>0.35416666666666669</v>
      </c>
      <c r="F2884" s="145"/>
      <c r="G2884" s="145"/>
      <c r="H2884" s="145"/>
      <c r="I2884" s="145"/>
      <c r="J2884" s="145"/>
      <c r="K2884" s="145"/>
      <c r="L2884" s="145"/>
      <c r="M2884" s="145"/>
      <c r="N2884" s="145"/>
      <c r="O2884" s="145"/>
      <c r="P2884" s="98" t="str">
        <f t="shared" si="44"/>
        <v>10|4 N Piraque-açu|Piraque-açu|20190728|083000</v>
      </c>
      <c r="Q2884" s="233" t="s">
        <v>6</v>
      </c>
      <c r="R2884" s="231" t="s">
        <v>6</v>
      </c>
      <c r="S2884" s="98" t="s">
        <v>6</v>
      </c>
      <c r="T2884" s="233" t="s">
        <v>6</v>
      </c>
      <c r="U2884" s="231" t="s">
        <v>6</v>
      </c>
      <c r="V2884" s="98" t="s">
        <v>6</v>
      </c>
      <c r="W2884" s="233" t="s">
        <v>6</v>
      </c>
      <c r="X2884" s="300" t="s">
        <v>6</v>
      </c>
      <c r="Y2884" s="233" t="s">
        <v>6</v>
      </c>
      <c r="Z2884" s="233" t="s">
        <v>6</v>
      </c>
      <c r="AA2884" s="233" t="s">
        <v>6</v>
      </c>
      <c r="AB2884" s="233" t="s">
        <v>6</v>
      </c>
      <c r="AC2884" s="233" t="s">
        <v>6</v>
      </c>
      <c r="AD2884" s="98" t="s">
        <v>6</v>
      </c>
      <c r="AE2884" s="233" t="s">
        <v>6</v>
      </c>
      <c r="AF2884" s="233" t="s">
        <v>6</v>
      </c>
      <c r="AG2884" s="98" t="s">
        <v>6</v>
      </c>
      <c r="AH2884" s="286" t="s">
        <v>543</v>
      </c>
      <c r="AI2884" s="286" t="s">
        <v>570</v>
      </c>
      <c r="AJ2884" s="283">
        <v>10</v>
      </c>
      <c r="AK2884" s="283" t="s">
        <v>412</v>
      </c>
      <c r="AL2884" s="283" t="s">
        <v>416</v>
      </c>
      <c r="AM2884" s="283">
        <v>0</v>
      </c>
      <c r="AN2884" s="114">
        <v>0</v>
      </c>
      <c r="AO2884" s="114" t="s">
        <v>467</v>
      </c>
    </row>
    <row r="2885" spans="1:41" x14ac:dyDescent="0.25">
      <c r="A2885" s="230">
        <v>10</v>
      </c>
      <c r="B2885" s="283" t="s">
        <v>599</v>
      </c>
      <c r="C2885" s="311" t="s">
        <v>617</v>
      </c>
      <c r="D2885" s="226">
        <v>43674</v>
      </c>
      <c r="E2885" s="145">
        <v>0.36458333333333331</v>
      </c>
      <c r="F2885" s="145"/>
      <c r="G2885" s="145"/>
      <c r="H2885" s="145"/>
      <c r="I2885" s="145"/>
      <c r="J2885" s="145"/>
      <c r="K2885" s="145"/>
      <c r="L2885" s="145"/>
      <c r="M2885" s="145"/>
      <c r="N2885" s="145"/>
      <c r="O2885" s="145"/>
      <c r="P2885" s="98" t="str">
        <f t="shared" si="44"/>
        <v>10|5 N Piraque-açu|Piraque-açu|20190728|084500</v>
      </c>
      <c r="Q2885" s="233" t="s">
        <v>6</v>
      </c>
      <c r="R2885" s="231" t="s">
        <v>6</v>
      </c>
      <c r="S2885" s="98" t="s">
        <v>6</v>
      </c>
      <c r="T2885" s="233" t="s">
        <v>6</v>
      </c>
      <c r="U2885" s="231" t="s">
        <v>6</v>
      </c>
      <c r="V2885" s="98" t="s">
        <v>6</v>
      </c>
      <c r="W2885" s="233" t="s">
        <v>6</v>
      </c>
      <c r="X2885" s="300" t="s">
        <v>6</v>
      </c>
      <c r="Y2885" s="233" t="s">
        <v>6</v>
      </c>
      <c r="Z2885" s="233" t="s">
        <v>6</v>
      </c>
      <c r="AA2885" s="233" t="s">
        <v>6</v>
      </c>
      <c r="AB2885" s="233" t="s">
        <v>6</v>
      </c>
      <c r="AC2885" s="233" t="s">
        <v>6</v>
      </c>
      <c r="AD2885" s="98" t="s">
        <v>6</v>
      </c>
      <c r="AE2885" s="233" t="s">
        <v>6</v>
      </c>
      <c r="AF2885" s="233" t="s">
        <v>6</v>
      </c>
      <c r="AG2885" s="98" t="s">
        <v>6</v>
      </c>
      <c r="AH2885" s="231" t="s">
        <v>545</v>
      </c>
      <c r="AI2885" s="231" t="s">
        <v>572</v>
      </c>
      <c r="AJ2885" s="283">
        <v>10</v>
      </c>
      <c r="AK2885" s="283" t="s">
        <v>412</v>
      </c>
      <c r="AL2885" s="283" t="s">
        <v>416</v>
      </c>
      <c r="AM2885" s="283">
        <v>0</v>
      </c>
      <c r="AN2885" s="114">
        <v>0</v>
      </c>
      <c r="AO2885" s="114" t="s">
        <v>467</v>
      </c>
    </row>
    <row r="2886" spans="1:41" x14ac:dyDescent="0.25">
      <c r="A2886" s="230">
        <v>10</v>
      </c>
      <c r="B2886" s="283" t="s">
        <v>600</v>
      </c>
      <c r="C2886" s="311" t="s">
        <v>617</v>
      </c>
      <c r="D2886" s="226">
        <v>43674</v>
      </c>
      <c r="E2886" s="145">
        <v>0.375</v>
      </c>
      <c r="F2886" s="145"/>
      <c r="G2886" s="145"/>
      <c r="H2886" s="145"/>
      <c r="I2886" s="145"/>
      <c r="J2886" s="145"/>
      <c r="K2886" s="145"/>
      <c r="L2886" s="145"/>
      <c r="M2886" s="145"/>
      <c r="N2886" s="145"/>
      <c r="O2886" s="145"/>
      <c r="P2886" s="98" t="str">
        <f t="shared" ref="P2886:P2949" si="45">CONCATENATE(A2886,"|",B2886,"|",C2886,"|",TEXT(D2886,"AAAAMMDD"),"|",TEXT(E2886,"HHMMSS"))</f>
        <v>10|6 N Piraque-açu|Piraque-açu|20190728|090000</v>
      </c>
      <c r="Q2886" s="233" t="s">
        <v>6</v>
      </c>
      <c r="R2886" s="231" t="s">
        <v>6</v>
      </c>
      <c r="S2886" s="98" t="s">
        <v>6</v>
      </c>
      <c r="T2886" s="233" t="s">
        <v>6</v>
      </c>
      <c r="U2886" s="231" t="s">
        <v>6</v>
      </c>
      <c r="V2886" s="98" t="s">
        <v>6</v>
      </c>
      <c r="W2886" s="233" t="s">
        <v>6</v>
      </c>
      <c r="X2886" s="300" t="s">
        <v>6</v>
      </c>
      <c r="Y2886" s="233" t="s">
        <v>6</v>
      </c>
      <c r="Z2886" s="233" t="s">
        <v>6</v>
      </c>
      <c r="AA2886" s="233" t="s">
        <v>6</v>
      </c>
      <c r="AB2886" s="233" t="s">
        <v>6</v>
      </c>
      <c r="AC2886" s="233" t="s">
        <v>6</v>
      </c>
      <c r="AD2886" s="98" t="s">
        <v>6</v>
      </c>
      <c r="AE2886" s="233" t="s">
        <v>6</v>
      </c>
      <c r="AF2886" s="233" t="s">
        <v>6</v>
      </c>
      <c r="AG2886" s="98" t="s">
        <v>6</v>
      </c>
      <c r="AH2886" s="231" t="s">
        <v>546</v>
      </c>
      <c r="AI2886" s="231" t="s">
        <v>573</v>
      </c>
      <c r="AJ2886" s="283">
        <v>10</v>
      </c>
      <c r="AK2886" s="283" t="s">
        <v>412</v>
      </c>
      <c r="AL2886" s="283" t="s">
        <v>416</v>
      </c>
      <c r="AM2886" s="283">
        <v>0</v>
      </c>
      <c r="AN2886" s="114">
        <v>0</v>
      </c>
      <c r="AO2886" s="114" t="s">
        <v>467</v>
      </c>
    </row>
    <row r="2887" spans="1:41" x14ac:dyDescent="0.25">
      <c r="A2887" s="230">
        <v>10</v>
      </c>
      <c r="B2887" s="283" t="s">
        <v>601</v>
      </c>
      <c r="C2887" s="311" t="s">
        <v>617</v>
      </c>
      <c r="D2887" s="226">
        <v>43674</v>
      </c>
      <c r="E2887" s="145">
        <v>0.38541666666666669</v>
      </c>
      <c r="F2887" s="145"/>
      <c r="G2887" s="145"/>
      <c r="H2887" s="145"/>
      <c r="I2887" s="145"/>
      <c r="J2887" s="145"/>
      <c r="K2887" s="145"/>
      <c r="L2887" s="145"/>
      <c r="M2887" s="145"/>
      <c r="N2887" s="145"/>
      <c r="O2887" s="145"/>
      <c r="P2887" s="98" t="str">
        <f t="shared" si="45"/>
        <v>10|7 N Piraque-açu|Piraque-açu|20190728|091500</v>
      </c>
      <c r="Q2887" s="233" t="s">
        <v>6</v>
      </c>
      <c r="R2887" s="231" t="s">
        <v>6</v>
      </c>
      <c r="S2887" s="98" t="s">
        <v>6</v>
      </c>
      <c r="T2887" s="233" t="s">
        <v>6</v>
      </c>
      <c r="U2887" s="231" t="s">
        <v>6</v>
      </c>
      <c r="V2887" s="98" t="s">
        <v>6</v>
      </c>
      <c r="W2887" s="233" t="s">
        <v>6</v>
      </c>
      <c r="X2887" s="300" t="s">
        <v>6</v>
      </c>
      <c r="Y2887" s="233" t="s">
        <v>6</v>
      </c>
      <c r="Z2887" s="233" t="s">
        <v>6</v>
      </c>
      <c r="AA2887" s="233" t="s">
        <v>6</v>
      </c>
      <c r="AB2887" s="233" t="s">
        <v>6</v>
      </c>
      <c r="AC2887" s="233" t="s">
        <v>6</v>
      </c>
      <c r="AD2887" s="98" t="s">
        <v>6</v>
      </c>
      <c r="AE2887" s="233" t="s">
        <v>6</v>
      </c>
      <c r="AF2887" s="233" t="s">
        <v>6</v>
      </c>
      <c r="AG2887" s="98" t="s">
        <v>6</v>
      </c>
      <c r="AH2887" s="231" t="s">
        <v>547</v>
      </c>
      <c r="AI2887" s="231" t="s">
        <v>574</v>
      </c>
      <c r="AJ2887" s="283">
        <v>10</v>
      </c>
      <c r="AK2887" s="283" t="s">
        <v>412</v>
      </c>
      <c r="AL2887" s="283" t="s">
        <v>416</v>
      </c>
      <c r="AM2887" s="283">
        <v>0</v>
      </c>
      <c r="AN2887" s="114">
        <v>0</v>
      </c>
      <c r="AO2887" s="114" t="s">
        <v>467</v>
      </c>
    </row>
    <row r="2888" spans="1:41" x14ac:dyDescent="0.25">
      <c r="A2888" s="230">
        <v>10</v>
      </c>
      <c r="B2888" s="283" t="s">
        <v>602</v>
      </c>
      <c r="C2888" s="311" t="s">
        <v>617</v>
      </c>
      <c r="D2888" s="226">
        <v>43674</v>
      </c>
      <c r="E2888" s="145">
        <v>0.40277777777777773</v>
      </c>
      <c r="F2888" s="145"/>
      <c r="G2888" s="145"/>
      <c r="H2888" s="145"/>
      <c r="I2888" s="145"/>
      <c r="J2888" s="145"/>
      <c r="K2888" s="145"/>
      <c r="L2888" s="145"/>
      <c r="M2888" s="145"/>
      <c r="N2888" s="145"/>
      <c r="O2888" s="145"/>
      <c r="P2888" s="98" t="str">
        <f t="shared" si="45"/>
        <v>10|8 N Piraque-açu|Piraque-açu|20190728|094000</v>
      </c>
      <c r="Q2888" s="233" t="s">
        <v>6</v>
      </c>
      <c r="R2888" s="231" t="s">
        <v>6</v>
      </c>
      <c r="S2888" s="98" t="s">
        <v>6</v>
      </c>
      <c r="T2888" s="233" t="s">
        <v>6</v>
      </c>
      <c r="U2888" s="231" t="s">
        <v>6</v>
      </c>
      <c r="V2888" s="98" t="s">
        <v>6</v>
      </c>
      <c r="W2888" s="233" t="s">
        <v>6</v>
      </c>
      <c r="X2888" s="300" t="s">
        <v>6</v>
      </c>
      <c r="Y2888" s="233" t="s">
        <v>6</v>
      </c>
      <c r="Z2888" s="233" t="s">
        <v>6</v>
      </c>
      <c r="AA2888" s="233" t="s">
        <v>6</v>
      </c>
      <c r="AB2888" s="233" t="s">
        <v>6</v>
      </c>
      <c r="AC2888" s="233" t="s">
        <v>6</v>
      </c>
      <c r="AD2888" s="98" t="s">
        <v>6</v>
      </c>
      <c r="AE2888" s="233" t="s">
        <v>6</v>
      </c>
      <c r="AF2888" s="233" t="s">
        <v>6</v>
      </c>
      <c r="AG2888" s="98" t="s">
        <v>6</v>
      </c>
      <c r="AH2888" s="231" t="s">
        <v>548</v>
      </c>
      <c r="AI2888" s="231" t="s">
        <v>575</v>
      </c>
      <c r="AJ2888" s="283">
        <v>10</v>
      </c>
      <c r="AK2888" s="283" t="s">
        <v>412</v>
      </c>
      <c r="AL2888" s="283" t="s">
        <v>416</v>
      </c>
      <c r="AM2888" s="283">
        <v>0</v>
      </c>
      <c r="AN2888" s="114">
        <v>0</v>
      </c>
      <c r="AO2888" s="114" t="s">
        <v>467</v>
      </c>
    </row>
    <row r="2889" spans="1:41" x14ac:dyDescent="0.25">
      <c r="A2889" s="230">
        <v>10</v>
      </c>
      <c r="B2889" s="283" t="s">
        <v>603</v>
      </c>
      <c r="C2889" s="311" t="s">
        <v>617</v>
      </c>
      <c r="D2889" s="226">
        <v>43674</v>
      </c>
      <c r="E2889" s="145">
        <v>0.41666666666666669</v>
      </c>
      <c r="F2889" s="145"/>
      <c r="G2889" s="145"/>
      <c r="H2889" s="145"/>
      <c r="I2889" s="145"/>
      <c r="J2889" s="145"/>
      <c r="K2889" s="145"/>
      <c r="L2889" s="145"/>
      <c r="M2889" s="145"/>
      <c r="N2889" s="145"/>
      <c r="O2889" s="145"/>
      <c r="P2889" s="98" t="str">
        <f t="shared" si="45"/>
        <v>10|9 N Piraque-açu|Piraque-açu|20190728|100000</v>
      </c>
      <c r="Q2889" s="233" t="s">
        <v>6</v>
      </c>
      <c r="R2889" s="231" t="s">
        <v>6</v>
      </c>
      <c r="S2889" s="98" t="s">
        <v>6</v>
      </c>
      <c r="T2889" s="233" t="s">
        <v>6</v>
      </c>
      <c r="U2889" s="231" t="s">
        <v>6</v>
      </c>
      <c r="V2889" s="98" t="s">
        <v>6</v>
      </c>
      <c r="W2889" s="233" t="s">
        <v>6</v>
      </c>
      <c r="X2889" s="300" t="s">
        <v>6</v>
      </c>
      <c r="Y2889" s="233" t="s">
        <v>6</v>
      </c>
      <c r="Z2889" s="233" t="s">
        <v>6</v>
      </c>
      <c r="AA2889" s="233" t="s">
        <v>6</v>
      </c>
      <c r="AB2889" s="233" t="s">
        <v>6</v>
      </c>
      <c r="AC2889" s="233" t="s">
        <v>6</v>
      </c>
      <c r="AD2889" s="98" t="s">
        <v>6</v>
      </c>
      <c r="AE2889" s="233" t="s">
        <v>6</v>
      </c>
      <c r="AF2889" s="233" t="s">
        <v>6</v>
      </c>
      <c r="AG2889" s="98" t="s">
        <v>6</v>
      </c>
      <c r="AH2889" s="231" t="s">
        <v>549</v>
      </c>
      <c r="AI2889" s="231" t="s">
        <v>576</v>
      </c>
      <c r="AJ2889" s="283">
        <v>10</v>
      </c>
      <c r="AK2889" s="283" t="s">
        <v>412</v>
      </c>
      <c r="AL2889" s="283" t="s">
        <v>416</v>
      </c>
      <c r="AM2889" s="283">
        <v>2</v>
      </c>
      <c r="AN2889" s="114">
        <v>1</v>
      </c>
      <c r="AO2889" s="114" t="s">
        <v>467</v>
      </c>
    </row>
    <row r="2890" spans="1:41" x14ac:dyDescent="0.25">
      <c r="A2890" s="230">
        <v>10</v>
      </c>
      <c r="B2890" s="283" t="s">
        <v>604</v>
      </c>
      <c r="C2890" s="311" t="s">
        <v>617</v>
      </c>
      <c r="D2890" s="226">
        <v>43674</v>
      </c>
      <c r="E2890" s="145">
        <v>0.42708333333333331</v>
      </c>
      <c r="F2890" s="145"/>
      <c r="G2890" s="145"/>
      <c r="H2890" s="145"/>
      <c r="I2890" s="145"/>
      <c r="J2890" s="145"/>
      <c r="K2890" s="145"/>
      <c r="L2890" s="145"/>
      <c r="M2890" s="145"/>
      <c r="N2890" s="145"/>
      <c r="O2890" s="145"/>
      <c r="P2890" s="98" t="str">
        <f t="shared" si="45"/>
        <v>10|10 N Piraque-açu|Piraque-açu|20190728|101500</v>
      </c>
      <c r="Q2890" s="233" t="s">
        <v>6</v>
      </c>
      <c r="R2890" s="231" t="s">
        <v>6</v>
      </c>
      <c r="S2890" s="98" t="s">
        <v>6</v>
      </c>
      <c r="T2890" s="233" t="s">
        <v>6</v>
      </c>
      <c r="U2890" s="231" t="s">
        <v>6</v>
      </c>
      <c r="V2890" s="98" t="s">
        <v>6</v>
      </c>
      <c r="W2890" s="233" t="s">
        <v>6</v>
      </c>
      <c r="X2890" s="300" t="s">
        <v>6</v>
      </c>
      <c r="Y2890" s="233" t="s">
        <v>6</v>
      </c>
      <c r="Z2890" s="233" t="s">
        <v>6</v>
      </c>
      <c r="AA2890" s="233" t="s">
        <v>6</v>
      </c>
      <c r="AB2890" s="233" t="s">
        <v>6</v>
      </c>
      <c r="AC2890" s="233" t="s">
        <v>6</v>
      </c>
      <c r="AD2890" s="98" t="s">
        <v>6</v>
      </c>
      <c r="AE2890" s="233" t="s">
        <v>6</v>
      </c>
      <c r="AF2890" s="233" t="s">
        <v>6</v>
      </c>
      <c r="AG2890" s="98" t="s">
        <v>6</v>
      </c>
      <c r="AH2890" s="231" t="s">
        <v>550</v>
      </c>
      <c r="AI2890" s="231" t="s">
        <v>577</v>
      </c>
      <c r="AJ2890" s="283">
        <v>10</v>
      </c>
      <c r="AK2890" s="283" t="s">
        <v>412</v>
      </c>
      <c r="AL2890" s="283" t="s">
        <v>416</v>
      </c>
      <c r="AM2890" s="283">
        <v>7</v>
      </c>
      <c r="AN2890" s="114">
        <v>1</v>
      </c>
      <c r="AO2890" s="114" t="s">
        <v>467</v>
      </c>
    </row>
    <row r="2891" spans="1:41" x14ac:dyDescent="0.25">
      <c r="A2891" s="230">
        <v>10</v>
      </c>
      <c r="B2891" s="283" t="s">
        <v>758</v>
      </c>
      <c r="C2891" s="311" t="s">
        <v>617</v>
      </c>
      <c r="D2891" s="226">
        <v>43674</v>
      </c>
      <c r="E2891" s="145">
        <v>0.4513888888888889</v>
      </c>
      <c r="F2891" s="145"/>
      <c r="G2891" s="145"/>
      <c r="H2891" s="145"/>
      <c r="I2891" s="145"/>
      <c r="J2891" s="145"/>
      <c r="K2891" s="145"/>
      <c r="L2891" s="145"/>
      <c r="M2891" s="145"/>
      <c r="N2891" s="145"/>
      <c r="O2891" s="145"/>
      <c r="P2891" s="98" t="str">
        <f t="shared" si="45"/>
        <v>10|1S Piraque-açu|Piraque-açu|20190728|105000</v>
      </c>
      <c r="Q2891" s="233" t="s">
        <v>6</v>
      </c>
      <c r="R2891" s="231" t="s">
        <v>6</v>
      </c>
      <c r="S2891" s="98" t="s">
        <v>6</v>
      </c>
      <c r="T2891" s="233" t="s">
        <v>6</v>
      </c>
      <c r="U2891" s="231" t="s">
        <v>6</v>
      </c>
      <c r="V2891" s="98" t="s">
        <v>6</v>
      </c>
      <c r="W2891" s="233" t="s">
        <v>6</v>
      </c>
      <c r="X2891" s="300" t="s">
        <v>6</v>
      </c>
      <c r="Y2891" s="233" t="s">
        <v>6</v>
      </c>
      <c r="Z2891" s="233" t="s">
        <v>6</v>
      </c>
      <c r="AA2891" s="233" t="s">
        <v>6</v>
      </c>
      <c r="AB2891" s="233" t="s">
        <v>6</v>
      </c>
      <c r="AC2891" s="233" t="s">
        <v>6</v>
      </c>
      <c r="AD2891" s="98" t="s">
        <v>6</v>
      </c>
      <c r="AE2891" s="233" t="s">
        <v>6</v>
      </c>
      <c r="AF2891" s="233" t="s">
        <v>6</v>
      </c>
      <c r="AG2891" s="98" t="s">
        <v>6</v>
      </c>
      <c r="AH2891" s="231" t="s">
        <v>551</v>
      </c>
      <c r="AI2891" s="231" t="s">
        <v>578</v>
      </c>
      <c r="AJ2891" s="283">
        <v>10</v>
      </c>
      <c r="AK2891" s="283" t="s">
        <v>714</v>
      </c>
      <c r="AL2891" s="283" t="s">
        <v>416</v>
      </c>
      <c r="AM2891" s="283">
        <v>31</v>
      </c>
      <c r="AN2891" s="114">
        <v>1</v>
      </c>
      <c r="AO2891" s="114" t="s">
        <v>467</v>
      </c>
    </row>
    <row r="2892" spans="1:41" x14ac:dyDescent="0.25">
      <c r="A2892" s="230">
        <v>10</v>
      </c>
      <c r="B2892" s="283" t="s">
        <v>758</v>
      </c>
      <c r="C2892" s="311" t="s">
        <v>617</v>
      </c>
      <c r="D2892" s="226">
        <v>43674</v>
      </c>
      <c r="E2892" s="145">
        <v>0.4513888888888889</v>
      </c>
      <c r="F2892" s="145"/>
      <c r="G2892" s="145"/>
      <c r="H2892" s="145"/>
      <c r="I2892" s="145"/>
      <c r="J2892" s="145"/>
      <c r="K2892" s="145"/>
      <c r="L2892" s="145"/>
      <c r="M2892" s="145"/>
      <c r="N2892" s="145"/>
      <c r="O2892" s="145"/>
      <c r="P2892" s="98" t="str">
        <f t="shared" si="45"/>
        <v>10|1S Piraque-açu|Piraque-açu|20190728|105000</v>
      </c>
      <c r="Q2892" s="233" t="s">
        <v>6</v>
      </c>
      <c r="R2892" s="231" t="s">
        <v>6</v>
      </c>
      <c r="S2892" s="98" t="s">
        <v>6</v>
      </c>
      <c r="T2892" s="233" t="s">
        <v>6</v>
      </c>
      <c r="U2892" s="231" t="s">
        <v>6</v>
      </c>
      <c r="V2892" s="98" t="s">
        <v>6</v>
      </c>
      <c r="W2892" s="233" t="s">
        <v>6</v>
      </c>
      <c r="X2892" s="300" t="s">
        <v>6</v>
      </c>
      <c r="Y2892" s="233" t="s">
        <v>6</v>
      </c>
      <c r="Z2892" s="233" t="s">
        <v>6</v>
      </c>
      <c r="AA2892" s="233" t="s">
        <v>6</v>
      </c>
      <c r="AB2892" s="233" t="s">
        <v>6</v>
      </c>
      <c r="AC2892" s="233" t="s">
        <v>6</v>
      </c>
      <c r="AD2892" s="98" t="s">
        <v>6</v>
      </c>
      <c r="AE2892" s="233" t="s">
        <v>6</v>
      </c>
      <c r="AF2892" s="233" t="s">
        <v>6</v>
      </c>
      <c r="AG2892" s="98" t="s">
        <v>6</v>
      </c>
      <c r="AH2892" s="231" t="s">
        <v>551</v>
      </c>
      <c r="AI2892" s="231" t="s">
        <v>578</v>
      </c>
      <c r="AJ2892" s="283">
        <v>10</v>
      </c>
      <c r="AK2892" s="283" t="s">
        <v>714</v>
      </c>
      <c r="AL2892" s="283" t="s">
        <v>416</v>
      </c>
      <c r="AM2892" s="283">
        <v>2</v>
      </c>
      <c r="AN2892" s="114">
        <v>1</v>
      </c>
      <c r="AO2892" s="114" t="s">
        <v>467</v>
      </c>
    </row>
    <row r="2893" spans="1:41" x14ac:dyDescent="0.25">
      <c r="A2893" s="230">
        <v>10</v>
      </c>
      <c r="B2893" s="283" t="s">
        <v>605</v>
      </c>
      <c r="C2893" s="311" t="s">
        <v>617</v>
      </c>
      <c r="D2893" s="226">
        <v>43674</v>
      </c>
      <c r="E2893" s="145">
        <v>0.46180555555555558</v>
      </c>
      <c r="F2893" s="145"/>
      <c r="G2893" s="145"/>
      <c r="H2893" s="145"/>
      <c r="I2893" s="145"/>
      <c r="J2893" s="145"/>
      <c r="K2893" s="145"/>
      <c r="L2893" s="145"/>
      <c r="M2893" s="145"/>
      <c r="N2893" s="145"/>
      <c r="O2893" s="145"/>
      <c r="P2893" s="98" t="str">
        <f t="shared" si="45"/>
        <v>10|2 S Piraque-açu|Piraque-açu|20190728|110500</v>
      </c>
      <c r="Q2893" s="233" t="s">
        <v>6</v>
      </c>
      <c r="R2893" s="231" t="s">
        <v>6</v>
      </c>
      <c r="S2893" s="98" t="s">
        <v>6</v>
      </c>
      <c r="T2893" s="233" t="s">
        <v>6</v>
      </c>
      <c r="U2893" s="231" t="s">
        <v>6</v>
      </c>
      <c r="V2893" s="98" t="s">
        <v>6</v>
      </c>
      <c r="W2893" s="233" t="s">
        <v>6</v>
      </c>
      <c r="X2893" s="300" t="s">
        <v>6</v>
      </c>
      <c r="Y2893" s="233" t="s">
        <v>6</v>
      </c>
      <c r="Z2893" s="233" t="s">
        <v>6</v>
      </c>
      <c r="AA2893" s="233" t="s">
        <v>6</v>
      </c>
      <c r="AB2893" s="233" t="s">
        <v>6</v>
      </c>
      <c r="AC2893" s="233" t="s">
        <v>6</v>
      </c>
      <c r="AD2893" s="98" t="s">
        <v>6</v>
      </c>
      <c r="AE2893" s="233" t="s">
        <v>6</v>
      </c>
      <c r="AF2893" s="233" t="s">
        <v>6</v>
      </c>
      <c r="AG2893" s="98" t="s">
        <v>6</v>
      </c>
      <c r="AH2893" s="231" t="s">
        <v>552</v>
      </c>
      <c r="AI2893" s="231" t="s">
        <v>579</v>
      </c>
      <c r="AJ2893" s="283">
        <v>10</v>
      </c>
      <c r="AK2893" s="283" t="s">
        <v>714</v>
      </c>
      <c r="AL2893" s="283" t="s">
        <v>416</v>
      </c>
      <c r="AM2893" s="283">
        <v>1</v>
      </c>
      <c r="AN2893" s="114">
        <v>1</v>
      </c>
      <c r="AO2893" s="114" t="s">
        <v>467</v>
      </c>
    </row>
    <row r="2894" spans="1:41" x14ac:dyDescent="0.25">
      <c r="A2894" s="230">
        <v>10</v>
      </c>
      <c r="B2894" s="283" t="s">
        <v>606</v>
      </c>
      <c r="C2894" s="311" t="s">
        <v>617</v>
      </c>
      <c r="D2894" s="226">
        <v>43674</v>
      </c>
      <c r="E2894" s="145">
        <v>0.47222222222222227</v>
      </c>
      <c r="F2894" s="145"/>
      <c r="G2894" s="145"/>
      <c r="H2894" s="145"/>
      <c r="I2894" s="145"/>
      <c r="J2894" s="145"/>
      <c r="K2894" s="145"/>
      <c r="L2894" s="145"/>
      <c r="M2894" s="145"/>
      <c r="N2894" s="145"/>
      <c r="O2894" s="145"/>
      <c r="P2894" s="98" t="str">
        <f t="shared" si="45"/>
        <v>10|3 S Piraque-açu|Piraque-açu|20190728|112000</v>
      </c>
      <c r="Q2894" s="233" t="s">
        <v>6</v>
      </c>
      <c r="R2894" s="231" t="s">
        <v>6</v>
      </c>
      <c r="S2894" s="98" t="s">
        <v>6</v>
      </c>
      <c r="T2894" s="233" t="s">
        <v>6</v>
      </c>
      <c r="U2894" s="231" t="s">
        <v>6</v>
      </c>
      <c r="V2894" s="98" t="s">
        <v>6</v>
      </c>
      <c r="W2894" s="233" t="s">
        <v>6</v>
      </c>
      <c r="X2894" s="300" t="s">
        <v>6</v>
      </c>
      <c r="Y2894" s="233" t="s">
        <v>6</v>
      </c>
      <c r="Z2894" s="233" t="s">
        <v>6</v>
      </c>
      <c r="AA2894" s="233" t="s">
        <v>6</v>
      </c>
      <c r="AB2894" s="233" t="s">
        <v>6</v>
      </c>
      <c r="AC2894" s="233" t="s">
        <v>6</v>
      </c>
      <c r="AD2894" s="98" t="s">
        <v>6</v>
      </c>
      <c r="AE2894" s="233" t="s">
        <v>6</v>
      </c>
      <c r="AF2894" s="233" t="s">
        <v>6</v>
      </c>
      <c r="AG2894" s="98" t="s">
        <v>6</v>
      </c>
      <c r="AH2894" s="231" t="s">
        <v>553</v>
      </c>
      <c r="AI2894" s="231" t="s">
        <v>580</v>
      </c>
      <c r="AJ2894" s="283">
        <v>10</v>
      </c>
      <c r="AK2894" s="283" t="s">
        <v>714</v>
      </c>
      <c r="AL2894" s="283" t="s">
        <v>416</v>
      </c>
      <c r="AM2894" s="283">
        <v>0</v>
      </c>
      <c r="AN2894" s="114">
        <v>0</v>
      </c>
      <c r="AO2894" s="114" t="s">
        <v>467</v>
      </c>
    </row>
    <row r="2895" spans="1:41" x14ac:dyDescent="0.25">
      <c r="A2895" s="230">
        <v>10</v>
      </c>
      <c r="B2895" s="283" t="s">
        <v>607</v>
      </c>
      <c r="C2895" s="311" t="s">
        <v>617</v>
      </c>
      <c r="D2895" s="226">
        <v>43674</v>
      </c>
      <c r="E2895" s="145">
        <v>0.4826388888888889</v>
      </c>
      <c r="F2895" s="145"/>
      <c r="G2895" s="145"/>
      <c r="H2895" s="145"/>
      <c r="I2895" s="145"/>
      <c r="J2895" s="145"/>
      <c r="K2895" s="145"/>
      <c r="L2895" s="145"/>
      <c r="M2895" s="145"/>
      <c r="N2895" s="145"/>
      <c r="O2895" s="145"/>
      <c r="P2895" s="98" t="str">
        <f t="shared" si="45"/>
        <v>10|4 S Piraque-açu|Piraque-açu|20190728|113500</v>
      </c>
      <c r="Q2895" s="233" t="s">
        <v>6</v>
      </c>
      <c r="R2895" s="231" t="s">
        <v>6</v>
      </c>
      <c r="S2895" s="98" t="s">
        <v>6</v>
      </c>
      <c r="T2895" s="233" t="s">
        <v>6</v>
      </c>
      <c r="U2895" s="231" t="s">
        <v>6</v>
      </c>
      <c r="V2895" s="98" t="s">
        <v>6</v>
      </c>
      <c r="W2895" s="233" t="s">
        <v>6</v>
      </c>
      <c r="X2895" s="300" t="s">
        <v>6</v>
      </c>
      <c r="Y2895" s="233" t="s">
        <v>6</v>
      </c>
      <c r="Z2895" s="233" t="s">
        <v>6</v>
      </c>
      <c r="AA2895" s="233" t="s">
        <v>6</v>
      </c>
      <c r="AB2895" s="233" t="s">
        <v>6</v>
      </c>
      <c r="AC2895" s="233" t="s">
        <v>6</v>
      </c>
      <c r="AD2895" s="98" t="s">
        <v>6</v>
      </c>
      <c r="AE2895" s="233" t="s">
        <v>6</v>
      </c>
      <c r="AF2895" s="233" t="s">
        <v>6</v>
      </c>
      <c r="AG2895" s="98" t="s">
        <v>6</v>
      </c>
      <c r="AH2895" s="231" t="s">
        <v>554</v>
      </c>
      <c r="AI2895" s="231" t="s">
        <v>581</v>
      </c>
      <c r="AJ2895" s="283">
        <v>10</v>
      </c>
      <c r="AK2895" s="283" t="s">
        <v>412</v>
      </c>
      <c r="AL2895" s="283" t="s">
        <v>416</v>
      </c>
      <c r="AM2895" s="283">
        <v>0</v>
      </c>
      <c r="AN2895" s="114">
        <v>0</v>
      </c>
      <c r="AO2895" s="114" t="s">
        <v>467</v>
      </c>
    </row>
    <row r="2896" spans="1:41" x14ac:dyDescent="0.25">
      <c r="A2896" s="230">
        <v>10</v>
      </c>
      <c r="B2896" s="283" t="s">
        <v>608</v>
      </c>
      <c r="C2896" s="311" t="s">
        <v>617</v>
      </c>
      <c r="D2896" s="226">
        <v>43674</v>
      </c>
      <c r="E2896" s="145">
        <v>0.49305555555555558</v>
      </c>
      <c r="F2896" s="145"/>
      <c r="G2896" s="145"/>
      <c r="H2896" s="145"/>
      <c r="I2896" s="145"/>
      <c r="J2896" s="145"/>
      <c r="K2896" s="145"/>
      <c r="L2896" s="145"/>
      <c r="M2896" s="145"/>
      <c r="N2896" s="145"/>
      <c r="O2896" s="145"/>
      <c r="P2896" s="98" t="str">
        <f t="shared" si="45"/>
        <v>10|5 S Piraque-açu|Piraque-açu|20190728|115000</v>
      </c>
      <c r="Q2896" s="233" t="s">
        <v>6</v>
      </c>
      <c r="R2896" s="231" t="s">
        <v>6</v>
      </c>
      <c r="S2896" s="98" t="s">
        <v>6</v>
      </c>
      <c r="T2896" s="233" t="s">
        <v>6</v>
      </c>
      <c r="U2896" s="231" t="s">
        <v>6</v>
      </c>
      <c r="V2896" s="98" t="s">
        <v>6</v>
      </c>
      <c r="W2896" s="233" t="s">
        <v>6</v>
      </c>
      <c r="X2896" s="300" t="s">
        <v>6</v>
      </c>
      <c r="Y2896" s="233" t="s">
        <v>6</v>
      </c>
      <c r="Z2896" s="233" t="s">
        <v>6</v>
      </c>
      <c r="AA2896" s="233" t="s">
        <v>6</v>
      </c>
      <c r="AB2896" s="233" t="s">
        <v>6</v>
      </c>
      <c r="AC2896" s="233" t="s">
        <v>6</v>
      </c>
      <c r="AD2896" s="98" t="s">
        <v>6</v>
      </c>
      <c r="AE2896" s="233" t="s">
        <v>6</v>
      </c>
      <c r="AF2896" s="233" t="s">
        <v>6</v>
      </c>
      <c r="AG2896" s="98" t="s">
        <v>6</v>
      </c>
      <c r="AH2896" s="231" t="s">
        <v>555</v>
      </c>
      <c r="AI2896" s="231" t="s">
        <v>582</v>
      </c>
      <c r="AJ2896" s="283">
        <v>10</v>
      </c>
      <c r="AK2896" s="283" t="s">
        <v>412</v>
      </c>
      <c r="AL2896" s="283" t="s">
        <v>416</v>
      </c>
      <c r="AM2896" s="283">
        <v>0</v>
      </c>
      <c r="AN2896" s="114">
        <v>0</v>
      </c>
      <c r="AO2896" s="114" t="s">
        <v>467</v>
      </c>
    </row>
    <row r="2897" spans="1:41" x14ac:dyDescent="0.25">
      <c r="A2897" s="230">
        <v>10</v>
      </c>
      <c r="B2897" s="283" t="s">
        <v>609</v>
      </c>
      <c r="C2897" s="311" t="s">
        <v>617</v>
      </c>
      <c r="D2897" s="226">
        <v>43674</v>
      </c>
      <c r="E2897" s="145">
        <v>0.50694444444444442</v>
      </c>
      <c r="F2897" s="145"/>
      <c r="G2897" s="145"/>
      <c r="H2897" s="145"/>
      <c r="I2897" s="145"/>
      <c r="J2897" s="145"/>
      <c r="K2897" s="145"/>
      <c r="L2897" s="145"/>
      <c r="M2897" s="145"/>
      <c r="N2897" s="145"/>
      <c r="O2897" s="145"/>
      <c r="P2897" s="98" t="str">
        <f t="shared" si="45"/>
        <v>10|6 S Piraque-açu|Piraque-açu|20190728|121000</v>
      </c>
      <c r="Q2897" s="233" t="s">
        <v>6</v>
      </c>
      <c r="R2897" s="231" t="s">
        <v>6</v>
      </c>
      <c r="S2897" s="98" t="s">
        <v>6</v>
      </c>
      <c r="T2897" s="233" t="s">
        <v>6</v>
      </c>
      <c r="U2897" s="231" t="s">
        <v>6</v>
      </c>
      <c r="V2897" s="98" t="s">
        <v>6</v>
      </c>
      <c r="W2897" s="233" t="s">
        <v>6</v>
      </c>
      <c r="X2897" s="300" t="s">
        <v>6</v>
      </c>
      <c r="Y2897" s="233" t="s">
        <v>6</v>
      </c>
      <c r="Z2897" s="233" t="s">
        <v>6</v>
      </c>
      <c r="AA2897" s="233" t="s">
        <v>6</v>
      </c>
      <c r="AB2897" s="233" t="s">
        <v>6</v>
      </c>
      <c r="AC2897" s="233" t="s">
        <v>6</v>
      </c>
      <c r="AD2897" s="98" t="s">
        <v>6</v>
      </c>
      <c r="AE2897" s="233" t="s">
        <v>6</v>
      </c>
      <c r="AF2897" s="233" t="s">
        <v>6</v>
      </c>
      <c r="AG2897" s="98" t="s">
        <v>6</v>
      </c>
      <c r="AH2897" s="231" t="s">
        <v>557</v>
      </c>
      <c r="AI2897" s="231" t="s">
        <v>584</v>
      </c>
      <c r="AJ2897" s="283">
        <v>10</v>
      </c>
      <c r="AK2897" s="283" t="s">
        <v>412</v>
      </c>
      <c r="AL2897" s="283" t="s">
        <v>964</v>
      </c>
      <c r="AM2897" s="283">
        <v>0</v>
      </c>
      <c r="AN2897" s="114">
        <v>0</v>
      </c>
      <c r="AO2897" s="114" t="s">
        <v>467</v>
      </c>
    </row>
    <row r="2898" spans="1:41" x14ac:dyDescent="0.25">
      <c r="A2898" s="230">
        <v>10</v>
      </c>
      <c r="B2898" s="283" t="s">
        <v>610</v>
      </c>
      <c r="C2898" s="311" t="s">
        <v>617</v>
      </c>
      <c r="D2898" s="226">
        <v>43674</v>
      </c>
      <c r="E2898" s="145">
        <v>0.51736111111111105</v>
      </c>
      <c r="F2898" s="145"/>
      <c r="G2898" s="145"/>
      <c r="H2898" s="145"/>
      <c r="I2898" s="145"/>
      <c r="J2898" s="145"/>
      <c r="K2898" s="145"/>
      <c r="L2898" s="145"/>
      <c r="M2898" s="145"/>
      <c r="N2898" s="145"/>
      <c r="O2898" s="145"/>
      <c r="P2898" s="98" t="str">
        <f t="shared" si="45"/>
        <v>10|7 S Piraque-açu|Piraque-açu|20190728|122500</v>
      </c>
      <c r="Q2898" s="233" t="s">
        <v>6</v>
      </c>
      <c r="R2898" s="231" t="s">
        <v>6</v>
      </c>
      <c r="S2898" s="98" t="s">
        <v>6</v>
      </c>
      <c r="T2898" s="233" t="s">
        <v>6</v>
      </c>
      <c r="U2898" s="231" t="s">
        <v>6</v>
      </c>
      <c r="V2898" s="98" t="s">
        <v>6</v>
      </c>
      <c r="W2898" s="233" t="s">
        <v>6</v>
      </c>
      <c r="X2898" s="300" t="s">
        <v>6</v>
      </c>
      <c r="Y2898" s="233" t="s">
        <v>6</v>
      </c>
      <c r="Z2898" s="233" t="s">
        <v>6</v>
      </c>
      <c r="AA2898" s="233" t="s">
        <v>6</v>
      </c>
      <c r="AB2898" s="233" t="s">
        <v>6</v>
      </c>
      <c r="AC2898" s="233" t="s">
        <v>6</v>
      </c>
      <c r="AD2898" s="98" t="s">
        <v>6</v>
      </c>
      <c r="AE2898" s="233" t="s">
        <v>6</v>
      </c>
      <c r="AF2898" s="233" t="s">
        <v>6</v>
      </c>
      <c r="AG2898" s="98" t="s">
        <v>6</v>
      </c>
      <c r="AH2898" s="231" t="s">
        <v>557</v>
      </c>
      <c r="AI2898" s="231" t="s">
        <v>584</v>
      </c>
      <c r="AJ2898" s="283">
        <v>10</v>
      </c>
      <c r="AK2898" s="283" t="s">
        <v>412</v>
      </c>
      <c r="AL2898" s="283" t="s">
        <v>964</v>
      </c>
      <c r="AM2898" s="283">
        <v>0</v>
      </c>
      <c r="AN2898" s="114">
        <v>0</v>
      </c>
      <c r="AO2898" s="114" t="s">
        <v>467</v>
      </c>
    </row>
    <row r="2899" spans="1:41" x14ac:dyDescent="0.25">
      <c r="A2899" s="230">
        <v>10</v>
      </c>
      <c r="B2899" s="283" t="s">
        <v>611</v>
      </c>
      <c r="C2899" s="311" t="s">
        <v>617</v>
      </c>
      <c r="D2899" s="226">
        <v>43674</v>
      </c>
      <c r="E2899" s="145">
        <v>0.53125</v>
      </c>
      <c r="F2899" s="145"/>
      <c r="G2899" s="145"/>
      <c r="H2899" s="145"/>
      <c r="I2899" s="145"/>
      <c r="J2899" s="145"/>
      <c r="K2899" s="145"/>
      <c r="L2899" s="145"/>
      <c r="M2899" s="145"/>
      <c r="N2899" s="145"/>
      <c r="O2899" s="145"/>
      <c r="P2899" s="98" t="str">
        <f t="shared" si="45"/>
        <v>10|8 S Piraque-açu|Piraque-açu|20190728|124500</v>
      </c>
      <c r="Q2899" s="233" t="s">
        <v>6</v>
      </c>
      <c r="R2899" s="231" t="s">
        <v>6</v>
      </c>
      <c r="S2899" s="98" t="s">
        <v>6</v>
      </c>
      <c r="T2899" s="233" t="s">
        <v>6</v>
      </c>
      <c r="U2899" s="231" t="s">
        <v>6</v>
      </c>
      <c r="V2899" s="98" t="s">
        <v>6</v>
      </c>
      <c r="W2899" s="233" t="s">
        <v>6</v>
      </c>
      <c r="X2899" s="300" t="s">
        <v>6</v>
      </c>
      <c r="Y2899" s="233" t="s">
        <v>6</v>
      </c>
      <c r="Z2899" s="233" t="s">
        <v>6</v>
      </c>
      <c r="AA2899" s="233" t="s">
        <v>6</v>
      </c>
      <c r="AB2899" s="233" t="s">
        <v>6</v>
      </c>
      <c r="AC2899" s="233" t="s">
        <v>6</v>
      </c>
      <c r="AD2899" s="98" t="s">
        <v>6</v>
      </c>
      <c r="AE2899" s="233" t="s">
        <v>6</v>
      </c>
      <c r="AF2899" s="233" t="s">
        <v>6</v>
      </c>
      <c r="AG2899" s="98" t="s">
        <v>6</v>
      </c>
      <c r="AH2899" s="231" t="s">
        <v>558</v>
      </c>
      <c r="AI2899" s="231" t="s">
        <v>585</v>
      </c>
      <c r="AJ2899" s="283">
        <v>10</v>
      </c>
      <c r="AK2899" s="283" t="s">
        <v>412</v>
      </c>
      <c r="AL2899" s="283" t="s">
        <v>964</v>
      </c>
      <c r="AM2899" s="283">
        <v>0</v>
      </c>
      <c r="AN2899" s="114">
        <v>0</v>
      </c>
      <c r="AO2899" s="114" t="s">
        <v>467</v>
      </c>
    </row>
    <row r="2900" spans="1:41" x14ac:dyDescent="0.25">
      <c r="A2900" s="230">
        <v>10</v>
      </c>
      <c r="B2900" s="283" t="s">
        <v>612</v>
      </c>
      <c r="C2900" s="311" t="s">
        <v>617</v>
      </c>
      <c r="D2900" s="226">
        <v>43674</v>
      </c>
      <c r="E2900" s="145">
        <v>0.54166666666666663</v>
      </c>
      <c r="F2900" s="145"/>
      <c r="G2900" s="145"/>
      <c r="H2900" s="145"/>
      <c r="I2900" s="145"/>
      <c r="J2900" s="145"/>
      <c r="K2900" s="145"/>
      <c r="L2900" s="145"/>
      <c r="M2900" s="145"/>
      <c r="N2900" s="145"/>
      <c r="O2900" s="145"/>
      <c r="P2900" s="98" t="str">
        <f t="shared" si="45"/>
        <v>10|9 S Piraque-açu|Piraque-açu|20190728|130000</v>
      </c>
      <c r="Q2900" s="233" t="s">
        <v>6</v>
      </c>
      <c r="R2900" s="231" t="s">
        <v>6</v>
      </c>
      <c r="S2900" s="98" t="s">
        <v>6</v>
      </c>
      <c r="T2900" s="233" t="s">
        <v>6</v>
      </c>
      <c r="U2900" s="231" t="s">
        <v>6</v>
      </c>
      <c r="V2900" s="98" t="s">
        <v>6</v>
      </c>
      <c r="W2900" s="233" t="s">
        <v>6</v>
      </c>
      <c r="X2900" s="300" t="s">
        <v>6</v>
      </c>
      <c r="Y2900" s="233" t="s">
        <v>6</v>
      </c>
      <c r="Z2900" s="233" t="s">
        <v>6</v>
      </c>
      <c r="AA2900" s="233" t="s">
        <v>6</v>
      </c>
      <c r="AB2900" s="233" t="s">
        <v>6</v>
      </c>
      <c r="AC2900" s="233" t="s">
        <v>6</v>
      </c>
      <c r="AD2900" s="98" t="s">
        <v>6</v>
      </c>
      <c r="AE2900" s="233" t="s">
        <v>6</v>
      </c>
      <c r="AF2900" s="233" t="s">
        <v>6</v>
      </c>
      <c r="AG2900" s="98" t="s">
        <v>6</v>
      </c>
      <c r="AH2900" s="231" t="s">
        <v>559</v>
      </c>
      <c r="AI2900" s="231" t="s">
        <v>586</v>
      </c>
      <c r="AJ2900" s="283">
        <v>10</v>
      </c>
      <c r="AK2900" s="283" t="s">
        <v>412</v>
      </c>
      <c r="AL2900" s="283" t="s">
        <v>413</v>
      </c>
      <c r="AM2900" s="283">
        <v>0</v>
      </c>
      <c r="AN2900" s="114">
        <v>0</v>
      </c>
      <c r="AO2900" s="114" t="s">
        <v>467</v>
      </c>
    </row>
    <row r="2901" spans="1:41" x14ac:dyDescent="0.25">
      <c r="A2901" s="230">
        <v>10</v>
      </c>
      <c r="B2901" s="283" t="s">
        <v>613</v>
      </c>
      <c r="C2901" s="311" t="s">
        <v>617</v>
      </c>
      <c r="D2901" s="226">
        <v>43674</v>
      </c>
      <c r="E2901" s="145">
        <v>0.55555555555555558</v>
      </c>
      <c r="F2901" s="145"/>
      <c r="G2901" s="145"/>
      <c r="H2901" s="145"/>
      <c r="I2901" s="145"/>
      <c r="J2901" s="145"/>
      <c r="K2901" s="145"/>
      <c r="L2901" s="145"/>
      <c r="M2901" s="145"/>
      <c r="N2901" s="145"/>
      <c r="O2901" s="145"/>
      <c r="P2901" s="98" t="str">
        <f t="shared" si="45"/>
        <v>10|10 S Piraque-açu|Piraque-açu|20190728|132000</v>
      </c>
      <c r="Q2901" s="233" t="s">
        <v>6</v>
      </c>
      <c r="R2901" s="231" t="s">
        <v>6</v>
      </c>
      <c r="S2901" s="98" t="s">
        <v>6</v>
      </c>
      <c r="T2901" s="233" t="s">
        <v>6</v>
      </c>
      <c r="U2901" s="231" t="s">
        <v>6</v>
      </c>
      <c r="V2901" s="98" t="s">
        <v>6</v>
      </c>
      <c r="W2901" s="233" t="s">
        <v>6</v>
      </c>
      <c r="X2901" s="300" t="s">
        <v>6</v>
      </c>
      <c r="Y2901" s="233" t="s">
        <v>6</v>
      </c>
      <c r="Z2901" s="233" t="s">
        <v>6</v>
      </c>
      <c r="AA2901" s="233" t="s">
        <v>6</v>
      </c>
      <c r="AB2901" s="233" t="s">
        <v>6</v>
      </c>
      <c r="AC2901" s="233" t="s">
        <v>6</v>
      </c>
      <c r="AD2901" s="98" t="s">
        <v>6</v>
      </c>
      <c r="AE2901" s="233" t="s">
        <v>6</v>
      </c>
      <c r="AF2901" s="233" t="s">
        <v>6</v>
      </c>
      <c r="AG2901" s="98" t="s">
        <v>6</v>
      </c>
      <c r="AH2901" s="231" t="s">
        <v>560</v>
      </c>
      <c r="AI2901" s="231" t="s">
        <v>587</v>
      </c>
      <c r="AJ2901" s="283">
        <v>10</v>
      </c>
      <c r="AK2901" s="283" t="s">
        <v>412</v>
      </c>
      <c r="AL2901" s="283" t="s">
        <v>413</v>
      </c>
      <c r="AM2901" s="283">
        <v>0</v>
      </c>
      <c r="AN2901" s="114">
        <v>0</v>
      </c>
      <c r="AO2901" s="114" t="s">
        <v>467</v>
      </c>
    </row>
    <row r="2902" spans="1:41" x14ac:dyDescent="0.25">
      <c r="A2902" s="230">
        <v>10</v>
      </c>
      <c r="B2902" s="283" t="s">
        <v>614</v>
      </c>
      <c r="C2902" s="311" t="s">
        <v>617</v>
      </c>
      <c r="D2902" s="226">
        <v>43674</v>
      </c>
      <c r="E2902" s="145">
        <v>0.56944444444444442</v>
      </c>
      <c r="F2902" s="145"/>
      <c r="G2902" s="145"/>
      <c r="H2902" s="145"/>
      <c r="I2902" s="145"/>
      <c r="J2902" s="145"/>
      <c r="K2902" s="145"/>
      <c r="L2902" s="145"/>
      <c r="M2902" s="145"/>
      <c r="N2902" s="145"/>
      <c r="O2902" s="145"/>
      <c r="P2902" s="98" t="str">
        <f t="shared" si="45"/>
        <v>10|11 S Piraque-açu|Piraque-açu|20190728|134000</v>
      </c>
      <c r="Q2902" s="233" t="s">
        <v>6</v>
      </c>
      <c r="R2902" s="231" t="s">
        <v>6</v>
      </c>
      <c r="S2902" s="98" t="s">
        <v>6</v>
      </c>
      <c r="T2902" s="233" t="s">
        <v>6</v>
      </c>
      <c r="U2902" s="231" t="s">
        <v>6</v>
      </c>
      <c r="V2902" s="98" t="s">
        <v>6</v>
      </c>
      <c r="W2902" s="233" t="s">
        <v>6</v>
      </c>
      <c r="X2902" s="300" t="s">
        <v>6</v>
      </c>
      <c r="Y2902" s="233" t="s">
        <v>6</v>
      </c>
      <c r="Z2902" s="233" t="s">
        <v>6</v>
      </c>
      <c r="AA2902" s="233" t="s">
        <v>6</v>
      </c>
      <c r="AB2902" s="233" t="s">
        <v>6</v>
      </c>
      <c r="AC2902" s="233" t="s">
        <v>6</v>
      </c>
      <c r="AD2902" s="98" t="s">
        <v>6</v>
      </c>
      <c r="AE2902" s="233" t="s">
        <v>6</v>
      </c>
      <c r="AF2902" s="233" t="s">
        <v>6</v>
      </c>
      <c r="AG2902" s="98" t="s">
        <v>6</v>
      </c>
      <c r="AH2902" s="231" t="s">
        <v>560</v>
      </c>
      <c r="AI2902" s="231" t="s">
        <v>587</v>
      </c>
      <c r="AJ2902" s="283">
        <v>10</v>
      </c>
      <c r="AK2902" s="283" t="s">
        <v>412</v>
      </c>
      <c r="AL2902" s="283" t="s">
        <v>413</v>
      </c>
      <c r="AM2902" s="283">
        <v>3</v>
      </c>
      <c r="AN2902" s="114">
        <v>1</v>
      </c>
      <c r="AO2902" s="114" t="s">
        <v>467</v>
      </c>
    </row>
    <row r="2903" spans="1:41" x14ac:dyDescent="0.25">
      <c r="A2903" s="230">
        <v>10</v>
      </c>
      <c r="B2903" s="283" t="s">
        <v>614</v>
      </c>
      <c r="C2903" s="311" t="s">
        <v>617</v>
      </c>
      <c r="D2903" s="226">
        <v>43674</v>
      </c>
      <c r="E2903" s="145">
        <v>0.56944444444444442</v>
      </c>
      <c r="F2903" s="145"/>
      <c r="G2903" s="145"/>
      <c r="H2903" s="145"/>
      <c r="I2903" s="145"/>
      <c r="J2903" s="145"/>
      <c r="K2903" s="145"/>
      <c r="L2903" s="145"/>
      <c r="M2903" s="145"/>
      <c r="N2903" s="145"/>
      <c r="O2903" s="145"/>
      <c r="P2903" s="98" t="str">
        <f t="shared" si="45"/>
        <v>10|11 S Piraque-açu|Piraque-açu|20190728|134000</v>
      </c>
      <c r="Q2903" s="233" t="s">
        <v>6</v>
      </c>
      <c r="R2903" s="231" t="s">
        <v>6</v>
      </c>
      <c r="S2903" s="98" t="s">
        <v>6</v>
      </c>
      <c r="T2903" s="233" t="s">
        <v>6</v>
      </c>
      <c r="U2903" s="231" t="s">
        <v>6</v>
      </c>
      <c r="V2903" s="98" t="s">
        <v>6</v>
      </c>
      <c r="W2903" s="233" t="s">
        <v>6</v>
      </c>
      <c r="X2903" s="300" t="s">
        <v>6</v>
      </c>
      <c r="Y2903" s="233" t="s">
        <v>6</v>
      </c>
      <c r="Z2903" s="233" t="s">
        <v>6</v>
      </c>
      <c r="AA2903" s="233" t="s">
        <v>6</v>
      </c>
      <c r="AB2903" s="233" t="s">
        <v>6</v>
      </c>
      <c r="AC2903" s="233" t="s">
        <v>6</v>
      </c>
      <c r="AD2903" s="98" t="s">
        <v>6</v>
      </c>
      <c r="AE2903" s="233" t="s">
        <v>6</v>
      </c>
      <c r="AF2903" s="233" t="s">
        <v>6</v>
      </c>
      <c r="AG2903" s="98" t="s">
        <v>6</v>
      </c>
      <c r="AH2903" s="231" t="s">
        <v>560</v>
      </c>
      <c r="AI2903" s="231" t="s">
        <v>587</v>
      </c>
      <c r="AJ2903" s="283">
        <v>10</v>
      </c>
      <c r="AK2903" s="283" t="s">
        <v>412</v>
      </c>
      <c r="AL2903" s="283" t="s">
        <v>413</v>
      </c>
      <c r="AM2903" s="283">
        <v>2</v>
      </c>
      <c r="AN2903" s="114">
        <v>1</v>
      </c>
      <c r="AO2903" s="114" t="s">
        <v>467</v>
      </c>
    </row>
    <row r="2904" spans="1:41" x14ac:dyDescent="0.25">
      <c r="A2904" s="230">
        <v>10</v>
      </c>
      <c r="B2904" s="283" t="s">
        <v>615</v>
      </c>
      <c r="C2904" s="311" t="s">
        <v>617</v>
      </c>
      <c r="D2904" s="226">
        <v>43674</v>
      </c>
      <c r="E2904" s="145">
        <v>0.58333333333333337</v>
      </c>
      <c r="F2904" s="145"/>
      <c r="G2904" s="145"/>
      <c r="H2904" s="145"/>
      <c r="I2904" s="145"/>
      <c r="J2904" s="145"/>
      <c r="K2904" s="145"/>
      <c r="L2904" s="145"/>
      <c r="M2904" s="145"/>
      <c r="N2904" s="145"/>
      <c r="O2904" s="145"/>
      <c r="P2904" s="98" t="str">
        <f t="shared" si="45"/>
        <v>10|12 S Piraque-açu|Piraque-açu|20190728|140000</v>
      </c>
      <c r="Q2904" s="233" t="s">
        <v>6</v>
      </c>
      <c r="R2904" s="231" t="s">
        <v>6</v>
      </c>
      <c r="S2904" s="98" t="s">
        <v>6</v>
      </c>
      <c r="T2904" s="233" t="s">
        <v>6</v>
      </c>
      <c r="U2904" s="231" t="s">
        <v>6</v>
      </c>
      <c r="V2904" s="98" t="s">
        <v>6</v>
      </c>
      <c r="W2904" s="233" t="s">
        <v>6</v>
      </c>
      <c r="X2904" s="300" t="s">
        <v>6</v>
      </c>
      <c r="Y2904" s="233" t="s">
        <v>6</v>
      </c>
      <c r="Z2904" s="233" t="s">
        <v>6</v>
      </c>
      <c r="AA2904" s="233" t="s">
        <v>6</v>
      </c>
      <c r="AB2904" s="233" t="s">
        <v>6</v>
      </c>
      <c r="AC2904" s="233" t="s">
        <v>6</v>
      </c>
      <c r="AD2904" s="98" t="s">
        <v>6</v>
      </c>
      <c r="AE2904" s="233" t="s">
        <v>6</v>
      </c>
      <c r="AF2904" s="233" t="s">
        <v>6</v>
      </c>
      <c r="AG2904" s="98" t="s">
        <v>6</v>
      </c>
      <c r="AH2904" s="231" t="s">
        <v>561</v>
      </c>
      <c r="AI2904" s="231" t="s">
        <v>588</v>
      </c>
      <c r="AJ2904" s="283">
        <v>10</v>
      </c>
      <c r="AK2904" s="283" t="s">
        <v>412</v>
      </c>
      <c r="AL2904" s="283" t="s">
        <v>413</v>
      </c>
      <c r="AM2904" s="283">
        <v>0</v>
      </c>
      <c r="AN2904" s="114">
        <v>0</v>
      </c>
      <c r="AO2904" s="114" t="s">
        <v>467</v>
      </c>
    </row>
    <row r="2905" spans="1:41" x14ac:dyDescent="0.25">
      <c r="A2905" s="230">
        <v>10</v>
      </c>
      <c r="B2905" s="283" t="s">
        <v>616</v>
      </c>
      <c r="C2905" s="311" t="s">
        <v>617</v>
      </c>
      <c r="D2905" s="226">
        <v>43674</v>
      </c>
      <c r="E2905" s="145">
        <v>0.60416666666666663</v>
      </c>
      <c r="F2905" s="145"/>
      <c r="G2905" s="145"/>
      <c r="H2905" s="145"/>
      <c r="I2905" s="145"/>
      <c r="J2905" s="145"/>
      <c r="K2905" s="145"/>
      <c r="L2905" s="145"/>
      <c r="M2905" s="145"/>
      <c r="N2905" s="145"/>
      <c r="O2905" s="145"/>
      <c r="P2905" s="98" t="str">
        <f t="shared" si="45"/>
        <v>10|13 S Piraque-açu|Piraque-açu|20190728|143000</v>
      </c>
      <c r="Q2905" s="233" t="s">
        <v>6</v>
      </c>
      <c r="R2905" s="231" t="s">
        <v>6</v>
      </c>
      <c r="S2905" s="98" t="s">
        <v>6</v>
      </c>
      <c r="T2905" s="233" t="s">
        <v>6</v>
      </c>
      <c r="U2905" s="231" t="s">
        <v>6</v>
      </c>
      <c r="V2905" s="98" t="s">
        <v>6</v>
      </c>
      <c r="W2905" s="233" t="s">
        <v>6</v>
      </c>
      <c r="X2905" s="300" t="s">
        <v>6</v>
      </c>
      <c r="Y2905" s="233" t="s">
        <v>6</v>
      </c>
      <c r="Z2905" s="233" t="s">
        <v>6</v>
      </c>
      <c r="AA2905" s="233" t="s">
        <v>6</v>
      </c>
      <c r="AB2905" s="233" t="s">
        <v>6</v>
      </c>
      <c r="AC2905" s="233" t="s">
        <v>6</v>
      </c>
      <c r="AD2905" s="98" t="s">
        <v>6</v>
      </c>
      <c r="AE2905" s="233" t="s">
        <v>6</v>
      </c>
      <c r="AF2905" s="233" t="s">
        <v>6</v>
      </c>
      <c r="AG2905" s="98" t="s">
        <v>6</v>
      </c>
      <c r="AH2905" s="292" t="s">
        <v>562</v>
      </c>
      <c r="AI2905" s="292" t="s">
        <v>589</v>
      </c>
      <c r="AJ2905" s="283">
        <v>10</v>
      </c>
      <c r="AK2905" s="283" t="s">
        <v>412</v>
      </c>
      <c r="AL2905" s="283" t="s">
        <v>413</v>
      </c>
      <c r="AM2905" s="283">
        <v>0</v>
      </c>
      <c r="AN2905" s="114">
        <v>0</v>
      </c>
      <c r="AO2905" s="114" t="s">
        <v>467</v>
      </c>
    </row>
    <row r="2906" spans="1:41" x14ac:dyDescent="0.25">
      <c r="A2906" s="230">
        <v>10</v>
      </c>
      <c r="B2906" s="230" t="s">
        <v>759</v>
      </c>
      <c r="C2906" s="230">
        <v>1</v>
      </c>
      <c r="D2906" s="253">
        <v>43655</v>
      </c>
      <c r="E2906" s="310">
        <v>0.42812500000000003</v>
      </c>
      <c r="F2906" s="310"/>
      <c r="G2906" s="310"/>
      <c r="H2906" s="310"/>
      <c r="I2906" s="310"/>
      <c r="J2906" s="310"/>
      <c r="K2906" s="310"/>
      <c r="L2906" s="310"/>
      <c r="M2906" s="310"/>
      <c r="N2906" s="310"/>
      <c r="O2906" s="310"/>
      <c r="P2906" s="98" t="str">
        <f t="shared" si="45"/>
        <v>10|Transecto TS1|1|20190709|101630</v>
      </c>
      <c r="Q2906" s="114">
        <v>7784224</v>
      </c>
      <c r="R2906" s="114">
        <v>389680.31900000002</v>
      </c>
      <c r="S2906" s="114" t="s">
        <v>628</v>
      </c>
      <c r="T2906" s="114">
        <v>90</v>
      </c>
      <c r="U2906" s="114">
        <v>7.7</v>
      </c>
      <c r="V2906" s="114">
        <v>1</v>
      </c>
      <c r="W2906" s="114">
        <v>180</v>
      </c>
      <c r="X2906" s="311">
        <v>20</v>
      </c>
      <c r="Y2906" s="283">
        <v>-34.119583130000002</v>
      </c>
      <c r="Z2906" s="283">
        <v>3.415434361</v>
      </c>
      <c r="AA2906" s="283">
        <v>0.24199999899999999</v>
      </c>
      <c r="AB2906" s="283">
        <v>9.9475517270000005</v>
      </c>
      <c r="AC2906" s="283" t="s">
        <v>6</v>
      </c>
      <c r="AD2906" s="283">
        <v>23.854999540000001</v>
      </c>
      <c r="AE2906" s="283">
        <v>143.68759159999999</v>
      </c>
      <c r="AF2906" s="283" t="s">
        <v>6</v>
      </c>
      <c r="AG2906" s="283" t="s">
        <v>6</v>
      </c>
      <c r="AH2906" s="236" t="s">
        <v>6</v>
      </c>
      <c r="AI2906" s="101" t="s">
        <v>6</v>
      </c>
      <c r="AJ2906" s="101" t="s">
        <v>6</v>
      </c>
      <c r="AK2906" s="101" t="s">
        <v>6</v>
      </c>
      <c r="AL2906" s="101" t="s">
        <v>6</v>
      </c>
      <c r="AM2906" s="283">
        <v>1</v>
      </c>
      <c r="AN2906" s="283">
        <v>1</v>
      </c>
      <c r="AO2906" s="114" t="s">
        <v>467</v>
      </c>
    </row>
    <row r="2907" spans="1:41" x14ac:dyDescent="0.25">
      <c r="A2907" s="230">
        <v>10</v>
      </c>
      <c r="B2907" s="230" t="s">
        <v>759</v>
      </c>
      <c r="C2907" s="230">
        <v>2</v>
      </c>
      <c r="D2907" s="253">
        <v>43655</v>
      </c>
      <c r="E2907" s="310">
        <v>0.43634259259259256</v>
      </c>
      <c r="F2907" s="310"/>
      <c r="G2907" s="310"/>
      <c r="H2907" s="310"/>
      <c r="I2907" s="310"/>
      <c r="J2907" s="310"/>
      <c r="K2907" s="310"/>
      <c r="L2907" s="310"/>
      <c r="M2907" s="310"/>
      <c r="N2907" s="310"/>
      <c r="O2907" s="310"/>
      <c r="P2907" s="98" t="str">
        <f t="shared" si="45"/>
        <v>10|Transecto TS1|2|20190709|102820</v>
      </c>
      <c r="Q2907" s="114">
        <v>7784258.6349999998</v>
      </c>
      <c r="R2907" s="114">
        <v>392396.94300000003</v>
      </c>
      <c r="S2907" s="114" t="s">
        <v>628</v>
      </c>
      <c r="T2907" s="114">
        <v>90</v>
      </c>
      <c r="U2907" s="114">
        <v>7.5</v>
      </c>
      <c r="V2907" s="114">
        <v>1</v>
      </c>
      <c r="W2907" s="114">
        <v>180</v>
      </c>
      <c r="X2907" s="311">
        <v>20</v>
      </c>
      <c r="Y2907" s="283">
        <v>-37.017730710000002</v>
      </c>
      <c r="Z2907" s="283">
        <v>2.9314286709999999</v>
      </c>
      <c r="AA2907" s="283">
        <v>0.21459999699999999</v>
      </c>
      <c r="AB2907" s="283">
        <v>14.251255990000001</v>
      </c>
      <c r="AC2907" s="283" t="s">
        <v>6</v>
      </c>
      <c r="AD2907" s="283">
        <v>24.604999540000001</v>
      </c>
      <c r="AE2907" s="283">
        <v>146.64366150000001</v>
      </c>
      <c r="AF2907" s="283" t="s">
        <v>6</v>
      </c>
      <c r="AG2907" s="283" t="s">
        <v>6</v>
      </c>
      <c r="AH2907" s="236" t="s">
        <v>6</v>
      </c>
      <c r="AI2907" s="101" t="s">
        <v>6</v>
      </c>
      <c r="AJ2907" s="101" t="s">
        <v>6</v>
      </c>
      <c r="AK2907" s="101" t="s">
        <v>6</v>
      </c>
      <c r="AL2907" s="101" t="s">
        <v>6</v>
      </c>
      <c r="AM2907" s="283">
        <v>1</v>
      </c>
      <c r="AN2907" s="283">
        <v>1</v>
      </c>
      <c r="AO2907" s="114" t="s">
        <v>467</v>
      </c>
    </row>
    <row r="2908" spans="1:41" x14ac:dyDescent="0.25">
      <c r="A2908" s="230">
        <v>10</v>
      </c>
      <c r="B2908" s="230" t="s">
        <v>759</v>
      </c>
      <c r="C2908" s="230">
        <v>3</v>
      </c>
      <c r="D2908" s="253">
        <v>43655</v>
      </c>
      <c r="E2908" s="310">
        <v>0.44697916666666665</v>
      </c>
      <c r="F2908" s="310"/>
      <c r="G2908" s="310"/>
      <c r="H2908" s="310"/>
      <c r="I2908" s="310"/>
      <c r="J2908" s="310"/>
      <c r="K2908" s="310"/>
      <c r="L2908" s="310"/>
      <c r="M2908" s="310"/>
      <c r="N2908" s="310"/>
      <c r="O2908" s="310"/>
      <c r="P2908" s="98" t="str">
        <f t="shared" si="45"/>
        <v>10|Transecto TS1|3|20190709|104339</v>
      </c>
      <c r="Q2908" s="114">
        <v>7784252.4359999998</v>
      </c>
      <c r="R2908" s="114">
        <v>394807.42599999998</v>
      </c>
      <c r="S2908" s="114" t="s">
        <v>628</v>
      </c>
      <c r="T2908" s="114">
        <v>90</v>
      </c>
      <c r="U2908" s="114">
        <v>7.8</v>
      </c>
      <c r="V2908" s="114">
        <v>1</v>
      </c>
      <c r="W2908" s="114">
        <v>135</v>
      </c>
      <c r="X2908" s="311">
        <v>30</v>
      </c>
      <c r="Y2908" s="283">
        <v>-37.017730710000002</v>
      </c>
      <c r="Z2908" s="283">
        <v>2.9314286709999999</v>
      </c>
      <c r="AA2908" s="283">
        <v>0.21459999699999999</v>
      </c>
      <c r="AB2908" s="283">
        <v>14.251255990000001</v>
      </c>
      <c r="AC2908" s="283" t="s">
        <v>6</v>
      </c>
      <c r="AD2908" s="283">
        <v>24.604999540000001</v>
      </c>
      <c r="AE2908" s="283">
        <v>146.64366150000001</v>
      </c>
      <c r="AF2908" s="283" t="s">
        <v>6</v>
      </c>
      <c r="AG2908" s="283" t="s">
        <v>6</v>
      </c>
      <c r="AH2908" s="236" t="s">
        <v>6</v>
      </c>
      <c r="AI2908" s="101" t="s">
        <v>6</v>
      </c>
      <c r="AJ2908" s="101" t="s">
        <v>6</v>
      </c>
      <c r="AK2908" s="101" t="s">
        <v>6</v>
      </c>
      <c r="AL2908" s="101" t="s">
        <v>6</v>
      </c>
      <c r="AM2908" s="283">
        <v>2</v>
      </c>
      <c r="AN2908" s="283">
        <v>2</v>
      </c>
      <c r="AO2908" s="114" t="s">
        <v>467</v>
      </c>
    </row>
    <row r="2909" spans="1:41" x14ac:dyDescent="0.25">
      <c r="A2909" s="230">
        <v>10</v>
      </c>
      <c r="B2909" s="230" t="s">
        <v>759</v>
      </c>
      <c r="C2909" s="230">
        <v>4</v>
      </c>
      <c r="D2909" s="253">
        <v>43655</v>
      </c>
      <c r="E2909" s="310">
        <v>0.45582175925925927</v>
      </c>
      <c r="F2909" s="310"/>
      <c r="G2909" s="310"/>
      <c r="H2909" s="310"/>
      <c r="I2909" s="310"/>
      <c r="J2909" s="310"/>
      <c r="K2909" s="310"/>
      <c r="L2909" s="310"/>
      <c r="M2909" s="310"/>
      <c r="N2909" s="310"/>
      <c r="O2909" s="310"/>
      <c r="P2909" s="98" t="str">
        <f t="shared" si="45"/>
        <v>10|Transecto TS1|4|20190709|105623</v>
      </c>
      <c r="Q2909" s="114">
        <v>7784237.6090000002</v>
      </c>
      <c r="R2909" s="114">
        <v>397700.02</v>
      </c>
      <c r="S2909" s="114" t="s">
        <v>628</v>
      </c>
      <c r="T2909" s="114">
        <v>90</v>
      </c>
      <c r="U2909" s="114">
        <v>7.4</v>
      </c>
      <c r="V2909" s="114">
        <v>1</v>
      </c>
      <c r="W2909" s="114">
        <v>135</v>
      </c>
      <c r="X2909" s="311">
        <v>25</v>
      </c>
      <c r="Y2909" s="283">
        <v>-35.908100130000001</v>
      </c>
      <c r="Z2909" s="283">
        <v>2.6037862299999999</v>
      </c>
      <c r="AA2909" s="283">
        <v>0.19619999799999999</v>
      </c>
      <c r="AB2909" s="283">
        <v>18.325513839999999</v>
      </c>
      <c r="AC2909" s="283" t="s">
        <v>6</v>
      </c>
      <c r="AD2909" s="283">
        <v>24.664999009999999</v>
      </c>
      <c r="AE2909" s="283">
        <v>148.47171019999999</v>
      </c>
      <c r="AF2909" s="283">
        <v>-2.2174353600000001</v>
      </c>
      <c r="AG2909" s="283">
        <v>0.79776448</v>
      </c>
      <c r="AH2909" s="236" t="s">
        <v>6</v>
      </c>
      <c r="AI2909" s="101" t="s">
        <v>6</v>
      </c>
      <c r="AJ2909" s="101" t="s">
        <v>6</v>
      </c>
      <c r="AK2909" s="101" t="s">
        <v>6</v>
      </c>
      <c r="AL2909" s="101" t="s">
        <v>6</v>
      </c>
      <c r="AM2909" s="283">
        <v>0</v>
      </c>
      <c r="AN2909" s="283">
        <v>0</v>
      </c>
      <c r="AO2909" s="114" t="s">
        <v>467</v>
      </c>
    </row>
    <row r="2910" spans="1:41" x14ac:dyDescent="0.25">
      <c r="A2910" s="230">
        <v>10</v>
      </c>
      <c r="B2910" s="230" t="s">
        <v>759</v>
      </c>
      <c r="C2910" s="230">
        <v>5</v>
      </c>
      <c r="D2910" s="253">
        <v>43655</v>
      </c>
      <c r="E2910" s="310">
        <v>0.46468749999999998</v>
      </c>
      <c r="F2910" s="310"/>
      <c r="G2910" s="310"/>
      <c r="H2910" s="310"/>
      <c r="I2910" s="310"/>
      <c r="J2910" s="310"/>
      <c r="K2910" s="310"/>
      <c r="L2910" s="310"/>
      <c r="M2910" s="310"/>
      <c r="N2910" s="310"/>
      <c r="O2910" s="310"/>
      <c r="P2910" s="98" t="str">
        <f t="shared" si="45"/>
        <v>10|Transecto TS1|5|20190709|110909</v>
      </c>
      <c r="Q2910" s="114">
        <v>7783906.2359999996</v>
      </c>
      <c r="R2910" s="114">
        <v>400188.71799999999</v>
      </c>
      <c r="S2910" s="114" t="s">
        <v>628</v>
      </c>
      <c r="T2910" s="114">
        <v>90</v>
      </c>
      <c r="U2910" s="114">
        <v>7.5</v>
      </c>
      <c r="V2910" s="114">
        <v>1</v>
      </c>
      <c r="W2910" s="114">
        <v>180</v>
      </c>
      <c r="X2910" s="311">
        <v>30</v>
      </c>
      <c r="Y2910" s="283">
        <v>-40.231082919999999</v>
      </c>
      <c r="Z2910" s="283">
        <v>2.3499646190000001</v>
      </c>
      <c r="AA2910" s="283">
        <v>0.18179999299999999</v>
      </c>
      <c r="AB2910" s="283">
        <v>22.159574509999999</v>
      </c>
      <c r="AC2910" s="283" t="s">
        <v>6</v>
      </c>
      <c r="AD2910" s="283">
        <v>24.159999849999998</v>
      </c>
      <c r="AE2910" s="283">
        <v>149.1716614</v>
      </c>
      <c r="AF2910" s="283">
        <v>-2.2174353600000001</v>
      </c>
      <c r="AG2910" s="283">
        <v>0.79776448</v>
      </c>
      <c r="AH2910" s="236" t="s">
        <v>6</v>
      </c>
      <c r="AI2910" s="101" t="s">
        <v>6</v>
      </c>
      <c r="AJ2910" s="101" t="s">
        <v>6</v>
      </c>
      <c r="AK2910" s="101" t="s">
        <v>6</v>
      </c>
      <c r="AL2910" s="101" t="s">
        <v>6</v>
      </c>
      <c r="AM2910" s="283">
        <v>1</v>
      </c>
      <c r="AN2910" s="283">
        <v>1</v>
      </c>
      <c r="AO2910" s="114" t="s">
        <v>467</v>
      </c>
    </row>
    <row r="2911" spans="1:41" x14ac:dyDescent="0.25">
      <c r="A2911" s="230">
        <v>10</v>
      </c>
      <c r="B2911" s="230" t="s">
        <v>759</v>
      </c>
      <c r="C2911" s="230">
        <v>6</v>
      </c>
      <c r="D2911" s="253">
        <v>43655</v>
      </c>
      <c r="E2911" s="310">
        <v>0.47324074074074068</v>
      </c>
      <c r="F2911" s="310"/>
      <c r="G2911" s="310"/>
      <c r="H2911" s="310"/>
      <c r="I2911" s="310"/>
      <c r="J2911" s="310"/>
      <c r="K2911" s="310"/>
      <c r="L2911" s="310"/>
      <c r="M2911" s="310"/>
      <c r="N2911" s="310"/>
      <c r="O2911" s="310"/>
      <c r="P2911" s="98" t="str">
        <f t="shared" si="45"/>
        <v>10|Transecto TS1|6|20190709|112128</v>
      </c>
      <c r="Q2911" s="114">
        <v>7783905.8059999999</v>
      </c>
      <c r="R2911" s="114">
        <v>402814.652</v>
      </c>
      <c r="S2911" s="114" t="s">
        <v>628</v>
      </c>
      <c r="T2911" s="114">
        <v>90</v>
      </c>
      <c r="U2911" s="114">
        <v>7.6</v>
      </c>
      <c r="V2911" s="114">
        <v>1</v>
      </c>
      <c r="W2911" s="114">
        <v>180</v>
      </c>
      <c r="X2911" s="311">
        <v>40</v>
      </c>
      <c r="Y2911" s="283">
        <v>-40.231082919999999</v>
      </c>
      <c r="Z2911" s="283">
        <v>2.3499646190000001</v>
      </c>
      <c r="AA2911" s="283">
        <v>0.18179999299999999</v>
      </c>
      <c r="AB2911" s="283">
        <v>22.159574509999999</v>
      </c>
      <c r="AC2911" s="283" t="s">
        <v>6</v>
      </c>
      <c r="AD2911" s="283">
        <v>24.159999849999998</v>
      </c>
      <c r="AE2911" s="283">
        <v>149.1716614</v>
      </c>
      <c r="AF2911" s="283">
        <v>-2.2174353600000001</v>
      </c>
      <c r="AG2911" s="283">
        <v>0.79776448</v>
      </c>
      <c r="AH2911" s="236" t="s">
        <v>6</v>
      </c>
      <c r="AI2911" s="101" t="s">
        <v>6</v>
      </c>
      <c r="AJ2911" s="101" t="s">
        <v>6</v>
      </c>
      <c r="AK2911" s="101" t="s">
        <v>6</v>
      </c>
      <c r="AL2911" s="101" t="s">
        <v>6</v>
      </c>
      <c r="AM2911" s="283">
        <v>1</v>
      </c>
      <c r="AN2911" s="283">
        <v>1</v>
      </c>
      <c r="AO2911" s="114" t="s">
        <v>467</v>
      </c>
    </row>
    <row r="2912" spans="1:41" x14ac:dyDescent="0.25">
      <c r="A2912" s="230">
        <v>10</v>
      </c>
      <c r="B2912" s="230" t="s">
        <v>759</v>
      </c>
      <c r="C2912" s="230">
        <v>7</v>
      </c>
      <c r="D2912" s="253">
        <v>43655</v>
      </c>
      <c r="E2912" s="310">
        <v>0.4815740740740741</v>
      </c>
      <c r="F2912" s="310"/>
      <c r="G2912" s="310"/>
      <c r="H2912" s="310"/>
      <c r="I2912" s="310"/>
      <c r="J2912" s="310"/>
      <c r="K2912" s="310"/>
      <c r="L2912" s="310"/>
      <c r="M2912" s="310"/>
      <c r="N2912" s="310"/>
      <c r="O2912" s="310"/>
      <c r="P2912" s="98" t="str">
        <f t="shared" si="45"/>
        <v>10|Transecto TS1|7|20190709|113328</v>
      </c>
      <c r="Q2912" s="114">
        <v>7783928.1550000003</v>
      </c>
      <c r="R2912" s="114">
        <v>405442.61599999998</v>
      </c>
      <c r="S2912" s="114" t="s">
        <v>628</v>
      </c>
      <c r="T2912" s="114">
        <v>90</v>
      </c>
      <c r="U2912" s="114" t="s">
        <v>628</v>
      </c>
      <c r="V2912" s="114">
        <v>1</v>
      </c>
      <c r="W2912" s="114">
        <v>180</v>
      </c>
      <c r="X2912" s="311">
        <v>40</v>
      </c>
      <c r="Y2912" s="283">
        <v>-44.87439346</v>
      </c>
      <c r="Z2912" s="283">
        <v>1.755269408</v>
      </c>
      <c r="AA2912" s="283">
        <v>0.14819999</v>
      </c>
      <c r="AB2912" s="283">
        <v>26.178113939999999</v>
      </c>
      <c r="AC2912" s="283" t="s">
        <v>6</v>
      </c>
      <c r="AD2912" s="283">
        <v>24.725000380000001</v>
      </c>
      <c r="AE2912" s="283">
        <v>150.00668329999999</v>
      </c>
      <c r="AF2912" s="283">
        <v>-2.2174353600000001</v>
      </c>
      <c r="AG2912" s="283">
        <v>0.79776448</v>
      </c>
      <c r="AH2912" s="236" t="s">
        <v>6</v>
      </c>
      <c r="AI2912" s="101" t="s">
        <v>6</v>
      </c>
      <c r="AJ2912" s="101" t="s">
        <v>6</v>
      </c>
      <c r="AK2912" s="101" t="s">
        <v>6</v>
      </c>
      <c r="AL2912" s="101" t="s">
        <v>6</v>
      </c>
      <c r="AM2912" s="283">
        <v>0</v>
      </c>
      <c r="AN2912" s="283">
        <v>0</v>
      </c>
      <c r="AO2912" s="114" t="s">
        <v>467</v>
      </c>
    </row>
    <row r="2913" spans="1:41" x14ac:dyDescent="0.25">
      <c r="A2913" s="230">
        <v>10</v>
      </c>
      <c r="B2913" s="230" t="s">
        <v>759</v>
      </c>
      <c r="C2913" s="230">
        <v>8</v>
      </c>
      <c r="D2913" s="253">
        <v>43655</v>
      </c>
      <c r="E2913" s="310">
        <v>0.49081018518518515</v>
      </c>
      <c r="F2913" s="310"/>
      <c r="G2913" s="310"/>
      <c r="H2913" s="310"/>
      <c r="I2913" s="310"/>
      <c r="J2913" s="310"/>
      <c r="K2913" s="310"/>
      <c r="L2913" s="310"/>
      <c r="M2913" s="310"/>
      <c r="N2913" s="310"/>
      <c r="O2913" s="310"/>
      <c r="P2913" s="98" t="str">
        <f t="shared" si="45"/>
        <v>10|Transecto TS1|8|20190709|114646</v>
      </c>
      <c r="Q2913" s="114">
        <v>7784060.6040000003</v>
      </c>
      <c r="R2913" s="114">
        <v>408235.05</v>
      </c>
      <c r="S2913" s="114" t="s">
        <v>628</v>
      </c>
      <c r="T2913" s="114">
        <v>90</v>
      </c>
      <c r="U2913" s="114">
        <v>7.2</v>
      </c>
      <c r="V2913" s="114">
        <v>1</v>
      </c>
      <c r="W2913" s="114">
        <v>135</v>
      </c>
      <c r="X2913" s="311">
        <v>50</v>
      </c>
      <c r="Y2913" s="283">
        <v>-44.87439346</v>
      </c>
      <c r="Z2913" s="283">
        <v>1.755269408</v>
      </c>
      <c r="AA2913" s="283">
        <v>0.14819999</v>
      </c>
      <c r="AB2913" s="283">
        <v>26.178113939999999</v>
      </c>
      <c r="AC2913" s="283" t="s">
        <v>6</v>
      </c>
      <c r="AD2913" s="283">
        <v>24.725000380000001</v>
      </c>
      <c r="AE2913" s="283">
        <v>150.00668329999999</v>
      </c>
      <c r="AF2913" s="283">
        <v>-2.2174353600000001</v>
      </c>
      <c r="AG2913" s="283">
        <v>0.79776448</v>
      </c>
      <c r="AH2913" s="236" t="s">
        <v>6</v>
      </c>
      <c r="AI2913" s="101" t="s">
        <v>6</v>
      </c>
      <c r="AJ2913" s="101" t="s">
        <v>6</v>
      </c>
      <c r="AK2913" s="101" t="s">
        <v>6</v>
      </c>
      <c r="AL2913" s="101" t="s">
        <v>6</v>
      </c>
      <c r="AM2913" s="283">
        <v>2</v>
      </c>
      <c r="AN2913" s="283">
        <v>2</v>
      </c>
      <c r="AO2913" s="114" t="s">
        <v>467</v>
      </c>
    </row>
    <row r="2914" spans="1:41" x14ac:dyDescent="0.25">
      <c r="A2914" s="230">
        <v>10</v>
      </c>
      <c r="B2914" s="230" t="s">
        <v>759</v>
      </c>
      <c r="C2914" s="230">
        <v>9</v>
      </c>
      <c r="D2914" s="253">
        <v>43655</v>
      </c>
      <c r="E2914" s="310">
        <v>0.49909722222222225</v>
      </c>
      <c r="F2914" s="310"/>
      <c r="G2914" s="310"/>
      <c r="H2914" s="310"/>
      <c r="I2914" s="310"/>
      <c r="J2914" s="310"/>
      <c r="K2914" s="310"/>
      <c r="L2914" s="310"/>
      <c r="M2914" s="310"/>
      <c r="N2914" s="310"/>
      <c r="O2914" s="310"/>
      <c r="P2914" s="98" t="str">
        <f t="shared" si="45"/>
        <v>10|Transecto TS1|9|20190709|115842</v>
      </c>
      <c r="Q2914" s="114">
        <v>7783969.4800000004</v>
      </c>
      <c r="R2914" s="114">
        <v>410803.88799999998</v>
      </c>
      <c r="S2914" s="114" t="s">
        <v>628</v>
      </c>
      <c r="T2914" s="114">
        <v>90</v>
      </c>
      <c r="U2914" s="114">
        <v>7.3</v>
      </c>
      <c r="V2914" s="114">
        <v>1</v>
      </c>
      <c r="W2914" s="114">
        <v>180</v>
      </c>
      <c r="X2914" s="311">
        <v>50</v>
      </c>
      <c r="Y2914" s="283">
        <v>-47.590816500000003</v>
      </c>
      <c r="Z2914" s="283">
        <v>1.8803998230000001</v>
      </c>
      <c r="AA2914" s="283">
        <v>0.155000001</v>
      </c>
      <c r="AB2914" s="283">
        <v>30.10782433</v>
      </c>
      <c r="AC2914" s="283">
        <v>36.792648319999998</v>
      </c>
      <c r="AD2914" s="283">
        <v>24.795000080000001</v>
      </c>
      <c r="AE2914" s="283">
        <v>150.9768219</v>
      </c>
      <c r="AF2914" s="283">
        <v>-2.2095091340000002</v>
      </c>
      <c r="AG2914" s="283">
        <v>0.80826610300000001</v>
      </c>
      <c r="AH2914" s="236" t="s">
        <v>6</v>
      </c>
      <c r="AI2914" s="101" t="s">
        <v>6</v>
      </c>
      <c r="AJ2914" s="101" t="s">
        <v>6</v>
      </c>
      <c r="AK2914" s="101" t="s">
        <v>6</v>
      </c>
      <c r="AL2914" s="101" t="s">
        <v>6</v>
      </c>
      <c r="AM2914" s="283">
        <v>1</v>
      </c>
      <c r="AN2914" s="283">
        <v>1</v>
      </c>
      <c r="AO2914" s="114" t="s">
        <v>467</v>
      </c>
    </row>
    <row r="2915" spans="1:41" x14ac:dyDescent="0.25">
      <c r="A2915" s="230">
        <v>10</v>
      </c>
      <c r="B2915" s="230" t="s">
        <v>759</v>
      </c>
      <c r="C2915" s="230">
        <v>10</v>
      </c>
      <c r="D2915" s="253">
        <v>43655</v>
      </c>
      <c r="E2915" s="310">
        <v>0.50719907407407405</v>
      </c>
      <c r="F2915" s="310"/>
      <c r="G2915" s="310"/>
      <c r="H2915" s="310"/>
      <c r="I2915" s="310"/>
      <c r="J2915" s="310"/>
      <c r="K2915" s="310"/>
      <c r="L2915" s="310"/>
      <c r="M2915" s="310"/>
      <c r="N2915" s="310"/>
      <c r="O2915" s="310"/>
      <c r="P2915" s="98" t="str">
        <f t="shared" si="45"/>
        <v>10|Transecto TS1|10|20190709|121022</v>
      </c>
      <c r="Q2915" s="114">
        <v>7783936.7249999996</v>
      </c>
      <c r="R2915" s="114">
        <v>413289.951</v>
      </c>
      <c r="S2915" s="114" t="s">
        <v>628</v>
      </c>
      <c r="T2915" s="114">
        <v>90</v>
      </c>
      <c r="U2915" s="114">
        <v>6.8</v>
      </c>
      <c r="V2915" s="114">
        <v>2</v>
      </c>
      <c r="W2915" s="114">
        <v>135</v>
      </c>
      <c r="X2915" s="311">
        <v>60</v>
      </c>
      <c r="Y2915" s="283">
        <v>-56.756801609999997</v>
      </c>
      <c r="Z2915" s="283">
        <v>1.269011259</v>
      </c>
      <c r="AA2915" s="283">
        <v>0.11939999499999999</v>
      </c>
      <c r="AB2915" s="283">
        <v>34.09804535</v>
      </c>
      <c r="AC2915" s="283">
        <v>36.790916439999997</v>
      </c>
      <c r="AD2915" s="283">
        <v>25.599998469999999</v>
      </c>
      <c r="AE2915" s="283">
        <v>151.97302250000001</v>
      </c>
      <c r="AF2915" s="283">
        <v>-2.1936559679999998</v>
      </c>
      <c r="AG2915" s="283">
        <v>0.82927048199999998</v>
      </c>
      <c r="AH2915" s="236" t="s">
        <v>6</v>
      </c>
      <c r="AI2915" s="101" t="s">
        <v>6</v>
      </c>
      <c r="AJ2915" s="101" t="s">
        <v>6</v>
      </c>
      <c r="AK2915" s="101" t="s">
        <v>6</v>
      </c>
      <c r="AL2915" s="101" t="s">
        <v>6</v>
      </c>
      <c r="AM2915" s="283">
        <v>0</v>
      </c>
      <c r="AN2915" s="283">
        <v>0</v>
      </c>
      <c r="AO2915" s="114" t="s">
        <v>467</v>
      </c>
    </row>
    <row r="2916" spans="1:41" x14ac:dyDescent="0.25">
      <c r="A2916" s="230">
        <v>10</v>
      </c>
      <c r="B2916" s="230" t="s">
        <v>759</v>
      </c>
      <c r="C2916" s="230">
        <v>11</v>
      </c>
      <c r="D2916" s="253">
        <v>43655</v>
      </c>
      <c r="E2916" s="310">
        <v>0.51527777777777783</v>
      </c>
      <c r="F2916" s="310"/>
      <c r="G2916" s="310"/>
      <c r="H2916" s="310"/>
      <c r="I2916" s="310"/>
      <c r="J2916" s="310"/>
      <c r="K2916" s="310"/>
      <c r="L2916" s="310"/>
      <c r="M2916" s="310"/>
      <c r="N2916" s="310"/>
      <c r="O2916" s="310"/>
      <c r="P2916" s="98" t="str">
        <f t="shared" si="45"/>
        <v>10|Transecto TS1|11|20190709|122200</v>
      </c>
      <c r="Q2916" s="114">
        <v>7783731.2180000003</v>
      </c>
      <c r="R2916" s="114">
        <v>415751.397</v>
      </c>
      <c r="S2916" s="114" t="s">
        <v>628</v>
      </c>
      <c r="T2916" s="114">
        <v>90</v>
      </c>
      <c r="U2916" s="114">
        <v>7.4</v>
      </c>
      <c r="V2916" s="114">
        <v>2</v>
      </c>
      <c r="W2916" s="114">
        <v>180</v>
      </c>
      <c r="X2916" s="311">
        <v>70</v>
      </c>
      <c r="Y2916" s="283">
        <v>-56.756801609999997</v>
      </c>
      <c r="Z2916" s="283">
        <v>1.269011259</v>
      </c>
      <c r="AA2916" s="283">
        <v>0.11939999499999999</v>
      </c>
      <c r="AB2916" s="283">
        <v>34.09804535</v>
      </c>
      <c r="AC2916" s="283">
        <v>36.790916439999997</v>
      </c>
      <c r="AD2916" s="283">
        <v>25.599998469999999</v>
      </c>
      <c r="AE2916" s="283">
        <v>151.97302250000001</v>
      </c>
      <c r="AF2916" s="283">
        <v>-2.1936559679999998</v>
      </c>
      <c r="AG2916" s="283">
        <v>0.82927048199999998</v>
      </c>
      <c r="AH2916" s="236" t="s">
        <v>6</v>
      </c>
      <c r="AI2916" s="101" t="s">
        <v>6</v>
      </c>
      <c r="AJ2916" s="101" t="s">
        <v>6</v>
      </c>
      <c r="AK2916" s="101" t="s">
        <v>6</v>
      </c>
      <c r="AL2916" s="101" t="s">
        <v>6</v>
      </c>
      <c r="AM2916" s="283">
        <v>4</v>
      </c>
      <c r="AN2916" s="283">
        <v>4</v>
      </c>
      <c r="AO2916" s="114" t="s">
        <v>467</v>
      </c>
    </row>
    <row r="2917" spans="1:41" x14ac:dyDescent="0.25">
      <c r="A2917" s="230">
        <v>10</v>
      </c>
      <c r="B2917" s="230" t="s">
        <v>759</v>
      </c>
      <c r="C2917" s="230">
        <v>12</v>
      </c>
      <c r="D2917" s="253">
        <v>43655</v>
      </c>
      <c r="E2917" s="310">
        <v>0.52752314814814816</v>
      </c>
      <c r="F2917" s="310"/>
      <c r="G2917" s="310"/>
      <c r="H2917" s="310"/>
      <c r="I2917" s="310"/>
      <c r="J2917" s="310"/>
      <c r="K2917" s="310"/>
      <c r="L2917" s="310"/>
      <c r="M2917" s="310"/>
      <c r="N2917" s="310"/>
      <c r="O2917" s="310"/>
      <c r="P2917" s="98" t="str">
        <f t="shared" si="45"/>
        <v>10|Transecto TS1|12|20190709|123938</v>
      </c>
      <c r="Q2917" s="114">
        <v>7783902.4819999998</v>
      </c>
      <c r="R2917" s="114">
        <v>419612.26199999999</v>
      </c>
      <c r="S2917" s="114" t="s">
        <v>628</v>
      </c>
      <c r="T2917" s="114">
        <v>90</v>
      </c>
      <c r="U2917" s="114">
        <v>7.3</v>
      </c>
      <c r="V2917" s="114">
        <v>2</v>
      </c>
      <c r="W2917" s="114">
        <v>180</v>
      </c>
      <c r="X2917" s="311">
        <v>70</v>
      </c>
      <c r="Y2917" s="283">
        <v>-160.83888239999999</v>
      </c>
      <c r="Z2917" s="283">
        <v>0.71055650699999995</v>
      </c>
      <c r="AA2917" s="283">
        <v>8.5400000000000004E-2</v>
      </c>
      <c r="AB2917" s="283">
        <v>38.222023010000001</v>
      </c>
      <c r="AC2917" s="283">
        <v>36.789184570000003</v>
      </c>
      <c r="AD2917" s="283">
        <v>25.849998469999999</v>
      </c>
      <c r="AE2917" s="283">
        <v>152.9953003</v>
      </c>
      <c r="AF2917" s="283">
        <v>-2.1778028009999999</v>
      </c>
      <c r="AG2917" s="283">
        <v>0.85027486100000005</v>
      </c>
      <c r="AH2917" s="236" t="s">
        <v>6</v>
      </c>
      <c r="AI2917" s="101" t="s">
        <v>6</v>
      </c>
      <c r="AJ2917" s="101" t="s">
        <v>6</v>
      </c>
      <c r="AK2917" s="101" t="s">
        <v>6</v>
      </c>
      <c r="AL2917" s="101" t="s">
        <v>6</v>
      </c>
      <c r="AM2917" s="283">
        <v>1</v>
      </c>
      <c r="AN2917" s="283">
        <v>1</v>
      </c>
      <c r="AO2917" s="114" t="s">
        <v>467</v>
      </c>
    </row>
    <row r="2918" spans="1:41" x14ac:dyDescent="0.25">
      <c r="A2918" s="230">
        <v>10</v>
      </c>
      <c r="B2918" s="230" t="s">
        <v>759</v>
      </c>
      <c r="C2918" s="230">
        <v>13</v>
      </c>
      <c r="D2918" s="253">
        <v>43655</v>
      </c>
      <c r="E2918" s="310">
        <v>0.53541666666666665</v>
      </c>
      <c r="F2918" s="310"/>
      <c r="G2918" s="310"/>
      <c r="H2918" s="310"/>
      <c r="I2918" s="310"/>
      <c r="J2918" s="310"/>
      <c r="K2918" s="310"/>
      <c r="L2918" s="310"/>
      <c r="M2918" s="310"/>
      <c r="N2918" s="310"/>
      <c r="O2918" s="310"/>
      <c r="P2918" s="98" t="str">
        <f t="shared" si="45"/>
        <v>10|Transecto TS1|13|20190709|125100</v>
      </c>
      <c r="Q2918" s="114">
        <v>7783972.4139999999</v>
      </c>
      <c r="R2918" s="114">
        <v>422214.44799999997</v>
      </c>
      <c r="S2918" s="114" t="s">
        <v>628</v>
      </c>
      <c r="T2918" s="114">
        <v>90</v>
      </c>
      <c r="U2918" s="114">
        <v>7.6</v>
      </c>
      <c r="V2918" s="114">
        <v>2</v>
      </c>
      <c r="W2918" s="114">
        <v>180</v>
      </c>
      <c r="X2918" s="311">
        <v>70</v>
      </c>
      <c r="Y2918" s="283">
        <v>-531.17077640000002</v>
      </c>
      <c r="Z2918" s="283">
        <v>0.52791374899999999</v>
      </c>
      <c r="AA2918" s="283">
        <v>7.2599999999999998E-2</v>
      </c>
      <c r="AB2918" s="283">
        <v>42.182018280000001</v>
      </c>
      <c r="AC2918" s="283">
        <v>36.787448879999999</v>
      </c>
      <c r="AD2918" s="283">
        <v>25.849998469999999</v>
      </c>
      <c r="AE2918" s="283">
        <v>153.99612429999999</v>
      </c>
      <c r="AF2918" s="283">
        <v>-2.161949635</v>
      </c>
      <c r="AG2918" s="283">
        <v>0.87127924000000001</v>
      </c>
      <c r="AH2918" s="236" t="s">
        <v>6</v>
      </c>
      <c r="AI2918" s="101" t="s">
        <v>6</v>
      </c>
      <c r="AJ2918" s="101" t="s">
        <v>6</v>
      </c>
      <c r="AK2918" s="101" t="s">
        <v>6</v>
      </c>
      <c r="AL2918" s="101" t="s">
        <v>6</v>
      </c>
      <c r="AM2918" s="283">
        <v>2</v>
      </c>
      <c r="AN2918" s="283">
        <v>1</v>
      </c>
      <c r="AO2918" s="114" t="s">
        <v>467</v>
      </c>
    </row>
    <row r="2919" spans="1:41" x14ac:dyDescent="0.25">
      <c r="A2919" s="230">
        <v>10</v>
      </c>
      <c r="B2919" s="230" t="s">
        <v>759</v>
      </c>
      <c r="C2919" s="230">
        <v>14</v>
      </c>
      <c r="D2919" s="253">
        <v>43655</v>
      </c>
      <c r="E2919" s="310">
        <v>0.54362268518518519</v>
      </c>
      <c r="F2919" s="310"/>
      <c r="G2919" s="310"/>
      <c r="H2919" s="310"/>
      <c r="I2919" s="310"/>
      <c r="J2919" s="310"/>
      <c r="K2919" s="310"/>
      <c r="L2919" s="310"/>
      <c r="M2919" s="310"/>
      <c r="N2919" s="310"/>
      <c r="O2919" s="310"/>
      <c r="P2919" s="98" t="str">
        <f t="shared" si="45"/>
        <v>10|Transecto TS1|14|20190709|130249</v>
      </c>
      <c r="Q2919" s="114">
        <v>7784030.2879999997</v>
      </c>
      <c r="R2919" s="114">
        <v>424896.158</v>
      </c>
      <c r="S2919" s="114" t="s">
        <v>628</v>
      </c>
      <c r="T2919" s="114">
        <v>90</v>
      </c>
      <c r="U2919" s="114">
        <v>7.5</v>
      </c>
      <c r="V2919" s="114">
        <v>2</v>
      </c>
      <c r="W2919" s="114">
        <v>180</v>
      </c>
      <c r="X2919" s="311">
        <v>70</v>
      </c>
      <c r="Y2919" s="283">
        <v>-531.17077640000002</v>
      </c>
      <c r="Z2919" s="283">
        <v>0.52791374899999999</v>
      </c>
      <c r="AA2919" s="283">
        <v>7.2599999999999998E-2</v>
      </c>
      <c r="AB2919" s="283">
        <v>42.182018280000001</v>
      </c>
      <c r="AC2919" s="283">
        <v>36.787448879999999</v>
      </c>
      <c r="AD2919" s="283">
        <v>25.849998469999999</v>
      </c>
      <c r="AE2919" s="283">
        <v>153.99612429999999</v>
      </c>
      <c r="AF2919" s="283">
        <v>-2.161949635</v>
      </c>
      <c r="AG2919" s="283">
        <v>0.87127924000000001</v>
      </c>
      <c r="AH2919" s="236" t="s">
        <v>6</v>
      </c>
      <c r="AI2919" s="101" t="s">
        <v>6</v>
      </c>
      <c r="AJ2919" s="101" t="s">
        <v>6</v>
      </c>
      <c r="AK2919" s="101" t="s">
        <v>6</v>
      </c>
      <c r="AL2919" s="101" t="s">
        <v>6</v>
      </c>
      <c r="AM2919" s="283">
        <v>0</v>
      </c>
      <c r="AN2919" s="283">
        <v>0</v>
      </c>
      <c r="AO2919" s="114" t="s">
        <v>467</v>
      </c>
    </row>
    <row r="2920" spans="1:41" x14ac:dyDescent="0.25">
      <c r="A2920" s="230">
        <v>10</v>
      </c>
      <c r="B2920" s="230" t="s">
        <v>759</v>
      </c>
      <c r="C2920" s="230">
        <v>15</v>
      </c>
      <c r="D2920" s="253">
        <v>43655</v>
      </c>
      <c r="E2920" s="310">
        <v>0.55253472222222222</v>
      </c>
      <c r="F2920" s="310"/>
      <c r="G2920" s="310"/>
      <c r="H2920" s="310"/>
      <c r="I2920" s="310"/>
      <c r="J2920" s="310"/>
      <c r="K2920" s="310"/>
      <c r="L2920" s="310"/>
      <c r="M2920" s="310"/>
      <c r="N2920" s="310"/>
      <c r="O2920" s="310"/>
      <c r="P2920" s="98" t="str">
        <f t="shared" si="45"/>
        <v>10|Transecto TS1|15|20190709|131539</v>
      </c>
      <c r="Q2920" s="114">
        <v>7783991.9510000004</v>
      </c>
      <c r="R2920" s="114">
        <v>427781.09499999997</v>
      </c>
      <c r="S2920" s="114" t="s">
        <v>628</v>
      </c>
      <c r="T2920" s="114">
        <v>90</v>
      </c>
      <c r="U2920" s="114">
        <v>6.9</v>
      </c>
      <c r="V2920" s="114">
        <v>3</v>
      </c>
      <c r="W2920" s="114">
        <v>180</v>
      </c>
      <c r="X2920" s="311">
        <v>80</v>
      </c>
      <c r="Y2920" s="283">
        <v>-941.0431519</v>
      </c>
      <c r="Z2920" s="283">
        <v>0.42959645400000002</v>
      </c>
      <c r="AA2920" s="283">
        <v>6.4199998999999994E-2</v>
      </c>
      <c r="AB2920" s="283">
        <v>45.479129790000002</v>
      </c>
      <c r="AC2920" s="283">
        <v>36.785717009999999</v>
      </c>
      <c r="AD2920" s="283">
        <v>25.81999969</v>
      </c>
      <c r="AE2920" s="283">
        <v>154.97552490000001</v>
      </c>
      <c r="AF2920" s="283">
        <v>-2.1460964680000001</v>
      </c>
      <c r="AG2920" s="283">
        <v>0.892283618</v>
      </c>
      <c r="AH2920" s="236" t="s">
        <v>6</v>
      </c>
      <c r="AI2920" s="101" t="s">
        <v>6</v>
      </c>
      <c r="AJ2920" s="101" t="s">
        <v>6</v>
      </c>
      <c r="AK2920" s="101" t="s">
        <v>6</v>
      </c>
      <c r="AL2920" s="101" t="s">
        <v>6</v>
      </c>
      <c r="AM2920" s="283">
        <v>0</v>
      </c>
      <c r="AN2920" s="283">
        <v>0</v>
      </c>
      <c r="AO2920" s="114" t="s">
        <v>467</v>
      </c>
    </row>
    <row r="2921" spans="1:41" x14ac:dyDescent="0.25">
      <c r="A2921" s="230">
        <v>10</v>
      </c>
      <c r="B2921" s="230" t="s">
        <v>759</v>
      </c>
      <c r="C2921" s="230">
        <v>16</v>
      </c>
      <c r="D2921" s="253">
        <v>43655</v>
      </c>
      <c r="E2921" s="310">
        <v>0.56064814814814812</v>
      </c>
      <c r="F2921" s="310"/>
      <c r="G2921" s="310"/>
      <c r="H2921" s="310"/>
      <c r="I2921" s="310"/>
      <c r="J2921" s="310"/>
      <c r="K2921" s="310"/>
      <c r="L2921" s="310"/>
      <c r="M2921" s="310"/>
      <c r="N2921" s="310"/>
      <c r="O2921" s="310"/>
      <c r="P2921" s="98" t="str">
        <f t="shared" si="45"/>
        <v>10|Transecto TS1|16|20190709|132720</v>
      </c>
      <c r="Q2921" s="114">
        <v>7783993.9199999999</v>
      </c>
      <c r="R2921" s="114">
        <v>430391.65600000002</v>
      </c>
      <c r="S2921" s="114" t="s">
        <v>628</v>
      </c>
      <c r="T2921" s="114">
        <v>90</v>
      </c>
      <c r="U2921" s="114">
        <v>7.4</v>
      </c>
      <c r="V2921" s="114">
        <v>3</v>
      </c>
      <c r="W2921" s="114">
        <v>180</v>
      </c>
      <c r="X2921" s="311">
        <v>90</v>
      </c>
      <c r="Y2921" s="283">
        <v>-1114.2192379999999</v>
      </c>
      <c r="Z2921" s="283">
        <v>0.35046643</v>
      </c>
      <c r="AA2921" s="283">
        <v>5.6599996999999999E-2</v>
      </c>
      <c r="AB2921" s="283">
        <v>48.27413559</v>
      </c>
      <c r="AC2921" s="283">
        <v>36.783985139999999</v>
      </c>
      <c r="AD2921" s="283">
        <v>25.80500031</v>
      </c>
      <c r="AE2921" s="283">
        <v>155.91967769999999</v>
      </c>
      <c r="AF2921" s="283">
        <v>-2.1302433010000001</v>
      </c>
      <c r="AG2921" s="283">
        <v>0.91328799699999996</v>
      </c>
      <c r="AH2921" s="236" t="s">
        <v>6</v>
      </c>
      <c r="AI2921" s="101" t="s">
        <v>6</v>
      </c>
      <c r="AJ2921" s="101" t="s">
        <v>6</v>
      </c>
      <c r="AK2921" s="101" t="s">
        <v>6</v>
      </c>
      <c r="AL2921" s="101" t="s">
        <v>6</v>
      </c>
      <c r="AM2921" s="283">
        <v>0</v>
      </c>
      <c r="AN2921" s="283">
        <v>0</v>
      </c>
      <c r="AO2921" s="114" t="s">
        <v>467</v>
      </c>
    </row>
    <row r="2922" spans="1:41" x14ac:dyDescent="0.25">
      <c r="A2922" s="230">
        <v>10</v>
      </c>
      <c r="B2922" s="230" t="s">
        <v>759</v>
      </c>
      <c r="C2922" s="230">
        <v>17</v>
      </c>
      <c r="D2922" s="253">
        <v>43655</v>
      </c>
      <c r="E2922" s="310">
        <v>0.5685648148148148</v>
      </c>
      <c r="F2922" s="310"/>
      <c r="G2922" s="310"/>
      <c r="H2922" s="310"/>
      <c r="I2922" s="310"/>
      <c r="J2922" s="310"/>
      <c r="K2922" s="310"/>
      <c r="L2922" s="310"/>
      <c r="M2922" s="310"/>
      <c r="N2922" s="310"/>
      <c r="O2922" s="310"/>
      <c r="P2922" s="98" t="str">
        <f t="shared" si="45"/>
        <v>10|Transecto TS1|17|20190709|133844</v>
      </c>
      <c r="Q2922" s="114">
        <v>7783961.943</v>
      </c>
      <c r="R2922" s="114">
        <v>432981.304</v>
      </c>
      <c r="S2922" s="114" t="s">
        <v>628</v>
      </c>
      <c r="T2922" s="114">
        <v>90</v>
      </c>
      <c r="U2922" s="114">
        <v>8.3000000000000007</v>
      </c>
      <c r="V2922" s="114">
        <v>3</v>
      </c>
      <c r="W2922" s="114">
        <v>180</v>
      </c>
      <c r="X2922" s="311">
        <v>80</v>
      </c>
      <c r="Y2922" s="283">
        <v>-1114.2192379999999</v>
      </c>
      <c r="Z2922" s="283">
        <v>0.35046643</v>
      </c>
      <c r="AA2922" s="283">
        <v>5.6599996999999999E-2</v>
      </c>
      <c r="AB2922" s="283">
        <v>48.27413559</v>
      </c>
      <c r="AC2922" s="283">
        <v>36.783985139999999</v>
      </c>
      <c r="AD2922" s="283">
        <v>25.80500031</v>
      </c>
      <c r="AE2922" s="283">
        <v>155.91967769999999</v>
      </c>
      <c r="AF2922" s="283">
        <v>-2.1302433010000001</v>
      </c>
      <c r="AG2922" s="283">
        <v>0.91328799699999996</v>
      </c>
      <c r="AH2922" s="236" t="s">
        <v>6</v>
      </c>
      <c r="AI2922" s="101" t="s">
        <v>6</v>
      </c>
      <c r="AJ2922" s="101" t="s">
        <v>6</v>
      </c>
      <c r="AK2922" s="101" t="s">
        <v>6</v>
      </c>
      <c r="AL2922" s="101" t="s">
        <v>6</v>
      </c>
      <c r="AM2922" s="283">
        <v>0</v>
      </c>
      <c r="AN2922" s="283">
        <v>0</v>
      </c>
      <c r="AO2922" s="114" t="s">
        <v>467</v>
      </c>
    </row>
    <row r="2923" spans="1:41" x14ac:dyDescent="0.25">
      <c r="A2923" s="230">
        <v>10</v>
      </c>
      <c r="B2923" s="230" t="s">
        <v>759</v>
      </c>
      <c r="C2923" s="230">
        <v>18</v>
      </c>
      <c r="D2923" s="253">
        <v>43655</v>
      </c>
      <c r="E2923" s="310">
        <v>0.57678240740740738</v>
      </c>
      <c r="F2923" s="310"/>
      <c r="G2923" s="310"/>
      <c r="H2923" s="310"/>
      <c r="I2923" s="310"/>
      <c r="J2923" s="310"/>
      <c r="K2923" s="310"/>
      <c r="L2923" s="310"/>
      <c r="M2923" s="310"/>
      <c r="N2923" s="310"/>
      <c r="O2923" s="310"/>
      <c r="P2923" s="98" t="str">
        <f t="shared" si="45"/>
        <v>10|Transecto TS1|18|20190709|135034</v>
      </c>
      <c r="Q2923" s="114">
        <v>7784018.1220000004</v>
      </c>
      <c r="R2923" s="114">
        <v>435719.51400000002</v>
      </c>
      <c r="S2923" s="114" t="s">
        <v>628</v>
      </c>
      <c r="T2923" s="114">
        <v>90</v>
      </c>
      <c r="U2923" s="114">
        <v>7.3</v>
      </c>
      <c r="V2923" s="114">
        <v>3</v>
      </c>
      <c r="W2923" s="114">
        <v>180</v>
      </c>
      <c r="X2923" s="311">
        <v>80</v>
      </c>
      <c r="Y2923" s="283">
        <v>-1255.0706789999999</v>
      </c>
      <c r="Z2923" s="283">
        <v>0.280264348</v>
      </c>
      <c r="AA2923" s="283">
        <v>4.9399998000000001E-2</v>
      </c>
      <c r="AB2923" s="283">
        <v>51.001701349999998</v>
      </c>
      <c r="AC2923" s="283">
        <v>36.798164370000002</v>
      </c>
      <c r="AD2923" s="283">
        <v>25.760000229999999</v>
      </c>
      <c r="AE2923" s="283">
        <v>156.82856749999999</v>
      </c>
      <c r="AF2923" s="283">
        <v>-2.210435629</v>
      </c>
      <c r="AG2923" s="283">
        <v>0.904035747</v>
      </c>
      <c r="AH2923" s="236" t="s">
        <v>6</v>
      </c>
      <c r="AI2923" s="101" t="s">
        <v>6</v>
      </c>
      <c r="AJ2923" s="101" t="s">
        <v>6</v>
      </c>
      <c r="AK2923" s="101" t="s">
        <v>6</v>
      </c>
      <c r="AL2923" s="101" t="s">
        <v>6</v>
      </c>
      <c r="AM2923" s="283">
        <v>1</v>
      </c>
      <c r="AN2923" s="283">
        <v>1</v>
      </c>
      <c r="AO2923" s="114" t="s">
        <v>467</v>
      </c>
    </row>
    <row r="2924" spans="1:41" x14ac:dyDescent="0.25">
      <c r="A2924" s="230">
        <v>10</v>
      </c>
      <c r="B2924" s="230" t="s">
        <v>759</v>
      </c>
      <c r="C2924" s="230">
        <v>19</v>
      </c>
      <c r="D2924" s="253">
        <v>43655</v>
      </c>
      <c r="E2924" s="310">
        <v>0.58430555555555552</v>
      </c>
      <c r="F2924" s="310"/>
      <c r="G2924" s="310"/>
      <c r="H2924" s="310"/>
      <c r="I2924" s="310"/>
      <c r="J2924" s="310"/>
      <c r="K2924" s="310"/>
      <c r="L2924" s="310"/>
      <c r="M2924" s="310"/>
      <c r="N2924" s="310"/>
      <c r="O2924" s="310"/>
      <c r="P2924" s="98" t="str">
        <f t="shared" si="45"/>
        <v>10|Transecto TS1|19|20190709|140124</v>
      </c>
      <c r="Q2924" s="114">
        <v>7784093.5700000003</v>
      </c>
      <c r="R2924" s="114">
        <v>438304.26</v>
      </c>
      <c r="S2924" s="114" t="s">
        <v>628</v>
      </c>
      <c r="T2924" s="114">
        <v>90</v>
      </c>
      <c r="U2924" s="114">
        <v>7.6</v>
      </c>
      <c r="V2924" s="114">
        <v>3</v>
      </c>
      <c r="W2924" s="114">
        <v>180</v>
      </c>
      <c r="X2924" s="311">
        <v>80</v>
      </c>
      <c r="Y2924" s="283">
        <v>-1255.0706789999999</v>
      </c>
      <c r="Z2924" s="283">
        <v>0.280264348</v>
      </c>
      <c r="AA2924" s="283">
        <v>4.9399998000000001E-2</v>
      </c>
      <c r="AB2924" s="283">
        <v>51.001701349999998</v>
      </c>
      <c r="AC2924" s="283">
        <v>36.798164370000002</v>
      </c>
      <c r="AD2924" s="283">
        <v>25.760000229999999</v>
      </c>
      <c r="AE2924" s="283">
        <v>156.82856749999999</v>
      </c>
      <c r="AF2924" s="283">
        <v>-2.210435629</v>
      </c>
      <c r="AG2924" s="283">
        <v>0.904035747</v>
      </c>
      <c r="AH2924" s="236" t="s">
        <v>6</v>
      </c>
      <c r="AI2924" s="101" t="s">
        <v>6</v>
      </c>
      <c r="AJ2924" s="101" t="s">
        <v>6</v>
      </c>
      <c r="AK2924" s="101" t="s">
        <v>6</v>
      </c>
      <c r="AL2924" s="101" t="s">
        <v>6</v>
      </c>
      <c r="AM2924" s="283">
        <v>2</v>
      </c>
      <c r="AN2924" s="283">
        <v>2</v>
      </c>
      <c r="AO2924" s="114" t="s">
        <v>467</v>
      </c>
    </row>
    <row r="2925" spans="1:41" x14ac:dyDescent="0.25">
      <c r="A2925" s="230">
        <v>10</v>
      </c>
      <c r="B2925" s="230" t="s">
        <v>759</v>
      </c>
      <c r="C2925" s="230">
        <v>20</v>
      </c>
      <c r="D2925" s="253">
        <v>43655</v>
      </c>
      <c r="E2925" s="310">
        <v>0.59204861111111107</v>
      </c>
      <c r="F2925" s="310"/>
      <c r="G2925" s="310"/>
      <c r="H2925" s="310"/>
      <c r="I2925" s="310"/>
      <c r="J2925" s="310"/>
      <c r="K2925" s="310"/>
      <c r="L2925" s="310"/>
      <c r="M2925" s="310"/>
      <c r="N2925" s="310"/>
      <c r="O2925" s="310"/>
      <c r="P2925" s="98" t="str">
        <f t="shared" si="45"/>
        <v>10|Transecto TS1|20|20190709|141233</v>
      </c>
      <c r="Q2925" s="114">
        <v>7784019.0899999999</v>
      </c>
      <c r="R2925" s="114">
        <v>440285.88500000001</v>
      </c>
      <c r="S2925" s="114" t="s">
        <v>628</v>
      </c>
      <c r="T2925" s="114">
        <v>90</v>
      </c>
      <c r="U2925" s="114">
        <v>7.7</v>
      </c>
      <c r="V2925" s="114">
        <v>3</v>
      </c>
      <c r="W2925" s="114">
        <v>180</v>
      </c>
      <c r="X2925" s="311">
        <v>80</v>
      </c>
      <c r="Y2925" s="283">
        <v>-1350.696533</v>
      </c>
      <c r="Z2925" s="283">
        <v>0.20783264900000001</v>
      </c>
      <c r="AA2925" s="283">
        <v>4.1799999999999997E-2</v>
      </c>
      <c r="AB2925" s="283">
        <v>53.584716800000002</v>
      </c>
      <c r="AC2925" s="283">
        <v>36.828254700000002</v>
      </c>
      <c r="AD2925" s="283">
        <v>25.739999770000001</v>
      </c>
      <c r="AE2925" s="283">
        <v>157.6902618</v>
      </c>
      <c r="AF2925" s="283">
        <v>-2.3866839409999998</v>
      </c>
      <c r="AG2925" s="283">
        <v>0.86452359000000001</v>
      </c>
      <c r="AH2925" s="236" t="s">
        <v>6</v>
      </c>
      <c r="AI2925" s="101" t="s">
        <v>6</v>
      </c>
      <c r="AJ2925" s="101" t="s">
        <v>6</v>
      </c>
      <c r="AK2925" s="101" t="s">
        <v>6</v>
      </c>
      <c r="AL2925" s="101" t="s">
        <v>6</v>
      </c>
      <c r="AM2925" s="283">
        <v>1</v>
      </c>
      <c r="AN2925" s="283">
        <v>1</v>
      </c>
      <c r="AO2925" s="114" t="s">
        <v>467</v>
      </c>
    </row>
    <row r="2926" spans="1:41" x14ac:dyDescent="0.25">
      <c r="A2926" s="230">
        <v>10</v>
      </c>
      <c r="B2926" s="230" t="s">
        <v>759</v>
      </c>
      <c r="C2926" s="230">
        <v>21</v>
      </c>
      <c r="D2926" s="253">
        <v>43655</v>
      </c>
      <c r="E2926" s="310">
        <v>0.60012731481481485</v>
      </c>
      <c r="F2926" s="310"/>
      <c r="G2926" s="310"/>
      <c r="H2926" s="310"/>
      <c r="I2926" s="310"/>
      <c r="J2926" s="310"/>
      <c r="K2926" s="310"/>
      <c r="L2926" s="310"/>
      <c r="M2926" s="310"/>
      <c r="N2926" s="310"/>
      <c r="O2926" s="310"/>
      <c r="P2926" s="98" t="str">
        <f t="shared" si="45"/>
        <v>10|Transecto TS1|21|20190709|142411</v>
      </c>
      <c r="Q2926" s="114">
        <v>7783965.3949999996</v>
      </c>
      <c r="R2926" s="114">
        <v>443198.84899999999</v>
      </c>
      <c r="S2926" s="114" t="s">
        <v>628</v>
      </c>
      <c r="T2926" s="114">
        <v>90</v>
      </c>
      <c r="U2926" s="114">
        <v>8.4</v>
      </c>
      <c r="V2926" s="114">
        <v>3</v>
      </c>
      <c r="W2926" s="114">
        <v>180</v>
      </c>
      <c r="X2926" s="311">
        <v>90</v>
      </c>
      <c r="Y2926" s="283">
        <v>-1350.696533</v>
      </c>
      <c r="Z2926" s="283">
        <v>0.20783264900000001</v>
      </c>
      <c r="AA2926" s="283">
        <v>4.1799999999999997E-2</v>
      </c>
      <c r="AB2926" s="283">
        <v>53.584716800000002</v>
      </c>
      <c r="AC2926" s="283">
        <v>36.828254700000002</v>
      </c>
      <c r="AD2926" s="283">
        <v>25.739999770000001</v>
      </c>
      <c r="AE2926" s="283">
        <v>157.6902618</v>
      </c>
      <c r="AF2926" s="283">
        <v>-2.3866839409999998</v>
      </c>
      <c r="AG2926" s="283">
        <v>0.86452359000000001</v>
      </c>
      <c r="AH2926" s="236" t="s">
        <v>6</v>
      </c>
      <c r="AI2926" s="101" t="s">
        <v>6</v>
      </c>
      <c r="AJ2926" s="101" t="s">
        <v>6</v>
      </c>
      <c r="AK2926" s="101" t="s">
        <v>6</v>
      </c>
      <c r="AL2926" s="101" t="s">
        <v>6</v>
      </c>
      <c r="AM2926" s="283">
        <v>3</v>
      </c>
      <c r="AN2926" s="283">
        <v>3</v>
      </c>
      <c r="AO2926" s="114" t="s">
        <v>467</v>
      </c>
    </row>
    <row r="2927" spans="1:41" x14ac:dyDescent="0.25">
      <c r="A2927" s="230">
        <v>10</v>
      </c>
      <c r="B2927" s="230" t="s">
        <v>759</v>
      </c>
      <c r="C2927" s="230">
        <v>22</v>
      </c>
      <c r="D2927" s="253">
        <v>43655</v>
      </c>
      <c r="E2927" s="310">
        <v>0.6086921296296296</v>
      </c>
      <c r="F2927" s="310"/>
      <c r="G2927" s="310"/>
      <c r="H2927" s="310"/>
      <c r="I2927" s="310"/>
      <c r="J2927" s="310"/>
      <c r="K2927" s="310"/>
      <c r="L2927" s="310"/>
      <c r="M2927" s="310"/>
      <c r="N2927" s="310"/>
      <c r="O2927" s="310"/>
      <c r="P2927" s="98" t="str">
        <f t="shared" si="45"/>
        <v>10|Transecto TS1|22|20190709|143631</v>
      </c>
      <c r="Q2927" s="114">
        <v>7783580.9529999997</v>
      </c>
      <c r="R2927" s="114">
        <v>445974.92099999997</v>
      </c>
      <c r="S2927" s="114" t="s">
        <v>628</v>
      </c>
      <c r="T2927" s="114">
        <v>90</v>
      </c>
      <c r="U2927" s="114">
        <v>7.3</v>
      </c>
      <c r="V2927" s="114">
        <v>2</v>
      </c>
      <c r="W2927" s="114">
        <v>180</v>
      </c>
      <c r="X2927" s="311">
        <v>80</v>
      </c>
      <c r="Y2927" s="283">
        <v>-1461.727173</v>
      </c>
      <c r="Z2927" s="283">
        <v>0.16063286399999999</v>
      </c>
      <c r="AA2927" s="283">
        <v>3.8799997000000003E-2</v>
      </c>
      <c r="AB2927" s="283">
        <v>59.98025131</v>
      </c>
      <c r="AC2927" s="283">
        <v>36.849060059999999</v>
      </c>
      <c r="AD2927" s="283">
        <v>25.064998630000002</v>
      </c>
      <c r="AE2927" s="283">
        <v>159.01387020000001</v>
      </c>
      <c r="AF2927" s="283">
        <v>-2.6120455269999998</v>
      </c>
      <c r="AG2927" s="283">
        <v>0.68270736899999995</v>
      </c>
      <c r="AH2927" s="236" t="s">
        <v>6</v>
      </c>
      <c r="AI2927" s="101" t="s">
        <v>6</v>
      </c>
      <c r="AJ2927" s="101" t="s">
        <v>6</v>
      </c>
      <c r="AK2927" s="101" t="s">
        <v>6</v>
      </c>
      <c r="AL2927" s="101" t="s">
        <v>6</v>
      </c>
      <c r="AM2927" s="283">
        <v>1</v>
      </c>
      <c r="AN2927" s="283">
        <v>1</v>
      </c>
      <c r="AO2927" s="114" t="s">
        <v>467</v>
      </c>
    </row>
    <row r="2928" spans="1:41" x14ac:dyDescent="0.25">
      <c r="A2928" s="230">
        <v>10</v>
      </c>
      <c r="B2928" s="230" t="s">
        <v>759</v>
      </c>
      <c r="C2928" s="230">
        <v>23</v>
      </c>
      <c r="D2928" s="253">
        <v>43655</v>
      </c>
      <c r="E2928" s="310">
        <v>0.61656250000000001</v>
      </c>
      <c r="F2928" s="310"/>
      <c r="G2928" s="310"/>
      <c r="H2928" s="310"/>
      <c r="I2928" s="310"/>
      <c r="J2928" s="310"/>
      <c r="K2928" s="310"/>
      <c r="L2928" s="310"/>
      <c r="M2928" s="310"/>
      <c r="N2928" s="310"/>
      <c r="O2928" s="310"/>
      <c r="P2928" s="98" t="str">
        <f t="shared" si="45"/>
        <v>10|Transecto TS1|23|20190709|144751</v>
      </c>
      <c r="Q2928" s="114">
        <v>7784057.7630000003</v>
      </c>
      <c r="R2928" s="114">
        <v>448415.04</v>
      </c>
      <c r="S2928" s="114" t="s">
        <v>628</v>
      </c>
      <c r="T2928" s="114">
        <v>90</v>
      </c>
      <c r="U2928" s="114">
        <v>7</v>
      </c>
      <c r="V2928" s="114">
        <v>3</v>
      </c>
      <c r="W2928" s="114">
        <v>180</v>
      </c>
      <c r="X2928" s="311">
        <v>80</v>
      </c>
      <c r="Y2928" s="283">
        <v>-1415.024048</v>
      </c>
      <c r="Z2928" s="283">
        <v>0.183415368</v>
      </c>
      <c r="AA2928" s="283">
        <v>3.9399999999999998E-2</v>
      </c>
      <c r="AB2928" s="283">
        <v>59.169612880000003</v>
      </c>
      <c r="AC2928" s="283">
        <v>36.888439179999999</v>
      </c>
      <c r="AD2928" s="283">
        <v>24.840000150000002</v>
      </c>
      <c r="AE2928" s="283">
        <v>159.2204285</v>
      </c>
      <c r="AF2928" s="283">
        <v>-2.7391803260000001</v>
      </c>
      <c r="AG2928" s="283">
        <v>0.78549933400000005</v>
      </c>
      <c r="AH2928" s="236" t="s">
        <v>6</v>
      </c>
      <c r="AI2928" s="101" t="s">
        <v>6</v>
      </c>
      <c r="AJ2928" s="101" t="s">
        <v>6</v>
      </c>
      <c r="AK2928" s="101" t="s">
        <v>6</v>
      </c>
      <c r="AL2928" s="101" t="s">
        <v>6</v>
      </c>
      <c r="AM2928" s="283">
        <v>0</v>
      </c>
      <c r="AN2928" s="283">
        <v>0</v>
      </c>
      <c r="AO2928" s="114" t="s">
        <v>467</v>
      </c>
    </row>
    <row r="2929" spans="1:41" x14ac:dyDescent="0.25">
      <c r="A2929" s="230">
        <v>10</v>
      </c>
      <c r="B2929" s="230" t="s">
        <v>759</v>
      </c>
      <c r="C2929" s="230">
        <v>24</v>
      </c>
      <c r="D2929" s="253">
        <v>43655</v>
      </c>
      <c r="E2929" s="310">
        <v>0.62440972222222224</v>
      </c>
      <c r="F2929" s="310"/>
      <c r="G2929" s="310"/>
      <c r="H2929" s="310"/>
      <c r="I2929" s="310"/>
      <c r="J2929" s="310"/>
      <c r="K2929" s="310"/>
      <c r="L2929" s="310"/>
      <c r="M2929" s="310"/>
      <c r="N2929" s="310"/>
      <c r="O2929" s="310"/>
      <c r="P2929" s="98" t="str">
        <f t="shared" si="45"/>
        <v>10|Transecto TS1|24|20190709|145909</v>
      </c>
      <c r="Q2929" s="114">
        <v>7784047.2580000004</v>
      </c>
      <c r="R2929" s="114">
        <v>450884.31699999998</v>
      </c>
      <c r="S2929" s="114" t="s">
        <v>628</v>
      </c>
      <c r="T2929" s="114">
        <v>90</v>
      </c>
      <c r="U2929" s="114">
        <v>7</v>
      </c>
      <c r="V2929" s="114">
        <v>2</v>
      </c>
      <c r="W2929" s="114">
        <v>180</v>
      </c>
      <c r="X2929" s="311">
        <v>80</v>
      </c>
      <c r="Y2929" s="283">
        <v>-1415.024048</v>
      </c>
      <c r="Z2929" s="283">
        <v>0.183415368</v>
      </c>
      <c r="AA2929" s="283">
        <v>3.9399999999999998E-2</v>
      </c>
      <c r="AB2929" s="283">
        <v>59.169612880000003</v>
      </c>
      <c r="AC2929" s="283">
        <v>36.888439179999999</v>
      </c>
      <c r="AD2929" s="283">
        <v>24.840000150000002</v>
      </c>
      <c r="AE2929" s="283">
        <v>159.2204285</v>
      </c>
      <c r="AF2929" s="283">
        <v>-2.7391803260000001</v>
      </c>
      <c r="AG2929" s="283">
        <v>0.78549933400000005</v>
      </c>
      <c r="AH2929" s="236" t="s">
        <v>6</v>
      </c>
      <c r="AI2929" s="101" t="s">
        <v>6</v>
      </c>
      <c r="AJ2929" s="101" t="s">
        <v>6</v>
      </c>
      <c r="AK2929" s="101" t="s">
        <v>6</v>
      </c>
      <c r="AL2929" s="101" t="s">
        <v>6</v>
      </c>
      <c r="AM2929" s="283">
        <v>0</v>
      </c>
      <c r="AN2929" s="283">
        <v>0</v>
      </c>
      <c r="AO2929" s="114" t="s">
        <v>467</v>
      </c>
    </row>
    <row r="2930" spans="1:41" x14ac:dyDescent="0.25">
      <c r="A2930" s="230">
        <v>10</v>
      </c>
      <c r="B2930" s="230" t="s">
        <v>759</v>
      </c>
      <c r="C2930" s="230">
        <v>25</v>
      </c>
      <c r="D2930" s="253">
        <v>43655</v>
      </c>
      <c r="E2930" s="310">
        <v>0.63231481481481489</v>
      </c>
      <c r="F2930" s="310"/>
      <c r="G2930" s="310"/>
      <c r="H2930" s="310"/>
      <c r="I2930" s="310"/>
      <c r="J2930" s="310"/>
      <c r="K2930" s="310"/>
      <c r="L2930" s="310"/>
      <c r="M2930" s="310"/>
      <c r="N2930" s="310"/>
      <c r="O2930" s="310"/>
      <c r="P2930" s="98" t="str">
        <f t="shared" si="45"/>
        <v>10|Transecto TS1|25|20190709|151032</v>
      </c>
      <c r="Q2930" s="114">
        <v>7784045.3629999999</v>
      </c>
      <c r="R2930" s="114">
        <v>453342.11200000002</v>
      </c>
      <c r="S2930" s="114" t="s">
        <v>628</v>
      </c>
      <c r="T2930" s="114">
        <v>90</v>
      </c>
      <c r="U2930" s="114">
        <v>7.3</v>
      </c>
      <c r="V2930" s="114">
        <v>2</v>
      </c>
      <c r="W2930" s="114">
        <v>180</v>
      </c>
      <c r="X2930" s="311">
        <v>80</v>
      </c>
      <c r="Y2930" s="283">
        <v>-1504.359741</v>
      </c>
      <c r="Z2930" s="283">
        <v>0.205884755</v>
      </c>
      <c r="AA2930" s="283">
        <v>4.3799999999999999E-2</v>
      </c>
      <c r="AB2930" s="283">
        <v>62.341434479999997</v>
      </c>
      <c r="AC2930" s="283">
        <v>36.918529509999999</v>
      </c>
      <c r="AD2930" s="283">
        <v>24.799999239999998</v>
      </c>
      <c r="AE2930" s="283">
        <v>159.8372498</v>
      </c>
      <c r="AF2930" s="283">
        <v>-2.9154284000000001</v>
      </c>
      <c r="AG2930" s="283">
        <v>0.74598717699999995</v>
      </c>
      <c r="AH2930" s="236" t="s">
        <v>6</v>
      </c>
      <c r="AI2930" s="101" t="s">
        <v>6</v>
      </c>
      <c r="AJ2930" s="101" t="s">
        <v>6</v>
      </c>
      <c r="AK2930" s="101" t="s">
        <v>6</v>
      </c>
      <c r="AL2930" s="101" t="s">
        <v>6</v>
      </c>
      <c r="AM2930" s="283">
        <v>2</v>
      </c>
      <c r="AN2930" s="283">
        <v>1</v>
      </c>
      <c r="AO2930" s="114" t="s">
        <v>467</v>
      </c>
    </row>
    <row r="2931" spans="1:41" x14ac:dyDescent="0.25">
      <c r="A2931" s="230">
        <v>10</v>
      </c>
      <c r="B2931" s="230" t="s">
        <v>759</v>
      </c>
      <c r="C2931" s="230">
        <v>26</v>
      </c>
      <c r="D2931" s="253">
        <v>43655</v>
      </c>
      <c r="E2931" s="310">
        <v>0.64225694444444448</v>
      </c>
      <c r="F2931" s="310"/>
      <c r="G2931" s="310"/>
      <c r="H2931" s="310"/>
      <c r="I2931" s="310"/>
      <c r="J2931" s="310"/>
      <c r="K2931" s="310"/>
      <c r="L2931" s="310"/>
      <c r="M2931" s="310"/>
      <c r="N2931" s="310"/>
      <c r="O2931" s="310"/>
      <c r="P2931" s="98" t="str">
        <f t="shared" si="45"/>
        <v>10|Transecto TS1|26|20190709|152451</v>
      </c>
      <c r="Q2931" s="114">
        <v>7784049.6550000003</v>
      </c>
      <c r="R2931" s="114">
        <v>456429.29200000002</v>
      </c>
      <c r="S2931" s="114" t="s">
        <v>628</v>
      </c>
      <c r="T2931" s="114">
        <v>90</v>
      </c>
      <c r="U2931" s="114">
        <v>7.5</v>
      </c>
      <c r="V2931" s="114">
        <v>3</v>
      </c>
      <c r="W2931" s="114">
        <v>180</v>
      </c>
      <c r="X2931" s="311">
        <v>80</v>
      </c>
      <c r="Y2931" s="283">
        <v>-1599.5070800000001</v>
      </c>
      <c r="Z2931" s="283">
        <v>0.21102222800000001</v>
      </c>
      <c r="AA2931" s="283">
        <v>4.3799999999999999E-2</v>
      </c>
      <c r="AB2931" s="283">
        <v>65.661750789999999</v>
      </c>
      <c r="AC2931" s="283">
        <v>36.948623660000003</v>
      </c>
      <c r="AD2931" s="283">
        <v>25.090000150000002</v>
      </c>
      <c r="AE2931" s="283">
        <v>160.3960419</v>
      </c>
      <c r="AF2931" s="283">
        <v>-3.0916767119999999</v>
      </c>
      <c r="AG2931" s="283">
        <v>0.70647507899999995</v>
      </c>
      <c r="AH2931" s="236" t="s">
        <v>6</v>
      </c>
      <c r="AI2931" s="101" t="s">
        <v>6</v>
      </c>
      <c r="AJ2931" s="101" t="s">
        <v>6</v>
      </c>
      <c r="AK2931" s="101" t="s">
        <v>6</v>
      </c>
      <c r="AL2931" s="101" t="s">
        <v>6</v>
      </c>
      <c r="AM2931" s="283">
        <v>0</v>
      </c>
      <c r="AN2931" s="283">
        <v>0</v>
      </c>
      <c r="AO2931" s="114" t="s">
        <v>467</v>
      </c>
    </row>
    <row r="2932" spans="1:41" x14ac:dyDescent="0.25">
      <c r="A2932" s="230">
        <v>10</v>
      </c>
      <c r="B2932" s="230" t="s">
        <v>759</v>
      </c>
      <c r="C2932" s="230">
        <v>27</v>
      </c>
      <c r="D2932" s="253">
        <v>43655</v>
      </c>
      <c r="E2932" s="310">
        <v>0.65020833333333339</v>
      </c>
      <c r="F2932" s="310"/>
      <c r="G2932" s="310"/>
      <c r="H2932" s="310"/>
      <c r="I2932" s="310"/>
      <c r="J2932" s="310"/>
      <c r="K2932" s="310"/>
      <c r="L2932" s="310"/>
      <c r="M2932" s="310"/>
      <c r="N2932" s="310"/>
      <c r="O2932" s="310"/>
      <c r="P2932" s="98" t="str">
        <f t="shared" si="45"/>
        <v>10|Transecto TS1|27|20190709|153618</v>
      </c>
      <c r="Q2932" s="114">
        <v>7784099.4900000002</v>
      </c>
      <c r="R2932" s="114">
        <v>458930.41499999998</v>
      </c>
      <c r="S2932" s="114" t="s">
        <v>628</v>
      </c>
      <c r="T2932" s="114">
        <v>90</v>
      </c>
      <c r="U2932" s="114">
        <v>7.3</v>
      </c>
      <c r="V2932" s="114">
        <v>3</v>
      </c>
      <c r="W2932" s="114">
        <v>180</v>
      </c>
      <c r="X2932" s="311">
        <v>80</v>
      </c>
      <c r="Y2932" s="283">
        <v>-1599.5070800000001</v>
      </c>
      <c r="Z2932" s="283">
        <v>0.21102222800000001</v>
      </c>
      <c r="AA2932" s="283">
        <v>4.3799999999999999E-2</v>
      </c>
      <c r="AB2932" s="283">
        <v>65.661750789999999</v>
      </c>
      <c r="AC2932" s="283">
        <v>36.948623660000003</v>
      </c>
      <c r="AD2932" s="283">
        <v>25.090000150000002</v>
      </c>
      <c r="AE2932" s="283">
        <v>160.3960419</v>
      </c>
      <c r="AF2932" s="283">
        <v>-3.0916767119999999</v>
      </c>
      <c r="AG2932" s="283">
        <v>0.70647507899999995</v>
      </c>
      <c r="AH2932" s="236" t="s">
        <v>6</v>
      </c>
      <c r="AI2932" s="101" t="s">
        <v>6</v>
      </c>
      <c r="AJ2932" s="101" t="s">
        <v>6</v>
      </c>
      <c r="AK2932" s="101" t="s">
        <v>6</v>
      </c>
      <c r="AL2932" s="101" t="s">
        <v>6</v>
      </c>
      <c r="AM2932" s="283">
        <v>0</v>
      </c>
      <c r="AN2932" s="283">
        <v>0</v>
      </c>
      <c r="AO2932" s="114" t="s">
        <v>467</v>
      </c>
    </row>
    <row r="2933" spans="1:41" x14ac:dyDescent="0.25">
      <c r="A2933" s="230">
        <v>10</v>
      </c>
      <c r="B2933" s="230" t="s">
        <v>759</v>
      </c>
      <c r="C2933" s="230">
        <v>28</v>
      </c>
      <c r="D2933" s="253">
        <v>43655</v>
      </c>
      <c r="E2933" s="310">
        <v>0.65826388888888887</v>
      </c>
      <c r="F2933" s="310"/>
      <c r="G2933" s="310"/>
      <c r="H2933" s="310"/>
      <c r="I2933" s="310"/>
      <c r="J2933" s="310"/>
      <c r="K2933" s="310"/>
      <c r="L2933" s="310"/>
      <c r="M2933" s="310"/>
      <c r="N2933" s="310"/>
      <c r="O2933" s="310"/>
      <c r="P2933" s="98" t="str">
        <f t="shared" si="45"/>
        <v>10|Transecto TS1|28|20190709|154754</v>
      </c>
      <c r="Q2933" s="114">
        <v>7784046.818</v>
      </c>
      <c r="R2933" s="114">
        <v>461437.91600000003</v>
      </c>
      <c r="S2933" s="114" t="s">
        <v>628</v>
      </c>
      <c r="T2933" s="114">
        <v>90</v>
      </c>
      <c r="U2933" s="114">
        <v>7</v>
      </c>
      <c r="V2933" s="114">
        <v>3</v>
      </c>
      <c r="W2933" s="114">
        <v>180</v>
      </c>
      <c r="X2933" s="311">
        <v>80</v>
      </c>
      <c r="Y2933" s="283">
        <v>-1617.056763</v>
      </c>
      <c r="Z2933" s="283">
        <v>0.16165173099999999</v>
      </c>
      <c r="AA2933" s="283">
        <v>3.5000000000000003E-2</v>
      </c>
      <c r="AB2933" s="283">
        <v>68.993766780000001</v>
      </c>
      <c r="AC2933" s="283">
        <v>36.986454010000003</v>
      </c>
      <c r="AD2933" s="283">
        <v>25.254999160000001</v>
      </c>
      <c r="AE2933" s="283">
        <v>160.8967743</v>
      </c>
      <c r="AF2933" s="283">
        <v>-3.2135047910000001</v>
      </c>
      <c r="AG2933" s="283">
        <v>0.69253504300000002</v>
      </c>
      <c r="AH2933" s="236" t="s">
        <v>6</v>
      </c>
      <c r="AI2933" s="101" t="s">
        <v>6</v>
      </c>
      <c r="AJ2933" s="101" t="s">
        <v>6</v>
      </c>
      <c r="AK2933" s="101" t="s">
        <v>6</v>
      </c>
      <c r="AL2933" s="101" t="s">
        <v>6</v>
      </c>
      <c r="AM2933" s="283">
        <v>0</v>
      </c>
      <c r="AN2933" s="283">
        <v>0</v>
      </c>
      <c r="AO2933" s="114" t="s">
        <v>467</v>
      </c>
    </row>
    <row r="2934" spans="1:41" x14ac:dyDescent="0.25">
      <c r="A2934" s="230">
        <v>10</v>
      </c>
      <c r="B2934" s="230" t="s">
        <v>759</v>
      </c>
      <c r="C2934" s="230">
        <v>29</v>
      </c>
      <c r="D2934" s="253">
        <v>43655</v>
      </c>
      <c r="E2934" s="310">
        <v>0.66659722222222217</v>
      </c>
      <c r="F2934" s="310"/>
      <c r="G2934" s="310"/>
      <c r="H2934" s="310"/>
      <c r="I2934" s="310"/>
      <c r="J2934" s="310"/>
      <c r="K2934" s="310"/>
      <c r="L2934" s="310"/>
      <c r="M2934" s="310"/>
      <c r="N2934" s="310"/>
      <c r="O2934" s="310"/>
      <c r="P2934" s="98" t="str">
        <f t="shared" si="45"/>
        <v>10|Transecto TS1|29|20190709|155954</v>
      </c>
      <c r="Q2934" s="114">
        <v>7784174.2539999997</v>
      </c>
      <c r="R2934" s="114">
        <v>464008.21600000001</v>
      </c>
      <c r="S2934" s="114" t="s">
        <v>628</v>
      </c>
      <c r="T2934" s="114">
        <v>90</v>
      </c>
      <c r="U2934" s="114">
        <v>7.6</v>
      </c>
      <c r="V2934" s="114">
        <v>3</v>
      </c>
      <c r="W2934" s="114">
        <v>180</v>
      </c>
      <c r="X2934" s="311">
        <v>75</v>
      </c>
      <c r="Y2934" s="283">
        <v>-1617.056763</v>
      </c>
      <c r="Z2934" s="283">
        <v>0.16165173099999999</v>
      </c>
      <c r="AA2934" s="283">
        <v>3.5000000000000003E-2</v>
      </c>
      <c r="AB2934" s="283">
        <v>68.993766780000001</v>
      </c>
      <c r="AC2934" s="283">
        <v>36.986454010000003</v>
      </c>
      <c r="AD2934" s="283">
        <v>25.254999160000001</v>
      </c>
      <c r="AE2934" s="283">
        <v>160.8967743</v>
      </c>
      <c r="AF2934" s="283">
        <v>-3.2135047910000001</v>
      </c>
      <c r="AG2934" s="283">
        <v>0.69253504300000002</v>
      </c>
      <c r="AH2934" s="236" t="s">
        <v>6</v>
      </c>
      <c r="AI2934" s="101" t="s">
        <v>6</v>
      </c>
      <c r="AJ2934" s="101" t="s">
        <v>6</v>
      </c>
      <c r="AK2934" s="101" t="s">
        <v>6</v>
      </c>
      <c r="AL2934" s="101" t="s">
        <v>6</v>
      </c>
      <c r="AM2934" s="283">
        <v>0</v>
      </c>
      <c r="AN2934" s="283">
        <v>0</v>
      </c>
      <c r="AO2934" s="114" t="s">
        <v>467</v>
      </c>
    </row>
    <row r="2935" spans="1:41" x14ac:dyDescent="0.25">
      <c r="A2935" s="230">
        <v>10</v>
      </c>
      <c r="B2935" s="230" t="s">
        <v>759</v>
      </c>
      <c r="C2935" s="230">
        <v>30</v>
      </c>
      <c r="D2935" s="253">
        <v>43655</v>
      </c>
      <c r="E2935" s="310">
        <v>0.67472222222222211</v>
      </c>
      <c r="F2935" s="310"/>
      <c r="G2935" s="310"/>
      <c r="H2935" s="310"/>
      <c r="I2935" s="310"/>
      <c r="J2935" s="310"/>
      <c r="K2935" s="310"/>
      <c r="L2935" s="310"/>
      <c r="M2935" s="310"/>
      <c r="N2935" s="310"/>
      <c r="O2935" s="310"/>
      <c r="P2935" s="98" t="str">
        <f t="shared" si="45"/>
        <v>10|Transecto TS1|30|20190709|161136</v>
      </c>
      <c r="Q2935" s="114">
        <v>7784134.8090000004</v>
      </c>
      <c r="R2935" s="114">
        <v>466629.26799999998</v>
      </c>
      <c r="S2935" s="114" t="s">
        <v>628</v>
      </c>
      <c r="T2935" s="114">
        <v>90</v>
      </c>
      <c r="U2935" s="114">
        <v>7.5</v>
      </c>
      <c r="V2935" s="114">
        <v>3</v>
      </c>
      <c r="W2935" s="114">
        <v>180</v>
      </c>
      <c r="X2935" s="311">
        <v>70</v>
      </c>
      <c r="Y2935" s="283">
        <v>-1631.4392089999999</v>
      </c>
      <c r="Z2935" s="283">
        <v>0.16656892000000001</v>
      </c>
      <c r="AA2935" s="283">
        <v>3.6199997999999997E-2</v>
      </c>
      <c r="AB2935" s="283">
        <v>72.482002260000002</v>
      </c>
      <c r="AC2935" s="283">
        <v>37.032028199999999</v>
      </c>
      <c r="AD2935" s="283">
        <v>25.77999878</v>
      </c>
      <c r="AE2935" s="283">
        <v>161.370575</v>
      </c>
      <c r="AF2935" s="283">
        <v>-3.2809073930000001</v>
      </c>
      <c r="AG2935" s="283">
        <v>0.70416992899999997</v>
      </c>
      <c r="AH2935" s="236" t="s">
        <v>6</v>
      </c>
      <c r="AI2935" s="101" t="s">
        <v>6</v>
      </c>
      <c r="AJ2935" s="101" t="s">
        <v>6</v>
      </c>
      <c r="AK2935" s="101" t="s">
        <v>6</v>
      </c>
      <c r="AL2935" s="101" t="s">
        <v>6</v>
      </c>
      <c r="AM2935" s="283">
        <v>0</v>
      </c>
      <c r="AN2935" s="283">
        <v>0</v>
      </c>
      <c r="AO2935" s="114" t="s">
        <v>467</v>
      </c>
    </row>
    <row r="2936" spans="1:41" x14ac:dyDescent="0.25">
      <c r="A2936" s="230">
        <v>10</v>
      </c>
      <c r="B2936" s="230" t="s">
        <v>759</v>
      </c>
      <c r="C2936" s="230">
        <v>31</v>
      </c>
      <c r="D2936" s="253">
        <v>43655</v>
      </c>
      <c r="E2936" s="310">
        <v>0.68226851851851855</v>
      </c>
      <c r="F2936" s="310"/>
      <c r="G2936" s="310"/>
      <c r="H2936" s="310"/>
      <c r="I2936" s="310"/>
      <c r="J2936" s="310"/>
      <c r="K2936" s="310"/>
      <c r="L2936" s="310"/>
      <c r="M2936" s="310"/>
      <c r="N2936" s="310"/>
      <c r="O2936" s="310"/>
      <c r="P2936" s="98" t="str">
        <f t="shared" si="45"/>
        <v>10|Transecto TS1|31|20190709|162228</v>
      </c>
      <c r="Q2936" s="114">
        <v>7784117.8389999997</v>
      </c>
      <c r="R2936" s="114">
        <v>469016.16200000001</v>
      </c>
      <c r="S2936" s="114" t="s">
        <v>628</v>
      </c>
      <c r="T2936" s="114">
        <v>90</v>
      </c>
      <c r="U2936" s="114">
        <v>7</v>
      </c>
      <c r="V2936" s="114">
        <v>3</v>
      </c>
      <c r="W2936" s="114">
        <v>180</v>
      </c>
      <c r="X2936" s="311">
        <v>80</v>
      </c>
      <c r="Y2936" s="283">
        <v>-1631.4392089999999</v>
      </c>
      <c r="Z2936" s="283">
        <v>0.16656892000000001</v>
      </c>
      <c r="AA2936" s="283">
        <v>3.6199997999999997E-2</v>
      </c>
      <c r="AB2936" s="283">
        <v>72.482002260000002</v>
      </c>
      <c r="AC2936" s="283">
        <v>37.032028199999999</v>
      </c>
      <c r="AD2936" s="283">
        <v>25.77999878</v>
      </c>
      <c r="AE2936" s="283">
        <v>161.370575</v>
      </c>
      <c r="AF2936" s="283">
        <v>-3.2809073930000001</v>
      </c>
      <c r="AG2936" s="283">
        <v>0.70416992899999997</v>
      </c>
      <c r="AH2936" s="236" t="s">
        <v>6</v>
      </c>
      <c r="AI2936" s="101" t="s">
        <v>6</v>
      </c>
      <c r="AJ2936" s="101" t="s">
        <v>6</v>
      </c>
      <c r="AK2936" s="101" t="s">
        <v>6</v>
      </c>
      <c r="AL2936" s="101" t="s">
        <v>6</v>
      </c>
      <c r="AM2936" s="283">
        <v>0</v>
      </c>
      <c r="AN2936" s="283">
        <v>0</v>
      </c>
      <c r="AO2936" s="114" t="s">
        <v>467</v>
      </c>
    </row>
    <row r="2937" spans="1:41" x14ac:dyDescent="0.25">
      <c r="A2937" s="230">
        <v>10</v>
      </c>
      <c r="B2937" s="230" t="s">
        <v>759</v>
      </c>
      <c r="C2937" s="230">
        <v>32</v>
      </c>
      <c r="D2937" s="253">
        <v>43655</v>
      </c>
      <c r="E2937" s="310">
        <v>0.69098379629629625</v>
      </c>
      <c r="F2937" s="310"/>
      <c r="G2937" s="310"/>
      <c r="H2937" s="310"/>
      <c r="I2937" s="310"/>
      <c r="J2937" s="310"/>
      <c r="K2937" s="310"/>
      <c r="L2937" s="310"/>
      <c r="M2937" s="310"/>
      <c r="N2937" s="310"/>
      <c r="O2937" s="310"/>
      <c r="P2937" s="98" t="str">
        <f t="shared" si="45"/>
        <v>10|Transecto TS1|32|20190709|163501</v>
      </c>
      <c r="Q2937" s="114">
        <v>7784091.8049999997</v>
      </c>
      <c r="R2937" s="114">
        <v>471778.98100000003</v>
      </c>
      <c r="S2937" s="114" t="s">
        <v>628</v>
      </c>
      <c r="T2937" s="114">
        <v>90</v>
      </c>
      <c r="U2937" s="114">
        <v>7</v>
      </c>
      <c r="V2937" s="114">
        <v>3</v>
      </c>
      <c r="W2937" s="114">
        <v>180</v>
      </c>
      <c r="X2937" s="311">
        <v>80</v>
      </c>
      <c r="Y2937" s="283">
        <v>-1675.4404300000001</v>
      </c>
      <c r="Z2937" s="283">
        <v>0.16332060100000001</v>
      </c>
      <c r="AA2937" s="283">
        <v>3.5200000000000002E-2</v>
      </c>
      <c r="AB2937" s="283">
        <v>76.099136349999995</v>
      </c>
      <c r="AC2937" s="283">
        <v>37.077602390000003</v>
      </c>
      <c r="AD2937" s="283">
        <v>25.65499878</v>
      </c>
      <c r="AE2937" s="283">
        <v>161.81745910000001</v>
      </c>
      <c r="AF2937" s="283">
        <v>-3.3483097549999998</v>
      </c>
      <c r="AG2937" s="283">
        <v>0.71580481500000004</v>
      </c>
      <c r="AH2937" s="236" t="s">
        <v>6</v>
      </c>
      <c r="AI2937" s="101" t="s">
        <v>6</v>
      </c>
      <c r="AJ2937" s="101" t="s">
        <v>6</v>
      </c>
      <c r="AK2937" s="101" t="s">
        <v>6</v>
      </c>
      <c r="AL2937" s="101" t="s">
        <v>6</v>
      </c>
      <c r="AM2937" s="283">
        <v>0</v>
      </c>
      <c r="AN2937" s="283">
        <v>0</v>
      </c>
      <c r="AO2937" s="114" t="s">
        <v>467</v>
      </c>
    </row>
    <row r="2938" spans="1:41" x14ac:dyDescent="0.25">
      <c r="A2938" s="230">
        <v>10</v>
      </c>
      <c r="B2938" s="230" t="s">
        <v>759</v>
      </c>
      <c r="C2938" s="230">
        <v>33</v>
      </c>
      <c r="D2938" s="253">
        <v>43655</v>
      </c>
      <c r="E2938" s="310">
        <v>0.6993287037037037</v>
      </c>
      <c r="F2938" s="310"/>
      <c r="G2938" s="310"/>
      <c r="H2938" s="310"/>
      <c r="I2938" s="310"/>
      <c r="J2938" s="310"/>
      <c r="K2938" s="310"/>
      <c r="L2938" s="310"/>
      <c r="M2938" s="310"/>
      <c r="N2938" s="310"/>
      <c r="O2938" s="310"/>
      <c r="P2938" s="98" t="str">
        <f t="shared" si="45"/>
        <v>10|Transecto TS1|33|20190709|164702</v>
      </c>
      <c r="Q2938" s="114">
        <v>7784049.3679999998</v>
      </c>
      <c r="R2938" s="114">
        <v>474437.97899999999</v>
      </c>
      <c r="S2938" s="114" t="s">
        <v>628</v>
      </c>
      <c r="T2938" s="114">
        <v>90</v>
      </c>
      <c r="U2938" s="114">
        <v>7.7</v>
      </c>
      <c r="V2938" s="114">
        <v>3</v>
      </c>
      <c r="W2938" s="114">
        <v>180</v>
      </c>
      <c r="X2938" s="311">
        <v>70</v>
      </c>
      <c r="Y2938" s="283">
        <v>-1704.765625</v>
      </c>
      <c r="Z2938" s="283">
        <v>0.163182035</v>
      </c>
      <c r="AA2938" s="283">
        <v>3.5399999000000001E-2</v>
      </c>
      <c r="AB2938" s="283">
        <v>79.868621829999995</v>
      </c>
      <c r="AC2938" s="283">
        <v>37.123172760000003</v>
      </c>
      <c r="AD2938" s="283">
        <v>25.65499878</v>
      </c>
      <c r="AE2938" s="283">
        <v>162.27072140000001</v>
      </c>
      <c r="AF2938" s="283">
        <v>-3.4157121180000001</v>
      </c>
      <c r="AG2938" s="283">
        <v>0.72743970199999997</v>
      </c>
      <c r="AH2938" s="236" t="s">
        <v>6</v>
      </c>
      <c r="AI2938" s="101" t="s">
        <v>6</v>
      </c>
      <c r="AJ2938" s="101" t="s">
        <v>6</v>
      </c>
      <c r="AK2938" s="101" t="s">
        <v>6</v>
      </c>
      <c r="AL2938" s="101" t="s">
        <v>6</v>
      </c>
      <c r="AM2938" s="283">
        <v>1</v>
      </c>
      <c r="AN2938" s="283">
        <v>1</v>
      </c>
      <c r="AO2938" s="114" t="s">
        <v>467</v>
      </c>
    </row>
    <row r="2939" spans="1:41" x14ac:dyDescent="0.25">
      <c r="A2939" s="230">
        <v>10</v>
      </c>
      <c r="B2939" s="230" t="s">
        <v>759</v>
      </c>
      <c r="C2939" s="230">
        <v>34</v>
      </c>
      <c r="D2939" s="253">
        <v>43655</v>
      </c>
      <c r="E2939" s="310">
        <v>0.70775462962962965</v>
      </c>
      <c r="F2939" s="310"/>
      <c r="G2939" s="310"/>
      <c r="H2939" s="310"/>
      <c r="I2939" s="310"/>
      <c r="J2939" s="310"/>
      <c r="K2939" s="310"/>
      <c r="L2939" s="310"/>
      <c r="M2939" s="310"/>
      <c r="N2939" s="310"/>
      <c r="O2939" s="310"/>
      <c r="P2939" s="98" t="str">
        <f t="shared" si="45"/>
        <v>10|Transecto TS1|34|20190709|165910</v>
      </c>
      <c r="Q2939" s="114">
        <v>7784135.193</v>
      </c>
      <c r="R2939" s="114">
        <v>477065.71600000001</v>
      </c>
      <c r="S2939" s="114" t="s">
        <v>628</v>
      </c>
      <c r="T2939" s="114">
        <v>90</v>
      </c>
      <c r="U2939" s="114">
        <v>6.9</v>
      </c>
      <c r="V2939" s="114">
        <v>3</v>
      </c>
      <c r="W2939" s="114">
        <v>135</v>
      </c>
      <c r="X2939" s="311">
        <v>50</v>
      </c>
      <c r="Y2939" s="283">
        <v>-1704.765625</v>
      </c>
      <c r="Z2939" s="283">
        <v>0.163182035</v>
      </c>
      <c r="AA2939" s="283">
        <v>3.5399999000000001E-2</v>
      </c>
      <c r="AB2939" s="283">
        <v>79.868621829999995</v>
      </c>
      <c r="AC2939" s="283">
        <v>37.123172760000003</v>
      </c>
      <c r="AD2939" s="283">
        <v>25.65499878</v>
      </c>
      <c r="AE2939" s="283">
        <v>162.27072140000001</v>
      </c>
      <c r="AF2939" s="283">
        <v>-3.4157121180000001</v>
      </c>
      <c r="AG2939" s="283">
        <v>0.72743970199999997</v>
      </c>
      <c r="AH2939" s="236" t="s">
        <v>6</v>
      </c>
      <c r="AI2939" s="101" t="s">
        <v>6</v>
      </c>
      <c r="AJ2939" s="101" t="s">
        <v>6</v>
      </c>
      <c r="AK2939" s="101" t="s">
        <v>6</v>
      </c>
      <c r="AL2939" s="101" t="s">
        <v>6</v>
      </c>
      <c r="AM2939" s="283">
        <v>0</v>
      </c>
      <c r="AN2939" s="283">
        <v>0</v>
      </c>
      <c r="AO2939" s="114" t="s">
        <v>467</v>
      </c>
    </row>
    <row r="2940" spans="1:41" x14ac:dyDescent="0.25">
      <c r="A2940" s="230">
        <v>10</v>
      </c>
      <c r="B2940" s="230" t="s">
        <v>759</v>
      </c>
      <c r="C2940" s="230">
        <v>35</v>
      </c>
      <c r="D2940" s="253">
        <v>43655</v>
      </c>
      <c r="E2940" s="310">
        <v>0.71561342592592592</v>
      </c>
      <c r="F2940" s="310"/>
      <c r="G2940" s="310"/>
      <c r="H2940" s="310"/>
      <c r="I2940" s="310"/>
      <c r="J2940" s="310"/>
      <c r="K2940" s="310"/>
      <c r="L2940" s="310"/>
      <c r="M2940" s="310"/>
      <c r="N2940" s="310"/>
      <c r="O2940" s="310"/>
      <c r="P2940" s="98" t="str">
        <f t="shared" si="45"/>
        <v>10|Transecto TS1|35|20190709|171029</v>
      </c>
      <c r="Q2940" s="114">
        <v>7784198.4199999999</v>
      </c>
      <c r="R2940" s="114">
        <v>479567.685</v>
      </c>
      <c r="S2940" s="114" t="s">
        <v>628</v>
      </c>
      <c r="T2940" s="114">
        <v>90</v>
      </c>
      <c r="U2940" s="114">
        <v>7.5</v>
      </c>
      <c r="V2940" s="114">
        <v>3</v>
      </c>
      <c r="W2940" s="114">
        <v>180</v>
      </c>
      <c r="X2940" s="311">
        <v>40</v>
      </c>
      <c r="Y2940" s="283">
        <v>-1728.1761469999999</v>
      </c>
      <c r="Z2940" s="283">
        <v>0.16221371300000001</v>
      </c>
      <c r="AA2940" s="283">
        <v>3.4600000999999998E-2</v>
      </c>
      <c r="AB2940" s="283">
        <v>83.633255000000005</v>
      </c>
      <c r="AC2940" s="283">
        <v>37.168746949999999</v>
      </c>
      <c r="AD2940" s="283">
        <v>25.090000150000002</v>
      </c>
      <c r="AE2940" s="283">
        <v>162.73037719999999</v>
      </c>
      <c r="AF2940" s="283">
        <v>-3.4831144809999999</v>
      </c>
      <c r="AG2940" s="283">
        <v>0.73907458800000003</v>
      </c>
      <c r="AH2940" s="236" t="s">
        <v>6</v>
      </c>
      <c r="AI2940" s="101" t="s">
        <v>6</v>
      </c>
      <c r="AJ2940" s="101" t="s">
        <v>6</v>
      </c>
      <c r="AK2940" s="101" t="s">
        <v>6</v>
      </c>
      <c r="AL2940" s="101" t="s">
        <v>6</v>
      </c>
      <c r="AM2940" s="283">
        <v>0</v>
      </c>
      <c r="AN2940" s="283">
        <v>0</v>
      </c>
      <c r="AO2940" s="114" t="s">
        <v>467</v>
      </c>
    </row>
    <row r="2941" spans="1:41" x14ac:dyDescent="0.25">
      <c r="A2941" s="230">
        <v>10</v>
      </c>
      <c r="B2941" s="230" t="s">
        <v>759</v>
      </c>
      <c r="C2941" s="230">
        <v>36</v>
      </c>
      <c r="D2941" s="253">
        <v>43655</v>
      </c>
      <c r="E2941" s="310">
        <v>0.72358796296296291</v>
      </c>
      <c r="F2941" s="310"/>
      <c r="G2941" s="310"/>
      <c r="H2941" s="310"/>
      <c r="I2941" s="310"/>
      <c r="J2941" s="310"/>
      <c r="K2941" s="310"/>
      <c r="L2941" s="310"/>
      <c r="M2941" s="310"/>
      <c r="N2941" s="310"/>
      <c r="O2941" s="310"/>
      <c r="P2941" s="98" t="str">
        <f t="shared" si="45"/>
        <v>10|Transecto TS1|36|20190709|172158</v>
      </c>
      <c r="Q2941" s="114">
        <v>7784317.352</v>
      </c>
      <c r="R2941" s="114">
        <v>482108.79399999999</v>
      </c>
      <c r="S2941" s="114" t="s">
        <v>628</v>
      </c>
      <c r="T2941" s="114">
        <v>90</v>
      </c>
      <c r="U2941" s="114">
        <v>7.2</v>
      </c>
      <c r="V2941" s="114">
        <v>3</v>
      </c>
      <c r="W2941" s="114">
        <v>180</v>
      </c>
      <c r="X2941" s="311">
        <v>50</v>
      </c>
      <c r="Y2941" s="283">
        <v>-1728.1761469999999</v>
      </c>
      <c r="Z2941" s="283">
        <v>0.16221371300000001</v>
      </c>
      <c r="AA2941" s="283">
        <v>3.4600000999999998E-2</v>
      </c>
      <c r="AB2941" s="283">
        <v>83.633255000000005</v>
      </c>
      <c r="AC2941" s="283">
        <v>37.168746949999999</v>
      </c>
      <c r="AD2941" s="283">
        <v>25.090000150000002</v>
      </c>
      <c r="AE2941" s="283">
        <v>162.73037719999999</v>
      </c>
      <c r="AF2941" s="283">
        <v>-3.4831144809999999</v>
      </c>
      <c r="AG2941" s="283">
        <v>0.73907458800000003</v>
      </c>
      <c r="AH2941" s="236" t="s">
        <v>6</v>
      </c>
      <c r="AI2941" s="101" t="s">
        <v>6</v>
      </c>
      <c r="AJ2941" s="101" t="s">
        <v>6</v>
      </c>
      <c r="AK2941" s="101" t="s">
        <v>6</v>
      </c>
      <c r="AL2941" s="101" t="s">
        <v>6</v>
      </c>
      <c r="AM2941" s="283">
        <v>0</v>
      </c>
      <c r="AN2941" s="283">
        <v>0</v>
      </c>
      <c r="AO2941" s="114" t="s">
        <v>467</v>
      </c>
    </row>
    <row r="2942" spans="1:41" x14ac:dyDescent="0.25">
      <c r="A2942" s="230">
        <v>10</v>
      </c>
      <c r="B2942" s="230" t="s">
        <v>759</v>
      </c>
      <c r="C2942" s="230">
        <v>37</v>
      </c>
      <c r="D2942" s="253">
        <v>43656</v>
      </c>
      <c r="E2942" s="310">
        <v>0.25741898148148151</v>
      </c>
      <c r="F2942" s="310"/>
      <c r="G2942" s="310"/>
      <c r="H2942" s="310"/>
      <c r="I2942" s="310"/>
      <c r="J2942" s="310"/>
      <c r="K2942" s="310"/>
      <c r="L2942" s="310"/>
      <c r="M2942" s="310"/>
      <c r="N2942" s="310"/>
      <c r="O2942" s="310"/>
      <c r="P2942" s="98" t="str">
        <f t="shared" si="45"/>
        <v>10|Transecto TS1|37|20190710|061041</v>
      </c>
      <c r="Q2942" s="114">
        <v>7784248.8109999998</v>
      </c>
      <c r="R2942" s="114">
        <v>484693.85700000002</v>
      </c>
      <c r="S2942" s="114" t="s">
        <v>628</v>
      </c>
      <c r="T2942" s="114">
        <v>90</v>
      </c>
      <c r="U2942" s="114">
        <v>7.5</v>
      </c>
      <c r="V2942" s="114">
        <v>3</v>
      </c>
      <c r="W2942" s="114">
        <v>135</v>
      </c>
      <c r="X2942" s="311">
        <v>20</v>
      </c>
      <c r="Y2942" s="283">
        <v>-1776.2919919999999</v>
      </c>
      <c r="Z2942" s="283">
        <v>0.15996517199999999</v>
      </c>
      <c r="AA2942" s="283">
        <v>3.3599998999999998E-2</v>
      </c>
      <c r="AB2942" s="283">
        <v>87.529731749999996</v>
      </c>
      <c r="AC2942" s="283">
        <v>37.214321140000003</v>
      </c>
      <c r="AD2942" s="283">
        <v>25.199998860000001</v>
      </c>
      <c r="AE2942" s="283">
        <v>163.22238160000001</v>
      </c>
      <c r="AF2942" s="283">
        <v>-3.5505168440000001</v>
      </c>
      <c r="AG2942" s="283">
        <v>0.75070947399999999</v>
      </c>
      <c r="AH2942" s="236" t="s">
        <v>6</v>
      </c>
      <c r="AI2942" s="101" t="s">
        <v>6</v>
      </c>
      <c r="AJ2942" s="101" t="s">
        <v>6</v>
      </c>
      <c r="AK2942" s="101" t="s">
        <v>6</v>
      </c>
      <c r="AL2942" s="101" t="s">
        <v>6</v>
      </c>
      <c r="AM2942" s="283">
        <v>0</v>
      </c>
      <c r="AN2942" s="283">
        <v>0</v>
      </c>
      <c r="AO2942" s="114" t="s">
        <v>467</v>
      </c>
    </row>
    <row r="2943" spans="1:41" x14ac:dyDescent="0.25">
      <c r="A2943" s="230">
        <v>10</v>
      </c>
      <c r="B2943" s="230" t="s">
        <v>759</v>
      </c>
      <c r="C2943" s="230">
        <v>38</v>
      </c>
      <c r="D2943" s="253">
        <v>43656</v>
      </c>
      <c r="E2943" s="310">
        <v>0.26553240740740741</v>
      </c>
      <c r="F2943" s="310"/>
      <c r="G2943" s="310"/>
      <c r="H2943" s="310"/>
      <c r="I2943" s="310"/>
      <c r="J2943" s="310"/>
      <c r="K2943" s="310"/>
      <c r="L2943" s="310"/>
      <c r="M2943" s="310"/>
      <c r="N2943" s="310"/>
      <c r="O2943" s="310"/>
      <c r="P2943" s="98" t="str">
        <f t="shared" si="45"/>
        <v>10|Transecto TS1|38|20190710|062222</v>
      </c>
      <c r="Q2943" s="114">
        <v>7784138.8640000001</v>
      </c>
      <c r="R2943" s="114">
        <v>487115.80499999999</v>
      </c>
      <c r="S2943" s="114" t="s">
        <v>628</v>
      </c>
      <c r="T2943" s="114">
        <v>90</v>
      </c>
      <c r="U2943" s="114">
        <v>7.5</v>
      </c>
      <c r="V2943" s="114">
        <v>2</v>
      </c>
      <c r="W2943" s="114">
        <v>135</v>
      </c>
      <c r="X2943" s="311">
        <v>20</v>
      </c>
      <c r="Y2943" s="283">
        <v>-1822.6879879999999</v>
      </c>
      <c r="Z2943" s="283">
        <v>0.160674438</v>
      </c>
      <c r="AA2943" s="283">
        <v>3.4799999999999998E-2</v>
      </c>
      <c r="AB2943" s="283">
        <v>91.500404360000005</v>
      </c>
      <c r="AC2943" s="283">
        <v>37.244747160000003</v>
      </c>
      <c r="AD2943" s="283">
        <v>25.465000150000002</v>
      </c>
      <c r="AE2943" s="283">
        <v>163.7467651</v>
      </c>
      <c r="AF2943" s="283">
        <v>-3.6091516019999998</v>
      </c>
      <c r="AG2943" s="283">
        <v>0.76722896100000004</v>
      </c>
      <c r="AH2943" s="236" t="s">
        <v>6</v>
      </c>
      <c r="AI2943" s="101" t="s">
        <v>6</v>
      </c>
      <c r="AJ2943" s="101" t="s">
        <v>6</v>
      </c>
      <c r="AK2943" s="101" t="s">
        <v>6</v>
      </c>
      <c r="AL2943" s="101" t="s">
        <v>6</v>
      </c>
      <c r="AM2943" s="283">
        <v>0</v>
      </c>
      <c r="AN2943" s="283">
        <v>0</v>
      </c>
      <c r="AO2943" s="114" t="s">
        <v>467</v>
      </c>
    </row>
    <row r="2944" spans="1:41" x14ac:dyDescent="0.25">
      <c r="A2944" s="230">
        <v>10</v>
      </c>
      <c r="B2944" s="230" t="s">
        <v>759</v>
      </c>
      <c r="C2944" s="230">
        <v>39</v>
      </c>
      <c r="D2944" s="253">
        <v>43656</v>
      </c>
      <c r="E2944" s="310">
        <v>0.27384259259259258</v>
      </c>
      <c r="F2944" s="310"/>
      <c r="G2944" s="310"/>
      <c r="H2944" s="310"/>
      <c r="I2944" s="310"/>
      <c r="J2944" s="310"/>
      <c r="K2944" s="310"/>
      <c r="L2944" s="310"/>
      <c r="M2944" s="310"/>
      <c r="N2944" s="310"/>
      <c r="O2944" s="310"/>
      <c r="P2944" s="98" t="str">
        <f t="shared" si="45"/>
        <v>10|Transecto TS1|39|20190710|063420</v>
      </c>
      <c r="Q2944" s="114">
        <v>7784236.5480000004</v>
      </c>
      <c r="R2944" s="114">
        <v>489758.79200000002</v>
      </c>
      <c r="S2944" s="114" t="s">
        <v>628</v>
      </c>
      <c r="T2944" s="114">
        <v>90</v>
      </c>
      <c r="U2944" s="114">
        <v>7.5</v>
      </c>
      <c r="V2944" s="114">
        <v>2</v>
      </c>
      <c r="W2944" s="114">
        <v>135</v>
      </c>
      <c r="X2944" s="311">
        <v>20</v>
      </c>
      <c r="Y2944" s="283">
        <v>-1822.6879879999999</v>
      </c>
      <c r="Z2944" s="283">
        <v>0.160674438</v>
      </c>
      <c r="AA2944" s="283">
        <v>3.4799999999999998E-2</v>
      </c>
      <c r="AB2944" s="283">
        <v>91.500404360000005</v>
      </c>
      <c r="AC2944" s="283">
        <v>37.244747160000003</v>
      </c>
      <c r="AD2944" s="283">
        <v>25.465000150000002</v>
      </c>
      <c r="AE2944" s="283">
        <v>163.7467651</v>
      </c>
      <c r="AF2944" s="283">
        <v>-3.6091516019999998</v>
      </c>
      <c r="AG2944" s="283">
        <v>0.76722896100000004</v>
      </c>
      <c r="AH2944" s="236" t="s">
        <v>6</v>
      </c>
      <c r="AI2944" s="101" t="s">
        <v>6</v>
      </c>
      <c r="AJ2944" s="101" t="s">
        <v>6</v>
      </c>
      <c r="AK2944" s="101" t="s">
        <v>6</v>
      </c>
      <c r="AL2944" s="101" t="s">
        <v>6</v>
      </c>
      <c r="AM2944" s="283">
        <v>0</v>
      </c>
      <c r="AN2944" s="283">
        <v>0</v>
      </c>
      <c r="AO2944" s="114" t="s">
        <v>467</v>
      </c>
    </row>
    <row r="2945" spans="1:41" x14ac:dyDescent="0.25">
      <c r="A2945" s="230">
        <v>10</v>
      </c>
      <c r="B2945" s="230" t="s">
        <v>759</v>
      </c>
      <c r="C2945" s="230">
        <v>40</v>
      </c>
      <c r="D2945" s="253">
        <v>43656</v>
      </c>
      <c r="E2945" s="310">
        <v>0.28185185185185185</v>
      </c>
      <c r="F2945" s="310"/>
      <c r="G2945" s="310"/>
      <c r="H2945" s="310"/>
      <c r="I2945" s="310"/>
      <c r="J2945" s="310"/>
      <c r="K2945" s="310"/>
      <c r="L2945" s="310"/>
      <c r="M2945" s="310"/>
      <c r="N2945" s="310"/>
      <c r="O2945" s="310"/>
      <c r="P2945" s="98" t="str">
        <f t="shared" si="45"/>
        <v>10|Transecto TS1|40|20190710|064552</v>
      </c>
      <c r="Q2945" s="114">
        <v>7784250.2350000003</v>
      </c>
      <c r="R2945" s="114">
        <v>492342.95400000003</v>
      </c>
      <c r="S2945" s="114" t="s">
        <v>628</v>
      </c>
      <c r="T2945" s="114">
        <v>90</v>
      </c>
      <c r="U2945" s="114">
        <v>7</v>
      </c>
      <c r="V2945" s="114">
        <v>2</v>
      </c>
      <c r="W2945" s="114">
        <v>135</v>
      </c>
      <c r="X2945" s="311">
        <v>20</v>
      </c>
      <c r="Y2945" s="283">
        <v>-1808.319092</v>
      </c>
      <c r="Z2945" s="283">
        <v>0.15741100899999999</v>
      </c>
      <c r="AA2945" s="283">
        <v>3.3599998999999998E-2</v>
      </c>
      <c r="AB2945" s="283">
        <v>95.543327329999997</v>
      </c>
      <c r="AC2945" s="283">
        <v>37.260028839999997</v>
      </c>
      <c r="AD2945" s="283">
        <v>25.354999540000001</v>
      </c>
      <c r="AE2945" s="283">
        <v>164.3090057</v>
      </c>
      <c r="AF2945" s="283">
        <v>-3.6590178010000001</v>
      </c>
      <c r="AG2945" s="283">
        <v>0.78863352499999995</v>
      </c>
      <c r="AH2945" s="236" t="s">
        <v>6</v>
      </c>
      <c r="AI2945" s="101" t="s">
        <v>6</v>
      </c>
      <c r="AJ2945" s="101" t="s">
        <v>6</v>
      </c>
      <c r="AK2945" s="101" t="s">
        <v>6</v>
      </c>
      <c r="AL2945" s="101" t="s">
        <v>6</v>
      </c>
      <c r="AM2945" s="283">
        <v>0</v>
      </c>
      <c r="AN2945" s="283">
        <v>0</v>
      </c>
      <c r="AO2945" s="114" t="s">
        <v>467</v>
      </c>
    </row>
    <row r="2946" spans="1:41" x14ac:dyDescent="0.25">
      <c r="A2946" s="230">
        <v>10</v>
      </c>
      <c r="B2946" s="230" t="s">
        <v>759</v>
      </c>
      <c r="C2946" s="230">
        <v>41</v>
      </c>
      <c r="D2946" s="253">
        <v>43656</v>
      </c>
      <c r="E2946" s="310">
        <v>0.2903587962962963</v>
      </c>
      <c r="F2946" s="310"/>
      <c r="G2946" s="310"/>
      <c r="H2946" s="310"/>
      <c r="I2946" s="310"/>
      <c r="J2946" s="310"/>
      <c r="K2946" s="310"/>
      <c r="L2946" s="310"/>
      <c r="M2946" s="310"/>
      <c r="N2946" s="310"/>
      <c r="O2946" s="310"/>
      <c r="P2946" s="98" t="str">
        <f t="shared" si="45"/>
        <v>10|Transecto TS1|41|20190710|065807</v>
      </c>
      <c r="Q2946" s="114">
        <v>7784248.9170000004</v>
      </c>
      <c r="R2946" s="114">
        <v>495074.38799999998</v>
      </c>
      <c r="S2946" s="114" t="s">
        <v>628</v>
      </c>
      <c r="T2946" s="114">
        <v>90</v>
      </c>
      <c r="U2946" s="114">
        <v>7</v>
      </c>
      <c r="V2946" s="114">
        <v>2</v>
      </c>
      <c r="W2946" s="114">
        <v>135</v>
      </c>
      <c r="X2946" s="311">
        <v>20</v>
      </c>
      <c r="Y2946" s="283">
        <v>-1808.319092</v>
      </c>
      <c r="Z2946" s="283">
        <v>0.15741100899999999</v>
      </c>
      <c r="AA2946" s="283">
        <v>3.3599998999999998E-2</v>
      </c>
      <c r="AB2946" s="283">
        <v>95.543327329999997</v>
      </c>
      <c r="AC2946" s="283">
        <v>37.260028839999997</v>
      </c>
      <c r="AD2946" s="283">
        <v>25.354999540000001</v>
      </c>
      <c r="AE2946" s="283">
        <v>164.3090057</v>
      </c>
      <c r="AF2946" s="283">
        <v>-3.6590178010000001</v>
      </c>
      <c r="AG2946" s="283">
        <v>0.78863352499999995</v>
      </c>
      <c r="AH2946" s="236" t="s">
        <v>6</v>
      </c>
      <c r="AI2946" s="101" t="s">
        <v>6</v>
      </c>
      <c r="AJ2946" s="101" t="s">
        <v>6</v>
      </c>
      <c r="AK2946" s="101" t="s">
        <v>6</v>
      </c>
      <c r="AL2946" s="101" t="s">
        <v>6</v>
      </c>
      <c r="AM2946" s="283">
        <v>1</v>
      </c>
      <c r="AN2946" s="283">
        <v>1</v>
      </c>
      <c r="AO2946" s="114" t="s">
        <v>467</v>
      </c>
    </row>
    <row r="2947" spans="1:41" x14ac:dyDescent="0.25">
      <c r="A2947" s="230">
        <v>10</v>
      </c>
      <c r="B2947" s="230" t="s">
        <v>759</v>
      </c>
      <c r="C2947" s="230">
        <v>42</v>
      </c>
      <c r="D2947" s="253">
        <v>43656</v>
      </c>
      <c r="E2947" s="310">
        <v>0.29827546296296298</v>
      </c>
      <c r="F2947" s="310"/>
      <c r="G2947" s="310"/>
      <c r="H2947" s="310"/>
      <c r="I2947" s="310"/>
      <c r="J2947" s="310"/>
      <c r="K2947" s="310"/>
      <c r="L2947" s="310"/>
      <c r="M2947" s="310"/>
      <c r="N2947" s="310"/>
      <c r="O2947" s="310"/>
      <c r="P2947" s="98" t="str">
        <f t="shared" si="45"/>
        <v>10|Transecto TS1|42|20190710|070931</v>
      </c>
      <c r="Q2947" s="114">
        <v>7784234.5190000003</v>
      </c>
      <c r="R2947" s="114">
        <v>497645.4</v>
      </c>
      <c r="S2947" s="114" t="s">
        <v>628</v>
      </c>
      <c r="T2947" s="114">
        <v>90</v>
      </c>
      <c r="U2947" s="114">
        <v>7.1</v>
      </c>
      <c r="V2947" s="114">
        <v>2</v>
      </c>
      <c r="W2947" s="114">
        <v>135</v>
      </c>
      <c r="X2947" s="311">
        <v>30</v>
      </c>
      <c r="Y2947" s="283">
        <v>-1744.5836179999999</v>
      </c>
      <c r="Z2947" s="283">
        <v>0.15196520099999999</v>
      </c>
      <c r="AA2947" s="283">
        <v>2.98E-2</v>
      </c>
      <c r="AB2947" s="283">
        <v>99.62437439</v>
      </c>
      <c r="AC2947" s="283">
        <v>37.275306700000002</v>
      </c>
      <c r="AD2947" s="283">
        <v>24.94499969</v>
      </c>
      <c r="AE2947" s="283">
        <v>164.90907290000001</v>
      </c>
      <c r="AF2947" s="283">
        <v>-3.7088840009999999</v>
      </c>
      <c r="AG2947" s="283">
        <v>0.81003809000000004</v>
      </c>
      <c r="AH2947" s="236" t="s">
        <v>6</v>
      </c>
      <c r="AI2947" s="101" t="s">
        <v>6</v>
      </c>
      <c r="AJ2947" s="101" t="s">
        <v>6</v>
      </c>
      <c r="AK2947" s="101" t="s">
        <v>6</v>
      </c>
      <c r="AL2947" s="101" t="s">
        <v>6</v>
      </c>
      <c r="AM2947" s="283">
        <v>1</v>
      </c>
      <c r="AN2947" s="283">
        <v>1</v>
      </c>
      <c r="AO2947" s="114" t="s">
        <v>467</v>
      </c>
    </row>
    <row r="2948" spans="1:41" x14ac:dyDescent="0.25">
      <c r="A2948" s="230">
        <v>10</v>
      </c>
      <c r="B2948" s="230" t="s">
        <v>759</v>
      </c>
      <c r="C2948" s="230">
        <v>43</v>
      </c>
      <c r="D2948" s="253">
        <v>43656</v>
      </c>
      <c r="E2948" s="310">
        <v>0.30934027777777778</v>
      </c>
      <c r="F2948" s="310"/>
      <c r="G2948" s="310"/>
      <c r="H2948" s="310"/>
      <c r="I2948" s="310"/>
      <c r="J2948" s="310"/>
      <c r="K2948" s="310"/>
      <c r="L2948" s="310"/>
      <c r="M2948" s="310"/>
      <c r="N2948" s="310"/>
      <c r="O2948" s="310"/>
      <c r="P2948" s="98" t="str">
        <f t="shared" si="45"/>
        <v>10|Transecto TS1|43|20190710|072527</v>
      </c>
      <c r="Q2948" s="114">
        <v>7784280.5549999997</v>
      </c>
      <c r="R2948" s="114">
        <v>501250.09499999997</v>
      </c>
      <c r="S2948" s="114" t="s">
        <v>628</v>
      </c>
      <c r="T2948" s="114">
        <v>90</v>
      </c>
      <c r="U2948" s="114">
        <v>7.2</v>
      </c>
      <c r="V2948" s="114">
        <v>2</v>
      </c>
      <c r="W2948" s="114">
        <v>135</v>
      </c>
      <c r="X2948" s="311">
        <v>20</v>
      </c>
      <c r="Y2948" s="283">
        <v>-1721.5177000000001</v>
      </c>
      <c r="Z2948" s="283">
        <v>0.14970096899999999</v>
      </c>
      <c r="AA2948" s="283">
        <v>2.7799998999999999E-2</v>
      </c>
      <c r="AB2948" s="283">
        <v>103.69566349999999</v>
      </c>
      <c r="AC2948" s="283">
        <v>37.290588380000003</v>
      </c>
      <c r="AD2948" s="283">
        <v>24.899999619999999</v>
      </c>
      <c r="AE2948" s="283">
        <v>165.5114136</v>
      </c>
      <c r="AF2948" s="283">
        <v>-3.7587504389999999</v>
      </c>
      <c r="AG2948" s="283">
        <v>0.83144271400000003</v>
      </c>
      <c r="AH2948" s="236" t="s">
        <v>6</v>
      </c>
      <c r="AI2948" s="101" t="s">
        <v>6</v>
      </c>
      <c r="AJ2948" s="101" t="s">
        <v>6</v>
      </c>
      <c r="AK2948" s="101" t="s">
        <v>6</v>
      </c>
      <c r="AL2948" s="101" t="s">
        <v>6</v>
      </c>
      <c r="AM2948" s="283">
        <v>0</v>
      </c>
      <c r="AN2948" s="283">
        <v>0</v>
      </c>
      <c r="AO2948" s="114" t="s">
        <v>467</v>
      </c>
    </row>
    <row r="2949" spans="1:41" x14ac:dyDescent="0.25">
      <c r="A2949" s="230">
        <v>10</v>
      </c>
      <c r="B2949" s="230" t="s">
        <v>759</v>
      </c>
      <c r="C2949" s="230">
        <v>44</v>
      </c>
      <c r="D2949" s="253">
        <v>43656</v>
      </c>
      <c r="E2949" s="310">
        <v>0.31726851851851851</v>
      </c>
      <c r="F2949" s="310"/>
      <c r="G2949" s="310"/>
      <c r="H2949" s="310"/>
      <c r="I2949" s="310"/>
      <c r="J2949" s="310"/>
      <c r="K2949" s="310"/>
      <c r="L2949" s="310"/>
      <c r="M2949" s="310"/>
      <c r="N2949" s="310"/>
      <c r="O2949" s="310"/>
      <c r="P2949" s="98" t="str">
        <f t="shared" si="45"/>
        <v>10|Transecto TS1|44|20190710|073652</v>
      </c>
      <c r="Q2949" s="114">
        <v>7784267.3219999997</v>
      </c>
      <c r="R2949" s="114">
        <v>503840.79399999999</v>
      </c>
      <c r="S2949" s="114" t="s">
        <v>628</v>
      </c>
      <c r="T2949" s="114">
        <v>90</v>
      </c>
      <c r="U2949" s="114">
        <v>7.3</v>
      </c>
      <c r="V2949" s="114">
        <v>2</v>
      </c>
      <c r="W2949" s="114">
        <v>135</v>
      </c>
      <c r="X2949" s="311">
        <v>20</v>
      </c>
      <c r="Y2949" s="283">
        <v>-1721.5177000000001</v>
      </c>
      <c r="Z2949" s="283">
        <v>0.14970096899999999</v>
      </c>
      <c r="AA2949" s="283">
        <v>2.7799998999999999E-2</v>
      </c>
      <c r="AB2949" s="283">
        <v>103.69566349999999</v>
      </c>
      <c r="AC2949" s="283">
        <v>37.290588380000003</v>
      </c>
      <c r="AD2949" s="283">
        <v>24.899999619999999</v>
      </c>
      <c r="AE2949" s="283">
        <v>165.5114136</v>
      </c>
      <c r="AF2949" s="283">
        <v>-3.7587504389999999</v>
      </c>
      <c r="AG2949" s="283">
        <v>0.83144271400000003</v>
      </c>
      <c r="AH2949" s="236" t="s">
        <v>6</v>
      </c>
      <c r="AI2949" s="101" t="s">
        <v>6</v>
      </c>
      <c r="AJ2949" s="101" t="s">
        <v>6</v>
      </c>
      <c r="AK2949" s="101" t="s">
        <v>6</v>
      </c>
      <c r="AL2949" s="101" t="s">
        <v>6</v>
      </c>
      <c r="AM2949" s="283">
        <v>0</v>
      </c>
      <c r="AN2949" s="283">
        <v>0</v>
      </c>
      <c r="AO2949" s="114" t="s">
        <v>467</v>
      </c>
    </row>
    <row r="2950" spans="1:41" x14ac:dyDescent="0.25">
      <c r="A2950" s="230">
        <v>10</v>
      </c>
      <c r="B2950" s="230" t="s">
        <v>759</v>
      </c>
      <c r="C2950" s="230">
        <v>45</v>
      </c>
      <c r="D2950" s="253">
        <v>43656</v>
      </c>
      <c r="E2950" s="310">
        <v>0.326087962962963</v>
      </c>
      <c r="F2950" s="310"/>
      <c r="G2950" s="310"/>
      <c r="H2950" s="310"/>
      <c r="I2950" s="310"/>
      <c r="J2950" s="310"/>
      <c r="K2950" s="310"/>
      <c r="L2950" s="310"/>
      <c r="M2950" s="310"/>
      <c r="N2950" s="310"/>
      <c r="O2950" s="310"/>
      <c r="P2950" s="98" t="str">
        <f t="shared" ref="P2950:P3013" si="46">CONCATENATE(A2950,"|",B2950,"|",C2950,"|",TEXT(D2950,"AAAAMMDD"),"|",TEXT(E2950,"HHMMSS"))</f>
        <v>10|Transecto TS1|45|20190710|074934</v>
      </c>
      <c r="Q2950" s="114">
        <v>7784264.5259999996</v>
      </c>
      <c r="R2950" s="114">
        <v>506738.52500000002</v>
      </c>
      <c r="S2950" s="114" t="s">
        <v>628</v>
      </c>
      <c r="T2950" s="114">
        <v>90</v>
      </c>
      <c r="U2950" s="114">
        <v>7.5</v>
      </c>
      <c r="V2950" s="114">
        <v>2</v>
      </c>
      <c r="W2950" s="114">
        <v>135</v>
      </c>
      <c r="X2950" s="311">
        <v>30</v>
      </c>
      <c r="Y2950" s="283">
        <v>-1730.1829829999999</v>
      </c>
      <c r="Z2950" s="283">
        <v>0.14785458100000001</v>
      </c>
      <c r="AA2950" s="283">
        <v>2.76E-2</v>
      </c>
      <c r="AB2950" s="283">
        <v>107.8743515</v>
      </c>
      <c r="AC2950" s="283">
        <v>37.305870059999997</v>
      </c>
      <c r="AD2950" s="283">
        <v>25.859998699999998</v>
      </c>
      <c r="AE2950" s="283">
        <v>166.1159973</v>
      </c>
      <c r="AF2950" s="283">
        <v>-3.8086166380000002</v>
      </c>
      <c r="AG2950" s="283">
        <v>0.85284727800000004</v>
      </c>
      <c r="AH2950" s="236" t="s">
        <v>6</v>
      </c>
      <c r="AI2950" s="101" t="s">
        <v>6</v>
      </c>
      <c r="AJ2950" s="101" t="s">
        <v>6</v>
      </c>
      <c r="AK2950" s="101" t="s">
        <v>6</v>
      </c>
      <c r="AL2950" s="101" t="s">
        <v>6</v>
      </c>
      <c r="AM2950" s="283">
        <v>1</v>
      </c>
      <c r="AN2950" s="283">
        <v>1</v>
      </c>
      <c r="AO2950" s="114" t="s">
        <v>467</v>
      </c>
    </row>
    <row r="2951" spans="1:41" x14ac:dyDescent="0.25">
      <c r="A2951" s="230">
        <v>10</v>
      </c>
      <c r="B2951" s="230" t="s">
        <v>759</v>
      </c>
      <c r="C2951" s="230">
        <v>46</v>
      </c>
      <c r="D2951" s="253">
        <v>43656</v>
      </c>
      <c r="E2951" s="310">
        <v>0.33456018518518515</v>
      </c>
      <c r="F2951" s="310"/>
      <c r="G2951" s="310"/>
      <c r="H2951" s="310"/>
      <c r="I2951" s="310"/>
      <c r="J2951" s="310"/>
      <c r="K2951" s="310"/>
      <c r="L2951" s="310"/>
      <c r="M2951" s="310"/>
      <c r="N2951" s="310"/>
      <c r="O2951" s="310"/>
      <c r="P2951" s="98" t="str">
        <f t="shared" si="46"/>
        <v>10|Transecto TS1|46|20190710|080146</v>
      </c>
      <c r="Q2951" s="114">
        <v>7784261.6629999997</v>
      </c>
      <c r="R2951" s="114">
        <v>509523.467</v>
      </c>
      <c r="S2951" s="114" t="s">
        <v>628</v>
      </c>
      <c r="T2951" s="114">
        <v>90</v>
      </c>
      <c r="U2951" s="114">
        <v>7.6</v>
      </c>
      <c r="V2951" s="114">
        <v>2</v>
      </c>
      <c r="W2951" s="114">
        <v>135</v>
      </c>
      <c r="X2951" s="311">
        <v>30</v>
      </c>
      <c r="Y2951" s="283">
        <v>-1753.8797609999999</v>
      </c>
      <c r="Z2951" s="283">
        <v>0.15065298999999999</v>
      </c>
      <c r="AA2951" s="283">
        <v>3.0599998E-2</v>
      </c>
      <c r="AB2951" s="283">
        <v>112.0882111</v>
      </c>
      <c r="AC2951" s="283">
        <v>37.321151729999997</v>
      </c>
      <c r="AD2951" s="283">
        <v>25.65499878</v>
      </c>
      <c r="AE2951" s="283">
        <v>166.69052120000001</v>
      </c>
      <c r="AF2951" s="283">
        <v>-3.858482838</v>
      </c>
      <c r="AG2951" s="283">
        <v>0.87425184199999995</v>
      </c>
      <c r="AH2951" s="236" t="s">
        <v>6</v>
      </c>
      <c r="AI2951" s="101" t="s">
        <v>6</v>
      </c>
      <c r="AJ2951" s="101" t="s">
        <v>6</v>
      </c>
      <c r="AK2951" s="101" t="s">
        <v>6</v>
      </c>
      <c r="AL2951" s="101" t="s">
        <v>6</v>
      </c>
      <c r="AM2951" s="283">
        <v>0</v>
      </c>
      <c r="AN2951" s="283">
        <v>0</v>
      </c>
      <c r="AO2951" s="114" t="s">
        <v>467</v>
      </c>
    </row>
    <row r="2952" spans="1:41" x14ac:dyDescent="0.25">
      <c r="A2952" s="230">
        <v>10</v>
      </c>
      <c r="B2952" s="230" t="s">
        <v>759</v>
      </c>
      <c r="C2952" s="230">
        <v>47</v>
      </c>
      <c r="D2952" s="253">
        <v>43656</v>
      </c>
      <c r="E2952" s="310">
        <v>0.34312499999999996</v>
      </c>
      <c r="F2952" s="310"/>
      <c r="G2952" s="310"/>
      <c r="H2952" s="310"/>
      <c r="I2952" s="310"/>
      <c r="J2952" s="310"/>
      <c r="K2952" s="310"/>
      <c r="L2952" s="310"/>
      <c r="M2952" s="310"/>
      <c r="N2952" s="310"/>
      <c r="O2952" s="310"/>
      <c r="P2952" s="98" t="str">
        <f t="shared" si="46"/>
        <v>10|Transecto TS1|47|20190710|081406</v>
      </c>
      <c r="Q2952" s="114">
        <v>7784278.7549999999</v>
      </c>
      <c r="R2952" s="114">
        <v>512333.58199999999</v>
      </c>
      <c r="S2952" s="114" t="s">
        <v>628</v>
      </c>
      <c r="T2952" s="114">
        <v>90</v>
      </c>
      <c r="U2952" s="114">
        <v>7.8</v>
      </c>
      <c r="V2952" s="114">
        <v>2</v>
      </c>
      <c r="W2952" s="114">
        <v>135</v>
      </c>
      <c r="X2952" s="311">
        <v>30</v>
      </c>
      <c r="Y2952" s="283">
        <v>-1753.8797609999999</v>
      </c>
      <c r="Z2952" s="283">
        <v>0.15065298999999999</v>
      </c>
      <c r="AA2952" s="283">
        <v>3.0599998E-2</v>
      </c>
      <c r="AB2952" s="283">
        <v>112.0882111</v>
      </c>
      <c r="AC2952" s="283">
        <v>37.321151729999997</v>
      </c>
      <c r="AD2952" s="283">
        <v>25.65499878</v>
      </c>
      <c r="AE2952" s="283">
        <v>166.69052120000001</v>
      </c>
      <c r="AF2952" s="283">
        <v>-3.858482838</v>
      </c>
      <c r="AG2952" s="283">
        <v>0.87425184199999995</v>
      </c>
      <c r="AH2952" s="236" t="s">
        <v>6</v>
      </c>
      <c r="AI2952" s="101" t="s">
        <v>6</v>
      </c>
      <c r="AJ2952" s="101" t="s">
        <v>6</v>
      </c>
      <c r="AK2952" s="101" t="s">
        <v>6</v>
      </c>
      <c r="AL2952" s="101" t="s">
        <v>6</v>
      </c>
      <c r="AM2952" s="283">
        <v>0</v>
      </c>
      <c r="AN2952" s="283">
        <v>0</v>
      </c>
      <c r="AO2952" s="114" t="s">
        <v>467</v>
      </c>
    </row>
    <row r="2953" spans="1:41" x14ac:dyDescent="0.25">
      <c r="A2953" s="230">
        <v>10</v>
      </c>
      <c r="B2953" s="230" t="s">
        <v>759</v>
      </c>
      <c r="C2953" s="230">
        <v>48</v>
      </c>
      <c r="D2953" s="253">
        <v>43656</v>
      </c>
      <c r="E2953" s="310">
        <v>0.35145833333333337</v>
      </c>
      <c r="F2953" s="310"/>
      <c r="G2953" s="310"/>
      <c r="H2953" s="310"/>
      <c r="I2953" s="310"/>
      <c r="J2953" s="310"/>
      <c r="K2953" s="310"/>
      <c r="L2953" s="310"/>
      <c r="M2953" s="310"/>
      <c r="N2953" s="310"/>
      <c r="O2953" s="310"/>
      <c r="P2953" s="98" t="str">
        <f t="shared" si="46"/>
        <v>10|Transecto TS1|48|20190710|082606</v>
      </c>
      <c r="Q2953" s="114">
        <v>7784279.4160000002</v>
      </c>
      <c r="R2953" s="114">
        <v>515076.65899999999</v>
      </c>
      <c r="S2953" s="114" t="s">
        <v>628</v>
      </c>
      <c r="T2953" s="114">
        <v>90</v>
      </c>
      <c r="U2953" s="114">
        <v>7.4</v>
      </c>
      <c r="V2953" s="114">
        <v>2</v>
      </c>
      <c r="W2953" s="114">
        <v>135</v>
      </c>
      <c r="X2953" s="311">
        <v>40</v>
      </c>
      <c r="Y2953" s="283">
        <v>-1771.6407469999999</v>
      </c>
      <c r="Z2953" s="283">
        <v>0.15628808699999999</v>
      </c>
      <c r="AA2953" s="283">
        <v>3.5599999E-2</v>
      </c>
      <c r="AB2953" s="283">
        <v>116.32353209999999</v>
      </c>
      <c r="AC2953" s="283">
        <v>37.33926392</v>
      </c>
      <c r="AD2953" s="283">
        <v>25.614999770000001</v>
      </c>
      <c r="AE2953" s="283">
        <v>167.2349548</v>
      </c>
      <c r="AF2953" s="283">
        <v>-3.8942637439999999</v>
      </c>
      <c r="AG2953" s="283">
        <v>0.86629235699999996</v>
      </c>
      <c r="AH2953" s="236" t="s">
        <v>6</v>
      </c>
      <c r="AI2953" s="101" t="s">
        <v>6</v>
      </c>
      <c r="AJ2953" s="101" t="s">
        <v>6</v>
      </c>
      <c r="AK2953" s="101" t="s">
        <v>6</v>
      </c>
      <c r="AL2953" s="101" t="s">
        <v>6</v>
      </c>
      <c r="AM2953" s="283">
        <v>2</v>
      </c>
      <c r="AN2953" s="283">
        <v>2</v>
      </c>
      <c r="AO2953" s="114" t="s">
        <v>467</v>
      </c>
    </row>
    <row r="2954" spans="1:41" x14ac:dyDescent="0.25">
      <c r="A2954" s="230">
        <v>10</v>
      </c>
      <c r="B2954" s="230" t="s">
        <v>759</v>
      </c>
      <c r="C2954" s="230">
        <v>49</v>
      </c>
      <c r="D2954" s="253">
        <v>43656</v>
      </c>
      <c r="E2954" s="310">
        <v>0.36106481481481478</v>
      </c>
      <c r="F2954" s="310"/>
      <c r="G2954" s="310"/>
      <c r="H2954" s="310"/>
      <c r="I2954" s="310"/>
      <c r="J2954" s="310"/>
      <c r="K2954" s="310"/>
      <c r="L2954" s="310"/>
      <c r="M2954" s="310"/>
      <c r="N2954" s="310"/>
      <c r="O2954" s="310"/>
      <c r="P2954" s="98" t="str">
        <f t="shared" si="46"/>
        <v>10|Transecto TS1|49|20190710|083956</v>
      </c>
      <c r="Q2954" s="114">
        <v>7784300.3380000005</v>
      </c>
      <c r="R2954" s="114">
        <v>518217.77299999999</v>
      </c>
      <c r="S2954" s="114" t="s">
        <v>628</v>
      </c>
      <c r="T2954" s="114">
        <v>90</v>
      </c>
      <c r="U2954" s="114">
        <v>7.3</v>
      </c>
      <c r="V2954" s="114">
        <v>2</v>
      </c>
      <c r="W2954" s="114">
        <v>135</v>
      </c>
      <c r="X2954" s="311">
        <v>30</v>
      </c>
      <c r="Y2954" s="283">
        <v>-1754.720947</v>
      </c>
      <c r="Z2954" s="283">
        <v>0.157167003</v>
      </c>
      <c r="AA2954" s="283">
        <v>3.6399998000000003E-2</v>
      </c>
      <c r="AB2954" s="283">
        <v>120.60964199999999</v>
      </c>
      <c r="AC2954" s="283">
        <v>37.360214229999997</v>
      </c>
      <c r="AD2954" s="283">
        <v>25.664999009999999</v>
      </c>
      <c r="AE2954" s="283">
        <v>167.7468719</v>
      </c>
      <c r="AF2954" s="283">
        <v>-3.9159581659999998</v>
      </c>
      <c r="AG2954" s="283">
        <v>0.82896572400000001</v>
      </c>
      <c r="AH2954" s="236" t="s">
        <v>6</v>
      </c>
      <c r="AI2954" s="101" t="s">
        <v>6</v>
      </c>
      <c r="AJ2954" s="101" t="s">
        <v>6</v>
      </c>
      <c r="AK2954" s="101" t="s">
        <v>6</v>
      </c>
      <c r="AL2954" s="101" t="s">
        <v>6</v>
      </c>
      <c r="AM2954" s="283">
        <v>0</v>
      </c>
      <c r="AN2954" s="283">
        <v>0</v>
      </c>
      <c r="AO2954" s="114" t="s">
        <v>467</v>
      </c>
    </row>
    <row r="2955" spans="1:41" x14ac:dyDescent="0.25">
      <c r="A2955" s="230">
        <v>10</v>
      </c>
      <c r="B2955" s="230" t="s">
        <v>759</v>
      </c>
      <c r="C2955" s="230">
        <v>50</v>
      </c>
      <c r="D2955" s="253">
        <v>43656</v>
      </c>
      <c r="E2955" s="310">
        <v>0.37054398148148149</v>
      </c>
      <c r="F2955" s="310"/>
      <c r="G2955" s="310"/>
      <c r="H2955" s="310"/>
      <c r="I2955" s="310"/>
      <c r="J2955" s="310"/>
      <c r="K2955" s="310"/>
      <c r="L2955" s="310"/>
      <c r="M2955" s="310"/>
      <c r="N2955" s="310"/>
      <c r="O2955" s="310"/>
      <c r="P2955" s="98" t="str">
        <f t="shared" si="46"/>
        <v>10|Transecto TS1|50|20190710|085335</v>
      </c>
      <c r="Q2955" s="114">
        <v>7784284.6830000002</v>
      </c>
      <c r="R2955" s="114">
        <v>521309.62699999998</v>
      </c>
      <c r="S2955" s="114" t="s">
        <v>628</v>
      </c>
      <c r="T2955" s="114">
        <v>90</v>
      </c>
      <c r="U2955" s="114">
        <v>7.4</v>
      </c>
      <c r="V2955" s="114">
        <v>3</v>
      </c>
      <c r="W2955" s="114">
        <v>135</v>
      </c>
      <c r="X2955" s="311">
        <v>70</v>
      </c>
      <c r="Y2955" s="283">
        <v>-1754.720947</v>
      </c>
      <c r="Z2955" s="283">
        <v>0.157167003</v>
      </c>
      <c r="AA2955" s="283">
        <v>3.6399998000000003E-2</v>
      </c>
      <c r="AB2955" s="283">
        <v>120.60964199999999</v>
      </c>
      <c r="AC2955" s="283">
        <v>37.360214229999997</v>
      </c>
      <c r="AD2955" s="283">
        <v>25.664999009999999</v>
      </c>
      <c r="AE2955" s="283">
        <v>167.7468719</v>
      </c>
      <c r="AF2955" s="283">
        <v>-3.9159581659999998</v>
      </c>
      <c r="AG2955" s="283">
        <v>0.82896572400000001</v>
      </c>
      <c r="AH2955" s="236" t="s">
        <v>6</v>
      </c>
      <c r="AI2955" s="101" t="s">
        <v>6</v>
      </c>
      <c r="AJ2955" s="101" t="s">
        <v>6</v>
      </c>
      <c r="AK2955" s="101" t="s">
        <v>6</v>
      </c>
      <c r="AL2955" s="101" t="s">
        <v>6</v>
      </c>
      <c r="AM2955" s="283">
        <v>1</v>
      </c>
      <c r="AN2955" s="283">
        <v>1</v>
      </c>
      <c r="AO2955" s="114" t="s">
        <v>467</v>
      </c>
    </row>
    <row r="2956" spans="1:41" x14ac:dyDescent="0.25">
      <c r="A2956" s="230">
        <v>10</v>
      </c>
      <c r="B2956" s="230" t="s">
        <v>759</v>
      </c>
      <c r="C2956" s="230">
        <v>51</v>
      </c>
      <c r="D2956" s="253">
        <v>43656</v>
      </c>
      <c r="E2956" s="310">
        <v>0.37881944444444443</v>
      </c>
      <c r="F2956" s="310"/>
      <c r="G2956" s="310"/>
      <c r="H2956" s="310"/>
      <c r="I2956" s="310"/>
      <c r="J2956" s="310"/>
      <c r="K2956" s="310"/>
      <c r="L2956" s="310"/>
      <c r="M2956" s="310"/>
      <c r="N2956" s="310"/>
      <c r="O2956" s="310"/>
      <c r="P2956" s="98" t="str">
        <f t="shared" si="46"/>
        <v>10|Transecto TS1|51|20190710|090530</v>
      </c>
      <c r="Q2956" s="114">
        <v>7784301.0089999996</v>
      </c>
      <c r="R2956" s="114">
        <v>524020.886</v>
      </c>
      <c r="S2956" s="114" t="s">
        <v>628</v>
      </c>
      <c r="T2956" s="114">
        <v>90</v>
      </c>
      <c r="U2956" s="114">
        <v>7.6</v>
      </c>
      <c r="V2956" s="114">
        <v>3</v>
      </c>
      <c r="W2956" s="114">
        <v>135</v>
      </c>
      <c r="X2956" s="311">
        <v>70</v>
      </c>
      <c r="Y2956" s="283">
        <v>-1664.9829099999999</v>
      </c>
      <c r="Z2956" s="283">
        <v>0.17646387199999999</v>
      </c>
      <c r="AA2956" s="283">
        <v>3.8399997999999998E-2</v>
      </c>
      <c r="AB2956" s="283">
        <v>124.90357969999999</v>
      </c>
      <c r="AC2956" s="283">
        <v>37.381164550000001</v>
      </c>
      <c r="AD2956" s="283">
        <v>25.795000080000001</v>
      </c>
      <c r="AE2956" s="283">
        <v>168.22624210000001</v>
      </c>
      <c r="AF2956" s="283">
        <v>-3.9376523489999999</v>
      </c>
      <c r="AG2956" s="283">
        <v>0.79163908999999999</v>
      </c>
      <c r="AH2956" s="236" t="s">
        <v>6</v>
      </c>
      <c r="AI2956" s="101" t="s">
        <v>6</v>
      </c>
      <c r="AJ2956" s="101" t="s">
        <v>6</v>
      </c>
      <c r="AK2956" s="101" t="s">
        <v>6</v>
      </c>
      <c r="AL2956" s="101" t="s">
        <v>6</v>
      </c>
      <c r="AM2956" s="283">
        <v>0</v>
      </c>
      <c r="AN2956" s="283">
        <v>0</v>
      </c>
      <c r="AO2956" s="114" t="s">
        <v>467</v>
      </c>
    </row>
    <row r="2957" spans="1:41" x14ac:dyDescent="0.25">
      <c r="A2957" s="230">
        <v>10</v>
      </c>
      <c r="B2957" s="230" t="s">
        <v>759</v>
      </c>
      <c r="C2957" s="230">
        <v>52</v>
      </c>
      <c r="D2957" s="253">
        <v>43656</v>
      </c>
      <c r="E2957" s="310">
        <v>0.3863773148148148</v>
      </c>
      <c r="F2957" s="310"/>
      <c r="G2957" s="310"/>
      <c r="H2957" s="310"/>
      <c r="I2957" s="310"/>
      <c r="J2957" s="310"/>
      <c r="K2957" s="310"/>
      <c r="L2957" s="310"/>
      <c r="M2957" s="310"/>
      <c r="N2957" s="310"/>
      <c r="O2957" s="310"/>
      <c r="P2957" s="98" t="str">
        <f t="shared" si="46"/>
        <v>10|Transecto TS1|52|20190710|091623</v>
      </c>
      <c r="Q2957" s="114">
        <v>7784298.3059999999</v>
      </c>
      <c r="R2957" s="114">
        <v>526508.52599999995</v>
      </c>
      <c r="S2957" s="114" t="s">
        <v>628</v>
      </c>
      <c r="T2957" s="114">
        <v>90</v>
      </c>
      <c r="U2957" s="114">
        <v>7.8</v>
      </c>
      <c r="V2957" s="114">
        <v>3</v>
      </c>
      <c r="W2957" s="114">
        <v>135</v>
      </c>
      <c r="X2957" s="311">
        <v>70</v>
      </c>
      <c r="Y2957" s="283">
        <v>-1629.2392580000001</v>
      </c>
      <c r="Z2957" s="283">
        <v>0.20260323599999999</v>
      </c>
      <c r="AA2957" s="283">
        <v>4.2599998E-2</v>
      </c>
      <c r="AB2957" s="283">
        <v>129.20045469999999</v>
      </c>
      <c r="AC2957" s="283">
        <v>37.402114869999998</v>
      </c>
      <c r="AD2957" s="283">
        <v>26.045000080000001</v>
      </c>
      <c r="AE2957" s="283">
        <v>168.6742859</v>
      </c>
      <c r="AF2957" s="283">
        <v>-3.9593465330000002</v>
      </c>
      <c r="AG2957" s="283">
        <v>0.75431245599999996</v>
      </c>
      <c r="AH2957" s="236" t="s">
        <v>6</v>
      </c>
      <c r="AI2957" s="101" t="s">
        <v>6</v>
      </c>
      <c r="AJ2957" s="101" t="s">
        <v>6</v>
      </c>
      <c r="AK2957" s="101" t="s">
        <v>6</v>
      </c>
      <c r="AL2957" s="101" t="s">
        <v>6</v>
      </c>
      <c r="AM2957" s="283">
        <v>0</v>
      </c>
      <c r="AN2957" s="283">
        <v>0</v>
      </c>
      <c r="AO2957" s="114" t="s">
        <v>467</v>
      </c>
    </row>
    <row r="2958" spans="1:41" x14ac:dyDescent="0.25">
      <c r="A2958" s="230">
        <v>10</v>
      </c>
      <c r="B2958" s="230" t="s">
        <v>759</v>
      </c>
      <c r="C2958" s="230">
        <v>53</v>
      </c>
      <c r="D2958" s="253">
        <v>43656</v>
      </c>
      <c r="E2958" s="310">
        <v>0.39645833333333336</v>
      </c>
      <c r="F2958" s="310"/>
      <c r="G2958" s="310"/>
      <c r="H2958" s="310"/>
      <c r="I2958" s="310"/>
      <c r="J2958" s="310"/>
      <c r="K2958" s="310"/>
      <c r="L2958" s="310"/>
      <c r="M2958" s="310"/>
      <c r="N2958" s="310"/>
      <c r="O2958" s="310"/>
      <c r="P2958" s="98" t="str">
        <f t="shared" si="46"/>
        <v>10|Transecto TS1|53|20190710|093054</v>
      </c>
      <c r="Q2958" s="114">
        <v>7784209.5439999998</v>
      </c>
      <c r="R2958" s="114">
        <v>529642.58900000004</v>
      </c>
      <c r="S2958" s="114" t="s">
        <v>628</v>
      </c>
      <c r="T2958" s="114">
        <v>90</v>
      </c>
      <c r="U2958" s="114">
        <v>7.8</v>
      </c>
      <c r="V2958" s="114">
        <v>3</v>
      </c>
      <c r="W2958" s="114">
        <v>135</v>
      </c>
      <c r="X2958" s="311">
        <v>80</v>
      </c>
      <c r="Y2958" s="283">
        <v>-1629.2392580000001</v>
      </c>
      <c r="Z2958" s="283">
        <v>0.20260323599999999</v>
      </c>
      <c r="AA2958" s="283">
        <v>4.2599998E-2</v>
      </c>
      <c r="AB2958" s="283">
        <v>129.20045469999999</v>
      </c>
      <c r="AC2958" s="283">
        <v>37.402114869999998</v>
      </c>
      <c r="AD2958" s="283">
        <v>26.045000080000001</v>
      </c>
      <c r="AE2958" s="283">
        <v>168.6742859</v>
      </c>
      <c r="AF2958" s="283">
        <v>-3.9593465330000002</v>
      </c>
      <c r="AG2958" s="283">
        <v>0.75431245599999996</v>
      </c>
      <c r="AH2958" s="236" t="s">
        <v>6</v>
      </c>
      <c r="AI2958" s="101" t="s">
        <v>6</v>
      </c>
      <c r="AJ2958" s="101" t="s">
        <v>6</v>
      </c>
      <c r="AK2958" s="101" t="s">
        <v>6</v>
      </c>
      <c r="AL2958" s="101" t="s">
        <v>6</v>
      </c>
      <c r="AM2958" s="283">
        <v>0</v>
      </c>
      <c r="AN2958" s="283">
        <v>0</v>
      </c>
      <c r="AO2958" s="114" t="s">
        <v>467</v>
      </c>
    </row>
    <row r="2959" spans="1:41" x14ac:dyDescent="0.25">
      <c r="A2959" s="230">
        <v>10</v>
      </c>
      <c r="B2959" s="230" t="s">
        <v>759</v>
      </c>
      <c r="C2959" s="230">
        <v>54</v>
      </c>
      <c r="D2959" s="253">
        <v>43656</v>
      </c>
      <c r="E2959" s="310">
        <v>0.40619212962962964</v>
      </c>
      <c r="F2959" s="310"/>
      <c r="G2959" s="310"/>
      <c r="H2959" s="310"/>
      <c r="I2959" s="310"/>
      <c r="J2959" s="310"/>
      <c r="K2959" s="310"/>
      <c r="L2959" s="310"/>
      <c r="M2959" s="310"/>
      <c r="N2959" s="310"/>
      <c r="O2959" s="310"/>
      <c r="P2959" s="98" t="str">
        <f t="shared" si="46"/>
        <v>10|Transecto TS1|54|20190710|094455</v>
      </c>
      <c r="Q2959" s="114">
        <v>7784263.7249999996</v>
      </c>
      <c r="R2959" s="114">
        <v>532804.62399999995</v>
      </c>
      <c r="S2959" s="114" t="s">
        <v>628</v>
      </c>
      <c r="T2959" s="114">
        <v>90</v>
      </c>
      <c r="U2959" s="114">
        <v>7.5</v>
      </c>
      <c r="V2959" s="114">
        <v>2</v>
      </c>
      <c r="W2959" s="114">
        <v>135</v>
      </c>
      <c r="X2959" s="311">
        <v>80</v>
      </c>
      <c r="Y2959" s="283">
        <v>-1603.7817379999999</v>
      </c>
      <c r="Z2959" s="283">
        <v>0.22774815600000001</v>
      </c>
      <c r="AA2959" s="283">
        <v>4.6799999000000002E-2</v>
      </c>
      <c r="AB2959" s="283">
        <v>133.5890808</v>
      </c>
      <c r="AC2959" s="283">
        <v>37.423065190000003</v>
      </c>
      <c r="AD2959" s="283">
        <v>25.979999540000001</v>
      </c>
      <c r="AE2959" s="283">
        <v>169.0909576</v>
      </c>
      <c r="AF2959" s="283">
        <v>-3.9810407159999999</v>
      </c>
      <c r="AG2959" s="283">
        <v>0.71698582200000005</v>
      </c>
      <c r="AH2959" s="236" t="s">
        <v>6</v>
      </c>
      <c r="AI2959" s="101" t="s">
        <v>6</v>
      </c>
      <c r="AJ2959" s="101" t="s">
        <v>6</v>
      </c>
      <c r="AK2959" s="101" t="s">
        <v>6</v>
      </c>
      <c r="AL2959" s="101" t="s">
        <v>6</v>
      </c>
      <c r="AM2959" s="283">
        <v>0</v>
      </c>
      <c r="AN2959" s="283">
        <v>0</v>
      </c>
      <c r="AO2959" s="114" t="s">
        <v>467</v>
      </c>
    </row>
    <row r="2960" spans="1:41" x14ac:dyDescent="0.25">
      <c r="A2960" s="230">
        <v>10</v>
      </c>
      <c r="B2960" s="230" t="s">
        <v>759</v>
      </c>
      <c r="C2960" s="230">
        <v>55</v>
      </c>
      <c r="D2960" s="253">
        <v>43656</v>
      </c>
      <c r="E2960" s="310">
        <v>0.41521990740740744</v>
      </c>
      <c r="F2960" s="310"/>
      <c r="G2960" s="310"/>
      <c r="H2960" s="310"/>
      <c r="I2960" s="310"/>
      <c r="J2960" s="310"/>
      <c r="K2960" s="310"/>
      <c r="L2960" s="310"/>
      <c r="M2960" s="310"/>
      <c r="N2960" s="310"/>
      <c r="O2960" s="310"/>
      <c r="P2960" s="98" t="str">
        <f t="shared" si="46"/>
        <v>10|Transecto TS1|55|20190710|095755</v>
      </c>
      <c r="Q2960" s="114">
        <v>7784287.7410000004</v>
      </c>
      <c r="R2960" s="114">
        <v>535670.35499999998</v>
      </c>
      <c r="S2960" s="114" t="s">
        <v>628</v>
      </c>
      <c r="T2960" s="114">
        <v>90</v>
      </c>
      <c r="U2960" s="114">
        <v>7.6</v>
      </c>
      <c r="V2960" s="114">
        <v>2</v>
      </c>
      <c r="W2960" s="114">
        <v>135</v>
      </c>
      <c r="X2960" s="311">
        <v>80</v>
      </c>
      <c r="Y2960" s="283">
        <v>-1559.3129879999999</v>
      </c>
      <c r="Z2960" s="283">
        <v>0.21959336099999999</v>
      </c>
      <c r="AA2960" s="283">
        <v>4.3799999999999999E-2</v>
      </c>
      <c r="AB2960" s="283">
        <v>137.87231449999999</v>
      </c>
      <c r="AC2960" s="283">
        <v>37.444015499999999</v>
      </c>
      <c r="AD2960" s="283">
        <v>25.51999855</v>
      </c>
      <c r="AE2960" s="283">
        <v>169.48121639999999</v>
      </c>
      <c r="AF2960" s="283">
        <v>-4.0027351380000002</v>
      </c>
      <c r="AG2960" s="283">
        <v>0.67965918800000003</v>
      </c>
      <c r="AH2960" s="236" t="s">
        <v>6</v>
      </c>
      <c r="AI2960" s="101" t="s">
        <v>6</v>
      </c>
      <c r="AJ2960" s="101" t="s">
        <v>6</v>
      </c>
      <c r="AK2960" s="101" t="s">
        <v>6</v>
      </c>
      <c r="AL2960" s="101" t="s">
        <v>6</v>
      </c>
      <c r="AM2960" s="283">
        <v>0</v>
      </c>
      <c r="AN2960" s="283">
        <v>0</v>
      </c>
      <c r="AO2960" s="114" t="s">
        <v>467</v>
      </c>
    </row>
    <row r="2961" spans="1:41" x14ac:dyDescent="0.25">
      <c r="A2961" s="230">
        <v>10</v>
      </c>
      <c r="B2961" s="230" t="s">
        <v>759</v>
      </c>
      <c r="C2961" s="230">
        <v>56</v>
      </c>
      <c r="D2961" s="253">
        <v>43656</v>
      </c>
      <c r="E2961" s="310">
        <v>0.4231712962962963</v>
      </c>
      <c r="F2961" s="310"/>
      <c r="G2961" s="310"/>
      <c r="H2961" s="310"/>
      <c r="I2961" s="310"/>
      <c r="J2961" s="310"/>
      <c r="K2961" s="310"/>
      <c r="L2961" s="310"/>
      <c r="M2961" s="310"/>
      <c r="N2961" s="310"/>
      <c r="O2961" s="310"/>
      <c r="P2961" s="98" t="str">
        <f t="shared" si="46"/>
        <v>10|Transecto TS1|56|20190710|100922</v>
      </c>
      <c r="Q2961" s="114">
        <v>7784314</v>
      </c>
      <c r="R2961" s="114">
        <v>538242.55200000003</v>
      </c>
      <c r="S2961" s="114" t="s">
        <v>628</v>
      </c>
      <c r="T2961" s="114">
        <v>90</v>
      </c>
      <c r="U2961" s="114">
        <v>7.8</v>
      </c>
      <c r="V2961" s="114">
        <v>2</v>
      </c>
      <c r="W2961" s="114">
        <v>135</v>
      </c>
      <c r="X2961" s="311">
        <v>70</v>
      </c>
      <c r="Y2961" s="283">
        <v>-1559.3129879999999</v>
      </c>
      <c r="Z2961" s="283">
        <v>0.21959336099999999</v>
      </c>
      <c r="AA2961" s="283">
        <v>4.3799999999999999E-2</v>
      </c>
      <c r="AB2961" s="283">
        <v>137.87231449999999</v>
      </c>
      <c r="AC2961" s="283">
        <v>37.444015499999999</v>
      </c>
      <c r="AD2961" s="283">
        <v>25.51999855</v>
      </c>
      <c r="AE2961" s="283">
        <v>169.48121639999999</v>
      </c>
      <c r="AF2961" s="283">
        <v>-4.0027351380000002</v>
      </c>
      <c r="AG2961" s="283">
        <v>0.67965918800000003</v>
      </c>
      <c r="AH2961" s="236" t="s">
        <v>6</v>
      </c>
      <c r="AI2961" s="101" t="s">
        <v>6</v>
      </c>
      <c r="AJ2961" s="101" t="s">
        <v>6</v>
      </c>
      <c r="AK2961" s="101" t="s">
        <v>6</v>
      </c>
      <c r="AL2961" s="101" t="s">
        <v>6</v>
      </c>
      <c r="AM2961" s="283">
        <v>0</v>
      </c>
      <c r="AN2961" s="283">
        <v>0</v>
      </c>
      <c r="AO2961" s="114" t="s">
        <v>467</v>
      </c>
    </row>
    <row r="2962" spans="1:41" x14ac:dyDescent="0.25">
      <c r="A2962" s="230">
        <v>10</v>
      </c>
      <c r="B2962" s="230" t="s">
        <v>759</v>
      </c>
      <c r="C2962" s="230">
        <v>57</v>
      </c>
      <c r="D2962" s="253">
        <v>43656</v>
      </c>
      <c r="E2962" s="310">
        <v>0.43168981481481478</v>
      </c>
      <c r="F2962" s="310"/>
      <c r="G2962" s="310"/>
      <c r="H2962" s="310"/>
      <c r="I2962" s="310"/>
      <c r="J2962" s="310"/>
      <c r="K2962" s="310"/>
      <c r="L2962" s="310"/>
      <c r="M2962" s="310"/>
      <c r="N2962" s="310"/>
      <c r="O2962" s="310"/>
      <c r="P2962" s="98" t="str">
        <f t="shared" si="46"/>
        <v>10|Transecto TS1|57|20190710|102138</v>
      </c>
      <c r="Q2962" s="114">
        <v>7784314.7649999997</v>
      </c>
      <c r="R2962" s="114">
        <v>540936.61399999994</v>
      </c>
      <c r="S2962" s="114" t="s">
        <v>628</v>
      </c>
      <c r="T2962" s="114">
        <v>90</v>
      </c>
      <c r="U2962" s="114">
        <v>7.3</v>
      </c>
      <c r="V2962" s="114">
        <v>2</v>
      </c>
      <c r="W2962" s="114">
        <v>135</v>
      </c>
      <c r="X2962" s="311">
        <v>70</v>
      </c>
      <c r="Y2962" s="283">
        <v>-1402.459595</v>
      </c>
      <c r="Z2962" s="283">
        <v>0.19685713899999999</v>
      </c>
      <c r="AA2962" s="283">
        <v>4.0199999E-2</v>
      </c>
      <c r="AB2962" s="283">
        <v>142.3156433</v>
      </c>
      <c r="AC2962" s="283">
        <v>37.460052490000002</v>
      </c>
      <c r="AD2962" s="283">
        <v>25.674999239999998</v>
      </c>
      <c r="AE2962" s="283">
        <v>169.84501650000001</v>
      </c>
      <c r="AF2962" s="283">
        <v>-4.0083823199999999</v>
      </c>
      <c r="AG2962" s="283">
        <v>0.673986733</v>
      </c>
      <c r="AH2962" s="236" t="s">
        <v>6</v>
      </c>
      <c r="AI2962" s="101" t="s">
        <v>6</v>
      </c>
      <c r="AJ2962" s="101" t="s">
        <v>6</v>
      </c>
      <c r="AK2962" s="101" t="s">
        <v>6</v>
      </c>
      <c r="AL2962" s="101" t="s">
        <v>6</v>
      </c>
      <c r="AM2962" s="283">
        <v>1</v>
      </c>
      <c r="AN2962" s="283">
        <v>1</v>
      </c>
      <c r="AO2962" s="114" t="s">
        <v>467</v>
      </c>
    </row>
    <row r="2963" spans="1:41" x14ac:dyDescent="0.25">
      <c r="A2963" s="230">
        <v>10</v>
      </c>
      <c r="B2963" s="230" t="s">
        <v>759</v>
      </c>
      <c r="C2963" s="230">
        <v>58</v>
      </c>
      <c r="D2963" s="253">
        <v>43656</v>
      </c>
      <c r="E2963" s="310">
        <v>0.43974537037037037</v>
      </c>
      <c r="F2963" s="310"/>
      <c r="G2963" s="310"/>
      <c r="H2963" s="310"/>
      <c r="I2963" s="310"/>
      <c r="J2963" s="310"/>
      <c r="K2963" s="310"/>
      <c r="L2963" s="310"/>
      <c r="M2963" s="310"/>
      <c r="N2963" s="310"/>
      <c r="O2963" s="310"/>
      <c r="P2963" s="98" t="str">
        <f t="shared" si="46"/>
        <v>10|Transecto TS1|58|20190710|103314</v>
      </c>
      <c r="Q2963" s="114">
        <v>7784322.8640000001</v>
      </c>
      <c r="R2963" s="114">
        <v>543465.28799999994</v>
      </c>
      <c r="S2963" s="114" t="s">
        <v>628</v>
      </c>
      <c r="T2963" s="114">
        <v>90</v>
      </c>
      <c r="U2963" s="114">
        <v>7.6</v>
      </c>
      <c r="V2963" s="114">
        <v>2</v>
      </c>
      <c r="W2963" s="114">
        <v>135</v>
      </c>
      <c r="X2963" s="311">
        <v>80</v>
      </c>
      <c r="Y2963" s="283">
        <v>-1402.459595</v>
      </c>
      <c r="Z2963" s="283">
        <v>0.19685713899999999</v>
      </c>
      <c r="AA2963" s="283">
        <v>4.0199999E-2</v>
      </c>
      <c r="AB2963" s="283">
        <v>142.3156433</v>
      </c>
      <c r="AC2963" s="283">
        <v>37.460052490000002</v>
      </c>
      <c r="AD2963" s="283">
        <v>25.674999239999998</v>
      </c>
      <c r="AE2963" s="283">
        <v>169.84501650000001</v>
      </c>
      <c r="AF2963" s="283">
        <v>-4.0083823199999999</v>
      </c>
      <c r="AG2963" s="283">
        <v>0.673986733</v>
      </c>
      <c r="AH2963" s="236" t="s">
        <v>6</v>
      </c>
      <c r="AI2963" s="101" t="s">
        <v>6</v>
      </c>
      <c r="AJ2963" s="101" t="s">
        <v>6</v>
      </c>
      <c r="AK2963" s="101" t="s">
        <v>6</v>
      </c>
      <c r="AL2963" s="101" t="s">
        <v>6</v>
      </c>
      <c r="AM2963" s="283">
        <v>0</v>
      </c>
      <c r="AN2963" s="283">
        <v>0</v>
      </c>
      <c r="AO2963" s="114" t="s">
        <v>467</v>
      </c>
    </row>
    <row r="2964" spans="1:41" x14ac:dyDescent="0.25">
      <c r="A2964" s="230">
        <v>10</v>
      </c>
      <c r="B2964" s="230" t="s">
        <v>759</v>
      </c>
      <c r="C2964" s="230">
        <v>59</v>
      </c>
      <c r="D2964" s="253">
        <v>43656</v>
      </c>
      <c r="E2964" s="310">
        <v>0.4473611111111111</v>
      </c>
      <c r="F2964" s="310"/>
      <c r="G2964" s="310"/>
      <c r="H2964" s="310"/>
      <c r="I2964" s="310"/>
      <c r="J2964" s="310"/>
      <c r="K2964" s="310"/>
      <c r="L2964" s="310"/>
      <c r="M2964" s="310"/>
      <c r="N2964" s="310"/>
      <c r="O2964" s="310"/>
      <c r="P2964" s="98" t="str">
        <f t="shared" si="46"/>
        <v>10|Transecto TS1|59|20190710|104412</v>
      </c>
      <c r="Q2964" s="114">
        <v>7784316.3789999997</v>
      </c>
      <c r="R2964" s="114">
        <v>545891.13500000001</v>
      </c>
      <c r="S2964" s="114" t="s">
        <v>628</v>
      </c>
      <c r="T2964" s="114">
        <v>90</v>
      </c>
      <c r="U2964" s="114">
        <v>7.2</v>
      </c>
      <c r="V2964" s="114">
        <v>2</v>
      </c>
      <c r="W2964" s="114">
        <v>135</v>
      </c>
      <c r="X2964" s="311">
        <v>60</v>
      </c>
      <c r="Y2964" s="283">
        <v>-1263.9697269999999</v>
      </c>
      <c r="Z2964" s="283">
        <v>0.18569207200000001</v>
      </c>
      <c r="AA2964" s="283">
        <v>3.9199999999999999E-2</v>
      </c>
      <c r="AB2964" s="283">
        <v>146.6906281</v>
      </c>
      <c r="AC2964" s="283">
        <v>37.471176149999998</v>
      </c>
      <c r="AD2964" s="283">
        <v>25.795000080000001</v>
      </c>
      <c r="AE2964" s="283">
        <v>170.1924133</v>
      </c>
      <c r="AF2964" s="283">
        <v>-3.9979808330000002</v>
      </c>
      <c r="AG2964" s="283">
        <v>0.69997173499999998</v>
      </c>
      <c r="AH2964" s="236" t="s">
        <v>6</v>
      </c>
      <c r="AI2964" s="101" t="s">
        <v>6</v>
      </c>
      <c r="AJ2964" s="101" t="s">
        <v>6</v>
      </c>
      <c r="AK2964" s="101" t="s">
        <v>6</v>
      </c>
      <c r="AL2964" s="101" t="s">
        <v>6</v>
      </c>
      <c r="AM2964" s="283">
        <v>0</v>
      </c>
      <c r="AN2964" s="283">
        <v>0</v>
      </c>
      <c r="AO2964" s="114" t="s">
        <v>467</v>
      </c>
    </row>
    <row r="2965" spans="1:41" x14ac:dyDescent="0.25">
      <c r="A2965" s="230">
        <v>10</v>
      </c>
      <c r="B2965" s="230" t="s">
        <v>759</v>
      </c>
      <c r="C2965" s="230">
        <v>60</v>
      </c>
      <c r="D2965" s="253">
        <v>43656</v>
      </c>
      <c r="E2965" s="310">
        <v>0.45525462962962965</v>
      </c>
      <c r="F2965" s="310"/>
      <c r="G2965" s="310"/>
      <c r="H2965" s="310"/>
      <c r="I2965" s="310"/>
      <c r="J2965" s="310"/>
      <c r="K2965" s="310"/>
      <c r="L2965" s="310"/>
      <c r="M2965" s="310"/>
      <c r="N2965" s="310"/>
      <c r="O2965" s="310"/>
      <c r="P2965" s="98" t="str">
        <f t="shared" si="46"/>
        <v>10|Transecto TS1|60|20190710|105534</v>
      </c>
      <c r="Q2965" s="114">
        <v>7784357.0250000004</v>
      </c>
      <c r="R2965" s="114">
        <v>548376.09699999995</v>
      </c>
      <c r="S2965" s="114" t="s">
        <v>628</v>
      </c>
      <c r="T2965" s="114">
        <v>90</v>
      </c>
      <c r="U2965" s="114">
        <v>7.4</v>
      </c>
      <c r="V2965" s="114">
        <v>2</v>
      </c>
      <c r="W2965" s="114">
        <v>135</v>
      </c>
      <c r="X2965" s="311">
        <v>60</v>
      </c>
      <c r="Y2965" s="283">
        <v>-1138.1739500000001</v>
      </c>
      <c r="Z2965" s="283">
        <v>0.229318827</v>
      </c>
      <c r="AA2965" s="283">
        <v>4.7199998E-2</v>
      </c>
      <c r="AB2965" s="283">
        <v>151.08613589999999</v>
      </c>
      <c r="AC2965" s="283">
        <v>37.482295989999997</v>
      </c>
      <c r="AD2965" s="283">
        <v>25.879999160000001</v>
      </c>
      <c r="AE2965" s="283">
        <v>170.5234222</v>
      </c>
      <c r="AF2965" s="283">
        <v>-3.987579346</v>
      </c>
      <c r="AG2965" s="283">
        <v>0.72595679800000001</v>
      </c>
      <c r="AH2965" s="236" t="s">
        <v>6</v>
      </c>
      <c r="AI2965" s="101" t="s">
        <v>6</v>
      </c>
      <c r="AJ2965" s="101" t="s">
        <v>6</v>
      </c>
      <c r="AK2965" s="101" t="s">
        <v>6</v>
      </c>
      <c r="AL2965" s="101" t="s">
        <v>6</v>
      </c>
      <c r="AM2965" s="283">
        <v>0</v>
      </c>
      <c r="AN2965" s="283">
        <v>0</v>
      </c>
      <c r="AO2965" s="114" t="s">
        <v>467</v>
      </c>
    </row>
    <row r="2966" spans="1:41" x14ac:dyDescent="0.25">
      <c r="A2966" s="230">
        <v>10</v>
      </c>
      <c r="B2966" s="230" t="s">
        <v>759</v>
      </c>
      <c r="C2966" s="230">
        <v>61</v>
      </c>
      <c r="D2966" s="253">
        <v>43656</v>
      </c>
      <c r="E2966" s="310">
        <v>0.4634375</v>
      </c>
      <c r="F2966" s="310"/>
      <c r="G2966" s="310"/>
      <c r="H2966" s="310"/>
      <c r="I2966" s="310"/>
      <c r="J2966" s="310"/>
      <c r="K2966" s="310"/>
      <c r="L2966" s="310"/>
      <c r="M2966" s="310"/>
      <c r="N2966" s="310"/>
      <c r="O2966" s="310"/>
      <c r="P2966" s="98" t="str">
        <f t="shared" si="46"/>
        <v>10|Transecto TS1|61|20190710|110721</v>
      </c>
      <c r="Q2966" s="114">
        <v>7784329.534</v>
      </c>
      <c r="R2966" s="114">
        <v>550993.55000000005</v>
      </c>
      <c r="S2966" s="114" t="s">
        <v>628</v>
      </c>
      <c r="T2966" s="114">
        <v>90</v>
      </c>
      <c r="U2966" s="114">
        <v>7.3</v>
      </c>
      <c r="V2966" s="114">
        <v>2</v>
      </c>
      <c r="W2966" s="114">
        <v>135</v>
      </c>
      <c r="X2966" s="311">
        <v>50</v>
      </c>
      <c r="Y2966" s="283">
        <v>-1138.1739500000001</v>
      </c>
      <c r="Z2966" s="283">
        <v>0.229318827</v>
      </c>
      <c r="AA2966" s="283">
        <v>4.7199998E-2</v>
      </c>
      <c r="AB2966" s="283">
        <v>151.08613589999999</v>
      </c>
      <c r="AC2966" s="283">
        <v>37.482295989999997</v>
      </c>
      <c r="AD2966" s="283">
        <v>25.879999160000001</v>
      </c>
      <c r="AE2966" s="283">
        <v>170.5234222</v>
      </c>
      <c r="AF2966" s="283">
        <v>-3.987579346</v>
      </c>
      <c r="AG2966" s="283">
        <v>0.72595679800000001</v>
      </c>
      <c r="AH2966" s="236" t="s">
        <v>6</v>
      </c>
      <c r="AI2966" s="101" t="s">
        <v>6</v>
      </c>
      <c r="AJ2966" s="101" t="s">
        <v>6</v>
      </c>
      <c r="AK2966" s="101" t="s">
        <v>6</v>
      </c>
      <c r="AL2966" s="101" t="s">
        <v>6</v>
      </c>
      <c r="AM2966" s="283">
        <v>0</v>
      </c>
      <c r="AN2966" s="283">
        <v>0</v>
      </c>
      <c r="AO2966" s="114" t="s">
        <v>467</v>
      </c>
    </row>
    <row r="2967" spans="1:41" x14ac:dyDescent="0.25">
      <c r="A2967" s="230">
        <v>10</v>
      </c>
      <c r="B2967" s="230" t="s">
        <v>759</v>
      </c>
      <c r="C2967" s="230">
        <v>62</v>
      </c>
      <c r="D2967" s="253">
        <v>43656</v>
      </c>
      <c r="E2967" s="310">
        <v>0.47148148148148145</v>
      </c>
      <c r="F2967" s="310"/>
      <c r="G2967" s="310"/>
      <c r="H2967" s="310"/>
      <c r="I2967" s="310"/>
      <c r="J2967" s="310"/>
      <c r="K2967" s="310"/>
      <c r="L2967" s="310"/>
      <c r="M2967" s="310"/>
      <c r="N2967" s="310"/>
      <c r="O2967" s="310"/>
      <c r="P2967" s="98" t="str">
        <f t="shared" si="46"/>
        <v>10|Transecto TS1|62|20190710|111856</v>
      </c>
      <c r="Q2967" s="114">
        <v>7784465.8210000005</v>
      </c>
      <c r="R2967" s="114">
        <v>553545.59299999999</v>
      </c>
      <c r="S2967" s="114" t="s">
        <v>628</v>
      </c>
      <c r="T2967" s="114">
        <v>90</v>
      </c>
      <c r="U2967" s="114">
        <v>7.7</v>
      </c>
      <c r="V2967" s="114">
        <v>2</v>
      </c>
      <c r="W2967" s="114">
        <v>135</v>
      </c>
      <c r="X2967" s="311">
        <v>60</v>
      </c>
      <c r="Y2967" s="283">
        <v>-1039.107544</v>
      </c>
      <c r="Z2967" s="283">
        <v>0.30210304300000002</v>
      </c>
      <c r="AA2967" s="283">
        <v>5.4600000000000003E-2</v>
      </c>
      <c r="AB2967" s="283">
        <v>155.50897219999999</v>
      </c>
      <c r="AC2967" s="283">
        <v>37.49341965</v>
      </c>
      <c r="AD2967" s="283">
        <v>25.965000150000002</v>
      </c>
      <c r="AE2967" s="283">
        <v>170.83012389999999</v>
      </c>
      <c r="AF2967" s="283">
        <v>-3.9771778580000001</v>
      </c>
      <c r="AG2967" s="283">
        <v>0.75194179999999999</v>
      </c>
      <c r="AH2967" s="236" t="s">
        <v>6</v>
      </c>
      <c r="AI2967" s="101" t="s">
        <v>6</v>
      </c>
      <c r="AJ2967" s="101" t="s">
        <v>6</v>
      </c>
      <c r="AK2967" s="101" t="s">
        <v>6</v>
      </c>
      <c r="AL2967" s="101" t="s">
        <v>6</v>
      </c>
      <c r="AM2967" s="283">
        <v>1</v>
      </c>
      <c r="AN2967" s="283">
        <v>1</v>
      </c>
      <c r="AO2967" s="114" t="s">
        <v>467</v>
      </c>
    </row>
    <row r="2968" spans="1:41" x14ac:dyDescent="0.25">
      <c r="A2968" s="230">
        <v>10</v>
      </c>
      <c r="B2968" s="230" t="s">
        <v>759</v>
      </c>
      <c r="C2968" s="230">
        <v>63</v>
      </c>
      <c r="D2968" s="253">
        <v>43656</v>
      </c>
      <c r="E2968" s="310">
        <v>0.48002314814814812</v>
      </c>
      <c r="F2968" s="310"/>
      <c r="G2968" s="310"/>
      <c r="H2968" s="310"/>
      <c r="I2968" s="310"/>
      <c r="J2968" s="310"/>
      <c r="K2968" s="310"/>
      <c r="L2968" s="310"/>
      <c r="M2968" s="310"/>
      <c r="N2968" s="310"/>
      <c r="O2968" s="310"/>
      <c r="P2968" s="98" t="str">
        <f t="shared" si="46"/>
        <v>10|Transecto TS1|63|20190710|113114</v>
      </c>
      <c r="Q2968" s="114">
        <v>7784344.6390000004</v>
      </c>
      <c r="R2968" s="114">
        <v>556279.04200000002</v>
      </c>
      <c r="S2968" s="114" t="s">
        <v>628</v>
      </c>
      <c r="T2968" s="114">
        <v>90</v>
      </c>
      <c r="U2968" s="114">
        <v>7.6</v>
      </c>
      <c r="V2968" s="114">
        <v>2</v>
      </c>
      <c r="W2968" s="114">
        <v>135</v>
      </c>
      <c r="X2968" s="311">
        <v>70</v>
      </c>
      <c r="Y2968" s="283">
        <v>-1039.107544</v>
      </c>
      <c r="Z2968" s="283">
        <v>0.30210304300000002</v>
      </c>
      <c r="AA2968" s="283">
        <v>5.4600000000000003E-2</v>
      </c>
      <c r="AB2968" s="283">
        <v>155.50897219999999</v>
      </c>
      <c r="AC2968" s="283">
        <v>37.49341965</v>
      </c>
      <c r="AD2968" s="283">
        <v>25.965000150000002</v>
      </c>
      <c r="AE2968" s="283">
        <v>170.83012389999999</v>
      </c>
      <c r="AF2968" s="283">
        <v>-3.9771778580000001</v>
      </c>
      <c r="AG2968" s="283">
        <v>0.75194179999999999</v>
      </c>
      <c r="AH2968" s="236" t="s">
        <v>6</v>
      </c>
      <c r="AI2968" s="101" t="s">
        <v>6</v>
      </c>
      <c r="AJ2968" s="101" t="s">
        <v>6</v>
      </c>
      <c r="AK2968" s="101" t="s">
        <v>6</v>
      </c>
      <c r="AL2968" s="101" t="s">
        <v>6</v>
      </c>
      <c r="AM2968" s="283">
        <v>0</v>
      </c>
      <c r="AN2968" s="283">
        <v>0</v>
      </c>
      <c r="AO2968" s="114" t="s">
        <v>467</v>
      </c>
    </row>
    <row r="2969" spans="1:41" x14ac:dyDescent="0.25">
      <c r="A2969" s="230">
        <v>10</v>
      </c>
      <c r="B2969" s="230" t="s">
        <v>759</v>
      </c>
      <c r="C2969" s="230">
        <v>64</v>
      </c>
      <c r="D2969" s="253">
        <v>43656</v>
      </c>
      <c r="E2969" s="310">
        <v>0.49026620370370372</v>
      </c>
      <c r="F2969" s="310"/>
      <c r="G2969" s="310"/>
      <c r="H2969" s="310"/>
      <c r="I2969" s="310"/>
      <c r="J2969" s="310"/>
      <c r="K2969" s="310"/>
      <c r="L2969" s="310"/>
      <c r="M2969" s="310"/>
      <c r="N2969" s="310"/>
      <c r="O2969" s="310"/>
      <c r="P2969" s="98" t="str">
        <f t="shared" si="46"/>
        <v>10|Transecto TS1|64|20190710|114559</v>
      </c>
      <c r="Q2969" s="114">
        <v>7784391.0750000002</v>
      </c>
      <c r="R2969" s="114">
        <v>559490.28700000001</v>
      </c>
      <c r="S2969" s="114" t="s">
        <v>628</v>
      </c>
      <c r="T2969" s="114">
        <v>90</v>
      </c>
      <c r="U2969" s="114">
        <v>6.8</v>
      </c>
      <c r="V2969" s="114">
        <v>2</v>
      </c>
      <c r="W2969" s="114">
        <v>135</v>
      </c>
      <c r="X2969" s="311">
        <v>90</v>
      </c>
      <c r="Y2969" s="283">
        <v>-850.24731450000002</v>
      </c>
      <c r="Z2969" s="283">
        <v>0.256708622</v>
      </c>
      <c r="AA2969" s="283">
        <v>4.9399998000000001E-2</v>
      </c>
      <c r="AB2969" s="283">
        <v>159.8390656</v>
      </c>
      <c r="AC2969" s="283">
        <v>37.504543300000002</v>
      </c>
      <c r="AD2969" s="283">
        <v>26</v>
      </c>
      <c r="AE2969" s="283">
        <v>171.1125183</v>
      </c>
      <c r="AF2969" s="283">
        <v>-3.9667763709999999</v>
      </c>
      <c r="AG2969" s="283">
        <v>0.77792680299999994</v>
      </c>
      <c r="AH2969" s="236" t="s">
        <v>6</v>
      </c>
      <c r="AI2969" s="101" t="s">
        <v>6</v>
      </c>
      <c r="AJ2969" s="101" t="s">
        <v>6</v>
      </c>
      <c r="AK2969" s="101" t="s">
        <v>6</v>
      </c>
      <c r="AL2969" s="101" t="s">
        <v>6</v>
      </c>
      <c r="AM2969" s="283">
        <v>0</v>
      </c>
      <c r="AN2969" s="283">
        <v>0</v>
      </c>
      <c r="AO2969" s="114" t="s">
        <v>467</v>
      </c>
    </row>
    <row r="2970" spans="1:41" x14ac:dyDescent="0.25">
      <c r="A2970" s="230">
        <v>10</v>
      </c>
      <c r="B2970" s="230" t="s">
        <v>759</v>
      </c>
      <c r="C2970" s="230">
        <v>65</v>
      </c>
      <c r="D2970" s="253">
        <v>43656</v>
      </c>
      <c r="E2970" s="310">
        <v>0.49832175925925926</v>
      </c>
      <c r="F2970" s="310"/>
      <c r="G2970" s="310"/>
      <c r="H2970" s="310"/>
      <c r="I2970" s="310"/>
      <c r="J2970" s="310"/>
      <c r="K2970" s="310"/>
      <c r="L2970" s="310"/>
      <c r="M2970" s="310"/>
      <c r="N2970" s="310"/>
      <c r="O2970" s="310"/>
      <c r="P2970" s="98" t="str">
        <f t="shared" si="46"/>
        <v>10|Transecto TS1|65|20190710|115735</v>
      </c>
      <c r="Q2970" s="114">
        <v>7784349.1390000004</v>
      </c>
      <c r="R2970" s="114">
        <v>562016.13500000001</v>
      </c>
      <c r="S2970" s="114" t="s">
        <v>628</v>
      </c>
      <c r="T2970" s="114">
        <v>90</v>
      </c>
      <c r="U2970" s="114">
        <v>7.7</v>
      </c>
      <c r="V2970" s="114">
        <v>2</v>
      </c>
      <c r="W2970" s="114">
        <v>135</v>
      </c>
      <c r="X2970" s="311">
        <v>90</v>
      </c>
      <c r="Y2970" s="283">
        <v>-583.71166989999995</v>
      </c>
      <c r="Z2970" s="283">
        <v>0.23516911300000001</v>
      </c>
      <c r="AA2970" s="283">
        <v>4.6999998000000001E-2</v>
      </c>
      <c r="AB2970" s="283">
        <v>164.15063480000001</v>
      </c>
      <c r="AC2970" s="283">
        <v>37.515666959999997</v>
      </c>
      <c r="AD2970" s="283">
        <v>25.934999470000001</v>
      </c>
      <c r="AE2970" s="283">
        <v>171.3376007</v>
      </c>
      <c r="AF2970" s="283">
        <v>-3.9563748840000001</v>
      </c>
      <c r="AG2970" s="283">
        <v>0.80391180500000003</v>
      </c>
      <c r="AH2970" s="236" t="s">
        <v>6</v>
      </c>
      <c r="AI2970" s="101" t="s">
        <v>6</v>
      </c>
      <c r="AJ2970" s="101" t="s">
        <v>6</v>
      </c>
      <c r="AK2970" s="101" t="s">
        <v>6</v>
      </c>
      <c r="AL2970" s="101" t="s">
        <v>6</v>
      </c>
      <c r="AM2970" s="283">
        <v>0</v>
      </c>
      <c r="AN2970" s="283">
        <v>0</v>
      </c>
      <c r="AO2970" s="114" t="s">
        <v>467</v>
      </c>
    </row>
    <row r="2971" spans="1:41" x14ac:dyDescent="0.25">
      <c r="A2971" s="230">
        <v>10</v>
      </c>
      <c r="B2971" s="230" t="s">
        <v>759</v>
      </c>
      <c r="C2971" s="230">
        <v>66</v>
      </c>
      <c r="D2971" s="253">
        <v>43656</v>
      </c>
      <c r="E2971" s="310">
        <v>0.50607638888888895</v>
      </c>
      <c r="F2971" s="310"/>
      <c r="G2971" s="310"/>
      <c r="H2971" s="310"/>
      <c r="I2971" s="310"/>
      <c r="J2971" s="310"/>
      <c r="K2971" s="310"/>
      <c r="L2971" s="310"/>
      <c r="M2971" s="310"/>
      <c r="N2971" s="310"/>
      <c r="O2971" s="310"/>
      <c r="P2971" s="98" t="str">
        <f t="shared" si="46"/>
        <v>10|Transecto TS1|66|20190710|120845</v>
      </c>
      <c r="Q2971" s="114">
        <v>7784357.7810000004</v>
      </c>
      <c r="R2971" s="114">
        <v>564502.16099999996</v>
      </c>
      <c r="S2971" s="114" t="s">
        <v>628</v>
      </c>
      <c r="T2971" s="114">
        <v>90</v>
      </c>
      <c r="U2971" s="114">
        <v>7.4</v>
      </c>
      <c r="V2971" s="114">
        <v>2</v>
      </c>
      <c r="W2971" s="114">
        <v>135</v>
      </c>
      <c r="X2971" s="311">
        <v>90</v>
      </c>
      <c r="Y2971" s="283">
        <v>-583.71166989999995</v>
      </c>
      <c r="Z2971" s="283">
        <v>0.23516911300000001</v>
      </c>
      <c r="AA2971" s="283">
        <v>4.6999998000000001E-2</v>
      </c>
      <c r="AB2971" s="283">
        <v>164.15063480000001</v>
      </c>
      <c r="AC2971" s="283">
        <v>37.515666959999997</v>
      </c>
      <c r="AD2971" s="283">
        <v>25.934999470000001</v>
      </c>
      <c r="AE2971" s="283">
        <v>171.3376007</v>
      </c>
      <c r="AF2971" s="283">
        <v>-3.9563748840000001</v>
      </c>
      <c r="AG2971" s="283">
        <v>0.80391180500000003</v>
      </c>
      <c r="AH2971" s="236" t="s">
        <v>6</v>
      </c>
      <c r="AI2971" s="101" t="s">
        <v>6</v>
      </c>
      <c r="AJ2971" s="101" t="s">
        <v>6</v>
      </c>
      <c r="AK2971" s="101" t="s">
        <v>6</v>
      </c>
      <c r="AL2971" s="101" t="s">
        <v>6</v>
      </c>
      <c r="AM2971" s="283">
        <v>0</v>
      </c>
      <c r="AN2971" s="283">
        <v>0</v>
      </c>
      <c r="AO2971" s="114" t="s">
        <v>467</v>
      </c>
    </row>
    <row r="2972" spans="1:41" x14ac:dyDescent="0.25">
      <c r="A2972" s="230">
        <v>10</v>
      </c>
      <c r="B2972" s="230" t="s">
        <v>759</v>
      </c>
      <c r="C2972" s="230">
        <v>67</v>
      </c>
      <c r="D2972" s="253">
        <v>43656</v>
      </c>
      <c r="E2972" s="310">
        <v>0.51299768518518518</v>
      </c>
      <c r="F2972" s="310"/>
      <c r="G2972" s="310"/>
      <c r="H2972" s="310"/>
      <c r="I2972" s="310"/>
      <c r="J2972" s="310"/>
      <c r="K2972" s="310"/>
      <c r="L2972" s="310"/>
      <c r="M2972" s="310"/>
      <c r="N2972" s="310"/>
      <c r="O2972" s="310"/>
      <c r="P2972" s="98" t="str">
        <f t="shared" si="46"/>
        <v>10|Transecto TS1|67|20190710|121843</v>
      </c>
      <c r="Q2972" s="114">
        <v>7784362.2889999999</v>
      </c>
      <c r="R2972" s="114">
        <v>566695.66599999997</v>
      </c>
      <c r="S2972" s="114" t="s">
        <v>628</v>
      </c>
      <c r="T2972" s="114">
        <v>90</v>
      </c>
      <c r="U2972" s="114">
        <v>74</v>
      </c>
      <c r="V2972" s="114">
        <v>3</v>
      </c>
      <c r="W2972" s="114">
        <v>135</v>
      </c>
      <c r="X2972" s="311">
        <v>90</v>
      </c>
      <c r="Y2972" s="283">
        <v>-328.46090700000002</v>
      </c>
      <c r="Z2972" s="283">
        <v>0.254631579</v>
      </c>
      <c r="AA2972" s="283">
        <v>4.8799998999999997E-2</v>
      </c>
      <c r="AB2972" s="283">
        <v>168.5324554</v>
      </c>
      <c r="AC2972" s="283">
        <v>37.530052189999999</v>
      </c>
      <c r="AD2972" s="283">
        <v>25.924999239999998</v>
      </c>
      <c r="AE2972" s="283">
        <v>171.50534060000001</v>
      </c>
      <c r="AF2972" s="283">
        <v>-3.9206433299999999</v>
      </c>
      <c r="AG2972" s="283">
        <v>0.80518680799999998</v>
      </c>
      <c r="AH2972" s="236" t="s">
        <v>6</v>
      </c>
      <c r="AI2972" s="101" t="s">
        <v>6</v>
      </c>
      <c r="AJ2972" s="101" t="s">
        <v>6</v>
      </c>
      <c r="AK2972" s="101" t="s">
        <v>6</v>
      </c>
      <c r="AL2972" s="101" t="s">
        <v>6</v>
      </c>
      <c r="AM2972" s="283">
        <v>0</v>
      </c>
      <c r="AN2972" s="283">
        <v>0</v>
      </c>
      <c r="AO2972" s="114" t="s">
        <v>467</v>
      </c>
    </row>
    <row r="2973" spans="1:41" x14ac:dyDescent="0.25">
      <c r="A2973" s="230">
        <v>10</v>
      </c>
      <c r="B2973" s="230" t="s">
        <v>759</v>
      </c>
      <c r="C2973" s="230">
        <v>68</v>
      </c>
      <c r="D2973" s="253">
        <v>43656</v>
      </c>
      <c r="E2973" s="310">
        <v>0.52162037037037035</v>
      </c>
      <c r="F2973" s="310"/>
      <c r="G2973" s="310"/>
      <c r="H2973" s="310"/>
      <c r="I2973" s="310"/>
      <c r="J2973" s="310"/>
      <c r="K2973" s="310"/>
      <c r="L2973" s="310"/>
      <c r="M2973" s="310"/>
      <c r="N2973" s="310"/>
      <c r="O2973" s="310"/>
      <c r="P2973" s="98" t="str">
        <f t="shared" si="46"/>
        <v>10|Transecto TS1|68|20190710|123108</v>
      </c>
      <c r="Q2973" s="114">
        <v>7784373.9939999999</v>
      </c>
      <c r="R2973" s="114">
        <v>569457.77099999995</v>
      </c>
      <c r="S2973" s="114" t="s">
        <v>628</v>
      </c>
      <c r="T2973" s="114">
        <v>90</v>
      </c>
      <c r="U2973" s="114">
        <v>6.5</v>
      </c>
      <c r="V2973" s="114">
        <v>3</v>
      </c>
      <c r="W2973" s="114">
        <v>135</v>
      </c>
      <c r="X2973" s="311">
        <v>90</v>
      </c>
      <c r="Y2973" s="283">
        <v>-328.46090700000002</v>
      </c>
      <c r="Z2973" s="283">
        <v>0.254631579</v>
      </c>
      <c r="AA2973" s="283">
        <v>4.8799998999999997E-2</v>
      </c>
      <c r="AB2973" s="283">
        <v>168.5324554</v>
      </c>
      <c r="AC2973" s="283">
        <v>37.530052189999999</v>
      </c>
      <c r="AD2973" s="283">
        <v>25.924999239999998</v>
      </c>
      <c r="AE2973" s="283">
        <v>171.50534060000001</v>
      </c>
      <c r="AF2973" s="283">
        <v>-3.9206433299999999</v>
      </c>
      <c r="AG2973" s="283">
        <v>0.80518680799999998</v>
      </c>
      <c r="AH2973" s="236" t="s">
        <v>6</v>
      </c>
      <c r="AI2973" s="101" t="s">
        <v>6</v>
      </c>
      <c r="AJ2973" s="101" t="s">
        <v>6</v>
      </c>
      <c r="AK2973" s="101" t="s">
        <v>6</v>
      </c>
      <c r="AL2973" s="101" t="s">
        <v>6</v>
      </c>
      <c r="AM2973" s="283">
        <v>0</v>
      </c>
      <c r="AN2973" s="283">
        <v>0</v>
      </c>
      <c r="AO2973" s="114" t="s">
        <v>467</v>
      </c>
    </row>
    <row r="2974" spans="1:41" x14ac:dyDescent="0.25">
      <c r="A2974" s="230">
        <v>10</v>
      </c>
      <c r="B2974" s="230" t="s">
        <v>759</v>
      </c>
      <c r="C2974" s="230">
        <v>69</v>
      </c>
      <c r="D2974" s="253">
        <v>43656</v>
      </c>
      <c r="E2974" s="310">
        <v>0.53192129629629636</v>
      </c>
      <c r="F2974" s="310"/>
      <c r="G2974" s="310"/>
      <c r="H2974" s="310"/>
      <c r="I2974" s="310"/>
      <c r="J2974" s="310"/>
      <c r="K2974" s="310"/>
      <c r="L2974" s="310"/>
      <c r="M2974" s="310"/>
      <c r="N2974" s="310"/>
      <c r="O2974" s="310"/>
      <c r="P2974" s="98" t="str">
        <f t="shared" si="46"/>
        <v>10|Transecto TS1|69|20190710|124558</v>
      </c>
      <c r="Q2974" s="114">
        <v>7784365.8279999997</v>
      </c>
      <c r="R2974" s="114">
        <v>572674.99</v>
      </c>
      <c r="S2974" s="114" t="s">
        <v>628</v>
      </c>
      <c r="T2974" s="114">
        <v>90</v>
      </c>
      <c r="U2974" s="114">
        <v>7.5</v>
      </c>
      <c r="V2974" s="114">
        <v>3</v>
      </c>
      <c r="W2974" s="114">
        <v>135</v>
      </c>
      <c r="X2974" s="311">
        <v>90</v>
      </c>
      <c r="Y2974" s="283">
        <v>-129.7006226</v>
      </c>
      <c r="Z2974" s="283">
        <v>0.27868580799999998</v>
      </c>
      <c r="AA2974" s="283">
        <v>5.1399998000000002E-2</v>
      </c>
      <c r="AB2974" s="283">
        <v>172.7483063</v>
      </c>
      <c r="AC2974" s="283">
        <v>37.547702790000002</v>
      </c>
      <c r="AD2974" s="283">
        <v>25.88999939</v>
      </c>
      <c r="AE2974" s="283">
        <v>171.67045590000001</v>
      </c>
      <c r="AF2974" s="283">
        <v>-3.859578848</v>
      </c>
      <c r="AG2974" s="283">
        <v>0.78174918900000001</v>
      </c>
      <c r="AH2974" s="236" t="s">
        <v>6</v>
      </c>
      <c r="AI2974" s="101" t="s">
        <v>6</v>
      </c>
      <c r="AJ2974" s="101" t="s">
        <v>6</v>
      </c>
      <c r="AK2974" s="101" t="s">
        <v>6</v>
      </c>
      <c r="AL2974" s="101" t="s">
        <v>6</v>
      </c>
      <c r="AM2974" s="283">
        <v>0</v>
      </c>
      <c r="AN2974" s="283">
        <v>0</v>
      </c>
      <c r="AO2974" s="114" t="s">
        <v>467</v>
      </c>
    </row>
    <row r="2975" spans="1:41" x14ac:dyDescent="0.25">
      <c r="A2975" s="230">
        <v>10</v>
      </c>
      <c r="B2975" s="230" t="s">
        <v>759</v>
      </c>
      <c r="C2975" s="230">
        <v>70</v>
      </c>
      <c r="D2975" s="253">
        <v>43656</v>
      </c>
      <c r="E2975" s="310">
        <v>0.5389004629629629</v>
      </c>
      <c r="F2975" s="310"/>
      <c r="G2975" s="310"/>
      <c r="H2975" s="310"/>
      <c r="I2975" s="310"/>
      <c r="J2975" s="310"/>
      <c r="K2975" s="310"/>
      <c r="L2975" s="310"/>
      <c r="M2975" s="310"/>
      <c r="N2975" s="310"/>
      <c r="O2975" s="310"/>
      <c r="P2975" s="98" t="str">
        <f t="shared" si="46"/>
        <v>10|Transecto TS1|70|20190710|125601</v>
      </c>
      <c r="Q2975" s="114">
        <v>7784421.3420000002</v>
      </c>
      <c r="R2975" s="114">
        <v>574805.63699999999</v>
      </c>
      <c r="S2975" s="114" t="s">
        <v>628</v>
      </c>
      <c r="T2975" s="114">
        <v>90</v>
      </c>
      <c r="U2975" s="114">
        <v>7.5</v>
      </c>
      <c r="V2975" s="114">
        <v>2</v>
      </c>
      <c r="W2975" s="114">
        <v>135</v>
      </c>
      <c r="X2975" s="311">
        <v>90</v>
      </c>
      <c r="Y2975" s="283">
        <v>-67.442771910000005</v>
      </c>
      <c r="Z2975" s="283">
        <v>0.30702385300000001</v>
      </c>
      <c r="AA2975" s="283">
        <v>5.3799998000000002E-2</v>
      </c>
      <c r="AB2975" s="283">
        <v>177.12036130000001</v>
      </c>
      <c r="AC2975" s="283">
        <v>37.565357210000002</v>
      </c>
      <c r="AD2975" s="283">
        <v>25.949998860000001</v>
      </c>
      <c r="AE2975" s="283">
        <v>171.83296200000001</v>
      </c>
      <c r="AF2975" s="283">
        <v>-3.798514366</v>
      </c>
      <c r="AG2975" s="283">
        <v>0.75831162900000004</v>
      </c>
      <c r="AH2975" s="236" t="s">
        <v>6</v>
      </c>
      <c r="AI2975" s="101" t="s">
        <v>6</v>
      </c>
      <c r="AJ2975" s="101" t="s">
        <v>6</v>
      </c>
      <c r="AK2975" s="101" t="s">
        <v>6</v>
      </c>
      <c r="AL2975" s="101" t="s">
        <v>6</v>
      </c>
      <c r="AM2975" s="283">
        <v>0</v>
      </c>
      <c r="AN2975" s="283">
        <v>0</v>
      </c>
      <c r="AO2975" s="114" t="s">
        <v>467</v>
      </c>
    </row>
    <row r="2976" spans="1:41" x14ac:dyDescent="0.25">
      <c r="A2976" s="230">
        <v>10</v>
      </c>
      <c r="B2976" s="230" t="s">
        <v>759</v>
      </c>
      <c r="C2976" s="230">
        <v>71</v>
      </c>
      <c r="D2976" s="253">
        <v>43656</v>
      </c>
      <c r="E2976" s="310">
        <v>0.54621527777777779</v>
      </c>
      <c r="F2976" s="310"/>
      <c r="G2976" s="310"/>
      <c r="H2976" s="310"/>
      <c r="I2976" s="310"/>
      <c r="J2976" s="310"/>
      <c r="K2976" s="310"/>
      <c r="L2976" s="310"/>
      <c r="M2976" s="310"/>
      <c r="N2976" s="310"/>
      <c r="O2976" s="310"/>
      <c r="P2976" s="98" t="str">
        <f t="shared" si="46"/>
        <v>10|Transecto TS1|71|20190710|130633</v>
      </c>
      <c r="Q2976" s="114">
        <v>7784368.3949999996</v>
      </c>
      <c r="R2976" s="114">
        <v>576327.29399999999</v>
      </c>
      <c r="S2976" s="114" t="s">
        <v>628</v>
      </c>
      <c r="T2976" s="114">
        <v>90</v>
      </c>
      <c r="U2976" s="114">
        <v>7.5</v>
      </c>
      <c r="V2976" s="114">
        <v>3</v>
      </c>
      <c r="W2976" s="114">
        <v>135</v>
      </c>
      <c r="X2976" s="311">
        <v>90</v>
      </c>
      <c r="Y2976" s="283">
        <v>-67.442771910000005</v>
      </c>
      <c r="Z2976" s="283">
        <v>0.30702385300000001</v>
      </c>
      <c r="AA2976" s="283">
        <v>5.3799998000000002E-2</v>
      </c>
      <c r="AB2976" s="283">
        <v>177.12036130000001</v>
      </c>
      <c r="AC2976" s="283">
        <v>37.565357210000002</v>
      </c>
      <c r="AD2976" s="283">
        <v>25.949998860000001</v>
      </c>
      <c r="AE2976" s="283">
        <v>171.83296200000001</v>
      </c>
      <c r="AF2976" s="283">
        <v>-3.798514366</v>
      </c>
      <c r="AG2976" s="283">
        <v>0.75831162900000004</v>
      </c>
      <c r="AH2976" s="236" t="s">
        <v>6</v>
      </c>
      <c r="AI2976" s="101" t="s">
        <v>6</v>
      </c>
      <c r="AJ2976" s="101" t="s">
        <v>6</v>
      </c>
      <c r="AK2976" s="101" t="s">
        <v>6</v>
      </c>
      <c r="AL2976" s="101" t="s">
        <v>6</v>
      </c>
      <c r="AM2976" s="283">
        <v>0</v>
      </c>
      <c r="AN2976" s="283">
        <v>0</v>
      </c>
      <c r="AO2976" s="114" t="s">
        <v>467</v>
      </c>
    </row>
    <row r="2977" spans="1:41" x14ac:dyDescent="0.25">
      <c r="A2977" s="230">
        <v>10</v>
      </c>
      <c r="B2977" s="230" t="s">
        <v>759</v>
      </c>
      <c r="C2977" s="230">
        <v>72</v>
      </c>
      <c r="D2977" s="253">
        <v>43656</v>
      </c>
      <c r="E2977" s="310">
        <v>0.55423611111111104</v>
      </c>
      <c r="F2977" s="310"/>
      <c r="G2977" s="310"/>
      <c r="H2977" s="310"/>
      <c r="I2977" s="310"/>
      <c r="J2977" s="310"/>
      <c r="K2977" s="310"/>
      <c r="L2977" s="310"/>
      <c r="M2977" s="310"/>
      <c r="N2977" s="310"/>
      <c r="O2977" s="310"/>
      <c r="P2977" s="98" t="str">
        <f t="shared" si="46"/>
        <v>10|Transecto TS1|72|20190710|131806</v>
      </c>
      <c r="Q2977" s="114">
        <v>7784455.1540000001</v>
      </c>
      <c r="R2977" s="114">
        <v>578909.07200000004</v>
      </c>
      <c r="S2977" s="114" t="s">
        <v>628</v>
      </c>
      <c r="T2977" s="114">
        <v>90</v>
      </c>
      <c r="U2977" s="114">
        <v>7.5</v>
      </c>
      <c r="V2977" s="114">
        <v>2</v>
      </c>
      <c r="W2977" s="114">
        <v>135</v>
      </c>
      <c r="X2977" s="311">
        <v>90</v>
      </c>
      <c r="Y2977" s="283">
        <v>-71.29904938</v>
      </c>
      <c r="Z2977" s="283">
        <v>0.32370606099999999</v>
      </c>
      <c r="AA2977" s="283">
        <v>5.4600000000000003E-2</v>
      </c>
      <c r="AB2977" s="283">
        <v>181.3830566</v>
      </c>
      <c r="AC2977" s="283">
        <v>37.583007809999998</v>
      </c>
      <c r="AD2977" s="283">
        <v>26.059999470000001</v>
      </c>
      <c r="AE2977" s="283">
        <v>172.06156920000001</v>
      </c>
      <c r="AF2977" s="283">
        <v>-3.7374498840000001</v>
      </c>
      <c r="AG2977" s="283">
        <v>0.73487400999999997</v>
      </c>
      <c r="AH2977" s="236" t="s">
        <v>6</v>
      </c>
      <c r="AI2977" s="101" t="s">
        <v>6</v>
      </c>
      <c r="AJ2977" s="101" t="s">
        <v>6</v>
      </c>
      <c r="AK2977" s="101" t="s">
        <v>6</v>
      </c>
      <c r="AL2977" s="101" t="s">
        <v>6</v>
      </c>
      <c r="AM2977" s="283">
        <v>0</v>
      </c>
      <c r="AN2977" s="283">
        <v>0</v>
      </c>
      <c r="AO2977" s="114" t="s">
        <v>467</v>
      </c>
    </row>
    <row r="2978" spans="1:41" x14ac:dyDescent="0.25">
      <c r="A2978" s="230">
        <v>10</v>
      </c>
      <c r="B2978" s="230" t="s">
        <v>759</v>
      </c>
      <c r="C2978" s="230">
        <v>73</v>
      </c>
      <c r="D2978" s="253">
        <v>43656</v>
      </c>
      <c r="E2978" s="310">
        <v>0.56224537037037037</v>
      </c>
      <c r="F2978" s="310"/>
      <c r="G2978" s="310"/>
      <c r="H2978" s="310"/>
      <c r="I2978" s="310"/>
      <c r="J2978" s="310"/>
      <c r="K2978" s="310"/>
      <c r="L2978" s="310"/>
      <c r="M2978" s="310"/>
      <c r="N2978" s="310"/>
      <c r="O2978" s="310"/>
      <c r="P2978" s="98" t="str">
        <f t="shared" si="46"/>
        <v>10|Transecto TS1|73|20190710|132938</v>
      </c>
      <c r="Q2978" s="114">
        <v>7784373.3930000002</v>
      </c>
      <c r="R2978" s="114">
        <v>581239.03500000003</v>
      </c>
      <c r="S2978" s="114" t="s">
        <v>628</v>
      </c>
      <c r="T2978" s="114">
        <v>90</v>
      </c>
      <c r="U2978" s="114">
        <v>7</v>
      </c>
      <c r="V2978" s="114">
        <v>2</v>
      </c>
      <c r="W2978" s="114">
        <v>135</v>
      </c>
      <c r="X2978" s="311">
        <v>80</v>
      </c>
      <c r="Y2978" s="283">
        <v>-71.29904938</v>
      </c>
      <c r="Z2978" s="283">
        <v>0.32370606099999999</v>
      </c>
      <c r="AA2978" s="283">
        <v>5.4600000000000003E-2</v>
      </c>
      <c r="AB2978" s="283">
        <v>181.3830566</v>
      </c>
      <c r="AC2978" s="283">
        <v>37.583007809999998</v>
      </c>
      <c r="AD2978" s="283">
        <v>26.059999470000001</v>
      </c>
      <c r="AE2978" s="283">
        <v>172.06156920000001</v>
      </c>
      <c r="AF2978" s="283">
        <v>-3.7374498840000001</v>
      </c>
      <c r="AG2978" s="283">
        <v>0.73487400999999997</v>
      </c>
      <c r="AH2978" s="236" t="s">
        <v>6</v>
      </c>
      <c r="AI2978" s="101" t="s">
        <v>6</v>
      </c>
      <c r="AJ2978" s="101" t="s">
        <v>6</v>
      </c>
      <c r="AK2978" s="101" t="s">
        <v>6</v>
      </c>
      <c r="AL2978" s="101" t="s">
        <v>6</v>
      </c>
      <c r="AM2978" s="283">
        <v>0</v>
      </c>
      <c r="AN2978" s="283">
        <v>0</v>
      </c>
      <c r="AO2978" s="114" t="s">
        <v>467</v>
      </c>
    </row>
    <row r="2979" spans="1:41" x14ac:dyDescent="0.25">
      <c r="A2979" s="230">
        <v>10</v>
      </c>
      <c r="B2979" s="230" t="s">
        <v>759</v>
      </c>
      <c r="C2979" s="230">
        <v>74</v>
      </c>
      <c r="D2979" s="253">
        <v>43656</v>
      </c>
      <c r="E2979" s="310">
        <v>0.5699305555555555</v>
      </c>
      <c r="F2979" s="310"/>
      <c r="G2979" s="310"/>
      <c r="H2979" s="310"/>
      <c r="I2979" s="310"/>
      <c r="J2979" s="310"/>
      <c r="K2979" s="310"/>
      <c r="L2979" s="310"/>
      <c r="M2979" s="310"/>
      <c r="N2979" s="310"/>
      <c r="O2979" s="310"/>
      <c r="P2979" s="98" t="str">
        <f t="shared" si="46"/>
        <v>10|Transecto TS1|74|20190710|134042</v>
      </c>
      <c r="Q2979" s="114">
        <v>7784369.3729999997</v>
      </c>
      <c r="R2979" s="114">
        <v>583723.88500000001</v>
      </c>
      <c r="S2979" s="114" t="s">
        <v>628</v>
      </c>
      <c r="T2979" s="114">
        <v>90</v>
      </c>
      <c r="U2979" s="114">
        <v>7.4</v>
      </c>
      <c r="V2979" s="114">
        <v>2</v>
      </c>
      <c r="W2979" s="114">
        <v>135</v>
      </c>
      <c r="X2979" s="311">
        <v>80</v>
      </c>
      <c r="Y2979" s="283">
        <v>-70.99156189</v>
      </c>
      <c r="Z2979" s="283">
        <v>0.30182862300000002</v>
      </c>
      <c r="AA2979" s="283">
        <v>5.1599998000000001E-2</v>
      </c>
      <c r="AB2979" s="283">
        <v>185.6799316</v>
      </c>
      <c r="AC2979" s="283">
        <v>37.600658420000002</v>
      </c>
      <c r="AD2979" s="283">
        <v>26.114999770000001</v>
      </c>
      <c r="AE2979" s="283">
        <v>172.3562622</v>
      </c>
      <c r="AF2979" s="283">
        <v>-3.6763854029999998</v>
      </c>
      <c r="AG2979" s="283">
        <v>0.711436391</v>
      </c>
      <c r="AH2979" s="236" t="s">
        <v>6</v>
      </c>
      <c r="AI2979" s="101" t="s">
        <v>6</v>
      </c>
      <c r="AJ2979" s="101" t="s">
        <v>6</v>
      </c>
      <c r="AK2979" s="101" t="s">
        <v>6</v>
      </c>
      <c r="AL2979" s="101" t="s">
        <v>6</v>
      </c>
      <c r="AM2979" s="283">
        <v>0</v>
      </c>
      <c r="AN2979" s="283">
        <v>0</v>
      </c>
      <c r="AO2979" s="114" t="s">
        <v>467</v>
      </c>
    </row>
    <row r="2980" spans="1:41" x14ac:dyDescent="0.25">
      <c r="A2980" s="230">
        <v>10</v>
      </c>
      <c r="B2980" s="230" t="s">
        <v>759</v>
      </c>
      <c r="C2980" s="230">
        <v>75</v>
      </c>
      <c r="D2980" s="253">
        <v>43656</v>
      </c>
      <c r="E2980" s="310">
        <v>0.57750000000000001</v>
      </c>
      <c r="F2980" s="310"/>
      <c r="G2980" s="310"/>
      <c r="H2980" s="310"/>
      <c r="I2980" s="310"/>
      <c r="J2980" s="310"/>
      <c r="K2980" s="310"/>
      <c r="L2980" s="310"/>
      <c r="M2980" s="310"/>
      <c r="N2980" s="310"/>
      <c r="O2980" s="310"/>
      <c r="P2980" s="98" t="str">
        <f t="shared" si="46"/>
        <v>10|Transecto TS1|75|20190710|135136</v>
      </c>
      <c r="Q2980" s="114">
        <v>7784365.216</v>
      </c>
      <c r="R2980" s="114">
        <v>586115.98800000001</v>
      </c>
      <c r="S2980" s="114" t="s">
        <v>628</v>
      </c>
      <c r="T2980" s="114">
        <v>90</v>
      </c>
      <c r="U2980" s="114">
        <v>7</v>
      </c>
      <c r="V2980" s="114">
        <v>2</v>
      </c>
      <c r="W2980" s="114">
        <v>135</v>
      </c>
      <c r="X2980" s="311">
        <v>80</v>
      </c>
      <c r="Y2980" s="283">
        <v>-70.99156189</v>
      </c>
      <c r="Z2980" s="283">
        <v>0.30182862300000002</v>
      </c>
      <c r="AA2980" s="283">
        <v>5.1599998000000001E-2</v>
      </c>
      <c r="AB2980" s="283">
        <v>185.6799316</v>
      </c>
      <c r="AC2980" s="283">
        <v>37.600658420000002</v>
      </c>
      <c r="AD2980" s="283">
        <v>26.114999770000001</v>
      </c>
      <c r="AE2980" s="283">
        <v>172.3562622</v>
      </c>
      <c r="AF2980" s="283">
        <v>-3.6763854029999998</v>
      </c>
      <c r="AG2980" s="283">
        <v>0.711436391</v>
      </c>
      <c r="AH2980" s="236" t="s">
        <v>6</v>
      </c>
      <c r="AI2980" s="101" t="s">
        <v>6</v>
      </c>
      <c r="AJ2980" s="101" t="s">
        <v>6</v>
      </c>
      <c r="AK2980" s="101" t="s">
        <v>6</v>
      </c>
      <c r="AL2980" s="101" t="s">
        <v>6</v>
      </c>
      <c r="AM2980" s="283">
        <v>0</v>
      </c>
      <c r="AN2980" s="283">
        <v>0</v>
      </c>
      <c r="AO2980" s="114" t="s">
        <v>467</v>
      </c>
    </row>
    <row r="2981" spans="1:41" x14ac:dyDescent="0.25">
      <c r="A2981" s="230">
        <v>10</v>
      </c>
      <c r="B2981" s="230" t="s">
        <v>759</v>
      </c>
      <c r="C2981" s="230">
        <v>76</v>
      </c>
      <c r="D2981" s="253">
        <v>43656</v>
      </c>
      <c r="E2981" s="310">
        <v>0.58430555555555552</v>
      </c>
      <c r="F2981" s="310"/>
      <c r="G2981" s="310"/>
      <c r="H2981" s="310"/>
      <c r="I2981" s="310"/>
      <c r="J2981" s="310"/>
      <c r="K2981" s="310"/>
      <c r="L2981" s="310"/>
      <c r="M2981" s="310"/>
      <c r="N2981" s="310"/>
      <c r="O2981" s="310"/>
      <c r="P2981" s="98" t="str">
        <f t="shared" si="46"/>
        <v>10|Transecto TS1|76|20190710|140124</v>
      </c>
      <c r="Q2981" s="114">
        <v>7784383.943</v>
      </c>
      <c r="R2981" s="114">
        <v>588282.15700000001</v>
      </c>
      <c r="S2981" s="114" t="s">
        <v>628</v>
      </c>
      <c r="T2981" s="114">
        <v>90</v>
      </c>
      <c r="U2981" s="114">
        <v>7.4</v>
      </c>
      <c r="V2981" s="114">
        <v>2</v>
      </c>
      <c r="W2981" s="114">
        <v>135</v>
      </c>
      <c r="X2981" s="311">
        <v>80</v>
      </c>
      <c r="Y2981" s="283">
        <v>-38.623260500000001</v>
      </c>
      <c r="Z2981" s="283">
        <v>0.25119072199999998</v>
      </c>
      <c r="AA2981" s="283">
        <v>4.6399998999999997E-2</v>
      </c>
      <c r="AB2981" s="283">
        <v>189.99636839999999</v>
      </c>
      <c r="AC2981" s="283">
        <v>37.618312840000002</v>
      </c>
      <c r="AD2981" s="283">
        <v>26.164999009999999</v>
      </c>
      <c r="AE2981" s="283">
        <v>172.73684689999999</v>
      </c>
      <c r="AF2981" s="283">
        <v>-3.6153209209999999</v>
      </c>
      <c r="AG2981" s="283">
        <v>0.68799877200000004</v>
      </c>
      <c r="AH2981" s="236" t="s">
        <v>6</v>
      </c>
      <c r="AI2981" s="101" t="s">
        <v>6</v>
      </c>
      <c r="AJ2981" s="101" t="s">
        <v>6</v>
      </c>
      <c r="AK2981" s="101" t="s">
        <v>6</v>
      </c>
      <c r="AL2981" s="101" t="s">
        <v>6</v>
      </c>
      <c r="AM2981" s="283">
        <v>0</v>
      </c>
      <c r="AN2981" s="283">
        <v>0</v>
      </c>
      <c r="AO2981" s="114" t="s">
        <v>467</v>
      </c>
    </row>
    <row r="2982" spans="1:41" x14ac:dyDescent="0.25">
      <c r="A2982" s="230">
        <v>10</v>
      </c>
      <c r="B2982" s="230" t="s">
        <v>760</v>
      </c>
      <c r="C2982" s="230">
        <v>1</v>
      </c>
      <c r="D2982" s="253">
        <v>43657</v>
      </c>
      <c r="E2982" s="310">
        <v>0.25466435185185182</v>
      </c>
      <c r="F2982" s="310"/>
      <c r="G2982" s="310"/>
      <c r="H2982" s="310"/>
      <c r="I2982" s="310"/>
      <c r="J2982" s="310"/>
      <c r="K2982" s="310"/>
      <c r="L2982" s="310"/>
      <c r="M2982" s="310"/>
      <c r="N2982" s="310"/>
      <c r="O2982" s="310"/>
      <c r="P2982" s="98" t="str">
        <f t="shared" si="46"/>
        <v>10|Transecto TS2|1|20190711|060643</v>
      </c>
      <c r="Q2982" s="114">
        <v>7741936.591</v>
      </c>
      <c r="R2982" s="114">
        <v>572280.57400000002</v>
      </c>
      <c r="S2982" s="114" t="s">
        <v>628</v>
      </c>
      <c r="T2982" s="114">
        <v>270</v>
      </c>
      <c r="U2982" s="114">
        <v>7.2</v>
      </c>
      <c r="V2982" s="114">
        <v>2</v>
      </c>
      <c r="W2982" s="114">
        <v>135</v>
      </c>
      <c r="X2982" s="311">
        <v>40</v>
      </c>
      <c r="Y2982" s="283">
        <v>-2323.463135</v>
      </c>
      <c r="Z2982" s="283">
        <v>0.19600980000000001</v>
      </c>
      <c r="AA2982" s="283">
        <v>4.2799997999999999E-2</v>
      </c>
      <c r="AB2982" s="283">
        <v>190.98767090000001</v>
      </c>
      <c r="AC2982" s="283">
        <v>37.569839479999999</v>
      </c>
      <c r="AD2982" s="283">
        <v>25.934999470000001</v>
      </c>
      <c r="AE2982" s="283">
        <v>177.6901245</v>
      </c>
      <c r="AF2982" s="283">
        <v>-3.7237434390000002</v>
      </c>
      <c r="AG2982" s="283">
        <v>0.54860234299999999</v>
      </c>
      <c r="AH2982" s="236" t="s">
        <v>6</v>
      </c>
      <c r="AI2982" s="101" t="s">
        <v>6</v>
      </c>
      <c r="AJ2982" s="101" t="s">
        <v>6</v>
      </c>
      <c r="AK2982" s="101" t="s">
        <v>6</v>
      </c>
      <c r="AL2982" s="101" t="s">
        <v>6</v>
      </c>
      <c r="AM2982" s="283">
        <v>1</v>
      </c>
      <c r="AN2982" s="283">
        <v>1</v>
      </c>
      <c r="AO2982" s="114" t="s">
        <v>467</v>
      </c>
    </row>
    <row r="2983" spans="1:41" x14ac:dyDescent="0.25">
      <c r="A2983" s="230">
        <v>10</v>
      </c>
      <c r="B2983" s="230" t="s">
        <v>760</v>
      </c>
      <c r="C2983" s="230">
        <v>2</v>
      </c>
      <c r="D2983" s="253">
        <v>43657</v>
      </c>
      <c r="E2983" s="310">
        <v>0.26246527777777778</v>
      </c>
      <c r="F2983" s="310"/>
      <c r="G2983" s="310"/>
      <c r="H2983" s="310"/>
      <c r="I2983" s="310"/>
      <c r="J2983" s="310"/>
      <c r="K2983" s="310"/>
      <c r="L2983" s="310"/>
      <c r="M2983" s="310"/>
      <c r="N2983" s="310"/>
      <c r="O2983" s="310"/>
      <c r="P2983" s="98" t="str">
        <f t="shared" si="46"/>
        <v>10|Transecto TS2|2|20190711|061757</v>
      </c>
      <c r="Q2983" s="114">
        <v>7741928.8870000001</v>
      </c>
      <c r="R2983" s="114">
        <v>569928.15500000003</v>
      </c>
      <c r="S2983" s="114" t="s">
        <v>628</v>
      </c>
      <c r="T2983" s="114">
        <v>270</v>
      </c>
      <c r="U2983" s="114">
        <v>6.3</v>
      </c>
      <c r="V2983" s="114">
        <v>1</v>
      </c>
      <c r="W2983" s="114">
        <v>135</v>
      </c>
      <c r="X2983" s="311">
        <v>40</v>
      </c>
      <c r="Y2983" s="283">
        <v>-2323.463135</v>
      </c>
      <c r="Z2983" s="283">
        <v>0.19600980000000001</v>
      </c>
      <c r="AA2983" s="283">
        <v>4.2799997999999999E-2</v>
      </c>
      <c r="AB2983" s="283">
        <v>190.98767090000001</v>
      </c>
      <c r="AC2983" s="283">
        <v>37.569839479999999</v>
      </c>
      <c r="AD2983" s="283">
        <v>25.934999470000001</v>
      </c>
      <c r="AE2983" s="283">
        <v>177.6901245</v>
      </c>
      <c r="AF2983" s="283">
        <v>-3.7237434390000002</v>
      </c>
      <c r="AG2983" s="283">
        <v>0.54860234299999999</v>
      </c>
      <c r="AH2983" s="236" t="s">
        <v>6</v>
      </c>
      <c r="AI2983" s="101" t="s">
        <v>6</v>
      </c>
      <c r="AJ2983" s="101" t="s">
        <v>6</v>
      </c>
      <c r="AK2983" s="101" t="s">
        <v>6</v>
      </c>
      <c r="AL2983" s="101" t="s">
        <v>6</v>
      </c>
      <c r="AM2983" s="283">
        <v>0</v>
      </c>
      <c r="AN2983" s="283">
        <v>0</v>
      </c>
      <c r="AO2983" s="114" t="s">
        <v>467</v>
      </c>
    </row>
    <row r="2984" spans="1:41" x14ac:dyDescent="0.25">
      <c r="A2984" s="230">
        <v>10</v>
      </c>
      <c r="B2984" s="230" t="s">
        <v>760</v>
      </c>
      <c r="C2984" s="230">
        <v>3</v>
      </c>
      <c r="D2984" s="253">
        <v>43657</v>
      </c>
      <c r="E2984" s="310">
        <v>0.2701736111111111</v>
      </c>
      <c r="F2984" s="310"/>
      <c r="G2984" s="310"/>
      <c r="H2984" s="310"/>
      <c r="I2984" s="310"/>
      <c r="J2984" s="310"/>
      <c r="K2984" s="310"/>
      <c r="L2984" s="310"/>
      <c r="M2984" s="310"/>
      <c r="N2984" s="310"/>
      <c r="O2984" s="310"/>
      <c r="P2984" s="98" t="str">
        <f t="shared" si="46"/>
        <v>10|Transecto TS2|3|20190711|062903</v>
      </c>
      <c r="Q2984" s="114">
        <v>7741925.2359999996</v>
      </c>
      <c r="R2984" s="114">
        <v>567590.51100000006</v>
      </c>
      <c r="S2984" s="114" t="s">
        <v>628</v>
      </c>
      <c r="T2984" s="114">
        <v>270</v>
      </c>
      <c r="U2984" s="114">
        <v>7.5</v>
      </c>
      <c r="V2984" s="114">
        <v>2</v>
      </c>
      <c r="W2984" s="114">
        <v>135</v>
      </c>
      <c r="X2984" s="311">
        <v>40</v>
      </c>
      <c r="Y2984" s="283">
        <v>-2279.3496089999999</v>
      </c>
      <c r="Z2984" s="283">
        <v>0.202692434</v>
      </c>
      <c r="AA2984" s="283">
        <v>4.3799999999999999E-2</v>
      </c>
      <c r="AB2984" s="283">
        <v>187.01602170000001</v>
      </c>
      <c r="AC2984" s="283">
        <v>37.554019930000003</v>
      </c>
      <c r="AD2984" s="283">
        <v>25.834999079999999</v>
      </c>
      <c r="AE2984" s="283">
        <v>177.33300779999999</v>
      </c>
      <c r="AF2984" s="283">
        <v>-3.71901679</v>
      </c>
      <c r="AG2984" s="283">
        <v>0.554591477</v>
      </c>
      <c r="AH2984" s="236" t="s">
        <v>6</v>
      </c>
      <c r="AI2984" s="101" t="s">
        <v>6</v>
      </c>
      <c r="AJ2984" s="101" t="s">
        <v>6</v>
      </c>
      <c r="AK2984" s="101" t="s">
        <v>6</v>
      </c>
      <c r="AL2984" s="101" t="s">
        <v>6</v>
      </c>
      <c r="AM2984" s="283">
        <v>1</v>
      </c>
      <c r="AN2984" s="283">
        <v>1</v>
      </c>
      <c r="AO2984" s="114" t="s">
        <v>467</v>
      </c>
    </row>
    <row r="2985" spans="1:41" x14ac:dyDescent="0.25">
      <c r="A2985" s="230">
        <v>10</v>
      </c>
      <c r="B2985" s="230" t="s">
        <v>760</v>
      </c>
      <c r="C2985" s="230">
        <v>4</v>
      </c>
      <c r="D2985" s="253">
        <v>43657</v>
      </c>
      <c r="E2985" s="310">
        <v>0.27842592592592591</v>
      </c>
      <c r="F2985" s="310"/>
      <c r="G2985" s="310"/>
      <c r="H2985" s="310"/>
      <c r="I2985" s="310"/>
      <c r="J2985" s="310"/>
      <c r="K2985" s="310"/>
      <c r="L2985" s="310"/>
      <c r="M2985" s="310"/>
      <c r="N2985" s="310"/>
      <c r="O2985" s="310"/>
      <c r="P2985" s="98" t="str">
        <f t="shared" si="46"/>
        <v>10|Transecto TS2|4|20190711|064056</v>
      </c>
      <c r="Q2985" s="114">
        <v>7741915.6679999996</v>
      </c>
      <c r="R2985" s="114">
        <v>565041.73600000003</v>
      </c>
      <c r="S2985" s="114" t="s">
        <v>628</v>
      </c>
      <c r="T2985" s="114">
        <v>270</v>
      </c>
      <c r="U2985" s="114">
        <v>6.5</v>
      </c>
      <c r="V2985" s="114">
        <v>1</v>
      </c>
      <c r="W2985" s="114">
        <v>135</v>
      </c>
      <c r="X2985" s="311">
        <v>40</v>
      </c>
      <c r="Y2985" s="283">
        <v>-2251.498779</v>
      </c>
      <c r="Z2985" s="283">
        <v>0.217530325</v>
      </c>
      <c r="AA2985" s="283">
        <v>4.6399998999999997E-2</v>
      </c>
      <c r="AB2985" s="283">
        <v>182.9828186</v>
      </c>
      <c r="AC2985" s="283">
        <v>37.545055390000002</v>
      </c>
      <c r="AD2985" s="283">
        <v>25.744998930000001</v>
      </c>
      <c r="AE2985" s="283">
        <v>176.84573359999999</v>
      </c>
      <c r="AF2985" s="283">
        <v>-3.7181835169999999</v>
      </c>
      <c r="AG2985" s="283">
        <v>0.56194400799999999</v>
      </c>
      <c r="AH2985" s="236" t="s">
        <v>6</v>
      </c>
      <c r="AI2985" s="101" t="s">
        <v>6</v>
      </c>
      <c r="AJ2985" s="101" t="s">
        <v>6</v>
      </c>
      <c r="AK2985" s="101" t="s">
        <v>6</v>
      </c>
      <c r="AL2985" s="101" t="s">
        <v>6</v>
      </c>
      <c r="AM2985" s="283">
        <v>3</v>
      </c>
      <c r="AN2985" s="283">
        <v>1</v>
      </c>
      <c r="AO2985" s="114" t="s">
        <v>467</v>
      </c>
    </row>
    <row r="2986" spans="1:41" x14ac:dyDescent="0.25">
      <c r="A2986" s="230">
        <v>10</v>
      </c>
      <c r="B2986" s="230" t="s">
        <v>760</v>
      </c>
      <c r="C2986" s="230">
        <v>5</v>
      </c>
      <c r="D2986" s="253">
        <v>43657</v>
      </c>
      <c r="E2986" s="310">
        <v>0.28484953703703703</v>
      </c>
      <c r="F2986" s="310"/>
      <c r="G2986" s="310"/>
      <c r="H2986" s="310"/>
      <c r="I2986" s="310"/>
      <c r="J2986" s="310"/>
      <c r="K2986" s="310"/>
      <c r="L2986" s="310"/>
      <c r="M2986" s="310"/>
      <c r="N2986" s="310"/>
      <c r="O2986" s="310"/>
      <c r="P2986" s="98" t="str">
        <f t="shared" si="46"/>
        <v>10|Transecto TS2|5|20190711|065011</v>
      </c>
      <c r="Q2986" s="114">
        <v>7741914.3650000002</v>
      </c>
      <c r="R2986" s="114">
        <v>563068.02899999998</v>
      </c>
      <c r="S2986" s="114" t="s">
        <v>628</v>
      </c>
      <c r="T2986" s="114">
        <v>270</v>
      </c>
      <c r="U2986" s="114">
        <v>7.3</v>
      </c>
      <c r="V2986" s="114">
        <v>1</v>
      </c>
      <c r="W2986" s="114">
        <v>135</v>
      </c>
      <c r="X2986" s="311">
        <v>40</v>
      </c>
      <c r="Y2986" s="283">
        <v>-2251.498779</v>
      </c>
      <c r="Z2986" s="283">
        <v>0.217530325</v>
      </c>
      <c r="AA2986" s="283">
        <v>4.6399998999999997E-2</v>
      </c>
      <c r="AB2986" s="283">
        <v>182.9828186</v>
      </c>
      <c r="AC2986" s="283">
        <v>37.545055390000002</v>
      </c>
      <c r="AD2986" s="283">
        <v>25.744998930000001</v>
      </c>
      <c r="AE2986" s="283">
        <v>176.84573359999999</v>
      </c>
      <c r="AF2986" s="283">
        <v>-3.7181835169999999</v>
      </c>
      <c r="AG2986" s="283">
        <v>0.56194400799999999</v>
      </c>
      <c r="AH2986" s="236" t="s">
        <v>6</v>
      </c>
      <c r="AI2986" s="101" t="s">
        <v>6</v>
      </c>
      <c r="AJ2986" s="101" t="s">
        <v>6</v>
      </c>
      <c r="AK2986" s="101" t="s">
        <v>6</v>
      </c>
      <c r="AL2986" s="101" t="s">
        <v>6</v>
      </c>
      <c r="AM2986" s="283">
        <v>0</v>
      </c>
      <c r="AN2986" s="283">
        <v>0</v>
      </c>
      <c r="AO2986" s="114" t="s">
        <v>467</v>
      </c>
    </row>
    <row r="2987" spans="1:41" x14ac:dyDescent="0.25">
      <c r="A2987" s="230">
        <v>10</v>
      </c>
      <c r="B2987" s="230" t="s">
        <v>760</v>
      </c>
      <c r="C2987" s="230">
        <v>6</v>
      </c>
      <c r="D2987" s="253">
        <v>43657</v>
      </c>
      <c r="E2987" s="310">
        <v>0.29343750000000002</v>
      </c>
      <c r="F2987" s="310"/>
      <c r="G2987" s="310"/>
      <c r="H2987" s="310"/>
      <c r="I2987" s="310"/>
      <c r="J2987" s="310"/>
      <c r="K2987" s="310"/>
      <c r="L2987" s="310"/>
      <c r="M2987" s="310"/>
      <c r="N2987" s="310"/>
      <c r="O2987" s="310"/>
      <c r="P2987" s="98" t="str">
        <f t="shared" si="46"/>
        <v>10|Transecto TS2|6|20190711|070233</v>
      </c>
      <c r="Q2987" s="114">
        <v>7741932.5080000004</v>
      </c>
      <c r="R2987" s="114">
        <v>560414.68599999999</v>
      </c>
      <c r="S2987" s="114" t="s">
        <v>628</v>
      </c>
      <c r="T2987" s="114">
        <v>270</v>
      </c>
      <c r="U2987" s="114">
        <v>7.3</v>
      </c>
      <c r="V2987" s="114">
        <v>1</v>
      </c>
      <c r="W2987" s="114">
        <v>135</v>
      </c>
      <c r="X2987" s="311">
        <v>30</v>
      </c>
      <c r="Y2987" s="283">
        <v>-2225.4433589999999</v>
      </c>
      <c r="Z2987" s="283" t="s">
        <v>6</v>
      </c>
      <c r="AA2987" s="283" t="s">
        <v>6</v>
      </c>
      <c r="AB2987" s="283">
        <v>178.9984436</v>
      </c>
      <c r="AC2987" s="283">
        <v>37.542945860000003</v>
      </c>
      <c r="AD2987" s="283">
        <v>25.744998930000001</v>
      </c>
      <c r="AE2987" s="283">
        <v>176.35151669999999</v>
      </c>
      <c r="AF2987" s="283">
        <v>-3.721242905</v>
      </c>
      <c r="AG2987" s="283">
        <v>0.57065975700000005</v>
      </c>
      <c r="AH2987" s="236" t="s">
        <v>6</v>
      </c>
      <c r="AI2987" s="101" t="s">
        <v>6</v>
      </c>
      <c r="AJ2987" s="101" t="s">
        <v>6</v>
      </c>
      <c r="AK2987" s="101" t="s">
        <v>6</v>
      </c>
      <c r="AL2987" s="101" t="s">
        <v>6</v>
      </c>
      <c r="AM2987" s="283">
        <v>1</v>
      </c>
      <c r="AN2987" s="283">
        <v>1</v>
      </c>
      <c r="AO2987" s="114" t="s">
        <v>467</v>
      </c>
    </row>
    <row r="2988" spans="1:41" x14ac:dyDescent="0.25">
      <c r="A2988" s="230">
        <v>10</v>
      </c>
      <c r="B2988" s="230" t="s">
        <v>760</v>
      </c>
      <c r="C2988" s="230">
        <v>7</v>
      </c>
      <c r="D2988" s="253">
        <v>43657</v>
      </c>
      <c r="E2988" s="310">
        <v>0.30041666666666667</v>
      </c>
      <c r="F2988" s="310"/>
      <c r="G2988" s="310"/>
      <c r="H2988" s="310"/>
      <c r="I2988" s="310"/>
      <c r="J2988" s="310"/>
      <c r="K2988" s="310"/>
      <c r="L2988" s="310"/>
      <c r="M2988" s="310"/>
      <c r="N2988" s="310"/>
      <c r="O2988" s="310"/>
      <c r="P2988" s="98" t="str">
        <f t="shared" si="46"/>
        <v>10|Transecto TS2|7|20190711|071236</v>
      </c>
      <c r="Q2988" s="114">
        <v>7741910.6229999997</v>
      </c>
      <c r="R2988" s="114">
        <v>558297.39599999995</v>
      </c>
      <c r="S2988" s="114" t="s">
        <v>628</v>
      </c>
      <c r="T2988" s="114">
        <v>270</v>
      </c>
      <c r="U2988" s="114">
        <v>7.2</v>
      </c>
      <c r="V2988" s="114">
        <v>2</v>
      </c>
      <c r="W2988" s="114">
        <v>135</v>
      </c>
      <c r="X2988" s="311">
        <v>30</v>
      </c>
      <c r="Y2988" s="283">
        <v>-2225.4433589999999</v>
      </c>
      <c r="Z2988" s="283" t="s">
        <v>6</v>
      </c>
      <c r="AA2988" s="283" t="s">
        <v>6</v>
      </c>
      <c r="AB2988" s="283">
        <v>178.9984436</v>
      </c>
      <c r="AC2988" s="283">
        <v>37.542945860000003</v>
      </c>
      <c r="AD2988" s="283">
        <v>25.744998930000001</v>
      </c>
      <c r="AE2988" s="283">
        <v>176.35151669999999</v>
      </c>
      <c r="AF2988" s="283">
        <v>-3.721242905</v>
      </c>
      <c r="AG2988" s="283">
        <v>0.57065975700000005</v>
      </c>
      <c r="AH2988" s="236" t="s">
        <v>6</v>
      </c>
      <c r="AI2988" s="101" t="s">
        <v>6</v>
      </c>
      <c r="AJ2988" s="101" t="s">
        <v>6</v>
      </c>
      <c r="AK2988" s="101" t="s">
        <v>6</v>
      </c>
      <c r="AL2988" s="101" t="s">
        <v>6</v>
      </c>
      <c r="AM2988" s="283">
        <v>2</v>
      </c>
      <c r="AN2988" s="283">
        <v>2</v>
      </c>
      <c r="AO2988" s="114" t="s">
        <v>467</v>
      </c>
    </row>
    <row r="2989" spans="1:41" x14ac:dyDescent="0.25">
      <c r="A2989" s="230">
        <v>10</v>
      </c>
      <c r="B2989" s="230" t="s">
        <v>760</v>
      </c>
      <c r="C2989" s="230">
        <v>8</v>
      </c>
      <c r="D2989" s="253">
        <v>43657</v>
      </c>
      <c r="E2989" s="310">
        <v>0.30790509259259258</v>
      </c>
      <c r="F2989" s="310"/>
      <c r="G2989" s="310"/>
      <c r="H2989" s="310"/>
      <c r="I2989" s="310"/>
      <c r="J2989" s="310"/>
      <c r="K2989" s="310"/>
      <c r="L2989" s="310"/>
      <c r="M2989" s="310"/>
      <c r="N2989" s="310"/>
      <c r="O2989" s="310"/>
      <c r="P2989" s="98" t="str">
        <f t="shared" si="46"/>
        <v>10|Transecto TS2|8|20190711|072323</v>
      </c>
      <c r="Q2989" s="114">
        <v>7741912.1270000003</v>
      </c>
      <c r="R2989" s="114">
        <v>556000.14899999998</v>
      </c>
      <c r="S2989" s="114" t="s">
        <v>628</v>
      </c>
      <c r="T2989" s="114">
        <v>270</v>
      </c>
      <c r="U2989" s="114">
        <v>7.4</v>
      </c>
      <c r="V2989" s="114">
        <v>1</v>
      </c>
      <c r="W2989" s="114">
        <v>135</v>
      </c>
      <c r="X2989" s="311">
        <v>30</v>
      </c>
      <c r="Y2989" s="283">
        <v>-2211.545654</v>
      </c>
      <c r="Z2989" s="283">
        <v>0.14021283400000001</v>
      </c>
      <c r="AA2989" s="283">
        <v>2.98E-2</v>
      </c>
      <c r="AB2989" s="283">
        <v>175.04240419999999</v>
      </c>
      <c r="AC2989" s="283">
        <v>37.540836329999998</v>
      </c>
      <c r="AD2989" s="283">
        <v>25.709999079999999</v>
      </c>
      <c r="AE2989" s="283">
        <v>175.8503571</v>
      </c>
      <c r="AF2989" s="283">
        <v>-3.724302292</v>
      </c>
      <c r="AG2989" s="283">
        <v>0.57937550500000001</v>
      </c>
      <c r="AH2989" s="236" t="s">
        <v>6</v>
      </c>
      <c r="AI2989" s="101" t="s">
        <v>6</v>
      </c>
      <c r="AJ2989" s="101" t="s">
        <v>6</v>
      </c>
      <c r="AK2989" s="101" t="s">
        <v>6</v>
      </c>
      <c r="AL2989" s="101" t="s">
        <v>6</v>
      </c>
      <c r="AM2989" s="283">
        <v>0</v>
      </c>
      <c r="AN2989" s="283">
        <v>0</v>
      </c>
      <c r="AO2989" s="114" t="s">
        <v>467</v>
      </c>
    </row>
    <row r="2990" spans="1:41" x14ac:dyDescent="0.25">
      <c r="A2990" s="230">
        <v>10</v>
      </c>
      <c r="B2990" s="230" t="s">
        <v>760</v>
      </c>
      <c r="C2990" s="230">
        <v>9</v>
      </c>
      <c r="D2990" s="253">
        <v>43657</v>
      </c>
      <c r="E2990" s="310">
        <v>0.31589120370370372</v>
      </c>
      <c r="F2990" s="310"/>
      <c r="G2990" s="310"/>
      <c r="H2990" s="310"/>
      <c r="I2990" s="310"/>
      <c r="J2990" s="310"/>
      <c r="K2990" s="310"/>
      <c r="L2990" s="310"/>
      <c r="M2990" s="310"/>
      <c r="N2990" s="310"/>
      <c r="O2990" s="310"/>
      <c r="P2990" s="98" t="str">
        <f t="shared" si="46"/>
        <v>10|Transecto TS2|9|20190711|073453</v>
      </c>
      <c r="Q2990" s="114">
        <v>7742304.8679999998</v>
      </c>
      <c r="R2990" s="114">
        <v>553677.65</v>
      </c>
      <c r="S2990" s="114" t="s">
        <v>628</v>
      </c>
      <c r="T2990" s="114">
        <v>270</v>
      </c>
      <c r="U2990" s="114">
        <v>6.8</v>
      </c>
      <c r="V2990" s="114">
        <v>1</v>
      </c>
      <c r="W2990" s="114">
        <v>135</v>
      </c>
      <c r="X2990" s="311">
        <v>20</v>
      </c>
      <c r="Y2990" s="283">
        <v>-2211.545654</v>
      </c>
      <c r="Z2990" s="283">
        <v>0.14021283400000001</v>
      </c>
      <c r="AA2990" s="283">
        <v>2.98E-2</v>
      </c>
      <c r="AB2990" s="283">
        <v>175.04240419999999</v>
      </c>
      <c r="AC2990" s="283">
        <v>37.540836329999998</v>
      </c>
      <c r="AD2990" s="283">
        <v>25.709999079999999</v>
      </c>
      <c r="AE2990" s="283">
        <v>175.8503571</v>
      </c>
      <c r="AF2990" s="283">
        <v>-3.724302292</v>
      </c>
      <c r="AG2990" s="283">
        <v>0.57937550500000001</v>
      </c>
      <c r="AH2990" s="236" t="s">
        <v>6</v>
      </c>
      <c r="AI2990" s="101" t="s">
        <v>6</v>
      </c>
      <c r="AJ2990" s="101" t="s">
        <v>6</v>
      </c>
      <c r="AK2990" s="101" t="s">
        <v>6</v>
      </c>
      <c r="AL2990" s="101" t="s">
        <v>6</v>
      </c>
      <c r="AM2990" s="283">
        <v>0</v>
      </c>
      <c r="AN2990" s="283">
        <v>0</v>
      </c>
      <c r="AO2990" s="114" t="s">
        <v>467</v>
      </c>
    </row>
    <row r="2991" spans="1:41" x14ac:dyDescent="0.25">
      <c r="A2991" s="230">
        <v>10</v>
      </c>
      <c r="B2991" s="230" t="s">
        <v>760</v>
      </c>
      <c r="C2991" s="230">
        <v>10</v>
      </c>
      <c r="D2991" s="253">
        <v>43657</v>
      </c>
      <c r="E2991" s="310">
        <v>0.32370370370370372</v>
      </c>
      <c r="F2991" s="310"/>
      <c r="G2991" s="310"/>
      <c r="H2991" s="310"/>
      <c r="I2991" s="310"/>
      <c r="J2991" s="310"/>
      <c r="K2991" s="310"/>
      <c r="L2991" s="310"/>
      <c r="M2991" s="310"/>
      <c r="N2991" s="310"/>
      <c r="O2991" s="310"/>
      <c r="P2991" s="98" t="str">
        <f t="shared" si="46"/>
        <v>10|Transecto TS2|10|20190711|074608</v>
      </c>
      <c r="Q2991" s="114">
        <v>7742292.6859999998</v>
      </c>
      <c r="R2991" s="114">
        <v>551440.78099999996</v>
      </c>
      <c r="S2991" s="114" t="s">
        <v>628</v>
      </c>
      <c r="T2991" s="114">
        <v>270</v>
      </c>
      <c r="U2991" s="114">
        <v>7.4</v>
      </c>
      <c r="V2991" s="114">
        <v>1</v>
      </c>
      <c r="W2991" s="114">
        <v>135</v>
      </c>
      <c r="X2991" s="311">
        <v>20</v>
      </c>
      <c r="Y2991" s="283">
        <v>-2322.9997560000002</v>
      </c>
      <c r="Z2991" s="283">
        <v>0.20057819800000001</v>
      </c>
      <c r="AA2991" s="283">
        <v>3.9799999000000003E-2</v>
      </c>
      <c r="AB2991" s="283">
        <v>171.11956789999999</v>
      </c>
      <c r="AC2991" s="283">
        <v>37.538730620000003</v>
      </c>
      <c r="AD2991" s="283">
        <v>25.899999619999999</v>
      </c>
      <c r="AE2991" s="283">
        <v>175.42013549999999</v>
      </c>
      <c r="AF2991" s="283">
        <v>-3.7273616789999999</v>
      </c>
      <c r="AG2991" s="283">
        <v>0.58809125399999995</v>
      </c>
      <c r="AH2991" s="236" t="s">
        <v>6</v>
      </c>
      <c r="AI2991" s="101" t="s">
        <v>6</v>
      </c>
      <c r="AJ2991" s="101" t="s">
        <v>6</v>
      </c>
      <c r="AK2991" s="101" t="s">
        <v>6</v>
      </c>
      <c r="AL2991" s="101" t="s">
        <v>6</v>
      </c>
      <c r="AM2991" s="283">
        <v>0</v>
      </c>
      <c r="AN2991" s="283">
        <v>0</v>
      </c>
      <c r="AO2991" s="114" t="s">
        <v>467</v>
      </c>
    </row>
    <row r="2992" spans="1:41" x14ac:dyDescent="0.25">
      <c r="A2992" s="230">
        <v>10</v>
      </c>
      <c r="B2992" s="230" t="s">
        <v>760</v>
      </c>
      <c r="C2992" s="230">
        <v>11</v>
      </c>
      <c r="D2992" s="253">
        <v>43657</v>
      </c>
      <c r="E2992" s="310">
        <v>0.33224537037037033</v>
      </c>
      <c r="F2992" s="310"/>
      <c r="G2992" s="310"/>
      <c r="H2992" s="310"/>
      <c r="I2992" s="310"/>
      <c r="J2992" s="310"/>
      <c r="K2992" s="310"/>
      <c r="L2992" s="310"/>
      <c r="M2992" s="310"/>
      <c r="N2992" s="310"/>
      <c r="O2992" s="310"/>
      <c r="P2992" s="98" t="str">
        <f t="shared" si="46"/>
        <v>10|Transecto TS2|11|20190711|075826</v>
      </c>
      <c r="Q2992" s="114">
        <v>7742369.8609999996</v>
      </c>
      <c r="R2992" s="114">
        <v>548800.03399999999</v>
      </c>
      <c r="S2992" s="114" t="s">
        <v>628</v>
      </c>
      <c r="T2992" s="114">
        <v>270</v>
      </c>
      <c r="U2992" s="114">
        <v>7.6</v>
      </c>
      <c r="V2992" s="114">
        <v>1</v>
      </c>
      <c r="W2992" s="114">
        <v>135</v>
      </c>
      <c r="X2992" s="311">
        <v>20</v>
      </c>
      <c r="Y2992" s="283">
        <v>-2162.0734859999998</v>
      </c>
      <c r="Z2992" s="283">
        <v>0.29650890800000002</v>
      </c>
      <c r="AA2992" s="283">
        <v>5.4399996999999999E-2</v>
      </c>
      <c r="AB2992" s="283">
        <v>168.6146851</v>
      </c>
      <c r="AC2992" s="283">
        <v>37.543434140000002</v>
      </c>
      <c r="AD2992" s="283">
        <v>25.924999239999998</v>
      </c>
      <c r="AE2992" s="283">
        <v>174.9504852</v>
      </c>
      <c r="AF2992" s="283">
        <v>-3.7675263879999998</v>
      </c>
      <c r="AG2992" s="283">
        <v>0.54248732300000002</v>
      </c>
      <c r="AH2992" s="236" t="s">
        <v>6</v>
      </c>
      <c r="AI2992" s="101" t="s">
        <v>6</v>
      </c>
      <c r="AJ2992" s="101" t="s">
        <v>6</v>
      </c>
      <c r="AK2992" s="101" t="s">
        <v>6</v>
      </c>
      <c r="AL2992" s="101" t="s">
        <v>6</v>
      </c>
      <c r="AM2992" s="283">
        <v>4</v>
      </c>
      <c r="AN2992" s="283">
        <v>1</v>
      </c>
      <c r="AO2992" s="114" t="s">
        <v>467</v>
      </c>
    </row>
    <row r="2993" spans="1:41" x14ac:dyDescent="0.25">
      <c r="A2993" s="230">
        <v>10</v>
      </c>
      <c r="B2993" s="230" t="s">
        <v>760</v>
      </c>
      <c r="C2993" s="230">
        <v>12</v>
      </c>
      <c r="D2993" s="253">
        <v>43657</v>
      </c>
      <c r="E2993" s="310">
        <v>0.34015046296296297</v>
      </c>
      <c r="F2993" s="310"/>
      <c r="G2993" s="310"/>
      <c r="H2993" s="310"/>
      <c r="I2993" s="310"/>
      <c r="J2993" s="310"/>
      <c r="K2993" s="310"/>
      <c r="L2993" s="310"/>
      <c r="M2993" s="310"/>
      <c r="N2993" s="310"/>
      <c r="O2993" s="310"/>
      <c r="P2993" s="98" t="str">
        <f t="shared" si="46"/>
        <v>10|Transecto TS2|12|20190711|080949</v>
      </c>
      <c r="Q2993" s="114">
        <v>7742330.4560000002</v>
      </c>
      <c r="R2993" s="114">
        <v>546344.29799999995</v>
      </c>
      <c r="S2993" s="114" t="s">
        <v>628</v>
      </c>
      <c r="T2993" s="114">
        <v>270</v>
      </c>
      <c r="U2993" s="114">
        <v>7.3</v>
      </c>
      <c r="V2993" s="114">
        <v>1</v>
      </c>
      <c r="W2993" s="114">
        <v>135</v>
      </c>
      <c r="X2993" s="311">
        <v>20</v>
      </c>
      <c r="Y2993" s="283">
        <v>-2196.3398440000001</v>
      </c>
      <c r="Z2993" s="283">
        <v>0.18097385799999999</v>
      </c>
      <c r="AA2993" s="283">
        <v>4.0399997999999999E-2</v>
      </c>
      <c r="AB2993" s="283">
        <v>167.28170779999999</v>
      </c>
      <c r="AC2993" s="283">
        <v>37.536621089999997</v>
      </c>
      <c r="AD2993" s="283">
        <v>25.699998860000001</v>
      </c>
      <c r="AE2993" s="283">
        <v>175.0608215</v>
      </c>
      <c r="AF2993" s="283">
        <v>-3.7304210659999999</v>
      </c>
      <c r="AG2993" s="283">
        <v>0.596807003</v>
      </c>
      <c r="AH2993" s="236" t="s">
        <v>6</v>
      </c>
      <c r="AI2993" s="101" t="s">
        <v>6</v>
      </c>
      <c r="AJ2993" s="101" t="s">
        <v>6</v>
      </c>
      <c r="AK2993" s="101" t="s">
        <v>6</v>
      </c>
      <c r="AL2993" s="101" t="s">
        <v>6</v>
      </c>
      <c r="AM2993" s="283">
        <v>0</v>
      </c>
      <c r="AN2993" s="283">
        <v>0</v>
      </c>
      <c r="AO2993" s="114" t="s">
        <v>467</v>
      </c>
    </row>
    <row r="2994" spans="1:41" x14ac:dyDescent="0.25">
      <c r="A2994" s="230">
        <v>10</v>
      </c>
      <c r="B2994" s="230" t="s">
        <v>760</v>
      </c>
      <c r="C2994" s="230">
        <v>13</v>
      </c>
      <c r="D2994" s="253">
        <v>43657</v>
      </c>
      <c r="E2994" s="310">
        <v>0.34714120370370366</v>
      </c>
      <c r="F2994" s="310"/>
      <c r="G2994" s="310"/>
      <c r="H2994" s="310"/>
      <c r="I2994" s="310"/>
      <c r="J2994" s="310"/>
      <c r="K2994" s="310"/>
      <c r="L2994" s="310"/>
      <c r="M2994" s="310"/>
      <c r="N2994" s="310"/>
      <c r="O2994" s="310"/>
      <c r="P2994" s="98" t="str">
        <f t="shared" si="46"/>
        <v>10|Transecto TS2|13|20190711|081953</v>
      </c>
      <c r="Q2994" s="114">
        <v>7742356.7319999998</v>
      </c>
      <c r="R2994" s="114">
        <v>544193.01100000006</v>
      </c>
      <c r="S2994" s="114" t="s">
        <v>628</v>
      </c>
      <c r="T2994" s="114">
        <v>270</v>
      </c>
      <c r="U2994" s="114">
        <v>7.3</v>
      </c>
      <c r="V2994" s="114">
        <v>1</v>
      </c>
      <c r="W2994" s="114">
        <v>90</v>
      </c>
      <c r="X2994" s="311">
        <v>20</v>
      </c>
      <c r="Y2994" s="283">
        <v>-2174.3588869999999</v>
      </c>
      <c r="Z2994" s="283">
        <v>0.22219643</v>
      </c>
      <c r="AA2994" s="283">
        <v>4.4799998000000001E-2</v>
      </c>
      <c r="AB2994" s="283">
        <v>164.72795099999999</v>
      </c>
      <c r="AC2994" s="283">
        <v>37.53974152</v>
      </c>
      <c r="AD2994" s="283">
        <v>25.739999770000001</v>
      </c>
      <c r="AE2994" s="283">
        <v>174.59849550000001</v>
      </c>
      <c r="AF2994" s="283">
        <v>-3.7668979170000001</v>
      </c>
      <c r="AG2994" s="283">
        <v>0.542907476</v>
      </c>
      <c r="AH2994" s="236" t="s">
        <v>6</v>
      </c>
      <c r="AI2994" s="101" t="s">
        <v>6</v>
      </c>
      <c r="AJ2994" s="101" t="s">
        <v>6</v>
      </c>
      <c r="AK2994" s="101" t="s">
        <v>6</v>
      </c>
      <c r="AL2994" s="101" t="s">
        <v>6</v>
      </c>
      <c r="AM2994" s="283">
        <v>0</v>
      </c>
      <c r="AN2994" s="283">
        <v>0</v>
      </c>
      <c r="AO2994" s="114" t="s">
        <v>467</v>
      </c>
    </row>
    <row r="2995" spans="1:41" x14ac:dyDescent="0.25">
      <c r="A2995" s="230">
        <v>10</v>
      </c>
      <c r="B2995" s="230" t="s">
        <v>760</v>
      </c>
      <c r="C2995" s="230">
        <v>14</v>
      </c>
      <c r="D2995" s="253">
        <v>43657</v>
      </c>
      <c r="E2995" s="310">
        <v>0.35461805555555559</v>
      </c>
      <c r="F2995" s="310"/>
      <c r="G2995" s="310"/>
      <c r="H2995" s="310"/>
      <c r="I2995" s="310"/>
      <c r="J2995" s="310"/>
      <c r="K2995" s="310"/>
      <c r="L2995" s="310"/>
      <c r="M2995" s="310"/>
      <c r="N2995" s="310"/>
      <c r="O2995" s="310"/>
      <c r="P2995" s="98" t="str">
        <f t="shared" si="46"/>
        <v>10|Transecto TS2|14|20190711|083039</v>
      </c>
      <c r="Q2995" s="114">
        <v>7742208.6710000001</v>
      </c>
      <c r="R2995" s="114">
        <v>541947.74399999995</v>
      </c>
      <c r="S2995" s="114" t="s">
        <v>628</v>
      </c>
      <c r="T2995" s="114">
        <v>270</v>
      </c>
      <c r="U2995" s="114">
        <v>7</v>
      </c>
      <c r="V2995" s="114">
        <v>1</v>
      </c>
      <c r="W2995" s="114">
        <v>45</v>
      </c>
      <c r="X2995" s="311">
        <v>20</v>
      </c>
      <c r="Y2995" s="283">
        <v>-2226.5432129999999</v>
      </c>
      <c r="Z2995" s="283">
        <v>0.17000599199999999</v>
      </c>
      <c r="AA2995" s="283">
        <v>3.9399999999999998E-2</v>
      </c>
      <c r="AB2995" s="283">
        <v>163.40473940000001</v>
      </c>
      <c r="AC2995" s="283">
        <v>37.534511569999999</v>
      </c>
      <c r="AD2995" s="283">
        <v>25.629999160000001</v>
      </c>
      <c r="AE2995" s="283">
        <v>174.71781920000001</v>
      </c>
      <c r="AF2995" s="283">
        <v>-3.7334804529999999</v>
      </c>
      <c r="AG2995" s="283">
        <v>0.60552275200000005</v>
      </c>
      <c r="AH2995" s="236" t="s">
        <v>6</v>
      </c>
      <c r="AI2995" s="101" t="s">
        <v>6</v>
      </c>
      <c r="AJ2995" s="101" t="s">
        <v>6</v>
      </c>
      <c r="AK2995" s="101" t="s">
        <v>6</v>
      </c>
      <c r="AL2995" s="101" t="s">
        <v>6</v>
      </c>
      <c r="AM2995" s="283">
        <v>0</v>
      </c>
      <c r="AN2995" s="283">
        <v>0</v>
      </c>
      <c r="AO2995" s="114" t="s">
        <v>467</v>
      </c>
    </row>
    <row r="2996" spans="1:41" x14ac:dyDescent="0.25">
      <c r="A2996" s="230">
        <v>10</v>
      </c>
      <c r="B2996" s="230" t="s">
        <v>760</v>
      </c>
      <c r="C2996" s="230">
        <v>15</v>
      </c>
      <c r="D2996" s="253">
        <v>43657</v>
      </c>
      <c r="E2996" s="310">
        <v>0.3621180555555556</v>
      </c>
      <c r="F2996" s="310"/>
      <c r="G2996" s="310"/>
      <c r="H2996" s="310"/>
      <c r="I2996" s="310"/>
      <c r="J2996" s="310"/>
      <c r="K2996" s="310"/>
      <c r="L2996" s="310"/>
      <c r="M2996" s="310"/>
      <c r="N2996" s="310"/>
      <c r="O2996" s="310"/>
      <c r="P2996" s="98" t="str">
        <f t="shared" si="46"/>
        <v>10|Transecto TS2|15|20190711|084127</v>
      </c>
      <c r="Q2996" s="114">
        <v>7742320.1509999996</v>
      </c>
      <c r="R2996" s="114">
        <v>539773.37</v>
      </c>
      <c r="S2996" s="114" t="s">
        <v>628</v>
      </c>
      <c r="T2996" s="114">
        <v>270</v>
      </c>
      <c r="U2996" s="114">
        <v>7.4</v>
      </c>
      <c r="V2996" s="114">
        <v>1</v>
      </c>
      <c r="W2996" s="114">
        <v>45</v>
      </c>
      <c r="X2996" s="311">
        <v>20</v>
      </c>
      <c r="Y2996" s="283">
        <v>-2226.5432129999999</v>
      </c>
      <c r="Z2996" s="283">
        <v>0.17000599199999999</v>
      </c>
      <c r="AA2996" s="283">
        <v>3.9399999999999998E-2</v>
      </c>
      <c r="AB2996" s="283">
        <v>163.40473940000001</v>
      </c>
      <c r="AC2996" s="283">
        <v>37.534511569999999</v>
      </c>
      <c r="AD2996" s="283">
        <v>25.629999160000001</v>
      </c>
      <c r="AE2996" s="283">
        <v>174.71781920000001</v>
      </c>
      <c r="AF2996" s="283">
        <v>-3.7334804529999999</v>
      </c>
      <c r="AG2996" s="283">
        <v>0.60552275200000005</v>
      </c>
      <c r="AH2996" s="236" t="s">
        <v>6</v>
      </c>
      <c r="AI2996" s="101" t="s">
        <v>6</v>
      </c>
      <c r="AJ2996" s="101" t="s">
        <v>6</v>
      </c>
      <c r="AK2996" s="101" t="s">
        <v>6</v>
      </c>
      <c r="AL2996" s="101" t="s">
        <v>6</v>
      </c>
      <c r="AM2996" s="283">
        <v>1</v>
      </c>
      <c r="AN2996" s="283">
        <v>1</v>
      </c>
      <c r="AO2996" s="114" t="s">
        <v>467</v>
      </c>
    </row>
    <row r="2997" spans="1:41" x14ac:dyDescent="0.25">
      <c r="A2997" s="230">
        <v>10</v>
      </c>
      <c r="B2997" s="230" t="s">
        <v>760</v>
      </c>
      <c r="C2997" s="230">
        <v>16</v>
      </c>
      <c r="D2997" s="253">
        <v>43657</v>
      </c>
      <c r="E2997" s="310">
        <v>0.36956018518518513</v>
      </c>
      <c r="F2997" s="310"/>
      <c r="G2997" s="310"/>
      <c r="H2997" s="310"/>
      <c r="I2997" s="310"/>
      <c r="J2997" s="310"/>
      <c r="K2997" s="310"/>
      <c r="L2997" s="310"/>
      <c r="M2997" s="310"/>
      <c r="N2997" s="310"/>
      <c r="O2997" s="310"/>
      <c r="P2997" s="98" t="str">
        <f t="shared" si="46"/>
        <v>10|Transecto TS2|16|20190711|085210</v>
      </c>
      <c r="Q2997" s="114">
        <v>7742243.6179999998</v>
      </c>
      <c r="R2997" s="114">
        <v>537369.47699999996</v>
      </c>
      <c r="S2997" s="114" t="s">
        <v>628</v>
      </c>
      <c r="T2997" s="114">
        <v>270</v>
      </c>
      <c r="U2997" s="114">
        <v>7.7</v>
      </c>
      <c r="V2997" s="114">
        <v>1</v>
      </c>
      <c r="W2997" s="114">
        <v>90</v>
      </c>
      <c r="X2997" s="311">
        <v>20</v>
      </c>
      <c r="Y2997" s="283">
        <v>-2154.4892580000001</v>
      </c>
      <c r="Z2997" s="283">
        <v>0.17742960199999999</v>
      </c>
      <c r="AA2997" s="283">
        <v>4.0599997999999998E-2</v>
      </c>
      <c r="AB2997" s="283">
        <v>159.58444209999999</v>
      </c>
      <c r="AC2997" s="283">
        <v>37.531146999999997</v>
      </c>
      <c r="AD2997" s="283">
        <v>25.599998469999999</v>
      </c>
      <c r="AE2997" s="283">
        <v>174.391098</v>
      </c>
      <c r="AF2997" s="283">
        <v>-3.7228171830000001</v>
      </c>
      <c r="AG2997" s="283">
        <v>0.63155573600000003</v>
      </c>
      <c r="AH2997" s="236" t="s">
        <v>6</v>
      </c>
      <c r="AI2997" s="101" t="s">
        <v>6</v>
      </c>
      <c r="AJ2997" s="101" t="s">
        <v>6</v>
      </c>
      <c r="AK2997" s="101" t="s">
        <v>6</v>
      </c>
      <c r="AL2997" s="101" t="s">
        <v>6</v>
      </c>
      <c r="AM2997" s="283">
        <v>1</v>
      </c>
      <c r="AN2997" s="283">
        <v>1</v>
      </c>
      <c r="AO2997" s="114" t="s">
        <v>467</v>
      </c>
    </row>
    <row r="2998" spans="1:41" x14ac:dyDescent="0.25">
      <c r="A2998" s="230">
        <v>10</v>
      </c>
      <c r="B2998" s="230" t="s">
        <v>760</v>
      </c>
      <c r="C2998" s="230">
        <v>17</v>
      </c>
      <c r="D2998" s="253">
        <v>43657</v>
      </c>
      <c r="E2998" s="310">
        <v>0.38366898148148149</v>
      </c>
      <c r="F2998" s="310"/>
      <c r="G2998" s="310"/>
      <c r="H2998" s="310"/>
      <c r="I2998" s="310"/>
      <c r="J2998" s="310"/>
      <c r="K2998" s="310"/>
      <c r="L2998" s="310"/>
      <c r="M2998" s="310"/>
      <c r="N2998" s="310"/>
      <c r="O2998" s="310"/>
      <c r="P2998" s="98" t="str">
        <f t="shared" si="46"/>
        <v>10|Transecto TS2|17|20190711|091229</v>
      </c>
      <c r="Q2998" s="114">
        <v>7742315.176</v>
      </c>
      <c r="R2998" s="114">
        <v>534557.272</v>
      </c>
      <c r="S2998" s="114" t="s">
        <v>628</v>
      </c>
      <c r="T2998" s="114">
        <v>270</v>
      </c>
      <c r="U2998" s="114">
        <v>7.7</v>
      </c>
      <c r="V2998" s="114">
        <v>1</v>
      </c>
      <c r="W2998" s="114">
        <v>90</v>
      </c>
      <c r="X2998" s="311">
        <v>20</v>
      </c>
      <c r="Y2998" s="283">
        <v>-2152.8063959999999</v>
      </c>
      <c r="Z2998" s="283">
        <v>0.186283067</v>
      </c>
      <c r="AA2998" s="283">
        <v>4.1799999999999997E-2</v>
      </c>
      <c r="AB2998" s="283">
        <v>155.8676605</v>
      </c>
      <c r="AC2998" s="283">
        <v>37.526531220000003</v>
      </c>
      <c r="AD2998" s="283">
        <v>25.619998930000001</v>
      </c>
      <c r="AE2998" s="283">
        <v>174.05546570000001</v>
      </c>
      <c r="AF2998" s="283">
        <v>-3.6984329219999998</v>
      </c>
      <c r="AG2998" s="283">
        <v>0.67490416799999997</v>
      </c>
      <c r="AH2998" s="236" t="s">
        <v>6</v>
      </c>
      <c r="AI2998" s="101" t="s">
        <v>6</v>
      </c>
      <c r="AJ2998" s="101" t="s">
        <v>6</v>
      </c>
      <c r="AK2998" s="101" t="s">
        <v>6</v>
      </c>
      <c r="AL2998" s="101" t="s">
        <v>6</v>
      </c>
      <c r="AM2998" s="283">
        <v>0</v>
      </c>
      <c r="AN2998" s="283">
        <v>0</v>
      </c>
      <c r="AO2998" s="114" t="s">
        <v>467</v>
      </c>
    </row>
    <row r="2999" spans="1:41" x14ac:dyDescent="0.25">
      <c r="A2999" s="230">
        <v>10</v>
      </c>
      <c r="B2999" s="230" t="s">
        <v>760</v>
      </c>
      <c r="C2999" s="230">
        <v>18</v>
      </c>
      <c r="D2999" s="253">
        <v>43657</v>
      </c>
      <c r="E2999" s="310">
        <v>0.39106481481481481</v>
      </c>
      <c r="F2999" s="310"/>
      <c r="G2999" s="310"/>
      <c r="H2999" s="310"/>
      <c r="I2999" s="310"/>
      <c r="J2999" s="310"/>
      <c r="K2999" s="310"/>
      <c r="L2999" s="310"/>
      <c r="M2999" s="310"/>
      <c r="N2999" s="310"/>
      <c r="O2999" s="310"/>
      <c r="P2999" s="98" t="str">
        <f t="shared" si="46"/>
        <v>10|Transecto TS2|18|20190711|092308</v>
      </c>
      <c r="Q2999" s="114">
        <v>7742309.5109999999</v>
      </c>
      <c r="R2999" s="114">
        <v>532144.58700000006</v>
      </c>
      <c r="S2999" s="114" t="s">
        <v>628</v>
      </c>
      <c r="T2999" s="114">
        <v>270</v>
      </c>
      <c r="U2999" s="114">
        <v>7.5</v>
      </c>
      <c r="V2999" s="114">
        <v>1</v>
      </c>
      <c r="W2999" s="114">
        <v>90</v>
      </c>
      <c r="X2999" s="311">
        <v>20</v>
      </c>
      <c r="Y2999" s="283">
        <v>-2152.8063959999999</v>
      </c>
      <c r="Z2999" s="283">
        <v>0.186283067</v>
      </c>
      <c r="AA2999" s="283">
        <v>4.1799999999999997E-2</v>
      </c>
      <c r="AB2999" s="283">
        <v>155.8676605</v>
      </c>
      <c r="AC2999" s="283">
        <v>37.526531220000003</v>
      </c>
      <c r="AD2999" s="283">
        <v>25.619998930000001</v>
      </c>
      <c r="AE2999" s="283">
        <v>174.05546570000001</v>
      </c>
      <c r="AF2999" s="283">
        <v>-3.6984329219999998</v>
      </c>
      <c r="AG2999" s="283">
        <v>0.67490416799999997</v>
      </c>
      <c r="AH2999" s="236" t="s">
        <v>6</v>
      </c>
      <c r="AI2999" s="101" t="s">
        <v>6</v>
      </c>
      <c r="AJ2999" s="101" t="s">
        <v>6</v>
      </c>
      <c r="AK2999" s="101" t="s">
        <v>6</v>
      </c>
      <c r="AL2999" s="101" t="s">
        <v>6</v>
      </c>
      <c r="AM2999" s="283">
        <v>0</v>
      </c>
      <c r="AN2999" s="283">
        <v>0</v>
      </c>
      <c r="AO2999" s="114" t="s">
        <v>467</v>
      </c>
    </row>
    <row r="3000" spans="1:41" x14ac:dyDescent="0.25">
      <c r="A3000" s="230">
        <v>10</v>
      </c>
      <c r="B3000" s="230" t="s">
        <v>760</v>
      </c>
      <c r="C3000" s="230">
        <v>19</v>
      </c>
      <c r="D3000" s="253">
        <v>43657</v>
      </c>
      <c r="E3000" s="310">
        <v>0.39869212962962958</v>
      </c>
      <c r="F3000" s="310"/>
      <c r="G3000" s="310"/>
      <c r="H3000" s="310"/>
      <c r="I3000" s="310"/>
      <c r="J3000" s="310"/>
      <c r="K3000" s="310"/>
      <c r="L3000" s="310"/>
      <c r="M3000" s="310"/>
      <c r="N3000" s="310"/>
      <c r="O3000" s="310"/>
      <c r="P3000" s="98" t="str">
        <f t="shared" si="46"/>
        <v>10|Transecto TS2|19|20190711|093407</v>
      </c>
      <c r="Q3000" s="114">
        <v>7742297.3890000004</v>
      </c>
      <c r="R3000" s="114">
        <v>529637.76899999997</v>
      </c>
      <c r="S3000" s="114" t="s">
        <v>628</v>
      </c>
      <c r="T3000" s="114">
        <v>270</v>
      </c>
      <c r="U3000" s="114">
        <v>7.7</v>
      </c>
      <c r="V3000" s="114">
        <v>1</v>
      </c>
      <c r="W3000" s="114">
        <v>90</v>
      </c>
      <c r="X3000" s="311">
        <v>20</v>
      </c>
      <c r="Y3000" s="283">
        <v>-2153.4245609999998</v>
      </c>
      <c r="Z3000" s="283">
        <v>0.18327702600000001</v>
      </c>
      <c r="AA3000" s="283">
        <v>4.1399999999999999E-2</v>
      </c>
      <c r="AB3000" s="283">
        <v>152.1557617</v>
      </c>
      <c r="AC3000" s="283">
        <v>37.521911619999997</v>
      </c>
      <c r="AD3000" s="283">
        <v>25.63999939</v>
      </c>
      <c r="AE3000" s="283">
        <v>173.71089169999999</v>
      </c>
      <c r="AF3000" s="283">
        <v>-3.6740486620000001</v>
      </c>
      <c r="AG3000" s="283">
        <v>0.71825254000000005</v>
      </c>
      <c r="AH3000" s="236" t="s">
        <v>6</v>
      </c>
      <c r="AI3000" s="101" t="s">
        <v>6</v>
      </c>
      <c r="AJ3000" s="101" t="s">
        <v>6</v>
      </c>
      <c r="AK3000" s="101" t="s">
        <v>6</v>
      </c>
      <c r="AL3000" s="101" t="s">
        <v>6</v>
      </c>
      <c r="AM3000" s="283">
        <v>0</v>
      </c>
      <c r="AN3000" s="283">
        <v>0</v>
      </c>
      <c r="AO3000" s="114" t="s">
        <v>467</v>
      </c>
    </row>
    <row r="3001" spans="1:41" x14ac:dyDescent="0.25">
      <c r="A3001" s="230">
        <v>10</v>
      </c>
      <c r="B3001" s="230" t="s">
        <v>760</v>
      </c>
      <c r="C3001" s="230">
        <v>20</v>
      </c>
      <c r="D3001" s="253">
        <v>43657</v>
      </c>
      <c r="E3001" s="310">
        <v>0.40645833333333337</v>
      </c>
      <c r="F3001" s="310"/>
      <c r="G3001" s="310"/>
      <c r="H3001" s="310"/>
      <c r="I3001" s="310"/>
      <c r="J3001" s="310"/>
      <c r="K3001" s="310"/>
      <c r="L3001" s="310"/>
      <c r="M3001" s="310"/>
      <c r="N3001" s="310"/>
      <c r="O3001" s="310"/>
      <c r="P3001" s="98" t="str">
        <f t="shared" si="46"/>
        <v>10|Transecto TS2|20|20190711|094518</v>
      </c>
      <c r="Q3001" s="114">
        <v>7742279.551</v>
      </c>
      <c r="R3001" s="114">
        <v>527118.14199999999</v>
      </c>
      <c r="S3001" s="114" t="s">
        <v>628</v>
      </c>
      <c r="T3001" s="114">
        <v>270</v>
      </c>
      <c r="U3001" s="114">
        <v>7.6</v>
      </c>
      <c r="V3001" s="114">
        <v>1</v>
      </c>
      <c r="W3001" s="114">
        <v>90</v>
      </c>
      <c r="X3001" s="311">
        <v>20</v>
      </c>
      <c r="Y3001" s="283">
        <v>-2153.4245609999998</v>
      </c>
      <c r="Z3001" s="283">
        <v>0.18327702600000001</v>
      </c>
      <c r="AA3001" s="283">
        <v>4.1399999999999999E-2</v>
      </c>
      <c r="AB3001" s="283">
        <v>152.1557617</v>
      </c>
      <c r="AC3001" s="283">
        <v>37.521911619999997</v>
      </c>
      <c r="AD3001" s="283">
        <v>25.63999939</v>
      </c>
      <c r="AE3001" s="283">
        <v>173.71089169999999</v>
      </c>
      <c r="AF3001" s="283">
        <v>-3.6740486620000001</v>
      </c>
      <c r="AG3001" s="283">
        <v>0.71825254000000005</v>
      </c>
      <c r="AH3001" s="236" t="s">
        <v>6</v>
      </c>
      <c r="AI3001" s="101" t="s">
        <v>6</v>
      </c>
      <c r="AJ3001" s="101" t="s">
        <v>6</v>
      </c>
      <c r="AK3001" s="101" t="s">
        <v>6</v>
      </c>
      <c r="AL3001" s="101" t="s">
        <v>6</v>
      </c>
      <c r="AM3001" s="283">
        <v>0</v>
      </c>
      <c r="AN3001" s="283">
        <v>0</v>
      </c>
      <c r="AO3001" s="114" t="s">
        <v>467</v>
      </c>
    </row>
    <row r="3002" spans="1:41" x14ac:dyDescent="0.25">
      <c r="A3002" s="230">
        <v>10</v>
      </c>
      <c r="B3002" s="230" t="s">
        <v>760</v>
      </c>
      <c r="C3002" s="230">
        <v>21</v>
      </c>
      <c r="D3002" s="253">
        <v>43657</v>
      </c>
      <c r="E3002" s="310">
        <v>0.41423611111111108</v>
      </c>
      <c r="F3002" s="310"/>
      <c r="G3002" s="310"/>
      <c r="H3002" s="310"/>
      <c r="I3002" s="310"/>
      <c r="J3002" s="310"/>
      <c r="K3002" s="310"/>
      <c r="L3002" s="310"/>
      <c r="M3002" s="310"/>
      <c r="N3002" s="310"/>
      <c r="O3002" s="310"/>
      <c r="P3002" s="98" t="str">
        <f t="shared" si="46"/>
        <v>10|Transecto TS2|21|20190711|095630</v>
      </c>
      <c r="Q3002" s="114">
        <v>7742279.3260000004</v>
      </c>
      <c r="R3002" s="114">
        <v>524579.85400000005</v>
      </c>
      <c r="S3002" s="114" t="s">
        <v>628</v>
      </c>
      <c r="T3002" s="114">
        <v>270</v>
      </c>
      <c r="U3002" s="114">
        <v>7.4</v>
      </c>
      <c r="V3002" s="114">
        <v>1</v>
      </c>
      <c r="W3002" s="114">
        <v>90</v>
      </c>
      <c r="X3002" s="311">
        <v>20</v>
      </c>
      <c r="Y3002" s="283">
        <v>-2154.2753910000001</v>
      </c>
      <c r="Z3002" s="283">
        <v>0.180936232</v>
      </c>
      <c r="AA3002" s="283">
        <v>4.0999997000000003E-2</v>
      </c>
      <c r="AB3002" s="283">
        <v>148.51809689999999</v>
      </c>
      <c r="AC3002" s="283">
        <v>37.517295840000003</v>
      </c>
      <c r="AD3002" s="283">
        <v>25.604999540000001</v>
      </c>
      <c r="AE3002" s="283">
        <v>173.3446198</v>
      </c>
      <c r="AF3002" s="283">
        <v>-3.649664402</v>
      </c>
      <c r="AG3002" s="283">
        <v>0.76160091200000002</v>
      </c>
      <c r="AH3002" s="236" t="s">
        <v>6</v>
      </c>
      <c r="AI3002" s="101" t="s">
        <v>6</v>
      </c>
      <c r="AJ3002" s="101" t="s">
        <v>6</v>
      </c>
      <c r="AK3002" s="101" t="s">
        <v>6</v>
      </c>
      <c r="AL3002" s="101" t="s">
        <v>6</v>
      </c>
      <c r="AM3002" s="283">
        <v>0</v>
      </c>
      <c r="AN3002" s="283">
        <v>0</v>
      </c>
      <c r="AO3002" s="114" t="s">
        <v>467</v>
      </c>
    </row>
    <row r="3003" spans="1:41" x14ac:dyDescent="0.25">
      <c r="A3003" s="230">
        <v>10</v>
      </c>
      <c r="B3003" s="230" t="s">
        <v>760</v>
      </c>
      <c r="C3003" s="230">
        <v>22</v>
      </c>
      <c r="D3003" s="253">
        <v>43657</v>
      </c>
      <c r="E3003" s="310">
        <v>0.42337962962962966</v>
      </c>
      <c r="F3003" s="310"/>
      <c r="G3003" s="310"/>
      <c r="H3003" s="310"/>
      <c r="I3003" s="310"/>
      <c r="J3003" s="310"/>
      <c r="K3003" s="310"/>
      <c r="L3003" s="310"/>
      <c r="M3003" s="310"/>
      <c r="N3003" s="310"/>
      <c r="O3003" s="310"/>
      <c r="P3003" s="98" t="str">
        <f t="shared" si="46"/>
        <v>10|Transecto TS2|22|20190711|100940</v>
      </c>
      <c r="Q3003" s="114">
        <v>7742277.5920000002</v>
      </c>
      <c r="R3003" s="114">
        <v>521599.39799999999</v>
      </c>
      <c r="S3003" s="114" t="s">
        <v>628</v>
      </c>
      <c r="T3003" s="114">
        <v>270</v>
      </c>
      <c r="U3003" s="114">
        <v>8.1</v>
      </c>
      <c r="V3003" s="114">
        <v>1</v>
      </c>
      <c r="W3003" s="114">
        <v>90</v>
      </c>
      <c r="X3003" s="311">
        <v>20</v>
      </c>
      <c r="Y3003" s="283">
        <v>-2145.6945799999999</v>
      </c>
      <c r="Z3003" s="283">
        <v>0.18286122399999999</v>
      </c>
      <c r="AA3003" s="283">
        <v>4.0999997000000003E-2</v>
      </c>
      <c r="AB3003" s="283">
        <v>144.90678410000001</v>
      </c>
      <c r="AC3003" s="283">
        <v>37.512676239999998</v>
      </c>
      <c r="AD3003" s="283">
        <v>25.51999855</v>
      </c>
      <c r="AE3003" s="283">
        <v>172.95664980000001</v>
      </c>
      <c r="AF3003" s="283">
        <v>-3.6252801419999998</v>
      </c>
      <c r="AG3003" s="283">
        <v>0.80494934299999998</v>
      </c>
      <c r="AH3003" s="236" t="s">
        <v>6</v>
      </c>
      <c r="AI3003" s="101" t="s">
        <v>6</v>
      </c>
      <c r="AJ3003" s="101" t="s">
        <v>6</v>
      </c>
      <c r="AK3003" s="101" t="s">
        <v>6</v>
      </c>
      <c r="AL3003" s="101" t="s">
        <v>6</v>
      </c>
      <c r="AM3003" s="283">
        <v>0</v>
      </c>
      <c r="AN3003" s="283">
        <v>0</v>
      </c>
      <c r="AO3003" s="114" t="s">
        <v>467</v>
      </c>
    </row>
    <row r="3004" spans="1:41" x14ac:dyDescent="0.25">
      <c r="A3004" s="230">
        <v>10</v>
      </c>
      <c r="B3004" s="230" t="s">
        <v>760</v>
      </c>
      <c r="C3004" s="230">
        <v>23</v>
      </c>
      <c r="D3004" s="253">
        <v>43657</v>
      </c>
      <c r="E3004" s="310">
        <v>0.43133101851851857</v>
      </c>
      <c r="F3004" s="310"/>
      <c r="G3004" s="310"/>
      <c r="H3004" s="310"/>
      <c r="I3004" s="310"/>
      <c r="J3004" s="310"/>
      <c r="K3004" s="310"/>
      <c r="L3004" s="310"/>
      <c r="M3004" s="310"/>
      <c r="N3004" s="310"/>
      <c r="O3004" s="310"/>
      <c r="P3004" s="98" t="str">
        <f t="shared" si="46"/>
        <v>10|Transecto TS2|23|20190711|102107</v>
      </c>
      <c r="Q3004" s="114">
        <v>7742259.824</v>
      </c>
      <c r="R3004" s="114">
        <v>519096.01</v>
      </c>
      <c r="S3004" s="114" t="s">
        <v>628</v>
      </c>
      <c r="T3004" s="114">
        <v>270</v>
      </c>
      <c r="U3004" s="114">
        <v>7.4</v>
      </c>
      <c r="V3004" s="114">
        <v>1</v>
      </c>
      <c r="W3004" s="114">
        <v>90</v>
      </c>
      <c r="X3004" s="311">
        <v>20</v>
      </c>
      <c r="Y3004" s="283">
        <v>-2145.6945799999999</v>
      </c>
      <c r="Z3004" s="283">
        <v>0.18286122399999999</v>
      </c>
      <c r="AA3004" s="283">
        <v>4.0999997000000003E-2</v>
      </c>
      <c r="AB3004" s="283">
        <v>144.90678410000001</v>
      </c>
      <c r="AC3004" s="283">
        <v>37.512676239999998</v>
      </c>
      <c r="AD3004" s="283">
        <v>25.51999855</v>
      </c>
      <c r="AE3004" s="283">
        <v>172.95664980000001</v>
      </c>
      <c r="AF3004" s="283">
        <v>-3.6252801419999998</v>
      </c>
      <c r="AG3004" s="283">
        <v>0.80494934299999998</v>
      </c>
      <c r="AH3004" s="236" t="s">
        <v>6</v>
      </c>
      <c r="AI3004" s="101" t="s">
        <v>6</v>
      </c>
      <c r="AJ3004" s="101" t="s">
        <v>6</v>
      </c>
      <c r="AK3004" s="101" t="s">
        <v>6</v>
      </c>
      <c r="AL3004" s="101" t="s">
        <v>6</v>
      </c>
      <c r="AM3004" s="283">
        <v>0</v>
      </c>
      <c r="AN3004" s="283">
        <v>0</v>
      </c>
      <c r="AO3004" s="114" t="s">
        <v>467</v>
      </c>
    </row>
    <row r="3005" spans="1:41" x14ac:dyDescent="0.25">
      <c r="A3005" s="230">
        <v>10</v>
      </c>
      <c r="B3005" s="230" t="s">
        <v>760</v>
      </c>
      <c r="C3005" s="230">
        <v>24</v>
      </c>
      <c r="D3005" s="253">
        <v>43657</v>
      </c>
      <c r="E3005" s="310">
        <v>0.43949074074074074</v>
      </c>
      <c r="F3005" s="310"/>
      <c r="G3005" s="310"/>
      <c r="H3005" s="310"/>
      <c r="I3005" s="310"/>
      <c r="J3005" s="310"/>
      <c r="K3005" s="310"/>
      <c r="L3005" s="310"/>
      <c r="M3005" s="310"/>
      <c r="N3005" s="310"/>
      <c r="O3005" s="310"/>
      <c r="P3005" s="98" t="str">
        <f t="shared" si="46"/>
        <v>10|Transecto TS2|24|20190711|103252</v>
      </c>
      <c r="Q3005" s="114">
        <v>7742245.6809999999</v>
      </c>
      <c r="R3005" s="114">
        <v>516522.337</v>
      </c>
      <c r="S3005" s="114" t="s">
        <v>628</v>
      </c>
      <c r="T3005" s="114">
        <v>270</v>
      </c>
      <c r="U3005" s="114">
        <v>7.3</v>
      </c>
      <c r="V3005" s="114">
        <v>1</v>
      </c>
      <c r="W3005" s="114">
        <v>90</v>
      </c>
      <c r="X3005" s="311">
        <v>20</v>
      </c>
      <c r="Y3005" s="283">
        <v>-2088.1511230000001</v>
      </c>
      <c r="Z3005" s="283">
        <v>0.181747884</v>
      </c>
      <c r="AA3005" s="283">
        <v>4.0999997000000003E-2</v>
      </c>
      <c r="AB3005" s="283">
        <v>141.40388490000001</v>
      </c>
      <c r="AC3005" s="283">
        <v>37.50805664</v>
      </c>
      <c r="AD3005" s="283">
        <v>25.475000380000001</v>
      </c>
      <c r="AE3005" s="283">
        <v>172.5437622</v>
      </c>
      <c r="AF3005" s="283">
        <v>-3.6008958820000001</v>
      </c>
      <c r="AG3005" s="283">
        <v>0.84829771499999995</v>
      </c>
      <c r="AH3005" s="236" t="s">
        <v>6</v>
      </c>
      <c r="AI3005" s="101" t="s">
        <v>6</v>
      </c>
      <c r="AJ3005" s="101" t="s">
        <v>6</v>
      </c>
      <c r="AK3005" s="101" t="s">
        <v>6</v>
      </c>
      <c r="AL3005" s="101" t="s">
        <v>6</v>
      </c>
      <c r="AM3005" s="283">
        <v>0</v>
      </c>
      <c r="AN3005" s="283">
        <v>0</v>
      </c>
      <c r="AO3005" s="114" t="s">
        <v>467</v>
      </c>
    </row>
    <row r="3006" spans="1:41" x14ac:dyDescent="0.25">
      <c r="A3006" s="230">
        <v>10</v>
      </c>
      <c r="B3006" s="230" t="s">
        <v>760</v>
      </c>
      <c r="C3006" s="230">
        <v>25</v>
      </c>
      <c r="D3006" s="253">
        <v>43657</v>
      </c>
      <c r="E3006" s="310">
        <v>0.44754629629629633</v>
      </c>
      <c r="F3006" s="310"/>
      <c r="G3006" s="310"/>
      <c r="H3006" s="310"/>
      <c r="I3006" s="310"/>
      <c r="J3006" s="310"/>
      <c r="K3006" s="310"/>
      <c r="L3006" s="310"/>
      <c r="M3006" s="310"/>
      <c r="N3006" s="310"/>
      <c r="O3006" s="310"/>
      <c r="P3006" s="98" t="str">
        <f t="shared" si="46"/>
        <v>10|Transecto TS2|25|20190711|104428</v>
      </c>
      <c r="Q3006" s="114">
        <v>7742223.4119999995</v>
      </c>
      <c r="R3006" s="114">
        <v>513966.18</v>
      </c>
      <c r="S3006" s="114" t="s">
        <v>628</v>
      </c>
      <c r="T3006" s="114">
        <v>270</v>
      </c>
      <c r="U3006" s="114">
        <v>7.3</v>
      </c>
      <c r="V3006" s="114">
        <v>1</v>
      </c>
      <c r="W3006" s="114">
        <v>90</v>
      </c>
      <c r="X3006" s="311">
        <v>15</v>
      </c>
      <c r="Y3006" s="283">
        <v>-2088.1511230000001</v>
      </c>
      <c r="Z3006" s="283">
        <v>0.181747884</v>
      </c>
      <c r="AA3006" s="283">
        <v>4.0999997000000003E-2</v>
      </c>
      <c r="AB3006" s="283">
        <v>141.40388490000001</v>
      </c>
      <c r="AC3006" s="283">
        <v>37.50805664</v>
      </c>
      <c r="AD3006" s="283">
        <v>25.475000380000001</v>
      </c>
      <c r="AE3006" s="283">
        <v>172.5437622</v>
      </c>
      <c r="AF3006" s="283">
        <v>-3.6008958820000001</v>
      </c>
      <c r="AG3006" s="283">
        <v>0.84829771499999995</v>
      </c>
      <c r="AH3006" s="236" t="s">
        <v>6</v>
      </c>
      <c r="AI3006" s="101" t="s">
        <v>6</v>
      </c>
      <c r="AJ3006" s="101" t="s">
        <v>6</v>
      </c>
      <c r="AK3006" s="101" t="s">
        <v>6</v>
      </c>
      <c r="AL3006" s="101" t="s">
        <v>6</v>
      </c>
      <c r="AM3006" s="283">
        <v>0</v>
      </c>
      <c r="AN3006" s="283">
        <v>0</v>
      </c>
      <c r="AO3006" s="114" t="s">
        <v>467</v>
      </c>
    </row>
    <row r="3007" spans="1:41" x14ac:dyDescent="0.25">
      <c r="A3007" s="230">
        <v>10</v>
      </c>
      <c r="B3007" s="230" t="s">
        <v>760</v>
      </c>
      <c r="C3007" s="230">
        <v>26</v>
      </c>
      <c r="D3007" s="253">
        <v>43657</v>
      </c>
      <c r="E3007" s="310">
        <v>0.45468749999999997</v>
      </c>
      <c r="F3007" s="310"/>
      <c r="G3007" s="310"/>
      <c r="H3007" s="310"/>
      <c r="I3007" s="310"/>
      <c r="J3007" s="310"/>
      <c r="K3007" s="310"/>
      <c r="L3007" s="310"/>
      <c r="M3007" s="310"/>
      <c r="N3007" s="310"/>
      <c r="O3007" s="310"/>
      <c r="P3007" s="98" t="str">
        <f t="shared" si="46"/>
        <v>10|Transecto TS2|26|20190711|105445</v>
      </c>
      <c r="Q3007" s="114">
        <v>7742248.3969999999</v>
      </c>
      <c r="R3007" s="114">
        <v>511678.87099999998</v>
      </c>
      <c r="S3007" s="114" t="s">
        <v>628</v>
      </c>
      <c r="T3007" s="114">
        <v>270</v>
      </c>
      <c r="U3007" s="114">
        <v>7</v>
      </c>
      <c r="V3007" s="114">
        <v>1</v>
      </c>
      <c r="W3007" s="114">
        <v>90</v>
      </c>
      <c r="X3007" s="311">
        <v>15</v>
      </c>
      <c r="Y3007" s="283">
        <v>-2145.2136230000001</v>
      </c>
      <c r="Z3007" s="283">
        <v>0.18651579300000001</v>
      </c>
      <c r="AA3007" s="283">
        <v>4.2199999000000002E-2</v>
      </c>
      <c r="AB3007" s="283">
        <v>137.9253693</v>
      </c>
      <c r="AC3007" s="283">
        <v>37.508556370000001</v>
      </c>
      <c r="AD3007" s="283">
        <v>25.55500031</v>
      </c>
      <c r="AE3007" s="283">
        <v>172.10592650000001</v>
      </c>
      <c r="AF3007" s="283">
        <v>-3.5812017919999999</v>
      </c>
      <c r="AG3007" s="283">
        <v>0.86895465900000002</v>
      </c>
      <c r="AH3007" s="236" t="s">
        <v>6</v>
      </c>
      <c r="AI3007" s="101" t="s">
        <v>6</v>
      </c>
      <c r="AJ3007" s="101" t="s">
        <v>6</v>
      </c>
      <c r="AK3007" s="101" t="s">
        <v>6</v>
      </c>
      <c r="AL3007" s="101" t="s">
        <v>6</v>
      </c>
      <c r="AM3007" s="283">
        <v>0</v>
      </c>
      <c r="AN3007" s="283">
        <v>0</v>
      </c>
      <c r="AO3007" s="114" t="s">
        <v>467</v>
      </c>
    </row>
    <row r="3008" spans="1:41" x14ac:dyDescent="0.25">
      <c r="A3008" s="230">
        <v>10</v>
      </c>
      <c r="B3008" s="230" t="s">
        <v>760</v>
      </c>
      <c r="C3008" s="230">
        <v>27</v>
      </c>
      <c r="D3008" s="253">
        <v>43657</v>
      </c>
      <c r="E3008" s="310">
        <v>0.46481481481481479</v>
      </c>
      <c r="F3008" s="310"/>
      <c r="G3008" s="310"/>
      <c r="H3008" s="310"/>
      <c r="I3008" s="310"/>
      <c r="J3008" s="310"/>
      <c r="K3008" s="310"/>
      <c r="L3008" s="310"/>
      <c r="M3008" s="310"/>
      <c r="N3008" s="310"/>
      <c r="O3008" s="310"/>
      <c r="P3008" s="98" t="str">
        <f t="shared" si="46"/>
        <v>10|Transecto TS2|27|20190711|110920</v>
      </c>
      <c r="Q3008" s="114">
        <v>7742218.9720000001</v>
      </c>
      <c r="R3008" s="114">
        <v>508554.93900000001</v>
      </c>
      <c r="S3008" s="114" t="s">
        <v>628</v>
      </c>
      <c r="T3008" s="114">
        <v>270</v>
      </c>
      <c r="U3008" s="114">
        <v>7.17</v>
      </c>
      <c r="V3008" s="114">
        <v>1</v>
      </c>
      <c r="W3008" s="114">
        <v>90</v>
      </c>
      <c r="X3008" s="311">
        <v>10</v>
      </c>
      <c r="Y3008" s="283">
        <v>-2254.9267580000001</v>
      </c>
      <c r="Z3008" s="283">
        <v>0.168585718</v>
      </c>
      <c r="AA3008" s="283">
        <v>3.9000000999999999E-2</v>
      </c>
      <c r="AB3008" s="283">
        <v>134.51715089999999</v>
      </c>
      <c r="AC3008" s="283">
        <v>37.514167790000002</v>
      </c>
      <c r="AD3008" s="283">
        <v>25.68000031</v>
      </c>
      <c r="AE3008" s="283">
        <v>171.64442439999999</v>
      </c>
      <c r="AF3008" s="283">
        <v>-3.5661976339999999</v>
      </c>
      <c r="AG3008" s="283">
        <v>0.86692249799999999</v>
      </c>
      <c r="AH3008" s="236" t="s">
        <v>6</v>
      </c>
      <c r="AI3008" s="101" t="s">
        <v>6</v>
      </c>
      <c r="AJ3008" s="101" t="s">
        <v>6</v>
      </c>
      <c r="AK3008" s="101" t="s">
        <v>6</v>
      </c>
      <c r="AL3008" s="101" t="s">
        <v>6</v>
      </c>
      <c r="AM3008" s="283">
        <v>1</v>
      </c>
      <c r="AN3008" s="283">
        <v>1</v>
      </c>
      <c r="AO3008" s="114" t="s">
        <v>467</v>
      </c>
    </row>
    <row r="3009" spans="1:41" x14ac:dyDescent="0.25">
      <c r="A3009" s="230">
        <v>10</v>
      </c>
      <c r="B3009" s="230" t="s">
        <v>760</v>
      </c>
      <c r="C3009" s="230">
        <v>28</v>
      </c>
      <c r="D3009" s="253">
        <v>43657</v>
      </c>
      <c r="E3009" s="310">
        <v>0.47005787037037039</v>
      </c>
      <c r="F3009" s="310"/>
      <c r="G3009" s="310"/>
      <c r="H3009" s="310"/>
      <c r="I3009" s="310"/>
      <c r="J3009" s="310"/>
      <c r="K3009" s="310"/>
      <c r="L3009" s="310"/>
      <c r="M3009" s="310"/>
      <c r="N3009" s="310"/>
      <c r="O3009" s="310"/>
      <c r="P3009" s="98" t="str">
        <f t="shared" si="46"/>
        <v>10|Transecto TS2|28|20190711|111653</v>
      </c>
      <c r="Q3009" s="114">
        <v>7742221.9469999997</v>
      </c>
      <c r="R3009" s="114">
        <v>506826.114</v>
      </c>
      <c r="S3009" s="114" t="s">
        <v>628</v>
      </c>
      <c r="T3009" s="114">
        <v>270</v>
      </c>
      <c r="U3009" s="114">
        <v>7.2</v>
      </c>
      <c r="V3009" s="114">
        <v>2</v>
      </c>
      <c r="W3009" s="114">
        <v>90</v>
      </c>
      <c r="X3009" s="311">
        <v>10</v>
      </c>
      <c r="Y3009" s="283">
        <v>-2254.9267580000001</v>
      </c>
      <c r="Z3009" s="283">
        <v>0.168585718</v>
      </c>
      <c r="AA3009" s="283">
        <v>3.9000000999999999E-2</v>
      </c>
      <c r="AB3009" s="283">
        <v>134.51715089999999</v>
      </c>
      <c r="AC3009" s="283">
        <v>37.514167790000002</v>
      </c>
      <c r="AD3009" s="283">
        <v>25.68000031</v>
      </c>
      <c r="AE3009" s="283">
        <v>171.64442439999999</v>
      </c>
      <c r="AF3009" s="283">
        <v>-3.5661976339999999</v>
      </c>
      <c r="AG3009" s="283">
        <v>0.86692249799999999</v>
      </c>
      <c r="AH3009" s="236" t="s">
        <v>6</v>
      </c>
      <c r="AI3009" s="101" t="s">
        <v>6</v>
      </c>
      <c r="AJ3009" s="101" t="s">
        <v>6</v>
      </c>
      <c r="AK3009" s="101" t="s">
        <v>6</v>
      </c>
      <c r="AL3009" s="101" t="s">
        <v>6</v>
      </c>
      <c r="AM3009" s="283">
        <v>0</v>
      </c>
      <c r="AN3009" s="283">
        <v>0</v>
      </c>
      <c r="AO3009" s="114" t="s">
        <v>467</v>
      </c>
    </row>
    <row r="3010" spans="1:41" x14ac:dyDescent="0.25">
      <c r="A3010" s="230">
        <v>10</v>
      </c>
      <c r="B3010" s="230" t="s">
        <v>760</v>
      </c>
      <c r="C3010" s="230">
        <v>29</v>
      </c>
      <c r="D3010" s="253">
        <v>43657</v>
      </c>
      <c r="E3010" s="310">
        <v>0.47748842592592594</v>
      </c>
      <c r="F3010" s="310"/>
      <c r="G3010" s="310"/>
      <c r="H3010" s="310"/>
      <c r="I3010" s="310"/>
      <c r="J3010" s="310"/>
      <c r="K3010" s="310"/>
      <c r="L3010" s="310"/>
      <c r="M3010" s="310"/>
      <c r="N3010" s="310"/>
      <c r="O3010" s="310"/>
      <c r="P3010" s="98" t="str">
        <f t="shared" si="46"/>
        <v>10|Transecto TS2|29|20190711|112735</v>
      </c>
      <c r="Q3010" s="114">
        <v>7742220.7130000005</v>
      </c>
      <c r="R3010" s="114">
        <v>504386.77</v>
      </c>
      <c r="S3010" s="114" t="s">
        <v>628</v>
      </c>
      <c r="T3010" s="114">
        <v>270</v>
      </c>
      <c r="U3010" s="114">
        <v>7.52</v>
      </c>
      <c r="V3010" s="114">
        <v>1</v>
      </c>
      <c r="W3010" s="114">
        <v>90</v>
      </c>
      <c r="X3010" s="311">
        <v>10</v>
      </c>
      <c r="Y3010" s="283">
        <v>-2254.9267580000001</v>
      </c>
      <c r="Z3010" s="283">
        <v>0.168585718</v>
      </c>
      <c r="AA3010" s="283">
        <v>3.9000000999999999E-2</v>
      </c>
      <c r="AB3010" s="283">
        <v>134.51715089999999</v>
      </c>
      <c r="AC3010" s="283">
        <v>37.514167790000002</v>
      </c>
      <c r="AD3010" s="283">
        <v>25.68000031</v>
      </c>
      <c r="AE3010" s="283">
        <v>171.64442439999999</v>
      </c>
      <c r="AF3010" s="283">
        <v>-3.5661976339999999</v>
      </c>
      <c r="AG3010" s="283">
        <v>0.86692249799999999</v>
      </c>
      <c r="AH3010" s="236" t="s">
        <v>6</v>
      </c>
      <c r="AI3010" s="101" t="s">
        <v>6</v>
      </c>
      <c r="AJ3010" s="101" t="s">
        <v>6</v>
      </c>
      <c r="AK3010" s="101" t="s">
        <v>6</v>
      </c>
      <c r="AL3010" s="101" t="s">
        <v>6</v>
      </c>
      <c r="AM3010" s="283">
        <v>0</v>
      </c>
      <c r="AN3010" s="283">
        <v>0</v>
      </c>
      <c r="AO3010" s="114" t="s">
        <v>467</v>
      </c>
    </row>
    <row r="3011" spans="1:41" x14ac:dyDescent="0.25">
      <c r="A3011" s="230">
        <v>10</v>
      </c>
      <c r="B3011" s="230" t="s">
        <v>760</v>
      </c>
      <c r="C3011" s="230">
        <v>30</v>
      </c>
      <c r="D3011" s="253">
        <v>43657</v>
      </c>
      <c r="E3011" s="310">
        <v>0.48500000000000004</v>
      </c>
      <c r="F3011" s="310"/>
      <c r="G3011" s="310"/>
      <c r="H3011" s="310"/>
      <c r="I3011" s="310"/>
      <c r="J3011" s="310"/>
      <c r="K3011" s="310"/>
      <c r="L3011" s="310"/>
      <c r="M3011" s="310"/>
      <c r="N3011" s="310"/>
      <c r="O3011" s="310"/>
      <c r="P3011" s="98" t="str">
        <f t="shared" si="46"/>
        <v>10|Transecto TS2|30|20190711|113824</v>
      </c>
      <c r="Q3011" s="114">
        <v>7742184.6409999998</v>
      </c>
      <c r="R3011" s="114">
        <v>501988.95899999997</v>
      </c>
      <c r="S3011" s="114" t="s">
        <v>628</v>
      </c>
      <c r="T3011" s="114">
        <v>270</v>
      </c>
      <c r="U3011" s="114">
        <v>7.29</v>
      </c>
      <c r="V3011" s="114">
        <v>1</v>
      </c>
      <c r="W3011" s="114">
        <v>90</v>
      </c>
      <c r="X3011" s="311">
        <v>10</v>
      </c>
      <c r="Y3011" s="283">
        <v>-2238.7028810000002</v>
      </c>
      <c r="Z3011" s="283">
        <v>0.154224053</v>
      </c>
      <c r="AA3011" s="283">
        <v>3.5799998999999999E-2</v>
      </c>
      <c r="AB3011" s="283">
        <v>131.30920409999999</v>
      </c>
      <c r="AC3011" s="283">
        <v>37.519783019999998</v>
      </c>
      <c r="AD3011" s="283">
        <v>25.614999770000001</v>
      </c>
      <c r="AE3011" s="283">
        <v>171.15922549999999</v>
      </c>
      <c r="AF3011" s="283">
        <v>-3.5511934759999999</v>
      </c>
      <c r="AG3011" s="283">
        <v>0.86489033699999995</v>
      </c>
      <c r="AH3011" s="236" t="s">
        <v>6</v>
      </c>
      <c r="AI3011" s="101" t="s">
        <v>6</v>
      </c>
      <c r="AJ3011" s="101" t="s">
        <v>6</v>
      </c>
      <c r="AK3011" s="101" t="s">
        <v>6</v>
      </c>
      <c r="AL3011" s="101" t="s">
        <v>6</v>
      </c>
      <c r="AM3011" s="283">
        <v>0</v>
      </c>
      <c r="AN3011" s="283">
        <v>0</v>
      </c>
      <c r="AO3011" s="114" t="s">
        <v>467</v>
      </c>
    </row>
    <row r="3012" spans="1:41" x14ac:dyDescent="0.25">
      <c r="A3012" s="230">
        <v>10</v>
      </c>
      <c r="B3012" s="230" t="s">
        <v>760</v>
      </c>
      <c r="C3012" s="230">
        <v>31</v>
      </c>
      <c r="D3012" s="253">
        <v>43657</v>
      </c>
      <c r="E3012" s="310">
        <v>0.4934027777777778</v>
      </c>
      <c r="F3012" s="310"/>
      <c r="G3012" s="310"/>
      <c r="H3012" s="310"/>
      <c r="I3012" s="310"/>
      <c r="J3012" s="310"/>
      <c r="K3012" s="310"/>
      <c r="L3012" s="310"/>
      <c r="M3012" s="310"/>
      <c r="N3012" s="310"/>
      <c r="O3012" s="310"/>
      <c r="P3012" s="98" t="str">
        <f t="shared" si="46"/>
        <v>10|Transecto TS2|31|20190711|115030</v>
      </c>
      <c r="Q3012" s="114">
        <v>7742201.818</v>
      </c>
      <c r="R3012" s="114">
        <v>499289.07799999998</v>
      </c>
      <c r="S3012" s="114" t="s">
        <v>628</v>
      </c>
      <c r="T3012" s="114">
        <v>270</v>
      </c>
      <c r="U3012" s="114">
        <v>6.68</v>
      </c>
      <c r="V3012" s="114">
        <v>1</v>
      </c>
      <c r="W3012" s="114">
        <v>90</v>
      </c>
      <c r="X3012" s="311">
        <v>10</v>
      </c>
      <c r="Y3012" s="283">
        <v>-2201.6296390000002</v>
      </c>
      <c r="Z3012" s="283">
        <v>0.179425523</v>
      </c>
      <c r="AA3012" s="283">
        <v>3.7999999E-2</v>
      </c>
      <c r="AB3012" s="283">
        <v>127.9976807</v>
      </c>
      <c r="AC3012" s="283">
        <v>37.525394439999999</v>
      </c>
      <c r="AD3012" s="283">
        <v>25.674999239999998</v>
      </c>
      <c r="AE3012" s="283">
        <v>170.65754699999999</v>
      </c>
      <c r="AF3012" s="283">
        <v>-3.5361890790000001</v>
      </c>
      <c r="AG3012" s="283">
        <v>0.86285817600000003</v>
      </c>
      <c r="AH3012" s="236" t="s">
        <v>6</v>
      </c>
      <c r="AI3012" s="101" t="s">
        <v>6</v>
      </c>
      <c r="AJ3012" s="101" t="s">
        <v>6</v>
      </c>
      <c r="AK3012" s="101" t="s">
        <v>6</v>
      </c>
      <c r="AL3012" s="101" t="s">
        <v>6</v>
      </c>
      <c r="AM3012" s="283">
        <v>0</v>
      </c>
      <c r="AN3012" s="283">
        <v>0</v>
      </c>
      <c r="AO3012" s="114" t="s">
        <v>467</v>
      </c>
    </row>
    <row r="3013" spans="1:41" x14ac:dyDescent="0.25">
      <c r="A3013" s="230">
        <v>10</v>
      </c>
      <c r="B3013" s="230" t="s">
        <v>760</v>
      </c>
      <c r="C3013" s="230">
        <v>32</v>
      </c>
      <c r="D3013" s="253">
        <v>43657</v>
      </c>
      <c r="E3013" s="310">
        <v>0.50101851851851853</v>
      </c>
      <c r="F3013" s="310"/>
      <c r="G3013" s="310"/>
      <c r="H3013" s="310"/>
      <c r="I3013" s="310"/>
      <c r="J3013" s="310"/>
      <c r="K3013" s="310"/>
      <c r="L3013" s="310"/>
      <c r="M3013" s="310"/>
      <c r="N3013" s="310"/>
      <c r="O3013" s="310"/>
      <c r="P3013" s="98" t="str">
        <f t="shared" si="46"/>
        <v>10|Transecto TS2|32|20190711|120128</v>
      </c>
      <c r="Q3013" s="114">
        <v>7742176.2719999999</v>
      </c>
      <c r="R3013" s="114">
        <v>496831.065</v>
      </c>
      <c r="S3013" s="114" t="s">
        <v>628</v>
      </c>
      <c r="T3013" s="114">
        <v>270</v>
      </c>
      <c r="U3013" s="114">
        <v>8.16</v>
      </c>
      <c r="V3013" s="114">
        <v>1</v>
      </c>
      <c r="W3013" s="114">
        <v>90</v>
      </c>
      <c r="X3013" s="311">
        <v>10</v>
      </c>
      <c r="Y3013" s="283">
        <v>-2201.6296390000002</v>
      </c>
      <c r="Z3013" s="283">
        <v>0.179425523</v>
      </c>
      <c r="AA3013" s="283">
        <v>3.7999999E-2</v>
      </c>
      <c r="AB3013" s="283">
        <v>127.9976807</v>
      </c>
      <c r="AC3013" s="283">
        <v>37.525394439999999</v>
      </c>
      <c r="AD3013" s="283">
        <v>25.674999239999998</v>
      </c>
      <c r="AE3013" s="283">
        <v>170.65754699999999</v>
      </c>
      <c r="AF3013" s="283">
        <v>-3.5361890790000001</v>
      </c>
      <c r="AG3013" s="283">
        <v>0.86285817600000003</v>
      </c>
      <c r="AH3013" s="236" t="s">
        <v>6</v>
      </c>
      <c r="AI3013" s="101" t="s">
        <v>6</v>
      </c>
      <c r="AJ3013" s="101" t="s">
        <v>6</v>
      </c>
      <c r="AK3013" s="101" t="s">
        <v>6</v>
      </c>
      <c r="AL3013" s="101" t="s">
        <v>6</v>
      </c>
      <c r="AM3013" s="283">
        <v>0</v>
      </c>
      <c r="AN3013" s="283">
        <v>0</v>
      </c>
      <c r="AO3013" s="114" t="s">
        <v>467</v>
      </c>
    </row>
    <row r="3014" spans="1:41" x14ac:dyDescent="0.25">
      <c r="A3014" s="230">
        <v>10</v>
      </c>
      <c r="B3014" s="230" t="s">
        <v>760</v>
      </c>
      <c r="C3014" s="230">
        <v>33</v>
      </c>
      <c r="D3014" s="253">
        <v>43657</v>
      </c>
      <c r="E3014" s="310">
        <v>0.50798611111111114</v>
      </c>
      <c r="F3014" s="310"/>
      <c r="G3014" s="310"/>
      <c r="H3014" s="310"/>
      <c r="I3014" s="310"/>
      <c r="J3014" s="310"/>
      <c r="K3014" s="310"/>
      <c r="L3014" s="310"/>
      <c r="M3014" s="310"/>
      <c r="N3014" s="310"/>
      <c r="O3014" s="310"/>
      <c r="P3014" s="98" t="str">
        <f t="shared" ref="P3014:P3077" si="47">CONCATENATE(A3014,"|",B3014,"|",C3014,"|",TEXT(D3014,"AAAAMMDD"),"|",TEXT(E3014,"HHMMSS"))</f>
        <v>10|Transecto TS2|33|20190711|121130</v>
      </c>
      <c r="Q3014" s="114">
        <v>7742180.2240000004</v>
      </c>
      <c r="R3014" s="114">
        <v>494545.18300000002</v>
      </c>
      <c r="S3014" s="114" t="s">
        <v>628</v>
      </c>
      <c r="T3014" s="114">
        <v>270</v>
      </c>
      <c r="U3014" s="114">
        <v>6.5</v>
      </c>
      <c r="V3014" s="114">
        <v>1</v>
      </c>
      <c r="W3014" s="114">
        <v>90</v>
      </c>
      <c r="X3014" s="311">
        <v>10</v>
      </c>
      <c r="Y3014" s="283">
        <v>-2196.6389159999999</v>
      </c>
      <c r="Z3014" s="283">
        <v>0.17200534000000001</v>
      </c>
      <c r="AA3014" s="283">
        <v>3.6999999999999998E-2</v>
      </c>
      <c r="AB3014" s="283">
        <v>124.68714900000001</v>
      </c>
      <c r="AC3014" s="283">
        <v>37.531009670000003</v>
      </c>
      <c r="AD3014" s="283">
        <v>25.744998930000001</v>
      </c>
      <c r="AE3014" s="283">
        <v>170.13937379999999</v>
      </c>
      <c r="AF3014" s="283">
        <v>-3.5211849210000001</v>
      </c>
      <c r="AG3014" s="283">
        <v>0.860826015</v>
      </c>
      <c r="AH3014" s="236" t="s">
        <v>6</v>
      </c>
      <c r="AI3014" s="101" t="s">
        <v>6</v>
      </c>
      <c r="AJ3014" s="101" t="s">
        <v>6</v>
      </c>
      <c r="AK3014" s="101" t="s">
        <v>6</v>
      </c>
      <c r="AL3014" s="101" t="s">
        <v>6</v>
      </c>
      <c r="AM3014" s="283">
        <v>0</v>
      </c>
      <c r="AN3014" s="283">
        <v>0</v>
      </c>
      <c r="AO3014" s="114" t="s">
        <v>467</v>
      </c>
    </row>
    <row r="3015" spans="1:41" x14ac:dyDescent="0.25">
      <c r="A3015" s="230">
        <v>10</v>
      </c>
      <c r="B3015" s="230" t="s">
        <v>760</v>
      </c>
      <c r="C3015" s="230">
        <v>34</v>
      </c>
      <c r="D3015" s="253">
        <v>43657</v>
      </c>
      <c r="E3015" s="310">
        <v>0.51615740740740745</v>
      </c>
      <c r="F3015" s="310"/>
      <c r="G3015" s="310"/>
      <c r="H3015" s="310"/>
      <c r="I3015" s="310"/>
      <c r="J3015" s="310"/>
      <c r="K3015" s="310"/>
      <c r="L3015" s="310"/>
      <c r="M3015" s="310"/>
      <c r="N3015" s="310"/>
      <c r="O3015" s="310"/>
      <c r="P3015" s="98" t="str">
        <f t="shared" si="47"/>
        <v>10|Transecto TS2|34|20190711|122316</v>
      </c>
      <c r="Q3015" s="114">
        <v>7742178.7350000003</v>
      </c>
      <c r="R3015" s="114">
        <v>491866.46500000003</v>
      </c>
      <c r="S3015" s="114" t="s">
        <v>628</v>
      </c>
      <c r="T3015" s="114">
        <v>270</v>
      </c>
      <c r="U3015" s="114">
        <v>7.26</v>
      </c>
      <c r="V3015" s="114">
        <v>1</v>
      </c>
      <c r="W3015" s="114">
        <v>90</v>
      </c>
      <c r="X3015" s="311">
        <v>10</v>
      </c>
      <c r="Y3015" s="283">
        <v>-2196.6389159999999</v>
      </c>
      <c r="Z3015" s="283">
        <v>0.17200534000000001</v>
      </c>
      <c r="AA3015" s="283">
        <v>3.6999999999999998E-2</v>
      </c>
      <c r="AB3015" s="283">
        <v>124.68714900000001</v>
      </c>
      <c r="AC3015" s="283">
        <v>37.531009670000003</v>
      </c>
      <c r="AD3015" s="283">
        <v>25.744998930000001</v>
      </c>
      <c r="AE3015" s="283">
        <v>170.13937379999999</v>
      </c>
      <c r="AF3015" s="283">
        <v>-3.5211849210000001</v>
      </c>
      <c r="AG3015" s="283">
        <v>0.860826015</v>
      </c>
      <c r="AH3015" s="236" t="s">
        <v>6</v>
      </c>
      <c r="AI3015" s="101" t="s">
        <v>6</v>
      </c>
      <c r="AJ3015" s="101" t="s">
        <v>6</v>
      </c>
      <c r="AK3015" s="101" t="s">
        <v>6</v>
      </c>
      <c r="AL3015" s="101" t="s">
        <v>6</v>
      </c>
      <c r="AM3015" s="283">
        <v>0</v>
      </c>
      <c r="AN3015" s="283">
        <v>0</v>
      </c>
      <c r="AO3015" s="114" t="s">
        <v>467</v>
      </c>
    </row>
    <row r="3016" spans="1:41" x14ac:dyDescent="0.25">
      <c r="A3016" s="230">
        <v>10</v>
      </c>
      <c r="B3016" s="230" t="s">
        <v>760</v>
      </c>
      <c r="C3016" s="230">
        <v>35</v>
      </c>
      <c r="D3016" s="253">
        <v>43657</v>
      </c>
      <c r="E3016" s="310">
        <v>0.52394675925925926</v>
      </c>
      <c r="F3016" s="310"/>
      <c r="G3016" s="310"/>
      <c r="H3016" s="310"/>
      <c r="I3016" s="310"/>
      <c r="J3016" s="310"/>
      <c r="K3016" s="310"/>
      <c r="L3016" s="310"/>
      <c r="M3016" s="310"/>
      <c r="N3016" s="310"/>
      <c r="O3016" s="310"/>
      <c r="P3016" s="98" t="str">
        <f t="shared" si="47"/>
        <v>10|Transecto TS2|35|20190711|123429</v>
      </c>
      <c r="Q3016" s="114">
        <v>7742135.3650000002</v>
      </c>
      <c r="R3016" s="114">
        <v>489293.67499999999</v>
      </c>
      <c r="S3016" s="114" t="s">
        <v>628</v>
      </c>
      <c r="T3016" s="114">
        <v>270</v>
      </c>
      <c r="U3016" s="114">
        <v>7.9</v>
      </c>
      <c r="V3016" s="114">
        <v>1</v>
      </c>
      <c r="W3016" s="114">
        <v>90</v>
      </c>
      <c r="X3016" s="311">
        <v>10</v>
      </c>
      <c r="Y3016" s="283">
        <v>-2214.0251459999999</v>
      </c>
      <c r="Z3016" s="283">
        <v>0.16691674300000001</v>
      </c>
      <c r="AA3016" s="283">
        <v>3.5799998999999999E-2</v>
      </c>
      <c r="AB3016" s="283">
        <v>121.5475235</v>
      </c>
      <c r="AC3016" s="283">
        <v>37.536621089999997</v>
      </c>
      <c r="AD3016" s="283">
        <v>25.65499878</v>
      </c>
      <c r="AE3016" s="283">
        <v>169.6127319</v>
      </c>
      <c r="AF3016" s="283">
        <v>-3.506180525</v>
      </c>
      <c r="AG3016" s="283">
        <v>0.85879385500000005</v>
      </c>
      <c r="AH3016" s="236" t="s">
        <v>6</v>
      </c>
      <c r="AI3016" s="101" t="s">
        <v>6</v>
      </c>
      <c r="AJ3016" s="101" t="s">
        <v>6</v>
      </c>
      <c r="AK3016" s="101" t="s">
        <v>6</v>
      </c>
      <c r="AL3016" s="101" t="s">
        <v>6</v>
      </c>
      <c r="AM3016" s="283">
        <v>2</v>
      </c>
      <c r="AN3016" s="283">
        <v>1</v>
      </c>
      <c r="AO3016" s="114" t="s">
        <v>467</v>
      </c>
    </row>
    <row r="3017" spans="1:41" x14ac:dyDescent="0.25">
      <c r="A3017" s="230">
        <v>10</v>
      </c>
      <c r="B3017" s="230" t="s">
        <v>760</v>
      </c>
      <c r="C3017" s="230">
        <v>36</v>
      </c>
      <c r="D3017" s="253">
        <v>43657</v>
      </c>
      <c r="E3017" s="310">
        <v>0.53186342592592595</v>
      </c>
      <c r="F3017" s="310"/>
      <c r="G3017" s="310"/>
      <c r="H3017" s="310"/>
      <c r="I3017" s="310"/>
      <c r="J3017" s="310"/>
      <c r="K3017" s="310"/>
      <c r="L3017" s="310"/>
      <c r="M3017" s="310"/>
      <c r="N3017" s="310"/>
      <c r="O3017" s="310"/>
      <c r="P3017" s="98" t="str">
        <f t="shared" si="47"/>
        <v>10|Transecto TS2|36|20190711|124553</v>
      </c>
      <c r="Q3017" s="114">
        <v>7742132.3490000004</v>
      </c>
      <c r="R3017" s="114">
        <v>486695.83899999998</v>
      </c>
      <c r="S3017" s="114" t="s">
        <v>628</v>
      </c>
      <c r="T3017" s="114">
        <v>270</v>
      </c>
      <c r="U3017" s="114">
        <v>7.8</v>
      </c>
      <c r="V3017" s="114">
        <v>1</v>
      </c>
      <c r="W3017" s="114">
        <v>90</v>
      </c>
      <c r="X3017" s="311">
        <v>10</v>
      </c>
      <c r="Y3017" s="283">
        <v>-2206.1220699999999</v>
      </c>
      <c r="Z3017" s="283">
        <v>0.15685381000000001</v>
      </c>
      <c r="AA3017" s="283">
        <v>3.5000000000000003E-2</v>
      </c>
      <c r="AB3017" s="283">
        <v>118.5582809</v>
      </c>
      <c r="AC3017" s="283">
        <v>37.529094700000002</v>
      </c>
      <c r="AD3017" s="283">
        <v>25.564998630000002</v>
      </c>
      <c r="AE3017" s="283">
        <v>169.07759089999999</v>
      </c>
      <c r="AF3017" s="283">
        <v>-3.4637684819999999</v>
      </c>
      <c r="AG3017" s="283">
        <v>0.82503444000000004</v>
      </c>
      <c r="AH3017" s="236" t="s">
        <v>6</v>
      </c>
      <c r="AI3017" s="101" t="s">
        <v>6</v>
      </c>
      <c r="AJ3017" s="101" t="s">
        <v>6</v>
      </c>
      <c r="AK3017" s="101" t="s">
        <v>6</v>
      </c>
      <c r="AL3017" s="101" t="s">
        <v>6</v>
      </c>
      <c r="AM3017" s="283">
        <v>1</v>
      </c>
      <c r="AN3017" s="283">
        <v>1</v>
      </c>
      <c r="AO3017" s="114" t="s">
        <v>467</v>
      </c>
    </row>
    <row r="3018" spans="1:41" x14ac:dyDescent="0.25">
      <c r="A3018" s="230">
        <v>10</v>
      </c>
      <c r="B3018" s="230" t="s">
        <v>760</v>
      </c>
      <c r="C3018" s="230">
        <v>37</v>
      </c>
      <c r="D3018" s="253">
        <v>43657</v>
      </c>
      <c r="E3018" s="310">
        <v>0.54128472222222224</v>
      </c>
      <c r="F3018" s="310"/>
      <c r="G3018" s="310"/>
      <c r="H3018" s="310"/>
      <c r="I3018" s="310"/>
      <c r="J3018" s="310"/>
      <c r="K3018" s="310"/>
      <c r="L3018" s="310"/>
      <c r="M3018" s="310"/>
      <c r="N3018" s="310"/>
      <c r="O3018" s="310"/>
      <c r="P3018" s="98" t="str">
        <f t="shared" si="47"/>
        <v>10|Transecto TS2|37|20190711|125927</v>
      </c>
      <c r="Q3018" s="114">
        <v>7742110.6289999997</v>
      </c>
      <c r="R3018" s="114">
        <v>483549.70400000003</v>
      </c>
      <c r="S3018" s="114" t="s">
        <v>628</v>
      </c>
      <c r="T3018" s="114">
        <v>270</v>
      </c>
      <c r="U3018" s="114">
        <v>7.6</v>
      </c>
      <c r="V3018" s="114">
        <v>1</v>
      </c>
      <c r="W3018" s="114">
        <v>90</v>
      </c>
      <c r="X3018" s="311">
        <v>10</v>
      </c>
      <c r="Y3018" s="283">
        <v>-2206.1220699999999</v>
      </c>
      <c r="Z3018" s="283">
        <v>0.15685381000000001</v>
      </c>
      <c r="AA3018" s="283">
        <v>3.5000000000000003E-2</v>
      </c>
      <c r="AB3018" s="283">
        <v>118.5582809</v>
      </c>
      <c r="AC3018" s="283">
        <v>37.529094700000002</v>
      </c>
      <c r="AD3018" s="283">
        <v>25.564998630000002</v>
      </c>
      <c r="AE3018" s="283">
        <v>169.07759089999999</v>
      </c>
      <c r="AF3018" s="283">
        <v>-3.4637684819999999</v>
      </c>
      <c r="AG3018" s="283">
        <v>0.82503444000000004</v>
      </c>
      <c r="AH3018" s="236" t="s">
        <v>6</v>
      </c>
      <c r="AI3018" s="101" t="s">
        <v>6</v>
      </c>
      <c r="AJ3018" s="101" t="s">
        <v>6</v>
      </c>
      <c r="AK3018" s="101" t="s">
        <v>6</v>
      </c>
      <c r="AL3018" s="101" t="s">
        <v>6</v>
      </c>
      <c r="AM3018" s="283">
        <v>0</v>
      </c>
      <c r="AN3018" s="283">
        <v>0</v>
      </c>
      <c r="AO3018" s="114" t="s">
        <v>467</v>
      </c>
    </row>
    <row r="3019" spans="1:41" x14ac:dyDescent="0.25">
      <c r="A3019" s="230">
        <v>10</v>
      </c>
      <c r="B3019" s="230" t="s">
        <v>760</v>
      </c>
      <c r="C3019" s="230">
        <v>38</v>
      </c>
      <c r="D3019" s="253">
        <v>43657</v>
      </c>
      <c r="E3019" s="310">
        <v>0.55005787037037035</v>
      </c>
      <c r="F3019" s="310"/>
      <c r="G3019" s="310"/>
      <c r="H3019" s="310"/>
      <c r="I3019" s="310"/>
      <c r="J3019" s="310"/>
      <c r="K3019" s="310"/>
      <c r="L3019" s="310"/>
      <c r="M3019" s="310"/>
      <c r="N3019" s="310"/>
      <c r="O3019" s="310"/>
      <c r="P3019" s="98" t="str">
        <f t="shared" si="47"/>
        <v>10|Transecto TS2|38|20190711|131205</v>
      </c>
      <c r="Q3019" s="114">
        <v>7742126.8119999999</v>
      </c>
      <c r="R3019" s="114">
        <v>480816.73200000002</v>
      </c>
      <c r="S3019" s="114" t="s">
        <v>628</v>
      </c>
      <c r="T3019" s="114">
        <v>270</v>
      </c>
      <c r="U3019" s="114">
        <v>7.6</v>
      </c>
      <c r="V3019" s="114">
        <v>1</v>
      </c>
      <c r="W3019" s="114">
        <v>90</v>
      </c>
      <c r="X3019" s="311">
        <v>10</v>
      </c>
      <c r="Y3019" s="283">
        <v>-2147.3354490000002</v>
      </c>
      <c r="Z3019" s="283">
        <v>0.15093737800000001</v>
      </c>
      <c r="AA3019" s="283">
        <v>3.3000000000000002E-2</v>
      </c>
      <c r="AB3019" s="283">
        <v>115.17725369999999</v>
      </c>
      <c r="AC3019" s="283">
        <v>37.508434299999998</v>
      </c>
      <c r="AD3019" s="283">
        <v>25.594999309999999</v>
      </c>
      <c r="AE3019" s="283">
        <v>168.5355835</v>
      </c>
      <c r="AF3019" s="283">
        <v>-3.3939516539999999</v>
      </c>
      <c r="AG3019" s="283">
        <v>0.75955110800000003</v>
      </c>
      <c r="AH3019" s="236" t="s">
        <v>6</v>
      </c>
      <c r="AI3019" s="101" t="s">
        <v>6</v>
      </c>
      <c r="AJ3019" s="101" t="s">
        <v>6</v>
      </c>
      <c r="AK3019" s="101" t="s">
        <v>6</v>
      </c>
      <c r="AL3019" s="101" t="s">
        <v>6</v>
      </c>
      <c r="AM3019" s="283">
        <v>0</v>
      </c>
      <c r="AN3019" s="283">
        <v>0</v>
      </c>
      <c r="AO3019" s="114" t="s">
        <v>467</v>
      </c>
    </row>
    <row r="3020" spans="1:41" x14ac:dyDescent="0.25">
      <c r="A3020" s="230">
        <v>10</v>
      </c>
      <c r="B3020" s="230" t="s">
        <v>760</v>
      </c>
      <c r="C3020" s="230">
        <v>39</v>
      </c>
      <c r="D3020" s="253">
        <v>43657</v>
      </c>
      <c r="E3020" s="310">
        <v>0.55826388888888889</v>
      </c>
      <c r="F3020" s="310"/>
      <c r="G3020" s="310"/>
      <c r="H3020" s="310"/>
      <c r="I3020" s="310"/>
      <c r="J3020" s="310"/>
      <c r="K3020" s="310"/>
      <c r="L3020" s="310"/>
      <c r="M3020" s="310"/>
      <c r="N3020" s="310"/>
      <c r="O3020" s="310"/>
      <c r="P3020" s="98" t="str">
        <f t="shared" si="47"/>
        <v>10|Transecto TS2|39|20190711|132354</v>
      </c>
      <c r="Q3020" s="114">
        <v>7742119.8530000001</v>
      </c>
      <c r="R3020" s="114">
        <v>478077.94799999997</v>
      </c>
      <c r="S3020" s="114" t="s">
        <v>628</v>
      </c>
      <c r="T3020" s="114">
        <v>270</v>
      </c>
      <c r="U3020" s="114">
        <v>8</v>
      </c>
      <c r="V3020" s="114">
        <v>1</v>
      </c>
      <c r="W3020" s="114">
        <v>90</v>
      </c>
      <c r="X3020" s="311">
        <v>10</v>
      </c>
      <c r="Y3020" s="283">
        <v>-2123.4467770000001</v>
      </c>
      <c r="Z3020" s="283">
        <v>0.141222388</v>
      </c>
      <c r="AA3020" s="283">
        <v>3.0599998E-2</v>
      </c>
      <c r="AB3020" s="283">
        <v>111.2736511</v>
      </c>
      <c r="AC3020" s="283">
        <v>37.487773900000001</v>
      </c>
      <c r="AD3020" s="283">
        <v>25.635000229999999</v>
      </c>
      <c r="AE3020" s="283">
        <v>167.98672490000001</v>
      </c>
      <c r="AF3020" s="283">
        <v>-3.324134827</v>
      </c>
      <c r="AG3020" s="283">
        <v>0.69406783599999999</v>
      </c>
      <c r="AH3020" s="236" t="s">
        <v>6</v>
      </c>
      <c r="AI3020" s="101" t="s">
        <v>6</v>
      </c>
      <c r="AJ3020" s="101" t="s">
        <v>6</v>
      </c>
      <c r="AK3020" s="101" t="s">
        <v>6</v>
      </c>
      <c r="AL3020" s="101" t="s">
        <v>6</v>
      </c>
      <c r="AM3020" s="283">
        <v>0</v>
      </c>
      <c r="AN3020" s="283">
        <v>0</v>
      </c>
      <c r="AO3020" s="114" t="s">
        <v>467</v>
      </c>
    </row>
    <row r="3021" spans="1:41" x14ac:dyDescent="0.25">
      <c r="A3021" s="230">
        <v>10</v>
      </c>
      <c r="B3021" s="230" t="s">
        <v>760</v>
      </c>
      <c r="C3021" s="230">
        <v>40</v>
      </c>
      <c r="D3021" s="253">
        <v>43657</v>
      </c>
      <c r="E3021" s="310">
        <v>0.56579861111111118</v>
      </c>
      <c r="F3021" s="310"/>
      <c r="G3021" s="310"/>
      <c r="H3021" s="310"/>
      <c r="I3021" s="310"/>
      <c r="J3021" s="310"/>
      <c r="K3021" s="310"/>
      <c r="L3021" s="310"/>
      <c r="M3021" s="310"/>
      <c r="N3021" s="310"/>
      <c r="O3021" s="310"/>
      <c r="P3021" s="98" t="str">
        <f t="shared" si="47"/>
        <v>10|Transecto TS2|40|20190711|133445</v>
      </c>
      <c r="Q3021" s="114">
        <v>7742066.1339999996</v>
      </c>
      <c r="R3021" s="114">
        <v>475566.56800000003</v>
      </c>
      <c r="S3021" s="114" t="s">
        <v>628</v>
      </c>
      <c r="T3021" s="114">
        <v>270</v>
      </c>
      <c r="U3021" s="114">
        <v>7.8</v>
      </c>
      <c r="V3021" s="114">
        <v>1</v>
      </c>
      <c r="W3021" s="114">
        <v>90</v>
      </c>
      <c r="X3021" s="311">
        <v>10</v>
      </c>
      <c r="Y3021" s="283">
        <v>-2123.4467770000001</v>
      </c>
      <c r="Z3021" s="283">
        <v>0.141222388</v>
      </c>
      <c r="AA3021" s="283">
        <v>3.0599998E-2</v>
      </c>
      <c r="AB3021" s="283">
        <v>111.2736511</v>
      </c>
      <c r="AC3021" s="283">
        <v>37.487773900000001</v>
      </c>
      <c r="AD3021" s="283">
        <v>25.635000229999999</v>
      </c>
      <c r="AE3021" s="283">
        <v>167.98672490000001</v>
      </c>
      <c r="AF3021" s="283">
        <v>-3.324134827</v>
      </c>
      <c r="AG3021" s="283">
        <v>0.69406783599999999</v>
      </c>
      <c r="AH3021" s="236" t="s">
        <v>6</v>
      </c>
      <c r="AI3021" s="101" t="s">
        <v>6</v>
      </c>
      <c r="AJ3021" s="101" t="s">
        <v>6</v>
      </c>
      <c r="AK3021" s="101" t="s">
        <v>6</v>
      </c>
      <c r="AL3021" s="101" t="s">
        <v>6</v>
      </c>
      <c r="AM3021" s="283">
        <v>0</v>
      </c>
      <c r="AN3021" s="283">
        <v>0</v>
      </c>
      <c r="AO3021" s="114" t="s">
        <v>467</v>
      </c>
    </row>
    <row r="3022" spans="1:41" x14ac:dyDescent="0.25">
      <c r="A3022" s="230">
        <v>10</v>
      </c>
      <c r="B3022" s="230" t="s">
        <v>760</v>
      </c>
      <c r="C3022" s="230">
        <v>41</v>
      </c>
      <c r="D3022" s="253">
        <v>43657</v>
      </c>
      <c r="E3022" s="310">
        <v>0.57396990740740739</v>
      </c>
      <c r="F3022" s="310"/>
      <c r="G3022" s="310"/>
      <c r="H3022" s="310"/>
      <c r="I3022" s="310"/>
      <c r="J3022" s="310"/>
      <c r="K3022" s="310"/>
      <c r="L3022" s="310"/>
      <c r="M3022" s="310"/>
      <c r="N3022" s="310"/>
      <c r="O3022" s="310"/>
      <c r="P3022" s="98" t="str">
        <f t="shared" si="47"/>
        <v>10|Transecto TS2|41|20190711|134631</v>
      </c>
      <c r="Q3022" s="114">
        <v>7742048.4900000002</v>
      </c>
      <c r="R3022" s="114">
        <v>472825.24</v>
      </c>
      <c r="S3022" s="114" t="s">
        <v>628</v>
      </c>
      <c r="T3022" s="114">
        <v>270</v>
      </c>
      <c r="U3022" s="114">
        <v>7.6</v>
      </c>
      <c r="V3022" s="114">
        <v>1</v>
      </c>
      <c r="W3022" s="114">
        <v>90</v>
      </c>
      <c r="X3022" s="311">
        <v>10</v>
      </c>
      <c r="Y3022" s="283">
        <v>-2098.2202149999998</v>
      </c>
      <c r="Z3022" s="283">
        <v>0.14432014500000001</v>
      </c>
      <c r="AA3022" s="283">
        <v>3.2800000000000003E-2</v>
      </c>
      <c r="AB3022" s="283">
        <v>106.8595047</v>
      </c>
      <c r="AC3022" s="283">
        <v>37.467113490000003</v>
      </c>
      <c r="AD3022" s="283">
        <v>25.590000150000002</v>
      </c>
      <c r="AE3022" s="283">
        <v>167.43252559999999</v>
      </c>
      <c r="AF3022" s="283">
        <v>-3.254317999</v>
      </c>
      <c r="AG3022" s="283">
        <v>0.62858450399999999</v>
      </c>
      <c r="AH3022" s="236" t="s">
        <v>6</v>
      </c>
      <c r="AI3022" s="101" t="s">
        <v>6</v>
      </c>
      <c r="AJ3022" s="101" t="s">
        <v>6</v>
      </c>
      <c r="AK3022" s="101" t="s">
        <v>6</v>
      </c>
      <c r="AL3022" s="101" t="s">
        <v>6</v>
      </c>
      <c r="AM3022" s="283">
        <v>0</v>
      </c>
      <c r="AN3022" s="283">
        <v>0</v>
      </c>
      <c r="AO3022" s="114" t="s">
        <v>467</v>
      </c>
    </row>
    <row r="3023" spans="1:41" x14ac:dyDescent="0.25">
      <c r="A3023" s="230">
        <v>10</v>
      </c>
      <c r="B3023" s="230" t="s">
        <v>760</v>
      </c>
      <c r="C3023" s="230">
        <v>42</v>
      </c>
      <c r="D3023" s="253">
        <v>43657</v>
      </c>
      <c r="E3023" s="310">
        <v>0.58181712962962961</v>
      </c>
      <c r="F3023" s="310"/>
      <c r="G3023" s="310"/>
      <c r="H3023" s="310"/>
      <c r="I3023" s="310"/>
      <c r="J3023" s="310"/>
      <c r="K3023" s="310"/>
      <c r="L3023" s="310"/>
      <c r="M3023" s="310"/>
      <c r="N3023" s="310"/>
      <c r="O3023" s="310"/>
      <c r="P3023" s="98" t="str">
        <f t="shared" si="47"/>
        <v>10|Transecto TS2|42|20190711|135749</v>
      </c>
      <c r="Q3023" s="114">
        <v>7742057.7829999998</v>
      </c>
      <c r="R3023" s="114">
        <v>470159.65299999999</v>
      </c>
      <c r="S3023" s="114" t="s">
        <v>628</v>
      </c>
      <c r="T3023" s="114">
        <v>270</v>
      </c>
      <c r="U3023" s="114">
        <v>6.7</v>
      </c>
      <c r="V3023" s="114">
        <v>1</v>
      </c>
      <c r="W3023" s="114">
        <v>90</v>
      </c>
      <c r="X3023" s="311">
        <v>10</v>
      </c>
      <c r="Y3023" s="283">
        <v>-2098.2202149999998</v>
      </c>
      <c r="Z3023" s="283">
        <v>0.14432014500000001</v>
      </c>
      <c r="AA3023" s="283">
        <v>3.2800000000000003E-2</v>
      </c>
      <c r="AB3023" s="283">
        <v>106.8595047</v>
      </c>
      <c r="AC3023" s="283">
        <v>37.467113490000003</v>
      </c>
      <c r="AD3023" s="283">
        <v>25.590000150000002</v>
      </c>
      <c r="AE3023" s="283">
        <v>167.43252559999999</v>
      </c>
      <c r="AF3023" s="283">
        <v>-3.254317999</v>
      </c>
      <c r="AG3023" s="283">
        <v>0.62858450399999999</v>
      </c>
      <c r="AH3023" s="236" t="s">
        <v>6</v>
      </c>
      <c r="AI3023" s="101" t="s">
        <v>6</v>
      </c>
      <c r="AJ3023" s="101" t="s">
        <v>6</v>
      </c>
      <c r="AK3023" s="101" t="s">
        <v>6</v>
      </c>
      <c r="AL3023" s="101" t="s">
        <v>6</v>
      </c>
      <c r="AM3023" s="283">
        <v>0</v>
      </c>
      <c r="AN3023" s="283">
        <v>0</v>
      </c>
      <c r="AO3023" s="114" t="s">
        <v>467</v>
      </c>
    </row>
    <row r="3024" spans="1:41" x14ac:dyDescent="0.25">
      <c r="A3024" s="230">
        <v>10</v>
      </c>
      <c r="B3024" s="230" t="s">
        <v>760</v>
      </c>
      <c r="C3024" s="230">
        <v>43</v>
      </c>
      <c r="D3024" s="253">
        <v>43657</v>
      </c>
      <c r="E3024" s="310">
        <v>0.58958333333333335</v>
      </c>
      <c r="F3024" s="310"/>
      <c r="G3024" s="310"/>
      <c r="H3024" s="310"/>
      <c r="I3024" s="310"/>
      <c r="J3024" s="310"/>
      <c r="K3024" s="310"/>
      <c r="L3024" s="310"/>
      <c r="M3024" s="310"/>
      <c r="N3024" s="310"/>
      <c r="O3024" s="310"/>
      <c r="P3024" s="98" t="str">
        <f t="shared" si="47"/>
        <v>10|Transecto TS2|43|20190711|140900</v>
      </c>
      <c r="Q3024" s="114">
        <v>7742072.4809999997</v>
      </c>
      <c r="R3024" s="114">
        <v>467535.08500000002</v>
      </c>
      <c r="S3024" s="114" t="s">
        <v>628</v>
      </c>
      <c r="T3024" s="114">
        <v>270</v>
      </c>
      <c r="U3024" s="114">
        <v>7.11</v>
      </c>
      <c r="V3024" s="114">
        <v>1</v>
      </c>
      <c r="W3024" s="114">
        <v>90</v>
      </c>
      <c r="X3024" s="311">
        <v>20</v>
      </c>
      <c r="Y3024" s="283">
        <v>-2070.2314449999999</v>
      </c>
      <c r="Z3024" s="283">
        <v>0.14776307299999999</v>
      </c>
      <c r="AA3024" s="283">
        <v>3.2800000000000003E-2</v>
      </c>
      <c r="AB3024" s="283">
        <v>102.3721848</v>
      </c>
      <c r="AC3024" s="283">
        <v>37.446449280000003</v>
      </c>
      <c r="AD3024" s="283">
        <v>25.609998699999998</v>
      </c>
      <c r="AE3024" s="283">
        <v>166.87298580000001</v>
      </c>
      <c r="AF3024" s="283">
        <v>-3.184501171</v>
      </c>
      <c r="AG3024" s="283">
        <v>0.56310123199999995</v>
      </c>
      <c r="AH3024" s="236" t="s">
        <v>6</v>
      </c>
      <c r="AI3024" s="101" t="s">
        <v>6</v>
      </c>
      <c r="AJ3024" s="101" t="s">
        <v>6</v>
      </c>
      <c r="AK3024" s="101" t="s">
        <v>6</v>
      </c>
      <c r="AL3024" s="101" t="s">
        <v>6</v>
      </c>
      <c r="AM3024" s="283">
        <v>0</v>
      </c>
      <c r="AN3024" s="283">
        <v>0</v>
      </c>
      <c r="AO3024" s="114" t="s">
        <v>467</v>
      </c>
    </row>
    <row r="3025" spans="1:41" x14ac:dyDescent="0.25">
      <c r="A3025" s="230">
        <v>10</v>
      </c>
      <c r="B3025" s="230" t="s">
        <v>760</v>
      </c>
      <c r="C3025" s="230">
        <v>44</v>
      </c>
      <c r="D3025" s="253">
        <v>43657</v>
      </c>
      <c r="E3025" s="310">
        <v>0.59789351851851846</v>
      </c>
      <c r="F3025" s="310"/>
      <c r="G3025" s="310"/>
      <c r="H3025" s="310"/>
      <c r="I3025" s="310"/>
      <c r="J3025" s="310"/>
      <c r="K3025" s="310"/>
      <c r="L3025" s="310"/>
      <c r="M3025" s="310"/>
      <c r="N3025" s="310"/>
      <c r="O3025" s="310"/>
      <c r="P3025" s="98" t="str">
        <f t="shared" si="47"/>
        <v>10|Transecto TS2|44|20190711|142058</v>
      </c>
      <c r="Q3025" s="114">
        <v>7742053.6050000004</v>
      </c>
      <c r="R3025" s="114">
        <v>464738.60200000001</v>
      </c>
      <c r="S3025" s="114" t="s">
        <v>628</v>
      </c>
      <c r="T3025" s="114">
        <v>270</v>
      </c>
      <c r="U3025" s="114">
        <v>7.37</v>
      </c>
      <c r="V3025" s="114">
        <v>1</v>
      </c>
      <c r="W3025" s="114">
        <v>90</v>
      </c>
      <c r="X3025" s="311">
        <v>20</v>
      </c>
      <c r="Y3025" s="283">
        <v>-2040.0351559999999</v>
      </c>
      <c r="Z3025" s="283">
        <v>0.155382574</v>
      </c>
      <c r="AA3025" s="283">
        <v>3.3000000000000002E-2</v>
      </c>
      <c r="AB3025" s="283">
        <v>97.88782501</v>
      </c>
      <c r="AC3025" s="283">
        <v>37.425788879999999</v>
      </c>
      <c r="AD3025" s="283">
        <v>25.719999309999999</v>
      </c>
      <c r="AE3025" s="283">
        <v>166.30859380000001</v>
      </c>
      <c r="AF3025" s="283">
        <v>-3.114684343</v>
      </c>
      <c r="AG3025" s="283">
        <v>0.49761792999999999</v>
      </c>
      <c r="AH3025" s="236" t="s">
        <v>6</v>
      </c>
      <c r="AI3025" s="101" t="s">
        <v>6</v>
      </c>
      <c r="AJ3025" s="101" t="s">
        <v>6</v>
      </c>
      <c r="AK3025" s="101" t="s">
        <v>6</v>
      </c>
      <c r="AL3025" s="101" t="s">
        <v>6</v>
      </c>
      <c r="AM3025" s="283">
        <v>0</v>
      </c>
      <c r="AN3025" s="283">
        <v>0</v>
      </c>
      <c r="AO3025" s="114" t="s">
        <v>467</v>
      </c>
    </row>
    <row r="3026" spans="1:41" x14ac:dyDescent="0.25">
      <c r="A3026" s="230">
        <v>10</v>
      </c>
      <c r="B3026" s="230" t="s">
        <v>760</v>
      </c>
      <c r="C3026" s="230">
        <v>45</v>
      </c>
      <c r="D3026" s="253">
        <v>43657</v>
      </c>
      <c r="E3026" s="310">
        <v>0.60614583333333327</v>
      </c>
      <c r="F3026" s="310"/>
      <c r="G3026" s="310"/>
      <c r="H3026" s="310"/>
      <c r="I3026" s="310"/>
      <c r="J3026" s="310"/>
      <c r="K3026" s="310"/>
      <c r="L3026" s="310"/>
      <c r="M3026" s="310"/>
      <c r="N3026" s="310"/>
      <c r="O3026" s="310"/>
      <c r="P3026" s="98" t="str">
        <f t="shared" si="47"/>
        <v>10|Transecto TS2|45|20190711|143251</v>
      </c>
      <c r="Q3026" s="114">
        <v>7742040.4550000001</v>
      </c>
      <c r="R3026" s="114">
        <v>461960.74</v>
      </c>
      <c r="S3026" s="114" t="s">
        <v>628</v>
      </c>
      <c r="T3026" s="114">
        <v>270</v>
      </c>
      <c r="U3026" s="114">
        <v>7.4</v>
      </c>
      <c r="V3026" s="114">
        <v>1</v>
      </c>
      <c r="W3026" s="114">
        <v>90</v>
      </c>
      <c r="X3026" s="311">
        <v>20</v>
      </c>
      <c r="Y3026" s="283">
        <v>-2040.0351559999999</v>
      </c>
      <c r="Z3026" s="283">
        <v>0.155382574</v>
      </c>
      <c r="AA3026" s="283">
        <v>3.3000000000000002E-2</v>
      </c>
      <c r="AB3026" s="283">
        <v>97.88782501</v>
      </c>
      <c r="AC3026" s="283">
        <v>37.425788879999999</v>
      </c>
      <c r="AD3026" s="283">
        <v>25.719999309999999</v>
      </c>
      <c r="AE3026" s="283">
        <v>166.30859380000001</v>
      </c>
      <c r="AF3026" s="283">
        <v>-3.114684343</v>
      </c>
      <c r="AG3026" s="283">
        <v>0.49761792999999999</v>
      </c>
      <c r="AH3026" s="236" t="s">
        <v>6</v>
      </c>
      <c r="AI3026" s="101" t="s">
        <v>6</v>
      </c>
      <c r="AJ3026" s="101" t="s">
        <v>6</v>
      </c>
      <c r="AK3026" s="101" t="s">
        <v>6</v>
      </c>
      <c r="AL3026" s="101" t="s">
        <v>6</v>
      </c>
      <c r="AM3026" s="283">
        <v>0</v>
      </c>
      <c r="AN3026" s="283">
        <v>0</v>
      </c>
      <c r="AO3026" s="114" t="s">
        <v>467</v>
      </c>
    </row>
    <row r="3027" spans="1:41" x14ac:dyDescent="0.25">
      <c r="A3027" s="230">
        <v>10</v>
      </c>
      <c r="B3027" s="230" t="s">
        <v>760</v>
      </c>
      <c r="C3027" s="230">
        <v>46</v>
      </c>
      <c r="D3027" s="253">
        <v>43657</v>
      </c>
      <c r="E3027" s="310">
        <v>0.6133912037037037</v>
      </c>
      <c r="F3027" s="310"/>
      <c r="G3027" s="310"/>
      <c r="H3027" s="310"/>
      <c r="I3027" s="310"/>
      <c r="J3027" s="310"/>
      <c r="K3027" s="310"/>
      <c r="L3027" s="310"/>
      <c r="M3027" s="310"/>
      <c r="N3027" s="310"/>
      <c r="O3027" s="310"/>
      <c r="P3027" s="98" t="str">
        <f t="shared" si="47"/>
        <v>10|Transecto TS2|46|20190711|144317</v>
      </c>
      <c r="Q3027" s="114">
        <v>7741877.6040000003</v>
      </c>
      <c r="R3027" s="114">
        <v>459629.91</v>
      </c>
      <c r="S3027" s="114" t="s">
        <v>628</v>
      </c>
      <c r="T3027" s="114">
        <v>270</v>
      </c>
      <c r="U3027" s="114">
        <v>7.2</v>
      </c>
      <c r="V3027" s="114">
        <v>1</v>
      </c>
      <c r="W3027" s="114">
        <v>45</v>
      </c>
      <c r="X3027" s="311">
        <v>30</v>
      </c>
      <c r="Y3027" s="283">
        <v>-1997.018677</v>
      </c>
      <c r="Z3027" s="283">
        <v>0.15114936200000001</v>
      </c>
      <c r="AA3027" s="283">
        <v>3.4399997000000002E-2</v>
      </c>
      <c r="AB3027" s="283">
        <v>93.428863530000001</v>
      </c>
      <c r="AC3027" s="283">
        <v>37.396007539999999</v>
      </c>
      <c r="AD3027" s="283">
        <v>25.754999160000001</v>
      </c>
      <c r="AE3027" s="283">
        <v>165.73934940000001</v>
      </c>
      <c r="AF3027" s="283">
        <v>-3.047679901</v>
      </c>
      <c r="AG3027" s="283">
        <v>0.45239564799999998</v>
      </c>
      <c r="AH3027" s="236" t="s">
        <v>6</v>
      </c>
      <c r="AI3027" s="101" t="s">
        <v>6</v>
      </c>
      <c r="AJ3027" s="101" t="s">
        <v>6</v>
      </c>
      <c r="AK3027" s="101" t="s">
        <v>6</v>
      </c>
      <c r="AL3027" s="101" t="s">
        <v>6</v>
      </c>
      <c r="AM3027" s="283">
        <v>0</v>
      </c>
      <c r="AN3027" s="283">
        <v>0</v>
      </c>
      <c r="AO3027" s="114" t="s">
        <v>467</v>
      </c>
    </row>
    <row r="3028" spans="1:41" x14ac:dyDescent="0.25">
      <c r="A3028" s="230">
        <v>10</v>
      </c>
      <c r="B3028" s="230" t="s">
        <v>760</v>
      </c>
      <c r="C3028" s="230">
        <v>47</v>
      </c>
      <c r="D3028" s="253">
        <v>43657</v>
      </c>
      <c r="E3028" s="310">
        <v>0.62123842592592593</v>
      </c>
      <c r="F3028" s="310"/>
      <c r="G3028" s="310"/>
      <c r="H3028" s="310"/>
      <c r="I3028" s="310"/>
      <c r="J3028" s="310"/>
      <c r="K3028" s="310"/>
      <c r="L3028" s="310"/>
      <c r="M3028" s="310"/>
      <c r="N3028" s="310"/>
      <c r="O3028" s="310"/>
      <c r="P3028" s="98" t="str">
        <f t="shared" si="47"/>
        <v>10|Transecto TS2|47|20190711|145435</v>
      </c>
      <c r="Q3028" s="114">
        <v>7741773.6639999999</v>
      </c>
      <c r="R3028" s="114">
        <v>457095.24</v>
      </c>
      <c r="S3028" s="114" t="s">
        <v>628</v>
      </c>
      <c r="T3028" s="114">
        <v>270</v>
      </c>
      <c r="U3028" s="114">
        <v>7.8</v>
      </c>
      <c r="V3028" s="114">
        <v>1</v>
      </c>
      <c r="W3028" s="114">
        <v>45</v>
      </c>
      <c r="X3028" s="311">
        <v>40</v>
      </c>
      <c r="Y3028" s="283">
        <v>-1997.018677</v>
      </c>
      <c r="Z3028" s="283">
        <v>0.15114936200000001</v>
      </c>
      <c r="AA3028" s="283">
        <v>3.4399997000000002E-2</v>
      </c>
      <c r="AB3028" s="283">
        <v>93.428863530000001</v>
      </c>
      <c r="AC3028" s="283">
        <v>37.396007539999999</v>
      </c>
      <c r="AD3028" s="283">
        <v>25.754999160000001</v>
      </c>
      <c r="AE3028" s="283">
        <v>165.73934940000001</v>
      </c>
      <c r="AF3028" s="283">
        <v>-3.047679901</v>
      </c>
      <c r="AG3028" s="283">
        <v>0.45239564799999998</v>
      </c>
      <c r="AH3028" s="236" t="s">
        <v>6</v>
      </c>
      <c r="AI3028" s="101" t="s">
        <v>6</v>
      </c>
      <c r="AJ3028" s="101" t="s">
        <v>6</v>
      </c>
      <c r="AK3028" s="101" t="s">
        <v>6</v>
      </c>
      <c r="AL3028" s="101" t="s">
        <v>6</v>
      </c>
      <c r="AM3028" s="283">
        <v>0</v>
      </c>
      <c r="AN3028" s="283">
        <v>0</v>
      </c>
      <c r="AO3028" s="114" t="s">
        <v>467</v>
      </c>
    </row>
    <row r="3029" spans="1:41" x14ac:dyDescent="0.25">
      <c r="A3029" s="230">
        <v>10</v>
      </c>
      <c r="B3029" s="230" t="s">
        <v>760</v>
      </c>
      <c r="C3029" s="230">
        <v>48</v>
      </c>
      <c r="D3029" s="253">
        <v>43657</v>
      </c>
      <c r="E3029" s="310">
        <v>0.62828703703703703</v>
      </c>
      <c r="F3029" s="310"/>
      <c r="G3029" s="310"/>
      <c r="H3029" s="310"/>
      <c r="I3029" s="310"/>
      <c r="J3029" s="310"/>
      <c r="K3029" s="310"/>
      <c r="L3029" s="310"/>
      <c r="M3029" s="310"/>
      <c r="N3029" s="310"/>
      <c r="O3029" s="310"/>
      <c r="P3029" s="98" t="str">
        <f t="shared" si="47"/>
        <v>10|Transecto TS2|48|20190711|150444</v>
      </c>
      <c r="Q3029" s="114">
        <v>7741982.1969999997</v>
      </c>
      <c r="R3029" s="114">
        <v>454799.65600000002</v>
      </c>
      <c r="S3029" s="114" t="s">
        <v>628</v>
      </c>
      <c r="T3029" s="114">
        <v>270</v>
      </c>
      <c r="U3029" s="114">
        <v>7.9</v>
      </c>
      <c r="V3029" s="114">
        <v>1</v>
      </c>
      <c r="W3029" s="114">
        <v>45</v>
      </c>
      <c r="X3029" s="311">
        <v>40</v>
      </c>
      <c r="Y3029" s="283">
        <v>-1946.5816649999999</v>
      </c>
      <c r="Z3029" s="283">
        <v>0.13919696200000001</v>
      </c>
      <c r="AA3029" s="283">
        <v>3.2600001000000003E-2</v>
      </c>
      <c r="AB3029" s="283">
        <v>88.975738530000001</v>
      </c>
      <c r="AC3029" s="283">
        <v>37.35710907</v>
      </c>
      <c r="AD3029" s="283">
        <v>25.69499969</v>
      </c>
      <c r="AE3029" s="283">
        <v>165.15965270000001</v>
      </c>
      <c r="AF3029" s="283">
        <v>-2.983487368</v>
      </c>
      <c r="AG3029" s="283">
        <v>0.42743223899999999</v>
      </c>
      <c r="AH3029" s="236" t="s">
        <v>6</v>
      </c>
      <c r="AI3029" s="101" t="s">
        <v>6</v>
      </c>
      <c r="AJ3029" s="101" t="s">
        <v>6</v>
      </c>
      <c r="AK3029" s="101" t="s">
        <v>6</v>
      </c>
      <c r="AL3029" s="101" t="s">
        <v>6</v>
      </c>
      <c r="AM3029" s="283">
        <v>1</v>
      </c>
      <c r="AN3029" s="283">
        <v>1</v>
      </c>
      <c r="AO3029" s="114" t="s">
        <v>467</v>
      </c>
    </row>
    <row r="3030" spans="1:41" x14ac:dyDescent="0.25">
      <c r="A3030" s="230">
        <v>10</v>
      </c>
      <c r="B3030" s="230" t="s">
        <v>760</v>
      </c>
      <c r="C3030" s="230">
        <v>49</v>
      </c>
      <c r="D3030" s="253">
        <v>43657</v>
      </c>
      <c r="E3030" s="310">
        <v>0.63681712962962966</v>
      </c>
      <c r="F3030" s="310"/>
      <c r="G3030" s="310"/>
      <c r="H3030" s="310"/>
      <c r="I3030" s="310"/>
      <c r="J3030" s="310"/>
      <c r="K3030" s="310"/>
      <c r="L3030" s="310"/>
      <c r="M3030" s="310"/>
      <c r="N3030" s="310"/>
      <c r="O3030" s="310"/>
      <c r="P3030" s="98" t="str">
        <f t="shared" si="47"/>
        <v>10|Transecto TS2|49|20190711|151701</v>
      </c>
      <c r="Q3030" s="114">
        <v>7741913.0810000002</v>
      </c>
      <c r="R3030" s="114">
        <v>452026.45400000003</v>
      </c>
      <c r="S3030" s="114" t="s">
        <v>628</v>
      </c>
      <c r="T3030" s="114">
        <v>270</v>
      </c>
      <c r="U3030" s="114">
        <v>6.7</v>
      </c>
      <c r="V3030" s="114">
        <v>1</v>
      </c>
      <c r="W3030" s="114">
        <v>45</v>
      </c>
      <c r="X3030" s="311">
        <v>40</v>
      </c>
      <c r="Y3030" s="283">
        <v>-1877.6328129999999</v>
      </c>
      <c r="Z3030" s="283">
        <v>0.12592419999999999</v>
      </c>
      <c r="AA3030" s="283">
        <v>2.7799998999999999E-2</v>
      </c>
      <c r="AB3030" s="283">
        <v>84.521659850000006</v>
      </c>
      <c r="AC3030" s="283">
        <v>37.3182106</v>
      </c>
      <c r="AD3030" s="283">
        <v>25.574998860000001</v>
      </c>
      <c r="AE3030" s="283">
        <v>164.56951900000001</v>
      </c>
      <c r="AF3030" s="283">
        <v>-2.919294834</v>
      </c>
      <c r="AG3030" s="283">
        <v>0.40246880099999999</v>
      </c>
      <c r="AH3030" s="236" t="s">
        <v>6</v>
      </c>
      <c r="AI3030" s="101" t="s">
        <v>6</v>
      </c>
      <c r="AJ3030" s="101" t="s">
        <v>6</v>
      </c>
      <c r="AK3030" s="101" t="s">
        <v>6</v>
      </c>
      <c r="AL3030" s="101" t="s">
        <v>6</v>
      </c>
      <c r="AM3030" s="283">
        <v>0</v>
      </c>
      <c r="AN3030" s="283">
        <v>0</v>
      </c>
      <c r="AO3030" s="114" t="s">
        <v>467</v>
      </c>
    </row>
    <row r="3031" spans="1:41" x14ac:dyDescent="0.25">
      <c r="A3031" s="230">
        <v>10</v>
      </c>
      <c r="B3031" s="230" t="s">
        <v>760</v>
      </c>
      <c r="C3031" s="230">
        <v>50</v>
      </c>
      <c r="D3031" s="253">
        <v>43657</v>
      </c>
      <c r="E3031" s="310">
        <v>0.64391203703703703</v>
      </c>
      <c r="F3031" s="310"/>
      <c r="G3031" s="310"/>
      <c r="H3031" s="310"/>
      <c r="I3031" s="310"/>
      <c r="J3031" s="310"/>
      <c r="K3031" s="310"/>
      <c r="L3031" s="310"/>
      <c r="M3031" s="310"/>
      <c r="N3031" s="310"/>
      <c r="O3031" s="310"/>
      <c r="P3031" s="98" t="str">
        <f t="shared" si="47"/>
        <v>10|Transecto TS2|50|20190711|152714</v>
      </c>
      <c r="Q3031" s="114">
        <v>7741927.0240000002</v>
      </c>
      <c r="R3031" s="114">
        <v>449752.103</v>
      </c>
      <c r="S3031" s="114" t="s">
        <v>628</v>
      </c>
      <c r="T3031" s="114">
        <v>270</v>
      </c>
      <c r="U3031" s="114">
        <v>7.6</v>
      </c>
      <c r="V3031" s="114">
        <v>1</v>
      </c>
      <c r="W3031" s="114">
        <v>45</v>
      </c>
      <c r="X3031" s="311">
        <v>50</v>
      </c>
      <c r="Y3031" s="283">
        <v>-1877.6328129999999</v>
      </c>
      <c r="Z3031" s="283">
        <v>0.12592419999999999</v>
      </c>
      <c r="AA3031" s="283">
        <v>2.7799998999999999E-2</v>
      </c>
      <c r="AB3031" s="283">
        <v>84.521659850000006</v>
      </c>
      <c r="AC3031" s="283">
        <v>37.3182106</v>
      </c>
      <c r="AD3031" s="283">
        <v>25.574998860000001</v>
      </c>
      <c r="AE3031" s="283">
        <v>164.56951900000001</v>
      </c>
      <c r="AF3031" s="283">
        <v>-2.919294834</v>
      </c>
      <c r="AG3031" s="283">
        <v>0.40246880099999999</v>
      </c>
      <c r="AH3031" s="236" t="s">
        <v>6</v>
      </c>
      <c r="AI3031" s="101" t="s">
        <v>6</v>
      </c>
      <c r="AJ3031" s="101" t="s">
        <v>6</v>
      </c>
      <c r="AK3031" s="101" t="s">
        <v>6</v>
      </c>
      <c r="AL3031" s="101" t="s">
        <v>6</v>
      </c>
      <c r="AM3031" s="283">
        <v>0</v>
      </c>
      <c r="AN3031" s="283">
        <v>0</v>
      </c>
      <c r="AO3031" s="114" t="s">
        <v>467</v>
      </c>
    </row>
    <row r="3032" spans="1:41" x14ac:dyDescent="0.25">
      <c r="A3032" s="230">
        <v>10</v>
      </c>
      <c r="B3032" s="230" t="s">
        <v>760</v>
      </c>
      <c r="C3032" s="230">
        <v>51</v>
      </c>
      <c r="D3032" s="253">
        <v>43657</v>
      </c>
      <c r="E3032" s="310">
        <v>0.65136574074074072</v>
      </c>
      <c r="F3032" s="310"/>
      <c r="G3032" s="310"/>
      <c r="H3032" s="310"/>
      <c r="I3032" s="310"/>
      <c r="J3032" s="310"/>
      <c r="K3032" s="310"/>
      <c r="L3032" s="310"/>
      <c r="M3032" s="310"/>
      <c r="N3032" s="310"/>
      <c r="O3032" s="310"/>
      <c r="P3032" s="98" t="str">
        <f t="shared" si="47"/>
        <v>10|Transecto TS2|51|20190711|153758</v>
      </c>
      <c r="Q3032" s="114">
        <v>7741985.9950000001</v>
      </c>
      <c r="R3032" s="114">
        <v>447392.08799999999</v>
      </c>
      <c r="S3032" s="114" t="s">
        <v>628</v>
      </c>
      <c r="T3032" s="114">
        <v>270</v>
      </c>
      <c r="U3032" s="114">
        <v>6.9</v>
      </c>
      <c r="V3032" s="114">
        <v>1</v>
      </c>
      <c r="W3032" s="114">
        <v>45</v>
      </c>
      <c r="X3032" s="311">
        <v>50</v>
      </c>
      <c r="Y3032" s="283">
        <v>-1801.4731449999999</v>
      </c>
      <c r="Z3032" s="283">
        <v>0.123709507</v>
      </c>
      <c r="AA3032" s="283">
        <v>2.9399998E-2</v>
      </c>
      <c r="AB3032" s="283">
        <v>80.134948730000005</v>
      </c>
      <c r="AC3032" s="283">
        <v>37.279308319999998</v>
      </c>
      <c r="AD3032" s="283">
        <v>25.43000031</v>
      </c>
      <c r="AE3032" s="283">
        <v>163.95259089999999</v>
      </c>
      <c r="AF3032" s="283">
        <v>-2.8551023010000001</v>
      </c>
      <c r="AG3032" s="283">
        <v>0.377505392</v>
      </c>
      <c r="AH3032" s="236" t="s">
        <v>6</v>
      </c>
      <c r="AI3032" s="101" t="s">
        <v>6</v>
      </c>
      <c r="AJ3032" s="101" t="s">
        <v>6</v>
      </c>
      <c r="AK3032" s="101" t="s">
        <v>6</v>
      </c>
      <c r="AL3032" s="101" t="s">
        <v>6</v>
      </c>
      <c r="AM3032" s="283">
        <v>0</v>
      </c>
      <c r="AN3032" s="283">
        <v>0</v>
      </c>
      <c r="AO3032" s="114" t="s">
        <v>467</v>
      </c>
    </row>
    <row r="3033" spans="1:41" x14ac:dyDescent="0.25">
      <c r="A3033" s="230">
        <v>10</v>
      </c>
      <c r="B3033" s="230" t="s">
        <v>760</v>
      </c>
      <c r="C3033" s="230">
        <v>52</v>
      </c>
      <c r="D3033" s="253">
        <v>43657</v>
      </c>
      <c r="E3033" s="310">
        <v>0.65896990740740746</v>
      </c>
      <c r="F3033" s="310"/>
      <c r="G3033" s="310"/>
      <c r="H3033" s="310"/>
      <c r="I3033" s="310"/>
      <c r="J3033" s="310"/>
      <c r="K3033" s="310"/>
      <c r="L3033" s="310"/>
      <c r="M3033" s="310"/>
      <c r="N3033" s="310"/>
      <c r="O3033" s="310"/>
      <c r="P3033" s="98" t="str">
        <f t="shared" si="47"/>
        <v>10|Transecto TS2|52|20190711|154855</v>
      </c>
      <c r="Q3033" s="114">
        <v>7741950.7750000004</v>
      </c>
      <c r="R3033" s="114">
        <v>445000.15100000001</v>
      </c>
      <c r="S3033" s="114" t="s">
        <v>628</v>
      </c>
      <c r="T3033" s="114">
        <v>270</v>
      </c>
      <c r="U3033" s="114">
        <v>7.4</v>
      </c>
      <c r="V3033" s="114">
        <v>1</v>
      </c>
      <c r="W3033" s="114">
        <v>45</v>
      </c>
      <c r="X3033" s="311">
        <v>60</v>
      </c>
      <c r="Y3033" s="283">
        <v>-1801.4731449999999</v>
      </c>
      <c r="Z3033" s="283">
        <v>0.123709507</v>
      </c>
      <c r="AA3033" s="283">
        <v>2.9399998E-2</v>
      </c>
      <c r="AB3033" s="283">
        <v>80.134948730000005</v>
      </c>
      <c r="AC3033" s="283">
        <v>37.279308319999998</v>
      </c>
      <c r="AD3033" s="283">
        <v>25.43000031</v>
      </c>
      <c r="AE3033" s="283">
        <v>163.95259089999999</v>
      </c>
      <c r="AF3033" s="283">
        <v>-2.8551023010000001</v>
      </c>
      <c r="AG3033" s="283">
        <v>0.377505392</v>
      </c>
      <c r="AH3033" s="236" t="s">
        <v>6</v>
      </c>
      <c r="AI3033" s="101" t="s">
        <v>6</v>
      </c>
      <c r="AJ3033" s="101" t="s">
        <v>6</v>
      </c>
      <c r="AK3033" s="101" t="s">
        <v>6</v>
      </c>
      <c r="AL3033" s="101" t="s">
        <v>6</v>
      </c>
      <c r="AM3033" s="283">
        <v>1</v>
      </c>
      <c r="AN3033" s="283">
        <v>1</v>
      </c>
      <c r="AO3033" s="114" t="s">
        <v>467</v>
      </c>
    </row>
    <row r="3034" spans="1:41" x14ac:dyDescent="0.25">
      <c r="A3034" s="230">
        <v>10</v>
      </c>
      <c r="B3034" s="230" t="s">
        <v>760</v>
      </c>
      <c r="C3034" s="230">
        <v>53</v>
      </c>
      <c r="D3034" s="253">
        <v>43657</v>
      </c>
      <c r="E3034" s="310">
        <v>0.66659722222222217</v>
      </c>
      <c r="F3034" s="310"/>
      <c r="G3034" s="310"/>
      <c r="H3034" s="310"/>
      <c r="I3034" s="310"/>
      <c r="J3034" s="310"/>
      <c r="K3034" s="310"/>
      <c r="L3034" s="310"/>
      <c r="M3034" s="310"/>
      <c r="N3034" s="310"/>
      <c r="O3034" s="310"/>
      <c r="P3034" s="98" t="str">
        <f t="shared" si="47"/>
        <v>10|Transecto TS2|53|20190711|155954</v>
      </c>
      <c r="Q3034" s="114">
        <v>7741966.5760000004</v>
      </c>
      <c r="R3034" s="114">
        <v>442586.66100000002</v>
      </c>
      <c r="S3034" s="114" t="s">
        <v>628</v>
      </c>
      <c r="T3034" s="114">
        <v>270</v>
      </c>
      <c r="U3034" s="114">
        <v>7.8</v>
      </c>
      <c r="V3034" s="114">
        <v>1</v>
      </c>
      <c r="W3034" s="114">
        <v>45</v>
      </c>
      <c r="X3034" s="311">
        <v>60</v>
      </c>
      <c r="Y3034" s="283">
        <v>-1737.607544</v>
      </c>
      <c r="Z3034" s="283">
        <v>0.13930000400000001</v>
      </c>
      <c r="AA3034" s="283">
        <v>3.4199998000000002E-2</v>
      </c>
      <c r="AB3034" s="283">
        <v>75.727745060000004</v>
      </c>
      <c r="AC3034" s="283">
        <v>37.240409849999999</v>
      </c>
      <c r="AD3034" s="283">
        <v>25.399999619999999</v>
      </c>
      <c r="AE3034" s="283">
        <v>163.30885309999999</v>
      </c>
      <c r="AF3034" s="283">
        <v>-2.790909767</v>
      </c>
      <c r="AG3034" s="283">
        <v>0.352541983</v>
      </c>
      <c r="AH3034" s="236" t="s">
        <v>6</v>
      </c>
      <c r="AI3034" s="101" t="s">
        <v>6</v>
      </c>
      <c r="AJ3034" s="101" t="s">
        <v>6</v>
      </c>
      <c r="AK3034" s="101" t="s">
        <v>6</v>
      </c>
      <c r="AL3034" s="101" t="s">
        <v>6</v>
      </c>
      <c r="AM3034" s="283">
        <v>0</v>
      </c>
      <c r="AN3034" s="283">
        <v>0</v>
      </c>
      <c r="AO3034" s="114" t="s">
        <v>467</v>
      </c>
    </row>
    <row r="3035" spans="1:41" x14ac:dyDescent="0.25">
      <c r="A3035" s="230">
        <v>10</v>
      </c>
      <c r="B3035" s="230" t="s">
        <v>760</v>
      </c>
      <c r="C3035" s="230">
        <v>54</v>
      </c>
      <c r="D3035" s="253">
        <v>43657</v>
      </c>
      <c r="E3035" s="310">
        <v>0.67493055555555559</v>
      </c>
      <c r="F3035" s="310"/>
      <c r="G3035" s="310"/>
      <c r="H3035" s="310"/>
      <c r="I3035" s="310"/>
      <c r="J3035" s="310"/>
      <c r="K3035" s="310"/>
      <c r="L3035" s="310"/>
      <c r="M3035" s="310"/>
      <c r="N3035" s="310"/>
      <c r="O3035" s="310"/>
      <c r="P3035" s="98" t="str">
        <f t="shared" si="47"/>
        <v>10|Transecto TS2|54|20190711|161154</v>
      </c>
      <c r="Q3035" s="114">
        <v>7741994.5710000005</v>
      </c>
      <c r="R3035" s="114">
        <v>439945.424</v>
      </c>
      <c r="S3035" s="114" t="s">
        <v>628</v>
      </c>
      <c r="T3035" s="114">
        <v>270</v>
      </c>
      <c r="U3035" s="114">
        <v>7.8</v>
      </c>
      <c r="V3035" s="114">
        <v>1</v>
      </c>
      <c r="W3035" s="114">
        <v>45</v>
      </c>
      <c r="X3035" s="311">
        <v>60</v>
      </c>
      <c r="Y3035" s="283">
        <v>-1737.607544</v>
      </c>
      <c r="Z3035" s="283">
        <v>0.13930000400000001</v>
      </c>
      <c r="AA3035" s="283">
        <v>3.4199998000000002E-2</v>
      </c>
      <c r="AB3035" s="283">
        <v>75.727745060000004</v>
      </c>
      <c r="AC3035" s="283">
        <v>37.240409849999999</v>
      </c>
      <c r="AD3035" s="283">
        <v>25.399999619999999</v>
      </c>
      <c r="AE3035" s="283">
        <v>163.30885309999999</v>
      </c>
      <c r="AF3035" s="283">
        <v>-2.790909767</v>
      </c>
      <c r="AG3035" s="283">
        <v>0.352541983</v>
      </c>
      <c r="AH3035" s="236" t="s">
        <v>6</v>
      </c>
      <c r="AI3035" s="101" t="s">
        <v>6</v>
      </c>
      <c r="AJ3035" s="101" t="s">
        <v>6</v>
      </c>
      <c r="AK3035" s="101" t="s">
        <v>6</v>
      </c>
      <c r="AL3035" s="101" t="s">
        <v>6</v>
      </c>
      <c r="AM3035" s="283">
        <v>0</v>
      </c>
      <c r="AN3035" s="283">
        <v>0</v>
      </c>
      <c r="AO3035" s="114" t="s">
        <v>467</v>
      </c>
    </row>
    <row r="3036" spans="1:41" x14ac:dyDescent="0.25">
      <c r="A3036" s="230">
        <v>10</v>
      </c>
      <c r="B3036" s="230" t="s">
        <v>760</v>
      </c>
      <c r="C3036" s="230">
        <v>55</v>
      </c>
      <c r="D3036" s="253">
        <v>43657</v>
      </c>
      <c r="E3036" s="310">
        <v>0.68226851851851855</v>
      </c>
      <c r="F3036" s="310"/>
      <c r="G3036" s="310"/>
      <c r="H3036" s="310"/>
      <c r="I3036" s="310"/>
      <c r="J3036" s="310"/>
      <c r="K3036" s="310"/>
      <c r="L3036" s="310"/>
      <c r="M3036" s="310"/>
      <c r="N3036" s="310"/>
      <c r="O3036" s="310"/>
      <c r="P3036" s="98" t="str">
        <f t="shared" si="47"/>
        <v>10|Transecto TS2|55|20190711|162228</v>
      </c>
      <c r="Q3036" s="114">
        <v>7741953.8260000004</v>
      </c>
      <c r="R3036" s="114">
        <v>437613.40899999999</v>
      </c>
      <c r="S3036" s="114" t="s">
        <v>628</v>
      </c>
      <c r="T3036" s="114">
        <v>270</v>
      </c>
      <c r="U3036" s="114">
        <v>7.6</v>
      </c>
      <c r="V3036" s="114">
        <v>1</v>
      </c>
      <c r="W3036" s="114">
        <v>45</v>
      </c>
      <c r="X3036" s="311">
        <v>70</v>
      </c>
      <c r="Y3036" s="283">
        <v>-1683.4571530000001</v>
      </c>
      <c r="Z3036" s="283">
        <v>0.156339809</v>
      </c>
      <c r="AA3036" s="283">
        <v>3.6800000999999999E-2</v>
      </c>
      <c r="AB3036" s="283">
        <v>71.362533569999997</v>
      </c>
      <c r="AC3036" s="283">
        <v>37.201511379999999</v>
      </c>
      <c r="AD3036" s="283">
        <v>25.379999160000001</v>
      </c>
      <c r="AE3036" s="283">
        <v>162.65258789999999</v>
      </c>
      <c r="AF3036" s="283">
        <v>-2.7267172340000001</v>
      </c>
      <c r="AG3036" s="283">
        <v>0.32757857400000001</v>
      </c>
      <c r="AH3036" s="236" t="s">
        <v>6</v>
      </c>
      <c r="AI3036" s="101" t="s">
        <v>6</v>
      </c>
      <c r="AJ3036" s="101" t="s">
        <v>6</v>
      </c>
      <c r="AK3036" s="101" t="s">
        <v>6</v>
      </c>
      <c r="AL3036" s="101" t="s">
        <v>6</v>
      </c>
      <c r="AM3036" s="283">
        <v>0</v>
      </c>
      <c r="AN3036" s="283">
        <v>0</v>
      </c>
      <c r="AO3036" s="114" t="s">
        <v>467</v>
      </c>
    </row>
    <row r="3037" spans="1:41" x14ac:dyDescent="0.25">
      <c r="A3037" s="230">
        <v>10</v>
      </c>
      <c r="B3037" s="230" t="s">
        <v>760</v>
      </c>
      <c r="C3037" s="230">
        <v>56</v>
      </c>
      <c r="D3037" s="253">
        <v>43657</v>
      </c>
      <c r="E3037" s="310">
        <v>0.68984953703703711</v>
      </c>
      <c r="F3037" s="310"/>
      <c r="G3037" s="310"/>
      <c r="H3037" s="310"/>
      <c r="I3037" s="310"/>
      <c r="J3037" s="310"/>
      <c r="K3037" s="310"/>
      <c r="L3037" s="310"/>
      <c r="M3037" s="310"/>
      <c r="N3037" s="310"/>
      <c r="O3037" s="310"/>
      <c r="P3037" s="98" t="str">
        <f t="shared" si="47"/>
        <v>10|Transecto TS2|56|20190711|163323</v>
      </c>
      <c r="Q3037" s="114">
        <v>7741930.966</v>
      </c>
      <c r="R3037" s="114">
        <v>435237.864</v>
      </c>
      <c r="S3037" s="114" t="s">
        <v>628</v>
      </c>
      <c r="T3037" s="114">
        <v>270</v>
      </c>
      <c r="U3037" s="114">
        <v>7.6</v>
      </c>
      <c r="V3037" s="114">
        <v>1</v>
      </c>
      <c r="W3037" s="114">
        <v>45</v>
      </c>
      <c r="X3037" s="311">
        <v>80</v>
      </c>
      <c r="Y3037" s="283">
        <v>-1683.4571530000001</v>
      </c>
      <c r="Z3037" s="283">
        <v>0.156339809</v>
      </c>
      <c r="AA3037" s="283">
        <v>3.6800000999999999E-2</v>
      </c>
      <c r="AB3037" s="283">
        <v>71.362533569999997</v>
      </c>
      <c r="AC3037" s="283">
        <v>37.201511379999999</v>
      </c>
      <c r="AD3037" s="283">
        <v>25.379999160000001</v>
      </c>
      <c r="AE3037" s="283">
        <v>162.65258789999999</v>
      </c>
      <c r="AF3037" s="283">
        <v>-2.7267172340000001</v>
      </c>
      <c r="AG3037" s="283">
        <v>0.32757857400000001</v>
      </c>
      <c r="AH3037" s="236" t="s">
        <v>6</v>
      </c>
      <c r="AI3037" s="101" t="s">
        <v>6</v>
      </c>
      <c r="AJ3037" s="101" t="s">
        <v>6</v>
      </c>
      <c r="AK3037" s="101" t="s">
        <v>6</v>
      </c>
      <c r="AL3037" s="101" t="s">
        <v>6</v>
      </c>
      <c r="AM3037" s="283">
        <v>0</v>
      </c>
      <c r="AN3037" s="283">
        <v>0</v>
      </c>
      <c r="AO3037" s="114" t="s">
        <v>467</v>
      </c>
    </row>
    <row r="3038" spans="1:41" x14ac:dyDescent="0.25">
      <c r="A3038" s="230">
        <v>10</v>
      </c>
      <c r="B3038" s="230" t="s">
        <v>760</v>
      </c>
      <c r="C3038" s="230">
        <v>57</v>
      </c>
      <c r="D3038" s="253">
        <v>43657</v>
      </c>
      <c r="E3038" s="310">
        <v>0.69709490740740743</v>
      </c>
      <c r="F3038" s="310"/>
      <c r="G3038" s="310"/>
      <c r="H3038" s="310"/>
      <c r="I3038" s="310"/>
      <c r="J3038" s="310"/>
      <c r="K3038" s="310"/>
      <c r="L3038" s="310"/>
      <c r="M3038" s="310"/>
      <c r="N3038" s="310"/>
      <c r="O3038" s="310"/>
      <c r="P3038" s="98" t="str">
        <f t="shared" si="47"/>
        <v>10|Transecto TS2|57|20190711|164349</v>
      </c>
      <c r="Q3038" s="114">
        <v>7741703.1619999995</v>
      </c>
      <c r="R3038" s="114">
        <v>433046.01699999999</v>
      </c>
      <c r="S3038" s="114" t="s">
        <v>628</v>
      </c>
      <c r="T3038" s="114">
        <v>270</v>
      </c>
      <c r="U3038" s="114">
        <v>7.1</v>
      </c>
      <c r="V3038" s="114">
        <v>1</v>
      </c>
      <c r="W3038" s="114">
        <v>45</v>
      </c>
      <c r="X3038" s="311">
        <v>80</v>
      </c>
      <c r="Y3038" s="283">
        <v>-1635.9498289999999</v>
      </c>
      <c r="Z3038" s="283">
        <v>0.164136738</v>
      </c>
      <c r="AA3038" s="283">
        <v>3.7999999E-2</v>
      </c>
      <c r="AB3038" s="283">
        <v>67.059806820000006</v>
      </c>
      <c r="AC3038" s="283">
        <v>37.165924070000003</v>
      </c>
      <c r="AD3038" s="283">
        <v>25.274999619999999</v>
      </c>
      <c r="AE3038" s="283">
        <v>161.9837952</v>
      </c>
      <c r="AF3038" s="283">
        <v>-2.6741032599999999</v>
      </c>
      <c r="AG3038" s="283">
        <v>0.322338283</v>
      </c>
      <c r="AH3038" s="236" t="s">
        <v>6</v>
      </c>
      <c r="AI3038" s="101" t="s">
        <v>6</v>
      </c>
      <c r="AJ3038" s="101" t="s">
        <v>6</v>
      </c>
      <c r="AK3038" s="101" t="s">
        <v>6</v>
      </c>
      <c r="AL3038" s="101" t="s">
        <v>6</v>
      </c>
      <c r="AM3038" s="283">
        <v>0</v>
      </c>
      <c r="AN3038" s="283">
        <v>0</v>
      </c>
      <c r="AO3038" s="114" t="s">
        <v>467</v>
      </c>
    </row>
    <row r="3039" spans="1:41" x14ac:dyDescent="0.25">
      <c r="A3039" s="230">
        <v>10</v>
      </c>
      <c r="B3039" s="230" t="s">
        <v>760</v>
      </c>
      <c r="C3039" s="230">
        <v>58</v>
      </c>
      <c r="D3039" s="253">
        <v>43657</v>
      </c>
      <c r="E3039" s="310">
        <v>0.70549768518518519</v>
      </c>
      <c r="F3039" s="310"/>
      <c r="G3039" s="310"/>
      <c r="H3039" s="310"/>
      <c r="I3039" s="310"/>
      <c r="J3039" s="310"/>
      <c r="K3039" s="310"/>
      <c r="L3039" s="310"/>
      <c r="M3039" s="310"/>
      <c r="N3039" s="310"/>
      <c r="O3039" s="310"/>
      <c r="P3039" s="98" t="str">
        <f t="shared" si="47"/>
        <v>10|Transecto TS2|58|20190711|165555</v>
      </c>
      <c r="Q3039" s="114">
        <v>7741933.5520000001</v>
      </c>
      <c r="R3039" s="114">
        <v>430397.24099999998</v>
      </c>
      <c r="S3039" s="114" t="s">
        <v>628</v>
      </c>
      <c r="T3039" s="114">
        <v>270</v>
      </c>
      <c r="U3039" s="114">
        <v>6.7</v>
      </c>
      <c r="V3039" s="114">
        <v>1</v>
      </c>
      <c r="W3039" s="114">
        <v>45</v>
      </c>
      <c r="X3039" s="311">
        <v>70</v>
      </c>
      <c r="Y3039" s="283">
        <v>-1555.664673</v>
      </c>
      <c r="Z3039" s="283">
        <v>0.16590569899999999</v>
      </c>
      <c r="AA3039" s="283">
        <v>3.7999999E-2</v>
      </c>
      <c r="AB3039" s="283">
        <v>62.765907290000001</v>
      </c>
      <c r="AC3039" s="283">
        <v>37.133651729999997</v>
      </c>
      <c r="AD3039" s="283">
        <v>25.219999309999999</v>
      </c>
      <c r="AE3039" s="283">
        <v>161.19129939999999</v>
      </c>
      <c r="AF3039" s="283">
        <v>-2.6330666539999998</v>
      </c>
      <c r="AG3039" s="283">
        <v>0.33681899300000001</v>
      </c>
      <c r="AH3039" s="236" t="s">
        <v>6</v>
      </c>
      <c r="AI3039" s="101" t="s">
        <v>6</v>
      </c>
      <c r="AJ3039" s="101" t="s">
        <v>6</v>
      </c>
      <c r="AK3039" s="101" t="s">
        <v>6</v>
      </c>
      <c r="AL3039" s="101" t="s">
        <v>6</v>
      </c>
      <c r="AM3039" s="283">
        <v>5</v>
      </c>
      <c r="AN3039" s="283">
        <v>1</v>
      </c>
      <c r="AO3039" s="114" t="s">
        <v>467</v>
      </c>
    </row>
    <row r="3040" spans="1:41" x14ac:dyDescent="0.25">
      <c r="A3040" s="230">
        <v>10</v>
      </c>
      <c r="B3040" s="230" t="s">
        <v>760</v>
      </c>
      <c r="C3040" s="230">
        <v>59</v>
      </c>
      <c r="D3040" s="253">
        <v>43657</v>
      </c>
      <c r="E3040" s="310">
        <v>0.71412037037037035</v>
      </c>
      <c r="F3040" s="310"/>
      <c r="G3040" s="310"/>
      <c r="H3040" s="310"/>
      <c r="I3040" s="310"/>
      <c r="J3040" s="310"/>
      <c r="K3040" s="310"/>
      <c r="L3040" s="310"/>
      <c r="M3040" s="310"/>
      <c r="N3040" s="310"/>
      <c r="O3040" s="310"/>
      <c r="P3040" s="98" t="str">
        <f t="shared" si="47"/>
        <v>10|Transecto TS2|59|20190711|170820</v>
      </c>
      <c r="Q3040" s="114">
        <v>7741930.7529999996</v>
      </c>
      <c r="R3040" s="114">
        <v>427661.52799999999</v>
      </c>
      <c r="S3040" s="114" t="s">
        <v>628</v>
      </c>
      <c r="T3040" s="114">
        <v>270</v>
      </c>
      <c r="U3040" s="114">
        <v>7.6</v>
      </c>
      <c r="V3040" s="114">
        <v>1</v>
      </c>
      <c r="W3040" s="114">
        <v>45</v>
      </c>
      <c r="X3040" s="311">
        <v>80</v>
      </c>
      <c r="Y3040" s="283">
        <v>-1555.664673</v>
      </c>
      <c r="Z3040" s="283">
        <v>0.16590569899999999</v>
      </c>
      <c r="AA3040" s="283">
        <v>3.7999999E-2</v>
      </c>
      <c r="AB3040" s="283">
        <v>62.765907290000001</v>
      </c>
      <c r="AC3040" s="283">
        <v>37.133651729999997</v>
      </c>
      <c r="AD3040" s="283">
        <v>25.219999309999999</v>
      </c>
      <c r="AE3040" s="283">
        <v>161.19129939999999</v>
      </c>
      <c r="AF3040" s="283">
        <v>-2.6330666539999998</v>
      </c>
      <c r="AG3040" s="283">
        <v>0.33681899300000001</v>
      </c>
      <c r="AH3040" s="236" t="s">
        <v>6</v>
      </c>
      <c r="AI3040" s="101" t="s">
        <v>6</v>
      </c>
      <c r="AJ3040" s="101" t="s">
        <v>6</v>
      </c>
      <c r="AK3040" s="101" t="s">
        <v>6</v>
      </c>
      <c r="AL3040" s="101" t="s">
        <v>6</v>
      </c>
      <c r="AM3040" s="283">
        <v>0</v>
      </c>
      <c r="AN3040" s="283">
        <v>0</v>
      </c>
      <c r="AO3040" s="114" t="s">
        <v>467</v>
      </c>
    </row>
    <row r="3041" spans="1:41" x14ac:dyDescent="0.25">
      <c r="A3041" s="230">
        <v>10</v>
      </c>
      <c r="B3041" s="230" t="s">
        <v>760</v>
      </c>
      <c r="C3041" s="230">
        <v>60</v>
      </c>
      <c r="D3041" s="253">
        <v>43657</v>
      </c>
      <c r="E3041" s="310">
        <v>0.72151620370370362</v>
      </c>
      <c r="F3041" s="310"/>
      <c r="G3041" s="310"/>
      <c r="H3041" s="310"/>
      <c r="I3041" s="310"/>
      <c r="J3041" s="310"/>
      <c r="K3041" s="310"/>
      <c r="L3041" s="310"/>
      <c r="M3041" s="310"/>
      <c r="N3041" s="310"/>
      <c r="O3041" s="310"/>
      <c r="P3041" s="98" t="str">
        <f t="shared" si="47"/>
        <v>10|Transecto TS2|60|20190711|171859</v>
      </c>
      <c r="Q3041" s="114">
        <v>7741933.2960000001</v>
      </c>
      <c r="R3041" s="114">
        <v>425186.353</v>
      </c>
      <c r="S3041" s="114" t="s">
        <v>628</v>
      </c>
      <c r="T3041" s="114">
        <v>270</v>
      </c>
      <c r="U3041" s="114">
        <v>8.6999999999999993</v>
      </c>
      <c r="V3041" s="114">
        <v>1</v>
      </c>
      <c r="W3041" s="114">
        <v>45</v>
      </c>
      <c r="X3041" s="311">
        <v>80</v>
      </c>
      <c r="Y3041" s="283">
        <v>-1440.828125</v>
      </c>
      <c r="Z3041" s="283">
        <v>0.23681138500000001</v>
      </c>
      <c r="AA3041" s="283">
        <v>4.6999998000000001E-2</v>
      </c>
      <c r="AB3041" s="283">
        <v>58.55302811</v>
      </c>
      <c r="AC3041" s="283">
        <v>37.101379389999998</v>
      </c>
      <c r="AD3041" s="283">
        <v>25.039999009999999</v>
      </c>
      <c r="AE3041" s="283">
        <v>160.27514650000001</v>
      </c>
      <c r="AF3041" s="283">
        <v>-2.5920298100000001</v>
      </c>
      <c r="AG3041" s="283">
        <v>0.351299733</v>
      </c>
      <c r="AH3041" s="236" t="s">
        <v>6</v>
      </c>
      <c r="AI3041" s="101" t="s">
        <v>6</v>
      </c>
      <c r="AJ3041" s="101" t="s">
        <v>6</v>
      </c>
      <c r="AK3041" s="101" t="s">
        <v>6</v>
      </c>
      <c r="AL3041" s="101" t="s">
        <v>6</v>
      </c>
      <c r="AM3041" s="283">
        <v>1</v>
      </c>
      <c r="AN3041" s="283">
        <v>1</v>
      </c>
      <c r="AO3041" s="114" t="s">
        <v>467</v>
      </c>
    </row>
    <row r="3042" spans="1:41" x14ac:dyDescent="0.25">
      <c r="A3042" s="230">
        <v>10</v>
      </c>
      <c r="B3042" s="230" t="s">
        <v>760</v>
      </c>
      <c r="C3042" s="230">
        <v>61</v>
      </c>
      <c r="D3042" s="253">
        <v>43658</v>
      </c>
      <c r="E3042" s="310">
        <v>0.260625</v>
      </c>
      <c r="F3042" s="310"/>
      <c r="G3042" s="310"/>
      <c r="H3042" s="310"/>
      <c r="I3042" s="310"/>
      <c r="J3042" s="310"/>
      <c r="K3042" s="310"/>
      <c r="L3042" s="310"/>
      <c r="M3042" s="310"/>
      <c r="N3042" s="310"/>
      <c r="O3042" s="310"/>
      <c r="P3042" s="98" t="str">
        <f t="shared" si="47"/>
        <v>10|Transecto TS2|61|20190712|061518</v>
      </c>
      <c r="Q3042" s="114">
        <v>7741870.5120000001</v>
      </c>
      <c r="R3042" s="114">
        <v>422472.00699999998</v>
      </c>
      <c r="S3042" s="114" t="s">
        <v>628</v>
      </c>
      <c r="T3042" s="114">
        <v>270</v>
      </c>
      <c r="U3042" s="114">
        <v>6.7</v>
      </c>
      <c r="V3042" s="114">
        <v>1</v>
      </c>
      <c r="W3042" s="114">
        <v>45</v>
      </c>
      <c r="X3042" s="311">
        <v>40</v>
      </c>
      <c r="Y3042" s="283">
        <v>-1440.828125</v>
      </c>
      <c r="Z3042" s="283">
        <v>0.23681138500000001</v>
      </c>
      <c r="AA3042" s="283">
        <v>4.6999998000000001E-2</v>
      </c>
      <c r="AB3042" s="283">
        <v>58.55302811</v>
      </c>
      <c r="AC3042" s="283">
        <v>37.101379389999998</v>
      </c>
      <c r="AD3042" s="283">
        <v>25.039999009999999</v>
      </c>
      <c r="AE3042" s="283">
        <v>160.27514650000001</v>
      </c>
      <c r="AF3042" s="283">
        <v>-2.5920298100000001</v>
      </c>
      <c r="AG3042" s="283">
        <v>0.351299733</v>
      </c>
      <c r="AH3042" s="236" t="s">
        <v>6</v>
      </c>
      <c r="AI3042" s="101" t="s">
        <v>6</v>
      </c>
      <c r="AJ3042" s="101" t="s">
        <v>6</v>
      </c>
      <c r="AK3042" s="101" t="s">
        <v>6</v>
      </c>
      <c r="AL3042" s="101" t="s">
        <v>6</v>
      </c>
      <c r="AM3042" s="283">
        <v>1</v>
      </c>
      <c r="AN3042" s="283">
        <v>1</v>
      </c>
      <c r="AO3042" s="114" t="s">
        <v>467</v>
      </c>
    </row>
    <row r="3043" spans="1:41" x14ac:dyDescent="0.25">
      <c r="A3043" s="230">
        <v>10</v>
      </c>
      <c r="B3043" s="230" t="s">
        <v>760</v>
      </c>
      <c r="C3043" s="230">
        <v>62</v>
      </c>
      <c r="D3043" s="253">
        <v>43658</v>
      </c>
      <c r="E3043" s="310">
        <v>0.26828703703703705</v>
      </c>
      <c r="F3043" s="310"/>
      <c r="G3043" s="310"/>
      <c r="H3043" s="310"/>
      <c r="I3043" s="310"/>
      <c r="J3043" s="310"/>
      <c r="K3043" s="310"/>
      <c r="L3043" s="310"/>
      <c r="M3043" s="310"/>
      <c r="N3043" s="310"/>
      <c r="O3043" s="310"/>
      <c r="P3043" s="98" t="str">
        <f t="shared" si="47"/>
        <v>10|Transecto TS2|62|20190712|062620</v>
      </c>
      <c r="Q3043" s="114">
        <v>7741848.5650000004</v>
      </c>
      <c r="R3043" s="114">
        <v>419992.62900000002</v>
      </c>
      <c r="S3043" s="114" t="s">
        <v>628</v>
      </c>
      <c r="T3043" s="114">
        <v>270</v>
      </c>
      <c r="U3043" s="114">
        <v>7.18</v>
      </c>
      <c r="V3043" s="114">
        <v>1</v>
      </c>
      <c r="W3043" s="114">
        <v>45</v>
      </c>
      <c r="X3043" s="311">
        <v>40</v>
      </c>
      <c r="Y3043" s="283">
        <v>-1195.965332</v>
      </c>
      <c r="Z3043" s="283">
        <v>0.30956584199999998</v>
      </c>
      <c r="AA3043" s="283">
        <v>5.5E-2</v>
      </c>
      <c r="AB3043" s="283">
        <v>54.392917629999999</v>
      </c>
      <c r="AC3043" s="283">
        <v>37.069103239999997</v>
      </c>
      <c r="AD3043" s="283">
        <v>24.949998860000001</v>
      </c>
      <c r="AE3043" s="283">
        <v>159.1879883</v>
      </c>
      <c r="AF3043" s="283">
        <v>-2.5509932040000001</v>
      </c>
      <c r="AG3043" s="283">
        <v>0.36578044300000001</v>
      </c>
      <c r="AH3043" s="236" t="s">
        <v>6</v>
      </c>
      <c r="AI3043" s="101" t="s">
        <v>6</v>
      </c>
      <c r="AJ3043" s="101" t="s">
        <v>6</v>
      </c>
      <c r="AK3043" s="101" t="s">
        <v>6</v>
      </c>
      <c r="AL3043" s="101" t="s">
        <v>6</v>
      </c>
      <c r="AM3043" s="283">
        <v>0</v>
      </c>
      <c r="AN3043" s="283">
        <v>0</v>
      </c>
      <c r="AO3043" s="114" t="s">
        <v>467</v>
      </c>
    </row>
    <row r="3044" spans="1:41" x14ac:dyDescent="0.25">
      <c r="A3044" s="230">
        <v>10</v>
      </c>
      <c r="B3044" s="230" t="s">
        <v>760</v>
      </c>
      <c r="C3044" s="230">
        <v>63</v>
      </c>
      <c r="D3044" s="253">
        <v>43658</v>
      </c>
      <c r="E3044" s="310">
        <v>0.27592592592592591</v>
      </c>
      <c r="F3044" s="310"/>
      <c r="G3044" s="310"/>
      <c r="H3044" s="310"/>
      <c r="I3044" s="310"/>
      <c r="J3044" s="310"/>
      <c r="K3044" s="310"/>
      <c r="L3044" s="310"/>
      <c r="M3044" s="310"/>
      <c r="N3044" s="310"/>
      <c r="O3044" s="310"/>
      <c r="P3044" s="98" t="str">
        <f t="shared" si="47"/>
        <v>10|Transecto TS2|63|20190712|063720</v>
      </c>
      <c r="Q3044" s="114">
        <v>7741858.2539999997</v>
      </c>
      <c r="R3044" s="114">
        <v>417540.14899999998</v>
      </c>
      <c r="S3044" s="114" t="s">
        <v>628</v>
      </c>
      <c r="T3044" s="114">
        <v>270</v>
      </c>
      <c r="U3044" s="114">
        <v>7.5</v>
      </c>
      <c r="V3044" s="114">
        <v>1</v>
      </c>
      <c r="W3044" s="114">
        <v>90</v>
      </c>
      <c r="X3044" s="311">
        <v>40</v>
      </c>
      <c r="Y3044" s="283">
        <v>-1195.965332</v>
      </c>
      <c r="Z3044" s="283">
        <v>0.30956584199999998</v>
      </c>
      <c r="AA3044" s="283">
        <v>5.5E-2</v>
      </c>
      <c r="AB3044" s="283">
        <v>54.392917629999999</v>
      </c>
      <c r="AC3044" s="283">
        <v>37.069103239999997</v>
      </c>
      <c r="AD3044" s="283">
        <v>24.949998860000001</v>
      </c>
      <c r="AE3044" s="283">
        <v>159.1879883</v>
      </c>
      <c r="AF3044" s="283">
        <v>-2.5509932040000001</v>
      </c>
      <c r="AG3044" s="283">
        <v>0.36578044300000001</v>
      </c>
      <c r="AH3044" s="236" t="s">
        <v>6</v>
      </c>
      <c r="AI3044" s="101" t="s">
        <v>6</v>
      </c>
      <c r="AJ3044" s="101" t="s">
        <v>6</v>
      </c>
      <c r="AK3044" s="101" t="s">
        <v>6</v>
      </c>
      <c r="AL3044" s="101" t="s">
        <v>6</v>
      </c>
      <c r="AM3044" s="283">
        <v>0</v>
      </c>
      <c r="AN3044" s="283">
        <v>0</v>
      </c>
      <c r="AO3044" s="114" t="s">
        <v>467</v>
      </c>
    </row>
    <row r="3045" spans="1:41" x14ac:dyDescent="0.25">
      <c r="A3045" s="230">
        <v>10</v>
      </c>
      <c r="B3045" s="230" t="s">
        <v>760</v>
      </c>
      <c r="C3045" s="230">
        <v>64</v>
      </c>
      <c r="D3045" s="253">
        <v>43658</v>
      </c>
      <c r="E3045" s="310">
        <v>0.28364583333333332</v>
      </c>
      <c r="F3045" s="310"/>
      <c r="G3045" s="310"/>
      <c r="H3045" s="310"/>
      <c r="I3045" s="310"/>
      <c r="J3045" s="310"/>
      <c r="K3045" s="310"/>
      <c r="L3045" s="310"/>
      <c r="M3045" s="310"/>
      <c r="N3045" s="310"/>
      <c r="O3045" s="310"/>
      <c r="P3045" s="98" t="str">
        <f t="shared" si="47"/>
        <v>10|Transecto TS2|64|20190712|064827</v>
      </c>
      <c r="Q3045" s="114">
        <v>7741863.3109999998</v>
      </c>
      <c r="R3045" s="114">
        <v>415051.24800000002</v>
      </c>
      <c r="S3045" s="114" t="s">
        <v>628</v>
      </c>
      <c r="T3045" s="114">
        <v>270</v>
      </c>
      <c r="U3045" s="114">
        <v>7.3</v>
      </c>
      <c r="V3045" s="114">
        <v>1</v>
      </c>
      <c r="W3045" s="114">
        <v>270</v>
      </c>
      <c r="X3045" s="311">
        <v>40</v>
      </c>
      <c r="Y3045" s="283">
        <v>-720.36273189999997</v>
      </c>
      <c r="Z3045" s="283">
        <v>0.36131104800000002</v>
      </c>
      <c r="AA3045" s="283">
        <v>5.9599999000000001E-2</v>
      </c>
      <c r="AB3045" s="283">
        <v>50.210266109999999</v>
      </c>
      <c r="AC3045" s="283">
        <v>37.036830899999998</v>
      </c>
      <c r="AD3045" s="283">
        <v>24.909999849999998</v>
      </c>
      <c r="AE3045" s="283">
        <v>157.92984010000001</v>
      </c>
      <c r="AF3045" s="283">
        <v>-2.509956598</v>
      </c>
      <c r="AG3045" s="283">
        <v>0.38026115300000002</v>
      </c>
      <c r="AH3045" s="236" t="s">
        <v>6</v>
      </c>
      <c r="AI3045" s="101" t="s">
        <v>6</v>
      </c>
      <c r="AJ3045" s="101" t="s">
        <v>6</v>
      </c>
      <c r="AK3045" s="101" t="s">
        <v>6</v>
      </c>
      <c r="AL3045" s="101" t="s">
        <v>6</v>
      </c>
      <c r="AM3045" s="283">
        <v>2</v>
      </c>
      <c r="AN3045" s="283">
        <v>2</v>
      </c>
      <c r="AO3045" s="114" t="s">
        <v>467</v>
      </c>
    </row>
    <row r="3046" spans="1:41" x14ac:dyDescent="0.25">
      <c r="A3046" s="230">
        <v>10</v>
      </c>
      <c r="B3046" s="230" t="s">
        <v>760</v>
      </c>
      <c r="C3046" s="230">
        <v>65</v>
      </c>
      <c r="D3046" s="253">
        <v>43658</v>
      </c>
      <c r="E3046" s="310">
        <v>0.29314814814814816</v>
      </c>
      <c r="F3046" s="310"/>
      <c r="G3046" s="310"/>
      <c r="H3046" s="310"/>
      <c r="I3046" s="310"/>
      <c r="J3046" s="310"/>
      <c r="K3046" s="310"/>
      <c r="L3046" s="310"/>
      <c r="M3046" s="310"/>
      <c r="N3046" s="310"/>
      <c r="O3046" s="310"/>
      <c r="P3046" s="98" t="str">
        <f t="shared" si="47"/>
        <v>10|Transecto TS2|65|20190712|070208</v>
      </c>
      <c r="Q3046" s="114">
        <v>7741749.7130000005</v>
      </c>
      <c r="R3046" s="114">
        <v>412113.79300000001</v>
      </c>
      <c r="S3046" s="114" t="s">
        <v>628</v>
      </c>
      <c r="T3046" s="114">
        <v>270</v>
      </c>
      <c r="U3046" s="114">
        <v>7.8</v>
      </c>
      <c r="V3046" s="114">
        <v>1</v>
      </c>
      <c r="W3046" s="114">
        <v>270</v>
      </c>
      <c r="X3046" s="311">
        <v>40</v>
      </c>
      <c r="Y3046" s="283">
        <v>-193.9363251</v>
      </c>
      <c r="Z3046" s="283">
        <v>0.48832002299999999</v>
      </c>
      <c r="AA3046" s="283">
        <v>6.9600000999999995E-2</v>
      </c>
      <c r="AB3046" s="283">
        <v>46.02377319</v>
      </c>
      <c r="AC3046" s="283">
        <v>37.00455856</v>
      </c>
      <c r="AD3046" s="283">
        <v>24.81999969</v>
      </c>
      <c r="AE3046" s="283">
        <v>156.50825499999999</v>
      </c>
      <c r="AF3046" s="283">
        <v>-2.468919992</v>
      </c>
      <c r="AG3046" s="283">
        <v>0.39474189300000001</v>
      </c>
      <c r="AH3046" s="236" t="s">
        <v>6</v>
      </c>
      <c r="AI3046" s="101" t="s">
        <v>6</v>
      </c>
      <c r="AJ3046" s="101" t="s">
        <v>6</v>
      </c>
      <c r="AK3046" s="101" t="s">
        <v>6</v>
      </c>
      <c r="AL3046" s="101" t="s">
        <v>6</v>
      </c>
      <c r="AM3046" s="283">
        <v>0</v>
      </c>
      <c r="AN3046" s="283">
        <v>0</v>
      </c>
      <c r="AO3046" s="114" t="s">
        <v>467</v>
      </c>
    </row>
    <row r="3047" spans="1:41" x14ac:dyDescent="0.25">
      <c r="A3047" s="230">
        <v>10</v>
      </c>
      <c r="B3047" s="230" t="s">
        <v>760</v>
      </c>
      <c r="C3047" s="230">
        <v>66</v>
      </c>
      <c r="D3047" s="253">
        <v>43658</v>
      </c>
      <c r="E3047" s="310">
        <v>0.30259259259259258</v>
      </c>
      <c r="F3047" s="310"/>
      <c r="G3047" s="310"/>
      <c r="H3047" s="310"/>
      <c r="I3047" s="310"/>
      <c r="J3047" s="310"/>
      <c r="K3047" s="310"/>
      <c r="L3047" s="310"/>
      <c r="M3047" s="310"/>
      <c r="N3047" s="310"/>
      <c r="O3047" s="310"/>
      <c r="P3047" s="98" t="str">
        <f t="shared" si="47"/>
        <v>10|Transecto TS2|66|20190712|071544</v>
      </c>
      <c r="Q3047" s="114">
        <v>7741824.1799999997</v>
      </c>
      <c r="R3047" s="114">
        <v>409503.62400000001</v>
      </c>
      <c r="S3047" s="114" t="s">
        <v>628</v>
      </c>
      <c r="T3047" s="114">
        <v>270</v>
      </c>
      <c r="U3047" s="114">
        <v>7.1</v>
      </c>
      <c r="V3047" s="114">
        <v>1</v>
      </c>
      <c r="W3047" s="114">
        <v>270</v>
      </c>
      <c r="X3047" s="311">
        <v>40</v>
      </c>
      <c r="Y3047" s="283">
        <v>-193.9363251</v>
      </c>
      <c r="Z3047" s="283">
        <v>0.48832002299999999</v>
      </c>
      <c r="AA3047" s="283">
        <v>6.9600000999999995E-2</v>
      </c>
      <c r="AB3047" s="283">
        <v>46.02377319</v>
      </c>
      <c r="AC3047" s="283">
        <v>37.00455856</v>
      </c>
      <c r="AD3047" s="283">
        <v>24.81999969</v>
      </c>
      <c r="AE3047" s="283">
        <v>156.50825499999999</v>
      </c>
      <c r="AF3047" s="283">
        <v>-2.468919992</v>
      </c>
      <c r="AG3047" s="283">
        <v>0.39474189300000001</v>
      </c>
      <c r="AH3047" s="236" t="s">
        <v>6</v>
      </c>
      <c r="AI3047" s="101" t="s">
        <v>6</v>
      </c>
      <c r="AJ3047" s="101" t="s">
        <v>6</v>
      </c>
      <c r="AK3047" s="101" t="s">
        <v>6</v>
      </c>
      <c r="AL3047" s="101" t="s">
        <v>6</v>
      </c>
      <c r="AM3047" s="283">
        <v>0</v>
      </c>
      <c r="AN3047" s="283">
        <v>0</v>
      </c>
      <c r="AO3047" s="114" t="s">
        <v>467</v>
      </c>
    </row>
    <row r="3048" spans="1:41" x14ac:dyDescent="0.25">
      <c r="A3048" s="230">
        <v>10</v>
      </c>
      <c r="B3048" s="230" t="s">
        <v>760</v>
      </c>
      <c r="C3048" s="230">
        <v>67</v>
      </c>
      <c r="D3048" s="253">
        <v>43658</v>
      </c>
      <c r="E3048" s="310">
        <v>0.31078703703703703</v>
      </c>
      <c r="F3048" s="310"/>
      <c r="G3048" s="310"/>
      <c r="H3048" s="310"/>
      <c r="I3048" s="310"/>
      <c r="J3048" s="310"/>
      <c r="K3048" s="310"/>
      <c r="L3048" s="310"/>
      <c r="M3048" s="310"/>
      <c r="N3048" s="310"/>
      <c r="O3048" s="310"/>
      <c r="P3048" s="98" t="str">
        <f t="shared" si="47"/>
        <v>10|Transecto TS2|67|20190712|072732</v>
      </c>
      <c r="Q3048" s="114">
        <v>7741818.5700000003</v>
      </c>
      <c r="R3048" s="114">
        <v>406821.73300000001</v>
      </c>
      <c r="S3048" s="114" t="s">
        <v>628</v>
      </c>
      <c r="T3048" s="114">
        <v>270</v>
      </c>
      <c r="U3048" s="114">
        <v>7.5</v>
      </c>
      <c r="V3048" s="114">
        <v>1</v>
      </c>
      <c r="W3048" s="114">
        <v>270</v>
      </c>
      <c r="X3048" s="311">
        <v>30</v>
      </c>
      <c r="Y3048" s="283">
        <v>-55.546566009999999</v>
      </c>
      <c r="Z3048" s="283">
        <v>0.728407323</v>
      </c>
      <c r="AA3048" s="283">
        <v>8.5000001000000006E-2</v>
      </c>
      <c r="AB3048" s="283">
        <v>41.923175809999996</v>
      </c>
      <c r="AC3048" s="283">
        <v>36.985351559999998</v>
      </c>
      <c r="AD3048" s="283">
        <v>25.024999619999999</v>
      </c>
      <c r="AE3048" s="283">
        <v>154.92326349999999</v>
      </c>
      <c r="AF3048" s="283">
        <v>-2.4899067879999999</v>
      </c>
      <c r="AG3048" s="283">
        <v>0.52046036699999998</v>
      </c>
      <c r="AH3048" s="236" t="s">
        <v>6</v>
      </c>
      <c r="AI3048" s="101" t="s">
        <v>6</v>
      </c>
      <c r="AJ3048" s="101" t="s">
        <v>6</v>
      </c>
      <c r="AK3048" s="101" t="s">
        <v>6</v>
      </c>
      <c r="AL3048" s="101" t="s">
        <v>6</v>
      </c>
      <c r="AM3048" s="283">
        <v>0</v>
      </c>
      <c r="AN3048" s="283">
        <v>0</v>
      </c>
      <c r="AO3048" s="114" t="s">
        <v>467</v>
      </c>
    </row>
    <row r="3049" spans="1:41" x14ac:dyDescent="0.25">
      <c r="A3049" s="230">
        <v>10</v>
      </c>
      <c r="B3049" s="230" t="s">
        <v>760</v>
      </c>
      <c r="C3049" s="230">
        <v>68</v>
      </c>
      <c r="D3049" s="253">
        <v>43658</v>
      </c>
      <c r="E3049" s="310">
        <v>0.31841435185185185</v>
      </c>
      <c r="F3049" s="310"/>
      <c r="G3049" s="310"/>
      <c r="H3049" s="310"/>
      <c r="I3049" s="310"/>
      <c r="J3049" s="310"/>
      <c r="K3049" s="310"/>
      <c r="L3049" s="310"/>
      <c r="M3049" s="310"/>
      <c r="N3049" s="310"/>
      <c r="O3049" s="310"/>
      <c r="P3049" s="98" t="str">
        <f t="shared" si="47"/>
        <v>10|Transecto TS2|68|20190712|073831</v>
      </c>
      <c r="Q3049" s="114">
        <v>7741814.9560000002</v>
      </c>
      <c r="R3049" s="114">
        <v>404359.71899999998</v>
      </c>
      <c r="S3049" s="114" t="s">
        <v>628</v>
      </c>
      <c r="T3049" s="114">
        <v>270</v>
      </c>
      <c r="U3049" s="114">
        <v>7</v>
      </c>
      <c r="V3049" s="114">
        <v>1</v>
      </c>
      <c r="W3049" s="114">
        <v>270</v>
      </c>
      <c r="X3049" s="311">
        <v>30</v>
      </c>
      <c r="Y3049" s="283">
        <v>-58.577709200000001</v>
      </c>
      <c r="Z3049" s="283">
        <v>1.182635069</v>
      </c>
      <c r="AA3049" s="283">
        <v>0.11259999900000001</v>
      </c>
      <c r="AB3049" s="283">
        <v>37.806980129999999</v>
      </c>
      <c r="AC3049" s="283">
        <v>36.979202270000002</v>
      </c>
      <c r="AD3049" s="283">
        <v>25.27999878</v>
      </c>
      <c r="AE3049" s="283">
        <v>153.2276306</v>
      </c>
      <c r="AF3049" s="283">
        <v>-2.5729103090000001</v>
      </c>
      <c r="AG3049" s="283">
        <v>0.75740456599999995</v>
      </c>
      <c r="AH3049" s="236" t="s">
        <v>6</v>
      </c>
      <c r="AI3049" s="101" t="s">
        <v>6</v>
      </c>
      <c r="AJ3049" s="101" t="s">
        <v>6</v>
      </c>
      <c r="AK3049" s="101" t="s">
        <v>6</v>
      </c>
      <c r="AL3049" s="101" t="s">
        <v>6</v>
      </c>
      <c r="AM3049" s="283">
        <v>1</v>
      </c>
      <c r="AN3049" s="283">
        <v>1</v>
      </c>
      <c r="AO3049" s="114" t="s">
        <v>467</v>
      </c>
    </row>
    <row r="3050" spans="1:41" x14ac:dyDescent="0.25">
      <c r="A3050" s="230">
        <v>10</v>
      </c>
      <c r="B3050" s="230" t="s">
        <v>760</v>
      </c>
      <c r="C3050" s="230">
        <v>69</v>
      </c>
      <c r="D3050" s="253">
        <v>43658</v>
      </c>
      <c r="E3050" s="310">
        <v>0.32640046296296293</v>
      </c>
      <c r="F3050" s="310"/>
      <c r="G3050" s="310"/>
      <c r="H3050" s="310"/>
      <c r="I3050" s="310"/>
      <c r="J3050" s="310"/>
      <c r="K3050" s="310"/>
      <c r="L3050" s="310"/>
      <c r="M3050" s="310"/>
      <c r="N3050" s="310"/>
      <c r="O3050" s="310"/>
      <c r="P3050" s="98" t="str">
        <f t="shared" si="47"/>
        <v>10|Transecto TS2|69|20190712|075001</v>
      </c>
      <c r="Q3050" s="114">
        <v>7741709.7989999996</v>
      </c>
      <c r="R3050" s="114">
        <v>401851.56699999998</v>
      </c>
      <c r="S3050" s="114" t="s">
        <v>628</v>
      </c>
      <c r="T3050" s="114">
        <v>270</v>
      </c>
      <c r="U3050" s="114">
        <v>7.2</v>
      </c>
      <c r="V3050" s="114">
        <v>1</v>
      </c>
      <c r="W3050" s="114">
        <v>270</v>
      </c>
      <c r="X3050" s="311">
        <v>20</v>
      </c>
      <c r="Y3050" s="283">
        <v>-58.577709200000001</v>
      </c>
      <c r="Z3050" s="283">
        <v>1.182635069</v>
      </c>
      <c r="AA3050" s="283">
        <v>0.11259999900000001</v>
      </c>
      <c r="AB3050" s="283">
        <v>37.806980129999999</v>
      </c>
      <c r="AC3050" s="283">
        <v>36.979202270000002</v>
      </c>
      <c r="AD3050" s="283">
        <v>25.27999878</v>
      </c>
      <c r="AE3050" s="283">
        <v>153.2276306</v>
      </c>
      <c r="AF3050" s="283">
        <v>-2.5729103090000001</v>
      </c>
      <c r="AG3050" s="283">
        <v>0.75740456599999995</v>
      </c>
      <c r="AH3050" s="236" t="s">
        <v>6</v>
      </c>
      <c r="AI3050" s="101" t="s">
        <v>6</v>
      </c>
      <c r="AJ3050" s="101" t="s">
        <v>6</v>
      </c>
      <c r="AK3050" s="101" t="s">
        <v>6</v>
      </c>
      <c r="AL3050" s="101" t="s">
        <v>6</v>
      </c>
      <c r="AM3050" s="283">
        <v>0</v>
      </c>
      <c r="AN3050" s="283">
        <v>0</v>
      </c>
      <c r="AO3050" s="114" t="s">
        <v>467</v>
      </c>
    </row>
    <row r="3051" spans="1:41" x14ac:dyDescent="0.25">
      <c r="A3051" s="230">
        <v>10</v>
      </c>
      <c r="B3051" s="230" t="s">
        <v>760</v>
      </c>
      <c r="C3051" s="230">
        <v>70</v>
      </c>
      <c r="D3051" s="253">
        <v>43658</v>
      </c>
      <c r="E3051" s="310">
        <v>0.33403935185185185</v>
      </c>
      <c r="F3051" s="310"/>
      <c r="G3051" s="310"/>
      <c r="H3051" s="310"/>
      <c r="I3051" s="310"/>
      <c r="J3051" s="310"/>
      <c r="K3051" s="310"/>
      <c r="L3051" s="310"/>
      <c r="M3051" s="310"/>
      <c r="N3051" s="310"/>
      <c r="O3051" s="310"/>
      <c r="P3051" s="98" t="str">
        <f t="shared" si="47"/>
        <v>10|Transecto TS2|70|20190712|080101</v>
      </c>
      <c r="Q3051" s="114">
        <v>7741764.0959999999</v>
      </c>
      <c r="R3051" s="114">
        <v>399390.005</v>
      </c>
      <c r="S3051" s="114" t="s">
        <v>628</v>
      </c>
      <c r="T3051" s="114">
        <v>270</v>
      </c>
      <c r="U3051" s="114">
        <v>7.3</v>
      </c>
      <c r="V3051" s="114">
        <v>1</v>
      </c>
      <c r="W3051" s="114">
        <v>315</v>
      </c>
      <c r="X3051" s="311">
        <v>20</v>
      </c>
      <c r="Y3051" s="283">
        <v>-51.750518800000002</v>
      </c>
      <c r="Z3051" s="283">
        <v>1.126568317</v>
      </c>
      <c r="AA3051" s="283">
        <v>0.110199995</v>
      </c>
      <c r="AB3051" s="283">
        <v>33.832443240000003</v>
      </c>
      <c r="AC3051" s="283">
        <v>36.973056790000001</v>
      </c>
      <c r="AD3051" s="283">
        <v>24.004999160000001</v>
      </c>
      <c r="AE3051" s="283">
        <v>151.42134089999999</v>
      </c>
      <c r="AF3051" s="283">
        <v>-2.6559138299999998</v>
      </c>
      <c r="AG3051" s="283">
        <v>0.99434876400000005</v>
      </c>
      <c r="AH3051" s="236" t="s">
        <v>6</v>
      </c>
      <c r="AI3051" s="101" t="s">
        <v>6</v>
      </c>
      <c r="AJ3051" s="101" t="s">
        <v>6</v>
      </c>
      <c r="AK3051" s="101" t="s">
        <v>6</v>
      </c>
      <c r="AL3051" s="101" t="s">
        <v>6</v>
      </c>
      <c r="AM3051" s="283">
        <v>1</v>
      </c>
      <c r="AN3051" s="283">
        <v>1</v>
      </c>
      <c r="AO3051" s="114" t="s">
        <v>467</v>
      </c>
    </row>
    <row r="3052" spans="1:41" x14ac:dyDescent="0.25">
      <c r="A3052" s="230">
        <v>10</v>
      </c>
      <c r="B3052" s="230" t="s">
        <v>760</v>
      </c>
      <c r="C3052" s="230">
        <v>71</v>
      </c>
      <c r="D3052" s="253">
        <v>43658</v>
      </c>
      <c r="E3052" s="310">
        <v>0.34203703703703708</v>
      </c>
      <c r="F3052" s="310"/>
      <c r="G3052" s="310"/>
      <c r="H3052" s="310"/>
      <c r="I3052" s="310"/>
      <c r="J3052" s="310"/>
      <c r="K3052" s="310"/>
      <c r="L3052" s="310"/>
      <c r="M3052" s="310"/>
      <c r="N3052" s="310"/>
      <c r="O3052" s="310"/>
      <c r="P3052" s="98" t="str">
        <f t="shared" si="47"/>
        <v>10|Transecto TS2|71|20190712|081232</v>
      </c>
      <c r="Q3052" s="114">
        <v>7741793.5719999997</v>
      </c>
      <c r="R3052" s="114">
        <v>396787.64600000001</v>
      </c>
      <c r="S3052" s="114" t="s">
        <v>628</v>
      </c>
      <c r="T3052" s="114">
        <v>270</v>
      </c>
      <c r="U3052" s="114">
        <v>7.8</v>
      </c>
      <c r="V3052" s="114">
        <v>1</v>
      </c>
      <c r="W3052" s="114">
        <v>315</v>
      </c>
      <c r="X3052" s="311">
        <v>15</v>
      </c>
      <c r="Y3052" s="283">
        <v>-51.750518800000002</v>
      </c>
      <c r="Z3052" s="283">
        <v>1.126568317</v>
      </c>
      <c r="AA3052" s="283">
        <v>0.110199995</v>
      </c>
      <c r="AB3052" s="283">
        <v>33.832443240000003</v>
      </c>
      <c r="AC3052" s="283">
        <v>36.973056790000001</v>
      </c>
      <c r="AD3052" s="283">
        <v>24.004999160000001</v>
      </c>
      <c r="AE3052" s="283">
        <v>151.42134089999999</v>
      </c>
      <c r="AF3052" s="283">
        <v>-2.6559138299999998</v>
      </c>
      <c r="AG3052" s="283">
        <v>0.99434876400000005</v>
      </c>
      <c r="AH3052" s="236" t="s">
        <v>6</v>
      </c>
      <c r="AI3052" s="101" t="s">
        <v>6</v>
      </c>
      <c r="AJ3052" s="101" t="s">
        <v>6</v>
      </c>
      <c r="AK3052" s="101" t="s">
        <v>6</v>
      </c>
      <c r="AL3052" s="101" t="s">
        <v>6</v>
      </c>
      <c r="AM3052" s="283">
        <v>0</v>
      </c>
      <c r="AN3052" s="283">
        <v>0</v>
      </c>
      <c r="AO3052" s="114" t="s">
        <v>467</v>
      </c>
    </row>
    <row r="3053" spans="1:41" x14ac:dyDescent="0.25">
      <c r="A3053" s="230">
        <v>10</v>
      </c>
      <c r="B3053" s="230" t="s">
        <v>760</v>
      </c>
      <c r="C3053" s="230">
        <v>72</v>
      </c>
      <c r="D3053" s="253">
        <v>43658</v>
      </c>
      <c r="E3053" s="310">
        <v>0.34958333333333336</v>
      </c>
      <c r="F3053" s="310"/>
      <c r="G3053" s="310"/>
      <c r="H3053" s="310"/>
      <c r="I3053" s="310"/>
      <c r="J3053" s="310"/>
      <c r="K3053" s="310"/>
      <c r="L3053" s="310"/>
      <c r="M3053" s="310"/>
      <c r="N3053" s="310"/>
      <c r="O3053" s="310"/>
      <c r="P3053" s="98" t="str">
        <f t="shared" si="47"/>
        <v>10|Transecto TS2|72|20190712|082324</v>
      </c>
      <c r="Q3053" s="114">
        <v>7741789.3360000001</v>
      </c>
      <c r="R3053" s="114">
        <v>394262.88299999997</v>
      </c>
      <c r="S3053" s="114" t="s">
        <v>628</v>
      </c>
      <c r="T3053" s="114">
        <v>270</v>
      </c>
      <c r="U3053" s="114">
        <v>6.5</v>
      </c>
      <c r="V3053" s="114">
        <v>1</v>
      </c>
      <c r="W3053" s="114">
        <v>315</v>
      </c>
      <c r="X3053" s="311">
        <v>15</v>
      </c>
      <c r="Y3053" s="283">
        <v>-44.529766080000002</v>
      </c>
      <c r="Z3053" s="283">
        <v>0.91308617599999997</v>
      </c>
      <c r="AA3053" s="283">
        <v>9.8399997000000003E-2</v>
      </c>
      <c r="AB3053" s="283">
        <v>29.928194049999998</v>
      </c>
      <c r="AC3053" s="283">
        <v>36.966911320000001</v>
      </c>
      <c r="AD3053" s="283">
        <v>23.719999309999999</v>
      </c>
      <c r="AE3053" s="283">
        <v>150.1100922</v>
      </c>
      <c r="AF3053" s="283">
        <v>-2.7389175890000002</v>
      </c>
      <c r="AG3053" s="283">
        <v>1.231292963</v>
      </c>
      <c r="AH3053" s="236" t="s">
        <v>6</v>
      </c>
      <c r="AI3053" s="101" t="s">
        <v>6</v>
      </c>
      <c r="AJ3053" s="101" t="s">
        <v>6</v>
      </c>
      <c r="AK3053" s="101" t="s">
        <v>6</v>
      </c>
      <c r="AL3053" s="101" t="s">
        <v>6</v>
      </c>
      <c r="AM3053" s="283">
        <v>1</v>
      </c>
      <c r="AN3053" s="283">
        <v>1</v>
      </c>
      <c r="AO3053" s="114" t="s">
        <v>467</v>
      </c>
    </row>
    <row r="3054" spans="1:41" x14ac:dyDescent="0.25">
      <c r="A3054" s="230">
        <v>10</v>
      </c>
      <c r="B3054" s="230" t="s">
        <v>760</v>
      </c>
      <c r="C3054" s="230">
        <v>73</v>
      </c>
      <c r="D3054" s="253">
        <v>43658</v>
      </c>
      <c r="E3054" s="310">
        <v>0.3574074074074074</v>
      </c>
      <c r="F3054" s="310"/>
      <c r="G3054" s="310"/>
      <c r="H3054" s="310"/>
      <c r="I3054" s="310"/>
      <c r="J3054" s="310"/>
      <c r="K3054" s="310"/>
      <c r="L3054" s="310"/>
      <c r="M3054" s="310"/>
      <c r="N3054" s="310"/>
      <c r="O3054" s="310"/>
      <c r="P3054" s="98" t="str">
        <f t="shared" si="47"/>
        <v>10|Transecto TS2|73|20190712|083440</v>
      </c>
      <c r="Q3054" s="114">
        <v>7741782.1859999998</v>
      </c>
      <c r="R3054" s="114">
        <v>391631.033</v>
      </c>
      <c r="S3054" s="114" t="s">
        <v>628</v>
      </c>
      <c r="T3054" s="114">
        <v>270</v>
      </c>
      <c r="U3054" s="114">
        <v>8.4</v>
      </c>
      <c r="V3054" s="114">
        <v>1</v>
      </c>
      <c r="W3054" s="114">
        <v>315</v>
      </c>
      <c r="X3054" s="311">
        <v>15</v>
      </c>
      <c r="Y3054" s="283">
        <v>-44.529766080000002</v>
      </c>
      <c r="Z3054" s="283">
        <v>0.91308617599999997</v>
      </c>
      <c r="AA3054" s="283">
        <v>9.8399997000000003E-2</v>
      </c>
      <c r="AB3054" s="283">
        <v>29.928194049999998</v>
      </c>
      <c r="AC3054" s="283">
        <v>36.966911320000001</v>
      </c>
      <c r="AD3054" s="283">
        <v>23.719999309999999</v>
      </c>
      <c r="AE3054" s="283">
        <v>150.1100922</v>
      </c>
      <c r="AF3054" s="283">
        <v>-2.7389175890000002</v>
      </c>
      <c r="AG3054" s="283">
        <v>1.231292963</v>
      </c>
      <c r="AH3054" s="236" t="s">
        <v>6</v>
      </c>
      <c r="AI3054" s="101" t="s">
        <v>6</v>
      </c>
      <c r="AJ3054" s="101" t="s">
        <v>6</v>
      </c>
      <c r="AK3054" s="101" t="s">
        <v>6</v>
      </c>
      <c r="AL3054" s="101" t="s">
        <v>6</v>
      </c>
      <c r="AM3054" s="283">
        <v>2</v>
      </c>
      <c r="AN3054" s="283">
        <v>2</v>
      </c>
      <c r="AO3054" s="114" t="s">
        <v>467</v>
      </c>
    </row>
    <row r="3055" spans="1:41" x14ac:dyDescent="0.25">
      <c r="A3055" s="230">
        <v>10</v>
      </c>
      <c r="B3055" s="230" t="s">
        <v>760</v>
      </c>
      <c r="C3055" s="230">
        <v>74</v>
      </c>
      <c r="D3055" s="253">
        <v>43658</v>
      </c>
      <c r="E3055" s="310">
        <v>0.36486111111111108</v>
      </c>
      <c r="F3055" s="310"/>
      <c r="G3055" s="310"/>
      <c r="H3055" s="310"/>
      <c r="I3055" s="310"/>
      <c r="J3055" s="310"/>
      <c r="K3055" s="310"/>
      <c r="L3055" s="310"/>
      <c r="M3055" s="310"/>
      <c r="N3055" s="310"/>
      <c r="O3055" s="310"/>
      <c r="P3055" s="98" t="str">
        <f t="shared" si="47"/>
        <v>10|Transecto TS2|74|20190712|084524</v>
      </c>
      <c r="Q3055" s="114">
        <v>7741776.1260000002</v>
      </c>
      <c r="R3055" s="114">
        <v>389108.25199999998</v>
      </c>
      <c r="S3055" s="114" t="s">
        <v>628</v>
      </c>
      <c r="T3055" s="114">
        <v>270</v>
      </c>
      <c r="U3055" s="114">
        <v>7.6</v>
      </c>
      <c r="V3055" s="114">
        <v>1</v>
      </c>
      <c r="W3055" s="114">
        <v>315</v>
      </c>
      <c r="X3055" s="311">
        <v>15</v>
      </c>
      <c r="Y3055" s="283">
        <v>-40.98842621</v>
      </c>
      <c r="Z3055" s="283">
        <v>0.92308002700000003</v>
      </c>
      <c r="AA3055" s="283">
        <v>9.9399999000000003E-2</v>
      </c>
      <c r="AB3055" s="283">
        <v>26.335514069999999</v>
      </c>
      <c r="AC3055" s="283">
        <v>36.960765840000001</v>
      </c>
      <c r="AD3055" s="283">
        <v>23.725000380000001</v>
      </c>
      <c r="AE3055" s="283">
        <v>149.29383849999999</v>
      </c>
      <c r="AF3055" s="283">
        <v>-2.8219211099999999</v>
      </c>
      <c r="AG3055" s="283">
        <v>1.4682371620000001</v>
      </c>
      <c r="AH3055" s="236" t="s">
        <v>6</v>
      </c>
      <c r="AI3055" s="101" t="s">
        <v>6</v>
      </c>
      <c r="AJ3055" s="101" t="s">
        <v>6</v>
      </c>
      <c r="AK3055" s="101" t="s">
        <v>6</v>
      </c>
      <c r="AL3055" s="101" t="s">
        <v>6</v>
      </c>
      <c r="AM3055" s="283">
        <v>0</v>
      </c>
      <c r="AN3055" s="283">
        <v>0</v>
      </c>
      <c r="AO3055" s="114" t="s">
        <v>467</v>
      </c>
    </row>
    <row r="3056" spans="1:41" x14ac:dyDescent="0.25">
      <c r="A3056" s="230">
        <v>10</v>
      </c>
      <c r="B3056" s="230" t="s">
        <v>760</v>
      </c>
      <c r="C3056" s="230">
        <v>75</v>
      </c>
      <c r="D3056" s="253">
        <v>43658</v>
      </c>
      <c r="E3056" s="310">
        <v>0.37547453703703698</v>
      </c>
      <c r="F3056" s="310"/>
      <c r="G3056" s="310"/>
      <c r="H3056" s="310"/>
      <c r="I3056" s="310"/>
      <c r="J3056" s="310"/>
      <c r="K3056" s="310"/>
      <c r="L3056" s="310"/>
      <c r="M3056" s="310"/>
      <c r="N3056" s="310"/>
      <c r="O3056" s="310"/>
      <c r="P3056" s="98" t="str">
        <f t="shared" si="47"/>
        <v>10|Transecto TS2|75|20190712|090041</v>
      </c>
      <c r="Q3056" s="114">
        <v>7741680.0410000002</v>
      </c>
      <c r="R3056" s="114">
        <v>386124.571</v>
      </c>
      <c r="S3056" s="114" t="s">
        <v>628</v>
      </c>
      <c r="T3056" s="114">
        <v>270</v>
      </c>
      <c r="U3056" s="114">
        <v>7.7</v>
      </c>
      <c r="V3056" s="114">
        <v>1</v>
      </c>
      <c r="W3056" s="114">
        <v>270</v>
      </c>
      <c r="X3056" s="311">
        <v>15</v>
      </c>
      <c r="Y3056" s="283">
        <v>-39.30840302</v>
      </c>
      <c r="Z3056" s="283">
        <v>1.048001647</v>
      </c>
      <c r="AA3056" s="283">
        <v>0.107000001</v>
      </c>
      <c r="AB3056" s="283">
        <v>22.663549419999999</v>
      </c>
      <c r="AC3056" s="283">
        <v>36.95462036</v>
      </c>
      <c r="AD3056" s="283">
        <v>23.715000150000002</v>
      </c>
      <c r="AE3056" s="283">
        <v>148.6083984</v>
      </c>
      <c r="AF3056" s="283">
        <v>-2.9049246310000001</v>
      </c>
      <c r="AG3056" s="283">
        <v>1.7051813600000001</v>
      </c>
      <c r="AH3056" s="236" t="s">
        <v>6</v>
      </c>
      <c r="AI3056" s="101" t="s">
        <v>6</v>
      </c>
      <c r="AJ3056" s="101" t="s">
        <v>6</v>
      </c>
      <c r="AK3056" s="101" t="s">
        <v>6</v>
      </c>
      <c r="AL3056" s="101" t="s">
        <v>6</v>
      </c>
      <c r="AM3056" s="283">
        <v>3</v>
      </c>
      <c r="AN3056" s="283">
        <v>3</v>
      </c>
      <c r="AO3056" s="114" t="s">
        <v>467</v>
      </c>
    </row>
    <row r="3057" spans="1:41" x14ac:dyDescent="0.25">
      <c r="A3057" s="230">
        <v>10</v>
      </c>
      <c r="B3057" s="230" t="s">
        <v>760</v>
      </c>
      <c r="C3057" s="230">
        <v>76</v>
      </c>
      <c r="D3057" s="253">
        <v>43658</v>
      </c>
      <c r="E3057" s="310">
        <v>0.38695601851851852</v>
      </c>
      <c r="F3057" s="310"/>
      <c r="G3057" s="310"/>
      <c r="H3057" s="310"/>
      <c r="I3057" s="310"/>
      <c r="J3057" s="310"/>
      <c r="K3057" s="310"/>
      <c r="L3057" s="310"/>
      <c r="M3057" s="310"/>
      <c r="N3057" s="310"/>
      <c r="O3057" s="310"/>
      <c r="P3057" s="98" t="str">
        <f t="shared" si="47"/>
        <v>10|Transecto TS2|76|20190712|091713</v>
      </c>
      <c r="Q3057" s="114">
        <v>7741735.767</v>
      </c>
      <c r="R3057" s="114">
        <v>382579.50799999997</v>
      </c>
      <c r="S3057" s="114" t="s">
        <v>628</v>
      </c>
      <c r="T3057" s="114">
        <v>270</v>
      </c>
      <c r="U3057" s="114">
        <v>7.7</v>
      </c>
      <c r="V3057" s="114">
        <v>1</v>
      </c>
      <c r="W3057" s="114">
        <v>270</v>
      </c>
      <c r="X3057" s="311">
        <v>10</v>
      </c>
      <c r="Y3057" s="283">
        <v>-37.446540830000004</v>
      </c>
      <c r="Z3057" s="283">
        <v>1.32181251</v>
      </c>
      <c r="AA3057" s="283">
        <v>0.123199999</v>
      </c>
      <c r="AB3057" s="283">
        <v>18.87835312</v>
      </c>
      <c r="AC3057" s="283" t="s">
        <v>6</v>
      </c>
      <c r="AD3057" s="283">
        <v>23.424999239999998</v>
      </c>
      <c r="AE3057" s="283">
        <v>148.05375670000001</v>
      </c>
      <c r="AF3057" s="283" t="s">
        <v>6</v>
      </c>
      <c r="AG3057" s="283" t="s">
        <v>6</v>
      </c>
      <c r="AH3057" s="236" t="s">
        <v>6</v>
      </c>
      <c r="AI3057" s="101" t="s">
        <v>6</v>
      </c>
      <c r="AJ3057" s="101" t="s">
        <v>6</v>
      </c>
      <c r="AK3057" s="101" t="s">
        <v>6</v>
      </c>
      <c r="AL3057" s="101" t="s">
        <v>6</v>
      </c>
      <c r="AM3057" s="283">
        <v>168</v>
      </c>
      <c r="AN3057" s="283">
        <v>1</v>
      </c>
      <c r="AO3057" s="114" t="s">
        <v>467</v>
      </c>
    </row>
    <row r="3058" spans="1:41" x14ac:dyDescent="0.25">
      <c r="A3058" s="230">
        <v>10</v>
      </c>
      <c r="B3058" s="230" t="s">
        <v>760</v>
      </c>
      <c r="C3058" s="230">
        <v>77</v>
      </c>
      <c r="D3058" s="253">
        <v>43658</v>
      </c>
      <c r="E3058" s="310">
        <v>0.39546296296296296</v>
      </c>
      <c r="F3058" s="310"/>
      <c r="G3058" s="310"/>
      <c r="H3058" s="310"/>
      <c r="I3058" s="310"/>
      <c r="J3058" s="310"/>
      <c r="K3058" s="310"/>
      <c r="L3058" s="310"/>
      <c r="M3058" s="310"/>
      <c r="N3058" s="310"/>
      <c r="O3058" s="310"/>
      <c r="P3058" s="98" t="str">
        <f t="shared" si="47"/>
        <v>10|Transecto TS2|77|20190712|092928</v>
      </c>
      <c r="Q3058" s="114">
        <v>7741753.6069999998</v>
      </c>
      <c r="R3058" s="114">
        <v>379725.38900000002</v>
      </c>
      <c r="S3058" s="114" t="s">
        <v>628</v>
      </c>
      <c r="T3058" s="114">
        <v>270</v>
      </c>
      <c r="U3058" s="114">
        <v>8.1</v>
      </c>
      <c r="V3058" s="114">
        <v>1</v>
      </c>
      <c r="W3058" s="114">
        <v>270</v>
      </c>
      <c r="X3058" s="311">
        <v>15</v>
      </c>
      <c r="Y3058" s="283">
        <v>-37.446540830000004</v>
      </c>
      <c r="Z3058" s="283">
        <v>1.32181251</v>
      </c>
      <c r="AA3058" s="283">
        <v>0.123199999</v>
      </c>
      <c r="AB3058" s="283">
        <v>18.87835312</v>
      </c>
      <c r="AC3058" s="283" t="s">
        <v>6</v>
      </c>
      <c r="AD3058" s="283">
        <v>23.424999239999998</v>
      </c>
      <c r="AE3058" s="283">
        <v>148.05375670000001</v>
      </c>
      <c r="AF3058" s="283" t="s">
        <v>6</v>
      </c>
      <c r="AG3058" s="283" t="s">
        <v>6</v>
      </c>
      <c r="AH3058" s="236" t="s">
        <v>6</v>
      </c>
      <c r="AI3058" s="101" t="s">
        <v>6</v>
      </c>
      <c r="AJ3058" s="101" t="s">
        <v>6</v>
      </c>
      <c r="AK3058" s="101" t="s">
        <v>6</v>
      </c>
      <c r="AL3058" s="101" t="s">
        <v>6</v>
      </c>
      <c r="AM3058" s="283">
        <v>82</v>
      </c>
      <c r="AN3058" s="283">
        <v>3</v>
      </c>
      <c r="AO3058" s="114" t="s">
        <v>467</v>
      </c>
    </row>
    <row r="3059" spans="1:41" x14ac:dyDescent="0.25">
      <c r="A3059" s="230">
        <v>10</v>
      </c>
      <c r="B3059" s="230" t="s">
        <v>760</v>
      </c>
      <c r="C3059" s="230">
        <v>78</v>
      </c>
      <c r="D3059" s="253">
        <v>43658</v>
      </c>
      <c r="E3059" s="310">
        <v>0.40385416666666668</v>
      </c>
      <c r="F3059" s="310"/>
      <c r="G3059" s="310"/>
      <c r="H3059" s="310"/>
      <c r="I3059" s="310"/>
      <c r="J3059" s="310"/>
      <c r="K3059" s="310"/>
      <c r="L3059" s="310"/>
      <c r="M3059" s="310"/>
      <c r="N3059" s="310"/>
      <c r="O3059" s="310"/>
      <c r="P3059" s="98" t="str">
        <f t="shared" si="47"/>
        <v>10|Transecto TS2|78|20190712|094133</v>
      </c>
      <c r="Q3059" s="114">
        <v>7741739.8689999999</v>
      </c>
      <c r="R3059" s="114">
        <v>376919.84399999998</v>
      </c>
      <c r="S3059" s="114" t="s">
        <v>628</v>
      </c>
      <c r="T3059" s="114">
        <v>270</v>
      </c>
      <c r="U3059" s="114">
        <v>8.4</v>
      </c>
      <c r="V3059" s="114">
        <v>1</v>
      </c>
      <c r="W3059" s="114">
        <v>270</v>
      </c>
      <c r="X3059" s="311">
        <v>15</v>
      </c>
      <c r="Y3059" s="283">
        <v>-33.192649840000001</v>
      </c>
      <c r="Z3059" s="283">
        <v>1.8046245569999999</v>
      </c>
      <c r="AA3059" s="283">
        <v>0.150999993</v>
      </c>
      <c r="AB3059" s="283">
        <v>14.94280148</v>
      </c>
      <c r="AC3059" s="283" t="s">
        <v>6</v>
      </c>
      <c r="AD3059" s="283">
        <v>23.385000229999999</v>
      </c>
      <c r="AE3059" s="283">
        <v>146.6655121</v>
      </c>
      <c r="AF3059" s="283" t="s">
        <v>6</v>
      </c>
      <c r="AG3059" s="283" t="s">
        <v>6</v>
      </c>
      <c r="AH3059" s="236" t="s">
        <v>6</v>
      </c>
      <c r="AI3059" s="101" t="s">
        <v>6</v>
      </c>
      <c r="AJ3059" s="101" t="s">
        <v>6</v>
      </c>
      <c r="AK3059" s="101" t="s">
        <v>6</v>
      </c>
      <c r="AL3059" s="101" t="s">
        <v>6</v>
      </c>
      <c r="AM3059" s="283">
        <v>4</v>
      </c>
      <c r="AN3059" s="283">
        <v>1</v>
      </c>
      <c r="AO3059" s="114" t="s">
        <v>467</v>
      </c>
    </row>
    <row r="3060" spans="1:41" x14ac:dyDescent="0.25">
      <c r="A3060" s="230">
        <v>10</v>
      </c>
      <c r="B3060" s="230" t="s">
        <v>760</v>
      </c>
      <c r="C3060" s="230">
        <v>79</v>
      </c>
      <c r="D3060" s="253">
        <v>43658</v>
      </c>
      <c r="E3060" s="310">
        <v>0.41091435185185188</v>
      </c>
      <c r="F3060" s="310"/>
      <c r="G3060" s="310"/>
      <c r="H3060" s="310"/>
      <c r="I3060" s="310"/>
      <c r="J3060" s="310"/>
      <c r="K3060" s="310"/>
      <c r="L3060" s="310"/>
      <c r="M3060" s="310"/>
      <c r="N3060" s="310"/>
      <c r="O3060" s="310"/>
      <c r="P3060" s="98" t="str">
        <f t="shared" si="47"/>
        <v>10|Transecto TS2|79|20190712|095143</v>
      </c>
      <c r="Q3060" s="114">
        <v>7741739.9910000004</v>
      </c>
      <c r="R3060" s="114">
        <v>374563.84399999998</v>
      </c>
      <c r="S3060" s="114" t="s">
        <v>628</v>
      </c>
      <c r="T3060" s="114">
        <v>270</v>
      </c>
      <c r="U3060" s="114">
        <v>7.5</v>
      </c>
      <c r="V3060" s="114">
        <v>1</v>
      </c>
      <c r="W3060" s="114">
        <v>270</v>
      </c>
      <c r="X3060" s="311">
        <v>10</v>
      </c>
      <c r="Y3060" s="283">
        <v>-33.192649840000001</v>
      </c>
      <c r="Z3060" s="283">
        <v>1.8046245569999999</v>
      </c>
      <c r="AA3060" s="283">
        <v>0.150999993</v>
      </c>
      <c r="AB3060" s="283">
        <v>14.94280148</v>
      </c>
      <c r="AC3060" s="283" t="s">
        <v>6</v>
      </c>
      <c r="AD3060" s="283">
        <v>23.385000229999999</v>
      </c>
      <c r="AE3060" s="283">
        <v>146.6655121</v>
      </c>
      <c r="AF3060" s="283" t="s">
        <v>6</v>
      </c>
      <c r="AG3060" s="283" t="s">
        <v>6</v>
      </c>
      <c r="AH3060" s="236" t="s">
        <v>6</v>
      </c>
      <c r="AI3060" s="101" t="s">
        <v>6</v>
      </c>
      <c r="AJ3060" s="101" t="s">
        <v>6</v>
      </c>
      <c r="AK3060" s="101" t="s">
        <v>6</v>
      </c>
      <c r="AL3060" s="101" t="s">
        <v>6</v>
      </c>
      <c r="AM3060" s="283">
        <v>2</v>
      </c>
      <c r="AN3060" s="283">
        <v>1</v>
      </c>
      <c r="AO3060" s="114" t="s">
        <v>467</v>
      </c>
    </row>
    <row r="3061" spans="1:41" x14ac:dyDescent="0.25">
      <c r="A3061" s="230">
        <v>11</v>
      </c>
      <c r="B3061" s="283" t="s">
        <v>590</v>
      </c>
      <c r="C3061" s="283" t="s">
        <v>624</v>
      </c>
      <c r="D3061" s="226">
        <v>43690</v>
      </c>
      <c r="E3061" s="145">
        <v>0.41666666666666669</v>
      </c>
      <c r="F3061" s="290"/>
      <c r="G3061" s="290"/>
      <c r="H3061" s="290"/>
      <c r="I3061" s="290"/>
      <c r="J3061" s="290"/>
      <c r="K3061" s="290"/>
      <c r="L3061" s="290"/>
      <c r="M3061" s="290"/>
      <c r="N3061" s="290"/>
      <c r="O3061" s="290"/>
      <c r="P3061" s="98" t="str">
        <f t="shared" si="47"/>
        <v>11|ponto barra seca|pontal do ipiranga|20190813|100000</v>
      </c>
      <c r="Q3061" s="233" t="s">
        <v>6</v>
      </c>
      <c r="R3061" s="231" t="s">
        <v>6</v>
      </c>
      <c r="S3061" s="98" t="s">
        <v>6</v>
      </c>
      <c r="T3061" s="233" t="s">
        <v>6</v>
      </c>
      <c r="U3061" s="231" t="s">
        <v>6</v>
      </c>
      <c r="V3061" s="98" t="s">
        <v>6</v>
      </c>
      <c r="W3061" s="233" t="s">
        <v>6</v>
      </c>
      <c r="X3061" s="300" t="s">
        <v>6</v>
      </c>
      <c r="Y3061" s="233" t="s">
        <v>6</v>
      </c>
      <c r="Z3061" s="233" t="s">
        <v>6</v>
      </c>
      <c r="AA3061" s="233" t="s">
        <v>6</v>
      </c>
      <c r="AB3061" s="233" t="s">
        <v>6</v>
      </c>
      <c r="AC3061" s="233" t="s">
        <v>6</v>
      </c>
      <c r="AD3061" s="98" t="s">
        <v>6</v>
      </c>
      <c r="AE3061" s="233" t="s">
        <v>6</v>
      </c>
      <c r="AF3061" s="233" t="s">
        <v>6</v>
      </c>
      <c r="AG3061" s="98" t="s">
        <v>6</v>
      </c>
      <c r="AH3061" s="284" t="s">
        <v>536</v>
      </c>
      <c r="AI3061" s="98">
        <v>424289.60498599999</v>
      </c>
      <c r="AJ3061" s="283">
        <v>10</v>
      </c>
      <c r="AK3061" s="283" t="s">
        <v>412</v>
      </c>
      <c r="AL3061" s="283" t="s">
        <v>413</v>
      </c>
      <c r="AM3061" s="283">
        <v>4</v>
      </c>
      <c r="AN3061" s="283">
        <v>1</v>
      </c>
      <c r="AO3061" s="283" t="s">
        <v>467</v>
      </c>
    </row>
    <row r="3062" spans="1:41" x14ac:dyDescent="0.25">
      <c r="A3062" s="230">
        <v>11</v>
      </c>
      <c r="B3062" s="283" t="s">
        <v>590</v>
      </c>
      <c r="C3062" s="283" t="s">
        <v>624</v>
      </c>
      <c r="D3062" s="226">
        <v>43690</v>
      </c>
      <c r="E3062" s="145">
        <v>0.41666666666666669</v>
      </c>
      <c r="F3062" s="290"/>
      <c r="G3062" s="290"/>
      <c r="H3062" s="290"/>
      <c r="I3062" s="290"/>
      <c r="J3062" s="290"/>
      <c r="K3062" s="290"/>
      <c r="L3062" s="290"/>
      <c r="M3062" s="290"/>
      <c r="N3062" s="290"/>
      <c r="O3062" s="290"/>
      <c r="P3062" s="98" t="str">
        <f t="shared" si="47"/>
        <v>11|ponto barra seca|pontal do ipiranga|20190813|100000</v>
      </c>
      <c r="Q3062" s="233" t="s">
        <v>6</v>
      </c>
      <c r="R3062" s="231" t="s">
        <v>6</v>
      </c>
      <c r="S3062" s="98" t="s">
        <v>6</v>
      </c>
      <c r="T3062" s="233" t="s">
        <v>6</v>
      </c>
      <c r="U3062" s="231" t="s">
        <v>6</v>
      </c>
      <c r="V3062" s="98" t="s">
        <v>6</v>
      </c>
      <c r="W3062" s="233" t="s">
        <v>6</v>
      </c>
      <c r="X3062" s="300" t="s">
        <v>6</v>
      </c>
      <c r="Y3062" s="233" t="s">
        <v>6</v>
      </c>
      <c r="Z3062" s="233" t="s">
        <v>6</v>
      </c>
      <c r="AA3062" s="233" t="s">
        <v>6</v>
      </c>
      <c r="AB3062" s="233" t="s">
        <v>6</v>
      </c>
      <c r="AC3062" s="233" t="s">
        <v>6</v>
      </c>
      <c r="AD3062" s="98" t="s">
        <v>6</v>
      </c>
      <c r="AE3062" s="233" t="s">
        <v>6</v>
      </c>
      <c r="AF3062" s="233" t="s">
        <v>6</v>
      </c>
      <c r="AG3062" s="98" t="s">
        <v>6</v>
      </c>
      <c r="AH3062" s="284" t="s">
        <v>536</v>
      </c>
      <c r="AI3062" s="98">
        <v>424289.60498599999</v>
      </c>
      <c r="AJ3062" s="283">
        <v>10</v>
      </c>
      <c r="AK3062" s="283" t="s">
        <v>412</v>
      </c>
      <c r="AL3062" s="283" t="s">
        <v>413</v>
      </c>
      <c r="AM3062" s="283">
        <v>2</v>
      </c>
      <c r="AN3062" s="283">
        <v>1</v>
      </c>
      <c r="AO3062" s="283" t="s">
        <v>467</v>
      </c>
    </row>
    <row r="3063" spans="1:41" x14ac:dyDescent="0.25">
      <c r="A3063" s="230">
        <v>11</v>
      </c>
      <c r="B3063" s="283" t="s">
        <v>590</v>
      </c>
      <c r="C3063" s="283" t="s">
        <v>624</v>
      </c>
      <c r="D3063" s="226">
        <v>43690</v>
      </c>
      <c r="E3063" s="145">
        <v>0.41666666666666702</v>
      </c>
      <c r="F3063" s="290"/>
      <c r="G3063" s="290"/>
      <c r="H3063" s="290"/>
      <c r="I3063" s="290"/>
      <c r="J3063" s="290"/>
      <c r="K3063" s="290"/>
      <c r="L3063" s="290"/>
      <c r="M3063" s="290"/>
      <c r="N3063" s="290"/>
      <c r="O3063" s="290"/>
      <c r="P3063" s="98" t="str">
        <f t="shared" si="47"/>
        <v>11|ponto barra seca|pontal do ipiranga|20190813|100000</v>
      </c>
      <c r="Q3063" s="233" t="s">
        <v>6</v>
      </c>
      <c r="R3063" s="231" t="s">
        <v>6</v>
      </c>
      <c r="S3063" s="98" t="s">
        <v>6</v>
      </c>
      <c r="T3063" s="233" t="s">
        <v>6</v>
      </c>
      <c r="U3063" s="231" t="s">
        <v>6</v>
      </c>
      <c r="V3063" s="98" t="s">
        <v>6</v>
      </c>
      <c r="W3063" s="233" t="s">
        <v>6</v>
      </c>
      <c r="X3063" s="300" t="s">
        <v>6</v>
      </c>
      <c r="Y3063" s="233" t="s">
        <v>6</v>
      </c>
      <c r="Z3063" s="233" t="s">
        <v>6</v>
      </c>
      <c r="AA3063" s="233" t="s">
        <v>6</v>
      </c>
      <c r="AB3063" s="233" t="s">
        <v>6</v>
      </c>
      <c r="AC3063" s="233" t="s">
        <v>6</v>
      </c>
      <c r="AD3063" s="98" t="s">
        <v>6</v>
      </c>
      <c r="AE3063" s="233" t="s">
        <v>6</v>
      </c>
      <c r="AF3063" s="233" t="s">
        <v>6</v>
      </c>
      <c r="AG3063" s="98" t="s">
        <v>6</v>
      </c>
      <c r="AH3063" s="284" t="s">
        <v>536</v>
      </c>
      <c r="AI3063" s="98">
        <v>424289.60498599999</v>
      </c>
      <c r="AJ3063" s="283">
        <v>10</v>
      </c>
      <c r="AK3063" s="283" t="s">
        <v>412</v>
      </c>
      <c r="AL3063" s="283" t="s">
        <v>413</v>
      </c>
      <c r="AM3063" s="283">
        <v>2</v>
      </c>
      <c r="AN3063" s="283">
        <v>1</v>
      </c>
      <c r="AO3063" s="283" t="s">
        <v>467</v>
      </c>
    </row>
    <row r="3064" spans="1:41" x14ac:dyDescent="0.25">
      <c r="A3064" s="230">
        <v>11</v>
      </c>
      <c r="B3064" s="283" t="s">
        <v>787</v>
      </c>
      <c r="C3064" s="283" t="s">
        <v>624</v>
      </c>
      <c r="D3064" s="226">
        <v>43690</v>
      </c>
      <c r="E3064" s="145">
        <v>0.41666666666666702</v>
      </c>
      <c r="F3064" s="290"/>
      <c r="G3064" s="290"/>
      <c r="H3064" s="290"/>
      <c r="I3064" s="290"/>
      <c r="J3064" s="290"/>
      <c r="K3064" s="290"/>
      <c r="L3064" s="290"/>
      <c r="M3064" s="290"/>
      <c r="N3064" s="290"/>
      <c r="O3064" s="290"/>
      <c r="P3064" s="98" t="str">
        <f t="shared" si="47"/>
        <v>11|transecto pontal do ipiranga RD5|pontal do ipiranga|20190813|100000</v>
      </c>
      <c r="Q3064" s="233" t="s">
        <v>6</v>
      </c>
      <c r="R3064" s="231" t="s">
        <v>6</v>
      </c>
      <c r="S3064" s="98" t="s">
        <v>6</v>
      </c>
      <c r="T3064" s="233" t="s">
        <v>6</v>
      </c>
      <c r="U3064" s="231" t="s">
        <v>6</v>
      </c>
      <c r="V3064" s="98" t="s">
        <v>6</v>
      </c>
      <c r="W3064" s="233" t="s">
        <v>6</v>
      </c>
      <c r="X3064" s="300" t="s">
        <v>6</v>
      </c>
      <c r="Y3064" s="233" t="s">
        <v>6</v>
      </c>
      <c r="Z3064" s="233" t="s">
        <v>6</v>
      </c>
      <c r="AA3064" s="233" t="s">
        <v>6</v>
      </c>
      <c r="AB3064" s="233" t="s">
        <v>6</v>
      </c>
      <c r="AC3064" s="233" t="s">
        <v>6</v>
      </c>
      <c r="AD3064" s="98" t="s">
        <v>6</v>
      </c>
      <c r="AE3064" s="233" t="s">
        <v>6</v>
      </c>
      <c r="AF3064" s="233" t="s">
        <v>6</v>
      </c>
      <c r="AG3064" s="98" t="s">
        <v>6</v>
      </c>
      <c r="AH3064" s="284" t="s">
        <v>536</v>
      </c>
      <c r="AI3064" s="98">
        <v>424289.60498599999</v>
      </c>
      <c r="AJ3064" s="283">
        <v>10</v>
      </c>
      <c r="AK3064" s="283" t="s">
        <v>412</v>
      </c>
      <c r="AL3064" s="283" t="s">
        <v>413</v>
      </c>
      <c r="AM3064" s="283">
        <v>1</v>
      </c>
      <c r="AN3064" s="283">
        <v>1</v>
      </c>
      <c r="AO3064" s="283" t="s">
        <v>467</v>
      </c>
    </row>
    <row r="3065" spans="1:41" x14ac:dyDescent="0.25">
      <c r="A3065" s="230">
        <v>11</v>
      </c>
      <c r="B3065" s="283" t="s">
        <v>813</v>
      </c>
      <c r="C3065" s="283" t="s">
        <v>624</v>
      </c>
      <c r="D3065" s="226">
        <v>43690</v>
      </c>
      <c r="E3065" s="145">
        <v>0.41666666666666702</v>
      </c>
      <c r="F3065" s="290"/>
      <c r="G3065" s="290"/>
      <c r="H3065" s="290"/>
      <c r="I3065" s="290"/>
      <c r="J3065" s="290"/>
      <c r="K3065" s="290"/>
      <c r="L3065" s="290"/>
      <c r="M3065" s="290"/>
      <c r="N3065" s="290"/>
      <c r="O3065" s="290"/>
      <c r="P3065" s="98" t="str">
        <f t="shared" si="47"/>
        <v>11|transecto pontal do ipiranga RD8|pontal do ipiranga|20190813|100000</v>
      </c>
      <c r="Q3065" s="233" t="s">
        <v>6</v>
      </c>
      <c r="R3065" s="231" t="s">
        <v>6</v>
      </c>
      <c r="S3065" s="98" t="s">
        <v>6</v>
      </c>
      <c r="T3065" s="233" t="s">
        <v>6</v>
      </c>
      <c r="U3065" s="231" t="s">
        <v>6</v>
      </c>
      <c r="V3065" s="98" t="s">
        <v>6</v>
      </c>
      <c r="W3065" s="233" t="s">
        <v>6</v>
      </c>
      <c r="X3065" s="300" t="s">
        <v>6</v>
      </c>
      <c r="Y3065" s="233" t="s">
        <v>6</v>
      </c>
      <c r="Z3065" s="233" t="s">
        <v>6</v>
      </c>
      <c r="AA3065" s="233" t="s">
        <v>6</v>
      </c>
      <c r="AB3065" s="233" t="s">
        <v>6</v>
      </c>
      <c r="AC3065" s="233" t="s">
        <v>6</v>
      </c>
      <c r="AD3065" s="98" t="s">
        <v>6</v>
      </c>
      <c r="AE3065" s="233" t="s">
        <v>6</v>
      </c>
      <c r="AF3065" s="233" t="s">
        <v>6</v>
      </c>
      <c r="AG3065" s="98" t="s">
        <v>6</v>
      </c>
      <c r="AH3065" s="284" t="s">
        <v>536</v>
      </c>
      <c r="AI3065" s="98">
        <v>424289.60498599999</v>
      </c>
      <c r="AJ3065" s="283">
        <v>10</v>
      </c>
      <c r="AK3065" s="283" t="s">
        <v>412</v>
      </c>
      <c r="AL3065" s="283" t="s">
        <v>413</v>
      </c>
      <c r="AM3065" s="283">
        <v>2</v>
      </c>
      <c r="AN3065" s="283">
        <v>1</v>
      </c>
      <c r="AO3065" s="283" t="s">
        <v>467</v>
      </c>
    </row>
    <row r="3066" spans="1:41" x14ac:dyDescent="0.25">
      <c r="A3066" s="230">
        <v>11</v>
      </c>
      <c r="B3066" s="283" t="s">
        <v>813</v>
      </c>
      <c r="C3066" s="283" t="s">
        <v>624</v>
      </c>
      <c r="D3066" s="226">
        <v>43690</v>
      </c>
      <c r="E3066" s="145">
        <v>0.41666666666666702</v>
      </c>
      <c r="F3066" s="290"/>
      <c r="G3066" s="290"/>
      <c r="H3066" s="290"/>
      <c r="I3066" s="290"/>
      <c r="J3066" s="290"/>
      <c r="K3066" s="290"/>
      <c r="L3066" s="290"/>
      <c r="M3066" s="290"/>
      <c r="N3066" s="290"/>
      <c r="O3066" s="290"/>
      <c r="P3066" s="98" t="str">
        <f t="shared" si="47"/>
        <v>11|transecto pontal do ipiranga RD8|pontal do ipiranga|20190813|100000</v>
      </c>
      <c r="Q3066" s="233" t="s">
        <v>6</v>
      </c>
      <c r="R3066" s="231" t="s">
        <v>6</v>
      </c>
      <c r="S3066" s="98" t="s">
        <v>6</v>
      </c>
      <c r="T3066" s="233" t="s">
        <v>6</v>
      </c>
      <c r="U3066" s="231" t="s">
        <v>6</v>
      </c>
      <c r="V3066" s="98" t="s">
        <v>6</v>
      </c>
      <c r="W3066" s="233" t="s">
        <v>6</v>
      </c>
      <c r="X3066" s="300" t="s">
        <v>6</v>
      </c>
      <c r="Y3066" s="233" t="s">
        <v>6</v>
      </c>
      <c r="Z3066" s="233" t="s">
        <v>6</v>
      </c>
      <c r="AA3066" s="233" t="s">
        <v>6</v>
      </c>
      <c r="AB3066" s="233" t="s">
        <v>6</v>
      </c>
      <c r="AC3066" s="233" t="s">
        <v>6</v>
      </c>
      <c r="AD3066" s="98" t="s">
        <v>6</v>
      </c>
      <c r="AE3066" s="233" t="s">
        <v>6</v>
      </c>
      <c r="AF3066" s="233" t="s">
        <v>6</v>
      </c>
      <c r="AG3066" s="98" t="s">
        <v>6</v>
      </c>
      <c r="AH3066" s="284">
        <v>7888127.4448899999</v>
      </c>
      <c r="AI3066" s="98">
        <v>424289.60498599999</v>
      </c>
      <c r="AJ3066" s="283">
        <v>10</v>
      </c>
      <c r="AK3066" s="283" t="s">
        <v>412</v>
      </c>
      <c r="AL3066" s="283" t="s">
        <v>413</v>
      </c>
      <c r="AM3066" s="283">
        <v>1</v>
      </c>
      <c r="AN3066" s="283">
        <v>1</v>
      </c>
      <c r="AO3066" s="283" t="s">
        <v>467</v>
      </c>
    </row>
    <row r="3067" spans="1:41" x14ac:dyDescent="0.25">
      <c r="A3067" s="230">
        <v>11</v>
      </c>
      <c r="B3067" s="283" t="s">
        <v>813</v>
      </c>
      <c r="C3067" s="283" t="s">
        <v>624</v>
      </c>
      <c r="D3067" s="226">
        <v>43690</v>
      </c>
      <c r="E3067" s="145">
        <v>0.41666666666666702</v>
      </c>
      <c r="F3067" s="290"/>
      <c r="G3067" s="290"/>
      <c r="H3067" s="290"/>
      <c r="I3067" s="290"/>
      <c r="J3067" s="290"/>
      <c r="K3067" s="290"/>
      <c r="L3067" s="290"/>
      <c r="M3067" s="290"/>
      <c r="N3067" s="290"/>
      <c r="O3067" s="290"/>
      <c r="P3067" s="98" t="str">
        <f t="shared" si="47"/>
        <v>11|transecto pontal do ipiranga RD8|pontal do ipiranga|20190813|100000</v>
      </c>
      <c r="Q3067" s="233" t="s">
        <v>6</v>
      </c>
      <c r="R3067" s="231" t="s">
        <v>6</v>
      </c>
      <c r="S3067" s="98" t="s">
        <v>6</v>
      </c>
      <c r="T3067" s="233" t="s">
        <v>6</v>
      </c>
      <c r="U3067" s="231" t="s">
        <v>6</v>
      </c>
      <c r="V3067" s="98" t="s">
        <v>6</v>
      </c>
      <c r="W3067" s="233" t="s">
        <v>6</v>
      </c>
      <c r="X3067" s="300" t="s">
        <v>6</v>
      </c>
      <c r="Y3067" s="233" t="s">
        <v>6</v>
      </c>
      <c r="Z3067" s="233" t="s">
        <v>6</v>
      </c>
      <c r="AA3067" s="233" t="s">
        <v>6</v>
      </c>
      <c r="AB3067" s="233" t="s">
        <v>6</v>
      </c>
      <c r="AC3067" s="233" t="s">
        <v>6</v>
      </c>
      <c r="AD3067" s="98" t="s">
        <v>6</v>
      </c>
      <c r="AE3067" s="233" t="s">
        <v>6</v>
      </c>
      <c r="AF3067" s="233" t="s">
        <v>6</v>
      </c>
      <c r="AG3067" s="98" t="s">
        <v>6</v>
      </c>
      <c r="AH3067" s="284">
        <v>7888127.4448899999</v>
      </c>
      <c r="AI3067" s="98">
        <v>424289.60498599999</v>
      </c>
      <c r="AJ3067" s="283">
        <v>10</v>
      </c>
      <c r="AK3067" s="283" t="s">
        <v>412</v>
      </c>
      <c r="AL3067" s="283" t="s">
        <v>413</v>
      </c>
      <c r="AM3067" s="283">
        <v>1</v>
      </c>
      <c r="AN3067" s="283">
        <v>1</v>
      </c>
      <c r="AO3067" s="283" t="s">
        <v>467</v>
      </c>
    </row>
    <row r="3068" spans="1:41" x14ac:dyDescent="0.25">
      <c r="A3068" s="230">
        <v>11</v>
      </c>
      <c r="B3068" s="283" t="s">
        <v>813</v>
      </c>
      <c r="C3068" s="283" t="s">
        <v>624</v>
      </c>
      <c r="D3068" s="226">
        <v>43690</v>
      </c>
      <c r="E3068" s="145">
        <v>0.41666666666666702</v>
      </c>
      <c r="F3068" s="290"/>
      <c r="G3068" s="290"/>
      <c r="H3068" s="290"/>
      <c r="I3068" s="290"/>
      <c r="J3068" s="290"/>
      <c r="K3068" s="290"/>
      <c r="L3068" s="290"/>
      <c r="M3068" s="290"/>
      <c r="N3068" s="290"/>
      <c r="O3068" s="290"/>
      <c r="P3068" s="98" t="str">
        <f t="shared" si="47"/>
        <v>11|transecto pontal do ipiranga RD8|pontal do ipiranga|20190813|100000</v>
      </c>
      <c r="Q3068" s="233" t="s">
        <v>6</v>
      </c>
      <c r="R3068" s="231" t="s">
        <v>6</v>
      </c>
      <c r="S3068" s="98" t="s">
        <v>6</v>
      </c>
      <c r="T3068" s="233" t="s">
        <v>6</v>
      </c>
      <c r="U3068" s="231" t="s">
        <v>6</v>
      </c>
      <c r="V3068" s="98" t="s">
        <v>6</v>
      </c>
      <c r="W3068" s="233" t="s">
        <v>6</v>
      </c>
      <c r="X3068" s="300" t="s">
        <v>6</v>
      </c>
      <c r="Y3068" s="233" t="s">
        <v>6</v>
      </c>
      <c r="Z3068" s="233" t="s">
        <v>6</v>
      </c>
      <c r="AA3068" s="233" t="s">
        <v>6</v>
      </c>
      <c r="AB3068" s="233" t="s">
        <v>6</v>
      </c>
      <c r="AC3068" s="233" t="s">
        <v>6</v>
      </c>
      <c r="AD3068" s="98" t="s">
        <v>6</v>
      </c>
      <c r="AE3068" s="233" t="s">
        <v>6</v>
      </c>
      <c r="AF3068" s="233" t="s">
        <v>6</v>
      </c>
      <c r="AG3068" s="98" t="s">
        <v>6</v>
      </c>
      <c r="AH3068" s="284">
        <v>7888127.4448899999</v>
      </c>
      <c r="AI3068" s="98">
        <v>424289.60498599999</v>
      </c>
      <c r="AJ3068" s="283">
        <v>10</v>
      </c>
      <c r="AK3068" s="283" t="s">
        <v>412</v>
      </c>
      <c r="AL3068" s="283" t="s">
        <v>413</v>
      </c>
      <c r="AM3068" s="283">
        <v>5</v>
      </c>
      <c r="AN3068" s="283">
        <v>1</v>
      </c>
      <c r="AO3068" s="283" t="s">
        <v>467</v>
      </c>
    </row>
    <row r="3069" spans="1:41" x14ac:dyDescent="0.25">
      <c r="A3069" s="230">
        <v>11</v>
      </c>
      <c r="B3069" s="283" t="s">
        <v>800</v>
      </c>
      <c r="C3069" s="283" t="s">
        <v>624</v>
      </c>
      <c r="D3069" s="226">
        <v>43690</v>
      </c>
      <c r="E3069" s="145">
        <v>0.41666666666666702</v>
      </c>
      <c r="F3069" s="290"/>
      <c r="G3069" s="290"/>
      <c r="H3069" s="290"/>
      <c r="I3069" s="290"/>
      <c r="J3069" s="290"/>
      <c r="K3069" s="290"/>
      <c r="L3069" s="290"/>
      <c r="M3069" s="290"/>
      <c r="N3069" s="290"/>
      <c r="O3069" s="290"/>
      <c r="P3069" s="98" t="str">
        <f t="shared" si="47"/>
        <v>11|transecto pontal do ipiranga RD27|pontal do ipiranga|20190813|100000</v>
      </c>
      <c r="Q3069" s="233" t="s">
        <v>6</v>
      </c>
      <c r="R3069" s="231" t="s">
        <v>6</v>
      </c>
      <c r="S3069" s="98" t="s">
        <v>6</v>
      </c>
      <c r="T3069" s="233" t="s">
        <v>6</v>
      </c>
      <c r="U3069" s="231" t="s">
        <v>6</v>
      </c>
      <c r="V3069" s="98" t="s">
        <v>6</v>
      </c>
      <c r="W3069" s="233" t="s">
        <v>6</v>
      </c>
      <c r="X3069" s="300" t="s">
        <v>6</v>
      </c>
      <c r="Y3069" s="233" t="s">
        <v>6</v>
      </c>
      <c r="Z3069" s="233" t="s">
        <v>6</v>
      </c>
      <c r="AA3069" s="233" t="s">
        <v>6</v>
      </c>
      <c r="AB3069" s="233" t="s">
        <v>6</v>
      </c>
      <c r="AC3069" s="233" t="s">
        <v>6</v>
      </c>
      <c r="AD3069" s="98" t="s">
        <v>6</v>
      </c>
      <c r="AE3069" s="233" t="s">
        <v>6</v>
      </c>
      <c r="AF3069" s="233" t="s">
        <v>6</v>
      </c>
      <c r="AG3069" s="98" t="s">
        <v>6</v>
      </c>
      <c r="AH3069" s="284">
        <v>7888127.4448899999</v>
      </c>
      <c r="AI3069" s="98">
        <v>424289.60498599999</v>
      </c>
      <c r="AJ3069" s="283">
        <v>10</v>
      </c>
      <c r="AK3069" s="283" t="s">
        <v>412</v>
      </c>
      <c r="AL3069" s="283" t="s">
        <v>413</v>
      </c>
      <c r="AM3069" s="283">
        <v>1</v>
      </c>
      <c r="AN3069" s="283">
        <v>1</v>
      </c>
      <c r="AO3069" s="283" t="s">
        <v>467</v>
      </c>
    </row>
    <row r="3070" spans="1:41" x14ac:dyDescent="0.25">
      <c r="A3070" s="230">
        <v>11</v>
      </c>
      <c r="B3070" s="227" t="s">
        <v>593</v>
      </c>
      <c r="C3070" s="283" t="s">
        <v>625</v>
      </c>
      <c r="D3070" s="226">
        <v>43691</v>
      </c>
      <c r="E3070" s="145">
        <v>0.36805555555555558</v>
      </c>
      <c r="F3070" s="290"/>
      <c r="G3070" s="290"/>
      <c r="H3070" s="290"/>
      <c r="I3070" s="290"/>
      <c r="J3070" s="290"/>
      <c r="K3070" s="290"/>
      <c r="L3070" s="290"/>
      <c r="M3070" s="290"/>
      <c r="N3070" s="290"/>
      <c r="O3070" s="290"/>
      <c r="P3070" s="98" t="str">
        <f t="shared" si="47"/>
        <v>11|pontal Norte do Rio Doce|povoação|20190814|085000</v>
      </c>
      <c r="Q3070" s="233" t="s">
        <v>6</v>
      </c>
      <c r="R3070" s="231" t="s">
        <v>6</v>
      </c>
      <c r="S3070" s="98" t="s">
        <v>6</v>
      </c>
      <c r="T3070" s="233" t="s">
        <v>6</v>
      </c>
      <c r="U3070" s="231" t="s">
        <v>6</v>
      </c>
      <c r="V3070" s="98" t="s">
        <v>6</v>
      </c>
      <c r="W3070" s="233" t="s">
        <v>6</v>
      </c>
      <c r="X3070" s="300" t="s">
        <v>6</v>
      </c>
      <c r="Y3070" s="233" t="s">
        <v>6</v>
      </c>
      <c r="Z3070" s="233" t="s">
        <v>6</v>
      </c>
      <c r="AA3070" s="233" t="s">
        <v>6</v>
      </c>
      <c r="AB3070" s="233" t="s">
        <v>6</v>
      </c>
      <c r="AC3070" s="233" t="s">
        <v>6</v>
      </c>
      <c r="AD3070" s="98" t="s">
        <v>6</v>
      </c>
      <c r="AE3070" s="233" t="s">
        <v>6</v>
      </c>
      <c r="AF3070" s="233" t="s">
        <v>6</v>
      </c>
      <c r="AG3070" s="98" t="s">
        <v>6</v>
      </c>
      <c r="AH3070" s="284">
        <v>7826707.6951700002</v>
      </c>
      <c r="AI3070" s="98">
        <v>414265.82810099999</v>
      </c>
      <c r="AJ3070" s="283">
        <v>70</v>
      </c>
      <c r="AK3070" s="283" t="s">
        <v>963</v>
      </c>
      <c r="AL3070" s="283" t="s">
        <v>413</v>
      </c>
      <c r="AM3070" s="283">
        <v>1</v>
      </c>
      <c r="AN3070" s="283">
        <v>1</v>
      </c>
      <c r="AO3070" s="283" t="s">
        <v>467</v>
      </c>
    </row>
    <row r="3071" spans="1:41" x14ac:dyDescent="0.25">
      <c r="A3071" s="230">
        <v>11</v>
      </c>
      <c r="B3071" s="227" t="s">
        <v>593</v>
      </c>
      <c r="C3071" s="283" t="s">
        <v>625</v>
      </c>
      <c r="D3071" s="226">
        <v>43691</v>
      </c>
      <c r="E3071" s="145">
        <v>0.36805555555555558</v>
      </c>
      <c r="F3071" s="290"/>
      <c r="G3071" s="290"/>
      <c r="H3071" s="290"/>
      <c r="I3071" s="290"/>
      <c r="J3071" s="290"/>
      <c r="K3071" s="290"/>
      <c r="L3071" s="290"/>
      <c r="M3071" s="290"/>
      <c r="N3071" s="290"/>
      <c r="O3071" s="290"/>
      <c r="P3071" s="98" t="str">
        <f t="shared" si="47"/>
        <v>11|pontal Norte do Rio Doce|povoação|20190814|085000</v>
      </c>
      <c r="Q3071" s="233" t="s">
        <v>6</v>
      </c>
      <c r="R3071" s="231" t="s">
        <v>6</v>
      </c>
      <c r="S3071" s="98" t="s">
        <v>6</v>
      </c>
      <c r="T3071" s="233" t="s">
        <v>6</v>
      </c>
      <c r="U3071" s="231" t="s">
        <v>6</v>
      </c>
      <c r="V3071" s="98" t="s">
        <v>6</v>
      </c>
      <c r="W3071" s="233" t="s">
        <v>6</v>
      </c>
      <c r="X3071" s="300" t="s">
        <v>6</v>
      </c>
      <c r="Y3071" s="233" t="s">
        <v>6</v>
      </c>
      <c r="Z3071" s="233" t="s">
        <v>6</v>
      </c>
      <c r="AA3071" s="233" t="s">
        <v>6</v>
      </c>
      <c r="AB3071" s="233" t="s">
        <v>6</v>
      </c>
      <c r="AC3071" s="233" t="s">
        <v>6</v>
      </c>
      <c r="AD3071" s="98" t="s">
        <v>6</v>
      </c>
      <c r="AE3071" s="233" t="s">
        <v>6</v>
      </c>
      <c r="AF3071" s="233" t="s">
        <v>6</v>
      </c>
      <c r="AG3071" s="98" t="s">
        <v>6</v>
      </c>
      <c r="AH3071" s="284">
        <v>7826707.6951700002</v>
      </c>
      <c r="AI3071" s="98">
        <v>414265.82810099999</v>
      </c>
      <c r="AJ3071" s="283">
        <v>70</v>
      </c>
      <c r="AK3071" s="283" t="s">
        <v>963</v>
      </c>
      <c r="AL3071" s="283" t="s">
        <v>413</v>
      </c>
      <c r="AM3071" s="283">
        <v>1</v>
      </c>
      <c r="AN3071" s="283">
        <v>1</v>
      </c>
      <c r="AO3071" s="283" t="s">
        <v>467</v>
      </c>
    </row>
    <row r="3072" spans="1:41" x14ac:dyDescent="0.25">
      <c r="A3072" s="230">
        <v>11</v>
      </c>
      <c r="B3072" s="227" t="s">
        <v>593</v>
      </c>
      <c r="C3072" s="283" t="s">
        <v>625</v>
      </c>
      <c r="D3072" s="226">
        <v>43691</v>
      </c>
      <c r="E3072" s="145">
        <v>0.36805555555555602</v>
      </c>
      <c r="F3072" s="290"/>
      <c r="G3072" s="290"/>
      <c r="H3072" s="290"/>
      <c r="I3072" s="290"/>
      <c r="J3072" s="290"/>
      <c r="K3072" s="290"/>
      <c r="L3072" s="290"/>
      <c r="M3072" s="290"/>
      <c r="N3072" s="290"/>
      <c r="O3072" s="290"/>
      <c r="P3072" s="98" t="str">
        <f t="shared" si="47"/>
        <v>11|pontal Norte do Rio Doce|povoação|20190814|085000</v>
      </c>
      <c r="Q3072" s="233" t="s">
        <v>6</v>
      </c>
      <c r="R3072" s="231" t="s">
        <v>6</v>
      </c>
      <c r="S3072" s="98" t="s">
        <v>6</v>
      </c>
      <c r="T3072" s="233" t="s">
        <v>6</v>
      </c>
      <c r="U3072" s="231" t="s">
        <v>6</v>
      </c>
      <c r="V3072" s="98" t="s">
        <v>6</v>
      </c>
      <c r="W3072" s="233" t="s">
        <v>6</v>
      </c>
      <c r="X3072" s="300" t="s">
        <v>6</v>
      </c>
      <c r="Y3072" s="233" t="s">
        <v>6</v>
      </c>
      <c r="Z3072" s="233" t="s">
        <v>6</v>
      </c>
      <c r="AA3072" s="233" t="s">
        <v>6</v>
      </c>
      <c r="AB3072" s="233" t="s">
        <v>6</v>
      </c>
      <c r="AC3072" s="233" t="s">
        <v>6</v>
      </c>
      <c r="AD3072" s="98" t="s">
        <v>6</v>
      </c>
      <c r="AE3072" s="233" t="s">
        <v>6</v>
      </c>
      <c r="AF3072" s="233" t="s">
        <v>6</v>
      </c>
      <c r="AG3072" s="98" t="s">
        <v>6</v>
      </c>
      <c r="AH3072" s="284">
        <v>7826707.6951700002</v>
      </c>
      <c r="AI3072" s="98">
        <v>414265.82810099999</v>
      </c>
      <c r="AJ3072" s="283">
        <v>70</v>
      </c>
      <c r="AK3072" s="283" t="s">
        <v>963</v>
      </c>
      <c r="AL3072" s="283" t="s">
        <v>413</v>
      </c>
      <c r="AM3072" s="283">
        <v>1</v>
      </c>
      <c r="AN3072" s="283">
        <v>1</v>
      </c>
      <c r="AO3072" s="283" t="s">
        <v>467</v>
      </c>
    </row>
    <row r="3073" spans="1:41" x14ac:dyDescent="0.25">
      <c r="A3073" s="230">
        <v>11</v>
      </c>
      <c r="B3073" s="227" t="s">
        <v>593</v>
      </c>
      <c r="C3073" s="283" t="s">
        <v>625</v>
      </c>
      <c r="D3073" s="226">
        <v>43691</v>
      </c>
      <c r="E3073" s="145">
        <v>0.36805555555555602</v>
      </c>
      <c r="F3073" s="290"/>
      <c r="G3073" s="290"/>
      <c r="H3073" s="290"/>
      <c r="I3073" s="290"/>
      <c r="J3073" s="290"/>
      <c r="K3073" s="290"/>
      <c r="L3073" s="290"/>
      <c r="M3073" s="290"/>
      <c r="N3073" s="290"/>
      <c r="O3073" s="290"/>
      <c r="P3073" s="98" t="str">
        <f t="shared" si="47"/>
        <v>11|pontal Norte do Rio Doce|povoação|20190814|085000</v>
      </c>
      <c r="Q3073" s="233" t="s">
        <v>6</v>
      </c>
      <c r="R3073" s="231" t="s">
        <v>6</v>
      </c>
      <c r="S3073" s="98" t="s">
        <v>6</v>
      </c>
      <c r="T3073" s="233" t="s">
        <v>6</v>
      </c>
      <c r="U3073" s="231" t="s">
        <v>6</v>
      </c>
      <c r="V3073" s="98" t="s">
        <v>6</v>
      </c>
      <c r="W3073" s="233" t="s">
        <v>6</v>
      </c>
      <c r="X3073" s="300" t="s">
        <v>6</v>
      </c>
      <c r="Y3073" s="233" t="s">
        <v>6</v>
      </c>
      <c r="Z3073" s="233" t="s">
        <v>6</v>
      </c>
      <c r="AA3073" s="233" t="s">
        <v>6</v>
      </c>
      <c r="AB3073" s="233" t="s">
        <v>6</v>
      </c>
      <c r="AC3073" s="233" t="s">
        <v>6</v>
      </c>
      <c r="AD3073" s="98" t="s">
        <v>6</v>
      </c>
      <c r="AE3073" s="233" t="s">
        <v>6</v>
      </c>
      <c r="AF3073" s="233" t="s">
        <v>6</v>
      </c>
      <c r="AG3073" s="98" t="s">
        <v>6</v>
      </c>
      <c r="AH3073" s="284">
        <v>7826707.6951700002</v>
      </c>
      <c r="AI3073" s="98">
        <v>414265.82810099999</v>
      </c>
      <c r="AJ3073" s="283">
        <v>70</v>
      </c>
      <c r="AK3073" s="283" t="s">
        <v>963</v>
      </c>
      <c r="AL3073" s="283" t="s">
        <v>413</v>
      </c>
      <c r="AM3073" s="283">
        <v>77</v>
      </c>
      <c r="AN3073" s="283">
        <v>1</v>
      </c>
      <c r="AO3073" s="283" t="s">
        <v>467</v>
      </c>
    </row>
    <row r="3074" spans="1:41" x14ac:dyDescent="0.25">
      <c r="A3074" s="230">
        <v>11</v>
      </c>
      <c r="B3074" s="227" t="s">
        <v>749</v>
      </c>
      <c r="C3074" s="283" t="s">
        <v>646</v>
      </c>
      <c r="D3074" s="226">
        <v>43697</v>
      </c>
      <c r="E3074" s="145">
        <v>0.3888888888888889</v>
      </c>
      <c r="F3074" s="290"/>
      <c r="G3074" s="290"/>
      <c r="H3074" s="290"/>
      <c r="I3074" s="290"/>
      <c r="J3074" s="290"/>
      <c r="K3074" s="290"/>
      <c r="L3074" s="290"/>
      <c r="M3074" s="290"/>
      <c r="N3074" s="290"/>
      <c r="O3074" s="290"/>
      <c r="P3074" s="98" t="str">
        <f t="shared" si="47"/>
        <v>11|pontal Sul do Rio Doce|Regência|20190820|092000</v>
      </c>
      <c r="Q3074" s="233" t="s">
        <v>6</v>
      </c>
      <c r="R3074" s="231" t="s">
        <v>6</v>
      </c>
      <c r="S3074" s="98" t="s">
        <v>6</v>
      </c>
      <c r="T3074" s="233" t="s">
        <v>6</v>
      </c>
      <c r="U3074" s="231" t="s">
        <v>6</v>
      </c>
      <c r="V3074" s="98" t="s">
        <v>6</v>
      </c>
      <c r="W3074" s="233" t="s">
        <v>6</v>
      </c>
      <c r="X3074" s="300" t="s">
        <v>6</v>
      </c>
      <c r="Y3074" s="233" t="s">
        <v>6</v>
      </c>
      <c r="Z3074" s="233" t="s">
        <v>6</v>
      </c>
      <c r="AA3074" s="233" t="s">
        <v>6</v>
      </c>
      <c r="AB3074" s="233" t="s">
        <v>6</v>
      </c>
      <c r="AC3074" s="233" t="s">
        <v>6</v>
      </c>
      <c r="AD3074" s="98" t="s">
        <v>6</v>
      </c>
      <c r="AE3074" s="233" t="s">
        <v>6</v>
      </c>
      <c r="AF3074" s="233" t="s">
        <v>6</v>
      </c>
      <c r="AG3074" s="98" t="s">
        <v>6</v>
      </c>
      <c r="AH3074" s="284">
        <v>7826707.6951700002</v>
      </c>
      <c r="AI3074" s="98">
        <v>414265.82810099999</v>
      </c>
      <c r="AJ3074" s="283">
        <v>20</v>
      </c>
      <c r="AK3074" s="283" t="s">
        <v>1298</v>
      </c>
      <c r="AL3074" s="283" t="s">
        <v>413</v>
      </c>
      <c r="AM3074" s="283">
        <v>2</v>
      </c>
      <c r="AN3074" s="283">
        <v>1</v>
      </c>
      <c r="AO3074" s="283" t="s">
        <v>467</v>
      </c>
    </row>
    <row r="3075" spans="1:41" x14ac:dyDescent="0.25">
      <c r="A3075" s="230">
        <v>11</v>
      </c>
      <c r="B3075" s="227" t="s">
        <v>749</v>
      </c>
      <c r="C3075" s="283" t="s">
        <v>646</v>
      </c>
      <c r="D3075" s="226">
        <v>43697</v>
      </c>
      <c r="E3075" s="145">
        <v>0.3888888888888889</v>
      </c>
      <c r="F3075" s="290"/>
      <c r="G3075" s="290"/>
      <c r="H3075" s="290"/>
      <c r="I3075" s="290"/>
      <c r="J3075" s="290"/>
      <c r="K3075" s="290"/>
      <c r="L3075" s="290"/>
      <c r="M3075" s="290"/>
      <c r="N3075" s="290"/>
      <c r="O3075" s="290"/>
      <c r="P3075" s="98" t="str">
        <f t="shared" si="47"/>
        <v>11|pontal Sul do Rio Doce|Regência|20190820|092000</v>
      </c>
      <c r="Q3075" s="233" t="s">
        <v>6</v>
      </c>
      <c r="R3075" s="231" t="s">
        <v>6</v>
      </c>
      <c r="S3075" s="98" t="s">
        <v>6</v>
      </c>
      <c r="T3075" s="233" t="s">
        <v>6</v>
      </c>
      <c r="U3075" s="231" t="s">
        <v>6</v>
      </c>
      <c r="V3075" s="98" t="s">
        <v>6</v>
      </c>
      <c r="W3075" s="233" t="s">
        <v>6</v>
      </c>
      <c r="X3075" s="300" t="s">
        <v>6</v>
      </c>
      <c r="Y3075" s="233" t="s">
        <v>6</v>
      </c>
      <c r="Z3075" s="233" t="s">
        <v>6</v>
      </c>
      <c r="AA3075" s="233" t="s">
        <v>6</v>
      </c>
      <c r="AB3075" s="233" t="s">
        <v>6</v>
      </c>
      <c r="AC3075" s="233" t="s">
        <v>6</v>
      </c>
      <c r="AD3075" s="98" t="s">
        <v>6</v>
      </c>
      <c r="AE3075" s="233" t="s">
        <v>6</v>
      </c>
      <c r="AF3075" s="233" t="s">
        <v>6</v>
      </c>
      <c r="AG3075" s="98" t="s">
        <v>6</v>
      </c>
      <c r="AH3075" s="284">
        <v>7826707.6951700002</v>
      </c>
      <c r="AI3075" s="98">
        <v>414265.82810099999</v>
      </c>
      <c r="AJ3075" s="283">
        <v>20</v>
      </c>
      <c r="AK3075" s="283" t="s">
        <v>1298</v>
      </c>
      <c r="AL3075" s="283" t="s">
        <v>413</v>
      </c>
      <c r="AM3075" s="283">
        <v>1</v>
      </c>
      <c r="AN3075" s="283">
        <v>1</v>
      </c>
      <c r="AO3075" s="283" t="s">
        <v>467</v>
      </c>
    </row>
    <row r="3076" spans="1:41" x14ac:dyDescent="0.25">
      <c r="A3076" s="230">
        <v>11</v>
      </c>
      <c r="B3076" s="226" t="s">
        <v>751</v>
      </c>
      <c r="C3076" s="283" t="s">
        <v>646</v>
      </c>
      <c r="D3076" s="226">
        <v>43697</v>
      </c>
      <c r="E3076" s="145">
        <v>0.38888888888888901</v>
      </c>
      <c r="F3076" s="290"/>
      <c r="G3076" s="290"/>
      <c r="H3076" s="290"/>
      <c r="I3076" s="290"/>
      <c r="J3076" s="290"/>
      <c r="K3076" s="290"/>
      <c r="L3076" s="290"/>
      <c r="M3076" s="290"/>
      <c r="N3076" s="290"/>
      <c r="O3076" s="290"/>
      <c r="P3076" s="98" t="str">
        <f t="shared" si="47"/>
        <v>11|transecto Regência RD66|Regência|20190820|092000</v>
      </c>
      <c r="Q3076" s="233" t="s">
        <v>6</v>
      </c>
      <c r="R3076" s="231" t="s">
        <v>6</v>
      </c>
      <c r="S3076" s="98" t="s">
        <v>6</v>
      </c>
      <c r="T3076" s="233" t="s">
        <v>6</v>
      </c>
      <c r="U3076" s="231" t="s">
        <v>6</v>
      </c>
      <c r="V3076" s="98" t="s">
        <v>6</v>
      </c>
      <c r="W3076" s="233" t="s">
        <v>6</v>
      </c>
      <c r="X3076" s="300" t="s">
        <v>6</v>
      </c>
      <c r="Y3076" s="233" t="s">
        <v>6</v>
      </c>
      <c r="Z3076" s="233" t="s">
        <v>6</v>
      </c>
      <c r="AA3076" s="233" t="s">
        <v>6</v>
      </c>
      <c r="AB3076" s="233" t="s">
        <v>6</v>
      </c>
      <c r="AC3076" s="233" t="s">
        <v>6</v>
      </c>
      <c r="AD3076" s="98" t="s">
        <v>6</v>
      </c>
      <c r="AE3076" s="233" t="s">
        <v>6</v>
      </c>
      <c r="AF3076" s="233" t="s">
        <v>6</v>
      </c>
      <c r="AG3076" s="98" t="s">
        <v>6</v>
      </c>
      <c r="AH3076" s="284">
        <v>7826707.6951700002</v>
      </c>
      <c r="AI3076" s="98">
        <v>414265.82810099999</v>
      </c>
      <c r="AJ3076" s="283">
        <v>20</v>
      </c>
      <c r="AK3076" s="283" t="s">
        <v>1298</v>
      </c>
      <c r="AL3076" s="283" t="s">
        <v>413</v>
      </c>
      <c r="AM3076" s="283">
        <v>1</v>
      </c>
      <c r="AN3076" s="283">
        <v>1</v>
      </c>
      <c r="AO3076" s="283" t="s">
        <v>467</v>
      </c>
    </row>
    <row r="3077" spans="1:41" x14ac:dyDescent="0.25">
      <c r="A3077" s="230">
        <v>11</v>
      </c>
      <c r="B3077" s="226" t="s">
        <v>594</v>
      </c>
      <c r="C3077" s="283" t="s">
        <v>646</v>
      </c>
      <c r="D3077" s="226">
        <v>43697</v>
      </c>
      <c r="E3077" s="145">
        <v>0.38888888888888901</v>
      </c>
      <c r="F3077" s="290"/>
      <c r="G3077" s="290"/>
      <c r="H3077" s="290"/>
      <c r="I3077" s="290"/>
      <c r="J3077" s="290"/>
      <c r="K3077" s="290"/>
      <c r="L3077" s="290"/>
      <c r="M3077" s="290"/>
      <c r="N3077" s="290"/>
      <c r="O3077" s="290"/>
      <c r="P3077" s="98" t="str">
        <f t="shared" si="47"/>
        <v>11|ponto Rio Riacho|Regência|20190820|092000</v>
      </c>
      <c r="Q3077" s="233" t="s">
        <v>6</v>
      </c>
      <c r="R3077" s="231" t="s">
        <v>6</v>
      </c>
      <c r="S3077" s="98" t="s">
        <v>6</v>
      </c>
      <c r="T3077" s="233" t="s">
        <v>6</v>
      </c>
      <c r="U3077" s="231" t="s">
        <v>6</v>
      </c>
      <c r="V3077" s="98" t="s">
        <v>6</v>
      </c>
      <c r="W3077" s="233" t="s">
        <v>6</v>
      </c>
      <c r="X3077" s="300" t="s">
        <v>6</v>
      </c>
      <c r="Y3077" s="233" t="s">
        <v>6</v>
      </c>
      <c r="Z3077" s="233" t="s">
        <v>6</v>
      </c>
      <c r="AA3077" s="233" t="s">
        <v>6</v>
      </c>
      <c r="AB3077" s="233" t="s">
        <v>6</v>
      </c>
      <c r="AC3077" s="233" t="s">
        <v>6</v>
      </c>
      <c r="AD3077" s="98" t="s">
        <v>6</v>
      </c>
      <c r="AE3077" s="233" t="s">
        <v>6</v>
      </c>
      <c r="AF3077" s="233" t="s">
        <v>6</v>
      </c>
      <c r="AG3077" s="98" t="s">
        <v>6</v>
      </c>
      <c r="AH3077" s="284">
        <v>7806780.62108</v>
      </c>
      <c r="AI3077" s="98">
        <v>389158.14431300003</v>
      </c>
      <c r="AJ3077" s="283">
        <v>20</v>
      </c>
      <c r="AK3077" s="283" t="s">
        <v>1298</v>
      </c>
      <c r="AL3077" s="283" t="s">
        <v>413</v>
      </c>
      <c r="AM3077" s="283">
        <v>1</v>
      </c>
      <c r="AN3077" s="283">
        <v>1</v>
      </c>
      <c r="AO3077" s="283" t="s">
        <v>467</v>
      </c>
    </row>
    <row r="3078" spans="1:41" x14ac:dyDescent="0.25">
      <c r="A3078" s="230">
        <v>11</v>
      </c>
      <c r="B3078" s="226" t="s">
        <v>594</v>
      </c>
      <c r="C3078" s="283" t="s">
        <v>646</v>
      </c>
      <c r="D3078" s="226">
        <v>43697</v>
      </c>
      <c r="E3078" s="145">
        <v>0.38888888888888901</v>
      </c>
      <c r="F3078" s="290"/>
      <c r="G3078" s="290"/>
      <c r="H3078" s="290"/>
      <c r="I3078" s="290"/>
      <c r="J3078" s="290"/>
      <c r="K3078" s="290"/>
      <c r="L3078" s="290"/>
      <c r="M3078" s="290"/>
      <c r="N3078" s="290"/>
      <c r="O3078" s="290"/>
      <c r="P3078" s="98" t="str">
        <f t="shared" ref="P3078:P3141" si="48">CONCATENATE(A3078,"|",B3078,"|",C3078,"|",TEXT(D3078,"AAAAMMDD"),"|",TEXT(E3078,"HHMMSS"))</f>
        <v>11|ponto Rio Riacho|Regência|20190820|092000</v>
      </c>
      <c r="Q3078" s="233" t="s">
        <v>6</v>
      </c>
      <c r="R3078" s="231" t="s">
        <v>6</v>
      </c>
      <c r="S3078" s="98" t="s">
        <v>6</v>
      </c>
      <c r="T3078" s="233" t="s">
        <v>6</v>
      </c>
      <c r="U3078" s="231" t="s">
        <v>6</v>
      </c>
      <c r="V3078" s="98" t="s">
        <v>6</v>
      </c>
      <c r="W3078" s="233" t="s">
        <v>6</v>
      </c>
      <c r="X3078" s="300" t="s">
        <v>6</v>
      </c>
      <c r="Y3078" s="233" t="s">
        <v>6</v>
      </c>
      <c r="Z3078" s="233" t="s">
        <v>6</v>
      </c>
      <c r="AA3078" s="233" t="s">
        <v>6</v>
      </c>
      <c r="AB3078" s="233" t="s">
        <v>6</v>
      </c>
      <c r="AC3078" s="233" t="s">
        <v>6</v>
      </c>
      <c r="AD3078" s="98" t="s">
        <v>6</v>
      </c>
      <c r="AE3078" s="233" t="s">
        <v>6</v>
      </c>
      <c r="AF3078" s="233" t="s">
        <v>6</v>
      </c>
      <c r="AG3078" s="98" t="s">
        <v>6</v>
      </c>
      <c r="AH3078" s="284">
        <v>7806780.62108</v>
      </c>
      <c r="AI3078" s="98">
        <v>389158.14431300003</v>
      </c>
      <c r="AJ3078" s="283">
        <v>20</v>
      </c>
      <c r="AK3078" s="283" t="s">
        <v>1298</v>
      </c>
      <c r="AL3078" s="283" t="s">
        <v>413</v>
      </c>
      <c r="AM3078" s="283">
        <v>1</v>
      </c>
      <c r="AN3078" s="283">
        <v>1</v>
      </c>
      <c r="AO3078" s="283" t="s">
        <v>467</v>
      </c>
    </row>
    <row r="3079" spans="1:41" x14ac:dyDescent="0.25">
      <c r="A3079" s="230">
        <v>11</v>
      </c>
      <c r="B3079" s="283" t="s">
        <v>595</v>
      </c>
      <c r="C3079" s="283" t="s">
        <v>617</v>
      </c>
      <c r="D3079" s="226">
        <v>43697</v>
      </c>
      <c r="E3079" s="145">
        <v>0.4861111111111111</v>
      </c>
      <c r="F3079" s="290"/>
      <c r="G3079" s="290"/>
      <c r="H3079" s="290"/>
      <c r="I3079" s="290"/>
      <c r="J3079" s="290"/>
      <c r="K3079" s="290"/>
      <c r="L3079" s="290"/>
      <c r="M3079" s="290"/>
      <c r="N3079" s="290"/>
      <c r="O3079" s="290"/>
      <c r="P3079" s="98" t="str">
        <f t="shared" si="48"/>
        <v>11|1 N Piraque-açu|Piraque-açu|20190820|114000</v>
      </c>
      <c r="Q3079" s="233" t="s">
        <v>6</v>
      </c>
      <c r="R3079" s="231" t="s">
        <v>6</v>
      </c>
      <c r="S3079" s="98" t="s">
        <v>6</v>
      </c>
      <c r="T3079" s="233" t="s">
        <v>6</v>
      </c>
      <c r="U3079" s="231" t="s">
        <v>6</v>
      </c>
      <c r="V3079" s="98" t="s">
        <v>6</v>
      </c>
      <c r="W3079" s="233" t="s">
        <v>6</v>
      </c>
      <c r="X3079" s="300" t="s">
        <v>6</v>
      </c>
      <c r="Y3079" s="233" t="s">
        <v>6</v>
      </c>
      <c r="Z3079" s="233" t="s">
        <v>6</v>
      </c>
      <c r="AA3079" s="233" t="s">
        <v>6</v>
      </c>
      <c r="AB3079" s="233" t="s">
        <v>6</v>
      </c>
      <c r="AC3079" s="233" t="s">
        <v>6</v>
      </c>
      <c r="AD3079" s="98" t="s">
        <v>6</v>
      </c>
      <c r="AE3079" s="233" t="s">
        <v>6</v>
      </c>
      <c r="AF3079" s="233" t="s">
        <v>6</v>
      </c>
      <c r="AG3079" s="98" t="s">
        <v>6</v>
      </c>
      <c r="AH3079" s="284">
        <v>7801770.7812400004</v>
      </c>
      <c r="AI3079" s="98">
        <v>386544.602197</v>
      </c>
      <c r="AJ3079" s="283">
        <v>30</v>
      </c>
      <c r="AK3079" s="283" t="s">
        <v>963</v>
      </c>
      <c r="AL3079" s="283" t="s">
        <v>416</v>
      </c>
      <c r="AM3079" s="283">
        <v>2</v>
      </c>
      <c r="AN3079" s="283">
        <v>1</v>
      </c>
      <c r="AO3079" s="283" t="s">
        <v>467</v>
      </c>
    </row>
    <row r="3080" spans="1:41" x14ac:dyDescent="0.25">
      <c r="A3080" s="230">
        <v>11</v>
      </c>
      <c r="B3080" s="283" t="s">
        <v>596</v>
      </c>
      <c r="C3080" s="283" t="s">
        <v>617</v>
      </c>
      <c r="D3080" s="226">
        <v>43697</v>
      </c>
      <c r="E3080" s="145">
        <v>0.49652777777777773</v>
      </c>
      <c r="F3080" s="290"/>
      <c r="G3080" s="290"/>
      <c r="H3080" s="290"/>
      <c r="I3080" s="290"/>
      <c r="J3080" s="290"/>
      <c r="K3080" s="290"/>
      <c r="L3080" s="290"/>
      <c r="M3080" s="290"/>
      <c r="N3080" s="290"/>
      <c r="O3080" s="290"/>
      <c r="P3080" s="98" t="str">
        <f t="shared" si="48"/>
        <v>11|2 N Piraque-açu|Piraque-açu|20190820|115500</v>
      </c>
      <c r="Q3080" s="233" t="s">
        <v>6</v>
      </c>
      <c r="R3080" s="231" t="s">
        <v>6</v>
      </c>
      <c r="S3080" s="98" t="s">
        <v>6</v>
      </c>
      <c r="T3080" s="233" t="s">
        <v>6</v>
      </c>
      <c r="U3080" s="231" t="s">
        <v>6</v>
      </c>
      <c r="V3080" s="98" t="s">
        <v>6</v>
      </c>
      <c r="W3080" s="233" t="s">
        <v>6</v>
      </c>
      <c r="X3080" s="300" t="s">
        <v>6</v>
      </c>
      <c r="Y3080" s="233" t="s">
        <v>6</v>
      </c>
      <c r="Z3080" s="233" t="s">
        <v>6</v>
      </c>
      <c r="AA3080" s="233" t="s">
        <v>6</v>
      </c>
      <c r="AB3080" s="233" t="s">
        <v>6</v>
      </c>
      <c r="AC3080" s="233" t="s">
        <v>6</v>
      </c>
      <c r="AD3080" s="98" t="s">
        <v>6</v>
      </c>
      <c r="AE3080" s="233" t="s">
        <v>6</v>
      </c>
      <c r="AF3080" s="233" t="s">
        <v>6</v>
      </c>
      <c r="AG3080" s="98" t="s">
        <v>6</v>
      </c>
      <c r="AH3080" s="284">
        <v>7800677.7088200003</v>
      </c>
      <c r="AI3080" s="98">
        <v>386097.23526099999</v>
      </c>
      <c r="AJ3080" s="283">
        <v>30</v>
      </c>
      <c r="AK3080" s="283" t="s">
        <v>963</v>
      </c>
      <c r="AL3080" s="283" t="s">
        <v>416</v>
      </c>
      <c r="AM3080" s="283">
        <v>0</v>
      </c>
      <c r="AN3080" s="283">
        <v>0</v>
      </c>
      <c r="AO3080" s="283" t="s">
        <v>467</v>
      </c>
    </row>
    <row r="3081" spans="1:41" x14ac:dyDescent="0.25">
      <c r="A3081" s="230">
        <v>11</v>
      </c>
      <c r="B3081" s="283" t="s">
        <v>597</v>
      </c>
      <c r="C3081" s="283" t="s">
        <v>617</v>
      </c>
      <c r="D3081" s="226">
        <v>43697</v>
      </c>
      <c r="E3081" s="145">
        <v>0.50694444444444442</v>
      </c>
      <c r="F3081" s="290"/>
      <c r="G3081" s="290"/>
      <c r="H3081" s="290"/>
      <c r="I3081" s="290"/>
      <c r="J3081" s="290"/>
      <c r="K3081" s="290"/>
      <c r="L3081" s="290"/>
      <c r="M3081" s="290"/>
      <c r="N3081" s="290"/>
      <c r="O3081" s="290"/>
      <c r="P3081" s="98" t="str">
        <f t="shared" si="48"/>
        <v>11|3 N Piraque-açu|Piraque-açu|20190820|121000</v>
      </c>
      <c r="Q3081" s="233" t="s">
        <v>6</v>
      </c>
      <c r="R3081" s="231" t="s">
        <v>6</v>
      </c>
      <c r="S3081" s="98" t="s">
        <v>6</v>
      </c>
      <c r="T3081" s="233" t="s">
        <v>6</v>
      </c>
      <c r="U3081" s="231" t="s">
        <v>6</v>
      </c>
      <c r="V3081" s="98" t="s">
        <v>6</v>
      </c>
      <c r="W3081" s="233" t="s">
        <v>6</v>
      </c>
      <c r="X3081" s="300" t="s">
        <v>6</v>
      </c>
      <c r="Y3081" s="233" t="s">
        <v>6</v>
      </c>
      <c r="Z3081" s="233" t="s">
        <v>6</v>
      </c>
      <c r="AA3081" s="233" t="s">
        <v>6</v>
      </c>
      <c r="AB3081" s="233" t="s">
        <v>6</v>
      </c>
      <c r="AC3081" s="233" t="s">
        <v>6</v>
      </c>
      <c r="AD3081" s="98" t="s">
        <v>6</v>
      </c>
      <c r="AE3081" s="233" t="s">
        <v>6</v>
      </c>
      <c r="AF3081" s="233" t="s">
        <v>6</v>
      </c>
      <c r="AG3081" s="98" t="s">
        <v>6</v>
      </c>
      <c r="AH3081" s="284">
        <v>7799889.1671900004</v>
      </c>
      <c r="AI3081" s="98">
        <v>385677.26655300002</v>
      </c>
      <c r="AJ3081" s="283">
        <v>30</v>
      </c>
      <c r="AK3081" s="283" t="s">
        <v>412</v>
      </c>
      <c r="AL3081" s="283" t="s">
        <v>416</v>
      </c>
      <c r="AM3081" s="283">
        <v>0</v>
      </c>
      <c r="AN3081" s="283">
        <v>0</v>
      </c>
      <c r="AO3081" s="283" t="s">
        <v>467</v>
      </c>
    </row>
    <row r="3082" spans="1:41" x14ac:dyDescent="0.25">
      <c r="A3082" s="230">
        <v>11</v>
      </c>
      <c r="B3082" s="283" t="s">
        <v>598</v>
      </c>
      <c r="C3082" s="283" t="s">
        <v>617</v>
      </c>
      <c r="D3082" s="226">
        <v>43697</v>
      </c>
      <c r="E3082" s="145">
        <v>0.51736111111111105</v>
      </c>
      <c r="F3082" s="290"/>
      <c r="G3082" s="290"/>
      <c r="H3082" s="290"/>
      <c r="I3082" s="290"/>
      <c r="J3082" s="290"/>
      <c r="K3082" s="290"/>
      <c r="L3082" s="290"/>
      <c r="M3082" s="290"/>
      <c r="N3082" s="290"/>
      <c r="O3082" s="290"/>
      <c r="P3082" s="98" t="str">
        <f t="shared" si="48"/>
        <v>11|4 N Piraque-açu|Piraque-açu|20190820|122500</v>
      </c>
      <c r="Q3082" s="233" t="s">
        <v>6</v>
      </c>
      <c r="R3082" s="231" t="s">
        <v>6</v>
      </c>
      <c r="S3082" s="98" t="s">
        <v>6</v>
      </c>
      <c r="T3082" s="233" t="s">
        <v>6</v>
      </c>
      <c r="U3082" s="231" t="s">
        <v>6</v>
      </c>
      <c r="V3082" s="98" t="s">
        <v>6</v>
      </c>
      <c r="W3082" s="233" t="s">
        <v>6</v>
      </c>
      <c r="X3082" s="300" t="s">
        <v>6</v>
      </c>
      <c r="Y3082" s="233" t="s">
        <v>6</v>
      </c>
      <c r="Z3082" s="233" t="s">
        <v>6</v>
      </c>
      <c r="AA3082" s="233" t="s">
        <v>6</v>
      </c>
      <c r="AB3082" s="233" t="s">
        <v>6</v>
      </c>
      <c r="AC3082" s="233" t="s">
        <v>6</v>
      </c>
      <c r="AD3082" s="98" t="s">
        <v>6</v>
      </c>
      <c r="AE3082" s="233" t="s">
        <v>6</v>
      </c>
      <c r="AF3082" s="233" t="s">
        <v>6</v>
      </c>
      <c r="AG3082" s="98" t="s">
        <v>6</v>
      </c>
      <c r="AH3082" s="284">
        <v>7799889.1671900004</v>
      </c>
      <c r="AI3082" s="98">
        <v>385677.26655300002</v>
      </c>
      <c r="AJ3082" s="283">
        <v>30</v>
      </c>
      <c r="AK3082" s="283" t="s">
        <v>412</v>
      </c>
      <c r="AL3082" s="283" t="s">
        <v>416</v>
      </c>
      <c r="AM3082" s="283">
        <v>0</v>
      </c>
      <c r="AN3082" s="283">
        <v>0</v>
      </c>
      <c r="AO3082" s="283" t="s">
        <v>467</v>
      </c>
    </row>
    <row r="3083" spans="1:41" x14ac:dyDescent="0.25">
      <c r="A3083" s="230">
        <v>11</v>
      </c>
      <c r="B3083" s="283" t="s">
        <v>599</v>
      </c>
      <c r="C3083" s="283" t="s">
        <v>617</v>
      </c>
      <c r="D3083" s="226">
        <v>43697</v>
      </c>
      <c r="E3083" s="145">
        <v>0.52777777777777779</v>
      </c>
      <c r="F3083" s="290"/>
      <c r="G3083" s="290"/>
      <c r="H3083" s="290"/>
      <c r="I3083" s="290"/>
      <c r="J3083" s="290"/>
      <c r="K3083" s="290"/>
      <c r="L3083" s="290"/>
      <c r="M3083" s="290"/>
      <c r="N3083" s="290"/>
      <c r="O3083" s="290"/>
      <c r="P3083" s="98" t="str">
        <f t="shared" si="48"/>
        <v>11|5 N Piraque-açu|Piraque-açu|20190820|124000</v>
      </c>
      <c r="Q3083" s="233" t="s">
        <v>6</v>
      </c>
      <c r="R3083" s="231" t="s">
        <v>6</v>
      </c>
      <c r="S3083" s="98" t="s">
        <v>6</v>
      </c>
      <c r="T3083" s="233" t="s">
        <v>6</v>
      </c>
      <c r="U3083" s="231" t="s">
        <v>6</v>
      </c>
      <c r="V3083" s="98" t="s">
        <v>6</v>
      </c>
      <c r="W3083" s="233" t="s">
        <v>6</v>
      </c>
      <c r="X3083" s="300" t="s">
        <v>6</v>
      </c>
      <c r="Y3083" s="233" t="s">
        <v>6</v>
      </c>
      <c r="Z3083" s="233" t="s">
        <v>6</v>
      </c>
      <c r="AA3083" s="233" t="s">
        <v>6</v>
      </c>
      <c r="AB3083" s="233" t="s">
        <v>6</v>
      </c>
      <c r="AC3083" s="233" t="s">
        <v>6</v>
      </c>
      <c r="AD3083" s="98" t="s">
        <v>6</v>
      </c>
      <c r="AE3083" s="233" t="s">
        <v>6</v>
      </c>
      <c r="AF3083" s="233" t="s">
        <v>6</v>
      </c>
      <c r="AG3083" s="98" t="s">
        <v>6</v>
      </c>
      <c r="AH3083" s="284">
        <v>7797706.7357799998</v>
      </c>
      <c r="AI3083" s="98">
        <v>385023.55201500002</v>
      </c>
      <c r="AJ3083" s="283">
        <v>30</v>
      </c>
      <c r="AK3083" s="283" t="s">
        <v>412</v>
      </c>
      <c r="AL3083" s="283" t="s">
        <v>416</v>
      </c>
      <c r="AM3083" s="283">
        <v>88</v>
      </c>
      <c r="AN3083" s="283">
        <v>1</v>
      </c>
      <c r="AO3083" s="283" t="s">
        <v>467</v>
      </c>
    </row>
    <row r="3084" spans="1:41" x14ac:dyDescent="0.25">
      <c r="A3084" s="230">
        <v>11</v>
      </c>
      <c r="B3084" s="283" t="s">
        <v>600</v>
      </c>
      <c r="C3084" s="283" t="s">
        <v>617</v>
      </c>
      <c r="D3084" s="226">
        <v>43697</v>
      </c>
      <c r="E3084" s="145">
        <v>0.53819444444444442</v>
      </c>
      <c r="F3084" s="290"/>
      <c r="G3084" s="290"/>
      <c r="H3084" s="290"/>
      <c r="I3084" s="290"/>
      <c r="J3084" s="290"/>
      <c r="K3084" s="290"/>
      <c r="L3084" s="290"/>
      <c r="M3084" s="290"/>
      <c r="N3084" s="290"/>
      <c r="O3084" s="290"/>
      <c r="P3084" s="98" t="str">
        <f t="shared" si="48"/>
        <v>11|6 N Piraque-açu|Piraque-açu|20190820|125500</v>
      </c>
      <c r="Q3084" s="233" t="s">
        <v>6</v>
      </c>
      <c r="R3084" s="231" t="s">
        <v>6</v>
      </c>
      <c r="S3084" s="98" t="s">
        <v>6</v>
      </c>
      <c r="T3084" s="233" t="s">
        <v>6</v>
      </c>
      <c r="U3084" s="231" t="s">
        <v>6</v>
      </c>
      <c r="V3084" s="98" t="s">
        <v>6</v>
      </c>
      <c r="W3084" s="233" t="s">
        <v>6</v>
      </c>
      <c r="X3084" s="300" t="s">
        <v>6</v>
      </c>
      <c r="Y3084" s="233" t="s">
        <v>6</v>
      </c>
      <c r="Z3084" s="233" t="s">
        <v>6</v>
      </c>
      <c r="AA3084" s="233" t="s">
        <v>6</v>
      </c>
      <c r="AB3084" s="233" t="s">
        <v>6</v>
      </c>
      <c r="AC3084" s="233" t="s">
        <v>6</v>
      </c>
      <c r="AD3084" s="98" t="s">
        <v>6</v>
      </c>
      <c r="AE3084" s="233" t="s">
        <v>6</v>
      </c>
      <c r="AF3084" s="233" t="s">
        <v>6</v>
      </c>
      <c r="AG3084" s="98" t="s">
        <v>6</v>
      </c>
      <c r="AH3084" s="284">
        <v>7796163.24957</v>
      </c>
      <c r="AI3084" s="98">
        <v>383417.47187200002</v>
      </c>
      <c r="AJ3084" s="283">
        <v>30</v>
      </c>
      <c r="AK3084" s="283" t="s">
        <v>412</v>
      </c>
      <c r="AL3084" s="283" t="s">
        <v>416</v>
      </c>
      <c r="AM3084" s="283">
        <v>0</v>
      </c>
      <c r="AN3084" s="283">
        <v>0</v>
      </c>
      <c r="AO3084" s="283" t="s">
        <v>467</v>
      </c>
    </row>
    <row r="3085" spans="1:41" x14ac:dyDescent="0.25">
      <c r="A3085" s="230">
        <v>11</v>
      </c>
      <c r="B3085" s="283" t="s">
        <v>601</v>
      </c>
      <c r="C3085" s="283" t="s">
        <v>617</v>
      </c>
      <c r="D3085" s="226">
        <v>43697</v>
      </c>
      <c r="E3085" s="145">
        <v>0.54861111111111105</v>
      </c>
      <c r="F3085" s="290"/>
      <c r="G3085" s="290"/>
      <c r="H3085" s="290"/>
      <c r="I3085" s="290"/>
      <c r="J3085" s="290"/>
      <c r="K3085" s="290"/>
      <c r="L3085" s="290"/>
      <c r="M3085" s="290"/>
      <c r="N3085" s="290"/>
      <c r="O3085" s="290"/>
      <c r="P3085" s="98" t="str">
        <f t="shared" si="48"/>
        <v>11|7 N Piraque-açu|Piraque-açu|20190820|131000</v>
      </c>
      <c r="Q3085" s="233" t="s">
        <v>6</v>
      </c>
      <c r="R3085" s="231" t="s">
        <v>6</v>
      </c>
      <c r="S3085" s="98" t="s">
        <v>6</v>
      </c>
      <c r="T3085" s="233" t="s">
        <v>6</v>
      </c>
      <c r="U3085" s="231" t="s">
        <v>6</v>
      </c>
      <c r="V3085" s="98" t="s">
        <v>6</v>
      </c>
      <c r="W3085" s="233" t="s">
        <v>6</v>
      </c>
      <c r="X3085" s="300" t="s">
        <v>6</v>
      </c>
      <c r="Y3085" s="233" t="s">
        <v>6</v>
      </c>
      <c r="Z3085" s="233" t="s">
        <v>6</v>
      </c>
      <c r="AA3085" s="233" t="s">
        <v>6</v>
      </c>
      <c r="AB3085" s="233" t="s">
        <v>6</v>
      </c>
      <c r="AC3085" s="233" t="s">
        <v>6</v>
      </c>
      <c r="AD3085" s="98" t="s">
        <v>6</v>
      </c>
      <c r="AE3085" s="233" t="s">
        <v>6</v>
      </c>
      <c r="AF3085" s="233" t="s">
        <v>6</v>
      </c>
      <c r="AG3085" s="98" t="s">
        <v>6</v>
      </c>
      <c r="AH3085" s="284">
        <v>7795653.0827299999</v>
      </c>
      <c r="AI3085" s="98">
        <v>382596.04432500002</v>
      </c>
      <c r="AJ3085" s="283">
        <v>30</v>
      </c>
      <c r="AK3085" s="283" t="s">
        <v>412</v>
      </c>
      <c r="AL3085" s="283" t="s">
        <v>416</v>
      </c>
      <c r="AM3085" s="283">
        <v>0</v>
      </c>
      <c r="AN3085" s="283">
        <v>0</v>
      </c>
      <c r="AO3085" s="283" t="s">
        <v>467</v>
      </c>
    </row>
    <row r="3086" spans="1:41" x14ac:dyDescent="0.25">
      <c r="A3086" s="230">
        <v>11</v>
      </c>
      <c r="B3086" s="283" t="s">
        <v>602</v>
      </c>
      <c r="C3086" s="283" t="s">
        <v>617</v>
      </c>
      <c r="D3086" s="226">
        <v>43697</v>
      </c>
      <c r="E3086" s="145">
        <v>0.55902777777777779</v>
      </c>
      <c r="F3086" s="290"/>
      <c r="G3086" s="290"/>
      <c r="H3086" s="290"/>
      <c r="I3086" s="290"/>
      <c r="J3086" s="290"/>
      <c r="K3086" s="290"/>
      <c r="L3086" s="290"/>
      <c r="M3086" s="290"/>
      <c r="N3086" s="290"/>
      <c r="O3086" s="290"/>
      <c r="P3086" s="98" t="str">
        <f t="shared" si="48"/>
        <v>11|8 N Piraque-açu|Piraque-açu|20190820|132500</v>
      </c>
      <c r="Q3086" s="233" t="s">
        <v>6</v>
      </c>
      <c r="R3086" s="231" t="s">
        <v>6</v>
      </c>
      <c r="S3086" s="98" t="s">
        <v>6</v>
      </c>
      <c r="T3086" s="233" t="s">
        <v>6</v>
      </c>
      <c r="U3086" s="231" t="s">
        <v>6</v>
      </c>
      <c r="V3086" s="98" t="s">
        <v>6</v>
      </c>
      <c r="W3086" s="233" t="s">
        <v>6</v>
      </c>
      <c r="X3086" s="300" t="s">
        <v>6</v>
      </c>
      <c r="Y3086" s="233" t="s">
        <v>6</v>
      </c>
      <c r="Z3086" s="233" t="s">
        <v>6</v>
      </c>
      <c r="AA3086" s="233" t="s">
        <v>6</v>
      </c>
      <c r="AB3086" s="233" t="s">
        <v>6</v>
      </c>
      <c r="AC3086" s="233" t="s">
        <v>6</v>
      </c>
      <c r="AD3086" s="98" t="s">
        <v>6</v>
      </c>
      <c r="AE3086" s="233" t="s">
        <v>6</v>
      </c>
      <c r="AF3086" s="233" t="s">
        <v>6</v>
      </c>
      <c r="AG3086" s="98" t="s">
        <v>6</v>
      </c>
      <c r="AH3086" s="284">
        <v>7794919.5268799998</v>
      </c>
      <c r="AI3086" s="98">
        <v>381315.628685</v>
      </c>
      <c r="AJ3086" s="283">
        <v>30</v>
      </c>
      <c r="AK3086" s="283" t="s">
        <v>412</v>
      </c>
      <c r="AL3086" s="283" t="s">
        <v>416</v>
      </c>
      <c r="AM3086" s="283">
        <v>0</v>
      </c>
      <c r="AN3086" s="283">
        <v>0</v>
      </c>
      <c r="AO3086" s="283" t="s">
        <v>467</v>
      </c>
    </row>
    <row r="3087" spans="1:41" x14ac:dyDescent="0.25">
      <c r="A3087" s="230">
        <v>11</v>
      </c>
      <c r="B3087" s="283" t="s">
        <v>603</v>
      </c>
      <c r="C3087" s="283" t="s">
        <v>617</v>
      </c>
      <c r="D3087" s="226">
        <v>43697</v>
      </c>
      <c r="E3087" s="145">
        <v>0.56944444444444442</v>
      </c>
      <c r="F3087" s="290"/>
      <c r="G3087" s="290"/>
      <c r="H3087" s="290"/>
      <c r="I3087" s="290"/>
      <c r="J3087" s="290"/>
      <c r="K3087" s="290"/>
      <c r="L3087" s="290"/>
      <c r="M3087" s="290"/>
      <c r="N3087" s="290"/>
      <c r="O3087" s="290"/>
      <c r="P3087" s="98" t="str">
        <f t="shared" si="48"/>
        <v>11|9 N Piraque-açu|Piraque-açu|20190820|134000</v>
      </c>
      <c r="Q3087" s="233" t="s">
        <v>6</v>
      </c>
      <c r="R3087" s="231" t="s">
        <v>6</v>
      </c>
      <c r="S3087" s="98" t="s">
        <v>6</v>
      </c>
      <c r="T3087" s="233" t="s">
        <v>6</v>
      </c>
      <c r="U3087" s="231" t="s">
        <v>6</v>
      </c>
      <c r="V3087" s="98" t="s">
        <v>6</v>
      </c>
      <c r="W3087" s="233" t="s">
        <v>6</v>
      </c>
      <c r="X3087" s="300" t="s">
        <v>6</v>
      </c>
      <c r="Y3087" s="233" t="s">
        <v>6</v>
      </c>
      <c r="Z3087" s="233" t="s">
        <v>6</v>
      </c>
      <c r="AA3087" s="233" t="s">
        <v>6</v>
      </c>
      <c r="AB3087" s="233" t="s">
        <v>6</v>
      </c>
      <c r="AC3087" s="233" t="s">
        <v>6</v>
      </c>
      <c r="AD3087" s="98" t="s">
        <v>6</v>
      </c>
      <c r="AE3087" s="233" t="s">
        <v>6</v>
      </c>
      <c r="AF3087" s="233" t="s">
        <v>6</v>
      </c>
      <c r="AG3087" s="98" t="s">
        <v>6</v>
      </c>
      <c r="AH3087" s="284">
        <v>7794412.3122199997</v>
      </c>
      <c r="AI3087" s="98">
        <v>380455.57013599999</v>
      </c>
      <c r="AJ3087" s="283">
        <v>30</v>
      </c>
      <c r="AK3087" s="283" t="s">
        <v>412</v>
      </c>
      <c r="AL3087" s="283" t="s">
        <v>416</v>
      </c>
      <c r="AM3087" s="283">
        <v>3</v>
      </c>
      <c r="AN3087" s="283">
        <v>1</v>
      </c>
      <c r="AO3087" s="283" t="s">
        <v>467</v>
      </c>
    </row>
    <row r="3088" spans="1:41" x14ac:dyDescent="0.25">
      <c r="A3088" s="230">
        <v>11</v>
      </c>
      <c r="B3088" s="283" t="s">
        <v>604</v>
      </c>
      <c r="C3088" s="283" t="s">
        <v>617</v>
      </c>
      <c r="D3088" s="226">
        <v>43697</v>
      </c>
      <c r="E3088" s="145">
        <v>0.57986111111111105</v>
      </c>
      <c r="F3088" s="290"/>
      <c r="G3088" s="290"/>
      <c r="H3088" s="290"/>
      <c r="I3088" s="290"/>
      <c r="J3088" s="290"/>
      <c r="K3088" s="290"/>
      <c r="L3088" s="290"/>
      <c r="M3088" s="290"/>
      <c r="N3088" s="290"/>
      <c r="O3088" s="290"/>
      <c r="P3088" s="98" t="str">
        <f t="shared" si="48"/>
        <v>11|10 N Piraque-açu|Piraque-açu|20190820|135500</v>
      </c>
      <c r="Q3088" s="233" t="s">
        <v>6</v>
      </c>
      <c r="R3088" s="231" t="s">
        <v>6</v>
      </c>
      <c r="S3088" s="98" t="s">
        <v>6</v>
      </c>
      <c r="T3088" s="233" t="s">
        <v>6</v>
      </c>
      <c r="U3088" s="231" t="s">
        <v>6</v>
      </c>
      <c r="V3088" s="98" t="s">
        <v>6</v>
      </c>
      <c r="W3088" s="233" t="s">
        <v>6</v>
      </c>
      <c r="X3088" s="300" t="s">
        <v>6</v>
      </c>
      <c r="Y3088" s="233" t="s">
        <v>6</v>
      </c>
      <c r="Z3088" s="233" t="s">
        <v>6</v>
      </c>
      <c r="AA3088" s="233" t="s">
        <v>6</v>
      </c>
      <c r="AB3088" s="233" t="s">
        <v>6</v>
      </c>
      <c r="AC3088" s="233" t="s">
        <v>6</v>
      </c>
      <c r="AD3088" s="98" t="s">
        <v>6</v>
      </c>
      <c r="AE3088" s="233" t="s">
        <v>6</v>
      </c>
      <c r="AF3088" s="233" t="s">
        <v>6</v>
      </c>
      <c r="AG3088" s="98" t="s">
        <v>6</v>
      </c>
      <c r="AH3088" s="284">
        <v>7793941.9703099998</v>
      </c>
      <c r="AI3088" s="98">
        <v>379652.87101499998</v>
      </c>
      <c r="AJ3088" s="283">
        <v>30</v>
      </c>
      <c r="AK3088" s="283" t="s">
        <v>412</v>
      </c>
      <c r="AL3088" s="283" t="s">
        <v>416</v>
      </c>
      <c r="AM3088" s="283">
        <v>3</v>
      </c>
      <c r="AN3088" s="283">
        <v>1</v>
      </c>
      <c r="AO3088" s="283" t="s">
        <v>467</v>
      </c>
    </row>
    <row r="3089" spans="1:41" x14ac:dyDescent="0.25">
      <c r="A3089" s="230">
        <v>11</v>
      </c>
      <c r="B3089" s="283" t="s">
        <v>758</v>
      </c>
      <c r="C3089" s="283" t="s">
        <v>617</v>
      </c>
      <c r="D3089" s="226">
        <v>43697</v>
      </c>
      <c r="E3089" s="145">
        <v>0.59027777777777779</v>
      </c>
      <c r="F3089" s="290"/>
      <c r="G3089" s="290"/>
      <c r="H3089" s="290"/>
      <c r="I3089" s="290"/>
      <c r="J3089" s="290"/>
      <c r="K3089" s="290"/>
      <c r="L3089" s="290"/>
      <c r="M3089" s="290"/>
      <c r="N3089" s="290"/>
      <c r="O3089" s="290"/>
      <c r="P3089" s="98" t="str">
        <f t="shared" si="48"/>
        <v>11|1S Piraque-açu|Piraque-açu|20190820|141000</v>
      </c>
      <c r="Q3089" s="233" t="s">
        <v>6</v>
      </c>
      <c r="R3089" s="231" t="s">
        <v>6</v>
      </c>
      <c r="S3089" s="98" t="s">
        <v>6</v>
      </c>
      <c r="T3089" s="233" t="s">
        <v>6</v>
      </c>
      <c r="U3089" s="231" t="s">
        <v>6</v>
      </c>
      <c r="V3089" s="98" t="s">
        <v>6</v>
      </c>
      <c r="W3089" s="233" t="s">
        <v>6</v>
      </c>
      <c r="X3089" s="300" t="s">
        <v>6</v>
      </c>
      <c r="Y3089" s="233" t="s">
        <v>6</v>
      </c>
      <c r="Z3089" s="233" t="s">
        <v>6</v>
      </c>
      <c r="AA3089" s="233" t="s">
        <v>6</v>
      </c>
      <c r="AB3089" s="233" t="s">
        <v>6</v>
      </c>
      <c r="AC3089" s="233" t="s">
        <v>6</v>
      </c>
      <c r="AD3089" s="98" t="s">
        <v>6</v>
      </c>
      <c r="AE3089" s="233" t="s">
        <v>6</v>
      </c>
      <c r="AF3089" s="233" t="s">
        <v>6</v>
      </c>
      <c r="AG3089" s="98" t="s">
        <v>6</v>
      </c>
      <c r="AH3089" s="284">
        <v>7793051.5987600004</v>
      </c>
      <c r="AI3089" s="98">
        <v>379743.74000699999</v>
      </c>
      <c r="AJ3089" s="283">
        <v>30</v>
      </c>
      <c r="AK3089" s="283" t="s">
        <v>412</v>
      </c>
      <c r="AL3089" s="283" t="s">
        <v>416</v>
      </c>
      <c r="AM3089" s="283">
        <v>0</v>
      </c>
      <c r="AN3089" s="283">
        <v>0</v>
      </c>
      <c r="AO3089" s="283" t="s">
        <v>467</v>
      </c>
    </row>
    <row r="3090" spans="1:41" x14ac:dyDescent="0.25">
      <c r="A3090" s="230">
        <v>11</v>
      </c>
      <c r="B3090" s="283" t="s">
        <v>605</v>
      </c>
      <c r="C3090" s="283" t="s">
        <v>617</v>
      </c>
      <c r="D3090" s="226">
        <v>43697</v>
      </c>
      <c r="E3090" s="145">
        <v>0.60069444444444442</v>
      </c>
      <c r="F3090" s="290"/>
      <c r="G3090" s="290"/>
      <c r="H3090" s="290"/>
      <c r="I3090" s="290"/>
      <c r="J3090" s="290"/>
      <c r="K3090" s="290"/>
      <c r="L3090" s="290"/>
      <c r="M3090" s="290"/>
      <c r="N3090" s="290"/>
      <c r="O3090" s="290"/>
      <c r="P3090" s="98" t="str">
        <f t="shared" si="48"/>
        <v>11|2 S Piraque-açu|Piraque-açu|20190820|142500</v>
      </c>
      <c r="Q3090" s="233" t="s">
        <v>6</v>
      </c>
      <c r="R3090" s="231" t="s">
        <v>6</v>
      </c>
      <c r="S3090" s="98" t="s">
        <v>6</v>
      </c>
      <c r="T3090" s="233" t="s">
        <v>6</v>
      </c>
      <c r="U3090" s="231" t="s">
        <v>6</v>
      </c>
      <c r="V3090" s="98" t="s">
        <v>6</v>
      </c>
      <c r="W3090" s="233" t="s">
        <v>6</v>
      </c>
      <c r="X3090" s="300" t="s">
        <v>6</v>
      </c>
      <c r="Y3090" s="233" t="s">
        <v>6</v>
      </c>
      <c r="Z3090" s="233" t="s">
        <v>6</v>
      </c>
      <c r="AA3090" s="233" t="s">
        <v>6</v>
      </c>
      <c r="AB3090" s="233" t="s">
        <v>6</v>
      </c>
      <c r="AC3090" s="233" t="s">
        <v>6</v>
      </c>
      <c r="AD3090" s="98" t="s">
        <v>6</v>
      </c>
      <c r="AE3090" s="233" t="s">
        <v>6</v>
      </c>
      <c r="AF3090" s="233" t="s">
        <v>6</v>
      </c>
      <c r="AG3090" s="98" t="s">
        <v>6</v>
      </c>
      <c r="AH3090" s="284">
        <v>7791048.1890900005</v>
      </c>
      <c r="AI3090" s="98">
        <v>380871.92322200001</v>
      </c>
      <c r="AJ3090" s="283">
        <v>30</v>
      </c>
      <c r="AK3090" s="283" t="s">
        <v>412</v>
      </c>
      <c r="AL3090" s="283" t="s">
        <v>416</v>
      </c>
      <c r="AM3090" s="283">
        <v>0</v>
      </c>
      <c r="AN3090" s="283">
        <v>0</v>
      </c>
      <c r="AO3090" s="283" t="s">
        <v>467</v>
      </c>
    </row>
    <row r="3091" spans="1:41" x14ac:dyDescent="0.25">
      <c r="A3091" s="230">
        <v>11</v>
      </c>
      <c r="B3091" s="283" t="s">
        <v>606</v>
      </c>
      <c r="C3091" s="283" t="s">
        <v>617</v>
      </c>
      <c r="D3091" s="226">
        <v>43697</v>
      </c>
      <c r="E3091" s="145">
        <v>0.61111111111111105</v>
      </c>
      <c r="F3091" s="290"/>
      <c r="G3091" s="290"/>
      <c r="H3091" s="290"/>
      <c r="I3091" s="290"/>
      <c r="J3091" s="290"/>
      <c r="K3091" s="290"/>
      <c r="L3091" s="290"/>
      <c r="M3091" s="290"/>
      <c r="N3091" s="290"/>
      <c r="O3091" s="290"/>
      <c r="P3091" s="98" t="str">
        <f t="shared" si="48"/>
        <v>11|3 S Piraque-açu|Piraque-açu|20190820|144000</v>
      </c>
      <c r="Q3091" s="233" t="s">
        <v>6</v>
      </c>
      <c r="R3091" s="231" t="s">
        <v>6</v>
      </c>
      <c r="S3091" s="98" t="s">
        <v>6</v>
      </c>
      <c r="T3091" s="233" t="s">
        <v>6</v>
      </c>
      <c r="U3091" s="231" t="s">
        <v>6</v>
      </c>
      <c r="V3091" s="98" t="s">
        <v>6</v>
      </c>
      <c r="W3091" s="233" t="s">
        <v>6</v>
      </c>
      <c r="X3091" s="300" t="s">
        <v>6</v>
      </c>
      <c r="Y3091" s="233" t="s">
        <v>6</v>
      </c>
      <c r="Z3091" s="233" t="s">
        <v>6</v>
      </c>
      <c r="AA3091" s="233" t="s">
        <v>6</v>
      </c>
      <c r="AB3091" s="233" t="s">
        <v>6</v>
      </c>
      <c r="AC3091" s="233" t="s">
        <v>6</v>
      </c>
      <c r="AD3091" s="98" t="s">
        <v>6</v>
      </c>
      <c r="AE3091" s="233" t="s">
        <v>6</v>
      </c>
      <c r="AF3091" s="233" t="s">
        <v>6</v>
      </c>
      <c r="AG3091" s="98" t="s">
        <v>6</v>
      </c>
      <c r="AH3091" s="284">
        <v>7790040.4430400003</v>
      </c>
      <c r="AI3091" s="98">
        <v>380467.53455500002</v>
      </c>
      <c r="AJ3091" s="283">
        <v>30</v>
      </c>
      <c r="AK3091" s="283" t="s">
        <v>412</v>
      </c>
      <c r="AL3091" s="283" t="s">
        <v>416</v>
      </c>
      <c r="AM3091" s="283">
        <v>0</v>
      </c>
      <c r="AN3091" s="283">
        <v>0</v>
      </c>
      <c r="AO3091" s="283" t="s">
        <v>467</v>
      </c>
    </row>
    <row r="3092" spans="1:41" x14ac:dyDescent="0.25">
      <c r="A3092" s="230">
        <v>11</v>
      </c>
      <c r="B3092" s="283" t="s">
        <v>607</v>
      </c>
      <c r="C3092" s="283" t="s">
        <v>617</v>
      </c>
      <c r="D3092" s="226">
        <v>43697</v>
      </c>
      <c r="E3092" s="145">
        <v>0.62152777777777779</v>
      </c>
      <c r="F3092" s="290"/>
      <c r="G3092" s="290"/>
      <c r="H3092" s="290"/>
      <c r="I3092" s="290"/>
      <c r="J3092" s="290"/>
      <c r="K3092" s="290"/>
      <c r="L3092" s="290"/>
      <c r="M3092" s="290"/>
      <c r="N3092" s="290"/>
      <c r="O3092" s="290"/>
      <c r="P3092" s="98" t="str">
        <f t="shared" si="48"/>
        <v>11|4 S Piraque-açu|Piraque-açu|20190820|145500</v>
      </c>
      <c r="Q3092" s="233" t="s">
        <v>6</v>
      </c>
      <c r="R3092" s="231" t="s">
        <v>6</v>
      </c>
      <c r="S3092" s="98" t="s">
        <v>6</v>
      </c>
      <c r="T3092" s="233" t="s">
        <v>6</v>
      </c>
      <c r="U3092" s="231" t="s">
        <v>6</v>
      </c>
      <c r="V3092" s="98" t="s">
        <v>6</v>
      </c>
      <c r="W3092" s="233" t="s">
        <v>6</v>
      </c>
      <c r="X3092" s="300" t="s">
        <v>6</v>
      </c>
      <c r="Y3092" s="233" t="s">
        <v>6</v>
      </c>
      <c r="Z3092" s="233" t="s">
        <v>6</v>
      </c>
      <c r="AA3092" s="233" t="s">
        <v>6</v>
      </c>
      <c r="AB3092" s="233" t="s">
        <v>6</v>
      </c>
      <c r="AC3092" s="233" t="s">
        <v>6</v>
      </c>
      <c r="AD3092" s="98" t="s">
        <v>6</v>
      </c>
      <c r="AE3092" s="233" t="s">
        <v>6</v>
      </c>
      <c r="AF3092" s="233" t="s">
        <v>6</v>
      </c>
      <c r="AG3092" s="98" t="s">
        <v>6</v>
      </c>
      <c r="AH3092" s="284">
        <v>7789151.8259500004</v>
      </c>
      <c r="AI3092" s="98">
        <v>379843.69674799999</v>
      </c>
      <c r="AJ3092" s="283">
        <v>30</v>
      </c>
      <c r="AK3092" s="283" t="s">
        <v>412</v>
      </c>
      <c r="AL3092" s="283" t="s">
        <v>416</v>
      </c>
      <c r="AM3092" s="283">
        <v>0</v>
      </c>
      <c r="AN3092" s="283">
        <v>0</v>
      </c>
      <c r="AO3092" s="283" t="s">
        <v>467</v>
      </c>
    </row>
    <row r="3093" spans="1:41" x14ac:dyDescent="0.25">
      <c r="A3093" s="230">
        <v>11</v>
      </c>
      <c r="B3093" s="283" t="s">
        <v>608</v>
      </c>
      <c r="C3093" s="283" t="s">
        <v>617</v>
      </c>
      <c r="D3093" s="226">
        <v>43697</v>
      </c>
      <c r="E3093" s="145">
        <v>0.63194444444444442</v>
      </c>
      <c r="F3093" s="290"/>
      <c r="G3093" s="290"/>
      <c r="H3093" s="290"/>
      <c r="I3093" s="290"/>
      <c r="J3093" s="290"/>
      <c r="K3093" s="290"/>
      <c r="L3093" s="290"/>
      <c r="M3093" s="290"/>
      <c r="N3093" s="290"/>
      <c r="O3093" s="290"/>
      <c r="P3093" s="98" t="str">
        <f t="shared" si="48"/>
        <v>11|5 S Piraque-açu|Piraque-açu|20190820|151000</v>
      </c>
      <c r="Q3093" s="233" t="s">
        <v>6</v>
      </c>
      <c r="R3093" s="231" t="s">
        <v>6</v>
      </c>
      <c r="S3093" s="98" t="s">
        <v>6</v>
      </c>
      <c r="T3093" s="233" t="s">
        <v>6</v>
      </c>
      <c r="U3093" s="231" t="s">
        <v>6</v>
      </c>
      <c r="V3093" s="98" t="s">
        <v>6</v>
      </c>
      <c r="W3093" s="233" t="s">
        <v>6</v>
      </c>
      <c r="X3093" s="300" t="s">
        <v>6</v>
      </c>
      <c r="Y3093" s="233" t="s">
        <v>6</v>
      </c>
      <c r="Z3093" s="233" t="s">
        <v>6</v>
      </c>
      <c r="AA3093" s="233" t="s">
        <v>6</v>
      </c>
      <c r="AB3093" s="233" t="s">
        <v>6</v>
      </c>
      <c r="AC3093" s="233" t="s">
        <v>6</v>
      </c>
      <c r="AD3093" s="98" t="s">
        <v>6</v>
      </c>
      <c r="AE3093" s="233" t="s">
        <v>6</v>
      </c>
      <c r="AF3093" s="233" t="s">
        <v>6</v>
      </c>
      <c r="AG3093" s="98" t="s">
        <v>6</v>
      </c>
      <c r="AH3093" s="284">
        <v>7786705.55296</v>
      </c>
      <c r="AI3093" s="98">
        <v>379174.16537100001</v>
      </c>
      <c r="AJ3093" s="283">
        <v>30</v>
      </c>
      <c r="AK3093" s="283" t="s">
        <v>412</v>
      </c>
      <c r="AL3093" s="283" t="s">
        <v>416</v>
      </c>
      <c r="AM3093" s="283">
        <v>1</v>
      </c>
      <c r="AN3093" s="283">
        <v>1</v>
      </c>
      <c r="AO3093" s="283" t="s">
        <v>467</v>
      </c>
    </row>
    <row r="3094" spans="1:41" x14ac:dyDescent="0.25">
      <c r="A3094" s="230">
        <v>11</v>
      </c>
      <c r="B3094" s="283" t="s">
        <v>609</v>
      </c>
      <c r="C3094" s="283" t="s">
        <v>617</v>
      </c>
      <c r="D3094" s="226">
        <v>43697</v>
      </c>
      <c r="E3094" s="145">
        <v>0.64236111111111105</v>
      </c>
      <c r="F3094" s="290"/>
      <c r="G3094" s="290"/>
      <c r="H3094" s="290"/>
      <c r="I3094" s="290"/>
      <c r="J3094" s="290"/>
      <c r="K3094" s="290"/>
      <c r="L3094" s="290"/>
      <c r="M3094" s="290"/>
      <c r="N3094" s="290"/>
      <c r="O3094" s="290"/>
      <c r="P3094" s="98" t="str">
        <f t="shared" si="48"/>
        <v>11|6 S Piraque-açu|Piraque-açu|20190820|152500</v>
      </c>
      <c r="Q3094" s="233" t="s">
        <v>6</v>
      </c>
      <c r="R3094" s="231" t="s">
        <v>6</v>
      </c>
      <c r="S3094" s="98" t="s">
        <v>6</v>
      </c>
      <c r="T3094" s="233" t="s">
        <v>6</v>
      </c>
      <c r="U3094" s="231" t="s">
        <v>6</v>
      </c>
      <c r="V3094" s="98" t="s">
        <v>6</v>
      </c>
      <c r="W3094" s="233" t="s">
        <v>6</v>
      </c>
      <c r="X3094" s="300" t="s">
        <v>6</v>
      </c>
      <c r="Y3094" s="233" t="s">
        <v>6</v>
      </c>
      <c r="Z3094" s="233" t="s">
        <v>6</v>
      </c>
      <c r="AA3094" s="233" t="s">
        <v>6</v>
      </c>
      <c r="AB3094" s="233" t="s">
        <v>6</v>
      </c>
      <c r="AC3094" s="233" t="s">
        <v>6</v>
      </c>
      <c r="AD3094" s="98" t="s">
        <v>6</v>
      </c>
      <c r="AE3094" s="233" t="s">
        <v>6</v>
      </c>
      <c r="AF3094" s="233" t="s">
        <v>6</v>
      </c>
      <c r="AG3094" s="98" t="s">
        <v>6</v>
      </c>
      <c r="AH3094" s="284">
        <v>778456.88069999998</v>
      </c>
      <c r="AI3094" s="98">
        <v>378732.87507000001</v>
      </c>
      <c r="AJ3094" s="283">
        <v>30</v>
      </c>
      <c r="AK3094" s="283" t="s">
        <v>412</v>
      </c>
      <c r="AL3094" s="283" t="s">
        <v>416</v>
      </c>
      <c r="AM3094" s="283">
        <v>0</v>
      </c>
      <c r="AN3094" s="283">
        <v>0</v>
      </c>
      <c r="AO3094" s="283" t="s">
        <v>467</v>
      </c>
    </row>
    <row r="3095" spans="1:41" x14ac:dyDescent="0.25">
      <c r="A3095" s="230">
        <v>11</v>
      </c>
      <c r="B3095" s="283" t="s">
        <v>610</v>
      </c>
      <c r="C3095" s="283" t="s">
        <v>617</v>
      </c>
      <c r="D3095" s="226">
        <v>43697</v>
      </c>
      <c r="E3095" s="145">
        <v>0.65277777777777779</v>
      </c>
      <c r="F3095" s="290"/>
      <c r="G3095" s="290"/>
      <c r="H3095" s="290"/>
      <c r="I3095" s="290"/>
      <c r="J3095" s="290"/>
      <c r="K3095" s="290"/>
      <c r="L3095" s="290"/>
      <c r="M3095" s="290"/>
      <c r="N3095" s="290"/>
      <c r="O3095" s="290"/>
      <c r="P3095" s="98" t="str">
        <f t="shared" si="48"/>
        <v>11|7 S Piraque-açu|Piraque-açu|20190820|154000</v>
      </c>
      <c r="Q3095" s="233" t="s">
        <v>6</v>
      </c>
      <c r="R3095" s="231" t="s">
        <v>6</v>
      </c>
      <c r="S3095" s="98" t="s">
        <v>6</v>
      </c>
      <c r="T3095" s="233" t="s">
        <v>6</v>
      </c>
      <c r="U3095" s="231" t="s">
        <v>6</v>
      </c>
      <c r="V3095" s="98" t="s">
        <v>6</v>
      </c>
      <c r="W3095" s="233" t="s">
        <v>6</v>
      </c>
      <c r="X3095" s="300" t="s">
        <v>6</v>
      </c>
      <c r="Y3095" s="233" t="s">
        <v>6</v>
      </c>
      <c r="Z3095" s="233" t="s">
        <v>6</v>
      </c>
      <c r="AA3095" s="233" t="s">
        <v>6</v>
      </c>
      <c r="AB3095" s="233" t="s">
        <v>6</v>
      </c>
      <c r="AC3095" s="233" t="s">
        <v>6</v>
      </c>
      <c r="AD3095" s="98" t="s">
        <v>6</v>
      </c>
      <c r="AE3095" s="233" t="s">
        <v>6</v>
      </c>
      <c r="AF3095" s="233" t="s">
        <v>6</v>
      </c>
      <c r="AG3095" s="98" t="s">
        <v>6</v>
      </c>
      <c r="AH3095" s="284">
        <v>7784561.8806999996</v>
      </c>
      <c r="AI3095" s="98">
        <v>378732.87507000001</v>
      </c>
      <c r="AJ3095" s="283">
        <v>30</v>
      </c>
      <c r="AK3095" s="283" t="s">
        <v>412</v>
      </c>
      <c r="AL3095" s="283" t="s">
        <v>416</v>
      </c>
      <c r="AM3095" s="283">
        <v>0</v>
      </c>
      <c r="AN3095" s="283">
        <v>0</v>
      </c>
      <c r="AO3095" s="283" t="s">
        <v>467</v>
      </c>
    </row>
    <row r="3096" spans="1:41" x14ac:dyDescent="0.25">
      <c r="A3096" s="230">
        <v>11</v>
      </c>
      <c r="B3096" s="283" t="s">
        <v>611</v>
      </c>
      <c r="C3096" s="283" t="s">
        <v>617</v>
      </c>
      <c r="D3096" s="226">
        <v>43697</v>
      </c>
      <c r="E3096" s="145">
        <v>0.66319444444444442</v>
      </c>
      <c r="F3096" s="290"/>
      <c r="G3096" s="290"/>
      <c r="H3096" s="290"/>
      <c r="I3096" s="290"/>
      <c r="J3096" s="290"/>
      <c r="K3096" s="290"/>
      <c r="L3096" s="290"/>
      <c r="M3096" s="290"/>
      <c r="N3096" s="290"/>
      <c r="O3096" s="290"/>
      <c r="P3096" s="98" t="str">
        <f t="shared" si="48"/>
        <v>11|8 S Piraque-açu|Piraque-açu|20190820|155500</v>
      </c>
      <c r="Q3096" s="233" t="s">
        <v>6</v>
      </c>
      <c r="R3096" s="231" t="s">
        <v>6</v>
      </c>
      <c r="S3096" s="98" t="s">
        <v>6</v>
      </c>
      <c r="T3096" s="233" t="s">
        <v>6</v>
      </c>
      <c r="U3096" s="231" t="s">
        <v>6</v>
      </c>
      <c r="V3096" s="98" t="s">
        <v>6</v>
      </c>
      <c r="W3096" s="233" t="s">
        <v>6</v>
      </c>
      <c r="X3096" s="300" t="s">
        <v>6</v>
      </c>
      <c r="Y3096" s="233" t="s">
        <v>6</v>
      </c>
      <c r="Z3096" s="233" t="s">
        <v>6</v>
      </c>
      <c r="AA3096" s="233" t="s">
        <v>6</v>
      </c>
      <c r="AB3096" s="233" t="s">
        <v>6</v>
      </c>
      <c r="AC3096" s="233" t="s">
        <v>6</v>
      </c>
      <c r="AD3096" s="98" t="s">
        <v>6</v>
      </c>
      <c r="AE3096" s="233" t="s">
        <v>6</v>
      </c>
      <c r="AF3096" s="233" t="s">
        <v>6</v>
      </c>
      <c r="AG3096" s="98" t="s">
        <v>6</v>
      </c>
      <c r="AH3096" s="284">
        <v>7783979.8399499999</v>
      </c>
      <c r="AI3096" s="98">
        <v>377168.90439500002</v>
      </c>
      <c r="AJ3096" s="283">
        <v>30</v>
      </c>
      <c r="AK3096" s="283" t="s">
        <v>412</v>
      </c>
      <c r="AL3096" s="283" t="s">
        <v>416</v>
      </c>
      <c r="AM3096" s="283">
        <v>0</v>
      </c>
      <c r="AN3096" s="283">
        <v>0</v>
      </c>
      <c r="AO3096" s="283" t="s">
        <v>467</v>
      </c>
    </row>
    <row r="3097" spans="1:41" x14ac:dyDescent="0.25">
      <c r="A3097" s="230">
        <v>11</v>
      </c>
      <c r="B3097" s="283" t="s">
        <v>612</v>
      </c>
      <c r="C3097" s="283" t="s">
        <v>617</v>
      </c>
      <c r="D3097" s="226">
        <v>43697</v>
      </c>
      <c r="E3097" s="145">
        <v>0.67361111111111116</v>
      </c>
      <c r="F3097" s="290"/>
      <c r="G3097" s="290"/>
      <c r="H3097" s="290"/>
      <c r="I3097" s="290"/>
      <c r="J3097" s="290"/>
      <c r="K3097" s="290"/>
      <c r="L3097" s="290"/>
      <c r="M3097" s="290"/>
      <c r="N3097" s="290"/>
      <c r="O3097" s="290"/>
      <c r="P3097" s="98" t="str">
        <f t="shared" si="48"/>
        <v>11|9 S Piraque-açu|Piraque-açu|20190820|161000</v>
      </c>
      <c r="Q3097" s="233" t="s">
        <v>6</v>
      </c>
      <c r="R3097" s="231" t="s">
        <v>6</v>
      </c>
      <c r="S3097" s="98" t="s">
        <v>6</v>
      </c>
      <c r="T3097" s="233" t="s">
        <v>6</v>
      </c>
      <c r="U3097" s="231" t="s">
        <v>6</v>
      </c>
      <c r="V3097" s="98" t="s">
        <v>6</v>
      </c>
      <c r="W3097" s="233" t="s">
        <v>6</v>
      </c>
      <c r="X3097" s="300" t="s">
        <v>6</v>
      </c>
      <c r="Y3097" s="233" t="s">
        <v>6</v>
      </c>
      <c r="Z3097" s="233" t="s">
        <v>6</v>
      </c>
      <c r="AA3097" s="233" t="s">
        <v>6</v>
      </c>
      <c r="AB3097" s="233" t="s">
        <v>6</v>
      </c>
      <c r="AC3097" s="233" t="s">
        <v>6</v>
      </c>
      <c r="AD3097" s="98" t="s">
        <v>6</v>
      </c>
      <c r="AE3097" s="233" t="s">
        <v>6</v>
      </c>
      <c r="AF3097" s="233" t="s">
        <v>6</v>
      </c>
      <c r="AG3097" s="98" t="s">
        <v>6</v>
      </c>
      <c r="AH3097" s="284">
        <v>7783653.8777400004</v>
      </c>
      <c r="AI3097" s="98">
        <v>376149.23215</v>
      </c>
      <c r="AJ3097" s="283">
        <v>30</v>
      </c>
      <c r="AK3097" s="283" t="s">
        <v>412</v>
      </c>
      <c r="AL3097" s="283" t="s">
        <v>416</v>
      </c>
      <c r="AM3097" s="283">
        <v>0</v>
      </c>
      <c r="AN3097" s="283">
        <v>0</v>
      </c>
      <c r="AO3097" s="283" t="s">
        <v>467</v>
      </c>
    </row>
    <row r="3098" spans="1:41" x14ac:dyDescent="0.25">
      <c r="A3098" s="230">
        <v>11</v>
      </c>
      <c r="B3098" s="283" t="s">
        <v>613</v>
      </c>
      <c r="C3098" s="283" t="s">
        <v>617</v>
      </c>
      <c r="D3098" s="226">
        <v>43697</v>
      </c>
      <c r="E3098" s="145">
        <v>0.68402777777777779</v>
      </c>
      <c r="F3098" s="290"/>
      <c r="G3098" s="290"/>
      <c r="H3098" s="290"/>
      <c r="I3098" s="290"/>
      <c r="J3098" s="290"/>
      <c r="K3098" s="290"/>
      <c r="L3098" s="290"/>
      <c r="M3098" s="290"/>
      <c r="N3098" s="290"/>
      <c r="O3098" s="290"/>
      <c r="P3098" s="98" t="str">
        <f t="shared" si="48"/>
        <v>11|10 S Piraque-açu|Piraque-açu|20190820|162500</v>
      </c>
      <c r="Q3098" s="233" t="s">
        <v>6</v>
      </c>
      <c r="R3098" s="231" t="s">
        <v>6</v>
      </c>
      <c r="S3098" s="98" t="s">
        <v>6</v>
      </c>
      <c r="T3098" s="233" t="s">
        <v>6</v>
      </c>
      <c r="U3098" s="231" t="s">
        <v>6</v>
      </c>
      <c r="V3098" s="98" t="s">
        <v>6</v>
      </c>
      <c r="W3098" s="233" t="s">
        <v>6</v>
      </c>
      <c r="X3098" s="300" t="s">
        <v>6</v>
      </c>
      <c r="Y3098" s="233" t="s">
        <v>6</v>
      </c>
      <c r="Z3098" s="233" t="s">
        <v>6</v>
      </c>
      <c r="AA3098" s="233" t="s">
        <v>6</v>
      </c>
      <c r="AB3098" s="233" t="s">
        <v>6</v>
      </c>
      <c r="AC3098" s="233" t="s">
        <v>6</v>
      </c>
      <c r="AD3098" s="98" t="s">
        <v>6</v>
      </c>
      <c r="AE3098" s="233" t="s">
        <v>6</v>
      </c>
      <c r="AF3098" s="233" t="s">
        <v>6</v>
      </c>
      <c r="AG3098" s="98" t="s">
        <v>6</v>
      </c>
      <c r="AH3098" s="284">
        <v>7782725.6275300002</v>
      </c>
      <c r="AI3098" s="98">
        <v>375581.57057600003</v>
      </c>
      <c r="AJ3098" s="283">
        <v>30</v>
      </c>
      <c r="AK3098" s="283" t="s">
        <v>412</v>
      </c>
      <c r="AL3098" s="283" t="s">
        <v>416</v>
      </c>
      <c r="AM3098" s="283">
        <v>0</v>
      </c>
      <c r="AN3098" s="283">
        <v>0</v>
      </c>
      <c r="AO3098" s="283" t="s">
        <v>467</v>
      </c>
    </row>
    <row r="3099" spans="1:41" x14ac:dyDescent="0.25">
      <c r="A3099" s="230">
        <v>11</v>
      </c>
      <c r="B3099" s="283" t="s">
        <v>614</v>
      </c>
      <c r="C3099" s="283" t="s">
        <v>617</v>
      </c>
      <c r="D3099" s="226">
        <v>43697</v>
      </c>
      <c r="E3099" s="145">
        <v>0.69444444444444453</v>
      </c>
      <c r="F3099" s="290"/>
      <c r="G3099" s="290"/>
      <c r="H3099" s="290"/>
      <c r="I3099" s="290"/>
      <c r="J3099" s="290"/>
      <c r="K3099" s="290"/>
      <c r="L3099" s="290"/>
      <c r="M3099" s="290"/>
      <c r="N3099" s="290"/>
      <c r="O3099" s="290"/>
      <c r="P3099" s="98" t="str">
        <f t="shared" si="48"/>
        <v>11|11 S Piraque-açu|Piraque-açu|20190820|164000</v>
      </c>
      <c r="Q3099" s="233" t="s">
        <v>6</v>
      </c>
      <c r="R3099" s="231" t="s">
        <v>6</v>
      </c>
      <c r="S3099" s="98" t="s">
        <v>6</v>
      </c>
      <c r="T3099" s="233" t="s">
        <v>6</v>
      </c>
      <c r="U3099" s="231" t="s">
        <v>6</v>
      </c>
      <c r="V3099" s="98" t="s">
        <v>6</v>
      </c>
      <c r="W3099" s="233" t="s">
        <v>6</v>
      </c>
      <c r="X3099" s="300" t="s">
        <v>6</v>
      </c>
      <c r="Y3099" s="233" t="s">
        <v>6</v>
      </c>
      <c r="Z3099" s="233" t="s">
        <v>6</v>
      </c>
      <c r="AA3099" s="233" t="s">
        <v>6</v>
      </c>
      <c r="AB3099" s="233" t="s">
        <v>6</v>
      </c>
      <c r="AC3099" s="233" t="s">
        <v>6</v>
      </c>
      <c r="AD3099" s="98" t="s">
        <v>6</v>
      </c>
      <c r="AE3099" s="233" t="s">
        <v>6</v>
      </c>
      <c r="AF3099" s="233" t="s">
        <v>6</v>
      </c>
      <c r="AG3099" s="98" t="s">
        <v>6</v>
      </c>
      <c r="AH3099" s="284">
        <v>7782725.6275300002</v>
      </c>
      <c r="AI3099" s="98">
        <v>375581.57057600003</v>
      </c>
      <c r="AJ3099" s="283">
        <v>30</v>
      </c>
      <c r="AK3099" s="283" t="s">
        <v>412</v>
      </c>
      <c r="AL3099" s="283" t="s">
        <v>416</v>
      </c>
      <c r="AM3099" s="283">
        <v>3</v>
      </c>
      <c r="AN3099" s="283">
        <v>1</v>
      </c>
      <c r="AO3099" s="283" t="s">
        <v>467</v>
      </c>
    </row>
    <row r="3100" spans="1:41" x14ac:dyDescent="0.25">
      <c r="A3100" s="230">
        <v>11</v>
      </c>
      <c r="B3100" s="283" t="s">
        <v>615</v>
      </c>
      <c r="C3100" s="283" t="s">
        <v>617</v>
      </c>
      <c r="D3100" s="226">
        <v>43697</v>
      </c>
      <c r="E3100" s="145">
        <v>0.70486111111111116</v>
      </c>
      <c r="F3100" s="290"/>
      <c r="G3100" s="290"/>
      <c r="H3100" s="290"/>
      <c r="I3100" s="290"/>
      <c r="J3100" s="290"/>
      <c r="K3100" s="290"/>
      <c r="L3100" s="290"/>
      <c r="M3100" s="290"/>
      <c r="N3100" s="290"/>
      <c r="O3100" s="290"/>
      <c r="P3100" s="98" t="str">
        <f t="shared" si="48"/>
        <v>11|12 S Piraque-açu|Piraque-açu|20190820|165500</v>
      </c>
      <c r="Q3100" s="233" t="s">
        <v>6</v>
      </c>
      <c r="R3100" s="231" t="s">
        <v>6</v>
      </c>
      <c r="S3100" s="98" t="s">
        <v>6</v>
      </c>
      <c r="T3100" s="233" t="s">
        <v>6</v>
      </c>
      <c r="U3100" s="231" t="s">
        <v>6</v>
      </c>
      <c r="V3100" s="98" t="s">
        <v>6</v>
      </c>
      <c r="W3100" s="233" t="s">
        <v>6</v>
      </c>
      <c r="X3100" s="300" t="s">
        <v>6</v>
      </c>
      <c r="Y3100" s="233" t="s">
        <v>6</v>
      </c>
      <c r="Z3100" s="233" t="s">
        <v>6</v>
      </c>
      <c r="AA3100" s="233" t="s">
        <v>6</v>
      </c>
      <c r="AB3100" s="233" t="s">
        <v>6</v>
      </c>
      <c r="AC3100" s="233" t="s">
        <v>6</v>
      </c>
      <c r="AD3100" s="98" t="s">
        <v>6</v>
      </c>
      <c r="AE3100" s="233" t="s">
        <v>6</v>
      </c>
      <c r="AF3100" s="233" t="s">
        <v>6</v>
      </c>
      <c r="AG3100" s="98" t="s">
        <v>6</v>
      </c>
      <c r="AH3100" s="284">
        <v>7780844.2184199998</v>
      </c>
      <c r="AI3100" s="98">
        <v>376395.04457500001</v>
      </c>
      <c r="AJ3100" s="283">
        <v>30</v>
      </c>
      <c r="AK3100" s="283" t="s">
        <v>412</v>
      </c>
      <c r="AL3100" s="283" t="s">
        <v>416</v>
      </c>
      <c r="AM3100" s="283">
        <v>0</v>
      </c>
      <c r="AN3100" s="283">
        <v>0</v>
      </c>
      <c r="AO3100" s="283" t="s">
        <v>467</v>
      </c>
    </row>
    <row r="3101" spans="1:41" x14ac:dyDescent="0.25">
      <c r="A3101" s="230">
        <v>11</v>
      </c>
      <c r="B3101" s="283" t="s">
        <v>616</v>
      </c>
      <c r="C3101" s="283" t="s">
        <v>617</v>
      </c>
      <c r="D3101" s="226">
        <v>43697</v>
      </c>
      <c r="E3101" s="145">
        <v>0.71527777777777779</v>
      </c>
      <c r="F3101" s="290"/>
      <c r="G3101" s="290"/>
      <c r="H3101" s="290"/>
      <c r="I3101" s="290"/>
      <c r="J3101" s="290"/>
      <c r="K3101" s="290"/>
      <c r="L3101" s="290"/>
      <c r="M3101" s="290"/>
      <c r="N3101" s="290"/>
      <c r="O3101" s="290"/>
      <c r="P3101" s="98" t="str">
        <f t="shared" si="48"/>
        <v>11|13 S Piraque-açu|Piraque-açu|20190820|171000</v>
      </c>
      <c r="Q3101" s="233" t="s">
        <v>6</v>
      </c>
      <c r="R3101" s="231" t="s">
        <v>6</v>
      </c>
      <c r="S3101" s="98" t="s">
        <v>6</v>
      </c>
      <c r="T3101" s="233" t="s">
        <v>6</v>
      </c>
      <c r="U3101" s="231" t="s">
        <v>6</v>
      </c>
      <c r="V3101" s="98" t="s">
        <v>6</v>
      </c>
      <c r="W3101" s="233" t="s">
        <v>6</v>
      </c>
      <c r="X3101" s="300" t="s">
        <v>6</v>
      </c>
      <c r="Y3101" s="233" t="s">
        <v>6</v>
      </c>
      <c r="Z3101" s="233" t="s">
        <v>6</v>
      </c>
      <c r="AA3101" s="233" t="s">
        <v>6</v>
      </c>
      <c r="AB3101" s="233" t="s">
        <v>6</v>
      </c>
      <c r="AC3101" s="233" t="s">
        <v>6</v>
      </c>
      <c r="AD3101" s="98" t="s">
        <v>6</v>
      </c>
      <c r="AE3101" s="233" t="s">
        <v>6</v>
      </c>
      <c r="AF3101" s="233" t="s">
        <v>6</v>
      </c>
      <c r="AG3101" s="98" t="s">
        <v>6</v>
      </c>
      <c r="AH3101" s="284">
        <v>7776531.8437299998</v>
      </c>
      <c r="AI3101" s="98">
        <v>377324.80101900001</v>
      </c>
      <c r="AJ3101" s="283">
        <v>30</v>
      </c>
      <c r="AK3101" s="283" t="s">
        <v>412</v>
      </c>
      <c r="AL3101" s="283" t="s">
        <v>416</v>
      </c>
      <c r="AM3101" s="283">
        <v>0</v>
      </c>
      <c r="AN3101" s="283">
        <v>0</v>
      </c>
      <c r="AO3101" s="283" t="s">
        <v>467</v>
      </c>
    </row>
    <row r="3102" spans="1:41" x14ac:dyDescent="0.25">
      <c r="A3102" s="98">
        <v>11</v>
      </c>
      <c r="B3102" s="98" t="s">
        <v>708</v>
      </c>
      <c r="C3102" s="283">
        <v>1</v>
      </c>
      <c r="D3102" s="226">
        <v>43684</v>
      </c>
      <c r="E3102" s="290">
        <v>0.26356481481481481</v>
      </c>
      <c r="F3102" s="290"/>
      <c r="G3102" s="290"/>
      <c r="H3102" s="290"/>
      <c r="I3102" s="290"/>
      <c r="J3102" s="290"/>
      <c r="K3102" s="290"/>
      <c r="L3102" s="290"/>
      <c r="M3102" s="290"/>
      <c r="N3102" s="290"/>
      <c r="O3102" s="290"/>
      <c r="P3102" s="98" t="str">
        <f t="shared" si="48"/>
        <v>11|Transecto TN1|1|20190807|061932</v>
      </c>
      <c r="Q3102" s="283">
        <v>7868853.8729999997</v>
      </c>
      <c r="R3102" s="283">
        <v>437294.59100000001</v>
      </c>
      <c r="S3102" s="283">
        <v>19.5</v>
      </c>
      <c r="T3102" s="283">
        <v>90</v>
      </c>
      <c r="U3102" s="283">
        <v>6</v>
      </c>
      <c r="V3102" s="283">
        <v>3</v>
      </c>
      <c r="W3102" s="283">
        <v>90</v>
      </c>
      <c r="X3102" s="264">
        <v>80</v>
      </c>
      <c r="Y3102" s="283">
        <v>-15.446179389999999</v>
      </c>
      <c r="Z3102" s="283">
        <v>3.772744656</v>
      </c>
      <c r="AA3102" s="283">
        <v>0.26319998500000003</v>
      </c>
      <c r="AB3102" s="283">
        <v>13.999865529999999</v>
      </c>
      <c r="AC3102" s="283">
        <v>37.347236629999998</v>
      </c>
      <c r="AD3102" s="283">
        <v>24.5</v>
      </c>
      <c r="AE3102" s="283">
        <v>120.3818741</v>
      </c>
      <c r="AF3102" s="283">
        <v>-4.5230746269999997</v>
      </c>
      <c r="AG3102" s="283">
        <v>1.2372858520000001</v>
      </c>
      <c r="AH3102" s="284" t="s">
        <v>6</v>
      </c>
      <c r="AI3102" s="98" t="s">
        <v>6</v>
      </c>
      <c r="AJ3102" s="98" t="s">
        <v>6</v>
      </c>
      <c r="AK3102" s="98" t="s">
        <v>6</v>
      </c>
      <c r="AL3102" s="98" t="s">
        <v>6</v>
      </c>
      <c r="AM3102" s="283">
        <v>0</v>
      </c>
      <c r="AN3102" s="283">
        <v>0</v>
      </c>
      <c r="AO3102" s="283" t="s">
        <v>467</v>
      </c>
    </row>
    <row r="3103" spans="1:41" x14ac:dyDescent="0.25">
      <c r="A3103" s="98">
        <v>11</v>
      </c>
      <c r="B3103" s="98" t="s">
        <v>708</v>
      </c>
      <c r="C3103" s="283">
        <v>2</v>
      </c>
      <c r="D3103" s="226">
        <v>43684</v>
      </c>
      <c r="E3103" s="290">
        <v>0.27208333333333334</v>
      </c>
      <c r="F3103" s="290"/>
      <c r="G3103" s="290"/>
      <c r="H3103" s="290"/>
      <c r="I3103" s="290"/>
      <c r="J3103" s="290"/>
      <c r="K3103" s="290"/>
      <c r="L3103" s="290"/>
      <c r="M3103" s="290"/>
      <c r="N3103" s="290"/>
      <c r="O3103" s="290"/>
      <c r="P3103" s="98" t="str">
        <f t="shared" si="48"/>
        <v>11|Transecto TN1|2|20190807|063148</v>
      </c>
      <c r="Q3103" s="283">
        <v>7868881.3959999997</v>
      </c>
      <c r="R3103" s="283">
        <v>439641.01699999999</v>
      </c>
      <c r="S3103" s="283">
        <v>19.5</v>
      </c>
      <c r="T3103" s="283">
        <v>90</v>
      </c>
      <c r="U3103" s="283">
        <v>6.51</v>
      </c>
      <c r="V3103" s="283">
        <v>3</v>
      </c>
      <c r="W3103" s="283">
        <v>90</v>
      </c>
      <c r="X3103" s="264">
        <v>80</v>
      </c>
      <c r="Y3103" s="283">
        <v>-19.918432240000001</v>
      </c>
      <c r="Z3103" s="283">
        <v>2.8531656270000001</v>
      </c>
      <c r="AA3103" s="283">
        <v>0.2104</v>
      </c>
      <c r="AB3103" s="283">
        <v>18.53114128</v>
      </c>
      <c r="AC3103" s="283">
        <v>37.349761960000002</v>
      </c>
      <c r="AD3103" s="283">
        <v>24.55500031</v>
      </c>
      <c r="AE3103" s="283">
        <v>120.6306915</v>
      </c>
      <c r="AF3103" s="283">
        <v>-4.5163159369999999</v>
      </c>
      <c r="AG3103" s="283">
        <v>1.2405073639999999</v>
      </c>
      <c r="AH3103" s="284" t="s">
        <v>6</v>
      </c>
      <c r="AI3103" s="98" t="s">
        <v>6</v>
      </c>
      <c r="AJ3103" s="98" t="s">
        <v>6</v>
      </c>
      <c r="AK3103" s="98" t="s">
        <v>6</v>
      </c>
      <c r="AL3103" s="98" t="s">
        <v>6</v>
      </c>
      <c r="AM3103" s="283">
        <v>4</v>
      </c>
      <c r="AN3103" s="283">
        <v>2</v>
      </c>
      <c r="AO3103" s="283" t="s">
        <v>467</v>
      </c>
    </row>
    <row r="3104" spans="1:41" x14ac:dyDescent="0.25">
      <c r="A3104" s="98">
        <v>11</v>
      </c>
      <c r="B3104" s="98" t="s">
        <v>708</v>
      </c>
      <c r="C3104" s="283">
        <v>3</v>
      </c>
      <c r="D3104" s="226">
        <v>43684</v>
      </c>
      <c r="E3104" s="290">
        <v>0.28031250000000002</v>
      </c>
      <c r="F3104" s="290"/>
      <c r="G3104" s="290"/>
      <c r="H3104" s="290"/>
      <c r="I3104" s="290"/>
      <c r="J3104" s="290"/>
      <c r="K3104" s="290"/>
      <c r="L3104" s="290"/>
      <c r="M3104" s="290"/>
      <c r="N3104" s="290"/>
      <c r="O3104" s="290"/>
      <c r="P3104" s="98" t="str">
        <f t="shared" si="48"/>
        <v>11|Transecto TN1|3|20190807|064339</v>
      </c>
      <c r="Q3104" s="283">
        <v>7868889.6830000002</v>
      </c>
      <c r="R3104" s="283">
        <v>441852.239</v>
      </c>
      <c r="S3104" s="283">
        <v>21.2</v>
      </c>
      <c r="T3104" s="283">
        <v>90</v>
      </c>
      <c r="U3104" s="283">
        <v>7.29</v>
      </c>
      <c r="V3104" s="283">
        <v>3</v>
      </c>
      <c r="W3104" s="283">
        <v>90</v>
      </c>
      <c r="X3104" s="264">
        <v>80</v>
      </c>
      <c r="Y3104" s="283">
        <v>-19.918432240000001</v>
      </c>
      <c r="Z3104" s="283">
        <v>2.8531656270000001</v>
      </c>
      <c r="AA3104" s="283">
        <v>0.2104</v>
      </c>
      <c r="AB3104" s="283">
        <v>18.53114128</v>
      </c>
      <c r="AC3104" s="283">
        <v>37.349761960000002</v>
      </c>
      <c r="AD3104" s="283">
        <v>24.55500031</v>
      </c>
      <c r="AE3104" s="283">
        <v>120.6306915</v>
      </c>
      <c r="AF3104" s="283">
        <v>-4.5163159369999999</v>
      </c>
      <c r="AG3104" s="283">
        <v>1.2405073639999999</v>
      </c>
      <c r="AH3104" s="284" t="s">
        <v>6</v>
      </c>
      <c r="AI3104" s="98" t="s">
        <v>6</v>
      </c>
      <c r="AJ3104" s="98" t="s">
        <v>6</v>
      </c>
      <c r="AK3104" s="98" t="s">
        <v>6</v>
      </c>
      <c r="AL3104" s="98" t="s">
        <v>6</v>
      </c>
      <c r="AM3104" s="283">
        <v>4</v>
      </c>
      <c r="AN3104" s="283">
        <v>1</v>
      </c>
      <c r="AO3104" s="283" t="s">
        <v>467</v>
      </c>
    </row>
    <row r="3105" spans="1:41" x14ac:dyDescent="0.25">
      <c r="A3105" s="98">
        <v>11</v>
      </c>
      <c r="B3105" s="98" t="s">
        <v>708</v>
      </c>
      <c r="C3105" s="283">
        <v>4</v>
      </c>
      <c r="D3105" s="226">
        <v>43684</v>
      </c>
      <c r="E3105" s="290">
        <v>0.2880092592592593</v>
      </c>
      <c r="F3105" s="290"/>
      <c r="G3105" s="290"/>
      <c r="H3105" s="290"/>
      <c r="I3105" s="290"/>
      <c r="J3105" s="290"/>
      <c r="K3105" s="290"/>
      <c r="L3105" s="290"/>
      <c r="M3105" s="290"/>
      <c r="N3105" s="290"/>
      <c r="O3105" s="290"/>
      <c r="P3105" s="98" t="str">
        <f t="shared" si="48"/>
        <v>11|Transecto TN1|4|20190807|065444</v>
      </c>
      <c r="Q3105" s="283">
        <v>7868857.665</v>
      </c>
      <c r="R3105" s="283">
        <v>443961.82</v>
      </c>
      <c r="S3105" s="283">
        <v>25.2</v>
      </c>
      <c r="T3105" s="283">
        <v>90</v>
      </c>
      <c r="U3105" s="283">
        <v>6.44</v>
      </c>
      <c r="V3105" s="283">
        <v>3</v>
      </c>
      <c r="W3105" s="283">
        <v>90</v>
      </c>
      <c r="X3105" s="264">
        <v>80</v>
      </c>
      <c r="Y3105" s="283">
        <v>-22.182834629999999</v>
      </c>
      <c r="Z3105" s="283">
        <v>3.0660574440000001</v>
      </c>
      <c r="AA3105" s="283">
        <v>0.222800002</v>
      </c>
      <c r="AB3105" s="283">
        <v>23.03112411</v>
      </c>
      <c r="AC3105" s="283">
        <v>37.352283479999997</v>
      </c>
      <c r="AD3105" s="283">
        <v>24.649999619999999</v>
      </c>
      <c r="AE3105" s="283">
        <v>121.2768707</v>
      </c>
      <c r="AF3105" s="283">
        <v>-4.5095577240000004</v>
      </c>
      <c r="AG3105" s="283">
        <v>1.243728876</v>
      </c>
      <c r="AH3105" s="284" t="s">
        <v>6</v>
      </c>
      <c r="AI3105" s="98" t="s">
        <v>6</v>
      </c>
      <c r="AJ3105" s="98" t="s">
        <v>6</v>
      </c>
      <c r="AK3105" s="98" t="s">
        <v>6</v>
      </c>
      <c r="AL3105" s="98" t="s">
        <v>6</v>
      </c>
      <c r="AM3105" s="283">
        <v>8</v>
      </c>
      <c r="AN3105" s="283">
        <v>1</v>
      </c>
      <c r="AO3105" s="283" t="s">
        <v>467</v>
      </c>
    </row>
    <row r="3106" spans="1:41" x14ac:dyDescent="0.25">
      <c r="A3106" s="98">
        <v>11</v>
      </c>
      <c r="B3106" s="98" t="s">
        <v>708</v>
      </c>
      <c r="C3106" s="283">
        <v>5</v>
      </c>
      <c r="D3106" s="226">
        <v>43684</v>
      </c>
      <c r="E3106" s="290">
        <v>0.29950231481481482</v>
      </c>
      <c r="F3106" s="290"/>
      <c r="G3106" s="290"/>
      <c r="H3106" s="290"/>
      <c r="I3106" s="290"/>
      <c r="J3106" s="290"/>
      <c r="K3106" s="290"/>
      <c r="L3106" s="290"/>
      <c r="M3106" s="290"/>
      <c r="N3106" s="290"/>
      <c r="O3106" s="290"/>
      <c r="P3106" s="98" t="str">
        <f t="shared" si="48"/>
        <v>11|Transecto TN1|5|20190807|071117</v>
      </c>
      <c r="Q3106" s="283">
        <v>7868877.8940000003</v>
      </c>
      <c r="R3106" s="283">
        <v>447073.18099999998</v>
      </c>
      <c r="S3106" s="283">
        <v>36.9</v>
      </c>
      <c r="T3106" s="283">
        <v>90</v>
      </c>
      <c r="U3106" s="283">
        <v>6.4</v>
      </c>
      <c r="V3106" s="283">
        <v>3</v>
      </c>
      <c r="W3106" s="283">
        <v>90</v>
      </c>
      <c r="X3106" s="264">
        <v>80</v>
      </c>
      <c r="Y3106" s="283">
        <v>-22.182834629999999</v>
      </c>
      <c r="Z3106" s="283">
        <v>3.0660574440000001</v>
      </c>
      <c r="AA3106" s="283">
        <v>0.222800002</v>
      </c>
      <c r="AB3106" s="283">
        <v>23.03112411</v>
      </c>
      <c r="AC3106" s="283">
        <v>37.352283479999997</v>
      </c>
      <c r="AD3106" s="283">
        <v>24.649999619999999</v>
      </c>
      <c r="AE3106" s="283">
        <v>121.2768707</v>
      </c>
      <c r="AF3106" s="283">
        <v>-4.5095577240000004</v>
      </c>
      <c r="AG3106" s="283">
        <v>1.243728876</v>
      </c>
      <c r="AH3106" s="284" t="s">
        <v>6</v>
      </c>
      <c r="AI3106" s="98" t="s">
        <v>6</v>
      </c>
      <c r="AJ3106" s="98" t="s">
        <v>6</v>
      </c>
      <c r="AK3106" s="98" t="s">
        <v>6</v>
      </c>
      <c r="AL3106" s="98" t="s">
        <v>6</v>
      </c>
      <c r="AM3106" s="283">
        <v>2</v>
      </c>
      <c r="AN3106" s="283">
        <v>1</v>
      </c>
      <c r="AO3106" s="283" t="s">
        <v>467</v>
      </c>
    </row>
    <row r="3107" spans="1:41" x14ac:dyDescent="0.25">
      <c r="A3107" s="98">
        <v>11</v>
      </c>
      <c r="B3107" s="98" t="s">
        <v>708</v>
      </c>
      <c r="C3107" s="283">
        <v>6</v>
      </c>
      <c r="D3107" s="226">
        <v>43684</v>
      </c>
      <c r="E3107" s="290">
        <v>0.30716435185185187</v>
      </c>
      <c r="F3107" s="290"/>
      <c r="G3107" s="290"/>
      <c r="H3107" s="290"/>
      <c r="I3107" s="290"/>
      <c r="J3107" s="290"/>
      <c r="K3107" s="290"/>
      <c r="L3107" s="290"/>
      <c r="M3107" s="290"/>
      <c r="N3107" s="290"/>
      <c r="O3107" s="290"/>
      <c r="P3107" s="98" t="str">
        <f t="shared" si="48"/>
        <v>11|Transecto TN1|6|20190807|072219</v>
      </c>
      <c r="Q3107" s="283">
        <v>7868881.0669999998</v>
      </c>
      <c r="R3107" s="283">
        <v>449170.13699999999</v>
      </c>
      <c r="S3107" s="283" t="s">
        <v>628</v>
      </c>
      <c r="T3107" s="283">
        <v>90</v>
      </c>
      <c r="U3107" s="283" t="s">
        <v>628</v>
      </c>
      <c r="V3107" s="283">
        <v>3</v>
      </c>
      <c r="W3107" s="283">
        <v>90</v>
      </c>
      <c r="X3107" s="264" t="s">
        <v>628</v>
      </c>
      <c r="Y3107" s="283">
        <v>-21.32517052</v>
      </c>
      <c r="Z3107" s="283">
        <v>3.2978670600000002</v>
      </c>
      <c r="AA3107" s="283">
        <v>0.23559999500000001</v>
      </c>
      <c r="AB3107" s="283">
        <v>27.96862411</v>
      </c>
      <c r="AC3107" s="283">
        <v>37.354808810000002</v>
      </c>
      <c r="AD3107" s="283">
        <v>24.69499969</v>
      </c>
      <c r="AE3107" s="283">
        <v>121.3249359</v>
      </c>
      <c r="AF3107" s="283">
        <v>-4.5027995110000001</v>
      </c>
      <c r="AG3107" s="283">
        <v>1.2469503879999999</v>
      </c>
      <c r="AH3107" s="284" t="s">
        <v>6</v>
      </c>
      <c r="AI3107" s="98" t="s">
        <v>6</v>
      </c>
      <c r="AJ3107" s="98" t="s">
        <v>6</v>
      </c>
      <c r="AK3107" s="98" t="s">
        <v>6</v>
      </c>
      <c r="AL3107" s="98" t="s">
        <v>6</v>
      </c>
      <c r="AM3107" s="283">
        <v>3</v>
      </c>
      <c r="AN3107" s="283">
        <v>2</v>
      </c>
      <c r="AO3107" s="283" t="s">
        <v>467</v>
      </c>
    </row>
    <row r="3108" spans="1:41" x14ac:dyDescent="0.25">
      <c r="A3108" s="98">
        <v>11</v>
      </c>
      <c r="B3108" s="98" t="s">
        <v>708</v>
      </c>
      <c r="C3108" s="283">
        <v>7</v>
      </c>
      <c r="D3108" s="226">
        <v>43684</v>
      </c>
      <c r="E3108" s="290">
        <v>0.3167476851851852</v>
      </c>
      <c r="F3108" s="290"/>
      <c r="G3108" s="290"/>
      <c r="H3108" s="290"/>
      <c r="I3108" s="290"/>
      <c r="J3108" s="290"/>
      <c r="K3108" s="290"/>
      <c r="L3108" s="290"/>
      <c r="M3108" s="290"/>
      <c r="N3108" s="290"/>
      <c r="O3108" s="290"/>
      <c r="P3108" s="98" t="str">
        <f t="shared" si="48"/>
        <v>11|Transecto TN1|7|20190807|073607</v>
      </c>
      <c r="Q3108" s="283">
        <v>7868853.0140000004</v>
      </c>
      <c r="R3108" s="283">
        <v>451784.739</v>
      </c>
      <c r="S3108" s="283">
        <v>23.9</v>
      </c>
      <c r="T3108" s="283">
        <v>90</v>
      </c>
      <c r="U3108" s="283">
        <v>6.15</v>
      </c>
      <c r="V3108" s="283">
        <v>3</v>
      </c>
      <c r="W3108" s="283">
        <v>90</v>
      </c>
      <c r="X3108" s="264">
        <v>80</v>
      </c>
      <c r="Y3108" s="283">
        <v>-21.32517052</v>
      </c>
      <c r="Z3108" s="283">
        <v>3.2978670600000002</v>
      </c>
      <c r="AA3108" s="283">
        <v>0.23559999500000001</v>
      </c>
      <c r="AB3108" s="283">
        <v>27.96862411</v>
      </c>
      <c r="AC3108" s="283">
        <v>37.354808810000002</v>
      </c>
      <c r="AD3108" s="283">
        <v>24.69499969</v>
      </c>
      <c r="AE3108" s="283">
        <v>121.3249359</v>
      </c>
      <c r="AF3108" s="283">
        <v>-4.5027995110000001</v>
      </c>
      <c r="AG3108" s="283">
        <v>1.2469503879999999</v>
      </c>
      <c r="AH3108" s="284" t="s">
        <v>6</v>
      </c>
      <c r="AI3108" s="98" t="s">
        <v>6</v>
      </c>
      <c r="AJ3108" s="98" t="s">
        <v>6</v>
      </c>
      <c r="AK3108" s="98" t="s">
        <v>6</v>
      </c>
      <c r="AL3108" s="98" t="s">
        <v>6</v>
      </c>
      <c r="AM3108" s="283">
        <v>0</v>
      </c>
      <c r="AN3108" s="283">
        <v>0</v>
      </c>
      <c r="AO3108" s="283" t="s">
        <v>467</v>
      </c>
    </row>
    <row r="3109" spans="1:41" x14ac:dyDescent="0.25">
      <c r="A3109" s="98">
        <v>11</v>
      </c>
      <c r="B3109" s="98" t="s">
        <v>708</v>
      </c>
      <c r="C3109" s="283">
        <v>8</v>
      </c>
      <c r="D3109" s="226">
        <v>43684</v>
      </c>
      <c r="E3109" s="290">
        <v>0.32519675925925923</v>
      </c>
      <c r="F3109" s="290"/>
      <c r="G3109" s="290"/>
      <c r="H3109" s="290"/>
      <c r="I3109" s="290"/>
      <c r="J3109" s="290"/>
      <c r="K3109" s="290"/>
      <c r="L3109" s="290"/>
      <c r="M3109" s="290"/>
      <c r="N3109" s="290"/>
      <c r="O3109" s="290"/>
      <c r="P3109" s="98" t="str">
        <f t="shared" si="48"/>
        <v>11|Transecto TN1|8|20190807|074817</v>
      </c>
      <c r="Q3109" s="283">
        <v>7868865.0039999997</v>
      </c>
      <c r="R3109" s="283">
        <v>454132.13799999998</v>
      </c>
      <c r="S3109" s="283">
        <v>27.4</v>
      </c>
      <c r="T3109" s="283">
        <v>90</v>
      </c>
      <c r="U3109" s="283">
        <v>7.11</v>
      </c>
      <c r="V3109" s="283">
        <v>3</v>
      </c>
      <c r="W3109" s="283">
        <v>90</v>
      </c>
      <c r="X3109" s="264">
        <v>80</v>
      </c>
      <c r="Y3109" s="283">
        <v>-26.549726490000001</v>
      </c>
      <c r="Z3109" s="283">
        <v>3.2968859670000001</v>
      </c>
      <c r="AA3109" s="283">
        <v>0.235199988</v>
      </c>
      <c r="AB3109" s="283">
        <v>32.468643190000002</v>
      </c>
      <c r="AC3109" s="283">
        <v>37.357330320000003</v>
      </c>
      <c r="AD3109" s="283">
        <v>24.69499969</v>
      </c>
      <c r="AE3109" s="283">
        <v>120.774826</v>
      </c>
      <c r="AF3109" s="283">
        <v>-4.4960408210000002</v>
      </c>
      <c r="AG3109" s="283">
        <v>1.2501719</v>
      </c>
      <c r="AH3109" s="284" t="s">
        <v>6</v>
      </c>
      <c r="AI3109" s="98" t="s">
        <v>6</v>
      </c>
      <c r="AJ3109" s="98" t="s">
        <v>6</v>
      </c>
      <c r="AK3109" s="98" t="s">
        <v>6</v>
      </c>
      <c r="AL3109" s="98" t="s">
        <v>6</v>
      </c>
      <c r="AM3109" s="283">
        <v>1</v>
      </c>
      <c r="AN3109" s="283">
        <v>1</v>
      </c>
      <c r="AO3109" s="283" t="s">
        <v>467</v>
      </c>
    </row>
    <row r="3110" spans="1:41" x14ac:dyDescent="0.25">
      <c r="A3110" s="98">
        <v>11</v>
      </c>
      <c r="B3110" s="98" t="s">
        <v>708</v>
      </c>
      <c r="C3110" s="283">
        <v>9</v>
      </c>
      <c r="D3110" s="226">
        <v>43684</v>
      </c>
      <c r="E3110" s="290">
        <v>0.33280092592592592</v>
      </c>
      <c r="F3110" s="290"/>
      <c r="G3110" s="290"/>
      <c r="H3110" s="290"/>
      <c r="I3110" s="290"/>
      <c r="J3110" s="290"/>
      <c r="K3110" s="290"/>
      <c r="L3110" s="290"/>
      <c r="M3110" s="290"/>
      <c r="N3110" s="290"/>
      <c r="O3110" s="290"/>
      <c r="P3110" s="98" t="str">
        <f t="shared" si="48"/>
        <v>11|Transecto TN1|9|20190807|075914</v>
      </c>
      <c r="Q3110" s="283">
        <v>7868824.7089999998</v>
      </c>
      <c r="R3110" s="283">
        <v>456190.28100000002</v>
      </c>
      <c r="S3110" s="283">
        <v>31.4</v>
      </c>
      <c r="T3110" s="283">
        <v>90</v>
      </c>
      <c r="U3110" s="283">
        <v>6.66</v>
      </c>
      <c r="V3110" s="283">
        <v>3</v>
      </c>
      <c r="W3110" s="283">
        <v>90</v>
      </c>
      <c r="X3110" s="264">
        <v>90</v>
      </c>
      <c r="Y3110" s="283">
        <v>-26.549726490000001</v>
      </c>
      <c r="Z3110" s="283">
        <v>3.2968859670000001</v>
      </c>
      <c r="AA3110" s="283">
        <v>0.235199988</v>
      </c>
      <c r="AB3110" s="283">
        <v>32.468643190000002</v>
      </c>
      <c r="AC3110" s="283">
        <v>37.357330320000003</v>
      </c>
      <c r="AD3110" s="283">
        <v>24.69499969</v>
      </c>
      <c r="AE3110" s="283">
        <v>120.774826</v>
      </c>
      <c r="AF3110" s="283">
        <v>-4.4960408210000002</v>
      </c>
      <c r="AG3110" s="283">
        <v>1.2501719</v>
      </c>
      <c r="AH3110" s="284" t="s">
        <v>6</v>
      </c>
      <c r="AI3110" s="98" t="s">
        <v>6</v>
      </c>
      <c r="AJ3110" s="98" t="s">
        <v>6</v>
      </c>
      <c r="AK3110" s="98" t="s">
        <v>6</v>
      </c>
      <c r="AL3110" s="98" t="s">
        <v>6</v>
      </c>
      <c r="AM3110" s="283">
        <v>1</v>
      </c>
      <c r="AN3110" s="283">
        <v>1</v>
      </c>
      <c r="AO3110" s="283" t="s">
        <v>467</v>
      </c>
    </row>
    <row r="3111" spans="1:41" x14ac:dyDescent="0.25">
      <c r="A3111" s="98">
        <v>11</v>
      </c>
      <c r="B3111" s="98" t="s">
        <v>708</v>
      </c>
      <c r="C3111" s="283">
        <v>10</v>
      </c>
      <c r="D3111" s="226">
        <v>43684</v>
      </c>
      <c r="E3111" s="290">
        <v>0.34021990740740743</v>
      </c>
      <c r="F3111" s="290"/>
      <c r="G3111" s="290"/>
      <c r="H3111" s="290"/>
      <c r="I3111" s="290"/>
      <c r="J3111" s="290"/>
      <c r="K3111" s="290"/>
      <c r="L3111" s="290"/>
      <c r="M3111" s="290"/>
      <c r="N3111" s="290"/>
      <c r="O3111" s="290"/>
      <c r="P3111" s="98" t="str">
        <f t="shared" si="48"/>
        <v>11|Transecto TN1|10|20190807|080955</v>
      </c>
      <c r="Q3111" s="283">
        <v>7868841.2570000002</v>
      </c>
      <c r="R3111" s="283">
        <v>458145.935</v>
      </c>
      <c r="S3111" s="283">
        <v>34.299999999999997</v>
      </c>
      <c r="T3111" s="283">
        <v>90</v>
      </c>
      <c r="U3111" s="283">
        <v>5.52</v>
      </c>
      <c r="V3111" s="283">
        <v>3</v>
      </c>
      <c r="W3111" s="283">
        <v>90</v>
      </c>
      <c r="X3111" s="264">
        <v>70</v>
      </c>
      <c r="Y3111" s="283">
        <v>-32.012943270000001</v>
      </c>
      <c r="Z3111" s="283">
        <v>2.4306118489999999</v>
      </c>
      <c r="AA3111" s="283">
        <v>0.18639999600000001</v>
      </c>
      <c r="AB3111" s="283">
        <v>36.999866490000002</v>
      </c>
      <c r="AC3111" s="283">
        <v>37.35985565</v>
      </c>
      <c r="AD3111" s="283">
        <v>24.574998860000001</v>
      </c>
      <c r="AE3111" s="283">
        <v>120.7994537</v>
      </c>
      <c r="AF3111" s="283">
        <v>-4.4892826079999999</v>
      </c>
      <c r="AG3111" s="283">
        <v>1.2533934120000001</v>
      </c>
      <c r="AH3111" s="284" t="s">
        <v>6</v>
      </c>
      <c r="AI3111" s="98" t="s">
        <v>6</v>
      </c>
      <c r="AJ3111" s="98" t="s">
        <v>6</v>
      </c>
      <c r="AK3111" s="98" t="s">
        <v>6</v>
      </c>
      <c r="AL3111" s="98" t="s">
        <v>6</v>
      </c>
      <c r="AM3111" s="283">
        <v>0</v>
      </c>
      <c r="AN3111" s="283">
        <v>0</v>
      </c>
      <c r="AO3111" s="283" t="s">
        <v>467</v>
      </c>
    </row>
    <row r="3112" spans="1:41" x14ac:dyDescent="0.25">
      <c r="A3112" s="98">
        <v>11</v>
      </c>
      <c r="B3112" s="98" t="s">
        <v>708</v>
      </c>
      <c r="C3112" s="283">
        <v>11</v>
      </c>
      <c r="D3112" s="226">
        <v>43684</v>
      </c>
      <c r="E3112" s="290">
        <v>0.3495138888888889</v>
      </c>
      <c r="F3112" s="290"/>
      <c r="G3112" s="290"/>
      <c r="H3112" s="290"/>
      <c r="I3112" s="290"/>
      <c r="J3112" s="290"/>
      <c r="K3112" s="290"/>
      <c r="L3112" s="290"/>
      <c r="M3112" s="290"/>
      <c r="N3112" s="290"/>
      <c r="O3112" s="290"/>
      <c r="P3112" s="98" t="str">
        <f t="shared" si="48"/>
        <v>11|Transecto TN1|11|20190807|082318</v>
      </c>
      <c r="Q3112" s="283">
        <v>7868844.7180000003</v>
      </c>
      <c r="R3112" s="283">
        <v>460672.30599999998</v>
      </c>
      <c r="S3112" s="283">
        <v>39.4</v>
      </c>
      <c r="T3112" s="283">
        <v>90</v>
      </c>
      <c r="U3112" s="283">
        <v>6.42</v>
      </c>
      <c r="V3112" s="283">
        <v>3</v>
      </c>
      <c r="W3112" s="283">
        <v>90</v>
      </c>
      <c r="X3112" s="264">
        <v>80</v>
      </c>
      <c r="Y3112" s="283">
        <v>-37.032703400000003</v>
      </c>
      <c r="Z3112" s="283">
        <v>1.5605022909999999</v>
      </c>
      <c r="AA3112" s="283">
        <v>0.13619999599999999</v>
      </c>
      <c r="AB3112" s="283">
        <v>41.999866490000002</v>
      </c>
      <c r="AC3112" s="283">
        <v>37.381984709999998</v>
      </c>
      <c r="AD3112" s="283">
        <v>24.414999009999999</v>
      </c>
      <c r="AE3112" s="283">
        <v>121.39888759999999</v>
      </c>
      <c r="AF3112" s="283">
        <v>-4.5078806880000002</v>
      </c>
      <c r="AG3112" s="283">
        <v>1.2147567269999999</v>
      </c>
      <c r="AH3112" s="284" t="s">
        <v>6</v>
      </c>
      <c r="AI3112" s="98" t="s">
        <v>6</v>
      </c>
      <c r="AJ3112" s="98" t="s">
        <v>6</v>
      </c>
      <c r="AK3112" s="98" t="s">
        <v>6</v>
      </c>
      <c r="AL3112" s="98" t="s">
        <v>6</v>
      </c>
      <c r="AM3112" s="283">
        <v>2</v>
      </c>
      <c r="AN3112" s="283">
        <v>1</v>
      </c>
      <c r="AO3112" s="283" t="s">
        <v>467</v>
      </c>
    </row>
    <row r="3113" spans="1:41" x14ac:dyDescent="0.25">
      <c r="A3113" s="98">
        <v>11</v>
      </c>
      <c r="B3113" s="98" t="s">
        <v>708</v>
      </c>
      <c r="C3113" s="283">
        <v>12</v>
      </c>
      <c r="D3113" s="226">
        <v>43684</v>
      </c>
      <c r="E3113" s="290">
        <v>0.35726851851851849</v>
      </c>
      <c r="F3113" s="290"/>
      <c r="G3113" s="290"/>
      <c r="H3113" s="290"/>
      <c r="I3113" s="290"/>
      <c r="J3113" s="290"/>
      <c r="K3113" s="290"/>
      <c r="L3113" s="290"/>
      <c r="M3113" s="290"/>
      <c r="N3113" s="290"/>
      <c r="O3113" s="290"/>
      <c r="P3113" s="98" t="str">
        <f t="shared" si="48"/>
        <v>11|Transecto TN1|12|20190807|083428</v>
      </c>
      <c r="Q3113" s="283">
        <v>7868854.2479999997</v>
      </c>
      <c r="R3113" s="283">
        <v>462682.98200000002</v>
      </c>
      <c r="S3113" s="283">
        <v>41.3</v>
      </c>
      <c r="T3113" s="283">
        <v>90</v>
      </c>
      <c r="U3113" s="283">
        <v>6.28</v>
      </c>
      <c r="V3113" s="283">
        <v>3</v>
      </c>
      <c r="W3113" s="283">
        <v>90</v>
      </c>
      <c r="X3113" s="264">
        <v>90</v>
      </c>
      <c r="Y3113" s="283">
        <v>-37.032703400000003</v>
      </c>
      <c r="Z3113" s="283">
        <v>1.5605022909999999</v>
      </c>
      <c r="AA3113" s="283">
        <v>0.13619999599999999</v>
      </c>
      <c r="AB3113" s="283">
        <v>41.999866490000002</v>
      </c>
      <c r="AC3113" s="283">
        <v>37.381984709999998</v>
      </c>
      <c r="AD3113" s="283">
        <v>24.414999009999999</v>
      </c>
      <c r="AE3113" s="283">
        <v>121.39888759999999</v>
      </c>
      <c r="AF3113" s="283">
        <v>-4.5078806880000002</v>
      </c>
      <c r="AG3113" s="283">
        <v>1.2147567269999999</v>
      </c>
      <c r="AH3113" s="284" t="s">
        <v>6</v>
      </c>
      <c r="AI3113" s="98" t="s">
        <v>6</v>
      </c>
      <c r="AJ3113" s="98" t="s">
        <v>6</v>
      </c>
      <c r="AK3113" s="98" t="s">
        <v>6</v>
      </c>
      <c r="AL3113" s="98" t="s">
        <v>6</v>
      </c>
      <c r="AM3113" s="283">
        <v>1</v>
      </c>
      <c r="AN3113" s="283">
        <v>1</v>
      </c>
      <c r="AO3113" s="283" t="s">
        <v>467</v>
      </c>
    </row>
    <row r="3114" spans="1:41" x14ac:dyDescent="0.25">
      <c r="A3114" s="98">
        <v>11</v>
      </c>
      <c r="B3114" s="98" t="s">
        <v>708</v>
      </c>
      <c r="C3114" s="283">
        <v>13</v>
      </c>
      <c r="D3114" s="226">
        <v>43684</v>
      </c>
      <c r="E3114" s="290">
        <v>0.36799768518518516</v>
      </c>
      <c r="F3114" s="290"/>
      <c r="G3114" s="290"/>
      <c r="H3114" s="290"/>
      <c r="I3114" s="290"/>
      <c r="J3114" s="290"/>
      <c r="K3114" s="290"/>
      <c r="L3114" s="290"/>
      <c r="M3114" s="290"/>
      <c r="N3114" s="290"/>
      <c r="O3114" s="290"/>
      <c r="P3114" s="98" t="str">
        <f t="shared" si="48"/>
        <v>11|Transecto TN1|13|20190807|084955</v>
      </c>
      <c r="Q3114" s="283">
        <v>7868835.6129999999</v>
      </c>
      <c r="R3114" s="283">
        <v>465420.86200000002</v>
      </c>
      <c r="S3114" s="283">
        <v>43</v>
      </c>
      <c r="T3114" s="283">
        <v>90</v>
      </c>
      <c r="U3114" s="283">
        <v>6.22</v>
      </c>
      <c r="V3114" s="283">
        <v>3</v>
      </c>
      <c r="W3114" s="283">
        <v>90</v>
      </c>
      <c r="X3114" s="264">
        <v>80</v>
      </c>
      <c r="Y3114" s="283">
        <v>-46.451087950000002</v>
      </c>
      <c r="Z3114" s="283">
        <v>0.67696833599999995</v>
      </c>
      <c r="AA3114" s="283">
        <v>8.3199999999999996E-2</v>
      </c>
      <c r="AB3114" s="283">
        <v>46.21862411</v>
      </c>
      <c r="AC3114" s="283">
        <v>37.423725130000001</v>
      </c>
      <c r="AD3114" s="283">
        <v>24.494998930000001</v>
      </c>
      <c r="AE3114" s="283">
        <v>122.38097380000001</v>
      </c>
      <c r="AF3114" s="283">
        <v>-4.5518374440000002</v>
      </c>
      <c r="AG3114" s="283">
        <v>1.1342573170000001</v>
      </c>
      <c r="AH3114" s="284" t="s">
        <v>6</v>
      </c>
      <c r="AI3114" s="98" t="s">
        <v>6</v>
      </c>
      <c r="AJ3114" s="98" t="s">
        <v>6</v>
      </c>
      <c r="AK3114" s="98" t="s">
        <v>6</v>
      </c>
      <c r="AL3114" s="98" t="s">
        <v>6</v>
      </c>
      <c r="AM3114" s="283">
        <v>1</v>
      </c>
      <c r="AN3114" s="283">
        <v>1</v>
      </c>
      <c r="AO3114" s="283" t="s">
        <v>467</v>
      </c>
    </row>
    <row r="3115" spans="1:41" x14ac:dyDescent="0.25">
      <c r="A3115" s="98">
        <v>11</v>
      </c>
      <c r="B3115" s="98" t="s">
        <v>708</v>
      </c>
      <c r="C3115" s="283">
        <v>14</v>
      </c>
      <c r="D3115" s="226">
        <v>43684</v>
      </c>
      <c r="E3115" s="290">
        <v>0.37658564814814816</v>
      </c>
      <c r="F3115" s="290"/>
      <c r="G3115" s="290"/>
      <c r="H3115" s="290"/>
      <c r="I3115" s="290"/>
      <c r="J3115" s="290"/>
      <c r="K3115" s="290"/>
      <c r="L3115" s="290"/>
      <c r="M3115" s="290"/>
      <c r="N3115" s="290"/>
      <c r="O3115" s="290"/>
      <c r="P3115" s="98" t="str">
        <f t="shared" si="48"/>
        <v>11|Transecto TN1|14|20190807|090217</v>
      </c>
      <c r="Q3115" s="283">
        <v>7868864.4139999999</v>
      </c>
      <c r="R3115" s="283">
        <v>467625.09299999999</v>
      </c>
      <c r="S3115" s="283">
        <v>39</v>
      </c>
      <c r="T3115" s="283">
        <v>90</v>
      </c>
      <c r="U3115" s="283">
        <v>6.28</v>
      </c>
      <c r="V3115" s="283">
        <v>3</v>
      </c>
      <c r="W3115" s="283">
        <v>90</v>
      </c>
      <c r="X3115" s="264">
        <v>80</v>
      </c>
      <c r="Y3115" s="283">
        <v>-46.451087950000002</v>
      </c>
      <c r="Z3115" s="283">
        <v>0.67696833599999995</v>
      </c>
      <c r="AA3115" s="283">
        <v>8.3199999999999996E-2</v>
      </c>
      <c r="AB3115" s="283">
        <v>46.21862411</v>
      </c>
      <c r="AC3115" s="283">
        <v>37.423725130000001</v>
      </c>
      <c r="AD3115" s="283">
        <v>24.494998930000001</v>
      </c>
      <c r="AE3115" s="283">
        <v>122.38097380000001</v>
      </c>
      <c r="AF3115" s="283">
        <v>-4.5518374440000002</v>
      </c>
      <c r="AG3115" s="283">
        <v>1.1342573170000001</v>
      </c>
      <c r="AH3115" s="284" t="s">
        <v>6</v>
      </c>
      <c r="AI3115" s="98" t="s">
        <v>6</v>
      </c>
      <c r="AJ3115" s="98" t="s">
        <v>6</v>
      </c>
      <c r="AK3115" s="98" t="s">
        <v>6</v>
      </c>
      <c r="AL3115" s="98" t="s">
        <v>6</v>
      </c>
      <c r="AM3115" s="283">
        <v>0</v>
      </c>
      <c r="AN3115" s="283">
        <v>0</v>
      </c>
      <c r="AO3115" s="283" t="s">
        <v>467</v>
      </c>
    </row>
    <row r="3116" spans="1:41" x14ac:dyDescent="0.25">
      <c r="A3116" s="98">
        <v>11</v>
      </c>
      <c r="B3116" s="98" t="s">
        <v>708</v>
      </c>
      <c r="C3116" s="283">
        <v>15</v>
      </c>
      <c r="D3116" s="226">
        <v>43684</v>
      </c>
      <c r="E3116" s="290">
        <v>0.38651620370370371</v>
      </c>
      <c r="F3116" s="290"/>
      <c r="G3116" s="290"/>
      <c r="H3116" s="290"/>
      <c r="I3116" s="290"/>
      <c r="J3116" s="290"/>
      <c r="K3116" s="290"/>
      <c r="L3116" s="290"/>
      <c r="M3116" s="290"/>
      <c r="N3116" s="290"/>
      <c r="O3116" s="290"/>
      <c r="P3116" s="98" t="str">
        <f t="shared" si="48"/>
        <v>11|Transecto TN1|15|20190807|091635</v>
      </c>
      <c r="Q3116" s="283">
        <v>7868815.2860000003</v>
      </c>
      <c r="R3116" s="283">
        <v>470256.17</v>
      </c>
      <c r="S3116" s="283" t="s">
        <v>628</v>
      </c>
      <c r="T3116" s="283">
        <v>90</v>
      </c>
      <c r="U3116" s="283">
        <v>6.7</v>
      </c>
      <c r="V3116" s="283">
        <v>3</v>
      </c>
      <c r="W3116" s="283">
        <v>90</v>
      </c>
      <c r="X3116" s="264">
        <v>80</v>
      </c>
      <c r="Y3116" s="283">
        <v>-53.129177089999999</v>
      </c>
      <c r="Z3116" s="283">
        <v>0.59811383500000004</v>
      </c>
      <c r="AA3116" s="283">
        <v>7.8199998000000007E-2</v>
      </c>
      <c r="AB3116" s="283">
        <v>50.999866490000002</v>
      </c>
      <c r="AC3116" s="283">
        <v>37.46546936</v>
      </c>
      <c r="AD3116" s="283">
        <v>24.590000150000002</v>
      </c>
      <c r="AE3116" s="283">
        <v>123.7457581</v>
      </c>
      <c r="AF3116" s="283">
        <v>-4.5957946779999999</v>
      </c>
      <c r="AG3116" s="283">
        <v>1.053758025</v>
      </c>
      <c r="AH3116" s="284" t="s">
        <v>6</v>
      </c>
      <c r="AI3116" s="98" t="s">
        <v>6</v>
      </c>
      <c r="AJ3116" s="98" t="s">
        <v>6</v>
      </c>
      <c r="AK3116" s="98" t="s">
        <v>6</v>
      </c>
      <c r="AL3116" s="98" t="s">
        <v>6</v>
      </c>
      <c r="AM3116" s="283">
        <v>0</v>
      </c>
      <c r="AN3116" s="283">
        <v>0</v>
      </c>
      <c r="AO3116" s="283" t="s">
        <v>467</v>
      </c>
    </row>
    <row r="3117" spans="1:41" x14ac:dyDescent="0.25">
      <c r="A3117" s="98">
        <v>11</v>
      </c>
      <c r="B3117" s="98" t="s">
        <v>708</v>
      </c>
      <c r="C3117" s="283">
        <v>16</v>
      </c>
      <c r="D3117" s="226">
        <v>43684</v>
      </c>
      <c r="E3117" s="290">
        <v>0.39392361111111113</v>
      </c>
      <c r="F3117" s="290"/>
      <c r="G3117" s="290"/>
      <c r="H3117" s="290"/>
      <c r="I3117" s="290"/>
      <c r="J3117" s="290"/>
      <c r="K3117" s="290"/>
      <c r="L3117" s="290"/>
      <c r="M3117" s="290"/>
      <c r="N3117" s="290"/>
      <c r="O3117" s="290"/>
      <c r="P3117" s="98" t="str">
        <f t="shared" si="48"/>
        <v>11|Transecto TN1|16|20190807|092715</v>
      </c>
      <c r="Q3117" s="283">
        <v>7868826.9910000004</v>
      </c>
      <c r="R3117" s="283">
        <v>472190.29599999997</v>
      </c>
      <c r="S3117" s="283" t="s">
        <v>628</v>
      </c>
      <c r="T3117" s="283">
        <v>90</v>
      </c>
      <c r="U3117" s="283">
        <v>6.6</v>
      </c>
      <c r="V3117" s="283">
        <v>3</v>
      </c>
      <c r="W3117" s="283">
        <v>90</v>
      </c>
      <c r="X3117" s="264">
        <v>95</v>
      </c>
      <c r="Y3117" s="283">
        <v>-53.129177089999999</v>
      </c>
      <c r="Z3117" s="283">
        <v>0.59811383500000004</v>
      </c>
      <c r="AA3117" s="283">
        <v>7.8199998000000007E-2</v>
      </c>
      <c r="AB3117" s="283">
        <v>50.999866490000002</v>
      </c>
      <c r="AC3117" s="283">
        <v>37.46546936</v>
      </c>
      <c r="AD3117" s="283">
        <v>24.590000150000002</v>
      </c>
      <c r="AE3117" s="283">
        <v>123.7457581</v>
      </c>
      <c r="AF3117" s="283">
        <v>-4.5957946779999999</v>
      </c>
      <c r="AG3117" s="283">
        <v>1.053758025</v>
      </c>
      <c r="AH3117" s="284" t="s">
        <v>6</v>
      </c>
      <c r="AI3117" s="98" t="s">
        <v>6</v>
      </c>
      <c r="AJ3117" s="98" t="s">
        <v>6</v>
      </c>
      <c r="AK3117" s="98" t="s">
        <v>6</v>
      </c>
      <c r="AL3117" s="98" t="s">
        <v>6</v>
      </c>
      <c r="AM3117" s="283">
        <v>1</v>
      </c>
      <c r="AN3117" s="283">
        <v>1</v>
      </c>
      <c r="AO3117" s="283" t="s">
        <v>467</v>
      </c>
    </row>
    <row r="3118" spans="1:41" x14ac:dyDescent="0.25">
      <c r="A3118" s="98">
        <v>11</v>
      </c>
      <c r="B3118" s="98" t="s">
        <v>708</v>
      </c>
      <c r="C3118" s="283">
        <v>17</v>
      </c>
      <c r="D3118" s="226">
        <v>43684</v>
      </c>
      <c r="E3118" s="290">
        <v>0.40203703703703703</v>
      </c>
      <c r="F3118" s="290"/>
      <c r="G3118" s="290"/>
      <c r="H3118" s="290"/>
      <c r="I3118" s="290"/>
      <c r="J3118" s="290"/>
      <c r="K3118" s="290"/>
      <c r="L3118" s="290"/>
      <c r="M3118" s="290"/>
      <c r="N3118" s="290"/>
      <c r="O3118" s="290"/>
      <c r="P3118" s="98" t="str">
        <f t="shared" si="48"/>
        <v>11|Transecto TN1|17|20190807|093856</v>
      </c>
      <c r="Q3118" s="283">
        <v>7868799.5310000004</v>
      </c>
      <c r="R3118" s="283">
        <v>474231.78700000001</v>
      </c>
      <c r="S3118" s="283" t="s">
        <v>628</v>
      </c>
      <c r="T3118" s="283">
        <v>90</v>
      </c>
      <c r="U3118" s="283">
        <v>6.1</v>
      </c>
      <c r="V3118" s="283">
        <v>3</v>
      </c>
      <c r="W3118" s="283">
        <v>90</v>
      </c>
      <c r="X3118" s="264">
        <v>95</v>
      </c>
      <c r="Y3118" s="283">
        <v>-44.700599670000003</v>
      </c>
      <c r="Z3118" s="283">
        <v>0.49370703100000002</v>
      </c>
      <c r="AA3118" s="283">
        <v>6.9799997000000003E-2</v>
      </c>
      <c r="AB3118" s="283">
        <v>55.84362411</v>
      </c>
      <c r="AC3118" s="283">
        <v>37.507209779999997</v>
      </c>
      <c r="AD3118" s="283">
        <v>24.584999079999999</v>
      </c>
      <c r="AE3118" s="283">
        <v>125.0879211</v>
      </c>
      <c r="AF3118" s="283">
        <v>-4.6397514339999999</v>
      </c>
      <c r="AG3118" s="283">
        <v>0.97325861499999999</v>
      </c>
      <c r="AH3118" s="284" t="s">
        <v>6</v>
      </c>
      <c r="AI3118" s="98" t="s">
        <v>6</v>
      </c>
      <c r="AJ3118" s="98" t="s">
        <v>6</v>
      </c>
      <c r="AK3118" s="98" t="s">
        <v>6</v>
      </c>
      <c r="AL3118" s="98" t="s">
        <v>6</v>
      </c>
      <c r="AM3118" s="283">
        <v>1</v>
      </c>
      <c r="AN3118" s="283">
        <v>1</v>
      </c>
      <c r="AO3118" s="283" t="s">
        <v>467</v>
      </c>
    </row>
    <row r="3119" spans="1:41" x14ac:dyDescent="0.25">
      <c r="A3119" s="98">
        <v>11</v>
      </c>
      <c r="B3119" s="98" t="s">
        <v>708</v>
      </c>
      <c r="C3119" s="283">
        <v>18</v>
      </c>
      <c r="D3119" s="226">
        <v>43684</v>
      </c>
      <c r="E3119" s="290">
        <v>0.40968749999999998</v>
      </c>
      <c r="F3119" s="290"/>
      <c r="G3119" s="290"/>
      <c r="H3119" s="290"/>
      <c r="I3119" s="290"/>
      <c r="J3119" s="290"/>
      <c r="K3119" s="290"/>
      <c r="L3119" s="290"/>
      <c r="M3119" s="290"/>
      <c r="N3119" s="290"/>
      <c r="O3119" s="290"/>
      <c r="P3119" s="98" t="str">
        <f t="shared" si="48"/>
        <v>11|Transecto TN1|18|20190807|094957</v>
      </c>
      <c r="Q3119" s="283">
        <v>7868788.5310000004</v>
      </c>
      <c r="R3119" s="283">
        <v>476232.67200000002</v>
      </c>
      <c r="S3119" s="283" t="s">
        <v>628</v>
      </c>
      <c r="T3119" s="283">
        <v>90</v>
      </c>
      <c r="U3119" s="283">
        <v>6.5</v>
      </c>
      <c r="V3119" s="283">
        <v>3</v>
      </c>
      <c r="W3119" s="283">
        <v>90</v>
      </c>
      <c r="X3119" s="264">
        <v>90</v>
      </c>
      <c r="Y3119" s="283">
        <v>-44.700599670000003</v>
      </c>
      <c r="Z3119" s="283">
        <v>0.49370703100000002</v>
      </c>
      <c r="AA3119" s="283">
        <v>6.9799997000000003E-2</v>
      </c>
      <c r="AB3119" s="283">
        <v>55.84362411</v>
      </c>
      <c r="AC3119" s="283">
        <v>37.507209779999997</v>
      </c>
      <c r="AD3119" s="283">
        <v>24.584999079999999</v>
      </c>
      <c r="AE3119" s="283">
        <v>125.0879211</v>
      </c>
      <c r="AF3119" s="283">
        <v>-4.6397514339999999</v>
      </c>
      <c r="AG3119" s="283">
        <v>0.97325861499999999</v>
      </c>
      <c r="AH3119" s="284" t="s">
        <v>6</v>
      </c>
      <c r="AI3119" s="98" t="s">
        <v>6</v>
      </c>
      <c r="AJ3119" s="98" t="s">
        <v>6</v>
      </c>
      <c r="AK3119" s="98" t="s">
        <v>6</v>
      </c>
      <c r="AL3119" s="98" t="s">
        <v>6</v>
      </c>
      <c r="AM3119" s="283">
        <v>2</v>
      </c>
      <c r="AN3119" s="283">
        <v>1</v>
      </c>
      <c r="AO3119" s="283" t="s">
        <v>467</v>
      </c>
    </row>
    <row r="3120" spans="1:41" x14ac:dyDescent="0.25">
      <c r="A3120" s="98">
        <v>11</v>
      </c>
      <c r="B3120" s="98" t="s">
        <v>630</v>
      </c>
      <c r="C3120" s="283">
        <v>1</v>
      </c>
      <c r="D3120" s="226">
        <v>43685</v>
      </c>
      <c r="E3120" s="290">
        <v>0.39281250000000001</v>
      </c>
      <c r="F3120" s="290"/>
      <c r="G3120" s="290"/>
      <c r="H3120" s="290"/>
      <c r="I3120" s="290"/>
      <c r="J3120" s="290"/>
      <c r="K3120" s="290"/>
      <c r="L3120" s="290"/>
      <c r="M3120" s="290"/>
      <c r="N3120" s="290"/>
      <c r="O3120" s="290"/>
      <c r="P3120" s="98" t="str">
        <f t="shared" si="48"/>
        <v>11|Transecto TFOZ|1|20190808|092539</v>
      </c>
      <c r="Q3120" s="283">
        <v>7826339.0080000004</v>
      </c>
      <c r="R3120" s="283">
        <v>424379.16399999999</v>
      </c>
      <c r="S3120" s="283">
        <v>25.9</v>
      </c>
      <c r="T3120" s="283">
        <v>90</v>
      </c>
      <c r="U3120" s="283">
        <v>6.34</v>
      </c>
      <c r="V3120" s="283">
        <v>1</v>
      </c>
      <c r="W3120" s="283">
        <v>90</v>
      </c>
      <c r="X3120" s="264">
        <v>20</v>
      </c>
      <c r="Y3120" s="283">
        <v>-17.404264449999999</v>
      </c>
      <c r="Z3120" s="283">
        <v>4.1755342479999999</v>
      </c>
      <c r="AA3120" s="283">
        <v>0.28659999400000002</v>
      </c>
      <c r="AB3120" s="283">
        <v>10.53248024</v>
      </c>
      <c r="AC3120" s="283" t="s">
        <v>6</v>
      </c>
      <c r="AD3120" s="283">
        <v>24.13999939</v>
      </c>
      <c r="AE3120" s="283">
        <v>134.1025391</v>
      </c>
      <c r="AF3120" s="283" t="s">
        <v>6</v>
      </c>
      <c r="AG3120" s="283" t="s">
        <v>6</v>
      </c>
      <c r="AH3120" s="284" t="s">
        <v>6</v>
      </c>
      <c r="AI3120" s="98" t="s">
        <v>6</v>
      </c>
      <c r="AJ3120" s="98" t="s">
        <v>6</v>
      </c>
      <c r="AK3120" s="98" t="s">
        <v>6</v>
      </c>
      <c r="AL3120" s="98" t="s">
        <v>6</v>
      </c>
      <c r="AM3120" s="283">
        <v>4</v>
      </c>
      <c r="AN3120" s="283">
        <v>1</v>
      </c>
      <c r="AO3120" s="283" t="s">
        <v>467</v>
      </c>
    </row>
    <row r="3121" spans="1:127" x14ac:dyDescent="0.25">
      <c r="A3121" s="98">
        <v>11</v>
      </c>
      <c r="B3121" s="98" t="s">
        <v>630</v>
      </c>
      <c r="C3121" s="283">
        <v>2</v>
      </c>
      <c r="D3121" s="226">
        <v>43685</v>
      </c>
      <c r="E3121" s="290">
        <v>0.40083333333333332</v>
      </c>
      <c r="F3121" s="290"/>
      <c r="G3121" s="290"/>
      <c r="H3121" s="290"/>
      <c r="I3121" s="290"/>
      <c r="J3121" s="290"/>
      <c r="K3121" s="290"/>
      <c r="L3121" s="290"/>
      <c r="M3121" s="290"/>
      <c r="N3121" s="290"/>
      <c r="O3121" s="290"/>
      <c r="P3121" s="98" t="str">
        <f t="shared" si="48"/>
        <v>11|Transecto TFOZ|2|20190808|093712</v>
      </c>
      <c r="Q3121" s="283">
        <v>7826372.3260000004</v>
      </c>
      <c r="R3121" s="283">
        <v>426712.46</v>
      </c>
      <c r="S3121" s="283">
        <v>27.8</v>
      </c>
      <c r="T3121" s="283">
        <v>90</v>
      </c>
      <c r="U3121" s="283">
        <v>7.8</v>
      </c>
      <c r="V3121" s="283">
        <v>1</v>
      </c>
      <c r="W3121" s="283">
        <v>90</v>
      </c>
      <c r="X3121" s="264">
        <v>10</v>
      </c>
      <c r="Y3121" s="283">
        <v>-27.005989069999998</v>
      </c>
      <c r="Z3121" s="283">
        <v>3.1483368870000001</v>
      </c>
      <c r="AA3121" s="283">
        <v>0.22739999</v>
      </c>
      <c r="AB3121" s="283">
        <v>14.76088238</v>
      </c>
      <c r="AC3121" s="283" t="s">
        <v>6</v>
      </c>
      <c r="AD3121" s="283">
        <v>24.225000380000001</v>
      </c>
      <c r="AE3121" s="283">
        <v>134.918869</v>
      </c>
      <c r="AF3121" s="283" t="s">
        <v>6</v>
      </c>
      <c r="AG3121" s="283" t="s">
        <v>6</v>
      </c>
      <c r="AH3121" s="284" t="s">
        <v>6</v>
      </c>
      <c r="AI3121" s="98" t="s">
        <v>6</v>
      </c>
      <c r="AJ3121" s="98" t="s">
        <v>6</v>
      </c>
      <c r="AK3121" s="98" t="s">
        <v>6</v>
      </c>
      <c r="AL3121" s="98" t="s">
        <v>6</v>
      </c>
      <c r="AM3121" s="283">
        <v>5</v>
      </c>
      <c r="AN3121" s="283">
        <v>2</v>
      </c>
      <c r="AO3121" s="283" t="s">
        <v>467</v>
      </c>
    </row>
    <row r="3122" spans="1:127" x14ac:dyDescent="0.25">
      <c r="A3122" s="98">
        <v>11</v>
      </c>
      <c r="B3122" s="98" t="s">
        <v>630</v>
      </c>
      <c r="C3122" s="283">
        <v>3</v>
      </c>
      <c r="D3122" s="226">
        <v>43685</v>
      </c>
      <c r="E3122" s="290">
        <v>0.40929398148148149</v>
      </c>
      <c r="F3122" s="290"/>
      <c r="G3122" s="290"/>
      <c r="H3122" s="290"/>
      <c r="I3122" s="290"/>
      <c r="J3122" s="290"/>
      <c r="K3122" s="290"/>
      <c r="L3122" s="290"/>
      <c r="M3122" s="290"/>
      <c r="N3122" s="290"/>
      <c r="O3122" s="290"/>
      <c r="P3122" s="98" t="str">
        <f t="shared" si="48"/>
        <v>11|Transecto TFOZ|3|20190808|094923</v>
      </c>
      <c r="Q3122" s="283">
        <v>7826374.2070000004</v>
      </c>
      <c r="R3122" s="283">
        <v>429157.15100000001</v>
      </c>
      <c r="S3122" s="283">
        <v>31.4</v>
      </c>
      <c r="T3122" s="283">
        <v>90</v>
      </c>
      <c r="U3122" s="283">
        <v>6.15</v>
      </c>
      <c r="V3122" s="283">
        <v>1</v>
      </c>
      <c r="W3122" s="283">
        <v>90</v>
      </c>
      <c r="X3122" s="264">
        <v>10</v>
      </c>
      <c r="Y3122" s="283">
        <v>-27.005989069999998</v>
      </c>
      <c r="Z3122" s="283">
        <v>3.1483368870000001</v>
      </c>
      <c r="AA3122" s="283">
        <v>0.22739999</v>
      </c>
      <c r="AB3122" s="283">
        <v>14.76088238</v>
      </c>
      <c r="AC3122" s="283" t="s">
        <v>6</v>
      </c>
      <c r="AD3122" s="283">
        <v>24.225000380000001</v>
      </c>
      <c r="AE3122" s="283">
        <v>134.918869</v>
      </c>
      <c r="AF3122" s="283" t="s">
        <v>6</v>
      </c>
      <c r="AG3122" s="283" t="s">
        <v>6</v>
      </c>
      <c r="AH3122" s="284" t="s">
        <v>6</v>
      </c>
      <c r="AI3122" s="98" t="s">
        <v>6</v>
      </c>
      <c r="AJ3122" s="98" t="s">
        <v>6</v>
      </c>
      <c r="AK3122" s="98" t="s">
        <v>6</v>
      </c>
      <c r="AL3122" s="98" t="s">
        <v>6</v>
      </c>
      <c r="AM3122" s="283">
        <v>2</v>
      </c>
      <c r="AN3122" s="283">
        <v>1</v>
      </c>
      <c r="AO3122" s="283" t="s">
        <v>467</v>
      </c>
    </row>
    <row r="3123" spans="1:127" x14ac:dyDescent="0.25">
      <c r="A3123" s="98">
        <v>11</v>
      </c>
      <c r="B3123" s="98" t="s">
        <v>630</v>
      </c>
      <c r="C3123" s="283">
        <v>4</v>
      </c>
      <c r="D3123" s="226">
        <v>43685</v>
      </c>
      <c r="E3123" s="290">
        <v>0.41749999999999998</v>
      </c>
      <c r="F3123" s="290"/>
      <c r="G3123" s="290"/>
      <c r="H3123" s="290"/>
      <c r="I3123" s="290"/>
      <c r="J3123" s="290"/>
      <c r="K3123" s="290"/>
      <c r="L3123" s="290"/>
      <c r="M3123" s="290"/>
      <c r="N3123" s="290"/>
      <c r="O3123" s="290"/>
      <c r="P3123" s="98" t="str">
        <f t="shared" si="48"/>
        <v>11|Transecto TFOZ|4|20190808|100112</v>
      </c>
      <c r="Q3123" s="283">
        <v>7826776.5549999997</v>
      </c>
      <c r="R3123" s="283">
        <v>431408.56900000002</v>
      </c>
      <c r="S3123" s="283">
        <v>35</v>
      </c>
      <c r="T3123" s="283">
        <v>90</v>
      </c>
      <c r="U3123" s="283">
        <v>6.87</v>
      </c>
      <c r="V3123" s="283">
        <v>1</v>
      </c>
      <c r="W3123" s="283">
        <v>90</v>
      </c>
      <c r="X3123" s="264">
        <v>10</v>
      </c>
      <c r="Y3123" s="283">
        <v>-31.896789550000001</v>
      </c>
      <c r="Z3123" s="283">
        <v>2.6602499489999998</v>
      </c>
      <c r="AA3123" s="283">
        <v>0.199399993</v>
      </c>
      <c r="AB3123" s="283">
        <v>19.145639419999998</v>
      </c>
      <c r="AC3123" s="283" t="s">
        <v>6</v>
      </c>
      <c r="AD3123" s="283">
        <v>24.324998860000001</v>
      </c>
      <c r="AE3123" s="283">
        <v>135.47642519999999</v>
      </c>
      <c r="AF3123" s="283" t="s">
        <v>6</v>
      </c>
      <c r="AG3123" s="283" t="s">
        <v>6</v>
      </c>
      <c r="AH3123" s="284" t="s">
        <v>6</v>
      </c>
      <c r="AI3123" s="98" t="s">
        <v>6</v>
      </c>
      <c r="AJ3123" s="98" t="s">
        <v>6</v>
      </c>
      <c r="AK3123" s="98" t="s">
        <v>6</v>
      </c>
      <c r="AL3123" s="98" t="s">
        <v>6</v>
      </c>
      <c r="AM3123" s="283">
        <v>4</v>
      </c>
      <c r="AN3123" s="283">
        <v>2</v>
      </c>
      <c r="AO3123" s="283" t="s">
        <v>467</v>
      </c>
    </row>
    <row r="3124" spans="1:127" x14ac:dyDescent="0.25">
      <c r="A3124" s="98">
        <v>11</v>
      </c>
      <c r="B3124" s="98" t="s">
        <v>630</v>
      </c>
      <c r="C3124" s="283">
        <v>5</v>
      </c>
      <c r="D3124" s="226">
        <v>43685</v>
      </c>
      <c r="E3124" s="290">
        <v>0.42561342592592594</v>
      </c>
      <c r="F3124" s="290"/>
      <c r="G3124" s="290"/>
      <c r="H3124" s="290"/>
      <c r="I3124" s="290"/>
      <c r="J3124" s="290"/>
      <c r="K3124" s="290"/>
      <c r="L3124" s="290"/>
      <c r="M3124" s="290"/>
      <c r="N3124" s="290"/>
      <c r="O3124" s="290"/>
      <c r="P3124" s="98" t="str">
        <f t="shared" si="48"/>
        <v>11|Transecto TFOZ|5|20190808|101253</v>
      </c>
      <c r="Q3124" s="283">
        <v>7826370.0860000001</v>
      </c>
      <c r="R3124" s="283">
        <v>433682.16100000002</v>
      </c>
      <c r="S3124" s="283">
        <v>37.799999999999997</v>
      </c>
      <c r="T3124" s="283">
        <v>90</v>
      </c>
      <c r="U3124" s="283">
        <v>6.6</v>
      </c>
      <c r="V3124" s="283">
        <v>1</v>
      </c>
      <c r="W3124" s="283">
        <v>90</v>
      </c>
      <c r="X3124" s="264">
        <v>10</v>
      </c>
      <c r="Y3124" s="283">
        <v>-31.896789550000001</v>
      </c>
      <c r="Z3124" s="283">
        <v>2.6602499489999998</v>
      </c>
      <c r="AA3124" s="283">
        <v>0.199399993</v>
      </c>
      <c r="AB3124" s="283">
        <v>19.145639419999998</v>
      </c>
      <c r="AC3124" s="283" t="s">
        <v>6</v>
      </c>
      <c r="AD3124" s="283">
        <v>24.324998860000001</v>
      </c>
      <c r="AE3124" s="283">
        <v>135.47642519999999</v>
      </c>
      <c r="AF3124" s="283" t="s">
        <v>6</v>
      </c>
      <c r="AG3124" s="283" t="s">
        <v>6</v>
      </c>
      <c r="AH3124" s="284" t="s">
        <v>6</v>
      </c>
      <c r="AI3124" s="98" t="s">
        <v>6</v>
      </c>
      <c r="AJ3124" s="98" t="s">
        <v>6</v>
      </c>
      <c r="AK3124" s="98" t="s">
        <v>6</v>
      </c>
      <c r="AL3124" s="98" t="s">
        <v>6</v>
      </c>
      <c r="AM3124" s="283">
        <v>5</v>
      </c>
      <c r="AN3124" s="283">
        <v>1</v>
      </c>
      <c r="AO3124" s="283" t="s">
        <v>467</v>
      </c>
    </row>
    <row r="3125" spans="1:127" x14ac:dyDescent="0.25">
      <c r="A3125" s="98">
        <v>11</v>
      </c>
      <c r="B3125" s="98" t="s">
        <v>630</v>
      </c>
      <c r="C3125" s="283">
        <v>6</v>
      </c>
      <c r="D3125" s="226">
        <v>43685</v>
      </c>
      <c r="E3125" s="290">
        <v>0.43326388888888889</v>
      </c>
      <c r="F3125" s="290"/>
      <c r="G3125" s="290"/>
      <c r="H3125" s="290"/>
      <c r="I3125" s="290"/>
      <c r="J3125" s="290"/>
      <c r="K3125" s="290"/>
      <c r="L3125" s="290"/>
      <c r="M3125" s="290"/>
      <c r="N3125" s="290"/>
      <c r="O3125" s="290"/>
      <c r="P3125" s="98" t="str">
        <f t="shared" si="48"/>
        <v>11|Transecto TFOZ|6|20190808|102354</v>
      </c>
      <c r="Q3125" s="283">
        <v>7826352.125</v>
      </c>
      <c r="R3125" s="283">
        <v>435905.97600000002</v>
      </c>
      <c r="S3125" s="283">
        <v>38.799999999999997</v>
      </c>
      <c r="T3125" s="283">
        <v>90</v>
      </c>
      <c r="U3125" s="283">
        <v>6.5</v>
      </c>
      <c r="V3125" s="283">
        <v>1</v>
      </c>
      <c r="W3125" s="283">
        <v>90</v>
      </c>
      <c r="X3125" s="264">
        <v>10</v>
      </c>
      <c r="Y3125" s="283">
        <v>-37.421726229999997</v>
      </c>
      <c r="Z3125" s="283">
        <v>2.0303032399999998</v>
      </c>
      <c r="AA3125" s="283">
        <v>0.162599996</v>
      </c>
      <c r="AB3125" s="283">
        <v>23.63006592</v>
      </c>
      <c r="AC3125" s="283">
        <v>37.215721129999999</v>
      </c>
      <c r="AD3125" s="283">
        <v>24.399999619999999</v>
      </c>
      <c r="AE3125" s="283">
        <v>135.77516170000001</v>
      </c>
      <c r="AF3125" s="283">
        <v>-3.0584406849999999</v>
      </c>
      <c r="AG3125" s="283">
        <v>3.7666697500000001</v>
      </c>
      <c r="AH3125" s="284" t="s">
        <v>6</v>
      </c>
      <c r="AI3125" s="98" t="s">
        <v>6</v>
      </c>
      <c r="AJ3125" s="98" t="s">
        <v>6</v>
      </c>
      <c r="AK3125" s="98" t="s">
        <v>6</v>
      </c>
      <c r="AL3125" s="98" t="s">
        <v>6</v>
      </c>
      <c r="AM3125" s="283">
        <v>1</v>
      </c>
      <c r="AN3125" s="283">
        <v>1</v>
      </c>
      <c r="AO3125" s="283" t="s">
        <v>467</v>
      </c>
    </row>
    <row r="3126" spans="1:127" x14ac:dyDescent="0.25">
      <c r="A3126" s="98">
        <v>11</v>
      </c>
      <c r="B3126" s="98" t="s">
        <v>630</v>
      </c>
      <c r="C3126" s="283">
        <v>7</v>
      </c>
      <c r="D3126" s="226">
        <v>43685</v>
      </c>
      <c r="E3126" s="290">
        <v>0.44197916666666665</v>
      </c>
      <c r="F3126" s="290"/>
      <c r="G3126" s="290"/>
      <c r="H3126" s="290"/>
      <c r="I3126" s="290"/>
      <c r="J3126" s="290"/>
      <c r="K3126" s="290"/>
      <c r="L3126" s="290"/>
      <c r="M3126" s="290"/>
      <c r="N3126" s="290"/>
      <c r="O3126" s="290"/>
      <c r="P3126" s="98" t="str">
        <f t="shared" si="48"/>
        <v>11|Transecto TFOZ|7|20190808|103627</v>
      </c>
      <c r="Q3126" s="283">
        <v>7826359.8689999999</v>
      </c>
      <c r="R3126" s="283">
        <v>438425.56199999998</v>
      </c>
      <c r="S3126" s="283">
        <v>40.299999999999997</v>
      </c>
      <c r="T3126" s="283">
        <v>90</v>
      </c>
      <c r="U3126" s="283">
        <v>6.4</v>
      </c>
      <c r="V3126" s="283">
        <v>1</v>
      </c>
      <c r="W3126" s="283">
        <v>90</v>
      </c>
      <c r="X3126" s="264">
        <v>10</v>
      </c>
      <c r="Y3126" s="283">
        <v>-37.421726229999997</v>
      </c>
      <c r="Z3126" s="283">
        <v>2.0303032399999998</v>
      </c>
      <c r="AA3126" s="283">
        <v>0.162599996</v>
      </c>
      <c r="AB3126" s="283">
        <v>23.63006592</v>
      </c>
      <c r="AC3126" s="283">
        <v>37.215721129999999</v>
      </c>
      <c r="AD3126" s="283">
        <v>24.399999619999999</v>
      </c>
      <c r="AE3126" s="283">
        <v>135.77516170000001</v>
      </c>
      <c r="AF3126" s="283">
        <v>-3.0584406849999999</v>
      </c>
      <c r="AG3126" s="283">
        <v>3.7666697500000001</v>
      </c>
      <c r="AH3126" s="284" t="s">
        <v>6</v>
      </c>
      <c r="AI3126" s="98" t="s">
        <v>6</v>
      </c>
      <c r="AJ3126" s="98" t="s">
        <v>6</v>
      </c>
      <c r="AK3126" s="98" t="s">
        <v>6</v>
      </c>
      <c r="AL3126" s="98" t="s">
        <v>6</v>
      </c>
      <c r="AM3126" s="283">
        <v>2</v>
      </c>
      <c r="AN3126" s="283">
        <v>1</v>
      </c>
      <c r="AO3126" s="283" t="s">
        <v>467</v>
      </c>
    </row>
    <row r="3127" spans="1:127" x14ac:dyDescent="0.25">
      <c r="A3127" s="98">
        <v>11</v>
      </c>
      <c r="B3127" s="98" t="s">
        <v>630</v>
      </c>
      <c r="C3127" s="283">
        <v>8</v>
      </c>
      <c r="D3127" s="226">
        <v>43685</v>
      </c>
      <c r="E3127" s="290">
        <v>0.44939814814814816</v>
      </c>
      <c r="F3127" s="290"/>
      <c r="G3127" s="290"/>
      <c r="H3127" s="290"/>
      <c r="I3127" s="290"/>
      <c r="J3127" s="290"/>
      <c r="K3127" s="290"/>
      <c r="L3127" s="290"/>
      <c r="M3127" s="290"/>
      <c r="N3127" s="290"/>
      <c r="O3127" s="290"/>
      <c r="P3127" s="98" t="str">
        <f t="shared" si="48"/>
        <v>11|Transecto TFOZ|8|20190808|104708</v>
      </c>
      <c r="Q3127" s="283">
        <v>7826362.8779999996</v>
      </c>
      <c r="R3127" s="283">
        <v>440597.788</v>
      </c>
      <c r="S3127" s="283">
        <v>43</v>
      </c>
      <c r="T3127" s="283">
        <v>90</v>
      </c>
      <c r="U3127" s="283">
        <v>6.3</v>
      </c>
      <c r="V3127" s="283">
        <v>1</v>
      </c>
      <c r="W3127" s="283">
        <v>90</v>
      </c>
      <c r="X3127" s="264">
        <v>10</v>
      </c>
      <c r="Y3127" s="283">
        <v>-39.857604979999998</v>
      </c>
      <c r="Z3127" s="283">
        <v>1.173546076</v>
      </c>
      <c r="AA3127" s="283">
        <v>0.112399995</v>
      </c>
      <c r="AB3127" s="283">
        <v>27.990453720000001</v>
      </c>
      <c r="AC3127" s="283">
        <v>37.220005039999997</v>
      </c>
      <c r="AD3127" s="283">
        <v>24.359998699999998</v>
      </c>
      <c r="AE3127" s="283">
        <v>136.02101139999999</v>
      </c>
      <c r="AF3127" s="283">
        <v>-3.2063958640000001</v>
      </c>
      <c r="AG3127" s="283">
        <v>3.2159535880000001</v>
      </c>
      <c r="AH3127" s="284" t="s">
        <v>6</v>
      </c>
      <c r="AI3127" s="98" t="s">
        <v>6</v>
      </c>
      <c r="AJ3127" s="98" t="s">
        <v>6</v>
      </c>
      <c r="AK3127" s="98" t="s">
        <v>6</v>
      </c>
      <c r="AL3127" s="98" t="s">
        <v>6</v>
      </c>
      <c r="AM3127" s="283">
        <v>0</v>
      </c>
      <c r="AN3127" s="283">
        <v>0</v>
      </c>
      <c r="AO3127" s="283" t="s">
        <v>467</v>
      </c>
    </row>
    <row r="3128" spans="1:127" x14ac:dyDescent="0.25">
      <c r="A3128" s="98">
        <v>11</v>
      </c>
      <c r="B3128" s="98" t="s">
        <v>630</v>
      </c>
      <c r="C3128" s="283">
        <v>9</v>
      </c>
      <c r="D3128" s="226">
        <v>43685</v>
      </c>
      <c r="E3128" s="290">
        <v>0.45834490740740735</v>
      </c>
      <c r="F3128" s="290"/>
      <c r="G3128" s="290"/>
      <c r="H3128" s="290"/>
      <c r="I3128" s="290"/>
      <c r="J3128" s="290"/>
      <c r="K3128" s="290"/>
      <c r="L3128" s="290"/>
      <c r="M3128" s="290"/>
      <c r="N3128" s="290"/>
      <c r="O3128" s="290"/>
      <c r="P3128" s="98" t="str">
        <f t="shared" si="48"/>
        <v>11|Transecto TFOZ|9|20190808|110001</v>
      </c>
      <c r="Q3128" s="283">
        <v>7826370.7110000001</v>
      </c>
      <c r="R3128" s="283">
        <v>443178.23300000001</v>
      </c>
      <c r="S3128" s="283">
        <v>43.2</v>
      </c>
      <c r="T3128" s="283">
        <v>90</v>
      </c>
      <c r="U3128" s="283">
        <v>6.28</v>
      </c>
      <c r="V3128" s="283">
        <v>1</v>
      </c>
      <c r="W3128" s="283">
        <v>90</v>
      </c>
      <c r="X3128" s="264">
        <v>10</v>
      </c>
      <c r="Y3128" s="283">
        <v>-39.857604979999998</v>
      </c>
      <c r="Z3128" s="283">
        <v>1.173546076</v>
      </c>
      <c r="AA3128" s="283">
        <v>0.112399995</v>
      </c>
      <c r="AB3128" s="283">
        <v>27.990453720000001</v>
      </c>
      <c r="AC3128" s="283">
        <v>37.220005039999997</v>
      </c>
      <c r="AD3128" s="283">
        <v>24.359998699999998</v>
      </c>
      <c r="AE3128" s="283">
        <v>136.02101139999999</v>
      </c>
      <c r="AF3128" s="283">
        <v>-3.2063958640000001</v>
      </c>
      <c r="AG3128" s="283">
        <v>3.2159535880000001</v>
      </c>
      <c r="AH3128" s="284" t="s">
        <v>6</v>
      </c>
      <c r="AI3128" s="98" t="s">
        <v>6</v>
      </c>
      <c r="AJ3128" s="98" t="s">
        <v>6</v>
      </c>
      <c r="AK3128" s="98" t="s">
        <v>6</v>
      </c>
      <c r="AL3128" s="98" t="s">
        <v>6</v>
      </c>
      <c r="AM3128" s="283">
        <v>1</v>
      </c>
      <c r="AN3128" s="283">
        <v>1</v>
      </c>
      <c r="AO3128" s="283" t="s">
        <v>467</v>
      </c>
    </row>
    <row r="3129" spans="1:127" x14ac:dyDescent="0.25">
      <c r="A3129" s="98">
        <v>11</v>
      </c>
      <c r="B3129" s="98" t="s">
        <v>630</v>
      </c>
      <c r="C3129" s="283">
        <v>10</v>
      </c>
      <c r="D3129" s="226">
        <v>43685</v>
      </c>
      <c r="E3129" s="290">
        <v>0.46579861111111115</v>
      </c>
      <c r="F3129" s="290"/>
      <c r="G3129" s="290"/>
      <c r="H3129" s="290"/>
      <c r="I3129" s="290"/>
      <c r="J3129" s="290"/>
      <c r="K3129" s="290"/>
      <c r="L3129" s="290"/>
      <c r="M3129" s="290"/>
      <c r="N3129" s="290"/>
      <c r="O3129" s="290"/>
      <c r="P3129" s="98" t="str">
        <f t="shared" si="48"/>
        <v>11|Transecto TFOZ|10|20190808|111045</v>
      </c>
      <c r="Q3129" s="283">
        <v>7826363.8109999998</v>
      </c>
      <c r="R3129" s="283">
        <v>445411.35</v>
      </c>
      <c r="S3129" s="283" t="s">
        <v>628</v>
      </c>
      <c r="T3129" s="283">
        <v>90</v>
      </c>
      <c r="U3129" s="283">
        <v>6.3</v>
      </c>
      <c r="V3129" s="283">
        <v>1</v>
      </c>
      <c r="W3129" s="283">
        <v>90</v>
      </c>
      <c r="X3129" s="264">
        <v>10</v>
      </c>
      <c r="Y3129" s="283">
        <v>-46.404300689999999</v>
      </c>
      <c r="Z3129" s="283">
        <v>0.65748840600000003</v>
      </c>
      <c r="AA3129" s="283">
        <v>8.0600001000000004E-2</v>
      </c>
      <c r="AB3129" s="283">
        <v>32.390850069999999</v>
      </c>
      <c r="AC3129" s="283">
        <v>37.224288940000001</v>
      </c>
      <c r="AD3129" s="283">
        <v>24.324998860000001</v>
      </c>
      <c r="AE3129" s="283">
        <v>136.21397400000001</v>
      </c>
      <c r="AF3129" s="283">
        <v>-3.3543508050000002</v>
      </c>
      <c r="AG3129" s="283">
        <v>2.6652371879999999</v>
      </c>
      <c r="AH3129" s="284" t="s">
        <v>6</v>
      </c>
      <c r="AI3129" s="98" t="s">
        <v>6</v>
      </c>
      <c r="AJ3129" s="98" t="s">
        <v>6</v>
      </c>
      <c r="AK3129" s="98" t="s">
        <v>6</v>
      </c>
      <c r="AL3129" s="98" t="s">
        <v>6</v>
      </c>
      <c r="AM3129" s="283">
        <v>3</v>
      </c>
      <c r="AN3129" s="283">
        <v>2</v>
      </c>
      <c r="AO3129" s="283" t="s">
        <v>467</v>
      </c>
      <c r="AP3129" s="39"/>
      <c r="AQ3129" s="39"/>
      <c r="AR3129" s="39"/>
      <c r="AS3129" s="39"/>
      <c r="BW3129" s="211"/>
      <c r="BX3129" s="211"/>
      <c r="BY3129" s="211"/>
      <c r="BZ3129" s="211"/>
      <c r="CA3129" s="211"/>
      <c r="CB3129" s="211"/>
      <c r="CC3129" s="211"/>
      <c r="CD3129" s="211"/>
      <c r="CE3129" s="211"/>
      <c r="CF3129" s="211"/>
      <c r="CG3129" s="211"/>
      <c r="CH3129" s="211"/>
      <c r="CI3129" s="211"/>
      <c r="CJ3129" s="211"/>
      <c r="CK3129" s="211"/>
      <c r="CL3129" s="211"/>
      <c r="CM3129" s="211"/>
      <c r="CN3129" s="280"/>
      <c r="CO3129" s="280"/>
      <c r="CP3129" s="280"/>
      <c r="CQ3129" s="280"/>
      <c r="CR3129" s="280"/>
      <c r="CS3129" s="280"/>
      <c r="CT3129" s="280"/>
      <c r="CU3129" s="280"/>
      <c r="CV3129" s="280"/>
      <c r="CW3129" s="280"/>
      <c r="CX3129" s="280"/>
      <c r="CY3129" s="280"/>
      <c r="CZ3129" s="280"/>
      <c r="DA3129" s="280"/>
      <c r="DB3129" s="280"/>
      <c r="DC3129" s="280"/>
      <c r="DD3129" s="9"/>
      <c r="DE3129" s="9"/>
      <c r="DF3129" s="9"/>
      <c r="DG3129" s="9"/>
      <c r="DH3129" s="9"/>
      <c r="DI3129" s="9"/>
      <c r="DJ3129" s="9"/>
      <c r="DK3129" s="9"/>
      <c r="DL3129" s="9"/>
      <c r="DM3129" s="9"/>
      <c r="DN3129" s="9"/>
      <c r="DO3129" s="9"/>
      <c r="DP3129" s="9"/>
      <c r="DQ3129" s="9"/>
      <c r="DR3129" s="9"/>
      <c r="DS3129" s="9"/>
      <c r="DT3129" s="9"/>
      <c r="DU3129" s="9"/>
      <c r="DV3129" s="9"/>
      <c r="DW3129" s="9"/>
    </row>
    <row r="3130" spans="1:127" x14ac:dyDescent="0.25">
      <c r="A3130" s="98">
        <v>11</v>
      </c>
      <c r="B3130" s="98" t="s">
        <v>630</v>
      </c>
      <c r="C3130" s="283">
        <v>11</v>
      </c>
      <c r="D3130" s="226">
        <v>43685</v>
      </c>
      <c r="E3130" s="290">
        <v>0.47460648148148149</v>
      </c>
      <c r="F3130" s="290"/>
      <c r="G3130" s="290"/>
      <c r="H3130" s="290"/>
      <c r="I3130" s="290"/>
      <c r="J3130" s="290"/>
      <c r="K3130" s="290"/>
      <c r="L3130" s="290"/>
      <c r="M3130" s="290"/>
      <c r="N3130" s="290"/>
      <c r="O3130" s="290"/>
      <c r="P3130" s="98" t="str">
        <f t="shared" si="48"/>
        <v>11|Transecto TFOZ|11|20190808|112326</v>
      </c>
      <c r="Q3130" s="283">
        <v>7826350.7340000002</v>
      </c>
      <c r="R3130" s="283">
        <v>448092.913</v>
      </c>
      <c r="S3130" s="283" t="s">
        <v>628</v>
      </c>
      <c r="T3130" s="283">
        <v>90</v>
      </c>
      <c r="U3130" s="283">
        <v>6.7</v>
      </c>
      <c r="V3130" s="283">
        <v>1</v>
      </c>
      <c r="W3130" s="283">
        <v>90</v>
      </c>
      <c r="X3130" s="264">
        <v>10</v>
      </c>
      <c r="Y3130" s="283">
        <v>-56.05541229</v>
      </c>
      <c r="Z3130" s="283">
        <v>0.54686313900000005</v>
      </c>
      <c r="AA3130" s="283">
        <v>7.4000000999999996E-2</v>
      </c>
      <c r="AB3130" s="283">
        <v>36.743427279999999</v>
      </c>
      <c r="AC3130" s="283">
        <v>37.228572849999999</v>
      </c>
      <c r="AD3130" s="283">
        <v>24.299999239999998</v>
      </c>
      <c r="AE3130" s="283">
        <v>135.82318119999999</v>
      </c>
      <c r="AF3130" s="283">
        <v>-3.5023057460000002</v>
      </c>
      <c r="AG3130" s="283">
        <v>2.1145210269999999</v>
      </c>
      <c r="AH3130" s="284" t="s">
        <v>6</v>
      </c>
      <c r="AI3130" s="98" t="s">
        <v>6</v>
      </c>
      <c r="AJ3130" s="98" t="s">
        <v>6</v>
      </c>
      <c r="AK3130" s="98" t="s">
        <v>6</v>
      </c>
      <c r="AL3130" s="98" t="s">
        <v>6</v>
      </c>
      <c r="AM3130" s="283">
        <v>2</v>
      </c>
      <c r="AN3130" s="283">
        <v>2</v>
      </c>
      <c r="AO3130" s="283" t="s">
        <v>467</v>
      </c>
      <c r="AP3130" s="39"/>
      <c r="AQ3130" s="39"/>
      <c r="AR3130" s="39"/>
      <c r="AS3130" s="39"/>
      <c r="BW3130" s="211"/>
      <c r="BX3130" s="211"/>
      <c r="BY3130" s="211"/>
      <c r="BZ3130" s="211"/>
      <c r="CA3130" s="211"/>
      <c r="CB3130" s="211"/>
      <c r="CC3130" s="211"/>
      <c r="CD3130" s="211"/>
      <c r="CE3130" s="211"/>
      <c r="CF3130" s="211"/>
      <c r="CG3130" s="211"/>
      <c r="CH3130" s="211"/>
      <c r="CI3130" s="211"/>
      <c r="CJ3130" s="211"/>
      <c r="CK3130" s="211"/>
      <c r="CL3130" s="211"/>
      <c r="CM3130" s="211"/>
      <c r="CN3130" s="280"/>
      <c r="CO3130" s="280"/>
      <c r="CP3130" s="280"/>
      <c r="CQ3130" s="280"/>
      <c r="CR3130" s="280"/>
      <c r="CS3130" s="280"/>
      <c r="CT3130" s="280"/>
      <c r="CU3130" s="280"/>
      <c r="CV3130" s="280"/>
      <c r="CW3130" s="280"/>
      <c r="CX3130" s="280"/>
      <c r="CY3130" s="280"/>
      <c r="CZ3130" s="280"/>
      <c r="DA3130" s="280"/>
      <c r="DB3130" s="280"/>
      <c r="DC3130" s="280"/>
      <c r="DD3130" s="9"/>
      <c r="DE3130" s="9"/>
      <c r="DF3130" s="9"/>
      <c r="DG3130" s="9"/>
      <c r="DH3130" s="9"/>
      <c r="DI3130" s="9"/>
      <c r="DJ3130" s="9"/>
      <c r="DK3130" s="9"/>
      <c r="DL3130" s="9"/>
      <c r="DM3130" s="9"/>
      <c r="DN3130" s="9"/>
      <c r="DO3130" s="9"/>
      <c r="DP3130" s="9"/>
      <c r="DQ3130" s="9"/>
      <c r="DR3130" s="9"/>
      <c r="DS3130" s="9"/>
      <c r="DT3130" s="9"/>
      <c r="DU3130" s="9"/>
      <c r="DV3130" s="9"/>
      <c r="DW3130" s="9"/>
    </row>
    <row r="3131" spans="1:127" x14ac:dyDescent="0.25">
      <c r="A3131" s="98">
        <v>11</v>
      </c>
      <c r="B3131" s="98" t="s">
        <v>630</v>
      </c>
      <c r="C3131" s="283">
        <v>12</v>
      </c>
      <c r="D3131" s="226">
        <v>43685</v>
      </c>
      <c r="E3131" s="290">
        <v>0.48229166666666662</v>
      </c>
      <c r="F3131" s="290"/>
      <c r="G3131" s="290"/>
      <c r="H3131" s="290"/>
      <c r="I3131" s="290"/>
      <c r="J3131" s="290"/>
      <c r="K3131" s="290"/>
      <c r="L3131" s="290"/>
      <c r="M3131" s="290"/>
      <c r="N3131" s="290"/>
      <c r="O3131" s="290"/>
      <c r="P3131" s="98" t="str">
        <f t="shared" si="48"/>
        <v>11|Transecto TFOZ|12|20190808|113430</v>
      </c>
      <c r="Q3131" s="283">
        <v>7826379.2960000001</v>
      </c>
      <c r="R3131" s="283">
        <v>450440.76400000002</v>
      </c>
      <c r="S3131" s="283" t="s">
        <v>628</v>
      </c>
      <c r="T3131" s="283">
        <v>90</v>
      </c>
      <c r="U3131" s="283">
        <v>7</v>
      </c>
      <c r="V3131" s="283">
        <v>1</v>
      </c>
      <c r="W3131" s="283">
        <v>90</v>
      </c>
      <c r="X3131" s="264">
        <v>5</v>
      </c>
      <c r="Y3131" s="283">
        <v>-56.05541229</v>
      </c>
      <c r="Z3131" s="283">
        <v>0.54686313900000005</v>
      </c>
      <c r="AA3131" s="283">
        <v>7.4000000999999996E-2</v>
      </c>
      <c r="AB3131" s="283">
        <v>36.743427279999999</v>
      </c>
      <c r="AC3131" s="283">
        <v>37.228572849999999</v>
      </c>
      <c r="AD3131" s="283">
        <v>24.299999239999998</v>
      </c>
      <c r="AE3131" s="283">
        <v>135.82318119999999</v>
      </c>
      <c r="AF3131" s="283">
        <v>-3.5023057460000002</v>
      </c>
      <c r="AG3131" s="283">
        <v>2.1145210269999999</v>
      </c>
      <c r="AH3131" s="284" t="s">
        <v>6</v>
      </c>
      <c r="AI3131" s="98" t="s">
        <v>6</v>
      </c>
      <c r="AJ3131" s="98" t="s">
        <v>6</v>
      </c>
      <c r="AK3131" s="98" t="s">
        <v>6</v>
      </c>
      <c r="AL3131" s="98" t="s">
        <v>6</v>
      </c>
      <c r="AM3131" s="283">
        <v>0</v>
      </c>
      <c r="AN3131" s="283">
        <v>0</v>
      </c>
      <c r="AO3131" s="283" t="s">
        <v>467</v>
      </c>
      <c r="AP3131" s="39"/>
      <c r="AQ3131" s="39"/>
      <c r="AR3131" s="39"/>
      <c r="AS3131" s="39"/>
      <c r="BW3131" s="211"/>
      <c r="BX3131" s="211"/>
      <c r="BY3131" s="211"/>
      <c r="BZ3131" s="211"/>
      <c r="CA3131" s="211"/>
      <c r="CB3131" s="211"/>
      <c r="CC3131" s="211"/>
      <c r="CD3131" s="211"/>
      <c r="CE3131" s="211"/>
      <c r="CF3131" s="211"/>
      <c r="CG3131" s="211"/>
      <c r="CH3131" s="211"/>
      <c r="CI3131" s="211"/>
      <c r="CJ3131" s="211"/>
      <c r="CK3131" s="211"/>
      <c r="CL3131" s="211"/>
      <c r="CM3131" s="211"/>
      <c r="CN3131" s="280"/>
      <c r="CO3131" s="280"/>
      <c r="CP3131" s="280"/>
      <c r="CQ3131" s="280"/>
      <c r="CR3131" s="280"/>
      <c r="CS3131" s="280"/>
      <c r="CT3131" s="280"/>
      <c r="CU3131" s="280"/>
      <c r="CV3131" s="280"/>
      <c r="CW3131" s="280"/>
      <c r="CX3131" s="280"/>
      <c r="CY3131" s="280"/>
      <c r="CZ3131" s="280"/>
      <c r="DA3131" s="280"/>
      <c r="DB3131" s="280"/>
      <c r="DC3131" s="280"/>
      <c r="DD3131" s="9"/>
      <c r="DE3131" s="9"/>
      <c r="DF3131" s="9"/>
      <c r="DG3131" s="9"/>
      <c r="DH3131" s="9"/>
      <c r="DI3131" s="9"/>
      <c r="DJ3131" s="9"/>
      <c r="DK3131" s="9"/>
      <c r="DL3131" s="9"/>
      <c r="DM3131" s="9"/>
      <c r="DN3131" s="9"/>
      <c r="DO3131" s="9"/>
      <c r="DP3131" s="9"/>
      <c r="DQ3131" s="9"/>
      <c r="DR3131" s="9"/>
      <c r="DS3131" s="9"/>
      <c r="DT3131" s="9"/>
      <c r="DU3131" s="9"/>
      <c r="DV3131" s="9"/>
      <c r="DW3131" s="9"/>
    </row>
    <row r="3132" spans="1:127" x14ac:dyDescent="0.25">
      <c r="A3132" s="98">
        <v>11</v>
      </c>
      <c r="B3132" s="98" t="s">
        <v>630</v>
      </c>
      <c r="C3132" s="283">
        <v>13</v>
      </c>
      <c r="D3132" s="226">
        <v>43685</v>
      </c>
      <c r="E3132" s="290">
        <v>0.49019675925925926</v>
      </c>
      <c r="F3132" s="290"/>
      <c r="G3132" s="290"/>
      <c r="H3132" s="290"/>
      <c r="I3132" s="290"/>
      <c r="J3132" s="290"/>
      <c r="K3132" s="290"/>
      <c r="L3132" s="290"/>
      <c r="M3132" s="290"/>
      <c r="N3132" s="290"/>
      <c r="O3132" s="290"/>
      <c r="P3132" s="98" t="str">
        <f t="shared" si="48"/>
        <v>11|Transecto TFOZ|13|20190808|114553</v>
      </c>
      <c r="Q3132" s="283">
        <v>7826332.267</v>
      </c>
      <c r="R3132" s="283">
        <v>452868.55599999998</v>
      </c>
      <c r="S3132" s="283" t="s">
        <v>628</v>
      </c>
      <c r="T3132" s="283">
        <v>90</v>
      </c>
      <c r="U3132" s="283">
        <v>7.3</v>
      </c>
      <c r="V3132" s="283">
        <v>1</v>
      </c>
      <c r="W3132" s="283">
        <v>90</v>
      </c>
      <c r="X3132" s="264">
        <v>5</v>
      </c>
      <c r="Y3132" s="283">
        <v>-67.536872860000003</v>
      </c>
      <c r="Z3132" s="283">
        <v>0.53873318400000003</v>
      </c>
      <c r="AA3132" s="283">
        <v>7.3399997999999994E-2</v>
      </c>
      <c r="AB3132" s="283">
        <v>40.992435460000003</v>
      </c>
      <c r="AC3132" s="283">
        <v>37.232856750000003</v>
      </c>
      <c r="AD3132" s="283">
        <v>24.369998930000001</v>
      </c>
      <c r="AE3132" s="283">
        <v>134.8485718</v>
      </c>
      <c r="AF3132" s="283">
        <v>-3.650260925</v>
      </c>
      <c r="AG3132" s="283">
        <v>1.563804746</v>
      </c>
      <c r="AH3132" s="284" t="s">
        <v>6</v>
      </c>
      <c r="AI3132" s="98" t="s">
        <v>6</v>
      </c>
      <c r="AJ3132" s="98" t="s">
        <v>6</v>
      </c>
      <c r="AK3132" s="98" t="s">
        <v>6</v>
      </c>
      <c r="AL3132" s="98" t="s">
        <v>6</v>
      </c>
      <c r="AM3132" s="283">
        <v>2</v>
      </c>
      <c r="AN3132" s="283">
        <v>2</v>
      </c>
      <c r="AO3132" s="283" t="s">
        <v>467</v>
      </c>
      <c r="AP3132" s="39"/>
      <c r="AQ3132" s="39"/>
      <c r="AR3132" s="39"/>
      <c r="AS3132" s="39"/>
      <c r="BW3132" s="211"/>
      <c r="BX3132" s="211"/>
      <c r="BY3132" s="211"/>
      <c r="BZ3132" s="211"/>
      <c r="CA3132" s="211"/>
      <c r="CB3132" s="211"/>
      <c r="CC3132" s="211"/>
      <c r="CD3132" s="211"/>
      <c r="CE3132" s="211"/>
      <c r="CF3132" s="211"/>
      <c r="CG3132" s="211"/>
      <c r="CH3132" s="211"/>
      <c r="CI3132" s="211"/>
      <c r="CJ3132" s="211"/>
      <c r="CK3132" s="211"/>
      <c r="CL3132" s="211"/>
      <c r="CM3132" s="211"/>
      <c r="CN3132" s="280"/>
      <c r="CO3132" s="280"/>
      <c r="CP3132" s="280"/>
      <c r="CQ3132" s="280"/>
      <c r="CR3132" s="280"/>
      <c r="CS3132" s="280"/>
      <c r="CT3132" s="280"/>
      <c r="CU3132" s="280"/>
      <c r="CV3132" s="280"/>
      <c r="CW3132" s="280"/>
      <c r="CX3132" s="280"/>
      <c r="CY3132" s="280"/>
      <c r="CZ3132" s="280"/>
      <c r="DA3132" s="280"/>
      <c r="DB3132" s="280"/>
      <c r="DC3132" s="280"/>
      <c r="DD3132" s="9"/>
      <c r="DE3132" s="9"/>
      <c r="DF3132" s="9"/>
      <c r="DG3132" s="9"/>
      <c r="DH3132" s="9"/>
      <c r="DI3132" s="9"/>
      <c r="DJ3132" s="9"/>
      <c r="DK3132" s="9"/>
      <c r="DL3132" s="9"/>
      <c r="DM3132" s="9"/>
      <c r="DN3132" s="9"/>
      <c r="DO3132" s="9"/>
      <c r="DP3132" s="9"/>
      <c r="DQ3132" s="9"/>
      <c r="DR3132" s="9"/>
      <c r="DS3132" s="9"/>
      <c r="DT3132" s="9"/>
      <c r="DU3132" s="9"/>
      <c r="DV3132" s="9"/>
      <c r="DW3132" s="9"/>
    </row>
    <row r="3133" spans="1:127" x14ac:dyDescent="0.25">
      <c r="A3133" s="98">
        <v>11</v>
      </c>
      <c r="B3133" s="98" t="s">
        <v>630</v>
      </c>
      <c r="C3133" s="283">
        <v>14</v>
      </c>
      <c r="D3133" s="226">
        <v>43685</v>
      </c>
      <c r="E3133" s="290">
        <v>0.49883101851851852</v>
      </c>
      <c r="F3133" s="290"/>
      <c r="G3133" s="290"/>
      <c r="H3133" s="290"/>
      <c r="I3133" s="290"/>
      <c r="J3133" s="290"/>
      <c r="K3133" s="290"/>
      <c r="L3133" s="290"/>
      <c r="M3133" s="290"/>
      <c r="N3133" s="290"/>
      <c r="O3133" s="290"/>
      <c r="P3133" s="98" t="str">
        <f t="shared" si="48"/>
        <v>11|Transecto TFOZ|14|20190808|115819</v>
      </c>
      <c r="Q3133" s="283">
        <v>7826344.8470000001</v>
      </c>
      <c r="R3133" s="283">
        <v>455568.00199999998</v>
      </c>
      <c r="S3133" s="283" t="s">
        <v>628</v>
      </c>
      <c r="T3133" s="283">
        <v>90</v>
      </c>
      <c r="U3133" s="283">
        <v>7.5</v>
      </c>
      <c r="V3133" s="283">
        <v>1</v>
      </c>
      <c r="W3133" s="283">
        <v>90</v>
      </c>
      <c r="X3133" s="264">
        <v>5</v>
      </c>
      <c r="Y3133" s="283">
        <v>-67.536872860000003</v>
      </c>
      <c r="Z3133" s="283">
        <v>0.53873318400000003</v>
      </c>
      <c r="AA3133" s="283">
        <v>7.3399997999999994E-2</v>
      </c>
      <c r="AB3133" s="283">
        <v>40.992435460000003</v>
      </c>
      <c r="AC3133" s="283">
        <v>37.232856750000003</v>
      </c>
      <c r="AD3133" s="283">
        <v>24.369998930000001</v>
      </c>
      <c r="AE3133" s="283">
        <v>134.8485718</v>
      </c>
      <c r="AF3133" s="283">
        <v>-3.650260925</v>
      </c>
      <c r="AG3133" s="283">
        <v>1.563804746</v>
      </c>
      <c r="AH3133" s="284" t="s">
        <v>6</v>
      </c>
      <c r="AI3133" s="98" t="s">
        <v>6</v>
      </c>
      <c r="AJ3133" s="98" t="s">
        <v>6</v>
      </c>
      <c r="AK3133" s="98" t="s">
        <v>6</v>
      </c>
      <c r="AL3133" s="98" t="s">
        <v>6</v>
      </c>
      <c r="AM3133" s="283">
        <v>2</v>
      </c>
      <c r="AN3133" s="283">
        <v>1</v>
      </c>
      <c r="AO3133" s="283" t="s">
        <v>467</v>
      </c>
      <c r="AP3133" s="39"/>
      <c r="AQ3133" s="39"/>
      <c r="AR3133" s="39"/>
      <c r="AS3133" s="39"/>
      <c r="BW3133" s="211"/>
      <c r="BX3133" s="211"/>
      <c r="BY3133" s="211"/>
      <c r="BZ3133" s="211"/>
      <c r="CA3133" s="211"/>
      <c r="CB3133" s="211"/>
      <c r="CC3133" s="211"/>
      <c r="CD3133" s="211"/>
      <c r="CE3133" s="211"/>
      <c r="CF3133" s="211"/>
      <c r="CG3133" s="211"/>
      <c r="CH3133" s="211"/>
      <c r="CI3133" s="211"/>
      <c r="CJ3133" s="211"/>
      <c r="CK3133" s="211"/>
      <c r="CL3133" s="211"/>
      <c r="CM3133" s="211"/>
      <c r="CN3133" s="280"/>
      <c r="CO3133" s="280"/>
      <c r="CP3133" s="280"/>
      <c r="CQ3133" s="280"/>
      <c r="CR3133" s="280"/>
      <c r="CS3133" s="280"/>
      <c r="CT3133" s="280"/>
      <c r="CU3133" s="280"/>
      <c r="CV3133" s="280"/>
      <c r="CW3133" s="280"/>
      <c r="CX3133" s="280"/>
      <c r="CY3133" s="280"/>
      <c r="CZ3133" s="280"/>
      <c r="DA3133" s="280"/>
      <c r="DB3133" s="280"/>
      <c r="DC3133" s="280"/>
      <c r="DD3133" s="9"/>
      <c r="DE3133" s="9"/>
      <c r="DF3133" s="9"/>
      <c r="DG3133" s="9"/>
      <c r="DH3133" s="9"/>
      <c r="DI3133" s="9"/>
      <c r="DJ3133" s="9"/>
      <c r="DK3133" s="9"/>
      <c r="DL3133" s="9"/>
      <c r="DM3133" s="9"/>
      <c r="DN3133" s="9"/>
      <c r="DO3133" s="9"/>
      <c r="DP3133" s="9"/>
      <c r="DQ3133" s="9"/>
      <c r="DR3133" s="9"/>
      <c r="DS3133" s="9"/>
      <c r="DT3133" s="9"/>
      <c r="DU3133" s="9"/>
      <c r="DV3133" s="9"/>
      <c r="DW3133" s="9"/>
    </row>
    <row r="3134" spans="1:127" x14ac:dyDescent="0.25">
      <c r="A3134" s="98">
        <v>11</v>
      </c>
      <c r="B3134" s="98" t="s">
        <v>630</v>
      </c>
      <c r="C3134" s="283">
        <v>15</v>
      </c>
      <c r="D3134" s="226">
        <v>43685</v>
      </c>
      <c r="E3134" s="290">
        <v>0.50782407407407404</v>
      </c>
      <c r="F3134" s="290"/>
      <c r="G3134" s="290"/>
      <c r="H3134" s="290"/>
      <c r="I3134" s="290"/>
      <c r="J3134" s="290"/>
      <c r="K3134" s="290"/>
      <c r="L3134" s="290"/>
      <c r="M3134" s="290"/>
      <c r="N3134" s="290"/>
      <c r="O3134" s="290"/>
      <c r="P3134" s="98" t="str">
        <f t="shared" si="48"/>
        <v>11|Transecto TFOZ|15|20190808|121116</v>
      </c>
      <c r="Q3134" s="283">
        <v>7826273.5080000004</v>
      </c>
      <c r="R3134" s="283">
        <v>458420.08100000001</v>
      </c>
      <c r="S3134" s="283" t="s">
        <v>628</v>
      </c>
      <c r="T3134" s="283">
        <v>90</v>
      </c>
      <c r="U3134" s="283">
        <v>7.2</v>
      </c>
      <c r="V3134" s="283">
        <v>1</v>
      </c>
      <c r="W3134" s="283">
        <v>90</v>
      </c>
      <c r="X3134" s="264">
        <v>5</v>
      </c>
      <c r="Y3134" s="283">
        <v>-107.1710434</v>
      </c>
      <c r="Z3134" s="283">
        <v>0.46163737799999999</v>
      </c>
      <c r="AA3134" s="283">
        <v>6.7400001000000001E-2</v>
      </c>
      <c r="AB3134" s="283">
        <v>45.357685089999997</v>
      </c>
      <c r="AC3134" s="283">
        <v>37.237140660000001</v>
      </c>
      <c r="AD3134" s="283">
        <v>24.454999919999999</v>
      </c>
      <c r="AE3134" s="283">
        <v>133.78358460000001</v>
      </c>
      <c r="AF3134" s="283">
        <v>-3.7982158660000001</v>
      </c>
      <c r="AG3134" s="283">
        <v>1.013088465</v>
      </c>
      <c r="AH3134" s="284" t="s">
        <v>6</v>
      </c>
      <c r="AI3134" s="98" t="s">
        <v>6</v>
      </c>
      <c r="AJ3134" s="98" t="s">
        <v>6</v>
      </c>
      <c r="AK3134" s="98" t="s">
        <v>6</v>
      </c>
      <c r="AL3134" s="98" t="s">
        <v>6</v>
      </c>
      <c r="AM3134" s="283">
        <v>4</v>
      </c>
      <c r="AN3134" s="283">
        <v>2</v>
      </c>
      <c r="AO3134" s="283" t="s">
        <v>467</v>
      </c>
      <c r="AP3134" s="39"/>
      <c r="AQ3134" s="39"/>
      <c r="AR3134" s="39"/>
      <c r="AS3134" s="39"/>
      <c r="BW3134" s="211"/>
      <c r="BX3134" s="211"/>
      <c r="BY3134" s="211"/>
      <c r="BZ3134" s="211"/>
      <c r="CA3134" s="211"/>
      <c r="CB3134" s="211"/>
      <c r="CC3134" s="211"/>
      <c r="CD3134" s="211"/>
      <c r="CE3134" s="211"/>
      <c r="CF3134" s="211"/>
      <c r="CG3134" s="211"/>
      <c r="CH3134" s="211"/>
      <c r="CI3134" s="211"/>
      <c r="CJ3134" s="211"/>
      <c r="CK3134" s="211"/>
      <c r="CL3134" s="211"/>
      <c r="CM3134" s="211"/>
      <c r="CN3134" s="280"/>
      <c r="CO3134" s="280"/>
      <c r="CP3134" s="280"/>
      <c r="CQ3134" s="280"/>
      <c r="CR3134" s="280"/>
      <c r="CS3134" s="280"/>
      <c r="CT3134" s="280"/>
      <c r="CU3134" s="280"/>
      <c r="CV3134" s="280"/>
      <c r="CW3134" s="280"/>
      <c r="CX3134" s="280"/>
      <c r="CY3134" s="280"/>
      <c r="CZ3134" s="280"/>
      <c r="DA3134" s="280"/>
      <c r="DB3134" s="280"/>
      <c r="DC3134" s="280"/>
      <c r="DD3134" s="9"/>
      <c r="DE3134" s="9"/>
      <c r="DF3134" s="9"/>
      <c r="DG3134" s="9"/>
      <c r="DH3134" s="9"/>
      <c r="DI3134" s="9"/>
      <c r="DJ3134" s="9"/>
      <c r="DK3134" s="9"/>
      <c r="DL3134" s="9"/>
      <c r="DM3134" s="9"/>
      <c r="DN3134" s="9"/>
      <c r="DO3134" s="9"/>
      <c r="DP3134" s="9"/>
      <c r="DQ3134" s="9"/>
      <c r="DR3134" s="9"/>
      <c r="DS3134" s="9"/>
      <c r="DT3134" s="9"/>
      <c r="DU3134" s="9"/>
      <c r="DV3134" s="9"/>
      <c r="DW3134" s="9"/>
    </row>
    <row r="3135" spans="1:127" x14ac:dyDescent="0.25">
      <c r="A3135" s="98">
        <v>11</v>
      </c>
      <c r="B3135" s="98" t="s">
        <v>630</v>
      </c>
      <c r="C3135" s="283">
        <v>16</v>
      </c>
      <c r="D3135" s="226">
        <v>43685</v>
      </c>
      <c r="E3135" s="290">
        <v>0.51523148148148146</v>
      </c>
      <c r="F3135" s="290"/>
      <c r="G3135" s="290"/>
      <c r="H3135" s="290"/>
      <c r="I3135" s="290"/>
      <c r="J3135" s="290"/>
      <c r="K3135" s="290"/>
      <c r="L3135" s="290"/>
      <c r="M3135" s="290"/>
      <c r="N3135" s="290"/>
      <c r="O3135" s="290"/>
      <c r="P3135" s="98" t="str">
        <f t="shared" si="48"/>
        <v>11|Transecto TFOZ|16|20190808|122156</v>
      </c>
      <c r="Q3135" s="283">
        <v>7826345.8669999996</v>
      </c>
      <c r="R3135" s="283">
        <v>460706.598</v>
      </c>
      <c r="S3135" s="283" t="s">
        <v>628</v>
      </c>
      <c r="T3135" s="283">
        <v>90</v>
      </c>
      <c r="U3135" s="283">
        <v>7.4</v>
      </c>
      <c r="V3135" s="283">
        <v>1</v>
      </c>
      <c r="W3135" s="283">
        <v>90</v>
      </c>
      <c r="X3135" s="264">
        <v>5</v>
      </c>
      <c r="Y3135" s="283">
        <v>-106.6730347</v>
      </c>
      <c r="Z3135" s="283">
        <v>0.382992893</v>
      </c>
      <c r="AA3135" s="283">
        <v>6.0999997E-2</v>
      </c>
      <c r="AB3135" s="283">
        <v>49.558822630000002</v>
      </c>
      <c r="AC3135" s="283">
        <v>37.271575929999997</v>
      </c>
      <c r="AD3135" s="283">
        <v>24.434999470000001</v>
      </c>
      <c r="AE3135" s="283">
        <v>132.62818909999999</v>
      </c>
      <c r="AF3135" s="283">
        <v>-3.8868205549999999</v>
      </c>
      <c r="AG3135" s="283">
        <v>0.74663746399999997</v>
      </c>
      <c r="AH3135" s="284" t="s">
        <v>6</v>
      </c>
      <c r="AI3135" s="98" t="s">
        <v>6</v>
      </c>
      <c r="AJ3135" s="98" t="s">
        <v>6</v>
      </c>
      <c r="AK3135" s="98" t="s">
        <v>6</v>
      </c>
      <c r="AL3135" s="98" t="s">
        <v>6</v>
      </c>
      <c r="AM3135" s="283">
        <v>2</v>
      </c>
      <c r="AN3135" s="283">
        <v>1</v>
      </c>
      <c r="AO3135" s="283" t="s">
        <v>467</v>
      </c>
      <c r="AP3135" s="39"/>
      <c r="AQ3135" s="39"/>
      <c r="AR3135" s="39"/>
      <c r="AS3135" s="39"/>
      <c r="BW3135" s="211"/>
      <c r="BX3135" s="211"/>
      <c r="BY3135" s="211"/>
      <c r="BZ3135" s="211"/>
      <c r="CA3135" s="211"/>
      <c r="CB3135" s="211"/>
      <c r="CC3135" s="211"/>
      <c r="CD3135" s="211"/>
      <c r="CE3135" s="211"/>
      <c r="CF3135" s="211"/>
      <c r="CG3135" s="211"/>
      <c r="CH3135" s="211"/>
      <c r="CI3135" s="211"/>
      <c r="CJ3135" s="211"/>
      <c r="CK3135" s="211"/>
      <c r="CL3135" s="211"/>
      <c r="CM3135" s="211"/>
      <c r="CN3135" s="280"/>
      <c r="CO3135" s="280"/>
      <c r="CP3135" s="280"/>
      <c r="CQ3135" s="280"/>
      <c r="CR3135" s="280"/>
      <c r="CS3135" s="280"/>
      <c r="CT3135" s="280"/>
      <c r="CU3135" s="280"/>
      <c r="CV3135" s="280"/>
      <c r="CW3135" s="280"/>
      <c r="CX3135" s="280"/>
      <c r="CY3135" s="280"/>
      <c r="CZ3135" s="280"/>
      <c r="DA3135" s="280"/>
      <c r="DB3135" s="280"/>
      <c r="DC3135" s="280"/>
      <c r="DD3135" s="9"/>
      <c r="DE3135" s="9"/>
      <c r="DF3135" s="9"/>
      <c r="DG3135" s="9"/>
      <c r="DH3135" s="9"/>
      <c r="DI3135" s="9"/>
      <c r="DJ3135" s="9"/>
      <c r="DK3135" s="9"/>
      <c r="DL3135" s="9"/>
      <c r="DM3135" s="9"/>
      <c r="DN3135" s="9"/>
      <c r="DO3135" s="9"/>
      <c r="DP3135" s="9"/>
      <c r="DQ3135" s="9"/>
      <c r="DR3135" s="9"/>
      <c r="DS3135" s="9"/>
      <c r="DT3135" s="9"/>
      <c r="DU3135" s="9"/>
      <c r="DV3135" s="9"/>
      <c r="DW3135" s="9"/>
    </row>
    <row r="3136" spans="1:127" x14ac:dyDescent="0.25">
      <c r="A3136" s="98">
        <v>11</v>
      </c>
      <c r="B3136" s="98" t="s">
        <v>630</v>
      </c>
      <c r="C3136" s="283">
        <v>17</v>
      </c>
      <c r="D3136" s="226">
        <v>43685</v>
      </c>
      <c r="E3136" s="290">
        <v>0.52436342592592589</v>
      </c>
      <c r="F3136" s="290"/>
      <c r="G3136" s="290"/>
      <c r="H3136" s="290"/>
      <c r="I3136" s="290"/>
      <c r="J3136" s="290"/>
      <c r="K3136" s="290"/>
      <c r="L3136" s="290"/>
      <c r="M3136" s="290"/>
      <c r="N3136" s="290"/>
      <c r="O3136" s="290"/>
      <c r="P3136" s="98" t="str">
        <f t="shared" si="48"/>
        <v>11|Transecto TFOZ|17|20190808|123505</v>
      </c>
      <c r="Q3136" s="283">
        <v>7826335.1550000003</v>
      </c>
      <c r="R3136" s="283">
        <v>463594.91</v>
      </c>
      <c r="S3136" s="283" t="s">
        <v>628</v>
      </c>
      <c r="T3136" s="283">
        <v>90</v>
      </c>
      <c r="U3136" s="283">
        <v>7.7</v>
      </c>
      <c r="V3136" s="283">
        <v>1</v>
      </c>
      <c r="W3136" s="283">
        <v>90</v>
      </c>
      <c r="X3136" s="264">
        <v>5</v>
      </c>
      <c r="Y3136" s="283">
        <v>-106.6730347</v>
      </c>
      <c r="Z3136" s="283">
        <v>0.382992893</v>
      </c>
      <c r="AA3136" s="283">
        <v>6.0999997E-2</v>
      </c>
      <c r="AB3136" s="283">
        <v>49.558822630000002</v>
      </c>
      <c r="AC3136" s="283">
        <v>37.271575929999997</v>
      </c>
      <c r="AD3136" s="283">
        <v>24.434999470000001</v>
      </c>
      <c r="AE3136" s="283">
        <v>132.62818909999999</v>
      </c>
      <c r="AF3136" s="283">
        <v>-3.8868205549999999</v>
      </c>
      <c r="AG3136" s="283">
        <v>0.74663746399999997</v>
      </c>
      <c r="AH3136" s="284" t="s">
        <v>6</v>
      </c>
      <c r="AI3136" s="98" t="s">
        <v>6</v>
      </c>
      <c r="AJ3136" s="98" t="s">
        <v>6</v>
      </c>
      <c r="AK3136" s="98" t="s">
        <v>6</v>
      </c>
      <c r="AL3136" s="98" t="s">
        <v>6</v>
      </c>
      <c r="AM3136" s="283">
        <v>3</v>
      </c>
      <c r="AN3136" s="283">
        <v>1</v>
      </c>
      <c r="AO3136" s="283" t="s">
        <v>467</v>
      </c>
      <c r="AP3136" s="39"/>
      <c r="AQ3136" s="39"/>
      <c r="AR3136" s="39"/>
      <c r="AS3136" s="39"/>
      <c r="BW3136" s="211"/>
      <c r="BX3136" s="211"/>
      <c r="BY3136" s="211"/>
      <c r="BZ3136" s="211"/>
      <c r="CA3136" s="211"/>
      <c r="CB3136" s="211"/>
      <c r="CC3136" s="211"/>
      <c r="CD3136" s="211"/>
      <c r="CE3136" s="211"/>
      <c r="CF3136" s="211"/>
      <c r="CG3136" s="211"/>
      <c r="CH3136" s="211"/>
      <c r="CI3136" s="211"/>
      <c r="CJ3136" s="211"/>
      <c r="CK3136" s="211"/>
      <c r="CL3136" s="211"/>
      <c r="CM3136" s="211"/>
      <c r="CN3136" s="280"/>
      <c r="CO3136" s="280"/>
      <c r="CP3136" s="280"/>
      <c r="CQ3136" s="280"/>
      <c r="CR3136" s="280"/>
      <c r="CS3136" s="280"/>
      <c r="CT3136" s="280"/>
      <c r="CU3136" s="280"/>
      <c r="CV3136" s="280"/>
      <c r="CW3136" s="280"/>
      <c r="CX3136" s="280"/>
      <c r="CY3136" s="280"/>
      <c r="CZ3136" s="280"/>
      <c r="DA3136" s="280"/>
      <c r="DB3136" s="280"/>
      <c r="DC3136" s="280"/>
      <c r="DD3136" s="9"/>
      <c r="DE3136" s="9"/>
      <c r="DF3136" s="9"/>
      <c r="DG3136" s="9"/>
      <c r="DH3136" s="9"/>
      <c r="DI3136" s="9"/>
      <c r="DJ3136" s="9"/>
      <c r="DK3136" s="9"/>
      <c r="DL3136" s="9"/>
      <c r="DM3136" s="9"/>
      <c r="DN3136" s="9"/>
      <c r="DO3136" s="9"/>
      <c r="DP3136" s="9"/>
      <c r="DQ3136" s="9"/>
      <c r="DR3136" s="9"/>
      <c r="DS3136" s="9"/>
      <c r="DT3136" s="9"/>
      <c r="DU3136" s="9"/>
      <c r="DV3136" s="9"/>
      <c r="DW3136" s="9"/>
    </row>
    <row r="3137" spans="1:127" x14ac:dyDescent="0.25">
      <c r="A3137" s="98">
        <v>11</v>
      </c>
      <c r="B3137" s="98" t="s">
        <v>630</v>
      </c>
      <c r="C3137" s="283">
        <v>18</v>
      </c>
      <c r="D3137" s="226">
        <v>43685</v>
      </c>
      <c r="E3137" s="290">
        <v>0.53334490740740736</v>
      </c>
      <c r="F3137" s="290"/>
      <c r="G3137" s="290"/>
      <c r="H3137" s="290"/>
      <c r="I3137" s="290"/>
      <c r="J3137" s="290"/>
      <c r="K3137" s="290"/>
      <c r="L3137" s="290"/>
      <c r="M3137" s="290"/>
      <c r="N3137" s="290"/>
      <c r="O3137" s="290"/>
      <c r="P3137" s="98" t="str">
        <f t="shared" si="48"/>
        <v>11|Transecto TFOZ|18|20190808|124801</v>
      </c>
      <c r="Q3137" s="283">
        <v>7826358.0130000003</v>
      </c>
      <c r="R3137" s="283">
        <v>466481.54700000002</v>
      </c>
      <c r="S3137" s="283" t="s">
        <v>628</v>
      </c>
      <c r="T3137" s="283">
        <v>90</v>
      </c>
      <c r="U3137" s="283">
        <v>7.4</v>
      </c>
      <c r="V3137" s="283">
        <v>1</v>
      </c>
      <c r="W3137" s="283">
        <v>90</v>
      </c>
      <c r="X3137" s="264">
        <v>5</v>
      </c>
      <c r="Y3137" s="283">
        <v>-224.51438899999999</v>
      </c>
      <c r="Z3137" s="283">
        <v>0.34229195099999998</v>
      </c>
      <c r="AA3137" s="283">
        <v>5.7799998999999998E-2</v>
      </c>
      <c r="AB3137" s="283">
        <v>53.93971252</v>
      </c>
      <c r="AC3137" s="283">
        <v>37.336166380000002</v>
      </c>
      <c r="AD3137" s="283">
        <v>24.38999939</v>
      </c>
      <c r="AE3137" s="283">
        <v>131.80725100000001</v>
      </c>
      <c r="AF3137" s="283">
        <v>-3.9160687919999999</v>
      </c>
      <c r="AG3137" s="283">
        <v>0.76448225999999997</v>
      </c>
      <c r="AH3137" s="284" t="s">
        <v>6</v>
      </c>
      <c r="AI3137" s="98" t="s">
        <v>6</v>
      </c>
      <c r="AJ3137" s="98" t="s">
        <v>6</v>
      </c>
      <c r="AK3137" s="98" t="s">
        <v>6</v>
      </c>
      <c r="AL3137" s="98" t="s">
        <v>6</v>
      </c>
      <c r="AM3137" s="283">
        <v>0</v>
      </c>
      <c r="AN3137" s="283">
        <v>0</v>
      </c>
      <c r="AO3137" s="283" t="s">
        <v>467</v>
      </c>
      <c r="AP3137" s="39"/>
      <c r="AQ3137" s="39"/>
      <c r="AR3137" s="39"/>
      <c r="AS3137" s="39"/>
      <c r="BW3137" s="211"/>
      <c r="BX3137" s="211"/>
      <c r="BY3137" s="211"/>
      <c r="BZ3137" s="211"/>
      <c r="CA3137" s="211"/>
      <c r="CB3137" s="211"/>
      <c r="CC3137" s="211"/>
      <c r="CD3137" s="211"/>
      <c r="CE3137" s="211"/>
      <c r="CF3137" s="211"/>
      <c r="CG3137" s="211"/>
      <c r="CH3137" s="211"/>
      <c r="CI3137" s="211"/>
      <c r="CJ3137" s="211"/>
      <c r="CK3137" s="211"/>
      <c r="CL3137" s="211"/>
      <c r="CM3137" s="211"/>
      <c r="CN3137" s="280"/>
      <c r="CO3137" s="280"/>
      <c r="CP3137" s="280"/>
      <c r="CQ3137" s="280"/>
      <c r="CR3137" s="280"/>
      <c r="CS3137" s="280"/>
      <c r="CT3137" s="280"/>
      <c r="CU3137" s="280"/>
      <c r="CV3137" s="280"/>
      <c r="CW3137" s="280"/>
      <c r="CX3137" s="280"/>
      <c r="CY3137" s="280"/>
      <c r="CZ3137" s="280"/>
      <c r="DA3137" s="280"/>
      <c r="DB3137" s="280"/>
      <c r="DC3137" s="280"/>
      <c r="DD3137" s="9"/>
      <c r="DE3137" s="9"/>
      <c r="DF3137" s="9"/>
      <c r="DG3137" s="9"/>
      <c r="DH3137" s="9"/>
      <c r="DI3137" s="9"/>
      <c r="DJ3137" s="9"/>
      <c r="DK3137" s="9"/>
      <c r="DL3137" s="9"/>
      <c r="DM3137" s="9"/>
      <c r="DN3137" s="9"/>
      <c r="DO3137" s="9"/>
      <c r="DP3137" s="9"/>
      <c r="DQ3137" s="9"/>
      <c r="DR3137" s="9"/>
      <c r="DS3137" s="9"/>
      <c r="DT3137" s="9"/>
      <c r="DU3137" s="9"/>
      <c r="DV3137" s="9"/>
      <c r="DW3137" s="9"/>
    </row>
    <row r="3138" spans="1:127" x14ac:dyDescent="0.25">
      <c r="A3138" s="98">
        <v>11</v>
      </c>
      <c r="B3138" s="98" t="s">
        <v>630</v>
      </c>
      <c r="C3138" s="283">
        <v>19</v>
      </c>
      <c r="D3138" s="226">
        <v>43685</v>
      </c>
      <c r="E3138" s="290">
        <v>0.54112268518518525</v>
      </c>
      <c r="F3138" s="290"/>
      <c r="G3138" s="290"/>
      <c r="H3138" s="290"/>
      <c r="I3138" s="290"/>
      <c r="J3138" s="290"/>
      <c r="K3138" s="290"/>
      <c r="L3138" s="290"/>
      <c r="M3138" s="290"/>
      <c r="N3138" s="290"/>
      <c r="O3138" s="290"/>
      <c r="P3138" s="98" t="str">
        <f t="shared" si="48"/>
        <v>11|Transecto TFOZ|19|20190808|125913</v>
      </c>
      <c r="Q3138" s="283">
        <v>7826353.6739999996</v>
      </c>
      <c r="R3138" s="283">
        <v>468976.26699999999</v>
      </c>
      <c r="S3138" s="283" t="s">
        <v>628</v>
      </c>
      <c r="T3138" s="283">
        <v>90</v>
      </c>
      <c r="U3138" s="283">
        <v>6.5</v>
      </c>
      <c r="V3138" s="283">
        <v>1</v>
      </c>
      <c r="W3138" s="283">
        <v>90</v>
      </c>
      <c r="X3138" s="264">
        <v>5</v>
      </c>
      <c r="Y3138" s="283">
        <v>-224.51438899999999</v>
      </c>
      <c r="Z3138" s="283">
        <v>0.34229195099999998</v>
      </c>
      <c r="AA3138" s="283">
        <v>5.7799998999999998E-2</v>
      </c>
      <c r="AB3138" s="283">
        <v>53.93971252</v>
      </c>
      <c r="AC3138" s="283">
        <v>37.336166380000002</v>
      </c>
      <c r="AD3138" s="283">
        <v>24.38999939</v>
      </c>
      <c r="AE3138" s="283">
        <v>131.80725100000001</v>
      </c>
      <c r="AF3138" s="283">
        <v>-3.9160687919999999</v>
      </c>
      <c r="AG3138" s="283">
        <v>0.76448225999999997</v>
      </c>
      <c r="AH3138" s="284" t="s">
        <v>6</v>
      </c>
      <c r="AI3138" s="98" t="s">
        <v>6</v>
      </c>
      <c r="AJ3138" s="98" t="s">
        <v>6</v>
      </c>
      <c r="AK3138" s="98" t="s">
        <v>6</v>
      </c>
      <c r="AL3138" s="98" t="s">
        <v>6</v>
      </c>
      <c r="AM3138" s="283">
        <v>1</v>
      </c>
      <c r="AN3138" s="283">
        <v>1</v>
      </c>
      <c r="AO3138" s="283" t="s">
        <v>467</v>
      </c>
      <c r="AP3138" s="39"/>
      <c r="AQ3138" s="39"/>
      <c r="AR3138" s="39"/>
      <c r="AS3138" s="39"/>
      <c r="BW3138" s="211"/>
      <c r="BX3138" s="211"/>
      <c r="BY3138" s="211"/>
      <c r="BZ3138" s="211"/>
      <c r="CA3138" s="211"/>
      <c r="CB3138" s="211"/>
      <c r="CC3138" s="211"/>
      <c r="CD3138" s="211"/>
      <c r="CE3138" s="211"/>
      <c r="CF3138" s="211"/>
      <c r="CG3138" s="211"/>
      <c r="CH3138" s="211"/>
      <c r="CI3138" s="211"/>
      <c r="CJ3138" s="211"/>
      <c r="CK3138" s="211"/>
      <c r="CL3138" s="211"/>
      <c r="CM3138" s="211"/>
      <c r="CN3138" s="280"/>
      <c r="CO3138" s="280"/>
      <c r="CP3138" s="280"/>
      <c r="CQ3138" s="280"/>
      <c r="CR3138" s="280"/>
      <c r="CS3138" s="280"/>
      <c r="CT3138" s="280"/>
      <c r="CU3138" s="280"/>
      <c r="CV3138" s="280"/>
      <c r="CW3138" s="280"/>
      <c r="CX3138" s="280"/>
      <c r="CY3138" s="280"/>
      <c r="CZ3138" s="280"/>
      <c r="DA3138" s="280"/>
      <c r="DB3138" s="280"/>
      <c r="DC3138" s="280"/>
      <c r="DD3138" s="9"/>
      <c r="DE3138" s="9"/>
      <c r="DF3138" s="9"/>
      <c r="DG3138" s="9"/>
      <c r="DH3138" s="9"/>
      <c r="DI3138" s="9"/>
      <c r="DJ3138" s="9"/>
      <c r="DK3138" s="9"/>
      <c r="DL3138" s="9"/>
      <c r="DM3138" s="9"/>
      <c r="DN3138" s="9"/>
      <c r="DO3138" s="9"/>
      <c r="DP3138" s="9"/>
      <c r="DQ3138" s="9"/>
      <c r="DR3138" s="9"/>
      <c r="DS3138" s="9"/>
      <c r="DT3138" s="9"/>
      <c r="DU3138" s="9"/>
      <c r="DV3138" s="9"/>
      <c r="DW3138" s="9"/>
    </row>
    <row r="3139" spans="1:127" x14ac:dyDescent="0.25">
      <c r="A3139" s="98">
        <v>11</v>
      </c>
      <c r="B3139" s="98" t="s">
        <v>630</v>
      </c>
      <c r="C3139" s="283">
        <v>20</v>
      </c>
      <c r="D3139" s="226">
        <v>43685</v>
      </c>
      <c r="E3139" s="290">
        <v>0.5491435185185185</v>
      </c>
      <c r="F3139" s="290"/>
      <c r="G3139" s="290"/>
      <c r="H3139" s="290"/>
      <c r="I3139" s="290"/>
      <c r="J3139" s="290"/>
      <c r="K3139" s="290"/>
      <c r="L3139" s="290"/>
      <c r="M3139" s="290"/>
      <c r="N3139" s="290"/>
      <c r="O3139" s="290"/>
      <c r="P3139" s="98" t="str">
        <f t="shared" si="48"/>
        <v>11|Transecto TFOZ|20|20190808|131046</v>
      </c>
      <c r="Q3139" s="283">
        <v>7826309.8049999997</v>
      </c>
      <c r="R3139" s="283">
        <v>471568.321</v>
      </c>
      <c r="S3139" s="283" t="s">
        <v>628</v>
      </c>
      <c r="T3139" s="283">
        <v>90</v>
      </c>
      <c r="U3139" s="283">
        <v>7</v>
      </c>
      <c r="V3139" s="283">
        <v>1</v>
      </c>
      <c r="W3139" s="283">
        <v>90</v>
      </c>
      <c r="X3139" s="264">
        <v>5</v>
      </c>
      <c r="Y3139" s="283">
        <v>-540.14678960000003</v>
      </c>
      <c r="Z3139" s="283">
        <v>0.297043681</v>
      </c>
      <c r="AA3139" s="283">
        <v>5.5E-2</v>
      </c>
      <c r="AB3139" s="283">
        <v>58.244384770000003</v>
      </c>
      <c r="AC3139" s="283">
        <v>37.400753020000003</v>
      </c>
      <c r="AD3139" s="283">
        <v>24.38999939</v>
      </c>
      <c r="AE3139" s="283">
        <v>131.3207855</v>
      </c>
      <c r="AF3139" s="283">
        <v>-3.94531703</v>
      </c>
      <c r="AG3139" s="283">
        <v>0.78232705599999997</v>
      </c>
      <c r="AH3139" s="284" t="s">
        <v>6</v>
      </c>
      <c r="AI3139" s="98" t="s">
        <v>6</v>
      </c>
      <c r="AJ3139" s="98" t="s">
        <v>6</v>
      </c>
      <c r="AK3139" s="98" t="s">
        <v>6</v>
      </c>
      <c r="AL3139" s="98" t="s">
        <v>6</v>
      </c>
      <c r="AM3139" s="283">
        <v>0</v>
      </c>
      <c r="AN3139" s="283">
        <v>0</v>
      </c>
      <c r="AO3139" s="283" t="s">
        <v>467</v>
      </c>
      <c r="AP3139" s="39"/>
      <c r="AQ3139" s="39"/>
      <c r="AR3139" s="39"/>
      <c r="AS3139" s="39"/>
      <c r="BW3139" s="211"/>
      <c r="BX3139" s="211"/>
      <c r="BY3139" s="211"/>
      <c r="BZ3139" s="211"/>
      <c r="CA3139" s="211"/>
      <c r="CB3139" s="211"/>
      <c r="CC3139" s="211"/>
      <c r="CD3139" s="211"/>
      <c r="CE3139" s="211"/>
      <c r="CF3139" s="211"/>
      <c r="CG3139" s="211"/>
      <c r="CH3139" s="211"/>
      <c r="CI3139" s="211"/>
      <c r="CJ3139" s="211"/>
      <c r="CK3139" s="211"/>
      <c r="CL3139" s="211"/>
      <c r="CM3139" s="211"/>
      <c r="CN3139" s="280"/>
      <c r="CO3139" s="280"/>
      <c r="CP3139" s="280"/>
      <c r="CQ3139" s="280"/>
      <c r="CR3139" s="280"/>
      <c r="CS3139" s="280"/>
      <c r="CT3139" s="280"/>
      <c r="CU3139" s="280"/>
      <c r="CV3139" s="280"/>
      <c r="CW3139" s="280"/>
      <c r="CX3139" s="280"/>
      <c r="CY3139" s="280"/>
      <c r="CZ3139" s="280"/>
      <c r="DA3139" s="280"/>
      <c r="DB3139" s="280"/>
      <c r="DC3139" s="280"/>
      <c r="DD3139" s="9"/>
      <c r="DE3139" s="9"/>
      <c r="DF3139" s="9"/>
      <c r="DG3139" s="9"/>
      <c r="DH3139" s="9"/>
      <c r="DI3139" s="9"/>
      <c r="DJ3139" s="9"/>
      <c r="DK3139" s="9"/>
      <c r="DL3139" s="9"/>
      <c r="DM3139" s="9"/>
      <c r="DN3139" s="9"/>
      <c r="DO3139" s="9"/>
      <c r="DP3139" s="9"/>
      <c r="DQ3139" s="9"/>
      <c r="DR3139" s="9"/>
      <c r="DS3139" s="9"/>
      <c r="DT3139" s="9"/>
      <c r="DU3139" s="9"/>
      <c r="DV3139" s="9"/>
      <c r="DW3139" s="9"/>
    </row>
    <row r="3140" spans="1:127" x14ac:dyDescent="0.25">
      <c r="A3140" s="98">
        <v>11</v>
      </c>
      <c r="B3140" s="98" t="s">
        <v>630</v>
      </c>
      <c r="C3140" s="283">
        <v>21</v>
      </c>
      <c r="D3140" s="226">
        <v>43685</v>
      </c>
      <c r="E3140" s="290">
        <v>0.55710648148148145</v>
      </c>
      <c r="F3140" s="290"/>
      <c r="G3140" s="290"/>
      <c r="H3140" s="290"/>
      <c r="I3140" s="290"/>
      <c r="J3140" s="290"/>
      <c r="K3140" s="290"/>
      <c r="L3140" s="290"/>
      <c r="M3140" s="290"/>
      <c r="N3140" s="290"/>
      <c r="O3140" s="290"/>
      <c r="P3140" s="98" t="str">
        <f t="shared" si="48"/>
        <v>11|Transecto TFOZ|21|20190808|132214</v>
      </c>
      <c r="Q3140" s="283">
        <v>7826306.0290000001</v>
      </c>
      <c r="R3140" s="283">
        <v>474161.125</v>
      </c>
      <c r="S3140" s="283" t="s">
        <v>628</v>
      </c>
      <c r="T3140" s="283">
        <v>90</v>
      </c>
      <c r="U3140" s="283">
        <v>7.5</v>
      </c>
      <c r="V3140" s="283">
        <v>1</v>
      </c>
      <c r="W3140" s="283">
        <v>90</v>
      </c>
      <c r="X3140" s="264">
        <v>5</v>
      </c>
      <c r="Y3140" s="283">
        <v>-738.67169190000004</v>
      </c>
      <c r="Z3140" s="283">
        <v>0.25505256700000001</v>
      </c>
      <c r="AA3140" s="283">
        <v>5.1999996999999999E-2</v>
      </c>
      <c r="AB3140" s="283">
        <v>62.541259770000003</v>
      </c>
      <c r="AC3140" s="283">
        <v>37.465343480000001</v>
      </c>
      <c r="AD3140" s="283">
        <v>24.524999619999999</v>
      </c>
      <c r="AE3140" s="283">
        <v>131.1496277</v>
      </c>
      <c r="AF3140" s="283">
        <v>-3.9745650289999999</v>
      </c>
      <c r="AG3140" s="283">
        <v>0.80017185199999996</v>
      </c>
      <c r="AH3140" s="284" t="s">
        <v>6</v>
      </c>
      <c r="AI3140" s="98" t="s">
        <v>6</v>
      </c>
      <c r="AJ3140" s="98" t="s">
        <v>6</v>
      </c>
      <c r="AK3140" s="98" t="s">
        <v>6</v>
      </c>
      <c r="AL3140" s="98" t="s">
        <v>6</v>
      </c>
      <c r="AM3140" s="283">
        <v>1</v>
      </c>
      <c r="AN3140" s="283">
        <v>1</v>
      </c>
      <c r="AO3140" s="283" t="s">
        <v>467</v>
      </c>
      <c r="AP3140" s="39"/>
      <c r="AQ3140" s="39"/>
      <c r="AR3140" s="39"/>
      <c r="AS3140" s="39"/>
      <c r="BW3140" s="211"/>
      <c r="BX3140" s="211"/>
      <c r="BY3140" s="211"/>
      <c r="BZ3140" s="211"/>
      <c r="CA3140" s="211"/>
      <c r="CB3140" s="211"/>
      <c r="CC3140" s="211"/>
      <c r="CD3140" s="211"/>
      <c r="CE3140" s="211"/>
      <c r="CF3140" s="211"/>
      <c r="CG3140" s="211"/>
      <c r="CH3140" s="211"/>
      <c r="CI3140" s="211"/>
      <c r="CJ3140" s="211"/>
      <c r="CK3140" s="211"/>
      <c r="CL3140" s="211"/>
      <c r="CM3140" s="211"/>
      <c r="CN3140" s="280"/>
      <c r="CO3140" s="280"/>
      <c r="CP3140" s="280"/>
      <c r="CQ3140" s="280"/>
      <c r="CR3140" s="280"/>
      <c r="CS3140" s="280"/>
      <c r="CT3140" s="280"/>
      <c r="CU3140" s="280"/>
      <c r="CV3140" s="280"/>
      <c r="CW3140" s="280"/>
      <c r="CX3140" s="280"/>
      <c r="CY3140" s="280"/>
      <c r="CZ3140" s="280"/>
      <c r="DA3140" s="280"/>
      <c r="DB3140" s="280"/>
      <c r="DC3140" s="280"/>
      <c r="DD3140" s="9"/>
      <c r="DE3140" s="9"/>
      <c r="DF3140" s="9"/>
      <c r="DG3140" s="9"/>
      <c r="DH3140" s="9"/>
      <c r="DI3140" s="9"/>
      <c r="DJ3140" s="9"/>
      <c r="DK3140" s="9"/>
      <c r="DL3140" s="9"/>
      <c r="DM3140" s="9"/>
      <c r="DN3140" s="9"/>
      <c r="DO3140" s="9"/>
      <c r="DP3140" s="9"/>
      <c r="DQ3140" s="9"/>
      <c r="DR3140" s="9"/>
      <c r="DS3140" s="9"/>
      <c r="DT3140" s="9"/>
      <c r="DU3140" s="9"/>
      <c r="DV3140" s="9"/>
      <c r="DW3140" s="9"/>
    </row>
    <row r="3141" spans="1:127" x14ac:dyDescent="0.25">
      <c r="A3141" s="98">
        <v>11</v>
      </c>
      <c r="B3141" s="98" t="s">
        <v>630</v>
      </c>
      <c r="C3141" s="283">
        <v>22</v>
      </c>
      <c r="D3141" s="226">
        <v>43685</v>
      </c>
      <c r="E3141" s="290">
        <v>0.56405092592592598</v>
      </c>
      <c r="F3141" s="290"/>
      <c r="G3141" s="290"/>
      <c r="H3141" s="290"/>
      <c r="I3141" s="290"/>
      <c r="J3141" s="290"/>
      <c r="K3141" s="290"/>
      <c r="L3141" s="290"/>
      <c r="M3141" s="290"/>
      <c r="N3141" s="290"/>
      <c r="O3141" s="290"/>
      <c r="P3141" s="98" t="str">
        <f t="shared" si="48"/>
        <v>11|Transecto TFOZ|22|20190808|133214</v>
      </c>
      <c r="Q3141" s="283">
        <v>7826338.2209999999</v>
      </c>
      <c r="R3141" s="283">
        <v>476425.33799999999</v>
      </c>
      <c r="S3141" s="283" t="s">
        <v>628</v>
      </c>
      <c r="T3141" s="283">
        <v>90</v>
      </c>
      <c r="U3141" s="283">
        <v>6.5</v>
      </c>
      <c r="V3141" s="283">
        <v>1</v>
      </c>
      <c r="W3141" s="283">
        <v>90</v>
      </c>
      <c r="X3141" s="264">
        <v>5</v>
      </c>
      <c r="Y3141" s="283">
        <v>-738.67169190000004</v>
      </c>
      <c r="Z3141" s="283">
        <v>0.25505256700000001</v>
      </c>
      <c r="AA3141" s="283">
        <v>5.1999996999999999E-2</v>
      </c>
      <c r="AB3141" s="283">
        <v>62.541259770000003</v>
      </c>
      <c r="AC3141" s="283">
        <v>37.465343480000001</v>
      </c>
      <c r="AD3141" s="283">
        <v>24.524999619999999</v>
      </c>
      <c r="AE3141" s="283">
        <v>131.1496277</v>
      </c>
      <c r="AF3141" s="283">
        <v>-3.9745650289999999</v>
      </c>
      <c r="AG3141" s="283">
        <v>0.80017185199999996</v>
      </c>
      <c r="AH3141" s="284" t="s">
        <v>6</v>
      </c>
      <c r="AI3141" s="98" t="s">
        <v>6</v>
      </c>
      <c r="AJ3141" s="98" t="s">
        <v>6</v>
      </c>
      <c r="AK3141" s="98" t="s">
        <v>6</v>
      </c>
      <c r="AL3141" s="98" t="s">
        <v>6</v>
      </c>
      <c r="AM3141" s="283">
        <v>0</v>
      </c>
      <c r="AN3141" s="283">
        <v>0</v>
      </c>
      <c r="AO3141" s="283" t="s">
        <v>467</v>
      </c>
      <c r="AP3141" s="39"/>
      <c r="AQ3141" s="39"/>
      <c r="AR3141" s="39"/>
      <c r="AS3141" s="39"/>
      <c r="BW3141" s="211"/>
      <c r="BX3141" s="211"/>
      <c r="BY3141" s="211"/>
      <c r="BZ3141" s="211"/>
      <c r="CA3141" s="211"/>
      <c r="CB3141" s="211"/>
      <c r="CC3141" s="211"/>
      <c r="CD3141" s="211"/>
      <c r="CE3141" s="211"/>
      <c r="CF3141" s="211"/>
      <c r="CG3141" s="211"/>
      <c r="CH3141" s="211"/>
      <c r="CI3141" s="211"/>
      <c r="CJ3141" s="211"/>
      <c r="CK3141" s="211"/>
      <c r="CL3141" s="211"/>
      <c r="CM3141" s="211"/>
      <c r="CN3141" s="280"/>
      <c r="CO3141" s="280"/>
      <c r="CP3141" s="280"/>
      <c r="CQ3141" s="280"/>
      <c r="CR3141" s="280"/>
      <c r="CS3141" s="280"/>
      <c r="CT3141" s="280"/>
      <c r="CU3141" s="280"/>
      <c r="CV3141" s="280"/>
      <c r="CW3141" s="280"/>
      <c r="CX3141" s="280"/>
      <c r="CY3141" s="280"/>
      <c r="CZ3141" s="280"/>
      <c r="DA3141" s="280"/>
      <c r="DB3141" s="280"/>
      <c r="DC3141" s="280"/>
      <c r="DD3141" s="9"/>
      <c r="DE3141" s="9"/>
      <c r="DF3141" s="9"/>
      <c r="DG3141" s="9"/>
      <c r="DH3141" s="9"/>
      <c r="DI3141" s="9"/>
      <c r="DJ3141" s="9"/>
      <c r="DK3141" s="9"/>
      <c r="DL3141" s="9"/>
      <c r="DM3141" s="9"/>
      <c r="DN3141" s="9"/>
      <c r="DO3141" s="9"/>
      <c r="DP3141" s="9"/>
      <c r="DQ3141" s="9"/>
      <c r="DR3141" s="9"/>
      <c r="DS3141" s="9"/>
      <c r="DT3141" s="9"/>
      <c r="DU3141" s="9"/>
      <c r="DV3141" s="9"/>
      <c r="DW3141" s="9"/>
    </row>
    <row r="3142" spans="1:127" x14ac:dyDescent="0.25">
      <c r="A3142" s="98">
        <v>11</v>
      </c>
      <c r="B3142" s="98" t="s">
        <v>630</v>
      </c>
      <c r="C3142" s="283">
        <v>23</v>
      </c>
      <c r="D3142" s="226">
        <v>43685</v>
      </c>
      <c r="E3142" s="290">
        <v>0.57240740740740736</v>
      </c>
      <c r="F3142" s="290"/>
      <c r="G3142" s="290"/>
      <c r="H3142" s="290"/>
      <c r="I3142" s="290"/>
      <c r="J3142" s="290"/>
      <c r="K3142" s="290"/>
      <c r="L3142" s="290"/>
      <c r="M3142" s="290"/>
      <c r="N3142" s="290"/>
      <c r="O3142" s="290"/>
      <c r="P3142" s="98" t="str">
        <f t="shared" ref="P3142:P3205" si="49">CONCATENATE(A3142,"|",B3142,"|",C3142,"|",TEXT(D3142,"AAAAMMDD"),"|",TEXT(E3142,"HHMMSS"))</f>
        <v>11|Transecto TFOZ|23|20190808|134416</v>
      </c>
      <c r="Q3142" s="283">
        <v>7826338.6270000003</v>
      </c>
      <c r="R3142" s="283">
        <v>479160.08899999998</v>
      </c>
      <c r="S3142" s="283" t="s">
        <v>628</v>
      </c>
      <c r="T3142" s="283">
        <v>90</v>
      </c>
      <c r="U3142" s="283">
        <v>7.7</v>
      </c>
      <c r="V3142" s="283">
        <v>1</v>
      </c>
      <c r="W3142" s="283">
        <v>90</v>
      </c>
      <c r="X3142" s="264">
        <v>5</v>
      </c>
      <c r="Y3142" s="283">
        <v>-823.20208739999998</v>
      </c>
      <c r="Z3142" s="283">
        <v>0.26177284099999998</v>
      </c>
      <c r="AA3142" s="283">
        <v>5.2600000000000001E-2</v>
      </c>
      <c r="AB3142" s="283">
        <v>66.88502502</v>
      </c>
      <c r="AC3142" s="283">
        <v>37.529930110000002</v>
      </c>
      <c r="AD3142" s="283">
        <v>24.504999160000001</v>
      </c>
      <c r="AE3142" s="283">
        <v>131.29383849999999</v>
      </c>
      <c r="AF3142" s="283">
        <v>-4.003813267</v>
      </c>
      <c r="AG3142" s="283">
        <v>0.81801664799999996</v>
      </c>
      <c r="AH3142" s="284" t="s">
        <v>6</v>
      </c>
      <c r="AI3142" s="98" t="s">
        <v>6</v>
      </c>
      <c r="AJ3142" s="98" t="s">
        <v>6</v>
      </c>
      <c r="AK3142" s="98" t="s">
        <v>6</v>
      </c>
      <c r="AL3142" s="98" t="s">
        <v>6</v>
      </c>
      <c r="AM3142" s="283">
        <v>1</v>
      </c>
      <c r="AN3142" s="283">
        <v>1</v>
      </c>
      <c r="AO3142" s="283" t="s">
        <v>467</v>
      </c>
      <c r="AP3142" s="39"/>
      <c r="AQ3142" s="39"/>
      <c r="AR3142" s="39"/>
      <c r="AS3142" s="39"/>
      <c r="BW3142" s="211"/>
      <c r="BX3142" s="211"/>
      <c r="BY3142" s="211"/>
      <c r="BZ3142" s="211"/>
      <c r="CA3142" s="211"/>
      <c r="CB3142" s="211"/>
      <c r="CC3142" s="211"/>
      <c r="CD3142" s="211"/>
      <c r="CE3142" s="211"/>
      <c r="CF3142" s="211"/>
      <c r="CG3142" s="211"/>
      <c r="CH3142" s="211"/>
      <c r="CI3142" s="211"/>
      <c r="CJ3142" s="211"/>
      <c r="CK3142" s="211"/>
      <c r="CL3142" s="211"/>
      <c r="CM3142" s="211"/>
      <c r="CN3142" s="280"/>
      <c r="CO3142" s="280"/>
      <c r="CP3142" s="280"/>
      <c r="CQ3142" s="280"/>
      <c r="CR3142" s="280"/>
      <c r="CS3142" s="280"/>
      <c r="CT3142" s="280"/>
      <c r="CU3142" s="280"/>
      <c r="CV3142" s="280"/>
      <c r="CW3142" s="280"/>
      <c r="CX3142" s="280"/>
      <c r="CY3142" s="280"/>
      <c r="CZ3142" s="280"/>
      <c r="DA3142" s="280"/>
      <c r="DB3142" s="280"/>
      <c r="DC3142" s="280"/>
      <c r="DD3142" s="9"/>
      <c r="DE3142" s="9"/>
      <c r="DF3142" s="9"/>
      <c r="DG3142" s="9"/>
      <c r="DH3142" s="9"/>
      <c r="DI3142" s="9"/>
      <c r="DJ3142" s="9"/>
      <c r="DK3142" s="9"/>
      <c r="DL3142" s="9"/>
      <c r="DM3142" s="9"/>
      <c r="DN3142" s="9"/>
      <c r="DO3142" s="9"/>
      <c r="DP3142" s="9"/>
      <c r="DQ3142" s="9"/>
      <c r="DR3142" s="9"/>
      <c r="DS3142" s="9"/>
      <c r="DT3142" s="9"/>
      <c r="DU3142" s="9"/>
      <c r="DV3142" s="9"/>
      <c r="DW3142" s="9"/>
    </row>
    <row r="3143" spans="1:127" x14ac:dyDescent="0.25">
      <c r="A3143" s="98">
        <v>11</v>
      </c>
      <c r="B3143" s="98" t="s">
        <v>630</v>
      </c>
      <c r="C3143" s="283">
        <v>24</v>
      </c>
      <c r="D3143" s="226">
        <v>43685</v>
      </c>
      <c r="E3143" s="290">
        <v>0.57998842592592592</v>
      </c>
      <c r="F3143" s="290"/>
      <c r="G3143" s="290"/>
      <c r="H3143" s="290"/>
      <c r="I3143" s="290"/>
      <c r="J3143" s="290"/>
      <c r="K3143" s="290"/>
      <c r="L3143" s="290"/>
      <c r="M3143" s="290"/>
      <c r="N3143" s="290"/>
      <c r="O3143" s="290"/>
      <c r="P3143" s="98" t="str">
        <f t="shared" si="49"/>
        <v>11|Transecto TFOZ|24|20190808|135511</v>
      </c>
      <c r="Q3143" s="283">
        <v>7826345.7529999996</v>
      </c>
      <c r="R3143" s="283">
        <v>481638.29</v>
      </c>
      <c r="S3143" s="283" t="s">
        <v>628</v>
      </c>
      <c r="T3143" s="283">
        <v>90</v>
      </c>
      <c r="U3143" s="283">
        <v>7.5</v>
      </c>
      <c r="V3143" s="283">
        <v>1</v>
      </c>
      <c r="W3143" s="283">
        <v>90</v>
      </c>
      <c r="X3143" s="264">
        <v>5</v>
      </c>
      <c r="Y3143" s="283">
        <v>-823.20208739999998</v>
      </c>
      <c r="Z3143" s="283">
        <v>0.26177284099999998</v>
      </c>
      <c r="AA3143" s="283">
        <v>5.2600000000000001E-2</v>
      </c>
      <c r="AB3143" s="283">
        <v>66.88502502</v>
      </c>
      <c r="AC3143" s="283">
        <v>37.529930110000002</v>
      </c>
      <c r="AD3143" s="283">
        <v>24.504999160000001</v>
      </c>
      <c r="AE3143" s="283">
        <v>131.29383849999999</v>
      </c>
      <c r="AF3143" s="283">
        <v>-4.003813267</v>
      </c>
      <c r="AG3143" s="283">
        <v>0.81801664799999996</v>
      </c>
      <c r="AH3143" s="284" t="s">
        <v>6</v>
      </c>
      <c r="AI3143" s="98" t="s">
        <v>6</v>
      </c>
      <c r="AJ3143" s="98" t="s">
        <v>6</v>
      </c>
      <c r="AK3143" s="98" t="s">
        <v>6</v>
      </c>
      <c r="AL3143" s="98" t="s">
        <v>6</v>
      </c>
      <c r="AM3143" s="283">
        <v>0</v>
      </c>
      <c r="AN3143" s="283">
        <v>0</v>
      </c>
      <c r="AO3143" s="283" t="s">
        <v>467</v>
      </c>
      <c r="AP3143" s="39"/>
      <c r="AQ3143" s="39"/>
      <c r="AR3143" s="39"/>
      <c r="AS3143" s="39"/>
      <c r="BW3143" s="211"/>
      <c r="BX3143" s="211"/>
      <c r="BY3143" s="211"/>
      <c r="BZ3143" s="211"/>
      <c r="CA3143" s="211"/>
      <c r="CB3143" s="211"/>
      <c r="CC3143" s="211"/>
      <c r="CD3143" s="211"/>
      <c r="CE3143" s="211"/>
      <c r="CF3143" s="211"/>
      <c r="CG3143" s="211"/>
      <c r="CH3143" s="211"/>
      <c r="CI3143" s="211"/>
      <c r="CJ3143" s="211"/>
      <c r="CK3143" s="211"/>
      <c r="CL3143" s="211"/>
      <c r="CM3143" s="211"/>
      <c r="CN3143" s="280"/>
      <c r="CO3143" s="280"/>
      <c r="CP3143" s="280"/>
      <c r="CQ3143" s="280"/>
      <c r="CR3143" s="280"/>
      <c r="CS3143" s="280"/>
      <c r="CT3143" s="280"/>
      <c r="CU3143" s="280"/>
      <c r="CV3143" s="280"/>
      <c r="CW3143" s="280"/>
      <c r="CX3143" s="280"/>
      <c r="CY3143" s="280"/>
      <c r="CZ3143" s="280"/>
      <c r="DA3143" s="280"/>
      <c r="DB3143" s="280"/>
      <c r="DC3143" s="280"/>
      <c r="DD3143" s="9"/>
      <c r="DE3143" s="9"/>
      <c r="DF3143" s="9"/>
      <c r="DG3143" s="9"/>
      <c r="DH3143" s="9"/>
      <c r="DI3143" s="9"/>
      <c r="DJ3143" s="9"/>
      <c r="DK3143" s="9"/>
      <c r="DL3143" s="9"/>
      <c r="DM3143" s="9"/>
      <c r="DN3143" s="9"/>
      <c r="DO3143" s="9"/>
      <c r="DP3143" s="9"/>
      <c r="DQ3143" s="9"/>
      <c r="DR3143" s="9"/>
      <c r="DS3143" s="9"/>
      <c r="DT3143" s="9"/>
      <c r="DU3143" s="9"/>
      <c r="DV3143" s="9"/>
      <c r="DW3143" s="9"/>
    </row>
    <row r="3144" spans="1:127" x14ac:dyDescent="0.25">
      <c r="A3144" s="98">
        <v>11</v>
      </c>
      <c r="B3144" s="98" t="s">
        <v>630</v>
      </c>
      <c r="C3144" s="283">
        <v>25</v>
      </c>
      <c r="D3144" s="226">
        <v>43685</v>
      </c>
      <c r="E3144" s="290">
        <v>0.58850694444444451</v>
      </c>
      <c r="F3144" s="290"/>
      <c r="G3144" s="290"/>
      <c r="H3144" s="290"/>
      <c r="I3144" s="290"/>
      <c r="J3144" s="290"/>
      <c r="K3144" s="290"/>
      <c r="L3144" s="290"/>
      <c r="M3144" s="290"/>
      <c r="N3144" s="290"/>
      <c r="O3144" s="290"/>
      <c r="P3144" s="98" t="str">
        <f t="shared" si="49"/>
        <v>11|Transecto TFOZ|25|20190808|140727</v>
      </c>
      <c r="Q3144" s="283">
        <v>7826282.7860000003</v>
      </c>
      <c r="R3144" s="283">
        <v>484409.73800000001</v>
      </c>
      <c r="S3144" s="283" t="s">
        <v>628</v>
      </c>
      <c r="T3144" s="283">
        <v>90</v>
      </c>
      <c r="U3144" s="283">
        <v>7.6</v>
      </c>
      <c r="V3144" s="283">
        <v>1</v>
      </c>
      <c r="W3144" s="283">
        <v>90</v>
      </c>
      <c r="X3144" s="264">
        <v>5</v>
      </c>
      <c r="Y3144" s="283">
        <v>-822.63916019999999</v>
      </c>
      <c r="Z3144" s="283">
        <v>0.30559584499999998</v>
      </c>
      <c r="AA3144" s="283">
        <v>5.7200000000000001E-2</v>
      </c>
      <c r="AB3144" s="283">
        <v>71.189697269999996</v>
      </c>
      <c r="AC3144" s="283">
        <v>37.59452057</v>
      </c>
      <c r="AD3144" s="283">
        <v>23.89499855</v>
      </c>
      <c r="AE3144" s="283">
        <v>131.54464719999999</v>
      </c>
      <c r="AF3144" s="283">
        <v>-4.033061504</v>
      </c>
      <c r="AG3144" s="283">
        <v>0.83586138499999996</v>
      </c>
      <c r="AH3144" s="284" t="s">
        <v>6</v>
      </c>
      <c r="AI3144" s="98" t="s">
        <v>6</v>
      </c>
      <c r="AJ3144" s="98" t="s">
        <v>6</v>
      </c>
      <c r="AK3144" s="98" t="s">
        <v>6</v>
      </c>
      <c r="AL3144" s="98" t="s">
        <v>6</v>
      </c>
      <c r="AM3144" s="283">
        <v>0</v>
      </c>
      <c r="AN3144" s="283">
        <v>0</v>
      </c>
      <c r="AO3144" s="283" t="s">
        <v>467</v>
      </c>
      <c r="AP3144" s="39"/>
      <c r="AQ3144" s="39"/>
      <c r="AR3144" s="39"/>
      <c r="AS3144" s="39"/>
      <c r="BW3144" s="211"/>
      <c r="BX3144" s="211"/>
      <c r="BY3144" s="211"/>
      <c r="BZ3144" s="211"/>
      <c r="CA3144" s="211"/>
      <c r="CB3144" s="211"/>
      <c r="CC3144" s="211"/>
      <c r="CD3144" s="211"/>
      <c r="CE3144" s="211"/>
      <c r="CF3144" s="211"/>
      <c r="CG3144" s="211"/>
      <c r="CH3144" s="211"/>
      <c r="CI3144" s="211"/>
      <c r="CJ3144" s="211"/>
      <c r="CK3144" s="211"/>
      <c r="CL3144" s="211"/>
      <c r="CM3144" s="211"/>
      <c r="CN3144" s="280"/>
      <c r="CO3144" s="280"/>
      <c r="CP3144" s="280"/>
      <c r="CQ3144" s="280"/>
      <c r="CR3144" s="280"/>
      <c r="CS3144" s="280"/>
      <c r="CT3144" s="280"/>
      <c r="CU3144" s="280"/>
      <c r="CV3144" s="280"/>
      <c r="CW3144" s="280"/>
      <c r="CX3144" s="280"/>
      <c r="CY3144" s="280"/>
      <c r="CZ3144" s="280"/>
      <c r="DA3144" s="280"/>
      <c r="DB3144" s="280"/>
      <c r="DC3144" s="280"/>
      <c r="DD3144" s="9"/>
      <c r="DE3144" s="9"/>
      <c r="DF3144" s="9"/>
      <c r="DG3144" s="9"/>
      <c r="DH3144" s="9"/>
      <c r="DI3144" s="9"/>
      <c r="DJ3144" s="9"/>
      <c r="DK3144" s="9"/>
      <c r="DL3144" s="9"/>
      <c r="DM3144" s="9"/>
      <c r="DN3144" s="9"/>
      <c r="DO3144" s="9"/>
      <c r="DP3144" s="9"/>
      <c r="DQ3144" s="9"/>
      <c r="DR3144" s="9"/>
      <c r="DS3144" s="9"/>
      <c r="DT3144" s="9"/>
      <c r="DU3144" s="9"/>
      <c r="DV3144" s="9"/>
      <c r="DW3144" s="9"/>
    </row>
    <row r="3145" spans="1:127" x14ac:dyDescent="0.25">
      <c r="A3145" s="98">
        <v>11</v>
      </c>
      <c r="B3145" s="98" t="s">
        <v>630</v>
      </c>
      <c r="C3145" s="283">
        <v>26</v>
      </c>
      <c r="D3145" s="226">
        <v>43685</v>
      </c>
      <c r="E3145" s="290">
        <v>0.59700231481481481</v>
      </c>
      <c r="F3145" s="290"/>
      <c r="G3145" s="290"/>
      <c r="H3145" s="290"/>
      <c r="I3145" s="290"/>
      <c r="J3145" s="290"/>
      <c r="K3145" s="290"/>
      <c r="L3145" s="290"/>
      <c r="M3145" s="290"/>
      <c r="N3145" s="290"/>
      <c r="O3145" s="290"/>
      <c r="P3145" s="98" t="str">
        <f t="shared" si="49"/>
        <v>11|Transecto TFOZ|26|20190808|141941</v>
      </c>
      <c r="Q3145" s="283">
        <v>7826300.6270000003</v>
      </c>
      <c r="R3145" s="283">
        <v>487153.56699999998</v>
      </c>
      <c r="S3145" s="283" t="s">
        <v>628</v>
      </c>
      <c r="T3145" s="283">
        <v>90</v>
      </c>
      <c r="U3145" s="283">
        <v>7.3</v>
      </c>
      <c r="V3145" s="283">
        <v>1</v>
      </c>
      <c r="W3145" s="283">
        <v>90</v>
      </c>
      <c r="X3145" s="264">
        <v>5</v>
      </c>
      <c r="Y3145" s="283">
        <v>-912.74041750000004</v>
      </c>
      <c r="Z3145" s="283">
        <v>0.312208712</v>
      </c>
      <c r="AA3145" s="283">
        <v>5.7399999E-2</v>
      </c>
      <c r="AB3145" s="283">
        <v>75.489479059999994</v>
      </c>
      <c r="AC3145" s="283">
        <v>37.630786899999997</v>
      </c>
      <c r="AD3145" s="283">
        <v>24.189998630000002</v>
      </c>
      <c r="AE3145" s="283">
        <v>131.90208440000001</v>
      </c>
      <c r="AF3145" s="283">
        <v>-4.0433492659999999</v>
      </c>
      <c r="AG3145" s="283">
        <v>0.88487511900000004</v>
      </c>
      <c r="AH3145" s="284" t="s">
        <v>6</v>
      </c>
      <c r="AI3145" s="98" t="s">
        <v>6</v>
      </c>
      <c r="AJ3145" s="98" t="s">
        <v>6</v>
      </c>
      <c r="AK3145" s="98" t="s">
        <v>6</v>
      </c>
      <c r="AL3145" s="98" t="s">
        <v>6</v>
      </c>
      <c r="AM3145" s="283">
        <v>1</v>
      </c>
      <c r="AN3145" s="283">
        <v>1</v>
      </c>
      <c r="AO3145" s="283" t="s">
        <v>467</v>
      </c>
      <c r="AP3145" s="39"/>
      <c r="AQ3145" s="39"/>
      <c r="AR3145" s="39"/>
      <c r="AS3145" s="39"/>
      <c r="BW3145" s="211"/>
      <c r="BX3145" s="211"/>
      <c r="BY3145" s="211"/>
      <c r="BZ3145" s="211"/>
      <c r="CA3145" s="211"/>
      <c r="CB3145" s="211"/>
      <c r="CC3145" s="211"/>
      <c r="CD3145" s="211"/>
      <c r="CE3145" s="211"/>
      <c r="CF3145" s="211"/>
      <c r="CG3145" s="211"/>
      <c r="CH3145" s="211"/>
      <c r="CI3145" s="211"/>
      <c r="CJ3145" s="211"/>
      <c r="CK3145" s="211"/>
      <c r="CL3145" s="211"/>
      <c r="CM3145" s="211"/>
      <c r="CN3145" s="280"/>
      <c r="CO3145" s="280"/>
      <c r="CP3145" s="280"/>
      <c r="CQ3145" s="280"/>
      <c r="CR3145" s="280"/>
      <c r="CS3145" s="280"/>
      <c r="CT3145" s="280"/>
      <c r="CU3145" s="280"/>
      <c r="CV3145" s="280"/>
      <c r="CW3145" s="280"/>
      <c r="CX3145" s="280"/>
      <c r="CY3145" s="280"/>
      <c r="CZ3145" s="280"/>
      <c r="DA3145" s="280"/>
      <c r="DB3145" s="280"/>
      <c r="DC3145" s="280"/>
      <c r="DD3145" s="9"/>
      <c r="DE3145" s="9"/>
      <c r="DF3145" s="9"/>
      <c r="DG3145" s="9"/>
      <c r="DH3145" s="9"/>
      <c r="DI3145" s="9"/>
      <c r="DJ3145" s="9"/>
      <c r="DK3145" s="9"/>
      <c r="DL3145" s="9"/>
      <c r="DM3145" s="9"/>
      <c r="DN3145" s="9"/>
      <c r="DO3145" s="9"/>
      <c r="DP3145" s="9"/>
      <c r="DQ3145" s="9"/>
      <c r="DR3145" s="9"/>
      <c r="DS3145" s="9"/>
      <c r="DT3145" s="9"/>
      <c r="DU3145" s="9"/>
      <c r="DV3145" s="9"/>
      <c r="DW3145" s="9"/>
    </row>
    <row r="3146" spans="1:127" x14ac:dyDescent="0.25">
      <c r="A3146" s="98">
        <v>11</v>
      </c>
      <c r="B3146" s="98" t="s">
        <v>630</v>
      </c>
      <c r="C3146" s="283">
        <v>27</v>
      </c>
      <c r="D3146" s="226">
        <v>43685</v>
      </c>
      <c r="E3146" s="290">
        <v>0.60603009259259266</v>
      </c>
      <c r="F3146" s="290"/>
      <c r="G3146" s="290"/>
      <c r="H3146" s="290"/>
      <c r="I3146" s="290"/>
      <c r="J3146" s="290"/>
      <c r="K3146" s="290"/>
      <c r="L3146" s="290"/>
      <c r="M3146" s="290"/>
      <c r="N3146" s="290"/>
      <c r="O3146" s="290"/>
      <c r="P3146" s="98" t="str">
        <f t="shared" si="49"/>
        <v>11|Transecto TFOZ|27|20190808|143241</v>
      </c>
      <c r="Q3146" s="283">
        <v>7826359.2010000004</v>
      </c>
      <c r="R3146" s="283">
        <v>490079.7</v>
      </c>
      <c r="S3146" s="283" t="s">
        <v>628</v>
      </c>
      <c r="T3146" s="283">
        <v>90</v>
      </c>
      <c r="U3146" s="283">
        <v>8.3000000000000007</v>
      </c>
      <c r="V3146" s="283">
        <v>1</v>
      </c>
      <c r="W3146" s="283">
        <v>90</v>
      </c>
      <c r="X3146" s="264">
        <v>5</v>
      </c>
      <c r="Y3146" s="283">
        <v>-912.74041750000004</v>
      </c>
      <c r="Z3146" s="283">
        <v>0.312208712</v>
      </c>
      <c r="AA3146" s="283">
        <v>5.7399999E-2</v>
      </c>
      <c r="AB3146" s="283">
        <v>75.489479059999994</v>
      </c>
      <c r="AC3146" s="283">
        <v>37.630786899999997</v>
      </c>
      <c r="AD3146" s="283">
        <v>24.189998630000002</v>
      </c>
      <c r="AE3146" s="283">
        <v>131.90208440000001</v>
      </c>
      <c r="AF3146" s="283">
        <v>-4.0433492659999999</v>
      </c>
      <c r="AG3146" s="283">
        <v>0.88487511900000004</v>
      </c>
      <c r="AH3146" s="284" t="s">
        <v>6</v>
      </c>
      <c r="AI3146" s="98" t="s">
        <v>6</v>
      </c>
      <c r="AJ3146" s="98" t="s">
        <v>6</v>
      </c>
      <c r="AK3146" s="98" t="s">
        <v>6</v>
      </c>
      <c r="AL3146" s="98" t="s">
        <v>6</v>
      </c>
      <c r="AM3146" s="318">
        <v>1</v>
      </c>
      <c r="AN3146" s="318">
        <v>1</v>
      </c>
      <c r="AO3146" s="283" t="s">
        <v>467</v>
      </c>
      <c r="AP3146" s="39"/>
      <c r="AQ3146" s="39"/>
      <c r="AR3146" s="39"/>
      <c r="AS3146" s="39"/>
      <c r="BW3146" s="211"/>
      <c r="BX3146" s="211"/>
      <c r="BY3146" s="211"/>
      <c r="BZ3146" s="211"/>
      <c r="CA3146" s="211"/>
      <c r="CB3146" s="211"/>
      <c r="CC3146" s="211"/>
      <c r="CD3146" s="211"/>
      <c r="CE3146" s="211"/>
      <c r="CF3146" s="211"/>
      <c r="CG3146" s="211"/>
      <c r="CH3146" s="211"/>
      <c r="CI3146" s="211"/>
      <c r="CJ3146" s="211"/>
      <c r="CK3146" s="211"/>
      <c r="CL3146" s="211"/>
      <c r="CM3146" s="211"/>
      <c r="CN3146" s="280"/>
      <c r="CO3146" s="280"/>
      <c r="CP3146" s="280"/>
      <c r="CQ3146" s="280"/>
      <c r="CR3146" s="280"/>
      <c r="CS3146" s="280"/>
      <c r="CT3146" s="280"/>
      <c r="CU3146" s="280"/>
      <c r="CV3146" s="280"/>
      <c r="CW3146" s="280"/>
      <c r="CX3146" s="280"/>
      <c r="CY3146" s="280"/>
      <c r="CZ3146" s="280"/>
      <c r="DA3146" s="280"/>
      <c r="DB3146" s="280"/>
      <c r="DC3146" s="280"/>
      <c r="DD3146" s="9"/>
      <c r="DE3146" s="9"/>
      <c r="DF3146" s="9"/>
      <c r="DG3146" s="9"/>
      <c r="DH3146" s="9"/>
      <c r="DI3146" s="9"/>
      <c r="DJ3146" s="9"/>
      <c r="DK3146" s="9"/>
      <c r="DL3146" s="9"/>
      <c r="DM3146" s="9"/>
      <c r="DN3146" s="9"/>
      <c r="DO3146" s="9"/>
      <c r="DP3146" s="9"/>
      <c r="DQ3146" s="9"/>
      <c r="DR3146" s="9"/>
      <c r="DS3146" s="9"/>
      <c r="DT3146" s="9"/>
      <c r="DU3146" s="9"/>
      <c r="DV3146" s="9"/>
      <c r="DW3146" s="9"/>
    </row>
    <row r="3147" spans="1:127" x14ac:dyDescent="0.25">
      <c r="A3147" s="98">
        <v>11</v>
      </c>
      <c r="B3147" s="98" t="s">
        <v>630</v>
      </c>
      <c r="C3147" s="283">
        <v>28</v>
      </c>
      <c r="D3147" s="226">
        <v>43685</v>
      </c>
      <c r="E3147" s="290">
        <v>0.61664351851851851</v>
      </c>
      <c r="F3147" s="290"/>
      <c r="G3147" s="290"/>
      <c r="H3147" s="290"/>
      <c r="I3147" s="290"/>
      <c r="J3147" s="290"/>
      <c r="K3147" s="290"/>
      <c r="L3147" s="290"/>
      <c r="M3147" s="290"/>
      <c r="N3147" s="290"/>
      <c r="O3147" s="290"/>
      <c r="P3147" s="98" t="str">
        <f t="shared" si="49"/>
        <v>11|Transecto TFOZ|28|20190808|144758</v>
      </c>
      <c r="Q3147" s="283">
        <v>7826500.8030000003</v>
      </c>
      <c r="R3147" s="283">
        <v>493383.48100000003</v>
      </c>
      <c r="S3147" s="283" t="s">
        <v>628</v>
      </c>
      <c r="T3147" s="283">
        <v>90</v>
      </c>
      <c r="U3147" s="283">
        <v>7</v>
      </c>
      <c r="V3147" s="283">
        <v>1</v>
      </c>
      <c r="W3147" s="283">
        <v>90</v>
      </c>
      <c r="X3147" s="264">
        <v>5</v>
      </c>
      <c r="Y3147" s="283">
        <v>-964.47808840000005</v>
      </c>
      <c r="Z3147" s="283">
        <v>0.27904650600000003</v>
      </c>
      <c r="AA3147" s="283">
        <v>5.3999998E-2</v>
      </c>
      <c r="AB3147" s="283">
        <v>79.835159300000001</v>
      </c>
      <c r="AC3147" s="283">
        <v>37.638729099999999</v>
      </c>
      <c r="AD3147" s="283">
        <v>24.38999939</v>
      </c>
      <c r="AE3147" s="283">
        <v>132.22166440000001</v>
      </c>
      <c r="AF3147" s="283">
        <v>-4.0346746439999999</v>
      </c>
      <c r="AG3147" s="283">
        <v>0.96506100900000003</v>
      </c>
      <c r="AH3147" s="284" t="s">
        <v>6</v>
      </c>
      <c r="AI3147" s="98" t="s">
        <v>6</v>
      </c>
      <c r="AJ3147" s="98" t="s">
        <v>6</v>
      </c>
      <c r="AK3147" s="98" t="s">
        <v>6</v>
      </c>
      <c r="AL3147" s="98" t="s">
        <v>6</v>
      </c>
      <c r="AM3147" s="283">
        <v>1</v>
      </c>
      <c r="AN3147" s="283">
        <v>1</v>
      </c>
      <c r="AO3147" s="283" t="s">
        <v>467</v>
      </c>
      <c r="AP3147" s="39"/>
      <c r="AQ3147" s="39"/>
      <c r="AR3147" s="39"/>
      <c r="AS3147" s="39"/>
      <c r="BW3147" s="211"/>
      <c r="BX3147" s="211"/>
      <c r="BY3147" s="211"/>
      <c r="BZ3147" s="211"/>
      <c r="CA3147" s="211"/>
      <c r="CB3147" s="211"/>
      <c r="CC3147" s="211"/>
      <c r="CD3147" s="211"/>
      <c r="CE3147" s="211"/>
      <c r="CF3147" s="211"/>
      <c r="CG3147" s="211"/>
      <c r="CH3147" s="211"/>
      <c r="CI3147" s="211"/>
      <c r="CJ3147" s="211"/>
      <c r="CK3147" s="211"/>
      <c r="CL3147" s="211"/>
      <c r="CM3147" s="211"/>
      <c r="CN3147" s="280"/>
      <c r="CO3147" s="280"/>
      <c r="CP3147" s="280"/>
      <c r="CQ3147" s="280"/>
      <c r="CR3147" s="280"/>
      <c r="CS3147" s="280"/>
      <c r="CT3147" s="280"/>
      <c r="CU3147" s="280"/>
      <c r="CV3147" s="280"/>
      <c r="CW3147" s="280"/>
      <c r="CX3147" s="280"/>
      <c r="CY3147" s="280"/>
      <c r="CZ3147" s="280"/>
      <c r="DA3147" s="280"/>
      <c r="DB3147" s="280"/>
      <c r="DC3147" s="280"/>
      <c r="DD3147" s="9"/>
      <c r="DE3147" s="9"/>
      <c r="DF3147" s="9"/>
      <c r="DG3147" s="9"/>
      <c r="DH3147" s="9"/>
      <c r="DI3147" s="9"/>
      <c r="DJ3147" s="9"/>
      <c r="DK3147" s="9"/>
      <c r="DL3147" s="9"/>
      <c r="DM3147" s="9"/>
      <c r="DN3147" s="9"/>
      <c r="DO3147" s="9"/>
      <c r="DP3147" s="9"/>
      <c r="DQ3147" s="9"/>
      <c r="DR3147" s="9"/>
      <c r="DS3147" s="9"/>
      <c r="DT3147" s="9"/>
      <c r="DU3147" s="9"/>
      <c r="DV3147" s="9"/>
      <c r="DW3147" s="9"/>
    </row>
    <row r="3148" spans="1:127" x14ac:dyDescent="0.25">
      <c r="A3148" s="98">
        <v>11</v>
      </c>
      <c r="B3148" s="98" t="s">
        <v>630</v>
      </c>
      <c r="C3148" s="283">
        <v>29</v>
      </c>
      <c r="D3148" s="226">
        <v>43685</v>
      </c>
      <c r="E3148" s="290">
        <v>0.62438657407407405</v>
      </c>
      <c r="F3148" s="290"/>
      <c r="G3148" s="290"/>
      <c r="H3148" s="290"/>
      <c r="I3148" s="290"/>
      <c r="J3148" s="290"/>
      <c r="K3148" s="290"/>
      <c r="L3148" s="290"/>
      <c r="M3148" s="290"/>
      <c r="N3148" s="290"/>
      <c r="O3148" s="290"/>
      <c r="P3148" s="98" t="str">
        <f t="shared" si="49"/>
        <v>11|Transecto TFOZ|29|20190808|145907</v>
      </c>
      <c r="Q3148" s="283">
        <v>7826309.9119999995</v>
      </c>
      <c r="R3148" s="283">
        <v>495919.54100000003</v>
      </c>
      <c r="S3148" s="283" t="s">
        <v>628</v>
      </c>
      <c r="T3148" s="283">
        <v>90</v>
      </c>
      <c r="U3148" s="283">
        <v>7.4</v>
      </c>
      <c r="V3148" s="283">
        <v>1</v>
      </c>
      <c r="W3148" s="283">
        <v>90</v>
      </c>
      <c r="X3148" s="264">
        <v>5</v>
      </c>
      <c r="Y3148" s="283">
        <v>-961.37585449999995</v>
      </c>
      <c r="Z3148" s="283">
        <v>0.23256748899999999</v>
      </c>
      <c r="AA3148" s="283">
        <v>4.8999999000000002E-2</v>
      </c>
      <c r="AB3148" s="283">
        <v>84.226737979999996</v>
      </c>
      <c r="AC3148" s="283">
        <v>37.646671300000001</v>
      </c>
      <c r="AD3148" s="283">
        <v>24.434999470000001</v>
      </c>
      <c r="AE3148" s="283">
        <v>132.5033569</v>
      </c>
      <c r="AF3148" s="283">
        <v>-4.0260000229999999</v>
      </c>
      <c r="AG3148" s="283">
        <v>1.0452468399999999</v>
      </c>
      <c r="AH3148" s="284" t="s">
        <v>6</v>
      </c>
      <c r="AI3148" s="98" t="s">
        <v>6</v>
      </c>
      <c r="AJ3148" s="98" t="s">
        <v>6</v>
      </c>
      <c r="AK3148" s="98" t="s">
        <v>6</v>
      </c>
      <c r="AL3148" s="98" t="s">
        <v>6</v>
      </c>
      <c r="AM3148" s="283">
        <v>1</v>
      </c>
      <c r="AN3148" s="283">
        <v>1</v>
      </c>
      <c r="AO3148" s="283" t="s">
        <v>467</v>
      </c>
      <c r="AP3148" s="39"/>
      <c r="AQ3148" s="39"/>
      <c r="AR3148" s="39"/>
      <c r="AS3148" s="39"/>
      <c r="BW3148" s="211"/>
      <c r="BX3148" s="211"/>
      <c r="BY3148" s="211"/>
      <c r="BZ3148" s="211"/>
      <c r="CA3148" s="211"/>
      <c r="CB3148" s="211"/>
      <c r="CC3148" s="211"/>
      <c r="CD3148" s="211"/>
      <c r="CE3148" s="211"/>
      <c r="CF3148" s="211"/>
      <c r="CG3148" s="211"/>
      <c r="CH3148" s="211"/>
      <c r="CI3148" s="211"/>
      <c r="CJ3148" s="211"/>
      <c r="CK3148" s="211"/>
      <c r="CL3148" s="211"/>
      <c r="CM3148" s="211"/>
      <c r="CN3148" s="280"/>
      <c r="CO3148" s="280"/>
      <c r="CP3148" s="280"/>
      <c r="CQ3148" s="280"/>
      <c r="CR3148" s="280"/>
      <c r="CS3148" s="280"/>
      <c r="CT3148" s="280"/>
      <c r="CU3148" s="280"/>
      <c r="CV3148" s="280"/>
      <c r="CW3148" s="280"/>
      <c r="CX3148" s="280"/>
      <c r="CY3148" s="280"/>
      <c r="CZ3148" s="280"/>
      <c r="DA3148" s="280"/>
      <c r="DB3148" s="280"/>
      <c r="DC3148" s="280"/>
      <c r="DD3148" s="9"/>
      <c r="DE3148" s="9"/>
      <c r="DF3148" s="9"/>
      <c r="DG3148" s="9"/>
      <c r="DH3148" s="9"/>
      <c r="DI3148" s="9"/>
      <c r="DJ3148" s="9"/>
      <c r="DK3148" s="9"/>
      <c r="DL3148" s="9"/>
      <c r="DM3148" s="9"/>
      <c r="DN3148" s="9"/>
      <c r="DO3148" s="9"/>
      <c r="DP3148" s="9"/>
      <c r="DQ3148" s="9"/>
      <c r="DR3148" s="9"/>
      <c r="DS3148" s="9"/>
      <c r="DT3148" s="9"/>
      <c r="DU3148" s="9"/>
      <c r="DV3148" s="9"/>
      <c r="DW3148" s="9"/>
    </row>
    <row r="3149" spans="1:127" x14ac:dyDescent="0.25">
      <c r="A3149" s="98">
        <v>11</v>
      </c>
      <c r="B3149" s="98" t="s">
        <v>630</v>
      </c>
      <c r="C3149" s="283">
        <v>30</v>
      </c>
      <c r="D3149" s="226">
        <v>43685</v>
      </c>
      <c r="E3149" s="290">
        <v>0.63285879629629627</v>
      </c>
      <c r="F3149" s="290"/>
      <c r="G3149" s="290"/>
      <c r="H3149" s="290"/>
      <c r="I3149" s="290"/>
      <c r="J3149" s="290"/>
      <c r="K3149" s="290"/>
      <c r="L3149" s="290"/>
      <c r="M3149" s="290"/>
      <c r="N3149" s="290"/>
      <c r="O3149" s="290"/>
      <c r="P3149" s="98" t="str">
        <f t="shared" si="49"/>
        <v>11|Transecto TFOZ|30|20190808|151119</v>
      </c>
      <c r="Q3149" s="283">
        <v>7826278.3710000003</v>
      </c>
      <c r="R3149" s="283">
        <v>498723.10499999998</v>
      </c>
      <c r="S3149" s="283" t="s">
        <v>628</v>
      </c>
      <c r="T3149" s="283">
        <v>90</v>
      </c>
      <c r="U3149" s="283">
        <v>7.3</v>
      </c>
      <c r="V3149" s="283">
        <v>1</v>
      </c>
      <c r="W3149" s="283">
        <v>90</v>
      </c>
      <c r="X3149" s="264">
        <v>5</v>
      </c>
      <c r="Y3149" s="283">
        <v>-961.37585449999995</v>
      </c>
      <c r="Z3149" s="283">
        <v>0.23256748899999999</v>
      </c>
      <c r="AA3149" s="283">
        <v>4.8999999000000002E-2</v>
      </c>
      <c r="AB3149" s="283">
        <v>84.226737979999996</v>
      </c>
      <c r="AC3149" s="283">
        <v>37.646671300000001</v>
      </c>
      <c r="AD3149" s="283">
        <v>24.434999470000001</v>
      </c>
      <c r="AE3149" s="283">
        <v>132.5033569</v>
      </c>
      <c r="AF3149" s="283">
        <v>-4.0260000229999999</v>
      </c>
      <c r="AG3149" s="283">
        <v>1.0452468399999999</v>
      </c>
      <c r="AH3149" s="284" t="s">
        <v>6</v>
      </c>
      <c r="AI3149" s="98" t="s">
        <v>6</v>
      </c>
      <c r="AJ3149" s="98" t="s">
        <v>6</v>
      </c>
      <c r="AK3149" s="98" t="s">
        <v>6</v>
      </c>
      <c r="AL3149" s="98" t="s">
        <v>6</v>
      </c>
      <c r="AM3149" s="283">
        <v>4</v>
      </c>
      <c r="AN3149" s="283">
        <v>1</v>
      </c>
      <c r="AO3149" s="283" t="s">
        <v>467</v>
      </c>
      <c r="AP3149" s="39"/>
      <c r="AQ3149" s="39"/>
      <c r="AR3149" s="39"/>
      <c r="AS3149" s="39"/>
      <c r="BW3149" s="211"/>
      <c r="BX3149" s="211"/>
      <c r="BY3149" s="211"/>
      <c r="BZ3149" s="211"/>
      <c r="CA3149" s="211"/>
      <c r="CB3149" s="211"/>
      <c r="CC3149" s="211"/>
      <c r="CD3149" s="211"/>
      <c r="CE3149" s="211"/>
      <c r="CF3149" s="211"/>
      <c r="CG3149" s="211"/>
      <c r="CH3149" s="211"/>
      <c r="CI3149" s="211"/>
      <c r="CJ3149" s="211"/>
      <c r="CK3149" s="211"/>
      <c r="CL3149" s="211"/>
      <c r="CM3149" s="211"/>
      <c r="CN3149" s="280"/>
      <c r="CO3149" s="280"/>
      <c r="CP3149" s="280"/>
      <c r="CQ3149" s="280"/>
      <c r="CR3149" s="280"/>
      <c r="CS3149" s="280"/>
      <c r="CT3149" s="280"/>
      <c r="CU3149" s="280"/>
      <c r="CV3149" s="280"/>
      <c r="CW3149" s="280"/>
      <c r="CX3149" s="280"/>
      <c r="CY3149" s="280"/>
      <c r="CZ3149" s="280"/>
      <c r="DA3149" s="280"/>
      <c r="DB3149" s="280"/>
      <c r="DC3149" s="280"/>
      <c r="DD3149" s="9"/>
      <c r="DE3149" s="9"/>
      <c r="DF3149" s="9"/>
      <c r="DG3149" s="9"/>
      <c r="DH3149" s="9"/>
      <c r="DI3149" s="9"/>
      <c r="DJ3149" s="9"/>
      <c r="DK3149" s="9"/>
      <c r="DL3149" s="9"/>
      <c r="DM3149" s="9"/>
      <c r="DN3149" s="9"/>
      <c r="DO3149" s="9"/>
      <c r="DP3149" s="9"/>
      <c r="DQ3149" s="9"/>
      <c r="DR3149" s="9"/>
      <c r="DS3149" s="9"/>
      <c r="DT3149" s="9"/>
      <c r="DU3149" s="9"/>
      <c r="DV3149" s="9"/>
      <c r="DW3149" s="9"/>
    </row>
    <row r="3150" spans="1:127" x14ac:dyDescent="0.25">
      <c r="A3150" s="98">
        <v>11</v>
      </c>
      <c r="B3150" s="98" t="s">
        <v>630</v>
      </c>
      <c r="C3150" s="283">
        <v>31</v>
      </c>
      <c r="D3150" s="226">
        <v>43685</v>
      </c>
      <c r="E3150" s="290">
        <v>0.64026620370370368</v>
      </c>
      <c r="F3150" s="290"/>
      <c r="G3150" s="290"/>
      <c r="H3150" s="290"/>
      <c r="I3150" s="290"/>
      <c r="J3150" s="290"/>
      <c r="K3150" s="290"/>
      <c r="L3150" s="290"/>
      <c r="M3150" s="290"/>
      <c r="N3150" s="290"/>
      <c r="O3150" s="290"/>
      <c r="P3150" s="98" t="str">
        <f t="shared" si="49"/>
        <v>11|Transecto TFOZ|31|20190808|152159</v>
      </c>
      <c r="Q3150" s="283">
        <v>7826369.6189999999</v>
      </c>
      <c r="R3150" s="283">
        <v>501269.78899999999</v>
      </c>
      <c r="S3150" s="283" t="s">
        <v>628</v>
      </c>
      <c r="T3150" s="283">
        <v>90</v>
      </c>
      <c r="U3150" s="283">
        <v>7.4</v>
      </c>
      <c r="V3150" s="283">
        <v>1</v>
      </c>
      <c r="W3150" s="283">
        <v>90</v>
      </c>
      <c r="X3150" s="264">
        <v>5</v>
      </c>
      <c r="Y3150" s="283">
        <v>-902.06860349999999</v>
      </c>
      <c r="Z3150" s="283">
        <v>0.28878146399999999</v>
      </c>
      <c r="AA3150" s="283">
        <v>5.3199998999999998E-2</v>
      </c>
      <c r="AB3150" s="283">
        <v>88.577293400000002</v>
      </c>
      <c r="AC3150" s="283">
        <v>37.654613490000003</v>
      </c>
      <c r="AD3150" s="283">
        <v>24.19499969</v>
      </c>
      <c r="AE3150" s="283">
        <v>132.75746150000001</v>
      </c>
      <c r="AF3150" s="283">
        <v>-4.0173258780000003</v>
      </c>
      <c r="AG3150" s="283">
        <v>1.12543273</v>
      </c>
      <c r="AH3150" s="284" t="s">
        <v>6</v>
      </c>
      <c r="AI3150" s="98" t="s">
        <v>6</v>
      </c>
      <c r="AJ3150" s="98" t="s">
        <v>6</v>
      </c>
      <c r="AK3150" s="98" t="s">
        <v>6</v>
      </c>
      <c r="AL3150" s="98" t="s">
        <v>6</v>
      </c>
      <c r="AM3150" s="283">
        <v>0</v>
      </c>
      <c r="AN3150" s="283">
        <v>0</v>
      </c>
      <c r="AO3150" s="283" t="s">
        <v>467</v>
      </c>
      <c r="AP3150" s="39"/>
      <c r="AQ3150" s="39"/>
      <c r="AR3150" s="39"/>
      <c r="AS3150" s="39"/>
      <c r="BW3150" s="211"/>
      <c r="BX3150" s="211"/>
      <c r="BY3150" s="211"/>
      <c r="BZ3150" s="211"/>
      <c r="CA3150" s="211"/>
      <c r="CB3150" s="211"/>
      <c r="CC3150" s="211"/>
      <c r="CD3150" s="211"/>
      <c r="CE3150" s="211"/>
      <c r="CF3150" s="211"/>
      <c r="CG3150" s="211"/>
      <c r="CH3150" s="211"/>
      <c r="CI3150" s="211"/>
      <c r="CJ3150" s="211"/>
      <c r="CK3150" s="211"/>
      <c r="CL3150" s="211"/>
      <c r="CM3150" s="211"/>
      <c r="CN3150" s="280"/>
      <c r="CO3150" s="280"/>
      <c r="CP3150" s="280"/>
      <c r="CQ3150" s="280"/>
      <c r="CR3150" s="280"/>
      <c r="CS3150" s="280"/>
      <c r="CT3150" s="280"/>
      <c r="CU3150" s="280"/>
      <c r="CV3150" s="280"/>
      <c r="CW3150" s="280"/>
      <c r="CX3150" s="280"/>
      <c r="CY3150" s="280"/>
      <c r="CZ3150" s="280"/>
      <c r="DA3150" s="280"/>
      <c r="DB3150" s="280"/>
      <c r="DC3150" s="280"/>
      <c r="DD3150" s="9"/>
      <c r="DE3150" s="9"/>
      <c r="DF3150" s="9"/>
      <c r="DG3150" s="9"/>
      <c r="DH3150" s="9"/>
      <c r="DI3150" s="9"/>
      <c r="DJ3150" s="9"/>
      <c r="DK3150" s="9"/>
      <c r="DL3150" s="9"/>
      <c r="DM3150" s="9"/>
      <c r="DN3150" s="9"/>
      <c r="DO3150" s="9"/>
      <c r="DP3150" s="9"/>
      <c r="DQ3150" s="9"/>
      <c r="DR3150" s="9"/>
      <c r="DS3150" s="9"/>
      <c r="DT3150" s="9"/>
      <c r="DU3150" s="9"/>
      <c r="DV3150" s="9"/>
      <c r="DW3150" s="9"/>
    </row>
    <row r="3151" spans="1:127" x14ac:dyDescent="0.25">
      <c r="A3151" s="98">
        <v>11</v>
      </c>
      <c r="B3151" s="98" t="s">
        <v>630</v>
      </c>
      <c r="C3151" s="283">
        <v>32</v>
      </c>
      <c r="D3151" s="226">
        <v>43685</v>
      </c>
      <c r="E3151" s="290">
        <v>0.6491203703703704</v>
      </c>
      <c r="F3151" s="290"/>
      <c r="G3151" s="290"/>
      <c r="H3151" s="290"/>
      <c r="I3151" s="290"/>
      <c r="J3151" s="290"/>
      <c r="K3151" s="290"/>
      <c r="L3151" s="290"/>
      <c r="M3151" s="290"/>
      <c r="N3151" s="290"/>
      <c r="O3151" s="290"/>
      <c r="P3151" s="98" t="str">
        <f t="shared" si="49"/>
        <v>11|Transecto TFOZ|32|20190808|153444</v>
      </c>
      <c r="Q3151" s="283">
        <v>7826326.6210000003</v>
      </c>
      <c r="R3151" s="283">
        <v>504297.19900000002</v>
      </c>
      <c r="S3151" s="283" t="s">
        <v>628</v>
      </c>
      <c r="T3151" s="283">
        <v>90</v>
      </c>
      <c r="U3151" s="283">
        <v>6.7</v>
      </c>
      <c r="V3151" s="283">
        <v>1</v>
      </c>
      <c r="W3151" s="283">
        <v>90</v>
      </c>
      <c r="X3151" s="264">
        <v>5</v>
      </c>
      <c r="Y3151" s="283">
        <v>-902.06860349999999</v>
      </c>
      <c r="Z3151" s="283">
        <v>0.28878146399999999</v>
      </c>
      <c r="AA3151" s="283">
        <v>5.3199998999999998E-2</v>
      </c>
      <c r="AB3151" s="283">
        <v>88.577293400000002</v>
      </c>
      <c r="AC3151" s="283">
        <v>37.654613490000003</v>
      </c>
      <c r="AD3151" s="283">
        <v>24.19499969</v>
      </c>
      <c r="AE3151" s="283">
        <v>132.75746150000001</v>
      </c>
      <c r="AF3151" s="283">
        <v>-4.0173258780000003</v>
      </c>
      <c r="AG3151" s="283">
        <v>1.12543273</v>
      </c>
      <c r="AH3151" s="284" t="s">
        <v>6</v>
      </c>
      <c r="AI3151" s="98" t="s">
        <v>6</v>
      </c>
      <c r="AJ3151" s="98" t="s">
        <v>6</v>
      </c>
      <c r="AK3151" s="98" t="s">
        <v>6</v>
      </c>
      <c r="AL3151" s="98" t="s">
        <v>6</v>
      </c>
      <c r="AM3151" s="283">
        <v>0</v>
      </c>
      <c r="AN3151" s="283">
        <v>0</v>
      </c>
      <c r="AO3151" s="283" t="s">
        <v>467</v>
      </c>
      <c r="AP3151" s="39"/>
      <c r="AQ3151" s="39"/>
      <c r="AR3151" s="39"/>
      <c r="AS3151" s="39"/>
      <c r="BW3151" s="211"/>
      <c r="BX3151" s="211"/>
      <c r="BY3151" s="211"/>
      <c r="BZ3151" s="211"/>
      <c r="CA3151" s="211"/>
      <c r="CB3151" s="211"/>
      <c r="CC3151" s="211"/>
      <c r="CD3151" s="211"/>
      <c r="CE3151" s="211"/>
      <c r="CF3151" s="211"/>
      <c r="CG3151" s="211"/>
      <c r="CH3151" s="211"/>
      <c r="CI3151" s="211"/>
      <c r="CJ3151" s="211"/>
      <c r="CK3151" s="211"/>
      <c r="CL3151" s="211"/>
      <c r="CM3151" s="211"/>
      <c r="CN3151" s="280"/>
      <c r="CO3151" s="280"/>
      <c r="CP3151" s="280"/>
      <c r="CQ3151" s="280"/>
      <c r="CR3151" s="280"/>
      <c r="CS3151" s="280"/>
      <c r="CT3151" s="280"/>
      <c r="CU3151" s="280"/>
      <c r="CV3151" s="280"/>
      <c r="CW3151" s="280"/>
      <c r="CX3151" s="280"/>
      <c r="CY3151" s="280"/>
      <c r="CZ3151" s="280"/>
      <c r="DA3151" s="280"/>
      <c r="DB3151" s="280"/>
      <c r="DC3151" s="280"/>
      <c r="DD3151" s="9"/>
      <c r="DE3151" s="9"/>
      <c r="DF3151" s="9"/>
      <c r="DG3151" s="9"/>
      <c r="DH3151" s="9"/>
      <c r="DI3151" s="9"/>
      <c r="DJ3151" s="9"/>
      <c r="DK3151" s="9"/>
      <c r="DL3151" s="9"/>
      <c r="DM3151" s="9"/>
      <c r="DN3151" s="9"/>
      <c r="DO3151" s="9"/>
      <c r="DP3151" s="9"/>
      <c r="DQ3151" s="9"/>
      <c r="DR3151" s="9"/>
      <c r="DS3151" s="9"/>
      <c r="DT3151" s="9"/>
      <c r="DU3151" s="9"/>
      <c r="DV3151" s="9"/>
      <c r="DW3151" s="9"/>
    </row>
    <row r="3152" spans="1:127" x14ac:dyDescent="0.25">
      <c r="A3152" s="98">
        <v>11</v>
      </c>
      <c r="B3152" s="98" t="s">
        <v>630</v>
      </c>
      <c r="C3152" s="283">
        <v>33</v>
      </c>
      <c r="D3152" s="226">
        <v>43685</v>
      </c>
      <c r="E3152" s="290">
        <v>0.65657407407407409</v>
      </c>
      <c r="F3152" s="290"/>
      <c r="G3152" s="290"/>
      <c r="H3152" s="290"/>
      <c r="I3152" s="290"/>
      <c r="J3152" s="290"/>
      <c r="K3152" s="290"/>
      <c r="L3152" s="290"/>
      <c r="M3152" s="290"/>
      <c r="N3152" s="290"/>
      <c r="O3152" s="290"/>
      <c r="P3152" s="98" t="str">
        <f t="shared" si="49"/>
        <v>11|Transecto TFOZ|33|20190808|154528</v>
      </c>
      <c r="Q3152" s="283">
        <v>7826356.8530000001</v>
      </c>
      <c r="R3152" s="283">
        <v>506887.02100000001</v>
      </c>
      <c r="S3152" s="283" t="s">
        <v>628</v>
      </c>
      <c r="T3152" s="283">
        <v>90</v>
      </c>
      <c r="U3152" s="283">
        <v>7.2</v>
      </c>
      <c r="V3152" s="283">
        <v>1</v>
      </c>
      <c r="W3152" s="283">
        <v>90</v>
      </c>
      <c r="X3152" s="264">
        <v>5</v>
      </c>
      <c r="Y3152" s="283">
        <v>-891.12207030000002</v>
      </c>
      <c r="Z3152" s="283">
        <v>0.237799868</v>
      </c>
      <c r="AA3152" s="283">
        <v>4.8399999999999999E-2</v>
      </c>
      <c r="AB3152" s="283">
        <v>93.057777400000006</v>
      </c>
      <c r="AC3152" s="283">
        <v>37.662551880000002</v>
      </c>
      <c r="AD3152" s="283">
        <v>24.149999619999999</v>
      </c>
      <c r="AE3152" s="283">
        <v>132.98396299999999</v>
      </c>
      <c r="AF3152" s="283">
        <v>-4.0086512570000004</v>
      </c>
      <c r="AG3152" s="283">
        <v>1.2056187389999999</v>
      </c>
      <c r="AH3152" s="284" t="s">
        <v>6</v>
      </c>
      <c r="AI3152" s="98" t="s">
        <v>6</v>
      </c>
      <c r="AJ3152" s="98" t="s">
        <v>6</v>
      </c>
      <c r="AK3152" s="98" t="s">
        <v>6</v>
      </c>
      <c r="AL3152" s="98" t="s">
        <v>6</v>
      </c>
      <c r="AM3152" s="283">
        <v>0</v>
      </c>
      <c r="AN3152" s="283">
        <v>0</v>
      </c>
      <c r="AO3152" s="283" t="s">
        <v>467</v>
      </c>
      <c r="AP3152" s="39"/>
      <c r="AQ3152" s="39"/>
      <c r="AR3152" s="39"/>
      <c r="AS3152" s="39"/>
      <c r="BW3152" s="211"/>
      <c r="BX3152" s="211"/>
      <c r="BY3152" s="211"/>
      <c r="BZ3152" s="211"/>
      <c r="CA3152" s="211"/>
      <c r="CB3152" s="211"/>
      <c r="CC3152" s="211"/>
      <c r="CD3152" s="211"/>
      <c r="CE3152" s="211"/>
      <c r="CF3152" s="211"/>
      <c r="CG3152" s="211"/>
      <c r="CH3152" s="211"/>
      <c r="CI3152" s="211"/>
      <c r="CJ3152" s="211"/>
      <c r="CK3152" s="211"/>
      <c r="CL3152" s="211"/>
      <c r="CM3152" s="211"/>
      <c r="CN3152" s="280"/>
      <c r="CO3152" s="280"/>
      <c r="CP3152" s="280"/>
      <c r="CQ3152" s="280"/>
      <c r="CR3152" s="280"/>
      <c r="CS3152" s="280"/>
      <c r="CT3152" s="280"/>
      <c r="CU3152" s="280"/>
      <c r="CV3152" s="280"/>
      <c r="CW3152" s="280"/>
      <c r="CX3152" s="280"/>
      <c r="CY3152" s="280"/>
      <c r="CZ3152" s="280"/>
      <c r="DA3152" s="280"/>
      <c r="DB3152" s="280"/>
      <c r="DC3152" s="280"/>
      <c r="DD3152" s="9"/>
      <c r="DE3152" s="9"/>
      <c r="DF3152" s="9"/>
      <c r="DG3152" s="9"/>
      <c r="DH3152" s="9"/>
      <c r="DI3152" s="9"/>
      <c r="DJ3152" s="9"/>
      <c r="DK3152" s="9"/>
      <c r="DL3152" s="9"/>
      <c r="DM3152" s="9"/>
      <c r="DN3152" s="9"/>
      <c r="DO3152" s="9"/>
      <c r="DP3152" s="9"/>
      <c r="DQ3152" s="9"/>
      <c r="DR3152" s="9"/>
      <c r="DS3152" s="9"/>
      <c r="DT3152" s="9"/>
      <c r="DU3152" s="9"/>
      <c r="DV3152" s="9"/>
      <c r="DW3152" s="9"/>
    </row>
    <row r="3153" spans="1:127" x14ac:dyDescent="0.25">
      <c r="A3153" s="98">
        <v>11</v>
      </c>
      <c r="B3153" s="98" t="s">
        <v>630</v>
      </c>
      <c r="C3153" s="283">
        <v>34</v>
      </c>
      <c r="D3153" s="226">
        <v>43685</v>
      </c>
      <c r="E3153" s="290">
        <v>0.66391203703703705</v>
      </c>
      <c r="F3153" s="290"/>
      <c r="G3153" s="290"/>
      <c r="H3153" s="290"/>
      <c r="I3153" s="290"/>
      <c r="J3153" s="290"/>
      <c r="K3153" s="290"/>
      <c r="L3153" s="290"/>
      <c r="M3153" s="290"/>
      <c r="N3153" s="290"/>
      <c r="O3153" s="290"/>
      <c r="P3153" s="98" t="str">
        <f t="shared" si="49"/>
        <v>11|Transecto TFOZ|34|20190808|155602</v>
      </c>
      <c r="Q3153" s="283">
        <v>7826303.7680000002</v>
      </c>
      <c r="R3153" s="283">
        <v>509397.66</v>
      </c>
      <c r="S3153" s="283" t="s">
        <v>628</v>
      </c>
      <c r="T3153" s="283">
        <v>90</v>
      </c>
      <c r="U3153" s="283">
        <v>7.1</v>
      </c>
      <c r="V3153" s="283">
        <v>1</v>
      </c>
      <c r="W3153" s="283">
        <v>90</v>
      </c>
      <c r="X3153" s="264">
        <v>5</v>
      </c>
      <c r="Y3153" s="283">
        <v>-885.42938230000004</v>
      </c>
      <c r="Z3153" s="283">
        <v>0.230348319</v>
      </c>
      <c r="AA3153" s="283">
        <v>4.7199998E-2</v>
      </c>
      <c r="AB3153" s="283">
        <v>97.481582639999999</v>
      </c>
      <c r="AC3153" s="283">
        <v>37.670494079999997</v>
      </c>
      <c r="AD3153" s="283">
        <v>24.244998930000001</v>
      </c>
      <c r="AE3153" s="283">
        <v>133.21472170000001</v>
      </c>
      <c r="AF3153" s="283">
        <v>-3.9999766349999999</v>
      </c>
      <c r="AG3153" s="283">
        <v>1.285804629</v>
      </c>
      <c r="AH3153" s="284" t="s">
        <v>6</v>
      </c>
      <c r="AI3153" s="98" t="s">
        <v>6</v>
      </c>
      <c r="AJ3153" s="98" t="s">
        <v>6</v>
      </c>
      <c r="AK3153" s="98" t="s">
        <v>6</v>
      </c>
      <c r="AL3153" s="98" t="s">
        <v>6</v>
      </c>
      <c r="AM3153" s="283">
        <v>1</v>
      </c>
      <c r="AN3153" s="283">
        <v>1</v>
      </c>
      <c r="AO3153" s="283" t="s">
        <v>467</v>
      </c>
      <c r="AP3153" s="39"/>
      <c r="AQ3153" s="39"/>
      <c r="AR3153" s="39"/>
      <c r="AS3153" s="39"/>
      <c r="BW3153" s="211"/>
      <c r="BX3153" s="211"/>
      <c r="BY3153" s="211"/>
      <c r="BZ3153" s="211"/>
      <c r="CA3153" s="211"/>
      <c r="CB3153" s="211"/>
      <c r="CC3153" s="211"/>
      <c r="CD3153" s="211"/>
      <c r="CE3153" s="211"/>
      <c r="CF3153" s="211"/>
      <c r="CG3153" s="211"/>
      <c r="CH3153" s="211"/>
      <c r="CI3153" s="211"/>
      <c r="CJ3153" s="211"/>
      <c r="CK3153" s="211"/>
      <c r="CL3153" s="211"/>
      <c r="CM3153" s="211"/>
      <c r="CN3153" s="280"/>
      <c r="CO3153" s="280"/>
      <c r="CP3153" s="280"/>
      <c r="CQ3153" s="280"/>
      <c r="CR3153" s="280"/>
      <c r="CS3153" s="280"/>
      <c r="CT3153" s="280"/>
      <c r="CU3153" s="280"/>
      <c r="CV3153" s="280"/>
      <c r="CW3153" s="280"/>
      <c r="CX3153" s="280"/>
      <c r="CY3153" s="280"/>
      <c r="CZ3153" s="280"/>
      <c r="DA3153" s="280"/>
      <c r="DB3153" s="280"/>
      <c r="DC3153" s="280"/>
      <c r="DD3153" s="9"/>
      <c r="DE3153" s="9"/>
      <c r="DF3153" s="9"/>
      <c r="DG3153" s="9"/>
      <c r="DH3153" s="9"/>
      <c r="DI3153" s="9"/>
      <c r="DJ3153" s="9"/>
      <c r="DK3153" s="9"/>
      <c r="DL3153" s="9"/>
      <c r="DM3153" s="9"/>
      <c r="DN3153" s="9"/>
      <c r="DO3153" s="9"/>
      <c r="DP3153" s="9"/>
      <c r="DQ3153" s="9"/>
      <c r="DR3153" s="9"/>
      <c r="DS3153" s="9"/>
      <c r="DT3153" s="9"/>
      <c r="DU3153" s="9"/>
      <c r="DV3153" s="9"/>
      <c r="DW3153" s="9"/>
    </row>
    <row r="3154" spans="1:127" x14ac:dyDescent="0.25">
      <c r="A3154" s="98">
        <v>11</v>
      </c>
      <c r="B3154" s="98" t="s">
        <v>630</v>
      </c>
      <c r="C3154" s="283">
        <v>35</v>
      </c>
      <c r="D3154" s="226">
        <v>43685</v>
      </c>
      <c r="E3154" s="290">
        <v>0.67173611111111109</v>
      </c>
      <c r="F3154" s="290"/>
      <c r="G3154" s="290"/>
      <c r="H3154" s="290"/>
      <c r="I3154" s="290"/>
      <c r="J3154" s="290"/>
      <c r="K3154" s="290"/>
      <c r="L3154" s="290"/>
      <c r="M3154" s="290"/>
      <c r="N3154" s="290"/>
      <c r="O3154" s="290"/>
      <c r="P3154" s="98" t="str">
        <f t="shared" si="49"/>
        <v>11|Transecto TFOZ|35|20190808|160718</v>
      </c>
      <c r="Q3154" s="283">
        <v>7826311.4529999997</v>
      </c>
      <c r="R3154" s="283">
        <v>512059.86</v>
      </c>
      <c r="S3154" s="283" t="s">
        <v>628</v>
      </c>
      <c r="T3154" s="283">
        <v>90</v>
      </c>
      <c r="U3154" s="283">
        <v>6.7</v>
      </c>
      <c r="V3154" s="283">
        <v>1</v>
      </c>
      <c r="W3154" s="283">
        <v>90</v>
      </c>
      <c r="X3154" s="264">
        <v>10</v>
      </c>
      <c r="Y3154" s="283">
        <v>-885.42938230000004</v>
      </c>
      <c r="Z3154" s="283">
        <v>0.230348319</v>
      </c>
      <c r="AA3154" s="283">
        <v>4.7199998E-2</v>
      </c>
      <c r="AB3154" s="283">
        <v>97.481582639999999</v>
      </c>
      <c r="AC3154" s="283">
        <v>37.670494079999997</v>
      </c>
      <c r="AD3154" s="283">
        <v>24.244998930000001</v>
      </c>
      <c r="AE3154" s="283">
        <v>133.21472170000001</v>
      </c>
      <c r="AF3154" s="283">
        <v>-3.9999766349999999</v>
      </c>
      <c r="AG3154" s="283">
        <v>1.285804629</v>
      </c>
      <c r="AH3154" s="284" t="s">
        <v>6</v>
      </c>
      <c r="AI3154" s="98" t="s">
        <v>6</v>
      </c>
      <c r="AJ3154" s="98" t="s">
        <v>6</v>
      </c>
      <c r="AK3154" s="98" t="s">
        <v>6</v>
      </c>
      <c r="AL3154" s="98" t="s">
        <v>6</v>
      </c>
      <c r="AM3154" s="283">
        <v>0</v>
      </c>
      <c r="AN3154" s="283">
        <v>0</v>
      </c>
      <c r="AO3154" s="283" t="s">
        <v>467</v>
      </c>
      <c r="AP3154" s="39"/>
      <c r="AQ3154" s="39"/>
      <c r="AR3154" s="39"/>
      <c r="AS3154" s="39"/>
      <c r="BW3154" s="211"/>
      <c r="BX3154" s="211"/>
      <c r="BY3154" s="211"/>
      <c r="BZ3154" s="211"/>
      <c r="CA3154" s="211"/>
      <c r="CB3154" s="211"/>
      <c r="CC3154" s="211"/>
      <c r="CD3154" s="211"/>
      <c r="CE3154" s="211"/>
      <c r="CF3154" s="211"/>
      <c r="CG3154" s="211"/>
      <c r="CH3154" s="211"/>
      <c r="CI3154" s="211"/>
      <c r="CJ3154" s="211"/>
      <c r="CK3154" s="211"/>
      <c r="CL3154" s="211"/>
      <c r="CM3154" s="211"/>
      <c r="CN3154" s="280"/>
      <c r="CO3154" s="280"/>
      <c r="CP3154" s="280"/>
      <c r="CQ3154" s="280"/>
      <c r="CR3154" s="280"/>
      <c r="CS3154" s="280"/>
      <c r="CT3154" s="280"/>
      <c r="CU3154" s="280"/>
      <c r="CV3154" s="280"/>
      <c r="CW3154" s="280"/>
      <c r="CX3154" s="280"/>
      <c r="CY3154" s="280"/>
      <c r="CZ3154" s="280"/>
      <c r="DA3154" s="280"/>
      <c r="DB3154" s="280"/>
      <c r="DC3154" s="280"/>
      <c r="DD3154" s="9"/>
      <c r="DE3154" s="9"/>
      <c r="DF3154" s="9"/>
      <c r="DG3154" s="9"/>
      <c r="DH3154" s="9"/>
      <c r="DI3154" s="9"/>
      <c r="DJ3154" s="9"/>
      <c r="DK3154" s="9"/>
      <c r="DL3154" s="9"/>
      <c r="DM3154" s="9"/>
      <c r="DN3154" s="9"/>
      <c r="DO3154" s="9"/>
      <c r="DP3154" s="9"/>
      <c r="DQ3154" s="9"/>
      <c r="DR3154" s="9"/>
      <c r="DS3154" s="9"/>
      <c r="DT3154" s="9"/>
      <c r="DU3154" s="9"/>
      <c r="DV3154" s="9"/>
      <c r="DW3154" s="9"/>
    </row>
    <row r="3155" spans="1:127" x14ac:dyDescent="0.25">
      <c r="A3155" s="98">
        <v>11</v>
      </c>
      <c r="B3155" s="98" t="s">
        <v>630</v>
      </c>
      <c r="C3155" s="283">
        <v>36</v>
      </c>
      <c r="D3155" s="226">
        <v>43685</v>
      </c>
      <c r="E3155" s="290">
        <v>0.67947916666666675</v>
      </c>
      <c r="F3155" s="290"/>
      <c r="G3155" s="290"/>
      <c r="H3155" s="290"/>
      <c r="I3155" s="290"/>
      <c r="J3155" s="290"/>
      <c r="K3155" s="290"/>
      <c r="L3155" s="290"/>
      <c r="M3155" s="290"/>
      <c r="N3155" s="290"/>
      <c r="O3155" s="290"/>
      <c r="P3155" s="98" t="str">
        <f t="shared" si="49"/>
        <v>11|Transecto TFOZ|36|20190808|161827</v>
      </c>
      <c r="Q3155" s="283">
        <v>7826292.5130000003</v>
      </c>
      <c r="R3155" s="283">
        <v>514707.59899999999</v>
      </c>
      <c r="S3155" s="283" t="s">
        <v>628</v>
      </c>
      <c r="T3155" s="283">
        <v>90</v>
      </c>
      <c r="U3155" s="283">
        <v>8</v>
      </c>
      <c r="V3155" s="283">
        <v>1</v>
      </c>
      <c r="W3155" s="283">
        <v>90</v>
      </c>
      <c r="X3155" s="264">
        <v>10</v>
      </c>
      <c r="Y3155" s="283">
        <v>-867.04876709999996</v>
      </c>
      <c r="Z3155" s="283">
        <v>0.19947469200000001</v>
      </c>
      <c r="AA3155" s="283">
        <v>4.2999997999999998E-2</v>
      </c>
      <c r="AB3155" s="283">
        <v>101.9376297</v>
      </c>
      <c r="AC3155" s="283">
        <v>37.69012833</v>
      </c>
      <c r="AD3155" s="283">
        <v>24.369998930000001</v>
      </c>
      <c r="AE3155" s="283">
        <v>133.44970699999999</v>
      </c>
      <c r="AF3155" s="283">
        <v>-3.9931380750000001</v>
      </c>
      <c r="AG3155" s="283">
        <v>1.2305983300000001</v>
      </c>
      <c r="AH3155" s="284" t="s">
        <v>6</v>
      </c>
      <c r="AI3155" s="98" t="s">
        <v>6</v>
      </c>
      <c r="AJ3155" s="98" t="s">
        <v>6</v>
      </c>
      <c r="AK3155" s="98" t="s">
        <v>6</v>
      </c>
      <c r="AL3155" s="98" t="s">
        <v>6</v>
      </c>
      <c r="AM3155" s="283">
        <v>0</v>
      </c>
      <c r="AN3155" s="283">
        <v>0</v>
      </c>
      <c r="AO3155" s="283" t="s">
        <v>467</v>
      </c>
      <c r="AP3155" s="39"/>
      <c r="AQ3155" s="39"/>
      <c r="AR3155" s="39"/>
      <c r="AS3155" s="39"/>
      <c r="BW3155" s="211"/>
      <c r="BX3155" s="211"/>
      <c r="BY3155" s="211"/>
      <c r="BZ3155" s="211"/>
      <c r="CA3155" s="211"/>
      <c r="CB3155" s="211"/>
      <c r="CC3155" s="211"/>
      <c r="CD3155" s="211"/>
      <c r="CE3155" s="211"/>
      <c r="CF3155" s="211"/>
      <c r="CG3155" s="211"/>
      <c r="CH3155" s="211"/>
      <c r="CI3155" s="211"/>
      <c r="CJ3155" s="211"/>
      <c r="CK3155" s="211"/>
      <c r="CL3155" s="211"/>
      <c r="CM3155" s="211"/>
      <c r="CN3155" s="280"/>
      <c r="CO3155" s="280"/>
      <c r="CP3155" s="280"/>
      <c r="CQ3155" s="280"/>
      <c r="CR3155" s="280"/>
      <c r="CS3155" s="280"/>
      <c r="CT3155" s="280"/>
      <c r="CU3155" s="280"/>
      <c r="CV3155" s="280"/>
      <c r="CW3155" s="280"/>
      <c r="CX3155" s="280"/>
      <c r="CY3155" s="280"/>
      <c r="CZ3155" s="280"/>
      <c r="DA3155" s="280"/>
      <c r="DB3155" s="280"/>
      <c r="DC3155" s="280"/>
      <c r="DD3155" s="9"/>
      <c r="DE3155" s="9"/>
      <c r="DF3155" s="9"/>
      <c r="DG3155" s="9"/>
      <c r="DH3155" s="9"/>
      <c r="DI3155" s="9"/>
      <c r="DJ3155" s="9"/>
      <c r="DK3155" s="9"/>
      <c r="DL3155" s="9"/>
      <c r="DM3155" s="9"/>
      <c r="DN3155" s="9"/>
      <c r="DO3155" s="9"/>
      <c r="DP3155" s="9"/>
      <c r="DQ3155" s="9"/>
      <c r="DR3155" s="9"/>
      <c r="DS3155" s="9"/>
      <c r="DT3155" s="9"/>
      <c r="DU3155" s="9"/>
      <c r="DV3155" s="9"/>
      <c r="DW3155" s="9"/>
    </row>
    <row r="3156" spans="1:127" x14ac:dyDescent="0.25">
      <c r="A3156" s="98">
        <v>11</v>
      </c>
      <c r="B3156" s="98" t="s">
        <v>630</v>
      </c>
      <c r="C3156" s="283">
        <v>37</v>
      </c>
      <c r="D3156" s="226">
        <v>43685</v>
      </c>
      <c r="E3156" s="290">
        <v>0.6882638888888889</v>
      </c>
      <c r="F3156" s="290"/>
      <c r="G3156" s="290"/>
      <c r="H3156" s="290"/>
      <c r="I3156" s="290"/>
      <c r="J3156" s="290"/>
      <c r="K3156" s="290"/>
      <c r="L3156" s="290"/>
      <c r="M3156" s="290"/>
      <c r="N3156" s="290"/>
      <c r="O3156" s="290"/>
      <c r="P3156" s="98" t="str">
        <f t="shared" si="49"/>
        <v>11|Transecto TFOZ|37|20190808|163106</v>
      </c>
      <c r="Q3156" s="283">
        <v>7826302.4579999996</v>
      </c>
      <c r="R3156" s="283">
        <v>517709.25599999999</v>
      </c>
      <c r="S3156" s="283" t="s">
        <v>628</v>
      </c>
      <c r="T3156" s="283">
        <v>90</v>
      </c>
      <c r="U3156" s="283">
        <v>7.2</v>
      </c>
      <c r="V3156" s="283">
        <v>1</v>
      </c>
      <c r="W3156" s="283">
        <v>90</v>
      </c>
      <c r="X3156" s="264">
        <v>20</v>
      </c>
      <c r="Y3156" s="283">
        <v>-853.67651369999999</v>
      </c>
      <c r="Z3156" s="283">
        <v>0.17437572800000001</v>
      </c>
      <c r="AA3156" s="283">
        <v>3.9999999000000001E-2</v>
      </c>
      <c r="AB3156" s="283">
        <v>106.4532394</v>
      </c>
      <c r="AC3156" s="283">
        <v>37.72145081</v>
      </c>
      <c r="AD3156" s="283">
        <v>24.469999309999999</v>
      </c>
      <c r="AE3156" s="283">
        <v>133.72552490000001</v>
      </c>
      <c r="AF3156" s="283">
        <v>-3.9881358150000001</v>
      </c>
      <c r="AG3156" s="283">
        <v>1.039985776</v>
      </c>
      <c r="AH3156" s="284" t="s">
        <v>6</v>
      </c>
      <c r="AI3156" s="98" t="s">
        <v>6</v>
      </c>
      <c r="AJ3156" s="98" t="s">
        <v>6</v>
      </c>
      <c r="AK3156" s="98" t="s">
        <v>6</v>
      </c>
      <c r="AL3156" s="98" t="s">
        <v>6</v>
      </c>
      <c r="AM3156" s="283">
        <v>2</v>
      </c>
      <c r="AN3156" s="283">
        <v>2</v>
      </c>
      <c r="AO3156" s="283" t="s">
        <v>467</v>
      </c>
      <c r="AP3156" s="39"/>
      <c r="AQ3156" s="39"/>
      <c r="AR3156" s="39"/>
      <c r="AS3156" s="39"/>
      <c r="BW3156" s="211"/>
      <c r="BX3156" s="211"/>
      <c r="BY3156" s="211"/>
      <c r="BZ3156" s="211"/>
      <c r="CA3156" s="211"/>
      <c r="CB3156" s="211"/>
      <c r="CC3156" s="211"/>
      <c r="CD3156" s="211"/>
      <c r="CE3156" s="211"/>
      <c r="CF3156" s="211"/>
      <c r="CG3156" s="211"/>
      <c r="CH3156" s="211"/>
      <c r="CI3156" s="211"/>
      <c r="CJ3156" s="211"/>
      <c r="CK3156" s="211"/>
      <c r="CL3156" s="211"/>
      <c r="CM3156" s="211"/>
      <c r="CN3156" s="280"/>
      <c r="CO3156" s="280"/>
      <c r="CP3156" s="280"/>
      <c r="CQ3156" s="280"/>
      <c r="CR3156" s="280"/>
      <c r="CS3156" s="280"/>
      <c r="CT3156" s="280"/>
      <c r="CU3156" s="280"/>
      <c r="CV3156" s="280"/>
      <c r="CW3156" s="280"/>
      <c r="CX3156" s="280"/>
      <c r="CY3156" s="280"/>
      <c r="CZ3156" s="280"/>
      <c r="DA3156" s="280"/>
      <c r="DB3156" s="280"/>
      <c r="DC3156" s="280"/>
      <c r="DD3156" s="9"/>
      <c r="DE3156" s="9"/>
      <c r="DF3156" s="9"/>
      <c r="DG3156" s="9"/>
      <c r="DH3156" s="9"/>
      <c r="DI3156" s="9"/>
      <c r="DJ3156" s="9"/>
      <c r="DK3156" s="9"/>
      <c r="DL3156" s="9"/>
      <c r="DM3156" s="9"/>
      <c r="DN3156" s="9"/>
      <c r="DO3156" s="9"/>
      <c r="DP3156" s="9"/>
      <c r="DQ3156" s="9"/>
      <c r="DR3156" s="9"/>
      <c r="DS3156" s="9"/>
      <c r="DT3156" s="9"/>
      <c r="DU3156" s="9"/>
      <c r="DV3156" s="9"/>
      <c r="DW3156" s="9"/>
    </row>
    <row r="3157" spans="1:127" x14ac:dyDescent="0.25">
      <c r="A3157" s="98">
        <v>11</v>
      </c>
      <c r="B3157" s="98" t="s">
        <v>630</v>
      </c>
      <c r="C3157" s="283">
        <v>38</v>
      </c>
      <c r="D3157" s="226">
        <v>43685</v>
      </c>
      <c r="E3157" s="290">
        <v>0.6963773148148148</v>
      </c>
      <c r="F3157" s="290"/>
      <c r="G3157" s="290"/>
      <c r="H3157" s="290"/>
      <c r="I3157" s="290"/>
      <c r="J3157" s="290"/>
      <c r="K3157" s="290"/>
      <c r="L3157" s="290"/>
      <c r="M3157" s="290"/>
      <c r="N3157" s="290"/>
      <c r="O3157" s="290"/>
      <c r="P3157" s="98" t="str">
        <f t="shared" si="49"/>
        <v>11|Transecto TFOZ|38|20190808|164247</v>
      </c>
      <c r="Q3157" s="283">
        <v>7826292.6100000003</v>
      </c>
      <c r="R3157" s="283">
        <v>520449.89</v>
      </c>
      <c r="S3157" s="283" t="s">
        <v>628</v>
      </c>
      <c r="T3157" s="283">
        <v>90</v>
      </c>
      <c r="U3157" s="283">
        <v>7.2</v>
      </c>
      <c r="V3157" s="283">
        <v>1</v>
      </c>
      <c r="W3157" s="283">
        <v>90</v>
      </c>
      <c r="X3157" s="264">
        <v>20</v>
      </c>
      <c r="Y3157" s="283">
        <v>-853.67651369999999</v>
      </c>
      <c r="Z3157" s="283">
        <v>0.17437572800000001</v>
      </c>
      <c r="AA3157" s="283">
        <v>3.9999999000000001E-2</v>
      </c>
      <c r="AB3157" s="283">
        <v>106.4532394</v>
      </c>
      <c r="AC3157" s="283">
        <v>37.72145081</v>
      </c>
      <c r="AD3157" s="283">
        <v>24.469999309999999</v>
      </c>
      <c r="AE3157" s="283">
        <v>133.72552490000001</v>
      </c>
      <c r="AF3157" s="283">
        <v>-3.9881358150000001</v>
      </c>
      <c r="AG3157" s="283">
        <v>1.039985776</v>
      </c>
      <c r="AH3157" s="284" t="s">
        <v>6</v>
      </c>
      <c r="AI3157" s="98" t="s">
        <v>6</v>
      </c>
      <c r="AJ3157" s="98" t="s">
        <v>6</v>
      </c>
      <c r="AK3157" s="98" t="s">
        <v>6</v>
      </c>
      <c r="AL3157" s="98" t="s">
        <v>6</v>
      </c>
      <c r="AM3157" s="283">
        <v>0</v>
      </c>
      <c r="AN3157" s="283">
        <v>0</v>
      </c>
      <c r="AO3157" s="283" t="s">
        <v>467</v>
      </c>
      <c r="AP3157" s="39"/>
      <c r="AQ3157" s="39"/>
      <c r="AR3157" s="39"/>
      <c r="AS3157" s="39"/>
      <c r="BW3157" s="211"/>
      <c r="BX3157" s="211"/>
      <c r="BY3157" s="211"/>
      <c r="BZ3157" s="211"/>
      <c r="CA3157" s="211"/>
      <c r="CB3157" s="211"/>
      <c r="CC3157" s="211"/>
      <c r="CD3157" s="211"/>
      <c r="CE3157" s="211"/>
      <c r="CF3157" s="211"/>
      <c r="CG3157" s="211"/>
      <c r="CH3157" s="211"/>
      <c r="CI3157" s="211"/>
      <c r="CJ3157" s="211"/>
      <c r="CK3157" s="211"/>
      <c r="CL3157" s="211"/>
      <c r="CM3157" s="211"/>
      <c r="CN3157" s="280"/>
      <c r="CO3157" s="280"/>
      <c r="CP3157" s="280"/>
      <c r="CQ3157" s="280"/>
      <c r="CR3157" s="280"/>
      <c r="CS3157" s="280"/>
      <c r="CT3157" s="280"/>
      <c r="CU3157" s="280"/>
      <c r="CV3157" s="280"/>
      <c r="CW3157" s="280"/>
      <c r="CX3157" s="280"/>
      <c r="CY3157" s="280"/>
      <c r="CZ3157" s="280"/>
      <c r="DA3157" s="280"/>
      <c r="DB3157" s="280"/>
      <c r="DC3157" s="280"/>
      <c r="DD3157" s="9"/>
      <c r="DE3157" s="9"/>
      <c r="DF3157" s="9"/>
      <c r="DG3157" s="9"/>
      <c r="DH3157" s="9"/>
      <c r="DI3157" s="9"/>
      <c r="DJ3157" s="9"/>
      <c r="DK3157" s="9"/>
      <c r="DL3157" s="9"/>
      <c r="DM3157" s="9"/>
      <c r="DN3157" s="9"/>
      <c r="DO3157" s="9"/>
      <c r="DP3157" s="9"/>
      <c r="DQ3157" s="9"/>
      <c r="DR3157" s="9"/>
      <c r="DS3157" s="9"/>
      <c r="DT3157" s="9"/>
      <c r="DU3157" s="9"/>
      <c r="DV3157" s="9"/>
      <c r="DW3157" s="9"/>
    </row>
    <row r="3158" spans="1:127" x14ac:dyDescent="0.25">
      <c r="A3158" s="98">
        <v>11</v>
      </c>
      <c r="B3158" s="98" t="s">
        <v>630</v>
      </c>
      <c r="C3158" s="283">
        <v>39</v>
      </c>
      <c r="D3158" s="226">
        <v>43685</v>
      </c>
      <c r="E3158" s="290">
        <v>0.70348379629629632</v>
      </c>
      <c r="F3158" s="290"/>
      <c r="G3158" s="290"/>
      <c r="H3158" s="290"/>
      <c r="I3158" s="290"/>
      <c r="J3158" s="290"/>
      <c r="K3158" s="290"/>
      <c r="L3158" s="290"/>
      <c r="M3158" s="290"/>
      <c r="N3158" s="290"/>
      <c r="O3158" s="290"/>
      <c r="P3158" s="98" t="str">
        <f t="shared" si="49"/>
        <v>11|Transecto TFOZ|39|20190808|165301</v>
      </c>
      <c r="Q3158" s="283">
        <v>7826303.1119999997</v>
      </c>
      <c r="R3158" s="283">
        <v>522871.36499999999</v>
      </c>
      <c r="S3158" s="283" t="s">
        <v>628</v>
      </c>
      <c r="T3158" s="283">
        <v>90</v>
      </c>
      <c r="U3158" s="283">
        <v>6.5</v>
      </c>
      <c r="V3158" s="283">
        <v>1</v>
      </c>
      <c r="W3158" s="283">
        <v>90</v>
      </c>
      <c r="X3158" s="264">
        <v>20</v>
      </c>
      <c r="Y3158" s="283">
        <v>-818.12194820000002</v>
      </c>
      <c r="Z3158" s="283">
        <v>0.16771672700000001</v>
      </c>
      <c r="AA3158" s="283">
        <v>3.8799997000000003E-2</v>
      </c>
      <c r="AB3158" s="283">
        <v>110.9219818</v>
      </c>
      <c r="AC3158" s="283">
        <v>37.75277328</v>
      </c>
      <c r="AD3158" s="283">
        <v>24.454999919999999</v>
      </c>
      <c r="AE3158" s="283">
        <v>134.0421753</v>
      </c>
      <c r="AF3158" s="283">
        <v>-3.9831335540000001</v>
      </c>
      <c r="AG3158" s="283">
        <v>0.84937310200000005</v>
      </c>
      <c r="AH3158" s="284" t="s">
        <v>6</v>
      </c>
      <c r="AI3158" s="98" t="s">
        <v>6</v>
      </c>
      <c r="AJ3158" s="98" t="s">
        <v>6</v>
      </c>
      <c r="AK3158" s="98" t="s">
        <v>6</v>
      </c>
      <c r="AL3158" s="98" t="s">
        <v>6</v>
      </c>
      <c r="AM3158" s="283">
        <v>1</v>
      </c>
      <c r="AN3158" s="283">
        <v>1</v>
      </c>
      <c r="AO3158" s="283" t="s">
        <v>467</v>
      </c>
      <c r="AP3158" s="39"/>
      <c r="AQ3158" s="39"/>
      <c r="AR3158" s="39"/>
      <c r="AS3158" s="39"/>
      <c r="BW3158" s="211"/>
      <c r="BX3158" s="211"/>
      <c r="BY3158" s="211"/>
      <c r="BZ3158" s="211"/>
      <c r="CA3158" s="211"/>
      <c r="CB3158" s="211"/>
      <c r="CC3158" s="211"/>
      <c r="CD3158" s="211"/>
      <c r="CE3158" s="211"/>
      <c r="CF3158" s="211"/>
      <c r="CG3158" s="211"/>
      <c r="CH3158" s="211"/>
      <c r="CI3158" s="211"/>
      <c r="CJ3158" s="211"/>
      <c r="CK3158" s="211"/>
      <c r="CL3158" s="211"/>
      <c r="CM3158" s="211"/>
      <c r="CN3158" s="280"/>
      <c r="CO3158" s="280"/>
      <c r="CP3158" s="280"/>
      <c r="CQ3158" s="280"/>
      <c r="CR3158" s="280"/>
      <c r="CS3158" s="280"/>
      <c r="CT3158" s="280"/>
      <c r="CU3158" s="280"/>
      <c r="CV3158" s="280"/>
      <c r="CW3158" s="280"/>
      <c r="CX3158" s="280"/>
      <c r="CY3158" s="280"/>
      <c r="CZ3158" s="280"/>
      <c r="DA3158" s="280"/>
      <c r="DB3158" s="280"/>
      <c r="DC3158" s="280"/>
      <c r="DD3158" s="9"/>
      <c r="DE3158" s="9"/>
      <c r="DF3158" s="9"/>
      <c r="DG3158" s="9"/>
      <c r="DH3158" s="9"/>
      <c r="DI3158" s="9"/>
      <c r="DJ3158" s="9"/>
      <c r="DK3158" s="9"/>
      <c r="DL3158" s="9"/>
      <c r="DM3158" s="9"/>
      <c r="DN3158" s="9"/>
      <c r="DO3158" s="9"/>
      <c r="DP3158" s="9"/>
      <c r="DQ3158" s="9"/>
      <c r="DR3158" s="9"/>
      <c r="DS3158" s="9"/>
      <c r="DT3158" s="9"/>
      <c r="DU3158" s="9"/>
      <c r="DV3158" s="9"/>
      <c r="DW3158" s="9"/>
    </row>
    <row r="3159" spans="1:127" x14ac:dyDescent="0.25">
      <c r="A3159" s="98">
        <v>11</v>
      </c>
      <c r="B3159" s="98" t="s">
        <v>630</v>
      </c>
      <c r="C3159" s="283">
        <v>40</v>
      </c>
      <c r="D3159" s="226">
        <v>43685</v>
      </c>
      <c r="E3159" s="290">
        <v>0.71457175925925931</v>
      </c>
      <c r="F3159" s="290"/>
      <c r="G3159" s="290"/>
      <c r="H3159" s="290"/>
      <c r="I3159" s="290"/>
      <c r="J3159" s="290"/>
      <c r="K3159" s="290"/>
      <c r="L3159" s="290"/>
      <c r="M3159" s="290"/>
      <c r="N3159" s="290"/>
      <c r="O3159" s="290"/>
      <c r="P3159" s="98" t="str">
        <f t="shared" si="49"/>
        <v>11|Transecto TFOZ|40|20190808|170859</v>
      </c>
      <c r="Q3159" s="283">
        <v>7826406.6500000004</v>
      </c>
      <c r="R3159" s="283">
        <v>526205.29399999999</v>
      </c>
      <c r="S3159" s="283" t="s">
        <v>628</v>
      </c>
      <c r="T3159" s="283">
        <v>90</v>
      </c>
      <c r="U3159" s="283">
        <v>7.6</v>
      </c>
      <c r="V3159" s="283">
        <v>1</v>
      </c>
      <c r="W3159" s="283">
        <v>90</v>
      </c>
      <c r="X3159" s="264">
        <v>10</v>
      </c>
      <c r="Y3159" s="283">
        <v>-818.12194820000002</v>
      </c>
      <c r="Z3159" s="283">
        <v>0.16771672700000001</v>
      </c>
      <c r="AA3159" s="283">
        <v>3.8799997000000003E-2</v>
      </c>
      <c r="AB3159" s="283">
        <v>110.9219818</v>
      </c>
      <c r="AC3159" s="283">
        <v>37.75277328</v>
      </c>
      <c r="AD3159" s="283">
        <v>24.454999919999999</v>
      </c>
      <c r="AE3159" s="283">
        <v>134.0421753</v>
      </c>
      <c r="AF3159" s="283">
        <v>-3.9831335540000001</v>
      </c>
      <c r="AG3159" s="283">
        <v>0.84937310200000005</v>
      </c>
      <c r="AH3159" s="284" t="s">
        <v>6</v>
      </c>
      <c r="AI3159" s="98" t="s">
        <v>6</v>
      </c>
      <c r="AJ3159" s="98" t="s">
        <v>6</v>
      </c>
      <c r="AK3159" s="98" t="s">
        <v>6</v>
      </c>
      <c r="AL3159" s="98" t="s">
        <v>6</v>
      </c>
      <c r="AM3159" s="283">
        <v>0</v>
      </c>
      <c r="AN3159" s="283">
        <v>0</v>
      </c>
      <c r="AO3159" s="283" t="s">
        <v>467</v>
      </c>
      <c r="AP3159" s="39"/>
      <c r="AQ3159" s="39"/>
      <c r="AR3159" s="39"/>
      <c r="AS3159" s="39"/>
      <c r="BW3159" s="211"/>
      <c r="BX3159" s="211"/>
      <c r="BY3159" s="211"/>
      <c r="BZ3159" s="211"/>
      <c r="CA3159" s="211"/>
      <c r="CB3159" s="211"/>
      <c r="CC3159" s="211"/>
      <c r="CD3159" s="211"/>
      <c r="CE3159" s="211"/>
      <c r="CF3159" s="211"/>
      <c r="CG3159" s="211"/>
      <c r="CH3159" s="211"/>
      <c r="CI3159" s="211"/>
      <c r="CJ3159" s="211"/>
      <c r="CK3159" s="211"/>
      <c r="CL3159" s="211"/>
      <c r="CM3159" s="211"/>
      <c r="CN3159" s="280"/>
      <c r="CO3159" s="280"/>
      <c r="CP3159" s="280"/>
      <c r="CQ3159" s="280"/>
      <c r="CR3159" s="280"/>
      <c r="CS3159" s="280"/>
      <c r="CT3159" s="280"/>
      <c r="CU3159" s="280"/>
      <c r="CV3159" s="280"/>
      <c r="CW3159" s="280"/>
      <c r="CX3159" s="280"/>
      <c r="CY3159" s="280"/>
      <c r="CZ3159" s="280"/>
      <c r="DA3159" s="280"/>
      <c r="DB3159" s="280"/>
      <c r="DC3159" s="280"/>
      <c r="DD3159" s="9"/>
      <c r="DE3159" s="9"/>
      <c r="DF3159" s="9"/>
      <c r="DG3159" s="9"/>
      <c r="DH3159" s="9"/>
      <c r="DI3159" s="9"/>
      <c r="DJ3159" s="9"/>
      <c r="DK3159" s="9"/>
      <c r="DL3159" s="9"/>
      <c r="DM3159" s="9"/>
      <c r="DN3159" s="9"/>
      <c r="DO3159" s="9"/>
      <c r="DP3159" s="9"/>
      <c r="DQ3159" s="9"/>
      <c r="DR3159" s="9"/>
      <c r="DS3159" s="9"/>
      <c r="DT3159" s="9"/>
      <c r="DU3159" s="9"/>
      <c r="DV3159" s="9"/>
      <c r="DW3159" s="9"/>
    </row>
    <row r="3160" spans="1:127" x14ac:dyDescent="0.25">
      <c r="A3160" s="98">
        <v>11</v>
      </c>
      <c r="B3160" s="98" t="s">
        <v>630</v>
      </c>
      <c r="C3160" s="283">
        <v>41</v>
      </c>
      <c r="D3160" s="226">
        <v>43685</v>
      </c>
      <c r="E3160" s="290">
        <v>0.72231481481481474</v>
      </c>
      <c r="F3160" s="290"/>
      <c r="G3160" s="290"/>
      <c r="H3160" s="290"/>
      <c r="I3160" s="290"/>
      <c r="J3160" s="290"/>
      <c r="K3160" s="290"/>
      <c r="L3160" s="290"/>
      <c r="M3160" s="290"/>
      <c r="N3160" s="290"/>
      <c r="O3160" s="290"/>
      <c r="P3160" s="98" t="str">
        <f t="shared" si="49"/>
        <v>11|Transecto TFOZ|41|20190808|172008</v>
      </c>
      <c r="Q3160" s="283">
        <v>7826303.5870000003</v>
      </c>
      <c r="R3160" s="283">
        <v>528729.65899999999</v>
      </c>
      <c r="S3160" s="283" t="s">
        <v>628</v>
      </c>
      <c r="T3160" s="283">
        <v>90</v>
      </c>
      <c r="U3160" s="283">
        <v>7.5</v>
      </c>
      <c r="V3160" s="283">
        <v>1</v>
      </c>
      <c r="W3160" s="283">
        <v>90</v>
      </c>
      <c r="X3160" s="264">
        <v>20</v>
      </c>
      <c r="Y3160" s="283">
        <v>-771.48852539999996</v>
      </c>
      <c r="Z3160" s="283">
        <v>0.18101500000000001</v>
      </c>
      <c r="AA3160" s="283">
        <v>4.0199999E-2</v>
      </c>
      <c r="AB3160" s="283">
        <v>115.4629822</v>
      </c>
      <c r="AC3160" s="283">
        <v>37.78409576</v>
      </c>
      <c r="AD3160" s="283">
        <v>24.489999770000001</v>
      </c>
      <c r="AE3160" s="283">
        <v>134.38261410000001</v>
      </c>
      <c r="AF3160" s="283">
        <v>-3.9781310560000001</v>
      </c>
      <c r="AG3160" s="283">
        <v>0.65876048799999998</v>
      </c>
      <c r="AH3160" s="284" t="s">
        <v>6</v>
      </c>
      <c r="AI3160" s="98" t="s">
        <v>6</v>
      </c>
      <c r="AJ3160" s="98" t="s">
        <v>6</v>
      </c>
      <c r="AK3160" s="98" t="s">
        <v>6</v>
      </c>
      <c r="AL3160" s="98" t="s">
        <v>6</v>
      </c>
      <c r="AM3160" s="283">
        <v>1</v>
      </c>
      <c r="AN3160" s="283">
        <v>1</v>
      </c>
      <c r="AO3160" s="283" t="s">
        <v>467</v>
      </c>
      <c r="AP3160" s="39"/>
      <c r="AQ3160" s="39"/>
      <c r="AR3160" s="39"/>
      <c r="AS3160" s="39"/>
      <c r="BW3160" s="211"/>
      <c r="BX3160" s="211"/>
      <c r="BY3160" s="211"/>
      <c r="BZ3160" s="211"/>
      <c r="CA3160" s="211"/>
      <c r="CB3160" s="211"/>
      <c r="CC3160" s="211"/>
      <c r="CD3160" s="211"/>
      <c r="CE3160" s="211"/>
      <c r="CF3160" s="211"/>
      <c r="CG3160" s="211"/>
      <c r="CH3160" s="211"/>
      <c r="CI3160" s="211"/>
      <c r="CJ3160" s="211"/>
      <c r="CK3160" s="211"/>
      <c r="CL3160" s="211"/>
      <c r="CM3160" s="211"/>
      <c r="CN3160" s="280"/>
      <c r="CO3160" s="280"/>
      <c r="CP3160" s="280"/>
      <c r="CQ3160" s="280"/>
      <c r="CR3160" s="280"/>
      <c r="CS3160" s="280"/>
      <c r="CT3160" s="280"/>
      <c r="CU3160" s="280"/>
      <c r="CV3160" s="280"/>
      <c r="CW3160" s="280"/>
      <c r="CX3160" s="280"/>
      <c r="CY3160" s="280"/>
      <c r="CZ3160" s="280"/>
      <c r="DA3160" s="280"/>
      <c r="DB3160" s="280"/>
      <c r="DC3160" s="280"/>
      <c r="DD3160" s="9"/>
      <c r="DE3160" s="9"/>
      <c r="DF3160" s="9"/>
      <c r="DG3160" s="9"/>
      <c r="DH3160" s="9"/>
      <c r="DI3160" s="9"/>
      <c r="DJ3160" s="9"/>
      <c r="DK3160" s="9"/>
      <c r="DL3160" s="9"/>
      <c r="DM3160" s="9"/>
      <c r="DN3160" s="9"/>
      <c r="DO3160" s="9"/>
      <c r="DP3160" s="9"/>
      <c r="DQ3160" s="9"/>
      <c r="DR3160" s="9"/>
      <c r="DS3160" s="9"/>
      <c r="DT3160" s="9"/>
      <c r="DU3160" s="9"/>
      <c r="DV3160" s="9"/>
      <c r="DW3160" s="9"/>
    </row>
    <row r="3161" spans="1:127" x14ac:dyDescent="0.25">
      <c r="A3161" s="98">
        <v>11</v>
      </c>
      <c r="B3161" s="98" t="s">
        <v>630</v>
      </c>
      <c r="C3161" s="283">
        <v>42</v>
      </c>
      <c r="D3161" s="226">
        <v>43685</v>
      </c>
      <c r="E3161" s="290">
        <v>0.7298958333333333</v>
      </c>
      <c r="F3161" s="290"/>
      <c r="G3161" s="290"/>
      <c r="H3161" s="290"/>
      <c r="I3161" s="290"/>
      <c r="J3161" s="290"/>
      <c r="K3161" s="290"/>
      <c r="L3161" s="290"/>
      <c r="M3161" s="290"/>
      <c r="N3161" s="290"/>
      <c r="O3161" s="290"/>
      <c r="P3161" s="98" t="str">
        <f t="shared" si="49"/>
        <v>11|Transecto TFOZ|42|20190808|173103</v>
      </c>
      <c r="Q3161" s="283">
        <v>7826303.4570000004</v>
      </c>
      <c r="R3161" s="283">
        <v>531237.43299999996</v>
      </c>
      <c r="S3161" s="283" t="s">
        <v>628</v>
      </c>
      <c r="T3161" s="283">
        <v>90</v>
      </c>
      <c r="U3161" s="283">
        <v>7.3</v>
      </c>
      <c r="V3161" s="283">
        <v>1</v>
      </c>
      <c r="W3161" s="283">
        <v>90</v>
      </c>
      <c r="X3161" s="264">
        <v>10</v>
      </c>
      <c r="Y3161" s="283">
        <v>-763.39495850000003</v>
      </c>
      <c r="Z3161" s="283">
        <v>0.19504357899999999</v>
      </c>
      <c r="AA3161" s="283">
        <v>4.2999997999999998E-2</v>
      </c>
      <c r="AB3161" s="283">
        <v>119.93955990000001</v>
      </c>
      <c r="AC3161" s="283">
        <v>37.81541824</v>
      </c>
      <c r="AD3161" s="283">
        <v>24.539999009999999</v>
      </c>
      <c r="AE3161" s="283">
        <v>134.7468567</v>
      </c>
      <c r="AF3161" s="283">
        <v>-3.9731287960000001</v>
      </c>
      <c r="AG3161" s="283">
        <v>0.46814787400000002</v>
      </c>
      <c r="AH3161" s="284" t="s">
        <v>6</v>
      </c>
      <c r="AI3161" s="98" t="s">
        <v>6</v>
      </c>
      <c r="AJ3161" s="98" t="s">
        <v>6</v>
      </c>
      <c r="AK3161" s="98" t="s">
        <v>6</v>
      </c>
      <c r="AL3161" s="98" t="s">
        <v>6</v>
      </c>
      <c r="AM3161" s="283">
        <v>0</v>
      </c>
      <c r="AN3161" s="283">
        <v>0</v>
      </c>
      <c r="AO3161" s="283" t="s">
        <v>467</v>
      </c>
      <c r="AP3161" s="39"/>
      <c r="AQ3161" s="39"/>
      <c r="AR3161" s="39"/>
      <c r="AS3161" s="39"/>
      <c r="BW3161" s="211"/>
      <c r="BX3161" s="211"/>
      <c r="BY3161" s="211"/>
      <c r="BZ3161" s="211"/>
      <c r="CA3161" s="211"/>
      <c r="CB3161" s="211"/>
      <c r="CC3161" s="211"/>
      <c r="CD3161" s="211"/>
      <c r="CE3161" s="211"/>
      <c r="CF3161" s="211"/>
      <c r="CG3161" s="211"/>
      <c r="CH3161" s="211"/>
      <c r="CI3161" s="211"/>
      <c r="CJ3161" s="211"/>
      <c r="CK3161" s="211"/>
      <c r="CL3161" s="211"/>
      <c r="CM3161" s="211"/>
      <c r="CN3161" s="280"/>
      <c r="CO3161" s="280"/>
      <c r="CP3161" s="280"/>
      <c r="CQ3161" s="280"/>
      <c r="CR3161" s="280"/>
      <c r="CS3161" s="280"/>
      <c r="CT3161" s="280"/>
      <c r="CU3161" s="280"/>
      <c r="CV3161" s="280"/>
      <c r="CW3161" s="280"/>
      <c r="CX3161" s="280"/>
      <c r="CY3161" s="280"/>
      <c r="CZ3161" s="280"/>
      <c r="DA3161" s="280"/>
      <c r="DB3161" s="280"/>
      <c r="DC3161" s="280"/>
      <c r="DD3161" s="9"/>
      <c r="DE3161" s="9"/>
      <c r="DF3161" s="9"/>
      <c r="DG3161" s="9"/>
      <c r="DH3161" s="9"/>
      <c r="DI3161" s="9"/>
      <c r="DJ3161" s="9"/>
      <c r="DK3161" s="9"/>
      <c r="DL3161" s="9"/>
      <c r="DM3161" s="9"/>
      <c r="DN3161" s="9"/>
      <c r="DO3161" s="9"/>
      <c r="DP3161" s="9"/>
      <c r="DQ3161" s="9"/>
      <c r="DR3161" s="9"/>
      <c r="DS3161" s="9"/>
      <c r="DT3161" s="9"/>
      <c r="DU3161" s="9"/>
      <c r="DV3161" s="9"/>
      <c r="DW3161" s="9"/>
    </row>
    <row r="3162" spans="1:127" x14ac:dyDescent="0.25">
      <c r="A3162" s="98">
        <v>11</v>
      </c>
      <c r="B3162" s="98" t="s">
        <v>630</v>
      </c>
      <c r="C3162" s="283">
        <v>43</v>
      </c>
      <c r="D3162" s="226">
        <v>43686</v>
      </c>
      <c r="E3162" s="290">
        <v>0.25200231481481483</v>
      </c>
      <c r="F3162" s="290"/>
      <c r="G3162" s="290"/>
      <c r="H3162" s="290"/>
      <c r="I3162" s="290"/>
      <c r="J3162" s="290"/>
      <c r="K3162" s="290"/>
      <c r="L3162" s="290"/>
      <c r="M3162" s="290"/>
      <c r="N3162" s="290"/>
      <c r="O3162" s="290"/>
      <c r="P3162" s="98" t="str">
        <f t="shared" si="49"/>
        <v>11|Transecto TFOZ|43|20190809|060253</v>
      </c>
      <c r="Q3162" s="283">
        <v>7826286.1220000004</v>
      </c>
      <c r="R3162" s="283">
        <v>532300.402</v>
      </c>
      <c r="S3162" s="283" t="s">
        <v>628</v>
      </c>
      <c r="T3162" s="283">
        <v>90</v>
      </c>
      <c r="U3162" s="283">
        <v>7.3</v>
      </c>
      <c r="V3162" s="283">
        <v>1</v>
      </c>
      <c r="W3162" s="283">
        <v>90</v>
      </c>
      <c r="X3162" s="264">
        <v>40</v>
      </c>
      <c r="Y3162" s="283">
        <v>-763.39495850000003</v>
      </c>
      <c r="Z3162" s="283">
        <v>0.19504357899999999</v>
      </c>
      <c r="AA3162" s="283">
        <v>4.2999997999999998E-2</v>
      </c>
      <c r="AB3162" s="283">
        <v>119.93955990000001</v>
      </c>
      <c r="AC3162" s="283">
        <v>37.81541824</v>
      </c>
      <c r="AD3162" s="283">
        <v>24.539999009999999</v>
      </c>
      <c r="AE3162" s="283">
        <v>134.7468567</v>
      </c>
      <c r="AF3162" s="283">
        <v>-3.9731287960000001</v>
      </c>
      <c r="AG3162" s="283">
        <v>0.46814787400000002</v>
      </c>
      <c r="AH3162" s="284" t="s">
        <v>6</v>
      </c>
      <c r="AI3162" s="98" t="s">
        <v>6</v>
      </c>
      <c r="AJ3162" s="98" t="s">
        <v>6</v>
      </c>
      <c r="AK3162" s="98" t="s">
        <v>6</v>
      </c>
      <c r="AL3162" s="98" t="s">
        <v>6</v>
      </c>
      <c r="AM3162" s="283">
        <v>1</v>
      </c>
      <c r="AN3162" s="283">
        <v>1</v>
      </c>
      <c r="AO3162" s="283" t="s">
        <v>467</v>
      </c>
      <c r="AP3162" s="39"/>
      <c r="AQ3162" s="39"/>
      <c r="AR3162" s="39"/>
      <c r="AS3162" s="39"/>
      <c r="BW3162" s="211"/>
      <c r="BX3162" s="211"/>
      <c r="BY3162" s="211"/>
      <c r="BZ3162" s="211"/>
      <c r="CA3162" s="211"/>
      <c r="CB3162" s="211"/>
      <c r="CC3162" s="211"/>
      <c r="CD3162" s="211"/>
      <c r="CE3162" s="211"/>
      <c r="CF3162" s="211"/>
      <c r="CG3162" s="211"/>
      <c r="CH3162" s="211"/>
      <c r="CI3162" s="211"/>
      <c r="CJ3162" s="211"/>
      <c r="CK3162" s="211"/>
      <c r="CL3162" s="211"/>
      <c r="CM3162" s="211"/>
      <c r="CN3162" s="280"/>
      <c r="CO3162" s="280"/>
      <c r="CP3162" s="280"/>
      <c r="CQ3162" s="280"/>
      <c r="CR3162" s="280"/>
      <c r="CS3162" s="280"/>
      <c r="CT3162" s="280"/>
      <c r="CU3162" s="280"/>
      <c r="CV3162" s="280"/>
      <c r="CW3162" s="280"/>
      <c r="CX3162" s="280"/>
      <c r="CY3162" s="280"/>
      <c r="CZ3162" s="280"/>
      <c r="DA3162" s="280"/>
      <c r="DB3162" s="280"/>
      <c r="DC3162" s="280"/>
      <c r="DD3162" s="9"/>
      <c r="DE3162" s="9"/>
      <c r="DF3162" s="9"/>
      <c r="DG3162" s="9"/>
      <c r="DH3162" s="9"/>
      <c r="DI3162" s="9"/>
      <c r="DJ3162" s="9"/>
      <c r="DK3162" s="9"/>
      <c r="DL3162" s="9"/>
      <c r="DM3162" s="9"/>
      <c r="DN3162" s="9"/>
      <c r="DO3162" s="9"/>
      <c r="DP3162" s="9"/>
      <c r="DQ3162" s="9"/>
      <c r="DR3162" s="9"/>
      <c r="DS3162" s="9"/>
      <c r="DT3162" s="9"/>
      <c r="DU3162" s="9"/>
      <c r="DV3162" s="9"/>
      <c r="DW3162" s="9"/>
    </row>
    <row r="3163" spans="1:127" x14ac:dyDescent="0.25">
      <c r="A3163" s="98">
        <v>11</v>
      </c>
      <c r="B3163" s="98" t="s">
        <v>630</v>
      </c>
      <c r="C3163" s="283">
        <v>44</v>
      </c>
      <c r="D3163" s="226">
        <v>43686</v>
      </c>
      <c r="E3163" s="290">
        <v>0.26041666666666669</v>
      </c>
      <c r="F3163" s="290"/>
      <c r="G3163" s="290"/>
      <c r="H3163" s="290"/>
      <c r="I3163" s="290"/>
      <c r="J3163" s="290"/>
      <c r="K3163" s="290"/>
      <c r="L3163" s="290"/>
      <c r="M3163" s="290"/>
      <c r="N3163" s="290"/>
      <c r="O3163" s="290"/>
      <c r="P3163" s="98" t="str">
        <f t="shared" si="49"/>
        <v>11|Transecto TFOZ|44|20190809|061500</v>
      </c>
      <c r="Q3163" s="283">
        <v>7826332.9309999999</v>
      </c>
      <c r="R3163" s="283">
        <v>535112.201</v>
      </c>
      <c r="S3163" s="283" t="s">
        <v>628</v>
      </c>
      <c r="T3163" s="283">
        <v>90</v>
      </c>
      <c r="U3163" s="283">
        <v>7.6</v>
      </c>
      <c r="V3163" s="283">
        <v>1</v>
      </c>
      <c r="W3163" s="283">
        <v>90</v>
      </c>
      <c r="X3163" s="264">
        <v>40</v>
      </c>
      <c r="Y3163" s="283">
        <v>-771.38647460000004</v>
      </c>
      <c r="Z3163" s="283">
        <v>0.204023331</v>
      </c>
      <c r="AA3163" s="283">
        <v>4.4599999000000001E-2</v>
      </c>
      <c r="AB3163" s="283">
        <v>124.4776001</v>
      </c>
      <c r="AC3163" s="283">
        <v>37.84674072</v>
      </c>
      <c r="AD3163" s="283">
        <v>24.594999309999999</v>
      </c>
      <c r="AE3163" s="283">
        <v>135.08836360000001</v>
      </c>
      <c r="AF3163" s="283">
        <v>-3.968126297</v>
      </c>
      <c r="AG3163" s="283">
        <v>0.27753526000000001</v>
      </c>
      <c r="AH3163" s="284" t="s">
        <v>6</v>
      </c>
      <c r="AI3163" s="98" t="s">
        <v>6</v>
      </c>
      <c r="AJ3163" s="98" t="s">
        <v>6</v>
      </c>
      <c r="AK3163" s="98" t="s">
        <v>6</v>
      </c>
      <c r="AL3163" s="98" t="s">
        <v>6</v>
      </c>
      <c r="AM3163" s="283">
        <v>1</v>
      </c>
      <c r="AN3163" s="283">
        <v>1</v>
      </c>
      <c r="AO3163" s="283" t="s">
        <v>467</v>
      </c>
      <c r="AP3163" s="39"/>
      <c r="AQ3163" s="39"/>
      <c r="AR3163" s="39"/>
      <c r="AS3163" s="39"/>
      <c r="BW3163" s="211"/>
      <c r="BX3163" s="211"/>
      <c r="BY3163" s="211"/>
      <c r="BZ3163" s="211"/>
      <c r="CA3163" s="211"/>
      <c r="CB3163" s="211"/>
      <c r="CC3163" s="211"/>
      <c r="CD3163" s="211"/>
      <c r="CE3163" s="211"/>
      <c r="CF3163" s="211"/>
      <c r="CG3163" s="211"/>
      <c r="CH3163" s="211"/>
      <c r="CI3163" s="211"/>
      <c r="CJ3163" s="211"/>
      <c r="CK3163" s="211"/>
      <c r="CL3163" s="211"/>
      <c r="CM3163" s="211"/>
      <c r="CN3163" s="280"/>
      <c r="CO3163" s="280"/>
      <c r="CP3163" s="280"/>
      <c r="CQ3163" s="280"/>
      <c r="CR3163" s="280"/>
      <c r="CS3163" s="280"/>
      <c r="CT3163" s="280"/>
      <c r="CU3163" s="280"/>
      <c r="CV3163" s="280"/>
      <c r="CW3163" s="280"/>
      <c r="CX3163" s="280"/>
      <c r="CY3163" s="280"/>
      <c r="CZ3163" s="280"/>
      <c r="DA3163" s="280"/>
      <c r="DB3163" s="280"/>
      <c r="DC3163" s="280"/>
      <c r="DD3163" s="9"/>
      <c r="DE3163" s="9"/>
      <c r="DF3163" s="9"/>
      <c r="DG3163" s="9"/>
      <c r="DH3163" s="9"/>
      <c r="DI3163" s="9"/>
      <c r="DJ3163" s="9"/>
      <c r="DK3163" s="9"/>
      <c r="DL3163" s="9"/>
      <c r="DM3163" s="9"/>
      <c r="DN3163" s="9"/>
      <c r="DO3163" s="9"/>
      <c r="DP3163" s="9"/>
      <c r="DQ3163" s="9"/>
      <c r="DR3163" s="9"/>
      <c r="DS3163" s="9"/>
      <c r="DT3163" s="9"/>
      <c r="DU3163" s="9"/>
      <c r="DV3163" s="9"/>
      <c r="DW3163" s="9"/>
    </row>
    <row r="3164" spans="1:127" x14ac:dyDescent="0.25">
      <c r="A3164" s="98">
        <v>11</v>
      </c>
      <c r="B3164" s="98" t="s">
        <v>630</v>
      </c>
      <c r="C3164" s="283">
        <v>45</v>
      </c>
      <c r="D3164" s="226">
        <v>43686</v>
      </c>
      <c r="E3164" s="290">
        <v>0.26826388888888891</v>
      </c>
      <c r="F3164" s="290"/>
      <c r="G3164" s="290"/>
      <c r="H3164" s="290"/>
      <c r="I3164" s="290"/>
      <c r="J3164" s="290"/>
      <c r="K3164" s="290"/>
      <c r="L3164" s="290"/>
      <c r="M3164" s="290"/>
      <c r="N3164" s="290"/>
      <c r="O3164" s="290"/>
      <c r="P3164" s="98" t="str">
        <f t="shared" si="49"/>
        <v>11|Transecto TFOZ|45|20190809|062618</v>
      </c>
      <c r="Q3164" s="283">
        <v>7826245.7910000002</v>
      </c>
      <c r="R3164" s="283">
        <v>537748.15300000005</v>
      </c>
      <c r="S3164" s="283" t="s">
        <v>628</v>
      </c>
      <c r="T3164" s="283">
        <v>90</v>
      </c>
      <c r="U3164" s="283">
        <v>8.5</v>
      </c>
      <c r="V3164" s="283">
        <v>1</v>
      </c>
      <c r="W3164" s="283">
        <v>90</v>
      </c>
      <c r="X3164" s="264">
        <v>40</v>
      </c>
      <c r="Y3164" s="283">
        <v>-771.38647460000004</v>
      </c>
      <c r="Z3164" s="283">
        <v>0.204023331</v>
      </c>
      <c r="AA3164" s="283">
        <v>4.4599999000000001E-2</v>
      </c>
      <c r="AB3164" s="283">
        <v>124.4776001</v>
      </c>
      <c r="AC3164" s="283">
        <v>37.84674072</v>
      </c>
      <c r="AD3164" s="283">
        <v>24.594999309999999</v>
      </c>
      <c r="AE3164" s="283">
        <v>135.08836360000001</v>
      </c>
      <c r="AF3164" s="283">
        <v>-3.968126297</v>
      </c>
      <c r="AG3164" s="283">
        <v>0.27753526000000001</v>
      </c>
      <c r="AH3164" s="284" t="s">
        <v>6</v>
      </c>
      <c r="AI3164" s="98" t="s">
        <v>6</v>
      </c>
      <c r="AJ3164" s="98" t="s">
        <v>6</v>
      </c>
      <c r="AK3164" s="98" t="s">
        <v>6</v>
      </c>
      <c r="AL3164" s="98" t="s">
        <v>6</v>
      </c>
      <c r="AM3164" s="283">
        <v>0</v>
      </c>
      <c r="AN3164" s="283">
        <v>0</v>
      </c>
      <c r="AO3164" s="283" t="s">
        <v>467</v>
      </c>
      <c r="AP3164" s="39"/>
      <c r="AQ3164" s="39"/>
      <c r="AR3164" s="39"/>
      <c r="AS3164" s="39"/>
      <c r="BW3164" s="211"/>
      <c r="BX3164" s="211"/>
      <c r="BY3164" s="211"/>
      <c r="BZ3164" s="211"/>
      <c r="CA3164" s="211"/>
      <c r="CB3164" s="211"/>
      <c r="CC3164" s="211"/>
      <c r="CD3164" s="211"/>
      <c r="CE3164" s="211"/>
      <c r="CF3164" s="211"/>
      <c r="CG3164" s="211"/>
      <c r="CH3164" s="211"/>
      <c r="CI3164" s="211"/>
      <c r="CJ3164" s="211"/>
      <c r="CK3164" s="211"/>
      <c r="CL3164" s="211"/>
      <c r="CM3164" s="211"/>
      <c r="CN3164" s="280"/>
      <c r="CO3164" s="280"/>
      <c r="CP3164" s="280"/>
      <c r="CQ3164" s="280"/>
      <c r="CR3164" s="280"/>
      <c r="CS3164" s="280"/>
      <c r="CT3164" s="280"/>
      <c r="CU3164" s="280"/>
      <c r="CV3164" s="280"/>
      <c r="CW3164" s="280"/>
      <c r="CX3164" s="280"/>
      <c r="CY3164" s="280"/>
      <c r="CZ3164" s="280"/>
      <c r="DA3164" s="280"/>
      <c r="DB3164" s="280"/>
      <c r="DC3164" s="280"/>
      <c r="DD3164" s="9"/>
      <c r="DE3164" s="9"/>
      <c r="DF3164" s="9"/>
      <c r="DG3164" s="9"/>
      <c r="DH3164" s="9"/>
      <c r="DI3164" s="9"/>
      <c r="DJ3164" s="9"/>
      <c r="DK3164" s="9"/>
      <c r="DL3164" s="9"/>
      <c r="DM3164" s="9"/>
      <c r="DN3164" s="9"/>
      <c r="DO3164" s="9"/>
      <c r="DP3164" s="9"/>
      <c r="DQ3164" s="9"/>
      <c r="DR3164" s="9"/>
      <c r="DS3164" s="9"/>
      <c r="DT3164" s="9"/>
      <c r="DU3164" s="9"/>
      <c r="DV3164" s="9"/>
      <c r="DW3164" s="9"/>
    </row>
    <row r="3165" spans="1:127" x14ac:dyDescent="0.25">
      <c r="A3165" s="98">
        <v>11</v>
      </c>
      <c r="B3165" s="98" t="s">
        <v>630</v>
      </c>
      <c r="C3165" s="283">
        <v>46</v>
      </c>
      <c r="D3165" s="226">
        <v>43686</v>
      </c>
      <c r="E3165" s="290">
        <v>0.27604166666666669</v>
      </c>
      <c r="F3165" s="290"/>
      <c r="G3165" s="290"/>
      <c r="H3165" s="290"/>
      <c r="I3165" s="290"/>
      <c r="J3165" s="290"/>
      <c r="K3165" s="290"/>
      <c r="L3165" s="290"/>
      <c r="M3165" s="290"/>
      <c r="N3165" s="290"/>
      <c r="O3165" s="290"/>
      <c r="P3165" s="98" t="str">
        <f t="shared" si="49"/>
        <v>11|Transecto TFOZ|46|20190809|063730</v>
      </c>
      <c r="Q3165" s="283">
        <v>7826323.9510000004</v>
      </c>
      <c r="R3165" s="283">
        <v>540435.06400000001</v>
      </c>
      <c r="S3165" s="283" t="s">
        <v>628</v>
      </c>
      <c r="T3165" s="283">
        <v>90</v>
      </c>
      <c r="U3165" s="283">
        <v>7.8</v>
      </c>
      <c r="V3165" s="283">
        <v>1</v>
      </c>
      <c r="W3165" s="283">
        <v>90</v>
      </c>
      <c r="X3165" s="264">
        <v>20</v>
      </c>
      <c r="Y3165" s="283">
        <v>-793.27178960000003</v>
      </c>
      <c r="Z3165" s="283">
        <v>0.212457538</v>
      </c>
      <c r="AA3165" s="283">
        <v>4.5399996999999997E-2</v>
      </c>
      <c r="AB3165" s="283">
        <v>128.9649048</v>
      </c>
      <c r="AC3165" s="283">
        <v>37.851787569999999</v>
      </c>
      <c r="AD3165" s="283">
        <v>24.674999239999998</v>
      </c>
      <c r="AE3165" s="283">
        <v>135.4070892</v>
      </c>
      <c r="AF3165" s="283">
        <v>-3.9733402729999998</v>
      </c>
      <c r="AG3165" s="283">
        <v>0.218929499</v>
      </c>
      <c r="AH3165" s="284" t="s">
        <v>6</v>
      </c>
      <c r="AI3165" s="98" t="s">
        <v>6</v>
      </c>
      <c r="AJ3165" s="98" t="s">
        <v>6</v>
      </c>
      <c r="AK3165" s="98" t="s">
        <v>6</v>
      </c>
      <c r="AL3165" s="98" t="s">
        <v>6</v>
      </c>
      <c r="AM3165" s="283">
        <v>1</v>
      </c>
      <c r="AN3165" s="283">
        <v>1</v>
      </c>
      <c r="AO3165" s="283" t="s">
        <v>467</v>
      </c>
      <c r="AP3165" s="39"/>
      <c r="AQ3165" s="39"/>
      <c r="AR3165" s="39"/>
      <c r="AS3165" s="39"/>
      <c r="BW3165" s="211"/>
      <c r="BX3165" s="211"/>
      <c r="BY3165" s="211"/>
      <c r="BZ3165" s="211"/>
      <c r="CA3165" s="211"/>
      <c r="CB3165" s="211"/>
      <c r="CC3165" s="211"/>
      <c r="CD3165" s="211"/>
      <c r="CE3165" s="211"/>
      <c r="CF3165" s="211"/>
      <c r="CG3165" s="211"/>
      <c r="CH3165" s="211"/>
      <c r="CI3165" s="211"/>
      <c r="CJ3165" s="211"/>
      <c r="CK3165" s="211"/>
      <c r="CL3165" s="211"/>
      <c r="CM3165" s="211"/>
      <c r="CN3165" s="280"/>
      <c r="CO3165" s="280"/>
      <c r="CP3165" s="280"/>
      <c r="CQ3165" s="280"/>
      <c r="CR3165" s="280"/>
      <c r="CS3165" s="280"/>
      <c r="CT3165" s="280"/>
      <c r="CU3165" s="280"/>
      <c r="CV3165" s="280"/>
      <c r="CW3165" s="280"/>
      <c r="CX3165" s="280"/>
      <c r="CY3165" s="280"/>
      <c r="CZ3165" s="280"/>
      <c r="DA3165" s="280"/>
      <c r="DB3165" s="280"/>
      <c r="DC3165" s="280"/>
      <c r="DD3165" s="9"/>
      <c r="DE3165" s="9"/>
      <c r="DF3165" s="9"/>
      <c r="DG3165" s="9"/>
      <c r="DH3165" s="9"/>
      <c r="DI3165" s="9"/>
      <c r="DJ3165" s="9"/>
      <c r="DK3165" s="9"/>
      <c r="DL3165" s="9"/>
      <c r="DM3165" s="9"/>
      <c r="DN3165" s="9"/>
      <c r="DO3165" s="9"/>
      <c r="DP3165" s="9"/>
      <c r="DQ3165" s="9"/>
      <c r="DR3165" s="9"/>
      <c r="DS3165" s="9"/>
      <c r="DT3165" s="9"/>
      <c r="DU3165" s="9"/>
      <c r="DV3165" s="9"/>
      <c r="DW3165" s="9"/>
    </row>
    <row r="3166" spans="1:127" x14ac:dyDescent="0.25">
      <c r="A3166" s="98">
        <v>11</v>
      </c>
      <c r="B3166" s="98" t="s">
        <v>630</v>
      </c>
      <c r="C3166" s="283">
        <v>47</v>
      </c>
      <c r="D3166" s="226">
        <v>43686</v>
      </c>
      <c r="E3166" s="290">
        <v>0.28437499999999999</v>
      </c>
      <c r="F3166" s="290"/>
      <c r="G3166" s="290"/>
      <c r="H3166" s="290"/>
      <c r="I3166" s="290"/>
      <c r="J3166" s="290"/>
      <c r="K3166" s="290"/>
      <c r="L3166" s="290"/>
      <c r="M3166" s="290"/>
      <c r="N3166" s="290"/>
      <c r="O3166" s="290"/>
      <c r="P3166" s="98" t="str">
        <f t="shared" si="49"/>
        <v>11|Transecto TFOZ|47|20190809|064930</v>
      </c>
      <c r="Q3166" s="283">
        <v>7826348.102</v>
      </c>
      <c r="R3166" s="283">
        <v>543322.51800000004</v>
      </c>
      <c r="S3166" s="283" t="s">
        <v>628</v>
      </c>
      <c r="T3166" s="283">
        <v>90</v>
      </c>
      <c r="U3166" s="283">
        <v>7.5</v>
      </c>
      <c r="V3166" s="283">
        <v>1</v>
      </c>
      <c r="W3166" s="283">
        <v>90</v>
      </c>
      <c r="X3166" s="264">
        <v>30</v>
      </c>
      <c r="Y3166" s="283">
        <v>-793.27178960000003</v>
      </c>
      <c r="Z3166" s="283">
        <v>0.212457538</v>
      </c>
      <c r="AA3166" s="283">
        <v>4.5399996999999997E-2</v>
      </c>
      <c r="AB3166" s="283">
        <v>128.9649048</v>
      </c>
      <c r="AC3166" s="283">
        <v>37.851787569999999</v>
      </c>
      <c r="AD3166" s="283">
        <v>24.674999239999998</v>
      </c>
      <c r="AE3166" s="283">
        <v>135.4070892</v>
      </c>
      <c r="AF3166" s="283">
        <v>-3.9733402729999998</v>
      </c>
      <c r="AG3166" s="283">
        <v>0.218929499</v>
      </c>
      <c r="AH3166" s="284" t="s">
        <v>6</v>
      </c>
      <c r="AI3166" s="98" t="s">
        <v>6</v>
      </c>
      <c r="AJ3166" s="98" t="s">
        <v>6</v>
      </c>
      <c r="AK3166" s="98" t="s">
        <v>6</v>
      </c>
      <c r="AL3166" s="98" t="s">
        <v>6</v>
      </c>
      <c r="AM3166" s="283">
        <v>0</v>
      </c>
      <c r="AN3166" s="283">
        <v>0</v>
      </c>
      <c r="AO3166" s="283" t="s">
        <v>467</v>
      </c>
      <c r="AP3166" s="39"/>
      <c r="AQ3166" s="39"/>
      <c r="AR3166" s="39"/>
      <c r="AS3166" s="39"/>
      <c r="BW3166" s="211"/>
      <c r="BX3166" s="211"/>
      <c r="BY3166" s="211"/>
      <c r="BZ3166" s="211"/>
      <c r="CA3166" s="211"/>
      <c r="CB3166" s="211"/>
      <c r="CC3166" s="211"/>
      <c r="CD3166" s="211"/>
      <c r="CE3166" s="211"/>
      <c r="CF3166" s="211"/>
      <c r="CG3166" s="211"/>
      <c r="CH3166" s="211"/>
      <c r="CI3166" s="211"/>
      <c r="CJ3166" s="211"/>
      <c r="CK3166" s="211"/>
      <c r="CL3166" s="211"/>
      <c r="CM3166" s="211"/>
      <c r="CN3166" s="280"/>
      <c r="CO3166" s="280"/>
      <c r="CP3166" s="280"/>
      <c r="CQ3166" s="280"/>
      <c r="CR3166" s="280"/>
      <c r="CS3166" s="280"/>
      <c r="CT3166" s="280"/>
      <c r="CU3166" s="280"/>
      <c r="CV3166" s="280"/>
      <c r="CW3166" s="280"/>
      <c r="CX3166" s="280"/>
      <c r="CY3166" s="280"/>
      <c r="CZ3166" s="280"/>
      <c r="DA3166" s="280"/>
      <c r="DB3166" s="280"/>
      <c r="DC3166" s="280"/>
      <c r="DD3166" s="9"/>
      <c r="DE3166" s="9"/>
      <c r="DF3166" s="9"/>
      <c r="DG3166" s="9"/>
      <c r="DH3166" s="9"/>
      <c r="DI3166" s="9"/>
      <c r="DJ3166" s="9"/>
      <c r="DK3166" s="9"/>
      <c r="DL3166" s="9"/>
      <c r="DM3166" s="9"/>
      <c r="DN3166" s="9"/>
      <c r="DO3166" s="9"/>
      <c r="DP3166" s="9"/>
      <c r="DQ3166" s="9"/>
      <c r="DR3166" s="9"/>
      <c r="DS3166" s="9"/>
      <c r="DT3166" s="9"/>
      <c r="DU3166" s="9"/>
      <c r="DV3166" s="9"/>
      <c r="DW3166" s="9"/>
    </row>
    <row r="3167" spans="1:127" x14ac:dyDescent="0.25">
      <c r="A3167" s="98">
        <v>11</v>
      </c>
      <c r="B3167" s="98" t="s">
        <v>630</v>
      </c>
      <c r="C3167" s="283">
        <v>48</v>
      </c>
      <c r="D3167" s="226">
        <v>43686</v>
      </c>
      <c r="E3167" s="290">
        <v>0.29212962962962963</v>
      </c>
      <c r="F3167" s="290"/>
      <c r="G3167" s="290"/>
      <c r="H3167" s="290"/>
      <c r="I3167" s="290"/>
      <c r="J3167" s="290"/>
      <c r="K3167" s="290"/>
      <c r="L3167" s="290"/>
      <c r="M3167" s="290"/>
      <c r="N3167" s="290"/>
      <c r="O3167" s="290"/>
      <c r="P3167" s="98" t="str">
        <f t="shared" si="49"/>
        <v>11|Transecto TFOZ|48|20190809|070040</v>
      </c>
      <c r="Q3167" s="283">
        <v>7826344.8119999999</v>
      </c>
      <c r="R3167" s="283">
        <v>545962.78700000001</v>
      </c>
      <c r="S3167" s="283" t="s">
        <v>628</v>
      </c>
      <c r="T3167" s="283">
        <v>90</v>
      </c>
      <c r="U3167" s="283">
        <v>7.7</v>
      </c>
      <c r="V3167" s="283">
        <v>1</v>
      </c>
      <c r="W3167" s="283">
        <v>90</v>
      </c>
      <c r="X3167" s="264">
        <v>20</v>
      </c>
      <c r="Y3167" s="283">
        <v>-823.85784909999995</v>
      </c>
      <c r="Z3167" s="283">
        <v>0.217145965</v>
      </c>
      <c r="AA3167" s="283">
        <v>4.6199999999999998E-2</v>
      </c>
      <c r="AB3167" s="283">
        <v>133.57429500000001</v>
      </c>
      <c r="AC3167" s="283">
        <v>37.830554960000001</v>
      </c>
      <c r="AD3167" s="283">
        <v>24.734998699999998</v>
      </c>
      <c r="AE3167" s="283">
        <v>135.6513367</v>
      </c>
      <c r="AF3167" s="283">
        <v>-3.9887714390000002</v>
      </c>
      <c r="AG3167" s="283">
        <v>0.29234442100000002</v>
      </c>
      <c r="AH3167" s="284" t="s">
        <v>6</v>
      </c>
      <c r="AI3167" s="98" t="s">
        <v>6</v>
      </c>
      <c r="AJ3167" s="98" t="s">
        <v>6</v>
      </c>
      <c r="AK3167" s="98" t="s">
        <v>6</v>
      </c>
      <c r="AL3167" s="98" t="s">
        <v>6</v>
      </c>
      <c r="AM3167" s="283">
        <v>0</v>
      </c>
      <c r="AN3167" s="283">
        <v>0</v>
      </c>
      <c r="AO3167" s="283" t="s">
        <v>467</v>
      </c>
      <c r="AP3167" s="39"/>
      <c r="AQ3167" s="39"/>
      <c r="AR3167" s="39"/>
      <c r="AS3167" s="39"/>
      <c r="BW3167" s="211"/>
      <c r="BX3167" s="211"/>
      <c r="BY3167" s="211"/>
      <c r="BZ3167" s="211"/>
      <c r="CA3167" s="211"/>
      <c r="CB3167" s="211"/>
      <c r="CC3167" s="211"/>
      <c r="CD3167" s="211"/>
      <c r="CE3167" s="211"/>
      <c r="CF3167" s="211"/>
      <c r="CG3167" s="211"/>
      <c r="CH3167" s="211"/>
      <c r="CI3167" s="211"/>
      <c r="CJ3167" s="211"/>
      <c r="CK3167" s="211"/>
      <c r="CL3167" s="211"/>
      <c r="CM3167" s="211"/>
      <c r="CN3167" s="280"/>
      <c r="CO3167" s="280"/>
      <c r="CP3167" s="280"/>
      <c r="CQ3167" s="280"/>
      <c r="CR3167" s="280"/>
      <c r="CS3167" s="280"/>
      <c r="CT3167" s="280"/>
      <c r="CU3167" s="280"/>
      <c r="CV3167" s="280"/>
      <c r="CW3167" s="280"/>
      <c r="CX3167" s="280"/>
      <c r="CY3167" s="280"/>
      <c r="CZ3167" s="280"/>
      <c r="DA3167" s="280"/>
      <c r="DB3167" s="280"/>
      <c r="DC3167" s="280"/>
      <c r="DD3167" s="9"/>
      <c r="DE3167" s="9"/>
      <c r="DF3167" s="9"/>
      <c r="DG3167" s="9"/>
      <c r="DH3167" s="9"/>
      <c r="DI3167" s="9"/>
      <c r="DJ3167" s="9"/>
      <c r="DK3167" s="9"/>
      <c r="DL3167" s="9"/>
      <c r="DM3167" s="9"/>
      <c r="DN3167" s="9"/>
      <c r="DO3167" s="9"/>
      <c r="DP3167" s="9"/>
      <c r="DQ3167" s="9"/>
      <c r="DR3167" s="9"/>
      <c r="DS3167" s="9"/>
      <c r="DT3167" s="9"/>
      <c r="DU3167" s="9"/>
      <c r="DV3167" s="9"/>
      <c r="DW3167" s="9"/>
    </row>
    <row r="3168" spans="1:127" x14ac:dyDescent="0.25">
      <c r="A3168" s="98">
        <v>11</v>
      </c>
      <c r="B3168" s="98" t="s">
        <v>630</v>
      </c>
      <c r="C3168" s="283">
        <v>49</v>
      </c>
      <c r="D3168" s="226">
        <v>43686</v>
      </c>
      <c r="E3168" s="290">
        <v>0.3029398148148148</v>
      </c>
      <c r="F3168" s="290"/>
      <c r="G3168" s="290"/>
      <c r="H3168" s="290"/>
      <c r="I3168" s="290"/>
      <c r="J3168" s="290"/>
      <c r="K3168" s="290"/>
      <c r="L3168" s="290"/>
      <c r="M3168" s="290"/>
      <c r="N3168" s="290"/>
      <c r="O3168" s="290"/>
      <c r="P3168" s="98" t="str">
        <f t="shared" si="49"/>
        <v>11|Transecto TFOZ|49|20190809|071614</v>
      </c>
      <c r="Q3168" s="283">
        <v>7826311.0659999996</v>
      </c>
      <c r="R3168" s="283">
        <v>549642.62399999995</v>
      </c>
      <c r="S3168" s="283" t="s">
        <v>628</v>
      </c>
      <c r="T3168" s="283">
        <v>90</v>
      </c>
      <c r="U3168" s="283">
        <v>7.9</v>
      </c>
      <c r="V3168" s="283">
        <v>1</v>
      </c>
      <c r="W3168" s="283">
        <v>90</v>
      </c>
      <c r="X3168" s="264">
        <v>30</v>
      </c>
      <c r="Y3168" s="283">
        <v>-872.63940430000002</v>
      </c>
      <c r="Z3168" s="283">
        <v>0.212861568</v>
      </c>
      <c r="AA3168" s="283">
        <v>4.5999999999999999E-2</v>
      </c>
      <c r="AB3168" s="283">
        <v>138.03228759999999</v>
      </c>
      <c r="AC3168" s="283">
        <v>37.809322360000003</v>
      </c>
      <c r="AD3168" s="283">
        <v>24.774999619999999</v>
      </c>
      <c r="AE3168" s="283">
        <v>135.82106020000001</v>
      </c>
      <c r="AF3168" s="283">
        <v>-4.0042028429999998</v>
      </c>
      <c r="AG3168" s="283">
        <v>0.36575931299999997</v>
      </c>
      <c r="AH3168" s="284" t="s">
        <v>6</v>
      </c>
      <c r="AI3168" s="98" t="s">
        <v>6</v>
      </c>
      <c r="AJ3168" s="98" t="s">
        <v>6</v>
      </c>
      <c r="AK3168" s="98" t="s">
        <v>6</v>
      </c>
      <c r="AL3168" s="98" t="s">
        <v>6</v>
      </c>
      <c r="AM3168" s="283">
        <v>0</v>
      </c>
      <c r="AN3168" s="283">
        <v>0</v>
      </c>
      <c r="AO3168" s="283" t="s">
        <v>467</v>
      </c>
      <c r="AP3168" s="39"/>
      <c r="AQ3168" s="39"/>
      <c r="AR3168" s="39"/>
      <c r="AS3168" s="39"/>
      <c r="BW3168" s="211"/>
      <c r="BX3168" s="211"/>
      <c r="BY3168" s="211"/>
      <c r="BZ3168" s="211"/>
      <c r="CA3168" s="211"/>
      <c r="CB3168" s="211"/>
      <c r="CC3168" s="211"/>
      <c r="CD3168" s="211"/>
      <c r="CE3168" s="211"/>
      <c r="CF3168" s="211"/>
      <c r="CG3168" s="211"/>
      <c r="CH3168" s="211"/>
      <c r="CI3168" s="211"/>
      <c r="CJ3168" s="211"/>
      <c r="CK3168" s="211"/>
      <c r="CL3168" s="211"/>
      <c r="CM3168" s="211"/>
      <c r="CN3168" s="280"/>
      <c r="CO3168" s="280"/>
      <c r="CP3168" s="280"/>
      <c r="CQ3168" s="280"/>
      <c r="CR3168" s="280"/>
      <c r="CS3168" s="280"/>
      <c r="CT3168" s="280"/>
      <c r="CU3168" s="280"/>
      <c r="CV3168" s="280"/>
      <c r="CW3168" s="280"/>
      <c r="CX3168" s="280"/>
      <c r="CY3168" s="280"/>
      <c r="CZ3168" s="280"/>
      <c r="DA3168" s="280"/>
      <c r="DB3168" s="280"/>
      <c r="DC3168" s="280"/>
      <c r="DD3168" s="9"/>
      <c r="DE3168" s="9"/>
      <c r="DF3168" s="9"/>
      <c r="DG3168" s="9"/>
      <c r="DH3168" s="9"/>
      <c r="DI3168" s="9"/>
      <c r="DJ3168" s="9"/>
      <c r="DK3168" s="9"/>
      <c r="DL3168" s="9"/>
      <c r="DM3168" s="9"/>
      <c r="DN3168" s="9"/>
      <c r="DO3168" s="9"/>
      <c r="DP3168" s="9"/>
      <c r="DQ3168" s="9"/>
      <c r="DR3168" s="9"/>
      <c r="DS3168" s="9"/>
      <c r="DT3168" s="9"/>
      <c r="DU3168" s="9"/>
      <c r="DV3168" s="9"/>
      <c r="DW3168" s="9"/>
    </row>
    <row r="3169" spans="1:127" x14ac:dyDescent="0.25">
      <c r="A3169" s="98">
        <v>11</v>
      </c>
      <c r="B3169" s="98" t="s">
        <v>630</v>
      </c>
      <c r="C3169" s="283">
        <v>50</v>
      </c>
      <c r="D3169" s="226">
        <v>43686</v>
      </c>
      <c r="E3169" s="290">
        <v>0.31071759259259263</v>
      </c>
      <c r="F3169" s="290"/>
      <c r="G3169" s="290"/>
      <c r="H3169" s="290"/>
      <c r="I3169" s="290"/>
      <c r="J3169" s="290"/>
      <c r="K3169" s="290"/>
      <c r="L3169" s="290"/>
      <c r="M3169" s="290"/>
      <c r="N3169" s="290"/>
      <c r="O3169" s="290"/>
      <c r="P3169" s="98" t="str">
        <f t="shared" si="49"/>
        <v>11|Transecto TFOZ|50|20190809|072726</v>
      </c>
      <c r="Q3169" s="283">
        <v>7826314.7309999997</v>
      </c>
      <c r="R3169" s="283">
        <v>552309.32700000005</v>
      </c>
      <c r="S3169" s="283" t="s">
        <v>628</v>
      </c>
      <c r="T3169" s="283">
        <v>90</v>
      </c>
      <c r="U3169" s="283">
        <v>7.7</v>
      </c>
      <c r="V3169" s="283">
        <v>1</v>
      </c>
      <c r="W3169" s="283">
        <v>90</v>
      </c>
      <c r="X3169" s="264">
        <v>20</v>
      </c>
      <c r="Y3169" s="283">
        <v>-872.63940430000002</v>
      </c>
      <c r="Z3169" s="283">
        <v>0.212861568</v>
      </c>
      <c r="AA3169" s="283">
        <v>4.5999999999999999E-2</v>
      </c>
      <c r="AB3169" s="283">
        <v>138.03228759999999</v>
      </c>
      <c r="AC3169" s="283">
        <v>37.809322360000003</v>
      </c>
      <c r="AD3169" s="283">
        <v>24.774999619999999</v>
      </c>
      <c r="AE3169" s="283">
        <v>135.82106020000001</v>
      </c>
      <c r="AF3169" s="283">
        <v>-4.0042028429999998</v>
      </c>
      <c r="AG3169" s="283">
        <v>0.36575931299999997</v>
      </c>
      <c r="AH3169" s="284" t="s">
        <v>6</v>
      </c>
      <c r="AI3169" s="98" t="s">
        <v>6</v>
      </c>
      <c r="AJ3169" s="98" t="s">
        <v>6</v>
      </c>
      <c r="AK3169" s="98" t="s">
        <v>6</v>
      </c>
      <c r="AL3169" s="98" t="s">
        <v>6</v>
      </c>
      <c r="AM3169" s="283">
        <v>0</v>
      </c>
      <c r="AN3169" s="283">
        <v>0</v>
      </c>
      <c r="AO3169" s="283" t="s">
        <v>467</v>
      </c>
      <c r="AP3169" s="39"/>
      <c r="AQ3169" s="39"/>
      <c r="AR3169" s="39"/>
      <c r="AS3169" s="39"/>
      <c r="BW3169" s="211"/>
      <c r="BX3169" s="211"/>
      <c r="BY3169" s="211"/>
      <c r="BZ3169" s="211"/>
      <c r="CA3169" s="211"/>
      <c r="CB3169" s="211"/>
      <c r="CC3169" s="211"/>
      <c r="CD3169" s="211"/>
      <c r="CE3169" s="211"/>
      <c r="CF3169" s="211"/>
      <c r="CG3169" s="211"/>
      <c r="CH3169" s="211"/>
      <c r="CI3169" s="211"/>
      <c r="CJ3169" s="211"/>
      <c r="CK3169" s="211"/>
      <c r="CL3169" s="211"/>
      <c r="CM3169" s="211"/>
      <c r="CN3169" s="280"/>
      <c r="CO3169" s="280"/>
      <c r="CP3169" s="280"/>
      <c r="CQ3169" s="280"/>
      <c r="CR3169" s="280"/>
      <c r="CS3169" s="280"/>
      <c r="CT3169" s="280"/>
      <c r="CU3169" s="280"/>
      <c r="CV3169" s="280"/>
      <c r="CW3169" s="280"/>
      <c r="CX3169" s="280"/>
      <c r="CY3169" s="280"/>
      <c r="CZ3169" s="280"/>
      <c r="DA3169" s="280"/>
      <c r="DB3169" s="280"/>
      <c r="DC3169" s="280"/>
      <c r="DD3169" s="9"/>
      <c r="DE3169" s="9"/>
      <c r="DF3169" s="9"/>
      <c r="DG3169" s="9"/>
      <c r="DH3169" s="9"/>
      <c r="DI3169" s="9"/>
      <c r="DJ3169" s="9"/>
      <c r="DK3169" s="9"/>
      <c r="DL3169" s="9"/>
      <c r="DM3169" s="9"/>
      <c r="DN3169" s="9"/>
      <c r="DO3169" s="9"/>
      <c r="DP3169" s="9"/>
      <c r="DQ3169" s="9"/>
      <c r="DR3169" s="9"/>
      <c r="DS3169" s="9"/>
      <c r="DT3169" s="9"/>
      <c r="DU3169" s="9"/>
      <c r="DV3169" s="9"/>
      <c r="DW3169" s="9"/>
    </row>
    <row r="3170" spans="1:127" x14ac:dyDescent="0.25">
      <c r="A3170" s="98">
        <v>11</v>
      </c>
      <c r="B3170" s="98" t="s">
        <v>630</v>
      </c>
      <c r="C3170" s="283">
        <v>51</v>
      </c>
      <c r="D3170" s="226">
        <v>43686</v>
      </c>
      <c r="E3170" s="290">
        <v>0.31880787037037034</v>
      </c>
      <c r="F3170" s="290"/>
      <c r="G3170" s="290"/>
      <c r="H3170" s="290"/>
      <c r="I3170" s="290"/>
      <c r="J3170" s="290"/>
      <c r="K3170" s="290"/>
      <c r="L3170" s="290"/>
      <c r="M3170" s="290"/>
      <c r="N3170" s="290"/>
      <c r="O3170" s="290"/>
      <c r="P3170" s="98" t="str">
        <f t="shared" si="49"/>
        <v>11|Transecto TFOZ|51|20190809|073905</v>
      </c>
      <c r="Q3170" s="283">
        <v>7826275.1409999998</v>
      </c>
      <c r="R3170" s="283">
        <v>555127.9</v>
      </c>
      <c r="S3170" s="283" t="s">
        <v>628</v>
      </c>
      <c r="T3170" s="283">
        <v>90</v>
      </c>
      <c r="U3170" s="283">
        <v>8</v>
      </c>
      <c r="V3170" s="283">
        <v>1</v>
      </c>
      <c r="W3170" s="283">
        <v>90</v>
      </c>
      <c r="X3170" s="264">
        <v>40</v>
      </c>
      <c r="Y3170" s="283">
        <v>-791.92138669999997</v>
      </c>
      <c r="Z3170" s="283">
        <v>0.18747203100000001</v>
      </c>
      <c r="AA3170" s="283">
        <v>4.2799997999999999E-2</v>
      </c>
      <c r="AB3170" s="283">
        <v>142.70713810000001</v>
      </c>
      <c r="AC3170" s="283">
        <v>37.788089749999997</v>
      </c>
      <c r="AD3170" s="283">
        <v>24.829999919999999</v>
      </c>
      <c r="AE3170" s="283">
        <v>135.93399049999999</v>
      </c>
      <c r="AF3170" s="283">
        <v>-4.0196337700000004</v>
      </c>
      <c r="AG3170" s="283">
        <v>0.43917423500000002</v>
      </c>
      <c r="AH3170" s="284" t="s">
        <v>6</v>
      </c>
      <c r="AI3170" s="98" t="s">
        <v>6</v>
      </c>
      <c r="AJ3170" s="98" t="s">
        <v>6</v>
      </c>
      <c r="AK3170" s="98" t="s">
        <v>6</v>
      </c>
      <c r="AL3170" s="98" t="s">
        <v>6</v>
      </c>
      <c r="AM3170" s="283">
        <v>0</v>
      </c>
      <c r="AN3170" s="283">
        <v>0</v>
      </c>
      <c r="AO3170" s="283" t="s">
        <v>467</v>
      </c>
      <c r="AP3170" s="39"/>
      <c r="AQ3170" s="39"/>
      <c r="AR3170" s="39"/>
      <c r="AS3170" s="39"/>
      <c r="BW3170" s="211"/>
      <c r="BX3170" s="211"/>
      <c r="BY3170" s="211"/>
      <c r="BZ3170" s="211"/>
      <c r="CA3170" s="211"/>
      <c r="CB3170" s="211"/>
      <c r="CC3170" s="211"/>
      <c r="CD3170" s="211"/>
      <c r="CE3170" s="211"/>
      <c r="CF3170" s="211"/>
      <c r="CG3170" s="211"/>
      <c r="CH3170" s="211"/>
      <c r="CI3170" s="211"/>
      <c r="CJ3170" s="211"/>
      <c r="CK3170" s="211"/>
      <c r="CL3170" s="211"/>
      <c r="CM3170" s="211"/>
      <c r="CN3170" s="280"/>
      <c r="CO3170" s="280"/>
      <c r="CP3170" s="280"/>
      <c r="CQ3170" s="280"/>
      <c r="CR3170" s="280"/>
      <c r="CS3170" s="280"/>
      <c r="CT3170" s="280"/>
      <c r="CU3170" s="280"/>
      <c r="CV3170" s="280"/>
      <c r="CW3170" s="280"/>
      <c r="CX3170" s="280"/>
      <c r="CY3170" s="280"/>
      <c r="CZ3170" s="280"/>
      <c r="DA3170" s="280"/>
      <c r="DB3170" s="280"/>
      <c r="DC3170" s="280"/>
      <c r="DD3170" s="9"/>
      <c r="DE3170" s="9"/>
      <c r="DF3170" s="9"/>
      <c r="DG3170" s="9"/>
      <c r="DH3170" s="9"/>
      <c r="DI3170" s="9"/>
      <c r="DJ3170" s="9"/>
      <c r="DK3170" s="9"/>
      <c r="DL3170" s="9"/>
      <c r="DM3170" s="9"/>
      <c r="DN3170" s="9"/>
      <c r="DO3170" s="9"/>
      <c r="DP3170" s="9"/>
      <c r="DQ3170" s="9"/>
      <c r="DR3170" s="9"/>
      <c r="DS3170" s="9"/>
      <c r="DT3170" s="9"/>
      <c r="DU3170" s="9"/>
      <c r="DV3170" s="9"/>
      <c r="DW3170" s="9"/>
    </row>
    <row r="3171" spans="1:127" x14ac:dyDescent="0.25">
      <c r="A3171" s="98">
        <v>11</v>
      </c>
      <c r="B3171" s="98" t="s">
        <v>630</v>
      </c>
      <c r="C3171" s="283">
        <v>52</v>
      </c>
      <c r="D3171" s="226">
        <v>43686</v>
      </c>
      <c r="E3171" s="290">
        <v>0.32761574074074074</v>
      </c>
      <c r="F3171" s="290"/>
      <c r="G3171" s="290"/>
      <c r="H3171" s="290"/>
      <c r="I3171" s="290"/>
      <c r="J3171" s="290"/>
      <c r="K3171" s="290"/>
      <c r="L3171" s="290"/>
      <c r="M3171" s="290"/>
      <c r="N3171" s="290"/>
      <c r="O3171" s="290"/>
      <c r="P3171" s="98" t="str">
        <f t="shared" si="49"/>
        <v>11|Transecto TFOZ|52|20190809|075146</v>
      </c>
      <c r="Q3171" s="283">
        <v>7826145.3360000001</v>
      </c>
      <c r="R3171" s="283">
        <v>558086.86100000003</v>
      </c>
      <c r="S3171" s="283" t="s">
        <v>628</v>
      </c>
      <c r="T3171" s="283">
        <v>90</v>
      </c>
      <c r="U3171" s="283">
        <v>7.3</v>
      </c>
      <c r="V3171" s="283">
        <v>1</v>
      </c>
      <c r="W3171" s="283">
        <v>90</v>
      </c>
      <c r="X3171" s="264">
        <v>40</v>
      </c>
      <c r="Y3171" s="283">
        <v>-589.8478394</v>
      </c>
      <c r="Z3171" s="283">
        <v>0.18755509000000001</v>
      </c>
      <c r="AA3171" s="283">
        <v>4.1799999999999997E-2</v>
      </c>
      <c r="AB3171" s="283">
        <v>147.15045169999999</v>
      </c>
      <c r="AC3171" s="283">
        <v>37.76685715</v>
      </c>
      <c r="AD3171" s="283">
        <v>24.789999009999999</v>
      </c>
      <c r="AE3171" s="283">
        <v>135.99011229999999</v>
      </c>
      <c r="AF3171" s="283">
        <v>-4.0350651739999996</v>
      </c>
      <c r="AG3171" s="283">
        <v>0.51258915699999996</v>
      </c>
      <c r="AH3171" s="284" t="s">
        <v>6</v>
      </c>
      <c r="AI3171" s="98" t="s">
        <v>6</v>
      </c>
      <c r="AJ3171" s="98" t="s">
        <v>6</v>
      </c>
      <c r="AK3171" s="98" t="s">
        <v>6</v>
      </c>
      <c r="AL3171" s="98" t="s">
        <v>6</v>
      </c>
      <c r="AM3171" s="283">
        <v>0</v>
      </c>
      <c r="AN3171" s="283">
        <v>0</v>
      </c>
      <c r="AO3171" s="283" t="s">
        <v>467</v>
      </c>
      <c r="AP3171" s="39"/>
      <c r="AQ3171" s="39"/>
      <c r="AR3171" s="39"/>
      <c r="AS3171" s="39"/>
      <c r="BW3171" s="211"/>
      <c r="BX3171" s="211"/>
      <c r="BY3171" s="211"/>
      <c r="BZ3171" s="211"/>
      <c r="CA3171" s="211"/>
      <c r="CB3171" s="211"/>
      <c r="CC3171" s="211"/>
      <c r="CD3171" s="211"/>
      <c r="CE3171" s="211"/>
      <c r="CF3171" s="211"/>
      <c r="CG3171" s="211"/>
      <c r="CH3171" s="211"/>
      <c r="CI3171" s="211"/>
      <c r="CJ3171" s="211"/>
      <c r="CK3171" s="211"/>
      <c r="CL3171" s="211"/>
      <c r="CM3171" s="211"/>
      <c r="CN3171" s="280"/>
      <c r="CO3171" s="280"/>
      <c r="CP3171" s="280"/>
      <c r="CQ3171" s="280"/>
      <c r="CR3171" s="280"/>
      <c r="CS3171" s="280"/>
      <c r="CT3171" s="280"/>
      <c r="CU3171" s="280"/>
      <c r="CV3171" s="280"/>
      <c r="CW3171" s="280"/>
      <c r="CX3171" s="280"/>
      <c r="CY3171" s="280"/>
      <c r="CZ3171" s="280"/>
      <c r="DA3171" s="280"/>
      <c r="DB3171" s="280"/>
      <c r="DC3171" s="280"/>
      <c r="DD3171" s="9"/>
      <c r="DE3171" s="9"/>
      <c r="DF3171" s="9"/>
      <c r="DG3171" s="9"/>
      <c r="DH3171" s="9"/>
      <c r="DI3171" s="9"/>
      <c r="DJ3171" s="9"/>
      <c r="DK3171" s="9"/>
      <c r="DL3171" s="9"/>
      <c r="DM3171" s="9"/>
      <c r="DN3171" s="9"/>
      <c r="DO3171" s="9"/>
      <c r="DP3171" s="9"/>
      <c r="DQ3171" s="9"/>
      <c r="DR3171" s="9"/>
      <c r="DS3171" s="9"/>
      <c r="DT3171" s="9"/>
      <c r="DU3171" s="9"/>
      <c r="DV3171" s="9"/>
      <c r="DW3171" s="9"/>
    </row>
    <row r="3172" spans="1:127" x14ac:dyDescent="0.25">
      <c r="A3172" s="98">
        <v>11</v>
      </c>
      <c r="B3172" s="98" t="s">
        <v>630</v>
      </c>
      <c r="C3172" s="283">
        <v>53</v>
      </c>
      <c r="D3172" s="226">
        <v>43686</v>
      </c>
      <c r="E3172" s="290">
        <v>0.33590277777777783</v>
      </c>
      <c r="F3172" s="290"/>
      <c r="G3172" s="290"/>
      <c r="H3172" s="290"/>
      <c r="I3172" s="290"/>
      <c r="J3172" s="290"/>
      <c r="K3172" s="290"/>
      <c r="L3172" s="290"/>
      <c r="M3172" s="290"/>
      <c r="N3172" s="290"/>
      <c r="O3172" s="290"/>
      <c r="P3172" s="98" t="str">
        <f t="shared" si="49"/>
        <v>11|Transecto TFOZ|53|20190809|080342</v>
      </c>
      <c r="Q3172" s="283">
        <v>7826197.1869999999</v>
      </c>
      <c r="R3172" s="283">
        <v>560808.20700000005</v>
      </c>
      <c r="S3172" s="283" t="s">
        <v>628</v>
      </c>
      <c r="T3172" s="283">
        <v>90</v>
      </c>
      <c r="U3172" s="283">
        <v>7.3</v>
      </c>
      <c r="V3172" s="283">
        <v>1</v>
      </c>
      <c r="W3172" s="283">
        <v>90</v>
      </c>
      <c r="X3172" s="264">
        <v>30</v>
      </c>
      <c r="Y3172" s="283">
        <v>-589.8478394</v>
      </c>
      <c r="Z3172" s="283">
        <v>0.18755509000000001</v>
      </c>
      <c r="AA3172" s="283">
        <v>4.1799999999999997E-2</v>
      </c>
      <c r="AB3172" s="283">
        <v>147.15045169999999</v>
      </c>
      <c r="AC3172" s="283">
        <v>37.76685715</v>
      </c>
      <c r="AD3172" s="283">
        <v>24.789999009999999</v>
      </c>
      <c r="AE3172" s="283">
        <v>135.99011229999999</v>
      </c>
      <c r="AF3172" s="283">
        <v>-4.0350651739999996</v>
      </c>
      <c r="AG3172" s="283">
        <v>0.51258915699999996</v>
      </c>
      <c r="AH3172" s="284" t="s">
        <v>6</v>
      </c>
      <c r="AI3172" s="98" t="s">
        <v>6</v>
      </c>
      <c r="AJ3172" s="98" t="s">
        <v>6</v>
      </c>
      <c r="AK3172" s="98" t="s">
        <v>6</v>
      </c>
      <c r="AL3172" s="98" t="s">
        <v>6</v>
      </c>
      <c r="AM3172" s="283">
        <v>2</v>
      </c>
      <c r="AN3172" s="283">
        <v>1</v>
      </c>
      <c r="AO3172" s="283" t="s">
        <v>467</v>
      </c>
      <c r="AP3172" s="39"/>
      <c r="AQ3172" s="39"/>
      <c r="AR3172" s="39"/>
      <c r="AS3172" s="39"/>
      <c r="BW3172" s="211"/>
      <c r="BX3172" s="211"/>
      <c r="BY3172" s="211"/>
      <c r="BZ3172" s="211"/>
      <c r="CA3172" s="211"/>
      <c r="CB3172" s="211"/>
      <c r="CC3172" s="211"/>
      <c r="CD3172" s="211"/>
      <c r="CE3172" s="211"/>
      <c r="CF3172" s="211"/>
      <c r="CG3172" s="211"/>
      <c r="CH3172" s="211"/>
      <c r="CI3172" s="211"/>
      <c r="CJ3172" s="211"/>
      <c r="CK3172" s="211"/>
      <c r="CL3172" s="211"/>
      <c r="CM3172" s="211"/>
      <c r="CN3172" s="280"/>
      <c r="CO3172" s="280"/>
      <c r="CP3172" s="280"/>
      <c r="CQ3172" s="280"/>
      <c r="CR3172" s="280"/>
      <c r="CS3172" s="280"/>
      <c r="CT3172" s="280"/>
      <c r="CU3172" s="280"/>
      <c r="CV3172" s="280"/>
      <c r="CW3172" s="280"/>
      <c r="CX3172" s="280"/>
      <c r="CY3172" s="280"/>
      <c r="CZ3172" s="280"/>
      <c r="DA3172" s="280"/>
      <c r="DB3172" s="280"/>
      <c r="DC3172" s="280"/>
      <c r="DD3172" s="9"/>
      <c r="DE3172" s="9"/>
      <c r="DF3172" s="9"/>
      <c r="DG3172" s="9"/>
      <c r="DH3172" s="9"/>
      <c r="DI3172" s="9"/>
      <c r="DJ3172" s="9"/>
      <c r="DK3172" s="9"/>
      <c r="DL3172" s="9"/>
      <c r="DM3172" s="9"/>
      <c r="DN3172" s="9"/>
      <c r="DO3172" s="9"/>
      <c r="DP3172" s="9"/>
      <c r="DQ3172" s="9"/>
      <c r="DR3172" s="9"/>
      <c r="DS3172" s="9"/>
      <c r="DT3172" s="9"/>
      <c r="DU3172" s="9"/>
      <c r="DV3172" s="9"/>
      <c r="DW3172" s="9"/>
    </row>
    <row r="3173" spans="1:127" x14ac:dyDescent="0.25">
      <c r="A3173" s="98">
        <v>11</v>
      </c>
      <c r="B3173" s="98" t="s">
        <v>630</v>
      </c>
      <c r="C3173" s="283">
        <v>54</v>
      </c>
      <c r="D3173" s="226">
        <v>43686</v>
      </c>
      <c r="E3173" s="290">
        <v>0.3445023148148148</v>
      </c>
      <c r="F3173" s="290"/>
      <c r="G3173" s="290"/>
      <c r="H3173" s="290"/>
      <c r="I3173" s="290"/>
      <c r="J3173" s="290"/>
      <c r="K3173" s="290"/>
      <c r="L3173" s="290"/>
      <c r="M3173" s="290"/>
      <c r="N3173" s="290"/>
      <c r="O3173" s="290"/>
      <c r="P3173" s="98" t="str">
        <f t="shared" si="49"/>
        <v>11|Transecto TFOZ|54|20190809|081605</v>
      </c>
      <c r="Q3173" s="283">
        <v>7826209.0520000001</v>
      </c>
      <c r="R3173" s="283">
        <v>563615.81799999997</v>
      </c>
      <c r="S3173" s="283" t="s">
        <v>628</v>
      </c>
      <c r="T3173" s="283">
        <v>90</v>
      </c>
      <c r="U3173" s="283">
        <v>7.5</v>
      </c>
      <c r="V3173" s="283">
        <v>1</v>
      </c>
      <c r="W3173" s="283">
        <v>90</v>
      </c>
      <c r="X3173" s="264">
        <v>40</v>
      </c>
      <c r="Y3173" s="283">
        <v>-419.2041016</v>
      </c>
      <c r="Z3173" s="283">
        <v>0.22358398099999999</v>
      </c>
      <c r="AA3173" s="283">
        <v>4.6199999999999998E-2</v>
      </c>
      <c r="AB3173" s="283">
        <v>151.75007629999999</v>
      </c>
      <c r="AC3173" s="283">
        <v>37.745620729999999</v>
      </c>
      <c r="AD3173" s="283">
        <v>24.739999770000001</v>
      </c>
      <c r="AE3173" s="283">
        <v>136.04788210000001</v>
      </c>
      <c r="AF3173" s="283">
        <v>-4.0504965779999997</v>
      </c>
      <c r="AG3173" s="283">
        <v>0.58600407799999998</v>
      </c>
      <c r="AH3173" s="284" t="s">
        <v>6</v>
      </c>
      <c r="AI3173" s="98" t="s">
        <v>6</v>
      </c>
      <c r="AJ3173" s="98" t="s">
        <v>6</v>
      </c>
      <c r="AK3173" s="98" t="s">
        <v>6</v>
      </c>
      <c r="AL3173" s="98" t="s">
        <v>6</v>
      </c>
      <c r="AM3173" s="283">
        <v>0</v>
      </c>
      <c r="AN3173" s="283">
        <v>0</v>
      </c>
      <c r="AO3173" s="283" t="s">
        <v>467</v>
      </c>
      <c r="AP3173" s="39"/>
      <c r="AQ3173" s="39"/>
      <c r="AR3173" s="39"/>
      <c r="AS3173" s="39"/>
      <c r="BW3173" s="211"/>
      <c r="BX3173" s="211"/>
      <c r="BY3173" s="211"/>
      <c r="BZ3173" s="211"/>
      <c r="CA3173" s="211"/>
      <c r="CB3173" s="211"/>
      <c r="CC3173" s="211"/>
      <c r="CD3173" s="211"/>
      <c r="CE3173" s="211"/>
      <c r="CF3173" s="211"/>
      <c r="CG3173" s="211"/>
      <c r="CH3173" s="211"/>
      <c r="CI3173" s="211"/>
      <c r="CJ3173" s="211"/>
      <c r="CK3173" s="211"/>
      <c r="CL3173" s="211"/>
      <c r="CM3173" s="211"/>
      <c r="CN3173" s="280"/>
      <c r="CO3173" s="280"/>
      <c r="CP3173" s="280"/>
      <c r="CQ3173" s="280"/>
      <c r="CR3173" s="280"/>
      <c r="CS3173" s="280"/>
      <c r="CT3173" s="280"/>
      <c r="CU3173" s="280"/>
      <c r="CV3173" s="280"/>
      <c r="CW3173" s="280"/>
      <c r="CX3173" s="280"/>
      <c r="CY3173" s="280"/>
      <c r="CZ3173" s="280"/>
      <c r="DA3173" s="280"/>
      <c r="DB3173" s="280"/>
      <c r="DC3173" s="280"/>
      <c r="DD3173" s="9"/>
      <c r="DE3173" s="9"/>
      <c r="DF3173" s="9"/>
      <c r="DG3173" s="9"/>
      <c r="DH3173" s="9"/>
      <c r="DI3173" s="9"/>
      <c r="DJ3173" s="9"/>
      <c r="DK3173" s="9"/>
      <c r="DL3173" s="9"/>
      <c r="DM3173" s="9"/>
      <c r="DN3173" s="9"/>
      <c r="DO3173" s="9"/>
      <c r="DP3173" s="9"/>
      <c r="DQ3173" s="9"/>
      <c r="DR3173" s="9"/>
      <c r="DS3173" s="9"/>
      <c r="DT3173" s="9"/>
      <c r="DU3173" s="9"/>
      <c r="DV3173" s="9"/>
      <c r="DW3173" s="9"/>
    </row>
    <row r="3174" spans="1:127" x14ac:dyDescent="0.25">
      <c r="A3174" s="98">
        <v>11</v>
      </c>
      <c r="B3174" s="98" t="s">
        <v>630</v>
      </c>
      <c r="C3174" s="283">
        <v>55</v>
      </c>
      <c r="D3174" s="226">
        <v>43686</v>
      </c>
      <c r="E3174" s="290">
        <v>0.35343750000000002</v>
      </c>
      <c r="F3174" s="290"/>
      <c r="G3174" s="290"/>
      <c r="H3174" s="290"/>
      <c r="I3174" s="290"/>
      <c r="J3174" s="290"/>
      <c r="K3174" s="290"/>
      <c r="L3174" s="290"/>
      <c r="M3174" s="290"/>
      <c r="N3174" s="290"/>
      <c r="O3174" s="290"/>
      <c r="P3174" s="98" t="str">
        <f t="shared" si="49"/>
        <v>11|Transecto TFOZ|55|20190809|082857</v>
      </c>
      <c r="Q3174" s="283">
        <v>7826256.2379999999</v>
      </c>
      <c r="R3174" s="283">
        <v>566579.35100000002</v>
      </c>
      <c r="S3174" s="283" t="s">
        <v>628</v>
      </c>
      <c r="T3174" s="283">
        <v>90</v>
      </c>
      <c r="U3174" s="283">
        <v>7.4</v>
      </c>
      <c r="V3174" s="283">
        <v>1</v>
      </c>
      <c r="W3174" s="283">
        <v>90</v>
      </c>
      <c r="X3174" s="264">
        <v>40</v>
      </c>
      <c r="Y3174" s="283">
        <v>-327.08557130000003</v>
      </c>
      <c r="Z3174" s="283">
        <v>0.21957194799999999</v>
      </c>
      <c r="AA3174" s="283">
        <v>4.4399999000000002E-2</v>
      </c>
      <c r="AB3174" s="283">
        <v>156.23248290000001</v>
      </c>
      <c r="AC3174" s="283">
        <v>37.729740139999997</v>
      </c>
      <c r="AD3174" s="283">
        <v>24.744998930000001</v>
      </c>
      <c r="AE3174" s="283">
        <v>136.10726930000001</v>
      </c>
      <c r="AF3174" s="283">
        <v>-4.0814938549999997</v>
      </c>
      <c r="AG3174" s="283">
        <v>0.63371157600000005</v>
      </c>
      <c r="AH3174" s="284" t="s">
        <v>6</v>
      </c>
      <c r="AI3174" s="98" t="s">
        <v>6</v>
      </c>
      <c r="AJ3174" s="98" t="s">
        <v>6</v>
      </c>
      <c r="AK3174" s="98" t="s">
        <v>6</v>
      </c>
      <c r="AL3174" s="98" t="s">
        <v>6</v>
      </c>
      <c r="AM3174" s="283">
        <v>0</v>
      </c>
      <c r="AN3174" s="283">
        <v>0</v>
      </c>
      <c r="AO3174" s="283" t="s">
        <v>467</v>
      </c>
      <c r="AP3174" s="39"/>
      <c r="AQ3174" s="39"/>
      <c r="AR3174" s="39"/>
      <c r="AS3174" s="39"/>
      <c r="BW3174" s="211"/>
      <c r="BX3174" s="211"/>
      <c r="BY3174" s="211"/>
      <c r="BZ3174" s="211"/>
      <c r="CA3174" s="211"/>
      <c r="CB3174" s="211"/>
      <c r="CC3174" s="211"/>
      <c r="CD3174" s="211"/>
      <c r="CE3174" s="211"/>
      <c r="CF3174" s="211"/>
      <c r="CG3174" s="211"/>
      <c r="CH3174" s="211"/>
      <c r="CI3174" s="211"/>
      <c r="CJ3174" s="211"/>
      <c r="CK3174" s="211"/>
      <c r="CL3174" s="211"/>
      <c r="CM3174" s="211"/>
      <c r="CN3174" s="280"/>
      <c r="CO3174" s="280"/>
      <c r="CP3174" s="280"/>
      <c r="CQ3174" s="280"/>
      <c r="CR3174" s="280"/>
      <c r="CS3174" s="280"/>
      <c r="CT3174" s="280"/>
      <c r="CU3174" s="280"/>
      <c r="CV3174" s="280"/>
      <c r="CW3174" s="280"/>
      <c r="CX3174" s="280"/>
      <c r="CY3174" s="280"/>
      <c r="CZ3174" s="280"/>
      <c r="DA3174" s="280"/>
      <c r="DB3174" s="280"/>
      <c r="DC3174" s="280"/>
      <c r="DD3174" s="9"/>
      <c r="DE3174" s="9"/>
      <c r="DF3174" s="9"/>
      <c r="DG3174" s="9"/>
      <c r="DH3174" s="9"/>
      <c r="DI3174" s="9"/>
      <c r="DJ3174" s="9"/>
      <c r="DK3174" s="9"/>
      <c r="DL3174" s="9"/>
      <c r="DM3174" s="9"/>
      <c r="DN3174" s="9"/>
      <c r="DO3174" s="9"/>
      <c r="DP3174" s="9"/>
      <c r="DQ3174" s="9"/>
      <c r="DR3174" s="9"/>
      <c r="DS3174" s="9"/>
      <c r="DT3174" s="9"/>
      <c r="DU3174" s="9"/>
      <c r="DV3174" s="9"/>
      <c r="DW3174" s="9"/>
    </row>
    <row r="3175" spans="1:127" x14ac:dyDescent="0.25">
      <c r="A3175" s="98">
        <v>11</v>
      </c>
      <c r="B3175" s="98" t="s">
        <v>630</v>
      </c>
      <c r="C3175" s="283">
        <v>56</v>
      </c>
      <c r="D3175" s="226">
        <v>43686</v>
      </c>
      <c r="E3175" s="290">
        <v>0.35976851851851849</v>
      </c>
      <c r="F3175" s="290"/>
      <c r="G3175" s="290"/>
      <c r="H3175" s="290"/>
      <c r="I3175" s="290"/>
      <c r="J3175" s="290"/>
      <c r="K3175" s="290"/>
      <c r="L3175" s="290"/>
      <c r="M3175" s="290"/>
      <c r="N3175" s="290"/>
      <c r="O3175" s="290"/>
      <c r="P3175" s="98" t="str">
        <f t="shared" si="49"/>
        <v>11|Transecto TFOZ|56|20190809|083804</v>
      </c>
      <c r="Q3175" s="283">
        <v>7826248.0789999999</v>
      </c>
      <c r="R3175" s="283">
        <v>568691.451</v>
      </c>
      <c r="S3175" s="283" t="s">
        <v>628</v>
      </c>
      <c r="T3175" s="283">
        <v>90</v>
      </c>
      <c r="U3175" s="283">
        <v>7.8</v>
      </c>
      <c r="V3175" s="283">
        <v>1</v>
      </c>
      <c r="W3175" s="283">
        <v>90</v>
      </c>
      <c r="X3175" s="264">
        <v>40</v>
      </c>
      <c r="Y3175" s="283">
        <v>-327.08557130000003</v>
      </c>
      <c r="Z3175" s="283">
        <v>0.21957194799999999</v>
      </c>
      <c r="AA3175" s="283">
        <v>4.4399999000000002E-2</v>
      </c>
      <c r="AB3175" s="283">
        <v>156.23248290000001</v>
      </c>
      <c r="AC3175" s="283">
        <v>37.729740139999997</v>
      </c>
      <c r="AD3175" s="283">
        <v>24.744998930000001</v>
      </c>
      <c r="AE3175" s="283">
        <v>136.10726930000001</v>
      </c>
      <c r="AF3175" s="283">
        <v>-4.0814938549999997</v>
      </c>
      <c r="AG3175" s="283">
        <v>0.63371157600000005</v>
      </c>
      <c r="AH3175" s="284" t="s">
        <v>6</v>
      </c>
      <c r="AI3175" s="98" t="s">
        <v>6</v>
      </c>
      <c r="AJ3175" s="98" t="s">
        <v>6</v>
      </c>
      <c r="AK3175" s="98" t="s">
        <v>6</v>
      </c>
      <c r="AL3175" s="98" t="s">
        <v>6</v>
      </c>
      <c r="AM3175" s="283">
        <v>0</v>
      </c>
      <c r="AN3175" s="283">
        <v>0</v>
      </c>
      <c r="AO3175" s="283" t="s">
        <v>467</v>
      </c>
      <c r="AP3175" s="39"/>
      <c r="AQ3175" s="39"/>
      <c r="AR3175" s="39"/>
      <c r="AS3175" s="39"/>
      <c r="BW3175" s="211"/>
      <c r="BX3175" s="211"/>
      <c r="BY3175" s="211"/>
      <c r="BZ3175" s="211"/>
      <c r="CA3175" s="211"/>
      <c r="CB3175" s="211"/>
      <c r="CC3175" s="211"/>
      <c r="CD3175" s="211"/>
      <c r="CE3175" s="211"/>
      <c r="CF3175" s="211"/>
      <c r="CG3175" s="211"/>
      <c r="CH3175" s="211"/>
      <c r="CI3175" s="211"/>
      <c r="CJ3175" s="211"/>
      <c r="CK3175" s="211"/>
      <c r="CL3175" s="211"/>
      <c r="CM3175" s="211"/>
      <c r="CN3175" s="280"/>
      <c r="CO3175" s="280"/>
      <c r="CP3175" s="280"/>
      <c r="CQ3175" s="280"/>
      <c r="CR3175" s="280"/>
      <c r="CS3175" s="280"/>
      <c r="CT3175" s="280"/>
      <c r="CU3175" s="280"/>
      <c r="CV3175" s="280"/>
      <c r="CW3175" s="280"/>
      <c r="CX3175" s="280"/>
      <c r="CY3175" s="280"/>
      <c r="CZ3175" s="280"/>
      <c r="DA3175" s="280"/>
      <c r="DB3175" s="280"/>
      <c r="DC3175" s="280"/>
      <c r="DD3175" s="9"/>
      <c r="DE3175" s="9"/>
      <c r="DF3175" s="9"/>
      <c r="DG3175" s="9"/>
      <c r="DH3175" s="9"/>
      <c r="DI3175" s="9"/>
      <c r="DJ3175" s="9"/>
      <c r="DK3175" s="9"/>
      <c r="DL3175" s="9"/>
      <c r="DM3175" s="9"/>
      <c r="DN3175" s="9"/>
      <c r="DO3175" s="9"/>
      <c r="DP3175" s="9"/>
      <c r="DQ3175" s="9"/>
      <c r="DR3175" s="9"/>
      <c r="DS3175" s="9"/>
      <c r="DT3175" s="9"/>
      <c r="DU3175" s="9"/>
      <c r="DV3175" s="9"/>
      <c r="DW3175" s="9"/>
    </row>
    <row r="3176" spans="1:127" x14ac:dyDescent="0.25">
      <c r="A3176" s="98">
        <v>11</v>
      </c>
      <c r="B3176" s="98" t="s">
        <v>630</v>
      </c>
      <c r="C3176" s="283">
        <v>57</v>
      </c>
      <c r="D3176" s="226">
        <v>43686</v>
      </c>
      <c r="E3176" s="290">
        <v>0.36849537037037039</v>
      </c>
      <c r="F3176" s="290"/>
      <c r="G3176" s="290"/>
      <c r="H3176" s="290"/>
      <c r="I3176" s="290"/>
      <c r="J3176" s="290"/>
      <c r="K3176" s="290"/>
      <c r="L3176" s="290"/>
      <c r="M3176" s="290"/>
      <c r="N3176" s="290"/>
      <c r="O3176" s="290"/>
      <c r="P3176" s="98" t="str">
        <f t="shared" si="49"/>
        <v>11|Transecto TFOZ|57|20190809|085038</v>
      </c>
      <c r="Q3176" s="283">
        <v>7826385.4879999999</v>
      </c>
      <c r="R3176" s="283">
        <v>571484.82499999995</v>
      </c>
      <c r="S3176" s="283" t="s">
        <v>628</v>
      </c>
      <c r="T3176" s="283">
        <v>90</v>
      </c>
      <c r="U3176" s="283">
        <v>7.8</v>
      </c>
      <c r="V3176" s="283">
        <v>1</v>
      </c>
      <c r="W3176" s="283">
        <v>90</v>
      </c>
      <c r="X3176" s="264">
        <v>45</v>
      </c>
      <c r="Y3176" s="283">
        <v>-246.14268490000001</v>
      </c>
      <c r="Z3176" s="283">
        <v>0.16329331699999999</v>
      </c>
      <c r="AA3176" s="283">
        <v>3.8199997999999999E-2</v>
      </c>
      <c r="AB3176" s="283">
        <v>160.84776310000001</v>
      </c>
      <c r="AC3176" s="283">
        <v>37.719215390000002</v>
      </c>
      <c r="AD3176" s="283">
        <v>24.795000080000001</v>
      </c>
      <c r="AE3176" s="283">
        <v>136.15582280000001</v>
      </c>
      <c r="AF3176" s="283">
        <v>-4.12805891</v>
      </c>
      <c r="AG3176" s="283">
        <v>0.65570902799999997</v>
      </c>
      <c r="AH3176" s="284" t="s">
        <v>6</v>
      </c>
      <c r="AI3176" s="98" t="s">
        <v>6</v>
      </c>
      <c r="AJ3176" s="98" t="s">
        <v>6</v>
      </c>
      <c r="AK3176" s="98" t="s">
        <v>6</v>
      </c>
      <c r="AL3176" s="98" t="s">
        <v>6</v>
      </c>
      <c r="AM3176" s="283">
        <v>0</v>
      </c>
      <c r="AN3176" s="283">
        <v>0</v>
      </c>
      <c r="AO3176" s="283" t="s">
        <v>467</v>
      </c>
      <c r="AP3176" s="39"/>
      <c r="AQ3176" s="39"/>
      <c r="AR3176" s="39"/>
      <c r="AS3176" s="39"/>
      <c r="BW3176" s="211"/>
      <c r="BX3176" s="211"/>
      <c r="BY3176" s="211"/>
      <c r="BZ3176" s="211"/>
      <c r="CA3176" s="211"/>
      <c r="CB3176" s="211"/>
      <c r="CC3176" s="211"/>
      <c r="CD3176" s="211"/>
      <c r="CE3176" s="211"/>
      <c r="CF3176" s="211"/>
      <c r="CG3176" s="211"/>
      <c r="CH3176" s="211"/>
      <c r="CI3176" s="211"/>
      <c r="CJ3176" s="211"/>
      <c r="CK3176" s="211"/>
      <c r="CL3176" s="211"/>
      <c r="CM3176" s="211"/>
      <c r="CN3176" s="280"/>
      <c r="CO3176" s="280"/>
      <c r="CP3176" s="280"/>
      <c r="CQ3176" s="280"/>
      <c r="CR3176" s="280"/>
      <c r="CS3176" s="280"/>
      <c r="CT3176" s="280"/>
      <c r="CU3176" s="280"/>
      <c r="CV3176" s="280"/>
      <c r="CW3176" s="280"/>
      <c r="CX3176" s="280"/>
      <c r="CY3176" s="280"/>
      <c r="CZ3176" s="280"/>
      <c r="DA3176" s="280"/>
      <c r="DB3176" s="280"/>
      <c r="DC3176" s="280"/>
      <c r="DD3176" s="9"/>
      <c r="DE3176" s="9"/>
      <c r="DF3176" s="9"/>
      <c r="DG3176" s="9"/>
      <c r="DH3176" s="9"/>
      <c r="DI3176" s="9"/>
      <c r="DJ3176" s="9"/>
      <c r="DK3176" s="9"/>
      <c r="DL3176" s="9"/>
      <c r="DM3176" s="9"/>
      <c r="DN3176" s="9"/>
      <c r="DO3176" s="9"/>
      <c r="DP3176" s="9"/>
      <c r="DQ3176" s="9"/>
      <c r="DR3176" s="9"/>
      <c r="DS3176" s="9"/>
      <c r="DT3176" s="9"/>
      <c r="DU3176" s="9"/>
      <c r="DV3176" s="9"/>
      <c r="DW3176" s="9"/>
    </row>
    <row r="3177" spans="1:127" x14ac:dyDescent="0.25">
      <c r="A3177" s="98">
        <v>11</v>
      </c>
      <c r="B3177" s="98" t="s">
        <v>630</v>
      </c>
      <c r="C3177" s="283">
        <v>58</v>
      </c>
      <c r="D3177" s="226">
        <v>43686</v>
      </c>
      <c r="E3177" s="290">
        <v>0.37643518518518521</v>
      </c>
      <c r="F3177" s="290"/>
      <c r="G3177" s="290"/>
      <c r="H3177" s="290"/>
      <c r="I3177" s="290"/>
      <c r="J3177" s="290"/>
      <c r="K3177" s="290"/>
      <c r="L3177" s="290"/>
      <c r="M3177" s="290"/>
      <c r="N3177" s="290"/>
      <c r="O3177" s="290"/>
      <c r="P3177" s="98" t="str">
        <f t="shared" si="49"/>
        <v>11|Transecto TFOZ|58|20190809|090204</v>
      </c>
      <c r="Q3177" s="283">
        <v>7826254.6770000001</v>
      </c>
      <c r="R3177" s="283">
        <v>574077.723</v>
      </c>
      <c r="S3177" s="283" t="s">
        <v>628</v>
      </c>
      <c r="T3177" s="283">
        <v>90</v>
      </c>
      <c r="U3177" s="283">
        <v>7.5</v>
      </c>
      <c r="V3177" s="283">
        <v>1</v>
      </c>
      <c r="W3177" s="283">
        <v>90</v>
      </c>
      <c r="X3177" s="264">
        <v>30</v>
      </c>
      <c r="Y3177" s="283">
        <v>-246.14268490000001</v>
      </c>
      <c r="Z3177" s="283">
        <v>0.16329331699999999</v>
      </c>
      <c r="AA3177" s="283">
        <v>3.8199997999999999E-2</v>
      </c>
      <c r="AB3177" s="283">
        <v>160.84776310000001</v>
      </c>
      <c r="AC3177" s="283">
        <v>37.719215390000002</v>
      </c>
      <c r="AD3177" s="283">
        <v>24.795000080000001</v>
      </c>
      <c r="AE3177" s="283">
        <v>136.15582280000001</v>
      </c>
      <c r="AF3177" s="283">
        <v>-4.12805891</v>
      </c>
      <c r="AG3177" s="283">
        <v>0.65570902799999997</v>
      </c>
      <c r="AH3177" s="284" t="s">
        <v>6</v>
      </c>
      <c r="AI3177" s="98" t="s">
        <v>6</v>
      </c>
      <c r="AJ3177" s="98" t="s">
        <v>6</v>
      </c>
      <c r="AK3177" s="98" t="s">
        <v>6</v>
      </c>
      <c r="AL3177" s="98" t="s">
        <v>6</v>
      </c>
      <c r="AM3177" s="283">
        <v>0</v>
      </c>
      <c r="AN3177" s="283">
        <v>0</v>
      </c>
      <c r="AO3177" s="283" t="s">
        <v>467</v>
      </c>
      <c r="AP3177" s="39"/>
      <c r="AQ3177" s="39"/>
      <c r="AR3177" s="39"/>
      <c r="AS3177" s="39"/>
      <c r="BW3177" s="211"/>
      <c r="BX3177" s="211"/>
      <c r="BY3177" s="211"/>
      <c r="BZ3177" s="211"/>
      <c r="CA3177" s="211"/>
      <c r="CB3177" s="211"/>
      <c r="CC3177" s="211"/>
      <c r="CD3177" s="211"/>
      <c r="CE3177" s="211"/>
      <c r="CF3177" s="211"/>
      <c r="CG3177" s="211"/>
      <c r="CH3177" s="211"/>
      <c r="CI3177" s="211"/>
      <c r="CJ3177" s="211"/>
      <c r="CK3177" s="211"/>
      <c r="CL3177" s="211"/>
      <c r="CM3177" s="211"/>
      <c r="CN3177" s="280"/>
      <c r="CO3177" s="280"/>
      <c r="CP3177" s="280"/>
      <c r="CQ3177" s="280"/>
      <c r="CR3177" s="280"/>
      <c r="CS3177" s="280"/>
      <c r="CT3177" s="280"/>
      <c r="CU3177" s="280"/>
      <c r="CV3177" s="280"/>
      <c r="CW3177" s="280"/>
      <c r="CX3177" s="280"/>
      <c r="CY3177" s="280"/>
      <c r="CZ3177" s="280"/>
      <c r="DA3177" s="280"/>
      <c r="DB3177" s="280"/>
      <c r="DC3177" s="280"/>
      <c r="DD3177" s="9"/>
      <c r="DE3177" s="9"/>
      <c r="DF3177" s="9"/>
      <c r="DG3177" s="9"/>
      <c r="DH3177" s="9"/>
      <c r="DI3177" s="9"/>
      <c r="DJ3177" s="9"/>
      <c r="DK3177" s="9"/>
      <c r="DL3177" s="9"/>
      <c r="DM3177" s="9"/>
      <c r="DN3177" s="9"/>
      <c r="DO3177" s="9"/>
      <c r="DP3177" s="9"/>
      <c r="DQ3177" s="9"/>
      <c r="DR3177" s="9"/>
      <c r="DS3177" s="9"/>
      <c r="DT3177" s="9"/>
      <c r="DU3177" s="9"/>
      <c r="DV3177" s="9"/>
      <c r="DW3177" s="9"/>
    </row>
    <row r="3178" spans="1:127" x14ac:dyDescent="0.25">
      <c r="A3178" s="98">
        <v>11</v>
      </c>
      <c r="B3178" s="98" t="s">
        <v>630</v>
      </c>
      <c r="C3178" s="283">
        <v>59</v>
      </c>
      <c r="D3178" s="226">
        <v>43686</v>
      </c>
      <c r="E3178" s="290">
        <v>0.38662037037037034</v>
      </c>
      <c r="F3178" s="290"/>
      <c r="G3178" s="290"/>
      <c r="H3178" s="290"/>
      <c r="I3178" s="290"/>
      <c r="J3178" s="290"/>
      <c r="K3178" s="290"/>
      <c r="L3178" s="290"/>
      <c r="M3178" s="290"/>
      <c r="N3178" s="290"/>
      <c r="O3178" s="290"/>
      <c r="P3178" s="98" t="str">
        <f t="shared" si="49"/>
        <v>11|Transecto TFOZ|59|20190809|091644</v>
      </c>
      <c r="Q3178" s="283">
        <v>7826252.4560000002</v>
      </c>
      <c r="R3178" s="283">
        <v>577425.65800000005</v>
      </c>
      <c r="S3178" s="283" t="s">
        <v>628</v>
      </c>
      <c r="T3178" s="283">
        <v>90</v>
      </c>
      <c r="U3178" s="283">
        <v>7.4</v>
      </c>
      <c r="V3178" s="283">
        <v>1</v>
      </c>
      <c r="W3178" s="283">
        <v>90</v>
      </c>
      <c r="X3178" s="264">
        <v>20</v>
      </c>
      <c r="Y3178" s="283">
        <v>-80.478233340000003</v>
      </c>
      <c r="Z3178" s="283">
        <v>0.161487713</v>
      </c>
      <c r="AA3178" s="283">
        <v>3.8799997000000003E-2</v>
      </c>
      <c r="AB3178" s="283">
        <v>165.3652649</v>
      </c>
      <c r="AC3178" s="283">
        <v>37.708686829999998</v>
      </c>
      <c r="AD3178" s="283">
        <v>24.93000031</v>
      </c>
      <c r="AE3178" s="283">
        <v>136.19352720000001</v>
      </c>
      <c r="AF3178" s="283">
        <v>-4.1746239660000004</v>
      </c>
      <c r="AG3178" s="283">
        <v>0.67770648</v>
      </c>
      <c r="AH3178" s="284" t="s">
        <v>6</v>
      </c>
      <c r="AI3178" s="98" t="s">
        <v>6</v>
      </c>
      <c r="AJ3178" s="98" t="s">
        <v>6</v>
      </c>
      <c r="AK3178" s="98" t="s">
        <v>6</v>
      </c>
      <c r="AL3178" s="98" t="s">
        <v>6</v>
      </c>
      <c r="AM3178" s="283">
        <v>0</v>
      </c>
      <c r="AN3178" s="283">
        <v>0</v>
      </c>
      <c r="AO3178" s="283" t="s">
        <v>467</v>
      </c>
      <c r="AP3178" s="39"/>
      <c r="AQ3178" s="39"/>
      <c r="AR3178" s="39"/>
      <c r="AS3178" s="39"/>
      <c r="BW3178" s="211"/>
      <c r="BX3178" s="211"/>
      <c r="BY3178" s="211"/>
      <c r="BZ3178" s="211"/>
      <c r="CA3178" s="211"/>
      <c r="CB3178" s="211"/>
      <c r="CC3178" s="211"/>
      <c r="CD3178" s="211"/>
      <c r="CE3178" s="211"/>
      <c r="CF3178" s="211"/>
      <c r="CG3178" s="211"/>
      <c r="CH3178" s="211"/>
      <c r="CI3178" s="211"/>
      <c r="CJ3178" s="211"/>
      <c r="CK3178" s="211"/>
      <c r="CL3178" s="211"/>
      <c r="CM3178" s="211"/>
      <c r="CN3178" s="280"/>
      <c r="CO3178" s="280"/>
      <c r="CP3178" s="280"/>
      <c r="CQ3178" s="280"/>
      <c r="CR3178" s="280"/>
      <c r="CS3178" s="280"/>
      <c r="CT3178" s="280"/>
      <c r="CU3178" s="280"/>
      <c r="CV3178" s="280"/>
      <c r="CW3178" s="280"/>
      <c r="CX3178" s="280"/>
      <c r="CY3178" s="280"/>
      <c r="CZ3178" s="280"/>
      <c r="DA3178" s="280"/>
      <c r="DB3178" s="280"/>
      <c r="DC3178" s="280"/>
      <c r="DD3178" s="9"/>
      <c r="DE3178" s="9"/>
      <c r="DF3178" s="9"/>
      <c r="DG3178" s="9"/>
      <c r="DH3178" s="9"/>
      <c r="DI3178" s="9"/>
      <c r="DJ3178" s="9"/>
      <c r="DK3178" s="9"/>
      <c r="DL3178" s="9"/>
      <c r="DM3178" s="9"/>
      <c r="DN3178" s="9"/>
      <c r="DO3178" s="9"/>
      <c r="DP3178" s="9"/>
      <c r="DQ3178" s="9"/>
      <c r="DR3178" s="9"/>
      <c r="DS3178" s="9"/>
      <c r="DT3178" s="9"/>
      <c r="DU3178" s="9"/>
      <c r="DV3178" s="9"/>
      <c r="DW3178" s="9"/>
    </row>
    <row r="3179" spans="1:127" x14ac:dyDescent="0.25">
      <c r="A3179" s="98">
        <v>11</v>
      </c>
      <c r="B3179" s="98" t="s">
        <v>630</v>
      </c>
      <c r="C3179" s="283">
        <v>60</v>
      </c>
      <c r="D3179" s="226">
        <v>43686</v>
      </c>
      <c r="E3179" s="290">
        <v>0.39511574074074068</v>
      </c>
      <c r="F3179" s="290"/>
      <c r="G3179" s="290"/>
      <c r="H3179" s="290"/>
      <c r="I3179" s="290"/>
      <c r="J3179" s="290"/>
      <c r="K3179" s="290"/>
      <c r="L3179" s="290"/>
      <c r="M3179" s="290"/>
      <c r="N3179" s="290"/>
      <c r="O3179" s="290"/>
      <c r="P3179" s="98" t="str">
        <f t="shared" si="49"/>
        <v>11|Transecto TFOZ|60|20190809|092858</v>
      </c>
      <c r="Q3179" s="283">
        <v>7826253.9950000001</v>
      </c>
      <c r="R3179" s="283">
        <v>580199.75</v>
      </c>
      <c r="S3179" s="283" t="s">
        <v>628</v>
      </c>
      <c r="T3179" s="283">
        <v>90</v>
      </c>
      <c r="U3179" s="283">
        <v>7.4</v>
      </c>
      <c r="V3179" s="283">
        <v>1</v>
      </c>
      <c r="W3179" s="283">
        <v>90</v>
      </c>
      <c r="X3179" s="264">
        <v>20</v>
      </c>
      <c r="Y3179" s="283">
        <v>-45.5862999</v>
      </c>
      <c r="Z3179" s="283">
        <v>0.16383768600000001</v>
      </c>
      <c r="AA3179" s="283">
        <v>3.8399997999999998E-2</v>
      </c>
      <c r="AB3179" s="283">
        <v>169.9551544</v>
      </c>
      <c r="AC3179" s="283">
        <v>37.69815826</v>
      </c>
      <c r="AD3179" s="283">
        <v>24.899999619999999</v>
      </c>
      <c r="AE3179" s="283">
        <v>136.14546200000001</v>
      </c>
      <c r="AF3179" s="283">
        <v>-4.2211890219999999</v>
      </c>
      <c r="AG3179" s="283">
        <v>0.69970393200000003</v>
      </c>
      <c r="AH3179" s="284" t="s">
        <v>6</v>
      </c>
      <c r="AI3179" s="98" t="s">
        <v>6</v>
      </c>
      <c r="AJ3179" s="98" t="s">
        <v>6</v>
      </c>
      <c r="AK3179" s="98" t="s">
        <v>6</v>
      </c>
      <c r="AL3179" s="98" t="s">
        <v>6</v>
      </c>
      <c r="AM3179" s="283">
        <v>0</v>
      </c>
      <c r="AN3179" s="283">
        <v>0</v>
      </c>
      <c r="AO3179" s="283" t="s">
        <v>467</v>
      </c>
      <c r="AP3179" s="39"/>
      <c r="AQ3179" s="39"/>
      <c r="AR3179" s="39"/>
      <c r="AS3179" s="39"/>
      <c r="BW3179" s="211"/>
      <c r="BX3179" s="211"/>
      <c r="BY3179" s="211"/>
      <c r="BZ3179" s="211"/>
      <c r="CA3179" s="211"/>
      <c r="CB3179" s="211"/>
      <c r="CC3179" s="211"/>
      <c r="CD3179" s="211"/>
      <c r="CE3179" s="211"/>
      <c r="CF3179" s="211"/>
      <c r="CG3179" s="211"/>
      <c r="CH3179" s="211"/>
      <c r="CI3179" s="211"/>
      <c r="CJ3179" s="211"/>
      <c r="CK3179" s="211"/>
      <c r="CL3179" s="211"/>
      <c r="CM3179" s="211"/>
      <c r="CN3179" s="280"/>
      <c r="CO3179" s="280"/>
      <c r="CP3179" s="280"/>
      <c r="CQ3179" s="280"/>
      <c r="CR3179" s="280"/>
      <c r="CS3179" s="280"/>
      <c r="CT3179" s="280"/>
      <c r="CU3179" s="280"/>
      <c r="CV3179" s="280"/>
      <c r="CW3179" s="280"/>
      <c r="CX3179" s="280"/>
      <c r="CY3179" s="280"/>
      <c r="CZ3179" s="280"/>
      <c r="DA3179" s="280"/>
      <c r="DB3179" s="280"/>
      <c r="DC3179" s="280"/>
      <c r="DD3179" s="9"/>
      <c r="DE3179" s="9"/>
      <c r="DF3179" s="9"/>
      <c r="DG3179" s="9"/>
      <c r="DH3179" s="9"/>
      <c r="DI3179" s="9"/>
      <c r="DJ3179" s="9"/>
      <c r="DK3179" s="9"/>
      <c r="DL3179" s="9"/>
      <c r="DM3179" s="9"/>
      <c r="DN3179" s="9"/>
      <c r="DO3179" s="9"/>
      <c r="DP3179" s="9"/>
      <c r="DQ3179" s="9"/>
      <c r="DR3179" s="9"/>
      <c r="DS3179" s="9"/>
      <c r="DT3179" s="9"/>
      <c r="DU3179" s="9"/>
      <c r="DV3179" s="9"/>
      <c r="DW3179" s="9"/>
    </row>
    <row r="3180" spans="1:127" x14ac:dyDescent="0.25">
      <c r="A3180" s="98">
        <v>11</v>
      </c>
      <c r="B3180" s="98" t="s">
        <v>630</v>
      </c>
      <c r="C3180" s="283">
        <v>61</v>
      </c>
      <c r="D3180" s="226">
        <v>43686</v>
      </c>
      <c r="E3180" s="290">
        <v>0.4026851851851852</v>
      </c>
      <c r="F3180" s="290"/>
      <c r="G3180" s="290"/>
      <c r="H3180" s="290"/>
      <c r="I3180" s="290"/>
      <c r="J3180" s="290"/>
      <c r="K3180" s="290"/>
      <c r="L3180" s="290"/>
      <c r="M3180" s="290"/>
      <c r="N3180" s="290"/>
      <c r="O3180" s="290"/>
      <c r="P3180" s="98" t="str">
        <f t="shared" si="49"/>
        <v>11|Transecto TFOZ|61|20190809|093952</v>
      </c>
      <c r="Q3180" s="283">
        <v>7826259.4170000004</v>
      </c>
      <c r="R3180" s="283">
        <v>582683.60800000001</v>
      </c>
      <c r="S3180" s="283" t="s">
        <v>628</v>
      </c>
      <c r="T3180" s="283">
        <v>90</v>
      </c>
      <c r="U3180" s="283">
        <v>8.3000000000000007</v>
      </c>
      <c r="V3180" s="283">
        <v>1</v>
      </c>
      <c r="W3180" s="283">
        <v>90</v>
      </c>
      <c r="X3180" s="264">
        <v>10</v>
      </c>
      <c r="Y3180" s="283">
        <v>-45.5862999</v>
      </c>
      <c r="Z3180" s="283">
        <v>0.16383768600000001</v>
      </c>
      <c r="AA3180" s="283">
        <v>3.8399997999999998E-2</v>
      </c>
      <c r="AB3180" s="283">
        <v>169.9551544</v>
      </c>
      <c r="AC3180" s="283">
        <v>37.69815826</v>
      </c>
      <c r="AD3180" s="283">
        <v>24.899999619999999</v>
      </c>
      <c r="AE3180" s="283">
        <v>136.14546200000001</v>
      </c>
      <c r="AF3180" s="283">
        <v>-4.2211890219999999</v>
      </c>
      <c r="AG3180" s="283">
        <v>0.69970393200000003</v>
      </c>
      <c r="AH3180" s="284" t="s">
        <v>6</v>
      </c>
      <c r="AI3180" s="98" t="s">
        <v>6</v>
      </c>
      <c r="AJ3180" s="98" t="s">
        <v>6</v>
      </c>
      <c r="AK3180" s="98" t="s">
        <v>6</v>
      </c>
      <c r="AL3180" s="98" t="s">
        <v>6</v>
      </c>
      <c r="AM3180" s="283">
        <v>0</v>
      </c>
      <c r="AN3180" s="283">
        <v>0</v>
      </c>
      <c r="AO3180" s="283" t="s">
        <v>467</v>
      </c>
      <c r="AP3180" s="39"/>
      <c r="AQ3180" s="39"/>
      <c r="AR3180" s="39"/>
      <c r="AS3180" s="39"/>
      <c r="BW3180" s="211"/>
      <c r="BX3180" s="211"/>
      <c r="BY3180" s="211"/>
      <c r="BZ3180" s="211"/>
      <c r="CA3180" s="211"/>
      <c r="CB3180" s="211"/>
      <c r="CC3180" s="211"/>
      <c r="CD3180" s="211"/>
      <c r="CE3180" s="211"/>
      <c r="CF3180" s="211"/>
      <c r="CG3180" s="211"/>
      <c r="CH3180" s="211"/>
      <c r="CI3180" s="211"/>
      <c r="CJ3180" s="211"/>
      <c r="CK3180" s="211"/>
      <c r="CL3180" s="211"/>
      <c r="CM3180" s="211"/>
      <c r="CN3180" s="280"/>
      <c r="CO3180" s="280"/>
      <c r="CP3180" s="280"/>
      <c r="CQ3180" s="280"/>
      <c r="CR3180" s="280"/>
      <c r="CS3180" s="280"/>
      <c r="CT3180" s="280"/>
      <c r="CU3180" s="280"/>
      <c r="CV3180" s="280"/>
      <c r="CW3180" s="280"/>
      <c r="CX3180" s="280"/>
      <c r="CY3180" s="280"/>
      <c r="CZ3180" s="280"/>
      <c r="DA3180" s="280"/>
      <c r="DB3180" s="280"/>
      <c r="DC3180" s="280"/>
      <c r="DD3180" s="9"/>
      <c r="DE3180" s="9"/>
      <c r="DF3180" s="9"/>
      <c r="DG3180" s="9"/>
      <c r="DH3180" s="9"/>
      <c r="DI3180" s="9"/>
      <c r="DJ3180" s="9"/>
      <c r="DK3180" s="9"/>
      <c r="DL3180" s="9"/>
      <c r="DM3180" s="9"/>
      <c r="DN3180" s="9"/>
      <c r="DO3180" s="9"/>
      <c r="DP3180" s="9"/>
      <c r="DQ3180" s="9"/>
      <c r="DR3180" s="9"/>
      <c r="DS3180" s="9"/>
      <c r="DT3180" s="9"/>
      <c r="DU3180" s="9"/>
      <c r="DV3180" s="9"/>
      <c r="DW3180" s="9"/>
    </row>
    <row r="3181" spans="1:127" x14ac:dyDescent="0.25">
      <c r="A3181" s="98">
        <v>11</v>
      </c>
      <c r="B3181" s="98" t="s">
        <v>630</v>
      </c>
      <c r="C3181" s="283">
        <v>62</v>
      </c>
      <c r="D3181" s="226">
        <v>43686</v>
      </c>
      <c r="E3181" s="290">
        <v>0.41112268518518519</v>
      </c>
      <c r="F3181" s="290"/>
      <c r="G3181" s="290"/>
      <c r="H3181" s="290"/>
      <c r="I3181" s="290"/>
      <c r="J3181" s="290"/>
      <c r="K3181" s="290"/>
      <c r="L3181" s="290"/>
      <c r="M3181" s="290"/>
      <c r="N3181" s="290"/>
      <c r="O3181" s="290"/>
      <c r="P3181" s="98" t="str">
        <f t="shared" si="49"/>
        <v>11|Transecto TFOZ|62|20190809|095201</v>
      </c>
      <c r="Q3181" s="283">
        <v>7826252.8839999996</v>
      </c>
      <c r="R3181" s="283">
        <v>585463.78899999999</v>
      </c>
      <c r="S3181" s="283" t="s">
        <v>628</v>
      </c>
      <c r="T3181" s="283">
        <v>90</v>
      </c>
      <c r="U3181" s="283">
        <v>7.2</v>
      </c>
      <c r="V3181" s="283">
        <v>1</v>
      </c>
      <c r="W3181" s="283">
        <v>90</v>
      </c>
      <c r="X3181" s="264">
        <v>10</v>
      </c>
      <c r="Y3181" s="283">
        <v>-47.329078670000001</v>
      </c>
      <c r="Z3181" s="283">
        <v>0.14941071</v>
      </c>
      <c r="AA3181" s="283">
        <v>3.6199997999999997E-2</v>
      </c>
      <c r="AB3181" s="283">
        <v>174.49417109999999</v>
      </c>
      <c r="AC3181" s="283">
        <v>37.687629700000002</v>
      </c>
      <c r="AD3181" s="283">
        <v>24.920000080000001</v>
      </c>
      <c r="AE3181" s="283">
        <v>136.01159670000001</v>
      </c>
      <c r="AF3181" s="283">
        <v>-4.2677540780000003</v>
      </c>
      <c r="AG3181" s="283">
        <v>0.72170138399999995</v>
      </c>
      <c r="AH3181" s="284" t="s">
        <v>6</v>
      </c>
      <c r="AI3181" s="98" t="s">
        <v>6</v>
      </c>
      <c r="AJ3181" s="98" t="s">
        <v>6</v>
      </c>
      <c r="AK3181" s="98" t="s">
        <v>6</v>
      </c>
      <c r="AL3181" s="98" t="s">
        <v>6</v>
      </c>
      <c r="AM3181" s="283">
        <v>0</v>
      </c>
      <c r="AN3181" s="283">
        <v>0</v>
      </c>
      <c r="AO3181" s="283" t="s">
        <v>467</v>
      </c>
      <c r="AP3181" s="39"/>
      <c r="AQ3181" s="39"/>
      <c r="AR3181" s="39"/>
      <c r="AS3181" s="39"/>
      <c r="BW3181" s="211"/>
      <c r="BX3181" s="211"/>
      <c r="BY3181" s="211"/>
      <c r="BZ3181" s="211"/>
      <c r="CA3181" s="211"/>
      <c r="CB3181" s="211"/>
      <c r="CC3181" s="211"/>
      <c r="CD3181" s="211"/>
      <c r="CE3181" s="211"/>
      <c r="CF3181" s="211"/>
      <c r="CG3181" s="211"/>
      <c r="CH3181" s="211"/>
      <c r="CI3181" s="211"/>
      <c r="CJ3181" s="211"/>
      <c r="CK3181" s="211"/>
      <c r="CL3181" s="211"/>
      <c r="CM3181" s="211"/>
      <c r="CN3181" s="280"/>
      <c r="CO3181" s="280"/>
      <c r="CP3181" s="280"/>
      <c r="CQ3181" s="280"/>
      <c r="CR3181" s="280"/>
      <c r="CS3181" s="280"/>
      <c r="CT3181" s="280"/>
      <c r="CU3181" s="280"/>
      <c r="CV3181" s="280"/>
      <c r="CW3181" s="280"/>
      <c r="CX3181" s="280"/>
      <c r="CY3181" s="280"/>
      <c r="CZ3181" s="280"/>
      <c r="DA3181" s="280"/>
      <c r="DB3181" s="280"/>
      <c r="DC3181" s="280"/>
      <c r="DD3181" s="9"/>
      <c r="DE3181" s="9"/>
      <c r="DF3181" s="9"/>
      <c r="DG3181" s="9"/>
      <c r="DH3181" s="9"/>
      <c r="DI3181" s="9"/>
      <c r="DJ3181" s="9"/>
      <c r="DK3181" s="9"/>
      <c r="DL3181" s="9"/>
      <c r="DM3181" s="9"/>
      <c r="DN3181" s="9"/>
      <c r="DO3181" s="9"/>
      <c r="DP3181" s="9"/>
      <c r="DQ3181" s="9"/>
      <c r="DR3181" s="9"/>
      <c r="DS3181" s="9"/>
      <c r="DT3181" s="9"/>
      <c r="DU3181" s="9"/>
      <c r="DV3181" s="9"/>
      <c r="DW3181" s="9"/>
    </row>
    <row r="3182" spans="1:127" x14ac:dyDescent="0.25">
      <c r="A3182" s="98">
        <v>11</v>
      </c>
      <c r="B3182" s="98" t="s">
        <v>630</v>
      </c>
      <c r="C3182" s="283">
        <v>63</v>
      </c>
      <c r="D3182" s="226">
        <v>43686</v>
      </c>
      <c r="E3182" s="290">
        <v>0.41888888888888887</v>
      </c>
      <c r="F3182" s="290"/>
      <c r="G3182" s="290"/>
      <c r="H3182" s="290"/>
      <c r="I3182" s="290"/>
      <c r="J3182" s="290"/>
      <c r="K3182" s="290"/>
      <c r="L3182" s="290"/>
      <c r="M3182" s="290"/>
      <c r="N3182" s="290"/>
      <c r="O3182" s="290"/>
      <c r="P3182" s="98" t="str">
        <f t="shared" si="49"/>
        <v>11|Transecto TFOZ|63|20190809|100312</v>
      </c>
      <c r="Q3182" s="283">
        <v>7826236.1459999997</v>
      </c>
      <c r="R3182" s="283">
        <v>588011.81099999999</v>
      </c>
      <c r="S3182" s="283" t="s">
        <v>628</v>
      </c>
      <c r="T3182" s="283">
        <v>90</v>
      </c>
      <c r="U3182" s="283">
        <v>7.4</v>
      </c>
      <c r="V3182" s="283">
        <v>1</v>
      </c>
      <c r="W3182" s="283">
        <v>90</v>
      </c>
      <c r="X3182" s="264">
        <v>10</v>
      </c>
      <c r="Y3182" s="283">
        <v>-92.42549133</v>
      </c>
      <c r="Z3182" s="283">
        <v>0.12538015799999999</v>
      </c>
      <c r="AA3182" s="283">
        <v>3.3799997999999998E-2</v>
      </c>
      <c r="AB3182" s="283">
        <v>178.9853516</v>
      </c>
      <c r="AC3182" s="283">
        <v>37.677101139999998</v>
      </c>
      <c r="AD3182" s="283">
        <v>25.010000229999999</v>
      </c>
      <c r="AE3182" s="283">
        <v>135.74562069999999</v>
      </c>
      <c r="AF3182" s="283">
        <v>-4.3143191339999998</v>
      </c>
      <c r="AG3182" s="283">
        <v>0.743698835</v>
      </c>
      <c r="AH3182" s="284" t="s">
        <v>6</v>
      </c>
      <c r="AI3182" s="98" t="s">
        <v>6</v>
      </c>
      <c r="AJ3182" s="98" t="s">
        <v>6</v>
      </c>
      <c r="AK3182" s="98" t="s">
        <v>6</v>
      </c>
      <c r="AL3182" s="98" t="s">
        <v>6</v>
      </c>
      <c r="AM3182" s="283">
        <v>0</v>
      </c>
      <c r="AN3182" s="283">
        <v>0</v>
      </c>
      <c r="AO3182" s="283" t="s">
        <v>467</v>
      </c>
      <c r="AP3182" s="39"/>
      <c r="AQ3182" s="39"/>
      <c r="AR3182" s="39"/>
      <c r="AS3182" s="39"/>
      <c r="BW3182" s="211"/>
      <c r="BX3182" s="211"/>
      <c r="BY3182" s="211"/>
      <c r="BZ3182" s="211"/>
      <c r="CA3182" s="211"/>
      <c r="CB3182" s="211"/>
      <c r="CC3182" s="211"/>
      <c r="CD3182" s="211"/>
      <c r="CE3182" s="211"/>
      <c r="CF3182" s="211"/>
      <c r="CG3182" s="211"/>
      <c r="CH3182" s="211"/>
      <c r="CI3182" s="211"/>
      <c r="CJ3182" s="211"/>
      <c r="CK3182" s="211"/>
      <c r="CL3182" s="211"/>
      <c r="CM3182" s="211"/>
      <c r="CN3182" s="280"/>
      <c r="CO3182" s="280"/>
      <c r="CP3182" s="280"/>
      <c r="CQ3182" s="280"/>
      <c r="CR3182" s="280"/>
      <c r="CS3182" s="280"/>
      <c r="CT3182" s="280"/>
      <c r="CU3182" s="280"/>
      <c r="CV3182" s="280"/>
      <c r="CW3182" s="280"/>
      <c r="CX3182" s="280"/>
      <c r="CY3182" s="280"/>
      <c r="CZ3182" s="280"/>
      <c r="DA3182" s="280"/>
      <c r="DB3182" s="280"/>
      <c r="DC3182" s="280"/>
      <c r="DD3182" s="9"/>
      <c r="DE3182" s="9"/>
      <c r="DF3182" s="9"/>
      <c r="DG3182" s="9"/>
      <c r="DH3182" s="9"/>
      <c r="DI3182" s="9"/>
      <c r="DJ3182" s="9"/>
      <c r="DK3182" s="9"/>
      <c r="DL3182" s="9"/>
      <c r="DM3182" s="9"/>
      <c r="DN3182" s="9"/>
      <c r="DO3182" s="9"/>
      <c r="DP3182" s="9"/>
      <c r="DQ3182" s="9"/>
      <c r="DR3182" s="9"/>
      <c r="DS3182" s="9"/>
      <c r="DT3182" s="9"/>
      <c r="DU3182" s="9"/>
      <c r="DV3182" s="9"/>
      <c r="DW3182" s="9"/>
    </row>
    <row r="3183" spans="1:127" x14ac:dyDescent="0.25">
      <c r="A3183" s="98">
        <v>11</v>
      </c>
      <c r="B3183" s="98" t="s">
        <v>630</v>
      </c>
      <c r="C3183" s="283">
        <v>64</v>
      </c>
      <c r="D3183" s="226">
        <v>43686</v>
      </c>
      <c r="E3183" s="290">
        <v>0.42679398148148145</v>
      </c>
      <c r="F3183" s="290"/>
      <c r="G3183" s="290"/>
      <c r="H3183" s="290"/>
      <c r="I3183" s="290"/>
      <c r="J3183" s="290"/>
      <c r="K3183" s="290"/>
      <c r="L3183" s="290"/>
      <c r="M3183" s="290"/>
      <c r="N3183" s="290"/>
      <c r="O3183" s="290"/>
      <c r="P3183" s="98" t="str">
        <f t="shared" si="49"/>
        <v>11|Transecto TFOZ|64|20190809|101435</v>
      </c>
      <c r="Q3183" s="283">
        <v>7826284.6569999997</v>
      </c>
      <c r="R3183" s="283">
        <v>590564.71200000006</v>
      </c>
      <c r="S3183" s="283" t="s">
        <v>628</v>
      </c>
      <c r="T3183" s="283">
        <v>90</v>
      </c>
      <c r="U3183" s="283">
        <v>7.5</v>
      </c>
      <c r="V3183" s="283">
        <v>1</v>
      </c>
      <c r="W3183" s="283">
        <v>90</v>
      </c>
      <c r="X3183" s="264">
        <v>5</v>
      </c>
      <c r="Y3183" s="283">
        <v>-92.42549133</v>
      </c>
      <c r="Z3183" s="283">
        <v>0.12538015799999999</v>
      </c>
      <c r="AA3183" s="283">
        <v>3.3799997999999998E-2</v>
      </c>
      <c r="AB3183" s="283">
        <v>178.9853516</v>
      </c>
      <c r="AC3183" s="283">
        <v>37.677101139999998</v>
      </c>
      <c r="AD3183" s="283">
        <v>25.010000229999999</v>
      </c>
      <c r="AE3183" s="283">
        <v>135.74562069999999</v>
      </c>
      <c r="AF3183" s="283">
        <v>-4.3143191339999998</v>
      </c>
      <c r="AG3183" s="283">
        <v>0.743698835</v>
      </c>
      <c r="AH3183" s="284" t="s">
        <v>6</v>
      </c>
      <c r="AI3183" s="98" t="s">
        <v>6</v>
      </c>
      <c r="AJ3183" s="98" t="s">
        <v>6</v>
      </c>
      <c r="AK3183" s="98" t="s">
        <v>6</v>
      </c>
      <c r="AL3183" s="98" t="s">
        <v>6</v>
      </c>
      <c r="AM3183" s="283">
        <v>0</v>
      </c>
      <c r="AN3183" s="283">
        <v>0</v>
      </c>
      <c r="AO3183" s="283" t="s">
        <v>467</v>
      </c>
      <c r="AP3183" s="39"/>
      <c r="AQ3183" s="39"/>
      <c r="AR3183" s="39"/>
      <c r="AS3183" s="39"/>
      <c r="BW3183" s="211"/>
      <c r="BX3183" s="211"/>
      <c r="BY3183" s="211"/>
      <c r="BZ3183" s="211"/>
      <c r="CA3183" s="211"/>
      <c r="CB3183" s="211"/>
      <c r="CC3183" s="211"/>
      <c r="CD3183" s="211"/>
      <c r="CE3183" s="211"/>
      <c r="CF3183" s="211"/>
      <c r="CG3183" s="211"/>
      <c r="CH3183" s="211"/>
      <c r="CI3183" s="211"/>
      <c r="CJ3183" s="211"/>
      <c r="CK3183" s="211"/>
      <c r="CL3183" s="211"/>
      <c r="CM3183" s="211"/>
      <c r="CN3183" s="280"/>
      <c r="CO3183" s="280"/>
      <c r="CP3183" s="280"/>
      <c r="CQ3183" s="280"/>
      <c r="CR3183" s="280"/>
      <c r="CS3183" s="280"/>
      <c r="CT3183" s="280"/>
      <c r="CU3183" s="280"/>
      <c r="CV3183" s="280"/>
      <c r="CW3183" s="280"/>
      <c r="CX3183" s="280"/>
      <c r="CY3183" s="280"/>
      <c r="CZ3183" s="280"/>
      <c r="DA3183" s="280"/>
      <c r="DB3183" s="280"/>
      <c r="DC3183" s="280"/>
      <c r="DD3183" s="9"/>
      <c r="DE3183" s="9"/>
      <c r="DF3183" s="9"/>
      <c r="DG3183" s="9"/>
      <c r="DH3183" s="9"/>
      <c r="DI3183" s="9"/>
      <c r="DJ3183" s="9"/>
      <c r="DK3183" s="9"/>
      <c r="DL3183" s="9"/>
      <c r="DM3183" s="9"/>
      <c r="DN3183" s="9"/>
      <c r="DO3183" s="9"/>
      <c r="DP3183" s="9"/>
      <c r="DQ3183" s="9"/>
      <c r="DR3183" s="9"/>
      <c r="DS3183" s="9"/>
      <c r="DT3183" s="9"/>
      <c r="DU3183" s="9"/>
      <c r="DV3183" s="9"/>
      <c r="DW3183" s="9"/>
    </row>
    <row r="3184" spans="1:127" x14ac:dyDescent="0.25">
      <c r="A3184" s="98">
        <v>11</v>
      </c>
      <c r="B3184" s="98" t="s">
        <v>630</v>
      </c>
      <c r="C3184" s="283">
        <v>65</v>
      </c>
      <c r="D3184" s="226">
        <v>43686</v>
      </c>
      <c r="E3184" s="290">
        <v>0.43480324074074073</v>
      </c>
      <c r="F3184" s="290"/>
      <c r="G3184" s="290"/>
      <c r="H3184" s="290"/>
      <c r="I3184" s="290"/>
      <c r="J3184" s="290"/>
      <c r="K3184" s="290"/>
      <c r="L3184" s="290"/>
      <c r="M3184" s="290"/>
      <c r="N3184" s="290"/>
      <c r="O3184" s="290"/>
      <c r="P3184" s="98" t="str">
        <f t="shared" si="49"/>
        <v>11|Transecto TFOZ|65|20190809|102607</v>
      </c>
      <c r="Q3184" s="283">
        <v>7826250.9179999996</v>
      </c>
      <c r="R3184" s="283">
        <v>593118.43700000003</v>
      </c>
      <c r="S3184" s="283" t="s">
        <v>628</v>
      </c>
      <c r="T3184" s="283">
        <v>90</v>
      </c>
      <c r="U3184" s="283">
        <v>7.4</v>
      </c>
      <c r="V3184" s="283">
        <v>1</v>
      </c>
      <c r="W3184" s="283">
        <v>90</v>
      </c>
      <c r="X3184" s="264">
        <v>10</v>
      </c>
      <c r="Y3184" s="283">
        <v>-94.663825990000007</v>
      </c>
      <c r="Z3184" s="283">
        <v>0.122488312</v>
      </c>
      <c r="AA3184" s="283">
        <v>3.4199998000000002E-2</v>
      </c>
      <c r="AB3184" s="283">
        <v>183.6817169</v>
      </c>
      <c r="AC3184" s="283">
        <v>37.673786159999999</v>
      </c>
      <c r="AD3184" s="283">
        <v>25.084999079999999</v>
      </c>
      <c r="AE3184" s="283">
        <v>135.34754939999999</v>
      </c>
      <c r="AF3184" s="283">
        <v>-4.3717522620000002</v>
      </c>
      <c r="AG3184" s="283">
        <v>0.74489963100000001</v>
      </c>
      <c r="AH3184" s="284" t="s">
        <v>6</v>
      </c>
      <c r="AI3184" s="98" t="s">
        <v>6</v>
      </c>
      <c r="AJ3184" s="98" t="s">
        <v>6</v>
      </c>
      <c r="AK3184" s="98" t="s">
        <v>6</v>
      </c>
      <c r="AL3184" s="98" t="s">
        <v>6</v>
      </c>
      <c r="AM3184" s="283">
        <v>0</v>
      </c>
      <c r="AN3184" s="283">
        <v>0</v>
      </c>
      <c r="AO3184" s="283" t="s">
        <v>467</v>
      </c>
      <c r="AP3184" s="39"/>
      <c r="AQ3184" s="39"/>
      <c r="AR3184" s="39"/>
      <c r="AS3184" s="39"/>
      <c r="BW3184" s="211"/>
      <c r="BX3184" s="211"/>
      <c r="BY3184" s="211"/>
      <c r="BZ3184" s="211"/>
      <c r="CA3184" s="211"/>
      <c r="CB3184" s="211"/>
      <c r="CC3184" s="211"/>
      <c r="CD3184" s="211"/>
      <c r="CE3184" s="211"/>
      <c r="CF3184" s="211"/>
      <c r="CG3184" s="211"/>
      <c r="CH3184" s="211"/>
      <c r="CI3184" s="211"/>
      <c r="CJ3184" s="211"/>
      <c r="CK3184" s="211"/>
      <c r="CL3184" s="211"/>
      <c r="CM3184" s="211"/>
      <c r="CN3184" s="280"/>
      <c r="CO3184" s="280"/>
      <c r="CP3184" s="280"/>
      <c r="CQ3184" s="280"/>
      <c r="CR3184" s="280"/>
      <c r="CS3184" s="280"/>
      <c r="CT3184" s="280"/>
      <c r="CU3184" s="280"/>
      <c r="CV3184" s="280"/>
      <c r="CW3184" s="280"/>
      <c r="CX3184" s="280"/>
      <c r="CY3184" s="280"/>
      <c r="CZ3184" s="280"/>
      <c r="DA3184" s="280"/>
      <c r="DB3184" s="280"/>
      <c r="DC3184" s="280"/>
      <c r="DD3184" s="9"/>
      <c r="DE3184" s="9"/>
      <c r="DF3184" s="9"/>
      <c r="DG3184" s="9"/>
      <c r="DH3184" s="9"/>
      <c r="DI3184" s="9"/>
      <c r="DJ3184" s="9"/>
      <c r="DK3184" s="9"/>
      <c r="DL3184" s="9"/>
      <c r="DM3184" s="9"/>
      <c r="DN3184" s="9"/>
      <c r="DO3184" s="9"/>
      <c r="DP3184" s="9"/>
      <c r="DQ3184" s="9"/>
      <c r="DR3184" s="9"/>
      <c r="DS3184" s="9"/>
      <c r="DT3184" s="9"/>
      <c r="DU3184" s="9"/>
      <c r="DV3184" s="9"/>
      <c r="DW3184" s="9"/>
    </row>
    <row r="3185" spans="1:127" x14ac:dyDescent="0.25">
      <c r="A3185" s="98">
        <v>11</v>
      </c>
      <c r="B3185" s="98" t="s">
        <v>630</v>
      </c>
      <c r="C3185" s="283">
        <v>66</v>
      </c>
      <c r="D3185" s="226">
        <v>43686</v>
      </c>
      <c r="E3185" s="290">
        <v>0.44263888888888886</v>
      </c>
      <c r="F3185" s="290"/>
      <c r="G3185" s="290"/>
      <c r="H3185" s="290"/>
      <c r="I3185" s="290"/>
      <c r="J3185" s="290"/>
      <c r="K3185" s="290"/>
      <c r="L3185" s="290"/>
      <c r="M3185" s="290"/>
      <c r="N3185" s="290"/>
      <c r="O3185" s="290"/>
      <c r="P3185" s="98" t="str">
        <f t="shared" si="49"/>
        <v>11|Transecto TFOZ|66|20190809|103724</v>
      </c>
      <c r="Q3185" s="283">
        <v>7826270.8839999996</v>
      </c>
      <c r="R3185" s="283">
        <v>595582.36600000004</v>
      </c>
      <c r="S3185" s="283" t="s">
        <v>628</v>
      </c>
      <c r="T3185" s="283">
        <v>90</v>
      </c>
      <c r="U3185" s="283">
        <v>7.5</v>
      </c>
      <c r="V3185" s="283">
        <v>1</v>
      </c>
      <c r="W3185" s="283">
        <v>90</v>
      </c>
      <c r="X3185" s="264">
        <v>10</v>
      </c>
      <c r="Y3185" s="283">
        <v>-94.663825990000007</v>
      </c>
      <c r="Z3185" s="283">
        <v>0.122488312</v>
      </c>
      <c r="AA3185" s="283">
        <v>3.4199998000000002E-2</v>
      </c>
      <c r="AB3185" s="283">
        <v>183.6817169</v>
      </c>
      <c r="AC3185" s="283">
        <v>37.673786159999999</v>
      </c>
      <c r="AD3185" s="283">
        <v>25.084999079999999</v>
      </c>
      <c r="AE3185" s="283">
        <v>135.34754939999999</v>
      </c>
      <c r="AF3185" s="283">
        <v>-4.3717522620000002</v>
      </c>
      <c r="AG3185" s="283">
        <v>0.74489963100000001</v>
      </c>
      <c r="AH3185" s="284" t="s">
        <v>6</v>
      </c>
      <c r="AI3185" s="98" t="s">
        <v>6</v>
      </c>
      <c r="AJ3185" s="98" t="s">
        <v>6</v>
      </c>
      <c r="AK3185" s="98" t="s">
        <v>6</v>
      </c>
      <c r="AL3185" s="98" t="s">
        <v>6</v>
      </c>
      <c r="AM3185" s="283">
        <v>0</v>
      </c>
      <c r="AN3185" s="283">
        <v>0</v>
      </c>
      <c r="AO3185" s="283" t="s">
        <v>467</v>
      </c>
      <c r="AP3185" s="39"/>
      <c r="AQ3185" s="39"/>
      <c r="AR3185" s="39"/>
      <c r="AS3185" s="39"/>
      <c r="BW3185" s="211"/>
      <c r="BX3185" s="211"/>
      <c r="BY3185" s="211"/>
      <c r="BZ3185" s="211"/>
      <c r="CA3185" s="211"/>
      <c r="CB3185" s="211"/>
      <c r="CC3185" s="211"/>
      <c r="CD3185" s="211"/>
      <c r="CE3185" s="211"/>
      <c r="CF3185" s="211"/>
      <c r="CG3185" s="211"/>
      <c r="CH3185" s="211"/>
      <c r="CI3185" s="211"/>
      <c r="CJ3185" s="211"/>
      <c r="CK3185" s="211"/>
      <c r="CL3185" s="211"/>
      <c r="CM3185" s="211"/>
      <c r="CN3185" s="280"/>
      <c r="CO3185" s="280"/>
      <c r="CP3185" s="280"/>
      <c r="CQ3185" s="280"/>
      <c r="CR3185" s="280"/>
      <c r="CS3185" s="280"/>
      <c r="CT3185" s="280"/>
      <c r="CU3185" s="280"/>
      <c r="CV3185" s="280"/>
      <c r="CW3185" s="280"/>
      <c r="CX3185" s="280"/>
      <c r="CY3185" s="280"/>
      <c r="CZ3185" s="280"/>
      <c r="DA3185" s="280"/>
      <c r="DB3185" s="280"/>
      <c r="DC3185" s="280"/>
      <c r="DD3185" s="9"/>
      <c r="DE3185" s="9"/>
      <c r="DF3185" s="9"/>
      <c r="DG3185" s="9"/>
      <c r="DH3185" s="9"/>
      <c r="DI3185" s="9"/>
      <c r="DJ3185" s="9"/>
      <c r="DK3185" s="9"/>
      <c r="DL3185" s="9"/>
      <c r="DM3185" s="9"/>
      <c r="DN3185" s="9"/>
      <c r="DO3185" s="9"/>
      <c r="DP3185" s="9"/>
      <c r="DQ3185" s="9"/>
      <c r="DR3185" s="9"/>
      <c r="DS3185" s="9"/>
      <c r="DT3185" s="9"/>
      <c r="DU3185" s="9"/>
      <c r="DV3185" s="9"/>
      <c r="DW3185" s="9"/>
    </row>
    <row r="3186" spans="1:127" x14ac:dyDescent="0.25">
      <c r="A3186" s="98">
        <v>11</v>
      </c>
      <c r="B3186" s="98" t="s">
        <v>630</v>
      </c>
      <c r="C3186" s="283">
        <v>67</v>
      </c>
      <c r="D3186" s="226">
        <v>43686</v>
      </c>
      <c r="E3186" s="290">
        <v>0.47975694444444444</v>
      </c>
      <c r="F3186" s="290"/>
      <c r="G3186" s="290"/>
      <c r="H3186" s="290"/>
      <c r="I3186" s="290"/>
      <c r="J3186" s="290"/>
      <c r="K3186" s="290"/>
      <c r="L3186" s="290"/>
      <c r="M3186" s="290"/>
      <c r="N3186" s="290"/>
      <c r="O3186" s="290"/>
      <c r="P3186" s="98" t="str">
        <f t="shared" si="49"/>
        <v>11|Transecto TFOZ|67|20190809|113051</v>
      </c>
      <c r="Q3186" s="283">
        <v>7826226.9610000001</v>
      </c>
      <c r="R3186" s="283">
        <v>597741.27300000004</v>
      </c>
      <c r="S3186" s="283" t="s">
        <v>628</v>
      </c>
      <c r="T3186" s="283">
        <v>90</v>
      </c>
      <c r="U3186" s="283">
        <v>7</v>
      </c>
      <c r="V3186" s="283">
        <v>1</v>
      </c>
      <c r="W3186" s="283">
        <v>90</v>
      </c>
      <c r="X3186" s="264">
        <v>10</v>
      </c>
      <c r="Y3186" s="283">
        <v>-64.412681579999997</v>
      </c>
      <c r="Z3186" s="283">
        <v>0.14024065399999999</v>
      </c>
      <c r="AA3186" s="283">
        <v>3.7799999000000001E-2</v>
      </c>
      <c r="AB3186" s="283">
        <v>188.1640778</v>
      </c>
      <c r="AC3186" s="283">
        <v>37.677680969999997</v>
      </c>
      <c r="AD3186" s="283">
        <v>25.164999009999999</v>
      </c>
      <c r="AE3186" s="283">
        <v>134.8834229</v>
      </c>
      <c r="AF3186" s="283">
        <v>-4.4400539400000003</v>
      </c>
      <c r="AG3186" s="283">
        <v>0.72530156400000001</v>
      </c>
      <c r="AH3186" s="284" t="s">
        <v>6</v>
      </c>
      <c r="AI3186" s="98" t="s">
        <v>6</v>
      </c>
      <c r="AJ3186" s="98" t="s">
        <v>6</v>
      </c>
      <c r="AK3186" s="98" t="s">
        <v>6</v>
      </c>
      <c r="AL3186" s="98" t="s">
        <v>6</v>
      </c>
      <c r="AM3186" s="283">
        <v>0</v>
      </c>
      <c r="AN3186" s="283">
        <v>0</v>
      </c>
      <c r="AO3186" s="283" t="s">
        <v>467</v>
      </c>
      <c r="AP3186" s="39"/>
      <c r="AQ3186" s="39"/>
      <c r="AR3186" s="39"/>
      <c r="AS3186" s="39"/>
      <c r="BW3186" s="211"/>
      <c r="BX3186" s="211"/>
      <c r="BY3186" s="211"/>
      <c r="BZ3186" s="211"/>
      <c r="CA3186" s="211"/>
      <c r="CB3186" s="211"/>
      <c r="CC3186" s="211"/>
      <c r="CD3186" s="211"/>
      <c r="CE3186" s="211"/>
      <c r="CF3186" s="211"/>
      <c r="CG3186" s="211"/>
      <c r="CH3186" s="211"/>
      <c r="CI3186" s="211"/>
      <c r="CJ3186" s="211"/>
      <c r="CK3186" s="211"/>
      <c r="CL3186" s="211"/>
      <c r="CM3186" s="211"/>
      <c r="CN3186" s="280"/>
      <c r="CO3186" s="280"/>
      <c r="CP3186" s="280"/>
      <c r="CQ3186" s="280"/>
      <c r="CR3186" s="280"/>
      <c r="CS3186" s="280"/>
      <c r="CT3186" s="280"/>
      <c r="CU3186" s="280"/>
      <c r="CV3186" s="280"/>
      <c r="CW3186" s="280"/>
      <c r="CX3186" s="280"/>
      <c r="CY3186" s="280"/>
      <c r="CZ3186" s="280"/>
      <c r="DA3186" s="280"/>
      <c r="DB3186" s="280"/>
      <c r="DC3186" s="280"/>
      <c r="DD3186" s="9"/>
      <c r="DE3186" s="9"/>
      <c r="DF3186" s="9"/>
      <c r="DG3186" s="9"/>
      <c r="DH3186" s="9"/>
      <c r="DI3186" s="9"/>
      <c r="DJ3186" s="9"/>
      <c r="DK3186" s="9"/>
      <c r="DL3186" s="9"/>
      <c r="DM3186" s="9"/>
      <c r="DN3186" s="9"/>
      <c r="DO3186" s="9"/>
      <c r="DP3186" s="9"/>
      <c r="DQ3186" s="9"/>
      <c r="DR3186" s="9"/>
      <c r="DS3186" s="9"/>
      <c r="DT3186" s="9"/>
      <c r="DU3186" s="9"/>
      <c r="DV3186" s="9"/>
      <c r="DW3186" s="9"/>
    </row>
    <row r="3187" spans="1:127" x14ac:dyDescent="0.25">
      <c r="A3187" s="98">
        <v>11</v>
      </c>
      <c r="B3187" s="98" t="s">
        <v>630</v>
      </c>
      <c r="C3187" s="283">
        <v>68</v>
      </c>
      <c r="D3187" s="226">
        <v>43686</v>
      </c>
      <c r="E3187" s="290">
        <v>0.48840277777777774</v>
      </c>
      <c r="F3187" s="290"/>
      <c r="G3187" s="290"/>
      <c r="H3187" s="290"/>
      <c r="I3187" s="290"/>
      <c r="J3187" s="290"/>
      <c r="K3187" s="290"/>
      <c r="L3187" s="290"/>
      <c r="M3187" s="290"/>
      <c r="N3187" s="290"/>
      <c r="O3187" s="290"/>
      <c r="P3187" s="98" t="str">
        <f t="shared" si="49"/>
        <v>11|Transecto TFOZ|68|20190809|114318</v>
      </c>
      <c r="Q3187" s="283">
        <v>7826226.1059999997</v>
      </c>
      <c r="R3187" s="283">
        <v>600373.33200000005</v>
      </c>
      <c r="S3187" s="283" t="s">
        <v>628</v>
      </c>
      <c r="T3187" s="283">
        <v>90</v>
      </c>
      <c r="U3187" s="283">
        <v>8</v>
      </c>
      <c r="V3187" s="283">
        <v>2</v>
      </c>
      <c r="W3187" s="283">
        <v>90</v>
      </c>
      <c r="X3187" s="264">
        <v>5</v>
      </c>
      <c r="Y3187" s="283">
        <v>-64.412681579999997</v>
      </c>
      <c r="Z3187" s="283">
        <v>0.14024065399999999</v>
      </c>
      <c r="AA3187" s="283">
        <v>3.7799999000000001E-2</v>
      </c>
      <c r="AB3187" s="283">
        <v>188.1640778</v>
      </c>
      <c r="AC3187" s="283">
        <v>37.677680969999997</v>
      </c>
      <c r="AD3187" s="283">
        <v>25.164999009999999</v>
      </c>
      <c r="AE3187" s="283">
        <v>134.8834229</v>
      </c>
      <c r="AF3187" s="283">
        <v>-4.4400539400000003</v>
      </c>
      <c r="AG3187" s="283">
        <v>0.72530156400000001</v>
      </c>
      <c r="AH3187" s="284" t="s">
        <v>6</v>
      </c>
      <c r="AI3187" s="98" t="s">
        <v>6</v>
      </c>
      <c r="AJ3187" s="98" t="s">
        <v>6</v>
      </c>
      <c r="AK3187" s="98" t="s">
        <v>6</v>
      </c>
      <c r="AL3187" s="98" t="s">
        <v>6</v>
      </c>
      <c r="AM3187" s="283">
        <v>0</v>
      </c>
      <c r="AN3187" s="283">
        <v>0</v>
      </c>
      <c r="AO3187" s="283" t="s">
        <v>467</v>
      </c>
      <c r="AP3187" s="39"/>
      <c r="AQ3187" s="39"/>
      <c r="AR3187" s="39"/>
      <c r="AS3187" s="39"/>
      <c r="BW3187" s="211"/>
      <c r="BX3187" s="211"/>
      <c r="BY3187" s="211"/>
      <c r="BZ3187" s="211"/>
      <c r="CA3187" s="211"/>
      <c r="CB3187" s="211"/>
      <c r="CC3187" s="211"/>
      <c r="CD3187" s="211"/>
      <c r="CE3187" s="211"/>
      <c r="CF3187" s="211"/>
      <c r="CG3187" s="211"/>
      <c r="CH3187" s="211"/>
      <c r="CI3187" s="211"/>
      <c r="CJ3187" s="211"/>
      <c r="CK3187" s="211"/>
      <c r="CL3187" s="211"/>
      <c r="CM3187" s="211"/>
      <c r="CN3187" s="280"/>
      <c r="CO3187" s="280"/>
      <c r="CP3187" s="280"/>
      <c r="CQ3187" s="280"/>
      <c r="CR3187" s="280"/>
      <c r="CS3187" s="280"/>
      <c r="CT3187" s="280"/>
      <c r="CU3187" s="280"/>
      <c r="CV3187" s="280"/>
      <c r="CW3187" s="280"/>
      <c r="CX3187" s="280"/>
      <c r="CY3187" s="280"/>
      <c r="CZ3187" s="280"/>
      <c r="DA3187" s="280"/>
      <c r="DB3187" s="280"/>
      <c r="DC3187" s="280"/>
      <c r="DD3187" s="9"/>
      <c r="DE3187" s="9"/>
      <c r="DF3187" s="9"/>
      <c r="DG3187" s="9"/>
      <c r="DH3187" s="9"/>
      <c r="DI3187" s="9"/>
      <c r="DJ3187" s="9"/>
      <c r="DK3187" s="9"/>
      <c r="DL3187" s="9"/>
      <c r="DM3187" s="9"/>
      <c r="DN3187" s="9"/>
      <c r="DO3187" s="9"/>
      <c r="DP3187" s="9"/>
      <c r="DQ3187" s="9"/>
      <c r="DR3187" s="9"/>
      <c r="DS3187" s="9"/>
      <c r="DT3187" s="9"/>
      <c r="DU3187" s="9"/>
      <c r="DV3187" s="9"/>
      <c r="DW3187" s="9"/>
    </row>
    <row r="3188" spans="1:127" x14ac:dyDescent="0.25">
      <c r="A3188" s="98">
        <v>11</v>
      </c>
      <c r="B3188" s="98" t="s">
        <v>630</v>
      </c>
      <c r="C3188" s="283">
        <v>69</v>
      </c>
      <c r="D3188" s="226">
        <v>43686</v>
      </c>
      <c r="E3188" s="290">
        <v>0.49743055555555554</v>
      </c>
      <c r="F3188" s="290"/>
      <c r="G3188" s="290"/>
      <c r="H3188" s="290"/>
      <c r="I3188" s="290"/>
      <c r="J3188" s="290"/>
      <c r="K3188" s="290"/>
      <c r="L3188" s="290"/>
      <c r="M3188" s="290"/>
      <c r="N3188" s="290"/>
      <c r="O3188" s="290"/>
      <c r="P3188" s="98" t="str">
        <f t="shared" si="49"/>
        <v>11|Transecto TFOZ|69|20190809|115618</v>
      </c>
      <c r="Q3188" s="283">
        <v>7826207.5959999999</v>
      </c>
      <c r="R3188" s="283">
        <v>603153.77599999995</v>
      </c>
      <c r="S3188" s="283" t="s">
        <v>628</v>
      </c>
      <c r="T3188" s="283">
        <v>90</v>
      </c>
      <c r="U3188" s="283">
        <v>7.2</v>
      </c>
      <c r="V3188" s="283">
        <v>2</v>
      </c>
      <c r="W3188" s="283">
        <v>135</v>
      </c>
      <c r="X3188" s="264">
        <v>20</v>
      </c>
      <c r="Y3188" s="283">
        <v>-39.467815399999999</v>
      </c>
      <c r="Z3188" s="283">
        <v>0.13245321800000001</v>
      </c>
      <c r="AA3188" s="283">
        <v>3.6399998000000003E-2</v>
      </c>
      <c r="AB3188" s="283">
        <v>192.84970089999999</v>
      </c>
      <c r="AC3188" s="283">
        <v>37.681571959999999</v>
      </c>
      <c r="AD3188" s="283">
        <v>25.209999079999999</v>
      </c>
      <c r="AE3188" s="283">
        <v>134.3532257</v>
      </c>
      <c r="AF3188" s="283">
        <v>-4.5083560939999998</v>
      </c>
      <c r="AG3188" s="283">
        <v>0.70570349700000001</v>
      </c>
      <c r="AH3188" s="284" t="s">
        <v>6</v>
      </c>
      <c r="AI3188" s="98" t="s">
        <v>6</v>
      </c>
      <c r="AJ3188" s="98" t="s">
        <v>6</v>
      </c>
      <c r="AK3188" s="98" t="s">
        <v>6</v>
      </c>
      <c r="AL3188" s="98" t="s">
        <v>6</v>
      </c>
      <c r="AM3188" s="283">
        <v>0</v>
      </c>
      <c r="AN3188" s="283">
        <v>0</v>
      </c>
      <c r="AO3188" s="283" t="s">
        <v>467</v>
      </c>
      <c r="AP3188" s="39"/>
      <c r="AQ3188" s="39"/>
      <c r="AR3188" s="39"/>
      <c r="AS3188" s="39"/>
      <c r="BW3188" s="211"/>
      <c r="BX3188" s="211"/>
      <c r="BY3188" s="211"/>
      <c r="BZ3188" s="211"/>
      <c r="CA3188" s="211"/>
      <c r="CB3188" s="211"/>
      <c r="CC3188" s="211"/>
      <c r="CD3188" s="211"/>
      <c r="CE3188" s="211"/>
      <c r="CF3188" s="211"/>
      <c r="CG3188" s="211"/>
      <c r="CH3188" s="211"/>
      <c r="CI3188" s="211"/>
      <c r="CJ3188" s="211"/>
      <c r="CK3188" s="211"/>
      <c r="CL3188" s="211"/>
      <c r="CM3188" s="211"/>
      <c r="CN3188" s="280"/>
      <c r="CO3188" s="280"/>
      <c r="CP3188" s="280"/>
      <c r="CQ3188" s="280"/>
      <c r="CR3188" s="280"/>
      <c r="CS3188" s="280"/>
      <c r="CT3188" s="280"/>
      <c r="CU3188" s="280"/>
      <c r="CV3188" s="280"/>
      <c r="CW3188" s="280"/>
      <c r="CX3188" s="280"/>
      <c r="CY3188" s="280"/>
      <c r="CZ3188" s="280"/>
      <c r="DA3188" s="280"/>
      <c r="DB3188" s="280"/>
      <c r="DC3188" s="280"/>
      <c r="DD3188" s="9"/>
      <c r="DE3188" s="9"/>
      <c r="DF3188" s="9"/>
      <c r="DG3188" s="9"/>
      <c r="DH3188" s="9"/>
      <c r="DI3188" s="9"/>
      <c r="DJ3188" s="9"/>
      <c r="DK3188" s="9"/>
      <c r="DL3188" s="9"/>
      <c r="DM3188" s="9"/>
      <c r="DN3188" s="9"/>
      <c r="DO3188" s="9"/>
      <c r="DP3188" s="9"/>
      <c r="DQ3188" s="9"/>
      <c r="DR3188" s="9"/>
      <c r="DS3188" s="9"/>
      <c r="DT3188" s="9"/>
      <c r="DU3188" s="9"/>
      <c r="DV3188" s="9"/>
      <c r="DW3188" s="9"/>
    </row>
    <row r="3189" spans="1:127" x14ac:dyDescent="0.25">
      <c r="A3189" s="98">
        <v>11</v>
      </c>
      <c r="B3189" s="98" t="s">
        <v>630</v>
      </c>
      <c r="C3189" s="283">
        <v>70</v>
      </c>
      <c r="D3189" s="226">
        <v>43686</v>
      </c>
      <c r="E3189" s="290">
        <v>0.50660879629629629</v>
      </c>
      <c r="F3189" s="290"/>
      <c r="G3189" s="290"/>
      <c r="H3189" s="290"/>
      <c r="I3189" s="290"/>
      <c r="J3189" s="290"/>
      <c r="K3189" s="290"/>
      <c r="L3189" s="290"/>
      <c r="M3189" s="290"/>
      <c r="N3189" s="290"/>
      <c r="O3189" s="290"/>
      <c r="P3189" s="98" t="str">
        <f t="shared" si="49"/>
        <v>11|Transecto TFOZ|70|20190809|120931</v>
      </c>
      <c r="Q3189" s="283">
        <v>7826220.091</v>
      </c>
      <c r="R3189" s="283">
        <v>605895.28899999999</v>
      </c>
      <c r="S3189" s="283" t="s">
        <v>628</v>
      </c>
      <c r="T3189" s="283">
        <v>90</v>
      </c>
      <c r="U3189" s="283">
        <v>6.7</v>
      </c>
      <c r="V3189" s="283">
        <v>2</v>
      </c>
      <c r="W3189" s="283">
        <v>90</v>
      </c>
      <c r="X3189" s="264">
        <v>15</v>
      </c>
      <c r="Y3189" s="283">
        <v>-18.702989580000001</v>
      </c>
      <c r="Z3189" s="283">
        <v>0.106400311</v>
      </c>
      <c r="AA3189" s="283">
        <v>3.1599997999999997E-2</v>
      </c>
      <c r="AB3189" s="283">
        <v>197.3291016</v>
      </c>
      <c r="AC3189" s="283">
        <v>37.685466769999998</v>
      </c>
      <c r="AD3189" s="283">
        <v>25.260000229999999</v>
      </c>
      <c r="AE3189" s="283">
        <v>133.97712709999999</v>
      </c>
      <c r="AF3189" s="283">
        <v>-4.5766577719999999</v>
      </c>
      <c r="AG3189" s="283">
        <v>0.68610543000000002</v>
      </c>
      <c r="AH3189" s="284" t="s">
        <v>6</v>
      </c>
      <c r="AI3189" s="98" t="s">
        <v>6</v>
      </c>
      <c r="AJ3189" s="98" t="s">
        <v>6</v>
      </c>
      <c r="AK3189" s="98" t="s">
        <v>6</v>
      </c>
      <c r="AL3189" s="98" t="s">
        <v>6</v>
      </c>
      <c r="AM3189" s="283">
        <v>0</v>
      </c>
      <c r="AN3189" s="283">
        <v>0</v>
      </c>
      <c r="AO3189" s="283" t="s">
        <v>467</v>
      </c>
      <c r="AP3189" s="39"/>
      <c r="AQ3189" s="39"/>
      <c r="AR3189" s="39"/>
      <c r="AS3189" s="39"/>
      <c r="BW3189" s="211"/>
      <c r="BX3189" s="211"/>
      <c r="BY3189" s="211"/>
      <c r="BZ3189" s="211"/>
      <c r="CA3189" s="211"/>
      <c r="CB3189" s="211"/>
      <c r="CC3189" s="211"/>
      <c r="CD3189" s="211"/>
      <c r="CE3189" s="211"/>
      <c r="CF3189" s="211"/>
      <c r="CG3189" s="211"/>
      <c r="CH3189" s="211"/>
      <c r="CI3189" s="211"/>
      <c r="CJ3189" s="211"/>
      <c r="CK3189" s="211"/>
      <c r="CL3189" s="211"/>
      <c r="CM3189" s="211"/>
      <c r="CN3189" s="280"/>
      <c r="CO3189" s="280"/>
      <c r="CP3189" s="280"/>
      <c r="CQ3189" s="280"/>
      <c r="CR3189" s="280"/>
      <c r="CS3189" s="280"/>
      <c r="CT3189" s="280"/>
      <c r="CU3189" s="280"/>
      <c r="CV3189" s="280"/>
      <c r="CW3189" s="280"/>
      <c r="CX3189" s="280"/>
      <c r="CY3189" s="280"/>
      <c r="CZ3189" s="280"/>
      <c r="DA3189" s="280"/>
      <c r="DB3189" s="280"/>
      <c r="DC3189" s="280"/>
      <c r="DD3189" s="9"/>
      <c r="DE3189" s="9"/>
      <c r="DF3189" s="9"/>
      <c r="DG3189" s="9"/>
      <c r="DH3189" s="9"/>
      <c r="DI3189" s="9"/>
      <c r="DJ3189" s="9"/>
      <c r="DK3189" s="9"/>
      <c r="DL3189" s="9"/>
      <c r="DM3189" s="9"/>
      <c r="DN3189" s="9"/>
      <c r="DO3189" s="9"/>
      <c r="DP3189" s="9"/>
      <c r="DQ3189" s="9"/>
      <c r="DR3189" s="9"/>
      <c r="DS3189" s="9"/>
      <c r="DT3189" s="9"/>
      <c r="DU3189" s="9"/>
      <c r="DV3189" s="9"/>
      <c r="DW3189" s="9"/>
    </row>
    <row r="3190" spans="1:127" x14ac:dyDescent="0.25">
      <c r="A3190" s="98">
        <v>11</v>
      </c>
      <c r="B3190" s="98" t="s">
        <v>630</v>
      </c>
      <c r="C3190" s="283">
        <v>71</v>
      </c>
      <c r="D3190" s="226">
        <v>43686</v>
      </c>
      <c r="E3190" s="290">
        <v>0.51431712962962961</v>
      </c>
      <c r="F3190" s="290"/>
      <c r="G3190" s="290"/>
      <c r="H3190" s="290"/>
      <c r="I3190" s="290"/>
      <c r="J3190" s="290"/>
      <c r="K3190" s="290"/>
      <c r="L3190" s="290"/>
      <c r="M3190" s="290"/>
      <c r="N3190" s="290"/>
      <c r="O3190" s="290"/>
      <c r="P3190" s="98" t="str">
        <f t="shared" si="49"/>
        <v>11|Transecto TFOZ|71|20190809|122037</v>
      </c>
      <c r="Q3190" s="283">
        <v>7826223.9720000001</v>
      </c>
      <c r="R3190" s="283">
        <v>608255.22</v>
      </c>
      <c r="S3190" s="283" t="s">
        <v>628</v>
      </c>
      <c r="T3190" s="283">
        <v>90</v>
      </c>
      <c r="U3190" s="283">
        <v>6.8</v>
      </c>
      <c r="V3190" s="283">
        <v>2</v>
      </c>
      <c r="W3190" s="283">
        <v>90</v>
      </c>
      <c r="X3190" s="264">
        <v>30</v>
      </c>
      <c r="Y3190" s="283">
        <v>-18.702989580000001</v>
      </c>
      <c r="Z3190" s="283">
        <v>0.106400311</v>
      </c>
      <c r="AA3190" s="283">
        <v>3.1599997999999997E-2</v>
      </c>
      <c r="AB3190" s="283">
        <v>197.3291016</v>
      </c>
      <c r="AC3190" s="283">
        <v>37.685466769999998</v>
      </c>
      <c r="AD3190" s="283">
        <v>25.260000229999999</v>
      </c>
      <c r="AE3190" s="283">
        <v>133.97712709999999</v>
      </c>
      <c r="AF3190" s="283">
        <v>-4.5766577719999999</v>
      </c>
      <c r="AG3190" s="283">
        <v>0.68610543000000002</v>
      </c>
      <c r="AH3190" s="284" t="s">
        <v>6</v>
      </c>
      <c r="AI3190" s="98" t="s">
        <v>6</v>
      </c>
      <c r="AJ3190" s="98" t="s">
        <v>6</v>
      </c>
      <c r="AK3190" s="98" t="s">
        <v>6</v>
      </c>
      <c r="AL3190" s="98" t="s">
        <v>6</v>
      </c>
      <c r="AM3190" s="283">
        <v>0</v>
      </c>
      <c r="AN3190" s="283">
        <v>0</v>
      </c>
      <c r="AO3190" s="283" t="s">
        <v>467</v>
      </c>
      <c r="AP3190" s="39"/>
      <c r="AQ3190" s="39"/>
      <c r="AR3190" s="39"/>
      <c r="AS3190" s="39"/>
      <c r="BW3190" s="211"/>
      <c r="BX3190" s="211"/>
      <c r="BY3190" s="211"/>
      <c r="BZ3190" s="211"/>
      <c r="CA3190" s="211"/>
      <c r="CB3190" s="211"/>
      <c r="CC3190" s="211"/>
      <c r="CD3190" s="211"/>
      <c r="CE3190" s="211"/>
      <c r="CF3190" s="211"/>
      <c r="CG3190" s="211"/>
      <c r="CH3190" s="211"/>
      <c r="CI3190" s="211"/>
      <c r="CJ3190" s="211"/>
      <c r="CK3190" s="211"/>
      <c r="CL3190" s="211"/>
      <c r="CM3190" s="211"/>
      <c r="CN3190" s="280"/>
      <c r="CO3190" s="280"/>
      <c r="CP3190" s="280"/>
      <c r="CQ3190" s="280"/>
      <c r="CR3190" s="280"/>
      <c r="CS3190" s="280"/>
      <c r="CT3190" s="280"/>
      <c r="CU3190" s="280"/>
      <c r="CV3190" s="280"/>
      <c r="CW3190" s="280"/>
      <c r="CX3190" s="280"/>
      <c r="CY3190" s="280"/>
      <c r="CZ3190" s="280"/>
      <c r="DA3190" s="280"/>
      <c r="DB3190" s="280"/>
      <c r="DC3190" s="280"/>
      <c r="DD3190" s="9"/>
      <c r="DE3190" s="9"/>
      <c r="DF3190" s="9"/>
      <c r="DG3190" s="9"/>
      <c r="DH3190" s="9"/>
      <c r="DI3190" s="9"/>
      <c r="DJ3190" s="9"/>
      <c r="DK3190" s="9"/>
      <c r="DL3190" s="9"/>
      <c r="DM3190" s="9"/>
      <c r="DN3190" s="9"/>
      <c r="DO3190" s="9"/>
      <c r="DP3190" s="9"/>
      <c r="DQ3190" s="9"/>
      <c r="DR3190" s="9"/>
      <c r="DS3190" s="9"/>
      <c r="DT3190" s="9"/>
      <c r="DU3190" s="9"/>
      <c r="DV3190" s="9"/>
      <c r="DW3190" s="9"/>
    </row>
    <row r="3191" spans="1:127" x14ac:dyDescent="0.25">
      <c r="A3191" s="98">
        <v>11</v>
      </c>
      <c r="B3191" s="98" t="s">
        <v>630</v>
      </c>
      <c r="C3191" s="283">
        <v>72</v>
      </c>
      <c r="D3191" s="226">
        <v>43686</v>
      </c>
      <c r="E3191" s="290">
        <v>0.52204861111111112</v>
      </c>
      <c r="F3191" s="290"/>
      <c r="G3191" s="290"/>
      <c r="H3191" s="290"/>
      <c r="I3191" s="290"/>
      <c r="J3191" s="290"/>
      <c r="K3191" s="290"/>
      <c r="L3191" s="290"/>
      <c r="M3191" s="290"/>
      <c r="N3191" s="290"/>
      <c r="O3191" s="290"/>
      <c r="P3191" s="98" t="str">
        <f t="shared" si="49"/>
        <v>11|Transecto TFOZ|72|20190809|123145</v>
      </c>
      <c r="Q3191" s="283">
        <v>7826209.7060000002</v>
      </c>
      <c r="R3191" s="283">
        <v>610553.17200000002</v>
      </c>
      <c r="S3191" s="283" t="s">
        <v>628</v>
      </c>
      <c r="T3191" s="283">
        <v>90</v>
      </c>
      <c r="U3191" s="283">
        <v>6.4</v>
      </c>
      <c r="V3191" s="283">
        <v>2</v>
      </c>
      <c r="W3191" s="283">
        <v>90</v>
      </c>
      <c r="X3191" s="264">
        <v>30</v>
      </c>
      <c r="Y3191" s="283">
        <v>-273.47531129999999</v>
      </c>
      <c r="Z3191" s="283">
        <v>9.4863683000000004E-2</v>
      </c>
      <c r="AA3191" s="283">
        <v>2.9399998E-2</v>
      </c>
      <c r="AB3191" s="283">
        <v>201.90628050000001</v>
      </c>
      <c r="AC3191" s="283">
        <v>37.689361570000003</v>
      </c>
      <c r="AD3191" s="283">
        <v>25.309999470000001</v>
      </c>
      <c r="AE3191" s="283">
        <v>133.75514219999999</v>
      </c>
      <c r="AF3191" s="283">
        <v>-4.6449599270000004</v>
      </c>
      <c r="AG3191" s="283">
        <v>0.66650736300000002</v>
      </c>
      <c r="AH3191" s="284" t="s">
        <v>6</v>
      </c>
      <c r="AI3191" s="98" t="s">
        <v>6</v>
      </c>
      <c r="AJ3191" s="98" t="s">
        <v>6</v>
      </c>
      <c r="AK3191" s="98" t="s">
        <v>6</v>
      </c>
      <c r="AL3191" s="98" t="s">
        <v>6</v>
      </c>
      <c r="AM3191" s="283">
        <v>0</v>
      </c>
      <c r="AN3191" s="283">
        <v>0</v>
      </c>
      <c r="AO3191" s="283" t="s">
        <v>467</v>
      </c>
      <c r="AP3191" s="39"/>
      <c r="AQ3191" s="39"/>
      <c r="AR3191" s="39"/>
      <c r="AS3191" s="39"/>
      <c r="BW3191" s="211"/>
      <c r="BX3191" s="211"/>
      <c r="BY3191" s="211"/>
      <c r="BZ3191" s="211"/>
      <c r="CA3191" s="211"/>
      <c r="CB3191" s="211"/>
      <c r="CC3191" s="211"/>
      <c r="CD3191" s="211"/>
      <c r="CE3191" s="211"/>
      <c r="CF3191" s="211"/>
      <c r="CG3191" s="211"/>
      <c r="CH3191" s="211"/>
      <c r="CI3191" s="211"/>
      <c r="CJ3191" s="211"/>
      <c r="CK3191" s="211"/>
      <c r="CL3191" s="211"/>
      <c r="CM3191" s="211"/>
      <c r="CN3191" s="280"/>
      <c r="CO3191" s="280"/>
      <c r="CP3191" s="280"/>
      <c r="CQ3191" s="280"/>
      <c r="CR3191" s="280"/>
      <c r="CS3191" s="280"/>
      <c r="CT3191" s="280"/>
      <c r="CU3191" s="280"/>
      <c r="CV3191" s="280"/>
      <c r="CW3191" s="280"/>
      <c r="CX3191" s="280"/>
      <c r="CY3191" s="280"/>
      <c r="CZ3191" s="280"/>
      <c r="DA3191" s="280"/>
      <c r="DB3191" s="280"/>
      <c r="DC3191" s="280"/>
      <c r="DD3191" s="9"/>
      <c r="DE3191" s="9"/>
      <c r="DF3191" s="9"/>
      <c r="DG3191" s="9"/>
      <c r="DH3191" s="9"/>
      <c r="DI3191" s="9"/>
      <c r="DJ3191" s="9"/>
      <c r="DK3191" s="9"/>
      <c r="DL3191" s="9"/>
      <c r="DM3191" s="9"/>
      <c r="DN3191" s="9"/>
      <c r="DO3191" s="9"/>
      <c r="DP3191" s="9"/>
      <c r="DQ3191" s="9"/>
      <c r="DR3191" s="9"/>
      <c r="DS3191" s="9"/>
      <c r="DT3191" s="9"/>
      <c r="DU3191" s="9"/>
      <c r="DV3191" s="9"/>
      <c r="DW3191" s="9"/>
    </row>
    <row r="3192" spans="1:127" x14ac:dyDescent="0.25">
      <c r="A3192" s="98">
        <v>11</v>
      </c>
      <c r="B3192" s="98" t="s">
        <v>630</v>
      </c>
      <c r="C3192" s="283">
        <v>73</v>
      </c>
      <c r="D3192" s="226">
        <v>43686</v>
      </c>
      <c r="E3192" s="290">
        <v>0.52954861111111107</v>
      </c>
      <c r="F3192" s="290"/>
      <c r="G3192" s="290"/>
      <c r="H3192" s="290"/>
      <c r="I3192" s="290"/>
      <c r="J3192" s="290"/>
      <c r="K3192" s="290"/>
      <c r="L3192" s="290"/>
      <c r="M3192" s="290"/>
      <c r="N3192" s="290"/>
      <c r="O3192" s="290"/>
      <c r="P3192" s="98" t="str">
        <f t="shared" si="49"/>
        <v>11|Transecto TFOZ|73|20190809|124233</v>
      </c>
      <c r="Q3192" s="283">
        <v>7826211.6299999999</v>
      </c>
      <c r="R3192" s="283">
        <v>612780.40599999996</v>
      </c>
      <c r="S3192" s="283" t="s">
        <v>628</v>
      </c>
      <c r="T3192" s="283">
        <v>90</v>
      </c>
      <c r="U3192" s="283">
        <v>6.7</v>
      </c>
      <c r="V3192" s="283">
        <v>2</v>
      </c>
      <c r="W3192" s="283">
        <v>90</v>
      </c>
      <c r="X3192" s="264">
        <v>30</v>
      </c>
      <c r="Y3192" s="283">
        <v>-273.47531129999999</v>
      </c>
      <c r="Z3192" s="283">
        <v>9.4863683000000004E-2</v>
      </c>
      <c r="AA3192" s="283">
        <v>2.9399998E-2</v>
      </c>
      <c r="AB3192" s="283">
        <v>201.90628050000001</v>
      </c>
      <c r="AC3192" s="283">
        <v>37.689361570000003</v>
      </c>
      <c r="AD3192" s="283">
        <v>25.309999470000001</v>
      </c>
      <c r="AE3192" s="283">
        <v>133.75514219999999</v>
      </c>
      <c r="AF3192" s="283">
        <v>-4.6449599270000004</v>
      </c>
      <c r="AG3192" s="283">
        <v>0.66650736300000002</v>
      </c>
      <c r="AH3192" s="284" t="s">
        <v>6</v>
      </c>
      <c r="AI3192" s="98" t="s">
        <v>6</v>
      </c>
      <c r="AJ3192" s="98" t="s">
        <v>6</v>
      </c>
      <c r="AK3192" s="98" t="s">
        <v>6</v>
      </c>
      <c r="AL3192" s="98" t="s">
        <v>6</v>
      </c>
      <c r="AM3192" s="283">
        <v>0</v>
      </c>
      <c r="AN3192" s="283">
        <v>0</v>
      </c>
      <c r="AO3192" s="283" t="s">
        <v>467</v>
      </c>
      <c r="AP3192" s="39"/>
      <c r="AQ3192" s="39"/>
      <c r="AR3192" s="39"/>
      <c r="AS3192" s="39"/>
      <c r="BW3192" s="211"/>
      <c r="BX3192" s="211"/>
      <c r="BY3192" s="211"/>
      <c r="BZ3192" s="211"/>
      <c r="CA3192" s="211"/>
      <c r="CB3192" s="211"/>
      <c r="CC3192" s="211"/>
      <c r="CD3192" s="211"/>
      <c r="CE3192" s="211"/>
      <c r="CF3192" s="211"/>
      <c r="CG3192" s="211"/>
      <c r="CH3192" s="211"/>
      <c r="CI3192" s="211"/>
      <c r="CJ3192" s="211"/>
      <c r="CK3192" s="211"/>
      <c r="CL3192" s="211"/>
      <c r="CM3192" s="211"/>
      <c r="CN3192" s="280"/>
      <c r="CO3192" s="280"/>
      <c r="CP3192" s="280"/>
      <c r="CQ3192" s="280"/>
      <c r="CR3192" s="280"/>
      <c r="CS3192" s="280"/>
      <c r="CT3192" s="280"/>
      <c r="CU3192" s="280"/>
      <c r="CV3192" s="280"/>
      <c r="CW3192" s="280"/>
      <c r="CX3192" s="280"/>
      <c r="CY3192" s="280"/>
      <c r="CZ3192" s="280"/>
      <c r="DA3192" s="280"/>
      <c r="DB3192" s="280"/>
      <c r="DC3192" s="280"/>
      <c r="DD3192" s="9"/>
      <c r="DE3192" s="9"/>
      <c r="DF3192" s="9"/>
      <c r="DG3192" s="9"/>
      <c r="DH3192" s="9"/>
      <c r="DI3192" s="9"/>
      <c r="DJ3192" s="9"/>
      <c r="DK3192" s="9"/>
      <c r="DL3192" s="9"/>
      <c r="DM3192" s="9"/>
      <c r="DN3192" s="9"/>
      <c r="DO3192" s="9"/>
      <c r="DP3192" s="9"/>
      <c r="DQ3192" s="9"/>
      <c r="DR3192" s="9"/>
      <c r="DS3192" s="9"/>
      <c r="DT3192" s="9"/>
      <c r="DU3192" s="9"/>
      <c r="DV3192" s="9"/>
      <c r="DW3192" s="9"/>
    </row>
    <row r="3193" spans="1:127" x14ac:dyDescent="0.25">
      <c r="A3193" s="98">
        <v>11</v>
      </c>
      <c r="B3193" s="98" t="s">
        <v>630</v>
      </c>
      <c r="C3193" s="283">
        <v>74</v>
      </c>
      <c r="D3193" s="226">
        <v>43686</v>
      </c>
      <c r="E3193" s="290">
        <v>0.53740740740740744</v>
      </c>
      <c r="F3193" s="290"/>
      <c r="G3193" s="290"/>
      <c r="H3193" s="290"/>
      <c r="I3193" s="290"/>
      <c r="J3193" s="290"/>
      <c r="K3193" s="290"/>
      <c r="L3193" s="290"/>
      <c r="M3193" s="290"/>
      <c r="N3193" s="290"/>
      <c r="O3193" s="290"/>
      <c r="P3193" s="98" t="str">
        <f t="shared" si="49"/>
        <v>11|Transecto TFOZ|74|20190809|125352</v>
      </c>
      <c r="Q3193" s="283">
        <v>7826220.0460000001</v>
      </c>
      <c r="R3193" s="283">
        <v>615031.06799999997</v>
      </c>
      <c r="S3193" s="283" t="s">
        <v>628</v>
      </c>
      <c r="T3193" s="283">
        <v>90</v>
      </c>
      <c r="U3193" s="283">
        <v>7.2</v>
      </c>
      <c r="V3193" s="283">
        <v>3</v>
      </c>
      <c r="W3193" s="283">
        <v>90</v>
      </c>
      <c r="X3193" s="264">
        <v>40</v>
      </c>
      <c r="Y3193" s="283">
        <v>-903.95117189999996</v>
      </c>
      <c r="Z3193" s="283">
        <v>8.8600866E-2</v>
      </c>
      <c r="AA3193" s="283">
        <v>2.86E-2</v>
      </c>
      <c r="AB3193" s="283">
        <v>206.54985049999999</v>
      </c>
      <c r="AC3193" s="283">
        <v>37.693256380000001</v>
      </c>
      <c r="AD3193" s="283">
        <v>25.344999309999999</v>
      </c>
      <c r="AE3193" s="283">
        <v>133.68357850000001</v>
      </c>
      <c r="AF3193" s="283">
        <v>-4.7132616040000004</v>
      </c>
      <c r="AG3193" s="283">
        <v>0.64690929699999999</v>
      </c>
      <c r="AH3193" s="284" t="s">
        <v>6</v>
      </c>
      <c r="AI3193" s="98" t="s">
        <v>6</v>
      </c>
      <c r="AJ3193" s="98" t="s">
        <v>6</v>
      </c>
      <c r="AK3193" s="98" t="s">
        <v>6</v>
      </c>
      <c r="AL3193" s="98" t="s">
        <v>6</v>
      </c>
      <c r="AM3193" s="283">
        <v>0</v>
      </c>
      <c r="AN3193" s="283">
        <v>0</v>
      </c>
      <c r="AO3193" s="283" t="s">
        <v>467</v>
      </c>
      <c r="AP3193" s="39"/>
      <c r="AQ3193" s="39"/>
      <c r="AR3193" s="39"/>
      <c r="AS3193" s="39"/>
      <c r="BW3193" s="211"/>
      <c r="BX3193" s="211"/>
      <c r="BY3193" s="211"/>
      <c r="BZ3193" s="211"/>
      <c r="CA3193" s="211"/>
      <c r="CB3193" s="211"/>
      <c r="CC3193" s="211"/>
      <c r="CD3193" s="211"/>
      <c r="CE3193" s="211"/>
      <c r="CF3193" s="211"/>
      <c r="CG3193" s="211"/>
      <c r="CH3193" s="211"/>
      <c r="CI3193" s="211"/>
      <c r="CJ3193" s="211"/>
      <c r="CK3193" s="211"/>
      <c r="CL3193" s="211"/>
      <c r="CM3193" s="211"/>
      <c r="CN3193" s="280"/>
      <c r="CO3193" s="280"/>
      <c r="CP3193" s="280"/>
      <c r="CQ3193" s="280"/>
      <c r="CR3193" s="280"/>
      <c r="CS3193" s="280"/>
      <c r="CT3193" s="280"/>
      <c r="CU3193" s="280"/>
      <c r="CV3193" s="280"/>
      <c r="CW3193" s="280"/>
      <c r="CX3193" s="280"/>
      <c r="CY3193" s="280"/>
      <c r="CZ3193" s="280"/>
      <c r="DA3193" s="280"/>
      <c r="DB3193" s="280"/>
      <c r="DC3193" s="280"/>
      <c r="DD3193" s="9"/>
      <c r="DE3193" s="9"/>
      <c r="DF3193" s="9"/>
      <c r="DG3193" s="9"/>
      <c r="DH3193" s="9"/>
      <c r="DI3193" s="9"/>
      <c r="DJ3193" s="9"/>
      <c r="DK3193" s="9"/>
      <c r="DL3193" s="9"/>
      <c r="DM3193" s="9"/>
      <c r="DN3193" s="9"/>
      <c r="DO3193" s="9"/>
      <c r="DP3193" s="9"/>
      <c r="DQ3193" s="9"/>
      <c r="DR3193" s="9"/>
      <c r="DS3193" s="9"/>
      <c r="DT3193" s="9"/>
      <c r="DU3193" s="9"/>
      <c r="DV3193" s="9"/>
      <c r="DW3193" s="9"/>
    </row>
    <row r="3194" spans="1:127" x14ac:dyDescent="0.25">
      <c r="A3194" s="98">
        <v>11</v>
      </c>
      <c r="B3194" s="98" t="s">
        <v>630</v>
      </c>
      <c r="C3194" s="283">
        <v>75</v>
      </c>
      <c r="D3194" s="226">
        <v>43686</v>
      </c>
      <c r="E3194" s="290">
        <v>0.54524305555555552</v>
      </c>
      <c r="F3194" s="290"/>
      <c r="G3194" s="290"/>
      <c r="H3194" s="290"/>
      <c r="I3194" s="290"/>
      <c r="J3194" s="290"/>
      <c r="K3194" s="290"/>
      <c r="L3194" s="290"/>
      <c r="M3194" s="290"/>
      <c r="N3194" s="290"/>
      <c r="O3194" s="290"/>
      <c r="P3194" s="98" t="str">
        <f t="shared" si="49"/>
        <v>11|Transecto TFOZ|75|20190809|130509</v>
      </c>
      <c r="Q3194" s="283">
        <v>7826214.7680000002</v>
      </c>
      <c r="R3194" s="283">
        <v>617324.91700000002</v>
      </c>
      <c r="S3194" s="283" t="s">
        <v>628</v>
      </c>
      <c r="T3194" s="283">
        <v>90</v>
      </c>
      <c r="U3194" s="283">
        <v>6.6</v>
      </c>
      <c r="V3194" s="283">
        <v>3</v>
      </c>
      <c r="W3194" s="283">
        <v>90</v>
      </c>
      <c r="X3194" s="264">
        <v>10</v>
      </c>
      <c r="Y3194" s="283">
        <v>-903.95117189999996</v>
      </c>
      <c r="Z3194" s="283">
        <v>8.8600866E-2</v>
      </c>
      <c r="AA3194" s="283">
        <v>2.86E-2</v>
      </c>
      <c r="AB3194" s="283">
        <v>206.54985049999999</v>
      </c>
      <c r="AC3194" s="283">
        <v>37.693256380000001</v>
      </c>
      <c r="AD3194" s="283">
        <v>25.344999309999999</v>
      </c>
      <c r="AE3194" s="283">
        <v>133.68357850000001</v>
      </c>
      <c r="AF3194" s="283">
        <v>-4.7132616040000004</v>
      </c>
      <c r="AG3194" s="283">
        <v>0.64690929699999999</v>
      </c>
      <c r="AH3194" s="284" t="s">
        <v>6</v>
      </c>
      <c r="AI3194" s="98" t="s">
        <v>6</v>
      </c>
      <c r="AJ3194" s="98" t="s">
        <v>6</v>
      </c>
      <c r="AK3194" s="98" t="s">
        <v>6</v>
      </c>
      <c r="AL3194" s="98" t="s">
        <v>6</v>
      </c>
      <c r="AM3194" s="283">
        <v>0</v>
      </c>
      <c r="AN3194" s="283">
        <v>0</v>
      </c>
      <c r="AO3194" s="283" t="s">
        <v>467</v>
      </c>
      <c r="AP3194" s="39"/>
      <c r="AQ3194" s="39"/>
      <c r="AR3194" s="39"/>
      <c r="AS3194" s="39"/>
      <c r="BW3194" s="211"/>
      <c r="BX3194" s="211"/>
      <c r="BY3194" s="211"/>
      <c r="BZ3194" s="211"/>
      <c r="CA3194" s="211"/>
      <c r="CB3194" s="211"/>
      <c r="CC3194" s="211"/>
      <c r="CD3194" s="211"/>
      <c r="CE3194" s="211"/>
      <c r="CF3194" s="211"/>
      <c r="CG3194" s="211"/>
      <c r="CH3194" s="211"/>
      <c r="CI3194" s="211"/>
      <c r="CJ3194" s="211"/>
      <c r="CK3194" s="211"/>
      <c r="CL3194" s="211"/>
      <c r="CM3194" s="211"/>
      <c r="CN3194" s="280"/>
      <c r="CO3194" s="280"/>
      <c r="CP3194" s="280"/>
      <c r="CQ3194" s="280"/>
      <c r="CR3194" s="280"/>
      <c r="CS3194" s="280"/>
      <c r="CT3194" s="280"/>
      <c r="CU3194" s="280"/>
      <c r="CV3194" s="280"/>
      <c r="CW3194" s="280"/>
      <c r="CX3194" s="280"/>
      <c r="CY3194" s="280"/>
      <c r="CZ3194" s="280"/>
      <c r="DA3194" s="280"/>
      <c r="DB3194" s="280"/>
      <c r="DC3194" s="280"/>
      <c r="DD3194" s="9"/>
      <c r="DE3194" s="9"/>
      <c r="DF3194" s="9"/>
      <c r="DG3194" s="9"/>
      <c r="DH3194" s="9"/>
      <c r="DI3194" s="9"/>
      <c r="DJ3194" s="9"/>
      <c r="DK3194" s="9"/>
      <c r="DL3194" s="9"/>
      <c r="DM3194" s="9"/>
      <c r="DN3194" s="9"/>
      <c r="DO3194" s="9"/>
      <c r="DP3194" s="9"/>
      <c r="DQ3194" s="9"/>
      <c r="DR3194" s="9"/>
      <c r="DS3194" s="9"/>
      <c r="DT3194" s="9"/>
      <c r="DU3194" s="9"/>
      <c r="DV3194" s="9"/>
      <c r="DW3194" s="9"/>
    </row>
    <row r="3195" spans="1:127" x14ac:dyDescent="0.25">
      <c r="A3195" s="98">
        <v>11</v>
      </c>
      <c r="B3195" s="98" t="s">
        <v>630</v>
      </c>
      <c r="C3195" s="283">
        <v>76</v>
      </c>
      <c r="D3195" s="226">
        <v>43686</v>
      </c>
      <c r="E3195" s="290">
        <v>0.55354166666666671</v>
      </c>
      <c r="F3195" s="290"/>
      <c r="G3195" s="290"/>
      <c r="H3195" s="290"/>
      <c r="I3195" s="290"/>
      <c r="J3195" s="290"/>
      <c r="K3195" s="290"/>
      <c r="L3195" s="290"/>
      <c r="M3195" s="290"/>
      <c r="N3195" s="290"/>
      <c r="O3195" s="290"/>
      <c r="P3195" s="98" t="str">
        <f t="shared" si="49"/>
        <v>11|Transecto TFOZ|76|20190809|131706</v>
      </c>
      <c r="Q3195" s="283">
        <v>7826210.0259999996</v>
      </c>
      <c r="R3195" s="283">
        <v>619691.44299999997</v>
      </c>
      <c r="S3195" s="283" t="s">
        <v>628</v>
      </c>
      <c r="T3195" s="283">
        <v>90</v>
      </c>
      <c r="U3195" s="283">
        <v>7.5</v>
      </c>
      <c r="V3195" s="283">
        <v>3</v>
      </c>
      <c r="W3195" s="283">
        <v>90</v>
      </c>
      <c r="X3195" s="264">
        <v>40</v>
      </c>
      <c r="Y3195" s="283">
        <v>-1601.8743899999999</v>
      </c>
      <c r="Z3195" s="283">
        <v>8.3138794000000002E-2</v>
      </c>
      <c r="AA3195" s="283">
        <v>2.8199999E-2</v>
      </c>
      <c r="AB3195" s="283">
        <v>211.01364140000001</v>
      </c>
      <c r="AC3195" s="283">
        <v>37.699428560000001</v>
      </c>
      <c r="AD3195" s="283">
        <v>25.30500031</v>
      </c>
      <c r="AE3195" s="283">
        <v>133.7624817</v>
      </c>
      <c r="AF3195" s="283">
        <v>-4.7564415929999999</v>
      </c>
      <c r="AG3195" s="283">
        <v>0.61148625599999995</v>
      </c>
      <c r="AH3195" s="284" t="s">
        <v>6</v>
      </c>
      <c r="AI3195" s="98" t="s">
        <v>6</v>
      </c>
      <c r="AJ3195" s="98" t="s">
        <v>6</v>
      </c>
      <c r="AK3195" s="98" t="s">
        <v>6</v>
      </c>
      <c r="AL3195" s="98" t="s">
        <v>6</v>
      </c>
      <c r="AM3195" s="283">
        <v>0</v>
      </c>
      <c r="AN3195" s="283">
        <v>0</v>
      </c>
      <c r="AO3195" s="283" t="s">
        <v>467</v>
      </c>
      <c r="AP3195" s="39"/>
      <c r="AQ3195" s="39"/>
      <c r="AR3195" s="39"/>
      <c r="AS3195" s="39"/>
      <c r="BW3195" s="211"/>
      <c r="BX3195" s="211"/>
      <c r="BY3195" s="211"/>
      <c r="BZ3195" s="211"/>
      <c r="CA3195" s="211"/>
      <c r="CB3195" s="211"/>
      <c r="CC3195" s="211"/>
      <c r="CD3195" s="211"/>
      <c r="CE3195" s="211"/>
      <c r="CF3195" s="211"/>
      <c r="CG3195" s="211"/>
      <c r="CH3195" s="211"/>
      <c r="CI3195" s="211"/>
      <c r="CJ3195" s="211"/>
      <c r="CK3195" s="211"/>
      <c r="CL3195" s="211"/>
      <c r="CM3195" s="211"/>
      <c r="CN3195" s="280"/>
      <c r="CO3195" s="280"/>
      <c r="CP3195" s="280"/>
      <c r="CQ3195" s="280"/>
      <c r="CR3195" s="280"/>
      <c r="CS3195" s="280"/>
      <c r="CT3195" s="280"/>
      <c r="CU3195" s="280"/>
      <c r="CV3195" s="280"/>
      <c r="CW3195" s="280"/>
      <c r="CX3195" s="280"/>
      <c r="CY3195" s="280"/>
      <c r="CZ3195" s="280"/>
      <c r="DA3195" s="280"/>
      <c r="DB3195" s="280"/>
      <c r="DC3195" s="280"/>
      <c r="DD3195" s="9"/>
      <c r="DE3195" s="9"/>
      <c r="DF3195" s="9"/>
      <c r="DG3195" s="9"/>
      <c r="DH3195" s="9"/>
      <c r="DI3195" s="9"/>
      <c r="DJ3195" s="9"/>
      <c r="DK3195" s="9"/>
      <c r="DL3195" s="9"/>
      <c r="DM3195" s="9"/>
      <c r="DN3195" s="9"/>
      <c r="DO3195" s="9"/>
      <c r="DP3195" s="9"/>
      <c r="DQ3195" s="9"/>
      <c r="DR3195" s="9"/>
      <c r="DS3195" s="9"/>
      <c r="DT3195" s="9"/>
      <c r="DU3195" s="9"/>
      <c r="DV3195" s="9"/>
      <c r="DW3195" s="9"/>
    </row>
    <row r="3196" spans="1:127" x14ac:dyDescent="0.25">
      <c r="A3196" s="98">
        <v>11</v>
      </c>
      <c r="B3196" s="98" t="s">
        <v>630</v>
      </c>
      <c r="C3196" s="283">
        <v>77</v>
      </c>
      <c r="D3196" s="226">
        <v>43686</v>
      </c>
      <c r="E3196" s="290">
        <v>0.5612152777777778</v>
      </c>
      <c r="F3196" s="290"/>
      <c r="G3196" s="290"/>
      <c r="H3196" s="290"/>
      <c r="I3196" s="290"/>
      <c r="J3196" s="290"/>
      <c r="K3196" s="290"/>
      <c r="L3196" s="290"/>
      <c r="M3196" s="290"/>
      <c r="N3196" s="290"/>
      <c r="O3196" s="290"/>
      <c r="P3196" s="98" t="str">
        <f t="shared" si="49"/>
        <v>11|Transecto TFOZ|77|20190809|132809</v>
      </c>
      <c r="Q3196" s="283">
        <v>7826216.2850000001</v>
      </c>
      <c r="R3196" s="283">
        <v>621833.09199999995</v>
      </c>
      <c r="S3196" s="283" t="s">
        <v>628</v>
      </c>
      <c r="T3196" s="283">
        <v>90</v>
      </c>
      <c r="U3196" s="283">
        <v>7.3</v>
      </c>
      <c r="V3196" s="283">
        <v>3</v>
      </c>
      <c r="W3196" s="283">
        <v>90</v>
      </c>
      <c r="X3196" s="264">
        <v>45</v>
      </c>
      <c r="Y3196" s="283">
        <v>-1601.8743899999999</v>
      </c>
      <c r="Z3196" s="283">
        <v>8.3138794000000002E-2</v>
      </c>
      <c r="AA3196" s="283">
        <v>2.8199999E-2</v>
      </c>
      <c r="AB3196" s="283">
        <v>211.01364140000001</v>
      </c>
      <c r="AC3196" s="283">
        <v>37.699428560000001</v>
      </c>
      <c r="AD3196" s="283">
        <v>25.30500031</v>
      </c>
      <c r="AE3196" s="283">
        <v>133.7624817</v>
      </c>
      <c r="AF3196" s="283">
        <v>-4.7564415929999999</v>
      </c>
      <c r="AG3196" s="283">
        <v>0.61148625599999995</v>
      </c>
      <c r="AH3196" s="284" t="s">
        <v>6</v>
      </c>
      <c r="AI3196" s="98" t="s">
        <v>6</v>
      </c>
      <c r="AJ3196" s="98" t="s">
        <v>6</v>
      </c>
      <c r="AK3196" s="98" t="s">
        <v>6</v>
      </c>
      <c r="AL3196" s="98" t="s">
        <v>6</v>
      </c>
      <c r="AM3196" s="283">
        <v>0</v>
      </c>
      <c r="AN3196" s="283">
        <v>0</v>
      </c>
      <c r="AO3196" s="283" t="s">
        <v>467</v>
      </c>
      <c r="AP3196" s="39"/>
      <c r="AQ3196" s="39"/>
      <c r="AR3196" s="39"/>
      <c r="AS3196" s="39"/>
      <c r="BW3196" s="211"/>
      <c r="BX3196" s="211"/>
      <c r="BY3196" s="211"/>
      <c r="BZ3196" s="211"/>
      <c r="CA3196" s="211"/>
      <c r="CB3196" s="211"/>
      <c r="CC3196" s="211"/>
      <c r="CD3196" s="211"/>
      <c r="CE3196" s="211"/>
      <c r="CF3196" s="211"/>
      <c r="CG3196" s="211"/>
      <c r="CH3196" s="211"/>
      <c r="CI3196" s="211"/>
      <c r="CJ3196" s="211"/>
      <c r="CK3196" s="211"/>
      <c r="CL3196" s="211"/>
      <c r="CM3196" s="211"/>
      <c r="CN3196" s="280"/>
      <c r="CO3196" s="280"/>
      <c r="CP3196" s="280"/>
      <c r="CQ3196" s="280"/>
      <c r="CR3196" s="280"/>
      <c r="CS3196" s="280"/>
      <c r="CT3196" s="280"/>
      <c r="CU3196" s="280"/>
      <c r="CV3196" s="280"/>
      <c r="CW3196" s="280"/>
      <c r="CX3196" s="280"/>
      <c r="CY3196" s="280"/>
      <c r="CZ3196" s="280"/>
      <c r="DA3196" s="280"/>
      <c r="DB3196" s="280"/>
      <c r="DC3196" s="280"/>
      <c r="DD3196" s="9"/>
      <c r="DE3196" s="9"/>
      <c r="DF3196" s="9"/>
      <c r="DG3196" s="9"/>
      <c r="DH3196" s="9"/>
      <c r="DI3196" s="9"/>
      <c r="DJ3196" s="9"/>
      <c r="DK3196" s="9"/>
      <c r="DL3196" s="9"/>
      <c r="DM3196" s="9"/>
      <c r="DN3196" s="9"/>
      <c r="DO3196" s="9"/>
      <c r="DP3196" s="9"/>
      <c r="DQ3196" s="9"/>
      <c r="DR3196" s="9"/>
      <c r="DS3196" s="9"/>
      <c r="DT3196" s="9"/>
      <c r="DU3196" s="9"/>
      <c r="DV3196" s="9"/>
      <c r="DW3196" s="9"/>
    </row>
    <row r="3197" spans="1:127" x14ac:dyDescent="0.25">
      <c r="A3197" s="98">
        <v>11</v>
      </c>
      <c r="B3197" s="98" t="s">
        <v>630</v>
      </c>
      <c r="C3197" s="283">
        <v>78</v>
      </c>
      <c r="D3197" s="226">
        <v>43686</v>
      </c>
      <c r="E3197" s="290">
        <v>0.56846064814814812</v>
      </c>
      <c r="F3197" s="290"/>
      <c r="G3197" s="290"/>
      <c r="H3197" s="290"/>
      <c r="I3197" s="290"/>
      <c r="J3197" s="290"/>
      <c r="K3197" s="290"/>
      <c r="L3197" s="290"/>
      <c r="M3197" s="290"/>
      <c r="N3197" s="290"/>
      <c r="O3197" s="290"/>
      <c r="P3197" s="98" t="str">
        <f t="shared" si="49"/>
        <v>11|Transecto TFOZ|78|20190809|133835</v>
      </c>
      <c r="Q3197" s="283">
        <v>7826201.0020000003</v>
      </c>
      <c r="R3197" s="283">
        <v>623770.48300000001</v>
      </c>
      <c r="S3197" s="283" t="s">
        <v>628</v>
      </c>
      <c r="T3197" s="283">
        <v>90</v>
      </c>
      <c r="U3197" s="283">
        <v>6.29</v>
      </c>
      <c r="V3197" s="283">
        <v>3</v>
      </c>
      <c r="W3197" s="283">
        <v>90</v>
      </c>
      <c r="X3197" s="264">
        <v>45</v>
      </c>
      <c r="Y3197" s="283">
        <v>-2134.9174800000001</v>
      </c>
      <c r="Z3197" s="283">
        <v>9.4251052000000002E-2</v>
      </c>
      <c r="AA3197" s="283">
        <v>2.8999998999999999E-2</v>
      </c>
      <c r="AB3197" s="283">
        <v>215.7725677</v>
      </c>
      <c r="AC3197" s="283">
        <v>37.707881929999999</v>
      </c>
      <c r="AD3197" s="283">
        <v>25.164999009999999</v>
      </c>
      <c r="AE3197" s="283">
        <v>133.92362979999999</v>
      </c>
      <c r="AF3197" s="283">
        <v>-4.7744970320000002</v>
      </c>
      <c r="AG3197" s="283">
        <v>0.56023657299999996</v>
      </c>
      <c r="AH3197" s="284" t="s">
        <v>6</v>
      </c>
      <c r="AI3197" s="98" t="s">
        <v>6</v>
      </c>
      <c r="AJ3197" s="98" t="s">
        <v>6</v>
      </c>
      <c r="AK3197" s="98" t="s">
        <v>6</v>
      </c>
      <c r="AL3197" s="98" t="s">
        <v>6</v>
      </c>
      <c r="AM3197" s="283">
        <v>0</v>
      </c>
      <c r="AN3197" s="283">
        <v>0</v>
      </c>
      <c r="AO3197" s="283" t="s">
        <v>467</v>
      </c>
      <c r="AP3197" s="39"/>
      <c r="AQ3197" s="39"/>
      <c r="AR3197" s="39"/>
      <c r="AS3197" s="39"/>
      <c r="BW3197" s="211"/>
      <c r="BX3197" s="211"/>
      <c r="BY3197" s="211"/>
      <c r="BZ3197" s="211"/>
      <c r="CA3197" s="211"/>
      <c r="CB3197" s="211"/>
      <c r="CC3197" s="211"/>
      <c r="CD3197" s="211"/>
      <c r="CE3197" s="211"/>
      <c r="CF3197" s="211"/>
      <c r="CG3197" s="211"/>
      <c r="CH3197" s="211"/>
      <c r="CI3197" s="211"/>
      <c r="CJ3197" s="211"/>
      <c r="CK3197" s="211"/>
      <c r="CL3197" s="211"/>
      <c r="CM3197" s="211"/>
      <c r="CN3197" s="280"/>
      <c r="CO3197" s="280"/>
      <c r="CP3197" s="280"/>
      <c r="CQ3197" s="280"/>
      <c r="CR3197" s="280"/>
      <c r="CS3197" s="280"/>
      <c r="CT3197" s="280"/>
      <c r="CU3197" s="280"/>
      <c r="CV3197" s="280"/>
      <c r="CW3197" s="280"/>
      <c r="CX3197" s="280"/>
      <c r="CY3197" s="280"/>
      <c r="CZ3197" s="280"/>
      <c r="DA3197" s="280"/>
      <c r="DB3197" s="280"/>
      <c r="DC3197" s="280"/>
      <c r="DD3197" s="9"/>
      <c r="DE3197" s="9"/>
      <c r="DF3197" s="9"/>
      <c r="DG3197" s="9"/>
      <c r="DH3197" s="9"/>
      <c r="DI3197" s="9"/>
      <c r="DJ3197" s="9"/>
      <c r="DK3197" s="9"/>
      <c r="DL3197" s="9"/>
      <c r="DM3197" s="9"/>
      <c r="DN3197" s="9"/>
      <c r="DO3197" s="9"/>
      <c r="DP3197" s="9"/>
      <c r="DQ3197" s="9"/>
      <c r="DR3197" s="9"/>
      <c r="DS3197" s="9"/>
      <c r="DT3197" s="9"/>
      <c r="DU3197" s="9"/>
      <c r="DV3197" s="9"/>
      <c r="DW3197" s="9"/>
    </row>
    <row r="3198" spans="1:127" x14ac:dyDescent="0.25">
      <c r="A3198" s="98">
        <v>11</v>
      </c>
      <c r="B3198" s="98" t="s">
        <v>708</v>
      </c>
      <c r="C3198" s="283">
        <v>1</v>
      </c>
      <c r="D3198" s="226">
        <v>43705</v>
      </c>
      <c r="E3198" s="290">
        <v>0.27569444444444446</v>
      </c>
      <c r="F3198" s="98"/>
      <c r="G3198" s="98"/>
      <c r="H3198" s="98"/>
      <c r="I3198" s="98"/>
      <c r="J3198" s="98"/>
      <c r="K3198" s="98"/>
      <c r="L3198" s="98"/>
      <c r="M3198" s="98"/>
      <c r="N3198" s="98"/>
      <c r="O3198" s="98"/>
      <c r="P3198" s="98" t="str">
        <f t="shared" si="49"/>
        <v>11|Transecto TN1|1|20190828|063700</v>
      </c>
      <c r="Q3198" s="283">
        <v>7805050.6189999999</v>
      </c>
      <c r="R3198" s="283">
        <v>389527.3</v>
      </c>
      <c r="S3198" s="283" t="s">
        <v>628</v>
      </c>
      <c r="T3198" s="283">
        <v>90</v>
      </c>
      <c r="U3198" s="283">
        <v>7</v>
      </c>
      <c r="V3198" s="283">
        <v>1</v>
      </c>
      <c r="W3198" s="283">
        <v>180</v>
      </c>
      <c r="X3198" s="264">
        <v>40</v>
      </c>
      <c r="Y3198" s="283">
        <v>-44.700599670000003</v>
      </c>
      <c r="Z3198" s="283">
        <v>0.49370703100000002</v>
      </c>
      <c r="AA3198" s="283">
        <v>6.9799997000000003E-2</v>
      </c>
      <c r="AB3198" s="283">
        <v>55.84362411</v>
      </c>
      <c r="AC3198" s="283">
        <v>37.507209779999997</v>
      </c>
      <c r="AD3198" s="283">
        <v>24.584999079999999</v>
      </c>
      <c r="AE3198" s="283">
        <v>125.0879211</v>
      </c>
      <c r="AF3198" s="283">
        <v>-4.6397514339999999</v>
      </c>
      <c r="AG3198" s="283">
        <v>0.97325861499999999</v>
      </c>
      <c r="AH3198" s="236" t="s">
        <v>6</v>
      </c>
      <c r="AI3198" s="101" t="s">
        <v>6</v>
      </c>
      <c r="AJ3198" s="101" t="s">
        <v>6</v>
      </c>
      <c r="AK3198" s="101" t="s">
        <v>6</v>
      </c>
      <c r="AL3198" s="101" t="s">
        <v>6</v>
      </c>
      <c r="AM3198" s="98">
        <v>1</v>
      </c>
      <c r="AN3198" s="98">
        <v>1</v>
      </c>
      <c r="AO3198" s="114" t="s">
        <v>467</v>
      </c>
      <c r="AP3198" s="39"/>
      <c r="AQ3198" s="39"/>
      <c r="AR3198" s="39"/>
      <c r="AS3198" s="39"/>
      <c r="BW3198" s="211"/>
      <c r="BX3198" s="211"/>
      <c r="BY3198" s="211"/>
      <c r="BZ3198" s="211"/>
      <c r="CA3198" s="211"/>
      <c r="CB3198" s="211"/>
      <c r="CC3198" s="211"/>
      <c r="CD3198" s="211"/>
      <c r="CE3198" s="211"/>
      <c r="CF3198" s="211"/>
      <c r="CG3198" s="211"/>
      <c r="CH3198" s="211"/>
      <c r="CI3198" s="211"/>
      <c r="CJ3198" s="211"/>
      <c r="CK3198" s="211"/>
      <c r="CL3198" s="211"/>
      <c r="CM3198" s="211"/>
      <c r="CN3198" s="280"/>
      <c r="CO3198" s="280"/>
      <c r="CP3198" s="280"/>
      <c r="CQ3198" s="280"/>
      <c r="CR3198" s="280"/>
      <c r="CS3198" s="280"/>
      <c r="CT3198" s="280"/>
      <c r="CU3198" s="280"/>
      <c r="CV3198" s="280"/>
      <c r="CW3198" s="280"/>
      <c r="CX3198" s="280"/>
      <c r="CY3198" s="280"/>
      <c r="CZ3198" s="280"/>
      <c r="DA3198" s="280"/>
      <c r="DB3198" s="280"/>
      <c r="DC3198" s="280"/>
      <c r="DD3198" s="9"/>
      <c r="DE3198" s="9"/>
      <c r="DF3198" s="9"/>
      <c r="DG3198" s="9"/>
      <c r="DH3198" s="9"/>
      <c r="DI3198" s="9"/>
      <c r="DJ3198" s="9"/>
      <c r="DK3198" s="9"/>
      <c r="DL3198" s="9"/>
      <c r="DM3198" s="9"/>
      <c r="DN3198" s="9"/>
      <c r="DO3198" s="9"/>
      <c r="DP3198" s="9"/>
      <c r="DQ3198" s="9"/>
      <c r="DR3198" s="9"/>
      <c r="DS3198" s="9"/>
      <c r="DT3198" s="9"/>
      <c r="DU3198" s="9"/>
      <c r="DV3198" s="9"/>
      <c r="DW3198" s="9"/>
    </row>
    <row r="3199" spans="1:127" x14ac:dyDescent="0.25">
      <c r="A3199" s="98">
        <v>11</v>
      </c>
      <c r="B3199" s="98" t="s">
        <v>708</v>
      </c>
      <c r="C3199" s="283">
        <v>2</v>
      </c>
      <c r="D3199" s="226">
        <v>43705</v>
      </c>
      <c r="E3199" s="290">
        <v>0.28375</v>
      </c>
      <c r="F3199" s="98"/>
      <c r="G3199" s="98"/>
      <c r="H3199" s="98"/>
      <c r="I3199" s="98"/>
      <c r="J3199" s="98"/>
      <c r="K3199" s="98"/>
      <c r="L3199" s="98"/>
      <c r="M3199" s="98"/>
      <c r="N3199" s="98"/>
      <c r="O3199" s="98"/>
      <c r="P3199" s="98" t="str">
        <f t="shared" si="49"/>
        <v>11|Transecto TN1|2|20190828|064836</v>
      </c>
      <c r="Q3199" s="283">
        <v>7868852.8190000001</v>
      </c>
      <c r="R3199" s="283">
        <v>480999.065</v>
      </c>
      <c r="S3199" s="283" t="s">
        <v>628</v>
      </c>
      <c r="T3199" s="283">
        <v>90</v>
      </c>
      <c r="U3199" s="283">
        <v>6.7</v>
      </c>
      <c r="V3199" s="283">
        <v>1</v>
      </c>
      <c r="W3199" s="283">
        <v>135</v>
      </c>
      <c r="X3199" s="264">
        <v>40</v>
      </c>
      <c r="Y3199" s="283">
        <v>-42.501228330000004</v>
      </c>
      <c r="Z3199" s="283">
        <v>0.38754877399999998</v>
      </c>
      <c r="AA3199" s="283">
        <v>6.0599998000000002E-2</v>
      </c>
      <c r="AB3199" s="283">
        <v>60.093643190000002</v>
      </c>
      <c r="AC3199" s="283">
        <v>37.548954010000003</v>
      </c>
      <c r="AD3199" s="283">
        <v>24.629999160000001</v>
      </c>
      <c r="AE3199" s="283">
        <v>126.4074478</v>
      </c>
      <c r="AF3199" s="283">
        <v>-4.6837086680000004</v>
      </c>
      <c r="AG3199" s="283">
        <v>0.89275926400000005</v>
      </c>
      <c r="AH3199" s="236" t="s">
        <v>6</v>
      </c>
      <c r="AI3199" s="101" t="s">
        <v>6</v>
      </c>
      <c r="AJ3199" s="101" t="s">
        <v>6</v>
      </c>
      <c r="AK3199" s="101" t="s">
        <v>6</v>
      </c>
      <c r="AL3199" s="101" t="s">
        <v>6</v>
      </c>
      <c r="AM3199" s="98">
        <v>2</v>
      </c>
      <c r="AN3199" s="98">
        <v>1</v>
      </c>
      <c r="AO3199" s="114" t="s">
        <v>467</v>
      </c>
      <c r="AP3199" s="39"/>
      <c r="AQ3199" s="39"/>
      <c r="AR3199" s="39"/>
      <c r="AS3199" s="39"/>
      <c r="BW3199" s="211"/>
      <c r="BX3199" s="211"/>
      <c r="BY3199" s="211"/>
      <c r="BZ3199" s="211"/>
      <c r="CA3199" s="211"/>
      <c r="CB3199" s="211"/>
      <c r="CC3199" s="211"/>
      <c r="CD3199" s="211"/>
      <c r="CE3199" s="211"/>
      <c r="CF3199" s="211"/>
      <c r="CG3199" s="211"/>
      <c r="CH3199" s="211"/>
      <c r="CI3199" s="211"/>
      <c r="CJ3199" s="211"/>
      <c r="CK3199" s="211"/>
      <c r="CL3199" s="211"/>
      <c r="CM3199" s="211"/>
      <c r="CN3199" s="280"/>
      <c r="CO3199" s="280"/>
      <c r="CP3199" s="280"/>
      <c r="CQ3199" s="280"/>
      <c r="CR3199" s="280"/>
      <c r="CS3199" s="280"/>
      <c r="CT3199" s="280"/>
      <c r="CU3199" s="280"/>
      <c r="CV3199" s="280"/>
      <c r="CW3199" s="280"/>
      <c r="CX3199" s="280"/>
      <c r="CY3199" s="280"/>
      <c r="CZ3199" s="280"/>
      <c r="DA3199" s="280"/>
      <c r="DB3199" s="280"/>
      <c r="DC3199" s="280"/>
      <c r="DD3199" s="9"/>
      <c r="DE3199" s="9"/>
      <c r="DF3199" s="9"/>
      <c r="DG3199" s="9"/>
      <c r="DH3199" s="9"/>
      <c r="DI3199" s="9"/>
      <c r="DJ3199" s="9"/>
      <c r="DK3199" s="9"/>
      <c r="DL3199" s="9"/>
      <c r="DM3199" s="9"/>
      <c r="DN3199" s="9"/>
      <c r="DO3199" s="9"/>
      <c r="DP3199" s="9"/>
      <c r="DQ3199" s="9"/>
      <c r="DR3199" s="9"/>
      <c r="DS3199" s="9"/>
      <c r="DT3199" s="9"/>
      <c r="DU3199" s="9"/>
      <c r="DV3199" s="9"/>
      <c r="DW3199" s="9"/>
    </row>
    <row r="3200" spans="1:127" x14ac:dyDescent="0.25">
      <c r="A3200" s="98">
        <v>11</v>
      </c>
      <c r="B3200" s="98" t="s">
        <v>708</v>
      </c>
      <c r="C3200" s="283">
        <v>3</v>
      </c>
      <c r="D3200" s="226">
        <v>43705</v>
      </c>
      <c r="E3200" s="290">
        <v>0.291875</v>
      </c>
      <c r="F3200" s="98"/>
      <c r="G3200" s="98"/>
      <c r="H3200" s="98"/>
      <c r="I3200" s="98"/>
      <c r="J3200" s="98"/>
      <c r="K3200" s="98"/>
      <c r="L3200" s="98"/>
      <c r="M3200" s="98"/>
      <c r="N3200" s="98"/>
      <c r="O3200" s="98"/>
      <c r="P3200" s="98" t="str">
        <f t="shared" si="49"/>
        <v>11|Transecto TN1|3|20190828|070018</v>
      </c>
      <c r="Q3200" s="283">
        <v>7868765.4620000003</v>
      </c>
      <c r="R3200" s="283">
        <v>483599.80599999998</v>
      </c>
      <c r="S3200" s="283" t="s">
        <v>628</v>
      </c>
      <c r="T3200" s="283">
        <v>90</v>
      </c>
      <c r="U3200" s="283" t="s">
        <v>628</v>
      </c>
      <c r="V3200" s="283">
        <v>1</v>
      </c>
      <c r="W3200" s="283">
        <v>135</v>
      </c>
      <c r="X3200" s="264">
        <v>40</v>
      </c>
      <c r="Y3200" s="283">
        <v>-46.580272669999999</v>
      </c>
      <c r="Z3200" s="283">
        <v>0.35918042100000003</v>
      </c>
      <c r="AA3200" s="283">
        <v>5.8199998000000003E-2</v>
      </c>
      <c r="AB3200" s="283">
        <v>64.999870299999998</v>
      </c>
      <c r="AC3200" s="283">
        <v>37.590694429999999</v>
      </c>
      <c r="AD3200" s="283">
        <v>24.649999619999999</v>
      </c>
      <c r="AE3200" s="283">
        <v>127.43276210000001</v>
      </c>
      <c r="AF3200" s="283">
        <v>-4.7276654239999996</v>
      </c>
      <c r="AG3200" s="283">
        <v>0.81225991200000003</v>
      </c>
      <c r="AH3200" s="236" t="s">
        <v>6</v>
      </c>
      <c r="AI3200" s="101" t="s">
        <v>6</v>
      </c>
      <c r="AJ3200" s="101" t="s">
        <v>6</v>
      </c>
      <c r="AK3200" s="101" t="s">
        <v>6</v>
      </c>
      <c r="AL3200" s="101" t="s">
        <v>6</v>
      </c>
      <c r="AM3200" s="98">
        <v>4</v>
      </c>
      <c r="AN3200" s="98">
        <v>3</v>
      </c>
      <c r="AO3200" s="114" t="s">
        <v>467</v>
      </c>
      <c r="AP3200" s="39"/>
      <c r="AQ3200" s="39"/>
      <c r="AR3200" s="39"/>
      <c r="AS3200" s="39"/>
      <c r="BW3200" s="211"/>
      <c r="BX3200" s="211"/>
      <c r="BY3200" s="211"/>
      <c r="BZ3200" s="211"/>
      <c r="CA3200" s="211"/>
      <c r="CB3200" s="211"/>
      <c r="CC3200" s="211"/>
      <c r="CD3200" s="211"/>
      <c r="CE3200" s="211"/>
      <c r="CF3200" s="211"/>
      <c r="CG3200" s="211"/>
      <c r="CH3200" s="211"/>
      <c r="CI3200" s="211"/>
      <c r="CJ3200" s="211"/>
      <c r="CK3200" s="211"/>
      <c r="CL3200" s="211"/>
      <c r="CM3200" s="211"/>
      <c r="CN3200" s="280"/>
      <c r="CO3200" s="280"/>
      <c r="CP3200" s="280"/>
      <c r="CQ3200" s="280"/>
      <c r="CR3200" s="280"/>
      <c r="CS3200" s="280"/>
      <c r="CT3200" s="280"/>
      <c r="CU3200" s="280"/>
      <c r="CV3200" s="280"/>
      <c r="CW3200" s="280"/>
      <c r="CX3200" s="280"/>
      <c r="CY3200" s="280"/>
      <c r="CZ3200" s="280"/>
      <c r="DA3200" s="280"/>
      <c r="DB3200" s="280"/>
      <c r="DC3200" s="280"/>
      <c r="DD3200" s="9"/>
      <c r="DE3200" s="9"/>
      <c r="DF3200" s="9"/>
      <c r="DG3200" s="9"/>
      <c r="DH3200" s="9"/>
      <c r="DI3200" s="9"/>
      <c r="DJ3200" s="9"/>
      <c r="DK3200" s="9"/>
      <c r="DL3200" s="9"/>
      <c r="DM3200" s="9"/>
      <c r="DN3200" s="9"/>
      <c r="DO3200" s="9"/>
      <c r="DP3200" s="9"/>
      <c r="DQ3200" s="9"/>
      <c r="DR3200" s="9"/>
      <c r="DS3200" s="9"/>
      <c r="DT3200" s="9"/>
      <c r="DU3200" s="9"/>
      <c r="DV3200" s="9"/>
      <c r="DW3200" s="9"/>
    </row>
    <row r="3201" spans="1:127" x14ac:dyDescent="0.25">
      <c r="A3201" s="98">
        <v>11</v>
      </c>
      <c r="B3201" s="98" t="s">
        <v>708</v>
      </c>
      <c r="C3201" s="283">
        <v>4</v>
      </c>
      <c r="D3201" s="226">
        <v>43705</v>
      </c>
      <c r="E3201" s="290">
        <v>0.30131944444444442</v>
      </c>
      <c r="F3201" s="98"/>
      <c r="G3201" s="98"/>
      <c r="H3201" s="98"/>
      <c r="I3201" s="98"/>
      <c r="J3201" s="98"/>
      <c r="K3201" s="98"/>
      <c r="L3201" s="98"/>
      <c r="M3201" s="98"/>
      <c r="N3201" s="98"/>
      <c r="O3201" s="98"/>
      <c r="P3201" s="98" t="str">
        <f t="shared" si="49"/>
        <v>11|Transecto TN1|4|20190828|071354</v>
      </c>
      <c r="Q3201" s="283">
        <v>7868815.1770000001</v>
      </c>
      <c r="R3201" s="283">
        <v>486600.016</v>
      </c>
      <c r="S3201" s="283" t="s">
        <v>628</v>
      </c>
      <c r="T3201" s="283">
        <v>90</v>
      </c>
      <c r="U3201" s="283">
        <v>7.8</v>
      </c>
      <c r="V3201" s="283">
        <v>1</v>
      </c>
      <c r="W3201" s="283">
        <v>135</v>
      </c>
      <c r="X3201" s="264">
        <v>40</v>
      </c>
      <c r="Y3201" s="283">
        <v>-46.580272669999999</v>
      </c>
      <c r="Z3201" s="283">
        <v>0.35918042100000003</v>
      </c>
      <c r="AA3201" s="283">
        <v>5.8199998000000003E-2</v>
      </c>
      <c r="AB3201" s="283">
        <v>64.999870299999998</v>
      </c>
      <c r="AC3201" s="283">
        <v>37.590694429999999</v>
      </c>
      <c r="AD3201" s="283">
        <v>24.649999619999999</v>
      </c>
      <c r="AE3201" s="283">
        <v>127.43276210000001</v>
      </c>
      <c r="AF3201" s="283">
        <v>-4.7276654239999996</v>
      </c>
      <c r="AG3201" s="283">
        <v>0.81225991200000003</v>
      </c>
      <c r="AH3201" s="236" t="s">
        <v>6</v>
      </c>
      <c r="AI3201" s="101" t="s">
        <v>6</v>
      </c>
      <c r="AJ3201" s="101" t="s">
        <v>6</v>
      </c>
      <c r="AK3201" s="101" t="s">
        <v>6</v>
      </c>
      <c r="AL3201" s="101" t="s">
        <v>6</v>
      </c>
      <c r="AM3201" s="98">
        <v>1</v>
      </c>
      <c r="AN3201" s="98">
        <v>1</v>
      </c>
      <c r="AO3201" s="114" t="s">
        <v>467</v>
      </c>
      <c r="AP3201" s="39"/>
      <c r="AQ3201" s="39"/>
      <c r="AR3201" s="39"/>
      <c r="AS3201" s="39"/>
      <c r="BW3201" s="211"/>
      <c r="BX3201" s="211"/>
      <c r="BY3201" s="211"/>
      <c r="BZ3201" s="211"/>
      <c r="CA3201" s="211"/>
      <c r="CB3201" s="211"/>
      <c r="CC3201" s="211"/>
      <c r="CD3201" s="211"/>
      <c r="CE3201" s="211"/>
      <c r="CF3201" s="211"/>
      <c r="CG3201" s="211"/>
      <c r="CH3201" s="211"/>
      <c r="CI3201" s="211"/>
      <c r="CJ3201" s="211"/>
      <c r="CK3201" s="211"/>
      <c r="CL3201" s="211"/>
      <c r="CM3201" s="211"/>
      <c r="CN3201" s="280"/>
      <c r="CO3201" s="280"/>
      <c r="CP3201" s="280"/>
      <c r="CQ3201" s="280"/>
      <c r="CR3201" s="280"/>
      <c r="CS3201" s="280"/>
      <c r="CT3201" s="280"/>
      <c r="CU3201" s="280"/>
      <c r="CV3201" s="280"/>
      <c r="CW3201" s="280"/>
      <c r="CX3201" s="280"/>
      <c r="CY3201" s="280"/>
      <c r="CZ3201" s="280"/>
      <c r="DA3201" s="280"/>
      <c r="DB3201" s="280"/>
      <c r="DC3201" s="280"/>
      <c r="DD3201" s="9"/>
      <c r="DE3201" s="9"/>
      <c r="DF3201" s="9"/>
      <c r="DG3201" s="9"/>
      <c r="DH3201" s="9"/>
      <c r="DI3201" s="9"/>
      <c r="DJ3201" s="9"/>
      <c r="DK3201" s="9"/>
      <c r="DL3201" s="9"/>
      <c r="DM3201" s="9"/>
      <c r="DN3201" s="9"/>
      <c r="DO3201" s="9"/>
      <c r="DP3201" s="9"/>
      <c r="DQ3201" s="9"/>
      <c r="DR3201" s="9"/>
      <c r="DS3201" s="9"/>
      <c r="DT3201" s="9"/>
      <c r="DU3201" s="9"/>
      <c r="DV3201" s="9"/>
      <c r="DW3201" s="9"/>
    </row>
    <row r="3202" spans="1:127" x14ac:dyDescent="0.25">
      <c r="A3202" s="98">
        <v>11</v>
      </c>
      <c r="B3202" s="98" t="s">
        <v>708</v>
      </c>
      <c r="C3202" s="283">
        <v>5</v>
      </c>
      <c r="D3202" s="226">
        <v>43705</v>
      </c>
      <c r="E3202" s="290">
        <v>0.30935185185185182</v>
      </c>
      <c r="F3202" s="98"/>
      <c r="G3202" s="98"/>
      <c r="H3202" s="98"/>
      <c r="I3202" s="98"/>
      <c r="J3202" s="98"/>
      <c r="K3202" s="98"/>
      <c r="L3202" s="98"/>
      <c r="M3202" s="98"/>
      <c r="N3202" s="98"/>
      <c r="O3202" s="98"/>
      <c r="P3202" s="98" t="str">
        <f t="shared" si="49"/>
        <v>11|Transecto TN1|5|20190828|072528</v>
      </c>
      <c r="Q3202" s="283">
        <v>7868829.8830000004</v>
      </c>
      <c r="R3202" s="283">
        <v>489148.28</v>
      </c>
      <c r="S3202" s="283" t="s">
        <v>628</v>
      </c>
      <c r="T3202" s="283">
        <v>90</v>
      </c>
      <c r="U3202" s="283">
        <v>7.17</v>
      </c>
      <c r="V3202" s="283">
        <v>1</v>
      </c>
      <c r="W3202" s="283">
        <v>135</v>
      </c>
      <c r="X3202" s="264">
        <v>50</v>
      </c>
      <c r="Y3202" s="283">
        <v>-48.018875119999997</v>
      </c>
      <c r="Z3202" s="283">
        <v>0.29830116000000001</v>
      </c>
      <c r="AA3202" s="283">
        <v>5.3199998999999998E-2</v>
      </c>
      <c r="AB3202" s="283">
        <v>69.718643189999995</v>
      </c>
      <c r="AC3202" s="283">
        <v>37.607440949999997</v>
      </c>
      <c r="AD3202" s="283">
        <v>24.659999849999998</v>
      </c>
      <c r="AE3202" s="283">
        <v>128.1638184</v>
      </c>
      <c r="AF3202" s="283">
        <v>-4.744686604</v>
      </c>
      <c r="AG3202" s="283">
        <v>0.816743314</v>
      </c>
      <c r="AH3202" s="236" t="s">
        <v>6</v>
      </c>
      <c r="AI3202" s="101" t="s">
        <v>6</v>
      </c>
      <c r="AJ3202" s="101" t="s">
        <v>6</v>
      </c>
      <c r="AK3202" s="101" t="s">
        <v>6</v>
      </c>
      <c r="AL3202" s="101" t="s">
        <v>6</v>
      </c>
      <c r="AM3202" s="98">
        <v>0</v>
      </c>
      <c r="AN3202" s="98">
        <v>0</v>
      </c>
      <c r="AO3202" s="114" t="s">
        <v>467</v>
      </c>
      <c r="AP3202" s="39"/>
      <c r="AQ3202" s="39"/>
      <c r="AR3202" s="39"/>
      <c r="AS3202" s="39"/>
      <c r="BW3202" s="211"/>
      <c r="BX3202" s="211"/>
      <c r="BY3202" s="211"/>
      <c r="BZ3202" s="211"/>
      <c r="CA3202" s="211"/>
      <c r="CB3202" s="211"/>
      <c r="CC3202" s="211"/>
      <c r="CD3202" s="211"/>
      <c r="CE3202" s="211"/>
      <c r="CF3202" s="211"/>
      <c r="CG3202" s="211"/>
      <c r="CH3202" s="211"/>
      <c r="CI3202" s="211"/>
      <c r="CJ3202" s="211"/>
      <c r="CK3202" s="211"/>
      <c r="CL3202" s="211"/>
      <c r="CM3202" s="211"/>
      <c r="CN3202" s="280"/>
      <c r="CO3202" s="280"/>
      <c r="CP3202" s="280"/>
      <c r="CQ3202" s="280"/>
      <c r="CR3202" s="280"/>
      <c r="CS3202" s="280"/>
      <c r="CT3202" s="280"/>
      <c r="CU3202" s="280"/>
      <c r="CV3202" s="280"/>
      <c r="CW3202" s="280"/>
      <c r="CX3202" s="280"/>
      <c r="CY3202" s="280"/>
      <c r="CZ3202" s="280"/>
      <c r="DA3202" s="280"/>
      <c r="DB3202" s="280"/>
      <c r="DC3202" s="280"/>
      <c r="DD3202" s="9"/>
      <c r="DE3202" s="9"/>
      <c r="DF3202" s="9"/>
      <c r="DG3202" s="9"/>
      <c r="DH3202" s="9"/>
      <c r="DI3202" s="9"/>
      <c r="DJ3202" s="9"/>
      <c r="DK3202" s="9"/>
      <c r="DL3202" s="9"/>
      <c r="DM3202" s="9"/>
      <c r="DN3202" s="9"/>
      <c r="DO3202" s="9"/>
      <c r="DP3202" s="9"/>
      <c r="DQ3202" s="9"/>
      <c r="DR3202" s="9"/>
      <c r="DS3202" s="9"/>
      <c r="DT3202" s="9"/>
      <c r="DU3202" s="9"/>
      <c r="DV3202" s="9"/>
      <c r="DW3202" s="9"/>
    </row>
    <row r="3203" spans="1:127" x14ac:dyDescent="0.25">
      <c r="A3203" s="98">
        <v>11</v>
      </c>
      <c r="B3203" s="98" t="s">
        <v>708</v>
      </c>
      <c r="C3203" s="283">
        <v>6</v>
      </c>
      <c r="D3203" s="226">
        <v>43705</v>
      </c>
      <c r="E3203" s="290">
        <v>0.31699074074074074</v>
      </c>
      <c r="F3203" s="98"/>
      <c r="G3203" s="98"/>
      <c r="H3203" s="98"/>
      <c r="I3203" s="98"/>
      <c r="J3203" s="98"/>
      <c r="K3203" s="98"/>
      <c r="L3203" s="98"/>
      <c r="M3203" s="98"/>
      <c r="N3203" s="98"/>
      <c r="O3203" s="98"/>
      <c r="P3203" s="98" t="str">
        <f t="shared" si="49"/>
        <v>11|Transecto TN1|6|20190828|073628</v>
      </c>
      <c r="Q3203" s="283">
        <v>7868783.7369999997</v>
      </c>
      <c r="R3203" s="283">
        <v>491579.61200000002</v>
      </c>
      <c r="S3203" s="283" t="s">
        <v>628</v>
      </c>
      <c r="T3203" s="283">
        <v>90</v>
      </c>
      <c r="U3203" s="283">
        <v>7.7</v>
      </c>
      <c r="V3203" s="283">
        <v>2</v>
      </c>
      <c r="W3203" s="283">
        <v>135</v>
      </c>
      <c r="X3203" s="264">
        <v>60</v>
      </c>
      <c r="Y3203" s="283">
        <v>-51.798027040000001</v>
      </c>
      <c r="Z3203" s="283" t="s">
        <v>6</v>
      </c>
      <c r="AA3203" s="283" t="s">
        <v>6</v>
      </c>
      <c r="AB3203" s="283">
        <v>74.093627929999997</v>
      </c>
      <c r="AC3203" s="283">
        <v>37.599189760000002</v>
      </c>
      <c r="AD3203" s="283">
        <v>25.01499939</v>
      </c>
      <c r="AE3203" s="283">
        <v>128.80812069999999</v>
      </c>
      <c r="AF3203" s="283">
        <v>-4.734769344</v>
      </c>
      <c r="AG3203" s="283">
        <v>0.90621852899999999</v>
      </c>
      <c r="AH3203" s="236" t="s">
        <v>6</v>
      </c>
      <c r="AI3203" s="101" t="s">
        <v>6</v>
      </c>
      <c r="AJ3203" s="101" t="s">
        <v>6</v>
      </c>
      <c r="AK3203" s="101" t="s">
        <v>6</v>
      </c>
      <c r="AL3203" s="101" t="s">
        <v>6</v>
      </c>
      <c r="AM3203" s="98">
        <v>2</v>
      </c>
      <c r="AN3203" s="98">
        <v>1</v>
      </c>
      <c r="AO3203" s="114" t="s">
        <v>467</v>
      </c>
      <c r="AP3203" s="39"/>
      <c r="AQ3203" s="39"/>
      <c r="AR3203" s="39"/>
      <c r="AS3203" s="39"/>
      <c r="BW3203" s="211"/>
      <c r="BX3203" s="211"/>
      <c r="BY3203" s="211"/>
      <c r="BZ3203" s="211"/>
      <c r="CA3203" s="211"/>
      <c r="CB3203" s="211"/>
      <c r="CC3203" s="211"/>
      <c r="CD3203" s="211"/>
      <c r="CE3203" s="211"/>
      <c r="CF3203" s="211"/>
      <c r="CG3203" s="211"/>
      <c r="CH3203" s="211"/>
      <c r="CI3203" s="211"/>
      <c r="CJ3203" s="211"/>
      <c r="CK3203" s="211"/>
      <c r="CL3203" s="211"/>
      <c r="CM3203" s="211"/>
      <c r="CN3203" s="280"/>
      <c r="CO3203" s="280"/>
      <c r="CP3203" s="280"/>
      <c r="CQ3203" s="280"/>
      <c r="CR3203" s="280"/>
      <c r="CS3203" s="280"/>
      <c r="CT3203" s="280"/>
      <c r="CU3203" s="280"/>
      <c r="CV3203" s="280"/>
      <c r="CW3203" s="280"/>
      <c r="CX3203" s="280"/>
      <c r="CY3203" s="280"/>
      <c r="CZ3203" s="280"/>
      <c r="DA3203" s="280"/>
      <c r="DB3203" s="280"/>
      <c r="DC3203" s="280"/>
      <c r="DD3203" s="9"/>
      <c r="DE3203" s="9"/>
      <c r="DF3203" s="9"/>
      <c r="DG3203" s="9"/>
      <c r="DH3203" s="9"/>
      <c r="DI3203" s="9"/>
      <c r="DJ3203" s="9"/>
      <c r="DK3203" s="9"/>
      <c r="DL3203" s="9"/>
      <c r="DM3203" s="9"/>
      <c r="DN3203" s="9"/>
      <c r="DO3203" s="9"/>
      <c r="DP3203" s="9"/>
      <c r="DQ3203" s="9"/>
      <c r="DR3203" s="9"/>
      <c r="DS3203" s="9"/>
      <c r="DT3203" s="9"/>
      <c r="DU3203" s="9"/>
      <c r="DV3203" s="9"/>
      <c r="DW3203" s="9"/>
    </row>
    <row r="3204" spans="1:127" x14ac:dyDescent="0.25">
      <c r="A3204" s="98">
        <v>11</v>
      </c>
      <c r="B3204" s="98" t="s">
        <v>708</v>
      </c>
      <c r="C3204" s="283">
        <v>7</v>
      </c>
      <c r="D3204" s="226">
        <v>43705</v>
      </c>
      <c r="E3204" s="290">
        <v>0.32561342592592596</v>
      </c>
      <c r="F3204" s="98"/>
      <c r="G3204" s="98"/>
      <c r="H3204" s="98"/>
      <c r="I3204" s="98"/>
      <c r="J3204" s="98"/>
      <c r="K3204" s="98"/>
      <c r="L3204" s="98"/>
      <c r="M3204" s="98"/>
      <c r="N3204" s="98"/>
      <c r="O3204" s="98"/>
      <c r="P3204" s="98" t="str">
        <f t="shared" si="49"/>
        <v>11|Transecto TN1|7|20190828|074853</v>
      </c>
      <c r="Q3204" s="283">
        <v>7868812.5839999998</v>
      </c>
      <c r="R3204" s="283">
        <v>494322.54599999997</v>
      </c>
      <c r="S3204" s="283" t="s">
        <v>628</v>
      </c>
      <c r="T3204" s="283">
        <v>90</v>
      </c>
      <c r="U3204" s="283" t="s">
        <v>628</v>
      </c>
      <c r="V3204" s="283">
        <v>1</v>
      </c>
      <c r="W3204" s="283">
        <v>135</v>
      </c>
      <c r="X3204" s="264">
        <v>50</v>
      </c>
      <c r="Y3204" s="283">
        <v>-51.798027040000001</v>
      </c>
      <c r="Z3204" s="283" t="s">
        <v>6</v>
      </c>
      <c r="AA3204" s="283" t="s">
        <v>6</v>
      </c>
      <c r="AB3204" s="283">
        <v>74.093627929999997</v>
      </c>
      <c r="AC3204" s="283">
        <v>37.599189760000002</v>
      </c>
      <c r="AD3204" s="283">
        <v>25.01499939</v>
      </c>
      <c r="AE3204" s="283">
        <v>128.80812069999999</v>
      </c>
      <c r="AF3204" s="283">
        <v>-4.734769344</v>
      </c>
      <c r="AG3204" s="283">
        <v>0.90621852899999999</v>
      </c>
      <c r="AH3204" s="236" t="s">
        <v>6</v>
      </c>
      <c r="AI3204" s="101" t="s">
        <v>6</v>
      </c>
      <c r="AJ3204" s="101" t="s">
        <v>6</v>
      </c>
      <c r="AK3204" s="101" t="s">
        <v>6</v>
      </c>
      <c r="AL3204" s="101" t="s">
        <v>6</v>
      </c>
      <c r="AM3204" s="98">
        <v>1</v>
      </c>
      <c r="AN3204" s="98">
        <v>1</v>
      </c>
      <c r="AO3204" s="114" t="s">
        <v>467</v>
      </c>
      <c r="AP3204" s="39"/>
      <c r="AQ3204" s="39"/>
      <c r="AR3204" s="39"/>
      <c r="AS3204" s="39"/>
      <c r="BW3204" s="211"/>
      <c r="BX3204" s="211"/>
      <c r="BY3204" s="211"/>
      <c r="BZ3204" s="211"/>
      <c r="CA3204" s="211"/>
      <c r="CB3204" s="211"/>
      <c r="CC3204" s="211"/>
      <c r="CD3204" s="211"/>
      <c r="CE3204" s="211"/>
      <c r="CF3204" s="211"/>
      <c r="CG3204" s="211"/>
      <c r="CH3204" s="211"/>
      <c r="CI3204" s="211"/>
      <c r="CJ3204" s="211"/>
      <c r="CK3204" s="211"/>
      <c r="CL3204" s="211"/>
      <c r="CM3204" s="211"/>
      <c r="CN3204" s="280"/>
      <c r="CO3204" s="280"/>
      <c r="CP3204" s="280"/>
      <c r="CQ3204" s="280"/>
      <c r="CR3204" s="280"/>
      <c r="CS3204" s="280"/>
      <c r="CT3204" s="280"/>
      <c r="CU3204" s="280"/>
      <c r="CV3204" s="280"/>
      <c r="CW3204" s="280"/>
      <c r="CX3204" s="280"/>
      <c r="CY3204" s="280"/>
      <c r="CZ3204" s="280"/>
      <c r="DA3204" s="280"/>
      <c r="DB3204" s="280"/>
      <c r="DC3204" s="280"/>
      <c r="DD3204" s="9"/>
      <c r="DE3204" s="9"/>
      <c r="DF3204" s="9"/>
      <c r="DG3204" s="9"/>
      <c r="DH3204" s="9"/>
      <c r="DI3204" s="9"/>
      <c r="DJ3204" s="9"/>
      <c r="DK3204" s="9"/>
      <c r="DL3204" s="9"/>
      <c r="DM3204" s="9"/>
      <c r="DN3204" s="9"/>
      <c r="DO3204" s="9"/>
      <c r="DP3204" s="9"/>
      <c r="DQ3204" s="9"/>
      <c r="DR3204" s="9"/>
      <c r="DS3204" s="9"/>
      <c r="DT3204" s="9"/>
      <c r="DU3204" s="9"/>
      <c r="DV3204" s="9"/>
      <c r="DW3204" s="9"/>
    </row>
    <row r="3205" spans="1:127" x14ac:dyDescent="0.25">
      <c r="A3205" s="98">
        <v>11</v>
      </c>
      <c r="B3205" s="98" t="s">
        <v>708</v>
      </c>
      <c r="C3205" s="283">
        <v>8</v>
      </c>
      <c r="D3205" s="226">
        <v>43705</v>
      </c>
      <c r="E3205" s="290">
        <v>0.33435185185185184</v>
      </c>
      <c r="F3205" s="98"/>
      <c r="G3205" s="98"/>
      <c r="H3205" s="98"/>
      <c r="I3205" s="98"/>
      <c r="J3205" s="98"/>
      <c r="K3205" s="98"/>
      <c r="L3205" s="98"/>
      <c r="M3205" s="98"/>
      <c r="N3205" s="98"/>
      <c r="O3205" s="98"/>
      <c r="P3205" s="98" t="str">
        <f t="shared" si="49"/>
        <v>11|Transecto TN1|8|20190828|080128</v>
      </c>
      <c r="Q3205" s="283">
        <v>7869009.8789999997</v>
      </c>
      <c r="R3205" s="283">
        <v>497098.788</v>
      </c>
      <c r="S3205" s="283" t="s">
        <v>628</v>
      </c>
      <c r="T3205" s="283">
        <v>90</v>
      </c>
      <c r="U3205" s="283" t="s">
        <v>628</v>
      </c>
      <c r="V3205" s="283">
        <v>1</v>
      </c>
      <c r="W3205" s="283">
        <v>135</v>
      </c>
      <c r="X3205" s="264">
        <v>80</v>
      </c>
      <c r="Y3205" s="283">
        <v>-56.729404449999997</v>
      </c>
      <c r="Z3205" s="283" t="s">
        <v>6</v>
      </c>
      <c r="AA3205" s="283" t="s">
        <v>6</v>
      </c>
      <c r="AB3205" s="283">
        <v>78.999870299999998</v>
      </c>
      <c r="AC3205" s="283">
        <v>37.590934750000002</v>
      </c>
      <c r="AD3205" s="283">
        <v>24.64499855</v>
      </c>
      <c r="AE3205" s="283">
        <v>129.36567690000001</v>
      </c>
      <c r="AF3205" s="283">
        <v>-4.7248520850000002</v>
      </c>
      <c r="AG3205" s="283">
        <v>0.99569374300000002</v>
      </c>
      <c r="AH3205" s="236" t="s">
        <v>6</v>
      </c>
      <c r="AI3205" s="101" t="s">
        <v>6</v>
      </c>
      <c r="AJ3205" s="101" t="s">
        <v>6</v>
      </c>
      <c r="AK3205" s="101" t="s">
        <v>6</v>
      </c>
      <c r="AL3205" s="101" t="s">
        <v>6</v>
      </c>
      <c r="AM3205" s="98">
        <v>0</v>
      </c>
      <c r="AN3205" s="98">
        <v>0</v>
      </c>
      <c r="AO3205" s="114" t="s">
        <v>467</v>
      </c>
      <c r="AP3205" s="39"/>
      <c r="AQ3205" s="39"/>
      <c r="AR3205" s="39"/>
      <c r="AS3205" s="39"/>
      <c r="BW3205" s="211"/>
      <c r="BX3205" s="211"/>
      <c r="BY3205" s="211"/>
      <c r="BZ3205" s="211"/>
      <c r="CA3205" s="211"/>
      <c r="CB3205" s="211"/>
      <c r="CC3205" s="211"/>
      <c r="CD3205" s="211"/>
      <c r="CE3205" s="211"/>
      <c r="CF3205" s="211"/>
      <c r="CG3205" s="211"/>
      <c r="CH3205" s="211"/>
      <c r="CI3205" s="211"/>
      <c r="CJ3205" s="211"/>
      <c r="CK3205" s="211"/>
      <c r="CL3205" s="211"/>
      <c r="CM3205" s="211"/>
      <c r="CN3205" s="280"/>
      <c r="CO3205" s="280"/>
      <c r="CP3205" s="280"/>
      <c r="CQ3205" s="280"/>
      <c r="CR3205" s="280"/>
      <c r="CS3205" s="280"/>
      <c r="CT3205" s="280"/>
      <c r="CU3205" s="280"/>
      <c r="CV3205" s="280"/>
      <c r="CW3205" s="280"/>
      <c r="CX3205" s="280"/>
      <c r="CY3205" s="280"/>
      <c r="CZ3205" s="280"/>
      <c r="DA3205" s="280"/>
      <c r="DB3205" s="280"/>
      <c r="DC3205" s="280"/>
      <c r="DD3205" s="9"/>
      <c r="DE3205" s="9"/>
      <c r="DF3205" s="9"/>
      <c r="DG3205" s="9"/>
      <c r="DH3205" s="9"/>
      <c r="DI3205" s="9"/>
      <c r="DJ3205" s="9"/>
      <c r="DK3205" s="9"/>
      <c r="DL3205" s="9"/>
      <c r="DM3205" s="9"/>
      <c r="DN3205" s="9"/>
      <c r="DO3205" s="9"/>
      <c r="DP3205" s="9"/>
      <c r="DQ3205" s="9"/>
      <c r="DR3205" s="9"/>
      <c r="DS3205" s="9"/>
      <c r="DT3205" s="9"/>
      <c r="DU3205" s="9"/>
      <c r="DV3205" s="9"/>
      <c r="DW3205" s="9"/>
    </row>
    <row r="3206" spans="1:127" x14ac:dyDescent="0.25">
      <c r="A3206" s="98">
        <v>11</v>
      </c>
      <c r="B3206" s="98" t="s">
        <v>708</v>
      </c>
      <c r="C3206" s="283">
        <v>9</v>
      </c>
      <c r="D3206" s="226">
        <v>43705</v>
      </c>
      <c r="E3206" s="290">
        <v>0.34188657407407402</v>
      </c>
      <c r="F3206" s="98"/>
      <c r="G3206" s="98"/>
      <c r="H3206" s="98"/>
      <c r="I3206" s="98"/>
      <c r="J3206" s="98"/>
      <c r="K3206" s="98"/>
      <c r="L3206" s="98"/>
      <c r="M3206" s="98"/>
      <c r="N3206" s="98"/>
      <c r="O3206" s="98"/>
      <c r="P3206" s="98" t="str">
        <f t="shared" ref="P3206:P3269" si="50">CONCATENATE(A3206,"|",B3206,"|",C3206,"|",TEXT(D3206,"AAAAMMDD"),"|",TEXT(E3206,"HHMMSS"))</f>
        <v>11|Transecto TN1|9|20190828|081219</v>
      </c>
      <c r="Q3206" s="283">
        <v>7869164.9419999998</v>
      </c>
      <c r="R3206" s="283">
        <v>499465.17700000003</v>
      </c>
      <c r="S3206" s="283" t="s">
        <v>628</v>
      </c>
      <c r="T3206" s="283">
        <v>90</v>
      </c>
      <c r="U3206" s="283" t="s">
        <v>628</v>
      </c>
      <c r="V3206" s="283">
        <v>1</v>
      </c>
      <c r="W3206" s="283">
        <v>135</v>
      </c>
      <c r="X3206" s="264">
        <v>80</v>
      </c>
      <c r="Y3206" s="283">
        <v>-56.729404449999997</v>
      </c>
      <c r="Z3206" s="283" t="s">
        <v>6</v>
      </c>
      <c r="AA3206" s="283" t="s">
        <v>6</v>
      </c>
      <c r="AB3206" s="283">
        <v>78.999870299999998</v>
      </c>
      <c r="AC3206" s="283">
        <v>37.590934750000002</v>
      </c>
      <c r="AD3206" s="283">
        <v>24.64499855</v>
      </c>
      <c r="AE3206" s="283">
        <v>129.36567690000001</v>
      </c>
      <c r="AF3206" s="283">
        <v>-4.7248520850000002</v>
      </c>
      <c r="AG3206" s="283">
        <v>0.99569374300000002</v>
      </c>
      <c r="AH3206" s="236" t="s">
        <v>6</v>
      </c>
      <c r="AI3206" s="101" t="s">
        <v>6</v>
      </c>
      <c r="AJ3206" s="101" t="s">
        <v>6</v>
      </c>
      <c r="AK3206" s="101" t="s">
        <v>6</v>
      </c>
      <c r="AL3206" s="101" t="s">
        <v>6</v>
      </c>
      <c r="AM3206" s="98">
        <v>1</v>
      </c>
      <c r="AN3206" s="98">
        <v>1</v>
      </c>
      <c r="AO3206" s="114" t="s">
        <v>467</v>
      </c>
      <c r="AP3206" s="39"/>
      <c r="AQ3206" s="39"/>
      <c r="AR3206" s="39"/>
      <c r="AS3206" s="39"/>
      <c r="BW3206" s="211"/>
      <c r="BX3206" s="211"/>
      <c r="BY3206" s="211"/>
      <c r="BZ3206" s="211"/>
      <c r="CA3206" s="211"/>
      <c r="CB3206" s="211"/>
      <c r="CC3206" s="211"/>
      <c r="CD3206" s="211"/>
      <c r="CE3206" s="211"/>
      <c r="CF3206" s="211"/>
      <c r="CG3206" s="211"/>
      <c r="CH3206" s="211"/>
      <c r="CI3206" s="211"/>
      <c r="CJ3206" s="211"/>
      <c r="CK3206" s="211"/>
      <c r="CL3206" s="211"/>
      <c r="CM3206" s="211"/>
      <c r="CN3206" s="280"/>
      <c r="CO3206" s="280"/>
      <c r="CP3206" s="280"/>
      <c r="CQ3206" s="280"/>
      <c r="CR3206" s="280"/>
      <c r="CS3206" s="280"/>
      <c r="CT3206" s="280"/>
      <c r="CU3206" s="280"/>
      <c r="CV3206" s="280"/>
      <c r="CW3206" s="280"/>
      <c r="CX3206" s="280"/>
      <c r="CY3206" s="280"/>
      <c r="CZ3206" s="280"/>
      <c r="DA3206" s="280"/>
      <c r="DB3206" s="280"/>
      <c r="DC3206" s="280"/>
      <c r="DD3206" s="9"/>
      <c r="DE3206" s="9"/>
      <c r="DF3206" s="9"/>
      <c r="DG3206" s="9"/>
      <c r="DH3206" s="9"/>
      <c r="DI3206" s="9"/>
      <c r="DJ3206" s="9"/>
      <c r="DK3206" s="9"/>
      <c r="DL3206" s="9"/>
      <c r="DM3206" s="9"/>
      <c r="DN3206" s="9"/>
      <c r="DO3206" s="9"/>
      <c r="DP3206" s="9"/>
      <c r="DQ3206" s="9"/>
      <c r="DR3206" s="9"/>
      <c r="DS3206" s="9"/>
      <c r="DT3206" s="9"/>
      <c r="DU3206" s="9"/>
      <c r="DV3206" s="9"/>
      <c r="DW3206" s="9"/>
    </row>
    <row r="3207" spans="1:127" x14ac:dyDescent="0.25">
      <c r="A3207" s="98">
        <v>11</v>
      </c>
      <c r="B3207" s="98" t="s">
        <v>708</v>
      </c>
      <c r="C3207" s="283">
        <v>10</v>
      </c>
      <c r="D3207" s="226">
        <v>43705</v>
      </c>
      <c r="E3207" s="290">
        <v>0.34910879629629626</v>
      </c>
      <c r="F3207" s="98"/>
      <c r="G3207" s="98"/>
      <c r="H3207" s="98"/>
      <c r="I3207" s="98"/>
      <c r="J3207" s="98"/>
      <c r="K3207" s="98"/>
      <c r="L3207" s="98"/>
      <c r="M3207" s="98"/>
      <c r="N3207" s="98"/>
      <c r="O3207" s="98"/>
      <c r="P3207" s="98" t="str">
        <f t="shared" si="50"/>
        <v>11|Transecto TN1|10|20190828|082243</v>
      </c>
      <c r="Q3207" s="283">
        <v>7869125.3219999997</v>
      </c>
      <c r="R3207" s="283">
        <v>501715.61700000003</v>
      </c>
      <c r="S3207" s="283" t="s">
        <v>628</v>
      </c>
      <c r="T3207" s="283">
        <v>90</v>
      </c>
      <c r="U3207" s="283" t="s">
        <v>628</v>
      </c>
      <c r="V3207" s="283">
        <v>1</v>
      </c>
      <c r="W3207" s="283">
        <v>135</v>
      </c>
      <c r="X3207" s="264">
        <v>70</v>
      </c>
      <c r="Y3207" s="283">
        <v>-52.68325806</v>
      </c>
      <c r="Z3207" s="283" t="s">
        <v>6</v>
      </c>
      <c r="AA3207" s="283" t="s">
        <v>6</v>
      </c>
      <c r="AB3207" s="283">
        <v>83.437385559999996</v>
      </c>
      <c r="AC3207" s="283">
        <v>37.58268356</v>
      </c>
      <c r="AD3207" s="283">
        <v>24.594999309999999</v>
      </c>
      <c r="AE3207" s="283">
        <v>129.81373600000001</v>
      </c>
      <c r="AF3207" s="283">
        <v>-4.7149348260000004</v>
      </c>
      <c r="AG3207" s="283">
        <v>1.0851689579999999</v>
      </c>
      <c r="AH3207" s="236" t="s">
        <v>6</v>
      </c>
      <c r="AI3207" s="101" t="s">
        <v>6</v>
      </c>
      <c r="AJ3207" s="101" t="s">
        <v>6</v>
      </c>
      <c r="AK3207" s="101" t="s">
        <v>6</v>
      </c>
      <c r="AL3207" s="101" t="s">
        <v>6</v>
      </c>
      <c r="AM3207" s="98">
        <v>2</v>
      </c>
      <c r="AN3207" s="98">
        <v>1</v>
      </c>
      <c r="AO3207" s="114" t="s">
        <v>467</v>
      </c>
      <c r="AP3207" s="39"/>
      <c r="AQ3207" s="39"/>
      <c r="AR3207" s="39"/>
      <c r="AS3207" s="39"/>
      <c r="BW3207" s="211"/>
      <c r="BX3207" s="211"/>
      <c r="BY3207" s="211"/>
      <c r="BZ3207" s="211"/>
      <c r="CA3207" s="211"/>
      <c r="CB3207" s="211"/>
      <c r="CC3207" s="211"/>
      <c r="CD3207" s="211"/>
      <c r="CE3207" s="211"/>
      <c r="CF3207" s="211"/>
      <c r="CG3207" s="211"/>
      <c r="CH3207" s="211"/>
      <c r="CI3207" s="211"/>
      <c r="CJ3207" s="211"/>
      <c r="CK3207" s="211"/>
      <c r="CL3207" s="211"/>
      <c r="CM3207" s="211"/>
      <c r="CN3207" s="280"/>
      <c r="CO3207" s="280"/>
      <c r="CP3207" s="280"/>
      <c r="CQ3207" s="280"/>
      <c r="CR3207" s="280"/>
      <c r="CS3207" s="280"/>
      <c r="CT3207" s="280"/>
      <c r="CU3207" s="280"/>
      <c r="CV3207" s="280"/>
      <c r="CW3207" s="280"/>
      <c r="CX3207" s="280"/>
      <c r="CY3207" s="280"/>
      <c r="CZ3207" s="280"/>
      <c r="DA3207" s="280"/>
      <c r="DB3207" s="280"/>
      <c r="DC3207" s="280"/>
      <c r="DD3207" s="9"/>
      <c r="DE3207" s="9"/>
      <c r="DF3207" s="9"/>
      <c r="DG3207" s="9"/>
      <c r="DH3207" s="9"/>
      <c r="DI3207" s="9"/>
      <c r="DJ3207" s="9"/>
      <c r="DK3207" s="9"/>
      <c r="DL3207" s="9"/>
      <c r="DM3207" s="9"/>
      <c r="DN3207" s="9"/>
      <c r="DO3207" s="9"/>
      <c r="DP3207" s="9"/>
      <c r="DQ3207" s="9"/>
      <c r="DR3207" s="9"/>
      <c r="DS3207" s="9"/>
      <c r="DT3207" s="9"/>
      <c r="DU3207" s="9"/>
      <c r="DV3207" s="9"/>
      <c r="DW3207" s="9"/>
    </row>
    <row r="3208" spans="1:127" x14ac:dyDescent="0.25">
      <c r="A3208" s="98">
        <v>11</v>
      </c>
      <c r="B3208" s="98" t="s">
        <v>708</v>
      </c>
      <c r="C3208" s="283">
        <v>11</v>
      </c>
      <c r="D3208" s="226">
        <v>43705</v>
      </c>
      <c r="E3208" s="290">
        <v>0.35653935185185182</v>
      </c>
      <c r="F3208" s="98"/>
      <c r="G3208" s="98"/>
      <c r="H3208" s="98"/>
      <c r="I3208" s="98"/>
      <c r="J3208" s="98"/>
      <c r="K3208" s="98"/>
      <c r="L3208" s="98"/>
      <c r="M3208" s="98"/>
      <c r="N3208" s="98"/>
      <c r="O3208" s="98"/>
      <c r="P3208" s="98" t="str">
        <f t="shared" si="50"/>
        <v>11|Transecto TN1|11|20190828|083325</v>
      </c>
      <c r="Q3208" s="283">
        <v>7869170.9639999997</v>
      </c>
      <c r="R3208" s="283">
        <v>504051.65899999999</v>
      </c>
      <c r="S3208" s="283" t="s">
        <v>628</v>
      </c>
      <c r="T3208" s="283">
        <v>90</v>
      </c>
      <c r="U3208" s="283" t="s">
        <v>628</v>
      </c>
      <c r="V3208" s="283">
        <v>1</v>
      </c>
      <c r="W3208" s="283">
        <v>135</v>
      </c>
      <c r="X3208" s="264">
        <v>80</v>
      </c>
      <c r="Y3208" s="283">
        <v>-52.68325806</v>
      </c>
      <c r="Z3208" s="283" t="s">
        <v>6</v>
      </c>
      <c r="AA3208" s="283" t="s">
        <v>6</v>
      </c>
      <c r="AB3208" s="283">
        <v>83.437385559999996</v>
      </c>
      <c r="AC3208" s="283">
        <v>37.58268356</v>
      </c>
      <c r="AD3208" s="283">
        <v>24.594999309999999</v>
      </c>
      <c r="AE3208" s="283">
        <v>129.81373600000001</v>
      </c>
      <c r="AF3208" s="283">
        <v>-4.7149348260000004</v>
      </c>
      <c r="AG3208" s="283">
        <v>1.0851689579999999</v>
      </c>
      <c r="AH3208" s="236" t="s">
        <v>6</v>
      </c>
      <c r="AI3208" s="101" t="s">
        <v>6</v>
      </c>
      <c r="AJ3208" s="101" t="s">
        <v>6</v>
      </c>
      <c r="AK3208" s="101" t="s">
        <v>6</v>
      </c>
      <c r="AL3208" s="101" t="s">
        <v>6</v>
      </c>
      <c r="AM3208" s="98">
        <v>0</v>
      </c>
      <c r="AN3208" s="98">
        <v>0</v>
      </c>
      <c r="AO3208" s="114" t="s">
        <v>467</v>
      </c>
      <c r="AP3208" s="39"/>
      <c r="AQ3208" s="39"/>
      <c r="AR3208" s="39"/>
      <c r="AS3208" s="39"/>
      <c r="BW3208" s="211"/>
      <c r="BX3208" s="211"/>
      <c r="BY3208" s="211"/>
      <c r="BZ3208" s="211"/>
      <c r="CA3208" s="211"/>
      <c r="CB3208" s="211"/>
      <c r="CC3208" s="211"/>
      <c r="CD3208" s="211"/>
      <c r="CE3208" s="211"/>
      <c r="CF3208" s="211"/>
      <c r="CG3208" s="211"/>
      <c r="CH3208" s="211"/>
      <c r="CI3208" s="211"/>
      <c r="CJ3208" s="211"/>
      <c r="CK3208" s="211"/>
      <c r="CL3208" s="211"/>
      <c r="CM3208" s="211"/>
      <c r="CN3208" s="280"/>
      <c r="CO3208" s="280"/>
      <c r="CP3208" s="280"/>
      <c r="CQ3208" s="280"/>
      <c r="CR3208" s="280"/>
      <c r="CS3208" s="280"/>
      <c r="CT3208" s="280"/>
      <c r="CU3208" s="280"/>
      <c r="CV3208" s="280"/>
      <c r="CW3208" s="280"/>
      <c r="CX3208" s="280"/>
      <c r="CY3208" s="280"/>
      <c r="CZ3208" s="280"/>
      <c r="DA3208" s="280"/>
      <c r="DB3208" s="280"/>
      <c r="DC3208" s="280"/>
      <c r="DD3208" s="9"/>
      <c r="DE3208" s="9"/>
      <c r="DF3208" s="9"/>
      <c r="DG3208" s="9"/>
      <c r="DH3208" s="9"/>
      <c r="DI3208" s="9"/>
      <c r="DJ3208" s="9"/>
      <c r="DK3208" s="9"/>
      <c r="DL3208" s="9"/>
      <c r="DM3208" s="9"/>
      <c r="DN3208" s="9"/>
      <c r="DO3208" s="9"/>
      <c r="DP3208" s="9"/>
      <c r="DQ3208" s="9"/>
      <c r="DR3208" s="9"/>
      <c r="DS3208" s="9"/>
      <c r="DT3208" s="9"/>
      <c r="DU3208" s="9"/>
      <c r="DV3208" s="9"/>
      <c r="DW3208" s="9"/>
    </row>
    <row r="3209" spans="1:127" x14ac:dyDescent="0.25">
      <c r="A3209" s="98">
        <v>11</v>
      </c>
      <c r="B3209" s="98" t="s">
        <v>708</v>
      </c>
      <c r="C3209" s="283">
        <v>12</v>
      </c>
      <c r="D3209" s="226">
        <v>43705</v>
      </c>
      <c r="E3209" s="290">
        <v>0.36428240740740742</v>
      </c>
      <c r="F3209" s="98"/>
      <c r="G3209" s="98"/>
      <c r="H3209" s="98"/>
      <c r="I3209" s="98"/>
      <c r="J3209" s="98"/>
      <c r="K3209" s="98"/>
      <c r="L3209" s="98"/>
      <c r="M3209" s="98"/>
      <c r="N3209" s="98"/>
      <c r="O3209" s="98"/>
      <c r="P3209" s="98" t="str">
        <f t="shared" si="50"/>
        <v>11|Transecto TN1|12|20190828|084434</v>
      </c>
      <c r="Q3209" s="283">
        <v>7869138.784</v>
      </c>
      <c r="R3209" s="283">
        <v>506456.94799999997</v>
      </c>
      <c r="S3209" s="283" t="s">
        <v>628</v>
      </c>
      <c r="T3209" s="283">
        <v>90</v>
      </c>
      <c r="U3209" s="283" t="s">
        <v>628</v>
      </c>
      <c r="V3209" s="283">
        <v>1</v>
      </c>
      <c r="W3209" s="283">
        <v>135</v>
      </c>
      <c r="X3209" s="264">
        <v>80</v>
      </c>
      <c r="Y3209" s="283">
        <v>-50.43453598</v>
      </c>
      <c r="Z3209" s="283">
        <v>0.21797451400000001</v>
      </c>
      <c r="AA3209" s="283">
        <v>4.4599999000000001E-2</v>
      </c>
      <c r="AB3209" s="283">
        <v>87.999870299999998</v>
      </c>
      <c r="AC3209" s="283">
        <v>37.574432369999997</v>
      </c>
      <c r="AD3209" s="283">
        <v>24.574998860000001</v>
      </c>
      <c r="AE3209" s="283">
        <v>130.15226749999999</v>
      </c>
      <c r="AF3209" s="283">
        <v>-4.7050175669999996</v>
      </c>
      <c r="AG3209" s="283">
        <v>1.1746442319999999</v>
      </c>
      <c r="AH3209" s="236" t="s">
        <v>6</v>
      </c>
      <c r="AI3209" s="101" t="s">
        <v>6</v>
      </c>
      <c r="AJ3209" s="101" t="s">
        <v>6</v>
      </c>
      <c r="AK3209" s="101" t="s">
        <v>6</v>
      </c>
      <c r="AL3209" s="101" t="s">
        <v>6</v>
      </c>
      <c r="AM3209" s="98">
        <v>0</v>
      </c>
      <c r="AN3209" s="98">
        <v>0</v>
      </c>
      <c r="AO3209" s="114" t="s">
        <v>467</v>
      </c>
      <c r="AP3209" s="39"/>
      <c r="AQ3209" s="39"/>
      <c r="AR3209" s="39"/>
      <c r="AS3209" s="39"/>
      <c r="BW3209" s="211"/>
      <c r="BX3209" s="211"/>
      <c r="BY3209" s="211"/>
      <c r="BZ3209" s="211"/>
      <c r="CA3209" s="211"/>
      <c r="CB3209" s="211"/>
      <c r="CC3209" s="211"/>
      <c r="CD3209" s="211"/>
      <c r="CE3209" s="211"/>
      <c r="CF3209" s="211"/>
      <c r="CG3209" s="211"/>
      <c r="CH3209" s="211"/>
      <c r="CI3209" s="211"/>
      <c r="CJ3209" s="211"/>
      <c r="CK3209" s="211"/>
      <c r="CL3209" s="211"/>
      <c r="CM3209" s="211"/>
      <c r="CN3209" s="280"/>
      <c r="CO3209" s="280"/>
      <c r="CP3209" s="280"/>
      <c r="CQ3209" s="280"/>
      <c r="CR3209" s="280"/>
      <c r="CS3209" s="280"/>
      <c r="CT3209" s="280"/>
      <c r="CU3209" s="280"/>
      <c r="CV3209" s="280"/>
      <c r="CW3209" s="280"/>
      <c r="CX3209" s="280"/>
      <c r="CY3209" s="280"/>
      <c r="CZ3209" s="280"/>
      <c r="DA3209" s="280"/>
      <c r="DB3209" s="280"/>
      <c r="DC3209" s="280"/>
      <c r="DD3209" s="9"/>
      <c r="DE3209" s="9"/>
      <c r="DF3209" s="9"/>
      <c r="DG3209" s="9"/>
      <c r="DH3209" s="9"/>
      <c r="DI3209" s="9"/>
      <c r="DJ3209" s="9"/>
      <c r="DK3209" s="9"/>
      <c r="DL3209" s="9"/>
      <c r="DM3209" s="9"/>
      <c r="DN3209" s="9"/>
      <c r="DO3209" s="9"/>
      <c r="DP3209" s="9"/>
      <c r="DQ3209" s="9"/>
      <c r="DR3209" s="9"/>
      <c r="DS3209" s="9"/>
      <c r="DT3209" s="9"/>
      <c r="DU3209" s="9"/>
      <c r="DV3209" s="9"/>
      <c r="DW3209" s="9"/>
    </row>
    <row r="3210" spans="1:127" x14ac:dyDescent="0.25">
      <c r="A3210" s="98">
        <v>11</v>
      </c>
      <c r="B3210" s="98" t="s">
        <v>708</v>
      </c>
      <c r="C3210" s="283">
        <v>13</v>
      </c>
      <c r="D3210" s="226">
        <v>43705</v>
      </c>
      <c r="E3210" s="290">
        <v>0.37181712962962959</v>
      </c>
      <c r="F3210" s="98"/>
      <c r="G3210" s="98"/>
      <c r="H3210" s="98"/>
      <c r="I3210" s="98"/>
      <c r="J3210" s="98"/>
      <c r="K3210" s="98"/>
      <c r="L3210" s="98"/>
      <c r="M3210" s="98"/>
      <c r="N3210" s="98"/>
      <c r="O3210" s="98"/>
      <c r="P3210" s="98" t="str">
        <f t="shared" si="50"/>
        <v>11|Transecto TN1|13|20190828|085525</v>
      </c>
      <c r="Q3210" s="283">
        <v>7869122.3080000002</v>
      </c>
      <c r="R3210" s="283">
        <v>508835.03200000001</v>
      </c>
      <c r="S3210" s="283" t="s">
        <v>628</v>
      </c>
      <c r="T3210" s="283">
        <v>90</v>
      </c>
      <c r="U3210" s="283" t="s">
        <v>628</v>
      </c>
      <c r="V3210" s="283">
        <v>1</v>
      </c>
      <c r="W3210" s="283">
        <v>135</v>
      </c>
      <c r="X3210" s="264">
        <v>80</v>
      </c>
      <c r="Y3210" s="283">
        <v>-56.508941649999997</v>
      </c>
      <c r="Z3210" s="283">
        <v>0.23389059300000001</v>
      </c>
      <c r="AA3210" s="283">
        <v>4.5999999999999999E-2</v>
      </c>
      <c r="AB3210" s="283">
        <v>92.999870299999998</v>
      </c>
      <c r="AC3210" s="283">
        <v>37.566181180000001</v>
      </c>
      <c r="AD3210" s="283">
        <v>24.674999239999998</v>
      </c>
      <c r="AE3210" s="283">
        <v>130.45175169999999</v>
      </c>
      <c r="AF3210" s="283">
        <v>-4.6951003069999997</v>
      </c>
      <c r="AG3210" s="283">
        <v>1.264119387</v>
      </c>
      <c r="AH3210" s="236" t="s">
        <v>6</v>
      </c>
      <c r="AI3210" s="101" t="s">
        <v>6</v>
      </c>
      <c r="AJ3210" s="101" t="s">
        <v>6</v>
      </c>
      <c r="AK3210" s="101" t="s">
        <v>6</v>
      </c>
      <c r="AL3210" s="101" t="s">
        <v>6</v>
      </c>
      <c r="AM3210" s="98">
        <v>1</v>
      </c>
      <c r="AN3210" s="98">
        <v>1</v>
      </c>
      <c r="AO3210" s="114" t="s">
        <v>467</v>
      </c>
      <c r="AP3210" s="39"/>
      <c r="AQ3210" s="39"/>
      <c r="AR3210" s="39"/>
      <c r="AS3210" s="39"/>
      <c r="BW3210" s="211"/>
      <c r="BX3210" s="211"/>
      <c r="BY3210" s="211"/>
      <c r="BZ3210" s="211"/>
      <c r="CA3210" s="211"/>
      <c r="CB3210" s="211"/>
      <c r="CC3210" s="211"/>
      <c r="CD3210" s="211"/>
      <c r="CE3210" s="211"/>
      <c r="CF3210" s="211"/>
      <c r="CG3210" s="211"/>
      <c r="CH3210" s="211"/>
      <c r="CI3210" s="211"/>
      <c r="CJ3210" s="211"/>
      <c r="CK3210" s="211"/>
      <c r="CL3210" s="211"/>
      <c r="CM3210" s="211"/>
      <c r="CN3210" s="280"/>
      <c r="CO3210" s="280"/>
      <c r="CP3210" s="280"/>
      <c r="CQ3210" s="280"/>
      <c r="CR3210" s="280"/>
      <c r="CS3210" s="280"/>
      <c r="CT3210" s="280"/>
      <c r="CU3210" s="280"/>
      <c r="CV3210" s="280"/>
      <c r="CW3210" s="280"/>
      <c r="CX3210" s="280"/>
      <c r="CY3210" s="280"/>
      <c r="CZ3210" s="280"/>
      <c r="DA3210" s="280"/>
      <c r="DB3210" s="280"/>
      <c r="DC3210" s="280"/>
      <c r="DD3210" s="9"/>
      <c r="DE3210" s="9"/>
      <c r="DF3210" s="9"/>
      <c r="DG3210" s="9"/>
      <c r="DH3210" s="9"/>
      <c r="DI3210" s="9"/>
      <c r="DJ3210" s="9"/>
      <c r="DK3210" s="9"/>
      <c r="DL3210" s="9"/>
      <c r="DM3210" s="9"/>
      <c r="DN3210" s="9"/>
      <c r="DO3210" s="9"/>
      <c r="DP3210" s="9"/>
      <c r="DQ3210" s="9"/>
      <c r="DR3210" s="9"/>
      <c r="DS3210" s="9"/>
      <c r="DT3210" s="9"/>
      <c r="DU3210" s="9"/>
      <c r="DV3210" s="9"/>
      <c r="DW3210" s="9"/>
    </row>
    <row r="3211" spans="1:127" x14ac:dyDescent="0.25">
      <c r="A3211" s="98">
        <v>11</v>
      </c>
      <c r="B3211" s="98" t="s">
        <v>708</v>
      </c>
      <c r="C3211" s="283">
        <v>14</v>
      </c>
      <c r="D3211" s="226">
        <v>43705</v>
      </c>
      <c r="E3211" s="290">
        <v>0.3792476851851852</v>
      </c>
      <c r="F3211" s="98"/>
      <c r="G3211" s="98"/>
      <c r="H3211" s="98"/>
      <c r="I3211" s="98"/>
      <c r="J3211" s="98"/>
      <c r="K3211" s="98"/>
      <c r="L3211" s="98"/>
      <c r="M3211" s="98"/>
      <c r="N3211" s="98"/>
      <c r="O3211" s="98"/>
      <c r="P3211" s="98" t="str">
        <f t="shared" si="50"/>
        <v>11|Transecto TN1|14|20190828|090607</v>
      </c>
      <c r="Q3211" s="283">
        <v>7868914.8130000001</v>
      </c>
      <c r="R3211" s="283">
        <v>511156.098</v>
      </c>
      <c r="S3211" s="283" t="s">
        <v>628</v>
      </c>
      <c r="T3211" s="283">
        <v>90</v>
      </c>
      <c r="U3211" s="283">
        <v>7</v>
      </c>
      <c r="V3211" s="283">
        <v>1</v>
      </c>
      <c r="W3211" s="283">
        <v>135</v>
      </c>
      <c r="X3211" s="264">
        <v>70</v>
      </c>
      <c r="Y3211" s="283">
        <v>-56.508941649999997</v>
      </c>
      <c r="Z3211" s="283">
        <v>0.23389059300000001</v>
      </c>
      <c r="AA3211" s="283">
        <v>4.5999999999999999E-2</v>
      </c>
      <c r="AB3211" s="283">
        <v>92.999870299999998</v>
      </c>
      <c r="AC3211" s="283">
        <v>37.566181180000001</v>
      </c>
      <c r="AD3211" s="283">
        <v>24.674999239999998</v>
      </c>
      <c r="AE3211" s="283">
        <v>130.45175169999999</v>
      </c>
      <c r="AF3211" s="283">
        <v>-4.6951003069999997</v>
      </c>
      <c r="AG3211" s="283">
        <v>1.264119387</v>
      </c>
      <c r="AH3211" s="236" t="s">
        <v>6</v>
      </c>
      <c r="AI3211" s="101" t="s">
        <v>6</v>
      </c>
      <c r="AJ3211" s="101" t="s">
        <v>6</v>
      </c>
      <c r="AK3211" s="101" t="s">
        <v>6</v>
      </c>
      <c r="AL3211" s="101" t="s">
        <v>6</v>
      </c>
      <c r="AM3211" s="98">
        <v>0</v>
      </c>
      <c r="AN3211" s="98">
        <v>0</v>
      </c>
      <c r="AO3211" s="114" t="s">
        <v>467</v>
      </c>
      <c r="AP3211" s="39"/>
      <c r="AQ3211" s="39"/>
      <c r="AR3211" s="39"/>
      <c r="AS3211" s="39"/>
      <c r="BW3211" s="211"/>
      <c r="BX3211" s="211"/>
      <c r="BY3211" s="211"/>
      <c r="BZ3211" s="211"/>
      <c r="CA3211" s="211"/>
      <c r="CB3211" s="211"/>
      <c r="CC3211" s="211"/>
      <c r="CD3211" s="211"/>
      <c r="CE3211" s="211"/>
      <c r="CF3211" s="211"/>
      <c r="CG3211" s="211"/>
      <c r="CH3211" s="211"/>
      <c r="CI3211" s="211"/>
      <c r="CJ3211" s="211"/>
      <c r="CK3211" s="211"/>
      <c r="CL3211" s="211"/>
      <c r="CM3211" s="211"/>
      <c r="CN3211" s="280"/>
      <c r="CO3211" s="280"/>
      <c r="CP3211" s="280"/>
      <c r="CQ3211" s="280"/>
      <c r="CR3211" s="280"/>
      <c r="CS3211" s="280"/>
      <c r="CT3211" s="280"/>
      <c r="CU3211" s="280"/>
      <c r="CV3211" s="280"/>
      <c r="CW3211" s="280"/>
      <c r="CX3211" s="280"/>
      <c r="CY3211" s="280"/>
      <c r="CZ3211" s="280"/>
      <c r="DA3211" s="280"/>
      <c r="DB3211" s="280"/>
      <c r="DC3211" s="280"/>
      <c r="DD3211" s="9"/>
      <c r="DE3211" s="9"/>
      <c r="DF3211" s="9"/>
      <c r="DG3211" s="9"/>
      <c r="DH3211" s="9"/>
      <c r="DI3211" s="9"/>
      <c r="DJ3211" s="9"/>
      <c r="DK3211" s="9"/>
      <c r="DL3211" s="9"/>
      <c r="DM3211" s="9"/>
      <c r="DN3211" s="9"/>
      <c r="DO3211" s="9"/>
      <c r="DP3211" s="9"/>
      <c r="DQ3211" s="9"/>
      <c r="DR3211" s="9"/>
      <c r="DS3211" s="9"/>
      <c r="DT3211" s="9"/>
      <c r="DU3211" s="9"/>
      <c r="DV3211" s="9"/>
      <c r="DW3211" s="9"/>
    </row>
    <row r="3212" spans="1:127" x14ac:dyDescent="0.25">
      <c r="A3212" s="98">
        <v>11</v>
      </c>
      <c r="B3212" s="98" t="s">
        <v>708</v>
      </c>
      <c r="C3212" s="283">
        <v>15</v>
      </c>
      <c r="D3212" s="226">
        <v>43705</v>
      </c>
      <c r="E3212" s="290">
        <v>0.38724537037037038</v>
      </c>
      <c r="F3212" s="98"/>
      <c r="G3212" s="98"/>
      <c r="H3212" s="98"/>
      <c r="I3212" s="98"/>
      <c r="J3212" s="98"/>
      <c r="K3212" s="98"/>
      <c r="L3212" s="98"/>
      <c r="M3212" s="98"/>
      <c r="N3212" s="98"/>
      <c r="O3212" s="98"/>
      <c r="P3212" s="98" t="str">
        <f t="shared" si="50"/>
        <v>11|Transecto TN1|15|20190828|091738</v>
      </c>
      <c r="Q3212" s="283">
        <v>7869078.733</v>
      </c>
      <c r="R3212" s="283">
        <v>513690.69799999997</v>
      </c>
      <c r="S3212" s="283" t="s">
        <v>628</v>
      </c>
      <c r="T3212" s="283">
        <v>90</v>
      </c>
      <c r="U3212" s="283">
        <v>6.7</v>
      </c>
      <c r="V3212" s="283">
        <v>1</v>
      </c>
      <c r="W3212" s="283">
        <v>135</v>
      </c>
      <c r="X3212" s="264">
        <v>90</v>
      </c>
      <c r="Y3212" s="283">
        <v>-58.259975429999997</v>
      </c>
      <c r="Z3212" s="283">
        <v>0.25904136900000002</v>
      </c>
      <c r="AA3212" s="283">
        <v>4.8799998999999997E-2</v>
      </c>
      <c r="AB3212" s="283">
        <v>97.124900819999993</v>
      </c>
      <c r="AC3212" s="283">
        <v>37.589591980000002</v>
      </c>
      <c r="AD3212" s="283">
        <v>24.81999969</v>
      </c>
      <c r="AE3212" s="283">
        <v>130.7121429</v>
      </c>
      <c r="AF3212" s="283">
        <v>-4.6718177799999996</v>
      </c>
      <c r="AG3212" s="283">
        <v>1.27901566</v>
      </c>
      <c r="AH3212" s="236" t="s">
        <v>6</v>
      </c>
      <c r="AI3212" s="101" t="s">
        <v>6</v>
      </c>
      <c r="AJ3212" s="101" t="s">
        <v>6</v>
      </c>
      <c r="AK3212" s="101" t="s">
        <v>6</v>
      </c>
      <c r="AL3212" s="101" t="s">
        <v>6</v>
      </c>
      <c r="AM3212" s="98">
        <v>4</v>
      </c>
      <c r="AN3212" s="98">
        <v>3</v>
      </c>
      <c r="AO3212" s="114" t="s">
        <v>467</v>
      </c>
      <c r="AP3212" s="39"/>
      <c r="AQ3212" s="39"/>
      <c r="AR3212" s="39"/>
      <c r="AS3212" s="39"/>
      <c r="BW3212" s="211"/>
      <c r="BX3212" s="211"/>
      <c r="BY3212" s="211"/>
      <c r="BZ3212" s="211"/>
      <c r="CA3212" s="211"/>
      <c r="CB3212" s="211"/>
      <c r="CC3212" s="211"/>
      <c r="CD3212" s="211"/>
      <c r="CE3212" s="211"/>
      <c r="CF3212" s="211"/>
      <c r="CG3212" s="211"/>
      <c r="CH3212" s="211"/>
      <c r="CI3212" s="211"/>
      <c r="CJ3212" s="211"/>
      <c r="CK3212" s="211"/>
      <c r="CL3212" s="211"/>
      <c r="CM3212" s="211"/>
      <c r="CN3212" s="280"/>
      <c r="CO3212" s="280"/>
      <c r="CP3212" s="280"/>
      <c r="CQ3212" s="280"/>
      <c r="CR3212" s="280"/>
      <c r="CS3212" s="280"/>
      <c r="CT3212" s="280"/>
      <c r="CU3212" s="280"/>
      <c r="CV3212" s="280"/>
      <c r="CW3212" s="280"/>
      <c r="CX3212" s="280"/>
      <c r="CY3212" s="280"/>
      <c r="CZ3212" s="280"/>
      <c r="DA3212" s="280"/>
      <c r="DB3212" s="280"/>
      <c r="DC3212" s="280"/>
      <c r="DD3212" s="9"/>
      <c r="DE3212" s="9"/>
      <c r="DF3212" s="9"/>
      <c r="DG3212" s="9"/>
      <c r="DH3212" s="9"/>
      <c r="DI3212" s="9"/>
      <c r="DJ3212" s="9"/>
      <c r="DK3212" s="9"/>
      <c r="DL3212" s="9"/>
      <c r="DM3212" s="9"/>
      <c r="DN3212" s="9"/>
      <c r="DO3212" s="9"/>
      <c r="DP3212" s="9"/>
      <c r="DQ3212" s="9"/>
      <c r="DR3212" s="9"/>
      <c r="DS3212" s="9"/>
      <c r="DT3212" s="9"/>
      <c r="DU3212" s="9"/>
      <c r="DV3212" s="9"/>
      <c r="DW3212" s="9"/>
    </row>
    <row r="3213" spans="1:127" x14ac:dyDescent="0.25">
      <c r="A3213" s="98">
        <v>11</v>
      </c>
      <c r="B3213" s="98" t="s">
        <v>708</v>
      </c>
      <c r="C3213" s="283">
        <v>16</v>
      </c>
      <c r="D3213" s="226">
        <v>43705</v>
      </c>
      <c r="E3213" s="290">
        <v>0.39542824074074073</v>
      </c>
      <c r="F3213" s="98"/>
      <c r="G3213" s="98"/>
      <c r="H3213" s="98"/>
      <c r="I3213" s="98"/>
      <c r="J3213" s="98"/>
      <c r="K3213" s="98"/>
      <c r="L3213" s="98"/>
      <c r="M3213" s="98"/>
      <c r="N3213" s="98"/>
      <c r="O3213" s="98"/>
      <c r="P3213" s="98" t="str">
        <f t="shared" si="50"/>
        <v>11|Transecto TN1|16|20190828|092925</v>
      </c>
      <c r="Q3213" s="283">
        <v>7869008.267</v>
      </c>
      <c r="R3213" s="283">
        <v>516251.59600000002</v>
      </c>
      <c r="S3213" s="283" t="s">
        <v>628</v>
      </c>
      <c r="T3213" s="283">
        <v>90</v>
      </c>
      <c r="U3213" s="283" t="s">
        <v>628</v>
      </c>
      <c r="V3213" s="283">
        <v>1</v>
      </c>
      <c r="W3213" s="283">
        <v>135</v>
      </c>
      <c r="X3213" s="264">
        <v>90</v>
      </c>
      <c r="Y3213" s="283">
        <v>-58.259975429999997</v>
      </c>
      <c r="Z3213" s="283">
        <v>0.25904136900000002</v>
      </c>
      <c r="AA3213" s="283">
        <v>4.8799998999999997E-2</v>
      </c>
      <c r="AB3213" s="283">
        <v>97.124900819999993</v>
      </c>
      <c r="AC3213" s="283">
        <v>37.589591980000002</v>
      </c>
      <c r="AD3213" s="283">
        <v>24.81999969</v>
      </c>
      <c r="AE3213" s="283">
        <v>130.7121429</v>
      </c>
      <c r="AF3213" s="283">
        <v>-4.6718177799999996</v>
      </c>
      <c r="AG3213" s="283">
        <v>1.27901566</v>
      </c>
      <c r="AH3213" s="236" t="s">
        <v>6</v>
      </c>
      <c r="AI3213" s="101" t="s">
        <v>6</v>
      </c>
      <c r="AJ3213" s="101" t="s">
        <v>6</v>
      </c>
      <c r="AK3213" s="101" t="s">
        <v>6</v>
      </c>
      <c r="AL3213" s="101" t="s">
        <v>6</v>
      </c>
      <c r="AM3213" s="98">
        <v>1</v>
      </c>
      <c r="AN3213" s="98">
        <v>1</v>
      </c>
      <c r="AO3213" s="114" t="s">
        <v>467</v>
      </c>
      <c r="AP3213" s="39"/>
      <c r="AQ3213" s="39"/>
      <c r="AR3213" s="39"/>
      <c r="AS3213" s="39"/>
      <c r="BW3213" s="211"/>
      <c r="BX3213" s="211"/>
      <c r="BY3213" s="211"/>
      <c r="BZ3213" s="211"/>
      <c r="CA3213" s="211"/>
      <c r="CB3213" s="211"/>
      <c r="CC3213" s="211"/>
      <c r="CD3213" s="211"/>
      <c r="CE3213" s="211"/>
      <c r="CF3213" s="211"/>
      <c r="CG3213" s="211"/>
      <c r="CH3213" s="211"/>
      <c r="CI3213" s="211"/>
      <c r="CJ3213" s="211"/>
      <c r="CK3213" s="211"/>
      <c r="CL3213" s="211"/>
      <c r="CM3213" s="211"/>
      <c r="CN3213" s="280"/>
      <c r="CO3213" s="280"/>
      <c r="CP3213" s="280"/>
      <c r="CQ3213" s="280"/>
      <c r="CR3213" s="280"/>
      <c r="CS3213" s="280"/>
      <c r="CT3213" s="280"/>
      <c r="CU3213" s="280"/>
      <c r="CV3213" s="280"/>
      <c r="CW3213" s="280"/>
      <c r="CX3213" s="280"/>
      <c r="CY3213" s="280"/>
      <c r="CZ3213" s="280"/>
      <c r="DA3213" s="280"/>
      <c r="DB3213" s="280"/>
      <c r="DC3213" s="280"/>
      <c r="DD3213" s="9"/>
      <c r="DE3213" s="9"/>
      <c r="DF3213" s="9"/>
      <c r="DG3213" s="9"/>
      <c r="DH3213" s="9"/>
      <c r="DI3213" s="9"/>
      <c r="DJ3213" s="9"/>
      <c r="DK3213" s="9"/>
      <c r="DL3213" s="9"/>
      <c r="DM3213" s="9"/>
      <c r="DN3213" s="9"/>
      <c r="DO3213" s="9"/>
      <c r="DP3213" s="9"/>
      <c r="DQ3213" s="9"/>
      <c r="DR3213" s="9"/>
      <c r="DS3213" s="9"/>
      <c r="DT3213" s="9"/>
      <c r="DU3213" s="9"/>
      <c r="DV3213" s="9"/>
      <c r="DW3213" s="9"/>
    </row>
    <row r="3214" spans="1:127" x14ac:dyDescent="0.25">
      <c r="A3214" s="98">
        <v>11</v>
      </c>
      <c r="B3214" s="98" t="s">
        <v>708</v>
      </c>
      <c r="C3214" s="283">
        <v>17</v>
      </c>
      <c r="D3214" s="226">
        <v>43705</v>
      </c>
      <c r="E3214" s="290">
        <v>0.40641203703703704</v>
      </c>
      <c r="F3214" s="98"/>
      <c r="G3214" s="98"/>
      <c r="H3214" s="98"/>
      <c r="I3214" s="98"/>
      <c r="J3214" s="98"/>
      <c r="K3214" s="98"/>
      <c r="L3214" s="98"/>
      <c r="M3214" s="98"/>
      <c r="N3214" s="98"/>
      <c r="O3214" s="98"/>
      <c r="P3214" s="98" t="str">
        <f t="shared" si="50"/>
        <v>11|Transecto TN1|17|20190828|094514</v>
      </c>
      <c r="Q3214" s="283">
        <v>7868896.1770000001</v>
      </c>
      <c r="R3214" s="283">
        <v>519624.17499999999</v>
      </c>
      <c r="S3214" s="283" t="s">
        <v>628</v>
      </c>
      <c r="T3214" s="283">
        <v>90</v>
      </c>
      <c r="U3214" s="283">
        <v>7</v>
      </c>
      <c r="V3214" s="283">
        <v>1</v>
      </c>
      <c r="W3214" s="283">
        <v>135</v>
      </c>
      <c r="X3214" s="264">
        <v>90</v>
      </c>
      <c r="Y3214" s="283">
        <v>-57.903301239999998</v>
      </c>
      <c r="Z3214" s="283">
        <v>0.25883048800000003</v>
      </c>
      <c r="AA3214" s="283">
        <v>4.9199998000000002E-2</v>
      </c>
      <c r="AB3214" s="283">
        <v>101.9998703</v>
      </c>
      <c r="AC3214" s="283">
        <v>37.644664759999998</v>
      </c>
      <c r="AD3214" s="283">
        <v>24.725000380000001</v>
      </c>
      <c r="AE3214" s="283">
        <v>130.97984310000001</v>
      </c>
      <c r="AF3214" s="283">
        <v>-4.6351680760000002</v>
      </c>
      <c r="AG3214" s="283">
        <v>1.2193253040000001</v>
      </c>
      <c r="AH3214" s="236" t="s">
        <v>6</v>
      </c>
      <c r="AI3214" s="101" t="s">
        <v>6</v>
      </c>
      <c r="AJ3214" s="101" t="s">
        <v>6</v>
      </c>
      <c r="AK3214" s="101" t="s">
        <v>6</v>
      </c>
      <c r="AL3214" s="101" t="s">
        <v>6</v>
      </c>
      <c r="AM3214" s="98">
        <v>0</v>
      </c>
      <c r="AN3214" s="98">
        <v>0</v>
      </c>
      <c r="AO3214" s="114" t="s">
        <v>467</v>
      </c>
      <c r="AP3214" s="39"/>
      <c r="AQ3214" s="39"/>
      <c r="AR3214" s="39"/>
      <c r="AS3214" s="39"/>
      <c r="BW3214" s="211"/>
      <c r="BX3214" s="211"/>
      <c r="BY3214" s="211"/>
      <c r="BZ3214" s="211"/>
      <c r="CA3214" s="211"/>
      <c r="CB3214" s="211"/>
      <c r="CC3214" s="211"/>
      <c r="CD3214" s="211"/>
      <c r="CE3214" s="211"/>
      <c r="CF3214" s="211"/>
      <c r="CG3214" s="211"/>
      <c r="CH3214" s="211"/>
      <c r="CI3214" s="211"/>
      <c r="CJ3214" s="211"/>
      <c r="CK3214" s="211"/>
      <c r="CL3214" s="211"/>
      <c r="CM3214" s="211"/>
      <c r="CN3214" s="280"/>
      <c r="CO3214" s="280"/>
      <c r="CP3214" s="280"/>
      <c r="CQ3214" s="280"/>
      <c r="CR3214" s="280"/>
      <c r="CS3214" s="280"/>
      <c r="CT3214" s="280"/>
      <c r="CU3214" s="280"/>
      <c r="CV3214" s="280"/>
      <c r="CW3214" s="280"/>
      <c r="CX3214" s="280"/>
      <c r="CY3214" s="280"/>
      <c r="CZ3214" s="280"/>
      <c r="DA3214" s="280"/>
      <c r="DB3214" s="280"/>
      <c r="DC3214" s="280"/>
      <c r="DD3214" s="9"/>
      <c r="DE3214" s="9"/>
      <c r="DF3214" s="9"/>
      <c r="DG3214" s="9"/>
      <c r="DH3214" s="9"/>
      <c r="DI3214" s="9"/>
      <c r="DJ3214" s="9"/>
      <c r="DK3214" s="9"/>
      <c r="DL3214" s="9"/>
      <c r="DM3214" s="9"/>
      <c r="DN3214" s="9"/>
      <c r="DO3214" s="9"/>
      <c r="DP3214" s="9"/>
      <c r="DQ3214" s="9"/>
      <c r="DR3214" s="9"/>
      <c r="DS3214" s="9"/>
      <c r="DT3214" s="9"/>
      <c r="DU3214" s="9"/>
      <c r="DV3214" s="9"/>
      <c r="DW3214" s="9"/>
    </row>
    <row r="3215" spans="1:127" x14ac:dyDescent="0.25">
      <c r="A3215" s="98">
        <v>11</v>
      </c>
      <c r="B3215" s="98" t="s">
        <v>708</v>
      </c>
      <c r="C3215" s="283">
        <v>18</v>
      </c>
      <c r="D3215" s="226">
        <v>43705</v>
      </c>
      <c r="E3215" s="290">
        <v>0.41415509259259259</v>
      </c>
      <c r="F3215" s="98"/>
      <c r="G3215" s="98"/>
      <c r="H3215" s="98"/>
      <c r="I3215" s="98"/>
      <c r="J3215" s="98"/>
      <c r="K3215" s="98"/>
      <c r="L3215" s="98"/>
      <c r="M3215" s="98"/>
      <c r="N3215" s="98"/>
      <c r="O3215" s="98"/>
      <c r="P3215" s="98" t="str">
        <f t="shared" si="50"/>
        <v>11|Transecto TN1|18|20190828|095623</v>
      </c>
      <c r="Q3215" s="283">
        <v>7868878.9079999998</v>
      </c>
      <c r="R3215" s="283">
        <v>522035.22899999999</v>
      </c>
      <c r="S3215" s="283" t="s">
        <v>628</v>
      </c>
      <c r="T3215" s="283">
        <v>90</v>
      </c>
      <c r="U3215" s="283">
        <v>6.8</v>
      </c>
      <c r="V3215" s="283">
        <v>1</v>
      </c>
      <c r="W3215" s="283">
        <v>135</v>
      </c>
      <c r="X3215" s="264">
        <v>80</v>
      </c>
      <c r="Y3215" s="283">
        <v>-51.129573819999997</v>
      </c>
      <c r="Z3215" s="283">
        <v>0.27149817300000001</v>
      </c>
      <c r="AA3215" s="283">
        <v>5.1199999000000003E-2</v>
      </c>
      <c r="AB3215" s="283">
        <v>106.8123856</v>
      </c>
      <c r="AC3215" s="283">
        <v>37.699737550000002</v>
      </c>
      <c r="AD3215" s="283">
        <v>24.699998860000001</v>
      </c>
      <c r="AE3215" s="283">
        <v>131.25483700000001</v>
      </c>
      <c r="AF3215" s="283">
        <v>-4.598518372</v>
      </c>
      <c r="AG3215" s="283">
        <v>1.159634829</v>
      </c>
      <c r="AH3215" s="236" t="s">
        <v>6</v>
      </c>
      <c r="AI3215" s="101" t="s">
        <v>6</v>
      </c>
      <c r="AJ3215" s="101" t="s">
        <v>6</v>
      </c>
      <c r="AK3215" s="101" t="s">
        <v>6</v>
      </c>
      <c r="AL3215" s="101" t="s">
        <v>6</v>
      </c>
      <c r="AM3215" s="98">
        <v>1</v>
      </c>
      <c r="AN3215" s="98">
        <v>1</v>
      </c>
      <c r="AO3215" s="114" t="s">
        <v>467</v>
      </c>
      <c r="AP3215" s="39"/>
      <c r="AQ3215" s="39"/>
      <c r="AR3215" s="39"/>
      <c r="AS3215" s="39"/>
      <c r="BW3215" s="211"/>
      <c r="BX3215" s="211"/>
      <c r="BY3215" s="211"/>
      <c r="BZ3215" s="211"/>
      <c r="CA3215" s="211"/>
      <c r="CB3215" s="211"/>
      <c r="CC3215" s="211"/>
      <c r="CD3215" s="211"/>
      <c r="CE3215" s="211"/>
      <c r="CF3215" s="211"/>
      <c r="CG3215" s="211"/>
      <c r="CH3215" s="211"/>
      <c r="CI3215" s="211"/>
      <c r="CJ3215" s="211"/>
      <c r="CK3215" s="211"/>
      <c r="CL3215" s="211"/>
      <c r="CM3215" s="211"/>
      <c r="CN3215" s="280"/>
      <c r="CO3215" s="280"/>
      <c r="CP3215" s="280"/>
      <c r="CQ3215" s="280"/>
      <c r="CR3215" s="280"/>
      <c r="CS3215" s="280"/>
      <c r="CT3215" s="280"/>
      <c r="CU3215" s="280"/>
      <c r="CV3215" s="280"/>
      <c r="CW3215" s="280"/>
      <c r="CX3215" s="280"/>
      <c r="CY3215" s="280"/>
      <c r="CZ3215" s="280"/>
      <c r="DA3215" s="280"/>
      <c r="DB3215" s="280"/>
      <c r="DC3215" s="280"/>
      <c r="DD3215" s="9"/>
      <c r="DE3215" s="9"/>
      <c r="DF3215" s="9"/>
      <c r="DG3215" s="9"/>
      <c r="DH3215" s="9"/>
      <c r="DI3215" s="9"/>
      <c r="DJ3215" s="9"/>
      <c r="DK3215" s="9"/>
      <c r="DL3215" s="9"/>
      <c r="DM3215" s="9"/>
      <c r="DN3215" s="9"/>
      <c r="DO3215" s="9"/>
      <c r="DP3215" s="9"/>
      <c r="DQ3215" s="9"/>
      <c r="DR3215" s="9"/>
      <c r="DS3215" s="9"/>
      <c r="DT3215" s="9"/>
      <c r="DU3215" s="9"/>
      <c r="DV3215" s="9"/>
      <c r="DW3215" s="9"/>
    </row>
    <row r="3216" spans="1:127" x14ac:dyDescent="0.25">
      <c r="A3216" s="98">
        <v>11</v>
      </c>
      <c r="B3216" s="98" t="s">
        <v>708</v>
      </c>
      <c r="C3216" s="283">
        <v>19</v>
      </c>
      <c r="D3216" s="226">
        <v>43705</v>
      </c>
      <c r="E3216" s="290">
        <v>0.42215277777777777</v>
      </c>
      <c r="F3216" s="98"/>
      <c r="G3216" s="98"/>
      <c r="H3216" s="98"/>
      <c r="I3216" s="98"/>
      <c r="J3216" s="98"/>
      <c r="K3216" s="98"/>
      <c r="L3216" s="98"/>
      <c r="M3216" s="98"/>
      <c r="N3216" s="98"/>
      <c r="O3216" s="98"/>
      <c r="P3216" s="98" t="str">
        <f t="shared" si="50"/>
        <v>11|Transecto TN1|19|20190828|100754</v>
      </c>
      <c r="Q3216" s="283">
        <v>7868873.7149999999</v>
      </c>
      <c r="R3216" s="283">
        <v>524513.13</v>
      </c>
      <c r="S3216" s="283" t="s">
        <v>628</v>
      </c>
      <c r="T3216" s="283">
        <v>90</v>
      </c>
      <c r="U3216" s="283">
        <v>7.2</v>
      </c>
      <c r="V3216" s="283">
        <v>1</v>
      </c>
      <c r="W3216" s="283">
        <v>135</v>
      </c>
      <c r="X3216" s="264">
        <v>90</v>
      </c>
      <c r="Y3216" s="283">
        <v>-51.129573819999997</v>
      </c>
      <c r="Z3216" s="283">
        <v>0.27149817300000001</v>
      </c>
      <c r="AA3216" s="283">
        <v>5.1199999000000003E-2</v>
      </c>
      <c r="AB3216" s="283">
        <v>106.8123856</v>
      </c>
      <c r="AC3216" s="283">
        <v>37.699737550000002</v>
      </c>
      <c r="AD3216" s="283">
        <v>24.699998860000001</v>
      </c>
      <c r="AE3216" s="283">
        <v>131.25483700000001</v>
      </c>
      <c r="AF3216" s="283">
        <v>-4.598518372</v>
      </c>
      <c r="AG3216" s="283">
        <v>1.159634829</v>
      </c>
      <c r="AH3216" s="236" t="s">
        <v>6</v>
      </c>
      <c r="AI3216" s="101" t="s">
        <v>6</v>
      </c>
      <c r="AJ3216" s="101" t="s">
        <v>6</v>
      </c>
      <c r="AK3216" s="101" t="s">
        <v>6</v>
      </c>
      <c r="AL3216" s="101" t="s">
        <v>6</v>
      </c>
      <c r="AM3216" s="98">
        <v>1</v>
      </c>
      <c r="AN3216" s="98">
        <v>1</v>
      </c>
      <c r="AO3216" s="114" t="s">
        <v>467</v>
      </c>
      <c r="AP3216" s="39"/>
      <c r="AQ3216" s="39"/>
      <c r="AR3216" s="39"/>
      <c r="AS3216" s="39"/>
      <c r="BW3216" s="211"/>
      <c r="BX3216" s="211"/>
      <c r="BY3216" s="211"/>
      <c r="BZ3216" s="211"/>
      <c r="CA3216" s="211"/>
      <c r="CB3216" s="211"/>
      <c r="CC3216" s="211"/>
      <c r="CD3216" s="211"/>
      <c r="CE3216" s="211"/>
      <c r="CF3216" s="211"/>
      <c r="CG3216" s="211"/>
      <c r="CH3216" s="211"/>
      <c r="CI3216" s="211"/>
      <c r="CJ3216" s="211"/>
      <c r="CK3216" s="211"/>
      <c r="CL3216" s="211"/>
      <c r="CM3216" s="211"/>
      <c r="CN3216" s="280"/>
      <c r="CO3216" s="280"/>
      <c r="CP3216" s="280"/>
      <c r="CQ3216" s="280"/>
      <c r="CR3216" s="280"/>
      <c r="CS3216" s="280"/>
      <c r="CT3216" s="280"/>
      <c r="CU3216" s="280"/>
      <c r="CV3216" s="280"/>
      <c r="CW3216" s="280"/>
      <c r="CX3216" s="280"/>
      <c r="CY3216" s="280"/>
      <c r="CZ3216" s="280"/>
      <c r="DA3216" s="280"/>
      <c r="DB3216" s="280"/>
      <c r="DC3216" s="280"/>
      <c r="DD3216" s="9"/>
      <c r="DE3216" s="9"/>
      <c r="DF3216" s="9"/>
      <c r="DG3216" s="9"/>
      <c r="DH3216" s="9"/>
      <c r="DI3216" s="9"/>
      <c r="DJ3216" s="9"/>
      <c r="DK3216" s="9"/>
      <c r="DL3216" s="9"/>
      <c r="DM3216" s="9"/>
      <c r="DN3216" s="9"/>
      <c r="DO3216" s="9"/>
      <c r="DP3216" s="9"/>
      <c r="DQ3216" s="9"/>
      <c r="DR3216" s="9"/>
      <c r="DS3216" s="9"/>
      <c r="DT3216" s="9"/>
      <c r="DU3216" s="9"/>
      <c r="DV3216" s="9"/>
      <c r="DW3216" s="9"/>
    </row>
    <row r="3217" spans="1:127" x14ac:dyDescent="0.25">
      <c r="A3217" s="98">
        <v>11</v>
      </c>
      <c r="B3217" s="98" t="s">
        <v>708</v>
      </c>
      <c r="C3217" s="283">
        <v>20</v>
      </c>
      <c r="D3217" s="226">
        <v>43705</v>
      </c>
      <c r="E3217" s="290">
        <v>0.43059027777777775</v>
      </c>
      <c r="F3217" s="98"/>
      <c r="G3217" s="98"/>
      <c r="H3217" s="98"/>
      <c r="I3217" s="98"/>
      <c r="J3217" s="98"/>
      <c r="K3217" s="98"/>
      <c r="L3217" s="98"/>
      <c r="M3217" s="98"/>
      <c r="N3217" s="98"/>
      <c r="O3217" s="98"/>
      <c r="P3217" s="98" t="str">
        <f t="shared" si="50"/>
        <v>11|Transecto TN1|20|20190828|102003</v>
      </c>
      <c r="Q3217" s="283">
        <v>7869007.4179999996</v>
      </c>
      <c r="R3217" s="283">
        <v>527122.75399999996</v>
      </c>
      <c r="S3217" s="283" t="s">
        <v>628</v>
      </c>
      <c r="T3217" s="283">
        <v>90</v>
      </c>
      <c r="U3217" s="283" t="s">
        <v>628</v>
      </c>
      <c r="V3217" s="283">
        <v>1</v>
      </c>
      <c r="W3217" s="283">
        <v>135</v>
      </c>
      <c r="X3217" s="264">
        <v>100</v>
      </c>
      <c r="Y3217" s="283">
        <v>-43.691787720000001</v>
      </c>
      <c r="Z3217" s="283">
        <v>0.29274749799999999</v>
      </c>
      <c r="AA3217" s="283">
        <v>5.3599998000000003E-2</v>
      </c>
      <c r="AB3217" s="283">
        <v>111.1873856</v>
      </c>
      <c r="AC3217" s="283">
        <v>37.754814150000001</v>
      </c>
      <c r="AD3217" s="283">
        <v>24.715000150000002</v>
      </c>
      <c r="AE3217" s="283">
        <v>131.5277557</v>
      </c>
      <c r="AF3217" s="283">
        <v>-4.5618691440000001</v>
      </c>
      <c r="AG3217" s="283">
        <v>1.0999443529999999</v>
      </c>
      <c r="AH3217" s="236" t="s">
        <v>6</v>
      </c>
      <c r="AI3217" s="101" t="s">
        <v>6</v>
      </c>
      <c r="AJ3217" s="101" t="s">
        <v>6</v>
      </c>
      <c r="AK3217" s="101" t="s">
        <v>6</v>
      </c>
      <c r="AL3217" s="101" t="s">
        <v>6</v>
      </c>
      <c r="AM3217" s="98">
        <v>1</v>
      </c>
      <c r="AN3217" s="98">
        <v>1</v>
      </c>
      <c r="AO3217" s="114" t="s">
        <v>467</v>
      </c>
      <c r="AP3217" s="39"/>
      <c r="AQ3217" s="39"/>
      <c r="AR3217" s="39"/>
      <c r="AS3217" s="39"/>
      <c r="BW3217" s="211"/>
      <c r="BX3217" s="211"/>
      <c r="BY3217" s="211"/>
      <c r="BZ3217" s="211"/>
      <c r="CA3217" s="211"/>
      <c r="CB3217" s="211"/>
      <c r="CC3217" s="211"/>
      <c r="CD3217" s="211"/>
      <c r="CE3217" s="211"/>
      <c r="CF3217" s="211"/>
      <c r="CG3217" s="211"/>
      <c r="CH3217" s="211"/>
      <c r="CI3217" s="211"/>
      <c r="CJ3217" s="211"/>
      <c r="CK3217" s="211"/>
      <c r="CL3217" s="211"/>
      <c r="CM3217" s="211"/>
      <c r="CN3217" s="280"/>
      <c r="CO3217" s="280"/>
      <c r="CP3217" s="280"/>
      <c r="CQ3217" s="280"/>
      <c r="CR3217" s="280"/>
      <c r="CS3217" s="280"/>
      <c r="CT3217" s="280"/>
      <c r="CU3217" s="280"/>
      <c r="CV3217" s="280"/>
      <c r="CW3217" s="280"/>
      <c r="CX3217" s="280"/>
      <c r="CY3217" s="280"/>
      <c r="CZ3217" s="280"/>
      <c r="DA3217" s="280"/>
      <c r="DB3217" s="280"/>
      <c r="DC3217" s="280"/>
      <c r="DD3217" s="9"/>
      <c r="DE3217" s="9"/>
      <c r="DF3217" s="9"/>
      <c r="DG3217" s="9"/>
      <c r="DH3217" s="9"/>
      <c r="DI3217" s="9"/>
      <c r="DJ3217" s="9"/>
      <c r="DK3217" s="9"/>
      <c r="DL3217" s="9"/>
      <c r="DM3217" s="9"/>
      <c r="DN3217" s="9"/>
      <c r="DO3217" s="9"/>
      <c r="DP3217" s="9"/>
      <c r="DQ3217" s="9"/>
      <c r="DR3217" s="9"/>
      <c r="DS3217" s="9"/>
      <c r="DT3217" s="9"/>
      <c r="DU3217" s="9"/>
      <c r="DV3217" s="9"/>
      <c r="DW3217" s="9"/>
    </row>
    <row r="3218" spans="1:127" x14ac:dyDescent="0.25">
      <c r="A3218" s="98">
        <v>11</v>
      </c>
      <c r="B3218" s="98" t="s">
        <v>708</v>
      </c>
      <c r="C3218" s="283">
        <v>21</v>
      </c>
      <c r="D3218" s="226">
        <v>43705</v>
      </c>
      <c r="E3218" s="290">
        <v>0.43965277777777773</v>
      </c>
      <c r="F3218" s="98"/>
      <c r="G3218" s="98"/>
      <c r="H3218" s="98"/>
      <c r="I3218" s="98"/>
      <c r="J3218" s="98"/>
      <c r="K3218" s="98"/>
      <c r="L3218" s="98"/>
      <c r="M3218" s="98"/>
      <c r="N3218" s="98"/>
      <c r="O3218" s="98"/>
      <c r="P3218" s="98" t="str">
        <f t="shared" si="50"/>
        <v>11|Transecto TN1|21|20190828|103306</v>
      </c>
      <c r="Q3218" s="283">
        <v>7869229.4280000003</v>
      </c>
      <c r="R3218" s="283">
        <v>529956.15899999999</v>
      </c>
      <c r="S3218" s="283" t="s">
        <v>628</v>
      </c>
      <c r="T3218" s="283">
        <v>90</v>
      </c>
      <c r="U3218" s="283" t="s">
        <v>628</v>
      </c>
      <c r="V3218" s="283">
        <v>1</v>
      </c>
      <c r="W3218" s="283">
        <v>135</v>
      </c>
      <c r="X3218" s="264">
        <v>100</v>
      </c>
      <c r="Y3218" s="283">
        <v>-43.691787720000001</v>
      </c>
      <c r="Z3218" s="283">
        <v>0.29274749799999999</v>
      </c>
      <c r="AA3218" s="283">
        <v>5.3599998000000003E-2</v>
      </c>
      <c r="AB3218" s="283">
        <v>111.1873856</v>
      </c>
      <c r="AC3218" s="283">
        <v>37.754814150000001</v>
      </c>
      <c r="AD3218" s="283">
        <v>24.715000150000002</v>
      </c>
      <c r="AE3218" s="283">
        <v>131.5277557</v>
      </c>
      <c r="AF3218" s="283">
        <v>-4.5618691440000001</v>
      </c>
      <c r="AG3218" s="283">
        <v>1.0999443529999999</v>
      </c>
      <c r="AH3218" s="236" t="s">
        <v>6</v>
      </c>
      <c r="AI3218" s="101" t="s">
        <v>6</v>
      </c>
      <c r="AJ3218" s="101" t="s">
        <v>6</v>
      </c>
      <c r="AK3218" s="101" t="s">
        <v>6</v>
      </c>
      <c r="AL3218" s="101" t="s">
        <v>6</v>
      </c>
      <c r="AM3218" s="98">
        <v>2</v>
      </c>
      <c r="AN3218" s="98">
        <v>1</v>
      </c>
      <c r="AO3218" s="114" t="s">
        <v>467</v>
      </c>
      <c r="AP3218" s="39"/>
      <c r="AQ3218" s="39"/>
      <c r="AR3218" s="39"/>
      <c r="AS3218" s="39"/>
      <c r="BW3218" s="211"/>
      <c r="BX3218" s="211"/>
      <c r="BY3218" s="211"/>
      <c r="BZ3218" s="211"/>
      <c r="CA3218" s="211"/>
      <c r="CB3218" s="211"/>
      <c r="CC3218" s="211"/>
      <c r="CD3218" s="211"/>
      <c r="CE3218" s="211"/>
      <c r="CF3218" s="211"/>
      <c r="CG3218" s="211"/>
      <c r="CH3218" s="211"/>
      <c r="CI3218" s="211"/>
      <c r="CJ3218" s="211"/>
      <c r="CK3218" s="211"/>
      <c r="CL3218" s="211"/>
      <c r="CM3218" s="211"/>
      <c r="CN3218" s="280"/>
      <c r="CO3218" s="280"/>
      <c r="CP3218" s="280"/>
      <c r="CQ3218" s="280"/>
      <c r="CR3218" s="280"/>
      <c r="CS3218" s="280"/>
      <c r="CT3218" s="280"/>
      <c r="CU3218" s="280"/>
      <c r="CV3218" s="280"/>
      <c r="CW3218" s="280"/>
      <c r="CX3218" s="280"/>
      <c r="CY3218" s="280"/>
      <c r="CZ3218" s="280"/>
      <c r="DA3218" s="280"/>
      <c r="DB3218" s="280"/>
      <c r="DC3218" s="280"/>
      <c r="DD3218" s="9"/>
      <c r="DE3218" s="9"/>
      <c r="DF3218" s="9"/>
      <c r="DG3218" s="9"/>
      <c r="DH3218" s="9"/>
      <c r="DI3218" s="9"/>
      <c r="DJ3218" s="9"/>
      <c r="DK3218" s="9"/>
      <c r="DL3218" s="9"/>
      <c r="DM3218" s="9"/>
      <c r="DN3218" s="9"/>
      <c r="DO3218" s="9"/>
      <c r="DP3218" s="9"/>
      <c r="DQ3218" s="9"/>
      <c r="DR3218" s="9"/>
      <c r="DS3218" s="9"/>
      <c r="DT3218" s="9"/>
      <c r="DU3218" s="9"/>
      <c r="DV3218" s="9"/>
      <c r="DW3218" s="9"/>
    </row>
    <row r="3219" spans="1:127" x14ac:dyDescent="0.25">
      <c r="A3219" s="98">
        <v>11</v>
      </c>
      <c r="B3219" s="98" t="s">
        <v>708</v>
      </c>
      <c r="C3219" s="283">
        <v>22</v>
      </c>
      <c r="D3219" s="226">
        <v>43705</v>
      </c>
      <c r="E3219" s="290">
        <v>0.44719907407407411</v>
      </c>
      <c r="F3219" s="98"/>
      <c r="G3219" s="98"/>
      <c r="H3219" s="98"/>
      <c r="I3219" s="98"/>
      <c r="J3219" s="98"/>
      <c r="K3219" s="98"/>
      <c r="L3219" s="98"/>
      <c r="M3219" s="98"/>
      <c r="N3219" s="98"/>
      <c r="O3219" s="98"/>
      <c r="P3219" s="98" t="str">
        <f t="shared" si="50"/>
        <v>11|Transecto TN1|22|20190828|104358</v>
      </c>
      <c r="Q3219" s="283">
        <v>7869242.352</v>
      </c>
      <c r="R3219" s="283">
        <v>532265.424</v>
      </c>
      <c r="S3219" s="283" t="s">
        <v>628</v>
      </c>
      <c r="T3219" s="283">
        <v>90</v>
      </c>
      <c r="U3219" s="283" t="s">
        <v>628</v>
      </c>
      <c r="V3219" s="283">
        <v>1</v>
      </c>
      <c r="W3219" s="283">
        <v>135</v>
      </c>
      <c r="X3219" s="264">
        <v>100</v>
      </c>
      <c r="Y3219" s="283">
        <v>-51.655204769999997</v>
      </c>
      <c r="Z3219" s="283">
        <v>0.30160021799999998</v>
      </c>
      <c r="AA3219" s="283">
        <v>5.2600000000000001E-2</v>
      </c>
      <c r="AB3219" s="283">
        <v>115.9998703</v>
      </c>
      <c r="AC3219" s="283">
        <v>37.809886929999998</v>
      </c>
      <c r="AD3219" s="283">
        <v>24.699998860000001</v>
      </c>
      <c r="AE3219" s="283">
        <v>131.79859920000001</v>
      </c>
      <c r="AF3219" s="283">
        <v>-4.5252194399999999</v>
      </c>
      <c r="AG3219" s="283">
        <v>1.0402538779999999</v>
      </c>
      <c r="AH3219" s="236" t="s">
        <v>6</v>
      </c>
      <c r="AI3219" s="101" t="s">
        <v>6</v>
      </c>
      <c r="AJ3219" s="101" t="s">
        <v>6</v>
      </c>
      <c r="AK3219" s="101" t="s">
        <v>6</v>
      </c>
      <c r="AL3219" s="101" t="s">
        <v>6</v>
      </c>
      <c r="AM3219" s="98">
        <v>0</v>
      </c>
      <c r="AN3219" s="98">
        <v>0</v>
      </c>
      <c r="AO3219" s="114" t="s">
        <v>467</v>
      </c>
      <c r="AP3219" s="39"/>
      <c r="AQ3219" s="39"/>
      <c r="AR3219" s="39"/>
      <c r="AS3219" s="39"/>
      <c r="BW3219" s="211"/>
      <c r="BX3219" s="211"/>
      <c r="BY3219" s="211"/>
      <c r="BZ3219" s="211"/>
      <c r="CA3219" s="211"/>
      <c r="CB3219" s="211"/>
      <c r="CC3219" s="211"/>
      <c r="CD3219" s="211"/>
      <c r="CE3219" s="211"/>
      <c r="CF3219" s="211"/>
      <c r="CG3219" s="211"/>
      <c r="CH3219" s="211"/>
      <c r="CI3219" s="211"/>
      <c r="CJ3219" s="211"/>
      <c r="CK3219" s="211"/>
      <c r="CL3219" s="211"/>
      <c r="CM3219" s="211"/>
      <c r="CN3219" s="280"/>
      <c r="CO3219" s="280"/>
      <c r="CP3219" s="280"/>
      <c r="CQ3219" s="280"/>
      <c r="CR3219" s="280"/>
      <c r="CS3219" s="280"/>
      <c r="CT3219" s="280"/>
      <c r="CU3219" s="280"/>
      <c r="CV3219" s="280"/>
      <c r="CW3219" s="280"/>
      <c r="CX3219" s="280"/>
      <c r="CY3219" s="280"/>
      <c r="CZ3219" s="280"/>
      <c r="DA3219" s="280"/>
      <c r="DB3219" s="280"/>
      <c r="DC3219" s="280"/>
      <c r="DD3219" s="9"/>
      <c r="DE3219" s="9"/>
      <c r="DF3219" s="9"/>
      <c r="DG3219" s="9"/>
      <c r="DH3219" s="9"/>
      <c r="DI3219" s="9"/>
      <c r="DJ3219" s="9"/>
      <c r="DK3219" s="9"/>
      <c r="DL3219" s="9"/>
      <c r="DM3219" s="9"/>
      <c r="DN3219" s="9"/>
      <c r="DO3219" s="9"/>
      <c r="DP3219" s="9"/>
      <c r="DQ3219" s="9"/>
      <c r="DR3219" s="9"/>
      <c r="DS3219" s="9"/>
      <c r="DT3219" s="9"/>
      <c r="DU3219" s="9"/>
      <c r="DV3219" s="9"/>
      <c r="DW3219" s="9"/>
    </row>
    <row r="3220" spans="1:127" x14ac:dyDescent="0.25">
      <c r="A3220" s="98">
        <v>11</v>
      </c>
      <c r="B3220" s="98" t="s">
        <v>708</v>
      </c>
      <c r="C3220" s="283">
        <v>23</v>
      </c>
      <c r="D3220" s="226">
        <v>43705</v>
      </c>
      <c r="E3220" s="290">
        <v>0.45533564814814814</v>
      </c>
      <c r="F3220" s="98"/>
      <c r="G3220" s="98"/>
      <c r="H3220" s="98"/>
      <c r="I3220" s="98"/>
      <c r="J3220" s="98"/>
      <c r="K3220" s="98"/>
      <c r="L3220" s="98"/>
      <c r="M3220" s="98"/>
      <c r="N3220" s="98"/>
      <c r="O3220" s="98"/>
      <c r="P3220" s="98" t="str">
        <f t="shared" si="50"/>
        <v>11|Transecto TN1|23|20190828|105541</v>
      </c>
      <c r="Q3220" s="283">
        <v>7869102.4479999999</v>
      </c>
      <c r="R3220" s="283">
        <v>534741.15500000003</v>
      </c>
      <c r="S3220" s="283" t="s">
        <v>628</v>
      </c>
      <c r="T3220" s="283">
        <v>90</v>
      </c>
      <c r="U3220" s="283" t="s">
        <v>628</v>
      </c>
      <c r="V3220" s="283">
        <v>1</v>
      </c>
      <c r="W3220" s="283">
        <v>135</v>
      </c>
      <c r="X3220" s="264">
        <v>100</v>
      </c>
      <c r="Y3220" s="283">
        <v>-51.655204769999997</v>
      </c>
      <c r="Z3220" s="283">
        <v>0.30160021799999998</v>
      </c>
      <c r="AA3220" s="283">
        <v>5.2600000000000001E-2</v>
      </c>
      <c r="AB3220" s="283">
        <v>115.9998703</v>
      </c>
      <c r="AC3220" s="283">
        <v>37.809886929999998</v>
      </c>
      <c r="AD3220" s="283">
        <v>24.699998860000001</v>
      </c>
      <c r="AE3220" s="283">
        <v>131.79859920000001</v>
      </c>
      <c r="AF3220" s="283">
        <v>-4.5252194399999999</v>
      </c>
      <c r="AG3220" s="283">
        <v>1.0402538779999999</v>
      </c>
      <c r="AH3220" s="236" t="s">
        <v>6</v>
      </c>
      <c r="AI3220" s="101" t="s">
        <v>6</v>
      </c>
      <c r="AJ3220" s="101" t="s">
        <v>6</v>
      </c>
      <c r="AK3220" s="101" t="s">
        <v>6</v>
      </c>
      <c r="AL3220" s="101" t="s">
        <v>6</v>
      </c>
      <c r="AM3220" s="98">
        <v>4</v>
      </c>
      <c r="AN3220" s="98">
        <v>3</v>
      </c>
      <c r="AO3220" s="114" t="s">
        <v>467</v>
      </c>
      <c r="AP3220" s="39"/>
      <c r="AQ3220" s="39"/>
      <c r="AR3220" s="39"/>
      <c r="AS3220" s="39"/>
      <c r="BW3220" s="211"/>
      <c r="BX3220" s="211"/>
      <c r="BY3220" s="211"/>
      <c r="BZ3220" s="211"/>
      <c r="CA3220" s="211"/>
      <c r="CB3220" s="211"/>
      <c r="CC3220" s="211"/>
      <c r="CD3220" s="211"/>
      <c r="CE3220" s="211"/>
      <c r="CF3220" s="211"/>
      <c r="CG3220" s="211"/>
      <c r="CH3220" s="211"/>
      <c r="CI3220" s="211"/>
      <c r="CJ3220" s="211"/>
      <c r="CK3220" s="211"/>
      <c r="CL3220" s="211"/>
      <c r="CM3220" s="211"/>
      <c r="CN3220" s="280"/>
      <c r="CO3220" s="280"/>
      <c r="CP3220" s="280"/>
      <c r="CQ3220" s="280"/>
      <c r="CR3220" s="280"/>
      <c r="CS3220" s="280"/>
      <c r="CT3220" s="280"/>
      <c r="CU3220" s="280"/>
      <c r="CV3220" s="280"/>
      <c r="CW3220" s="280"/>
      <c r="CX3220" s="280"/>
      <c r="CY3220" s="280"/>
      <c r="CZ3220" s="280"/>
      <c r="DA3220" s="280"/>
      <c r="DB3220" s="280"/>
      <c r="DC3220" s="280"/>
      <c r="DD3220" s="9"/>
      <c r="DE3220" s="9"/>
      <c r="DF3220" s="9"/>
      <c r="DG3220" s="9"/>
      <c r="DH3220" s="9"/>
      <c r="DI3220" s="9"/>
      <c r="DJ3220" s="9"/>
      <c r="DK3220" s="9"/>
      <c r="DL3220" s="9"/>
      <c r="DM3220" s="9"/>
      <c r="DN3220" s="9"/>
      <c r="DO3220" s="9"/>
      <c r="DP3220" s="9"/>
      <c r="DQ3220" s="9"/>
      <c r="DR3220" s="9"/>
      <c r="DS3220" s="9"/>
      <c r="DT3220" s="9"/>
      <c r="DU3220" s="9"/>
      <c r="DV3220" s="9"/>
      <c r="DW3220" s="9"/>
    </row>
    <row r="3221" spans="1:127" x14ac:dyDescent="0.25">
      <c r="A3221" s="98">
        <v>11</v>
      </c>
      <c r="B3221" s="98" t="s">
        <v>708</v>
      </c>
      <c r="C3221" s="283">
        <v>24</v>
      </c>
      <c r="D3221" s="226">
        <v>43705</v>
      </c>
      <c r="E3221" s="290">
        <v>0.46332175925925928</v>
      </c>
      <c r="F3221" s="98"/>
      <c r="G3221" s="98"/>
      <c r="H3221" s="98"/>
      <c r="I3221" s="98"/>
      <c r="J3221" s="98"/>
      <c r="K3221" s="98"/>
      <c r="L3221" s="98"/>
      <c r="M3221" s="98"/>
      <c r="N3221" s="98"/>
      <c r="O3221" s="98"/>
      <c r="P3221" s="98" t="str">
        <f t="shared" si="50"/>
        <v>11|Transecto TN1|24|20190828|110711</v>
      </c>
      <c r="Q3221" s="283">
        <v>7869095.6799999997</v>
      </c>
      <c r="R3221" s="283">
        <v>537145.05299999996</v>
      </c>
      <c r="S3221" s="283" t="s">
        <v>628</v>
      </c>
      <c r="T3221" s="283">
        <v>90</v>
      </c>
      <c r="U3221" s="283" t="s">
        <v>628</v>
      </c>
      <c r="V3221" s="283">
        <v>1</v>
      </c>
      <c r="W3221" s="283">
        <v>135</v>
      </c>
      <c r="X3221" s="264">
        <v>100</v>
      </c>
      <c r="Y3221" s="283">
        <v>-60.646980290000002</v>
      </c>
      <c r="Z3221" s="283">
        <v>0.23129993700000001</v>
      </c>
      <c r="AA3221" s="283">
        <v>4.5599997000000003E-2</v>
      </c>
      <c r="AB3221" s="283">
        <v>120.87490080000001</v>
      </c>
      <c r="AC3221" s="283">
        <v>37.864959720000002</v>
      </c>
      <c r="AD3221" s="283">
        <v>24.715000150000002</v>
      </c>
      <c r="AE3221" s="283">
        <v>132.0549469</v>
      </c>
      <c r="AF3221" s="283">
        <v>-4.4885697359999996</v>
      </c>
      <c r="AG3221" s="283">
        <v>0.980563462</v>
      </c>
      <c r="AH3221" s="236" t="s">
        <v>6</v>
      </c>
      <c r="AI3221" s="101" t="s">
        <v>6</v>
      </c>
      <c r="AJ3221" s="101" t="s">
        <v>6</v>
      </c>
      <c r="AK3221" s="101" t="s">
        <v>6</v>
      </c>
      <c r="AL3221" s="101" t="s">
        <v>6</v>
      </c>
      <c r="AM3221" s="98">
        <v>1</v>
      </c>
      <c r="AN3221" s="98">
        <v>1</v>
      </c>
      <c r="AO3221" s="114" t="s">
        <v>467</v>
      </c>
      <c r="AP3221" s="39"/>
      <c r="AQ3221" s="39"/>
      <c r="AR3221" s="39"/>
      <c r="AS3221" s="39"/>
      <c r="BW3221" s="211"/>
      <c r="BX3221" s="211"/>
      <c r="BY3221" s="211"/>
      <c r="BZ3221" s="211"/>
      <c r="CA3221" s="211"/>
      <c r="CB3221" s="211"/>
      <c r="CC3221" s="211"/>
      <c r="CD3221" s="211"/>
      <c r="CE3221" s="211"/>
      <c r="CF3221" s="211"/>
      <c r="CG3221" s="211"/>
      <c r="CH3221" s="211"/>
      <c r="CI3221" s="211"/>
      <c r="CJ3221" s="211"/>
      <c r="CK3221" s="211"/>
      <c r="CL3221" s="211"/>
      <c r="CM3221" s="211"/>
      <c r="CN3221" s="280"/>
      <c r="CO3221" s="280"/>
      <c r="CP3221" s="280"/>
      <c r="CQ3221" s="280"/>
      <c r="CR3221" s="280"/>
      <c r="CS3221" s="280"/>
      <c r="CT3221" s="280"/>
      <c r="CU3221" s="280"/>
      <c r="CV3221" s="280"/>
      <c r="CW3221" s="280"/>
      <c r="CX3221" s="280"/>
      <c r="CY3221" s="280"/>
      <c r="CZ3221" s="280"/>
      <c r="DA3221" s="280"/>
      <c r="DB3221" s="280"/>
      <c r="DC3221" s="280"/>
      <c r="DD3221" s="9"/>
      <c r="DE3221" s="9"/>
      <c r="DF3221" s="9"/>
      <c r="DG3221" s="9"/>
      <c r="DH3221" s="9"/>
      <c r="DI3221" s="9"/>
      <c r="DJ3221" s="9"/>
      <c r="DK3221" s="9"/>
      <c r="DL3221" s="9"/>
      <c r="DM3221" s="9"/>
      <c r="DN3221" s="9"/>
      <c r="DO3221" s="9"/>
      <c r="DP3221" s="9"/>
      <c r="DQ3221" s="9"/>
      <c r="DR3221" s="9"/>
      <c r="DS3221" s="9"/>
      <c r="DT3221" s="9"/>
      <c r="DU3221" s="9"/>
      <c r="DV3221" s="9"/>
      <c r="DW3221" s="9"/>
    </row>
    <row r="3222" spans="1:127" x14ac:dyDescent="0.25">
      <c r="A3222" s="98">
        <v>11</v>
      </c>
      <c r="B3222" s="98" t="s">
        <v>708</v>
      </c>
      <c r="C3222" s="283">
        <v>25</v>
      </c>
      <c r="D3222" s="226">
        <v>43705</v>
      </c>
      <c r="E3222" s="290">
        <v>0.47181712962962963</v>
      </c>
      <c r="F3222" s="98"/>
      <c r="G3222" s="98"/>
      <c r="H3222" s="98"/>
      <c r="I3222" s="98"/>
      <c r="J3222" s="98"/>
      <c r="K3222" s="98"/>
      <c r="L3222" s="98"/>
      <c r="M3222" s="98"/>
      <c r="N3222" s="98"/>
      <c r="O3222" s="98"/>
      <c r="P3222" s="98" t="str">
        <f t="shared" si="50"/>
        <v>11|Transecto TN1|25|20190828|111925</v>
      </c>
      <c r="Q3222" s="283">
        <v>7869275.7130000005</v>
      </c>
      <c r="R3222" s="283">
        <v>539678.68599999999</v>
      </c>
      <c r="S3222" s="283" t="s">
        <v>628</v>
      </c>
      <c r="T3222" s="283">
        <v>90</v>
      </c>
      <c r="U3222" s="283" t="s">
        <v>628</v>
      </c>
      <c r="V3222" s="283">
        <v>1</v>
      </c>
      <c r="W3222" s="283">
        <v>135</v>
      </c>
      <c r="X3222" s="264">
        <v>100</v>
      </c>
      <c r="Y3222" s="283">
        <v>-67.647468570000001</v>
      </c>
      <c r="Z3222" s="283">
        <v>0.24804453600000001</v>
      </c>
      <c r="AA3222" s="283">
        <v>4.8599998999999998E-2</v>
      </c>
      <c r="AB3222" s="283">
        <v>124.9998703</v>
      </c>
      <c r="AC3222" s="283">
        <v>37.881179809999999</v>
      </c>
      <c r="AD3222" s="283">
        <v>24.739999770000001</v>
      </c>
      <c r="AE3222" s="283">
        <v>132.29678340000001</v>
      </c>
      <c r="AF3222" s="283">
        <v>-4.4822268489999999</v>
      </c>
      <c r="AG3222" s="283">
        <v>0.90875536199999996</v>
      </c>
      <c r="AH3222" s="236" t="s">
        <v>6</v>
      </c>
      <c r="AI3222" s="101" t="s">
        <v>6</v>
      </c>
      <c r="AJ3222" s="101" t="s">
        <v>6</v>
      </c>
      <c r="AK3222" s="101" t="s">
        <v>6</v>
      </c>
      <c r="AL3222" s="101" t="s">
        <v>6</v>
      </c>
      <c r="AM3222" s="98">
        <v>1</v>
      </c>
      <c r="AN3222" s="98">
        <v>1</v>
      </c>
      <c r="AO3222" s="114" t="s">
        <v>467</v>
      </c>
      <c r="AP3222" s="39"/>
      <c r="AQ3222" s="39"/>
      <c r="AR3222" s="39"/>
      <c r="AS3222" s="39"/>
      <c r="BW3222" s="211"/>
      <c r="BX3222" s="211"/>
      <c r="BY3222" s="211"/>
      <c r="BZ3222" s="211"/>
      <c r="CA3222" s="211"/>
      <c r="CB3222" s="211"/>
      <c r="CC3222" s="211"/>
      <c r="CD3222" s="211"/>
      <c r="CE3222" s="211"/>
      <c r="CF3222" s="211"/>
      <c r="CG3222" s="211"/>
      <c r="CH3222" s="211"/>
      <c r="CI3222" s="211"/>
      <c r="CJ3222" s="211"/>
      <c r="CK3222" s="211"/>
      <c r="CL3222" s="211"/>
      <c r="CM3222" s="211"/>
      <c r="CN3222" s="280"/>
      <c r="CO3222" s="280"/>
      <c r="CP3222" s="280"/>
      <c r="CQ3222" s="280"/>
      <c r="CR3222" s="280"/>
      <c r="CS3222" s="280"/>
      <c r="CT3222" s="280"/>
      <c r="CU3222" s="280"/>
      <c r="CV3222" s="280"/>
      <c r="CW3222" s="280"/>
      <c r="CX3222" s="280"/>
      <c r="CY3222" s="280"/>
      <c r="CZ3222" s="280"/>
      <c r="DA3222" s="280"/>
      <c r="DB3222" s="280"/>
      <c r="DC3222" s="280"/>
      <c r="DD3222" s="9"/>
      <c r="DE3222" s="9"/>
      <c r="DF3222" s="9"/>
      <c r="DG3222" s="9"/>
      <c r="DH3222" s="9"/>
      <c r="DI3222" s="9"/>
      <c r="DJ3222" s="9"/>
      <c r="DK3222" s="9"/>
      <c r="DL3222" s="9"/>
      <c r="DM3222" s="9"/>
      <c r="DN3222" s="9"/>
      <c r="DO3222" s="9"/>
      <c r="DP3222" s="9"/>
      <c r="DQ3222" s="9"/>
      <c r="DR3222" s="9"/>
      <c r="DS3222" s="9"/>
      <c r="DT3222" s="9"/>
      <c r="DU3222" s="9"/>
      <c r="DV3222" s="9"/>
      <c r="DW3222" s="9"/>
    </row>
    <row r="3223" spans="1:127" x14ac:dyDescent="0.25">
      <c r="A3223" s="98">
        <v>11</v>
      </c>
      <c r="B3223" s="98" t="s">
        <v>708</v>
      </c>
      <c r="C3223" s="283">
        <v>26</v>
      </c>
      <c r="D3223" s="226">
        <v>43705</v>
      </c>
      <c r="E3223" s="290">
        <v>0.47959490740740746</v>
      </c>
      <c r="F3223" s="98"/>
      <c r="G3223" s="98"/>
      <c r="H3223" s="98"/>
      <c r="I3223" s="98"/>
      <c r="J3223" s="98"/>
      <c r="K3223" s="98"/>
      <c r="L3223" s="98"/>
      <c r="M3223" s="98"/>
      <c r="N3223" s="98"/>
      <c r="O3223" s="98"/>
      <c r="P3223" s="98" t="str">
        <f t="shared" si="50"/>
        <v>11|Transecto TN1|26|20190828|113037</v>
      </c>
      <c r="Q3223" s="283">
        <v>7869120.324</v>
      </c>
      <c r="R3223" s="283">
        <v>541739.15099999995</v>
      </c>
      <c r="S3223" s="283" t="s">
        <v>628</v>
      </c>
      <c r="T3223" s="283">
        <v>90</v>
      </c>
      <c r="U3223" s="283" t="s">
        <v>628</v>
      </c>
      <c r="V3223" s="283">
        <v>1</v>
      </c>
      <c r="W3223" s="283">
        <v>135</v>
      </c>
      <c r="X3223" s="264">
        <v>100</v>
      </c>
      <c r="Y3223" s="283">
        <v>-67.647468570000001</v>
      </c>
      <c r="Z3223" s="283">
        <v>0.24804453600000001</v>
      </c>
      <c r="AA3223" s="283">
        <v>4.8599998999999998E-2</v>
      </c>
      <c r="AB3223" s="283">
        <v>124.9998703</v>
      </c>
      <c r="AC3223" s="283">
        <v>37.881179809999999</v>
      </c>
      <c r="AD3223" s="283">
        <v>24.739999770000001</v>
      </c>
      <c r="AE3223" s="283">
        <v>132.29678340000001</v>
      </c>
      <c r="AF3223" s="283">
        <v>-4.4822268489999999</v>
      </c>
      <c r="AG3223" s="283">
        <v>0.90875536199999996</v>
      </c>
      <c r="AH3223" s="236" t="s">
        <v>6</v>
      </c>
      <c r="AI3223" s="101" t="s">
        <v>6</v>
      </c>
      <c r="AJ3223" s="101" t="s">
        <v>6</v>
      </c>
      <c r="AK3223" s="101" t="s">
        <v>6</v>
      </c>
      <c r="AL3223" s="101" t="s">
        <v>6</v>
      </c>
      <c r="AM3223" s="98">
        <v>3</v>
      </c>
      <c r="AN3223" s="98">
        <v>1</v>
      </c>
      <c r="AO3223" s="114" t="s">
        <v>467</v>
      </c>
      <c r="AP3223" s="39"/>
      <c r="AQ3223" s="39"/>
      <c r="AR3223" s="39"/>
      <c r="AS3223" s="39"/>
      <c r="BW3223" s="211"/>
      <c r="BX3223" s="211"/>
      <c r="BY3223" s="211"/>
      <c r="BZ3223" s="211"/>
      <c r="CA3223" s="211"/>
      <c r="CB3223" s="211"/>
      <c r="CC3223" s="211"/>
      <c r="CD3223" s="211"/>
      <c r="CE3223" s="211"/>
      <c r="CF3223" s="211"/>
      <c r="CG3223" s="211"/>
      <c r="CH3223" s="211"/>
      <c r="CI3223" s="211"/>
      <c r="CJ3223" s="211"/>
      <c r="CK3223" s="211"/>
      <c r="CL3223" s="211"/>
      <c r="CM3223" s="211"/>
      <c r="CN3223" s="280"/>
      <c r="CO3223" s="280"/>
      <c r="CP3223" s="280"/>
      <c r="CQ3223" s="280"/>
      <c r="CR3223" s="280"/>
      <c r="CS3223" s="280"/>
      <c r="CT3223" s="280"/>
      <c r="CU3223" s="280"/>
      <c r="CV3223" s="280"/>
      <c r="CW3223" s="280"/>
      <c r="CX3223" s="280"/>
      <c r="CY3223" s="280"/>
      <c r="CZ3223" s="280"/>
      <c r="DA3223" s="280"/>
      <c r="DB3223" s="280"/>
      <c r="DC3223" s="280"/>
      <c r="DD3223" s="9"/>
      <c r="DE3223" s="9"/>
      <c r="DF3223" s="9"/>
      <c r="DG3223" s="9"/>
      <c r="DH3223" s="9"/>
      <c r="DI3223" s="9"/>
      <c r="DJ3223" s="9"/>
      <c r="DK3223" s="9"/>
      <c r="DL3223" s="9"/>
      <c r="DM3223" s="9"/>
      <c r="DN3223" s="9"/>
      <c r="DO3223" s="9"/>
      <c r="DP3223" s="9"/>
      <c r="DQ3223" s="9"/>
      <c r="DR3223" s="9"/>
      <c r="DS3223" s="9"/>
      <c r="DT3223" s="9"/>
      <c r="DU3223" s="9"/>
      <c r="DV3223" s="9"/>
      <c r="DW3223" s="9"/>
    </row>
    <row r="3224" spans="1:127" x14ac:dyDescent="0.25">
      <c r="A3224" s="98">
        <v>11</v>
      </c>
      <c r="B3224" s="98" t="s">
        <v>708</v>
      </c>
      <c r="C3224" s="283">
        <v>27</v>
      </c>
      <c r="D3224" s="226">
        <v>43705</v>
      </c>
      <c r="E3224" s="290">
        <v>0.48903935185185188</v>
      </c>
      <c r="F3224" s="98"/>
      <c r="G3224" s="98"/>
      <c r="H3224" s="98"/>
      <c r="I3224" s="98"/>
      <c r="J3224" s="98"/>
      <c r="K3224" s="98"/>
      <c r="L3224" s="98"/>
      <c r="M3224" s="98"/>
      <c r="N3224" s="98"/>
      <c r="O3224" s="98"/>
      <c r="P3224" s="98" t="str">
        <f t="shared" si="50"/>
        <v>11|Transecto TN1|27|20190828|114413</v>
      </c>
      <c r="Q3224" s="283">
        <v>7869171.807</v>
      </c>
      <c r="R3224" s="283">
        <v>544288.79500000004</v>
      </c>
      <c r="S3224" s="283" t="s">
        <v>628</v>
      </c>
      <c r="T3224" s="283">
        <v>90</v>
      </c>
      <c r="U3224" s="283">
        <v>6.3</v>
      </c>
      <c r="V3224" s="283">
        <v>1</v>
      </c>
      <c r="W3224" s="283">
        <v>135</v>
      </c>
      <c r="X3224" s="264">
        <v>70</v>
      </c>
      <c r="Y3224" s="283">
        <v>-69.448707580000004</v>
      </c>
      <c r="Z3224" s="283">
        <v>0.204333335</v>
      </c>
      <c r="AA3224" s="283">
        <v>4.4799998000000001E-2</v>
      </c>
      <c r="AB3224" s="283">
        <v>129.99986269999999</v>
      </c>
      <c r="AC3224" s="283">
        <v>37.858547209999998</v>
      </c>
      <c r="AD3224" s="283">
        <v>24.744998930000001</v>
      </c>
      <c r="AE3224" s="283">
        <v>132.55691530000001</v>
      </c>
      <c r="AF3224" s="283">
        <v>-4.5061936380000001</v>
      </c>
      <c r="AG3224" s="283">
        <v>0.82482832699999997</v>
      </c>
      <c r="AH3224" s="236" t="s">
        <v>6</v>
      </c>
      <c r="AI3224" s="101" t="s">
        <v>6</v>
      </c>
      <c r="AJ3224" s="101" t="s">
        <v>6</v>
      </c>
      <c r="AK3224" s="101" t="s">
        <v>6</v>
      </c>
      <c r="AL3224" s="101" t="s">
        <v>6</v>
      </c>
      <c r="AM3224" s="98">
        <v>2</v>
      </c>
      <c r="AN3224" s="98">
        <v>2</v>
      </c>
      <c r="AO3224" s="114" t="s">
        <v>467</v>
      </c>
      <c r="AP3224" s="39"/>
      <c r="AQ3224" s="39"/>
      <c r="AR3224" s="39"/>
      <c r="AS3224" s="39"/>
      <c r="BW3224" s="211"/>
      <c r="BX3224" s="211"/>
      <c r="BY3224" s="211"/>
      <c r="BZ3224" s="211"/>
      <c r="CA3224" s="211"/>
      <c r="CB3224" s="211"/>
      <c r="CC3224" s="211"/>
      <c r="CD3224" s="211"/>
      <c r="CE3224" s="211"/>
      <c r="CF3224" s="211"/>
      <c r="CG3224" s="211"/>
      <c r="CH3224" s="211"/>
      <c r="CI3224" s="211"/>
      <c r="CJ3224" s="211"/>
      <c r="CK3224" s="211"/>
      <c r="CL3224" s="211"/>
      <c r="CM3224" s="211"/>
      <c r="CN3224" s="280"/>
      <c r="CO3224" s="280"/>
      <c r="CP3224" s="280"/>
      <c r="CQ3224" s="280"/>
      <c r="CR3224" s="280"/>
      <c r="CS3224" s="280"/>
      <c r="CT3224" s="280"/>
      <c r="CU3224" s="280"/>
      <c r="CV3224" s="280"/>
      <c r="CW3224" s="280"/>
      <c r="CX3224" s="280"/>
      <c r="CY3224" s="280"/>
      <c r="CZ3224" s="280"/>
      <c r="DA3224" s="280"/>
      <c r="DB3224" s="280"/>
      <c r="DC3224" s="280"/>
      <c r="DD3224" s="9"/>
      <c r="DE3224" s="9"/>
      <c r="DF3224" s="9"/>
      <c r="DG3224" s="9"/>
      <c r="DH3224" s="9"/>
      <c r="DI3224" s="9"/>
      <c r="DJ3224" s="9"/>
      <c r="DK3224" s="9"/>
      <c r="DL3224" s="9"/>
      <c r="DM3224" s="9"/>
      <c r="DN3224" s="9"/>
      <c r="DO3224" s="9"/>
      <c r="DP3224" s="9"/>
      <c r="DQ3224" s="9"/>
      <c r="DR3224" s="9"/>
      <c r="DS3224" s="9"/>
      <c r="DT3224" s="9"/>
      <c r="DU3224" s="9"/>
      <c r="DV3224" s="9"/>
      <c r="DW3224" s="9"/>
    </row>
    <row r="3225" spans="1:127" x14ac:dyDescent="0.25">
      <c r="A3225" s="98">
        <v>11</v>
      </c>
      <c r="B3225" s="98" t="s">
        <v>708</v>
      </c>
      <c r="C3225" s="283">
        <v>28</v>
      </c>
      <c r="D3225" s="226">
        <v>43705</v>
      </c>
      <c r="E3225" s="290">
        <v>0.49751157407407409</v>
      </c>
      <c r="F3225" s="98"/>
      <c r="G3225" s="98"/>
      <c r="H3225" s="98"/>
      <c r="I3225" s="98"/>
      <c r="J3225" s="98"/>
      <c r="K3225" s="98"/>
      <c r="L3225" s="98"/>
      <c r="M3225" s="98"/>
      <c r="N3225" s="98"/>
      <c r="O3225" s="98"/>
      <c r="P3225" s="98" t="str">
        <f t="shared" si="50"/>
        <v>11|Transecto TN1|28|20190828|115625</v>
      </c>
      <c r="Q3225" s="283">
        <v>7869268.3380000005</v>
      </c>
      <c r="R3225" s="283">
        <v>546663.58200000005</v>
      </c>
      <c r="S3225" s="283">
        <v>67.5</v>
      </c>
      <c r="T3225" s="283">
        <v>90</v>
      </c>
      <c r="U3225" s="283">
        <v>6.33</v>
      </c>
      <c r="V3225" s="283">
        <v>1</v>
      </c>
      <c r="W3225" s="283">
        <v>135</v>
      </c>
      <c r="X3225" s="264">
        <v>60</v>
      </c>
      <c r="Y3225" s="283">
        <v>-69.448707580000004</v>
      </c>
      <c r="Z3225" s="283">
        <v>0.204333335</v>
      </c>
      <c r="AA3225" s="283">
        <v>4.4799998000000001E-2</v>
      </c>
      <c r="AB3225" s="283">
        <v>129.99986269999999</v>
      </c>
      <c r="AC3225" s="283">
        <v>37.858547209999998</v>
      </c>
      <c r="AD3225" s="283">
        <v>24.744998930000001</v>
      </c>
      <c r="AE3225" s="283">
        <v>132.55691530000001</v>
      </c>
      <c r="AF3225" s="283">
        <v>-4.5061936380000001</v>
      </c>
      <c r="AG3225" s="283">
        <v>0.82482832699999997</v>
      </c>
      <c r="AH3225" s="236" t="s">
        <v>6</v>
      </c>
      <c r="AI3225" s="101" t="s">
        <v>6</v>
      </c>
      <c r="AJ3225" s="101" t="s">
        <v>6</v>
      </c>
      <c r="AK3225" s="101" t="s">
        <v>6</v>
      </c>
      <c r="AL3225" s="101" t="s">
        <v>6</v>
      </c>
      <c r="AM3225" s="98">
        <v>3</v>
      </c>
      <c r="AN3225" s="98">
        <v>1</v>
      </c>
      <c r="AO3225" s="114" t="s">
        <v>467</v>
      </c>
      <c r="AP3225" s="39"/>
      <c r="AQ3225" s="39"/>
      <c r="AR3225" s="39"/>
      <c r="AS3225" s="39"/>
      <c r="BW3225" s="211"/>
      <c r="BX3225" s="211"/>
      <c r="BY3225" s="211"/>
      <c r="BZ3225" s="211"/>
      <c r="CA3225" s="211"/>
      <c r="CB3225" s="211"/>
      <c r="CC3225" s="211"/>
      <c r="CD3225" s="211"/>
      <c r="CE3225" s="211"/>
      <c r="CF3225" s="211"/>
      <c r="CG3225" s="211"/>
      <c r="CH3225" s="211"/>
      <c r="CI3225" s="211"/>
      <c r="CJ3225" s="211"/>
      <c r="CK3225" s="211"/>
      <c r="CL3225" s="211"/>
      <c r="CM3225" s="211"/>
      <c r="CN3225" s="280"/>
      <c r="CO3225" s="280"/>
      <c r="CP3225" s="280"/>
      <c r="CQ3225" s="280"/>
      <c r="CR3225" s="280"/>
      <c r="CS3225" s="280"/>
      <c r="CT3225" s="280"/>
      <c r="CU3225" s="280"/>
      <c r="CV3225" s="280"/>
      <c r="CW3225" s="280"/>
      <c r="CX3225" s="280"/>
      <c r="CY3225" s="280"/>
      <c r="CZ3225" s="280"/>
      <c r="DA3225" s="280"/>
      <c r="DB3225" s="280"/>
      <c r="DC3225" s="280"/>
      <c r="DD3225" s="9"/>
      <c r="DE3225" s="9"/>
      <c r="DF3225" s="9"/>
      <c r="DG3225" s="9"/>
      <c r="DH3225" s="9"/>
      <c r="DI3225" s="9"/>
      <c r="DJ3225" s="9"/>
      <c r="DK3225" s="9"/>
      <c r="DL3225" s="9"/>
      <c r="DM3225" s="9"/>
      <c r="DN3225" s="9"/>
      <c r="DO3225" s="9"/>
      <c r="DP3225" s="9"/>
      <c r="DQ3225" s="9"/>
      <c r="DR3225" s="9"/>
      <c r="DS3225" s="9"/>
      <c r="DT3225" s="9"/>
      <c r="DU3225" s="9"/>
      <c r="DV3225" s="9"/>
      <c r="DW3225" s="9"/>
    </row>
    <row r="3226" spans="1:127" x14ac:dyDescent="0.25">
      <c r="A3226" s="98">
        <v>11</v>
      </c>
      <c r="B3226" s="98" t="s">
        <v>708</v>
      </c>
      <c r="C3226" s="283">
        <v>29</v>
      </c>
      <c r="D3226" s="226">
        <v>43705</v>
      </c>
      <c r="E3226" s="290">
        <v>0.50545138888888885</v>
      </c>
      <c r="F3226" s="98"/>
      <c r="G3226" s="98"/>
      <c r="H3226" s="98"/>
      <c r="I3226" s="98"/>
      <c r="J3226" s="98"/>
      <c r="K3226" s="98"/>
      <c r="L3226" s="98"/>
      <c r="M3226" s="98"/>
      <c r="N3226" s="98"/>
      <c r="O3226" s="98"/>
      <c r="P3226" s="98" t="str">
        <f t="shared" si="50"/>
        <v>11|Transecto TN1|29|20190828|120751</v>
      </c>
      <c r="Q3226" s="283">
        <v>7869559.2699999996</v>
      </c>
      <c r="R3226" s="283">
        <v>548702.174</v>
      </c>
      <c r="S3226" s="283">
        <v>71</v>
      </c>
      <c r="T3226" s="283">
        <v>90</v>
      </c>
      <c r="U3226" s="283">
        <v>6.13</v>
      </c>
      <c r="V3226" s="283">
        <v>1</v>
      </c>
      <c r="W3226" s="283">
        <v>135</v>
      </c>
      <c r="X3226" s="264">
        <v>50</v>
      </c>
      <c r="Y3226" s="283">
        <v>-66.87215424</v>
      </c>
      <c r="Z3226" s="283">
        <v>0.21617655499999999</v>
      </c>
      <c r="AA3226" s="283">
        <v>4.5199997999999998E-2</v>
      </c>
      <c r="AB3226" s="283">
        <v>134.5623932</v>
      </c>
      <c r="AC3226" s="283">
        <v>37.835910800000001</v>
      </c>
      <c r="AD3226" s="283">
        <v>24.719999309999999</v>
      </c>
      <c r="AE3226" s="283">
        <v>132.83531189999999</v>
      </c>
      <c r="AF3226" s="283">
        <v>-4.5301604270000002</v>
      </c>
      <c r="AG3226" s="283">
        <v>0.74090129100000002</v>
      </c>
      <c r="AH3226" s="236" t="s">
        <v>6</v>
      </c>
      <c r="AI3226" s="101" t="s">
        <v>6</v>
      </c>
      <c r="AJ3226" s="101" t="s">
        <v>6</v>
      </c>
      <c r="AK3226" s="101" t="s">
        <v>6</v>
      </c>
      <c r="AL3226" s="101" t="s">
        <v>6</v>
      </c>
      <c r="AM3226" s="98">
        <v>2</v>
      </c>
      <c r="AN3226" s="98">
        <v>1</v>
      </c>
      <c r="AO3226" s="114" t="s">
        <v>467</v>
      </c>
      <c r="AP3226" s="39"/>
      <c r="AQ3226" s="39"/>
      <c r="AR3226" s="39"/>
      <c r="AS3226" s="39"/>
      <c r="BW3226" s="211"/>
      <c r="BX3226" s="211"/>
      <c r="BY3226" s="211"/>
      <c r="BZ3226" s="211"/>
      <c r="CA3226" s="211"/>
      <c r="CB3226" s="211"/>
      <c r="CC3226" s="211"/>
      <c r="CD3226" s="211"/>
      <c r="CE3226" s="211"/>
      <c r="CF3226" s="211"/>
      <c r="CG3226" s="211"/>
      <c r="CH3226" s="211"/>
      <c r="CI3226" s="211"/>
      <c r="CJ3226" s="211"/>
      <c r="CK3226" s="211"/>
      <c r="CL3226" s="211"/>
      <c r="CM3226" s="211"/>
      <c r="CN3226" s="280"/>
      <c r="CO3226" s="280"/>
      <c r="CP3226" s="280"/>
      <c r="CQ3226" s="280"/>
      <c r="CR3226" s="280"/>
      <c r="CS3226" s="280"/>
      <c r="CT3226" s="280"/>
      <c r="CU3226" s="280"/>
      <c r="CV3226" s="280"/>
      <c r="CW3226" s="280"/>
      <c r="CX3226" s="280"/>
      <c r="CY3226" s="280"/>
      <c r="CZ3226" s="280"/>
      <c r="DA3226" s="280"/>
      <c r="DB3226" s="280"/>
      <c r="DC3226" s="280"/>
      <c r="DD3226" s="9"/>
      <c r="DE3226" s="9"/>
      <c r="DF3226" s="9"/>
      <c r="DG3226" s="9"/>
      <c r="DH3226" s="9"/>
      <c r="DI3226" s="9"/>
      <c r="DJ3226" s="9"/>
      <c r="DK3226" s="9"/>
      <c r="DL3226" s="9"/>
      <c r="DM3226" s="9"/>
      <c r="DN3226" s="9"/>
      <c r="DO3226" s="9"/>
      <c r="DP3226" s="9"/>
      <c r="DQ3226" s="9"/>
      <c r="DR3226" s="9"/>
      <c r="DS3226" s="9"/>
      <c r="DT3226" s="9"/>
      <c r="DU3226" s="9"/>
      <c r="DV3226" s="9"/>
      <c r="DW3226" s="9"/>
    </row>
    <row r="3227" spans="1:127" x14ac:dyDescent="0.25">
      <c r="A3227" s="98">
        <v>11</v>
      </c>
      <c r="B3227" s="98" t="s">
        <v>708</v>
      </c>
      <c r="C3227" s="283">
        <v>30</v>
      </c>
      <c r="D3227" s="226">
        <v>43705</v>
      </c>
      <c r="E3227" s="290">
        <v>0.5128935185185185</v>
      </c>
      <c r="F3227" s="98"/>
      <c r="G3227" s="98"/>
      <c r="H3227" s="98"/>
      <c r="I3227" s="98"/>
      <c r="J3227" s="98"/>
      <c r="K3227" s="98"/>
      <c r="L3227" s="98"/>
      <c r="M3227" s="98"/>
      <c r="N3227" s="98"/>
      <c r="O3227" s="98"/>
      <c r="P3227" s="98" t="str">
        <f t="shared" si="50"/>
        <v>11|Transecto TN1|30|20190828|121834</v>
      </c>
      <c r="Q3227" s="283">
        <v>7869682.5429999996</v>
      </c>
      <c r="R3227" s="283">
        <v>550721.17000000004</v>
      </c>
      <c r="S3227" s="283">
        <v>73</v>
      </c>
      <c r="T3227" s="283">
        <v>90</v>
      </c>
      <c r="U3227" s="283">
        <v>6.75</v>
      </c>
      <c r="V3227" s="283">
        <v>1</v>
      </c>
      <c r="W3227" s="283">
        <v>135</v>
      </c>
      <c r="X3227" s="264">
        <v>50</v>
      </c>
      <c r="Y3227" s="283">
        <v>-66.87215424</v>
      </c>
      <c r="Z3227" s="283">
        <v>0.21617655499999999</v>
      </c>
      <c r="AA3227" s="283">
        <v>4.5199997999999998E-2</v>
      </c>
      <c r="AB3227" s="283">
        <v>134.5623932</v>
      </c>
      <c r="AC3227" s="283">
        <v>37.835910800000001</v>
      </c>
      <c r="AD3227" s="283">
        <v>24.719999309999999</v>
      </c>
      <c r="AE3227" s="283">
        <v>132.83531189999999</v>
      </c>
      <c r="AF3227" s="283">
        <v>-4.5301604270000002</v>
      </c>
      <c r="AG3227" s="283">
        <v>0.74090129100000002</v>
      </c>
      <c r="AH3227" s="236" t="s">
        <v>6</v>
      </c>
      <c r="AI3227" s="101" t="s">
        <v>6</v>
      </c>
      <c r="AJ3227" s="101" t="s">
        <v>6</v>
      </c>
      <c r="AK3227" s="101" t="s">
        <v>6</v>
      </c>
      <c r="AL3227" s="101" t="s">
        <v>6</v>
      </c>
      <c r="AM3227" s="98">
        <v>1</v>
      </c>
      <c r="AN3227" s="98">
        <v>1</v>
      </c>
      <c r="AO3227" s="114" t="s">
        <v>467</v>
      </c>
      <c r="AP3227" s="39"/>
      <c r="AQ3227" s="39"/>
      <c r="AR3227" s="39"/>
      <c r="AS3227" s="39"/>
      <c r="BW3227" s="211"/>
      <c r="BX3227" s="211"/>
      <c r="BY3227" s="211"/>
      <c r="BZ3227" s="211"/>
      <c r="CA3227" s="211"/>
      <c r="CB3227" s="211"/>
      <c r="CC3227" s="211"/>
      <c r="CD3227" s="211"/>
      <c r="CE3227" s="211"/>
      <c r="CF3227" s="211"/>
      <c r="CG3227" s="211"/>
      <c r="CH3227" s="211"/>
      <c r="CI3227" s="211"/>
      <c r="CJ3227" s="211"/>
      <c r="CK3227" s="211"/>
      <c r="CL3227" s="211"/>
      <c r="CM3227" s="211"/>
      <c r="CN3227" s="280"/>
      <c r="CO3227" s="280"/>
      <c r="CP3227" s="280"/>
      <c r="CQ3227" s="280"/>
      <c r="CR3227" s="280"/>
      <c r="CS3227" s="280"/>
      <c r="CT3227" s="280"/>
      <c r="CU3227" s="280"/>
      <c r="CV3227" s="280"/>
      <c r="CW3227" s="280"/>
      <c r="CX3227" s="280"/>
      <c r="CY3227" s="280"/>
      <c r="CZ3227" s="280"/>
      <c r="DA3227" s="280"/>
      <c r="DB3227" s="280"/>
      <c r="DC3227" s="280"/>
      <c r="DD3227" s="9"/>
      <c r="DE3227" s="9"/>
      <c r="DF3227" s="9"/>
      <c r="DG3227" s="9"/>
      <c r="DH3227" s="9"/>
      <c r="DI3227" s="9"/>
      <c r="DJ3227" s="9"/>
      <c r="DK3227" s="9"/>
      <c r="DL3227" s="9"/>
      <c r="DM3227" s="9"/>
      <c r="DN3227" s="9"/>
      <c r="DO3227" s="9"/>
      <c r="DP3227" s="9"/>
      <c r="DQ3227" s="9"/>
      <c r="DR3227" s="9"/>
      <c r="DS3227" s="9"/>
      <c r="DT3227" s="9"/>
      <c r="DU3227" s="9"/>
      <c r="DV3227" s="9"/>
      <c r="DW3227" s="9"/>
    </row>
    <row r="3228" spans="1:127" x14ac:dyDescent="0.25">
      <c r="A3228" s="98">
        <v>11</v>
      </c>
      <c r="B3228" s="98" t="s">
        <v>708</v>
      </c>
      <c r="C3228" s="283">
        <v>31</v>
      </c>
      <c r="D3228" s="226">
        <v>43705</v>
      </c>
      <c r="E3228" s="290">
        <v>0.52039351851851856</v>
      </c>
      <c r="F3228" s="98"/>
      <c r="G3228" s="98"/>
      <c r="H3228" s="98"/>
      <c r="I3228" s="98"/>
      <c r="J3228" s="98"/>
      <c r="K3228" s="98"/>
      <c r="L3228" s="98"/>
      <c r="M3228" s="98"/>
      <c r="N3228" s="98"/>
      <c r="O3228" s="98"/>
      <c r="P3228" s="98" t="str">
        <f t="shared" si="50"/>
        <v>11|Transecto TN1|31|20190828|122922</v>
      </c>
      <c r="Q3228" s="283">
        <v>7869562.9620000003</v>
      </c>
      <c r="R3228" s="283">
        <v>552835.39199999999</v>
      </c>
      <c r="S3228" s="283" t="s">
        <v>628</v>
      </c>
      <c r="T3228" s="283">
        <v>90</v>
      </c>
      <c r="U3228" s="283">
        <v>6.4</v>
      </c>
      <c r="V3228" s="283">
        <v>1</v>
      </c>
      <c r="W3228" s="283">
        <v>135</v>
      </c>
      <c r="X3228" s="264">
        <v>50</v>
      </c>
      <c r="Y3228" s="283">
        <v>-65.859626770000006</v>
      </c>
      <c r="Z3228" s="283">
        <v>0.22216591199999999</v>
      </c>
      <c r="AA3228" s="283">
        <v>4.5199997999999998E-2</v>
      </c>
      <c r="AB3228" s="283">
        <v>138.99986269999999</v>
      </c>
      <c r="AC3228" s="283">
        <v>37.813274380000003</v>
      </c>
      <c r="AD3228" s="283">
        <v>24.635000229999999</v>
      </c>
      <c r="AE3228" s="283">
        <v>133.0392914</v>
      </c>
      <c r="AF3228" s="283">
        <v>-4.5541272160000004</v>
      </c>
      <c r="AG3228" s="283">
        <v>0.65697425600000003</v>
      </c>
      <c r="AH3228" s="236" t="s">
        <v>6</v>
      </c>
      <c r="AI3228" s="101" t="s">
        <v>6</v>
      </c>
      <c r="AJ3228" s="101" t="s">
        <v>6</v>
      </c>
      <c r="AK3228" s="101" t="s">
        <v>6</v>
      </c>
      <c r="AL3228" s="101" t="s">
        <v>6</v>
      </c>
      <c r="AM3228" s="98">
        <v>3</v>
      </c>
      <c r="AN3228" s="98">
        <v>1</v>
      </c>
      <c r="AO3228" s="114" t="s">
        <v>467</v>
      </c>
      <c r="AP3228" s="39"/>
      <c r="AQ3228" s="39"/>
      <c r="AR3228" s="39"/>
      <c r="AS3228" s="39"/>
      <c r="BW3228" s="211"/>
      <c r="BX3228" s="211"/>
      <c r="BY3228" s="211"/>
      <c r="BZ3228" s="211"/>
      <c r="CA3228" s="211"/>
      <c r="CB3228" s="211"/>
      <c r="CC3228" s="211"/>
      <c r="CD3228" s="211"/>
      <c r="CE3228" s="211"/>
      <c r="CF3228" s="211"/>
      <c r="CG3228" s="211"/>
      <c r="CH3228" s="211"/>
      <c r="CI3228" s="211"/>
      <c r="CJ3228" s="211"/>
      <c r="CK3228" s="211"/>
      <c r="CL3228" s="211"/>
      <c r="CM3228" s="211"/>
      <c r="CN3228" s="280"/>
      <c r="CO3228" s="280"/>
      <c r="CP3228" s="280"/>
      <c r="CQ3228" s="280"/>
      <c r="CR3228" s="280"/>
      <c r="CS3228" s="280"/>
      <c r="CT3228" s="280"/>
      <c r="CU3228" s="280"/>
      <c r="CV3228" s="280"/>
      <c r="CW3228" s="280"/>
      <c r="CX3228" s="280"/>
      <c r="CY3228" s="280"/>
      <c r="CZ3228" s="280"/>
      <c r="DA3228" s="280"/>
      <c r="DB3228" s="280"/>
      <c r="DC3228" s="280"/>
      <c r="DD3228" s="9"/>
      <c r="DE3228" s="9"/>
      <c r="DF3228" s="9"/>
      <c r="DG3228" s="9"/>
      <c r="DH3228" s="9"/>
      <c r="DI3228" s="9"/>
      <c r="DJ3228" s="9"/>
      <c r="DK3228" s="9"/>
      <c r="DL3228" s="9"/>
      <c r="DM3228" s="9"/>
      <c r="DN3228" s="9"/>
      <c r="DO3228" s="9"/>
      <c r="DP3228" s="9"/>
      <c r="DQ3228" s="9"/>
      <c r="DR3228" s="9"/>
      <c r="DS3228" s="9"/>
      <c r="DT3228" s="9"/>
      <c r="DU3228" s="9"/>
      <c r="DV3228" s="9"/>
      <c r="DW3228" s="9"/>
    </row>
    <row r="3229" spans="1:127" x14ac:dyDescent="0.25">
      <c r="A3229" s="98">
        <v>11</v>
      </c>
      <c r="B3229" s="98" t="s">
        <v>708</v>
      </c>
      <c r="C3229" s="283">
        <v>32</v>
      </c>
      <c r="D3229" s="226">
        <v>43705</v>
      </c>
      <c r="E3229" s="290">
        <v>0.52854166666666669</v>
      </c>
      <c r="F3229" s="98"/>
      <c r="G3229" s="98"/>
      <c r="H3229" s="98"/>
      <c r="I3229" s="98"/>
      <c r="J3229" s="98"/>
      <c r="K3229" s="98"/>
      <c r="L3229" s="98"/>
      <c r="M3229" s="98"/>
      <c r="N3229" s="98"/>
      <c r="O3229" s="98"/>
      <c r="P3229" s="98" t="str">
        <f t="shared" si="50"/>
        <v>11|Transecto TN1|32|20190828|124106</v>
      </c>
      <c r="Q3229" s="283">
        <v>7869312.1210000003</v>
      </c>
      <c r="R3229" s="283">
        <v>555098.44999999995</v>
      </c>
      <c r="S3229" s="283" t="s">
        <v>628</v>
      </c>
      <c r="T3229" s="283">
        <v>90</v>
      </c>
      <c r="U3229" s="283">
        <v>6.4</v>
      </c>
      <c r="V3229" s="283">
        <v>1</v>
      </c>
      <c r="W3229" s="283">
        <v>135</v>
      </c>
      <c r="X3229" s="264">
        <v>80</v>
      </c>
      <c r="Y3229" s="283">
        <v>-65.859626770000006</v>
      </c>
      <c r="Z3229" s="283">
        <v>0.22216591199999999</v>
      </c>
      <c r="AA3229" s="283">
        <v>4.5199997999999998E-2</v>
      </c>
      <c r="AB3229" s="283">
        <v>138.99986269999999</v>
      </c>
      <c r="AC3229" s="283">
        <v>37.813274380000003</v>
      </c>
      <c r="AD3229" s="283">
        <v>24.635000229999999</v>
      </c>
      <c r="AE3229" s="283">
        <v>133.0392914</v>
      </c>
      <c r="AF3229" s="283">
        <v>-4.5541272160000004</v>
      </c>
      <c r="AG3229" s="283">
        <v>0.65697425600000003</v>
      </c>
      <c r="AH3229" s="236" t="s">
        <v>6</v>
      </c>
      <c r="AI3229" s="101" t="s">
        <v>6</v>
      </c>
      <c r="AJ3229" s="101" t="s">
        <v>6</v>
      </c>
      <c r="AK3229" s="101" t="s">
        <v>6</v>
      </c>
      <c r="AL3229" s="101" t="s">
        <v>6</v>
      </c>
      <c r="AM3229" s="98">
        <v>4</v>
      </c>
      <c r="AN3229" s="98">
        <v>1</v>
      </c>
      <c r="AO3229" s="114" t="s">
        <v>467</v>
      </c>
      <c r="AP3229" s="39"/>
      <c r="AQ3229" s="39"/>
      <c r="AR3229" s="39"/>
      <c r="AS3229" s="39"/>
      <c r="BW3229" s="211"/>
      <c r="BX3229" s="211"/>
      <c r="BY3229" s="211"/>
      <c r="BZ3229" s="211"/>
      <c r="CA3229" s="211"/>
      <c r="CB3229" s="211"/>
      <c r="CC3229" s="211"/>
      <c r="CD3229" s="211"/>
      <c r="CE3229" s="211"/>
      <c r="CF3229" s="211"/>
      <c r="CG3229" s="211"/>
      <c r="CH3229" s="211"/>
      <c r="CI3229" s="211"/>
      <c r="CJ3229" s="211"/>
      <c r="CK3229" s="211"/>
      <c r="CL3229" s="211"/>
      <c r="CM3229" s="211"/>
      <c r="CN3229" s="280"/>
      <c r="CO3229" s="280"/>
      <c r="CP3229" s="280"/>
      <c r="CQ3229" s="280"/>
      <c r="CR3229" s="280"/>
      <c r="CS3229" s="280"/>
      <c r="CT3229" s="280"/>
      <c r="CU3229" s="280"/>
      <c r="CV3229" s="280"/>
      <c r="CW3229" s="280"/>
      <c r="CX3229" s="280"/>
      <c r="CY3229" s="280"/>
      <c r="CZ3229" s="280"/>
      <c r="DA3229" s="280"/>
      <c r="DB3229" s="280"/>
      <c r="DC3229" s="280"/>
      <c r="DD3229" s="9"/>
      <c r="DE3229" s="9"/>
      <c r="DF3229" s="9"/>
      <c r="DG3229" s="9"/>
      <c r="DH3229" s="9"/>
      <c r="DI3229" s="9"/>
      <c r="DJ3229" s="9"/>
      <c r="DK3229" s="9"/>
      <c r="DL3229" s="9"/>
      <c r="DM3229" s="9"/>
      <c r="DN3229" s="9"/>
      <c r="DO3229" s="9"/>
      <c r="DP3229" s="9"/>
      <c r="DQ3229" s="9"/>
      <c r="DR3229" s="9"/>
      <c r="DS3229" s="9"/>
      <c r="DT3229" s="9"/>
      <c r="DU3229" s="9"/>
      <c r="DV3229" s="9"/>
      <c r="DW3229" s="9"/>
    </row>
    <row r="3230" spans="1:127" x14ac:dyDescent="0.25">
      <c r="A3230" s="98">
        <v>11</v>
      </c>
      <c r="B3230" s="98" t="s">
        <v>708</v>
      </c>
      <c r="C3230" s="283">
        <v>33</v>
      </c>
      <c r="D3230" s="226">
        <v>43705</v>
      </c>
      <c r="E3230" s="290">
        <v>0.53675925925925927</v>
      </c>
      <c r="F3230" s="98"/>
      <c r="G3230" s="98"/>
      <c r="H3230" s="98"/>
      <c r="I3230" s="98"/>
      <c r="J3230" s="98"/>
      <c r="K3230" s="98"/>
      <c r="L3230" s="98"/>
      <c r="M3230" s="98"/>
      <c r="N3230" s="98"/>
      <c r="O3230" s="98"/>
      <c r="P3230" s="98" t="str">
        <f t="shared" si="50"/>
        <v>11|Transecto TN1|33|20190828|125256</v>
      </c>
      <c r="Q3230" s="283">
        <v>7869293.7549999999</v>
      </c>
      <c r="R3230" s="283">
        <v>557411.98600000003</v>
      </c>
      <c r="S3230" s="283">
        <v>60</v>
      </c>
      <c r="T3230" s="283">
        <v>90</v>
      </c>
      <c r="U3230" s="283">
        <v>6.4</v>
      </c>
      <c r="V3230" s="283">
        <v>1</v>
      </c>
      <c r="W3230" s="283">
        <v>135</v>
      </c>
      <c r="X3230" s="264">
        <v>90</v>
      </c>
      <c r="Y3230" s="283">
        <v>-61.366279599999999</v>
      </c>
      <c r="Z3230" s="283">
        <v>0.218474522</v>
      </c>
      <c r="AA3230" s="283">
        <v>4.3799999999999999E-2</v>
      </c>
      <c r="AB3230" s="283">
        <v>143.9061279</v>
      </c>
      <c r="AC3230" s="283">
        <v>37.790641780000001</v>
      </c>
      <c r="AD3230" s="283">
        <v>24.63999939</v>
      </c>
      <c r="AE3230" s="283">
        <v>133.16885379999999</v>
      </c>
      <c r="AF3230" s="283">
        <v>-4.5780940059999997</v>
      </c>
      <c r="AG3230" s="283">
        <v>0.57304722100000005</v>
      </c>
      <c r="AH3230" s="236" t="s">
        <v>6</v>
      </c>
      <c r="AI3230" s="101" t="s">
        <v>6</v>
      </c>
      <c r="AJ3230" s="101" t="s">
        <v>6</v>
      </c>
      <c r="AK3230" s="101" t="s">
        <v>6</v>
      </c>
      <c r="AL3230" s="101" t="s">
        <v>6</v>
      </c>
      <c r="AM3230" s="98">
        <v>0</v>
      </c>
      <c r="AN3230" s="98">
        <v>0</v>
      </c>
      <c r="AO3230" s="114" t="s">
        <v>467</v>
      </c>
      <c r="AP3230" s="39"/>
      <c r="AQ3230" s="39"/>
      <c r="AR3230" s="39"/>
      <c r="AS3230" s="39"/>
      <c r="BW3230" s="211"/>
      <c r="BX3230" s="211"/>
      <c r="BY3230" s="211"/>
      <c r="BZ3230" s="211"/>
      <c r="CA3230" s="211"/>
      <c r="CB3230" s="211"/>
      <c r="CC3230" s="211"/>
      <c r="CD3230" s="211"/>
      <c r="CE3230" s="211"/>
      <c r="CF3230" s="211"/>
      <c r="CG3230" s="211"/>
      <c r="CH3230" s="211"/>
      <c r="CI3230" s="211"/>
      <c r="CJ3230" s="211"/>
      <c r="CK3230" s="211"/>
      <c r="CL3230" s="211"/>
      <c r="CM3230" s="211"/>
      <c r="CN3230" s="280"/>
      <c r="CO3230" s="280"/>
      <c r="CP3230" s="280"/>
      <c r="CQ3230" s="280"/>
      <c r="CR3230" s="280"/>
      <c r="CS3230" s="280"/>
      <c r="CT3230" s="280"/>
      <c r="CU3230" s="280"/>
      <c r="CV3230" s="280"/>
      <c r="CW3230" s="280"/>
      <c r="CX3230" s="280"/>
      <c r="CY3230" s="280"/>
      <c r="CZ3230" s="280"/>
      <c r="DA3230" s="280"/>
      <c r="DB3230" s="280"/>
      <c r="DC3230" s="280"/>
      <c r="DD3230" s="9"/>
      <c r="DE3230" s="9"/>
      <c r="DF3230" s="9"/>
      <c r="DG3230" s="9"/>
      <c r="DH3230" s="9"/>
      <c r="DI3230" s="9"/>
      <c r="DJ3230" s="9"/>
      <c r="DK3230" s="9"/>
      <c r="DL3230" s="9"/>
      <c r="DM3230" s="9"/>
      <c r="DN3230" s="9"/>
      <c r="DO3230" s="9"/>
      <c r="DP3230" s="9"/>
      <c r="DQ3230" s="9"/>
      <c r="DR3230" s="9"/>
      <c r="DS3230" s="9"/>
      <c r="DT3230" s="9"/>
      <c r="DU3230" s="9"/>
      <c r="DV3230" s="9"/>
      <c r="DW3230" s="9"/>
    </row>
    <row r="3231" spans="1:127" x14ac:dyDescent="0.25">
      <c r="A3231" s="98">
        <v>11</v>
      </c>
      <c r="B3231" s="98" t="s">
        <v>708</v>
      </c>
      <c r="C3231" s="283">
        <v>34</v>
      </c>
      <c r="D3231" s="226">
        <v>43705</v>
      </c>
      <c r="E3231" s="290">
        <v>0.5444444444444444</v>
      </c>
      <c r="F3231" s="98"/>
      <c r="G3231" s="98"/>
      <c r="H3231" s="98"/>
      <c r="I3231" s="98"/>
      <c r="J3231" s="98"/>
      <c r="K3231" s="98"/>
      <c r="L3231" s="98"/>
      <c r="M3231" s="98"/>
      <c r="N3231" s="98"/>
      <c r="O3231" s="98"/>
      <c r="P3231" s="98" t="str">
        <f t="shared" si="50"/>
        <v>11|Transecto TN1|34|20190828|130400</v>
      </c>
      <c r="Q3231" s="283">
        <v>7869299.7829999998</v>
      </c>
      <c r="R3231" s="283">
        <v>559578.93400000001</v>
      </c>
      <c r="S3231" s="283">
        <v>63</v>
      </c>
      <c r="T3231" s="283">
        <v>90</v>
      </c>
      <c r="U3231" s="283">
        <v>6.15</v>
      </c>
      <c r="V3231" s="283">
        <v>1</v>
      </c>
      <c r="W3231" s="283">
        <v>135</v>
      </c>
      <c r="X3231" s="264">
        <v>80</v>
      </c>
      <c r="Y3231" s="283">
        <v>-61.366279599999999</v>
      </c>
      <c r="Z3231" s="283">
        <v>0.218474522</v>
      </c>
      <c r="AA3231" s="283">
        <v>4.3799999999999999E-2</v>
      </c>
      <c r="AB3231" s="283">
        <v>143.9061279</v>
      </c>
      <c r="AC3231" s="283">
        <v>37.790641780000001</v>
      </c>
      <c r="AD3231" s="283">
        <v>24.63999939</v>
      </c>
      <c r="AE3231" s="283">
        <v>133.16885379999999</v>
      </c>
      <c r="AF3231" s="283">
        <v>-4.5780940059999997</v>
      </c>
      <c r="AG3231" s="283">
        <v>0.57304722100000005</v>
      </c>
      <c r="AH3231" s="236" t="s">
        <v>6</v>
      </c>
      <c r="AI3231" s="101" t="s">
        <v>6</v>
      </c>
      <c r="AJ3231" s="101" t="s">
        <v>6</v>
      </c>
      <c r="AK3231" s="101" t="s">
        <v>6</v>
      </c>
      <c r="AL3231" s="101" t="s">
        <v>6</v>
      </c>
      <c r="AM3231" s="98">
        <v>0</v>
      </c>
      <c r="AN3231" s="98">
        <v>0</v>
      </c>
      <c r="AO3231" s="114" t="s">
        <v>467</v>
      </c>
      <c r="AP3231" s="39"/>
      <c r="AQ3231" s="39"/>
      <c r="AR3231" s="39"/>
      <c r="AS3231" s="39"/>
      <c r="BW3231" s="211"/>
      <c r="BX3231" s="211"/>
      <c r="BY3231" s="211"/>
      <c r="BZ3231" s="211"/>
      <c r="CA3231" s="211"/>
      <c r="CB3231" s="211"/>
      <c r="CC3231" s="211"/>
      <c r="CD3231" s="211"/>
      <c r="CE3231" s="211"/>
      <c r="CF3231" s="211"/>
      <c r="CG3231" s="211"/>
      <c r="CH3231" s="211"/>
      <c r="CI3231" s="211"/>
      <c r="CJ3231" s="211"/>
      <c r="CK3231" s="211"/>
      <c r="CL3231" s="211"/>
      <c r="CM3231" s="211"/>
      <c r="CN3231" s="280"/>
      <c r="CO3231" s="280"/>
      <c r="CP3231" s="280"/>
      <c r="CQ3231" s="280"/>
      <c r="CR3231" s="280"/>
      <c r="CS3231" s="280"/>
      <c r="CT3231" s="280"/>
      <c r="CU3231" s="280"/>
      <c r="CV3231" s="280"/>
      <c r="CW3231" s="280"/>
      <c r="CX3231" s="280"/>
      <c r="CY3231" s="280"/>
      <c r="CZ3231" s="280"/>
      <c r="DA3231" s="280"/>
      <c r="DB3231" s="280"/>
      <c r="DC3231" s="280"/>
      <c r="DD3231" s="9"/>
      <c r="DE3231" s="9"/>
      <c r="DF3231" s="9"/>
      <c r="DG3231" s="9"/>
      <c r="DH3231" s="9"/>
      <c r="DI3231" s="9"/>
      <c r="DJ3231" s="9"/>
      <c r="DK3231" s="9"/>
      <c r="DL3231" s="9"/>
      <c r="DM3231" s="9"/>
      <c r="DN3231" s="9"/>
      <c r="DO3231" s="9"/>
      <c r="DP3231" s="9"/>
      <c r="DQ3231" s="9"/>
      <c r="DR3231" s="9"/>
      <c r="DS3231" s="9"/>
      <c r="DT3231" s="9"/>
      <c r="DU3231" s="9"/>
      <c r="DV3231" s="9"/>
      <c r="DW3231" s="9"/>
    </row>
    <row r="3232" spans="1:127" x14ac:dyDescent="0.25">
      <c r="A3232" s="98">
        <v>11</v>
      </c>
      <c r="B3232" s="98" t="s">
        <v>708</v>
      </c>
      <c r="C3232" s="283">
        <v>35</v>
      </c>
      <c r="D3232" s="226">
        <v>43705</v>
      </c>
      <c r="E3232" s="290">
        <v>0.55232638888888885</v>
      </c>
      <c r="F3232" s="98"/>
      <c r="G3232" s="98"/>
      <c r="H3232" s="98"/>
      <c r="I3232" s="98"/>
      <c r="J3232" s="98"/>
      <c r="K3232" s="98"/>
      <c r="L3232" s="98"/>
      <c r="M3232" s="98"/>
      <c r="N3232" s="98"/>
      <c r="O3232" s="98"/>
      <c r="P3232" s="98" t="str">
        <f t="shared" si="50"/>
        <v>11|Transecto TN1|35|20190828|131521</v>
      </c>
      <c r="Q3232" s="283">
        <v>7869126.4110000003</v>
      </c>
      <c r="R3232" s="283">
        <v>561801.26899999997</v>
      </c>
      <c r="S3232" s="283">
        <v>59</v>
      </c>
      <c r="T3232" s="283">
        <v>90</v>
      </c>
      <c r="U3232" s="283">
        <v>6.7</v>
      </c>
      <c r="V3232" s="283">
        <v>1</v>
      </c>
      <c r="W3232" s="283">
        <v>135</v>
      </c>
      <c r="X3232" s="264">
        <v>90</v>
      </c>
      <c r="Y3232" s="283">
        <v>-50.343898770000003</v>
      </c>
      <c r="Z3232" s="283">
        <v>0.25101932900000001</v>
      </c>
      <c r="AA3232" s="283">
        <v>4.6199999999999998E-2</v>
      </c>
      <c r="AB3232" s="283">
        <v>148.2811432</v>
      </c>
      <c r="AC3232" s="283">
        <v>37.768005369999997</v>
      </c>
      <c r="AD3232" s="283">
        <v>24.68000031</v>
      </c>
      <c r="AE3232" s="283">
        <v>133.1546936</v>
      </c>
      <c r="AF3232" s="283">
        <v>-4.6020607949999999</v>
      </c>
      <c r="AG3232" s="283">
        <v>0.48912021500000002</v>
      </c>
      <c r="AH3232" s="236" t="s">
        <v>6</v>
      </c>
      <c r="AI3232" s="101" t="s">
        <v>6</v>
      </c>
      <c r="AJ3232" s="101" t="s">
        <v>6</v>
      </c>
      <c r="AK3232" s="101" t="s">
        <v>6</v>
      </c>
      <c r="AL3232" s="101" t="s">
        <v>6</v>
      </c>
      <c r="AM3232" s="98">
        <v>0</v>
      </c>
      <c r="AN3232" s="98">
        <v>0</v>
      </c>
      <c r="AO3232" s="114" t="s">
        <v>467</v>
      </c>
      <c r="AP3232" s="39"/>
      <c r="AQ3232" s="39"/>
      <c r="AR3232" s="39"/>
      <c r="AS3232" s="39"/>
      <c r="BW3232" s="211"/>
      <c r="BX3232" s="211"/>
      <c r="BY3232" s="211"/>
      <c r="BZ3232" s="211"/>
      <c r="CA3232" s="211"/>
      <c r="CB3232" s="211"/>
      <c r="CC3232" s="211"/>
      <c r="CD3232" s="211"/>
      <c r="CE3232" s="211"/>
      <c r="CF3232" s="211"/>
      <c r="CG3232" s="211"/>
      <c r="CH3232" s="211"/>
      <c r="CI3232" s="211"/>
      <c r="CJ3232" s="211"/>
      <c r="CK3232" s="211"/>
      <c r="CL3232" s="211"/>
      <c r="CM3232" s="211"/>
      <c r="CN3232" s="280"/>
      <c r="CO3232" s="280"/>
      <c r="CP3232" s="280"/>
      <c r="CQ3232" s="280"/>
      <c r="CR3232" s="280"/>
      <c r="CS3232" s="280"/>
      <c r="CT3232" s="280"/>
      <c r="CU3232" s="280"/>
      <c r="CV3232" s="280"/>
      <c r="CW3232" s="280"/>
      <c r="CX3232" s="280"/>
      <c r="CY3232" s="280"/>
      <c r="CZ3232" s="280"/>
      <c r="DA3232" s="280"/>
      <c r="DB3232" s="280"/>
      <c r="DC3232" s="280"/>
      <c r="DD3232" s="9"/>
      <c r="DE3232" s="9"/>
      <c r="DF3232" s="9"/>
      <c r="DG3232" s="9"/>
      <c r="DH3232" s="9"/>
      <c r="DI3232" s="9"/>
      <c r="DJ3232" s="9"/>
      <c r="DK3232" s="9"/>
      <c r="DL3232" s="9"/>
      <c r="DM3232" s="9"/>
      <c r="DN3232" s="9"/>
      <c r="DO3232" s="9"/>
      <c r="DP3232" s="9"/>
      <c r="DQ3232" s="9"/>
      <c r="DR3232" s="9"/>
      <c r="DS3232" s="9"/>
      <c r="DT3232" s="9"/>
      <c r="DU3232" s="9"/>
      <c r="DV3232" s="9"/>
      <c r="DW3232" s="9"/>
    </row>
    <row r="3233" spans="1:127" x14ac:dyDescent="0.25">
      <c r="A3233" s="98">
        <v>11</v>
      </c>
      <c r="B3233" s="98" t="s">
        <v>708</v>
      </c>
      <c r="C3233" s="283">
        <v>36</v>
      </c>
      <c r="D3233" s="226">
        <v>43705</v>
      </c>
      <c r="E3233" s="290">
        <v>0.55984953703703699</v>
      </c>
      <c r="F3233" s="98"/>
      <c r="G3233" s="98"/>
      <c r="H3233" s="98"/>
      <c r="I3233" s="98"/>
      <c r="J3233" s="98"/>
      <c r="K3233" s="98"/>
      <c r="L3233" s="98"/>
      <c r="M3233" s="98"/>
      <c r="N3233" s="98"/>
      <c r="O3233" s="98"/>
      <c r="P3233" s="98" t="str">
        <f t="shared" si="50"/>
        <v>11|Transecto TN1|36|20190828|132611</v>
      </c>
      <c r="Q3233" s="283">
        <v>7868783.915</v>
      </c>
      <c r="R3233" s="283">
        <v>563893.42099999997</v>
      </c>
      <c r="S3233" s="283">
        <v>59</v>
      </c>
      <c r="T3233" s="283">
        <v>90</v>
      </c>
      <c r="U3233" s="283">
        <v>6.65</v>
      </c>
      <c r="V3233" s="283">
        <v>1</v>
      </c>
      <c r="W3233" s="283">
        <v>135</v>
      </c>
      <c r="X3233" s="264">
        <v>80</v>
      </c>
      <c r="Y3233" s="283">
        <v>-50.343898770000003</v>
      </c>
      <c r="Z3233" s="283">
        <v>0.25101932900000001</v>
      </c>
      <c r="AA3233" s="283">
        <v>4.6199999999999998E-2</v>
      </c>
      <c r="AB3233" s="283">
        <v>148.2811432</v>
      </c>
      <c r="AC3233" s="283">
        <v>37.768005369999997</v>
      </c>
      <c r="AD3233" s="283">
        <v>24.68000031</v>
      </c>
      <c r="AE3233" s="283">
        <v>133.1546936</v>
      </c>
      <c r="AF3233" s="283">
        <v>-4.6020607949999999</v>
      </c>
      <c r="AG3233" s="283">
        <v>0.48912021500000002</v>
      </c>
      <c r="AH3233" s="236" t="s">
        <v>6</v>
      </c>
      <c r="AI3233" s="101" t="s">
        <v>6</v>
      </c>
      <c r="AJ3233" s="101" t="s">
        <v>6</v>
      </c>
      <c r="AK3233" s="101" t="s">
        <v>6</v>
      </c>
      <c r="AL3233" s="101" t="s">
        <v>6</v>
      </c>
      <c r="AM3233" s="98">
        <v>2</v>
      </c>
      <c r="AN3233" s="98">
        <v>1</v>
      </c>
      <c r="AO3233" s="114" t="s">
        <v>467</v>
      </c>
      <c r="AP3233" s="39"/>
      <c r="AQ3233" s="39"/>
      <c r="AR3233" s="39"/>
      <c r="AS3233" s="39"/>
      <c r="BW3233" s="211"/>
      <c r="BX3233" s="211"/>
      <c r="BY3233" s="211"/>
      <c r="BZ3233" s="211"/>
      <c r="CA3233" s="211"/>
      <c r="CB3233" s="211"/>
      <c r="CC3233" s="211"/>
      <c r="CD3233" s="211"/>
      <c r="CE3233" s="211"/>
      <c r="CF3233" s="211"/>
      <c r="CG3233" s="211"/>
      <c r="CH3233" s="211"/>
      <c r="CI3233" s="211"/>
      <c r="CJ3233" s="211"/>
      <c r="CK3233" s="211"/>
      <c r="CL3233" s="211"/>
      <c r="CM3233" s="211"/>
      <c r="CN3233" s="280"/>
      <c r="CO3233" s="280"/>
      <c r="CP3233" s="280"/>
      <c r="CQ3233" s="280"/>
      <c r="CR3233" s="280"/>
      <c r="CS3233" s="280"/>
      <c r="CT3233" s="280"/>
      <c r="CU3233" s="280"/>
      <c r="CV3233" s="280"/>
      <c r="CW3233" s="280"/>
      <c r="CX3233" s="280"/>
      <c r="CY3233" s="280"/>
      <c r="CZ3233" s="280"/>
      <c r="DA3233" s="280"/>
      <c r="DB3233" s="280"/>
      <c r="DC3233" s="280"/>
      <c r="DD3233" s="9"/>
      <c r="DE3233" s="9"/>
      <c r="DF3233" s="9"/>
      <c r="DG3233" s="9"/>
      <c r="DH3233" s="9"/>
      <c r="DI3233" s="9"/>
      <c r="DJ3233" s="9"/>
      <c r="DK3233" s="9"/>
      <c r="DL3233" s="9"/>
      <c r="DM3233" s="9"/>
      <c r="DN3233" s="9"/>
      <c r="DO3233" s="9"/>
      <c r="DP3233" s="9"/>
      <c r="DQ3233" s="9"/>
      <c r="DR3233" s="9"/>
      <c r="DS3233" s="9"/>
      <c r="DT3233" s="9"/>
      <c r="DU3233" s="9"/>
      <c r="DV3233" s="9"/>
      <c r="DW3233" s="9"/>
    </row>
    <row r="3234" spans="1:127" x14ac:dyDescent="0.25">
      <c r="A3234" s="98">
        <v>11</v>
      </c>
      <c r="B3234" s="98" t="s">
        <v>708</v>
      </c>
      <c r="C3234" s="283">
        <v>37</v>
      </c>
      <c r="D3234" s="226">
        <v>43705</v>
      </c>
      <c r="E3234" s="290">
        <v>0.56744212962962959</v>
      </c>
      <c r="F3234" s="98"/>
      <c r="G3234" s="98"/>
      <c r="H3234" s="98"/>
      <c r="I3234" s="98"/>
      <c r="J3234" s="98"/>
      <c r="K3234" s="98"/>
      <c r="L3234" s="98"/>
      <c r="M3234" s="98"/>
      <c r="N3234" s="98"/>
      <c r="O3234" s="98"/>
      <c r="P3234" s="98" t="str">
        <f t="shared" si="50"/>
        <v>11|Transecto TN1|37|20190828|133707</v>
      </c>
      <c r="Q3234" s="283">
        <v>7868616.1380000003</v>
      </c>
      <c r="R3234" s="283">
        <v>566040.97400000005</v>
      </c>
      <c r="S3234" s="283">
        <v>54</v>
      </c>
      <c r="T3234" s="283">
        <v>90</v>
      </c>
      <c r="U3234" s="283">
        <v>6.35</v>
      </c>
      <c r="V3234" s="283">
        <v>1</v>
      </c>
      <c r="W3234" s="283">
        <v>135</v>
      </c>
      <c r="X3234" s="264">
        <v>90</v>
      </c>
      <c r="Y3234" s="283">
        <v>-41.677848820000001</v>
      </c>
      <c r="Z3234" s="283">
        <v>0.28796017200000001</v>
      </c>
      <c r="AA3234" s="283">
        <v>4.9999996999999997E-2</v>
      </c>
      <c r="AB3234" s="283">
        <v>152.99986269999999</v>
      </c>
      <c r="AC3234" s="283">
        <v>37.74973679</v>
      </c>
      <c r="AD3234" s="283">
        <v>24.754999160000001</v>
      </c>
      <c r="AE3234" s="283">
        <v>132.99681090000001</v>
      </c>
      <c r="AF3234" s="283">
        <v>-4.6273469919999997</v>
      </c>
      <c r="AG3234" s="283">
        <v>0.47201201300000001</v>
      </c>
      <c r="AH3234" s="236" t="s">
        <v>6</v>
      </c>
      <c r="AI3234" s="101" t="s">
        <v>6</v>
      </c>
      <c r="AJ3234" s="101" t="s">
        <v>6</v>
      </c>
      <c r="AK3234" s="101" t="s">
        <v>6</v>
      </c>
      <c r="AL3234" s="101" t="s">
        <v>6</v>
      </c>
      <c r="AM3234" s="98">
        <v>0</v>
      </c>
      <c r="AN3234" s="98">
        <v>0</v>
      </c>
      <c r="AO3234" s="114" t="s">
        <v>467</v>
      </c>
      <c r="AP3234" s="39"/>
      <c r="AQ3234" s="39"/>
      <c r="AR3234" s="39"/>
      <c r="AS3234" s="39"/>
      <c r="BW3234" s="211"/>
      <c r="BX3234" s="211"/>
      <c r="BY3234" s="211"/>
      <c r="BZ3234" s="211"/>
      <c r="CA3234" s="211"/>
      <c r="CB3234" s="211"/>
      <c r="CC3234" s="211"/>
      <c r="CD3234" s="211"/>
      <c r="CE3234" s="211"/>
      <c r="CF3234" s="211"/>
      <c r="CG3234" s="211"/>
      <c r="CH3234" s="211"/>
      <c r="CI3234" s="211"/>
      <c r="CJ3234" s="211"/>
      <c r="CK3234" s="211"/>
      <c r="CL3234" s="211"/>
      <c r="CM3234" s="211"/>
      <c r="CN3234" s="280"/>
      <c r="CO3234" s="280"/>
      <c r="CP3234" s="280"/>
      <c r="CQ3234" s="280"/>
      <c r="CR3234" s="280"/>
      <c r="CS3234" s="280"/>
      <c r="CT3234" s="280"/>
      <c r="CU3234" s="280"/>
      <c r="CV3234" s="280"/>
      <c r="CW3234" s="280"/>
      <c r="CX3234" s="280"/>
      <c r="CY3234" s="280"/>
      <c r="CZ3234" s="280"/>
      <c r="DA3234" s="280"/>
      <c r="DB3234" s="280"/>
      <c r="DC3234" s="280"/>
      <c r="DD3234" s="9"/>
      <c r="DE3234" s="9"/>
      <c r="DF3234" s="9"/>
      <c r="DG3234" s="9"/>
      <c r="DH3234" s="9"/>
      <c r="DI3234" s="9"/>
      <c r="DJ3234" s="9"/>
      <c r="DK3234" s="9"/>
      <c r="DL3234" s="9"/>
      <c r="DM3234" s="9"/>
      <c r="DN3234" s="9"/>
      <c r="DO3234" s="9"/>
      <c r="DP3234" s="9"/>
      <c r="DQ3234" s="9"/>
      <c r="DR3234" s="9"/>
      <c r="DS3234" s="9"/>
      <c r="DT3234" s="9"/>
      <c r="DU3234" s="9"/>
      <c r="DV3234" s="9"/>
      <c r="DW3234" s="9"/>
    </row>
    <row r="3235" spans="1:127" x14ac:dyDescent="0.25">
      <c r="A3235" s="98">
        <v>11</v>
      </c>
      <c r="B3235" s="98" t="s">
        <v>708</v>
      </c>
      <c r="C3235" s="283">
        <v>38</v>
      </c>
      <c r="D3235" s="226">
        <v>43705</v>
      </c>
      <c r="E3235" s="290">
        <v>0.57489583333333327</v>
      </c>
      <c r="F3235" s="98"/>
      <c r="G3235" s="98"/>
      <c r="H3235" s="98"/>
      <c r="I3235" s="98"/>
      <c r="J3235" s="98"/>
      <c r="K3235" s="98"/>
      <c r="L3235" s="98"/>
      <c r="M3235" s="98"/>
      <c r="N3235" s="98"/>
      <c r="O3235" s="98"/>
      <c r="P3235" s="98" t="str">
        <f t="shared" si="50"/>
        <v>11|Transecto TN1|38|20190828|134751</v>
      </c>
      <c r="Q3235" s="283">
        <v>7868578.4330000002</v>
      </c>
      <c r="R3235" s="283">
        <v>568081.68500000006</v>
      </c>
      <c r="S3235" s="283">
        <v>72.599999999999994</v>
      </c>
      <c r="T3235" s="283">
        <v>90</v>
      </c>
      <c r="U3235" s="283">
        <v>6.15</v>
      </c>
      <c r="V3235" s="283">
        <v>1</v>
      </c>
      <c r="W3235" s="283">
        <v>135</v>
      </c>
      <c r="X3235" s="264">
        <v>100</v>
      </c>
      <c r="Y3235" s="283">
        <v>-41.677848820000001</v>
      </c>
      <c r="Z3235" s="283">
        <v>0.28796017200000001</v>
      </c>
      <c r="AA3235" s="283">
        <v>4.9999996999999997E-2</v>
      </c>
      <c r="AB3235" s="283">
        <v>152.99986269999999</v>
      </c>
      <c r="AC3235" s="283">
        <v>37.74973679</v>
      </c>
      <c r="AD3235" s="283">
        <v>24.754999160000001</v>
      </c>
      <c r="AE3235" s="283">
        <v>132.99681090000001</v>
      </c>
      <c r="AF3235" s="283">
        <v>-4.6273469919999997</v>
      </c>
      <c r="AG3235" s="283">
        <v>0.47201201300000001</v>
      </c>
      <c r="AH3235" s="236" t="s">
        <v>6</v>
      </c>
      <c r="AI3235" s="101" t="s">
        <v>6</v>
      </c>
      <c r="AJ3235" s="101" t="s">
        <v>6</v>
      </c>
      <c r="AK3235" s="101" t="s">
        <v>6</v>
      </c>
      <c r="AL3235" s="101" t="s">
        <v>6</v>
      </c>
      <c r="AM3235" s="98">
        <v>0</v>
      </c>
      <c r="AN3235" s="98">
        <v>0</v>
      </c>
      <c r="AO3235" s="114" t="s">
        <v>467</v>
      </c>
      <c r="AP3235" s="39"/>
      <c r="AQ3235" s="39"/>
      <c r="AR3235" s="39"/>
      <c r="AS3235" s="39"/>
      <c r="BW3235" s="211"/>
      <c r="BX3235" s="211"/>
      <c r="BY3235" s="211"/>
      <c r="BZ3235" s="211"/>
      <c r="CA3235" s="211"/>
      <c r="CB3235" s="211"/>
      <c r="CC3235" s="211"/>
      <c r="CD3235" s="211"/>
      <c r="CE3235" s="211"/>
      <c r="CF3235" s="211"/>
      <c r="CG3235" s="211"/>
      <c r="CH3235" s="211"/>
      <c r="CI3235" s="211"/>
      <c r="CJ3235" s="211"/>
      <c r="CK3235" s="211"/>
      <c r="CL3235" s="211"/>
      <c r="CM3235" s="211"/>
      <c r="CN3235" s="280"/>
      <c r="CO3235" s="280"/>
      <c r="CP3235" s="280"/>
      <c r="CQ3235" s="280"/>
      <c r="CR3235" s="280"/>
      <c r="CS3235" s="280"/>
      <c r="CT3235" s="280"/>
      <c r="CU3235" s="280"/>
      <c r="CV3235" s="280"/>
      <c r="CW3235" s="280"/>
      <c r="CX3235" s="280"/>
      <c r="CY3235" s="280"/>
      <c r="CZ3235" s="280"/>
      <c r="DA3235" s="280"/>
      <c r="DB3235" s="280"/>
      <c r="DC3235" s="280"/>
      <c r="DD3235" s="9"/>
      <c r="DE3235" s="9"/>
      <c r="DF3235" s="9"/>
      <c r="DG3235" s="9"/>
      <c r="DH3235" s="9"/>
      <c r="DI3235" s="9"/>
      <c r="DJ3235" s="9"/>
      <c r="DK3235" s="9"/>
      <c r="DL3235" s="9"/>
      <c r="DM3235" s="9"/>
      <c r="DN3235" s="9"/>
      <c r="DO3235" s="9"/>
      <c r="DP3235" s="9"/>
      <c r="DQ3235" s="9"/>
      <c r="DR3235" s="9"/>
      <c r="DS3235" s="9"/>
      <c r="DT3235" s="9"/>
      <c r="DU3235" s="9"/>
      <c r="DV3235" s="9"/>
      <c r="DW3235" s="9"/>
    </row>
    <row r="3236" spans="1:127" x14ac:dyDescent="0.25">
      <c r="A3236" s="98">
        <v>11</v>
      </c>
      <c r="B3236" s="98" t="s">
        <v>708</v>
      </c>
      <c r="C3236" s="283">
        <v>39</v>
      </c>
      <c r="D3236" s="226">
        <v>43705</v>
      </c>
      <c r="E3236" s="290">
        <v>0.58271990740740742</v>
      </c>
      <c r="F3236" s="98"/>
      <c r="G3236" s="98"/>
      <c r="H3236" s="98"/>
      <c r="I3236" s="98"/>
      <c r="J3236" s="98"/>
      <c r="K3236" s="98"/>
      <c r="L3236" s="98"/>
      <c r="M3236" s="98"/>
      <c r="N3236" s="98"/>
      <c r="O3236" s="98"/>
      <c r="P3236" s="98" t="str">
        <f t="shared" si="50"/>
        <v>11|Transecto TN1|39|20190828|135907</v>
      </c>
      <c r="Q3236" s="283">
        <v>7868592.9639999997</v>
      </c>
      <c r="R3236" s="283">
        <v>570145.95499999996</v>
      </c>
      <c r="S3236" s="283" t="s">
        <v>628</v>
      </c>
      <c r="T3236" s="283">
        <v>90</v>
      </c>
      <c r="U3236" s="283">
        <v>6.14</v>
      </c>
      <c r="V3236" s="283">
        <v>1</v>
      </c>
      <c r="W3236" s="283">
        <v>135</v>
      </c>
      <c r="X3236" s="264">
        <v>100</v>
      </c>
      <c r="Y3236" s="283">
        <v>-49.310955049999997</v>
      </c>
      <c r="Z3236" s="283">
        <v>0.32046452199999997</v>
      </c>
      <c r="AA3236" s="283">
        <v>5.3199998999999998E-2</v>
      </c>
      <c r="AB3236" s="283">
        <v>157.9061432</v>
      </c>
      <c r="AC3236" s="283">
        <v>37.735839839999997</v>
      </c>
      <c r="AD3236" s="283">
        <v>24.744998930000001</v>
      </c>
      <c r="AE3236" s="283">
        <v>132.8069916</v>
      </c>
      <c r="AF3236" s="283">
        <v>-4.6539530750000004</v>
      </c>
      <c r="AG3236" s="283">
        <v>0.52172958899999999</v>
      </c>
      <c r="AH3236" s="236" t="s">
        <v>6</v>
      </c>
      <c r="AI3236" s="101" t="s">
        <v>6</v>
      </c>
      <c r="AJ3236" s="101" t="s">
        <v>6</v>
      </c>
      <c r="AK3236" s="101" t="s">
        <v>6</v>
      </c>
      <c r="AL3236" s="101" t="s">
        <v>6</v>
      </c>
      <c r="AM3236" s="98">
        <v>2</v>
      </c>
      <c r="AN3236" s="98">
        <v>2</v>
      </c>
      <c r="AO3236" s="114" t="s">
        <v>467</v>
      </c>
      <c r="AP3236" s="39"/>
      <c r="AQ3236" s="39"/>
      <c r="AR3236" s="39"/>
      <c r="AS3236" s="39"/>
      <c r="BW3236" s="211"/>
      <c r="BX3236" s="211"/>
      <c r="BY3236" s="211"/>
      <c r="BZ3236" s="211"/>
      <c r="CA3236" s="211"/>
      <c r="CB3236" s="211"/>
      <c r="CC3236" s="211"/>
      <c r="CD3236" s="211"/>
      <c r="CE3236" s="211"/>
      <c r="CF3236" s="211"/>
      <c r="CG3236" s="211"/>
      <c r="CH3236" s="211"/>
      <c r="CI3236" s="211"/>
      <c r="CJ3236" s="211"/>
      <c r="CK3236" s="211"/>
      <c r="CL3236" s="211"/>
      <c r="CM3236" s="211"/>
      <c r="CN3236" s="280"/>
      <c r="CO3236" s="280"/>
      <c r="CP3236" s="280"/>
      <c r="CQ3236" s="280"/>
      <c r="CR3236" s="280"/>
      <c r="CS3236" s="280"/>
      <c r="CT3236" s="280"/>
      <c r="CU3236" s="280"/>
      <c r="CV3236" s="280"/>
      <c r="CW3236" s="280"/>
      <c r="CX3236" s="280"/>
      <c r="CY3236" s="280"/>
      <c r="CZ3236" s="280"/>
      <c r="DA3236" s="280"/>
      <c r="DB3236" s="280"/>
      <c r="DC3236" s="280"/>
      <c r="DD3236" s="9"/>
      <c r="DE3236" s="9"/>
      <c r="DF3236" s="9"/>
      <c r="DG3236" s="9"/>
      <c r="DH3236" s="9"/>
      <c r="DI3236" s="9"/>
      <c r="DJ3236" s="9"/>
      <c r="DK3236" s="9"/>
      <c r="DL3236" s="9"/>
      <c r="DM3236" s="9"/>
      <c r="DN3236" s="9"/>
      <c r="DO3236" s="9"/>
      <c r="DP3236" s="9"/>
      <c r="DQ3236" s="9"/>
      <c r="DR3236" s="9"/>
      <c r="DS3236" s="9"/>
      <c r="DT3236" s="9"/>
      <c r="DU3236" s="9"/>
      <c r="DV3236" s="9"/>
      <c r="DW3236" s="9"/>
    </row>
    <row r="3237" spans="1:127" x14ac:dyDescent="0.25">
      <c r="A3237" s="98">
        <v>11</v>
      </c>
      <c r="B3237" s="98" t="s">
        <v>708</v>
      </c>
      <c r="C3237" s="283">
        <v>40</v>
      </c>
      <c r="D3237" s="226">
        <v>43705</v>
      </c>
      <c r="E3237" s="290">
        <v>0.59062500000000007</v>
      </c>
      <c r="F3237" s="98"/>
      <c r="G3237" s="98"/>
      <c r="H3237" s="98"/>
      <c r="I3237" s="98"/>
      <c r="J3237" s="98"/>
      <c r="K3237" s="98"/>
      <c r="L3237" s="98"/>
      <c r="M3237" s="98"/>
      <c r="N3237" s="98"/>
      <c r="O3237" s="98"/>
      <c r="P3237" s="98" t="str">
        <f t="shared" si="50"/>
        <v>11|Transecto TN1|40|20190828|141030</v>
      </c>
      <c r="Q3237" s="283">
        <v>7868700.5319999997</v>
      </c>
      <c r="R3237" s="283">
        <v>572327.54200000002</v>
      </c>
      <c r="S3237" s="283">
        <v>50</v>
      </c>
      <c r="T3237" s="283">
        <v>90</v>
      </c>
      <c r="U3237" s="283">
        <v>6.8</v>
      </c>
      <c r="V3237" s="283">
        <v>1</v>
      </c>
      <c r="W3237" s="283">
        <v>135</v>
      </c>
      <c r="X3237" s="264">
        <v>100</v>
      </c>
      <c r="Y3237" s="283">
        <v>-49.310955049999997</v>
      </c>
      <c r="Z3237" s="283">
        <v>0.32046452199999997</v>
      </c>
      <c r="AA3237" s="283">
        <v>5.3199998999999998E-2</v>
      </c>
      <c r="AB3237" s="283">
        <v>157.9061432</v>
      </c>
      <c r="AC3237" s="283">
        <v>37.735839839999997</v>
      </c>
      <c r="AD3237" s="283">
        <v>24.744998930000001</v>
      </c>
      <c r="AE3237" s="283">
        <v>132.8069916</v>
      </c>
      <c r="AF3237" s="283">
        <v>-4.6539530750000004</v>
      </c>
      <c r="AG3237" s="283">
        <v>0.52172958899999999</v>
      </c>
      <c r="AH3237" s="236" t="s">
        <v>6</v>
      </c>
      <c r="AI3237" s="101" t="s">
        <v>6</v>
      </c>
      <c r="AJ3237" s="101" t="s">
        <v>6</v>
      </c>
      <c r="AK3237" s="101" t="s">
        <v>6</v>
      </c>
      <c r="AL3237" s="101" t="s">
        <v>6</v>
      </c>
      <c r="AM3237" s="98">
        <v>0</v>
      </c>
      <c r="AN3237" s="98">
        <v>0</v>
      </c>
      <c r="AO3237" s="114" t="s">
        <v>467</v>
      </c>
      <c r="AP3237" s="39"/>
      <c r="AQ3237" s="39"/>
      <c r="AR3237" s="39"/>
      <c r="AS3237" s="39"/>
      <c r="BW3237" s="211"/>
      <c r="BX3237" s="211"/>
      <c r="BY3237" s="211"/>
      <c r="BZ3237" s="211"/>
      <c r="CA3237" s="211"/>
      <c r="CB3237" s="211"/>
      <c r="CC3237" s="211"/>
      <c r="CD3237" s="211"/>
      <c r="CE3237" s="211"/>
      <c r="CF3237" s="211"/>
      <c r="CG3237" s="211"/>
      <c r="CH3237" s="211"/>
      <c r="CI3237" s="211"/>
      <c r="CJ3237" s="211"/>
      <c r="CK3237" s="211"/>
      <c r="CL3237" s="211"/>
      <c r="CM3237" s="211"/>
      <c r="CN3237" s="280"/>
      <c r="CO3237" s="280"/>
      <c r="CP3237" s="280"/>
      <c r="CQ3237" s="280"/>
      <c r="CR3237" s="280"/>
      <c r="CS3237" s="280"/>
      <c r="CT3237" s="280"/>
      <c r="CU3237" s="280"/>
      <c r="CV3237" s="280"/>
      <c r="CW3237" s="280"/>
      <c r="CX3237" s="280"/>
      <c r="CY3237" s="280"/>
      <c r="CZ3237" s="280"/>
      <c r="DA3237" s="280"/>
      <c r="DB3237" s="280"/>
      <c r="DC3237" s="280"/>
      <c r="DD3237" s="9"/>
      <c r="DE3237" s="9"/>
      <c r="DF3237" s="9"/>
      <c r="DG3237" s="9"/>
      <c r="DH3237" s="9"/>
      <c r="DI3237" s="9"/>
      <c r="DJ3237" s="9"/>
      <c r="DK3237" s="9"/>
      <c r="DL3237" s="9"/>
      <c r="DM3237" s="9"/>
      <c r="DN3237" s="9"/>
      <c r="DO3237" s="9"/>
      <c r="DP3237" s="9"/>
      <c r="DQ3237" s="9"/>
      <c r="DR3237" s="9"/>
      <c r="DS3237" s="9"/>
      <c r="DT3237" s="9"/>
      <c r="DU3237" s="9"/>
      <c r="DV3237" s="9"/>
      <c r="DW3237" s="9"/>
    </row>
    <row r="3238" spans="1:127" x14ac:dyDescent="0.25">
      <c r="A3238" s="98">
        <v>11</v>
      </c>
      <c r="B3238" s="98" t="s">
        <v>708</v>
      </c>
      <c r="C3238" s="283">
        <v>41</v>
      </c>
      <c r="D3238" s="226">
        <v>43705</v>
      </c>
      <c r="E3238" s="290">
        <v>0.59824074074074074</v>
      </c>
      <c r="F3238" s="98"/>
      <c r="G3238" s="98"/>
      <c r="H3238" s="98"/>
      <c r="I3238" s="98"/>
      <c r="J3238" s="98"/>
      <c r="K3238" s="98"/>
      <c r="L3238" s="98"/>
      <c r="M3238" s="98"/>
      <c r="N3238" s="98"/>
      <c r="O3238" s="98"/>
      <c r="P3238" s="98" t="str">
        <f t="shared" si="50"/>
        <v>11|Transecto TN1|41|20190828|142128</v>
      </c>
      <c r="Q3238" s="283">
        <v>7869035.4040000001</v>
      </c>
      <c r="R3238" s="283">
        <v>574470.32499999995</v>
      </c>
      <c r="S3238" s="283">
        <v>51</v>
      </c>
      <c r="T3238" s="283">
        <v>90</v>
      </c>
      <c r="U3238" s="283">
        <v>6.8</v>
      </c>
      <c r="V3238" s="283">
        <v>1</v>
      </c>
      <c r="W3238" s="283">
        <v>135</v>
      </c>
      <c r="X3238" s="264">
        <v>100</v>
      </c>
      <c r="Y3238" s="283">
        <v>-45.973567959999997</v>
      </c>
      <c r="Z3238" s="283">
        <v>0.38954860000000002</v>
      </c>
      <c r="AA3238" s="283">
        <v>6.0599998000000002E-2</v>
      </c>
      <c r="AB3238" s="283">
        <v>162.1561279</v>
      </c>
      <c r="AC3238" s="283">
        <v>37.721939089999999</v>
      </c>
      <c r="AD3238" s="283">
        <v>24.609998699999998</v>
      </c>
      <c r="AE3238" s="283">
        <v>132.58525090000001</v>
      </c>
      <c r="AF3238" s="283">
        <v>-4.6805591580000003</v>
      </c>
      <c r="AG3238" s="283">
        <v>0.57144713400000002</v>
      </c>
      <c r="AH3238" s="236" t="s">
        <v>6</v>
      </c>
      <c r="AI3238" s="101" t="s">
        <v>6</v>
      </c>
      <c r="AJ3238" s="101" t="s">
        <v>6</v>
      </c>
      <c r="AK3238" s="101" t="s">
        <v>6</v>
      </c>
      <c r="AL3238" s="101" t="s">
        <v>6</v>
      </c>
      <c r="AM3238" s="98">
        <v>3</v>
      </c>
      <c r="AN3238" s="98">
        <v>2</v>
      </c>
      <c r="AO3238" s="114" t="s">
        <v>467</v>
      </c>
      <c r="AP3238" s="39"/>
      <c r="AQ3238" s="39"/>
      <c r="AR3238" s="39"/>
      <c r="AS3238" s="39"/>
      <c r="BW3238" s="211"/>
      <c r="BX3238" s="211"/>
      <c r="BY3238" s="211"/>
      <c r="BZ3238" s="211"/>
      <c r="CA3238" s="211"/>
      <c r="CB3238" s="211"/>
      <c r="CC3238" s="211"/>
      <c r="CD3238" s="211"/>
      <c r="CE3238" s="211"/>
      <c r="CF3238" s="211"/>
      <c r="CG3238" s="211"/>
      <c r="CH3238" s="211"/>
      <c r="CI3238" s="211"/>
      <c r="CJ3238" s="211"/>
      <c r="CK3238" s="211"/>
      <c r="CL3238" s="211"/>
      <c r="CM3238" s="211"/>
      <c r="CN3238" s="280"/>
      <c r="CO3238" s="280"/>
      <c r="CP3238" s="280"/>
      <c r="CQ3238" s="280"/>
      <c r="CR3238" s="280"/>
      <c r="CS3238" s="280"/>
      <c r="CT3238" s="280"/>
      <c r="CU3238" s="280"/>
      <c r="CV3238" s="280"/>
      <c r="CW3238" s="280"/>
      <c r="CX3238" s="280"/>
      <c r="CY3238" s="280"/>
      <c r="CZ3238" s="280"/>
      <c r="DA3238" s="280"/>
      <c r="DB3238" s="280"/>
      <c r="DC3238" s="280"/>
      <c r="DD3238" s="9"/>
      <c r="DE3238" s="9"/>
      <c r="DF3238" s="9"/>
      <c r="DG3238" s="9"/>
      <c r="DH3238" s="9"/>
      <c r="DI3238" s="9"/>
      <c r="DJ3238" s="9"/>
      <c r="DK3238" s="9"/>
      <c r="DL3238" s="9"/>
      <c r="DM3238" s="9"/>
      <c r="DN3238" s="9"/>
      <c r="DO3238" s="9"/>
      <c r="DP3238" s="9"/>
      <c r="DQ3238" s="9"/>
      <c r="DR3238" s="9"/>
      <c r="DS3238" s="9"/>
      <c r="DT3238" s="9"/>
      <c r="DU3238" s="9"/>
      <c r="DV3238" s="9"/>
      <c r="DW3238" s="9"/>
    </row>
    <row r="3239" spans="1:127" x14ac:dyDescent="0.25">
      <c r="A3239" s="98">
        <v>11</v>
      </c>
      <c r="B3239" s="98" t="s">
        <v>708</v>
      </c>
      <c r="C3239" s="283">
        <v>42</v>
      </c>
      <c r="D3239" s="226">
        <v>43705</v>
      </c>
      <c r="E3239" s="290">
        <v>0.60665509259259254</v>
      </c>
      <c r="F3239" s="98"/>
      <c r="G3239" s="98"/>
      <c r="H3239" s="98"/>
      <c r="I3239" s="98"/>
      <c r="J3239" s="98"/>
      <c r="K3239" s="98"/>
      <c r="L3239" s="98"/>
      <c r="M3239" s="98"/>
      <c r="N3239" s="98"/>
      <c r="O3239" s="98"/>
      <c r="P3239" s="98" t="str">
        <f t="shared" si="50"/>
        <v>11|Transecto TN1|42|20190828|143335</v>
      </c>
      <c r="Q3239" s="283">
        <v>7869162.5389999999</v>
      </c>
      <c r="R3239" s="283">
        <v>576801.93200000003</v>
      </c>
      <c r="S3239" s="283">
        <v>47</v>
      </c>
      <c r="T3239" s="283">
        <v>90</v>
      </c>
      <c r="U3239" s="283">
        <v>6.8</v>
      </c>
      <c r="V3239" s="283">
        <v>1</v>
      </c>
      <c r="W3239" s="283">
        <v>135</v>
      </c>
      <c r="X3239" s="264">
        <v>100</v>
      </c>
      <c r="Y3239" s="283">
        <v>-45.973567959999997</v>
      </c>
      <c r="Z3239" s="283">
        <v>0.38954860000000002</v>
      </c>
      <c r="AA3239" s="283">
        <v>6.0599998000000002E-2</v>
      </c>
      <c r="AB3239" s="283">
        <v>162.1561279</v>
      </c>
      <c r="AC3239" s="283">
        <v>37.721939089999999</v>
      </c>
      <c r="AD3239" s="283">
        <v>24.609998699999998</v>
      </c>
      <c r="AE3239" s="283">
        <v>132.58525090000001</v>
      </c>
      <c r="AF3239" s="283">
        <v>-4.6805591580000003</v>
      </c>
      <c r="AG3239" s="283">
        <v>0.57144713400000002</v>
      </c>
      <c r="AH3239" s="236" t="s">
        <v>6</v>
      </c>
      <c r="AI3239" s="101" t="s">
        <v>6</v>
      </c>
      <c r="AJ3239" s="101" t="s">
        <v>6</v>
      </c>
      <c r="AK3239" s="101" t="s">
        <v>6</v>
      </c>
      <c r="AL3239" s="101" t="s">
        <v>6</v>
      </c>
      <c r="AM3239" s="98">
        <v>2</v>
      </c>
      <c r="AN3239" s="98">
        <v>2</v>
      </c>
      <c r="AO3239" s="114" t="s">
        <v>467</v>
      </c>
      <c r="AP3239" s="39"/>
      <c r="AQ3239" s="39"/>
      <c r="AR3239" s="39"/>
      <c r="AS3239" s="39"/>
      <c r="BW3239" s="211"/>
      <c r="BX3239" s="211"/>
      <c r="BY3239" s="211"/>
      <c r="BZ3239" s="211"/>
      <c r="CA3239" s="211"/>
      <c r="CB3239" s="211"/>
      <c r="CC3239" s="211"/>
      <c r="CD3239" s="211"/>
      <c r="CE3239" s="211"/>
      <c r="CF3239" s="211"/>
      <c r="CG3239" s="211"/>
      <c r="CH3239" s="211"/>
      <c r="CI3239" s="211"/>
      <c r="CJ3239" s="211"/>
      <c r="CK3239" s="211"/>
      <c r="CL3239" s="211"/>
      <c r="CM3239" s="211"/>
      <c r="CN3239" s="280"/>
      <c r="CO3239" s="280"/>
      <c r="CP3239" s="280"/>
      <c r="CQ3239" s="280"/>
      <c r="CR3239" s="280"/>
      <c r="CS3239" s="280"/>
      <c r="CT3239" s="280"/>
      <c r="CU3239" s="280"/>
      <c r="CV3239" s="280"/>
      <c r="CW3239" s="280"/>
      <c r="CX3239" s="280"/>
      <c r="CY3239" s="280"/>
      <c r="CZ3239" s="280"/>
      <c r="DA3239" s="280"/>
      <c r="DB3239" s="280"/>
      <c r="DC3239" s="280"/>
      <c r="DD3239" s="9"/>
      <c r="DE3239" s="9"/>
      <c r="DF3239" s="9"/>
      <c r="DG3239" s="9"/>
      <c r="DH3239" s="9"/>
      <c r="DI3239" s="9"/>
      <c r="DJ3239" s="9"/>
      <c r="DK3239" s="9"/>
      <c r="DL3239" s="9"/>
      <c r="DM3239" s="9"/>
      <c r="DN3239" s="9"/>
      <c r="DO3239" s="9"/>
      <c r="DP3239" s="9"/>
      <c r="DQ3239" s="9"/>
      <c r="DR3239" s="9"/>
      <c r="DS3239" s="9"/>
      <c r="DT3239" s="9"/>
      <c r="DU3239" s="9"/>
      <c r="DV3239" s="9"/>
      <c r="DW3239" s="9"/>
    </row>
    <row r="3240" spans="1:127" x14ac:dyDescent="0.25">
      <c r="A3240" s="98">
        <v>11</v>
      </c>
      <c r="B3240" s="98" t="s">
        <v>708</v>
      </c>
      <c r="C3240" s="283">
        <v>43</v>
      </c>
      <c r="D3240" s="226">
        <v>43705</v>
      </c>
      <c r="E3240" s="290">
        <v>0.61440972222222223</v>
      </c>
      <c r="F3240" s="98"/>
      <c r="G3240" s="98"/>
      <c r="H3240" s="98"/>
      <c r="I3240" s="98"/>
      <c r="J3240" s="98"/>
      <c r="K3240" s="98"/>
      <c r="L3240" s="98"/>
      <c r="M3240" s="98"/>
      <c r="N3240" s="98"/>
      <c r="O3240" s="98"/>
      <c r="P3240" s="98" t="str">
        <f t="shared" si="50"/>
        <v>11|Transecto TN1|43|20190828|144445</v>
      </c>
      <c r="Q3240" s="283">
        <v>7869397.7970000003</v>
      </c>
      <c r="R3240" s="283">
        <v>578984.15099999995</v>
      </c>
      <c r="S3240" s="283">
        <v>47</v>
      </c>
      <c r="T3240" s="283">
        <v>90</v>
      </c>
      <c r="U3240" s="283">
        <v>6.8</v>
      </c>
      <c r="V3240" s="283">
        <v>1</v>
      </c>
      <c r="W3240" s="283">
        <v>135</v>
      </c>
      <c r="X3240" s="264">
        <v>100</v>
      </c>
      <c r="Y3240" s="283">
        <v>-46.486022949999999</v>
      </c>
      <c r="Z3240" s="283">
        <v>0.37708008300000001</v>
      </c>
      <c r="AA3240" s="283">
        <v>5.9400000000000001E-2</v>
      </c>
      <c r="AB3240" s="283">
        <v>166.99986269999999</v>
      </c>
      <c r="AC3240" s="283">
        <v>37.708042140000003</v>
      </c>
      <c r="AD3240" s="283">
        <v>24.739999770000001</v>
      </c>
      <c r="AE3240" s="283">
        <v>132.45184330000001</v>
      </c>
      <c r="AF3240" s="283">
        <v>-4.7071652410000002</v>
      </c>
      <c r="AG3240" s="283">
        <v>0.62116473900000002</v>
      </c>
      <c r="AH3240" s="236" t="s">
        <v>6</v>
      </c>
      <c r="AI3240" s="101" t="s">
        <v>6</v>
      </c>
      <c r="AJ3240" s="101" t="s">
        <v>6</v>
      </c>
      <c r="AK3240" s="101" t="s">
        <v>6</v>
      </c>
      <c r="AL3240" s="101" t="s">
        <v>6</v>
      </c>
      <c r="AM3240" s="98">
        <v>7</v>
      </c>
      <c r="AN3240" s="98">
        <v>1</v>
      </c>
      <c r="AO3240" s="114" t="s">
        <v>467</v>
      </c>
      <c r="AP3240" s="39"/>
      <c r="AQ3240" s="39"/>
      <c r="AR3240" s="39"/>
      <c r="AS3240" s="39"/>
      <c r="BW3240" s="211"/>
      <c r="BX3240" s="211"/>
      <c r="BY3240" s="211"/>
      <c r="BZ3240" s="211"/>
      <c r="CA3240" s="211"/>
      <c r="CB3240" s="211"/>
      <c r="CC3240" s="211"/>
      <c r="CD3240" s="211"/>
      <c r="CE3240" s="211"/>
      <c r="CF3240" s="211"/>
      <c r="CG3240" s="211"/>
      <c r="CH3240" s="211"/>
      <c r="CI3240" s="211"/>
      <c r="CJ3240" s="211"/>
      <c r="CK3240" s="211"/>
      <c r="CL3240" s="211"/>
      <c r="CM3240" s="211"/>
      <c r="CN3240" s="280"/>
      <c r="CO3240" s="280"/>
      <c r="CP3240" s="280"/>
      <c r="CQ3240" s="280"/>
      <c r="CR3240" s="280"/>
      <c r="CS3240" s="280"/>
      <c r="CT3240" s="280"/>
      <c r="CU3240" s="280"/>
      <c r="CV3240" s="280"/>
      <c r="CW3240" s="280"/>
      <c r="CX3240" s="280"/>
      <c r="CY3240" s="280"/>
      <c r="CZ3240" s="280"/>
      <c r="DA3240" s="280"/>
      <c r="DB3240" s="280"/>
      <c r="DC3240" s="280"/>
      <c r="DD3240" s="9"/>
      <c r="DE3240" s="9"/>
      <c r="DF3240" s="9"/>
      <c r="DG3240" s="9"/>
      <c r="DH3240" s="9"/>
      <c r="DI3240" s="9"/>
      <c r="DJ3240" s="9"/>
      <c r="DK3240" s="9"/>
      <c r="DL3240" s="9"/>
      <c r="DM3240" s="9"/>
      <c r="DN3240" s="9"/>
      <c r="DO3240" s="9"/>
      <c r="DP3240" s="9"/>
      <c r="DQ3240" s="9"/>
      <c r="DR3240" s="9"/>
      <c r="DS3240" s="9"/>
      <c r="DT3240" s="9"/>
      <c r="DU3240" s="9"/>
      <c r="DV3240" s="9"/>
      <c r="DW3240" s="9"/>
    </row>
    <row r="3241" spans="1:127" x14ac:dyDescent="0.25">
      <c r="A3241" s="98">
        <v>11</v>
      </c>
      <c r="B3241" s="98" t="s">
        <v>708</v>
      </c>
      <c r="C3241" s="283">
        <v>44</v>
      </c>
      <c r="D3241" s="226">
        <v>43705</v>
      </c>
      <c r="E3241" s="290">
        <v>0.62394675925925924</v>
      </c>
      <c r="F3241" s="98"/>
      <c r="G3241" s="98"/>
      <c r="H3241" s="98"/>
      <c r="I3241" s="98"/>
      <c r="J3241" s="98"/>
      <c r="K3241" s="98"/>
      <c r="L3241" s="98"/>
      <c r="M3241" s="98"/>
      <c r="N3241" s="98"/>
      <c r="O3241" s="98"/>
      <c r="P3241" s="98" t="str">
        <f t="shared" si="50"/>
        <v>11|Transecto TN1|44|20190828|145829</v>
      </c>
      <c r="Q3241" s="283">
        <v>7869451.8380000005</v>
      </c>
      <c r="R3241" s="283">
        <v>581690.62300000002</v>
      </c>
      <c r="S3241" s="283">
        <v>52</v>
      </c>
      <c r="T3241" s="283">
        <v>90</v>
      </c>
      <c r="U3241" s="283">
        <v>6.8</v>
      </c>
      <c r="V3241" s="283">
        <v>1</v>
      </c>
      <c r="W3241" s="283">
        <v>135</v>
      </c>
      <c r="X3241" s="264">
        <v>100</v>
      </c>
      <c r="Y3241" s="283">
        <v>-46.486022949999999</v>
      </c>
      <c r="Z3241" s="283">
        <v>0.37708008300000001</v>
      </c>
      <c r="AA3241" s="283">
        <v>5.9400000000000001E-2</v>
      </c>
      <c r="AB3241" s="283">
        <v>166.99986269999999</v>
      </c>
      <c r="AC3241" s="283">
        <v>37.708042140000003</v>
      </c>
      <c r="AD3241" s="283">
        <v>24.739999770000001</v>
      </c>
      <c r="AE3241" s="283">
        <v>132.45184330000001</v>
      </c>
      <c r="AF3241" s="283">
        <v>-4.7071652410000002</v>
      </c>
      <c r="AG3241" s="283">
        <v>0.62116473900000002</v>
      </c>
      <c r="AH3241" s="236" t="s">
        <v>6</v>
      </c>
      <c r="AI3241" s="101" t="s">
        <v>6</v>
      </c>
      <c r="AJ3241" s="101" t="s">
        <v>6</v>
      </c>
      <c r="AK3241" s="101" t="s">
        <v>6</v>
      </c>
      <c r="AL3241" s="101" t="s">
        <v>6</v>
      </c>
      <c r="AM3241" s="98">
        <v>8</v>
      </c>
      <c r="AN3241" s="98">
        <v>1</v>
      </c>
      <c r="AO3241" s="114" t="s">
        <v>467</v>
      </c>
      <c r="AP3241" s="39"/>
      <c r="AQ3241" s="39"/>
      <c r="AR3241" s="39"/>
      <c r="AS3241" s="39"/>
      <c r="BW3241" s="211"/>
      <c r="BX3241" s="211"/>
      <c r="BY3241" s="211"/>
      <c r="BZ3241" s="211"/>
      <c r="CA3241" s="211"/>
      <c r="CB3241" s="211"/>
      <c r="CC3241" s="211"/>
      <c r="CD3241" s="211"/>
      <c r="CE3241" s="211"/>
      <c r="CF3241" s="211"/>
      <c r="CG3241" s="211"/>
      <c r="CH3241" s="211"/>
      <c r="CI3241" s="211"/>
      <c r="CJ3241" s="211"/>
      <c r="CK3241" s="211"/>
      <c r="CL3241" s="211"/>
      <c r="CM3241" s="211"/>
      <c r="CN3241" s="280"/>
      <c r="CO3241" s="280"/>
      <c r="CP3241" s="280"/>
      <c r="CQ3241" s="280"/>
      <c r="CR3241" s="280"/>
      <c r="CS3241" s="280"/>
      <c r="CT3241" s="280"/>
      <c r="CU3241" s="280"/>
      <c r="CV3241" s="280"/>
      <c r="CW3241" s="280"/>
      <c r="CX3241" s="280"/>
      <c r="CY3241" s="280"/>
      <c r="CZ3241" s="280"/>
      <c r="DA3241" s="280"/>
      <c r="DB3241" s="280"/>
      <c r="DC3241" s="280"/>
      <c r="DD3241" s="9"/>
      <c r="DE3241" s="9"/>
      <c r="DF3241" s="9"/>
      <c r="DG3241" s="9"/>
      <c r="DH3241" s="9"/>
      <c r="DI3241" s="9"/>
      <c r="DJ3241" s="9"/>
      <c r="DK3241" s="9"/>
      <c r="DL3241" s="9"/>
      <c r="DM3241" s="9"/>
      <c r="DN3241" s="9"/>
      <c r="DO3241" s="9"/>
      <c r="DP3241" s="9"/>
      <c r="DQ3241" s="9"/>
      <c r="DR3241" s="9"/>
      <c r="DS3241" s="9"/>
      <c r="DT3241" s="9"/>
      <c r="DU3241" s="9"/>
      <c r="DV3241" s="9"/>
      <c r="DW3241" s="9"/>
    </row>
    <row r="3242" spans="1:127" x14ac:dyDescent="0.25">
      <c r="A3242" s="98">
        <v>11</v>
      </c>
      <c r="B3242" s="98" t="s">
        <v>708</v>
      </c>
      <c r="C3242" s="283">
        <v>45</v>
      </c>
      <c r="D3242" s="226">
        <v>43705</v>
      </c>
      <c r="E3242" s="290">
        <v>0.63186342592592593</v>
      </c>
      <c r="F3242" s="98"/>
      <c r="G3242" s="98"/>
      <c r="H3242" s="98"/>
      <c r="I3242" s="98"/>
      <c r="J3242" s="98"/>
      <c r="K3242" s="98"/>
      <c r="L3242" s="98"/>
      <c r="M3242" s="98"/>
      <c r="N3242" s="98"/>
      <c r="O3242" s="98"/>
      <c r="P3242" s="98" t="str">
        <f t="shared" si="50"/>
        <v>11|Transecto TN1|45|20190828|150953</v>
      </c>
      <c r="Q3242" s="283">
        <v>7869324.8289999999</v>
      </c>
      <c r="R3242" s="283">
        <v>583958.38199999998</v>
      </c>
      <c r="S3242" s="283">
        <v>52</v>
      </c>
      <c r="T3242" s="283">
        <v>90</v>
      </c>
      <c r="U3242" s="283">
        <v>6.8</v>
      </c>
      <c r="V3242" s="283">
        <v>1</v>
      </c>
      <c r="W3242" s="283">
        <v>135</v>
      </c>
      <c r="X3242" s="264">
        <v>100</v>
      </c>
      <c r="Y3242" s="283">
        <v>-48.811870570000004</v>
      </c>
      <c r="Z3242" s="283">
        <v>0.299202949</v>
      </c>
      <c r="AA3242" s="283">
        <v>5.1399998000000002E-2</v>
      </c>
      <c r="AB3242" s="283">
        <v>171.7811279</v>
      </c>
      <c r="AC3242" s="283">
        <v>37.694141389999999</v>
      </c>
      <c r="AD3242" s="283">
        <v>24.875</v>
      </c>
      <c r="AE3242" s="283">
        <v>132.40676880000001</v>
      </c>
      <c r="AF3242" s="283">
        <v>-4.7337713240000001</v>
      </c>
      <c r="AG3242" s="283">
        <v>0.67088228500000002</v>
      </c>
      <c r="AH3242" s="236" t="s">
        <v>6</v>
      </c>
      <c r="AI3242" s="101" t="s">
        <v>6</v>
      </c>
      <c r="AJ3242" s="101" t="s">
        <v>6</v>
      </c>
      <c r="AK3242" s="101" t="s">
        <v>6</v>
      </c>
      <c r="AL3242" s="101" t="s">
        <v>6</v>
      </c>
      <c r="AM3242" s="98">
        <v>2</v>
      </c>
      <c r="AN3242" s="98">
        <v>1</v>
      </c>
      <c r="AO3242" s="114" t="s">
        <v>467</v>
      </c>
      <c r="AP3242" s="39"/>
      <c r="AQ3242" s="39"/>
      <c r="AR3242" s="39"/>
      <c r="AS3242" s="39"/>
      <c r="BW3242" s="211"/>
      <c r="BX3242" s="211"/>
      <c r="BY3242" s="211"/>
      <c r="BZ3242" s="211"/>
      <c r="CA3242" s="211"/>
      <c r="CB3242" s="211"/>
      <c r="CC3242" s="211"/>
      <c r="CD3242" s="211"/>
      <c r="CE3242" s="211"/>
      <c r="CF3242" s="211"/>
      <c r="CG3242" s="211"/>
      <c r="CH3242" s="211"/>
      <c r="CI3242" s="211"/>
      <c r="CJ3242" s="211"/>
      <c r="CK3242" s="211"/>
      <c r="CL3242" s="211"/>
      <c r="CM3242" s="211"/>
      <c r="CN3242" s="280"/>
      <c r="CO3242" s="280"/>
      <c r="CP3242" s="280"/>
      <c r="CQ3242" s="280"/>
      <c r="CR3242" s="280"/>
      <c r="CS3242" s="280"/>
      <c r="CT3242" s="280"/>
      <c r="CU3242" s="280"/>
      <c r="CV3242" s="280"/>
      <c r="CW3242" s="280"/>
      <c r="CX3242" s="280"/>
      <c r="CY3242" s="280"/>
      <c r="CZ3242" s="280"/>
      <c r="DA3242" s="280"/>
      <c r="DB3242" s="280"/>
      <c r="DC3242" s="280"/>
      <c r="DD3242" s="9"/>
      <c r="DE3242" s="9"/>
      <c r="DF3242" s="9"/>
      <c r="DG3242" s="9"/>
      <c r="DH3242" s="9"/>
      <c r="DI3242" s="9"/>
      <c r="DJ3242" s="9"/>
      <c r="DK3242" s="9"/>
      <c r="DL3242" s="9"/>
      <c r="DM3242" s="9"/>
      <c r="DN3242" s="9"/>
      <c r="DO3242" s="9"/>
      <c r="DP3242" s="9"/>
      <c r="DQ3242" s="9"/>
      <c r="DR3242" s="9"/>
      <c r="DS3242" s="9"/>
      <c r="DT3242" s="9"/>
      <c r="DU3242" s="9"/>
      <c r="DV3242" s="9"/>
      <c r="DW3242" s="9"/>
    </row>
    <row r="3243" spans="1:127" x14ac:dyDescent="0.25">
      <c r="A3243" s="98">
        <v>11</v>
      </c>
      <c r="B3243" s="98" t="s">
        <v>708</v>
      </c>
      <c r="C3243" s="283">
        <v>46</v>
      </c>
      <c r="D3243" s="226">
        <v>43705</v>
      </c>
      <c r="E3243" s="290">
        <v>0.64133101851851848</v>
      </c>
      <c r="F3243" s="98"/>
      <c r="G3243" s="98"/>
      <c r="H3243" s="98"/>
      <c r="I3243" s="98"/>
      <c r="J3243" s="98"/>
      <c r="K3243" s="98"/>
      <c r="L3243" s="98"/>
      <c r="M3243" s="98"/>
      <c r="N3243" s="98"/>
      <c r="O3243" s="98"/>
      <c r="P3243" s="98" t="str">
        <f t="shared" si="50"/>
        <v>11|Transecto TN1|46|20190828|152331</v>
      </c>
      <c r="Q3243" s="283">
        <v>7869141.4929999998</v>
      </c>
      <c r="R3243" s="283">
        <v>586465.51899999997</v>
      </c>
      <c r="S3243" s="283">
        <v>54</v>
      </c>
      <c r="T3243" s="283">
        <v>90</v>
      </c>
      <c r="U3243" s="283">
        <v>6.79</v>
      </c>
      <c r="V3243" s="283">
        <v>1</v>
      </c>
      <c r="W3243" s="283">
        <v>135</v>
      </c>
      <c r="X3243" s="264">
        <v>100</v>
      </c>
      <c r="Y3243" s="283">
        <v>-48.811870570000004</v>
      </c>
      <c r="Z3243" s="283">
        <v>0.299202949</v>
      </c>
      <c r="AA3243" s="283">
        <v>5.1399998000000002E-2</v>
      </c>
      <c r="AB3243" s="283">
        <v>171.7811279</v>
      </c>
      <c r="AC3243" s="283">
        <v>37.694141389999999</v>
      </c>
      <c r="AD3243" s="283">
        <v>24.875</v>
      </c>
      <c r="AE3243" s="283">
        <v>132.40676880000001</v>
      </c>
      <c r="AF3243" s="283">
        <v>-4.7337713240000001</v>
      </c>
      <c r="AG3243" s="283">
        <v>0.67088228500000002</v>
      </c>
      <c r="AH3243" s="236" t="s">
        <v>6</v>
      </c>
      <c r="AI3243" s="101" t="s">
        <v>6</v>
      </c>
      <c r="AJ3243" s="101" t="s">
        <v>6</v>
      </c>
      <c r="AK3243" s="101" t="s">
        <v>6</v>
      </c>
      <c r="AL3243" s="101" t="s">
        <v>6</v>
      </c>
      <c r="AM3243" s="98">
        <v>1</v>
      </c>
      <c r="AN3243" s="98">
        <v>1</v>
      </c>
      <c r="AO3243" s="114" t="s">
        <v>467</v>
      </c>
      <c r="AP3243" s="39"/>
      <c r="AQ3243" s="39"/>
      <c r="AR3243" s="39"/>
      <c r="AS3243" s="39"/>
      <c r="BW3243" s="211"/>
      <c r="BX3243" s="211"/>
      <c r="BY3243" s="211"/>
      <c r="BZ3243" s="211"/>
      <c r="CA3243" s="211"/>
      <c r="CB3243" s="211"/>
      <c r="CC3243" s="211"/>
      <c r="CD3243" s="211"/>
      <c r="CE3243" s="211"/>
      <c r="CF3243" s="211"/>
      <c r="CG3243" s="211"/>
      <c r="CH3243" s="211"/>
      <c r="CI3243" s="211"/>
      <c r="CJ3243" s="211"/>
      <c r="CK3243" s="211"/>
      <c r="CL3243" s="211"/>
      <c r="CM3243" s="211"/>
      <c r="CN3243" s="280"/>
      <c r="CO3243" s="280"/>
      <c r="CP3243" s="280"/>
      <c r="CQ3243" s="280"/>
      <c r="CR3243" s="280"/>
      <c r="CS3243" s="280"/>
      <c r="CT3243" s="280"/>
      <c r="CU3243" s="280"/>
      <c r="CV3243" s="280"/>
      <c r="CW3243" s="280"/>
      <c r="CX3243" s="280"/>
      <c r="CY3243" s="280"/>
      <c r="CZ3243" s="280"/>
      <c r="DA3243" s="280"/>
      <c r="DB3243" s="280"/>
      <c r="DC3243" s="280"/>
      <c r="DD3243" s="9"/>
      <c r="DE3243" s="9"/>
      <c r="DF3243" s="9"/>
      <c r="DG3243" s="9"/>
      <c r="DH3243" s="9"/>
      <c r="DI3243" s="9"/>
      <c r="DJ3243" s="9"/>
      <c r="DK3243" s="9"/>
      <c r="DL3243" s="9"/>
      <c r="DM3243" s="9"/>
      <c r="DN3243" s="9"/>
      <c r="DO3243" s="9"/>
      <c r="DP3243" s="9"/>
      <c r="DQ3243" s="9"/>
      <c r="DR3243" s="9"/>
      <c r="DS3243" s="9"/>
      <c r="DT3243" s="9"/>
      <c r="DU3243" s="9"/>
      <c r="DV3243" s="9"/>
      <c r="DW3243" s="9"/>
    </row>
    <row r="3244" spans="1:127" x14ac:dyDescent="0.25">
      <c r="A3244" s="98">
        <v>11</v>
      </c>
      <c r="B3244" s="98" t="s">
        <v>708</v>
      </c>
      <c r="C3244" s="283">
        <v>47</v>
      </c>
      <c r="D3244" s="226">
        <v>43705</v>
      </c>
      <c r="E3244" s="290">
        <v>0.64896990740740745</v>
      </c>
      <c r="F3244" s="98"/>
      <c r="G3244" s="98"/>
      <c r="H3244" s="98"/>
      <c r="I3244" s="98"/>
      <c r="J3244" s="98"/>
      <c r="K3244" s="98"/>
      <c r="L3244" s="98"/>
      <c r="M3244" s="98"/>
      <c r="N3244" s="98"/>
      <c r="O3244" s="98"/>
      <c r="P3244" s="98" t="str">
        <f t="shared" si="50"/>
        <v>11|Transecto TN1|47|20190828|153431</v>
      </c>
      <c r="Q3244" s="283">
        <v>7868888.3530000001</v>
      </c>
      <c r="R3244" s="283">
        <v>588482.58299999998</v>
      </c>
      <c r="S3244" s="283">
        <v>53</v>
      </c>
      <c r="T3244" s="283">
        <v>90</v>
      </c>
      <c r="U3244" s="283">
        <v>6.8</v>
      </c>
      <c r="V3244" s="283">
        <v>1</v>
      </c>
      <c r="W3244" s="283">
        <v>135</v>
      </c>
      <c r="X3244" s="264">
        <v>100</v>
      </c>
      <c r="Y3244" s="283">
        <v>-54.28364182</v>
      </c>
      <c r="Z3244" s="283">
        <v>0.185326606</v>
      </c>
      <c r="AA3244" s="283">
        <v>4.0399997999999999E-2</v>
      </c>
      <c r="AB3244" s="283">
        <v>175.9998779</v>
      </c>
      <c r="AC3244" s="283">
        <v>37.680244450000004</v>
      </c>
      <c r="AD3244" s="283">
        <v>24.949998860000001</v>
      </c>
      <c r="AE3244" s="283">
        <v>132.52784729999999</v>
      </c>
      <c r="AF3244" s="283">
        <v>-4.760377407</v>
      </c>
      <c r="AG3244" s="283">
        <v>0.72059983000000005</v>
      </c>
      <c r="AH3244" s="236" t="s">
        <v>6</v>
      </c>
      <c r="AI3244" s="101" t="s">
        <v>6</v>
      </c>
      <c r="AJ3244" s="101" t="s">
        <v>6</v>
      </c>
      <c r="AK3244" s="101" t="s">
        <v>6</v>
      </c>
      <c r="AL3244" s="101" t="s">
        <v>6</v>
      </c>
      <c r="AM3244" s="98">
        <v>4</v>
      </c>
      <c r="AN3244" s="98">
        <v>1</v>
      </c>
      <c r="AO3244" s="114" t="s">
        <v>467</v>
      </c>
      <c r="AP3244" s="39"/>
      <c r="AQ3244" s="39"/>
      <c r="AR3244" s="39"/>
      <c r="AS3244" s="39"/>
      <c r="BW3244" s="211"/>
      <c r="BX3244" s="211"/>
      <c r="BY3244" s="211"/>
      <c r="BZ3244" s="211"/>
      <c r="CA3244" s="211"/>
      <c r="CB3244" s="211"/>
      <c r="CC3244" s="211"/>
      <c r="CD3244" s="211"/>
      <c r="CE3244" s="211"/>
      <c r="CF3244" s="211"/>
      <c r="CG3244" s="211"/>
      <c r="CH3244" s="211"/>
      <c r="CI3244" s="211"/>
      <c r="CJ3244" s="211"/>
      <c r="CK3244" s="211"/>
      <c r="CL3244" s="211"/>
      <c r="CM3244" s="211"/>
      <c r="CN3244" s="280"/>
      <c r="CO3244" s="280"/>
      <c r="CP3244" s="280"/>
      <c r="CQ3244" s="280"/>
      <c r="CR3244" s="280"/>
      <c r="CS3244" s="280"/>
      <c r="CT3244" s="280"/>
      <c r="CU3244" s="280"/>
      <c r="CV3244" s="280"/>
      <c r="CW3244" s="280"/>
      <c r="CX3244" s="280"/>
      <c r="CY3244" s="280"/>
      <c r="CZ3244" s="280"/>
      <c r="DA3244" s="280"/>
      <c r="DB3244" s="280"/>
      <c r="DC3244" s="280"/>
      <c r="DD3244" s="9"/>
      <c r="DE3244" s="9"/>
      <c r="DF3244" s="9"/>
      <c r="DG3244" s="9"/>
      <c r="DH3244" s="9"/>
      <c r="DI3244" s="9"/>
      <c r="DJ3244" s="9"/>
      <c r="DK3244" s="9"/>
      <c r="DL3244" s="9"/>
      <c r="DM3244" s="9"/>
      <c r="DN3244" s="9"/>
      <c r="DO3244" s="9"/>
      <c r="DP3244" s="9"/>
      <c r="DQ3244" s="9"/>
      <c r="DR3244" s="9"/>
      <c r="DS3244" s="9"/>
      <c r="DT3244" s="9"/>
      <c r="DU3244" s="9"/>
      <c r="DV3244" s="9"/>
      <c r="DW3244" s="9"/>
    </row>
    <row r="3245" spans="1:127" x14ac:dyDescent="0.25">
      <c r="A3245" s="98">
        <v>11</v>
      </c>
      <c r="B3245" s="98" t="s">
        <v>708</v>
      </c>
      <c r="C3245" s="283">
        <v>48</v>
      </c>
      <c r="D3245" s="226">
        <v>43705</v>
      </c>
      <c r="E3245" s="290">
        <v>0.6567708333333333</v>
      </c>
      <c r="F3245" s="98"/>
      <c r="G3245" s="98"/>
      <c r="H3245" s="98"/>
      <c r="I3245" s="98"/>
      <c r="J3245" s="98"/>
      <c r="K3245" s="98"/>
      <c r="L3245" s="98"/>
      <c r="M3245" s="98"/>
      <c r="N3245" s="98"/>
      <c r="O3245" s="98"/>
      <c r="P3245" s="98" t="str">
        <f t="shared" si="50"/>
        <v>11|Transecto TN1|48|20190828|154545</v>
      </c>
      <c r="Q3245" s="283">
        <v>7869036.5939999996</v>
      </c>
      <c r="R3245" s="283">
        <v>590597.79200000002</v>
      </c>
      <c r="S3245" s="283">
        <v>55</v>
      </c>
      <c r="T3245" s="283">
        <v>90</v>
      </c>
      <c r="U3245" s="283">
        <v>5.68</v>
      </c>
      <c r="V3245" s="283">
        <v>1</v>
      </c>
      <c r="W3245" s="283">
        <v>135</v>
      </c>
      <c r="X3245" s="264">
        <v>100</v>
      </c>
      <c r="Y3245" s="283">
        <v>-54.28364182</v>
      </c>
      <c r="Z3245" s="283">
        <v>0.185326606</v>
      </c>
      <c r="AA3245" s="283">
        <v>4.0399997999999999E-2</v>
      </c>
      <c r="AB3245" s="283">
        <v>175.9998779</v>
      </c>
      <c r="AC3245" s="283">
        <v>37.680244450000004</v>
      </c>
      <c r="AD3245" s="283">
        <v>24.949998860000001</v>
      </c>
      <c r="AE3245" s="283">
        <v>132.52784729999999</v>
      </c>
      <c r="AF3245" s="283">
        <v>-4.760377407</v>
      </c>
      <c r="AG3245" s="283">
        <v>0.72059983000000005</v>
      </c>
      <c r="AH3245" s="236" t="s">
        <v>6</v>
      </c>
      <c r="AI3245" s="101" t="s">
        <v>6</v>
      </c>
      <c r="AJ3245" s="101" t="s">
        <v>6</v>
      </c>
      <c r="AK3245" s="101" t="s">
        <v>6</v>
      </c>
      <c r="AL3245" s="101" t="s">
        <v>6</v>
      </c>
      <c r="AM3245" s="98">
        <v>2</v>
      </c>
      <c r="AN3245" s="98">
        <v>1</v>
      </c>
      <c r="AO3245" s="114" t="s">
        <v>467</v>
      </c>
      <c r="AP3245" s="39"/>
      <c r="AQ3245" s="39"/>
      <c r="AR3245" s="39"/>
      <c r="AS3245" s="39"/>
      <c r="BW3245" s="211"/>
      <c r="BX3245" s="211"/>
      <c r="BY3245" s="211"/>
      <c r="BZ3245" s="211"/>
      <c r="CA3245" s="211"/>
      <c r="CB3245" s="211"/>
      <c r="CC3245" s="211"/>
      <c r="CD3245" s="211"/>
      <c r="CE3245" s="211"/>
      <c r="CF3245" s="211"/>
      <c r="CG3245" s="211"/>
      <c r="CH3245" s="211"/>
      <c r="CI3245" s="211"/>
      <c r="CJ3245" s="211"/>
      <c r="CK3245" s="211"/>
      <c r="CL3245" s="211"/>
      <c r="CM3245" s="211"/>
      <c r="CN3245" s="280"/>
      <c r="CO3245" s="280"/>
      <c r="CP3245" s="280"/>
      <c r="CQ3245" s="280"/>
      <c r="CR3245" s="280"/>
      <c r="CS3245" s="280"/>
      <c r="CT3245" s="280"/>
      <c r="CU3245" s="280"/>
      <c r="CV3245" s="280"/>
      <c r="CW3245" s="280"/>
      <c r="CX3245" s="280"/>
      <c r="CY3245" s="280"/>
      <c r="CZ3245" s="280"/>
      <c r="DA3245" s="280"/>
      <c r="DB3245" s="280"/>
      <c r="DC3245" s="280"/>
      <c r="DD3245" s="9"/>
      <c r="DE3245" s="9"/>
      <c r="DF3245" s="9"/>
      <c r="DG3245" s="9"/>
      <c r="DH3245" s="9"/>
      <c r="DI3245" s="9"/>
      <c r="DJ3245" s="9"/>
      <c r="DK3245" s="9"/>
      <c r="DL3245" s="9"/>
      <c r="DM3245" s="9"/>
      <c r="DN3245" s="9"/>
      <c r="DO3245" s="9"/>
      <c r="DP3245" s="9"/>
      <c r="DQ3245" s="9"/>
      <c r="DR3245" s="9"/>
      <c r="DS3245" s="9"/>
      <c r="DT3245" s="9"/>
      <c r="DU3245" s="9"/>
      <c r="DV3245" s="9"/>
      <c r="DW3245" s="9"/>
    </row>
    <row r="3246" spans="1:127" x14ac:dyDescent="0.25">
      <c r="A3246" s="98">
        <v>11</v>
      </c>
      <c r="B3246" s="98" t="s">
        <v>708</v>
      </c>
      <c r="C3246" s="283">
        <v>49</v>
      </c>
      <c r="D3246" s="226">
        <v>43705</v>
      </c>
      <c r="E3246" s="290">
        <v>0.66527777777777775</v>
      </c>
      <c r="F3246" s="98"/>
      <c r="G3246" s="98"/>
      <c r="H3246" s="98"/>
      <c r="I3246" s="98"/>
      <c r="J3246" s="98"/>
      <c r="K3246" s="98"/>
      <c r="L3246" s="98"/>
      <c r="M3246" s="98"/>
      <c r="N3246" s="98"/>
      <c r="O3246" s="98"/>
      <c r="P3246" s="98" t="str">
        <f t="shared" si="50"/>
        <v>11|Transecto TN1|49|20190828|155800</v>
      </c>
      <c r="Q3246" s="283">
        <v>7869261.3949999996</v>
      </c>
      <c r="R3246" s="283">
        <v>592822.32299999997</v>
      </c>
      <c r="S3246" s="283">
        <v>58</v>
      </c>
      <c r="T3246" s="283">
        <v>90</v>
      </c>
      <c r="U3246" s="283">
        <v>6.8</v>
      </c>
      <c r="V3246" s="283">
        <v>2</v>
      </c>
      <c r="W3246" s="283">
        <v>135</v>
      </c>
      <c r="X3246" s="264">
        <v>100</v>
      </c>
      <c r="Y3246" s="283">
        <v>-58.892932889999997</v>
      </c>
      <c r="Z3246" s="283">
        <v>0.14235658900000001</v>
      </c>
      <c r="AA3246" s="283">
        <v>3.6599997000000002E-2</v>
      </c>
      <c r="AB3246" s="283">
        <v>180.9998779</v>
      </c>
      <c r="AC3246" s="283">
        <v>37.675586699999997</v>
      </c>
      <c r="AD3246" s="283">
        <v>25.034999849999998</v>
      </c>
      <c r="AE3246" s="283">
        <v>132.81509399999999</v>
      </c>
      <c r="AF3246" s="283">
        <v>-4.7930827139999996</v>
      </c>
      <c r="AG3246" s="283">
        <v>0.75827378000000001</v>
      </c>
      <c r="AH3246" s="236" t="s">
        <v>6</v>
      </c>
      <c r="AI3246" s="101" t="s">
        <v>6</v>
      </c>
      <c r="AJ3246" s="101" t="s">
        <v>6</v>
      </c>
      <c r="AK3246" s="101" t="s">
        <v>6</v>
      </c>
      <c r="AL3246" s="101" t="s">
        <v>6</v>
      </c>
      <c r="AM3246" s="98">
        <v>4</v>
      </c>
      <c r="AN3246" s="98">
        <v>1</v>
      </c>
      <c r="AO3246" s="114" t="s">
        <v>467</v>
      </c>
      <c r="AP3246" s="39"/>
      <c r="AQ3246" s="39"/>
      <c r="AR3246" s="39"/>
      <c r="AS3246" s="39"/>
      <c r="BW3246" s="211"/>
      <c r="BX3246" s="211"/>
      <c r="BY3246" s="211"/>
      <c r="BZ3246" s="211"/>
      <c r="CA3246" s="211"/>
      <c r="CB3246" s="211"/>
      <c r="CC3246" s="211"/>
      <c r="CD3246" s="211"/>
      <c r="CE3246" s="211"/>
      <c r="CF3246" s="211"/>
      <c r="CG3246" s="211"/>
      <c r="CH3246" s="211"/>
      <c r="CI3246" s="211"/>
      <c r="CJ3246" s="211"/>
      <c r="CK3246" s="211"/>
      <c r="CL3246" s="211"/>
      <c r="CM3246" s="211"/>
      <c r="CN3246" s="280"/>
      <c r="CO3246" s="280"/>
      <c r="CP3246" s="280"/>
      <c r="CQ3246" s="280"/>
      <c r="CR3246" s="280"/>
      <c r="CS3246" s="280"/>
      <c r="CT3246" s="280"/>
      <c r="CU3246" s="280"/>
      <c r="CV3246" s="280"/>
      <c r="CW3246" s="280"/>
      <c r="CX3246" s="280"/>
      <c r="CY3246" s="280"/>
      <c r="CZ3246" s="280"/>
      <c r="DA3246" s="280"/>
      <c r="DB3246" s="280"/>
      <c r="DC3246" s="280"/>
      <c r="DD3246" s="9"/>
      <c r="DE3246" s="9"/>
      <c r="DF3246" s="9"/>
      <c r="DG3246" s="9"/>
      <c r="DH3246" s="9"/>
      <c r="DI3246" s="9"/>
      <c r="DJ3246" s="9"/>
      <c r="DK3246" s="9"/>
      <c r="DL3246" s="9"/>
      <c r="DM3246" s="9"/>
      <c r="DN3246" s="9"/>
      <c r="DO3246" s="9"/>
      <c r="DP3246" s="9"/>
      <c r="DQ3246" s="9"/>
      <c r="DR3246" s="9"/>
      <c r="DS3246" s="9"/>
      <c r="DT3246" s="9"/>
      <c r="DU3246" s="9"/>
      <c r="DV3246" s="9"/>
      <c r="DW3246" s="9"/>
    </row>
    <row r="3247" spans="1:127" x14ac:dyDescent="0.25">
      <c r="A3247" s="98">
        <v>11</v>
      </c>
      <c r="B3247" s="98" t="s">
        <v>708</v>
      </c>
      <c r="C3247" s="283">
        <v>50</v>
      </c>
      <c r="D3247" s="226">
        <v>43705</v>
      </c>
      <c r="E3247" s="290">
        <v>0.6734606481481481</v>
      </c>
      <c r="F3247" s="98"/>
      <c r="G3247" s="98"/>
      <c r="H3247" s="98"/>
      <c r="I3247" s="98"/>
      <c r="J3247" s="98"/>
      <c r="K3247" s="98"/>
      <c r="L3247" s="98"/>
      <c r="M3247" s="98"/>
      <c r="N3247" s="98"/>
      <c r="O3247" s="98"/>
      <c r="P3247" s="98" t="str">
        <f t="shared" si="50"/>
        <v>11|Transecto TN1|50|20190828|160947</v>
      </c>
      <c r="Q3247" s="283">
        <v>7869115.165</v>
      </c>
      <c r="R3247" s="283">
        <v>595002.09900000005</v>
      </c>
      <c r="S3247" s="283">
        <v>56</v>
      </c>
      <c r="T3247" s="283">
        <v>90</v>
      </c>
      <c r="U3247" s="283">
        <v>6</v>
      </c>
      <c r="V3247" s="283">
        <v>2</v>
      </c>
      <c r="W3247" s="283">
        <v>135</v>
      </c>
      <c r="X3247" s="264">
        <v>100</v>
      </c>
      <c r="Y3247" s="283">
        <v>-58.892932889999997</v>
      </c>
      <c r="Z3247" s="283">
        <v>0.14235658900000001</v>
      </c>
      <c r="AA3247" s="283">
        <v>3.6599997000000002E-2</v>
      </c>
      <c r="AB3247" s="283">
        <v>180.9998779</v>
      </c>
      <c r="AC3247" s="283">
        <v>37.675586699999997</v>
      </c>
      <c r="AD3247" s="283">
        <v>25.034999849999998</v>
      </c>
      <c r="AE3247" s="283">
        <v>132.81509399999999</v>
      </c>
      <c r="AF3247" s="283">
        <v>-4.7930827139999996</v>
      </c>
      <c r="AG3247" s="283">
        <v>0.75827378000000001</v>
      </c>
      <c r="AH3247" s="236" t="s">
        <v>6</v>
      </c>
      <c r="AI3247" s="101" t="s">
        <v>6</v>
      </c>
      <c r="AJ3247" s="101" t="s">
        <v>6</v>
      </c>
      <c r="AK3247" s="101" t="s">
        <v>6</v>
      </c>
      <c r="AL3247" s="101" t="s">
        <v>6</v>
      </c>
      <c r="AM3247" s="98">
        <v>5</v>
      </c>
      <c r="AN3247" s="98">
        <v>1</v>
      </c>
      <c r="AO3247" s="114" t="s">
        <v>467</v>
      </c>
      <c r="AP3247" s="39"/>
      <c r="AQ3247" s="39"/>
      <c r="AR3247" s="39"/>
      <c r="AS3247" s="39"/>
      <c r="BW3247" s="211"/>
      <c r="BX3247" s="211"/>
      <c r="BY3247" s="211"/>
      <c r="BZ3247" s="211"/>
      <c r="CA3247" s="211"/>
      <c r="CB3247" s="211"/>
      <c r="CC3247" s="211"/>
      <c r="CD3247" s="211"/>
      <c r="CE3247" s="211"/>
      <c r="CF3247" s="211"/>
      <c r="CG3247" s="211"/>
      <c r="CH3247" s="211"/>
      <c r="CI3247" s="211"/>
      <c r="CJ3247" s="211"/>
      <c r="CK3247" s="211"/>
      <c r="CL3247" s="211"/>
      <c r="CM3247" s="211"/>
      <c r="CN3247" s="280"/>
      <c r="CO3247" s="280"/>
      <c r="CP3247" s="280"/>
      <c r="CQ3247" s="280"/>
      <c r="CR3247" s="280"/>
      <c r="CS3247" s="280"/>
      <c r="CT3247" s="280"/>
      <c r="CU3247" s="280"/>
      <c r="CV3247" s="280"/>
      <c r="CW3247" s="280"/>
      <c r="CX3247" s="280"/>
      <c r="CY3247" s="280"/>
      <c r="CZ3247" s="280"/>
      <c r="DA3247" s="280"/>
      <c r="DB3247" s="280"/>
      <c r="DC3247" s="280"/>
      <c r="DD3247" s="9"/>
      <c r="DE3247" s="9"/>
      <c r="DF3247" s="9"/>
      <c r="DG3247" s="9"/>
      <c r="DH3247" s="9"/>
      <c r="DI3247" s="9"/>
      <c r="DJ3247" s="9"/>
      <c r="DK3247" s="9"/>
      <c r="DL3247" s="9"/>
      <c r="DM3247" s="9"/>
      <c r="DN3247" s="9"/>
      <c r="DO3247" s="9"/>
      <c r="DP3247" s="9"/>
      <c r="DQ3247" s="9"/>
      <c r="DR3247" s="9"/>
      <c r="DS3247" s="9"/>
      <c r="DT3247" s="9"/>
      <c r="DU3247" s="9"/>
      <c r="DV3247" s="9"/>
      <c r="DW3247" s="9"/>
    </row>
    <row r="3248" spans="1:127" x14ac:dyDescent="0.25">
      <c r="A3248" s="98">
        <v>11</v>
      </c>
      <c r="B3248" s="98" t="s">
        <v>708</v>
      </c>
      <c r="C3248" s="283">
        <v>51</v>
      </c>
      <c r="D3248" s="226">
        <v>43705</v>
      </c>
      <c r="E3248" s="290">
        <v>0.6827199074074074</v>
      </c>
      <c r="F3248" s="98"/>
      <c r="G3248" s="98"/>
      <c r="H3248" s="98"/>
      <c r="I3248" s="98"/>
      <c r="J3248" s="98"/>
      <c r="K3248" s="98"/>
      <c r="L3248" s="98"/>
      <c r="M3248" s="98"/>
      <c r="N3248" s="98"/>
      <c r="O3248" s="98"/>
      <c r="P3248" s="98" t="str">
        <f t="shared" si="50"/>
        <v>11|Transecto TN1|51|20190828|162307</v>
      </c>
      <c r="Q3248" s="283">
        <v>7869111.9960000003</v>
      </c>
      <c r="R3248" s="283">
        <v>597327.65300000005</v>
      </c>
      <c r="S3248" s="283">
        <v>62</v>
      </c>
      <c r="T3248" s="283">
        <v>90</v>
      </c>
      <c r="U3248" s="283">
        <v>5.7</v>
      </c>
      <c r="V3248" s="283">
        <v>2</v>
      </c>
      <c r="W3248" s="283">
        <v>135</v>
      </c>
      <c r="X3248" s="264">
        <v>100</v>
      </c>
      <c r="Y3248" s="283">
        <v>-55.672267910000002</v>
      </c>
      <c r="Z3248" s="283">
        <v>0.13538418699999999</v>
      </c>
      <c r="AA3248" s="283">
        <v>3.5799998999999999E-2</v>
      </c>
      <c r="AB3248" s="283">
        <v>185.5311432</v>
      </c>
      <c r="AC3248" s="283">
        <v>37.680175779999999</v>
      </c>
      <c r="AD3248" s="283">
        <v>25.034999849999998</v>
      </c>
      <c r="AE3248" s="283">
        <v>133.25762940000001</v>
      </c>
      <c r="AF3248" s="283">
        <v>-4.8318886760000002</v>
      </c>
      <c r="AG3248" s="283">
        <v>0.783902824</v>
      </c>
      <c r="AH3248" s="236" t="s">
        <v>6</v>
      </c>
      <c r="AI3248" s="101" t="s">
        <v>6</v>
      </c>
      <c r="AJ3248" s="101" t="s">
        <v>6</v>
      </c>
      <c r="AK3248" s="101" t="s">
        <v>6</v>
      </c>
      <c r="AL3248" s="101" t="s">
        <v>6</v>
      </c>
      <c r="AM3248" s="98">
        <v>1</v>
      </c>
      <c r="AN3248" s="98">
        <v>1</v>
      </c>
      <c r="AO3248" s="114" t="s">
        <v>467</v>
      </c>
      <c r="AP3248" s="39"/>
      <c r="AQ3248" s="39"/>
      <c r="AR3248" s="39"/>
      <c r="AS3248" s="39"/>
      <c r="BW3248" s="211"/>
      <c r="BX3248" s="211"/>
      <c r="BY3248" s="211"/>
      <c r="BZ3248" s="211"/>
      <c r="CA3248" s="211"/>
      <c r="CB3248" s="211"/>
      <c r="CC3248" s="211"/>
      <c r="CD3248" s="211"/>
      <c r="CE3248" s="211"/>
      <c r="CF3248" s="211"/>
      <c r="CG3248" s="211"/>
      <c r="CH3248" s="211"/>
      <c r="CI3248" s="211"/>
      <c r="CJ3248" s="211"/>
      <c r="CK3248" s="211"/>
      <c r="CL3248" s="211"/>
      <c r="CM3248" s="211"/>
      <c r="CN3248" s="280"/>
      <c r="CO3248" s="280"/>
      <c r="CP3248" s="280"/>
      <c r="CQ3248" s="280"/>
      <c r="CR3248" s="280"/>
      <c r="CS3248" s="280"/>
      <c r="CT3248" s="280"/>
      <c r="CU3248" s="280"/>
      <c r="CV3248" s="280"/>
      <c r="CW3248" s="280"/>
      <c r="CX3248" s="280"/>
      <c r="CY3248" s="280"/>
      <c r="CZ3248" s="280"/>
      <c r="DA3248" s="280"/>
      <c r="DB3248" s="280"/>
      <c r="DC3248" s="280"/>
      <c r="DD3248" s="9"/>
      <c r="DE3248" s="9"/>
      <c r="DF3248" s="9"/>
      <c r="DG3248" s="9"/>
      <c r="DH3248" s="9"/>
      <c r="DI3248" s="9"/>
      <c r="DJ3248" s="9"/>
      <c r="DK3248" s="9"/>
      <c r="DL3248" s="9"/>
      <c r="DM3248" s="9"/>
      <c r="DN3248" s="9"/>
      <c r="DO3248" s="9"/>
      <c r="DP3248" s="9"/>
      <c r="DQ3248" s="9"/>
      <c r="DR3248" s="9"/>
      <c r="DS3248" s="9"/>
      <c r="DT3248" s="9"/>
      <c r="DU3248" s="9"/>
      <c r="DV3248" s="9"/>
      <c r="DW3248" s="9"/>
    </row>
    <row r="3249" spans="1:127" x14ac:dyDescent="0.25">
      <c r="A3249" s="98">
        <v>11</v>
      </c>
      <c r="B3249" s="98" t="s">
        <v>708</v>
      </c>
      <c r="C3249" s="283">
        <v>52</v>
      </c>
      <c r="D3249" s="226">
        <v>43705</v>
      </c>
      <c r="E3249" s="290">
        <v>0.69108796296296304</v>
      </c>
      <c r="F3249" s="98"/>
      <c r="G3249" s="98"/>
      <c r="H3249" s="98"/>
      <c r="I3249" s="98"/>
      <c r="J3249" s="98"/>
      <c r="K3249" s="98"/>
      <c r="L3249" s="98"/>
      <c r="M3249" s="98"/>
      <c r="N3249" s="98"/>
      <c r="O3249" s="98"/>
      <c r="P3249" s="98" t="str">
        <f t="shared" si="50"/>
        <v>11|Transecto TN1|52|20190828|163510</v>
      </c>
      <c r="Q3249" s="283">
        <v>7869352.4900000002</v>
      </c>
      <c r="R3249" s="283">
        <v>599411.42599999998</v>
      </c>
      <c r="S3249" s="283">
        <v>64</v>
      </c>
      <c r="T3249" s="283">
        <v>90</v>
      </c>
      <c r="U3249" s="283">
        <v>6.2</v>
      </c>
      <c r="V3249" s="283">
        <v>2</v>
      </c>
      <c r="W3249" s="283">
        <v>135</v>
      </c>
      <c r="X3249" s="264">
        <v>100</v>
      </c>
      <c r="Y3249" s="283">
        <v>-55.672267910000002</v>
      </c>
      <c r="Z3249" s="283">
        <v>0.13538418699999999</v>
      </c>
      <c r="AA3249" s="283">
        <v>3.5799998999999999E-2</v>
      </c>
      <c r="AB3249" s="283">
        <v>185.5311432</v>
      </c>
      <c r="AC3249" s="283">
        <v>37.680175779999999</v>
      </c>
      <c r="AD3249" s="283">
        <v>25.034999849999998</v>
      </c>
      <c r="AE3249" s="283">
        <v>133.25762940000001</v>
      </c>
      <c r="AF3249" s="283">
        <v>-4.8318886760000002</v>
      </c>
      <c r="AG3249" s="283">
        <v>0.783902824</v>
      </c>
      <c r="AH3249" s="236" t="s">
        <v>6</v>
      </c>
      <c r="AI3249" s="101" t="s">
        <v>6</v>
      </c>
      <c r="AJ3249" s="101" t="s">
        <v>6</v>
      </c>
      <c r="AK3249" s="101" t="s">
        <v>6</v>
      </c>
      <c r="AL3249" s="101" t="s">
        <v>6</v>
      </c>
      <c r="AM3249" s="98">
        <v>2</v>
      </c>
      <c r="AN3249" s="98">
        <v>1</v>
      </c>
      <c r="AO3249" s="114" t="s">
        <v>467</v>
      </c>
      <c r="AP3249" s="39"/>
      <c r="AQ3249" s="39"/>
      <c r="AR3249" s="39"/>
      <c r="AS3249" s="39"/>
      <c r="BW3249" s="211"/>
      <c r="BX3249" s="211"/>
      <c r="BY3249" s="211"/>
      <c r="BZ3249" s="211"/>
      <c r="CA3249" s="211"/>
      <c r="CB3249" s="211"/>
      <c r="CC3249" s="211"/>
      <c r="CD3249" s="211"/>
      <c r="CE3249" s="211"/>
      <c r="CF3249" s="211"/>
      <c r="CG3249" s="211"/>
      <c r="CH3249" s="211"/>
      <c r="CI3249" s="211"/>
      <c r="CJ3249" s="211"/>
      <c r="CK3249" s="211"/>
      <c r="CL3249" s="211"/>
      <c r="CM3249" s="211"/>
      <c r="CN3249" s="280"/>
      <c r="CO3249" s="280"/>
      <c r="CP3249" s="280"/>
      <c r="CQ3249" s="280"/>
      <c r="CR3249" s="280"/>
      <c r="CS3249" s="280"/>
      <c r="CT3249" s="280"/>
      <c r="CU3249" s="280"/>
      <c r="CV3249" s="280"/>
      <c r="CW3249" s="280"/>
      <c r="CX3249" s="280"/>
      <c r="CY3249" s="280"/>
      <c r="CZ3249" s="280"/>
      <c r="DA3249" s="280"/>
      <c r="DB3249" s="280"/>
      <c r="DC3249" s="280"/>
      <c r="DD3249" s="9"/>
      <c r="DE3249" s="9"/>
      <c r="DF3249" s="9"/>
      <c r="DG3249" s="9"/>
      <c r="DH3249" s="9"/>
      <c r="DI3249" s="9"/>
      <c r="DJ3249" s="9"/>
      <c r="DK3249" s="9"/>
      <c r="DL3249" s="9"/>
      <c r="DM3249" s="9"/>
      <c r="DN3249" s="9"/>
      <c r="DO3249" s="9"/>
      <c r="DP3249" s="9"/>
      <c r="DQ3249" s="9"/>
      <c r="DR3249" s="9"/>
      <c r="DS3249" s="9"/>
      <c r="DT3249" s="9"/>
      <c r="DU3249" s="9"/>
      <c r="DV3249" s="9"/>
      <c r="DW3249" s="9"/>
    </row>
    <row r="3250" spans="1:127" x14ac:dyDescent="0.25">
      <c r="A3250" s="98">
        <v>11</v>
      </c>
      <c r="B3250" s="98" t="s">
        <v>708</v>
      </c>
      <c r="C3250" s="283">
        <v>53</v>
      </c>
      <c r="D3250" s="226">
        <v>43705</v>
      </c>
      <c r="E3250" s="290">
        <v>0.69958333333333333</v>
      </c>
      <c r="F3250" s="98"/>
      <c r="G3250" s="98"/>
      <c r="H3250" s="98"/>
      <c r="I3250" s="98"/>
      <c r="J3250" s="98"/>
      <c r="K3250" s="98"/>
      <c r="L3250" s="98"/>
      <c r="M3250" s="98"/>
      <c r="N3250" s="98"/>
      <c r="O3250" s="98"/>
      <c r="P3250" s="98" t="str">
        <f t="shared" si="50"/>
        <v>11|Transecto TN1|53|20190828|164724</v>
      </c>
      <c r="Q3250" s="283">
        <v>7869350.5279999999</v>
      </c>
      <c r="R3250" s="283">
        <v>601596.43799999997</v>
      </c>
      <c r="S3250" s="283">
        <v>65</v>
      </c>
      <c r="T3250" s="283">
        <v>90</v>
      </c>
      <c r="U3250" s="283">
        <v>6.83</v>
      </c>
      <c r="V3250" s="283">
        <v>2</v>
      </c>
      <c r="W3250" s="283">
        <v>135</v>
      </c>
      <c r="X3250" s="264">
        <v>100</v>
      </c>
      <c r="Y3250" s="283">
        <v>-50.448875430000001</v>
      </c>
      <c r="Z3250" s="283">
        <v>0.129941791</v>
      </c>
      <c r="AA3250" s="283">
        <v>3.4600000999999998E-2</v>
      </c>
      <c r="AB3250" s="283">
        <v>190.0311279</v>
      </c>
      <c r="AC3250" s="283">
        <v>37.684761049999999</v>
      </c>
      <c r="AD3250" s="283">
        <v>25.18000031</v>
      </c>
      <c r="AE3250" s="283">
        <v>133.85548399999999</v>
      </c>
      <c r="AF3250" s="283">
        <v>-4.8706946369999997</v>
      </c>
      <c r="AG3250" s="283">
        <v>0.80953186799999999</v>
      </c>
      <c r="AH3250" s="236" t="s">
        <v>6</v>
      </c>
      <c r="AI3250" s="101" t="s">
        <v>6</v>
      </c>
      <c r="AJ3250" s="101" t="s">
        <v>6</v>
      </c>
      <c r="AK3250" s="101" t="s">
        <v>6</v>
      </c>
      <c r="AL3250" s="101" t="s">
        <v>6</v>
      </c>
      <c r="AM3250" s="98">
        <v>1</v>
      </c>
      <c r="AN3250" s="98">
        <v>1</v>
      </c>
      <c r="AO3250" s="114" t="s">
        <v>467</v>
      </c>
      <c r="AP3250" s="39"/>
      <c r="AQ3250" s="39"/>
      <c r="AR3250" s="39"/>
      <c r="AS3250" s="39"/>
      <c r="BW3250" s="211"/>
      <c r="BX3250" s="211"/>
      <c r="BY3250" s="211"/>
      <c r="BZ3250" s="211"/>
      <c r="CA3250" s="211"/>
      <c r="CB3250" s="211"/>
      <c r="CC3250" s="211"/>
      <c r="CD3250" s="211"/>
      <c r="CE3250" s="211"/>
      <c r="CF3250" s="211"/>
      <c r="CG3250" s="211"/>
      <c r="CH3250" s="211"/>
      <c r="CI3250" s="211"/>
      <c r="CJ3250" s="211"/>
      <c r="CK3250" s="211"/>
      <c r="CL3250" s="211"/>
      <c r="CM3250" s="211"/>
      <c r="CN3250" s="280"/>
      <c r="CO3250" s="280"/>
      <c r="CP3250" s="280"/>
      <c r="CQ3250" s="280"/>
      <c r="CR3250" s="280"/>
      <c r="CS3250" s="280"/>
      <c r="CT3250" s="280"/>
      <c r="CU3250" s="280"/>
      <c r="CV3250" s="280"/>
      <c r="CW3250" s="280"/>
      <c r="CX3250" s="280"/>
      <c r="CY3250" s="280"/>
      <c r="CZ3250" s="280"/>
      <c r="DA3250" s="280"/>
      <c r="DB3250" s="280"/>
      <c r="DC3250" s="280"/>
      <c r="DD3250" s="9"/>
      <c r="DE3250" s="9"/>
      <c r="DF3250" s="9"/>
      <c r="DG3250" s="9"/>
      <c r="DH3250" s="9"/>
      <c r="DI3250" s="9"/>
      <c r="DJ3250" s="9"/>
      <c r="DK3250" s="9"/>
      <c r="DL3250" s="9"/>
      <c r="DM3250" s="9"/>
      <c r="DN3250" s="9"/>
      <c r="DO3250" s="9"/>
      <c r="DP3250" s="9"/>
      <c r="DQ3250" s="9"/>
      <c r="DR3250" s="9"/>
      <c r="DS3250" s="9"/>
      <c r="DT3250" s="9"/>
      <c r="DU3250" s="9"/>
      <c r="DV3250" s="9"/>
      <c r="DW3250" s="9"/>
    </row>
    <row r="3251" spans="1:127" x14ac:dyDescent="0.25">
      <c r="A3251" s="98">
        <v>11</v>
      </c>
      <c r="B3251" s="98" t="s">
        <v>708</v>
      </c>
      <c r="C3251" s="283">
        <v>54</v>
      </c>
      <c r="D3251" s="226">
        <v>43705</v>
      </c>
      <c r="E3251" s="290">
        <v>0.70782407407407411</v>
      </c>
      <c r="F3251" s="98"/>
      <c r="G3251" s="98"/>
      <c r="H3251" s="98"/>
      <c r="I3251" s="98"/>
      <c r="J3251" s="98"/>
      <c r="K3251" s="98"/>
      <c r="L3251" s="98"/>
      <c r="M3251" s="98"/>
      <c r="N3251" s="98"/>
      <c r="O3251" s="98"/>
      <c r="P3251" s="98" t="str">
        <f t="shared" si="50"/>
        <v>11|Transecto TN1|54|20190828|165916</v>
      </c>
      <c r="Q3251" s="283">
        <v>7869423.051</v>
      </c>
      <c r="R3251" s="283">
        <v>603758.36699999997</v>
      </c>
      <c r="S3251" s="283">
        <v>46.3</v>
      </c>
      <c r="T3251" s="283">
        <v>90</v>
      </c>
      <c r="U3251" s="283">
        <v>6.4</v>
      </c>
      <c r="V3251" s="283">
        <v>2</v>
      </c>
      <c r="W3251" s="283">
        <v>135</v>
      </c>
      <c r="X3251" s="264">
        <v>100</v>
      </c>
      <c r="Y3251" s="283">
        <v>-50.448875430000001</v>
      </c>
      <c r="Z3251" s="283">
        <v>0.129941791</v>
      </c>
      <c r="AA3251" s="283">
        <v>3.4600000999999998E-2</v>
      </c>
      <c r="AB3251" s="283">
        <v>190.0311279</v>
      </c>
      <c r="AC3251" s="283">
        <v>37.684761049999999</v>
      </c>
      <c r="AD3251" s="283">
        <v>25.18000031</v>
      </c>
      <c r="AE3251" s="283">
        <v>133.85548399999999</v>
      </c>
      <c r="AF3251" s="283">
        <v>-4.8706946369999997</v>
      </c>
      <c r="AG3251" s="283">
        <v>0.80953186799999999</v>
      </c>
      <c r="AH3251" s="236" t="s">
        <v>6</v>
      </c>
      <c r="AI3251" s="101" t="s">
        <v>6</v>
      </c>
      <c r="AJ3251" s="101" t="s">
        <v>6</v>
      </c>
      <c r="AK3251" s="101" t="s">
        <v>6</v>
      </c>
      <c r="AL3251" s="101" t="s">
        <v>6</v>
      </c>
      <c r="AM3251" s="98">
        <v>3</v>
      </c>
      <c r="AN3251" s="98">
        <v>1</v>
      </c>
      <c r="AO3251" s="114" t="s">
        <v>467</v>
      </c>
      <c r="AP3251" s="39"/>
      <c r="AQ3251" s="39"/>
      <c r="AR3251" s="39"/>
      <c r="AS3251" s="39"/>
      <c r="BW3251" s="211"/>
      <c r="BX3251" s="211"/>
      <c r="BY3251" s="211"/>
      <c r="BZ3251" s="211"/>
      <c r="CA3251" s="211"/>
      <c r="CB3251" s="211"/>
      <c r="CC3251" s="211"/>
      <c r="CD3251" s="211"/>
      <c r="CE3251" s="211"/>
      <c r="CF3251" s="211"/>
      <c r="CG3251" s="211"/>
      <c r="CH3251" s="211"/>
      <c r="CI3251" s="211"/>
      <c r="CJ3251" s="211"/>
      <c r="CK3251" s="211"/>
      <c r="CL3251" s="211"/>
      <c r="CM3251" s="211"/>
      <c r="CN3251" s="280"/>
      <c r="CO3251" s="280"/>
      <c r="CP3251" s="280"/>
      <c r="CQ3251" s="280"/>
      <c r="CR3251" s="280"/>
      <c r="CS3251" s="280"/>
      <c r="CT3251" s="280"/>
      <c r="CU3251" s="280"/>
      <c r="CV3251" s="280"/>
      <c r="CW3251" s="280"/>
      <c r="CX3251" s="280"/>
      <c r="CY3251" s="280"/>
      <c r="CZ3251" s="280"/>
      <c r="DA3251" s="280"/>
      <c r="DB3251" s="280"/>
      <c r="DC3251" s="280"/>
      <c r="DD3251" s="9"/>
      <c r="DE3251" s="9"/>
      <c r="DF3251" s="9"/>
      <c r="DG3251" s="9"/>
      <c r="DH3251" s="9"/>
      <c r="DI3251" s="9"/>
      <c r="DJ3251" s="9"/>
      <c r="DK3251" s="9"/>
      <c r="DL3251" s="9"/>
      <c r="DM3251" s="9"/>
      <c r="DN3251" s="9"/>
      <c r="DO3251" s="9"/>
      <c r="DP3251" s="9"/>
      <c r="DQ3251" s="9"/>
      <c r="DR3251" s="9"/>
      <c r="DS3251" s="9"/>
      <c r="DT3251" s="9"/>
      <c r="DU3251" s="9"/>
      <c r="DV3251" s="9"/>
      <c r="DW3251" s="9"/>
    </row>
    <row r="3252" spans="1:127" x14ac:dyDescent="0.25">
      <c r="A3252" s="98">
        <v>11</v>
      </c>
      <c r="B3252" s="98" t="s">
        <v>708</v>
      </c>
      <c r="C3252" s="283">
        <v>55</v>
      </c>
      <c r="D3252" s="226">
        <v>43705</v>
      </c>
      <c r="E3252" s="290">
        <v>0.71538194444444436</v>
      </c>
      <c r="F3252" s="98"/>
      <c r="G3252" s="98"/>
      <c r="H3252" s="98"/>
      <c r="I3252" s="98"/>
      <c r="J3252" s="98"/>
      <c r="K3252" s="98"/>
      <c r="L3252" s="98"/>
      <c r="M3252" s="98"/>
      <c r="N3252" s="98"/>
      <c r="O3252" s="98"/>
      <c r="P3252" s="98" t="str">
        <f t="shared" si="50"/>
        <v>11|Transecto TN1|55|20190828|171009</v>
      </c>
      <c r="Q3252" s="283">
        <v>7869241.4929999998</v>
      </c>
      <c r="R3252" s="283">
        <v>605737.28899999999</v>
      </c>
      <c r="S3252" s="283">
        <v>67</v>
      </c>
      <c r="T3252" s="283">
        <v>90</v>
      </c>
      <c r="U3252" s="283">
        <v>6.8</v>
      </c>
      <c r="V3252" s="283">
        <v>2</v>
      </c>
      <c r="W3252" s="283">
        <v>135</v>
      </c>
      <c r="X3252" s="264">
        <v>90</v>
      </c>
      <c r="Y3252" s="283">
        <v>-99.326637270000006</v>
      </c>
      <c r="Z3252" s="283">
        <v>0.12433240600000001</v>
      </c>
      <c r="AA3252" s="283">
        <v>3.2199997000000001E-2</v>
      </c>
      <c r="AB3252" s="283">
        <v>194.9686279</v>
      </c>
      <c r="AC3252" s="283">
        <v>37.689350130000001</v>
      </c>
      <c r="AD3252" s="283">
        <v>25.215000150000002</v>
      </c>
      <c r="AE3252" s="283">
        <v>134.20475769999999</v>
      </c>
      <c r="AF3252" s="283">
        <v>-4.9095001219999999</v>
      </c>
      <c r="AG3252" s="283">
        <v>0.83516085100000004</v>
      </c>
      <c r="AH3252" s="236" t="s">
        <v>6</v>
      </c>
      <c r="AI3252" s="101" t="s">
        <v>6</v>
      </c>
      <c r="AJ3252" s="101" t="s">
        <v>6</v>
      </c>
      <c r="AK3252" s="101" t="s">
        <v>6</v>
      </c>
      <c r="AL3252" s="101" t="s">
        <v>6</v>
      </c>
      <c r="AM3252" s="98">
        <v>3</v>
      </c>
      <c r="AN3252" s="98">
        <v>2</v>
      </c>
      <c r="AO3252" s="114" t="s">
        <v>467</v>
      </c>
      <c r="AP3252" s="39"/>
      <c r="AQ3252" s="39"/>
      <c r="AR3252" s="39"/>
      <c r="AS3252" s="39"/>
      <c r="BW3252" s="211"/>
      <c r="BX3252" s="211"/>
      <c r="BY3252" s="211"/>
      <c r="BZ3252" s="211"/>
      <c r="CA3252" s="211"/>
      <c r="CB3252" s="211"/>
      <c r="CC3252" s="211"/>
      <c r="CD3252" s="211"/>
      <c r="CE3252" s="211"/>
      <c r="CF3252" s="211"/>
      <c r="CG3252" s="211"/>
      <c r="CH3252" s="211"/>
      <c r="CI3252" s="211"/>
      <c r="CJ3252" s="211"/>
      <c r="CK3252" s="211"/>
      <c r="CL3252" s="211"/>
      <c r="CM3252" s="211"/>
      <c r="CN3252" s="280"/>
      <c r="CO3252" s="280"/>
      <c r="CP3252" s="280"/>
      <c r="CQ3252" s="280"/>
      <c r="CR3252" s="280"/>
      <c r="CS3252" s="280"/>
      <c r="CT3252" s="280"/>
      <c r="CU3252" s="280"/>
      <c r="CV3252" s="280"/>
      <c r="CW3252" s="280"/>
      <c r="CX3252" s="280"/>
      <c r="CY3252" s="280"/>
      <c r="CZ3252" s="280"/>
      <c r="DA3252" s="280"/>
      <c r="DB3252" s="280"/>
      <c r="DC3252" s="280"/>
      <c r="DD3252" s="9"/>
      <c r="DE3252" s="9"/>
      <c r="DF3252" s="9"/>
      <c r="DG3252" s="9"/>
      <c r="DH3252" s="9"/>
      <c r="DI3252" s="9"/>
      <c r="DJ3252" s="9"/>
      <c r="DK3252" s="9"/>
      <c r="DL3252" s="9"/>
      <c r="DM3252" s="9"/>
      <c r="DN3252" s="9"/>
      <c r="DO3252" s="9"/>
      <c r="DP3252" s="9"/>
      <c r="DQ3252" s="9"/>
      <c r="DR3252" s="9"/>
      <c r="DS3252" s="9"/>
      <c r="DT3252" s="9"/>
      <c r="DU3252" s="9"/>
      <c r="DV3252" s="9"/>
      <c r="DW3252" s="9"/>
    </row>
    <row r="3253" spans="1:127" x14ac:dyDescent="0.25">
      <c r="A3253" s="98">
        <v>11</v>
      </c>
      <c r="B3253" s="98" t="s">
        <v>708</v>
      </c>
      <c r="C3253" s="283">
        <v>56</v>
      </c>
      <c r="D3253" s="226">
        <v>43705</v>
      </c>
      <c r="E3253" s="290">
        <v>0.72398148148148145</v>
      </c>
      <c r="F3253" s="98"/>
      <c r="G3253" s="98"/>
      <c r="H3253" s="98"/>
      <c r="I3253" s="98"/>
      <c r="J3253" s="98"/>
      <c r="K3253" s="98"/>
      <c r="L3253" s="98"/>
      <c r="M3253" s="98"/>
      <c r="N3253" s="98"/>
      <c r="O3253" s="98"/>
      <c r="P3253" s="98" t="str">
        <f t="shared" si="50"/>
        <v>11|Transecto TN1|56|20190828|172232</v>
      </c>
      <c r="Q3253" s="283">
        <v>7868904.9340000004</v>
      </c>
      <c r="R3253" s="283">
        <v>607772.96799999999</v>
      </c>
      <c r="S3253" s="283">
        <v>72</v>
      </c>
      <c r="T3253" s="283">
        <v>90</v>
      </c>
      <c r="U3253" s="283">
        <v>6.8</v>
      </c>
      <c r="V3253" s="283">
        <v>1</v>
      </c>
      <c r="W3253" s="283">
        <v>135</v>
      </c>
      <c r="X3253" s="264">
        <v>90</v>
      </c>
      <c r="Y3253" s="283">
        <v>-99.326637270000006</v>
      </c>
      <c r="Z3253" s="283">
        <v>0.12433240600000001</v>
      </c>
      <c r="AA3253" s="283">
        <v>3.2199997000000001E-2</v>
      </c>
      <c r="AB3253" s="283">
        <v>194.9686279</v>
      </c>
      <c r="AC3253" s="283">
        <v>37.689350130000001</v>
      </c>
      <c r="AD3253" s="283">
        <v>25.215000150000002</v>
      </c>
      <c r="AE3253" s="283">
        <v>134.20475769999999</v>
      </c>
      <c r="AF3253" s="283">
        <v>-4.9095001219999999</v>
      </c>
      <c r="AG3253" s="283">
        <v>0.83516085100000004</v>
      </c>
      <c r="AH3253" s="236" t="s">
        <v>6</v>
      </c>
      <c r="AI3253" s="101" t="s">
        <v>6</v>
      </c>
      <c r="AJ3253" s="101" t="s">
        <v>6</v>
      </c>
      <c r="AK3253" s="101" t="s">
        <v>6</v>
      </c>
      <c r="AL3253" s="101" t="s">
        <v>6</v>
      </c>
      <c r="AM3253" s="98">
        <v>0</v>
      </c>
      <c r="AN3253" s="98">
        <v>0</v>
      </c>
      <c r="AO3253" s="114" t="s">
        <v>467</v>
      </c>
      <c r="AP3253" s="39"/>
      <c r="AQ3253" s="39"/>
      <c r="AR3253" s="39"/>
      <c r="AS3253" s="39"/>
      <c r="BW3253" s="211"/>
      <c r="BX3253" s="211"/>
      <c r="BY3253" s="211"/>
      <c r="BZ3253" s="211"/>
      <c r="CA3253" s="211"/>
      <c r="CB3253" s="211"/>
      <c r="CC3253" s="211"/>
      <c r="CD3253" s="211"/>
      <c r="CE3253" s="211"/>
      <c r="CF3253" s="211"/>
      <c r="CG3253" s="211"/>
      <c r="CH3253" s="211"/>
      <c r="CI3253" s="211"/>
      <c r="CJ3253" s="211"/>
      <c r="CK3253" s="211"/>
      <c r="CL3253" s="211"/>
      <c r="CM3253" s="211"/>
      <c r="CN3253" s="280"/>
      <c r="CO3253" s="280"/>
      <c r="CP3253" s="280"/>
      <c r="CQ3253" s="280"/>
      <c r="CR3253" s="280"/>
      <c r="CS3253" s="280"/>
      <c r="CT3253" s="280"/>
      <c r="CU3253" s="280"/>
      <c r="CV3253" s="280"/>
      <c r="CW3253" s="280"/>
      <c r="CX3253" s="280"/>
      <c r="CY3253" s="280"/>
      <c r="CZ3253" s="280"/>
      <c r="DA3253" s="280"/>
      <c r="DB3253" s="280"/>
      <c r="DC3253" s="280"/>
      <c r="DD3253" s="9"/>
      <c r="DE3253" s="9"/>
      <c r="DF3253" s="9"/>
      <c r="DG3253" s="9"/>
      <c r="DH3253" s="9"/>
      <c r="DI3253" s="9"/>
      <c r="DJ3253" s="9"/>
      <c r="DK3253" s="9"/>
      <c r="DL3253" s="9"/>
      <c r="DM3253" s="9"/>
      <c r="DN3253" s="9"/>
      <c r="DO3253" s="9"/>
      <c r="DP3253" s="9"/>
      <c r="DQ3253" s="9"/>
      <c r="DR3253" s="9"/>
      <c r="DS3253" s="9"/>
      <c r="DT3253" s="9"/>
      <c r="DU3253" s="9"/>
      <c r="DV3253" s="9"/>
      <c r="DW3253" s="9"/>
    </row>
    <row r="3254" spans="1:127" x14ac:dyDescent="0.25">
      <c r="A3254" s="98">
        <v>11</v>
      </c>
      <c r="B3254" s="98" t="s">
        <v>708</v>
      </c>
      <c r="C3254" s="283">
        <v>57</v>
      </c>
      <c r="D3254" s="226">
        <v>43341</v>
      </c>
      <c r="E3254" s="290">
        <v>0.23461805555555557</v>
      </c>
      <c r="F3254" s="98"/>
      <c r="G3254" s="98"/>
      <c r="H3254" s="98"/>
      <c r="I3254" s="98"/>
      <c r="J3254" s="98"/>
      <c r="K3254" s="98"/>
      <c r="L3254" s="98"/>
      <c r="M3254" s="98"/>
      <c r="N3254" s="98"/>
      <c r="O3254" s="98"/>
      <c r="P3254" s="98" t="str">
        <f t="shared" si="50"/>
        <v>11|Transecto TN1|57|20180829|053751</v>
      </c>
      <c r="Q3254" s="283">
        <v>7868935.2070000004</v>
      </c>
      <c r="R3254" s="283">
        <v>609535.01599999995</v>
      </c>
      <c r="S3254" s="283">
        <v>81</v>
      </c>
      <c r="T3254" s="283">
        <v>90</v>
      </c>
      <c r="U3254" s="283">
        <v>7</v>
      </c>
      <c r="V3254" s="283">
        <v>1</v>
      </c>
      <c r="W3254" s="283">
        <v>135</v>
      </c>
      <c r="X3254" s="264">
        <v>100</v>
      </c>
      <c r="Y3254" s="283">
        <v>-567.44000240000003</v>
      </c>
      <c r="Z3254" s="283">
        <v>0.10967025900000001</v>
      </c>
      <c r="AA3254" s="283">
        <v>3.1799998000000003E-2</v>
      </c>
      <c r="AB3254" s="283">
        <v>199.4686432</v>
      </c>
      <c r="AC3254" s="283">
        <v>37.693939210000003</v>
      </c>
      <c r="AD3254" s="283">
        <v>25.274999619999999</v>
      </c>
      <c r="AE3254" s="283">
        <v>134.30546570000001</v>
      </c>
      <c r="AF3254" s="283">
        <v>-4.9483060840000004</v>
      </c>
      <c r="AG3254" s="283">
        <v>0.86078989500000003</v>
      </c>
      <c r="AH3254" s="236" t="s">
        <v>6</v>
      </c>
      <c r="AI3254" s="101" t="s">
        <v>6</v>
      </c>
      <c r="AJ3254" s="101" t="s">
        <v>6</v>
      </c>
      <c r="AK3254" s="101" t="s">
        <v>6</v>
      </c>
      <c r="AL3254" s="101" t="s">
        <v>6</v>
      </c>
      <c r="AM3254" s="98">
        <v>12</v>
      </c>
      <c r="AN3254" s="98">
        <v>1</v>
      </c>
      <c r="AO3254" s="114" t="s">
        <v>467</v>
      </c>
      <c r="AP3254" s="39"/>
      <c r="AQ3254" s="39"/>
      <c r="AR3254" s="39"/>
      <c r="AS3254" s="39"/>
      <c r="BW3254" s="211"/>
      <c r="BX3254" s="211"/>
      <c r="BY3254" s="211"/>
      <c r="BZ3254" s="211"/>
      <c r="CA3254" s="211"/>
      <c r="CB3254" s="211"/>
      <c r="CC3254" s="211"/>
      <c r="CD3254" s="211"/>
      <c r="CE3254" s="211"/>
      <c r="CF3254" s="211"/>
      <c r="CG3254" s="211"/>
      <c r="CH3254" s="211"/>
      <c r="CI3254" s="211"/>
      <c r="CJ3254" s="211"/>
      <c r="CK3254" s="211"/>
      <c r="CL3254" s="211"/>
      <c r="CM3254" s="211"/>
      <c r="CN3254" s="280"/>
      <c r="CO3254" s="280"/>
      <c r="CP3254" s="280"/>
      <c r="CQ3254" s="280"/>
      <c r="CR3254" s="280"/>
      <c r="CS3254" s="280"/>
      <c r="CT3254" s="280"/>
      <c r="CU3254" s="280"/>
      <c r="CV3254" s="280"/>
      <c r="CW3254" s="280"/>
      <c r="CX3254" s="280"/>
      <c r="CY3254" s="280"/>
      <c r="CZ3254" s="280"/>
      <c r="DA3254" s="280"/>
      <c r="DB3254" s="280"/>
      <c r="DC3254" s="280"/>
      <c r="DD3254" s="9"/>
      <c r="DE3254" s="9"/>
      <c r="DF3254" s="9"/>
      <c r="DG3254" s="9"/>
      <c r="DH3254" s="9"/>
      <c r="DI3254" s="9"/>
      <c r="DJ3254" s="9"/>
      <c r="DK3254" s="9"/>
      <c r="DL3254" s="9"/>
      <c r="DM3254" s="9"/>
      <c r="DN3254" s="9"/>
      <c r="DO3254" s="9"/>
      <c r="DP3254" s="9"/>
      <c r="DQ3254" s="9"/>
      <c r="DR3254" s="9"/>
      <c r="DS3254" s="9"/>
      <c r="DT3254" s="9"/>
      <c r="DU3254" s="9"/>
      <c r="DV3254" s="9"/>
      <c r="DW3254" s="9"/>
    </row>
    <row r="3255" spans="1:127" x14ac:dyDescent="0.25">
      <c r="A3255" s="98">
        <v>11</v>
      </c>
      <c r="B3255" s="98" t="s">
        <v>708</v>
      </c>
      <c r="C3255" s="283">
        <v>58</v>
      </c>
      <c r="D3255" s="226">
        <v>43341</v>
      </c>
      <c r="E3255" s="290">
        <v>0.2429050925925926</v>
      </c>
      <c r="F3255" s="98"/>
      <c r="G3255" s="98"/>
      <c r="H3255" s="98"/>
      <c r="I3255" s="98"/>
      <c r="J3255" s="98"/>
      <c r="K3255" s="98"/>
      <c r="L3255" s="98"/>
      <c r="M3255" s="98"/>
      <c r="N3255" s="98"/>
      <c r="O3255" s="98"/>
      <c r="P3255" s="98" t="str">
        <f t="shared" si="50"/>
        <v>11|Transecto TN1|58|20180829|054947</v>
      </c>
      <c r="Q3255" s="283">
        <v>7868940.0710000005</v>
      </c>
      <c r="R3255" s="283">
        <v>611741.43500000006</v>
      </c>
      <c r="S3255" s="283">
        <v>113</v>
      </c>
      <c r="T3255" s="283">
        <v>90</v>
      </c>
      <c r="U3255" s="283">
        <v>6.6</v>
      </c>
      <c r="V3255" s="283">
        <v>1</v>
      </c>
      <c r="W3255" s="283">
        <v>135</v>
      </c>
      <c r="X3255" s="264">
        <v>100</v>
      </c>
      <c r="Y3255" s="283">
        <v>-567.44000240000003</v>
      </c>
      <c r="Z3255" s="283">
        <v>0.10967025900000001</v>
      </c>
      <c r="AA3255" s="283">
        <v>3.1799998000000003E-2</v>
      </c>
      <c r="AB3255" s="283">
        <v>199.4686432</v>
      </c>
      <c r="AC3255" s="283">
        <v>37.693939210000003</v>
      </c>
      <c r="AD3255" s="283">
        <v>25.274999619999999</v>
      </c>
      <c r="AE3255" s="283">
        <v>134.30546570000001</v>
      </c>
      <c r="AF3255" s="283">
        <v>-4.9483060840000004</v>
      </c>
      <c r="AG3255" s="283">
        <v>0.86078989500000003</v>
      </c>
      <c r="AH3255" s="236" t="s">
        <v>6</v>
      </c>
      <c r="AI3255" s="101" t="s">
        <v>6</v>
      </c>
      <c r="AJ3255" s="101" t="s">
        <v>6</v>
      </c>
      <c r="AK3255" s="101" t="s">
        <v>6</v>
      </c>
      <c r="AL3255" s="101" t="s">
        <v>6</v>
      </c>
      <c r="AM3255" s="98">
        <v>2</v>
      </c>
      <c r="AN3255" s="98">
        <v>1</v>
      </c>
      <c r="AO3255" s="114" t="s">
        <v>467</v>
      </c>
      <c r="AP3255" s="39"/>
      <c r="AQ3255" s="39"/>
      <c r="AR3255" s="39"/>
      <c r="AS3255" s="39"/>
      <c r="BW3255" s="211"/>
      <c r="BX3255" s="211"/>
      <c r="BY3255" s="211"/>
      <c r="BZ3255" s="211"/>
      <c r="CA3255" s="211"/>
      <c r="CB3255" s="211"/>
      <c r="CC3255" s="211"/>
      <c r="CD3255" s="211"/>
      <c r="CE3255" s="211"/>
      <c r="CF3255" s="211"/>
      <c r="CG3255" s="211"/>
      <c r="CH3255" s="211"/>
      <c r="CI3255" s="211"/>
      <c r="CJ3255" s="211"/>
      <c r="CK3255" s="211"/>
      <c r="CL3255" s="211"/>
      <c r="CM3255" s="211"/>
      <c r="CN3255" s="280"/>
      <c r="CO3255" s="280"/>
      <c r="CP3255" s="280"/>
      <c r="CQ3255" s="280"/>
      <c r="CR3255" s="280"/>
      <c r="CS3255" s="280"/>
      <c r="CT3255" s="280"/>
      <c r="CU3255" s="280"/>
      <c r="CV3255" s="280"/>
      <c r="CW3255" s="280"/>
      <c r="CX3255" s="280"/>
      <c r="CY3255" s="280"/>
      <c r="CZ3255" s="280"/>
      <c r="DA3255" s="280"/>
      <c r="DB3255" s="280"/>
      <c r="DC3255" s="280"/>
      <c r="DD3255" s="9"/>
      <c r="DE3255" s="9"/>
      <c r="DF3255" s="9"/>
      <c r="DG3255" s="9"/>
      <c r="DH3255" s="9"/>
      <c r="DI3255" s="9"/>
      <c r="DJ3255" s="9"/>
      <c r="DK3255" s="9"/>
      <c r="DL3255" s="9"/>
      <c r="DM3255" s="9"/>
      <c r="DN3255" s="9"/>
      <c r="DO3255" s="9"/>
      <c r="DP3255" s="9"/>
      <c r="DQ3255" s="9"/>
      <c r="DR3255" s="9"/>
      <c r="DS3255" s="9"/>
      <c r="DT3255" s="9"/>
      <c r="DU3255" s="9"/>
      <c r="DV3255" s="9"/>
      <c r="DW3255" s="9"/>
    </row>
    <row r="3256" spans="1:127" x14ac:dyDescent="0.25">
      <c r="A3256" s="98">
        <v>11</v>
      </c>
      <c r="B3256" s="98" t="s">
        <v>708</v>
      </c>
      <c r="C3256" s="283">
        <v>59</v>
      </c>
      <c r="D3256" s="226">
        <v>43341</v>
      </c>
      <c r="E3256" s="290">
        <v>0.25115740740740738</v>
      </c>
      <c r="F3256" s="98"/>
      <c r="G3256" s="98"/>
      <c r="H3256" s="98"/>
      <c r="I3256" s="98"/>
      <c r="J3256" s="98"/>
      <c r="K3256" s="98"/>
      <c r="L3256" s="98"/>
      <c r="M3256" s="98"/>
      <c r="N3256" s="98"/>
      <c r="O3256" s="98"/>
      <c r="P3256" s="98" t="str">
        <f t="shared" si="50"/>
        <v>11|Transecto TN1|59|20180829|060140</v>
      </c>
      <c r="Q3256" s="283">
        <v>7868988.5060000001</v>
      </c>
      <c r="R3256" s="283">
        <v>614020.95200000005</v>
      </c>
      <c r="S3256" s="283" t="s">
        <v>628</v>
      </c>
      <c r="T3256" s="283">
        <v>90</v>
      </c>
      <c r="U3256" s="283">
        <v>6.6</v>
      </c>
      <c r="V3256" s="283">
        <v>2</v>
      </c>
      <c r="W3256" s="283">
        <v>135</v>
      </c>
      <c r="X3256" s="264">
        <v>100</v>
      </c>
      <c r="Y3256" s="283">
        <v>-792.4744263</v>
      </c>
      <c r="Z3256" s="283">
        <v>0.111827224</v>
      </c>
      <c r="AA3256" s="283">
        <v>2.9999998999999999E-2</v>
      </c>
      <c r="AB3256" s="283">
        <v>203.9998779</v>
      </c>
      <c r="AC3256" s="283">
        <v>37.698524480000003</v>
      </c>
      <c r="AD3256" s="283">
        <v>25.26499939</v>
      </c>
      <c r="AE3256" s="283">
        <v>134.24870300000001</v>
      </c>
      <c r="AF3256" s="283">
        <v>-4.9871120449999999</v>
      </c>
      <c r="AG3256" s="283">
        <v>0.88641893900000002</v>
      </c>
      <c r="AH3256" s="236" t="s">
        <v>6</v>
      </c>
      <c r="AI3256" s="101" t="s">
        <v>6</v>
      </c>
      <c r="AJ3256" s="101" t="s">
        <v>6</v>
      </c>
      <c r="AK3256" s="101" t="s">
        <v>6</v>
      </c>
      <c r="AL3256" s="101" t="s">
        <v>6</v>
      </c>
      <c r="AM3256" s="98">
        <v>7</v>
      </c>
      <c r="AN3256" s="98">
        <v>1</v>
      </c>
      <c r="AO3256" s="114" t="s">
        <v>467</v>
      </c>
      <c r="AP3256" s="39"/>
      <c r="AQ3256" s="39"/>
      <c r="AR3256" s="39"/>
      <c r="AS3256" s="39"/>
      <c r="BW3256" s="211"/>
      <c r="BX3256" s="211"/>
      <c r="BY3256" s="211"/>
      <c r="BZ3256" s="211"/>
      <c r="CA3256" s="211"/>
      <c r="CB3256" s="211"/>
      <c r="CC3256" s="211"/>
      <c r="CD3256" s="211"/>
      <c r="CE3256" s="211"/>
      <c r="CF3256" s="211"/>
      <c r="CG3256" s="211"/>
      <c r="CH3256" s="211"/>
      <c r="CI3256" s="211"/>
      <c r="CJ3256" s="211"/>
      <c r="CK3256" s="211"/>
      <c r="CL3256" s="211"/>
      <c r="CM3256" s="211"/>
      <c r="CN3256" s="280"/>
      <c r="CO3256" s="280"/>
      <c r="CP3256" s="280"/>
      <c r="CQ3256" s="280"/>
      <c r="CR3256" s="280"/>
      <c r="CS3256" s="280"/>
      <c r="CT3256" s="280"/>
      <c r="CU3256" s="280"/>
      <c r="CV3256" s="280"/>
      <c r="CW3256" s="280"/>
      <c r="CX3256" s="280"/>
      <c r="CY3256" s="280"/>
      <c r="CZ3256" s="280"/>
      <c r="DA3256" s="280"/>
      <c r="DB3256" s="280"/>
      <c r="DC3256" s="280"/>
      <c r="DD3256" s="9"/>
      <c r="DE3256" s="9"/>
      <c r="DF3256" s="9"/>
      <c r="DG3256" s="9"/>
      <c r="DH3256" s="9"/>
      <c r="DI3256" s="9"/>
      <c r="DJ3256" s="9"/>
      <c r="DK3256" s="9"/>
      <c r="DL3256" s="9"/>
      <c r="DM3256" s="9"/>
      <c r="DN3256" s="9"/>
      <c r="DO3256" s="9"/>
      <c r="DP3256" s="9"/>
      <c r="DQ3256" s="9"/>
      <c r="DR3256" s="9"/>
      <c r="DS3256" s="9"/>
      <c r="DT3256" s="9"/>
      <c r="DU3256" s="9"/>
      <c r="DV3256" s="9"/>
      <c r="DW3256" s="9"/>
    </row>
    <row r="3257" spans="1:127" x14ac:dyDescent="0.25">
      <c r="A3257" s="98">
        <v>11</v>
      </c>
      <c r="B3257" s="98" t="s">
        <v>708</v>
      </c>
      <c r="C3257" s="283">
        <v>60</v>
      </c>
      <c r="D3257" s="226">
        <v>43341</v>
      </c>
      <c r="E3257" s="290">
        <v>0.25806712962962963</v>
      </c>
      <c r="F3257" s="98"/>
      <c r="G3257" s="98"/>
      <c r="H3257" s="98"/>
      <c r="I3257" s="98"/>
      <c r="J3257" s="98"/>
      <c r="K3257" s="98"/>
      <c r="L3257" s="98"/>
      <c r="M3257" s="98"/>
      <c r="N3257" s="98"/>
      <c r="O3257" s="98"/>
      <c r="P3257" s="98" t="str">
        <f t="shared" si="50"/>
        <v>11|Transecto TN1|60|20180829|061137</v>
      </c>
      <c r="Q3257" s="283">
        <v>7869031.9510000004</v>
      </c>
      <c r="R3257" s="283">
        <v>615847.61600000004</v>
      </c>
      <c r="S3257" s="283" t="s">
        <v>628</v>
      </c>
      <c r="T3257" s="283">
        <v>90</v>
      </c>
      <c r="U3257" s="283">
        <v>5.7</v>
      </c>
      <c r="V3257" s="283">
        <v>2</v>
      </c>
      <c r="W3257" s="283">
        <v>135</v>
      </c>
      <c r="X3257" s="264">
        <v>70</v>
      </c>
      <c r="Y3257" s="283">
        <v>-792.4744263</v>
      </c>
      <c r="Z3257" s="283">
        <v>0.111827224</v>
      </c>
      <c r="AA3257" s="283">
        <v>2.9999998999999999E-2</v>
      </c>
      <c r="AB3257" s="283">
        <v>203.9998779</v>
      </c>
      <c r="AC3257" s="283">
        <v>37.698524480000003</v>
      </c>
      <c r="AD3257" s="283">
        <v>25.26499939</v>
      </c>
      <c r="AE3257" s="283">
        <v>134.24870300000001</v>
      </c>
      <c r="AF3257" s="283">
        <v>-4.9871120449999999</v>
      </c>
      <c r="AG3257" s="283">
        <v>0.88641893900000002</v>
      </c>
      <c r="AH3257" s="236" t="s">
        <v>6</v>
      </c>
      <c r="AI3257" s="101" t="s">
        <v>6</v>
      </c>
      <c r="AJ3257" s="101" t="s">
        <v>6</v>
      </c>
      <c r="AK3257" s="101" t="s">
        <v>6</v>
      </c>
      <c r="AL3257" s="101" t="s">
        <v>6</v>
      </c>
      <c r="AM3257" s="98">
        <v>4</v>
      </c>
      <c r="AN3257" s="98">
        <v>1</v>
      </c>
      <c r="AO3257" s="114" t="s">
        <v>467</v>
      </c>
      <c r="AP3257" s="39"/>
      <c r="AQ3257" s="39"/>
      <c r="AR3257" s="39"/>
      <c r="AS3257" s="39"/>
      <c r="BW3257" s="211"/>
      <c r="BX3257" s="211"/>
      <c r="BY3257" s="211"/>
      <c r="BZ3257" s="211"/>
      <c r="CA3257" s="211"/>
      <c r="CB3257" s="211"/>
      <c r="CC3257" s="211"/>
      <c r="CD3257" s="211"/>
      <c r="CE3257" s="211"/>
      <c r="CF3257" s="211"/>
      <c r="CG3257" s="211"/>
      <c r="CH3257" s="211"/>
      <c r="CI3257" s="211"/>
      <c r="CJ3257" s="211"/>
      <c r="CK3257" s="211"/>
      <c r="CL3257" s="211"/>
      <c r="CM3257" s="211"/>
      <c r="CN3257" s="280"/>
      <c r="CO3257" s="280"/>
      <c r="CP3257" s="280"/>
      <c r="CQ3257" s="280"/>
      <c r="CR3257" s="280"/>
      <c r="CS3257" s="280"/>
      <c r="CT3257" s="280"/>
      <c r="CU3257" s="280"/>
      <c r="CV3257" s="280"/>
      <c r="CW3257" s="280"/>
      <c r="CX3257" s="280"/>
      <c r="CY3257" s="280"/>
      <c r="CZ3257" s="280"/>
      <c r="DA3257" s="280"/>
      <c r="DB3257" s="280"/>
      <c r="DC3257" s="280"/>
      <c r="DD3257" s="9"/>
      <c r="DE3257" s="9"/>
      <c r="DF3257" s="9"/>
      <c r="DG3257" s="9"/>
      <c r="DH3257" s="9"/>
      <c r="DI3257" s="9"/>
      <c r="DJ3257" s="9"/>
      <c r="DK3257" s="9"/>
      <c r="DL3257" s="9"/>
      <c r="DM3257" s="9"/>
      <c r="DN3257" s="9"/>
      <c r="DO3257" s="9"/>
      <c r="DP3257" s="9"/>
      <c r="DQ3257" s="9"/>
      <c r="DR3257" s="9"/>
      <c r="DS3257" s="9"/>
      <c r="DT3257" s="9"/>
      <c r="DU3257" s="9"/>
      <c r="DV3257" s="9"/>
      <c r="DW3257" s="9"/>
    </row>
    <row r="3258" spans="1:127" x14ac:dyDescent="0.25">
      <c r="A3258" s="98">
        <v>11</v>
      </c>
      <c r="B3258" s="98" t="s">
        <v>708</v>
      </c>
      <c r="C3258" s="283">
        <v>61</v>
      </c>
      <c r="D3258" s="226">
        <v>43341</v>
      </c>
      <c r="E3258" s="290">
        <v>0.26528935185185182</v>
      </c>
      <c r="F3258" s="98"/>
      <c r="G3258" s="98"/>
      <c r="H3258" s="98"/>
      <c r="I3258" s="98"/>
      <c r="J3258" s="98"/>
      <c r="K3258" s="98"/>
      <c r="L3258" s="98"/>
      <c r="M3258" s="98"/>
      <c r="N3258" s="98"/>
      <c r="O3258" s="98"/>
      <c r="P3258" s="98" t="str">
        <f t="shared" si="50"/>
        <v>11|Transecto TN1|61|20180829|062201</v>
      </c>
      <c r="Q3258" s="283">
        <v>7869109.4720000001</v>
      </c>
      <c r="R3258" s="283">
        <v>617619.45299999998</v>
      </c>
      <c r="S3258" s="283" t="s">
        <v>628</v>
      </c>
      <c r="T3258" s="283">
        <v>90</v>
      </c>
      <c r="U3258" s="283">
        <v>6.1</v>
      </c>
      <c r="V3258" s="283">
        <v>3</v>
      </c>
      <c r="W3258" s="283">
        <v>135</v>
      </c>
      <c r="X3258" s="264">
        <v>60</v>
      </c>
      <c r="Y3258" s="283">
        <v>-792.4744263</v>
      </c>
      <c r="Z3258" s="283">
        <v>0.111827224</v>
      </c>
      <c r="AA3258" s="283">
        <v>2.9999998999999999E-2</v>
      </c>
      <c r="AB3258" s="283">
        <v>203.9998779</v>
      </c>
      <c r="AC3258" s="283">
        <v>37.698524480000003</v>
      </c>
      <c r="AD3258" s="283">
        <v>25.26499939</v>
      </c>
      <c r="AE3258" s="283">
        <v>134.24870300000001</v>
      </c>
      <c r="AF3258" s="283">
        <v>-4.9871120449999999</v>
      </c>
      <c r="AG3258" s="283">
        <v>0.88641893900000002</v>
      </c>
      <c r="AH3258" s="236" t="s">
        <v>6</v>
      </c>
      <c r="AI3258" s="101" t="s">
        <v>6</v>
      </c>
      <c r="AJ3258" s="101" t="s">
        <v>6</v>
      </c>
      <c r="AK3258" s="101" t="s">
        <v>6</v>
      </c>
      <c r="AL3258" s="101" t="s">
        <v>6</v>
      </c>
      <c r="AM3258" s="98">
        <v>6</v>
      </c>
      <c r="AN3258" s="98">
        <v>1</v>
      </c>
      <c r="AO3258" s="114" t="s">
        <v>467</v>
      </c>
      <c r="AP3258" s="39"/>
      <c r="AQ3258" s="39"/>
      <c r="AR3258" s="39"/>
      <c r="AS3258" s="39"/>
      <c r="BW3258" s="211"/>
      <c r="BX3258" s="211"/>
      <c r="BY3258" s="211"/>
      <c r="BZ3258" s="211"/>
      <c r="CA3258" s="211"/>
      <c r="CB3258" s="211"/>
      <c r="CC3258" s="211"/>
      <c r="CD3258" s="211"/>
      <c r="CE3258" s="211"/>
      <c r="CF3258" s="211"/>
      <c r="CG3258" s="211"/>
      <c r="CH3258" s="211"/>
      <c r="CI3258" s="211"/>
      <c r="CJ3258" s="211"/>
      <c r="CK3258" s="211"/>
      <c r="CL3258" s="211"/>
      <c r="CM3258" s="211"/>
      <c r="CN3258" s="280"/>
      <c r="CO3258" s="280"/>
      <c r="CP3258" s="280"/>
      <c r="CQ3258" s="280"/>
      <c r="CR3258" s="280"/>
      <c r="CS3258" s="280"/>
      <c r="CT3258" s="280"/>
      <c r="CU3258" s="280"/>
      <c r="CV3258" s="280"/>
      <c r="CW3258" s="280"/>
      <c r="CX3258" s="280"/>
      <c r="CY3258" s="280"/>
      <c r="CZ3258" s="280"/>
      <c r="DA3258" s="280"/>
      <c r="DB3258" s="280"/>
      <c r="DC3258" s="280"/>
      <c r="DD3258" s="9"/>
      <c r="DE3258" s="9"/>
      <c r="DF3258" s="9"/>
      <c r="DG3258" s="9"/>
      <c r="DH3258" s="9"/>
      <c r="DI3258" s="9"/>
      <c r="DJ3258" s="9"/>
      <c r="DK3258" s="9"/>
      <c r="DL3258" s="9"/>
      <c r="DM3258" s="9"/>
      <c r="DN3258" s="9"/>
      <c r="DO3258" s="9"/>
      <c r="DP3258" s="9"/>
      <c r="DQ3258" s="9"/>
      <c r="DR3258" s="9"/>
      <c r="DS3258" s="9"/>
      <c r="DT3258" s="9"/>
      <c r="DU3258" s="9"/>
      <c r="DV3258" s="9"/>
      <c r="DW3258" s="9"/>
    </row>
    <row r="3259" spans="1:127" x14ac:dyDescent="0.25">
      <c r="A3259" s="98">
        <v>11</v>
      </c>
      <c r="B3259" s="98" t="s">
        <v>708</v>
      </c>
      <c r="C3259" s="283">
        <v>62</v>
      </c>
      <c r="D3259" s="226">
        <v>43341</v>
      </c>
      <c r="E3259" s="290">
        <v>0.2742013888888889</v>
      </c>
      <c r="F3259" s="98"/>
      <c r="G3259" s="98"/>
      <c r="H3259" s="98"/>
      <c r="I3259" s="98"/>
      <c r="J3259" s="98"/>
      <c r="K3259" s="98"/>
      <c r="L3259" s="98"/>
      <c r="M3259" s="98"/>
      <c r="N3259" s="98"/>
      <c r="O3259" s="98"/>
      <c r="P3259" s="98" t="str">
        <f t="shared" si="50"/>
        <v>11|Transecto TN1|62|20180829|063451</v>
      </c>
      <c r="Q3259" s="283">
        <v>7868836.2580000004</v>
      </c>
      <c r="R3259" s="283">
        <v>619943.53300000005</v>
      </c>
      <c r="S3259" s="283" t="s">
        <v>628</v>
      </c>
      <c r="T3259" s="283">
        <v>90</v>
      </c>
      <c r="U3259" s="283">
        <v>6.4</v>
      </c>
      <c r="V3259" s="283">
        <v>3</v>
      </c>
      <c r="W3259" s="283">
        <v>135</v>
      </c>
      <c r="X3259" s="264">
        <v>40</v>
      </c>
      <c r="Y3259" s="283">
        <v>-1263.2274170000001</v>
      </c>
      <c r="Z3259" s="283">
        <v>0.11822392</v>
      </c>
      <c r="AA3259" s="283">
        <v>2.86E-2</v>
      </c>
      <c r="AB3259" s="283">
        <v>208.9998779</v>
      </c>
      <c r="AC3259" s="283">
        <v>37.707454679999998</v>
      </c>
      <c r="AD3259" s="283">
        <v>25.26999855</v>
      </c>
      <c r="AE3259" s="283">
        <v>134.03443909999999</v>
      </c>
      <c r="AF3259" s="283">
        <v>-5.008393764</v>
      </c>
      <c r="AG3259" s="283">
        <v>0.90062296399999997</v>
      </c>
      <c r="AH3259" s="236" t="s">
        <v>6</v>
      </c>
      <c r="AI3259" s="101" t="s">
        <v>6</v>
      </c>
      <c r="AJ3259" s="101" t="s">
        <v>6</v>
      </c>
      <c r="AK3259" s="101" t="s">
        <v>6</v>
      </c>
      <c r="AL3259" s="101" t="s">
        <v>6</v>
      </c>
      <c r="AM3259" s="98">
        <v>1</v>
      </c>
      <c r="AN3259" s="98">
        <v>1</v>
      </c>
      <c r="AO3259" s="114" t="s">
        <v>467</v>
      </c>
      <c r="AP3259" s="39"/>
      <c r="AQ3259" s="39"/>
      <c r="AR3259" s="39"/>
      <c r="AS3259" s="39"/>
      <c r="BW3259" s="211"/>
      <c r="BX3259" s="211"/>
      <c r="BY3259" s="211"/>
      <c r="BZ3259" s="211"/>
      <c r="CA3259" s="211"/>
      <c r="CB3259" s="211"/>
      <c r="CC3259" s="211"/>
      <c r="CD3259" s="211"/>
      <c r="CE3259" s="211"/>
      <c r="CF3259" s="211"/>
      <c r="CG3259" s="211"/>
      <c r="CH3259" s="211"/>
      <c r="CI3259" s="211"/>
      <c r="CJ3259" s="211"/>
      <c r="CK3259" s="211"/>
      <c r="CL3259" s="211"/>
      <c r="CM3259" s="211"/>
      <c r="CN3259" s="280"/>
      <c r="CO3259" s="280"/>
      <c r="CP3259" s="280"/>
      <c r="CQ3259" s="280"/>
      <c r="CR3259" s="280"/>
      <c r="CS3259" s="280"/>
      <c r="CT3259" s="280"/>
      <c r="CU3259" s="280"/>
      <c r="CV3259" s="280"/>
      <c r="CW3259" s="280"/>
      <c r="CX3259" s="280"/>
      <c r="CY3259" s="280"/>
      <c r="CZ3259" s="280"/>
      <c r="DA3259" s="280"/>
      <c r="DB3259" s="280"/>
      <c r="DC3259" s="280"/>
      <c r="DD3259" s="9"/>
      <c r="DE3259" s="9"/>
      <c r="DF3259" s="9"/>
      <c r="DG3259" s="9"/>
      <c r="DH3259" s="9"/>
      <c r="DI3259" s="9"/>
      <c r="DJ3259" s="9"/>
      <c r="DK3259" s="9"/>
      <c r="DL3259" s="9"/>
      <c r="DM3259" s="9"/>
      <c r="DN3259" s="9"/>
      <c r="DO3259" s="9"/>
      <c r="DP3259" s="9"/>
      <c r="DQ3259" s="9"/>
      <c r="DR3259" s="9"/>
      <c r="DS3259" s="9"/>
      <c r="DT3259" s="9"/>
      <c r="DU3259" s="9"/>
      <c r="DV3259" s="9"/>
      <c r="DW3259" s="9"/>
    </row>
    <row r="3260" spans="1:127" x14ac:dyDescent="0.25">
      <c r="A3260" s="98">
        <v>11</v>
      </c>
      <c r="B3260" s="98" t="s">
        <v>708</v>
      </c>
      <c r="C3260" s="283">
        <v>63</v>
      </c>
      <c r="D3260" s="226">
        <v>43341</v>
      </c>
      <c r="E3260" s="290">
        <v>0.28309027777777779</v>
      </c>
      <c r="F3260" s="98"/>
      <c r="G3260" s="98"/>
      <c r="H3260" s="98"/>
      <c r="I3260" s="98"/>
      <c r="J3260" s="98"/>
      <c r="K3260" s="98"/>
      <c r="L3260" s="98"/>
      <c r="M3260" s="98"/>
      <c r="N3260" s="98"/>
      <c r="O3260" s="98"/>
      <c r="P3260" s="98" t="str">
        <f t="shared" si="50"/>
        <v>11|Transecto TN1|63|20180829|064739</v>
      </c>
      <c r="Q3260" s="283">
        <v>7868712.5920000002</v>
      </c>
      <c r="R3260" s="283">
        <v>622209.04099999997</v>
      </c>
      <c r="S3260" s="283" t="s">
        <v>628</v>
      </c>
      <c r="T3260" s="283">
        <v>90</v>
      </c>
      <c r="U3260" s="283">
        <v>5.8</v>
      </c>
      <c r="V3260" s="283">
        <v>2</v>
      </c>
      <c r="W3260" s="283">
        <v>135</v>
      </c>
      <c r="X3260" s="264">
        <v>70</v>
      </c>
      <c r="Y3260" s="283">
        <v>-1263.2274170000001</v>
      </c>
      <c r="Z3260" s="283">
        <v>0.11822392</v>
      </c>
      <c r="AA3260" s="283">
        <v>2.86E-2</v>
      </c>
      <c r="AB3260" s="283">
        <v>208.9998779</v>
      </c>
      <c r="AC3260" s="283">
        <v>37.707454679999998</v>
      </c>
      <c r="AD3260" s="283">
        <v>25.26999855</v>
      </c>
      <c r="AE3260" s="283">
        <v>134.03443909999999</v>
      </c>
      <c r="AF3260" s="283">
        <v>-5.008393764</v>
      </c>
      <c r="AG3260" s="283">
        <v>0.90062296399999997</v>
      </c>
      <c r="AH3260" s="236" t="s">
        <v>6</v>
      </c>
      <c r="AI3260" s="101" t="s">
        <v>6</v>
      </c>
      <c r="AJ3260" s="101" t="s">
        <v>6</v>
      </c>
      <c r="AK3260" s="101" t="s">
        <v>6</v>
      </c>
      <c r="AL3260" s="101" t="s">
        <v>6</v>
      </c>
      <c r="AM3260" s="98">
        <v>2</v>
      </c>
      <c r="AN3260" s="98">
        <v>1</v>
      </c>
      <c r="AO3260" s="114" t="s">
        <v>467</v>
      </c>
      <c r="AP3260" s="39"/>
      <c r="AQ3260" s="39"/>
      <c r="AR3260" s="39"/>
      <c r="AS3260" s="39"/>
      <c r="BW3260" s="211"/>
      <c r="BX3260" s="211"/>
      <c r="BY3260" s="211"/>
      <c r="BZ3260" s="211"/>
      <c r="CA3260" s="211"/>
      <c r="CB3260" s="211"/>
      <c r="CC3260" s="211"/>
      <c r="CD3260" s="211"/>
      <c r="CE3260" s="211"/>
      <c r="CF3260" s="211"/>
      <c r="CG3260" s="211"/>
      <c r="CH3260" s="211"/>
      <c r="CI3260" s="211"/>
      <c r="CJ3260" s="211"/>
      <c r="CK3260" s="211"/>
      <c r="CL3260" s="211"/>
      <c r="CM3260" s="211"/>
      <c r="CN3260" s="280"/>
      <c r="CO3260" s="280"/>
      <c r="CP3260" s="280"/>
      <c r="CQ3260" s="280"/>
      <c r="CR3260" s="280"/>
      <c r="CS3260" s="280"/>
      <c r="CT3260" s="280"/>
      <c r="CU3260" s="280"/>
      <c r="CV3260" s="280"/>
      <c r="CW3260" s="280"/>
      <c r="CX3260" s="280"/>
      <c r="CY3260" s="280"/>
      <c r="CZ3260" s="280"/>
      <c r="DA3260" s="280"/>
      <c r="DB3260" s="280"/>
      <c r="DC3260" s="280"/>
      <c r="DD3260" s="9"/>
      <c r="DE3260" s="9"/>
      <c r="DF3260" s="9"/>
      <c r="DG3260" s="9"/>
      <c r="DH3260" s="9"/>
      <c r="DI3260" s="9"/>
      <c r="DJ3260" s="9"/>
      <c r="DK3260" s="9"/>
      <c r="DL3260" s="9"/>
      <c r="DM3260" s="9"/>
      <c r="DN3260" s="9"/>
      <c r="DO3260" s="9"/>
      <c r="DP3260" s="9"/>
      <c r="DQ3260" s="9"/>
      <c r="DR3260" s="9"/>
      <c r="DS3260" s="9"/>
      <c r="DT3260" s="9"/>
      <c r="DU3260" s="9"/>
      <c r="DV3260" s="9"/>
      <c r="DW3260" s="9"/>
    </row>
    <row r="3261" spans="1:127" x14ac:dyDescent="0.25">
      <c r="A3261" s="98">
        <v>11</v>
      </c>
      <c r="B3261" s="98" t="s">
        <v>708</v>
      </c>
      <c r="C3261" s="283">
        <v>64</v>
      </c>
      <c r="D3261" s="226">
        <v>43341</v>
      </c>
      <c r="E3261" s="290">
        <v>0.29025462962962961</v>
      </c>
      <c r="F3261" s="98"/>
      <c r="G3261" s="98"/>
      <c r="H3261" s="98"/>
      <c r="I3261" s="98"/>
      <c r="J3261" s="98"/>
      <c r="K3261" s="98"/>
      <c r="L3261" s="98"/>
      <c r="M3261" s="98"/>
      <c r="N3261" s="98"/>
      <c r="O3261" s="98"/>
      <c r="P3261" s="98" t="str">
        <f t="shared" si="50"/>
        <v>11|Transecto TN1|64|20180829|065758</v>
      </c>
      <c r="Q3261" s="283">
        <v>7868795.9139999999</v>
      </c>
      <c r="R3261" s="283">
        <v>624030.12899999996</v>
      </c>
      <c r="S3261" s="283" t="s">
        <v>628</v>
      </c>
      <c r="T3261" s="283">
        <v>90</v>
      </c>
      <c r="U3261" s="283">
        <v>6</v>
      </c>
      <c r="V3261" s="283">
        <v>2</v>
      </c>
      <c r="W3261" s="283">
        <v>135</v>
      </c>
      <c r="X3261" s="264">
        <v>80</v>
      </c>
      <c r="Y3261" s="283">
        <v>-2565.8786620000001</v>
      </c>
      <c r="Z3261" s="283">
        <v>0.13242077799999999</v>
      </c>
      <c r="AA3261" s="283">
        <v>2.86E-2</v>
      </c>
      <c r="AB3261" s="283">
        <v>213.2186279</v>
      </c>
      <c r="AC3261" s="283">
        <v>37.720722199999997</v>
      </c>
      <c r="AD3261" s="283">
        <v>25.049999239999998</v>
      </c>
      <c r="AE3261" s="283">
        <v>133.83056640000001</v>
      </c>
      <c r="AF3261" s="283">
        <v>-5.012150288</v>
      </c>
      <c r="AG3261" s="283">
        <v>0.90340083800000004</v>
      </c>
      <c r="AH3261" s="236" t="s">
        <v>6</v>
      </c>
      <c r="AI3261" s="101" t="s">
        <v>6</v>
      </c>
      <c r="AJ3261" s="101" t="s">
        <v>6</v>
      </c>
      <c r="AK3261" s="101" t="s">
        <v>6</v>
      </c>
      <c r="AL3261" s="101" t="s">
        <v>6</v>
      </c>
      <c r="AM3261" s="98">
        <v>0</v>
      </c>
      <c r="AN3261" s="98">
        <v>0</v>
      </c>
      <c r="AO3261" s="114" t="s">
        <v>467</v>
      </c>
      <c r="AP3261" s="39"/>
      <c r="AQ3261" s="39"/>
      <c r="AR3261" s="39"/>
      <c r="AS3261" s="39"/>
      <c r="BW3261" s="211"/>
      <c r="BX3261" s="211"/>
      <c r="BY3261" s="211"/>
      <c r="BZ3261" s="211"/>
      <c r="CA3261" s="211"/>
      <c r="CB3261" s="211"/>
      <c r="CC3261" s="211"/>
      <c r="CD3261" s="211"/>
      <c r="CE3261" s="211"/>
      <c r="CF3261" s="211"/>
      <c r="CG3261" s="211"/>
      <c r="CH3261" s="211"/>
      <c r="CI3261" s="211"/>
      <c r="CJ3261" s="211"/>
      <c r="CK3261" s="211"/>
      <c r="CL3261" s="211"/>
      <c r="CM3261" s="211"/>
      <c r="CN3261" s="280"/>
      <c r="CO3261" s="280"/>
      <c r="CP3261" s="280"/>
      <c r="CQ3261" s="280"/>
      <c r="CR3261" s="280"/>
      <c r="CS3261" s="280"/>
      <c r="CT3261" s="280"/>
      <c r="CU3261" s="280"/>
      <c r="CV3261" s="280"/>
      <c r="CW3261" s="280"/>
      <c r="CX3261" s="280"/>
      <c r="CY3261" s="280"/>
      <c r="CZ3261" s="280"/>
      <c r="DA3261" s="280"/>
      <c r="DB3261" s="280"/>
      <c r="DC3261" s="280"/>
      <c r="DD3261" s="9"/>
      <c r="DE3261" s="9"/>
      <c r="DF3261" s="9"/>
      <c r="DG3261" s="9"/>
      <c r="DH3261" s="9"/>
      <c r="DI3261" s="9"/>
      <c r="DJ3261" s="9"/>
      <c r="DK3261" s="9"/>
      <c r="DL3261" s="9"/>
      <c r="DM3261" s="9"/>
      <c r="DN3261" s="9"/>
      <c r="DO3261" s="9"/>
      <c r="DP3261" s="9"/>
      <c r="DQ3261" s="9"/>
      <c r="DR3261" s="9"/>
      <c r="DS3261" s="9"/>
      <c r="DT3261" s="9"/>
      <c r="DU3261" s="9"/>
      <c r="DV3261" s="9"/>
      <c r="DW3261" s="9"/>
    </row>
    <row r="3262" spans="1:127" x14ac:dyDescent="0.25">
      <c r="A3262" s="98">
        <v>11</v>
      </c>
      <c r="B3262" s="98" t="s">
        <v>708</v>
      </c>
      <c r="C3262" s="283">
        <v>65</v>
      </c>
      <c r="D3262" s="226">
        <v>43341</v>
      </c>
      <c r="E3262" s="290">
        <v>0.29814814814814816</v>
      </c>
      <c r="F3262" s="98"/>
      <c r="G3262" s="98"/>
      <c r="H3262" s="98"/>
      <c r="I3262" s="98"/>
      <c r="J3262" s="98"/>
      <c r="K3262" s="98"/>
      <c r="L3262" s="98"/>
      <c r="M3262" s="98"/>
      <c r="N3262" s="98"/>
      <c r="O3262" s="98"/>
      <c r="P3262" s="98" t="str">
        <f t="shared" si="50"/>
        <v>11|Transecto TN1|65|20180829|070920</v>
      </c>
      <c r="Q3262" s="283">
        <v>7868797.2400000002</v>
      </c>
      <c r="R3262" s="283">
        <v>626151.18200000003</v>
      </c>
      <c r="S3262" s="283" t="s">
        <v>628</v>
      </c>
      <c r="T3262" s="283">
        <v>90</v>
      </c>
      <c r="U3262" s="283">
        <v>6.8</v>
      </c>
      <c r="V3262" s="283">
        <v>2</v>
      </c>
      <c r="W3262" s="283">
        <v>135</v>
      </c>
      <c r="X3262" s="264">
        <v>70</v>
      </c>
      <c r="Y3262" s="283">
        <v>-2565.8786620000001</v>
      </c>
      <c r="Z3262" s="283">
        <v>0.13242077799999999</v>
      </c>
      <c r="AA3262" s="283">
        <v>2.86E-2</v>
      </c>
      <c r="AB3262" s="283">
        <v>213.2186279</v>
      </c>
      <c r="AC3262" s="283">
        <v>37.720722199999997</v>
      </c>
      <c r="AD3262" s="283">
        <v>25.049999239999998</v>
      </c>
      <c r="AE3262" s="283">
        <v>133.83056640000001</v>
      </c>
      <c r="AF3262" s="283">
        <v>-5.012150288</v>
      </c>
      <c r="AG3262" s="283">
        <v>0.90340083800000004</v>
      </c>
      <c r="AH3262" s="236" t="s">
        <v>6</v>
      </c>
      <c r="AI3262" s="101" t="s">
        <v>6</v>
      </c>
      <c r="AJ3262" s="101" t="s">
        <v>6</v>
      </c>
      <c r="AK3262" s="101" t="s">
        <v>6</v>
      </c>
      <c r="AL3262" s="101" t="s">
        <v>6</v>
      </c>
      <c r="AM3262" s="98">
        <v>1</v>
      </c>
      <c r="AN3262" s="98">
        <v>1</v>
      </c>
      <c r="AO3262" s="114" t="s">
        <v>467</v>
      </c>
      <c r="AP3262" s="39"/>
      <c r="AQ3262" s="39"/>
      <c r="AR3262" s="39"/>
      <c r="AS3262" s="39"/>
      <c r="BW3262" s="211"/>
      <c r="BX3262" s="211"/>
      <c r="BY3262" s="211"/>
      <c r="BZ3262" s="211"/>
      <c r="CA3262" s="211"/>
      <c r="CB3262" s="211"/>
      <c r="CC3262" s="211"/>
      <c r="CD3262" s="211"/>
      <c r="CE3262" s="211"/>
      <c r="CF3262" s="211"/>
      <c r="CG3262" s="211"/>
      <c r="CH3262" s="211"/>
      <c r="CI3262" s="211"/>
      <c r="CJ3262" s="211"/>
      <c r="CK3262" s="211"/>
      <c r="CL3262" s="211"/>
      <c r="CM3262" s="211"/>
      <c r="CN3262" s="280"/>
      <c r="CO3262" s="280"/>
      <c r="CP3262" s="280"/>
      <c r="CQ3262" s="280"/>
      <c r="CR3262" s="280"/>
      <c r="CS3262" s="280"/>
      <c r="CT3262" s="280"/>
      <c r="CU3262" s="280"/>
      <c r="CV3262" s="280"/>
      <c r="CW3262" s="280"/>
      <c r="CX3262" s="280"/>
      <c r="CY3262" s="280"/>
      <c r="CZ3262" s="280"/>
      <c r="DA3262" s="280"/>
      <c r="DB3262" s="280"/>
      <c r="DC3262" s="280"/>
      <c r="DD3262" s="9"/>
      <c r="DE3262" s="9"/>
      <c r="DF3262" s="9"/>
      <c r="DG3262" s="9"/>
      <c r="DH3262" s="9"/>
      <c r="DI3262" s="9"/>
      <c r="DJ3262" s="9"/>
      <c r="DK3262" s="9"/>
      <c r="DL3262" s="9"/>
      <c r="DM3262" s="9"/>
      <c r="DN3262" s="9"/>
      <c r="DO3262" s="9"/>
      <c r="DP3262" s="9"/>
      <c r="DQ3262" s="9"/>
      <c r="DR3262" s="9"/>
      <c r="DS3262" s="9"/>
      <c r="DT3262" s="9"/>
      <c r="DU3262" s="9"/>
      <c r="DV3262" s="9"/>
      <c r="DW3262" s="9"/>
    </row>
    <row r="3263" spans="1:127" x14ac:dyDescent="0.25">
      <c r="A3263" s="98">
        <v>11</v>
      </c>
      <c r="B3263" s="98" t="s">
        <v>708</v>
      </c>
      <c r="C3263" s="283">
        <v>66</v>
      </c>
      <c r="D3263" s="226">
        <v>43341</v>
      </c>
      <c r="E3263" s="290">
        <v>0.30656250000000002</v>
      </c>
      <c r="F3263" s="98"/>
      <c r="G3263" s="98"/>
      <c r="H3263" s="98"/>
      <c r="I3263" s="98"/>
      <c r="J3263" s="98"/>
      <c r="K3263" s="98"/>
      <c r="L3263" s="98"/>
      <c r="M3263" s="98"/>
      <c r="N3263" s="98"/>
      <c r="O3263" s="98"/>
      <c r="P3263" s="98" t="str">
        <f t="shared" si="50"/>
        <v>11|Transecto TN1|66|20180829|072127</v>
      </c>
      <c r="Q3263" s="283">
        <v>7868648.2460000003</v>
      </c>
      <c r="R3263" s="283">
        <v>628416.554</v>
      </c>
      <c r="S3263" s="283" t="s">
        <v>628</v>
      </c>
      <c r="T3263" s="283">
        <v>90</v>
      </c>
      <c r="U3263" s="283">
        <v>6.4</v>
      </c>
      <c r="V3263" s="283">
        <v>2</v>
      </c>
      <c r="W3263" s="283">
        <v>135</v>
      </c>
      <c r="X3263" s="264">
        <v>70</v>
      </c>
      <c r="Y3263" s="283">
        <v>-3183.3395999999998</v>
      </c>
      <c r="Z3263" s="283">
        <v>0.129234448</v>
      </c>
      <c r="AA3263" s="283">
        <v>2.7799998999999999E-2</v>
      </c>
      <c r="AB3263" s="283">
        <v>217.9998779</v>
      </c>
      <c r="AC3263" s="283">
        <v>37.733989719999997</v>
      </c>
      <c r="AD3263" s="283">
        <v>25.100000380000001</v>
      </c>
      <c r="AE3263" s="283">
        <v>133.63706970000001</v>
      </c>
      <c r="AF3263" s="283">
        <v>-5.0159068109999998</v>
      </c>
      <c r="AG3263" s="283">
        <v>0.90617871299999997</v>
      </c>
      <c r="AH3263" s="236" t="s">
        <v>6</v>
      </c>
      <c r="AI3263" s="101" t="s">
        <v>6</v>
      </c>
      <c r="AJ3263" s="101" t="s">
        <v>6</v>
      </c>
      <c r="AK3263" s="101" t="s">
        <v>6</v>
      </c>
      <c r="AL3263" s="101" t="s">
        <v>6</v>
      </c>
      <c r="AM3263" s="98">
        <v>3</v>
      </c>
      <c r="AN3263" s="98">
        <v>1</v>
      </c>
      <c r="AO3263" s="114" t="s">
        <v>467</v>
      </c>
      <c r="AP3263" s="39"/>
      <c r="AQ3263" s="39"/>
      <c r="AR3263" s="39"/>
      <c r="AS3263" s="39"/>
      <c r="BW3263" s="211"/>
      <c r="BX3263" s="211"/>
      <c r="BY3263" s="211"/>
      <c r="BZ3263" s="211"/>
      <c r="CA3263" s="211"/>
      <c r="CB3263" s="211"/>
      <c r="CC3263" s="211"/>
      <c r="CD3263" s="211"/>
      <c r="CE3263" s="211"/>
      <c r="CF3263" s="211"/>
      <c r="CG3263" s="211"/>
      <c r="CH3263" s="211"/>
      <c r="CI3263" s="211"/>
      <c r="CJ3263" s="211"/>
      <c r="CK3263" s="211"/>
      <c r="CL3263" s="211"/>
      <c r="CM3263" s="211"/>
      <c r="CN3263" s="280"/>
      <c r="CO3263" s="280"/>
      <c r="CP3263" s="280"/>
      <c r="CQ3263" s="280"/>
      <c r="CR3263" s="280"/>
      <c r="CS3263" s="280"/>
      <c r="CT3263" s="280"/>
      <c r="CU3263" s="280"/>
      <c r="CV3263" s="280"/>
      <c r="CW3263" s="280"/>
      <c r="CX3263" s="280"/>
      <c r="CY3263" s="280"/>
      <c r="CZ3263" s="280"/>
      <c r="DA3263" s="280"/>
      <c r="DB3263" s="280"/>
      <c r="DC3263" s="280"/>
      <c r="DD3263" s="9"/>
      <c r="DE3263" s="9"/>
      <c r="DF3263" s="9"/>
      <c r="DG3263" s="9"/>
      <c r="DH3263" s="9"/>
      <c r="DI3263" s="9"/>
      <c r="DJ3263" s="9"/>
      <c r="DK3263" s="9"/>
      <c r="DL3263" s="9"/>
      <c r="DM3263" s="9"/>
      <c r="DN3263" s="9"/>
      <c r="DO3263" s="9"/>
      <c r="DP3263" s="9"/>
      <c r="DQ3263" s="9"/>
      <c r="DR3263" s="9"/>
      <c r="DS3263" s="9"/>
      <c r="DT3263" s="9"/>
      <c r="DU3263" s="9"/>
      <c r="DV3263" s="9"/>
      <c r="DW3263" s="9"/>
    </row>
    <row r="3264" spans="1:127" x14ac:dyDescent="0.25">
      <c r="A3264" s="98">
        <v>11</v>
      </c>
      <c r="B3264" s="98" t="s">
        <v>708</v>
      </c>
      <c r="C3264" s="283">
        <v>67</v>
      </c>
      <c r="D3264" s="226">
        <v>43341</v>
      </c>
      <c r="E3264" s="290">
        <v>0.31460648148148146</v>
      </c>
      <c r="F3264" s="98"/>
      <c r="G3264" s="98"/>
      <c r="H3264" s="98"/>
      <c r="I3264" s="98"/>
      <c r="J3264" s="98"/>
      <c r="K3264" s="98"/>
      <c r="L3264" s="98"/>
      <c r="M3264" s="98"/>
      <c r="N3264" s="98"/>
      <c r="O3264" s="98"/>
      <c r="P3264" s="98" t="str">
        <f t="shared" si="50"/>
        <v>11|Transecto TN1|67|20180829|073302</v>
      </c>
      <c r="Q3264" s="283">
        <v>7868602.6279999996</v>
      </c>
      <c r="R3264" s="283">
        <v>630523.777</v>
      </c>
      <c r="S3264" s="283" t="s">
        <v>628</v>
      </c>
      <c r="T3264" s="283">
        <v>90</v>
      </c>
      <c r="U3264" s="283">
        <v>6.7</v>
      </c>
      <c r="V3264" s="283">
        <v>1</v>
      </c>
      <c r="W3264" s="283">
        <v>135</v>
      </c>
      <c r="X3264" s="264">
        <v>70</v>
      </c>
      <c r="Y3264" s="283">
        <v>-3183.3395999999998</v>
      </c>
      <c r="Z3264" s="283">
        <v>0.129234448</v>
      </c>
      <c r="AA3264" s="283">
        <v>2.7799998999999999E-2</v>
      </c>
      <c r="AB3264" s="283">
        <v>217.9998779</v>
      </c>
      <c r="AC3264" s="283">
        <v>37.733989719999997</v>
      </c>
      <c r="AD3264" s="283">
        <v>25.100000380000001</v>
      </c>
      <c r="AE3264" s="283">
        <v>133.63706970000001</v>
      </c>
      <c r="AF3264" s="283">
        <v>-5.0159068109999998</v>
      </c>
      <c r="AG3264" s="283">
        <v>0.90617871299999997</v>
      </c>
      <c r="AH3264" s="236" t="s">
        <v>6</v>
      </c>
      <c r="AI3264" s="101" t="s">
        <v>6</v>
      </c>
      <c r="AJ3264" s="101" t="s">
        <v>6</v>
      </c>
      <c r="AK3264" s="101" t="s">
        <v>6</v>
      </c>
      <c r="AL3264" s="101" t="s">
        <v>6</v>
      </c>
      <c r="AM3264" s="98">
        <v>2</v>
      </c>
      <c r="AN3264" s="98">
        <v>1</v>
      </c>
      <c r="AO3264" s="114" t="s">
        <v>467</v>
      </c>
      <c r="AP3264" s="39"/>
      <c r="AQ3264" s="39"/>
      <c r="AR3264" s="39"/>
      <c r="AS3264" s="39"/>
      <c r="BW3264" s="211"/>
      <c r="BX3264" s="211"/>
      <c r="BY3264" s="211"/>
      <c r="BZ3264" s="211"/>
      <c r="CA3264" s="211"/>
      <c r="CB3264" s="211"/>
      <c r="CC3264" s="211"/>
      <c r="CD3264" s="211"/>
      <c r="CE3264" s="211"/>
      <c r="CF3264" s="211"/>
      <c r="CG3264" s="211"/>
      <c r="CH3264" s="211"/>
      <c r="CI3264" s="211"/>
      <c r="CJ3264" s="211"/>
      <c r="CK3264" s="211"/>
      <c r="CL3264" s="211"/>
      <c r="CM3264" s="211"/>
      <c r="CN3264" s="280"/>
      <c r="CO3264" s="280"/>
      <c r="CP3264" s="280"/>
      <c r="CQ3264" s="280"/>
      <c r="CR3264" s="280"/>
      <c r="CS3264" s="280"/>
      <c r="CT3264" s="280"/>
      <c r="CU3264" s="280"/>
      <c r="CV3264" s="280"/>
      <c r="CW3264" s="280"/>
      <c r="CX3264" s="280"/>
      <c r="CY3264" s="280"/>
      <c r="CZ3264" s="280"/>
      <c r="DA3264" s="280"/>
      <c r="DB3264" s="280"/>
      <c r="DC3264" s="280"/>
      <c r="DD3264" s="9"/>
      <c r="DE3264" s="9"/>
      <c r="DF3264" s="9"/>
      <c r="DG3264" s="9"/>
      <c r="DH3264" s="9"/>
      <c r="DI3264" s="9"/>
      <c r="DJ3264" s="9"/>
      <c r="DK3264" s="9"/>
      <c r="DL3264" s="9"/>
      <c r="DM3264" s="9"/>
      <c r="DN3264" s="9"/>
      <c r="DO3264" s="9"/>
      <c r="DP3264" s="9"/>
      <c r="DQ3264" s="9"/>
      <c r="DR3264" s="9"/>
      <c r="DS3264" s="9"/>
      <c r="DT3264" s="9"/>
      <c r="DU3264" s="9"/>
      <c r="DV3264" s="9"/>
      <c r="DW3264" s="9"/>
    </row>
    <row r="3265" spans="1:127" x14ac:dyDescent="0.25">
      <c r="A3265" s="98">
        <v>11</v>
      </c>
      <c r="B3265" s="98" t="s">
        <v>708</v>
      </c>
      <c r="C3265" s="283">
        <v>68</v>
      </c>
      <c r="D3265" s="226">
        <v>43341</v>
      </c>
      <c r="E3265" s="290">
        <v>0.32237268518518519</v>
      </c>
      <c r="F3265" s="98"/>
      <c r="G3265" s="98"/>
      <c r="H3265" s="98"/>
      <c r="I3265" s="98"/>
      <c r="J3265" s="98"/>
      <c r="K3265" s="98"/>
      <c r="L3265" s="98"/>
      <c r="M3265" s="98"/>
      <c r="N3265" s="98"/>
      <c r="O3265" s="98"/>
      <c r="P3265" s="98" t="str">
        <f t="shared" si="50"/>
        <v>11|Transecto TN1|68|20180829|074413</v>
      </c>
      <c r="Q3265" s="283">
        <v>7868657.9440000001</v>
      </c>
      <c r="R3265" s="283">
        <v>632592.23899999994</v>
      </c>
      <c r="S3265" s="283" t="s">
        <v>628</v>
      </c>
      <c r="T3265" s="283">
        <v>90</v>
      </c>
      <c r="U3265" s="283">
        <v>6.2</v>
      </c>
      <c r="V3265" s="283">
        <v>2</v>
      </c>
      <c r="W3265" s="283">
        <v>135</v>
      </c>
      <c r="X3265" s="264">
        <v>70</v>
      </c>
      <c r="Y3265" s="283">
        <v>-3215.4377439999998</v>
      </c>
      <c r="Z3265" s="283">
        <v>0.117391832</v>
      </c>
      <c r="AA3265" s="283">
        <v>2.64E-2</v>
      </c>
      <c r="AB3265" s="283">
        <v>222.6873932</v>
      </c>
      <c r="AC3265" s="283">
        <v>37.747257230000002</v>
      </c>
      <c r="AD3265" s="283">
        <v>25.284999849999998</v>
      </c>
      <c r="AE3265" s="283">
        <v>133.56169130000001</v>
      </c>
      <c r="AF3265" s="283">
        <v>-5.0196633339999996</v>
      </c>
      <c r="AG3265" s="283">
        <v>0.90895658700000004</v>
      </c>
      <c r="AH3265" s="236" t="s">
        <v>6</v>
      </c>
      <c r="AI3265" s="101" t="s">
        <v>6</v>
      </c>
      <c r="AJ3265" s="101" t="s">
        <v>6</v>
      </c>
      <c r="AK3265" s="101" t="s">
        <v>6</v>
      </c>
      <c r="AL3265" s="101" t="s">
        <v>6</v>
      </c>
      <c r="AM3265" s="98">
        <v>1</v>
      </c>
      <c r="AN3265" s="98">
        <v>1</v>
      </c>
      <c r="AO3265" s="114" t="s">
        <v>467</v>
      </c>
      <c r="AP3265" s="39"/>
      <c r="AQ3265" s="39"/>
      <c r="AR3265" s="39"/>
      <c r="AS3265" s="39"/>
      <c r="BW3265" s="211"/>
      <c r="BX3265" s="211"/>
      <c r="BY3265" s="211"/>
      <c r="BZ3265" s="211"/>
      <c r="CA3265" s="211"/>
      <c r="CB3265" s="211"/>
      <c r="CC3265" s="211"/>
      <c r="CD3265" s="211"/>
      <c r="CE3265" s="211"/>
      <c r="CF3265" s="211"/>
      <c r="CG3265" s="211"/>
      <c r="CH3265" s="211"/>
      <c r="CI3265" s="211"/>
      <c r="CJ3265" s="211"/>
      <c r="CK3265" s="211"/>
      <c r="CL3265" s="211"/>
      <c r="CM3265" s="211"/>
      <c r="CN3265" s="280"/>
      <c r="CO3265" s="280"/>
      <c r="CP3265" s="280"/>
      <c r="CQ3265" s="280"/>
      <c r="CR3265" s="280"/>
      <c r="CS3265" s="280"/>
      <c r="CT3265" s="280"/>
      <c r="CU3265" s="280"/>
      <c r="CV3265" s="280"/>
      <c r="CW3265" s="280"/>
      <c r="CX3265" s="280"/>
      <c r="CY3265" s="280"/>
      <c r="CZ3265" s="280"/>
      <c r="DA3265" s="280"/>
      <c r="DB3265" s="280"/>
      <c r="DC3265" s="280"/>
      <c r="DD3265" s="9"/>
      <c r="DE3265" s="9"/>
      <c r="DF3265" s="9"/>
      <c r="DG3265" s="9"/>
      <c r="DH3265" s="9"/>
      <c r="DI3265" s="9"/>
      <c r="DJ3265" s="9"/>
      <c r="DK3265" s="9"/>
      <c r="DL3265" s="9"/>
      <c r="DM3265" s="9"/>
      <c r="DN3265" s="9"/>
      <c r="DO3265" s="9"/>
      <c r="DP3265" s="9"/>
      <c r="DQ3265" s="9"/>
      <c r="DR3265" s="9"/>
      <c r="DS3265" s="9"/>
      <c r="DT3265" s="9"/>
      <c r="DU3265" s="9"/>
      <c r="DV3265" s="9"/>
      <c r="DW3265" s="9"/>
    </row>
    <row r="3266" spans="1:127" x14ac:dyDescent="0.25">
      <c r="A3266" s="98">
        <v>11</v>
      </c>
      <c r="B3266" s="98" t="s">
        <v>708</v>
      </c>
      <c r="C3266" s="283">
        <v>69</v>
      </c>
      <c r="D3266" s="226">
        <v>43341</v>
      </c>
      <c r="E3266" s="290">
        <v>0.33024305555555555</v>
      </c>
      <c r="F3266" s="98"/>
      <c r="G3266" s="98"/>
      <c r="H3266" s="98"/>
      <c r="I3266" s="98"/>
      <c r="J3266" s="98"/>
      <c r="K3266" s="98"/>
      <c r="L3266" s="98"/>
      <c r="M3266" s="98"/>
      <c r="N3266" s="98"/>
      <c r="O3266" s="98"/>
      <c r="P3266" s="98" t="str">
        <f t="shared" si="50"/>
        <v>11|Transecto TN1|69|20180829|075533</v>
      </c>
      <c r="Q3266" s="283">
        <v>7868926.0329999998</v>
      </c>
      <c r="R3266" s="283">
        <v>634673.60400000005</v>
      </c>
      <c r="S3266" s="283" t="s">
        <v>628</v>
      </c>
      <c r="T3266" s="283">
        <v>90</v>
      </c>
      <c r="U3266" s="283">
        <v>6</v>
      </c>
      <c r="V3266" s="283">
        <v>2</v>
      </c>
      <c r="W3266" s="283">
        <v>135</v>
      </c>
      <c r="X3266" s="264">
        <v>50</v>
      </c>
      <c r="Y3266" s="283">
        <v>-3215.4377439999998</v>
      </c>
      <c r="Z3266" s="283">
        <v>0.117391832</v>
      </c>
      <c r="AA3266" s="283">
        <v>2.64E-2</v>
      </c>
      <c r="AB3266" s="283">
        <v>222.6873932</v>
      </c>
      <c r="AC3266" s="283">
        <v>37.747257230000002</v>
      </c>
      <c r="AD3266" s="283">
        <v>25.284999849999998</v>
      </c>
      <c r="AE3266" s="283">
        <v>133.56169130000001</v>
      </c>
      <c r="AF3266" s="283">
        <v>-5.0196633339999996</v>
      </c>
      <c r="AG3266" s="283">
        <v>0.90895658700000004</v>
      </c>
      <c r="AH3266" s="236" t="s">
        <v>6</v>
      </c>
      <c r="AI3266" s="101" t="s">
        <v>6</v>
      </c>
      <c r="AJ3266" s="101" t="s">
        <v>6</v>
      </c>
      <c r="AK3266" s="101" t="s">
        <v>6</v>
      </c>
      <c r="AL3266" s="101" t="s">
        <v>6</v>
      </c>
      <c r="AM3266" s="98">
        <v>3</v>
      </c>
      <c r="AN3266" s="98">
        <v>2</v>
      </c>
      <c r="AO3266" s="114" t="s">
        <v>467</v>
      </c>
      <c r="AP3266" s="39"/>
      <c r="AQ3266" s="39"/>
      <c r="AR3266" s="39"/>
      <c r="AS3266" s="39"/>
      <c r="BW3266" s="211"/>
      <c r="BX3266" s="211"/>
      <c r="BY3266" s="211"/>
      <c r="BZ3266" s="211"/>
      <c r="CA3266" s="211"/>
      <c r="CB3266" s="211"/>
      <c r="CC3266" s="211"/>
      <c r="CD3266" s="211"/>
      <c r="CE3266" s="211"/>
      <c r="CF3266" s="211"/>
      <c r="CG3266" s="211"/>
      <c r="CH3266" s="211"/>
      <c r="CI3266" s="211"/>
      <c r="CJ3266" s="211"/>
      <c r="CK3266" s="211"/>
      <c r="CL3266" s="211"/>
      <c r="CM3266" s="211"/>
      <c r="CN3266" s="280"/>
      <c r="CO3266" s="280"/>
      <c r="CP3266" s="280"/>
      <c r="CQ3266" s="280"/>
      <c r="CR3266" s="280"/>
      <c r="CS3266" s="280"/>
      <c r="CT3266" s="280"/>
      <c r="CU3266" s="280"/>
      <c r="CV3266" s="280"/>
      <c r="CW3266" s="280"/>
      <c r="CX3266" s="280"/>
      <c r="CY3266" s="280"/>
      <c r="CZ3266" s="280"/>
      <c r="DA3266" s="280"/>
      <c r="DB3266" s="280"/>
      <c r="DC3266" s="280"/>
      <c r="DD3266" s="9"/>
      <c r="DE3266" s="9"/>
      <c r="DF3266" s="9"/>
      <c r="DG3266" s="9"/>
      <c r="DH3266" s="9"/>
      <c r="DI3266" s="9"/>
      <c r="DJ3266" s="9"/>
      <c r="DK3266" s="9"/>
      <c r="DL3266" s="9"/>
      <c r="DM3266" s="9"/>
      <c r="DN3266" s="9"/>
      <c r="DO3266" s="9"/>
      <c r="DP3266" s="9"/>
      <c r="DQ3266" s="9"/>
      <c r="DR3266" s="9"/>
      <c r="DS3266" s="9"/>
      <c r="DT3266" s="9"/>
      <c r="DU3266" s="9"/>
      <c r="DV3266" s="9"/>
      <c r="DW3266" s="9"/>
    </row>
    <row r="3267" spans="1:127" x14ac:dyDescent="0.25">
      <c r="A3267" s="98">
        <v>11</v>
      </c>
      <c r="B3267" s="98" t="s">
        <v>708</v>
      </c>
      <c r="C3267" s="283">
        <v>70</v>
      </c>
      <c r="D3267" s="226">
        <v>43341</v>
      </c>
      <c r="E3267" s="290">
        <v>0.33806712962962965</v>
      </c>
      <c r="F3267" s="98"/>
      <c r="G3267" s="98"/>
      <c r="H3267" s="98"/>
      <c r="I3267" s="98"/>
      <c r="J3267" s="98"/>
      <c r="K3267" s="98"/>
      <c r="L3267" s="98"/>
      <c r="M3267" s="98"/>
      <c r="N3267" s="98"/>
      <c r="O3267" s="98"/>
      <c r="P3267" s="98" t="str">
        <f t="shared" si="50"/>
        <v>11|Transecto TN1|70|20180829|080649</v>
      </c>
      <c r="Q3267" s="283">
        <v>7868586.1100000003</v>
      </c>
      <c r="R3267" s="283">
        <v>636701.83400000003</v>
      </c>
      <c r="S3267" s="283">
        <v>800</v>
      </c>
      <c r="T3267" s="283">
        <v>90</v>
      </c>
      <c r="U3267" s="283">
        <v>6.7</v>
      </c>
      <c r="V3267" s="283">
        <v>2</v>
      </c>
      <c r="W3267" s="283">
        <v>135</v>
      </c>
      <c r="X3267" s="264">
        <v>60</v>
      </c>
      <c r="Y3267" s="283">
        <v>-3233.3483890000002</v>
      </c>
      <c r="Z3267" s="283">
        <v>0.102444492</v>
      </c>
      <c r="AA3267" s="283">
        <v>2.6200000000000001E-2</v>
      </c>
      <c r="AB3267" s="283">
        <v>227.0623932</v>
      </c>
      <c r="AC3267" s="283">
        <v>37.760524750000002</v>
      </c>
      <c r="AD3267" s="283">
        <v>25.27999878</v>
      </c>
      <c r="AE3267" s="283">
        <v>133.6044464</v>
      </c>
      <c r="AF3267" s="283">
        <v>-5.02341938</v>
      </c>
      <c r="AG3267" s="283">
        <v>0.91173446199999997</v>
      </c>
      <c r="AH3267" s="236" t="s">
        <v>6</v>
      </c>
      <c r="AI3267" s="101" t="s">
        <v>6</v>
      </c>
      <c r="AJ3267" s="101" t="s">
        <v>6</v>
      </c>
      <c r="AK3267" s="101" t="s">
        <v>6</v>
      </c>
      <c r="AL3267" s="101" t="s">
        <v>6</v>
      </c>
      <c r="AM3267" s="98">
        <v>5</v>
      </c>
      <c r="AN3267" s="98">
        <v>1</v>
      </c>
      <c r="AO3267" s="114" t="s">
        <v>467</v>
      </c>
      <c r="AP3267" s="39"/>
      <c r="AQ3267" s="39"/>
      <c r="AR3267" s="39"/>
      <c r="AS3267" s="39"/>
      <c r="BW3267" s="211"/>
      <c r="BX3267" s="211"/>
      <c r="BY3267" s="211"/>
      <c r="BZ3267" s="211"/>
      <c r="CA3267" s="211"/>
      <c r="CB3267" s="211"/>
      <c r="CC3267" s="211"/>
      <c r="CD3267" s="211"/>
      <c r="CE3267" s="211"/>
      <c r="CF3267" s="211"/>
      <c r="CG3267" s="211"/>
      <c r="CH3267" s="211"/>
      <c r="CI3267" s="211"/>
      <c r="CJ3267" s="211"/>
      <c r="CK3267" s="211"/>
      <c r="CL3267" s="211"/>
      <c r="CM3267" s="211"/>
      <c r="CN3267" s="280"/>
      <c r="CO3267" s="280"/>
      <c r="CP3267" s="280"/>
      <c r="CQ3267" s="280"/>
      <c r="CR3267" s="280"/>
      <c r="CS3267" s="280"/>
      <c r="CT3267" s="280"/>
      <c r="CU3267" s="280"/>
      <c r="CV3267" s="280"/>
      <c r="CW3267" s="280"/>
      <c r="CX3267" s="280"/>
      <c r="CY3267" s="280"/>
      <c r="CZ3267" s="280"/>
      <c r="DA3267" s="280"/>
      <c r="DB3267" s="280"/>
      <c r="DC3267" s="280"/>
      <c r="DD3267" s="9"/>
      <c r="DE3267" s="9"/>
      <c r="DF3267" s="9"/>
      <c r="DG3267" s="9"/>
      <c r="DH3267" s="9"/>
      <c r="DI3267" s="9"/>
      <c r="DJ3267" s="9"/>
      <c r="DK3267" s="9"/>
      <c r="DL3267" s="9"/>
      <c r="DM3267" s="9"/>
      <c r="DN3267" s="9"/>
      <c r="DO3267" s="9"/>
      <c r="DP3267" s="9"/>
      <c r="DQ3267" s="9"/>
      <c r="DR3267" s="9"/>
      <c r="DS3267" s="9"/>
      <c r="DT3267" s="9"/>
      <c r="DU3267" s="9"/>
      <c r="DV3267" s="9"/>
      <c r="DW3267" s="9"/>
    </row>
    <row r="3268" spans="1:127" x14ac:dyDescent="0.25">
      <c r="A3268" s="98">
        <v>11</v>
      </c>
      <c r="B3268" s="98" t="s">
        <v>710</v>
      </c>
      <c r="C3268" s="283">
        <v>1</v>
      </c>
      <c r="D3268" s="226">
        <v>43706</v>
      </c>
      <c r="E3268" s="290">
        <v>0.52060185185185182</v>
      </c>
      <c r="F3268" s="98"/>
      <c r="G3268" s="98"/>
      <c r="H3268" s="98"/>
      <c r="I3268" s="98"/>
      <c r="J3268" s="98"/>
      <c r="K3268" s="98"/>
      <c r="L3268" s="98"/>
      <c r="M3268" s="98"/>
      <c r="N3268" s="98"/>
      <c r="O3268" s="98"/>
      <c r="P3268" s="98" t="str">
        <f t="shared" si="50"/>
        <v>11|Transecto TN2|1|20190829|122940</v>
      </c>
      <c r="Q3268" s="283">
        <v>7911110.1009999998</v>
      </c>
      <c r="R3268" s="283">
        <v>631631.99300000002</v>
      </c>
      <c r="S3268" s="283" t="s">
        <v>628</v>
      </c>
      <c r="T3268" s="283">
        <v>270</v>
      </c>
      <c r="U3268" s="283">
        <v>7.3</v>
      </c>
      <c r="V3268" s="283">
        <v>2</v>
      </c>
      <c r="W3268" s="283">
        <v>135</v>
      </c>
      <c r="X3268" s="264">
        <v>90</v>
      </c>
      <c r="Y3268" s="283">
        <v>-2106.8479000000002</v>
      </c>
      <c r="Z3268" s="283">
        <v>9.3742482000000002E-2</v>
      </c>
      <c r="AA3268" s="283">
        <v>2.8199999E-2</v>
      </c>
      <c r="AB3268" s="283">
        <v>202.23387149999999</v>
      </c>
      <c r="AC3268" s="283">
        <v>37.715129849999997</v>
      </c>
      <c r="AD3268" s="283">
        <v>25.369998930000001</v>
      </c>
      <c r="AE3268" s="283">
        <v>130.25257869999999</v>
      </c>
      <c r="AF3268" s="283">
        <v>-5.322654247</v>
      </c>
      <c r="AG3268" s="283">
        <v>1.3506639</v>
      </c>
      <c r="AH3268" s="236" t="s">
        <v>6</v>
      </c>
      <c r="AI3268" s="101" t="s">
        <v>6</v>
      </c>
      <c r="AJ3268" s="101" t="s">
        <v>6</v>
      </c>
      <c r="AK3268" s="101" t="s">
        <v>6</v>
      </c>
      <c r="AL3268" s="101" t="s">
        <v>6</v>
      </c>
      <c r="AM3268" s="283">
        <v>8</v>
      </c>
      <c r="AN3268" s="283">
        <v>3</v>
      </c>
      <c r="AO3268" s="114" t="s">
        <v>467</v>
      </c>
      <c r="AP3268" s="39"/>
      <c r="AQ3268" s="39"/>
      <c r="AR3268" s="39"/>
      <c r="AS3268" s="39"/>
      <c r="BW3268" s="211"/>
      <c r="BX3268" s="211"/>
      <c r="BY3268" s="211"/>
      <c r="BZ3268" s="211"/>
      <c r="CA3268" s="211"/>
      <c r="CB3268" s="211"/>
      <c r="CC3268" s="211"/>
      <c r="CD3268" s="211"/>
      <c r="CE3268" s="211"/>
      <c r="CF3268" s="211"/>
      <c r="CG3268" s="211"/>
      <c r="CH3268" s="211"/>
      <c r="CI3268" s="211"/>
      <c r="CJ3268" s="211"/>
      <c r="CK3268" s="211"/>
      <c r="CL3268" s="211"/>
      <c r="CM3268" s="211"/>
      <c r="CN3268" s="280"/>
      <c r="CO3268" s="280"/>
      <c r="CP3268" s="280"/>
      <c r="CQ3268" s="280"/>
      <c r="CR3268" s="280"/>
      <c r="CS3268" s="280"/>
      <c r="CT3268" s="280"/>
      <c r="CU3268" s="280"/>
      <c r="CV3268" s="280"/>
      <c r="CW3268" s="280"/>
      <c r="CX3268" s="280"/>
      <c r="CY3268" s="280"/>
      <c r="CZ3268" s="280"/>
      <c r="DA3268" s="280"/>
      <c r="DB3268" s="280"/>
      <c r="DC3268" s="280"/>
      <c r="DD3268" s="9"/>
      <c r="DE3268" s="9"/>
      <c r="DF3268" s="9"/>
      <c r="DG3268" s="9"/>
      <c r="DH3268" s="9"/>
      <c r="DI3268" s="9"/>
      <c r="DJ3268" s="9"/>
      <c r="DK3268" s="9"/>
      <c r="DL3268" s="9"/>
      <c r="DM3268" s="9"/>
      <c r="DN3268" s="9"/>
      <c r="DO3268" s="9"/>
      <c r="DP3268" s="9"/>
      <c r="DQ3268" s="9"/>
      <c r="DR3268" s="9"/>
      <c r="DS3268" s="9"/>
      <c r="DT3268" s="9"/>
      <c r="DU3268" s="9"/>
      <c r="DV3268" s="9"/>
      <c r="DW3268" s="9"/>
    </row>
    <row r="3269" spans="1:127" x14ac:dyDescent="0.25">
      <c r="A3269" s="98">
        <v>11</v>
      </c>
      <c r="B3269" s="98" t="s">
        <v>710</v>
      </c>
      <c r="C3269" s="283">
        <v>2</v>
      </c>
      <c r="D3269" s="226">
        <v>43706</v>
      </c>
      <c r="E3269" s="290">
        <v>0.52719907407407407</v>
      </c>
      <c r="F3269" s="98"/>
      <c r="G3269" s="98"/>
      <c r="H3269" s="98"/>
      <c r="I3269" s="98"/>
      <c r="J3269" s="98"/>
      <c r="K3269" s="98"/>
      <c r="L3269" s="98"/>
      <c r="M3269" s="98"/>
      <c r="N3269" s="98"/>
      <c r="O3269" s="98"/>
      <c r="P3269" s="98" t="str">
        <f t="shared" si="50"/>
        <v>11|Transecto TN2|2|20190829|123910</v>
      </c>
      <c r="Q3269" s="283">
        <v>7911219.284</v>
      </c>
      <c r="R3269" s="283">
        <v>629471.93099999998</v>
      </c>
      <c r="S3269" s="283" t="s">
        <v>628</v>
      </c>
      <c r="T3269" s="283">
        <v>270</v>
      </c>
      <c r="U3269" s="283">
        <v>6.4</v>
      </c>
      <c r="V3269" s="283">
        <v>2</v>
      </c>
      <c r="W3269" s="283">
        <v>135</v>
      </c>
      <c r="X3269" s="264">
        <v>90</v>
      </c>
      <c r="Y3269" s="283">
        <v>-2106.8479000000002</v>
      </c>
      <c r="Z3269" s="283">
        <v>9.3742482000000002E-2</v>
      </c>
      <c r="AA3269" s="283">
        <v>2.8199999E-2</v>
      </c>
      <c r="AB3269" s="283">
        <v>202.23387149999999</v>
      </c>
      <c r="AC3269" s="283">
        <v>37.715129849999997</v>
      </c>
      <c r="AD3269" s="283">
        <v>25.369998930000001</v>
      </c>
      <c r="AE3269" s="283">
        <v>130.25257869999999</v>
      </c>
      <c r="AF3269" s="283">
        <v>-5.322654247</v>
      </c>
      <c r="AG3269" s="283">
        <v>1.3506639</v>
      </c>
      <c r="AH3269" s="236" t="s">
        <v>6</v>
      </c>
      <c r="AI3269" s="101" t="s">
        <v>6</v>
      </c>
      <c r="AJ3269" s="101" t="s">
        <v>6</v>
      </c>
      <c r="AK3269" s="101" t="s">
        <v>6</v>
      </c>
      <c r="AL3269" s="101" t="s">
        <v>6</v>
      </c>
      <c r="AM3269" s="283">
        <v>1</v>
      </c>
      <c r="AN3269" s="283">
        <v>1</v>
      </c>
      <c r="AO3269" s="114" t="s">
        <v>467</v>
      </c>
      <c r="AP3269" s="39"/>
      <c r="AQ3269" s="39"/>
      <c r="AR3269" s="39"/>
      <c r="AS3269" s="39"/>
      <c r="BW3269" s="211"/>
      <c r="BX3269" s="211"/>
      <c r="BY3269" s="211"/>
      <c r="BZ3269" s="211"/>
      <c r="CA3269" s="211"/>
      <c r="CB3269" s="211"/>
      <c r="CC3269" s="211"/>
      <c r="CD3269" s="211"/>
      <c r="CE3269" s="211"/>
      <c r="CF3269" s="211"/>
      <c r="CG3269" s="211"/>
      <c r="CH3269" s="211"/>
      <c r="CI3269" s="211"/>
      <c r="CJ3269" s="211"/>
      <c r="CK3269" s="211"/>
      <c r="CL3269" s="211"/>
      <c r="CM3269" s="211"/>
      <c r="CN3269" s="280"/>
      <c r="CO3269" s="280"/>
      <c r="CP3269" s="280"/>
      <c r="CQ3269" s="280"/>
      <c r="CR3269" s="280"/>
      <c r="CS3269" s="280"/>
      <c r="CT3269" s="280"/>
      <c r="CU3269" s="280"/>
      <c r="CV3269" s="280"/>
      <c r="CW3269" s="280"/>
      <c r="CX3269" s="280"/>
      <c r="CY3269" s="280"/>
      <c r="CZ3269" s="280"/>
      <c r="DA3269" s="280"/>
      <c r="DB3269" s="280"/>
      <c r="DC3269" s="280"/>
      <c r="DD3269" s="9"/>
      <c r="DE3269" s="9"/>
      <c r="DF3269" s="9"/>
      <c r="DG3269" s="9"/>
      <c r="DH3269" s="9"/>
      <c r="DI3269" s="9"/>
      <c r="DJ3269" s="9"/>
      <c r="DK3269" s="9"/>
      <c r="DL3269" s="9"/>
      <c r="DM3269" s="9"/>
      <c r="DN3269" s="9"/>
      <c r="DO3269" s="9"/>
      <c r="DP3269" s="9"/>
      <c r="DQ3269" s="9"/>
      <c r="DR3269" s="9"/>
      <c r="DS3269" s="9"/>
      <c r="DT3269" s="9"/>
      <c r="DU3269" s="9"/>
      <c r="DV3269" s="9"/>
      <c r="DW3269" s="9"/>
    </row>
    <row r="3270" spans="1:127" x14ac:dyDescent="0.25">
      <c r="A3270" s="98">
        <v>11</v>
      </c>
      <c r="B3270" s="98" t="s">
        <v>710</v>
      </c>
      <c r="C3270" s="283">
        <v>3</v>
      </c>
      <c r="D3270" s="226">
        <v>43706</v>
      </c>
      <c r="E3270" s="290">
        <v>0.53442129629629631</v>
      </c>
      <c r="F3270" s="98"/>
      <c r="G3270" s="98"/>
      <c r="H3270" s="98"/>
      <c r="I3270" s="98"/>
      <c r="J3270" s="98"/>
      <c r="K3270" s="98"/>
      <c r="L3270" s="98"/>
      <c r="M3270" s="98"/>
      <c r="N3270" s="98"/>
      <c r="O3270" s="98"/>
      <c r="P3270" s="98" t="str">
        <f t="shared" ref="P3270:P3333" si="51">CONCATENATE(A3270,"|",B3270,"|",C3270,"|",TEXT(D3270,"AAAAMMDD"),"|",TEXT(E3270,"HHMMSS"))</f>
        <v>11|Transecto TN2|3|20190829|124934</v>
      </c>
      <c r="Q3270" s="283">
        <v>7911215.9579999996</v>
      </c>
      <c r="R3270" s="283">
        <v>627050.01399999997</v>
      </c>
      <c r="S3270" s="283" t="s">
        <v>628</v>
      </c>
      <c r="T3270" s="283">
        <v>270</v>
      </c>
      <c r="U3270" s="283">
        <v>7.6</v>
      </c>
      <c r="V3270" s="283">
        <v>2</v>
      </c>
      <c r="W3270" s="283">
        <v>90</v>
      </c>
      <c r="X3270" s="264">
        <v>90</v>
      </c>
      <c r="Y3270" s="283">
        <v>-954.74237059999996</v>
      </c>
      <c r="Z3270" s="283">
        <v>9.7504452000000005E-2</v>
      </c>
      <c r="AA3270" s="283">
        <v>2.86E-2</v>
      </c>
      <c r="AB3270" s="283">
        <v>198.4457855</v>
      </c>
      <c r="AC3270" s="283">
        <v>37.670230869999997</v>
      </c>
      <c r="AD3270" s="283">
        <v>25.30500031</v>
      </c>
      <c r="AE3270" s="283">
        <v>129.9141846</v>
      </c>
      <c r="AF3270" s="283">
        <v>-5.3147926329999997</v>
      </c>
      <c r="AG3270" s="283">
        <v>1.346698403</v>
      </c>
      <c r="AH3270" s="236" t="s">
        <v>6</v>
      </c>
      <c r="AI3270" s="101" t="s">
        <v>6</v>
      </c>
      <c r="AJ3270" s="101" t="s">
        <v>6</v>
      </c>
      <c r="AK3270" s="101" t="s">
        <v>6</v>
      </c>
      <c r="AL3270" s="101" t="s">
        <v>6</v>
      </c>
      <c r="AM3270" s="98">
        <v>3</v>
      </c>
      <c r="AN3270" s="98">
        <v>1</v>
      </c>
      <c r="AO3270" s="114" t="s">
        <v>467</v>
      </c>
      <c r="AP3270" s="39"/>
      <c r="AQ3270" s="39"/>
      <c r="AR3270" s="39"/>
      <c r="AS3270" s="39"/>
      <c r="BW3270" s="211"/>
      <c r="BX3270" s="211"/>
      <c r="BY3270" s="211"/>
      <c r="BZ3270" s="211"/>
      <c r="CA3270" s="211"/>
      <c r="CB3270" s="211"/>
      <c r="CC3270" s="211"/>
      <c r="CD3270" s="211"/>
      <c r="CE3270" s="211"/>
      <c r="CF3270" s="211"/>
      <c r="CG3270" s="211"/>
      <c r="CH3270" s="211"/>
      <c r="CI3270" s="211"/>
      <c r="CJ3270" s="211"/>
      <c r="CK3270" s="211"/>
      <c r="CL3270" s="211"/>
      <c r="CM3270" s="211"/>
      <c r="CN3270" s="280"/>
      <c r="CO3270" s="280"/>
      <c r="CP3270" s="280"/>
      <c r="CQ3270" s="280"/>
      <c r="CR3270" s="280"/>
      <c r="CS3270" s="280"/>
      <c r="CT3270" s="280"/>
      <c r="CU3270" s="280"/>
      <c r="CV3270" s="280"/>
      <c r="CW3270" s="280"/>
      <c r="CX3270" s="280"/>
      <c r="CY3270" s="280"/>
      <c r="CZ3270" s="280"/>
      <c r="DA3270" s="280"/>
      <c r="DB3270" s="280"/>
      <c r="DC3270" s="280"/>
      <c r="DD3270" s="9"/>
      <c r="DE3270" s="9"/>
      <c r="DF3270" s="9"/>
      <c r="DG3270" s="9"/>
      <c r="DH3270" s="9"/>
      <c r="DI3270" s="9"/>
      <c r="DJ3270" s="9"/>
      <c r="DK3270" s="9"/>
      <c r="DL3270" s="9"/>
      <c r="DM3270" s="9"/>
      <c r="DN3270" s="9"/>
      <c r="DO3270" s="9"/>
      <c r="DP3270" s="9"/>
      <c r="DQ3270" s="9"/>
      <c r="DR3270" s="9"/>
      <c r="DS3270" s="9"/>
      <c r="DT3270" s="9"/>
      <c r="DU3270" s="9"/>
      <c r="DV3270" s="9"/>
      <c r="DW3270" s="9"/>
    </row>
    <row r="3271" spans="1:127" x14ac:dyDescent="0.25">
      <c r="A3271" s="98">
        <v>11</v>
      </c>
      <c r="B3271" s="98" t="s">
        <v>710</v>
      </c>
      <c r="C3271" s="283">
        <v>4</v>
      </c>
      <c r="D3271" s="226">
        <v>43706</v>
      </c>
      <c r="E3271" s="290">
        <v>0.54221064814814812</v>
      </c>
      <c r="F3271" s="98"/>
      <c r="G3271" s="98"/>
      <c r="H3271" s="98"/>
      <c r="I3271" s="98"/>
      <c r="J3271" s="98"/>
      <c r="K3271" s="98"/>
      <c r="L3271" s="98"/>
      <c r="M3271" s="98"/>
      <c r="N3271" s="98"/>
      <c r="O3271" s="98"/>
      <c r="P3271" s="98" t="str">
        <f t="shared" si="51"/>
        <v>11|Transecto TN2|4|20190829|130047</v>
      </c>
      <c r="Q3271" s="283">
        <v>7911194.2340000002</v>
      </c>
      <c r="R3271" s="283">
        <v>624403.83600000001</v>
      </c>
      <c r="S3271" s="283" t="s">
        <v>628</v>
      </c>
      <c r="T3271" s="283">
        <v>270</v>
      </c>
      <c r="U3271" s="283">
        <v>7</v>
      </c>
      <c r="V3271" s="283">
        <v>1</v>
      </c>
      <c r="W3271" s="283">
        <v>90</v>
      </c>
      <c r="X3271" s="264">
        <v>90</v>
      </c>
      <c r="Y3271" s="283">
        <v>-954.74237059999996</v>
      </c>
      <c r="Z3271" s="283">
        <v>9.7504452000000005E-2</v>
      </c>
      <c r="AA3271" s="283">
        <v>2.86E-2</v>
      </c>
      <c r="AB3271" s="283">
        <v>198.4457855</v>
      </c>
      <c r="AC3271" s="283">
        <v>37.670230869999997</v>
      </c>
      <c r="AD3271" s="283">
        <v>25.30500031</v>
      </c>
      <c r="AE3271" s="283">
        <v>129.9141846</v>
      </c>
      <c r="AF3271" s="283">
        <v>-5.3147926329999997</v>
      </c>
      <c r="AG3271" s="283">
        <v>1.346698403</v>
      </c>
      <c r="AH3271" s="236" t="s">
        <v>6</v>
      </c>
      <c r="AI3271" s="101" t="s">
        <v>6</v>
      </c>
      <c r="AJ3271" s="101" t="s">
        <v>6</v>
      </c>
      <c r="AK3271" s="101" t="s">
        <v>6</v>
      </c>
      <c r="AL3271" s="101" t="s">
        <v>6</v>
      </c>
      <c r="AM3271" s="98">
        <v>3</v>
      </c>
      <c r="AN3271" s="98">
        <v>2</v>
      </c>
      <c r="AO3271" s="114" t="s">
        <v>467</v>
      </c>
      <c r="AP3271" s="39"/>
      <c r="AQ3271" s="39"/>
      <c r="AR3271" s="39"/>
      <c r="AS3271" s="39"/>
      <c r="BW3271" s="211"/>
      <c r="BX3271" s="211"/>
      <c r="BY3271" s="211"/>
      <c r="BZ3271" s="211"/>
      <c r="CA3271" s="211"/>
      <c r="CB3271" s="211"/>
      <c r="CC3271" s="211"/>
      <c r="CD3271" s="211"/>
      <c r="CE3271" s="211"/>
      <c r="CF3271" s="211"/>
      <c r="CG3271" s="211"/>
      <c r="CH3271" s="211"/>
      <c r="CI3271" s="211"/>
      <c r="CJ3271" s="211"/>
      <c r="CK3271" s="211"/>
      <c r="CL3271" s="211"/>
      <c r="CM3271" s="211"/>
      <c r="CN3271" s="280"/>
      <c r="CO3271" s="280"/>
      <c r="CP3271" s="280"/>
      <c r="CQ3271" s="280"/>
      <c r="CR3271" s="280"/>
      <c r="CS3271" s="280"/>
      <c r="CT3271" s="280"/>
      <c r="CU3271" s="280"/>
      <c r="CV3271" s="280"/>
      <c r="CW3271" s="280"/>
      <c r="CX3271" s="280"/>
      <c r="CY3271" s="280"/>
      <c r="CZ3271" s="280"/>
      <c r="DA3271" s="280"/>
      <c r="DB3271" s="280"/>
      <c r="DC3271" s="280"/>
      <c r="DD3271" s="9"/>
      <c r="DE3271" s="9"/>
      <c r="DF3271" s="9"/>
      <c r="DG3271" s="9"/>
      <c r="DH3271" s="9"/>
      <c r="DI3271" s="9"/>
      <c r="DJ3271" s="9"/>
      <c r="DK3271" s="9"/>
      <c r="DL3271" s="9"/>
      <c r="DM3271" s="9"/>
      <c r="DN3271" s="9"/>
      <c r="DO3271" s="9"/>
      <c r="DP3271" s="9"/>
      <c r="DQ3271" s="9"/>
      <c r="DR3271" s="9"/>
      <c r="DS3271" s="9"/>
      <c r="DT3271" s="9"/>
      <c r="DU3271" s="9"/>
      <c r="DV3271" s="9"/>
      <c r="DW3271" s="9"/>
    </row>
    <row r="3272" spans="1:127" x14ac:dyDescent="0.25">
      <c r="A3272" s="98">
        <v>11</v>
      </c>
      <c r="B3272" s="98" t="s">
        <v>710</v>
      </c>
      <c r="C3272" s="283">
        <v>5</v>
      </c>
      <c r="D3272" s="226">
        <v>43706</v>
      </c>
      <c r="E3272" s="290">
        <v>0.54988425925925932</v>
      </c>
      <c r="F3272" s="98"/>
      <c r="G3272" s="98"/>
      <c r="H3272" s="98"/>
      <c r="I3272" s="98"/>
      <c r="J3272" s="98"/>
      <c r="K3272" s="98"/>
      <c r="L3272" s="98"/>
      <c r="M3272" s="98"/>
      <c r="N3272" s="98"/>
      <c r="O3272" s="98"/>
      <c r="P3272" s="98" t="str">
        <f t="shared" si="51"/>
        <v>11|Transecto TN2|5|20190829|131150</v>
      </c>
      <c r="Q3272" s="283">
        <v>7911289.7050000001</v>
      </c>
      <c r="R3272" s="283">
        <v>621778.36800000002</v>
      </c>
      <c r="S3272" s="283" t="s">
        <v>628</v>
      </c>
      <c r="T3272" s="283">
        <v>270</v>
      </c>
      <c r="U3272" s="283">
        <v>6.9</v>
      </c>
      <c r="V3272" s="283">
        <v>2</v>
      </c>
      <c r="W3272" s="283">
        <v>90</v>
      </c>
      <c r="X3272" s="264">
        <v>90</v>
      </c>
      <c r="Y3272" s="283">
        <v>-732.77636719999998</v>
      </c>
      <c r="Z3272" s="283">
        <v>9.8404430000000001E-2</v>
      </c>
      <c r="AA3272" s="283">
        <v>2.9399998E-2</v>
      </c>
      <c r="AB3272" s="283">
        <v>194.6752625</v>
      </c>
      <c r="AC3272" s="283">
        <v>37.625328060000001</v>
      </c>
      <c r="AD3272" s="283">
        <v>25.38999939</v>
      </c>
      <c r="AE3272" s="283">
        <v>129.67219539999999</v>
      </c>
      <c r="AF3272" s="283">
        <v>-5.3069305419999999</v>
      </c>
      <c r="AG3272" s="283">
        <v>1.3427327870000001</v>
      </c>
      <c r="AH3272" s="236" t="s">
        <v>6</v>
      </c>
      <c r="AI3272" s="101" t="s">
        <v>6</v>
      </c>
      <c r="AJ3272" s="101" t="s">
        <v>6</v>
      </c>
      <c r="AK3272" s="101" t="s">
        <v>6</v>
      </c>
      <c r="AL3272" s="101" t="s">
        <v>6</v>
      </c>
      <c r="AM3272" s="283">
        <v>2</v>
      </c>
      <c r="AN3272" s="283">
        <v>1</v>
      </c>
      <c r="AO3272" s="114" t="s">
        <v>467</v>
      </c>
      <c r="AP3272" s="39"/>
      <c r="AQ3272" s="39"/>
      <c r="AR3272" s="39"/>
      <c r="AS3272" s="39"/>
      <c r="BW3272" s="211"/>
      <c r="BX3272" s="211"/>
      <c r="BY3272" s="211"/>
      <c r="BZ3272" s="211"/>
      <c r="CA3272" s="211"/>
      <c r="CB3272" s="211"/>
      <c r="CC3272" s="211"/>
      <c r="CD3272" s="211"/>
      <c r="CE3272" s="211"/>
      <c r="CF3272" s="211"/>
      <c r="CG3272" s="211"/>
      <c r="CH3272" s="211"/>
      <c r="CI3272" s="211"/>
      <c r="CJ3272" s="211"/>
      <c r="CK3272" s="211"/>
      <c r="CL3272" s="211"/>
      <c r="CM3272" s="211"/>
      <c r="CN3272" s="280"/>
      <c r="CO3272" s="280"/>
      <c r="CP3272" s="280"/>
      <c r="CQ3272" s="280"/>
      <c r="CR3272" s="280"/>
      <c r="CS3272" s="280"/>
      <c r="CT3272" s="280"/>
      <c r="CU3272" s="280"/>
      <c r="CV3272" s="280"/>
      <c r="CW3272" s="280"/>
      <c r="CX3272" s="280"/>
      <c r="CY3272" s="280"/>
      <c r="CZ3272" s="280"/>
      <c r="DA3272" s="280"/>
      <c r="DB3272" s="280"/>
      <c r="DC3272" s="280"/>
      <c r="DD3272" s="9"/>
      <c r="DE3272" s="9"/>
      <c r="DF3272" s="9"/>
      <c r="DG3272" s="9"/>
      <c r="DH3272" s="9"/>
      <c r="DI3272" s="9"/>
      <c r="DJ3272" s="9"/>
      <c r="DK3272" s="9"/>
      <c r="DL3272" s="9"/>
      <c r="DM3272" s="9"/>
      <c r="DN3272" s="9"/>
      <c r="DO3272" s="9"/>
      <c r="DP3272" s="9"/>
      <c r="DQ3272" s="9"/>
      <c r="DR3272" s="9"/>
      <c r="DS3272" s="9"/>
      <c r="DT3272" s="9"/>
      <c r="DU3272" s="9"/>
      <c r="DV3272" s="9"/>
      <c r="DW3272" s="9"/>
    </row>
    <row r="3273" spans="1:127" x14ac:dyDescent="0.25">
      <c r="A3273" s="98">
        <v>11</v>
      </c>
      <c r="B3273" s="98" t="s">
        <v>710</v>
      </c>
      <c r="C3273" s="283">
        <v>6</v>
      </c>
      <c r="D3273" s="226">
        <v>43706</v>
      </c>
      <c r="E3273" s="290">
        <v>0.55754629629629626</v>
      </c>
      <c r="F3273" s="98"/>
      <c r="G3273" s="98"/>
      <c r="H3273" s="98"/>
      <c r="I3273" s="98"/>
      <c r="J3273" s="98"/>
      <c r="K3273" s="98"/>
      <c r="L3273" s="98"/>
      <c r="M3273" s="98"/>
      <c r="N3273" s="98"/>
      <c r="O3273" s="98"/>
      <c r="P3273" s="98" t="str">
        <f t="shared" si="51"/>
        <v>11|Transecto TN2|6|20190829|132252</v>
      </c>
      <c r="Q3273" s="283">
        <v>7911096.7860000003</v>
      </c>
      <c r="R3273" s="283">
        <v>619104.46200000006</v>
      </c>
      <c r="S3273" s="283">
        <v>77</v>
      </c>
      <c r="T3273" s="283">
        <v>270</v>
      </c>
      <c r="U3273" s="283">
        <v>7.1</v>
      </c>
      <c r="V3273" s="283">
        <v>2</v>
      </c>
      <c r="W3273" s="283">
        <v>90</v>
      </c>
      <c r="X3273" s="264">
        <v>80</v>
      </c>
      <c r="Y3273" s="283">
        <v>-732.77636719999998</v>
      </c>
      <c r="Z3273" s="283">
        <v>9.8404430000000001E-2</v>
      </c>
      <c r="AA3273" s="283">
        <v>2.9399998E-2</v>
      </c>
      <c r="AB3273" s="283">
        <v>194.6752625</v>
      </c>
      <c r="AC3273" s="283">
        <v>37.625328060000001</v>
      </c>
      <c r="AD3273" s="283">
        <v>25.38999939</v>
      </c>
      <c r="AE3273" s="283">
        <v>129.67219539999999</v>
      </c>
      <c r="AF3273" s="283">
        <v>-5.3069305419999999</v>
      </c>
      <c r="AG3273" s="283">
        <v>1.3427327870000001</v>
      </c>
      <c r="AH3273" s="236" t="s">
        <v>6</v>
      </c>
      <c r="AI3273" s="101" t="s">
        <v>6</v>
      </c>
      <c r="AJ3273" s="101" t="s">
        <v>6</v>
      </c>
      <c r="AK3273" s="101" t="s">
        <v>6</v>
      </c>
      <c r="AL3273" s="101" t="s">
        <v>6</v>
      </c>
      <c r="AM3273" s="283">
        <v>1</v>
      </c>
      <c r="AN3273" s="283">
        <v>1</v>
      </c>
      <c r="AO3273" s="114" t="s">
        <v>467</v>
      </c>
      <c r="AP3273" s="39"/>
      <c r="AQ3273" s="39"/>
      <c r="AR3273" s="39"/>
      <c r="AS3273" s="39"/>
      <c r="BW3273" s="211"/>
      <c r="BX3273" s="211"/>
      <c r="BY3273" s="211"/>
      <c r="BZ3273" s="211"/>
      <c r="CA3273" s="211"/>
      <c r="CB3273" s="211"/>
      <c r="CC3273" s="211"/>
      <c r="CD3273" s="211"/>
      <c r="CE3273" s="211"/>
      <c r="CF3273" s="211"/>
      <c r="CG3273" s="211"/>
      <c r="CH3273" s="211"/>
      <c r="CI3273" s="211"/>
      <c r="CJ3273" s="211"/>
      <c r="CK3273" s="211"/>
      <c r="CL3273" s="211"/>
      <c r="CM3273" s="211"/>
      <c r="CN3273" s="280"/>
      <c r="CO3273" s="280"/>
      <c r="CP3273" s="280"/>
      <c r="CQ3273" s="280"/>
      <c r="CR3273" s="280"/>
      <c r="CS3273" s="280"/>
      <c r="CT3273" s="280"/>
      <c r="CU3273" s="280"/>
      <c r="CV3273" s="280"/>
      <c r="CW3273" s="280"/>
      <c r="CX3273" s="280"/>
      <c r="CY3273" s="280"/>
      <c r="CZ3273" s="280"/>
      <c r="DA3273" s="280"/>
      <c r="DB3273" s="280"/>
      <c r="DC3273" s="280"/>
      <c r="DD3273" s="9"/>
      <c r="DE3273" s="9"/>
      <c r="DF3273" s="9"/>
      <c r="DG3273" s="9"/>
      <c r="DH3273" s="9"/>
      <c r="DI3273" s="9"/>
      <c r="DJ3273" s="9"/>
      <c r="DK3273" s="9"/>
      <c r="DL3273" s="9"/>
      <c r="DM3273" s="9"/>
      <c r="DN3273" s="9"/>
      <c r="DO3273" s="9"/>
      <c r="DP3273" s="9"/>
      <c r="DQ3273" s="9"/>
      <c r="DR3273" s="9"/>
      <c r="DS3273" s="9"/>
      <c r="DT3273" s="9"/>
      <c r="DU3273" s="9"/>
      <c r="DV3273" s="9"/>
      <c r="DW3273" s="9"/>
    </row>
    <row r="3274" spans="1:127" x14ac:dyDescent="0.25">
      <c r="A3274" s="98">
        <v>11</v>
      </c>
      <c r="B3274" s="98" t="s">
        <v>710</v>
      </c>
      <c r="C3274" s="283">
        <v>7</v>
      </c>
      <c r="D3274" s="226">
        <v>43706</v>
      </c>
      <c r="E3274" s="290">
        <v>0.56600694444444444</v>
      </c>
      <c r="F3274" s="98"/>
      <c r="G3274" s="98"/>
      <c r="H3274" s="98"/>
      <c r="I3274" s="98"/>
      <c r="J3274" s="98"/>
      <c r="K3274" s="98"/>
      <c r="L3274" s="98"/>
      <c r="M3274" s="98"/>
      <c r="N3274" s="98"/>
      <c r="O3274" s="98"/>
      <c r="P3274" s="98" t="str">
        <f t="shared" si="51"/>
        <v>11|Transecto TN2|7|20190829|133503</v>
      </c>
      <c r="Q3274" s="283">
        <v>7911502.8449999997</v>
      </c>
      <c r="R3274" s="283">
        <v>616267.33900000004</v>
      </c>
      <c r="S3274" s="283">
        <v>63</v>
      </c>
      <c r="T3274" s="283">
        <v>270</v>
      </c>
      <c r="U3274" s="283">
        <v>7.6</v>
      </c>
      <c r="V3274" s="283">
        <v>1</v>
      </c>
      <c r="W3274" s="283">
        <v>135</v>
      </c>
      <c r="X3274" s="264">
        <v>60</v>
      </c>
      <c r="Y3274" s="283">
        <v>-373.52157590000002</v>
      </c>
      <c r="Z3274" s="283">
        <v>0.100684419</v>
      </c>
      <c r="AA3274" s="283">
        <v>2.9199999000000001E-2</v>
      </c>
      <c r="AB3274" s="283">
        <v>190.95458980000001</v>
      </c>
      <c r="AC3274" s="283">
        <v>37.600433350000003</v>
      </c>
      <c r="AD3274" s="283">
        <v>25.454999919999999</v>
      </c>
      <c r="AE3274" s="283">
        <v>129.52659610000001</v>
      </c>
      <c r="AF3274" s="283">
        <v>-5.2794089319999999</v>
      </c>
      <c r="AG3274" s="283">
        <v>1.30453968</v>
      </c>
      <c r="AH3274" s="236" t="s">
        <v>6</v>
      </c>
      <c r="AI3274" s="101" t="s">
        <v>6</v>
      </c>
      <c r="AJ3274" s="101" t="s">
        <v>6</v>
      </c>
      <c r="AK3274" s="101" t="s">
        <v>6</v>
      </c>
      <c r="AL3274" s="101" t="s">
        <v>6</v>
      </c>
      <c r="AM3274" s="283">
        <v>2</v>
      </c>
      <c r="AN3274" s="283">
        <v>1</v>
      </c>
      <c r="AO3274" s="114" t="s">
        <v>467</v>
      </c>
      <c r="AP3274" s="39"/>
      <c r="AQ3274" s="39"/>
      <c r="AR3274" s="39"/>
      <c r="AS3274" s="39"/>
      <c r="BW3274" s="211"/>
      <c r="BX3274" s="211"/>
      <c r="BY3274" s="211"/>
      <c r="BZ3274" s="211"/>
      <c r="CA3274" s="211"/>
      <c r="CB3274" s="211"/>
      <c r="CC3274" s="211"/>
      <c r="CD3274" s="211"/>
      <c r="CE3274" s="211"/>
      <c r="CF3274" s="211"/>
      <c r="CG3274" s="211"/>
      <c r="CH3274" s="211"/>
      <c r="CI3274" s="211"/>
      <c r="CJ3274" s="211"/>
      <c r="CK3274" s="211"/>
      <c r="CL3274" s="211"/>
      <c r="CM3274" s="211"/>
      <c r="CN3274" s="280"/>
      <c r="CO3274" s="280"/>
      <c r="CP3274" s="280"/>
      <c r="CQ3274" s="280"/>
      <c r="CR3274" s="280"/>
      <c r="CS3274" s="280"/>
      <c r="CT3274" s="280"/>
      <c r="CU3274" s="280"/>
      <c r="CV3274" s="280"/>
      <c r="CW3274" s="280"/>
      <c r="CX3274" s="280"/>
      <c r="CY3274" s="280"/>
      <c r="CZ3274" s="280"/>
      <c r="DA3274" s="280"/>
      <c r="DB3274" s="280"/>
      <c r="DC3274" s="280"/>
      <c r="DD3274" s="9"/>
      <c r="DE3274" s="9"/>
      <c r="DF3274" s="9"/>
      <c r="DG3274" s="9"/>
      <c r="DH3274" s="9"/>
      <c r="DI3274" s="9"/>
      <c r="DJ3274" s="9"/>
      <c r="DK3274" s="9"/>
      <c r="DL3274" s="9"/>
      <c r="DM3274" s="9"/>
      <c r="DN3274" s="9"/>
      <c r="DO3274" s="9"/>
      <c r="DP3274" s="9"/>
      <c r="DQ3274" s="9"/>
      <c r="DR3274" s="9"/>
      <c r="DS3274" s="9"/>
      <c r="DT3274" s="9"/>
      <c r="DU3274" s="9"/>
      <c r="DV3274" s="9"/>
      <c r="DW3274" s="9"/>
    </row>
    <row r="3275" spans="1:127" x14ac:dyDescent="0.25">
      <c r="A3275" s="98">
        <v>11</v>
      </c>
      <c r="B3275" s="98" t="s">
        <v>710</v>
      </c>
      <c r="C3275" s="283">
        <v>8</v>
      </c>
      <c r="D3275" s="226">
        <v>43706</v>
      </c>
      <c r="E3275" s="290">
        <v>0.57414351851851853</v>
      </c>
      <c r="F3275" s="98"/>
      <c r="G3275" s="98"/>
      <c r="H3275" s="98"/>
      <c r="I3275" s="98"/>
      <c r="J3275" s="98"/>
      <c r="K3275" s="98"/>
      <c r="L3275" s="98"/>
      <c r="M3275" s="98"/>
      <c r="N3275" s="98"/>
      <c r="O3275" s="98"/>
      <c r="P3275" s="98" t="str">
        <f t="shared" si="51"/>
        <v>11|Transecto TN2|8|20190829|134646</v>
      </c>
      <c r="Q3275" s="283">
        <v>7911623.9910000004</v>
      </c>
      <c r="R3275" s="283">
        <v>613518.75800000003</v>
      </c>
      <c r="S3275" s="283">
        <v>59</v>
      </c>
      <c r="T3275" s="283">
        <v>270</v>
      </c>
      <c r="U3275" s="283">
        <v>7.8</v>
      </c>
      <c r="V3275" s="283">
        <v>1</v>
      </c>
      <c r="W3275" s="283">
        <v>135</v>
      </c>
      <c r="X3275" s="264">
        <v>90</v>
      </c>
      <c r="Y3275" s="283">
        <v>-129.07220459999999</v>
      </c>
      <c r="Z3275" s="283">
        <v>9.8440132999999999E-2</v>
      </c>
      <c r="AA3275" s="283">
        <v>2.7199998E-2</v>
      </c>
      <c r="AB3275" s="283">
        <v>187.2192383</v>
      </c>
      <c r="AC3275" s="283">
        <v>37.595542909999999</v>
      </c>
      <c r="AD3275" s="283">
        <v>25.344999309999999</v>
      </c>
      <c r="AE3275" s="283">
        <v>129.44311519999999</v>
      </c>
      <c r="AF3275" s="283">
        <v>-5.2322301859999998</v>
      </c>
      <c r="AG3275" s="283">
        <v>1.2321223020000001</v>
      </c>
      <c r="AH3275" s="236" t="s">
        <v>6</v>
      </c>
      <c r="AI3275" s="101" t="s">
        <v>6</v>
      </c>
      <c r="AJ3275" s="101" t="s">
        <v>6</v>
      </c>
      <c r="AK3275" s="101" t="s">
        <v>6</v>
      </c>
      <c r="AL3275" s="101" t="s">
        <v>6</v>
      </c>
      <c r="AM3275" s="283">
        <v>5</v>
      </c>
      <c r="AN3275" s="283">
        <v>1</v>
      </c>
      <c r="AO3275" s="114" t="s">
        <v>467</v>
      </c>
      <c r="AP3275" s="39"/>
      <c r="AQ3275" s="39"/>
      <c r="AR3275" s="39"/>
      <c r="AS3275" s="39"/>
      <c r="BW3275" s="211"/>
      <c r="BX3275" s="211"/>
      <c r="BY3275" s="211"/>
      <c r="BZ3275" s="211"/>
      <c r="CA3275" s="211"/>
      <c r="CB3275" s="211"/>
      <c r="CC3275" s="211"/>
      <c r="CD3275" s="211"/>
      <c r="CE3275" s="211"/>
      <c r="CF3275" s="211"/>
      <c r="CG3275" s="211"/>
      <c r="CH3275" s="211"/>
      <c r="CI3275" s="211"/>
      <c r="CJ3275" s="211"/>
      <c r="CK3275" s="211"/>
      <c r="CL3275" s="211"/>
      <c r="CM3275" s="211"/>
      <c r="CN3275" s="280"/>
      <c r="CO3275" s="280"/>
      <c r="CP3275" s="280"/>
      <c r="CQ3275" s="280"/>
      <c r="CR3275" s="280"/>
      <c r="CS3275" s="280"/>
      <c r="CT3275" s="280"/>
      <c r="CU3275" s="280"/>
      <c r="CV3275" s="280"/>
      <c r="CW3275" s="280"/>
      <c r="CX3275" s="280"/>
      <c r="CY3275" s="280"/>
      <c r="CZ3275" s="280"/>
      <c r="DA3275" s="280"/>
      <c r="DB3275" s="280"/>
      <c r="DC3275" s="280"/>
      <c r="DD3275" s="9"/>
      <c r="DE3275" s="9"/>
      <c r="DF3275" s="9"/>
      <c r="DG3275" s="9"/>
      <c r="DH3275" s="9"/>
      <c r="DI3275" s="9"/>
      <c r="DJ3275" s="9"/>
      <c r="DK3275" s="9"/>
      <c r="DL3275" s="9"/>
      <c r="DM3275" s="9"/>
      <c r="DN3275" s="9"/>
      <c r="DO3275" s="9"/>
      <c r="DP3275" s="9"/>
      <c r="DQ3275" s="9"/>
      <c r="DR3275" s="9"/>
      <c r="DS3275" s="9"/>
      <c r="DT3275" s="9"/>
      <c r="DU3275" s="9"/>
      <c r="DV3275" s="9"/>
      <c r="DW3275" s="9"/>
    </row>
    <row r="3276" spans="1:127" x14ac:dyDescent="0.25">
      <c r="A3276" s="98">
        <v>11</v>
      </c>
      <c r="B3276" s="98" t="s">
        <v>710</v>
      </c>
      <c r="C3276" s="283">
        <v>9</v>
      </c>
      <c r="D3276" s="226">
        <v>43706</v>
      </c>
      <c r="E3276" s="290">
        <v>0.58217592592592593</v>
      </c>
      <c r="F3276" s="98"/>
      <c r="G3276" s="98"/>
      <c r="H3276" s="98"/>
      <c r="I3276" s="98"/>
      <c r="J3276" s="98"/>
      <c r="K3276" s="98"/>
      <c r="L3276" s="98"/>
      <c r="M3276" s="98"/>
      <c r="N3276" s="98"/>
      <c r="O3276" s="98"/>
      <c r="P3276" s="98" t="str">
        <f t="shared" si="51"/>
        <v>11|Transecto TN2|9|20190829|135820</v>
      </c>
      <c r="Q3276" s="283">
        <v>7911613.534</v>
      </c>
      <c r="R3276" s="283">
        <v>610766.51699999999</v>
      </c>
      <c r="S3276" s="283">
        <v>61</v>
      </c>
      <c r="T3276" s="283">
        <v>270</v>
      </c>
      <c r="U3276" s="283">
        <v>8.1999999999999993</v>
      </c>
      <c r="V3276" s="283">
        <v>1</v>
      </c>
      <c r="W3276" s="283">
        <v>135</v>
      </c>
      <c r="X3276" s="264">
        <v>70</v>
      </c>
      <c r="Y3276" s="283">
        <v>-129.07220459999999</v>
      </c>
      <c r="Z3276" s="283">
        <v>9.8440132999999999E-2</v>
      </c>
      <c r="AA3276" s="283">
        <v>2.7199998E-2</v>
      </c>
      <c r="AB3276" s="283">
        <v>187.2192383</v>
      </c>
      <c r="AC3276" s="283">
        <v>37.595542909999999</v>
      </c>
      <c r="AD3276" s="283">
        <v>25.344999309999999</v>
      </c>
      <c r="AE3276" s="283">
        <v>129.44311519999999</v>
      </c>
      <c r="AF3276" s="283">
        <v>-5.2322301859999998</v>
      </c>
      <c r="AG3276" s="283">
        <v>1.2321223020000001</v>
      </c>
      <c r="AH3276" s="236" t="s">
        <v>6</v>
      </c>
      <c r="AI3276" s="101" t="s">
        <v>6</v>
      </c>
      <c r="AJ3276" s="101" t="s">
        <v>6</v>
      </c>
      <c r="AK3276" s="101" t="s">
        <v>6</v>
      </c>
      <c r="AL3276" s="101" t="s">
        <v>6</v>
      </c>
      <c r="AM3276" s="283">
        <v>2</v>
      </c>
      <c r="AN3276" s="283">
        <v>1</v>
      </c>
      <c r="AO3276" s="114" t="s">
        <v>467</v>
      </c>
      <c r="AP3276" s="39"/>
      <c r="AQ3276" s="39"/>
      <c r="AR3276" s="39"/>
      <c r="AS3276" s="39"/>
      <c r="BW3276" s="211"/>
      <c r="BX3276" s="211"/>
      <c r="BY3276" s="211"/>
      <c r="BZ3276" s="211"/>
      <c r="CA3276" s="211"/>
      <c r="CB3276" s="211"/>
      <c r="CC3276" s="211"/>
      <c r="CD3276" s="211"/>
      <c r="CE3276" s="211"/>
      <c r="CF3276" s="211"/>
      <c r="CG3276" s="211"/>
      <c r="CH3276" s="211"/>
      <c r="CI3276" s="211"/>
      <c r="CJ3276" s="211"/>
      <c r="CK3276" s="211"/>
      <c r="CL3276" s="211"/>
      <c r="CM3276" s="211"/>
      <c r="CN3276" s="280"/>
      <c r="CO3276" s="280"/>
      <c r="CP3276" s="280"/>
      <c r="CQ3276" s="280"/>
      <c r="CR3276" s="280"/>
      <c r="CS3276" s="280"/>
      <c r="CT3276" s="280"/>
      <c r="CU3276" s="280"/>
      <c r="CV3276" s="280"/>
      <c r="CW3276" s="280"/>
      <c r="CX3276" s="280"/>
      <c r="CY3276" s="280"/>
      <c r="CZ3276" s="280"/>
      <c r="DA3276" s="280"/>
      <c r="DB3276" s="280"/>
      <c r="DC3276" s="280"/>
      <c r="DD3276" s="9"/>
      <c r="DE3276" s="9"/>
      <c r="DF3276" s="9"/>
      <c r="DG3276" s="9"/>
      <c r="DH3276" s="9"/>
      <c r="DI3276" s="9"/>
      <c r="DJ3276" s="9"/>
      <c r="DK3276" s="9"/>
      <c r="DL3276" s="9"/>
      <c r="DM3276" s="9"/>
      <c r="DN3276" s="9"/>
      <c r="DO3276" s="9"/>
      <c r="DP3276" s="9"/>
      <c r="DQ3276" s="9"/>
      <c r="DR3276" s="9"/>
      <c r="DS3276" s="9"/>
      <c r="DT3276" s="9"/>
      <c r="DU3276" s="9"/>
      <c r="DV3276" s="9"/>
      <c r="DW3276" s="9"/>
    </row>
    <row r="3277" spans="1:127" x14ac:dyDescent="0.25">
      <c r="A3277" s="98">
        <v>11</v>
      </c>
      <c r="B3277" s="98" t="s">
        <v>710</v>
      </c>
      <c r="C3277" s="283">
        <v>10</v>
      </c>
      <c r="D3277" s="226">
        <v>43706</v>
      </c>
      <c r="E3277" s="290">
        <v>0.58980324074074075</v>
      </c>
      <c r="F3277" s="98"/>
      <c r="G3277" s="98"/>
      <c r="H3277" s="98"/>
      <c r="I3277" s="98"/>
      <c r="J3277" s="98"/>
      <c r="K3277" s="98"/>
      <c r="L3277" s="98"/>
      <c r="M3277" s="98"/>
      <c r="N3277" s="98"/>
      <c r="O3277" s="98"/>
      <c r="P3277" s="98" t="str">
        <f t="shared" si="51"/>
        <v>11|Transecto TN2|10|20190829|140919</v>
      </c>
      <c r="Q3277" s="283">
        <v>7911537.4179999996</v>
      </c>
      <c r="R3277" s="283">
        <v>608172.45499999996</v>
      </c>
      <c r="S3277" s="283">
        <v>60</v>
      </c>
      <c r="T3277" s="283">
        <v>270</v>
      </c>
      <c r="U3277" s="283">
        <v>7.7</v>
      </c>
      <c r="V3277" s="283">
        <v>1</v>
      </c>
      <c r="W3277" s="283">
        <v>135</v>
      </c>
      <c r="X3277" s="264">
        <v>70</v>
      </c>
      <c r="Y3277" s="283">
        <v>-57.29372025</v>
      </c>
      <c r="Z3277" s="283">
        <v>0.11446213</v>
      </c>
      <c r="AA3277" s="283">
        <v>3.1199998999999999E-2</v>
      </c>
      <c r="AB3277" s="283">
        <v>183.57862850000001</v>
      </c>
      <c r="AC3277" s="283">
        <v>37.590652470000002</v>
      </c>
      <c r="AD3277" s="283">
        <v>25.260000229999999</v>
      </c>
      <c r="AE3277" s="283">
        <v>129.42172239999999</v>
      </c>
      <c r="AF3277" s="283">
        <v>-5.1850514409999997</v>
      </c>
      <c r="AG3277" s="283">
        <v>1.1597049239999999</v>
      </c>
      <c r="AH3277" s="236" t="s">
        <v>6</v>
      </c>
      <c r="AI3277" s="101" t="s">
        <v>6</v>
      </c>
      <c r="AJ3277" s="101" t="s">
        <v>6</v>
      </c>
      <c r="AK3277" s="101" t="s">
        <v>6</v>
      </c>
      <c r="AL3277" s="101" t="s">
        <v>6</v>
      </c>
      <c r="AM3277" s="283">
        <v>3</v>
      </c>
      <c r="AN3277" s="283">
        <v>1</v>
      </c>
      <c r="AO3277" s="114" t="s">
        <v>467</v>
      </c>
      <c r="AP3277" s="39"/>
      <c r="AQ3277" s="39"/>
      <c r="AR3277" s="39"/>
      <c r="AS3277" s="39"/>
      <c r="BW3277" s="211"/>
      <c r="BX3277" s="211"/>
      <c r="BY3277" s="211"/>
      <c r="BZ3277" s="211"/>
      <c r="CA3277" s="211"/>
      <c r="CB3277" s="211"/>
      <c r="CC3277" s="211"/>
      <c r="CD3277" s="211"/>
      <c r="CE3277" s="211"/>
      <c r="CF3277" s="211"/>
      <c r="CG3277" s="211"/>
      <c r="CH3277" s="211"/>
      <c r="CI3277" s="211"/>
      <c r="CJ3277" s="211"/>
      <c r="CK3277" s="211"/>
      <c r="CL3277" s="211"/>
      <c r="CM3277" s="211"/>
      <c r="CN3277" s="280"/>
      <c r="CO3277" s="280"/>
      <c r="CP3277" s="280"/>
      <c r="CQ3277" s="280"/>
      <c r="CR3277" s="280"/>
      <c r="CS3277" s="280"/>
      <c r="CT3277" s="280"/>
      <c r="CU3277" s="280"/>
      <c r="CV3277" s="280"/>
      <c r="CW3277" s="280"/>
      <c r="CX3277" s="280"/>
      <c r="CY3277" s="280"/>
      <c r="CZ3277" s="280"/>
      <c r="DA3277" s="280"/>
      <c r="DB3277" s="280"/>
      <c r="DC3277" s="280"/>
      <c r="DD3277" s="9"/>
      <c r="DE3277" s="9"/>
      <c r="DF3277" s="9"/>
      <c r="DG3277" s="9"/>
      <c r="DH3277" s="9"/>
      <c r="DI3277" s="9"/>
      <c r="DJ3277" s="9"/>
      <c r="DK3277" s="9"/>
      <c r="DL3277" s="9"/>
      <c r="DM3277" s="9"/>
      <c r="DN3277" s="9"/>
      <c r="DO3277" s="9"/>
      <c r="DP3277" s="9"/>
      <c r="DQ3277" s="9"/>
      <c r="DR3277" s="9"/>
      <c r="DS3277" s="9"/>
      <c r="DT3277" s="9"/>
      <c r="DU3277" s="9"/>
      <c r="DV3277" s="9"/>
      <c r="DW3277" s="9"/>
    </row>
    <row r="3278" spans="1:127" x14ac:dyDescent="0.25">
      <c r="A3278" s="98">
        <v>11</v>
      </c>
      <c r="B3278" s="98" t="s">
        <v>710</v>
      </c>
      <c r="C3278" s="283">
        <v>11</v>
      </c>
      <c r="D3278" s="226">
        <v>43706</v>
      </c>
      <c r="E3278" s="290">
        <v>0.59797453703703707</v>
      </c>
      <c r="F3278" s="98"/>
      <c r="G3278" s="98"/>
      <c r="H3278" s="98"/>
      <c r="I3278" s="98"/>
      <c r="J3278" s="98"/>
      <c r="K3278" s="98"/>
      <c r="L3278" s="98"/>
      <c r="M3278" s="98"/>
      <c r="N3278" s="98"/>
      <c r="O3278" s="98"/>
      <c r="P3278" s="98" t="str">
        <f t="shared" si="51"/>
        <v>11|Transecto TN2|11|20190829|142105</v>
      </c>
      <c r="Q3278" s="283">
        <v>7911547.0410000002</v>
      </c>
      <c r="R3278" s="283">
        <v>605438.88899999997</v>
      </c>
      <c r="S3278" s="283">
        <v>51</v>
      </c>
      <c r="T3278" s="283">
        <v>270</v>
      </c>
      <c r="U3278" s="283">
        <v>7.4</v>
      </c>
      <c r="V3278" s="283">
        <v>1</v>
      </c>
      <c r="W3278" s="283">
        <v>135</v>
      </c>
      <c r="X3278" s="264">
        <v>70</v>
      </c>
      <c r="Y3278" s="283">
        <v>-57.29372025</v>
      </c>
      <c r="Z3278" s="283">
        <v>0.11446213</v>
      </c>
      <c r="AA3278" s="283">
        <v>3.1199998999999999E-2</v>
      </c>
      <c r="AB3278" s="283">
        <v>183.57862850000001</v>
      </c>
      <c r="AC3278" s="283">
        <v>37.590652470000002</v>
      </c>
      <c r="AD3278" s="283">
        <v>25.260000229999999</v>
      </c>
      <c r="AE3278" s="283">
        <v>129.42172239999999</v>
      </c>
      <c r="AF3278" s="283">
        <v>-5.1850514409999997</v>
      </c>
      <c r="AG3278" s="283">
        <v>1.1597049239999999</v>
      </c>
      <c r="AH3278" s="236" t="s">
        <v>6</v>
      </c>
      <c r="AI3278" s="101" t="s">
        <v>6</v>
      </c>
      <c r="AJ3278" s="101" t="s">
        <v>6</v>
      </c>
      <c r="AK3278" s="101" t="s">
        <v>6</v>
      </c>
      <c r="AL3278" s="101" t="s">
        <v>6</v>
      </c>
      <c r="AM3278" s="283">
        <v>4</v>
      </c>
      <c r="AN3278" s="283">
        <v>2</v>
      </c>
      <c r="AO3278" s="114" t="s">
        <v>467</v>
      </c>
      <c r="AP3278" s="39"/>
      <c r="AQ3278" s="39"/>
      <c r="AR3278" s="39"/>
      <c r="AS3278" s="39"/>
      <c r="BW3278" s="211"/>
      <c r="BX3278" s="211"/>
      <c r="BY3278" s="211"/>
      <c r="BZ3278" s="211"/>
      <c r="CA3278" s="211"/>
      <c r="CB3278" s="211"/>
      <c r="CC3278" s="211"/>
      <c r="CD3278" s="211"/>
      <c r="CE3278" s="211"/>
      <c r="CF3278" s="211"/>
      <c r="CG3278" s="211"/>
      <c r="CH3278" s="211"/>
      <c r="CI3278" s="211"/>
      <c r="CJ3278" s="211"/>
      <c r="CK3278" s="211"/>
      <c r="CL3278" s="211"/>
      <c r="CM3278" s="211"/>
      <c r="CN3278" s="280"/>
      <c r="CO3278" s="280"/>
      <c r="CP3278" s="280"/>
      <c r="CQ3278" s="280"/>
      <c r="CR3278" s="280"/>
      <c r="CS3278" s="280"/>
      <c r="CT3278" s="280"/>
      <c r="CU3278" s="280"/>
      <c r="CV3278" s="280"/>
      <c r="CW3278" s="280"/>
      <c r="CX3278" s="280"/>
      <c r="CY3278" s="280"/>
      <c r="CZ3278" s="280"/>
      <c r="DA3278" s="280"/>
      <c r="DB3278" s="280"/>
      <c r="DC3278" s="280"/>
      <c r="DD3278" s="9"/>
      <c r="DE3278" s="9"/>
      <c r="DF3278" s="9"/>
      <c r="DG3278" s="9"/>
      <c r="DH3278" s="9"/>
      <c r="DI3278" s="9"/>
      <c r="DJ3278" s="9"/>
      <c r="DK3278" s="9"/>
      <c r="DL3278" s="9"/>
      <c r="DM3278" s="9"/>
      <c r="DN3278" s="9"/>
      <c r="DO3278" s="9"/>
      <c r="DP3278" s="9"/>
      <c r="DQ3278" s="9"/>
      <c r="DR3278" s="9"/>
      <c r="DS3278" s="9"/>
      <c r="DT3278" s="9"/>
      <c r="DU3278" s="9"/>
      <c r="DV3278" s="9"/>
      <c r="DW3278" s="9"/>
    </row>
    <row r="3279" spans="1:127" x14ac:dyDescent="0.25">
      <c r="A3279" s="98">
        <v>11</v>
      </c>
      <c r="B3279" s="98" t="s">
        <v>710</v>
      </c>
      <c r="C3279" s="283">
        <v>12</v>
      </c>
      <c r="D3279" s="226">
        <v>43706</v>
      </c>
      <c r="E3279" s="290">
        <v>0.60711805555555554</v>
      </c>
      <c r="F3279" s="98"/>
      <c r="G3279" s="98"/>
      <c r="H3279" s="98"/>
      <c r="I3279" s="98"/>
      <c r="J3279" s="98"/>
      <c r="K3279" s="98"/>
      <c r="L3279" s="98"/>
      <c r="M3279" s="98"/>
      <c r="N3279" s="98"/>
      <c r="O3279" s="98"/>
      <c r="P3279" s="98" t="str">
        <f t="shared" si="51"/>
        <v>11|Transecto TN2|12|20190829|143415</v>
      </c>
      <c r="Q3279" s="283">
        <v>7911490.4610000001</v>
      </c>
      <c r="R3279" s="283">
        <v>602385.071</v>
      </c>
      <c r="S3279" s="283">
        <v>56</v>
      </c>
      <c r="T3279" s="283">
        <v>270</v>
      </c>
      <c r="U3279" s="283">
        <v>7.33</v>
      </c>
      <c r="V3279" s="283">
        <v>1</v>
      </c>
      <c r="W3279" s="283">
        <v>135</v>
      </c>
      <c r="X3279" s="264">
        <v>70</v>
      </c>
      <c r="Y3279" s="283">
        <v>-56.38768005</v>
      </c>
      <c r="Z3279" s="283">
        <v>0.141747549</v>
      </c>
      <c r="AA3279" s="283">
        <v>3.6800000999999999E-2</v>
      </c>
      <c r="AB3279" s="283">
        <v>179.9722137</v>
      </c>
      <c r="AC3279" s="283">
        <v>37.585762019999997</v>
      </c>
      <c r="AD3279" s="283">
        <v>25.234998699999998</v>
      </c>
      <c r="AE3279" s="283">
        <v>129.38009640000001</v>
      </c>
      <c r="AF3279" s="283">
        <v>-5.1378726959999996</v>
      </c>
      <c r="AG3279" s="283">
        <v>1.0872875449999999</v>
      </c>
      <c r="AH3279" s="236" t="s">
        <v>6</v>
      </c>
      <c r="AI3279" s="101" t="s">
        <v>6</v>
      </c>
      <c r="AJ3279" s="101" t="s">
        <v>6</v>
      </c>
      <c r="AK3279" s="101" t="s">
        <v>6</v>
      </c>
      <c r="AL3279" s="101" t="s">
        <v>6</v>
      </c>
      <c r="AM3279" s="283">
        <v>4</v>
      </c>
      <c r="AN3279" s="283">
        <v>2</v>
      </c>
      <c r="AO3279" s="114" t="s">
        <v>467</v>
      </c>
      <c r="AP3279" s="39"/>
      <c r="AQ3279" s="39"/>
      <c r="AR3279" s="39"/>
      <c r="AS3279" s="39"/>
      <c r="BW3279" s="211"/>
      <c r="BX3279" s="211"/>
      <c r="BY3279" s="211"/>
      <c r="BZ3279" s="211"/>
      <c r="CA3279" s="211"/>
      <c r="CB3279" s="211"/>
      <c r="CC3279" s="211"/>
      <c r="CD3279" s="211"/>
      <c r="CE3279" s="211"/>
      <c r="CF3279" s="211"/>
      <c r="CG3279" s="211"/>
      <c r="CH3279" s="211"/>
      <c r="CI3279" s="211"/>
      <c r="CJ3279" s="211"/>
      <c r="CK3279" s="211"/>
      <c r="CL3279" s="211"/>
      <c r="CM3279" s="211"/>
      <c r="CN3279" s="280"/>
      <c r="CO3279" s="280"/>
      <c r="CP3279" s="280"/>
      <c r="CQ3279" s="280"/>
      <c r="CR3279" s="280"/>
      <c r="CS3279" s="280"/>
      <c r="CT3279" s="280"/>
      <c r="CU3279" s="280"/>
      <c r="CV3279" s="280"/>
      <c r="CW3279" s="280"/>
      <c r="CX3279" s="280"/>
      <c r="CY3279" s="280"/>
      <c r="CZ3279" s="280"/>
      <c r="DA3279" s="280"/>
      <c r="DB3279" s="280"/>
      <c r="DC3279" s="280"/>
      <c r="DD3279" s="9"/>
      <c r="DE3279" s="9"/>
      <c r="DF3279" s="9"/>
      <c r="DG3279" s="9"/>
      <c r="DH3279" s="9"/>
      <c r="DI3279" s="9"/>
      <c r="DJ3279" s="9"/>
      <c r="DK3279" s="9"/>
      <c r="DL3279" s="9"/>
      <c r="DM3279" s="9"/>
      <c r="DN3279" s="9"/>
      <c r="DO3279" s="9"/>
      <c r="DP3279" s="9"/>
      <c r="DQ3279" s="9"/>
      <c r="DR3279" s="9"/>
      <c r="DS3279" s="9"/>
      <c r="DT3279" s="9"/>
      <c r="DU3279" s="9"/>
      <c r="DV3279" s="9"/>
      <c r="DW3279" s="9"/>
    </row>
    <row r="3280" spans="1:127" x14ac:dyDescent="0.25">
      <c r="A3280" s="98">
        <v>11</v>
      </c>
      <c r="B3280" s="98" t="s">
        <v>710</v>
      </c>
      <c r="C3280" s="283">
        <v>13</v>
      </c>
      <c r="D3280" s="226">
        <v>43706</v>
      </c>
      <c r="E3280" s="290">
        <v>0.61520833333333336</v>
      </c>
      <c r="F3280" s="98"/>
      <c r="G3280" s="98"/>
      <c r="H3280" s="98"/>
      <c r="I3280" s="98"/>
      <c r="J3280" s="98"/>
      <c r="K3280" s="98"/>
      <c r="L3280" s="98"/>
      <c r="M3280" s="98"/>
      <c r="N3280" s="98"/>
      <c r="O3280" s="98"/>
      <c r="P3280" s="98" t="str">
        <f t="shared" si="51"/>
        <v>11|Transecto TN2|13|20190829|144554</v>
      </c>
      <c r="Q3280" s="283">
        <v>7911300.5769999996</v>
      </c>
      <c r="R3280" s="283">
        <v>599676.50300000003</v>
      </c>
      <c r="S3280" s="283" t="s">
        <v>628</v>
      </c>
      <c r="T3280" s="283">
        <v>270</v>
      </c>
      <c r="U3280" s="283" t="s">
        <v>628</v>
      </c>
      <c r="V3280" s="283">
        <v>2</v>
      </c>
      <c r="W3280" s="283">
        <v>135</v>
      </c>
      <c r="X3280" s="264">
        <v>80</v>
      </c>
      <c r="Y3280" s="283">
        <v>-91.822807310000002</v>
      </c>
      <c r="Z3280" s="283">
        <v>0.15096004299999999</v>
      </c>
      <c r="AA3280" s="283">
        <v>3.8399997999999998E-2</v>
      </c>
      <c r="AB3280" s="283">
        <v>176.39898679999999</v>
      </c>
      <c r="AC3280" s="283">
        <v>37.58087158</v>
      </c>
      <c r="AD3280" s="283">
        <v>25.15499878</v>
      </c>
      <c r="AE3280" s="283">
        <v>129.31823729999999</v>
      </c>
      <c r="AF3280" s="283">
        <v>-5.0906939510000004</v>
      </c>
      <c r="AG3280" s="283">
        <v>1.014870167</v>
      </c>
      <c r="AH3280" s="236" t="s">
        <v>6</v>
      </c>
      <c r="AI3280" s="101" t="s">
        <v>6</v>
      </c>
      <c r="AJ3280" s="101" t="s">
        <v>6</v>
      </c>
      <c r="AK3280" s="101" t="s">
        <v>6</v>
      </c>
      <c r="AL3280" s="101" t="s">
        <v>6</v>
      </c>
      <c r="AM3280" s="283">
        <v>1</v>
      </c>
      <c r="AN3280" s="283">
        <v>1</v>
      </c>
      <c r="AO3280" s="114" t="s">
        <v>467</v>
      </c>
      <c r="AP3280" s="39"/>
      <c r="AQ3280" s="39"/>
      <c r="AR3280" s="39"/>
      <c r="AS3280" s="39"/>
      <c r="BW3280" s="211"/>
      <c r="BX3280" s="211"/>
      <c r="BY3280" s="211"/>
      <c r="BZ3280" s="211"/>
      <c r="CA3280" s="211"/>
      <c r="CB3280" s="211"/>
      <c r="CC3280" s="211"/>
      <c r="CD3280" s="211"/>
      <c r="CE3280" s="211"/>
      <c r="CF3280" s="211"/>
      <c r="CG3280" s="211"/>
      <c r="CH3280" s="211"/>
      <c r="CI3280" s="211"/>
      <c r="CJ3280" s="211"/>
      <c r="CK3280" s="211"/>
      <c r="CL3280" s="211"/>
      <c r="CM3280" s="211"/>
      <c r="CN3280" s="280"/>
      <c r="CO3280" s="280"/>
      <c r="CP3280" s="280"/>
      <c r="CQ3280" s="280"/>
      <c r="CR3280" s="280"/>
      <c r="CS3280" s="280"/>
      <c r="CT3280" s="280"/>
      <c r="CU3280" s="280"/>
      <c r="CV3280" s="280"/>
      <c r="CW3280" s="280"/>
      <c r="CX3280" s="280"/>
      <c r="CY3280" s="280"/>
      <c r="CZ3280" s="280"/>
      <c r="DA3280" s="280"/>
      <c r="DB3280" s="280"/>
      <c r="DC3280" s="280"/>
      <c r="DD3280" s="9"/>
      <c r="DE3280" s="9"/>
      <c r="DF3280" s="9"/>
      <c r="DG3280" s="9"/>
      <c r="DH3280" s="9"/>
      <c r="DI3280" s="9"/>
      <c r="DJ3280" s="9"/>
      <c r="DK3280" s="9"/>
      <c r="DL3280" s="9"/>
      <c r="DM3280" s="9"/>
      <c r="DN3280" s="9"/>
      <c r="DO3280" s="9"/>
      <c r="DP3280" s="9"/>
      <c r="DQ3280" s="9"/>
      <c r="DR3280" s="9"/>
      <c r="DS3280" s="9"/>
      <c r="DT3280" s="9"/>
      <c r="DU3280" s="9"/>
      <c r="DV3280" s="9"/>
      <c r="DW3280" s="9"/>
    </row>
    <row r="3281" spans="1:127" x14ac:dyDescent="0.25">
      <c r="A3281" s="98">
        <v>11</v>
      </c>
      <c r="B3281" s="98" t="s">
        <v>710</v>
      </c>
      <c r="C3281" s="283">
        <v>14</v>
      </c>
      <c r="D3281" s="226">
        <v>43706</v>
      </c>
      <c r="E3281" s="290">
        <v>0.62502314814814819</v>
      </c>
      <c r="F3281" s="98"/>
      <c r="G3281" s="98"/>
      <c r="H3281" s="98"/>
      <c r="I3281" s="98"/>
      <c r="J3281" s="98"/>
      <c r="K3281" s="98"/>
      <c r="L3281" s="98"/>
      <c r="M3281" s="98"/>
      <c r="N3281" s="98"/>
      <c r="O3281" s="98"/>
      <c r="P3281" s="98" t="str">
        <f t="shared" si="51"/>
        <v>11|Transecto TN2|14|20190829|150002</v>
      </c>
      <c r="Q3281" s="283">
        <v>7911191.7319999998</v>
      </c>
      <c r="R3281" s="283">
        <v>596440.62399999995</v>
      </c>
      <c r="S3281" s="283" t="s">
        <v>628</v>
      </c>
      <c r="T3281" s="283">
        <v>270</v>
      </c>
      <c r="U3281" s="283" t="s">
        <v>628</v>
      </c>
      <c r="V3281" s="283">
        <v>2</v>
      </c>
      <c r="W3281" s="283">
        <v>135</v>
      </c>
      <c r="X3281" s="264">
        <v>70</v>
      </c>
      <c r="Y3281" s="283">
        <v>-74.966606139999996</v>
      </c>
      <c r="Z3281" s="283">
        <v>0.15851557299999999</v>
      </c>
      <c r="AA3281" s="283">
        <v>3.9399999999999998E-2</v>
      </c>
      <c r="AB3281" s="283">
        <v>172.86869809999999</v>
      </c>
      <c r="AC3281" s="283">
        <v>37.575981140000003</v>
      </c>
      <c r="AD3281" s="283">
        <v>25.119998930000001</v>
      </c>
      <c r="AE3281" s="283">
        <v>129.21505740000001</v>
      </c>
      <c r="AF3281" s="283">
        <v>-5.0435152050000003</v>
      </c>
      <c r="AG3281" s="283">
        <v>0.94245278799999999</v>
      </c>
      <c r="AH3281" s="236" t="s">
        <v>6</v>
      </c>
      <c r="AI3281" s="101" t="s">
        <v>6</v>
      </c>
      <c r="AJ3281" s="101" t="s">
        <v>6</v>
      </c>
      <c r="AK3281" s="101" t="s">
        <v>6</v>
      </c>
      <c r="AL3281" s="101" t="s">
        <v>6</v>
      </c>
      <c r="AM3281" s="283">
        <v>1</v>
      </c>
      <c r="AN3281" s="283">
        <v>1</v>
      </c>
      <c r="AO3281" s="114" t="s">
        <v>467</v>
      </c>
      <c r="AP3281" s="39"/>
      <c r="AQ3281" s="39"/>
      <c r="AR3281" s="39"/>
      <c r="AS3281" s="39"/>
      <c r="BW3281" s="211"/>
      <c r="BX3281" s="211"/>
      <c r="BY3281" s="211"/>
      <c r="BZ3281" s="211"/>
      <c r="CA3281" s="211"/>
      <c r="CB3281" s="211"/>
      <c r="CC3281" s="211"/>
      <c r="CD3281" s="211"/>
      <c r="CE3281" s="211"/>
      <c r="CF3281" s="211"/>
      <c r="CG3281" s="211"/>
      <c r="CH3281" s="211"/>
      <c r="CI3281" s="211"/>
      <c r="CJ3281" s="211"/>
      <c r="CK3281" s="211"/>
      <c r="CL3281" s="211"/>
      <c r="CM3281" s="211"/>
      <c r="CN3281" s="280"/>
      <c r="CO3281" s="280"/>
      <c r="CP3281" s="280"/>
      <c r="CQ3281" s="280"/>
      <c r="CR3281" s="280"/>
      <c r="CS3281" s="280"/>
      <c r="CT3281" s="280"/>
      <c r="CU3281" s="280"/>
      <c r="CV3281" s="280"/>
      <c r="CW3281" s="280"/>
      <c r="CX3281" s="280"/>
      <c r="CY3281" s="280"/>
      <c r="CZ3281" s="280"/>
      <c r="DA3281" s="280"/>
      <c r="DB3281" s="280"/>
      <c r="DC3281" s="280"/>
      <c r="DD3281" s="9"/>
      <c r="DE3281" s="9"/>
      <c r="DF3281" s="9"/>
      <c r="DG3281" s="9"/>
      <c r="DH3281" s="9"/>
      <c r="DI3281" s="9"/>
      <c r="DJ3281" s="9"/>
      <c r="DK3281" s="9"/>
      <c r="DL3281" s="9"/>
      <c r="DM3281" s="9"/>
      <c r="DN3281" s="9"/>
      <c r="DO3281" s="9"/>
      <c r="DP3281" s="9"/>
      <c r="DQ3281" s="9"/>
      <c r="DR3281" s="9"/>
      <c r="DS3281" s="9"/>
      <c r="DT3281" s="9"/>
      <c r="DU3281" s="9"/>
      <c r="DV3281" s="9"/>
      <c r="DW3281" s="9"/>
    </row>
    <row r="3282" spans="1:127" x14ac:dyDescent="0.25">
      <c r="A3282" s="98">
        <v>11</v>
      </c>
      <c r="B3282" s="98" t="s">
        <v>710</v>
      </c>
      <c r="C3282" s="283">
        <v>15</v>
      </c>
      <c r="D3282" s="226">
        <v>43706</v>
      </c>
      <c r="E3282" s="290">
        <v>0.6325925925925926</v>
      </c>
      <c r="F3282" s="98"/>
      <c r="G3282" s="98"/>
      <c r="H3282" s="98"/>
      <c r="I3282" s="98"/>
      <c r="J3282" s="98"/>
      <c r="K3282" s="98"/>
      <c r="L3282" s="98"/>
      <c r="M3282" s="98"/>
      <c r="N3282" s="98"/>
      <c r="O3282" s="98"/>
      <c r="P3282" s="98" t="str">
        <f t="shared" si="51"/>
        <v>11|Transecto TN2|15|20190829|151056</v>
      </c>
      <c r="Q3282" s="283">
        <v>7911208.7800000003</v>
      </c>
      <c r="R3282" s="283">
        <v>593980.29700000002</v>
      </c>
      <c r="S3282" s="283" t="s">
        <v>628</v>
      </c>
      <c r="T3282" s="283">
        <v>270</v>
      </c>
      <c r="U3282" s="283" t="s">
        <v>628</v>
      </c>
      <c r="V3282" s="283">
        <v>2</v>
      </c>
      <c r="W3282" s="283">
        <v>135</v>
      </c>
      <c r="X3282" s="264">
        <v>70</v>
      </c>
      <c r="Y3282" s="283">
        <v>-74.966606139999996</v>
      </c>
      <c r="Z3282" s="283">
        <v>0.15851557299999999</v>
      </c>
      <c r="AA3282" s="283">
        <v>3.9399999999999998E-2</v>
      </c>
      <c r="AB3282" s="283">
        <v>172.86869809999999</v>
      </c>
      <c r="AC3282" s="283">
        <v>37.575981140000003</v>
      </c>
      <c r="AD3282" s="283">
        <v>25.119998930000001</v>
      </c>
      <c r="AE3282" s="283">
        <v>129.21505740000001</v>
      </c>
      <c r="AF3282" s="283">
        <v>-5.0435152050000003</v>
      </c>
      <c r="AG3282" s="283">
        <v>0.94245278799999999</v>
      </c>
      <c r="AH3282" s="236" t="s">
        <v>6</v>
      </c>
      <c r="AI3282" s="101" t="s">
        <v>6</v>
      </c>
      <c r="AJ3282" s="101" t="s">
        <v>6</v>
      </c>
      <c r="AK3282" s="101" t="s">
        <v>6</v>
      </c>
      <c r="AL3282" s="101" t="s">
        <v>6</v>
      </c>
      <c r="AM3282" s="283">
        <v>0</v>
      </c>
      <c r="AN3282" s="283">
        <v>0</v>
      </c>
      <c r="AO3282" s="114" t="s">
        <v>467</v>
      </c>
      <c r="AP3282" s="39"/>
      <c r="AQ3282" s="39"/>
      <c r="AR3282" s="39"/>
      <c r="AS3282" s="39"/>
      <c r="BW3282" s="211"/>
      <c r="BX3282" s="211"/>
      <c r="BY3282" s="211"/>
      <c r="BZ3282" s="211"/>
      <c r="CA3282" s="211"/>
      <c r="CB3282" s="211"/>
      <c r="CC3282" s="211"/>
      <c r="CD3282" s="211"/>
      <c r="CE3282" s="211"/>
      <c r="CF3282" s="211"/>
      <c r="CG3282" s="211"/>
      <c r="CH3282" s="211"/>
      <c r="CI3282" s="211"/>
      <c r="CJ3282" s="211"/>
      <c r="CK3282" s="211"/>
      <c r="CL3282" s="211"/>
      <c r="CM3282" s="211"/>
      <c r="CN3282" s="280"/>
      <c r="CO3282" s="280"/>
      <c r="CP3282" s="280"/>
      <c r="CQ3282" s="280"/>
      <c r="CR3282" s="280"/>
      <c r="CS3282" s="280"/>
      <c r="CT3282" s="280"/>
      <c r="CU3282" s="280"/>
      <c r="CV3282" s="280"/>
      <c r="CW3282" s="280"/>
      <c r="CX3282" s="280"/>
      <c r="CY3282" s="280"/>
      <c r="CZ3282" s="280"/>
      <c r="DA3282" s="280"/>
      <c r="DB3282" s="280"/>
      <c r="DC3282" s="280"/>
      <c r="DD3282" s="9"/>
      <c r="DE3282" s="9"/>
      <c r="DF3282" s="9"/>
      <c r="DG3282" s="9"/>
      <c r="DH3282" s="9"/>
      <c r="DI3282" s="9"/>
      <c r="DJ3282" s="9"/>
      <c r="DK3282" s="9"/>
      <c r="DL3282" s="9"/>
      <c r="DM3282" s="9"/>
      <c r="DN3282" s="9"/>
      <c r="DO3282" s="9"/>
      <c r="DP3282" s="9"/>
      <c r="DQ3282" s="9"/>
      <c r="DR3282" s="9"/>
      <c r="DS3282" s="9"/>
      <c r="DT3282" s="9"/>
      <c r="DU3282" s="9"/>
      <c r="DV3282" s="9"/>
      <c r="DW3282" s="9"/>
    </row>
    <row r="3283" spans="1:127" x14ac:dyDescent="0.25">
      <c r="A3283" s="98">
        <v>11</v>
      </c>
      <c r="B3283" s="98" t="s">
        <v>710</v>
      </c>
      <c r="C3283" s="283">
        <v>16</v>
      </c>
      <c r="D3283" s="226">
        <v>43706</v>
      </c>
      <c r="E3283" s="290">
        <v>0.63982638888888888</v>
      </c>
      <c r="F3283" s="98"/>
      <c r="G3283" s="98"/>
      <c r="H3283" s="98"/>
      <c r="I3283" s="98"/>
      <c r="J3283" s="98"/>
      <c r="K3283" s="98"/>
      <c r="L3283" s="98"/>
      <c r="M3283" s="98"/>
      <c r="N3283" s="98"/>
      <c r="O3283" s="98"/>
      <c r="P3283" s="98" t="str">
        <f t="shared" si="51"/>
        <v>11|Transecto TN2|16|20190829|152121</v>
      </c>
      <c r="Q3283" s="283">
        <v>7911196.3799999999</v>
      </c>
      <c r="R3283" s="283">
        <v>591621.59900000005</v>
      </c>
      <c r="S3283" s="283" t="s">
        <v>628</v>
      </c>
      <c r="T3283" s="283">
        <v>270</v>
      </c>
      <c r="U3283" s="283" t="s">
        <v>628</v>
      </c>
      <c r="V3283" s="283">
        <v>2</v>
      </c>
      <c r="W3283" s="283">
        <v>135</v>
      </c>
      <c r="X3283" s="264">
        <v>70</v>
      </c>
      <c r="Y3283" s="283">
        <v>-45.134658809999998</v>
      </c>
      <c r="Z3283" s="283">
        <v>0.169443026</v>
      </c>
      <c r="AA3283" s="283">
        <v>4.0199999E-2</v>
      </c>
      <c r="AB3283" s="283">
        <v>169.39512629999999</v>
      </c>
      <c r="AC3283" s="283">
        <v>37.572498320000001</v>
      </c>
      <c r="AD3283" s="283">
        <v>25.159999849999998</v>
      </c>
      <c r="AE3283" s="283">
        <v>129.0705414</v>
      </c>
      <c r="AF3283" s="283">
        <v>-5.006215096</v>
      </c>
      <c r="AG3283" s="283">
        <v>0.83732438099999995</v>
      </c>
      <c r="AH3283" s="236" t="s">
        <v>6</v>
      </c>
      <c r="AI3283" s="101" t="s">
        <v>6</v>
      </c>
      <c r="AJ3283" s="101" t="s">
        <v>6</v>
      </c>
      <c r="AK3283" s="101" t="s">
        <v>6</v>
      </c>
      <c r="AL3283" s="101" t="s">
        <v>6</v>
      </c>
      <c r="AM3283" s="283">
        <v>2</v>
      </c>
      <c r="AN3283" s="283">
        <v>1</v>
      </c>
      <c r="AO3283" s="114" t="s">
        <v>467</v>
      </c>
      <c r="AP3283" s="39"/>
      <c r="AQ3283" s="39"/>
      <c r="AR3283" s="39"/>
      <c r="AS3283" s="39"/>
      <c r="BW3283" s="211"/>
      <c r="BX3283" s="211"/>
      <c r="BY3283" s="211"/>
      <c r="BZ3283" s="211"/>
      <c r="CA3283" s="211"/>
      <c r="CB3283" s="211"/>
      <c r="CC3283" s="211"/>
      <c r="CD3283" s="211"/>
      <c r="CE3283" s="211"/>
      <c r="CF3283" s="211"/>
      <c r="CG3283" s="211"/>
      <c r="CH3283" s="211"/>
      <c r="CI3283" s="211"/>
      <c r="CJ3283" s="211"/>
      <c r="CK3283" s="211"/>
      <c r="CL3283" s="211"/>
      <c r="CM3283" s="211"/>
      <c r="CN3283" s="280"/>
      <c r="CO3283" s="280"/>
      <c r="CP3283" s="280"/>
      <c r="CQ3283" s="280"/>
      <c r="CR3283" s="280"/>
      <c r="CS3283" s="280"/>
      <c r="CT3283" s="280"/>
      <c r="CU3283" s="280"/>
      <c r="CV3283" s="280"/>
      <c r="CW3283" s="280"/>
      <c r="CX3283" s="280"/>
      <c r="CY3283" s="280"/>
      <c r="CZ3283" s="280"/>
      <c r="DA3283" s="280"/>
      <c r="DB3283" s="280"/>
      <c r="DC3283" s="280"/>
      <c r="DD3283" s="9"/>
      <c r="DE3283" s="9"/>
      <c r="DF3283" s="9"/>
      <c r="DG3283" s="9"/>
      <c r="DH3283" s="9"/>
      <c r="DI3283" s="9"/>
      <c r="DJ3283" s="9"/>
      <c r="DK3283" s="9"/>
      <c r="DL3283" s="9"/>
      <c r="DM3283" s="9"/>
      <c r="DN3283" s="9"/>
      <c r="DO3283" s="9"/>
      <c r="DP3283" s="9"/>
      <c r="DQ3283" s="9"/>
      <c r="DR3283" s="9"/>
      <c r="DS3283" s="9"/>
      <c r="DT3283" s="9"/>
      <c r="DU3283" s="9"/>
      <c r="DV3283" s="9"/>
      <c r="DW3283" s="9"/>
    </row>
    <row r="3284" spans="1:127" x14ac:dyDescent="0.25">
      <c r="A3284" s="98">
        <v>11</v>
      </c>
      <c r="B3284" s="98" t="s">
        <v>710</v>
      </c>
      <c r="C3284" s="283">
        <v>17</v>
      </c>
      <c r="D3284" s="226">
        <v>43706</v>
      </c>
      <c r="E3284" s="290">
        <v>0.64802083333333338</v>
      </c>
      <c r="F3284" s="98"/>
      <c r="G3284" s="98"/>
      <c r="H3284" s="98"/>
      <c r="I3284" s="98"/>
      <c r="J3284" s="98"/>
      <c r="K3284" s="98"/>
      <c r="L3284" s="98"/>
      <c r="M3284" s="98"/>
      <c r="N3284" s="98"/>
      <c r="O3284" s="98"/>
      <c r="P3284" s="98" t="str">
        <f t="shared" si="51"/>
        <v>11|Transecto TN2|17|20190829|153309</v>
      </c>
      <c r="Q3284" s="283">
        <v>7910984.9170000004</v>
      </c>
      <c r="R3284" s="283">
        <v>589004.02099999995</v>
      </c>
      <c r="S3284" s="283" t="s">
        <v>628</v>
      </c>
      <c r="T3284" s="283">
        <v>270</v>
      </c>
      <c r="U3284" s="283" t="s">
        <v>628</v>
      </c>
      <c r="V3284" s="283">
        <v>2</v>
      </c>
      <c r="W3284" s="283">
        <v>135</v>
      </c>
      <c r="X3284" s="264">
        <v>70</v>
      </c>
      <c r="Y3284" s="283">
        <v>-45.134658809999998</v>
      </c>
      <c r="Z3284" s="283">
        <v>0.169443026</v>
      </c>
      <c r="AA3284" s="283">
        <v>4.0199999E-2</v>
      </c>
      <c r="AB3284" s="283">
        <v>169.39512629999999</v>
      </c>
      <c r="AC3284" s="283">
        <v>37.572498320000001</v>
      </c>
      <c r="AD3284" s="283">
        <v>25.159999849999998</v>
      </c>
      <c r="AE3284" s="283">
        <v>129.0705414</v>
      </c>
      <c r="AF3284" s="283">
        <v>-5.006215096</v>
      </c>
      <c r="AG3284" s="283">
        <v>0.83732438099999995</v>
      </c>
      <c r="AH3284" s="236" t="s">
        <v>6</v>
      </c>
      <c r="AI3284" s="101" t="s">
        <v>6</v>
      </c>
      <c r="AJ3284" s="101" t="s">
        <v>6</v>
      </c>
      <c r="AK3284" s="101" t="s">
        <v>6</v>
      </c>
      <c r="AL3284" s="101" t="s">
        <v>6</v>
      </c>
      <c r="AM3284" s="283">
        <v>4</v>
      </c>
      <c r="AN3284" s="283">
        <v>1</v>
      </c>
      <c r="AO3284" s="114" t="s">
        <v>467</v>
      </c>
      <c r="AP3284" s="39"/>
      <c r="AQ3284" s="39"/>
      <c r="AR3284" s="39"/>
      <c r="AS3284" s="39"/>
      <c r="BW3284" s="211"/>
      <c r="BX3284" s="211"/>
      <c r="BY3284" s="211"/>
      <c r="BZ3284" s="211"/>
      <c r="CA3284" s="211"/>
      <c r="CB3284" s="211"/>
      <c r="CC3284" s="211"/>
      <c r="CD3284" s="211"/>
      <c r="CE3284" s="211"/>
      <c r="CF3284" s="211"/>
      <c r="CG3284" s="211"/>
      <c r="CH3284" s="211"/>
      <c r="CI3284" s="211"/>
      <c r="CJ3284" s="211"/>
      <c r="CK3284" s="211"/>
      <c r="CL3284" s="211"/>
      <c r="CM3284" s="211"/>
      <c r="CN3284" s="280"/>
      <c r="CO3284" s="280"/>
      <c r="CP3284" s="280"/>
      <c r="CQ3284" s="280"/>
      <c r="CR3284" s="280"/>
      <c r="CS3284" s="280"/>
      <c r="CT3284" s="280"/>
      <c r="CU3284" s="280"/>
      <c r="CV3284" s="280"/>
      <c r="CW3284" s="280"/>
      <c r="CX3284" s="280"/>
      <c r="CY3284" s="280"/>
      <c r="CZ3284" s="280"/>
      <c r="DA3284" s="280"/>
      <c r="DB3284" s="280"/>
      <c r="DC3284" s="280"/>
      <c r="DD3284" s="9"/>
      <c r="DE3284" s="9"/>
      <c r="DF3284" s="9"/>
      <c r="DG3284" s="9"/>
      <c r="DH3284" s="9"/>
      <c r="DI3284" s="9"/>
      <c r="DJ3284" s="9"/>
      <c r="DK3284" s="9"/>
      <c r="DL3284" s="9"/>
      <c r="DM3284" s="9"/>
      <c r="DN3284" s="9"/>
      <c r="DO3284" s="9"/>
      <c r="DP3284" s="9"/>
      <c r="DQ3284" s="9"/>
      <c r="DR3284" s="9"/>
      <c r="DS3284" s="9"/>
      <c r="DT3284" s="9"/>
      <c r="DU3284" s="9"/>
      <c r="DV3284" s="9"/>
      <c r="DW3284" s="9"/>
    </row>
    <row r="3285" spans="1:127" x14ac:dyDescent="0.25">
      <c r="A3285" s="98">
        <v>11</v>
      </c>
      <c r="B3285" s="98" t="s">
        <v>710</v>
      </c>
      <c r="C3285" s="283">
        <v>18</v>
      </c>
      <c r="D3285" s="226">
        <v>43706</v>
      </c>
      <c r="E3285" s="290">
        <v>0.65530092592592593</v>
      </c>
      <c r="F3285" s="98"/>
      <c r="G3285" s="98"/>
      <c r="H3285" s="98"/>
      <c r="I3285" s="98"/>
      <c r="J3285" s="98"/>
      <c r="K3285" s="98"/>
      <c r="L3285" s="98"/>
      <c r="M3285" s="98"/>
      <c r="N3285" s="98"/>
      <c r="O3285" s="98"/>
      <c r="P3285" s="98" t="str">
        <f t="shared" si="51"/>
        <v>11|Transecto TN2|18|20190829|154338</v>
      </c>
      <c r="Q3285" s="283">
        <v>7910979.75</v>
      </c>
      <c r="R3285" s="283">
        <v>586642.13600000006</v>
      </c>
      <c r="S3285" s="283" t="s">
        <v>628</v>
      </c>
      <c r="T3285" s="283">
        <v>270</v>
      </c>
      <c r="U3285" s="283" t="s">
        <v>628</v>
      </c>
      <c r="V3285" s="283">
        <v>2</v>
      </c>
      <c r="W3285" s="283">
        <v>135</v>
      </c>
      <c r="X3285" s="264">
        <v>70</v>
      </c>
      <c r="Y3285" s="283">
        <v>-40.672641749999997</v>
      </c>
      <c r="Z3285" s="283">
        <v>0.170958266</v>
      </c>
      <c r="AA3285" s="283">
        <v>4.0599997999999998E-2</v>
      </c>
      <c r="AB3285" s="283">
        <v>165.9898834</v>
      </c>
      <c r="AC3285" s="283">
        <v>37.570423130000002</v>
      </c>
      <c r="AD3285" s="283">
        <v>25.094999309999999</v>
      </c>
      <c r="AE3285" s="283">
        <v>128.9641876</v>
      </c>
      <c r="AF3285" s="283">
        <v>-4.9787931439999999</v>
      </c>
      <c r="AG3285" s="283">
        <v>0.69948834199999999</v>
      </c>
      <c r="AH3285" s="236" t="s">
        <v>6</v>
      </c>
      <c r="AI3285" s="101" t="s">
        <v>6</v>
      </c>
      <c r="AJ3285" s="101" t="s">
        <v>6</v>
      </c>
      <c r="AK3285" s="101" t="s">
        <v>6</v>
      </c>
      <c r="AL3285" s="101" t="s">
        <v>6</v>
      </c>
      <c r="AM3285" s="283">
        <v>0</v>
      </c>
      <c r="AN3285" s="283">
        <v>0</v>
      </c>
      <c r="AO3285" s="114" t="s">
        <v>467</v>
      </c>
      <c r="AP3285" s="39"/>
      <c r="AQ3285" s="39"/>
      <c r="AR3285" s="39"/>
      <c r="AS3285" s="39"/>
      <c r="BW3285" s="211"/>
      <c r="BX3285" s="211"/>
      <c r="BY3285" s="211"/>
      <c r="BZ3285" s="211"/>
      <c r="CA3285" s="211"/>
      <c r="CB3285" s="211"/>
      <c r="CC3285" s="211"/>
      <c r="CD3285" s="211"/>
      <c r="CE3285" s="211"/>
      <c r="CF3285" s="211"/>
      <c r="CG3285" s="211"/>
      <c r="CH3285" s="211"/>
      <c r="CI3285" s="211"/>
      <c r="CJ3285" s="211"/>
      <c r="CK3285" s="211"/>
      <c r="CL3285" s="211"/>
      <c r="CM3285" s="211"/>
      <c r="CN3285" s="280"/>
      <c r="CO3285" s="280"/>
      <c r="CP3285" s="280"/>
      <c r="CQ3285" s="280"/>
      <c r="CR3285" s="280"/>
      <c r="CS3285" s="280"/>
      <c r="CT3285" s="280"/>
      <c r="CU3285" s="280"/>
      <c r="CV3285" s="280"/>
      <c r="CW3285" s="280"/>
      <c r="CX3285" s="280"/>
      <c r="CY3285" s="280"/>
      <c r="CZ3285" s="280"/>
      <c r="DA3285" s="280"/>
      <c r="DB3285" s="280"/>
      <c r="DC3285" s="280"/>
      <c r="DD3285" s="9"/>
      <c r="DE3285" s="9"/>
      <c r="DF3285" s="9"/>
      <c r="DG3285" s="9"/>
      <c r="DH3285" s="9"/>
      <c r="DI3285" s="9"/>
      <c r="DJ3285" s="9"/>
      <c r="DK3285" s="9"/>
      <c r="DL3285" s="9"/>
      <c r="DM3285" s="9"/>
      <c r="DN3285" s="9"/>
      <c r="DO3285" s="9"/>
      <c r="DP3285" s="9"/>
      <c r="DQ3285" s="9"/>
      <c r="DR3285" s="9"/>
      <c r="DS3285" s="9"/>
      <c r="DT3285" s="9"/>
      <c r="DU3285" s="9"/>
      <c r="DV3285" s="9"/>
      <c r="DW3285" s="9"/>
    </row>
    <row r="3286" spans="1:127" x14ac:dyDescent="0.25">
      <c r="A3286" s="98">
        <v>11</v>
      </c>
      <c r="B3286" s="98" t="s">
        <v>710</v>
      </c>
      <c r="C3286" s="283">
        <v>19</v>
      </c>
      <c r="D3286" s="226">
        <v>43706</v>
      </c>
      <c r="E3286" s="290">
        <v>0.66313657407407411</v>
      </c>
      <c r="F3286" s="98"/>
      <c r="G3286" s="98"/>
      <c r="H3286" s="98"/>
      <c r="I3286" s="98"/>
      <c r="J3286" s="98"/>
      <c r="K3286" s="98"/>
      <c r="L3286" s="98"/>
      <c r="M3286" s="98"/>
      <c r="N3286" s="98"/>
      <c r="O3286" s="98"/>
      <c r="P3286" s="98" t="str">
        <f t="shared" si="51"/>
        <v>11|Transecto TN2|19|20190829|155455</v>
      </c>
      <c r="Q3286" s="283">
        <v>7910872.8569999998</v>
      </c>
      <c r="R3286" s="283">
        <v>584098.304</v>
      </c>
      <c r="S3286" s="283" t="s">
        <v>628</v>
      </c>
      <c r="T3286" s="283">
        <v>270</v>
      </c>
      <c r="U3286" s="283">
        <v>7.1</v>
      </c>
      <c r="V3286" s="283">
        <v>1</v>
      </c>
      <c r="W3286" s="283">
        <v>135</v>
      </c>
      <c r="X3286" s="264">
        <v>60</v>
      </c>
      <c r="Y3286" s="283">
        <v>-40.672641749999997</v>
      </c>
      <c r="Z3286" s="283">
        <v>0.170958266</v>
      </c>
      <c r="AA3286" s="283">
        <v>4.0599997999999998E-2</v>
      </c>
      <c r="AB3286" s="283">
        <v>165.9898834</v>
      </c>
      <c r="AC3286" s="283">
        <v>37.570423130000002</v>
      </c>
      <c r="AD3286" s="283">
        <v>25.094999309999999</v>
      </c>
      <c r="AE3286" s="283">
        <v>128.9641876</v>
      </c>
      <c r="AF3286" s="283">
        <v>-4.9787931439999999</v>
      </c>
      <c r="AG3286" s="283">
        <v>0.69948834199999999</v>
      </c>
      <c r="AH3286" s="236" t="s">
        <v>6</v>
      </c>
      <c r="AI3286" s="101" t="s">
        <v>6</v>
      </c>
      <c r="AJ3286" s="101" t="s">
        <v>6</v>
      </c>
      <c r="AK3286" s="101" t="s">
        <v>6</v>
      </c>
      <c r="AL3286" s="101" t="s">
        <v>6</v>
      </c>
      <c r="AM3286" s="283">
        <v>1</v>
      </c>
      <c r="AN3286" s="283">
        <v>1</v>
      </c>
      <c r="AO3286" s="114" t="s">
        <v>467</v>
      </c>
      <c r="AP3286" s="39"/>
      <c r="AQ3286" s="39"/>
      <c r="AR3286" s="39"/>
      <c r="AS3286" s="39"/>
      <c r="BW3286" s="211"/>
      <c r="BX3286" s="211"/>
      <c r="BY3286" s="211"/>
      <c r="BZ3286" s="211"/>
      <c r="CA3286" s="211"/>
      <c r="CB3286" s="211"/>
      <c r="CC3286" s="211"/>
      <c r="CD3286" s="211"/>
      <c r="CE3286" s="211"/>
      <c r="CF3286" s="211"/>
      <c r="CG3286" s="211"/>
      <c r="CH3286" s="211"/>
      <c r="CI3286" s="211"/>
      <c r="CJ3286" s="211"/>
      <c r="CK3286" s="211"/>
      <c r="CL3286" s="211"/>
      <c r="CM3286" s="211"/>
      <c r="CN3286" s="280"/>
      <c r="CO3286" s="280"/>
      <c r="CP3286" s="280"/>
      <c r="CQ3286" s="280"/>
      <c r="CR3286" s="280"/>
      <c r="CS3286" s="280"/>
      <c r="CT3286" s="280"/>
      <c r="CU3286" s="280"/>
      <c r="CV3286" s="280"/>
      <c r="CW3286" s="280"/>
      <c r="CX3286" s="280"/>
      <c r="CY3286" s="280"/>
      <c r="CZ3286" s="280"/>
      <c r="DA3286" s="280"/>
      <c r="DB3286" s="280"/>
      <c r="DC3286" s="280"/>
      <c r="DD3286" s="9"/>
      <c r="DE3286" s="9"/>
      <c r="DF3286" s="9"/>
      <c r="DG3286" s="9"/>
      <c r="DH3286" s="9"/>
      <c r="DI3286" s="9"/>
      <c r="DJ3286" s="9"/>
      <c r="DK3286" s="9"/>
      <c r="DL3286" s="9"/>
      <c r="DM3286" s="9"/>
      <c r="DN3286" s="9"/>
      <c r="DO3286" s="9"/>
      <c r="DP3286" s="9"/>
      <c r="DQ3286" s="9"/>
      <c r="DR3286" s="9"/>
      <c r="DS3286" s="9"/>
      <c r="DT3286" s="9"/>
      <c r="DU3286" s="9"/>
      <c r="DV3286" s="9"/>
      <c r="DW3286" s="9"/>
    </row>
    <row r="3287" spans="1:127" x14ac:dyDescent="0.25">
      <c r="A3287" s="98">
        <v>11</v>
      </c>
      <c r="B3287" s="98" t="s">
        <v>710</v>
      </c>
      <c r="C3287" s="283">
        <v>20</v>
      </c>
      <c r="D3287" s="226">
        <v>43706</v>
      </c>
      <c r="E3287" s="290">
        <v>0.67167824074074067</v>
      </c>
      <c r="F3287" s="98"/>
      <c r="G3287" s="98"/>
      <c r="H3287" s="98"/>
      <c r="I3287" s="98"/>
      <c r="J3287" s="98"/>
      <c r="K3287" s="98"/>
      <c r="L3287" s="98"/>
      <c r="M3287" s="98"/>
      <c r="N3287" s="98"/>
      <c r="O3287" s="98"/>
      <c r="P3287" s="98" t="str">
        <f t="shared" si="51"/>
        <v>11|Transecto TN2|20|20190829|160713</v>
      </c>
      <c r="Q3287" s="283">
        <v>7910727.7429999998</v>
      </c>
      <c r="R3287" s="283">
        <v>581375.17000000004</v>
      </c>
      <c r="S3287" s="283" t="s">
        <v>628</v>
      </c>
      <c r="T3287" s="283">
        <v>270</v>
      </c>
      <c r="U3287" s="283">
        <v>6.9</v>
      </c>
      <c r="V3287" s="283">
        <v>1</v>
      </c>
      <c r="W3287" s="283">
        <v>135</v>
      </c>
      <c r="X3287" s="264">
        <v>60</v>
      </c>
      <c r="Y3287" s="283">
        <v>-33.512409210000001</v>
      </c>
      <c r="Z3287" s="283">
        <v>0.17872057899999999</v>
      </c>
      <c r="AA3287" s="283">
        <v>4.1399999999999999E-2</v>
      </c>
      <c r="AB3287" s="283">
        <v>162.67346190000001</v>
      </c>
      <c r="AC3287" s="283">
        <v>37.568344119999999</v>
      </c>
      <c r="AD3287" s="283">
        <v>25</v>
      </c>
      <c r="AE3287" s="283">
        <v>128.89599609999999</v>
      </c>
      <c r="AF3287" s="283">
        <v>-4.9513711929999999</v>
      </c>
      <c r="AG3287" s="283">
        <v>0.56165230300000002</v>
      </c>
      <c r="AH3287" s="236" t="s">
        <v>6</v>
      </c>
      <c r="AI3287" s="101" t="s">
        <v>6</v>
      </c>
      <c r="AJ3287" s="101" t="s">
        <v>6</v>
      </c>
      <c r="AK3287" s="101" t="s">
        <v>6</v>
      </c>
      <c r="AL3287" s="101" t="s">
        <v>6</v>
      </c>
      <c r="AM3287" s="283">
        <v>0</v>
      </c>
      <c r="AN3287" s="283">
        <v>0</v>
      </c>
      <c r="AO3287" s="114" t="s">
        <v>467</v>
      </c>
      <c r="AP3287" s="39"/>
      <c r="AQ3287" s="39"/>
      <c r="AR3287" s="39"/>
      <c r="AS3287" s="39"/>
      <c r="BW3287" s="211"/>
      <c r="BX3287" s="211"/>
      <c r="BY3287" s="211"/>
      <c r="BZ3287" s="211"/>
      <c r="CA3287" s="211"/>
      <c r="CB3287" s="211"/>
      <c r="CC3287" s="211"/>
      <c r="CD3287" s="211"/>
      <c r="CE3287" s="211"/>
      <c r="CF3287" s="211"/>
      <c r="CG3287" s="211"/>
      <c r="CH3287" s="211"/>
      <c r="CI3287" s="211"/>
      <c r="CJ3287" s="211"/>
      <c r="CK3287" s="211"/>
      <c r="CL3287" s="211"/>
      <c r="CM3287" s="211"/>
      <c r="CN3287" s="280"/>
      <c r="CO3287" s="280"/>
      <c r="CP3287" s="280"/>
      <c r="CQ3287" s="280"/>
      <c r="CR3287" s="280"/>
      <c r="CS3287" s="280"/>
      <c r="CT3287" s="280"/>
      <c r="CU3287" s="280"/>
      <c r="CV3287" s="280"/>
      <c r="CW3287" s="280"/>
      <c r="CX3287" s="280"/>
      <c r="CY3287" s="280"/>
      <c r="CZ3287" s="280"/>
      <c r="DA3287" s="280"/>
      <c r="DB3287" s="280"/>
      <c r="DC3287" s="280"/>
      <c r="DD3287" s="9"/>
      <c r="DE3287" s="9"/>
      <c r="DF3287" s="9"/>
      <c r="DG3287" s="9"/>
      <c r="DH3287" s="9"/>
      <c r="DI3287" s="9"/>
      <c r="DJ3287" s="9"/>
      <c r="DK3287" s="9"/>
      <c r="DL3287" s="9"/>
      <c r="DM3287" s="9"/>
      <c r="DN3287" s="9"/>
      <c r="DO3287" s="9"/>
      <c r="DP3287" s="9"/>
      <c r="DQ3287" s="9"/>
      <c r="DR3287" s="9"/>
      <c r="DS3287" s="9"/>
      <c r="DT3287" s="9"/>
      <c r="DU3287" s="9"/>
      <c r="DV3287" s="9"/>
      <c r="DW3287" s="9"/>
    </row>
    <row r="3288" spans="1:127" x14ac:dyDescent="0.25">
      <c r="A3288" s="98">
        <v>11</v>
      </c>
      <c r="B3288" s="98" t="s">
        <v>710</v>
      </c>
      <c r="C3288" s="283">
        <v>21</v>
      </c>
      <c r="D3288" s="226">
        <v>43706</v>
      </c>
      <c r="E3288" s="290">
        <v>0.67915509259259255</v>
      </c>
      <c r="F3288" s="98"/>
      <c r="G3288" s="98"/>
      <c r="H3288" s="98"/>
      <c r="I3288" s="98"/>
      <c r="J3288" s="98"/>
      <c r="K3288" s="98"/>
      <c r="L3288" s="98"/>
      <c r="M3288" s="98"/>
      <c r="N3288" s="98"/>
      <c r="O3288" s="98"/>
      <c r="P3288" s="98" t="str">
        <f t="shared" si="51"/>
        <v>11|Transecto TN2|21|20190829|161759</v>
      </c>
      <c r="Q3288" s="283">
        <v>7910617.6960000005</v>
      </c>
      <c r="R3288" s="283">
        <v>579027.89399999997</v>
      </c>
      <c r="S3288" s="283" t="s">
        <v>628</v>
      </c>
      <c r="T3288" s="283">
        <v>270</v>
      </c>
      <c r="U3288" s="283">
        <v>6.6</v>
      </c>
      <c r="V3288" s="283">
        <v>1</v>
      </c>
      <c r="W3288" s="283">
        <v>135</v>
      </c>
      <c r="X3288" s="264">
        <v>60</v>
      </c>
      <c r="Y3288" s="283">
        <v>-33.512409210000001</v>
      </c>
      <c r="Z3288" s="283">
        <v>0.17872057899999999</v>
      </c>
      <c r="AA3288" s="283">
        <v>4.1399999999999999E-2</v>
      </c>
      <c r="AB3288" s="283">
        <v>162.67346190000001</v>
      </c>
      <c r="AC3288" s="283">
        <v>37.568344119999999</v>
      </c>
      <c r="AD3288" s="283">
        <v>25</v>
      </c>
      <c r="AE3288" s="283">
        <v>128.89599609999999</v>
      </c>
      <c r="AF3288" s="283">
        <v>-4.9513711929999999</v>
      </c>
      <c r="AG3288" s="283">
        <v>0.56165230300000002</v>
      </c>
      <c r="AH3288" s="236" t="s">
        <v>6</v>
      </c>
      <c r="AI3288" s="101" t="s">
        <v>6</v>
      </c>
      <c r="AJ3288" s="101" t="s">
        <v>6</v>
      </c>
      <c r="AK3288" s="101" t="s">
        <v>6</v>
      </c>
      <c r="AL3288" s="101" t="s">
        <v>6</v>
      </c>
      <c r="AM3288" s="283">
        <v>0</v>
      </c>
      <c r="AN3288" s="283">
        <v>0</v>
      </c>
      <c r="AO3288" s="114" t="s">
        <v>467</v>
      </c>
      <c r="AP3288" s="39"/>
      <c r="AQ3288" s="39"/>
      <c r="AR3288" s="39"/>
      <c r="AS3288" s="39"/>
      <c r="BW3288" s="211"/>
      <c r="BX3288" s="211"/>
      <c r="BY3288" s="211"/>
      <c r="BZ3288" s="211"/>
      <c r="CA3288" s="211"/>
      <c r="CB3288" s="211"/>
      <c r="CC3288" s="211"/>
      <c r="CD3288" s="211"/>
      <c r="CE3288" s="211"/>
      <c r="CF3288" s="211"/>
      <c r="CG3288" s="211"/>
      <c r="CH3288" s="211"/>
      <c r="CI3288" s="211"/>
      <c r="CJ3288" s="211"/>
      <c r="CK3288" s="211"/>
      <c r="CL3288" s="211"/>
      <c r="CM3288" s="211"/>
      <c r="CN3288" s="280"/>
      <c r="CO3288" s="280"/>
      <c r="CP3288" s="280"/>
      <c r="CQ3288" s="280"/>
      <c r="CR3288" s="280"/>
      <c r="CS3288" s="280"/>
      <c r="CT3288" s="280"/>
      <c r="CU3288" s="280"/>
      <c r="CV3288" s="280"/>
      <c r="CW3288" s="280"/>
      <c r="CX3288" s="280"/>
      <c r="CY3288" s="280"/>
      <c r="CZ3288" s="280"/>
      <c r="DA3288" s="280"/>
      <c r="DB3288" s="280"/>
      <c r="DC3288" s="280"/>
      <c r="DD3288" s="9"/>
      <c r="DE3288" s="9"/>
      <c r="DF3288" s="9"/>
      <c r="DG3288" s="9"/>
      <c r="DH3288" s="9"/>
      <c r="DI3288" s="9"/>
      <c r="DJ3288" s="9"/>
      <c r="DK3288" s="9"/>
      <c r="DL3288" s="9"/>
      <c r="DM3288" s="9"/>
      <c r="DN3288" s="9"/>
      <c r="DO3288" s="9"/>
      <c r="DP3288" s="9"/>
      <c r="DQ3288" s="9"/>
      <c r="DR3288" s="9"/>
      <c r="DS3288" s="9"/>
      <c r="DT3288" s="9"/>
      <c r="DU3288" s="9"/>
      <c r="DV3288" s="9"/>
      <c r="DW3288" s="9"/>
    </row>
    <row r="3289" spans="1:127" x14ac:dyDescent="0.25">
      <c r="A3289" s="98">
        <v>11</v>
      </c>
      <c r="B3289" s="98" t="s">
        <v>710</v>
      </c>
      <c r="C3289" s="283">
        <v>22</v>
      </c>
      <c r="D3289" s="226">
        <v>43706</v>
      </c>
      <c r="E3289" s="290">
        <v>0.68733796296296301</v>
      </c>
      <c r="F3289" s="98"/>
      <c r="G3289" s="98"/>
      <c r="H3289" s="98"/>
      <c r="I3289" s="98"/>
      <c r="J3289" s="98"/>
      <c r="K3289" s="98"/>
      <c r="L3289" s="98"/>
      <c r="M3289" s="98"/>
      <c r="N3289" s="98"/>
      <c r="O3289" s="98"/>
      <c r="P3289" s="98" t="str">
        <f t="shared" si="51"/>
        <v>11|Transecto TN2|22|20190829|162946</v>
      </c>
      <c r="Q3289" s="283">
        <v>7910737.4249999998</v>
      </c>
      <c r="R3289" s="283">
        <v>576542.44499999995</v>
      </c>
      <c r="S3289" s="283" t="s">
        <v>628</v>
      </c>
      <c r="T3289" s="283">
        <v>270</v>
      </c>
      <c r="U3289" s="283">
        <v>6.9</v>
      </c>
      <c r="V3289" s="283">
        <v>1</v>
      </c>
      <c r="W3289" s="283">
        <v>135</v>
      </c>
      <c r="X3289" s="264">
        <v>60</v>
      </c>
      <c r="Y3289" s="283">
        <v>-28.52610207</v>
      </c>
      <c r="Z3289" s="283">
        <v>0.20321404900000001</v>
      </c>
      <c r="AA3289" s="283">
        <v>4.3399997000000003E-2</v>
      </c>
      <c r="AB3289" s="283">
        <v>159.34339900000001</v>
      </c>
      <c r="AC3289" s="283">
        <v>37.566268919999999</v>
      </c>
      <c r="AD3289" s="283">
        <v>24.924999239999998</v>
      </c>
      <c r="AE3289" s="283">
        <v>128.90766909999999</v>
      </c>
      <c r="AF3289" s="283">
        <v>-4.9239492419999999</v>
      </c>
      <c r="AG3289" s="283">
        <v>0.42381623400000001</v>
      </c>
      <c r="AH3289" s="236" t="s">
        <v>6</v>
      </c>
      <c r="AI3289" s="101" t="s">
        <v>6</v>
      </c>
      <c r="AJ3289" s="101" t="s">
        <v>6</v>
      </c>
      <c r="AK3289" s="101" t="s">
        <v>6</v>
      </c>
      <c r="AL3289" s="101" t="s">
        <v>6</v>
      </c>
      <c r="AM3289" s="283">
        <v>3</v>
      </c>
      <c r="AN3289" s="283">
        <v>1</v>
      </c>
      <c r="AO3289" s="114" t="s">
        <v>467</v>
      </c>
      <c r="AP3289" s="39"/>
      <c r="AQ3289" s="39"/>
      <c r="AR3289" s="39"/>
      <c r="AS3289" s="39"/>
      <c r="BW3289" s="211"/>
      <c r="BX3289" s="211"/>
      <c r="BY3289" s="211"/>
      <c r="BZ3289" s="211"/>
      <c r="CA3289" s="211"/>
      <c r="CB3289" s="211"/>
      <c r="CC3289" s="211"/>
      <c r="CD3289" s="211"/>
      <c r="CE3289" s="211"/>
      <c r="CF3289" s="211"/>
      <c r="CG3289" s="211"/>
      <c r="CH3289" s="211"/>
      <c r="CI3289" s="211"/>
      <c r="CJ3289" s="211"/>
      <c r="CK3289" s="211"/>
      <c r="CL3289" s="211"/>
      <c r="CM3289" s="211"/>
      <c r="CN3289" s="280"/>
      <c r="CO3289" s="280"/>
      <c r="CP3289" s="280"/>
      <c r="CQ3289" s="280"/>
      <c r="CR3289" s="280"/>
      <c r="CS3289" s="280"/>
      <c r="CT3289" s="280"/>
      <c r="CU3289" s="280"/>
      <c r="CV3289" s="280"/>
      <c r="CW3289" s="280"/>
      <c r="CX3289" s="280"/>
      <c r="CY3289" s="280"/>
      <c r="CZ3289" s="280"/>
      <c r="DA3289" s="280"/>
      <c r="DB3289" s="280"/>
      <c r="DC3289" s="280"/>
      <c r="DD3289" s="9"/>
      <c r="DE3289" s="9"/>
      <c r="DF3289" s="9"/>
      <c r="DG3289" s="9"/>
      <c r="DH3289" s="9"/>
      <c r="DI3289" s="9"/>
      <c r="DJ3289" s="9"/>
      <c r="DK3289" s="9"/>
      <c r="DL3289" s="9"/>
      <c r="DM3289" s="9"/>
      <c r="DN3289" s="9"/>
      <c r="DO3289" s="9"/>
      <c r="DP3289" s="9"/>
      <c r="DQ3289" s="9"/>
      <c r="DR3289" s="9"/>
      <c r="DS3289" s="9"/>
      <c r="DT3289" s="9"/>
      <c r="DU3289" s="9"/>
      <c r="DV3289" s="9"/>
      <c r="DW3289" s="9"/>
    </row>
    <row r="3290" spans="1:127" x14ac:dyDescent="0.25">
      <c r="A3290" s="98">
        <v>11</v>
      </c>
      <c r="B3290" s="98" t="s">
        <v>710</v>
      </c>
      <c r="C3290" s="283">
        <v>23</v>
      </c>
      <c r="D3290" s="226">
        <v>43706</v>
      </c>
      <c r="E3290" s="290">
        <v>0.69656250000000008</v>
      </c>
      <c r="F3290" s="98"/>
      <c r="G3290" s="98"/>
      <c r="H3290" s="98"/>
      <c r="I3290" s="98"/>
      <c r="J3290" s="98"/>
      <c r="K3290" s="98"/>
      <c r="L3290" s="98"/>
      <c r="M3290" s="98"/>
      <c r="N3290" s="98"/>
      <c r="O3290" s="98"/>
      <c r="P3290" s="98" t="str">
        <f t="shared" si="51"/>
        <v>11|Transecto TN2|23|20190829|164303</v>
      </c>
      <c r="Q3290" s="283">
        <v>7910933.1399999997</v>
      </c>
      <c r="R3290" s="283">
        <v>573824.41799999995</v>
      </c>
      <c r="S3290" s="283" t="s">
        <v>628</v>
      </c>
      <c r="T3290" s="283">
        <v>270</v>
      </c>
      <c r="U3290" s="283">
        <v>6.9</v>
      </c>
      <c r="V3290" s="283">
        <v>1</v>
      </c>
      <c r="W3290" s="283">
        <v>135</v>
      </c>
      <c r="X3290" s="264">
        <v>60</v>
      </c>
      <c r="Y3290" s="283">
        <v>-36.079387660000002</v>
      </c>
      <c r="Z3290" s="283">
        <v>0.22945658899999999</v>
      </c>
      <c r="AA3290" s="283">
        <v>4.5399996999999997E-2</v>
      </c>
      <c r="AB3290" s="283">
        <v>156.26626590000001</v>
      </c>
      <c r="AC3290" s="283">
        <v>37.564189910000003</v>
      </c>
      <c r="AD3290" s="283">
        <v>24.829999919999999</v>
      </c>
      <c r="AE3290" s="283">
        <v>128.99923709999999</v>
      </c>
      <c r="AF3290" s="283">
        <v>-4.8965268139999996</v>
      </c>
      <c r="AG3290" s="283">
        <v>0.28598019499999999</v>
      </c>
      <c r="AH3290" s="236" t="s">
        <v>6</v>
      </c>
      <c r="AI3290" s="101" t="s">
        <v>6</v>
      </c>
      <c r="AJ3290" s="101" t="s">
        <v>6</v>
      </c>
      <c r="AK3290" s="101" t="s">
        <v>6</v>
      </c>
      <c r="AL3290" s="101" t="s">
        <v>6</v>
      </c>
      <c r="AM3290" s="283">
        <v>1</v>
      </c>
      <c r="AN3290" s="283">
        <v>1</v>
      </c>
      <c r="AO3290" s="114" t="s">
        <v>467</v>
      </c>
      <c r="AP3290" s="39"/>
      <c r="AQ3290" s="39"/>
      <c r="AR3290" s="39"/>
      <c r="AS3290" s="39"/>
      <c r="BW3290" s="211"/>
      <c r="BX3290" s="211"/>
      <c r="BY3290" s="211"/>
      <c r="BZ3290" s="211"/>
      <c r="CA3290" s="211"/>
      <c r="CB3290" s="211"/>
      <c r="CC3290" s="211"/>
      <c r="CD3290" s="211"/>
      <c r="CE3290" s="211"/>
      <c r="CF3290" s="211"/>
      <c r="CG3290" s="211"/>
      <c r="CH3290" s="211"/>
      <c r="CI3290" s="211"/>
      <c r="CJ3290" s="211"/>
      <c r="CK3290" s="211"/>
      <c r="CL3290" s="211"/>
      <c r="CM3290" s="211"/>
      <c r="CN3290" s="280"/>
      <c r="CO3290" s="280"/>
      <c r="CP3290" s="280"/>
      <c r="CQ3290" s="280"/>
      <c r="CR3290" s="280"/>
      <c r="CS3290" s="280"/>
      <c r="CT3290" s="280"/>
      <c r="CU3290" s="280"/>
      <c r="CV3290" s="280"/>
      <c r="CW3290" s="280"/>
      <c r="CX3290" s="280"/>
      <c r="CY3290" s="280"/>
      <c r="CZ3290" s="280"/>
      <c r="DA3290" s="280"/>
      <c r="DB3290" s="280"/>
      <c r="DC3290" s="280"/>
      <c r="DD3290" s="9"/>
      <c r="DE3290" s="9"/>
      <c r="DF3290" s="9"/>
      <c r="DG3290" s="9"/>
      <c r="DH3290" s="9"/>
      <c r="DI3290" s="9"/>
      <c r="DJ3290" s="9"/>
      <c r="DK3290" s="9"/>
      <c r="DL3290" s="9"/>
      <c r="DM3290" s="9"/>
      <c r="DN3290" s="9"/>
      <c r="DO3290" s="9"/>
      <c r="DP3290" s="9"/>
      <c r="DQ3290" s="9"/>
      <c r="DR3290" s="9"/>
      <c r="DS3290" s="9"/>
      <c r="DT3290" s="9"/>
      <c r="DU3290" s="9"/>
      <c r="DV3290" s="9"/>
      <c r="DW3290" s="9"/>
    </row>
    <row r="3291" spans="1:127" x14ac:dyDescent="0.25">
      <c r="A3291" s="98">
        <v>11</v>
      </c>
      <c r="B3291" s="98" t="s">
        <v>710</v>
      </c>
      <c r="C3291" s="283">
        <v>24</v>
      </c>
      <c r="D3291" s="226">
        <v>43706</v>
      </c>
      <c r="E3291" s="290">
        <v>0.70570601851851855</v>
      </c>
      <c r="F3291" s="98"/>
      <c r="G3291" s="98"/>
      <c r="H3291" s="98"/>
      <c r="I3291" s="98"/>
      <c r="J3291" s="98"/>
      <c r="K3291" s="98"/>
      <c r="L3291" s="98"/>
      <c r="M3291" s="98"/>
      <c r="N3291" s="98"/>
      <c r="O3291" s="98"/>
      <c r="P3291" s="98" t="str">
        <f t="shared" si="51"/>
        <v>11|Transecto TN2|24|20190829|165613</v>
      </c>
      <c r="Q3291" s="283">
        <v>7911002.6220000004</v>
      </c>
      <c r="R3291" s="283">
        <v>571109.09100000001</v>
      </c>
      <c r="S3291" s="283" t="s">
        <v>628</v>
      </c>
      <c r="T3291" s="283">
        <v>270</v>
      </c>
      <c r="U3291" s="283">
        <v>6.9</v>
      </c>
      <c r="V3291" s="283">
        <v>1</v>
      </c>
      <c r="W3291" s="283">
        <v>135</v>
      </c>
      <c r="X3291" s="264">
        <v>60</v>
      </c>
      <c r="Y3291" s="283">
        <v>-36.079387660000002</v>
      </c>
      <c r="Z3291" s="283">
        <v>0.22945658899999999</v>
      </c>
      <c r="AA3291" s="283">
        <v>4.5399996999999997E-2</v>
      </c>
      <c r="AB3291" s="283">
        <v>156.26626590000001</v>
      </c>
      <c r="AC3291" s="283">
        <v>37.564189910000003</v>
      </c>
      <c r="AD3291" s="283">
        <v>24.829999919999999</v>
      </c>
      <c r="AE3291" s="283">
        <v>128.99923709999999</v>
      </c>
      <c r="AF3291" s="283">
        <v>-4.8965268139999996</v>
      </c>
      <c r="AG3291" s="283">
        <v>0.28598019499999999</v>
      </c>
      <c r="AH3291" s="236" t="s">
        <v>6</v>
      </c>
      <c r="AI3291" s="101" t="s">
        <v>6</v>
      </c>
      <c r="AJ3291" s="101" t="s">
        <v>6</v>
      </c>
      <c r="AK3291" s="101" t="s">
        <v>6</v>
      </c>
      <c r="AL3291" s="101" t="s">
        <v>6</v>
      </c>
      <c r="AM3291" s="283">
        <v>1</v>
      </c>
      <c r="AN3291" s="283">
        <v>1</v>
      </c>
      <c r="AO3291" s="114" t="s">
        <v>467</v>
      </c>
      <c r="AP3291" s="39"/>
      <c r="AQ3291" s="39"/>
      <c r="AR3291" s="39"/>
      <c r="AS3291" s="39"/>
      <c r="BW3291" s="211"/>
      <c r="BX3291" s="211"/>
      <c r="BY3291" s="211"/>
      <c r="BZ3291" s="211"/>
      <c r="CA3291" s="211"/>
      <c r="CB3291" s="211"/>
      <c r="CC3291" s="211"/>
      <c r="CD3291" s="211"/>
      <c r="CE3291" s="211"/>
      <c r="CF3291" s="211"/>
      <c r="CG3291" s="211"/>
      <c r="CH3291" s="211"/>
      <c r="CI3291" s="211"/>
      <c r="CJ3291" s="211"/>
      <c r="CK3291" s="211"/>
      <c r="CL3291" s="211"/>
      <c r="CM3291" s="211"/>
      <c r="CN3291" s="280"/>
      <c r="CO3291" s="280"/>
      <c r="CP3291" s="280"/>
      <c r="CQ3291" s="280"/>
      <c r="CR3291" s="280"/>
      <c r="CS3291" s="280"/>
      <c r="CT3291" s="280"/>
      <c r="CU3291" s="280"/>
      <c r="CV3291" s="280"/>
      <c r="CW3291" s="280"/>
      <c r="CX3291" s="280"/>
      <c r="CY3291" s="280"/>
      <c r="CZ3291" s="280"/>
      <c r="DA3291" s="280"/>
      <c r="DB3291" s="280"/>
      <c r="DC3291" s="280"/>
      <c r="DD3291" s="9"/>
      <c r="DE3291" s="9"/>
      <c r="DF3291" s="9"/>
      <c r="DG3291" s="9"/>
      <c r="DH3291" s="9"/>
      <c r="DI3291" s="9"/>
      <c r="DJ3291" s="9"/>
      <c r="DK3291" s="9"/>
      <c r="DL3291" s="9"/>
      <c r="DM3291" s="9"/>
      <c r="DN3291" s="9"/>
      <c r="DO3291" s="9"/>
      <c r="DP3291" s="9"/>
      <c r="DQ3291" s="9"/>
      <c r="DR3291" s="9"/>
      <c r="DS3291" s="9"/>
      <c r="DT3291" s="9"/>
      <c r="DU3291" s="9"/>
      <c r="DV3291" s="9"/>
      <c r="DW3291" s="9"/>
    </row>
    <row r="3292" spans="1:127" x14ac:dyDescent="0.25">
      <c r="A3292" s="98">
        <v>11</v>
      </c>
      <c r="B3292" s="98" t="s">
        <v>710</v>
      </c>
      <c r="C3292" s="283">
        <v>25</v>
      </c>
      <c r="D3292" s="226">
        <v>43706</v>
      </c>
      <c r="E3292" s="290">
        <v>0.71421296296296299</v>
      </c>
      <c r="F3292" s="98"/>
      <c r="G3292" s="98"/>
      <c r="H3292" s="98"/>
      <c r="I3292" s="98"/>
      <c r="J3292" s="98"/>
      <c r="K3292" s="98"/>
      <c r="L3292" s="98"/>
      <c r="M3292" s="98"/>
      <c r="N3292" s="98"/>
      <c r="O3292" s="98"/>
      <c r="P3292" s="98" t="str">
        <f t="shared" si="51"/>
        <v>11|Transecto TN2|25|20190829|170828</v>
      </c>
      <c r="Q3292" s="283">
        <v>7911078.3859999999</v>
      </c>
      <c r="R3292" s="283">
        <v>568555.57799999998</v>
      </c>
      <c r="S3292" s="283" t="s">
        <v>628</v>
      </c>
      <c r="T3292" s="283">
        <v>270</v>
      </c>
      <c r="U3292" s="283" t="s">
        <v>628</v>
      </c>
      <c r="V3292" s="283">
        <v>2</v>
      </c>
      <c r="W3292" s="283">
        <v>135</v>
      </c>
      <c r="X3292" s="264">
        <v>70</v>
      </c>
      <c r="Y3292" s="283">
        <v>-53.954551700000003</v>
      </c>
      <c r="Z3292" s="283">
        <v>0.25420728300000001</v>
      </c>
      <c r="AA3292" s="283">
        <v>4.7799996999999997E-2</v>
      </c>
      <c r="AB3292" s="283">
        <v>152.9390411</v>
      </c>
      <c r="AC3292" s="283">
        <v>37.562114719999997</v>
      </c>
      <c r="AD3292" s="283">
        <v>24.75</v>
      </c>
      <c r="AE3292" s="283">
        <v>129.1508484</v>
      </c>
      <c r="AF3292" s="283">
        <v>-4.8691048620000004</v>
      </c>
      <c r="AG3292" s="283">
        <v>0.148144156</v>
      </c>
      <c r="AH3292" s="236" t="s">
        <v>6</v>
      </c>
      <c r="AI3292" s="101" t="s">
        <v>6</v>
      </c>
      <c r="AJ3292" s="101" t="s">
        <v>6</v>
      </c>
      <c r="AK3292" s="101" t="s">
        <v>6</v>
      </c>
      <c r="AL3292" s="101" t="s">
        <v>6</v>
      </c>
      <c r="AM3292" s="283">
        <v>2</v>
      </c>
      <c r="AN3292" s="318">
        <v>1</v>
      </c>
      <c r="AO3292" s="114" t="s">
        <v>467</v>
      </c>
      <c r="AP3292" s="39"/>
      <c r="AQ3292" s="39"/>
      <c r="AR3292" s="39"/>
      <c r="AS3292" s="39"/>
      <c r="BW3292" s="211"/>
      <c r="BX3292" s="211"/>
      <c r="BY3292" s="211"/>
      <c r="BZ3292" s="211"/>
      <c r="CA3292" s="211"/>
      <c r="CB3292" s="211"/>
      <c r="CC3292" s="211"/>
      <c r="CD3292" s="211"/>
      <c r="CE3292" s="211"/>
      <c r="CF3292" s="211"/>
      <c r="CG3292" s="211"/>
      <c r="CH3292" s="211"/>
      <c r="CI3292" s="211"/>
      <c r="CJ3292" s="211"/>
      <c r="CK3292" s="211"/>
      <c r="CL3292" s="211"/>
      <c r="CM3292" s="211"/>
      <c r="CN3292" s="280"/>
      <c r="CO3292" s="280"/>
      <c r="CP3292" s="280"/>
      <c r="CQ3292" s="280"/>
      <c r="CR3292" s="280"/>
      <c r="CS3292" s="280"/>
      <c r="CT3292" s="280"/>
      <c r="CU3292" s="280"/>
      <c r="CV3292" s="280"/>
      <c r="CW3292" s="280"/>
      <c r="CX3292" s="280"/>
      <c r="CY3292" s="280"/>
      <c r="CZ3292" s="280"/>
      <c r="DA3292" s="280"/>
      <c r="DB3292" s="280"/>
      <c r="DC3292" s="280"/>
      <c r="DD3292" s="9"/>
      <c r="DE3292" s="9"/>
      <c r="DF3292" s="9"/>
      <c r="DG3292" s="9"/>
      <c r="DH3292" s="9"/>
      <c r="DI3292" s="9"/>
      <c r="DJ3292" s="9"/>
      <c r="DK3292" s="9"/>
      <c r="DL3292" s="9"/>
      <c r="DM3292" s="9"/>
      <c r="DN3292" s="9"/>
      <c r="DO3292" s="9"/>
      <c r="DP3292" s="9"/>
      <c r="DQ3292" s="9"/>
      <c r="DR3292" s="9"/>
      <c r="DS3292" s="9"/>
      <c r="DT3292" s="9"/>
      <c r="DU3292" s="9"/>
      <c r="DV3292" s="9"/>
      <c r="DW3292" s="9"/>
    </row>
    <row r="3293" spans="1:127" x14ac:dyDescent="0.25">
      <c r="A3293" s="98">
        <v>11</v>
      </c>
      <c r="B3293" s="98" t="s">
        <v>710</v>
      </c>
      <c r="C3293" s="283">
        <v>26</v>
      </c>
      <c r="D3293" s="226">
        <v>43706</v>
      </c>
      <c r="E3293" s="290">
        <v>0.72221064814814817</v>
      </c>
      <c r="F3293" s="98"/>
      <c r="G3293" s="98"/>
      <c r="H3293" s="98"/>
      <c r="I3293" s="98"/>
      <c r="J3293" s="98"/>
      <c r="K3293" s="98"/>
      <c r="L3293" s="98"/>
      <c r="M3293" s="98"/>
      <c r="N3293" s="98"/>
      <c r="O3293" s="98"/>
      <c r="P3293" s="98" t="str">
        <f t="shared" si="51"/>
        <v>11|Transecto TN2|26|20190829|171959</v>
      </c>
      <c r="Q3293" s="283">
        <v>7911069.1730000004</v>
      </c>
      <c r="R3293" s="283">
        <v>566149.09</v>
      </c>
      <c r="S3293" s="283" t="s">
        <v>628</v>
      </c>
      <c r="T3293" s="283">
        <v>270</v>
      </c>
      <c r="U3293" s="283" t="s">
        <v>628</v>
      </c>
      <c r="V3293" s="283">
        <v>1</v>
      </c>
      <c r="W3293" s="283">
        <v>135</v>
      </c>
      <c r="X3293" s="264">
        <v>70</v>
      </c>
      <c r="Y3293" s="283">
        <v>-53.954551700000003</v>
      </c>
      <c r="Z3293" s="283">
        <v>0.25420728300000001</v>
      </c>
      <c r="AA3293" s="283">
        <v>4.7799996999999997E-2</v>
      </c>
      <c r="AB3293" s="283">
        <v>152.9390411</v>
      </c>
      <c r="AC3293" s="283">
        <v>37.562114719999997</v>
      </c>
      <c r="AD3293" s="283">
        <v>24.75</v>
      </c>
      <c r="AE3293" s="283">
        <v>129.1508484</v>
      </c>
      <c r="AF3293" s="283">
        <v>-4.8691048620000004</v>
      </c>
      <c r="AG3293" s="283">
        <v>0.148144156</v>
      </c>
      <c r="AH3293" s="236" t="s">
        <v>6</v>
      </c>
      <c r="AI3293" s="101" t="s">
        <v>6</v>
      </c>
      <c r="AJ3293" s="101" t="s">
        <v>6</v>
      </c>
      <c r="AK3293" s="101" t="s">
        <v>6</v>
      </c>
      <c r="AL3293" s="101" t="s">
        <v>6</v>
      </c>
      <c r="AM3293" s="283">
        <v>1</v>
      </c>
      <c r="AN3293" s="283">
        <v>1</v>
      </c>
      <c r="AO3293" s="114" t="s">
        <v>467</v>
      </c>
      <c r="AP3293" s="39"/>
      <c r="AQ3293" s="39"/>
      <c r="AR3293" s="39"/>
      <c r="AS3293" s="39"/>
      <c r="BW3293" s="211"/>
      <c r="BX3293" s="211"/>
      <c r="BY3293" s="211"/>
      <c r="BZ3293" s="211"/>
      <c r="CA3293" s="211"/>
      <c r="CB3293" s="211"/>
      <c r="CC3293" s="211"/>
      <c r="CD3293" s="211"/>
      <c r="CE3293" s="211"/>
      <c r="CF3293" s="211"/>
      <c r="CG3293" s="211"/>
      <c r="CH3293" s="211"/>
      <c r="CI3293" s="211"/>
      <c r="CJ3293" s="211"/>
      <c r="CK3293" s="211"/>
      <c r="CL3293" s="211"/>
      <c r="CM3293" s="211"/>
      <c r="CN3293" s="280"/>
      <c r="CO3293" s="280"/>
      <c r="CP3293" s="280"/>
      <c r="CQ3293" s="280"/>
      <c r="CR3293" s="280"/>
      <c r="CS3293" s="280"/>
      <c r="CT3293" s="280"/>
      <c r="CU3293" s="280"/>
      <c r="CV3293" s="280"/>
      <c r="CW3293" s="280"/>
      <c r="CX3293" s="280"/>
      <c r="CY3293" s="280"/>
      <c r="CZ3293" s="280"/>
      <c r="DA3293" s="280"/>
      <c r="DB3293" s="280"/>
      <c r="DC3293" s="280"/>
      <c r="DD3293" s="9"/>
      <c r="DE3293" s="9"/>
      <c r="DF3293" s="9"/>
      <c r="DG3293" s="9"/>
      <c r="DH3293" s="9"/>
      <c r="DI3293" s="9"/>
      <c r="DJ3293" s="9"/>
      <c r="DK3293" s="9"/>
      <c r="DL3293" s="9"/>
      <c r="DM3293" s="9"/>
      <c r="DN3293" s="9"/>
      <c r="DO3293" s="9"/>
      <c r="DP3293" s="9"/>
      <c r="DQ3293" s="9"/>
      <c r="DR3293" s="9"/>
      <c r="DS3293" s="9"/>
      <c r="DT3293" s="9"/>
      <c r="DU3293" s="9"/>
      <c r="DV3293" s="9"/>
      <c r="DW3293" s="9"/>
    </row>
    <row r="3294" spans="1:127" x14ac:dyDescent="0.25">
      <c r="A3294" s="98">
        <v>11</v>
      </c>
      <c r="B3294" s="98" t="s">
        <v>710</v>
      </c>
      <c r="C3294" s="283">
        <v>27</v>
      </c>
      <c r="D3294" s="226">
        <v>43706</v>
      </c>
      <c r="E3294" s="290">
        <v>0.72988425925925926</v>
      </c>
      <c r="F3294" s="98"/>
      <c r="G3294" s="98"/>
      <c r="H3294" s="98"/>
      <c r="I3294" s="98"/>
      <c r="J3294" s="98"/>
      <c r="K3294" s="98"/>
      <c r="L3294" s="98"/>
      <c r="M3294" s="98"/>
      <c r="N3294" s="98"/>
      <c r="O3294" s="98"/>
      <c r="P3294" s="98" t="str">
        <f t="shared" si="51"/>
        <v>11|Transecto TN2|27|20190829|173102</v>
      </c>
      <c r="Q3294" s="283">
        <v>7910964.7180000003</v>
      </c>
      <c r="R3294" s="283">
        <v>563843.97199999995</v>
      </c>
      <c r="S3294" s="283" t="s">
        <v>628</v>
      </c>
      <c r="T3294" s="283">
        <v>270</v>
      </c>
      <c r="U3294" s="283" t="s">
        <v>628</v>
      </c>
      <c r="V3294" s="283">
        <v>2</v>
      </c>
      <c r="W3294" s="283">
        <v>135</v>
      </c>
      <c r="X3294" s="264">
        <v>70</v>
      </c>
      <c r="Y3294" s="283">
        <v>-63.137592320000003</v>
      </c>
      <c r="Z3294" s="283">
        <v>0.255248278</v>
      </c>
      <c r="AA3294" s="283">
        <v>4.7799996999999997E-2</v>
      </c>
      <c r="AB3294" s="283">
        <v>149.5510712</v>
      </c>
      <c r="AC3294" s="283">
        <v>37.578502659999998</v>
      </c>
      <c r="AD3294" s="283">
        <v>24.709999079999999</v>
      </c>
      <c r="AE3294" s="283">
        <v>129.3625031</v>
      </c>
      <c r="AF3294" s="283">
        <v>-4.8322286610000003</v>
      </c>
      <c r="AG3294" s="283">
        <v>0.19030115</v>
      </c>
      <c r="AH3294" s="236" t="s">
        <v>6</v>
      </c>
      <c r="AI3294" s="101" t="s">
        <v>6</v>
      </c>
      <c r="AJ3294" s="101" t="s">
        <v>6</v>
      </c>
      <c r="AK3294" s="101" t="s">
        <v>6</v>
      </c>
      <c r="AL3294" s="101" t="s">
        <v>6</v>
      </c>
      <c r="AM3294" s="283">
        <v>1</v>
      </c>
      <c r="AN3294" s="283">
        <v>1</v>
      </c>
      <c r="AO3294" s="114" t="s">
        <v>467</v>
      </c>
      <c r="AP3294" s="39"/>
      <c r="AQ3294" s="39"/>
      <c r="AR3294" s="39"/>
      <c r="AS3294" s="39"/>
      <c r="BW3294" s="211"/>
      <c r="BX3294" s="211"/>
      <c r="BY3294" s="211"/>
      <c r="BZ3294" s="211"/>
      <c r="CA3294" s="211"/>
      <c r="CB3294" s="211"/>
      <c r="CC3294" s="211"/>
      <c r="CD3294" s="211"/>
      <c r="CE3294" s="211"/>
      <c r="CF3294" s="211"/>
      <c r="CG3294" s="211"/>
      <c r="CH3294" s="211"/>
      <c r="CI3294" s="211"/>
      <c r="CJ3294" s="211"/>
      <c r="CK3294" s="211"/>
      <c r="CL3294" s="211"/>
      <c r="CM3294" s="211"/>
      <c r="CN3294" s="280"/>
      <c r="CO3294" s="280"/>
      <c r="CP3294" s="280"/>
      <c r="CQ3294" s="280"/>
      <c r="CR3294" s="280"/>
      <c r="CS3294" s="280"/>
      <c r="CT3294" s="280"/>
      <c r="CU3294" s="280"/>
      <c r="CV3294" s="280"/>
      <c r="CW3294" s="280"/>
      <c r="CX3294" s="280"/>
      <c r="CY3294" s="280"/>
      <c r="CZ3294" s="280"/>
      <c r="DA3294" s="280"/>
      <c r="DB3294" s="280"/>
      <c r="DC3294" s="280"/>
      <c r="DD3294" s="9"/>
      <c r="DE3294" s="9"/>
      <c r="DF3294" s="9"/>
      <c r="DG3294" s="9"/>
      <c r="DH3294" s="9"/>
      <c r="DI3294" s="9"/>
      <c r="DJ3294" s="9"/>
      <c r="DK3294" s="9"/>
      <c r="DL3294" s="9"/>
      <c r="DM3294" s="9"/>
      <c r="DN3294" s="9"/>
      <c r="DO3294" s="9"/>
      <c r="DP3294" s="9"/>
      <c r="DQ3294" s="9"/>
      <c r="DR3294" s="9"/>
      <c r="DS3294" s="9"/>
      <c r="DT3294" s="9"/>
      <c r="DU3294" s="9"/>
      <c r="DV3294" s="9"/>
      <c r="DW3294" s="9"/>
    </row>
    <row r="3295" spans="1:127" x14ac:dyDescent="0.25">
      <c r="A3295" s="98">
        <v>11</v>
      </c>
      <c r="B3295" s="98" t="s">
        <v>710</v>
      </c>
      <c r="C3295" s="283">
        <v>28</v>
      </c>
      <c r="D3295" s="226">
        <v>43707</v>
      </c>
      <c r="E3295" s="290">
        <v>0.25506944444444446</v>
      </c>
      <c r="F3295" s="98"/>
      <c r="G3295" s="98"/>
      <c r="H3295" s="98"/>
      <c r="I3295" s="98"/>
      <c r="J3295" s="98"/>
      <c r="K3295" s="98"/>
      <c r="L3295" s="98"/>
      <c r="M3295" s="98"/>
      <c r="N3295" s="98"/>
      <c r="O3295" s="98"/>
      <c r="P3295" s="98" t="str">
        <f t="shared" si="51"/>
        <v>11|Transecto TN2|28|20190830|060718</v>
      </c>
      <c r="Q3295" s="283">
        <v>7911047.0800000001</v>
      </c>
      <c r="R3295" s="283">
        <v>561675.83100000001</v>
      </c>
      <c r="S3295" s="283" t="s">
        <v>628</v>
      </c>
      <c r="T3295" s="283">
        <v>270</v>
      </c>
      <c r="U3295" s="283">
        <v>6.34</v>
      </c>
      <c r="V3295" s="283">
        <v>1</v>
      </c>
      <c r="W3295" s="283">
        <v>90</v>
      </c>
      <c r="X3295" s="264">
        <v>40</v>
      </c>
      <c r="Y3295" s="283">
        <v>-63.137592320000003</v>
      </c>
      <c r="Z3295" s="283">
        <v>0.255248278</v>
      </c>
      <c r="AA3295" s="283">
        <v>4.7799996999999997E-2</v>
      </c>
      <c r="AB3295" s="283">
        <v>149.5510712</v>
      </c>
      <c r="AC3295" s="283">
        <v>37.578502659999998</v>
      </c>
      <c r="AD3295" s="283">
        <v>24.709999079999999</v>
      </c>
      <c r="AE3295" s="283">
        <v>129.3625031</v>
      </c>
      <c r="AF3295" s="283">
        <v>-4.8322286610000003</v>
      </c>
      <c r="AG3295" s="283">
        <v>0.19030115</v>
      </c>
      <c r="AH3295" s="236" t="s">
        <v>6</v>
      </c>
      <c r="AI3295" s="101" t="s">
        <v>6</v>
      </c>
      <c r="AJ3295" s="101" t="s">
        <v>6</v>
      </c>
      <c r="AK3295" s="101" t="s">
        <v>6</v>
      </c>
      <c r="AL3295" s="101" t="s">
        <v>6</v>
      </c>
      <c r="AM3295" s="283">
        <v>1</v>
      </c>
      <c r="AN3295" s="283">
        <v>1</v>
      </c>
      <c r="AO3295" s="114" t="s">
        <v>467</v>
      </c>
      <c r="AP3295" s="39"/>
      <c r="AQ3295" s="39"/>
      <c r="AR3295" s="39"/>
      <c r="AS3295" s="39"/>
      <c r="BW3295" s="211"/>
      <c r="BX3295" s="211"/>
      <c r="BY3295" s="211"/>
      <c r="BZ3295" s="211"/>
      <c r="CA3295" s="211"/>
      <c r="CB3295" s="211"/>
      <c r="CC3295" s="211"/>
      <c r="CD3295" s="211"/>
      <c r="CE3295" s="211"/>
      <c r="CF3295" s="211"/>
      <c r="CG3295" s="211"/>
      <c r="CH3295" s="211"/>
      <c r="CI3295" s="211"/>
      <c r="CJ3295" s="211"/>
      <c r="CK3295" s="211"/>
      <c r="CL3295" s="211"/>
      <c r="CM3295" s="211"/>
      <c r="CN3295" s="280"/>
      <c r="CO3295" s="280"/>
      <c r="CP3295" s="280"/>
      <c r="CQ3295" s="280"/>
      <c r="CR3295" s="280"/>
      <c r="CS3295" s="280"/>
      <c r="CT3295" s="280"/>
      <c r="CU3295" s="280"/>
      <c r="CV3295" s="280"/>
      <c r="CW3295" s="280"/>
      <c r="CX3295" s="280"/>
      <c r="CY3295" s="280"/>
      <c r="CZ3295" s="280"/>
      <c r="DA3295" s="280"/>
      <c r="DB3295" s="280"/>
      <c r="DC3295" s="280"/>
      <c r="DD3295" s="9"/>
      <c r="DE3295" s="9"/>
      <c r="DF3295" s="9"/>
      <c r="DG3295" s="9"/>
      <c r="DH3295" s="9"/>
      <c r="DI3295" s="9"/>
      <c r="DJ3295" s="9"/>
      <c r="DK3295" s="9"/>
      <c r="DL3295" s="9"/>
      <c r="DM3295" s="9"/>
      <c r="DN3295" s="9"/>
      <c r="DO3295" s="9"/>
      <c r="DP3295" s="9"/>
      <c r="DQ3295" s="9"/>
      <c r="DR3295" s="9"/>
      <c r="DS3295" s="9"/>
      <c r="DT3295" s="9"/>
      <c r="DU3295" s="9"/>
      <c r="DV3295" s="9"/>
      <c r="DW3295" s="9"/>
    </row>
    <row r="3296" spans="1:127" x14ac:dyDescent="0.25">
      <c r="A3296" s="98">
        <v>11</v>
      </c>
      <c r="B3296" s="98" t="s">
        <v>710</v>
      </c>
      <c r="C3296" s="283">
        <v>29</v>
      </c>
      <c r="D3296" s="226">
        <v>43707</v>
      </c>
      <c r="E3296" s="290">
        <v>0.26300925925925928</v>
      </c>
      <c r="F3296" s="98"/>
      <c r="G3296" s="98"/>
      <c r="H3296" s="98"/>
      <c r="I3296" s="98"/>
      <c r="J3296" s="98"/>
      <c r="K3296" s="98"/>
      <c r="L3296" s="98"/>
      <c r="M3296" s="98"/>
      <c r="N3296" s="98"/>
      <c r="O3296" s="98"/>
      <c r="P3296" s="98" t="str">
        <f t="shared" si="51"/>
        <v>11|Transecto TN2|29|20190830|061844</v>
      </c>
      <c r="Q3296" s="283">
        <v>7911032.1179999998</v>
      </c>
      <c r="R3296" s="283">
        <v>559094.62199999997</v>
      </c>
      <c r="S3296" s="283" t="s">
        <v>628</v>
      </c>
      <c r="T3296" s="283">
        <v>270</v>
      </c>
      <c r="U3296" s="283">
        <v>7</v>
      </c>
      <c r="V3296" s="283">
        <v>1</v>
      </c>
      <c r="W3296" s="283">
        <v>90</v>
      </c>
      <c r="X3296" s="264">
        <v>40</v>
      </c>
      <c r="Y3296" s="283">
        <v>-53.458644870000001</v>
      </c>
      <c r="Z3296" s="283">
        <v>0.20823028699999999</v>
      </c>
      <c r="AA3296" s="283">
        <v>4.1200001E-2</v>
      </c>
      <c r="AB3296" s="283">
        <v>145.6933746</v>
      </c>
      <c r="AC3296" s="283">
        <v>37.613357540000003</v>
      </c>
      <c r="AD3296" s="283">
        <v>24.619998930000001</v>
      </c>
      <c r="AE3296" s="283">
        <v>129.52662659999999</v>
      </c>
      <c r="AF3296" s="283">
        <v>-4.7858996390000001</v>
      </c>
      <c r="AG3296" s="283">
        <v>0.41243243200000002</v>
      </c>
      <c r="AH3296" s="236" t="s">
        <v>6</v>
      </c>
      <c r="AI3296" s="101" t="s">
        <v>6</v>
      </c>
      <c r="AJ3296" s="101" t="s">
        <v>6</v>
      </c>
      <c r="AK3296" s="101" t="s">
        <v>6</v>
      </c>
      <c r="AL3296" s="101" t="s">
        <v>6</v>
      </c>
      <c r="AM3296" s="283">
        <v>2</v>
      </c>
      <c r="AN3296" s="283">
        <v>2</v>
      </c>
      <c r="AO3296" s="114" t="s">
        <v>467</v>
      </c>
      <c r="AP3296" s="39"/>
      <c r="AQ3296" s="39"/>
      <c r="AR3296" s="39"/>
      <c r="AS3296" s="39"/>
      <c r="BW3296" s="211"/>
      <c r="BX3296" s="211"/>
      <c r="BY3296" s="211"/>
      <c r="BZ3296" s="211"/>
      <c r="CA3296" s="211"/>
      <c r="CB3296" s="211"/>
      <c r="CC3296" s="211"/>
      <c r="CD3296" s="211"/>
      <c r="CE3296" s="211"/>
      <c r="CF3296" s="211"/>
      <c r="CG3296" s="211"/>
      <c r="CH3296" s="211"/>
      <c r="CI3296" s="211"/>
      <c r="CJ3296" s="211"/>
      <c r="CK3296" s="211"/>
      <c r="CL3296" s="211"/>
      <c r="CM3296" s="211"/>
      <c r="CN3296" s="280"/>
      <c r="CO3296" s="280"/>
      <c r="CP3296" s="280"/>
      <c r="CQ3296" s="280"/>
      <c r="CR3296" s="280"/>
      <c r="CS3296" s="280"/>
      <c r="CT3296" s="280"/>
      <c r="CU3296" s="280"/>
      <c r="CV3296" s="280"/>
      <c r="CW3296" s="280"/>
      <c r="CX3296" s="280"/>
      <c r="CY3296" s="280"/>
      <c r="CZ3296" s="280"/>
      <c r="DA3296" s="280"/>
      <c r="DB3296" s="280"/>
      <c r="DC3296" s="280"/>
      <c r="DD3296" s="9"/>
      <c r="DE3296" s="9"/>
      <c r="DF3296" s="9"/>
      <c r="DG3296" s="9"/>
      <c r="DH3296" s="9"/>
      <c r="DI3296" s="9"/>
      <c r="DJ3296" s="9"/>
      <c r="DK3296" s="9"/>
      <c r="DL3296" s="9"/>
      <c r="DM3296" s="9"/>
      <c r="DN3296" s="9"/>
      <c r="DO3296" s="9"/>
      <c r="DP3296" s="9"/>
      <c r="DQ3296" s="9"/>
      <c r="DR3296" s="9"/>
      <c r="DS3296" s="9"/>
      <c r="DT3296" s="9"/>
      <c r="DU3296" s="9"/>
      <c r="DV3296" s="9"/>
      <c r="DW3296" s="9"/>
    </row>
    <row r="3297" spans="1:127" x14ac:dyDescent="0.25">
      <c r="A3297" s="98">
        <v>11</v>
      </c>
      <c r="B3297" s="98" t="s">
        <v>710</v>
      </c>
      <c r="C3297" s="283">
        <v>30</v>
      </c>
      <c r="D3297" s="226">
        <v>43707</v>
      </c>
      <c r="E3297" s="290">
        <v>0.27071759259259259</v>
      </c>
      <c r="F3297" s="98"/>
      <c r="G3297" s="98"/>
      <c r="H3297" s="98"/>
      <c r="I3297" s="98"/>
      <c r="J3297" s="98"/>
      <c r="K3297" s="98"/>
      <c r="L3297" s="98"/>
      <c r="M3297" s="98"/>
      <c r="N3297" s="98"/>
      <c r="O3297" s="98"/>
      <c r="P3297" s="98" t="str">
        <f t="shared" si="51"/>
        <v>11|Transecto TN2|30|20190830|062950</v>
      </c>
      <c r="Q3297" s="283">
        <v>7911019.9790000003</v>
      </c>
      <c r="R3297" s="283">
        <v>556574.65099999995</v>
      </c>
      <c r="S3297" s="283">
        <v>61</v>
      </c>
      <c r="T3297" s="283">
        <v>270</v>
      </c>
      <c r="U3297" s="283">
        <v>7.7</v>
      </c>
      <c r="V3297" s="283">
        <v>1</v>
      </c>
      <c r="W3297" s="283">
        <v>90</v>
      </c>
      <c r="X3297" s="264">
        <v>40</v>
      </c>
      <c r="Y3297" s="283">
        <v>-54.464336400000001</v>
      </c>
      <c r="Z3297" s="283">
        <v>0.20382607</v>
      </c>
      <c r="AA3297" s="283">
        <v>4.1999999000000003E-2</v>
      </c>
      <c r="AB3297" s="283">
        <v>141.4548035</v>
      </c>
      <c r="AC3297" s="283">
        <v>37.648212430000001</v>
      </c>
      <c r="AD3297" s="283">
        <v>24.545000080000001</v>
      </c>
      <c r="AE3297" s="283">
        <v>129.64323429999999</v>
      </c>
      <c r="AF3297" s="283">
        <v>-4.7395706180000001</v>
      </c>
      <c r="AG3297" s="283">
        <v>0.63456368399999996</v>
      </c>
      <c r="AH3297" s="236" t="s">
        <v>6</v>
      </c>
      <c r="AI3297" s="101" t="s">
        <v>6</v>
      </c>
      <c r="AJ3297" s="101" t="s">
        <v>6</v>
      </c>
      <c r="AK3297" s="101" t="s">
        <v>6</v>
      </c>
      <c r="AL3297" s="101" t="s">
        <v>6</v>
      </c>
      <c r="AM3297" s="283">
        <v>1</v>
      </c>
      <c r="AN3297" s="283">
        <v>1</v>
      </c>
      <c r="AO3297" s="114" t="s">
        <v>467</v>
      </c>
      <c r="AP3297" s="39"/>
      <c r="AQ3297" s="39"/>
      <c r="AR3297" s="39"/>
      <c r="AS3297" s="39"/>
      <c r="BW3297" s="211"/>
      <c r="BX3297" s="211"/>
      <c r="BY3297" s="211"/>
      <c r="BZ3297" s="211"/>
      <c r="CA3297" s="211"/>
      <c r="CB3297" s="211"/>
      <c r="CC3297" s="211"/>
      <c r="CD3297" s="211"/>
      <c r="CE3297" s="211"/>
      <c r="CF3297" s="211"/>
      <c r="CG3297" s="211"/>
      <c r="CH3297" s="211"/>
      <c r="CI3297" s="211"/>
      <c r="CJ3297" s="211"/>
      <c r="CK3297" s="211"/>
      <c r="CL3297" s="211"/>
      <c r="CM3297" s="211"/>
      <c r="CN3297" s="280"/>
      <c r="CO3297" s="280"/>
      <c r="CP3297" s="280"/>
      <c r="CQ3297" s="280"/>
      <c r="CR3297" s="280"/>
      <c r="CS3297" s="280"/>
      <c r="CT3297" s="280"/>
      <c r="CU3297" s="280"/>
      <c r="CV3297" s="280"/>
      <c r="CW3297" s="280"/>
      <c r="CX3297" s="280"/>
      <c r="CY3297" s="280"/>
      <c r="CZ3297" s="280"/>
      <c r="DA3297" s="280"/>
      <c r="DB3297" s="280"/>
      <c r="DC3297" s="280"/>
      <c r="DD3297" s="9"/>
      <c r="DE3297" s="9"/>
      <c r="DF3297" s="9"/>
      <c r="DG3297" s="9"/>
      <c r="DH3297" s="9"/>
      <c r="DI3297" s="9"/>
      <c r="DJ3297" s="9"/>
      <c r="DK3297" s="9"/>
      <c r="DL3297" s="9"/>
      <c r="DM3297" s="9"/>
      <c r="DN3297" s="9"/>
      <c r="DO3297" s="9"/>
      <c r="DP3297" s="9"/>
      <c r="DQ3297" s="9"/>
      <c r="DR3297" s="9"/>
      <c r="DS3297" s="9"/>
      <c r="DT3297" s="9"/>
      <c r="DU3297" s="9"/>
      <c r="DV3297" s="9"/>
      <c r="DW3297" s="9"/>
    </row>
    <row r="3298" spans="1:127" x14ac:dyDescent="0.25">
      <c r="A3298" s="98">
        <v>11</v>
      </c>
      <c r="B3298" s="98" t="s">
        <v>710</v>
      </c>
      <c r="C3298" s="283">
        <v>31</v>
      </c>
      <c r="D3298" s="226">
        <v>43707</v>
      </c>
      <c r="E3298" s="290">
        <v>0.27857638888888886</v>
      </c>
      <c r="F3298" s="98"/>
      <c r="G3298" s="98"/>
      <c r="H3298" s="98"/>
      <c r="I3298" s="98"/>
      <c r="J3298" s="98"/>
      <c r="K3298" s="98"/>
      <c r="L3298" s="98"/>
      <c r="M3298" s="98"/>
      <c r="N3298" s="98"/>
      <c r="O3298" s="98"/>
      <c r="P3298" s="98" t="str">
        <f t="shared" si="51"/>
        <v>11|Transecto TN2|31|20190830|064109</v>
      </c>
      <c r="Q3298" s="283">
        <v>7911085.4189999998</v>
      </c>
      <c r="R3298" s="283">
        <v>554031.30500000005</v>
      </c>
      <c r="S3298" s="283">
        <v>64</v>
      </c>
      <c r="T3298" s="283">
        <v>270</v>
      </c>
      <c r="U3298" s="283">
        <v>7.5</v>
      </c>
      <c r="V3298" s="283">
        <v>1</v>
      </c>
      <c r="W3298" s="283">
        <v>90</v>
      </c>
      <c r="X3298" s="264">
        <v>40</v>
      </c>
      <c r="Y3298" s="283">
        <v>-54.464336400000001</v>
      </c>
      <c r="Z3298" s="283">
        <v>0.20382607</v>
      </c>
      <c r="AA3298" s="283">
        <v>4.1999999000000003E-2</v>
      </c>
      <c r="AB3298" s="283">
        <v>141.4548035</v>
      </c>
      <c r="AC3298" s="283">
        <v>37.648212430000001</v>
      </c>
      <c r="AD3298" s="283">
        <v>24.545000080000001</v>
      </c>
      <c r="AE3298" s="283">
        <v>129.64323429999999</v>
      </c>
      <c r="AF3298" s="283">
        <v>-4.7395706180000001</v>
      </c>
      <c r="AG3298" s="283">
        <v>0.63456368399999996</v>
      </c>
      <c r="AH3298" s="236" t="s">
        <v>6</v>
      </c>
      <c r="AI3298" s="101" t="s">
        <v>6</v>
      </c>
      <c r="AJ3298" s="101" t="s">
        <v>6</v>
      </c>
      <c r="AK3298" s="101" t="s">
        <v>6</v>
      </c>
      <c r="AL3298" s="101" t="s">
        <v>6</v>
      </c>
      <c r="AM3298" s="283">
        <v>1</v>
      </c>
      <c r="AN3298" s="283">
        <v>1</v>
      </c>
      <c r="AO3298" s="114" t="s">
        <v>467</v>
      </c>
      <c r="AP3298" s="39"/>
      <c r="AQ3298" s="39"/>
      <c r="AR3298" s="39"/>
      <c r="AS3298" s="39"/>
      <c r="BW3298" s="211"/>
      <c r="BX3298" s="211"/>
      <c r="BY3298" s="211"/>
      <c r="BZ3298" s="211"/>
      <c r="CA3298" s="211"/>
      <c r="CB3298" s="211"/>
      <c r="CC3298" s="211"/>
      <c r="CD3298" s="211"/>
      <c r="CE3298" s="211"/>
      <c r="CF3298" s="211"/>
      <c r="CG3298" s="211"/>
      <c r="CH3298" s="211"/>
      <c r="CI3298" s="211"/>
      <c r="CJ3298" s="211"/>
      <c r="CK3298" s="211"/>
      <c r="CL3298" s="211"/>
      <c r="CM3298" s="211"/>
      <c r="CN3298" s="280"/>
      <c r="CO3298" s="280"/>
      <c r="CP3298" s="280"/>
      <c r="CQ3298" s="280"/>
      <c r="CR3298" s="280"/>
      <c r="CS3298" s="280"/>
      <c r="CT3298" s="280"/>
      <c r="CU3298" s="280"/>
      <c r="CV3298" s="280"/>
      <c r="CW3298" s="280"/>
      <c r="CX3298" s="280"/>
      <c r="CY3298" s="280"/>
      <c r="CZ3298" s="280"/>
      <c r="DA3298" s="280"/>
      <c r="DB3298" s="280"/>
      <c r="DC3298" s="280"/>
      <c r="DD3298" s="9"/>
      <c r="DE3298" s="9"/>
      <c r="DF3298" s="9"/>
      <c r="DG3298" s="9"/>
      <c r="DH3298" s="9"/>
      <c r="DI3298" s="9"/>
      <c r="DJ3298" s="9"/>
      <c r="DK3298" s="9"/>
      <c r="DL3298" s="9"/>
      <c r="DM3298" s="9"/>
      <c r="DN3298" s="9"/>
      <c r="DO3298" s="9"/>
      <c r="DP3298" s="9"/>
      <c r="DQ3298" s="9"/>
      <c r="DR3298" s="9"/>
      <c r="DS3298" s="9"/>
      <c r="DT3298" s="9"/>
      <c r="DU3298" s="9"/>
      <c r="DV3298" s="9"/>
      <c r="DW3298" s="9"/>
    </row>
    <row r="3299" spans="1:127" x14ac:dyDescent="0.25">
      <c r="A3299" s="98">
        <v>11</v>
      </c>
      <c r="B3299" s="98" t="s">
        <v>710</v>
      </c>
      <c r="C3299" s="283">
        <v>32</v>
      </c>
      <c r="D3299" s="226">
        <v>43707</v>
      </c>
      <c r="E3299" s="290">
        <v>0.28637731481481482</v>
      </c>
      <c r="F3299" s="98"/>
      <c r="G3299" s="98"/>
      <c r="H3299" s="98"/>
      <c r="I3299" s="98"/>
      <c r="J3299" s="98"/>
      <c r="K3299" s="98"/>
      <c r="L3299" s="98"/>
      <c r="M3299" s="98"/>
      <c r="N3299" s="98"/>
      <c r="O3299" s="98"/>
      <c r="P3299" s="98" t="str">
        <f t="shared" si="51"/>
        <v>11|Transecto TN2|32|20190830|065223</v>
      </c>
      <c r="Q3299" s="283">
        <v>7911067.0180000002</v>
      </c>
      <c r="R3299" s="283">
        <v>551505.64099999995</v>
      </c>
      <c r="S3299" s="283">
        <v>63</v>
      </c>
      <c r="T3299" s="283">
        <v>270</v>
      </c>
      <c r="U3299" s="283">
        <v>7</v>
      </c>
      <c r="V3299" s="283">
        <v>1</v>
      </c>
      <c r="W3299" s="283">
        <v>90</v>
      </c>
      <c r="X3299" s="264">
        <v>30</v>
      </c>
      <c r="Y3299" s="283">
        <v>-64.504264829999997</v>
      </c>
      <c r="Z3299" s="283">
        <v>0.17168983800000001</v>
      </c>
      <c r="AA3299" s="283">
        <v>3.9399999999999998E-2</v>
      </c>
      <c r="AB3299" s="283">
        <v>136.93830869999999</v>
      </c>
      <c r="AC3299" s="283">
        <v>37.683067319999999</v>
      </c>
      <c r="AD3299" s="283">
        <v>24.684999470000001</v>
      </c>
      <c r="AE3299" s="283">
        <v>129.6491547</v>
      </c>
      <c r="AF3299" s="283">
        <v>-4.6932411189999996</v>
      </c>
      <c r="AG3299" s="283">
        <v>0.85669499599999999</v>
      </c>
      <c r="AH3299" s="236" t="s">
        <v>6</v>
      </c>
      <c r="AI3299" s="101" t="s">
        <v>6</v>
      </c>
      <c r="AJ3299" s="101" t="s">
        <v>6</v>
      </c>
      <c r="AK3299" s="101" t="s">
        <v>6</v>
      </c>
      <c r="AL3299" s="101" t="s">
        <v>6</v>
      </c>
      <c r="AM3299" s="283">
        <v>2</v>
      </c>
      <c r="AN3299" s="283">
        <v>1</v>
      </c>
      <c r="AO3299" s="114" t="s">
        <v>467</v>
      </c>
      <c r="AP3299" s="39"/>
      <c r="AQ3299" s="39"/>
      <c r="AR3299" s="39"/>
      <c r="AS3299" s="39"/>
      <c r="BW3299" s="211"/>
      <c r="BX3299" s="211"/>
      <c r="BY3299" s="211"/>
      <c r="BZ3299" s="211"/>
      <c r="CA3299" s="211"/>
      <c r="CB3299" s="211"/>
      <c r="CC3299" s="211"/>
      <c r="CD3299" s="211"/>
      <c r="CE3299" s="211"/>
      <c r="CF3299" s="211"/>
      <c r="CG3299" s="211"/>
      <c r="CH3299" s="211"/>
      <c r="CI3299" s="211"/>
      <c r="CJ3299" s="211"/>
      <c r="CK3299" s="211"/>
      <c r="CL3299" s="211"/>
      <c r="CM3299" s="211"/>
      <c r="CN3299" s="280"/>
      <c r="CO3299" s="280"/>
      <c r="CP3299" s="280"/>
      <c r="CQ3299" s="280"/>
      <c r="CR3299" s="280"/>
      <c r="CS3299" s="280"/>
      <c r="CT3299" s="280"/>
      <c r="CU3299" s="280"/>
      <c r="CV3299" s="280"/>
      <c r="CW3299" s="280"/>
      <c r="CX3299" s="280"/>
      <c r="CY3299" s="280"/>
      <c r="CZ3299" s="280"/>
      <c r="DA3299" s="280"/>
      <c r="DB3299" s="280"/>
      <c r="DC3299" s="280"/>
      <c r="DD3299" s="9"/>
      <c r="DE3299" s="9"/>
      <c r="DF3299" s="9"/>
      <c r="DG3299" s="9"/>
      <c r="DH3299" s="9"/>
      <c r="DI3299" s="9"/>
      <c r="DJ3299" s="9"/>
      <c r="DK3299" s="9"/>
      <c r="DL3299" s="9"/>
      <c r="DM3299" s="9"/>
      <c r="DN3299" s="9"/>
      <c r="DO3299" s="9"/>
      <c r="DP3299" s="9"/>
      <c r="DQ3299" s="9"/>
      <c r="DR3299" s="9"/>
      <c r="DS3299" s="9"/>
      <c r="DT3299" s="9"/>
      <c r="DU3299" s="9"/>
      <c r="DV3299" s="9"/>
      <c r="DW3299" s="9"/>
    </row>
    <row r="3300" spans="1:127" x14ac:dyDescent="0.25">
      <c r="A3300" s="98">
        <v>11</v>
      </c>
      <c r="B3300" s="98" t="s">
        <v>710</v>
      </c>
      <c r="C3300" s="283">
        <v>33</v>
      </c>
      <c r="D3300" s="226">
        <v>43707</v>
      </c>
      <c r="E3300" s="290">
        <v>0.29418981481481482</v>
      </c>
      <c r="F3300" s="98"/>
      <c r="G3300" s="98"/>
      <c r="H3300" s="98"/>
      <c r="I3300" s="98"/>
      <c r="J3300" s="98"/>
      <c r="K3300" s="98"/>
      <c r="L3300" s="98"/>
      <c r="M3300" s="98"/>
      <c r="N3300" s="98"/>
      <c r="O3300" s="98"/>
      <c r="P3300" s="98" t="str">
        <f t="shared" si="51"/>
        <v>11|Transecto TN2|33|20190830|070338</v>
      </c>
      <c r="Q3300" s="283">
        <v>7911020.3310000002</v>
      </c>
      <c r="R3300" s="283">
        <v>548994.25300000003</v>
      </c>
      <c r="S3300" s="283">
        <v>57</v>
      </c>
      <c r="T3300" s="283">
        <v>270</v>
      </c>
      <c r="U3300" s="283">
        <v>7.3</v>
      </c>
      <c r="V3300" s="283">
        <v>1</v>
      </c>
      <c r="W3300" s="283">
        <v>90</v>
      </c>
      <c r="X3300" s="264">
        <v>30</v>
      </c>
      <c r="Y3300" s="283">
        <v>-64.504264829999997</v>
      </c>
      <c r="Z3300" s="283">
        <v>0.17168983800000001</v>
      </c>
      <c r="AA3300" s="283">
        <v>3.9399999999999998E-2</v>
      </c>
      <c r="AB3300" s="283">
        <v>136.93830869999999</v>
      </c>
      <c r="AC3300" s="283">
        <v>37.683067319999999</v>
      </c>
      <c r="AD3300" s="283">
        <v>24.684999470000001</v>
      </c>
      <c r="AE3300" s="283">
        <v>129.6491547</v>
      </c>
      <c r="AF3300" s="283">
        <v>-4.6932411189999996</v>
      </c>
      <c r="AG3300" s="283">
        <v>0.85669499599999999</v>
      </c>
      <c r="AH3300" s="236" t="s">
        <v>6</v>
      </c>
      <c r="AI3300" s="101" t="s">
        <v>6</v>
      </c>
      <c r="AJ3300" s="101" t="s">
        <v>6</v>
      </c>
      <c r="AK3300" s="101" t="s">
        <v>6</v>
      </c>
      <c r="AL3300" s="101" t="s">
        <v>6</v>
      </c>
      <c r="AM3300" s="283">
        <v>1</v>
      </c>
      <c r="AN3300" s="283">
        <v>1</v>
      </c>
      <c r="AO3300" s="114" t="s">
        <v>467</v>
      </c>
      <c r="AP3300" s="39"/>
      <c r="AQ3300" s="39"/>
      <c r="AR3300" s="39"/>
      <c r="AS3300" s="39"/>
      <c r="BW3300" s="211"/>
      <c r="BX3300" s="211"/>
      <c r="BY3300" s="211"/>
      <c r="BZ3300" s="211"/>
      <c r="CA3300" s="211"/>
      <c r="CB3300" s="211"/>
      <c r="CC3300" s="211"/>
      <c r="CD3300" s="211"/>
      <c r="CE3300" s="211"/>
      <c r="CF3300" s="211"/>
      <c r="CG3300" s="211"/>
      <c r="CH3300" s="211"/>
      <c r="CI3300" s="211"/>
      <c r="CJ3300" s="211"/>
      <c r="CK3300" s="211"/>
      <c r="CL3300" s="211"/>
      <c r="CM3300" s="211"/>
      <c r="CN3300" s="280"/>
      <c r="CO3300" s="280"/>
      <c r="CP3300" s="280"/>
      <c r="CQ3300" s="280"/>
      <c r="CR3300" s="280"/>
      <c r="CS3300" s="280"/>
      <c r="CT3300" s="280"/>
      <c r="CU3300" s="280"/>
      <c r="CV3300" s="280"/>
      <c r="CW3300" s="280"/>
      <c r="CX3300" s="280"/>
      <c r="CY3300" s="280"/>
      <c r="CZ3300" s="280"/>
      <c r="DA3300" s="280"/>
      <c r="DB3300" s="280"/>
      <c r="DC3300" s="280"/>
      <c r="DD3300" s="9"/>
      <c r="DE3300" s="9"/>
      <c r="DF3300" s="9"/>
      <c r="DG3300" s="9"/>
      <c r="DH3300" s="9"/>
      <c r="DI3300" s="9"/>
      <c r="DJ3300" s="9"/>
      <c r="DK3300" s="9"/>
      <c r="DL3300" s="9"/>
      <c r="DM3300" s="9"/>
      <c r="DN3300" s="9"/>
      <c r="DO3300" s="9"/>
      <c r="DP3300" s="9"/>
      <c r="DQ3300" s="9"/>
      <c r="DR3300" s="9"/>
      <c r="DS3300" s="9"/>
      <c r="DT3300" s="9"/>
      <c r="DU3300" s="9"/>
      <c r="DV3300" s="9"/>
      <c r="DW3300" s="9"/>
    </row>
    <row r="3301" spans="1:127" x14ac:dyDescent="0.25">
      <c r="A3301" s="98">
        <v>11</v>
      </c>
      <c r="B3301" s="98" t="s">
        <v>710</v>
      </c>
      <c r="C3301" s="283">
        <v>34</v>
      </c>
      <c r="D3301" s="226">
        <v>43707</v>
      </c>
      <c r="E3301" s="290">
        <v>0.30201388888888886</v>
      </c>
      <c r="F3301" s="98"/>
      <c r="G3301" s="98"/>
      <c r="H3301" s="98"/>
      <c r="I3301" s="98"/>
      <c r="J3301" s="98"/>
      <c r="K3301" s="98"/>
      <c r="L3301" s="98"/>
      <c r="M3301" s="98"/>
      <c r="N3301" s="98"/>
      <c r="O3301" s="98"/>
      <c r="P3301" s="98" t="str">
        <f t="shared" si="51"/>
        <v>11|Transecto TN2|34|20190830|071454</v>
      </c>
      <c r="Q3301" s="283">
        <v>7910919.4100000001</v>
      </c>
      <c r="R3301" s="283">
        <v>546453.57700000005</v>
      </c>
      <c r="S3301" s="283">
        <v>51</v>
      </c>
      <c r="T3301" s="283">
        <v>270</v>
      </c>
      <c r="U3301" s="283">
        <v>6.7</v>
      </c>
      <c r="V3301" s="283">
        <v>1</v>
      </c>
      <c r="W3301" s="283">
        <v>90</v>
      </c>
      <c r="X3301" s="264">
        <v>40</v>
      </c>
      <c r="Y3301" s="283">
        <v>-55.62849808</v>
      </c>
      <c r="Z3301" s="283">
        <v>0.14881966999999999</v>
      </c>
      <c r="AA3301" s="283">
        <v>3.7199999999999997E-2</v>
      </c>
      <c r="AB3301" s="283">
        <v>132.1463013</v>
      </c>
      <c r="AC3301" s="283">
        <v>37.717922209999998</v>
      </c>
      <c r="AD3301" s="283">
        <v>24.76499939</v>
      </c>
      <c r="AE3301" s="283">
        <v>129.54438780000001</v>
      </c>
      <c r="AF3301" s="283">
        <v>-4.6469120979999996</v>
      </c>
      <c r="AG3301" s="283">
        <v>1.078826308</v>
      </c>
      <c r="AH3301" s="236" t="s">
        <v>6</v>
      </c>
      <c r="AI3301" s="101" t="s">
        <v>6</v>
      </c>
      <c r="AJ3301" s="101" t="s">
        <v>6</v>
      </c>
      <c r="AK3301" s="101" t="s">
        <v>6</v>
      </c>
      <c r="AL3301" s="101" t="s">
        <v>6</v>
      </c>
      <c r="AM3301" s="283">
        <v>0</v>
      </c>
      <c r="AN3301" s="283">
        <v>0</v>
      </c>
      <c r="AO3301" s="114" t="s">
        <v>467</v>
      </c>
      <c r="AP3301" s="39"/>
      <c r="AQ3301" s="39"/>
      <c r="AR3301" s="39"/>
      <c r="AS3301" s="39"/>
      <c r="BW3301" s="211"/>
      <c r="BX3301" s="211"/>
      <c r="BY3301" s="211"/>
      <c r="BZ3301" s="211"/>
      <c r="CA3301" s="211"/>
      <c r="CB3301" s="211"/>
      <c r="CC3301" s="211"/>
      <c r="CD3301" s="211"/>
      <c r="CE3301" s="211"/>
      <c r="CF3301" s="211"/>
      <c r="CG3301" s="211"/>
      <c r="CH3301" s="211"/>
      <c r="CI3301" s="211"/>
      <c r="CJ3301" s="211"/>
      <c r="CK3301" s="211"/>
      <c r="CL3301" s="211"/>
      <c r="CM3301" s="211"/>
      <c r="CN3301" s="280"/>
      <c r="CO3301" s="280"/>
      <c r="CP3301" s="280"/>
      <c r="CQ3301" s="280"/>
      <c r="CR3301" s="280"/>
      <c r="CS3301" s="280"/>
      <c r="CT3301" s="280"/>
      <c r="CU3301" s="280"/>
      <c r="CV3301" s="280"/>
      <c r="CW3301" s="280"/>
      <c r="CX3301" s="280"/>
      <c r="CY3301" s="280"/>
      <c r="CZ3301" s="280"/>
      <c r="DA3301" s="280"/>
      <c r="DB3301" s="280"/>
      <c r="DC3301" s="280"/>
      <c r="DD3301" s="9"/>
      <c r="DE3301" s="9"/>
      <c r="DF3301" s="9"/>
      <c r="DG3301" s="9"/>
      <c r="DH3301" s="9"/>
      <c r="DI3301" s="9"/>
      <c r="DJ3301" s="9"/>
      <c r="DK3301" s="9"/>
      <c r="DL3301" s="9"/>
      <c r="DM3301" s="9"/>
      <c r="DN3301" s="9"/>
      <c r="DO3301" s="9"/>
      <c r="DP3301" s="9"/>
      <c r="DQ3301" s="9"/>
      <c r="DR3301" s="9"/>
      <c r="DS3301" s="9"/>
      <c r="DT3301" s="9"/>
      <c r="DU3301" s="9"/>
      <c r="DV3301" s="9"/>
      <c r="DW3301" s="9"/>
    </row>
    <row r="3302" spans="1:127" x14ac:dyDescent="0.25">
      <c r="A3302" s="98">
        <v>11</v>
      </c>
      <c r="B3302" s="98" t="s">
        <v>710</v>
      </c>
      <c r="C3302" s="283">
        <v>35</v>
      </c>
      <c r="D3302" s="226">
        <v>43707</v>
      </c>
      <c r="E3302" s="290">
        <v>0.31072916666666667</v>
      </c>
      <c r="F3302" s="98"/>
      <c r="G3302" s="98"/>
      <c r="H3302" s="98"/>
      <c r="I3302" s="98"/>
      <c r="J3302" s="98"/>
      <c r="K3302" s="98"/>
      <c r="L3302" s="98"/>
      <c r="M3302" s="98"/>
      <c r="N3302" s="98"/>
      <c r="O3302" s="98"/>
      <c r="P3302" s="98" t="str">
        <f t="shared" si="51"/>
        <v>11|Transecto TN2|35|20190830|072727</v>
      </c>
      <c r="Q3302" s="283">
        <v>7910999.2120000003</v>
      </c>
      <c r="R3302" s="283">
        <v>543639.84100000001</v>
      </c>
      <c r="S3302" s="283">
        <v>74</v>
      </c>
      <c r="T3302" s="283">
        <v>270</v>
      </c>
      <c r="U3302" s="283">
        <v>7.6</v>
      </c>
      <c r="V3302" s="283">
        <v>1</v>
      </c>
      <c r="W3302" s="283">
        <v>90</v>
      </c>
      <c r="X3302" s="264">
        <v>60</v>
      </c>
      <c r="Y3302" s="283">
        <v>-54.240875240000001</v>
      </c>
      <c r="Z3302" s="283">
        <v>0.148259208</v>
      </c>
      <c r="AA3302" s="283">
        <v>3.8599998000000003E-2</v>
      </c>
      <c r="AB3302" s="283">
        <v>127.6686935</v>
      </c>
      <c r="AC3302" s="283">
        <v>37.752777100000003</v>
      </c>
      <c r="AD3302" s="283">
        <v>24.914999009999999</v>
      </c>
      <c r="AE3302" s="283">
        <v>129.4234314</v>
      </c>
      <c r="AF3302" s="283">
        <v>-4.6005830760000004</v>
      </c>
      <c r="AG3302" s="283">
        <v>1.3009575609999999</v>
      </c>
      <c r="AH3302" s="236" t="s">
        <v>6</v>
      </c>
      <c r="AI3302" s="101" t="s">
        <v>6</v>
      </c>
      <c r="AJ3302" s="101" t="s">
        <v>6</v>
      </c>
      <c r="AK3302" s="101" t="s">
        <v>6</v>
      </c>
      <c r="AL3302" s="101" t="s">
        <v>6</v>
      </c>
      <c r="AM3302" s="283">
        <v>3</v>
      </c>
      <c r="AN3302" s="283">
        <v>2</v>
      </c>
      <c r="AO3302" s="114" t="s">
        <v>467</v>
      </c>
      <c r="AP3302" s="39"/>
      <c r="AQ3302" s="39"/>
      <c r="AR3302" s="39"/>
      <c r="AS3302" s="39"/>
      <c r="BW3302" s="211"/>
      <c r="BX3302" s="211"/>
      <c r="BY3302" s="211"/>
      <c r="BZ3302" s="211"/>
      <c r="CA3302" s="211"/>
      <c r="CB3302" s="211"/>
      <c r="CC3302" s="211"/>
      <c r="CD3302" s="211"/>
      <c r="CE3302" s="211"/>
      <c r="CF3302" s="211"/>
      <c r="CG3302" s="211"/>
      <c r="CH3302" s="211"/>
      <c r="CI3302" s="211"/>
      <c r="CJ3302" s="211"/>
      <c r="CK3302" s="211"/>
      <c r="CL3302" s="211"/>
      <c r="CM3302" s="211"/>
      <c r="CN3302" s="280"/>
      <c r="CO3302" s="280"/>
      <c r="CP3302" s="280"/>
      <c r="CQ3302" s="280"/>
      <c r="CR3302" s="280"/>
      <c r="CS3302" s="280"/>
      <c r="CT3302" s="280"/>
      <c r="CU3302" s="280"/>
      <c r="CV3302" s="280"/>
      <c r="CW3302" s="280"/>
      <c r="CX3302" s="280"/>
      <c r="CY3302" s="280"/>
      <c r="CZ3302" s="280"/>
      <c r="DA3302" s="280"/>
      <c r="DB3302" s="280"/>
      <c r="DC3302" s="280"/>
      <c r="DD3302" s="9"/>
      <c r="DE3302" s="9"/>
      <c r="DF3302" s="9"/>
      <c r="DG3302" s="9"/>
      <c r="DH3302" s="9"/>
      <c r="DI3302" s="9"/>
      <c r="DJ3302" s="9"/>
      <c r="DK3302" s="9"/>
      <c r="DL3302" s="9"/>
      <c r="DM3302" s="9"/>
      <c r="DN3302" s="9"/>
      <c r="DO3302" s="9"/>
      <c r="DP3302" s="9"/>
      <c r="DQ3302" s="9"/>
      <c r="DR3302" s="9"/>
      <c r="DS3302" s="9"/>
      <c r="DT3302" s="9"/>
      <c r="DU3302" s="9"/>
      <c r="DV3302" s="9"/>
      <c r="DW3302" s="9"/>
    </row>
    <row r="3303" spans="1:127" x14ac:dyDescent="0.25">
      <c r="A3303" s="98">
        <v>11</v>
      </c>
      <c r="B3303" s="98" t="s">
        <v>710</v>
      </c>
      <c r="C3303" s="283">
        <v>36</v>
      </c>
      <c r="D3303" s="226">
        <v>43707</v>
      </c>
      <c r="E3303" s="290">
        <v>0.32045138888888891</v>
      </c>
      <c r="F3303" s="98"/>
      <c r="G3303" s="98"/>
      <c r="H3303" s="98"/>
      <c r="I3303" s="98"/>
      <c r="J3303" s="98"/>
      <c r="K3303" s="98"/>
      <c r="L3303" s="98"/>
      <c r="M3303" s="98"/>
      <c r="N3303" s="98"/>
      <c r="O3303" s="98"/>
      <c r="P3303" s="98" t="str">
        <f t="shared" si="51"/>
        <v>11|Transecto TN2|36|20190830|074127</v>
      </c>
      <c r="Q3303" s="283">
        <v>7910751.4550000001</v>
      </c>
      <c r="R3303" s="283">
        <v>541474.07700000005</v>
      </c>
      <c r="S3303" s="283">
        <v>61</v>
      </c>
      <c r="T3303" s="283">
        <v>270</v>
      </c>
      <c r="U3303" s="283">
        <v>7.7</v>
      </c>
      <c r="V3303" s="283">
        <v>1</v>
      </c>
      <c r="W3303" s="283">
        <v>90</v>
      </c>
      <c r="X3303" s="264">
        <v>50</v>
      </c>
      <c r="Y3303" s="283">
        <v>-54.240875240000001</v>
      </c>
      <c r="Z3303" s="283">
        <v>0.148259208</v>
      </c>
      <c r="AA3303" s="283">
        <v>3.8599998000000003E-2</v>
      </c>
      <c r="AB3303" s="283">
        <v>127.6686935</v>
      </c>
      <c r="AC3303" s="283">
        <v>37.752777100000003</v>
      </c>
      <c r="AD3303" s="283">
        <v>24.914999009999999</v>
      </c>
      <c r="AE3303" s="283">
        <v>129.4234314</v>
      </c>
      <c r="AF3303" s="283">
        <v>-4.6005830760000004</v>
      </c>
      <c r="AG3303" s="283">
        <v>1.3009575609999999</v>
      </c>
      <c r="AH3303" s="236" t="s">
        <v>6</v>
      </c>
      <c r="AI3303" s="101" t="s">
        <v>6</v>
      </c>
      <c r="AJ3303" s="101" t="s">
        <v>6</v>
      </c>
      <c r="AK3303" s="101" t="s">
        <v>6</v>
      </c>
      <c r="AL3303" s="101" t="s">
        <v>6</v>
      </c>
      <c r="AM3303" s="283">
        <v>0</v>
      </c>
      <c r="AN3303" s="283">
        <v>0</v>
      </c>
      <c r="AO3303" s="114" t="s">
        <v>467</v>
      </c>
      <c r="AP3303" s="39"/>
      <c r="AQ3303" s="39"/>
      <c r="AR3303" s="39"/>
      <c r="AS3303" s="39"/>
      <c r="BW3303" s="211"/>
      <c r="BX3303" s="211"/>
      <c r="BY3303" s="211"/>
      <c r="BZ3303" s="211"/>
      <c r="CA3303" s="211"/>
      <c r="CB3303" s="211"/>
      <c r="CC3303" s="211"/>
      <c r="CD3303" s="211"/>
      <c r="CE3303" s="211"/>
      <c r="CF3303" s="211"/>
      <c r="CG3303" s="211"/>
      <c r="CH3303" s="211"/>
      <c r="CI3303" s="211"/>
      <c r="CJ3303" s="211"/>
      <c r="CK3303" s="211"/>
      <c r="CL3303" s="211"/>
      <c r="CM3303" s="211"/>
      <c r="CN3303" s="280"/>
      <c r="CO3303" s="280"/>
      <c r="CP3303" s="280"/>
      <c r="CQ3303" s="280"/>
      <c r="CR3303" s="280"/>
      <c r="CS3303" s="280"/>
      <c r="CT3303" s="280"/>
      <c r="CU3303" s="280"/>
      <c r="CV3303" s="280"/>
      <c r="CW3303" s="280"/>
      <c r="CX3303" s="280"/>
      <c r="CY3303" s="280"/>
      <c r="CZ3303" s="280"/>
      <c r="DA3303" s="280"/>
      <c r="DB3303" s="280"/>
      <c r="DC3303" s="280"/>
      <c r="DD3303" s="9"/>
      <c r="DE3303" s="9"/>
      <c r="DF3303" s="9"/>
      <c r="DG3303" s="9"/>
      <c r="DH3303" s="9"/>
      <c r="DI3303" s="9"/>
      <c r="DJ3303" s="9"/>
      <c r="DK3303" s="9"/>
      <c r="DL3303" s="9"/>
      <c r="DM3303" s="9"/>
      <c r="DN3303" s="9"/>
      <c r="DO3303" s="9"/>
      <c r="DP3303" s="9"/>
      <c r="DQ3303" s="9"/>
      <c r="DR3303" s="9"/>
      <c r="DS3303" s="9"/>
      <c r="DT3303" s="9"/>
      <c r="DU3303" s="9"/>
      <c r="DV3303" s="9"/>
      <c r="DW3303" s="9"/>
    </row>
    <row r="3304" spans="1:127" x14ac:dyDescent="0.25">
      <c r="A3304" s="98">
        <v>11</v>
      </c>
      <c r="B3304" s="98" t="s">
        <v>710</v>
      </c>
      <c r="C3304" s="283">
        <v>37</v>
      </c>
      <c r="D3304" s="226">
        <v>43707</v>
      </c>
      <c r="E3304" s="290">
        <v>0.32807870370370368</v>
      </c>
      <c r="F3304" s="98"/>
      <c r="G3304" s="98"/>
      <c r="H3304" s="98"/>
      <c r="I3304" s="98"/>
      <c r="J3304" s="98"/>
      <c r="K3304" s="98"/>
      <c r="L3304" s="98"/>
      <c r="M3304" s="98"/>
      <c r="N3304" s="98"/>
      <c r="O3304" s="98"/>
      <c r="P3304" s="98" t="str">
        <f t="shared" si="51"/>
        <v>11|Transecto TN2|37|20190830|075226</v>
      </c>
      <c r="Q3304" s="283">
        <v>7910965.3650000002</v>
      </c>
      <c r="R3304" s="283">
        <v>539082.75800000003</v>
      </c>
      <c r="S3304" s="283">
        <v>61</v>
      </c>
      <c r="T3304" s="283">
        <v>270</v>
      </c>
      <c r="U3304" s="283">
        <v>7.8</v>
      </c>
      <c r="V3304" s="283">
        <v>1</v>
      </c>
      <c r="W3304" s="283">
        <v>90</v>
      </c>
      <c r="X3304" s="264">
        <v>60</v>
      </c>
      <c r="Y3304" s="283">
        <v>-54.743892670000001</v>
      </c>
      <c r="Z3304" s="283">
        <v>0.18550661199999999</v>
      </c>
      <c r="AA3304" s="283">
        <v>4.3399997000000003E-2</v>
      </c>
      <c r="AB3304" s="283">
        <v>122.9793549</v>
      </c>
      <c r="AC3304" s="283">
        <v>37.735488889999999</v>
      </c>
      <c r="AD3304" s="283">
        <v>24.854999540000001</v>
      </c>
      <c r="AE3304" s="283">
        <v>129.2862854</v>
      </c>
      <c r="AF3304" s="283">
        <v>-4.6098985670000001</v>
      </c>
      <c r="AG3304" s="283">
        <v>1.455358744</v>
      </c>
      <c r="AH3304" s="236" t="s">
        <v>6</v>
      </c>
      <c r="AI3304" s="101" t="s">
        <v>6</v>
      </c>
      <c r="AJ3304" s="101" t="s">
        <v>6</v>
      </c>
      <c r="AK3304" s="101" t="s">
        <v>6</v>
      </c>
      <c r="AL3304" s="101" t="s">
        <v>6</v>
      </c>
      <c r="AM3304" s="283">
        <v>2</v>
      </c>
      <c r="AN3304" s="283">
        <v>2</v>
      </c>
      <c r="AO3304" s="114" t="s">
        <v>467</v>
      </c>
      <c r="AP3304" s="39"/>
      <c r="AQ3304" s="39"/>
      <c r="AR3304" s="39"/>
      <c r="AS3304" s="39"/>
      <c r="BW3304" s="211"/>
      <c r="BX3304" s="211"/>
      <c r="BY3304" s="211"/>
      <c r="BZ3304" s="211"/>
      <c r="CA3304" s="211"/>
      <c r="CB3304" s="211"/>
      <c r="CC3304" s="211"/>
      <c r="CD3304" s="211"/>
      <c r="CE3304" s="211"/>
      <c r="CF3304" s="211"/>
      <c r="CG3304" s="211"/>
      <c r="CH3304" s="211"/>
      <c r="CI3304" s="211"/>
      <c r="CJ3304" s="211"/>
      <c r="CK3304" s="211"/>
      <c r="CL3304" s="211"/>
      <c r="CM3304" s="211"/>
      <c r="CN3304" s="280"/>
      <c r="CO3304" s="280"/>
      <c r="CP3304" s="280"/>
      <c r="CQ3304" s="280"/>
      <c r="CR3304" s="280"/>
      <c r="CS3304" s="280"/>
      <c r="CT3304" s="280"/>
      <c r="CU3304" s="280"/>
      <c r="CV3304" s="280"/>
      <c r="CW3304" s="280"/>
      <c r="CX3304" s="280"/>
      <c r="CY3304" s="280"/>
      <c r="CZ3304" s="280"/>
      <c r="DA3304" s="280"/>
      <c r="DB3304" s="280"/>
      <c r="DC3304" s="280"/>
      <c r="DD3304" s="9"/>
      <c r="DE3304" s="9"/>
      <c r="DF3304" s="9"/>
      <c r="DG3304" s="9"/>
      <c r="DH3304" s="9"/>
      <c r="DI3304" s="9"/>
      <c r="DJ3304" s="9"/>
      <c r="DK3304" s="9"/>
      <c r="DL3304" s="9"/>
      <c r="DM3304" s="9"/>
      <c r="DN3304" s="9"/>
      <c r="DO3304" s="9"/>
      <c r="DP3304" s="9"/>
      <c r="DQ3304" s="9"/>
      <c r="DR3304" s="9"/>
      <c r="DS3304" s="9"/>
      <c r="DT3304" s="9"/>
      <c r="DU3304" s="9"/>
      <c r="DV3304" s="9"/>
      <c r="DW3304" s="9"/>
    </row>
    <row r="3305" spans="1:127" x14ac:dyDescent="0.25">
      <c r="A3305" s="98">
        <v>11</v>
      </c>
      <c r="B3305" s="98" t="s">
        <v>710</v>
      </c>
      <c r="C3305" s="283">
        <v>38</v>
      </c>
      <c r="D3305" s="226">
        <v>43707</v>
      </c>
      <c r="E3305" s="290">
        <v>0.33539351851851856</v>
      </c>
      <c r="F3305" s="98"/>
      <c r="G3305" s="98"/>
      <c r="H3305" s="98"/>
      <c r="I3305" s="98"/>
      <c r="J3305" s="98"/>
      <c r="K3305" s="98"/>
      <c r="L3305" s="98"/>
      <c r="M3305" s="98"/>
      <c r="N3305" s="98"/>
      <c r="O3305" s="98"/>
      <c r="P3305" s="98" t="str">
        <f t="shared" si="51"/>
        <v>11|Transecto TN2|38|20190830|080258</v>
      </c>
      <c r="Q3305" s="283">
        <v>7910920.4840000002</v>
      </c>
      <c r="R3305" s="283">
        <v>536824.80700000003</v>
      </c>
      <c r="S3305" s="283">
        <v>54</v>
      </c>
      <c r="T3305" s="283">
        <v>270</v>
      </c>
      <c r="U3305" s="283">
        <v>7.7</v>
      </c>
      <c r="V3305" s="283">
        <v>1</v>
      </c>
      <c r="W3305" s="283">
        <v>90</v>
      </c>
      <c r="X3305" s="264">
        <v>60</v>
      </c>
      <c r="Y3305" s="283">
        <v>-54.743892670000001</v>
      </c>
      <c r="Z3305" s="283">
        <v>0.18550661199999999</v>
      </c>
      <c r="AA3305" s="283">
        <v>4.3399997000000003E-2</v>
      </c>
      <c r="AB3305" s="283">
        <v>122.9793549</v>
      </c>
      <c r="AC3305" s="283">
        <v>37.735488889999999</v>
      </c>
      <c r="AD3305" s="283">
        <v>24.854999540000001</v>
      </c>
      <c r="AE3305" s="283">
        <v>129.2862854</v>
      </c>
      <c r="AF3305" s="283">
        <v>-4.6098985670000001</v>
      </c>
      <c r="AG3305" s="283">
        <v>1.455358744</v>
      </c>
      <c r="AH3305" s="236" t="s">
        <v>6</v>
      </c>
      <c r="AI3305" s="101" t="s">
        <v>6</v>
      </c>
      <c r="AJ3305" s="101" t="s">
        <v>6</v>
      </c>
      <c r="AK3305" s="101" t="s">
        <v>6</v>
      </c>
      <c r="AL3305" s="101" t="s">
        <v>6</v>
      </c>
      <c r="AM3305" s="283">
        <v>0</v>
      </c>
      <c r="AN3305" s="283"/>
      <c r="AO3305" s="114" t="s">
        <v>467</v>
      </c>
      <c r="AP3305" s="39"/>
      <c r="AQ3305" s="39"/>
      <c r="AR3305" s="39"/>
      <c r="AS3305" s="39"/>
      <c r="BW3305" s="211"/>
      <c r="BX3305" s="211"/>
      <c r="BY3305" s="211"/>
      <c r="BZ3305" s="211"/>
      <c r="CA3305" s="211"/>
      <c r="CB3305" s="211"/>
      <c r="CC3305" s="211"/>
      <c r="CD3305" s="211"/>
      <c r="CE3305" s="211"/>
      <c r="CF3305" s="211"/>
      <c r="CG3305" s="211"/>
      <c r="CH3305" s="211"/>
      <c r="CI3305" s="211"/>
      <c r="CJ3305" s="211"/>
      <c r="CK3305" s="211"/>
      <c r="CL3305" s="211"/>
      <c r="CM3305" s="211"/>
      <c r="CN3305" s="280"/>
      <c r="CO3305" s="280"/>
      <c r="CP3305" s="280"/>
      <c r="CQ3305" s="280"/>
      <c r="CR3305" s="280"/>
      <c r="CS3305" s="280"/>
      <c r="CT3305" s="280"/>
      <c r="CU3305" s="280"/>
      <c r="CV3305" s="280"/>
      <c r="CW3305" s="280"/>
      <c r="CX3305" s="280"/>
      <c r="CY3305" s="280"/>
      <c r="CZ3305" s="280"/>
      <c r="DA3305" s="280"/>
      <c r="DB3305" s="280"/>
      <c r="DC3305" s="280"/>
      <c r="DD3305" s="9"/>
      <c r="DE3305" s="9"/>
      <c r="DF3305" s="9"/>
      <c r="DG3305" s="9"/>
      <c r="DH3305" s="9"/>
      <c r="DI3305" s="9"/>
      <c r="DJ3305" s="9"/>
      <c r="DK3305" s="9"/>
      <c r="DL3305" s="9"/>
      <c r="DM3305" s="9"/>
      <c r="DN3305" s="9"/>
      <c r="DO3305" s="9"/>
      <c r="DP3305" s="9"/>
      <c r="DQ3305" s="9"/>
      <c r="DR3305" s="9"/>
      <c r="DS3305" s="9"/>
      <c r="DT3305" s="9"/>
      <c r="DU3305" s="9"/>
      <c r="DV3305" s="9"/>
      <c r="DW3305" s="9"/>
    </row>
    <row r="3306" spans="1:127" x14ac:dyDescent="0.25">
      <c r="A3306" s="98">
        <v>11</v>
      </c>
      <c r="B3306" s="98" t="s">
        <v>710</v>
      </c>
      <c r="C3306" s="283">
        <v>39</v>
      </c>
      <c r="D3306" s="226">
        <v>43707</v>
      </c>
      <c r="E3306" s="290">
        <v>0.34298611111111116</v>
      </c>
      <c r="F3306" s="98"/>
      <c r="G3306" s="98"/>
      <c r="H3306" s="98"/>
      <c r="I3306" s="98"/>
      <c r="J3306" s="98"/>
      <c r="K3306" s="98"/>
      <c r="L3306" s="98"/>
      <c r="M3306" s="98"/>
      <c r="N3306" s="98"/>
      <c r="O3306" s="98"/>
      <c r="P3306" s="98" t="str">
        <f t="shared" si="51"/>
        <v>11|Transecto TN2|39|20190830|081354</v>
      </c>
      <c r="Q3306" s="283">
        <v>7911170.5060000001</v>
      </c>
      <c r="R3306" s="283">
        <v>534488.06700000004</v>
      </c>
      <c r="S3306" s="283">
        <v>56</v>
      </c>
      <c r="T3306" s="283">
        <v>270</v>
      </c>
      <c r="U3306" s="283">
        <v>6.9</v>
      </c>
      <c r="V3306" s="283">
        <v>1</v>
      </c>
      <c r="W3306" s="283">
        <v>90</v>
      </c>
      <c r="X3306" s="264">
        <v>90</v>
      </c>
      <c r="Y3306" s="283">
        <v>-53.221252440000001</v>
      </c>
      <c r="Z3306" s="283">
        <v>0.19262225899999999</v>
      </c>
      <c r="AA3306" s="283">
        <v>4.36E-2</v>
      </c>
      <c r="AB3306" s="283">
        <v>118.2868805</v>
      </c>
      <c r="AC3306" s="283">
        <v>37.666057590000001</v>
      </c>
      <c r="AD3306" s="283">
        <v>24.834999079999999</v>
      </c>
      <c r="AE3306" s="283">
        <v>129.1343536</v>
      </c>
      <c r="AF3306" s="283">
        <v>-4.6748533249999999</v>
      </c>
      <c r="AG3306" s="283">
        <v>1.5420371289999999</v>
      </c>
      <c r="AH3306" s="236" t="s">
        <v>6</v>
      </c>
      <c r="AI3306" s="101" t="s">
        <v>6</v>
      </c>
      <c r="AJ3306" s="101" t="s">
        <v>6</v>
      </c>
      <c r="AK3306" s="101" t="s">
        <v>6</v>
      </c>
      <c r="AL3306" s="101" t="s">
        <v>6</v>
      </c>
      <c r="AM3306" s="283">
        <v>1</v>
      </c>
      <c r="AN3306" s="283">
        <v>1</v>
      </c>
      <c r="AO3306" s="114" t="s">
        <v>467</v>
      </c>
      <c r="AP3306" s="39"/>
      <c r="AQ3306" s="39"/>
      <c r="AR3306" s="39"/>
      <c r="AS3306" s="39"/>
      <c r="BW3306" s="211"/>
      <c r="BX3306" s="211"/>
      <c r="BY3306" s="211"/>
      <c r="BZ3306" s="211"/>
      <c r="CA3306" s="211"/>
      <c r="CB3306" s="211"/>
      <c r="CC3306" s="211"/>
      <c r="CD3306" s="211"/>
      <c r="CE3306" s="211"/>
      <c r="CF3306" s="211"/>
      <c r="CG3306" s="211"/>
      <c r="CH3306" s="211"/>
      <c r="CI3306" s="211"/>
      <c r="CJ3306" s="211"/>
      <c r="CK3306" s="211"/>
      <c r="CL3306" s="211"/>
      <c r="CM3306" s="211"/>
      <c r="CN3306" s="280"/>
      <c r="CO3306" s="280"/>
      <c r="CP3306" s="280"/>
      <c r="CQ3306" s="280"/>
      <c r="CR3306" s="280"/>
      <c r="CS3306" s="280"/>
      <c r="CT3306" s="280"/>
      <c r="CU3306" s="280"/>
      <c r="CV3306" s="280"/>
      <c r="CW3306" s="280"/>
      <c r="CX3306" s="280"/>
      <c r="CY3306" s="280"/>
      <c r="CZ3306" s="280"/>
      <c r="DA3306" s="280"/>
      <c r="DB3306" s="280"/>
      <c r="DC3306" s="280"/>
      <c r="DD3306" s="9"/>
      <c r="DE3306" s="9"/>
      <c r="DF3306" s="9"/>
      <c r="DG3306" s="9"/>
      <c r="DH3306" s="9"/>
      <c r="DI3306" s="9"/>
      <c r="DJ3306" s="9"/>
      <c r="DK3306" s="9"/>
      <c r="DL3306" s="9"/>
      <c r="DM3306" s="9"/>
      <c r="DN3306" s="9"/>
      <c r="DO3306" s="9"/>
      <c r="DP3306" s="9"/>
      <c r="DQ3306" s="9"/>
      <c r="DR3306" s="9"/>
      <c r="DS3306" s="9"/>
      <c r="DT3306" s="9"/>
      <c r="DU3306" s="9"/>
      <c r="DV3306" s="9"/>
      <c r="DW3306" s="9"/>
    </row>
    <row r="3307" spans="1:127" x14ac:dyDescent="0.25">
      <c r="A3307" s="98">
        <v>11</v>
      </c>
      <c r="B3307" s="98" t="s">
        <v>710</v>
      </c>
      <c r="C3307" s="283">
        <v>40</v>
      </c>
      <c r="D3307" s="226">
        <v>43707</v>
      </c>
      <c r="E3307" s="290">
        <v>0.35041666666666665</v>
      </c>
      <c r="F3307" s="98"/>
      <c r="G3307" s="98"/>
      <c r="H3307" s="98"/>
      <c r="I3307" s="98"/>
      <c r="J3307" s="98"/>
      <c r="K3307" s="98"/>
      <c r="L3307" s="98"/>
      <c r="M3307" s="98"/>
      <c r="N3307" s="98"/>
      <c r="O3307" s="98"/>
      <c r="P3307" s="98" t="str">
        <f t="shared" si="51"/>
        <v>11|Transecto TN2|40|20190830|082436</v>
      </c>
      <c r="Q3307" s="283">
        <v>7911006.983</v>
      </c>
      <c r="R3307" s="283">
        <v>532172.82900000003</v>
      </c>
      <c r="S3307" s="283">
        <v>60</v>
      </c>
      <c r="T3307" s="283">
        <v>270</v>
      </c>
      <c r="U3307" s="283">
        <v>7.76</v>
      </c>
      <c r="V3307" s="283">
        <v>1</v>
      </c>
      <c r="W3307" s="283">
        <v>135</v>
      </c>
      <c r="X3307" s="264">
        <v>90</v>
      </c>
      <c r="Y3307" s="283">
        <v>-53.221252440000001</v>
      </c>
      <c r="Z3307" s="283">
        <v>0.19262225899999999</v>
      </c>
      <c r="AA3307" s="283">
        <v>4.36E-2</v>
      </c>
      <c r="AB3307" s="283">
        <v>118.2868805</v>
      </c>
      <c r="AC3307" s="283">
        <v>37.666057590000001</v>
      </c>
      <c r="AD3307" s="283">
        <v>24.834999079999999</v>
      </c>
      <c r="AE3307" s="283">
        <v>129.1343536</v>
      </c>
      <c r="AF3307" s="283">
        <v>-4.6748533249999999</v>
      </c>
      <c r="AG3307" s="283">
        <v>1.5420371289999999</v>
      </c>
      <c r="AH3307" s="236" t="s">
        <v>6</v>
      </c>
      <c r="AI3307" s="101" t="s">
        <v>6</v>
      </c>
      <c r="AJ3307" s="101" t="s">
        <v>6</v>
      </c>
      <c r="AK3307" s="101" t="s">
        <v>6</v>
      </c>
      <c r="AL3307" s="101" t="s">
        <v>6</v>
      </c>
      <c r="AM3307" s="283">
        <v>0</v>
      </c>
      <c r="AN3307" s="283">
        <v>0</v>
      </c>
      <c r="AO3307" s="114" t="s">
        <v>467</v>
      </c>
      <c r="AP3307" s="39"/>
      <c r="AQ3307" s="39"/>
      <c r="AR3307" s="39"/>
      <c r="AS3307" s="39"/>
      <c r="BW3307" s="211"/>
      <c r="BX3307" s="211"/>
      <c r="BY3307" s="211"/>
      <c r="BZ3307" s="211"/>
      <c r="CA3307" s="211"/>
      <c r="CB3307" s="211"/>
      <c r="CC3307" s="211"/>
      <c r="CD3307" s="211"/>
      <c r="CE3307" s="211"/>
      <c r="CF3307" s="211"/>
      <c r="CG3307" s="211"/>
      <c r="CH3307" s="211"/>
      <c r="CI3307" s="211"/>
      <c r="CJ3307" s="211"/>
      <c r="CK3307" s="211"/>
      <c r="CL3307" s="211"/>
      <c r="CM3307" s="211"/>
      <c r="CN3307" s="280"/>
      <c r="CO3307" s="280"/>
      <c r="CP3307" s="280"/>
      <c r="CQ3307" s="280"/>
      <c r="CR3307" s="280"/>
      <c r="CS3307" s="280"/>
      <c r="CT3307" s="280"/>
      <c r="CU3307" s="280"/>
      <c r="CV3307" s="280"/>
      <c r="CW3307" s="280"/>
      <c r="CX3307" s="280"/>
      <c r="CY3307" s="280"/>
      <c r="CZ3307" s="280"/>
      <c r="DA3307" s="280"/>
      <c r="DB3307" s="280"/>
      <c r="DC3307" s="280"/>
      <c r="DD3307" s="9"/>
      <c r="DE3307" s="9"/>
      <c r="DF3307" s="9"/>
      <c r="DG3307" s="9"/>
      <c r="DH3307" s="9"/>
      <c r="DI3307" s="9"/>
      <c r="DJ3307" s="9"/>
      <c r="DK3307" s="9"/>
      <c r="DL3307" s="9"/>
      <c r="DM3307" s="9"/>
      <c r="DN3307" s="9"/>
      <c r="DO3307" s="9"/>
      <c r="DP3307" s="9"/>
      <c r="DQ3307" s="9"/>
      <c r="DR3307" s="9"/>
      <c r="DS3307" s="9"/>
      <c r="DT3307" s="9"/>
      <c r="DU3307" s="9"/>
      <c r="DV3307" s="9"/>
      <c r="DW3307" s="9"/>
    </row>
    <row r="3308" spans="1:127" x14ac:dyDescent="0.25">
      <c r="A3308" s="98">
        <v>11</v>
      </c>
      <c r="B3308" s="98" t="s">
        <v>710</v>
      </c>
      <c r="C3308" s="283">
        <v>41</v>
      </c>
      <c r="D3308" s="226">
        <v>43707</v>
      </c>
      <c r="E3308" s="290">
        <v>0.35844907407407406</v>
      </c>
      <c r="F3308" s="98"/>
      <c r="G3308" s="98"/>
      <c r="H3308" s="98"/>
      <c r="I3308" s="98"/>
      <c r="J3308" s="98"/>
      <c r="K3308" s="98"/>
      <c r="L3308" s="98"/>
      <c r="M3308" s="98"/>
      <c r="N3308" s="98"/>
      <c r="O3308" s="98"/>
      <c r="P3308" s="98" t="str">
        <f t="shared" si="51"/>
        <v>11|Transecto TN2|41|20190830|083610</v>
      </c>
      <c r="Q3308" s="283">
        <v>7910812.9440000001</v>
      </c>
      <c r="R3308" s="283">
        <v>529819.84100000001</v>
      </c>
      <c r="S3308" s="283">
        <v>54</v>
      </c>
      <c r="T3308" s="283">
        <v>270</v>
      </c>
      <c r="U3308" s="283">
        <v>7.5</v>
      </c>
      <c r="V3308" s="283">
        <v>2</v>
      </c>
      <c r="W3308" s="283">
        <v>135</v>
      </c>
      <c r="X3308" s="264">
        <v>80</v>
      </c>
      <c r="Y3308" s="283">
        <v>-53.744094850000003</v>
      </c>
      <c r="Z3308" s="283">
        <v>0.229171664</v>
      </c>
      <c r="AA3308" s="283">
        <v>4.5599997000000003E-2</v>
      </c>
      <c r="AB3308" s="283">
        <v>113.77611539999999</v>
      </c>
      <c r="AC3308" s="283">
        <v>37.596630099999999</v>
      </c>
      <c r="AD3308" s="283">
        <v>24.965000150000002</v>
      </c>
      <c r="AE3308" s="283">
        <v>128.9676666</v>
      </c>
      <c r="AF3308" s="283">
        <v>-4.7398080829999998</v>
      </c>
      <c r="AG3308" s="283">
        <v>1.628715396</v>
      </c>
      <c r="AH3308" s="236" t="s">
        <v>6</v>
      </c>
      <c r="AI3308" s="101" t="s">
        <v>6</v>
      </c>
      <c r="AJ3308" s="101" t="s">
        <v>6</v>
      </c>
      <c r="AK3308" s="101" t="s">
        <v>6</v>
      </c>
      <c r="AL3308" s="101" t="s">
        <v>6</v>
      </c>
      <c r="AM3308" s="283">
        <v>2</v>
      </c>
      <c r="AN3308" s="283">
        <v>1</v>
      </c>
      <c r="AO3308" s="114" t="s">
        <v>467</v>
      </c>
      <c r="AP3308" s="39"/>
      <c r="AQ3308" s="39"/>
      <c r="AR3308" s="39"/>
      <c r="AS3308" s="39"/>
      <c r="BW3308" s="211"/>
      <c r="BX3308" s="211"/>
      <c r="BY3308" s="211"/>
      <c r="BZ3308" s="211"/>
      <c r="CA3308" s="211"/>
      <c r="CB3308" s="211"/>
      <c r="CC3308" s="211"/>
      <c r="CD3308" s="211"/>
      <c r="CE3308" s="211"/>
      <c r="CF3308" s="211"/>
      <c r="CG3308" s="211"/>
      <c r="CH3308" s="211"/>
      <c r="CI3308" s="211"/>
      <c r="CJ3308" s="211"/>
      <c r="CK3308" s="211"/>
      <c r="CL3308" s="211"/>
      <c r="CM3308" s="211"/>
      <c r="CN3308" s="280"/>
      <c r="CO3308" s="280"/>
      <c r="CP3308" s="280"/>
      <c r="CQ3308" s="280"/>
      <c r="CR3308" s="280"/>
      <c r="CS3308" s="280"/>
      <c r="CT3308" s="280"/>
      <c r="CU3308" s="280"/>
      <c r="CV3308" s="280"/>
      <c r="CW3308" s="280"/>
      <c r="CX3308" s="280"/>
      <c r="CY3308" s="280"/>
      <c r="CZ3308" s="280"/>
      <c r="DA3308" s="280"/>
      <c r="DB3308" s="280"/>
      <c r="DC3308" s="280"/>
      <c r="DD3308" s="9"/>
      <c r="DE3308" s="9"/>
      <c r="DF3308" s="9"/>
      <c r="DG3308" s="9"/>
      <c r="DH3308" s="9"/>
      <c r="DI3308" s="9"/>
      <c r="DJ3308" s="9"/>
      <c r="DK3308" s="9"/>
      <c r="DL3308" s="9"/>
      <c r="DM3308" s="9"/>
      <c r="DN3308" s="9"/>
      <c r="DO3308" s="9"/>
      <c r="DP3308" s="9"/>
      <c r="DQ3308" s="9"/>
      <c r="DR3308" s="9"/>
      <c r="DS3308" s="9"/>
      <c r="DT3308" s="9"/>
      <c r="DU3308" s="9"/>
      <c r="DV3308" s="9"/>
      <c r="DW3308" s="9"/>
    </row>
    <row r="3309" spans="1:127" x14ac:dyDescent="0.25">
      <c r="A3309" s="98">
        <v>11</v>
      </c>
      <c r="B3309" s="98" t="s">
        <v>710</v>
      </c>
      <c r="C3309" s="283">
        <v>42</v>
      </c>
      <c r="D3309" s="226">
        <v>43707</v>
      </c>
      <c r="E3309" s="290">
        <v>0.36615740740740743</v>
      </c>
      <c r="F3309" s="98"/>
      <c r="G3309" s="98"/>
      <c r="H3309" s="98"/>
      <c r="I3309" s="98"/>
      <c r="J3309" s="98"/>
      <c r="K3309" s="98"/>
      <c r="L3309" s="98"/>
      <c r="M3309" s="98"/>
      <c r="N3309" s="98"/>
      <c r="O3309" s="98"/>
      <c r="P3309" s="98" t="str">
        <f t="shared" si="51"/>
        <v>11|Transecto TN2|42|20190830|084716</v>
      </c>
      <c r="Q3309" s="283">
        <v>7910680.4560000002</v>
      </c>
      <c r="R3309" s="283">
        <v>527431.45700000005</v>
      </c>
      <c r="S3309" s="283">
        <v>60</v>
      </c>
      <c r="T3309" s="283">
        <v>270</v>
      </c>
      <c r="U3309" s="283">
        <v>6.36</v>
      </c>
      <c r="V3309" s="283">
        <v>2</v>
      </c>
      <c r="W3309" s="283">
        <v>135</v>
      </c>
      <c r="X3309" s="264">
        <v>90</v>
      </c>
      <c r="Y3309" s="283">
        <v>-53.744094850000003</v>
      </c>
      <c r="Z3309" s="283">
        <v>0.229171664</v>
      </c>
      <c r="AA3309" s="283">
        <v>4.5599997000000003E-2</v>
      </c>
      <c r="AB3309" s="283">
        <v>113.77611539999999</v>
      </c>
      <c r="AC3309" s="283">
        <v>37.596630099999999</v>
      </c>
      <c r="AD3309" s="283">
        <v>24.965000150000002</v>
      </c>
      <c r="AE3309" s="283">
        <v>128.9676666</v>
      </c>
      <c r="AF3309" s="283">
        <v>-4.7398080829999998</v>
      </c>
      <c r="AG3309" s="283">
        <v>1.628715396</v>
      </c>
      <c r="AH3309" s="236" t="s">
        <v>6</v>
      </c>
      <c r="AI3309" s="101" t="s">
        <v>6</v>
      </c>
      <c r="AJ3309" s="101" t="s">
        <v>6</v>
      </c>
      <c r="AK3309" s="101" t="s">
        <v>6</v>
      </c>
      <c r="AL3309" s="101" t="s">
        <v>6</v>
      </c>
      <c r="AM3309" s="283">
        <v>1</v>
      </c>
      <c r="AN3309" s="283">
        <v>1</v>
      </c>
      <c r="AO3309" s="114" t="s">
        <v>467</v>
      </c>
      <c r="AP3309" s="39"/>
      <c r="AQ3309" s="39"/>
      <c r="AR3309" s="39"/>
      <c r="AS3309" s="39"/>
      <c r="BW3309" s="211"/>
      <c r="BX3309" s="211"/>
      <c r="BY3309" s="211"/>
      <c r="BZ3309" s="211"/>
      <c r="CA3309" s="211"/>
      <c r="CB3309" s="211"/>
      <c r="CC3309" s="211"/>
      <c r="CD3309" s="211"/>
      <c r="CE3309" s="211"/>
      <c r="CF3309" s="211"/>
      <c r="CG3309" s="211"/>
      <c r="CH3309" s="211"/>
      <c r="CI3309" s="211"/>
      <c r="CJ3309" s="211"/>
      <c r="CK3309" s="211"/>
      <c r="CL3309" s="211"/>
      <c r="CM3309" s="211"/>
      <c r="CN3309" s="280"/>
      <c r="CO3309" s="280"/>
      <c r="CP3309" s="280"/>
      <c r="CQ3309" s="280"/>
      <c r="CR3309" s="280"/>
      <c r="CS3309" s="280"/>
      <c r="CT3309" s="280"/>
      <c r="CU3309" s="280"/>
      <c r="CV3309" s="280"/>
      <c r="CW3309" s="280"/>
      <c r="CX3309" s="280"/>
      <c r="CY3309" s="280"/>
      <c r="CZ3309" s="280"/>
      <c r="DA3309" s="280"/>
      <c r="DB3309" s="280"/>
      <c r="DC3309" s="280"/>
      <c r="DD3309" s="9"/>
      <c r="DE3309" s="9"/>
      <c r="DF3309" s="9"/>
      <c r="DG3309" s="9"/>
      <c r="DH3309" s="9"/>
      <c r="DI3309" s="9"/>
      <c r="DJ3309" s="9"/>
      <c r="DK3309" s="9"/>
      <c r="DL3309" s="9"/>
      <c r="DM3309" s="9"/>
      <c r="DN3309" s="9"/>
      <c r="DO3309" s="9"/>
      <c r="DP3309" s="9"/>
      <c r="DQ3309" s="9"/>
      <c r="DR3309" s="9"/>
      <c r="DS3309" s="9"/>
      <c r="DT3309" s="9"/>
      <c r="DU3309" s="9"/>
      <c r="DV3309" s="9"/>
      <c r="DW3309" s="9"/>
    </row>
    <row r="3310" spans="1:127" x14ac:dyDescent="0.25">
      <c r="A3310" s="98">
        <v>11</v>
      </c>
      <c r="B3310" s="98" t="s">
        <v>710</v>
      </c>
      <c r="C3310" s="283">
        <v>43</v>
      </c>
      <c r="D3310" s="226">
        <v>43707</v>
      </c>
      <c r="E3310" s="290">
        <v>0.37401620370370375</v>
      </c>
      <c r="F3310" s="98"/>
      <c r="G3310" s="98"/>
      <c r="H3310" s="98"/>
      <c r="I3310" s="98"/>
      <c r="J3310" s="98"/>
      <c r="K3310" s="98"/>
      <c r="L3310" s="98"/>
      <c r="M3310" s="98"/>
      <c r="N3310" s="98"/>
      <c r="O3310" s="98"/>
      <c r="P3310" s="98" t="str">
        <f t="shared" si="51"/>
        <v>11|Transecto TN2|43|20190830|085835</v>
      </c>
      <c r="Q3310" s="283">
        <v>7910698.6050000004</v>
      </c>
      <c r="R3310" s="283">
        <v>525199.571</v>
      </c>
      <c r="S3310" s="283">
        <v>50</v>
      </c>
      <c r="T3310" s="283">
        <v>270</v>
      </c>
      <c r="U3310" s="283">
        <v>6.74</v>
      </c>
      <c r="V3310" s="283">
        <v>2</v>
      </c>
      <c r="W3310" s="283">
        <v>135</v>
      </c>
      <c r="X3310" s="264">
        <v>80</v>
      </c>
      <c r="Y3310" s="283">
        <v>-58.472312930000001</v>
      </c>
      <c r="Z3310" s="283">
        <v>0.16047589500000001</v>
      </c>
      <c r="AA3310" s="283">
        <v>4.0799997999999997E-2</v>
      </c>
      <c r="AB3310" s="283">
        <v>109.0886917</v>
      </c>
      <c r="AC3310" s="283">
        <v>37.527202610000003</v>
      </c>
      <c r="AD3310" s="283">
        <v>24.879999160000001</v>
      </c>
      <c r="AE3310" s="283">
        <v>128.7958069</v>
      </c>
      <c r="AF3310" s="283">
        <v>-4.8047628400000004</v>
      </c>
      <c r="AG3310" s="283">
        <v>1.715393782</v>
      </c>
      <c r="AH3310" s="236" t="s">
        <v>6</v>
      </c>
      <c r="AI3310" s="101" t="s">
        <v>6</v>
      </c>
      <c r="AJ3310" s="101" t="s">
        <v>6</v>
      </c>
      <c r="AK3310" s="101" t="s">
        <v>6</v>
      </c>
      <c r="AL3310" s="101" t="s">
        <v>6</v>
      </c>
      <c r="AM3310" s="283">
        <v>0</v>
      </c>
      <c r="AN3310" s="283">
        <v>0</v>
      </c>
      <c r="AO3310" s="114" t="s">
        <v>467</v>
      </c>
      <c r="AP3310" s="39"/>
      <c r="AQ3310" s="39"/>
      <c r="AR3310" s="39"/>
      <c r="AS3310" s="39"/>
      <c r="BW3310" s="211"/>
      <c r="BX3310" s="211"/>
      <c r="BY3310" s="211"/>
      <c r="BZ3310" s="211"/>
      <c r="CA3310" s="211"/>
      <c r="CB3310" s="211"/>
      <c r="CC3310" s="211"/>
      <c r="CD3310" s="211"/>
      <c r="CE3310" s="211"/>
      <c r="CF3310" s="211"/>
      <c r="CG3310" s="211"/>
      <c r="CH3310" s="211"/>
      <c r="CI3310" s="211"/>
      <c r="CJ3310" s="211"/>
      <c r="CK3310" s="211"/>
      <c r="CL3310" s="211"/>
      <c r="CM3310" s="211"/>
      <c r="CN3310" s="280"/>
      <c r="CO3310" s="280"/>
      <c r="CP3310" s="280"/>
      <c r="CQ3310" s="280"/>
      <c r="CR3310" s="280"/>
      <c r="CS3310" s="280"/>
      <c r="CT3310" s="280"/>
      <c r="CU3310" s="280"/>
      <c r="CV3310" s="280"/>
      <c r="CW3310" s="280"/>
      <c r="CX3310" s="280"/>
      <c r="CY3310" s="280"/>
      <c r="CZ3310" s="280"/>
      <c r="DA3310" s="280"/>
      <c r="DB3310" s="280"/>
      <c r="DC3310" s="280"/>
      <c r="DD3310" s="9"/>
      <c r="DE3310" s="9"/>
      <c r="DF3310" s="9"/>
      <c r="DG3310" s="9"/>
      <c r="DH3310" s="9"/>
      <c r="DI3310" s="9"/>
      <c r="DJ3310" s="9"/>
      <c r="DK3310" s="9"/>
      <c r="DL3310" s="9"/>
      <c r="DM3310" s="9"/>
      <c r="DN3310" s="9"/>
      <c r="DO3310" s="9"/>
      <c r="DP3310" s="9"/>
      <c r="DQ3310" s="9"/>
      <c r="DR3310" s="9"/>
      <c r="DS3310" s="9"/>
      <c r="DT3310" s="9"/>
      <c r="DU3310" s="9"/>
      <c r="DV3310" s="9"/>
      <c r="DW3310" s="9"/>
    </row>
    <row r="3311" spans="1:127" x14ac:dyDescent="0.25">
      <c r="A3311" s="98">
        <v>11</v>
      </c>
      <c r="B3311" s="98" t="s">
        <v>710</v>
      </c>
      <c r="C3311" s="283">
        <v>44</v>
      </c>
      <c r="D3311" s="226">
        <v>43707</v>
      </c>
      <c r="E3311" s="290">
        <v>0.38210648148148146</v>
      </c>
      <c r="F3311" s="98"/>
      <c r="G3311" s="98"/>
      <c r="H3311" s="98"/>
      <c r="I3311" s="98"/>
      <c r="J3311" s="98"/>
      <c r="K3311" s="98"/>
      <c r="L3311" s="98"/>
      <c r="M3311" s="98"/>
      <c r="N3311" s="98"/>
      <c r="O3311" s="98"/>
      <c r="P3311" s="98" t="str">
        <f t="shared" si="51"/>
        <v>11|Transecto TN2|44|20190830|091014</v>
      </c>
      <c r="Q3311" s="283">
        <v>7910682.8339999998</v>
      </c>
      <c r="R3311" s="283">
        <v>522752.15500000003</v>
      </c>
      <c r="S3311" s="283">
        <v>60</v>
      </c>
      <c r="T3311" s="283">
        <v>270</v>
      </c>
      <c r="U3311" s="283">
        <v>7.85</v>
      </c>
      <c r="V3311" s="283">
        <v>2</v>
      </c>
      <c r="W3311" s="283">
        <v>135</v>
      </c>
      <c r="X3311" s="264">
        <v>80</v>
      </c>
      <c r="Y3311" s="283">
        <v>-58.472312930000001</v>
      </c>
      <c r="Z3311" s="283">
        <v>0.16047589500000001</v>
      </c>
      <c r="AA3311" s="283">
        <v>4.0799997999999997E-2</v>
      </c>
      <c r="AB3311" s="283">
        <v>109.0886917</v>
      </c>
      <c r="AC3311" s="283">
        <v>37.527202610000003</v>
      </c>
      <c r="AD3311" s="283">
        <v>24.879999160000001</v>
      </c>
      <c r="AE3311" s="283">
        <v>128.7958069</v>
      </c>
      <c r="AF3311" s="283">
        <v>-4.8047628400000004</v>
      </c>
      <c r="AG3311" s="283">
        <v>1.715393782</v>
      </c>
      <c r="AH3311" s="236" t="s">
        <v>6</v>
      </c>
      <c r="AI3311" s="101" t="s">
        <v>6</v>
      </c>
      <c r="AJ3311" s="101" t="s">
        <v>6</v>
      </c>
      <c r="AK3311" s="101" t="s">
        <v>6</v>
      </c>
      <c r="AL3311" s="101" t="s">
        <v>6</v>
      </c>
      <c r="AM3311" s="283">
        <v>2</v>
      </c>
      <c r="AN3311" s="283">
        <v>2</v>
      </c>
      <c r="AO3311" s="114" t="s">
        <v>467</v>
      </c>
      <c r="AP3311" s="39"/>
      <c r="AQ3311" s="39"/>
      <c r="AR3311" s="39"/>
      <c r="AS3311" s="39"/>
      <c r="BW3311" s="211"/>
      <c r="BX3311" s="211"/>
      <c r="BY3311" s="211"/>
      <c r="BZ3311" s="211"/>
      <c r="CA3311" s="211"/>
      <c r="CB3311" s="211"/>
      <c r="CC3311" s="211"/>
      <c r="CD3311" s="211"/>
      <c r="CE3311" s="211"/>
      <c r="CF3311" s="211"/>
      <c r="CG3311" s="211"/>
      <c r="CH3311" s="211"/>
      <c r="CI3311" s="211"/>
      <c r="CJ3311" s="211"/>
      <c r="CK3311" s="211"/>
      <c r="CL3311" s="211"/>
      <c r="CM3311" s="211"/>
      <c r="CN3311" s="280"/>
      <c r="CO3311" s="280"/>
      <c r="CP3311" s="280"/>
      <c r="CQ3311" s="280"/>
      <c r="CR3311" s="280"/>
      <c r="CS3311" s="280"/>
      <c r="CT3311" s="280"/>
      <c r="CU3311" s="280"/>
      <c r="CV3311" s="280"/>
      <c r="CW3311" s="280"/>
      <c r="CX3311" s="280"/>
      <c r="CY3311" s="280"/>
      <c r="CZ3311" s="280"/>
      <c r="DA3311" s="280"/>
      <c r="DB3311" s="280"/>
      <c r="DC3311" s="280"/>
      <c r="DD3311" s="9"/>
      <c r="DE3311" s="9"/>
      <c r="DF3311" s="9"/>
      <c r="DG3311" s="9"/>
      <c r="DH3311" s="9"/>
      <c r="DI3311" s="9"/>
      <c r="DJ3311" s="9"/>
      <c r="DK3311" s="9"/>
      <c r="DL3311" s="9"/>
      <c r="DM3311" s="9"/>
      <c r="DN3311" s="9"/>
      <c r="DO3311" s="9"/>
      <c r="DP3311" s="9"/>
      <c r="DQ3311" s="9"/>
      <c r="DR3311" s="9"/>
      <c r="DS3311" s="9"/>
      <c r="DT3311" s="9"/>
      <c r="DU3311" s="9"/>
      <c r="DV3311" s="9"/>
      <c r="DW3311" s="9"/>
    </row>
    <row r="3312" spans="1:127" x14ac:dyDescent="0.25">
      <c r="A3312" s="98">
        <v>11</v>
      </c>
      <c r="B3312" s="98" t="s">
        <v>710</v>
      </c>
      <c r="C3312" s="283">
        <v>45</v>
      </c>
      <c r="D3312" s="226">
        <v>43707</v>
      </c>
      <c r="E3312" s="290">
        <v>0.39008101851851856</v>
      </c>
      <c r="F3312" s="98"/>
      <c r="G3312" s="98"/>
      <c r="H3312" s="98"/>
      <c r="I3312" s="98"/>
      <c r="J3312" s="98"/>
      <c r="K3312" s="98"/>
      <c r="L3312" s="98"/>
      <c r="M3312" s="98"/>
      <c r="N3312" s="98"/>
      <c r="O3312" s="98"/>
      <c r="P3312" s="98" t="str">
        <f t="shared" si="51"/>
        <v>11|Transecto TN2|45|20190830|092143</v>
      </c>
      <c r="Q3312" s="283">
        <v>7910804.6009999998</v>
      </c>
      <c r="R3312" s="283">
        <v>520334.70799999998</v>
      </c>
      <c r="S3312" s="283">
        <v>55</v>
      </c>
      <c r="T3312" s="283">
        <v>270</v>
      </c>
      <c r="U3312" s="283">
        <v>6.3</v>
      </c>
      <c r="V3312" s="283">
        <v>1</v>
      </c>
      <c r="W3312" s="283">
        <v>45</v>
      </c>
      <c r="X3312" s="264">
        <v>80</v>
      </c>
      <c r="Y3312" s="283">
        <v>-50.9496994</v>
      </c>
      <c r="Z3312" s="283">
        <v>0.195200175</v>
      </c>
      <c r="AA3312" s="283">
        <v>4.3799999999999999E-2</v>
      </c>
      <c r="AB3312" s="283">
        <v>104.51824190000001</v>
      </c>
      <c r="AC3312" s="283">
        <v>37.457771299999997</v>
      </c>
      <c r="AD3312" s="283">
        <v>24.824998860000001</v>
      </c>
      <c r="AE3312" s="283">
        <v>128.61880489999999</v>
      </c>
      <c r="AF3312" s="283">
        <v>-4.8697175980000003</v>
      </c>
      <c r="AG3312" s="283">
        <v>1.8020720480000001</v>
      </c>
      <c r="AH3312" s="236" t="s">
        <v>6</v>
      </c>
      <c r="AI3312" s="101" t="s">
        <v>6</v>
      </c>
      <c r="AJ3312" s="101" t="s">
        <v>6</v>
      </c>
      <c r="AK3312" s="101" t="s">
        <v>6</v>
      </c>
      <c r="AL3312" s="101" t="s">
        <v>6</v>
      </c>
      <c r="AM3312" s="283">
        <v>1</v>
      </c>
      <c r="AN3312" s="283">
        <v>1</v>
      </c>
      <c r="AO3312" s="114" t="s">
        <v>467</v>
      </c>
      <c r="AP3312" s="39"/>
      <c r="AQ3312" s="39"/>
      <c r="AR3312" s="39"/>
      <c r="AS3312" s="39"/>
      <c r="BW3312" s="211"/>
      <c r="BX3312" s="211"/>
      <c r="BY3312" s="211"/>
      <c r="BZ3312" s="211"/>
      <c r="CA3312" s="211"/>
      <c r="CB3312" s="211"/>
      <c r="CC3312" s="211"/>
      <c r="CD3312" s="211"/>
      <c r="CE3312" s="211"/>
      <c r="CF3312" s="211"/>
      <c r="CG3312" s="211"/>
      <c r="CH3312" s="211"/>
      <c r="CI3312" s="211"/>
      <c r="CJ3312" s="211"/>
      <c r="CK3312" s="211"/>
      <c r="CL3312" s="211"/>
      <c r="CM3312" s="211"/>
      <c r="CN3312" s="280"/>
      <c r="CO3312" s="280"/>
      <c r="CP3312" s="280"/>
      <c r="CQ3312" s="280"/>
      <c r="CR3312" s="280"/>
      <c r="CS3312" s="280"/>
      <c r="CT3312" s="280"/>
      <c r="CU3312" s="280"/>
      <c r="CV3312" s="280"/>
      <c r="CW3312" s="280"/>
      <c r="CX3312" s="280"/>
      <c r="CY3312" s="280"/>
      <c r="CZ3312" s="280"/>
      <c r="DA3312" s="280"/>
      <c r="DB3312" s="280"/>
      <c r="DC3312" s="280"/>
      <c r="DD3312" s="9"/>
      <c r="DE3312" s="9"/>
      <c r="DF3312" s="9"/>
      <c r="DG3312" s="9"/>
      <c r="DH3312" s="9"/>
      <c r="DI3312" s="9"/>
      <c r="DJ3312" s="9"/>
      <c r="DK3312" s="9"/>
      <c r="DL3312" s="9"/>
      <c r="DM3312" s="9"/>
      <c r="DN3312" s="9"/>
      <c r="DO3312" s="9"/>
      <c r="DP3312" s="9"/>
      <c r="DQ3312" s="9"/>
      <c r="DR3312" s="9"/>
      <c r="DS3312" s="9"/>
      <c r="DT3312" s="9"/>
      <c r="DU3312" s="9"/>
      <c r="DV3312" s="9"/>
      <c r="DW3312" s="9"/>
    </row>
    <row r="3313" spans="1:127" x14ac:dyDescent="0.25">
      <c r="A3313" s="98">
        <v>11</v>
      </c>
      <c r="B3313" s="98" t="s">
        <v>710</v>
      </c>
      <c r="C3313" s="283">
        <v>46</v>
      </c>
      <c r="D3313" s="226">
        <v>43707</v>
      </c>
      <c r="E3313" s="290">
        <v>0.39807870370370368</v>
      </c>
      <c r="F3313" s="98"/>
      <c r="G3313" s="98"/>
      <c r="H3313" s="98"/>
      <c r="I3313" s="98"/>
      <c r="J3313" s="98"/>
      <c r="K3313" s="98"/>
      <c r="L3313" s="98"/>
      <c r="M3313" s="98"/>
      <c r="N3313" s="98"/>
      <c r="O3313" s="98"/>
      <c r="P3313" s="98" t="str">
        <f t="shared" si="51"/>
        <v>11|Transecto TN2|46|20190830|093314</v>
      </c>
      <c r="Q3313" s="283">
        <v>7910986.6380000003</v>
      </c>
      <c r="R3313" s="283">
        <v>517911.79</v>
      </c>
      <c r="S3313" s="283">
        <v>59</v>
      </c>
      <c r="T3313" s="283">
        <v>270</v>
      </c>
      <c r="U3313" s="283">
        <v>7</v>
      </c>
      <c r="V3313" s="283">
        <v>1</v>
      </c>
      <c r="W3313" s="283">
        <v>45</v>
      </c>
      <c r="X3313" s="264">
        <v>70</v>
      </c>
      <c r="Y3313" s="283">
        <v>-50.9496994</v>
      </c>
      <c r="Z3313" s="283">
        <v>0.195200175</v>
      </c>
      <c r="AA3313" s="283">
        <v>4.3799999999999999E-2</v>
      </c>
      <c r="AB3313" s="283">
        <v>104.51824190000001</v>
      </c>
      <c r="AC3313" s="283">
        <v>37.457771299999997</v>
      </c>
      <c r="AD3313" s="283">
        <v>24.824998860000001</v>
      </c>
      <c r="AE3313" s="283">
        <v>128.61880489999999</v>
      </c>
      <c r="AF3313" s="283">
        <v>-4.8697175980000003</v>
      </c>
      <c r="AG3313" s="283">
        <v>1.8020720480000001</v>
      </c>
      <c r="AH3313" s="236" t="s">
        <v>6</v>
      </c>
      <c r="AI3313" s="101" t="s">
        <v>6</v>
      </c>
      <c r="AJ3313" s="101" t="s">
        <v>6</v>
      </c>
      <c r="AK3313" s="101" t="s">
        <v>6</v>
      </c>
      <c r="AL3313" s="101" t="s">
        <v>6</v>
      </c>
      <c r="AM3313" s="283">
        <v>1</v>
      </c>
      <c r="AN3313" s="283">
        <v>1</v>
      </c>
      <c r="AO3313" s="114" t="s">
        <v>467</v>
      </c>
      <c r="AP3313" s="39"/>
      <c r="AQ3313" s="39"/>
      <c r="AR3313" s="39"/>
      <c r="AS3313" s="39"/>
      <c r="BW3313" s="211"/>
      <c r="BX3313" s="211"/>
      <c r="BY3313" s="211"/>
      <c r="BZ3313" s="211"/>
      <c r="CA3313" s="211"/>
      <c r="CB3313" s="211"/>
      <c r="CC3313" s="211"/>
      <c r="CD3313" s="211"/>
      <c r="CE3313" s="211"/>
      <c r="CF3313" s="211"/>
      <c r="CG3313" s="211"/>
      <c r="CH3313" s="211"/>
      <c r="CI3313" s="211"/>
      <c r="CJ3313" s="211"/>
      <c r="CK3313" s="211"/>
      <c r="CL3313" s="211"/>
      <c r="CM3313" s="211"/>
      <c r="CN3313" s="280"/>
      <c r="CO3313" s="280"/>
      <c r="CP3313" s="280"/>
      <c r="CQ3313" s="280"/>
      <c r="CR3313" s="280"/>
      <c r="CS3313" s="280"/>
      <c r="CT3313" s="280"/>
      <c r="CU3313" s="280"/>
      <c r="CV3313" s="280"/>
      <c r="CW3313" s="280"/>
      <c r="CX3313" s="280"/>
      <c r="CY3313" s="280"/>
      <c r="CZ3313" s="280"/>
      <c r="DA3313" s="280"/>
      <c r="DB3313" s="280"/>
      <c r="DC3313" s="280"/>
      <c r="DD3313" s="9"/>
      <c r="DE3313" s="9"/>
      <c r="DF3313" s="9"/>
      <c r="DG3313" s="9"/>
      <c r="DH3313" s="9"/>
      <c r="DI3313" s="9"/>
      <c r="DJ3313" s="9"/>
      <c r="DK3313" s="9"/>
      <c r="DL3313" s="9"/>
      <c r="DM3313" s="9"/>
      <c r="DN3313" s="9"/>
      <c r="DO3313" s="9"/>
      <c r="DP3313" s="9"/>
      <c r="DQ3313" s="9"/>
      <c r="DR3313" s="9"/>
      <c r="DS3313" s="9"/>
      <c r="DT3313" s="9"/>
      <c r="DU3313" s="9"/>
      <c r="DV3313" s="9"/>
      <c r="DW3313" s="9"/>
    </row>
    <row r="3314" spans="1:127" x14ac:dyDescent="0.25">
      <c r="A3314" s="98">
        <v>11</v>
      </c>
      <c r="B3314" s="98" t="s">
        <v>710</v>
      </c>
      <c r="C3314" s="283">
        <v>47</v>
      </c>
      <c r="D3314" s="226">
        <v>43707</v>
      </c>
      <c r="E3314" s="290">
        <v>0.40627314814814813</v>
      </c>
      <c r="F3314" s="98"/>
      <c r="G3314" s="98"/>
      <c r="H3314" s="98"/>
      <c r="I3314" s="98"/>
      <c r="J3314" s="98"/>
      <c r="K3314" s="98"/>
      <c r="L3314" s="98"/>
      <c r="M3314" s="98"/>
      <c r="N3314" s="98"/>
      <c r="O3314" s="98"/>
      <c r="P3314" s="98" t="str">
        <f t="shared" si="51"/>
        <v>11|Transecto TN2|47|20190830|094502</v>
      </c>
      <c r="Q3314" s="283">
        <v>7910978.7390000001</v>
      </c>
      <c r="R3314" s="283">
        <v>515375.15700000001</v>
      </c>
      <c r="S3314" s="283">
        <v>46</v>
      </c>
      <c r="T3314" s="283">
        <v>270</v>
      </c>
      <c r="U3314" s="283">
        <v>7.75</v>
      </c>
      <c r="V3314" s="283">
        <v>1</v>
      </c>
      <c r="W3314" s="283">
        <v>45</v>
      </c>
      <c r="X3314" s="264">
        <v>70</v>
      </c>
      <c r="Y3314" s="283">
        <v>-35.454399109999997</v>
      </c>
      <c r="Z3314" s="283">
        <v>0.245896116</v>
      </c>
      <c r="AA3314" s="283">
        <v>4.7799996999999997E-2</v>
      </c>
      <c r="AB3314" s="283">
        <v>99.948066710000006</v>
      </c>
      <c r="AC3314" s="283">
        <v>37.388343810000002</v>
      </c>
      <c r="AD3314" s="283">
        <v>24.689998630000002</v>
      </c>
      <c r="AE3314" s="283">
        <v>128.44908140000001</v>
      </c>
      <c r="AF3314" s="283">
        <v>-4.9346723560000001</v>
      </c>
      <c r="AG3314" s="283">
        <v>1.888750315</v>
      </c>
      <c r="AH3314" s="236" t="s">
        <v>6</v>
      </c>
      <c r="AI3314" s="101" t="s">
        <v>6</v>
      </c>
      <c r="AJ3314" s="101" t="s">
        <v>6</v>
      </c>
      <c r="AK3314" s="101" t="s">
        <v>6</v>
      </c>
      <c r="AL3314" s="101" t="s">
        <v>6</v>
      </c>
      <c r="AM3314" s="283">
        <v>0</v>
      </c>
      <c r="AN3314" s="283">
        <v>0</v>
      </c>
      <c r="AO3314" s="114" t="s">
        <v>467</v>
      </c>
      <c r="AP3314" s="39"/>
      <c r="AQ3314" s="39"/>
      <c r="AR3314" s="39"/>
      <c r="AS3314" s="39"/>
      <c r="BW3314" s="211"/>
      <c r="BX3314" s="211"/>
      <c r="BY3314" s="211"/>
      <c r="BZ3314" s="211"/>
      <c r="CA3314" s="211"/>
      <c r="CB3314" s="211"/>
      <c r="CC3314" s="211"/>
      <c r="CD3314" s="211"/>
      <c r="CE3314" s="211"/>
      <c r="CF3314" s="211"/>
      <c r="CG3314" s="211"/>
      <c r="CH3314" s="211"/>
      <c r="CI3314" s="211"/>
      <c r="CJ3314" s="211"/>
      <c r="CK3314" s="211"/>
      <c r="CL3314" s="211"/>
      <c r="CM3314" s="211"/>
      <c r="CN3314" s="280"/>
      <c r="CO3314" s="280"/>
      <c r="CP3314" s="280"/>
      <c r="CQ3314" s="280"/>
      <c r="CR3314" s="280"/>
      <c r="CS3314" s="280"/>
      <c r="CT3314" s="280"/>
      <c r="CU3314" s="280"/>
      <c r="CV3314" s="280"/>
      <c r="CW3314" s="280"/>
      <c r="CX3314" s="280"/>
      <c r="CY3314" s="280"/>
      <c r="CZ3314" s="280"/>
      <c r="DA3314" s="280"/>
      <c r="DB3314" s="280"/>
      <c r="DC3314" s="280"/>
      <c r="DD3314" s="9"/>
      <c r="DE3314" s="9"/>
      <c r="DF3314" s="9"/>
      <c r="DG3314" s="9"/>
      <c r="DH3314" s="9"/>
      <c r="DI3314" s="9"/>
      <c r="DJ3314" s="9"/>
      <c r="DK3314" s="9"/>
      <c r="DL3314" s="9"/>
      <c r="DM3314" s="9"/>
      <c r="DN3314" s="9"/>
      <c r="DO3314" s="9"/>
      <c r="DP3314" s="9"/>
      <c r="DQ3314" s="9"/>
      <c r="DR3314" s="9"/>
      <c r="DS3314" s="9"/>
      <c r="DT3314" s="9"/>
      <c r="DU3314" s="9"/>
      <c r="DV3314" s="9"/>
      <c r="DW3314" s="9"/>
    </row>
    <row r="3315" spans="1:127" x14ac:dyDescent="0.25">
      <c r="A3315" s="98">
        <v>11</v>
      </c>
      <c r="B3315" s="98" t="s">
        <v>710</v>
      </c>
      <c r="C3315" s="283">
        <v>48</v>
      </c>
      <c r="D3315" s="226">
        <v>43707</v>
      </c>
      <c r="E3315" s="290">
        <v>0.41378472222222223</v>
      </c>
      <c r="F3315" s="98"/>
      <c r="G3315" s="98"/>
      <c r="H3315" s="98"/>
      <c r="I3315" s="98"/>
      <c r="J3315" s="98"/>
      <c r="K3315" s="98"/>
      <c r="L3315" s="98"/>
      <c r="M3315" s="98"/>
      <c r="N3315" s="98"/>
      <c r="O3315" s="98"/>
      <c r="P3315" s="98" t="str">
        <f t="shared" si="51"/>
        <v>11|Transecto TN2|48|20190830|095551</v>
      </c>
      <c r="Q3315" s="283">
        <v>7910982.6090000002</v>
      </c>
      <c r="R3315" s="283">
        <v>513154.49400000001</v>
      </c>
      <c r="S3315" s="283">
        <v>39</v>
      </c>
      <c r="T3315" s="283">
        <v>270</v>
      </c>
      <c r="U3315" s="283">
        <v>6.7</v>
      </c>
      <c r="V3315" s="283">
        <v>1</v>
      </c>
      <c r="W3315" s="283">
        <v>45</v>
      </c>
      <c r="X3315" s="264">
        <v>60</v>
      </c>
      <c r="Y3315" s="283">
        <v>-17.838010789999998</v>
      </c>
      <c r="Z3315" s="283">
        <v>0.29518270499999999</v>
      </c>
      <c r="AA3315" s="283">
        <v>5.1599998000000001E-2</v>
      </c>
      <c r="AB3315" s="283">
        <v>95.239036560000002</v>
      </c>
      <c r="AC3315" s="283">
        <v>37.366466520000003</v>
      </c>
      <c r="AD3315" s="283">
        <v>24.545000080000001</v>
      </c>
      <c r="AE3315" s="283">
        <v>128.28663639999999</v>
      </c>
      <c r="AF3315" s="283">
        <v>-4.9566159250000004</v>
      </c>
      <c r="AG3315" s="283">
        <v>1.8945978880000001</v>
      </c>
      <c r="AH3315" s="236" t="s">
        <v>6</v>
      </c>
      <c r="AI3315" s="101" t="s">
        <v>6</v>
      </c>
      <c r="AJ3315" s="101" t="s">
        <v>6</v>
      </c>
      <c r="AK3315" s="101" t="s">
        <v>6</v>
      </c>
      <c r="AL3315" s="101" t="s">
        <v>6</v>
      </c>
      <c r="AM3315" s="283">
        <v>0</v>
      </c>
      <c r="AN3315" s="283">
        <v>0</v>
      </c>
      <c r="AO3315" s="114" t="s">
        <v>467</v>
      </c>
      <c r="AP3315" s="39"/>
      <c r="AQ3315" s="39"/>
      <c r="AR3315" s="39"/>
      <c r="AS3315" s="39"/>
      <c r="BW3315" s="211"/>
      <c r="BX3315" s="211"/>
      <c r="BY3315" s="211"/>
      <c r="BZ3315" s="211"/>
      <c r="CA3315" s="211"/>
      <c r="CB3315" s="211"/>
      <c r="CC3315" s="211"/>
      <c r="CD3315" s="211"/>
      <c r="CE3315" s="211"/>
      <c r="CF3315" s="211"/>
      <c r="CG3315" s="211"/>
      <c r="CH3315" s="211"/>
      <c r="CI3315" s="211"/>
      <c r="CJ3315" s="211"/>
      <c r="CK3315" s="211"/>
      <c r="CL3315" s="211"/>
      <c r="CM3315" s="211"/>
      <c r="CN3315" s="280"/>
      <c r="CO3315" s="280"/>
      <c r="CP3315" s="280"/>
      <c r="CQ3315" s="280"/>
      <c r="CR3315" s="280"/>
      <c r="CS3315" s="280"/>
      <c r="CT3315" s="280"/>
      <c r="CU3315" s="280"/>
      <c r="CV3315" s="280"/>
      <c r="CW3315" s="280"/>
      <c r="CX3315" s="280"/>
      <c r="CY3315" s="280"/>
      <c r="CZ3315" s="280"/>
      <c r="DA3315" s="280"/>
      <c r="DB3315" s="280"/>
      <c r="DC3315" s="280"/>
      <c r="DD3315" s="9"/>
      <c r="DE3315" s="9"/>
      <c r="DF3315" s="9"/>
      <c r="DG3315" s="9"/>
      <c r="DH3315" s="9"/>
      <c r="DI3315" s="9"/>
      <c r="DJ3315" s="9"/>
      <c r="DK3315" s="9"/>
      <c r="DL3315" s="9"/>
      <c r="DM3315" s="9"/>
      <c r="DN3315" s="9"/>
      <c r="DO3315" s="9"/>
      <c r="DP3315" s="9"/>
      <c r="DQ3315" s="9"/>
      <c r="DR3315" s="9"/>
      <c r="DS3315" s="9"/>
      <c r="DT3315" s="9"/>
      <c r="DU3315" s="9"/>
      <c r="DV3315" s="9"/>
      <c r="DW3315" s="9"/>
    </row>
    <row r="3316" spans="1:127" x14ac:dyDescent="0.25">
      <c r="A3316" s="98">
        <v>11</v>
      </c>
      <c r="B3316" s="98" t="s">
        <v>710</v>
      </c>
      <c r="C3316" s="283">
        <v>49</v>
      </c>
      <c r="D3316" s="226">
        <v>43707</v>
      </c>
      <c r="E3316" s="290">
        <v>0.42173611111111109</v>
      </c>
      <c r="F3316" s="98"/>
      <c r="G3316" s="98"/>
      <c r="H3316" s="98"/>
      <c r="I3316" s="98"/>
      <c r="J3316" s="98"/>
      <c r="K3316" s="98"/>
      <c r="L3316" s="98"/>
      <c r="M3316" s="98"/>
      <c r="N3316" s="98"/>
      <c r="O3316" s="98"/>
      <c r="P3316" s="98" t="str">
        <f t="shared" si="51"/>
        <v>11|Transecto TN2|49|20190830|100718</v>
      </c>
      <c r="Q3316" s="283">
        <v>7911008.1380000003</v>
      </c>
      <c r="R3316" s="283">
        <v>510888.17099999997</v>
      </c>
      <c r="S3316" s="283">
        <v>34</v>
      </c>
      <c r="T3316" s="283">
        <v>270</v>
      </c>
      <c r="U3316" s="283">
        <v>6.5</v>
      </c>
      <c r="V3316" s="283">
        <v>1</v>
      </c>
      <c r="W3316" s="283">
        <v>45</v>
      </c>
      <c r="X3316" s="264">
        <v>70</v>
      </c>
      <c r="Y3316" s="283">
        <v>-17.838010789999998</v>
      </c>
      <c r="Z3316" s="283">
        <v>0.29518270499999999</v>
      </c>
      <c r="AA3316" s="283">
        <v>5.1599998000000001E-2</v>
      </c>
      <c r="AB3316" s="283">
        <v>95.239036560000002</v>
      </c>
      <c r="AC3316" s="283">
        <v>37.366466520000003</v>
      </c>
      <c r="AD3316" s="283">
        <v>24.545000080000001</v>
      </c>
      <c r="AE3316" s="283">
        <v>128.28663639999999</v>
      </c>
      <c r="AF3316" s="283">
        <v>-4.9566159250000004</v>
      </c>
      <c r="AG3316" s="283">
        <v>1.8945978880000001</v>
      </c>
      <c r="AH3316" s="236" t="s">
        <v>6</v>
      </c>
      <c r="AI3316" s="101" t="s">
        <v>6</v>
      </c>
      <c r="AJ3316" s="101" t="s">
        <v>6</v>
      </c>
      <c r="AK3316" s="101" t="s">
        <v>6</v>
      </c>
      <c r="AL3316" s="101" t="s">
        <v>6</v>
      </c>
      <c r="AM3316" s="283">
        <v>0</v>
      </c>
      <c r="AN3316" s="283">
        <v>0</v>
      </c>
      <c r="AO3316" s="114" t="s">
        <v>467</v>
      </c>
      <c r="AP3316" s="39"/>
      <c r="AQ3316" s="39"/>
      <c r="AR3316" s="39"/>
      <c r="AS3316" s="39"/>
      <c r="BW3316" s="211"/>
      <c r="BX3316" s="211"/>
      <c r="BY3316" s="211"/>
      <c r="BZ3316" s="211"/>
      <c r="CA3316" s="211"/>
      <c r="CB3316" s="211"/>
      <c r="CC3316" s="211"/>
      <c r="CD3316" s="211"/>
      <c r="CE3316" s="211"/>
      <c r="CF3316" s="211"/>
      <c r="CG3316" s="211"/>
      <c r="CH3316" s="211"/>
      <c r="CI3316" s="211"/>
      <c r="CJ3316" s="211"/>
      <c r="CK3316" s="211"/>
      <c r="CL3316" s="211"/>
      <c r="CM3316" s="211"/>
      <c r="CN3316" s="280"/>
      <c r="CO3316" s="280"/>
      <c r="CP3316" s="280"/>
      <c r="CQ3316" s="280"/>
      <c r="CR3316" s="280"/>
      <c r="CS3316" s="280"/>
      <c r="CT3316" s="280"/>
      <c r="CU3316" s="280"/>
      <c r="CV3316" s="280"/>
      <c r="CW3316" s="280"/>
      <c r="CX3316" s="280"/>
      <c r="CY3316" s="280"/>
      <c r="CZ3316" s="280"/>
      <c r="DA3316" s="280"/>
      <c r="DB3316" s="280"/>
      <c r="DC3316" s="280"/>
      <c r="DD3316" s="9"/>
      <c r="DE3316" s="9"/>
      <c r="DF3316" s="9"/>
      <c r="DG3316" s="9"/>
      <c r="DH3316" s="9"/>
      <c r="DI3316" s="9"/>
      <c r="DJ3316" s="9"/>
      <c r="DK3316" s="9"/>
      <c r="DL3316" s="9"/>
      <c r="DM3316" s="9"/>
      <c r="DN3316" s="9"/>
      <c r="DO3316" s="9"/>
      <c r="DP3316" s="9"/>
      <c r="DQ3316" s="9"/>
      <c r="DR3316" s="9"/>
      <c r="DS3316" s="9"/>
      <c r="DT3316" s="9"/>
      <c r="DU3316" s="9"/>
      <c r="DV3316" s="9"/>
      <c r="DW3316" s="9"/>
    </row>
    <row r="3317" spans="1:127" x14ac:dyDescent="0.25">
      <c r="A3317" s="98">
        <v>11</v>
      </c>
      <c r="B3317" s="98" t="s">
        <v>710</v>
      </c>
      <c r="C3317" s="283">
        <v>50</v>
      </c>
      <c r="D3317" s="226">
        <v>43707</v>
      </c>
      <c r="E3317" s="290">
        <v>0.42967592592592596</v>
      </c>
      <c r="F3317" s="98"/>
      <c r="G3317" s="98"/>
      <c r="H3317" s="98"/>
      <c r="I3317" s="98"/>
      <c r="J3317" s="98"/>
      <c r="K3317" s="98"/>
      <c r="L3317" s="98"/>
      <c r="M3317" s="98"/>
      <c r="N3317" s="98"/>
      <c r="O3317" s="98"/>
      <c r="P3317" s="98" t="str">
        <f t="shared" si="51"/>
        <v>11|Transecto TN2|50|20190830|101844</v>
      </c>
      <c r="Q3317" s="283">
        <v>7910957.1919999998</v>
      </c>
      <c r="R3317" s="283">
        <v>508525.55200000003</v>
      </c>
      <c r="S3317" s="283">
        <v>30</v>
      </c>
      <c r="T3317" s="283">
        <v>270</v>
      </c>
      <c r="U3317" s="283">
        <v>7.68</v>
      </c>
      <c r="V3317" s="283">
        <v>1</v>
      </c>
      <c r="W3317" s="283">
        <v>45</v>
      </c>
      <c r="X3317" s="264">
        <v>70</v>
      </c>
      <c r="Y3317" s="283">
        <v>-11.06360626</v>
      </c>
      <c r="Z3317" s="283">
        <v>0.32622864800000001</v>
      </c>
      <c r="AA3317" s="283">
        <v>5.5399998999999998E-2</v>
      </c>
      <c r="AB3317" s="283">
        <v>90.727279659999994</v>
      </c>
      <c r="AC3317" s="283">
        <v>37.39213943</v>
      </c>
      <c r="AD3317" s="283">
        <v>24.43000031</v>
      </c>
      <c r="AE3317" s="283">
        <v>128.1453094</v>
      </c>
      <c r="AF3317" s="283">
        <v>-4.935552597</v>
      </c>
      <c r="AG3317" s="283">
        <v>1.8196229930000001</v>
      </c>
      <c r="AH3317" s="236" t="s">
        <v>6</v>
      </c>
      <c r="AI3317" s="101" t="s">
        <v>6</v>
      </c>
      <c r="AJ3317" s="101" t="s">
        <v>6</v>
      </c>
      <c r="AK3317" s="101" t="s">
        <v>6</v>
      </c>
      <c r="AL3317" s="101" t="s">
        <v>6</v>
      </c>
      <c r="AM3317" s="283">
        <v>1</v>
      </c>
      <c r="AN3317" s="283">
        <v>1</v>
      </c>
      <c r="AO3317" s="114" t="s">
        <v>467</v>
      </c>
      <c r="AP3317" s="39"/>
      <c r="AQ3317" s="39"/>
      <c r="AR3317" s="39"/>
      <c r="AS3317" s="39"/>
      <c r="BW3317" s="211"/>
      <c r="BX3317" s="211"/>
      <c r="BY3317" s="211"/>
      <c r="BZ3317" s="211"/>
      <c r="CA3317" s="211"/>
      <c r="CB3317" s="211"/>
      <c r="CC3317" s="211"/>
      <c r="CD3317" s="211"/>
      <c r="CE3317" s="211"/>
      <c r="CF3317" s="211"/>
      <c r="CG3317" s="211"/>
      <c r="CH3317" s="211"/>
      <c r="CI3317" s="211"/>
      <c r="CJ3317" s="211"/>
      <c r="CK3317" s="211"/>
      <c r="CL3317" s="211"/>
      <c r="CM3317" s="211"/>
      <c r="CN3317" s="280"/>
      <c r="CO3317" s="280"/>
      <c r="CP3317" s="280"/>
      <c r="CQ3317" s="280"/>
      <c r="CR3317" s="280"/>
      <c r="CS3317" s="280"/>
      <c r="CT3317" s="280"/>
      <c r="CU3317" s="280"/>
      <c r="CV3317" s="280"/>
      <c r="CW3317" s="280"/>
      <c r="CX3317" s="280"/>
      <c r="CY3317" s="280"/>
      <c r="CZ3317" s="280"/>
      <c r="DA3317" s="280"/>
      <c r="DB3317" s="280"/>
      <c r="DC3317" s="280"/>
      <c r="DD3317" s="9"/>
      <c r="DE3317" s="9"/>
      <c r="DF3317" s="9"/>
      <c r="DG3317" s="9"/>
      <c r="DH3317" s="9"/>
      <c r="DI3317" s="9"/>
      <c r="DJ3317" s="9"/>
      <c r="DK3317" s="9"/>
      <c r="DL3317" s="9"/>
      <c r="DM3317" s="9"/>
      <c r="DN3317" s="9"/>
      <c r="DO3317" s="9"/>
      <c r="DP3317" s="9"/>
      <c r="DQ3317" s="9"/>
      <c r="DR3317" s="9"/>
      <c r="DS3317" s="9"/>
      <c r="DT3317" s="9"/>
      <c r="DU3317" s="9"/>
      <c r="DV3317" s="9"/>
      <c r="DW3317" s="9"/>
    </row>
    <row r="3318" spans="1:127" x14ac:dyDescent="0.25">
      <c r="A3318" s="98">
        <v>11</v>
      </c>
      <c r="B3318" s="98" t="s">
        <v>710</v>
      </c>
      <c r="C3318" s="283">
        <v>51</v>
      </c>
      <c r="D3318" s="226">
        <v>43707</v>
      </c>
      <c r="E3318" s="290">
        <v>0.43793981481481481</v>
      </c>
      <c r="F3318" s="98"/>
      <c r="G3318" s="98"/>
      <c r="H3318" s="98"/>
      <c r="I3318" s="98"/>
      <c r="J3318" s="98"/>
      <c r="K3318" s="98"/>
      <c r="L3318" s="98"/>
      <c r="M3318" s="98"/>
      <c r="N3318" s="98"/>
      <c r="O3318" s="98"/>
      <c r="P3318" s="98" t="str">
        <f t="shared" si="51"/>
        <v>11|Transecto TN2|51|20190830|103038</v>
      </c>
      <c r="Q3318" s="283">
        <v>7911053.9910000004</v>
      </c>
      <c r="R3318" s="283">
        <v>505935.25400000002</v>
      </c>
      <c r="S3318" s="283">
        <v>25</v>
      </c>
      <c r="T3318" s="283">
        <v>270</v>
      </c>
      <c r="U3318" s="283">
        <v>7.24</v>
      </c>
      <c r="V3318" s="283">
        <v>1</v>
      </c>
      <c r="W3318" s="283">
        <v>45</v>
      </c>
      <c r="X3318" s="264">
        <v>80</v>
      </c>
      <c r="Y3318" s="283">
        <v>-11.06360626</v>
      </c>
      <c r="Z3318" s="283">
        <v>0.32622864800000001</v>
      </c>
      <c r="AA3318" s="283">
        <v>5.5399998999999998E-2</v>
      </c>
      <c r="AB3318" s="283">
        <v>90.727279659999994</v>
      </c>
      <c r="AC3318" s="283">
        <v>37.39213943</v>
      </c>
      <c r="AD3318" s="283">
        <v>24.43000031</v>
      </c>
      <c r="AE3318" s="283">
        <v>128.1453094</v>
      </c>
      <c r="AF3318" s="283">
        <v>-4.935552597</v>
      </c>
      <c r="AG3318" s="283">
        <v>1.8196229930000001</v>
      </c>
      <c r="AH3318" s="236" t="s">
        <v>6</v>
      </c>
      <c r="AI3318" s="101" t="s">
        <v>6</v>
      </c>
      <c r="AJ3318" s="101" t="s">
        <v>6</v>
      </c>
      <c r="AK3318" s="101" t="s">
        <v>6</v>
      </c>
      <c r="AL3318" s="101" t="s">
        <v>6</v>
      </c>
      <c r="AM3318" s="283">
        <v>3</v>
      </c>
      <c r="AN3318" s="283">
        <v>1</v>
      </c>
      <c r="AO3318" s="114" t="s">
        <v>467</v>
      </c>
      <c r="AP3318" s="39"/>
      <c r="AQ3318" s="39"/>
      <c r="AR3318" s="39"/>
      <c r="AS3318" s="39"/>
      <c r="BW3318" s="211"/>
      <c r="BX3318" s="211"/>
      <c r="BY3318" s="211"/>
      <c r="BZ3318" s="211"/>
      <c r="CA3318" s="211"/>
      <c r="CB3318" s="211"/>
      <c r="CC3318" s="211"/>
      <c r="CD3318" s="211"/>
      <c r="CE3318" s="211"/>
      <c r="CF3318" s="211"/>
      <c r="CG3318" s="211"/>
      <c r="CH3318" s="211"/>
      <c r="CI3318" s="211"/>
      <c r="CJ3318" s="211"/>
      <c r="CK3318" s="211"/>
      <c r="CL3318" s="211"/>
      <c r="CM3318" s="211"/>
      <c r="CN3318" s="280"/>
      <c r="CO3318" s="280"/>
      <c r="CP3318" s="280"/>
      <c r="CQ3318" s="280"/>
      <c r="CR3318" s="280"/>
      <c r="CS3318" s="280"/>
      <c r="CT3318" s="280"/>
      <c r="CU3318" s="280"/>
      <c r="CV3318" s="280"/>
      <c r="CW3318" s="280"/>
      <c r="CX3318" s="280"/>
      <c r="CY3318" s="280"/>
      <c r="CZ3318" s="280"/>
      <c r="DA3318" s="280"/>
      <c r="DB3318" s="280"/>
      <c r="DC3318" s="280"/>
      <c r="DD3318" s="9"/>
      <c r="DE3318" s="9"/>
      <c r="DF3318" s="9"/>
      <c r="DG3318" s="9"/>
      <c r="DH3318" s="9"/>
      <c r="DI3318" s="9"/>
      <c r="DJ3318" s="9"/>
      <c r="DK3318" s="9"/>
      <c r="DL3318" s="9"/>
      <c r="DM3318" s="9"/>
      <c r="DN3318" s="9"/>
      <c r="DO3318" s="9"/>
      <c r="DP3318" s="9"/>
      <c r="DQ3318" s="9"/>
      <c r="DR3318" s="9"/>
      <c r="DS3318" s="9"/>
      <c r="DT3318" s="9"/>
      <c r="DU3318" s="9"/>
      <c r="DV3318" s="9"/>
      <c r="DW3318" s="9"/>
    </row>
    <row r="3319" spans="1:127" x14ac:dyDescent="0.25">
      <c r="A3319" s="98">
        <v>11</v>
      </c>
      <c r="B3319" s="98" t="s">
        <v>710</v>
      </c>
      <c r="C3319" s="283">
        <v>52</v>
      </c>
      <c r="D3319" s="226">
        <v>43707</v>
      </c>
      <c r="E3319" s="290">
        <v>0.44519675925925922</v>
      </c>
      <c r="F3319" s="98"/>
      <c r="G3319" s="98"/>
      <c r="H3319" s="98"/>
      <c r="I3319" s="98"/>
      <c r="J3319" s="98"/>
      <c r="K3319" s="98"/>
      <c r="L3319" s="98"/>
      <c r="M3319" s="98"/>
      <c r="N3319" s="98"/>
      <c r="O3319" s="98"/>
      <c r="P3319" s="98" t="str">
        <f t="shared" si="51"/>
        <v>11|Transecto TN2|52|20190830|104105</v>
      </c>
      <c r="Q3319" s="283">
        <v>7911058.0460000001</v>
      </c>
      <c r="R3319" s="283">
        <v>503654.929</v>
      </c>
      <c r="S3319" s="283">
        <v>26</v>
      </c>
      <c r="T3319" s="283">
        <v>270</v>
      </c>
      <c r="U3319" s="283">
        <v>7</v>
      </c>
      <c r="V3319" s="283">
        <v>1</v>
      </c>
      <c r="W3319" s="283">
        <v>45</v>
      </c>
      <c r="X3319" s="264">
        <v>70</v>
      </c>
      <c r="Y3319" s="283">
        <v>-21.126855849999998</v>
      </c>
      <c r="Z3319" s="283" t="s">
        <v>6</v>
      </c>
      <c r="AA3319" s="283" t="s">
        <v>6</v>
      </c>
      <c r="AB3319" s="283">
        <v>85.982284550000003</v>
      </c>
      <c r="AC3319" s="283">
        <v>37.417812349999998</v>
      </c>
      <c r="AD3319" s="283">
        <v>24.295000080000001</v>
      </c>
      <c r="AE3319" s="283">
        <v>128.0251007</v>
      </c>
      <c r="AF3319" s="283">
        <v>-4.9144892689999997</v>
      </c>
      <c r="AG3319" s="283">
        <v>1.744648218</v>
      </c>
      <c r="AH3319" s="236" t="s">
        <v>6</v>
      </c>
      <c r="AI3319" s="101" t="s">
        <v>6</v>
      </c>
      <c r="AJ3319" s="101" t="s">
        <v>6</v>
      </c>
      <c r="AK3319" s="101" t="s">
        <v>6</v>
      </c>
      <c r="AL3319" s="101" t="s">
        <v>6</v>
      </c>
      <c r="AM3319" s="283">
        <v>3</v>
      </c>
      <c r="AN3319" s="283">
        <v>1</v>
      </c>
      <c r="AO3319" s="114" t="s">
        <v>467</v>
      </c>
      <c r="AP3319" s="39"/>
      <c r="AQ3319" s="39"/>
      <c r="AR3319" s="39"/>
      <c r="AS3319" s="39"/>
      <c r="BW3319" s="211"/>
      <c r="BX3319" s="211"/>
      <c r="BY3319" s="211"/>
      <c r="BZ3319" s="211"/>
      <c r="CA3319" s="211"/>
      <c r="CB3319" s="211"/>
      <c r="CC3319" s="211"/>
      <c r="CD3319" s="211"/>
      <c r="CE3319" s="211"/>
      <c r="CF3319" s="211"/>
      <c r="CG3319" s="211"/>
      <c r="CH3319" s="211"/>
      <c r="CI3319" s="211"/>
      <c r="CJ3319" s="211"/>
      <c r="CK3319" s="211"/>
      <c r="CL3319" s="211"/>
      <c r="CM3319" s="211"/>
      <c r="CN3319" s="280"/>
      <c r="CO3319" s="280"/>
      <c r="CP3319" s="280"/>
      <c r="CQ3319" s="280"/>
      <c r="CR3319" s="280"/>
      <c r="CS3319" s="280"/>
      <c r="CT3319" s="280"/>
      <c r="CU3319" s="280"/>
      <c r="CV3319" s="280"/>
      <c r="CW3319" s="280"/>
      <c r="CX3319" s="280"/>
      <c r="CY3319" s="280"/>
      <c r="CZ3319" s="280"/>
      <c r="DA3319" s="280"/>
      <c r="DB3319" s="280"/>
      <c r="DC3319" s="280"/>
      <c r="DD3319" s="9"/>
      <c r="DE3319" s="9"/>
      <c r="DF3319" s="9"/>
      <c r="DG3319" s="9"/>
      <c r="DH3319" s="9"/>
      <c r="DI3319" s="9"/>
      <c r="DJ3319" s="9"/>
      <c r="DK3319" s="9"/>
      <c r="DL3319" s="9"/>
      <c r="DM3319" s="9"/>
      <c r="DN3319" s="9"/>
      <c r="DO3319" s="9"/>
      <c r="DP3319" s="9"/>
      <c r="DQ3319" s="9"/>
      <c r="DR3319" s="9"/>
      <c r="DS3319" s="9"/>
      <c r="DT3319" s="9"/>
      <c r="DU3319" s="9"/>
      <c r="DV3319" s="9"/>
      <c r="DW3319" s="9"/>
    </row>
    <row r="3320" spans="1:127" x14ac:dyDescent="0.25">
      <c r="A3320" s="98">
        <v>11</v>
      </c>
      <c r="B3320" s="98" t="s">
        <v>710</v>
      </c>
      <c r="C3320" s="283">
        <v>53</v>
      </c>
      <c r="D3320" s="226">
        <v>43707</v>
      </c>
      <c r="E3320" s="290">
        <v>0.45268518518518519</v>
      </c>
      <c r="F3320" s="98"/>
      <c r="G3320" s="98"/>
      <c r="H3320" s="98"/>
      <c r="I3320" s="98"/>
      <c r="J3320" s="98"/>
      <c r="K3320" s="98"/>
      <c r="L3320" s="98"/>
      <c r="M3320" s="98"/>
      <c r="N3320" s="98"/>
      <c r="O3320" s="98"/>
      <c r="P3320" s="98" t="str">
        <f t="shared" si="51"/>
        <v>11|Transecto TN2|53|20190830|105152</v>
      </c>
      <c r="Q3320" s="283">
        <v>7911191.6140000001</v>
      </c>
      <c r="R3320" s="283">
        <v>501263.04100000003</v>
      </c>
      <c r="S3320" s="283">
        <v>35</v>
      </c>
      <c r="T3320" s="283">
        <v>270</v>
      </c>
      <c r="U3320" s="283">
        <v>7</v>
      </c>
      <c r="V3320" s="283">
        <v>1</v>
      </c>
      <c r="W3320" s="283">
        <v>135</v>
      </c>
      <c r="X3320" s="264">
        <v>70</v>
      </c>
      <c r="Y3320" s="283">
        <v>-21.126855849999998</v>
      </c>
      <c r="Z3320" s="283" t="s">
        <v>6</v>
      </c>
      <c r="AA3320" s="283" t="s">
        <v>6</v>
      </c>
      <c r="AB3320" s="283">
        <v>85.982284550000003</v>
      </c>
      <c r="AC3320" s="283">
        <v>37.417812349999998</v>
      </c>
      <c r="AD3320" s="283">
        <v>24.295000080000001</v>
      </c>
      <c r="AE3320" s="283">
        <v>128.0251007</v>
      </c>
      <c r="AF3320" s="283">
        <v>-4.9144892689999997</v>
      </c>
      <c r="AG3320" s="283">
        <v>1.744648218</v>
      </c>
      <c r="AH3320" s="236" t="s">
        <v>6</v>
      </c>
      <c r="AI3320" s="101" t="s">
        <v>6</v>
      </c>
      <c r="AJ3320" s="101" t="s">
        <v>6</v>
      </c>
      <c r="AK3320" s="101" t="s">
        <v>6</v>
      </c>
      <c r="AL3320" s="101" t="s">
        <v>6</v>
      </c>
      <c r="AM3320" s="283">
        <v>4</v>
      </c>
      <c r="AN3320" s="283">
        <v>1</v>
      </c>
      <c r="AO3320" s="114" t="s">
        <v>467</v>
      </c>
      <c r="AP3320" s="39"/>
      <c r="AQ3320" s="39"/>
      <c r="AR3320" s="39"/>
      <c r="AS3320" s="39"/>
      <c r="BW3320" s="211"/>
      <c r="BX3320" s="211"/>
      <c r="BY3320" s="211"/>
      <c r="BZ3320" s="211"/>
      <c r="CA3320" s="211"/>
      <c r="CB3320" s="211"/>
      <c r="CC3320" s="211"/>
      <c r="CD3320" s="211"/>
      <c r="CE3320" s="211"/>
      <c r="CF3320" s="211"/>
      <c r="CG3320" s="211"/>
      <c r="CH3320" s="211"/>
      <c r="CI3320" s="211"/>
      <c r="CJ3320" s="211"/>
      <c r="CK3320" s="211"/>
      <c r="CL3320" s="211"/>
      <c r="CM3320" s="211"/>
      <c r="CN3320" s="280"/>
      <c r="CO3320" s="280"/>
      <c r="CP3320" s="280"/>
      <c r="CQ3320" s="280"/>
      <c r="CR3320" s="280"/>
      <c r="CS3320" s="280"/>
      <c r="CT3320" s="280"/>
      <c r="CU3320" s="280"/>
      <c r="CV3320" s="280"/>
      <c r="CW3320" s="280"/>
      <c r="CX3320" s="280"/>
      <c r="CY3320" s="280"/>
      <c r="CZ3320" s="280"/>
      <c r="DA3320" s="280"/>
      <c r="DB3320" s="280"/>
      <c r="DC3320" s="280"/>
      <c r="DD3320" s="9"/>
      <c r="DE3320" s="9"/>
      <c r="DF3320" s="9"/>
      <c r="DG3320" s="9"/>
      <c r="DH3320" s="9"/>
      <c r="DI3320" s="9"/>
      <c r="DJ3320" s="9"/>
      <c r="DK3320" s="9"/>
      <c r="DL3320" s="9"/>
      <c r="DM3320" s="9"/>
      <c r="DN3320" s="9"/>
      <c r="DO3320" s="9"/>
      <c r="DP3320" s="9"/>
      <c r="DQ3320" s="9"/>
      <c r="DR3320" s="9"/>
      <c r="DS3320" s="9"/>
      <c r="DT3320" s="9"/>
      <c r="DU3320" s="9"/>
      <c r="DV3320" s="9"/>
      <c r="DW3320" s="9"/>
    </row>
    <row r="3321" spans="1:127" x14ac:dyDescent="0.25">
      <c r="A3321" s="98">
        <v>11</v>
      </c>
      <c r="B3321" s="98" t="s">
        <v>710</v>
      </c>
      <c r="C3321" s="283">
        <v>54</v>
      </c>
      <c r="D3321" s="226">
        <v>43707</v>
      </c>
      <c r="E3321" s="290">
        <v>0.46077546296296296</v>
      </c>
      <c r="F3321" s="98"/>
      <c r="G3321" s="98"/>
      <c r="H3321" s="98"/>
      <c r="I3321" s="98"/>
      <c r="J3321" s="98"/>
      <c r="K3321" s="98"/>
      <c r="L3321" s="98"/>
      <c r="M3321" s="98"/>
      <c r="N3321" s="98"/>
      <c r="O3321" s="98"/>
      <c r="P3321" s="98" t="str">
        <f t="shared" si="51"/>
        <v>11|Transecto TN2|54|20190830|110331</v>
      </c>
      <c r="Q3321" s="283">
        <v>7911162.0990000004</v>
      </c>
      <c r="R3321" s="283">
        <v>498670.87300000002</v>
      </c>
      <c r="S3321" s="283">
        <v>39</v>
      </c>
      <c r="T3321" s="283">
        <v>270</v>
      </c>
      <c r="U3321" s="283">
        <v>7.7</v>
      </c>
      <c r="V3321" s="283">
        <v>1</v>
      </c>
      <c r="W3321" s="283">
        <v>135</v>
      </c>
      <c r="X3321" s="264">
        <v>70</v>
      </c>
      <c r="Y3321" s="283">
        <v>-32.107555390000002</v>
      </c>
      <c r="Z3321" s="283" t="s">
        <v>6</v>
      </c>
      <c r="AA3321" s="283" t="s">
        <v>6</v>
      </c>
      <c r="AB3321" s="283">
        <v>81.440147400000001</v>
      </c>
      <c r="AC3321" s="283">
        <v>37.443485260000003</v>
      </c>
      <c r="AD3321" s="283">
        <v>24.51999855</v>
      </c>
      <c r="AE3321" s="283">
        <v>127.8326874</v>
      </c>
      <c r="AF3321" s="283">
        <v>-4.8934264179999998</v>
      </c>
      <c r="AG3321" s="283">
        <v>1.669673443</v>
      </c>
      <c r="AH3321" s="236" t="s">
        <v>6</v>
      </c>
      <c r="AI3321" s="101" t="s">
        <v>6</v>
      </c>
      <c r="AJ3321" s="101" t="s">
        <v>6</v>
      </c>
      <c r="AK3321" s="101" t="s">
        <v>6</v>
      </c>
      <c r="AL3321" s="101" t="s">
        <v>6</v>
      </c>
      <c r="AM3321" s="283">
        <v>4</v>
      </c>
      <c r="AN3321" s="283">
        <v>1</v>
      </c>
      <c r="AO3321" s="114" t="s">
        <v>467</v>
      </c>
      <c r="AP3321" s="39"/>
      <c r="AQ3321" s="39"/>
      <c r="AR3321" s="39"/>
      <c r="AS3321" s="39"/>
      <c r="BW3321" s="211"/>
      <c r="BX3321" s="211"/>
      <c r="BY3321" s="211"/>
      <c r="BZ3321" s="211"/>
      <c r="CA3321" s="211"/>
      <c r="CB3321" s="211"/>
      <c r="CC3321" s="211"/>
      <c r="CD3321" s="211"/>
      <c r="CE3321" s="211"/>
      <c r="CF3321" s="211"/>
      <c r="CG3321" s="211"/>
      <c r="CH3321" s="211"/>
      <c r="CI3321" s="211"/>
      <c r="CJ3321" s="211"/>
      <c r="CK3321" s="211"/>
      <c r="CL3321" s="211"/>
      <c r="CM3321" s="211"/>
      <c r="CN3321" s="280"/>
      <c r="CO3321" s="280"/>
      <c r="CP3321" s="280"/>
      <c r="CQ3321" s="280"/>
      <c r="CR3321" s="280"/>
      <c r="CS3321" s="280"/>
      <c r="CT3321" s="280"/>
      <c r="CU3321" s="280"/>
      <c r="CV3321" s="280"/>
      <c r="CW3321" s="280"/>
      <c r="CX3321" s="280"/>
      <c r="CY3321" s="280"/>
      <c r="CZ3321" s="280"/>
      <c r="DA3321" s="280"/>
      <c r="DB3321" s="280"/>
      <c r="DC3321" s="280"/>
      <c r="DD3321" s="9"/>
      <c r="DE3321" s="9"/>
      <c r="DF3321" s="9"/>
      <c r="DG3321" s="9"/>
      <c r="DH3321" s="9"/>
      <c r="DI3321" s="9"/>
      <c r="DJ3321" s="9"/>
      <c r="DK3321" s="9"/>
      <c r="DL3321" s="9"/>
      <c r="DM3321" s="9"/>
      <c r="DN3321" s="9"/>
      <c r="DO3321" s="9"/>
      <c r="DP3321" s="9"/>
      <c r="DQ3321" s="9"/>
      <c r="DR3321" s="9"/>
      <c r="DS3321" s="9"/>
      <c r="DT3321" s="9"/>
      <c r="DU3321" s="9"/>
      <c r="DV3321" s="9"/>
      <c r="DW3321" s="9"/>
    </row>
    <row r="3322" spans="1:127" x14ac:dyDescent="0.25">
      <c r="A3322" s="98">
        <v>11</v>
      </c>
      <c r="B3322" s="98" t="s">
        <v>710</v>
      </c>
      <c r="C3322" s="283">
        <v>55</v>
      </c>
      <c r="D3322" s="226">
        <v>43707</v>
      </c>
      <c r="E3322" s="290">
        <v>0.46834490740740736</v>
      </c>
      <c r="F3322" s="98"/>
      <c r="G3322" s="98"/>
      <c r="H3322" s="98"/>
      <c r="I3322" s="98"/>
      <c r="J3322" s="98"/>
      <c r="K3322" s="98"/>
      <c r="L3322" s="98"/>
      <c r="M3322" s="98"/>
      <c r="N3322" s="98"/>
      <c r="O3322" s="98"/>
      <c r="P3322" s="98" t="str">
        <f t="shared" si="51"/>
        <v>11|Transecto TN2|55|20190830|111425</v>
      </c>
      <c r="Q3322" s="283">
        <v>7911245.6220000004</v>
      </c>
      <c r="R3322" s="283">
        <v>496221.41600000003</v>
      </c>
      <c r="S3322" s="283">
        <v>46</v>
      </c>
      <c r="T3322" s="283">
        <v>270</v>
      </c>
      <c r="U3322" s="283">
        <v>7</v>
      </c>
      <c r="V3322" s="283">
        <v>1</v>
      </c>
      <c r="W3322" s="283">
        <v>135</v>
      </c>
      <c r="X3322" s="264">
        <v>70</v>
      </c>
      <c r="Y3322" s="283">
        <v>-32.107555390000002</v>
      </c>
      <c r="Z3322" s="283" t="s">
        <v>6</v>
      </c>
      <c r="AA3322" s="283" t="s">
        <v>6</v>
      </c>
      <c r="AB3322" s="283">
        <v>81.440147400000001</v>
      </c>
      <c r="AC3322" s="283">
        <v>37.443485260000003</v>
      </c>
      <c r="AD3322" s="283">
        <v>24.51999855</v>
      </c>
      <c r="AE3322" s="283">
        <v>127.8326874</v>
      </c>
      <c r="AF3322" s="283">
        <v>-4.8934264179999998</v>
      </c>
      <c r="AG3322" s="283">
        <v>1.669673443</v>
      </c>
      <c r="AH3322" s="236" t="s">
        <v>6</v>
      </c>
      <c r="AI3322" s="101" t="s">
        <v>6</v>
      </c>
      <c r="AJ3322" s="101" t="s">
        <v>6</v>
      </c>
      <c r="AK3322" s="101" t="s">
        <v>6</v>
      </c>
      <c r="AL3322" s="101" t="s">
        <v>6</v>
      </c>
      <c r="AM3322" s="283">
        <v>7</v>
      </c>
      <c r="AN3322" s="283">
        <v>2</v>
      </c>
      <c r="AO3322" s="114" t="s">
        <v>467</v>
      </c>
      <c r="AP3322" s="39"/>
      <c r="AQ3322" s="39"/>
      <c r="AR3322" s="39"/>
      <c r="AS3322" s="39"/>
      <c r="BW3322" s="211"/>
      <c r="BX3322" s="211"/>
      <c r="BY3322" s="211"/>
      <c r="BZ3322" s="211"/>
      <c r="CA3322" s="211"/>
      <c r="CB3322" s="211"/>
      <c r="CC3322" s="211"/>
      <c r="CD3322" s="211"/>
      <c r="CE3322" s="211"/>
      <c r="CF3322" s="211"/>
      <c r="CG3322" s="211"/>
      <c r="CH3322" s="211"/>
      <c r="CI3322" s="211"/>
      <c r="CJ3322" s="211"/>
      <c r="CK3322" s="211"/>
      <c r="CL3322" s="211"/>
      <c r="CM3322" s="211"/>
      <c r="CN3322" s="280"/>
      <c r="CO3322" s="280"/>
      <c r="CP3322" s="280"/>
      <c r="CQ3322" s="280"/>
      <c r="CR3322" s="280"/>
      <c r="CS3322" s="280"/>
      <c r="CT3322" s="280"/>
      <c r="CU3322" s="280"/>
      <c r="CV3322" s="280"/>
      <c r="CW3322" s="280"/>
      <c r="CX3322" s="280"/>
      <c r="CY3322" s="280"/>
      <c r="CZ3322" s="280"/>
      <c r="DA3322" s="280"/>
      <c r="DB3322" s="280"/>
      <c r="DC3322" s="280"/>
      <c r="DD3322" s="9"/>
      <c r="DE3322" s="9"/>
      <c r="DF3322" s="9"/>
      <c r="DG3322" s="9"/>
      <c r="DH3322" s="9"/>
      <c r="DI3322" s="9"/>
      <c r="DJ3322" s="9"/>
      <c r="DK3322" s="9"/>
      <c r="DL3322" s="9"/>
      <c r="DM3322" s="9"/>
      <c r="DN3322" s="9"/>
      <c r="DO3322" s="9"/>
      <c r="DP3322" s="9"/>
      <c r="DQ3322" s="9"/>
      <c r="DR3322" s="9"/>
      <c r="DS3322" s="9"/>
      <c r="DT3322" s="9"/>
      <c r="DU3322" s="9"/>
      <c r="DV3322" s="9"/>
      <c r="DW3322" s="9"/>
    </row>
    <row r="3323" spans="1:127" x14ac:dyDescent="0.25">
      <c r="A3323" s="98">
        <v>11</v>
      </c>
      <c r="B3323" s="98" t="s">
        <v>710</v>
      </c>
      <c r="C3323" s="283">
        <v>56</v>
      </c>
      <c r="D3323" s="226">
        <v>43707</v>
      </c>
      <c r="E3323" s="290">
        <v>0.47769675925925931</v>
      </c>
      <c r="F3323" s="98"/>
      <c r="G3323" s="98"/>
      <c r="H3323" s="98"/>
      <c r="I3323" s="98"/>
      <c r="J3323" s="98"/>
      <c r="K3323" s="98"/>
      <c r="L3323" s="98"/>
      <c r="M3323" s="98"/>
      <c r="N3323" s="98"/>
      <c r="O3323" s="98"/>
      <c r="P3323" s="98" t="str">
        <f t="shared" si="51"/>
        <v>11|Transecto TN2|56|20190830|112753</v>
      </c>
      <c r="Q3323" s="283">
        <v>7911263.2170000002</v>
      </c>
      <c r="R3323" s="283">
        <v>493191.42200000002</v>
      </c>
      <c r="S3323" s="283">
        <v>46</v>
      </c>
      <c r="T3323" s="283">
        <v>270</v>
      </c>
      <c r="U3323" s="283">
        <v>7.83</v>
      </c>
      <c r="V3323" s="283">
        <v>1</v>
      </c>
      <c r="W3323" s="283">
        <v>135</v>
      </c>
      <c r="X3323" s="264">
        <v>70</v>
      </c>
      <c r="Y3323" s="283">
        <v>-40.141506200000002</v>
      </c>
      <c r="Z3323" s="283">
        <v>0.39105257399999999</v>
      </c>
      <c r="AA3323" s="283">
        <v>6.0799997000000001E-2</v>
      </c>
      <c r="AB3323" s="283">
        <v>76.867942810000002</v>
      </c>
      <c r="AC3323" s="283">
        <v>37.46915817</v>
      </c>
      <c r="AD3323" s="283">
        <v>24.5</v>
      </c>
      <c r="AE3323" s="283">
        <v>127.5680771</v>
      </c>
      <c r="AF3323" s="283">
        <v>-4.8723630910000004</v>
      </c>
      <c r="AG3323" s="283">
        <v>1.5946986679999999</v>
      </c>
      <c r="AH3323" s="236" t="s">
        <v>6</v>
      </c>
      <c r="AI3323" s="101" t="s">
        <v>6</v>
      </c>
      <c r="AJ3323" s="101" t="s">
        <v>6</v>
      </c>
      <c r="AK3323" s="101" t="s">
        <v>6</v>
      </c>
      <c r="AL3323" s="101" t="s">
        <v>6</v>
      </c>
      <c r="AM3323" s="283">
        <v>4</v>
      </c>
      <c r="AN3323" s="283">
        <v>1</v>
      </c>
      <c r="AO3323" s="114" t="s">
        <v>467</v>
      </c>
      <c r="AP3323" s="39"/>
      <c r="AQ3323" s="39"/>
      <c r="AR3323" s="39"/>
      <c r="AS3323" s="39"/>
      <c r="BW3323" s="211"/>
      <c r="BX3323" s="211"/>
      <c r="BY3323" s="211"/>
      <c r="BZ3323" s="211"/>
      <c r="CA3323" s="211"/>
      <c r="CB3323" s="211"/>
      <c r="CC3323" s="211"/>
      <c r="CD3323" s="211"/>
      <c r="CE3323" s="211"/>
      <c r="CF3323" s="211"/>
      <c r="CG3323" s="211"/>
      <c r="CH3323" s="211"/>
      <c r="CI3323" s="211"/>
      <c r="CJ3323" s="211"/>
      <c r="CK3323" s="211"/>
      <c r="CL3323" s="211"/>
      <c r="CM3323" s="211"/>
      <c r="CN3323" s="280"/>
      <c r="CO3323" s="280"/>
      <c r="CP3323" s="280"/>
      <c r="CQ3323" s="280"/>
      <c r="CR3323" s="280"/>
      <c r="CS3323" s="280"/>
      <c r="CT3323" s="280"/>
      <c r="CU3323" s="280"/>
      <c r="CV3323" s="280"/>
      <c r="CW3323" s="280"/>
      <c r="CX3323" s="280"/>
      <c r="CY3323" s="280"/>
      <c r="CZ3323" s="280"/>
      <c r="DA3323" s="280"/>
      <c r="DB3323" s="280"/>
      <c r="DC3323" s="280"/>
      <c r="DD3323" s="9"/>
      <c r="DE3323" s="9"/>
      <c r="DF3323" s="9"/>
      <c r="DG3323" s="9"/>
      <c r="DH3323" s="9"/>
      <c r="DI3323" s="9"/>
      <c r="DJ3323" s="9"/>
      <c r="DK3323" s="9"/>
      <c r="DL3323" s="9"/>
      <c r="DM3323" s="9"/>
      <c r="DN3323" s="9"/>
      <c r="DO3323" s="9"/>
      <c r="DP3323" s="9"/>
      <c r="DQ3323" s="9"/>
      <c r="DR3323" s="9"/>
      <c r="DS3323" s="9"/>
      <c r="DT3323" s="9"/>
      <c r="DU3323" s="9"/>
      <c r="DV3323" s="9"/>
      <c r="DW3323" s="9"/>
    </row>
    <row r="3324" spans="1:127" x14ac:dyDescent="0.25">
      <c r="A3324" s="98">
        <v>11</v>
      </c>
      <c r="B3324" s="98" t="s">
        <v>710</v>
      </c>
      <c r="C3324" s="283">
        <v>57</v>
      </c>
      <c r="D3324" s="226">
        <v>43707</v>
      </c>
      <c r="E3324" s="290">
        <v>0.48569444444444443</v>
      </c>
      <c r="F3324" s="98"/>
      <c r="G3324" s="98"/>
      <c r="H3324" s="98"/>
      <c r="I3324" s="98"/>
      <c r="J3324" s="98"/>
      <c r="K3324" s="98"/>
      <c r="L3324" s="98"/>
      <c r="M3324" s="98"/>
      <c r="N3324" s="98"/>
      <c r="O3324" s="98"/>
      <c r="P3324" s="98" t="str">
        <f t="shared" si="51"/>
        <v>11|Transecto TN2|57|20190830|113924</v>
      </c>
      <c r="Q3324" s="283">
        <v>7911278.6799999997</v>
      </c>
      <c r="R3324" s="283">
        <v>490633.94300000003</v>
      </c>
      <c r="S3324" s="283">
        <v>45</v>
      </c>
      <c r="T3324" s="283">
        <v>270</v>
      </c>
      <c r="U3324" s="283">
        <v>7</v>
      </c>
      <c r="V3324" s="283">
        <v>1</v>
      </c>
      <c r="W3324" s="283">
        <v>45</v>
      </c>
      <c r="X3324" s="264">
        <v>70</v>
      </c>
      <c r="Y3324" s="283">
        <v>-49.937274930000001</v>
      </c>
      <c r="Z3324" s="283">
        <v>0.39106661100000001</v>
      </c>
      <c r="AA3324" s="283">
        <v>6.0799997000000001E-2</v>
      </c>
      <c r="AB3324" s="283">
        <v>72.170700069999995</v>
      </c>
      <c r="AC3324" s="283">
        <v>37.494831089999998</v>
      </c>
      <c r="AD3324" s="283">
        <v>24.524999619999999</v>
      </c>
      <c r="AE3324" s="283">
        <v>127.1986771</v>
      </c>
      <c r="AF3324" s="283">
        <v>-4.8512997630000001</v>
      </c>
      <c r="AG3324" s="283">
        <v>1.5197237729999999</v>
      </c>
      <c r="AH3324" s="236" t="s">
        <v>6</v>
      </c>
      <c r="AI3324" s="101" t="s">
        <v>6</v>
      </c>
      <c r="AJ3324" s="101" t="s">
        <v>6</v>
      </c>
      <c r="AK3324" s="101" t="s">
        <v>6</v>
      </c>
      <c r="AL3324" s="101" t="s">
        <v>6</v>
      </c>
      <c r="AM3324" s="283">
        <v>2</v>
      </c>
      <c r="AN3324" s="283">
        <v>1</v>
      </c>
      <c r="AO3324" s="114" t="s">
        <v>467</v>
      </c>
      <c r="AP3324" s="39"/>
      <c r="AQ3324" s="39"/>
      <c r="AR3324" s="39"/>
      <c r="AS3324" s="39"/>
      <c r="BW3324" s="211"/>
      <c r="BX3324" s="211"/>
      <c r="BY3324" s="211"/>
      <c r="BZ3324" s="211"/>
      <c r="CA3324" s="211"/>
      <c r="CB3324" s="211"/>
      <c r="CC3324" s="211"/>
      <c r="CD3324" s="211"/>
      <c r="CE3324" s="211"/>
      <c r="CF3324" s="211"/>
      <c r="CG3324" s="211"/>
      <c r="CH3324" s="211"/>
      <c r="CI3324" s="211"/>
      <c r="CJ3324" s="211"/>
      <c r="CK3324" s="211"/>
      <c r="CL3324" s="211"/>
      <c r="CM3324" s="211"/>
      <c r="CN3324" s="280"/>
      <c r="CO3324" s="280"/>
      <c r="CP3324" s="280"/>
      <c r="CQ3324" s="280"/>
      <c r="CR3324" s="280"/>
      <c r="CS3324" s="280"/>
      <c r="CT3324" s="280"/>
      <c r="CU3324" s="280"/>
      <c r="CV3324" s="280"/>
      <c r="CW3324" s="280"/>
      <c r="CX3324" s="280"/>
      <c r="CY3324" s="280"/>
      <c r="CZ3324" s="280"/>
      <c r="DA3324" s="280"/>
      <c r="DB3324" s="280"/>
      <c r="DC3324" s="280"/>
      <c r="DD3324" s="9"/>
      <c r="DE3324" s="9"/>
      <c r="DF3324" s="9"/>
      <c r="DG3324" s="9"/>
      <c r="DH3324" s="9"/>
      <c r="DI3324" s="9"/>
      <c r="DJ3324" s="9"/>
      <c r="DK3324" s="9"/>
      <c r="DL3324" s="9"/>
      <c r="DM3324" s="9"/>
      <c r="DN3324" s="9"/>
      <c r="DO3324" s="9"/>
      <c r="DP3324" s="9"/>
      <c r="DQ3324" s="9"/>
      <c r="DR3324" s="9"/>
      <c r="DS3324" s="9"/>
      <c r="DT3324" s="9"/>
      <c r="DU3324" s="9"/>
      <c r="DV3324" s="9"/>
      <c r="DW3324" s="9"/>
    </row>
    <row r="3325" spans="1:127" x14ac:dyDescent="0.25">
      <c r="A3325" s="98">
        <v>11</v>
      </c>
      <c r="B3325" s="98" t="s">
        <v>710</v>
      </c>
      <c r="C3325" s="283">
        <v>58</v>
      </c>
      <c r="D3325" s="226">
        <v>43707</v>
      </c>
      <c r="E3325" s="290">
        <v>0.4934837962962963</v>
      </c>
      <c r="F3325" s="98"/>
      <c r="G3325" s="98"/>
      <c r="H3325" s="98"/>
      <c r="I3325" s="98"/>
      <c r="J3325" s="98"/>
      <c r="K3325" s="98"/>
      <c r="L3325" s="98"/>
      <c r="M3325" s="98"/>
      <c r="N3325" s="98"/>
      <c r="O3325" s="98"/>
      <c r="P3325" s="98" t="str">
        <f t="shared" si="51"/>
        <v>11|Transecto TN2|58|20190830|115037</v>
      </c>
      <c r="Q3325" s="283">
        <v>7911263.182</v>
      </c>
      <c r="R3325" s="283">
        <v>488096.14500000002</v>
      </c>
      <c r="S3325" s="283">
        <v>49</v>
      </c>
      <c r="T3325" s="283">
        <v>270</v>
      </c>
      <c r="U3325" s="283">
        <v>8.4</v>
      </c>
      <c r="V3325" s="283">
        <v>1</v>
      </c>
      <c r="W3325" s="283">
        <v>45</v>
      </c>
      <c r="X3325" s="264">
        <v>70</v>
      </c>
      <c r="Y3325" s="283">
        <v>-49.937274930000001</v>
      </c>
      <c r="Z3325" s="283">
        <v>0.39106661100000001</v>
      </c>
      <c r="AA3325" s="283">
        <v>6.0799997000000001E-2</v>
      </c>
      <c r="AB3325" s="283">
        <v>72.170700069999995</v>
      </c>
      <c r="AC3325" s="283">
        <v>37.494831089999998</v>
      </c>
      <c r="AD3325" s="283">
        <v>24.524999619999999</v>
      </c>
      <c r="AE3325" s="283">
        <v>127.1986771</v>
      </c>
      <c r="AF3325" s="283">
        <v>-4.8512997630000001</v>
      </c>
      <c r="AG3325" s="283">
        <v>1.5197237729999999</v>
      </c>
      <c r="AH3325" s="236" t="s">
        <v>6</v>
      </c>
      <c r="AI3325" s="101" t="s">
        <v>6</v>
      </c>
      <c r="AJ3325" s="101" t="s">
        <v>6</v>
      </c>
      <c r="AK3325" s="101" t="s">
        <v>6</v>
      </c>
      <c r="AL3325" s="101" t="s">
        <v>6</v>
      </c>
      <c r="AM3325" s="283">
        <v>0</v>
      </c>
      <c r="AN3325" s="283">
        <v>0</v>
      </c>
      <c r="AO3325" s="114" t="s">
        <v>467</v>
      </c>
      <c r="AP3325" s="39"/>
      <c r="AQ3325" s="39"/>
      <c r="AR3325" s="39"/>
      <c r="AS3325" s="39"/>
      <c r="BW3325" s="211"/>
      <c r="BX3325" s="211"/>
      <c r="BY3325" s="211"/>
      <c r="BZ3325" s="211"/>
      <c r="CA3325" s="211"/>
      <c r="CB3325" s="211"/>
      <c r="CC3325" s="211"/>
      <c r="CD3325" s="211"/>
      <c r="CE3325" s="211"/>
      <c r="CF3325" s="211"/>
      <c r="CG3325" s="211"/>
      <c r="CH3325" s="211"/>
      <c r="CI3325" s="211"/>
      <c r="CJ3325" s="211"/>
      <c r="CK3325" s="211"/>
      <c r="CL3325" s="211"/>
      <c r="CM3325" s="211"/>
      <c r="CN3325" s="280"/>
      <c r="CO3325" s="280"/>
      <c r="CP3325" s="280"/>
      <c r="CQ3325" s="280"/>
      <c r="CR3325" s="280"/>
      <c r="CS3325" s="280"/>
      <c r="CT3325" s="280"/>
      <c r="CU3325" s="280"/>
      <c r="CV3325" s="280"/>
      <c r="CW3325" s="280"/>
      <c r="CX3325" s="280"/>
      <c r="CY3325" s="280"/>
      <c r="CZ3325" s="280"/>
      <c r="DA3325" s="280"/>
      <c r="DB3325" s="280"/>
      <c r="DC3325" s="280"/>
      <c r="DD3325" s="9"/>
      <c r="DE3325" s="9"/>
      <c r="DF3325" s="9"/>
      <c r="DG3325" s="9"/>
      <c r="DH3325" s="9"/>
      <c r="DI3325" s="9"/>
      <c r="DJ3325" s="9"/>
      <c r="DK3325" s="9"/>
      <c r="DL3325" s="9"/>
      <c r="DM3325" s="9"/>
      <c r="DN3325" s="9"/>
      <c r="DO3325" s="9"/>
      <c r="DP3325" s="9"/>
      <c r="DQ3325" s="9"/>
      <c r="DR3325" s="9"/>
      <c r="DS3325" s="9"/>
      <c r="DT3325" s="9"/>
      <c r="DU3325" s="9"/>
      <c r="DV3325" s="9"/>
      <c r="DW3325" s="9"/>
    </row>
    <row r="3326" spans="1:127" x14ac:dyDescent="0.25">
      <c r="A3326" s="98">
        <v>11</v>
      </c>
      <c r="B3326" s="98" t="s">
        <v>710</v>
      </c>
      <c r="C3326" s="283">
        <v>59</v>
      </c>
      <c r="D3326" s="226">
        <v>43707</v>
      </c>
      <c r="E3326" s="290">
        <v>0.50101851851851853</v>
      </c>
      <c r="F3326" s="98"/>
      <c r="G3326" s="98"/>
      <c r="H3326" s="98"/>
      <c r="I3326" s="98"/>
      <c r="J3326" s="98"/>
      <c r="K3326" s="98"/>
      <c r="L3326" s="98"/>
      <c r="M3326" s="98"/>
      <c r="N3326" s="98"/>
      <c r="O3326" s="98"/>
      <c r="P3326" s="98" t="str">
        <f t="shared" si="51"/>
        <v>11|Transecto TN2|59|20190830|120128</v>
      </c>
      <c r="Q3326" s="283">
        <v>7911104.1660000002</v>
      </c>
      <c r="R3326" s="283">
        <v>485601.10700000002</v>
      </c>
      <c r="S3326" s="283">
        <v>44</v>
      </c>
      <c r="T3326" s="283">
        <v>270</v>
      </c>
      <c r="U3326" s="283">
        <v>7.17</v>
      </c>
      <c r="V3326" s="283">
        <v>1</v>
      </c>
      <c r="W3326" s="283">
        <v>45</v>
      </c>
      <c r="X3326" s="264">
        <v>80</v>
      </c>
      <c r="Y3326" s="283">
        <v>-52.961105349999997</v>
      </c>
      <c r="Z3326" s="283">
        <v>0.38647061599999999</v>
      </c>
      <c r="AA3326" s="283">
        <v>6.0399998000000003E-2</v>
      </c>
      <c r="AB3326" s="283">
        <v>67.68330383</v>
      </c>
      <c r="AC3326" s="283">
        <v>37.48813629</v>
      </c>
      <c r="AD3326" s="283">
        <v>24.55500031</v>
      </c>
      <c r="AE3326" s="283">
        <v>126.7245178</v>
      </c>
      <c r="AF3326" s="283">
        <v>-4.8534030909999997</v>
      </c>
      <c r="AG3326" s="283">
        <v>1.474164128</v>
      </c>
      <c r="AH3326" s="236" t="s">
        <v>6</v>
      </c>
      <c r="AI3326" s="101" t="s">
        <v>6</v>
      </c>
      <c r="AJ3326" s="101" t="s">
        <v>6</v>
      </c>
      <c r="AK3326" s="101" t="s">
        <v>6</v>
      </c>
      <c r="AL3326" s="101" t="s">
        <v>6</v>
      </c>
      <c r="AM3326" s="283">
        <v>0</v>
      </c>
      <c r="AN3326" s="283">
        <v>0</v>
      </c>
      <c r="AO3326" s="114" t="s">
        <v>467</v>
      </c>
      <c r="AP3326" s="39"/>
      <c r="AQ3326" s="39"/>
      <c r="AR3326" s="39"/>
      <c r="AS3326" s="39"/>
      <c r="BW3326" s="211"/>
      <c r="BX3326" s="211"/>
      <c r="BY3326" s="211"/>
      <c r="BZ3326" s="211"/>
      <c r="CA3326" s="211"/>
      <c r="CB3326" s="211"/>
      <c r="CC3326" s="211"/>
      <c r="CD3326" s="211"/>
      <c r="CE3326" s="211"/>
      <c r="CF3326" s="211"/>
      <c r="CG3326" s="211"/>
      <c r="CH3326" s="211"/>
      <c r="CI3326" s="211"/>
      <c r="CJ3326" s="211"/>
      <c r="CK3326" s="211"/>
      <c r="CL3326" s="211"/>
      <c r="CM3326" s="211"/>
      <c r="CN3326" s="280"/>
      <c r="CO3326" s="280"/>
      <c r="CP3326" s="280"/>
      <c r="CQ3326" s="280"/>
      <c r="CR3326" s="280"/>
      <c r="CS3326" s="280"/>
      <c r="CT3326" s="280"/>
      <c r="CU3326" s="280"/>
      <c r="CV3326" s="280"/>
      <c r="CW3326" s="280"/>
      <c r="CX3326" s="280"/>
      <c r="CY3326" s="280"/>
      <c r="CZ3326" s="280"/>
      <c r="DA3326" s="280"/>
      <c r="DB3326" s="280"/>
      <c r="DC3326" s="280"/>
      <c r="DD3326" s="9"/>
      <c r="DE3326" s="9"/>
      <c r="DF3326" s="9"/>
      <c r="DG3326" s="9"/>
      <c r="DH3326" s="9"/>
      <c r="DI3326" s="9"/>
      <c r="DJ3326" s="9"/>
      <c r="DK3326" s="9"/>
      <c r="DL3326" s="9"/>
      <c r="DM3326" s="9"/>
      <c r="DN3326" s="9"/>
      <c r="DO3326" s="9"/>
      <c r="DP3326" s="9"/>
      <c r="DQ3326" s="9"/>
      <c r="DR3326" s="9"/>
      <c r="DS3326" s="9"/>
      <c r="DT3326" s="9"/>
      <c r="DU3326" s="9"/>
      <c r="DV3326" s="9"/>
      <c r="DW3326" s="9"/>
    </row>
    <row r="3327" spans="1:127" x14ac:dyDescent="0.25">
      <c r="A3327" s="98">
        <v>11</v>
      </c>
      <c r="B3327" s="98" t="s">
        <v>710</v>
      </c>
      <c r="C3327" s="283">
        <v>60</v>
      </c>
      <c r="D3327" s="226">
        <v>43707</v>
      </c>
      <c r="E3327" s="290">
        <v>0.51049768518518512</v>
      </c>
      <c r="F3327" s="98"/>
      <c r="G3327" s="98"/>
      <c r="H3327" s="98"/>
      <c r="I3327" s="98"/>
      <c r="J3327" s="98"/>
      <c r="K3327" s="98"/>
      <c r="L3327" s="98"/>
      <c r="M3327" s="98"/>
      <c r="N3327" s="98"/>
      <c r="O3327" s="98"/>
      <c r="P3327" s="98" t="str">
        <f t="shared" si="51"/>
        <v>11|Transecto TN2|60|20190830|121507</v>
      </c>
      <c r="Q3327" s="283">
        <v>7910817.273</v>
      </c>
      <c r="R3327" s="283">
        <v>482500.58600000001</v>
      </c>
      <c r="S3327" s="283">
        <v>47</v>
      </c>
      <c r="T3327" s="283">
        <v>270</v>
      </c>
      <c r="U3327" s="283">
        <v>7.7</v>
      </c>
      <c r="V3327" s="283">
        <v>1</v>
      </c>
      <c r="W3327" s="283">
        <v>45</v>
      </c>
      <c r="X3327" s="264">
        <v>80</v>
      </c>
      <c r="Y3327" s="283">
        <v>-52.961105349999997</v>
      </c>
      <c r="Z3327" s="283">
        <v>0.38647061599999999</v>
      </c>
      <c r="AA3327" s="283">
        <v>6.0399998000000003E-2</v>
      </c>
      <c r="AB3327" s="283">
        <v>67.68330383</v>
      </c>
      <c r="AC3327" s="283">
        <v>37.48813629</v>
      </c>
      <c r="AD3327" s="283">
        <v>24.55500031</v>
      </c>
      <c r="AE3327" s="283">
        <v>126.7245178</v>
      </c>
      <c r="AF3327" s="283">
        <v>-4.8534030909999997</v>
      </c>
      <c r="AG3327" s="283">
        <v>1.474164128</v>
      </c>
      <c r="AH3327" s="236" t="s">
        <v>6</v>
      </c>
      <c r="AI3327" s="101" t="s">
        <v>6</v>
      </c>
      <c r="AJ3327" s="101" t="s">
        <v>6</v>
      </c>
      <c r="AK3327" s="101" t="s">
        <v>6</v>
      </c>
      <c r="AL3327" s="101" t="s">
        <v>6</v>
      </c>
      <c r="AM3327" s="283">
        <v>1</v>
      </c>
      <c r="AN3327" s="283">
        <v>1</v>
      </c>
      <c r="AO3327" s="114" t="s">
        <v>467</v>
      </c>
      <c r="AP3327" s="39"/>
      <c r="AQ3327" s="39"/>
      <c r="AR3327" s="39"/>
      <c r="AS3327" s="39"/>
      <c r="BW3327" s="211"/>
      <c r="BX3327" s="211"/>
      <c r="BY3327" s="211"/>
      <c r="BZ3327" s="211"/>
      <c r="CA3327" s="211"/>
      <c r="CB3327" s="211"/>
      <c r="CC3327" s="211"/>
      <c r="CD3327" s="211"/>
      <c r="CE3327" s="211"/>
      <c r="CF3327" s="211"/>
      <c r="CG3327" s="211"/>
      <c r="CH3327" s="211"/>
      <c r="CI3327" s="211"/>
      <c r="CJ3327" s="211"/>
      <c r="CK3327" s="211"/>
      <c r="CL3327" s="211"/>
      <c r="CM3327" s="211"/>
      <c r="CN3327" s="280"/>
      <c r="CO3327" s="280"/>
      <c r="CP3327" s="280"/>
      <c r="CQ3327" s="280"/>
      <c r="CR3327" s="280"/>
      <c r="CS3327" s="280"/>
      <c r="CT3327" s="280"/>
      <c r="CU3327" s="280"/>
      <c r="CV3327" s="280"/>
      <c r="CW3327" s="280"/>
      <c r="CX3327" s="280"/>
      <c r="CY3327" s="280"/>
      <c r="CZ3327" s="280"/>
      <c r="DA3327" s="280"/>
      <c r="DB3327" s="280"/>
      <c r="DC3327" s="280"/>
      <c r="DD3327" s="9"/>
      <c r="DE3327" s="9"/>
      <c r="DF3327" s="9"/>
      <c r="DG3327" s="9"/>
      <c r="DH3327" s="9"/>
      <c r="DI3327" s="9"/>
      <c r="DJ3327" s="9"/>
      <c r="DK3327" s="9"/>
      <c r="DL3327" s="9"/>
      <c r="DM3327" s="9"/>
      <c r="DN3327" s="9"/>
      <c r="DO3327" s="9"/>
      <c r="DP3327" s="9"/>
      <c r="DQ3327" s="9"/>
      <c r="DR3327" s="9"/>
      <c r="DS3327" s="9"/>
      <c r="DT3327" s="9"/>
      <c r="DU3327" s="9"/>
      <c r="DV3327" s="9"/>
      <c r="DW3327" s="9"/>
    </row>
    <row r="3328" spans="1:127" x14ac:dyDescent="0.25">
      <c r="A3328" s="98">
        <v>11</v>
      </c>
      <c r="B3328" s="98" t="s">
        <v>710</v>
      </c>
      <c r="C3328" s="283">
        <v>61</v>
      </c>
      <c r="D3328" s="226">
        <v>43707</v>
      </c>
      <c r="E3328" s="290">
        <v>0.51927083333333335</v>
      </c>
      <c r="F3328" s="98"/>
      <c r="G3328" s="98"/>
      <c r="H3328" s="98"/>
      <c r="I3328" s="98"/>
      <c r="J3328" s="98"/>
      <c r="K3328" s="98"/>
      <c r="L3328" s="98"/>
      <c r="M3328" s="98"/>
      <c r="N3328" s="98"/>
      <c r="O3328" s="98"/>
      <c r="P3328" s="98" t="str">
        <f t="shared" si="51"/>
        <v>11|Transecto TN2|61|20190830|122745</v>
      </c>
      <c r="Q3328" s="283">
        <v>7910517.659</v>
      </c>
      <c r="R3328" s="283">
        <v>479602.85600000003</v>
      </c>
      <c r="S3328" s="283" t="s">
        <v>628</v>
      </c>
      <c r="T3328" s="283">
        <v>270</v>
      </c>
      <c r="U3328" s="283" t="s">
        <v>628</v>
      </c>
      <c r="V3328" s="283">
        <v>1</v>
      </c>
      <c r="W3328" s="283">
        <v>45</v>
      </c>
      <c r="X3328" s="264">
        <v>70</v>
      </c>
      <c r="Y3328" s="283">
        <v>-38.72079849</v>
      </c>
      <c r="Z3328" s="283">
        <v>0.37269195900000002</v>
      </c>
      <c r="AA3328" s="283">
        <v>5.8999999999999997E-2</v>
      </c>
      <c r="AB3328" s="283">
        <v>62.979347230000002</v>
      </c>
      <c r="AC3328" s="283">
        <v>37.449077610000003</v>
      </c>
      <c r="AD3328" s="283">
        <v>24.484998699999998</v>
      </c>
      <c r="AE3328" s="283">
        <v>126.21174619999999</v>
      </c>
      <c r="AF3328" s="283">
        <v>-4.878670692</v>
      </c>
      <c r="AG3328" s="283">
        <v>1.4580163960000001</v>
      </c>
      <c r="AH3328" s="236" t="s">
        <v>6</v>
      </c>
      <c r="AI3328" s="101" t="s">
        <v>6</v>
      </c>
      <c r="AJ3328" s="101" t="s">
        <v>6</v>
      </c>
      <c r="AK3328" s="101" t="s">
        <v>6</v>
      </c>
      <c r="AL3328" s="101" t="s">
        <v>6</v>
      </c>
      <c r="AM3328" s="283">
        <v>1</v>
      </c>
      <c r="AN3328" s="283">
        <v>1</v>
      </c>
      <c r="AO3328" s="114" t="s">
        <v>467</v>
      </c>
      <c r="AP3328" s="39"/>
      <c r="AQ3328" s="39"/>
      <c r="AR3328" s="39"/>
      <c r="AS3328" s="39"/>
      <c r="BW3328" s="211"/>
      <c r="BX3328" s="211"/>
      <c r="BY3328" s="211"/>
      <c r="BZ3328" s="211"/>
      <c r="CA3328" s="211"/>
      <c r="CB3328" s="211"/>
      <c r="CC3328" s="211"/>
      <c r="CD3328" s="211"/>
      <c r="CE3328" s="211"/>
      <c r="CF3328" s="211"/>
      <c r="CG3328" s="211"/>
      <c r="CH3328" s="211"/>
      <c r="CI3328" s="211"/>
      <c r="CJ3328" s="211"/>
      <c r="CK3328" s="211"/>
      <c r="CL3328" s="211"/>
      <c r="CM3328" s="211"/>
      <c r="CN3328" s="280"/>
      <c r="CO3328" s="280"/>
      <c r="CP3328" s="280"/>
      <c r="CQ3328" s="280"/>
      <c r="CR3328" s="280"/>
      <c r="CS3328" s="280"/>
      <c r="CT3328" s="280"/>
      <c r="CU3328" s="280"/>
      <c r="CV3328" s="280"/>
      <c r="CW3328" s="280"/>
      <c r="CX3328" s="280"/>
      <c r="CY3328" s="280"/>
      <c r="CZ3328" s="280"/>
      <c r="DA3328" s="280"/>
      <c r="DB3328" s="280"/>
      <c r="DC3328" s="280"/>
      <c r="DD3328" s="9"/>
      <c r="DE3328" s="9"/>
      <c r="DF3328" s="9"/>
      <c r="DG3328" s="9"/>
      <c r="DH3328" s="9"/>
      <c r="DI3328" s="9"/>
      <c r="DJ3328" s="9"/>
      <c r="DK3328" s="9"/>
      <c r="DL3328" s="9"/>
      <c r="DM3328" s="9"/>
      <c r="DN3328" s="9"/>
      <c r="DO3328" s="9"/>
      <c r="DP3328" s="9"/>
      <c r="DQ3328" s="9"/>
      <c r="DR3328" s="9"/>
      <c r="DS3328" s="9"/>
      <c r="DT3328" s="9"/>
      <c r="DU3328" s="9"/>
      <c r="DV3328" s="9"/>
      <c r="DW3328" s="9"/>
    </row>
    <row r="3329" spans="1:127" x14ac:dyDescent="0.25">
      <c r="A3329" s="98">
        <v>11</v>
      </c>
      <c r="B3329" s="98" t="s">
        <v>710</v>
      </c>
      <c r="C3329" s="283">
        <v>62</v>
      </c>
      <c r="D3329" s="226">
        <v>43707</v>
      </c>
      <c r="E3329" s="290">
        <v>0.52795138888888882</v>
      </c>
      <c r="F3329" s="98"/>
      <c r="G3329" s="98"/>
      <c r="H3329" s="98"/>
      <c r="I3329" s="98"/>
      <c r="J3329" s="98"/>
      <c r="K3329" s="98"/>
      <c r="L3329" s="98"/>
      <c r="M3329" s="98"/>
      <c r="N3329" s="98"/>
      <c r="O3329" s="98"/>
      <c r="P3329" s="98" t="str">
        <f t="shared" si="51"/>
        <v>11|Transecto TN2|62|20190830|124015</v>
      </c>
      <c r="Q3329" s="283">
        <v>7910758.5700000003</v>
      </c>
      <c r="R3329" s="283">
        <v>476745.57699999999</v>
      </c>
      <c r="S3329" s="283" t="s">
        <v>628</v>
      </c>
      <c r="T3329" s="283">
        <v>270</v>
      </c>
      <c r="U3329" s="283" t="s">
        <v>628</v>
      </c>
      <c r="V3329" s="283">
        <v>1</v>
      </c>
      <c r="W3329" s="283">
        <v>45</v>
      </c>
      <c r="X3329" s="264">
        <v>60</v>
      </c>
      <c r="Y3329" s="283">
        <v>-31.78624344</v>
      </c>
      <c r="Z3329" s="283">
        <v>0.39084166300000001</v>
      </c>
      <c r="AA3329" s="283">
        <v>6.0399998000000003E-2</v>
      </c>
      <c r="AB3329" s="283">
        <v>58.28694153</v>
      </c>
      <c r="AC3329" s="283">
        <v>37.410015110000003</v>
      </c>
      <c r="AD3329" s="283">
        <v>24.439998630000002</v>
      </c>
      <c r="AE3329" s="283">
        <v>125.6603851</v>
      </c>
      <c r="AF3329" s="283">
        <v>-4.9039382930000004</v>
      </c>
      <c r="AG3329" s="283">
        <v>1.4418686629999999</v>
      </c>
      <c r="AH3329" s="236" t="s">
        <v>6</v>
      </c>
      <c r="AI3329" s="101" t="s">
        <v>6</v>
      </c>
      <c r="AJ3329" s="101" t="s">
        <v>6</v>
      </c>
      <c r="AK3329" s="101" t="s">
        <v>6</v>
      </c>
      <c r="AL3329" s="101" t="s">
        <v>6</v>
      </c>
      <c r="AM3329" s="283">
        <v>0</v>
      </c>
      <c r="AN3329" s="283">
        <v>0</v>
      </c>
      <c r="AO3329" s="114" t="s">
        <v>467</v>
      </c>
      <c r="AP3329" s="39"/>
      <c r="AQ3329" s="39"/>
      <c r="AR3329" s="39"/>
      <c r="AS3329" s="39"/>
      <c r="BW3329" s="211"/>
      <c r="BX3329" s="211"/>
      <c r="BY3329" s="211"/>
      <c r="BZ3329" s="211"/>
      <c r="CA3329" s="211"/>
      <c r="CB3329" s="211"/>
      <c r="CC3329" s="211"/>
      <c r="CD3329" s="211"/>
      <c r="CE3329" s="211"/>
      <c r="CF3329" s="211"/>
      <c r="CG3329" s="211"/>
      <c r="CH3329" s="211"/>
      <c r="CI3329" s="211"/>
      <c r="CJ3329" s="211"/>
      <c r="CK3329" s="211"/>
      <c r="CL3329" s="211"/>
      <c r="CM3329" s="211"/>
      <c r="CN3329" s="280"/>
      <c r="CO3329" s="280"/>
      <c r="CP3329" s="280"/>
      <c r="CQ3329" s="280"/>
      <c r="CR3329" s="280"/>
      <c r="CS3329" s="280"/>
      <c r="CT3329" s="280"/>
      <c r="CU3329" s="280"/>
      <c r="CV3329" s="280"/>
      <c r="CW3329" s="280"/>
      <c r="CX3329" s="280"/>
      <c r="CY3329" s="280"/>
      <c r="CZ3329" s="280"/>
      <c r="DA3329" s="280"/>
      <c r="DB3329" s="280"/>
      <c r="DC3329" s="280"/>
      <c r="DD3329" s="9"/>
      <c r="DE3329" s="9"/>
      <c r="DF3329" s="9"/>
      <c r="DG3329" s="9"/>
      <c r="DH3329" s="9"/>
      <c r="DI3329" s="9"/>
      <c r="DJ3329" s="9"/>
      <c r="DK3329" s="9"/>
      <c r="DL3329" s="9"/>
      <c r="DM3329" s="9"/>
      <c r="DN3329" s="9"/>
      <c r="DO3329" s="9"/>
      <c r="DP3329" s="9"/>
      <c r="DQ3329" s="9"/>
      <c r="DR3329" s="9"/>
      <c r="DS3329" s="9"/>
      <c r="DT3329" s="9"/>
      <c r="DU3329" s="9"/>
      <c r="DV3329" s="9"/>
      <c r="DW3329" s="9"/>
    </row>
    <row r="3330" spans="1:127" x14ac:dyDescent="0.25">
      <c r="A3330" s="98">
        <v>11</v>
      </c>
      <c r="B3330" s="98" t="s">
        <v>710</v>
      </c>
      <c r="C3330" s="283">
        <v>63</v>
      </c>
      <c r="D3330" s="226">
        <v>43707</v>
      </c>
      <c r="E3330" s="290">
        <v>0.53553240740740737</v>
      </c>
      <c r="F3330" s="98"/>
      <c r="G3330" s="98"/>
      <c r="H3330" s="98"/>
      <c r="I3330" s="98"/>
      <c r="J3330" s="98"/>
      <c r="K3330" s="98"/>
      <c r="L3330" s="98"/>
      <c r="M3330" s="98"/>
      <c r="N3330" s="98"/>
      <c r="O3330" s="98"/>
      <c r="P3330" s="98" t="str">
        <f t="shared" si="51"/>
        <v>11|Transecto TN2|63|20190830|125110</v>
      </c>
      <c r="Q3330" s="283">
        <v>7910841.716</v>
      </c>
      <c r="R3330" s="283">
        <v>474243.24599999998</v>
      </c>
      <c r="S3330" s="283" t="s">
        <v>628</v>
      </c>
      <c r="T3330" s="283">
        <v>270</v>
      </c>
      <c r="U3330" s="283" t="s">
        <v>628</v>
      </c>
      <c r="V3330" s="283">
        <v>1</v>
      </c>
      <c r="W3330" s="283">
        <v>45</v>
      </c>
      <c r="X3330" s="264">
        <v>70</v>
      </c>
      <c r="Y3330" s="283">
        <v>-31.78624344</v>
      </c>
      <c r="Z3330" s="283">
        <v>0.39084166300000001</v>
      </c>
      <c r="AA3330" s="283">
        <v>6.0399998000000003E-2</v>
      </c>
      <c r="AB3330" s="283">
        <v>58.28694153</v>
      </c>
      <c r="AC3330" s="283">
        <v>37.410015110000003</v>
      </c>
      <c r="AD3330" s="283">
        <v>24.439998630000002</v>
      </c>
      <c r="AE3330" s="283">
        <v>125.6603851</v>
      </c>
      <c r="AF3330" s="283">
        <v>-4.9039382930000004</v>
      </c>
      <c r="AG3330" s="283">
        <v>1.4418686629999999</v>
      </c>
      <c r="AH3330" s="236" t="s">
        <v>6</v>
      </c>
      <c r="AI3330" s="101" t="s">
        <v>6</v>
      </c>
      <c r="AJ3330" s="101" t="s">
        <v>6</v>
      </c>
      <c r="AK3330" s="101" t="s">
        <v>6</v>
      </c>
      <c r="AL3330" s="101" t="s">
        <v>6</v>
      </c>
      <c r="AM3330" s="283">
        <v>1</v>
      </c>
      <c r="AN3330" s="283">
        <v>1</v>
      </c>
      <c r="AO3330" s="114" t="s">
        <v>467</v>
      </c>
      <c r="AP3330" s="39"/>
      <c r="AQ3330" s="39"/>
      <c r="AR3330" s="39"/>
      <c r="AS3330" s="39"/>
      <c r="BW3330" s="211"/>
      <c r="BX3330" s="211"/>
      <c r="BY3330" s="211"/>
      <c r="BZ3330" s="211"/>
      <c r="CA3330" s="211"/>
      <c r="CB3330" s="211"/>
      <c r="CC3330" s="211"/>
      <c r="CD3330" s="211"/>
      <c r="CE3330" s="211"/>
      <c r="CF3330" s="211"/>
      <c r="CG3330" s="211"/>
      <c r="CH3330" s="211"/>
      <c r="CI3330" s="211"/>
      <c r="CJ3330" s="211"/>
      <c r="CK3330" s="211"/>
      <c r="CL3330" s="211"/>
      <c r="CM3330" s="211"/>
      <c r="CN3330" s="280"/>
      <c r="CO3330" s="280"/>
      <c r="CP3330" s="280"/>
      <c r="CQ3330" s="280"/>
      <c r="CR3330" s="280"/>
      <c r="CS3330" s="280"/>
      <c r="CT3330" s="280"/>
      <c r="CU3330" s="280"/>
      <c r="CV3330" s="280"/>
      <c r="CW3330" s="280"/>
      <c r="CX3330" s="280"/>
      <c r="CY3330" s="280"/>
      <c r="CZ3330" s="280"/>
      <c r="DA3330" s="280"/>
      <c r="DB3330" s="280"/>
      <c r="DC3330" s="280"/>
      <c r="DD3330" s="9"/>
      <c r="DE3330" s="9"/>
      <c r="DF3330" s="9"/>
      <c r="DG3330" s="9"/>
      <c r="DH3330" s="9"/>
      <c r="DI3330" s="9"/>
      <c r="DJ3330" s="9"/>
      <c r="DK3330" s="9"/>
      <c r="DL3330" s="9"/>
      <c r="DM3330" s="9"/>
      <c r="DN3330" s="9"/>
      <c r="DO3330" s="9"/>
      <c r="DP3330" s="9"/>
      <c r="DQ3330" s="9"/>
      <c r="DR3330" s="9"/>
      <c r="DS3330" s="9"/>
      <c r="DT3330" s="9"/>
      <c r="DU3330" s="9"/>
      <c r="DV3330" s="9"/>
      <c r="DW3330" s="9"/>
    </row>
    <row r="3331" spans="1:127" x14ac:dyDescent="0.25">
      <c r="A3331" s="98">
        <v>11</v>
      </c>
      <c r="B3331" s="98" t="s">
        <v>710</v>
      </c>
      <c r="C3331" s="283">
        <v>64</v>
      </c>
      <c r="D3331" s="226">
        <v>43707</v>
      </c>
      <c r="E3331" s="290">
        <v>0.54309027777777774</v>
      </c>
      <c r="F3331" s="98"/>
      <c r="G3331" s="98"/>
      <c r="H3331" s="98"/>
      <c r="I3331" s="98"/>
      <c r="J3331" s="98"/>
      <c r="K3331" s="98"/>
      <c r="L3331" s="98"/>
      <c r="M3331" s="98"/>
      <c r="N3331" s="98"/>
      <c r="O3331" s="98"/>
      <c r="P3331" s="98" t="str">
        <f t="shared" si="51"/>
        <v>11|Transecto TN2|64|20190830|130203</v>
      </c>
      <c r="Q3331" s="283">
        <v>7910830.7929999996</v>
      </c>
      <c r="R3331" s="283">
        <v>471754.50099999999</v>
      </c>
      <c r="S3331" s="283" t="s">
        <v>628</v>
      </c>
      <c r="T3331" s="283">
        <v>270</v>
      </c>
      <c r="U3331" s="283">
        <v>7.4</v>
      </c>
      <c r="V3331" s="283">
        <v>1</v>
      </c>
      <c r="W3331" s="283">
        <v>45</v>
      </c>
      <c r="X3331" s="264">
        <v>70</v>
      </c>
      <c r="Y3331" s="283">
        <v>-31.483652110000001</v>
      </c>
      <c r="Z3331" s="283">
        <v>0.45600631800000002</v>
      </c>
      <c r="AA3331" s="283">
        <v>6.6199995999999997E-2</v>
      </c>
      <c r="AB3331" s="283">
        <v>53.882602689999999</v>
      </c>
      <c r="AC3331" s="283">
        <v>37.370956419999999</v>
      </c>
      <c r="AD3331" s="283">
        <v>24.494998930000001</v>
      </c>
      <c r="AE3331" s="283">
        <v>125.0919189</v>
      </c>
      <c r="AF3331" s="283">
        <v>-4.9292054179999996</v>
      </c>
      <c r="AG3331" s="283">
        <v>1.42572093</v>
      </c>
      <c r="AH3331" s="236" t="s">
        <v>6</v>
      </c>
      <c r="AI3331" s="101" t="s">
        <v>6</v>
      </c>
      <c r="AJ3331" s="101" t="s">
        <v>6</v>
      </c>
      <c r="AK3331" s="101" t="s">
        <v>6</v>
      </c>
      <c r="AL3331" s="101" t="s">
        <v>6</v>
      </c>
      <c r="AM3331" s="283">
        <v>0</v>
      </c>
      <c r="AN3331" s="283">
        <v>0</v>
      </c>
      <c r="AO3331" s="114" t="s">
        <v>467</v>
      </c>
      <c r="AP3331" s="39"/>
      <c r="AQ3331" s="39"/>
      <c r="AR3331" s="39"/>
      <c r="AS3331" s="39"/>
      <c r="BW3331" s="211"/>
      <c r="BX3331" s="211"/>
      <c r="BY3331" s="211"/>
      <c r="BZ3331" s="211"/>
      <c r="CA3331" s="211"/>
      <c r="CB3331" s="211"/>
      <c r="CC3331" s="211"/>
      <c r="CD3331" s="211"/>
      <c r="CE3331" s="211"/>
      <c r="CF3331" s="211"/>
      <c r="CG3331" s="211"/>
      <c r="CH3331" s="211"/>
      <c r="CI3331" s="211"/>
      <c r="CJ3331" s="211"/>
      <c r="CK3331" s="211"/>
      <c r="CL3331" s="211"/>
      <c r="CM3331" s="211"/>
      <c r="CN3331" s="280"/>
      <c r="CO3331" s="280"/>
      <c r="CP3331" s="280"/>
      <c r="CQ3331" s="280"/>
      <c r="CR3331" s="280"/>
      <c r="CS3331" s="280"/>
      <c r="CT3331" s="280"/>
      <c r="CU3331" s="280"/>
      <c r="CV3331" s="280"/>
      <c r="CW3331" s="280"/>
      <c r="CX3331" s="280"/>
      <c r="CY3331" s="280"/>
      <c r="CZ3331" s="280"/>
      <c r="DA3331" s="280"/>
      <c r="DB3331" s="280"/>
      <c r="DC3331" s="280"/>
      <c r="DD3331" s="9"/>
      <c r="DE3331" s="9"/>
      <c r="DF3331" s="9"/>
      <c r="DG3331" s="9"/>
      <c r="DH3331" s="9"/>
      <c r="DI3331" s="9"/>
      <c r="DJ3331" s="9"/>
      <c r="DK3331" s="9"/>
      <c r="DL3331" s="9"/>
      <c r="DM3331" s="9"/>
      <c r="DN3331" s="9"/>
      <c r="DO3331" s="9"/>
      <c r="DP3331" s="9"/>
      <c r="DQ3331" s="9"/>
      <c r="DR3331" s="9"/>
      <c r="DS3331" s="9"/>
      <c r="DT3331" s="9"/>
      <c r="DU3331" s="9"/>
      <c r="DV3331" s="9"/>
      <c r="DW3331" s="9"/>
    </row>
    <row r="3332" spans="1:127" x14ac:dyDescent="0.25">
      <c r="A3332" s="98">
        <v>11</v>
      </c>
      <c r="B3332" s="98" t="s">
        <v>710</v>
      </c>
      <c r="C3332" s="283">
        <v>65</v>
      </c>
      <c r="D3332" s="226">
        <v>43707</v>
      </c>
      <c r="E3332" s="290">
        <v>0.55190972222222223</v>
      </c>
      <c r="F3332" s="98"/>
      <c r="G3332" s="98"/>
      <c r="H3332" s="98"/>
      <c r="I3332" s="98"/>
      <c r="J3332" s="98"/>
      <c r="K3332" s="98"/>
      <c r="L3332" s="98"/>
      <c r="M3332" s="98"/>
      <c r="N3332" s="98"/>
      <c r="O3332" s="98"/>
      <c r="P3332" s="98" t="str">
        <f t="shared" si="51"/>
        <v>11|Transecto TN2|65|20190830|131445</v>
      </c>
      <c r="Q3332" s="283">
        <v>7910914.1809999999</v>
      </c>
      <c r="R3332" s="283">
        <v>468835.05699999997</v>
      </c>
      <c r="S3332" s="283" t="s">
        <v>628</v>
      </c>
      <c r="T3332" s="283">
        <v>270</v>
      </c>
      <c r="U3332" s="283">
        <v>7.1</v>
      </c>
      <c r="V3332" s="283">
        <v>1</v>
      </c>
      <c r="W3332" s="283">
        <v>45</v>
      </c>
      <c r="X3332" s="264">
        <v>60</v>
      </c>
      <c r="Y3332" s="283">
        <v>-31.674373630000002</v>
      </c>
      <c r="Z3332" s="283">
        <v>0.46530711699999999</v>
      </c>
      <c r="AA3332" s="283">
        <v>6.7400001000000001E-2</v>
      </c>
      <c r="AB3332" s="283">
        <v>48.994003300000003</v>
      </c>
      <c r="AC3332" s="283">
        <v>37.331897740000002</v>
      </c>
      <c r="AD3332" s="283">
        <v>24.594999309999999</v>
      </c>
      <c r="AE3332" s="283">
        <v>124.5063553</v>
      </c>
      <c r="AF3332" s="283">
        <v>-4.9544730189999999</v>
      </c>
      <c r="AG3332" s="283">
        <v>1.4095731970000001</v>
      </c>
      <c r="AH3332" s="236" t="s">
        <v>6</v>
      </c>
      <c r="AI3332" s="101" t="s">
        <v>6</v>
      </c>
      <c r="AJ3332" s="101" t="s">
        <v>6</v>
      </c>
      <c r="AK3332" s="101" t="s">
        <v>6</v>
      </c>
      <c r="AL3332" s="101" t="s">
        <v>6</v>
      </c>
      <c r="AM3332" s="283">
        <v>1</v>
      </c>
      <c r="AN3332" s="283">
        <v>1</v>
      </c>
      <c r="AO3332" s="114" t="s">
        <v>467</v>
      </c>
      <c r="AP3332" s="39"/>
      <c r="AQ3332" s="39"/>
      <c r="AR3332" s="39"/>
      <c r="AS3332" s="39"/>
      <c r="BW3332" s="211"/>
      <c r="BX3332" s="211"/>
      <c r="BY3332" s="211"/>
      <c r="BZ3332" s="211"/>
      <c r="CA3332" s="211"/>
      <c r="CB3332" s="211"/>
      <c r="CC3332" s="211"/>
      <c r="CD3332" s="211"/>
      <c r="CE3332" s="211"/>
      <c r="CF3332" s="211"/>
      <c r="CG3332" s="211"/>
      <c r="CH3332" s="211"/>
      <c r="CI3332" s="211"/>
      <c r="CJ3332" s="211"/>
      <c r="CK3332" s="211"/>
      <c r="CL3332" s="211"/>
      <c r="CM3332" s="211"/>
      <c r="CN3332" s="280"/>
      <c r="CO3332" s="280"/>
      <c r="CP3332" s="280"/>
      <c r="CQ3332" s="280"/>
      <c r="CR3332" s="280"/>
      <c r="CS3332" s="280"/>
      <c r="CT3332" s="280"/>
      <c r="CU3332" s="280"/>
      <c r="CV3332" s="280"/>
      <c r="CW3332" s="280"/>
      <c r="CX3332" s="280"/>
      <c r="CY3332" s="280"/>
      <c r="CZ3332" s="280"/>
      <c r="DA3332" s="280"/>
      <c r="DB3332" s="280"/>
      <c r="DC3332" s="280"/>
      <c r="DD3332" s="9"/>
      <c r="DE3332" s="9"/>
      <c r="DF3332" s="9"/>
      <c r="DG3332" s="9"/>
      <c r="DH3332" s="9"/>
      <c r="DI3332" s="9"/>
      <c r="DJ3332" s="9"/>
      <c r="DK3332" s="9"/>
      <c r="DL3332" s="9"/>
      <c r="DM3332" s="9"/>
      <c r="DN3332" s="9"/>
      <c r="DO3332" s="9"/>
      <c r="DP3332" s="9"/>
      <c r="DQ3332" s="9"/>
      <c r="DR3332" s="9"/>
      <c r="DS3332" s="9"/>
      <c r="DT3332" s="9"/>
      <c r="DU3332" s="9"/>
      <c r="DV3332" s="9"/>
      <c r="DW3332" s="9"/>
    </row>
    <row r="3333" spans="1:127" x14ac:dyDescent="0.25">
      <c r="A3333" s="98">
        <v>11</v>
      </c>
      <c r="B3333" s="98" t="s">
        <v>710</v>
      </c>
      <c r="C3333" s="283">
        <v>66</v>
      </c>
      <c r="D3333" s="226">
        <v>43707</v>
      </c>
      <c r="E3333" s="290">
        <v>0.55987268518518518</v>
      </c>
      <c r="F3333" s="98"/>
      <c r="G3333" s="98"/>
      <c r="H3333" s="98"/>
      <c r="I3333" s="98"/>
      <c r="J3333" s="98"/>
      <c r="K3333" s="98"/>
      <c r="L3333" s="98"/>
      <c r="M3333" s="98"/>
      <c r="N3333" s="98"/>
      <c r="O3333" s="98"/>
      <c r="P3333" s="98" t="str">
        <f t="shared" si="51"/>
        <v>11|Transecto TN2|66|20190830|132613</v>
      </c>
      <c r="Q3333" s="283">
        <v>7910752.9890000001</v>
      </c>
      <c r="R3333" s="283">
        <v>466261.45799999998</v>
      </c>
      <c r="S3333" s="283" t="s">
        <v>628</v>
      </c>
      <c r="T3333" s="283">
        <v>270</v>
      </c>
      <c r="U3333" s="283">
        <v>8.8000000000000007</v>
      </c>
      <c r="V3333" s="283">
        <v>1</v>
      </c>
      <c r="W3333" s="283">
        <v>45</v>
      </c>
      <c r="X3333" s="264">
        <v>60</v>
      </c>
      <c r="Y3333" s="283">
        <v>-31.674373630000002</v>
      </c>
      <c r="Z3333" s="283">
        <v>0.46530711699999999</v>
      </c>
      <c r="AA3333" s="283">
        <v>6.7400001000000001E-2</v>
      </c>
      <c r="AB3333" s="283">
        <v>48.994003300000003</v>
      </c>
      <c r="AC3333" s="283">
        <v>37.331897740000002</v>
      </c>
      <c r="AD3333" s="283">
        <v>24.594999309999999</v>
      </c>
      <c r="AE3333" s="283">
        <v>124.5063553</v>
      </c>
      <c r="AF3333" s="283">
        <v>-4.9544730189999999</v>
      </c>
      <c r="AG3333" s="283">
        <v>1.4095731970000001</v>
      </c>
      <c r="AH3333" s="236" t="s">
        <v>6</v>
      </c>
      <c r="AI3333" s="101" t="s">
        <v>6</v>
      </c>
      <c r="AJ3333" s="101" t="s">
        <v>6</v>
      </c>
      <c r="AK3333" s="101" t="s">
        <v>6</v>
      </c>
      <c r="AL3333" s="101" t="s">
        <v>6</v>
      </c>
      <c r="AM3333" s="283">
        <v>0</v>
      </c>
      <c r="AN3333" s="283">
        <v>0</v>
      </c>
      <c r="AO3333" s="114" t="s">
        <v>467</v>
      </c>
      <c r="AP3333" s="39"/>
      <c r="AQ3333" s="39"/>
      <c r="AR3333" s="39"/>
      <c r="AS3333" s="39"/>
      <c r="BW3333" s="211"/>
      <c r="BX3333" s="211"/>
      <c r="BY3333" s="211"/>
      <c r="BZ3333" s="211"/>
      <c r="CA3333" s="211"/>
      <c r="CB3333" s="211"/>
      <c r="CC3333" s="211"/>
      <c r="CD3333" s="211"/>
      <c r="CE3333" s="211"/>
      <c r="CF3333" s="211"/>
      <c r="CG3333" s="211"/>
      <c r="CH3333" s="211"/>
      <c r="CI3333" s="211"/>
      <c r="CJ3333" s="211"/>
      <c r="CK3333" s="211"/>
      <c r="CL3333" s="211"/>
      <c r="CM3333" s="211"/>
      <c r="CN3333" s="280"/>
      <c r="CO3333" s="280"/>
      <c r="CP3333" s="280"/>
      <c r="CQ3333" s="280"/>
      <c r="CR3333" s="280"/>
      <c r="CS3333" s="280"/>
      <c r="CT3333" s="280"/>
      <c r="CU3333" s="280"/>
      <c r="CV3333" s="280"/>
      <c r="CW3333" s="280"/>
      <c r="CX3333" s="280"/>
      <c r="CY3333" s="280"/>
      <c r="CZ3333" s="280"/>
      <c r="DA3333" s="280"/>
      <c r="DB3333" s="280"/>
      <c r="DC3333" s="280"/>
      <c r="DD3333" s="9"/>
      <c r="DE3333" s="9"/>
      <c r="DF3333" s="9"/>
      <c r="DG3333" s="9"/>
      <c r="DH3333" s="9"/>
      <c r="DI3333" s="9"/>
      <c r="DJ3333" s="9"/>
      <c r="DK3333" s="9"/>
      <c r="DL3333" s="9"/>
      <c r="DM3333" s="9"/>
      <c r="DN3333" s="9"/>
      <c r="DO3333" s="9"/>
      <c r="DP3333" s="9"/>
      <c r="DQ3333" s="9"/>
      <c r="DR3333" s="9"/>
      <c r="DS3333" s="9"/>
      <c r="DT3333" s="9"/>
      <c r="DU3333" s="9"/>
      <c r="DV3333" s="9"/>
      <c r="DW3333" s="9"/>
    </row>
    <row r="3334" spans="1:127" x14ac:dyDescent="0.25">
      <c r="A3334" s="98">
        <v>11</v>
      </c>
      <c r="B3334" s="98" t="s">
        <v>710</v>
      </c>
      <c r="C3334" s="283">
        <v>67</v>
      </c>
      <c r="D3334" s="226">
        <v>43707</v>
      </c>
      <c r="E3334" s="290">
        <v>0.56740740740740747</v>
      </c>
      <c r="F3334" s="98"/>
      <c r="G3334" s="98"/>
      <c r="H3334" s="98"/>
      <c r="I3334" s="98"/>
      <c r="J3334" s="98"/>
      <c r="K3334" s="98"/>
      <c r="L3334" s="98"/>
      <c r="M3334" s="98"/>
      <c r="N3334" s="98"/>
      <c r="O3334" s="98"/>
      <c r="P3334" s="98" t="str">
        <f t="shared" ref="P3334:P3397" si="52">CONCATENATE(A3334,"|",B3334,"|",C3334,"|",TEXT(D3334,"AAAAMMDD"),"|",TEXT(E3334,"HHMMSS"))</f>
        <v>11|Transecto TN2|67|20190830|133704</v>
      </c>
      <c r="Q3334" s="283">
        <v>7910756.7640000004</v>
      </c>
      <c r="R3334" s="283">
        <v>463786.45400000003</v>
      </c>
      <c r="S3334" s="283" t="s">
        <v>628</v>
      </c>
      <c r="T3334" s="283">
        <v>270</v>
      </c>
      <c r="U3334" s="283">
        <v>7.2</v>
      </c>
      <c r="V3334" s="283">
        <v>1</v>
      </c>
      <c r="W3334" s="283">
        <v>45</v>
      </c>
      <c r="X3334" s="264">
        <v>60</v>
      </c>
      <c r="Y3334" s="283">
        <v>-30.170526500000001</v>
      </c>
      <c r="Z3334" s="283">
        <v>0.44715607200000002</v>
      </c>
      <c r="AA3334" s="283">
        <v>6.6000000000000003E-2</v>
      </c>
      <c r="AB3334" s="283">
        <v>44.474433900000001</v>
      </c>
      <c r="AC3334" s="283">
        <v>37.292835240000002</v>
      </c>
      <c r="AD3334" s="283">
        <v>24.789999009999999</v>
      </c>
      <c r="AE3334" s="283">
        <v>123.9384232</v>
      </c>
      <c r="AF3334" s="283">
        <v>-4.9797401429999999</v>
      </c>
      <c r="AG3334" s="283">
        <v>1.393425465</v>
      </c>
      <c r="AH3334" s="236" t="s">
        <v>6</v>
      </c>
      <c r="AI3334" s="101" t="s">
        <v>6</v>
      </c>
      <c r="AJ3334" s="101" t="s">
        <v>6</v>
      </c>
      <c r="AK3334" s="101" t="s">
        <v>6</v>
      </c>
      <c r="AL3334" s="101" t="s">
        <v>6</v>
      </c>
      <c r="AM3334" s="283">
        <v>0</v>
      </c>
      <c r="AN3334" s="283">
        <v>0</v>
      </c>
      <c r="AO3334" s="114" t="s">
        <v>467</v>
      </c>
      <c r="AP3334" s="39"/>
      <c r="AQ3334" s="39"/>
      <c r="AR3334" s="39"/>
      <c r="AS3334" s="39"/>
      <c r="BW3334" s="211"/>
      <c r="BX3334" s="211"/>
      <c r="BY3334" s="211"/>
      <c r="BZ3334" s="211"/>
      <c r="CA3334" s="211"/>
      <c r="CB3334" s="211"/>
      <c r="CC3334" s="211"/>
      <c r="CD3334" s="211"/>
      <c r="CE3334" s="211"/>
      <c r="CF3334" s="211"/>
      <c r="CG3334" s="211"/>
      <c r="CH3334" s="211"/>
      <c r="CI3334" s="211"/>
      <c r="CJ3334" s="211"/>
      <c r="CK3334" s="211"/>
      <c r="CL3334" s="211"/>
      <c r="CM3334" s="211"/>
      <c r="CN3334" s="280"/>
      <c r="CO3334" s="280"/>
      <c r="CP3334" s="280"/>
      <c r="CQ3334" s="280"/>
      <c r="CR3334" s="280"/>
      <c r="CS3334" s="280"/>
      <c r="CT3334" s="280"/>
      <c r="CU3334" s="280"/>
      <c r="CV3334" s="280"/>
      <c r="CW3334" s="280"/>
      <c r="CX3334" s="280"/>
      <c r="CY3334" s="280"/>
      <c r="CZ3334" s="280"/>
      <c r="DA3334" s="280"/>
      <c r="DB3334" s="280"/>
      <c r="DC3334" s="280"/>
      <c r="DD3334" s="9"/>
      <c r="DE3334" s="9"/>
      <c r="DF3334" s="9"/>
      <c r="DG3334" s="9"/>
      <c r="DH3334" s="9"/>
      <c r="DI3334" s="9"/>
      <c r="DJ3334" s="9"/>
      <c r="DK3334" s="9"/>
      <c r="DL3334" s="9"/>
      <c r="DM3334" s="9"/>
      <c r="DN3334" s="9"/>
      <c r="DO3334" s="9"/>
      <c r="DP3334" s="9"/>
      <c r="DQ3334" s="9"/>
      <c r="DR3334" s="9"/>
      <c r="DS3334" s="9"/>
      <c r="DT3334" s="9"/>
      <c r="DU3334" s="9"/>
      <c r="DV3334" s="9"/>
      <c r="DW3334" s="9"/>
    </row>
    <row r="3335" spans="1:127" x14ac:dyDescent="0.25">
      <c r="A3335" s="98">
        <v>11</v>
      </c>
      <c r="B3335" s="98" t="s">
        <v>710</v>
      </c>
      <c r="C3335" s="283">
        <v>68</v>
      </c>
      <c r="D3335" s="226">
        <v>43707</v>
      </c>
      <c r="E3335" s="290">
        <v>0.57562499999999994</v>
      </c>
      <c r="F3335" s="98"/>
      <c r="G3335" s="98"/>
      <c r="H3335" s="98"/>
      <c r="I3335" s="98"/>
      <c r="J3335" s="98"/>
      <c r="K3335" s="98"/>
      <c r="L3335" s="98"/>
      <c r="M3335" s="98"/>
      <c r="N3335" s="98"/>
      <c r="O3335" s="98"/>
      <c r="P3335" s="98" t="str">
        <f t="shared" si="52"/>
        <v>11|Transecto TN2|68|20190830|134854</v>
      </c>
      <c r="Q3335" s="283">
        <v>7910932.517</v>
      </c>
      <c r="R3335" s="283">
        <v>461077.88199999998</v>
      </c>
      <c r="S3335" s="283" t="s">
        <v>628</v>
      </c>
      <c r="T3335" s="283">
        <v>270</v>
      </c>
      <c r="U3335" s="283">
        <v>7.1</v>
      </c>
      <c r="V3335" s="283">
        <v>1</v>
      </c>
      <c r="W3335" s="283">
        <v>45</v>
      </c>
      <c r="X3335" s="264">
        <v>70</v>
      </c>
      <c r="Y3335" s="283">
        <v>-30.170526500000001</v>
      </c>
      <c r="Z3335" s="283">
        <v>0.44715607200000002</v>
      </c>
      <c r="AA3335" s="283">
        <v>6.6000000000000003E-2</v>
      </c>
      <c r="AB3335" s="283">
        <v>44.474433900000001</v>
      </c>
      <c r="AC3335" s="283">
        <v>37.292835240000002</v>
      </c>
      <c r="AD3335" s="283">
        <v>24.789999009999999</v>
      </c>
      <c r="AE3335" s="283">
        <v>123.9384232</v>
      </c>
      <c r="AF3335" s="283">
        <v>-4.9797401429999999</v>
      </c>
      <c r="AG3335" s="283">
        <v>1.393425465</v>
      </c>
      <c r="AH3335" s="236" t="s">
        <v>6</v>
      </c>
      <c r="AI3335" s="101" t="s">
        <v>6</v>
      </c>
      <c r="AJ3335" s="101" t="s">
        <v>6</v>
      </c>
      <c r="AK3335" s="101" t="s">
        <v>6</v>
      </c>
      <c r="AL3335" s="101" t="s">
        <v>6</v>
      </c>
      <c r="AM3335" s="283">
        <v>0</v>
      </c>
      <c r="AN3335" s="283">
        <v>0</v>
      </c>
      <c r="AO3335" s="114" t="s">
        <v>467</v>
      </c>
      <c r="AP3335" s="39"/>
      <c r="AQ3335" s="39"/>
      <c r="AR3335" s="39"/>
      <c r="AS3335" s="39"/>
      <c r="BW3335" s="211"/>
      <c r="BX3335" s="211"/>
      <c r="BY3335" s="211"/>
      <c r="BZ3335" s="211"/>
      <c r="CA3335" s="211"/>
      <c r="CB3335" s="211"/>
      <c r="CC3335" s="211"/>
      <c r="CD3335" s="211"/>
      <c r="CE3335" s="211"/>
      <c r="CF3335" s="211"/>
      <c r="CG3335" s="211"/>
      <c r="CH3335" s="211"/>
      <c r="CI3335" s="211"/>
      <c r="CJ3335" s="211"/>
      <c r="CK3335" s="211"/>
      <c r="CL3335" s="211"/>
      <c r="CM3335" s="211"/>
      <c r="CN3335" s="280"/>
      <c r="CO3335" s="280"/>
      <c r="CP3335" s="280"/>
      <c r="CQ3335" s="280"/>
      <c r="CR3335" s="280"/>
      <c r="CS3335" s="280"/>
      <c r="CT3335" s="280"/>
      <c r="CU3335" s="280"/>
      <c r="CV3335" s="280"/>
      <c r="CW3335" s="280"/>
      <c r="CX3335" s="280"/>
      <c r="CY3335" s="280"/>
      <c r="CZ3335" s="280"/>
      <c r="DA3335" s="280"/>
      <c r="DB3335" s="280"/>
      <c r="DC3335" s="280"/>
      <c r="DD3335" s="9"/>
      <c r="DE3335" s="9"/>
      <c r="DF3335" s="9"/>
      <c r="DG3335" s="9"/>
      <c r="DH3335" s="9"/>
      <c r="DI3335" s="9"/>
      <c r="DJ3335" s="9"/>
      <c r="DK3335" s="9"/>
      <c r="DL3335" s="9"/>
      <c r="DM3335" s="9"/>
      <c r="DN3335" s="9"/>
      <c r="DO3335" s="9"/>
      <c r="DP3335" s="9"/>
      <c r="DQ3335" s="9"/>
      <c r="DR3335" s="9"/>
      <c r="DS3335" s="9"/>
      <c r="DT3335" s="9"/>
      <c r="DU3335" s="9"/>
      <c r="DV3335" s="9"/>
      <c r="DW3335" s="9"/>
    </row>
    <row r="3336" spans="1:127" x14ac:dyDescent="0.25">
      <c r="A3336" s="98">
        <v>11</v>
      </c>
      <c r="B3336" s="98" t="s">
        <v>710</v>
      </c>
      <c r="C3336" s="283">
        <v>69</v>
      </c>
      <c r="D3336" s="226">
        <v>43707</v>
      </c>
      <c r="E3336" s="290">
        <v>0.58394675925925921</v>
      </c>
      <c r="F3336" s="98"/>
      <c r="G3336" s="98"/>
      <c r="H3336" s="98"/>
      <c r="I3336" s="98"/>
      <c r="J3336" s="98"/>
      <c r="K3336" s="98"/>
      <c r="L3336" s="98"/>
      <c r="M3336" s="98"/>
      <c r="N3336" s="98"/>
      <c r="O3336" s="98"/>
      <c r="P3336" s="98" t="str">
        <f t="shared" si="52"/>
        <v>11|Transecto TN2|69|20190830|140053</v>
      </c>
      <c r="Q3336" s="283">
        <v>7910968.6950000003</v>
      </c>
      <c r="R3336" s="283">
        <v>458327.56099999999</v>
      </c>
      <c r="S3336" s="283" t="s">
        <v>628</v>
      </c>
      <c r="T3336" s="283">
        <v>270</v>
      </c>
      <c r="U3336" s="283">
        <v>7.6</v>
      </c>
      <c r="V3336" s="283">
        <v>1</v>
      </c>
      <c r="W3336" s="283">
        <v>45</v>
      </c>
      <c r="X3336" s="264">
        <v>70</v>
      </c>
      <c r="Y3336" s="283">
        <v>-25.575454709999999</v>
      </c>
      <c r="Z3336" s="283">
        <v>0.51944857799999999</v>
      </c>
      <c r="AA3336" s="283">
        <v>7.22E-2</v>
      </c>
      <c r="AB3336" s="283">
        <v>39.970550539999998</v>
      </c>
      <c r="AC3336" s="283">
        <v>37.272621149999999</v>
      </c>
      <c r="AD3336" s="283">
        <v>24.89499855</v>
      </c>
      <c r="AE3336" s="283">
        <v>123.38811490000001</v>
      </c>
      <c r="AF3336" s="283">
        <v>-4.9839367870000002</v>
      </c>
      <c r="AG3336" s="283">
        <v>1.375291348</v>
      </c>
      <c r="AH3336" s="236" t="s">
        <v>6</v>
      </c>
      <c r="AI3336" s="101" t="s">
        <v>6</v>
      </c>
      <c r="AJ3336" s="101" t="s">
        <v>6</v>
      </c>
      <c r="AK3336" s="101" t="s">
        <v>6</v>
      </c>
      <c r="AL3336" s="101" t="s">
        <v>6</v>
      </c>
      <c r="AM3336" s="283">
        <v>0</v>
      </c>
      <c r="AN3336" s="283">
        <v>0</v>
      </c>
      <c r="AO3336" s="114" t="s">
        <v>467</v>
      </c>
      <c r="AP3336" s="39"/>
      <c r="AQ3336" s="39"/>
      <c r="AR3336" s="39"/>
      <c r="AS3336" s="39"/>
      <c r="BW3336" s="211"/>
      <c r="BX3336" s="211"/>
      <c r="BY3336" s="211"/>
      <c r="BZ3336" s="211"/>
      <c r="CA3336" s="211"/>
      <c r="CB3336" s="211"/>
      <c r="CC3336" s="211"/>
      <c r="CD3336" s="211"/>
      <c r="CE3336" s="211"/>
      <c r="CF3336" s="211"/>
      <c r="CG3336" s="211"/>
      <c r="CH3336" s="211"/>
      <c r="CI3336" s="211"/>
      <c r="CJ3336" s="211"/>
      <c r="CK3336" s="211"/>
      <c r="CL3336" s="211"/>
      <c r="CM3336" s="211"/>
      <c r="CN3336" s="280"/>
      <c r="CO3336" s="280"/>
      <c r="CP3336" s="280"/>
      <c r="CQ3336" s="280"/>
      <c r="CR3336" s="280"/>
      <c r="CS3336" s="280"/>
      <c r="CT3336" s="280"/>
      <c r="CU3336" s="280"/>
      <c r="CV3336" s="280"/>
      <c r="CW3336" s="280"/>
      <c r="CX3336" s="280"/>
      <c r="CY3336" s="280"/>
      <c r="CZ3336" s="280"/>
      <c r="DA3336" s="280"/>
      <c r="DB3336" s="280"/>
      <c r="DC3336" s="280"/>
      <c r="DD3336" s="9"/>
      <c r="DE3336" s="9"/>
      <c r="DF3336" s="9"/>
      <c r="DG3336" s="9"/>
      <c r="DH3336" s="9"/>
      <c r="DI3336" s="9"/>
      <c r="DJ3336" s="9"/>
      <c r="DK3336" s="9"/>
      <c r="DL3336" s="9"/>
      <c r="DM3336" s="9"/>
      <c r="DN3336" s="9"/>
      <c r="DO3336" s="9"/>
      <c r="DP3336" s="9"/>
      <c r="DQ3336" s="9"/>
      <c r="DR3336" s="9"/>
      <c r="DS3336" s="9"/>
      <c r="DT3336" s="9"/>
      <c r="DU3336" s="9"/>
      <c r="DV3336" s="9"/>
      <c r="DW3336" s="9"/>
    </row>
    <row r="3337" spans="1:127" x14ac:dyDescent="0.25">
      <c r="A3337" s="98">
        <v>11</v>
      </c>
      <c r="B3337" s="98" t="s">
        <v>710</v>
      </c>
      <c r="C3337" s="283">
        <v>70</v>
      </c>
      <c r="D3337" s="226">
        <v>43707</v>
      </c>
      <c r="E3337" s="290">
        <v>0.59128472222222228</v>
      </c>
      <c r="F3337" s="98"/>
      <c r="G3337" s="98"/>
      <c r="H3337" s="98"/>
      <c r="I3337" s="98"/>
      <c r="J3337" s="98"/>
      <c r="K3337" s="98"/>
      <c r="L3337" s="98"/>
      <c r="M3337" s="98"/>
      <c r="N3337" s="98"/>
      <c r="O3337" s="98"/>
      <c r="P3337" s="98" t="str">
        <f t="shared" si="52"/>
        <v>11|Transecto TN2|70|20190830|141127</v>
      </c>
      <c r="Q3337" s="283">
        <v>7910997.9450000003</v>
      </c>
      <c r="R3337" s="283">
        <v>455908.50799999997</v>
      </c>
      <c r="S3337" s="283" t="s">
        <v>628</v>
      </c>
      <c r="T3337" s="283">
        <v>270</v>
      </c>
      <c r="U3337" s="283" t="s">
        <v>628</v>
      </c>
      <c r="V3337" s="283">
        <v>1</v>
      </c>
      <c r="W3337" s="283">
        <v>45</v>
      </c>
      <c r="X3337" s="264">
        <v>60</v>
      </c>
      <c r="Y3337" s="283">
        <v>-21.43480301</v>
      </c>
      <c r="Z3337" s="283">
        <v>0.519450843</v>
      </c>
      <c r="AA3337" s="283">
        <v>7.22E-2</v>
      </c>
      <c r="AB3337" s="283">
        <v>34.999866490000002</v>
      </c>
      <c r="AC3337" s="283">
        <v>37.271247860000003</v>
      </c>
      <c r="AD3337" s="283">
        <v>24.899999619999999</v>
      </c>
      <c r="AE3337" s="283">
        <v>122.9622803</v>
      </c>
      <c r="AF3337" s="283">
        <v>-4.9670648570000004</v>
      </c>
      <c r="AG3337" s="283">
        <v>1.355170846</v>
      </c>
      <c r="AH3337" s="236" t="s">
        <v>6</v>
      </c>
      <c r="AI3337" s="101" t="s">
        <v>6</v>
      </c>
      <c r="AJ3337" s="101" t="s">
        <v>6</v>
      </c>
      <c r="AK3337" s="101" t="s">
        <v>6</v>
      </c>
      <c r="AL3337" s="101" t="s">
        <v>6</v>
      </c>
      <c r="AM3337" s="283">
        <v>0</v>
      </c>
      <c r="AN3337" s="283">
        <v>0</v>
      </c>
      <c r="AO3337" s="114" t="s">
        <v>467</v>
      </c>
      <c r="AP3337" s="39"/>
      <c r="AQ3337" s="39"/>
      <c r="AR3337" s="39"/>
      <c r="AS3337" s="39"/>
      <c r="BW3337" s="211"/>
      <c r="BX3337" s="211"/>
      <c r="BY3337" s="211"/>
      <c r="BZ3337" s="211"/>
      <c r="CA3337" s="211"/>
      <c r="CB3337" s="211"/>
      <c r="CC3337" s="211"/>
      <c r="CD3337" s="211"/>
      <c r="CE3337" s="211"/>
      <c r="CF3337" s="211"/>
      <c r="CG3337" s="211"/>
      <c r="CH3337" s="211"/>
      <c r="CI3337" s="211"/>
      <c r="CJ3337" s="211"/>
      <c r="CK3337" s="211"/>
      <c r="CL3337" s="211"/>
      <c r="CM3337" s="211"/>
      <c r="CN3337" s="280"/>
      <c r="CO3337" s="280"/>
      <c r="CP3337" s="280"/>
      <c r="CQ3337" s="280"/>
      <c r="CR3337" s="280"/>
      <c r="CS3337" s="280"/>
      <c r="CT3337" s="280"/>
      <c r="CU3337" s="280"/>
      <c r="CV3337" s="280"/>
      <c r="CW3337" s="280"/>
      <c r="CX3337" s="280"/>
      <c r="CY3337" s="280"/>
      <c r="CZ3337" s="280"/>
      <c r="DA3337" s="280"/>
      <c r="DB3337" s="280"/>
      <c r="DC3337" s="280"/>
      <c r="DD3337" s="9"/>
      <c r="DE3337" s="9"/>
      <c r="DF3337" s="9"/>
      <c r="DG3337" s="9"/>
      <c r="DH3337" s="9"/>
      <c r="DI3337" s="9"/>
      <c r="DJ3337" s="9"/>
      <c r="DK3337" s="9"/>
      <c r="DL3337" s="9"/>
      <c r="DM3337" s="9"/>
      <c r="DN3337" s="9"/>
      <c r="DO3337" s="9"/>
      <c r="DP3337" s="9"/>
      <c r="DQ3337" s="9"/>
      <c r="DR3337" s="9"/>
      <c r="DS3337" s="9"/>
      <c r="DT3337" s="9"/>
      <c r="DU3337" s="9"/>
      <c r="DV3337" s="9"/>
      <c r="DW3337" s="9"/>
    </row>
    <row r="3338" spans="1:127" x14ac:dyDescent="0.25">
      <c r="A3338" s="98">
        <v>11</v>
      </c>
      <c r="B3338" s="98" t="s">
        <v>710</v>
      </c>
      <c r="C3338" s="283">
        <v>71</v>
      </c>
      <c r="D3338" s="226">
        <v>43707</v>
      </c>
      <c r="E3338" s="290">
        <v>0.59918981481481481</v>
      </c>
      <c r="F3338" s="98"/>
      <c r="G3338" s="98"/>
      <c r="H3338" s="98"/>
      <c r="I3338" s="98"/>
      <c r="J3338" s="98"/>
      <c r="K3338" s="98"/>
      <c r="L3338" s="98"/>
      <c r="M3338" s="98"/>
      <c r="N3338" s="98"/>
      <c r="O3338" s="98"/>
      <c r="P3338" s="98" t="str">
        <f t="shared" si="52"/>
        <v>11|Transecto TN2|71|20190830|142250</v>
      </c>
      <c r="Q3338" s="283">
        <v>7910925.7510000002</v>
      </c>
      <c r="R3338" s="283">
        <v>453315.04300000001</v>
      </c>
      <c r="S3338" s="283" t="s">
        <v>628</v>
      </c>
      <c r="T3338" s="283">
        <v>270</v>
      </c>
      <c r="U3338" s="283" t="s">
        <v>628</v>
      </c>
      <c r="V3338" s="283">
        <v>1</v>
      </c>
      <c r="W3338" s="283">
        <v>45</v>
      </c>
      <c r="X3338" s="264">
        <v>60</v>
      </c>
      <c r="Y3338" s="283">
        <v>-21.43480301</v>
      </c>
      <c r="Z3338" s="283">
        <v>0.519450843</v>
      </c>
      <c r="AA3338" s="283">
        <v>7.22E-2</v>
      </c>
      <c r="AB3338" s="283">
        <v>34.999866490000002</v>
      </c>
      <c r="AC3338" s="283">
        <v>37.271247860000003</v>
      </c>
      <c r="AD3338" s="283">
        <v>24.899999619999999</v>
      </c>
      <c r="AE3338" s="283">
        <v>122.9622803</v>
      </c>
      <c r="AF3338" s="283">
        <v>-4.9670648570000004</v>
      </c>
      <c r="AG3338" s="283">
        <v>1.355170846</v>
      </c>
      <c r="AH3338" s="236" t="s">
        <v>6</v>
      </c>
      <c r="AI3338" s="101" t="s">
        <v>6</v>
      </c>
      <c r="AJ3338" s="101" t="s">
        <v>6</v>
      </c>
      <c r="AK3338" s="101" t="s">
        <v>6</v>
      </c>
      <c r="AL3338" s="101" t="s">
        <v>6</v>
      </c>
      <c r="AM3338" s="283">
        <v>0</v>
      </c>
      <c r="AN3338" s="283">
        <v>0</v>
      </c>
      <c r="AO3338" s="114" t="s">
        <v>467</v>
      </c>
      <c r="AP3338" s="39"/>
      <c r="AQ3338" s="39"/>
      <c r="AR3338" s="39"/>
      <c r="AS3338" s="39"/>
      <c r="BW3338" s="211"/>
      <c r="BX3338" s="211"/>
      <c r="BY3338" s="211"/>
      <c r="BZ3338" s="211"/>
      <c r="CA3338" s="211"/>
      <c r="CB3338" s="211"/>
      <c r="CC3338" s="211"/>
      <c r="CD3338" s="211"/>
      <c r="CE3338" s="211"/>
      <c r="CF3338" s="211"/>
      <c r="CG3338" s="211"/>
      <c r="CH3338" s="211"/>
      <c r="CI3338" s="211"/>
      <c r="CJ3338" s="211"/>
      <c r="CK3338" s="211"/>
      <c r="CL3338" s="211"/>
      <c r="CM3338" s="211"/>
      <c r="CN3338" s="280"/>
      <c r="CO3338" s="280"/>
      <c r="CP3338" s="280"/>
      <c r="CQ3338" s="280"/>
      <c r="CR3338" s="280"/>
      <c r="CS3338" s="280"/>
      <c r="CT3338" s="280"/>
      <c r="CU3338" s="280"/>
      <c r="CV3338" s="280"/>
      <c r="CW3338" s="280"/>
      <c r="CX3338" s="280"/>
      <c r="CY3338" s="280"/>
      <c r="CZ3338" s="280"/>
      <c r="DA3338" s="280"/>
      <c r="DB3338" s="280"/>
      <c r="DC3338" s="280"/>
      <c r="DD3338" s="9"/>
      <c r="DE3338" s="9"/>
      <c r="DF3338" s="9"/>
      <c r="DG3338" s="9"/>
      <c r="DH3338" s="9"/>
      <c r="DI3338" s="9"/>
      <c r="DJ3338" s="9"/>
      <c r="DK3338" s="9"/>
      <c r="DL3338" s="9"/>
      <c r="DM3338" s="9"/>
      <c r="DN3338" s="9"/>
      <c r="DO3338" s="9"/>
      <c r="DP3338" s="9"/>
      <c r="DQ3338" s="9"/>
      <c r="DR3338" s="9"/>
      <c r="DS3338" s="9"/>
      <c r="DT3338" s="9"/>
      <c r="DU3338" s="9"/>
      <c r="DV3338" s="9"/>
      <c r="DW3338" s="9"/>
    </row>
    <row r="3339" spans="1:127" x14ac:dyDescent="0.25">
      <c r="A3339" s="98">
        <v>11</v>
      </c>
      <c r="B3339" s="98" t="s">
        <v>710</v>
      </c>
      <c r="C3339" s="283">
        <v>72</v>
      </c>
      <c r="D3339" s="226">
        <v>43707</v>
      </c>
      <c r="E3339" s="290">
        <v>0.60653935185185182</v>
      </c>
      <c r="F3339" s="98"/>
      <c r="G3339" s="98"/>
      <c r="H3339" s="98"/>
      <c r="I3339" s="98"/>
      <c r="J3339" s="98"/>
      <c r="K3339" s="98"/>
      <c r="L3339" s="98"/>
      <c r="M3339" s="98"/>
      <c r="N3339" s="98"/>
      <c r="O3339" s="98"/>
      <c r="P3339" s="98" t="str">
        <f t="shared" si="52"/>
        <v>11|Transecto TN2|72|20190830|143325</v>
      </c>
      <c r="Q3339" s="283">
        <v>7910851.9939999999</v>
      </c>
      <c r="R3339" s="283">
        <v>450920.016</v>
      </c>
      <c r="S3339" s="283" t="s">
        <v>628</v>
      </c>
      <c r="T3339" s="283">
        <v>270</v>
      </c>
      <c r="U3339" s="283" t="s">
        <v>628</v>
      </c>
      <c r="V3339" s="283">
        <v>1</v>
      </c>
      <c r="W3339" s="283">
        <v>45</v>
      </c>
      <c r="X3339" s="264">
        <v>70</v>
      </c>
      <c r="Y3339" s="283">
        <v>-22.193117139999998</v>
      </c>
      <c r="Z3339" s="283">
        <v>1.8645879030000001</v>
      </c>
      <c r="AA3339" s="283">
        <v>0.15459999399999999</v>
      </c>
      <c r="AB3339" s="283">
        <v>30.854375839999999</v>
      </c>
      <c r="AC3339" s="283">
        <v>37.269874569999999</v>
      </c>
      <c r="AD3339" s="283">
        <v>24.834999079999999</v>
      </c>
      <c r="AE3339" s="283">
        <v>122.66090389999999</v>
      </c>
      <c r="AF3339" s="283">
        <v>-4.9501929279999999</v>
      </c>
      <c r="AG3339" s="283">
        <v>1.3350503439999999</v>
      </c>
      <c r="AH3339" s="236" t="s">
        <v>6</v>
      </c>
      <c r="AI3339" s="101" t="s">
        <v>6</v>
      </c>
      <c r="AJ3339" s="101" t="s">
        <v>6</v>
      </c>
      <c r="AK3339" s="101" t="s">
        <v>6</v>
      </c>
      <c r="AL3339" s="101" t="s">
        <v>6</v>
      </c>
      <c r="AM3339" s="283">
        <v>0</v>
      </c>
      <c r="AN3339" s="283">
        <v>0</v>
      </c>
      <c r="AO3339" s="114" t="s">
        <v>467</v>
      </c>
      <c r="AP3339" s="39"/>
      <c r="AQ3339" s="39"/>
      <c r="AR3339" s="39"/>
      <c r="AS3339" s="39"/>
      <c r="BW3339" s="211"/>
      <c r="BX3339" s="211"/>
      <c r="BY3339" s="211"/>
      <c r="BZ3339" s="211"/>
      <c r="CA3339" s="211"/>
      <c r="CB3339" s="211"/>
      <c r="CC3339" s="211"/>
      <c r="CD3339" s="211"/>
      <c r="CE3339" s="211"/>
      <c r="CF3339" s="211"/>
      <c r="CG3339" s="211"/>
      <c r="CH3339" s="211"/>
      <c r="CI3339" s="211"/>
      <c r="CJ3339" s="211"/>
      <c r="CK3339" s="211"/>
      <c r="CL3339" s="211"/>
      <c r="CM3339" s="211"/>
      <c r="CN3339" s="280"/>
      <c r="CO3339" s="280"/>
      <c r="CP3339" s="280"/>
      <c r="CQ3339" s="280"/>
      <c r="CR3339" s="280"/>
      <c r="CS3339" s="280"/>
      <c r="CT3339" s="280"/>
      <c r="CU3339" s="280"/>
      <c r="CV3339" s="280"/>
      <c r="CW3339" s="280"/>
      <c r="CX3339" s="280"/>
      <c r="CY3339" s="280"/>
      <c r="CZ3339" s="280"/>
      <c r="DA3339" s="280"/>
      <c r="DB3339" s="280"/>
      <c r="DC3339" s="280"/>
      <c r="DD3339" s="9"/>
      <c r="DE3339" s="9"/>
      <c r="DF3339" s="9"/>
      <c r="DG3339" s="9"/>
      <c r="DH3339" s="9"/>
      <c r="DI3339" s="9"/>
      <c r="DJ3339" s="9"/>
      <c r="DK3339" s="9"/>
      <c r="DL3339" s="9"/>
      <c r="DM3339" s="9"/>
      <c r="DN3339" s="9"/>
      <c r="DO3339" s="9"/>
      <c r="DP3339" s="9"/>
      <c r="DQ3339" s="9"/>
      <c r="DR3339" s="9"/>
      <c r="DS3339" s="9"/>
      <c r="DT3339" s="9"/>
      <c r="DU3339" s="9"/>
      <c r="DV3339" s="9"/>
      <c r="DW3339" s="9"/>
    </row>
    <row r="3340" spans="1:127" x14ac:dyDescent="0.25">
      <c r="A3340" s="98">
        <v>11</v>
      </c>
      <c r="B3340" s="98" t="s">
        <v>710</v>
      </c>
      <c r="C3340" s="283">
        <v>73</v>
      </c>
      <c r="D3340" s="226">
        <v>43707</v>
      </c>
      <c r="E3340" s="290">
        <v>0.61440972222222223</v>
      </c>
      <c r="F3340" s="98"/>
      <c r="G3340" s="98"/>
      <c r="H3340" s="98"/>
      <c r="I3340" s="98"/>
      <c r="J3340" s="98"/>
      <c r="K3340" s="98"/>
      <c r="L3340" s="98"/>
      <c r="M3340" s="98"/>
      <c r="N3340" s="98"/>
      <c r="O3340" s="98"/>
      <c r="P3340" s="98" t="str">
        <f t="shared" si="52"/>
        <v>11|Transecto TN2|73|20190830|144445</v>
      </c>
      <c r="Q3340" s="283">
        <v>7910907.0690000001</v>
      </c>
      <c r="R3340" s="283">
        <v>448357.20600000001</v>
      </c>
      <c r="S3340" s="283" t="s">
        <v>628</v>
      </c>
      <c r="T3340" s="283">
        <v>270</v>
      </c>
      <c r="U3340" s="283" t="s">
        <v>628</v>
      </c>
      <c r="V3340" s="283">
        <v>1</v>
      </c>
      <c r="W3340" s="283">
        <v>45</v>
      </c>
      <c r="X3340" s="264">
        <v>70</v>
      </c>
      <c r="Y3340" s="283">
        <v>-22.193117139999998</v>
      </c>
      <c r="Z3340" s="283">
        <v>1.8645879030000001</v>
      </c>
      <c r="AA3340" s="283">
        <v>0.15459999399999999</v>
      </c>
      <c r="AB3340" s="283">
        <v>30.854375839999999</v>
      </c>
      <c r="AC3340" s="283">
        <v>37.269874569999999</v>
      </c>
      <c r="AD3340" s="283">
        <v>24.834999079999999</v>
      </c>
      <c r="AE3340" s="283">
        <v>122.66090389999999</v>
      </c>
      <c r="AF3340" s="283">
        <v>-4.9501929279999999</v>
      </c>
      <c r="AG3340" s="283">
        <v>1.3350503439999999</v>
      </c>
      <c r="AH3340" s="236" t="s">
        <v>6</v>
      </c>
      <c r="AI3340" s="101" t="s">
        <v>6</v>
      </c>
      <c r="AJ3340" s="101" t="s">
        <v>6</v>
      </c>
      <c r="AK3340" s="101" t="s">
        <v>6</v>
      </c>
      <c r="AL3340" s="101" t="s">
        <v>6</v>
      </c>
      <c r="AM3340" s="283">
        <v>1</v>
      </c>
      <c r="AN3340" s="283">
        <v>1</v>
      </c>
      <c r="AO3340" s="114" t="s">
        <v>467</v>
      </c>
      <c r="AP3340" s="39"/>
      <c r="AQ3340" s="39"/>
      <c r="AR3340" s="39"/>
      <c r="AS3340" s="39"/>
      <c r="BW3340" s="211"/>
      <c r="BX3340" s="211"/>
      <c r="BY3340" s="211"/>
      <c r="BZ3340" s="211"/>
      <c r="CA3340" s="211"/>
      <c r="CB3340" s="211"/>
      <c r="CC3340" s="211"/>
      <c r="CD3340" s="211"/>
      <c r="CE3340" s="211"/>
      <c r="CF3340" s="211"/>
      <c r="CG3340" s="211"/>
      <c r="CH3340" s="211"/>
      <c r="CI3340" s="211"/>
      <c r="CJ3340" s="211"/>
      <c r="CK3340" s="211"/>
      <c r="CL3340" s="211"/>
      <c r="CM3340" s="211"/>
      <c r="CN3340" s="280"/>
      <c r="CO3340" s="280"/>
      <c r="CP3340" s="280"/>
      <c r="CQ3340" s="280"/>
      <c r="CR3340" s="280"/>
      <c r="CS3340" s="280"/>
      <c r="CT3340" s="280"/>
      <c r="CU3340" s="280"/>
      <c r="CV3340" s="280"/>
      <c r="CW3340" s="280"/>
      <c r="CX3340" s="280"/>
      <c r="CY3340" s="280"/>
      <c r="CZ3340" s="280"/>
      <c r="DA3340" s="280"/>
      <c r="DB3340" s="280"/>
      <c r="DC3340" s="280"/>
      <c r="DD3340" s="9"/>
      <c r="DE3340" s="9"/>
      <c r="DF3340" s="9"/>
      <c r="DG3340" s="9"/>
      <c r="DH3340" s="9"/>
      <c r="DI3340" s="9"/>
      <c r="DJ3340" s="9"/>
      <c r="DK3340" s="9"/>
      <c r="DL3340" s="9"/>
      <c r="DM3340" s="9"/>
      <c r="DN3340" s="9"/>
      <c r="DO3340" s="9"/>
      <c r="DP3340" s="9"/>
      <c r="DQ3340" s="9"/>
      <c r="DR3340" s="9"/>
      <c r="DS3340" s="9"/>
      <c r="DT3340" s="9"/>
      <c r="DU3340" s="9"/>
      <c r="DV3340" s="9"/>
      <c r="DW3340" s="9"/>
    </row>
    <row r="3341" spans="1:127" x14ac:dyDescent="0.25">
      <c r="A3341" s="98">
        <v>11</v>
      </c>
      <c r="B3341" s="98" t="s">
        <v>710</v>
      </c>
      <c r="C3341" s="283">
        <v>74</v>
      </c>
      <c r="D3341" s="226">
        <v>43707</v>
      </c>
      <c r="E3341" s="290">
        <v>0.62195601851851856</v>
      </c>
      <c r="F3341" s="98"/>
      <c r="G3341" s="98"/>
      <c r="H3341" s="98"/>
      <c r="I3341" s="98"/>
      <c r="J3341" s="98"/>
      <c r="K3341" s="98"/>
      <c r="L3341" s="98"/>
      <c r="M3341" s="98"/>
      <c r="N3341" s="98"/>
      <c r="O3341" s="98"/>
      <c r="P3341" s="98" t="str">
        <f t="shared" si="52"/>
        <v>11|Transecto TN2|74|20190830|145537</v>
      </c>
      <c r="Q3341" s="283">
        <v>7910944.2060000002</v>
      </c>
      <c r="R3341" s="283">
        <v>445915.391</v>
      </c>
      <c r="S3341" s="283" t="s">
        <v>628</v>
      </c>
      <c r="T3341" s="283">
        <v>270</v>
      </c>
      <c r="U3341" s="283" t="s">
        <v>628</v>
      </c>
      <c r="V3341" s="283">
        <v>1</v>
      </c>
      <c r="W3341" s="283">
        <v>45</v>
      </c>
      <c r="X3341" s="264">
        <v>60</v>
      </c>
      <c r="Y3341" s="283">
        <v>-16.690664290000001</v>
      </c>
      <c r="Z3341" s="283">
        <v>2.133576632</v>
      </c>
      <c r="AA3341" s="283">
        <v>0.169599995</v>
      </c>
      <c r="AB3341" s="283">
        <v>25.999866489999999</v>
      </c>
      <c r="AC3341" s="283">
        <v>37.268501280000002</v>
      </c>
      <c r="AD3341" s="283">
        <v>24.824998860000001</v>
      </c>
      <c r="AE3341" s="283">
        <v>122.09845730000001</v>
      </c>
      <c r="AF3341" s="283">
        <v>-4.9333209990000002</v>
      </c>
      <c r="AG3341" s="283">
        <v>1.314929843</v>
      </c>
      <c r="AH3341" s="236" t="s">
        <v>6</v>
      </c>
      <c r="AI3341" s="101" t="s">
        <v>6</v>
      </c>
      <c r="AJ3341" s="101" t="s">
        <v>6</v>
      </c>
      <c r="AK3341" s="101" t="s">
        <v>6</v>
      </c>
      <c r="AL3341" s="101" t="s">
        <v>6</v>
      </c>
      <c r="AM3341" s="283">
        <v>1</v>
      </c>
      <c r="AN3341" s="283">
        <v>1</v>
      </c>
      <c r="AO3341" s="114" t="s">
        <v>467</v>
      </c>
      <c r="AP3341" s="39"/>
      <c r="AQ3341" s="39"/>
      <c r="AR3341" s="39"/>
      <c r="AS3341" s="39"/>
      <c r="BW3341" s="211"/>
      <c r="BX3341" s="211"/>
      <c r="BY3341" s="211"/>
      <c r="BZ3341" s="211"/>
      <c r="CA3341" s="211"/>
      <c r="CB3341" s="211"/>
      <c r="CC3341" s="211"/>
      <c r="CD3341" s="211"/>
      <c r="CE3341" s="211"/>
      <c r="CF3341" s="211"/>
      <c r="CG3341" s="211"/>
      <c r="CH3341" s="211"/>
      <c r="CI3341" s="211"/>
      <c r="CJ3341" s="211"/>
      <c r="CK3341" s="211"/>
      <c r="CL3341" s="211"/>
      <c r="CM3341" s="211"/>
      <c r="CN3341" s="280"/>
      <c r="CO3341" s="280"/>
      <c r="CP3341" s="280"/>
      <c r="CQ3341" s="280"/>
      <c r="CR3341" s="280"/>
      <c r="CS3341" s="280"/>
      <c r="CT3341" s="280"/>
      <c r="CU3341" s="280"/>
      <c r="CV3341" s="280"/>
      <c r="CW3341" s="280"/>
      <c r="CX3341" s="280"/>
      <c r="CY3341" s="280"/>
      <c r="CZ3341" s="280"/>
      <c r="DA3341" s="280"/>
      <c r="DB3341" s="280"/>
      <c r="DC3341" s="280"/>
      <c r="DD3341" s="9"/>
      <c r="DE3341" s="9"/>
      <c r="DF3341" s="9"/>
      <c r="DG3341" s="9"/>
      <c r="DH3341" s="9"/>
      <c r="DI3341" s="9"/>
      <c r="DJ3341" s="9"/>
      <c r="DK3341" s="9"/>
      <c r="DL3341" s="9"/>
      <c r="DM3341" s="9"/>
      <c r="DN3341" s="9"/>
      <c r="DO3341" s="9"/>
      <c r="DP3341" s="9"/>
      <c r="DQ3341" s="9"/>
      <c r="DR3341" s="9"/>
      <c r="DS3341" s="9"/>
      <c r="DT3341" s="9"/>
      <c r="DU3341" s="9"/>
      <c r="DV3341" s="9"/>
      <c r="DW3341" s="9"/>
    </row>
    <row r="3342" spans="1:127" x14ac:dyDescent="0.25">
      <c r="A3342" s="98">
        <v>11</v>
      </c>
      <c r="B3342" s="98" t="s">
        <v>710</v>
      </c>
      <c r="C3342" s="283">
        <v>75</v>
      </c>
      <c r="D3342" s="226">
        <v>43707</v>
      </c>
      <c r="E3342" s="290">
        <v>0.62958333333333327</v>
      </c>
      <c r="F3342" s="98"/>
      <c r="G3342" s="98"/>
      <c r="H3342" s="98"/>
      <c r="I3342" s="98"/>
      <c r="J3342" s="98"/>
      <c r="K3342" s="98"/>
      <c r="L3342" s="98"/>
      <c r="M3342" s="98"/>
      <c r="N3342" s="98"/>
      <c r="O3342" s="98"/>
      <c r="P3342" s="98" t="str">
        <f t="shared" si="52"/>
        <v>11|Transecto TN2|75|20190830|150636</v>
      </c>
      <c r="Q3342" s="283">
        <v>7910889.449</v>
      </c>
      <c r="R3342" s="283">
        <v>443435.31</v>
      </c>
      <c r="S3342" s="283" t="s">
        <v>628</v>
      </c>
      <c r="T3342" s="283">
        <v>270</v>
      </c>
      <c r="U3342" s="283" t="s">
        <v>628</v>
      </c>
      <c r="V3342" s="283">
        <v>1</v>
      </c>
      <c r="W3342" s="283">
        <v>45</v>
      </c>
      <c r="X3342" s="264">
        <v>70</v>
      </c>
      <c r="Y3342" s="283">
        <v>-16.690664290000001</v>
      </c>
      <c r="Z3342" s="283">
        <v>2.133576632</v>
      </c>
      <c r="AA3342" s="283">
        <v>0.169599995</v>
      </c>
      <c r="AB3342" s="283">
        <v>25.999866489999999</v>
      </c>
      <c r="AC3342" s="283">
        <v>37.268501280000002</v>
      </c>
      <c r="AD3342" s="283">
        <v>24.824998860000001</v>
      </c>
      <c r="AE3342" s="283">
        <v>122.09845730000001</v>
      </c>
      <c r="AF3342" s="283">
        <v>-4.9333209990000002</v>
      </c>
      <c r="AG3342" s="283">
        <v>1.314929843</v>
      </c>
      <c r="AH3342" s="236" t="s">
        <v>6</v>
      </c>
      <c r="AI3342" s="101" t="s">
        <v>6</v>
      </c>
      <c r="AJ3342" s="101" t="s">
        <v>6</v>
      </c>
      <c r="AK3342" s="101" t="s">
        <v>6</v>
      </c>
      <c r="AL3342" s="101" t="s">
        <v>6</v>
      </c>
      <c r="AM3342" s="283">
        <v>0</v>
      </c>
      <c r="AN3342" s="283">
        <v>0</v>
      </c>
      <c r="AO3342" s="114" t="s">
        <v>467</v>
      </c>
      <c r="AP3342" s="39"/>
      <c r="AQ3342" s="39"/>
      <c r="AR3342" s="39"/>
      <c r="AS3342" s="39"/>
      <c r="BW3342" s="211"/>
      <c r="BX3342" s="211"/>
      <c r="BY3342" s="211"/>
      <c r="BZ3342" s="211"/>
      <c r="CA3342" s="211"/>
      <c r="CB3342" s="211"/>
      <c r="CC3342" s="211"/>
      <c r="CD3342" s="211"/>
      <c r="CE3342" s="211"/>
      <c r="CF3342" s="211"/>
      <c r="CG3342" s="211"/>
      <c r="CH3342" s="211"/>
      <c r="CI3342" s="211"/>
      <c r="CJ3342" s="211"/>
      <c r="CK3342" s="211"/>
      <c r="CL3342" s="211"/>
      <c r="CM3342" s="211"/>
      <c r="CN3342" s="280"/>
      <c r="CO3342" s="280"/>
      <c r="CP3342" s="280"/>
      <c r="CQ3342" s="280"/>
      <c r="CR3342" s="280"/>
      <c r="CS3342" s="280"/>
      <c r="CT3342" s="280"/>
      <c r="CU3342" s="280"/>
      <c r="CV3342" s="280"/>
      <c r="CW3342" s="280"/>
      <c r="CX3342" s="280"/>
      <c r="CY3342" s="280"/>
      <c r="CZ3342" s="280"/>
      <c r="DA3342" s="280"/>
      <c r="DB3342" s="280"/>
      <c r="DC3342" s="280"/>
      <c r="DD3342" s="9"/>
      <c r="DE3342" s="9"/>
      <c r="DF3342" s="9"/>
      <c r="DG3342" s="9"/>
      <c r="DH3342" s="9"/>
      <c r="DI3342" s="9"/>
      <c r="DJ3342" s="9"/>
      <c r="DK3342" s="9"/>
      <c r="DL3342" s="9"/>
      <c r="DM3342" s="9"/>
      <c r="DN3342" s="9"/>
      <c r="DO3342" s="9"/>
      <c r="DP3342" s="9"/>
      <c r="DQ3342" s="9"/>
      <c r="DR3342" s="9"/>
      <c r="DS3342" s="9"/>
      <c r="DT3342" s="9"/>
      <c r="DU3342" s="9"/>
      <c r="DV3342" s="9"/>
      <c r="DW3342" s="9"/>
    </row>
    <row r="3343" spans="1:127" x14ac:dyDescent="0.25">
      <c r="A3343" s="98">
        <v>11</v>
      </c>
      <c r="B3343" s="98" t="s">
        <v>710</v>
      </c>
      <c r="C3343" s="283">
        <v>76</v>
      </c>
      <c r="D3343" s="226">
        <v>43707</v>
      </c>
      <c r="E3343" s="290">
        <v>0.63703703703703707</v>
      </c>
      <c r="F3343" s="98"/>
      <c r="G3343" s="98"/>
      <c r="H3343" s="98"/>
      <c r="I3343" s="98"/>
      <c r="J3343" s="98"/>
      <c r="K3343" s="98"/>
      <c r="L3343" s="98"/>
      <c r="M3343" s="98"/>
      <c r="N3343" s="98"/>
      <c r="O3343" s="98"/>
      <c r="P3343" s="98" t="str">
        <f t="shared" si="52"/>
        <v>11|Transecto TN2|76|20190830|151720</v>
      </c>
      <c r="Q3343" s="283">
        <v>7910909.9809999997</v>
      </c>
      <c r="R3343" s="283">
        <v>441043.636</v>
      </c>
      <c r="S3343" s="283" t="s">
        <v>628</v>
      </c>
      <c r="T3343" s="283">
        <v>270</v>
      </c>
      <c r="U3343" s="283">
        <v>7.3</v>
      </c>
      <c r="V3343" s="283">
        <v>1</v>
      </c>
      <c r="W3343" s="283">
        <v>45</v>
      </c>
      <c r="X3343" s="264">
        <v>60</v>
      </c>
      <c r="Y3343" s="283">
        <v>-16.369676590000001</v>
      </c>
      <c r="Z3343" s="283">
        <v>2.7575676439999999</v>
      </c>
      <c r="AA3343" s="283">
        <v>0.20479999500000001</v>
      </c>
      <c r="AB3343" s="283">
        <v>21.202026369999999</v>
      </c>
      <c r="AC3343" s="283">
        <v>37.267127989999999</v>
      </c>
      <c r="AD3343" s="283">
        <v>24.754999160000001</v>
      </c>
      <c r="AE3343" s="283">
        <v>121.27498629999999</v>
      </c>
      <c r="AF3343" s="283">
        <v>-4.9164490699999996</v>
      </c>
      <c r="AG3343" s="283">
        <v>1.2948094610000001</v>
      </c>
      <c r="AH3343" s="236" t="s">
        <v>6</v>
      </c>
      <c r="AI3343" s="101" t="s">
        <v>6</v>
      </c>
      <c r="AJ3343" s="101" t="s">
        <v>6</v>
      </c>
      <c r="AK3343" s="101" t="s">
        <v>6</v>
      </c>
      <c r="AL3343" s="101" t="s">
        <v>6</v>
      </c>
      <c r="AM3343" s="283">
        <v>1</v>
      </c>
      <c r="AN3343" s="283">
        <v>1</v>
      </c>
      <c r="AO3343" s="114" t="s">
        <v>467</v>
      </c>
      <c r="AP3343" s="39"/>
      <c r="AQ3343" s="39"/>
      <c r="AR3343" s="39"/>
      <c r="AS3343" s="39"/>
      <c r="BW3343" s="211"/>
      <c r="BX3343" s="211"/>
      <c r="BY3343" s="211"/>
      <c r="BZ3343" s="211"/>
      <c r="CA3343" s="211"/>
      <c r="CB3343" s="211"/>
      <c r="CC3343" s="211"/>
      <c r="CD3343" s="211"/>
      <c r="CE3343" s="211"/>
      <c r="CF3343" s="211"/>
      <c r="CG3343" s="211"/>
      <c r="CH3343" s="211"/>
      <c r="CI3343" s="211"/>
      <c r="CJ3343" s="211"/>
      <c r="CK3343" s="211"/>
      <c r="CL3343" s="211"/>
      <c r="CM3343" s="211"/>
      <c r="CN3343" s="280"/>
      <c r="CO3343" s="280"/>
      <c r="CP3343" s="280"/>
      <c r="CQ3343" s="280"/>
      <c r="CR3343" s="280"/>
      <c r="CS3343" s="280"/>
      <c r="CT3343" s="280"/>
      <c r="CU3343" s="280"/>
      <c r="CV3343" s="280"/>
      <c r="CW3343" s="280"/>
      <c r="CX3343" s="280"/>
      <c r="CY3343" s="280"/>
      <c r="CZ3343" s="280"/>
      <c r="DA3343" s="280"/>
      <c r="DB3343" s="280"/>
      <c r="DC3343" s="280"/>
      <c r="DD3343" s="9"/>
      <c r="DE3343" s="9"/>
      <c r="DF3343" s="9"/>
      <c r="DG3343" s="9"/>
      <c r="DH3343" s="9"/>
      <c r="DI3343" s="9"/>
      <c r="DJ3343" s="9"/>
      <c r="DK3343" s="9"/>
      <c r="DL3343" s="9"/>
      <c r="DM3343" s="9"/>
      <c r="DN3343" s="9"/>
      <c r="DO3343" s="9"/>
      <c r="DP3343" s="9"/>
      <c r="DQ3343" s="9"/>
      <c r="DR3343" s="9"/>
      <c r="DS3343" s="9"/>
      <c r="DT3343" s="9"/>
      <c r="DU3343" s="9"/>
      <c r="DV3343" s="9"/>
      <c r="DW3343" s="9"/>
    </row>
    <row r="3344" spans="1:127" x14ac:dyDescent="0.25">
      <c r="A3344" s="98">
        <v>11</v>
      </c>
      <c r="B3344" s="98" t="s">
        <v>710</v>
      </c>
      <c r="C3344" s="283">
        <v>77</v>
      </c>
      <c r="D3344" s="226">
        <v>43707</v>
      </c>
      <c r="E3344" s="290">
        <v>0.64498842592592587</v>
      </c>
      <c r="F3344" s="98"/>
      <c r="G3344" s="98"/>
      <c r="H3344" s="98"/>
      <c r="I3344" s="98"/>
      <c r="J3344" s="98"/>
      <c r="K3344" s="98"/>
      <c r="L3344" s="98"/>
      <c r="M3344" s="98"/>
      <c r="N3344" s="98"/>
      <c r="O3344" s="98"/>
      <c r="P3344" s="98" t="str">
        <f t="shared" si="52"/>
        <v>11|Transecto TN2|77|20190830|152847</v>
      </c>
      <c r="Q3344" s="283">
        <v>7910946.8810000001</v>
      </c>
      <c r="R3344" s="283">
        <v>438502.75199999998</v>
      </c>
      <c r="S3344" s="283" t="s">
        <v>628</v>
      </c>
      <c r="T3344" s="283">
        <v>270</v>
      </c>
      <c r="U3344" s="283">
        <v>7.4</v>
      </c>
      <c r="V3344" s="283">
        <v>1</v>
      </c>
      <c r="W3344" s="283">
        <v>45</v>
      </c>
      <c r="X3344" s="264">
        <v>60</v>
      </c>
      <c r="Y3344" s="283">
        <v>-20.436754229999998</v>
      </c>
      <c r="Z3344" s="283">
        <v>3.1066040990000001</v>
      </c>
      <c r="AA3344" s="283">
        <v>0.224799991</v>
      </c>
      <c r="AB3344" s="283">
        <v>16.827022549999999</v>
      </c>
      <c r="AC3344" s="283">
        <v>37.265754700000002</v>
      </c>
      <c r="AD3344" s="283">
        <v>24.629999160000001</v>
      </c>
      <c r="AE3344" s="283">
        <v>120.2241669</v>
      </c>
      <c r="AF3344" s="283">
        <v>-4.899577141</v>
      </c>
      <c r="AG3344" s="283">
        <v>1.2746889589999999</v>
      </c>
      <c r="AH3344" s="236" t="s">
        <v>6</v>
      </c>
      <c r="AI3344" s="101" t="s">
        <v>6</v>
      </c>
      <c r="AJ3344" s="101" t="s">
        <v>6</v>
      </c>
      <c r="AK3344" s="101" t="s">
        <v>6</v>
      </c>
      <c r="AL3344" s="101" t="s">
        <v>6</v>
      </c>
      <c r="AM3344" s="283">
        <v>0</v>
      </c>
      <c r="AN3344" s="283">
        <v>0</v>
      </c>
      <c r="AO3344" s="114" t="s">
        <v>467</v>
      </c>
      <c r="AP3344" s="39"/>
      <c r="AQ3344" s="39"/>
      <c r="AR3344" s="39"/>
      <c r="AS3344" s="39"/>
      <c r="BW3344" s="211"/>
      <c r="BX3344" s="211"/>
      <c r="BY3344" s="211"/>
      <c r="BZ3344" s="211"/>
      <c r="CA3344" s="211"/>
      <c r="CB3344" s="211"/>
      <c r="CC3344" s="211"/>
      <c r="CD3344" s="211"/>
      <c r="CE3344" s="211"/>
      <c r="CF3344" s="211"/>
      <c r="CG3344" s="211"/>
      <c r="CH3344" s="211"/>
      <c r="CI3344" s="211"/>
      <c r="CJ3344" s="211"/>
      <c r="CK3344" s="211"/>
      <c r="CL3344" s="211"/>
      <c r="CM3344" s="211"/>
      <c r="CN3344" s="280"/>
      <c r="CO3344" s="280"/>
      <c r="CP3344" s="280"/>
      <c r="CQ3344" s="280"/>
      <c r="CR3344" s="280"/>
      <c r="CS3344" s="280"/>
      <c r="CT3344" s="280"/>
      <c r="CU3344" s="280"/>
      <c r="CV3344" s="280"/>
      <c r="CW3344" s="280"/>
      <c r="CX3344" s="280"/>
      <c r="CY3344" s="280"/>
      <c r="CZ3344" s="280"/>
      <c r="DA3344" s="280"/>
      <c r="DB3344" s="280"/>
      <c r="DC3344" s="280"/>
      <c r="DD3344" s="9"/>
      <c r="DE3344" s="9"/>
      <c r="DF3344" s="9"/>
      <c r="DG3344" s="9"/>
      <c r="DH3344" s="9"/>
      <c r="DI3344" s="9"/>
      <c r="DJ3344" s="9"/>
      <c r="DK3344" s="9"/>
      <c r="DL3344" s="9"/>
      <c r="DM3344" s="9"/>
      <c r="DN3344" s="9"/>
      <c r="DO3344" s="9"/>
      <c r="DP3344" s="9"/>
      <c r="DQ3344" s="9"/>
      <c r="DR3344" s="9"/>
      <c r="DS3344" s="9"/>
      <c r="DT3344" s="9"/>
      <c r="DU3344" s="9"/>
      <c r="DV3344" s="9"/>
      <c r="DW3344" s="9"/>
    </row>
    <row r="3345" spans="1:127" x14ac:dyDescent="0.25">
      <c r="A3345" s="98">
        <v>11</v>
      </c>
      <c r="B3345" s="98" t="s">
        <v>710</v>
      </c>
      <c r="C3345" s="283">
        <v>78</v>
      </c>
      <c r="D3345" s="226">
        <v>43707</v>
      </c>
      <c r="E3345" s="290">
        <v>0.65226851851851853</v>
      </c>
      <c r="F3345" s="98"/>
      <c r="G3345" s="98"/>
      <c r="H3345" s="98"/>
      <c r="I3345" s="98"/>
      <c r="J3345" s="98"/>
      <c r="K3345" s="98"/>
      <c r="L3345" s="98"/>
      <c r="M3345" s="98"/>
      <c r="N3345" s="98"/>
      <c r="O3345" s="98"/>
      <c r="P3345" s="98" t="str">
        <f t="shared" si="52"/>
        <v>11|Transecto TN2|78|20190830|153916</v>
      </c>
      <c r="Q3345" s="283">
        <v>7910887.2139999997</v>
      </c>
      <c r="R3345" s="283">
        <v>436222.60499999998</v>
      </c>
      <c r="S3345" s="283" t="s">
        <v>628</v>
      </c>
      <c r="T3345" s="283">
        <v>270</v>
      </c>
      <c r="U3345" s="283">
        <v>7.2</v>
      </c>
      <c r="V3345" s="283">
        <v>1</v>
      </c>
      <c r="W3345" s="283">
        <v>45</v>
      </c>
      <c r="X3345" s="264">
        <v>60</v>
      </c>
      <c r="Y3345" s="283">
        <v>-20.436754229999998</v>
      </c>
      <c r="Z3345" s="283">
        <v>3.1066040990000001</v>
      </c>
      <c r="AA3345" s="283">
        <v>0.224799991</v>
      </c>
      <c r="AB3345" s="283">
        <v>16.827022549999999</v>
      </c>
      <c r="AC3345" s="283">
        <v>37.265754700000002</v>
      </c>
      <c r="AD3345" s="283">
        <v>24.629999160000001</v>
      </c>
      <c r="AE3345" s="283">
        <v>120.2241669</v>
      </c>
      <c r="AF3345" s="283">
        <v>-4.899577141</v>
      </c>
      <c r="AG3345" s="283">
        <v>1.2746889589999999</v>
      </c>
      <c r="AH3345" s="236" t="s">
        <v>6</v>
      </c>
      <c r="AI3345" s="101" t="s">
        <v>6</v>
      </c>
      <c r="AJ3345" s="101" t="s">
        <v>6</v>
      </c>
      <c r="AK3345" s="101" t="s">
        <v>6</v>
      </c>
      <c r="AL3345" s="101" t="s">
        <v>6</v>
      </c>
      <c r="AM3345" s="283">
        <v>1</v>
      </c>
      <c r="AN3345" s="283">
        <v>1</v>
      </c>
      <c r="AO3345" s="114" t="s">
        <v>467</v>
      </c>
      <c r="AP3345" s="39"/>
      <c r="AQ3345" s="39"/>
      <c r="AR3345" s="39"/>
      <c r="AS3345" s="39"/>
      <c r="BW3345" s="211"/>
      <c r="BX3345" s="211"/>
      <c r="BY3345" s="211"/>
      <c r="BZ3345" s="211"/>
      <c r="CA3345" s="211"/>
      <c r="CB3345" s="211"/>
      <c r="CC3345" s="211"/>
      <c r="CD3345" s="211"/>
      <c r="CE3345" s="211"/>
      <c r="CF3345" s="211"/>
      <c r="CG3345" s="211"/>
      <c r="CH3345" s="211"/>
      <c r="CI3345" s="211"/>
      <c r="CJ3345" s="211"/>
      <c r="CK3345" s="211"/>
      <c r="CL3345" s="211"/>
      <c r="CM3345" s="211"/>
      <c r="CN3345" s="280"/>
      <c r="CO3345" s="280"/>
      <c r="CP3345" s="280"/>
      <c r="CQ3345" s="280"/>
      <c r="CR3345" s="280"/>
      <c r="CS3345" s="280"/>
      <c r="CT3345" s="280"/>
      <c r="CU3345" s="280"/>
      <c r="CV3345" s="280"/>
      <c r="CW3345" s="280"/>
      <c r="CX3345" s="280"/>
      <c r="CY3345" s="280"/>
      <c r="CZ3345" s="280"/>
      <c r="DA3345" s="280"/>
      <c r="DB3345" s="280"/>
      <c r="DC3345" s="280"/>
      <c r="DD3345" s="9"/>
      <c r="DE3345" s="9"/>
      <c r="DF3345" s="9"/>
      <c r="DG3345" s="9"/>
      <c r="DH3345" s="9"/>
      <c r="DI3345" s="9"/>
      <c r="DJ3345" s="9"/>
      <c r="DK3345" s="9"/>
      <c r="DL3345" s="9"/>
      <c r="DM3345" s="9"/>
      <c r="DN3345" s="9"/>
      <c r="DO3345" s="9"/>
      <c r="DP3345" s="9"/>
      <c r="DQ3345" s="9"/>
      <c r="DR3345" s="9"/>
      <c r="DS3345" s="9"/>
      <c r="DT3345" s="9"/>
      <c r="DU3345" s="9"/>
      <c r="DV3345" s="9"/>
      <c r="DW3345" s="9"/>
    </row>
    <row r="3346" spans="1:127" x14ac:dyDescent="0.25">
      <c r="A3346" s="98">
        <v>11</v>
      </c>
      <c r="B3346" s="98" t="s">
        <v>710</v>
      </c>
      <c r="C3346" s="283">
        <v>79</v>
      </c>
      <c r="D3346" s="226">
        <v>43707</v>
      </c>
      <c r="E3346" s="290">
        <v>0.66018518518518521</v>
      </c>
      <c r="F3346" s="98"/>
      <c r="G3346" s="98"/>
      <c r="H3346" s="98"/>
      <c r="I3346" s="98"/>
      <c r="J3346" s="98"/>
      <c r="K3346" s="98"/>
      <c r="L3346" s="98"/>
      <c r="M3346" s="98"/>
      <c r="N3346" s="98"/>
      <c r="O3346" s="98"/>
      <c r="P3346" s="98" t="str">
        <f t="shared" si="52"/>
        <v>11|Transecto TN2|79|20190830|155040</v>
      </c>
      <c r="Q3346" s="283">
        <v>7910994.3799999999</v>
      </c>
      <c r="R3346" s="283">
        <v>433788.03200000001</v>
      </c>
      <c r="S3346" s="283" t="s">
        <v>628</v>
      </c>
      <c r="T3346" s="283">
        <v>270</v>
      </c>
      <c r="U3346" s="283">
        <v>7.1</v>
      </c>
      <c r="V3346" s="283">
        <v>1</v>
      </c>
      <c r="W3346" s="283">
        <v>45</v>
      </c>
      <c r="X3346" s="264">
        <v>80</v>
      </c>
      <c r="Y3346" s="283">
        <v>-19.465457919999999</v>
      </c>
      <c r="Z3346" s="283">
        <v>3.654983997</v>
      </c>
      <c r="AA3346" s="283">
        <v>0.25599998200000001</v>
      </c>
      <c r="AB3346" s="283">
        <v>11.999865529999999</v>
      </c>
      <c r="AC3346" s="283" t="s">
        <v>6</v>
      </c>
      <c r="AD3346" s="283">
        <v>24.55500031</v>
      </c>
      <c r="AE3346" s="283">
        <v>118.946022</v>
      </c>
      <c r="AF3346" s="283" t="s">
        <v>6</v>
      </c>
      <c r="AG3346" s="283" t="s">
        <v>6</v>
      </c>
      <c r="AH3346" s="236" t="s">
        <v>6</v>
      </c>
      <c r="AI3346" s="101" t="s">
        <v>6</v>
      </c>
      <c r="AJ3346" s="101" t="s">
        <v>6</v>
      </c>
      <c r="AK3346" s="101" t="s">
        <v>6</v>
      </c>
      <c r="AL3346" s="101" t="s">
        <v>6</v>
      </c>
      <c r="AM3346" s="283">
        <v>0</v>
      </c>
      <c r="AN3346" s="283">
        <v>0</v>
      </c>
      <c r="AO3346" s="114" t="s">
        <v>467</v>
      </c>
      <c r="AP3346" s="39"/>
      <c r="AQ3346" s="39"/>
      <c r="AR3346" s="39"/>
      <c r="AS3346" s="39"/>
      <c r="BW3346" s="211"/>
      <c r="BX3346" s="211"/>
      <c r="BY3346" s="211"/>
      <c r="BZ3346" s="211"/>
      <c r="CA3346" s="211"/>
      <c r="CB3346" s="211"/>
      <c r="CC3346" s="211"/>
      <c r="CD3346" s="211"/>
      <c r="CE3346" s="211"/>
      <c r="CF3346" s="211"/>
      <c r="CG3346" s="211"/>
      <c r="CH3346" s="211"/>
      <c r="CI3346" s="211"/>
      <c r="CJ3346" s="211"/>
      <c r="CK3346" s="211"/>
      <c r="CL3346" s="211"/>
      <c r="CM3346" s="211"/>
      <c r="CN3346" s="280"/>
      <c r="CO3346" s="280"/>
      <c r="CP3346" s="280"/>
      <c r="CQ3346" s="280"/>
      <c r="CR3346" s="280"/>
      <c r="CS3346" s="280"/>
      <c r="CT3346" s="280"/>
      <c r="CU3346" s="280"/>
      <c r="CV3346" s="280"/>
      <c r="CW3346" s="280"/>
      <c r="CX3346" s="280"/>
      <c r="CY3346" s="280"/>
      <c r="CZ3346" s="280"/>
      <c r="DA3346" s="280"/>
      <c r="DB3346" s="280"/>
      <c r="DC3346" s="280"/>
      <c r="DD3346" s="9"/>
      <c r="DE3346" s="9"/>
      <c r="DF3346" s="9"/>
      <c r="DG3346" s="9"/>
      <c r="DH3346" s="9"/>
      <c r="DI3346" s="9"/>
      <c r="DJ3346" s="9"/>
      <c r="DK3346" s="9"/>
      <c r="DL3346" s="9"/>
      <c r="DM3346" s="9"/>
      <c r="DN3346" s="9"/>
      <c r="DO3346" s="9"/>
      <c r="DP3346" s="9"/>
      <c r="DQ3346" s="9"/>
      <c r="DR3346" s="9"/>
      <c r="DS3346" s="9"/>
      <c r="DT3346" s="9"/>
      <c r="DU3346" s="9"/>
      <c r="DV3346" s="9"/>
      <c r="DW3346" s="9"/>
    </row>
    <row r="3347" spans="1:127" x14ac:dyDescent="0.25">
      <c r="A3347" s="98">
        <v>11</v>
      </c>
      <c r="B3347" s="98" t="s">
        <v>711</v>
      </c>
      <c r="C3347" s="283">
        <v>1</v>
      </c>
      <c r="D3347" s="226">
        <v>43708</v>
      </c>
      <c r="E3347" s="290">
        <v>0.23650462962962962</v>
      </c>
      <c r="F3347" s="98"/>
      <c r="G3347" s="98"/>
      <c r="H3347" s="98"/>
      <c r="I3347" s="98"/>
      <c r="J3347" s="98"/>
      <c r="K3347" s="98"/>
      <c r="L3347" s="98"/>
      <c r="M3347" s="98"/>
      <c r="N3347" s="98"/>
      <c r="O3347" s="98"/>
      <c r="P3347" s="98" t="str">
        <f t="shared" si="52"/>
        <v>11|Transecto TN3|1|20190831|054034</v>
      </c>
      <c r="Q3347" s="283">
        <v>7952948.7549999999</v>
      </c>
      <c r="R3347" s="283">
        <v>433699.68599999999</v>
      </c>
      <c r="S3347" s="283">
        <v>14.5</v>
      </c>
      <c r="T3347" s="283">
        <v>90</v>
      </c>
      <c r="U3347" s="283">
        <v>7</v>
      </c>
      <c r="V3347" s="283">
        <v>1</v>
      </c>
      <c r="W3347" s="283">
        <v>45</v>
      </c>
      <c r="X3347" s="264">
        <v>90</v>
      </c>
      <c r="Y3347" s="283">
        <v>-13.89342403</v>
      </c>
      <c r="Z3347" s="283">
        <v>4.0143237110000003</v>
      </c>
      <c r="AA3347" s="283">
        <v>0.27779999399999999</v>
      </c>
      <c r="AB3347" s="283">
        <v>9.6240148540000003</v>
      </c>
      <c r="AC3347" s="283" t="s">
        <v>6</v>
      </c>
      <c r="AD3347" s="283">
        <v>24.984998699999998</v>
      </c>
      <c r="AE3347" s="283">
        <v>119.7204514</v>
      </c>
      <c r="AF3347" s="283" t="s">
        <v>6</v>
      </c>
      <c r="AG3347" s="283" t="s">
        <v>6</v>
      </c>
      <c r="AH3347" s="236" t="s">
        <v>6</v>
      </c>
      <c r="AI3347" s="101" t="s">
        <v>6</v>
      </c>
      <c r="AJ3347" s="101" t="s">
        <v>6</v>
      </c>
      <c r="AK3347" s="101" t="s">
        <v>6</v>
      </c>
      <c r="AL3347" s="101" t="s">
        <v>6</v>
      </c>
      <c r="AM3347" s="283">
        <v>0</v>
      </c>
      <c r="AN3347" s="283">
        <v>0</v>
      </c>
      <c r="AO3347" s="114" t="s">
        <v>467</v>
      </c>
      <c r="AP3347" s="39"/>
      <c r="AQ3347" s="39"/>
      <c r="AR3347" s="39"/>
      <c r="AS3347" s="39"/>
      <c r="BW3347" s="211"/>
      <c r="BX3347" s="211"/>
      <c r="BY3347" s="211"/>
      <c r="BZ3347" s="211"/>
      <c r="CA3347" s="211"/>
      <c r="CB3347" s="211"/>
      <c r="CC3347" s="211"/>
      <c r="CD3347" s="211"/>
      <c r="CE3347" s="211"/>
      <c r="CF3347" s="211"/>
      <c r="CG3347" s="211"/>
      <c r="CH3347" s="211"/>
      <c r="CI3347" s="211"/>
      <c r="CJ3347" s="211"/>
      <c r="CK3347" s="211"/>
      <c r="CL3347" s="211"/>
      <c r="CM3347" s="211"/>
      <c r="CN3347" s="280"/>
      <c r="CO3347" s="280"/>
      <c r="CP3347" s="280"/>
      <c r="CQ3347" s="280"/>
      <c r="CR3347" s="280"/>
      <c r="CS3347" s="280"/>
      <c r="CT3347" s="280"/>
      <c r="CU3347" s="280"/>
      <c r="CV3347" s="280"/>
      <c r="CW3347" s="280"/>
      <c r="CX3347" s="280"/>
      <c r="CY3347" s="280"/>
      <c r="CZ3347" s="280"/>
      <c r="DA3347" s="280"/>
      <c r="DB3347" s="280"/>
      <c r="DC3347" s="280"/>
      <c r="DD3347" s="9"/>
      <c r="DE3347" s="9"/>
      <c r="DF3347" s="9"/>
      <c r="DG3347" s="9"/>
      <c r="DH3347" s="9"/>
      <c r="DI3347" s="9"/>
      <c r="DJ3347" s="9"/>
      <c r="DK3347" s="9"/>
      <c r="DL3347" s="9"/>
      <c r="DM3347" s="9"/>
      <c r="DN3347" s="9"/>
      <c r="DO3347" s="9"/>
      <c r="DP3347" s="9"/>
      <c r="DQ3347" s="9"/>
      <c r="DR3347" s="9"/>
      <c r="DS3347" s="9"/>
      <c r="DT3347" s="9"/>
      <c r="DU3347" s="9"/>
      <c r="DV3347" s="9"/>
      <c r="DW3347" s="9"/>
    </row>
    <row r="3348" spans="1:127" x14ac:dyDescent="0.25">
      <c r="A3348" s="98">
        <v>11</v>
      </c>
      <c r="B3348" s="98" t="s">
        <v>711</v>
      </c>
      <c r="C3348" s="283">
        <v>2</v>
      </c>
      <c r="D3348" s="226">
        <v>43708</v>
      </c>
      <c r="E3348" s="290">
        <v>0.24430555555555555</v>
      </c>
      <c r="F3348" s="98"/>
      <c r="G3348" s="98"/>
      <c r="H3348" s="98"/>
      <c r="I3348" s="98"/>
      <c r="J3348" s="98"/>
      <c r="K3348" s="98"/>
      <c r="L3348" s="98"/>
      <c r="M3348" s="98"/>
      <c r="N3348" s="98"/>
      <c r="O3348" s="98"/>
      <c r="P3348" s="98" t="str">
        <f t="shared" si="52"/>
        <v>11|Transecto TN3|2|20190831|055148</v>
      </c>
      <c r="Q3348" s="283">
        <v>7953065.4029999999</v>
      </c>
      <c r="R3348" s="283">
        <v>435942.13400000002</v>
      </c>
      <c r="S3348" s="283">
        <v>16.3</v>
      </c>
      <c r="T3348" s="283">
        <v>90</v>
      </c>
      <c r="U3348" s="283">
        <v>7.34</v>
      </c>
      <c r="V3348" s="283">
        <v>1</v>
      </c>
      <c r="W3348" s="283">
        <v>45</v>
      </c>
      <c r="X3348" s="264">
        <v>70</v>
      </c>
      <c r="Y3348" s="283">
        <v>-14.806646349999999</v>
      </c>
      <c r="Z3348" s="283">
        <v>3.1412501339999999</v>
      </c>
      <c r="AA3348" s="283">
        <v>0.22739999</v>
      </c>
      <c r="AB3348" s="283">
        <v>14.17490005</v>
      </c>
      <c r="AC3348" s="283" t="s">
        <v>6</v>
      </c>
      <c r="AD3348" s="283">
        <v>24.934999470000001</v>
      </c>
      <c r="AE3348" s="283">
        <v>118.97251129999999</v>
      </c>
      <c r="AF3348" s="283">
        <v>-5.145903111</v>
      </c>
      <c r="AG3348" s="283">
        <v>-1.0667161940000001</v>
      </c>
      <c r="AH3348" s="236" t="s">
        <v>6</v>
      </c>
      <c r="AI3348" s="101" t="s">
        <v>6</v>
      </c>
      <c r="AJ3348" s="101" t="s">
        <v>6</v>
      </c>
      <c r="AK3348" s="101" t="s">
        <v>6</v>
      </c>
      <c r="AL3348" s="101" t="s">
        <v>6</v>
      </c>
      <c r="AM3348" s="283">
        <v>4</v>
      </c>
      <c r="AN3348" s="283">
        <v>2</v>
      </c>
      <c r="AO3348" s="114" t="s">
        <v>467</v>
      </c>
      <c r="AP3348" s="39"/>
      <c r="AQ3348" s="39"/>
      <c r="AR3348" s="39"/>
      <c r="AS3348" s="39"/>
      <c r="BW3348" s="211"/>
      <c r="BX3348" s="211"/>
      <c r="BY3348" s="211"/>
      <c r="BZ3348" s="211"/>
      <c r="CA3348" s="211"/>
      <c r="CB3348" s="211"/>
      <c r="CC3348" s="211"/>
      <c r="CD3348" s="211"/>
      <c r="CE3348" s="211"/>
      <c r="CF3348" s="211"/>
      <c r="CG3348" s="211"/>
      <c r="CH3348" s="211"/>
      <c r="CI3348" s="211"/>
      <c r="CJ3348" s="211"/>
      <c r="CK3348" s="211"/>
      <c r="CL3348" s="211"/>
      <c r="CM3348" s="211"/>
      <c r="CN3348" s="280"/>
      <c r="CO3348" s="280"/>
      <c r="CP3348" s="280"/>
      <c r="CQ3348" s="280"/>
      <c r="CR3348" s="280"/>
      <c r="CS3348" s="280"/>
      <c r="CT3348" s="280"/>
      <c r="CU3348" s="280"/>
      <c r="CV3348" s="280"/>
      <c r="CW3348" s="280"/>
      <c r="CX3348" s="280"/>
      <c r="CY3348" s="280"/>
      <c r="CZ3348" s="280"/>
      <c r="DA3348" s="280"/>
      <c r="DB3348" s="280"/>
      <c r="DC3348" s="280"/>
      <c r="DD3348" s="9"/>
      <c r="DE3348" s="9"/>
      <c r="DF3348" s="9"/>
      <c r="DG3348" s="9"/>
      <c r="DH3348" s="9"/>
      <c r="DI3348" s="9"/>
      <c r="DJ3348" s="9"/>
      <c r="DK3348" s="9"/>
      <c r="DL3348" s="9"/>
      <c r="DM3348" s="9"/>
      <c r="DN3348" s="9"/>
      <c r="DO3348" s="9"/>
      <c r="DP3348" s="9"/>
      <c r="DQ3348" s="9"/>
      <c r="DR3348" s="9"/>
      <c r="DS3348" s="9"/>
      <c r="DT3348" s="9"/>
      <c r="DU3348" s="9"/>
      <c r="DV3348" s="9"/>
      <c r="DW3348" s="9"/>
    </row>
    <row r="3349" spans="1:127" x14ac:dyDescent="0.25">
      <c r="A3349" s="98">
        <v>11</v>
      </c>
      <c r="B3349" s="98" t="s">
        <v>711</v>
      </c>
      <c r="C3349" s="283">
        <v>3</v>
      </c>
      <c r="D3349" s="226">
        <v>43708</v>
      </c>
      <c r="E3349" s="290">
        <v>0.25237268518518519</v>
      </c>
      <c r="F3349" s="98"/>
      <c r="G3349" s="98"/>
      <c r="H3349" s="98"/>
      <c r="I3349" s="98"/>
      <c r="J3349" s="98"/>
      <c r="K3349" s="98"/>
      <c r="L3349" s="98"/>
      <c r="M3349" s="98"/>
      <c r="N3349" s="98"/>
      <c r="O3349" s="98"/>
      <c r="P3349" s="98" t="str">
        <f t="shared" si="52"/>
        <v>11|Transecto TN3|3|20190831|060325</v>
      </c>
      <c r="Q3349" s="283">
        <v>7953086.693</v>
      </c>
      <c r="R3349" s="283">
        <v>438423.96799999999</v>
      </c>
      <c r="S3349" s="283">
        <v>18</v>
      </c>
      <c r="T3349" s="283">
        <v>90</v>
      </c>
      <c r="U3349" s="283">
        <v>7.35</v>
      </c>
      <c r="V3349" s="283">
        <v>1</v>
      </c>
      <c r="W3349" s="283">
        <v>45</v>
      </c>
      <c r="X3349" s="264">
        <v>60</v>
      </c>
      <c r="Y3349" s="283">
        <v>-14.806646349999999</v>
      </c>
      <c r="Z3349" s="283">
        <v>3.1412501339999999</v>
      </c>
      <c r="AA3349" s="283">
        <v>0.22739999</v>
      </c>
      <c r="AB3349" s="283">
        <v>14.17490005</v>
      </c>
      <c r="AC3349" s="283" t="s">
        <v>6</v>
      </c>
      <c r="AD3349" s="283">
        <v>24.934999470000001</v>
      </c>
      <c r="AE3349" s="283">
        <v>118.97251129999999</v>
      </c>
      <c r="AF3349" s="283">
        <v>-5.145903111</v>
      </c>
      <c r="AG3349" s="283">
        <v>-1.0667161940000001</v>
      </c>
      <c r="AH3349" s="236" t="s">
        <v>6</v>
      </c>
      <c r="AI3349" s="101" t="s">
        <v>6</v>
      </c>
      <c r="AJ3349" s="101" t="s">
        <v>6</v>
      </c>
      <c r="AK3349" s="101" t="s">
        <v>6</v>
      </c>
      <c r="AL3349" s="101" t="s">
        <v>6</v>
      </c>
      <c r="AM3349" s="283">
        <v>0</v>
      </c>
      <c r="AN3349" s="283">
        <v>0</v>
      </c>
      <c r="AO3349" s="114" t="s">
        <v>467</v>
      </c>
      <c r="AP3349" s="39"/>
      <c r="AQ3349" s="39"/>
      <c r="AR3349" s="39"/>
      <c r="AS3349" s="39"/>
      <c r="BW3349" s="211"/>
      <c r="BX3349" s="211"/>
      <c r="BY3349" s="211"/>
      <c r="BZ3349" s="211"/>
      <c r="CA3349" s="211"/>
      <c r="CB3349" s="211"/>
      <c r="CC3349" s="211"/>
      <c r="CD3349" s="211"/>
      <c r="CE3349" s="211"/>
      <c r="CF3349" s="211"/>
      <c r="CG3349" s="211"/>
      <c r="CH3349" s="211"/>
      <c r="CI3349" s="211"/>
      <c r="CJ3349" s="211"/>
      <c r="CK3349" s="211"/>
      <c r="CL3349" s="211"/>
      <c r="CM3349" s="211"/>
      <c r="CN3349" s="280"/>
      <c r="CO3349" s="280"/>
      <c r="CP3349" s="280"/>
      <c r="CQ3349" s="280"/>
      <c r="CR3349" s="280"/>
      <c r="CS3349" s="280"/>
      <c r="CT3349" s="280"/>
      <c r="CU3349" s="280"/>
      <c r="CV3349" s="280"/>
      <c r="CW3349" s="280"/>
      <c r="CX3349" s="280"/>
      <c r="CY3349" s="280"/>
      <c r="CZ3349" s="280"/>
      <c r="DA3349" s="280"/>
      <c r="DB3349" s="280"/>
      <c r="DC3349" s="280"/>
      <c r="DD3349" s="9"/>
      <c r="DE3349" s="9"/>
      <c r="DF3349" s="9"/>
      <c r="DG3349" s="9"/>
      <c r="DH3349" s="9"/>
      <c r="DI3349" s="9"/>
      <c r="DJ3349" s="9"/>
      <c r="DK3349" s="9"/>
      <c r="DL3349" s="9"/>
      <c r="DM3349" s="9"/>
      <c r="DN3349" s="9"/>
      <c r="DO3349" s="9"/>
      <c r="DP3349" s="9"/>
      <c r="DQ3349" s="9"/>
      <c r="DR3349" s="9"/>
      <c r="DS3349" s="9"/>
      <c r="DT3349" s="9"/>
      <c r="DU3349" s="9"/>
      <c r="DV3349" s="9"/>
      <c r="DW3349" s="9"/>
    </row>
    <row r="3350" spans="1:127" x14ac:dyDescent="0.25">
      <c r="A3350" s="98">
        <v>11</v>
      </c>
      <c r="B3350" s="98" t="s">
        <v>711</v>
      </c>
      <c r="C3350" s="283">
        <v>4</v>
      </c>
      <c r="D3350" s="226">
        <v>43708</v>
      </c>
      <c r="E3350" s="290">
        <v>0.25996527777777778</v>
      </c>
      <c r="F3350" s="98"/>
      <c r="G3350" s="98"/>
      <c r="H3350" s="98"/>
      <c r="I3350" s="98"/>
      <c r="J3350" s="98"/>
      <c r="K3350" s="98"/>
      <c r="L3350" s="98"/>
      <c r="M3350" s="98"/>
      <c r="N3350" s="98"/>
      <c r="O3350" s="98"/>
      <c r="P3350" s="98" t="str">
        <f t="shared" si="52"/>
        <v>11|Transecto TN3|4|20190831|061421</v>
      </c>
      <c r="Q3350" s="283">
        <v>7953104.8930000002</v>
      </c>
      <c r="R3350" s="283">
        <v>440782.6</v>
      </c>
      <c r="S3350" s="283">
        <v>19</v>
      </c>
      <c r="T3350" s="283">
        <v>90</v>
      </c>
      <c r="U3350" s="283">
        <v>7.57</v>
      </c>
      <c r="V3350" s="283">
        <v>1</v>
      </c>
      <c r="W3350" s="283">
        <v>45</v>
      </c>
      <c r="X3350" s="264">
        <v>60</v>
      </c>
      <c r="Y3350" s="283">
        <v>-17.07114601</v>
      </c>
      <c r="Z3350" s="283">
        <v>2.4058198929999999</v>
      </c>
      <c r="AA3350" s="283">
        <v>0.185000002</v>
      </c>
      <c r="AB3350" s="283">
        <v>18.691476819999998</v>
      </c>
      <c r="AC3350" s="283" t="s">
        <v>6</v>
      </c>
      <c r="AD3350" s="283">
        <v>24.994998930000001</v>
      </c>
      <c r="AE3350" s="283">
        <v>118.9431381</v>
      </c>
      <c r="AF3350" s="283">
        <v>-5.1366176609999998</v>
      </c>
      <c r="AG3350" s="283">
        <v>-0.99017292300000004</v>
      </c>
      <c r="AH3350" s="236" t="s">
        <v>6</v>
      </c>
      <c r="AI3350" s="101" t="s">
        <v>6</v>
      </c>
      <c r="AJ3350" s="101" t="s">
        <v>6</v>
      </c>
      <c r="AK3350" s="101" t="s">
        <v>6</v>
      </c>
      <c r="AL3350" s="101" t="s">
        <v>6</v>
      </c>
      <c r="AM3350" s="283">
        <v>0</v>
      </c>
      <c r="AN3350" s="283">
        <v>0</v>
      </c>
      <c r="AO3350" s="114" t="s">
        <v>467</v>
      </c>
      <c r="AP3350" s="39"/>
      <c r="AQ3350" s="39"/>
      <c r="AR3350" s="39"/>
      <c r="AS3350" s="39"/>
      <c r="BW3350" s="211"/>
      <c r="BX3350" s="211"/>
      <c r="BY3350" s="211"/>
      <c r="BZ3350" s="211"/>
      <c r="CA3350" s="211"/>
      <c r="CB3350" s="211"/>
      <c r="CC3350" s="211"/>
      <c r="CD3350" s="211"/>
      <c r="CE3350" s="211"/>
      <c r="CF3350" s="211"/>
      <c r="CG3350" s="211"/>
      <c r="CH3350" s="211"/>
      <c r="CI3350" s="211"/>
      <c r="CJ3350" s="211"/>
      <c r="CK3350" s="211"/>
      <c r="CL3350" s="211"/>
      <c r="CM3350" s="211"/>
      <c r="CN3350" s="280"/>
      <c r="CO3350" s="280"/>
      <c r="CP3350" s="280"/>
      <c r="CQ3350" s="280"/>
      <c r="CR3350" s="280"/>
      <c r="CS3350" s="280"/>
      <c r="CT3350" s="280"/>
      <c r="CU3350" s="280"/>
      <c r="CV3350" s="280"/>
      <c r="CW3350" s="280"/>
      <c r="CX3350" s="280"/>
      <c r="CY3350" s="280"/>
      <c r="CZ3350" s="280"/>
      <c r="DA3350" s="280"/>
      <c r="DB3350" s="280"/>
      <c r="DC3350" s="280"/>
      <c r="DD3350" s="9"/>
      <c r="DE3350" s="9"/>
      <c r="DF3350" s="9"/>
      <c r="DG3350" s="9"/>
      <c r="DH3350" s="9"/>
      <c r="DI3350" s="9"/>
      <c r="DJ3350" s="9"/>
      <c r="DK3350" s="9"/>
      <c r="DL3350" s="9"/>
      <c r="DM3350" s="9"/>
      <c r="DN3350" s="9"/>
      <c r="DO3350" s="9"/>
      <c r="DP3350" s="9"/>
      <c r="DQ3350" s="9"/>
      <c r="DR3350" s="9"/>
      <c r="DS3350" s="9"/>
      <c r="DT3350" s="9"/>
      <c r="DU3350" s="9"/>
      <c r="DV3350" s="9"/>
      <c r="DW3350" s="9"/>
    </row>
    <row r="3351" spans="1:127" x14ac:dyDescent="0.25">
      <c r="A3351" s="98">
        <v>11</v>
      </c>
      <c r="B3351" s="98" t="s">
        <v>711</v>
      </c>
      <c r="C3351" s="283">
        <v>5</v>
      </c>
      <c r="D3351" s="226">
        <v>43708</v>
      </c>
      <c r="E3351" s="290">
        <v>0.2679050925925926</v>
      </c>
      <c r="F3351" s="98"/>
      <c r="G3351" s="98"/>
      <c r="H3351" s="98"/>
      <c r="I3351" s="98"/>
      <c r="J3351" s="98"/>
      <c r="K3351" s="98"/>
      <c r="L3351" s="98"/>
      <c r="M3351" s="98"/>
      <c r="N3351" s="98"/>
      <c r="O3351" s="98"/>
      <c r="P3351" s="98" t="str">
        <f t="shared" si="52"/>
        <v>11|Transecto TN3|5|20190831|062547</v>
      </c>
      <c r="Q3351" s="283">
        <v>7953115.2079999996</v>
      </c>
      <c r="R3351" s="283">
        <v>443263.58799999999</v>
      </c>
      <c r="S3351" s="283">
        <v>19</v>
      </c>
      <c r="T3351" s="283">
        <v>90</v>
      </c>
      <c r="U3351" s="283">
        <v>7.45</v>
      </c>
      <c r="V3351" s="283">
        <v>1</v>
      </c>
      <c r="W3351" s="283">
        <v>45</v>
      </c>
      <c r="X3351" s="264">
        <v>60</v>
      </c>
      <c r="Y3351" s="283">
        <v>-17.394840240000001</v>
      </c>
      <c r="Z3351" s="283">
        <v>2.0318684579999999</v>
      </c>
      <c r="AA3351" s="283">
        <v>0.16399999000000001</v>
      </c>
      <c r="AB3351" s="283">
        <v>23.214942929999999</v>
      </c>
      <c r="AC3351" s="283" t="s">
        <v>6</v>
      </c>
      <c r="AD3351" s="283">
        <v>25.024999619999999</v>
      </c>
      <c r="AE3351" s="283">
        <v>119.63240810000001</v>
      </c>
      <c r="AF3351" s="283">
        <v>-5.1273322109999997</v>
      </c>
      <c r="AG3351" s="283">
        <v>-0.91362965100000004</v>
      </c>
      <c r="AH3351" s="236" t="s">
        <v>6</v>
      </c>
      <c r="AI3351" s="101" t="s">
        <v>6</v>
      </c>
      <c r="AJ3351" s="101" t="s">
        <v>6</v>
      </c>
      <c r="AK3351" s="101" t="s">
        <v>6</v>
      </c>
      <c r="AL3351" s="101" t="s">
        <v>6</v>
      </c>
      <c r="AM3351" s="283">
        <v>0</v>
      </c>
      <c r="AN3351" s="283">
        <v>0</v>
      </c>
      <c r="AO3351" s="114" t="s">
        <v>467</v>
      </c>
      <c r="AP3351" s="39"/>
      <c r="AQ3351" s="39"/>
      <c r="AR3351" s="39"/>
      <c r="AS3351" s="39"/>
      <c r="BW3351" s="211"/>
      <c r="BX3351" s="211"/>
      <c r="BY3351" s="211"/>
      <c r="BZ3351" s="211"/>
      <c r="CA3351" s="211"/>
      <c r="CB3351" s="211"/>
      <c r="CC3351" s="211"/>
      <c r="CD3351" s="211"/>
      <c r="CE3351" s="211"/>
      <c r="CF3351" s="211"/>
      <c r="CG3351" s="211"/>
      <c r="CH3351" s="211"/>
      <c r="CI3351" s="211"/>
      <c r="CJ3351" s="211"/>
      <c r="CK3351" s="211"/>
      <c r="CL3351" s="211"/>
      <c r="CM3351" s="211"/>
      <c r="CN3351" s="280"/>
      <c r="CO3351" s="280"/>
      <c r="CP3351" s="280"/>
      <c r="CQ3351" s="280"/>
      <c r="CR3351" s="280"/>
      <c r="CS3351" s="280"/>
      <c r="CT3351" s="280"/>
      <c r="CU3351" s="280"/>
      <c r="CV3351" s="280"/>
      <c r="CW3351" s="280"/>
      <c r="CX3351" s="280"/>
      <c r="CY3351" s="280"/>
      <c r="CZ3351" s="280"/>
      <c r="DA3351" s="280"/>
      <c r="DB3351" s="280"/>
      <c r="DC3351" s="280"/>
      <c r="DD3351" s="9"/>
      <c r="DE3351" s="9"/>
      <c r="DF3351" s="9"/>
      <c r="DG3351" s="9"/>
      <c r="DH3351" s="9"/>
      <c r="DI3351" s="9"/>
      <c r="DJ3351" s="9"/>
      <c r="DK3351" s="9"/>
      <c r="DL3351" s="9"/>
      <c r="DM3351" s="9"/>
      <c r="DN3351" s="9"/>
      <c r="DO3351" s="9"/>
      <c r="DP3351" s="9"/>
      <c r="DQ3351" s="9"/>
      <c r="DR3351" s="9"/>
      <c r="DS3351" s="9"/>
      <c r="DT3351" s="9"/>
      <c r="DU3351" s="9"/>
      <c r="DV3351" s="9"/>
      <c r="DW3351" s="9"/>
    </row>
    <row r="3352" spans="1:127" x14ac:dyDescent="0.25">
      <c r="A3352" s="98">
        <v>11</v>
      </c>
      <c r="B3352" s="98" t="s">
        <v>711</v>
      </c>
      <c r="C3352" s="283">
        <v>6</v>
      </c>
      <c r="D3352" s="226">
        <v>43708</v>
      </c>
      <c r="E3352" s="290">
        <v>0.27557870370370369</v>
      </c>
      <c r="F3352" s="98"/>
      <c r="G3352" s="98"/>
      <c r="H3352" s="98"/>
      <c r="I3352" s="98"/>
      <c r="J3352" s="98"/>
      <c r="K3352" s="98"/>
      <c r="L3352" s="98"/>
      <c r="M3352" s="98"/>
      <c r="N3352" s="98"/>
      <c r="O3352" s="98"/>
      <c r="P3352" s="98" t="str">
        <f t="shared" si="52"/>
        <v>11|Transecto TN3|6|20190831|063650</v>
      </c>
      <c r="Q3352" s="283">
        <v>7952997.9029999999</v>
      </c>
      <c r="R3352" s="283">
        <v>445663.56900000002</v>
      </c>
      <c r="S3352" s="283">
        <v>20</v>
      </c>
      <c r="T3352" s="283">
        <v>90</v>
      </c>
      <c r="U3352" s="283">
        <v>7.3</v>
      </c>
      <c r="V3352" s="283">
        <v>1</v>
      </c>
      <c r="W3352" s="283">
        <v>45</v>
      </c>
      <c r="X3352" s="264">
        <v>60</v>
      </c>
      <c r="Y3352" s="283">
        <v>-17.394840240000001</v>
      </c>
      <c r="Z3352" s="283">
        <v>2.0318684579999999</v>
      </c>
      <c r="AA3352" s="283">
        <v>0.16399999000000001</v>
      </c>
      <c r="AB3352" s="283">
        <v>23.214942929999999</v>
      </c>
      <c r="AC3352" s="283" t="s">
        <v>6</v>
      </c>
      <c r="AD3352" s="283">
        <v>25.024999619999999</v>
      </c>
      <c r="AE3352" s="283">
        <v>119.63240810000001</v>
      </c>
      <c r="AF3352" s="283">
        <v>-5.1273322109999997</v>
      </c>
      <c r="AG3352" s="283">
        <v>-0.91362965100000004</v>
      </c>
      <c r="AH3352" s="236" t="s">
        <v>6</v>
      </c>
      <c r="AI3352" s="101" t="s">
        <v>6</v>
      </c>
      <c r="AJ3352" s="101" t="s">
        <v>6</v>
      </c>
      <c r="AK3352" s="101" t="s">
        <v>6</v>
      </c>
      <c r="AL3352" s="101" t="s">
        <v>6</v>
      </c>
      <c r="AM3352" s="283">
        <v>2</v>
      </c>
      <c r="AN3352" s="283">
        <v>1</v>
      </c>
      <c r="AO3352" s="114" t="s">
        <v>467</v>
      </c>
      <c r="AP3352" s="39"/>
      <c r="AQ3352" s="39"/>
      <c r="AR3352" s="39"/>
      <c r="AS3352" s="39"/>
      <c r="BW3352" s="211"/>
      <c r="BX3352" s="211"/>
      <c r="BY3352" s="211"/>
      <c r="BZ3352" s="211"/>
      <c r="CA3352" s="211"/>
      <c r="CB3352" s="211"/>
      <c r="CC3352" s="211"/>
      <c r="CD3352" s="211"/>
      <c r="CE3352" s="211"/>
      <c r="CF3352" s="211"/>
      <c r="CG3352" s="211"/>
      <c r="CH3352" s="211"/>
      <c r="CI3352" s="211"/>
      <c r="CJ3352" s="211"/>
      <c r="CK3352" s="211"/>
      <c r="CL3352" s="211"/>
      <c r="CM3352" s="211"/>
      <c r="CN3352" s="280"/>
      <c r="CO3352" s="280"/>
      <c r="CP3352" s="280"/>
      <c r="CQ3352" s="280"/>
      <c r="CR3352" s="280"/>
      <c r="CS3352" s="280"/>
      <c r="CT3352" s="280"/>
      <c r="CU3352" s="280"/>
      <c r="CV3352" s="280"/>
      <c r="CW3352" s="280"/>
      <c r="CX3352" s="280"/>
      <c r="CY3352" s="280"/>
      <c r="CZ3352" s="280"/>
      <c r="DA3352" s="280"/>
      <c r="DB3352" s="280"/>
      <c r="DC3352" s="280"/>
      <c r="DD3352" s="9"/>
      <c r="DE3352" s="9"/>
      <c r="DF3352" s="9"/>
      <c r="DG3352" s="9"/>
      <c r="DH3352" s="9"/>
      <c r="DI3352" s="9"/>
      <c r="DJ3352" s="9"/>
      <c r="DK3352" s="9"/>
      <c r="DL3352" s="9"/>
      <c r="DM3352" s="9"/>
      <c r="DN3352" s="9"/>
      <c r="DO3352" s="9"/>
      <c r="DP3352" s="9"/>
      <c r="DQ3352" s="9"/>
      <c r="DR3352" s="9"/>
      <c r="DS3352" s="9"/>
      <c r="DT3352" s="9"/>
      <c r="DU3352" s="9"/>
      <c r="DV3352" s="9"/>
      <c r="DW3352" s="9"/>
    </row>
    <row r="3353" spans="1:127" x14ac:dyDescent="0.25">
      <c r="A3353" s="98">
        <v>11</v>
      </c>
      <c r="B3353" s="98" t="s">
        <v>711</v>
      </c>
      <c r="C3353" s="283">
        <v>7</v>
      </c>
      <c r="D3353" s="226">
        <v>43708</v>
      </c>
      <c r="E3353" s="290">
        <v>0.28315972222222224</v>
      </c>
      <c r="F3353" s="98"/>
      <c r="G3353" s="98"/>
      <c r="H3353" s="98"/>
      <c r="I3353" s="98"/>
      <c r="J3353" s="98"/>
      <c r="K3353" s="98"/>
      <c r="L3353" s="98"/>
      <c r="M3353" s="98"/>
      <c r="N3353" s="98"/>
      <c r="O3353" s="98"/>
      <c r="P3353" s="98" t="str">
        <f t="shared" si="52"/>
        <v>11|Transecto TN3|7|20190831|064745</v>
      </c>
      <c r="Q3353" s="283">
        <v>7953102.6909999996</v>
      </c>
      <c r="R3353" s="283">
        <v>448025.69199999998</v>
      </c>
      <c r="S3353" s="283">
        <v>20.399999999999999</v>
      </c>
      <c r="T3353" s="283">
        <v>90</v>
      </c>
      <c r="U3353" s="283">
        <v>7.3</v>
      </c>
      <c r="V3353" s="283">
        <v>1</v>
      </c>
      <c r="W3353" s="283">
        <v>45</v>
      </c>
      <c r="X3353" s="264">
        <v>60</v>
      </c>
      <c r="Y3353" s="283">
        <v>-18.277259829999998</v>
      </c>
      <c r="Z3353" s="283">
        <v>1.867820144</v>
      </c>
      <c r="AA3353" s="283">
        <v>0.15479999799999999</v>
      </c>
      <c r="AB3353" s="283">
        <v>27.672965999999999</v>
      </c>
      <c r="AC3353" s="283">
        <v>37.316242219999999</v>
      </c>
      <c r="AD3353" s="283">
        <v>25.010000229999999</v>
      </c>
      <c r="AE3353" s="283">
        <v>120.556488</v>
      </c>
      <c r="AF3353" s="283">
        <v>-5.1180467610000004</v>
      </c>
      <c r="AG3353" s="283">
        <v>-0.83708632000000005</v>
      </c>
      <c r="AH3353" s="236" t="s">
        <v>6</v>
      </c>
      <c r="AI3353" s="101" t="s">
        <v>6</v>
      </c>
      <c r="AJ3353" s="101" t="s">
        <v>6</v>
      </c>
      <c r="AK3353" s="101" t="s">
        <v>6</v>
      </c>
      <c r="AL3353" s="101" t="s">
        <v>6</v>
      </c>
      <c r="AM3353" s="283">
        <v>3</v>
      </c>
      <c r="AN3353" s="283">
        <v>1</v>
      </c>
      <c r="AO3353" s="114" t="s">
        <v>467</v>
      </c>
      <c r="AP3353" s="39"/>
      <c r="AQ3353" s="39"/>
      <c r="AR3353" s="39"/>
      <c r="AS3353" s="39"/>
      <c r="BW3353" s="211"/>
      <c r="BX3353" s="211"/>
      <c r="BY3353" s="211"/>
      <c r="BZ3353" s="211"/>
      <c r="CA3353" s="211"/>
      <c r="CB3353" s="211"/>
      <c r="CC3353" s="211"/>
      <c r="CD3353" s="211"/>
      <c r="CE3353" s="211"/>
      <c r="CF3353" s="211"/>
      <c r="CG3353" s="211"/>
      <c r="CH3353" s="211"/>
      <c r="CI3353" s="211"/>
      <c r="CJ3353" s="211"/>
      <c r="CK3353" s="211"/>
      <c r="CL3353" s="211"/>
      <c r="CM3353" s="211"/>
      <c r="CN3353" s="280"/>
      <c r="CO3353" s="280"/>
      <c r="CP3353" s="280"/>
      <c r="CQ3353" s="280"/>
      <c r="CR3353" s="280"/>
      <c r="CS3353" s="280"/>
      <c r="CT3353" s="280"/>
      <c r="CU3353" s="280"/>
      <c r="CV3353" s="280"/>
      <c r="CW3353" s="280"/>
      <c r="CX3353" s="280"/>
      <c r="CY3353" s="280"/>
      <c r="CZ3353" s="280"/>
      <c r="DA3353" s="280"/>
      <c r="DB3353" s="280"/>
      <c r="DC3353" s="280"/>
      <c r="DD3353" s="9"/>
      <c r="DE3353" s="9"/>
      <c r="DF3353" s="9"/>
      <c r="DG3353" s="9"/>
      <c r="DH3353" s="9"/>
      <c r="DI3353" s="9"/>
      <c r="DJ3353" s="9"/>
      <c r="DK3353" s="9"/>
      <c r="DL3353" s="9"/>
      <c r="DM3353" s="9"/>
      <c r="DN3353" s="9"/>
      <c r="DO3353" s="9"/>
      <c r="DP3353" s="9"/>
      <c r="DQ3353" s="9"/>
      <c r="DR3353" s="9"/>
      <c r="DS3353" s="9"/>
      <c r="DT3353" s="9"/>
      <c r="DU3353" s="9"/>
      <c r="DV3353" s="9"/>
      <c r="DW3353" s="9"/>
    </row>
    <row r="3354" spans="1:127" x14ac:dyDescent="0.25">
      <c r="A3354" s="98">
        <v>11</v>
      </c>
      <c r="B3354" s="98" t="s">
        <v>711</v>
      </c>
      <c r="C3354" s="283">
        <v>8</v>
      </c>
      <c r="D3354" s="226">
        <v>43708</v>
      </c>
      <c r="E3354" s="290">
        <v>0.29039351851851852</v>
      </c>
      <c r="F3354" s="98"/>
      <c r="G3354" s="98"/>
      <c r="H3354" s="98"/>
      <c r="I3354" s="98"/>
      <c r="J3354" s="98"/>
      <c r="K3354" s="98"/>
      <c r="L3354" s="98"/>
      <c r="M3354" s="98"/>
      <c r="N3354" s="98"/>
      <c r="O3354" s="98"/>
      <c r="P3354" s="98" t="str">
        <f t="shared" si="52"/>
        <v>11|Transecto TN3|8|20190831|065810</v>
      </c>
      <c r="Q3354" s="283">
        <v>7952996.2939999998</v>
      </c>
      <c r="R3354" s="283">
        <v>450290.26199999999</v>
      </c>
      <c r="S3354" s="283">
        <v>21</v>
      </c>
      <c r="T3354" s="283">
        <v>90</v>
      </c>
      <c r="U3354" s="283">
        <v>7</v>
      </c>
      <c r="V3354" s="283">
        <v>1</v>
      </c>
      <c r="W3354" s="283">
        <v>45</v>
      </c>
      <c r="X3354" s="264">
        <v>50</v>
      </c>
      <c r="Y3354" s="283">
        <v>-18.277259829999998</v>
      </c>
      <c r="Z3354" s="283">
        <v>1.867820144</v>
      </c>
      <c r="AA3354" s="283">
        <v>0.15479999799999999</v>
      </c>
      <c r="AB3354" s="283">
        <v>27.672965999999999</v>
      </c>
      <c r="AC3354" s="283">
        <v>37.316242219999999</v>
      </c>
      <c r="AD3354" s="283">
        <v>25.010000229999999</v>
      </c>
      <c r="AE3354" s="283">
        <v>120.556488</v>
      </c>
      <c r="AF3354" s="283">
        <v>-5.1180467610000004</v>
      </c>
      <c r="AG3354" s="283">
        <v>-0.83708632000000005</v>
      </c>
      <c r="AH3354" s="236" t="s">
        <v>6</v>
      </c>
      <c r="AI3354" s="101" t="s">
        <v>6</v>
      </c>
      <c r="AJ3354" s="101" t="s">
        <v>6</v>
      </c>
      <c r="AK3354" s="101" t="s">
        <v>6</v>
      </c>
      <c r="AL3354" s="101" t="s">
        <v>6</v>
      </c>
      <c r="AM3354" s="283">
        <v>1</v>
      </c>
      <c r="AN3354" s="283">
        <v>1</v>
      </c>
      <c r="AO3354" s="114" t="s">
        <v>467</v>
      </c>
      <c r="AP3354" s="39"/>
      <c r="AQ3354" s="39"/>
      <c r="AR3354" s="39"/>
      <c r="AS3354" s="39"/>
      <c r="BW3354" s="211"/>
      <c r="BX3354" s="211"/>
      <c r="BY3354" s="211"/>
      <c r="BZ3354" s="211"/>
      <c r="CA3354" s="211"/>
      <c r="CB3354" s="211"/>
      <c r="CC3354" s="211"/>
      <c r="CD3354" s="211"/>
      <c r="CE3354" s="211"/>
      <c r="CF3354" s="211"/>
      <c r="CG3354" s="211"/>
      <c r="CH3354" s="211"/>
      <c r="CI3354" s="211"/>
      <c r="CJ3354" s="211"/>
      <c r="CK3354" s="211"/>
      <c r="CL3354" s="211"/>
      <c r="CM3354" s="211"/>
      <c r="CN3354" s="280"/>
      <c r="CO3354" s="280"/>
      <c r="CP3354" s="280"/>
      <c r="CQ3354" s="280"/>
      <c r="CR3354" s="280"/>
      <c r="CS3354" s="280"/>
      <c r="CT3354" s="280"/>
      <c r="CU3354" s="280"/>
      <c r="CV3354" s="280"/>
      <c r="CW3354" s="280"/>
      <c r="CX3354" s="280"/>
      <c r="CY3354" s="280"/>
      <c r="CZ3354" s="280"/>
      <c r="DA3354" s="280"/>
      <c r="DB3354" s="280"/>
      <c r="DC3354" s="280"/>
      <c r="DD3354" s="9"/>
      <c r="DE3354" s="9"/>
      <c r="DF3354" s="9"/>
      <c r="DG3354" s="9"/>
      <c r="DH3354" s="9"/>
      <c r="DI3354" s="9"/>
      <c r="DJ3354" s="9"/>
      <c r="DK3354" s="9"/>
      <c r="DL3354" s="9"/>
      <c r="DM3354" s="9"/>
      <c r="DN3354" s="9"/>
      <c r="DO3354" s="9"/>
      <c r="DP3354" s="9"/>
      <c r="DQ3354" s="9"/>
      <c r="DR3354" s="9"/>
      <c r="DS3354" s="9"/>
      <c r="DT3354" s="9"/>
      <c r="DU3354" s="9"/>
      <c r="DV3354" s="9"/>
      <c r="DW3354" s="9"/>
    </row>
    <row r="3355" spans="1:127" x14ac:dyDescent="0.25">
      <c r="A3355" s="98">
        <v>11</v>
      </c>
      <c r="B3355" s="98" t="s">
        <v>711</v>
      </c>
      <c r="C3355" s="283">
        <v>9</v>
      </c>
      <c r="D3355" s="226">
        <v>43708</v>
      </c>
      <c r="E3355" s="290">
        <v>0.29818287037037033</v>
      </c>
      <c r="F3355" s="98"/>
      <c r="G3355" s="98"/>
      <c r="H3355" s="98"/>
      <c r="I3355" s="98"/>
      <c r="J3355" s="98"/>
      <c r="K3355" s="98"/>
      <c r="L3355" s="98"/>
      <c r="M3355" s="98"/>
      <c r="N3355" s="98"/>
      <c r="O3355" s="98"/>
      <c r="P3355" s="98" t="str">
        <f t="shared" si="52"/>
        <v>11|Transecto TN3|9|20190831|070923</v>
      </c>
      <c r="Q3355" s="283">
        <v>7952970.3279999997</v>
      </c>
      <c r="R3355" s="283">
        <v>452735.41700000002</v>
      </c>
      <c r="S3355" s="283" t="s">
        <v>628</v>
      </c>
      <c r="T3355" s="283">
        <v>90</v>
      </c>
      <c r="U3355" s="283">
        <v>6.5</v>
      </c>
      <c r="V3355" s="283">
        <v>1</v>
      </c>
      <c r="W3355" s="283">
        <v>45</v>
      </c>
      <c r="X3355" s="264">
        <v>60</v>
      </c>
      <c r="Y3355" s="283">
        <v>-17.93847847</v>
      </c>
      <c r="Z3355" s="283">
        <v>1.358595252</v>
      </c>
      <c r="AA3355" s="283">
        <v>0.125799999</v>
      </c>
      <c r="AB3355" s="283">
        <v>32.166122440000002</v>
      </c>
      <c r="AC3355" s="283">
        <v>37.316242219999999</v>
      </c>
      <c r="AD3355" s="283">
        <v>24.934999470000001</v>
      </c>
      <c r="AE3355" s="283">
        <v>121.7153931</v>
      </c>
      <c r="AF3355" s="283">
        <v>-5.1087613110000003</v>
      </c>
      <c r="AG3355" s="283">
        <v>-0.76054304800000005</v>
      </c>
      <c r="AH3355" s="236" t="s">
        <v>6</v>
      </c>
      <c r="AI3355" s="101" t="s">
        <v>6</v>
      </c>
      <c r="AJ3355" s="101" t="s">
        <v>6</v>
      </c>
      <c r="AK3355" s="101" t="s">
        <v>6</v>
      </c>
      <c r="AL3355" s="101" t="s">
        <v>6</v>
      </c>
      <c r="AM3355" s="283">
        <v>0</v>
      </c>
      <c r="AN3355" s="283">
        <v>0</v>
      </c>
      <c r="AO3355" s="114" t="s">
        <v>467</v>
      </c>
      <c r="AP3355" s="39"/>
      <c r="AQ3355" s="39"/>
      <c r="AR3355" s="39"/>
      <c r="AS3355" s="39"/>
      <c r="BW3355" s="211"/>
      <c r="BX3355" s="211"/>
      <c r="BY3355" s="211"/>
      <c r="BZ3355" s="211"/>
      <c r="CA3355" s="211"/>
      <c r="CB3355" s="211"/>
      <c r="CC3355" s="211"/>
      <c r="CD3355" s="211"/>
      <c r="CE3355" s="211"/>
      <c r="CF3355" s="211"/>
      <c r="CG3355" s="211"/>
      <c r="CH3355" s="211"/>
      <c r="CI3355" s="211"/>
      <c r="CJ3355" s="211"/>
      <c r="CK3355" s="211"/>
      <c r="CL3355" s="211"/>
      <c r="CM3355" s="211"/>
      <c r="CN3355" s="280"/>
      <c r="CO3355" s="280"/>
      <c r="CP3355" s="280"/>
      <c r="CQ3355" s="280"/>
      <c r="CR3355" s="280"/>
      <c r="CS3355" s="280"/>
      <c r="CT3355" s="280"/>
      <c r="CU3355" s="280"/>
      <c r="CV3355" s="280"/>
      <c r="CW3355" s="280"/>
      <c r="CX3355" s="280"/>
      <c r="CY3355" s="280"/>
      <c r="CZ3355" s="280"/>
      <c r="DA3355" s="280"/>
      <c r="DB3355" s="280"/>
      <c r="DC3355" s="280"/>
      <c r="DD3355" s="9"/>
      <c r="DE3355" s="9"/>
      <c r="DF3355" s="9"/>
      <c r="DG3355" s="9"/>
      <c r="DH3355" s="9"/>
      <c r="DI3355" s="9"/>
      <c r="DJ3355" s="9"/>
      <c r="DK3355" s="9"/>
      <c r="DL3355" s="9"/>
      <c r="DM3355" s="9"/>
      <c r="DN3355" s="9"/>
      <c r="DO3355" s="9"/>
      <c r="DP3355" s="9"/>
      <c r="DQ3355" s="9"/>
      <c r="DR3355" s="9"/>
      <c r="DS3355" s="9"/>
      <c r="DT3355" s="9"/>
      <c r="DU3355" s="9"/>
      <c r="DV3355" s="9"/>
      <c r="DW3355" s="9"/>
    </row>
    <row r="3356" spans="1:127" x14ac:dyDescent="0.25">
      <c r="A3356" s="98">
        <v>11</v>
      </c>
      <c r="B3356" s="98" t="s">
        <v>711</v>
      </c>
      <c r="C3356" s="283">
        <v>10</v>
      </c>
      <c r="D3356" s="226">
        <v>43708</v>
      </c>
      <c r="E3356" s="290">
        <v>0.30660879629629628</v>
      </c>
      <c r="F3356" s="98"/>
      <c r="G3356" s="98"/>
      <c r="H3356" s="98"/>
      <c r="I3356" s="98"/>
      <c r="J3356" s="98"/>
      <c r="K3356" s="98"/>
      <c r="L3356" s="98"/>
      <c r="M3356" s="98"/>
      <c r="N3356" s="98"/>
      <c r="O3356" s="98"/>
      <c r="P3356" s="98" t="str">
        <f t="shared" si="52"/>
        <v>11|Transecto TN3|10|20190831|072131</v>
      </c>
      <c r="Q3356" s="283">
        <v>7953129.0209999997</v>
      </c>
      <c r="R3356" s="283">
        <v>455385.50900000002</v>
      </c>
      <c r="S3356" s="283" t="s">
        <v>628</v>
      </c>
      <c r="T3356" s="283">
        <v>90</v>
      </c>
      <c r="U3356" s="283">
        <v>7.5</v>
      </c>
      <c r="V3356" s="283">
        <v>1</v>
      </c>
      <c r="W3356" s="283">
        <v>45</v>
      </c>
      <c r="X3356" s="264">
        <v>70</v>
      </c>
      <c r="Y3356" s="283">
        <v>-17.93847847</v>
      </c>
      <c r="Z3356" s="283">
        <v>1.358595252</v>
      </c>
      <c r="AA3356" s="283">
        <v>0.125799999</v>
      </c>
      <c r="AB3356" s="283">
        <v>32.166122440000002</v>
      </c>
      <c r="AC3356" s="283">
        <v>37.316242219999999</v>
      </c>
      <c r="AD3356" s="283">
        <v>24.934999470000001</v>
      </c>
      <c r="AE3356" s="283">
        <v>121.7153931</v>
      </c>
      <c r="AF3356" s="283">
        <v>-5.1087613110000003</v>
      </c>
      <c r="AG3356" s="283">
        <v>-0.76054304800000005</v>
      </c>
      <c r="AH3356" s="236" t="s">
        <v>6</v>
      </c>
      <c r="AI3356" s="101" t="s">
        <v>6</v>
      </c>
      <c r="AJ3356" s="101" t="s">
        <v>6</v>
      </c>
      <c r="AK3356" s="101" t="s">
        <v>6</v>
      </c>
      <c r="AL3356" s="101" t="s">
        <v>6</v>
      </c>
      <c r="AM3356" s="283">
        <v>0</v>
      </c>
      <c r="AN3356" s="283">
        <v>0</v>
      </c>
      <c r="AO3356" s="114" t="s">
        <v>467</v>
      </c>
      <c r="AP3356" s="39"/>
      <c r="AQ3356" s="39"/>
      <c r="AR3356" s="39"/>
      <c r="AS3356" s="39"/>
      <c r="BW3356" s="211"/>
      <c r="BX3356" s="211"/>
      <c r="BY3356" s="211"/>
      <c r="BZ3356" s="211"/>
      <c r="CA3356" s="211"/>
      <c r="CB3356" s="211"/>
      <c r="CC3356" s="211"/>
      <c r="CD3356" s="211"/>
      <c r="CE3356" s="211"/>
      <c r="CF3356" s="211"/>
      <c r="CG3356" s="211"/>
      <c r="CH3356" s="211"/>
      <c r="CI3356" s="211"/>
      <c r="CJ3356" s="211"/>
      <c r="CK3356" s="211"/>
      <c r="CL3356" s="211"/>
      <c r="CM3356" s="211"/>
      <c r="CN3356" s="280"/>
      <c r="CO3356" s="280"/>
      <c r="CP3356" s="280"/>
      <c r="CQ3356" s="280"/>
      <c r="CR3356" s="280"/>
      <c r="CS3356" s="280"/>
      <c r="CT3356" s="280"/>
      <c r="CU3356" s="280"/>
      <c r="CV3356" s="280"/>
      <c r="CW3356" s="280"/>
      <c r="CX3356" s="280"/>
      <c r="CY3356" s="280"/>
      <c r="CZ3356" s="280"/>
      <c r="DA3356" s="280"/>
      <c r="DB3356" s="280"/>
      <c r="DC3356" s="280"/>
      <c r="DD3356" s="9"/>
      <c r="DE3356" s="9"/>
      <c r="DF3356" s="9"/>
      <c r="DG3356" s="9"/>
      <c r="DH3356" s="9"/>
      <c r="DI3356" s="9"/>
      <c r="DJ3356" s="9"/>
      <c r="DK3356" s="9"/>
      <c r="DL3356" s="9"/>
      <c r="DM3356" s="9"/>
      <c r="DN3356" s="9"/>
      <c r="DO3356" s="9"/>
      <c r="DP3356" s="9"/>
      <c r="DQ3356" s="9"/>
      <c r="DR3356" s="9"/>
      <c r="DS3356" s="9"/>
      <c r="DT3356" s="9"/>
      <c r="DU3356" s="9"/>
      <c r="DV3356" s="9"/>
      <c r="DW3356" s="9"/>
    </row>
    <row r="3357" spans="1:127" x14ac:dyDescent="0.25">
      <c r="A3357" s="98">
        <v>11</v>
      </c>
      <c r="B3357" s="98" t="s">
        <v>711</v>
      </c>
      <c r="C3357" s="283">
        <v>11</v>
      </c>
      <c r="D3357" s="226">
        <v>43708</v>
      </c>
      <c r="E3357" s="290">
        <v>0.31410879629629629</v>
      </c>
      <c r="F3357" s="98"/>
      <c r="G3357" s="98"/>
      <c r="H3357" s="98"/>
      <c r="I3357" s="98"/>
      <c r="J3357" s="98"/>
      <c r="K3357" s="98"/>
      <c r="L3357" s="98"/>
      <c r="M3357" s="98"/>
      <c r="N3357" s="98"/>
      <c r="O3357" s="98"/>
      <c r="P3357" s="98" t="str">
        <f t="shared" si="52"/>
        <v>11|Transecto TN3|11|20190831|073219</v>
      </c>
      <c r="Q3357" s="283">
        <v>7953042.25</v>
      </c>
      <c r="R3357" s="283">
        <v>457764.49699999997</v>
      </c>
      <c r="S3357" s="283" t="s">
        <v>628</v>
      </c>
      <c r="T3357" s="283">
        <v>90</v>
      </c>
      <c r="U3357" s="283">
        <v>6.8</v>
      </c>
      <c r="V3357" s="283">
        <v>1</v>
      </c>
      <c r="W3357" s="283">
        <v>45</v>
      </c>
      <c r="X3357" s="264">
        <v>70</v>
      </c>
      <c r="Y3357" s="283">
        <v>-21.42467499</v>
      </c>
      <c r="Z3357" s="283" t="s">
        <v>6</v>
      </c>
      <c r="AA3357" s="283" t="s">
        <v>6</v>
      </c>
      <c r="AB3357" s="283">
        <v>36.765720369999997</v>
      </c>
      <c r="AC3357" s="283">
        <v>37.316242219999999</v>
      </c>
      <c r="AD3357" s="283">
        <v>24.789999009999999</v>
      </c>
      <c r="AE3357" s="283">
        <v>123.03946689999999</v>
      </c>
      <c r="AF3357" s="283">
        <v>-5.0994758610000002</v>
      </c>
      <c r="AG3357" s="283">
        <v>-0.68399971699999995</v>
      </c>
      <c r="AH3357" s="236" t="s">
        <v>6</v>
      </c>
      <c r="AI3357" s="101" t="s">
        <v>6</v>
      </c>
      <c r="AJ3357" s="101" t="s">
        <v>6</v>
      </c>
      <c r="AK3357" s="101" t="s">
        <v>6</v>
      </c>
      <c r="AL3357" s="101" t="s">
        <v>6</v>
      </c>
      <c r="AM3357" s="283">
        <v>0</v>
      </c>
      <c r="AN3357" s="283">
        <v>0</v>
      </c>
      <c r="AO3357" s="114" t="s">
        <v>467</v>
      </c>
      <c r="AP3357" s="39"/>
      <c r="AQ3357" s="39"/>
      <c r="AR3357" s="39"/>
      <c r="AS3357" s="39"/>
      <c r="BW3357" s="211"/>
      <c r="BX3357" s="211"/>
      <c r="BY3357" s="211"/>
      <c r="BZ3357" s="211"/>
      <c r="CA3357" s="211"/>
      <c r="CB3357" s="211"/>
      <c r="CC3357" s="211"/>
      <c r="CD3357" s="211"/>
      <c r="CE3357" s="211"/>
      <c r="CF3357" s="211"/>
      <c r="CG3357" s="211"/>
      <c r="CH3357" s="211"/>
      <c r="CI3357" s="211"/>
      <c r="CJ3357" s="211"/>
      <c r="CK3357" s="211"/>
      <c r="CL3357" s="211"/>
      <c r="CM3357" s="211"/>
      <c r="CN3357" s="280"/>
      <c r="CO3357" s="280"/>
      <c r="CP3357" s="280"/>
      <c r="CQ3357" s="280"/>
      <c r="CR3357" s="280"/>
      <c r="CS3357" s="280"/>
      <c r="CT3357" s="280"/>
      <c r="CU3357" s="280"/>
      <c r="CV3357" s="280"/>
      <c r="CW3357" s="280"/>
      <c r="CX3357" s="280"/>
      <c r="CY3357" s="280"/>
      <c r="CZ3357" s="280"/>
      <c r="DA3357" s="280"/>
      <c r="DB3357" s="280"/>
      <c r="DC3357" s="280"/>
      <c r="DD3357" s="9"/>
      <c r="DE3357" s="9"/>
      <c r="DF3357" s="9"/>
      <c r="DG3357" s="9"/>
      <c r="DH3357" s="9"/>
      <c r="DI3357" s="9"/>
      <c r="DJ3357" s="9"/>
      <c r="DK3357" s="9"/>
      <c r="DL3357" s="9"/>
      <c r="DM3357" s="9"/>
      <c r="DN3357" s="9"/>
      <c r="DO3357" s="9"/>
      <c r="DP3357" s="9"/>
      <c r="DQ3357" s="9"/>
      <c r="DR3357" s="9"/>
      <c r="DS3357" s="9"/>
      <c r="DT3357" s="9"/>
      <c r="DU3357" s="9"/>
      <c r="DV3357" s="9"/>
      <c r="DW3357" s="9"/>
    </row>
    <row r="3358" spans="1:127" x14ac:dyDescent="0.25">
      <c r="A3358" s="98">
        <v>11</v>
      </c>
      <c r="B3358" s="98" t="s">
        <v>711</v>
      </c>
      <c r="C3358" s="283">
        <v>12</v>
      </c>
      <c r="D3358" s="226">
        <v>43708</v>
      </c>
      <c r="E3358" s="290">
        <v>0.32200231481481484</v>
      </c>
      <c r="F3358" s="98"/>
      <c r="G3358" s="98"/>
      <c r="H3358" s="98"/>
      <c r="I3358" s="98"/>
      <c r="J3358" s="98"/>
      <c r="K3358" s="98"/>
      <c r="L3358" s="98"/>
      <c r="M3358" s="98"/>
      <c r="N3358" s="98"/>
      <c r="O3358" s="98"/>
      <c r="P3358" s="98" t="str">
        <f t="shared" si="52"/>
        <v>11|Transecto TN3|12|20190831|074341</v>
      </c>
      <c r="Q3358" s="283">
        <v>7953121.8490000004</v>
      </c>
      <c r="R3358" s="283">
        <v>460228.09600000002</v>
      </c>
      <c r="S3358" s="283" t="s">
        <v>628</v>
      </c>
      <c r="T3358" s="283">
        <v>90</v>
      </c>
      <c r="U3358" s="283">
        <v>7</v>
      </c>
      <c r="V3358" s="283">
        <v>1</v>
      </c>
      <c r="W3358" s="283">
        <v>45</v>
      </c>
      <c r="X3358" s="264">
        <v>70</v>
      </c>
      <c r="Y3358" s="283">
        <v>-21.42467499</v>
      </c>
      <c r="Z3358" s="283" t="s">
        <v>6</v>
      </c>
      <c r="AA3358" s="283" t="s">
        <v>6</v>
      </c>
      <c r="AB3358" s="283">
        <v>36.765720369999997</v>
      </c>
      <c r="AC3358" s="283">
        <v>37.316242219999999</v>
      </c>
      <c r="AD3358" s="283">
        <v>24.789999009999999</v>
      </c>
      <c r="AE3358" s="283">
        <v>123.03946689999999</v>
      </c>
      <c r="AF3358" s="283">
        <v>-5.0994758610000002</v>
      </c>
      <c r="AG3358" s="283">
        <v>-0.68399971699999995</v>
      </c>
      <c r="AH3358" s="236" t="s">
        <v>6</v>
      </c>
      <c r="AI3358" s="101" t="s">
        <v>6</v>
      </c>
      <c r="AJ3358" s="101" t="s">
        <v>6</v>
      </c>
      <c r="AK3358" s="101" t="s">
        <v>6</v>
      </c>
      <c r="AL3358" s="101" t="s">
        <v>6</v>
      </c>
      <c r="AM3358" s="283">
        <v>0</v>
      </c>
      <c r="AN3358" s="283">
        <v>0</v>
      </c>
      <c r="AO3358" s="114" t="s">
        <v>467</v>
      </c>
      <c r="AP3358" s="39"/>
      <c r="AQ3358" s="39"/>
      <c r="AR3358" s="39"/>
      <c r="AS3358" s="39"/>
      <c r="BW3358" s="211"/>
      <c r="BX3358" s="211"/>
      <c r="BY3358" s="211"/>
      <c r="BZ3358" s="211"/>
      <c r="CA3358" s="211"/>
      <c r="CB3358" s="211"/>
      <c r="CC3358" s="211"/>
      <c r="CD3358" s="211"/>
      <c r="CE3358" s="211"/>
      <c r="CF3358" s="211"/>
      <c r="CG3358" s="211"/>
      <c r="CH3358" s="211"/>
      <c r="CI3358" s="211"/>
      <c r="CJ3358" s="211"/>
      <c r="CK3358" s="211"/>
      <c r="CL3358" s="211"/>
      <c r="CM3358" s="211"/>
      <c r="CN3358" s="280"/>
      <c r="CO3358" s="280"/>
      <c r="CP3358" s="280"/>
      <c r="CQ3358" s="280"/>
      <c r="CR3358" s="280"/>
      <c r="CS3358" s="280"/>
      <c r="CT3358" s="280"/>
      <c r="CU3358" s="280"/>
      <c r="CV3358" s="280"/>
      <c r="CW3358" s="280"/>
      <c r="CX3358" s="280"/>
      <c r="CY3358" s="280"/>
      <c r="CZ3358" s="280"/>
      <c r="DA3358" s="280"/>
      <c r="DB3358" s="280"/>
      <c r="DC3358" s="280"/>
      <c r="DD3358" s="9"/>
      <c r="DE3358" s="9"/>
      <c r="DF3358" s="9"/>
      <c r="DG3358" s="9"/>
      <c r="DH3358" s="9"/>
      <c r="DI3358" s="9"/>
      <c r="DJ3358" s="9"/>
      <c r="DK3358" s="9"/>
      <c r="DL3358" s="9"/>
      <c r="DM3358" s="9"/>
      <c r="DN3358" s="9"/>
      <c r="DO3358" s="9"/>
      <c r="DP3358" s="9"/>
      <c r="DQ3358" s="9"/>
      <c r="DR3358" s="9"/>
      <c r="DS3358" s="9"/>
      <c r="DT3358" s="9"/>
      <c r="DU3358" s="9"/>
      <c r="DV3358" s="9"/>
      <c r="DW3358" s="9"/>
    </row>
    <row r="3359" spans="1:127" x14ac:dyDescent="0.25">
      <c r="A3359" s="98">
        <v>11</v>
      </c>
      <c r="B3359" s="98" t="s">
        <v>711</v>
      </c>
      <c r="C3359" s="283">
        <v>13</v>
      </c>
      <c r="D3359" s="226">
        <v>43708</v>
      </c>
      <c r="E3359" s="290">
        <v>0.33034722222222224</v>
      </c>
      <c r="F3359" s="98"/>
      <c r="G3359" s="98"/>
      <c r="H3359" s="98"/>
      <c r="I3359" s="98"/>
      <c r="J3359" s="98"/>
      <c r="K3359" s="98"/>
      <c r="L3359" s="98"/>
      <c r="M3359" s="98"/>
      <c r="N3359" s="98"/>
      <c r="O3359" s="98"/>
      <c r="P3359" s="98" t="str">
        <f t="shared" si="52"/>
        <v>11|Transecto TN3|13|20190831|075542</v>
      </c>
      <c r="Q3359" s="283">
        <v>7953176.4879999999</v>
      </c>
      <c r="R3359" s="283">
        <v>462844.14799999999</v>
      </c>
      <c r="S3359" s="283">
        <v>27.7</v>
      </c>
      <c r="T3359" s="283">
        <v>90</v>
      </c>
      <c r="U3359" s="283">
        <v>7.02</v>
      </c>
      <c r="V3359" s="283">
        <v>1</v>
      </c>
      <c r="W3359" s="283">
        <v>45</v>
      </c>
      <c r="X3359" s="264">
        <v>50</v>
      </c>
      <c r="Y3359" s="283">
        <v>-24.607284549999999</v>
      </c>
      <c r="Z3359" s="283" t="s">
        <v>6</v>
      </c>
      <c r="AA3359" s="283" t="s">
        <v>6</v>
      </c>
      <c r="AB3359" s="283">
        <v>40.938682559999997</v>
      </c>
      <c r="AC3359" s="283">
        <v>37.33166885</v>
      </c>
      <c r="AD3359" s="283">
        <v>24.76999855</v>
      </c>
      <c r="AE3359" s="283">
        <v>124.5287323</v>
      </c>
      <c r="AF3359" s="283">
        <v>-5.0904755589999997</v>
      </c>
      <c r="AG3359" s="283">
        <v>-0.45689922599999999</v>
      </c>
      <c r="AH3359" s="236" t="s">
        <v>6</v>
      </c>
      <c r="AI3359" s="101" t="s">
        <v>6</v>
      </c>
      <c r="AJ3359" s="101" t="s">
        <v>6</v>
      </c>
      <c r="AK3359" s="101" t="s">
        <v>6</v>
      </c>
      <c r="AL3359" s="101" t="s">
        <v>6</v>
      </c>
      <c r="AM3359" s="283">
        <v>0</v>
      </c>
      <c r="AN3359" s="283">
        <v>0</v>
      </c>
      <c r="AO3359" s="114" t="s">
        <v>467</v>
      </c>
      <c r="AP3359" s="39"/>
      <c r="AQ3359" s="39"/>
      <c r="AR3359" s="39"/>
      <c r="AS3359" s="39"/>
      <c r="BW3359" s="211"/>
      <c r="BX3359" s="211"/>
      <c r="BY3359" s="211"/>
      <c r="BZ3359" s="211"/>
      <c r="CA3359" s="211"/>
      <c r="CB3359" s="211"/>
      <c r="CC3359" s="211"/>
      <c r="CD3359" s="211"/>
      <c r="CE3359" s="211"/>
      <c r="CF3359" s="211"/>
      <c r="CG3359" s="211"/>
      <c r="CH3359" s="211"/>
      <c r="CI3359" s="211"/>
      <c r="CJ3359" s="211"/>
      <c r="CK3359" s="211"/>
      <c r="CL3359" s="211"/>
      <c r="CM3359" s="211"/>
      <c r="CN3359" s="280"/>
      <c r="CO3359" s="280"/>
      <c r="CP3359" s="280"/>
      <c r="CQ3359" s="280"/>
      <c r="CR3359" s="280"/>
      <c r="CS3359" s="280"/>
      <c r="CT3359" s="280"/>
      <c r="CU3359" s="280"/>
      <c r="CV3359" s="280"/>
      <c r="CW3359" s="280"/>
      <c r="CX3359" s="280"/>
      <c r="CY3359" s="280"/>
      <c r="CZ3359" s="280"/>
      <c r="DA3359" s="280"/>
      <c r="DB3359" s="280"/>
      <c r="DC3359" s="280"/>
      <c r="DD3359" s="9"/>
      <c r="DE3359" s="9"/>
      <c r="DF3359" s="9"/>
      <c r="DG3359" s="9"/>
      <c r="DH3359" s="9"/>
      <c r="DI3359" s="9"/>
      <c r="DJ3359" s="9"/>
      <c r="DK3359" s="9"/>
      <c r="DL3359" s="9"/>
      <c r="DM3359" s="9"/>
      <c r="DN3359" s="9"/>
      <c r="DO3359" s="9"/>
      <c r="DP3359" s="9"/>
      <c r="DQ3359" s="9"/>
      <c r="DR3359" s="9"/>
      <c r="DS3359" s="9"/>
      <c r="DT3359" s="9"/>
      <c r="DU3359" s="9"/>
      <c r="DV3359" s="9"/>
      <c r="DW3359" s="9"/>
    </row>
    <row r="3360" spans="1:127" x14ac:dyDescent="0.25">
      <c r="A3360" s="98">
        <v>11</v>
      </c>
      <c r="B3360" s="98" t="s">
        <v>711</v>
      </c>
      <c r="C3360" s="283">
        <v>14</v>
      </c>
      <c r="D3360" s="226">
        <v>43708</v>
      </c>
      <c r="E3360" s="290">
        <v>0.33857638888888886</v>
      </c>
      <c r="F3360" s="98"/>
      <c r="G3360" s="98"/>
      <c r="H3360" s="98"/>
      <c r="I3360" s="98"/>
      <c r="J3360" s="98"/>
      <c r="K3360" s="98"/>
      <c r="L3360" s="98"/>
      <c r="M3360" s="98"/>
      <c r="N3360" s="98"/>
      <c r="O3360" s="98"/>
      <c r="P3360" s="98" t="str">
        <f t="shared" si="52"/>
        <v>11|Transecto TN3|14|20190831|080733</v>
      </c>
      <c r="Q3360" s="283">
        <v>7953160.3229999999</v>
      </c>
      <c r="R3360" s="283">
        <v>465409.58600000001</v>
      </c>
      <c r="S3360" s="283">
        <v>28</v>
      </c>
      <c r="T3360" s="283">
        <v>90</v>
      </c>
      <c r="U3360" s="283">
        <v>7.13</v>
      </c>
      <c r="V3360" s="283">
        <v>1</v>
      </c>
      <c r="W3360" s="283">
        <v>45</v>
      </c>
      <c r="X3360" s="264">
        <v>50</v>
      </c>
      <c r="Y3360" s="283">
        <v>-28.000257489999999</v>
      </c>
      <c r="Z3360" s="283" t="s">
        <v>6</v>
      </c>
      <c r="AA3360" s="283" t="s">
        <v>6</v>
      </c>
      <c r="AB3360" s="283">
        <v>45.220954900000002</v>
      </c>
      <c r="AC3360" s="283">
        <v>37.362525939999998</v>
      </c>
      <c r="AD3360" s="283">
        <v>24.909999849999998</v>
      </c>
      <c r="AE3360" s="283">
        <v>125.6214981</v>
      </c>
      <c r="AF3360" s="283">
        <v>-5.0817608830000003</v>
      </c>
      <c r="AG3360" s="283">
        <v>-7.9225465999999994E-2</v>
      </c>
      <c r="AH3360" s="236" t="s">
        <v>6</v>
      </c>
      <c r="AI3360" s="101" t="s">
        <v>6</v>
      </c>
      <c r="AJ3360" s="101" t="s">
        <v>6</v>
      </c>
      <c r="AK3360" s="101" t="s">
        <v>6</v>
      </c>
      <c r="AL3360" s="101" t="s">
        <v>6</v>
      </c>
      <c r="AM3360" s="283">
        <v>1</v>
      </c>
      <c r="AN3360" s="283">
        <v>1</v>
      </c>
      <c r="AO3360" s="114" t="s">
        <v>467</v>
      </c>
      <c r="AP3360" s="39"/>
      <c r="AQ3360" s="39"/>
      <c r="AR3360" s="39"/>
      <c r="AS3360" s="39"/>
      <c r="BW3360" s="211"/>
      <c r="BX3360" s="211"/>
      <c r="BY3360" s="211"/>
      <c r="BZ3360" s="211"/>
      <c r="CA3360" s="211"/>
      <c r="CB3360" s="211"/>
      <c r="CC3360" s="211"/>
      <c r="CD3360" s="211"/>
      <c r="CE3360" s="211"/>
      <c r="CF3360" s="211"/>
      <c r="CG3360" s="211"/>
      <c r="CH3360" s="211"/>
      <c r="CI3360" s="211"/>
      <c r="CJ3360" s="211"/>
      <c r="CK3360" s="211"/>
      <c r="CL3360" s="211"/>
      <c r="CM3360" s="211"/>
      <c r="CN3360" s="280"/>
      <c r="CO3360" s="280"/>
      <c r="CP3360" s="280"/>
      <c r="CQ3360" s="280"/>
      <c r="CR3360" s="280"/>
      <c r="CS3360" s="280"/>
      <c r="CT3360" s="280"/>
      <c r="CU3360" s="280"/>
      <c r="CV3360" s="280"/>
      <c r="CW3360" s="280"/>
      <c r="CX3360" s="280"/>
      <c r="CY3360" s="280"/>
      <c r="CZ3360" s="280"/>
      <c r="DA3360" s="280"/>
      <c r="DB3360" s="280"/>
      <c r="DC3360" s="280"/>
      <c r="DD3360" s="9"/>
      <c r="DE3360" s="9"/>
      <c r="DF3360" s="9"/>
      <c r="DG3360" s="9"/>
      <c r="DH3360" s="9"/>
      <c r="DI3360" s="9"/>
      <c r="DJ3360" s="9"/>
      <c r="DK3360" s="9"/>
      <c r="DL3360" s="9"/>
      <c r="DM3360" s="9"/>
      <c r="DN3360" s="9"/>
      <c r="DO3360" s="9"/>
      <c r="DP3360" s="9"/>
      <c r="DQ3360" s="9"/>
      <c r="DR3360" s="9"/>
      <c r="DS3360" s="9"/>
      <c r="DT3360" s="9"/>
      <c r="DU3360" s="9"/>
      <c r="DV3360" s="9"/>
      <c r="DW3360" s="9"/>
    </row>
    <row r="3361" spans="1:127" x14ac:dyDescent="0.25">
      <c r="A3361" s="98">
        <v>11</v>
      </c>
      <c r="B3361" s="98" t="s">
        <v>711</v>
      </c>
      <c r="C3361" s="283">
        <v>15</v>
      </c>
      <c r="D3361" s="226">
        <v>43708</v>
      </c>
      <c r="E3361" s="290">
        <v>0.34642361111111114</v>
      </c>
      <c r="F3361" s="98"/>
      <c r="G3361" s="98"/>
      <c r="H3361" s="98"/>
      <c r="I3361" s="98"/>
      <c r="J3361" s="98"/>
      <c r="K3361" s="98"/>
      <c r="L3361" s="98"/>
      <c r="M3361" s="98"/>
      <c r="N3361" s="98"/>
      <c r="O3361" s="98"/>
      <c r="P3361" s="98" t="str">
        <f t="shared" si="52"/>
        <v>11|Transecto TN3|15|20190831|081851</v>
      </c>
      <c r="Q3361" s="283">
        <v>7953147.8600000003</v>
      </c>
      <c r="R3361" s="283">
        <v>467861.95400000003</v>
      </c>
      <c r="S3361" s="283">
        <v>30</v>
      </c>
      <c r="T3361" s="283">
        <v>90</v>
      </c>
      <c r="U3361" s="283">
        <v>6.7</v>
      </c>
      <c r="V3361" s="283">
        <v>1</v>
      </c>
      <c r="W3361" s="283">
        <v>45</v>
      </c>
      <c r="X3361" s="264">
        <v>40</v>
      </c>
      <c r="Y3361" s="283">
        <v>-28.000257489999999</v>
      </c>
      <c r="Z3361" s="283" t="s">
        <v>6</v>
      </c>
      <c r="AA3361" s="283" t="s">
        <v>6</v>
      </c>
      <c r="AB3361" s="283">
        <v>45.220954900000002</v>
      </c>
      <c r="AC3361" s="283">
        <v>37.362525939999998</v>
      </c>
      <c r="AD3361" s="283">
        <v>24.909999849999998</v>
      </c>
      <c r="AE3361" s="283">
        <v>125.6214981</v>
      </c>
      <c r="AF3361" s="283">
        <v>-5.0817608830000003</v>
      </c>
      <c r="AG3361" s="283">
        <v>-7.9225465999999994E-2</v>
      </c>
      <c r="AH3361" s="236" t="s">
        <v>6</v>
      </c>
      <c r="AI3361" s="101" t="s">
        <v>6</v>
      </c>
      <c r="AJ3361" s="101" t="s">
        <v>6</v>
      </c>
      <c r="AK3361" s="101" t="s">
        <v>6</v>
      </c>
      <c r="AL3361" s="101" t="s">
        <v>6</v>
      </c>
      <c r="AM3361" s="283">
        <v>0</v>
      </c>
      <c r="AN3361" s="283">
        <v>0</v>
      </c>
      <c r="AO3361" s="114" t="s">
        <v>467</v>
      </c>
      <c r="AP3361" s="39"/>
      <c r="AQ3361" s="39"/>
      <c r="AR3361" s="39"/>
      <c r="AS3361" s="39"/>
      <c r="BW3361" s="211"/>
      <c r="BX3361" s="211"/>
      <c r="BY3361" s="211"/>
      <c r="BZ3361" s="211"/>
      <c r="CA3361" s="211"/>
      <c r="CB3361" s="211"/>
      <c r="CC3361" s="211"/>
      <c r="CD3361" s="211"/>
      <c r="CE3361" s="211"/>
      <c r="CF3361" s="211"/>
      <c r="CG3361" s="211"/>
      <c r="CH3361" s="211"/>
      <c r="CI3361" s="211"/>
      <c r="CJ3361" s="211"/>
      <c r="CK3361" s="211"/>
      <c r="CL3361" s="211"/>
      <c r="CM3361" s="211"/>
      <c r="CN3361" s="280"/>
      <c r="CO3361" s="280"/>
      <c r="CP3361" s="280"/>
      <c r="CQ3361" s="280"/>
      <c r="CR3361" s="280"/>
      <c r="CS3361" s="280"/>
      <c r="CT3361" s="280"/>
      <c r="CU3361" s="280"/>
      <c r="CV3361" s="280"/>
      <c r="CW3361" s="280"/>
      <c r="CX3361" s="280"/>
      <c r="CY3361" s="280"/>
      <c r="CZ3361" s="280"/>
      <c r="DA3361" s="280"/>
      <c r="DB3361" s="280"/>
      <c r="DC3361" s="280"/>
      <c r="DD3361" s="9"/>
      <c r="DE3361" s="9"/>
      <c r="DF3361" s="9"/>
      <c r="DG3361" s="9"/>
      <c r="DH3361" s="9"/>
      <c r="DI3361" s="9"/>
      <c r="DJ3361" s="9"/>
      <c r="DK3361" s="9"/>
      <c r="DL3361" s="9"/>
      <c r="DM3361" s="9"/>
      <c r="DN3361" s="9"/>
      <c r="DO3361" s="9"/>
      <c r="DP3361" s="9"/>
      <c r="DQ3361" s="9"/>
      <c r="DR3361" s="9"/>
      <c r="DS3361" s="9"/>
      <c r="DT3361" s="9"/>
      <c r="DU3361" s="9"/>
      <c r="DV3361" s="9"/>
      <c r="DW3361" s="9"/>
    </row>
    <row r="3362" spans="1:127" x14ac:dyDescent="0.25">
      <c r="A3362" s="98">
        <v>11</v>
      </c>
      <c r="B3362" s="98" t="s">
        <v>711</v>
      </c>
      <c r="C3362" s="283">
        <v>16</v>
      </c>
      <c r="D3362" s="226">
        <v>43708</v>
      </c>
      <c r="E3362" s="290">
        <v>0.35422453703703699</v>
      </c>
      <c r="F3362" s="98"/>
      <c r="G3362" s="98"/>
      <c r="H3362" s="98"/>
      <c r="I3362" s="98"/>
      <c r="J3362" s="98"/>
      <c r="K3362" s="98"/>
      <c r="L3362" s="98"/>
      <c r="M3362" s="98"/>
      <c r="N3362" s="98"/>
      <c r="O3362" s="98"/>
      <c r="P3362" s="98" t="str">
        <f t="shared" si="52"/>
        <v>11|Transecto TN3|16|20190831|083005</v>
      </c>
      <c r="Q3362" s="283">
        <v>7953193.2850000001</v>
      </c>
      <c r="R3362" s="283">
        <v>470284.10600000003</v>
      </c>
      <c r="S3362" s="283">
        <v>31</v>
      </c>
      <c r="T3362" s="283">
        <v>90</v>
      </c>
      <c r="U3362" s="283">
        <v>7.2</v>
      </c>
      <c r="V3362" s="283">
        <v>1</v>
      </c>
      <c r="W3362" s="283">
        <v>45</v>
      </c>
      <c r="X3362" s="264">
        <v>40</v>
      </c>
      <c r="Y3362" s="283">
        <v>-29.992542270000001</v>
      </c>
      <c r="Z3362" s="283">
        <v>0.57782661899999999</v>
      </c>
      <c r="AA3362" s="283">
        <v>7.6600000000000001E-2</v>
      </c>
      <c r="AB3362" s="283">
        <v>49.476840969999998</v>
      </c>
      <c r="AC3362" s="283">
        <v>37.393383030000003</v>
      </c>
      <c r="AD3362" s="283">
        <v>25.094999309999999</v>
      </c>
      <c r="AE3362" s="283">
        <v>126.3177032</v>
      </c>
      <c r="AF3362" s="283">
        <v>-5.0730457309999997</v>
      </c>
      <c r="AG3362" s="283">
        <v>0.298448294</v>
      </c>
      <c r="AH3362" s="236" t="s">
        <v>6</v>
      </c>
      <c r="AI3362" s="101" t="s">
        <v>6</v>
      </c>
      <c r="AJ3362" s="101" t="s">
        <v>6</v>
      </c>
      <c r="AK3362" s="101" t="s">
        <v>6</v>
      </c>
      <c r="AL3362" s="101" t="s">
        <v>6</v>
      </c>
      <c r="AM3362" s="283">
        <v>1</v>
      </c>
      <c r="AN3362" s="283">
        <v>1</v>
      </c>
      <c r="AO3362" s="114" t="s">
        <v>467</v>
      </c>
      <c r="AP3362" s="39"/>
      <c r="AQ3362" s="39"/>
      <c r="AR3362" s="39"/>
      <c r="AS3362" s="39"/>
      <c r="BW3362" s="211"/>
      <c r="BX3362" s="211"/>
      <c r="BY3362" s="211"/>
      <c r="BZ3362" s="211"/>
      <c r="CA3362" s="211"/>
      <c r="CB3362" s="211"/>
      <c r="CC3362" s="211"/>
      <c r="CD3362" s="211"/>
      <c r="CE3362" s="211"/>
      <c r="CF3362" s="211"/>
      <c r="CG3362" s="211"/>
      <c r="CH3362" s="211"/>
      <c r="CI3362" s="211"/>
      <c r="CJ3362" s="211"/>
      <c r="CK3362" s="211"/>
      <c r="CL3362" s="211"/>
      <c r="CM3362" s="211"/>
      <c r="CN3362" s="280"/>
      <c r="CO3362" s="280"/>
      <c r="CP3362" s="280"/>
      <c r="CQ3362" s="280"/>
      <c r="CR3362" s="280"/>
      <c r="CS3362" s="280"/>
      <c r="CT3362" s="280"/>
      <c r="CU3362" s="280"/>
      <c r="CV3362" s="280"/>
      <c r="CW3362" s="280"/>
      <c r="CX3362" s="280"/>
      <c r="CY3362" s="280"/>
      <c r="CZ3362" s="280"/>
      <c r="DA3362" s="280"/>
      <c r="DB3362" s="280"/>
      <c r="DC3362" s="280"/>
      <c r="DD3362" s="9"/>
      <c r="DE3362" s="9"/>
      <c r="DF3362" s="9"/>
      <c r="DG3362" s="9"/>
      <c r="DH3362" s="9"/>
      <c r="DI3362" s="9"/>
      <c r="DJ3362" s="9"/>
      <c r="DK3362" s="9"/>
      <c r="DL3362" s="9"/>
      <c r="DM3362" s="9"/>
      <c r="DN3362" s="9"/>
      <c r="DO3362" s="9"/>
      <c r="DP3362" s="9"/>
      <c r="DQ3362" s="9"/>
      <c r="DR3362" s="9"/>
      <c r="DS3362" s="9"/>
      <c r="DT3362" s="9"/>
      <c r="DU3362" s="9"/>
      <c r="DV3362" s="9"/>
      <c r="DW3362" s="9"/>
    </row>
    <row r="3363" spans="1:127" x14ac:dyDescent="0.25">
      <c r="A3363" s="98">
        <v>11</v>
      </c>
      <c r="B3363" s="98" t="s">
        <v>711</v>
      </c>
      <c r="C3363" s="283">
        <v>17</v>
      </c>
      <c r="D3363" s="226">
        <v>43708</v>
      </c>
      <c r="E3363" s="290">
        <v>0.361875</v>
      </c>
      <c r="F3363" s="98"/>
      <c r="G3363" s="98"/>
      <c r="H3363" s="98"/>
      <c r="I3363" s="98"/>
      <c r="J3363" s="98"/>
      <c r="K3363" s="98"/>
      <c r="L3363" s="98"/>
      <c r="M3363" s="98"/>
      <c r="N3363" s="98"/>
      <c r="O3363" s="98"/>
      <c r="P3363" s="98" t="str">
        <f t="shared" si="52"/>
        <v>11|Transecto TN3|17|20190831|084106</v>
      </c>
      <c r="Q3363" s="283">
        <v>7953102.4479999999</v>
      </c>
      <c r="R3363" s="283">
        <v>472689.21600000001</v>
      </c>
      <c r="S3363" s="283">
        <v>29.7</v>
      </c>
      <c r="T3363" s="283">
        <v>90</v>
      </c>
      <c r="U3363" s="283">
        <v>7.02</v>
      </c>
      <c r="V3363" s="283">
        <v>1</v>
      </c>
      <c r="W3363" s="283">
        <v>45</v>
      </c>
      <c r="X3363" s="264">
        <v>20</v>
      </c>
      <c r="Y3363" s="283">
        <v>-29.992542270000001</v>
      </c>
      <c r="Z3363" s="283">
        <v>0.57782661899999999</v>
      </c>
      <c r="AA3363" s="283">
        <v>7.6600000000000001E-2</v>
      </c>
      <c r="AB3363" s="283">
        <v>49.476840969999998</v>
      </c>
      <c r="AC3363" s="283">
        <v>37.393383030000003</v>
      </c>
      <c r="AD3363" s="283">
        <v>25.094999309999999</v>
      </c>
      <c r="AE3363" s="283">
        <v>126.3177032</v>
      </c>
      <c r="AF3363" s="283">
        <v>-5.0730457309999997</v>
      </c>
      <c r="AG3363" s="283">
        <v>0.298448294</v>
      </c>
      <c r="AH3363" s="236" t="s">
        <v>6</v>
      </c>
      <c r="AI3363" s="101" t="s">
        <v>6</v>
      </c>
      <c r="AJ3363" s="101" t="s">
        <v>6</v>
      </c>
      <c r="AK3363" s="101" t="s">
        <v>6</v>
      </c>
      <c r="AL3363" s="101" t="s">
        <v>6</v>
      </c>
      <c r="AM3363" s="283">
        <v>0</v>
      </c>
      <c r="AN3363" s="283">
        <v>0</v>
      </c>
      <c r="AO3363" s="114" t="s">
        <v>467</v>
      </c>
      <c r="AP3363" s="39"/>
      <c r="AQ3363" s="39"/>
      <c r="AR3363" s="39"/>
      <c r="AS3363" s="39"/>
      <c r="BW3363" s="211"/>
      <c r="BX3363" s="211"/>
      <c r="BY3363" s="211"/>
      <c r="BZ3363" s="211"/>
      <c r="CA3363" s="211"/>
      <c r="CB3363" s="211"/>
      <c r="CC3363" s="211"/>
      <c r="CD3363" s="211"/>
      <c r="CE3363" s="211"/>
      <c r="CF3363" s="211"/>
      <c r="CG3363" s="211"/>
      <c r="CH3363" s="211"/>
      <c r="CI3363" s="211"/>
      <c r="CJ3363" s="211"/>
      <c r="CK3363" s="211"/>
      <c r="CL3363" s="211"/>
      <c r="CM3363" s="211"/>
      <c r="CN3363" s="280"/>
      <c r="CO3363" s="280"/>
      <c r="CP3363" s="280"/>
      <c r="CQ3363" s="280"/>
      <c r="CR3363" s="280"/>
      <c r="CS3363" s="280"/>
      <c r="CT3363" s="280"/>
      <c r="CU3363" s="280"/>
      <c r="CV3363" s="280"/>
      <c r="CW3363" s="280"/>
      <c r="CX3363" s="280"/>
      <c r="CY3363" s="280"/>
      <c r="CZ3363" s="280"/>
      <c r="DA3363" s="280"/>
      <c r="DB3363" s="280"/>
      <c r="DC3363" s="280"/>
      <c r="DD3363" s="9"/>
      <c r="DE3363" s="9"/>
      <c r="DF3363" s="9"/>
      <c r="DG3363" s="9"/>
      <c r="DH3363" s="9"/>
      <c r="DI3363" s="9"/>
      <c r="DJ3363" s="9"/>
      <c r="DK3363" s="9"/>
      <c r="DL3363" s="9"/>
      <c r="DM3363" s="9"/>
      <c r="DN3363" s="9"/>
      <c r="DO3363" s="9"/>
      <c r="DP3363" s="9"/>
      <c r="DQ3363" s="9"/>
      <c r="DR3363" s="9"/>
      <c r="DS3363" s="9"/>
      <c r="DT3363" s="9"/>
      <c r="DU3363" s="9"/>
      <c r="DV3363" s="9"/>
      <c r="DW3363" s="9"/>
    </row>
    <row r="3364" spans="1:127" x14ac:dyDescent="0.25">
      <c r="A3364" s="98">
        <v>11</v>
      </c>
      <c r="B3364" s="98" t="s">
        <v>711</v>
      </c>
      <c r="C3364" s="283">
        <v>18</v>
      </c>
      <c r="D3364" s="226">
        <v>43708</v>
      </c>
      <c r="E3364" s="290">
        <v>0.36953703703703705</v>
      </c>
      <c r="F3364" s="98"/>
      <c r="G3364" s="98"/>
      <c r="H3364" s="98"/>
      <c r="I3364" s="98"/>
      <c r="J3364" s="98"/>
      <c r="K3364" s="98"/>
      <c r="L3364" s="98"/>
      <c r="M3364" s="98"/>
      <c r="N3364" s="98"/>
      <c r="O3364" s="98"/>
      <c r="P3364" s="98" t="str">
        <f t="shared" si="52"/>
        <v>11|Transecto TN3|18|20190831|085208</v>
      </c>
      <c r="Q3364" s="283">
        <v>7953005.0039999997</v>
      </c>
      <c r="R3364" s="283">
        <v>475095.77500000002</v>
      </c>
      <c r="S3364" s="283">
        <v>32</v>
      </c>
      <c r="T3364" s="283">
        <v>90</v>
      </c>
      <c r="U3364" s="283">
        <v>7.6</v>
      </c>
      <c r="V3364" s="283">
        <v>1</v>
      </c>
      <c r="W3364" s="283">
        <v>45</v>
      </c>
      <c r="X3364" s="264">
        <v>20</v>
      </c>
      <c r="Y3364" s="283">
        <v>-30.368495939999999</v>
      </c>
      <c r="Z3364" s="283">
        <v>0.56589412699999997</v>
      </c>
      <c r="AA3364" s="283">
        <v>7.5800002000000005E-2</v>
      </c>
      <c r="AB3364" s="283">
        <v>53.76393127</v>
      </c>
      <c r="AC3364" s="283">
        <v>37.424236299999997</v>
      </c>
      <c r="AD3364" s="283">
        <v>24.954999919999999</v>
      </c>
      <c r="AE3364" s="283">
        <v>126.5309525</v>
      </c>
      <c r="AF3364" s="283">
        <v>-5.0643310550000002</v>
      </c>
      <c r="AG3364" s="283">
        <v>0.67612206900000005</v>
      </c>
      <c r="AH3364" s="236" t="s">
        <v>6</v>
      </c>
      <c r="AI3364" s="101" t="s">
        <v>6</v>
      </c>
      <c r="AJ3364" s="101" t="s">
        <v>6</v>
      </c>
      <c r="AK3364" s="101" t="s">
        <v>6</v>
      </c>
      <c r="AL3364" s="101" t="s">
        <v>6</v>
      </c>
      <c r="AM3364" s="283">
        <v>1</v>
      </c>
      <c r="AN3364" s="283">
        <v>1</v>
      </c>
      <c r="AO3364" s="114" t="s">
        <v>467</v>
      </c>
      <c r="AP3364" s="39"/>
      <c r="AQ3364" s="39"/>
      <c r="AR3364" s="39"/>
      <c r="AS3364" s="39"/>
      <c r="BW3364" s="211"/>
      <c r="BX3364" s="211"/>
      <c r="BY3364" s="211"/>
      <c r="BZ3364" s="211"/>
      <c r="CA3364" s="211"/>
      <c r="CB3364" s="211"/>
      <c r="CC3364" s="211"/>
      <c r="CD3364" s="211"/>
      <c r="CE3364" s="211"/>
      <c r="CF3364" s="211"/>
      <c r="CG3364" s="211"/>
      <c r="CH3364" s="211"/>
      <c r="CI3364" s="211"/>
      <c r="CJ3364" s="211"/>
      <c r="CK3364" s="211"/>
      <c r="CL3364" s="211"/>
      <c r="CM3364" s="211"/>
      <c r="CN3364" s="280"/>
      <c r="CO3364" s="280"/>
      <c r="CP3364" s="280"/>
      <c r="CQ3364" s="280"/>
      <c r="CR3364" s="280"/>
      <c r="CS3364" s="280"/>
      <c r="CT3364" s="280"/>
      <c r="CU3364" s="280"/>
      <c r="CV3364" s="280"/>
      <c r="CW3364" s="280"/>
      <c r="CX3364" s="280"/>
      <c r="CY3364" s="280"/>
      <c r="CZ3364" s="280"/>
      <c r="DA3364" s="280"/>
      <c r="DB3364" s="280"/>
      <c r="DC3364" s="280"/>
      <c r="DD3364" s="9"/>
      <c r="DE3364" s="9"/>
      <c r="DF3364" s="9"/>
      <c r="DG3364" s="9"/>
      <c r="DH3364" s="9"/>
      <c r="DI3364" s="9"/>
      <c r="DJ3364" s="9"/>
      <c r="DK3364" s="9"/>
      <c r="DL3364" s="9"/>
      <c r="DM3364" s="9"/>
      <c r="DN3364" s="9"/>
      <c r="DO3364" s="9"/>
      <c r="DP3364" s="9"/>
      <c r="DQ3364" s="9"/>
      <c r="DR3364" s="9"/>
      <c r="DS3364" s="9"/>
      <c r="DT3364" s="9"/>
      <c r="DU3364" s="9"/>
      <c r="DV3364" s="9"/>
      <c r="DW3364" s="9"/>
    </row>
    <row r="3365" spans="1:127" x14ac:dyDescent="0.25">
      <c r="A3365" s="98">
        <v>11</v>
      </c>
      <c r="B3365" s="98" t="s">
        <v>711</v>
      </c>
      <c r="C3365" s="283">
        <v>19</v>
      </c>
      <c r="D3365" s="226">
        <v>43708</v>
      </c>
      <c r="E3365" s="290">
        <v>0.3778009259259259</v>
      </c>
      <c r="F3365" s="98"/>
      <c r="G3365" s="98"/>
      <c r="H3365" s="98"/>
      <c r="I3365" s="98"/>
      <c r="J3365" s="98"/>
      <c r="K3365" s="98"/>
      <c r="L3365" s="98"/>
      <c r="M3365" s="98"/>
      <c r="N3365" s="98"/>
      <c r="O3365" s="98"/>
      <c r="P3365" s="98" t="str">
        <f t="shared" si="52"/>
        <v>11|Transecto TN3|19|20190831|090402</v>
      </c>
      <c r="Q3365" s="283">
        <v>7952953.4859999996</v>
      </c>
      <c r="R3365" s="283">
        <v>477668.25300000003</v>
      </c>
      <c r="S3365" s="283">
        <v>35</v>
      </c>
      <c r="T3365" s="283">
        <v>90</v>
      </c>
      <c r="U3365" s="283">
        <v>7.8</v>
      </c>
      <c r="V3365" s="283">
        <v>1</v>
      </c>
      <c r="W3365" s="283">
        <v>45</v>
      </c>
      <c r="X3365" s="264">
        <v>50</v>
      </c>
      <c r="Y3365" s="283">
        <v>-30.368495939999999</v>
      </c>
      <c r="Z3365" s="283">
        <v>0.56589412699999997</v>
      </c>
      <c r="AA3365" s="283">
        <v>7.5800002000000005E-2</v>
      </c>
      <c r="AB3365" s="283">
        <v>53.76393127</v>
      </c>
      <c r="AC3365" s="283">
        <v>37.424236299999997</v>
      </c>
      <c r="AD3365" s="283">
        <v>24.954999919999999</v>
      </c>
      <c r="AE3365" s="283">
        <v>126.5309525</v>
      </c>
      <c r="AF3365" s="283">
        <v>-5.0643310550000002</v>
      </c>
      <c r="AG3365" s="283">
        <v>0.67612206900000005</v>
      </c>
      <c r="AH3365" s="236" t="s">
        <v>6</v>
      </c>
      <c r="AI3365" s="101" t="s">
        <v>6</v>
      </c>
      <c r="AJ3365" s="101" t="s">
        <v>6</v>
      </c>
      <c r="AK3365" s="101" t="s">
        <v>6</v>
      </c>
      <c r="AL3365" s="101" t="s">
        <v>6</v>
      </c>
      <c r="AM3365" s="283">
        <v>0</v>
      </c>
      <c r="AN3365" s="283">
        <v>0</v>
      </c>
      <c r="AO3365" s="114" t="s">
        <v>467</v>
      </c>
      <c r="AP3365" s="39"/>
      <c r="AQ3365" s="39"/>
      <c r="AR3365" s="39"/>
      <c r="AS3365" s="39"/>
      <c r="BW3365" s="211"/>
      <c r="BX3365" s="211"/>
      <c r="BY3365" s="211"/>
      <c r="BZ3365" s="211"/>
      <c r="CA3365" s="211"/>
      <c r="CB3365" s="211"/>
      <c r="CC3365" s="211"/>
      <c r="CD3365" s="211"/>
      <c r="CE3365" s="211"/>
      <c r="CF3365" s="211"/>
      <c r="CG3365" s="211"/>
      <c r="CH3365" s="211"/>
      <c r="CI3365" s="211"/>
      <c r="CJ3365" s="211"/>
      <c r="CK3365" s="211"/>
      <c r="CL3365" s="211"/>
      <c r="CM3365" s="211"/>
      <c r="CN3365" s="280"/>
      <c r="CO3365" s="280"/>
      <c r="CP3365" s="280"/>
      <c r="CQ3365" s="280"/>
      <c r="CR3365" s="280"/>
      <c r="CS3365" s="280"/>
      <c r="CT3365" s="280"/>
      <c r="CU3365" s="280"/>
      <c r="CV3365" s="280"/>
      <c r="CW3365" s="280"/>
      <c r="CX3365" s="280"/>
      <c r="CY3365" s="280"/>
      <c r="CZ3365" s="280"/>
      <c r="DA3365" s="280"/>
      <c r="DB3365" s="280"/>
      <c r="DC3365" s="280"/>
      <c r="DD3365" s="9"/>
      <c r="DE3365" s="9"/>
      <c r="DF3365" s="9"/>
      <c r="DG3365" s="9"/>
      <c r="DH3365" s="9"/>
      <c r="DI3365" s="9"/>
      <c r="DJ3365" s="9"/>
      <c r="DK3365" s="9"/>
      <c r="DL3365" s="9"/>
      <c r="DM3365" s="9"/>
      <c r="DN3365" s="9"/>
      <c r="DO3365" s="9"/>
      <c r="DP3365" s="9"/>
      <c r="DQ3365" s="9"/>
      <c r="DR3365" s="9"/>
      <c r="DS3365" s="9"/>
      <c r="DT3365" s="9"/>
      <c r="DU3365" s="9"/>
      <c r="DV3365" s="9"/>
      <c r="DW3365" s="9"/>
    </row>
    <row r="3366" spans="1:127" x14ac:dyDescent="0.25">
      <c r="A3366" s="98">
        <v>11</v>
      </c>
      <c r="B3366" s="98" t="s">
        <v>711</v>
      </c>
      <c r="C3366" s="283">
        <v>20</v>
      </c>
      <c r="D3366" s="226">
        <v>43708</v>
      </c>
      <c r="E3366" s="290">
        <v>0.38540509259259265</v>
      </c>
      <c r="F3366" s="98"/>
      <c r="G3366" s="98"/>
      <c r="H3366" s="98"/>
      <c r="I3366" s="98"/>
      <c r="J3366" s="98"/>
      <c r="K3366" s="98"/>
      <c r="L3366" s="98"/>
      <c r="M3366" s="98"/>
      <c r="N3366" s="98"/>
      <c r="O3366" s="98"/>
      <c r="P3366" s="98" t="str">
        <f t="shared" si="52"/>
        <v>11|Transecto TN3|20|20190831|091459</v>
      </c>
      <c r="Q3366" s="283">
        <v>7953058.3530000001</v>
      </c>
      <c r="R3366" s="283">
        <v>480002.114</v>
      </c>
      <c r="S3366" s="283">
        <v>36</v>
      </c>
      <c r="T3366" s="283">
        <v>90</v>
      </c>
      <c r="U3366" s="283">
        <v>7.5</v>
      </c>
      <c r="V3366" s="283">
        <v>1</v>
      </c>
      <c r="W3366" s="283">
        <v>45</v>
      </c>
      <c r="X3366" s="264">
        <v>50</v>
      </c>
      <c r="Y3366" s="283">
        <v>-33.229557040000003</v>
      </c>
      <c r="Z3366" s="283">
        <v>0.54961311800000001</v>
      </c>
      <c r="AA3366" s="283">
        <v>7.4399999999999994E-2</v>
      </c>
      <c r="AB3366" s="283">
        <v>58.15745544</v>
      </c>
      <c r="AC3366" s="283">
        <v>37.455093380000001</v>
      </c>
      <c r="AD3366" s="283">
        <v>24.760000229999999</v>
      </c>
      <c r="AE3366" s="283">
        <v>126.2611694</v>
      </c>
      <c r="AF3366" s="283">
        <v>-5.0556159020000004</v>
      </c>
      <c r="AG3366" s="283">
        <v>1.053795815</v>
      </c>
      <c r="AH3366" s="236" t="s">
        <v>6</v>
      </c>
      <c r="AI3366" s="101" t="s">
        <v>6</v>
      </c>
      <c r="AJ3366" s="101" t="s">
        <v>6</v>
      </c>
      <c r="AK3366" s="101" t="s">
        <v>6</v>
      </c>
      <c r="AL3366" s="101" t="s">
        <v>6</v>
      </c>
      <c r="AM3366" s="283">
        <v>1</v>
      </c>
      <c r="AN3366" s="283">
        <v>1</v>
      </c>
      <c r="AO3366" s="114" t="s">
        <v>467</v>
      </c>
      <c r="AP3366" s="39"/>
      <c r="AQ3366" s="39"/>
      <c r="AR3366" s="39"/>
      <c r="AS3366" s="39"/>
      <c r="BW3366" s="211"/>
      <c r="BX3366" s="211"/>
      <c r="BY3366" s="211"/>
      <c r="BZ3366" s="211"/>
      <c r="CA3366" s="211"/>
      <c r="CB3366" s="211"/>
      <c r="CC3366" s="211"/>
      <c r="CD3366" s="211"/>
      <c r="CE3366" s="211"/>
      <c r="CF3366" s="211"/>
      <c r="CG3366" s="211"/>
      <c r="CH3366" s="211"/>
      <c r="CI3366" s="211"/>
      <c r="CJ3366" s="211"/>
      <c r="CK3366" s="211"/>
      <c r="CL3366" s="211"/>
      <c r="CM3366" s="211"/>
      <c r="CN3366" s="280"/>
      <c r="CO3366" s="280"/>
      <c r="CP3366" s="280"/>
      <c r="CQ3366" s="280"/>
      <c r="CR3366" s="280"/>
      <c r="CS3366" s="280"/>
      <c r="CT3366" s="280"/>
      <c r="CU3366" s="280"/>
      <c r="CV3366" s="280"/>
      <c r="CW3366" s="280"/>
      <c r="CX3366" s="280"/>
      <c r="CY3366" s="280"/>
      <c r="CZ3366" s="280"/>
      <c r="DA3366" s="280"/>
      <c r="DB3366" s="280"/>
      <c r="DC3366" s="280"/>
      <c r="DD3366" s="9"/>
      <c r="DE3366" s="9"/>
      <c r="DF3366" s="9"/>
      <c r="DG3366" s="9"/>
      <c r="DH3366" s="9"/>
      <c r="DI3366" s="9"/>
      <c r="DJ3366" s="9"/>
      <c r="DK3366" s="9"/>
      <c r="DL3366" s="9"/>
      <c r="DM3366" s="9"/>
      <c r="DN3366" s="9"/>
      <c r="DO3366" s="9"/>
      <c r="DP3366" s="9"/>
      <c r="DQ3366" s="9"/>
      <c r="DR3366" s="9"/>
      <c r="DS3366" s="9"/>
      <c r="DT3366" s="9"/>
      <c r="DU3366" s="9"/>
      <c r="DV3366" s="9"/>
      <c r="DW3366" s="9"/>
    </row>
    <row r="3367" spans="1:127" x14ac:dyDescent="0.25">
      <c r="A3367" s="98">
        <v>11</v>
      </c>
      <c r="B3367" s="98" t="s">
        <v>711</v>
      </c>
      <c r="C3367" s="283">
        <v>21</v>
      </c>
      <c r="D3367" s="226">
        <v>43708</v>
      </c>
      <c r="E3367" s="290">
        <v>0.3926736111111111</v>
      </c>
      <c r="F3367" s="98"/>
      <c r="G3367" s="98"/>
      <c r="H3367" s="98"/>
      <c r="I3367" s="98"/>
      <c r="J3367" s="98"/>
      <c r="K3367" s="98"/>
      <c r="L3367" s="98"/>
      <c r="M3367" s="98"/>
      <c r="N3367" s="98"/>
      <c r="O3367" s="98"/>
      <c r="P3367" s="98" t="str">
        <f t="shared" si="52"/>
        <v>11|Transecto TN3|21|20190831|092527</v>
      </c>
      <c r="Q3367" s="283">
        <v>7953066.1880000001</v>
      </c>
      <c r="R3367" s="283">
        <v>482256.14399999997</v>
      </c>
      <c r="S3367" s="283">
        <v>35</v>
      </c>
      <c r="T3367" s="283">
        <v>90</v>
      </c>
      <c r="U3367" s="283">
        <v>7.26</v>
      </c>
      <c r="V3367" s="283">
        <v>1</v>
      </c>
      <c r="W3367" s="283">
        <v>45</v>
      </c>
      <c r="X3367" s="264">
        <v>30</v>
      </c>
      <c r="Y3367" s="283">
        <v>-33.229557040000003</v>
      </c>
      <c r="Z3367" s="283">
        <v>0.54961311800000001</v>
      </c>
      <c r="AA3367" s="283">
        <v>7.4399999999999994E-2</v>
      </c>
      <c r="AB3367" s="283">
        <v>58.15745544</v>
      </c>
      <c r="AC3367" s="283">
        <v>37.455093380000001</v>
      </c>
      <c r="AD3367" s="283">
        <v>24.760000229999999</v>
      </c>
      <c r="AE3367" s="283">
        <v>126.2611694</v>
      </c>
      <c r="AF3367" s="283">
        <v>-5.0556159020000004</v>
      </c>
      <c r="AG3367" s="283">
        <v>1.053795815</v>
      </c>
      <c r="AH3367" s="236" t="s">
        <v>6</v>
      </c>
      <c r="AI3367" s="101" t="s">
        <v>6</v>
      </c>
      <c r="AJ3367" s="101" t="s">
        <v>6</v>
      </c>
      <c r="AK3367" s="101" t="s">
        <v>6</v>
      </c>
      <c r="AL3367" s="101" t="s">
        <v>6</v>
      </c>
      <c r="AM3367" s="283">
        <v>1</v>
      </c>
      <c r="AN3367" s="283">
        <v>1</v>
      </c>
      <c r="AO3367" s="114" t="s">
        <v>467</v>
      </c>
      <c r="AP3367" s="39"/>
      <c r="AQ3367" s="39"/>
      <c r="AR3367" s="39"/>
      <c r="AS3367" s="39"/>
      <c r="BW3367" s="211"/>
      <c r="BX3367" s="211"/>
      <c r="BY3367" s="211"/>
      <c r="BZ3367" s="211"/>
      <c r="CA3367" s="211"/>
      <c r="CB3367" s="211"/>
      <c r="CC3367" s="211"/>
      <c r="CD3367" s="211"/>
      <c r="CE3367" s="211"/>
      <c r="CF3367" s="211"/>
      <c r="CG3367" s="211"/>
      <c r="CH3367" s="211"/>
      <c r="CI3367" s="211"/>
      <c r="CJ3367" s="211"/>
      <c r="CK3367" s="211"/>
      <c r="CL3367" s="211"/>
      <c r="CM3367" s="211"/>
      <c r="CN3367" s="280"/>
      <c r="CO3367" s="280"/>
      <c r="CP3367" s="280"/>
      <c r="CQ3367" s="280"/>
      <c r="CR3367" s="280"/>
      <c r="CS3367" s="280"/>
      <c r="CT3367" s="280"/>
      <c r="CU3367" s="280"/>
      <c r="CV3367" s="280"/>
      <c r="CW3367" s="280"/>
      <c r="CX3367" s="280"/>
      <c r="CY3367" s="280"/>
      <c r="CZ3367" s="280"/>
      <c r="DA3367" s="280"/>
      <c r="DB3367" s="280"/>
      <c r="DC3367" s="280"/>
      <c r="DD3367" s="9"/>
      <c r="DE3367" s="9"/>
      <c r="DF3367" s="9"/>
      <c r="DG3367" s="9"/>
      <c r="DH3367" s="9"/>
      <c r="DI3367" s="9"/>
      <c r="DJ3367" s="9"/>
      <c r="DK3367" s="9"/>
      <c r="DL3367" s="9"/>
      <c r="DM3367" s="9"/>
      <c r="DN3367" s="9"/>
      <c r="DO3367" s="9"/>
      <c r="DP3367" s="9"/>
      <c r="DQ3367" s="9"/>
      <c r="DR3367" s="9"/>
      <c r="DS3367" s="9"/>
      <c r="DT3367" s="9"/>
      <c r="DU3367" s="9"/>
      <c r="DV3367" s="9"/>
      <c r="DW3367" s="9"/>
    </row>
    <row r="3368" spans="1:127" x14ac:dyDescent="0.25">
      <c r="A3368" s="98">
        <v>11</v>
      </c>
      <c r="B3368" s="98" t="s">
        <v>711</v>
      </c>
      <c r="C3368" s="283">
        <v>22</v>
      </c>
      <c r="D3368" s="226">
        <v>43708</v>
      </c>
      <c r="E3368" s="290">
        <v>0.40011574074074074</v>
      </c>
      <c r="F3368" s="98"/>
      <c r="G3368" s="98"/>
      <c r="H3368" s="98"/>
      <c r="I3368" s="98"/>
      <c r="J3368" s="98"/>
      <c r="K3368" s="98"/>
      <c r="L3368" s="98"/>
      <c r="M3368" s="98"/>
      <c r="N3368" s="98"/>
      <c r="O3368" s="98"/>
      <c r="P3368" s="98" t="str">
        <f t="shared" si="52"/>
        <v>11|Transecto TN3|22|20190831|093610</v>
      </c>
      <c r="Q3368" s="283">
        <v>7953075.1739999996</v>
      </c>
      <c r="R3368" s="283">
        <v>484566.75900000002</v>
      </c>
      <c r="S3368" s="283">
        <v>36</v>
      </c>
      <c r="T3368" s="283">
        <v>90</v>
      </c>
      <c r="U3368" s="283">
        <v>6.85</v>
      </c>
      <c r="V3368" s="283">
        <v>1</v>
      </c>
      <c r="W3368" s="283">
        <v>45</v>
      </c>
      <c r="X3368" s="264">
        <v>30</v>
      </c>
      <c r="Y3368" s="283">
        <v>-36.571331020000002</v>
      </c>
      <c r="Z3368" s="283">
        <v>0.51598459500000005</v>
      </c>
      <c r="AA3368" s="283">
        <v>7.1800001000000002E-2</v>
      </c>
      <c r="AB3368" s="283">
        <v>62.475795750000003</v>
      </c>
      <c r="AC3368" s="283">
        <v>37.485950469999999</v>
      </c>
      <c r="AD3368" s="283">
        <v>24.469999309999999</v>
      </c>
      <c r="AE3368" s="283">
        <v>125.75712590000001</v>
      </c>
      <c r="AF3368" s="283">
        <v>-5.0469012260000001</v>
      </c>
      <c r="AG3368" s="283">
        <v>1.43146956</v>
      </c>
      <c r="AH3368" s="236" t="s">
        <v>6</v>
      </c>
      <c r="AI3368" s="101" t="s">
        <v>6</v>
      </c>
      <c r="AJ3368" s="101" t="s">
        <v>6</v>
      </c>
      <c r="AK3368" s="101" t="s">
        <v>6</v>
      </c>
      <c r="AL3368" s="101" t="s">
        <v>6</v>
      </c>
      <c r="AM3368" s="283">
        <v>3</v>
      </c>
      <c r="AN3368" s="283">
        <v>2</v>
      </c>
      <c r="AO3368" s="114" t="s">
        <v>467</v>
      </c>
      <c r="AP3368" s="39"/>
      <c r="AQ3368" s="39"/>
      <c r="AR3368" s="39"/>
      <c r="AS3368" s="39"/>
      <c r="BW3368" s="211"/>
      <c r="BX3368" s="211"/>
      <c r="BY3368" s="211"/>
      <c r="BZ3368" s="211"/>
      <c r="CA3368" s="211"/>
      <c r="CB3368" s="211"/>
      <c r="CC3368" s="211"/>
      <c r="CD3368" s="211"/>
      <c r="CE3368" s="211"/>
      <c r="CF3368" s="211"/>
      <c r="CG3368" s="211"/>
      <c r="CH3368" s="211"/>
      <c r="CI3368" s="211"/>
      <c r="CJ3368" s="211"/>
      <c r="CK3368" s="211"/>
      <c r="CL3368" s="211"/>
      <c r="CM3368" s="211"/>
      <c r="CN3368" s="280"/>
      <c r="CO3368" s="280"/>
      <c r="CP3368" s="280"/>
      <c r="CQ3368" s="280"/>
      <c r="CR3368" s="280"/>
      <c r="CS3368" s="280"/>
      <c r="CT3368" s="280"/>
      <c r="CU3368" s="280"/>
      <c r="CV3368" s="280"/>
      <c r="CW3368" s="280"/>
      <c r="CX3368" s="280"/>
      <c r="CY3368" s="280"/>
      <c r="CZ3368" s="280"/>
      <c r="DA3368" s="280"/>
      <c r="DB3368" s="280"/>
      <c r="DC3368" s="280"/>
      <c r="DD3368" s="9"/>
      <c r="DE3368" s="9"/>
      <c r="DF3368" s="9"/>
      <c r="DG3368" s="9"/>
      <c r="DH3368" s="9"/>
      <c r="DI3368" s="9"/>
      <c r="DJ3368" s="9"/>
      <c r="DK3368" s="9"/>
      <c r="DL3368" s="9"/>
      <c r="DM3368" s="9"/>
      <c r="DN3368" s="9"/>
      <c r="DO3368" s="9"/>
      <c r="DP3368" s="9"/>
      <c r="DQ3368" s="9"/>
      <c r="DR3368" s="9"/>
      <c r="DS3368" s="9"/>
      <c r="DT3368" s="9"/>
      <c r="DU3368" s="9"/>
      <c r="DV3368" s="9"/>
      <c r="DW3368" s="9"/>
    </row>
    <row r="3369" spans="1:127" x14ac:dyDescent="0.25">
      <c r="A3369" s="98">
        <v>11</v>
      </c>
      <c r="B3369" s="98" t="s">
        <v>711</v>
      </c>
      <c r="C3369" s="283">
        <v>23</v>
      </c>
      <c r="D3369" s="226">
        <v>43708</v>
      </c>
      <c r="E3369" s="290">
        <v>0.40984953703703703</v>
      </c>
      <c r="F3369" s="98"/>
      <c r="G3369" s="98"/>
      <c r="H3369" s="98"/>
      <c r="I3369" s="98"/>
      <c r="J3369" s="98"/>
      <c r="K3369" s="98"/>
      <c r="L3369" s="98"/>
      <c r="M3369" s="98"/>
      <c r="N3369" s="98"/>
      <c r="O3369" s="98"/>
      <c r="P3369" s="98" t="str">
        <f t="shared" si="52"/>
        <v>11|Transecto TN3|23|20190831|095011</v>
      </c>
      <c r="Q3369" s="283">
        <v>7953308.915</v>
      </c>
      <c r="R3369" s="283">
        <v>487530.22100000002</v>
      </c>
      <c r="S3369" s="283">
        <v>39</v>
      </c>
      <c r="T3369" s="283">
        <v>90</v>
      </c>
      <c r="U3369" s="283">
        <v>7.35</v>
      </c>
      <c r="V3369" s="283">
        <v>1</v>
      </c>
      <c r="W3369" s="283">
        <v>45</v>
      </c>
      <c r="X3369" s="264">
        <v>30</v>
      </c>
      <c r="Y3369" s="283">
        <v>-38.625183110000002</v>
      </c>
      <c r="Z3369" s="283">
        <v>0.472064912</v>
      </c>
      <c r="AA3369" s="283">
        <v>6.7799999999999999E-2</v>
      </c>
      <c r="AB3369" s="283">
        <v>66.898635859999999</v>
      </c>
      <c r="AC3369" s="283">
        <v>37.493858340000003</v>
      </c>
      <c r="AD3369" s="283">
        <v>24.484998699999998</v>
      </c>
      <c r="AE3369" s="283">
        <v>125.01878360000001</v>
      </c>
      <c r="AF3369" s="283">
        <v>-5.04732132</v>
      </c>
      <c r="AG3369" s="283">
        <v>1.6221429110000001</v>
      </c>
      <c r="AH3369" s="236" t="s">
        <v>6</v>
      </c>
      <c r="AI3369" s="101" t="s">
        <v>6</v>
      </c>
      <c r="AJ3369" s="101" t="s">
        <v>6</v>
      </c>
      <c r="AK3369" s="101" t="s">
        <v>6</v>
      </c>
      <c r="AL3369" s="101" t="s">
        <v>6</v>
      </c>
      <c r="AM3369" s="283">
        <v>1</v>
      </c>
      <c r="AN3369" s="283">
        <v>1</v>
      </c>
      <c r="AO3369" s="114" t="s">
        <v>467</v>
      </c>
      <c r="AP3369" s="39"/>
      <c r="AQ3369" s="39"/>
      <c r="AR3369" s="39"/>
      <c r="AS3369" s="39"/>
      <c r="BW3369" s="211"/>
      <c r="BX3369" s="211"/>
      <c r="BY3369" s="211"/>
      <c r="BZ3369" s="211"/>
      <c r="CA3369" s="211"/>
      <c r="CB3369" s="211"/>
      <c r="CC3369" s="211"/>
      <c r="CD3369" s="211"/>
      <c r="CE3369" s="211"/>
      <c r="CF3369" s="211"/>
      <c r="CG3369" s="211"/>
      <c r="CH3369" s="211"/>
      <c r="CI3369" s="211"/>
      <c r="CJ3369" s="211"/>
      <c r="CK3369" s="211"/>
      <c r="CL3369" s="211"/>
      <c r="CM3369" s="211"/>
      <c r="CN3369" s="280"/>
      <c r="CO3369" s="280"/>
      <c r="CP3369" s="280"/>
      <c r="CQ3369" s="280"/>
      <c r="CR3369" s="280"/>
      <c r="CS3369" s="280"/>
      <c r="CT3369" s="280"/>
      <c r="CU3369" s="280"/>
      <c r="CV3369" s="280"/>
      <c r="CW3369" s="280"/>
      <c r="CX3369" s="280"/>
      <c r="CY3369" s="280"/>
      <c r="CZ3369" s="280"/>
      <c r="DA3369" s="280"/>
      <c r="DB3369" s="280"/>
      <c r="DC3369" s="280"/>
      <c r="DD3369" s="9"/>
      <c r="DE3369" s="9"/>
      <c r="DF3369" s="9"/>
      <c r="DG3369" s="9"/>
      <c r="DH3369" s="9"/>
      <c r="DI3369" s="9"/>
      <c r="DJ3369" s="9"/>
      <c r="DK3369" s="9"/>
      <c r="DL3369" s="9"/>
      <c r="DM3369" s="9"/>
      <c r="DN3369" s="9"/>
      <c r="DO3369" s="9"/>
      <c r="DP3369" s="9"/>
      <c r="DQ3369" s="9"/>
      <c r="DR3369" s="9"/>
      <c r="DS3369" s="9"/>
      <c r="DT3369" s="9"/>
      <c r="DU3369" s="9"/>
      <c r="DV3369" s="9"/>
      <c r="DW3369" s="9"/>
    </row>
    <row r="3370" spans="1:127" x14ac:dyDescent="0.25">
      <c r="A3370" s="98">
        <v>11</v>
      </c>
      <c r="B3370" s="98" t="s">
        <v>711</v>
      </c>
      <c r="C3370" s="283">
        <v>24</v>
      </c>
      <c r="D3370" s="226">
        <v>43708</v>
      </c>
      <c r="E3370" s="290">
        <v>0.41711805555555559</v>
      </c>
      <c r="F3370" s="98"/>
      <c r="G3370" s="98"/>
      <c r="H3370" s="98"/>
      <c r="I3370" s="98"/>
      <c r="J3370" s="98"/>
      <c r="K3370" s="98"/>
      <c r="L3370" s="98"/>
      <c r="M3370" s="98"/>
      <c r="N3370" s="98"/>
      <c r="O3370" s="98"/>
      <c r="P3370" s="98" t="str">
        <f t="shared" si="52"/>
        <v>11|Transecto TN3|24|20190831|100039</v>
      </c>
      <c r="Q3370" s="283">
        <v>7953441.7209999999</v>
      </c>
      <c r="R3370" s="283">
        <v>489744.71299999999</v>
      </c>
      <c r="S3370" s="283">
        <v>38</v>
      </c>
      <c r="T3370" s="283">
        <v>90</v>
      </c>
      <c r="U3370" s="283">
        <v>7.35</v>
      </c>
      <c r="V3370" s="283">
        <v>1</v>
      </c>
      <c r="W3370" s="283">
        <v>45</v>
      </c>
      <c r="X3370" s="264">
        <v>50</v>
      </c>
      <c r="Y3370" s="283">
        <v>-38.625183110000002</v>
      </c>
      <c r="Z3370" s="283">
        <v>0.472064912</v>
      </c>
      <c r="AA3370" s="283">
        <v>6.7799999999999999E-2</v>
      </c>
      <c r="AB3370" s="283">
        <v>66.898635859999999</v>
      </c>
      <c r="AC3370" s="283">
        <v>37.493858340000003</v>
      </c>
      <c r="AD3370" s="283">
        <v>24.484998699999998</v>
      </c>
      <c r="AE3370" s="283">
        <v>125.01878360000001</v>
      </c>
      <c r="AF3370" s="283">
        <v>-5.04732132</v>
      </c>
      <c r="AG3370" s="283">
        <v>1.6221429110000001</v>
      </c>
      <c r="AH3370" s="236" t="s">
        <v>6</v>
      </c>
      <c r="AI3370" s="101" t="s">
        <v>6</v>
      </c>
      <c r="AJ3370" s="101" t="s">
        <v>6</v>
      </c>
      <c r="AK3370" s="101" t="s">
        <v>6</v>
      </c>
      <c r="AL3370" s="101" t="s">
        <v>6</v>
      </c>
      <c r="AM3370" s="283">
        <v>0</v>
      </c>
      <c r="AN3370" s="283">
        <v>0</v>
      </c>
      <c r="AO3370" s="114" t="s">
        <v>467</v>
      </c>
      <c r="AP3370" s="39"/>
      <c r="AQ3370" s="39"/>
      <c r="AR3370" s="39"/>
      <c r="AS3370" s="39"/>
      <c r="BW3370" s="211"/>
      <c r="BX3370" s="211"/>
      <c r="BY3370" s="211"/>
      <c r="BZ3370" s="211"/>
      <c r="CA3370" s="211"/>
      <c r="CB3370" s="211"/>
      <c r="CC3370" s="211"/>
      <c r="CD3370" s="211"/>
      <c r="CE3370" s="211"/>
      <c r="CF3370" s="211"/>
      <c r="CG3370" s="211"/>
      <c r="CH3370" s="211"/>
      <c r="CI3370" s="211"/>
      <c r="CJ3370" s="211"/>
      <c r="CK3370" s="211"/>
      <c r="CL3370" s="211"/>
      <c r="CM3370" s="211"/>
      <c r="CN3370" s="280"/>
      <c r="CO3370" s="280"/>
      <c r="CP3370" s="280"/>
      <c r="CQ3370" s="280"/>
      <c r="CR3370" s="280"/>
      <c r="CS3370" s="280"/>
      <c r="CT3370" s="280"/>
      <c r="CU3370" s="280"/>
      <c r="CV3370" s="280"/>
      <c r="CW3370" s="280"/>
      <c r="CX3370" s="280"/>
      <c r="CY3370" s="280"/>
      <c r="CZ3370" s="280"/>
      <c r="DA3370" s="280"/>
      <c r="DB3370" s="280"/>
      <c r="DC3370" s="280"/>
      <c r="DD3370" s="9"/>
      <c r="DE3370" s="9"/>
      <c r="DF3370" s="9"/>
      <c r="DG3370" s="9"/>
      <c r="DH3370" s="9"/>
      <c r="DI3370" s="9"/>
      <c r="DJ3370" s="9"/>
      <c r="DK3370" s="9"/>
      <c r="DL3370" s="9"/>
      <c r="DM3370" s="9"/>
      <c r="DN3370" s="9"/>
      <c r="DO3370" s="9"/>
      <c r="DP3370" s="9"/>
      <c r="DQ3370" s="9"/>
      <c r="DR3370" s="9"/>
      <c r="DS3370" s="9"/>
      <c r="DT3370" s="9"/>
      <c r="DU3370" s="9"/>
      <c r="DV3370" s="9"/>
      <c r="DW3370" s="9"/>
    </row>
    <row r="3371" spans="1:127" x14ac:dyDescent="0.25">
      <c r="A3371" s="98">
        <v>11</v>
      </c>
      <c r="B3371" s="98" t="s">
        <v>711</v>
      </c>
      <c r="C3371" s="283">
        <v>25</v>
      </c>
      <c r="D3371" s="226">
        <v>43708</v>
      </c>
      <c r="E3371" s="290">
        <v>0.42460648148148145</v>
      </c>
      <c r="F3371" s="98"/>
      <c r="G3371" s="98"/>
      <c r="H3371" s="98"/>
      <c r="I3371" s="98"/>
      <c r="J3371" s="98"/>
      <c r="K3371" s="98"/>
      <c r="L3371" s="98"/>
      <c r="M3371" s="98"/>
      <c r="N3371" s="98"/>
      <c r="O3371" s="98"/>
      <c r="P3371" s="98" t="str">
        <f t="shared" si="52"/>
        <v>11|Transecto TN3|25|20190831|101126</v>
      </c>
      <c r="Q3371" s="283">
        <v>7953469.6840000004</v>
      </c>
      <c r="R3371" s="283">
        <v>491993.28899999999</v>
      </c>
      <c r="S3371" s="283">
        <v>40</v>
      </c>
      <c r="T3371" s="283">
        <v>90</v>
      </c>
      <c r="U3371" s="283">
        <v>7.8</v>
      </c>
      <c r="V3371" s="283">
        <v>1</v>
      </c>
      <c r="W3371" s="283">
        <v>45</v>
      </c>
      <c r="X3371" s="264">
        <v>70</v>
      </c>
      <c r="Y3371" s="283">
        <v>-40.431922909999997</v>
      </c>
      <c r="Z3371" s="283">
        <v>0.38418227399999999</v>
      </c>
      <c r="AA3371" s="283">
        <v>5.9400000000000001E-2</v>
      </c>
      <c r="AB3371" s="283">
        <v>71.31269073</v>
      </c>
      <c r="AC3371" s="283">
        <v>37.478813170000002</v>
      </c>
      <c r="AD3371" s="283">
        <v>24.564998630000002</v>
      </c>
      <c r="AE3371" s="283">
        <v>124.48717499999999</v>
      </c>
      <c r="AF3371" s="283">
        <v>-5.0568771359999998</v>
      </c>
      <c r="AG3371" s="283">
        <v>1.625795841</v>
      </c>
      <c r="AH3371" s="236" t="s">
        <v>6</v>
      </c>
      <c r="AI3371" s="101" t="s">
        <v>6</v>
      </c>
      <c r="AJ3371" s="101" t="s">
        <v>6</v>
      </c>
      <c r="AK3371" s="101" t="s">
        <v>6</v>
      </c>
      <c r="AL3371" s="101" t="s">
        <v>6</v>
      </c>
      <c r="AM3371" s="283">
        <v>0</v>
      </c>
      <c r="AN3371" s="283">
        <v>0</v>
      </c>
      <c r="AO3371" s="114" t="s">
        <v>467</v>
      </c>
      <c r="AP3371" s="39"/>
      <c r="AQ3371" s="39"/>
      <c r="AR3371" s="39"/>
      <c r="AS3371" s="39"/>
      <c r="BW3371" s="211"/>
      <c r="BX3371" s="211"/>
      <c r="BY3371" s="211"/>
      <c r="BZ3371" s="211"/>
      <c r="CA3371" s="211"/>
      <c r="CB3371" s="211"/>
      <c r="CC3371" s="211"/>
      <c r="CD3371" s="211"/>
      <c r="CE3371" s="211"/>
      <c r="CF3371" s="211"/>
      <c r="CG3371" s="211"/>
      <c r="CH3371" s="211"/>
      <c r="CI3371" s="211"/>
      <c r="CJ3371" s="211"/>
      <c r="CK3371" s="211"/>
      <c r="CL3371" s="211"/>
      <c r="CM3371" s="211"/>
      <c r="CN3371" s="280"/>
      <c r="CO3371" s="280"/>
      <c r="CP3371" s="280"/>
      <c r="CQ3371" s="280"/>
      <c r="CR3371" s="280"/>
      <c r="CS3371" s="280"/>
      <c r="CT3371" s="280"/>
      <c r="CU3371" s="280"/>
      <c r="CV3371" s="280"/>
      <c r="CW3371" s="280"/>
      <c r="CX3371" s="280"/>
      <c r="CY3371" s="280"/>
      <c r="CZ3371" s="280"/>
      <c r="DA3371" s="280"/>
      <c r="DB3371" s="280"/>
      <c r="DC3371" s="280"/>
      <c r="DD3371" s="9"/>
      <c r="DE3371" s="9"/>
      <c r="DF3371" s="9"/>
      <c r="DG3371" s="9"/>
      <c r="DH3371" s="9"/>
      <c r="DI3371" s="9"/>
      <c r="DJ3371" s="9"/>
      <c r="DK3371" s="9"/>
      <c r="DL3371" s="9"/>
      <c r="DM3371" s="9"/>
      <c r="DN3371" s="9"/>
      <c r="DO3371" s="9"/>
      <c r="DP3371" s="9"/>
      <c r="DQ3371" s="9"/>
      <c r="DR3371" s="9"/>
      <c r="DS3371" s="9"/>
      <c r="DT3371" s="9"/>
      <c r="DU3371" s="9"/>
      <c r="DV3371" s="9"/>
      <c r="DW3371" s="9"/>
    </row>
    <row r="3372" spans="1:127" x14ac:dyDescent="0.25">
      <c r="A3372" s="98">
        <v>11</v>
      </c>
      <c r="B3372" s="98" t="s">
        <v>711</v>
      </c>
      <c r="C3372" s="283">
        <v>26</v>
      </c>
      <c r="D3372" s="226">
        <v>43708</v>
      </c>
      <c r="E3372" s="290">
        <v>0.43237268518518518</v>
      </c>
      <c r="F3372" s="98"/>
      <c r="G3372" s="98"/>
      <c r="H3372" s="98"/>
      <c r="I3372" s="98"/>
      <c r="J3372" s="98"/>
      <c r="K3372" s="98"/>
      <c r="L3372" s="98"/>
      <c r="M3372" s="98"/>
      <c r="N3372" s="98"/>
      <c r="O3372" s="98"/>
      <c r="P3372" s="98" t="str">
        <f t="shared" si="52"/>
        <v>11|Transecto TN3|26|20190831|102237</v>
      </c>
      <c r="Q3372" s="283">
        <v>7953398.4460000005</v>
      </c>
      <c r="R3372" s="283">
        <v>494359.79200000002</v>
      </c>
      <c r="S3372" s="283">
        <v>40</v>
      </c>
      <c r="T3372" s="283">
        <v>90</v>
      </c>
      <c r="U3372" s="283">
        <v>7.19</v>
      </c>
      <c r="V3372" s="283">
        <v>1</v>
      </c>
      <c r="W3372" s="283">
        <v>45</v>
      </c>
      <c r="X3372" s="264">
        <v>60</v>
      </c>
      <c r="Y3372" s="283">
        <v>-40.431922909999997</v>
      </c>
      <c r="Z3372" s="283">
        <v>0.38418227399999999</v>
      </c>
      <c r="AA3372" s="283">
        <v>5.9400000000000001E-2</v>
      </c>
      <c r="AB3372" s="283">
        <v>71.31269073</v>
      </c>
      <c r="AC3372" s="283">
        <v>37.478813170000002</v>
      </c>
      <c r="AD3372" s="283">
        <v>24.564998630000002</v>
      </c>
      <c r="AE3372" s="283">
        <v>124.48717499999999</v>
      </c>
      <c r="AF3372" s="283">
        <v>-5.0568771359999998</v>
      </c>
      <c r="AG3372" s="283">
        <v>1.625795841</v>
      </c>
      <c r="AH3372" s="236" t="s">
        <v>6</v>
      </c>
      <c r="AI3372" s="101" t="s">
        <v>6</v>
      </c>
      <c r="AJ3372" s="101" t="s">
        <v>6</v>
      </c>
      <c r="AK3372" s="101" t="s">
        <v>6</v>
      </c>
      <c r="AL3372" s="101" t="s">
        <v>6</v>
      </c>
      <c r="AM3372" s="283">
        <v>2</v>
      </c>
      <c r="AN3372" s="283">
        <v>2</v>
      </c>
      <c r="AO3372" s="114" t="s">
        <v>467</v>
      </c>
      <c r="AP3372" s="39"/>
      <c r="AQ3372" s="39"/>
      <c r="AR3372" s="39"/>
      <c r="AS3372" s="39"/>
      <c r="BW3372" s="211"/>
      <c r="BX3372" s="211"/>
      <c r="BY3372" s="211"/>
      <c r="BZ3372" s="211"/>
      <c r="CA3372" s="211"/>
      <c r="CB3372" s="211"/>
      <c r="CC3372" s="211"/>
      <c r="CD3372" s="211"/>
      <c r="CE3372" s="211"/>
      <c r="CF3372" s="211"/>
      <c r="CG3372" s="211"/>
      <c r="CH3372" s="211"/>
      <c r="CI3372" s="211"/>
      <c r="CJ3372" s="211"/>
      <c r="CK3372" s="211"/>
      <c r="CL3372" s="211"/>
      <c r="CM3372" s="211"/>
      <c r="CN3372" s="280"/>
      <c r="CO3372" s="280"/>
      <c r="CP3372" s="280"/>
      <c r="CQ3372" s="280"/>
      <c r="CR3372" s="280"/>
      <c r="CS3372" s="280"/>
      <c r="CT3372" s="280"/>
      <c r="CU3372" s="280"/>
      <c r="CV3372" s="280"/>
      <c r="CW3372" s="280"/>
      <c r="CX3372" s="280"/>
      <c r="CY3372" s="280"/>
      <c r="CZ3372" s="280"/>
      <c r="DA3372" s="280"/>
      <c r="DB3372" s="280"/>
      <c r="DC3372" s="280"/>
      <c r="DD3372" s="9"/>
      <c r="DE3372" s="9"/>
      <c r="DF3372" s="9"/>
      <c r="DG3372" s="9"/>
      <c r="DH3372" s="9"/>
      <c r="DI3372" s="9"/>
      <c r="DJ3372" s="9"/>
      <c r="DK3372" s="9"/>
      <c r="DL3372" s="9"/>
      <c r="DM3372" s="9"/>
      <c r="DN3372" s="9"/>
      <c r="DO3372" s="9"/>
      <c r="DP3372" s="9"/>
      <c r="DQ3372" s="9"/>
      <c r="DR3372" s="9"/>
      <c r="DS3372" s="9"/>
      <c r="DT3372" s="9"/>
      <c r="DU3372" s="9"/>
      <c r="DV3372" s="9"/>
      <c r="DW3372" s="9"/>
    </row>
    <row r="3373" spans="1:127" x14ac:dyDescent="0.25">
      <c r="A3373" s="98">
        <v>11</v>
      </c>
      <c r="B3373" s="98" t="s">
        <v>711</v>
      </c>
      <c r="C3373" s="283">
        <v>27</v>
      </c>
      <c r="D3373" s="226">
        <v>43708</v>
      </c>
      <c r="E3373" s="290">
        <v>0.43997685185185187</v>
      </c>
      <c r="F3373" s="98"/>
      <c r="G3373" s="98"/>
      <c r="H3373" s="98"/>
      <c r="I3373" s="98"/>
      <c r="J3373" s="98"/>
      <c r="K3373" s="98"/>
      <c r="L3373" s="98"/>
      <c r="M3373" s="98"/>
      <c r="N3373" s="98"/>
      <c r="O3373" s="98"/>
      <c r="P3373" s="98" t="str">
        <f t="shared" si="52"/>
        <v>11|Transecto TN3|27|20190831|103334</v>
      </c>
      <c r="Q3373" s="283">
        <v>7953151.2510000002</v>
      </c>
      <c r="R3373" s="283">
        <v>496646.27399999998</v>
      </c>
      <c r="S3373" s="283">
        <v>42</v>
      </c>
      <c r="T3373" s="283">
        <v>90</v>
      </c>
      <c r="U3373" s="283">
        <v>6.9</v>
      </c>
      <c r="V3373" s="283">
        <v>1</v>
      </c>
      <c r="W3373" s="283">
        <v>45</v>
      </c>
      <c r="X3373" s="264">
        <v>60</v>
      </c>
      <c r="Y3373" s="283">
        <v>-42.811977390000003</v>
      </c>
      <c r="Z3373" s="283">
        <v>0.39272859700000001</v>
      </c>
      <c r="AA3373" s="283">
        <v>6.1199996999999999E-2</v>
      </c>
      <c r="AB3373" s="283">
        <v>75.656448359999999</v>
      </c>
      <c r="AC3373" s="283">
        <v>37.463768010000003</v>
      </c>
      <c r="AD3373" s="283">
        <v>24.600000380000001</v>
      </c>
      <c r="AE3373" s="283">
        <v>124.162323</v>
      </c>
      <c r="AF3373" s="283">
        <v>-5.06643343</v>
      </c>
      <c r="AG3373" s="283">
        <v>1.6294487710000001</v>
      </c>
      <c r="AH3373" s="236" t="s">
        <v>6</v>
      </c>
      <c r="AI3373" s="101" t="s">
        <v>6</v>
      </c>
      <c r="AJ3373" s="101" t="s">
        <v>6</v>
      </c>
      <c r="AK3373" s="101" t="s">
        <v>6</v>
      </c>
      <c r="AL3373" s="101" t="s">
        <v>6</v>
      </c>
      <c r="AM3373" s="283">
        <v>2</v>
      </c>
      <c r="AN3373" s="283">
        <v>1</v>
      </c>
      <c r="AO3373" s="114" t="s">
        <v>467</v>
      </c>
      <c r="AP3373" s="39"/>
      <c r="AQ3373" s="39"/>
      <c r="AR3373" s="39"/>
      <c r="AS3373" s="39"/>
      <c r="BW3373" s="211"/>
      <c r="BX3373" s="211"/>
      <c r="BY3373" s="211"/>
      <c r="BZ3373" s="211"/>
      <c r="CA3373" s="211"/>
      <c r="CB3373" s="211"/>
      <c r="CC3373" s="211"/>
      <c r="CD3373" s="211"/>
      <c r="CE3373" s="211"/>
      <c r="CF3373" s="211"/>
      <c r="CG3373" s="211"/>
      <c r="CH3373" s="211"/>
      <c r="CI3373" s="211"/>
      <c r="CJ3373" s="211"/>
      <c r="CK3373" s="211"/>
      <c r="CL3373" s="211"/>
      <c r="CM3373" s="211"/>
      <c r="CN3373" s="280"/>
      <c r="CO3373" s="280"/>
      <c r="CP3373" s="280"/>
      <c r="CQ3373" s="280"/>
      <c r="CR3373" s="280"/>
      <c r="CS3373" s="280"/>
      <c r="CT3373" s="280"/>
      <c r="CU3373" s="280"/>
      <c r="CV3373" s="280"/>
      <c r="CW3373" s="280"/>
      <c r="CX3373" s="280"/>
      <c r="CY3373" s="280"/>
      <c r="CZ3373" s="280"/>
      <c r="DA3373" s="280"/>
      <c r="DB3373" s="280"/>
      <c r="DC3373" s="280"/>
      <c r="DD3373" s="9"/>
      <c r="DE3373" s="9"/>
      <c r="DF3373" s="9"/>
      <c r="DG3373" s="9"/>
      <c r="DH3373" s="9"/>
      <c r="DI3373" s="9"/>
      <c r="DJ3373" s="9"/>
      <c r="DK3373" s="9"/>
      <c r="DL3373" s="9"/>
      <c r="DM3373" s="9"/>
      <c r="DN3373" s="9"/>
      <c r="DO3373" s="9"/>
      <c r="DP3373" s="9"/>
      <c r="DQ3373" s="9"/>
      <c r="DR3373" s="9"/>
      <c r="DS3373" s="9"/>
      <c r="DT3373" s="9"/>
      <c r="DU3373" s="9"/>
      <c r="DV3373" s="9"/>
      <c r="DW3373" s="9"/>
    </row>
    <row r="3374" spans="1:127" x14ac:dyDescent="0.25">
      <c r="A3374" s="98">
        <v>11</v>
      </c>
      <c r="B3374" s="98" t="s">
        <v>711</v>
      </c>
      <c r="C3374" s="283">
        <v>28</v>
      </c>
      <c r="D3374" s="226">
        <v>43708</v>
      </c>
      <c r="E3374" s="290">
        <v>0.44815972222222222</v>
      </c>
      <c r="F3374" s="98"/>
      <c r="G3374" s="98"/>
      <c r="H3374" s="98"/>
      <c r="I3374" s="98"/>
      <c r="J3374" s="98"/>
      <c r="K3374" s="98"/>
      <c r="L3374" s="98"/>
      <c r="M3374" s="98"/>
      <c r="N3374" s="98"/>
      <c r="O3374" s="98"/>
      <c r="P3374" s="98" t="str">
        <f t="shared" si="52"/>
        <v>11|Transecto TN3|28|20190831|104521</v>
      </c>
      <c r="Q3374" s="283">
        <v>7953090.6679999996</v>
      </c>
      <c r="R3374" s="283">
        <v>499057.42300000001</v>
      </c>
      <c r="S3374" s="283">
        <v>43</v>
      </c>
      <c r="T3374" s="283">
        <v>90</v>
      </c>
      <c r="U3374" s="283">
        <v>6.9</v>
      </c>
      <c r="V3374" s="283">
        <v>1</v>
      </c>
      <c r="W3374" s="283">
        <v>45</v>
      </c>
      <c r="X3374" s="264">
        <v>60</v>
      </c>
      <c r="Y3374" s="283">
        <v>-42.811977390000003</v>
      </c>
      <c r="Z3374" s="283">
        <v>0.39272859700000001</v>
      </c>
      <c r="AA3374" s="283">
        <v>6.1199996999999999E-2</v>
      </c>
      <c r="AB3374" s="283">
        <v>75.656448359999999</v>
      </c>
      <c r="AC3374" s="283">
        <v>37.463768010000003</v>
      </c>
      <c r="AD3374" s="283">
        <v>24.600000380000001</v>
      </c>
      <c r="AE3374" s="283">
        <v>124.162323</v>
      </c>
      <c r="AF3374" s="283">
        <v>-5.06643343</v>
      </c>
      <c r="AG3374" s="283">
        <v>1.6294487710000001</v>
      </c>
      <c r="AH3374" s="236" t="s">
        <v>6</v>
      </c>
      <c r="AI3374" s="101" t="s">
        <v>6</v>
      </c>
      <c r="AJ3374" s="101" t="s">
        <v>6</v>
      </c>
      <c r="AK3374" s="101" t="s">
        <v>6</v>
      </c>
      <c r="AL3374" s="101" t="s">
        <v>6</v>
      </c>
      <c r="AM3374" s="283">
        <v>1</v>
      </c>
      <c r="AN3374" s="283">
        <v>1</v>
      </c>
      <c r="AO3374" s="114" t="s">
        <v>467</v>
      </c>
      <c r="AP3374" s="39"/>
      <c r="AQ3374" s="39"/>
      <c r="AR3374" s="39"/>
      <c r="AS3374" s="39"/>
      <c r="BW3374" s="211"/>
      <c r="BX3374" s="211"/>
      <c r="BY3374" s="211"/>
      <c r="BZ3374" s="211"/>
      <c r="CA3374" s="211"/>
      <c r="CB3374" s="211"/>
      <c r="CC3374" s="211"/>
      <c r="CD3374" s="211"/>
      <c r="CE3374" s="211"/>
      <c r="CF3374" s="211"/>
      <c r="CG3374" s="211"/>
      <c r="CH3374" s="211"/>
      <c r="CI3374" s="211"/>
      <c r="CJ3374" s="211"/>
      <c r="CK3374" s="211"/>
      <c r="CL3374" s="211"/>
      <c r="CM3374" s="211"/>
      <c r="CN3374" s="280"/>
      <c r="CO3374" s="280"/>
      <c r="CP3374" s="280"/>
      <c r="CQ3374" s="280"/>
      <c r="CR3374" s="280"/>
      <c r="CS3374" s="280"/>
      <c r="CT3374" s="280"/>
      <c r="CU3374" s="280"/>
      <c r="CV3374" s="280"/>
      <c r="CW3374" s="280"/>
      <c r="CX3374" s="280"/>
      <c r="CY3374" s="280"/>
      <c r="CZ3374" s="280"/>
      <c r="DA3374" s="280"/>
      <c r="DB3374" s="280"/>
      <c r="DC3374" s="280"/>
      <c r="DD3374" s="9"/>
      <c r="DE3374" s="9"/>
      <c r="DF3374" s="9"/>
      <c r="DG3374" s="9"/>
      <c r="DH3374" s="9"/>
      <c r="DI3374" s="9"/>
      <c r="DJ3374" s="9"/>
      <c r="DK3374" s="9"/>
      <c r="DL3374" s="9"/>
      <c r="DM3374" s="9"/>
      <c r="DN3374" s="9"/>
      <c r="DO3374" s="9"/>
      <c r="DP3374" s="9"/>
      <c r="DQ3374" s="9"/>
      <c r="DR3374" s="9"/>
      <c r="DS3374" s="9"/>
      <c r="DT3374" s="9"/>
      <c r="DU3374" s="9"/>
      <c r="DV3374" s="9"/>
      <c r="DW3374" s="9"/>
    </row>
    <row r="3375" spans="1:127" x14ac:dyDescent="0.25">
      <c r="A3375" s="98">
        <v>11</v>
      </c>
      <c r="B3375" s="98" t="s">
        <v>711</v>
      </c>
      <c r="C3375" s="283">
        <v>29</v>
      </c>
      <c r="D3375" s="226">
        <v>43708</v>
      </c>
      <c r="E3375" s="290">
        <v>0.45619212962962963</v>
      </c>
      <c r="F3375" s="98"/>
      <c r="G3375" s="98"/>
      <c r="H3375" s="98"/>
      <c r="I3375" s="98"/>
      <c r="J3375" s="98"/>
      <c r="K3375" s="98"/>
      <c r="L3375" s="98"/>
      <c r="M3375" s="98"/>
      <c r="N3375" s="98"/>
      <c r="O3375" s="98"/>
      <c r="P3375" s="98" t="str">
        <f t="shared" si="52"/>
        <v>11|Transecto TN3|29|20190831|105655</v>
      </c>
      <c r="Q3375" s="283">
        <v>7953010.568</v>
      </c>
      <c r="R3375" s="283">
        <v>501412.73800000001</v>
      </c>
      <c r="S3375" s="283">
        <v>43</v>
      </c>
      <c r="T3375" s="283">
        <v>90</v>
      </c>
      <c r="U3375" s="283">
        <v>6.86</v>
      </c>
      <c r="V3375" s="283">
        <v>1</v>
      </c>
      <c r="W3375" s="283">
        <v>45</v>
      </c>
      <c r="X3375" s="264">
        <v>80</v>
      </c>
      <c r="Y3375" s="283">
        <v>-45.333507539999999</v>
      </c>
      <c r="Z3375" s="283">
        <v>0.44545754799999998</v>
      </c>
      <c r="AA3375" s="283">
        <v>6.6000000000000003E-2</v>
      </c>
      <c r="AB3375" s="283">
        <v>79.098182679999994</v>
      </c>
      <c r="AC3375" s="283">
        <v>37.448719019999999</v>
      </c>
      <c r="AD3375" s="283">
        <v>24.604999540000001</v>
      </c>
      <c r="AE3375" s="283">
        <v>124.5935669</v>
      </c>
      <c r="AF3375" s="283">
        <v>-5.0759892459999998</v>
      </c>
      <c r="AG3375" s="283">
        <v>1.633101702</v>
      </c>
      <c r="AH3375" s="236" t="s">
        <v>6</v>
      </c>
      <c r="AI3375" s="101" t="s">
        <v>6</v>
      </c>
      <c r="AJ3375" s="101" t="s">
        <v>6</v>
      </c>
      <c r="AK3375" s="101" t="s">
        <v>6</v>
      </c>
      <c r="AL3375" s="101" t="s">
        <v>6</v>
      </c>
      <c r="AM3375" s="283">
        <v>4</v>
      </c>
      <c r="AN3375" s="283">
        <v>1</v>
      </c>
      <c r="AO3375" s="114" t="s">
        <v>467</v>
      </c>
      <c r="AP3375" s="39"/>
      <c r="AQ3375" s="39"/>
      <c r="AR3375" s="39"/>
      <c r="AS3375" s="39"/>
      <c r="BW3375" s="211"/>
      <c r="BX3375" s="211"/>
      <c r="BY3375" s="211"/>
      <c r="BZ3375" s="211"/>
      <c r="CA3375" s="211"/>
      <c r="CB3375" s="211"/>
      <c r="CC3375" s="211"/>
      <c r="CD3375" s="211"/>
      <c r="CE3375" s="211"/>
      <c r="CF3375" s="211"/>
      <c r="CG3375" s="211"/>
      <c r="CH3375" s="211"/>
      <c r="CI3375" s="211"/>
      <c r="CJ3375" s="211"/>
      <c r="CK3375" s="211"/>
      <c r="CL3375" s="211"/>
      <c r="CM3375" s="211"/>
      <c r="CN3375" s="280"/>
      <c r="CO3375" s="280"/>
      <c r="CP3375" s="280"/>
      <c r="CQ3375" s="280"/>
      <c r="CR3375" s="280"/>
      <c r="CS3375" s="280"/>
      <c r="CT3375" s="280"/>
      <c r="CU3375" s="280"/>
      <c r="CV3375" s="280"/>
      <c r="CW3375" s="280"/>
      <c r="CX3375" s="280"/>
      <c r="CY3375" s="280"/>
      <c r="CZ3375" s="280"/>
      <c r="DA3375" s="280"/>
      <c r="DB3375" s="280"/>
      <c r="DC3375" s="280"/>
      <c r="DD3375" s="9"/>
      <c r="DE3375" s="9"/>
      <c r="DF3375" s="9"/>
      <c r="DG3375" s="9"/>
      <c r="DH3375" s="9"/>
      <c r="DI3375" s="9"/>
      <c r="DJ3375" s="9"/>
      <c r="DK3375" s="9"/>
      <c r="DL3375" s="9"/>
      <c r="DM3375" s="9"/>
      <c r="DN3375" s="9"/>
      <c r="DO3375" s="9"/>
      <c r="DP3375" s="9"/>
      <c r="DQ3375" s="9"/>
      <c r="DR3375" s="9"/>
      <c r="DS3375" s="9"/>
      <c r="DT3375" s="9"/>
      <c r="DU3375" s="9"/>
      <c r="DV3375" s="9"/>
      <c r="DW3375" s="9"/>
    </row>
    <row r="3376" spans="1:127" x14ac:dyDescent="0.25">
      <c r="A3376" s="98">
        <v>11</v>
      </c>
      <c r="B3376" s="98" t="s">
        <v>711</v>
      </c>
      <c r="C3376" s="283">
        <v>30</v>
      </c>
      <c r="D3376" s="226">
        <v>43708</v>
      </c>
      <c r="E3376" s="290">
        <v>0.46391203703703704</v>
      </c>
      <c r="F3376" s="98"/>
      <c r="G3376" s="98"/>
      <c r="H3376" s="98"/>
      <c r="I3376" s="98"/>
      <c r="J3376" s="98"/>
      <c r="K3376" s="98"/>
      <c r="L3376" s="98"/>
      <c r="M3376" s="98"/>
      <c r="N3376" s="98"/>
      <c r="O3376" s="98"/>
      <c r="P3376" s="98" t="str">
        <f t="shared" si="52"/>
        <v>11|Transecto TN3|30|20190831|110802</v>
      </c>
      <c r="Q3376" s="283">
        <v>7953246.2699999996</v>
      </c>
      <c r="R3376" s="283">
        <v>503566.56199999998</v>
      </c>
      <c r="S3376" s="283">
        <v>44</v>
      </c>
      <c r="T3376" s="283">
        <v>90</v>
      </c>
      <c r="U3376" s="283">
        <v>6.3</v>
      </c>
      <c r="V3376" s="283">
        <v>1</v>
      </c>
      <c r="W3376" s="283">
        <v>45</v>
      </c>
      <c r="X3376" s="264">
        <v>100</v>
      </c>
      <c r="Y3376" s="283">
        <v>-45.333507539999999</v>
      </c>
      <c r="Z3376" s="283">
        <v>0.44545754799999998</v>
      </c>
      <c r="AA3376" s="283">
        <v>6.6000000000000003E-2</v>
      </c>
      <c r="AB3376" s="283">
        <v>79.098182679999994</v>
      </c>
      <c r="AC3376" s="283">
        <v>37.448719019999999</v>
      </c>
      <c r="AD3376" s="283">
        <v>24.604999540000001</v>
      </c>
      <c r="AE3376" s="283">
        <v>124.5935669</v>
      </c>
      <c r="AF3376" s="283">
        <v>-5.0759892459999998</v>
      </c>
      <c r="AG3376" s="283">
        <v>1.633101702</v>
      </c>
      <c r="AH3376" s="236" t="s">
        <v>6</v>
      </c>
      <c r="AI3376" s="101" t="s">
        <v>6</v>
      </c>
      <c r="AJ3376" s="101" t="s">
        <v>6</v>
      </c>
      <c r="AK3376" s="101" t="s">
        <v>6</v>
      </c>
      <c r="AL3376" s="101" t="s">
        <v>6</v>
      </c>
      <c r="AM3376" s="283">
        <v>0</v>
      </c>
      <c r="AN3376" s="283">
        <v>0</v>
      </c>
      <c r="AO3376" s="114" t="s">
        <v>467</v>
      </c>
      <c r="AP3376" s="39"/>
      <c r="AQ3376" s="39"/>
      <c r="AR3376" s="39"/>
      <c r="AS3376" s="39"/>
      <c r="BW3376" s="211"/>
      <c r="BX3376" s="211"/>
      <c r="BY3376" s="211"/>
      <c r="BZ3376" s="211"/>
      <c r="CA3376" s="211"/>
      <c r="CB3376" s="211"/>
      <c r="CC3376" s="211"/>
      <c r="CD3376" s="211"/>
      <c r="CE3376" s="211"/>
      <c r="CF3376" s="211"/>
      <c r="CG3376" s="211"/>
      <c r="CH3376" s="211"/>
      <c r="CI3376" s="211"/>
      <c r="CJ3376" s="211"/>
      <c r="CK3376" s="211"/>
      <c r="CL3376" s="211"/>
      <c r="CM3376" s="211"/>
      <c r="CN3376" s="280"/>
      <c r="CO3376" s="280"/>
      <c r="CP3376" s="280"/>
      <c r="CQ3376" s="280"/>
      <c r="CR3376" s="280"/>
      <c r="CS3376" s="280"/>
      <c r="CT3376" s="280"/>
      <c r="CU3376" s="280"/>
      <c r="CV3376" s="280"/>
      <c r="CW3376" s="280"/>
      <c r="CX3376" s="280"/>
      <c r="CY3376" s="280"/>
      <c r="CZ3376" s="280"/>
      <c r="DA3376" s="280"/>
      <c r="DB3376" s="280"/>
      <c r="DC3376" s="280"/>
      <c r="DD3376" s="9"/>
      <c r="DE3376" s="9"/>
      <c r="DF3376" s="9"/>
      <c r="DG3376" s="9"/>
      <c r="DH3376" s="9"/>
      <c r="DI3376" s="9"/>
      <c r="DJ3376" s="9"/>
      <c r="DK3376" s="9"/>
      <c r="DL3376" s="9"/>
      <c r="DM3376" s="9"/>
      <c r="DN3376" s="9"/>
      <c r="DO3376" s="9"/>
      <c r="DP3376" s="9"/>
      <c r="DQ3376" s="9"/>
      <c r="DR3376" s="9"/>
      <c r="DS3376" s="9"/>
      <c r="DT3376" s="9"/>
      <c r="DU3376" s="9"/>
      <c r="DV3376" s="9"/>
      <c r="DW3376" s="9"/>
    </row>
    <row r="3377" spans="1:127" x14ac:dyDescent="0.25">
      <c r="A3377" s="98">
        <v>11</v>
      </c>
      <c r="B3377" s="98" t="s">
        <v>711</v>
      </c>
      <c r="C3377" s="283">
        <v>31</v>
      </c>
      <c r="D3377" s="226">
        <v>43708</v>
      </c>
      <c r="E3377" s="290">
        <v>0.4713310185185185</v>
      </c>
      <c r="F3377" s="98"/>
      <c r="G3377" s="98"/>
      <c r="H3377" s="98"/>
      <c r="I3377" s="98"/>
      <c r="J3377" s="98"/>
      <c r="K3377" s="98"/>
      <c r="L3377" s="98"/>
      <c r="M3377" s="98"/>
      <c r="N3377" s="98"/>
      <c r="O3377" s="98"/>
      <c r="P3377" s="98" t="str">
        <f t="shared" si="52"/>
        <v>11|Transecto TN3|31|20190831|111843</v>
      </c>
      <c r="Q3377" s="283">
        <v>7953220.0039999997</v>
      </c>
      <c r="R3377" s="283">
        <v>505615.98</v>
      </c>
      <c r="S3377" s="283">
        <v>46</v>
      </c>
      <c r="T3377" s="283">
        <v>90</v>
      </c>
      <c r="U3377" s="283">
        <v>6</v>
      </c>
      <c r="V3377" s="283">
        <v>1</v>
      </c>
      <c r="W3377" s="283">
        <v>45</v>
      </c>
      <c r="X3377" s="264">
        <v>70</v>
      </c>
      <c r="Y3377" s="283">
        <v>-46.758434299999998</v>
      </c>
      <c r="Z3377" s="283">
        <v>0.46082436999999998</v>
      </c>
      <c r="AA3377" s="283">
        <v>6.7199997999999997E-2</v>
      </c>
      <c r="AB3377" s="283">
        <v>81.279121399999994</v>
      </c>
      <c r="AC3377" s="283">
        <v>37.433673859999999</v>
      </c>
      <c r="AD3377" s="283">
        <v>24.449998860000001</v>
      </c>
      <c r="AE3377" s="283">
        <v>125.7810059</v>
      </c>
      <c r="AF3377" s="283">
        <v>-5.08554554</v>
      </c>
      <c r="AG3377" s="283">
        <v>1.6367546319999999</v>
      </c>
      <c r="AH3377" s="236" t="s">
        <v>6</v>
      </c>
      <c r="AI3377" s="101" t="s">
        <v>6</v>
      </c>
      <c r="AJ3377" s="101" t="s">
        <v>6</v>
      </c>
      <c r="AK3377" s="101" t="s">
        <v>6</v>
      </c>
      <c r="AL3377" s="101" t="s">
        <v>6</v>
      </c>
      <c r="AM3377" s="283">
        <v>0</v>
      </c>
      <c r="AN3377" s="283">
        <v>0</v>
      </c>
      <c r="AO3377" s="114" t="s">
        <v>467</v>
      </c>
      <c r="AP3377" s="39"/>
      <c r="AQ3377" s="39"/>
      <c r="AR3377" s="39"/>
      <c r="AS3377" s="39"/>
      <c r="BW3377" s="211"/>
      <c r="BX3377" s="211"/>
      <c r="BY3377" s="211"/>
      <c r="BZ3377" s="211"/>
      <c r="CA3377" s="211"/>
      <c r="CB3377" s="211"/>
      <c r="CC3377" s="211"/>
      <c r="CD3377" s="211"/>
      <c r="CE3377" s="211"/>
      <c r="CF3377" s="211"/>
      <c r="CG3377" s="211"/>
      <c r="CH3377" s="211"/>
      <c r="CI3377" s="211"/>
      <c r="CJ3377" s="211"/>
      <c r="CK3377" s="211"/>
      <c r="CL3377" s="211"/>
      <c r="CM3377" s="211"/>
      <c r="CN3377" s="280"/>
      <c r="CO3377" s="280"/>
      <c r="CP3377" s="280"/>
      <c r="CQ3377" s="280"/>
      <c r="CR3377" s="280"/>
      <c r="CS3377" s="280"/>
      <c r="CT3377" s="280"/>
      <c r="CU3377" s="280"/>
      <c r="CV3377" s="280"/>
      <c r="CW3377" s="280"/>
      <c r="CX3377" s="280"/>
      <c r="CY3377" s="280"/>
      <c r="CZ3377" s="280"/>
      <c r="DA3377" s="280"/>
      <c r="DB3377" s="280"/>
      <c r="DC3377" s="280"/>
      <c r="DD3377" s="9"/>
      <c r="DE3377" s="9"/>
      <c r="DF3377" s="9"/>
      <c r="DG3377" s="9"/>
      <c r="DH3377" s="9"/>
      <c r="DI3377" s="9"/>
      <c r="DJ3377" s="9"/>
      <c r="DK3377" s="9"/>
      <c r="DL3377" s="9"/>
      <c r="DM3377" s="9"/>
      <c r="DN3377" s="9"/>
      <c r="DO3377" s="9"/>
      <c r="DP3377" s="9"/>
      <c r="DQ3377" s="9"/>
      <c r="DR3377" s="9"/>
      <c r="DS3377" s="9"/>
      <c r="DT3377" s="9"/>
      <c r="DU3377" s="9"/>
      <c r="DV3377" s="9"/>
      <c r="DW3377" s="9"/>
    </row>
    <row r="3378" spans="1:127" x14ac:dyDescent="0.25">
      <c r="A3378" s="98">
        <v>11</v>
      </c>
      <c r="B3378" s="98" t="s">
        <v>711</v>
      </c>
      <c r="C3378" s="283">
        <v>32</v>
      </c>
      <c r="D3378" s="226">
        <v>43708</v>
      </c>
      <c r="E3378" s="290">
        <v>0.47851851851851851</v>
      </c>
      <c r="F3378" s="98"/>
      <c r="G3378" s="98"/>
      <c r="H3378" s="98"/>
      <c r="I3378" s="98"/>
      <c r="J3378" s="98"/>
      <c r="K3378" s="98"/>
      <c r="L3378" s="98"/>
      <c r="M3378" s="98"/>
      <c r="N3378" s="98"/>
      <c r="O3378" s="98"/>
      <c r="P3378" s="98" t="str">
        <f t="shared" si="52"/>
        <v>11|Transecto TN3|32|20190831|112904</v>
      </c>
      <c r="Q3378" s="283">
        <v>7953198.0029999996</v>
      </c>
      <c r="R3378" s="283">
        <v>507580.397</v>
      </c>
      <c r="S3378" s="283">
        <v>48</v>
      </c>
      <c r="T3378" s="283">
        <v>90</v>
      </c>
      <c r="U3378" s="283">
        <v>6.45</v>
      </c>
      <c r="V3378" s="283">
        <v>1</v>
      </c>
      <c r="W3378" s="283">
        <v>45</v>
      </c>
      <c r="X3378" s="264">
        <v>90</v>
      </c>
      <c r="Y3378" s="283">
        <v>-46.758434299999998</v>
      </c>
      <c r="Z3378" s="283">
        <v>0.46082436999999998</v>
      </c>
      <c r="AA3378" s="283">
        <v>6.7199997999999997E-2</v>
      </c>
      <c r="AB3378" s="283">
        <v>81.279121399999994</v>
      </c>
      <c r="AC3378" s="283">
        <v>37.433673859999999</v>
      </c>
      <c r="AD3378" s="283">
        <v>24.449998860000001</v>
      </c>
      <c r="AE3378" s="283">
        <v>125.7810059</v>
      </c>
      <c r="AF3378" s="283">
        <v>-5.08554554</v>
      </c>
      <c r="AG3378" s="283">
        <v>1.6367546319999999</v>
      </c>
      <c r="AH3378" s="236" t="s">
        <v>6</v>
      </c>
      <c r="AI3378" s="101" t="s">
        <v>6</v>
      </c>
      <c r="AJ3378" s="101" t="s">
        <v>6</v>
      </c>
      <c r="AK3378" s="101" t="s">
        <v>6</v>
      </c>
      <c r="AL3378" s="101" t="s">
        <v>6</v>
      </c>
      <c r="AM3378" s="283">
        <v>0</v>
      </c>
      <c r="AN3378" s="283">
        <v>0</v>
      </c>
      <c r="AO3378" s="114" t="s">
        <v>467</v>
      </c>
      <c r="AP3378" s="39"/>
      <c r="AQ3378" s="39"/>
      <c r="AR3378" s="39"/>
      <c r="AS3378" s="39"/>
      <c r="BW3378" s="211"/>
      <c r="BX3378" s="211"/>
      <c r="BY3378" s="211"/>
      <c r="BZ3378" s="211"/>
      <c r="CA3378" s="211"/>
      <c r="CB3378" s="211"/>
      <c r="CC3378" s="211"/>
      <c r="CD3378" s="211"/>
      <c r="CE3378" s="211"/>
      <c r="CF3378" s="211"/>
      <c r="CG3378" s="211"/>
      <c r="CH3378" s="211"/>
      <c r="CI3378" s="211"/>
      <c r="CJ3378" s="211"/>
      <c r="CK3378" s="211"/>
      <c r="CL3378" s="211"/>
      <c r="CM3378" s="211"/>
      <c r="CN3378" s="280"/>
      <c r="CO3378" s="280"/>
      <c r="CP3378" s="280"/>
      <c r="CQ3378" s="280"/>
      <c r="CR3378" s="280"/>
      <c r="CS3378" s="280"/>
      <c r="CT3378" s="280"/>
      <c r="CU3378" s="280"/>
      <c r="CV3378" s="280"/>
      <c r="CW3378" s="280"/>
      <c r="CX3378" s="280"/>
      <c r="CY3378" s="280"/>
      <c r="CZ3378" s="280"/>
      <c r="DA3378" s="280"/>
      <c r="DB3378" s="280"/>
      <c r="DC3378" s="280"/>
      <c r="DD3378" s="9"/>
      <c r="DE3378" s="9"/>
      <c r="DF3378" s="9"/>
      <c r="DG3378" s="9"/>
      <c r="DH3378" s="9"/>
      <c r="DI3378" s="9"/>
      <c r="DJ3378" s="9"/>
      <c r="DK3378" s="9"/>
      <c r="DL3378" s="9"/>
      <c r="DM3378" s="9"/>
      <c r="DN3378" s="9"/>
      <c r="DO3378" s="9"/>
      <c r="DP3378" s="9"/>
      <c r="DQ3378" s="9"/>
      <c r="DR3378" s="9"/>
      <c r="DS3378" s="9"/>
      <c r="DT3378" s="9"/>
      <c r="DU3378" s="9"/>
      <c r="DV3378" s="9"/>
      <c r="DW3378" s="9"/>
    </row>
    <row r="3379" spans="1:127" x14ac:dyDescent="0.25">
      <c r="A3379" s="98">
        <v>11</v>
      </c>
      <c r="B3379" s="98" t="s">
        <v>711</v>
      </c>
      <c r="C3379" s="283">
        <v>33</v>
      </c>
      <c r="D3379" s="226">
        <v>43708</v>
      </c>
      <c r="E3379" s="290">
        <v>0.48600694444444442</v>
      </c>
      <c r="F3379" s="98"/>
      <c r="G3379" s="98"/>
      <c r="H3379" s="98"/>
      <c r="I3379" s="98"/>
      <c r="J3379" s="98"/>
      <c r="K3379" s="98"/>
      <c r="L3379" s="98"/>
      <c r="M3379" s="98"/>
      <c r="N3379" s="98"/>
      <c r="O3379" s="98"/>
      <c r="P3379" s="98" t="str">
        <f t="shared" si="52"/>
        <v>11|Transecto TN3|33|20190831|113951</v>
      </c>
      <c r="Q3379" s="283">
        <v>7953368.7359999996</v>
      </c>
      <c r="R3379" s="283">
        <v>509576.71399999998</v>
      </c>
      <c r="S3379" s="283">
        <v>47</v>
      </c>
      <c r="T3379" s="283">
        <v>90</v>
      </c>
      <c r="U3379" s="283">
        <v>6.5</v>
      </c>
      <c r="V3379" s="283">
        <v>1</v>
      </c>
      <c r="W3379" s="283">
        <v>45</v>
      </c>
      <c r="X3379" s="264">
        <v>90</v>
      </c>
      <c r="Y3379" s="283">
        <v>-47.241512299999997</v>
      </c>
      <c r="Z3379" s="283">
        <v>0.42565926900000001</v>
      </c>
      <c r="AA3379" s="283">
        <v>6.3799999999999996E-2</v>
      </c>
      <c r="AB3379" s="283">
        <v>83.539855959999997</v>
      </c>
      <c r="AC3379" s="283">
        <v>37.418628689999998</v>
      </c>
      <c r="AD3379" s="283">
        <v>24.619998930000001</v>
      </c>
      <c r="AE3379" s="283">
        <v>126.67538450000001</v>
      </c>
      <c r="AF3379" s="283">
        <v>-5.0951013569999999</v>
      </c>
      <c r="AG3379" s="283">
        <v>1.640407562</v>
      </c>
      <c r="AH3379" s="236" t="s">
        <v>6</v>
      </c>
      <c r="AI3379" s="101" t="s">
        <v>6</v>
      </c>
      <c r="AJ3379" s="101" t="s">
        <v>6</v>
      </c>
      <c r="AK3379" s="101" t="s">
        <v>6</v>
      </c>
      <c r="AL3379" s="101" t="s">
        <v>6</v>
      </c>
      <c r="AM3379" s="283">
        <v>0</v>
      </c>
      <c r="AN3379" s="283">
        <v>0</v>
      </c>
      <c r="AO3379" s="114" t="s">
        <v>467</v>
      </c>
      <c r="AP3379" s="39"/>
      <c r="AQ3379" s="39"/>
      <c r="AR3379" s="39"/>
      <c r="AS3379" s="39"/>
      <c r="BW3379" s="211"/>
      <c r="BX3379" s="211"/>
      <c r="BY3379" s="211"/>
      <c r="BZ3379" s="211"/>
      <c r="CA3379" s="211"/>
      <c r="CB3379" s="211"/>
      <c r="CC3379" s="211"/>
      <c r="CD3379" s="211"/>
      <c r="CE3379" s="211"/>
      <c r="CF3379" s="211"/>
      <c r="CG3379" s="211"/>
      <c r="CH3379" s="211"/>
      <c r="CI3379" s="211"/>
      <c r="CJ3379" s="211"/>
      <c r="CK3379" s="211"/>
      <c r="CL3379" s="211"/>
      <c r="CM3379" s="211"/>
      <c r="CN3379" s="280"/>
      <c r="CO3379" s="280"/>
      <c r="CP3379" s="280"/>
      <c r="CQ3379" s="280"/>
      <c r="CR3379" s="280"/>
      <c r="CS3379" s="280"/>
      <c r="CT3379" s="280"/>
      <c r="CU3379" s="280"/>
      <c r="CV3379" s="280"/>
      <c r="CW3379" s="280"/>
      <c r="CX3379" s="280"/>
      <c r="CY3379" s="280"/>
      <c r="CZ3379" s="280"/>
      <c r="DA3379" s="280"/>
      <c r="DB3379" s="280"/>
      <c r="DC3379" s="280"/>
      <c r="DD3379" s="9"/>
      <c r="DE3379" s="9"/>
      <c r="DF3379" s="9"/>
      <c r="DG3379" s="9"/>
      <c r="DH3379" s="9"/>
      <c r="DI3379" s="9"/>
      <c r="DJ3379" s="9"/>
      <c r="DK3379" s="9"/>
      <c r="DL3379" s="9"/>
      <c r="DM3379" s="9"/>
      <c r="DN3379" s="9"/>
      <c r="DO3379" s="9"/>
      <c r="DP3379" s="9"/>
      <c r="DQ3379" s="9"/>
      <c r="DR3379" s="9"/>
      <c r="DS3379" s="9"/>
      <c r="DT3379" s="9"/>
      <c r="DU3379" s="9"/>
      <c r="DV3379" s="9"/>
      <c r="DW3379" s="9"/>
    </row>
    <row r="3380" spans="1:127" x14ac:dyDescent="0.25">
      <c r="A3380" s="98">
        <v>11</v>
      </c>
      <c r="B3380" s="98" t="s">
        <v>711</v>
      </c>
      <c r="C3380" s="283">
        <v>34</v>
      </c>
      <c r="D3380" s="226">
        <v>43708</v>
      </c>
      <c r="E3380" s="290">
        <v>0.49376157407407412</v>
      </c>
      <c r="F3380" s="98"/>
      <c r="G3380" s="98"/>
      <c r="H3380" s="98"/>
      <c r="I3380" s="98"/>
      <c r="J3380" s="98"/>
      <c r="K3380" s="98"/>
      <c r="L3380" s="98"/>
      <c r="M3380" s="98"/>
      <c r="N3380" s="98"/>
      <c r="O3380" s="98"/>
      <c r="P3380" s="98" t="str">
        <f t="shared" si="52"/>
        <v>11|Transecto TN3|34|20190831|115101</v>
      </c>
      <c r="Q3380" s="283">
        <v>7953309.8870000001</v>
      </c>
      <c r="R3380" s="283">
        <v>511576.22</v>
      </c>
      <c r="S3380" s="283">
        <v>50</v>
      </c>
      <c r="T3380" s="283">
        <v>90</v>
      </c>
      <c r="U3380" s="283">
        <v>6.45</v>
      </c>
      <c r="V3380" s="283">
        <v>1</v>
      </c>
      <c r="W3380" s="283">
        <v>45</v>
      </c>
      <c r="X3380" s="264">
        <v>90</v>
      </c>
      <c r="Y3380" s="283">
        <v>-47.241512299999997</v>
      </c>
      <c r="Z3380" s="283">
        <v>0.42565926900000001</v>
      </c>
      <c r="AA3380" s="283">
        <v>6.3799999999999996E-2</v>
      </c>
      <c r="AB3380" s="283">
        <v>83.539855959999997</v>
      </c>
      <c r="AC3380" s="283">
        <v>37.418628689999998</v>
      </c>
      <c r="AD3380" s="283">
        <v>24.619998930000001</v>
      </c>
      <c r="AE3380" s="283">
        <v>126.67538450000001</v>
      </c>
      <c r="AF3380" s="283">
        <v>-5.0951013569999999</v>
      </c>
      <c r="AG3380" s="283">
        <v>1.640407562</v>
      </c>
      <c r="AH3380" s="236" t="s">
        <v>6</v>
      </c>
      <c r="AI3380" s="101" t="s">
        <v>6</v>
      </c>
      <c r="AJ3380" s="101" t="s">
        <v>6</v>
      </c>
      <c r="AK3380" s="101" t="s">
        <v>6</v>
      </c>
      <c r="AL3380" s="101" t="s">
        <v>6</v>
      </c>
      <c r="AM3380" s="283">
        <v>0</v>
      </c>
      <c r="AN3380" s="283">
        <v>0</v>
      </c>
      <c r="AO3380" s="114" t="s">
        <v>467</v>
      </c>
      <c r="AP3380" s="39"/>
      <c r="AQ3380" s="39"/>
      <c r="AR3380" s="39"/>
      <c r="AS3380" s="39"/>
      <c r="BW3380" s="211"/>
      <c r="BX3380" s="211"/>
      <c r="BY3380" s="211"/>
      <c r="BZ3380" s="211"/>
      <c r="CA3380" s="211"/>
      <c r="CB3380" s="211"/>
      <c r="CC3380" s="211"/>
      <c r="CD3380" s="211"/>
      <c r="CE3380" s="211"/>
      <c r="CF3380" s="211"/>
      <c r="CG3380" s="211"/>
      <c r="CH3380" s="211"/>
      <c r="CI3380" s="211"/>
      <c r="CJ3380" s="211"/>
      <c r="CK3380" s="211"/>
      <c r="CL3380" s="211"/>
      <c r="CM3380" s="211"/>
      <c r="CN3380" s="280"/>
      <c r="CO3380" s="280"/>
      <c r="CP3380" s="280"/>
      <c r="CQ3380" s="280"/>
      <c r="CR3380" s="280"/>
      <c r="CS3380" s="280"/>
      <c r="CT3380" s="280"/>
      <c r="CU3380" s="280"/>
      <c r="CV3380" s="280"/>
      <c r="CW3380" s="280"/>
      <c r="CX3380" s="280"/>
      <c r="CY3380" s="280"/>
      <c r="CZ3380" s="280"/>
      <c r="DA3380" s="280"/>
      <c r="DB3380" s="280"/>
      <c r="DC3380" s="280"/>
      <c r="DD3380" s="9"/>
      <c r="DE3380" s="9"/>
      <c r="DF3380" s="9"/>
      <c r="DG3380" s="9"/>
      <c r="DH3380" s="9"/>
      <c r="DI3380" s="9"/>
      <c r="DJ3380" s="9"/>
      <c r="DK3380" s="9"/>
      <c r="DL3380" s="9"/>
      <c r="DM3380" s="9"/>
      <c r="DN3380" s="9"/>
      <c r="DO3380" s="9"/>
      <c r="DP3380" s="9"/>
      <c r="DQ3380" s="9"/>
      <c r="DR3380" s="9"/>
      <c r="DS3380" s="9"/>
      <c r="DT3380" s="9"/>
      <c r="DU3380" s="9"/>
      <c r="DV3380" s="9"/>
      <c r="DW3380" s="9"/>
    </row>
    <row r="3381" spans="1:127" x14ac:dyDescent="0.25">
      <c r="A3381" s="98">
        <v>11</v>
      </c>
      <c r="B3381" s="98" t="s">
        <v>711</v>
      </c>
      <c r="C3381" s="283">
        <v>35</v>
      </c>
      <c r="D3381" s="226">
        <v>43708</v>
      </c>
      <c r="E3381" s="290">
        <v>0.50290509259259253</v>
      </c>
      <c r="F3381" s="98"/>
      <c r="G3381" s="98"/>
      <c r="H3381" s="98"/>
      <c r="I3381" s="98"/>
      <c r="J3381" s="98"/>
      <c r="K3381" s="98"/>
      <c r="L3381" s="98"/>
      <c r="M3381" s="98"/>
      <c r="N3381" s="98"/>
      <c r="O3381" s="98"/>
      <c r="P3381" s="98" t="str">
        <f t="shared" si="52"/>
        <v>11|Transecto TN3|35|20190831|120411</v>
      </c>
      <c r="Q3381" s="283">
        <v>7953333.676</v>
      </c>
      <c r="R3381" s="283">
        <v>513928.424</v>
      </c>
      <c r="S3381" s="283">
        <v>51</v>
      </c>
      <c r="T3381" s="283">
        <v>90</v>
      </c>
      <c r="U3381" s="283">
        <v>6.16</v>
      </c>
      <c r="V3381" s="283">
        <v>1</v>
      </c>
      <c r="W3381" s="283">
        <v>45</v>
      </c>
      <c r="X3381" s="264">
        <v>90</v>
      </c>
      <c r="Y3381" s="283">
        <v>-47.904342649999997</v>
      </c>
      <c r="Z3381" s="283">
        <v>0.38839137600000001</v>
      </c>
      <c r="AA3381" s="283">
        <v>6.1199996999999999E-2</v>
      </c>
      <c r="AB3381" s="283">
        <v>85.914848329999998</v>
      </c>
      <c r="AC3381" s="283">
        <v>37.433353420000003</v>
      </c>
      <c r="AD3381" s="283">
        <v>24.709999079999999</v>
      </c>
      <c r="AE3381" s="283">
        <v>127.2766953</v>
      </c>
      <c r="AF3381" s="283">
        <v>-5.0972681050000004</v>
      </c>
      <c r="AG3381" s="283">
        <v>1.6155393119999999</v>
      </c>
      <c r="AH3381" s="236" t="s">
        <v>6</v>
      </c>
      <c r="AI3381" s="101" t="s">
        <v>6</v>
      </c>
      <c r="AJ3381" s="101" t="s">
        <v>6</v>
      </c>
      <c r="AK3381" s="101" t="s">
        <v>6</v>
      </c>
      <c r="AL3381" s="101" t="s">
        <v>6</v>
      </c>
      <c r="AM3381" s="283">
        <v>4</v>
      </c>
      <c r="AN3381" s="283">
        <v>1</v>
      </c>
      <c r="AO3381" s="114" t="s">
        <v>467</v>
      </c>
      <c r="AP3381" s="39"/>
      <c r="AQ3381" s="39"/>
      <c r="AR3381" s="39"/>
      <c r="AS3381" s="39"/>
      <c r="BW3381" s="211"/>
      <c r="BX3381" s="211"/>
      <c r="BY3381" s="211"/>
      <c r="BZ3381" s="211"/>
      <c r="CA3381" s="211"/>
      <c r="CB3381" s="211"/>
      <c r="CC3381" s="211"/>
      <c r="CD3381" s="211"/>
      <c r="CE3381" s="211"/>
      <c r="CF3381" s="211"/>
      <c r="CG3381" s="211"/>
      <c r="CH3381" s="211"/>
      <c r="CI3381" s="211"/>
      <c r="CJ3381" s="211"/>
      <c r="CK3381" s="211"/>
      <c r="CL3381" s="211"/>
      <c r="CM3381" s="211"/>
      <c r="CN3381" s="280"/>
      <c r="CO3381" s="280"/>
      <c r="CP3381" s="280"/>
      <c r="CQ3381" s="280"/>
      <c r="CR3381" s="280"/>
      <c r="CS3381" s="280"/>
      <c r="CT3381" s="280"/>
      <c r="CU3381" s="280"/>
      <c r="CV3381" s="280"/>
      <c r="CW3381" s="280"/>
      <c r="CX3381" s="280"/>
      <c r="CY3381" s="280"/>
      <c r="CZ3381" s="280"/>
      <c r="DA3381" s="280"/>
      <c r="DB3381" s="280"/>
      <c r="DC3381" s="280"/>
      <c r="DD3381" s="9"/>
      <c r="DE3381" s="9"/>
      <c r="DF3381" s="9"/>
      <c r="DG3381" s="9"/>
      <c r="DH3381" s="9"/>
      <c r="DI3381" s="9"/>
      <c r="DJ3381" s="9"/>
      <c r="DK3381" s="9"/>
      <c r="DL3381" s="9"/>
      <c r="DM3381" s="9"/>
      <c r="DN3381" s="9"/>
      <c r="DO3381" s="9"/>
      <c r="DP3381" s="9"/>
      <c r="DQ3381" s="9"/>
      <c r="DR3381" s="9"/>
      <c r="DS3381" s="9"/>
      <c r="DT3381" s="9"/>
      <c r="DU3381" s="9"/>
      <c r="DV3381" s="9"/>
      <c r="DW3381" s="9"/>
    </row>
    <row r="3382" spans="1:127" x14ac:dyDescent="0.25">
      <c r="A3382" s="98">
        <v>11</v>
      </c>
      <c r="B3382" s="98" t="s">
        <v>711</v>
      </c>
      <c r="C3382" s="283">
        <v>36</v>
      </c>
      <c r="D3382" s="226">
        <v>43708</v>
      </c>
      <c r="E3382" s="290">
        <v>0.51030092592592591</v>
      </c>
      <c r="F3382" s="98"/>
      <c r="G3382" s="98"/>
      <c r="H3382" s="98"/>
      <c r="I3382" s="98"/>
      <c r="J3382" s="98"/>
      <c r="K3382" s="98"/>
      <c r="L3382" s="98"/>
      <c r="M3382" s="98"/>
      <c r="N3382" s="98"/>
      <c r="O3382" s="98"/>
      <c r="P3382" s="98" t="str">
        <f t="shared" si="52"/>
        <v>11|Transecto TN3|36|20190831|121450</v>
      </c>
      <c r="Q3382" s="283">
        <v>7953402.1960000005</v>
      </c>
      <c r="R3382" s="283">
        <v>515890.08500000002</v>
      </c>
      <c r="S3382" s="283">
        <v>50</v>
      </c>
      <c r="T3382" s="283">
        <v>90</v>
      </c>
      <c r="U3382" s="283">
        <v>6.27</v>
      </c>
      <c r="V3382" s="283">
        <v>1</v>
      </c>
      <c r="W3382" s="283">
        <v>45</v>
      </c>
      <c r="X3382" s="264">
        <v>90</v>
      </c>
      <c r="Y3382" s="283">
        <v>-47.904342649999997</v>
      </c>
      <c r="Z3382" s="283">
        <v>0.38839137600000001</v>
      </c>
      <c r="AA3382" s="283">
        <v>6.1199996999999999E-2</v>
      </c>
      <c r="AB3382" s="283">
        <v>85.914848329999998</v>
      </c>
      <c r="AC3382" s="283">
        <v>37.433353420000003</v>
      </c>
      <c r="AD3382" s="283">
        <v>24.709999079999999</v>
      </c>
      <c r="AE3382" s="283">
        <v>127.2766953</v>
      </c>
      <c r="AF3382" s="283">
        <v>-5.0972681050000004</v>
      </c>
      <c r="AG3382" s="283">
        <v>1.6155393119999999</v>
      </c>
      <c r="AH3382" s="236" t="s">
        <v>6</v>
      </c>
      <c r="AI3382" s="101" t="s">
        <v>6</v>
      </c>
      <c r="AJ3382" s="101" t="s">
        <v>6</v>
      </c>
      <c r="AK3382" s="101" t="s">
        <v>6</v>
      </c>
      <c r="AL3382" s="101" t="s">
        <v>6</v>
      </c>
      <c r="AM3382" s="283">
        <v>0</v>
      </c>
      <c r="AN3382" s="283">
        <v>0</v>
      </c>
      <c r="AO3382" s="114" t="s">
        <v>467</v>
      </c>
      <c r="AP3382" s="39"/>
      <c r="AQ3382" s="39"/>
      <c r="AR3382" s="39"/>
      <c r="AS3382" s="39"/>
      <c r="BW3382" s="211"/>
      <c r="BX3382" s="211"/>
      <c r="BY3382" s="211"/>
      <c r="BZ3382" s="211"/>
      <c r="CA3382" s="211"/>
      <c r="CB3382" s="211"/>
      <c r="CC3382" s="211"/>
      <c r="CD3382" s="211"/>
      <c r="CE3382" s="211"/>
      <c r="CF3382" s="211"/>
      <c r="CG3382" s="211"/>
      <c r="CH3382" s="211"/>
      <c r="CI3382" s="211"/>
      <c r="CJ3382" s="211"/>
      <c r="CK3382" s="211"/>
      <c r="CL3382" s="211"/>
      <c r="CM3382" s="211"/>
      <c r="CN3382" s="280"/>
      <c r="CO3382" s="280"/>
      <c r="CP3382" s="280"/>
      <c r="CQ3382" s="280"/>
      <c r="CR3382" s="280"/>
      <c r="CS3382" s="280"/>
      <c r="CT3382" s="280"/>
      <c r="CU3382" s="280"/>
      <c r="CV3382" s="280"/>
      <c r="CW3382" s="280"/>
      <c r="CX3382" s="280"/>
      <c r="CY3382" s="280"/>
      <c r="CZ3382" s="280"/>
      <c r="DA3382" s="280"/>
      <c r="DB3382" s="280"/>
      <c r="DC3382" s="280"/>
      <c r="DD3382" s="9"/>
      <c r="DE3382" s="9"/>
      <c r="DF3382" s="9"/>
      <c r="DG3382" s="9"/>
      <c r="DH3382" s="9"/>
      <c r="DI3382" s="9"/>
      <c r="DJ3382" s="9"/>
      <c r="DK3382" s="9"/>
      <c r="DL3382" s="9"/>
      <c r="DM3382" s="9"/>
      <c r="DN3382" s="9"/>
      <c r="DO3382" s="9"/>
      <c r="DP3382" s="9"/>
      <c r="DQ3382" s="9"/>
      <c r="DR3382" s="9"/>
      <c r="DS3382" s="9"/>
      <c r="DT3382" s="9"/>
      <c r="DU3382" s="9"/>
      <c r="DV3382" s="9"/>
      <c r="DW3382" s="9"/>
    </row>
    <row r="3383" spans="1:127" x14ac:dyDescent="0.25">
      <c r="A3383" s="98">
        <v>11</v>
      </c>
      <c r="B3383" s="98" t="s">
        <v>711</v>
      </c>
      <c r="C3383" s="283">
        <v>37</v>
      </c>
      <c r="D3383" s="226">
        <v>43708</v>
      </c>
      <c r="E3383" s="290">
        <v>0.51797453703703711</v>
      </c>
      <c r="F3383" s="98"/>
      <c r="G3383" s="98"/>
      <c r="H3383" s="98"/>
      <c r="I3383" s="98"/>
      <c r="J3383" s="98"/>
      <c r="K3383" s="98"/>
      <c r="L3383" s="98"/>
      <c r="M3383" s="98"/>
      <c r="N3383" s="98"/>
      <c r="O3383" s="98"/>
      <c r="P3383" s="98" t="str">
        <f t="shared" si="52"/>
        <v>11|Transecto TN3|37|20190831|122553</v>
      </c>
      <c r="Q3383" s="283">
        <v>7953459.5190000003</v>
      </c>
      <c r="R3383" s="283">
        <v>517847.80499999999</v>
      </c>
      <c r="S3383" s="283">
        <v>50</v>
      </c>
      <c r="T3383" s="283">
        <v>90</v>
      </c>
      <c r="U3383" s="283">
        <v>6.13</v>
      </c>
      <c r="V3383" s="283">
        <v>2</v>
      </c>
      <c r="W3383" s="283">
        <v>45</v>
      </c>
      <c r="X3383" s="264">
        <v>60</v>
      </c>
      <c r="Y3383" s="283">
        <v>-46.756832119999999</v>
      </c>
      <c r="Z3383" s="283">
        <v>0.39165082600000001</v>
      </c>
      <c r="AA3383" s="283">
        <v>6.1799999000000001E-2</v>
      </c>
      <c r="AB3383" s="283">
        <v>88.537857059999993</v>
      </c>
      <c r="AC3383" s="283">
        <v>37.477851870000002</v>
      </c>
      <c r="AD3383" s="283">
        <v>24.709999079999999</v>
      </c>
      <c r="AE3383" s="283">
        <v>127.7122498</v>
      </c>
      <c r="AF3383" s="283">
        <v>-5.0920443530000004</v>
      </c>
      <c r="AG3383" s="283">
        <v>1.5621470209999999</v>
      </c>
      <c r="AH3383" s="236" t="s">
        <v>6</v>
      </c>
      <c r="AI3383" s="101" t="s">
        <v>6</v>
      </c>
      <c r="AJ3383" s="101" t="s">
        <v>6</v>
      </c>
      <c r="AK3383" s="101" t="s">
        <v>6</v>
      </c>
      <c r="AL3383" s="101" t="s">
        <v>6</v>
      </c>
      <c r="AM3383" s="283">
        <v>2</v>
      </c>
      <c r="AN3383" s="283">
        <v>2</v>
      </c>
      <c r="AO3383" s="114" t="s">
        <v>467</v>
      </c>
      <c r="AP3383" s="39"/>
      <c r="AQ3383" s="39"/>
      <c r="AR3383" s="39"/>
      <c r="AS3383" s="39"/>
      <c r="BW3383" s="211"/>
      <c r="BX3383" s="211"/>
      <c r="BY3383" s="211"/>
      <c r="BZ3383" s="211"/>
      <c r="CA3383" s="211"/>
      <c r="CB3383" s="211"/>
      <c r="CC3383" s="211"/>
      <c r="CD3383" s="211"/>
      <c r="CE3383" s="211"/>
      <c r="CF3383" s="211"/>
      <c r="CG3383" s="211"/>
      <c r="CH3383" s="211"/>
      <c r="CI3383" s="211"/>
      <c r="CJ3383" s="211"/>
      <c r="CK3383" s="211"/>
      <c r="CL3383" s="211"/>
      <c r="CM3383" s="211"/>
      <c r="CN3383" s="280"/>
      <c r="CO3383" s="280"/>
      <c r="CP3383" s="280"/>
      <c r="CQ3383" s="280"/>
      <c r="CR3383" s="280"/>
      <c r="CS3383" s="280"/>
      <c r="CT3383" s="280"/>
      <c r="CU3383" s="280"/>
      <c r="CV3383" s="280"/>
      <c r="CW3383" s="280"/>
      <c r="CX3383" s="280"/>
      <c r="CY3383" s="280"/>
      <c r="CZ3383" s="280"/>
      <c r="DA3383" s="280"/>
      <c r="DB3383" s="280"/>
      <c r="DC3383" s="280"/>
      <c r="DD3383" s="9"/>
      <c r="DE3383" s="9"/>
      <c r="DF3383" s="9"/>
      <c r="DG3383" s="9"/>
      <c r="DH3383" s="9"/>
      <c r="DI3383" s="9"/>
      <c r="DJ3383" s="9"/>
      <c r="DK3383" s="9"/>
      <c r="DL3383" s="9"/>
      <c r="DM3383" s="9"/>
      <c r="DN3383" s="9"/>
      <c r="DO3383" s="9"/>
      <c r="DP3383" s="9"/>
      <c r="DQ3383" s="9"/>
      <c r="DR3383" s="9"/>
      <c r="DS3383" s="9"/>
      <c r="DT3383" s="9"/>
      <c r="DU3383" s="9"/>
      <c r="DV3383" s="9"/>
      <c r="DW3383" s="9"/>
    </row>
    <row r="3384" spans="1:127" x14ac:dyDescent="0.25">
      <c r="A3384" s="98">
        <v>11</v>
      </c>
      <c r="B3384" s="98" t="s">
        <v>711</v>
      </c>
      <c r="C3384" s="283">
        <v>38</v>
      </c>
      <c r="D3384" s="226">
        <v>43708</v>
      </c>
      <c r="E3384" s="290">
        <v>0.52571759259259265</v>
      </c>
      <c r="F3384" s="98"/>
      <c r="G3384" s="98"/>
      <c r="H3384" s="98"/>
      <c r="I3384" s="98"/>
      <c r="J3384" s="98"/>
      <c r="K3384" s="98"/>
      <c r="L3384" s="98"/>
      <c r="M3384" s="98"/>
      <c r="N3384" s="98"/>
      <c r="O3384" s="98"/>
      <c r="P3384" s="98" t="str">
        <f t="shared" si="52"/>
        <v>11|Transecto TN3|38|20190831|123702</v>
      </c>
      <c r="Q3384" s="283">
        <v>7953477.3300000001</v>
      </c>
      <c r="R3384" s="283">
        <v>519804.51500000001</v>
      </c>
      <c r="S3384" s="283">
        <v>50</v>
      </c>
      <c r="T3384" s="283">
        <v>90</v>
      </c>
      <c r="U3384" s="283">
        <v>6</v>
      </c>
      <c r="V3384" s="283">
        <v>2</v>
      </c>
      <c r="W3384" s="283">
        <v>45</v>
      </c>
      <c r="X3384" s="264">
        <v>40</v>
      </c>
      <c r="Y3384" s="283">
        <v>-46.756832119999999</v>
      </c>
      <c r="Z3384" s="283">
        <v>0.39165082600000001</v>
      </c>
      <c r="AA3384" s="283">
        <v>6.1799999000000001E-2</v>
      </c>
      <c r="AB3384" s="283">
        <v>88.537857059999993</v>
      </c>
      <c r="AC3384" s="283">
        <v>37.477851870000002</v>
      </c>
      <c r="AD3384" s="283">
        <v>24.709999079999999</v>
      </c>
      <c r="AE3384" s="283">
        <v>127.7122498</v>
      </c>
      <c r="AF3384" s="283">
        <v>-5.0920443530000004</v>
      </c>
      <c r="AG3384" s="283">
        <v>1.5621470209999999</v>
      </c>
      <c r="AH3384" s="236" t="s">
        <v>6</v>
      </c>
      <c r="AI3384" s="101" t="s">
        <v>6</v>
      </c>
      <c r="AJ3384" s="101" t="s">
        <v>6</v>
      </c>
      <c r="AK3384" s="101" t="s">
        <v>6</v>
      </c>
      <c r="AL3384" s="101" t="s">
        <v>6</v>
      </c>
      <c r="AM3384" s="283">
        <v>3</v>
      </c>
      <c r="AN3384" s="283">
        <v>1</v>
      </c>
      <c r="AO3384" s="114" t="s">
        <v>467</v>
      </c>
      <c r="AP3384" s="39"/>
      <c r="AQ3384" s="39"/>
      <c r="AR3384" s="39"/>
      <c r="AS3384" s="39"/>
      <c r="BW3384" s="211"/>
      <c r="BX3384" s="211"/>
      <c r="BY3384" s="211"/>
      <c r="BZ3384" s="211"/>
      <c r="CA3384" s="211"/>
      <c r="CB3384" s="211"/>
      <c r="CC3384" s="211"/>
      <c r="CD3384" s="211"/>
      <c r="CE3384" s="211"/>
      <c r="CF3384" s="211"/>
      <c r="CG3384" s="211"/>
      <c r="CH3384" s="211"/>
      <c r="CI3384" s="211"/>
      <c r="CJ3384" s="211"/>
      <c r="CK3384" s="211"/>
      <c r="CL3384" s="211"/>
      <c r="CM3384" s="211"/>
      <c r="CN3384" s="280"/>
      <c r="CO3384" s="280"/>
      <c r="CP3384" s="280"/>
      <c r="CQ3384" s="280"/>
      <c r="CR3384" s="280"/>
      <c r="CS3384" s="280"/>
      <c r="CT3384" s="280"/>
      <c r="CU3384" s="280"/>
      <c r="CV3384" s="280"/>
      <c r="CW3384" s="280"/>
      <c r="CX3384" s="280"/>
      <c r="CY3384" s="280"/>
      <c r="CZ3384" s="280"/>
      <c r="DA3384" s="280"/>
      <c r="DB3384" s="280"/>
      <c r="DC3384" s="280"/>
      <c r="DD3384" s="9"/>
      <c r="DE3384" s="9"/>
      <c r="DF3384" s="9"/>
      <c r="DG3384" s="9"/>
      <c r="DH3384" s="9"/>
      <c r="DI3384" s="9"/>
      <c r="DJ3384" s="9"/>
      <c r="DK3384" s="9"/>
      <c r="DL3384" s="9"/>
      <c r="DM3384" s="9"/>
      <c r="DN3384" s="9"/>
      <c r="DO3384" s="9"/>
      <c r="DP3384" s="9"/>
      <c r="DQ3384" s="9"/>
      <c r="DR3384" s="9"/>
      <c r="DS3384" s="9"/>
      <c r="DT3384" s="9"/>
      <c r="DU3384" s="9"/>
      <c r="DV3384" s="9"/>
      <c r="DW3384" s="9"/>
    </row>
    <row r="3385" spans="1:127" x14ac:dyDescent="0.25">
      <c r="A3385" s="98">
        <v>11</v>
      </c>
      <c r="B3385" s="98" t="s">
        <v>711</v>
      </c>
      <c r="C3385" s="283">
        <v>39</v>
      </c>
      <c r="D3385" s="226">
        <v>43708</v>
      </c>
      <c r="E3385" s="290">
        <v>0.53355324074074073</v>
      </c>
      <c r="F3385" s="98"/>
      <c r="G3385" s="98"/>
      <c r="H3385" s="98"/>
      <c r="I3385" s="98"/>
      <c r="J3385" s="98"/>
      <c r="K3385" s="98"/>
      <c r="L3385" s="98"/>
      <c r="M3385" s="98"/>
      <c r="N3385" s="98"/>
      <c r="O3385" s="98"/>
      <c r="P3385" s="98" t="str">
        <f t="shared" si="52"/>
        <v>11|Transecto TN3|39|20190831|124819</v>
      </c>
      <c r="Q3385" s="283">
        <v>7953333.2860000003</v>
      </c>
      <c r="R3385" s="283">
        <v>521857.69699999999</v>
      </c>
      <c r="S3385" s="283">
        <v>50</v>
      </c>
      <c r="T3385" s="283">
        <v>90</v>
      </c>
      <c r="U3385" s="283">
        <v>6.7</v>
      </c>
      <c r="V3385" s="283">
        <v>2</v>
      </c>
      <c r="W3385" s="283">
        <v>45</v>
      </c>
      <c r="X3385" s="264">
        <v>30</v>
      </c>
      <c r="Y3385" s="283">
        <v>-46.756832119999999</v>
      </c>
      <c r="Z3385" s="283">
        <v>0.39165082600000001</v>
      </c>
      <c r="AA3385" s="283">
        <v>6.1799999000000001E-2</v>
      </c>
      <c r="AB3385" s="283">
        <v>88.537857059999993</v>
      </c>
      <c r="AC3385" s="283">
        <v>37.477851870000002</v>
      </c>
      <c r="AD3385" s="283">
        <v>24.709999079999999</v>
      </c>
      <c r="AE3385" s="283">
        <v>127.7122498</v>
      </c>
      <c r="AF3385" s="283">
        <v>-5.0920443530000004</v>
      </c>
      <c r="AG3385" s="283">
        <v>1.5621470209999999</v>
      </c>
      <c r="AH3385" s="236" t="s">
        <v>6</v>
      </c>
      <c r="AI3385" s="101" t="s">
        <v>6</v>
      </c>
      <c r="AJ3385" s="101" t="s">
        <v>6</v>
      </c>
      <c r="AK3385" s="101" t="s">
        <v>6</v>
      </c>
      <c r="AL3385" s="101" t="s">
        <v>6</v>
      </c>
      <c r="AM3385" s="283">
        <v>1</v>
      </c>
      <c r="AN3385" s="283">
        <v>1</v>
      </c>
      <c r="AO3385" s="114" t="s">
        <v>467</v>
      </c>
      <c r="AP3385" s="39"/>
      <c r="AQ3385" s="39"/>
      <c r="AR3385" s="39"/>
      <c r="AS3385" s="39"/>
      <c r="BW3385" s="211"/>
      <c r="BX3385" s="211"/>
      <c r="BY3385" s="211"/>
      <c r="BZ3385" s="211"/>
      <c r="CA3385" s="211"/>
      <c r="CB3385" s="211"/>
      <c r="CC3385" s="211"/>
      <c r="CD3385" s="211"/>
      <c r="CE3385" s="211"/>
      <c r="CF3385" s="211"/>
      <c r="CG3385" s="211"/>
      <c r="CH3385" s="211"/>
      <c r="CI3385" s="211"/>
      <c r="CJ3385" s="211"/>
      <c r="CK3385" s="211"/>
      <c r="CL3385" s="211"/>
      <c r="CM3385" s="211"/>
      <c r="CN3385" s="280"/>
      <c r="CO3385" s="280"/>
      <c r="CP3385" s="280"/>
      <c r="CQ3385" s="280"/>
      <c r="CR3385" s="280"/>
      <c r="CS3385" s="280"/>
      <c r="CT3385" s="280"/>
      <c r="CU3385" s="280"/>
      <c r="CV3385" s="280"/>
      <c r="CW3385" s="280"/>
      <c r="CX3385" s="280"/>
      <c r="CY3385" s="280"/>
      <c r="CZ3385" s="280"/>
      <c r="DA3385" s="280"/>
      <c r="DB3385" s="280"/>
      <c r="DC3385" s="280"/>
      <c r="DD3385" s="9"/>
      <c r="DE3385" s="9"/>
      <c r="DF3385" s="9"/>
      <c r="DG3385" s="9"/>
      <c r="DH3385" s="9"/>
      <c r="DI3385" s="9"/>
      <c r="DJ3385" s="9"/>
      <c r="DK3385" s="9"/>
      <c r="DL3385" s="9"/>
      <c r="DM3385" s="9"/>
      <c r="DN3385" s="9"/>
      <c r="DO3385" s="9"/>
      <c r="DP3385" s="9"/>
      <c r="DQ3385" s="9"/>
      <c r="DR3385" s="9"/>
      <c r="DS3385" s="9"/>
      <c r="DT3385" s="9"/>
      <c r="DU3385" s="9"/>
      <c r="DV3385" s="9"/>
      <c r="DW3385" s="9"/>
    </row>
    <row r="3386" spans="1:127" x14ac:dyDescent="0.25">
      <c r="A3386" s="98">
        <v>11</v>
      </c>
      <c r="B3386" s="98" t="s">
        <v>711</v>
      </c>
      <c r="C3386" s="283">
        <v>40</v>
      </c>
      <c r="D3386" s="226">
        <v>43708</v>
      </c>
      <c r="E3386" s="290">
        <v>0.54125000000000001</v>
      </c>
      <c r="F3386" s="98"/>
      <c r="G3386" s="98"/>
      <c r="H3386" s="98"/>
      <c r="I3386" s="98"/>
      <c r="J3386" s="98"/>
      <c r="K3386" s="98"/>
      <c r="L3386" s="98"/>
      <c r="M3386" s="98"/>
      <c r="N3386" s="98"/>
      <c r="O3386" s="98"/>
      <c r="P3386" s="98" t="str">
        <f t="shared" si="52"/>
        <v>11|Transecto TN3|40|20190831|125924</v>
      </c>
      <c r="Q3386" s="283">
        <v>7953188.7199999997</v>
      </c>
      <c r="R3386" s="283">
        <v>523876.46</v>
      </c>
      <c r="S3386" s="283">
        <v>50</v>
      </c>
      <c r="T3386" s="283">
        <v>90</v>
      </c>
      <c r="U3386" s="283">
        <v>6.1</v>
      </c>
      <c r="V3386" s="283">
        <v>2</v>
      </c>
      <c r="W3386" s="283">
        <v>45</v>
      </c>
      <c r="X3386" s="264">
        <v>20</v>
      </c>
      <c r="Y3386" s="283">
        <v>-47.334823610000001</v>
      </c>
      <c r="Z3386" s="283">
        <v>0.40936598200000002</v>
      </c>
      <c r="AA3386" s="283">
        <v>6.3000001E-2</v>
      </c>
      <c r="AB3386" s="283">
        <v>91.29953003</v>
      </c>
      <c r="AC3386" s="283">
        <v>37.522346499999998</v>
      </c>
      <c r="AD3386" s="283">
        <v>24.689998630000002</v>
      </c>
      <c r="AE3386" s="283">
        <v>127.9820328</v>
      </c>
      <c r="AF3386" s="283">
        <v>-5.0868206020000004</v>
      </c>
      <c r="AG3386" s="283">
        <v>1.5087546110000001</v>
      </c>
      <c r="AH3386" s="236" t="s">
        <v>6</v>
      </c>
      <c r="AI3386" s="101" t="s">
        <v>6</v>
      </c>
      <c r="AJ3386" s="101" t="s">
        <v>6</v>
      </c>
      <c r="AK3386" s="101" t="s">
        <v>6</v>
      </c>
      <c r="AL3386" s="101" t="s">
        <v>6</v>
      </c>
      <c r="AM3386" s="283">
        <v>17</v>
      </c>
      <c r="AN3386" s="283">
        <v>1</v>
      </c>
      <c r="AO3386" s="114" t="s">
        <v>467</v>
      </c>
      <c r="AP3386" s="39"/>
      <c r="AQ3386" s="39"/>
      <c r="AR3386" s="39"/>
      <c r="AS3386" s="39"/>
      <c r="BW3386" s="211"/>
      <c r="BX3386" s="211"/>
      <c r="BY3386" s="211"/>
      <c r="BZ3386" s="211"/>
      <c r="CA3386" s="211"/>
      <c r="CB3386" s="211"/>
      <c r="CC3386" s="211"/>
      <c r="CD3386" s="211"/>
      <c r="CE3386" s="211"/>
      <c r="CF3386" s="211"/>
      <c r="CG3386" s="211"/>
      <c r="CH3386" s="211"/>
      <c r="CI3386" s="211"/>
      <c r="CJ3386" s="211"/>
      <c r="CK3386" s="211"/>
      <c r="CL3386" s="211"/>
      <c r="CM3386" s="211"/>
      <c r="CN3386" s="280"/>
      <c r="CO3386" s="280"/>
      <c r="CP3386" s="280"/>
      <c r="CQ3386" s="280"/>
      <c r="CR3386" s="280"/>
      <c r="CS3386" s="280"/>
      <c r="CT3386" s="280"/>
      <c r="CU3386" s="280"/>
      <c r="CV3386" s="280"/>
      <c r="CW3386" s="280"/>
      <c r="CX3386" s="280"/>
      <c r="CY3386" s="280"/>
      <c r="CZ3386" s="280"/>
      <c r="DA3386" s="280"/>
      <c r="DB3386" s="280"/>
      <c r="DC3386" s="280"/>
      <c r="DD3386" s="9"/>
      <c r="DE3386" s="9"/>
      <c r="DF3386" s="9"/>
      <c r="DG3386" s="9"/>
      <c r="DH3386" s="9"/>
      <c r="DI3386" s="9"/>
      <c r="DJ3386" s="9"/>
      <c r="DK3386" s="9"/>
      <c r="DL3386" s="9"/>
      <c r="DM3386" s="9"/>
      <c r="DN3386" s="9"/>
      <c r="DO3386" s="9"/>
      <c r="DP3386" s="9"/>
      <c r="DQ3386" s="9"/>
      <c r="DR3386" s="9"/>
      <c r="DS3386" s="9"/>
      <c r="DT3386" s="9"/>
      <c r="DU3386" s="9"/>
      <c r="DV3386" s="9"/>
      <c r="DW3386" s="9"/>
    </row>
    <row r="3387" spans="1:127" x14ac:dyDescent="0.25">
      <c r="A3387" s="98">
        <v>11</v>
      </c>
      <c r="B3387" s="98" t="s">
        <v>711</v>
      </c>
      <c r="C3387" s="283">
        <v>41</v>
      </c>
      <c r="D3387" s="226">
        <v>43708</v>
      </c>
      <c r="E3387" s="290">
        <v>0.54934027777777772</v>
      </c>
      <c r="F3387" s="98"/>
      <c r="G3387" s="98"/>
      <c r="H3387" s="98"/>
      <c r="I3387" s="98"/>
      <c r="J3387" s="98"/>
      <c r="K3387" s="98"/>
      <c r="L3387" s="98"/>
      <c r="M3387" s="98"/>
      <c r="N3387" s="98"/>
      <c r="O3387" s="98"/>
      <c r="P3387" s="98" t="str">
        <f t="shared" si="52"/>
        <v>11|Transecto TN3|41|20190831|131103</v>
      </c>
      <c r="Q3387" s="283">
        <v>7952881.6430000002</v>
      </c>
      <c r="R3387" s="283">
        <v>525978.59</v>
      </c>
      <c r="S3387" s="283">
        <v>50</v>
      </c>
      <c r="T3387" s="283">
        <v>90</v>
      </c>
      <c r="U3387" s="283">
        <v>5.8</v>
      </c>
      <c r="V3387" s="283">
        <v>2</v>
      </c>
      <c r="W3387" s="283">
        <v>45</v>
      </c>
      <c r="X3387" s="264">
        <v>40</v>
      </c>
      <c r="Y3387" s="283">
        <v>-47.334823610000001</v>
      </c>
      <c r="Z3387" s="283">
        <v>0.40936598200000002</v>
      </c>
      <c r="AA3387" s="283">
        <v>6.3000001E-2</v>
      </c>
      <c r="AB3387" s="283">
        <v>91.29953003</v>
      </c>
      <c r="AC3387" s="283">
        <v>37.522346499999998</v>
      </c>
      <c r="AD3387" s="283">
        <v>24.689998630000002</v>
      </c>
      <c r="AE3387" s="283">
        <v>127.9820328</v>
      </c>
      <c r="AF3387" s="283">
        <v>-5.0868206020000004</v>
      </c>
      <c r="AG3387" s="283">
        <v>1.5087546110000001</v>
      </c>
      <c r="AH3387" s="236" t="s">
        <v>6</v>
      </c>
      <c r="AI3387" s="101" t="s">
        <v>6</v>
      </c>
      <c r="AJ3387" s="101" t="s">
        <v>6</v>
      </c>
      <c r="AK3387" s="101" t="s">
        <v>6</v>
      </c>
      <c r="AL3387" s="101" t="s">
        <v>6</v>
      </c>
      <c r="AM3387" s="283">
        <v>11</v>
      </c>
      <c r="AN3387" s="283">
        <v>1</v>
      </c>
      <c r="AO3387" s="114" t="s">
        <v>467</v>
      </c>
      <c r="AP3387" s="39"/>
      <c r="AQ3387" s="39"/>
      <c r="AR3387" s="39"/>
      <c r="AS3387" s="39"/>
      <c r="BW3387" s="211"/>
      <c r="BX3387" s="211"/>
      <c r="BY3387" s="211"/>
      <c r="BZ3387" s="211"/>
      <c r="CA3387" s="211"/>
      <c r="CB3387" s="211"/>
      <c r="CC3387" s="211"/>
      <c r="CD3387" s="211"/>
      <c r="CE3387" s="211"/>
      <c r="CF3387" s="211"/>
      <c r="CG3387" s="211"/>
      <c r="CH3387" s="211"/>
      <c r="CI3387" s="211"/>
      <c r="CJ3387" s="211"/>
      <c r="CK3387" s="211"/>
      <c r="CL3387" s="211"/>
      <c r="CM3387" s="211"/>
      <c r="CN3387" s="280"/>
      <c r="CO3387" s="280"/>
      <c r="CP3387" s="280"/>
      <c r="CQ3387" s="280"/>
      <c r="CR3387" s="280"/>
      <c r="CS3387" s="280"/>
      <c r="CT3387" s="280"/>
      <c r="CU3387" s="280"/>
      <c r="CV3387" s="280"/>
      <c r="CW3387" s="280"/>
      <c r="CX3387" s="280"/>
      <c r="CY3387" s="280"/>
      <c r="CZ3387" s="280"/>
      <c r="DA3387" s="280"/>
      <c r="DB3387" s="280"/>
      <c r="DC3387" s="280"/>
      <c r="DD3387" s="9"/>
      <c r="DE3387" s="9"/>
      <c r="DF3387" s="9"/>
      <c r="DG3387" s="9"/>
      <c r="DH3387" s="9"/>
      <c r="DI3387" s="9"/>
      <c r="DJ3387" s="9"/>
      <c r="DK3387" s="9"/>
      <c r="DL3387" s="9"/>
      <c r="DM3387" s="9"/>
      <c r="DN3387" s="9"/>
      <c r="DO3387" s="9"/>
      <c r="DP3387" s="9"/>
      <c r="DQ3387" s="9"/>
      <c r="DR3387" s="9"/>
      <c r="DS3387" s="9"/>
      <c r="DT3387" s="9"/>
      <c r="DU3387" s="9"/>
      <c r="DV3387" s="9"/>
      <c r="DW3387" s="9"/>
    </row>
    <row r="3388" spans="1:127" x14ac:dyDescent="0.25">
      <c r="A3388" s="98">
        <v>11</v>
      </c>
      <c r="B3388" s="98" t="s">
        <v>711</v>
      </c>
      <c r="C3388" s="283">
        <v>42</v>
      </c>
      <c r="D3388" s="226">
        <v>43708</v>
      </c>
      <c r="E3388" s="290">
        <v>0.55740740740740746</v>
      </c>
      <c r="F3388" s="98"/>
      <c r="G3388" s="98"/>
      <c r="H3388" s="98"/>
      <c r="I3388" s="98"/>
      <c r="J3388" s="98"/>
      <c r="K3388" s="98"/>
      <c r="L3388" s="98"/>
      <c r="M3388" s="98"/>
      <c r="N3388" s="98"/>
      <c r="O3388" s="98"/>
      <c r="P3388" s="98" t="str">
        <f t="shared" si="52"/>
        <v>11|Transecto TN3|42|20190831|132240</v>
      </c>
      <c r="Q3388" s="283">
        <v>7952904.8380000005</v>
      </c>
      <c r="R3388" s="283">
        <v>528082.071</v>
      </c>
      <c r="S3388" s="283">
        <v>47</v>
      </c>
      <c r="T3388" s="283">
        <v>90</v>
      </c>
      <c r="U3388" s="283">
        <v>6.4</v>
      </c>
      <c r="V3388" s="283">
        <v>2</v>
      </c>
      <c r="W3388" s="283">
        <v>45</v>
      </c>
      <c r="X3388" s="264">
        <v>70</v>
      </c>
      <c r="Y3388" s="283">
        <v>-47.41227722</v>
      </c>
      <c r="Z3388" s="283">
        <v>0.37724319099999998</v>
      </c>
      <c r="AA3388" s="283">
        <v>5.9200000000000003E-2</v>
      </c>
      <c r="AB3388" s="283">
        <v>94.185256960000004</v>
      </c>
      <c r="AC3388" s="283">
        <v>37.566844940000003</v>
      </c>
      <c r="AD3388" s="283">
        <v>24.76999855</v>
      </c>
      <c r="AE3388" s="283">
        <v>128.18563839999999</v>
      </c>
      <c r="AF3388" s="283">
        <v>-5.081597328</v>
      </c>
      <c r="AG3388" s="283">
        <v>1.4553623200000001</v>
      </c>
      <c r="AH3388" s="236" t="s">
        <v>6</v>
      </c>
      <c r="AI3388" s="101" t="s">
        <v>6</v>
      </c>
      <c r="AJ3388" s="101" t="s">
        <v>6</v>
      </c>
      <c r="AK3388" s="101" t="s">
        <v>6</v>
      </c>
      <c r="AL3388" s="101" t="s">
        <v>6</v>
      </c>
      <c r="AM3388" s="283">
        <v>0</v>
      </c>
      <c r="AN3388" s="283">
        <v>0</v>
      </c>
      <c r="AO3388" s="114" t="s">
        <v>467</v>
      </c>
      <c r="AP3388" s="39"/>
      <c r="AQ3388" s="39"/>
      <c r="AR3388" s="39"/>
      <c r="AS3388" s="39"/>
      <c r="BW3388" s="211"/>
      <c r="BX3388" s="211"/>
      <c r="BY3388" s="211"/>
      <c r="BZ3388" s="211"/>
      <c r="CA3388" s="211"/>
      <c r="CB3388" s="211"/>
      <c r="CC3388" s="211"/>
      <c r="CD3388" s="211"/>
      <c r="CE3388" s="211"/>
      <c r="CF3388" s="211"/>
      <c r="CG3388" s="211"/>
      <c r="CH3388" s="211"/>
      <c r="CI3388" s="211"/>
      <c r="CJ3388" s="211"/>
      <c r="CK3388" s="211"/>
      <c r="CL3388" s="211"/>
      <c r="CM3388" s="211"/>
      <c r="CN3388" s="280"/>
      <c r="CO3388" s="280"/>
      <c r="CP3388" s="280"/>
      <c r="CQ3388" s="280"/>
      <c r="CR3388" s="280"/>
      <c r="CS3388" s="280"/>
      <c r="CT3388" s="280"/>
      <c r="CU3388" s="280"/>
      <c r="CV3388" s="280"/>
      <c r="CW3388" s="280"/>
      <c r="CX3388" s="280"/>
      <c r="CY3388" s="280"/>
      <c r="CZ3388" s="280"/>
      <c r="DA3388" s="280"/>
      <c r="DB3388" s="280"/>
      <c r="DC3388" s="280"/>
      <c r="DD3388" s="9"/>
      <c r="DE3388" s="9"/>
      <c r="DF3388" s="9"/>
      <c r="DG3388" s="9"/>
      <c r="DH3388" s="9"/>
      <c r="DI3388" s="9"/>
      <c r="DJ3388" s="9"/>
      <c r="DK3388" s="9"/>
      <c r="DL3388" s="9"/>
      <c r="DM3388" s="9"/>
      <c r="DN3388" s="9"/>
      <c r="DO3388" s="9"/>
      <c r="DP3388" s="9"/>
      <c r="DQ3388" s="9"/>
      <c r="DR3388" s="9"/>
      <c r="DS3388" s="9"/>
      <c r="DT3388" s="9"/>
      <c r="DU3388" s="9"/>
      <c r="DV3388" s="9"/>
      <c r="DW3388" s="9"/>
    </row>
    <row r="3389" spans="1:127" x14ac:dyDescent="0.25">
      <c r="A3389" s="98">
        <v>11</v>
      </c>
      <c r="B3389" s="98" t="s">
        <v>711</v>
      </c>
      <c r="C3389" s="283">
        <v>43</v>
      </c>
      <c r="D3389" s="226">
        <v>43708</v>
      </c>
      <c r="E3389" s="290">
        <v>0.56541666666666668</v>
      </c>
      <c r="F3389" s="98"/>
      <c r="G3389" s="98"/>
      <c r="H3389" s="98"/>
      <c r="I3389" s="98"/>
      <c r="J3389" s="98"/>
      <c r="K3389" s="98"/>
      <c r="L3389" s="98"/>
      <c r="M3389" s="98"/>
      <c r="N3389" s="98"/>
      <c r="O3389" s="98"/>
      <c r="P3389" s="98" t="str">
        <f t="shared" si="52"/>
        <v>11|Transecto TN3|43|20190831|133412</v>
      </c>
      <c r="Q3389" s="283">
        <v>7953052.1270000003</v>
      </c>
      <c r="R3389" s="283">
        <v>530180.52099999995</v>
      </c>
      <c r="S3389" s="283">
        <v>52</v>
      </c>
      <c r="T3389" s="283">
        <v>90</v>
      </c>
      <c r="U3389" s="283">
        <v>6.85</v>
      </c>
      <c r="V3389" s="283">
        <v>2</v>
      </c>
      <c r="W3389" s="283">
        <v>45</v>
      </c>
      <c r="X3389" s="264">
        <v>80</v>
      </c>
      <c r="Y3389" s="283">
        <v>-47.41227722</v>
      </c>
      <c r="Z3389" s="283">
        <v>0.37724319099999998</v>
      </c>
      <c r="AA3389" s="283">
        <v>5.9200000000000003E-2</v>
      </c>
      <c r="AB3389" s="283">
        <v>94.185256960000004</v>
      </c>
      <c r="AC3389" s="283">
        <v>37.566844940000003</v>
      </c>
      <c r="AD3389" s="283">
        <v>24.76999855</v>
      </c>
      <c r="AE3389" s="283">
        <v>128.18563839999999</v>
      </c>
      <c r="AF3389" s="283">
        <v>-5.081597328</v>
      </c>
      <c r="AG3389" s="283">
        <v>1.4553623200000001</v>
      </c>
      <c r="AH3389" s="236" t="s">
        <v>6</v>
      </c>
      <c r="AI3389" s="101" t="s">
        <v>6</v>
      </c>
      <c r="AJ3389" s="101" t="s">
        <v>6</v>
      </c>
      <c r="AK3389" s="101" t="s">
        <v>6</v>
      </c>
      <c r="AL3389" s="101" t="s">
        <v>6</v>
      </c>
      <c r="AM3389" s="283">
        <v>0</v>
      </c>
      <c r="AN3389" s="283">
        <v>0</v>
      </c>
      <c r="AO3389" s="114" t="s">
        <v>467</v>
      </c>
      <c r="AP3389" s="39"/>
      <c r="AQ3389" s="39"/>
      <c r="AR3389" s="39"/>
      <c r="AS3389" s="39"/>
      <c r="BW3389" s="211"/>
      <c r="BX3389" s="211"/>
      <c r="BY3389" s="211"/>
      <c r="BZ3389" s="211"/>
      <c r="CA3389" s="211"/>
      <c r="CB3389" s="211"/>
      <c r="CC3389" s="211"/>
      <c r="CD3389" s="211"/>
      <c r="CE3389" s="211"/>
      <c r="CF3389" s="211"/>
      <c r="CG3389" s="211"/>
      <c r="CH3389" s="211"/>
      <c r="CI3389" s="211"/>
      <c r="CJ3389" s="211"/>
      <c r="CK3389" s="211"/>
      <c r="CL3389" s="211"/>
      <c r="CM3389" s="211"/>
      <c r="CN3389" s="280"/>
      <c r="CO3389" s="280"/>
      <c r="CP3389" s="280"/>
      <c r="CQ3389" s="280"/>
      <c r="CR3389" s="280"/>
      <c r="CS3389" s="280"/>
      <c r="CT3389" s="280"/>
      <c r="CU3389" s="280"/>
      <c r="CV3389" s="280"/>
      <c r="CW3389" s="280"/>
      <c r="CX3389" s="280"/>
      <c r="CY3389" s="280"/>
      <c r="CZ3389" s="280"/>
      <c r="DA3389" s="280"/>
      <c r="DB3389" s="280"/>
      <c r="DC3389" s="280"/>
      <c r="DD3389" s="9"/>
      <c r="DE3389" s="9"/>
      <c r="DF3389" s="9"/>
      <c r="DG3389" s="9"/>
      <c r="DH3389" s="9"/>
      <c r="DI3389" s="9"/>
      <c r="DJ3389" s="9"/>
      <c r="DK3389" s="9"/>
      <c r="DL3389" s="9"/>
      <c r="DM3389" s="9"/>
      <c r="DN3389" s="9"/>
      <c r="DO3389" s="9"/>
      <c r="DP3389" s="9"/>
      <c r="DQ3389" s="9"/>
      <c r="DR3389" s="9"/>
      <c r="DS3389" s="9"/>
      <c r="DT3389" s="9"/>
      <c r="DU3389" s="9"/>
      <c r="DV3389" s="9"/>
      <c r="DW3389" s="9"/>
    </row>
    <row r="3390" spans="1:127" x14ac:dyDescent="0.25">
      <c r="A3390" s="98">
        <v>11</v>
      </c>
      <c r="B3390" s="98" t="s">
        <v>711</v>
      </c>
      <c r="C3390" s="283">
        <v>44</v>
      </c>
      <c r="D3390" s="226">
        <v>43708</v>
      </c>
      <c r="E3390" s="290">
        <v>0.57350694444444439</v>
      </c>
      <c r="F3390" s="98"/>
      <c r="G3390" s="98"/>
      <c r="H3390" s="98"/>
      <c r="I3390" s="98"/>
      <c r="J3390" s="98"/>
      <c r="K3390" s="98"/>
      <c r="L3390" s="98"/>
      <c r="M3390" s="98"/>
      <c r="N3390" s="98"/>
      <c r="O3390" s="98"/>
      <c r="P3390" s="98" t="str">
        <f t="shared" si="52"/>
        <v>11|Transecto TN3|44|20190831|134551</v>
      </c>
      <c r="Q3390" s="283">
        <v>7953010.3569999998</v>
      </c>
      <c r="R3390" s="283">
        <v>532328.11699999997</v>
      </c>
      <c r="S3390" s="283">
        <v>51</v>
      </c>
      <c r="T3390" s="283">
        <v>90</v>
      </c>
      <c r="U3390" s="283">
        <v>6.35</v>
      </c>
      <c r="V3390" s="283">
        <v>2</v>
      </c>
      <c r="W3390" s="283">
        <v>45</v>
      </c>
      <c r="X3390" s="264">
        <v>70</v>
      </c>
      <c r="Y3390" s="283">
        <v>-49.430152890000002</v>
      </c>
      <c r="Z3390" s="283">
        <v>0.317614377</v>
      </c>
      <c r="AA3390" s="283">
        <v>5.3999998E-2</v>
      </c>
      <c r="AB3390" s="283">
        <v>97.229179380000005</v>
      </c>
      <c r="AC3390" s="283">
        <v>37.611339569999998</v>
      </c>
      <c r="AD3390" s="283">
        <v>24.859998699999998</v>
      </c>
      <c r="AE3390" s="283">
        <v>128.32302859999999</v>
      </c>
      <c r="AF3390" s="283">
        <v>-5.076373577</v>
      </c>
      <c r="AG3390" s="283">
        <v>1.40196991</v>
      </c>
      <c r="AH3390" s="236" t="s">
        <v>6</v>
      </c>
      <c r="AI3390" s="101" t="s">
        <v>6</v>
      </c>
      <c r="AJ3390" s="101" t="s">
        <v>6</v>
      </c>
      <c r="AK3390" s="101" t="s">
        <v>6</v>
      </c>
      <c r="AL3390" s="101" t="s">
        <v>6</v>
      </c>
      <c r="AM3390" s="283">
        <v>0</v>
      </c>
      <c r="AN3390" s="283">
        <v>0</v>
      </c>
      <c r="AO3390" s="114" t="s">
        <v>467</v>
      </c>
      <c r="AP3390" s="39"/>
      <c r="AQ3390" s="39"/>
      <c r="AR3390" s="39"/>
      <c r="AS3390" s="39"/>
      <c r="BW3390" s="211"/>
      <c r="BX3390" s="211"/>
      <c r="BY3390" s="211"/>
      <c r="BZ3390" s="211"/>
      <c r="CA3390" s="211"/>
      <c r="CB3390" s="211"/>
      <c r="CC3390" s="211"/>
      <c r="CD3390" s="211"/>
      <c r="CE3390" s="211"/>
      <c r="CF3390" s="211"/>
      <c r="CG3390" s="211"/>
      <c r="CH3390" s="211"/>
      <c r="CI3390" s="211"/>
      <c r="CJ3390" s="211"/>
      <c r="CK3390" s="211"/>
      <c r="CL3390" s="211"/>
      <c r="CM3390" s="211"/>
      <c r="CN3390" s="280"/>
      <c r="CO3390" s="280"/>
      <c r="CP3390" s="280"/>
      <c r="CQ3390" s="280"/>
      <c r="CR3390" s="280"/>
      <c r="CS3390" s="280"/>
      <c r="CT3390" s="280"/>
      <c r="CU3390" s="280"/>
      <c r="CV3390" s="280"/>
      <c r="CW3390" s="280"/>
      <c r="CX3390" s="280"/>
      <c r="CY3390" s="280"/>
      <c r="CZ3390" s="280"/>
      <c r="DA3390" s="280"/>
      <c r="DB3390" s="280"/>
      <c r="DC3390" s="280"/>
      <c r="DD3390" s="9"/>
      <c r="DE3390" s="9"/>
      <c r="DF3390" s="9"/>
      <c r="DG3390" s="9"/>
      <c r="DH3390" s="9"/>
      <c r="DI3390" s="9"/>
      <c r="DJ3390" s="9"/>
      <c r="DK3390" s="9"/>
      <c r="DL3390" s="9"/>
      <c r="DM3390" s="9"/>
      <c r="DN3390" s="9"/>
      <c r="DO3390" s="9"/>
      <c r="DP3390" s="9"/>
      <c r="DQ3390" s="9"/>
      <c r="DR3390" s="9"/>
      <c r="DS3390" s="9"/>
      <c r="DT3390" s="9"/>
      <c r="DU3390" s="9"/>
      <c r="DV3390" s="9"/>
      <c r="DW3390" s="9"/>
    </row>
    <row r="3391" spans="1:127" x14ac:dyDescent="0.25">
      <c r="A3391" s="98">
        <v>11</v>
      </c>
      <c r="B3391" s="98" t="s">
        <v>711</v>
      </c>
      <c r="C3391" s="283">
        <v>45</v>
      </c>
      <c r="D3391" s="226">
        <v>43708</v>
      </c>
      <c r="E3391" s="290">
        <v>0.58097222222222222</v>
      </c>
      <c r="F3391" s="98"/>
      <c r="G3391" s="98"/>
      <c r="H3391" s="98"/>
      <c r="I3391" s="98"/>
      <c r="J3391" s="98"/>
      <c r="K3391" s="98"/>
      <c r="L3391" s="98"/>
      <c r="M3391" s="98"/>
      <c r="N3391" s="98"/>
      <c r="O3391" s="98"/>
      <c r="P3391" s="98" t="str">
        <f t="shared" si="52"/>
        <v>11|Transecto TN3|45|20190831|135636</v>
      </c>
      <c r="Q3391" s="283">
        <v>7952902.1979999999</v>
      </c>
      <c r="R3391" s="283">
        <v>534308.39899999998</v>
      </c>
      <c r="S3391" s="283">
        <v>51</v>
      </c>
      <c r="T3391" s="283">
        <v>90</v>
      </c>
      <c r="U3391" s="283">
        <v>6.1</v>
      </c>
      <c r="V3391" s="283">
        <v>2</v>
      </c>
      <c r="W3391" s="283">
        <v>45</v>
      </c>
      <c r="X3391" s="264">
        <v>90</v>
      </c>
      <c r="Y3391" s="283">
        <v>-49.430152890000002</v>
      </c>
      <c r="Z3391" s="283">
        <v>0.317614377</v>
      </c>
      <c r="AA3391" s="283">
        <v>5.3999998E-2</v>
      </c>
      <c r="AB3391" s="283">
        <v>97.229179380000005</v>
      </c>
      <c r="AC3391" s="283">
        <v>37.611339569999998</v>
      </c>
      <c r="AD3391" s="283">
        <v>24.859998699999998</v>
      </c>
      <c r="AE3391" s="283">
        <v>128.32302859999999</v>
      </c>
      <c r="AF3391" s="283">
        <v>-5.076373577</v>
      </c>
      <c r="AG3391" s="283">
        <v>1.40196991</v>
      </c>
      <c r="AH3391" s="236" t="s">
        <v>6</v>
      </c>
      <c r="AI3391" s="101" t="s">
        <v>6</v>
      </c>
      <c r="AJ3391" s="101" t="s">
        <v>6</v>
      </c>
      <c r="AK3391" s="101" t="s">
        <v>6</v>
      </c>
      <c r="AL3391" s="101" t="s">
        <v>6</v>
      </c>
      <c r="AM3391" s="283">
        <v>0</v>
      </c>
      <c r="AN3391" s="283">
        <v>0</v>
      </c>
      <c r="AO3391" s="114" t="s">
        <v>467</v>
      </c>
      <c r="AP3391" s="39"/>
      <c r="AQ3391" s="39"/>
      <c r="AR3391" s="39"/>
      <c r="AS3391" s="39"/>
      <c r="BW3391" s="211"/>
      <c r="BX3391" s="211"/>
      <c r="BY3391" s="211"/>
      <c r="BZ3391" s="211"/>
      <c r="CA3391" s="211"/>
      <c r="CB3391" s="211"/>
      <c r="CC3391" s="211"/>
      <c r="CD3391" s="211"/>
      <c r="CE3391" s="211"/>
      <c r="CF3391" s="211"/>
      <c r="CG3391" s="211"/>
      <c r="CH3391" s="211"/>
      <c r="CI3391" s="211"/>
      <c r="CJ3391" s="211"/>
      <c r="CK3391" s="211"/>
      <c r="CL3391" s="211"/>
      <c r="CM3391" s="211"/>
      <c r="CN3391" s="280"/>
      <c r="CO3391" s="280"/>
      <c r="CP3391" s="280"/>
      <c r="CQ3391" s="280"/>
      <c r="CR3391" s="280"/>
      <c r="CS3391" s="280"/>
      <c r="CT3391" s="280"/>
      <c r="CU3391" s="280"/>
      <c r="CV3391" s="280"/>
      <c r="CW3391" s="280"/>
      <c r="CX3391" s="280"/>
      <c r="CY3391" s="280"/>
      <c r="CZ3391" s="280"/>
      <c r="DA3391" s="280"/>
      <c r="DB3391" s="280"/>
      <c r="DC3391" s="280"/>
      <c r="DD3391" s="9"/>
      <c r="DE3391" s="9"/>
      <c r="DF3391" s="9"/>
      <c r="DG3391" s="9"/>
      <c r="DH3391" s="9"/>
      <c r="DI3391" s="9"/>
      <c r="DJ3391" s="9"/>
      <c r="DK3391" s="9"/>
      <c r="DL3391" s="9"/>
      <c r="DM3391" s="9"/>
      <c r="DN3391" s="9"/>
      <c r="DO3391" s="9"/>
      <c r="DP3391" s="9"/>
      <c r="DQ3391" s="9"/>
      <c r="DR3391" s="9"/>
      <c r="DS3391" s="9"/>
      <c r="DT3391" s="9"/>
      <c r="DU3391" s="9"/>
      <c r="DV3391" s="9"/>
      <c r="DW3391" s="9"/>
    </row>
    <row r="3392" spans="1:127" x14ac:dyDescent="0.25">
      <c r="A3392" s="98">
        <v>11</v>
      </c>
      <c r="B3392" s="98" t="s">
        <v>711</v>
      </c>
      <c r="C3392" s="283">
        <v>46</v>
      </c>
      <c r="D3392" s="226">
        <v>43708</v>
      </c>
      <c r="E3392" s="290">
        <v>0.58848379629629632</v>
      </c>
      <c r="F3392" s="98"/>
      <c r="G3392" s="98"/>
      <c r="H3392" s="98"/>
      <c r="I3392" s="98"/>
      <c r="J3392" s="98"/>
      <c r="K3392" s="98"/>
      <c r="L3392" s="98"/>
      <c r="M3392" s="98"/>
      <c r="N3392" s="98"/>
      <c r="O3392" s="98"/>
      <c r="P3392" s="98" t="str">
        <f t="shared" si="52"/>
        <v>11|Transecto TN3|46|20190831|140725</v>
      </c>
      <c r="Q3392" s="283">
        <v>7952986.5609999998</v>
      </c>
      <c r="R3392" s="283">
        <v>536321.11</v>
      </c>
      <c r="S3392" s="283">
        <v>53</v>
      </c>
      <c r="T3392" s="283">
        <v>90</v>
      </c>
      <c r="U3392" s="283">
        <v>6.4</v>
      </c>
      <c r="V3392" s="283">
        <v>2</v>
      </c>
      <c r="W3392" s="283">
        <v>45</v>
      </c>
      <c r="X3392" s="264">
        <v>90</v>
      </c>
      <c r="Y3392" s="283">
        <v>-48.569145200000001</v>
      </c>
      <c r="Z3392" s="283">
        <v>0.291549742</v>
      </c>
      <c r="AA3392" s="283">
        <v>5.2400000000000002E-2</v>
      </c>
      <c r="AB3392" s="283">
        <v>100.3521805</v>
      </c>
      <c r="AC3392" s="283">
        <v>37.655838009999997</v>
      </c>
      <c r="AD3392" s="283">
        <v>24.88999939</v>
      </c>
      <c r="AE3392" s="283">
        <v>128.44575499999999</v>
      </c>
      <c r="AF3392" s="283">
        <v>-5.0711498260000001</v>
      </c>
      <c r="AG3392" s="283">
        <v>1.3485776190000001</v>
      </c>
      <c r="AH3392" s="236" t="s">
        <v>6</v>
      </c>
      <c r="AI3392" s="101" t="s">
        <v>6</v>
      </c>
      <c r="AJ3392" s="101" t="s">
        <v>6</v>
      </c>
      <c r="AK3392" s="101" t="s">
        <v>6</v>
      </c>
      <c r="AL3392" s="101" t="s">
        <v>6</v>
      </c>
      <c r="AM3392" s="283">
        <v>0</v>
      </c>
      <c r="AN3392" s="283">
        <v>0</v>
      </c>
      <c r="AO3392" s="114" t="s">
        <v>467</v>
      </c>
      <c r="AP3392" s="39"/>
      <c r="AQ3392" s="39"/>
      <c r="AR3392" s="39"/>
      <c r="AS3392" s="39"/>
      <c r="BW3392" s="211"/>
      <c r="BX3392" s="211"/>
      <c r="BY3392" s="211"/>
      <c r="BZ3392" s="211"/>
      <c r="CA3392" s="211"/>
      <c r="CB3392" s="211"/>
      <c r="CC3392" s="211"/>
      <c r="CD3392" s="211"/>
      <c r="CE3392" s="211"/>
      <c r="CF3392" s="211"/>
      <c r="CG3392" s="211"/>
      <c r="CH3392" s="211"/>
      <c r="CI3392" s="211"/>
      <c r="CJ3392" s="211"/>
      <c r="CK3392" s="211"/>
      <c r="CL3392" s="211"/>
      <c r="CM3392" s="211"/>
      <c r="CN3392" s="280"/>
      <c r="CO3392" s="280"/>
      <c r="CP3392" s="280"/>
      <c r="CQ3392" s="280"/>
      <c r="CR3392" s="280"/>
      <c r="CS3392" s="280"/>
      <c r="CT3392" s="280"/>
      <c r="CU3392" s="280"/>
      <c r="CV3392" s="280"/>
      <c r="CW3392" s="280"/>
      <c r="CX3392" s="280"/>
      <c r="CY3392" s="280"/>
      <c r="CZ3392" s="280"/>
      <c r="DA3392" s="280"/>
      <c r="DB3392" s="280"/>
      <c r="DC3392" s="280"/>
      <c r="DD3392" s="9"/>
      <c r="DE3392" s="9"/>
      <c r="DF3392" s="9"/>
      <c r="DG3392" s="9"/>
      <c r="DH3392" s="9"/>
      <c r="DI3392" s="9"/>
      <c r="DJ3392" s="9"/>
      <c r="DK3392" s="9"/>
      <c r="DL3392" s="9"/>
      <c r="DM3392" s="9"/>
      <c r="DN3392" s="9"/>
      <c r="DO3392" s="9"/>
      <c r="DP3392" s="9"/>
      <c r="DQ3392" s="9"/>
      <c r="DR3392" s="9"/>
      <c r="DS3392" s="9"/>
      <c r="DT3392" s="9"/>
      <c r="DU3392" s="9"/>
      <c r="DV3392" s="9"/>
      <c r="DW3392" s="9"/>
    </row>
    <row r="3393" spans="1:127" x14ac:dyDescent="0.25">
      <c r="A3393" s="98">
        <v>11</v>
      </c>
      <c r="B3393" s="98" t="s">
        <v>711</v>
      </c>
      <c r="C3393" s="283">
        <v>47</v>
      </c>
      <c r="D3393" s="226">
        <v>43708</v>
      </c>
      <c r="E3393" s="290">
        <v>0.59665509259259253</v>
      </c>
      <c r="F3393" s="98"/>
      <c r="G3393" s="98"/>
      <c r="H3393" s="98"/>
      <c r="I3393" s="98"/>
      <c r="J3393" s="98"/>
      <c r="K3393" s="98"/>
      <c r="L3393" s="98"/>
      <c r="M3393" s="98"/>
      <c r="N3393" s="98"/>
      <c r="O3393" s="98"/>
      <c r="P3393" s="98" t="str">
        <f t="shared" si="52"/>
        <v>11|Transecto TN3|47|20190831|141911</v>
      </c>
      <c r="Q3393" s="283">
        <v>7953012.3760000002</v>
      </c>
      <c r="R3393" s="283">
        <v>538490.61800000002</v>
      </c>
      <c r="S3393" s="283">
        <v>55</v>
      </c>
      <c r="T3393" s="283">
        <v>90</v>
      </c>
      <c r="U3393" s="283">
        <v>6.07</v>
      </c>
      <c r="V3393" s="283">
        <v>2</v>
      </c>
      <c r="W3393" s="283">
        <v>45</v>
      </c>
      <c r="X3393" s="264">
        <v>90</v>
      </c>
      <c r="Y3393" s="283">
        <v>-48.569145200000001</v>
      </c>
      <c r="Z3393" s="283">
        <v>0.291549742</v>
      </c>
      <c r="AA3393" s="283">
        <v>5.2400000000000002E-2</v>
      </c>
      <c r="AB3393" s="283">
        <v>100.3521805</v>
      </c>
      <c r="AC3393" s="283">
        <v>37.655838009999997</v>
      </c>
      <c r="AD3393" s="283">
        <v>24.88999939</v>
      </c>
      <c r="AE3393" s="283">
        <v>128.44575499999999</v>
      </c>
      <c r="AF3393" s="283">
        <v>-5.0711498260000001</v>
      </c>
      <c r="AG3393" s="283">
        <v>1.3485776190000001</v>
      </c>
      <c r="AH3393" s="236" t="s">
        <v>6</v>
      </c>
      <c r="AI3393" s="101" t="s">
        <v>6</v>
      </c>
      <c r="AJ3393" s="101" t="s">
        <v>6</v>
      </c>
      <c r="AK3393" s="101" t="s">
        <v>6</v>
      </c>
      <c r="AL3393" s="101" t="s">
        <v>6</v>
      </c>
      <c r="AM3393" s="283">
        <v>0</v>
      </c>
      <c r="AN3393" s="283">
        <v>0</v>
      </c>
      <c r="AO3393" s="114" t="s">
        <v>467</v>
      </c>
      <c r="AP3393" s="39"/>
      <c r="AQ3393" s="39"/>
      <c r="AR3393" s="39"/>
      <c r="AS3393" s="39"/>
      <c r="BW3393" s="211"/>
      <c r="BX3393" s="211"/>
      <c r="BY3393" s="211"/>
      <c r="BZ3393" s="211"/>
      <c r="CA3393" s="211"/>
      <c r="CB3393" s="211"/>
      <c r="CC3393" s="211"/>
      <c r="CD3393" s="211"/>
      <c r="CE3393" s="211"/>
      <c r="CF3393" s="211"/>
      <c r="CG3393" s="211"/>
      <c r="CH3393" s="211"/>
      <c r="CI3393" s="211"/>
      <c r="CJ3393" s="211"/>
      <c r="CK3393" s="211"/>
      <c r="CL3393" s="211"/>
      <c r="CM3393" s="211"/>
      <c r="CN3393" s="280"/>
      <c r="CO3393" s="280"/>
      <c r="CP3393" s="280"/>
      <c r="CQ3393" s="280"/>
      <c r="CR3393" s="280"/>
      <c r="CS3393" s="280"/>
      <c r="CT3393" s="280"/>
      <c r="CU3393" s="280"/>
      <c r="CV3393" s="280"/>
      <c r="CW3393" s="280"/>
      <c r="CX3393" s="280"/>
      <c r="CY3393" s="280"/>
      <c r="CZ3393" s="280"/>
      <c r="DA3393" s="280"/>
      <c r="DB3393" s="280"/>
      <c r="DC3393" s="280"/>
      <c r="DD3393" s="9"/>
      <c r="DE3393" s="9"/>
      <c r="DF3393" s="9"/>
      <c r="DG3393" s="9"/>
      <c r="DH3393" s="9"/>
      <c r="DI3393" s="9"/>
      <c r="DJ3393" s="9"/>
      <c r="DK3393" s="9"/>
      <c r="DL3393" s="9"/>
      <c r="DM3393" s="9"/>
      <c r="DN3393" s="9"/>
      <c r="DO3393" s="9"/>
      <c r="DP3393" s="9"/>
      <c r="DQ3393" s="9"/>
      <c r="DR3393" s="9"/>
      <c r="DS3393" s="9"/>
      <c r="DT3393" s="9"/>
      <c r="DU3393" s="9"/>
      <c r="DV3393" s="9"/>
      <c r="DW3393" s="9"/>
    </row>
    <row r="3394" spans="1:127" x14ac:dyDescent="0.25">
      <c r="A3394" s="98">
        <v>11</v>
      </c>
      <c r="B3394" s="98" t="s">
        <v>711</v>
      </c>
      <c r="C3394" s="283">
        <v>48</v>
      </c>
      <c r="D3394" s="226">
        <v>43708</v>
      </c>
      <c r="E3394" s="290">
        <v>0.60487268518518522</v>
      </c>
      <c r="F3394" s="98"/>
      <c r="G3394" s="98"/>
      <c r="H3394" s="98"/>
      <c r="I3394" s="98"/>
      <c r="J3394" s="98"/>
      <c r="K3394" s="98"/>
      <c r="L3394" s="98"/>
      <c r="M3394" s="98"/>
      <c r="N3394" s="98"/>
      <c r="O3394" s="98"/>
      <c r="P3394" s="98" t="str">
        <f t="shared" si="52"/>
        <v>11|Transecto TN3|48|20190831|143101</v>
      </c>
      <c r="Q3394" s="283">
        <v>7953028.159</v>
      </c>
      <c r="R3394" s="283">
        <v>540712.47499999998</v>
      </c>
      <c r="S3394" s="283">
        <v>54</v>
      </c>
      <c r="T3394" s="283">
        <v>90</v>
      </c>
      <c r="U3394" s="283">
        <v>6.5</v>
      </c>
      <c r="V3394" s="283">
        <v>2</v>
      </c>
      <c r="W3394" s="283">
        <v>45</v>
      </c>
      <c r="X3394" s="264">
        <v>80</v>
      </c>
      <c r="Y3394" s="283">
        <v>-48.813358309999998</v>
      </c>
      <c r="Z3394" s="283">
        <v>0.30490362599999998</v>
      </c>
      <c r="AA3394" s="283">
        <v>5.3399998999999997E-2</v>
      </c>
      <c r="AB3394" s="283">
        <v>103.656868</v>
      </c>
      <c r="AC3394" s="283">
        <v>37.671199799999997</v>
      </c>
      <c r="AD3394" s="283">
        <v>24.859998699999998</v>
      </c>
      <c r="AE3394" s="283">
        <v>128.55380249999999</v>
      </c>
      <c r="AF3394" s="283">
        <v>-5.0656819339999997</v>
      </c>
      <c r="AG3394" s="283">
        <v>1.2692650560000001</v>
      </c>
      <c r="AH3394" s="236" t="s">
        <v>6</v>
      </c>
      <c r="AI3394" s="101" t="s">
        <v>6</v>
      </c>
      <c r="AJ3394" s="101" t="s">
        <v>6</v>
      </c>
      <c r="AK3394" s="101" t="s">
        <v>6</v>
      </c>
      <c r="AL3394" s="101" t="s">
        <v>6</v>
      </c>
      <c r="AM3394" s="283">
        <v>1</v>
      </c>
      <c r="AN3394" s="283">
        <v>1</v>
      </c>
      <c r="AO3394" s="114" t="s">
        <v>467</v>
      </c>
      <c r="AP3394" s="39"/>
      <c r="AQ3394" s="39"/>
      <c r="AR3394" s="39"/>
      <c r="AS3394" s="39"/>
      <c r="BW3394" s="211"/>
      <c r="BX3394" s="211"/>
      <c r="BY3394" s="211"/>
      <c r="BZ3394" s="211"/>
      <c r="CA3394" s="211"/>
      <c r="CB3394" s="211"/>
      <c r="CC3394" s="211"/>
      <c r="CD3394" s="211"/>
      <c r="CE3394" s="211"/>
      <c r="CF3394" s="211"/>
      <c r="CG3394" s="211"/>
      <c r="CH3394" s="211"/>
      <c r="CI3394" s="211"/>
      <c r="CJ3394" s="211"/>
      <c r="CK3394" s="211"/>
      <c r="CL3394" s="211"/>
      <c r="CM3394" s="211"/>
      <c r="CN3394" s="280"/>
      <c r="CO3394" s="280"/>
      <c r="CP3394" s="280"/>
      <c r="CQ3394" s="280"/>
      <c r="CR3394" s="280"/>
      <c r="CS3394" s="280"/>
      <c r="CT3394" s="280"/>
      <c r="CU3394" s="280"/>
      <c r="CV3394" s="280"/>
      <c r="CW3394" s="280"/>
      <c r="CX3394" s="280"/>
      <c r="CY3394" s="280"/>
      <c r="CZ3394" s="280"/>
      <c r="DA3394" s="280"/>
      <c r="DB3394" s="280"/>
      <c r="DC3394" s="280"/>
      <c r="DD3394" s="9"/>
      <c r="DE3394" s="9"/>
      <c r="DF3394" s="9"/>
      <c r="DG3394" s="9"/>
      <c r="DH3394" s="9"/>
      <c r="DI3394" s="9"/>
      <c r="DJ3394" s="9"/>
      <c r="DK3394" s="9"/>
      <c r="DL3394" s="9"/>
      <c r="DM3394" s="9"/>
      <c r="DN3394" s="9"/>
      <c r="DO3394" s="9"/>
      <c r="DP3394" s="9"/>
      <c r="DQ3394" s="9"/>
      <c r="DR3394" s="9"/>
      <c r="DS3394" s="9"/>
      <c r="DT3394" s="9"/>
      <c r="DU3394" s="9"/>
      <c r="DV3394" s="9"/>
      <c r="DW3394" s="9"/>
    </row>
    <row r="3395" spans="1:127" x14ac:dyDescent="0.25">
      <c r="A3395" s="98">
        <v>11</v>
      </c>
      <c r="B3395" s="98" t="s">
        <v>711</v>
      </c>
      <c r="C3395" s="283">
        <v>49</v>
      </c>
      <c r="D3395" s="226">
        <v>43708</v>
      </c>
      <c r="E3395" s="290">
        <v>0.61295138888888889</v>
      </c>
      <c r="F3395" s="98"/>
      <c r="G3395" s="98"/>
      <c r="H3395" s="98"/>
      <c r="I3395" s="98"/>
      <c r="J3395" s="98"/>
      <c r="K3395" s="98"/>
      <c r="L3395" s="98"/>
      <c r="M3395" s="98"/>
      <c r="N3395" s="98"/>
      <c r="O3395" s="98"/>
      <c r="P3395" s="98" t="str">
        <f t="shared" si="52"/>
        <v>11|Transecto TN3|49|20190831|144239</v>
      </c>
      <c r="Q3395" s="283">
        <v>7953073.0290000001</v>
      </c>
      <c r="R3395" s="283">
        <v>542846.95799999998</v>
      </c>
      <c r="S3395" s="283">
        <v>74</v>
      </c>
      <c r="T3395" s="283">
        <v>90</v>
      </c>
      <c r="U3395" s="283">
        <v>6.6</v>
      </c>
      <c r="V3395" s="283">
        <v>2</v>
      </c>
      <c r="W3395" s="283">
        <v>45</v>
      </c>
      <c r="X3395" s="264">
        <v>40</v>
      </c>
      <c r="Y3395" s="283">
        <v>-48.813358309999998</v>
      </c>
      <c r="Z3395" s="283">
        <v>0.30490362599999998</v>
      </c>
      <c r="AA3395" s="283">
        <v>5.3399998999999997E-2</v>
      </c>
      <c r="AB3395" s="283">
        <v>103.656868</v>
      </c>
      <c r="AC3395" s="283">
        <v>37.671199799999997</v>
      </c>
      <c r="AD3395" s="283">
        <v>24.859998699999998</v>
      </c>
      <c r="AE3395" s="283">
        <v>128.55380249999999</v>
      </c>
      <c r="AF3395" s="283">
        <v>-5.0656819339999997</v>
      </c>
      <c r="AG3395" s="283">
        <v>1.2692650560000001</v>
      </c>
      <c r="AH3395" s="236" t="s">
        <v>6</v>
      </c>
      <c r="AI3395" s="101" t="s">
        <v>6</v>
      </c>
      <c r="AJ3395" s="101" t="s">
        <v>6</v>
      </c>
      <c r="AK3395" s="101" t="s">
        <v>6</v>
      </c>
      <c r="AL3395" s="101" t="s">
        <v>6</v>
      </c>
      <c r="AM3395" s="283">
        <v>1</v>
      </c>
      <c r="AN3395" s="283">
        <v>1</v>
      </c>
      <c r="AO3395" s="114" t="s">
        <v>467</v>
      </c>
      <c r="AP3395" s="39"/>
      <c r="AQ3395" s="39"/>
      <c r="AR3395" s="39"/>
      <c r="AS3395" s="39"/>
      <c r="BW3395" s="211"/>
      <c r="BX3395" s="211"/>
      <c r="BY3395" s="211"/>
      <c r="BZ3395" s="211"/>
      <c r="CA3395" s="211"/>
      <c r="CB3395" s="211"/>
      <c r="CC3395" s="211"/>
      <c r="CD3395" s="211"/>
      <c r="CE3395" s="211"/>
      <c r="CF3395" s="211"/>
      <c r="CG3395" s="211"/>
      <c r="CH3395" s="211"/>
      <c r="CI3395" s="211"/>
      <c r="CJ3395" s="211"/>
      <c r="CK3395" s="211"/>
      <c r="CL3395" s="211"/>
      <c r="CM3395" s="211"/>
      <c r="CN3395" s="280"/>
      <c r="CO3395" s="280"/>
      <c r="CP3395" s="280"/>
      <c r="CQ3395" s="280"/>
      <c r="CR3395" s="280"/>
      <c r="CS3395" s="280"/>
      <c r="CT3395" s="280"/>
      <c r="CU3395" s="280"/>
      <c r="CV3395" s="280"/>
      <c r="CW3395" s="280"/>
      <c r="CX3395" s="280"/>
      <c r="CY3395" s="280"/>
      <c r="CZ3395" s="280"/>
      <c r="DA3395" s="280"/>
      <c r="DB3395" s="280"/>
      <c r="DC3395" s="280"/>
      <c r="DD3395" s="9"/>
      <c r="DE3395" s="9"/>
      <c r="DF3395" s="9"/>
      <c r="DG3395" s="9"/>
      <c r="DH3395" s="9"/>
      <c r="DI3395" s="9"/>
      <c r="DJ3395" s="9"/>
      <c r="DK3395" s="9"/>
      <c r="DL3395" s="9"/>
      <c r="DM3395" s="9"/>
      <c r="DN3395" s="9"/>
      <c r="DO3395" s="9"/>
      <c r="DP3395" s="9"/>
      <c r="DQ3395" s="9"/>
      <c r="DR3395" s="9"/>
      <c r="DS3395" s="9"/>
      <c r="DT3395" s="9"/>
      <c r="DU3395" s="9"/>
      <c r="DV3395" s="9"/>
      <c r="DW3395" s="9"/>
    </row>
    <row r="3396" spans="1:127" x14ac:dyDescent="0.25">
      <c r="A3396" s="98">
        <v>11</v>
      </c>
      <c r="B3396" s="98" t="s">
        <v>711</v>
      </c>
      <c r="C3396" s="283">
        <v>50</v>
      </c>
      <c r="D3396" s="226">
        <v>43708</v>
      </c>
      <c r="E3396" s="290">
        <v>0.62390046296296298</v>
      </c>
      <c r="F3396" s="98"/>
      <c r="G3396" s="98"/>
      <c r="H3396" s="98"/>
      <c r="I3396" s="98"/>
      <c r="J3396" s="98"/>
      <c r="K3396" s="98"/>
      <c r="L3396" s="98"/>
      <c r="M3396" s="98"/>
      <c r="N3396" s="98"/>
      <c r="O3396" s="98"/>
      <c r="P3396" s="98" t="str">
        <f t="shared" si="52"/>
        <v>11|Transecto TN3|50|20190831|145825</v>
      </c>
      <c r="Q3396" s="283">
        <v>7952931.5939999996</v>
      </c>
      <c r="R3396" s="283">
        <v>545801.79200000002</v>
      </c>
      <c r="S3396" s="283">
        <v>57</v>
      </c>
      <c r="T3396" s="283">
        <v>90</v>
      </c>
      <c r="U3396" s="283">
        <v>7.8</v>
      </c>
      <c r="V3396" s="283">
        <v>2</v>
      </c>
      <c r="W3396" s="283">
        <v>45</v>
      </c>
      <c r="X3396" s="264">
        <v>80</v>
      </c>
      <c r="Y3396" s="283">
        <v>-52.78754807</v>
      </c>
      <c r="Z3396" s="283">
        <v>0.32525184800000001</v>
      </c>
      <c r="AA3396" s="283">
        <v>5.4399996999999999E-2</v>
      </c>
      <c r="AB3396" s="283">
        <v>107.0113525</v>
      </c>
      <c r="AC3396" s="283">
        <v>37.65742874</v>
      </c>
      <c r="AD3396" s="283">
        <v>24.76999855</v>
      </c>
      <c r="AE3396" s="283">
        <v>128.63246150000001</v>
      </c>
      <c r="AF3396" s="283">
        <v>-5.0599689479999999</v>
      </c>
      <c r="AG3396" s="283">
        <v>1.1640295979999999</v>
      </c>
      <c r="AH3396" s="236" t="s">
        <v>6</v>
      </c>
      <c r="AI3396" s="101" t="s">
        <v>6</v>
      </c>
      <c r="AJ3396" s="101" t="s">
        <v>6</v>
      </c>
      <c r="AK3396" s="101" t="s">
        <v>6</v>
      </c>
      <c r="AL3396" s="101" t="s">
        <v>6</v>
      </c>
      <c r="AM3396" s="283">
        <v>1</v>
      </c>
      <c r="AN3396" s="283">
        <v>1</v>
      </c>
      <c r="AO3396" s="114" t="s">
        <v>467</v>
      </c>
      <c r="AP3396" s="39"/>
      <c r="AQ3396" s="39"/>
      <c r="AR3396" s="39"/>
      <c r="AS3396" s="39"/>
      <c r="BW3396" s="211"/>
      <c r="BX3396" s="211"/>
      <c r="BY3396" s="211"/>
      <c r="BZ3396" s="211"/>
      <c r="CA3396" s="211"/>
      <c r="CB3396" s="211"/>
      <c r="CC3396" s="211"/>
      <c r="CD3396" s="211"/>
      <c r="CE3396" s="211"/>
      <c r="CF3396" s="211"/>
      <c r="CG3396" s="211"/>
      <c r="CH3396" s="211"/>
      <c r="CI3396" s="211"/>
      <c r="CJ3396" s="211"/>
      <c r="CK3396" s="211"/>
      <c r="CL3396" s="211"/>
      <c r="CM3396" s="211"/>
      <c r="CN3396" s="280"/>
      <c r="CO3396" s="280"/>
      <c r="CP3396" s="280"/>
      <c r="CQ3396" s="280"/>
      <c r="CR3396" s="280"/>
      <c r="CS3396" s="280"/>
      <c r="CT3396" s="280"/>
      <c r="CU3396" s="280"/>
      <c r="CV3396" s="280"/>
      <c r="CW3396" s="280"/>
      <c r="CX3396" s="280"/>
      <c r="CY3396" s="280"/>
      <c r="CZ3396" s="280"/>
      <c r="DA3396" s="280"/>
      <c r="DB3396" s="280"/>
      <c r="DC3396" s="280"/>
      <c r="DD3396" s="9"/>
      <c r="DE3396" s="9"/>
      <c r="DF3396" s="9"/>
      <c r="DG3396" s="9"/>
      <c r="DH3396" s="9"/>
      <c r="DI3396" s="9"/>
      <c r="DJ3396" s="9"/>
      <c r="DK3396" s="9"/>
      <c r="DL3396" s="9"/>
      <c r="DM3396" s="9"/>
      <c r="DN3396" s="9"/>
      <c r="DO3396" s="9"/>
      <c r="DP3396" s="9"/>
      <c r="DQ3396" s="9"/>
      <c r="DR3396" s="9"/>
      <c r="DS3396" s="9"/>
      <c r="DT3396" s="9"/>
      <c r="DU3396" s="9"/>
      <c r="DV3396" s="9"/>
      <c r="DW3396" s="9"/>
    </row>
    <row r="3397" spans="1:127" x14ac:dyDescent="0.25">
      <c r="A3397" s="98">
        <v>11</v>
      </c>
      <c r="B3397" s="98" t="s">
        <v>711</v>
      </c>
      <c r="C3397" s="283">
        <v>51</v>
      </c>
      <c r="D3397" s="226">
        <v>43708</v>
      </c>
      <c r="E3397" s="290">
        <v>0.63207175925925929</v>
      </c>
      <c r="F3397" s="98"/>
      <c r="G3397" s="98"/>
      <c r="H3397" s="98"/>
      <c r="I3397" s="98"/>
      <c r="J3397" s="98"/>
      <c r="K3397" s="98"/>
      <c r="L3397" s="98"/>
      <c r="M3397" s="98"/>
      <c r="N3397" s="98"/>
      <c r="O3397" s="98"/>
      <c r="P3397" s="98" t="str">
        <f t="shared" si="52"/>
        <v>11|Transecto TN3|51|20190831|151011</v>
      </c>
      <c r="Q3397" s="283">
        <v>7953024.6960000005</v>
      </c>
      <c r="R3397" s="283">
        <v>547939.12899999996</v>
      </c>
      <c r="S3397" s="283">
        <v>56.6</v>
      </c>
      <c r="T3397" s="283">
        <v>90</v>
      </c>
      <c r="U3397" s="283">
        <v>5.73</v>
      </c>
      <c r="V3397" s="283">
        <v>2</v>
      </c>
      <c r="W3397" s="283">
        <v>45</v>
      </c>
      <c r="X3397" s="264">
        <v>90</v>
      </c>
      <c r="Y3397" s="283">
        <v>-52.78754807</v>
      </c>
      <c r="Z3397" s="283">
        <v>0.32525184800000001</v>
      </c>
      <c r="AA3397" s="283">
        <v>5.4399996999999999E-2</v>
      </c>
      <c r="AB3397" s="283">
        <v>107.0113525</v>
      </c>
      <c r="AC3397" s="283">
        <v>37.65742874</v>
      </c>
      <c r="AD3397" s="283">
        <v>24.76999855</v>
      </c>
      <c r="AE3397" s="283">
        <v>128.63246150000001</v>
      </c>
      <c r="AF3397" s="283">
        <v>-5.0599689479999999</v>
      </c>
      <c r="AG3397" s="283">
        <v>1.1640295979999999</v>
      </c>
      <c r="AH3397" s="236" t="s">
        <v>6</v>
      </c>
      <c r="AI3397" s="101" t="s">
        <v>6</v>
      </c>
      <c r="AJ3397" s="101" t="s">
        <v>6</v>
      </c>
      <c r="AK3397" s="101" t="s">
        <v>6</v>
      </c>
      <c r="AL3397" s="101" t="s">
        <v>6</v>
      </c>
      <c r="AM3397" s="283">
        <v>1</v>
      </c>
      <c r="AN3397" s="283">
        <v>1</v>
      </c>
      <c r="AO3397" s="114" t="s">
        <v>467</v>
      </c>
      <c r="AP3397" s="39"/>
      <c r="AQ3397" s="39"/>
      <c r="AR3397" s="39"/>
      <c r="AS3397" s="39"/>
      <c r="BW3397" s="211"/>
      <c r="BX3397" s="211"/>
      <c r="BY3397" s="211"/>
      <c r="BZ3397" s="211"/>
      <c r="CA3397" s="211"/>
      <c r="CB3397" s="211"/>
      <c r="CC3397" s="211"/>
      <c r="CD3397" s="211"/>
      <c r="CE3397" s="211"/>
      <c r="CF3397" s="211"/>
      <c r="CG3397" s="211"/>
      <c r="CH3397" s="211"/>
      <c r="CI3397" s="211"/>
      <c r="CJ3397" s="211"/>
      <c r="CK3397" s="211"/>
      <c r="CL3397" s="211"/>
      <c r="CM3397" s="211"/>
      <c r="CN3397" s="280"/>
      <c r="CO3397" s="280"/>
      <c r="CP3397" s="280"/>
      <c r="CQ3397" s="280"/>
      <c r="CR3397" s="280"/>
      <c r="CS3397" s="280"/>
      <c r="CT3397" s="280"/>
      <c r="CU3397" s="280"/>
      <c r="CV3397" s="280"/>
      <c r="CW3397" s="280"/>
      <c r="CX3397" s="280"/>
      <c r="CY3397" s="280"/>
      <c r="CZ3397" s="280"/>
      <c r="DA3397" s="280"/>
      <c r="DB3397" s="280"/>
      <c r="DC3397" s="280"/>
      <c r="DD3397" s="9"/>
      <c r="DE3397" s="9"/>
      <c r="DF3397" s="9"/>
      <c r="DG3397" s="9"/>
      <c r="DH3397" s="9"/>
      <c r="DI3397" s="9"/>
      <c r="DJ3397" s="9"/>
      <c r="DK3397" s="9"/>
      <c r="DL3397" s="9"/>
      <c r="DM3397" s="9"/>
      <c r="DN3397" s="9"/>
      <c r="DO3397" s="9"/>
      <c r="DP3397" s="9"/>
      <c r="DQ3397" s="9"/>
      <c r="DR3397" s="9"/>
      <c r="DS3397" s="9"/>
      <c r="DT3397" s="9"/>
      <c r="DU3397" s="9"/>
      <c r="DV3397" s="9"/>
      <c r="DW3397" s="9"/>
    </row>
    <row r="3398" spans="1:127" x14ac:dyDescent="0.25">
      <c r="A3398" s="98">
        <v>11</v>
      </c>
      <c r="B3398" s="98" t="s">
        <v>711</v>
      </c>
      <c r="C3398" s="283">
        <v>52</v>
      </c>
      <c r="D3398" s="226">
        <v>43708</v>
      </c>
      <c r="E3398" s="290">
        <v>0.63945601851851852</v>
      </c>
      <c r="F3398" s="98"/>
      <c r="G3398" s="98"/>
      <c r="H3398" s="98"/>
      <c r="I3398" s="98"/>
      <c r="J3398" s="98"/>
      <c r="K3398" s="98"/>
      <c r="L3398" s="98"/>
      <c r="M3398" s="98"/>
      <c r="N3398" s="98"/>
      <c r="O3398" s="98"/>
      <c r="P3398" s="98" t="str">
        <f t="shared" ref="P3398:P3461" si="53">CONCATENATE(A3398,"|",B3398,"|",C3398,"|",TEXT(D3398,"AAAAMMDD"),"|",TEXT(E3398,"HHMMSS"))</f>
        <v>11|Transecto TN3|52|20190831|152049</v>
      </c>
      <c r="Q3398" s="283">
        <v>7952933.074</v>
      </c>
      <c r="R3398" s="283">
        <v>549893.36699999997</v>
      </c>
      <c r="S3398" s="283">
        <v>56</v>
      </c>
      <c r="T3398" s="283">
        <v>90</v>
      </c>
      <c r="U3398" s="283">
        <v>6.06</v>
      </c>
      <c r="V3398" s="283">
        <v>2</v>
      </c>
      <c r="W3398" s="283">
        <v>45</v>
      </c>
      <c r="X3398" s="264">
        <v>70</v>
      </c>
      <c r="Y3398" s="283">
        <v>-50.573242190000002</v>
      </c>
      <c r="Z3398" s="283">
        <v>0.31288754899999999</v>
      </c>
      <c r="AA3398" s="283">
        <v>5.3199998999999998E-2</v>
      </c>
      <c r="AB3398" s="283">
        <v>110.4634628</v>
      </c>
      <c r="AC3398" s="283">
        <v>37.643657679999997</v>
      </c>
      <c r="AD3398" s="283">
        <v>24.689998630000002</v>
      </c>
      <c r="AE3398" s="283">
        <v>128.68170169999999</v>
      </c>
      <c r="AF3398" s="283">
        <v>-5.0542564390000004</v>
      </c>
      <c r="AG3398" s="283">
        <v>1.0587941409999999</v>
      </c>
      <c r="AH3398" s="236" t="s">
        <v>6</v>
      </c>
      <c r="AI3398" s="101" t="s">
        <v>6</v>
      </c>
      <c r="AJ3398" s="101" t="s">
        <v>6</v>
      </c>
      <c r="AK3398" s="101" t="s">
        <v>6</v>
      </c>
      <c r="AL3398" s="101" t="s">
        <v>6</v>
      </c>
      <c r="AM3398" s="283">
        <v>1</v>
      </c>
      <c r="AN3398" s="283">
        <v>1</v>
      </c>
      <c r="AO3398" s="114" t="s">
        <v>467</v>
      </c>
      <c r="AP3398" s="39"/>
      <c r="AQ3398" s="39"/>
      <c r="AR3398" s="39"/>
      <c r="AS3398" s="39"/>
      <c r="BW3398" s="211"/>
      <c r="BX3398" s="211"/>
      <c r="BY3398" s="211"/>
      <c r="BZ3398" s="211"/>
      <c r="CA3398" s="211"/>
      <c r="CB3398" s="211"/>
      <c r="CC3398" s="211"/>
      <c r="CD3398" s="211"/>
      <c r="CE3398" s="211"/>
      <c r="CF3398" s="211"/>
      <c r="CG3398" s="211"/>
      <c r="CH3398" s="211"/>
      <c r="CI3398" s="211"/>
      <c r="CJ3398" s="211"/>
      <c r="CK3398" s="211"/>
      <c r="CL3398" s="211"/>
      <c r="CM3398" s="211"/>
      <c r="CN3398" s="280"/>
      <c r="CO3398" s="280"/>
      <c r="CP3398" s="280"/>
      <c r="CQ3398" s="280"/>
      <c r="CR3398" s="280"/>
      <c r="CS3398" s="280"/>
      <c r="CT3398" s="280"/>
      <c r="CU3398" s="280"/>
      <c r="CV3398" s="280"/>
      <c r="CW3398" s="280"/>
      <c r="CX3398" s="280"/>
      <c r="CY3398" s="280"/>
      <c r="CZ3398" s="280"/>
      <c r="DA3398" s="280"/>
      <c r="DB3398" s="280"/>
      <c r="DC3398" s="280"/>
      <c r="DD3398" s="9"/>
      <c r="DE3398" s="9"/>
      <c r="DF3398" s="9"/>
      <c r="DG3398" s="9"/>
      <c r="DH3398" s="9"/>
      <c r="DI3398" s="9"/>
      <c r="DJ3398" s="9"/>
      <c r="DK3398" s="9"/>
      <c r="DL3398" s="9"/>
      <c r="DM3398" s="9"/>
      <c r="DN3398" s="9"/>
      <c r="DO3398" s="9"/>
      <c r="DP3398" s="9"/>
      <c r="DQ3398" s="9"/>
      <c r="DR3398" s="9"/>
      <c r="DS3398" s="9"/>
      <c r="DT3398" s="9"/>
      <c r="DU3398" s="9"/>
      <c r="DV3398" s="9"/>
      <c r="DW3398" s="9"/>
    </row>
    <row r="3399" spans="1:127" x14ac:dyDescent="0.25">
      <c r="A3399" s="98">
        <v>11</v>
      </c>
      <c r="B3399" s="98" t="s">
        <v>711</v>
      </c>
      <c r="C3399" s="283">
        <v>53</v>
      </c>
      <c r="D3399" s="226">
        <v>43708</v>
      </c>
      <c r="E3399" s="290">
        <v>0.64591435185185186</v>
      </c>
      <c r="F3399" s="98"/>
      <c r="G3399" s="98"/>
      <c r="H3399" s="98"/>
      <c r="I3399" s="98"/>
      <c r="J3399" s="98"/>
      <c r="K3399" s="98"/>
      <c r="L3399" s="98"/>
      <c r="M3399" s="98"/>
      <c r="N3399" s="98"/>
      <c r="O3399" s="98"/>
      <c r="P3399" s="98" t="str">
        <f t="shared" si="53"/>
        <v>11|Transecto TN3|53|20190831|153007</v>
      </c>
      <c r="Q3399" s="283">
        <v>7952858.3509999998</v>
      </c>
      <c r="R3399" s="283">
        <v>551599.10199999996</v>
      </c>
      <c r="S3399" s="283">
        <v>54</v>
      </c>
      <c r="T3399" s="283">
        <v>90</v>
      </c>
      <c r="U3399" s="283">
        <v>5.3</v>
      </c>
      <c r="V3399" s="283">
        <v>2</v>
      </c>
      <c r="W3399" s="283">
        <v>45</v>
      </c>
      <c r="X3399" s="264">
        <v>70</v>
      </c>
      <c r="Y3399" s="283">
        <v>-50.573242190000002</v>
      </c>
      <c r="Z3399" s="283">
        <v>0.31288754899999999</v>
      </c>
      <c r="AA3399" s="283">
        <v>5.3199998999999998E-2</v>
      </c>
      <c r="AB3399" s="283">
        <v>110.4634628</v>
      </c>
      <c r="AC3399" s="283">
        <v>37.643657679999997</v>
      </c>
      <c r="AD3399" s="283">
        <v>24.689998630000002</v>
      </c>
      <c r="AE3399" s="283">
        <v>128.68170169999999</v>
      </c>
      <c r="AF3399" s="283">
        <v>-5.0542564390000004</v>
      </c>
      <c r="AG3399" s="283">
        <v>1.0587941409999999</v>
      </c>
      <c r="AH3399" s="236" t="s">
        <v>6</v>
      </c>
      <c r="AI3399" s="101" t="s">
        <v>6</v>
      </c>
      <c r="AJ3399" s="101" t="s">
        <v>6</v>
      </c>
      <c r="AK3399" s="101" t="s">
        <v>6</v>
      </c>
      <c r="AL3399" s="101" t="s">
        <v>6</v>
      </c>
      <c r="AM3399" s="283">
        <v>1</v>
      </c>
      <c r="AN3399" s="283">
        <v>1</v>
      </c>
      <c r="AO3399" s="114" t="s">
        <v>467</v>
      </c>
      <c r="AP3399" s="39"/>
      <c r="AQ3399" s="39"/>
      <c r="AR3399" s="39"/>
      <c r="AS3399" s="39"/>
      <c r="BW3399" s="211"/>
      <c r="BX3399" s="211"/>
      <c r="BY3399" s="211"/>
      <c r="BZ3399" s="211"/>
      <c r="CA3399" s="211"/>
      <c r="CB3399" s="211"/>
      <c r="CC3399" s="211"/>
      <c r="CD3399" s="211"/>
      <c r="CE3399" s="211"/>
      <c r="CF3399" s="211"/>
      <c r="CG3399" s="211"/>
      <c r="CH3399" s="211"/>
      <c r="CI3399" s="211"/>
      <c r="CJ3399" s="211"/>
      <c r="CK3399" s="211"/>
      <c r="CL3399" s="211"/>
      <c r="CM3399" s="211"/>
      <c r="CN3399" s="280"/>
      <c r="CO3399" s="280"/>
      <c r="CP3399" s="280"/>
      <c r="CQ3399" s="280"/>
      <c r="CR3399" s="280"/>
      <c r="CS3399" s="280"/>
      <c r="CT3399" s="280"/>
      <c r="CU3399" s="280"/>
      <c r="CV3399" s="280"/>
      <c r="CW3399" s="280"/>
      <c r="CX3399" s="280"/>
      <c r="CY3399" s="280"/>
      <c r="CZ3399" s="280"/>
      <c r="DA3399" s="280"/>
      <c r="DB3399" s="280"/>
      <c r="DC3399" s="280"/>
      <c r="DD3399" s="9"/>
      <c r="DE3399" s="9"/>
      <c r="DF3399" s="9"/>
      <c r="DG3399" s="9"/>
      <c r="DH3399" s="9"/>
      <c r="DI3399" s="9"/>
      <c r="DJ3399" s="9"/>
      <c r="DK3399" s="9"/>
      <c r="DL3399" s="9"/>
      <c r="DM3399" s="9"/>
      <c r="DN3399" s="9"/>
      <c r="DO3399" s="9"/>
      <c r="DP3399" s="9"/>
      <c r="DQ3399" s="9"/>
      <c r="DR3399" s="9"/>
      <c r="DS3399" s="9"/>
      <c r="DT3399" s="9"/>
      <c r="DU3399" s="9"/>
      <c r="DV3399" s="9"/>
      <c r="DW3399" s="9"/>
    </row>
    <row r="3400" spans="1:127" x14ac:dyDescent="0.25">
      <c r="A3400" s="98">
        <v>11</v>
      </c>
      <c r="B3400" s="98" t="s">
        <v>711</v>
      </c>
      <c r="C3400" s="283">
        <v>54</v>
      </c>
      <c r="D3400" s="226">
        <v>43708</v>
      </c>
      <c r="E3400" s="290">
        <v>0.65322916666666664</v>
      </c>
      <c r="F3400" s="98"/>
      <c r="G3400" s="98"/>
      <c r="H3400" s="98"/>
      <c r="I3400" s="98"/>
      <c r="J3400" s="98"/>
      <c r="K3400" s="98"/>
      <c r="L3400" s="98"/>
      <c r="M3400" s="98"/>
      <c r="N3400" s="98"/>
      <c r="O3400" s="98"/>
      <c r="P3400" s="98" t="str">
        <f t="shared" si="53"/>
        <v>11|Transecto TN3|54|20190831|154039</v>
      </c>
      <c r="Q3400" s="283">
        <v>7952970.8739999998</v>
      </c>
      <c r="R3400" s="283">
        <v>553498.946</v>
      </c>
      <c r="S3400" s="283">
        <v>52</v>
      </c>
      <c r="T3400" s="283">
        <v>90</v>
      </c>
      <c r="U3400" s="283">
        <v>6.3</v>
      </c>
      <c r="V3400" s="283">
        <v>2</v>
      </c>
      <c r="W3400" s="283">
        <v>45</v>
      </c>
      <c r="X3400" s="264">
        <v>70</v>
      </c>
      <c r="Y3400" s="283">
        <v>-46.109436039999999</v>
      </c>
      <c r="Z3400" s="283">
        <v>0.29433685500000001</v>
      </c>
      <c r="AA3400" s="283">
        <v>5.1199999000000003E-2</v>
      </c>
      <c r="AB3400" s="283">
        <v>114.0386276</v>
      </c>
      <c r="AC3400" s="283">
        <v>37.629886630000001</v>
      </c>
      <c r="AD3400" s="283">
        <v>24.619998930000001</v>
      </c>
      <c r="AE3400" s="283">
        <v>128.67916869999999</v>
      </c>
      <c r="AF3400" s="283">
        <v>-5.0485439300000001</v>
      </c>
      <c r="AG3400" s="283">
        <v>0.95355874299999999</v>
      </c>
      <c r="AH3400" s="236" t="s">
        <v>6</v>
      </c>
      <c r="AI3400" s="101" t="s">
        <v>6</v>
      </c>
      <c r="AJ3400" s="101" t="s">
        <v>6</v>
      </c>
      <c r="AK3400" s="101" t="s">
        <v>6</v>
      </c>
      <c r="AL3400" s="101" t="s">
        <v>6</v>
      </c>
      <c r="AM3400" s="283">
        <v>1</v>
      </c>
      <c r="AN3400" s="283">
        <v>1</v>
      </c>
      <c r="AO3400" s="114" t="s">
        <v>467</v>
      </c>
      <c r="AP3400" s="39"/>
      <c r="AQ3400" s="39"/>
      <c r="AR3400" s="39"/>
      <c r="AS3400" s="39"/>
      <c r="BW3400" s="211"/>
      <c r="BX3400" s="211"/>
      <c r="BY3400" s="211"/>
      <c r="BZ3400" s="211"/>
      <c r="CA3400" s="211"/>
      <c r="CB3400" s="211"/>
      <c r="CC3400" s="211"/>
      <c r="CD3400" s="211"/>
      <c r="CE3400" s="211"/>
      <c r="CF3400" s="211"/>
      <c r="CG3400" s="211"/>
      <c r="CH3400" s="211"/>
      <c r="CI3400" s="211"/>
      <c r="CJ3400" s="211"/>
      <c r="CK3400" s="211"/>
      <c r="CL3400" s="211"/>
      <c r="CM3400" s="211"/>
      <c r="CN3400" s="280"/>
      <c r="CO3400" s="280"/>
      <c r="CP3400" s="280"/>
      <c r="CQ3400" s="280"/>
      <c r="CR3400" s="280"/>
      <c r="CS3400" s="280"/>
      <c r="CT3400" s="280"/>
      <c r="CU3400" s="280"/>
      <c r="CV3400" s="280"/>
      <c r="CW3400" s="280"/>
      <c r="CX3400" s="280"/>
      <c r="CY3400" s="280"/>
      <c r="CZ3400" s="280"/>
      <c r="DA3400" s="280"/>
      <c r="DB3400" s="280"/>
      <c r="DC3400" s="280"/>
      <c r="DD3400" s="9"/>
      <c r="DE3400" s="9"/>
      <c r="DF3400" s="9"/>
      <c r="DG3400" s="9"/>
      <c r="DH3400" s="9"/>
      <c r="DI3400" s="9"/>
      <c r="DJ3400" s="9"/>
      <c r="DK3400" s="9"/>
      <c r="DL3400" s="9"/>
      <c r="DM3400" s="9"/>
      <c r="DN3400" s="9"/>
      <c r="DO3400" s="9"/>
      <c r="DP3400" s="9"/>
      <c r="DQ3400" s="9"/>
      <c r="DR3400" s="9"/>
      <c r="DS3400" s="9"/>
      <c r="DT3400" s="9"/>
      <c r="DU3400" s="9"/>
      <c r="DV3400" s="9"/>
      <c r="DW3400" s="9"/>
    </row>
    <row r="3401" spans="1:127" x14ac:dyDescent="0.25">
      <c r="A3401" s="98">
        <v>11</v>
      </c>
      <c r="B3401" s="98" t="s">
        <v>711</v>
      </c>
      <c r="C3401" s="283">
        <v>55</v>
      </c>
      <c r="D3401" s="226">
        <v>43708</v>
      </c>
      <c r="E3401" s="290">
        <v>0.66033564814814816</v>
      </c>
      <c r="F3401" s="98"/>
      <c r="G3401" s="98"/>
      <c r="H3401" s="98"/>
      <c r="I3401" s="98"/>
      <c r="J3401" s="98"/>
      <c r="K3401" s="98"/>
      <c r="L3401" s="98"/>
      <c r="M3401" s="98"/>
      <c r="N3401" s="98"/>
      <c r="O3401" s="98"/>
      <c r="P3401" s="98" t="str">
        <f t="shared" si="53"/>
        <v>11|Transecto TN3|55|20190831|155053</v>
      </c>
      <c r="Q3401" s="283">
        <v>7952929.2620000001</v>
      </c>
      <c r="R3401" s="283">
        <v>555380.20700000005</v>
      </c>
      <c r="S3401" s="283">
        <v>52</v>
      </c>
      <c r="T3401" s="283">
        <v>90</v>
      </c>
      <c r="U3401" s="283">
        <v>6.07</v>
      </c>
      <c r="V3401" s="283">
        <v>2</v>
      </c>
      <c r="W3401" s="283">
        <v>45</v>
      </c>
      <c r="X3401" s="264">
        <v>80</v>
      </c>
      <c r="Y3401" s="283">
        <v>-46.109436039999999</v>
      </c>
      <c r="Z3401" s="283">
        <v>0.29433685500000001</v>
      </c>
      <c r="AA3401" s="283">
        <v>5.1199999000000003E-2</v>
      </c>
      <c r="AB3401" s="283">
        <v>114.0386276</v>
      </c>
      <c r="AC3401" s="283">
        <v>37.629886630000001</v>
      </c>
      <c r="AD3401" s="283">
        <v>24.619998930000001</v>
      </c>
      <c r="AE3401" s="283">
        <v>128.67916869999999</v>
      </c>
      <c r="AF3401" s="283">
        <v>-5.0485439300000001</v>
      </c>
      <c r="AG3401" s="283">
        <v>0.95355874299999999</v>
      </c>
      <c r="AH3401" s="236" t="s">
        <v>6</v>
      </c>
      <c r="AI3401" s="101" t="s">
        <v>6</v>
      </c>
      <c r="AJ3401" s="101" t="s">
        <v>6</v>
      </c>
      <c r="AK3401" s="101" t="s">
        <v>6</v>
      </c>
      <c r="AL3401" s="101" t="s">
        <v>6</v>
      </c>
      <c r="AM3401" s="283">
        <v>1</v>
      </c>
      <c r="AN3401" s="283">
        <v>1</v>
      </c>
      <c r="AO3401" s="114" t="s">
        <v>467</v>
      </c>
      <c r="AP3401" s="39"/>
      <c r="AQ3401" s="39"/>
      <c r="AR3401" s="39"/>
      <c r="AS3401" s="39"/>
      <c r="BW3401" s="211"/>
      <c r="BX3401" s="211"/>
      <c r="BY3401" s="211"/>
      <c r="BZ3401" s="211"/>
      <c r="CA3401" s="211"/>
      <c r="CB3401" s="211"/>
      <c r="CC3401" s="211"/>
      <c r="CD3401" s="211"/>
      <c r="CE3401" s="211"/>
      <c r="CF3401" s="211"/>
      <c r="CG3401" s="211"/>
      <c r="CH3401" s="211"/>
      <c r="CI3401" s="211"/>
      <c r="CJ3401" s="211"/>
      <c r="CK3401" s="211"/>
      <c r="CL3401" s="211"/>
      <c r="CM3401" s="211"/>
      <c r="CN3401" s="280"/>
      <c r="CO3401" s="280"/>
      <c r="CP3401" s="280"/>
      <c r="CQ3401" s="280"/>
      <c r="CR3401" s="280"/>
      <c r="CS3401" s="280"/>
      <c r="CT3401" s="280"/>
      <c r="CU3401" s="280"/>
      <c r="CV3401" s="280"/>
      <c r="CW3401" s="280"/>
      <c r="CX3401" s="280"/>
      <c r="CY3401" s="280"/>
      <c r="CZ3401" s="280"/>
      <c r="DA3401" s="280"/>
      <c r="DB3401" s="280"/>
      <c r="DC3401" s="280"/>
      <c r="DD3401" s="9"/>
      <c r="DE3401" s="9"/>
      <c r="DF3401" s="9"/>
      <c r="DG3401" s="9"/>
      <c r="DH3401" s="9"/>
      <c r="DI3401" s="9"/>
      <c r="DJ3401" s="9"/>
      <c r="DK3401" s="9"/>
      <c r="DL3401" s="9"/>
      <c r="DM3401" s="9"/>
      <c r="DN3401" s="9"/>
      <c r="DO3401" s="9"/>
      <c r="DP3401" s="9"/>
      <c r="DQ3401" s="9"/>
      <c r="DR3401" s="9"/>
      <c r="DS3401" s="9"/>
      <c r="DT3401" s="9"/>
      <c r="DU3401" s="9"/>
      <c r="DV3401" s="9"/>
      <c r="DW3401" s="9"/>
    </row>
    <row r="3402" spans="1:127" x14ac:dyDescent="0.25">
      <c r="A3402" s="98">
        <v>11</v>
      </c>
      <c r="B3402" s="98" t="s">
        <v>711</v>
      </c>
      <c r="C3402" s="283">
        <v>56</v>
      </c>
      <c r="D3402" s="226">
        <v>43708</v>
      </c>
      <c r="E3402" s="290">
        <v>0.66865740740740742</v>
      </c>
      <c r="F3402" s="98"/>
      <c r="G3402" s="98"/>
      <c r="H3402" s="98"/>
      <c r="I3402" s="98"/>
      <c r="J3402" s="98"/>
      <c r="K3402" s="98"/>
      <c r="L3402" s="98"/>
      <c r="M3402" s="98"/>
      <c r="N3402" s="98"/>
      <c r="O3402" s="98"/>
      <c r="P3402" s="98" t="str">
        <f t="shared" si="53"/>
        <v>11|Transecto TN3|56|20190831|160252</v>
      </c>
      <c r="Q3402" s="283">
        <v>7952907.7359999996</v>
      </c>
      <c r="R3402" s="283">
        <v>557591.11899999995</v>
      </c>
      <c r="S3402" s="283">
        <v>51</v>
      </c>
      <c r="T3402" s="283">
        <v>90</v>
      </c>
      <c r="U3402" s="283">
        <v>5.8</v>
      </c>
      <c r="V3402" s="283">
        <v>3</v>
      </c>
      <c r="W3402" s="283">
        <v>45</v>
      </c>
      <c r="X3402" s="264">
        <v>50</v>
      </c>
      <c r="Y3402" s="283">
        <v>-42.60951996</v>
      </c>
      <c r="Z3402" s="283">
        <v>0.27659136099999998</v>
      </c>
      <c r="AA3402" s="283">
        <v>4.9599997999999999E-2</v>
      </c>
      <c r="AB3402" s="283">
        <v>117.6460266</v>
      </c>
      <c r="AC3402" s="283">
        <v>37.616115569999998</v>
      </c>
      <c r="AD3402" s="283">
        <v>24.715000150000002</v>
      </c>
      <c r="AE3402" s="283">
        <v>128.6248779</v>
      </c>
      <c r="AF3402" s="283">
        <v>-5.0428309440000003</v>
      </c>
      <c r="AG3402" s="283">
        <v>0.84832334499999995</v>
      </c>
      <c r="AH3402" s="236" t="s">
        <v>6</v>
      </c>
      <c r="AI3402" s="101" t="s">
        <v>6</v>
      </c>
      <c r="AJ3402" s="101" t="s">
        <v>6</v>
      </c>
      <c r="AK3402" s="101" t="s">
        <v>6</v>
      </c>
      <c r="AL3402" s="101" t="s">
        <v>6</v>
      </c>
      <c r="AM3402" s="283">
        <v>0</v>
      </c>
      <c r="AN3402" s="283">
        <v>0</v>
      </c>
      <c r="AO3402" s="114" t="s">
        <v>467</v>
      </c>
      <c r="AP3402" s="39"/>
      <c r="AQ3402" s="39"/>
      <c r="AR3402" s="39"/>
      <c r="AS3402" s="39"/>
      <c r="BW3402" s="211"/>
      <c r="BX3402" s="211"/>
      <c r="BY3402" s="211"/>
      <c r="BZ3402" s="211"/>
      <c r="CA3402" s="211"/>
      <c r="CB3402" s="211"/>
      <c r="CC3402" s="211"/>
      <c r="CD3402" s="211"/>
      <c r="CE3402" s="211"/>
      <c r="CF3402" s="211"/>
      <c r="CG3402" s="211"/>
      <c r="CH3402" s="211"/>
      <c r="CI3402" s="211"/>
      <c r="CJ3402" s="211"/>
      <c r="CK3402" s="211"/>
      <c r="CL3402" s="211"/>
      <c r="CM3402" s="211"/>
      <c r="CN3402" s="280"/>
      <c r="CO3402" s="280"/>
      <c r="CP3402" s="280"/>
      <c r="CQ3402" s="280"/>
      <c r="CR3402" s="280"/>
      <c r="CS3402" s="280"/>
      <c r="CT3402" s="280"/>
      <c r="CU3402" s="280"/>
      <c r="CV3402" s="280"/>
      <c r="CW3402" s="280"/>
      <c r="CX3402" s="280"/>
      <c r="CY3402" s="280"/>
      <c r="CZ3402" s="280"/>
      <c r="DA3402" s="280"/>
      <c r="DB3402" s="280"/>
      <c r="DC3402" s="280"/>
      <c r="DD3402" s="9"/>
      <c r="DE3402" s="9"/>
      <c r="DF3402" s="9"/>
      <c r="DG3402" s="9"/>
      <c r="DH3402" s="9"/>
      <c r="DI3402" s="9"/>
      <c r="DJ3402" s="9"/>
      <c r="DK3402" s="9"/>
      <c r="DL3402" s="9"/>
      <c r="DM3402" s="9"/>
      <c r="DN3402" s="9"/>
      <c r="DO3402" s="9"/>
      <c r="DP3402" s="9"/>
      <c r="DQ3402" s="9"/>
      <c r="DR3402" s="9"/>
      <c r="DS3402" s="9"/>
      <c r="DT3402" s="9"/>
      <c r="DU3402" s="9"/>
      <c r="DV3402" s="9"/>
      <c r="DW3402" s="9"/>
    </row>
    <row r="3403" spans="1:127" x14ac:dyDescent="0.25">
      <c r="A3403" s="98">
        <v>11</v>
      </c>
      <c r="B3403" s="98" t="s">
        <v>711</v>
      </c>
      <c r="C3403" s="283">
        <v>57</v>
      </c>
      <c r="D3403" s="226">
        <v>43708</v>
      </c>
      <c r="E3403" s="290">
        <v>0.67631944444444436</v>
      </c>
      <c r="F3403" s="98"/>
      <c r="G3403" s="98"/>
      <c r="H3403" s="98"/>
      <c r="I3403" s="98"/>
      <c r="J3403" s="98"/>
      <c r="K3403" s="98"/>
      <c r="L3403" s="98"/>
      <c r="M3403" s="98"/>
      <c r="N3403" s="98"/>
      <c r="O3403" s="98"/>
      <c r="P3403" s="98" t="str">
        <f t="shared" si="53"/>
        <v>11|Transecto TN3|57|20190831|161354</v>
      </c>
      <c r="Q3403" s="283">
        <v>7952534.8310000002</v>
      </c>
      <c r="R3403" s="283">
        <v>559608.26699999999</v>
      </c>
      <c r="S3403" s="283">
        <v>46</v>
      </c>
      <c r="T3403" s="283">
        <v>90</v>
      </c>
      <c r="U3403" s="283">
        <v>6.35</v>
      </c>
      <c r="V3403" s="283">
        <v>2</v>
      </c>
      <c r="W3403" s="283">
        <v>45</v>
      </c>
      <c r="X3403" s="264">
        <v>50</v>
      </c>
      <c r="Y3403" s="283">
        <v>-42.60951996</v>
      </c>
      <c r="Z3403" s="283">
        <v>0.27659136099999998</v>
      </c>
      <c r="AA3403" s="283">
        <v>4.9599997999999999E-2</v>
      </c>
      <c r="AB3403" s="283">
        <v>117.6460266</v>
      </c>
      <c r="AC3403" s="283">
        <v>37.616115569999998</v>
      </c>
      <c r="AD3403" s="283">
        <v>24.715000150000002</v>
      </c>
      <c r="AE3403" s="283">
        <v>128.6248779</v>
      </c>
      <c r="AF3403" s="283">
        <v>-5.0428309440000003</v>
      </c>
      <c r="AG3403" s="283">
        <v>0.84832334499999995</v>
      </c>
      <c r="AH3403" s="236" t="s">
        <v>6</v>
      </c>
      <c r="AI3403" s="101" t="s">
        <v>6</v>
      </c>
      <c r="AJ3403" s="101" t="s">
        <v>6</v>
      </c>
      <c r="AK3403" s="101" t="s">
        <v>6</v>
      </c>
      <c r="AL3403" s="101" t="s">
        <v>6</v>
      </c>
      <c r="AM3403" s="283">
        <v>1</v>
      </c>
      <c r="AN3403" s="283">
        <v>1</v>
      </c>
      <c r="AO3403" s="114" t="s">
        <v>467</v>
      </c>
      <c r="AP3403" s="39"/>
      <c r="AQ3403" s="39"/>
      <c r="AR3403" s="39"/>
      <c r="AS3403" s="39"/>
      <c r="BW3403" s="211"/>
      <c r="BX3403" s="211"/>
      <c r="BY3403" s="211"/>
      <c r="BZ3403" s="211"/>
      <c r="CA3403" s="211"/>
      <c r="CB3403" s="211"/>
      <c r="CC3403" s="211"/>
      <c r="CD3403" s="211"/>
      <c r="CE3403" s="211"/>
      <c r="CF3403" s="211"/>
      <c r="CG3403" s="211"/>
      <c r="CH3403" s="211"/>
      <c r="CI3403" s="211"/>
      <c r="CJ3403" s="211"/>
      <c r="CK3403" s="211"/>
      <c r="CL3403" s="211"/>
      <c r="CM3403" s="211"/>
      <c r="CN3403" s="280"/>
      <c r="CO3403" s="280"/>
      <c r="CP3403" s="280"/>
      <c r="CQ3403" s="280"/>
      <c r="CR3403" s="280"/>
      <c r="CS3403" s="280"/>
      <c r="CT3403" s="280"/>
      <c r="CU3403" s="280"/>
      <c r="CV3403" s="280"/>
      <c r="CW3403" s="280"/>
      <c r="CX3403" s="280"/>
      <c r="CY3403" s="280"/>
      <c r="CZ3403" s="280"/>
      <c r="DA3403" s="280"/>
      <c r="DB3403" s="280"/>
      <c r="DC3403" s="280"/>
      <c r="DD3403" s="9"/>
      <c r="DE3403" s="9"/>
      <c r="DF3403" s="9"/>
      <c r="DG3403" s="9"/>
      <c r="DH3403" s="9"/>
      <c r="DI3403" s="9"/>
      <c r="DJ3403" s="9"/>
      <c r="DK3403" s="9"/>
      <c r="DL3403" s="9"/>
      <c r="DM3403" s="9"/>
      <c r="DN3403" s="9"/>
      <c r="DO3403" s="9"/>
      <c r="DP3403" s="9"/>
      <c r="DQ3403" s="9"/>
      <c r="DR3403" s="9"/>
      <c r="DS3403" s="9"/>
      <c r="DT3403" s="9"/>
      <c r="DU3403" s="9"/>
      <c r="DV3403" s="9"/>
      <c r="DW3403" s="9"/>
    </row>
    <row r="3404" spans="1:127" x14ac:dyDescent="0.25">
      <c r="A3404" s="98">
        <v>11</v>
      </c>
      <c r="B3404" s="98" t="s">
        <v>711</v>
      </c>
      <c r="C3404" s="283">
        <v>58</v>
      </c>
      <c r="D3404" s="226">
        <v>43708</v>
      </c>
      <c r="E3404" s="290">
        <v>0.68363425925925936</v>
      </c>
      <c r="F3404" s="98"/>
      <c r="G3404" s="98"/>
      <c r="H3404" s="98"/>
      <c r="I3404" s="98"/>
      <c r="J3404" s="98"/>
      <c r="K3404" s="98"/>
      <c r="L3404" s="98"/>
      <c r="M3404" s="98"/>
      <c r="N3404" s="98"/>
      <c r="O3404" s="98"/>
      <c r="P3404" s="98" t="str">
        <f t="shared" si="53"/>
        <v>11|Transecto TN3|58|20190831|162426</v>
      </c>
      <c r="Q3404" s="283">
        <v>7952632.2609999999</v>
      </c>
      <c r="R3404" s="283">
        <v>561597.87199999997</v>
      </c>
      <c r="S3404" s="283">
        <v>45</v>
      </c>
      <c r="T3404" s="283">
        <v>90</v>
      </c>
      <c r="U3404" s="283">
        <v>6</v>
      </c>
      <c r="V3404" s="283">
        <v>2</v>
      </c>
      <c r="W3404" s="283">
        <v>45</v>
      </c>
      <c r="X3404" s="264">
        <v>50</v>
      </c>
      <c r="Y3404" s="283">
        <v>-42.921108250000003</v>
      </c>
      <c r="Z3404" s="283">
        <v>0.26384901999999999</v>
      </c>
      <c r="AA3404" s="283">
        <v>4.9199998000000002E-2</v>
      </c>
      <c r="AB3404" s="283">
        <v>121.3764572</v>
      </c>
      <c r="AC3404" s="283">
        <v>37.602340699999999</v>
      </c>
      <c r="AD3404" s="283">
        <v>24.734998699999998</v>
      </c>
      <c r="AE3404" s="283">
        <v>128.5865479</v>
      </c>
      <c r="AF3404" s="283">
        <v>-5.037118435</v>
      </c>
      <c r="AG3404" s="283">
        <v>0.74308788800000003</v>
      </c>
      <c r="AH3404" s="236" t="s">
        <v>6</v>
      </c>
      <c r="AI3404" s="101" t="s">
        <v>6</v>
      </c>
      <c r="AJ3404" s="101" t="s">
        <v>6</v>
      </c>
      <c r="AK3404" s="101" t="s">
        <v>6</v>
      </c>
      <c r="AL3404" s="101" t="s">
        <v>6</v>
      </c>
      <c r="AM3404" s="283">
        <v>0</v>
      </c>
      <c r="AN3404" s="283">
        <v>0</v>
      </c>
      <c r="AO3404" s="114" t="s">
        <v>467</v>
      </c>
      <c r="AP3404" s="39"/>
      <c r="AQ3404" s="39"/>
      <c r="AR3404" s="39"/>
      <c r="AS3404" s="39"/>
      <c r="BW3404" s="211"/>
      <c r="BX3404" s="211"/>
      <c r="BY3404" s="211"/>
      <c r="BZ3404" s="211"/>
      <c r="CA3404" s="211"/>
      <c r="CB3404" s="211"/>
      <c r="CC3404" s="211"/>
      <c r="CD3404" s="211"/>
      <c r="CE3404" s="211"/>
      <c r="CF3404" s="211"/>
      <c r="CG3404" s="211"/>
      <c r="CH3404" s="211"/>
      <c r="CI3404" s="211"/>
      <c r="CJ3404" s="211"/>
      <c r="CK3404" s="211"/>
      <c r="CL3404" s="211"/>
      <c r="CM3404" s="211"/>
      <c r="CN3404" s="280"/>
      <c r="CO3404" s="280"/>
      <c r="CP3404" s="280"/>
      <c r="CQ3404" s="280"/>
      <c r="CR3404" s="280"/>
      <c r="CS3404" s="280"/>
      <c r="CT3404" s="280"/>
      <c r="CU3404" s="280"/>
      <c r="CV3404" s="280"/>
      <c r="CW3404" s="280"/>
      <c r="CX3404" s="280"/>
      <c r="CY3404" s="280"/>
      <c r="CZ3404" s="280"/>
      <c r="DA3404" s="280"/>
      <c r="DB3404" s="280"/>
      <c r="DC3404" s="280"/>
      <c r="DD3404" s="9"/>
      <c r="DE3404" s="9"/>
      <c r="DF3404" s="9"/>
      <c r="DG3404" s="9"/>
      <c r="DH3404" s="9"/>
      <c r="DI3404" s="9"/>
      <c r="DJ3404" s="9"/>
      <c r="DK3404" s="9"/>
      <c r="DL3404" s="9"/>
      <c r="DM3404" s="9"/>
      <c r="DN3404" s="9"/>
      <c r="DO3404" s="9"/>
      <c r="DP3404" s="9"/>
      <c r="DQ3404" s="9"/>
      <c r="DR3404" s="9"/>
      <c r="DS3404" s="9"/>
      <c r="DT3404" s="9"/>
      <c r="DU3404" s="9"/>
      <c r="DV3404" s="9"/>
      <c r="DW3404" s="9"/>
    </row>
    <row r="3405" spans="1:127" x14ac:dyDescent="0.25">
      <c r="A3405" s="98">
        <v>11</v>
      </c>
      <c r="B3405" s="98" t="s">
        <v>711</v>
      </c>
      <c r="C3405" s="283">
        <v>59</v>
      </c>
      <c r="D3405" s="226">
        <v>43708</v>
      </c>
      <c r="E3405" s="290">
        <v>0.69174768518518526</v>
      </c>
      <c r="F3405" s="98"/>
      <c r="G3405" s="98"/>
      <c r="H3405" s="98"/>
      <c r="I3405" s="98"/>
      <c r="J3405" s="98"/>
      <c r="K3405" s="98"/>
      <c r="L3405" s="98"/>
      <c r="M3405" s="98"/>
      <c r="N3405" s="98"/>
      <c r="O3405" s="98"/>
      <c r="P3405" s="98" t="str">
        <f t="shared" si="53"/>
        <v>11|Transecto TN3|59|20190831|163607</v>
      </c>
      <c r="Q3405" s="283">
        <v>7952743.9610000001</v>
      </c>
      <c r="R3405" s="283">
        <v>563737.30799999996</v>
      </c>
      <c r="S3405" s="283">
        <v>45</v>
      </c>
      <c r="T3405" s="283">
        <v>90</v>
      </c>
      <c r="U3405" s="283">
        <v>6.9</v>
      </c>
      <c r="V3405" s="283">
        <v>2</v>
      </c>
      <c r="W3405" s="283">
        <v>45</v>
      </c>
      <c r="X3405" s="264">
        <v>30</v>
      </c>
      <c r="Y3405" s="283">
        <v>-42.921108250000003</v>
      </c>
      <c r="Z3405" s="283">
        <v>0.26384901999999999</v>
      </c>
      <c r="AA3405" s="283">
        <v>4.9199998000000002E-2</v>
      </c>
      <c r="AB3405" s="283">
        <v>121.3764572</v>
      </c>
      <c r="AC3405" s="283">
        <v>37.602340699999999</v>
      </c>
      <c r="AD3405" s="283">
        <v>24.734998699999998</v>
      </c>
      <c r="AE3405" s="283">
        <v>128.5865479</v>
      </c>
      <c r="AF3405" s="283">
        <v>-5.037118435</v>
      </c>
      <c r="AG3405" s="283">
        <v>0.74308788800000003</v>
      </c>
      <c r="AH3405" s="236" t="s">
        <v>6</v>
      </c>
      <c r="AI3405" s="101" t="s">
        <v>6</v>
      </c>
      <c r="AJ3405" s="101" t="s">
        <v>6</v>
      </c>
      <c r="AK3405" s="101" t="s">
        <v>6</v>
      </c>
      <c r="AL3405" s="101" t="s">
        <v>6</v>
      </c>
      <c r="AM3405" s="283">
        <v>0</v>
      </c>
      <c r="AN3405" s="283">
        <v>0</v>
      </c>
      <c r="AO3405" s="114" t="s">
        <v>467</v>
      </c>
      <c r="AP3405" s="39"/>
      <c r="AQ3405" s="39"/>
      <c r="AR3405" s="39"/>
      <c r="AS3405" s="39"/>
      <c r="BW3405" s="211"/>
      <c r="BX3405" s="211"/>
      <c r="BY3405" s="211"/>
      <c r="BZ3405" s="211"/>
      <c r="CA3405" s="211"/>
      <c r="CB3405" s="211"/>
      <c r="CC3405" s="211"/>
      <c r="CD3405" s="211"/>
      <c r="CE3405" s="211"/>
      <c r="CF3405" s="211"/>
      <c r="CG3405" s="211"/>
      <c r="CH3405" s="211"/>
      <c r="CI3405" s="211"/>
      <c r="CJ3405" s="211"/>
      <c r="CK3405" s="211"/>
      <c r="CL3405" s="211"/>
      <c r="CM3405" s="211"/>
      <c r="CN3405" s="280"/>
      <c r="CO3405" s="280"/>
      <c r="CP3405" s="280"/>
      <c r="CQ3405" s="280"/>
      <c r="CR3405" s="280"/>
      <c r="CS3405" s="280"/>
      <c r="CT3405" s="280"/>
      <c r="CU3405" s="280"/>
      <c r="CV3405" s="280"/>
      <c r="CW3405" s="280"/>
      <c r="CX3405" s="280"/>
      <c r="CY3405" s="280"/>
      <c r="CZ3405" s="280"/>
      <c r="DA3405" s="280"/>
      <c r="DB3405" s="280"/>
      <c r="DC3405" s="280"/>
      <c r="DD3405" s="9"/>
      <c r="DE3405" s="9"/>
      <c r="DF3405" s="9"/>
      <c r="DG3405" s="9"/>
      <c r="DH3405" s="9"/>
      <c r="DI3405" s="9"/>
      <c r="DJ3405" s="9"/>
      <c r="DK3405" s="9"/>
      <c r="DL3405" s="9"/>
      <c r="DM3405" s="9"/>
      <c r="DN3405" s="9"/>
      <c r="DO3405" s="9"/>
      <c r="DP3405" s="9"/>
      <c r="DQ3405" s="9"/>
      <c r="DR3405" s="9"/>
      <c r="DS3405" s="9"/>
      <c r="DT3405" s="9"/>
      <c r="DU3405" s="9"/>
      <c r="DV3405" s="9"/>
      <c r="DW3405" s="9"/>
    </row>
    <row r="3406" spans="1:127" x14ac:dyDescent="0.25">
      <c r="A3406" s="98">
        <v>11</v>
      </c>
      <c r="B3406" s="98" t="s">
        <v>711</v>
      </c>
      <c r="C3406" s="283">
        <v>60</v>
      </c>
      <c r="D3406" s="226">
        <v>43708</v>
      </c>
      <c r="E3406" s="290">
        <v>0.69907407407407407</v>
      </c>
      <c r="F3406" s="98"/>
      <c r="G3406" s="98"/>
      <c r="H3406" s="98"/>
      <c r="I3406" s="98"/>
      <c r="J3406" s="98"/>
      <c r="K3406" s="98"/>
      <c r="L3406" s="98"/>
      <c r="M3406" s="98"/>
      <c r="N3406" s="98"/>
      <c r="O3406" s="98"/>
      <c r="P3406" s="98" t="str">
        <f t="shared" si="53"/>
        <v>11|Transecto TN3|60|20190831|164640</v>
      </c>
      <c r="Q3406" s="283">
        <v>7952737.1380000003</v>
      </c>
      <c r="R3406" s="283">
        <v>565711.88</v>
      </c>
      <c r="S3406" s="283">
        <v>47</v>
      </c>
      <c r="T3406" s="283">
        <v>90</v>
      </c>
      <c r="U3406" s="283">
        <v>6.79</v>
      </c>
      <c r="V3406" s="283">
        <v>2</v>
      </c>
      <c r="W3406" s="283">
        <v>45</v>
      </c>
      <c r="X3406" s="264">
        <v>20</v>
      </c>
      <c r="Y3406" s="283">
        <v>-42.921108250000003</v>
      </c>
      <c r="Z3406" s="283">
        <v>0.26384901999999999</v>
      </c>
      <c r="AA3406" s="283">
        <v>4.9199998000000002E-2</v>
      </c>
      <c r="AB3406" s="283">
        <v>121.3764572</v>
      </c>
      <c r="AC3406" s="283">
        <v>37.602340699999999</v>
      </c>
      <c r="AD3406" s="283">
        <v>24.734998699999998</v>
      </c>
      <c r="AE3406" s="283">
        <v>128.5865479</v>
      </c>
      <c r="AF3406" s="283">
        <v>-5.037118435</v>
      </c>
      <c r="AG3406" s="283">
        <v>0.74308788800000003</v>
      </c>
      <c r="AH3406" s="236" t="s">
        <v>6</v>
      </c>
      <c r="AI3406" s="101" t="s">
        <v>6</v>
      </c>
      <c r="AJ3406" s="101" t="s">
        <v>6</v>
      </c>
      <c r="AK3406" s="101" t="s">
        <v>6</v>
      </c>
      <c r="AL3406" s="101" t="s">
        <v>6</v>
      </c>
      <c r="AM3406" s="283">
        <v>0</v>
      </c>
      <c r="AN3406" s="283">
        <v>0</v>
      </c>
      <c r="AO3406" s="114" t="s">
        <v>467</v>
      </c>
      <c r="AP3406" s="39"/>
      <c r="AQ3406" s="39"/>
      <c r="AR3406" s="39"/>
      <c r="AS3406" s="39"/>
      <c r="BW3406" s="211"/>
      <c r="BX3406" s="211"/>
      <c r="BY3406" s="211"/>
      <c r="BZ3406" s="211"/>
      <c r="CA3406" s="211"/>
      <c r="CB3406" s="211"/>
      <c r="CC3406" s="211"/>
      <c r="CD3406" s="211"/>
      <c r="CE3406" s="211"/>
      <c r="CF3406" s="211"/>
      <c r="CG3406" s="211"/>
      <c r="CH3406" s="211"/>
      <c r="CI3406" s="211"/>
      <c r="CJ3406" s="211"/>
      <c r="CK3406" s="211"/>
      <c r="CL3406" s="211"/>
      <c r="CM3406" s="211"/>
      <c r="CN3406" s="280"/>
      <c r="CO3406" s="280"/>
      <c r="CP3406" s="280"/>
      <c r="CQ3406" s="280"/>
      <c r="CR3406" s="280"/>
      <c r="CS3406" s="280"/>
      <c r="CT3406" s="280"/>
      <c r="CU3406" s="280"/>
      <c r="CV3406" s="280"/>
      <c r="CW3406" s="280"/>
      <c r="CX3406" s="280"/>
      <c r="CY3406" s="280"/>
      <c r="CZ3406" s="280"/>
      <c r="DA3406" s="280"/>
      <c r="DB3406" s="280"/>
      <c r="DC3406" s="280"/>
      <c r="DD3406" s="9"/>
      <c r="DE3406" s="9"/>
      <c r="DF3406" s="9"/>
      <c r="DG3406" s="9"/>
      <c r="DH3406" s="9"/>
      <c r="DI3406" s="9"/>
      <c r="DJ3406" s="9"/>
      <c r="DK3406" s="9"/>
      <c r="DL3406" s="9"/>
      <c r="DM3406" s="9"/>
      <c r="DN3406" s="9"/>
      <c r="DO3406" s="9"/>
      <c r="DP3406" s="9"/>
      <c r="DQ3406" s="9"/>
      <c r="DR3406" s="9"/>
      <c r="DS3406" s="9"/>
      <c r="DT3406" s="9"/>
      <c r="DU3406" s="9"/>
      <c r="DV3406" s="9"/>
      <c r="DW3406" s="9"/>
    </row>
    <row r="3407" spans="1:127" x14ac:dyDescent="0.25">
      <c r="A3407" s="98">
        <v>11</v>
      </c>
      <c r="B3407" s="98" t="s">
        <v>711</v>
      </c>
      <c r="C3407" s="283">
        <v>61</v>
      </c>
      <c r="D3407" s="226">
        <v>43708</v>
      </c>
      <c r="E3407" s="290">
        <v>0.70671296296296304</v>
      </c>
      <c r="F3407" s="98"/>
      <c r="G3407" s="98"/>
      <c r="H3407" s="98"/>
      <c r="I3407" s="98"/>
      <c r="J3407" s="98"/>
      <c r="K3407" s="98"/>
      <c r="L3407" s="98"/>
      <c r="M3407" s="98"/>
      <c r="N3407" s="98"/>
      <c r="O3407" s="98"/>
      <c r="P3407" s="98" t="str">
        <f t="shared" si="53"/>
        <v>11|Transecto TN3|61|20190831|165740</v>
      </c>
      <c r="Q3407" s="283">
        <v>7952735.3760000002</v>
      </c>
      <c r="R3407" s="283">
        <v>567799.39199999999</v>
      </c>
      <c r="S3407" s="283">
        <v>67</v>
      </c>
      <c r="T3407" s="283">
        <v>90</v>
      </c>
      <c r="U3407" s="283">
        <v>6.47</v>
      </c>
      <c r="V3407" s="283">
        <v>2</v>
      </c>
      <c r="W3407" s="283">
        <v>45</v>
      </c>
      <c r="X3407" s="264">
        <v>30</v>
      </c>
      <c r="Y3407" s="283">
        <v>-33.141311649999999</v>
      </c>
      <c r="Z3407" s="283">
        <v>0.236871108</v>
      </c>
      <c r="AA3407" s="283">
        <v>4.8599998999999998E-2</v>
      </c>
      <c r="AB3407" s="283">
        <v>125.14108280000001</v>
      </c>
      <c r="AC3407" s="283">
        <v>37.599292759999997</v>
      </c>
      <c r="AD3407" s="283">
        <v>24.699998860000001</v>
      </c>
      <c r="AE3407" s="283">
        <v>128.5641937</v>
      </c>
      <c r="AF3407" s="283">
        <v>-5.0539808270000002</v>
      </c>
      <c r="AG3407" s="283">
        <v>0.747229755</v>
      </c>
      <c r="AH3407" s="236" t="s">
        <v>6</v>
      </c>
      <c r="AI3407" s="101" t="s">
        <v>6</v>
      </c>
      <c r="AJ3407" s="101" t="s">
        <v>6</v>
      </c>
      <c r="AK3407" s="101" t="s">
        <v>6</v>
      </c>
      <c r="AL3407" s="101" t="s">
        <v>6</v>
      </c>
      <c r="AM3407" s="283">
        <v>1</v>
      </c>
      <c r="AN3407" s="283">
        <v>1</v>
      </c>
      <c r="AO3407" s="114" t="s">
        <v>467</v>
      </c>
      <c r="AP3407" s="39"/>
      <c r="AQ3407" s="39"/>
      <c r="AR3407" s="39"/>
      <c r="AS3407" s="39"/>
      <c r="BW3407" s="211"/>
      <c r="BX3407" s="211"/>
      <c r="BY3407" s="211"/>
      <c r="BZ3407" s="211"/>
      <c r="CA3407" s="211"/>
      <c r="CB3407" s="211"/>
      <c r="CC3407" s="211"/>
      <c r="CD3407" s="211"/>
      <c r="CE3407" s="211"/>
      <c r="CF3407" s="211"/>
      <c r="CG3407" s="211"/>
      <c r="CH3407" s="211"/>
      <c r="CI3407" s="211"/>
      <c r="CJ3407" s="211"/>
      <c r="CK3407" s="211"/>
      <c r="CL3407" s="211"/>
      <c r="CM3407" s="211"/>
      <c r="CN3407" s="280"/>
      <c r="CO3407" s="280"/>
      <c r="CP3407" s="280"/>
      <c r="CQ3407" s="280"/>
      <c r="CR3407" s="280"/>
      <c r="CS3407" s="280"/>
      <c r="CT3407" s="280"/>
      <c r="CU3407" s="280"/>
      <c r="CV3407" s="280"/>
      <c r="CW3407" s="280"/>
      <c r="CX3407" s="280"/>
      <c r="CY3407" s="280"/>
      <c r="CZ3407" s="280"/>
      <c r="DA3407" s="280"/>
      <c r="DB3407" s="280"/>
      <c r="DC3407" s="280"/>
      <c r="DD3407" s="9"/>
      <c r="DE3407" s="9"/>
      <c r="DF3407" s="9"/>
      <c r="DG3407" s="9"/>
      <c r="DH3407" s="9"/>
      <c r="DI3407" s="9"/>
      <c r="DJ3407" s="9"/>
      <c r="DK3407" s="9"/>
      <c r="DL3407" s="9"/>
      <c r="DM3407" s="9"/>
      <c r="DN3407" s="9"/>
      <c r="DO3407" s="9"/>
      <c r="DP3407" s="9"/>
      <c r="DQ3407" s="9"/>
      <c r="DR3407" s="9"/>
      <c r="DS3407" s="9"/>
      <c r="DT3407" s="9"/>
      <c r="DU3407" s="9"/>
      <c r="DV3407" s="9"/>
      <c r="DW3407" s="9"/>
    </row>
    <row r="3408" spans="1:127" x14ac:dyDescent="0.25">
      <c r="A3408" s="98">
        <v>11</v>
      </c>
      <c r="B3408" s="98" t="s">
        <v>711</v>
      </c>
      <c r="C3408" s="283">
        <v>62</v>
      </c>
      <c r="D3408" s="226">
        <v>43708</v>
      </c>
      <c r="E3408" s="290">
        <v>0.7141319444444445</v>
      </c>
      <c r="F3408" s="98"/>
      <c r="G3408" s="98"/>
      <c r="H3408" s="98"/>
      <c r="I3408" s="98"/>
      <c r="J3408" s="98"/>
      <c r="K3408" s="98"/>
      <c r="L3408" s="98"/>
      <c r="M3408" s="98"/>
      <c r="N3408" s="98"/>
      <c r="O3408" s="98"/>
      <c r="P3408" s="98" t="str">
        <f t="shared" si="53"/>
        <v>11|Transecto TN3|62|20190831|170821</v>
      </c>
      <c r="Q3408" s="283">
        <v>7952878.5990000004</v>
      </c>
      <c r="R3408" s="283">
        <v>569858.47600000002</v>
      </c>
      <c r="S3408" s="283">
        <v>42</v>
      </c>
      <c r="T3408" s="283">
        <v>90</v>
      </c>
      <c r="U3408" s="283">
        <v>6.8</v>
      </c>
      <c r="V3408" s="283">
        <v>2</v>
      </c>
      <c r="W3408" s="283">
        <v>45</v>
      </c>
      <c r="X3408" s="264">
        <v>10</v>
      </c>
      <c r="Y3408" s="283">
        <v>-33.141311649999999</v>
      </c>
      <c r="Z3408" s="283">
        <v>0.236871108</v>
      </c>
      <c r="AA3408" s="283">
        <v>4.8599998999999998E-2</v>
      </c>
      <c r="AB3408" s="283">
        <v>125.14108280000001</v>
      </c>
      <c r="AC3408" s="283">
        <v>37.599292759999997</v>
      </c>
      <c r="AD3408" s="283">
        <v>24.699998860000001</v>
      </c>
      <c r="AE3408" s="283">
        <v>128.5641937</v>
      </c>
      <c r="AF3408" s="283">
        <v>-5.0539808270000002</v>
      </c>
      <c r="AG3408" s="283">
        <v>0.747229755</v>
      </c>
      <c r="AH3408" s="236" t="s">
        <v>6</v>
      </c>
      <c r="AI3408" s="101" t="s">
        <v>6</v>
      </c>
      <c r="AJ3408" s="101" t="s">
        <v>6</v>
      </c>
      <c r="AK3408" s="101" t="s">
        <v>6</v>
      </c>
      <c r="AL3408" s="101" t="s">
        <v>6</v>
      </c>
      <c r="AM3408" s="283">
        <v>0</v>
      </c>
      <c r="AN3408" s="283">
        <v>0</v>
      </c>
      <c r="AO3408" s="114" t="s">
        <v>467</v>
      </c>
      <c r="AP3408" s="39"/>
      <c r="AQ3408" s="39"/>
      <c r="AR3408" s="39"/>
      <c r="AS3408" s="39"/>
      <c r="BW3408" s="211"/>
      <c r="BX3408" s="211"/>
      <c r="BY3408" s="211"/>
      <c r="BZ3408" s="211"/>
      <c r="CA3408" s="211"/>
      <c r="CB3408" s="211"/>
      <c r="CC3408" s="211"/>
      <c r="CD3408" s="211"/>
      <c r="CE3408" s="211"/>
      <c r="CF3408" s="211"/>
      <c r="CG3408" s="211"/>
      <c r="CH3408" s="211"/>
      <c r="CI3408" s="211"/>
      <c r="CJ3408" s="211"/>
      <c r="CK3408" s="211"/>
      <c r="CL3408" s="211"/>
      <c r="CM3408" s="211"/>
      <c r="CN3408" s="280"/>
      <c r="CO3408" s="280"/>
      <c r="CP3408" s="280"/>
      <c r="CQ3408" s="280"/>
      <c r="CR3408" s="280"/>
      <c r="CS3408" s="280"/>
      <c r="CT3408" s="280"/>
      <c r="CU3408" s="280"/>
      <c r="CV3408" s="280"/>
      <c r="CW3408" s="280"/>
      <c r="CX3408" s="280"/>
      <c r="CY3408" s="280"/>
      <c r="CZ3408" s="280"/>
      <c r="DA3408" s="280"/>
      <c r="DB3408" s="280"/>
      <c r="DC3408" s="280"/>
      <c r="DD3408" s="9"/>
      <c r="DE3408" s="9"/>
      <c r="DF3408" s="9"/>
      <c r="DG3408" s="9"/>
      <c r="DH3408" s="9"/>
      <c r="DI3408" s="9"/>
      <c r="DJ3408" s="9"/>
      <c r="DK3408" s="9"/>
      <c r="DL3408" s="9"/>
      <c r="DM3408" s="9"/>
      <c r="DN3408" s="9"/>
      <c r="DO3408" s="9"/>
      <c r="DP3408" s="9"/>
      <c r="DQ3408" s="9"/>
      <c r="DR3408" s="9"/>
      <c r="DS3408" s="9"/>
      <c r="DT3408" s="9"/>
      <c r="DU3408" s="9"/>
      <c r="DV3408" s="9"/>
      <c r="DW3408" s="9"/>
    </row>
    <row r="3409" spans="1:127" x14ac:dyDescent="0.25">
      <c r="A3409" s="98">
        <v>11</v>
      </c>
      <c r="B3409" s="98" t="s">
        <v>711</v>
      </c>
      <c r="C3409" s="283">
        <v>63</v>
      </c>
      <c r="D3409" s="226">
        <v>43708</v>
      </c>
      <c r="E3409" s="290">
        <v>0.7209606481481482</v>
      </c>
      <c r="F3409" s="98"/>
      <c r="G3409" s="98"/>
      <c r="H3409" s="98"/>
      <c r="I3409" s="98"/>
      <c r="J3409" s="98"/>
      <c r="K3409" s="98"/>
      <c r="L3409" s="98"/>
      <c r="M3409" s="98"/>
      <c r="N3409" s="98"/>
      <c r="O3409" s="98"/>
      <c r="P3409" s="98" t="str">
        <f t="shared" si="53"/>
        <v>11|Transecto TN3|63|20190831|171811</v>
      </c>
      <c r="Q3409" s="283">
        <v>7952966.3260000004</v>
      </c>
      <c r="R3409" s="283">
        <v>571774.53099999996</v>
      </c>
      <c r="S3409" s="283">
        <v>50</v>
      </c>
      <c r="T3409" s="283">
        <v>90</v>
      </c>
      <c r="U3409" s="283">
        <v>7</v>
      </c>
      <c r="V3409" s="283">
        <v>2</v>
      </c>
      <c r="W3409" s="283">
        <v>45</v>
      </c>
      <c r="X3409" s="264">
        <v>10</v>
      </c>
      <c r="Y3409" s="283">
        <v>-26.270448680000001</v>
      </c>
      <c r="Z3409" s="283">
        <v>0.194592074</v>
      </c>
      <c r="AA3409" s="283">
        <v>5.0200000000000002E-2</v>
      </c>
      <c r="AB3409" s="283">
        <v>128.89889529999999</v>
      </c>
      <c r="AC3409" s="283">
        <v>37.606967930000003</v>
      </c>
      <c r="AD3409" s="283">
        <v>24.674999239999998</v>
      </c>
      <c r="AE3409" s="283">
        <v>128.56330869999999</v>
      </c>
      <c r="AF3409" s="283">
        <v>-5.0934205060000002</v>
      </c>
      <c r="AG3409" s="283">
        <v>0.86076033100000005</v>
      </c>
      <c r="AH3409" s="236" t="s">
        <v>6</v>
      </c>
      <c r="AI3409" s="101" t="s">
        <v>6</v>
      </c>
      <c r="AJ3409" s="101" t="s">
        <v>6</v>
      </c>
      <c r="AK3409" s="101" t="s">
        <v>6</v>
      </c>
      <c r="AL3409" s="101" t="s">
        <v>6</v>
      </c>
      <c r="AM3409" s="283">
        <v>2</v>
      </c>
      <c r="AN3409" s="283">
        <v>1</v>
      </c>
      <c r="AO3409" s="114" t="s">
        <v>467</v>
      </c>
      <c r="AP3409" s="39"/>
      <c r="AQ3409" s="39"/>
      <c r="AR3409" s="39"/>
      <c r="AS3409" s="39"/>
      <c r="BW3409" s="211"/>
      <c r="BX3409" s="211"/>
      <c r="BY3409" s="211"/>
      <c r="BZ3409" s="211"/>
      <c r="CA3409" s="211"/>
      <c r="CB3409" s="211"/>
      <c r="CC3409" s="211"/>
      <c r="CD3409" s="211"/>
      <c r="CE3409" s="211"/>
      <c r="CF3409" s="211"/>
      <c r="CG3409" s="211"/>
      <c r="CH3409" s="211"/>
      <c r="CI3409" s="211"/>
      <c r="CJ3409" s="211"/>
      <c r="CK3409" s="211"/>
      <c r="CL3409" s="211"/>
      <c r="CM3409" s="211"/>
      <c r="CN3409" s="280"/>
      <c r="CO3409" s="280"/>
      <c r="CP3409" s="280"/>
      <c r="CQ3409" s="280"/>
      <c r="CR3409" s="280"/>
      <c r="CS3409" s="280"/>
      <c r="CT3409" s="280"/>
      <c r="CU3409" s="280"/>
      <c r="CV3409" s="280"/>
      <c r="CW3409" s="280"/>
      <c r="CX3409" s="280"/>
      <c r="CY3409" s="280"/>
      <c r="CZ3409" s="280"/>
      <c r="DA3409" s="280"/>
      <c r="DB3409" s="280"/>
      <c r="DC3409" s="280"/>
      <c r="DD3409" s="9"/>
      <c r="DE3409" s="9"/>
      <c r="DF3409" s="9"/>
      <c r="DG3409" s="9"/>
      <c r="DH3409" s="9"/>
      <c r="DI3409" s="9"/>
      <c r="DJ3409" s="9"/>
      <c r="DK3409" s="9"/>
      <c r="DL3409" s="9"/>
      <c r="DM3409" s="9"/>
      <c r="DN3409" s="9"/>
      <c r="DO3409" s="9"/>
      <c r="DP3409" s="9"/>
      <c r="DQ3409" s="9"/>
      <c r="DR3409" s="9"/>
      <c r="DS3409" s="9"/>
      <c r="DT3409" s="9"/>
      <c r="DU3409" s="9"/>
      <c r="DV3409" s="9"/>
      <c r="DW3409" s="9"/>
    </row>
    <row r="3410" spans="1:127" x14ac:dyDescent="0.25">
      <c r="A3410" s="98">
        <v>11</v>
      </c>
      <c r="B3410" s="98" t="s">
        <v>711</v>
      </c>
      <c r="C3410" s="283">
        <v>64</v>
      </c>
      <c r="D3410" s="226">
        <v>43708</v>
      </c>
      <c r="E3410" s="290">
        <v>0.72770833333333329</v>
      </c>
      <c r="F3410" s="98"/>
      <c r="G3410" s="98"/>
      <c r="H3410" s="98"/>
      <c r="I3410" s="98"/>
      <c r="J3410" s="98"/>
      <c r="K3410" s="98"/>
      <c r="L3410" s="98"/>
      <c r="M3410" s="98"/>
      <c r="N3410" s="98"/>
      <c r="O3410" s="98"/>
      <c r="P3410" s="98" t="str">
        <f t="shared" si="53"/>
        <v>11|Transecto TN3|64|20190831|172754</v>
      </c>
      <c r="Q3410" s="283">
        <v>7952822.6689999998</v>
      </c>
      <c r="R3410" s="283">
        <v>573729.80700000003</v>
      </c>
      <c r="S3410" s="283">
        <v>28</v>
      </c>
      <c r="T3410" s="283">
        <v>90</v>
      </c>
      <c r="U3410" s="283">
        <v>6.55</v>
      </c>
      <c r="V3410" s="283">
        <v>2</v>
      </c>
      <c r="W3410" s="283">
        <v>45</v>
      </c>
      <c r="X3410" s="264">
        <v>10</v>
      </c>
      <c r="Y3410" s="283">
        <v>-26.270448680000001</v>
      </c>
      <c r="Z3410" s="283">
        <v>0.194592074</v>
      </c>
      <c r="AA3410" s="283">
        <v>5.0200000000000002E-2</v>
      </c>
      <c r="AB3410" s="283">
        <v>128.89889529999999</v>
      </c>
      <c r="AC3410" s="283">
        <v>37.606967930000003</v>
      </c>
      <c r="AD3410" s="283">
        <v>24.674999239999998</v>
      </c>
      <c r="AE3410" s="283">
        <v>128.56330869999999</v>
      </c>
      <c r="AF3410" s="283">
        <v>-5.0934205060000002</v>
      </c>
      <c r="AG3410" s="283">
        <v>0.86076033100000005</v>
      </c>
      <c r="AH3410" s="236" t="s">
        <v>6</v>
      </c>
      <c r="AI3410" s="101" t="s">
        <v>6</v>
      </c>
      <c r="AJ3410" s="101" t="s">
        <v>6</v>
      </c>
      <c r="AK3410" s="101" t="s">
        <v>6</v>
      </c>
      <c r="AL3410" s="101" t="s">
        <v>6</v>
      </c>
      <c r="AM3410" s="283">
        <v>0</v>
      </c>
      <c r="AN3410" s="283">
        <v>0</v>
      </c>
      <c r="AO3410" s="114" t="s">
        <v>467</v>
      </c>
      <c r="AP3410" s="39"/>
      <c r="AQ3410" s="39"/>
      <c r="AR3410" s="39"/>
      <c r="AS3410" s="39"/>
      <c r="BW3410" s="211"/>
      <c r="BX3410" s="211"/>
      <c r="BY3410" s="211"/>
      <c r="BZ3410" s="211"/>
      <c r="CA3410" s="211"/>
      <c r="CB3410" s="211"/>
      <c r="CC3410" s="211"/>
      <c r="CD3410" s="211"/>
      <c r="CE3410" s="211"/>
      <c r="CF3410" s="211"/>
      <c r="CG3410" s="211"/>
      <c r="CH3410" s="211"/>
      <c r="CI3410" s="211"/>
      <c r="CJ3410" s="211"/>
      <c r="CK3410" s="211"/>
      <c r="CL3410" s="211"/>
      <c r="CM3410" s="211"/>
      <c r="CN3410" s="280"/>
      <c r="CO3410" s="280"/>
      <c r="CP3410" s="280"/>
      <c r="CQ3410" s="280"/>
      <c r="CR3410" s="280"/>
      <c r="CS3410" s="280"/>
      <c r="CT3410" s="280"/>
      <c r="CU3410" s="280"/>
      <c r="CV3410" s="280"/>
      <c r="CW3410" s="280"/>
      <c r="CX3410" s="280"/>
      <c r="CY3410" s="280"/>
      <c r="CZ3410" s="280"/>
      <c r="DA3410" s="280"/>
      <c r="DB3410" s="280"/>
      <c r="DC3410" s="280"/>
      <c r="DD3410" s="9"/>
      <c r="DE3410" s="9"/>
      <c r="DF3410" s="9"/>
      <c r="DG3410" s="9"/>
      <c r="DH3410" s="9"/>
      <c r="DI3410" s="9"/>
      <c r="DJ3410" s="9"/>
      <c r="DK3410" s="9"/>
      <c r="DL3410" s="9"/>
      <c r="DM3410" s="9"/>
      <c r="DN3410" s="9"/>
      <c r="DO3410" s="9"/>
      <c r="DP3410" s="9"/>
      <c r="DQ3410" s="9"/>
      <c r="DR3410" s="9"/>
      <c r="DS3410" s="9"/>
      <c r="DT3410" s="9"/>
      <c r="DU3410" s="9"/>
      <c r="DV3410" s="9"/>
      <c r="DW3410" s="9"/>
    </row>
    <row r="3411" spans="1:127" x14ac:dyDescent="0.25">
      <c r="A3411" s="98">
        <v>11</v>
      </c>
      <c r="B3411" s="98" t="s">
        <v>711</v>
      </c>
      <c r="C3411" s="283">
        <v>65</v>
      </c>
      <c r="D3411" s="226">
        <v>43708</v>
      </c>
      <c r="E3411" s="290">
        <v>0.734375</v>
      </c>
      <c r="F3411" s="98"/>
      <c r="G3411" s="98"/>
      <c r="H3411" s="98"/>
      <c r="I3411" s="98"/>
      <c r="J3411" s="98"/>
      <c r="K3411" s="98"/>
      <c r="L3411" s="98"/>
      <c r="M3411" s="98"/>
      <c r="N3411" s="98"/>
      <c r="O3411" s="98"/>
      <c r="P3411" s="98" t="str">
        <f t="shared" si="53"/>
        <v>11|Transecto TN3|65|20190831|173730</v>
      </c>
      <c r="Q3411" s="283">
        <v>7952997.7199999997</v>
      </c>
      <c r="R3411" s="283">
        <v>575605.36899999995</v>
      </c>
      <c r="S3411" s="283">
        <v>27</v>
      </c>
      <c r="T3411" s="283">
        <v>90</v>
      </c>
      <c r="U3411" s="283">
        <v>6.89</v>
      </c>
      <c r="V3411" s="283">
        <v>2</v>
      </c>
      <c r="W3411" s="283">
        <v>0</v>
      </c>
      <c r="X3411" s="264">
        <v>5</v>
      </c>
      <c r="Y3411" s="283">
        <v>-33.329456329999999</v>
      </c>
      <c r="Z3411" s="283">
        <v>0.22906293</v>
      </c>
      <c r="AA3411" s="283">
        <v>4.6799999000000002E-2</v>
      </c>
      <c r="AB3411" s="283">
        <v>132.7680206</v>
      </c>
      <c r="AC3411" s="283">
        <v>37.614639279999999</v>
      </c>
      <c r="AD3411" s="283">
        <v>24.69499969</v>
      </c>
      <c r="AE3411" s="283">
        <v>128.5839081</v>
      </c>
      <c r="AF3411" s="283">
        <v>-5.1328601840000001</v>
      </c>
      <c r="AG3411" s="283">
        <v>0.97429090699999998</v>
      </c>
      <c r="AH3411" s="236" t="s">
        <v>6</v>
      </c>
      <c r="AI3411" s="101" t="s">
        <v>6</v>
      </c>
      <c r="AJ3411" s="101" t="s">
        <v>6</v>
      </c>
      <c r="AK3411" s="101" t="s">
        <v>6</v>
      </c>
      <c r="AL3411" s="101" t="s">
        <v>6</v>
      </c>
      <c r="AM3411" s="283">
        <v>0</v>
      </c>
      <c r="AN3411" s="283">
        <v>0</v>
      </c>
      <c r="AO3411" s="114" t="s">
        <v>467</v>
      </c>
      <c r="AP3411" s="39"/>
      <c r="AQ3411" s="39"/>
      <c r="AR3411" s="39"/>
      <c r="AS3411" s="39"/>
      <c r="BW3411" s="211"/>
      <c r="BX3411" s="211"/>
      <c r="BY3411" s="211"/>
      <c r="BZ3411" s="211"/>
      <c r="CA3411" s="211"/>
      <c r="CB3411" s="211"/>
      <c r="CC3411" s="211"/>
      <c r="CD3411" s="211"/>
      <c r="CE3411" s="211"/>
      <c r="CF3411" s="211"/>
      <c r="CG3411" s="211"/>
      <c r="CH3411" s="211"/>
      <c r="CI3411" s="211"/>
      <c r="CJ3411" s="211"/>
      <c r="CK3411" s="211"/>
      <c r="CL3411" s="211"/>
      <c r="CM3411" s="211"/>
      <c r="CN3411" s="280"/>
      <c r="CO3411" s="280"/>
      <c r="CP3411" s="280"/>
      <c r="CQ3411" s="280"/>
      <c r="CR3411" s="280"/>
      <c r="CS3411" s="280"/>
      <c r="CT3411" s="280"/>
      <c r="CU3411" s="280"/>
      <c r="CV3411" s="280"/>
      <c r="CW3411" s="280"/>
      <c r="CX3411" s="280"/>
      <c r="CY3411" s="280"/>
      <c r="CZ3411" s="280"/>
      <c r="DA3411" s="280"/>
      <c r="DB3411" s="280"/>
      <c r="DC3411" s="280"/>
      <c r="DD3411" s="9"/>
      <c r="DE3411" s="9"/>
      <c r="DF3411" s="9"/>
      <c r="DG3411" s="9"/>
      <c r="DH3411" s="9"/>
      <c r="DI3411" s="9"/>
      <c r="DJ3411" s="9"/>
      <c r="DK3411" s="9"/>
      <c r="DL3411" s="9"/>
      <c r="DM3411" s="9"/>
      <c r="DN3411" s="9"/>
      <c r="DO3411" s="9"/>
      <c r="DP3411" s="9"/>
      <c r="DQ3411" s="9"/>
      <c r="DR3411" s="9"/>
      <c r="DS3411" s="9"/>
      <c r="DT3411" s="9"/>
      <c r="DU3411" s="9"/>
      <c r="DV3411" s="9"/>
      <c r="DW3411" s="9"/>
    </row>
    <row r="3412" spans="1:127" x14ac:dyDescent="0.25">
      <c r="A3412" s="9">
        <v>12</v>
      </c>
      <c r="B3412" s="283" t="s">
        <v>590</v>
      </c>
      <c r="C3412" s="283" t="s">
        <v>624</v>
      </c>
      <c r="D3412" s="226">
        <v>43733</v>
      </c>
      <c r="E3412" s="145">
        <v>0.35416666666666669</v>
      </c>
      <c r="P3412" s="98" t="str">
        <f t="shared" si="53"/>
        <v>12|ponto barra seca|pontal do ipiranga|20190925|083000</v>
      </c>
      <c r="Q3412" s="233" t="s">
        <v>6</v>
      </c>
      <c r="R3412" s="231" t="s">
        <v>6</v>
      </c>
      <c r="S3412" s="98" t="s">
        <v>6</v>
      </c>
      <c r="T3412" s="233" t="s">
        <v>6</v>
      </c>
      <c r="U3412" s="231" t="s">
        <v>6</v>
      </c>
      <c r="V3412" s="231" t="s">
        <v>6</v>
      </c>
      <c r="W3412" s="231" t="s">
        <v>6</v>
      </c>
      <c r="X3412" s="300" t="s">
        <v>6</v>
      </c>
      <c r="Y3412" s="233" t="s">
        <v>6</v>
      </c>
      <c r="Z3412" s="233" t="s">
        <v>6</v>
      </c>
      <c r="AA3412" s="98" t="s">
        <v>6</v>
      </c>
      <c r="AB3412" s="233" t="s">
        <v>6</v>
      </c>
      <c r="AC3412" s="233" t="s">
        <v>6</v>
      </c>
      <c r="AD3412" s="98" t="s">
        <v>6</v>
      </c>
      <c r="AE3412" s="233" t="s">
        <v>6</v>
      </c>
      <c r="AF3412" s="233" t="s">
        <v>6</v>
      </c>
      <c r="AG3412" s="98" t="s">
        <v>6</v>
      </c>
      <c r="AH3412" s="231" t="s">
        <v>536</v>
      </c>
      <c r="AI3412" s="231" t="s">
        <v>563</v>
      </c>
      <c r="AJ3412" s="283">
        <v>100</v>
      </c>
      <c r="AK3412" s="283" t="s">
        <v>1299</v>
      </c>
      <c r="AL3412" s="283" t="s">
        <v>416</v>
      </c>
      <c r="AM3412" s="283">
        <v>3</v>
      </c>
      <c r="AN3412" s="283">
        <v>1</v>
      </c>
      <c r="AO3412" s="114" t="s">
        <v>467</v>
      </c>
      <c r="AP3412" s="39"/>
      <c r="AQ3412" s="39"/>
      <c r="AR3412" s="39"/>
      <c r="AS3412" s="39"/>
      <c r="BW3412" s="211"/>
      <c r="BX3412" s="211"/>
      <c r="BY3412" s="211"/>
      <c r="BZ3412" s="211"/>
      <c r="CA3412" s="211"/>
      <c r="CB3412" s="211"/>
      <c r="CC3412" s="211"/>
      <c r="CD3412" s="211"/>
      <c r="CE3412" s="211"/>
      <c r="CF3412" s="211"/>
      <c r="CG3412" s="211"/>
      <c r="CH3412" s="211"/>
      <c r="CI3412" s="211"/>
      <c r="CJ3412" s="211"/>
      <c r="CK3412" s="211"/>
      <c r="CL3412" s="211"/>
      <c r="CM3412" s="211"/>
      <c r="CN3412" s="280"/>
      <c r="CO3412" s="280"/>
      <c r="CP3412" s="280"/>
      <c r="CQ3412" s="280"/>
      <c r="CR3412" s="280"/>
      <c r="CS3412" s="280"/>
      <c r="CT3412" s="280"/>
      <c r="CU3412" s="280"/>
      <c r="CV3412" s="280"/>
      <c r="CW3412" s="280"/>
      <c r="CX3412" s="280"/>
      <c r="CY3412" s="280"/>
      <c r="CZ3412" s="280"/>
      <c r="DA3412" s="280"/>
      <c r="DB3412" s="280"/>
      <c r="DC3412" s="280"/>
      <c r="DD3412" s="9"/>
      <c r="DE3412" s="9"/>
      <c r="DF3412" s="9"/>
      <c r="DG3412" s="9"/>
      <c r="DH3412" s="9"/>
      <c r="DI3412" s="9"/>
      <c r="DJ3412" s="9"/>
      <c r="DK3412" s="9"/>
      <c r="DL3412" s="9"/>
      <c r="DM3412" s="9"/>
      <c r="DN3412" s="9"/>
      <c r="DO3412" s="9"/>
      <c r="DP3412" s="9"/>
      <c r="DQ3412" s="9"/>
      <c r="DR3412" s="9"/>
      <c r="DS3412" s="9"/>
      <c r="DT3412" s="9"/>
      <c r="DU3412" s="9"/>
      <c r="DV3412" s="9"/>
      <c r="DW3412" s="9"/>
    </row>
    <row r="3413" spans="1:127" x14ac:dyDescent="0.25">
      <c r="A3413" s="9">
        <v>12</v>
      </c>
      <c r="B3413" s="283" t="s">
        <v>590</v>
      </c>
      <c r="C3413" s="283" t="s">
        <v>624</v>
      </c>
      <c r="D3413" s="226">
        <v>43733</v>
      </c>
      <c r="E3413" s="145">
        <v>0.35416666666666669</v>
      </c>
      <c r="P3413" s="98" t="str">
        <f t="shared" si="53"/>
        <v>12|ponto barra seca|pontal do ipiranga|20190925|083000</v>
      </c>
      <c r="Q3413" s="233" t="s">
        <v>6</v>
      </c>
      <c r="R3413" s="231" t="s">
        <v>6</v>
      </c>
      <c r="S3413" s="98" t="s">
        <v>6</v>
      </c>
      <c r="T3413" s="233" t="s">
        <v>6</v>
      </c>
      <c r="U3413" s="231" t="s">
        <v>6</v>
      </c>
      <c r="V3413" s="231" t="s">
        <v>6</v>
      </c>
      <c r="W3413" s="231" t="s">
        <v>6</v>
      </c>
      <c r="X3413" s="300" t="s">
        <v>6</v>
      </c>
      <c r="Y3413" s="233" t="s">
        <v>6</v>
      </c>
      <c r="Z3413" s="233" t="s">
        <v>6</v>
      </c>
      <c r="AA3413" s="98" t="s">
        <v>6</v>
      </c>
      <c r="AB3413" s="233" t="s">
        <v>6</v>
      </c>
      <c r="AC3413" s="233" t="s">
        <v>6</v>
      </c>
      <c r="AD3413" s="98" t="s">
        <v>6</v>
      </c>
      <c r="AE3413" s="233" t="s">
        <v>6</v>
      </c>
      <c r="AF3413" s="233" t="s">
        <v>6</v>
      </c>
      <c r="AG3413" s="98" t="s">
        <v>6</v>
      </c>
      <c r="AH3413" s="231" t="s">
        <v>536</v>
      </c>
      <c r="AI3413" s="231" t="s">
        <v>563</v>
      </c>
      <c r="AJ3413" s="283">
        <v>100</v>
      </c>
      <c r="AK3413" s="283" t="s">
        <v>1299</v>
      </c>
      <c r="AL3413" s="283" t="s">
        <v>416</v>
      </c>
      <c r="AM3413" s="283">
        <v>28</v>
      </c>
      <c r="AN3413" s="283">
        <v>1</v>
      </c>
      <c r="AO3413" s="114" t="s">
        <v>467</v>
      </c>
      <c r="AP3413" s="39"/>
      <c r="AQ3413" s="39"/>
      <c r="AR3413" s="39"/>
      <c r="AS3413" s="39"/>
      <c r="BW3413" s="211"/>
      <c r="BX3413" s="211"/>
      <c r="BY3413" s="211"/>
      <c r="BZ3413" s="211"/>
      <c r="CA3413" s="211"/>
      <c r="CB3413" s="211"/>
      <c r="CC3413" s="211"/>
      <c r="CD3413" s="211"/>
      <c r="CE3413" s="211"/>
      <c r="CF3413" s="211"/>
      <c r="CG3413" s="211"/>
      <c r="CH3413" s="211"/>
      <c r="CI3413" s="211"/>
      <c r="CJ3413" s="211"/>
      <c r="CK3413" s="211"/>
      <c r="CL3413" s="211"/>
      <c r="CM3413" s="211"/>
      <c r="CN3413" s="280"/>
      <c r="CO3413" s="280"/>
      <c r="CP3413" s="280"/>
      <c r="CQ3413" s="280"/>
      <c r="CR3413" s="280"/>
      <c r="CS3413" s="280"/>
      <c r="CT3413" s="280"/>
      <c r="CU3413" s="280"/>
      <c r="CV3413" s="280"/>
      <c r="CW3413" s="280"/>
      <c r="CX3413" s="280"/>
      <c r="CY3413" s="280"/>
      <c r="CZ3413" s="280"/>
      <c r="DA3413" s="280"/>
      <c r="DB3413" s="280"/>
      <c r="DC3413" s="280"/>
      <c r="DD3413" s="9"/>
      <c r="DE3413" s="9"/>
      <c r="DF3413" s="9"/>
      <c r="DG3413" s="9"/>
      <c r="DH3413" s="9"/>
      <c r="DI3413" s="9"/>
      <c r="DJ3413" s="9"/>
      <c r="DK3413" s="9"/>
      <c r="DL3413" s="9"/>
      <c r="DM3413" s="9"/>
      <c r="DN3413" s="9"/>
      <c r="DO3413" s="9"/>
      <c r="DP3413" s="9"/>
      <c r="DQ3413" s="9"/>
      <c r="DR3413" s="9"/>
      <c r="DS3413" s="9"/>
      <c r="DT3413" s="9"/>
      <c r="DU3413" s="9"/>
      <c r="DV3413" s="9"/>
      <c r="DW3413" s="9"/>
    </row>
    <row r="3414" spans="1:127" x14ac:dyDescent="0.25">
      <c r="A3414" s="9">
        <v>12</v>
      </c>
      <c r="B3414" s="283" t="s">
        <v>815</v>
      </c>
      <c r="C3414" s="283" t="s">
        <v>624</v>
      </c>
      <c r="D3414" s="226">
        <v>43733</v>
      </c>
      <c r="E3414" s="145">
        <v>0.35416666666666702</v>
      </c>
      <c r="P3414" s="98" t="str">
        <f t="shared" si="53"/>
        <v>12|transecto pontal do ipiranga RD18|pontal do ipiranga|20190925|083000</v>
      </c>
      <c r="Q3414" s="233" t="s">
        <v>6</v>
      </c>
      <c r="R3414" s="231" t="s">
        <v>6</v>
      </c>
      <c r="S3414" s="98" t="s">
        <v>6</v>
      </c>
      <c r="T3414" s="233" t="s">
        <v>6</v>
      </c>
      <c r="U3414" s="231" t="s">
        <v>6</v>
      </c>
      <c r="V3414" s="231" t="s">
        <v>6</v>
      </c>
      <c r="W3414" s="231" t="s">
        <v>6</v>
      </c>
      <c r="X3414" s="300" t="s">
        <v>6</v>
      </c>
      <c r="Y3414" s="233" t="s">
        <v>6</v>
      </c>
      <c r="Z3414" s="233" t="s">
        <v>6</v>
      </c>
      <c r="AA3414" s="98" t="s">
        <v>6</v>
      </c>
      <c r="AB3414" s="233" t="s">
        <v>6</v>
      </c>
      <c r="AC3414" s="233" t="s">
        <v>6</v>
      </c>
      <c r="AD3414" s="98" t="s">
        <v>6</v>
      </c>
      <c r="AE3414" s="233" t="s">
        <v>6</v>
      </c>
      <c r="AF3414" s="233" t="s">
        <v>6</v>
      </c>
      <c r="AG3414" s="98" t="s">
        <v>6</v>
      </c>
      <c r="AH3414" s="231" t="s">
        <v>536</v>
      </c>
      <c r="AI3414" s="231" t="s">
        <v>563</v>
      </c>
      <c r="AJ3414" s="283">
        <v>100</v>
      </c>
      <c r="AK3414" s="283" t="s">
        <v>1299</v>
      </c>
      <c r="AL3414" s="283" t="s">
        <v>416</v>
      </c>
      <c r="AM3414" s="283">
        <v>4</v>
      </c>
      <c r="AN3414" s="283">
        <v>1</v>
      </c>
      <c r="AO3414" s="114" t="s">
        <v>467</v>
      </c>
      <c r="AP3414" s="39"/>
      <c r="AQ3414" s="39"/>
      <c r="AR3414" s="39"/>
      <c r="AS3414" s="39"/>
      <c r="BW3414" s="211"/>
      <c r="BX3414" s="211"/>
      <c r="BY3414" s="211"/>
      <c r="BZ3414" s="211"/>
      <c r="CA3414" s="211"/>
      <c r="CB3414" s="211"/>
      <c r="CC3414" s="211"/>
      <c r="CD3414" s="211"/>
      <c r="CE3414" s="211"/>
      <c r="CF3414" s="211"/>
      <c r="CG3414" s="211"/>
      <c r="CH3414" s="211"/>
      <c r="CI3414" s="211"/>
      <c r="CJ3414" s="211"/>
      <c r="CK3414" s="211"/>
      <c r="CL3414" s="211"/>
      <c r="CM3414" s="211"/>
      <c r="CN3414" s="280"/>
      <c r="CO3414" s="280"/>
      <c r="CP3414" s="280"/>
      <c r="CQ3414" s="280"/>
      <c r="CR3414" s="280"/>
      <c r="CS3414" s="280"/>
      <c r="CT3414" s="280"/>
      <c r="CU3414" s="280"/>
      <c r="CV3414" s="280"/>
      <c r="CW3414" s="280"/>
      <c r="CX3414" s="280"/>
      <c r="CY3414" s="280"/>
      <c r="CZ3414" s="280"/>
      <c r="DA3414" s="280"/>
      <c r="DB3414" s="280"/>
      <c r="DC3414" s="280"/>
      <c r="DD3414" s="9"/>
      <c r="DE3414" s="9"/>
      <c r="DF3414" s="9"/>
      <c r="DG3414" s="9"/>
      <c r="DH3414" s="9"/>
      <c r="DI3414" s="9"/>
      <c r="DJ3414" s="9"/>
      <c r="DK3414" s="9"/>
      <c r="DL3414" s="9"/>
      <c r="DM3414" s="9"/>
      <c r="DN3414" s="9"/>
      <c r="DO3414" s="9"/>
      <c r="DP3414" s="9"/>
      <c r="DQ3414" s="9"/>
      <c r="DR3414" s="9"/>
      <c r="DS3414" s="9"/>
      <c r="DT3414" s="9"/>
      <c r="DU3414" s="9"/>
      <c r="DV3414" s="9"/>
      <c r="DW3414" s="9"/>
    </row>
    <row r="3415" spans="1:127" x14ac:dyDescent="0.25">
      <c r="A3415" s="9">
        <v>12</v>
      </c>
      <c r="B3415" s="283" t="s">
        <v>815</v>
      </c>
      <c r="C3415" s="283" t="s">
        <v>624</v>
      </c>
      <c r="D3415" s="226">
        <v>43733</v>
      </c>
      <c r="E3415" s="145">
        <v>0.35416666666666702</v>
      </c>
      <c r="P3415" s="98" t="str">
        <f t="shared" si="53"/>
        <v>12|transecto pontal do ipiranga RD18|pontal do ipiranga|20190925|083000</v>
      </c>
      <c r="Q3415" s="233" t="s">
        <v>6</v>
      </c>
      <c r="R3415" s="231" t="s">
        <v>6</v>
      </c>
      <c r="S3415" s="98" t="s">
        <v>6</v>
      </c>
      <c r="T3415" s="233" t="s">
        <v>6</v>
      </c>
      <c r="U3415" s="231" t="s">
        <v>6</v>
      </c>
      <c r="V3415" s="231" t="s">
        <v>6</v>
      </c>
      <c r="W3415" s="231" t="s">
        <v>6</v>
      </c>
      <c r="X3415" s="300" t="s">
        <v>6</v>
      </c>
      <c r="Y3415" s="233" t="s">
        <v>6</v>
      </c>
      <c r="Z3415" s="233" t="s">
        <v>6</v>
      </c>
      <c r="AA3415" s="98" t="s">
        <v>6</v>
      </c>
      <c r="AB3415" s="233" t="s">
        <v>6</v>
      </c>
      <c r="AC3415" s="233" t="s">
        <v>6</v>
      </c>
      <c r="AD3415" s="98" t="s">
        <v>6</v>
      </c>
      <c r="AE3415" s="233" t="s">
        <v>6</v>
      </c>
      <c r="AF3415" s="233" t="s">
        <v>6</v>
      </c>
      <c r="AG3415" s="98" t="s">
        <v>6</v>
      </c>
      <c r="AH3415" s="231" t="s">
        <v>536</v>
      </c>
      <c r="AI3415" s="231" t="s">
        <v>563</v>
      </c>
      <c r="AJ3415" s="283">
        <v>100</v>
      </c>
      <c r="AK3415" s="283" t="s">
        <v>1299</v>
      </c>
      <c r="AL3415" s="283" t="s">
        <v>416</v>
      </c>
      <c r="AM3415" s="283">
        <v>7</v>
      </c>
      <c r="AN3415" s="283">
        <v>1</v>
      </c>
      <c r="AO3415" s="114" t="s">
        <v>467</v>
      </c>
      <c r="AP3415" s="39"/>
      <c r="AQ3415" s="39"/>
      <c r="AR3415" s="39"/>
      <c r="AS3415" s="39"/>
      <c r="BW3415" s="211"/>
      <c r="BX3415" s="211"/>
      <c r="BY3415" s="211"/>
      <c r="BZ3415" s="211"/>
      <c r="CA3415" s="211"/>
      <c r="CB3415" s="211"/>
      <c r="CC3415" s="211"/>
      <c r="CD3415" s="211"/>
      <c r="CE3415" s="211"/>
      <c r="CF3415" s="211"/>
      <c r="CG3415" s="211"/>
      <c r="CH3415" s="211"/>
      <c r="CI3415" s="211"/>
      <c r="CJ3415" s="211"/>
      <c r="CK3415" s="211"/>
      <c r="CL3415" s="211"/>
      <c r="CM3415" s="211"/>
      <c r="CN3415" s="280"/>
      <c r="CO3415" s="280"/>
      <c r="CP3415" s="280"/>
      <c r="CQ3415" s="280"/>
      <c r="CR3415" s="280"/>
      <c r="CS3415" s="280"/>
      <c r="CT3415" s="280"/>
      <c r="CU3415" s="280"/>
      <c r="CV3415" s="280"/>
      <c r="CW3415" s="280"/>
      <c r="CX3415" s="280"/>
      <c r="CY3415" s="280"/>
      <c r="CZ3415" s="280"/>
      <c r="DA3415" s="280"/>
      <c r="DB3415" s="280"/>
      <c r="DC3415" s="280"/>
      <c r="DD3415" s="9"/>
      <c r="DE3415" s="9"/>
      <c r="DF3415" s="9"/>
      <c r="DG3415" s="9"/>
      <c r="DH3415" s="9"/>
      <c r="DI3415" s="9"/>
      <c r="DJ3415" s="9"/>
      <c r="DK3415" s="9"/>
      <c r="DL3415" s="9"/>
      <c r="DM3415" s="9"/>
      <c r="DN3415" s="9"/>
      <c r="DO3415" s="9"/>
      <c r="DP3415" s="9"/>
      <c r="DQ3415" s="9"/>
      <c r="DR3415" s="9"/>
      <c r="DS3415" s="9"/>
      <c r="DT3415" s="9"/>
      <c r="DU3415" s="9"/>
      <c r="DV3415" s="9"/>
      <c r="DW3415" s="9"/>
    </row>
    <row r="3416" spans="1:127" x14ac:dyDescent="0.25">
      <c r="A3416" s="9">
        <v>12</v>
      </c>
      <c r="B3416" s="283" t="s">
        <v>982</v>
      </c>
      <c r="C3416" s="283" t="s">
        <v>624</v>
      </c>
      <c r="D3416" s="226">
        <v>43733</v>
      </c>
      <c r="E3416" s="145">
        <v>0.35416666666666702</v>
      </c>
      <c r="P3416" s="98" t="str">
        <f t="shared" si="53"/>
        <v>12|transecto pontal do ipiranga RD29|pontal do ipiranga|20190925|083000</v>
      </c>
      <c r="Q3416" s="233" t="s">
        <v>6</v>
      </c>
      <c r="R3416" s="231" t="s">
        <v>6</v>
      </c>
      <c r="S3416" s="98" t="s">
        <v>6</v>
      </c>
      <c r="T3416" s="233" t="s">
        <v>6</v>
      </c>
      <c r="U3416" s="231" t="s">
        <v>6</v>
      </c>
      <c r="V3416" s="231" t="s">
        <v>6</v>
      </c>
      <c r="W3416" s="231" t="s">
        <v>6</v>
      </c>
      <c r="X3416" s="300" t="s">
        <v>6</v>
      </c>
      <c r="Y3416" s="233" t="s">
        <v>6</v>
      </c>
      <c r="Z3416" s="233" t="s">
        <v>6</v>
      </c>
      <c r="AA3416" s="98" t="s">
        <v>6</v>
      </c>
      <c r="AB3416" s="233" t="s">
        <v>6</v>
      </c>
      <c r="AC3416" s="233" t="s">
        <v>6</v>
      </c>
      <c r="AD3416" s="98" t="s">
        <v>6</v>
      </c>
      <c r="AE3416" s="233" t="s">
        <v>6</v>
      </c>
      <c r="AF3416" s="233" t="s">
        <v>6</v>
      </c>
      <c r="AG3416" s="98" t="s">
        <v>6</v>
      </c>
      <c r="AH3416" s="231" t="s">
        <v>536</v>
      </c>
      <c r="AI3416" s="231" t="s">
        <v>563</v>
      </c>
      <c r="AJ3416" s="283">
        <v>100</v>
      </c>
      <c r="AK3416" s="283" t="s">
        <v>1299</v>
      </c>
      <c r="AL3416" s="283" t="s">
        <v>416</v>
      </c>
      <c r="AM3416" s="283">
        <v>1</v>
      </c>
      <c r="AN3416" s="283">
        <v>1</v>
      </c>
      <c r="AO3416" s="114" t="s">
        <v>467</v>
      </c>
      <c r="AP3416" s="39"/>
      <c r="AQ3416" s="39"/>
      <c r="AR3416" s="39"/>
      <c r="AS3416" s="39"/>
      <c r="BW3416" s="211"/>
      <c r="BX3416" s="211"/>
      <c r="BY3416" s="211"/>
      <c r="BZ3416" s="211"/>
      <c r="CA3416" s="211"/>
      <c r="CB3416" s="211"/>
      <c r="CC3416" s="211"/>
      <c r="CD3416" s="211"/>
      <c r="CE3416" s="211"/>
      <c r="CF3416" s="211"/>
      <c r="CG3416" s="211"/>
      <c r="CH3416" s="211"/>
      <c r="CI3416" s="211"/>
      <c r="CJ3416" s="211"/>
      <c r="CK3416" s="211"/>
      <c r="CL3416" s="211"/>
      <c r="CM3416" s="211"/>
      <c r="CN3416" s="280"/>
      <c r="CO3416" s="280"/>
      <c r="CP3416" s="280"/>
      <c r="CQ3416" s="280"/>
      <c r="CR3416" s="280"/>
      <c r="CS3416" s="280"/>
      <c r="CT3416" s="280"/>
      <c r="CU3416" s="280"/>
      <c r="CV3416" s="280"/>
      <c r="CW3416" s="280"/>
      <c r="CX3416" s="280"/>
      <c r="CY3416" s="280"/>
      <c r="CZ3416" s="280"/>
      <c r="DA3416" s="280"/>
      <c r="DB3416" s="280"/>
      <c r="DC3416" s="280"/>
      <c r="DD3416" s="9"/>
      <c r="DE3416" s="9"/>
      <c r="DF3416" s="9"/>
      <c r="DG3416" s="9"/>
      <c r="DH3416" s="9"/>
      <c r="DI3416" s="9"/>
      <c r="DJ3416" s="9"/>
      <c r="DK3416" s="9"/>
      <c r="DL3416" s="9"/>
      <c r="DM3416" s="9"/>
      <c r="DN3416" s="9"/>
      <c r="DO3416" s="9"/>
      <c r="DP3416" s="9"/>
      <c r="DQ3416" s="9"/>
      <c r="DR3416" s="9"/>
      <c r="DS3416" s="9"/>
      <c r="DT3416" s="9"/>
      <c r="DU3416" s="9"/>
      <c r="DV3416" s="9"/>
      <c r="DW3416" s="9"/>
    </row>
    <row r="3417" spans="1:127" x14ac:dyDescent="0.25">
      <c r="A3417" s="9">
        <v>12</v>
      </c>
      <c r="B3417" s="283" t="s">
        <v>982</v>
      </c>
      <c r="C3417" s="283" t="s">
        <v>624</v>
      </c>
      <c r="D3417" s="226">
        <v>43733</v>
      </c>
      <c r="E3417" s="145">
        <v>0.35416666666666702</v>
      </c>
      <c r="P3417" s="98" t="str">
        <f t="shared" si="53"/>
        <v>12|transecto pontal do ipiranga RD29|pontal do ipiranga|20190925|083000</v>
      </c>
      <c r="Q3417" s="233" t="s">
        <v>6</v>
      </c>
      <c r="R3417" s="231" t="s">
        <v>6</v>
      </c>
      <c r="S3417" s="98" t="s">
        <v>6</v>
      </c>
      <c r="T3417" s="233" t="s">
        <v>6</v>
      </c>
      <c r="U3417" s="231" t="s">
        <v>6</v>
      </c>
      <c r="V3417" s="231" t="s">
        <v>6</v>
      </c>
      <c r="W3417" s="231" t="s">
        <v>6</v>
      </c>
      <c r="X3417" s="300" t="s">
        <v>6</v>
      </c>
      <c r="Y3417" s="233" t="s">
        <v>6</v>
      </c>
      <c r="Z3417" s="233" t="s">
        <v>6</v>
      </c>
      <c r="AA3417" s="98" t="s">
        <v>6</v>
      </c>
      <c r="AB3417" s="233" t="s">
        <v>6</v>
      </c>
      <c r="AC3417" s="233" t="s">
        <v>6</v>
      </c>
      <c r="AD3417" s="98" t="s">
        <v>6</v>
      </c>
      <c r="AE3417" s="233" t="s">
        <v>6</v>
      </c>
      <c r="AF3417" s="233" t="s">
        <v>6</v>
      </c>
      <c r="AG3417" s="98" t="s">
        <v>6</v>
      </c>
      <c r="AH3417" s="231" t="s">
        <v>536</v>
      </c>
      <c r="AI3417" s="231" t="s">
        <v>563</v>
      </c>
      <c r="AJ3417" s="283">
        <v>100</v>
      </c>
      <c r="AK3417" s="283" t="s">
        <v>1299</v>
      </c>
      <c r="AL3417" s="283" t="s">
        <v>416</v>
      </c>
      <c r="AM3417" s="283">
        <v>1</v>
      </c>
      <c r="AN3417" s="283">
        <v>1</v>
      </c>
      <c r="AO3417" s="114" t="s">
        <v>467</v>
      </c>
      <c r="AP3417" s="39"/>
      <c r="AQ3417" s="39"/>
      <c r="AR3417" s="39"/>
      <c r="AS3417" s="39"/>
      <c r="BW3417" s="211"/>
      <c r="BX3417" s="211"/>
      <c r="BY3417" s="211"/>
      <c r="BZ3417" s="211"/>
      <c r="CA3417" s="211"/>
      <c r="CB3417" s="211"/>
      <c r="CC3417" s="211"/>
      <c r="CD3417" s="211"/>
      <c r="CE3417" s="211"/>
      <c r="CF3417" s="211"/>
      <c r="CG3417" s="211"/>
      <c r="CH3417" s="211"/>
      <c r="CI3417" s="211"/>
      <c r="CJ3417" s="211"/>
      <c r="CK3417" s="211"/>
      <c r="CL3417" s="211"/>
      <c r="CM3417" s="211"/>
      <c r="CN3417" s="280"/>
      <c r="CO3417" s="280"/>
      <c r="CP3417" s="280"/>
      <c r="CQ3417" s="280"/>
      <c r="CR3417" s="280"/>
      <c r="CS3417" s="280"/>
      <c r="CT3417" s="280"/>
      <c r="CU3417" s="280"/>
      <c r="CV3417" s="280"/>
      <c r="CW3417" s="280"/>
      <c r="CX3417" s="280"/>
      <c r="CY3417" s="280"/>
      <c r="CZ3417" s="280"/>
      <c r="DA3417" s="280"/>
      <c r="DB3417" s="280"/>
      <c r="DC3417" s="280"/>
      <c r="DD3417" s="9"/>
      <c r="DE3417" s="9"/>
      <c r="DF3417" s="9"/>
      <c r="DG3417" s="9"/>
      <c r="DH3417" s="9"/>
      <c r="DI3417" s="9"/>
      <c r="DJ3417" s="9"/>
      <c r="DK3417" s="9"/>
      <c r="DL3417" s="9"/>
      <c r="DM3417" s="9"/>
      <c r="DN3417" s="9"/>
      <c r="DO3417" s="9"/>
      <c r="DP3417" s="9"/>
      <c r="DQ3417" s="9"/>
      <c r="DR3417" s="9"/>
      <c r="DS3417" s="9"/>
      <c r="DT3417" s="9"/>
      <c r="DU3417" s="9"/>
      <c r="DV3417" s="9"/>
      <c r="DW3417" s="9"/>
    </row>
    <row r="3418" spans="1:127" x14ac:dyDescent="0.25">
      <c r="A3418" s="9">
        <v>12</v>
      </c>
      <c r="B3418" s="105" t="s">
        <v>978</v>
      </c>
      <c r="C3418" s="283" t="s">
        <v>625</v>
      </c>
      <c r="D3418" s="226">
        <v>43733</v>
      </c>
      <c r="E3418" s="145">
        <v>0.60416666666666663</v>
      </c>
      <c r="P3418" s="98" t="str">
        <f t="shared" si="53"/>
        <v>12|transecto povoação RD30|povoação|20190925|143000</v>
      </c>
      <c r="Q3418" s="233" t="s">
        <v>6</v>
      </c>
      <c r="R3418" s="231" t="s">
        <v>6</v>
      </c>
      <c r="S3418" s="98" t="s">
        <v>6</v>
      </c>
      <c r="T3418" s="233" t="s">
        <v>6</v>
      </c>
      <c r="U3418" s="231" t="s">
        <v>6</v>
      </c>
      <c r="V3418" s="231" t="s">
        <v>6</v>
      </c>
      <c r="W3418" s="231" t="s">
        <v>6</v>
      </c>
      <c r="X3418" s="300" t="s">
        <v>6</v>
      </c>
      <c r="Y3418" s="233" t="s">
        <v>6</v>
      </c>
      <c r="Z3418" s="233" t="s">
        <v>6</v>
      </c>
      <c r="AA3418" s="98" t="s">
        <v>6</v>
      </c>
      <c r="AB3418" s="233" t="s">
        <v>6</v>
      </c>
      <c r="AC3418" s="233" t="s">
        <v>6</v>
      </c>
      <c r="AD3418" s="98" t="s">
        <v>6</v>
      </c>
      <c r="AE3418" s="233" t="s">
        <v>6</v>
      </c>
      <c r="AF3418" s="233" t="s">
        <v>6</v>
      </c>
      <c r="AG3418" s="98" t="s">
        <v>6</v>
      </c>
      <c r="AH3418" s="231" t="s">
        <v>537</v>
      </c>
      <c r="AI3418" s="233" t="s">
        <v>564</v>
      </c>
      <c r="AJ3418" s="283">
        <v>70</v>
      </c>
      <c r="AK3418" s="283" t="s">
        <v>412</v>
      </c>
      <c r="AL3418" s="283" t="s">
        <v>413</v>
      </c>
      <c r="AM3418" s="283">
        <v>1</v>
      </c>
      <c r="AN3418" s="283">
        <v>1</v>
      </c>
      <c r="AO3418" s="114" t="s">
        <v>467</v>
      </c>
      <c r="AP3418" s="39"/>
      <c r="AQ3418" s="39"/>
      <c r="AR3418" s="39"/>
      <c r="AS3418" s="39"/>
      <c r="BW3418" s="211"/>
      <c r="BX3418" s="211"/>
      <c r="BY3418" s="211"/>
      <c r="BZ3418" s="211"/>
      <c r="CA3418" s="211"/>
      <c r="CB3418" s="211"/>
      <c r="CC3418" s="211"/>
      <c r="CD3418" s="211"/>
      <c r="CE3418" s="211"/>
      <c r="CF3418" s="211"/>
      <c r="CG3418" s="211"/>
      <c r="CH3418" s="211"/>
      <c r="CI3418" s="211"/>
      <c r="CJ3418" s="211"/>
      <c r="CK3418" s="211"/>
      <c r="CL3418" s="211"/>
      <c r="CM3418" s="211"/>
      <c r="CN3418" s="280"/>
      <c r="CO3418" s="280"/>
      <c r="CP3418" s="280"/>
      <c r="CQ3418" s="280"/>
      <c r="CR3418" s="280"/>
      <c r="CS3418" s="280"/>
      <c r="CT3418" s="280"/>
      <c r="CU3418" s="280"/>
      <c r="CV3418" s="280"/>
      <c r="CW3418" s="280"/>
      <c r="CX3418" s="280"/>
      <c r="CY3418" s="280"/>
      <c r="CZ3418" s="280"/>
      <c r="DA3418" s="280"/>
      <c r="DB3418" s="280"/>
      <c r="DC3418" s="280"/>
      <c r="DD3418" s="9"/>
      <c r="DE3418" s="9"/>
      <c r="DF3418" s="9"/>
      <c r="DG3418" s="9"/>
      <c r="DH3418" s="9"/>
      <c r="DI3418" s="9"/>
      <c r="DJ3418" s="9"/>
      <c r="DK3418" s="9"/>
      <c r="DL3418" s="9"/>
      <c r="DM3418" s="9"/>
      <c r="DN3418" s="9"/>
      <c r="DO3418" s="9"/>
      <c r="DP3418" s="9"/>
      <c r="DQ3418" s="9"/>
      <c r="DR3418" s="9"/>
      <c r="DS3418" s="9"/>
      <c r="DT3418" s="9"/>
      <c r="DU3418" s="9"/>
      <c r="DV3418" s="9"/>
      <c r="DW3418" s="9"/>
    </row>
    <row r="3419" spans="1:127" x14ac:dyDescent="0.25">
      <c r="A3419" s="9">
        <v>12</v>
      </c>
      <c r="B3419" s="105" t="s">
        <v>803</v>
      </c>
      <c r="C3419" s="283" t="s">
        <v>625</v>
      </c>
      <c r="D3419" s="226">
        <v>43733</v>
      </c>
      <c r="E3419" s="145">
        <v>0.60416666666666663</v>
      </c>
      <c r="P3419" s="98" t="str">
        <f t="shared" si="53"/>
        <v>12|transecto povoação RD33|povoação|20190925|143000</v>
      </c>
      <c r="Q3419" s="233" t="s">
        <v>6</v>
      </c>
      <c r="R3419" s="231" t="s">
        <v>6</v>
      </c>
      <c r="S3419" s="98" t="s">
        <v>6</v>
      </c>
      <c r="T3419" s="233" t="s">
        <v>6</v>
      </c>
      <c r="U3419" s="231" t="s">
        <v>6</v>
      </c>
      <c r="V3419" s="231" t="s">
        <v>6</v>
      </c>
      <c r="W3419" s="231" t="s">
        <v>6</v>
      </c>
      <c r="X3419" s="300" t="s">
        <v>6</v>
      </c>
      <c r="Y3419" s="233" t="s">
        <v>6</v>
      </c>
      <c r="Z3419" s="233" t="s">
        <v>6</v>
      </c>
      <c r="AA3419" s="98" t="s">
        <v>6</v>
      </c>
      <c r="AB3419" s="233" t="s">
        <v>6</v>
      </c>
      <c r="AC3419" s="233" t="s">
        <v>6</v>
      </c>
      <c r="AD3419" s="98" t="s">
        <v>6</v>
      </c>
      <c r="AE3419" s="233" t="s">
        <v>6</v>
      </c>
      <c r="AF3419" s="233" t="s">
        <v>6</v>
      </c>
      <c r="AG3419" s="98" t="s">
        <v>6</v>
      </c>
      <c r="AH3419" s="231" t="s">
        <v>537</v>
      </c>
      <c r="AI3419" s="233" t="s">
        <v>564</v>
      </c>
      <c r="AJ3419" s="283">
        <v>70</v>
      </c>
      <c r="AK3419" s="283" t="s">
        <v>412</v>
      </c>
      <c r="AL3419" s="283" t="s">
        <v>413</v>
      </c>
      <c r="AM3419" s="283">
        <v>1</v>
      </c>
      <c r="AN3419" s="283">
        <v>1</v>
      </c>
      <c r="AO3419" s="114" t="s">
        <v>467</v>
      </c>
      <c r="AP3419" s="39"/>
      <c r="AQ3419" s="39"/>
      <c r="AR3419" s="39"/>
      <c r="AS3419" s="39"/>
      <c r="BW3419" s="211"/>
      <c r="BX3419" s="211"/>
      <c r="BY3419" s="211"/>
      <c r="BZ3419" s="211"/>
      <c r="CA3419" s="211"/>
      <c r="CB3419" s="211"/>
      <c r="CC3419" s="211"/>
      <c r="CD3419" s="211"/>
      <c r="CE3419" s="211"/>
      <c r="CF3419" s="211"/>
      <c r="CG3419" s="211"/>
      <c r="CH3419" s="211"/>
      <c r="CI3419" s="211"/>
      <c r="CJ3419" s="211"/>
      <c r="CK3419" s="211"/>
      <c r="CL3419" s="211"/>
      <c r="CM3419" s="211"/>
      <c r="CN3419" s="280"/>
      <c r="CO3419" s="280"/>
      <c r="CP3419" s="280"/>
      <c r="CQ3419" s="280"/>
      <c r="CR3419" s="280"/>
      <c r="CS3419" s="280"/>
      <c r="CT3419" s="280"/>
      <c r="CU3419" s="280"/>
      <c r="CV3419" s="280"/>
      <c r="CW3419" s="280"/>
      <c r="CX3419" s="280"/>
      <c r="CY3419" s="280"/>
      <c r="CZ3419" s="280"/>
      <c r="DA3419" s="280"/>
      <c r="DB3419" s="280"/>
      <c r="DC3419" s="280"/>
      <c r="DD3419" s="9"/>
      <c r="DE3419" s="9"/>
      <c r="DF3419" s="9"/>
      <c r="DG3419" s="9"/>
      <c r="DH3419" s="9"/>
      <c r="DI3419" s="9"/>
      <c r="DJ3419" s="9"/>
      <c r="DK3419" s="9"/>
      <c r="DL3419" s="9"/>
      <c r="DM3419" s="9"/>
      <c r="DN3419" s="9"/>
      <c r="DO3419" s="9"/>
      <c r="DP3419" s="9"/>
      <c r="DQ3419" s="9"/>
      <c r="DR3419" s="9"/>
      <c r="DS3419" s="9"/>
      <c r="DT3419" s="9"/>
      <c r="DU3419" s="9"/>
      <c r="DV3419" s="9"/>
      <c r="DW3419" s="9"/>
    </row>
    <row r="3420" spans="1:127" x14ac:dyDescent="0.25">
      <c r="A3420" s="9">
        <v>12</v>
      </c>
      <c r="B3420" s="105" t="s">
        <v>824</v>
      </c>
      <c r="C3420" s="283" t="s">
        <v>625</v>
      </c>
      <c r="D3420" s="226">
        <v>43733</v>
      </c>
      <c r="E3420" s="145">
        <v>0.60416666666666696</v>
      </c>
      <c r="P3420" s="98" t="str">
        <f t="shared" si="53"/>
        <v>12|transecto povoação RD52|povoação|20190925|143000</v>
      </c>
      <c r="Q3420" s="233" t="s">
        <v>6</v>
      </c>
      <c r="R3420" s="231" t="s">
        <v>6</v>
      </c>
      <c r="S3420" s="98" t="s">
        <v>6</v>
      </c>
      <c r="T3420" s="233" t="s">
        <v>6</v>
      </c>
      <c r="U3420" s="231" t="s">
        <v>6</v>
      </c>
      <c r="V3420" s="231" t="s">
        <v>6</v>
      </c>
      <c r="W3420" s="231" t="s">
        <v>6</v>
      </c>
      <c r="X3420" s="300" t="s">
        <v>6</v>
      </c>
      <c r="Y3420" s="233" t="s">
        <v>6</v>
      </c>
      <c r="Z3420" s="233" t="s">
        <v>6</v>
      </c>
      <c r="AA3420" s="98" t="s">
        <v>6</v>
      </c>
      <c r="AB3420" s="233" t="s">
        <v>6</v>
      </c>
      <c r="AC3420" s="233" t="s">
        <v>6</v>
      </c>
      <c r="AD3420" s="98" t="s">
        <v>6</v>
      </c>
      <c r="AE3420" s="233" t="s">
        <v>6</v>
      </c>
      <c r="AF3420" s="233" t="s">
        <v>6</v>
      </c>
      <c r="AG3420" s="98" t="s">
        <v>6</v>
      </c>
      <c r="AH3420" s="231" t="s">
        <v>537</v>
      </c>
      <c r="AI3420" s="233" t="s">
        <v>564</v>
      </c>
      <c r="AJ3420" s="283">
        <v>70</v>
      </c>
      <c r="AK3420" s="283" t="s">
        <v>412</v>
      </c>
      <c r="AL3420" s="283" t="s">
        <v>413</v>
      </c>
      <c r="AM3420" s="283">
        <v>1</v>
      </c>
      <c r="AN3420" s="283">
        <v>1</v>
      </c>
      <c r="AO3420" s="114" t="s">
        <v>467</v>
      </c>
      <c r="AP3420" s="39"/>
      <c r="AQ3420" s="39"/>
      <c r="AR3420" s="39"/>
      <c r="AS3420" s="39"/>
      <c r="BW3420" s="211"/>
      <c r="BX3420" s="211"/>
      <c r="BY3420" s="211"/>
      <c r="BZ3420" s="211"/>
      <c r="CA3420" s="211"/>
      <c r="CB3420" s="211"/>
      <c r="CC3420" s="211"/>
      <c r="CD3420" s="211"/>
      <c r="CE3420" s="211"/>
      <c r="CF3420" s="211"/>
      <c r="CG3420" s="211"/>
      <c r="CH3420" s="211"/>
      <c r="CI3420" s="211"/>
      <c r="CJ3420" s="211"/>
      <c r="CK3420" s="211"/>
      <c r="CL3420" s="211"/>
      <c r="CM3420" s="211"/>
      <c r="CN3420" s="280"/>
      <c r="CO3420" s="280"/>
      <c r="CP3420" s="280"/>
      <c r="CQ3420" s="280"/>
      <c r="CR3420" s="280"/>
      <c r="CS3420" s="280"/>
      <c r="CT3420" s="280"/>
      <c r="CU3420" s="280"/>
      <c r="CV3420" s="280"/>
      <c r="CW3420" s="280"/>
      <c r="CX3420" s="280"/>
      <c r="CY3420" s="280"/>
      <c r="CZ3420" s="280"/>
      <c r="DA3420" s="280"/>
      <c r="DB3420" s="280"/>
      <c r="DC3420" s="280"/>
      <c r="DD3420" s="9"/>
      <c r="DE3420" s="9"/>
      <c r="DF3420" s="9"/>
      <c r="DG3420" s="9"/>
      <c r="DH3420" s="9"/>
      <c r="DI3420" s="9"/>
      <c r="DJ3420" s="9"/>
      <c r="DK3420" s="9"/>
      <c r="DL3420" s="9"/>
      <c r="DM3420" s="9"/>
      <c r="DN3420" s="9"/>
      <c r="DO3420" s="9"/>
      <c r="DP3420" s="9"/>
      <c r="DQ3420" s="9"/>
      <c r="DR3420" s="9"/>
      <c r="DS3420" s="9"/>
      <c r="DT3420" s="9"/>
      <c r="DU3420" s="9"/>
      <c r="DV3420" s="9"/>
      <c r="DW3420" s="9"/>
    </row>
    <row r="3421" spans="1:127" x14ac:dyDescent="0.25">
      <c r="A3421" s="9">
        <v>12</v>
      </c>
      <c r="B3421" s="105" t="s">
        <v>824</v>
      </c>
      <c r="C3421" s="283" t="s">
        <v>625</v>
      </c>
      <c r="D3421" s="226">
        <v>43733</v>
      </c>
      <c r="E3421" s="145">
        <v>0.60416666666666696</v>
      </c>
      <c r="P3421" s="98" t="str">
        <f t="shared" si="53"/>
        <v>12|transecto povoação RD52|povoação|20190925|143000</v>
      </c>
      <c r="Q3421" s="233" t="s">
        <v>6</v>
      </c>
      <c r="R3421" s="231" t="s">
        <v>6</v>
      </c>
      <c r="S3421" s="98" t="s">
        <v>6</v>
      </c>
      <c r="T3421" s="233" t="s">
        <v>6</v>
      </c>
      <c r="U3421" s="231" t="s">
        <v>6</v>
      </c>
      <c r="V3421" s="231" t="s">
        <v>6</v>
      </c>
      <c r="W3421" s="231" t="s">
        <v>6</v>
      </c>
      <c r="X3421" s="300" t="s">
        <v>6</v>
      </c>
      <c r="Y3421" s="233" t="s">
        <v>6</v>
      </c>
      <c r="Z3421" s="233" t="s">
        <v>6</v>
      </c>
      <c r="AA3421" s="98" t="s">
        <v>6</v>
      </c>
      <c r="AB3421" s="233" t="s">
        <v>6</v>
      </c>
      <c r="AC3421" s="233" t="s">
        <v>6</v>
      </c>
      <c r="AD3421" s="98" t="s">
        <v>6</v>
      </c>
      <c r="AE3421" s="233" t="s">
        <v>6</v>
      </c>
      <c r="AF3421" s="233" t="s">
        <v>6</v>
      </c>
      <c r="AG3421" s="98" t="s">
        <v>6</v>
      </c>
      <c r="AH3421" s="231" t="s">
        <v>537</v>
      </c>
      <c r="AI3421" s="233" t="s">
        <v>564</v>
      </c>
      <c r="AJ3421" s="283">
        <v>70</v>
      </c>
      <c r="AK3421" s="283" t="s">
        <v>412</v>
      </c>
      <c r="AL3421" s="283" t="s">
        <v>413</v>
      </c>
      <c r="AM3421" s="283">
        <v>2</v>
      </c>
      <c r="AN3421" s="283">
        <v>1</v>
      </c>
      <c r="AO3421" s="114" t="s">
        <v>467</v>
      </c>
      <c r="AP3421" s="39"/>
      <c r="AQ3421" s="39"/>
      <c r="AR3421" s="39"/>
      <c r="AS3421" s="39"/>
      <c r="BW3421" s="211"/>
      <c r="BX3421" s="211"/>
      <c r="BY3421" s="211"/>
      <c r="BZ3421" s="211"/>
      <c r="CA3421" s="211"/>
      <c r="CB3421" s="211"/>
      <c r="CC3421" s="211"/>
      <c r="CD3421" s="211"/>
      <c r="CE3421" s="211"/>
      <c r="CF3421" s="211"/>
      <c r="CG3421" s="211"/>
      <c r="CH3421" s="211"/>
      <c r="CI3421" s="211"/>
      <c r="CJ3421" s="211"/>
      <c r="CK3421" s="211"/>
      <c r="CL3421" s="211"/>
      <c r="CM3421" s="211"/>
      <c r="CN3421" s="280"/>
      <c r="CO3421" s="280"/>
      <c r="CP3421" s="280"/>
      <c r="CQ3421" s="280"/>
      <c r="CR3421" s="280"/>
      <c r="CS3421" s="280"/>
      <c r="CT3421" s="280"/>
      <c r="CU3421" s="280"/>
      <c r="CV3421" s="280"/>
      <c r="CW3421" s="280"/>
      <c r="CX3421" s="280"/>
      <c r="CY3421" s="280"/>
      <c r="CZ3421" s="280"/>
      <c r="DA3421" s="280"/>
      <c r="DB3421" s="280"/>
      <c r="DC3421" s="280"/>
      <c r="DD3421" s="9"/>
      <c r="DE3421" s="9"/>
      <c r="DF3421" s="9"/>
      <c r="DG3421" s="9"/>
      <c r="DH3421" s="9"/>
      <c r="DI3421" s="9"/>
      <c r="DJ3421" s="9"/>
      <c r="DK3421" s="9"/>
      <c r="DL3421" s="9"/>
      <c r="DM3421" s="9"/>
      <c r="DN3421" s="9"/>
      <c r="DO3421" s="9"/>
      <c r="DP3421" s="9"/>
      <c r="DQ3421" s="9"/>
      <c r="DR3421" s="9"/>
      <c r="DS3421" s="9"/>
      <c r="DT3421" s="9"/>
      <c r="DU3421" s="9"/>
      <c r="DV3421" s="9"/>
      <c r="DW3421" s="9"/>
    </row>
    <row r="3422" spans="1:127" x14ac:dyDescent="0.25">
      <c r="A3422" s="9">
        <v>12</v>
      </c>
      <c r="B3422" s="105" t="s">
        <v>824</v>
      </c>
      <c r="C3422" s="283" t="s">
        <v>625</v>
      </c>
      <c r="D3422" s="226">
        <v>43733</v>
      </c>
      <c r="E3422" s="145">
        <v>0.60416666666666696</v>
      </c>
      <c r="P3422" s="98" t="str">
        <f t="shared" si="53"/>
        <v>12|transecto povoação RD52|povoação|20190925|143000</v>
      </c>
      <c r="Q3422" s="233" t="s">
        <v>6</v>
      </c>
      <c r="R3422" s="231" t="s">
        <v>6</v>
      </c>
      <c r="S3422" s="98" t="s">
        <v>6</v>
      </c>
      <c r="T3422" s="233" t="s">
        <v>6</v>
      </c>
      <c r="U3422" s="231" t="s">
        <v>6</v>
      </c>
      <c r="V3422" s="231" t="s">
        <v>6</v>
      </c>
      <c r="W3422" s="231" t="s">
        <v>6</v>
      </c>
      <c r="X3422" s="300" t="s">
        <v>6</v>
      </c>
      <c r="Y3422" s="233" t="s">
        <v>6</v>
      </c>
      <c r="Z3422" s="233" t="s">
        <v>6</v>
      </c>
      <c r="AA3422" s="98" t="s">
        <v>6</v>
      </c>
      <c r="AB3422" s="233" t="s">
        <v>6</v>
      </c>
      <c r="AC3422" s="233" t="s">
        <v>6</v>
      </c>
      <c r="AD3422" s="98" t="s">
        <v>6</v>
      </c>
      <c r="AE3422" s="233" t="s">
        <v>6</v>
      </c>
      <c r="AF3422" s="233" t="s">
        <v>6</v>
      </c>
      <c r="AG3422" s="98" t="s">
        <v>6</v>
      </c>
      <c r="AH3422" s="231" t="s">
        <v>537</v>
      </c>
      <c r="AI3422" s="233" t="s">
        <v>564</v>
      </c>
      <c r="AJ3422" s="283">
        <v>70</v>
      </c>
      <c r="AK3422" s="283" t="s">
        <v>412</v>
      </c>
      <c r="AL3422" s="283" t="s">
        <v>413</v>
      </c>
      <c r="AM3422" s="283">
        <v>2</v>
      </c>
      <c r="AN3422" s="283">
        <v>1</v>
      </c>
      <c r="AO3422" s="114" t="s">
        <v>467</v>
      </c>
      <c r="AP3422" s="39"/>
      <c r="AQ3422" s="39"/>
      <c r="AR3422" s="39"/>
      <c r="AS3422" s="39"/>
      <c r="BW3422" s="211"/>
      <c r="BX3422" s="211"/>
      <c r="BY3422" s="211"/>
      <c r="BZ3422" s="211"/>
      <c r="CA3422" s="211"/>
      <c r="CB3422" s="211"/>
      <c r="CC3422" s="211"/>
      <c r="CD3422" s="211"/>
      <c r="CE3422" s="211"/>
      <c r="CF3422" s="211"/>
      <c r="CG3422" s="211"/>
      <c r="CH3422" s="211"/>
      <c r="CI3422" s="211"/>
      <c r="CJ3422" s="211"/>
      <c r="CK3422" s="211"/>
      <c r="CL3422" s="211"/>
      <c r="CM3422" s="211"/>
      <c r="CN3422" s="280"/>
      <c r="CO3422" s="280"/>
      <c r="CP3422" s="280"/>
      <c r="CQ3422" s="280"/>
      <c r="CR3422" s="280"/>
      <c r="CS3422" s="280"/>
      <c r="CT3422" s="280"/>
      <c r="CU3422" s="280"/>
      <c r="CV3422" s="280"/>
      <c r="CW3422" s="280"/>
      <c r="CX3422" s="280"/>
      <c r="CY3422" s="280"/>
      <c r="CZ3422" s="280"/>
      <c r="DA3422" s="280"/>
      <c r="DB3422" s="280"/>
      <c r="DC3422" s="280"/>
      <c r="DD3422" s="9"/>
      <c r="DE3422" s="9"/>
      <c r="DF3422" s="9"/>
      <c r="DG3422" s="9"/>
      <c r="DH3422" s="9"/>
      <c r="DI3422" s="9"/>
      <c r="DJ3422" s="9"/>
      <c r="DK3422" s="9"/>
      <c r="DL3422" s="9"/>
      <c r="DM3422" s="9"/>
      <c r="DN3422" s="9"/>
      <c r="DO3422" s="9"/>
      <c r="DP3422" s="9"/>
      <c r="DQ3422" s="9"/>
      <c r="DR3422" s="9"/>
      <c r="DS3422" s="9"/>
      <c r="DT3422" s="9"/>
      <c r="DU3422" s="9"/>
      <c r="DV3422" s="9"/>
      <c r="DW3422" s="9"/>
    </row>
    <row r="3423" spans="1:127" x14ac:dyDescent="0.25">
      <c r="A3423" s="9">
        <v>12</v>
      </c>
      <c r="B3423" s="105" t="s">
        <v>827</v>
      </c>
      <c r="C3423" s="283" t="s">
        <v>625</v>
      </c>
      <c r="D3423" s="226">
        <v>43733</v>
      </c>
      <c r="E3423" s="145">
        <v>0.60416666666666696</v>
      </c>
      <c r="P3423" s="98" t="str">
        <f t="shared" si="53"/>
        <v>12|transecto povoação RD60|povoação|20190925|143000</v>
      </c>
      <c r="Q3423" s="233" t="s">
        <v>6</v>
      </c>
      <c r="R3423" s="231" t="s">
        <v>6</v>
      </c>
      <c r="S3423" s="98" t="s">
        <v>6</v>
      </c>
      <c r="T3423" s="233" t="s">
        <v>6</v>
      </c>
      <c r="U3423" s="231" t="s">
        <v>6</v>
      </c>
      <c r="V3423" s="231" t="s">
        <v>6</v>
      </c>
      <c r="W3423" s="231" t="s">
        <v>6</v>
      </c>
      <c r="X3423" s="300" t="s">
        <v>6</v>
      </c>
      <c r="Y3423" s="233" t="s">
        <v>6</v>
      </c>
      <c r="Z3423" s="233" t="s">
        <v>6</v>
      </c>
      <c r="AA3423" s="98" t="s">
        <v>6</v>
      </c>
      <c r="AB3423" s="233" t="s">
        <v>6</v>
      </c>
      <c r="AC3423" s="233" t="s">
        <v>6</v>
      </c>
      <c r="AD3423" s="98" t="s">
        <v>6</v>
      </c>
      <c r="AE3423" s="233" t="s">
        <v>6</v>
      </c>
      <c r="AF3423" s="233" t="s">
        <v>6</v>
      </c>
      <c r="AG3423" s="98" t="s">
        <v>6</v>
      </c>
      <c r="AH3423" s="231" t="s">
        <v>537</v>
      </c>
      <c r="AI3423" s="233" t="s">
        <v>564</v>
      </c>
      <c r="AJ3423" s="283">
        <v>70</v>
      </c>
      <c r="AK3423" s="283" t="s">
        <v>412</v>
      </c>
      <c r="AL3423" s="283" t="s">
        <v>413</v>
      </c>
      <c r="AM3423" s="283">
        <v>1</v>
      </c>
      <c r="AN3423" s="283">
        <v>1</v>
      </c>
      <c r="AO3423" s="114" t="s">
        <v>467</v>
      </c>
      <c r="AP3423" s="39"/>
      <c r="AQ3423" s="39"/>
      <c r="AR3423" s="39"/>
      <c r="AS3423" s="39"/>
      <c r="BW3423" s="211"/>
      <c r="BX3423" s="211"/>
      <c r="BY3423" s="211"/>
      <c r="BZ3423" s="211"/>
      <c r="CA3423" s="211"/>
      <c r="CB3423" s="211"/>
      <c r="CC3423" s="211"/>
      <c r="CD3423" s="211"/>
      <c r="CE3423" s="211"/>
      <c r="CF3423" s="211"/>
      <c r="CG3423" s="211"/>
      <c r="CH3423" s="211"/>
      <c r="CI3423" s="211"/>
      <c r="CJ3423" s="211"/>
      <c r="CK3423" s="211"/>
      <c r="CL3423" s="211"/>
      <c r="CM3423" s="211"/>
      <c r="CN3423" s="280"/>
      <c r="CO3423" s="280"/>
      <c r="CP3423" s="280"/>
      <c r="CQ3423" s="280"/>
      <c r="CR3423" s="280"/>
      <c r="CS3423" s="280"/>
      <c r="CT3423" s="280"/>
      <c r="CU3423" s="280"/>
      <c r="CV3423" s="280"/>
      <c r="CW3423" s="280"/>
      <c r="CX3423" s="280"/>
      <c r="CY3423" s="280"/>
      <c r="CZ3423" s="280"/>
      <c r="DA3423" s="280"/>
      <c r="DB3423" s="280"/>
      <c r="DC3423" s="280"/>
      <c r="DD3423" s="9"/>
      <c r="DE3423" s="9"/>
      <c r="DF3423" s="9"/>
      <c r="DG3423" s="9"/>
      <c r="DH3423" s="9"/>
      <c r="DI3423" s="9"/>
      <c r="DJ3423" s="9"/>
      <c r="DK3423" s="9"/>
      <c r="DL3423" s="9"/>
      <c r="DM3423" s="9"/>
      <c r="DN3423" s="9"/>
      <c r="DO3423" s="9"/>
      <c r="DP3423" s="9"/>
      <c r="DQ3423" s="9"/>
      <c r="DR3423" s="9"/>
      <c r="DS3423" s="9"/>
      <c r="DT3423" s="9"/>
      <c r="DU3423" s="9"/>
      <c r="DV3423" s="9"/>
      <c r="DW3423" s="9"/>
    </row>
    <row r="3424" spans="1:127" x14ac:dyDescent="0.25">
      <c r="A3424" s="9">
        <v>12</v>
      </c>
      <c r="B3424" s="227" t="s">
        <v>593</v>
      </c>
      <c r="C3424" s="283" t="s">
        <v>625</v>
      </c>
      <c r="D3424" s="226">
        <v>43733</v>
      </c>
      <c r="E3424" s="145">
        <v>0.60416666666666696</v>
      </c>
      <c r="P3424" s="98" t="str">
        <f t="shared" si="53"/>
        <v>12|pontal Norte do Rio Doce|povoação|20190925|143000</v>
      </c>
      <c r="Q3424" s="233" t="s">
        <v>6</v>
      </c>
      <c r="R3424" s="231" t="s">
        <v>6</v>
      </c>
      <c r="S3424" s="98" t="s">
        <v>6</v>
      </c>
      <c r="T3424" s="233" t="s">
        <v>6</v>
      </c>
      <c r="U3424" s="231" t="s">
        <v>6</v>
      </c>
      <c r="V3424" s="231" t="s">
        <v>6</v>
      </c>
      <c r="W3424" s="231" t="s">
        <v>6</v>
      </c>
      <c r="X3424" s="300" t="s">
        <v>6</v>
      </c>
      <c r="Y3424" s="233" t="s">
        <v>6</v>
      </c>
      <c r="Z3424" s="233" t="s">
        <v>6</v>
      </c>
      <c r="AA3424" s="98" t="s">
        <v>6</v>
      </c>
      <c r="AB3424" s="233" t="s">
        <v>6</v>
      </c>
      <c r="AC3424" s="233" t="s">
        <v>6</v>
      </c>
      <c r="AD3424" s="98" t="s">
        <v>6</v>
      </c>
      <c r="AE3424" s="233" t="s">
        <v>6</v>
      </c>
      <c r="AF3424" s="233" t="s">
        <v>6</v>
      </c>
      <c r="AG3424" s="98" t="s">
        <v>6</v>
      </c>
      <c r="AH3424" s="216" t="s">
        <v>539</v>
      </c>
      <c r="AI3424" s="216" t="s">
        <v>566</v>
      </c>
      <c r="AJ3424" s="283">
        <v>70</v>
      </c>
      <c r="AK3424" s="283" t="s">
        <v>412</v>
      </c>
      <c r="AL3424" s="283" t="s">
        <v>413</v>
      </c>
      <c r="AM3424" s="283">
        <v>1</v>
      </c>
      <c r="AN3424" s="283">
        <v>1</v>
      </c>
      <c r="AO3424" s="114" t="s">
        <v>467</v>
      </c>
      <c r="AP3424" s="39"/>
      <c r="AQ3424" s="39"/>
      <c r="AR3424" s="39"/>
      <c r="AS3424" s="39"/>
      <c r="BW3424" s="211"/>
      <c r="BX3424" s="211"/>
      <c r="BY3424" s="211"/>
      <c r="BZ3424" s="211"/>
      <c r="CA3424" s="211"/>
      <c r="CB3424" s="211"/>
      <c r="CC3424" s="211"/>
      <c r="CD3424" s="211"/>
      <c r="CE3424" s="211"/>
      <c r="CF3424" s="211"/>
      <c r="CG3424" s="211"/>
      <c r="CH3424" s="211"/>
      <c r="CI3424" s="211"/>
      <c r="CJ3424" s="211"/>
      <c r="CK3424" s="211"/>
      <c r="CL3424" s="211"/>
      <c r="CM3424" s="211"/>
      <c r="CN3424" s="280"/>
      <c r="CO3424" s="280"/>
      <c r="CP3424" s="280"/>
      <c r="CQ3424" s="280"/>
      <c r="CR3424" s="280"/>
      <c r="CS3424" s="280"/>
      <c r="CT3424" s="280"/>
      <c r="CU3424" s="280"/>
      <c r="CV3424" s="280"/>
      <c r="CW3424" s="280"/>
      <c r="CX3424" s="280"/>
      <c r="CY3424" s="280"/>
      <c r="CZ3424" s="280"/>
      <c r="DA3424" s="280"/>
      <c r="DB3424" s="280"/>
      <c r="DC3424" s="280"/>
      <c r="DD3424" s="9"/>
      <c r="DE3424" s="9"/>
      <c r="DF3424" s="9"/>
      <c r="DG3424" s="9"/>
      <c r="DH3424" s="9"/>
      <c r="DI3424" s="9"/>
      <c r="DJ3424" s="9"/>
      <c r="DK3424" s="9"/>
      <c r="DL3424" s="9"/>
      <c r="DM3424" s="9"/>
      <c r="DN3424" s="9"/>
      <c r="DO3424" s="9"/>
      <c r="DP3424" s="9"/>
      <c r="DQ3424" s="9"/>
      <c r="DR3424" s="9"/>
      <c r="DS3424" s="9"/>
      <c r="DT3424" s="9"/>
      <c r="DU3424" s="9"/>
      <c r="DV3424" s="9"/>
      <c r="DW3424" s="9"/>
    </row>
    <row r="3425" spans="1:127" x14ac:dyDescent="0.25">
      <c r="A3425" s="9">
        <v>12</v>
      </c>
      <c r="B3425" s="227" t="s">
        <v>593</v>
      </c>
      <c r="C3425" s="283" t="s">
        <v>625</v>
      </c>
      <c r="D3425" s="226">
        <v>43733</v>
      </c>
      <c r="E3425" s="145">
        <v>0.60416666666666696</v>
      </c>
      <c r="P3425" s="98" t="str">
        <f t="shared" si="53"/>
        <v>12|pontal Norte do Rio Doce|povoação|20190925|143000</v>
      </c>
      <c r="Q3425" s="233" t="s">
        <v>6</v>
      </c>
      <c r="R3425" s="231" t="s">
        <v>6</v>
      </c>
      <c r="S3425" s="98" t="s">
        <v>6</v>
      </c>
      <c r="T3425" s="233" t="s">
        <v>6</v>
      </c>
      <c r="U3425" s="231" t="s">
        <v>6</v>
      </c>
      <c r="V3425" s="231" t="s">
        <v>6</v>
      </c>
      <c r="W3425" s="231" t="s">
        <v>6</v>
      </c>
      <c r="X3425" s="300" t="s">
        <v>6</v>
      </c>
      <c r="Y3425" s="233" t="s">
        <v>6</v>
      </c>
      <c r="Z3425" s="233" t="s">
        <v>6</v>
      </c>
      <c r="AA3425" s="98" t="s">
        <v>6</v>
      </c>
      <c r="AB3425" s="233" t="s">
        <v>6</v>
      </c>
      <c r="AC3425" s="233" t="s">
        <v>6</v>
      </c>
      <c r="AD3425" s="98" t="s">
        <v>6</v>
      </c>
      <c r="AE3425" s="233" t="s">
        <v>6</v>
      </c>
      <c r="AF3425" s="233" t="s">
        <v>6</v>
      </c>
      <c r="AG3425" s="98" t="s">
        <v>6</v>
      </c>
      <c r="AH3425" s="216" t="s">
        <v>539</v>
      </c>
      <c r="AI3425" s="216" t="s">
        <v>566</v>
      </c>
      <c r="AJ3425" s="283">
        <v>70</v>
      </c>
      <c r="AK3425" s="283" t="s">
        <v>412</v>
      </c>
      <c r="AL3425" s="283" t="s">
        <v>413</v>
      </c>
      <c r="AM3425" s="283">
        <v>3</v>
      </c>
      <c r="AN3425" s="283">
        <v>1</v>
      </c>
      <c r="AO3425" s="114" t="s">
        <v>467</v>
      </c>
      <c r="AP3425" s="39"/>
      <c r="AQ3425" s="39"/>
      <c r="AR3425" s="39"/>
      <c r="AS3425" s="39"/>
      <c r="BW3425" s="211"/>
      <c r="BX3425" s="211"/>
      <c r="BY3425" s="211"/>
      <c r="BZ3425" s="211"/>
      <c r="CA3425" s="211"/>
      <c r="CB3425" s="211"/>
      <c r="CC3425" s="211"/>
      <c r="CD3425" s="211"/>
      <c r="CE3425" s="211"/>
      <c r="CF3425" s="211"/>
      <c r="CG3425" s="211"/>
      <c r="CH3425" s="211"/>
      <c r="CI3425" s="211"/>
      <c r="CJ3425" s="211"/>
      <c r="CK3425" s="211"/>
      <c r="CL3425" s="211"/>
      <c r="CM3425" s="211"/>
      <c r="CN3425" s="280"/>
      <c r="CO3425" s="280"/>
      <c r="CP3425" s="280"/>
      <c r="CQ3425" s="280"/>
      <c r="CR3425" s="280"/>
      <c r="CS3425" s="280"/>
      <c r="CT3425" s="280"/>
      <c r="CU3425" s="280"/>
      <c r="CV3425" s="280"/>
      <c r="CW3425" s="280"/>
      <c r="CX3425" s="280"/>
      <c r="CY3425" s="280"/>
      <c r="CZ3425" s="280"/>
      <c r="DA3425" s="280"/>
      <c r="DB3425" s="280"/>
      <c r="DC3425" s="280"/>
      <c r="DD3425" s="9"/>
      <c r="DE3425" s="9"/>
      <c r="DF3425" s="9"/>
      <c r="DG3425" s="9"/>
      <c r="DH3425" s="9"/>
      <c r="DI3425" s="9"/>
      <c r="DJ3425" s="9"/>
      <c r="DK3425" s="9"/>
      <c r="DL3425" s="9"/>
      <c r="DM3425" s="9"/>
      <c r="DN3425" s="9"/>
      <c r="DO3425" s="9"/>
      <c r="DP3425" s="9"/>
      <c r="DQ3425" s="9"/>
      <c r="DR3425" s="9"/>
      <c r="DS3425" s="9"/>
      <c r="DT3425" s="9"/>
      <c r="DU3425" s="9"/>
      <c r="DV3425" s="9"/>
      <c r="DW3425" s="9"/>
    </row>
    <row r="3426" spans="1:127" x14ac:dyDescent="0.25">
      <c r="A3426" s="9">
        <v>12</v>
      </c>
      <c r="B3426" s="227" t="s">
        <v>749</v>
      </c>
      <c r="C3426" s="283" t="s">
        <v>646</v>
      </c>
      <c r="D3426" s="226">
        <v>43734</v>
      </c>
      <c r="E3426" s="145">
        <v>0.2986111111111111</v>
      </c>
      <c r="P3426" s="98" t="str">
        <f t="shared" si="53"/>
        <v>12|pontal Sul do Rio Doce|Regência|20190926|071000</v>
      </c>
      <c r="Q3426" s="233" t="s">
        <v>6</v>
      </c>
      <c r="R3426" s="231" t="s">
        <v>6</v>
      </c>
      <c r="S3426" s="98" t="s">
        <v>6</v>
      </c>
      <c r="T3426" s="233" t="s">
        <v>6</v>
      </c>
      <c r="U3426" s="231" t="s">
        <v>6</v>
      </c>
      <c r="V3426" s="231" t="s">
        <v>6</v>
      </c>
      <c r="W3426" s="231" t="s">
        <v>6</v>
      </c>
      <c r="X3426" s="300" t="s">
        <v>6</v>
      </c>
      <c r="Y3426" s="233" t="s">
        <v>6</v>
      </c>
      <c r="Z3426" s="233" t="s">
        <v>6</v>
      </c>
      <c r="AA3426" s="98" t="s">
        <v>6</v>
      </c>
      <c r="AB3426" s="233" t="s">
        <v>6</v>
      </c>
      <c r="AC3426" s="233" t="s">
        <v>6</v>
      </c>
      <c r="AD3426" s="98" t="s">
        <v>6</v>
      </c>
      <c r="AE3426" s="233" t="s">
        <v>6</v>
      </c>
      <c r="AF3426" s="233" t="s">
        <v>6</v>
      </c>
      <c r="AG3426" s="98" t="s">
        <v>6</v>
      </c>
      <c r="AH3426" s="216" t="s">
        <v>539</v>
      </c>
      <c r="AI3426" s="216" t="s">
        <v>566</v>
      </c>
      <c r="AJ3426" s="283">
        <v>90</v>
      </c>
      <c r="AK3426" s="283" t="s">
        <v>412</v>
      </c>
      <c r="AL3426" s="283" t="s">
        <v>416</v>
      </c>
      <c r="AM3426" s="283">
        <v>3</v>
      </c>
      <c r="AN3426" s="283">
        <v>1</v>
      </c>
      <c r="AO3426" s="114" t="s">
        <v>467</v>
      </c>
      <c r="AP3426" s="39"/>
      <c r="AQ3426" s="39"/>
      <c r="AR3426" s="39"/>
      <c r="AS3426" s="39"/>
      <c r="BW3426" s="211"/>
      <c r="BX3426" s="211"/>
      <c r="BY3426" s="211"/>
      <c r="BZ3426" s="211"/>
      <c r="CA3426" s="211"/>
      <c r="CB3426" s="211"/>
      <c r="CC3426" s="211"/>
      <c r="CD3426" s="211"/>
      <c r="CE3426" s="211"/>
      <c r="CF3426" s="211"/>
      <c r="CG3426" s="211"/>
      <c r="CH3426" s="211"/>
      <c r="CI3426" s="211"/>
      <c r="CJ3426" s="211"/>
      <c r="CK3426" s="211"/>
      <c r="CL3426" s="211"/>
      <c r="CM3426" s="211"/>
      <c r="CN3426" s="280"/>
      <c r="CO3426" s="280"/>
      <c r="CP3426" s="280"/>
      <c r="CQ3426" s="280"/>
      <c r="CR3426" s="280"/>
      <c r="CS3426" s="280"/>
      <c r="CT3426" s="280"/>
      <c r="CU3426" s="280"/>
      <c r="CV3426" s="280"/>
      <c r="CW3426" s="280"/>
      <c r="CX3426" s="280"/>
      <c r="CY3426" s="280"/>
      <c r="CZ3426" s="280"/>
      <c r="DA3426" s="280"/>
      <c r="DB3426" s="280"/>
      <c r="DC3426" s="280"/>
      <c r="DD3426" s="9"/>
      <c r="DE3426" s="9"/>
      <c r="DF3426" s="9"/>
      <c r="DG3426" s="9"/>
      <c r="DH3426" s="9"/>
      <c r="DI3426" s="9"/>
      <c r="DJ3426" s="9"/>
      <c r="DK3426" s="9"/>
      <c r="DL3426" s="9"/>
      <c r="DM3426" s="9"/>
      <c r="DN3426" s="9"/>
      <c r="DO3426" s="9"/>
      <c r="DP3426" s="9"/>
      <c r="DQ3426" s="9"/>
      <c r="DR3426" s="9"/>
      <c r="DS3426" s="9"/>
      <c r="DT3426" s="9"/>
      <c r="DU3426" s="9"/>
      <c r="DV3426" s="9"/>
      <c r="DW3426" s="9"/>
    </row>
    <row r="3427" spans="1:127" x14ac:dyDescent="0.25">
      <c r="A3427" s="9">
        <v>12</v>
      </c>
      <c r="B3427" s="227" t="s">
        <v>749</v>
      </c>
      <c r="C3427" s="283" t="s">
        <v>646</v>
      </c>
      <c r="D3427" s="226">
        <v>43734</v>
      </c>
      <c r="E3427" s="145">
        <v>0.2986111111111111</v>
      </c>
      <c r="P3427" s="98" t="str">
        <f t="shared" si="53"/>
        <v>12|pontal Sul do Rio Doce|Regência|20190926|071000</v>
      </c>
      <c r="Q3427" s="233" t="s">
        <v>6</v>
      </c>
      <c r="R3427" s="231" t="s">
        <v>6</v>
      </c>
      <c r="S3427" s="98" t="s">
        <v>6</v>
      </c>
      <c r="T3427" s="233" t="s">
        <v>6</v>
      </c>
      <c r="U3427" s="231" t="s">
        <v>6</v>
      </c>
      <c r="V3427" s="231" t="s">
        <v>6</v>
      </c>
      <c r="W3427" s="231" t="s">
        <v>6</v>
      </c>
      <c r="X3427" s="300" t="s">
        <v>6</v>
      </c>
      <c r="Y3427" s="233" t="s">
        <v>6</v>
      </c>
      <c r="Z3427" s="233" t="s">
        <v>6</v>
      </c>
      <c r="AA3427" s="98" t="s">
        <v>6</v>
      </c>
      <c r="AB3427" s="233" t="s">
        <v>6</v>
      </c>
      <c r="AC3427" s="233" t="s">
        <v>6</v>
      </c>
      <c r="AD3427" s="98" t="s">
        <v>6</v>
      </c>
      <c r="AE3427" s="233" t="s">
        <v>6</v>
      </c>
      <c r="AF3427" s="233" t="s">
        <v>6</v>
      </c>
      <c r="AG3427" s="98" t="s">
        <v>6</v>
      </c>
      <c r="AH3427" s="216" t="s">
        <v>539</v>
      </c>
      <c r="AI3427" s="216" t="s">
        <v>566</v>
      </c>
      <c r="AJ3427" s="283">
        <v>90</v>
      </c>
      <c r="AK3427" s="283" t="s">
        <v>412</v>
      </c>
      <c r="AL3427" s="283" t="s">
        <v>416</v>
      </c>
      <c r="AM3427" s="283">
        <v>13</v>
      </c>
      <c r="AN3427" s="283">
        <v>1</v>
      </c>
      <c r="AO3427" s="114" t="s">
        <v>467</v>
      </c>
      <c r="AP3427" s="39"/>
      <c r="AQ3427" s="39"/>
      <c r="AR3427" s="39"/>
      <c r="AS3427" s="39"/>
      <c r="BW3427" s="211"/>
      <c r="BX3427" s="211"/>
      <c r="BY3427" s="211"/>
      <c r="BZ3427" s="211"/>
      <c r="CA3427" s="211"/>
      <c r="CB3427" s="211"/>
      <c r="CC3427" s="211"/>
      <c r="CD3427" s="211"/>
      <c r="CE3427" s="211"/>
      <c r="CF3427" s="211"/>
      <c r="CG3427" s="211"/>
      <c r="CH3427" s="211"/>
      <c r="CI3427" s="211"/>
      <c r="CJ3427" s="211"/>
      <c r="CK3427" s="211"/>
      <c r="CL3427" s="211"/>
      <c r="CM3427" s="211"/>
      <c r="CN3427" s="280"/>
      <c r="CO3427" s="280"/>
      <c r="CP3427" s="280"/>
      <c r="CQ3427" s="280"/>
      <c r="CR3427" s="280"/>
      <c r="CS3427" s="280"/>
      <c r="CT3427" s="280"/>
      <c r="CU3427" s="280"/>
      <c r="CV3427" s="280"/>
      <c r="CW3427" s="280"/>
      <c r="CX3427" s="280"/>
      <c r="CY3427" s="280"/>
      <c r="CZ3427" s="280"/>
      <c r="DA3427" s="280"/>
      <c r="DB3427" s="280"/>
      <c r="DC3427" s="280"/>
      <c r="DD3427" s="9"/>
      <c r="DE3427" s="9"/>
      <c r="DF3427" s="9"/>
      <c r="DG3427" s="9"/>
      <c r="DH3427" s="9"/>
      <c r="DI3427" s="9"/>
      <c r="DJ3427" s="9"/>
      <c r="DK3427" s="9"/>
      <c r="DL3427" s="9"/>
      <c r="DM3427" s="9"/>
      <c r="DN3427" s="9"/>
      <c r="DO3427" s="9"/>
      <c r="DP3427" s="9"/>
      <c r="DQ3427" s="9"/>
      <c r="DR3427" s="9"/>
      <c r="DS3427" s="9"/>
      <c r="DT3427" s="9"/>
      <c r="DU3427" s="9"/>
      <c r="DV3427" s="9"/>
      <c r="DW3427" s="9"/>
    </row>
    <row r="3428" spans="1:127" x14ac:dyDescent="0.25">
      <c r="A3428" s="9">
        <v>12</v>
      </c>
      <c r="B3428" s="227" t="s">
        <v>749</v>
      </c>
      <c r="C3428" s="283" t="s">
        <v>646</v>
      </c>
      <c r="D3428" s="226">
        <v>43734</v>
      </c>
      <c r="E3428" s="145">
        <v>0.2986111111111111</v>
      </c>
      <c r="P3428" s="98" t="str">
        <f t="shared" si="53"/>
        <v>12|pontal Sul do Rio Doce|Regência|20190926|071000</v>
      </c>
      <c r="Q3428" s="233" t="s">
        <v>6</v>
      </c>
      <c r="R3428" s="231" t="s">
        <v>6</v>
      </c>
      <c r="S3428" s="98" t="s">
        <v>6</v>
      </c>
      <c r="T3428" s="233" t="s">
        <v>6</v>
      </c>
      <c r="U3428" s="231" t="s">
        <v>6</v>
      </c>
      <c r="V3428" s="231" t="s">
        <v>6</v>
      </c>
      <c r="W3428" s="231" t="s">
        <v>6</v>
      </c>
      <c r="X3428" s="300" t="s">
        <v>6</v>
      </c>
      <c r="Y3428" s="233" t="s">
        <v>6</v>
      </c>
      <c r="Z3428" s="233" t="s">
        <v>6</v>
      </c>
      <c r="AA3428" s="98" t="s">
        <v>6</v>
      </c>
      <c r="AB3428" s="233" t="s">
        <v>6</v>
      </c>
      <c r="AC3428" s="233" t="s">
        <v>6</v>
      </c>
      <c r="AD3428" s="98" t="s">
        <v>6</v>
      </c>
      <c r="AE3428" s="233" t="s">
        <v>6</v>
      </c>
      <c r="AF3428" s="233" t="s">
        <v>6</v>
      </c>
      <c r="AG3428" s="98" t="s">
        <v>6</v>
      </c>
      <c r="AH3428" s="216" t="s">
        <v>539</v>
      </c>
      <c r="AI3428" s="216" t="s">
        <v>566</v>
      </c>
      <c r="AJ3428" s="283">
        <v>90</v>
      </c>
      <c r="AK3428" s="283" t="s">
        <v>412</v>
      </c>
      <c r="AL3428" s="283" t="s">
        <v>416</v>
      </c>
      <c r="AM3428" s="283">
        <v>1</v>
      </c>
      <c r="AN3428" s="283">
        <v>1</v>
      </c>
      <c r="AO3428" s="114" t="s">
        <v>467</v>
      </c>
      <c r="AP3428" s="39"/>
      <c r="AQ3428" s="39"/>
      <c r="AR3428" s="39"/>
      <c r="AS3428" s="39"/>
      <c r="BW3428" s="211"/>
      <c r="BX3428" s="211"/>
      <c r="BY3428" s="211"/>
      <c r="BZ3428" s="211"/>
      <c r="CA3428" s="211"/>
      <c r="CB3428" s="211"/>
      <c r="CC3428" s="211"/>
      <c r="CD3428" s="211"/>
      <c r="CE3428" s="211"/>
      <c r="CF3428" s="211"/>
      <c r="CG3428" s="211"/>
      <c r="CH3428" s="211"/>
      <c r="CI3428" s="211"/>
      <c r="CJ3428" s="211"/>
      <c r="CK3428" s="211"/>
      <c r="CL3428" s="211"/>
      <c r="CM3428" s="211"/>
      <c r="CN3428" s="280"/>
      <c r="CO3428" s="280"/>
      <c r="CP3428" s="280"/>
      <c r="CQ3428" s="280"/>
      <c r="CR3428" s="280"/>
      <c r="CS3428" s="280"/>
      <c r="CT3428" s="280"/>
      <c r="CU3428" s="280"/>
      <c r="CV3428" s="280"/>
      <c r="CW3428" s="280"/>
      <c r="CX3428" s="280"/>
      <c r="CY3428" s="280"/>
      <c r="CZ3428" s="280"/>
      <c r="DA3428" s="280"/>
      <c r="DB3428" s="280"/>
      <c r="DC3428" s="280"/>
      <c r="DD3428" s="9"/>
      <c r="DE3428" s="9"/>
      <c r="DF3428" s="9"/>
      <c r="DG3428" s="9"/>
      <c r="DH3428" s="9"/>
      <c r="DI3428" s="9"/>
      <c r="DJ3428" s="9"/>
      <c r="DK3428" s="9"/>
      <c r="DL3428" s="9"/>
      <c r="DM3428" s="9"/>
      <c r="DN3428" s="9"/>
      <c r="DO3428" s="9"/>
      <c r="DP3428" s="9"/>
      <c r="DQ3428" s="9"/>
      <c r="DR3428" s="9"/>
      <c r="DS3428" s="9"/>
      <c r="DT3428" s="9"/>
      <c r="DU3428" s="9"/>
      <c r="DV3428" s="9"/>
      <c r="DW3428" s="9"/>
    </row>
    <row r="3429" spans="1:127" x14ac:dyDescent="0.25">
      <c r="A3429" s="9">
        <v>12</v>
      </c>
      <c r="B3429" s="227" t="s">
        <v>749</v>
      </c>
      <c r="C3429" s="283" t="s">
        <v>646</v>
      </c>
      <c r="D3429" s="226">
        <v>43734</v>
      </c>
      <c r="E3429" s="145">
        <v>0.2986111111111111</v>
      </c>
      <c r="P3429" s="98" t="str">
        <f t="shared" si="53"/>
        <v>12|pontal Sul do Rio Doce|Regência|20190926|071000</v>
      </c>
      <c r="Q3429" s="233" t="s">
        <v>6</v>
      </c>
      <c r="R3429" s="231" t="s">
        <v>6</v>
      </c>
      <c r="S3429" s="98" t="s">
        <v>6</v>
      </c>
      <c r="T3429" s="233" t="s">
        <v>6</v>
      </c>
      <c r="U3429" s="231" t="s">
        <v>6</v>
      </c>
      <c r="V3429" s="231" t="s">
        <v>6</v>
      </c>
      <c r="W3429" s="231" t="s">
        <v>6</v>
      </c>
      <c r="X3429" s="300" t="s">
        <v>6</v>
      </c>
      <c r="Y3429" s="233" t="s">
        <v>6</v>
      </c>
      <c r="Z3429" s="233" t="s">
        <v>6</v>
      </c>
      <c r="AA3429" s="98" t="s">
        <v>6</v>
      </c>
      <c r="AB3429" s="233" t="s">
        <v>6</v>
      </c>
      <c r="AC3429" s="233" t="s">
        <v>6</v>
      </c>
      <c r="AD3429" s="98" t="s">
        <v>6</v>
      </c>
      <c r="AE3429" s="233" t="s">
        <v>6</v>
      </c>
      <c r="AF3429" s="233" t="s">
        <v>6</v>
      </c>
      <c r="AG3429" s="98" t="s">
        <v>6</v>
      </c>
      <c r="AH3429" s="216" t="s">
        <v>539</v>
      </c>
      <c r="AI3429" s="216" t="s">
        <v>566</v>
      </c>
      <c r="AJ3429" s="283">
        <v>90</v>
      </c>
      <c r="AK3429" s="283" t="s">
        <v>412</v>
      </c>
      <c r="AL3429" s="283" t="s">
        <v>416</v>
      </c>
      <c r="AM3429" s="283">
        <v>2</v>
      </c>
      <c r="AN3429" s="283">
        <v>1</v>
      </c>
      <c r="AO3429" s="114" t="s">
        <v>467</v>
      </c>
      <c r="AP3429" s="39"/>
      <c r="AQ3429" s="39"/>
      <c r="AR3429" s="39"/>
      <c r="AS3429" s="39"/>
      <c r="BW3429" s="211"/>
      <c r="BX3429" s="211"/>
      <c r="BY3429" s="211"/>
      <c r="BZ3429" s="211"/>
      <c r="CA3429" s="211"/>
      <c r="CB3429" s="211"/>
      <c r="CC3429" s="211"/>
      <c r="CD3429" s="211"/>
      <c r="CE3429" s="211"/>
      <c r="CF3429" s="211"/>
      <c r="CG3429" s="211"/>
      <c r="CH3429" s="211"/>
      <c r="CI3429" s="211"/>
      <c r="CJ3429" s="211"/>
      <c r="CK3429" s="211"/>
      <c r="CL3429" s="211"/>
      <c r="CM3429" s="211"/>
      <c r="CN3429" s="280"/>
      <c r="CO3429" s="280"/>
      <c r="CP3429" s="280"/>
      <c r="CQ3429" s="280"/>
      <c r="CR3429" s="280"/>
      <c r="CS3429" s="280"/>
      <c r="CT3429" s="280"/>
      <c r="CU3429" s="280"/>
      <c r="CV3429" s="280"/>
      <c r="CW3429" s="280"/>
      <c r="CX3429" s="280"/>
      <c r="CY3429" s="280"/>
      <c r="CZ3429" s="280"/>
      <c r="DA3429" s="280"/>
      <c r="DB3429" s="280"/>
      <c r="DC3429" s="280"/>
      <c r="DD3429" s="9"/>
      <c r="DE3429" s="9"/>
      <c r="DF3429" s="9"/>
      <c r="DG3429" s="9"/>
      <c r="DH3429" s="9"/>
      <c r="DI3429" s="9"/>
      <c r="DJ3429" s="9"/>
      <c r="DK3429" s="9"/>
      <c r="DL3429" s="9"/>
      <c r="DM3429" s="9"/>
      <c r="DN3429" s="9"/>
      <c r="DO3429" s="9"/>
      <c r="DP3429" s="9"/>
      <c r="DQ3429" s="9"/>
      <c r="DR3429" s="9"/>
      <c r="DS3429" s="9"/>
      <c r="DT3429" s="9"/>
      <c r="DU3429" s="9"/>
      <c r="DV3429" s="9"/>
      <c r="DW3429" s="9"/>
    </row>
    <row r="3430" spans="1:127" x14ac:dyDescent="0.25">
      <c r="A3430" s="9">
        <v>12</v>
      </c>
      <c r="B3430" s="226" t="s">
        <v>1297</v>
      </c>
      <c r="C3430" s="283" t="s">
        <v>646</v>
      </c>
      <c r="D3430" s="226">
        <v>43734</v>
      </c>
      <c r="E3430" s="145">
        <v>0.2986111111111111</v>
      </c>
      <c r="P3430" s="98" t="str">
        <f t="shared" si="53"/>
        <v>12|transecto Regência RD80|Regência|20190926|071000</v>
      </c>
      <c r="Q3430" s="233" t="s">
        <v>6</v>
      </c>
      <c r="R3430" s="231" t="s">
        <v>6</v>
      </c>
      <c r="S3430" s="98" t="s">
        <v>6</v>
      </c>
      <c r="T3430" s="233" t="s">
        <v>6</v>
      </c>
      <c r="U3430" s="231" t="s">
        <v>6</v>
      </c>
      <c r="V3430" s="231" t="s">
        <v>6</v>
      </c>
      <c r="W3430" s="231" t="s">
        <v>6</v>
      </c>
      <c r="X3430" s="300" t="s">
        <v>6</v>
      </c>
      <c r="Y3430" s="233" t="s">
        <v>6</v>
      </c>
      <c r="Z3430" s="233" t="s">
        <v>6</v>
      </c>
      <c r="AA3430" s="98" t="s">
        <v>6</v>
      </c>
      <c r="AB3430" s="233" t="s">
        <v>6</v>
      </c>
      <c r="AC3430" s="233" t="s">
        <v>6</v>
      </c>
      <c r="AD3430" s="98" t="s">
        <v>6</v>
      </c>
      <c r="AE3430" s="233" t="s">
        <v>6</v>
      </c>
      <c r="AF3430" s="233" t="s">
        <v>6</v>
      </c>
      <c r="AG3430" s="98" t="s">
        <v>6</v>
      </c>
      <c r="AH3430" s="216" t="s">
        <v>539</v>
      </c>
      <c r="AI3430" s="216" t="s">
        <v>566</v>
      </c>
      <c r="AJ3430" s="283">
        <v>90</v>
      </c>
      <c r="AK3430" s="283" t="s">
        <v>412</v>
      </c>
      <c r="AL3430" s="283" t="s">
        <v>416</v>
      </c>
      <c r="AM3430" s="283">
        <v>8</v>
      </c>
      <c r="AN3430" s="283">
        <v>1</v>
      </c>
      <c r="AO3430" s="114" t="s">
        <v>467</v>
      </c>
      <c r="AP3430" s="39"/>
      <c r="AQ3430" s="39"/>
      <c r="AR3430" s="39"/>
      <c r="AS3430" s="39"/>
      <c r="BW3430" s="211"/>
      <c r="BX3430" s="211"/>
      <c r="BY3430" s="211"/>
      <c r="BZ3430" s="211"/>
      <c r="CA3430" s="211"/>
      <c r="CB3430" s="211"/>
      <c r="CC3430" s="211"/>
      <c r="CD3430" s="211"/>
      <c r="CE3430" s="211"/>
      <c r="CF3430" s="211"/>
      <c r="CG3430" s="211"/>
      <c r="CH3430" s="211"/>
      <c r="CI3430" s="211"/>
      <c r="CJ3430" s="211"/>
      <c r="CK3430" s="211"/>
      <c r="CL3430" s="211"/>
      <c r="CM3430" s="211"/>
      <c r="CN3430" s="280"/>
      <c r="CO3430" s="280"/>
      <c r="CP3430" s="280"/>
      <c r="CQ3430" s="280"/>
      <c r="CR3430" s="280"/>
      <c r="CS3430" s="280"/>
      <c r="CT3430" s="280"/>
      <c r="CU3430" s="280"/>
      <c r="CV3430" s="280"/>
      <c r="CW3430" s="280"/>
      <c r="CX3430" s="280"/>
      <c r="CY3430" s="280"/>
      <c r="CZ3430" s="280"/>
      <c r="DA3430" s="280"/>
      <c r="DB3430" s="280"/>
      <c r="DC3430" s="280"/>
      <c r="DD3430" s="9"/>
      <c r="DE3430" s="9"/>
      <c r="DF3430" s="9"/>
      <c r="DG3430" s="9"/>
      <c r="DH3430" s="9"/>
      <c r="DI3430" s="9"/>
      <c r="DJ3430" s="9"/>
      <c r="DK3430" s="9"/>
      <c r="DL3430" s="9"/>
      <c r="DM3430" s="9"/>
      <c r="DN3430" s="9"/>
      <c r="DO3430" s="9"/>
      <c r="DP3430" s="9"/>
      <c r="DQ3430" s="9"/>
      <c r="DR3430" s="9"/>
      <c r="DS3430" s="9"/>
      <c r="DT3430" s="9"/>
      <c r="DU3430" s="9"/>
      <c r="DV3430" s="9"/>
      <c r="DW3430" s="9"/>
    </row>
    <row r="3431" spans="1:127" x14ac:dyDescent="0.25">
      <c r="A3431" s="9">
        <v>12</v>
      </c>
      <c r="B3431" s="226" t="s">
        <v>1297</v>
      </c>
      <c r="C3431" s="283" t="s">
        <v>646</v>
      </c>
      <c r="D3431" s="226">
        <v>43734</v>
      </c>
      <c r="E3431" s="145">
        <v>0.2986111111111111</v>
      </c>
      <c r="P3431" s="98" t="str">
        <f t="shared" si="53"/>
        <v>12|transecto Regência RD80|Regência|20190926|071000</v>
      </c>
      <c r="Q3431" s="233" t="s">
        <v>6</v>
      </c>
      <c r="R3431" s="231" t="s">
        <v>6</v>
      </c>
      <c r="S3431" s="98" t="s">
        <v>6</v>
      </c>
      <c r="T3431" s="233" t="s">
        <v>6</v>
      </c>
      <c r="U3431" s="231" t="s">
        <v>6</v>
      </c>
      <c r="V3431" s="231" t="s">
        <v>6</v>
      </c>
      <c r="W3431" s="231" t="s">
        <v>6</v>
      </c>
      <c r="X3431" s="300" t="s">
        <v>6</v>
      </c>
      <c r="Y3431" s="233" t="s">
        <v>6</v>
      </c>
      <c r="Z3431" s="233" t="s">
        <v>6</v>
      </c>
      <c r="AA3431" s="98" t="s">
        <v>6</v>
      </c>
      <c r="AB3431" s="233" t="s">
        <v>6</v>
      </c>
      <c r="AC3431" s="233" t="s">
        <v>6</v>
      </c>
      <c r="AD3431" s="98" t="s">
        <v>6</v>
      </c>
      <c r="AE3431" s="233" t="s">
        <v>6</v>
      </c>
      <c r="AF3431" s="233" t="s">
        <v>6</v>
      </c>
      <c r="AG3431" s="98" t="s">
        <v>6</v>
      </c>
      <c r="AH3431" s="216" t="s">
        <v>539</v>
      </c>
      <c r="AI3431" s="216" t="s">
        <v>566</v>
      </c>
      <c r="AJ3431" s="283">
        <v>90</v>
      </c>
      <c r="AK3431" s="283" t="s">
        <v>412</v>
      </c>
      <c r="AL3431" s="283" t="s">
        <v>416</v>
      </c>
      <c r="AM3431" s="283">
        <v>2</v>
      </c>
      <c r="AN3431" s="283">
        <v>1</v>
      </c>
      <c r="AO3431" s="114" t="s">
        <v>467</v>
      </c>
      <c r="AP3431" s="39"/>
      <c r="AQ3431" s="39"/>
      <c r="AR3431" s="39"/>
      <c r="AS3431" s="39"/>
      <c r="BW3431" s="211"/>
      <c r="BX3431" s="211"/>
      <c r="BY3431" s="211"/>
      <c r="BZ3431" s="211"/>
      <c r="CA3431" s="211"/>
      <c r="CB3431" s="211"/>
      <c r="CC3431" s="211"/>
      <c r="CD3431" s="211"/>
      <c r="CE3431" s="211"/>
      <c r="CF3431" s="211"/>
      <c r="CG3431" s="211"/>
      <c r="CH3431" s="211"/>
      <c r="CI3431" s="211"/>
      <c r="CJ3431" s="211"/>
      <c r="CK3431" s="211"/>
      <c r="CL3431" s="211"/>
      <c r="CM3431" s="211"/>
      <c r="CN3431" s="280"/>
      <c r="CO3431" s="280"/>
      <c r="CP3431" s="280"/>
      <c r="CQ3431" s="280"/>
      <c r="CR3431" s="280"/>
      <c r="CS3431" s="280"/>
      <c r="CT3431" s="280"/>
      <c r="CU3431" s="280"/>
      <c r="CV3431" s="280"/>
      <c r="CW3431" s="280"/>
      <c r="CX3431" s="280"/>
      <c r="CY3431" s="280"/>
      <c r="CZ3431" s="280"/>
      <c r="DA3431" s="280"/>
      <c r="DB3431" s="280"/>
      <c r="DC3431" s="280"/>
      <c r="DD3431" s="9"/>
      <c r="DE3431" s="9"/>
      <c r="DF3431" s="9"/>
      <c r="DG3431" s="9"/>
      <c r="DH3431" s="9"/>
      <c r="DI3431" s="9"/>
      <c r="DJ3431" s="9"/>
      <c r="DK3431" s="9"/>
      <c r="DL3431" s="9"/>
      <c r="DM3431" s="9"/>
      <c r="DN3431" s="9"/>
      <c r="DO3431" s="9"/>
      <c r="DP3431" s="9"/>
      <c r="DQ3431" s="9"/>
      <c r="DR3431" s="9"/>
      <c r="DS3431" s="9"/>
      <c r="DT3431" s="9"/>
      <c r="DU3431" s="9"/>
      <c r="DV3431" s="9"/>
      <c r="DW3431" s="9"/>
    </row>
    <row r="3432" spans="1:127" x14ac:dyDescent="0.25">
      <c r="A3432" s="9">
        <v>12</v>
      </c>
      <c r="B3432" s="226" t="s">
        <v>594</v>
      </c>
      <c r="C3432" s="283" t="s">
        <v>646</v>
      </c>
      <c r="D3432" s="226">
        <v>43734</v>
      </c>
      <c r="E3432" s="145">
        <v>0.29861111111111099</v>
      </c>
      <c r="P3432" s="98" t="str">
        <f t="shared" si="53"/>
        <v>12|ponto Rio Riacho|Regência|20190926|071000</v>
      </c>
      <c r="Q3432" s="233" t="s">
        <v>6</v>
      </c>
      <c r="R3432" s="231" t="s">
        <v>6</v>
      </c>
      <c r="S3432" s="98" t="s">
        <v>6</v>
      </c>
      <c r="T3432" s="233" t="s">
        <v>6</v>
      </c>
      <c r="U3432" s="231" t="s">
        <v>6</v>
      </c>
      <c r="V3432" s="231" t="s">
        <v>6</v>
      </c>
      <c r="W3432" s="231" t="s">
        <v>6</v>
      </c>
      <c r="X3432" s="300" t="s">
        <v>6</v>
      </c>
      <c r="Y3432" s="233" t="s">
        <v>6</v>
      </c>
      <c r="Z3432" s="233" t="s">
        <v>6</v>
      </c>
      <c r="AA3432" s="98" t="s">
        <v>6</v>
      </c>
      <c r="AB3432" s="233" t="s">
        <v>6</v>
      </c>
      <c r="AC3432" s="233" t="s">
        <v>6</v>
      </c>
      <c r="AD3432" s="98" t="s">
        <v>6</v>
      </c>
      <c r="AE3432" s="233" t="s">
        <v>6</v>
      </c>
      <c r="AF3432" s="233" t="s">
        <v>6</v>
      </c>
      <c r="AG3432" s="98" t="s">
        <v>6</v>
      </c>
      <c r="AH3432" s="216" t="s">
        <v>540</v>
      </c>
      <c r="AI3432" s="216" t="s">
        <v>567</v>
      </c>
      <c r="AJ3432" s="283">
        <v>90</v>
      </c>
      <c r="AK3432" s="283" t="s">
        <v>412</v>
      </c>
      <c r="AL3432" s="283" t="s">
        <v>416</v>
      </c>
      <c r="AM3432" s="283">
        <v>1</v>
      </c>
      <c r="AN3432" s="283">
        <v>1</v>
      </c>
      <c r="AO3432" s="114" t="s">
        <v>467</v>
      </c>
      <c r="AP3432" s="39"/>
      <c r="AQ3432" s="39"/>
      <c r="AR3432" s="39"/>
      <c r="AS3432" s="39"/>
      <c r="BW3432" s="211"/>
      <c r="BX3432" s="211"/>
      <c r="BY3432" s="211"/>
      <c r="BZ3432" s="211"/>
      <c r="CA3432" s="211"/>
      <c r="CB3432" s="211"/>
      <c r="CC3432" s="211"/>
      <c r="CD3432" s="211"/>
      <c r="CE3432" s="211"/>
      <c r="CF3432" s="211"/>
      <c r="CG3432" s="211"/>
      <c r="CH3432" s="211"/>
      <c r="CI3432" s="211"/>
      <c r="CJ3432" s="211"/>
      <c r="CK3432" s="211"/>
      <c r="CL3432" s="211"/>
      <c r="CM3432" s="211"/>
      <c r="CN3432" s="280"/>
      <c r="CO3432" s="280"/>
      <c r="CP3432" s="280"/>
      <c r="CQ3432" s="280"/>
      <c r="CR3432" s="280"/>
      <c r="CS3432" s="280"/>
      <c r="CT3432" s="280"/>
      <c r="CU3432" s="280"/>
      <c r="CV3432" s="280"/>
      <c r="CW3432" s="280"/>
      <c r="CX3432" s="280"/>
      <c r="CY3432" s="280"/>
      <c r="CZ3432" s="280"/>
      <c r="DA3432" s="280"/>
      <c r="DB3432" s="280"/>
      <c r="DC3432" s="280"/>
      <c r="DD3432" s="9"/>
      <c r="DE3432" s="9"/>
      <c r="DF3432" s="9"/>
      <c r="DG3432" s="9"/>
      <c r="DH3432" s="9"/>
      <c r="DI3432" s="9"/>
      <c r="DJ3432" s="9"/>
      <c r="DK3432" s="9"/>
      <c r="DL3432" s="9"/>
      <c r="DM3432" s="9"/>
      <c r="DN3432" s="9"/>
      <c r="DO3432" s="9"/>
      <c r="DP3432" s="9"/>
      <c r="DQ3432" s="9"/>
      <c r="DR3432" s="9"/>
      <c r="DS3432" s="9"/>
      <c r="DT3432" s="9"/>
      <c r="DU3432" s="9"/>
      <c r="DV3432" s="9"/>
      <c r="DW3432" s="9"/>
    </row>
    <row r="3433" spans="1:127" x14ac:dyDescent="0.25">
      <c r="A3433" s="9">
        <v>12</v>
      </c>
      <c r="B3433" s="226" t="s">
        <v>594</v>
      </c>
      <c r="C3433" s="283" t="s">
        <v>646</v>
      </c>
      <c r="D3433" s="226">
        <v>43734</v>
      </c>
      <c r="E3433" s="145">
        <v>0.29861111111111099</v>
      </c>
      <c r="P3433" s="98" t="str">
        <f t="shared" si="53"/>
        <v>12|ponto Rio Riacho|Regência|20190926|071000</v>
      </c>
      <c r="Q3433" s="233" t="s">
        <v>6</v>
      </c>
      <c r="R3433" s="231" t="s">
        <v>6</v>
      </c>
      <c r="S3433" s="98" t="s">
        <v>6</v>
      </c>
      <c r="T3433" s="233" t="s">
        <v>6</v>
      </c>
      <c r="U3433" s="231" t="s">
        <v>6</v>
      </c>
      <c r="V3433" s="231" t="s">
        <v>6</v>
      </c>
      <c r="W3433" s="231" t="s">
        <v>6</v>
      </c>
      <c r="X3433" s="300" t="s">
        <v>6</v>
      </c>
      <c r="Y3433" s="233" t="s">
        <v>6</v>
      </c>
      <c r="Z3433" s="233" t="s">
        <v>6</v>
      </c>
      <c r="AA3433" s="98" t="s">
        <v>6</v>
      </c>
      <c r="AB3433" s="233" t="s">
        <v>6</v>
      </c>
      <c r="AC3433" s="233" t="s">
        <v>6</v>
      </c>
      <c r="AD3433" s="98" t="s">
        <v>6</v>
      </c>
      <c r="AE3433" s="233" t="s">
        <v>6</v>
      </c>
      <c r="AF3433" s="233" t="s">
        <v>6</v>
      </c>
      <c r="AG3433" s="98" t="s">
        <v>6</v>
      </c>
      <c r="AH3433" s="216" t="s">
        <v>540</v>
      </c>
      <c r="AI3433" s="216" t="s">
        <v>567</v>
      </c>
      <c r="AJ3433" s="283">
        <v>90</v>
      </c>
      <c r="AK3433" s="283" t="s">
        <v>412</v>
      </c>
      <c r="AL3433" s="283" t="s">
        <v>416</v>
      </c>
      <c r="AM3433" s="283">
        <v>1</v>
      </c>
      <c r="AN3433" s="283">
        <v>1</v>
      </c>
      <c r="AO3433" s="114" t="s">
        <v>467</v>
      </c>
      <c r="AP3433" s="39"/>
      <c r="AQ3433" s="39"/>
      <c r="AR3433" s="39"/>
      <c r="AS3433" s="39"/>
      <c r="BW3433" s="211"/>
      <c r="BX3433" s="211"/>
      <c r="BY3433" s="211"/>
      <c r="BZ3433" s="211"/>
      <c r="CA3433" s="211"/>
      <c r="CB3433" s="211"/>
      <c r="CC3433" s="211"/>
      <c r="CD3433" s="211"/>
      <c r="CE3433" s="211"/>
      <c r="CF3433" s="211"/>
      <c r="CG3433" s="211"/>
      <c r="CH3433" s="211"/>
      <c r="CI3433" s="211"/>
      <c r="CJ3433" s="211"/>
      <c r="CK3433" s="211"/>
      <c r="CL3433" s="211"/>
      <c r="CM3433" s="211"/>
      <c r="CN3433" s="280"/>
      <c r="CO3433" s="280"/>
      <c r="CP3433" s="280"/>
      <c r="CQ3433" s="280"/>
      <c r="CR3433" s="280"/>
      <c r="CS3433" s="280"/>
      <c r="CT3433" s="280"/>
      <c r="CU3433" s="280"/>
      <c r="CV3433" s="280"/>
      <c r="CW3433" s="280"/>
      <c r="CX3433" s="280"/>
      <c r="CY3433" s="280"/>
      <c r="CZ3433" s="280"/>
      <c r="DA3433" s="280"/>
      <c r="DB3433" s="280"/>
      <c r="DC3433" s="280"/>
      <c r="DD3433" s="9"/>
      <c r="DE3433" s="9"/>
      <c r="DF3433" s="9"/>
      <c r="DG3433" s="9"/>
      <c r="DH3433" s="9"/>
      <c r="DI3433" s="9"/>
      <c r="DJ3433" s="9"/>
      <c r="DK3433" s="9"/>
      <c r="DL3433" s="9"/>
      <c r="DM3433" s="9"/>
      <c r="DN3433" s="9"/>
      <c r="DO3433" s="9"/>
      <c r="DP3433" s="9"/>
      <c r="DQ3433" s="9"/>
      <c r="DR3433" s="9"/>
      <c r="DS3433" s="9"/>
      <c r="DT3433" s="9"/>
      <c r="DU3433" s="9"/>
      <c r="DV3433" s="9"/>
      <c r="DW3433" s="9"/>
    </row>
    <row r="3434" spans="1:127" x14ac:dyDescent="0.25">
      <c r="A3434" s="9">
        <v>12</v>
      </c>
      <c r="B3434" s="226" t="s">
        <v>594</v>
      </c>
      <c r="C3434" s="283" t="s">
        <v>646</v>
      </c>
      <c r="D3434" s="226">
        <v>43734</v>
      </c>
      <c r="E3434" s="145">
        <v>0.29861111111111099</v>
      </c>
      <c r="P3434" s="98" t="str">
        <f t="shared" si="53"/>
        <v>12|ponto Rio Riacho|Regência|20190926|071000</v>
      </c>
      <c r="Q3434" s="233" t="s">
        <v>6</v>
      </c>
      <c r="R3434" s="231" t="s">
        <v>6</v>
      </c>
      <c r="S3434" s="98" t="s">
        <v>6</v>
      </c>
      <c r="T3434" s="233" t="s">
        <v>6</v>
      </c>
      <c r="U3434" s="231" t="s">
        <v>6</v>
      </c>
      <c r="V3434" s="231" t="s">
        <v>6</v>
      </c>
      <c r="W3434" s="231" t="s">
        <v>6</v>
      </c>
      <c r="X3434" s="300" t="s">
        <v>6</v>
      </c>
      <c r="Y3434" s="233" t="s">
        <v>6</v>
      </c>
      <c r="Z3434" s="233" t="s">
        <v>6</v>
      </c>
      <c r="AA3434" s="98" t="s">
        <v>6</v>
      </c>
      <c r="AB3434" s="233" t="s">
        <v>6</v>
      </c>
      <c r="AC3434" s="233" t="s">
        <v>6</v>
      </c>
      <c r="AD3434" s="98" t="s">
        <v>6</v>
      </c>
      <c r="AE3434" s="233" t="s">
        <v>6</v>
      </c>
      <c r="AF3434" s="233" t="s">
        <v>6</v>
      </c>
      <c r="AG3434" s="98" t="s">
        <v>6</v>
      </c>
      <c r="AH3434" s="216" t="s">
        <v>540</v>
      </c>
      <c r="AI3434" s="216" t="s">
        <v>567</v>
      </c>
      <c r="AJ3434" s="283">
        <v>90</v>
      </c>
      <c r="AK3434" s="283" t="s">
        <v>412</v>
      </c>
      <c r="AL3434" s="283" t="s">
        <v>416</v>
      </c>
      <c r="AM3434" s="283">
        <v>1</v>
      </c>
      <c r="AN3434" s="283">
        <v>1</v>
      </c>
      <c r="AO3434" s="114" t="s">
        <v>467</v>
      </c>
      <c r="AP3434" s="39"/>
      <c r="AQ3434" s="39"/>
      <c r="AR3434" s="39"/>
      <c r="AS3434" s="39"/>
      <c r="BW3434" s="211"/>
      <c r="BX3434" s="211"/>
      <c r="BY3434" s="211"/>
      <c r="BZ3434" s="211"/>
      <c r="CA3434" s="211"/>
      <c r="CB3434" s="211"/>
      <c r="CC3434" s="211"/>
      <c r="CD3434" s="211"/>
      <c r="CE3434" s="211"/>
      <c r="CF3434" s="211"/>
      <c r="CG3434" s="211"/>
      <c r="CH3434" s="211"/>
      <c r="CI3434" s="211"/>
      <c r="CJ3434" s="211"/>
      <c r="CK3434" s="211"/>
      <c r="CL3434" s="211"/>
      <c r="CM3434" s="211"/>
      <c r="CN3434" s="280"/>
      <c r="CO3434" s="280"/>
      <c r="CP3434" s="280"/>
      <c r="CQ3434" s="280"/>
      <c r="CR3434" s="280"/>
      <c r="CS3434" s="280"/>
      <c r="CT3434" s="280"/>
      <c r="CU3434" s="280"/>
      <c r="CV3434" s="280"/>
      <c r="CW3434" s="280"/>
      <c r="CX3434" s="280"/>
      <c r="CY3434" s="280"/>
      <c r="CZ3434" s="280"/>
      <c r="DA3434" s="280"/>
      <c r="DB3434" s="280"/>
      <c r="DC3434" s="280"/>
      <c r="DD3434" s="9"/>
      <c r="DE3434" s="9"/>
      <c r="DF3434" s="9"/>
      <c r="DG3434" s="9"/>
      <c r="DH3434" s="9"/>
      <c r="DI3434" s="9"/>
      <c r="DJ3434" s="9"/>
      <c r="DK3434" s="9"/>
      <c r="DL3434" s="9"/>
      <c r="DM3434" s="9"/>
      <c r="DN3434" s="9"/>
      <c r="DO3434" s="9"/>
      <c r="DP3434" s="9"/>
      <c r="DQ3434" s="9"/>
      <c r="DR3434" s="9"/>
      <c r="DS3434" s="9"/>
      <c r="DT3434" s="9"/>
      <c r="DU3434" s="9"/>
      <c r="DV3434" s="9"/>
      <c r="DW3434" s="9"/>
    </row>
    <row r="3435" spans="1:127" x14ac:dyDescent="0.25">
      <c r="A3435" s="9">
        <v>12</v>
      </c>
      <c r="B3435" s="283" t="s">
        <v>595</v>
      </c>
      <c r="C3435" s="283" t="s">
        <v>617</v>
      </c>
      <c r="D3435" s="226">
        <v>43737</v>
      </c>
      <c r="E3435" s="145">
        <v>0.3125</v>
      </c>
      <c r="P3435" s="98" t="str">
        <f t="shared" si="53"/>
        <v>12|1 N Piraque-açu|Piraque-açu|20190929|073000</v>
      </c>
      <c r="Q3435" s="233" t="s">
        <v>6</v>
      </c>
      <c r="R3435" s="231" t="s">
        <v>6</v>
      </c>
      <c r="S3435" s="98" t="s">
        <v>6</v>
      </c>
      <c r="T3435" s="233" t="s">
        <v>6</v>
      </c>
      <c r="U3435" s="231" t="s">
        <v>6</v>
      </c>
      <c r="V3435" s="231" t="s">
        <v>6</v>
      </c>
      <c r="W3435" s="231" t="s">
        <v>6</v>
      </c>
      <c r="X3435" s="300" t="s">
        <v>6</v>
      </c>
      <c r="Y3435" s="233" t="s">
        <v>6</v>
      </c>
      <c r="Z3435" s="233" t="s">
        <v>6</v>
      </c>
      <c r="AA3435" s="98" t="s">
        <v>6</v>
      </c>
      <c r="AB3435" s="233" t="s">
        <v>6</v>
      </c>
      <c r="AC3435" s="233" t="s">
        <v>6</v>
      </c>
      <c r="AD3435" s="98" t="s">
        <v>6</v>
      </c>
      <c r="AE3435" s="233" t="s">
        <v>6</v>
      </c>
      <c r="AF3435" s="233" t="s">
        <v>6</v>
      </c>
      <c r="AG3435" s="98" t="s">
        <v>6</v>
      </c>
      <c r="AH3435" s="286" t="s">
        <v>541</v>
      </c>
      <c r="AI3435" s="286" t="s">
        <v>568</v>
      </c>
      <c r="AJ3435" s="283">
        <v>100</v>
      </c>
      <c r="AK3435" s="283" t="s">
        <v>963</v>
      </c>
      <c r="AL3435" s="283" t="s">
        <v>413</v>
      </c>
      <c r="AM3435" s="283">
        <v>0</v>
      </c>
      <c r="AN3435" s="283">
        <v>0</v>
      </c>
      <c r="AO3435" s="114" t="s">
        <v>467</v>
      </c>
      <c r="AP3435" s="39"/>
      <c r="AQ3435" s="39"/>
      <c r="AR3435" s="39"/>
      <c r="AS3435" s="39"/>
      <c r="BW3435" s="211"/>
      <c r="BX3435" s="211"/>
      <c r="BY3435" s="211"/>
      <c r="BZ3435" s="211"/>
      <c r="CA3435" s="211"/>
      <c r="CB3435" s="211"/>
      <c r="CC3435" s="211"/>
      <c r="CD3435" s="211"/>
      <c r="CE3435" s="211"/>
      <c r="CF3435" s="211"/>
      <c r="CG3435" s="211"/>
      <c r="CH3435" s="211"/>
      <c r="CI3435" s="211"/>
      <c r="CJ3435" s="211"/>
      <c r="CK3435" s="211"/>
      <c r="CL3435" s="211"/>
      <c r="CM3435" s="211"/>
      <c r="CN3435" s="280"/>
      <c r="CO3435" s="280"/>
      <c r="CP3435" s="280"/>
      <c r="CQ3435" s="280"/>
      <c r="CR3435" s="280"/>
      <c r="CS3435" s="280"/>
      <c r="CT3435" s="280"/>
      <c r="CU3435" s="280"/>
      <c r="CV3435" s="280"/>
      <c r="CW3435" s="280"/>
      <c r="CX3435" s="280"/>
      <c r="CY3435" s="280"/>
      <c r="CZ3435" s="280"/>
      <c r="DA3435" s="280"/>
      <c r="DB3435" s="280"/>
      <c r="DC3435" s="280"/>
      <c r="DD3435" s="9"/>
      <c r="DE3435" s="9"/>
      <c r="DF3435" s="9"/>
      <c r="DG3435" s="9"/>
      <c r="DH3435" s="9"/>
      <c r="DI3435" s="9"/>
      <c r="DJ3435" s="9"/>
      <c r="DK3435" s="9"/>
      <c r="DL3435" s="9"/>
      <c r="DM3435" s="9"/>
      <c r="DN3435" s="9"/>
      <c r="DO3435" s="9"/>
      <c r="DP3435" s="9"/>
      <c r="DQ3435" s="9"/>
      <c r="DR3435" s="9"/>
      <c r="DS3435" s="9"/>
      <c r="DT3435" s="9"/>
      <c r="DU3435" s="9"/>
      <c r="DV3435" s="9"/>
      <c r="DW3435" s="9"/>
    </row>
    <row r="3436" spans="1:127" x14ac:dyDescent="0.25">
      <c r="A3436" s="9">
        <v>12</v>
      </c>
      <c r="B3436" s="283" t="s">
        <v>596</v>
      </c>
      <c r="C3436" s="283" t="s">
        <v>617</v>
      </c>
      <c r="D3436" s="226">
        <v>43737</v>
      </c>
      <c r="E3436" s="145">
        <v>0.32291666666666669</v>
      </c>
      <c r="P3436" s="98" t="str">
        <f t="shared" si="53"/>
        <v>12|2 N Piraque-açu|Piraque-açu|20190929|074500</v>
      </c>
      <c r="Q3436" s="233" t="s">
        <v>6</v>
      </c>
      <c r="R3436" s="231" t="s">
        <v>6</v>
      </c>
      <c r="S3436" s="98" t="s">
        <v>6</v>
      </c>
      <c r="T3436" s="233" t="s">
        <v>6</v>
      </c>
      <c r="U3436" s="231" t="s">
        <v>6</v>
      </c>
      <c r="V3436" s="231" t="s">
        <v>6</v>
      </c>
      <c r="W3436" s="231" t="s">
        <v>6</v>
      </c>
      <c r="X3436" s="300" t="s">
        <v>6</v>
      </c>
      <c r="Y3436" s="233" t="s">
        <v>6</v>
      </c>
      <c r="Z3436" s="233" t="s">
        <v>6</v>
      </c>
      <c r="AA3436" s="98" t="s">
        <v>6</v>
      </c>
      <c r="AB3436" s="233" t="s">
        <v>6</v>
      </c>
      <c r="AC3436" s="233" t="s">
        <v>6</v>
      </c>
      <c r="AD3436" s="98" t="s">
        <v>6</v>
      </c>
      <c r="AE3436" s="233" t="s">
        <v>6</v>
      </c>
      <c r="AF3436" s="233" t="s">
        <v>6</v>
      </c>
      <c r="AG3436" s="98" t="s">
        <v>6</v>
      </c>
      <c r="AH3436" s="286" t="s">
        <v>542</v>
      </c>
      <c r="AI3436" s="286" t="s">
        <v>569</v>
      </c>
      <c r="AJ3436" s="283">
        <v>100</v>
      </c>
      <c r="AK3436" s="283" t="s">
        <v>963</v>
      </c>
      <c r="AL3436" s="283" t="s">
        <v>413</v>
      </c>
      <c r="AM3436" s="283">
        <v>0</v>
      </c>
      <c r="AN3436" s="283">
        <v>0</v>
      </c>
      <c r="AO3436" s="114" t="s">
        <v>467</v>
      </c>
      <c r="AP3436" s="39"/>
      <c r="AQ3436" s="39"/>
      <c r="AR3436" s="39"/>
      <c r="AS3436" s="39"/>
      <c r="BW3436" s="211"/>
      <c r="BX3436" s="211"/>
      <c r="BY3436" s="211"/>
      <c r="BZ3436" s="211"/>
      <c r="CA3436" s="211"/>
      <c r="CB3436" s="211"/>
      <c r="CC3436" s="211"/>
      <c r="CD3436" s="211"/>
      <c r="CE3436" s="211"/>
      <c r="CF3436" s="211"/>
      <c r="CG3436" s="211"/>
      <c r="CH3436" s="211"/>
      <c r="CI3436" s="211"/>
      <c r="CJ3436" s="211"/>
      <c r="CK3436" s="211"/>
      <c r="CL3436" s="211"/>
      <c r="CM3436" s="211"/>
      <c r="CN3436" s="280"/>
      <c r="CO3436" s="280"/>
      <c r="CP3436" s="280"/>
      <c r="CQ3436" s="280"/>
      <c r="CR3436" s="280"/>
      <c r="CS3436" s="280"/>
      <c r="CT3436" s="280"/>
      <c r="CU3436" s="280"/>
      <c r="CV3436" s="280"/>
      <c r="CW3436" s="280"/>
      <c r="CX3436" s="280"/>
      <c r="CY3436" s="280"/>
      <c r="CZ3436" s="280"/>
      <c r="DA3436" s="280"/>
      <c r="DB3436" s="280"/>
      <c r="DC3436" s="280"/>
      <c r="DD3436" s="9"/>
      <c r="DE3436" s="9"/>
      <c r="DF3436" s="9"/>
      <c r="DG3436" s="9"/>
      <c r="DH3436" s="9"/>
      <c r="DI3436" s="9"/>
      <c r="DJ3436" s="9"/>
      <c r="DK3436" s="9"/>
      <c r="DL3436" s="9"/>
      <c r="DM3436" s="9"/>
      <c r="DN3436" s="9"/>
      <c r="DO3436" s="9"/>
      <c r="DP3436" s="9"/>
      <c r="DQ3436" s="9"/>
      <c r="DR3436" s="9"/>
      <c r="DS3436" s="9"/>
      <c r="DT3436" s="9"/>
      <c r="DU3436" s="9"/>
      <c r="DV3436" s="9"/>
      <c r="DW3436" s="9"/>
    </row>
    <row r="3437" spans="1:127" x14ac:dyDescent="0.25">
      <c r="A3437" s="9">
        <v>12</v>
      </c>
      <c r="B3437" s="283" t="s">
        <v>597</v>
      </c>
      <c r="C3437" s="283" t="s">
        <v>617</v>
      </c>
      <c r="D3437" s="226">
        <v>43737</v>
      </c>
      <c r="E3437" s="145">
        <v>0.33333333333333331</v>
      </c>
      <c r="P3437" s="98" t="str">
        <f t="shared" si="53"/>
        <v>12|3 N Piraque-açu|Piraque-açu|20190929|080000</v>
      </c>
      <c r="Q3437" s="233" t="s">
        <v>6</v>
      </c>
      <c r="R3437" s="231" t="s">
        <v>6</v>
      </c>
      <c r="S3437" s="98" t="s">
        <v>6</v>
      </c>
      <c r="T3437" s="233" t="s">
        <v>6</v>
      </c>
      <c r="U3437" s="231" t="s">
        <v>6</v>
      </c>
      <c r="V3437" s="231" t="s">
        <v>6</v>
      </c>
      <c r="W3437" s="231" t="s">
        <v>6</v>
      </c>
      <c r="X3437" s="300" t="s">
        <v>6</v>
      </c>
      <c r="Y3437" s="233" t="s">
        <v>6</v>
      </c>
      <c r="Z3437" s="233" t="s">
        <v>6</v>
      </c>
      <c r="AA3437" s="98" t="s">
        <v>6</v>
      </c>
      <c r="AB3437" s="233" t="s">
        <v>6</v>
      </c>
      <c r="AC3437" s="233" t="s">
        <v>6</v>
      </c>
      <c r="AD3437" s="98" t="s">
        <v>6</v>
      </c>
      <c r="AE3437" s="233" t="s">
        <v>6</v>
      </c>
      <c r="AF3437" s="233" t="s">
        <v>6</v>
      </c>
      <c r="AG3437" s="98" t="s">
        <v>6</v>
      </c>
      <c r="AH3437" s="286" t="s">
        <v>543</v>
      </c>
      <c r="AI3437" s="286" t="s">
        <v>570</v>
      </c>
      <c r="AJ3437" s="283">
        <v>100</v>
      </c>
      <c r="AK3437" s="283" t="s">
        <v>963</v>
      </c>
      <c r="AL3437" s="283" t="s">
        <v>413</v>
      </c>
      <c r="AM3437" s="283">
        <v>0</v>
      </c>
      <c r="AN3437" s="283">
        <v>0</v>
      </c>
      <c r="AO3437" s="114" t="s">
        <v>467</v>
      </c>
      <c r="AP3437" s="39"/>
      <c r="AQ3437" s="39"/>
      <c r="AR3437" s="39"/>
      <c r="AS3437" s="39"/>
      <c r="BW3437" s="211"/>
      <c r="BX3437" s="211"/>
      <c r="BY3437" s="211"/>
      <c r="BZ3437" s="211"/>
      <c r="CA3437" s="211"/>
      <c r="CB3437" s="211"/>
      <c r="CC3437" s="211"/>
      <c r="CD3437" s="211"/>
      <c r="CE3437" s="211"/>
      <c r="CF3437" s="211"/>
      <c r="CG3437" s="211"/>
      <c r="CH3437" s="211"/>
      <c r="CI3437" s="211"/>
      <c r="CJ3437" s="211"/>
      <c r="CK3437" s="211"/>
      <c r="CL3437" s="211"/>
      <c r="CM3437" s="211"/>
      <c r="CN3437" s="280"/>
      <c r="CO3437" s="280"/>
      <c r="CP3437" s="280"/>
      <c r="CQ3437" s="280"/>
      <c r="CR3437" s="280"/>
      <c r="CS3437" s="280"/>
      <c r="CT3437" s="280"/>
      <c r="CU3437" s="280"/>
      <c r="CV3437" s="280"/>
      <c r="CW3437" s="280"/>
      <c r="CX3437" s="280"/>
      <c r="CY3437" s="280"/>
      <c r="CZ3437" s="280"/>
      <c r="DA3437" s="280"/>
      <c r="DB3437" s="280"/>
      <c r="DC3437" s="280"/>
      <c r="DD3437" s="9"/>
      <c r="DE3437" s="9"/>
      <c r="DF3437" s="9"/>
      <c r="DG3437" s="9"/>
      <c r="DH3437" s="9"/>
      <c r="DI3437" s="9"/>
      <c r="DJ3437" s="9"/>
      <c r="DK3437" s="9"/>
      <c r="DL3437" s="9"/>
      <c r="DM3437" s="9"/>
      <c r="DN3437" s="9"/>
      <c r="DO3437" s="9"/>
      <c r="DP3437" s="9"/>
      <c r="DQ3437" s="9"/>
      <c r="DR3437" s="9"/>
      <c r="DS3437" s="9"/>
      <c r="DT3437" s="9"/>
      <c r="DU3437" s="9"/>
      <c r="DV3437" s="9"/>
      <c r="DW3437" s="9"/>
    </row>
    <row r="3438" spans="1:127" x14ac:dyDescent="0.25">
      <c r="A3438" s="9">
        <v>12</v>
      </c>
      <c r="B3438" s="283" t="s">
        <v>598</v>
      </c>
      <c r="C3438" s="283" t="s">
        <v>617</v>
      </c>
      <c r="D3438" s="226">
        <v>43737</v>
      </c>
      <c r="E3438" s="145">
        <v>0.34375</v>
      </c>
      <c r="P3438" s="98" t="str">
        <f t="shared" si="53"/>
        <v>12|4 N Piraque-açu|Piraque-açu|20190929|081500</v>
      </c>
      <c r="Q3438" s="233" t="s">
        <v>6</v>
      </c>
      <c r="R3438" s="231" t="s">
        <v>6</v>
      </c>
      <c r="S3438" s="98" t="s">
        <v>6</v>
      </c>
      <c r="T3438" s="233" t="s">
        <v>6</v>
      </c>
      <c r="U3438" s="231" t="s">
        <v>6</v>
      </c>
      <c r="V3438" s="231" t="s">
        <v>6</v>
      </c>
      <c r="W3438" s="231" t="s">
        <v>6</v>
      </c>
      <c r="X3438" s="300" t="s">
        <v>6</v>
      </c>
      <c r="Y3438" s="233" t="s">
        <v>6</v>
      </c>
      <c r="Z3438" s="233" t="s">
        <v>6</v>
      </c>
      <c r="AA3438" s="98" t="s">
        <v>6</v>
      </c>
      <c r="AB3438" s="233" t="s">
        <v>6</v>
      </c>
      <c r="AC3438" s="233" t="s">
        <v>6</v>
      </c>
      <c r="AD3438" s="98" t="s">
        <v>6</v>
      </c>
      <c r="AE3438" s="233" t="s">
        <v>6</v>
      </c>
      <c r="AF3438" s="233" t="s">
        <v>6</v>
      </c>
      <c r="AG3438" s="98" t="s">
        <v>6</v>
      </c>
      <c r="AH3438" s="286" t="s">
        <v>543</v>
      </c>
      <c r="AI3438" s="286" t="s">
        <v>570</v>
      </c>
      <c r="AJ3438" s="283">
        <v>100</v>
      </c>
      <c r="AK3438" s="283" t="s">
        <v>963</v>
      </c>
      <c r="AL3438" s="283" t="s">
        <v>413</v>
      </c>
      <c r="AM3438" s="283">
        <v>0</v>
      </c>
      <c r="AN3438" s="283">
        <v>0</v>
      </c>
      <c r="AO3438" s="114" t="s">
        <v>467</v>
      </c>
      <c r="AP3438" s="39"/>
      <c r="AQ3438" s="39"/>
      <c r="AR3438" s="39"/>
      <c r="AS3438" s="39"/>
      <c r="BW3438" s="211"/>
      <c r="BX3438" s="211"/>
      <c r="BY3438" s="211"/>
      <c r="BZ3438" s="211"/>
      <c r="CA3438" s="211"/>
      <c r="CB3438" s="211"/>
      <c r="CC3438" s="211"/>
      <c r="CD3438" s="211"/>
      <c r="CE3438" s="211"/>
      <c r="CF3438" s="211"/>
      <c r="CG3438" s="211"/>
      <c r="CH3438" s="211"/>
      <c r="CI3438" s="211"/>
      <c r="CJ3438" s="211"/>
      <c r="CK3438" s="211"/>
      <c r="CL3438" s="211"/>
      <c r="CM3438" s="211"/>
      <c r="CN3438" s="280"/>
      <c r="CO3438" s="280"/>
      <c r="CP3438" s="280"/>
      <c r="CQ3438" s="280"/>
      <c r="CR3438" s="280"/>
      <c r="CS3438" s="280"/>
      <c r="CT3438" s="280"/>
      <c r="CU3438" s="280"/>
      <c r="CV3438" s="280"/>
      <c r="CW3438" s="280"/>
      <c r="CX3438" s="280"/>
      <c r="CY3438" s="280"/>
      <c r="CZ3438" s="280"/>
      <c r="DA3438" s="280"/>
      <c r="DB3438" s="280"/>
      <c r="DC3438" s="280"/>
      <c r="DD3438" s="9"/>
      <c r="DE3438" s="9"/>
      <c r="DF3438" s="9"/>
      <c r="DG3438" s="9"/>
      <c r="DH3438" s="9"/>
      <c r="DI3438" s="9"/>
      <c r="DJ3438" s="9"/>
      <c r="DK3438" s="9"/>
      <c r="DL3438" s="9"/>
      <c r="DM3438" s="9"/>
      <c r="DN3438" s="9"/>
      <c r="DO3438" s="9"/>
      <c r="DP3438" s="9"/>
      <c r="DQ3438" s="9"/>
      <c r="DR3438" s="9"/>
      <c r="DS3438" s="9"/>
      <c r="DT3438" s="9"/>
      <c r="DU3438" s="9"/>
      <c r="DV3438" s="9"/>
      <c r="DW3438" s="9"/>
    </row>
    <row r="3439" spans="1:127" x14ac:dyDescent="0.25">
      <c r="A3439" s="9">
        <v>12</v>
      </c>
      <c r="B3439" s="283" t="s">
        <v>599</v>
      </c>
      <c r="C3439" s="283" t="s">
        <v>617</v>
      </c>
      <c r="D3439" s="226">
        <v>43737</v>
      </c>
      <c r="E3439" s="145">
        <v>0.35416666666666669</v>
      </c>
      <c r="P3439" s="98" t="str">
        <f t="shared" si="53"/>
        <v>12|5 N Piraque-açu|Piraque-açu|20190929|083000</v>
      </c>
      <c r="Q3439" s="233" t="s">
        <v>6</v>
      </c>
      <c r="R3439" s="231" t="s">
        <v>6</v>
      </c>
      <c r="S3439" s="98" t="s">
        <v>6</v>
      </c>
      <c r="T3439" s="233" t="s">
        <v>6</v>
      </c>
      <c r="U3439" s="231" t="s">
        <v>6</v>
      </c>
      <c r="V3439" s="231" t="s">
        <v>6</v>
      </c>
      <c r="W3439" s="231" t="s">
        <v>6</v>
      </c>
      <c r="X3439" s="300" t="s">
        <v>6</v>
      </c>
      <c r="Y3439" s="233" t="s">
        <v>6</v>
      </c>
      <c r="Z3439" s="233" t="s">
        <v>6</v>
      </c>
      <c r="AA3439" s="98" t="s">
        <v>6</v>
      </c>
      <c r="AB3439" s="233" t="s">
        <v>6</v>
      </c>
      <c r="AC3439" s="233" t="s">
        <v>6</v>
      </c>
      <c r="AD3439" s="98" t="s">
        <v>6</v>
      </c>
      <c r="AE3439" s="233" t="s">
        <v>6</v>
      </c>
      <c r="AF3439" s="233" t="s">
        <v>6</v>
      </c>
      <c r="AG3439" s="98" t="s">
        <v>6</v>
      </c>
      <c r="AH3439" s="231" t="s">
        <v>545</v>
      </c>
      <c r="AI3439" s="231" t="s">
        <v>572</v>
      </c>
      <c r="AJ3439" s="283">
        <v>100</v>
      </c>
      <c r="AK3439" s="283" t="s">
        <v>963</v>
      </c>
      <c r="AL3439" s="283" t="s">
        <v>413</v>
      </c>
      <c r="AM3439" s="283">
        <v>0</v>
      </c>
      <c r="AN3439" s="283">
        <v>0</v>
      </c>
      <c r="AO3439" s="114" t="s">
        <v>467</v>
      </c>
      <c r="AP3439" s="39"/>
      <c r="AQ3439" s="39"/>
      <c r="AR3439" s="39"/>
      <c r="AS3439" s="39"/>
      <c r="BW3439" s="211"/>
      <c r="BX3439" s="211"/>
      <c r="BY3439" s="211"/>
      <c r="BZ3439" s="211"/>
      <c r="CA3439" s="211"/>
      <c r="CB3439" s="211"/>
      <c r="CC3439" s="211"/>
      <c r="CD3439" s="211"/>
      <c r="CE3439" s="211"/>
      <c r="CF3439" s="211"/>
      <c r="CG3439" s="211"/>
      <c r="CH3439" s="211"/>
      <c r="CI3439" s="211"/>
      <c r="CJ3439" s="211"/>
      <c r="CK3439" s="211"/>
      <c r="CL3439" s="211"/>
      <c r="CM3439" s="211"/>
      <c r="CN3439" s="280"/>
      <c r="CO3439" s="280"/>
      <c r="CP3439" s="280"/>
      <c r="CQ3439" s="280"/>
      <c r="CR3439" s="280"/>
      <c r="CS3439" s="280"/>
      <c r="CT3439" s="280"/>
      <c r="CU3439" s="280"/>
      <c r="CV3439" s="280"/>
      <c r="CW3439" s="280"/>
      <c r="CX3439" s="280"/>
      <c r="CY3439" s="280"/>
      <c r="CZ3439" s="280"/>
      <c r="DA3439" s="280"/>
      <c r="DB3439" s="280"/>
      <c r="DC3439" s="280"/>
      <c r="DD3439" s="9"/>
      <c r="DE3439" s="9"/>
      <c r="DF3439" s="9"/>
      <c r="DG3439" s="9"/>
      <c r="DH3439" s="9"/>
      <c r="DI3439" s="9"/>
      <c r="DJ3439" s="9"/>
      <c r="DK3439" s="9"/>
      <c r="DL3439" s="9"/>
      <c r="DM3439" s="9"/>
      <c r="DN3439" s="9"/>
      <c r="DO3439" s="9"/>
      <c r="DP3439" s="9"/>
      <c r="DQ3439" s="9"/>
      <c r="DR3439" s="9"/>
      <c r="DS3439" s="9"/>
      <c r="DT3439" s="9"/>
      <c r="DU3439" s="9"/>
      <c r="DV3439" s="9"/>
      <c r="DW3439" s="9"/>
    </row>
    <row r="3440" spans="1:127" x14ac:dyDescent="0.25">
      <c r="A3440" s="9">
        <v>12</v>
      </c>
      <c r="B3440" s="283" t="s">
        <v>600</v>
      </c>
      <c r="C3440" s="283" t="s">
        <v>617</v>
      </c>
      <c r="D3440" s="226">
        <v>43737</v>
      </c>
      <c r="E3440" s="145">
        <v>0.36458333333333331</v>
      </c>
      <c r="P3440" s="98" t="str">
        <f t="shared" si="53"/>
        <v>12|6 N Piraque-açu|Piraque-açu|20190929|084500</v>
      </c>
      <c r="Q3440" s="233" t="s">
        <v>6</v>
      </c>
      <c r="R3440" s="231" t="s">
        <v>6</v>
      </c>
      <c r="S3440" s="98" t="s">
        <v>6</v>
      </c>
      <c r="T3440" s="233" t="s">
        <v>6</v>
      </c>
      <c r="U3440" s="231" t="s">
        <v>6</v>
      </c>
      <c r="V3440" s="231" t="s">
        <v>6</v>
      </c>
      <c r="W3440" s="231" t="s">
        <v>6</v>
      </c>
      <c r="X3440" s="300" t="s">
        <v>6</v>
      </c>
      <c r="Y3440" s="233" t="s">
        <v>6</v>
      </c>
      <c r="Z3440" s="233" t="s">
        <v>6</v>
      </c>
      <c r="AA3440" s="98" t="s">
        <v>6</v>
      </c>
      <c r="AB3440" s="233" t="s">
        <v>6</v>
      </c>
      <c r="AC3440" s="233" t="s">
        <v>6</v>
      </c>
      <c r="AD3440" s="98" t="s">
        <v>6</v>
      </c>
      <c r="AE3440" s="233" t="s">
        <v>6</v>
      </c>
      <c r="AF3440" s="233" t="s">
        <v>6</v>
      </c>
      <c r="AG3440" s="98" t="s">
        <v>6</v>
      </c>
      <c r="AH3440" s="231" t="s">
        <v>546</v>
      </c>
      <c r="AI3440" s="231" t="s">
        <v>573</v>
      </c>
      <c r="AJ3440" s="283">
        <v>100</v>
      </c>
      <c r="AK3440" s="283" t="s">
        <v>963</v>
      </c>
      <c r="AL3440" s="283" t="s">
        <v>413</v>
      </c>
      <c r="AM3440" s="283">
        <v>0</v>
      </c>
      <c r="AN3440" s="283">
        <v>0</v>
      </c>
      <c r="AO3440" s="114" t="s">
        <v>467</v>
      </c>
      <c r="AP3440" s="39"/>
      <c r="AQ3440" s="39"/>
      <c r="AR3440" s="39"/>
      <c r="AS3440" s="39"/>
      <c r="BW3440" s="211"/>
      <c r="BX3440" s="211"/>
      <c r="BY3440" s="211"/>
      <c r="BZ3440" s="211"/>
      <c r="CA3440" s="211"/>
      <c r="CB3440" s="211"/>
      <c r="CC3440" s="211"/>
      <c r="CD3440" s="211"/>
      <c r="CE3440" s="211"/>
      <c r="CF3440" s="211"/>
      <c r="CG3440" s="211"/>
      <c r="CH3440" s="211"/>
      <c r="CI3440" s="211"/>
      <c r="CJ3440" s="211"/>
      <c r="CK3440" s="211"/>
      <c r="CL3440" s="211"/>
      <c r="CM3440" s="211"/>
      <c r="CN3440" s="280"/>
      <c r="CO3440" s="280"/>
      <c r="CP3440" s="280"/>
      <c r="CQ3440" s="280"/>
      <c r="CR3440" s="280"/>
      <c r="CS3440" s="280"/>
      <c r="CT3440" s="280"/>
      <c r="CU3440" s="280"/>
      <c r="CV3440" s="280"/>
      <c r="CW3440" s="280"/>
      <c r="CX3440" s="280"/>
      <c r="CY3440" s="280"/>
      <c r="CZ3440" s="280"/>
      <c r="DA3440" s="280"/>
      <c r="DB3440" s="280"/>
      <c r="DC3440" s="280"/>
      <c r="DD3440" s="9"/>
      <c r="DE3440" s="9"/>
      <c r="DF3440" s="9"/>
      <c r="DG3440" s="9"/>
      <c r="DH3440" s="9"/>
      <c r="DI3440" s="9"/>
      <c r="DJ3440" s="9"/>
      <c r="DK3440" s="9"/>
      <c r="DL3440" s="9"/>
      <c r="DM3440" s="9"/>
      <c r="DN3440" s="9"/>
      <c r="DO3440" s="9"/>
      <c r="DP3440" s="9"/>
      <c r="DQ3440" s="9"/>
      <c r="DR3440" s="9"/>
      <c r="DS3440" s="9"/>
      <c r="DT3440" s="9"/>
      <c r="DU3440" s="9"/>
      <c r="DV3440" s="9"/>
      <c r="DW3440" s="9"/>
    </row>
    <row r="3441" spans="1:127" x14ac:dyDescent="0.25">
      <c r="A3441" s="9">
        <v>12</v>
      </c>
      <c r="B3441" s="283" t="s">
        <v>601</v>
      </c>
      <c r="C3441" s="283" t="s">
        <v>617</v>
      </c>
      <c r="D3441" s="226">
        <v>43737</v>
      </c>
      <c r="E3441" s="145">
        <v>0.375</v>
      </c>
      <c r="P3441" s="98" t="str">
        <f t="shared" si="53"/>
        <v>12|7 N Piraque-açu|Piraque-açu|20190929|090000</v>
      </c>
      <c r="Q3441" s="233" t="s">
        <v>6</v>
      </c>
      <c r="R3441" s="231" t="s">
        <v>6</v>
      </c>
      <c r="S3441" s="98" t="s">
        <v>6</v>
      </c>
      <c r="T3441" s="233" t="s">
        <v>6</v>
      </c>
      <c r="U3441" s="231" t="s">
        <v>6</v>
      </c>
      <c r="V3441" s="231" t="s">
        <v>6</v>
      </c>
      <c r="W3441" s="231" t="s">
        <v>6</v>
      </c>
      <c r="X3441" s="300" t="s">
        <v>6</v>
      </c>
      <c r="Y3441" s="233" t="s">
        <v>6</v>
      </c>
      <c r="Z3441" s="233" t="s">
        <v>6</v>
      </c>
      <c r="AA3441" s="98" t="s">
        <v>6</v>
      </c>
      <c r="AB3441" s="233" t="s">
        <v>6</v>
      </c>
      <c r="AC3441" s="233" t="s">
        <v>6</v>
      </c>
      <c r="AD3441" s="98" t="s">
        <v>6</v>
      </c>
      <c r="AE3441" s="233" t="s">
        <v>6</v>
      </c>
      <c r="AF3441" s="233" t="s">
        <v>6</v>
      </c>
      <c r="AG3441" s="98" t="s">
        <v>6</v>
      </c>
      <c r="AH3441" s="231" t="s">
        <v>547</v>
      </c>
      <c r="AI3441" s="231" t="s">
        <v>574</v>
      </c>
      <c r="AJ3441" s="283">
        <v>100</v>
      </c>
      <c r="AK3441" s="283" t="s">
        <v>963</v>
      </c>
      <c r="AL3441" s="283" t="s">
        <v>413</v>
      </c>
      <c r="AM3441" s="283">
        <v>0</v>
      </c>
      <c r="AN3441" s="283">
        <v>0</v>
      </c>
      <c r="AO3441" s="114" t="s">
        <v>467</v>
      </c>
      <c r="AP3441" s="39"/>
      <c r="AQ3441" s="39"/>
      <c r="AR3441" s="39"/>
      <c r="AS3441" s="39"/>
      <c r="BW3441" s="211"/>
      <c r="BX3441" s="211"/>
      <c r="BY3441" s="211"/>
      <c r="BZ3441" s="211"/>
      <c r="CA3441" s="211"/>
      <c r="CB3441" s="211"/>
      <c r="CC3441" s="211"/>
      <c r="CD3441" s="211"/>
      <c r="CE3441" s="211"/>
      <c r="CF3441" s="211"/>
      <c r="CG3441" s="211"/>
      <c r="CH3441" s="211"/>
      <c r="CI3441" s="211"/>
      <c r="CJ3441" s="211"/>
      <c r="CK3441" s="211"/>
      <c r="CL3441" s="211"/>
      <c r="CM3441" s="211"/>
      <c r="CN3441" s="280"/>
      <c r="CO3441" s="280"/>
      <c r="CP3441" s="280"/>
      <c r="CQ3441" s="280"/>
      <c r="CR3441" s="280"/>
      <c r="CS3441" s="280"/>
      <c r="CT3441" s="280"/>
      <c r="CU3441" s="280"/>
      <c r="CV3441" s="280"/>
      <c r="CW3441" s="280"/>
      <c r="CX3441" s="280"/>
      <c r="CY3441" s="280"/>
      <c r="CZ3441" s="280"/>
      <c r="DA3441" s="280"/>
      <c r="DB3441" s="280"/>
      <c r="DC3441" s="280"/>
      <c r="DD3441" s="9"/>
      <c r="DE3441" s="9"/>
      <c r="DF3441" s="9"/>
      <c r="DG3441" s="9"/>
      <c r="DH3441" s="9"/>
      <c r="DI3441" s="9"/>
      <c r="DJ3441" s="9"/>
      <c r="DK3441" s="9"/>
      <c r="DL3441" s="9"/>
      <c r="DM3441" s="9"/>
      <c r="DN3441" s="9"/>
      <c r="DO3441" s="9"/>
      <c r="DP3441" s="9"/>
      <c r="DQ3441" s="9"/>
      <c r="DR3441" s="9"/>
      <c r="DS3441" s="9"/>
      <c r="DT3441" s="9"/>
      <c r="DU3441" s="9"/>
      <c r="DV3441" s="9"/>
      <c r="DW3441" s="9"/>
    </row>
    <row r="3442" spans="1:127" x14ac:dyDescent="0.25">
      <c r="A3442" s="9">
        <v>12</v>
      </c>
      <c r="B3442" s="283" t="s">
        <v>602</v>
      </c>
      <c r="C3442" s="283" t="s">
        <v>617</v>
      </c>
      <c r="D3442" s="226">
        <v>43737</v>
      </c>
      <c r="E3442" s="145">
        <v>0.38541666666666669</v>
      </c>
      <c r="P3442" s="98" t="str">
        <f t="shared" si="53"/>
        <v>12|8 N Piraque-açu|Piraque-açu|20190929|091500</v>
      </c>
      <c r="Q3442" s="233" t="s">
        <v>6</v>
      </c>
      <c r="R3442" s="231" t="s">
        <v>6</v>
      </c>
      <c r="S3442" s="98" t="s">
        <v>6</v>
      </c>
      <c r="T3442" s="233" t="s">
        <v>6</v>
      </c>
      <c r="U3442" s="231" t="s">
        <v>6</v>
      </c>
      <c r="V3442" s="231" t="s">
        <v>6</v>
      </c>
      <c r="W3442" s="231" t="s">
        <v>6</v>
      </c>
      <c r="X3442" s="300" t="s">
        <v>6</v>
      </c>
      <c r="Y3442" s="233" t="s">
        <v>6</v>
      </c>
      <c r="Z3442" s="233" t="s">
        <v>6</v>
      </c>
      <c r="AA3442" s="98" t="s">
        <v>6</v>
      </c>
      <c r="AB3442" s="233" t="s">
        <v>6</v>
      </c>
      <c r="AC3442" s="233" t="s">
        <v>6</v>
      </c>
      <c r="AD3442" s="98" t="s">
        <v>6</v>
      </c>
      <c r="AE3442" s="233" t="s">
        <v>6</v>
      </c>
      <c r="AF3442" s="233" t="s">
        <v>6</v>
      </c>
      <c r="AG3442" s="98" t="s">
        <v>6</v>
      </c>
      <c r="AH3442" s="231" t="s">
        <v>548</v>
      </c>
      <c r="AI3442" s="231" t="s">
        <v>575</v>
      </c>
      <c r="AJ3442" s="283">
        <v>100</v>
      </c>
      <c r="AK3442" s="283" t="s">
        <v>963</v>
      </c>
      <c r="AL3442" s="283" t="s">
        <v>413</v>
      </c>
      <c r="AM3442" s="283">
        <v>0</v>
      </c>
      <c r="AN3442" s="283">
        <v>0</v>
      </c>
      <c r="AO3442" s="114" t="s">
        <v>467</v>
      </c>
      <c r="AP3442" s="39"/>
      <c r="AQ3442" s="39"/>
      <c r="AR3442" s="39"/>
      <c r="AS3442" s="39"/>
      <c r="BW3442" s="211"/>
      <c r="BX3442" s="211"/>
      <c r="BY3442" s="211"/>
      <c r="BZ3442" s="211"/>
      <c r="CA3442" s="211"/>
      <c r="CB3442" s="211"/>
      <c r="CC3442" s="211"/>
      <c r="CD3442" s="211"/>
      <c r="CE3442" s="211"/>
      <c r="CF3442" s="211"/>
      <c r="CG3442" s="211"/>
      <c r="CH3442" s="211"/>
      <c r="CI3442" s="211"/>
      <c r="CJ3442" s="211"/>
      <c r="CK3442" s="211"/>
      <c r="CL3442" s="211"/>
      <c r="CM3442" s="211"/>
      <c r="CN3442" s="280"/>
      <c r="CO3442" s="280"/>
      <c r="CP3442" s="280"/>
      <c r="CQ3442" s="280"/>
      <c r="CR3442" s="280"/>
      <c r="CS3442" s="280"/>
      <c r="CT3442" s="280"/>
      <c r="CU3442" s="280"/>
      <c r="CV3442" s="280"/>
      <c r="CW3442" s="280"/>
      <c r="CX3442" s="280"/>
      <c r="CY3442" s="280"/>
      <c r="CZ3442" s="280"/>
      <c r="DA3442" s="280"/>
      <c r="DB3442" s="280"/>
      <c r="DC3442" s="280"/>
      <c r="DD3442" s="9"/>
      <c r="DE3442" s="9"/>
      <c r="DF3442" s="9"/>
      <c r="DG3442" s="9"/>
      <c r="DH3442" s="9"/>
      <c r="DI3442" s="9"/>
      <c r="DJ3442" s="9"/>
      <c r="DK3442" s="9"/>
      <c r="DL3442" s="9"/>
      <c r="DM3442" s="9"/>
      <c r="DN3442" s="9"/>
      <c r="DO3442" s="9"/>
      <c r="DP3442" s="9"/>
      <c r="DQ3442" s="9"/>
      <c r="DR3442" s="9"/>
      <c r="DS3442" s="9"/>
      <c r="DT3442" s="9"/>
      <c r="DU3442" s="9"/>
      <c r="DV3442" s="9"/>
      <c r="DW3442" s="9"/>
    </row>
    <row r="3443" spans="1:127" x14ac:dyDescent="0.25">
      <c r="A3443" s="9">
        <v>12</v>
      </c>
      <c r="B3443" s="283" t="s">
        <v>603</v>
      </c>
      <c r="C3443" s="283" t="s">
        <v>617</v>
      </c>
      <c r="D3443" s="226">
        <v>43737</v>
      </c>
      <c r="E3443" s="145">
        <v>0.39583333333333331</v>
      </c>
      <c r="P3443" s="98" t="str">
        <f t="shared" si="53"/>
        <v>12|9 N Piraque-açu|Piraque-açu|20190929|093000</v>
      </c>
      <c r="Q3443" s="233" t="s">
        <v>6</v>
      </c>
      <c r="R3443" s="231" t="s">
        <v>6</v>
      </c>
      <c r="S3443" s="98" t="s">
        <v>6</v>
      </c>
      <c r="T3443" s="233" t="s">
        <v>6</v>
      </c>
      <c r="U3443" s="231" t="s">
        <v>6</v>
      </c>
      <c r="V3443" s="231" t="s">
        <v>6</v>
      </c>
      <c r="W3443" s="231" t="s">
        <v>6</v>
      </c>
      <c r="X3443" s="300" t="s">
        <v>6</v>
      </c>
      <c r="Y3443" s="233" t="s">
        <v>6</v>
      </c>
      <c r="Z3443" s="233" t="s">
        <v>6</v>
      </c>
      <c r="AA3443" s="98" t="s">
        <v>6</v>
      </c>
      <c r="AB3443" s="233" t="s">
        <v>6</v>
      </c>
      <c r="AC3443" s="233" t="s">
        <v>6</v>
      </c>
      <c r="AD3443" s="98" t="s">
        <v>6</v>
      </c>
      <c r="AE3443" s="233" t="s">
        <v>6</v>
      </c>
      <c r="AF3443" s="233" t="s">
        <v>6</v>
      </c>
      <c r="AG3443" s="98" t="s">
        <v>6</v>
      </c>
      <c r="AH3443" s="231" t="s">
        <v>549</v>
      </c>
      <c r="AI3443" s="231" t="s">
        <v>576</v>
      </c>
      <c r="AJ3443" s="283">
        <v>100</v>
      </c>
      <c r="AK3443" s="283" t="s">
        <v>963</v>
      </c>
      <c r="AL3443" s="283" t="s">
        <v>413</v>
      </c>
      <c r="AM3443" s="283">
        <v>0</v>
      </c>
      <c r="AN3443" s="283">
        <v>0</v>
      </c>
      <c r="AO3443" s="114" t="s">
        <v>467</v>
      </c>
      <c r="AP3443" s="39"/>
      <c r="AQ3443" s="39"/>
      <c r="AR3443" s="39"/>
      <c r="AS3443" s="39"/>
      <c r="BW3443" s="211"/>
      <c r="BX3443" s="211"/>
      <c r="BY3443" s="211"/>
      <c r="BZ3443" s="211"/>
      <c r="CA3443" s="211"/>
      <c r="CB3443" s="211"/>
      <c r="CC3443" s="211"/>
      <c r="CD3443" s="211"/>
      <c r="CE3443" s="211"/>
      <c r="CF3443" s="211"/>
      <c r="CG3443" s="211"/>
      <c r="CH3443" s="211"/>
      <c r="CI3443" s="211"/>
      <c r="CJ3443" s="211"/>
      <c r="CK3443" s="211"/>
      <c r="CL3443" s="211"/>
      <c r="CM3443" s="211"/>
      <c r="CN3443" s="280"/>
      <c r="CO3443" s="280"/>
      <c r="CP3443" s="280"/>
      <c r="CQ3443" s="280"/>
      <c r="CR3443" s="280"/>
      <c r="CS3443" s="280"/>
      <c r="CT3443" s="280"/>
      <c r="CU3443" s="280"/>
      <c r="CV3443" s="280"/>
      <c r="CW3443" s="280"/>
      <c r="CX3443" s="280"/>
      <c r="CY3443" s="280"/>
      <c r="CZ3443" s="280"/>
      <c r="DA3443" s="280"/>
      <c r="DB3443" s="280"/>
      <c r="DC3443" s="280"/>
      <c r="DD3443" s="9"/>
      <c r="DE3443" s="9"/>
      <c r="DF3443" s="9"/>
      <c r="DG3443" s="9"/>
      <c r="DH3443" s="9"/>
      <c r="DI3443" s="9"/>
      <c r="DJ3443" s="9"/>
      <c r="DK3443" s="9"/>
      <c r="DL3443" s="9"/>
      <c r="DM3443" s="9"/>
      <c r="DN3443" s="9"/>
      <c r="DO3443" s="9"/>
      <c r="DP3443" s="9"/>
      <c r="DQ3443" s="9"/>
      <c r="DR3443" s="9"/>
      <c r="DS3443" s="9"/>
      <c r="DT3443" s="9"/>
      <c r="DU3443" s="9"/>
      <c r="DV3443" s="9"/>
      <c r="DW3443" s="9"/>
    </row>
    <row r="3444" spans="1:127" x14ac:dyDescent="0.25">
      <c r="A3444" s="9">
        <v>12</v>
      </c>
      <c r="B3444" s="283" t="s">
        <v>604</v>
      </c>
      <c r="C3444" s="283" t="s">
        <v>617</v>
      </c>
      <c r="D3444" s="226">
        <v>43737</v>
      </c>
      <c r="E3444" s="145">
        <v>0.40625</v>
      </c>
      <c r="P3444" s="98" t="str">
        <f t="shared" si="53"/>
        <v>12|10 N Piraque-açu|Piraque-açu|20190929|094500</v>
      </c>
      <c r="Q3444" s="233" t="s">
        <v>6</v>
      </c>
      <c r="R3444" s="231" t="s">
        <v>6</v>
      </c>
      <c r="S3444" s="98" t="s">
        <v>6</v>
      </c>
      <c r="T3444" s="233" t="s">
        <v>6</v>
      </c>
      <c r="U3444" s="231" t="s">
        <v>6</v>
      </c>
      <c r="V3444" s="231" t="s">
        <v>6</v>
      </c>
      <c r="W3444" s="231" t="s">
        <v>6</v>
      </c>
      <c r="X3444" s="300" t="s">
        <v>6</v>
      </c>
      <c r="Y3444" s="233" t="s">
        <v>6</v>
      </c>
      <c r="Z3444" s="233" t="s">
        <v>6</v>
      </c>
      <c r="AA3444" s="98" t="s">
        <v>6</v>
      </c>
      <c r="AB3444" s="233" t="s">
        <v>6</v>
      </c>
      <c r="AC3444" s="233" t="s">
        <v>6</v>
      </c>
      <c r="AD3444" s="98" t="s">
        <v>6</v>
      </c>
      <c r="AE3444" s="233" t="s">
        <v>6</v>
      </c>
      <c r="AF3444" s="233" t="s">
        <v>6</v>
      </c>
      <c r="AG3444" s="98" t="s">
        <v>6</v>
      </c>
      <c r="AH3444" s="231" t="s">
        <v>550</v>
      </c>
      <c r="AI3444" s="231" t="s">
        <v>577</v>
      </c>
      <c r="AJ3444" s="283">
        <v>100</v>
      </c>
      <c r="AK3444" s="283" t="s">
        <v>963</v>
      </c>
      <c r="AL3444" s="283" t="s">
        <v>413</v>
      </c>
      <c r="AM3444" s="283">
        <v>0</v>
      </c>
      <c r="AN3444" s="283">
        <v>0</v>
      </c>
      <c r="AO3444" s="114" t="s">
        <v>467</v>
      </c>
      <c r="AP3444" s="39"/>
      <c r="AQ3444" s="39"/>
      <c r="AR3444" s="39"/>
      <c r="AS3444" s="39"/>
      <c r="BW3444" s="211"/>
      <c r="BX3444" s="211"/>
      <c r="BY3444" s="211"/>
      <c r="BZ3444" s="211"/>
      <c r="CA3444" s="211"/>
      <c r="CB3444" s="211"/>
      <c r="CC3444" s="211"/>
      <c r="CD3444" s="211"/>
      <c r="CE3444" s="211"/>
      <c r="CF3444" s="211"/>
      <c r="CG3444" s="211"/>
      <c r="CH3444" s="211"/>
      <c r="CI3444" s="211"/>
      <c r="CJ3444" s="211"/>
      <c r="CK3444" s="211"/>
      <c r="CL3444" s="211"/>
      <c r="CM3444" s="211"/>
      <c r="CN3444" s="280"/>
      <c r="CO3444" s="280"/>
      <c r="CP3444" s="280"/>
      <c r="CQ3444" s="280"/>
      <c r="CR3444" s="280"/>
      <c r="CS3444" s="280"/>
      <c r="CT3444" s="280"/>
      <c r="CU3444" s="280"/>
      <c r="CV3444" s="280"/>
      <c r="CW3444" s="280"/>
      <c r="CX3444" s="280"/>
      <c r="CY3444" s="280"/>
      <c r="CZ3444" s="280"/>
      <c r="DA3444" s="280"/>
      <c r="DB3444" s="280"/>
      <c r="DC3444" s="280"/>
      <c r="DD3444" s="9"/>
      <c r="DE3444" s="9"/>
      <c r="DF3444" s="9"/>
      <c r="DG3444" s="9"/>
      <c r="DH3444" s="9"/>
      <c r="DI3444" s="9"/>
      <c r="DJ3444" s="9"/>
      <c r="DK3444" s="9"/>
      <c r="DL3444" s="9"/>
      <c r="DM3444" s="9"/>
      <c r="DN3444" s="9"/>
      <c r="DO3444" s="9"/>
      <c r="DP3444" s="9"/>
      <c r="DQ3444" s="9"/>
      <c r="DR3444" s="9"/>
      <c r="DS3444" s="9"/>
      <c r="DT3444" s="9"/>
      <c r="DU3444" s="9"/>
      <c r="DV3444" s="9"/>
      <c r="DW3444" s="9"/>
    </row>
    <row r="3445" spans="1:127" x14ac:dyDescent="0.25">
      <c r="A3445" s="9">
        <v>12</v>
      </c>
      <c r="B3445" s="283" t="s">
        <v>758</v>
      </c>
      <c r="C3445" s="283" t="s">
        <v>617</v>
      </c>
      <c r="D3445" s="226">
        <v>43737</v>
      </c>
      <c r="E3445" s="145">
        <v>0.42708333333333331</v>
      </c>
      <c r="P3445" s="98" t="str">
        <f t="shared" si="53"/>
        <v>12|1S Piraque-açu|Piraque-açu|20190929|101500</v>
      </c>
      <c r="Q3445" s="233" t="s">
        <v>6</v>
      </c>
      <c r="R3445" s="231" t="s">
        <v>6</v>
      </c>
      <c r="S3445" s="98" t="s">
        <v>6</v>
      </c>
      <c r="T3445" s="233" t="s">
        <v>6</v>
      </c>
      <c r="U3445" s="231" t="s">
        <v>6</v>
      </c>
      <c r="V3445" s="231" t="s">
        <v>6</v>
      </c>
      <c r="W3445" s="231" t="s">
        <v>6</v>
      </c>
      <c r="X3445" s="300" t="s">
        <v>6</v>
      </c>
      <c r="Y3445" s="233" t="s">
        <v>6</v>
      </c>
      <c r="Z3445" s="233" t="s">
        <v>6</v>
      </c>
      <c r="AA3445" s="98" t="s">
        <v>6</v>
      </c>
      <c r="AB3445" s="233" t="s">
        <v>6</v>
      </c>
      <c r="AC3445" s="233" t="s">
        <v>6</v>
      </c>
      <c r="AD3445" s="98" t="s">
        <v>6</v>
      </c>
      <c r="AE3445" s="233" t="s">
        <v>6</v>
      </c>
      <c r="AF3445" s="233" t="s">
        <v>6</v>
      </c>
      <c r="AG3445" s="98" t="s">
        <v>6</v>
      </c>
      <c r="AH3445" s="231" t="s">
        <v>551</v>
      </c>
      <c r="AI3445" s="231" t="s">
        <v>578</v>
      </c>
      <c r="AJ3445" s="283">
        <v>100</v>
      </c>
      <c r="AK3445" s="283" t="s">
        <v>963</v>
      </c>
      <c r="AL3445" s="283" t="s">
        <v>416</v>
      </c>
      <c r="AM3445" s="283">
        <v>0</v>
      </c>
      <c r="AN3445" s="283">
        <v>0</v>
      </c>
      <c r="AO3445" s="114" t="s">
        <v>467</v>
      </c>
      <c r="AP3445" s="39"/>
      <c r="AQ3445" s="39"/>
      <c r="AR3445" s="39"/>
      <c r="AS3445" s="39"/>
      <c r="BW3445" s="211"/>
      <c r="BX3445" s="211"/>
      <c r="BY3445" s="211"/>
      <c r="BZ3445" s="211"/>
      <c r="CA3445" s="211"/>
      <c r="CB3445" s="211"/>
      <c r="CC3445" s="211"/>
      <c r="CD3445" s="211"/>
      <c r="CE3445" s="211"/>
      <c r="CF3445" s="211"/>
      <c r="CG3445" s="211"/>
      <c r="CH3445" s="211"/>
      <c r="CI3445" s="211"/>
      <c r="CJ3445" s="211"/>
      <c r="CK3445" s="211"/>
      <c r="CL3445" s="211"/>
      <c r="CM3445" s="211"/>
      <c r="CN3445" s="280"/>
      <c r="CO3445" s="280"/>
      <c r="CP3445" s="280"/>
      <c r="CQ3445" s="280"/>
      <c r="CR3445" s="280"/>
      <c r="CS3445" s="280"/>
      <c r="CT3445" s="280"/>
      <c r="CU3445" s="280"/>
      <c r="CV3445" s="280"/>
      <c r="CW3445" s="280"/>
      <c r="CX3445" s="280"/>
      <c r="CY3445" s="280"/>
      <c r="CZ3445" s="280"/>
      <c r="DA3445" s="280"/>
      <c r="DB3445" s="280"/>
      <c r="DC3445" s="280"/>
      <c r="DD3445" s="9"/>
      <c r="DE3445" s="9"/>
      <c r="DF3445" s="9"/>
      <c r="DG3445" s="9"/>
      <c r="DH3445" s="9"/>
      <c r="DI3445" s="9"/>
      <c r="DJ3445" s="9"/>
      <c r="DK3445" s="9"/>
      <c r="DL3445" s="9"/>
      <c r="DM3445" s="9"/>
      <c r="DN3445" s="9"/>
      <c r="DO3445" s="9"/>
      <c r="DP3445" s="9"/>
      <c r="DQ3445" s="9"/>
      <c r="DR3445" s="9"/>
      <c r="DS3445" s="9"/>
      <c r="DT3445" s="9"/>
      <c r="DU3445" s="9"/>
      <c r="DV3445" s="9"/>
      <c r="DW3445" s="9"/>
    </row>
    <row r="3446" spans="1:127" x14ac:dyDescent="0.25">
      <c r="A3446" s="9">
        <v>12</v>
      </c>
      <c r="B3446" s="283" t="s">
        <v>605</v>
      </c>
      <c r="C3446" s="283" t="s">
        <v>617</v>
      </c>
      <c r="D3446" s="226">
        <v>43737</v>
      </c>
      <c r="E3446" s="145">
        <v>0.4375</v>
      </c>
      <c r="P3446" s="98" t="str">
        <f t="shared" si="53"/>
        <v>12|2 S Piraque-açu|Piraque-açu|20190929|103000</v>
      </c>
      <c r="Q3446" s="233" t="s">
        <v>6</v>
      </c>
      <c r="R3446" s="231" t="s">
        <v>6</v>
      </c>
      <c r="S3446" s="98" t="s">
        <v>6</v>
      </c>
      <c r="T3446" s="233" t="s">
        <v>6</v>
      </c>
      <c r="U3446" s="231" t="s">
        <v>6</v>
      </c>
      <c r="V3446" s="231" t="s">
        <v>6</v>
      </c>
      <c r="W3446" s="231" t="s">
        <v>6</v>
      </c>
      <c r="X3446" s="300" t="s">
        <v>6</v>
      </c>
      <c r="Y3446" s="233" t="s">
        <v>6</v>
      </c>
      <c r="Z3446" s="233" t="s">
        <v>6</v>
      </c>
      <c r="AA3446" s="98" t="s">
        <v>6</v>
      </c>
      <c r="AB3446" s="233" t="s">
        <v>6</v>
      </c>
      <c r="AC3446" s="233" t="s">
        <v>6</v>
      </c>
      <c r="AD3446" s="98" t="s">
        <v>6</v>
      </c>
      <c r="AE3446" s="233" t="s">
        <v>6</v>
      </c>
      <c r="AF3446" s="233" t="s">
        <v>6</v>
      </c>
      <c r="AG3446" s="98" t="s">
        <v>6</v>
      </c>
      <c r="AH3446" s="231" t="s">
        <v>552</v>
      </c>
      <c r="AI3446" s="231" t="s">
        <v>579</v>
      </c>
      <c r="AJ3446" s="283">
        <v>100</v>
      </c>
      <c r="AK3446" s="283" t="s">
        <v>963</v>
      </c>
      <c r="AL3446" s="283" t="s">
        <v>416</v>
      </c>
      <c r="AM3446" s="283">
        <v>1</v>
      </c>
      <c r="AN3446" s="283">
        <v>1</v>
      </c>
      <c r="AO3446" s="114" t="s">
        <v>467</v>
      </c>
      <c r="AP3446" s="39"/>
      <c r="AQ3446" s="39"/>
      <c r="AR3446" s="39"/>
      <c r="AS3446" s="39"/>
      <c r="BW3446" s="211"/>
      <c r="BX3446" s="211"/>
      <c r="BY3446" s="211"/>
      <c r="BZ3446" s="211"/>
      <c r="CA3446" s="211"/>
      <c r="CB3446" s="211"/>
      <c r="CC3446" s="211"/>
      <c r="CD3446" s="211"/>
      <c r="CE3446" s="211"/>
      <c r="CF3446" s="211"/>
      <c r="CG3446" s="211"/>
      <c r="CH3446" s="211"/>
      <c r="CI3446" s="211"/>
      <c r="CJ3446" s="211"/>
      <c r="CK3446" s="211"/>
      <c r="CL3446" s="211"/>
      <c r="CM3446" s="211"/>
      <c r="CN3446" s="280"/>
      <c r="CO3446" s="280"/>
      <c r="CP3446" s="280"/>
      <c r="CQ3446" s="280"/>
      <c r="CR3446" s="280"/>
      <c r="CS3446" s="280"/>
      <c r="CT3446" s="280"/>
      <c r="CU3446" s="280"/>
      <c r="CV3446" s="280"/>
      <c r="CW3446" s="280"/>
      <c r="CX3446" s="280"/>
      <c r="CY3446" s="280"/>
      <c r="CZ3446" s="280"/>
      <c r="DA3446" s="280"/>
      <c r="DB3446" s="280"/>
      <c r="DC3446" s="280"/>
      <c r="DD3446" s="9"/>
      <c r="DE3446" s="9"/>
      <c r="DF3446" s="9"/>
      <c r="DG3446" s="9"/>
      <c r="DH3446" s="9"/>
      <c r="DI3446" s="9"/>
      <c r="DJ3446" s="9"/>
      <c r="DK3446" s="9"/>
      <c r="DL3446" s="9"/>
      <c r="DM3446" s="9"/>
      <c r="DN3446" s="9"/>
      <c r="DO3446" s="9"/>
      <c r="DP3446" s="9"/>
      <c r="DQ3446" s="9"/>
      <c r="DR3446" s="9"/>
      <c r="DS3446" s="9"/>
      <c r="DT3446" s="9"/>
      <c r="DU3446" s="9"/>
      <c r="DV3446" s="9"/>
      <c r="DW3446" s="9"/>
    </row>
    <row r="3447" spans="1:127" x14ac:dyDescent="0.25">
      <c r="A3447" s="9">
        <v>12</v>
      </c>
      <c r="B3447" s="283" t="s">
        <v>606</v>
      </c>
      <c r="C3447" s="283" t="s">
        <v>617</v>
      </c>
      <c r="D3447" s="226">
        <v>43737</v>
      </c>
      <c r="E3447" s="145">
        <v>0.44791666666666669</v>
      </c>
      <c r="P3447" s="98" t="str">
        <f t="shared" si="53"/>
        <v>12|3 S Piraque-açu|Piraque-açu|20190929|104500</v>
      </c>
      <c r="Q3447" s="233" t="s">
        <v>6</v>
      </c>
      <c r="R3447" s="231" t="s">
        <v>6</v>
      </c>
      <c r="S3447" s="98" t="s">
        <v>6</v>
      </c>
      <c r="T3447" s="233" t="s">
        <v>6</v>
      </c>
      <c r="U3447" s="231" t="s">
        <v>6</v>
      </c>
      <c r="V3447" s="231" t="s">
        <v>6</v>
      </c>
      <c r="W3447" s="231" t="s">
        <v>6</v>
      </c>
      <c r="X3447" s="300" t="s">
        <v>6</v>
      </c>
      <c r="Y3447" s="233" t="s">
        <v>6</v>
      </c>
      <c r="Z3447" s="233" t="s">
        <v>6</v>
      </c>
      <c r="AA3447" s="98" t="s">
        <v>6</v>
      </c>
      <c r="AB3447" s="233" t="s">
        <v>6</v>
      </c>
      <c r="AC3447" s="233" t="s">
        <v>6</v>
      </c>
      <c r="AD3447" s="98" t="s">
        <v>6</v>
      </c>
      <c r="AE3447" s="233" t="s">
        <v>6</v>
      </c>
      <c r="AF3447" s="233" t="s">
        <v>6</v>
      </c>
      <c r="AG3447" s="98" t="s">
        <v>6</v>
      </c>
      <c r="AH3447" s="231" t="s">
        <v>553</v>
      </c>
      <c r="AI3447" s="231" t="s">
        <v>580</v>
      </c>
      <c r="AJ3447" s="283">
        <v>100</v>
      </c>
      <c r="AK3447" s="283" t="s">
        <v>963</v>
      </c>
      <c r="AL3447" s="283" t="s">
        <v>416</v>
      </c>
      <c r="AM3447" s="283">
        <v>0</v>
      </c>
      <c r="AN3447" s="283">
        <v>0</v>
      </c>
      <c r="AO3447" s="114" t="s">
        <v>467</v>
      </c>
      <c r="AP3447" s="39"/>
      <c r="AQ3447" s="39"/>
      <c r="AR3447" s="39"/>
      <c r="AS3447" s="39"/>
      <c r="BW3447" s="211"/>
      <c r="BX3447" s="211"/>
      <c r="BY3447" s="211"/>
      <c r="BZ3447" s="211"/>
      <c r="CA3447" s="211"/>
      <c r="CB3447" s="211"/>
      <c r="CC3447" s="211"/>
      <c r="CD3447" s="211"/>
      <c r="CE3447" s="211"/>
      <c r="CF3447" s="211"/>
      <c r="CG3447" s="211"/>
      <c r="CH3447" s="211"/>
      <c r="CI3447" s="211"/>
      <c r="CJ3447" s="211"/>
      <c r="CK3447" s="211"/>
      <c r="CL3447" s="211"/>
      <c r="CM3447" s="211"/>
      <c r="CN3447" s="280"/>
      <c r="CO3447" s="280"/>
      <c r="CP3447" s="280"/>
      <c r="CQ3447" s="280"/>
      <c r="CR3447" s="280"/>
      <c r="CS3447" s="280"/>
      <c r="CT3447" s="280"/>
      <c r="CU3447" s="280"/>
      <c r="CV3447" s="280"/>
      <c r="CW3447" s="280"/>
      <c r="CX3447" s="280"/>
      <c r="CY3447" s="280"/>
      <c r="CZ3447" s="280"/>
      <c r="DA3447" s="280"/>
      <c r="DB3447" s="280"/>
      <c r="DC3447" s="280"/>
      <c r="DD3447" s="9"/>
      <c r="DE3447" s="9"/>
      <c r="DF3447" s="9"/>
      <c r="DG3447" s="9"/>
      <c r="DH3447" s="9"/>
      <c r="DI3447" s="9"/>
      <c r="DJ3447" s="9"/>
      <c r="DK3447" s="9"/>
      <c r="DL3447" s="9"/>
      <c r="DM3447" s="9"/>
      <c r="DN3447" s="9"/>
      <c r="DO3447" s="9"/>
      <c r="DP3447" s="9"/>
      <c r="DQ3447" s="9"/>
      <c r="DR3447" s="9"/>
      <c r="DS3447" s="9"/>
      <c r="DT3447" s="9"/>
      <c r="DU3447" s="9"/>
      <c r="DV3447" s="9"/>
      <c r="DW3447" s="9"/>
    </row>
    <row r="3448" spans="1:127" x14ac:dyDescent="0.25">
      <c r="A3448" s="9">
        <v>12</v>
      </c>
      <c r="B3448" s="283" t="s">
        <v>607</v>
      </c>
      <c r="C3448" s="283" t="s">
        <v>617</v>
      </c>
      <c r="D3448" s="226">
        <v>43737</v>
      </c>
      <c r="E3448" s="145">
        <v>0.45833333333333331</v>
      </c>
      <c r="P3448" s="98" t="str">
        <f t="shared" si="53"/>
        <v>12|4 S Piraque-açu|Piraque-açu|20190929|110000</v>
      </c>
      <c r="Q3448" s="233" t="s">
        <v>6</v>
      </c>
      <c r="R3448" s="231" t="s">
        <v>6</v>
      </c>
      <c r="S3448" s="98" t="s">
        <v>6</v>
      </c>
      <c r="T3448" s="233" t="s">
        <v>6</v>
      </c>
      <c r="U3448" s="231" t="s">
        <v>6</v>
      </c>
      <c r="V3448" s="231" t="s">
        <v>6</v>
      </c>
      <c r="W3448" s="231" t="s">
        <v>6</v>
      </c>
      <c r="X3448" s="300" t="s">
        <v>6</v>
      </c>
      <c r="Y3448" s="233" t="s">
        <v>6</v>
      </c>
      <c r="Z3448" s="233" t="s">
        <v>6</v>
      </c>
      <c r="AA3448" s="98" t="s">
        <v>6</v>
      </c>
      <c r="AB3448" s="233" t="s">
        <v>6</v>
      </c>
      <c r="AC3448" s="233" t="s">
        <v>6</v>
      </c>
      <c r="AD3448" s="98" t="s">
        <v>6</v>
      </c>
      <c r="AE3448" s="233" t="s">
        <v>6</v>
      </c>
      <c r="AF3448" s="233" t="s">
        <v>6</v>
      </c>
      <c r="AG3448" s="98" t="s">
        <v>6</v>
      </c>
      <c r="AH3448" s="231" t="s">
        <v>554</v>
      </c>
      <c r="AI3448" s="231" t="s">
        <v>581</v>
      </c>
      <c r="AJ3448" s="283">
        <v>100</v>
      </c>
      <c r="AK3448" s="283" t="s">
        <v>963</v>
      </c>
      <c r="AL3448" s="283" t="s">
        <v>416</v>
      </c>
      <c r="AM3448" s="283">
        <v>0</v>
      </c>
      <c r="AN3448" s="283">
        <v>0</v>
      </c>
      <c r="AO3448" s="114" t="s">
        <v>467</v>
      </c>
      <c r="AP3448" s="39"/>
      <c r="AQ3448" s="39"/>
      <c r="AR3448" s="39"/>
      <c r="AS3448" s="39"/>
      <c r="BW3448" s="211"/>
      <c r="BX3448" s="211"/>
      <c r="BY3448" s="211"/>
      <c r="BZ3448" s="211"/>
      <c r="CA3448" s="211"/>
      <c r="CB3448" s="211"/>
      <c r="CC3448" s="211"/>
      <c r="CD3448" s="211"/>
      <c r="CE3448" s="211"/>
      <c r="CF3448" s="211"/>
      <c r="CG3448" s="211"/>
      <c r="CH3448" s="211"/>
      <c r="CI3448" s="211"/>
      <c r="CJ3448" s="211"/>
      <c r="CK3448" s="211"/>
      <c r="CL3448" s="211"/>
      <c r="CM3448" s="211"/>
      <c r="CN3448" s="280"/>
      <c r="CO3448" s="280"/>
      <c r="CP3448" s="280"/>
      <c r="CQ3448" s="280"/>
      <c r="CR3448" s="280"/>
      <c r="CS3448" s="280"/>
      <c r="CT3448" s="280"/>
      <c r="CU3448" s="280"/>
      <c r="CV3448" s="280"/>
      <c r="CW3448" s="280"/>
      <c r="CX3448" s="280"/>
      <c r="CY3448" s="280"/>
      <c r="CZ3448" s="280"/>
      <c r="DA3448" s="280"/>
      <c r="DB3448" s="280"/>
      <c r="DC3448" s="280"/>
      <c r="DD3448" s="9"/>
      <c r="DE3448" s="9"/>
      <c r="DF3448" s="9"/>
      <c r="DG3448" s="9"/>
      <c r="DH3448" s="9"/>
      <c r="DI3448" s="9"/>
      <c r="DJ3448" s="9"/>
      <c r="DK3448" s="9"/>
      <c r="DL3448" s="9"/>
      <c r="DM3448" s="9"/>
      <c r="DN3448" s="9"/>
      <c r="DO3448" s="9"/>
      <c r="DP3448" s="9"/>
      <c r="DQ3448" s="9"/>
      <c r="DR3448" s="9"/>
      <c r="DS3448" s="9"/>
      <c r="DT3448" s="9"/>
      <c r="DU3448" s="9"/>
      <c r="DV3448" s="9"/>
      <c r="DW3448" s="9"/>
    </row>
    <row r="3449" spans="1:127" x14ac:dyDescent="0.25">
      <c r="A3449" s="9">
        <v>12</v>
      </c>
      <c r="B3449" s="283" t="s">
        <v>608</v>
      </c>
      <c r="C3449" s="283" t="s">
        <v>617</v>
      </c>
      <c r="D3449" s="226">
        <v>43737</v>
      </c>
      <c r="E3449" s="145">
        <v>0.46875</v>
      </c>
      <c r="P3449" s="98" t="str">
        <f t="shared" si="53"/>
        <v>12|5 S Piraque-açu|Piraque-açu|20190929|111500</v>
      </c>
      <c r="Q3449" s="233" t="s">
        <v>6</v>
      </c>
      <c r="R3449" s="231" t="s">
        <v>6</v>
      </c>
      <c r="S3449" s="98" t="s">
        <v>6</v>
      </c>
      <c r="T3449" s="233" t="s">
        <v>6</v>
      </c>
      <c r="U3449" s="231" t="s">
        <v>6</v>
      </c>
      <c r="V3449" s="231" t="s">
        <v>6</v>
      </c>
      <c r="W3449" s="231" t="s">
        <v>6</v>
      </c>
      <c r="X3449" s="300" t="s">
        <v>6</v>
      </c>
      <c r="Y3449" s="233" t="s">
        <v>6</v>
      </c>
      <c r="Z3449" s="233" t="s">
        <v>6</v>
      </c>
      <c r="AA3449" s="98" t="s">
        <v>6</v>
      </c>
      <c r="AB3449" s="233" t="s">
        <v>6</v>
      </c>
      <c r="AC3449" s="233" t="s">
        <v>6</v>
      </c>
      <c r="AD3449" s="98" t="s">
        <v>6</v>
      </c>
      <c r="AE3449" s="233" t="s">
        <v>6</v>
      </c>
      <c r="AF3449" s="233" t="s">
        <v>6</v>
      </c>
      <c r="AG3449" s="98" t="s">
        <v>6</v>
      </c>
      <c r="AH3449" s="231" t="s">
        <v>555</v>
      </c>
      <c r="AI3449" s="231" t="s">
        <v>582</v>
      </c>
      <c r="AJ3449" s="283">
        <v>100</v>
      </c>
      <c r="AK3449" s="283" t="s">
        <v>963</v>
      </c>
      <c r="AL3449" s="283" t="s">
        <v>416</v>
      </c>
      <c r="AM3449" s="283">
        <v>1</v>
      </c>
      <c r="AN3449" s="283">
        <v>1</v>
      </c>
      <c r="AO3449" s="114" t="s">
        <v>467</v>
      </c>
      <c r="AP3449" s="39"/>
      <c r="AQ3449" s="39"/>
      <c r="AR3449" s="39"/>
      <c r="AS3449" s="39"/>
      <c r="BW3449" s="211"/>
      <c r="BX3449" s="211"/>
      <c r="BY3449" s="211"/>
      <c r="BZ3449" s="211"/>
      <c r="CA3449" s="211"/>
      <c r="CB3449" s="211"/>
      <c r="CC3449" s="211"/>
      <c r="CD3449" s="211"/>
      <c r="CE3449" s="211"/>
      <c r="CF3449" s="211"/>
      <c r="CG3449" s="211"/>
      <c r="CH3449" s="211"/>
      <c r="CI3449" s="211"/>
      <c r="CJ3449" s="211"/>
      <c r="CK3449" s="211"/>
      <c r="CL3449" s="211"/>
      <c r="CM3449" s="211"/>
      <c r="CN3449" s="280"/>
      <c r="CO3449" s="280"/>
      <c r="CP3449" s="280"/>
      <c r="CQ3449" s="280"/>
      <c r="CR3449" s="280"/>
      <c r="CS3449" s="280"/>
      <c r="CT3449" s="280"/>
      <c r="CU3449" s="280"/>
      <c r="CV3449" s="280"/>
      <c r="CW3449" s="280"/>
      <c r="CX3449" s="280"/>
      <c r="CY3449" s="280"/>
      <c r="CZ3449" s="280"/>
      <c r="DA3449" s="280"/>
      <c r="DB3449" s="280"/>
      <c r="DC3449" s="280"/>
      <c r="DD3449" s="9"/>
      <c r="DE3449" s="9"/>
      <c r="DF3449" s="9"/>
      <c r="DG3449" s="9"/>
      <c r="DH3449" s="9"/>
      <c r="DI3449" s="9"/>
      <c r="DJ3449" s="9"/>
      <c r="DK3449" s="9"/>
      <c r="DL3449" s="9"/>
      <c r="DM3449" s="9"/>
      <c r="DN3449" s="9"/>
      <c r="DO3449" s="9"/>
      <c r="DP3449" s="9"/>
      <c r="DQ3449" s="9"/>
      <c r="DR3449" s="9"/>
      <c r="DS3449" s="9"/>
      <c r="DT3449" s="9"/>
      <c r="DU3449" s="9"/>
      <c r="DV3449" s="9"/>
      <c r="DW3449" s="9"/>
    </row>
    <row r="3450" spans="1:127" x14ac:dyDescent="0.25">
      <c r="A3450" s="9">
        <v>12</v>
      </c>
      <c r="B3450" s="283" t="s">
        <v>609</v>
      </c>
      <c r="C3450" s="283" t="s">
        <v>617</v>
      </c>
      <c r="D3450" s="226">
        <v>43737</v>
      </c>
      <c r="E3450" s="145">
        <v>0.47916666666666669</v>
      </c>
      <c r="P3450" s="98" t="str">
        <f t="shared" si="53"/>
        <v>12|6 S Piraque-açu|Piraque-açu|20190929|113000</v>
      </c>
      <c r="Q3450" s="233" t="s">
        <v>6</v>
      </c>
      <c r="R3450" s="231" t="s">
        <v>6</v>
      </c>
      <c r="S3450" s="98" t="s">
        <v>6</v>
      </c>
      <c r="T3450" s="233" t="s">
        <v>6</v>
      </c>
      <c r="U3450" s="231" t="s">
        <v>6</v>
      </c>
      <c r="V3450" s="231" t="s">
        <v>6</v>
      </c>
      <c r="W3450" s="231" t="s">
        <v>6</v>
      </c>
      <c r="X3450" s="300" t="s">
        <v>6</v>
      </c>
      <c r="Y3450" s="233" t="s">
        <v>6</v>
      </c>
      <c r="Z3450" s="233" t="s">
        <v>6</v>
      </c>
      <c r="AA3450" s="98" t="s">
        <v>6</v>
      </c>
      <c r="AB3450" s="233" t="s">
        <v>6</v>
      </c>
      <c r="AC3450" s="233" t="s">
        <v>6</v>
      </c>
      <c r="AD3450" s="98" t="s">
        <v>6</v>
      </c>
      <c r="AE3450" s="233" t="s">
        <v>6</v>
      </c>
      <c r="AF3450" s="233" t="s">
        <v>6</v>
      </c>
      <c r="AG3450" s="98" t="s">
        <v>6</v>
      </c>
      <c r="AH3450" s="231" t="s">
        <v>557</v>
      </c>
      <c r="AI3450" s="231" t="s">
        <v>584</v>
      </c>
      <c r="AJ3450" s="283">
        <v>100</v>
      </c>
      <c r="AK3450" s="283" t="s">
        <v>963</v>
      </c>
      <c r="AL3450" s="283" t="s">
        <v>416</v>
      </c>
      <c r="AM3450" s="283">
        <v>0</v>
      </c>
      <c r="AN3450" s="283">
        <v>0</v>
      </c>
      <c r="AO3450" s="114" t="s">
        <v>467</v>
      </c>
      <c r="AP3450" s="39"/>
      <c r="AQ3450" s="39"/>
      <c r="AR3450" s="39"/>
      <c r="AS3450" s="39"/>
      <c r="BW3450" s="211"/>
      <c r="BX3450" s="211"/>
      <c r="BY3450" s="211"/>
      <c r="BZ3450" s="211"/>
      <c r="CA3450" s="211"/>
      <c r="CB3450" s="211"/>
      <c r="CC3450" s="211"/>
      <c r="CD3450" s="211"/>
      <c r="CE3450" s="211"/>
      <c r="CF3450" s="211"/>
      <c r="CG3450" s="211"/>
      <c r="CH3450" s="211"/>
      <c r="CI3450" s="211"/>
      <c r="CJ3450" s="211"/>
      <c r="CK3450" s="211"/>
      <c r="CL3450" s="211"/>
      <c r="CM3450" s="211"/>
      <c r="CN3450" s="280"/>
      <c r="CO3450" s="280"/>
      <c r="CP3450" s="280"/>
      <c r="CQ3450" s="280"/>
      <c r="CR3450" s="280"/>
      <c r="CS3450" s="280"/>
      <c r="CT3450" s="280"/>
      <c r="CU3450" s="280"/>
      <c r="CV3450" s="280"/>
      <c r="CW3450" s="280"/>
      <c r="CX3450" s="280"/>
      <c r="CY3450" s="280"/>
      <c r="CZ3450" s="280"/>
      <c r="DA3450" s="280"/>
      <c r="DB3450" s="280"/>
      <c r="DC3450" s="280"/>
      <c r="DD3450" s="9"/>
      <c r="DE3450" s="9"/>
      <c r="DF3450" s="9"/>
      <c r="DG3450" s="9"/>
      <c r="DH3450" s="9"/>
      <c r="DI3450" s="9"/>
      <c r="DJ3450" s="9"/>
      <c r="DK3450" s="9"/>
      <c r="DL3450" s="9"/>
      <c r="DM3450" s="9"/>
      <c r="DN3450" s="9"/>
      <c r="DO3450" s="9"/>
      <c r="DP3450" s="9"/>
      <c r="DQ3450" s="9"/>
      <c r="DR3450" s="9"/>
      <c r="DS3450" s="9"/>
      <c r="DT3450" s="9"/>
      <c r="DU3450" s="9"/>
      <c r="DV3450" s="9"/>
      <c r="DW3450" s="9"/>
    </row>
    <row r="3451" spans="1:127" x14ac:dyDescent="0.25">
      <c r="A3451" s="9">
        <v>12</v>
      </c>
      <c r="B3451" s="283" t="s">
        <v>610</v>
      </c>
      <c r="C3451" s="283" t="s">
        <v>617</v>
      </c>
      <c r="D3451" s="226">
        <v>43737</v>
      </c>
      <c r="E3451" s="145">
        <v>0.48958333333333331</v>
      </c>
      <c r="P3451" s="98" t="str">
        <f t="shared" si="53"/>
        <v>12|7 S Piraque-açu|Piraque-açu|20190929|114500</v>
      </c>
      <c r="Q3451" s="233" t="s">
        <v>6</v>
      </c>
      <c r="R3451" s="231" t="s">
        <v>6</v>
      </c>
      <c r="S3451" s="98" t="s">
        <v>6</v>
      </c>
      <c r="T3451" s="233" t="s">
        <v>6</v>
      </c>
      <c r="U3451" s="231" t="s">
        <v>6</v>
      </c>
      <c r="V3451" s="231" t="s">
        <v>6</v>
      </c>
      <c r="W3451" s="231" t="s">
        <v>6</v>
      </c>
      <c r="X3451" s="300" t="s">
        <v>6</v>
      </c>
      <c r="Y3451" s="233" t="s">
        <v>6</v>
      </c>
      <c r="Z3451" s="233" t="s">
        <v>6</v>
      </c>
      <c r="AA3451" s="98" t="s">
        <v>6</v>
      </c>
      <c r="AB3451" s="233" t="s">
        <v>6</v>
      </c>
      <c r="AC3451" s="233" t="s">
        <v>6</v>
      </c>
      <c r="AD3451" s="98" t="s">
        <v>6</v>
      </c>
      <c r="AE3451" s="233" t="s">
        <v>6</v>
      </c>
      <c r="AF3451" s="233" t="s">
        <v>6</v>
      </c>
      <c r="AG3451" s="98" t="s">
        <v>6</v>
      </c>
      <c r="AH3451" s="231" t="s">
        <v>557</v>
      </c>
      <c r="AI3451" s="231" t="s">
        <v>584</v>
      </c>
      <c r="AJ3451" s="283">
        <v>100</v>
      </c>
      <c r="AK3451" s="283" t="s">
        <v>963</v>
      </c>
      <c r="AL3451" s="283" t="s">
        <v>416</v>
      </c>
      <c r="AM3451" s="283">
        <v>1</v>
      </c>
      <c r="AN3451" s="283">
        <v>1</v>
      </c>
      <c r="AO3451" s="114" t="s">
        <v>467</v>
      </c>
      <c r="AP3451" s="39"/>
      <c r="AQ3451" s="39"/>
      <c r="AR3451" s="39"/>
      <c r="AS3451" s="39"/>
      <c r="BW3451" s="211"/>
      <c r="BX3451" s="211"/>
      <c r="BY3451" s="211"/>
      <c r="BZ3451" s="211"/>
      <c r="CA3451" s="211"/>
      <c r="CB3451" s="211"/>
      <c r="CC3451" s="211"/>
      <c r="CD3451" s="211"/>
      <c r="CE3451" s="211"/>
      <c r="CF3451" s="211"/>
      <c r="CG3451" s="211"/>
      <c r="CH3451" s="211"/>
      <c r="CI3451" s="211"/>
      <c r="CJ3451" s="211"/>
      <c r="CK3451" s="211"/>
      <c r="CL3451" s="211"/>
      <c r="CM3451" s="211"/>
      <c r="CN3451" s="280"/>
      <c r="CO3451" s="280"/>
      <c r="CP3451" s="280"/>
      <c r="CQ3451" s="280"/>
      <c r="CR3451" s="280"/>
      <c r="CS3451" s="280"/>
      <c r="CT3451" s="280"/>
      <c r="CU3451" s="280"/>
      <c r="CV3451" s="280"/>
      <c r="CW3451" s="280"/>
      <c r="CX3451" s="280"/>
      <c r="CY3451" s="280"/>
      <c r="CZ3451" s="280"/>
      <c r="DA3451" s="280"/>
      <c r="DB3451" s="280"/>
      <c r="DC3451" s="280"/>
      <c r="DD3451" s="9"/>
      <c r="DE3451" s="9"/>
      <c r="DF3451" s="9"/>
      <c r="DG3451" s="9"/>
      <c r="DH3451" s="9"/>
      <c r="DI3451" s="9"/>
      <c r="DJ3451" s="9"/>
      <c r="DK3451" s="9"/>
      <c r="DL3451" s="9"/>
      <c r="DM3451" s="9"/>
      <c r="DN3451" s="9"/>
      <c r="DO3451" s="9"/>
      <c r="DP3451" s="9"/>
      <c r="DQ3451" s="9"/>
      <c r="DR3451" s="9"/>
      <c r="DS3451" s="9"/>
      <c r="DT3451" s="9"/>
      <c r="DU3451" s="9"/>
      <c r="DV3451" s="9"/>
      <c r="DW3451" s="9"/>
    </row>
    <row r="3452" spans="1:127" x14ac:dyDescent="0.25">
      <c r="A3452" s="9">
        <v>12</v>
      </c>
      <c r="B3452" s="283" t="s">
        <v>611</v>
      </c>
      <c r="C3452" s="283" t="s">
        <v>617</v>
      </c>
      <c r="D3452" s="226">
        <v>43737</v>
      </c>
      <c r="E3452" s="145">
        <v>0.5</v>
      </c>
      <c r="P3452" s="98" t="str">
        <f t="shared" si="53"/>
        <v>12|8 S Piraque-açu|Piraque-açu|20190929|120000</v>
      </c>
      <c r="Q3452" s="233" t="s">
        <v>6</v>
      </c>
      <c r="R3452" s="231" t="s">
        <v>6</v>
      </c>
      <c r="S3452" s="98" t="s">
        <v>6</v>
      </c>
      <c r="T3452" s="233" t="s">
        <v>6</v>
      </c>
      <c r="U3452" s="231" t="s">
        <v>6</v>
      </c>
      <c r="V3452" s="231" t="s">
        <v>6</v>
      </c>
      <c r="W3452" s="231" t="s">
        <v>6</v>
      </c>
      <c r="X3452" s="300" t="s">
        <v>6</v>
      </c>
      <c r="Y3452" s="233" t="s">
        <v>6</v>
      </c>
      <c r="Z3452" s="233" t="s">
        <v>6</v>
      </c>
      <c r="AA3452" s="98" t="s">
        <v>6</v>
      </c>
      <c r="AB3452" s="233" t="s">
        <v>6</v>
      </c>
      <c r="AC3452" s="233" t="s">
        <v>6</v>
      </c>
      <c r="AD3452" s="98" t="s">
        <v>6</v>
      </c>
      <c r="AE3452" s="233" t="s">
        <v>6</v>
      </c>
      <c r="AF3452" s="233" t="s">
        <v>6</v>
      </c>
      <c r="AG3452" s="98" t="s">
        <v>6</v>
      </c>
      <c r="AH3452" s="231" t="s">
        <v>558</v>
      </c>
      <c r="AI3452" s="231" t="s">
        <v>585</v>
      </c>
      <c r="AJ3452" s="283">
        <v>100</v>
      </c>
      <c r="AK3452" s="283" t="s">
        <v>963</v>
      </c>
      <c r="AL3452" s="283" t="s">
        <v>416</v>
      </c>
      <c r="AM3452" s="283">
        <v>2</v>
      </c>
      <c r="AN3452" s="283">
        <v>1</v>
      </c>
      <c r="AO3452" s="114" t="s">
        <v>467</v>
      </c>
      <c r="AP3452" s="39"/>
      <c r="AQ3452" s="39"/>
      <c r="AR3452" s="39"/>
      <c r="AS3452" s="39"/>
      <c r="BW3452" s="211"/>
      <c r="BX3452" s="211"/>
      <c r="BY3452" s="211"/>
      <c r="BZ3452" s="211"/>
      <c r="CA3452" s="211"/>
      <c r="CB3452" s="211"/>
      <c r="CC3452" s="211"/>
      <c r="CD3452" s="211"/>
      <c r="CE3452" s="211"/>
      <c r="CF3452" s="211"/>
      <c r="CG3452" s="211"/>
      <c r="CH3452" s="211"/>
      <c r="CI3452" s="211"/>
      <c r="CJ3452" s="211"/>
      <c r="CK3452" s="211"/>
      <c r="CL3452" s="211"/>
      <c r="CM3452" s="211"/>
      <c r="CN3452" s="280"/>
      <c r="CO3452" s="280"/>
      <c r="CP3452" s="280"/>
      <c r="CQ3452" s="280"/>
      <c r="CR3452" s="280"/>
      <c r="CS3452" s="280"/>
      <c r="CT3452" s="280"/>
      <c r="CU3452" s="280"/>
      <c r="CV3452" s="280"/>
      <c r="CW3452" s="280"/>
      <c r="CX3452" s="280"/>
      <c r="CY3452" s="280"/>
      <c r="CZ3452" s="280"/>
      <c r="DA3452" s="280"/>
      <c r="DB3452" s="280"/>
      <c r="DC3452" s="280"/>
      <c r="DD3452" s="9"/>
      <c r="DE3452" s="9"/>
      <c r="DF3452" s="9"/>
      <c r="DG3452" s="9"/>
      <c r="DH3452" s="9"/>
      <c r="DI3452" s="9"/>
      <c r="DJ3452" s="9"/>
      <c r="DK3452" s="9"/>
      <c r="DL3452" s="9"/>
      <c r="DM3452" s="9"/>
      <c r="DN3452" s="9"/>
      <c r="DO3452" s="9"/>
      <c r="DP3452" s="9"/>
      <c r="DQ3452" s="9"/>
      <c r="DR3452" s="9"/>
      <c r="DS3452" s="9"/>
      <c r="DT3452" s="9"/>
      <c r="DU3452" s="9"/>
      <c r="DV3452" s="9"/>
      <c r="DW3452" s="9"/>
    </row>
    <row r="3453" spans="1:127" x14ac:dyDescent="0.25">
      <c r="A3453" s="9">
        <v>12</v>
      </c>
      <c r="B3453" s="283" t="s">
        <v>612</v>
      </c>
      <c r="C3453" s="283" t="s">
        <v>617</v>
      </c>
      <c r="D3453" s="226">
        <v>43737</v>
      </c>
      <c r="E3453" s="145">
        <v>0.51041666666666663</v>
      </c>
      <c r="P3453" s="98" t="str">
        <f t="shared" si="53"/>
        <v>12|9 S Piraque-açu|Piraque-açu|20190929|121500</v>
      </c>
      <c r="Q3453" s="233" t="s">
        <v>6</v>
      </c>
      <c r="R3453" s="231" t="s">
        <v>6</v>
      </c>
      <c r="S3453" s="98" t="s">
        <v>6</v>
      </c>
      <c r="T3453" s="233" t="s">
        <v>6</v>
      </c>
      <c r="U3453" s="231" t="s">
        <v>6</v>
      </c>
      <c r="V3453" s="231" t="s">
        <v>6</v>
      </c>
      <c r="W3453" s="231" t="s">
        <v>6</v>
      </c>
      <c r="X3453" s="300" t="s">
        <v>6</v>
      </c>
      <c r="Y3453" s="233" t="s">
        <v>6</v>
      </c>
      <c r="Z3453" s="233" t="s">
        <v>6</v>
      </c>
      <c r="AA3453" s="98" t="s">
        <v>6</v>
      </c>
      <c r="AB3453" s="233" t="s">
        <v>6</v>
      </c>
      <c r="AC3453" s="233" t="s">
        <v>6</v>
      </c>
      <c r="AD3453" s="98" t="s">
        <v>6</v>
      </c>
      <c r="AE3453" s="233" t="s">
        <v>6</v>
      </c>
      <c r="AF3453" s="233" t="s">
        <v>6</v>
      </c>
      <c r="AG3453" s="98" t="s">
        <v>6</v>
      </c>
      <c r="AH3453" s="231" t="s">
        <v>559</v>
      </c>
      <c r="AI3453" s="231" t="s">
        <v>586</v>
      </c>
      <c r="AJ3453" s="283">
        <v>100</v>
      </c>
      <c r="AK3453" s="283" t="s">
        <v>963</v>
      </c>
      <c r="AL3453" s="283" t="s">
        <v>416</v>
      </c>
      <c r="AM3453" s="283">
        <v>0</v>
      </c>
      <c r="AN3453" s="283">
        <v>0</v>
      </c>
      <c r="AO3453" s="114" t="s">
        <v>467</v>
      </c>
      <c r="AP3453" s="39"/>
      <c r="AQ3453" s="39"/>
      <c r="AR3453" s="39"/>
      <c r="AS3453" s="39"/>
      <c r="BW3453" s="211"/>
      <c r="BX3453" s="211"/>
      <c r="BY3453" s="211"/>
      <c r="BZ3453" s="211"/>
      <c r="CA3453" s="211"/>
      <c r="CB3453" s="211"/>
      <c r="CC3453" s="211"/>
      <c r="CD3453" s="211"/>
      <c r="CE3453" s="211"/>
      <c r="CF3453" s="211"/>
      <c r="CG3453" s="211"/>
      <c r="CH3453" s="211"/>
      <c r="CI3453" s="211"/>
      <c r="CJ3453" s="211"/>
      <c r="CK3453" s="211"/>
      <c r="CL3453" s="211"/>
      <c r="CM3453" s="211"/>
      <c r="CN3453" s="280"/>
      <c r="CO3453" s="280"/>
      <c r="CP3453" s="280"/>
      <c r="CQ3453" s="280"/>
      <c r="CR3453" s="280"/>
      <c r="CS3453" s="280"/>
      <c r="CT3453" s="280"/>
      <c r="CU3453" s="280"/>
      <c r="CV3453" s="280"/>
      <c r="CW3453" s="280"/>
      <c r="CX3453" s="280"/>
      <c r="CY3453" s="280"/>
      <c r="CZ3453" s="280"/>
      <c r="DA3453" s="280"/>
      <c r="DB3453" s="280"/>
      <c r="DC3453" s="280"/>
      <c r="DD3453" s="9"/>
      <c r="DE3453" s="9"/>
      <c r="DF3453" s="9"/>
      <c r="DG3453" s="9"/>
      <c r="DH3453" s="9"/>
      <c r="DI3453" s="9"/>
      <c r="DJ3453" s="9"/>
      <c r="DK3453" s="9"/>
      <c r="DL3453" s="9"/>
      <c r="DM3453" s="9"/>
      <c r="DN3453" s="9"/>
      <c r="DO3453" s="9"/>
      <c r="DP3453" s="9"/>
      <c r="DQ3453" s="9"/>
      <c r="DR3453" s="9"/>
      <c r="DS3453" s="9"/>
      <c r="DT3453" s="9"/>
      <c r="DU3453" s="9"/>
      <c r="DV3453" s="9"/>
      <c r="DW3453" s="9"/>
    </row>
    <row r="3454" spans="1:127" x14ac:dyDescent="0.25">
      <c r="A3454" s="9">
        <v>12</v>
      </c>
      <c r="B3454" s="283" t="s">
        <v>613</v>
      </c>
      <c r="C3454" s="283" t="s">
        <v>617</v>
      </c>
      <c r="D3454" s="226">
        <v>43737</v>
      </c>
      <c r="E3454" s="145">
        <v>0.52083333333333337</v>
      </c>
      <c r="P3454" s="98" t="str">
        <f t="shared" si="53"/>
        <v>12|10 S Piraque-açu|Piraque-açu|20190929|123000</v>
      </c>
      <c r="Q3454" s="233" t="s">
        <v>6</v>
      </c>
      <c r="R3454" s="231" t="s">
        <v>6</v>
      </c>
      <c r="S3454" s="98" t="s">
        <v>6</v>
      </c>
      <c r="T3454" s="233" t="s">
        <v>6</v>
      </c>
      <c r="U3454" s="231" t="s">
        <v>6</v>
      </c>
      <c r="V3454" s="231" t="s">
        <v>6</v>
      </c>
      <c r="W3454" s="231" t="s">
        <v>6</v>
      </c>
      <c r="X3454" s="300" t="s">
        <v>6</v>
      </c>
      <c r="Y3454" s="233" t="s">
        <v>6</v>
      </c>
      <c r="Z3454" s="233" t="s">
        <v>6</v>
      </c>
      <c r="AA3454" s="98" t="s">
        <v>6</v>
      </c>
      <c r="AB3454" s="233" t="s">
        <v>6</v>
      </c>
      <c r="AC3454" s="233" t="s">
        <v>6</v>
      </c>
      <c r="AD3454" s="98" t="s">
        <v>6</v>
      </c>
      <c r="AE3454" s="233" t="s">
        <v>6</v>
      </c>
      <c r="AF3454" s="233" t="s">
        <v>6</v>
      </c>
      <c r="AG3454" s="98" t="s">
        <v>6</v>
      </c>
      <c r="AH3454" s="231" t="s">
        <v>560</v>
      </c>
      <c r="AI3454" s="231" t="s">
        <v>587</v>
      </c>
      <c r="AJ3454" s="283">
        <v>100</v>
      </c>
      <c r="AK3454" s="283" t="s">
        <v>963</v>
      </c>
      <c r="AL3454" s="283" t="s">
        <v>416</v>
      </c>
      <c r="AM3454" s="283">
        <v>0</v>
      </c>
      <c r="AN3454" s="283">
        <v>0</v>
      </c>
      <c r="AO3454" s="114" t="s">
        <v>467</v>
      </c>
      <c r="AP3454" s="39"/>
      <c r="AQ3454" s="39"/>
      <c r="AR3454" s="39"/>
      <c r="AS3454" s="39"/>
      <c r="BW3454" s="211"/>
      <c r="BX3454" s="211"/>
      <c r="BY3454" s="211"/>
      <c r="BZ3454" s="211"/>
      <c r="CA3454" s="211"/>
      <c r="CB3454" s="211"/>
      <c r="CC3454" s="211"/>
      <c r="CD3454" s="211"/>
      <c r="CE3454" s="211"/>
      <c r="CF3454" s="211"/>
      <c r="CG3454" s="211"/>
      <c r="CH3454" s="211"/>
      <c r="CI3454" s="211"/>
      <c r="CJ3454" s="211"/>
      <c r="CK3454" s="211"/>
      <c r="CL3454" s="211"/>
      <c r="CM3454" s="211"/>
      <c r="CN3454" s="280"/>
      <c r="CO3454" s="280"/>
      <c r="CP3454" s="280"/>
      <c r="CQ3454" s="280"/>
      <c r="CR3454" s="280"/>
      <c r="CS3454" s="280"/>
      <c r="CT3454" s="280"/>
      <c r="CU3454" s="280"/>
      <c r="CV3454" s="280"/>
      <c r="CW3454" s="280"/>
      <c r="CX3454" s="280"/>
      <c r="CY3454" s="280"/>
      <c r="CZ3454" s="280"/>
      <c r="DA3454" s="280"/>
      <c r="DB3454" s="280"/>
      <c r="DC3454" s="280"/>
      <c r="DD3454" s="9"/>
      <c r="DE3454" s="9"/>
      <c r="DF3454" s="9"/>
      <c r="DG3454" s="9"/>
      <c r="DH3454" s="9"/>
      <c r="DI3454" s="9"/>
      <c r="DJ3454" s="9"/>
      <c r="DK3454" s="9"/>
      <c r="DL3454" s="9"/>
      <c r="DM3454" s="9"/>
      <c r="DN3454" s="9"/>
      <c r="DO3454" s="9"/>
      <c r="DP3454" s="9"/>
      <c r="DQ3454" s="9"/>
      <c r="DR3454" s="9"/>
      <c r="DS3454" s="9"/>
      <c r="DT3454" s="9"/>
      <c r="DU3454" s="9"/>
      <c r="DV3454" s="9"/>
      <c r="DW3454" s="9"/>
    </row>
    <row r="3455" spans="1:127" x14ac:dyDescent="0.25">
      <c r="A3455" s="9">
        <v>12</v>
      </c>
      <c r="B3455" s="283" t="s">
        <v>614</v>
      </c>
      <c r="C3455" s="283" t="s">
        <v>617</v>
      </c>
      <c r="D3455" s="226">
        <v>43737</v>
      </c>
      <c r="E3455" s="145">
        <v>0.53125</v>
      </c>
      <c r="P3455" s="98" t="str">
        <f t="shared" si="53"/>
        <v>12|11 S Piraque-açu|Piraque-açu|20190929|124500</v>
      </c>
      <c r="Q3455" s="233" t="s">
        <v>6</v>
      </c>
      <c r="R3455" s="231" t="s">
        <v>6</v>
      </c>
      <c r="S3455" s="98" t="s">
        <v>6</v>
      </c>
      <c r="T3455" s="233" t="s">
        <v>6</v>
      </c>
      <c r="U3455" s="231" t="s">
        <v>6</v>
      </c>
      <c r="V3455" s="231" t="s">
        <v>6</v>
      </c>
      <c r="W3455" s="231" t="s">
        <v>6</v>
      </c>
      <c r="X3455" s="300" t="s">
        <v>6</v>
      </c>
      <c r="Y3455" s="233" t="s">
        <v>6</v>
      </c>
      <c r="Z3455" s="233" t="s">
        <v>6</v>
      </c>
      <c r="AA3455" s="98" t="s">
        <v>6</v>
      </c>
      <c r="AB3455" s="233" t="s">
        <v>6</v>
      </c>
      <c r="AC3455" s="233" t="s">
        <v>6</v>
      </c>
      <c r="AD3455" s="98" t="s">
        <v>6</v>
      </c>
      <c r="AE3455" s="233" t="s">
        <v>6</v>
      </c>
      <c r="AF3455" s="233" t="s">
        <v>6</v>
      </c>
      <c r="AG3455" s="98" t="s">
        <v>6</v>
      </c>
      <c r="AH3455" s="231" t="s">
        <v>560</v>
      </c>
      <c r="AI3455" s="231" t="s">
        <v>587</v>
      </c>
      <c r="AJ3455" s="283">
        <v>100</v>
      </c>
      <c r="AK3455" s="283" t="s">
        <v>963</v>
      </c>
      <c r="AL3455" s="283" t="s">
        <v>416</v>
      </c>
      <c r="AM3455" s="283">
        <v>2</v>
      </c>
      <c r="AN3455" s="283">
        <v>1</v>
      </c>
      <c r="AO3455" s="114" t="s">
        <v>467</v>
      </c>
      <c r="AP3455" s="39"/>
      <c r="AQ3455" s="39"/>
      <c r="AR3455" s="39"/>
      <c r="AS3455" s="39"/>
      <c r="BW3455" s="211"/>
      <c r="BX3455" s="211"/>
      <c r="BY3455" s="211"/>
      <c r="BZ3455" s="211"/>
      <c r="CA3455" s="211"/>
      <c r="CB3455" s="211"/>
      <c r="CC3455" s="211"/>
      <c r="CD3455" s="211"/>
      <c r="CE3455" s="211"/>
      <c r="CF3455" s="211"/>
      <c r="CG3455" s="211"/>
      <c r="CH3455" s="211"/>
      <c r="CI3455" s="211"/>
      <c r="CJ3455" s="211"/>
      <c r="CK3455" s="211"/>
      <c r="CL3455" s="211"/>
      <c r="CM3455" s="211"/>
      <c r="CN3455" s="280"/>
      <c r="CO3455" s="280"/>
      <c r="CP3455" s="280"/>
      <c r="CQ3455" s="280"/>
      <c r="CR3455" s="280"/>
      <c r="CS3455" s="280"/>
      <c r="CT3455" s="280"/>
      <c r="CU3455" s="280"/>
      <c r="CV3455" s="280"/>
      <c r="CW3455" s="280"/>
      <c r="CX3455" s="280"/>
      <c r="CY3455" s="280"/>
      <c r="CZ3455" s="280"/>
      <c r="DA3455" s="280"/>
      <c r="DB3455" s="280"/>
      <c r="DC3455" s="280"/>
      <c r="DD3455" s="9"/>
      <c r="DE3455" s="9"/>
      <c r="DF3455" s="9"/>
      <c r="DG3455" s="9"/>
      <c r="DH3455" s="9"/>
      <c r="DI3455" s="9"/>
      <c r="DJ3455" s="9"/>
      <c r="DK3455" s="9"/>
      <c r="DL3455" s="9"/>
      <c r="DM3455" s="9"/>
      <c r="DN3455" s="9"/>
      <c r="DO3455" s="9"/>
      <c r="DP3455" s="9"/>
      <c r="DQ3455" s="9"/>
      <c r="DR3455" s="9"/>
      <c r="DS3455" s="9"/>
      <c r="DT3455" s="9"/>
      <c r="DU3455" s="9"/>
      <c r="DV3455" s="9"/>
      <c r="DW3455" s="9"/>
    </row>
    <row r="3456" spans="1:127" x14ac:dyDescent="0.25">
      <c r="A3456" s="9">
        <v>12</v>
      </c>
      <c r="B3456" s="283" t="s">
        <v>614</v>
      </c>
      <c r="C3456" s="283" t="s">
        <v>617</v>
      </c>
      <c r="D3456" s="226">
        <v>43737</v>
      </c>
      <c r="E3456" s="145">
        <v>0.53125</v>
      </c>
      <c r="P3456" s="98" t="str">
        <f t="shared" si="53"/>
        <v>12|11 S Piraque-açu|Piraque-açu|20190929|124500</v>
      </c>
      <c r="Q3456" s="233" t="s">
        <v>6</v>
      </c>
      <c r="R3456" s="231" t="s">
        <v>6</v>
      </c>
      <c r="S3456" s="98" t="s">
        <v>6</v>
      </c>
      <c r="T3456" s="233" t="s">
        <v>6</v>
      </c>
      <c r="U3456" s="231" t="s">
        <v>6</v>
      </c>
      <c r="V3456" s="231" t="s">
        <v>6</v>
      </c>
      <c r="W3456" s="231" t="s">
        <v>6</v>
      </c>
      <c r="X3456" s="300" t="s">
        <v>6</v>
      </c>
      <c r="Y3456" s="233" t="s">
        <v>6</v>
      </c>
      <c r="Z3456" s="233" t="s">
        <v>6</v>
      </c>
      <c r="AA3456" s="98" t="s">
        <v>6</v>
      </c>
      <c r="AB3456" s="233" t="s">
        <v>6</v>
      </c>
      <c r="AC3456" s="233" t="s">
        <v>6</v>
      </c>
      <c r="AD3456" s="98" t="s">
        <v>6</v>
      </c>
      <c r="AE3456" s="233" t="s">
        <v>6</v>
      </c>
      <c r="AF3456" s="233" t="s">
        <v>6</v>
      </c>
      <c r="AG3456" s="98" t="s">
        <v>6</v>
      </c>
      <c r="AH3456" s="231" t="s">
        <v>560</v>
      </c>
      <c r="AI3456" s="231" t="s">
        <v>587</v>
      </c>
      <c r="AJ3456" s="283">
        <v>100</v>
      </c>
      <c r="AK3456" s="283" t="s">
        <v>963</v>
      </c>
      <c r="AL3456" s="283" t="s">
        <v>416</v>
      </c>
      <c r="AM3456" s="283">
        <v>2</v>
      </c>
      <c r="AN3456" s="283">
        <v>1</v>
      </c>
      <c r="AO3456" s="114" t="s">
        <v>467</v>
      </c>
      <c r="AP3456" s="39"/>
      <c r="AQ3456" s="39"/>
      <c r="AR3456" s="39"/>
      <c r="AS3456" s="39"/>
      <c r="BW3456" s="211"/>
      <c r="BX3456" s="211"/>
      <c r="BY3456" s="211"/>
      <c r="BZ3456" s="211"/>
      <c r="CA3456" s="211"/>
      <c r="CB3456" s="211"/>
      <c r="CC3456" s="211"/>
      <c r="CD3456" s="211"/>
      <c r="CE3456" s="211"/>
      <c r="CF3456" s="211"/>
      <c r="CG3456" s="211"/>
      <c r="CH3456" s="211"/>
      <c r="CI3456" s="211"/>
      <c r="CJ3456" s="211"/>
      <c r="CK3456" s="211"/>
      <c r="CL3456" s="211"/>
      <c r="CM3456" s="211"/>
      <c r="CN3456" s="280"/>
      <c r="CO3456" s="280"/>
      <c r="CP3456" s="280"/>
      <c r="CQ3456" s="280"/>
      <c r="CR3456" s="280"/>
      <c r="CS3456" s="280"/>
      <c r="CT3456" s="280"/>
      <c r="CU3456" s="280"/>
      <c r="CV3456" s="280"/>
      <c r="CW3456" s="280"/>
      <c r="CX3456" s="280"/>
      <c r="CY3456" s="280"/>
      <c r="CZ3456" s="280"/>
      <c r="DA3456" s="280"/>
      <c r="DB3456" s="280"/>
      <c r="DC3456" s="280"/>
      <c r="DD3456" s="9"/>
      <c r="DE3456" s="9"/>
      <c r="DF3456" s="9"/>
      <c r="DG3456" s="9"/>
      <c r="DH3456" s="9"/>
      <c r="DI3456" s="9"/>
      <c r="DJ3456" s="9"/>
      <c r="DK3456" s="9"/>
      <c r="DL3456" s="9"/>
      <c r="DM3456" s="9"/>
      <c r="DN3456" s="9"/>
      <c r="DO3456" s="9"/>
      <c r="DP3456" s="9"/>
      <c r="DQ3456" s="9"/>
      <c r="DR3456" s="9"/>
      <c r="DS3456" s="9"/>
      <c r="DT3456" s="9"/>
      <c r="DU3456" s="9"/>
      <c r="DV3456" s="9"/>
      <c r="DW3456" s="9"/>
    </row>
    <row r="3457" spans="1:127" x14ac:dyDescent="0.25">
      <c r="A3457" s="9">
        <v>12</v>
      </c>
      <c r="B3457" s="283" t="s">
        <v>615</v>
      </c>
      <c r="C3457" s="283" t="s">
        <v>617</v>
      </c>
      <c r="D3457" s="226">
        <v>43737</v>
      </c>
      <c r="E3457" s="145">
        <v>0.55208333333333337</v>
      </c>
      <c r="P3457" s="98" t="str">
        <f t="shared" si="53"/>
        <v>12|12 S Piraque-açu|Piraque-açu|20190929|131500</v>
      </c>
      <c r="Q3457" s="233" t="s">
        <v>6</v>
      </c>
      <c r="R3457" s="231" t="s">
        <v>6</v>
      </c>
      <c r="S3457" s="98" t="s">
        <v>6</v>
      </c>
      <c r="T3457" s="233" t="s">
        <v>6</v>
      </c>
      <c r="U3457" s="231" t="s">
        <v>6</v>
      </c>
      <c r="V3457" s="231" t="s">
        <v>6</v>
      </c>
      <c r="W3457" s="231" t="s">
        <v>6</v>
      </c>
      <c r="X3457" s="300" t="s">
        <v>6</v>
      </c>
      <c r="Y3457" s="233" t="s">
        <v>6</v>
      </c>
      <c r="Z3457" s="233" t="s">
        <v>6</v>
      </c>
      <c r="AA3457" s="98" t="s">
        <v>6</v>
      </c>
      <c r="AB3457" s="233" t="s">
        <v>6</v>
      </c>
      <c r="AC3457" s="233" t="s">
        <v>6</v>
      </c>
      <c r="AD3457" s="98" t="s">
        <v>6</v>
      </c>
      <c r="AE3457" s="233" t="s">
        <v>6</v>
      </c>
      <c r="AF3457" s="233" t="s">
        <v>6</v>
      </c>
      <c r="AG3457" s="98" t="s">
        <v>6</v>
      </c>
      <c r="AH3457" s="231" t="s">
        <v>561</v>
      </c>
      <c r="AI3457" s="231" t="s">
        <v>588</v>
      </c>
      <c r="AJ3457" s="283">
        <v>100</v>
      </c>
      <c r="AK3457" s="283" t="s">
        <v>963</v>
      </c>
      <c r="AL3457" s="283" t="s">
        <v>416</v>
      </c>
      <c r="AM3457" s="283">
        <v>0</v>
      </c>
      <c r="AN3457" s="283">
        <v>0</v>
      </c>
      <c r="AO3457" s="114" t="s">
        <v>467</v>
      </c>
      <c r="AP3457" s="39"/>
      <c r="AQ3457" s="39"/>
      <c r="AR3457" s="39"/>
      <c r="AS3457" s="39"/>
      <c r="BW3457" s="211"/>
      <c r="BX3457" s="211"/>
      <c r="BY3457" s="211"/>
      <c r="BZ3457" s="211"/>
      <c r="CA3457" s="211"/>
      <c r="CB3457" s="211"/>
      <c r="CC3457" s="211"/>
      <c r="CD3457" s="211"/>
      <c r="CE3457" s="211"/>
      <c r="CF3457" s="211"/>
      <c r="CG3457" s="211"/>
      <c r="CH3457" s="211"/>
      <c r="CI3457" s="211"/>
      <c r="CJ3457" s="211"/>
      <c r="CK3457" s="211"/>
      <c r="CL3457" s="211"/>
      <c r="CM3457" s="211"/>
      <c r="CN3457" s="280"/>
      <c r="CO3457" s="280"/>
      <c r="CP3457" s="280"/>
      <c r="CQ3457" s="280"/>
      <c r="CR3457" s="280"/>
      <c r="CS3457" s="280"/>
      <c r="CT3457" s="280"/>
      <c r="CU3457" s="280"/>
      <c r="CV3457" s="280"/>
      <c r="CW3457" s="280"/>
      <c r="CX3457" s="280"/>
      <c r="CY3457" s="280"/>
      <c r="CZ3457" s="280"/>
      <c r="DA3457" s="280"/>
      <c r="DB3457" s="280"/>
      <c r="DC3457" s="280"/>
      <c r="DD3457" s="9"/>
      <c r="DE3457" s="9"/>
      <c r="DF3457" s="9"/>
      <c r="DG3457" s="9"/>
      <c r="DH3457" s="9"/>
      <c r="DI3457" s="9"/>
      <c r="DJ3457" s="9"/>
      <c r="DK3457" s="9"/>
      <c r="DL3457" s="9"/>
      <c r="DM3457" s="9"/>
      <c r="DN3457" s="9"/>
      <c r="DO3457" s="9"/>
      <c r="DP3457" s="9"/>
      <c r="DQ3457" s="9"/>
      <c r="DR3457" s="9"/>
      <c r="DS3457" s="9"/>
      <c r="DT3457" s="9"/>
      <c r="DU3457" s="9"/>
      <c r="DV3457" s="9"/>
      <c r="DW3457" s="9"/>
    </row>
    <row r="3458" spans="1:127" x14ac:dyDescent="0.25">
      <c r="A3458" s="9">
        <v>12</v>
      </c>
      <c r="B3458" s="283" t="s">
        <v>616</v>
      </c>
      <c r="C3458" s="283" t="s">
        <v>617</v>
      </c>
      <c r="D3458" s="226">
        <v>43737</v>
      </c>
      <c r="E3458" s="145">
        <v>0.5625</v>
      </c>
      <c r="P3458" s="98" t="str">
        <f t="shared" si="53"/>
        <v>12|13 S Piraque-açu|Piraque-açu|20190929|133000</v>
      </c>
      <c r="Q3458" s="233" t="s">
        <v>6</v>
      </c>
      <c r="R3458" s="231" t="s">
        <v>6</v>
      </c>
      <c r="S3458" s="98" t="s">
        <v>6</v>
      </c>
      <c r="T3458" s="233" t="s">
        <v>6</v>
      </c>
      <c r="U3458" s="231" t="s">
        <v>6</v>
      </c>
      <c r="V3458" s="231" t="s">
        <v>6</v>
      </c>
      <c r="W3458" s="231" t="s">
        <v>6</v>
      </c>
      <c r="X3458" s="300" t="s">
        <v>6</v>
      </c>
      <c r="Y3458" s="233" t="s">
        <v>6</v>
      </c>
      <c r="Z3458" s="233" t="s">
        <v>6</v>
      </c>
      <c r="AA3458" s="98" t="s">
        <v>6</v>
      </c>
      <c r="AB3458" s="233" t="s">
        <v>6</v>
      </c>
      <c r="AC3458" s="233" t="s">
        <v>6</v>
      </c>
      <c r="AD3458" s="98" t="s">
        <v>6</v>
      </c>
      <c r="AE3458" s="233" t="s">
        <v>6</v>
      </c>
      <c r="AF3458" s="233" t="s">
        <v>6</v>
      </c>
      <c r="AG3458" s="98" t="s">
        <v>6</v>
      </c>
      <c r="AH3458" s="292" t="s">
        <v>562</v>
      </c>
      <c r="AI3458" s="292" t="s">
        <v>589</v>
      </c>
      <c r="AJ3458" s="283">
        <v>100</v>
      </c>
      <c r="AK3458" s="283" t="s">
        <v>963</v>
      </c>
      <c r="AL3458" s="283" t="s">
        <v>416</v>
      </c>
      <c r="AM3458" s="283">
        <v>0</v>
      </c>
      <c r="AN3458" s="283">
        <v>0</v>
      </c>
      <c r="AO3458" s="114" t="s">
        <v>467</v>
      </c>
      <c r="AP3458" s="39"/>
      <c r="AQ3458" s="39"/>
      <c r="AR3458" s="39"/>
      <c r="AS3458" s="39"/>
      <c r="BW3458" s="211"/>
      <c r="BX3458" s="211"/>
      <c r="BY3458" s="211"/>
      <c r="BZ3458" s="211"/>
      <c r="CA3458" s="211"/>
      <c r="CB3458" s="211"/>
      <c r="CC3458" s="211"/>
      <c r="CD3458" s="211"/>
      <c r="CE3458" s="211"/>
      <c r="CF3458" s="211"/>
      <c r="CG3458" s="211"/>
      <c r="CH3458" s="211"/>
      <c r="CI3458" s="211"/>
      <c r="CJ3458" s="211"/>
      <c r="CK3458" s="211"/>
      <c r="CL3458" s="211"/>
      <c r="CM3458" s="211"/>
      <c r="CN3458" s="280"/>
      <c r="CO3458" s="280"/>
      <c r="CP3458" s="280"/>
      <c r="CQ3458" s="280"/>
      <c r="CR3458" s="280"/>
      <c r="CS3458" s="280"/>
      <c r="CT3458" s="280"/>
      <c r="CU3458" s="280"/>
      <c r="CV3458" s="280"/>
      <c r="CW3458" s="280"/>
      <c r="CX3458" s="280"/>
      <c r="CY3458" s="280"/>
      <c r="CZ3458" s="280"/>
      <c r="DA3458" s="280"/>
      <c r="DB3458" s="280"/>
      <c r="DC3458" s="280"/>
      <c r="DD3458" s="9"/>
      <c r="DE3458" s="9"/>
      <c r="DF3458" s="9"/>
      <c r="DG3458" s="9"/>
      <c r="DH3458" s="9"/>
      <c r="DI3458" s="9"/>
      <c r="DJ3458" s="9"/>
      <c r="DK3458" s="9"/>
      <c r="DL3458" s="9"/>
      <c r="DM3458" s="9"/>
      <c r="DN3458" s="9"/>
      <c r="DO3458" s="9"/>
      <c r="DP3458" s="9"/>
      <c r="DQ3458" s="9"/>
      <c r="DR3458" s="9"/>
      <c r="DS3458" s="9"/>
      <c r="DT3458" s="9"/>
      <c r="DU3458" s="9"/>
      <c r="DV3458" s="9"/>
      <c r="DW3458" s="9"/>
    </row>
    <row r="3459" spans="1:127" x14ac:dyDescent="0.25">
      <c r="A3459" s="98">
        <v>12</v>
      </c>
      <c r="B3459" s="98" t="s">
        <v>711</v>
      </c>
      <c r="C3459" s="283">
        <v>66</v>
      </c>
      <c r="D3459" s="226">
        <v>43709</v>
      </c>
      <c r="E3459" s="290">
        <v>0.22549768518518518</v>
      </c>
      <c r="F3459" s="98"/>
      <c r="G3459" s="98"/>
      <c r="H3459" s="98"/>
      <c r="I3459" s="98"/>
      <c r="J3459" s="98"/>
      <c r="K3459" s="98"/>
      <c r="L3459" s="98"/>
      <c r="M3459" s="98"/>
      <c r="N3459" s="98"/>
      <c r="O3459" s="98"/>
      <c r="P3459" s="98" t="str">
        <f t="shared" si="53"/>
        <v>12|Transecto TN3|66|20190901|052443</v>
      </c>
      <c r="Q3459" s="283">
        <v>7951266.1009999998</v>
      </c>
      <c r="R3459" s="283">
        <v>576893.76399999997</v>
      </c>
      <c r="S3459" s="283">
        <v>30</v>
      </c>
      <c r="T3459" s="283">
        <v>90</v>
      </c>
      <c r="U3459" s="283">
        <v>6.8</v>
      </c>
      <c r="V3459" s="283" t="s">
        <v>628</v>
      </c>
      <c r="W3459" s="283">
        <v>45</v>
      </c>
      <c r="X3459" s="264">
        <v>40</v>
      </c>
      <c r="Y3459" s="283">
        <v>-33.329456329999999</v>
      </c>
      <c r="Z3459" s="283">
        <v>0.22906293</v>
      </c>
      <c r="AA3459" s="283">
        <v>4.6799999000000002E-2</v>
      </c>
      <c r="AB3459" s="283">
        <v>132.7680206</v>
      </c>
      <c r="AC3459" s="283">
        <v>37.614639279999999</v>
      </c>
      <c r="AD3459" s="283">
        <v>24.69499969</v>
      </c>
      <c r="AE3459" s="283">
        <v>128.5839081</v>
      </c>
      <c r="AF3459" s="283">
        <v>-5.1328601840000001</v>
      </c>
      <c r="AG3459" s="283">
        <v>0.97429090699999998</v>
      </c>
      <c r="AH3459" s="236" t="s">
        <v>6</v>
      </c>
      <c r="AI3459" s="101" t="s">
        <v>6</v>
      </c>
      <c r="AJ3459" s="101" t="s">
        <v>6</v>
      </c>
      <c r="AK3459" s="101" t="s">
        <v>6</v>
      </c>
      <c r="AL3459" s="101" t="s">
        <v>6</v>
      </c>
      <c r="AM3459" s="283">
        <v>0</v>
      </c>
      <c r="AN3459" s="283">
        <v>0</v>
      </c>
      <c r="AO3459" s="114" t="s">
        <v>467</v>
      </c>
      <c r="AP3459" s="39"/>
      <c r="AQ3459" s="39"/>
      <c r="AR3459" s="39"/>
      <c r="AS3459" s="39"/>
      <c r="BW3459" s="211"/>
      <c r="BX3459" s="211"/>
      <c r="BY3459" s="211"/>
      <c r="BZ3459" s="211"/>
      <c r="CA3459" s="211"/>
      <c r="CB3459" s="211"/>
      <c r="CC3459" s="211"/>
      <c r="CD3459" s="211"/>
      <c r="CE3459" s="211"/>
      <c r="CF3459" s="211"/>
      <c r="CG3459" s="211"/>
      <c r="CH3459" s="211"/>
      <c r="CI3459" s="211"/>
      <c r="CJ3459" s="211"/>
      <c r="CK3459" s="211"/>
      <c r="CL3459" s="211"/>
      <c r="CM3459" s="211"/>
      <c r="CN3459" s="280"/>
      <c r="CO3459" s="280"/>
      <c r="CP3459" s="280"/>
      <c r="CQ3459" s="280"/>
      <c r="CR3459" s="280"/>
      <c r="CS3459" s="280"/>
      <c r="CT3459" s="280"/>
      <c r="CU3459" s="280"/>
      <c r="CV3459" s="280"/>
      <c r="CW3459" s="280"/>
      <c r="CX3459" s="280"/>
      <c r="CY3459" s="280"/>
      <c r="CZ3459" s="280"/>
      <c r="DA3459" s="280"/>
      <c r="DB3459" s="280"/>
      <c r="DC3459" s="280"/>
      <c r="DD3459" s="9"/>
      <c r="DE3459" s="9"/>
      <c r="DF3459" s="9"/>
      <c r="DG3459" s="9"/>
      <c r="DH3459" s="9"/>
      <c r="DI3459" s="9"/>
      <c r="DJ3459" s="9"/>
      <c r="DK3459" s="9"/>
      <c r="DL3459" s="9"/>
      <c r="DM3459" s="9"/>
      <c r="DN3459" s="9"/>
      <c r="DO3459" s="9"/>
      <c r="DP3459" s="9"/>
      <c r="DQ3459" s="9"/>
      <c r="DR3459" s="9"/>
      <c r="DS3459" s="9"/>
      <c r="DT3459" s="9"/>
      <c r="DU3459" s="9"/>
      <c r="DV3459" s="9"/>
      <c r="DW3459" s="9"/>
    </row>
    <row r="3460" spans="1:127" x14ac:dyDescent="0.25">
      <c r="A3460" s="98">
        <v>12</v>
      </c>
      <c r="B3460" s="98" t="s">
        <v>711</v>
      </c>
      <c r="C3460" s="283">
        <v>67</v>
      </c>
      <c r="D3460" s="226">
        <v>43709</v>
      </c>
      <c r="E3460" s="290">
        <v>0.23474537037037035</v>
      </c>
      <c r="F3460" s="98"/>
      <c r="G3460" s="98"/>
      <c r="H3460" s="98"/>
      <c r="I3460" s="98"/>
      <c r="J3460" s="98"/>
      <c r="K3460" s="98"/>
      <c r="L3460" s="98"/>
      <c r="M3460" s="98"/>
      <c r="N3460" s="98"/>
      <c r="O3460" s="98"/>
      <c r="P3460" s="98" t="str">
        <f t="shared" si="53"/>
        <v>12|Transecto TN3|67|20190901|053802</v>
      </c>
      <c r="Q3460" s="283">
        <v>7952385.6540000001</v>
      </c>
      <c r="R3460" s="283">
        <v>578235.30200000003</v>
      </c>
      <c r="S3460" s="283">
        <v>30</v>
      </c>
      <c r="T3460" s="283">
        <v>90</v>
      </c>
      <c r="U3460" s="283">
        <v>6.2</v>
      </c>
      <c r="V3460" s="283">
        <v>2</v>
      </c>
      <c r="W3460" s="283">
        <v>45</v>
      </c>
      <c r="X3460" s="264">
        <v>40</v>
      </c>
      <c r="Y3460" s="283">
        <v>-33.329456329999999</v>
      </c>
      <c r="Z3460" s="283">
        <v>0.22906293</v>
      </c>
      <c r="AA3460" s="283">
        <v>4.6799999000000002E-2</v>
      </c>
      <c r="AB3460" s="283">
        <v>132.7680206</v>
      </c>
      <c r="AC3460" s="283">
        <v>37.614639279999999</v>
      </c>
      <c r="AD3460" s="283">
        <v>24.69499969</v>
      </c>
      <c r="AE3460" s="283">
        <v>128.5839081</v>
      </c>
      <c r="AF3460" s="283">
        <v>-5.1328601840000001</v>
      </c>
      <c r="AG3460" s="283">
        <v>0.97429090699999998</v>
      </c>
      <c r="AH3460" s="236" t="s">
        <v>6</v>
      </c>
      <c r="AI3460" s="101" t="s">
        <v>6</v>
      </c>
      <c r="AJ3460" s="101" t="s">
        <v>6</v>
      </c>
      <c r="AK3460" s="101" t="s">
        <v>6</v>
      </c>
      <c r="AL3460" s="101" t="s">
        <v>6</v>
      </c>
      <c r="AM3460" s="283">
        <v>0</v>
      </c>
      <c r="AN3460" s="283">
        <v>0</v>
      </c>
      <c r="AO3460" s="114" t="s">
        <v>467</v>
      </c>
      <c r="AP3460" s="39"/>
      <c r="AQ3460" s="39"/>
      <c r="AR3460" s="39"/>
      <c r="AS3460" s="39"/>
      <c r="BW3460" s="211"/>
      <c r="BX3460" s="211"/>
      <c r="BY3460" s="211"/>
      <c r="BZ3460" s="211"/>
      <c r="CA3460" s="211"/>
      <c r="CB3460" s="211"/>
      <c r="CC3460" s="211"/>
      <c r="CD3460" s="211"/>
      <c r="CE3460" s="211"/>
      <c r="CF3460" s="211"/>
      <c r="CG3460" s="211"/>
      <c r="CH3460" s="211"/>
      <c r="CI3460" s="211"/>
      <c r="CJ3460" s="211"/>
      <c r="CK3460" s="211"/>
      <c r="CL3460" s="211"/>
      <c r="CM3460" s="211"/>
      <c r="CN3460" s="280"/>
      <c r="CO3460" s="280"/>
      <c r="CP3460" s="280"/>
      <c r="CQ3460" s="280"/>
      <c r="CR3460" s="280"/>
      <c r="CS3460" s="280"/>
      <c r="CT3460" s="280"/>
      <c r="CU3460" s="280"/>
      <c r="CV3460" s="280"/>
      <c r="CW3460" s="280"/>
      <c r="CX3460" s="280"/>
      <c r="CY3460" s="280"/>
      <c r="CZ3460" s="280"/>
      <c r="DA3460" s="280"/>
      <c r="DB3460" s="280"/>
      <c r="DC3460" s="280"/>
      <c r="DD3460" s="9"/>
      <c r="DE3460" s="9"/>
      <c r="DF3460" s="9"/>
      <c r="DG3460" s="9"/>
      <c r="DH3460" s="9"/>
      <c r="DI3460" s="9"/>
      <c r="DJ3460" s="9"/>
      <c r="DK3460" s="9"/>
      <c r="DL3460" s="9"/>
      <c r="DM3460" s="9"/>
      <c r="DN3460" s="9"/>
      <c r="DO3460" s="9"/>
      <c r="DP3460" s="9"/>
      <c r="DQ3460" s="9"/>
      <c r="DR3460" s="9"/>
      <c r="DS3460" s="9"/>
      <c r="DT3460" s="9"/>
      <c r="DU3460" s="9"/>
      <c r="DV3460" s="9"/>
      <c r="DW3460" s="9"/>
    </row>
    <row r="3461" spans="1:127" x14ac:dyDescent="0.25">
      <c r="A3461" s="98">
        <v>12</v>
      </c>
      <c r="B3461" s="98" t="s">
        <v>711</v>
      </c>
      <c r="C3461" s="283">
        <v>68</v>
      </c>
      <c r="D3461" s="226">
        <v>43709</v>
      </c>
      <c r="E3461" s="290">
        <v>0.24259259259259258</v>
      </c>
      <c r="F3461" s="98"/>
      <c r="G3461" s="98"/>
      <c r="H3461" s="98"/>
      <c r="I3461" s="98"/>
      <c r="J3461" s="98"/>
      <c r="K3461" s="98"/>
      <c r="L3461" s="98"/>
      <c r="M3461" s="98"/>
      <c r="N3461" s="98"/>
      <c r="O3461" s="98"/>
      <c r="P3461" s="98" t="str">
        <f t="shared" si="53"/>
        <v>12|Transecto TN3|68|20190901|054920</v>
      </c>
      <c r="Q3461" s="283">
        <v>7952691.9160000002</v>
      </c>
      <c r="R3461" s="283">
        <v>580300.36499999999</v>
      </c>
      <c r="S3461" s="283">
        <v>65</v>
      </c>
      <c r="T3461" s="283">
        <v>90</v>
      </c>
      <c r="U3461" s="283">
        <v>5.96</v>
      </c>
      <c r="V3461" s="283">
        <v>2</v>
      </c>
      <c r="W3461" s="283">
        <v>45</v>
      </c>
      <c r="X3461" s="264">
        <v>40</v>
      </c>
      <c r="Y3461" s="283">
        <v>-35.195510859999999</v>
      </c>
      <c r="Z3461" s="283">
        <v>0.176137134</v>
      </c>
      <c r="AA3461" s="283">
        <v>4.2399999000000001E-2</v>
      </c>
      <c r="AB3461" s="283">
        <v>136.60104369999999</v>
      </c>
      <c r="AC3461" s="283">
        <v>37.622314449999998</v>
      </c>
      <c r="AD3461" s="283">
        <v>24.989999770000001</v>
      </c>
      <c r="AE3461" s="283">
        <v>128.6224823</v>
      </c>
      <c r="AF3461" s="283">
        <v>-5.1723003390000004</v>
      </c>
      <c r="AG3461" s="283">
        <v>1.087821484</v>
      </c>
      <c r="AH3461" s="236" t="s">
        <v>6</v>
      </c>
      <c r="AI3461" s="101" t="s">
        <v>6</v>
      </c>
      <c r="AJ3461" s="101" t="s">
        <v>6</v>
      </c>
      <c r="AK3461" s="101" t="s">
        <v>6</v>
      </c>
      <c r="AL3461" s="101" t="s">
        <v>6</v>
      </c>
      <c r="AM3461" s="283">
        <v>1</v>
      </c>
      <c r="AN3461" s="283">
        <v>1</v>
      </c>
      <c r="AO3461" s="114" t="s">
        <v>467</v>
      </c>
      <c r="AP3461" s="39"/>
      <c r="AQ3461" s="39"/>
      <c r="AR3461" s="39"/>
      <c r="AS3461" s="39"/>
      <c r="BW3461" s="211"/>
      <c r="BX3461" s="211"/>
      <c r="BY3461" s="211"/>
      <c r="BZ3461" s="211"/>
      <c r="CA3461" s="211"/>
      <c r="CB3461" s="211"/>
      <c r="CC3461" s="211"/>
      <c r="CD3461" s="211"/>
      <c r="CE3461" s="211"/>
      <c r="CF3461" s="211"/>
      <c r="CG3461" s="211"/>
      <c r="CH3461" s="211"/>
      <c r="CI3461" s="211"/>
      <c r="CJ3461" s="211"/>
      <c r="CK3461" s="211"/>
      <c r="CL3461" s="211"/>
      <c r="CM3461" s="211"/>
      <c r="CN3461" s="280"/>
      <c r="CO3461" s="280"/>
      <c r="CP3461" s="280"/>
      <c r="CQ3461" s="280"/>
      <c r="CR3461" s="280"/>
      <c r="CS3461" s="280"/>
      <c r="CT3461" s="280"/>
      <c r="CU3461" s="280"/>
      <c r="CV3461" s="280"/>
      <c r="CW3461" s="280"/>
      <c r="CX3461" s="280"/>
      <c r="CY3461" s="280"/>
      <c r="CZ3461" s="280"/>
      <c r="DA3461" s="280"/>
      <c r="DB3461" s="280"/>
      <c r="DC3461" s="280"/>
      <c r="DD3461" s="9"/>
      <c r="DE3461" s="9"/>
      <c r="DF3461" s="9"/>
      <c r="DG3461" s="9"/>
      <c r="DH3461" s="9"/>
      <c r="DI3461" s="9"/>
      <c r="DJ3461" s="9"/>
      <c r="DK3461" s="9"/>
      <c r="DL3461" s="9"/>
      <c r="DM3461" s="9"/>
      <c r="DN3461" s="9"/>
      <c r="DO3461" s="9"/>
      <c r="DP3461" s="9"/>
      <c r="DQ3461" s="9"/>
      <c r="DR3461" s="9"/>
      <c r="DS3461" s="9"/>
      <c r="DT3461" s="9"/>
      <c r="DU3461" s="9"/>
      <c r="DV3461" s="9"/>
      <c r="DW3461" s="9"/>
    </row>
    <row r="3462" spans="1:127" x14ac:dyDescent="0.25">
      <c r="A3462" s="98">
        <v>12</v>
      </c>
      <c r="B3462" s="98" t="s">
        <v>711</v>
      </c>
      <c r="C3462" s="283">
        <v>69</v>
      </c>
      <c r="D3462" s="226">
        <v>43709</v>
      </c>
      <c r="E3462" s="290">
        <v>0.25047453703703704</v>
      </c>
      <c r="F3462" s="98"/>
      <c r="G3462" s="98"/>
      <c r="H3462" s="98"/>
      <c r="I3462" s="98"/>
      <c r="J3462" s="98"/>
      <c r="K3462" s="98"/>
      <c r="L3462" s="98"/>
      <c r="M3462" s="98"/>
      <c r="N3462" s="98"/>
      <c r="O3462" s="98"/>
      <c r="P3462" s="98" t="str">
        <f t="shared" ref="P3462:P3525" si="54">CONCATENATE(A3462,"|",B3462,"|",C3462,"|",TEXT(D3462,"AAAAMMDD"),"|",TEXT(E3462,"HHMMSS"))</f>
        <v>12|Transecto TN3|69|20190901|060041</v>
      </c>
      <c r="Q3462" s="283">
        <v>7952511.176</v>
      </c>
      <c r="R3462" s="283">
        <v>582441.10100000002</v>
      </c>
      <c r="S3462" s="283">
        <v>35</v>
      </c>
      <c r="T3462" s="283">
        <v>90</v>
      </c>
      <c r="U3462" s="283">
        <v>6.75</v>
      </c>
      <c r="V3462" s="283">
        <v>2</v>
      </c>
      <c r="W3462" s="283">
        <v>45</v>
      </c>
      <c r="X3462" s="264">
        <v>40</v>
      </c>
      <c r="Y3462" s="283">
        <v>-35.195510859999999</v>
      </c>
      <c r="Z3462" s="283">
        <v>0.176137134</v>
      </c>
      <c r="AA3462" s="283">
        <v>4.2399999000000001E-2</v>
      </c>
      <c r="AB3462" s="283">
        <v>136.60104369999999</v>
      </c>
      <c r="AC3462" s="283">
        <v>37.622314449999998</v>
      </c>
      <c r="AD3462" s="283">
        <v>24.989999770000001</v>
      </c>
      <c r="AE3462" s="283">
        <v>128.6224823</v>
      </c>
      <c r="AF3462" s="283">
        <v>-5.1723003390000004</v>
      </c>
      <c r="AG3462" s="283">
        <v>1.087821484</v>
      </c>
      <c r="AH3462" s="236" t="s">
        <v>6</v>
      </c>
      <c r="AI3462" s="101" t="s">
        <v>6</v>
      </c>
      <c r="AJ3462" s="101" t="s">
        <v>6</v>
      </c>
      <c r="AK3462" s="101" t="s">
        <v>6</v>
      </c>
      <c r="AL3462" s="101" t="s">
        <v>6</v>
      </c>
      <c r="AM3462" s="283">
        <v>0</v>
      </c>
      <c r="AN3462" s="283">
        <v>0</v>
      </c>
      <c r="AO3462" s="114" t="s">
        <v>467</v>
      </c>
      <c r="AP3462" s="39"/>
      <c r="AQ3462" s="39"/>
      <c r="AR3462" s="39"/>
      <c r="AS3462" s="39"/>
      <c r="BW3462" s="211"/>
      <c r="BX3462" s="211"/>
      <c r="BY3462" s="211"/>
      <c r="BZ3462" s="211"/>
      <c r="CA3462" s="211"/>
      <c r="CB3462" s="211"/>
      <c r="CC3462" s="211"/>
      <c r="CD3462" s="211"/>
      <c r="CE3462" s="211"/>
      <c r="CF3462" s="211"/>
      <c r="CG3462" s="211"/>
      <c r="CH3462" s="211"/>
      <c r="CI3462" s="211"/>
      <c r="CJ3462" s="211"/>
      <c r="CK3462" s="211"/>
      <c r="CL3462" s="211"/>
      <c r="CM3462" s="211"/>
      <c r="CN3462" s="280"/>
      <c r="CO3462" s="280"/>
      <c r="CP3462" s="280"/>
      <c r="CQ3462" s="280"/>
      <c r="CR3462" s="280"/>
      <c r="CS3462" s="280"/>
      <c r="CT3462" s="280"/>
      <c r="CU3462" s="280"/>
      <c r="CV3462" s="280"/>
      <c r="CW3462" s="280"/>
      <c r="CX3462" s="280"/>
      <c r="CY3462" s="280"/>
      <c r="CZ3462" s="280"/>
      <c r="DA3462" s="280"/>
      <c r="DB3462" s="280"/>
      <c r="DC3462" s="280"/>
      <c r="DD3462" s="9"/>
      <c r="DE3462" s="9"/>
      <c r="DF3462" s="9"/>
      <c r="DG3462" s="9"/>
      <c r="DH3462" s="9"/>
      <c r="DI3462" s="9"/>
      <c r="DJ3462" s="9"/>
      <c r="DK3462" s="9"/>
      <c r="DL3462" s="9"/>
      <c r="DM3462" s="9"/>
      <c r="DN3462" s="9"/>
      <c r="DO3462" s="9"/>
      <c r="DP3462" s="9"/>
      <c r="DQ3462" s="9"/>
      <c r="DR3462" s="9"/>
      <c r="DS3462" s="9"/>
      <c r="DT3462" s="9"/>
      <c r="DU3462" s="9"/>
      <c r="DV3462" s="9"/>
      <c r="DW3462" s="9"/>
    </row>
    <row r="3463" spans="1:127" x14ac:dyDescent="0.25">
      <c r="A3463" s="98">
        <v>12</v>
      </c>
      <c r="B3463" s="98" t="s">
        <v>711</v>
      </c>
      <c r="C3463" s="283">
        <v>70</v>
      </c>
      <c r="D3463" s="226">
        <v>43709</v>
      </c>
      <c r="E3463" s="290">
        <v>0.25828703703703704</v>
      </c>
      <c r="F3463" s="98"/>
      <c r="G3463" s="98"/>
      <c r="H3463" s="98"/>
      <c r="I3463" s="98"/>
      <c r="J3463" s="98"/>
      <c r="K3463" s="98"/>
      <c r="L3463" s="98"/>
      <c r="M3463" s="98"/>
      <c r="N3463" s="98"/>
      <c r="O3463" s="98"/>
      <c r="P3463" s="98" t="str">
        <f t="shared" si="54"/>
        <v>12|Transecto TN3|70|20190901|061156</v>
      </c>
      <c r="Q3463" s="283">
        <v>7952540.9919999996</v>
      </c>
      <c r="R3463" s="283">
        <v>584680.14199999999</v>
      </c>
      <c r="S3463" s="283">
        <v>35</v>
      </c>
      <c r="T3463" s="283">
        <v>90</v>
      </c>
      <c r="U3463" s="283">
        <v>7.5</v>
      </c>
      <c r="V3463" s="283">
        <v>2</v>
      </c>
      <c r="W3463" s="283">
        <v>45</v>
      </c>
      <c r="X3463" s="264">
        <v>40</v>
      </c>
      <c r="Y3463" s="283">
        <v>-27.79943085</v>
      </c>
      <c r="Z3463" s="283">
        <v>0.19793464199999999</v>
      </c>
      <c r="AA3463" s="283">
        <v>4.4599999000000001E-2</v>
      </c>
      <c r="AB3463" s="283">
        <v>140.2885742</v>
      </c>
      <c r="AC3463" s="283">
        <v>37.629989620000003</v>
      </c>
      <c r="AD3463" s="283">
        <v>25.084999079999999</v>
      </c>
      <c r="AE3463" s="283">
        <v>128.67903140000001</v>
      </c>
      <c r="AF3463" s="283">
        <v>-5.2117400170000003</v>
      </c>
      <c r="AG3463" s="283">
        <v>1.201352</v>
      </c>
      <c r="AH3463" s="236" t="s">
        <v>6</v>
      </c>
      <c r="AI3463" s="101" t="s">
        <v>6</v>
      </c>
      <c r="AJ3463" s="101" t="s">
        <v>6</v>
      </c>
      <c r="AK3463" s="101" t="s">
        <v>6</v>
      </c>
      <c r="AL3463" s="101" t="s">
        <v>6</v>
      </c>
      <c r="AM3463" s="283">
        <v>0</v>
      </c>
      <c r="AN3463" s="283">
        <v>0</v>
      </c>
      <c r="AO3463" s="114" t="s">
        <v>467</v>
      </c>
      <c r="AP3463" s="39"/>
      <c r="AQ3463" s="39"/>
      <c r="AR3463" s="39"/>
      <c r="AS3463" s="39"/>
      <c r="BW3463" s="211"/>
      <c r="BX3463" s="211"/>
      <c r="BY3463" s="211"/>
      <c r="BZ3463" s="211"/>
      <c r="CA3463" s="211"/>
      <c r="CB3463" s="211"/>
      <c r="CC3463" s="211"/>
      <c r="CD3463" s="211"/>
      <c r="CE3463" s="211"/>
      <c r="CF3463" s="211"/>
      <c r="CG3463" s="211"/>
      <c r="CH3463" s="211"/>
      <c r="CI3463" s="211"/>
      <c r="CJ3463" s="211"/>
      <c r="CK3463" s="211"/>
      <c r="CL3463" s="211"/>
      <c r="CM3463" s="211"/>
      <c r="CN3463" s="280"/>
      <c r="CO3463" s="280"/>
      <c r="CP3463" s="280"/>
      <c r="CQ3463" s="280"/>
      <c r="CR3463" s="280"/>
      <c r="CS3463" s="280"/>
      <c r="CT3463" s="280"/>
      <c r="CU3463" s="280"/>
      <c r="CV3463" s="280"/>
      <c r="CW3463" s="280"/>
      <c r="CX3463" s="280"/>
      <c r="CY3463" s="280"/>
      <c r="CZ3463" s="280"/>
      <c r="DA3463" s="280"/>
      <c r="DB3463" s="280"/>
      <c r="DC3463" s="280"/>
      <c r="DD3463" s="9"/>
      <c r="DE3463" s="9"/>
      <c r="DF3463" s="9"/>
      <c r="DG3463" s="9"/>
      <c r="DH3463" s="9"/>
      <c r="DI3463" s="9"/>
      <c r="DJ3463" s="9"/>
      <c r="DK3463" s="9"/>
      <c r="DL3463" s="9"/>
      <c r="DM3463" s="9"/>
      <c r="DN3463" s="9"/>
      <c r="DO3463" s="9"/>
      <c r="DP3463" s="9"/>
      <c r="DQ3463" s="9"/>
      <c r="DR3463" s="9"/>
      <c r="DS3463" s="9"/>
      <c r="DT3463" s="9"/>
      <c r="DU3463" s="9"/>
      <c r="DV3463" s="9"/>
      <c r="DW3463" s="9"/>
    </row>
    <row r="3464" spans="1:127" x14ac:dyDescent="0.25">
      <c r="A3464" s="98">
        <v>12</v>
      </c>
      <c r="B3464" s="98" t="s">
        <v>711</v>
      </c>
      <c r="C3464" s="283">
        <v>71</v>
      </c>
      <c r="D3464" s="226">
        <v>43709</v>
      </c>
      <c r="E3464" s="290">
        <v>0.26568287037037036</v>
      </c>
      <c r="F3464" s="98"/>
      <c r="G3464" s="98"/>
      <c r="H3464" s="98"/>
      <c r="I3464" s="98"/>
      <c r="J3464" s="98"/>
      <c r="K3464" s="98"/>
      <c r="L3464" s="98"/>
      <c r="M3464" s="98"/>
      <c r="N3464" s="98"/>
      <c r="O3464" s="98"/>
      <c r="P3464" s="98" t="str">
        <f t="shared" si="54"/>
        <v>12|Transecto TN3|71|20190901|062235</v>
      </c>
      <c r="Q3464" s="283">
        <v>7952431.1670000004</v>
      </c>
      <c r="R3464" s="283">
        <v>586804.179</v>
      </c>
      <c r="S3464" s="283">
        <v>35</v>
      </c>
      <c r="T3464" s="283">
        <v>90</v>
      </c>
      <c r="U3464" s="283">
        <v>7.18</v>
      </c>
      <c r="V3464" s="283">
        <v>2</v>
      </c>
      <c r="W3464" s="283">
        <v>45</v>
      </c>
      <c r="X3464" s="264">
        <v>40</v>
      </c>
      <c r="Y3464" s="283">
        <v>-27.79943085</v>
      </c>
      <c r="Z3464" s="283">
        <v>0.19793464199999999</v>
      </c>
      <c r="AA3464" s="283">
        <v>4.4599999000000001E-2</v>
      </c>
      <c r="AB3464" s="283">
        <v>140.2885742</v>
      </c>
      <c r="AC3464" s="283">
        <v>37.629989620000003</v>
      </c>
      <c r="AD3464" s="283">
        <v>25.084999079999999</v>
      </c>
      <c r="AE3464" s="283">
        <v>128.67903140000001</v>
      </c>
      <c r="AF3464" s="283">
        <v>-5.2117400170000003</v>
      </c>
      <c r="AG3464" s="283">
        <v>1.201352</v>
      </c>
      <c r="AH3464" s="236" t="s">
        <v>6</v>
      </c>
      <c r="AI3464" s="101" t="s">
        <v>6</v>
      </c>
      <c r="AJ3464" s="101" t="s">
        <v>6</v>
      </c>
      <c r="AK3464" s="101" t="s">
        <v>6</v>
      </c>
      <c r="AL3464" s="101" t="s">
        <v>6</v>
      </c>
      <c r="AM3464" s="283">
        <v>0</v>
      </c>
      <c r="AN3464" s="283">
        <v>0</v>
      </c>
      <c r="AO3464" s="114" t="s">
        <v>467</v>
      </c>
      <c r="AP3464" s="39"/>
      <c r="AQ3464" s="39"/>
      <c r="AR3464" s="39"/>
      <c r="AS3464" s="39"/>
      <c r="BW3464" s="211"/>
      <c r="BX3464" s="211"/>
      <c r="BY3464" s="211"/>
      <c r="BZ3464" s="211"/>
      <c r="CA3464" s="211"/>
      <c r="CB3464" s="211"/>
      <c r="CC3464" s="211"/>
      <c r="CD3464" s="211"/>
      <c r="CE3464" s="211"/>
      <c r="CF3464" s="211"/>
      <c r="CG3464" s="211"/>
      <c r="CH3464" s="211"/>
      <c r="CI3464" s="211"/>
      <c r="CJ3464" s="211"/>
      <c r="CK3464" s="211"/>
      <c r="CL3464" s="211"/>
      <c r="CM3464" s="211"/>
      <c r="CN3464" s="280"/>
      <c r="CO3464" s="280"/>
      <c r="CP3464" s="280"/>
      <c r="CQ3464" s="280"/>
      <c r="CR3464" s="280"/>
      <c r="CS3464" s="280"/>
      <c r="CT3464" s="280"/>
      <c r="CU3464" s="280"/>
      <c r="CV3464" s="280"/>
      <c r="CW3464" s="280"/>
      <c r="CX3464" s="280"/>
      <c r="CY3464" s="280"/>
      <c r="CZ3464" s="280"/>
      <c r="DA3464" s="280"/>
      <c r="DB3464" s="280"/>
      <c r="DC3464" s="280"/>
      <c r="DD3464" s="9"/>
      <c r="DE3464" s="9"/>
      <c r="DF3464" s="9"/>
      <c r="DG3464" s="9"/>
      <c r="DH3464" s="9"/>
      <c r="DI3464" s="9"/>
      <c r="DJ3464" s="9"/>
      <c r="DK3464" s="9"/>
      <c r="DL3464" s="9"/>
      <c r="DM3464" s="9"/>
      <c r="DN3464" s="9"/>
      <c r="DO3464" s="9"/>
      <c r="DP3464" s="9"/>
      <c r="DQ3464" s="9"/>
      <c r="DR3464" s="9"/>
      <c r="DS3464" s="9"/>
      <c r="DT3464" s="9"/>
      <c r="DU3464" s="9"/>
      <c r="DV3464" s="9"/>
      <c r="DW3464" s="9"/>
    </row>
    <row r="3465" spans="1:127" x14ac:dyDescent="0.25">
      <c r="A3465" s="98">
        <v>12</v>
      </c>
      <c r="B3465" s="98" t="s">
        <v>711</v>
      </c>
      <c r="C3465" s="283">
        <v>72</v>
      </c>
      <c r="D3465" s="226">
        <v>43709</v>
      </c>
      <c r="E3465" s="290">
        <v>0.27339120370370368</v>
      </c>
      <c r="F3465" s="98"/>
      <c r="G3465" s="98"/>
      <c r="H3465" s="98"/>
      <c r="I3465" s="98"/>
      <c r="J3465" s="98"/>
      <c r="K3465" s="98"/>
      <c r="L3465" s="98"/>
      <c r="M3465" s="98"/>
      <c r="N3465" s="98"/>
      <c r="O3465" s="98"/>
      <c r="P3465" s="98" t="str">
        <f t="shared" si="54"/>
        <v>12|Transecto TN3|72|20190901|063341</v>
      </c>
      <c r="Q3465" s="283">
        <v>7952380.1730000004</v>
      </c>
      <c r="R3465" s="283">
        <v>589022.11600000004</v>
      </c>
      <c r="S3465" s="283">
        <v>40</v>
      </c>
      <c r="T3465" s="283">
        <v>90</v>
      </c>
      <c r="U3465" s="283">
        <v>7.46</v>
      </c>
      <c r="V3465" s="283">
        <v>2</v>
      </c>
      <c r="W3465" s="283">
        <v>45</v>
      </c>
      <c r="X3465" s="264">
        <v>40</v>
      </c>
      <c r="Y3465" s="283">
        <v>-32.99283981</v>
      </c>
      <c r="Z3465" s="283">
        <v>0.18201768400000001</v>
      </c>
      <c r="AA3465" s="283">
        <v>4.2799997999999999E-2</v>
      </c>
      <c r="AB3465" s="283">
        <v>143.9682617</v>
      </c>
      <c r="AC3465" s="283">
        <v>37.63766098</v>
      </c>
      <c r="AD3465" s="283">
        <v>25.079999919999999</v>
      </c>
      <c r="AE3465" s="283">
        <v>128.7537537</v>
      </c>
      <c r="AF3465" s="283">
        <v>-5.2511801719999998</v>
      </c>
      <c r="AG3465" s="283">
        <v>1.314882517</v>
      </c>
      <c r="AH3465" s="236" t="s">
        <v>6</v>
      </c>
      <c r="AI3465" s="101" t="s">
        <v>6</v>
      </c>
      <c r="AJ3465" s="101" t="s">
        <v>6</v>
      </c>
      <c r="AK3465" s="101" t="s">
        <v>6</v>
      </c>
      <c r="AL3465" s="101" t="s">
        <v>6</v>
      </c>
      <c r="AM3465" s="283">
        <v>0</v>
      </c>
      <c r="AN3465" s="283">
        <v>0</v>
      </c>
      <c r="AO3465" s="114" t="s">
        <v>467</v>
      </c>
      <c r="AP3465" s="39"/>
      <c r="AQ3465" s="39"/>
      <c r="AR3465" s="39"/>
      <c r="AS3465" s="39"/>
      <c r="BW3465" s="211"/>
      <c r="BX3465" s="211"/>
      <c r="BY3465" s="211"/>
      <c r="BZ3465" s="211"/>
      <c r="CA3465" s="211"/>
      <c r="CB3465" s="211"/>
      <c r="CC3465" s="211"/>
      <c r="CD3465" s="211"/>
      <c r="CE3465" s="211"/>
      <c r="CF3465" s="211"/>
      <c r="CG3465" s="211"/>
      <c r="CH3465" s="211"/>
      <c r="CI3465" s="211"/>
      <c r="CJ3465" s="211"/>
      <c r="CK3465" s="211"/>
      <c r="CL3465" s="211"/>
      <c r="CM3465" s="211"/>
      <c r="CN3465" s="280"/>
      <c r="CO3465" s="280"/>
      <c r="CP3465" s="280"/>
      <c r="CQ3465" s="280"/>
      <c r="CR3465" s="280"/>
      <c r="CS3465" s="280"/>
      <c r="CT3465" s="280"/>
      <c r="CU3465" s="280"/>
      <c r="CV3465" s="280"/>
      <c r="CW3465" s="280"/>
      <c r="CX3465" s="280"/>
      <c r="CY3465" s="280"/>
      <c r="CZ3465" s="280"/>
      <c r="DA3465" s="280"/>
      <c r="DB3465" s="280"/>
      <c r="DC3465" s="280"/>
      <c r="DD3465" s="9"/>
      <c r="DE3465" s="9"/>
      <c r="DF3465" s="9"/>
      <c r="DG3465" s="9"/>
      <c r="DH3465" s="9"/>
      <c r="DI3465" s="9"/>
      <c r="DJ3465" s="9"/>
      <c r="DK3465" s="9"/>
      <c r="DL3465" s="9"/>
      <c r="DM3465" s="9"/>
      <c r="DN3465" s="9"/>
      <c r="DO3465" s="9"/>
      <c r="DP3465" s="9"/>
      <c r="DQ3465" s="9"/>
      <c r="DR3465" s="9"/>
      <c r="DS3465" s="9"/>
      <c r="DT3465" s="9"/>
      <c r="DU3465" s="9"/>
      <c r="DV3465" s="9"/>
      <c r="DW3465" s="9"/>
    </row>
    <row r="3466" spans="1:127" x14ac:dyDescent="0.25">
      <c r="A3466" s="98">
        <v>12</v>
      </c>
      <c r="B3466" s="98" t="s">
        <v>711</v>
      </c>
      <c r="C3466" s="283">
        <v>73</v>
      </c>
      <c r="D3466" s="226">
        <v>43709</v>
      </c>
      <c r="E3466" s="290">
        <v>0.28141203703703704</v>
      </c>
      <c r="F3466" s="98"/>
      <c r="G3466" s="98"/>
      <c r="H3466" s="98"/>
      <c r="I3466" s="98"/>
      <c r="J3466" s="98"/>
      <c r="K3466" s="98"/>
      <c r="L3466" s="98"/>
      <c r="M3466" s="98"/>
      <c r="N3466" s="98"/>
      <c r="O3466" s="98"/>
      <c r="P3466" s="98" t="str">
        <f t="shared" si="54"/>
        <v>12|Transecto TN3|73|20190901|064514</v>
      </c>
      <c r="Q3466" s="283">
        <v>7952537.0619999999</v>
      </c>
      <c r="R3466" s="283">
        <v>591307.15500000003</v>
      </c>
      <c r="S3466" s="283">
        <v>43</v>
      </c>
      <c r="T3466" s="283">
        <v>90</v>
      </c>
      <c r="U3466" s="283">
        <v>7.9</v>
      </c>
      <c r="V3466" s="283">
        <v>2</v>
      </c>
      <c r="W3466" s="283">
        <v>0</v>
      </c>
      <c r="X3466" s="264">
        <v>30</v>
      </c>
      <c r="Y3466" s="283">
        <v>-32.99283981</v>
      </c>
      <c r="Z3466" s="283">
        <v>0.18201768400000001</v>
      </c>
      <c r="AA3466" s="283">
        <v>4.2799997999999999E-2</v>
      </c>
      <c r="AB3466" s="283">
        <v>143.9682617</v>
      </c>
      <c r="AC3466" s="283">
        <v>37.63766098</v>
      </c>
      <c r="AD3466" s="283">
        <v>25.079999919999999</v>
      </c>
      <c r="AE3466" s="283">
        <v>128.7537537</v>
      </c>
      <c r="AF3466" s="283">
        <v>-5.2511801719999998</v>
      </c>
      <c r="AG3466" s="283">
        <v>1.314882517</v>
      </c>
      <c r="AH3466" s="236" t="s">
        <v>6</v>
      </c>
      <c r="AI3466" s="101" t="s">
        <v>6</v>
      </c>
      <c r="AJ3466" s="101" t="s">
        <v>6</v>
      </c>
      <c r="AK3466" s="101" t="s">
        <v>6</v>
      </c>
      <c r="AL3466" s="101" t="s">
        <v>6</v>
      </c>
      <c r="AM3466" s="283">
        <v>1</v>
      </c>
      <c r="AN3466" s="283">
        <v>1</v>
      </c>
      <c r="AO3466" s="114" t="s">
        <v>467</v>
      </c>
      <c r="AP3466" s="39"/>
      <c r="AQ3466" s="39"/>
      <c r="AR3466" s="39"/>
      <c r="AS3466" s="39"/>
      <c r="BW3466" s="211"/>
      <c r="BX3466" s="211"/>
      <c r="BY3466" s="211"/>
      <c r="BZ3466" s="211"/>
      <c r="CA3466" s="211"/>
      <c r="CB3466" s="211"/>
      <c r="CC3466" s="211"/>
      <c r="CD3466" s="211"/>
      <c r="CE3466" s="211"/>
      <c r="CF3466" s="211"/>
      <c r="CG3466" s="211"/>
      <c r="CH3466" s="211"/>
      <c r="CI3466" s="211"/>
      <c r="CJ3466" s="211"/>
      <c r="CK3466" s="211"/>
      <c r="CL3466" s="211"/>
      <c r="CM3466" s="211"/>
      <c r="CN3466" s="280"/>
      <c r="CO3466" s="280"/>
      <c r="CP3466" s="280"/>
      <c r="CQ3466" s="280"/>
      <c r="CR3466" s="280"/>
      <c r="CS3466" s="280"/>
      <c r="CT3466" s="280"/>
      <c r="CU3466" s="280"/>
      <c r="CV3466" s="280"/>
      <c r="CW3466" s="280"/>
      <c r="CX3466" s="280"/>
      <c r="CY3466" s="280"/>
      <c r="CZ3466" s="280"/>
      <c r="DA3466" s="280"/>
      <c r="DB3466" s="280"/>
      <c r="DC3466" s="280"/>
      <c r="DD3466" s="9"/>
      <c r="DE3466" s="9"/>
      <c r="DF3466" s="9"/>
      <c r="DG3466" s="9"/>
      <c r="DH3466" s="9"/>
      <c r="DI3466" s="9"/>
      <c r="DJ3466" s="9"/>
      <c r="DK3466" s="9"/>
      <c r="DL3466" s="9"/>
      <c r="DM3466" s="9"/>
      <c r="DN3466" s="9"/>
      <c r="DO3466" s="9"/>
      <c r="DP3466" s="9"/>
      <c r="DQ3466" s="9"/>
      <c r="DR3466" s="9"/>
      <c r="DS3466" s="9"/>
      <c r="DT3466" s="9"/>
      <c r="DU3466" s="9"/>
      <c r="DV3466" s="9"/>
      <c r="DW3466" s="9"/>
    </row>
    <row r="3467" spans="1:127" x14ac:dyDescent="0.25">
      <c r="A3467" s="98">
        <v>12</v>
      </c>
      <c r="B3467" s="98" t="s">
        <v>711</v>
      </c>
      <c r="C3467" s="283">
        <v>74</v>
      </c>
      <c r="D3467" s="226">
        <v>43709</v>
      </c>
      <c r="E3467" s="290">
        <v>0.28916666666666663</v>
      </c>
      <c r="F3467" s="98"/>
      <c r="G3467" s="98"/>
      <c r="H3467" s="98"/>
      <c r="I3467" s="98"/>
      <c r="J3467" s="98"/>
      <c r="K3467" s="98"/>
      <c r="L3467" s="98"/>
      <c r="M3467" s="98"/>
      <c r="N3467" s="98"/>
      <c r="O3467" s="98"/>
      <c r="P3467" s="98" t="str">
        <f t="shared" si="54"/>
        <v>12|Transecto TN3|74|20190901|065624</v>
      </c>
      <c r="Q3467" s="283">
        <v>7952636.4550000001</v>
      </c>
      <c r="R3467" s="283">
        <v>593540.83900000004</v>
      </c>
      <c r="S3467" s="283">
        <v>46</v>
      </c>
      <c r="T3467" s="283">
        <v>90</v>
      </c>
      <c r="U3467" s="283">
        <v>6.38</v>
      </c>
      <c r="V3467" s="283">
        <v>2</v>
      </c>
      <c r="W3467" s="283">
        <v>45</v>
      </c>
      <c r="X3467" s="264">
        <v>20</v>
      </c>
      <c r="Y3467" s="283">
        <v>-56.189826969999999</v>
      </c>
      <c r="Z3467" s="283">
        <v>0.152776569</v>
      </c>
      <c r="AA3467" s="283">
        <v>3.8199997999999999E-2</v>
      </c>
      <c r="AB3467" s="283">
        <v>147.7114105</v>
      </c>
      <c r="AC3467" s="283">
        <v>37.641181950000004</v>
      </c>
      <c r="AD3467" s="283">
        <v>25.15499878</v>
      </c>
      <c r="AE3467" s="283">
        <v>128.8466492</v>
      </c>
      <c r="AF3467" s="283">
        <v>-5.2628602979999997</v>
      </c>
      <c r="AG3467" s="283">
        <v>1.368595958</v>
      </c>
      <c r="AH3467" s="236" t="s">
        <v>6</v>
      </c>
      <c r="AI3467" s="101" t="s">
        <v>6</v>
      </c>
      <c r="AJ3467" s="101" t="s">
        <v>6</v>
      </c>
      <c r="AK3467" s="101" t="s">
        <v>6</v>
      </c>
      <c r="AL3467" s="101" t="s">
        <v>6</v>
      </c>
      <c r="AM3467" s="283">
        <v>0</v>
      </c>
      <c r="AN3467" s="283">
        <v>0</v>
      </c>
      <c r="AO3467" s="114" t="s">
        <v>467</v>
      </c>
      <c r="AP3467" s="39"/>
      <c r="AQ3467" s="39"/>
      <c r="AR3467" s="39"/>
      <c r="AS3467" s="39"/>
      <c r="BW3467" s="211"/>
      <c r="BX3467" s="211"/>
      <c r="BY3467" s="211"/>
      <c r="BZ3467" s="211"/>
      <c r="CA3467" s="211"/>
      <c r="CB3467" s="211"/>
      <c r="CC3467" s="211"/>
      <c r="CD3467" s="211"/>
      <c r="CE3467" s="211"/>
      <c r="CF3467" s="211"/>
      <c r="CG3467" s="211"/>
      <c r="CH3467" s="211"/>
      <c r="CI3467" s="211"/>
      <c r="CJ3467" s="211"/>
      <c r="CK3467" s="211"/>
      <c r="CL3467" s="211"/>
      <c r="CM3467" s="211"/>
      <c r="CN3467" s="280"/>
      <c r="CO3467" s="280"/>
      <c r="CP3467" s="280"/>
      <c r="CQ3467" s="280"/>
      <c r="CR3467" s="280"/>
      <c r="CS3467" s="280"/>
      <c r="CT3467" s="280"/>
      <c r="CU3467" s="280"/>
      <c r="CV3467" s="280"/>
      <c r="CW3467" s="280"/>
      <c r="CX3467" s="280"/>
      <c r="CY3467" s="280"/>
      <c r="CZ3467" s="280"/>
      <c r="DA3467" s="280"/>
      <c r="DB3467" s="280"/>
      <c r="DC3467" s="280"/>
      <c r="DD3467" s="9"/>
      <c r="DE3467" s="9"/>
      <c r="DF3467" s="9"/>
      <c r="DG3467" s="9"/>
      <c r="DH3467" s="9"/>
      <c r="DI3467" s="9"/>
      <c r="DJ3467" s="9"/>
      <c r="DK3467" s="9"/>
      <c r="DL3467" s="9"/>
      <c r="DM3467" s="9"/>
      <c r="DN3467" s="9"/>
      <c r="DO3467" s="9"/>
      <c r="DP3467" s="9"/>
      <c r="DQ3467" s="9"/>
      <c r="DR3467" s="9"/>
      <c r="DS3467" s="9"/>
      <c r="DT3467" s="9"/>
      <c r="DU3467" s="9"/>
      <c r="DV3467" s="9"/>
      <c r="DW3467" s="9"/>
    </row>
    <row r="3468" spans="1:127" x14ac:dyDescent="0.25">
      <c r="A3468" s="98">
        <v>12</v>
      </c>
      <c r="B3468" s="98" t="s">
        <v>711</v>
      </c>
      <c r="C3468" s="283">
        <v>75</v>
      </c>
      <c r="D3468" s="226">
        <v>43709</v>
      </c>
      <c r="E3468" s="290">
        <v>0.29666666666666669</v>
      </c>
      <c r="F3468" s="98"/>
      <c r="G3468" s="98"/>
      <c r="H3468" s="98"/>
      <c r="I3468" s="98"/>
      <c r="J3468" s="98"/>
      <c r="K3468" s="98"/>
      <c r="L3468" s="98"/>
      <c r="M3468" s="98"/>
      <c r="N3468" s="98"/>
      <c r="O3468" s="98"/>
      <c r="P3468" s="98" t="str">
        <f t="shared" si="54"/>
        <v>12|Transecto TN3|75|20190901|070712</v>
      </c>
      <c r="Q3468" s="283">
        <v>7952687.3619999997</v>
      </c>
      <c r="R3468" s="283">
        <v>595721.66</v>
      </c>
      <c r="S3468" s="283">
        <v>65</v>
      </c>
      <c r="T3468" s="283">
        <v>90</v>
      </c>
      <c r="U3468" s="283">
        <v>6.7</v>
      </c>
      <c r="V3468" s="283">
        <v>2</v>
      </c>
      <c r="W3468" s="283">
        <v>0</v>
      </c>
      <c r="X3468" s="264">
        <v>30</v>
      </c>
      <c r="Y3468" s="283">
        <v>-56.189826969999999</v>
      </c>
      <c r="Z3468" s="283">
        <v>0.152776569</v>
      </c>
      <c r="AA3468" s="283">
        <v>3.8199997999999999E-2</v>
      </c>
      <c r="AB3468" s="283">
        <v>147.7114105</v>
      </c>
      <c r="AC3468" s="283">
        <v>37.641181950000004</v>
      </c>
      <c r="AD3468" s="283">
        <v>25.15499878</v>
      </c>
      <c r="AE3468" s="283">
        <v>128.8466492</v>
      </c>
      <c r="AF3468" s="283">
        <v>-5.2628602979999997</v>
      </c>
      <c r="AG3468" s="283">
        <v>1.368595958</v>
      </c>
      <c r="AH3468" s="236" t="s">
        <v>6</v>
      </c>
      <c r="AI3468" s="101" t="s">
        <v>6</v>
      </c>
      <c r="AJ3468" s="101" t="s">
        <v>6</v>
      </c>
      <c r="AK3468" s="101" t="s">
        <v>6</v>
      </c>
      <c r="AL3468" s="101" t="s">
        <v>6</v>
      </c>
      <c r="AM3468" s="283">
        <v>3</v>
      </c>
      <c r="AN3468" s="283">
        <v>1</v>
      </c>
      <c r="AO3468" s="114" t="s">
        <v>467</v>
      </c>
      <c r="AP3468" s="39"/>
      <c r="AQ3468" s="39"/>
      <c r="AR3468" s="39"/>
      <c r="AS3468" s="39"/>
      <c r="BW3468" s="211"/>
      <c r="BX3468" s="211"/>
      <c r="BY3468" s="211"/>
      <c r="BZ3468" s="211"/>
      <c r="CA3468" s="211"/>
      <c r="CB3468" s="211"/>
      <c r="CC3468" s="211"/>
      <c r="CD3468" s="211"/>
      <c r="CE3468" s="211"/>
      <c r="CF3468" s="211"/>
      <c r="CG3468" s="211"/>
      <c r="CH3468" s="211"/>
      <c r="CI3468" s="211"/>
      <c r="CJ3468" s="211"/>
      <c r="CK3468" s="211"/>
      <c r="CL3468" s="211"/>
      <c r="CM3468" s="211"/>
      <c r="CN3468" s="280"/>
      <c r="CO3468" s="280"/>
      <c r="CP3468" s="280"/>
      <c r="CQ3468" s="280"/>
      <c r="CR3468" s="280"/>
      <c r="CS3468" s="280"/>
      <c r="CT3468" s="280"/>
      <c r="CU3468" s="280"/>
      <c r="CV3468" s="280"/>
      <c r="CW3468" s="280"/>
      <c r="CX3468" s="280"/>
      <c r="CY3468" s="280"/>
      <c r="CZ3468" s="280"/>
      <c r="DA3468" s="280"/>
      <c r="DB3468" s="280"/>
      <c r="DC3468" s="280"/>
      <c r="DD3468" s="9"/>
      <c r="DE3468" s="9"/>
      <c r="DF3468" s="9"/>
      <c r="DG3468" s="9"/>
      <c r="DH3468" s="9"/>
      <c r="DI3468" s="9"/>
      <c r="DJ3468" s="9"/>
      <c r="DK3468" s="9"/>
      <c r="DL3468" s="9"/>
      <c r="DM3468" s="9"/>
      <c r="DN3468" s="9"/>
      <c r="DO3468" s="9"/>
      <c r="DP3468" s="9"/>
      <c r="DQ3468" s="9"/>
      <c r="DR3468" s="9"/>
      <c r="DS3468" s="9"/>
      <c r="DT3468" s="9"/>
      <c r="DU3468" s="9"/>
      <c r="DV3468" s="9"/>
      <c r="DW3468" s="9"/>
    </row>
    <row r="3469" spans="1:127" x14ac:dyDescent="0.25">
      <c r="A3469" s="98">
        <v>12</v>
      </c>
      <c r="B3469" s="98" t="s">
        <v>711</v>
      </c>
      <c r="C3469" s="283">
        <v>76</v>
      </c>
      <c r="D3469" s="226">
        <v>43709</v>
      </c>
      <c r="E3469" s="290">
        <v>0.30409722222222219</v>
      </c>
      <c r="F3469" s="98"/>
      <c r="G3469" s="98"/>
      <c r="H3469" s="98"/>
      <c r="I3469" s="98"/>
      <c r="J3469" s="98"/>
      <c r="K3469" s="98"/>
      <c r="L3469" s="98"/>
      <c r="M3469" s="98"/>
      <c r="N3469" s="98"/>
      <c r="O3469" s="98"/>
      <c r="P3469" s="98" t="str">
        <f t="shared" si="54"/>
        <v>12|Transecto TN3|76|20190901|071754</v>
      </c>
      <c r="Q3469" s="283">
        <v>7952663.0549999997</v>
      </c>
      <c r="R3469" s="283">
        <v>597863.51300000004</v>
      </c>
      <c r="S3469" s="283">
        <v>57</v>
      </c>
      <c r="T3469" s="283">
        <v>90</v>
      </c>
      <c r="U3469" s="283">
        <v>6.7</v>
      </c>
      <c r="V3469" s="283">
        <v>2</v>
      </c>
      <c r="W3469" s="283">
        <v>0</v>
      </c>
      <c r="X3469" s="264">
        <v>30</v>
      </c>
      <c r="Y3469" s="283">
        <v>-76.013771059999996</v>
      </c>
      <c r="Z3469" s="283">
        <v>0.135315344</v>
      </c>
      <c r="AA3469" s="283">
        <v>3.5000000000000003E-2</v>
      </c>
      <c r="AB3469" s="283">
        <v>151.42724609999999</v>
      </c>
      <c r="AC3469" s="283">
        <v>37.640544890000001</v>
      </c>
      <c r="AD3469" s="283">
        <v>25.209999079999999</v>
      </c>
      <c r="AE3469" s="283">
        <v>128.97483829999999</v>
      </c>
      <c r="AF3469" s="283">
        <v>-5.2467784880000004</v>
      </c>
      <c r="AG3469" s="283">
        <v>1.3624861239999999</v>
      </c>
      <c r="AH3469" s="236" t="s">
        <v>6</v>
      </c>
      <c r="AI3469" s="101" t="s">
        <v>6</v>
      </c>
      <c r="AJ3469" s="101" t="s">
        <v>6</v>
      </c>
      <c r="AK3469" s="101" t="s">
        <v>6</v>
      </c>
      <c r="AL3469" s="101" t="s">
        <v>6</v>
      </c>
      <c r="AM3469" s="283">
        <v>0</v>
      </c>
      <c r="AN3469" s="283">
        <v>0</v>
      </c>
      <c r="AO3469" s="114" t="s">
        <v>467</v>
      </c>
      <c r="AP3469" s="39"/>
      <c r="AQ3469" s="39"/>
      <c r="AR3469" s="39"/>
      <c r="AS3469" s="39"/>
      <c r="BW3469" s="211"/>
      <c r="BX3469" s="211"/>
      <c r="BY3469" s="211"/>
      <c r="BZ3469" s="211"/>
      <c r="CA3469" s="211"/>
      <c r="CB3469" s="211"/>
      <c r="CC3469" s="211"/>
      <c r="CD3469" s="211"/>
      <c r="CE3469" s="211"/>
      <c r="CF3469" s="211"/>
      <c r="CG3469" s="211"/>
      <c r="CH3469" s="211"/>
      <c r="CI3469" s="211"/>
      <c r="CJ3469" s="211"/>
      <c r="CK3469" s="211"/>
      <c r="CL3469" s="211"/>
      <c r="CM3469" s="211"/>
      <c r="CN3469" s="280"/>
      <c r="CO3469" s="280"/>
      <c r="CP3469" s="280"/>
      <c r="CQ3469" s="280"/>
      <c r="CR3469" s="280"/>
      <c r="CS3469" s="280"/>
      <c r="CT3469" s="280"/>
      <c r="CU3469" s="280"/>
      <c r="CV3469" s="280"/>
      <c r="CW3469" s="280"/>
      <c r="CX3469" s="280"/>
      <c r="CY3469" s="280"/>
      <c r="CZ3469" s="280"/>
      <c r="DA3469" s="280"/>
      <c r="DB3469" s="280"/>
      <c r="DC3469" s="280"/>
      <c r="DD3469" s="9"/>
      <c r="DE3469" s="9"/>
      <c r="DF3469" s="9"/>
      <c r="DG3469" s="9"/>
      <c r="DH3469" s="9"/>
      <c r="DI3469" s="9"/>
      <c r="DJ3469" s="9"/>
      <c r="DK3469" s="9"/>
      <c r="DL3469" s="9"/>
      <c r="DM3469" s="9"/>
      <c r="DN3469" s="9"/>
      <c r="DO3469" s="9"/>
      <c r="DP3469" s="9"/>
      <c r="DQ3469" s="9"/>
      <c r="DR3469" s="9"/>
      <c r="DS3469" s="9"/>
      <c r="DT3469" s="9"/>
      <c r="DU3469" s="9"/>
      <c r="DV3469" s="9"/>
      <c r="DW3469" s="9"/>
    </row>
    <row r="3470" spans="1:127" x14ac:dyDescent="0.25">
      <c r="A3470" s="98">
        <v>12</v>
      </c>
      <c r="B3470" s="98" t="s">
        <v>711</v>
      </c>
      <c r="C3470" s="283">
        <v>77</v>
      </c>
      <c r="D3470" s="226">
        <v>43709</v>
      </c>
      <c r="E3470" s="290">
        <v>0.31190972222222219</v>
      </c>
      <c r="F3470" s="98"/>
      <c r="G3470" s="98"/>
      <c r="H3470" s="98"/>
      <c r="I3470" s="98"/>
      <c r="J3470" s="98"/>
      <c r="K3470" s="98"/>
      <c r="L3470" s="98"/>
      <c r="M3470" s="98"/>
      <c r="N3470" s="98"/>
      <c r="O3470" s="98"/>
      <c r="P3470" s="98" t="str">
        <f t="shared" si="54"/>
        <v>12|Transecto TN3|77|20190901|072909</v>
      </c>
      <c r="Q3470" s="283">
        <v>7952755.2659999998</v>
      </c>
      <c r="R3470" s="283">
        <v>600052.54799999995</v>
      </c>
      <c r="S3470" s="283">
        <v>60</v>
      </c>
      <c r="T3470" s="283">
        <v>90</v>
      </c>
      <c r="U3470" s="283">
        <v>7</v>
      </c>
      <c r="V3470" s="283">
        <v>2</v>
      </c>
      <c r="W3470" s="283">
        <v>45</v>
      </c>
      <c r="X3470" s="264">
        <v>20</v>
      </c>
      <c r="Y3470" s="283">
        <v>-76.013771059999996</v>
      </c>
      <c r="Z3470" s="283">
        <v>0.135315344</v>
      </c>
      <c r="AA3470" s="283">
        <v>3.5000000000000003E-2</v>
      </c>
      <c r="AB3470" s="283">
        <v>151.42724609999999</v>
      </c>
      <c r="AC3470" s="283">
        <v>37.640544890000001</v>
      </c>
      <c r="AD3470" s="283">
        <v>25.209999079999999</v>
      </c>
      <c r="AE3470" s="283">
        <v>128.97483829999999</v>
      </c>
      <c r="AF3470" s="283">
        <v>-5.2467784880000004</v>
      </c>
      <c r="AG3470" s="283">
        <v>1.3624861239999999</v>
      </c>
      <c r="AH3470" s="236" t="s">
        <v>6</v>
      </c>
      <c r="AI3470" s="101" t="s">
        <v>6</v>
      </c>
      <c r="AJ3470" s="101" t="s">
        <v>6</v>
      </c>
      <c r="AK3470" s="101" t="s">
        <v>6</v>
      </c>
      <c r="AL3470" s="101" t="s">
        <v>6</v>
      </c>
      <c r="AM3470" s="283">
        <v>0</v>
      </c>
      <c r="AN3470" s="283">
        <v>0</v>
      </c>
      <c r="AO3470" s="114" t="s">
        <v>467</v>
      </c>
      <c r="AP3470" s="39"/>
      <c r="AQ3470" s="39"/>
      <c r="AR3470" s="39"/>
      <c r="AS3470" s="39"/>
      <c r="BW3470" s="211"/>
      <c r="BX3470" s="211"/>
      <c r="BY3470" s="211"/>
      <c r="BZ3470" s="211"/>
      <c r="CA3470" s="211"/>
      <c r="CB3470" s="211"/>
      <c r="CC3470" s="211"/>
      <c r="CD3470" s="211"/>
      <c r="CE3470" s="211"/>
      <c r="CF3470" s="211"/>
      <c r="CG3470" s="211"/>
      <c r="CH3470" s="211"/>
      <c r="CI3470" s="211"/>
      <c r="CJ3470" s="211"/>
      <c r="CK3470" s="211"/>
      <c r="CL3470" s="211"/>
      <c r="CM3470" s="211"/>
      <c r="CN3470" s="280"/>
      <c r="CO3470" s="280"/>
      <c r="CP3470" s="280"/>
      <c r="CQ3470" s="280"/>
      <c r="CR3470" s="280"/>
      <c r="CS3470" s="280"/>
      <c r="CT3470" s="280"/>
      <c r="CU3470" s="280"/>
      <c r="CV3470" s="280"/>
      <c r="CW3470" s="280"/>
      <c r="CX3470" s="280"/>
      <c r="CY3470" s="280"/>
      <c r="CZ3470" s="280"/>
      <c r="DA3470" s="280"/>
      <c r="DB3470" s="280"/>
      <c r="DC3470" s="280"/>
      <c r="DD3470" s="9"/>
      <c r="DE3470" s="9"/>
      <c r="DF3470" s="9"/>
      <c r="DG3470" s="9"/>
      <c r="DH3470" s="9"/>
      <c r="DI3470" s="9"/>
      <c r="DJ3470" s="9"/>
      <c r="DK3470" s="9"/>
      <c r="DL3470" s="9"/>
      <c r="DM3470" s="9"/>
      <c r="DN3470" s="9"/>
      <c r="DO3470" s="9"/>
      <c r="DP3470" s="9"/>
      <c r="DQ3470" s="9"/>
      <c r="DR3470" s="9"/>
      <c r="DS3470" s="9"/>
      <c r="DT3470" s="9"/>
      <c r="DU3470" s="9"/>
      <c r="DV3470" s="9"/>
      <c r="DW3470" s="9"/>
    </row>
    <row r="3471" spans="1:127" x14ac:dyDescent="0.25">
      <c r="A3471" s="98">
        <v>12</v>
      </c>
      <c r="B3471" s="98" t="s">
        <v>711</v>
      </c>
      <c r="C3471" s="283">
        <v>78</v>
      </c>
      <c r="D3471" s="226">
        <v>43709</v>
      </c>
      <c r="E3471" s="290">
        <v>0.3194791666666667</v>
      </c>
      <c r="F3471" s="98"/>
      <c r="G3471" s="98"/>
      <c r="H3471" s="98"/>
      <c r="I3471" s="98"/>
      <c r="J3471" s="98"/>
      <c r="K3471" s="98"/>
      <c r="L3471" s="98"/>
      <c r="M3471" s="98"/>
      <c r="N3471" s="98"/>
      <c r="O3471" s="98"/>
      <c r="P3471" s="98" t="str">
        <f t="shared" si="54"/>
        <v>12|Transecto TN3|78|20190901|074003</v>
      </c>
      <c r="Q3471" s="283">
        <v>7952737.2960000001</v>
      </c>
      <c r="R3471" s="283">
        <v>602220.772</v>
      </c>
      <c r="S3471" s="283">
        <v>69</v>
      </c>
      <c r="T3471" s="283">
        <v>90</v>
      </c>
      <c r="U3471" s="283">
        <v>6.4</v>
      </c>
      <c r="V3471" s="283">
        <v>2</v>
      </c>
      <c r="W3471" s="283">
        <v>45</v>
      </c>
      <c r="X3471" s="264">
        <v>20</v>
      </c>
      <c r="Y3471" s="283">
        <v>-77.972732539999996</v>
      </c>
      <c r="Z3471" s="283">
        <v>0.124882519</v>
      </c>
      <c r="AA3471" s="283">
        <v>3.2400000999999998E-2</v>
      </c>
      <c r="AB3471" s="283">
        <v>155.1498871</v>
      </c>
      <c r="AC3471" s="283">
        <v>37.639907839999999</v>
      </c>
      <c r="AD3471" s="283">
        <v>25.209999079999999</v>
      </c>
      <c r="AE3471" s="283">
        <v>129.1383362</v>
      </c>
      <c r="AF3471" s="283">
        <v>-5.2306966780000002</v>
      </c>
      <c r="AG3471" s="283">
        <v>1.356376171</v>
      </c>
      <c r="AH3471" s="236" t="s">
        <v>6</v>
      </c>
      <c r="AI3471" s="101" t="s">
        <v>6</v>
      </c>
      <c r="AJ3471" s="101" t="s">
        <v>6</v>
      </c>
      <c r="AK3471" s="101" t="s">
        <v>6</v>
      </c>
      <c r="AL3471" s="101" t="s">
        <v>6</v>
      </c>
      <c r="AM3471" s="283">
        <v>2</v>
      </c>
      <c r="AN3471" s="283">
        <v>1</v>
      </c>
      <c r="AO3471" s="114" t="s">
        <v>467</v>
      </c>
      <c r="AP3471" s="39"/>
      <c r="AQ3471" s="39"/>
      <c r="AR3471" s="39"/>
      <c r="AS3471" s="39"/>
      <c r="BW3471" s="211"/>
      <c r="BX3471" s="211"/>
      <c r="BY3471" s="211"/>
      <c r="BZ3471" s="211"/>
      <c r="CA3471" s="211"/>
      <c r="CB3471" s="211"/>
      <c r="CC3471" s="211"/>
      <c r="CD3471" s="211"/>
      <c r="CE3471" s="211"/>
      <c r="CF3471" s="211"/>
      <c r="CG3471" s="211"/>
      <c r="CH3471" s="211"/>
      <c r="CI3471" s="211"/>
      <c r="CJ3471" s="211"/>
      <c r="CK3471" s="211"/>
      <c r="CL3471" s="211"/>
      <c r="CM3471" s="211"/>
      <c r="CN3471" s="280"/>
      <c r="CO3471" s="280"/>
      <c r="CP3471" s="280"/>
      <c r="CQ3471" s="280"/>
      <c r="CR3471" s="280"/>
      <c r="CS3471" s="280"/>
      <c r="CT3471" s="280"/>
      <c r="CU3471" s="280"/>
      <c r="CV3471" s="280"/>
      <c r="CW3471" s="280"/>
      <c r="CX3471" s="280"/>
      <c r="CY3471" s="280"/>
      <c r="CZ3471" s="280"/>
      <c r="DA3471" s="280"/>
      <c r="DB3471" s="280"/>
      <c r="DC3471" s="280"/>
      <c r="DD3471" s="9"/>
      <c r="DE3471" s="9"/>
      <c r="DF3471" s="9"/>
      <c r="DG3471" s="9"/>
      <c r="DH3471" s="9"/>
      <c r="DI3471" s="9"/>
      <c r="DJ3471" s="9"/>
      <c r="DK3471" s="9"/>
      <c r="DL3471" s="9"/>
      <c r="DM3471" s="9"/>
      <c r="DN3471" s="9"/>
      <c r="DO3471" s="9"/>
      <c r="DP3471" s="9"/>
      <c r="DQ3471" s="9"/>
      <c r="DR3471" s="9"/>
      <c r="DS3471" s="9"/>
      <c r="DT3471" s="9"/>
      <c r="DU3471" s="9"/>
      <c r="DV3471" s="9"/>
      <c r="DW3471" s="9"/>
    </row>
    <row r="3472" spans="1:127" x14ac:dyDescent="0.25">
      <c r="A3472" s="98">
        <v>12</v>
      </c>
      <c r="B3472" s="98" t="s">
        <v>711</v>
      </c>
      <c r="C3472" s="283">
        <v>79</v>
      </c>
      <c r="D3472" s="226">
        <v>43709</v>
      </c>
      <c r="E3472" s="290">
        <v>0.32795138888888892</v>
      </c>
      <c r="F3472" s="98"/>
      <c r="G3472" s="98"/>
      <c r="H3472" s="98"/>
      <c r="I3472" s="98"/>
      <c r="J3472" s="98"/>
      <c r="K3472" s="98"/>
      <c r="L3472" s="98"/>
      <c r="M3472" s="98"/>
      <c r="N3472" s="98"/>
      <c r="O3472" s="98"/>
      <c r="P3472" s="98" t="str">
        <f t="shared" si="54"/>
        <v>12|Transecto TN3|79|20190901|075215</v>
      </c>
      <c r="Q3472" s="283">
        <v>7952744.5020000003</v>
      </c>
      <c r="R3472" s="283">
        <v>604634.31400000001</v>
      </c>
      <c r="S3472" s="283">
        <v>70</v>
      </c>
      <c r="T3472" s="283">
        <v>90</v>
      </c>
      <c r="U3472" s="283">
        <v>6.4</v>
      </c>
      <c r="V3472" s="283">
        <v>2</v>
      </c>
      <c r="W3472" s="283">
        <v>45</v>
      </c>
      <c r="X3472" s="264">
        <v>20</v>
      </c>
      <c r="Y3472" s="283">
        <v>-77.972732539999996</v>
      </c>
      <c r="Z3472" s="283">
        <v>0.124882519</v>
      </c>
      <c r="AA3472" s="283">
        <v>3.2400000999999998E-2</v>
      </c>
      <c r="AB3472" s="283">
        <v>155.1498871</v>
      </c>
      <c r="AC3472" s="283">
        <v>37.639907839999999</v>
      </c>
      <c r="AD3472" s="283">
        <v>25.209999079999999</v>
      </c>
      <c r="AE3472" s="283">
        <v>129.1383362</v>
      </c>
      <c r="AF3472" s="283">
        <v>-5.2306966780000002</v>
      </c>
      <c r="AG3472" s="283">
        <v>1.356376171</v>
      </c>
      <c r="AH3472" s="236" t="s">
        <v>6</v>
      </c>
      <c r="AI3472" s="101" t="s">
        <v>6</v>
      </c>
      <c r="AJ3472" s="101" t="s">
        <v>6</v>
      </c>
      <c r="AK3472" s="101" t="s">
        <v>6</v>
      </c>
      <c r="AL3472" s="101" t="s">
        <v>6</v>
      </c>
      <c r="AM3472" s="283">
        <v>1</v>
      </c>
      <c r="AN3472" s="283">
        <v>1</v>
      </c>
      <c r="AO3472" s="114" t="s">
        <v>467</v>
      </c>
      <c r="AP3472" s="39"/>
      <c r="AQ3472" s="39"/>
      <c r="AR3472" s="39"/>
      <c r="AS3472" s="39"/>
      <c r="BW3472" s="211"/>
      <c r="BX3472" s="211"/>
      <c r="BY3472" s="211"/>
      <c r="BZ3472" s="211"/>
      <c r="CA3472" s="211"/>
      <c r="CB3472" s="211"/>
      <c r="CC3472" s="211"/>
      <c r="CD3472" s="211"/>
      <c r="CE3472" s="211"/>
      <c r="CF3472" s="211"/>
      <c r="CG3472" s="211"/>
      <c r="CH3472" s="211"/>
      <c r="CI3472" s="211"/>
      <c r="CJ3472" s="211"/>
      <c r="CK3472" s="211"/>
      <c r="CL3472" s="211"/>
      <c r="CM3472" s="211"/>
      <c r="CN3472" s="280"/>
      <c r="CO3472" s="280"/>
      <c r="CP3472" s="280"/>
      <c r="CQ3472" s="280"/>
      <c r="CR3472" s="280"/>
      <c r="CS3472" s="280"/>
      <c r="CT3472" s="280"/>
      <c r="CU3472" s="280"/>
      <c r="CV3472" s="280"/>
      <c r="CW3472" s="280"/>
      <c r="CX3472" s="280"/>
      <c r="CY3472" s="280"/>
      <c r="CZ3472" s="280"/>
      <c r="DA3472" s="280"/>
      <c r="DB3472" s="280"/>
      <c r="DC3472" s="280"/>
      <c r="DD3472" s="9"/>
      <c r="DE3472" s="9"/>
      <c r="DF3472" s="9"/>
      <c r="DG3472" s="9"/>
      <c r="DH3472" s="9"/>
      <c r="DI3472" s="9"/>
      <c r="DJ3472" s="9"/>
      <c r="DK3472" s="9"/>
      <c r="DL3472" s="9"/>
      <c r="DM3472" s="9"/>
      <c r="DN3472" s="9"/>
      <c r="DO3472" s="9"/>
      <c r="DP3472" s="9"/>
      <c r="DQ3472" s="9"/>
      <c r="DR3472" s="9"/>
      <c r="DS3472" s="9"/>
      <c r="DT3472" s="9"/>
      <c r="DU3472" s="9"/>
      <c r="DV3472" s="9"/>
      <c r="DW3472" s="9"/>
    </row>
    <row r="3473" spans="1:127" x14ac:dyDescent="0.25">
      <c r="A3473" s="98">
        <v>12</v>
      </c>
      <c r="B3473" s="98" t="s">
        <v>711</v>
      </c>
      <c r="C3473" s="283">
        <v>80</v>
      </c>
      <c r="D3473" s="226">
        <v>43709</v>
      </c>
      <c r="E3473" s="290">
        <v>0.33597222222222217</v>
      </c>
      <c r="F3473" s="98"/>
      <c r="G3473" s="98"/>
      <c r="H3473" s="98"/>
      <c r="I3473" s="98"/>
      <c r="J3473" s="98"/>
      <c r="K3473" s="98"/>
      <c r="L3473" s="98"/>
      <c r="M3473" s="98"/>
      <c r="N3473" s="98"/>
      <c r="O3473" s="98"/>
      <c r="P3473" s="98" t="str">
        <f t="shared" si="54"/>
        <v>12|Transecto TN3|80|20190901|080348</v>
      </c>
      <c r="Q3473" s="283">
        <v>7952835.4409999996</v>
      </c>
      <c r="R3473" s="283">
        <v>606900.19200000004</v>
      </c>
      <c r="S3473" s="283">
        <v>67</v>
      </c>
      <c r="T3473" s="283">
        <v>90</v>
      </c>
      <c r="U3473" s="283">
        <v>6</v>
      </c>
      <c r="V3473" s="283">
        <v>2</v>
      </c>
      <c r="W3473" s="283">
        <v>45</v>
      </c>
      <c r="X3473" s="264">
        <v>20</v>
      </c>
      <c r="Y3473" s="283">
        <v>-67.35325623</v>
      </c>
      <c r="Z3473" s="283">
        <v>0.118990973</v>
      </c>
      <c r="AA3473" s="283">
        <v>3.0999999E-2</v>
      </c>
      <c r="AB3473" s="283">
        <v>158.89108279999999</v>
      </c>
      <c r="AC3473" s="283">
        <v>37.639270779999997</v>
      </c>
      <c r="AD3473" s="283">
        <v>25.209999079999999</v>
      </c>
      <c r="AE3473" s="283">
        <v>129.3765717</v>
      </c>
      <c r="AF3473" s="283">
        <v>-5.214614868</v>
      </c>
      <c r="AG3473" s="283">
        <v>1.3502663370000001</v>
      </c>
      <c r="AH3473" s="236" t="s">
        <v>6</v>
      </c>
      <c r="AI3473" s="101" t="s">
        <v>6</v>
      </c>
      <c r="AJ3473" s="101" t="s">
        <v>6</v>
      </c>
      <c r="AK3473" s="101" t="s">
        <v>6</v>
      </c>
      <c r="AL3473" s="101" t="s">
        <v>6</v>
      </c>
      <c r="AM3473" s="283">
        <v>0</v>
      </c>
      <c r="AN3473" s="283">
        <v>0</v>
      </c>
      <c r="AO3473" s="114" t="s">
        <v>467</v>
      </c>
      <c r="AP3473" s="39"/>
      <c r="AQ3473" s="39"/>
      <c r="AR3473" s="39"/>
      <c r="AS3473" s="39"/>
      <c r="BW3473" s="211"/>
      <c r="BX3473" s="211"/>
      <c r="BY3473" s="211"/>
      <c r="BZ3473" s="211"/>
      <c r="CA3473" s="211"/>
      <c r="CB3473" s="211"/>
      <c r="CC3473" s="211"/>
      <c r="CD3473" s="211"/>
      <c r="CE3473" s="211"/>
      <c r="CF3473" s="211"/>
      <c r="CG3473" s="211"/>
      <c r="CH3473" s="211"/>
      <c r="CI3473" s="211"/>
      <c r="CJ3473" s="211"/>
      <c r="CK3473" s="211"/>
      <c r="CL3473" s="211"/>
      <c r="CM3473" s="211"/>
      <c r="CN3473" s="280"/>
      <c r="CO3473" s="280"/>
      <c r="CP3473" s="280"/>
      <c r="CQ3473" s="280"/>
      <c r="CR3473" s="280"/>
      <c r="CS3473" s="280"/>
      <c r="CT3473" s="280"/>
      <c r="CU3473" s="280"/>
      <c r="CV3473" s="280"/>
      <c r="CW3473" s="280"/>
      <c r="CX3473" s="280"/>
      <c r="CY3473" s="280"/>
      <c r="CZ3473" s="280"/>
      <c r="DA3473" s="280"/>
      <c r="DB3473" s="280"/>
      <c r="DC3473" s="280"/>
      <c r="DD3473" s="9"/>
      <c r="DE3473" s="9"/>
      <c r="DF3473" s="9"/>
      <c r="DG3473" s="9"/>
      <c r="DH3473" s="9"/>
      <c r="DI3473" s="9"/>
      <c r="DJ3473" s="9"/>
      <c r="DK3473" s="9"/>
      <c r="DL3473" s="9"/>
      <c r="DM3473" s="9"/>
      <c r="DN3473" s="9"/>
      <c r="DO3473" s="9"/>
      <c r="DP3473" s="9"/>
      <c r="DQ3473" s="9"/>
      <c r="DR3473" s="9"/>
      <c r="DS3473" s="9"/>
      <c r="DT3473" s="9"/>
      <c r="DU3473" s="9"/>
      <c r="DV3473" s="9"/>
      <c r="DW3473" s="9"/>
    </row>
    <row r="3474" spans="1:127" x14ac:dyDescent="0.25">
      <c r="A3474" s="98">
        <v>12</v>
      </c>
      <c r="B3474" s="98" t="s">
        <v>711</v>
      </c>
      <c r="C3474" s="283">
        <v>81</v>
      </c>
      <c r="D3474" s="226">
        <v>43709</v>
      </c>
      <c r="E3474" s="290">
        <v>0.34393518518518523</v>
      </c>
      <c r="F3474" s="98"/>
      <c r="G3474" s="98"/>
      <c r="H3474" s="98"/>
      <c r="I3474" s="98"/>
      <c r="J3474" s="98"/>
      <c r="K3474" s="98"/>
      <c r="L3474" s="98"/>
      <c r="M3474" s="98"/>
      <c r="N3474" s="98"/>
      <c r="O3474" s="98"/>
      <c r="P3474" s="98" t="str">
        <f t="shared" si="54"/>
        <v>12|Transecto TN3|81|20190901|081516</v>
      </c>
      <c r="Q3474" s="283">
        <v>7952748.0420000004</v>
      </c>
      <c r="R3474" s="283">
        <v>609170.85499999998</v>
      </c>
      <c r="S3474" s="283">
        <v>69</v>
      </c>
      <c r="T3474" s="283">
        <v>90</v>
      </c>
      <c r="U3474" s="283">
        <v>6.5</v>
      </c>
      <c r="V3474" s="283">
        <v>2</v>
      </c>
      <c r="W3474" s="283">
        <v>45</v>
      </c>
      <c r="X3474" s="264">
        <v>20</v>
      </c>
      <c r="Y3474" s="283">
        <v>-67.35325623</v>
      </c>
      <c r="Z3474" s="283">
        <v>0.118990973</v>
      </c>
      <c r="AA3474" s="283">
        <v>3.0999999E-2</v>
      </c>
      <c r="AB3474" s="283">
        <v>158.89108279999999</v>
      </c>
      <c r="AC3474" s="283">
        <v>37.639270779999997</v>
      </c>
      <c r="AD3474" s="283">
        <v>25.209999079999999</v>
      </c>
      <c r="AE3474" s="283">
        <v>129.3765717</v>
      </c>
      <c r="AF3474" s="283">
        <v>-5.214614868</v>
      </c>
      <c r="AG3474" s="283">
        <v>1.3502663370000001</v>
      </c>
      <c r="AH3474" s="236" t="s">
        <v>6</v>
      </c>
      <c r="AI3474" s="101" t="s">
        <v>6</v>
      </c>
      <c r="AJ3474" s="101" t="s">
        <v>6</v>
      </c>
      <c r="AK3474" s="101" t="s">
        <v>6</v>
      </c>
      <c r="AL3474" s="101" t="s">
        <v>6</v>
      </c>
      <c r="AM3474" s="283">
        <v>2</v>
      </c>
      <c r="AN3474" s="283">
        <v>2</v>
      </c>
      <c r="AO3474" s="114" t="s">
        <v>467</v>
      </c>
      <c r="AP3474" s="39"/>
      <c r="AQ3474" s="39"/>
      <c r="AR3474" s="39"/>
      <c r="AS3474" s="39"/>
      <c r="BW3474" s="211"/>
      <c r="BX3474" s="211"/>
      <c r="BY3474" s="211"/>
      <c r="BZ3474" s="211"/>
      <c r="CA3474" s="211"/>
      <c r="CB3474" s="211"/>
      <c r="CC3474" s="211"/>
      <c r="CD3474" s="211"/>
      <c r="CE3474" s="211"/>
      <c r="CF3474" s="211"/>
      <c r="CG3474" s="211"/>
      <c r="CH3474" s="211"/>
      <c r="CI3474" s="211"/>
      <c r="CJ3474" s="211"/>
      <c r="CK3474" s="211"/>
      <c r="CL3474" s="211"/>
      <c r="CM3474" s="211"/>
      <c r="CN3474" s="280"/>
      <c r="CO3474" s="280"/>
      <c r="CP3474" s="280"/>
      <c r="CQ3474" s="280"/>
      <c r="CR3474" s="280"/>
      <c r="CS3474" s="280"/>
      <c r="CT3474" s="280"/>
      <c r="CU3474" s="280"/>
      <c r="CV3474" s="280"/>
      <c r="CW3474" s="280"/>
      <c r="CX3474" s="280"/>
      <c r="CY3474" s="280"/>
      <c r="CZ3474" s="280"/>
      <c r="DA3474" s="280"/>
      <c r="DB3474" s="280"/>
      <c r="DC3474" s="280"/>
      <c r="DD3474" s="9"/>
      <c r="DE3474" s="9"/>
      <c r="DF3474" s="9"/>
      <c r="DG3474" s="9"/>
      <c r="DH3474" s="9"/>
      <c r="DI3474" s="9"/>
      <c r="DJ3474" s="9"/>
      <c r="DK3474" s="9"/>
      <c r="DL3474" s="9"/>
      <c r="DM3474" s="9"/>
      <c r="DN3474" s="9"/>
      <c r="DO3474" s="9"/>
      <c r="DP3474" s="9"/>
      <c r="DQ3474" s="9"/>
      <c r="DR3474" s="9"/>
      <c r="DS3474" s="9"/>
      <c r="DT3474" s="9"/>
      <c r="DU3474" s="9"/>
      <c r="DV3474" s="9"/>
      <c r="DW3474" s="9"/>
    </row>
    <row r="3475" spans="1:127" x14ac:dyDescent="0.25">
      <c r="A3475" s="98">
        <v>12</v>
      </c>
      <c r="B3475" s="98" t="s">
        <v>711</v>
      </c>
      <c r="C3475" s="283">
        <v>82</v>
      </c>
      <c r="D3475" s="226">
        <v>43709</v>
      </c>
      <c r="E3475" s="290">
        <v>0.35260416666666666</v>
      </c>
      <c r="F3475" s="98"/>
      <c r="G3475" s="98"/>
      <c r="H3475" s="98"/>
      <c r="I3475" s="98"/>
      <c r="J3475" s="98"/>
      <c r="K3475" s="98"/>
      <c r="L3475" s="98"/>
      <c r="M3475" s="98"/>
      <c r="N3475" s="98"/>
      <c r="O3475" s="98"/>
      <c r="P3475" s="98" t="str">
        <f t="shared" si="54"/>
        <v>12|Transecto TN3|82|20190901|082745</v>
      </c>
      <c r="Q3475" s="283">
        <v>7952831.9950000001</v>
      </c>
      <c r="R3475" s="283">
        <v>611370.37300000002</v>
      </c>
      <c r="S3475" s="283">
        <v>68</v>
      </c>
      <c r="T3475" s="283">
        <v>90</v>
      </c>
      <c r="U3475" s="283">
        <v>7.5</v>
      </c>
      <c r="V3475" s="283">
        <v>2</v>
      </c>
      <c r="W3475" s="283">
        <v>45</v>
      </c>
      <c r="X3475" s="264">
        <v>20</v>
      </c>
      <c r="Y3475" s="283">
        <v>-63.028690339999997</v>
      </c>
      <c r="Z3475" s="283">
        <v>0.115172803</v>
      </c>
      <c r="AA3475" s="283">
        <v>3.0399999E-2</v>
      </c>
      <c r="AB3475" s="283">
        <v>162.64402770000001</v>
      </c>
      <c r="AC3475" s="283">
        <v>37.638637539999998</v>
      </c>
      <c r="AD3475" s="283">
        <v>25.239999770000001</v>
      </c>
      <c r="AE3475" s="283">
        <v>129.68959050000001</v>
      </c>
      <c r="AF3475" s="283">
        <v>-5.1985325810000003</v>
      </c>
      <c r="AG3475" s="283">
        <v>1.3441563839999999</v>
      </c>
      <c r="AH3475" s="236" t="s">
        <v>6</v>
      </c>
      <c r="AI3475" s="101" t="s">
        <v>6</v>
      </c>
      <c r="AJ3475" s="101" t="s">
        <v>6</v>
      </c>
      <c r="AK3475" s="101" t="s">
        <v>6</v>
      </c>
      <c r="AL3475" s="101" t="s">
        <v>6</v>
      </c>
      <c r="AM3475" s="283">
        <v>0</v>
      </c>
      <c r="AN3475" s="283">
        <v>0</v>
      </c>
      <c r="AO3475" s="114" t="s">
        <v>467</v>
      </c>
      <c r="AP3475" s="39"/>
      <c r="AQ3475" s="39"/>
      <c r="AR3475" s="39"/>
      <c r="AS3475" s="39"/>
      <c r="BW3475" s="211"/>
      <c r="BX3475" s="211"/>
      <c r="BY3475" s="211"/>
      <c r="BZ3475" s="211"/>
      <c r="CA3475" s="211"/>
      <c r="CB3475" s="211"/>
      <c r="CC3475" s="211"/>
      <c r="CD3475" s="211"/>
      <c r="CE3475" s="211"/>
      <c r="CF3475" s="211"/>
      <c r="CG3475" s="211"/>
      <c r="CH3475" s="211"/>
      <c r="CI3475" s="211"/>
      <c r="CJ3475" s="211"/>
      <c r="CK3475" s="211"/>
      <c r="CL3475" s="211"/>
      <c r="CM3475" s="211"/>
      <c r="CN3475" s="280"/>
      <c r="CO3475" s="280"/>
      <c r="CP3475" s="280"/>
      <c r="CQ3475" s="280"/>
      <c r="CR3475" s="280"/>
      <c r="CS3475" s="280"/>
      <c r="CT3475" s="280"/>
      <c r="CU3475" s="280"/>
      <c r="CV3475" s="280"/>
      <c r="CW3475" s="280"/>
      <c r="CX3475" s="280"/>
      <c r="CY3475" s="280"/>
      <c r="CZ3475" s="280"/>
      <c r="DA3475" s="280"/>
      <c r="DB3475" s="280"/>
      <c r="DC3475" s="280"/>
      <c r="DD3475" s="9"/>
      <c r="DE3475" s="9"/>
      <c r="DF3475" s="9"/>
      <c r="DG3475" s="9"/>
      <c r="DH3475" s="9"/>
      <c r="DI3475" s="9"/>
      <c r="DJ3475" s="9"/>
      <c r="DK3475" s="9"/>
      <c r="DL3475" s="9"/>
      <c r="DM3475" s="9"/>
      <c r="DN3475" s="9"/>
      <c r="DO3475" s="9"/>
      <c r="DP3475" s="9"/>
      <c r="DQ3475" s="9"/>
      <c r="DR3475" s="9"/>
      <c r="DS3475" s="9"/>
      <c r="DT3475" s="9"/>
      <c r="DU3475" s="9"/>
      <c r="DV3475" s="9"/>
      <c r="DW3475" s="9"/>
    </row>
    <row r="3476" spans="1:127" x14ac:dyDescent="0.25">
      <c r="A3476" s="98">
        <v>12</v>
      </c>
      <c r="B3476" s="98" t="s">
        <v>711</v>
      </c>
      <c r="C3476" s="283">
        <v>83</v>
      </c>
      <c r="D3476" s="226">
        <v>43709</v>
      </c>
      <c r="E3476" s="290">
        <v>0.36119212962962965</v>
      </c>
      <c r="F3476" s="98"/>
      <c r="G3476" s="98"/>
      <c r="H3476" s="98"/>
      <c r="I3476" s="98"/>
      <c r="J3476" s="98"/>
      <c r="K3476" s="98"/>
      <c r="L3476" s="98"/>
      <c r="M3476" s="98"/>
      <c r="N3476" s="98"/>
      <c r="O3476" s="98"/>
      <c r="P3476" s="98" t="str">
        <f t="shared" si="54"/>
        <v>12|Transecto TN3|83|20190901|084007</v>
      </c>
      <c r="Q3476" s="283">
        <v>7952776.7879999997</v>
      </c>
      <c r="R3476" s="283">
        <v>613479.05900000001</v>
      </c>
      <c r="S3476" s="283">
        <v>69</v>
      </c>
      <c r="T3476" s="283">
        <v>90</v>
      </c>
      <c r="U3476" s="283">
        <v>6.8</v>
      </c>
      <c r="V3476" s="283">
        <v>2</v>
      </c>
      <c r="W3476" s="283">
        <v>45</v>
      </c>
      <c r="X3476" s="264">
        <v>40</v>
      </c>
      <c r="Y3476" s="283">
        <v>-63.028690339999997</v>
      </c>
      <c r="Z3476" s="283">
        <v>0.115172803</v>
      </c>
      <c r="AA3476" s="283">
        <v>3.0399999E-2</v>
      </c>
      <c r="AB3476" s="283">
        <v>162.64402770000001</v>
      </c>
      <c r="AC3476" s="283">
        <v>37.638637539999998</v>
      </c>
      <c r="AD3476" s="283">
        <v>25.239999770000001</v>
      </c>
      <c r="AE3476" s="283">
        <v>129.68959050000001</v>
      </c>
      <c r="AF3476" s="283">
        <v>-5.1985325810000003</v>
      </c>
      <c r="AG3476" s="283">
        <v>1.3441563839999999</v>
      </c>
      <c r="AH3476" s="236" t="s">
        <v>6</v>
      </c>
      <c r="AI3476" s="101" t="s">
        <v>6</v>
      </c>
      <c r="AJ3476" s="101" t="s">
        <v>6</v>
      </c>
      <c r="AK3476" s="101" t="s">
        <v>6</v>
      </c>
      <c r="AL3476" s="101" t="s">
        <v>6</v>
      </c>
      <c r="AM3476" s="283">
        <v>6</v>
      </c>
      <c r="AN3476" s="283">
        <v>1</v>
      </c>
      <c r="AO3476" s="114" t="s">
        <v>467</v>
      </c>
      <c r="AP3476" s="39"/>
      <c r="AQ3476" s="39"/>
      <c r="AR3476" s="39"/>
      <c r="AS3476" s="39"/>
      <c r="BW3476" s="211"/>
      <c r="BX3476" s="211"/>
      <c r="BY3476" s="211"/>
      <c r="BZ3476" s="211"/>
      <c r="CA3476" s="211"/>
      <c r="CB3476" s="211"/>
      <c r="CC3476" s="211"/>
      <c r="CD3476" s="211"/>
      <c r="CE3476" s="211"/>
      <c r="CF3476" s="211"/>
      <c r="CG3476" s="211"/>
      <c r="CH3476" s="211"/>
      <c r="CI3476" s="211"/>
      <c r="CJ3476" s="211"/>
      <c r="CK3476" s="211"/>
      <c r="CL3476" s="211"/>
      <c r="CM3476" s="211"/>
      <c r="CN3476" s="280"/>
      <c r="CO3476" s="280"/>
      <c r="CP3476" s="280"/>
      <c r="CQ3476" s="280"/>
      <c r="CR3476" s="280"/>
      <c r="CS3476" s="280"/>
      <c r="CT3476" s="280"/>
      <c r="CU3476" s="280"/>
      <c r="CV3476" s="280"/>
      <c r="CW3476" s="280"/>
      <c r="CX3476" s="280"/>
      <c r="CY3476" s="280"/>
      <c r="CZ3476" s="280"/>
      <c r="DA3476" s="280"/>
      <c r="DB3476" s="280"/>
      <c r="DC3476" s="280"/>
      <c r="DD3476" s="9"/>
      <c r="DE3476" s="9"/>
      <c r="DF3476" s="9"/>
      <c r="DG3476" s="9"/>
      <c r="DH3476" s="9"/>
      <c r="DI3476" s="9"/>
      <c r="DJ3476" s="9"/>
      <c r="DK3476" s="9"/>
      <c r="DL3476" s="9"/>
      <c r="DM3476" s="9"/>
      <c r="DN3476" s="9"/>
      <c r="DO3476" s="9"/>
      <c r="DP3476" s="9"/>
      <c r="DQ3476" s="9"/>
      <c r="DR3476" s="9"/>
      <c r="DS3476" s="9"/>
      <c r="DT3476" s="9"/>
      <c r="DU3476" s="9"/>
      <c r="DV3476" s="9"/>
      <c r="DW3476" s="9"/>
    </row>
    <row r="3477" spans="1:127" x14ac:dyDescent="0.25">
      <c r="A3477" s="98">
        <v>12</v>
      </c>
      <c r="B3477" s="98" t="s">
        <v>711</v>
      </c>
      <c r="C3477" s="283">
        <v>84</v>
      </c>
      <c r="D3477" s="226">
        <v>43709</v>
      </c>
      <c r="E3477" s="290">
        <v>0.36895833333333333</v>
      </c>
      <c r="F3477" s="98"/>
      <c r="G3477" s="98"/>
      <c r="H3477" s="98"/>
      <c r="I3477" s="98"/>
      <c r="J3477" s="98"/>
      <c r="K3477" s="98"/>
      <c r="L3477" s="98"/>
      <c r="M3477" s="98"/>
      <c r="N3477" s="98"/>
      <c r="O3477" s="98"/>
      <c r="P3477" s="98" t="str">
        <f t="shared" si="54"/>
        <v>12|Transecto TN3|84|20190901|085118</v>
      </c>
      <c r="Q3477" s="283">
        <v>7952831.0020000003</v>
      </c>
      <c r="R3477" s="283">
        <v>615815.36199999996</v>
      </c>
      <c r="S3477" s="283">
        <v>70</v>
      </c>
      <c r="T3477" s="283">
        <v>90</v>
      </c>
      <c r="U3477" s="283">
        <v>6.88</v>
      </c>
      <c r="V3477" s="283">
        <v>2</v>
      </c>
      <c r="W3477" s="283">
        <v>0</v>
      </c>
      <c r="X3477" s="264">
        <v>20</v>
      </c>
      <c r="Y3477" s="283">
        <v>-37.445045469999997</v>
      </c>
      <c r="Z3477" s="283" t="s">
        <v>6</v>
      </c>
      <c r="AA3477" s="283" t="s">
        <v>6</v>
      </c>
      <c r="AB3477" s="283">
        <v>166.437973</v>
      </c>
      <c r="AC3477" s="283">
        <v>37.638000490000003</v>
      </c>
      <c r="AD3477" s="283">
        <v>25.219999309999999</v>
      </c>
      <c r="AE3477" s="283">
        <v>129.96928410000001</v>
      </c>
      <c r="AF3477" s="283">
        <v>-5.1824507710000001</v>
      </c>
      <c r="AG3477" s="283">
        <v>1.3380465509999999</v>
      </c>
      <c r="AH3477" s="236" t="s">
        <v>6</v>
      </c>
      <c r="AI3477" s="101" t="s">
        <v>6</v>
      </c>
      <c r="AJ3477" s="101" t="s">
        <v>6</v>
      </c>
      <c r="AK3477" s="101" t="s">
        <v>6</v>
      </c>
      <c r="AL3477" s="101" t="s">
        <v>6</v>
      </c>
      <c r="AM3477" s="283">
        <v>0</v>
      </c>
      <c r="AN3477" s="283">
        <v>0</v>
      </c>
      <c r="AO3477" s="114" t="s">
        <v>467</v>
      </c>
      <c r="AP3477" s="39"/>
      <c r="AQ3477" s="39"/>
      <c r="AR3477" s="39"/>
      <c r="AS3477" s="39"/>
      <c r="BW3477" s="211"/>
      <c r="BX3477" s="211"/>
      <c r="BY3477" s="211"/>
      <c r="BZ3477" s="211"/>
      <c r="CA3477" s="211"/>
      <c r="CB3477" s="211"/>
      <c r="CC3477" s="211"/>
      <c r="CD3477" s="211"/>
      <c r="CE3477" s="211"/>
      <c r="CF3477" s="211"/>
      <c r="CG3477" s="211"/>
      <c r="CH3477" s="211"/>
      <c r="CI3477" s="211"/>
      <c r="CJ3477" s="211"/>
      <c r="CK3477" s="211"/>
      <c r="CL3477" s="211"/>
      <c r="CM3477" s="211"/>
      <c r="CN3477" s="280"/>
      <c r="CO3477" s="280"/>
      <c r="CP3477" s="280"/>
      <c r="CQ3477" s="280"/>
      <c r="CR3477" s="280"/>
      <c r="CS3477" s="280"/>
      <c r="CT3477" s="280"/>
      <c r="CU3477" s="280"/>
      <c r="CV3477" s="280"/>
      <c r="CW3477" s="280"/>
      <c r="CX3477" s="280"/>
      <c r="CY3477" s="280"/>
      <c r="CZ3477" s="280"/>
      <c r="DA3477" s="280"/>
      <c r="DB3477" s="280"/>
      <c r="DC3477" s="280"/>
      <c r="DD3477" s="9"/>
      <c r="DE3477" s="9"/>
      <c r="DF3477" s="9"/>
      <c r="DG3477" s="9"/>
      <c r="DH3477" s="9"/>
      <c r="DI3477" s="9"/>
      <c r="DJ3477" s="9"/>
      <c r="DK3477" s="9"/>
      <c r="DL3477" s="9"/>
      <c r="DM3477" s="9"/>
      <c r="DN3477" s="9"/>
      <c r="DO3477" s="9"/>
      <c r="DP3477" s="9"/>
      <c r="DQ3477" s="9"/>
      <c r="DR3477" s="9"/>
      <c r="DS3477" s="9"/>
      <c r="DT3477" s="9"/>
      <c r="DU3477" s="9"/>
      <c r="DV3477" s="9"/>
      <c r="DW3477" s="9"/>
    </row>
    <row r="3478" spans="1:127" x14ac:dyDescent="0.25">
      <c r="A3478" s="98">
        <v>12</v>
      </c>
      <c r="B3478" s="98" t="s">
        <v>711</v>
      </c>
      <c r="C3478" s="283">
        <v>85</v>
      </c>
      <c r="D3478" s="226">
        <v>43709</v>
      </c>
      <c r="E3478" s="290">
        <v>0.3808449074074074</v>
      </c>
      <c r="F3478" s="98"/>
      <c r="G3478" s="98"/>
      <c r="H3478" s="98"/>
      <c r="I3478" s="98"/>
      <c r="J3478" s="98"/>
      <c r="K3478" s="98"/>
      <c r="L3478" s="98"/>
      <c r="M3478" s="98"/>
      <c r="N3478" s="98"/>
      <c r="O3478" s="98"/>
      <c r="P3478" s="98" t="str">
        <f t="shared" si="54"/>
        <v>12|Transecto TN3|85|20190901|090825</v>
      </c>
      <c r="Q3478" s="283">
        <v>7952223.4359999998</v>
      </c>
      <c r="R3478" s="283">
        <v>617591.08400000003</v>
      </c>
      <c r="S3478" s="283">
        <v>72</v>
      </c>
      <c r="T3478" s="283">
        <v>90</v>
      </c>
      <c r="U3478" s="283">
        <v>6.7</v>
      </c>
      <c r="V3478" s="283">
        <v>2</v>
      </c>
      <c r="W3478" s="283">
        <v>0</v>
      </c>
      <c r="X3478" s="264">
        <v>30</v>
      </c>
      <c r="Y3478" s="283">
        <v>-37.445045469999997</v>
      </c>
      <c r="Z3478" s="283" t="s">
        <v>6</v>
      </c>
      <c r="AA3478" s="283" t="s">
        <v>6</v>
      </c>
      <c r="AB3478" s="283">
        <v>166.437973</v>
      </c>
      <c r="AC3478" s="283">
        <v>37.638000490000003</v>
      </c>
      <c r="AD3478" s="283">
        <v>25.219999309999999</v>
      </c>
      <c r="AE3478" s="283">
        <v>129.96928410000001</v>
      </c>
      <c r="AF3478" s="283">
        <v>-5.1824507710000001</v>
      </c>
      <c r="AG3478" s="283">
        <v>1.3380465509999999</v>
      </c>
      <c r="AH3478" s="236" t="s">
        <v>6</v>
      </c>
      <c r="AI3478" s="101" t="s">
        <v>6</v>
      </c>
      <c r="AJ3478" s="101" t="s">
        <v>6</v>
      </c>
      <c r="AK3478" s="101" t="s">
        <v>6</v>
      </c>
      <c r="AL3478" s="101" t="s">
        <v>6</v>
      </c>
      <c r="AM3478" s="283">
        <v>0</v>
      </c>
      <c r="AN3478" s="283">
        <v>0</v>
      </c>
      <c r="AO3478" s="114" t="s">
        <v>467</v>
      </c>
      <c r="AP3478" s="39"/>
      <c r="AQ3478" s="39"/>
      <c r="AR3478" s="39"/>
      <c r="AS3478" s="39"/>
      <c r="BW3478" s="211"/>
      <c r="BX3478" s="211"/>
      <c r="BY3478" s="211"/>
      <c r="BZ3478" s="211"/>
      <c r="CA3478" s="211"/>
      <c r="CB3478" s="211"/>
      <c r="CC3478" s="211"/>
      <c r="CD3478" s="211"/>
      <c r="CE3478" s="211"/>
      <c r="CF3478" s="211"/>
      <c r="CG3478" s="211"/>
      <c r="CH3478" s="211"/>
      <c r="CI3478" s="211"/>
      <c r="CJ3478" s="211"/>
      <c r="CK3478" s="211"/>
      <c r="CL3478" s="211"/>
      <c r="CM3478" s="211"/>
      <c r="CN3478" s="280"/>
      <c r="CO3478" s="280"/>
      <c r="CP3478" s="280"/>
      <c r="CQ3478" s="280"/>
      <c r="CR3478" s="280"/>
      <c r="CS3478" s="280"/>
      <c r="CT3478" s="280"/>
      <c r="CU3478" s="280"/>
      <c r="CV3478" s="280"/>
      <c r="CW3478" s="280"/>
      <c r="CX3478" s="280"/>
      <c r="CY3478" s="280"/>
      <c r="CZ3478" s="280"/>
      <c r="DA3478" s="280"/>
      <c r="DB3478" s="280"/>
      <c r="DC3478" s="280"/>
      <c r="DD3478" s="9"/>
      <c r="DE3478" s="9"/>
      <c r="DF3478" s="9"/>
      <c r="DG3478" s="9"/>
      <c r="DH3478" s="9"/>
      <c r="DI3478" s="9"/>
      <c r="DJ3478" s="9"/>
      <c r="DK3478" s="9"/>
      <c r="DL3478" s="9"/>
      <c r="DM3478" s="9"/>
      <c r="DN3478" s="9"/>
      <c r="DO3478" s="9"/>
      <c r="DP3478" s="9"/>
      <c r="DQ3478" s="9"/>
      <c r="DR3478" s="9"/>
      <c r="DS3478" s="9"/>
      <c r="DT3478" s="9"/>
      <c r="DU3478" s="9"/>
      <c r="DV3478" s="9"/>
      <c r="DW3478" s="9"/>
    </row>
    <row r="3479" spans="1:127" x14ac:dyDescent="0.25">
      <c r="A3479" s="98">
        <v>12</v>
      </c>
      <c r="B3479" s="98" t="s">
        <v>711</v>
      </c>
      <c r="C3479" s="283">
        <v>86</v>
      </c>
      <c r="D3479" s="226">
        <v>43709</v>
      </c>
      <c r="E3479" s="290">
        <v>0.38902777777777775</v>
      </c>
      <c r="F3479" s="98"/>
      <c r="G3479" s="98"/>
      <c r="H3479" s="98"/>
      <c r="I3479" s="98"/>
      <c r="J3479" s="98"/>
      <c r="K3479" s="98"/>
      <c r="L3479" s="98"/>
      <c r="M3479" s="98"/>
      <c r="N3479" s="98"/>
      <c r="O3479" s="98"/>
      <c r="P3479" s="98" t="str">
        <f t="shared" si="54"/>
        <v>12|Transecto TN3|86|20190901|092012</v>
      </c>
      <c r="Q3479" s="283">
        <v>7952706.835</v>
      </c>
      <c r="R3479" s="283">
        <v>619853.30200000003</v>
      </c>
      <c r="S3479" s="283">
        <v>74</v>
      </c>
      <c r="T3479" s="283">
        <v>90</v>
      </c>
      <c r="U3479" s="283">
        <v>7.7</v>
      </c>
      <c r="V3479" s="283">
        <v>2</v>
      </c>
      <c r="W3479" s="283">
        <v>0</v>
      </c>
      <c r="X3479" s="264">
        <v>20</v>
      </c>
      <c r="Y3479" s="283">
        <v>-132.74485780000001</v>
      </c>
      <c r="Z3479" s="283">
        <v>9.321662E-2</v>
      </c>
      <c r="AA3479" s="283">
        <v>2.76E-2</v>
      </c>
      <c r="AB3479" s="283">
        <v>170.3549194</v>
      </c>
      <c r="AC3479" s="283">
        <v>37.660911560000002</v>
      </c>
      <c r="AD3479" s="283">
        <v>25.114999770000001</v>
      </c>
      <c r="AE3479" s="283">
        <v>130.21566770000001</v>
      </c>
      <c r="AF3479" s="283">
        <v>-5.1726961139999998</v>
      </c>
      <c r="AG3479" s="283">
        <v>1.3074355129999999</v>
      </c>
      <c r="AH3479" s="236" t="s">
        <v>6</v>
      </c>
      <c r="AI3479" s="101" t="s">
        <v>6</v>
      </c>
      <c r="AJ3479" s="101" t="s">
        <v>6</v>
      </c>
      <c r="AK3479" s="101" t="s">
        <v>6</v>
      </c>
      <c r="AL3479" s="101" t="s">
        <v>6</v>
      </c>
      <c r="AM3479" s="283">
        <v>0</v>
      </c>
      <c r="AN3479" s="283">
        <v>0</v>
      </c>
      <c r="AO3479" s="114" t="s">
        <v>467</v>
      </c>
      <c r="AP3479" s="39"/>
      <c r="AQ3479" s="39"/>
      <c r="AR3479" s="39"/>
      <c r="AS3479" s="39"/>
      <c r="BW3479" s="211"/>
      <c r="BX3479" s="211"/>
      <c r="BY3479" s="211"/>
      <c r="BZ3479" s="211"/>
      <c r="CA3479" s="211"/>
      <c r="CB3479" s="211"/>
      <c r="CC3479" s="211"/>
      <c r="CD3479" s="211"/>
      <c r="CE3479" s="211"/>
      <c r="CF3479" s="211"/>
      <c r="CG3479" s="211"/>
      <c r="CH3479" s="211"/>
      <c r="CI3479" s="211"/>
      <c r="CJ3479" s="211"/>
      <c r="CK3479" s="211"/>
      <c r="CL3479" s="211"/>
      <c r="CM3479" s="211"/>
      <c r="CN3479" s="280"/>
      <c r="CO3479" s="280"/>
      <c r="CP3479" s="280"/>
      <c r="CQ3479" s="280"/>
      <c r="CR3479" s="280"/>
      <c r="CS3479" s="280"/>
      <c r="CT3479" s="280"/>
      <c r="CU3479" s="280"/>
      <c r="CV3479" s="280"/>
      <c r="CW3479" s="280"/>
      <c r="CX3479" s="280"/>
      <c r="CY3479" s="280"/>
      <c r="CZ3479" s="280"/>
      <c r="DA3479" s="280"/>
      <c r="DB3479" s="280"/>
      <c r="DC3479" s="280"/>
      <c r="DD3479" s="9"/>
      <c r="DE3479" s="9"/>
      <c r="DF3479" s="9"/>
      <c r="DG3479" s="9"/>
      <c r="DH3479" s="9"/>
      <c r="DI3479" s="9"/>
      <c r="DJ3479" s="9"/>
      <c r="DK3479" s="9"/>
      <c r="DL3479" s="9"/>
      <c r="DM3479" s="9"/>
      <c r="DN3479" s="9"/>
      <c r="DO3479" s="9"/>
      <c r="DP3479" s="9"/>
      <c r="DQ3479" s="9"/>
      <c r="DR3479" s="9"/>
      <c r="DS3479" s="9"/>
      <c r="DT3479" s="9"/>
      <c r="DU3479" s="9"/>
      <c r="DV3479" s="9"/>
      <c r="DW3479" s="9"/>
    </row>
    <row r="3480" spans="1:127" x14ac:dyDescent="0.25">
      <c r="A3480" s="98">
        <v>12</v>
      </c>
      <c r="B3480" s="98" t="s">
        <v>711</v>
      </c>
      <c r="C3480" s="283">
        <v>87</v>
      </c>
      <c r="D3480" s="226">
        <v>43709</v>
      </c>
      <c r="E3480" s="290">
        <v>0.39734953703703701</v>
      </c>
      <c r="F3480" s="98"/>
      <c r="G3480" s="98"/>
      <c r="H3480" s="98"/>
      <c r="I3480" s="98"/>
      <c r="J3480" s="98"/>
      <c r="K3480" s="98"/>
      <c r="L3480" s="98"/>
      <c r="M3480" s="98"/>
      <c r="N3480" s="98"/>
      <c r="O3480" s="98"/>
      <c r="P3480" s="98" t="str">
        <f t="shared" si="54"/>
        <v>12|Transecto TN3|87|20190901|093211</v>
      </c>
      <c r="Q3480" s="283">
        <v>7952635.1859999998</v>
      </c>
      <c r="R3480" s="283">
        <v>622264.47499999998</v>
      </c>
      <c r="S3480" s="283">
        <v>76</v>
      </c>
      <c r="T3480" s="283">
        <v>90</v>
      </c>
      <c r="U3480" s="283">
        <v>7.45</v>
      </c>
      <c r="V3480" s="283">
        <v>2</v>
      </c>
      <c r="W3480" s="283">
        <v>0</v>
      </c>
      <c r="X3480" s="264">
        <v>20</v>
      </c>
      <c r="Y3480" s="283">
        <v>-132.74485780000001</v>
      </c>
      <c r="Z3480" s="283">
        <v>9.321662E-2</v>
      </c>
      <c r="AA3480" s="283">
        <v>2.76E-2</v>
      </c>
      <c r="AB3480" s="283">
        <v>170.3549194</v>
      </c>
      <c r="AC3480" s="283">
        <v>37.660911560000002</v>
      </c>
      <c r="AD3480" s="283">
        <v>25.114999770000001</v>
      </c>
      <c r="AE3480" s="283">
        <v>130.21566770000001</v>
      </c>
      <c r="AF3480" s="283">
        <v>-5.1726961139999998</v>
      </c>
      <c r="AG3480" s="283">
        <v>1.3074355129999999</v>
      </c>
      <c r="AH3480" s="236" t="s">
        <v>6</v>
      </c>
      <c r="AI3480" s="101" t="s">
        <v>6</v>
      </c>
      <c r="AJ3480" s="101" t="s">
        <v>6</v>
      </c>
      <c r="AK3480" s="101" t="s">
        <v>6</v>
      </c>
      <c r="AL3480" s="101" t="s">
        <v>6</v>
      </c>
      <c r="AM3480" s="283">
        <v>0</v>
      </c>
      <c r="AN3480" s="283">
        <v>0</v>
      </c>
      <c r="AO3480" s="114" t="s">
        <v>467</v>
      </c>
      <c r="AP3480" s="39"/>
      <c r="AQ3480" s="39"/>
      <c r="AR3480" s="39"/>
      <c r="AS3480" s="39"/>
      <c r="BW3480" s="211"/>
      <c r="BX3480" s="211"/>
      <c r="BY3480" s="211"/>
      <c r="BZ3480" s="211"/>
      <c r="CA3480" s="211"/>
      <c r="CB3480" s="211"/>
      <c r="CC3480" s="211"/>
      <c r="CD3480" s="211"/>
      <c r="CE3480" s="211"/>
      <c r="CF3480" s="211"/>
      <c r="CG3480" s="211"/>
      <c r="CH3480" s="211"/>
      <c r="CI3480" s="211"/>
      <c r="CJ3480" s="211"/>
      <c r="CK3480" s="211"/>
      <c r="CL3480" s="211"/>
      <c r="CM3480" s="211"/>
      <c r="CN3480" s="280"/>
      <c r="CO3480" s="280"/>
      <c r="CP3480" s="280"/>
      <c r="CQ3480" s="280"/>
      <c r="CR3480" s="280"/>
      <c r="CS3480" s="280"/>
      <c r="CT3480" s="280"/>
      <c r="CU3480" s="280"/>
      <c r="CV3480" s="280"/>
      <c r="CW3480" s="280"/>
      <c r="CX3480" s="280"/>
      <c r="CY3480" s="280"/>
      <c r="CZ3480" s="280"/>
      <c r="DA3480" s="280"/>
      <c r="DB3480" s="280"/>
      <c r="DC3480" s="280"/>
      <c r="DD3480" s="9"/>
      <c r="DE3480" s="9"/>
      <c r="DF3480" s="9"/>
      <c r="DG3480" s="9"/>
      <c r="DH3480" s="9"/>
      <c r="DI3480" s="9"/>
      <c r="DJ3480" s="9"/>
      <c r="DK3480" s="9"/>
      <c r="DL3480" s="9"/>
      <c r="DM3480" s="9"/>
      <c r="DN3480" s="9"/>
      <c r="DO3480" s="9"/>
      <c r="DP3480" s="9"/>
      <c r="DQ3480" s="9"/>
      <c r="DR3480" s="9"/>
      <c r="DS3480" s="9"/>
      <c r="DT3480" s="9"/>
      <c r="DU3480" s="9"/>
      <c r="DV3480" s="9"/>
      <c r="DW3480" s="9"/>
    </row>
    <row r="3481" spans="1:127" x14ac:dyDescent="0.25">
      <c r="A3481" s="98">
        <v>12</v>
      </c>
      <c r="B3481" s="98" t="s">
        <v>711</v>
      </c>
      <c r="C3481" s="283">
        <v>88</v>
      </c>
      <c r="D3481" s="226">
        <v>43709</v>
      </c>
      <c r="E3481" s="290">
        <v>0.40496527777777774</v>
      </c>
      <c r="F3481" s="98"/>
      <c r="G3481" s="98"/>
      <c r="H3481" s="98"/>
      <c r="I3481" s="98"/>
      <c r="J3481" s="98"/>
      <c r="K3481" s="98"/>
      <c r="L3481" s="98"/>
      <c r="M3481" s="98"/>
      <c r="N3481" s="98"/>
      <c r="O3481" s="98"/>
      <c r="P3481" s="98" t="str">
        <f t="shared" si="54"/>
        <v>12|Transecto TN3|88|20190901|094309</v>
      </c>
      <c r="Q3481" s="283">
        <v>7952791.2539999997</v>
      </c>
      <c r="R3481" s="283">
        <v>624408.45299999998</v>
      </c>
      <c r="S3481" s="283">
        <v>118</v>
      </c>
      <c r="T3481" s="283">
        <v>90</v>
      </c>
      <c r="U3481" s="283">
        <v>7.3</v>
      </c>
      <c r="V3481" s="283">
        <v>2</v>
      </c>
      <c r="W3481" s="283">
        <v>0</v>
      </c>
      <c r="X3481" s="264">
        <v>10</v>
      </c>
      <c r="Y3481" s="283">
        <v>-655.87347409999995</v>
      </c>
      <c r="Z3481" s="283">
        <v>9.5156498000000006E-2</v>
      </c>
      <c r="AA3481" s="283">
        <v>2.8799999999999999E-2</v>
      </c>
      <c r="AB3481" s="283">
        <v>174.26605219999999</v>
      </c>
      <c r="AC3481" s="283">
        <v>37.707378390000002</v>
      </c>
      <c r="AD3481" s="283">
        <v>25.129999160000001</v>
      </c>
      <c r="AE3481" s="283">
        <v>130.47384640000001</v>
      </c>
      <c r="AF3481" s="283">
        <v>-5.1692695620000002</v>
      </c>
      <c r="AG3481" s="283">
        <v>1.2523208859999999</v>
      </c>
      <c r="AH3481" s="236" t="s">
        <v>6</v>
      </c>
      <c r="AI3481" s="101" t="s">
        <v>6</v>
      </c>
      <c r="AJ3481" s="101" t="s">
        <v>6</v>
      </c>
      <c r="AK3481" s="101" t="s">
        <v>6</v>
      </c>
      <c r="AL3481" s="101" t="s">
        <v>6</v>
      </c>
      <c r="AM3481" s="283">
        <v>0</v>
      </c>
      <c r="AN3481" s="283">
        <v>0</v>
      </c>
      <c r="AO3481" s="114" t="s">
        <v>467</v>
      </c>
      <c r="AP3481" s="39"/>
      <c r="AQ3481" s="39"/>
      <c r="AR3481" s="39"/>
      <c r="AS3481" s="39"/>
      <c r="BW3481" s="211"/>
      <c r="BX3481" s="211"/>
      <c r="BY3481" s="211"/>
      <c r="BZ3481" s="211"/>
      <c r="CA3481" s="211"/>
      <c r="CB3481" s="211"/>
      <c r="CC3481" s="211"/>
      <c r="CD3481" s="211"/>
      <c r="CE3481" s="211"/>
      <c r="CF3481" s="211"/>
      <c r="CG3481" s="211"/>
      <c r="CH3481" s="211"/>
      <c r="CI3481" s="211"/>
      <c r="CJ3481" s="211"/>
      <c r="CK3481" s="211"/>
      <c r="CL3481" s="211"/>
      <c r="CM3481" s="211"/>
      <c r="CN3481" s="280"/>
      <c r="CO3481" s="280"/>
      <c r="CP3481" s="280"/>
      <c r="CQ3481" s="280"/>
      <c r="CR3481" s="280"/>
      <c r="CS3481" s="280"/>
      <c r="CT3481" s="280"/>
      <c r="CU3481" s="280"/>
      <c r="CV3481" s="280"/>
      <c r="CW3481" s="280"/>
      <c r="CX3481" s="280"/>
      <c r="CY3481" s="280"/>
      <c r="CZ3481" s="280"/>
      <c r="DA3481" s="280"/>
      <c r="DB3481" s="280"/>
      <c r="DC3481" s="280"/>
      <c r="DD3481" s="9"/>
      <c r="DE3481" s="9"/>
      <c r="DF3481" s="9"/>
      <c r="DG3481" s="9"/>
      <c r="DH3481" s="9"/>
      <c r="DI3481" s="9"/>
      <c r="DJ3481" s="9"/>
      <c r="DK3481" s="9"/>
      <c r="DL3481" s="9"/>
      <c r="DM3481" s="9"/>
      <c r="DN3481" s="9"/>
      <c r="DO3481" s="9"/>
      <c r="DP3481" s="9"/>
      <c r="DQ3481" s="9"/>
      <c r="DR3481" s="9"/>
      <c r="DS3481" s="9"/>
      <c r="DT3481" s="9"/>
      <c r="DU3481" s="9"/>
      <c r="DV3481" s="9"/>
      <c r="DW3481" s="9"/>
    </row>
    <row r="3482" spans="1:127" x14ac:dyDescent="0.25">
      <c r="A3482" s="98">
        <v>12</v>
      </c>
      <c r="B3482" s="98" t="s">
        <v>711</v>
      </c>
      <c r="C3482" s="283">
        <v>89</v>
      </c>
      <c r="D3482" s="226">
        <v>43709</v>
      </c>
      <c r="E3482" s="290">
        <v>0.41277777777777774</v>
      </c>
      <c r="F3482" s="98"/>
      <c r="G3482" s="98"/>
      <c r="H3482" s="98"/>
      <c r="I3482" s="98"/>
      <c r="J3482" s="98"/>
      <c r="K3482" s="98"/>
      <c r="L3482" s="98"/>
      <c r="M3482" s="98"/>
      <c r="N3482" s="98"/>
      <c r="O3482" s="98"/>
      <c r="P3482" s="98" t="str">
        <f t="shared" si="54"/>
        <v>12|Transecto TN3|89|20190901|095424</v>
      </c>
      <c r="Q3482" s="283">
        <v>7952724.898</v>
      </c>
      <c r="R3482" s="283">
        <v>626677.75399999996</v>
      </c>
      <c r="S3482" s="283" t="s">
        <v>628</v>
      </c>
      <c r="T3482" s="283">
        <v>90</v>
      </c>
      <c r="U3482" s="283">
        <v>6.2</v>
      </c>
      <c r="V3482" s="283">
        <v>2</v>
      </c>
      <c r="W3482" s="283">
        <v>0</v>
      </c>
      <c r="X3482" s="264">
        <v>20</v>
      </c>
      <c r="Y3482" s="283">
        <v>-655.87347409999995</v>
      </c>
      <c r="Z3482" s="283">
        <v>9.5156498000000006E-2</v>
      </c>
      <c r="AA3482" s="283">
        <v>2.8799999999999999E-2</v>
      </c>
      <c r="AB3482" s="283">
        <v>174.26605219999999</v>
      </c>
      <c r="AC3482" s="283">
        <v>37.707378390000002</v>
      </c>
      <c r="AD3482" s="283">
        <v>25.129999160000001</v>
      </c>
      <c r="AE3482" s="283">
        <v>130.47384640000001</v>
      </c>
      <c r="AF3482" s="283">
        <v>-5.1692695620000002</v>
      </c>
      <c r="AG3482" s="283">
        <v>1.2523208859999999</v>
      </c>
      <c r="AH3482" s="236" t="s">
        <v>6</v>
      </c>
      <c r="AI3482" s="101" t="s">
        <v>6</v>
      </c>
      <c r="AJ3482" s="101" t="s">
        <v>6</v>
      </c>
      <c r="AK3482" s="101" t="s">
        <v>6</v>
      </c>
      <c r="AL3482" s="101" t="s">
        <v>6</v>
      </c>
      <c r="AM3482" s="283">
        <v>0</v>
      </c>
      <c r="AN3482" s="283">
        <v>0</v>
      </c>
      <c r="AO3482" s="114" t="s">
        <v>467</v>
      </c>
      <c r="AP3482" s="39"/>
      <c r="AQ3482" s="39"/>
      <c r="AR3482" s="39"/>
      <c r="AS3482" s="39"/>
      <c r="BW3482" s="211"/>
      <c r="BX3482" s="211"/>
      <c r="BY3482" s="211"/>
      <c r="BZ3482" s="211"/>
      <c r="CA3482" s="211"/>
      <c r="CB3482" s="211"/>
      <c r="CC3482" s="211"/>
      <c r="CD3482" s="211"/>
      <c r="CE3482" s="211"/>
      <c r="CF3482" s="211"/>
      <c r="CG3482" s="211"/>
      <c r="CH3482" s="211"/>
      <c r="CI3482" s="211"/>
      <c r="CJ3482" s="211"/>
      <c r="CK3482" s="211"/>
      <c r="CL3482" s="211"/>
      <c r="CM3482" s="211"/>
      <c r="CN3482" s="280"/>
      <c r="CO3482" s="280"/>
      <c r="CP3482" s="280"/>
      <c r="CQ3482" s="280"/>
      <c r="CR3482" s="280"/>
      <c r="CS3482" s="280"/>
      <c r="CT3482" s="280"/>
      <c r="CU3482" s="280"/>
      <c r="CV3482" s="280"/>
      <c r="CW3482" s="280"/>
      <c r="CX3482" s="280"/>
      <c r="CY3482" s="280"/>
      <c r="CZ3482" s="280"/>
      <c r="DA3482" s="280"/>
      <c r="DB3482" s="280"/>
      <c r="DC3482" s="280"/>
      <c r="DD3482" s="9"/>
      <c r="DE3482" s="9"/>
      <c r="DF3482" s="9"/>
      <c r="DG3482" s="9"/>
      <c r="DH3482" s="9"/>
      <c r="DI3482" s="9"/>
      <c r="DJ3482" s="9"/>
      <c r="DK3482" s="9"/>
      <c r="DL3482" s="9"/>
      <c r="DM3482" s="9"/>
      <c r="DN3482" s="9"/>
      <c r="DO3482" s="9"/>
      <c r="DP3482" s="9"/>
      <c r="DQ3482" s="9"/>
      <c r="DR3482" s="9"/>
      <c r="DS3482" s="9"/>
      <c r="DT3482" s="9"/>
      <c r="DU3482" s="9"/>
      <c r="DV3482" s="9"/>
      <c r="DW3482" s="9"/>
    </row>
    <row r="3483" spans="1:127" x14ac:dyDescent="0.25">
      <c r="A3483" s="98">
        <v>12</v>
      </c>
      <c r="B3483" s="98" t="s">
        <v>711</v>
      </c>
      <c r="C3483" s="283">
        <v>90</v>
      </c>
      <c r="D3483" s="226">
        <v>43709</v>
      </c>
      <c r="E3483" s="290">
        <v>0.42039351851851853</v>
      </c>
      <c r="F3483" s="98"/>
      <c r="G3483" s="98"/>
      <c r="H3483" s="98"/>
      <c r="I3483" s="98"/>
      <c r="J3483" s="98"/>
      <c r="K3483" s="98"/>
      <c r="L3483" s="98"/>
      <c r="M3483" s="98"/>
      <c r="N3483" s="98"/>
      <c r="O3483" s="98"/>
      <c r="P3483" s="98" t="str">
        <f t="shared" si="54"/>
        <v>12|Transecto TN3|90|20190901|100522</v>
      </c>
      <c r="Q3483" s="283">
        <v>7952712.7130000005</v>
      </c>
      <c r="R3483" s="283">
        <v>628826.25100000005</v>
      </c>
      <c r="S3483" s="283" t="s">
        <v>628</v>
      </c>
      <c r="T3483" s="283">
        <v>90</v>
      </c>
      <c r="U3483" s="283">
        <v>6.4</v>
      </c>
      <c r="V3483" s="283">
        <v>2</v>
      </c>
      <c r="W3483" s="283">
        <v>0</v>
      </c>
      <c r="X3483" s="264">
        <v>20</v>
      </c>
      <c r="Y3483" s="283">
        <v>-1698.7907709999999</v>
      </c>
      <c r="Z3483" s="283">
        <v>9.5355681999999997E-2</v>
      </c>
      <c r="AA3483" s="283">
        <v>2.8799999999999999E-2</v>
      </c>
      <c r="AB3483" s="283">
        <v>178.1927948</v>
      </c>
      <c r="AC3483" s="283">
        <v>37.753845210000001</v>
      </c>
      <c r="AD3483" s="283">
        <v>25.199998860000001</v>
      </c>
      <c r="AE3483" s="283">
        <v>130.74378970000001</v>
      </c>
      <c r="AF3483" s="283">
        <v>-5.1658430099999997</v>
      </c>
      <c r="AG3483" s="283">
        <v>1.1972062590000001</v>
      </c>
      <c r="AH3483" s="236" t="s">
        <v>6</v>
      </c>
      <c r="AI3483" s="101" t="s">
        <v>6</v>
      </c>
      <c r="AJ3483" s="101" t="s">
        <v>6</v>
      </c>
      <c r="AK3483" s="101" t="s">
        <v>6</v>
      </c>
      <c r="AL3483" s="101" t="s">
        <v>6</v>
      </c>
      <c r="AM3483" s="283">
        <v>0</v>
      </c>
      <c r="AN3483" s="283">
        <v>0</v>
      </c>
      <c r="AO3483" s="114" t="s">
        <v>467</v>
      </c>
      <c r="AP3483" s="39"/>
      <c r="AQ3483" s="39"/>
      <c r="AR3483" s="39"/>
      <c r="AS3483" s="39"/>
      <c r="BW3483" s="211"/>
      <c r="BX3483" s="211"/>
      <c r="BY3483" s="211"/>
      <c r="BZ3483" s="211"/>
      <c r="CA3483" s="211"/>
      <c r="CB3483" s="211"/>
      <c r="CC3483" s="211"/>
      <c r="CD3483" s="211"/>
      <c r="CE3483" s="211"/>
      <c r="CF3483" s="211"/>
      <c r="CG3483" s="211"/>
      <c r="CH3483" s="211"/>
      <c r="CI3483" s="211"/>
      <c r="CJ3483" s="211"/>
      <c r="CK3483" s="211"/>
      <c r="CL3483" s="211"/>
      <c r="CM3483" s="211"/>
      <c r="CN3483" s="280"/>
      <c r="CO3483" s="280"/>
      <c r="CP3483" s="280"/>
      <c r="CQ3483" s="280"/>
      <c r="CR3483" s="280"/>
      <c r="CS3483" s="280"/>
      <c r="CT3483" s="280"/>
      <c r="CU3483" s="280"/>
      <c r="CV3483" s="280"/>
      <c r="CW3483" s="280"/>
      <c r="CX3483" s="280"/>
      <c r="CY3483" s="280"/>
      <c r="CZ3483" s="280"/>
      <c r="DA3483" s="280"/>
      <c r="DB3483" s="280"/>
      <c r="DC3483" s="280"/>
      <c r="DD3483" s="9"/>
      <c r="DE3483" s="9"/>
      <c r="DF3483" s="9"/>
      <c r="DG3483" s="9"/>
      <c r="DH3483" s="9"/>
      <c r="DI3483" s="9"/>
      <c r="DJ3483" s="9"/>
      <c r="DK3483" s="9"/>
      <c r="DL3483" s="9"/>
      <c r="DM3483" s="9"/>
      <c r="DN3483" s="9"/>
      <c r="DO3483" s="9"/>
      <c r="DP3483" s="9"/>
      <c r="DQ3483" s="9"/>
      <c r="DR3483" s="9"/>
      <c r="DS3483" s="9"/>
      <c r="DT3483" s="9"/>
      <c r="DU3483" s="9"/>
      <c r="DV3483" s="9"/>
      <c r="DW3483" s="9"/>
    </row>
    <row r="3484" spans="1:127" x14ac:dyDescent="0.25">
      <c r="A3484" s="98">
        <v>12</v>
      </c>
      <c r="B3484" s="98" t="s">
        <v>711</v>
      </c>
      <c r="C3484" s="283">
        <v>91</v>
      </c>
      <c r="D3484" s="226">
        <v>43709</v>
      </c>
      <c r="E3484" s="290">
        <v>0.4279513888888889</v>
      </c>
      <c r="F3484" s="98"/>
      <c r="G3484" s="98"/>
      <c r="H3484" s="98"/>
      <c r="I3484" s="98"/>
      <c r="J3484" s="98"/>
      <c r="K3484" s="98"/>
      <c r="L3484" s="98"/>
      <c r="M3484" s="98"/>
      <c r="N3484" s="98"/>
      <c r="O3484" s="98"/>
      <c r="P3484" s="98" t="str">
        <f t="shared" si="54"/>
        <v>12|Transecto TN3|91|20190901|101615</v>
      </c>
      <c r="Q3484" s="283">
        <v>7952697.0350000001</v>
      </c>
      <c r="R3484" s="283">
        <v>630959.12899999996</v>
      </c>
      <c r="S3484" s="283" t="s">
        <v>628</v>
      </c>
      <c r="T3484" s="283">
        <v>90</v>
      </c>
      <c r="U3484" s="283">
        <v>6.2</v>
      </c>
      <c r="V3484" s="283">
        <v>2</v>
      </c>
      <c r="W3484" s="283">
        <v>45</v>
      </c>
      <c r="X3484" s="264">
        <v>40</v>
      </c>
      <c r="Y3484" s="283">
        <v>-1698.7907709999999</v>
      </c>
      <c r="Z3484" s="283">
        <v>9.5355681999999997E-2</v>
      </c>
      <c r="AA3484" s="283">
        <v>2.8799999999999999E-2</v>
      </c>
      <c r="AB3484" s="283">
        <v>178.1927948</v>
      </c>
      <c r="AC3484" s="283">
        <v>37.753845210000001</v>
      </c>
      <c r="AD3484" s="283">
        <v>25.199998860000001</v>
      </c>
      <c r="AE3484" s="283">
        <v>130.74378970000001</v>
      </c>
      <c r="AF3484" s="283">
        <v>-5.1658430099999997</v>
      </c>
      <c r="AG3484" s="283">
        <v>1.1972062590000001</v>
      </c>
      <c r="AH3484" s="236" t="s">
        <v>6</v>
      </c>
      <c r="AI3484" s="101" t="s">
        <v>6</v>
      </c>
      <c r="AJ3484" s="101" t="s">
        <v>6</v>
      </c>
      <c r="AK3484" s="101" t="s">
        <v>6</v>
      </c>
      <c r="AL3484" s="101" t="s">
        <v>6</v>
      </c>
      <c r="AM3484" s="283">
        <v>0</v>
      </c>
      <c r="AN3484" s="283">
        <v>0</v>
      </c>
      <c r="AO3484" s="114" t="s">
        <v>467</v>
      </c>
      <c r="AP3484" s="39"/>
      <c r="AQ3484" s="39"/>
      <c r="AR3484" s="39"/>
      <c r="AS3484" s="39"/>
      <c r="BW3484" s="211"/>
      <c r="BX3484" s="211"/>
      <c r="BY3484" s="211"/>
      <c r="BZ3484" s="211"/>
      <c r="CA3484" s="211"/>
      <c r="CB3484" s="211"/>
      <c r="CC3484" s="211"/>
      <c r="CD3484" s="211"/>
      <c r="CE3484" s="211"/>
      <c r="CF3484" s="211"/>
      <c r="CG3484" s="211"/>
      <c r="CH3484" s="211"/>
      <c r="CI3484" s="211"/>
      <c r="CJ3484" s="211"/>
      <c r="CK3484" s="211"/>
      <c r="CL3484" s="211"/>
      <c r="CM3484" s="211"/>
      <c r="CN3484" s="280"/>
      <c r="CO3484" s="280"/>
      <c r="CP3484" s="280"/>
      <c r="CQ3484" s="280"/>
      <c r="CR3484" s="280"/>
      <c r="CS3484" s="280"/>
      <c r="CT3484" s="280"/>
      <c r="CU3484" s="280"/>
      <c r="CV3484" s="280"/>
      <c r="CW3484" s="280"/>
      <c r="CX3484" s="280"/>
      <c r="CY3484" s="280"/>
      <c r="CZ3484" s="280"/>
      <c r="DA3484" s="280"/>
      <c r="DB3484" s="280"/>
      <c r="DC3484" s="280"/>
      <c r="DD3484" s="9"/>
      <c r="DE3484" s="9"/>
      <c r="DF3484" s="9"/>
      <c r="DG3484" s="9"/>
      <c r="DH3484" s="9"/>
      <c r="DI3484" s="9"/>
      <c r="DJ3484" s="9"/>
      <c r="DK3484" s="9"/>
      <c r="DL3484" s="9"/>
      <c r="DM3484" s="9"/>
      <c r="DN3484" s="9"/>
      <c r="DO3484" s="9"/>
      <c r="DP3484" s="9"/>
      <c r="DQ3484" s="9"/>
      <c r="DR3484" s="9"/>
      <c r="DS3484" s="9"/>
      <c r="DT3484" s="9"/>
      <c r="DU3484" s="9"/>
      <c r="DV3484" s="9"/>
      <c r="DW3484" s="9"/>
    </row>
    <row r="3485" spans="1:127" x14ac:dyDescent="0.25">
      <c r="A3485" s="98">
        <v>12</v>
      </c>
      <c r="B3485" s="98" t="s">
        <v>711</v>
      </c>
      <c r="C3485" s="283">
        <v>92</v>
      </c>
      <c r="D3485" s="226">
        <v>43709</v>
      </c>
      <c r="E3485" s="290">
        <v>0.43528935185185186</v>
      </c>
      <c r="F3485" s="98"/>
      <c r="G3485" s="98"/>
      <c r="H3485" s="98"/>
      <c r="I3485" s="98"/>
      <c r="J3485" s="98"/>
      <c r="K3485" s="98"/>
      <c r="L3485" s="98"/>
      <c r="M3485" s="98"/>
      <c r="N3485" s="98"/>
      <c r="O3485" s="98"/>
      <c r="P3485" s="98" t="str">
        <f t="shared" si="54"/>
        <v>12|Transecto TN3|92|20190901|102649</v>
      </c>
      <c r="Q3485" s="283">
        <v>7952776.3310000002</v>
      </c>
      <c r="R3485" s="283">
        <v>633005.39399999997</v>
      </c>
      <c r="S3485" s="283" t="s">
        <v>628</v>
      </c>
      <c r="T3485" s="283">
        <v>90</v>
      </c>
      <c r="U3485" s="283">
        <v>6.8</v>
      </c>
      <c r="V3485" s="283">
        <v>2</v>
      </c>
      <c r="W3485" s="283">
        <v>45</v>
      </c>
      <c r="X3485" s="264">
        <v>40</v>
      </c>
      <c r="Y3485" s="283">
        <v>-2315.6877439999998</v>
      </c>
      <c r="Z3485" s="283">
        <v>9.4019464999999997E-2</v>
      </c>
      <c r="AA3485" s="283">
        <v>2.7799998999999999E-2</v>
      </c>
      <c r="AB3485" s="283">
        <v>182.17228700000001</v>
      </c>
      <c r="AC3485" s="283">
        <v>37.800312040000001</v>
      </c>
      <c r="AD3485" s="283">
        <v>25.18000031</v>
      </c>
      <c r="AE3485" s="283">
        <v>131.04704280000001</v>
      </c>
      <c r="AF3485" s="283">
        <v>-5.1624169350000004</v>
      </c>
      <c r="AG3485" s="283">
        <v>1.1420916320000001</v>
      </c>
      <c r="AH3485" s="236" t="s">
        <v>6</v>
      </c>
      <c r="AI3485" s="101" t="s">
        <v>6</v>
      </c>
      <c r="AJ3485" s="101" t="s">
        <v>6</v>
      </c>
      <c r="AK3485" s="101" t="s">
        <v>6</v>
      </c>
      <c r="AL3485" s="101" t="s">
        <v>6</v>
      </c>
      <c r="AM3485" s="283">
        <v>0</v>
      </c>
      <c r="AN3485" s="283">
        <v>0</v>
      </c>
      <c r="AO3485" s="114" t="s">
        <v>467</v>
      </c>
      <c r="AP3485" s="39"/>
      <c r="AQ3485" s="39"/>
      <c r="AR3485" s="39"/>
      <c r="AS3485" s="39"/>
      <c r="BW3485" s="211"/>
      <c r="BX3485" s="211"/>
      <c r="BY3485" s="211"/>
      <c r="BZ3485" s="211"/>
      <c r="CA3485" s="211"/>
      <c r="CB3485" s="211"/>
      <c r="CC3485" s="211"/>
      <c r="CD3485" s="211"/>
      <c r="CE3485" s="211"/>
      <c r="CF3485" s="211"/>
      <c r="CG3485" s="211"/>
      <c r="CH3485" s="211"/>
      <c r="CI3485" s="211"/>
      <c r="CJ3485" s="211"/>
      <c r="CK3485" s="211"/>
      <c r="CL3485" s="211"/>
      <c r="CM3485" s="211"/>
      <c r="CN3485" s="280"/>
      <c r="CO3485" s="280"/>
      <c r="CP3485" s="280"/>
      <c r="CQ3485" s="280"/>
      <c r="CR3485" s="280"/>
      <c r="CS3485" s="280"/>
      <c r="CT3485" s="280"/>
      <c r="CU3485" s="280"/>
      <c r="CV3485" s="280"/>
      <c r="CW3485" s="280"/>
      <c r="CX3485" s="280"/>
      <c r="CY3485" s="280"/>
      <c r="CZ3485" s="280"/>
      <c r="DA3485" s="280"/>
      <c r="DB3485" s="280"/>
      <c r="DC3485" s="280"/>
      <c r="DD3485" s="9"/>
      <c r="DE3485" s="9"/>
      <c r="DF3485" s="9"/>
      <c r="DG3485" s="9"/>
      <c r="DH3485" s="9"/>
      <c r="DI3485" s="9"/>
      <c r="DJ3485" s="9"/>
      <c r="DK3485" s="9"/>
      <c r="DL3485" s="9"/>
      <c r="DM3485" s="9"/>
      <c r="DN3485" s="9"/>
      <c r="DO3485" s="9"/>
      <c r="DP3485" s="9"/>
      <c r="DQ3485" s="9"/>
      <c r="DR3485" s="9"/>
      <c r="DS3485" s="9"/>
      <c r="DT3485" s="9"/>
      <c r="DU3485" s="9"/>
      <c r="DV3485" s="9"/>
      <c r="DW3485" s="9"/>
    </row>
    <row r="3486" spans="1:127" x14ac:dyDescent="0.25">
      <c r="A3486" s="9">
        <v>12</v>
      </c>
      <c r="B3486" s="9" t="s">
        <v>713</v>
      </c>
      <c r="C3486" s="283">
        <v>1</v>
      </c>
      <c r="D3486" s="226">
        <v>43709</v>
      </c>
      <c r="E3486" s="290">
        <v>0.60277777777777775</v>
      </c>
      <c r="F3486" s="98"/>
      <c r="G3486" s="98"/>
      <c r="H3486" s="98"/>
      <c r="I3486" s="98"/>
      <c r="J3486" s="98"/>
      <c r="K3486" s="98"/>
      <c r="L3486" s="98"/>
      <c r="M3486" s="98"/>
      <c r="N3486" s="98"/>
      <c r="O3486" s="98"/>
      <c r="P3486" s="98" t="str">
        <f t="shared" si="54"/>
        <v>12|Transecto TN4|1|20190901|142800</v>
      </c>
      <c r="Q3486" s="283">
        <v>7954047.1270000003</v>
      </c>
      <c r="R3486" s="283">
        <v>633102.52800000005</v>
      </c>
      <c r="S3486" s="283">
        <v>76</v>
      </c>
      <c r="T3486" s="283">
        <v>270</v>
      </c>
      <c r="U3486" s="283">
        <v>7.7</v>
      </c>
      <c r="V3486" s="283">
        <v>2</v>
      </c>
      <c r="W3486" s="283">
        <v>45</v>
      </c>
      <c r="X3486" s="264">
        <v>30</v>
      </c>
      <c r="Y3486" s="283">
        <v>-1913.8845209999999</v>
      </c>
      <c r="Z3486" s="283">
        <v>9.9837123999999999E-2</v>
      </c>
      <c r="AA3486" s="283">
        <v>2.6200000000000001E-2</v>
      </c>
      <c r="AB3486" s="283">
        <v>179.83337399999999</v>
      </c>
      <c r="AC3486" s="283">
        <v>37.527160639999998</v>
      </c>
      <c r="AD3486" s="283">
        <v>25.674999239999998</v>
      </c>
      <c r="AE3486" s="283">
        <v>129.12774659999999</v>
      </c>
      <c r="AF3486" s="283">
        <v>-5.1344900129999997</v>
      </c>
      <c r="AG3486" s="283">
        <v>-0.78582763700000002</v>
      </c>
      <c r="AH3486" s="236" t="s">
        <v>6</v>
      </c>
      <c r="AI3486" s="101" t="s">
        <v>6</v>
      </c>
      <c r="AJ3486" s="101" t="s">
        <v>6</v>
      </c>
      <c r="AK3486" s="101" t="s">
        <v>6</v>
      </c>
      <c r="AL3486" s="101" t="s">
        <v>6</v>
      </c>
      <c r="AM3486" s="283">
        <v>1</v>
      </c>
      <c r="AN3486" s="283">
        <v>1</v>
      </c>
      <c r="AO3486" s="114" t="s">
        <v>467</v>
      </c>
      <c r="AP3486" s="39"/>
      <c r="AQ3486" s="39"/>
      <c r="AR3486" s="39"/>
      <c r="AS3486" s="39"/>
      <c r="BW3486" s="211"/>
      <c r="BX3486" s="211"/>
      <c r="BY3486" s="211"/>
      <c r="BZ3486" s="211"/>
      <c r="CA3486" s="211"/>
      <c r="CB3486" s="211"/>
      <c r="CC3486" s="211"/>
      <c r="CD3486" s="211"/>
      <c r="CE3486" s="211"/>
      <c r="CF3486" s="211"/>
      <c r="CG3486" s="211"/>
      <c r="CH3486" s="211"/>
      <c r="CI3486" s="211"/>
      <c r="CJ3486" s="211"/>
      <c r="CK3486" s="211"/>
      <c r="CL3486" s="211"/>
      <c r="CM3486" s="211"/>
      <c r="CN3486" s="280"/>
      <c r="CO3486" s="280"/>
      <c r="CP3486" s="280"/>
      <c r="CQ3486" s="280"/>
      <c r="CR3486" s="280"/>
      <c r="CS3486" s="280"/>
      <c r="CT3486" s="280"/>
      <c r="CU3486" s="280"/>
      <c r="CV3486" s="280"/>
      <c r="CW3486" s="280"/>
      <c r="CX3486" s="280"/>
      <c r="CY3486" s="280"/>
      <c r="CZ3486" s="280"/>
      <c r="DA3486" s="280"/>
      <c r="DB3486" s="280"/>
      <c r="DC3486" s="280"/>
      <c r="DD3486" s="9"/>
      <c r="DE3486" s="9"/>
      <c r="DF3486" s="9"/>
      <c r="DG3486" s="9"/>
      <c r="DH3486" s="9"/>
      <c r="DI3486" s="9"/>
      <c r="DJ3486" s="9"/>
      <c r="DK3486" s="9"/>
      <c r="DL3486" s="9"/>
      <c r="DM3486" s="9"/>
      <c r="DN3486" s="9"/>
      <c r="DO3486" s="9"/>
      <c r="DP3486" s="9"/>
      <c r="DQ3486" s="9"/>
      <c r="DR3486" s="9"/>
      <c r="DS3486" s="9"/>
      <c r="DT3486" s="9"/>
      <c r="DU3486" s="9"/>
      <c r="DV3486" s="9"/>
      <c r="DW3486" s="9"/>
    </row>
    <row r="3487" spans="1:127" x14ac:dyDescent="0.25">
      <c r="A3487" s="98">
        <v>12</v>
      </c>
      <c r="B3487" s="230" t="s">
        <v>713</v>
      </c>
      <c r="C3487" s="283">
        <v>2</v>
      </c>
      <c r="D3487" s="226">
        <v>43709</v>
      </c>
      <c r="E3487" s="290">
        <v>0.61028935185185185</v>
      </c>
      <c r="F3487" s="98"/>
      <c r="G3487" s="98"/>
      <c r="H3487" s="98"/>
      <c r="I3487" s="98"/>
      <c r="J3487" s="98"/>
      <c r="K3487" s="98"/>
      <c r="L3487" s="98"/>
      <c r="M3487" s="98"/>
      <c r="N3487" s="98"/>
      <c r="O3487" s="98"/>
      <c r="P3487" s="98" t="str">
        <f t="shared" si="54"/>
        <v>12|Transecto TN4|2|20190901|143849</v>
      </c>
      <c r="Q3487" s="283">
        <v>7994287.4759999998</v>
      </c>
      <c r="R3487" s="283">
        <v>646845.27399999998</v>
      </c>
      <c r="S3487" s="283">
        <v>75</v>
      </c>
      <c r="T3487" s="283">
        <v>270</v>
      </c>
      <c r="U3487" s="283">
        <v>7.5</v>
      </c>
      <c r="V3487" s="283">
        <v>2</v>
      </c>
      <c r="W3487" s="283">
        <v>45</v>
      </c>
      <c r="X3487" s="264">
        <v>10</v>
      </c>
      <c r="Y3487" s="283">
        <v>-38.897323610000001</v>
      </c>
      <c r="Z3487" s="283">
        <v>0.16478984099999999</v>
      </c>
      <c r="AA3487" s="283">
        <v>3.7199999999999997E-2</v>
      </c>
      <c r="AB3487" s="283">
        <v>178.14370729999999</v>
      </c>
      <c r="AC3487" s="283">
        <v>37.581893919999999</v>
      </c>
      <c r="AD3487" s="283">
        <v>25.034999849999998</v>
      </c>
      <c r="AE3487" s="283">
        <v>130.34977720000001</v>
      </c>
      <c r="AF3487" s="283">
        <v>-5.2820649150000003</v>
      </c>
      <c r="AG3487" s="283">
        <v>-0.13764446999999999</v>
      </c>
      <c r="AH3487" s="236" t="s">
        <v>6</v>
      </c>
      <c r="AI3487" s="101" t="s">
        <v>6</v>
      </c>
      <c r="AJ3487" s="101" t="s">
        <v>6</v>
      </c>
      <c r="AK3487" s="101" t="s">
        <v>6</v>
      </c>
      <c r="AL3487" s="101" t="s">
        <v>6</v>
      </c>
      <c r="AM3487" s="283">
        <v>0</v>
      </c>
      <c r="AN3487" s="283">
        <v>0</v>
      </c>
      <c r="AO3487" s="114" t="s">
        <v>467</v>
      </c>
      <c r="AP3487" s="39"/>
      <c r="AQ3487" s="39"/>
      <c r="AR3487" s="39"/>
      <c r="AS3487" s="39"/>
      <c r="BW3487" s="211"/>
      <c r="BX3487" s="211"/>
      <c r="BY3487" s="211"/>
      <c r="BZ3487" s="211"/>
      <c r="CA3487" s="211"/>
      <c r="CB3487" s="211"/>
      <c r="CC3487" s="211"/>
      <c r="CD3487" s="211"/>
      <c r="CE3487" s="211"/>
      <c r="CF3487" s="211"/>
      <c r="CG3487" s="211"/>
      <c r="CH3487" s="211"/>
      <c r="CI3487" s="211"/>
      <c r="CJ3487" s="211"/>
      <c r="CK3487" s="211"/>
      <c r="CL3487" s="211"/>
      <c r="CM3487" s="211"/>
      <c r="CN3487" s="280"/>
      <c r="CO3487" s="280"/>
      <c r="CP3487" s="280"/>
      <c r="CQ3487" s="280"/>
      <c r="CR3487" s="280"/>
      <c r="CS3487" s="280"/>
      <c r="CT3487" s="280"/>
      <c r="CU3487" s="280"/>
      <c r="CV3487" s="280"/>
      <c r="CW3487" s="280"/>
      <c r="CX3487" s="280"/>
      <c r="CY3487" s="280"/>
      <c r="CZ3487" s="280"/>
      <c r="DA3487" s="280"/>
      <c r="DB3487" s="280"/>
      <c r="DC3487" s="280"/>
      <c r="DD3487" s="9"/>
      <c r="DE3487" s="9"/>
      <c r="DF3487" s="9"/>
      <c r="DG3487" s="9"/>
      <c r="DH3487" s="9"/>
      <c r="DI3487" s="9"/>
      <c r="DJ3487" s="9"/>
      <c r="DK3487" s="9"/>
      <c r="DL3487" s="9"/>
      <c r="DM3487" s="9"/>
      <c r="DN3487" s="9"/>
      <c r="DO3487" s="9"/>
      <c r="DP3487" s="9"/>
      <c r="DQ3487" s="9"/>
      <c r="DR3487" s="9"/>
      <c r="DS3487" s="9"/>
      <c r="DT3487" s="9"/>
      <c r="DU3487" s="9"/>
      <c r="DV3487" s="9"/>
      <c r="DW3487" s="9"/>
    </row>
    <row r="3488" spans="1:127" x14ac:dyDescent="0.25">
      <c r="A3488" s="98">
        <v>12</v>
      </c>
      <c r="B3488" s="230" t="s">
        <v>713</v>
      </c>
      <c r="C3488" s="283">
        <v>3</v>
      </c>
      <c r="D3488" s="226">
        <v>43709</v>
      </c>
      <c r="E3488" s="290">
        <v>0.61826388888888884</v>
      </c>
      <c r="F3488" s="98"/>
      <c r="G3488" s="98"/>
      <c r="H3488" s="98"/>
      <c r="I3488" s="98"/>
      <c r="J3488" s="98"/>
      <c r="K3488" s="98"/>
      <c r="L3488" s="98"/>
      <c r="M3488" s="98"/>
      <c r="N3488" s="98"/>
      <c r="O3488" s="98"/>
      <c r="P3488" s="98" t="str">
        <f t="shared" si="54"/>
        <v>12|Transecto TN4|3|20190901|145018</v>
      </c>
      <c r="Q3488" s="283">
        <v>7994292.9610000001</v>
      </c>
      <c r="R3488" s="283">
        <v>644221.59400000004</v>
      </c>
      <c r="S3488" s="283" t="s">
        <v>628</v>
      </c>
      <c r="T3488" s="283">
        <v>270</v>
      </c>
      <c r="U3488" s="283">
        <v>8.3000000000000007</v>
      </c>
      <c r="V3488" s="283">
        <v>2</v>
      </c>
      <c r="W3488" s="283">
        <v>45</v>
      </c>
      <c r="X3488" s="264">
        <v>20</v>
      </c>
      <c r="Y3488" s="283">
        <v>-32.765907290000001</v>
      </c>
      <c r="Z3488" s="283">
        <v>0.169087037</v>
      </c>
      <c r="AA3488" s="283">
        <v>3.8399997999999998E-2</v>
      </c>
      <c r="AB3488" s="283">
        <v>173.74235530000001</v>
      </c>
      <c r="AC3488" s="283">
        <v>37.578239439999997</v>
      </c>
      <c r="AD3488" s="283">
        <v>24.89499855</v>
      </c>
      <c r="AE3488" s="283">
        <v>130.19294740000001</v>
      </c>
      <c r="AF3488" s="283">
        <v>-5.3151307110000001</v>
      </c>
      <c r="AG3488" s="283">
        <v>-0.143977508</v>
      </c>
      <c r="AH3488" s="236" t="s">
        <v>6</v>
      </c>
      <c r="AI3488" s="101" t="s">
        <v>6</v>
      </c>
      <c r="AJ3488" s="101" t="s">
        <v>6</v>
      </c>
      <c r="AK3488" s="101" t="s">
        <v>6</v>
      </c>
      <c r="AL3488" s="101" t="s">
        <v>6</v>
      </c>
      <c r="AM3488" s="283">
        <v>0</v>
      </c>
      <c r="AN3488" s="283">
        <v>0</v>
      </c>
      <c r="AO3488" s="114" t="s">
        <v>467</v>
      </c>
      <c r="AP3488" s="39"/>
      <c r="AQ3488" s="39"/>
      <c r="AR3488" s="39"/>
      <c r="AS3488" s="39"/>
      <c r="BW3488" s="211"/>
      <c r="BX3488" s="211"/>
      <c r="BY3488" s="211"/>
      <c r="BZ3488" s="211"/>
      <c r="CA3488" s="211"/>
      <c r="CB3488" s="211"/>
      <c r="CC3488" s="211"/>
      <c r="CD3488" s="211"/>
      <c r="CE3488" s="211"/>
      <c r="CF3488" s="211"/>
      <c r="CG3488" s="211"/>
      <c r="CH3488" s="211"/>
      <c r="CI3488" s="211"/>
      <c r="CJ3488" s="211"/>
      <c r="CK3488" s="211"/>
      <c r="CL3488" s="211"/>
      <c r="CM3488" s="211"/>
      <c r="CN3488" s="280"/>
      <c r="CO3488" s="280"/>
      <c r="CP3488" s="280"/>
      <c r="CQ3488" s="280"/>
      <c r="CR3488" s="280"/>
      <c r="CS3488" s="280"/>
      <c r="CT3488" s="280"/>
      <c r="CU3488" s="280"/>
      <c r="CV3488" s="280"/>
      <c r="CW3488" s="280"/>
      <c r="CX3488" s="280"/>
      <c r="CY3488" s="280"/>
      <c r="CZ3488" s="280"/>
      <c r="DA3488" s="280"/>
      <c r="DB3488" s="280"/>
      <c r="DC3488" s="280"/>
      <c r="DD3488" s="9"/>
      <c r="DE3488" s="9"/>
      <c r="DF3488" s="9"/>
      <c r="DG3488" s="9"/>
      <c r="DH3488" s="9"/>
      <c r="DI3488" s="9"/>
      <c r="DJ3488" s="9"/>
      <c r="DK3488" s="9"/>
      <c r="DL3488" s="9"/>
      <c r="DM3488" s="9"/>
      <c r="DN3488" s="9"/>
      <c r="DO3488" s="9"/>
      <c r="DP3488" s="9"/>
      <c r="DQ3488" s="9"/>
      <c r="DR3488" s="9"/>
      <c r="DS3488" s="9"/>
      <c r="DT3488" s="9"/>
      <c r="DU3488" s="9"/>
      <c r="DV3488" s="9"/>
      <c r="DW3488" s="9"/>
    </row>
    <row r="3489" spans="1:127" x14ac:dyDescent="0.25">
      <c r="A3489" s="98">
        <v>12</v>
      </c>
      <c r="B3489" s="230" t="s">
        <v>713</v>
      </c>
      <c r="C3489" s="283">
        <v>4</v>
      </c>
      <c r="D3489" s="226">
        <v>43709</v>
      </c>
      <c r="E3489" s="290">
        <v>0.6265856481481481</v>
      </c>
      <c r="F3489" s="98"/>
      <c r="G3489" s="98"/>
      <c r="H3489" s="98"/>
      <c r="I3489" s="98"/>
      <c r="J3489" s="98"/>
      <c r="K3489" s="98"/>
      <c r="L3489" s="98"/>
      <c r="M3489" s="98"/>
      <c r="N3489" s="98"/>
      <c r="O3489" s="98"/>
      <c r="P3489" s="98" t="str">
        <f t="shared" si="54"/>
        <v>12|Transecto TN4|4|20190901|150217</v>
      </c>
      <c r="Q3489" s="283">
        <v>7994250.2400000002</v>
      </c>
      <c r="R3489" s="283">
        <v>641460.90399999998</v>
      </c>
      <c r="S3489" s="283" t="s">
        <v>628</v>
      </c>
      <c r="T3489" s="283">
        <v>270</v>
      </c>
      <c r="U3489" s="283">
        <v>7</v>
      </c>
      <c r="V3489" s="283">
        <v>2</v>
      </c>
      <c r="W3489" s="283">
        <v>45</v>
      </c>
      <c r="X3489" s="264">
        <v>10</v>
      </c>
      <c r="Y3489" s="283">
        <v>-32.765907290000001</v>
      </c>
      <c r="Z3489" s="283">
        <v>0.169087037</v>
      </c>
      <c r="AA3489" s="283">
        <v>3.8399997999999998E-2</v>
      </c>
      <c r="AB3489" s="283">
        <v>173.74235530000001</v>
      </c>
      <c r="AC3489" s="283">
        <v>37.578239439999997</v>
      </c>
      <c r="AD3489" s="283">
        <v>24.89499855</v>
      </c>
      <c r="AE3489" s="283">
        <v>130.19294740000001</v>
      </c>
      <c r="AF3489" s="283">
        <v>-5.3151307110000001</v>
      </c>
      <c r="AG3489" s="283">
        <v>-0.143977508</v>
      </c>
      <c r="AH3489" s="236" t="s">
        <v>6</v>
      </c>
      <c r="AI3489" s="101" t="s">
        <v>6</v>
      </c>
      <c r="AJ3489" s="101" t="s">
        <v>6</v>
      </c>
      <c r="AK3489" s="101" t="s">
        <v>6</v>
      </c>
      <c r="AL3489" s="101" t="s">
        <v>6</v>
      </c>
      <c r="AM3489" s="283">
        <v>1</v>
      </c>
      <c r="AN3489" s="283">
        <v>1</v>
      </c>
      <c r="AO3489" s="114" t="s">
        <v>467</v>
      </c>
      <c r="AP3489" s="39"/>
      <c r="AQ3489" s="39"/>
      <c r="AR3489" s="39"/>
      <c r="AS3489" s="39"/>
      <c r="BW3489" s="211"/>
      <c r="BX3489" s="211"/>
      <c r="BY3489" s="211"/>
      <c r="BZ3489" s="211"/>
      <c r="CA3489" s="211"/>
      <c r="CB3489" s="211"/>
      <c r="CC3489" s="211"/>
      <c r="CD3489" s="211"/>
      <c r="CE3489" s="211"/>
      <c r="CF3489" s="211"/>
      <c r="CG3489" s="211"/>
      <c r="CH3489" s="211"/>
      <c r="CI3489" s="211"/>
      <c r="CJ3489" s="211"/>
      <c r="CK3489" s="211"/>
      <c r="CL3489" s="211"/>
      <c r="CM3489" s="211"/>
      <c r="CN3489" s="280"/>
      <c r="CO3489" s="280"/>
      <c r="CP3489" s="280"/>
      <c r="CQ3489" s="280"/>
      <c r="CR3489" s="280"/>
      <c r="CS3489" s="280"/>
      <c r="CT3489" s="280"/>
      <c r="CU3489" s="280"/>
      <c r="CV3489" s="280"/>
      <c r="CW3489" s="280"/>
      <c r="CX3489" s="280"/>
      <c r="CY3489" s="280"/>
      <c r="CZ3489" s="280"/>
      <c r="DA3489" s="280"/>
      <c r="DB3489" s="280"/>
      <c r="DC3489" s="280"/>
      <c r="DD3489" s="9"/>
      <c r="DE3489" s="9"/>
      <c r="DF3489" s="9"/>
      <c r="DG3489" s="9"/>
      <c r="DH3489" s="9"/>
      <c r="DI3489" s="9"/>
      <c r="DJ3489" s="9"/>
      <c r="DK3489" s="9"/>
      <c r="DL3489" s="9"/>
      <c r="DM3489" s="9"/>
      <c r="DN3489" s="9"/>
      <c r="DO3489" s="9"/>
      <c r="DP3489" s="9"/>
      <c r="DQ3489" s="9"/>
      <c r="DR3489" s="9"/>
      <c r="DS3489" s="9"/>
      <c r="DT3489" s="9"/>
      <c r="DU3489" s="9"/>
      <c r="DV3489" s="9"/>
      <c r="DW3489" s="9"/>
    </row>
    <row r="3490" spans="1:127" x14ac:dyDescent="0.25">
      <c r="A3490" s="98">
        <v>12</v>
      </c>
      <c r="B3490" s="230" t="s">
        <v>713</v>
      </c>
      <c r="C3490" s="283">
        <v>5</v>
      </c>
      <c r="D3490" s="226">
        <v>43709</v>
      </c>
      <c r="E3490" s="290">
        <v>0.63339120370370372</v>
      </c>
      <c r="F3490" s="98"/>
      <c r="G3490" s="98"/>
      <c r="H3490" s="98"/>
      <c r="I3490" s="98"/>
      <c r="J3490" s="98"/>
      <c r="K3490" s="98"/>
      <c r="L3490" s="98"/>
      <c r="M3490" s="98"/>
      <c r="N3490" s="98"/>
      <c r="O3490" s="98"/>
      <c r="P3490" s="98" t="str">
        <f t="shared" si="54"/>
        <v>12|Transecto TN4|5|20190901|151205</v>
      </c>
      <c r="Q3490" s="283">
        <v>7994382.1380000003</v>
      </c>
      <c r="R3490" s="283">
        <v>639204.56299999997</v>
      </c>
      <c r="S3490" s="283" t="s">
        <v>628</v>
      </c>
      <c r="T3490" s="283">
        <v>270</v>
      </c>
      <c r="U3490" s="283">
        <v>7.8</v>
      </c>
      <c r="V3490" s="283">
        <v>2</v>
      </c>
      <c r="W3490" s="283">
        <v>45</v>
      </c>
      <c r="X3490" s="264">
        <v>10</v>
      </c>
      <c r="Y3490" s="283">
        <v>-50.594341280000002</v>
      </c>
      <c r="Z3490" s="283">
        <v>0.15877042699999999</v>
      </c>
      <c r="AA3490" s="283">
        <v>3.3199999000000001E-2</v>
      </c>
      <c r="AB3490" s="283">
        <v>169.29606630000001</v>
      </c>
      <c r="AC3490" s="283">
        <v>37.576240540000001</v>
      </c>
      <c r="AD3490" s="283">
        <v>25.01999855</v>
      </c>
      <c r="AE3490" s="283">
        <v>130.11497499999999</v>
      </c>
      <c r="AF3490" s="283">
        <v>-5.336856365</v>
      </c>
      <c r="AG3490" s="283">
        <v>-0.17050847399999999</v>
      </c>
      <c r="AH3490" s="236" t="s">
        <v>6</v>
      </c>
      <c r="AI3490" s="101" t="s">
        <v>6</v>
      </c>
      <c r="AJ3490" s="101" t="s">
        <v>6</v>
      </c>
      <c r="AK3490" s="101" t="s">
        <v>6</v>
      </c>
      <c r="AL3490" s="101" t="s">
        <v>6</v>
      </c>
      <c r="AM3490" s="283">
        <v>3</v>
      </c>
      <c r="AN3490" s="283">
        <v>2</v>
      </c>
      <c r="AO3490" s="114" t="s">
        <v>467</v>
      </c>
      <c r="AP3490" s="39"/>
      <c r="AQ3490" s="39"/>
      <c r="AR3490" s="39"/>
      <c r="AS3490" s="39"/>
      <c r="BW3490" s="211"/>
      <c r="BX3490" s="211"/>
      <c r="BY3490" s="211"/>
      <c r="BZ3490" s="211"/>
      <c r="CA3490" s="211"/>
      <c r="CB3490" s="211"/>
      <c r="CC3490" s="211"/>
      <c r="CD3490" s="211"/>
      <c r="CE3490" s="211"/>
      <c r="CF3490" s="211"/>
      <c r="CG3490" s="211"/>
      <c r="CH3490" s="211"/>
      <c r="CI3490" s="211"/>
      <c r="CJ3490" s="211"/>
      <c r="CK3490" s="211"/>
      <c r="CL3490" s="211"/>
      <c r="CM3490" s="211"/>
      <c r="CN3490" s="280"/>
      <c r="CO3490" s="280"/>
      <c r="CP3490" s="280"/>
      <c r="CQ3490" s="280"/>
      <c r="CR3490" s="280"/>
      <c r="CS3490" s="280"/>
      <c r="CT3490" s="280"/>
      <c r="CU3490" s="280"/>
      <c r="CV3490" s="280"/>
      <c r="CW3490" s="280"/>
      <c r="CX3490" s="280"/>
      <c r="CY3490" s="280"/>
      <c r="CZ3490" s="280"/>
      <c r="DA3490" s="280"/>
      <c r="DB3490" s="280"/>
      <c r="DC3490" s="280"/>
      <c r="DD3490" s="9"/>
      <c r="DE3490" s="9"/>
      <c r="DF3490" s="9"/>
      <c r="DG3490" s="9"/>
      <c r="DH3490" s="9"/>
      <c r="DI3490" s="9"/>
      <c r="DJ3490" s="9"/>
      <c r="DK3490" s="9"/>
      <c r="DL3490" s="9"/>
      <c r="DM3490" s="9"/>
      <c r="DN3490" s="9"/>
      <c r="DO3490" s="9"/>
      <c r="DP3490" s="9"/>
      <c r="DQ3490" s="9"/>
      <c r="DR3490" s="9"/>
      <c r="DS3490" s="9"/>
      <c r="DT3490" s="9"/>
      <c r="DU3490" s="9"/>
      <c r="DV3490" s="9"/>
      <c r="DW3490" s="9"/>
    </row>
    <row r="3491" spans="1:127" x14ac:dyDescent="0.25">
      <c r="A3491" s="98">
        <v>12</v>
      </c>
      <c r="B3491" s="230" t="s">
        <v>713</v>
      </c>
      <c r="C3491" s="283">
        <v>6</v>
      </c>
      <c r="D3491" s="226">
        <v>43709</v>
      </c>
      <c r="E3491" s="290">
        <v>0.64159722222222226</v>
      </c>
      <c r="F3491" s="98"/>
      <c r="G3491" s="98"/>
      <c r="H3491" s="98"/>
      <c r="I3491" s="98"/>
      <c r="J3491" s="98"/>
      <c r="K3491" s="98"/>
      <c r="L3491" s="98"/>
      <c r="M3491" s="98"/>
      <c r="N3491" s="98"/>
      <c r="O3491" s="98"/>
      <c r="P3491" s="98" t="str">
        <f t="shared" si="54"/>
        <v>12|Transecto TN4|6|20190901|152354</v>
      </c>
      <c r="Q3491" s="283">
        <v>7994407.1090000002</v>
      </c>
      <c r="R3491" s="283">
        <v>636466.12399999995</v>
      </c>
      <c r="S3491" s="283" t="s">
        <v>628</v>
      </c>
      <c r="T3491" s="283">
        <v>270</v>
      </c>
      <c r="U3491" s="283">
        <v>7.2</v>
      </c>
      <c r="V3491" s="283">
        <v>2</v>
      </c>
      <c r="W3491" s="283">
        <v>45</v>
      </c>
      <c r="X3491" s="264">
        <v>20</v>
      </c>
      <c r="Y3491" s="283">
        <v>-40.577411650000002</v>
      </c>
      <c r="Z3491" s="283">
        <v>0.13451536</v>
      </c>
      <c r="AA3491" s="283">
        <v>3.3999997999999997E-2</v>
      </c>
      <c r="AB3491" s="283">
        <v>164.88006590000001</v>
      </c>
      <c r="AC3491" s="283">
        <v>37.574241639999997</v>
      </c>
      <c r="AD3491" s="283">
        <v>25.204999919999999</v>
      </c>
      <c r="AE3491" s="283">
        <v>130.1158447</v>
      </c>
      <c r="AF3491" s="283">
        <v>-5.3585815429999997</v>
      </c>
      <c r="AG3491" s="283">
        <v>-0.19703944000000001</v>
      </c>
      <c r="AH3491" s="236" t="s">
        <v>6</v>
      </c>
      <c r="AI3491" s="101" t="s">
        <v>6</v>
      </c>
      <c r="AJ3491" s="101" t="s">
        <v>6</v>
      </c>
      <c r="AK3491" s="101" t="s">
        <v>6</v>
      </c>
      <c r="AL3491" s="101" t="s">
        <v>6</v>
      </c>
      <c r="AM3491" s="283">
        <v>1</v>
      </c>
      <c r="AN3491" s="283">
        <v>1</v>
      </c>
      <c r="AO3491" s="114" t="s">
        <v>467</v>
      </c>
      <c r="AP3491" s="39"/>
      <c r="AQ3491" s="39"/>
      <c r="AR3491" s="39"/>
      <c r="AS3491" s="39"/>
      <c r="BW3491" s="211"/>
      <c r="BX3491" s="211"/>
      <c r="BY3491" s="211"/>
      <c r="BZ3491" s="211"/>
      <c r="CA3491" s="211"/>
      <c r="CB3491" s="211"/>
      <c r="CC3491" s="211"/>
      <c r="CD3491" s="211"/>
      <c r="CE3491" s="211"/>
      <c r="CF3491" s="211"/>
      <c r="CG3491" s="211"/>
      <c r="CH3491" s="211"/>
      <c r="CI3491" s="211"/>
      <c r="CJ3491" s="211"/>
      <c r="CK3491" s="211"/>
      <c r="CL3491" s="211"/>
      <c r="CM3491" s="211"/>
      <c r="CN3491" s="280"/>
      <c r="CO3491" s="280"/>
      <c r="CP3491" s="280"/>
      <c r="CQ3491" s="280"/>
      <c r="CR3491" s="280"/>
      <c r="CS3491" s="280"/>
      <c r="CT3491" s="280"/>
      <c r="CU3491" s="280"/>
      <c r="CV3491" s="280"/>
      <c r="CW3491" s="280"/>
      <c r="CX3491" s="280"/>
      <c r="CY3491" s="280"/>
      <c r="CZ3491" s="280"/>
      <c r="DA3491" s="280"/>
      <c r="DB3491" s="280"/>
      <c r="DC3491" s="280"/>
      <c r="DD3491" s="9"/>
      <c r="DE3491" s="9"/>
      <c r="DF3491" s="9"/>
      <c r="DG3491" s="9"/>
      <c r="DH3491" s="9"/>
      <c r="DI3491" s="9"/>
      <c r="DJ3491" s="9"/>
      <c r="DK3491" s="9"/>
      <c r="DL3491" s="9"/>
      <c r="DM3491" s="9"/>
      <c r="DN3491" s="9"/>
      <c r="DO3491" s="9"/>
      <c r="DP3491" s="9"/>
      <c r="DQ3491" s="9"/>
      <c r="DR3491" s="9"/>
      <c r="DS3491" s="9"/>
      <c r="DT3491" s="9"/>
      <c r="DU3491" s="9"/>
      <c r="DV3491" s="9"/>
      <c r="DW3491" s="9"/>
    </row>
    <row r="3492" spans="1:127" x14ac:dyDescent="0.25">
      <c r="A3492" s="98">
        <v>12</v>
      </c>
      <c r="B3492" s="230" t="s">
        <v>713</v>
      </c>
      <c r="C3492" s="283">
        <v>7</v>
      </c>
      <c r="D3492" s="226">
        <v>43709</v>
      </c>
      <c r="E3492" s="290">
        <v>0.64936342592592589</v>
      </c>
      <c r="F3492" s="98"/>
      <c r="G3492" s="98"/>
      <c r="H3492" s="98"/>
      <c r="I3492" s="98"/>
      <c r="J3492" s="98"/>
      <c r="K3492" s="98"/>
      <c r="L3492" s="98"/>
      <c r="M3492" s="98"/>
      <c r="N3492" s="98"/>
      <c r="O3492" s="98"/>
      <c r="P3492" s="98" t="str">
        <f t="shared" si="54"/>
        <v>12|Transecto TN4|7|20190901|153505</v>
      </c>
      <c r="Q3492" s="283">
        <v>7994436.2070000004</v>
      </c>
      <c r="R3492" s="283">
        <v>633890.22</v>
      </c>
      <c r="S3492" s="283" t="s">
        <v>628</v>
      </c>
      <c r="T3492" s="283">
        <v>270</v>
      </c>
      <c r="U3492" s="283">
        <v>8.3000000000000007</v>
      </c>
      <c r="V3492" s="283">
        <v>1</v>
      </c>
      <c r="W3492" s="283">
        <v>45</v>
      </c>
      <c r="X3492" s="264">
        <v>20</v>
      </c>
      <c r="Y3492" s="283">
        <v>-40.577411650000002</v>
      </c>
      <c r="Z3492" s="283">
        <v>0.13451536</v>
      </c>
      <c r="AA3492" s="283">
        <v>3.3999997999999997E-2</v>
      </c>
      <c r="AB3492" s="283">
        <v>164.88006590000001</v>
      </c>
      <c r="AC3492" s="283">
        <v>37.574241639999997</v>
      </c>
      <c r="AD3492" s="283">
        <v>25.204999919999999</v>
      </c>
      <c r="AE3492" s="283">
        <v>130.1158447</v>
      </c>
      <c r="AF3492" s="283">
        <v>-5.3585815429999997</v>
      </c>
      <c r="AG3492" s="283">
        <v>-0.19703944000000001</v>
      </c>
      <c r="AH3492" s="236" t="s">
        <v>6</v>
      </c>
      <c r="AI3492" s="101" t="s">
        <v>6</v>
      </c>
      <c r="AJ3492" s="101" t="s">
        <v>6</v>
      </c>
      <c r="AK3492" s="101" t="s">
        <v>6</v>
      </c>
      <c r="AL3492" s="101" t="s">
        <v>6</v>
      </c>
      <c r="AM3492" s="283">
        <v>0</v>
      </c>
      <c r="AN3492" s="283">
        <v>0</v>
      </c>
      <c r="AO3492" s="114" t="s">
        <v>467</v>
      </c>
      <c r="AP3492" s="39"/>
      <c r="AQ3492" s="39"/>
      <c r="AR3492" s="39"/>
      <c r="AS3492" s="39"/>
      <c r="BW3492" s="211"/>
      <c r="BX3492" s="211"/>
      <c r="BY3492" s="211"/>
      <c r="BZ3492" s="211"/>
      <c r="CA3492" s="211"/>
      <c r="CB3492" s="211"/>
      <c r="CC3492" s="211"/>
      <c r="CD3492" s="211"/>
      <c r="CE3492" s="211"/>
      <c r="CF3492" s="211"/>
      <c r="CG3492" s="211"/>
      <c r="CH3492" s="211"/>
      <c r="CI3492" s="211"/>
      <c r="CJ3492" s="211"/>
      <c r="CK3492" s="211"/>
      <c r="CL3492" s="211"/>
      <c r="CM3492" s="211"/>
      <c r="CN3492" s="280"/>
      <c r="CO3492" s="280"/>
      <c r="CP3492" s="280"/>
      <c r="CQ3492" s="280"/>
      <c r="CR3492" s="280"/>
      <c r="CS3492" s="280"/>
      <c r="CT3492" s="280"/>
      <c r="CU3492" s="280"/>
      <c r="CV3492" s="280"/>
      <c r="CW3492" s="280"/>
      <c r="CX3492" s="280"/>
      <c r="CY3492" s="280"/>
      <c r="CZ3492" s="280"/>
      <c r="DA3492" s="280"/>
      <c r="DB3492" s="280"/>
      <c r="DC3492" s="280"/>
      <c r="DD3492" s="9"/>
      <c r="DE3492" s="9"/>
      <c r="DF3492" s="9"/>
      <c r="DG3492" s="9"/>
      <c r="DH3492" s="9"/>
      <c r="DI3492" s="9"/>
      <c r="DJ3492" s="9"/>
      <c r="DK3492" s="9"/>
      <c r="DL3492" s="9"/>
      <c r="DM3492" s="9"/>
      <c r="DN3492" s="9"/>
      <c r="DO3492" s="9"/>
      <c r="DP3492" s="9"/>
      <c r="DQ3492" s="9"/>
      <c r="DR3492" s="9"/>
      <c r="DS3492" s="9"/>
      <c r="DT3492" s="9"/>
      <c r="DU3492" s="9"/>
      <c r="DV3492" s="9"/>
      <c r="DW3492" s="9"/>
    </row>
    <row r="3493" spans="1:127" x14ac:dyDescent="0.25">
      <c r="A3493" s="98">
        <v>12</v>
      </c>
      <c r="B3493" s="230" t="s">
        <v>713</v>
      </c>
      <c r="C3493" s="283">
        <v>8</v>
      </c>
      <c r="D3493" s="226">
        <v>43709</v>
      </c>
      <c r="E3493" s="290">
        <v>0.65695601851851848</v>
      </c>
      <c r="F3493" s="98"/>
      <c r="G3493" s="98"/>
      <c r="H3493" s="98"/>
      <c r="I3493" s="98"/>
      <c r="J3493" s="98"/>
      <c r="K3493" s="98"/>
      <c r="L3493" s="98"/>
      <c r="M3493" s="98"/>
      <c r="N3493" s="98"/>
      <c r="O3493" s="98"/>
      <c r="P3493" s="98" t="str">
        <f t="shared" si="54"/>
        <v>12|Transecto TN4|8|20190901|154601</v>
      </c>
      <c r="Q3493" s="283">
        <v>7994397.2039999999</v>
      </c>
      <c r="R3493" s="283">
        <v>631392.90399999998</v>
      </c>
      <c r="S3493" s="283" t="s">
        <v>628</v>
      </c>
      <c r="T3493" s="283">
        <v>270</v>
      </c>
      <c r="U3493" s="283">
        <v>7.5</v>
      </c>
      <c r="V3493" s="283">
        <v>1</v>
      </c>
      <c r="W3493" s="283">
        <v>45</v>
      </c>
      <c r="X3493" s="264">
        <v>30</v>
      </c>
      <c r="Y3493" s="283">
        <v>-22.62414742</v>
      </c>
      <c r="Z3493" s="283">
        <v>0.12051864</v>
      </c>
      <c r="AA3493" s="283">
        <v>3.1199998999999999E-2</v>
      </c>
      <c r="AB3493" s="283">
        <v>160.46600340000001</v>
      </c>
      <c r="AC3493" s="283">
        <v>37.572238919999997</v>
      </c>
      <c r="AD3493" s="283">
        <v>25.434999470000001</v>
      </c>
      <c r="AE3493" s="283">
        <v>130.1261749</v>
      </c>
      <c r="AF3493" s="283">
        <v>-5.3803071979999997</v>
      </c>
      <c r="AG3493" s="283">
        <v>-0.223570406</v>
      </c>
      <c r="AH3493" s="236" t="s">
        <v>6</v>
      </c>
      <c r="AI3493" s="101" t="s">
        <v>6</v>
      </c>
      <c r="AJ3493" s="101" t="s">
        <v>6</v>
      </c>
      <c r="AK3493" s="101" t="s">
        <v>6</v>
      </c>
      <c r="AL3493" s="101" t="s">
        <v>6</v>
      </c>
      <c r="AM3493" s="283">
        <v>4</v>
      </c>
      <c r="AN3493" s="283">
        <v>3</v>
      </c>
      <c r="AO3493" s="114" t="s">
        <v>467</v>
      </c>
      <c r="AP3493" s="39"/>
      <c r="AQ3493" s="39"/>
      <c r="AR3493" s="39"/>
      <c r="AS3493" s="39"/>
      <c r="BW3493" s="211"/>
      <c r="BX3493" s="211"/>
      <c r="BY3493" s="211"/>
      <c r="BZ3493" s="211"/>
      <c r="CA3493" s="211"/>
      <c r="CB3493" s="211"/>
      <c r="CC3493" s="211"/>
      <c r="CD3493" s="211"/>
      <c r="CE3493" s="211"/>
      <c r="CF3493" s="211"/>
      <c r="CG3493" s="211"/>
      <c r="CH3493" s="211"/>
      <c r="CI3493" s="211"/>
      <c r="CJ3493" s="211"/>
      <c r="CK3493" s="211"/>
      <c r="CL3493" s="211"/>
      <c r="CM3493" s="211"/>
      <c r="CN3493" s="280"/>
      <c r="CO3493" s="280"/>
      <c r="CP3493" s="280"/>
      <c r="CQ3493" s="280"/>
      <c r="CR3493" s="280"/>
      <c r="CS3493" s="280"/>
      <c r="CT3493" s="280"/>
      <c r="CU3493" s="280"/>
      <c r="CV3493" s="280"/>
      <c r="CW3493" s="280"/>
      <c r="CX3493" s="280"/>
      <c r="CY3493" s="280"/>
      <c r="CZ3493" s="280"/>
      <c r="DA3493" s="280"/>
      <c r="DB3493" s="280"/>
      <c r="DC3493" s="280"/>
      <c r="DD3493" s="9"/>
      <c r="DE3493" s="9"/>
      <c r="DF3493" s="9"/>
      <c r="DG3493" s="9"/>
      <c r="DH3493" s="9"/>
      <c r="DI3493" s="9"/>
      <c r="DJ3493" s="9"/>
      <c r="DK3493" s="9"/>
      <c r="DL3493" s="9"/>
      <c r="DM3493" s="9"/>
      <c r="DN3493" s="9"/>
      <c r="DO3493" s="9"/>
      <c r="DP3493" s="9"/>
      <c r="DQ3493" s="9"/>
      <c r="DR3493" s="9"/>
      <c r="DS3493" s="9"/>
      <c r="DT3493" s="9"/>
      <c r="DU3493" s="9"/>
      <c r="DV3493" s="9"/>
      <c r="DW3493" s="9"/>
    </row>
    <row r="3494" spans="1:127" x14ac:dyDescent="0.25">
      <c r="A3494" s="98">
        <v>12</v>
      </c>
      <c r="B3494" s="230" t="s">
        <v>713</v>
      </c>
      <c r="C3494" s="283">
        <v>9</v>
      </c>
      <c r="D3494" s="226">
        <v>43709</v>
      </c>
      <c r="E3494" s="290">
        <v>0.66885416666666664</v>
      </c>
      <c r="F3494" s="98"/>
      <c r="G3494" s="98"/>
      <c r="H3494" s="98"/>
      <c r="I3494" s="98"/>
      <c r="J3494" s="98"/>
      <c r="K3494" s="98"/>
      <c r="L3494" s="98"/>
      <c r="M3494" s="98"/>
      <c r="N3494" s="98"/>
      <c r="O3494" s="98"/>
      <c r="P3494" s="98" t="str">
        <f t="shared" si="54"/>
        <v>12|Transecto TN4|9|20190901|160309</v>
      </c>
      <c r="Q3494" s="283">
        <v>7994361.8619999997</v>
      </c>
      <c r="R3494" s="283">
        <v>627479.46699999995</v>
      </c>
      <c r="S3494" s="283" t="s">
        <v>628</v>
      </c>
      <c r="T3494" s="283">
        <v>270</v>
      </c>
      <c r="U3494" s="283">
        <v>7.6</v>
      </c>
      <c r="V3494" s="283">
        <v>1</v>
      </c>
      <c r="W3494" s="283">
        <v>45</v>
      </c>
      <c r="X3494" s="264">
        <v>20</v>
      </c>
      <c r="Y3494" s="283">
        <v>-42.893775939999998</v>
      </c>
      <c r="Z3494" s="283">
        <v>0.12723042100000001</v>
      </c>
      <c r="AA3494" s="283">
        <v>3.2800000000000003E-2</v>
      </c>
      <c r="AB3494" s="283">
        <v>156.1427917</v>
      </c>
      <c r="AC3494" s="283">
        <v>37.57024002</v>
      </c>
      <c r="AD3494" s="283">
        <v>25.364999770000001</v>
      </c>
      <c r="AE3494" s="283">
        <v>130.1459351</v>
      </c>
      <c r="AF3494" s="283">
        <v>-5.4020323750000001</v>
      </c>
      <c r="AG3494" s="283">
        <v>-0.25010138799999998</v>
      </c>
      <c r="AH3494" s="236" t="s">
        <v>6</v>
      </c>
      <c r="AI3494" s="101" t="s">
        <v>6</v>
      </c>
      <c r="AJ3494" s="101" t="s">
        <v>6</v>
      </c>
      <c r="AK3494" s="101" t="s">
        <v>6</v>
      </c>
      <c r="AL3494" s="101" t="s">
        <v>6</v>
      </c>
      <c r="AM3494" s="283">
        <v>1</v>
      </c>
      <c r="AN3494" s="283">
        <v>1</v>
      </c>
      <c r="AO3494" s="114" t="s">
        <v>467</v>
      </c>
      <c r="AP3494" s="39"/>
      <c r="AQ3494" s="39"/>
      <c r="AR3494" s="39"/>
      <c r="AS3494" s="39"/>
      <c r="BW3494" s="211"/>
      <c r="BX3494" s="211"/>
      <c r="BY3494" s="211"/>
      <c r="BZ3494" s="211"/>
      <c r="CA3494" s="211"/>
      <c r="CB3494" s="211"/>
      <c r="CC3494" s="211"/>
      <c r="CD3494" s="211"/>
      <c r="CE3494" s="211"/>
      <c r="CF3494" s="211"/>
      <c r="CG3494" s="211"/>
      <c r="CH3494" s="211"/>
      <c r="CI3494" s="211"/>
      <c r="CJ3494" s="211"/>
      <c r="CK3494" s="211"/>
      <c r="CL3494" s="211"/>
      <c r="CM3494" s="211"/>
      <c r="CN3494" s="280"/>
      <c r="CO3494" s="280"/>
      <c r="CP3494" s="280"/>
      <c r="CQ3494" s="280"/>
      <c r="CR3494" s="280"/>
      <c r="CS3494" s="280"/>
      <c r="CT3494" s="280"/>
      <c r="CU3494" s="280"/>
      <c r="CV3494" s="280"/>
      <c r="CW3494" s="280"/>
      <c r="CX3494" s="280"/>
      <c r="CY3494" s="280"/>
      <c r="CZ3494" s="280"/>
      <c r="DA3494" s="280"/>
      <c r="DB3494" s="280"/>
      <c r="DC3494" s="280"/>
      <c r="DD3494" s="9"/>
      <c r="DE3494" s="9"/>
      <c r="DF3494" s="9"/>
      <c r="DG3494" s="9"/>
      <c r="DH3494" s="9"/>
      <c r="DI3494" s="9"/>
      <c r="DJ3494" s="9"/>
      <c r="DK3494" s="9"/>
      <c r="DL3494" s="9"/>
      <c r="DM3494" s="9"/>
      <c r="DN3494" s="9"/>
      <c r="DO3494" s="9"/>
      <c r="DP3494" s="9"/>
      <c r="DQ3494" s="9"/>
      <c r="DR3494" s="9"/>
      <c r="DS3494" s="9"/>
      <c r="DT3494" s="9"/>
      <c r="DU3494" s="9"/>
      <c r="DV3494" s="9"/>
      <c r="DW3494" s="9"/>
    </row>
    <row r="3495" spans="1:127" x14ac:dyDescent="0.25">
      <c r="A3495" s="98">
        <v>12</v>
      </c>
      <c r="B3495" s="230" t="s">
        <v>713</v>
      </c>
      <c r="C3495" s="283">
        <v>10</v>
      </c>
      <c r="D3495" s="226">
        <v>43709</v>
      </c>
      <c r="E3495" s="290">
        <v>0.67620370370370375</v>
      </c>
      <c r="F3495" s="98"/>
      <c r="G3495" s="98"/>
      <c r="H3495" s="98"/>
      <c r="I3495" s="98"/>
      <c r="J3495" s="98"/>
      <c r="K3495" s="98"/>
      <c r="L3495" s="98"/>
      <c r="M3495" s="98"/>
      <c r="N3495" s="98"/>
      <c r="O3495" s="98"/>
      <c r="P3495" s="98" t="str">
        <f t="shared" si="54"/>
        <v>12|Transecto TN4|10|20190901|161344</v>
      </c>
      <c r="Q3495" s="283">
        <v>7994401.1150000002</v>
      </c>
      <c r="R3495" s="283">
        <v>625068.353</v>
      </c>
      <c r="S3495" s="283" t="s">
        <v>628</v>
      </c>
      <c r="T3495" s="283">
        <v>270</v>
      </c>
      <c r="U3495" s="283">
        <v>8.4</v>
      </c>
      <c r="V3495" s="283">
        <v>1</v>
      </c>
      <c r="W3495" s="283">
        <v>45</v>
      </c>
      <c r="X3495" s="264">
        <v>20</v>
      </c>
      <c r="Y3495" s="283">
        <v>-42.893775939999998</v>
      </c>
      <c r="Z3495" s="283">
        <v>0.12723042100000001</v>
      </c>
      <c r="AA3495" s="283">
        <v>3.2800000000000003E-2</v>
      </c>
      <c r="AB3495" s="283">
        <v>156.1427917</v>
      </c>
      <c r="AC3495" s="283">
        <v>37.57024002</v>
      </c>
      <c r="AD3495" s="283">
        <v>25.364999770000001</v>
      </c>
      <c r="AE3495" s="283">
        <v>130.1459351</v>
      </c>
      <c r="AF3495" s="283">
        <v>-5.4020323750000001</v>
      </c>
      <c r="AG3495" s="283">
        <v>-0.25010138799999998</v>
      </c>
      <c r="AH3495" s="236" t="s">
        <v>6</v>
      </c>
      <c r="AI3495" s="101" t="s">
        <v>6</v>
      </c>
      <c r="AJ3495" s="101" t="s">
        <v>6</v>
      </c>
      <c r="AK3495" s="101" t="s">
        <v>6</v>
      </c>
      <c r="AL3495" s="101" t="s">
        <v>6</v>
      </c>
      <c r="AM3495" s="283">
        <v>0</v>
      </c>
      <c r="AN3495" s="283">
        <v>0</v>
      </c>
      <c r="AO3495" s="114" t="s">
        <v>467</v>
      </c>
      <c r="AP3495" s="39"/>
      <c r="AQ3495" s="39"/>
      <c r="AR3495" s="39"/>
      <c r="AS3495" s="39"/>
      <c r="BW3495" s="211"/>
      <c r="BX3495" s="211"/>
      <c r="BY3495" s="211"/>
      <c r="BZ3495" s="211"/>
      <c r="CA3495" s="211"/>
      <c r="CB3495" s="211"/>
      <c r="CC3495" s="211"/>
      <c r="CD3495" s="211"/>
      <c r="CE3495" s="211"/>
      <c r="CF3495" s="211"/>
      <c r="CG3495" s="211"/>
      <c r="CH3495" s="211"/>
      <c r="CI3495" s="211"/>
      <c r="CJ3495" s="211"/>
      <c r="CK3495" s="211"/>
      <c r="CL3495" s="211"/>
      <c r="CM3495" s="211"/>
      <c r="CN3495" s="280"/>
      <c r="CO3495" s="280"/>
      <c r="CP3495" s="280"/>
      <c r="CQ3495" s="280"/>
      <c r="CR3495" s="280"/>
      <c r="CS3495" s="280"/>
      <c r="CT3495" s="280"/>
      <c r="CU3495" s="280"/>
      <c r="CV3495" s="280"/>
      <c r="CW3495" s="280"/>
      <c r="CX3495" s="280"/>
      <c r="CY3495" s="280"/>
      <c r="CZ3495" s="280"/>
      <c r="DA3495" s="280"/>
      <c r="DB3495" s="280"/>
      <c r="DC3495" s="280"/>
      <c r="DD3495" s="9"/>
      <c r="DE3495" s="9"/>
      <c r="DF3495" s="9"/>
      <c r="DG3495" s="9"/>
      <c r="DH3495" s="9"/>
      <c r="DI3495" s="9"/>
      <c r="DJ3495" s="9"/>
      <c r="DK3495" s="9"/>
      <c r="DL3495" s="9"/>
      <c r="DM3495" s="9"/>
      <c r="DN3495" s="9"/>
      <c r="DO3495" s="9"/>
      <c r="DP3495" s="9"/>
      <c r="DQ3495" s="9"/>
      <c r="DR3495" s="9"/>
      <c r="DS3495" s="9"/>
      <c r="DT3495" s="9"/>
      <c r="DU3495" s="9"/>
      <c r="DV3495" s="9"/>
      <c r="DW3495" s="9"/>
    </row>
    <row r="3496" spans="1:127" x14ac:dyDescent="0.25">
      <c r="A3496" s="98">
        <v>12</v>
      </c>
      <c r="B3496" s="230" t="s">
        <v>713</v>
      </c>
      <c r="C3496" s="283">
        <v>11</v>
      </c>
      <c r="D3496" s="226">
        <v>43709</v>
      </c>
      <c r="E3496" s="290">
        <v>0.68511574074074078</v>
      </c>
      <c r="F3496" s="98"/>
      <c r="G3496" s="98"/>
      <c r="H3496" s="98"/>
      <c r="I3496" s="98"/>
      <c r="J3496" s="98"/>
      <c r="K3496" s="98"/>
      <c r="L3496" s="98"/>
      <c r="M3496" s="98"/>
      <c r="N3496" s="98"/>
      <c r="O3496" s="98"/>
      <c r="P3496" s="98" t="str">
        <f t="shared" si="54"/>
        <v>12|Transecto TN4|11|20190901|162634</v>
      </c>
      <c r="Q3496" s="283">
        <v>7994456.6569999997</v>
      </c>
      <c r="R3496" s="283">
        <v>622147.86899999995</v>
      </c>
      <c r="S3496" s="283" t="s">
        <v>628</v>
      </c>
      <c r="T3496" s="283">
        <v>270</v>
      </c>
      <c r="U3496" s="283">
        <v>8</v>
      </c>
      <c r="V3496" s="283">
        <v>1</v>
      </c>
      <c r="W3496" s="283">
        <v>45</v>
      </c>
      <c r="X3496" s="264">
        <v>20</v>
      </c>
      <c r="Y3496" s="283">
        <v>-71.023941039999997</v>
      </c>
      <c r="Z3496" s="283">
        <v>0.14107930699999999</v>
      </c>
      <c r="AA3496" s="283">
        <v>3.2800000000000003E-2</v>
      </c>
      <c r="AB3496" s="283">
        <v>151.67794799999999</v>
      </c>
      <c r="AC3496" s="283">
        <v>37.568241120000003</v>
      </c>
      <c r="AD3496" s="283">
        <v>25.18000031</v>
      </c>
      <c r="AE3496" s="283">
        <v>130.09753420000001</v>
      </c>
      <c r="AF3496" s="283">
        <v>-5.4237580300000001</v>
      </c>
      <c r="AG3496" s="283">
        <v>-0.276632339</v>
      </c>
      <c r="AH3496" s="236" t="s">
        <v>6</v>
      </c>
      <c r="AI3496" s="101" t="s">
        <v>6</v>
      </c>
      <c r="AJ3496" s="101" t="s">
        <v>6</v>
      </c>
      <c r="AK3496" s="101" t="s">
        <v>6</v>
      </c>
      <c r="AL3496" s="101" t="s">
        <v>6</v>
      </c>
      <c r="AM3496" s="283">
        <v>2</v>
      </c>
      <c r="AN3496" s="283">
        <v>1</v>
      </c>
      <c r="AO3496" s="114" t="s">
        <v>467</v>
      </c>
      <c r="AP3496" s="39"/>
      <c r="AQ3496" s="39"/>
      <c r="AR3496" s="39"/>
      <c r="AS3496" s="39"/>
      <c r="BW3496" s="211"/>
      <c r="BX3496" s="211"/>
      <c r="BY3496" s="211"/>
      <c r="BZ3496" s="211"/>
      <c r="CA3496" s="211"/>
      <c r="CB3496" s="211"/>
      <c r="CC3496" s="211"/>
      <c r="CD3496" s="211"/>
      <c r="CE3496" s="211"/>
      <c r="CF3496" s="211"/>
      <c r="CG3496" s="211"/>
      <c r="CH3496" s="211"/>
      <c r="CI3496" s="211"/>
      <c r="CJ3496" s="211"/>
      <c r="CK3496" s="211"/>
      <c r="CL3496" s="211"/>
      <c r="CM3496" s="211"/>
      <c r="CN3496" s="280"/>
      <c r="CO3496" s="280"/>
      <c r="CP3496" s="280"/>
      <c r="CQ3496" s="280"/>
      <c r="CR3496" s="280"/>
      <c r="CS3496" s="280"/>
      <c r="CT3496" s="280"/>
      <c r="CU3496" s="280"/>
      <c r="CV3496" s="280"/>
      <c r="CW3496" s="280"/>
      <c r="CX3496" s="280"/>
      <c r="CY3496" s="280"/>
      <c r="CZ3496" s="280"/>
      <c r="DA3496" s="280"/>
      <c r="DB3496" s="280"/>
      <c r="DC3496" s="280"/>
      <c r="DD3496" s="9"/>
      <c r="DE3496" s="9"/>
      <c r="DF3496" s="9"/>
      <c r="DG3496" s="9"/>
      <c r="DH3496" s="9"/>
      <c r="DI3496" s="9"/>
      <c r="DJ3496" s="9"/>
      <c r="DK3496" s="9"/>
      <c r="DL3496" s="9"/>
      <c r="DM3496" s="9"/>
      <c r="DN3496" s="9"/>
      <c r="DO3496" s="9"/>
      <c r="DP3496" s="9"/>
      <c r="DQ3496" s="9"/>
      <c r="DR3496" s="9"/>
      <c r="DS3496" s="9"/>
      <c r="DT3496" s="9"/>
      <c r="DU3496" s="9"/>
      <c r="DV3496" s="9"/>
      <c r="DW3496" s="9"/>
    </row>
    <row r="3497" spans="1:127" x14ac:dyDescent="0.25">
      <c r="A3497" s="98">
        <v>12</v>
      </c>
      <c r="B3497" s="230" t="s">
        <v>713</v>
      </c>
      <c r="C3497" s="283">
        <v>12</v>
      </c>
      <c r="D3497" s="226">
        <v>43709</v>
      </c>
      <c r="E3497" s="290">
        <v>0.69236111111111109</v>
      </c>
      <c r="F3497" s="98"/>
      <c r="G3497" s="98"/>
      <c r="H3497" s="98"/>
      <c r="I3497" s="98"/>
      <c r="J3497" s="98"/>
      <c r="K3497" s="98"/>
      <c r="L3497" s="98"/>
      <c r="M3497" s="98"/>
      <c r="N3497" s="98"/>
      <c r="O3497" s="98"/>
      <c r="P3497" s="98" t="str">
        <f t="shared" si="54"/>
        <v>12|Transecto TN4|12|20190901|163700</v>
      </c>
      <c r="Q3497" s="283">
        <v>7994403.7869999995</v>
      </c>
      <c r="R3497" s="283">
        <v>619758.88199999998</v>
      </c>
      <c r="S3497" s="283" t="s">
        <v>628</v>
      </c>
      <c r="T3497" s="283">
        <v>270</v>
      </c>
      <c r="U3497" s="283">
        <v>8.5</v>
      </c>
      <c r="V3497" s="283">
        <v>1</v>
      </c>
      <c r="W3497" s="283">
        <v>45</v>
      </c>
      <c r="X3497" s="264">
        <v>20</v>
      </c>
      <c r="Y3497" s="283">
        <v>-71.023941039999997</v>
      </c>
      <c r="Z3497" s="283">
        <v>0.14107930699999999</v>
      </c>
      <c r="AA3497" s="283">
        <v>3.2800000000000003E-2</v>
      </c>
      <c r="AB3497" s="283">
        <v>151.67794799999999</v>
      </c>
      <c r="AC3497" s="283">
        <v>37.568241120000003</v>
      </c>
      <c r="AD3497" s="283">
        <v>25.18000031</v>
      </c>
      <c r="AE3497" s="283">
        <v>130.09753420000001</v>
      </c>
      <c r="AF3497" s="283">
        <v>-5.4237580300000001</v>
      </c>
      <c r="AG3497" s="283">
        <v>-0.276632339</v>
      </c>
      <c r="AH3497" s="236" t="s">
        <v>6</v>
      </c>
      <c r="AI3497" s="101" t="s">
        <v>6</v>
      </c>
      <c r="AJ3497" s="101" t="s">
        <v>6</v>
      </c>
      <c r="AK3497" s="101" t="s">
        <v>6</v>
      </c>
      <c r="AL3497" s="101" t="s">
        <v>6</v>
      </c>
      <c r="AM3497" s="283">
        <v>0</v>
      </c>
      <c r="AN3497" s="283">
        <v>0</v>
      </c>
      <c r="AO3497" s="114" t="s">
        <v>467</v>
      </c>
      <c r="AP3497" s="39"/>
      <c r="AQ3497" s="39"/>
      <c r="AR3497" s="39"/>
      <c r="AS3497" s="39"/>
      <c r="BW3497" s="211"/>
      <c r="BX3497" s="211"/>
      <c r="BY3497" s="211"/>
      <c r="BZ3497" s="211"/>
      <c r="CA3497" s="211"/>
      <c r="CB3497" s="211"/>
      <c r="CC3497" s="211"/>
      <c r="CD3497" s="211"/>
      <c r="CE3497" s="211"/>
      <c r="CF3497" s="211"/>
      <c r="CG3497" s="211"/>
      <c r="CH3497" s="211"/>
      <c r="CI3497" s="211"/>
      <c r="CJ3497" s="211"/>
      <c r="CK3497" s="211"/>
      <c r="CL3497" s="211"/>
      <c r="CM3497" s="211"/>
      <c r="CN3497" s="280"/>
      <c r="CO3497" s="280"/>
      <c r="CP3497" s="280"/>
      <c r="CQ3497" s="280"/>
      <c r="CR3497" s="280"/>
      <c r="CS3497" s="280"/>
      <c r="CT3497" s="280"/>
      <c r="CU3497" s="280"/>
      <c r="CV3497" s="280"/>
      <c r="CW3497" s="280"/>
      <c r="CX3497" s="280"/>
      <c r="CY3497" s="280"/>
      <c r="CZ3497" s="280"/>
      <c r="DA3497" s="280"/>
      <c r="DB3497" s="280"/>
      <c r="DC3497" s="280"/>
      <c r="DD3497" s="9"/>
      <c r="DE3497" s="9"/>
      <c r="DF3497" s="9"/>
      <c r="DG3497" s="9"/>
      <c r="DH3497" s="9"/>
      <c r="DI3497" s="9"/>
      <c r="DJ3497" s="9"/>
      <c r="DK3497" s="9"/>
      <c r="DL3497" s="9"/>
      <c r="DM3497" s="9"/>
      <c r="DN3497" s="9"/>
      <c r="DO3497" s="9"/>
      <c r="DP3497" s="9"/>
      <c r="DQ3497" s="9"/>
      <c r="DR3497" s="9"/>
      <c r="DS3497" s="9"/>
      <c r="DT3497" s="9"/>
      <c r="DU3497" s="9"/>
      <c r="DV3497" s="9"/>
      <c r="DW3497" s="9"/>
    </row>
    <row r="3498" spans="1:127" x14ac:dyDescent="0.25">
      <c r="A3498" s="98">
        <v>12</v>
      </c>
      <c r="B3498" s="230" t="s">
        <v>713</v>
      </c>
      <c r="C3498" s="283">
        <v>13</v>
      </c>
      <c r="D3498" s="226">
        <v>43709</v>
      </c>
      <c r="E3498" s="290">
        <v>0.70003472222222218</v>
      </c>
      <c r="F3498" s="98"/>
      <c r="G3498" s="98"/>
      <c r="H3498" s="98"/>
      <c r="I3498" s="98"/>
      <c r="J3498" s="98"/>
      <c r="K3498" s="98"/>
      <c r="L3498" s="98"/>
      <c r="M3498" s="98"/>
      <c r="N3498" s="98"/>
      <c r="O3498" s="98"/>
      <c r="P3498" s="98" t="str">
        <f t="shared" si="54"/>
        <v>12|Transecto TN4|13|20190901|164803</v>
      </c>
      <c r="Q3498" s="283">
        <v>7994425.5800000001</v>
      </c>
      <c r="R3498" s="283">
        <v>617218.90099999995</v>
      </c>
      <c r="S3498" s="283" t="s">
        <v>628</v>
      </c>
      <c r="T3498" s="283">
        <v>270</v>
      </c>
      <c r="U3498" s="283">
        <v>7.3</v>
      </c>
      <c r="V3498" s="283">
        <v>2</v>
      </c>
      <c r="W3498" s="283">
        <v>45</v>
      </c>
      <c r="X3498" s="264">
        <v>10</v>
      </c>
      <c r="Y3498" s="283">
        <v>-65.258766170000001</v>
      </c>
      <c r="Z3498" s="283">
        <v>0.1451855</v>
      </c>
      <c r="AA3498" s="283">
        <v>3.2600001000000003E-2</v>
      </c>
      <c r="AB3498" s="283">
        <v>147.37815860000001</v>
      </c>
      <c r="AC3498" s="283">
        <v>37.566047670000003</v>
      </c>
      <c r="AD3498" s="283">
        <v>25.189998630000002</v>
      </c>
      <c r="AE3498" s="283">
        <v>129.9809875</v>
      </c>
      <c r="AF3498" s="283">
        <v>-5.4260420800000002</v>
      </c>
      <c r="AG3498" s="283">
        <v>-0.32382717700000002</v>
      </c>
      <c r="AH3498" s="236" t="s">
        <v>6</v>
      </c>
      <c r="AI3498" s="101" t="s">
        <v>6</v>
      </c>
      <c r="AJ3498" s="101" t="s">
        <v>6</v>
      </c>
      <c r="AK3498" s="101" t="s">
        <v>6</v>
      </c>
      <c r="AL3498" s="101" t="s">
        <v>6</v>
      </c>
      <c r="AM3498" s="283">
        <v>0</v>
      </c>
      <c r="AN3498" s="283">
        <v>0</v>
      </c>
      <c r="AO3498" s="114" t="s">
        <v>467</v>
      </c>
      <c r="AP3498" s="39"/>
      <c r="AQ3498" s="39"/>
      <c r="AR3498" s="39"/>
      <c r="AS3498" s="39"/>
      <c r="BW3498" s="211"/>
      <c r="BX3498" s="211"/>
      <c r="BY3498" s="211"/>
      <c r="BZ3498" s="211"/>
      <c r="CA3498" s="211"/>
      <c r="CB3498" s="211"/>
      <c r="CC3498" s="211"/>
      <c r="CD3498" s="211"/>
      <c r="CE3498" s="211"/>
      <c r="CF3498" s="211"/>
      <c r="CG3498" s="211"/>
      <c r="CH3498" s="211"/>
      <c r="CI3498" s="211"/>
      <c r="CJ3498" s="211"/>
      <c r="CK3498" s="211"/>
      <c r="CL3498" s="211"/>
      <c r="CM3498" s="211"/>
      <c r="CN3498" s="280"/>
      <c r="CO3498" s="280"/>
      <c r="CP3498" s="280"/>
      <c r="CQ3498" s="280"/>
      <c r="CR3498" s="280"/>
      <c r="CS3498" s="280"/>
      <c r="CT3498" s="280"/>
      <c r="CU3498" s="280"/>
      <c r="CV3498" s="280"/>
      <c r="CW3498" s="280"/>
      <c r="CX3498" s="280"/>
      <c r="CY3498" s="280"/>
      <c r="CZ3498" s="280"/>
      <c r="DA3498" s="280"/>
      <c r="DB3498" s="280"/>
      <c r="DC3498" s="280"/>
      <c r="DD3498" s="9"/>
      <c r="DE3498" s="9"/>
      <c r="DF3498" s="9"/>
      <c r="DG3498" s="9"/>
      <c r="DH3498" s="9"/>
      <c r="DI3498" s="9"/>
      <c r="DJ3498" s="9"/>
      <c r="DK3498" s="9"/>
      <c r="DL3498" s="9"/>
      <c r="DM3498" s="9"/>
      <c r="DN3498" s="9"/>
      <c r="DO3498" s="9"/>
      <c r="DP3498" s="9"/>
      <c r="DQ3498" s="9"/>
      <c r="DR3498" s="9"/>
      <c r="DS3498" s="9"/>
      <c r="DT3498" s="9"/>
      <c r="DU3498" s="9"/>
      <c r="DV3498" s="9"/>
      <c r="DW3498" s="9"/>
    </row>
    <row r="3499" spans="1:127" x14ac:dyDescent="0.25">
      <c r="A3499" s="98">
        <v>12</v>
      </c>
      <c r="B3499" s="230" t="s">
        <v>713</v>
      </c>
      <c r="C3499" s="283">
        <v>14</v>
      </c>
      <c r="D3499" s="226">
        <v>43709</v>
      </c>
      <c r="E3499" s="290">
        <v>0.70771990740740742</v>
      </c>
      <c r="F3499" s="98"/>
      <c r="G3499" s="98"/>
      <c r="H3499" s="98"/>
      <c r="I3499" s="98"/>
      <c r="J3499" s="98"/>
      <c r="K3499" s="98"/>
      <c r="L3499" s="98"/>
      <c r="M3499" s="98"/>
      <c r="N3499" s="98"/>
      <c r="O3499" s="98"/>
      <c r="P3499" s="98" t="str">
        <f t="shared" si="54"/>
        <v>12|Transecto TN4|14|20190901|165907</v>
      </c>
      <c r="Q3499" s="283">
        <v>7994381.7139999997</v>
      </c>
      <c r="R3499" s="283">
        <v>614691.91399999999</v>
      </c>
      <c r="S3499" s="283" t="s">
        <v>628</v>
      </c>
      <c r="T3499" s="283">
        <v>270</v>
      </c>
      <c r="U3499" s="283">
        <v>6.9</v>
      </c>
      <c r="V3499" s="283">
        <v>2</v>
      </c>
      <c r="W3499" s="283">
        <v>0</v>
      </c>
      <c r="X3499" s="264">
        <v>10</v>
      </c>
      <c r="Y3499" s="283">
        <v>-65.258766170000001</v>
      </c>
      <c r="Z3499" s="283">
        <v>0.1451855</v>
      </c>
      <c r="AA3499" s="283">
        <v>3.2600001000000003E-2</v>
      </c>
      <c r="AB3499" s="283">
        <v>147.37815860000001</v>
      </c>
      <c r="AC3499" s="283">
        <v>37.566047670000003</v>
      </c>
      <c r="AD3499" s="283">
        <v>25.189998630000002</v>
      </c>
      <c r="AE3499" s="283">
        <v>129.9809875</v>
      </c>
      <c r="AF3499" s="283">
        <v>-5.4260420800000002</v>
      </c>
      <c r="AG3499" s="283">
        <v>-0.32382717700000002</v>
      </c>
      <c r="AH3499" s="236" t="s">
        <v>6</v>
      </c>
      <c r="AI3499" s="101" t="s">
        <v>6</v>
      </c>
      <c r="AJ3499" s="101" t="s">
        <v>6</v>
      </c>
      <c r="AK3499" s="101" t="s">
        <v>6</v>
      </c>
      <c r="AL3499" s="101" t="s">
        <v>6</v>
      </c>
      <c r="AM3499" s="283">
        <v>1</v>
      </c>
      <c r="AN3499" s="283">
        <v>1</v>
      </c>
      <c r="AO3499" s="114" t="s">
        <v>467</v>
      </c>
      <c r="AP3499" s="39"/>
      <c r="AQ3499" s="39"/>
      <c r="AR3499" s="39"/>
      <c r="AS3499" s="39"/>
      <c r="BW3499" s="211"/>
      <c r="BX3499" s="211"/>
      <c r="BY3499" s="211"/>
      <c r="BZ3499" s="211"/>
      <c r="CA3499" s="211"/>
      <c r="CB3499" s="211"/>
      <c r="CC3499" s="211"/>
      <c r="CD3499" s="211"/>
      <c r="CE3499" s="211"/>
      <c r="CF3499" s="211"/>
      <c r="CG3499" s="211"/>
      <c r="CH3499" s="211"/>
      <c r="CI3499" s="211"/>
      <c r="CJ3499" s="211"/>
      <c r="CK3499" s="211"/>
      <c r="CL3499" s="211"/>
      <c r="CM3499" s="211"/>
      <c r="CN3499" s="280"/>
      <c r="CO3499" s="280"/>
      <c r="CP3499" s="280"/>
      <c r="CQ3499" s="280"/>
      <c r="CR3499" s="280"/>
      <c r="CS3499" s="280"/>
      <c r="CT3499" s="280"/>
      <c r="CU3499" s="280"/>
      <c r="CV3499" s="280"/>
      <c r="CW3499" s="280"/>
      <c r="CX3499" s="280"/>
      <c r="CY3499" s="280"/>
      <c r="CZ3499" s="280"/>
      <c r="DA3499" s="280"/>
      <c r="DB3499" s="280"/>
      <c r="DC3499" s="280"/>
      <c r="DD3499" s="9"/>
      <c r="DE3499" s="9"/>
      <c r="DF3499" s="9"/>
      <c r="DG3499" s="9"/>
      <c r="DH3499" s="9"/>
      <c r="DI3499" s="9"/>
      <c r="DJ3499" s="9"/>
      <c r="DK3499" s="9"/>
      <c r="DL3499" s="9"/>
      <c r="DM3499" s="9"/>
      <c r="DN3499" s="9"/>
      <c r="DO3499" s="9"/>
      <c r="DP3499" s="9"/>
      <c r="DQ3499" s="9"/>
      <c r="DR3499" s="9"/>
      <c r="DS3499" s="9"/>
      <c r="DT3499" s="9"/>
      <c r="DU3499" s="9"/>
      <c r="DV3499" s="9"/>
      <c r="DW3499" s="9"/>
    </row>
    <row r="3500" spans="1:127" x14ac:dyDescent="0.25">
      <c r="A3500" s="98">
        <v>12</v>
      </c>
      <c r="B3500" s="230" t="s">
        <v>713</v>
      </c>
      <c r="C3500" s="283">
        <v>15</v>
      </c>
      <c r="D3500" s="226">
        <v>43709</v>
      </c>
      <c r="E3500" s="290">
        <v>0.71515046296296303</v>
      </c>
      <c r="F3500" s="98"/>
      <c r="G3500" s="98"/>
      <c r="H3500" s="98"/>
      <c r="I3500" s="98"/>
      <c r="J3500" s="98"/>
      <c r="K3500" s="98"/>
      <c r="L3500" s="98"/>
      <c r="M3500" s="98"/>
      <c r="N3500" s="98"/>
      <c r="O3500" s="98"/>
      <c r="P3500" s="98" t="str">
        <f t="shared" si="54"/>
        <v>12|Transecto TN4|15|20190901|170949</v>
      </c>
      <c r="Q3500" s="283">
        <v>7994364.0480000004</v>
      </c>
      <c r="R3500" s="283">
        <v>612271.01300000004</v>
      </c>
      <c r="S3500" s="283" t="s">
        <v>628</v>
      </c>
      <c r="T3500" s="283">
        <v>270</v>
      </c>
      <c r="U3500" s="283">
        <v>7.6</v>
      </c>
      <c r="V3500" s="283">
        <v>2</v>
      </c>
      <c r="W3500" s="283">
        <v>0</v>
      </c>
      <c r="X3500" s="264">
        <v>10</v>
      </c>
      <c r="Y3500" s="283">
        <v>-70.332839969999995</v>
      </c>
      <c r="Z3500" s="283">
        <v>0.14157167100000001</v>
      </c>
      <c r="AA3500" s="283">
        <v>3.2400000999999998E-2</v>
      </c>
      <c r="AB3500" s="283">
        <v>143.00315860000001</v>
      </c>
      <c r="AC3500" s="283">
        <v>37.563655850000004</v>
      </c>
      <c r="AD3500" s="283">
        <v>25.299999239999998</v>
      </c>
      <c r="AE3500" s="283">
        <v>129.83038329999999</v>
      </c>
      <c r="AF3500" s="283">
        <v>-5.4088864330000002</v>
      </c>
      <c r="AG3500" s="283">
        <v>-0.39168372800000001</v>
      </c>
      <c r="AH3500" s="236" t="s">
        <v>6</v>
      </c>
      <c r="AI3500" s="101" t="s">
        <v>6</v>
      </c>
      <c r="AJ3500" s="101" t="s">
        <v>6</v>
      </c>
      <c r="AK3500" s="101" t="s">
        <v>6</v>
      </c>
      <c r="AL3500" s="101" t="s">
        <v>6</v>
      </c>
      <c r="AM3500" s="283">
        <v>0</v>
      </c>
      <c r="AN3500" s="283">
        <v>0</v>
      </c>
      <c r="AO3500" s="114" t="s">
        <v>467</v>
      </c>
      <c r="AP3500" s="39"/>
      <c r="AQ3500" s="39"/>
      <c r="AR3500" s="39"/>
      <c r="AS3500" s="39"/>
      <c r="BW3500" s="211"/>
      <c r="BX3500" s="211"/>
      <c r="BY3500" s="211"/>
      <c r="BZ3500" s="211"/>
      <c r="CA3500" s="211"/>
      <c r="CB3500" s="211"/>
      <c r="CC3500" s="211"/>
      <c r="CD3500" s="211"/>
      <c r="CE3500" s="211"/>
      <c r="CF3500" s="211"/>
      <c r="CG3500" s="211"/>
      <c r="CH3500" s="211"/>
      <c r="CI3500" s="211"/>
      <c r="CJ3500" s="211"/>
      <c r="CK3500" s="211"/>
      <c r="CL3500" s="211"/>
      <c r="CM3500" s="211"/>
      <c r="CN3500" s="280"/>
      <c r="CO3500" s="280"/>
      <c r="CP3500" s="280"/>
      <c r="CQ3500" s="280"/>
      <c r="CR3500" s="280"/>
      <c r="CS3500" s="280"/>
      <c r="CT3500" s="280"/>
      <c r="CU3500" s="280"/>
      <c r="CV3500" s="280"/>
      <c r="CW3500" s="280"/>
      <c r="CX3500" s="280"/>
      <c r="CY3500" s="280"/>
      <c r="CZ3500" s="280"/>
      <c r="DA3500" s="280"/>
      <c r="DB3500" s="280"/>
      <c r="DC3500" s="280"/>
      <c r="DD3500" s="9"/>
      <c r="DE3500" s="9"/>
      <c r="DF3500" s="9"/>
      <c r="DG3500" s="9"/>
      <c r="DH3500" s="9"/>
      <c r="DI3500" s="9"/>
      <c r="DJ3500" s="9"/>
      <c r="DK3500" s="9"/>
      <c r="DL3500" s="9"/>
      <c r="DM3500" s="9"/>
      <c r="DN3500" s="9"/>
      <c r="DO3500" s="9"/>
      <c r="DP3500" s="9"/>
      <c r="DQ3500" s="9"/>
      <c r="DR3500" s="9"/>
      <c r="DS3500" s="9"/>
      <c r="DT3500" s="9"/>
      <c r="DU3500" s="9"/>
      <c r="DV3500" s="9"/>
      <c r="DW3500" s="9"/>
    </row>
    <row r="3501" spans="1:127" x14ac:dyDescent="0.25">
      <c r="A3501" s="98">
        <v>12</v>
      </c>
      <c r="B3501" s="230" t="s">
        <v>713</v>
      </c>
      <c r="C3501" s="283">
        <v>16</v>
      </c>
      <c r="D3501" s="226">
        <v>43709</v>
      </c>
      <c r="E3501" s="290">
        <v>0.72258101851851853</v>
      </c>
      <c r="F3501" s="98"/>
      <c r="G3501" s="98"/>
      <c r="H3501" s="98"/>
      <c r="I3501" s="98"/>
      <c r="J3501" s="98"/>
      <c r="K3501" s="98"/>
      <c r="L3501" s="98"/>
      <c r="M3501" s="98"/>
      <c r="N3501" s="98"/>
      <c r="O3501" s="98"/>
      <c r="P3501" s="98" t="str">
        <f t="shared" si="54"/>
        <v>12|Transecto TN4|16|20190901|172031</v>
      </c>
      <c r="Q3501" s="283">
        <v>7994407.8700000001</v>
      </c>
      <c r="R3501" s="283">
        <v>609863.78500000003</v>
      </c>
      <c r="S3501" s="283" t="s">
        <v>628</v>
      </c>
      <c r="T3501" s="283">
        <v>270</v>
      </c>
      <c r="U3501" s="283">
        <v>7.7</v>
      </c>
      <c r="V3501" s="283">
        <v>2</v>
      </c>
      <c r="W3501" s="283">
        <v>0</v>
      </c>
      <c r="X3501" s="264">
        <v>20</v>
      </c>
      <c r="Y3501" s="283">
        <v>-99.793601989999999</v>
      </c>
      <c r="Z3501" s="283">
        <v>0.15597549099999999</v>
      </c>
      <c r="AA3501" s="283">
        <v>3.4199998000000002E-2</v>
      </c>
      <c r="AB3501" s="283">
        <v>138.6965332</v>
      </c>
      <c r="AC3501" s="283">
        <v>37.56126785</v>
      </c>
      <c r="AD3501" s="283">
        <v>25.26999855</v>
      </c>
      <c r="AE3501" s="283">
        <v>129.64573669999999</v>
      </c>
      <c r="AF3501" s="283">
        <v>-5.3917312620000004</v>
      </c>
      <c r="AG3501" s="283">
        <v>-0.45954027800000002</v>
      </c>
      <c r="AH3501" s="236" t="s">
        <v>6</v>
      </c>
      <c r="AI3501" s="101" t="s">
        <v>6</v>
      </c>
      <c r="AJ3501" s="101" t="s">
        <v>6</v>
      </c>
      <c r="AK3501" s="101" t="s">
        <v>6</v>
      </c>
      <c r="AL3501" s="101" t="s">
        <v>6</v>
      </c>
      <c r="AM3501" s="283">
        <v>2</v>
      </c>
      <c r="AN3501" s="283">
        <v>1</v>
      </c>
      <c r="AO3501" s="114" t="s">
        <v>467</v>
      </c>
      <c r="AP3501" s="39"/>
      <c r="AQ3501" s="39"/>
      <c r="AR3501" s="39"/>
      <c r="AS3501" s="39"/>
      <c r="BW3501" s="211"/>
      <c r="BX3501" s="211"/>
      <c r="BY3501" s="211"/>
      <c r="BZ3501" s="211"/>
      <c r="CA3501" s="211"/>
      <c r="CB3501" s="211"/>
      <c r="CC3501" s="211"/>
      <c r="CD3501" s="211"/>
      <c r="CE3501" s="211"/>
      <c r="CF3501" s="211"/>
      <c r="CG3501" s="211"/>
      <c r="CH3501" s="211"/>
      <c r="CI3501" s="211"/>
      <c r="CJ3501" s="211"/>
      <c r="CK3501" s="211"/>
      <c r="CL3501" s="211"/>
      <c r="CM3501" s="211"/>
      <c r="CN3501" s="280"/>
      <c r="CO3501" s="280"/>
      <c r="CP3501" s="280"/>
      <c r="CQ3501" s="280"/>
      <c r="CR3501" s="280"/>
      <c r="CS3501" s="280"/>
      <c r="CT3501" s="280"/>
      <c r="CU3501" s="280"/>
      <c r="CV3501" s="280"/>
      <c r="CW3501" s="280"/>
      <c r="CX3501" s="280"/>
      <c r="CY3501" s="280"/>
      <c r="CZ3501" s="280"/>
      <c r="DA3501" s="280"/>
      <c r="DB3501" s="280"/>
      <c r="DC3501" s="280"/>
      <c r="DD3501" s="9"/>
      <c r="DE3501" s="9"/>
      <c r="DF3501" s="9"/>
      <c r="DG3501" s="9"/>
      <c r="DH3501" s="9"/>
      <c r="DI3501" s="9"/>
      <c r="DJ3501" s="9"/>
      <c r="DK3501" s="9"/>
      <c r="DL3501" s="9"/>
      <c r="DM3501" s="9"/>
      <c r="DN3501" s="9"/>
      <c r="DO3501" s="9"/>
      <c r="DP3501" s="9"/>
      <c r="DQ3501" s="9"/>
      <c r="DR3501" s="9"/>
      <c r="DS3501" s="9"/>
      <c r="DT3501" s="9"/>
      <c r="DU3501" s="9"/>
      <c r="DV3501" s="9"/>
      <c r="DW3501" s="9"/>
    </row>
    <row r="3502" spans="1:127" x14ac:dyDescent="0.25">
      <c r="A3502" s="98">
        <v>12</v>
      </c>
      <c r="B3502" s="230" t="s">
        <v>713</v>
      </c>
      <c r="C3502" s="283">
        <v>17</v>
      </c>
      <c r="D3502" s="226">
        <v>43709</v>
      </c>
      <c r="E3502" s="290">
        <v>0.73064814814814805</v>
      </c>
      <c r="F3502" s="98"/>
      <c r="G3502" s="98"/>
      <c r="H3502" s="98"/>
      <c r="I3502" s="98"/>
      <c r="J3502" s="98"/>
      <c r="K3502" s="98"/>
      <c r="L3502" s="98"/>
      <c r="M3502" s="98"/>
      <c r="N3502" s="98"/>
      <c r="O3502" s="98"/>
      <c r="P3502" s="98" t="str">
        <f t="shared" si="54"/>
        <v>12|Transecto TN4|17|20190901|173208</v>
      </c>
      <c r="Q3502" s="283">
        <v>7994341.3030000003</v>
      </c>
      <c r="R3502" s="283">
        <v>607193.30900000001</v>
      </c>
      <c r="S3502" s="283" t="s">
        <v>628</v>
      </c>
      <c r="T3502" s="283">
        <v>270</v>
      </c>
      <c r="U3502" s="283">
        <v>8.3000000000000007</v>
      </c>
      <c r="V3502" s="283">
        <v>2</v>
      </c>
      <c r="W3502" s="283">
        <v>0</v>
      </c>
      <c r="X3502" s="264">
        <v>10</v>
      </c>
      <c r="Y3502" s="283">
        <v>-99.793601989999999</v>
      </c>
      <c r="Z3502" s="283">
        <v>0.15597549099999999</v>
      </c>
      <c r="AA3502" s="283">
        <v>3.4199998000000002E-2</v>
      </c>
      <c r="AB3502" s="283">
        <v>138.6965332</v>
      </c>
      <c r="AC3502" s="283">
        <v>37.56126785</v>
      </c>
      <c r="AD3502" s="283">
        <v>25.26999855</v>
      </c>
      <c r="AE3502" s="283">
        <v>129.64573669999999</v>
      </c>
      <c r="AF3502" s="283">
        <v>-5.3917312620000004</v>
      </c>
      <c r="AG3502" s="283">
        <v>-0.45954027800000002</v>
      </c>
      <c r="AH3502" s="236" t="s">
        <v>6</v>
      </c>
      <c r="AI3502" s="101" t="s">
        <v>6</v>
      </c>
      <c r="AJ3502" s="101" t="s">
        <v>6</v>
      </c>
      <c r="AK3502" s="101" t="s">
        <v>6</v>
      </c>
      <c r="AL3502" s="101" t="s">
        <v>6</v>
      </c>
      <c r="AM3502" s="283">
        <v>0</v>
      </c>
      <c r="AN3502" s="283">
        <v>0</v>
      </c>
      <c r="AO3502" s="114" t="s">
        <v>467</v>
      </c>
      <c r="AP3502" s="39"/>
      <c r="AQ3502" s="39"/>
      <c r="AR3502" s="39"/>
      <c r="AS3502" s="39"/>
      <c r="BW3502" s="211"/>
      <c r="BX3502" s="211"/>
      <c r="BY3502" s="211"/>
      <c r="BZ3502" s="211"/>
      <c r="CA3502" s="211"/>
      <c r="CB3502" s="211"/>
      <c r="CC3502" s="211"/>
      <c r="CD3502" s="211"/>
      <c r="CE3502" s="211"/>
      <c r="CF3502" s="211"/>
      <c r="CG3502" s="211"/>
      <c r="CH3502" s="211"/>
      <c r="CI3502" s="211"/>
      <c r="CJ3502" s="211"/>
      <c r="CK3502" s="211"/>
      <c r="CL3502" s="211"/>
      <c r="CM3502" s="211"/>
      <c r="CN3502" s="280"/>
      <c r="CO3502" s="280"/>
      <c r="CP3502" s="280"/>
      <c r="CQ3502" s="280"/>
      <c r="CR3502" s="280"/>
      <c r="CS3502" s="280"/>
      <c r="CT3502" s="280"/>
      <c r="CU3502" s="280"/>
      <c r="CV3502" s="280"/>
      <c r="CW3502" s="280"/>
      <c r="CX3502" s="280"/>
      <c r="CY3502" s="280"/>
      <c r="CZ3502" s="280"/>
      <c r="DA3502" s="280"/>
      <c r="DB3502" s="280"/>
      <c r="DC3502" s="280"/>
      <c r="DD3502" s="9"/>
      <c r="DE3502" s="9"/>
      <c r="DF3502" s="9"/>
      <c r="DG3502" s="9"/>
      <c r="DH3502" s="9"/>
      <c r="DI3502" s="9"/>
      <c r="DJ3502" s="9"/>
      <c r="DK3502" s="9"/>
      <c r="DL3502" s="9"/>
      <c r="DM3502" s="9"/>
      <c r="DN3502" s="9"/>
      <c r="DO3502" s="9"/>
      <c r="DP3502" s="9"/>
      <c r="DQ3502" s="9"/>
      <c r="DR3502" s="9"/>
      <c r="DS3502" s="9"/>
      <c r="DT3502" s="9"/>
      <c r="DU3502" s="9"/>
      <c r="DV3502" s="9"/>
      <c r="DW3502" s="9"/>
    </row>
    <row r="3503" spans="1:127" x14ac:dyDescent="0.25">
      <c r="A3503" s="98">
        <v>12</v>
      </c>
      <c r="B3503" s="230" t="s">
        <v>713</v>
      </c>
      <c r="C3503" s="283">
        <v>18</v>
      </c>
      <c r="D3503" s="226">
        <v>43710</v>
      </c>
      <c r="E3503" s="290">
        <v>0.22287037037037039</v>
      </c>
      <c r="F3503" s="98"/>
      <c r="G3503" s="98"/>
      <c r="H3503" s="98"/>
      <c r="I3503" s="98"/>
      <c r="J3503" s="98"/>
      <c r="K3503" s="98"/>
      <c r="L3503" s="98"/>
      <c r="M3503" s="98"/>
      <c r="N3503" s="98"/>
      <c r="O3503" s="98"/>
      <c r="P3503" s="98" t="str">
        <f t="shared" si="54"/>
        <v>12|Transecto TN4|18|20190902|052056</v>
      </c>
      <c r="Q3503" s="283">
        <v>7994429.8109999998</v>
      </c>
      <c r="R3503" s="283">
        <v>604867.52899999998</v>
      </c>
      <c r="S3503" s="283">
        <v>68</v>
      </c>
      <c r="T3503" s="283">
        <v>270</v>
      </c>
      <c r="U3503" s="283">
        <v>7.7</v>
      </c>
      <c r="V3503" s="283">
        <v>2</v>
      </c>
      <c r="W3503" s="283">
        <v>0</v>
      </c>
      <c r="X3503" s="264">
        <v>10</v>
      </c>
      <c r="Y3503" s="283">
        <v>-107.8367844</v>
      </c>
      <c r="Z3503" s="283">
        <v>0.16579353799999999</v>
      </c>
      <c r="AA3503" s="283">
        <v>3.4799999999999998E-2</v>
      </c>
      <c r="AB3503" s="283">
        <v>134.3977051</v>
      </c>
      <c r="AC3503" s="283">
        <v>37.558879849999997</v>
      </c>
      <c r="AD3503" s="283">
        <v>25.254999160000001</v>
      </c>
      <c r="AE3503" s="283">
        <v>129.4325867</v>
      </c>
      <c r="AF3503" s="283">
        <v>-5.3745760919999999</v>
      </c>
      <c r="AG3503" s="283">
        <v>-0.52739679800000006</v>
      </c>
      <c r="AH3503" s="236" t="s">
        <v>6</v>
      </c>
      <c r="AI3503" s="101" t="s">
        <v>6</v>
      </c>
      <c r="AJ3503" s="101" t="s">
        <v>6</v>
      </c>
      <c r="AK3503" s="101" t="s">
        <v>6</v>
      </c>
      <c r="AL3503" s="101" t="s">
        <v>6</v>
      </c>
      <c r="AM3503" s="283">
        <v>0</v>
      </c>
      <c r="AN3503" s="283">
        <v>0</v>
      </c>
      <c r="AO3503" s="114" t="s">
        <v>467</v>
      </c>
      <c r="AP3503" s="39"/>
      <c r="AQ3503" s="39"/>
      <c r="AR3503" s="39"/>
      <c r="AS3503" s="39"/>
      <c r="BW3503" s="211"/>
      <c r="BX3503" s="211"/>
      <c r="BY3503" s="211"/>
      <c r="BZ3503" s="211"/>
      <c r="CA3503" s="211"/>
      <c r="CB3503" s="211"/>
      <c r="CC3503" s="211"/>
      <c r="CD3503" s="211"/>
      <c r="CE3503" s="211"/>
      <c r="CF3503" s="211"/>
      <c r="CG3503" s="211"/>
      <c r="CH3503" s="211"/>
      <c r="CI3503" s="211"/>
      <c r="CJ3503" s="211"/>
      <c r="CK3503" s="211"/>
      <c r="CL3503" s="211"/>
      <c r="CM3503" s="211"/>
      <c r="CN3503" s="280"/>
      <c r="CO3503" s="280"/>
      <c r="CP3503" s="280"/>
      <c r="CQ3503" s="280"/>
      <c r="CR3503" s="280"/>
      <c r="CS3503" s="280"/>
      <c r="CT3503" s="280"/>
      <c r="CU3503" s="280"/>
      <c r="CV3503" s="280"/>
      <c r="CW3503" s="280"/>
      <c r="CX3503" s="280"/>
      <c r="CY3503" s="280"/>
      <c r="CZ3503" s="280"/>
      <c r="DA3503" s="280"/>
      <c r="DB3503" s="280"/>
      <c r="DC3503" s="280"/>
      <c r="DD3503" s="9"/>
      <c r="DE3503" s="9"/>
      <c r="DF3503" s="9"/>
      <c r="DG3503" s="9"/>
      <c r="DH3503" s="9"/>
      <c r="DI3503" s="9"/>
      <c r="DJ3503" s="9"/>
      <c r="DK3503" s="9"/>
      <c r="DL3503" s="9"/>
      <c r="DM3503" s="9"/>
      <c r="DN3503" s="9"/>
      <c r="DO3503" s="9"/>
      <c r="DP3503" s="9"/>
      <c r="DQ3503" s="9"/>
      <c r="DR3503" s="9"/>
      <c r="DS3503" s="9"/>
      <c r="DT3503" s="9"/>
      <c r="DU3503" s="9"/>
      <c r="DV3503" s="9"/>
      <c r="DW3503" s="9"/>
    </row>
    <row r="3504" spans="1:127" x14ac:dyDescent="0.25">
      <c r="A3504" s="98">
        <v>12</v>
      </c>
      <c r="B3504" s="230" t="s">
        <v>713</v>
      </c>
      <c r="C3504" s="283">
        <v>19</v>
      </c>
      <c r="D3504" s="226">
        <v>43710</v>
      </c>
      <c r="E3504" s="290">
        <v>0.23166666666666669</v>
      </c>
      <c r="F3504" s="98"/>
      <c r="G3504" s="98"/>
      <c r="H3504" s="98"/>
      <c r="I3504" s="98"/>
      <c r="J3504" s="98"/>
      <c r="K3504" s="98"/>
      <c r="L3504" s="98"/>
      <c r="M3504" s="98"/>
      <c r="N3504" s="98"/>
      <c r="O3504" s="98"/>
      <c r="P3504" s="98" t="str">
        <f t="shared" si="54"/>
        <v>12|Transecto TN4|19|20190902|053336</v>
      </c>
      <c r="Q3504" s="283">
        <v>7994109.2249999996</v>
      </c>
      <c r="R3504" s="283">
        <v>602710.13</v>
      </c>
      <c r="S3504" s="283">
        <v>64</v>
      </c>
      <c r="T3504" s="283">
        <v>270</v>
      </c>
      <c r="U3504" s="283">
        <v>7.5</v>
      </c>
      <c r="V3504" s="283">
        <v>1</v>
      </c>
      <c r="W3504" s="283">
        <v>45</v>
      </c>
      <c r="X3504" s="264">
        <v>10</v>
      </c>
      <c r="Y3504" s="283">
        <v>-107.8367844</v>
      </c>
      <c r="Z3504" s="283">
        <v>0.16579353799999999</v>
      </c>
      <c r="AA3504" s="283">
        <v>3.4799999999999998E-2</v>
      </c>
      <c r="AB3504" s="283">
        <v>134.3977051</v>
      </c>
      <c r="AC3504" s="283">
        <v>37.558879849999997</v>
      </c>
      <c r="AD3504" s="283">
        <v>25.254999160000001</v>
      </c>
      <c r="AE3504" s="283">
        <v>129.4325867</v>
      </c>
      <c r="AF3504" s="283">
        <v>-5.3745760919999999</v>
      </c>
      <c r="AG3504" s="283">
        <v>-0.52739679800000006</v>
      </c>
      <c r="AH3504" s="236" t="s">
        <v>6</v>
      </c>
      <c r="AI3504" s="101" t="s">
        <v>6</v>
      </c>
      <c r="AJ3504" s="101" t="s">
        <v>6</v>
      </c>
      <c r="AK3504" s="101" t="s">
        <v>6</v>
      </c>
      <c r="AL3504" s="101" t="s">
        <v>6</v>
      </c>
      <c r="AM3504" s="283">
        <v>0</v>
      </c>
      <c r="AN3504" s="283">
        <v>0</v>
      </c>
      <c r="AO3504" s="114" t="s">
        <v>467</v>
      </c>
      <c r="AP3504" s="39"/>
      <c r="AQ3504" s="39"/>
      <c r="AR3504" s="39"/>
      <c r="AS3504" s="39"/>
      <c r="BW3504" s="211"/>
      <c r="BX3504" s="211"/>
      <c r="BY3504" s="211"/>
      <c r="BZ3504" s="211"/>
      <c r="CA3504" s="211"/>
      <c r="CB3504" s="211"/>
      <c r="CC3504" s="211"/>
      <c r="CD3504" s="211"/>
      <c r="CE3504" s="211"/>
      <c r="CF3504" s="211"/>
      <c r="CG3504" s="211"/>
      <c r="CH3504" s="211"/>
      <c r="CI3504" s="211"/>
      <c r="CJ3504" s="211"/>
      <c r="CK3504" s="211"/>
      <c r="CL3504" s="211"/>
      <c r="CM3504" s="211"/>
      <c r="CN3504" s="280"/>
      <c r="CO3504" s="280"/>
      <c r="CP3504" s="280"/>
      <c r="CQ3504" s="280"/>
      <c r="CR3504" s="280"/>
      <c r="CS3504" s="280"/>
      <c r="CT3504" s="280"/>
      <c r="CU3504" s="280"/>
      <c r="CV3504" s="280"/>
      <c r="CW3504" s="280"/>
      <c r="CX3504" s="280"/>
      <c r="CY3504" s="280"/>
      <c r="CZ3504" s="280"/>
      <c r="DA3504" s="280"/>
      <c r="DB3504" s="280"/>
      <c r="DC3504" s="280"/>
      <c r="DD3504" s="9"/>
      <c r="DE3504" s="9"/>
      <c r="DF3504" s="9"/>
      <c r="DG3504" s="9"/>
      <c r="DH3504" s="9"/>
      <c r="DI3504" s="9"/>
      <c r="DJ3504" s="9"/>
      <c r="DK3504" s="9"/>
      <c r="DL3504" s="9"/>
      <c r="DM3504" s="9"/>
      <c r="DN3504" s="9"/>
      <c r="DO3504" s="9"/>
      <c r="DP3504" s="9"/>
      <c r="DQ3504" s="9"/>
      <c r="DR3504" s="9"/>
      <c r="DS3504" s="9"/>
      <c r="DT3504" s="9"/>
      <c r="DU3504" s="9"/>
      <c r="DV3504" s="9"/>
      <c r="DW3504" s="9"/>
    </row>
    <row r="3505" spans="1:127" x14ac:dyDescent="0.25">
      <c r="A3505" s="98">
        <v>12</v>
      </c>
      <c r="B3505" s="230" t="s">
        <v>713</v>
      </c>
      <c r="C3505" s="283">
        <v>20</v>
      </c>
      <c r="D3505" s="226">
        <v>43710</v>
      </c>
      <c r="E3505" s="290">
        <v>0.23939814814814817</v>
      </c>
      <c r="F3505" s="98"/>
      <c r="G3505" s="98"/>
      <c r="H3505" s="98"/>
      <c r="I3505" s="98"/>
      <c r="J3505" s="98"/>
      <c r="K3505" s="98"/>
      <c r="L3505" s="98"/>
      <c r="M3505" s="98"/>
      <c r="N3505" s="98"/>
      <c r="O3505" s="98"/>
      <c r="P3505" s="98" t="str">
        <f t="shared" si="54"/>
        <v>12|Transecto TN4|20|20190902|054444</v>
      </c>
      <c r="Q3505" s="283">
        <v>7994193.8109999998</v>
      </c>
      <c r="R3505" s="283">
        <v>600152.37600000005</v>
      </c>
      <c r="S3505" s="283">
        <v>59</v>
      </c>
      <c r="T3505" s="283">
        <v>270</v>
      </c>
      <c r="U3505" s="283">
        <v>7</v>
      </c>
      <c r="V3505" s="283">
        <v>1</v>
      </c>
      <c r="W3505" s="283">
        <v>45</v>
      </c>
      <c r="X3505" s="264">
        <v>10</v>
      </c>
      <c r="Y3505" s="283">
        <v>-82.543693540000007</v>
      </c>
      <c r="Z3505" s="283">
        <v>0.16959503300000001</v>
      </c>
      <c r="AA3505" s="283">
        <v>3.4600000999999998E-2</v>
      </c>
      <c r="AB3505" s="283">
        <v>130.09693909999999</v>
      </c>
      <c r="AC3505" s="283">
        <v>37.556488039999998</v>
      </c>
      <c r="AD3505" s="283">
        <v>25.27999878</v>
      </c>
      <c r="AE3505" s="283">
        <v>129.1909637</v>
      </c>
      <c r="AF3505" s="283">
        <v>-5.3574209210000001</v>
      </c>
      <c r="AG3505" s="283">
        <v>-0.59525334799999996</v>
      </c>
      <c r="AH3505" s="236" t="s">
        <v>6</v>
      </c>
      <c r="AI3505" s="101" t="s">
        <v>6</v>
      </c>
      <c r="AJ3505" s="101" t="s">
        <v>6</v>
      </c>
      <c r="AK3505" s="101" t="s">
        <v>6</v>
      </c>
      <c r="AL3505" s="101" t="s">
        <v>6</v>
      </c>
      <c r="AM3505" s="283">
        <v>0</v>
      </c>
      <c r="AN3505" s="283">
        <v>0</v>
      </c>
      <c r="AO3505" s="114" t="s">
        <v>467</v>
      </c>
      <c r="AP3505" s="39"/>
      <c r="AQ3505" s="39"/>
      <c r="AR3505" s="39"/>
      <c r="AS3505" s="39"/>
      <c r="BW3505" s="211"/>
      <c r="BX3505" s="211"/>
      <c r="BY3505" s="211"/>
      <c r="BZ3505" s="211"/>
      <c r="CA3505" s="211"/>
      <c r="CB3505" s="211"/>
      <c r="CC3505" s="211"/>
      <c r="CD3505" s="211"/>
      <c r="CE3505" s="211"/>
      <c r="CF3505" s="211"/>
      <c r="CG3505" s="211"/>
      <c r="CH3505" s="211"/>
      <c r="CI3505" s="211"/>
      <c r="CJ3505" s="211"/>
      <c r="CK3505" s="211"/>
      <c r="CL3505" s="211"/>
      <c r="CM3505" s="211"/>
      <c r="CN3505" s="280"/>
      <c r="CO3505" s="280"/>
      <c r="CP3505" s="280"/>
      <c r="CQ3505" s="280"/>
      <c r="CR3505" s="280"/>
      <c r="CS3505" s="280"/>
      <c r="CT3505" s="280"/>
      <c r="CU3505" s="280"/>
      <c r="CV3505" s="280"/>
      <c r="CW3505" s="280"/>
      <c r="CX3505" s="280"/>
      <c r="CY3505" s="280"/>
      <c r="CZ3505" s="280"/>
      <c r="DA3505" s="280"/>
      <c r="DB3505" s="280"/>
      <c r="DC3505" s="280"/>
      <c r="DD3505" s="9"/>
      <c r="DE3505" s="9"/>
      <c r="DF3505" s="9"/>
      <c r="DG3505" s="9"/>
      <c r="DH3505" s="9"/>
      <c r="DI3505" s="9"/>
      <c r="DJ3505" s="9"/>
      <c r="DK3505" s="9"/>
      <c r="DL3505" s="9"/>
      <c r="DM3505" s="9"/>
      <c r="DN3505" s="9"/>
      <c r="DO3505" s="9"/>
      <c r="DP3505" s="9"/>
      <c r="DQ3505" s="9"/>
      <c r="DR3505" s="9"/>
      <c r="DS3505" s="9"/>
      <c r="DT3505" s="9"/>
      <c r="DU3505" s="9"/>
      <c r="DV3505" s="9"/>
      <c r="DW3505" s="9"/>
    </row>
    <row r="3506" spans="1:127" x14ac:dyDescent="0.25">
      <c r="A3506" s="98">
        <v>12</v>
      </c>
      <c r="B3506" s="230" t="s">
        <v>713</v>
      </c>
      <c r="C3506" s="283">
        <v>21</v>
      </c>
      <c r="D3506" s="226">
        <v>43710</v>
      </c>
      <c r="E3506" s="290">
        <v>0.24719907407407407</v>
      </c>
      <c r="F3506" s="98"/>
      <c r="G3506" s="98"/>
      <c r="H3506" s="98"/>
      <c r="I3506" s="98"/>
      <c r="J3506" s="98"/>
      <c r="K3506" s="98"/>
      <c r="L3506" s="98"/>
      <c r="M3506" s="98"/>
      <c r="N3506" s="98"/>
      <c r="O3506" s="98"/>
      <c r="P3506" s="98" t="str">
        <f t="shared" si="54"/>
        <v>12|Transecto TN4|21|20190902|055558</v>
      </c>
      <c r="Q3506" s="283">
        <v>7994438.6490000002</v>
      </c>
      <c r="R3506" s="283">
        <v>597604.57499999995</v>
      </c>
      <c r="S3506" s="283">
        <v>60</v>
      </c>
      <c r="T3506" s="283">
        <v>270</v>
      </c>
      <c r="U3506" s="283">
        <v>7.9</v>
      </c>
      <c r="V3506" s="283">
        <v>1</v>
      </c>
      <c r="W3506" s="283">
        <v>45</v>
      </c>
      <c r="X3506" s="264">
        <v>10</v>
      </c>
      <c r="Y3506" s="283">
        <v>-82.543693540000007</v>
      </c>
      <c r="Z3506" s="283">
        <v>0.16959503300000001</v>
      </c>
      <c r="AA3506" s="283">
        <v>3.4600000999999998E-2</v>
      </c>
      <c r="AB3506" s="283">
        <v>130.09693909999999</v>
      </c>
      <c r="AC3506" s="283">
        <v>37.556488039999998</v>
      </c>
      <c r="AD3506" s="283">
        <v>25.27999878</v>
      </c>
      <c r="AE3506" s="283">
        <v>129.1909637</v>
      </c>
      <c r="AF3506" s="283">
        <v>-5.3574209210000001</v>
      </c>
      <c r="AG3506" s="283">
        <v>-0.59525334799999996</v>
      </c>
      <c r="AH3506" s="236" t="s">
        <v>6</v>
      </c>
      <c r="AI3506" s="101" t="s">
        <v>6</v>
      </c>
      <c r="AJ3506" s="101" t="s">
        <v>6</v>
      </c>
      <c r="AK3506" s="101" t="s">
        <v>6</v>
      </c>
      <c r="AL3506" s="101" t="s">
        <v>6</v>
      </c>
      <c r="AM3506" s="283">
        <v>0</v>
      </c>
      <c r="AN3506" s="283">
        <v>0</v>
      </c>
      <c r="AO3506" s="114" t="s">
        <v>467</v>
      </c>
      <c r="AP3506" s="39"/>
      <c r="AQ3506" s="39"/>
      <c r="AR3506" s="39"/>
      <c r="AS3506" s="39"/>
      <c r="BW3506" s="211"/>
      <c r="BX3506" s="211"/>
      <c r="BY3506" s="211"/>
      <c r="BZ3506" s="211"/>
      <c r="CA3506" s="211"/>
      <c r="CB3506" s="211"/>
      <c r="CC3506" s="211"/>
      <c r="CD3506" s="211"/>
      <c r="CE3506" s="211"/>
      <c r="CF3506" s="211"/>
      <c r="CG3506" s="211"/>
      <c r="CH3506" s="211"/>
      <c r="CI3506" s="211"/>
      <c r="CJ3506" s="211"/>
      <c r="CK3506" s="211"/>
      <c r="CL3506" s="211"/>
      <c r="CM3506" s="211"/>
      <c r="CN3506" s="280"/>
      <c r="CO3506" s="280"/>
      <c r="CP3506" s="280"/>
      <c r="CQ3506" s="280"/>
      <c r="CR3506" s="280"/>
      <c r="CS3506" s="280"/>
      <c r="CT3506" s="280"/>
      <c r="CU3506" s="280"/>
      <c r="CV3506" s="280"/>
      <c r="CW3506" s="280"/>
      <c r="CX3506" s="280"/>
      <c r="CY3506" s="280"/>
      <c r="CZ3506" s="280"/>
      <c r="DA3506" s="280"/>
      <c r="DB3506" s="280"/>
      <c r="DC3506" s="280"/>
      <c r="DD3506" s="9"/>
      <c r="DE3506" s="9"/>
      <c r="DF3506" s="9"/>
      <c r="DG3506" s="9"/>
      <c r="DH3506" s="9"/>
      <c r="DI3506" s="9"/>
      <c r="DJ3506" s="9"/>
      <c r="DK3506" s="9"/>
      <c r="DL3506" s="9"/>
      <c r="DM3506" s="9"/>
      <c r="DN3506" s="9"/>
      <c r="DO3506" s="9"/>
      <c r="DP3506" s="9"/>
      <c r="DQ3506" s="9"/>
      <c r="DR3506" s="9"/>
      <c r="DS3506" s="9"/>
      <c r="DT3506" s="9"/>
      <c r="DU3506" s="9"/>
      <c r="DV3506" s="9"/>
      <c r="DW3506" s="9"/>
    </row>
    <row r="3507" spans="1:127" x14ac:dyDescent="0.25">
      <c r="A3507" s="98">
        <v>12</v>
      </c>
      <c r="B3507" s="230" t="s">
        <v>713</v>
      </c>
      <c r="C3507" s="283">
        <v>22</v>
      </c>
      <c r="D3507" s="226">
        <v>43710</v>
      </c>
      <c r="E3507" s="290">
        <v>0.25459490740740742</v>
      </c>
      <c r="F3507" s="98"/>
      <c r="G3507" s="98"/>
      <c r="H3507" s="98"/>
      <c r="I3507" s="98"/>
      <c r="J3507" s="98"/>
      <c r="K3507" s="98"/>
      <c r="L3507" s="98"/>
      <c r="M3507" s="98"/>
      <c r="N3507" s="98"/>
      <c r="O3507" s="98"/>
      <c r="P3507" s="98" t="str">
        <f t="shared" si="54"/>
        <v>12|Transecto TN4|22|20190902|060637</v>
      </c>
      <c r="Q3507" s="283">
        <v>7994555.8739999998</v>
      </c>
      <c r="R3507" s="283">
        <v>595185.71299999999</v>
      </c>
      <c r="S3507" s="283">
        <v>58</v>
      </c>
      <c r="T3507" s="283">
        <v>270</v>
      </c>
      <c r="U3507" s="283">
        <v>8.6999999999999993</v>
      </c>
      <c r="V3507" s="283">
        <v>1</v>
      </c>
      <c r="W3507" s="283">
        <v>45</v>
      </c>
      <c r="X3507" s="264">
        <v>20</v>
      </c>
      <c r="Y3507" s="283">
        <v>-64.589775090000003</v>
      </c>
      <c r="Z3507" s="283">
        <v>0.16533718999999999</v>
      </c>
      <c r="AA3507" s="283">
        <v>3.3199999000000001E-2</v>
      </c>
      <c r="AB3507" s="283">
        <v>125.8684464</v>
      </c>
      <c r="AC3507" s="283">
        <v>37.554100040000002</v>
      </c>
      <c r="AD3507" s="283">
        <v>25.309999470000001</v>
      </c>
      <c r="AE3507" s="283">
        <v>128.9098358</v>
      </c>
      <c r="AF3507" s="283">
        <v>-5.3402657509999996</v>
      </c>
      <c r="AG3507" s="283">
        <v>-0.66310989899999995</v>
      </c>
      <c r="AH3507" s="236" t="s">
        <v>6</v>
      </c>
      <c r="AI3507" s="101" t="s">
        <v>6</v>
      </c>
      <c r="AJ3507" s="101" t="s">
        <v>6</v>
      </c>
      <c r="AK3507" s="101" t="s">
        <v>6</v>
      </c>
      <c r="AL3507" s="101" t="s">
        <v>6</v>
      </c>
      <c r="AM3507" s="283">
        <v>0</v>
      </c>
      <c r="AN3507" s="283">
        <v>0</v>
      </c>
      <c r="AO3507" s="114" t="s">
        <v>467</v>
      </c>
      <c r="AP3507" s="39"/>
      <c r="AQ3507" s="39"/>
      <c r="AR3507" s="39"/>
      <c r="AS3507" s="39"/>
      <c r="BW3507" s="211"/>
      <c r="BX3507" s="211"/>
      <c r="BY3507" s="211"/>
      <c r="BZ3507" s="211"/>
      <c r="CA3507" s="211"/>
      <c r="CB3507" s="211"/>
      <c r="CC3507" s="211"/>
      <c r="CD3507" s="211"/>
      <c r="CE3507" s="211"/>
      <c r="CF3507" s="211"/>
      <c r="CG3507" s="211"/>
      <c r="CH3507" s="211"/>
      <c r="CI3507" s="211"/>
      <c r="CJ3507" s="211"/>
      <c r="CK3507" s="211"/>
      <c r="CL3507" s="211"/>
      <c r="CM3507" s="211"/>
      <c r="CN3507" s="280"/>
      <c r="CO3507" s="280"/>
      <c r="CP3507" s="280"/>
      <c r="CQ3507" s="280"/>
      <c r="CR3507" s="280"/>
      <c r="CS3507" s="280"/>
      <c r="CT3507" s="280"/>
      <c r="CU3507" s="280"/>
      <c r="CV3507" s="280"/>
      <c r="CW3507" s="280"/>
      <c r="CX3507" s="280"/>
      <c r="CY3507" s="280"/>
      <c r="CZ3507" s="280"/>
      <c r="DA3507" s="280"/>
      <c r="DB3507" s="280"/>
      <c r="DC3507" s="280"/>
      <c r="DD3507" s="9"/>
      <c r="DE3507" s="9"/>
      <c r="DF3507" s="9"/>
      <c r="DG3507" s="9"/>
      <c r="DH3507" s="9"/>
      <c r="DI3507" s="9"/>
      <c r="DJ3507" s="9"/>
      <c r="DK3507" s="9"/>
      <c r="DL3507" s="9"/>
      <c r="DM3507" s="9"/>
      <c r="DN3507" s="9"/>
      <c r="DO3507" s="9"/>
      <c r="DP3507" s="9"/>
      <c r="DQ3507" s="9"/>
      <c r="DR3507" s="9"/>
      <c r="DS3507" s="9"/>
      <c r="DT3507" s="9"/>
      <c r="DU3507" s="9"/>
      <c r="DV3507" s="9"/>
      <c r="DW3507" s="9"/>
    </row>
    <row r="3508" spans="1:127" x14ac:dyDescent="0.25">
      <c r="A3508" s="98">
        <v>12</v>
      </c>
      <c r="B3508" s="230" t="s">
        <v>713</v>
      </c>
      <c r="C3508" s="283">
        <v>23</v>
      </c>
      <c r="D3508" s="226">
        <v>43710</v>
      </c>
      <c r="E3508" s="290">
        <v>0.26250000000000001</v>
      </c>
      <c r="F3508" s="98"/>
      <c r="G3508" s="98"/>
      <c r="H3508" s="98"/>
      <c r="I3508" s="98"/>
      <c r="J3508" s="98"/>
      <c r="K3508" s="98"/>
      <c r="L3508" s="98"/>
      <c r="M3508" s="98"/>
      <c r="N3508" s="98"/>
      <c r="O3508" s="98"/>
      <c r="P3508" s="98" t="str">
        <f t="shared" si="54"/>
        <v>12|Transecto TN4|23|20190902|061800</v>
      </c>
      <c r="Q3508" s="283">
        <v>7994430.4800000004</v>
      </c>
      <c r="R3508" s="283">
        <v>592587.38600000006</v>
      </c>
      <c r="S3508" s="283">
        <v>50</v>
      </c>
      <c r="T3508" s="283">
        <v>270</v>
      </c>
      <c r="U3508" s="283">
        <v>7.37</v>
      </c>
      <c r="V3508" s="283">
        <v>1</v>
      </c>
      <c r="W3508" s="283">
        <v>45</v>
      </c>
      <c r="X3508" s="264">
        <v>10</v>
      </c>
      <c r="Y3508" s="283">
        <v>-64.589775090000003</v>
      </c>
      <c r="Z3508" s="283">
        <v>0.16533718999999999</v>
      </c>
      <c r="AA3508" s="283">
        <v>3.3199999000000001E-2</v>
      </c>
      <c r="AB3508" s="283">
        <v>125.8684464</v>
      </c>
      <c r="AC3508" s="283">
        <v>37.554100040000002</v>
      </c>
      <c r="AD3508" s="283">
        <v>25.309999470000001</v>
      </c>
      <c r="AE3508" s="283">
        <v>128.9098358</v>
      </c>
      <c r="AF3508" s="283">
        <v>-5.3402657509999996</v>
      </c>
      <c r="AG3508" s="283">
        <v>-0.66310989899999995</v>
      </c>
      <c r="AH3508" s="236" t="s">
        <v>6</v>
      </c>
      <c r="AI3508" s="101" t="s">
        <v>6</v>
      </c>
      <c r="AJ3508" s="101" t="s">
        <v>6</v>
      </c>
      <c r="AK3508" s="101" t="s">
        <v>6</v>
      </c>
      <c r="AL3508" s="101" t="s">
        <v>6</v>
      </c>
      <c r="AM3508" s="283">
        <v>0</v>
      </c>
      <c r="AN3508" s="283">
        <v>0</v>
      </c>
      <c r="AO3508" s="114" t="s">
        <v>467</v>
      </c>
      <c r="AP3508" s="39"/>
      <c r="AQ3508" s="39"/>
      <c r="AR3508" s="39"/>
      <c r="AS3508" s="39"/>
      <c r="BW3508" s="211"/>
      <c r="BX3508" s="211"/>
      <c r="BY3508" s="211"/>
      <c r="BZ3508" s="211"/>
      <c r="CA3508" s="211"/>
      <c r="CB3508" s="211"/>
      <c r="CC3508" s="211"/>
      <c r="CD3508" s="211"/>
      <c r="CE3508" s="211"/>
      <c r="CF3508" s="211"/>
      <c r="CG3508" s="211"/>
      <c r="CH3508" s="211"/>
      <c r="CI3508" s="211"/>
      <c r="CJ3508" s="211"/>
      <c r="CK3508" s="211"/>
      <c r="CL3508" s="211"/>
      <c r="CM3508" s="211"/>
      <c r="CN3508" s="280"/>
      <c r="CO3508" s="280"/>
      <c r="CP3508" s="280"/>
      <c r="CQ3508" s="280"/>
      <c r="CR3508" s="280"/>
      <c r="CS3508" s="280"/>
      <c r="CT3508" s="280"/>
      <c r="CU3508" s="280"/>
      <c r="CV3508" s="280"/>
      <c r="CW3508" s="280"/>
      <c r="CX3508" s="280"/>
      <c r="CY3508" s="280"/>
      <c r="CZ3508" s="280"/>
      <c r="DA3508" s="280"/>
      <c r="DB3508" s="280"/>
      <c r="DC3508" s="280"/>
      <c r="DD3508" s="9"/>
      <c r="DE3508" s="9"/>
      <c r="DF3508" s="9"/>
      <c r="DG3508" s="9"/>
      <c r="DH3508" s="9"/>
      <c r="DI3508" s="9"/>
      <c r="DJ3508" s="9"/>
      <c r="DK3508" s="9"/>
      <c r="DL3508" s="9"/>
      <c r="DM3508" s="9"/>
      <c r="DN3508" s="9"/>
      <c r="DO3508" s="9"/>
      <c r="DP3508" s="9"/>
      <c r="DQ3508" s="9"/>
      <c r="DR3508" s="9"/>
      <c r="DS3508" s="9"/>
      <c r="DT3508" s="9"/>
      <c r="DU3508" s="9"/>
      <c r="DV3508" s="9"/>
      <c r="DW3508" s="9"/>
    </row>
    <row r="3509" spans="1:127" x14ac:dyDescent="0.25">
      <c r="A3509" s="98">
        <v>12</v>
      </c>
      <c r="B3509" s="230" t="s">
        <v>713</v>
      </c>
      <c r="C3509" s="283">
        <v>24</v>
      </c>
      <c r="D3509" s="226">
        <v>43710</v>
      </c>
      <c r="E3509" s="290">
        <v>0.27037037037037037</v>
      </c>
      <c r="F3509" s="98"/>
      <c r="G3509" s="98"/>
      <c r="H3509" s="98"/>
      <c r="I3509" s="98"/>
      <c r="J3509" s="98"/>
      <c r="K3509" s="98"/>
      <c r="L3509" s="98"/>
      <c r="M3509" s="98"/>
      <c r="N3509" s="98"/>
      <c r="O3509" s="98"/>
      <c r="P3509" s="98" t="str">
        <f t="shared" si="54"/>
        <v>12|Transecto TN4|24|20190902|062920</v>
      </c>
      <c r="Q3509" s="283">
        <v>7994425.3559999997</v>
      </c>
      <c r="R3509" s="283">
        <v>590035.45700000005</v>
      </c>
      <c r="S3509" s="283">
        <v>42</v>
      </c>
      <c r="T3509" s="283">
        <v>270</v>
      </c>
      <c r="U3509" s="283">
        <v>7.42</v>
      </c>
      <c r="V3509" s="283">
        <v>2</v>
      </c>
      <c r="W3509" s="283">
        <v>45</v>
      </c>
      <c r="X3509" s="264">
        <v>40</v>
      </c>
      <c r="Y3509" s="283">
        <v>-50.043792719999999</v>
      </c>
      <c r="Z3509" s="283">
        <v>0.15259388099999999</v>
      </c>
      <c r="AA3509" s="283">
        <v>3.0999999E-2</v>
      </c>
      <c r="AB3509" s="283">
        <v>121.61649319999999</v>
      </c>
      <c r="AC3509" s="283">
        <v>37.547569269999997</v>
      </c>
      <c r="AD3509" s="283">
        <v>25.340000150000002</v>
      </c>
      <c r="AE3509" s="283">
        <v>128.5892029</v>
      </c>
      <c r="AF3509" s="283">
        <v>-5.3278059960000004</v>
      </c>
      <c r="AG3509" s="283">
        <v>-0.73225820100000005</v>
      </c>
      <c r="AH3509" s="236" t="s">
        <v>6</v>
      </c>
      <c r="AI3509" s="101" t="s">
        <v>6</v>
      </c>
      <c r="AJ3509" s="101" t="s">
        <v>6</v>
      </c>
      <c r="AK3509" s="101" t="s">
        <v>6</v>
      </c>
      <c r="AL3509" s="101" t="s">
        <v>6</v>
      </c>
      <c r="AM3509" s="283">
        <v>3</v>
      </c>
      <c r="AN3509" s="283">
        <v>1</v>
      </c>
      <c r="AO3509" s="114" t="s">
        <v>467</v>
      </c>
      <c r="AP3509" s="39"/>
      <c r="AQ3509" s="39"/>
      <c r="AR3509" s="39"/>
      <c r="AS3509" s="39"/>
      <c r="BW3509" s="211"/>
      <c r="BX3509" s="211"/>
      <c r="BY3509" s="211"/>
      <c r="BZ3509" s="211"/>
      <c r="CA3509" s="211"/>
      <c r="CB3509" s="211"/>
      <c r="CC3509" s="211"/>
      <c r="CD3509" s="211"/>
      <c r="CE3509" s="211"/>
      <c r="CF3509" s="211"/>
      <c r="CG3509" s="211"/>
      <c r="CH3509" s="211"/>
      <c r="CI3509" s="211"/>
      <c r="CJ3509" s="211"/>
      <c r="CK3509" s="211"/>
      <c r="CL3509" s="211"/>
      <c r="CM3509" s="211"/>
      <c r="CN3509" s="280"/>
      <c r="CO3509" s="280"/>
      <c r="CP3509" s="280"/>
      <c r="CQ3509" s="280"/>
      <c r="CR3509" s="280"/>
      <c r="CS3509" s="280"/>
      <c r="CT3509" s="280"/>
      <c r="CU3509" s="280"/>
      <c r="CV3509" s="280"/>
      <c r="CW3509" s="280"/>
      <c r="CX3509" s="280"/>
      <c r="CY3509" s="280"/>
      <c r="CZ3509" s="280"/>
      <c r="DA3509" s="280"/>
      <c r="DB3509" s="280"/>
      <c r="DC3509" s="280"/>
      <c r="DD3509" s="9"/>
      <c r="DE3509" s="9"/>
      <c r="DF3509" s="9"/>
      <c r="DG3509" s="9"/>
      <c r="DH3509" s="9"/>
      <c r="DI3509" s="9"/>
      <c r="DJ3509" s="9"/>
      <c r="DK3509" s="9"/>
      <c r="DL3509" s="9"/>
      <c r="DM3509" s="9"/>
      <c r="DN3509" s="9"/>
      <c r="DO3509" s="9"/>
      <c r="DP3509" s="9"/>
      <c r="DQ3509" s="9"/>
      <c r="DR3509" s="9"/>
      <c r="DS3509" s="9"/>
      <c r="DT3509" s="9"/>
      <c r="DU3509" s="9"/>
      <c r="DV3509" s="9"/>
      <c r="DW3509" s="9"/>
    </row>
    <row r="3510" spans="1:127" x14ac:dyDescent="0.25">
      <c r="A3510" s="98">
        <v>12</v>
      </c>
      <c r="B3510" s="230" t="s">
        <v>713</v>
      </c>
      <c r="C3510" s="283">
        <v>25</v>
      </c>
      <c r="D3510" s="226">
        <v>43710</v>
      </c>
      <c r="E3510" s="290">
        <v>0.27824074074074073</v>
      </c>
      <c r="F3510" s="98"/>
      <c r="G3510" s="98"/>
      <c r="H3510" s="98"/>
      <c r="I3510" s="98"/>
      <c r="J3510" s="98"/>
      <c r="K3510" s="98"/>
      <c r="L3510" s="98"/>
      <c r="M3510" s="98"/>
      <c r="N3510" s="98"/>
      <c r="O3510" s="98"/>
      <c r="P3510" s="98" t="str">
        <f t="shared" si="54"/>
        <v>12|Transecto TN4|25|20190902|064040</v>
      </c>
      <c r="Q3510" s="283">
        <v>7994332.5120000001</v>
      </c>
      <c r="R3510" s="283">
        <v>587491.97600000002</v>
      </c>
      <c r="S3510" s="283">
        <v>40</v>
      </c>
      <c r="T3510" s="283">
        <v>270</v>
      </c>
      <c r="U3510" s="283">
        <v>8.19</v>
      </c>
      <c r="V3510" s="283">
        <v>2</v>
      </c>
      <c r="W3510" s="283">
        <v>45</v>
      </c>
      <c r="X3510" s="264">
        <v>40</v>
      </c>
      <c r="Y3510" s="283">
        <v>-39.209770200000001</v>
      </c>
      <c r="Z3510" s="283">
        <v>0.154292598</v>
      </c>
      <c r="AA3510" s="283">
        <v>3.1399998999999998E-2</v>
      </c>
      <c r="AB3510" s="283">
        <v>117.40363309999999</v>
      </c>
      <c r="AC3510" s="283">
        <v>37.536895749999999</v>
      </c>
      <c r="AD3510" s="283">
        <v>25.369998930000001</v>
      </c>
      <c r="AE3510" s="283">
        <v>128.32960510000001</v>
      </c>
      <c r="AF3510" s="283">
        <v>-5.3200416559999999</v>
      </c>
      <c r="AG3510" s="283">
        <v>-0.80269801600000001</v>
      </c>
      <c r="AH3510" s="236" t="s">
        <v>6</v>
      </c>
      <c r="AI3510" s="101" t="s">
        <v>6</v>
      </c>
      <c r="AJ3510" s="101" t="s">
        <v>6</v>
      </c>
      <c r="AK3510" s="101" t="s">
        <v>6</v>
      </c>
      <c r="AL3510" s="101" t="s">
        <v>6</v>
      </c>
      <c r="AM3510" s="283">
        <v>2</v>
      </c>
      <c r="AN3510" s="283">
        <v>1</v>
      </c>
      <c r="AO3510" s="114" t="s">
        <v>467</v>
      </c>
      <c r="AP3510" s="39"/>
      <c r="AQ3510" s="39"/>
      <c r="AR3510" s="39"/>
      <c r="AS3510" s="39"/>
      <c r="BW3510" s="211"/>
      <c r="BX3510" s="211"/>
      <c r="BY3510" s="211"/>
      <c r="BZ3510" s="211"/>
      <c r="CA3510" s="211"/>
      <c r="CB3510" s="211"/>
      <c r="CC3510" s="211"/>
      <c r="CD3510" s="211"/>
      <c r="CE3510" s="211"/>
      <c r="CF3510" s="211"/>
      <c r="CG3510" s="211"/>
      <c r="CH3510" s="211"/>
      <c r="CI3510" s="211"/>
      <c r="CJ3510" s="211"/>
      <c r="CK3510" s="211"/>
      <c r="CL3510" s="211"/>
      <c r="CM3510" s="211"/>
      <c r="CN3510" s="280"/>
      <c r="CO3510" s="280"/>
      <c r="CP3510" s="280"/>
      <c r="CQ3510" s="280"/>
      <c r="CR3510" s="280"/>
      <c r="CS3510" s="280"/>
      <c r="CT3510" s="280"/>
      <c r="CU3510" s="280"/>
      <c r="CV3510" s="280"/>
      <c r="CW3510" s="280"/>
      <c r="CX3510" s="280"/>
      <c r="CY3510" s="280"/>
      <c r="CZ3510" s="280"/>
      <c r="DA3510" s="280"/>
      <c r="DB3510" s="280"/>
      <c r="DC3510" s="280"/>
      <c r="DD3510" s="9"/>
      <c r="DE3510" s="9"/>
      <c r="DF3510" s="9"/>
      <c r="DG3510" s="9"/>
      <c r="DH3510" s="9"/>
      <c r="DI3510" s="9"/>
      <c r="DJ3510" s="9"/>
      <c r="DK3510" s="9"/>
      <c r="DL3510" s="9"/>
      <c r="DM3510" s="9"/>
      <c r="DN3510" s="9"/>
      <c r="DO3510" s="9"/>
      <c r="DP3510" s="9"/>
      <c r="DQ3510" s="9"/>
      <c r="DR3510" s="9"/>
      <c r="DS3510" s="9"/>
      <c r="DT3510" s="9"/>
      <c r="DU3510" s="9"/>
      <c r="DV3510" s="9"/>
      <c r="DW3510" s="9"/>
    </row>
    <row r="3511" spans="1:127" x14ac:dyDescent="0.25">
      <c r="A3511" s="98">
        <v>12</v>
      </c>
      <c r="B3511" s="230" t="s">
        <v>713</v>
      </c>
      <c r="C3511" s="283">
        <v>26</v>
      </c>
      <c r="D3511" s="226">
        <v>43710</v>
      </c>
      <c r="E3511" s="290">
        <v>0.28563657407407406</v>
      </c>
      <c r="F3511" s="98"/>
      <c r="G3511" s="98"/>
      <c r="H3511" s="98"/>
      <c r="I3511" s="98"/>
      <c r="J3511" s="98"/>
      <c r="K3511" s="98"/>
      <c r="L3511" s="98"/>
      <c r="M3511" s="98"/>
      <c r="N3511" s="98"/>
      <c r="O3511" s="98"/>
      <c r="P3511" s="98" t="str">
        <f t="shared" si="54"/>
        <v>12|Transecto TN4|26|20190902|065119</v>
      </c>
      <c r="Q3511" s="283">
        <v>7994380.21</v>
      </c>
      <c r="R3511" s="283">
        <v>585172.81799999997</v>
      </c>
      <c r="S3511" s="283">
        <v>38</v>
      </c>
      <c r="T3511" s="283">
        <v>270</v>
      </c>
      <c r="U3511" s="283">
        <v>6.5</v>
      </c>
      <c r="V3511" s="283">
        <v>2</v>
      </c>
      <c r="W3511" s="283">
        <v>45</v>
      </c>
      <c r="X3511" s="264">
        <v>40</v>
      </c>
      <c r="Y3511" s="283">
        <v>-39.209770200000001</v>
      </c>
      <c r="Z3511" s="283">
        <v>0.154292598</v>
      </c>
      <c r="AA3511" s="283">
        <v>3.1399998999999998E-2</v>
      </c>
      <c r="AB3511" s="283">
        <v>117.40363309999999</v>
      </c>
      <c r="AC3511" s="283">
        <v>37.536895749999999</v>
      </c>
      <c r="AD3511" s="283">
        <v>25.369998930000001</v>
      </c>
      <c r="AE3511" s="283">
        <v>128.32960510000001</v>
      </c>
      <c r="AF3511" s="283">
        <v>-5.3200416559999999</v>
      </c>
      <c r="AG3511" s="283">
        <v>-0.80269801600000001</v>
      </c>
      <c r="AH3511" s="236" t="s">
        <v>6</v>
      </c>
      <c r="AI3511" s="101" t="s">
        <v>6</v>
      </c>
      <c r="AJ3511" s="101" t="s">
        <v>6</v>
      </c>
      <c r="AK3511" s="101" t="s">
        <v>6</v>
      </c>
      <c r="AL3511" s="101" t="s">
        <v>6</v>
      </c>
      <c r="AM3511" s="283">
        <v>1</v>
      </c>
      <c r="AN3511" s="283">
        <v>1</v>
      </c>
      <c r="AO3511" s="114" t="s">
        <v>467</v>
      </c>
      <c r="AP3511" s="39"/>
      <c r="AQ3511" s="39"/>
      <c r="AR3511" s="39"/>
      <c r="AS3511" s="39"/>
      <c r="BW3511" s="211"/>
      <c r="BX3511" s="211"/>
      <c r="BY3511" s="211"/>
      <c r="BZ3511" s="211"/>
      <c r="CA3511" s="211"/>
      <c r="CB3511" s="211"/>
      <c r="CC3511" s="211"/>
      <c r="CD3511" s="211"/>
      <c r="CE3511" s="211"/>
      <c r="CF3511" s="211"/>
      <c r="CG3511" s="211"/>
      <c r="CH3511" s="211"/>
      <c r="CI3511" s="211"/>
      <c r="CJ3511" s="211"/>
      <c r="CK3511" s="211"/>
      <c r="CL3511" s="211"/>
      <c r="CM3511" s="211"/>
      <c r="CN3511" s="280"/>
      <c r="CO3511" s="280"/>
      <c r="CP3511" s="280"/>
      <c r="CQ3511" s="280"/>
      <c r="CR3511" s="280"/>
      <c r="CS3511" s="280"/>
      <c r="CT3511" s="280"/>
      <c r="CU3511" s="280"/>
      <c r="CV3511" s="280"/>
      <c r="CW3511" s="280"/>
      <c r="CX3511" s="280"/>
      <c r="CY3511" s="280"/>
      <c r="CZ3511" s="280"/>
      <c r="DA3511" s="280"/>
      <c r="DB3511" s="280"/>
      <c r="DC3511" s="280"/>
      <c r="DD3511" s="9"/>
      <c r="DE3511" s="9"/>
      <c r="DF3511" s="9"/>
      <c r="DG3511" s="9"/>
      <c r="DH3511" s="9"/>
      <c r="DI3511" s="9"/>
      <c r="DJ3511" s="9"/>
      <c r="DK3511" s="9"/>
      <c r="DL3511" s="9"/>
      <c r="DM3511" s="9"/>
      <c r="DN3511" s="9"/>
      <c r="DO3511" s="9"/>
      <c r="DP3511" s="9"/>
      <c r="DQ3511" s="9"/>
      <c r="DR3511" s="9"/>
      <c r="DS3511" s="9"/>
      <c r="DT3511" s="9"/>
      <c r="DU3511" s="9"/>
      <c r="DV3511" s="9"/>
      <c r="DW3511" s="9"/>
    </row>
    <row r="3512" spans="1:127" x14ac:dyDescent="0.25">
      <c r="A3512" s="98">
        <v>12</v>
      </c>
      <c r="B3512" s="230" t="s">
        <v>713</v>
      </c>
      <c r="C3512" s="283">
        <v>27</v>
      </c>
      <c r="D3512" s="226">
        <v>43710</v>
      </c>
      <c r="E3512" s="290">
        <v>0.29385416666666669</v>
      </c>
      <c r="F3512" s="98"/>
      <c r="G3512" s="98"/>
      <c r="H3512" s="98"/>
      <c r="I3512" s="98"/>
      <c r="J3512" s="98"/>
      <c r="K3512" s="98"/>
      <c r="L3512" s="98"/>
      <c r="M3512" s="98"/>
      <c r="N3512" s="98"/>
      <c r="O3512" s="98"/>
      <c r="P3512" s="98" t="str">
        <f t="shared" si="54"/>
        <v>12|Transecto TN4|27|20190902|070309</v>
      </c>
      <c r="Q3512" s="283">
        <v>7994359.9160000002</v>
      </c>
      <c r="R3512" s="283">
        <v>582587.924</v>
      </c>
      <c r="S3512" s="283">
        <v>41</v>
      </c>
      <c r="T3512" s="283">
        <v>270</v>
      </c>
      <c r="U3512" s="283">
        <v>7.13</v>
      </c>
      <c r="V3512" s="283">
        <v>2</v>
      </c>
      <c r="W3512" s="283">
        <v>45</v>
      </c>
      <c r="X3512" s="264">
        <v>40</v>
      </c>
      <c r="Y3512" s="283">
        <v>-38.23958588</v>
      </c>
      <c r="Z3512" s="283">
        <v>0.17378497100000001</v>
      </c>
      <c r="AA3512" s="283">
        <v>3.3799997999999998E-2</v>
      </c>
      <c r="AB3512" s="283">
        <v>113.3138046</v>
      </c>
      <c r="AC3512" s="283">
        <v>37.526226039999997</v>
      </c>
      <c r="AD3512" s="283">
        <v>25.399999619999999</v>
      </c>
      <c r="AE3512" s="283">
        <v>128.13102720000001</v>
      </c>
      <c r="AF3512" s="283">
        <v>-5.3122773170000004</v>
      </c>
      <c r="AG3512" s="283">
        <v>-0.87313783199999995</v>
      </c>
      <c r="AH3512" s="236" t="s">
        <v>6</v>
      </c>
      <c r="AI3512" s="101" t="s">
        <v>6</v>
      </c>
      <c r="AJ3512" s="101" t="s">
        <v>6</v>
      </c>
      <c r="AK3512" s="101" t="s">
        <v>6</v>
      </c>
      <c r="AL3512" s="101" t="s">
        <v>6</v>
      </c>
      <c r="AM3512" s="283">
        <v>0</v>
      </c>
      <c r="AN3512" s="283">
        <v>0</v>
      </c>
      <c r="AO3512" s="114" t="s">
        <v>467</v>
      </c>
      <c r="AP3512" s="39"/>
      <c r="AQ3512" s="39"/>
      <c r="AR3512" s="39"/>
      <c r="AS3512" s="39"/>
      <c r="BW3512" s="211"/>
      <c r="BX3512" s="211"/>
      <c r="BY3512" s="211"/>
      <c r="BZ3512" s="211"/>
      <c r="CA3512" s="211"/>
      <c r="CB3512" s="211"/>
      <c r="CC3512" s="211"/>
      <c r="CD3512" s="211"/>
      <c r="CE3512" s="211"/>
      <c r="CF3512" s="211"/>
      <c r="CG3512" s="211"/>
      <c r="CH3512" s="211"/>
      <c r="CI3512" s="211"/>
      <c r="CJ3512" s="211"/>
      <c r="CK3512" s="211"/>
      <c r="CL3512" s="211"/>
      <c r="CM3512" s="211"/>
      <c r="CN3512" s="280"/>
      <c r="CO3512" s="280"/>
      <c r="CP3512" s="280"/>
      <c r="CQ3512" s="280"/>
      <c r="CR3512" s="280"/>
      <c r="CS3512" s="280"/>
      <c r="CT3512" s="280"/>
      <c r="CU3512" s="280"/>
      <c r="CV3512" s="280"/>
      <c r="CW3512" s="280"/>
      <c r="CX3512" s="280"/>
      <c r="CY3512" s="280"/>
      <c r="CZ3512" s="280"/>
      <c r="DA3512" s="280"/>
      <c r="DB3512" s="280"/>
      <c r="DC3512" s="280"/>
      <c r="DD3512" s="9"/>
      <c r="DE3512" s="9"/>
      <c r="DF3512" s="9"/>
      <c r="DG3512" s="9"/>
      <c r="DH3512" s="9"/>
      <c r="DI3512" s="9"/>
      <c r="DJ3512" s="9"/>
      <c r="DK3512" s="9"/>
      <c r="DL3512" s="9"/>
      <c r="DM3512" s="9"/>
      <c r="DN3512" s="9"/>
      <c r="DO3512" s="9"/>
      <c r="DP3512" s="9"/>
      <c r="DQ3512" s="9"/>
      <c r="DR3512" s="9"/>
      <c r="DS3512" s="9"/>
      <c r="DT3512" s="9"/>
      <c r="DU3512" s="9"/>
      <c r="DV3512" s="9"/>
      <c r="DW3512" s="9"/>
    </row>
    <row r="3513" spans="1:127" x14ac:dyDescent="0.25">
      <c r="A3513" s="98">
        <v>12</v>
      </c>
      <c r="B3513" s="230" t="s">
        <v>713</v>
      </c>
      <c r="C3513" s="283">
        <v>28</v>
      </c>
      <c r="D3513" s="226">
        <v>43710</v>
      </c>
      <c r="E3513" s="290">
        <v>0.30128472222222219</v>
      </c>
      <c r="F3513" s="98"/>
      <c r="G3513" s="98"/>
      <c r="H3513" s="98"/>
      <c r="I3513" s="98"/>
      <c r="J3513" s="98"/>
      <c r="K3513" s="98"/>
      <c r="L3513" s="98"/>
      <c r="M3513" s="98"/>
      <c r="N3513" s="98"/>
      <c r="O3513" s="98"/>
      <c r="P3513" s="98" t="str">
        <f t="shared" si="54"/>
        <v>12|Transecto TN4|28|20190902|071351</v>
      </c>
      <c r="Q3513" s="283">
        <v>7994407.199</v>
      </c>
      <c r="R3513" s="283">
        <v>580279.37300000002</v>
      </c>
      <c r="S3513" s="283">
        <v>42</v>
      </c>
      <c r="T3513" s="283">
        <v>270</v>
      </c>
      <c r="U3513" s="283">
        <v>6.6</v>
      </c>
      <c r="V3513" s="283">
        <v>2</v>
      </c>
      <c r="W3513" s="283">
        <v>45</v>
      </c>
      <c r="X3513" s="264">
        <v>40</v>
      </c>
      <c r="Y3513" s="283">
        <v>-38.23958588</v>
      </c>
      <c r="Z3513" s="283">
        <v>0.17378497100000001</v>
      </c>
      <c r="AA3513" s="283">
        <v>3.3799997999999998E-2</v>
      </c>
      <c r="AB3513" s="283">
        <v>113.3138046</v>
      </c>
      <c r="AC3513" s="283">
        <v>37.526226039999997</v>
      </c>
      <c r="AD3513" s="283">
        <v>25.399999619999999</v>
      </c>
      <c r="AE3513" s="283">
        <v>128.13102720000001</v>
      </c>
      <c r="AF3513" s="283">
        <v>-5.3122773170000004</v>
      </c>
      <c r="AG3513" s="283">
        <v>-0.87313783199999995</v>
      </c>
      <c r="AH3513" s="236" t="s">
        <v>6</v>
      </c>
      <c r="AI3513" s="101" t="s">
        <v>6</v>
      </c>
      <c r="AJ3513" s="101" t="s">
        <v>6</v>
      </c>
      <c r="AK3513" s="101" t="s">
        <v>6</v>
      </c>
      <c r="AL3513" s="101" t="s">
        <v>6</v>
      </c>
      <c r="AM3513" s="283">
        <v>3</v>
      </c>
      <c r="AN3513" s="283">
        <v>1</v>
      </c>
      <c r="AO3513" s="114" t="s">
        <v>467</v>
      </c>
      <c r="AP3513" s="39"/>
      <c r="AQ3513" s="39"/>
      <c r="AR3513" s="39"/>
      <c r="AS3513" s="39"/>
      <c r="BW3513" s="211"/>
      <c r="BX3513" s="211"/>
      <c r="BY3513" s="211"/>
      <c r="BZ3513" s="211"/>
      <c r="CA3513" s="211"/>
      <c r="CB3513" s="211"/>
      <c r="CC3513" s="211"/>
      <c r="CD3513" s="211"/>
      <c r="CE3513" s="211"/>
      <c r="CF3513" s="211"/>
      <c r="CG3513" s="211"/>
      <c r="CH3513" s="211"/>
      <c r="CI3513" s="211"/>
      <c r="CJ3513" s="211"/>
      <c r="CK3513" s="211"/>
      <c r="CL3513" s="211"/>
      <c r="CM3513" s="211"/>
      <c r="CN3513" s="280"/>
      <c r="CO3513" s="280"/>
      <c r="CP3513" s="280"/>
      <c r="CQ3513" s="280"/>
      <c r="CR3513" s="280"/>
      <c r="CS3513" s="280"/>
      <c r="CT3513" s="280"/>
      <c r="CU3513" s="280"/>
      <c r="CV3513" s="280"/>
      <c r="CW3513" s="280"/>
      <c r="CX3513" s="280"/>
      <c r="CY3513" s="280"/>
      <c r="CZ3513" s="280"/>
      <c r="DA3513" s="280"/>
      <c r="DB3513" s="280"/>
      <c r="DC3513" s="280"/>
      <c r="DD3513" s="9"/>
      <c r="DE3513" s="9"/>
      <c r="DF3513" s="9"/>
      <c r="DG3513" s="9"/>
      <c r="DH3513" s="9"/>
      <c r="DI3513" s="9"/>
      <c r="DJ3513" s="9"/>
      <c r="DK3513" s="9"/>
      <c r="DL3513" s="9"/>
      <c r="DM3513" s="9"/>
      <c r="DN3513" s="9"/>
      <c r="DO3513" s="9"/>
      <c r="DP3513" s="9"/>
      <c r="DQ3513" s="9"/>
      <c r="DR3513" s="9"/>
      <c r="DS3513" s="9"/>
      <c r="DT3513" s="9"/>
      <c r="DU3513" s="9"/>
      <c r="DV3513" s="9"/>
      <c r="DW3513" s="9"/>
    </row>
    <row r="3514" spans="1:127" x14ac:dyDescent="0.25">
      <c r="A3514" s="98">
        <v>12</v>
      </c>
      <c r="B3514" s="230" t="s">
        <v>713</v>
      </c>
      <c r="C3514" s="283">
        <v>29</v>
      </c>
      <c r="D3514" s="226">
        <v>43710</v>
      </c>
      <c r="E3514" s="290">
        <v>0.30880787037037039</v>
      </c>
      <c r="F3514" s="98"/>
      <c r="G3514" s="98"/>
      <c r="H3514" s="98"/>
      <c r="I3514" s="98"/>
      <c r="J3514" s="98"/>
      <c r="K3514" s="98"/>
      <c r="L3514" s="98"/>
      <c r="M3514" s="98"/>
      <c r="N3514" s="98"/>
      <c r="O3514" s="98"/>
      <c r="P3514" s="98" t="str">
        <f t="shared" si="54"/>
        <v>12|Transecto TN4|29|20190902|072441</v>
      </c>
      <c r="Q3514" s="283">
        <v>7994436.0039999997</v>
      </c>
      <c r="R3514" s="283">
        <v>577977.17000000004</v>
      </c>
      <c r="S3514" s="283">
        <v>36</v>
      </c>
      <c r="T3514" s="283">
        <v>270</v>
      </c>
      <c r="U3514" s="283">
        <v>7.72</v>
      </c>
      <c r="V3514" s="283">
        <v>2</v>
      </c>
      <c r="W3514" s="283">
        <v>45</v>
      </c>
      <c r="X3514" s="264">
        <v>40</v>
      </c>
      <c r="Y3514" s="283">
        <v>-34.337459559999999</v>
      </c>
      <c r="Z3514" s="283">
        <v>0.18389615400000001</v>
      </c>
      <c r="AA3514" s="283">
        <v>3.5799998999999999E-2</v>
      </c>
      <c r="AB3514" s="283">
        <v>109.16831209999999</v>
      </c>
      <c r="AC3514" s="283">
        <v>37.51555252</v>
      </c>
      <c r="AD3514" s="283">
        <v>25.369998930000001</v>
      </c>
      <c r="AE3514" s="283">
        <v>128.00296019999999</v>
      </c>
      <c r="AF3514" s="283">
        <v>-5.304512978</v>
      </c>
      <c r="AG3514" s="283">
        <v>-0.94357764700000002</v>
      </c>
      <c r="AH3514" s="236" t="s">
        <v>6</v>
      </c>
      <c r="AI3514" s="101" t="s">
        <v>6</v>
      </c>
      <c r="AJ3514" s="101" t="s">
        <v>6</v>
      </c>
      <c r="AK3514" s="101" t="s">
        <v>6</v>
      </c>
      <c r="AL3514" s="101" t="s">
        <v>6</v>
      </c>
      <c r="AM3514" s="283">
        <v>4</v>
      </c>
      <c r="AN3514" s="283">
        <v>1</v>
      </c>
      <c r="AO3514" s="114" t="s">
        <v>467</v>
      </c>
      <c r="AP3514" s="39"/>
      <c r="AQ3514" s="39"/>
      <c r="AR3514" s="39"/>
      <c r="AS3514" s="39"/>
      <c r="BW3514" s="211"/>
      <c r="BX3514" s="211"/>
      <c r="BY3514" s="211"/>
      <c r="BZ3514" s="211"/>
      <c r="CA3514" s="211"/>
      <c r="CB3514" s="211"/>
      <c r="CC3514" s="211"/>
      <c r="CD3514" s="211"/>
      <c r="CE3514" s="211"/>
      <c r="CF3514" s="211"/>
      <c r="CG3514" s="211"/>
      <c r="CH3514" s="211"/>
      <c r="CI3514" s="211"/>
      <c r="CJ3514" s="211"/>
      <c r="CK3514" s="211"/>
      <c r="CL3514" s="211"/>
      <c r="CM3514" s="211"/>
      <c r="CN3514" s="280"/>
      <c r="CO3514" s="280"/>
      <c r="CP3514" s="280"/>
      <c r="CQ3514" s="280"/>
      <c r="CR3514" s="280"/>
      <c r="CS3514" s="280"/>
      <c r="CT3514" s="280"/>
      <c r="CU3514" s="280"/>
      <c r="CV3514" s="280"/>
      <c r="CW3514" s="280"/>
      <c r="CX3514" s="280"/>
      <c r="CY3514" s="280"/>
      <c r="CZ3514" s="280"/>
      <c r="DA3514" s="280"/>
      <c r="DB3514" s="280"/>
      <c r="DC3514" s="280"/>
      <c r="DD3514" s="9"/>
      <c r="DE3514" s="9"/>
      <c r="DF3514" s="9"/>
      <c r="DG3514" s="9"/>
      <c r="DH3514" s="9"/>
      <c r="DI3514" s="9"/>
      <c r="DJ3514" s="9"/>
      <c r="DK3514" s="9"/>
      <c r="DL3514" s="9"/>
      <c r="DM3514" s="9"/>
      <c r="DN3514" s="9"/>
      <c r="DO3514" s="9"/>
      <c r="DP3514" s="9"/>
      <c r="DQ3514" s="9"/>
      <c r="DR3514" s="9"/>
      <c r="DS3514" s="9"/>
      <c r="DT3514" s="9"/>
      <c r="DU3514" s="9"/>
      <c r="DV3514" s="9"/>
      <c r="DW3514" s="9"/>
    </row>
    <row r="3515" spans="1:127" x14ac:dyDescent="0.25">
      <c r="A3515" s="98">
        <v>12</v>
      </c>
      <c r="B3515" s="230" t="s">
        <v>713</v>
      </c>
      <c r="C3515" s="283">
        <v>30</v>
      </c>
      <c r="D3515" s="226">
        <v>43710</v>
      </c>
      <c r="E3515" s="290">
        <v>0.31721064814814814</v>
      </c>
      <c r="F3515" s="98"/>
      <c r="G3515" s="98"/>
      <c r="H3515" s="98"/>
      <c r="I3515" s="98"/>
      <c r="J3515" s="98"/>
      <c r="K3515" s="98"/>
      <c r="L3515" s="98"/>
      <c r="M3515" s="98"/>
      <c r="N3515" s="98"/>
      <c r="O3515" s="98"/>
      <c r="P3515" s="98" t="str">
        <f t="shared" si="54"/>
        <v>12|Transecto TN4|30|20190902|073647</v>
      </c>
      <c r="Q3515" s="283">
        <v>7994421.8279999997</v>
      </c>
      <c r="R3515" s="283">
        <v>575381.37600000005</v>
      </c>
      <c r="S3515" s="283" t="s">
        <v>628</v>
      </c>
      <c r="T3515" s="283">
        <v>270</v>
      </c>
      <c r="U3515" s="283">
        <v>7.3</v>
      </c>
      <c r="V3515" s="283">
        <v>2</v>
      </c>
      <c r="W3515" s="283">
        <v>45</v>
      </c>
      <c r="X3515" s="264">
        <v>20</v>
      </c>
      <c r="Y3515" s="283">
        <v>-34.337459559999999</v>
      </c>
      <c r="Z3515" s="283">
        <v>0.18389615400000001</v>
      </c>
      <c r="AA3515" s="283">
        <v>3.5799998999999999E-2</v>
      </c>
      <c r="AB3515" s="283">
        <v>109.16831209999999</v>
      </c>
      <c r="AC3515" s="283">
        <v>37.51555252</v>
      </c>
      <c r="AD3515" s="283">
        <v>25.369998930000001</v>
      </c>
      <c r="AE3515" s="283">
        <v>128.00296019999999</v>
      </c>
      <c r="AF3515" s="283">
        <v>-5.304512978</v>
      </c>
      <c r="AG3515" s="283">
        <v>-0.94357764700000002</v>
      </c>
      <c r="AH3515" s="236" t="s">
        <v>6</v>
      </c>
      <c r="AI3515" s="101" t="s">
        <v>6</v>
      </c>
      <c r="AJ3515" s="101" t="s">
        <v>6</v>
      </c>
      <c r="AK3515" s="101" t="s">
        <v>6</v>
      </c>
      <c r="AL3515" s="101" t="s">
        <v>6</v>
      </c>
      <c r="AM3515" s="283">
        <v>0</v>
      </c>
      <c r="AN3515" s="283">
        <v>0</v>
      </c>
      <c r="AO3515" s="114" t="s">
        <v>467</v>
      </c>
      <c r="AP3515" s="39"/>
      <c r="AQ3515" s="39"/>
      <c r="AR3515" s="39"/>
      <c r="AS3515" s="39"/>
      <c r="BW3515" s="211"/>
      <c r="BX3515" s="211"/>
      <c r="BY3515" s="211"/>
      <c r="BZ3515" s="211"/>
      <c r="CA3515" s="211"/>
      <c r="CB3515" s="211"/>
      <c r="CC3515" s="211"/>
      <c r="CD3515" s="211"/>
      <c r="CE3515" s="211"/>
      <c r="CF3515" s="211"/>
      <c r="CG3515" s="211"/>
      <c r="CH3515" s="211"/>
      <c r="CI3515" s="211"/>
      <c r="CJ3515" s="211"/>
      <c r="CK3515" s="211"/>
      <c r="CL3515" s="211"/>
      <c r="CM3515" s="211"/>
      <c r="CN3515" s="280"/>
      <c r="CO3515" s="280"/>
      <c r="CP3515" s="280"/>
      <c r="CQ3515" s="280"/>
      <c r="CR3515" s="280"/>
      <c r="CS3515" s="280"/>
      <c r="CT3515" s="280"/>
      <c r="CU3515" s="280"/>
      <c r="CV3515" s="280"/>
      <c r="CW3515" s="280"/>
      <c r="CX3515" s="280"/>
      <c r="CY3515" s="280"/>
      <c r="CZ3515" s="280"/>
      <c r="DA3515" s="280"/>
      <c r="DB3515" s="280"/>
      <c r="DC3515" s="280"/>
      <c r="DD3515" s="9"/>
      <c r="DE3515" s="9"/>
      <c r="DF3515" s="9"/>
      <c r="DG3515" s="9"/>
      <c r="DH3515" s="9"/>
      <c r="DI3515" s="9"/>
      <c r="DJ3515" s="9"/>
      <c r="DK3515" s="9"/>
      <c r="DL3515" s="9"/>
      <c r="DM3515" s="9"/>
      <c r="DN3515" s="9"/>
      <c r="DO3515" s="9"/>
      <c r="DP3515" s="9"/>
      <c r="DQ3515" s="9"/>
      <c r="DR3515" s="9"/>
      <c r="DS3515" s="9"/>
      <c r="DT3515" s="9"/>
      <c r="DU3515" s="9"/>
      <c r="DV3515" s="9"/>
      <c r="DW3515" s="9"/>
    </row>
    <row r="3516" spans="1:127" x14ac:dyDescent="0.25">
      <c r="A3516" s="98">
        <v>12</v>
      </c>
      <c r="B3516" s="230" t="s">
        <v>713</v>
      </c>
      <c r="C3516" s="283">
        <v>31</v>
      </c>
      <c r="D3516" s="226">
        <v>43710</v>
      </c>
      <c r="E3516" s="290">
        <v>0.32490740740740742</v>
      </c>
      <c r="F3516" s="98"/>
      <c r="G3516" s="98"/>
      <c r="H3516" s="98"/>
      <c r="I3516" s="98"/>
      <c r="J3516" s="98"/>
      <c r="K3516" s="98"/>
      <c r="L3516" s="98"/>
      <c r="M3516" s="98"/>
      <c r="N3516" s="98"/>
      <c r="O3516" s="98"/>
      <c r="P3516" s="98" t="str">
        <f t="shared" si="54"/>
        <v>12|Transecto TN4|31|20190902|074752</v>
      </c>
      <c r="Q3516" s="283">
        <v>7994403.068</v>
      </c>
      <c r="R3516" s="283">
        <v>572993.31999999995</v>
      </c>
      <c r="S3516" s="283" t="s">
        <v>628</v>
      </c>
      <c r="T3516" s="283">
        <v>270</v>
      </c>
      <c r="U3516" s="283">
        <v>8.1</v>
      </c>
      <c r="V3516" s="283">
        <v>2</v>
      </c>
      <c r="W3516" s="283">
        <v>45</v>
      </c>
      <c r="X3516" s="264">
        <v>30</v>
      </c>
      <c r="Y3516" s="283">
        <v>-25.907072070000002</v>
      </c>
      <c r="Z3516" s="283">
        <v>0.186715677</v>
      </c>
      <c r="AA3516" s="283">
        <v>3.7199999999999997E-2</v>
      </c>
      <c r="AB3516" s="283">
        <v>105.06968689999999</v>
      </c>
      <c r="AC3516" s="283">
        <v>37.504879000000003</v>
      </c>
      <c r="AD3516" s="283">
        <v>25.385000229999999</v>
      </c>
      <c r="AE3516" s="283">
        <v>127.9453888</v>
      </c>
      <c r="AF3516" s="283">
        <v>-5.2967486380000004</v>
      </c>
      <c r="AG3516" s="283">
        <v>-1.0140174630000001</v>
      </c>
      <c r="AH3516" s="236" t="s">
        <v>6</v>
      </c>
      <c r="AI3516" s="101" t="s">
        <v>6</v>
      </c>
      <c r="AJ3516" s="101" t="s">
        <v>6</v>
      </c>
      <c r="AK3516" s="101" t="s">
        <v>6</v>
      </c>
      <c r="AL3516" s="101" t="s">
        <v>6</v>
      </c>
      <c r="AM3516" s="283">
        <v>0</v>
      </c>
      <c r="AN3516" s="283">
        <v>0</v>
      </c>
      <c r="AO3516" s="114" t="s">
        <v>467</v>
      </c>
      <c r="AP3516" s="39"/>
      <c r="AQ3516" s="39"/>
      <c r="AR3516" s="39"/>
      <c r="AS3516" s="39"/>
      <c r="BW3516" s="211"/>
      <c r="BX3516" s="211"/>
      <c r="BY3516" s="211"/>
      <c r="BZ3516" s="211"/>
      <c r="CA3516" s="211"/>
      <c r="CB3516" s="211"/>
      <c r="CC3516" s="211"/>
      <c r="CD3516" s="211"/>
      <c r="CE3516" s="211"/>
      <c r="CF3516" s="211"/>
      <c r="CG3516" s="211"/>
      <c r="CH3516" s="211"/>
      <c r="CI3516" s="211"/>
      <c r="CJ3516" s="211"/>
      <c r="CK3516" s="211"/>
      <c r="CL3516" s="211"/>
      <c r="CM3516" s="211"/>
      <c r="CN3516" s="280"/>
      <c r="CO3516" s="280"/>
      <c r="CP3516" s="280"/>
      <c r="CQ3516" s="280"/>
      <c r="CR3516" s="280"/>
      <c r="CS3516" s="280"/>
      <c r="CT3516" s="280"/>
      <c r="CU3516" s="280"/>
      <c r="CV3516" s="280"/>
      <c r="CW3516" s="280"/>
      <c r="CX3516" s="280"/>
      <c r="CY3516" s="280"/>
      <c r="CZ3516" s="280"/>
      <c r="DA3516" s="280"/>
      <c r="DB3516" s="280"/>
      <c r="DC3516" s="280"/>
      <c r="DD3516" s="9"/>
      <c r="DE3516" s="9"/>
      <c r="DF3516" s="9"/>
      <c r="DG3516" s="9"/>
      <c r="DH3516" s="9"/>
      <c r="DI3516" s="9"/>
      <c r="DJ3516" s="9"/>
      <c r="DK3516" s="9"/>
      <c r="DL3516" s="9"/>
      <c r="DM3516" s="9"/>
      <c r="DN3516" s="9"/>
      <c r="DO3516" s="9"/>
      <c r="DP3516" s="9"/>
      <c r="DQ3516" s="9"/>
      <c r="DR3516" s="9"/>
      <c r="DS3516" s="9"/>
      <c r="DT3516" s="9"/>
      <c r="DU3516" s="9"/>
      <c r="DV3516" s="9"/>
      <c r="DW3516" s="9"/>
    </row>
    <row r="3517" spans="1:127" x14ac:dyDescent="0.25">
      <c r="A3517" s="98">
        <v>12</v>
      </c>
      <c r="B3517" s="230" t="s">
        <v>713</v>
      </c>
      <c r="C3517" s="283">
        <v>32</v>
      </c>
      <c r="D3517" s="226">
        <v>43710</v>
      </c>
      <c r="E3517" s="290">
        <v>0.33229166666666665</v>
      </c>
      <c r="F3517" s="98"/>
      <c r="G3517" s="98"/>
      <c r="H3517" s="98"/>
      <c r="I3517" s="98"/>
      <c r="J3517" s="98"/>
      <c r="K3517" s="98"/>
      <c r="L3517" s="98"/>
      <c r="M3517" s="98"/>
      <c r="N3517" s="98"/>
      <c r="O3517" s="98"/>
      <c r="P3517" s="98" t="str">
        <f t="shared" si="54"/>
        <v>12|Transecto TN4|32|20190902|075830</v>
      </c>
      <c r="Q3517" s="283">
        <v>7994512.8090000004</v>
      </c>
      <c r="R3517" s="283">
        <v>570765.46900000004</v>
      </c>
      <c r="S3517" s="283" t="s">
        <v>628</v>
      </c>
      <c r="T3517" s="283">
        <v>270</v>
      </c>
      <c r="U3517" s="283">
        <v>7.1</v>
      </c>
      <c r="V3517" s="283">
        <v>2</v>
      </c>
      <c r="W3517" s="283">
        <v>45</v>
      </c>
      <c r="X3517" s="264">
        <v>40</v>
      </c>
      <c r="Y3517" s="283">
        <v>-25.907072070000002</v>
      </c>
      <c r="Z3517" s="283">
        <v>0.186715677</v>
      </c>
      <c r="AA3517" s="283">
        <v>3.7199999999999997E-2</v>
      </c>
      <c r="AB3517" s="283">
        <v>105.06968689999999</v>
      </c>
      <c r="AC3517" s="283">
        <v>37.504879000000003</v>
      </c>
      <c r="AD3517" s="283">
        <v>25.385000229999999</v>
      </c>
      <c r="AE3517" s="283">
        <v>127.9453888</v>
      </c>
      <c r="AF3517" s="283">
        <v>-5.2967486380000004</v>
      </c>
      <c r="AG3517" s="283">
        <v>-1.0140174630000001</v>
      </c>
      <c r="AH3517" s="236" t="s">
        <v>6</v>
      </c>
      <c r="AI3517" s="101" t="s">
        <v>6</v>
      </c>
      <c r="AJ3517" s="101" t="s">
        <v>6</v>
      </c>
      <c r="AK3517" s="101" t="s">
        <v>6</v>
      </c>
      <c r="AL3517" s="101" t="s">
        <v>6</v>
      </c>
      <c r="AM3517" s="283">
        <v>0</v>
      </c>
      <c r="AN3517" s="283">
        <v>0</v>
      </c>
      <c r="AO3517" s="114" t="s">
        <v>467</v>
      </c>
      <c r="AP3517" s="39"/>
      <c r="AQ3517" s="39"/>
      <c r="AR3517" s="39"/>
      <c r="AS3517" s="39"/>
      <c r="BW3517" s="211"/>
      <c r="BX3517" s="211"/>
      <c r="BY3517" s="211"/>
      <c r="BZ3517" s="211"/>
      <c r="CA3517" s="211"/>
      <c r="CB3517" s="211"/>
      <c r="CC3517" s="211"/>
      <c r="CD3517" s="211"/>
      <c r="CE3517" s="211"/>
      <c r="CF3517" s="211"/>
      <c r="CG3517" s="211"/>
      <c r="CH3517" s="211"/>
      <c r="CI3517" s="211"/>
      <c r="CJ3517" s="211"/>
      <c r="CK3517" s="211"/>
      <c r="CL3517" s="211"/>
      <c r="CM3517" s="211"/>
      <c r="CN3517" s="280"/>
      <c r="CO3517" s="280"/>
      <c r="CP3517" s="280"/>
      <c r="CQ3517" s="280"/>
      <c r="CR3517" s="280"/>
      <c r="CS3517" s="280"/>
      <c r="CT3517" s="280"/>
      <c r="CU3517" s="280"/>
      <c r="CV3517" s="280"/>
      <c r="CW3517" s="280"/>
      <c r="CX3517" s="280"/>
      <c r="CY3517" s="280"/>
      <c r="CZ3517" s="280"/>
      <c r="DA3517" s="280"/>
      <c r="DB3517" s="280"/>
      <c r="DC3517" s="280"/>
      <c r="DD3517" s="9"/>
      <c r="DE3517" s="9"/>
      <c r="DF3517" s="9"/>
      <c r="DG3517" s="9"/>
      <c r="DH3517" s="9"/>
      <c r="DI3517" s="9"/>
      <c r="DJ3517" s="9"/>
      <c r="DK3517" s="9"/>
      <c r="DL3517" s="9"/>
      <c r="DM3517" s="9"/>
      <c r="DN3517" s="9"/>
      <c r="DO3517" s="9"/>
      <c r="DP3517" s="9"/>
      <c r="DQ3517" s="9"/>
      <c r="DR3517" s="9"/>
      <c r="DS3517" s="9"/>
      <c r="DT3517" s="9"/>
      <c r="DU3517" s="9"/>
      <c r="DV3517" s="9"/>
      <c r="DW3517" s="9"/>
    </row>
    <row r="3518" spans="1:127" x14ac:dyDescent="0.25">
      <c r="A3518" s="98">
        <v>12</v>
      </c>
      <c r="B3518" s="230" t="s">
        <v>713</v>
      </c>
      <c r="C3518" s="283">
        <v>33</v>
      </c>
      <c r="D3518" s="226">
        <v>43710</v>
      </c>
      <c r="E3518" s="290">
        <v>0.34027777777777773</v>
      </c>
      <c r="F3518" s="98"/>
      <c r="G3518" s="98"/>
      <c r="H3518" s="98"/>
      <c r="I3518" s="98"/>
      <c r="J3518" s="98"/>
      <c r="K3518" s="98"/>
      <c r="L3518" s="98"/>
      <c r="M3518" s="98"/>
      <c r="N3518" s="98"/>
      <c r="O3518" s="98"/>
      <c r="P3518" s="98" t="str">
        <f t="shared" si="54"/>
        <v>12|Transecto TN4|33|20190902|081000</v>
      </c>
      <c r="Q3518" s="283">
        <v>7994435.9539999999</v>
      </c>
      <c r="R3518" s="283">
        <v>568298.52399999998</v>
      </c>
      <c r="S3518" s="283" t="s">
        <v>628</v>
      </c>
      <c r="T3518" s="283">
        <v>270</v>
      </c>
      <c r="U3518" s="283">
        <v>6.5</v>
      </c>
      <c r="V3518" s="283">
        <v>2</v>
      </c>
      <c r="W3518" s="283">
        <v>45</v>
      </c>
      <c r="X3518" s="264">
        <v>30</v>
      </c>
      <c r="Y3518" s="283">
        <v>-33.281021119999998</v>
      </c>
      <c r="Z3518" s="283">
        <v>0.190079734</v>
      </c>
      <c r="AA3518" s="283">
        <v>3.8799997000000003E-2</v>
      </c>
      <c r="AB3518" s="283">
        <v>101.1029358</v>
      </c>
      <c r="AC3518" s="283">
        <v>37.494209290000001</v>
      </c>
      <c r="AD3518" s="283">
        <v>25.364999770000001</v>
      </c>
      <c r="AE3518" s="283">
        <v>127.9037857</v>
      </c>
      <c r="AF3518" s="283">
        <v>-5.2889847760000004</v>
      </c>
      <c r="AG3518" s="283">
        <v>-1.0844572779999999</v>
      </c>
      <c r="AH3518" s="236" t="s">
        <v>6</v>
      </c>
      <c r="AI3518" s="101" t="s">
        <v>6</v>
      </c>
      <c r="AJ3518" s="101" t="s">
        <v>6</v>
      </c>
      <c r="AK3518" s="101" t="s">
        <v>6</v>
      </c>
      <c r="AL3518" s="101" t="s">
        <v>6</v>
      </c>
      <c r="AM3518" s="283">
        <v>1</v>
      </c>
      <c r="AN3518" s="283">
        <v>1</v>
      </c>
      <c r="AO3518" s="114" t="s">
        <v>467</v>
      </c>
      <c r="AP3518" s="39"/>
      <c r="AQ3518" s="39"/>
      <c r="AR3518" s="39"/>
      <c r="AS3518" s="39"/>
      <c r="BW3518" s="211"/>
      <c r="BX3518" s="211"/>
      <c r="BY3518" s="211"/>
      <c r="BZ3518" s="211"/>
      <c r="CA3518" s="211"/>
      <c r="CB3518" s="211"/>
      <c r="CC3518" s="211"/>
      <c r="CD3518" s="211"/>
      <c r="CE3518" s="211"/>
      <c r="CF3518" s="211"/>
      <c r="CG3518" s="211"/>
      <c r="CH3518" s="211"/>
      <c r="CI3518" s="211"/>
      <c r="CJ3518" s="211"/>
      <c r="CK3518" s="211"/>
      <c r="CL3518" s="211"/>
      <c r="CM3518" s="211"/>
      <c r="CN3518" s="280"/>
      <c r="CO3518" s="280"/>
      <c r="CP3518" s="280"/>
      <c r="CQ3518" s="280"/>
      <c r="CR3518" s="280"/>
      <c r="CS3518" s="280"/>
      <c r="CT3518" s="280"/>
      <c r="CU3518" s="280"/>
      <c r="CV3518" s="280"/>
      <c r="CW3518" s="280"/>
      <c r="CX3518" s="280"/>
      <c r="CY3518" s="280"/>
      <c r="CZ3518" s="280"/>
      <c r="DA3518" s="280"/>
      <c r="DB3518" s="280"/>
      <c r="DC3518" s="280"/>
      <c r="DD3518" s="9"/>
      <c r="DE3518" s="9"/>
      <c r="DF3518" s="9"/>
      <c r="DG3518" s="9"/>
      <c r="DH3518" s="9"/>
      <c r="DI3518" s="9"/>
      <c r="DJ3518" s="9"/>
      <c r="DK3518" s="9"/>
      <c r="DL3518" s="9"/>
      <c r="DM3518" s="9"/>
      <c r="DN3518" s="9"/>
      <c r="DO3518" s="9"/>
      <c r="DP3518" s="9"/>
      <c r="DQ3518" s="9"/>
      <c r="DR3518" s="9"/>
      <c r="DS3518" s="9"/>
      <c r="DT3518" s="9"/>
      <c r="DU3518" s="9"/>
      <c r="DV3518" s="9"/>
      <c r="DW3518" s="9"/>
    </row>
    <row r="3519" spans="1:127" x14ac:dyDescent="0.25">
      <c r="A3519" s="98">
        <v>12</v>
      </c>
      <c r="B3519" s="230" t="s">
        <v>713</v>
      </c>
      <c r="C3519" s="283">
        <v>34</v>
      </c>
      <c r="D3519" s="226">
        <v>43710</v>
      </c>
      <c r="E3519" s="290">
        <v>0.34747685185185184</v>
      </c>
      <c r="F3519" s="98"/>
      <c r="G3519" s="98"/>
      <c r="H3519" s="98"/>
      <c r="I3519" s="98"/>
      <c r="J3519" s="98"/>
      <c r="K3519" s="98"/>
      <c r="L3519" s="98"/>
      <c r="M3519" s="98"/>
      <c r="N3519" s="98"/>
      <c r="O3519" s="98"/>
      <c r="P3519" s="98" t="str">
        <f t="shared" si="54"/>
        <v>12|Transecto TN4|34|20190902|082022</v>
      </c>
      <c r="Q3519" s="283">
        <v>7994560.5980000002</v>
      </c>
      <c r="R3519" s="283">
        <v>566075.95600000001</v>
      </c>
      <c r="S3519" s="283" t="s">
        <v>628</v>
      </c>
      <c r="T3519" s="283">
        <v>270</v>
      </c>
      <c r="U3519" s="283">
        <v>6.9</v>
      </c>
      <c r="V3519" s="283">
        <v>2</v>
      </c>
      <c r="W3519" s="283">
        <v>45</v>
      </c>
      <c r="X3519" s="264">
        <v>30</v>
      </c>
      <c r="Y3519" s="283">
        <v>-40.879344940000003</v>
      </c>
      <c r="Z3519" s="283">
        <v>0.18304015700000001</v>
      </c>
      <c r="AA3519" s="283">
        <v>3.9399999999999998E-2</v>
      </c>
      <c r="AB3519" s="283">
        <v>97.047264100000007</v>
      </c>
      <c r="AC3519" s="283">
        <v>37.481605530000003</v>
      </c>
      <c r="AD3519" s="283">
        <v>25.494998930000001</v>
      </c>
      <c r="AE3519" s="283">
        <v>127.8781433</v>
      </c>
      <c r="AF3519" s="283">
        <v>-5.2814307210000004</v>
      </c>
      <c r="AG3519" s="283">
        <v>-1.14677155</v>
      </c>
      <c r="AH3519" s="236" t="s">
        <v>6</v>
      </c>
      <c r="AI3519" s="101" t="s">
        <v>6</v>
      </c>
      <c r="AJ3519" s="101" t="s">
        <v>6</v>
      </c>
      <c r="AK3519" s="101" t="s">
        <v>6</v>
      </c>
      <c r="AL3519" s="101" t="s">
        <v>6</v>
      </c>
      <c r="AM3519" s="283">
        <v>0</v>
      </c>
      <c r="AN3519" s="283">
        <v>0</v>
      </c>
      <c r="AO3519" s="114" t="s">
        <v>467</v>
      </c>
      <c r="AP3519" s="39"/>
      <c r="AQ3519" s="39"/>
      <c r="AR3519" s="39"/>
      <c r="AS3519" s="39"/>
      <c r="BW3519" s="211"/>
      <c r="BX3519" s="211"/>
      <c r="BY3519" s="211"/>
      <c r="BZ3519" s="211"/>
      <c r="CA3519" s="211"/>
      <c r="CB3519" s="211"/>
      <c r="CC3519" s="211"/>
      <c r="CD3519" s="211"/>
      <c r="CE3519" s="211"/>
      <c r="CF3519" s="211"/>
      <c r="CG3519" s="211"/>
      <c r="CH3519" s="211"/>
      <c r="CI3519" s="211"/>
      <c r="CJ3519" s="211"/>
      <c r="CK3519" s="211"/>
      <c r="CL3519" s="211"/>
      <c r="CM3519" s="211"/>
      <c r="CN3519" s="280"/>
      <c r="CO3519" s="280"/>
      <c r="CP3519" s="280"/>
      <c r="CQ3519" s="280"/>
      <c r="CR3519" s="280"/>
      <c r="CS3519" s="280"/>
      <c r="CT3519" s="280"/>
      <c r="CU3519" s="280"/>
      <c r="CV3519" s="280"/>
      <c r="CW3519" s="280"/>
      <c r="CX3519" s="280"/>
      <c r="CY3519" s="280"/>
      <c r="CZ3519" s="280"/>
      <c r="DA3519" s="280"/>
      <c r="DB3519" s="280"/>
      <c r="DC3519" s="280"/>
      <c r="DD3519" s="9"/>
      <c r="DE3519" s="9"/>
      <c r="DF3519" s="9"/>
      <c r="DG3519" s="9"/>
      <c r="DH3519" s="9"/>
      <c r="DI3519" s="9"/>
      <c r="DJ3519" s="9"/>
      <c r="DK3519" s="9"/>
      <c r="DL3519" s="9"/>
      <c r="DM3519" s="9"/>
      <c r="DN3519" s="9"/>
      <c r="DO3519" s="9"/>
      <c r="DP3519" s="9"/>
      <c r="DQ3519" s="9"/>
      <c r="DR3519" s="9"/>
      <c r="DS3519" s="9"/>
      <c r="DT3519" s="9"/>
      <c r="DU3519" s="9"/>
      <c r="DV3519" s="9"/>
      <c r="DW3519" s="9"/>
    </row>
    <row r="3520" spans="1:127" x14ac:dyDescent="0.25">
      <c r="A3520" s="98">
        <v>12</v>
      </c>
      <c r="B3520" s="230" t="s">
        <v>713</v>
      </c>
      <c r="C3520" s="283">
        <v>35</v>
      </c>
      <c r="D3520" s="226">
        <v>43710</v>
      </c>
      <c r="E3520" s="290">
        <v>0.35503472222222227</v>
      </c>
      <c r="F3520" s="98"/>
      <c r="G3520" s="98"/>
      <c r="H3520" s="98"/>
      <c r="I3520" s="98"/>
      <c r="J3520" s="98"/>
      <c r="K3520" s="98"/>
      <c r="L3520" s="98"/>
      <c r="M3520" s="98"/>
      <c r="N3520" s="98"/>
      <c r="O3520" s="98"/>
      <c r="P3520" s="98" t="str">
        <f t="shared" si="54"/>
        <v>12|Transecto TN4|35|20190902|083115</v>
      </c>
      <c r="Q3520" s="283">
        <v>7994434.6289999997</v>
      </c>
      <c r="R3520" s="283">
        <v>564033.06700000004</v>
      </c>
      <c r="S3520" s="283" t="s">
        <v>628</v>
      </c>
      <c r="T3520" s="283">
        <v>270</v>
      </c>
      <c r="U3520" s="283">
        <v>7.9</v>
      </c>
      <c r="V3520" s="283">
        <v>2</v>
      </c>
      <c r="W3520" s="283">
        <v>45</v>
      </c>
      <c r="X3520" s="264">
        <v>30</v>
      </c>
      <c r="Y3520" s="283">
        <v>-40.879344940000003</v>
      </c>
      <c r="Z3520" s="283">
        <v>0.18304015700000001</v>
      </c>
      <c r="AA3520" s="283">
        <v>3.9399999999999998E-2</v>
      </c>
      <c r="AB3520" s="283">
        <v>97.047264100000007</v>
      </c>
      <c r="AC3520" s="283">
        <v>37.481605530000003</v>
      </c>
      <c r="AD3520" s="283">
        <v>25.494998930000001</v>
      </c>
      <c r="AE3520" s="283">
        <v>127.8781433</v>
      </c>
      <c r="AF3520" s="283">
        <v>-5.2814307210000004</v>
      </c>
      <c r="AG3520" s="283">
        <v>-1.14677155</v>
      </c>
      <c r="AH3520" s="236" t="s">
        <v>6</v>
      </c>
      <c r="AI3520" s="101" t="s">
        <v>6</v>
      </c>
      <c r="AJ3520" s="101" t="s">
        <v>6</v>
      </c>
      <c r="AK3520" s="101" t="s">
        <v>6</v>
      </c>
      <c r="AL3520" s="101" t="s">
        <v>6</v>
      </c>
      <c r="AM3520" s="283">
        <v>0</v>
      </c>
      <c r="AN3520" s="283">
        <v>0</v>
      </c>
      <c r="AO3520" s="114" t="s">
        <v>467</v>
      </c>
      <c r="AP3520" s="39"/>
      <c r="AQ3520" s="39"/>
      <c r="AR3520" s="39"/>
      <c r="AS3520" s="39"/>
      <c r="BW3520" s="211"/>
      <c r="BX3520" s="211"/>
      <c r="BY3520" s="211"/>
      <c r="BZ3520" s="211"/>
      <c r="CA3520" s="211"/>
      <c r="CB3520" s="211"/>
      <c r="CC3520" s="211"/>
      <c r="CD3520" s="211"/>
      <c r="CE3520" s="211"/>
      <c r="CF3520" s="211"/>
      <c r="CG3520" s="211"/>
      <c r="CH3520" s="211"/>
      <c r="CI3520" s="211"/>
      <c r="CJ3520" s="211"/>
      <c r="CK3520" s="211"/>
      <c r="CL3520" s="211"/>
      <c r="CM3520" s="211"/>
      <c r="CN3520" s="280"/>
      <c r="CO3520" s="280"/>
      <c r="CP3520" s="280"/>
      <c r="CQ3520" s="280"/>
      <c r="CR3520" s="280"/>
      <c r="CS3520" s="280"/>
      <c r="CT3520" s="280"/>
      <c r="CU3520" s="280"/>
      <c r="CV3520" s="280"/>
      <c r="CW3520" s="280"/>
      <c r="CX3520" s="280"/>
      <c r="CY3520" s="280"/>
      <c r="CZ3520" s="280"/>
      <c r="DA3520" s="280"/>
      <c r="DB3520" s="280"/>
      <c r="DC3520" s="280"/>
      <c r="DD3520" s="9"/>
      <c r="DE3520" s="9"/>
      <c r="DF3520" s="9"/>
      <c r="DG3520" s="9"/>
      <c r="DH3520" s="9"/>
      <c r="DI3520" s="9"/>
      <c r="DJ3520" s="9"/>
      <c r="DK3520" s="9"/>
      <c r="DL3520" s="9"/>
      <c r="DM3520" s="9"/>
      <c r="DN3520" s="9"/>
      <c r="DO3520" s="9"/>
      <c r="DP3520" s="9"/>
      <c r="DQ3520" s="9"/>
      <c r="DR3520" s="9"/>
      <c r="DS3520" s="9"/>
      <c r="DT3520" s="9"/>
      <c r="DU3520" s="9"/>
      <c r="DV3520" s="9"/>
      <c r="DW3520" s="9"/>
    </row>
    <row r="3521" spans="1:127" x14ac:dyDescent="0.25">
      <c r="A3521" s="98">
        <v>12</v>
      </c>
      <c r="B3521" s="230" t="s">
        <v>713</v>
      </c>
      <c r="C3521" s="283">
        <v>36</v>
      </c>
      <c r="D3521" s="226">
        <v>43710</v>
      </c>
      <c r="E3521" s="290">
        <v>0.3622569444444444</v>
      </c>
      <c r="F3521" s="98"/>
      <c r="G3521" s="98"/>
      <c r="H3521" s="98"/>
      <c r="I3521" s="98"/>
      <c r="J3521" s="98"/>
      <c r="K3521" s="98"/>
      <c r="L3521" s="98"/>
      <c r="M3521" s="98"/>
      <c r="N3521" s="98"/>
      <c r="O3521" s="98"/>
      <c r="P3521" s="98" t="str">
        <f t="shared" si="54"/>
        <v>12|Transecto TN4|36|20190902|084139</v>
      </c>
      <c r="Q3521" s="283">
        <v>7994508.426</v>
      </c>
      <c r="R3521" s="283">
        <v>561767.15599999996</v>
      </c>
      <c r="S3521" s="283" t="s">
        <v>628</v>
      </c>
      <c r="T3521" s="283">
        <v>270</v>
      </c>
      <c r="U3521" s="283">
        <v>7.5</v>
      </c>
      <c r="V3521" s="283">
        <v>2</v>
      </c>
      <c r="W3521" s="283">
        <v>45</v>
      </c>
      <c r="X3521" s="264">
        <v>40</v>
      </c>
      <c r="Y3521" s="283">
        <v>-40.879344940000003</v>
      </c>
      <c r="Z3521" s="283">
        <v>0.18304015700000001</v>
      </c>
      <c r="AA3521" s="283">
        <v>3.9399999999999998E-2</v>
      </c>
      <c r="AB3521" s="283">
        <v>97.047264100000007</v>
      </c>
      <c r="AC3521" s="283">
        <v>37.481605530000003</v>
      </c>
      <c r="AD3521" s="283">
        <v>25.494998930000001</v>
      </c>
      <c r="AE3521" s="283">
        <v>127.8781433</v>
      </c>
      <c r="AF3521" s="283">
        <v>-5.2814307210000004</v>
      </c>
      <c r="AG3521" s="283">
        <v>-1.14677155</v>
      </c>
      <c r="AH3521" s="236" t="s">
        <v>6</v>
      </c>
      <c r="AI3521" s="101" t="s">
        <v>6</v>
      </c>
      <c r="AJ3521" s="101" t="s">
        <v>6</v>
      </c>
      <c r="AK3521" s="101" t="s">
        <v>6</v>
      </c>
      <c r="AL3521" s="101" t="s">
        <v>6</v>
      </c>
      <c r="AM3521" s="283">
        <v>1</v>
      </c>
      <c r="AN3521" s="283">
        <v>1</v>
      </c>
      <c r="AO3521" s="114" t="s">
        <v>467</v>
      </c>
      <c r="AP3521" s="39"/>
      <c r="AQ3521" s="39"/>
      <c r="AR3521" s="39"/>
      <c r="AS3521" s="39"/>
      <c r="BW3521" s="211"/>
      <c r="BX3521" s="211"/>
      <c r="BY3521" s="211"/>
      <c r="BZ3521" s="211"/>
      <c r="CA3521" s="211"/>
      <c r="CB3521" s="211"/>
      <c r="CC3521" s="211"/>
      <c r="CD3521" s="211"/>
      <c r="CE3521" s="211"/>
      <c r="CF3521" s="211"/>
      <c r="CG3521" s="211"/>
      <c r="CH3521" s="211"/>
      <c r="CI3521" s="211"/>
      <c r="CJ3521" s="211"/>
      <c r="CK3521" s="211"/>
      <c r="CL3521" s="211"/>
      <c r="CM3521" s="211"/>
      <c r="CN3521" s="280"/>
      <c r="CO3521" s="280"/>
      <c r="CP3521" s="280"/>
      <c r="CQ3521" s="280"/>
      <c r="CR3521" s="280"/>
      <c r="CS3521" s="280"/>
      <c r="CT3521" s="280"/>
      <c r="CU3521" s="280"/>
      <c r="CV3521" s="280"/>
      <c r="CW3521" s="280"/>
      <c r="CX3521" s="280"/>
      <c r="CY3521" s="280"/>
      <c r="CZ3521" s="280"/>
      <c r="DA3521" s="280"/>
      <c r="DB3521" s="280"/>
      <c r="DC3521" s="280"/>
      <c r="DD3521" s="9"/>
      <c r="DE3521" s="9"/>
      <c r="DF3521" s="9"/>
      <c r="DG3521" s="9"/>
      <c r="DH3521" s="9"/>
      <c r="DI3521" s="9"/>
      <c r="DJ3521" s="9"/>
      <c r="DK3521" s="9"/>
      <c r="DL3521" s="9"/>
      <c r="DM3521" s="9"/>
      <c r="DN3521" s="9"/>
      <c r="DO3521" s="9"/>
      <c r="DP3521" s="9"/>
      <c r="DQ3521" s="9"/>
      <c r="DR3521" s="9"/>
      <c r="DS3521" s="9"/>
      <c r="DT3521" s="9"/>
      <c r="DU3521" s="9"/>
      <c r="DV3521" s="9"/>
      <c r="DW3521" s="9"/>
    </row>
    <row r="3522" spans="1:127" x14ac:dyDescent="0.25">
      <c r="A3522" s="98">
        <v>12</v>
      </c>
      <c r="B3522" s="230" t="s">
        <v>713</v>
      </c>
      <c r="C3522" s="283">
        <v>37</v>
      </c>
      <c r="D3522" s="226">
        <v>43710</v>
      </c>
      <c r="E3522" s="290">
        <v>0.37016203703703704</v>
      </c>
      <c r="F3522" s="98"/>
      <c r="G3522" s="98"/>
      <c r="H3522" s="98"/>
      <c r="I3522" s="98"/>
      <c r="J3522" s="98"/>
      <c r="K3522" s="98"/>
      <c r="L3522" s="98"/>
      <c r="M3522" s="98"/>
      <c r="N3522" s="98"/>
      <c r="O3522" s="98"/>
      <c r="P3522" s="98" t="str">
        <f t="shared" si="54"/>
        <v>12|Transecto TN4|37|20190902|085302</v>
      </c>
      <c r="Q3522" s="283">
        <v>7994559.0980000002</v>
      </c>
      <c r="R3522" s="283">
        <v>559288.85</v>
      </c>
      <c r="S3522" s="283" t="s">
        <v>628</v>
      </c>
      <c r="T3522" s="283">
        <v>270</v>
      </c>
      <c r="U3522" s="283">
        <v>8.3000000000000007</v>
      </c>
      <c r="V3522" s="283">
        <v>2</v>
      </c>
      <c r="W3522" s="283">
        <v>45</v>
      </c>
      <c r="X3522" s="264">
        <v>40</v>
      </c>
      <c r="Y3522" s="283">
        <v>-45.614654539999997</v>
      </c>
      <c r="Z3522" s="283">
        <v>0.171962738</v>
      </c>
      <c r="AA3522" s="283">
        <v>4.0399997999999999E-2</v>
      </c>
      <c r="AB3522" s="283">
        <v>93.13127136</v>
      </c>
      <c r="AC3522" s="283">
        <v>37.467067720000003</v>
      </c>
      <c r="AD3522" s="283">
        <v>25.359998699999998</v>
      </c>
      <c r="AE3522" s="283">
        <v>127.7802963</v>
      </c>
      <c r="AF3522" s="283">
        <v>-5.2740869520000002</v>
      </c>
      <c r="AG3522" s="283">
        <v>-1.2009609939999999</v>
      </c>
      <c r="AH3522" s="236" t="s">
        <v>6</v>
      </c>
      <c r="AI3522" s="101" t="s">
        <v>6</v>
      </c>
      <c r="AJ3522" s="101" t="s">
        <v>6</v>
      </c>
      <c r="AK3522" s="101" t="s">
        <v>6</v>
      </c>
      <c r="AL3522" s="101" t="s">
        <v>6</v>
      </c>
      <c r="AM3522" s="283">
        <v>0</v>
      </c>
      <c r="AN3522" s="283">
        <v>0</v>
      </c>
      <c r="AO3522" s="114" t="s">
        <v>467</v>
      </c>
      <c r="AP3522" s="39"/>
      <c r="AQ3522" s="39"/>
      <c r="AR3522" s="39"/>
      <c r="AS3522" s="39"/>
      <c r="BW3522" s="211"/>
      <c r="BX3522" s="211"/>
      <c r="BY3522" s="211"/>
      <c r="BZ3522" s="211"/>
      <c r="CA3522" s="211"/>
      <c r="CB3522" s="211"/>
      <c r="CC3522" s="211"/>
      <c r="CD3522" s="211"/>
      <c r="CE3522" s="211"/>
      <c r="CF3522" s="211"/>
      <c r="CG3522" s="211"/>
      <c r="CH3522" s="211"/>
      <c r="CI3522" s="211"/>
      <c r="CJ3522" s="211"/>
      <c r="CK3522" s="211"/>
      <c r="CL3522" s="211"/>
      <c r="CM3522" s="211"/>
      <c r="CN3522" s="280"/>
      <c r="CO3522" s="280"/>
      <c r="CP3522" s="280"/>
      <c r="CQ3522" s="280"/>
      <c r="CR3522" s="280"/>
      <c r="CS3522" s="280"/>
      <c r="CT3522" s="280"/>
      <c r="CU3522" s="280"/>
      <c r="CV3522" s="280"/>
      <c r="CW3522" s="280"/>
      <c r="CX3522" s="280"/>
      <c r="CY3522" s="280"/>
      <c r="CZ3522" s="280"/>
      <c r="DA3522" s="280"/>
      <c r="DB3522" s="280"/>
      <c r="DC3522" s="280"/>
      <c r="DD3522" s="9"/>
      <c r="DE3522" s="9"/>
      <c r="DF3522" s="9"/>
      <c r="DG3522" s="9"/>
      <c r="DH3522" s="9"/>
      <c r="DI3522" s="9"/>
      <c r="DJ3522" s="9"/>
      <c r="DK3522" s="9"/>
      <c r="DL3522" s="9"/>
      <c r="DM3522" s="9"/>
      <c r="DN3522" s="9"/>
      <c r="DO3522" s="9"/>
      <c r="DP3522" s="9"/>
      <c r="DQ3522" s="9"/>
      <c r="DR3522" s="9"/>
      <c r="DS3522" s="9"/>
      <c r="DT3522" s="9"/>
      <c r="DU3522" s="9"/>
      <c r="DV3522" s="9"/>
      <c r="DW3522" s="9"/>
    </row>
    <row r="3523" spans="1:127" x14ac:dyDescent="0.25">
      <c r="A3523" s="98">
        <v>12</v>
      </c>
      <c r="B3523" s="230" t="s">
        <v>713</v>
      </c>
      <c r="C3523" s="283">
        <v>38</v>
      </c>
      <c r="D3523" s="226">
        <v>43710</v>
      </c>
      <c r="E3523" s="290">
        <v>0.37805555555555559</v>
      </c>
      <c r="F3523" s="98"/>
      <c r="G3523" s="98"/>
      <c r="H3523" s="98"/>
      <c r="I3523" s="98"/>
      <c r="J3523" s="98"/>
      <c r="K3523" s="98"/>
      <c r="L3523" s="98"/>
      <c r="M3523" s="98"/>
      <c r="N3523" s="98"/>
      <c r="O3523" s="98"/>
      <c r="P3523" s="98" t="str">
        <f t="shared" si="54"/>
        <v>12|Transecto TN4|38|20190902|090424</v>
      </c>
      <c r="Q3523" s="283">
        <v>7994589.5389999999</v>
      </c>
      <c r="R3523" s="283">
        <v>556814.81900000002</v>
      </c>
      <c r="S3523" s="283" t="s">
        <v>628</v>
      </c>
      <c r="T3523" s="283">
        <v>270</v>
      </c>
      <c r="U3523" s="283">
        <v>7.8</v>
      </c>
      <c r="V3523" s="283">
        <v>2</v>
      </c>
      <c r="W3523" s="283">
        <v>45</v>
      </c>
      <c r="X3523" s="264">
        <v>40</v>
      </c>
      <c r="Y3523" s="283">
        <v>-46.004425050000002</v>
      </c>
      <c r="Z3523" s="283">
        <v>0.18913827799999999</v>
      </c>
      <c r="AA3523" s="283">
        <v>4.1399999999999999E-2</v>
      </c>
      <c r="AB3523" s="283">
        <v>89.361785889999993</v>
      </c>
      <c r="AC3523" s="283">
        <v>37.452529910000003</v>
      </c>
      <c r="AD3523" s="283">
        <v>25.579999919999999</v>
      </c>
      <c r="AE3523" s="283">
        <v>127.6102448</v>
      </c>
      <c r="AF3523" s="283">
        <v>-5.266743183</v>
      </c>
      <c r="AG3523" s="283">
        <v>-1.2551505569999999</v>
      </c>
      <c r="AH3523" s="236" t="s">
        <v>6</v>
      </c>
      <c r="AI3523" s="101" t="s">
        <v>6</v>
      </c>
      <c r="AJ3523" s="101" t="s">
        <v>6</v>
      </c>
      <c r="AK3523" s="101" t="s">
        <v>6</v>
      </c>
      <c r="AL3523" s="101" t="s">
        <v>6</v>
      </c>
      <c r="AM3523" s="283">
        <v>1</v>
      </c>
      <c r="AN3523" s="283">
        <v>1</v>
      </c>
      <c r="AO3523" s="114" t="s">
        <v>467</v>
      </c>
      <c r="AP3523" s="39"/>
      <c r="AQ3523" s="39"/>
      <c r="AR3523" s="39"/>
      <c r="AS3523" s="39"/>
      <c r="BW3523" s="211"/>
      <c r="BX3523" s="211"/>
      <c r="BY3523" s="211"/>
      <c r="BZ3523" s="211"/>
      <c r="CA3523" s="211"/>
      <c r="CB3523" s="211"/>
      <c r="CC3523" s="211"/>
      <c r="CD3523" s="211"/>
      <c r="CE3523" s="211"/>
      <c r="CF3523" s="211"/>
      <c r="CG3523" s="211"/>
      <c r="CH3523" s="211"/>
      <c r="CI3523" s="211"/>
      <c r="CJ3523" s="211"/>
      <c r="CK3523" s="211"/>
      <c r="CL3523" s="211"/>
      <c r="CM3523" s="211"/>
      <c r="CN3523" s="280"/>
      <c r="CO3523" s="280"/>
      <c r="CP3523" s="280"/>
      <c r="CQ3523" s="280"/>
      <c r="CR3523" s="280"/>
      <c r="CS3523" s="280"/>
      <c r="CT3523" s="280"/>
      <c r="CU3523" s="280"/>
      <c r="CV3523" s="280"/>
      <c r="CW3523" s="280"/>
      <c r="CX3523" s="280"/>
      <c r="CY3523" s="280"/>
      <c r="CZ3523" s="280"/>
      <c r="DA3523" s="280"/>
      <c r="DB3523" s="280"/>
      <c r="DC3523" s="280"/>
      <c r="DD3523" s="9"/>
      <c r="DE3523" s="9"/>
      <c r="DF3523" s="9"/>
      <c r="DG3523" s="9"/>
      <c r="DH3523" s="9"/>
      <c r="DI3523" s="9"/>
      <c r="DJ3523" s="9"/>
      <c r="DK3523" s="9"/>
      <c r="DL3523" s="9"/>
      <c r="DM3523" s="9"/>
      <c r="DN3523" s="9"/>
      <c r="DO3523" s="9"/>
      <c r="DP3523" s="9"/>
      <c r="DQ3523" s="9"/>
      <c r="DR3523" s="9"/>
      <c r="DS3523" s="9"/>
      <c r="DT3523" s="9"/>
      <c r="DU3523" s="9"/>
      <c r="DV3523" s="9"/>
      <c r="DW3523" s="9"/>
    </row>
    <row r="3524" spans="1:127" x14ac:dyDescent="0.25">
      <c r="A3524" s="98">
        <v>12</v>
      </c>
      <c r="B3524" s="230" t="s">
        <v>713</v>
      </c>
      <c r="C3524" s="283">
        <v>39</v>
      </c>
      <c r="D3524" s="226">
        <v>43710</v>
      </c>
      <c r="E3524" s="290">
        <v>0.3859143518518518</v>
      </c>
      <c r="F3524" s="98"/>
      <c r="G3524" s="98"/>
      <c r="H3524" s="98"/>
      <c r="I3524" s="98"/>
      <c r="J3524" s="98"/>
      <c r="K3524" s="98"/>
      <c r="L3524" s="98"/>
      <c r="M3524" s="98"/>
      <c r="N3524" s="98"/>
      <c r="O3524" s="98"/>
      <c r="P3524" s="98" t="str">
        <f t="shared" si="54"/>
        <v>12|Transecto TN4|39|20190902|091543</v>
      </c>
      <c r="Q3524" s="283">
        <v>7994613.9110000003</v>
      </c>
      <c r="R3524" s="283">
        <v>554385.60400000005</v>
      </c>
      <c r="S3524" s="283" t="s">
        <v>628</v>
      </c>
      <c r="T3524" s="283">
        <v>270</v>
      </c>
      <c r="U3524" s="283">
        <v>6.7</v>
      </c>
      <c r="V3524" s="283">
        <v>2</v>
      </c>
      <c r="W3524" s="283">
        <v>45</v>
      </c>
      <c r="X3524" s="264">
        <v>40</v>
      </c>
      <c r="Y3524" s="283">
        <v>-46.004425050000002</v>
      </c>
      <c r="Z3524" s="283">
        <v>0.18913827799999999</v>
      </c>
      <c r="AA3524" s="283">
        <v>4.1399999999999999E-2</v>
      </c>
      <c r="AB3524" s="283">
        <v>89.361785889999993</v>
      </c>
      <c r="AC3524" s="283">
        <v>37.452529910000003</v>
      </c>
      <c r="AD3524" s="283">
        <v>25.579999919999999</v>
      </c>
      <c r="AE3524" s="283">
        <v>127.6102448</v>
      </c>
      <c r="AF3524" s="283">
        <v>-5.266743183</v>
      </c>
      <c r="AG3524" s="283">
        <v>-1.2551505569999999</v>
      </c>
      <c r="AH3524" s="236" t="s">
        <v>6</v>
      </c>
      <c r="AI3524" s="101" t="s">
        <v>6</v>
      </c>
      <c r="AJ3524" s="101" t="s">
        <v>6</v>
      </c>
      <c r="AK3524" s="101" t="s">
        <v>6</v>
      </c>
      <c r="AL3524" s="101" t="s">
        <v>6</v>
      </c>
      <c r="AM3524" s="283">
        <v>1</v>
      </c>
      <c r="AN3524" s="283">
        <v>1</v>
      </c>
      <c r="AO3524" s="114" t="s">
        <v>467</v>
      </c>
      <c r="AP3524" s="39"/>
      <c r="AQ3524" s="39"/>
      <c r="AR3524" s="39"/>
      <c r="AS3524" s="39"/>
      <c r="BW3524" s="211"/>
      <c r="BX3524" s="211"/>
      <c r="BY3524" s="211"/>
      <c r="BZ3524" s="211"/>
      <c r="CA3524" s="211"/>
      <c r="CB3524" s="211"/>
      <c r="CC3524" s="211"/>
      <c r="CD3524" s="211"/>
      <c r="CE3524" s="211"/>
      <c r="CF3524" s="211"/>
      <c r="CG3524" s="211"/>
      <c r="CH3524" s="211"/>
      <c r="CI3524" s="211"/>
      <c r="CJ3524" s="211"/>
      <c r="CK3524" s="211"/>
      <c r="CL3524" s="211"/>
      <c r="CM3524" s="211"/>
      <c r="CN3524" s="280"/>
      <c r="CO3524" s="280"/>
      <c r="CP3524" s="280"/>
      <c r="CQ3524" s="280"/>
      <c r="CR3524" s="280"/>
      <c r="CS3524" s="280"/>
      <c r="CT3524" s="280"/>
      <c r="CU3524" s="280"/>
      <c r="CV3524" s="280"/>
      <c r="CW3524" s="280"/>
      <c r="CX3524" s="280"/>
      <c r="CY3524" s="280"/>
      <c r="CZ3524" s="280"/>
      <c r="DA3524" s="280"/>
      <c r="DB3524" s="280"/>
      <c r="DC3524" s="280"/>
      <c r="DD3524" s="9"/>
      <c r="DE3524" s="9"/>
      <c r="DF3524" s="9"/>
      <c r="DG3524" s="9"/>
      <c r="DH3524" s="9"/>
      <c r="DI3524" s="9"/>
      <c r="DJ3524" s="9"/>
      <c r="DK3524" s="9"/>
      <c r="DL3524" s="9"/>
      <c r="DM3524" s="9"/>
      <c r="DN3524" s="9"/>
      <c r="DO3524" s="9"/>
      <c r="DP3524" s="9"/>
      <c r="DQ3524" s="9"/>
      <c r="DR3524" s="9"/>
      <c r="DS3524" s="9"/>
      <c r="DT3524" s="9"/>
      <c r="DU3524" s="9"/>
      <c r="DV3524" s="9"/>
      <c r="DW3524" s="9"/>
    </row>
    <row r="3525" spans="1:127" x14ac:dyDescent="0.25">
      <c r="A3525" s="98">
        <v>12</v>
      </c>
      <c r="B3525" s="230" t="s">
        <v>713</v>
      </c>
      <c r="C3525" s="283">
        <v>40</v>
      </c>
      <c r="D3525" s="226">
        <v>43710</v>
      </c>
      <c r="E3525" s="290">
        <v>0.39341435185185186</v>
      </c>
      <c r="F3525" s="98"/>
      <c r="G3525" s="98"/>
      <c r="H3525" s="98"/>
      <c r="I3525" s="98"/>
      <c r="J3525" s="98"/>
      <c r="K3525" s="98"/>
      <c r="L3525" s="98"/>
      <c r="M3525" s="98"/>
      <c r="N3525" s="98"/>
      <c r="O3525" s="98"/>
      <c r="P3525" s="98" t="str">
        <f t="shared" si="54"/>
        <v>12|Transecto TN4|40|20190902|092631</v>
      </c>
      <c r="Q3525" s="283">
        <v>7994525.7050000001</v>
      </c>
      <c r="R3525" s="283">
        <v>552093.72100000002</v>
      </c>
      <c r="S3525" s="283" t="s">
        <v>628</v>
      </c>
      <c r="T3525" s="283">
        <v>270</v>
      </c>
      <c r="U3525" s="283">
        <v>7.6</v>
      </c>
      <c r="V3525" s="283">
        <v>2</v>
      </c>
      <c r="W3525" s="283">
        <v>45</v>
      </c>
      <c r="X3525" s="264">
        <v>40</v>
      </c>
      <c r="Y3525" s="283">
        <v>-29.89947128</v>
      </c>
      <c r="Z3525" s="283">
        <v>0.27670845399999999</v>
      </c>
      <c r="AA3525" s="283">
        <v>4.7799996999999997E-2</v>
      </c>
      <c r="AB3525" s="283">
        <v>85.539535520000001</v>
      </c>
      <c r="AC3525" s="283">
        <v>37.437992100000002</v>
      </c>
      <c r="AD3525" s="283">
        <v>25.064998630000002</v>
      </c>
      <c r="AE3525" s="283">
        <v>127.77605440000001</v>
      </c>
      <c r="AF3525" s="283">
        <v>-5.2593994139999998</v>
      </c>
      <c r="AG3525" s="283">
        <v>-1.3093399999999999</v>
      </c>
      <c r="AH3525" s="236" t="s">
        <v>6</v>
      </c>
      <c r="AI3525" s="101" t="s">
        <v>6</v>
      </c>
      <c r="AJ3525" s="101" t="s">
        <v>6</v>
      </c>
      <c r="AK3525" s="101" t="s">
        <v>6</v>
      </c>
      <c r="AL3525" s="101" t="s">
        <v>6</v>
      </c>
      <c r="AM3525" s="283">
        <v>0</v>
      </c>
      <c r="AN3525" s="283">
        <v>0</v>
      </c>
      <c r="AO3525" s="114" t="s">
        <v>467</v>
      </c>
      <c r="AP3525" s="39"/>
      <c r="AQ3525" s="39"/>
      <c r="AR3525" s="39"/>
      <c r="AS3525" s="39"/>
      <c r="BW3525" s="211"/>
      <c r="BX3525" s="211"/>
      <c r="BY3525" s="211"/>
      <c r="BZ3525" s="211"/>
      <c r="CA3525" s="211"/>
      <c r="CB3525" s="211"/>
      <c r="CC3525" s="211"/>
      <c r="CD3525" s="211"/>
      <c r="CE3525" s="211"/>
      <c r="CF3525" s="211"/>
      <c r="CG3525" s="211"/>
      <c r="CH3525" s="211"/>
      <c r="CI3525" s="211"/>
      <c r="CJ3525" s="211"/>
      <c r="CK3525" s="211"/>
      <c r="CL3525" s="211"/>
      <c r="CM3525" s="211"/>
      <c r="CN3525" s="280"/>
      <c r="CO3525" s="280"/>
      <c r="CP3525" s="280"/>
      <c r="CQ3525" s="280"/>
      <c r="CR3525" s="280"/>
      <c r="CS3525" s="280"/>
      <c r="CT3525" s="280"/>
      <c r="CU3525" s="280"/>
      <c r="CV3525" s="280"/>
      <c r="CW3525" s="280"/>
      <c r="CX3525" s="280"/>
      <c r="CY3525" s="280"/>
      <c r="CZ3525" s="280"/>
      <c r="DA3525" s="280"/>
      <c r="DB3525" s="280"/>
      <c r="DC3525" s="280"/>
      <c r="DD3525" s="9"/>
      <c r="DE3525" s="9"/>
      <c r="DF3525" s="9"/>
      <c r="DG3525" s="9"/>
      <c r="DH3525" s="9"/>
      <c r="DI3525" s="9"/>
      <c r="DJ3525" s="9"/>
      <c r="DK3525" s="9"/>
      <c r="DL3525" s="9"/>
      <c r="DM3525" s="9"/>
      <c r="DN3525" s="9"/>
      <c r="DO3525" s="9"/>
      <c r="DP3525" s="9"/>
      <c r="DQ3525" s="9"/>
      <c r="DR3525" s="9"/>
      <c r="DS3525" s="9"/>
      <c r="DT3525" s="9"/>
      <c r="DU3525" s="9"/>
      <c r="DV3525" s="9"/>
      <c r="DW3525" s="9"/>
    </row>
    <row r="3526" spans="1:127" x14ac:dyDescent="0.25">
      <c r="A3526" s="98">
        <v>12</v>
      </c>
      <c r="B3526" s="230" t="s">
        <v>713</v>
      </c>
      <c r="C3526" s="283">
        <v>41</v>
      </c>
      <c r="D3526" s="226">
        <v>43710</v>
      </c>
      <c r="E3526" s="290">
        <v>0.40143518518518517</v>
      </c>
      <c r="F3526" s="98"/>
      <c r="G3526" s="98"/>
      <c r="H3526" s="98"/>
      <c r="I3526" s="98"/>
      <c r="J3526" s="98"/>
      <c r="K3526" s="98"/>
      <c r="L3526" s="98"/>
      <c r="M3526" s="98"/>
      <c r="N3526" s="98"/>
      <c r="O3526" s="98"/>
      <c r="P3526" s="98" t="str">
        <f t="shared" ref="P3526:P3589" si="55">CONCATENATE(A3526,"|",B3526,"|",C3526,"|",TEXT(D3526,"AAAAMMDD"),"|",TEXT(E3526,"HHMMSS"))</f>
        <v>12|Transecto TN4|41|20190902|093804</v>
      </c>
      <c r="Q3526" s="283">
        <v>7994601.7580000004</v>
      </c>
      <c r="R3526" s="283">
        <v>549576.17700000003</v>
      </c>
      <c r="S3526" s="283" t="s">
        <v>628</v>
      </c>
      <c r="T3526" s="283">
        <v>270</v>
      </c>
      <c r="U3526" s="283">
        <v>7.5</v>
      </c>
      <c r="V3526" s="283">
        <v>2</v>
      </c>
      <c r="W3526" s="283">
        <v>45</v>
      </c>
      <c r="X3526" s="264">
        <v>40</v>
      </c>
      <c r="Y3526" s="283">
        <v>-29.89947128</v>
      </c>
      <c r="Z3526" s="283">
        <v>0.27670845399999999</v>
      </c>
      <c r="AA3526" s="283">
        <v>4.7799996999999997E-2</v>
      </c>
      <c r="AB3526" s="283">
        <v>85.539535520000001</v>
      </c>
      <c r="AC3526" s="283">
        <v>37.437992100000002</v>
      </c>
      <c r="AD3526" s="283">
        <v>25.064998630000002</v>
      </c>
      <c r="AE3526" s="283">
        <v>127.77605440000001</v>
      </c>
      <c r="AF3526" s="283">
        <v>-5.2593994139999998</v>
      </c>
      <c r="AG3526" s="283">
        <v>-1.3093399999999999</v>
      </c>
      <c r="AH3526" s="236" t="s">
        <v>6</v>
      </c>
      <c r="AI3526" s="101" t="s">
        <v>6</v>
      </c>
      <c r="AJ3526" s="101" t="s">
        <v>6</v>
      </c>
      <c r="AK3526" s="101" t="s">
        <v>6</v>
      </c>
      <c r="AL3526" s="101" t="s">
        <v>6</v>
      </c>
      <c r="AM3526" s="283">
        <v>0</v>
      </c>
      <c r="AN3526" s="283">
        <v>0</v>
      </c>
      <c r="AO3526" s="114" t="s">
        <v>467</v>
      </c>
      <c r="AP3526" s="39"/>
      <c r="AQ3526" s="39"/>
      <c r="AR3526" s="39"/>
      <c r="AS3526" s="39"/>
      <c r="BW3526" s="211"/>
      <c r="BX3526" s="211"/>
      <c r="BY3526" s="211"/>
      <c r="BZ3526" s="211"/>
      <c r="CA3526" s="211"/>
      <c r="CB3526" s="211"/>
      <c r="CC3526" s="211"/>
      <c r="CD3526" s="211"/>
      <c r="CE3526" s="211"/>
      <c r="CF3526" s="211"/>
      <c r="CG3526" s="211"/>
      <c r="CH3526" s="211"/>
      <c r="CI3526" s="211"/>
      <c r="CJ3526" s="211"/>
      <c r="CK3526" s="211"/>
      <c r="CL3526" s="211"/>
      <c r="CM3526" s="211"/>
      <c r="CN3526" s="280"/>
      <c r="CO3526" s="280"/>
      <c r="CP3526" s="280"/>
      <c r="CQ3526" s="280"/>
      <c r="CR3526" s="280"/>
      <c r="CS3526" s="280"/>
      <c r="CT3526" s="280"/>
      <c r="CU3526" s="280"/>
      <c r="CV3526" s="280"/>
      <c r="CW3526" s="280"/>
      <c r="CX3526" s="280"/>
      <c r="CY3526" s="280"/>
      <c r="CZ3526" s="280"/>
      <c r="DA3526" s="280"/>
      <c r="DB3526" s="280"/>
      <c r="DC3526" s="280"/>
      <c r="DD3526" s="9"/>
      <c r="DE3526" s="9"/>
      <c r="DF3526" s="9"/>
      <c r="DG3526" s="9"/>
      <c r="DH3526" s="9"/>
      <c r="DI3526" s="9"/>
      <c r="DJ3526" s="9"/>
      <c r="DK3526" s="9"/>
      <c r="DL3526" s="9"/>
      <c r="DM3526" s="9"/>
      <c r="DN3526" s="9"/>
      <c r="DO3526" s="9"/>
      <c r="DP3526" s="9"/>
      <c r="DQ3526" s="9"/>
      <c r="DR3526" s="9"/>
      <c r="DS3526" s="9"/>
      <c r="DT3526" s="9"/>
      <c r="DU3526" s="9"/>
      <c r="DV3526" s="9"/>
      <c r="DW3526" s="9"/>
    </row>
    <row r="3527" spans="1:127" x14ac:dyDescent="0.25">
      <c r="A3527" s="98">
        <v>12</v>
      </c>
      <c r="B3527" s="230" t="s">
        <v>713</v>
      </c>
      <c r="C3527" s="283">
        <v>42</v>
      </c>
      <c r="D3527" s="226">
        <v>43710</v>
      </c>
      <c r="E3527" s="290">
        <v>0.40924768518518517</v>
      </c>
      <c r="F3527" s="98"/>
      <c r="G3527" s="98"/>
      <c r="H3527" s="98"/>
      <c r="I3527" s="98"/>
      <c r="J3527" s="98"/>
      <c r="K3527" s="98"/>
      <c r="L3527" s="98"/>
      <c r="M3527" s="98"/>
      <c r="N3527" s="98"/>
      <c r="O3527" s="98"/>
      <c r="P3527" s="98" t="str">
        <f t="shared" si="55"/>
        <v>12|Transecto TN4|42|20190902|094919</v>
      </c>
      <c r="Q3527" s="283">
        <v>7994612.9570000004</v>
      </c>
      <c r="R3527" s="283">
        <v>547139.73899999994</v>
      </c>
      <c r="S3527" s="283" t="s">
        <v>628</v>
      </c>
      <c r="T3527" s="283">
        <v>270</v>
      </c>
      <c r="U3527" s="283">
        <v>6.3</v>
      </c>
      <c r="V3527" s="283">
        <v>2</v>
      </c>
      <c r="W3527" s="283">
        <v>45</v>
      </c>
      <c r="X3527" s="264">
        <v>40</v>
      </c>
      <c r="Y3527" s="283">
        <v>-18.499177929999998</v>
      </c>
      <c r="Z3527" s="283">
        <v>0.28715464499999999</v>
      </c>
      <c r="AA3527" s="283">
        <v>4.9199998000000002E-2</v>
      </c>
      <c r="AB3527" s="283">
        <v>81.854011540000002</v>
      </c>
      <c r="AC3527" s="283">
        <v>37.423454280000001</v>
      </c>
      <c r="AD3527" s="283">
        <v>25.18000031</v>
      </c>
      <c r="AE3527" s="283">
        <v>128.27769470000001</v>
      </c>
      <c r="AF3527" s="283">
        <v>-5.2520556450000004</v>
      </c>
      <c r="AG3527" s="283">
        <v>-1.3635295629999999</v>
      </c>
      <c r="AH3527" s="236" t="s">
        <v>6</v>
      </c>
      <c r="AI3527" s="101" t="s">
        <v>6</v>
      </c>
      <c r="AJ3527" s="101" t="s">
        <v>6</v>
      </c>
      <c r="AK3527" s="101" t="s">
        <v>6</v>
      </c>
      <c r="AL3527" s="101" t="s">
        <v>6</v>
      </c>
      <c r="AM3527" s="283">
        <v>1</v>
      </c>
      <c r="AN3527" s="283">
        <v>1</v>
      </c>
      <c r="AO3527" s="114" t="s">
        <v>467</v>
      </c>
      <c r="AP3527" s="39"/>
      <c r="AQ3527" s="39"/>
      <c r="AR3527" s="39"/>
      <c r="AS3527" s="39"/>
      <c r="BW3527" s="211"/>
      <c r="BX3527" s="211"/>
      <c r="BY3527" s="211"/>
      <c r="BZ3527" s="211"/>
      <c r="CA3527" s="211"/>
      <c r="CB3527" s="211"/>
      <c r="CC3527" s="211"/>
      <c r="CD3527" s="211"/>
      <c r="CE3527" s="211"/>
      <c r="CF3527" s="211"/>
      <c r="CG3527" s="211"/>
      <c r="CH3527" s="211"/>
      <c r="CI3527" s="211"/>
      <c r="CJ3527" s="211"/>
      <c r="CK3527" s="211"/>
      <c r="CL3527" s="211"/>
      <c r="CM3527" s="211"/>
      <c r="CN3527" s="280"/>
      <c r="CO3527" s="280"/>
      <c r="CP3527" s="280"/>
      <c r="CQ3527" s="280"/>
      <c r="CR3527" s="280"/>
      <c r="CS3527" s="280"/>
      <c r="CT3527" s="280"/>
      <c r="CU3527" s="280"/>
      <c r="CV3527" s="280"/>
      <c r="CW3527" s="280"/>
      <c r="CX3527" s="280"/>
      <c r="CY3527" s="280"/>
      <c r="CZ3527" s="280"/>
      <c r="DA3527" s="280"/>
      <c r="DB3527" s="280"/>
      <c r="DC3527" s="280"/>
      <c r="DD3527" s="9"/>
      <c r="DE3527" s="9"/>
      <c r="DF3527" s="9"/>
      <c r="DG3527" s="9"/>
      <c r="DH3527" s="9"/>
      <c r="DI3527" s="9"/>
      <c r="DJ3527" s="9"/>
      <c r="DK3527" s="9"/>
      <c r="DL3527" s="9"/>
      <c r="DM3527" s="9"/>
      <c r="DN3527" s="9"/>
      <c r="DO3527" s="9"/>
      <c r="DP3527" s="9"/>
      <c r="DQ3527" s="9"/>
      <c r="DR3527" s="9"/>
      <c r="DS3527" s="9"/>
      <c r="DT3527" s="9"/>
      <c r="DU3527" s="9"/>
      <c r="DV3527" s="9"/>
      <c r="DW3527" s="9"/>
    </row>
    <row r="3528" spans="1:127" x14ac:dyDescent="0.25">
      <c r="A3528" s="98">
        <v>12</v>
      </c>
      <c r="B3528" s="230" t="s">
        <v>713</v>
      </c>
      <c r="C3528" s="283">
        <v>43</v>
      </c>
      <c r="D3528" s="226">
        <v>43710</v>
      </c>
      <c r="E3528" s="290">
        <v>0.41682870370370373</v>
      </c>
      <c r="F3528" s="98"/>
      <c r="G3528" s="98"/>
      <c r="H3528" s="98"/>
      <c r="I3528" s="98"/>
      <c r="J3528" s="98"/>
      <c r="K3528" s="98"/>
      <c r="L3528" s="98"/>
      <c r="M3528" s="98"/>
      <c r="N3528" s="98"/>
      <c r="O3528" s="98"/>
      <c r="P3528" s="98" t="str">
        <f t="shared" si="55"/>
        <v>12|Transecto TN4|43|20190902|100014</v>
      </c>
      <c r="Q3528" s="283">
        <v>7994652.193</v>
      </c>
      <c r="R3528" s="283">
        <v>544774.93299999996</v>
      </c>
      <c r="S3528" s="283" t="s">
        <v>628</v>
      </c>
      <c r="T3528" s="283">
        <v>270</v>
      </c>
      <c r="U3528" s="283">
        <v>7.1</v>
      </c>
      <c r="V3528" s="283">
        <v>2</v>
      </c>
      <c r="W3528" s="283">
        <v>45</v>
      </c>
      <c r="X3528" s="264">
        <v>30</v>
      </c>
      <c r="Y3528" s="283">
        <v>-18.499177929999998</v>
      </c>
      <c r="Z3528" s="283">
        <v>0.28715464499999999</v>
      </c>
      <c r="AA3528" s="283">
        <v>4.9199998000000002E-2</v>
      </c>
      <c r="AB3528" s="283">
        <v>81.854011540000002</v>
      </c>
      <c r="AC3528" s="283">
        <v>37.423454280000001</v>
      </c>
      <c r="AD3528" s="283">
        <v>25.18000031</v>
      </c>
      <c r="AE3528" s="283">
        <v>128.27769470000001</v>
      </c>
      <c r="AF3528" s="283">
        <v>-5.2520556450000004</v>
      </c>
      <c r="AG3528" s="283">
        <v>-1.3635295629999999</v>
      </c>
      <c r="AH3528" s="236" t="s">
        <v>6</v>
      </c>
      <c r="AI3528" s="101" t="s">
        <v>6</v>
      </c>
      <c r="AJ3528" s="101" t="s">
        <v>6</v>
      </c>
      <c r="AK3528" s="101" t="s">
        <v>6</v>
      </c>
      <c r="AL3528" s="101" t="s">
        <v>6</v>
      </c>
      <c r="AM3528" s="283">
        <v>0</v>
      </c>
      <c r="AN3528" s="283">
        <v>0</v>
      </c>
      <c r="AO3528" s="114" t="s">
        <v>467</v>
      </c>
      <c r="AP3528" s="39"/>
      <c r="AQ3528" s="39"/>
      <c r="AR3528" s="39"/>
      <c r="AS3528" s="39"/>
      <c r="BW3528" s="211"/>
      <c r="BX3528" s="211"/>
      <c r="BY3528" s="211"/>
      <c r="BZ3528" s="211"/>
      <c r="CA3528" s="211"/>
      <c r="CB3528" s="211"/>
      <c r="CC3528" s="211"/>
      <c r="CD3528" s="211"/>
      <c r="CE3528" s="211"/>
      <c r="CF3528" s="211"/>
      <c r="CG3528" s="211"/>
      <c r="CH3528" s="211"/>
      <c r="CI3528" s="211"/>
      <c r="CJ3528" s="211"/>
      <c r="CK3528" s="211"/>
      <c r="CL3528" s="211"/>
      <c r="CM3528" s="211"/>
      <c r="CN3528" s="280"/>
      <c r="CO3528" s="280"/>
      <c r="CP3528" s="280"/>
      <c r="CQ3528" s="280"/>
      <c r="CR3528" s="280"/>
      <c r="CS3528" s="280"/>
      <c r="CT3528" s="280"/>
      <c r="CU3528" s="280"/>
      <c r="CV3528" s="280"/>
      <c r="CW3528" s="280"/>
      <c r="CX3528" s="280"/>
      <c r="CY3528" s="280"/>
      <c r="CZ3528" s="280"/>
      <c r="DA3528" s="280"/>
      <c r="DB3528" s="280"/>
      <c r="DC3528" s="280"/>
      <c r="DD3528" s="9"/>
      <c r="DE3528" s="9"/>
      <c r="DF3528" s="9"/>
      <c r="DG3528" s="9"/>
      <c r="DH3528" s="9"/>
      <c r="DI3528" s="9"/>
      <c r="DJ3528" s="9"/>
      <c r="DK3528" s="9"/>
      <c r="DL3528" s="9"/>
      <c r="DM3528" s="9"/>
      <c r="DN3528" s="9"/>
      <c r="DO3528" s="9"/>
      <c r="DP3528" s="9"/>
      <c r="DQ3528" s="9"/>
      <c r="DR3528" s="9"/>
      <c r="DS3528" s="9"/>
      <c r="DT3528" s="9"/>
      <c r="DU3528" s="9"/>
      <c r="DV3528" s="9"/>
      <c r="DW3528" s="9"/>
    </row>
    <row r="3529" spans="1:127" x14ac:dyDescent="0.25">
      <c r="A3529" s="98">
        <v>12</v>
      </c>
      <c r="B3529" s="230" t="s">
        <v>713</v>
      </c>
      <c r="C3529" s="283">
        <v>44</v>
      </c>
      <c r="D3529" s="226">
        <v>43710</v>
      </c>
      <c r="E3529" s="290">
        <v>0.42408564814814814</v>
      </c>
      <c r="F3529" s="98"/>
      <c r="G3529" s="98"/>
      <c r="H3529" s="98"/>
      <c r="I3529" s="98"/>
      <c r="J3529" s="98"/>
      <c r="K3529" s="98"/>
      <c r="L3529" s="98"/>
      <c r="M3529" s="98"/>
      <c r="N3529" s="98"/>
      <c r="O3529" s="98"/>
      <c r="P3529" s="98" t="str">
        <f t="shared" si="55"/>
        <v>12|Transecto TN4|44|20190902|101041</v>
      </c>
      <c r="Q3529" s="283">
        <v>7994627.6490000002</v>
      </c>
      <c r="R3529" s="283">
        <v>542484.62600000005</v>
      </c>
      <c r="S3529" s="283" t="s">
        <v>628</v>
      </c>
      <c r="T3529" s="283">
        <v>270</v>
      </c>
      <c r="U3529" s="283">
        <v>7.8</v>
      </c>
      <c r="V3529" s="283">
        <v>2</v>
      </c>
      <c r="W3529" s="283">
        <v>45</v>
      </c>
      <c r="X3529" s="264">
        <v>30</v>
      </c>
      <c r="Y3529" s="283">
        <v>-15.882826809999999</v>
      </c>
      <c r="Z3529" s="283">
        <v>0.30956628899999999</v>
      </c>
      <c r="AA3529" s="283">
        <v>5.1999996999999999E-2</v>
      </c>
      <c r="AB3529" s="283">
        <v>78.177253719999996</v>
      </c>
      <c r="AC3529" s="283">
        <v>37.408916470000001</v>
      </c>
      <c r="AD3529" s="283">
        <v>25.184999470000001</v>
      </c>
      <c r="AE3529" s="283">
        <v>128.56195070000001</v>
      </c>
      <c r="AF3529" s="283">
        <v>-5.2447118760000002</v>
      </c>
      <c r="AG3529" s="283">
        <v>-1.4177190070000001</v>
      </c>
      <c r="AH3529" s="236" t="s">
        <v>6</v>
      </c>
      <c r="AI3529" s="101" t="s">
        <v>6</v>
      </c>
      <c r="AJ3529" s="101" t="s">
        <v>6</v>
      </c>
      <c r="AK3529" s="101" t="s">
        <v>6</v>
      </c>
      <c r="AL3529" s="101" t="s">
        <v>6</v>
      </c>
      <c r="AM3529" s="283">
        <v>4</v>
      </c>
      <c r="AN3529" s="283">
        <v>1</v>
      </c>
      <c r="AO3529" s="114" t="s">
        <v>467</v>
      </c>
      <c r="AP3529" s="39"/>
      <c r="AQ3529" s="39"/>
      <c r="AR3529" s="39"/>
      <c r="AS3529" s="39"/>
      <c r="BW3529" s="211"/>
      <c r="BX3529" s="211"/>
      <c r="BY3529" s="211"/>
      <c r="BZ3529" s="211"/>
      <c r="CA3529" s="211"/>
      <c r="CB3529" s="211"/>
      <c r="CC3529" s="211"/>
      <c r="CD3529" s="211"/>
      <c r="CE3529" s="211"/>
      <c r="CF3529" s="211"/>
      <c r="CG3529" s="211"/>
      <c r="CH3529" s="211"/>
      <c r="CI3529" s="211"/>
      <c r="CJ3529" s="211"/>
      <c r="CK3529" s="211"/>
      <c r="CL3529" s="211"/>
      <c r="CM3529" s="211"/>
      <c r="CN3529" s="280"/>
      <c r="CO3529" s="280"/>
      <c r="CP3529" s="280"/>
      <c r="CQ3529" s="280"/>
      <c r="CR3529" s="280"/>
      <c r="CS3529" s="280"/>
      <c r="CT3529" s="280"/>
      <c r="CU3529" s="280"/>
      <c r="CV3529" s="280"/>
      <c r="CW3529" s="280"/>
      <c r="CX3529" s="280"/>
      <c r="CY3529" s="280"/>
      <c r="CZ3529" s="280"/>
      <c r="DA3529" s="280"/>
      <c r="DB3529" s="280"/>
      <c r="DC3529" s="280"/>
      <c r="DD3529" s="9"/>
      <c r="DE3529" s="9"/>
      <c r="DF3529" s="9"/>
      <c r="DG3529" s="9"/>
      <c r="DH3529" s="9"/>
      <c r="DI3529" s="9"/>
      <c r="DJ3529" s="9"/>
      <c r="DK3529" s="9"/>
      <c r="DL3529" s="9"/>
      <c r="DM3529" s="9"/>
      <c r="DN3529" s="9"/>
      <c r="DO3529" s="9"/>
      <c r="DP3529" s="9"/>
      <c r="DQ3529" s="9"/>
      <c r="DR3529" s="9"/>
      <c r="DS3529" s="9"/>
      <c r="DT3529" s="9"/>
      <c r="DU3529" s="9"/>
      <c r="DV3529" s="9"/>
      <c r="DW3529" s="9"/>
    </row>
    <row r="3530" spans="1:127" x14ac:dyDescent="0.25">
      <c r="A3530" s="98">
        <v>12</v>
      </c>
      <c r="B3530" s="230" t="s">
        <v>713</v>
      </c>
      <c r="C3530" s="283">
        <v>45</v>
      </c>
      <c r="D3530" s="226">
        <v>43710</v>
      </c>
      <c r="E3530" s="290">
        <v>0.4322685185185185</v>
      </c>
      <c r="F3530" s="98"/>
      <c r="G3530" s="98"/>
      <c r="H3530" s="98"/>
      <c r="I3530" s="98"/>
      <c r="J3530" s="98"/>
      <c r="K3530" s="98"/>
      <c r="L3530" s="98"/>
      <c r="M3530" s="98"/>
      <c r="N3530" s="98"/>
      <c r="O3530" s="98"/>
      <c r="P3530" s="98" t="str">
        <f t="shared" si="55"/>
        <v>12|Transecto TN4|45|20190902|102228</v>
      </c>
      <c r="Q3530" s="283">
        <v>7994695.7879999997</v>
      </c>
      <c r="R3530" s="283">
        <v>539882.59400000004</v>
      </c>
      <c r="S3530" s="283" t="s">
        <v>628</v>
      </c>
      <c r="T3530" s="283">
        <v>270</v>
      </c>
      <c r="U3530" s="283">
        <v>6.2</v>
      </c>
      <c r="V3530" s="283">
        <v>2</v>
      </c>
      <c r="W3530" s="283">
        <v>0</v>
      </c>
      <c r="X3530" s="264">
        <v>40</v>
      </c>
      <c r="Y3530" s="283">
        <v>-15.882826809999999</v>
      </c>
      <c r="Z3530" s="283">
        <v>0.30956628899999999</v>
      </c>
      <c r="AA3530" s="283">
        <v>5.1999996999999999E-2</v>
      </c>
      <c r="AB3530" s="283">
        <v>78.177253719999996</v>
      </c>
      <c r="AC3530" s="283">
        <v>37.408916470000001</v>
      </c>
      <c r="AD3530" s="283">
        <v>25.184999470000001</v>
      </c>
      <c r="AE3530" s="283">
        <v>128.56195070000001</v>
      </c>
      <c r="AF3530" s="283">
        <v>-5.2447118760000002</v>
      </c>
      <c r="AG3530" s="283">
        <v>-1.4177190070000001</v>
      </c>
      <c r="AH3530" s="236" t="s">
        <v>6</v>
      </c>
      <c r="AI3530" s="101" t="s">
        <v>6</v>
      </c>
      <c r="AJ3530" s="101" t="s">
        <v>6</v>
      </c>
      <c r="AK3530" s="101" t="s">
        <v>6</v>
      </c>
      <c r="AL3530" s="101" t="s">
        <v>6</v>
      </c>
      <c r="AM3530" s="283">
        <v>0</v>
      </c>
      <c r="AN3530" s="283">
        <v>0</v>
      </c>
      <c r="AO3530" s="114" t="s">
        <v>467</v>
      </c>
      <c r="AP3530" s="39"/>
      <c r="AQ3530" s="39"/>
      <c r="AR3530" s="39"/>
      <c r="AS3530" s="39"/>
      <c r="BW3530" s="211"/>
      <c r="BX3530" s="211"/>
      <c r="BY3530" s="211"/>
      <c r="BZ3530" s="211"/>
      <c r="CA3530" s="211"/>
      <c r="CB3530" s="211"/>
      <c r="CC3530" s="211"/>
      <c r="CD3530" s="211"/>
      <c r="CE3530" s="211"/>
      <c r="CF3530" s="211"/>
      <c r="CG3530" s="211"/>
      <c r="CH3530" s="211"/>
      <c r="CI3530" s="211"/>
      <c r="CJ3530" s="211"/>
      <c r="CK3530" s="211"/>
      <c r="CL3530" s="211"/>
      <c r="CM3530" s="211"/>
      <c r="CN3530" s="280"/>
      <c r="CO3530" s="280"/>
      <c r="CP3530" s="280"/>
      <c r="CQ3530" s="280"/>
      <c r="CR3530" s="280"/>
      <c r="CS3530" s="280"/>
      <c r="CT3530" s="280"/>
      <c r="CU3530" s="280"/>
      <c r="CV3530" s="280"/>
      <c r="CW3530" s="280"/>
      <c r="CX3530" s="280"/>
      <c r="CY3530" s="280"/>
      <c r="CZ3530" s="280"/>
      <c r="DA3530" s="280"/>
      <c r="DB3530" s="280"/>
      <c r="DC3530" s="280"/>
      <c r="DD3530" s="9"/>
      <c r="DE3530" s="9"/>
      <c r="DF3530" s="9"/>
      <c r="DG3530" s="9"/>
      <c r="DH3530" s="9"/>
      <c r="DI3530" s="9"/>
      <c r="DJ3530" s="9"/>
      <c r="DK3530" s="9"/>
      <c r="DL3530" s="9"/>
      <c r="DM3530" s="9"/>
      <c r="DN3530" s="9"/>
      <c r="DO3530" s="9"/>
      <c r="DP3530" s="9"/>
      <c r="DQ3530" s="9"/>
      <c r="DR3530" s="9"/>
      <c r="DS3530" s="9"/>
      <c r="DT3530" s="9"/>
      <c r="DU3530" s="9"/>
      <c r="DV3530" s="9"/>
      <c r="DW3530" s="9"/>
    </row>
    <row r="3531" spans="1:127" x14ac:dyDescent="0.25">
      <c r="A3531" s="98">
        <v>12</v>
      </c>
      <c r="B3531" s="230" t="s">
        <v>713</v>
      </c>
      <c r="C3531" s="283">
        <v>46</v>
      </c>
      <c r="D3531" s="226">
        <v>43710</v>
      </c>
      <c r="E3531" s="290">
        <v>0.4395486111111111</v>
      </c>
      <c r="F3531" s="98"/>
      <c r="G3531" s="98"/>
      <c r="H3531" s="98"/>
      <c r="I3531" s="98"/>
      <c r="J3531" s="98"/>
      <c r="K3531" s="98"/>
      <c r="L3531" s="98"/>
      <c r="M3531" s="98"/>
      <c r="N3531" s="98"/>
      <c r="O3531" s="98"/>
      <c r="P3531" s="98" t="str">
        <f t="shared" si="55"/>
        <v>12|Transecto TN4|46|20190902|103257</v>
      </c>
      <c r="Q3531" s="283">
        <v>7994584.4670000002</v>
      </c>
      <c r="R3531" s="283">
        <v>537526.255</v>
      </c>
      <c r="S3531" s="283" t="s">
        <v>628</v>
      </c>
      <c r="T3531" s="283">
        <v>270</v>
      </c>
      <c r="U3531" s="283">
        <v>7.2</v>
      </c>
      <c r="V3531" s="283">
        <v>2</v>
      </c>
      <c r="W3531" s="283">
        <v>0</v>
      </c>
      <c r="X3531" s="264">
        <v>40</v>
      </c>
      <c r="Y3531" s="283">
        <v>-16.096281050000002</v>
      </c>
      <c r="Z3531" s="283">
        <v>0.38426226400000002</v>
      </c>
      <c r="AA3531" s="283">
        <v>5.9799999E-2</v>
      </c>
      <c r="AB3531" s="283">
        <v>74.420387270000006</v>
      </c>
      <c r="AC3531" s="283">
        <v>37.409149169999999</v>
      </c>
      <c r="AD3531" s="283">
        <v>25</v>
      </c>
      <c r="AE3531" s="283">
        <v>128.62887570000001</v>
      </c>
      <c r="AF3531" s="283">
        <v>-5.199203968</v>
      </c>
      <c r="AG3531" s="283">
        <v>-1.4091758729999999</v>
      </c>
      <c r="AH3531" s="236" t="s">
        <v>6</v>
      </c>
      <c r="AI3531" s="101" t="s">
        <v>6</v>
      </c>
      <c r="AJ3531" s="101" t="s">
        <v>6</v>
      </c>
      <c r="AK3531" s="101" t="s">
        <v>6</v>
      </c>
      <c r="AL3531" s="101" t="s">
        <v>6</v>
      </c>
      <c r="AM3531" s="283">
        <v>1</v>
      </c>
      <c r="AN3531" s="283">
        <v>1</v>
      </c>
      <c r="AO3531" s="114" t="s">
        <v>467</v>
      </c>
      <c r="AP3531" s="39"/>
      <c r="AQ3531" s="39"/>
      <c r="AR3531" s="39"/>
      <c r="AS3531" s="39"/>
      <c r="BW3531" s="211"/>
      <c r="BX3531" s="211"/>
      <c r="BY3531" s="211"/>
      <c r="BZ3531" s="211"/>
      <c r="CA3531" s="211"/>
      <c r="CB3531" s="211"/>
      <c r="CC3531" s="211"/>
      <c r="CD3531" s="211"/>
      <c r="CE3531" s="211"/>
      <c r="CF3531" s="211"/>
      <c r="CG3531" s="211"/>
      <c r="CH3531" s="211"/>
      <c r="CI3531" s="211"/>
      <c r="CJ3531" s="211"/>
      <c r="CK3531" s="211"/>
      <c r="CL3531" s="211"/>
      <c r="CM3531" s="211"/>
      <c r="CN3531" s="280"/>
      <c r="CO3531" s="280"/>
      <c r="CP3531" s="280"/>
      <c r="CQ3531" s="280"/>
      <c r="CR3531" s="280"/>
      <c r="CS3531" s="280"/>
      <c r="CT3531" s="280"/>
      <c r="CU3531" s="280"/>
      <c r="CV3531" s="280"/>
      <c r="CW3531" s="280"/>
      <c r="CX3531" s="280"/>
      <c r="CY3531" s="280"/>
      <c r="CZ3531" s="280"/>
      <c r="DA3531" s="280"/>
      <c r="DB3531" s="280"/>
      <c r="DC3531" s="280"/>
      <c r="DD3531" s="9"/>
      <c r="DE3531" s="9"/>
      <c r="DF3531" s="9"/>
      <c r="DG3531" s="9"/>
      <c r="DH3531" s="9"/>
      <c r="DI3531" s="9"/>
      <c r="DJ3531" s="9"/>
      <c r="DK3531" s="9"/>
      <c r="DL3531" s="9"/>
      <c r="DM3531" s="9"/>
      <c r="DN3531" s="9"/>
      <c r="DO3531" s="9"/>
      <c r="DP3531" s="9"/>
      <c r="DQ3531" s="9"/>
      <c r="DR3531" s="9"/>
      <c r="DS3531" s="9"/>
      <c r="DT3531" s="9"/>
      <c r="DU3531" s="9"/>
      <c r="DV3531" s="9"/>
      <c r="DW3531" s="9"/>
    </row>
    <row r="3532" spans="1:127" x14ac:dyDescent="0.25">
      <c r="A3532" s="98">
        <v>12</v>
      </c>
      <c r="B3532" s="230" t="s">
        <v>713</v>
      </c>
      <c r="C3532" s="283">
        <v>47</v>
      </c>
      <c r="D3532" s="226">
        <v>43710</v>
      </c>
      <c r="E3532" s="290">
        <v>0.44783564814814819</v>
      </c>
      <c r="F3532" s="98"/>
      <c r="G3532" s="98"/>
      <c r="H3532" s="98"/>
      <c r="I3532" s="98"/>
      <c r="J3532" s="98"/>
      <c r="K3532" s="98"/>
      <c r="L3532" s="98"/>
      <c r="M3532" s="98"/>
      <c r="N3532" s="98"/>
      <c r="O3532" s="98"/>
      <c r="P3532" s="98" t="str">
        <f t="shared" si="55"/>
        <v>12|Transecto TN4|47|20190902|104453</v>
      </c>
      <c r="Q3532" s="283">
        <v>7994625.1349999998</v>
      </c>
      <c r="R3532" s="283">
        <v>534850.62899999996</v>
      </c>
      <c r="S3532" s="283" t="s">
        <v>628</v>
      </c>
      <c r="T3532" s="283">
        <v>270</v>
      </c>
      <c r="U3532" s="283">
        <v>7.1</v>
      </c>
      <c r="V3532" s="283">
        <v>2</v>
      </c>
      <c r="W3532" s="283">
        <v>45</v>
      </c>
      <c r="X3532" s="264">
        <v>40</v>
      </c>
      <c r="Y3532" s="283">
        <v>-24.750278470000001</v>
      </c>
      <c r="Z3532" s="283">
        <v>0.43374535400000003</v>
      </c>
      <c r="AA3532" s="283">
        <v>6.4599998000000006E-2</v>
      </c>
      <c r="AB3532" s="283">
        <v>70.732917790000002</v>
      </c>
      <c r="AC3532" s="283">
        <v>37.424160000000001</v>
      </c>
      <c r="AD3532" s="283">
        <v>25.074998860000001</v>
      </c>
      <c r="AE3532" s="283">
        <v>128.66842650000001</v>
      </c>
      <c r="AF3532" s="283">
        <v>-5.1155362130000004</v>
      </c>
      <c r="AG3532" s="283">
        <v>-1.3379067179999999</v>
      </c>
      <c r="AH3532" s="236" t="s">
        <v>6</v>
      </c>
      <c r="AI3532" s="101" t="s">
        <v>6</v>
      </c>
      <c r="AJ3532" s="101" t="s">
        <v>6</v>
      </c>
      <c r="AK3532" s="101" t="s">
        <v>6</v>
      </c>
      <c r="AL3532" s="101" t="s">
        <v>6</v>
      </c>
      <c r="AM3532" s="283">
        <v>0</v>
      </c>
      <c r="AN3532" s="283">
        <v>0</v>
      </c>
      <c r="AO3532" s="114" t="s">
        <v>467</v>
      </c>
      <c r="AP3532" s="39"/>
      <c r="AQ3532" s="39"/>
      <c r="AR3532" s="39"/>
      <c r="AS3532" s="39"/>
      <c r="BW3532" s="211"/>
      <c r="BX3532" s="211"/>
      <c r="BY3532" s="211"/>
      <c r="BZ3532" s="211"/>
      <c r="CA3532" s="211"/>
      <c r="CB3532" s="211"/>
      <c r="CC3532" s="211"/>
      <c r="CD3532" s="211"/>
      <c r="CE3532" s="211"/>
      <c r="CF3532" s="211"/>
      <c r="CG3532" s="211"/>
      <c r="CH3532" s="211"/>
      <c r="CI3532" s="211"/>
      <c r="CJ3532" s="211"/>
      <c r="CK3532" s="211"/>
      <c r="CL3532" s="211"/>
      <c r="CM3532" s="211"/>
      <c r="CN3532" s="280"/>
      <c r="CO3532" s="280"/>
      <c r="CP3532" s="280"/>
      <c r="CQ3532" s="280"/>
      <c r="CR3532" s="280"/>
      <c r="CS3532" s="280"/>
      <c r="CT3532" s="280"/>
      <c r="CU3532" s="280"/>
      <c r="CV3532" s="280"/>
      <c r="CW3532" s="280"/>
      <c r="CX3532" s="280"/>
      <c r="CY3532" s="280"/>
      <c r="CZ3532" s="280"/>
      <c r="DA3532" s="280"/>
      <c r="DB3532" s="280"/>
      <c r="DC3532" s="280"/>
      <c r="DD3532" s="9"/>
      <c r="DE3532" s="9"/>
      <c r="DF3532" s="9"/>
      <c r="DG3532" s="9"/>
      <c r="DH3532" s="9"/>
      <c r="DI3532" s="9"/>
      <c r="DJ3532" s="9"/>
      <c r="DK3532" s="9"/>
      <c r="DL3532" s="9"/>
      <c r="DM3532" s="9"/>
      <c r="DN3532" s="9"/>
      <c r="DO3532" s="9"/>
      <c r="DP3532" s="9"/>
      <c r="DQ3532" s="9"/>
      <c r="DR3532" s="9"/>
      <c r="DS3532" s="9"/>
      <c r="DT3532" s="9"/>
      <c r="DU3532" s="9"/>
      <c r="DV3532" s="9"/>
      <c r="DW3532" s="9"/>
    </row>
    <row r="3533" spans="1:127" x14ac:dyDescent="0.25">
      <c r="A3533" s="98">
        <v>12</v>
      </c>
      <c r="B3533" s="230" t="s">
        <v>713</v>
      </c>
      <c r="C3533" s="283">
        <v>48</v>
      </c>
      <c r="D3533" s="226">
        <v>43710</v>
      </c>
      <c r="E3533" s="290">
        <v>0.45578703703703699</v>
      </c>
      <c r="F3533" s="98"/>
      <c r="G3533" s="98"/>
      <c r="H3533" s="98"/>
      <c r="I3533" s="98"/>
      <c r="J3533" s="98"/>
      <c r="K3533" s="98"/>
      <c r="L3533" s="98"/>
      <c r="M3533" s="98"/>
      <c r="N3533" s="98"/>
      <c r="O3533" s="98"/>
      <c r="P3533" s="98" t="str">
        <f t="shared" si="55"/>
        <v>12|Transecto TN4|48|20190902|105620</v>
      </c>
      <c r="Q3533" s="283">
        <v>7994667.2220000001</v>
      </c>
      <c r="R3533" s="283">
        <v>532333.17200000002</v>
      </c>
      <c r="S3533" s="283" t="s">
        <v>628</v>
      </c>
      <c r="T3533" s="283">
        <v>270</v>
      </c>
      <c r="U3533" s="283">
        <v>7.5</v>
      </c>
      <c r="V3533" s="283">
        <v>2</v>
      </c>
      <c r="W3533" s="283">
        <v>45</v>
      </c>
      <c r="X3533" s="264">
        <v>60</v>
      </c>
      <c r="Y3533" s="283">
        <v>-24.750278470000001</v>
      </c>
      <c r="Z3533" s="283">
        <v>0.43374535400000003</v>
      </c>
      <c r="AA3533" s="283">
        <v>6.4599998000000006E-2</v>
      </c>
      <c r="AB3533" s="283">
        <v>70.732917790000002</v>
      </c>
      <c r="AC3533" s="283">
        <v>37.424160000000001</v>
      </c>
      <c r="AD3533" s="283">
        <v>25.074998860000001</v>
      </c>
      <c r="AE3533" s="283">
        <v>128.66842650000001</v>
      </c>
      <c r="AF3533" s="283">
        <v>-5.1155362130000004</v>
      </c>
      <c r="AG3533" s="283">
        <v>-1.3379067179999999</v>
      </c>
      <c r="AH3533" s="236" t="s">
        <v>6</v>
      </c>
      <c r="AI3533" s="101" t="s">
        <v>6</v>
      </c>
      <c r="AJ3533" s="101" t="s">
        <v>6</v>
      </c>
      <c r="AK3533" s="101" t="s">
        <v>6</v>
      </c>
      <c r="AL3533" s="101" t="s">
        <v>6</v>
      </c>
      <c r="AM3533" s="283">
        <v>2</v>
      </c>
      <c r="AN3533" s="283">
        <v>2</v>
      </c>
      <c r="AO3533" s="114" t="s">
        <v>467</v>
      </c>
      <c r="AP3533" s="39"/>
      <c r="AQ3533" s="39"/>
      <c r="AR3533" s="39"/>
      <c r="AS3533" s="39"/>
      <c r="BW3533" s="211"/>
      <c r="BX3533" s="211"/>
      <c r="BY3533" s="211"/>
      <c r="BZ3533" s="211"/>
      <c r="CA3533" s="211"/>
      <c r="CB3533" s="211"/>
      <c r="CC3533" s="211"/>
      <c r="CD3533" s="211"/>
      <c r="CE3533" s="211"/>
      <c r="CF3533" s="211"/>
      <c r="CG3533" s="211"/>
      <c r="CH3533" s="211"/>
      <c r="CI3533" s="211"/>
      <c r="CJ3533" s="211"/>
      <c r="CK3533" s="211"/>
      <c r="CL3533" s="211"/>
      <c r="CM3533" s="211"/>
      <c r="CN3533" s="280"/>
      <c r="CO3533" s="280"/>
      <c r="CP3533" s="280"/>
      <c r="CQ3533" s="280"/>
      <c r="CR3533" s="280"/>
      <c r="CS3533" s="280"/>
      <c r="CT3533" s="280"/>
      <c r="CU3533" s="280"/>
      <c r="CV3533" s="280"/>
      <c r="CW3533" s="280"/>
      <c r="CX3533" s="280"/>
      <c r="CY3533" s="280"/>
      <c r="CZ3533" s="280"/>
      <c r="DA3533" s="280"/>
      <c r="DB3533" s="280"/>
      <c r="DC3533" s="280"/>
      <c r="DD3533" s="9"/>
      <c r="DE3533" s="9"/>
      <c r="DF3533" s="9"/>
      <c r="DG3533" s="9"/>
      <c r="DH3533" s="9"/>
      <c r="DI3533" s="9"/>
      <c r="DJ3533" s="9"/>
      <c r="DK3533" s="9"/>
      <c r="DL3533" s="9"/>
      <c r="DM3533" s="9"/>
      <c r="DN3533" s="9"/>
      <c r="DO3533" s="9"/>
      <c r="DP3533" s="9"/>
      <c r="DQ3533" s="9"/>
      <c r="DR3533" s="9"/>
      <c r="DS3533" s="9"/>
      <c r="DT3533" s="9"/>
      <c r="DU3533" s="9"/>
      <c r="DV3533" s="9"/>
      <c r="DW3533" s="9"/>
    </row>
    <row r="3534" spans="1:127" x14ac:dyDescent="0.25">
      <c r="A3534" s="98">
        <v>12</v>
      </c>
      <c r="B3534" s="230" t="s">
        <v>713</v>
      </c>
      <c r="C3534" s="283">
        <v>49</v>
      </c>
      <c r="D3534" s="226">
        <v>43710</v>
      </c>
      <c r="E3534" s="290">
        <v>0.46378472222222222</v>
      </c>
      <c r="F3534" s="98"/>
      <c r="G3534" s="98"/>
      <c r="H3534" s="98"/>
      <c r="I3534" s="98"/>
      <c r="J3534" s="98"/>
      <c r="K3534" s="98"/>
      <c r="L3534" s="98"/>
      <c r="M3534" s="98"/>
      <c r="N3534" s="98"/>
      <c r="O3534" s="98"/>
      <c r="P3534" s="98" t="str">
        <f t="shared" si="55"/>
        <v>12|Transecto TN4|49|20190902|110751</v>
      </c>
      <c r="Q3534" s="283">
        <v>7994671.3030000003</v>
      </c>
      <c r="R3534" s="283">
        <v>529792.59900000005</v>
      </c>
      <c r="S3534" s="283" t="s">
        <v>628</v>
      </c>
      <c r="T3534" s="283">
        <v>270</v>
      </c>
      <c r="U3534" s="283">
        <v>7.9</v>
      </c>
      <c r="V3534" s="283">
        <v>2</v>
      </c>
      <c r="W3534" s="283">
        <v>45</v>
      </c>
      <c r="X3534" s="264">
        <v>60</v>
      </c>
      <c r="Y3534" s="283">
        <v>-31.65036392</v>
      </c>
      <c r="Z3534" s="283">
        <v>0.39846581199999997</v>
      </c>
      <c r="AA3534" s="283">
        <v>6.1400000000000003E-2</v>
      </c>
      <c r="AB3534" s="283">
        <v>67.122604370000005</v>
      </c>
      <c r="AC3534" s="283">
        <v>37.439167019999999</v>
      </c>
      <c r="AD3534" s="283">
        <v>25.159999849999998</v>
      </c>
      <c r="AE3534" s="283">
        <v>128.68061829999999</v>
      </c>
      <c r="AF3534" s="283">
        <v>-5.0318689350000003</v>
      </c>
      <c r="AG3534" s="283">
        <v>-1.266637564</v>
      </c>
      <c r="AH3534" s="236" t="s">
        <v>6</v>
      </c>
      <c r="AI3534" s="101" t="s">
        <v>6</v>
      </c>
      <c r="AJ3534" s="101" t="s">
        <v>6</v>
      </c>
      <c r="AK3534" s="101" t="s">
        <v>6</v>
      </c>
      <c r="AL3534" s="101" t="s">
        <v>6</v>
      </c>
      <c r="AM3534" s="283">
        <v>0</v>
      </c>
      <c r="AN3534" s="283">
        <v>0</v>
      </c>
      <c r="AO3534" s="114" t="s">
        <v>467</v>
      </c>
      <c r="AP3534" s="39"/>
      <c r="AQ3534" s="39"/>
      <c r="AR3534" s="39"/>
      <c r="AS3534" s="39"/>
      <c r="BW3534" s="211"/>
      <c r="BX3534" s="211"/>
      <c r="BY3534" s="211"/>
      <c r="BZ3534" s="211"/>
      <c r="CA3534" s="211"/>
      <c r="CB3534" s="211"/>
      <c r="CC3534" s="211"/>
      <c r="CD3534" s="211"/>
      <c r="CE3534" s="211"/>
      <c r="CF3534" s="211"/>
      <c r="CG3534" s="211"/>
      <c r="CH3534" s="211"/>
      <c r="CI3534" s="211"/>
      <c r="CJ3534" s="211"/>
      <c r="CK3534" s="211"/>
      <c r="CL3534" s="211"/>
      <c r="CM3534" s="211"/>
      <c r="CN3534" s="280"/>
      <c r="CO3534" s="280"/>
      <c r="CP3534" s="280"/>
      <c r="CQ3534" s="280"/>
      <c r="CR3534" s="280"/>
      <c r="CS3534" s="280"/>
      <c r="CT3534" s="280"/>
      <c r="CU3534" s="280"/>
      <c r="CV3534" s="280"/>
      <c r="CW3534" s="280"/>
      <c r="CX3534" s="280"/>
      <c r="CY3534" s="280"/>
      <c r="CZ3534" s="280"/>
      <c r="DA3534" s="280"/>
      <c r="DB3534" s="280"/>
      <c r="DC3534" s="280"/>
      <c r="DD3534" s="9"/>
      <c r="DE3534" s="9"/>
      <c r="DF3534" s="9"/>
      <c r="DG3534" s="9"/>
      <c r="DH3534" s="9"/>
      <c r="DI3534" s="9"/>
      <c r="DJ3534" s="9"/>
      <c r="DK3534" s="9"/>
      <c r="DL3534" s="9"/>
      <c r="DM3534" s="9"/>
      <c r="DN3534" s="9"/>
      <c r="DO3534" s="9"/>
      <c r="DP3534" s="9"/>
      <c r="DQ3534" s="9"/>
      <c r="DR3534" s="9"/>
      <c r="DS3534" s="9"/>
      <c r="DT3534" s="9"/>
      <c r="DU3534" s="9"/>
      <c r="DV3534" s="9"/>
      <c r="DW3534" s="9"/>
    </row>
    <row r="3535" spans="1:127" x14ac:dyDescent="0.25">
      <c r="A3535" s="98">
        <v>12</v>
      </c>
      <c r="B3535" s="230" t="s">
        <v>713</v>
      </c>
      <c r="C3535" s="283">
        <v>50</v>
      </c>
      <c r="D3535" s="226">
        <v>43710</v>
      </c>
      <c r="E3535" s="290">
        <v>0.47309027777777773</v>
      </c>
      <c r="F3535" s="98"/>
      <c r="G3535" s="98"/>
      <c r="H3535" s="98"/>
      <c r="I3535" s="98"/>
      <c r="J3535" s="98"/>
      <c r="K3535" s="98"/>
      <c r="L3535" s="98"/>
      <c r="M3535" s="98"/>
      <c r="N3535" s="98"/>
      <c r="O3535" s="98"/>
      <c r="P3535" s="98" t="str">
        <f t="shared" si="55"/>
        <v>12|Transecto TN4|50|20190902|112115</v>
      </c>
      <c r="Q3535" s="283">
        <v>7994670.9809999997</v>
      </c>
      <c r="R3535" s="283">
        <v>526791.66500000004</v>
      </c>
      <c r="S3535" s="283" t="s">
        <v>628</v>
      </c>
      <c r="T3535" s="283">
        <v>270</v>
      </c>
      <c r="U3535" s="283">
        <v>7.8</v>
      </c>
      <c r="V3535" s="283">
        <v>2</v>
      </c>
      <c r="W3535" s="283">
        <v>45</v>
      </c>
      <c r="X3535" s="264">
        <v>60</v>
      </c>
      <c r="Y3535" s="283">
        <v>-31.65036392</v>
      </c>
      <c r="Z3535" s="283">
        <v>0.39846581199999997</v>
      </c>
      <c r="AA3535" s="283">
        <v>6.1400000000000003E-2</v>
      </c>
      <c r="AB3535" s="283">
        <v>67.122604370000005</v>
      </c>
      <c r="AC3535" s="283">
        <v>37.439167019999999</v>
      </c>
      <c r="AD3535" s="283">
        <v>25.159999849999998</v>
      </c>
      <c r="AE3535" s="283">
        <v>128.68061829999999</v>
      </c>
      <c r="AF3535" s="283">
        <v>-5.0318689350000003</v>
      </c>
      <c r="AG3535" s="283">
        <v>-1.266637564</v>
      </c>
      <c r="AH3535" s="236" t="s">
        <v>6</v>
      </c>
      <c r="AI3535" s="101" t="s">
        <v>6</v>
      </c>
      <c r="AJ3535" s="101" t="s">
        <v>6</v>
      </c>
      <c r="AK3535" s="101" t="s">
        <v>6</v>
      </c>
      <c r="AL3535" s="101" t="s">
        <v>6</v>
      </c>
      <c r="AM3535" s="283">
        <v>0</v>
      </c>
      <c r="AN3535" s="283">
        <v>0</v>
      </c>
      <c r="AO3535" s="114" t="s">
        <v>467</v>
      </c>
      <c r="AP3535" s="39"/>
      <c r="AQ3535" s="39"/>
      <c r="AR3535" s="39"/>
      <c r="AS3535" s="39"/>
      <c r="BW3535" s="211"/>
      <c r="BX3535" s="211"/>
      <c r="BY3535" s="211"/>
      <c r="BZ3535" s="211"/>
      <c r="CA3535" s="211"/>
      <c r="CB3535" s="211"/>
      <c r="CC3535" s="211"/>
      <c r="CD3535" s="211"/>
      <c r="CE3535" s="211"/>
      <c r="CF3535" s="211"/>
      <c r="CG3535" s="211"/>
      <c r="CH3535" s="211"/>
      <c r="CI3535" s="211"/>
      <c r="CJ3535" s="211"/>
      <c r="CK3535" s="211"/>
      <c r="CL3535" s="211"/>
      <c r="CM3535" s="211"/>
      <c r="CN3535" s="280"/>
      <c r="CO3535" s="280"/>
      <c r="CP3535" s="280"/>
      <c r="CQ3535" s="280"/>
      <c r="CR3535" s="280"/>
      <c r="CS3535" s="280"/>
      <c r="CT3535" s="280"/>
      <c r="CU3535" s="280"/>
      <c r="CV3535" s="280"/>
      <c r="CW3535" s="280"/>
      <c r="CX3535" s="280"/>
      <c r="CY3535" s="280"/>
      <c r="CZ3535" s="280"/>
      <c r="DA3535" s="280"/>
      <c r="DB3535" s="280"/>
      <c r="DC3535" s="280"/>
      <c r="DD3535" s="9"/>
      <c r="DE3535" s="9"/>
      <c r="DF3535" s="9"/>
      <c r="DG3535" s="9"/>
      <c r="DH3535" s="9"/>
      <c r="DI3535" s="9"/>
      <c r="DJ3535" s="9"/>
      <c r="DK3535" s="9"/>
      <c r="DL3535" s="9"/>
      <c r="DM3535" s="9"/>
      <c r="DN3535" s="9"/>
      <c r="DO3535" s="9"/>
      <c r="DP3535" s="9"/>
      <c r="DQ3535" s="9"/>
      <c r="DR3535" s="9"/>
      <c r="DS3535" s="9"/>
      <c r="DT3535" s="9"/>
      <c r="DU3535" s="9"/>
      <c r="DV3535" s="9"/>
      <c r="DW3535" s="9"/>
    </row>
    <row r="3536" spans="1:127" x14ac:dyDescent="0.25">
      <c r="A3536" s="98">
        <v>12</v>
      </c>
      <c r="B3536" s="230" t="s">
        <v>713</v>
      </c>
      <c r="C3536" s="283">
        <v>51</v>
      </c>
      <c r="D3536" s="226">
        <v>43710</v>
      </c>
      <c r="E3536" s="290">
        <v>0.48201388888888891</v>
      </c>
      <c r="F3536" s="98"/>
      <c r="G3536" s="98"/>
      <c r="H3536" s="98"/>
      <c r="I3536" s="98"/>
      <c r="J3536" s="98"/>
      <c r="K3536" s="98"/>
      <c r="L3536" s="98"/>
      <c r="M3536" s="98"/>
      <c r="N3536" s="98"/>
      <c r="O3536" s="98"/>
      <c r="P3536" s="98" t="str">
        <f t="shared" si="55"/>
        <v>12|Transecto TN4|51|20190902|113406</v>
      </c>
      <c r="Q3536" s="283">
        <v>7994727.4220000003</v>
      </c>
      <c r="R3536" s="283">
        <v>523905.24</v>
      </c>
      <c r="S3536" s="283" t="s">
        <v>628</v>
      </c>
      <c r="T3536" s="283">
        <v>270</v>
      </c>
      <c r="U3536" s="283">
        <v>7.6</v>
      </c>
      <c r="V3536" s="283">
        <v>2</v>
      </c>
      <c r="W3536" s="283">
        <v>45</v>
      </c>
      <c r="X3536" s="264">
        <v>60</v>
      </c>
      <c r="Y3536" s="283">
        <v>-31.102539060000002</v>
      </c>
      <c r="Z3536" s="283">
        <v>0.37531411599999998</v>
      </c>
      <c r="AA3536" s="283">
        <v>5.9200000000000003E-2</v>
      </c>
      <c r="AB3536" s="283">
        <v>63.426280980000001</v>
      </c>
      <c r="AC3536" s="283">
        <v>37.454174039999998</v>
      </c>
      <c r="AD3536" s="283">
        <v>25.15499878</v>
      </c>
      <c r="AE3536" s="283">
        <v>128.61930849999999</v>
      </c>
      <c r="AF3536" s="283">
        <v>-4.9482011799999999</v>
      </c>
      <c r="AG3536" s="283">
        <v>-1.19536829</v>
      </c>
      <c r="AH3536" s="236" t="s">
        <v>6</v>
      </c>
      <c r="AI3536" s="101" t="s">
        <v>6</v>
      </c>
      <c r="AJ3536" s="101" t="s">
        <v>6</v>
      </c>
      <c r="AK3536" s="101" t="s">
        <v>6</v>
      </c>
      <c r="AL3536" s="101" t="s">
        <v>6</v>
      </c>
      <c r="AM3536" s="283">
        <v>1</v>
      </c>
      <c r="AN3536" s="283">
        <v>1</v>
      </c>
      <c r="AO3536" s="114" t="s">
        <v>467</v>
      </c>
      <c r="AP3536" s="39"/>
      <c r="AQ3536" s="39"/>
      <c r="AR3536" s="39"/>
      <c r="AS3536" s="39"/>
      <c r="BW3536" s="211"/>
      <c r="BX3536" s="211"/>
      <c r="BY3536" s="211"/>
      <c r="BZ3536" s="211"/>
      <c r="CA3536" s="211"/>
      <c r="CB3536" s="211"/>
      <c r="CC3536" s="211"/>
      <c r="CD3536" s="211"/>
      <c r="CE3536" s="211"/>
      <c r="CF3536" s="211"/>
      <c r="CG3536" s="211"/>
      <c r="CH3536" s="211"/>
      <c r="CI3536" s="211"/>
      <c r="CJ3536" s="211"/>
      <c r="CK3536" s="211"/>
      <c r="CL3536" s="211"/>
      <c r="CM3536" s="211"/>
      <c r="CN3536" s="280"/>
      <c r="CO3536" s="280"/>
      <c r="CP3536" s="280"/>
      <c r="CQ3536" s="280"/>
      <c r="CR3536" s="280"/>
      <c r="CS3536" s="280"/>
      <c r="CT3536" s="280"/>
      <c r="CU3536" s="280"/>
      <c r="CV3536" s="280"/>
      <c r="CW3536" s="280"/>
      <c r="CX3536" s="280"/>
      <c r="CY3536" s="280"/>
      <c r="CZ3536" s="280"/>
      <c r="DA3536" s="280"/>
      <c r="DB3536" s="280"/>
      <c r="DC3536" s="280"/>
      <c r="DD3536" s="9"/>
      <c r="DE3536" s="9"/>
      <c r="DF3536" s="9"/>
      <c r="DG3536" s="9"/>
      <c r="DH3536" s="9"/>
      <c r="DI3536" s="9"/>
      <c r="DJ3536" s="9"/>
      <c r="DK3536" s="9"/>
      <c r="DL3536" s="9"/>
      <c r="DM3536" s="9"/>
      <c r="DN3536" s="9"/>
      <c r="DO3536" s="9"/>
      <c r="DP3536" s="9"/>
      <c r="DQ3536" s="9"/>
      <c r="DR3536" s="9"/>
      <c r="DS3536" s="9"/>
      <c r="DT3536" s="9"/>
      <c r="DU3536" s="9"/>
      <c r="DV3536" s="9"/>
      <c r="DW3536" s="9"/>
    </row>
    <row r="3537" spans="1:127" x14ac:dyDescent="0.25">
      <c r="A3537" s="98">
        <v>12</v>
      </c>
      <c r="B3537" s="230" t="s">
        <v>713</v>
      </c>
      <c r="C3537" s="283">
        <v>52</v>
      </c>
      <c r="D3537" s="226">
        <v>43710</v>
      </c>
      <c r="E3537" s="290">
        <v>0.48923611111111115</v>
      </c>
      <c r="F3537" s="98"/>
      <c r="G3537" s="98"/>
      <c r="H3537" s="98"/>
      <c r="I3537" s="98"/>
      <c r="J3537" s="98"/>
      <c r="K3537" s="98"/>
      <c r="L3537" s="98"/>
      <c r="M3537" s="98"/>
      <c r="N3537" s="98"/>
      <c r="O3537" s="98"/>
      <c r="P3537" s="98" t="str">
        <f t="shared" si="55"/>
        <v>12|Transecto TN4|52|20190902|114430</v>
      </c>
      <c r="Q3537" s="283">
        <v>7994707.5930000003</v>
      </c>
      <c r="R3537" s="283">
        <v>521547.83100000001</v>
      </c>
      <c r="S3537" s="283" t="s">
        <v>628</v>
      </c>
      <c r="T3537" s="283">
        <v>270</v>
      </c>
      <c r="U3537" s="283">
        <v>7.4</v>
      </c>
      <c r="V3537" s="283">
        <v>2</v>
      </c>
      <c r="W3537" s="283">
        <v>45</v>
      </c>
      <c r="X3537" s="264">
        <v>60</v>
      </c>
      <c r="Y3537" s="283">
        <v>-28.515283579999998</v>
      </c>
      <c r="Z3537" s="283">
        <v>0.37781330899999999</v>
      </c>
      <c r="AA3537" s="283">
        <v>5.9599999000000001E-2</v>
      </c>
      <c r="AB3537" s="283">
        <v>59.47988892</v>
      </c>
      <c r="AC3537" s="283">
        <v>37.46918488</v>
      </c>
      <c r="AD3537" s="283">
        <v>25.204999919999999</v>
      </c>
      <c r="AE3537" s="283">
        <v>128.4844971</v>
      </c>
      <c r="AF3537" s="283">
        <v>-4.8645334240000002</v>
      </c>
      <c r="AG3537" s="283">
        <v>-1.124099135</v>
      </c>
      <c r="AH3537" s="236" t="s">
        <v>6</v>
      </c>
      <c r="AI3537" s="101" t="s">
        <v>6</v>
      </c>
      <c r="AJ3537" s="101" t="s">
        <v>6</v>
      </c>
      <c r="AK3537" s="101" t="s">
        <v>6</v>
      </c>
      <c r="AL3537" s="101" t="s">
        <v>6</v>
      </c>
      <c r="AM3537" s="283">
        <v>2</v>
      </c>
      <c r="AN3537" s="283">
        <v>2</v>
      </c>
      <c r="AO3537" s="114" t="s">
        <v>467</v>
      </c>
      <c r="AP3537" s="39"/>
      <c r="AQ3537" s="39"/>
      <c r="AR3537" s="39"/>
      <c r="AS3537" s="39"/>
      <c r="BW3537" s="211"/>
      <c r="BX3537" s="211"/>
      <c r="BY3537" s="211"/>
      <c r="BZ3537" s="211"/>
      <c r="CA3537" s="211"/>
      <c r="CB3537" s="211"/>
      <c r="CC3537" s="211"/>
      <c r="CD3537" s="211"/>
      <c r="CE3537" s="211"/>
      <c r="CF3537" s="211"/>
      <c r="CG3537" s="211"/>
      <c r="CH3537" s="211"/>
      <c r="CI3537" s="211"/>
      <c r="CJ3537" s="211"/>
      <c r="CK3537" s="211"/>
      <c r="CL3537" s="211"/>
      <c r="CM3537" s="211"/>
      <c r="CN3537" s="280"/>
      <c r="CO3537" s="280"/>
      <c r="CP3537" s="280"/>
      <c r="CQ3537" s="280"/>
      <c r="CR3537" s="280"/>
      <c r="CS3537" s="280"/>
      <c r="CT3537" s="280"/>
      <c r="CU3537" s="280"/>
      <c r="CV3537" s="280"/>
      <c r="CW3537" s="280"/>
      <c r="CX3537" s="280"/>
      <c r="CY3537" s="280"/>
      <c r="CZ3537" s="280"/>
      <c r="DA3537" s="280"/>
      <c r="DB3537" s="280"/>
      <c r="DC3537" s="280"/>
      <c r="DD3537" s="9"/>
      <c r="DE3537" s="9"/>
      <c r="DF3537" s="9"/>
      <c r="DG3537" s="9"/>
      <c r="DH3537" s="9"/>
      <c r="DI3537" s="9"/>
      <c r="DJ3537" s="9"/>
      <c r="DK3537" s="9"/>
      <c r="DL3537" s="9"/>
      <c r="DM3537" s="9"/>
      <c r="DN3537" s="9"/>
      <c r="DO3537" s="9"/>
      <c r="DP3537" s="9"/>
      <c r="DQ3537" s="9"/>
      <c r="DR3537" s="9"/>
      <c r="DS3537" s="9"/>
      <c r="DT3537" s="9"/>
      <c r="DU3537" s="9"/>
      <c r="DV3537" s="9"/>
      <c r="DW3537" s="9"/>
    </row>
    <row r="3538" spans="1:127" x14ac:dyDescent="0.25">
      <c r="A3538" s="98">
        <v>12</v>
      </c>
      <c r="B3538" s="230" t="s">
        <v>713</v>
      </c>
      <c r="C3538" s="283">
        <v>53</v>
      </c>
      <c r="D3538" s="226">
        <v>43710</v>
      </c>
      <c r="E3538" s="290">
        <v>0.49721064814814814</v>
      </c>
      <c r="F3538" s="98"/>
      <c r="G3538" s="98"/>
      <c r="H3538" s="98"/>
      <c r="I3538" s="98"/>
      <c r="J3538" s="98"/>
      <c r="K3538" s="98"/>
      <c r="L3538" s="98"/>
      <c r="M3538" s="98"/>
      <c r="N3538" s="98"/>
      <c r="O3538" s="98"/>
      <c r="P3538" s="98" t="str">
        <f t="shared" si="55"/>
        <v>12|Transecto TN4|53|20190902|115559</v>
      </c>
      <c r="Q3538" s="283">
        <v>7994708.0549999997</v>
      </c>
      <c r="R3538" s="283">
        <v>518925.61599999998</v>
      </c>
      <c r="S3538" s="283" t="s">
        <v>628</v>
      </c>
      <c r="T3538" s="283">
        <v>270</v>
      </c>
      <c r="U3538" s="283">
        <v>7.4</v>
      </c>
      <c r="V3538" s="283">
        <v>2</v>
      </c>
      <c r="W3538" s="283">
        <v>45</v>
      </c>
      <c r="X3538" s="264">
        <v>60</v>
      </c>
      <c r="Y3538" s="283">
        <v>-28.515283579999998</v>
      </c>
      <c r="Z3538" s="283">
        <v>0.37781330899999999</v>
      </c>
      <c r="AA3538" s="283">
        <v>5.9599999000000001E-2</v>
      </c>
      <c r="AB3538" s="283">
        <v>59.47988892</v>
      </c>
      <c r="AC3538" s="283">
        <v>37.46918488</v>
      </c>
      <c r="AD3538" s="283">
        <v>25.204999919999999</v>
      </c>
      <c r="AE3538" s="283">
        <v>128.4844971</v>
      </c>
      <c r="AF3538" s="283">
        <v>-4.8645334240000002</v>
      </c>
      <c r="AG3538" s="283">
        <v>-1.124099135</v>
      </c>
      <c r="AH3538" s="236" t="s">
        <v>6</v>
      </c>
      <c r="AI3538" s="101" t="s">
        <v>6</v>
      </c>
      <c r="AJ3538" s="101" t="s">
        <v>6</v>
      </c>
      <c r="AK3538" s="101" t="s">
        <v>6</v>
      </c>
      <c r="AL3538" s="101" t="s">
        <v>6</v>
      </c>
      <c r="AM3538" s="283">
        <v>2</v>
      </c>
      <c r="AN3538" s="283">
        <v>1</v>
      </c>
      <c r="AO3538" s="114" t="s">
        <v>467</v>
      </c>
      <c r="AP3538" s="39"/>
      <c r="AQ3538" s="39"/>
      <c r="AR3538" s="39"/>
      <c r="AS3538" s="39"/>
      <c r="BW3538" s="211"/>
      <c r="BX3538" s="211"/>
      <c r="BY3538" s="211"/>
      <c r="BZ3538" s="211"/>
      <c r="CA3538" s="211"/>
      <c r="CB3538" s="211"/>
      <c r="CC3538" s="211"/>
      <c r="CD3538" s="211"/>
      <c r="CE3538" s="211"/>
      <c r="CF3538" s="211"/>
      <c r="CG3538" s="211"/>
      <c r="CH3538" s="211"/>
      <c r="CI3538" s="211"/>
      <c r="CJ3538" s="211"/>
      <c r="CK3538" s="211"/>
      <c r="CL3538" s="211"/>
      <c r="CM3538" s="211"/>
      <c r="CN3538" s="280"/>
      <c r="CO3538" s="280"/>
      <c r="CP3538" s="280"/>
      <c r="CQ3538" s="280"/>
      <c r="CR3538" s="280"/>
      <c r="CS3538" s="280"/>
      <c r="CT3538" s="280"/>
      <c r="CU3538" s="280"/>
      <c r="CV3538" s="280"/>
      <c r="CW3538" s="280"/>
      <c r="CX3538" s="280"/>
      <c r="CY3538" s="280"/>
      <c r="CZ3538" s="280"/>
      <c r="DA3538" s="280"/>
      <c r="DB3538" s="280"/>
      <c r="DC3538" s="280"/>
      <c r="DD3538" s="9"/>
      <c r="DE3538" s="9"/>
      <c r="DF3538" s="9"/>
      <c r="DG3538" s="9"/>
      <c r="DH3538" s="9"/>
      <c r="DI3538" s="9"/>
      <c r="DJ3538" s="9"/>
      <c r="DK3538" s="9"/>
      <c r="DL3538" s="9"/>
      <c r="DM3538" s="9"/>
      <c r="DN3538" s="9"/>
      <c r="DO3538" s="9"/>
      <c r="DP3538" s="9"/>
      <c r="DQ3538" s="9"/>
      <c r="DR3538" s="9"/>
      <c r="DS3538" s="9"/>
      <c r="DT3538" s="9"/>
      <c r="DU3538" s="9"/>
      <c r="DV3538" s="9"/>
      <c r="DW3538" s="9"/>
    </row>
    <row r="3539" spans="1:127" x14ac:dyDescent="0.25">
      <c r="A3539" s="98">
        <v>12</v>
      </c>
      <c r="B3539" s="230" t="s">
        <v>713</v>
      </c>
      <c r="C3539" s="283">
        <v>54</v>
      </c>
      <c r="D3539" s="226">
        <v>43710</v>
      </c>
      <c r="E3539" s="290">
        <v>0.50552083333333331</v>
      </c>
      <c r="F3539" s="98"/>
      <c r="G3539" s="98"/>
      <c r="H3539" s="98"/>
      <c r="I3539" s="98"/>
      <c r="J3539" s="98"/>
      <c r="K3539" s="98"/>
      <c r="L3539" s="98"/>
      <c r="M3539" s="98"/>
      <c r="N3539" s="98"/>
      <c r="O3539" s="98"/>
      <c r="P3539" s="98" t="str">
        <f t="shared" si="55"/>
        <v>12|Transecto TN4|54|20190902|120757</v>
      </c>
      <c r="Q3539" s="283">
        <v>7994761.1500000004</v>
      </c>
      <c r="R3539" s="283">
        <v>516185.61300000001</v>
      </c>
      <c r="S3539" s="283" t="s">
        <v>628</v>
      </c>
      <c r="T3539" s="283">
        <v>270</v>
      </c>
      <c r="U3539" s="283">
        <v>7.6</v>
      </c>
      <c r="V3539" s="283">
        <v>2</v>
      </c>
      <c r="W3539" s="283">
        <v>315</v>
      </c>
      <c r="X3539" s="264">
        <v>70</v>
      </c>
      <c r="Y3539" s="283">
        <v>-31.08071709</v>
      </c>
      <c r="Z3539" s="283">
        <v>0.38817900399999999</v>
      </c>
      <c r="AA3539" s="283">
        <v>6.0599998000000002E-2</v>
      </c>
      <c r="AB3539" s="283">
        <v>55.623474119999997</v>
      </c>
      <c r="AC3539" s="283">
        <v>37.484191889999998</v>
      </c>
      <c r="AD3539" s="283">
        <v>25.260000229999999</v>
      </c>
      <c r="AE3539" s="283">
        <v>128.1872559</v>
      </c>
      <c r="AF3539" s="283">
        <v>-4.7808656689999998</v>
      </c>
      <c r="AG3539" s="283">
        <v>-1.0528299809999999</v>
      </c>
      <c r="AH3539" s="236" t="s">
        <v>6</v>
      </c>
      <c r="AI3539" s="101" t="s">
        <v>6</v>
      </c>
      <c r="AJ3539" s="101" t="s">
        <v>6</v>
      </c>
      <c r="AK3539" s="101" t="s">
        <v>6</v>
      </c>
      <c r="AL3539" s="101" t="s">
        <v>6</v>
      </c>
      <c r="AM3539" s="283">
        <v>0</v>
      </c>
      <c r="AN3539" s="283">
        <v>0</v>
      </c>
      <c r="AO3539" s="114" t="s">
        <v>467</v>
      </c>
      <c r="AP3539" s="39"/>
      <c r="AQ3539" s="39"/>
      <c r="AR3539" s="39"/>
      <c r="AS3539" s="39"/>
      <c r="BW3539" s="211"/>
      <c r="BX3539" s="211"/>
      <c r="BY3539" s="211"/>
      <c r="BZ3539" s="211"/>
      <c r="CA3539" s="211"/>
      <c r="CB3539" s="211"/>
      <c r="CC3539" s="211"/>
      <c r="CD3539" s="211"/>
      <c r="CE3539" s="211"/>
      <c r="CF3539" s="211"/>
      <c r="CG3539" s="211"/>
      <c r="CH3539" s="211"/>
      <c r="CI3539" s="211"/>
      <c r="CJ3539" s="211"/>
      <c r="CK3539" s="211"/>
      <c r="CL3539" s="211"/>
      <c r="CM3539" s="211"/>
      <c r="CN3539" s="280"/>
      <c r="CO3539" s="280"/>
      <c r="CP3539" s="280"/>
      <c r="CQ3539" s="280"/>
      <c r="CR3539" s="280"/>
      <c r="CS3539" s="280"/>
      <c r="CT3539" s="280"/>
      <c r="CU3539" s="280"/>
      <c r="CV3539" s="280"/>
      <c r="CW3539" s="280"/>
      <c r="CX3539" s="280"/>
      <c r="CY3539" s="280"/>
      <c r="CZ3539" s="280"/>
      <c r="DA3539" s="280"/>
      <c r="DB3539" s="280"/>
      <c r="DC3539" s="280"/>
      <c r="DD3539" s="9"/>
      <c r="DE3539" s="9"/>
      <c r="DF3539" s="9"/>
      <c r="DG3539" s="9"/>
      <c r="DH3539" s="9"/>
      <c r="DI3539" s="9"/>
      <c r="DJ3539" s="9"/>
      <c r="DK3539" s="9"/>
      <c r="DL3539" s="9"/>
      <c r="DM3539" s="9"/>
      <c r="DN3539" s="9"/>
      <c r="DO3539" s="9"/>
      <c r="DP3539" s="9"/>
      <c r="DQ3539" s="9"/>
      <c r="DR3539" s="9"/>
      <c r="DS3539" s="9"/>
      <c r="DT3539" s="9"/>
      <c r="DU3539" s="9"/>
      <c r="DV3539" s="9"/>
      <c r="DW3539" s="9"/>
    </row>
    <row r="3540" spans="1:127" x14ac:dyDescent="0.25">
      <c r="A3540" s="98">
        <v>12</v>
      </c>
      <c r="B3540" s="230" t="s">
        <v>713</v>
      </c>
      <c r="C3540" s="283">
        <v>55</v>
      </c>
      <c r="D3540" s="226">
        <v>43710</v>
      </c>
      <c r="E3540" s="290">
        <v>0.51324074074074078</v>
      </c>
      <c r="F3540" s="98"/>
      <c r="G3540" s="98"/>
      <c r="H3540" s="98"/>
      <c r="I3540" s="98"/>
      <c r="J3540" s="98"/>
      <c r="K3540" s="98"/>
      <c r="L3540" s="98"/>
      <c r="M3540" s="98"/>
      <c r="N3540" s="98"/>
      <c r="O3540" s="98"/>
      <c r="P3540" s="98" t="str">
        <f t="shared" si="55"/>
        <v>12|Transecto TN4|55|20190902|121904</v>
      </c>
      <c r="Q3540" s="283">
        <v>7994769.7429999998</v>
      </c>
      <c r="R3540" s="283">
        <v>513595.85600000003</v>
      </c>
      <c r="S3540" s="283" t="s">
        <v>628</v>
      </c>
      <c r="T3540" s="283">
        <v>270</v>
      </c>
      <c r="U3540" s="283">
        <v>8</v>
      </c>
      <c r="V3540" s="283">
        <v>2</v>
      </c>
      <c r="W3540" s="283">
        <v>0</v>
      </c>
      <c r="X3540" s="264">
        <v>80</v>
      </c>
      <c r="Y3540" s="283">
        <v>-31.08071709</v>
      </c>
      <c r="Z3540" s="283">
        <v>0.38817900399999999</v>
      </c>
      <c r="AA3540" s="283">
        <v>6.0599998000000002E-2</v>
      </c>
      <c r="AB3540" s="283">
        <v>55.623474119999997</v>
      </c>
      <c r="AC3540" s="283">
        <v>37.484191889999998</v>
      </c>
      <c r="AD3540" s="283">
        <v>25.260000229999999</v>
      </c>
      <c r="AE3540" s="283">
        <v>128.1872559</v>
      </c>
      <c r="AF3540" s="283">
        <v>-4.7808656689999998</v>
      </c>
      <c r="AG3540" s="283">
        <v>-1.0528299809999999</v>
      </c>
      <c r="AH3540" s="236" t="s">
        <v>6</v>
      </c>
      <c r="AI3540" s="101" t="s">
        <v>6</v>
      </c>
      <c r="AJ3540" s="101" t="s">
        <v>6</v>
      </c>
      <c r="AK3540" s="101" t="s">
        <v>6</v>
      </c>
      <c r="AL3540" s="101" t="s">
        <v>6</v>
      </c>
      <c r="AM3540" s="283">
        <v>0</v>
      </c>
      <c r="AN3540" s="283">
        <v>0</v>
      </c>
      <c r="AO3540" s="114" t="s">
        <v>467</v>
      </c>
      <c r="AP3540" s="39"/>
      <c r="AQ3540" s="39"/>
      <c r="AR3540" s="39"/>
      <c r="AS3540" s="39"/>
      <c r="BW3540" s="211"/>
      <c r="BX3540" s="211"/>
      <c r="BY3540" s="211"/>
      <c r="BZ3540" s="211"/>
      <c r="CA3540" s="211"/>
      <c r="CB3540" s="211"/>
      <c r="CC3540" s="211"/>
      <c r="CD3540" s="211"/>
      <c r="CE3540" s="211"/>
      <c r="CF3540" s="211"/>
      <c r="CG3540" s="211"/>
      <c r="CH3540" s="211"/>
      <c r="CI3540" s="211"/>
      <c r="CJ3540" s="211"/>
      <c r="CK3540" s="211"/>
      <c r="CL3540" s="211"/>
      <c r="CM3540" s="211"/>
      <c r="CN3540" s="280"/>
      <c r="CO3540" s="280"/>
      <c r="CP3540" s="280"/>
      <c r="CQ3540" s="280"/>
      <c r="CR3540" s="280"/>
      <c r="CS3540" s="280"/>
      <c r="CT3540" s="280"/>
      <c r="CU3540" s="280"/>
      <c r="CV3540" s="280"/>
      <c r="CW3540" s="280"/>
      <c r="CX3540" s="280"/>
      <c r="CY3540" s="280"/>
      <c r="CZ3540" s="280"/>
      <c r="DA3540" s="280"/>
      <c r="DB3540" s="280"/>
      <c r="DC3540" s="280"/>
      <c r="DD3540" s="9"/>
      <c r="DE3540" s="9"/>
      <c r="DF3540" s="9"/>
      <c r="DG3540" s="9"/>
      <c r="DH3540" s="9"/>
      <c r="DI3540" s="9"/>
      <c r="DJ3540" s="9"/>
      <c r="DK3540" s="9"/>
      <c r="DL3540" s="9"/>
      <c r="DM3540" s="9"/>
      <c r="DN3540" s="9"/>
      <c r="DO3540" s="9"/>
      <c r="DP3540" s="9"/>
      <c r="DQ3540" s="9"/>
      <c r="DR3540" s="9"/>
      <c r="DS3540" s="9"/>
      <c r="DT3540" s="9"/>
      <c r="DU3540" s="9"/>
      <c r="DV3540" s="9"/>
      <c r="DW3540" s="9"/>
    </row>
    <row r="3541" spans="1:127" x14ac:dyDescent="0.25">
      <c r="A3541" s="98">
        <v>12</v>
      </c>
      <c r="B3541" s="230" t="s">
        <v>713</v>
      </c>
      <c r="C3541" s="283">
        <v>56</v>
      </c>
      <c r="D3541" s="226">
        <v>43710</v>
      </c>
      <c r="E3541" s="290">
        <v>0.5209259259259259</v>
      </c>
      <c r="F3541" s="98"/>
      <c r="G3541" s="98"/>
      <c r="H3541" s="98"/>
      <c r="I3541" s="98"/>
      <c r="J3541" s="98"/>
      <c r="K3541" s="98"/>
      <c r="L3541" s="98"/>
      <c r="M3541" s="98"/>
      <c r="N3541" s="98"/>
      <c r="O3541" s="98"/>
      <c r="P3541" s="98" t="str">
        <f t="shared" si="55"/>
        <v>12|Transecto TN4|56|20190902|123008</v>
      </c>
      <c r="Q3541" s="283">
        <v>7994826.4409999996</v>
      </c>
      <c r="R3541" s="283">
        <v>511046.69099999999</v>
      </c>
      <c r="S3541" s="283" t="s">
        <v>628</v>
      </c>
      <c r="T3541" s="283">
        <v>270</v>
      </c>
      <c r="U3541" s="283">
        <v>7.8</v>
      </c>
      <c r="V3541" s="283">
        <v>1</v>
      </c>
      <c r="W3541" s="283">
        <v>0</v>
      </c>
      <c r="X3541" s="264">
        <v>80</v>
      </c>
      <c r="Y3541" s="283">
        <v>-25.082836149999999</v>
      </c>
      <c r="Z3541" s="283">
        <v>0.40208581100000002</v>
      </c>
      <c r="AA3541" s="283">
        <v>6.1799999000000001E-2</v>
      </c>
      <c r="AB3541" s="283">
        <v>51.833469389999998</v>
      </c>
      <c r="AC3541" s="283">
        <v>37.480464939999997</v>
      </c>
      <c r="AD3541" s="283">
        <v>25.184999470000001</v>
      </c>
      <c r="AE3541" s="283">
        <v>127.72760769999999</v>
      </c>
      <c r="AF3541" s="283">
        <v>-4.7430129049999996</v>
      </c>
      <c r="AG3541" s="283">
        <v>-0.99982970999999998</v>
      </c>
      <c r="AH3541" s="236" t="s">
        <v>6</v>
      </c>
      <c r="AI3541" s="101" t="s">
        <v>6</v>
      </c>
      <c r="AJ3541" s="101" t="s">
        <v>6</v>
      </c>
      <c r="AK3541" s="101" t="s">
        <v>6</v>
      </c>
      <c r="AL3541" s="101" t="s">
        <v>6</v>
      </c>
      <c r="AM3541" s="283">
        <v>0</v>
      </c>
      <c r="AN3541" s="283">
        <v>0</v>
      </c>
      <c r="AO3541" s="114" t="s">
        <v>467</v>
      </c>
      <c r="AP3541" s="39"/>
      <c r="AQ3541" s="39"/>
      <c r="AR3541" s="39"/>
      <c r="AS3541" s="39"/>
      <c r="BW3541" s="211"/>
      <c r="BX3541" s="211"/>
      <c r="BY3541" s="211"/>
      <c r="BZ3541" s="211"/>
      <c r="CA3541" s="211"/>
      <c r="CB3541" s="211"/>
      <c r="CC3541" s="211"/>
      <c r="CD3541" s="211"/>
      <c r="CE3541" s="211"/>
      <c r="CF3541" s="211"/>
      <c r="CG3541" s="211"/>
      <c r="CH3541" s="211"/>
      <c r="CI3541" s="211"/>
      <c r="CJ3541" s="211"/>
      <c r="CK3541" s="211"/>
      <c r="CL3541" s="211"/>
      <c r="CM3541" s="211"/>
      <c r="CN3541" s="280"/>
      <c r="CO3541" s="280"/>
      <c r="CP3541" s="280"/>
      <c r="CQ3541" s="280"/>
      <c r="CR3541" s="280"/>
      <c r="CS3541" s="280"/>
      <c r="CT3541" s="280"/>
      <c r="CU3541" s="280"/>
      <c r="CV3541" s="280"/>
      <c r="CW3541" s="280"/>
      <c r="CX3541" s="280"/>
      <c r="CY3541" s="280"/>
      <c r="CZ3541" s="280"/>
      <c r="DA3541" s="280"/>
      <c r="DB3541" s="280"/>
      <c r="DC3541" s="280"/>
      <c r="DD3541" s="9"/>
      <c r="DE3541" s="9"/>
      <c r="DF3541" s="9"/>
      <c r="DG3541" s="9"/>
      <c r="DH3541" s="9"/>
      <c r="DI3541" s="9"/>
      <c r="DJ3541" s="9"/>
      <c r="DK3541" s="9"/>
      <c r="DL3541" s="9"/>
      <c r="DM3541" s="9"/>
      <c r="DN3541" s="9"/>
      <c r="DO3541" s="9"/>
      <c r="DP3541" s="9"/>
      <c r="DQ3541" s="9"/>
      <c r="DR3541" s="9"/>
      <c r="DS3541" s="9"/>
      <c r="DT3541" s="9"/>
      <c r="DU3541" s="9"/>
      <c r="DV3541" s="9"/>
      <c r="DW3541" s="9"/>
    </row>
    <row r="3542" spans="1:127" x14ac:dyDescent="0.25">
      <c r="A3542" s="98">
        <v>12</v>
      </c>
      <c r="B3542" s="230" t="s">
        <v>713</v>
      </c>
      <c r="C3542" s="283">
        <v>57</v>
      </c>
      <c r="D3542" s="226">
        <v>43710</v>
      </c>
      <c r="E3542" s="290">
        <v>0.52822916666666664</v>
      </c>
      <c r="F3542" s="98"/>
      <c r="G3542" s="98"/>
      <c r="H3542" s="98"/>
      <c r="I3542" s="98"/>
      <c r="J3542" s="98"/>
      <c r="K3542" s="98"/>
      <c r="L3542" s="98"/>
      <c r="M3542" s="98"/>
      <c r="N3542" s="98"/>
      <c r="O3542" s="98"/>
      <c r="P3542" s="98" t="str">
        <f t="shared" si="55"/>
        <v>12|Transecto TN4|57|20190902|124039</v>
      </c>
      <c r="Q3542" s="283">
        <v>7994729.6950000003</v>
      </c>
      <c r="R3542" s="283">
        <v>508652.65299999999</v>
      </c>
      <c r="S3542" s="283" t="s">
        <v>628</v>
      </c>
      <c r="T3542" s="283">
        <v>270</v>
      </c>
      <c r="U3542" s="283">
        <v>7.6</v>
      </c>
      <c r="V3542" s="283">
        <v>2</v>
      </c>
      <c r="W3542" s="283">
        <v>0</v>
      </c>
      <c r="X3542" s="264">
        <v>80</v>
      </c>
      <c r="Y3542" s="283">
        <v>-25.532918930000001</v>
      </c>
      <c r="Z3542" s="283">
        <v>0.41671326800000003</v>
      </c>
      <c r="AA3542" s="283">
        <v>6.3199996999999994E-2</v>
      </c>
      <c r="AB3542" s="283">
        <v>48.142112730000001</v>
      </c>
      <c r="AC3542" s="283">
        <v>37.458004000000003</v>
      </c>
      <c r="AD3542" s="283">
        <v>25.189998630000002</v>
      </c>
      <c r="AE3542" s="283">
        <v>127.1690292</v>
      </c>
      <c r="AF3542" s="283">
        <v>-4.7509703639999996</v>
      </c>
      <c r="AG3542" s="283">
        <v>-0.96509647399999998</v>
      </c>
      <c r="AH3542" s="236" t="s">
        <v>6</v>
      </c>
      <c r="AI3542" s="101" t="s">
        <v>6</v>
      </c>
      <c r="AJ3542" s="101" t="s">
        <v>6</v>
      </c>
      <c r="AK3542" s="101" t="s">
        <v>6</v>
      </c>
      <c r="AL3542" s="101" t="s">
        <v>6</v>
      </c>
      <c r="AM3542" s="283">
        <v>4</v>
      </c>
      <c r="AN3542" s="283">
        <v>2</v>
      </c>
      <c r="AO3542" s="114" t="s">
        <v>467</v>
      </c>
      <c r="AP3542" s="39"/>
      <c r="AQ3542" s="39"/>
      <c r="AR3542" s="39"/>
      <c r="AS3542" s="39"/>
      <c r="BW3542" s="211"/>
      <c r="BX3542" s="211"/>
      <c r="BY3542" s="211"/>
      <c r="BZ3542" s="211"/>
      <c r="CA3542" s="211"/>
      <c r="CB3542" s="211"/>
      <c r="CC3542" s="211"/>
      <c r="CD3542" s="211"/>
      <c r="CE3542" s="211"/>
      <c r="CF3542" s="211"/>
      <c r="CG3542" s="211"/>
      <c r="CH3542" s="211"/>
      <c r="CI3542" s="211"/>
      <c r="CJ3542" s="211"/>
      <c r="CK3542" s="211"/>
      <c r="CL3542" s="211"/>
      <c r="CM3542" s="211"/>
      <c r="CN3542" s="280"/>
      <c r="CO3542" s="280"/>
      <c r="CP3542" s="280"/>
      <c r="CQ3542" s="280"/>
      <c r="CR3542" s="280"/>
      <c r="CS3542" s="280"/>
      <c r="CT3542" s="280"/>
      <c r="CU3542" s="280"/>
      <c r="CV3542" s="280"/>
      <c r="CW3542" s="280"/>
      <c r="CX3542" s="280"/>
      <c r="CY3542" s="280"/>
      <c r="CZ3542" s="280"/>
      <c r="DA3542" s="280"/>
      <c r="DB3542" s="280"/>
      <c r="DC3542" s="280"/>
      <c r="DD3542" s="9"/>
      <c r="DE3542" s="9"/>
      <c r="DF3542" s="9"/>
      <c r="DG3542" s="9"/>
      <c r="DH3542" s="9"/>
      <c r="DI3542" s="9"/>
      <c r="DJ3542" s="9"/>
      <c r="DK3542" s="9"/>
      <c r="DL3542" s="9"/>
      <c r="DM3542" s="9"/>
      <c r="DN3542" s="9"/>
      <c r="DO3542" s="9"/>
      <c r="DP3542" s="9"/>
      <c r="DQ3542" s="9"/>
      <c r="DR3542" s="9"/>
      <c r="DS3542" s="9"/>
      <c r="DT3542" s="9"/>
      <c r="DU3542" s="9"/>
      <c r="DV3542" s="9"/>
      <c r="DW3542" s="9"/>
    </row>
    <row r="3543" spans="1:127" x14ac:dyDescent="0.25">
      <c r="A3543" s="98">
        <v>12</v>
      </c>
      <c r="B3543" s="230" t="s">
        <v>713</v>
      </c>
      <c r="C3543" s="283">
        <v>58</v>
      </c>
      <c r="D3543" s="226">
        <v>43710</v>
      </c>
      <c r="E3543" s="290">
        <v>0.53662037037037036</v>
      </c>
      <c r="F3543" s="98"/>
      <c r="G3543" s="98"/>
      <c r="H3543" s="98"/>
      <c r="I3543" s="98"/>
      <c r="J3543" s="98"/>
      <c r="K3543" s="98"/>
      <c r="L3543" s="98"/>
      <c r="M3543" s="98"/>
      <c r="N3543" s="98"/>
      <c r="O3543" s="98"/>
      <c r="P3543" s="98" t="str">
        <f t="shared" si="55"/>
        <v>12|Transecto TN4|58|20190902|125244</v>
      </c>
      <c r="Q3543" s="283">
        <v>7994841.1140000001</v>
      </c>
      <c r="R3543" s="283">
        <v>505815.94099999999</v>
      </c>
      <c r="S3543" s="283" t="s">
        <v>628</v>
      </c>
      <c r="T3543" s="283">
        <v>270</v>
      </c>
      <c r="U3543" s="283">
        <v>7.3</v>
      </c>
      <c r="V3543" s="283">
        <v>2</v>
      </c>
      <c r="W3543" s="283">
        <v>0</v>
      </c>
      <c r="X3543" s="264">
        <v>70</v>
      </c>
      <c r="Y3543" s="283">
        <v>-25.532918930000001</v>
      </c>
      <c r="Z3543" s="283">
        <v>0.41671326800000003</v>
      </c>
      <c r="AA3543" s="283">
        <v>6.3199996999999994E-2</v>
      </c>
      <c r="AB3543" s="283">
        <v>48.142112730000001</v>
      </c>
      <c r="AC3543" s="283">
        <v>37.458004000000003</v>
      </c>
      <c r="AD3543" s="283">
        <v>25.189998630000002</v>
      </c>
      <c r="AE3543" s="283">
        <v>127.1690292</v>
      </c>
      <c r="AF3543" s="283">
        <v>-4.7509703639999996</v>
      </c>
      <c r="AG3543" s="283">
        <v>-0.96509647399999998</v>
      </c>
      <c r="AH3543" s="236" t="s">
        <v>6</v>
      </c>
      <c r="AI3543" s="101" t="s">
        <v>6</v>
      </c>
      <c r="AJ3543" s="101" t="s">
        <v>6</v>
      </c>
      <c r="AK3543" s="101" t="s">
        <v>6</v>
      </c>
      <c r="AL3543" s="101" t="s">
        <v>6</v>
      </c>
      <c r="AM3543" s="283">
        <v>0</v>
      </c>
      <c r="AN3543" s="283">
        <v>0</v>
      </c>
      <c r="AO3543" s="114" t="s">
        <v>467</v>
      </c>
      <c r="AP3543" s="39"/>
      <c r="AQ3543" s="39"/>
      <c r="AR3543" s="39"/>
      <c r="AS3543" s="39"/>
      <c r="BW3543" s="211"/>
      <c r="BX3543" s="211"/>
      <c r="BY3543" s="211"/>
      <c r="BZ3543" s="211"/>
      <c r="CA3543" s="211"/>
      <c r="CB3543" s="211"/>
      <c r="CC3543" s="211"/>
      <c r="CD3543" s="211"/>
      <c r="CE3543" s="211"/>
      <c r="CF3543" s="211"/>
      <c r="CG3543" s="211"/>
      <c r="CH3543" s="211"/>
      <c r="CI3543" s="211"/>
      <c r="CJ3543" s="211"/>
      <c r="CK3543" s="211"/>
      <c r="CL3543" s="211"/>
      <c r="CM3543" s="211"/>
      <c r="CN3543" s="280"/>
      <c r="CO3543" s="280"/>
      <c r="CP3543" s="280"/>
      <c r="CQ3543" s="280"/>
      <c r="CR3543" s="280"/>
      <c r="CS3543" s="280"/>
      <c r="CT3543" s="280"/>
      <c r="CU3543" s="280"/>
      <c r="CV3543" s="280"/>
      <c r="CW3543" s="280"/>
      <c r="CX3543" s="280"/>
      <c r="CY3543" s="280"/>
      <c r="CZ3543" s="280"/>
      <c r="DA3543" s="280"/>
      <c r="DB3543" s="280"/>
      <c r="DC3543" s="280"/>
      <c r="DD3543" s="9"/>
      <c r="DE3543" s="9"/>
      <c r="DF3543" s="9"/>
      <c r="DG3543" s="9"/>
      <c r="DH3543" s="9"/>
      <c r="DI3543" s="9"/>
      <c r="DJ3543" s="9"/>
      <c r="DK3543" s="9"/>
      <c r="DL3543" s="9"/>
      <c r="DM3543" s="9"/>
      <c r="DN3543" s="9"/>
      <c r="DO3543" s="9"/>
      <c r="DP3543" s="9"/>
      <c r="DQ3543" s="9"/>
      <c r="DR3543" s="9"/>
      <c r="DS3543" s="9"/>
      <c r="DT3543" s="9"/>
      <c r="DU3543" s="9"/>
      <c r="DV3543" s="9"/>
      <c r="DW3543" s="9"/>
    </row>
    <row r="3544" spans="1:127" x14ac:dyDescent="0.25">
      <c r="A3544" s="98">
        <v>12</v>
      </c>
      <c r="B3544" s="230" t="s">
        <v>713</v>
      </c>
      <c r="C3544" s="283">
        <v>59</v>
      </c>
      <c r="D3544" s="226">
        <v>43710</v>
      </c>
      <c r="E3544" s="290">
        <v>0.54424768518518518</v>
      </c>
      <c r="F3544" s="98"/>
      <c r="G3544" s="98"/>
      <c r="H3544" s="98"/>
      <c r="I3544" s="98"/>
      <c r="J3544" s="98"/>
      <c r="K3544" s="98"/>
      <c r="L3544" s="98"/>
      <c r="M3544" s="98"/>
      <c r="N3544" s="98"/>
      <c r="O3544" s="98"/>
      <c r="P3544" s="98" t="str">
        <f t="shared" si="55"/>
        <v>12|Transecto TN4|59|20190902|130343</v>
      </c>
      <c r="Q3544" s="283">
        <v>7994700.1699999999</v>
      </c>
      <c r="R3544" s="283">
        <v>503241.8</v>
      </c>
      <c r="S3544" s="283" t="s">
        <v>628</v>
      </c>
      <c r="T3544" s="283">
        <v>270</v>
      </c>
      <c r="U3544" s="283">
        <v>7.5</v>
      </c>
      <c r="V3544" s="283">
        <v>2</v>
      </c>
      <c r="W3544" s="283">
        <v>270</v>
      </c>
      <c r="X3544" s="264">
        <v>80</v>
      </c>
      <c r="Y3544" s="283">
        <v>-27.214225769999999</v>
      </c>
      <c r="Z3544" s="283">
        <v>0.44070908399999997</v>
      </c>
      <c r="AA3544" s="283">
        <v>6.5399997000000001E-2</v>
      </c>
      <c r="AB3544" s="283">
        <v>44.699810030000002</v>
      </c>
      <c r="AC3544" s="283">
        <v>37.435539249999998</v>
      </c>
      <c r="AD3544" s="283">
        <v>25.189998630000002</v>
      </c>
      <c r="AE3544" s="283">
        <v>126.51152039999999</v>
      </c>
      <c r="AF3544" s="283">
        <v>-4.7589278220000004</v>
      </c>
      <c r="AG3544" s="283">
        <v>-0.93036323799999998</v>
      </c>
      <c r="AH3544" s="236" t="s">
        <v>6</v>
      </c>
      <c r="AI3544" s="101" t="s">
        <v>6</v>
      </c>
      <c r="AJ3544" s="101" t="s">
        <v>6</v>
      </c>
      <c r="AK3544" s="101" t="s">
        <v>6</v>
      </c>
      <c r="AL3544" s="101" t="s">
        <v>6</v>
      </c>
      <c r="AM3544" s="283">
        <v>36</v>
      </c>
      <c r="AN3544" s="283">
        <v>2</v>
      </c>
      <c r="AO3544" s="114" t="s">
        <v>467</v>
      </c>
      <c r="AP3544" s="39"/>
      <c r="AQ3544" s="39"/>
      <c r="AR3544" s="39"/>
      <c r="AS3544" s="39"/>
      <c r="BW3544" s="211"/>
      <c r="BX3544" s="211"/>
      <c r="BY3544" s="211"/>
      <c r="BZ3544" s="211"/>
      <c r="CA3544" s="211"/>
      <c r="CB3544" s="211"/>
      <c r="CC3544" s="211"/>
      <c r="CD3544" s="211"/>
      <c r="CE3544" s="211"/>
      <c r="CF3544" s="211"/>
      <c r="CG3544" s="211"/>
      <c r="CH3544" s="211"/>
      <c r="CI3544" s="211"/>
      <c r="CJ3544" s="211"/>
      <c r="CK3544" s="211"/>
      <c r="CL3544" s="211"/>
      <c r="CM3544" s="211"/>
      <c r="CN3544" s="280"/>
      <c r="CO3544" s="280"/>
      <c r="CP3544" s="280"/>
      <c r="CQ3544" s="280"/>
      <c r="CR3544" s="280"/>
      <c r="CS3544" s="280"/>
      <c r="CT3544" s="280"/>
      <c r="CU3544" s="280"/>
      <c r="CV3544" s="280"/>
      <c r="CW3544" s="280"/>
      <c r="CX3544" s="280"/>
      <c r="CY3544" s="280"/>
      <c r="CZ3544" s="280"/>
      <c r="DA3544" s="280"/>
      <c r="DB3544" s="280"/>
      <c r="DC3544" s="280"/>
      <c r="DD3544" s="9"/>
      <c r="DE3544" s="9"/>
      <c r="DF3544" s="9"/>
      <c r="DG3544" s="9"/>
      <c r="DH3544" s="9"/>
      <c r="DI3544" s="9"/>
      <c r="DJ3544" s="9"/>
      <c r="DK3544" s="9"/>
      <c r="DL3544" s="9"/>
      <c r="DM3544" s="9"/>
      <c r="DN3544" s="9"/>
      <c r="DO3544" s="9"/>
      <c r="DP3544" s="9"/>
      <c r="DQ3544" s="9"/>
      <c r="DR3544" s="9"/>
      <c r="DS3544" s="9"/>
      <c r="DT3544" s="9"/>
      <c r="DU3544" s="9"/>
      <c r="DV3544" s="9"/>
      <c r="DW3544" s="9"/>
    </row>
    <row r="3545" spans="1:127" x14ac:dyDescent="0.25">
      <c r="A3545" s="98">
        <v>12</v>
      </c>
      <c r="B3545" s="230" t="s">
        <v>713</v>
      </c>
      <c r="C3545" s="283">
        <v>60</v>
      </c>
      <c r="D3545" s="226">
        <v>43710</v>
      </c>
      <c r="E3545" s="290">
        <v>0.55290509259259257</v>
      </c>
      <c r="F3545" s="98"/>
      <c r="G3545" s="98"/>
      <c r="H3545" s="98"/>
      <c r="I3545" s="98"/>
      <c r="J3545" s="98"/>
      <c r="K3545" s="98"/>
      <c r="L3545" s="98"/>
      <c r="M3545" s="98"/>
      <c r="N3545" s="98"/>
      <c r="O3545" s="98"/>
      <c r="P3545" s="98" t="str">
        <f t="shared" si="55"/>
        <v>12|Transecto TN4|60|20190902|131611</v>
      </c>
      <c r="Q3545" s="283">
        <v>7994869.625</v>
      </c>
      <c r="R3545" s="283">
        <v>500294.02</v>
      </c>
      <c r="S3545" s="283" t="s">
        <v>628</v>
      </c>
      <c r="T3545" s="283">
        <v>270</v>
      </c>
      <c r="U3545" s="283">
        <v>7.4</v>
      </c>
      <c r="V3545" s="283">
        <v>1</v>
      </c>
      <c r="W3545" s="283">
        <v>0</v>
      </c>
      <c r="X3545" s="264">
        <v>90</v>
      </c>
      <c r="Y3545" s="283">
        <v>-27.214225769999999</v>
      </c>
      <c r="Z3545" s="283">
        <v>0.44070908399999997</v>
      </c>
      <c r="AA3545" s="283">
        <v>6.5399997000000001E-2</v>
      </c>
      <c r="AB3545" s="283">
        <v>44.699810030000002</v>
      </c>
      <c r="AC3545" s="283">
        <v>37.435539249999998</v>
      </c>
      <c r="AD3545" s="283">
        <v>25.189998630000002</v>
      </c>
      <c r="AE3545" s="283">
        <v>126.51152039999999</v>
      </c>
      <c r="AF3545" s="283">
        <v>-4.7589278220000004</v>
      </c>
      <c r="AG3545" s="283">
        <v>-0.93036323799999998</v>
      </c>
      <c r="AH3545" s="236" t="s">
        <v>6</v>
      </c>
      <c r="AI3545" s="101" t="s">
        <v>6</v>
      </c>
      <c r="AJ3545" s="101" t="s">
        <v>6</v>
      </c>
      <c r="AK3545" s="101" t="s">
        <v>6</v>
      </c>
      <c r="AL3545" s="101" t="s">
        <v>6</v>
      </c>
      <c r="AM3545" s="283">
        <v>37</v>
      </c>
      <c r="AN3545" s="283">
        <v>3</v>
      </c>
      <c r="AO3545" s="114" t="s">
        <v>467</v>
      </c>
      <c r="AP3545" s="39"/>
      <c r="AQ3545" s="39"/>
      <c r="AR3545" s="39"/>
      <c r="AS3545" s="39"/>
      <c r="BW3545" s="211"/>
      <c r="BX3545" s="211"/>
      <c r="BY3545" s="211"/>
      <c r="BZ3545" s="211"/>
      <c r="CA3545" s="211"/>
      <c r="CB3545" s="211"/>
      <c r="CC3545" s="211"/>
      <c r="CD3545" s="211"/>
      <c r="CE3545" s="211"/>
      <c r="CF3545" s="211"/>
      <c r="CG3545" s="211"/>
      <c r="CH3545" s="211"/>
      <c r="CI3545" s="211"/>
      <c r="CJ3545" s="211"/>
      <c r="CK3545" s="211"/>
      <c r="CL3545" s="211"/>
      <c r="CM3545" s="211"/>
      <c r="CN3545" s="280"/>
      <c r="CO3545" s="280"/>
      <c r="CP3545" s="280"/>
      <c r="CQ3545" s="280"/>
      <c r="CR3545" s="280"/>
      <c r="CS3545" s="280"/>
      <c r="CT3545" s="280"/>
      <c r="CU3545" s="280"/>
      <c r="CV3545" s="280"/>
      <c r="CW3545" s="280"/>
      <c r="CX3545" s="280"/>
      <c r="CY3545" s="280"/>
      <c r="CZ3545" s="280"/>
      <c r="DA3545" s="280"/>
      <c r="DB3545" s="280"/>
      <c r="DC3545" s="280"/>
      <c r="DD3545" s="9"/>
      <c r="DE3545" s="9"/>
      <c r="DF3545" s="9"/>
      <c r="DG3545" s="9"/>
      <c r="DH3545" s="9"/>
      <c r="DI3545" s="9"/>
      <c r="DJ3545" s="9"/>
      <c r="DK3545" s="9"/>
      <c r="DL3545" s="9"/>
      <c r="DM3545" s="9"/>
      <c r="DN3545" s="9"/>
      <c r="DO3545" s="9"/>
      <c r="DP3545" s="9"/>
      <c r="DQ3545" s="9"/>
      <c r="DR3545" s="9"/>
      <c r="DS3545" s="9"/>
      <c r="DT3545" s="9"/>
      <c r="DU3545" s="9"/>
      <c r="DV3545" s="9"/>
      <c r="DW3545" s="9"/>
    </row>
    <row r="3546" spans="1:127" x14ac:dyDescent="0.25">
      <c r="A3546" s="98">
        <v>12</v>
      </c>
      <c r="B3546" s="230" t="s">
        <v>713</v>
      </c>
      <c r="C3546" s="283">
        <v>61</v>
      </c>
      <c r="D3546" s="226">
        <v>43710</v>
      </c>
      <c r="E3546" s="290">
        <v>0.56012731481481481</v>
      </c>
      <c r="F3546" s="98"/>
      <c r="G3546" s="98"/>
      <c r="H3546" s="98"/>
      <c r="I3546" s="98"/>
      <c r="J3546" s="98"/>
      <c r="K3546" s="98"/>
      <c r="L3546" s="98"/>
      <c r="M3546" s="98"/>
      <c r="N3546" s="98"/>
      <c r="O3546" s="98"/>
      <c r="P3546" s="98" t="str">
        <f t="shared" si="55"/>
        <v>12|Transecto TN4|61|20190902|132635</v>
      </c>
      <c r="Q3546" s="283">
        <v>7994906.0290000001</v>
      </c>
      <c r="R3546" s="283">
        <v>497784.09</v>
      </c>
      <c r="S3546" s="283" t="s">
        <v>628</v>
      </c>
      <c r="T3546" s="283">
        <v>270</v>
      </c>
      <c r="U3546" s="283">
        <v>9.1999999999999993</v>
      </c>
      <c r="V3546" s="283">
        <v>1</v>
      </c>
      <c r="W3546" s="283">
        <v>45</v>
      </c>
      <c r="X3546" s="264">
        <v>90</v>
      </c>
      <c r="Y3546" s="283">
        <v>-23.03963852</v>
      </c>
      <c r="Z3546" s="283">
        <v>0.46209463499999998</v>
      </c>
      <c r="AA3546" s="283">
        <v>6.7400001000000001E-2</v>
      </c>
      <c r="AB3546" s="283">
        <v>41.3658638</v>
      </c>
      <c r="AC3546" s="283">
        <v>37.413078310000003</v>
      </c>
      <c r="AD3546" s="283">
        <v>25.159999849999998</v>
      </c>
      <c r="AE3546" s="283">
        <v>126.0143204</v>
      </c>
      <c r="AF3546" s="283">
        <v>-4.7668852810000004</v>
      </c>
      <c r="AG3546" s="283">
        <v>-0.89563000199999998</v>
      </c>
      <c r="AH3546" s="236" t="s">
        <v>6</v>
      </c>
      <c r="AI3546" s="101" t="s">
        <v>6</v>
      </c>
      <c r="AJ3546" s="101" t="s">
        <v>6</v>
      </c>
      <c r="AK3546" s="101" t="s">
        <v>6</v>
      </c>
      <c r="AL3546" s="101" t="s">
        <v>6</v>
      </c>
      <c r="AM3546" s="283">
        <v>1</v>
      </c>
      <c r="AN3546" s="283">
        <v>1</v>
      </c>
      <c r="AO3546" s="114" t="s">
        <v>467</v>
      </c>
      <c r="AP3546" s="39"/>
      <c r="AQ3546" s="39"/>
      <c r="AR3546" s="39"/>
      <c r="AS3546" s="39"/>
      <c r="BW3546" s="211"/>
      <c r="BX3546" s="211"/>
      <c r="BY3546" s="211"/>
      <c r="BZ3546" s="211"/>
      <c r="CA3546" s="211"/>
      <c r="CB3546" s="211"/>
      <c r="CC3546" s="211"/>
      <c r="CD3546" s="211"/>
      <c r="CE3546" s="211"/>
      <c r="CF3546" s="211"/>
      <c r="CG3546" s="211"/>
      <c r="CH3546" s="211"/>
      <c r="CI3546" s="211"/>
      <c r="CJ3546" s="211"/>
      <c r="CK3546" s="211"/>
      <c r="CL3546" s="211"/>
      <c r="CM3546" s="211"/>
      <c r="CN3546" s="280"/>
      <c r="CO3546" s="280"/>
      <c r="CP3546" s="280"/>
      <c r="CQ3546" s="280"/>
      <c r="CR3546" s="280"/>
      <c r="CS3546" s="280"/>
      <c r="CT3546" s="280"/>
      <c r="CU3546" s="280"/>
      <c r="CV3546" s="280"/>
      <c r="CW3546" s="280"/>
      <c r="CX3546" s="280"/>
      <c r="CY3546" s="280"/>
      <c r="CZ3546" s="280"/>
      <c r="DA3546" s="280"/>
      <c r="DB3546" s="280"/>
      <c r="DC3546" s="280"/>
      <c r="DD3546" s="9"/>
      <c r="DE3546" s="9"/>
      <c r="DF3546" s="9"/>
      <c r="DG3546" s="9"/>
      <c r="DH3546" s="9"/>
      <c r="DI3546" s="9"/>
      <c r="DJ3546" s="9"/>
      <c r="DK3546" s="9"/>
      <c r="DL3546" s="9"/>
      <c r="DM3546" s="9"/>
      <c r="DN3546" s="9"/>
      <c r="DO3546" s="9"/>
      <c r="DP3546" s="9"/>
      <c r="DQ3546" s="9"/>
      <c r="DR3546" s="9"/>
      <c r="DS3546" s="9"/>
      <c r="DT3546" s="9"/>
      <c r="DU3546" s="9"/>
      <c r="DV3546" s="9"/>
      <c r="DW3546" s="9"/>
    </row>
    <row r="3547" spans="1:127" x14ac:dyDescent="0.25">
      <c r="A3547" s="98">
        <v>12</v>
      </c>
      <c r="B3547" s="230" t="s">
        <v>713</v>
      </c>
      <c r="C3547" s="283">
        <v>62</v>
      </c>
      <c r="D3547" s="226">
        <v>43710</v>
      </c>
      <c r="E3547" s="290">
        <v>0.56789351851851855</v>
      </c>
      <c r="F3547" s="98"/>
      <c r="G3547" s="98"/>
      <c r="H3547" s="98"/>
      <c r="I3547" s="98"/>
      <c r="J3547" s="98"/>
      <c r="K3547" s="98"/>
      <c r="L3547" s="98"/>
      <c r="M3547" s="98"/>
      <c r="N3547" s="98"/>
      <c r="O3547" s="98"/>
      <c r="P3547" s="98" t="str">
        <f t="shared" si="55"/>
        <v>12|Transecto TN4|62|20190902|133746</v>
      </c>
      <c r="Q3547" s="283">
        <v>7994913.8870000001</v>
      </c>
      <c r="R3547" s="283">
        <v>495144.989</v>
      </c>
      <c r="S3547" s="283" t="s">
        <v>628</v>
      </c>
      <c r="T3547" s="283">
        <v>270</v>
      </c>
      <c r="U3547" s="283">
        <v>7.8</v>
      </c>
      <c r="V3547" s="283">
        <v>1</v>
      </c>
      <c r="W3547" s="283">
        <v>45</v>
      </c>
      <c r="X3547" s="264">
        <v>90</v>
      </c>
      <c r="Y3547" s="283">
        <v>-25.253551479999999</v>
      </c>
      <c r="Z3547" s="283">
        <v>0.47750395499999998</v>
      </c>
      <c r="AA3547" s="283">
        <v>6.8599998999999995E-2</v>
      </c>
      <c r="AB3547" s="283">
        <v>38.465534210000001</v>
      </c>
      <c r="AC3547" s="283">
        <v>37.390617370000001</v>
      </c>
      <c r="AD3547" s="283">
        <v>25.199998860000001</v>
      </c>
      <c r="AE3547" s="283">
        <v>125.6774063</v>
      </c>
      <c r="AF3547" s="283">
        <v>-4.7748427390000003</v>
      </c>
      <c r="AG3547" s="283">
        <v>-0.86089676599999998</v>
      </c>
      <c r="AH3547" s="236" t="s">
        <v>6</v>
      </c>
      <c r="AI3547" s="101" t="s">
        <v>6</v>
      </c>
      <c r="AJ3547" s="101" t="s">
        <v>6</v>
      </c>
      <c r="AK3547" s="101" t="s">
        <v>6</v>
      </c>
      <c r="AL3547" s="101" t="s">
        <v>6</v>
      </c>
      <c r="AM3547" s="283">
        <v>0</v>
      </c>
      <c r="AN3547" s="283">
        <v>0</v>
      </c>
      <c r="AO3547" s="114" t="s">
        <v>467</v>
      </c>
      <c r="AP3547" s="39"/>
      <c r="AQ3547" s="39"/>
      <c r="AR3547" s="39"/>
      <c r="AS3547" s="39"/>
      <c r="BW3547" s="211"/>
      <c r="BX3547" s="211"/>
      <c r="BY3547" s="211"/>
      <c r="BZ3547" s="211"/>
      <c r="CA3547" s="211"/>
      <c r="CB3547" s="211"/>
      <c r="CC3547" s="211"/>
      <c r="CD3547" s="211"/>
      <c r="CE3547" s="211"/>
      <c r="CF3547" s="211"/>
      <c r="CG3547" s="211"/>
      <c r="CH3547" s="211"/>
      <c r="CI3547" s="211"/>
      <c r="CJ3547" s="211"/>
      <c r="CK3547" s="211"/>
      <c r="CL3547" s="211"/>
      <c r="CM3547" s="211"/>
      <c r="CN3547" s="280"/>
      <c r="CO3547" s="280"/>
      <c r="CP3547" s="280"/>
      <c r="CQ3547" s="280"/>
      <c r="CR3547" s="280"/>
      <c r="CS3547" s="280"/>
      <c r="CT3547" s="280"/>
      <c r="CU3547" s="280"/>
      <c r="CV3547" s="280"/>
      <c r="CW3547" s="280"/>
      <c r="CX3547" s="280"/>
      <c r="CY3547" s="280"/>
      <c r="CZ3547" s="280"/>
      <c r="DA3547" s="280"/>
      <c r="DB3547" s="280"/>
      <c r="DC3547" s="280"/>
      <c r="DD3547" s="9"/>
      <c r="DE3547" s="9"/>
      <c r="DF3547" s="9"/>
      <c r="DG3547" s="9"/>
      <c r="DH3547" s="9"/>
      <c r="DI3547" s="9"/>
      <c r="DJ3547" s="9"/>
      <c r="DK3547" s="9"/>
      <c r="DL3547" s="9"/>
      <c r="DM3547" s="9"/>
      <c r="DN3547" s="9"/>
      <c r="DO3547" s="9"/>
      <c r="DP3547" s="9"/>
      <c r="DQ3547" s="9"/>
      <c r="DR3547" s="9"/>
      <c r="DS3547" s="9"/>
      <c r="DT3547" s="9"/>
      <c r="DU3547" s="9"/>
      <c r="DV3547" s="9"/>
      <c r="DW3547" s="9"/>
    </row>
    <row r="3548" spans="1:127" x14ac:dyDescent="0.25">
      <c r="A3548" s="98">
        <v>12</v>
      </c>
      <c r="B3548" s="230" t="s">
        <v>713</v>
      </c>
      <c r="C3548" s="283">
        <v>63</v>
      </c>
      <c r="D3548" s="226">
        <v>43710</v>
      </c>
      <c r="E3548" s="290">
        <v>0.5759143518518518</v>
      </c>
      <c r="F3548" s="98"/>
      <c r="G3548" s="98"/>
      <c r="H3548" s="98"/>
      <c r="I3548" s="98"/>
      <c r="J3548" s="98"/>
      <c r="K3548" s="98"/>
      <c r="L3548" s="98"/>
      <c r="M3548" s="98"/>
      <c r="N3548" s="98"/>
      <c r="O3548" s="98"/>
      <c r="P3548" s="98" t="str">
        <f t="shared" si="55"/>
        <v>12|Transecto TN4|63|20190902|134919</v>
      </c>
      <c r="Q3548" s="283">
        <v>7994888.3260000004</v>
      </c>
      <c r="R3548" s="283">
        <v>492456.89199999999</v>
      </c>
      <c r="S3548" s="283" t="s">
        <v>628</v>
      </c>
      <c r="T3548" s="283">
        <v>270</v>
      </c>
      <c r="U3548" s="283">
        <v>7.7</v>
      </c>
      <c r="V3548" s="283">
        <v>1</v>
      </c>
      <c r="W3548" s="283">
        <v>45</v>
      </c>
      <c r="X3548" s="264">
        <v>90</v>
      </c>
      <c r="Y3548" s="283">
        <v>-25.253551479999999</v>
      </c>
      <c r="Z3548" s="283">
        <v>0.47750395499999998</v>
      </c>
      <c r="AA3548" s="283">
        <v>6.8599998999999995E-2</v>
      </c>
      <c r="AB3548" s="283">
        <v>38.465534210000001</v>
      </c>
      <c r="AC3548" s="283">
        <v>37.390617370000001</v>
      </c>
      <c r="AD3548" s="283">
        <v>25.199998860000001</v>
      </c>
      <c r="AE3548" s="283">
        <v>125.6774063</v>
      </c>
      <c r="AF3548" s="283">
        <v>-4.7748427390000003</v>
      </c>
      <c r="AG3548" s="283">
        <v>-0.86089676599999998</v>
      </c>
      <c r="AH3548" s="236" t="s">
        <v>6</v>
      </c>
      <c r="AI3548" s="101" t="s">
        <v>6</v>
      </c>
      <c r="AJ3548" s="101" t="s">
        <v>6</v>
      </c>
      <c r="AK3548" s="101" t="s">
        <v>6</v>
      </c>
      <c r="AL3548" s="101" t="s">
        <v>6</v>
      </c>
      <c r="AM3548" s="283">
        <v>1</v>
      </c>
      <c r="AN3548" s="283">
        <v>1</v>
      </c>
      <c r="AO3548" s="114" t="s">
        <v>467</v>
      </c>
      <c r="AP3548" s="39"/>
      <c r="AQ3548" s="39"/>
      <c r="AR3548" s="39"/>
      <c r="AS3548" s="39"/>
      <c r="BW3548" s="211"/>
      <c r="BX3548" s="211"/>
      <c r="BY3548" s="211"/>
      <c r="BZ3548" s="211"/>
      <c r="CA3548" s="211"/>
      <c r="CB3548" s="211"/>
      <c r="CC3548" s="211"/>
      <c r="CD3548" s="211"/>
      <c r="CE3548" s="211"/>
      <c r="CF3548" s="211"/>
      <c r="CG3548" s="211"/>
      <c r="CH3548" s="211"/>
      <c r="CI3548" s="211"/>
      <c r="CJ3548" s="211"/>
      <c r="CK3548" s="211"/>
      <c r="CL3548" s="211"/>
      <c r="CM3548" s="211"/>
      <c r="CN3548" s="280"/>
      <c r="CO3548" s="280"/>
      <c r="CP3548" s="280"/>
      <c r="CQ3548" s="280"/>
      <c r="CR3548" s="280"/>
      <c r="CS3548" s="280"/>
      <c r="CT3548" s="280"/>
      <c r="CU3548" s="280"/>
      <c r="CV3548" s="280"/>
      <c r="CW3548" s="280"/>
      <c r="CX3548" s="280"/>
      <c r="CY3548" s="280"/>
      <c r="CZ3548" s="280"/>
      <c r="DA3548" s="280"/>
      <c r="DB3548" s="280"/>
      <c r="DC3548" s="280"/>
      <c r="DD3548" s="9"/>
      <c r="DE3548" s="9"/>
      <c r="DF3548" s="9"/>
      <c r="DG3548" s="9"/>
      <c r="DH3548" s="9"/>
      <c r="DI3548" s="9"/>
      <c r="DJ3548" s="9"/>
      <c r="DK3548" s="9"/>
      <c r="DL3548" s="9"/>
      <c r="DM3548" s="9"/>
      <c r="DN3548" s="9"/>
      <c r="DO3548" s="9"/>
      <c r="DP3548" s="9"/>
      <c r="DQ3548" s="9"/>
      <c r="DR3548" s="9"/>
      <c r="DS3548" s="9"/>
      <c r="DT3548" s="9"/>
      <c r="DU3548" s="9"/>
      <c r="DV3548" s="9"/>
      <c r="DW3548" s="9"/>
    </row>
    <row r="3549" spans="1:127" x14ac:dyDescent="0.25">
      <c r="A3549" s="98">
        <v>12</v>
      </c>
      <c r="B3549" s="230" t="s">
        <v>713</v>
      </c>
      <c r="C3549" s="283">
        <v>64</v>
      </c>
      <c r="D3549" s="226">
        <v>43710</v>
      </c>
      <c r="E3549" s="290">
        <v>0.58421296296296299</v>
      </c>
      <c r="F3549" s="98"/>
      <c r="G3549" s="98"/>
      <c r="H3549" s="98"/>
      <c r="I3549" s="98"/>
      <c r="J3549" s="98"/>
      <c r="K3549" s="98"/>
      <c r="L3549" s="98"/>
      <c r="M3549" s="98"/>
      <c r="N3549" s="98"/>
      <c r="O3549" s="98"/>
      <c r="P3549" s="98" t="str">
        <f t="shared" si="55"/>
        <v>12|Transecto TN4|64|20190902|140116</v>
      </c>
      <c r="Q3549" s="283">
        <v>7994841.3720000004</v>
      </c>
      <c r="R3549" s="283">
        <v>489733.89600000001</v>
      </c>
      <c r="S3549" s="283" t="s">
        <v>628</v>
      </c>
      <c r="T3549" s="283">
        <v>270</v>
      </c>
      <c r="U3549" s="283">
        <v>7.5</v>
      </c>
      <c r="V3549" s="283">
        <v>1</v>
      </c>
      <c r="W3549" s="283">
        <v>45</v>
      </c>
      <c r="X3549" s="264">
        <v>85</v>
      </c>
      <c r="Y3549" s="283">
        <v>-25.839199069999999</v>
      </c>
      <c r="Z3549" s="283">
        <v>0.90691518800000004</v>
      </c>
      <c r="AA3549" s="283">
        <v>9.3999997000000002E-2</v>
      </c>
      <c r="AB3549" s="283">
        <v>35.887496949999999</v>
      </c>
      <c r="AC3549" s="283">
        <v>37.368156429999999</v>
      </c>
      <c r="AD3549" s="283">
        <v>25.225000380000001</v>
      </c>
      <c r="AE3549" s="283">
        <v>125.3951035</v>
      </c>
      <c r="AF3549" s="283">
        <v>-4.7828001980000003</v>
      </c>
      <c r="AG3549" s="283">
        <v>-0.82616352999999998</v>
      </c>
      <c r="AH3549" s="236" t="s">
        <v>6</v>
      </c>
      <c r="AI3549" s="101" t="s">
        <v>6</v>
      </c>
      <c r="AJ3549" s="101" t="s">
        <v>6</v>
      </c>
      <c r="AK3549" s="101" t="s">
        <v>6</v>
      </c>
      <c r="AL3549" s="101" t="s">
        <v>6</v>
      </c>
      <c r="AM3549" s="283">
        <v>1</v>
      </c>
      <c r="AN3549" s="283">
        <v>1</v>
      </c>
      <c r="AO3549" s="114" t="s">
        <v>467</v>
      </c>
      <c r="AP3549" s="39"/>
      <c r="AQ3549" s="39"/>
      <c r="AR3549" s="39"/>
      <c r="AS3549" s="39"/>
      <c r="BW3549" s="211"/>
      <c r="BX3549" s="211"/>
      <c r="BY3549" s="211"/>
      <c r="BZ3549" s="211"/>
      <c r="CA3549" s="211"/>
      <c r="CB3549" s="211"/>
      <c r="CC3549" s="211"/>
      <c r="CD3549" s="211"/>
      <c r="CE3549" s="211"/>
      <c r="CF3549" s="211"/>
      <c r="CG3549" s="211"/>
      <c r="CH3549" s="211"/>
      <c r="CI3549" s="211"/>
      <c r="CJ3549" s="211"/>
      <c r="CK3549" s="211"/>
      <c r="CL3549" s="211"/>
      <c r="CM3549" s="211"/>
      <c r="CN3549" s="280"/>
      <c r="CO3549" s="280"/>
      <c r="CP3549" s="280"/>
      <c r="CQ3549" s="280"/>
      <c r="CR3549" s="280"/>
      <c r="CS3549" s="280"/>
      <c r="CT3549" s="280"/>
      <c r="CU3549" s="280"/>
      <c r="CV3549" s="280"/>
      <c r="CW3549" s="280"/>
      <c r="CX3549" s="280"/>
      <c r="CY3549" s="280"/>
      <c r="CZ3549" s="280"/>
      <c r="DA3549" s="280"/>
      <c r="DB3549" s="280"/>
      <c r="DC3549" s="280"/>
      <c r="DD3549" s="9"/>
      <c r="DE3549" s="9"/>
      <c r="DF3549" s="9"/>
      <c r="DG3549" s="9"/>
      <c r="DH3549" s="9"/>
      <c r="DI3549" s="9"/>
      <c r="DJ3549" s="9"/>
      <c r="DK3549" s="9"/>
      <c r="DL3549" s="9"/>
      <c r="DM3549" s="9"/>
      <c r="DN3549" s="9"/>
      <c r="DO3549" s="9"/>
      <c r="DP3549" s="9"/>
      <c r="DQ3549" s="9"/>
      <c r="DR3549" s="9"/>
      <c r="DS3549" s="9"/>
      <c r="DT3549" s="9"/>
      <c r="DU3549" s="9"/>
      <c r="DV3549" s="9"/>
      <c r="DW3549" s="9"/>
    </row>
    <row r="3550" spans="1:127" x14ac:dyDescent="0.25">
      <c r="A3550" s="98">
        <v>12</v>
      </c>
      <c r="B3550" s="230" t="s">
        <v>713</v>
      </c>
      <c r="C3550" s="283">
        <v>65</v>
      </c>
      <c r="D3550" s="226">
        <v>43710</v>
      </c>
      <c r="E3550" s="290">
        <v>0.59241898148148142</v>
      </c>
      <c r="F3550" s="98"/>
      <c r="G3550" s="98"/>
      <c r="H3550" s="98"/>
      <c r="I3550" s="98"/>
      <c r="J3550" s="98"/>
      <c r="K3550" s="98"/>
      <c r="L3550" s="98"/>
      <c r="M3550" s="98"/>
      <c r="N3550" s="98"/>
      <c r="O3550" s="98"/>
      <c r="P3550" s="98" t="str">
        <f t="shared" si="55"/>
        <v>12|Transecto TN4|65|20190902|141305</v>
      </c>
      <c r="Q3550" s="283">
        <v>7994869.4950000001</v>
      </c>
      <c r="R3550" s="283">
        <v>486968.35399999999</v>
      </c>
      <c r="S3550" s="283" t="s">
        <v>628</v>
      </c>
      <c r="T3550" s="283">
        <v>270</v>
      </c>
      <c r="U3550" s="283">
        <v>7.2</v>
      </c>
      <c r="V3550" s="283">
        <v>1</v>
      </c>
      <c r="W3550" s="283">
        <v>45</v>
      </c>
      <c r="X3550" s="264">
        <v>80</v>
      </c>
      <c r="Y3550" s="283">
        <v>-25.839199069999999</v>
      </c>
      <c r="Z3550" s="283">
        <v>0.90691518800000004</v>
      </c>
      <c r="AA3550" s="283">
        <v>9.3999997000000002E-2</v>
      </c>
      <c r="AB3550" s="283">
        <v>35.887496949999999</v>
      </c>
      <c r="AC3550" s="283">
        <v>37.368156429999999</v>
      </c>
      <c r="AD3550" s="283">
        <v>25.225000380000001</v>
      </c>
      <c r="AE3550" s="283">
        <v>125.3951035</v>
      </c>
      <c r="AF3550" s="283">
        <v>-4.7828001980000003</v>
      </c>
      <c r="AG3550" s="283">
        <v>-0.82616352999999998</v>
      </c>
      <c r="AH3550" s="236" t="s">
        <v>6</v>
      </c>
      <c r="AI3550" s="101" t="s">
        <v>6</v>
      </c>
      <c r="AJ3550" s="101" t="s">
        <v>6</v>
      </c>
      <c r="AK3550" s="101" t="s">
        <v>6</v>
      </c>
      <c r="AL3550" s="101" t="s">
        <v>6</v>
      </c>
      <c r="AM3550" s="283">
        <v>0</v>
      </c>
      <c r="AN3550" s="283">
        <v>0</v>
      </c>
      <c r="AO3550" s="114" t="s">
        <v>467</v>
      </c>
      <c r="AP3550" s="39"/>
      <c r="AQ3550" s="39"/>
      <c r="AR3550" s="39"/>
      <c r="AS3550" s="39"/>
      <c r="BW3550" s="211"/>
      <c r="BX3550" s="211"/>
      <c r="BY3550" s="211"/>
      <c r="BZ3550" s="211"/>
      <c r="CA3550" s="211"/>
      <c r="CB3550" s="211"/>
      <c r="CC3550" s="211"/>
      <c r="CD3550" s="211"/>
      <c r="CE3550" s="211"/>
      <c r="CF3550" s="211"/>
      <c r="CG3550" s="211"/>
      <c r="CH3550" s="211"/>
      <c r="CI3550" s="211"/>
      <c r="CJ3550" s="211"/>
      <c r="CK3550" s="211"/>
      <c r="CL3550" s="211"/>
      <c r="CM3550" s="211"/>
      <c r="CN3550" s="280"/>
      <c r="CO3550" s="280"/>
      <c r="CP3550" s="280"/>
      <c r="CQ3550" s="280"/>
      <c r="CR3550" s="280"/>
      <c r="CS3550" s="280"/>
      <c r="CT3550" s="280"/>
      <c r="CU3550" s="280"/>
      <c r="CV3550" s="280"/>
      <c r="CW3550" s="280"/>
      <c r="CX3550" s="280"/>
      <c r="CY3550" s="280"/>
      <c r="CZ3550" s="280"/>
      <c r="DA3550" s="280"/>
      <c r="DB3550" s="280"/>
      <c r="DC3550" s="280"/>
      <c r="DD3550" s="9"/>
      <c r="DE3550" s="9"/>
      <c r="DF3550" s="9"/>
      <c r="DG3550" s="9"/>
      <c r="DH3550" s="9"/>
      <c r="DI3550" s="9"/>
      <c r="DJ3550" s="9"/>
      <c r="DK3550" s="9"/>
      <c r="DL3550" s="9"/>
      <c r="DM3550" s="9"/>
      <c r="DN3550" s="9"/>
      <c r="DO3550" s="9"/>
      <c r="DP3550" s="9"/>
      <c r="DQ3550" s="9"/>
      <c r="DR3550" s="9"/>
      <c r="DS3550" s="9"/>
      <c r="DT3550" s="9"/>
      <c r="DU3550" s="9"/>
      <c r="DV3550" s="9"/>
      <c r="DW3550" s="9"/>
    </row>
    <row r="3551" spans="1:127" x14ac:dyDescent="0.25">
      <c r="A3551" s="98">
        <v>12</v>
      </c>
      <c r="B3551" s="230" t="s">
        <v>713</v>
      </c>
      <c r="C3551" s="283">
        <v>66</v>
      </c>
      <c r="D3551" s="226">
        <v>43710</v>
      </c>
      <c r="E3551" s="290">
        <v>0.60164351851851849</v>
      </c>
      <c r="F3551" s="98"/>
      <c r="G3551" s="98"/>
      <c r="H3551" s="98"/>
      <c r="I3551" s="98"/>
      <c r="J3551" s="98"/>
      <c r="K3551" s="98"/>
      <c r="L3551" s="98"/>
      <c r="M3551" s="98"/>
      <c r="N3551" s="98"/>
      <c r="O3551" s="98"/>
      <c r="P3551" s="98" t="str">
        <f t="shared" si="55"/>
        <v>12|Transecto TN4|66|20190902|142622</v>
      </c>
      <c r="Q3551" s="283">
        <v>7994888.2300000004</v>
      </c>
      <c r="R3551" s="283">
        <v>483874.95899999997</v>
      </c>
      <c r="S3551" s="283" t="s">
        <v>628</v>
      </c>
      <c r="T3551" s="283">
        <v>270</v>
      </c>
      <c r="U3551" s="283">
        <v>7.9</v>
      </c>
      <c r="V3551" s="283">
        <v>1</v>
      </c>
      <c r="W3551" s="283">
        <v>0</v>
      </c>
      <c r="X3551" s="264">
        <v>90</v>
      </c>
      <c r="Y3551" s="283">
        <v>-23.175127029999999</v>
      </c>
      <c r="Z3551" s="283">
        <v>0.41767558500000002</v>
      </c>
      <c r="AA3551" s="283">
        <v>6.3399999999999998E-2</v>
      </c>
      <c r="AB3551" s="283">
        <v>33.617996220000002</v>
      </c>
      <c r="AC3551" s="283" t="s">
        <v>6</v>
      </c>
      <c r="AD3551" s="283">
        <v>25.159999849999998</v>
      </c>
      <c r="AE3551" s="283">
        <v>125.1674118</v>
      </c>
      <c r="AF3551" s="283">
        <v>-4.7102947239999997</v>
      </c>
      <c r="AG3551" s="283">
        <v>-0.83325094</v>
      </c>
      <c r="AH3551" s="236" t="s">
        <v>6</v>
      </c>
      <c r="AI3551" s="101" t="s">
        <v>6</v>
      </c>
      <c r="AJ3551" s="101" t="s">
        <v>6</v>
      </c>
      <c r="AK3551" s="101" t="s">
        <v>6</v>
      </c>
      <c r="AL3551" s="101" t="s">
        <v>6</v>
      </c>
      <c r="AM3551" s="283">
        <v>5</v>
      </c>
      <c r="AN3551" s="283">
        <v>1</v>
      </c>
      <c r="AO3551" s="114" t="s">
        <v>467</v>
      </c>
      <c r="AP3551" s="39"/>
      <c r="AQ3551" s="39"/>
      <c r="AR3551" s="39"/>
      <c r="AS3551" s="39"/>
      <c r="BW3551" s="211"/>
      <c r="BX3551" s="211"/>
      <c r="BY3551" s="211"/>
      <c r="BZ3551" s="211"/>
      <c r="CA3551" s="211"/>
      <c r="CB3551" s="211"/>
      <c r="CC3551" s="211"/>
      <c r="CD3551" s="211"/>
      <c r="CE3551" s="211"/>
      <c r="CF3551" s="211"/>
      <c r="CG3551" s="211"/>
      <c r="CH3551" s="211"/>
      <c r="CI3551" s="211"/>
      <c r="CJ3551" s="211"/>
      <c r="CK3551" s="211"/>
      <c r="CL3551" s="211"/>
      <c r="CM3551" s="211"/>
      <c r="CN3551" s="280"/>
      <c r="CO3551" s="280"/>
      <c r="CP3551" s="280"/>
      <c r="CQ3551" s="280"/>
      <c r="CR3551" s="280"/>
      <c r="CS3551" s="280"/>
      <c r="CT3551" s="280"/>
      <c r="CU3551" s="280"/>
      <c r="CV3551" s="280"/>
      <c r="CW3551" s="280"/>
      <c r="CX3551" s="280"/>
      <c r="CY3551" s="280"/>
      <c r="CZ3551" s="280"/>
      <c r="DA3551" s="280"/>
      <c r="DB3551" s="280"/>
      <c r="DC3551" s="280"/>
      <c r="DD3551" s="9"/>
      <c r="DE3551" s="9"/>
      <c r="DF3551" s="9"/>
      <c r="DG3551" s="9"/>
      <c r="DH3551" s="9"/>
      <c r="DI3551" s="9"/>
      <c r="DJ3551" s="9"/>
      <c r="DK3551" s="9"/>
      <c r="DL3551" s="9"/>
      <c r="DM3551" s="9"/>
      <c r="DN3551" s="9"/>
      <c r="DO3551" s="9"/>
      <c r="DP3551" s="9"/>
      <c r="DQ3551" s="9"/>
      <c r="DR3551" s="9"/>
      <c r="DS3551" s="9"/>
      <c r="DT3551" s="9"/>
      <c r="DU3551" s="9"/>
      <c r="DV3551" s="9"/>
      <c r="DW3551" s="9"/>
    </row>
    <row r="3552" spans="1:127" x14ac:dyDescent="0.25">
      <c r="A3552" s="98">
        <v>12</v>
      </c>
      <c r="B3552" s="230" t="s">
        <v>713</v>
      </c>
      <c r="C3552" s="283">
        <v>67</v>
      </c>
      <c r="D3552" s="226">
        <v>43710</v>
      </c>
      <c r="E3552" s="290">
        <v>0.60902777777777783</v>
      </c>
      <c r="F3552" s="98"/>
      <c r="G3552" s="98"/>
      <c r="H3552" s="98"/>
      <c r="I3552" s="98"/>
      <c r="J3552" s="98"/>
      <c r="K3552" s="98"/>
      <c r="L3552" s="98"/>
      <c r="M3552" s="98"/>
      <c r="N3552" s="98"/>
      <c r="O3552" s="98"/>
      <c r="P3552" s="98" t="str">
        <f t="shared" si="55"/>
        <v>12|Transecto TN4|67|20190902|143700</v>
      </c>
      <c r="Q3552" s="283">
        <v>7994956.6600000001</v>
      </c>
      <c r="R3552" s="283">
        <v>481351.64500000002</v>
      </c>
      <c r="S3552" s="283" t="s">
        <v>628</v>
      </c>
      <c r="T3552" s="283">
        <v>270</v>
      </c>
      <c r="U3552" s="283">
        <v>7.5</v>
      </c>
      <c r="V3552" s="283">
        <v>1</v>
      </c>
      <c r="W3552" s="283">
        <v>0</v>
      </c>
      <c r="X3552" s="264">
        <v>80</v>
      </c>
      <c r="Y3552" s="283">
        <v>-19.177932739999999</v>
      </c>
      <c r="Z3552" s="283">
        <v>0.53813821100000003</v>
      </c>
      <c r="AA3552" s="283">
        <v>7.3600001999999998E-2</v>
      </c>
      <c r="AB3552" s="283">
        <v>31.711791989999998</v>
      </c>
      <c r="AC3552" s="283" t="s">
        <v>6</v>
      </c>
      <c r="AD3552" s="283">
        <v>25.260000229999999</v>
      </c>
      <c r="AE3552" s="283">
        <v>124.9906845</v>
      </c>
      <c r="AF3552" s="283">
        <v>-4.5573348999999999</v>
      </c>
      <c r="AG3552" s="283">
        <v>-0.88215452400000005</v>
      </c>
      <c r="AH3552" s="236" t="s">
        <v>6</v>
      </c>
      <c r="AI3552" s="101" t="s">
        <v>6</v>
      </c>
      <c r="AJ3552" s="101" t="s">
        <v>6</v>
      </c>
      <c r="AK3552" s="101" t="s">
        <v>6</v>
      </c>
      <c r="AL3552" s="101" t="s">
        <v>6</v>
      </c>
      <c r="AM3552" s="283">
        <v>0</v>
      </c>
      <c r="AN3552" s="283">
        <v>0</v>
      </c>
      <c r="AO3552" s="114" t="s">
        <v>467</v>
      </c>
      <c r="AP3552" s="39"/>
      <c r="AQ3552" s="39"/>
      <c r="AR3552" s="39"/>
      <c r="AS3552" s="39"/>
      <c r="BW3552" s="211"/>
      <c r="BX3552" s="211"/>
      <c r="BY3552" s="211"/>
      <c r="BZ3552" s="211"/>
      <c r="CA3552" s="211"/>
      <c r="CB3552" s="211"/>
      <c r="CC3552" s="211"/>
      <c r="CD3552" s="211"/>
      <c r="CE3552" s="211"/>
      <c r="CF3552" s="211"/>
      <c r="CG3552" s="211"/>
      <c r="CH3552" s="211"/>
      <c r="CI3552" s="211"/>
      <c r="CJ3552" s="211"/>
      <c r="CK3552" s="211"/>
      <c r="CL3552" s="211"/>
      <c r="CM3552" s="211"/>
      <c r="CN3552" s="280"/>
      <c r="CO3552" s="280"/>
      <c r="CP3552" s="280"/>
      <c r="CQ3552" s="280"/>
      <c r="CR3552" s="280"/>
      <c r="CS3552" s="280"/>
      <c r="CT3552" s="280"/>
      <c r="CU3552" s="280"/>
      <c r="CV3552" s="280"/>
      <c r="CW3552" s="280"/>
      <c r="CX3552" s="280"/>
      <c r="CY3552" s="280"/>
      <c r="CZ3552" s="280"/>
      <c r="DA3552" s="280"/>
      <c r="DB3552" s="280"/>
      <c r="DC3552" s="280"/>
      <c r="DD3552" s="9"/>
      <c r="DE3552" s="9"/>
      <c r="DF3552" s="9"/>
      <c r="DG3552" s="9"/>
      <c r="DH3552" s="9"/>
      <c r="DI3552" s="9"/>
      <c r="DJ3552" s="9"/>
      <c r="DK3552" s="9"/>
      <c r="DL3552" s="9"/>
      <c r="DM3552" s="9"/>
      <c r="DN3552" s="9"/>
      <c r="DO3552" s="9"/>
      <c r="DP3552" s="9"/>
      <c r="DQ3552" s="9"/>
      <c r="DR3552" s="9"/>
      <c r="DS3552" s="9"/>
      <c r="DT3552" s="9"/>
      <c r="DU3552" s="9"/>
      <c r="DV3552" s="9"/>
      <c r="DW3552" s="9"/>
    </row>
    <row r="3553" spans="1:127" x14ac:dyDescent="0.25">
      <c r="A3553" s="98">
        <v>12</v>
      </c>
      <c r="B3553" s="230" t="s">
        <v>713</v>
      </c>
      <c r="C3553" s="283">
        <v>68</v>
      </c>
      <c r="D3553" s="226">
        <v>43710</v>
      </c>
      <c r="E3553" s="290">
        <v>0.61716435185185181</v>
      </c>
      <c r="F3553" s="98"/>
      <c r="G3553" s="98"/>
      <c r="H3553" s="98"/>
      <c r="I3553" s="98"/>
      <c r="J3553" s="98"/>
      <c r="K3553" s="98"/>
      <c r="L3553" s="98"/>
      <c r="M3553" s="98"/>
      <c r="N3553" s="98"/>
      <c r="O3553" s="98"/>
      <c r="P3553" s="98" t="str">
        <f t="shared" si="55"/>
        <v>12|Transecto TN4|68|20190902|144843</v>
      </c>
      <c r="Q3553" s="283">
        <v>7994949.3810000001</v>
      </c>
      <c r="R3553" s="283">
        <v>478551.18599999999</v>
      </c>
      <c r="S3553" s="283" t="s">
        <v>628</v>
      </c>
      <c r="T3553" s="283">
        <v>270</v>
      </c>
      <c r="U3553" s="283">
        <v>7.3</v>
      </c>
      <c r="V3553" s="283">
        <v>1</v>
      </c>
      <c r="W3553" s="283">
        <v>45</v>
      </c>
      <c r="X3553" s="264">
        <v>80</v>
      </c>
      <c r="Y3553" s="283">
        <v>-19.177932739999999</v>
      </c>
      <c r="Z3553" s="283">
        <v>0.53813821100000003</v>
      </c>
      <c r="AA3553" s="283">
        <v>7.3600001999999998E-2</v>
      </c>
      <c r="AB3553" s="283">
        <v>31.711791989999998</v>
      </c>
      <c r="AC3553" s="283" t="s">
        <v>6</v>
      </c>
      <c r="AD3553" s="283">
        <v>25.260000229999999</v>
      </c>
      <c r="AE3553" s="283">
        <v>124.9906845</v>
      </c>
      <c r="AF3553" s="283">
        <v>-4.5573348999999999</v>
      </c>
      <c r="AG3553" s="283">
        <v>-0.88215452400000005</v>
      </c>
      <c r="AH3553" s="236" t="s">
        <v>6</v>
      </c>
      <c r="AI3553" s="101" t="s">
        <v>6</v>
      </c>
      <c r="AJ3553" s="101" t="s">
        <v>6</v>
      </c>
      <c r="AK3553" s="101" t="s">
        <v>6</v>
      </c>
      <c r="AL3553" s="101" t="s">
        <v>6</v>
      </c>
      <c r="AM3553" s="283">
        <v>0</v>
      </c>
      <c r="AN3553" s="283">
        <v>0</v>
      </c>
      <c r="AO3553" s="114" t="s">
        <v>467</v>
      </c>
      <c r="AP3553" s="39"/>
      <c r="AQ3553" s="39"/>
      <c r="AR3553" s="39"/>
      <c r="AS3553" s="39"/>
      <c r="BW3553" s="211"/>
      <c r="BX3553" s="211"/>
      <c r="BY3553" s="211"/>
      <c r="BZ3553" s="211"/>
      <c r="CA3553" s="211"/>
      <c r="CB3553" s="211"/>
      <c r="CC3553" s="211"/>
      <c r="CD3553" s="211"/>
      <c r="CE3553" s="211"/>
      <c r="CF3553" s="211"/>
      <c r="CG3553" s="211"/>
      <c r="CH3553" s="211"/>
      <c r="CI3553" s="211"/>
      <c r="CJ3553" s="211"/>
      <c r="CK3553" s="211"/>
      <c r="CL3553" s="211"/>
      <c r="CM3553" s="211"/>
      <c r="CN3553" s="280"/>
      <c r="CO3553" s="280"/>
      <c r="CP3553" s="280"/>
      <c r="CQ3553" s="280"/>
      <c r="CR3553" s="280"/>
      <c r="CS3553" s="280"/>
      <c r="CT3553" s="280"/>
      <c r="CU3553" s="280"/>
      <c r="CV3553" s="280"/>
      <c r="CW3553" s="280"/>
      <c r="CX3553" s="280"/>
      <c r="CY3553" s="280"/>
      <c r="CZ3553" s="280"/>
      <c r="DA3553" s="280"/>
      <c r="DB3553" s="280"/>
      <c r="DC3553" s="280"/>
      <c r="DD3553" s="9"/>
      <c r="DE3553" s="9"/>
      <c r="DF3553" s="9"/>
      <c r="DG3553" s="9"/>
      <c r="DH3553" s="9"/>
      <c r="DI3553" s="9"/>
      <c r="DJ3553" s="9"/>
      <c r="DK3553" s="9"/>
      <c r="DL3553" s="9"/>
      <c r="DM3553" s="9"/>
      <c r="DN3553" s="9"/>
      <c r="DO3553" s="9"/>
      <c r="DP3553" s="9"/>
      <c r="DQ3553" s="9"/>
      <c r="DR3553" s="9"/>
      <c r="DS3553" s="9"/>
      <c r="DT3553" s="9"/>
      <c r="DU3553" s="9"/>
      <c r="DV3553" s="9"/>
      <c r="DW3553" s="9"/>
    </row>
    <row r="3554" spans="1:127" x14ac:dyDescent="0.25">
      <c r="A3554" s="98">
        <v>12</v>
      </c>
      <c r="B3554" s="230" t="s">
        <v>713</v>
      </c>
      <c r="C3554" s="283">
        <v>69</v>
      </c>
      <c r="D3554" s="226">
        <v>43710</v>
      </c>
      <c r="E3554" s="290">
        <v>0.62439814814814809</v>
      </c>
      <c r="F3554" s="98"/>
      <c r="G3554" s="98"/>
      <c r="H3554" s="98"/>
      <c r="I3554" s="98"/>
      <c r="J3554" s="98"/>
      <c r="K3554" s="98"/>
      <c r="L3554" s="98"/>
      <c r="M3554" s="98"/>
      <c r="N3554" s="98"/>
      <c r="O3554" s="98"/>
      <c r="P3554" s="98" t="str">
        <f t="shared" si="55"/>
        <v>12|Transecto TN4|69|20190902|145908</v>
      </c>
      <c r="Q3554" s="283">
        <v>7994982.3909999998</v>
      </c>
      <c r="R3554" s="283">
        <v>476004.685</v>
      </c>
      <c r="S3554" s="283" t="s">
        <v>628</v>
      </c>
      <c r="T3554" s="283">
        <v>270</v>
      </c>
      <c r="U3554" s="283">
        <v>8.4</v>
      </c>
      <c r="V3554" s="283">
        <v>1</v>
      </c>
      <c r="W3554" s="283">
        <v>45</v>
      </c>
      <c r="X3554" s="264">
        <v>80</v>
      </c>
      <c r="Y3554" s="283">
        <v>-18.20219612</v>
      </c>
      <c r="Z3554" s="283">
        <v>0.53432434799999995</v>
      </c>
      <c r="AA3554" s="283">
        <v>7.3199995000000004E-2</v>
      </c>
      <c r="AB3554" s="283">
        <v>30.034074780000001</v>
      </c>
      <c r="AC3554" s="283" t="s">
        <v>6</v>
      </c>
      <c r="AD3554" s="283">
        <v>25.219999309999999</v>
      </c>
      <c r="AE3554" s="283">
        <v>124.8649216</v>
      </c>
      <c r="AF3554" s="283">
        <v>-4.404375076</v>
      </c>
      <c r="AG3554" s="283">
        <v>-0.93105816799999996</v>
      </c>
      <c r="AH3554" s="236" t="s">
        <v>6</v>
      </c>
      <c r="AI3554" s="101" t="s">
        <v>6</v>
      </c>
      <c r="AJ3554" s="101" t="s">
        <v>6</v>
      </c>
      <c r="AK3554" s="101" t="s">
        <v>6</v>
      </c>
      <c r="AL3554" s="101" t="s">
        <v>6</v>
      </c>
      <c r="AM3554" s="283">
        <v>1</v>
      </c>
      <c r="AN3554" s="283">
        <v>1</v>
      </c>
      <c r="AO3554" s="114" t="s">
        <v>467</v>
      </c>
      <c r="AP3554" s="39"/>
      <c r="AQ3554" s="39"/>
      <c r="AR3554" s="39"/>
      <c r="AS3554" s="39"/>
      <c r="BW3554" s="211"/>
      <c r="BX3554" s="211"/>
      <c r="BY3554" s="211"/>
      <c r="BZ3554" s="211"/>
      <c r="CA3554" s="211"/>
      <c r="CB3554" s="211"/>
      <c r="CC3554" s="211"/>
      <c r="CD3554" s="211"/>
      <c r="CE3554" s="211"/>
      <c r="CF3554" s="211"/>
      <c r="CG3554" s="211"/>
      <c r="CH3554" s="211"/>
      <c r="CI3554" s="211"/>
      <c r="CJ3554" s="211"/>
      <c r="CK3554" s="211"/>
      <c r="CL3554" s="211"/>
      <c r="CM3554" s="211"/>
      <c r="CN3554" s="280"/>
      <c r="CO3554" s="280"/>
      <c r="CP3554" s="280"/>
      <c r="CQ3554" s="280"/>
      <c r="CR3554" s="280"/>
      <c r="CS3554" s="280"/>
      <c r="CT3554" s="280"/>
      <c r="CU3554" s="280"/>
      <c r="CV3554" s="280"/>
      <c r="CW3554" s="280"/>
      <c r="CX3554" s="280"/>
      <c r="CY3554" s="280"/>
      <c r="CZ3554" s="280"/>
      <c r="DA3554" s="280"/>
      <c r="DB3554" s="280"/>
      <c r="DC3554" s="280"/>
      <c r="DD3554" s="9"/>
      <c r="DE3554" s="9"/>
      <c r="DF3554" s="9"/>
      <c r="DG3554" s="9"/>
      <c r="DH3554" s="9"/>
      <c r="DI3554" s="9"/>
      <c r="DJ3554" s="9"/>
      <c r="DK3554" s="9"/>
      <c r="DL3554" s="9"/>
      <c r="DM3554" s="9"/>
      <c r="DN3554" s="9"/>
      <c r="DO3554" s="9"/>
      <c r="DP3554" s="9"/>
      <c r="DQ3554" s="9"/>
      <c r="DR3554" s="9"/>
      <c r="DS3554" s="9"/>
      <c r="DT3554" s="9"/>
      <c r="DU3554" s="9"/>
      <c r="DV3554" s="9"/>
      <c r="DW3554" s="9"/>
    </row>
    <row r="3555" spans="1:127" x14ac:dyDescent="0.25">
      <c r="A3555" s="98">
        <v>12</v>
      </c>
      <c r="B3555" s="230" t="s">
        <v>713</v>
      </c>
      <c r="C3555" s="283">
        <v>70</v>
      </c>
      <c r="D3555" s="226">
        <v>43710</v>
      </c>
      <c r="E3555" s="290">
        <v>0.63295138888888891</v>
      </c>
      <c r="F3555" s="98"/>
      <c r="G3555" s="98"/>
      <c r="H3555" s="98"/>
      <c r="I3555" s="98"/>
      <c r="J3555" s="98"/>
      <c r="K3555" s="98"/>
      <c r="L3555" s="98"/>
      <c r="M3555" s="98"/>
      <c r="N3555" s="98"/>
      <c r="O3555" s="98"/>
      <c r="P3555" s="98" t="str">
        <f t="shared" si="55"/>
        <v>12|Transecto TN4|70|20190902|151127</v>
      </c>
      <c r="Q3555" s="283">
        <v>7995002.3530000001</v>
      </c>
      <c r="R3555" s="283">
        <v>472991.81099999999</v>
      </c>
      <c r="S3555" s="283" t="s">
        <v>628</v>
      </c>
      <c r="T3555" s="283">
        <v>270</v>
      </c>
      <c r="U3555" s="283">
        <v>7.5</v>
      </c>
      <c r="V3555" s="283">
        <v>1</v>
      </c>
      <c r="W3555" s="283">
        <v>45</v>
      </c>
      <c r="X3555" s="264">
        <v>80</v>
      </c>
      <c r="Y3555" s="283">
        <v>-17.840957639999999</v>
      </c>
      <c r="Z3555" s="283">
        <v>0.52063709499999999</v>
      </c>
      <c r="AA3555" s="283">
        <v>7.22E-2</v>
      </c>
      <c r="AB3555" s="283">
        <v>28.515512470000001</v>
      </c>
      <c r="AC3555" s="283" t="s">
        <v>6</v>
      </c>
      <c r="AD3555" s="283">
        <v>25.129999160000001</v>
      </c>
      <c r="AE3555" s="283">
        <v>124.7910767</v>
      </c>
      <c r="AF3555" s="283">
        <v>-4.2514157299999997</v>
      </c>
      <c r="AG3555" s="283">
        <v>-0.97996175299999999</v>
      </c>
      <c r="AH3555" s="236" t="s">
        <v>6</v>
      </c>
      <c r="AI3555" s="101" t="s">
        <v>6</v>
      </c>
      <c r="AJ3555" s="101" t="s">
        <v>6</v>
      </c>
      <c r="AK3555" s="101" t="s">
        <v>6</v>
      </c>
      <c r="AL3555" s="101" t="s">
        <v>6</v>
      </c>
      <c r="AM3555" s="283">
        <v>0</v>
      </c>
      <c r="AN3555" s="283">
        <v>0</v>
      </c>
      <c r="AO3555" s="114" t="s">
        <v>467</v>
      </c>
      <c r="AP3555" s="39"/>
      <c r="AQ3555" s="39"/>
      <c r="AR3555" s="39"/>
      <c r="AS3555" s="39"/>
      <c r="BW3555" s="211"/>
      <c r="BX3555" s="211"/>
      <c r="BY3555" s="211"/>
      <c r="BZ3555" s="211"/>
      <c r="CA3555" s="211"/>
      <c r="CB3555" s="211"/>
      <c r="CC3555" s="211"/>
      <c r="CD3555" s="211"/>
      <c r="CE3555" s="211"/>
      <c r="CF3555" s="211"/>
      <c r="CG3555" s="211"/>
      <c r="CH3555" s="211"/>
      <c r="CI3555" s="211"/>
      <c r="CJ3555" s="211"/>
      <c r="CK3555" s="211"/>
      <c r="CL3555" s="211"/>
      <c r="CM3555" s="211"/>
      <c r="CN3555" s="280"/>
      <c r="CO3555" s="280"/>
      <c r="CP3555" s="280"/>
      <c r="CQ3555" s="280"/>
      <c r="CR3555" s="280"/>
      <c r="CS3555" s="280"/>
      <c r="CT3555" s="280"/>
      <c r="CU3555" s="280"/>
      <c r="CV3555" s="280"/>
      <c r="CW3555" s="280"/>
      <c r="CX3555" s="280"/>
      <c r="CY3555" s="280"/>
      <c r="CZ3555" s="280"/>
      <c r="DA3555" s="280"/>
      <c r="DB3555" s="280"/>
      <c r="DC3555" s="280"/>
      <c r="DD3555" s="9"/>
      <c r="DE3555" s="9"/>
      <c r="DF3555" s="9"/>
      <c r="DG3555" s="9"/>
      <c r="DH3555" s="9"/>
      <c r="DI3555" s="9"/>
      <c r="DJ3555" s="9"/>
      <c r="DK3555" s="9"/>
      <c r="DL3555" s="9"/>
      <c r="DM3555" s="9"/>
      <c r="DN3555" s="9"/>
      <c r="DO3555" s="9"/>
      <c r="DP3555" s="9"/>
      <c r="DQ3555" s="9"/>
      <c r="DR3555" s="9"/>
      <c r="DS3555" s="9"/>
      <c r="DT3555" s="9"/>
      <c r="DU3555" s="9"/>
      <c r="DV3555" s="9"/>
      <c r="DW3555" s="9"/>
    </row>
    <row r="3556" spans="1:127" x14ac:dyDescent="0.25">
      <c r="A3556" s="98">
        <v>12</v>
      </c>
      <c r="B3556" s="230" t="s">
        <v>713</v>
      </c>
      <c r="C3556" s="283">
        <v>71</v>
      </c>
      <c r="D3556" s="226">
        <v>43710</v>
      </c>
      <c r="E3556" s="290">
        <v>0.64053240740740736</v>
      </c>
      <c r="F3556" s="98"/>
      <c r="G3556" s="98"/>
      <c r="H3556" s="98"/>
      <c r="I3556" s="98"/>
      <c r="J3556" s="98"/>
      <c r="K3556" s="98"/>
      <c r="L3556" s="98"/>
      <c r="M3556" s="98"/>
      <c r="N3556" s="98"/>
      <c r="O3556" s="98"/>
      <c r="P3556" s="98" t="str">
        <f t="shared" si="55"/>
        <v>12|Transecto TN4|71|20190902|152222</v>
      </c>
      <c r="Q3556" s="283">
        <v>7994968.9819999998</v>
      </c>
      <c r="R3556" s="283">
        <v>470361.73599999998</v>
      </c>
      <c r="S3556" s="283" t="s">
        <v>628</v>
      </c>
      <c r="T3556" s="283">
        <v>270</v>
      </c>
      <c r="U3556" s="283">
        <v>7.7</v>
      </c>
      <c r="V3556" s="283">
        <v>1</v>
      </c>
      <c r="W3556" s="283">
        <v>0</v>
      </c>
      <c r="X3556" s="264">
        <v>90</v>
      </c>
      <c r="Y3556" s="283">
        <v>-17.840957639999999</v>
      </c>
      <c r="Z3556" s="283">
        <v>0.52063709499999999</v>
      </c>
      <c r="AA3556" s="283">
        <v>7.22E-2</v>
      </c>
      <c r="AB3556" s="283">
        <v>28.515512470000001</v>
      </c>
      <c r="AC3556" s="283" t="s">
        <v>6</v>
      </c>
      <c r="AD3556" s="283">
        <v>25.129999160000001</v>
      </c>
      <c r="AE3556" s="283">
        <v>124.7910767</v>
      </c>
      <c r="AF3556" s="283">
        <v>-4.2514157299999997</v>
      </c>
      <c r="AG3556" s="283">
        <v>-0.97996175299999999</v>
      </c>
      <c r="AH3556" s="236" t="s">
        <v>6</v>
      </c>
      <c r="AI3556" s="101" t="s">
        <v>6</v>
      </c>
      <c r="AJ3556" s="101" t="s">
        <v>6</v>
      </c>
      <c r="AK3556" s="101" t="s">
        <v>6</v>
      </c>
      <c r="AL3556" s="101" t="s">
        <v>6</v>
      </c>
      <c r="AM3556" s="283">
        <v>1</v>
      </c>
      <c r="AN3556" s="283">
        <v>1</v>
      </c>
      <c r="AO3556" s="114" t="s">
        <v>467</v>
      </c>
      <c r="AP3556" s="39"/>
      <c r="AQ3556" s="39"/>
      <c r="AR3556" s="39"/>
      <c r="AS3556" s="39"/>
      <c r="BW3556" s="211"/>
      <c r="BX3556" s="211"/>
      <c r="BY3556" s="211"/>
      <c r="BZ3556" s="211"/>
      <c r="CA3556" s="211"/>
      <c r="CB3556" s="211"/>
      <c r="CC3556" s="211"/>
      <c r="CD3556" s="211"/>
      <c r="CE3556" s="211"/>
      <c r="CF3556" s="211"/>
      <c r="CG3556" s="211"/>
      <c r="CH3556" s="211"/>
      <c r="CI3556" s="211"/>
      <c r="CJ3556" s="211"/>
      <c r="CK3556" s="211"/>
      <c r="CL3556" s="211"/>
      <c r="CM3556" s="211"/>
      <c r="CN3556" s="280"/>
      <c r="CO3556" s="280"/>
      <c r="CP3556" s="280"/>
      <c r="CQ3556" s="280"/>
      <c r="CR3556" s="280"/>
      <c r="CS3556" s="280"/>
      <c r="CT3556" s="280"/>
      <c r="CU3556" s="280"/>
      <c r="CV3556" s="280"/>
      <c r="CW3556" s="280"/>
      <c r="CX3556" s="280"/>
      <c r="CY3556" s="280"/>
      <c r="CZ3556" s="280"/>
      <c r="DA3556" s="280"/>
      <c r="DB3556" s="280"/>
      <c r="DC3556" s="280"/>
      <c r="DD3556" s="9"/>
      <c r="DE3556" s="9"/>
      <c r="DF3556" s="9"/>
      <c r="DG3556" s="9"/>
      <c r="DH3556" s="9"/>
      <c r="DI3556" s="9"/>
      <c r="DJ3556" s="9"/>
      <c r="DK3556" s="9"/>
      <c r="DL3556" s="9"/>
      <c r="DM3556" s="9"/>
      <c r="DN3556" s="9"/>
      <c r="DO3556" s="9"/>
      <c r="DP3556" s="9"/>
      <c r="DQ3556" s="9"/>
      <c r="DR3556" s="9"/>
      <c r="DS3556" s="9"/>
      <c r="DT3556" s="9"/>
      <c r="DU3556" s="9"/>
      <c r="DV3556" s="9"/>
      <c r="DW3556" s="9"/>
    </row>
    <row r="3557" spans="1:127" x14ac:dyDescent="0.25">
      <c r="A3557" s="98">
        <v>12</v>
      </c>
      <c r="B3557" s="230" t="s">
        <v>713</v>
      </c>
      <c r="C3557" s="283">
        <v>72</v>
      </c>
      <c r="D3557" s="226">
        <v>43710</v>
      </c>
      <c r="E3557" s="290">
        <v>0.6484375</v>
      </c>
      <c r="F3557" s="98"/>
      <c r="G3557" s="98"/>
      <c r="H3557" s="98"/>
      <c r="I3557" s="98"/>
      <c r="J3557" s="98"/>
      <c r="K3557" s="98"/>
      <c r="L3557" s="98"/>
      <c r="M3557" s="98"/>
      <c r="N3557" s="98"/>
      <c r="O3557" s="98"/>
      <c r="P3557" s="98" t="str">
        <f t="shared" si="55"/>
        <v>12|Transecto TN4|72|20190902|153345</v>
      </c>
      <c r="Q3557" s="283">
        <v>7995061.5020000003</v>
      </c>
      <c r="R3557" s="283">
        <v>467616.91399999999</v>
      </c>
      <c r="S3557" s="283" t="s">
        <v>628</v>
      </c>
      <c r="T3557" s="283">
        <v>270</v>
      </c>
      <c r="U3557" s="283">
        <v>8.4</v>
      </c>
      <c r="V3557" s="283">
        <v>1</v>
      </c>
      <c r="W3557" s="283">
        <v>45</v>
      </c>
      <c r="X3557" s="264">
        <v>90</v>
      </c>
      <c r="Y3557" s="283">
        <v>-16.193357469999999</v>
      </c>
      <c r="Z3557" s="283">
        <v>0.548910499</v>
      </c>
      <c r="AA3557" s="283">
        <v>7.4199997000000004E-2</v>
      </c>
      <c r="AB3557" s="283">
        <v>26.096311570000001</v>
      </c>
      <c r="AC3557" s="283" t="s">
        <v>6</v>
      </c>
      <c r="AD3557" s="283">
        <v>25.109998699999998</v>
      </c>
      <c r="AE3557" s="283">
        <v>124.7691422</v>
      </c>
      <c r="AF3557" s="283">
        <v>-4.0984559059999999</v>
      </c>
      <c r="AG3557" s="283">
        <v>-1.028865337</v>
      </c>
      <c r="AH3557" s="236" t="s">
        <v>6</v>
      </c>
      <c r="AI3557" s="101" t="s">
        <v>6</v>
      </c>
      <c r="AJ3557" s="101" t="s">
        <v>6</v>
      </c>
      <c r="AK3557" s="101" t="s">
        <v>6</v>
      </c>
      <c r="AL3557" s="101" t="s">
        <v>6</v>
      </c>
      <c r="AM3557" s="283">
        <v>0</v>
      </c>
      <c r="AN3557" s="283">
        <v>0</v>
      </c>
      <c r="AO3557" s="114" t="s">
        <v>467</v>
      </c>
      <c r="AP3557" s="39"/>
      <c r="AQ3557" s="39"/>
      <c r="AR3557" s="39"/>
      <c r="AS3557" s="39"/>
      <c r="BW3557" s="211"/>
      <c r="BX3557" s="211"/>
      <c r="BY3557" s="211"/>
      <c r="BZ3557" s="211"/>
      <c r="CA3557" s="211"/>
      <c r="CB3557" s="211"/>
      <c r="CC3557" s="211"/>
      <c r="CD3557" s="211"/>
      <c r="CE3557" s="211"/>
      <c r="CF3557" s="211"/>
      <c r="CG3557" s="211"/>
      <c r="CH3557" s="211"/>
      <c r="CI3557" s="211"/>
      <c r="CJ3557" s="211"/>
      <c r="CK3557" s="211"/>
      <c r="CL3557" s="211"/>
      <c r="CM3557" s="211"/>
      <c r="CN3557" s="280"/>
      <c r="CO3557" s="280"/>
      <c r="CP3557" s="280"/>
      <c r="CQ3557" s="280"/>
      <c r="CR3557" s="280"/>
      <c r="CS3557" s="280"/>
      <c r="CT3557" s="280"/>
      <c r="CU3557" s="280"/>
      <c r="CV3557" s="280"/>
      <c r="CW3557" s="280"/>
      <c r="CX3557" s="280"/>
      <c r="CY3557" s="280"/>
      <c r="CZ3557" s="280"/>
      <c r="DA3557" s="280"/>
      <c r="DB3557" s="280"/>
      <c r="DC3557" s="280"/>
      <c r="DD3557" s="9"/>
      <c r="DE3557" s="9"/>
      <c r="DF3557" s="9"/>
      <c r="DG3557" s="9"/>
      <c r="DH3557" s="9"/>
      <c r="DI3557" s="9"/>
      <c r="DJ3557" s="9"/>
      <c r="DK3557" s="9"/>
      <c r="DL3557" s="9"/>
      <c r="DM3557" s="9"/>
      <c r="DN3557" s="9"/>
      <c r="DO3557" s="9"/>
      <c r="DP3557" s="9"/>
      <c r="DQ3557" s="9"/>
      <c r="DR3557" s="9"/>
      <c r="DS3557" s="9"/>
      <c r="DT3557" s="9"/>
      <c r="DU3557" s="9"/>
      <c r="DV3557" s="9"/>
      <c r="DW3557" s="9"/>
    </row>
    <row r="3558" spans="1:127" x14ac:dyDescent="0.25">
      <c r="A3558" s="98">
        <v>12</v>
      </c>
      <c r="B3558" s="230" t="s">
        <v>713</v>
      </c>
      <c r="C3558" s="283">
        <v>73</v>
      </c>
      <c r="D3558" s="226">
        <v>43710</v>
      </c>
      <c r="E3558" s="290">
        <v>0.6573148148148148</v>
      </c>
      <c r="F3558" s="98"/>
      <c r="G3558" s="98"/>
      <c r="H3558" s="98"/>
      <c r="I3558" s="98"/>
      <c r="J3558" s="98"/>
      <c r="K3558" s="98"/>
      <c r="L3558" s="98"/>
      <c r="M3558" s="98"/>
      <c r="N3558" s="98"/>
      <c r="O3558" s="98"/>
      <c r="P3558" s="98" t="str">
        <f t="shared" si="55"/>
        <v>12|Transecto TN4|73|20190902|154632</v>
      </c>
      <c r="Q3558" s="283">
        <v>7995135.0650000004</v>
      </c>
      <c r="R3558" s="283">
        <v>464546.79700000002</v>
      </c>
      <c r="S3558" s="283" t="s">
        <v>628</v>
      </c>
      <c r="T3558" s="283">
        <v>270</v>
      </c>
      <c r="U3558" s="283">
        <v>7.2</v>
      </c>
      <c r="V3558" s="283">
        <v>1</v>
      </c>
      <c r="W3558" s="283">
        <v>45</v>
      </c>
      <c r="X3558" s="264">
        <v>90</v>
      </c>
      <c r="Y3558" s="283">
        <v>-14.50976563</v>
      </c>
      <c r="Z3558" s="283">
        <v>1.53395021</v>
      </c>
      <c r="AA3558" s="283">
        <v>0.135800004</v>
      </c>
      <c r="AB3558" s="283">
        <v>22.368602750000001</v>
      </c>
      <c r="AC3558" s="283" t="s">
        <v>6</v>
      </c>
      <c r="AD3558" s="283">
        <v>25.199998860000001</v>
      </c>
      <c r="AE3558" s="283">
        <v>124.7161942</v>
      </c>
      <c r="AF3558" s="283">
        <v>-3.9454963209999998</v>
      </c>
      <c r="AG3558" s="283">
        <v>-1.077768922</v>
      </c>
      <c r="AH3558" s="236" t="s">
        <v>6</v>
      </c>
      <c r="AI3558" s="101" t="s">
        <v>6</v>
      </c>
      <c r="AJ3558" s="101" t="s">
        <v>6</v>
      </c>
      <c r="AK3558" s="101" t="s">
        <v>6</v>
      </c>
      <c r="AL3558" s="101" t="s">
        <v>6</v>
      </c>
      <c r="AM3558" s="283">
        <v>0</v>
      </c>
      <c r="AN3558" s="283">
        <v>0</v>
      </c>
      <c r="AO3558" s="114" t="s">
        <v>467</v>
      </c>
      <c r="AP3558" s="39"/>
      <c r="AQ3558" s="39"/>
      <c r="AR3558" s="39"/>
      <c r="AS3558" s="39"/>
      <c r="BW3558" s="211"/>
      <c r="BX3558" s="211"/>
      <c r="BY3558" s="211"/>
      <c r="BZ3558" s="211"/>
      <c r="CA3558" s="211"/>
      <c r="CB3558" s="211"/>
      <c r="CC3558" s="211"/>
      <c r="CD3558" s="211"/>
      <c r="CE3558" s="211"/>
      <c r="CF3558" s="211"/>
      <c r="CG3558" s="211"/>
      <c r="CH3558" s="211"/>
      <c r="CI3558" s="211"/>
      <c r="CJ3558" s="211"/>
      <c r="CK3558" s="211"/>
      <c r="CL3558" s="211"/>
      <c r="CM3558" s="211"/>
      <c r="CN3558" s="280"/>
      <c r="CO3558" s="280"/>
      <c r="CP3558" s="280"/>
      <c r="CQ3558" s="280"/>
      <c r="CR3558" s="280"/>
      <c r="CS3558" s="280"/>
      <c r="CT3558" s="280"/>
      <c r="CU3558" s="280"/>
      <c r="CV3558" s="280"/>
      <c r="CW3558" s="280"/>
      <c r="CX3558" s="280"/>
      <c r="CY3558" s="280"/>
      <c r="CZ3558" s="280"/>
      <c r="DA3558" s="280"/>
      <c r="DB3558" s="280"/>
      <c r="DC3558" s="280"/>
      <c r="DD3558" s="9"/>
      <c r="DE3558" s="9"/>
      <c r="DF3558" s="9"/>
      <c r="DG3558" s="9"/>
      <c r="DH3558" s="9"/>
      <c r="DI3558" s="9"/>
      <c r="DJ3558" s="9"/>
      <c r="DK3558" s="9"/>
      <c r="DL3558" s="9"/>
      <c r="DM3558" s="9"/>
      <c r="DN3558" s="9"/>
      <c r="DO3558" s="9"/>
      <c r="DP3558" s="9"/>
      <c r="DQ3558" s="9"/>
      <c r="DR3558" s="9"/>
      <c r="DS3558" s="9"/>
      <c r="DT3558" s="9"/>
      <c r="DU3558" s="9"/>
      <c r="DV3558" s="9"/>
      <c r="DW3558" s="9"/>
    </row>
    <row r="3559" spans="1:127" x14ac:dyDescent="0.25">
      <c r="A3559" s="98">
        <v>12</v>
      </c>
      <c r="B3559" s="230" t="s">
        <v>713</v>
      </c>
      <c r="C3559" s="283">
        <v>74</v>
      </c>
      <c r="D3559" s="226">
        <v>43710</v>
      </c>
      <c r="E3559" s="290">
        <v>0.66494212962962962</v>
      </c>
      <c r="F3559" s="98"/>
      <c r="G3559" s="98"/>
      <c r="H3559" s="98"/>
      <c r="I3559" s="98"/>
      <c r="J3559" s="98"/>
      <c r="K3559" s="98"/>
      <c r="L3559" s="98"/>
      <c r="M3559" s="98"/>
      <c r="N3559" s="98"/>
      <c r="O3559" s="98"/>
      <c r="P3559" s="98" t="str">
        <f t="shared" si="55"/>
        <v>12|Transecto TN4|74|20190902|155731</v>
      </c>
      <c r="Q3559" s="283">
        <v>7995120.2439999999</v>
      </c>
      <c r="R3559" s="283">
        <v>461917.85700000002</v>
      </c>
      <c r="S3559" s="283" t="s">
        <v>628</v>
      </c>
      <c r="T3559" s="283">
        <v>270</v>
      </c>
      <c r="U3559" s="283">
        <v>8.1</v>
      </c>
      <c r="V3559" s="283">
        <v>1</v>
      </c>
      <c r="W3559" s="283">
        <v>90</v>
      </c>
      <c r="X3559" s="264">
        <v>95</v>
      </c>
      <c r="Y3559" s="283">
        <v>-14.50976563</v>
      </c>
      <c r="Z3559" s="283">
        <v>1.53395021</v>
      </c>
      <c r="AA3559" s="283">
        <v>0.135800004</v>
      </c>
      <c r="AB3559" s="283">
        <v>22.368602750000001</v>
      </c>
      <c r="AC3559" s="283" t="s">
        <v>6</v>
      </c>
      <c r="AD3559" s="283">
        <v>25.199998860000001</v>
      </c>
      <c r="AE3559" s="283">
        <v>124.7161942</v>
      </c>
      <c r="AF3559" s="283">
        <v>-3.9454963209999998</v>
      </c>
      <c r="AG3559" s="283">
        <v>-1.077768922</v>
      </c>
      <c r="AH3559" s="236" t="s">
        <v>6</v>
      </c>
      <c r="AI3559" s="101" t="s">
        <v>6</v>
      </c>
      <c r="AJ3559" s="101" t="s">
        <v>6</v>
      </c>
      <c r="AK3559" s="101" t="s">
        <v>6</v>
      </c>
      <c r="AL3559" s="101" t="s">
        <v>6</v>
      </c>
      <c r="AM3559" s="283">
        <v>1</v>
      </c>
      <c r="AN3559" s="283">
        <v>1</v>
      </c>
      <c r="AO3559" s="114" t="s">
        <v>467</v>
      </c>
      <c r="AP3559" s="39"/>
      <c r="AQ3559" s="39"/>
      <c r="AR3559" s="39"/>
      <c r="AS3559" s="39"/>
      <c r="BW3559" s="211"/>
      <c r="BX3559" s="211"/>
      <c r="BY3559" s="211"/>
      <c r="BZ3559" s="211"/>
      <c r="CA3559" s="211"/>
      <c r="CB3559" s="211"/>
      <c r="CC3559" s="211"/>
      <c r="CD3559" s="211"/>
      <c r="CE3559" s="211"/>
      <c r="CF3559" s="211"/>
      <c r="CG3559" s="211"/>
      <c r="CH3559" s="211"/>
      <c r="CI3559" s="211"/>
      <c r="CJ3559" s="211"/>
      <c r="CK3559" s="211"/>
      <c r="CL3559" s="211"/>
      <c r="CM3559" s="211"/>
      <c r="CN3559" s="280"/>
      <c r="CO3559" s="280"/>
      <c r="CP3559" s="280"/>
      <c r="CQ3559" s="280"/>
      <c r="CR3559" s="280"/>
      <c r="CS3559" s="280"/>
      <c r="CT3559" s="280"/>
      <c r="CU3559" s="280"/>
      <c r="CV3559" s="280"/>
      <c r="CW3559" s="280"/>
      <c r="CX3559" s="280"/>
      <c r="CY3559" s="280"/>
      <c r="CZ3559" s="280"/>
      <c r="DA3559" s="280"/>
      <c r="DB3559" s="280"/>
      <c r="DC3559" s="280"/>
      <c r="DD3559" s="9"/>
      <c r="DE3559" s="9"/>
      <c r="DF3559" s="9"/>
      <c r="DG3559" s="9"/>
      <c r="DH3559" s="9"/>
      <c r="DI3559" s="9"/>
      <c r="DJ3559" s="9"/>
      <c r="DK3559" s="9"/>
      <c r="DL3559" s="9"/>
      <c r="DM3559" s="9"/>
      <c r="DN3559" s="9"/>
      <c r="DO3559" s="9"/>
      <c r="DP3559" s="9"/>
      <c r="DQ3559" s="9"/>
      <c r="DR3559" s="9"/>
      <c r="DS3559" s="9"/>
      <c r="DT3559" s="9"/>
      <c r="DU3559" s="9"/>
      <c r="DV3559" s="9"/>
      <c r="DW3559" s="9"/>
    </row>
    <row r="3560" spans="1:127" x14ac:dyDescent="0.25">
      <c r="A3560" s="98">
        <v>12</v>
      </c>
      <c r="B3560" s="230" t="s">
        <v>713</v>
      </c>
      <c r="C3560" s="283">
        <v>75</v>
      </c>
      <c r="D3560" s="226">
        <v>43710</v>
      </c>
      <c r="E3560" s="290">
        <v>0.67298611111111117</v>
      </c>
      <c r="F3560" s="98"/>
      <c r="G3560" s="98"/>
      <c r="H3560" s="98"/>
      <c r="I3560" s="98"/>
      <c r="J3560" s="98"/>
      <c r="K3560" s="98"/>
      <c r="L3560" s="98"/>
      <c r="M3560" s="98"/>
      <c r="N3560" s="98"/>
      <c r="O3560" s="98"/>
      <c r="P3560" s="98" t="str">
        <f t="shared" si="55"/>
        <v>12|Transecto TN4|75|20190902|160906</v>
      </c>
      <c r="Q3560" s="283">
        <v>7995179.602</v>
      </c>
      <c r="R3560" s="283">
        <v>459200.826</v>
      </c>
      <c r="S3560" s="283" t="s">
        <v>628</v>
      </c>
      <c r="T3560" s="283">
        <v>270</v>
      </c>
      <c r="U3560" s="283">
        <v>8.3000000000000007</v>
      </c>
      <c r="V3560" s="283">
        <v>1</v>
      </c>
      <c r="W3560" s="283">
        <v>45</v>
      </c>
      <c r="X3560" s="264">
        <v>100</v>
      </c>
      <c r="Y3560" s="283">
        <v>-13.251174929999999</v>
      </c>
      <c r="Z3560" s="283">
        <v>1.820963025</v>
      </c>
      <c r="AA3560" s="283">
        <v>0.152199998</v>
      </c>
      <c r="AB3560" s="283">
        <v>18.552181239999999</v>
      </c>
      <c r="AC3560" s="283" t="s">
        <v>6</v>
      </c>
      <c r="AD3560" s="283">
        <v>25.164999009999999</v>
      </c>
      <c r="AE3560" s="283">
        <v>124.63222500000001</v>
      </c>
      <c r="AF3560" s="283" t="s">
        <v>6</v>
      </c>
      <c r="AG3560" s="283" t="s">
        <v>6</v>
      </c>
      <c r="AH3560" s="236" t="s">
        <v>6</v>
      </c>
      <c r="AI3560" s="101" t="s">
        <v>6</v>
      </c>
      <c r="AJ3560" s="101" t="s">
        <v>6</v>
      </c>
      <c r="AK3560" s="101" t="s">
        <v>6</v>
      </c>
      <c r="AL3560" s="101" t="s">
        <v>6</v>
      </c>
      <c r="AM3560" s="283">
        <v>0</v>
      </c>
      <c r="AN3560" s="283">
        <v>0</v>
      </c>
      <c r="AO3560" s="114" t="s">
        <v>467</v>
      </c>
      <c r="AP3560" s="39"/>
      <c r="AQ3560" s="39"/>
      <c r="AR3560" s="39"/>
      <c r="AS3560" s="39"/>
      <c r="BW3560" s="211"/>
      <c r="BX3560" s="211"/>
      <c r="BY3560" s="211"/>
      <c r="BZ3560" s="211"/>
      <c r="CA3560" s="211"/>
      <c r="CB3560" s="211"/>
      <c r="CC3560" s="211"/>
      <c r="CD3560" s="211"/>
      <c r="CE3560" s="211"/>
      <c r="CF3560" s="211"/>
      <c r="CG3560" s="211"/>
      <c r="CH3560" s="211"/>
      <c r="CI3560" s="211"/>
      <c r="CJ3560" s="211"/>
      <c r="CK3560" s="211"/>
      <c r="CL3560" s="211"/>
      <c r="CM3560" s="211"/>
      <c r="CN3560" s="280"/>
      <c r="CO3560" s="280"/>
      <c r="CP3560" s="280"/>
      <c r="CQ3560" s="280"/>
      <c r="CR3560" s="280"/>
      <c r="CS3560" s="280"/>
      <c r="CT3560" s="280"/>
      <c r="CU3560" s="280"/>
      <c r="CV3560" s="280"/>
      <c r="CW3560" s="280"/>
      <c r="CX3560" s="280"/>
      <c r="CY3560" s="280"/>
      <c r="CZ3560" s="280"/>
      <c r="DA3560" s="280"/>
      <c r="DB3560" s="280"/>
      <c r="DC3560" s="280"/>
      <c r="DD3560" s="9"/>
      <c r="DE3560" s="9"/>
      <c r="DF3560" s="9"/>
      <c r="DG3560" s="9"/>
      <c r="DH3560" s="9"/>
      <c r="DI3560" s="9"/>
      <c r="DJ3560" s="9"/>
      <c r="DK3560" s="9"/>
      <c r="DL3560" s="9"/>
      <c r="DM3560" s="9"/>
      <c r="DN3560" s="9"/>
      <c r="DO3560" s="9"/>
      <c r="DP3560" s="9"/>
      <c r="DQ3560" s="9"/>
      <c r="DR3560" s="9"/>
      <c r="DS3560" s="9"/>
      <c r="DT3560" s="9"/>
      <c r="DU3560" s="9"/>
      <c r="DV3560" s="9"/>
      <c r="DW3560" s="9"/>
    </row>
    <row r="3561" spans="1:127" x14ac:dyDescent="0.25">
      <c r="A3561" s="98">
        <v>12</v>
      </c>
      <c r="B3561" s="230" t="s">
        <v>713</v>
      </c>
      <c r="C3561" s="283">
        <v>76</v>
      </c>
      <c r="D3561" s="226">
        <v>43710</v>
      </c>
      <c r="E3561" s="290">
        <v>0.68167824074074079</v>
      </c>
      <c r="F3561" s="98"/>
      <c r="G3561" s="98"/>
      <c r="H3561" s="98"/>
      <c r="I3561" s="98"/>
      <c r="J3561" s="98"/>
      <c r="K3561" s="98"/>
      <c r="L3561" s="98"/>
      <c r="M3561" s="98"/>
      <c r="N3561" s="98"/>
      <c r="O3561" s="98"/>
      <c r="P3561" s="98" t="str">
        <f t="shared" si="55"/>
        <v>12|Transecto TN4|76|20190902|162137</v>
      </c>
      <c r="Q3561" s="283">
        <v>7995059.3770000003</v>
      </c>
      <c r="R3561" s="283">
        <v>456244.54300000001</v>
      </c>
      <c r="S3561" s="283" t="s">
        <v>628</v>
      </c>
      <c r="T3561" s="283">
        <v>270</v>
      </c>
      <c r="U3561" s="283">
        <v>8</v>
      </c>
      <c r="V3561" s="283">
        <v>1</v>
      </c>
      <c r="W3561" s="283">
        <v>45</v>
      </c>
      <c r="X3561" s="264">
        <v>100</v>
      </c>
      <c r="Y3561" s="283">
        <v>-13.251174929999999</v>
      </c>
      <c r="Z3561" s="283">
        <v>1.820963025</v>
      </c>
      <c r="AA3561" s="283">
        <v>0.152199998</v>
      </c>
      <c r="AB3561" s="283">
        <v>18.552181239999999</v>
      </c>
      <c r="AC3561" s="283" t="s">
        <v>6</v>
      </c>
      <c r="AD3561" s="283">
        <v>25.164999009999999</v>
      </c>
      <c r="AE3561" s="283">
        <v>124.63222500000001</v>
      </c>
      <c r="AF3561" s="283" t="s">
        <v>6</v>
      </c>
      <c r="AG3561" s="283" t="s">
        <v>6</v>
      </c>
      <c r="AH3561" s="236" t="s">
        <v>6</v>
      </c>
      <c r="AI3561" s="101" t="s">
        <v>6</v>
      </c>
      <c r="AJ3561" s="101" t="s">
        <v>6</v>
      </c>
      <c r="AK3561" s="101" t="s">
        <v>6</v>
      </c>
      <c r="AL3561" s="101" t="s">
        <v>6</v>
      </c>
      <c r="AM3561" s="283">
        <v>0</v>
      </c>
      <c r="AN3561" s="283">
        <v>0</v>
      </c>
      <c r="AO3561" s="114" t="s">
        <v>467</v>
      </c>
      <c r="AP3561" s="39"/>
      <c r="AQ3561" s="39"/>
      <c r="AR3561" s="39"/>
      <c r="AS3561" s="39"/>
      <c r="BW3561" s="211"/>
      <c r="BX3561" s="211"/>
      <c r="BY3561" s="211"/>
      <c r="BZ3561" s="211"/>
      <c r="CA3561" s="211"/>
      <c r="CB3561" s="211"/>
      <c r="CC3561" s="211"/>
      <c r="CD3561" s="211"/>
      <c r="CE3561" s="211"/>
      <c r="CF3561" s="211"/>
      <c r="CG3561" s="211"/>
      <c r="CH3561" s="211"/>
      <c r="CI3561" s="211"/>
      <c r="CJ3561" s="211"/>
      <c r="CK3561" s="211"/>
      <c r="CL3561" s="211"/>
      <c r="CM3561" s="211"/>
      <c r="CN3561" s="280"/>
      <c r="CO3561" s="280"/>
      <c r="CP3561" s="280"/>
      <c r="CQ3561" s="280"/>
      <c r="CR3561" s="280"/>
      <c r="CS3561" s="280"/>
      <c r="CT3561" s="280"/>
      <c r="CU3561" s="280"/>
      <c r="CV3561" s="280"/>
      <c r="CW3561" s="280"/>
      <c r="CX3561" s="280"/>
      <c r="CY3561" s="280"/>
      <c r="CZ3561" s="280"/>
      <c r="DA3561" s="280"/>
      <c r="DB3561" s="280"/>
      <c r="DC3561" s="280"/>
      <c r="DD3561" s="9"/>
      <c r="DE3561" s="9"/>
      <c r="DF3561" s="9"/>
      <c r="DG3561" s="9"/>
      <c r="DH3561" s="9"/>
      <c r="DI3561" s="9"/>
      <c r="DJ3561" s="9"/>
      <c r="DK3561" s="9"/>
      <c r="DL3561" s="9"/>
      <c r="DM3561" s="9"/>
      <c r="DN3561" s="9"/>
      <c r="DO3561" s="9"/>
      <c r="DP3561" s="9"/>
      <c r="DQ3561" s="9"/>
      <c r="DR3561" s="9"/>
      <c r="DS3561" s="9"/>
      <c r="DT3561" s="9"/>
      <c r="DU3561" s="9"/>
      <c r="DV3561" s="9"/>
      <c r="DW3561" s="9"/>
    </row>
    <row r="3562" spans="1:127" x14ac:dyDescent="0.25">
      <c r="A3562" s="98">
        <v>12</v>
      </c>
      <c r="B3562" s="230" t="s">
        <v>713</v>
      </c>
      <c r="C3562" s="283">
        <v>77</v>
      </c>
      <c r="D3562" s="226">
        <v>43710</v>
      </c>
      <c r="E3562" s="290">
        <v>0.68912037037037033</v>
      </c>
      <c r="F3562" s="98"/>
      <c r="G3562" s="98"/>
      <c r="H3562" s="98"/>
      <c r="I3562" s="98"/>
      <c r="J3562" s="98"/>
      <c r="K3562" s="98"/>
      <c r="L3562" s="98"/>
      <c r="M3562" s="98"/>
      <c r="N3562" s="98"/>
      <c r="O3562" s="98"/>
      <c r="P3562" s="98" t="str">
        <f t="shared" si="55"/>
        <v>12|Transecto TN4|77|20190902|163220</v>
      </c>
      <c r="Q3562" s="283">
        <v>7995073.3480000002</v>
      </c>
      <c r="R3562" s="283">
        <v>453723.05300000001</v>
      </c>
      <c r="S3562" s="283" t="s">
        <v>628</v>
      </c>
      <c r="T3562" s="283">
        <v>270</v>
      </c>
      <c r="U3562" s="283">
        <v>7.4</v>
      </c>
      <c r="V3562" s="283">
        <v>1</v>
      </c>
      <c r="W3562" s="283">
        <v>45</v>
      </c>
      <c r="X3562" s="264">
        <v>100</v>
      </c>
      <c r="Y3562" s="283">
        <v>-11.376165390000001</v>
      </c>
      <c r="Z3562" s="283">
        <v>2.161173105</v>
      </c>
      <c r="AA3562" s="283">
        <v>0.171199992</v>
      </c>
      <c r="AB3562" s="283">
        <v>14.54336071</v>
      </c>
      <c r="AC3562" s="283" t="s">
        <v>6</v>
      </c>
      <c r="AD3562" s="283">
        <v>25.209999079999999</v>
      </c>
      <c r="AE3562" s="283">
        <v>124.2427979</v>
      </c>
      <c r="AF3562" s="283" t="s">
        <v>6</v>
      </c>
      <c r="AG3562" s="283" t="s">
        <v>6</v>
      </c>
      <c r="AH3562" s="236" t="s">
        <v>6</v>
      </c>
      <c r="AI3562" s="101" t="s">
        <v>6</v>
      </c>
      <c r="AJ3562" s="101" t="s">
        <v>6</v>
      </c>
      <c r="AK3562" s="101" t="s">
        <v>6</v>
      </c>
      <c r="AL3562" s="101" t="s">
        <v>6</v>
      </c>
      <c r="AM3562" s="283">
        <v>0</v>
      </c>
      <c r="AN3562" s="283">
        <v>0</v>
      </c>
      <c r="AO3562" s="114" t="s">
        <v>467</v>
      </c>
      <c r="AP3562" s="39"/>
      <c r="AQ3562" s="39"/>
      <c r="AR3562" s="39"/>
      <c r="AS3562" s="39"/>
      <c r="BW3562" s="211"/>
      <c r="BX3562" s="211"/>
      <c r="BY3562" s="211"/>
      <c r="BZ3562" s="211"/>
      <c r="CA3562" s="211"/>
      <c r="CB3562" s="211"/>
      <c r="CC3562" s="211"/>
      <c r="CD3562" s="211"/>
      <c r="CE3562" s="211"/>
      <c r="CF3562" s="211"/>
      <c r="CG3562" s="211"/>
      <c r="CH3562" s="211"/>
      <c r="CI3562" s="211"/>
      <c r="CJ3562" s="211"/>
      <c r="CK3562" s="211"/>
      <c r="CL3562" s="211"/>
      <c r="CM3562" s="211"/>
      <c r="CN3562" s="280"/>
      <c r="CO3562" s="280"/>
      <c r="CP3562" s="280"/>
      <c r="CQ3562" s="280"/>
      <c r="CR3562" s="280"/>
      <c r="CS3562" s="280"/>
      <c r="CT3562" s="280"/>
      <c r="CU3562" s="280"/>
      <c r="CV3562" s="280"/>
      <c r="CW3562" s="280"/>
      <c r="CX3562" s="280"/>
      <c r="CY3562" s="280"/>
      <c r="CZ3562" s="280"/>
      <c r="DA3562" s="280"/>
      <c r="DB3562" s="280"/>
      <c r="DC3562" s="280"/>
      <c r="DD3562" s="9"/>
      <c r="DE3562" s="9"/>
      <c r="DF3562" s="9"/>
      <c r="DG3562" s="9"/>
      <c r="DH3562" s="9"/>
      <c r="DI3562" s="9"/>
      <c r="DJ3562" s="9"/>
      <c r="DK3562" s="9"/>
      <c r="DL3562" s="9"/>
      <c r="DM3562" s="9"/>
      <c r="DN3562" s="9"/>
      <c r="DO3562" s="9"/>
      <c r="DP3562" s="9"/>
      <c r="DQ3562" s="9"/>
      <c r="DR3562" s="9"/>
      <c r="DS3562" s="9"/>
      <c r="DT3562" s="9"/>
      <c r="DU3562" s="9"/>
      <c r="DV3562" s="9"/>
      <c r="DW3562" s="9"/>
    </row>
    <row r="3563" spans="1:127" x14ac:dyDescent="0.25">
      <c r="A3563" s="98">
        <v>12</v>
      </c>
      <c r="B3563" s="230" t="s">
        <v>713</v>
      </c>
      <c r="C3563" s="283">
        <v>78</v>
      </c>
      <c r="D3563" s="226">
        <v>43710</v>
      </c>
      <c r="E3563" s="290">
        <v>0.6966782407407407</v>
      </c>
      <c r="F3563" s="98"/>
      <c r="G3563" s="98"/>
      <c r="H3563" s="98"/>
      <c r="I3563" s="98"/>
      <c r="J3563" s="98"/>
      <c r="K3563" s="98"/>
      <c r="L3563" s="98"/>
      <c r="M3563" s="98"/>
      <c r="N3563" s="98"/>
      <c r="O3563" s="98"/>
      <c r="P3563" s="98" t="str">
        <f t="shared" si="55"/>
        <v>12|Transecto TN4|78|20190902|164313</v>
      </c>
      <c r="Q3563" s="283">
        <v>7995132.199</v>
      </c>
      <c r="R3563" s="283">
        <v>451177.93300000002</v>
      </c>
      <c r="S3563" s="283" t="s">
        <v>628</v>
      </c>
      <c r="T3563" s="283">
        <v>270</v>
      </c>
      <c r="U3563" s="283">
        <v>8</v>
      </c>
      <c r="V3563" s="283">
        <v>1</v>
      </c>
      <c r="W3563" s="283">
        <v>45</v>
      </c>
      <c r="X3563" s="264">
        <v>90</v>
      </c>
      <c r="Y3563" s="283">
        <v>-10.94269085</v>
      </c>
      <c r="Z3563" s="283">
        <v>2.7171573640000002</v>
      </c>
      <c r="AA3563" s="283">
        <v>0.202600002</v>
      </c>
      <c r="AB3563" s="283">
        <v>10.636157040000001</v>
      </c>
      <c r="AC3563" s="283" t="s">
        <v>6</v>
      </c>
      <c r="AD3563" s="283">
        <v>25.239999770000001</v>
      </c>
      <c r="AE3563" s="283">
        <v>123.5479507</v>
      </c>
      <c r="AF3563" s="283" t="s">
        <v>6</v>
      </c>
      <c r="AG3563" s="283" t="s">
        <v>6</v>
      </c>
      <c r="AH3563" s="236" t="s">
        <v>6</v>
      </c>
      <c r="AI3563" s="101" t="s">
        <v>6</v>
      </c>
      <c r="AJ3563" s="101" t="s">
        <v>6</v>
      </c>
      <c r="AK3563" s="101" t="s">
        <v>6</v>
      </c>
      <c r="AL3563" s="101" t="s">
        <v>6</v>
      </c>
      <c r="AM3563" s="283">
        <v>1</v>
      </c>
      <c r="AN3563" s="283">
        <v>1</v>
      </c>
      <c r="AO3563" s="114" t="s">
        <v>467</v>
      </c>
      <c r="AP3563" s="39"/>
      <c r="AQ3563" s="39"/>
      <c r="AR3563" s="39"/>
      <c r="AS3563" s="39"/>
      <c r="BW3563" s="211"/>
      <c r="BX3563" s="211"/>
      <c r="BY3563" s="211"/>
      <c r="BZ3563" s="211"/>
      <c r="CA3563" s="211"/>
      <c r="CB3563" s="211"/>
      <c r="CC3563" s="211"/>
      <c r="CD3563" s="211"/>
      <c r="CE3563" s="211"/>
      <c r="CF3563" s="211"/>
      <c r="CG3563" s="211"/>
      <c r="CH3563" s="211"/>
      <c r="CI3563" s="211"/>
      <c r="CJ3563" s="211"/>
      <c r="CK3563" s="211"/>
      <c r="CL3563" s="211"/>
      <c r="CM3563" s="211"/>
      <c r="CN3563" s="280"/>
      <c r="CO3563" s="280"/>
      <c r="CP3563" s="280"/>
      <c r="CQ3563" s="280"/>
      <c r="CR3563" s="280"/>
      <c r="CS3563" s="280"/>
      <c r="CT3563" s="280"/>
      <c r="CU3563" s="280"/>
      <c r="CV3563" s="280"/>
      <c r="CW3563" s="280"/>
      <c r="CX3563" s="280"/>
      <c r="CY3563" s="280"/>
      <c r="CZ3563" s="280"/>
      <c r="DA3563" s="280"/>
      <c r="DB3563" s="280"/>
      <c r="DC3563" s="280"/>
      <c r="DD3563" s="9"/>
      <c r="DE3563" s="9"/>
      <c r="DF3563" s="9"/>
      <c r="DG3563" s="9"/>
      <c r="DH3563" s="9"/>
      <c r="DI3563" s="9"/>
      <c r="DJ3563" s="9"/>
      <c r="DK3563" s="9"/>
      <c r="DL3563" s="9"/>
      <c r="DM3563" s="9"/>
      <c r="DN3563" s="9"/>
      <c r="DO3563" s="9"/>
      <c r="DP3563" s="9"/>
      <c r="DQ3563" s="9"/>
      <c r="DR3563" s="9"/>
      <c r="DS3563" s="9"/>
      <c r="DT3563" s="9"/>
      <c r="DU3563" s="9"/>
      <c r="DV3563" s="9"/>
      <c r="DW3563" s="9"/>
    </row>
    <row r="3564" spans="1:127" x14ac:dyDescent="0.2">
      <c r="A3564" s="98">
        <v>13</v>
      </c>
      <c r="B3564" s="319" t="s">
        <v>590</v>
      </c>
      <c r="C3564" s="319" t="s">
        <v>624</v>
      </c>
      <c r="D3564" s="320">
        <v>43752</v>
      </c>
      <c r="E3564" s="321">
        <v>0.39583333333333331</v>
      </c>
      <c r="F3564" s="98"/>
      <c r="G3564" s="98"/>
      <c r="H3564" s="98"/>
      <c r="I3564" s="98"/>
      <c r="J3564" s="98"/>
      <c r="K3564" s="98"/>
      <c r="L3564" s="98"/>
      <c r="M3564" s="98"/>
      <c r="N3564" s="98"/>
      <c r="O3564" s="98"/>
      <c r="P3564" s="98" t="str">
        <f>CONCATENATE(A3564,"|",B3564,"|",C3564,"|",TEXT(D3564,"AAAAMMDD"),"|",TEXT(E3564,"HHMMSS"))</f>
        <v>13|ponto barra seca|pontal do ipiranga|20191014|093000</v>
      </c>
      <c r="Q3564" s="322" t="s">
        <v>6</v>
      </c>
      <c r="R3564" s="322" t="s">
        <v>6</v>
      </c>
      <c r="S3564" s="98" t="s">
        <v>6</v>
      </c>
      <c r="T3564" s="322" t="s">
        <v>6</v>
      </c>
      <c r="U3564" s="322" t="s">
        <v>6</v>
      </c>
      <c r="V3564" s="322" t="s">
        <v>6</v>
      </c>
      <c r="W3564" s="322" t="s">
        <v>6</v>
      </c>
      <c r="X3564" s="322" t="s">
        <v>6</v>
      </c>
      <c r="Y3564" s="322" t="s">
        <v>6</v>
      </c>
      <c r="Z3564" s="322" t="s">
        <v>6</v>
      </c>
      <c r="AA3564" s="98" t="s">
        <v>6</v>
      </c>
      <c r="AB3564" s="322" t="s">
        <v>6</v>
      </c>
      <c r="AC3564" s="322" t="s">
        <v>6</v>
      </c>
      <c r="AD3564" s="98" t="s">
        <v>6</v>
      </c>
      <c r="AE3564" s="322" t="s">
        <v>6</v>
      </c>
      <c r="AF3564" s="322" t="s">
        <v>6</v>
      </c>
      <c r="AG3564" s="98" t="s">
        <v>6</v>
      </c>
      <c r="AH3564" s="322" t="s">
        <v>536</v>
      </c>
      <c r="AI3564" s="322" t="s">
        <v>563</v>
      </c>
      <c r="AJ3564" s="319">
        <v>20</v>
      </c>
      <c r="AK3564" s="319" t="s">
        <v>412</v>
      </c>
      <c r="AL3564" s="319" t="s">
        <v>413</v>
      </c>
      <c r="AM3564" s="319">
        <v>2</v>
      </c>
      <c r="AN3564" s="319">
        <v>1</v>
      </c>
      <c r="AO3564" s="323" t="s">
        <v>467</v>
      </c>
      <c r="AP3564" s="39"/>
      <c r="AQ3564" s="39"/>
      <c r="AR3564" s="39"/>
      <c r="AS3564" s="39"/>
      <c r="BW3564" s="211"/>
      <c r="BX3564" s="211"/>
      <c r="BY3564" s="211"/>
      <c r="BZ3564" s="211"/>
      <c r="CA3564" s="211"/>
      <c r="CB3564" s="211"/>
      <c r="CC3564" s="211"/>
      <c r="CD3564" s="211"/>
      <c r="CE3564" s="211"/>
      <c r="CF3564" s="211"/>
      <c r="CG3564" s="211"/>
      <c r="CH3564" s="211"/>
      <c r="CI3564" s="211"/>
      <c r="CJ3564" s="211"/>
      <c r="CK3564" s="211"/>
      <c r="CL3564" s="211"/>
      <c r="CM3564" s="211"/>
      <c r="CN3564" s="280"/>
      <c r="CO3564" s="280"/>
      <c r="CP3564" s="280"/>
      <c r="CQ3564" s="280"/>
      <c r="CR3564" s="280"/>
      <c r="CS3564" s="280"/>
      <c r="CT3564" s="280"/>
      <c r="CU3564" s="280"/>
      <c r="CV3564" s="280"/>
      <c r="CW3564" s="280"/>
      <c r="CX3564" s="280"/>
      <c r="CY3564" s="280"/>
      <c r="CZ3564" s="280"/>
      <c r="DA3564" s="280"/>
      <c r="DB3564" s="280"/>
      <c r="DC3564" s="280"/>
      <c r="DD3564" s="9"/>
      <c r="DE3564" s="9"/>
      <c r="DF3564" s="9"/>
      <c r="DG3564" s="9"/>
      <c r="DH3564" s="9"/>
      <c r="DI3564" s="9"/>
      <c r="DJ3564" s="9"/>
      <c r="DK3564" s="9"/>
      <c r="DL3564" s="9"/>
      <c r="DM3564" s="9"/>
      <c r="DN3564" s="9"/>
      <c r="DO3564" s="9"/>
      <c r="DP3564" s="9"/>
      <c r="DQ3564" s="9"/>
      <c r="DR3564" s="9"/>
      <c r="DS3564" s="9"/>
      <c r="DT3564" s="9"/>
      <c r="DU3564" s="9"/>
      <c r="DV3564" s="9"/>
      <c r="DW3564" s="9"/>
    </row>
    <row r="3565" spans="1:127" x14ac:dyDescent="0.2">
      <c r="A3565" s="98">
        <v>13</v>
      </c>
      <c r="B3565" s="319" t="s">
        <v>590</v>
      </c>
      <c r="C3565" s="319" t="s">
        <v>624</v>
      </c>
      <c r="D3565" s="320">
        <v>43752</v>
      </c>
      <c r="E3565" s="321">
        <v>0.39583333333333331</v>
      </c>
      <c r="F3565" s="98"/>
      <c r="G3565" s="98"/>
      <c r="H3565" s="98"/>
      <c r="I3565" s="98"/>
      <c r="J3565" s="98"/>
      <c r="K3565" s="98"/>
      <c r="L3565" s="98"/>
      <c r="M3565" s="98"/>
      <c r="N3565" s="98"/>
      <c r="O3565" s="98"/>
      <c r="P3565" s="98" t="str">
        <f t="shared" si="55"/>
        <v>13|ponto barra seca|pontal do ipiranga|20191014|093000</v>
      </c>
      <c r="Q3565" s="322" t="s">
        <v>6</v>
      </c>
      <c r="R3565" s="322" t="s">
        <v>6</v>
      </c>
      <c r="S3565" s="98" t="s">
        <v>6</v>
      </c>
      <c r="T3565" s="322" t="s">
        <v>6</v>
      </c>
      <c r="U3565" s="322" t="s">
        <v>6</v>
      </c>
      <c r="V3565" s="322" t="s">
        <v>6</v>
      </c>
      <c r="W3565" s="322" t="s">
        <v>6</v>
      </c>
      <c r="X3565" s="322" t="s">
        <v>6</v>
      </c>
      <c r="Y3565" s="322" t="s">
        <v>6</v>
      </c>
      <c r="Z3565" s="322" t="s">
        <v>6</v>
      </c>
      <c r="AA3565" s="98" t="s">
        <v>6</v>
      </c>
      <c r="AB3565" s="322" t="s">
        <v>6</v>
      </c>
      <c r="AC3565" s="322" t="s">
        <v>6</v>
      </c>
      <c r="AD3565" s="98" t="s">
        <v>6</v>
      </c>
      <c r="AE3565" s="322" t="s">
        <v>6</v>
      </c>
      <c r="AF3565" s="322" t="s">
        <v>6</v>
      </c>
      <c r="AG3565" s="98" t="s">
        <v>6</v>
      </c>
      <c r="AH3565" s="322" t="s">
        <v>536</v>
      </c>
      <c r="AI3565" s="322" t="s">
        <v>563</v>
      </c>
      <c r="AJ3565" s="319">
        <v>20</v>
      </c>
      <c r="AK3565" s="319" t="s">
        <v>412</v>
      </c>
      <c r="AL3565" s="319" t="s">
        <v>413</v>
      </c>
      <c r="AM3565" s="319">
        <v>1</v>
      </c>
      <c r="AN3565" s="319">
        <v>1</v>
      </c>
      <c r="AO3565" s="323" t="s">
        <v>467</v>
      </c>
      <c r="AP3565" s="39"/>
      <c r="AQ3565" s="39"/>
      <c r="AR3565" s="39"/>
      <c r="AS3565" s="39"/>
      <c r="BW3565" s="211"/>
      <c r="BX3565" s="211"/>
      <c r="BY3565" s="211"/>
      <c r="BZ3565" s="211"/>
      <c r="CA3565" s="211"/>
      <c r="CB3565" s="211"/>
      <c r="CC3565" s="211"/>
      <c r="CD3565" s="211"/>
      <c r="CE3565" s="211"/>
      <c r="CF3565" s="211"/>
      <c r="CG3565" s="211"/>
      <c r="CH3565" s="211"/>
      <c r="CI3565" s="211"/>
      <c r="CJ3565" s="211"/>
      <c r="CK3565" s="211"/>
      <c r="CL3565" s="211"/>
      <c r="CM3565" s="211"/>
      <c r="CN3565" s="280"/>
      <c r="CO3565" s="280"/>
      <c r="CP3565" s="280"/>
      <c r="CQ3565" s="280"/>
      <c r="CR3565" s="280"/>
      <c r="CS3565" s="280"/>
      <c r="CT3565" s="280"/>
      <c r="CU3565" s="280"/>
      <c r="CV3565" s="280"/>
      <c r="CW3565" s="280"/>
      <c r="CX3565" s="280"/>
      <c r="CY3565" s="280"/>
      <c r="CZ3565" s="280"/>
      <c r="DA3565" s="280"/>
      <c r="DB3565" s="280"/>
      <c r="DC3565" s="280"/>
      <c r="DD3565" s="9"/>
      <c r="DE3565" s="9"/>
      <c r="DF3565" s="9"/>
      <c r="DG3565" s="9"/>
      <c r="DH3565" s="9"/>
      <c r="DI3565" s="9"/>
      <c r="DJ3565" s="9"/>
      <c r="DK3565" s="9"/>
      <c r="DL3565" s="9"/>
      <c r="DM3565" s="9"/>
      <c r="DN3565" s="9"/>
      <c r="DO3565" s="9"/>
      <c r="DP3565" s="9"/>
      <c r="DQ3565" s="9"/>
      <c r="DR3565" s="9"/>
      <c r="DS3565" s="9"/>
      <c r="DT3565" s="9"/>
      <c r="DU3565" s="9"/>
      <c r="DV3565" s="9"/>
      <c r="DW3565" s="9"/>
    </row>
    <row r="3566" spans="1:127" x14ac:dyDescent="0.2">
      <c r="A3566" s="98">
        <v>13</v>
      </c>
      <c r="B3566" s="319" t="s">
        <v>590</v>
      </c>
      <c r="C3566" s="319" t="s">
        <v>624</v>
      </c>
      <c r="D3566" s="320">
        <v>43752</v>
      </c>
      <c r="E3566" s="321">
        <v>0.39583333333333298</v>
      </c>
      <c r="F3566" s="98"/>
      <c r="G3566" s="98"/>
      <c r="H3566" s="98"/>
      <c r="I3566" s="98"/>
      <c r="J3566" s="98"/>
      <c r="K3566" s="98"/>
      <c r="L3566" s="98"/>
      <c r="M3566" s="98"/>
      <c r="N3566" s="98"/>
      <c r="O3566" s="98"/>
      <c r="P3566" s="98" t="str">
        <f t="shared" si="55"/>
        <v>13|ponto barra seca|pontal do ipiranga|20191014|093000</v>
      </c>
      <c r="Q3566" s="322" t="s">
        <v>6</v>
      </c>
      <c r="R3566" s="322" t="s">
        <v>6</v>
      </c>
      <c r="S3566" s="98" t="s">
        <v>6</v>
      </c>
      <c r="T3566" s="322" t="s">
        <v>6</v>
      </c>
      <c r="U3566" s="322" t="s">
        <v>6</v>
      </c>
      <c r="V3566" s="322" t="s">
        <v>6</v>
      </c>
      <c r="W3566" s="322" t="s">
        <v>6</v>
      </c>
      <c r="X3566" s="322" t="s">
        <v>6</v>
      </c>
      <c r="Y3566" s="322" t="s">
        <v>6</v>
      </c>
      <c r="Z3566" s="322" t="s">
        <v>6</v>
      </c>
      <c r="AA3566" s="98" t="s">
        <v>6</v>
      </c>
      <c r="AB3566" s="322" t="s">
        <v>6</v>
      </c>
      <c r="AC3566" s="322" t="s">
        <v>6</v>
      </c>
      <c r="AD3566" s="98" t="s">
        <v>6</v>
      </c>
      <c r="AE3566" s="322" t="s">
        <v>6</v>
      </c>
      <c r="AF3566" s="322" t="s">
        <v>6</v>
      </c>
      <c r="AG3566" s="98" t="s">
        <v>6</v>
      </c>
      <c r="AH3566" s="322" t="s">
        <v>536</v>
      </c>
      <c r="AI3566" s="322" t="s">
        <v>563</v>
      </c>
      <c r="AJ3566" s="319">
        <v>20</v>
      </c>
      <c r="AK3566" s="319" t="s">
        <v>412</v>
      </c>
      <c r="AL3566" s="319" t="s">
        <v>413</v>
      </c>
      <c r="AM3566" s="319">
        <v>14</v>
      </c>
      <c r="AN3566" s="319">
        <v>1</v>
      </c>
      <c r="AO3566" s="323" t="s">
        <v>467</v>
      </c>
      <c r="AP3566" s="39"/>
      <c r="AQ3566" s="39"/>
      <c r="AR3566" s="39"/>
      <c r="AS3566" s="39"/>
      <c r="BW3566" s="211"/>
      <c r="BX3566" s="211"/>
      <c r="BY3566" s="211"/>
      <c r="BZ3566" s="211"/>
      <c r="CA3566" s="211"/>
      <c r="CB3566" s="211"/>
      <c r="CC3566" s="211"/>
      <c r="CD3566" s="211"/>
      <c r="CE3566" s="211"/>
      <c r="CF3566" s="211"/>
      <c r="CG3566" s="211"/>
      <c r="CH3566" s="211"/>
      <c r="CI3566" s="211"/>
      <c r="CJ3566" s="211"/>
      <c r="CK3566" s="211"/>
      <c r="CL3566" s="211"/>
      <c r="CM3566" s="211"/>
      <c r="CN3566" s="280"/>
      <c r="CO3566" s="280"/>
      <c r="CP3566" s="280"/>
      <c r="CQ3566" s="280"/>
      <c r="CR3566" s="280"/>
      <c r="CS3566" s="280"/>
      <c r="CT3566" s="280"/>
      <c r="CU3566" s="280"/>
      <c r="CV3566" s="280"/>
      <c r="CW3566" s="280"/>
      <c r="CX3566" s="280"/>
      <c r="CY3566" s="280"/>
      <c r="CZ3566" s="280"/>
      <c r="DA3566" s="280"/>
      <c r="DB3566" s="280"/>
      <c r="DC3566" s="280"/>
      <c r="DD3566" s="9"/>
      <c r="DE3566" s="9"/>
      <c r="DF3566" s="9"/>
      <c r="DG3566" s="9"/>
      <c r="DH3566" s="9"/>
      <c r="DI3566" s="9"/>
      <c r="DJ3566" s="9"/>
      <c r="DK3566" s="9"/>
      <c r="DL3566" s="9"/>
      <c r="DM3566" s="9"/>
      <c r="DN3566" s="9"/>
      <c r="DO3566" s="9"/>
      <c r="DP3566" s="9"/>
      <c r="DQ3566" s="9"/>
      <c r="DR3566" s="9"/>
      <c r="DS3566" s="9"/>
      <c r="DT3566" s="9"/>
      <c r="DU3566" s="9"/>
      <c r="DV3566" s="9"/>
      <c r="DW3566" s="9"/>
    </row>
    <row r="3567" spans="1:127" x14ac:dyDescent="0.2">
      <c r="A3567" s="98">
        <v>13</v>
      </c>
      <c r="B3567" s="319" t="s">
        <v>590</v>
      </c>
      <c r="C3567" s="319" t="s">
        <v>624</v>
      </c>
      <c r="D3567" s="320">
        <v>43752</v>
      </c>
      <c r="E3567" s="321">
        <v>0.39583333333333298</v>
      </c>
      <c r="F3567" s="98"/>
      <c r="G3567" s="98"/>
      <c r="H3567" s="98"/>
      <c r="I3567" s="98"/>
      <c r="J3567" s="98"/>
      <c r="K3567" s="98"/>
      <c r="L3567" s="98"/>
      <c r="M3567" s="98"/>
      <c r="N3567" s="98"/>
      <c r="O3567" s="98"/>
      <c r="P3567" s="98" t="str">
        <f t="shared" si="55"/>
        <v>13|ponto barra seca|pontal do ipiranga|20191014|093000</v>
      </c>
      <c r="Q3567" s="322" t="s">
        <v>6</v>
      </c>
      <c r="R3567" s="322" t="s">
        <v>6</v>
      </c>
      <c r="S3567" s="98" t="s">
        <v>6</v>
      </c>
      <c r="T3567" s="322" t="s">
        <v>6</v>
      </c>
      <c r="U3567" s="322" t="s">
        <v>6</v>
      </c>
      <c r="V3567" s="322" t="s">
        <v>6</v>
      </c>
      <c r="W3567" s="322" t="s">
        <v>6</v>
      </c>
      <c r="X3567" s="322" t="s">
        <v>6</v>
      </c>
      <c r="Y3567" s="322" t="s">
        <v>6</v>
      </c>
      <c r="Z3567" s="322" t="s">
        <v>6</v>
      </c>
      <c r="AA3567" s="98" t="s">
        <v>6</v>
      </c>
      <c r="AB3567" s="322" t="s">
        <v>6</v>
      </c>
      <c r="AC3567" s="322" t="s">
        <v>6</v>
      </c>
      <c r="AD3567" s="98" t="s">
        <v>6</v>
      </c>
      <c r="AE3567" s="322" t="s">
        <v>6</v>
      </c>
      <c r="AF3567" s="322" t="s">
        <v>6</v>
      </c>
      <c r="AG3567" s="98" t="s">
        <v>6</v>
      </c>
      <c r="AH3567" s="322" t="s">
        <v>536</v>
      </c>
      <c r="AI3567" s="322" t="s">
        <v>563</v>
      </c>
      <c r="AJ3567" s="319">
        <v>20</v>
      </c>
      <c r="AK3567" s="319" t="s">
        <v>412</v>
      </c>
      <c r="AL3567" s="319" t="s">
        <v>413</v>
      </c>
      <c r="AM3567" s="319">
        <v>10</v>
      </c>
      <c r="AN3567" s="319">
        <v>1</v>
      </c>
      <c r="AO3567" s="323" t="s">
        <v>467</v>
      </c>
      <c r="AP3567" s="39"/>
      <c r="AQ3567" s="39"/>
      <c r="AR3567" s="39"/>
      <c r="AS3567" s="39"/>
      <c r="BW3567" s="211"/>
      <c r="BX3567" s="211"/>
      <c r="BY3567" s="211"/>
      <c r="BZ3567" s="211"/>
      <c r="CA3567" s="211"/>
      <c r="CB3567" s="211"/>
      <c r="CC3567" s="211"/>
      <c r="CD3567" s="211"/>
      <c r="CE3567" s="211"/>
      <c r="CF3567" s="211"/>
      <c r="CG3567" s="211"/>
      <c r="CH3567" s="211"/>
      <c r="CI3567" s="211"/>
      <c r="CJ3567" s="211"/>
      <c r="CK3567" s="211"/>
      <c r="CL3567" s="211"/>
      <c r="CM3567" s="211"/>
      <c r="CN3567" s="280"/>
      <c r="CO3567" s="280"/>
      <c r="CP3567" s="280"/>
      <c r="CQ3567" s="280"/>
      <c r="CR3567" s="280"/>
      <c r="CS3567" s="280"/>
      <c r="CT3567" s="280"/>
      <c r="CU3567" s="280"/>
      <c r="CV3567" s="280"/>
      <c r="CW3567" s="280"/>
      <c r="CX3567" s="280"/>
      <c r="CY3567" s="280"/>
      <c r="CZ3567" s="280"/>
      <c r="DA3567" s="280"/>
      <c r="DB3567" s="280"/>
      <c r="DC3567" s="280"/>
      <c r="DD3567" s="9"/>
      <c r="DE3567" s="9"/>
      <c r="DF3567" s="9"/>
      <c r="DG3567" s="9"/>
      <c r="DH3567" s="9"/>
      <c r="DI3567" s="9"/>
      <c r="DJ3567" s="9"/>
      <c r="DK3567" s="9"/>
      <c r="DL3567" s="9"/>
      <c r="DM3567" s="9"/>
      <c r="DN3567" s="9"/>
      <c r="DO3567" s="9"/>
      <c r="DP3567" s="9"/>
      <c r="DQ3567" s="9"/>
      <c r="DR3567" s="9"/>
      <c r="DS3567" s="9"/>
      <c r="DT3567" s="9"/>
      <c r="DU3567" s="9"/>
      <c r="DV3567" s="9"/>
      <c r="DW3567" s="9"/>
    </row>
    <row r="3568" spans="1:127" x14ac:dyDescent="0.2">
      <c r="A3568" s="98">
        <v>13</v>
      </c>
      <c r="B3568" s="319" t="s">
        <v>590</v>
      </c>
      <c r="C3568" s="319" t="s">
        <v>624</v>
      </c>
      <c r="D3568" s="320">
        <v>43752</v>
      </c>
      <c r="E3568" s="321">
        <v>0.39583333333333298</v>
      </c>
      <c r="F3568" s="98"/>
      <c r="G3568" s="98"/>
      <c r="H3568" s="98"/>
      <c r="I3568" s="98"/>
      <c r="J3568" s="98"/>
      <c r="K3568" s="98"/>
      <c r="L3568" s="98"/>
      <c r="M3568" s="98"/>
      <c r="N3568" s="98"/>
      <c r="O3568" s="98"/>
      <c r="P3568" s="98" t="str">
        <f t="shared" si="55"/>
        <v>13|ponto barra seca|pontal do ipiranga|20191014|093000</v>
      </c>
      <c r="Q3568" s="322" t="s">
        <v>6</v>
      </c>
      <c r="R3568" s="322" t="s">
        <v>6</v>
      </c>
      <c r="S3568" s="98" t="s">
        <v>6</v>
      </c>
      <c r="T3568" s="322" t="s">
        <v>6</v>
      </c>
      <c r="U3568" s="322" t="s">
        <v>6</v>
      </c>
      <c r="V3568" s="322" t="s">
        <v>6</v>
      </c>
      <c r="W3568" s="322" t="s">
        <v>6</v>
      </c>
      <c r="X3568" s="322" t="s">
        <v>6</v>
      </c>
      <c r="Y3568" s="322" t="s">
        <v>6</v>
      </c>
      <c r="Z3568" s="322" t="s">
        <v>6</v>
      </c>
      <c r="AA3568" s="98" t="s">
        <v>6</v>
      </c>
      <c r="AB3568" s="322" t="s">
        <v>6</v>
      </c>
      <c r="AC3568" s="322" t="s">
        <v>6</v>
      </c>
      <c r="AD3568" s="98" t="s">
        <v>6</v>
      </c>
      <c r="AE3568" s="322" t="s">
        <v>6</v>
      </c>
      <c r="AF3568" s="322" t="s">
        <v>6</v>
      </c>
      <c r="AG3568" s="98" t="s">
        <v>6</v>
      </c>
      <c r="AH3568" s="322" t="s">
        <v>536</v>
      </c>
      <c r="AI3568" s="322" t="s">
        <v>563</v>
      </c>
      <c r="AJ3568" s="319">
        <v>20</v>
      </c>
      <c r="AK3568" s="319" t="s">
        <v>412</v>
      </c>
      <c r="AL3568" s="319" t="s">
        <v>413</v>
      </c>
      <c r="AM3568" s="319">
        <v>1</v>
      </c>
      <c r="AN3568" s="319">
        <v>1</v>
      </c>
      <c r="AO3568" s="323" t="s">
        <v>467</v>
      </c>
      <c r="AP3568" s="39"/>
      <c r="AQ3568" s="39"/>
      <c r="AR3568" s="39"/>
      <c r="AS3568" s="39"/>
      <c r="BW3568" s="211"/>
      <c r="BX3568" s="211"/>
      <c r="BY3568" s="211"/>
      <c r="BZ3568" s="211"/>
      <c r="CA3568" s="211"/>
      <c r="CB3568" s="211"/>
      <c r="CC3568" s="211"/>
      <c r="CD3568" s="211"/>
      <c r="CE3568" s="211"/>
      <c r="CF3568" s="211"/>
      <c r="CG3568" s="211"/>
      <c r="CH3568" s="211"/>
      <c r="CI3568" s="211"/>
      <c r="CJ3568" s="211"/>
      <c r="CK3568" s="211"/>
      <c r="CL3568" s="211"/>
      <c r="CM3568" s="211"/>
      <c r="CN3568" s="280"/>
      <c r="CO3568" s="280"/>
      <c r="CP3568" s="280"/>
      <c r="CQ3568" s="280"/>
      <c r="CR3568" s="280"/>
      <c r="CS3568" s="280"/>
      <c r="CT3568" s="280"/>
      <c r="CU3568" s="280"/>
      <c r="CV3568" s="280"/>
      <c r="CW3568" s="280"/>
      <c r="CX3568" s="280"/>
      <c r="CY3568" s="280"/>
      <c r="CZ3568" s="280"/>
      <c r="DA3568" s="280"/>
      <c r="DB3568" s="280"/>
      <c r="DC3568" s="280"/>
      <c r="DD3568" s="9"/>
      <c r="DE3568" s="9"/>
      <c r="DF3568" s="9"/>
      <c r="DG3568" s="9"/>
      <c r="DH3568" s="9"/>
      <c r="DI3568" s="9"/>
      <c r="DJ3568" s="9"/>
      <c r="DK3568" s="9"/>
      <c r="DL3568" s="9"/>
      <c r="DM3568" s="9"/>
      <c r="DN3568" s="9"/>
      <c r="DO3568" s="9"/>
      <c r="DP3568" s="9"/>
      <c r="DQ3568" s="9"/>
      <c r="DR3568" s="9"/>
      <c r="DS3568" s="9"/>
      <c r="DT3568" s="9"/>
      <c r="DU3568" s="9"/>
      <c r="DV3568" s="9"/>
      <c r="DW3568" s="9"/>
    </row>
    <row r="3569" spans="1:127" x14ac:dyDescent="0.2">
      <c r="A3569" s="98">
        <v>13</v>
      </c>
      <c r="B3569" s="319" t="s">
        <v>590</v>
      </c>
      <c r="C3569" s="319" t="s">
        <v>624</v>
      </c>
      <c r="D3569" s="320">
        <v>43752</v>
      </c>
      <c r="E3569" s="321">
        <v>0.39583333333333298</v>
      </c>
      <c r="F3569" s="98"/>
      <c r="G3569" s="98"/>
      <c r="H3569" s="98"/>
      <c r="I3569" s="98"/>
      <c r="J3569" s="98"/>
      <c r="K3569" s="98"/>
      <c r="L3569" s="98"/>
      <c r="M3569" s="98"/>
      <c r="N3569" s="98"/>
      <c r="O3569" s="98"/>
      <c r="P3569" s="98" t="str">
        <f t="shared" si="55"/>
        <v>13|ponto barra seca|pontal do ipiranga|20191014|093000</v>
      </c>
      <c r="Q3569" s="322" t="s">
        <v>6</v>
      </c>
      <c r="R3569" s="322" t="s">
        <v>6</v>
      </c>
      <c r="S3569" s="98" t="s">
        <v>6</v>
      </c>
      <c r="T3569" s="322" t="s">
        <v>6</v>
      </c>
      <c r="U3569" s="322" t="s">
        <v>6</v>
      </c>
      <c r="V3569" s="322" t="s">
        <v>6</v>
      </c>
      <c r="W3569" s="322" t="s">
        <v>6</v>
      </c>
      <c r="X3569" s="322" t="s">
        <v>6</v>
      </c>
      <c r="Y3569" s="322" t="s">
        <v>6</v>
      </c>
      <c r="Z3569" s="322" t="s">
        <v>6</v>
      </c>
      <c r="AA3569" s="98" t="s">
        <v>6</v>
      </c>
      <c r="AB3569" s="322" t="s">
        <v>6</v>
      </c>
      <c r="AC3569" s="322" t="s">
        <v>6</v>
      </c>
      <c r="AD3569" s="98" t="s">
        <v>6</v>
      </c>
      <c r="AE3569" s="322" t="s">
        <v>6</v>
      </c>
      <c r="AF3569" s="322" t="s">
        <v>6</v>
      </c>
      <c r="AG3569" s="98" t="s">
        <v>6</v>
      </c>
      <c r="AH3569" s="322" t="s">
        <v>536</v>
      </c>
      <c r="AI3569" s="322" t="s">
        <v>563</v>
      </c>
      <c r="AJ3569" s="319">
        <v>20</v>
      </c>
      <c r="AK3569" s="319" t="s">
        <v>412</v>
      </c>
      <c r="AL3569" s="319" t="s">
        <v>413</v>
      </c>
      <c r="AM3569" s="319">
        <v>2</v>
      </c>
      <c r="AN3569" s="319">
        <v>1</v>
      </c>
      <c r="AO3569" s="323" t="s">
        <v>467</v>
      </c>
      <c r="AP3569" s="39"/>
      <c r="AQ3569" s="39"/>
      <c r="AR3569" s="39"/>
      <c r="AS3569" s="39"/>
      <c r="BW3569" s="211"/>
      <c r="BX3569" s="211"/>
      <c r="BY3569" s="211"/>
      <c r="BZ3569" s="211"/>
      <c r="CA3569" s="211"/>
      <c r="CB3569" s="211"/>
      <c r="CC3569" s="211"/>
      <c r="CD3569" s="211"/>
      <c r="CE3569" s="211"/>
      <c r="CF3569" s="211"/>
      <c r="CG3569" s="211"/>
      <c r="CH3569" s="211"/>
      <c r="CI3569" s="211"/>
      <c r="CJ3569" s="211"/>
      <c r="CK3569" s="211"/>
      <c r="CL3569" s="211"/>
      <c r="CM3569" s="211"/>
      <c r="CN3569" s="280"/>
      <c r="CO3569" s="280"/>
      <c r="CP3569" s="280"/>
      <c r="CQ3569" s="280"/>
      <c r="CR3569" s="280"/>
      <c r="CS3569" s="280"/>
      <c r="CT3569" s="280"/>
      <c r="CU3569" s="280"/>
      <c r="CV3569" s="280"/>
      <c r="CW3569" s="280"/>
      <c r="CX3569" s="280"/>
      <c r="CY3569" s="280"/>
      <c r="CZ3569" s="280"/>
      <c r="DA3569" s="280"/>
      <c r="DB3569" s="280"/>
      <c r="DC3569" s="280"/>
      <c r="DD3569" s="9"/>
      <c r="DE3569" s="9"/>
      <c r="DF3569" s="9"/>
      <c r="DG3569" s="9"/>
      <c r="DH3569" s="9"/>
      <c r="DI3569" s="9"/>
      <c r="DJ3569" s="9"/>
      <c r="DK3569" s="9"/>
      <c r="DL3569" s="9"/>
      <c r="DM3569" s="9"/>
      <c r="DN3569" s="9"/>
      <c r="DO3569" s="9"/>
      <c r="DP3569" s="9"/>
      <c r="DQ3569" s="9"/>
      <c r="DR3569" s="9"/>
      <c r="DS3569" s="9"/>
      <c r="DT3569" s="9"/>
      <c r="DU3569" s="9"/>
      <c r="DV3569" s="9"/>
      <c r="DW3569" s="9"/>
    </row>
    <row r="3570" spans="1:127" x14ac:dyDescent="0.2">
      <c r="A3570" s="98">
        <v>13</v>
      </c>
      <c r="B3570" s="319" t="s">
        <v>590</v>
      </c>
      <c r="C3570" s="319" t="s">
        <v>624</v>
      </c>
      <c r="D3570" s="320">
        <v>43752</v>
      </c>
      <c r="E3570" s="321">
        <v>0.39583333333333298</v>
      </c>
      <c r="F3570" s="98"/>
      <c r="G3570" s="98"/>
      <c r="H3570" s="98"/>
      <c r="I3570" s="98"/>
      <c r="J3570" s="98"/>
      <c r="K3570" s="98"/>
      <c r="L3570" s="98"/>
      <c r="M3570" s="98"/>
      <c r="N3570" s="98"/>
      <c r="O3570" s="98"/>
      <c r="P3570" s="98" t="str">
        <f t="shared" si="55"/>
        <v>13|ponto barra seca|pontal do ipiranga|20191014|093000</v>
      </c>
      <c r="Q3570" s="322" t="s">
        <v>6</v>
      </c>
      <c r="R3570" s="322" t="s">
        <v>6</v>
      </c>
      <c r="S3570" s="98" t="s">
        <v>6</v>
      </c>
      <c r="T3570" s="322" t="s">
        <v>6</v>
      </c>
      <c r="U3570" s="322" t="s">
        <v>6</v>
      </c>
      <c r="V3570" s="322" t="s">
        <v>6</v>
      </c>
      <c r="W3570" s="322" t="s">
        <v>6</v>
      </c>
      <c r="X3570" s="322" t="s">
        <v>6</v>
      </c>
      <c r="Y3570" s="322" t="s">
        <v>6</v>
      </c>
      <c r="Z3570" s="322" t="s">
        <v>6</v>
      </c>
      <c r="AA3570" s="98" t="s">
        <v>6</v>
      </c>
      <c r="AB3570" s="322" t="s">
        <v>6</v>
      </c>
      <c r="AC3570" s="322" t="s">
        <v>6</v>
      </c>
      <c r="AD3570" s="98" t="s">
        <v>6</v>
      </c>
      <c r="AE3570" s="322" t="s">
        <v>6</v>
      </c>
      <c r="AF3570" s="322" t="s">
        <v>6</v>
      </c>
      <c r="AG3570" s="98" t="s">
        <v>6</v>
      </c>
      <c r="AH3570" s="322" t="s">
        <v>536</v>
      </c>
      <c r="AI3570" s="322" t="s">
        <v>563</v>
      </c>
      <c r="AJ3570" s="319">
        <v>20</v>
      </c>
      <c r="AK3570" s="319" t="s">
        <v>412</v>
      </c>
      <c r="AL3570" s="319" t="s">
        <v>413</v>
      </c>
      <c r="AM3570" s="319">
        <v>4</v>
      </c>
      <c r="AN3570" s="319">
        <v>1</v>
      </c>
      <c r="AO3570" s="323" t="s">
        <v>467</v>
      </c>
      <c r="AP3570" s="39"/>
      <c r="AQ3570" s="39"/>
      <c r="AR3570" s="39"/>
      <c r="AS3570" s="39"/>
      <c r="BW3570" s="211"/>
      <c r="BX3570" s="211"/>
      <c r="BY3570" s="211"/>
      <c r="BZ3570" s="211"/>
      <c r="CA3570" s="211"/>
      <c r="CB3570" s="211"/>
      <c r="CC3570" s="211"/>
      <c r="CD3570" s="211"/>
      <c r="CE3570" s="211"/>
      <c r="CF3570" s="211"/>
      <c r="CG3570" s="211"/>
      <c r="CH3570" s="211"/>
      <c r="CI3570" s="211"/>
      <c r="CJ3570" s="211"/>
      <c r="CK3570" s="211"/>
      <c r="CL3570" s="211"/>
      <c r="CM3570" s="211"/>
      <c r="CN3570" s="280"/>
      <c r="CO3570" s="280"/>
      <c r="CP3570" s="280"/>
      <c r="CQ3570" s="280"/>
      <c r="CR3570" s="280"/>
      <c r="CS3570" s="280"/>
      <c r="CT3570" s="280"/>
      <c r="CU3570" s="280"/>
      <c r="CV3570" s="280"/>
      <c r="CW3570" s="280"/>
      <c r="CX3570" s="280"/>
      <c r="CY3570" s="280"/>
      <c r="CZ3570" s="280"/>
      <c r="DA3570" s="280"/>
      <c r="DB3570" s="280"/>
      <c r="DC3570" s="280"/>
      <c r="DD3570" s="9"/>
      <c r="DE3570" s="9"/>
      <c r="DF3570" s="9"/>
      <c r="DG3570" s="9"/>
      <c r="DH3570" s="9"/>
      <c r="DI3570" s="9"/>
      <c r="DJ3570" s="9"/>
      <c r="DK3570" s="9"/>
      <c r="DL3570" s="9"/>
      <c r="DM3570" s="9"/>
      <c r="DN3570" s="9"/>
      <c r="DO3570" s="9"/>
      <c r="DP3570" s="9"/>
      <c r="DQ3570" s="9"/>
      <c r="DR3570" s="9"/>
      <c r="DS3570" s="9"/>
      <c r="DT3570" s="9"/>
      <c r="DU3570" s="9"/>
      <c r="DV3570" s="9"/>
      <c r="DW3570" s="9"/>
    </row>
    <row r="3571" spans="1:127" x14ac:dyDescent="0.2">
      <c r="A3571" s="98">
        <v>13</v>
      </c>
      <c r="B3571" s="319" t="s">
        <v>590</v>
      </c>
      <c r="C3571" s="319" t="s">
        <v>624</v>
      </c>
      <c r="D3571" s="320">
        <v>43752</v>
      </c>
      <c r="E3571" s="321">
        <v>0.39583333333333298</v>
      </c>
      <c r="F3571" s="98"/>
      <c r="G3571" s="98"/>
      <c r="H3571" s="98"/>
      <c r="I3571" s="98"/>
      <c r="J3571" s="98"/>
      <c r="K3571" s="98"/>
      <c r="L3571" s="98"/>
      <c r="M3571" s="98"/>
      <c r="N3571" s="98"/>
      <c r="O3571" s="98"/>
      <c r="P3571" s="98" t="str">
        <f t="shared" si="55"/>
        <v>13|ponto barra seca|pontal do ipiranga|20191014|093000</v>
      </c>
      <c r="Q3571" s="322" t="s">
        <v>6</v>
      </c>
      <c r="R3571" s="322" t="s">
        <v>6</v>
      </c>
      <c r="S3571" s="98" t="s">
        <v>6</v>
      </c>
      <c r="T3571" s="322" t="s">
        <v>6</v>
      </c>
      <c r="U3571" s="322" t="s">
        <v>6</v>
      </c>
      <c r="V3571" s="322" t="s">
        <v>6</v>
      </c>
      <c r="W3571" s="322" t="s">
        <v>6</v>
      </c>
      <c r="X3571" s="322" t="s">
        <v>6</v>
      </c>
      <c r="Y3571" s="322" t="s">
        <v>6</v>
      </c>
      <c r="Z3571" s="322" t="s">
        <v>6</v>
      </c>
      <c r="AA3571" s="98" t="s">
        <v>6</v>
      </c>
      <c r="AB3571" s="322" t="s">
        <v>6</v>
      </c>
      <c r="AC3571" s="322" t="s">
        <v>6</v>
      </c>
      <c r="AD3571" s="98" t="s">
        <v>6</v>
      </c>
      <c r="AE3571" s="322" t="s">
        <v>6</v>
      </c>
      <c r="AF3571" s="322" t="s">
        <v>6</v>
      </c>
      <c r="AG3571" s="98" t="s">
        <v>6</v>
      </c>
      <c r="AH3571" s="322" t="s">
        <v>536</v>
      </c>
      <c r="AI3571" s="322" t="s">
        <v>563</v>
      </c>
      <c r="AJ3571" s="319">
        <v>20</v>
      </c>
      <c r="AK3571" s="319" t="s">
        <v>412</v>
      </c>
      <c r="AL3571" s="319" t="s">
        <v>413</v>
      </c>
      <c r="AM3571" s="319">
        <v>1</v>
      </c>
      <c r="AN3571" s="319">
        <v>1</v>
      </c>
      <c r="AO3571" s="323" t="s">
        <v>467</v>
      </c>
      <c r="AP3571" s="39"/>
      <c r="AQ3571" s="39"/>
      <c r="AR3571" s="39"/>
      <c r="AS3571" s="39"/>
      <c r="BW3571" s="211"/>
      <c r="BX3571" s="211"/>
      <c r="BY3571" s="211"/>
      <c r="BZ3571" s="211"/>
      <c r="CA3571" s="211"/>
      <c r="CB3571" s="211"/>
      <c r="CC3571" s="211"/>
      <c r="CD3571" s="211"/>
      <c r="CE3571" s="211"/>
      <c r="CF3571" s="211"/>
      <c r="CG3571" s="211"/>
      <c r="CH3571" s="211"/>
      <c r="CI3571" s="211"/>
      <c r="CJ3571" s="211"/>
      <c r="CK3571" s="211"/>
      <c r="CL3571" s="211"/>
      <c r="CM3571" s="211"/>
      <c r="CN3571" s="280"/>
      <c r="CO3571" s="280"/>
      <c r="CP3571" s="280"/>
      <c r="CQ3571" s="280"/>
      <c r="CR3571" s="280"/>
      <c r="CS3571" s="280"/>
      <c r="CT3571" s="280"/>
      <c r="CU3571" s="280"/>
      <c r="CV3571" s="280"/>
      <c r="CW3571" s="280"/>
      <c r="CX3571" s="280"/>
      <c r="CY3571" s="280"/>
      <c r="CZ3571" s="280"/>
      <c r="DA3571" s="280"/>
      <c r="DB3571" s="280"/>
      <c r="DC3571" s="280"/>
      <c r="DD3571" s="9"/>
      <c r="DE3571" s="9"/>
      <c r="DF3571" s="9"/>
      <c r="DG3571" s="9"/>
      <c r="DH3571" s="9"/>
      <c r="DI3571" s="9"/>
      <c r="DJ3571" s="9"/>
      <c r="DK3571" s="9"/>
      <c r="DL3571" s="9"/>
      <c r="DM3571" s="9"/>
      <c r="DN3571" s="9"/>
      <c r="DO3571" s="9"/>
      <c r="DP3571" s="9"/>
      <c r="DQ3571" s="9"/>
      <c r="DR3571" s="9"/>
      <c r="DS3571" s="9"/>
      <c r="DT3571" s="9"/>
      <c r="DU3571" s="9"/>
      <c r="DV3571" s="9"/>
      <c r="DW3571" s="9"/>
    </row>
    <row r="3572" spans="1:127" x14ac:dyDescent="0.2">
      <c r="A3572" s="98">
        <v>13</v>
      </c>
      <c r="B3572" s="319" t="s">
        <v>815</v>
      </c>
      <c r="C3572" s="319" t="s">
        <v>624</v>
      </c>
      <c r="D3572" s="320">
        <v>43752</v>
      </c>
      <c r="E3572" s="321">
        <v>0.39583333333333298</v>
      </c>
      <c r="F3572" s="98"/>
      <c r="G3572" s="98"/>
      <c r="H3572" s="98"/>
      <c r="I3572" s="98"/>
      <c r="J3572" s="98"/>
      <c r="K3572" s="98"/>
      <c r="L3572" s="98"/>
      <c r="M3572" s="98"/>
      <c r="N3572" s="98"/>
      <c r="O3572" s="98"/>
      <c r="P3572" s="98" t="str">
        <f t="shared" si="55"/>
        <v>13|transecto pontal do ipiranga RD18|pontal do ipiranga|20191014|093000</v>
      </c>
      <c r="Q3572" s="322" t="s">
        <v>6</v>
      </c>
      <c r="R3572" s="322" t="s">
        <v>6</v>
      </c>
      <c r="S3572" s="98" t="s">
        <v>6</v>
      </c>
      <c r="T3572" s="322" t="s">
        <v>6</v>
      </c>
      <c r="U3572" s="322" t="s">
        <v>6</v>
      </c>
      <c r="V3572" s="322" t="s">
        <v>6</v>
      </c>
      <c r="W3572" s="322" t="s">
        <v>6</v>
      </c>
      <c r="X3572" s="322" t="s">
        <v>6</v>
      </c>
      <c r="Y3572" s="322" t="s">
        <v>6</v>
      </c>
      <c r="Z3572" s="322" t="s">
        <v>6</v>
      </c>
      <c r="AA3572" s="98" t="s">
        <v>6</v>
      </c>
      <c r="AB3572" s="322" t="s">
        <v>6</v>
      </c>
      <c r="AC3572" s="322" t="s">
        <v>6</v>
      </c>
      <c r="AD3572" s="98" t="s">
        <v>6</v>
      </c>
      <c r="AE3572" s="322" t="s">
        <v>6</v>
      </c>
      <c r="AF3572" s="322" t="s">
        <v>6</v>
      </c>
      <c r="AG3572" s="98" t="s">
        <v>6</v>
      </c>
      <c r="AH3572" s="322" t="s">
        <v>536</v>
      </c>
      <c r="AI3572" s="322" t="s">
        <v>563</v>
      </c>
      <c r="AJ3572" s="319">
        <v>20</v>
      </c>
      <c r="AK3572" s="319" t="s">
        <v>412</v>
      </c>
      <c r="AL3572" s="319" t="s">
        <v>413</v>
      </c>
      <c r="AM3572" s="319">
        <v>9</v>
      </c>
      <c r="AN3572" s="319">
        <v>1</v>
      </c>
      <c r="AO3572" s="323" t="s">
        <v>467</v>
      </c>
      <c r="AP3572" s="39"/>
      <c r="AQ3572" s="39"/>
      <c r="AR3572" s="39"/>
      <c r="AS3572" s="39"/>
      <c r="BW3572" s="211"/>
      <c r="BX3572" s="211"/>
      <c r="BY3572" s="211"/>
      <c r="BZ3572" s="211"/>
      <c r="CA3572" s="211"/>
      <c r="CB3572" s="211"/>
      <c r="CC3572" s="211"/>
      <c r="CD3572" s="211"/>
      <c r="CE3572" s="211"/>
      <c r="CF3572" s="211"/>
      <c r="CG3572" s="211"/>
      <c r="CH3572" s="211"/>
      <c r="CI3572" s="211"/>
      <c r="CJ3572" s="211"/>
      <c r="CK3572" s="211"/>
      <c r="CL3572" s="211"/>
      <c r="CM3572" s="211"/>
      <c r="CN3572" s="280"/>
      <c r="CO3572" s="280"/>
      <c r="CP3572" s="280"/>
      <c r="CQ3572" s="280"/>
      <c r="CR3572" s="280"/>
      <c r="CS3572" s="280"/>
      <c r="CT3572" s="280"/>
      <c r="CU3572" s="280"/>
      <c r="CV3572" s="280"/>
      <c r="CW3572" s="280"/>
      <c r="CX3572" s="280"/>
      <c r="CY3572" s="280"/>
      <c r="CZ3572" s="280"/>
      <c r="DA3572" s="280"/>
      <c r="DB3572" s="280"/>
      <c r="DC3572" s="280"/>
      <c r="DD3572" s="9"/>
      <c r="DE3572" s="9"/>
      <c r="DF3572" s="9"/>
      <c r="DG3572" s="9"/>
      <c r="DH3572" s="9"/>
      <c r="DI3572" s="9"/>
      <c r="DJ3572" s="9"/>
      <c r="DK3572" s="9"/>
      <c r="DL3572" s="9"/>
      <c r="DM3572" s="9"/>
      <c r="DN3572" s="9"/>
      <c r="DO3572" s="9"/>
      <c r="DP3572" s="9"/>
      <c r="DQ3572" s="9"/>
      <c r="DR3572" s="9"/>
      <c r="DS3572" s="9"/>
      <c r="DT3572" s="9"/>
      <c r="DU3572" s="9"/>
      <c r="DV3572" s="9"/>
      <c r="DW3572" s="9"/>
    </row>
    <row r="3573" spans="1:127" x14ac:dyDescent="0.2">
      <c r="A3573" s="98">
        <v>13</v>
      </c>
      <c r="B3573" s="319" t="s">
        <v>815</v>
      </c>
      <c r="C3573" s="319" t="s">
        <v>624</v>
      </c>
      <c r="D3573" s="320">
        <v>43752</v>
      </c>
      <c r="E3573" s="321">
        <v>0.39583333333333298</v>
      </c>
      <c r="F3573" s="98"/>
      <c r="G3573" s="98"/>
      <c r="H3573" s="98"/>
      <c r="I3573" s="98"/>
      <c r="J3573" s="98"/>
      <c r="K3573" s="98"/>
      <c r="L3573" s="98"/>
      <c r="M3573" s="98"/>
      <c r="N3573" s="98"/>
      <c r="O3573" s="98"/>
      <c r="P3573" s="98" t="str">
        <f t="shared" si="55"/>
        <v>13|transecto pontal do ipiranga RD18|pontal do ipiranga|20191014|093000</v>
      </c>
      <c r="Q3573" s="322" t="s">
        <v>6</v>
      </c>
      <c r="R3573" s="322" t="s">
        <v>6</v>
      </c>
      <c r="S3573" s="98" t="s">
        <v>6</v>
      </c>
      <c r="T3573" s="322" t="s">
        <v>6</v>
      </c>
      <c r="U3573" s="322" t="s">
        <v>6</v>
      </c>
      <c r="V3573" s="322" t="s">
        <v>6</v>
      </c>
      <c r="W3573" s="322" t="s">
        <v>6</v>
      </c>
      <c r="X3573" s="322" t="s">
        <v>6</v>
      </c>
      <c r="Y3573" s="322" t="s">
        <v>6</v>
      </c>
      <c r="Z3573" s="322" t="s">
        <v>6</v>
      </c>
      <c r="AA3573" s="98" t="s">
        <v>6</v>
      </c>
      <c r="AB3573" s="322" t="s">
        <v>6</v>
      </c>
      <c r="AC3573" s="322" t="s">
        <v>6</v>
      </c>
      <c r="AD3573" s="98" t="s">
        <v>6</v>
      </c>
      <c r="AE3573" s="322" t="s">
        <v>6</v>
      </c>
      <c r="AF3573" s="322" t="s">
        <v>6</v>
      </c>
      <c r="AG3573" s="98" t="s">
        <v>6</v>
      </c>
      <c r="AH3573" s="322" t="s">
        <v>536</v>
      </c>
      <c r="AI3573" s="322" t="s">
        <v>563</v>
      </c>
      <c r="AJ3573" s="319">
        <v>20</v>
      </c>
      <c r="AK3573" s="319" t="s">
        <v>412</v>
      </c>
      <c r="AL3573" s="319" t="s">
        <v>413</v>
      </c>
      <c r="AM3573" s="319">
        <v>21</v>
      </c>
      <c r="AN3573" s="319">
        <v>1</v>
      </c>
      <c r="AO3573" s="323" t="s">
        <v>467</v>
      </c>
      <c r="AP3573" s="39"/>
      <c r="AQ3573" s="39"/>
      <c r="AR3573" s="39"/>
      <c r="AS3573" s="39"/>
      <c r="BW3573" s="211"/>
      <c r="BX3573" s="211"/>
      <c r="BY3573" s="211"/>
      <c r="BZ3573" s="211"/>
      <c r="CA3573" s="211"/>
      <c r="CB3573" s="211"/>
      <c r="CC3573" s="211"/>
      <c r="CD3573" s="211"/>
      <c r="CE3573" s="211"/>
      <c r="CF3573" s="211"/>
      <c r="CG3573" s="211"/>
      <c r="CH3573" s="211"/>
      <c r="CI3573" s="211"/>
      <c r="CJ3573" s="211"/>
      <c r="CK3573" s="211"/>
      <c r="CL3573" s="211"/>
      <c r="CM3573" s="211"/>
      <c r="CN3573" s="280"/>
      <c r="CO3573" s="280"/>
      <c r="CP3573" s="280"/>
      <c r="CQ3573" s="280"/>
      <c r="CR3573" s="280"/>
      <c r="CS3573" s="280"/>
      <c r="CT3573" s="280"/>
      <c r="CU3573" s="280"/>
      <c r="CV3573" s="280"/>
      <c r="CW3573" s="280"/>
      <c r="CX3573" s="280"/>
      <c r="CY3573" s="280"/>
      <c r="CZ3573" s="280"/>
      <c r="DA3573" s="280"/>
      <c r="DB3573" s="280"/>
      <c r="DC3573" s="280"/>
      <c r="DD3573" s="9"/>
      <c r="DE3573" s="9"/>
      <c r="DF3573" s="9"/>
      <c r="DG3573" s="9"/>
      <c r="DH3573" s="9"/>
      <c r="DI3573" s="9"/>
      <c r="DJ3573" s="9"/>
      <c r="DK3573" s="9"/>
      <c r="DL3573" s="9"/>
      <c r="DM3573" s="9"/>
      <c r="DN3573" s="9"/>
      <c r="DO3573" s="9"/>
      <c r="DP3573" s="9"/>
      <c r="DQ3573" s="9"/>
      <c r="DR3573" s="9"/>
      <c r="DS3573" s="9"/>
      <c r="DT3573" s="9"/>
      <c r="DU3573" s="9"/>
      <c r="DV3573" s="9"/>
      <c r="DW3573" s="9"/>
    </row>
    <row r="3574" spans="1:127" x14ac:dyDescent="0.2">
      <c r="A3574" s="98">
        <v>13</v>
      </c>
      <c r="B3574" s="319" t="s">
        <v>982</v>
      </c>
      <c r="C3574" s="319" t="s">
        <v>624</v>
      </c>
      <c r="D3574" s="320">
        <v>43752</v>
      </c>
      <c r="E3574" s="321">
        <v>0.39583333333333298</v>
      </c>
      <c r="F3574" s="98"/>
      <c r="G3574" s="98"/>
      <c r="H3574" s="98"/>
      <c r="I3574" s="98"/>
      <c r="J3574" s="98"/>
      <c r="K3574" s="98"/>
      <c r="L3574" s="98"/>
      <c r="M3574" s="98"/>
      <c r="N3574" s="98"/>
      <c r="O3574" s="98"/>
      <c r="P3574" s="98" t="str">
        <f t="shared" si="55"/>
        <v>13|transecto pontal do ipiranga RD29|pontal do ipiranga|20191014|093000</v>
      </c>
      <c r="Q3574" s="322" t="s">
        <v>6</v>
      </c>
      <c r="R3574" s="322" t="s">
        <v>6</v>
      </c>
      <c r="S3574" s="98" t="s">
        <v>6</v>
      </c>
      <c r="T3574" s="322" t="s">
        <v>6</v>
      </c>
      <c r="U3574" s="322" t="s">
        <v>6</v>
      </c>
      <c r="V3574" s="322" t="s">
        <v>6</v>
      </c>
      <c r="W3574" s="322" t="s">
        <v>6</v>
      </c>
      <c r="X3574" s="322" t="s">
        <v>6</v>
      </c>
      <c r="Y3574" s="322" t="s">
        <v>6</v>
      </c>
      <c r="Z3574" s="322" t="s">
        <v>6</v>
      </c>
      <c r="AA3574" s="98" t="s">
        <v>6</v>
      </c>
      <c r="AB3574" s="322" t="s">
        <v>6</v>
      </c>
      <c r="AC3574" s="322" t="s">
        <v>6</v>
      </c>
      <c r="AD3574" s="98" t="s">
        <v>6</v>
      </c>
      <c r="AE3574" s="322" t="s">
        <v>6</v>
      </c>
      <c r="AF3574" s="322" t="s">
        <v>6</v>
      </c>
      <c r="AG3574" s="98" t="s">
        <v>6</v>
      </c>
      <c r="AH3574" s="322" t="s">
        <v>536</v>
      </c>
      <c r="AI3574" s="322" t="s">
        <v>563</v>
      </c>
      <c r="AJ3574" s="319">
        <v>20</v>
      </c>
      <c r="AK3574" s="319" t="s">
        <v>412</v>
      </c>
      <c r="AL3574" s="319" t="s">
        <v>413</v>
      </c>
      <c r="AM3574" s="319">
        <v>1</v>
      </c>
      <c r="AN3574" s="319">
        <v>1</v>
      </c>
      <c r="AO3574" s="323" t="s">
        <v>467</v>
      </c>
      <c r="AP3574" s="39"/>
      <c r="AQ3574" s="39"/>
      <c r="AR3574" s="39"/>
      <c r="AS3574" s="39"/>
      <c r="BW3574" s="211"/>
      <c r="BX3574" s="211"/>
      <c r="BY3574" s="211"/>
      <c r="BZ3574" s="211"/>
      <c r="CA3574" s="211"/>
      <c r="CB3574" s="211"/>
      <c r="CC3574" s="211"/>
      <c r="CD3574" s="211"/>
      <c r="CE3574" s="211"/>
      <c r="CF3574" s="211"/>
      <c r="CG3574" s="211"/>
      <c r="CH3574" s="211"/>
      <c r="CI3574" s="211"/>
      <c r="CJ3574" s="211"/>
      <c r="CK3574" s="211"/>
      <c r="CL3574" s="211"/>
      <c r="CM3574" s="211"/>
      <c r="CN3574" s="280"/>
      <c r="CO3574" s="280"/>
      <c r="CP3574" s="280"/>
      <c r="CQ3574" s="280"/>
      <c r="CR3574" s="280"/>
      <c r="CS3574" s="280"/>
      <c r="CT3574" s="280"/>
      <c r="CU3574" s="280"/>
      <c r="CV3574" s="280"/>
      <c r="CW3574" s="280"/>
      <c r="CX3574" s="280"/>
      <c r="CY3574" s="280"/>
      <c r="CZ3574" s="280"/>
      <c r="DA3574" s="280"/>
      <c r="DB3574" s="280"/>
      <c r="DC3574" s="280"/>
      <c r="DD3574" s="9"/>
      <c r="DE3574" s="9"/>
      <c r="DF3574" s="9"/>
      <c r="DG3574" s="9"/>
      <c r="DH3574" s="9"/>
      <c r="DI3574" s="9"/>
      <c r="DJ3574" s="9"/>
      <c r="DK3574" s="9"/>
      <c r="DL3574" s="9"/>
      <c r="DM3574" s="9"/>
      <c r="DN3574" s="9"/>
      <c r="DO3574" s="9"/>
      <c r="DP3574" s="9"/>
      <c r="DQ3574" s="9"/>
      <c r="DR3574" s="9"/>
      <c r="DS3574" s="9"/>
      <c r="DT3574" s="9"/>
      <c r="DU3574" s="9"/>
      <c r="DV3574" s="9"/>
      <c r="DW3574" s="9"/>
    </row>
    <row r="3575" spans="1:127" x14ac:dyDescent="0.2">
      <c r="A3575" s="98">
        <v>13</v>
      </c>
      <c r="B3575" s="319" t="s">
        <v>982</v>
      </c>
      <c r="C3575" s="319" t="s">
        <v>624</v>
      </c>
      <c r="D3575" s="320">
        <v>43752</v>
      </c>
      <c r="E3575" s="321">
        <v>0.39583333333333298</v>
      </c>
      <c r="F3575" s="98"/>
      <c r="G3575" s="98"/>
      <c r="H3575" s="98"/>
      <c r="I3575" s="98"/>
      <c r="J3575" s="98"/>
      <c r="K3575" s="98"/>
      <c r="L3575" s="98"/>
      <c r="M3575" s="98"/>
      <c r="N3575" s="98"/>
      <c r="O3575" s="98"/>
      <c r="P3575" s="98" t="str">
        <f t="shared" si="55"/>
        <v>13|transecto pontal do ipiranga RD29|pontal do ipiranga|20191014|093000</v>
      </c>
      <c r="Q3575" s="322" t="s">
        <v>6</v>
      </c>
      <c r="R3575" s="322" t="s">
        <v>6</v>
      </c>
      <c r="S3575" s="98" t="s">
        <v>6</v>
      </c>
      <c r="T3575" s="322" t="s">
        <v>6</v>
      </c>
      <c r="U3575" s="322" t="s">
        <v>6</v>
      </c>
      <c r="V3575" s="322" t="s">
        <v>6</v>
      </c>
      <c r="W3575" s="322" t="s">
        <v>6</v>
      </c>
      <c r="X3575" s="322" t="s">
        <v>6</v>
      </c>
      <c r="Y3575" s="322" t="s">
        <v>6</v>
      </c>
      <c r="Z3575" s="322" t="s">
        <v>6</v>
      </c>
      <c r="AA3575" s="98" t="s">
        <v>6</v>
      </c>
      <c r="AB3575" s="322" t="s">
        <v>6</v>
      </c>
      <c r="AC3575" s="322" t="s">
        <v>6</v>
      </c>
      <c r="AD3575" s="98" t="s">
        <v>6</v>
      </c>
      <c r="AE3575" s="322" t="s">
        <v>6</v>
      </c>
      <c r="AF3575" s="322" t="s">
        <v>6</v>
      </c>
      <c r="AG3575" s="98" t="s">
        <v>6</v>
      </c>
      <c r="AH3575" s="322" t="s">
        <v>536</v>
      </c>
      <c r="AI3575" s="322" t="s">
        <v>563</v>
      </c>
      <c r="AJ3575" s="319">
        <v>20</v>
      </c>
      <c r="AK3575" s="319" t="s">
        <v>412</v>
      </c>
      <c r="AL3575" s="319" t="s">
        <v>413</v>
      </c>
      <c r="AM3575" s="319">
        <v>1</v>
      </c>
      <c r="AN3575" s="319">
        <v>1</v>
      </c>
      <c r="AO3575" s="323" t="s">
        <v>467</v>
      </c>
      <c r="AP3575" s="39"/>
      <c r="AQ3575" s="39"/>
      <c r="AR3575" s="39"/>
      <c r="AS3575" s="39"/>
      <c r="BW3575" s="211"/>
      <c r="BX3575" s="211"/>
      <c r="BY3575" s="211"/>
      <c r="BZ3575" s="211"/>
      <c r="CA3575" s="211"/>
      <c r="CB3575" s="211"/>
      <c r="CC3575" s="211"/>
      <c r="CD3575" s="211"/>
      <c r="CE3575" s="211"/>
      <c r="CF3575" s="211"/>
      <c r="CG3575" s="211"/>
      <c r="CH3575" s="211"/>
      <c r="CI3575" s="211"/>
      <c r="CJ3575" s="211"/>
      <c r="CK3575" s="211"/>
      <c r="CL3575" s="211"/>
      <c r="CM3575" s="211"/>
      <c r="CN3575" s="280"/>
      <c r="CO3575" s="280"/>
      <c r="CP3575" s="280"/>
      <c r="CQ3575" s="280"/>
      <c r="CR3575" s="280"/>
      <c r="CS3575" s="280"/>
      <c r="CT3575" s="280"/>
      <c r="CU3575" s="280"/>
      <c r="CV3575" s="280"/>
      <c r="CW3575" s="280"/>
      <c r="CX3575" s="280"/>
      <c r="CY3575" s="280"/>
      <c r="CZ3575" s="280"/>
      <c r="DA3575" s="280"/>
      <c r="DB3575" s="280"/>
      <c r="DC3575" s="280"/>
      <c r="DD3575" s="9"/>
      <c r="DE3575" s="9"/>
      <c r="DF3575" s="9"/>
      <c r="DG3575" s="9"/>
      <c r="DH3575" s="9"/>
      <c r="DI3575" s="9"/>
      <c r="DJ3575" s="9"/>
      <c r="DK3575" s="9"/>
      <c r="DL3575" s="9"/>
      <c r="DM3575" s="9"/>
      <c r="DN3575" s="9"/>
      <c r="DO3575" s="9"/>
      <c r="DP3575" s="9"/>
      <c r="DQ3575" s="9"/>
      <c r="DR3575" s="9"/>
      <c r="DS3575" s="9"/>
      <c r="DT3575" s="9"/>
      <c r="DU3575" s="9"/>
      <c r="DV3575" s="9"/>
      <c r="DW3575" s="9"/>
    </row>
    <row r="3576" spans="1:127" x14ac:dyDescent="0.2">
      <c r="A3576" s="98">
        <v>13</v>
      </c>
      <c r="B3576" s="324" t="s">
        <v>803</v>
      </c>
      <c r="C3576" s="319" t="s">
        <v>625</v>
      </c>
      <c r="D3576" s="320">
        <v>43753</v>
      </c>
      <c r="E3576" s="321">
        <v>0.33333333333333331</v>
      </c>
      <c r="F3576" s="98"/>
      <c r="G3576" s="98"/>
      <c r="H3576" s="98"/>
      <c r="I3576" s="98"/>
      <c r="J3576" s="98"/>
      <c r="K3576" s="98"/>
      <c r="L3576" s="98"/>
      <c r="M3576" s="98"/>
      <c r="N3576" s="98"/>
      <c r="O3576" s="98"/>
      <c r="P3576" s="98" t="str">
        <f t="shared" si="55"/>
        <v>13|transecto povoação RD33|povoação|20191015|080000</v>
      </c>
      <c r="Q3576" s="322" t="s">
        <v>6</v>
      </c>
      <c r="R3576" s="322" t="s">
        <v>6</v>
      </c>
      <c r="S3576" s="98" t="s">
        <v>6</v>
      </c>
      <c r="T3576" s="322" t="s">
        <v>6</v>
      </c>
      <c r="U3576" s="322" t="s">
        <v>6</v>
      </c>
      <c r="V3576" s="322" t="s">
        <v>6</v>
      </c>
      <c r="W3576" s="322" t="s">
        <v>6</v>
      </c>
      <c r="X3576" s="322" t="s">
        <v>6</v>
      </c>
      <c r="Y3576" s="322" t="s">
        <v>6</v>
      </c>
      <c r="Z3576" s="322" t="s">
        <v>6</v>
      </c>
      <c r="AA3576" s="98" t="s">
        <v>6</v>
      </c>
      <c r="AB3576" s="322" t="s">
        <v>6</v>
      </c>
      <c r="AC3576" s="322" t="s">
        <v>6</v>
      </c>
      <c r="AD3576" s="98" t="s">
        <v>6</v>
      </c>
      <c r="AE3576" s="322" t="s">
        <v>6</v>
      </c>
      <c r="AF3576" s="322" t="s">
        <v>6</v>
      </c>
      <c r="AG3576" s="98" t="s">
        <v>6</v>
      </c>
      <c r="AH3576" s="233" t="s">
        <v>537</v>
      </c>
      <c r="AI3576" s="233" t="s">
        <v>564</v>
      </c>
      <c r="AJ3576" s="319">
        <v>90</v>
      </c>
      <c r="AK3576" s="319" t="s">
        <v>412</v>
      </c>
      <c r="AL3576" s="319" t="s">
        <v>413</v>
      </c>
      <c r="AM3576" s="319">
        <v>1</v>
      </c>
      <c r="AN3576" s="319">
        <v>1</v>
      </c>
      <c r="AO3576" s="323" t="s">
        <v>467</v>
      </c>
      <c r="AP3576" s="39"/>
      <c r="AQ3576" s="39"/>
      <c r="AR3576" s="39"/>
      <c r="AS3576" s="39"/>
      <c r="BW3576" s="211"/>
      <c r="BX3576" s="211"/>
      <c r="BY3576" s="211"/>
      <c r="BZ3576" s="211"/>
      <c r="CA3576" s="211"/>
      <c r="CB3576" s="211"/>
      <c r="CC3576" s="211"/>
      <c r="CD3576" s="211"/>
      <c r="CE3576" s="211"/>
      <c r="CF3576" s="211"/>
      <c r="CG3576" s="211"/>
      <c r="CH3576" s="211"/>
      <c r="CI3576" s="211"/>
      <c r="CJ3576" s="211"/>
      <c r="CK3576" s="211"/>
      <c r="CL3576" s="211"/>
      <c r="CM3576" s="211"/>
      <c r="CN3576" s="280"/>
      <c r="CO3576" s="280"/>
      <c r="CP3576" s="280"/>
      <c r="CQ3576" s="280"/>
      <c r="CR3576" s="280"/>
      <c r="CS3576" s="280"/>
      <c r="CT3576" s="280"/>
      <c r="CU3576" s="280"/>
      <c r="CV3576" s="280"/>
      <c r="CW3576" s="280"/>
      <c r="CX3576" s="280"/>
      <c r="CY3576" s="280"/>
      <c r="CZ3576" s="280"/>
      <c r="DA3576" s="280"/>
      <c r="DB3576" s="280"/>
      <c r="DC3576" s="280"/>
      <c r="DD3576" s="9"/>
      <c r="DE3576" s="9"/>
      <c r="DF3576" s="9"/>
      <c r="DG3576" s="9"/>
      <c r="DH3576" s="9"/>
      <c r="DI3576" s="9"/>
      <c r="DJ3576" s="9"/>
      <c r="DK3576" s="9"/>
      <c r="DL3576" s="9"/>
      <c r="DM3576" s="9"/>
      <c r="DN3576" s="9"/>
      <c r="DO3576" s="9"/>
      <c r="DP3576" s="9"/>
      <c r="DQ3576" s="9"/>
      <c r="DR3576" s="9"/>
      <c r="DS3576" s="9"/>
      <c r="DT3576" s="9"/>
      <c r="DU3576" s="9"/>
      <c r="DV3576" s="9"/>
      <c r="DW3576" s="9"/>
    </row>
    <row r="3577" spans="1:127" x14ac:dyDescent="0.2">
      <c r="A3577" s="98">
        <v>13</v>
      </c>
      <c r="B3577" s="324" t="s">
        <v>826</v>
      </c>
      <c r="C3577" s="319" t="s">
        <v>625</v>
      </c>
      <c r="D3577" s="320">
        <v>43753</v>
      </c>
      <c r="E3577" s="321">
        <v>0.33333333333333298</v>
      </c>
      <c r="F3577" s="98"/>
      <c r="G3577" s="98"/>
      <c r="H3577" s="98"/>
      <c r="I3577" s="98"/>
      <c r="J3577" s="98"/>
      <c r="K3577" s="98"/>
      <c r="L3577" s="98"/>
      <c r="M3577" s="98"/>
      <c r="N3577" s="98"/>
      <c r="O3577" s="98"/>
      <c r="P3577" s="98" t="str">
        <f t="shared" si="55"/>
        <v>13|transecto povoação RD56|povoação|20191015|080000</v>
      </c>
      <c r="Q3577" s="322" t="s">
        <v>6</v>
      </c>
      <c r="R3577" s="322" t="s">
        <v>6</v>
      </c>
      <c r="S3577" s="98" t="s">
        <v>6</v>
      </c>
      <c r="T3577" s="322" t="s">
        <v>6</v>
      </c>
      <c r="U3577" s="322" t="s">
        <v>6</v>
      </c>
      <c r="V3577" s="322" t="s">
        <v>6</v>
      </c>
      <c r="W3577" s="322" t="s">
        <v>6</v>
      </c>
      <c r="X3577" s="322" t="s">
        <v>6</v>
      </c>
      <c r="Y3577" s="322" t="s">
        <v>6</v>
      </c>
      <c r="Z3577" s="322" t="s">
        <v>6</v>
      </c>
      <c r="AA3577" s="98" t="s">
        <v>6</v>
      </c>
      <c r="AB3577" s="322" t="s">
        <v>6</v>
      </c>
      <c r="AC3577" s="322" t="s">
        <v>6</v>
      </c>
      <c r="AD3577" s="98" t="s">
        <v>6</v>
      </c>
      <c r="AE3577" s="322" t="s">
        <v>6</v>
      </c>
      <c r="AF3577" s="322" t="s">
        <v>6</v>
      </c>
      <c r="AG3577" s="98" t="s">
        <v>6</v>
      </c>
      <c r="AH3577" s="233" t="s">
        <v>537</v>
      </c>
      <c r="AI3577" s="233" t="s">
        <v>564</v>
      </c>
      <c r="AJ3577" s="319">
        <v>90</v>
      </c>
      <c r="AK3577" s="319" t="s">
        <v>412</v>
      </c>
      <c r="AL3577" s="319" t="s">
        <v>413</v>
      </c>
      <c r="AM3577" s="319">
        <v>1</v>
      </c>
      <c r="AN3577" s="319">
        <v>1</v>
      </c>
      <c r="AO3577" s="323" t="s">
        <v>467</v>
      </c>
      <c r="AP3577" s="39"/>
      <c r="AQ3577" s="39"/>
      <c r="AR3577" s="39"/>
      <c r="AS3577" s="39"/>
      <c r="BW3577" s="211"/>
      <c r="BX3577" s="211"/>
      <c r="BY3577" s="211"/>
      <c r="BZ3577" s="211"/>
      <c r="CA3577" s="211"/>
      <c r="CB3577" s="211"/>
      <c r="CC3577" s="211"/>
      <c r="CD3577" s="211"/>
      <c r="CE3577" s="211"/>
      <c r="CF3577" s="211"/>
      <c r="CG3577" s="211"/>
      <c r="CH3577" s="211"/>
      <c r="CI3577" s="211"/>
      <c r="CJ3577" s="211"/>
      <c r="CK3577" s="211"/>
      <c r="CL3577" s="211"/>
      <c r="CM3577" s="211"/>
      <c r="CN3577" s="280"/>
      <c r="CO3577" s="280"/>
      <c r="CP3577" s="280"/>
      <c r="CQ3577" s="280"/>
      <c r="CR3577" s="280"/>
      <c r="CS3577" s="280"/>
      <c r="CT3577" s="280"/>
      <c r="CU3577" s="280"/>
      <c r="CV3577" s="280"/>
      <c r="CW3577" s="280"/>
      <c r="CX3577" s="280"/>
      <c r="CY3577" s="280"/>
      <c r="CZ3577" s="280"/>
      <c r="DA3577" s="280"/>
      <c r="DB3577" s="280"/>
      <c r="DC3577" s="280"/>
      <c r="DD3577" s="9"/>
      <c r="DE3577" s="9"/>
      <c r="DF3577" s="9"/>
      <c r="DG3577" s="9"/>
      <c r="DH3577" s="9"/>
      <c r="DI3577" s="9"/>
      <c r="DJ3577" s="9"/>
      <c r="DK3577" s="9"/>
      <c r="DL3577" s="9"/>
      <c r="DM3577" s="9"/>
      <c r="DN3577" s="9"/>
      <c r="DO3577" s="9"/>
      <c r="DP3577" s="9"/>
      <c r="DQ3577" s="9"/>
      <c r="DR3577" s="9"/>
      <c r="DS3577" s="9"/>
      <c r="DT3577" s="9"/>
      <c r="DU3577" s="9"/>
      <c r="DV3577" s="9"/>
      <c r="DW3577" s="9"/>
    </row>
    <row r="3578" spans="1:127" x14ac:dyDescent="0.2">
      <c r="A3578" s="98">
        <v>13</v>
      </c>
      <c r="B3578" s="324" t="s">
        <v>827</v>
      </c>
      <c r="C3578" s="319" t="s">
        <v>625</v>
      </c>
      <c r="D3578" s="320">
        <v>43753</v>
      </c>
      <c r="E3578" s="321">
        <v>0.33333333333333298</v>
      </c>
      <c r="F3578" s="98"/>
      <c r="G3578" s="98"/>
      <c r="H3578" s="98"/>
      <c r="I3578" s="98"/>
      <c r="J3578" s="98"/>
      <c r="K3578" s="98"/>
      <c r="L3578" s="98"/>
      <c r="M3578" s="98"/>
      <c r="N3578" s="98"/>
      <c r="O3578" s="98"/>
      <c r="P3578" s="98" t="str">
        <f t="shared" si="55"/>
        <v>13|transecto povoação RD60|povoação|20191015|080000</v>
      </c>
      <c r="Q3578" s="322" t="s">
        <v>6</v>
      </c>
      <c r="R3578" s="322" t="s">
        <v>6</v>
      </c>
      <c r="S3578" s="98" t="s">
        <v>6</v>
      </c>
      <c r="T3578" s="322" t="s">
        <v>6</v>
      </c>
      <c r="U3578" s="322" t="s">
        <v>6</v>
      </c>
      <c r="V3578" s="322" t="s">
        <v>6</v>
      </c>
      <c r="W3578" s="322" t="s">
        <v>6</v>
      </c>
      <c r="X3578" s="322" t="s">
        <v>6</v>
      </c>
      <c r="Y3578" s="322" t="s">
        <v>6</v>
      </c>
      <c r="Z3578" s="322" t="s">
        <v>6</v>
      </c>
      <c r="AA3578" s="98" t="s">
        <v>6</v>
      </c>
      <c r="AB3578" s="322" t="s">
        <v>6</v>
      </c>
      <c r="AC3578" s="322" t="s">
        <v>6</v>
      </c>
      <c r="AD3578" s="98" t="s">
        <v>6</v>
      </c>
      <c r="AE3578" s="322" t="s">
        <v>6</v>
      </c>
      <c r="AF3578" s="322" t="s">
        <v>6</v>
      </c>
      <c r="AG3578" s="98" t="s">
        <v>6</v>
      </c>
      <c r="AH3578" s="233" t="s">
        <v>537</v>
      </c>
      <c r="AI3578" s="233" t="s">
        <v>564</v>
      </c>
      <c r="AJ3578" s="319">
        <v>90</v>
      </c>
      <c r="AK3578" s="319" t="s">
        <v>412</v>
      </c>
      <c r="AL3578" s="319" t="s">
        <v>413</v>
      </c>
      <c r="AM3578" s="319">
        <v>4</v>
      </c>
      <c r="AN3578" s="319">
        <v>1</v>
      </c>
      <c r="AO3578" s="323" t="s">
        <v>467</v>
      </c>
      <c r="AP3578" s="39"/>
      <c r="AQ3578" s="39"/>
      <c r="AR3578" s="39"/>
      <c r="AS3578" s="39"/>
      <c r="BW3578" s="211"/>
      <c r="BX3578" s="211"/>
      <c r="BY3578" s="211"/>
      <c r="BZ3578" s="211"/>
      <c r="CA3578" s="211"/>
      <c r="CB3578" s="211"/>
      <c r="CC3578" s="211"/>
      <c r="CD3578" s="211"/>
      <c r="CE3578" s="211"/>
      <c r="CF3578" s="211"/>
      <c r="CG3578" s="211"/>
      <c r="CH3578" s="211"/>
      <c r="CI3578" s="211"/>
      <c r="CJ3578" s="211"/>
      <c r="CK3578" s="211"/>
      <c r="CL3578" s="211"/>
      <c r="CM3578" s="211"/>
      <c r="CN3578" s="280"/>
      <c r="CO3578" s="280"/>
      <c r="CP3578" s="280"/>
      <c r="CQ3578" s="280"/>
      <c r="CR3578" s="280"/>
      <c r="CS3578" s="280"/>
      <c r="CT3578" s="280"/>
      <c r="CU3578" s="280"/>
      <c r="CV3578" s="280"/>
      <c r="CW3578" s="280"/>
      <c r="CX3578" s="280"/>
      <c r="CY3578" s="280"/>
      <c r="CZ3578" s="280"/>
      <c r="DA3578" s="280"/>
      <c r="DB3578" s="280"/>
      <c r="DC3578" s="280"/>
      <c r="DD3578" s="9"/>
      <c r="DE3578" s="9"/>
      <c r="DF3578" s="9"/>
      <c r="DG3578" s="9"/>
      <c r="DH3578" s="9"/>
      <c r="DI3578" s="9"/>
      <c r="DJ3578" s="9"/>
      <c r="DK3578" s="9"/>
      <c r="DL3578" s="9"/>
      <c r="DM3578" s="9"/>
      <c r="DN3578" s="9"/>
      <c r="DO3578" s="9"/>
      <c r="DP3578" s="9"/>
      <c r="DQ3578" s="9"/>
      <c r="DR3578" s="9"/>
      <c r="DS3578" s="9"/>
      <c r="DT3578" s="9"/>
      <c r="DU3578" s="9"/>
      <c r="DV3578" s="9"/>
      <c r="DW3578" s="9"/>
    </row>
    <row r="3579" spans="1:127" x14ac:dyDescent="0.2">
      <c r="A3579" s="98">
        <v>13</v>
      </c>
      <c r="B3579" s="324" t="s">
        <v>827</v>
      </c>
      <c r="C3579" s="319" t="s">
        <v>625</v>
      </c>
      <c r="D3579" s="320">
        <v>43753</v>
      </c>
      <c r="E3579" s="321">
        <v>0.33333333333333298</v>
      </c>
      <c r="F3579" s="98"/>
      <c r="G3579" s="98"/>
      <c r="H3579" s="98"/>
      <c r="I3579" s="98"/>
      <c r="J3579" s="98"/>
      <c r="K3579" s="98"/>
      <c r="L3579" s="98"/>
      <c r="M3579" s="98"/>
      <c r="N3579" s="98"/>
      <c r="O3579" s="98"/>
      <c r="P3579" s="98" t="str">
        <f t="shared" si="55"/>
        <v>13|transecto povoação RD60|povoação|20191015|080000</v>
      </c>
      <c r="Q3579" s="322" t="s">
        <v>6</v>
      </c>
      <c r="R3579" s="322" t="s">
        <v>6</v>
      </c>
      <c r="S3579" s="98" t="s">
        <v>6</v>
      </c>
      <c r="T3579" s="322" t="s">
        <v>6</v>
      </c>
      <c r="U3579" s="322" t="s">
        <v>6</v>
      </c>
      <c r="V3579" s="322" t="s">
        <v>6</v>
      </c>
      <c r="W3579" s="322" t="s">
        <v>6</v>
      </c>
      <c r="X3579" s="322" t="s">
        <v>6</v>
      </c>
      <c r="Y3579" s="322" t="s">
        <v>6</v>
      </c>
      <c r="Z3579" s="322" t="s">
        <v>6</v>
      </c>
      <c r="AA3579" s="98" t="s">
        <v>6</v>
      </c>
      <c r="AB3579" s="322" t="s">
        <v>6</v>
      </c>
      <c r="AC3579" s="322" t="s">
        <v>6</v>
      </c>
      <c r="AD3579" s="98" t="s">
        <v>6</v>
      </c>
      <c r="AE3579" s="322" t="s">
        <v>6</v>
      </c>
      <c r="AF3579" s="322" t="s">
        <v>6</v>
      </c>
      <c r="AG3579" s="98" t="s">
        <v>6</v>
      </c>
      <c r="AH3579" s="233" t="s">
        <v>537</v>
      </c>
      <c r="AI3579" s="233" t="s">
        <v>564</v>
      </c>
      <c r="AJ3579" s="319">
        <v>70</v>
      </c>
      <c r="AK3579" s="319" t="s">
        <v>412</v>
      </c>
      <c r="AL3579" s="319" t="s">
        <v>413</v>
      </c>
      <c r="AM3579" s="319">
        <v>4</v>
      </c>
      <c r="AN3579" s="319">
        <v>1</v>
      </c>
      <c r="AO3579" s="323" t="s">
        <v>467</v>
      </c>
      <c r="AP3579" s="39"/>
      <c r="AQ3579" s="39"/>
      <c r="AR3579" s="39"/>
      <c r="AS3579" s="39"/>
      <c r="BW3579" s="211"/>
      <c r="BX3579" s="211"/>
      <c r="BY3579" s="211"/>
      <c r="BZ3579" s="211"/>
      <c r="CA3579" s="211"/>
      <c r="CB3579" s="211"/>
      <c r="CC3579" s="211"/>
      <c r="CD3579" s="211"/>
      <c r="CE3579" s="211"/>
      <c r="CF3579" s="211"/>
      <c r="CG3579" s="211"/>
      <c r="CH3579" s="211"/>
      <c r="CI3579" s="211"/>
      <c r="CJ3579" s="211"/>
      <c r="CK3579" s="211"/>
      <c r="CL3579" s="211"/>
      <c r="CM3579" s="211"/>
      <c r="CN3579" s="280"/>
      <c r="CO3579" s="280"/>
      <c r="CP3579" s="280"/>
      <c r="CQ3579" s="280"/>
      <c r="CR3579" s="280"/>
      <c r="CS3579" s="280"/>
      <c r="CT3579" s="280"/>
      <c r="CU3579" s="280"/>
      <c r="CV3579" s="280"/>
      <c r="CW3579" s="280"/>
      <c r="CX3579" s="280"/>
      <c r="CY3579" s="280"/>
      <c r="CZ3579" s="280"/>
      <c r="DA3579" s="280"/>
      <c r="DB3579" s="280"/>
      <c r="DC3579" s="280"/>
      <c r="DD3579" s="9"/>
      <c r="DE3579" s="9"/>
      <c r="DF3579" s="9"/>
      <c r="DG3579" s="9"/>
      <c r="DH3579" s="9"/>
      <c r="DI3579" s="9"/>
      <c r="DJ3579" s="9"/>
      <c r="DK3579" s="9"/>
      <c r="DL3579" s="9"/>
      <c r="DM3579" s="9"/>
      <c r="DN3579" s="9"/>
      <c r="DO3579" s="9"/>
      <c r="DP3579" s="9"/>
      <c r="DQ3579" s="9"/>
      <c r="DR3579" s="9"/>
      <c r="DS3579" s="9"/>
      <c r="DT3579" s="9"/>
      <c r="DU3579" s="9"/>
      <c r="DV3579" s="9"/>
      <c r="DW3579" s="9"/>
    </row>
    <row r="3580" spans="1:127" ht="15" x14ac:dyDescent="0.25">
      <c r="A3580" s="98">
        <v>13</v>
      </c>
      <c r="B3580" s="325" t="s">
        <v>593</v>
      </c>
      <c r="C3580" s="319" t="s">
        <v>625</v>
      </c>
      <c r="D3580" s="320">
        <v>43753</v>
      </c>
      <c r="E3580" s="321">
        <v>0.33333333333333298</v>
      </c>
      <c r="F3580" s="98"/>
      <c r="G3580" s="98"/>
      <c r="H3580" s="98"/>
      <c r="I3580" s="98"/>
      <c r="J3580" s="98"/>
      <c r="K3580" s="98"/>
      <c r="L3580" s="98"/>
      <c r="M3580" s="98"/>
      <c r="N3580" s="98"/>
      <c r="O3580" s="98"/>
      <c r="P3580" s="98" t="str">
        <f t="shared" si="55"/>
        <v>13|pontal Norte do Rio Doce|povoação|20191015|080000</v>
      </c>
      <c r="Q3580" s="322" t="s">
        <v>6</v>
      </c>
      <c r="R3580" s="322" t="s">
        <v>6</v>
      </c>
      <c r="S3580" s="98" t="s">
        <v>6</v>
      </c>
      <c r="T3580" s="322" t="s">
        <v>6</v>
      </c>
      <c r="U3580" s="322" t="s">
        <v>6</v>
      </c>
      <c r="V3580" s="322" t="s">
        <v>6</v>
      </c>
      <c r="W3580" s="322" t="s">
        <v>6</v>
      </c>
      <c r="X3580" s="322" t="s">
        <v>6</v>
      </c>
      <c r="Y3580" s="322" t="s">
        <v>6</v>
      </c>
      <c r="Z3580" s="322" t="s">
        <v>6</v>
      </c>
      <c r="AA3580" s="98" t="s">
        <v>6</v>
      </c>
      <c r="AB3580" s="322" t="s">
        <v>6</v>
      </c>
      <c r="AC3580" s="322" t="s">
        <v>6</v>
      </c>
      <c r="AD3580" s="98" t="s">
        <v>6</v>
      </c>
      <c r="AE3580" s="322" t="s">
        <v>6</v>
      </c>
      <c r="AF3580" s="322" t="s">
        <v>6</v>
      </c>
      <c r="AG3580" s="98" t="s">
        <v>6</v>
      </c>
      <c r="AH3580" s="326" t="s">
        <v>960</v>
      </c>
      <c r="AI3580" s="326" t="s">
        <v>959</v>
      </c>
      <c r="AJ3580" s="319">
        <v>70</v>
      </c>
      <c r="AK3580" s="319" t="s">
        <v>412</v>
      </c>
      <c r="AL3580" s="319" t="s">
        <v>413</v>
      </c>
      <c r="AM3580" s="319">
        <v>1</v>
      </c>
      <c r="AN3580" s="319">
        <v>1</v>
      </c>
      <c r="AO3580" s="323" t="s">
        <v>467</v>
      </c>
      <c r="AP3580" s="39"/>
      <c r="AQ3580" s="39"/>
      <c r="AR3580" s="39"/>
      <c r="AS3580" s="39"/>
      <c r="BW3580" s="211"/>
      <c r="BX3580" s="211"/>
      <c r="BY3580" s="211"/>
      <c r="BZ3580" s="211"/>
      <c r="CA3580" s="211"/>
      <c r="CB3580" s="211"/>
      <c r="CC3580" s="211"/>
      <c r="CD3580" s="211"/>
      <c r="CE3580" s="211"/>
      <c r="CF3580" s="211"/>
      <c r="CG3580" s="211"/>
      <c r="CH3580" s="211"/>
      <c r="CI3580" s="211"/>
      <c r="CJ3580" s="211"/>
      <c r="CK3580" s="211"/>
      <c r="CL3580" s="211"/>
      <c r="CM3580" s="211"/>
      <c r="CN3580" s="280"/>
      <c r="CO3580" s="280"/>
      <c r="CP3580" s="280"/>
      <c r="CQ3580" s="280"/>
      <c r="CR3580" s="280"/>
      <c r="CS3580" s="280"/>
      <c r="CT3580" s="280"/>
      <c r="CU3580" s="280"/>
      <c r="CV3580" s="280"/>
      <c r="CW3580" s="280"/>
      <c r="CX3580" s="280"/>
      <c r="CY3580" s="280"/>
      <c r="CZ3580" s="280"/>
      <c r="DA3580" s="280"/>
      <c r="DB3580" s="280"/>
      <c r="DC3580" s="280"/>
      <c r="DD3580" s="9"/>
      <c r="DE3580" s="9"/>
      <c r="DF3580" s="9"/>
      <c r="DG3580" s="9"/>
      <c r="DH3580" s="9"/>
      <c r="DI3580" s="9"/>
      <c r="DJ3580" s="9"/>
      <c r="DK3580" s="9"/>
      <c r="DL3580" s="9"/>
      <c r="DM3580" s="9"/>
      <c r="DN3580" s="9"/>
      <c r="DO3580" s="9"/>
      <c r="DP3580" s="9"/>
      <c r="DQ3580" s="9"/>
      <c r="DR3580" s="9"/>
      <c r="DS3580" s="9"/>
      <c r="DT3580" s="9"/>
      <c r="DU3580" s="9"/>
      <c r="DV3580" s="9"/>
      <c r="DW3580" s="9"/>
    </row>
    <row r="3581" spans="1:127" ht="15" x14ac:dyDescent="0.25">
      <c r="A3581" s="98">
        <v>13</v>
      </c>
      <c r="B3581" s="325" t="s">
        <v>593</v>
      </c>
      <c r="C3581" s="319" t="s">
        <v>625</v>
      </c>
      <c r="D3581" s="320">
        <v>43753</v>
      </c>
      <c r="E3581" s="321">
        <v>0.33333333333333298</v>
      </c>
      <c r="F3581" s="98"/>
      <c r="G3581" s="98"/>
      <c r="H3581" s="98"/>
      <c r="I3581" s="98"/>
      <c r="J3581" s="98"/>
      <c r="K3581" s="98"/>
      <c r="L3581" s="98"/>
      <c r="M3581" s="98"/>
      <c r="N3581" s="98"/>
      <c r="O3581" s="98"/>
      <c r="P3581" s="98" t="str">
        <f t="shared" si="55"/>
        <v>13|pontal Norte do Rio Doce|povoação|20191015|080000</v>
      </c>
      <c r="Q3581" s="322" t="s">
        <v>6</v>
      </c>
      <c r="R3581" s="322" t="s">
        <v>6</v>
      </c>
      <c r="S3581" s="98" t="s">
        <v>6</v>
      </c>
      <c r="T3581" s="322" t="s">
        <v>6</v>
      </c>
      <c r="U3581" s="322" t="s">
        <v>6</v>
      </c>
      <c r="V3581" s="322" t="s">
        <v>6</v>
      </c>
      <c r="W3581" s="322" t="s">
        <v>6</v>
      </c>
      <c r="X3581" s="322" t="s">
        <v>6</v>
      </c>
      <c r="Y3581" s="322" t="s">
        <v>6</v>
      </c>
      <c r="Z3581" s="322" t="s">
        <v>6</v>
      </c>
      <c r="AA3581" s="98" t="s">
        <v>6</v>
      </c>
      <c r="AB3581" s="322" t="s">
        <v>6</v>
      </c>
      <c r="AC3581" s="322" t="s">
        <v>6</v>
      </c>
      <c r="AD3581" s="98" t="s">
        <v>6</v>
      </c>
      <c r="AE3581" s="322" t="s">
        <v>6</v>
      </c>
      <c r="AF3581" s="322" t="s">
        <v>6</v>
      </c>
      <c r="AG3581" s="98" t="s">
        <v>6</v>
      </c>
      <c r="AH3581" s="326" t="s">
        <v>960</v>
      </c>
      <c r="AI3581" s="326" t="s">
        <v>959</v>
      </c>
      <c r="AJ3581" s="319">
        <v>70</v>
      </c>
      <c r="AK3581" s="319" t="s">
        <v>412</v>
      </c>
      <c r="AL3581" s="319" t="s">
        <v>413</v>
      </c>
      <c r="AM3581" s="319">
        <v>12</v>
      </c>
      <c r="AN3581" s="319">
        <v>1</v>
      </c>
      <c r="AO3581" s="323" t="s">
        <v>467</v>
      </c>
      <c r="AP3581" s="39"/>
      <c r="AQ3581" s="39"/>
      <c r="AR3581" s="39"/>
      <c r="AS3581" s="39"/>
      <c r="BW3581" s="211"/>
      <c r="BX3581" s="211"/>
      <c r="BY3581" s="211"/>
      <c r="BZ3581" s="211"/>
      <c r="CA3581" s="211"/>
      <c r="CB3581" s="211"/>
      <c r="CC3581" s="211"/>
      <c r="CD3581" s="211"/>
      <c r="CE3581" s="211"/>
      <c r="CF3581" s="211"/>
      <c r="CG3581" s="211"/>
      <c r="CH3581" s="211"/>
      <c r="CI3581" s="211"/>
      <c r="CJ3581" s="211"/>
      <c r="CK3581" s="211"/>
      <c r="CL3581" s="211"/>
      <c r="CM3581" s="211"/>
      <c r="CN3581" s="280"/>
      <c r="CO3581" s="280"/>
      <c r="CP3581" s="280"/>
      <c r="CQ3581" s="280"/>
      <c r="CR3581" s="280"/>
      <c r="CS3581" s="280"/>
      <c r="CT3581" s="280"/>
      <c r="CU3581" s="280"/>
      <c r="CV3581" s="280"/>
      <c r="CW3581" s="280"/>
      <c r="CX3581" s="280"/>
      <c r="CY3581" s="280"/>
      <c r="CZ3581" s="280"/>
      <c r="DA3581" s="280"/>
      <c r="DB3581" s="280"/>
      <c r="DC3581" s="280"/>
      <c r="DD3581" s="9"/>
      <c r="DE3581" s="9"/>
      <c r="DF3581" s="9"/>
      <c r="DG3581" s="9"/>
      <c r="DH3581" s="9"/>
      <c r="DI3581" s="9"/>
      <c r="DJ3581" s="9"/>
      <c r="DK3581" s="9"/>
      <c r="DL3581" s="9"/>
      <c r="DM3581" s="9"/>
      <c r="DN3581" s="9"/>
      <c r="DO3581" s="9"/>
      <c r="DP3581" s="9"/>
      <c r="DQ3581" s="9"/>
      <c r="DR3581" s="9"/>
      <c r="DS3581" s="9"/>
      <c r="DT3581" s="9"/>
      <c r="DU3581" s="9"/>
      <c r="DV3581" s="9"/>
      <c r="DW3581" s="9"/>
    </row>
    <row r="3582" spans="1:127" ht="15" x14ac:dyDescent="0.25">
      <c r="A3582" s="98">
        <v>13</v>
      </c>
      <c r="B3582" s="325" t="s">
        <v>593</v>
      </c>
      <c r="C3582" s="319" t="s">
        <v>625</v>
      </c>
      <c r="D3582" s="320">
        <v>43753</v>
      </c>
      <c r="E3582" s="321">
        <v>0.33333333333333298</v>
      </c>
      <c r="F3582" s="98"/>
      <c r="G3582" s="98"/>
      <c r="H3582" s="98"/>
      <c r="I3582" s="98"/>
      <c r="J3582" s="98"/>
      <c r="K3582" s="98"/>
      <c r="L3582" s="98"/>
      <c r="M3582" s="98"/>
      <c r="N3582" s="98"/>
      <c r="O3582" s="98"/>
      <c r="P3582" s="98" t="str">
        <f t="shared" si="55"/>
        <v>13|pontal Norte do Rio Doce|povoação|20191015|080000</v>
      </c>
      <c r="Q3582" s="322" t="s">
        <v>6</v>
      </c>
      <c r="R3582" s="322" t="s">
        <v>6</v>
      </c>
      <c r="S3582" s="98" t="s">
        <v>6</v>
      </c>
      <c r="T3582" s="322" t="s">
        <v>6</v>
      </c>
      <c r="U3582" s="322" t="s">
        <v>6</v>
      </c>
      <c r="V3582" s="322" t="s">
        <v>6</v>
      </c>
      <c r="W3582" s="322" t="s">
        <v>6</v>
      </c>
      <c r="X3582" s="322" t="s">
        <v>6</v>
      </c>
      <c r="Y3582" s="322" t="s">
        <v>6</v>
      </c>
      <c r="Z3582" s="322" t="s">
        <v>6</v>
      </c>
      <c r="AA3582" s="98" t="s">
        <v>6</v>
      </c>
      <c r="AB3582" s="322" t="s">
        <v>6</v>
      </c>
      <c r="AC3582" s="322" t="s">
        <v>6</v>
      </c>
      <c r="AD3582" s="98" t="s">
        <v>6</v>
      </c>
      <c r="AE3582" s="322" t="s">
        <v>6</v>
      </c>
      <c r="AF3582" s="322" t="s">
        <v>6</v>
      </c>
      <c r="AG3582" s="98" t="s">
        <v>6</v>
      </c>
      <c r="AH3582" s="326" t="s">
        <v>960</v>
      </c>
      <c r="AI3582" s="326" t="s">
        <v>959</v>
      </c>
      <c r="AJ3582" s="319">
        <v>90</v>
      </c>
      <c r="AK3582" s="319" t="s">
        <v>412</v>
      </c>
      <c r="AL3582" s="319" t="s">
        <v>413</v>
      </c>
      <c r="AM3582" s="319">
        <v>450</v>
      </c>
      <c r="AN3582" s="319">
        <v>1</v>
      </c>
      <c r="AO3582" s="323" t="s">
        <v>467</v>
      </c>
      <c r="AP3582" s="39"/>
      <c r="AQ3582" s="39"/>
      <c r="AR3582" s="39"/>
      <c r="AS3582" s="39"/>
      <c r="BW3582" s="211"/>
      <c r="BX3582" s="211"/>
      <c r="BY3582" s="211"/>
      <c r="BZ3582" s="211"/>
      <c r="CA3582" s="211"/>
      <c r="CB3582" s="211"/>
      <c r="CC3582" s="211"/>
      <c r="CD3582" s="211"/>
      <c r="CE3582" s="211"/>
      <c r="CF3582" s="211"/>
      <c r="CG3582" s="211"/>
      <c r="CH3582" s="211"/>
      <c r="CI3582" s="211"/>
      <c r="CJ3582" s="211"/>
      <c r="CK3582" s="211"/>
      <c r="CL3582" s="211"/>
      <c r="CM3582" s="211"/>
      <c r="CN3582" s="280"/>
      <c r="CO3582" s="280"/>
      <c r="CP3582" s="280"/>
      <c r="CQ3582" s="280"/>
      <c r="CR3582" s="280"/>
      <c r="CS3582" s="280"/>
      <c r="CT3582" s="280"/>
      <c r="CU3582" s="280"/>
      <c r="CV3582" s="280"/>
      <c r="CW3582" s="280"/>
      <c r="CX3582" s="280"/>
      <c r="CY3582" s="280"/>
      <c r="CZ3582" s="280"/>
      <c r="DA3582" s="280"/>
      <c r="DB3582" s="280"/>
      <c r="DC3582" s="280"/>
      <c r="DD3582" s="9"/>
      <c r="DE3582" s="9"/>
      <c r="DF3582" s="9"/>
      <c r="DG3582" s="9"/>
      <c r="DH3582" s="9"/>
      <c r="DI3582" s="9"/>
      <c r="DJ3582" s="9"/>
      <c r="DK3582" s="9"/>
      <c r="DL3582" s="9"/>
      <c r="DM3582" s="9"/>
      <c r="DN3582" s="9"/>
      <c r="DO3582" s="9"/>
      <c r="DP3582" s="9"/>
      <c r="DQ3582" s="9"/>
      <c r="DR3582" s="9"/>
      <c r="DS3582" s="9"/>
      <c r="DT3582" s="9"/>
      <c r="DU3582" s="9"/>
      <c r="DV3582" s="9"/>
      <c r="DW3582" s="9"/>
    </row>
    <row r="3583" spans="1:127" ht="15" x14ac:dyDescent="0.25">
      <c r="A3583" s="98">
        <v>13</v>
      </c>
      <c r="B3583" s="325" t="s">
        <v>593</v>
      </c>
      <c r="C3583" s="319" t="s">
        <v>625</v>
      </c>
      <c r="D3583" s="320">
        <v>43753</v>
      </c>
      <c r="E3583" s="321">
        <v>0.33333333333333298</v>
      </c>
      <c r="F3583" s="98"/>
      <c r="G3583" s="98"/>
      <c r="H3583" s="98"/>
      <c r="I3583" s="98"/>
      <c r="J3583" s="98"/>
      <c r="K3583" s="98"/>
      <c r="L3583" s="98"/>
      <c r="M3583" s="98"/>
      <c r="N3583" s="98"/>
      <c r="O3583" s="98"/>
      <c r="P3583" s="98" t="str">
        <f t="shared" si="55"/>
        <v>13|pontal Norte do Rio Doce|povoação|20191015|080000</v>
      </c>
      <c r="Q3583" s="322" t="s">
        <v>6</v>
      </c>
      <c r="R3583" s="322" t="s">
        <v>6</v>
      </c>
      <c r="S3583" s="98" t="s">
        <v>6</v>
      </c>
      <c r="T3583" s="322" t="s">
        <v>6</v>
      </c>
      <c r="U3583" s="322" t="s">
        <v>6</v>
      </c>
      <c r="V3583" s="322" t="s">
        <v>6</v>
      </c>
      <c r="W3583" s="322" t="s">
        <v>6</v>
      </c>
      <c r="X3583" s="322" t="s">
        <v>6</v>
      </c>
      <c r="Y3583" s="322" t="s">
        <v>6</v>
      </c>
      <c r="Z3583" s="322" t="s">
        <v>6</v>
      </c>
      <c r="AA3583" s="98" t="s">
        <v>6</v>
      </c>
      <c r="AB3583" s="322" t="s">
        <v>6</v>
      </c>
      <c r="AC3583" s="322" t="s">
        <v>6</v>
      </c>
      <c r="AD3583" s="98" t="s">
        <v>6</v>
      </c>
      <c r="AE3583" s="322" t="s">
        <v>6</v>
      </c>
      <c r="AF3583" s="322" t="s">
        <v>6</v>
      </c>
      <c r="AG3583" s="98" t="s">
        <v>6</v>
      </c>
      <c r="AH3583" s="326" t="s">
        <v>960</v>
      </c>
      <c r="AI3583" s="326" t="s">
        <v>959</v>
      </c>
      <c r="AJ3583" s="319">
        <v>90</v>
      </c>
      <c r="AK3583" s="319" t="s">
        <v>412</v>
      </c>
      <c r="AL3583" s="319" t="s">
        <v>413</v>
      </c>
      <c r="AM3583" s="319">
        <v>20</v>
      </c>
      <c r="AN3583" s="319">
        <v>1</v>
      </c>
      <c r="AO3583" s="323" t="s">
        <v>467</v>
      </c>
      <c r="AP3583" s="39"/>
      <c r="AQ3583" s="39"/>
      <c r="AR3583" s="39"/>
      <c r="AS3583" s="39"/>
      <c r="BW3583" s="211"/>
      <c r="BX3583" s="211"/>
      <c r="BY3583" s="211"/>
      <c r="BZ3583" s="211"/>
      <c r="CA3583" s="211"/>
      <c r="CB3583" s="211"/>
      <c r="CC3583" s="211"/>
      <c r="CD3583" s="211"/>
      <c r="CE3583" s="211"/>
      <c r="CF3583" s="211"/>
      <c r="CG3583" s="211"/>
      <c r="CH3583" s="211"/>
      <c r="CI3583" s="211"/>
      <c r="CJ3583" s="211"/>
      <c r="CK3583" s="211"/>
      <c r="CL3583" s="211"/>
      <c r="CM3583" s="211"/>
      <c r="CN3583" s="280"/>
      <c r="CO3583" s="280"/>
      <c r="CP3583" s="280"/>
      <c r="CQ3583" s="280"/>
      <c r="CR3583" s="280"/>
      <c r="CS3583" s="280"/>
      <c r="CT3583" s="280"/>
      <c r="CU3583" s="280"/>
      <c r="CV3583" s="280"/>
      <c r="CW3583" s="280"/>
      <c r="CX3583" s="280"/>
      <c r="CY3583" s="280"/>
      <c r="CZ3583" s="280"/>
      <c r="DA3583" s="280"/>
      <c r="DB3583" s="280"/>
      <c r="DC3583" s="280"/>
      <c r="DD3583" s="9"/>
      <c r="DE3583" s="9"/>
      <c r="DF3583" s="9"/>
      <c r="DG3583" s="9"/>
      <c r="DH3583" s="9"/>
      <c r="DI3583" s="9"/>
      <c r="DJ3583" s="9"/>
      <c r="DK3583" s="9"/>
      <c r="DL3583" s="9"/>
      <c r="DM3583" s="9"/>
      <c r="DN3583" s="9"/>
      <c r="DO3583" s="9"/>
      <c r="DP3583" s="9"/>
      <c r="DQ3583" s="9"/>
      <c r="DR3583" s="9"/>
      <c r="DS3583" s="9"/>
      <c r="DT3583" s="9"/>
      <c r="DU3583" s="9"/>
      <c r="DV3583" s="9"/>
      <c r="DW3583" s="9"/>
    </row>
    <row r="3584" spans="1:127" ht="15" x14ac:dyDescent="0.25">
      <c r="A3584" s="98">
        <v>13</v>
      </c>
      <c r="B3584" s="325" t="s">
        <v>593</v>
      </c>
      <c r="C3584" s="319" t="s">
        <v>625</v>
      </c>
      <c r="D3584" s="320">
        <v>43753</v>
      </c>
      <c r="E3584" s="321">
        <v>0.33333333333333298</v>
      </c>
      <c r="F3584" s="98"/>
      <c r="G3584" s="98"/>
      <c r="H3584" s="98"/>
      <c r="I3584" s="98"/>
      <c r="J3584" s="98"/>
      <c r="K3584" s="98"/>
      <c r="L3584" s="98"/>
      <c r="M3584" s="98"/>
      <c r="N3584" s="98"/>
      <c r="O3584" s="98"/>
      <c r="P3584" s="98" t="str">
        <f t="shared" si="55"/>
        <v>13|pontal Norte do Rio Doce|povoação|20191015|080000</v>
      </c>
      <c r="Q3584" s="322" t="s">
        <v>6</v>
      </c>
      <c r="R3584" s="322" t="s">
        <v>6</v>
      </c>
      <c r="S3584" s="98" t="s">
        <v>6</v>
      </c>
      <c r="T3584" s="322" t="s">
        <v>6</v>
      </c>
      <c r="U3584" s="322" t="s">
        <v>6</v>
      </c>
      <c r="V3584" s="322" t="s">
        <v>6</v>
      </c>
      <c r="W3584" s="322" t="s">
        <v>6</v>
      </c>
      <c r="X3584" s="322" t="s">
        <v>6</v>
      </c>
      <c r="Y3584" s="322" t="s">
        <v>6</v>
      </c>
      <c r="Z3584" s="322" t="s">
        <v>6</v>
      </c>
      <c r="AA3584" s="98" t="s">
        <v>6</v>
      </c>
      <c r="AB3584" s="322" t="s">
        <v>6</v>
      </c>
      <c r="AC3584" s="322" t="s">
        <v>6</v>
      </c>
      <c r="AD3584" s="98" t="s">
        <v>6</v>
      </c>
      <c r="AE3584" s="322" t="s">
        <v>6</v>
      </c>
      <c r="AF3584" s="322" t="s">
        <v>6</v>
      </c>
      <c r="AG3584" s="98" t="s">
        <v>6</v>
      </c>
      <c r="AH3584" s="326" t="s">
        <v>960</v>
      </c>
      <c r="AI3584" s="326" t="s">
        <v>959</v>
      </c>
      <c r="AJ3584" s="319">
        <v>90</v>
      </c>
      <c r="AK3584" s="319" t="s">
        <v>412</v>
      </c>
      <c r="AL3584" s="319" t="s">
        <v>413</v>
      </c>
      <c r="AM3584" s="319">
        <v>1</v>
      </c>
      <c r="AN3584" s="319">
        <v>1</v>
      </c>
      <c r="AO3584" s="323" t="s">
        <v>467</v>
      </c>
      <c r="AP3584" s="39"/>
      <c r="AQ3584" s="39"/>
      <c r="AR3584" s="39"/>
      <c r="AS3584" s="39"/>
      <c r="BW3584" s="211"/>
      <c r="BX3584" s="211"/>
      <c r="BY3584" s="211"/>
      <c r="BZ3584" s="211"/>
      <c r="CA3584" s="211"/>
      <c r="CB3584" s="211"/>
      <c r="CC3584" s="211"/>
      <c r="CD3584" s="211"/>
      <c r="CE3584" s="211"/>
      <c r="CF3584" s="211"/>
      <c r="CG3584" s="211"/>
      <c r="CH3584" s="211"/>
      <c r="CI3584" s="211"/>
      <c r="CJ3584" s="211"/>
      <c r="CK3584" s="211"/>
      <c r="CL3584" s="211"/>
      <c r="CM3584" s="211"/>
      <c r="CN3584" s="280"/>
      <c r="CO3584" s="280"/>
      <c r="CP3584" s="280"/>
      <c r="CQ3584" s="280"/>
      <c r="CR3584" s="280"/>
      <c r="CS3584" s="280"/>
      <c r="CT3584" s="280"/>
      <c r="CU3584" s="280"/>
      <c r="CV3584" s="280"/>
      <c r="CW3584" s="280"/>
      <c r="CX3584" s="280"/>
      <c r="CY3584" s="280"/>
      <c r="CZ3584" s="280"/>
      <c r="DA3584" s="280"/>
      <c r="DB3584" s="280"/>
      <c r="DC3584" s="280"/>
      <c r="DD3584" s="9"/>
      <c r="DE3584" s="9"/>
      <c r="DF3584" s="9"/>
      <c r="DG3584" s="9"/>
      <c r="DH3584" s="9"/>
      <c r="DI3584" s="9"/>
      <c r="DJ3584" s="9"/>
      <c r="DK3584" s="9"/>
      <c r="DL3584" s="9"/>
      <c r="DM3584" s="9"/>
      <c r="DN3584" s="9"/>
      <c r="DO3584" s="9"/>
      <c r="DP3584" s="9"/>
      <c r="DQ3584" s="9"/>
      <c r="DR3584" s="9"/>
      <c r="DS3584" s="9"/>
      <c r="DT3584" s="9"/>
      <c r="DU3584" s="9"/>
      <c r="DV3584" s="9"/>
      <c r="DW3584" s="9"/>
    </row>
    <row r="3585" spans="1:127" ht="15" x14ac:dyDescent="0.25">
      <c r="A3585" s="98">
        <v>13</v>
      </c>
      <c r="B3585" s="325" t="s">
        <v>593</v>
      </c>
      <c r="C3585" s="319" t="s">
        <v>625</v>
      </c>
      <c r="D3585" s="320">
        <v>43753</v>
      </c>
      <c r="E3585" s="321">
        <v>0.33333333333333298</v>
      </c>
      <c r="F3585" s="98"/>
      <c r="G3585" s="98"/>
      <c r="H3585" s="98"/>
      <c r="I3585" s="98"/>
      <c r="J3585" s="98"/>
      <c r="K3585" s="98"/>
      <c r="L3585" s="98"/>
      <c r="M3585" s="98"/>
      <c r="N3585" s="98"/>
      <c r="O3585" s="98"/>
      <c r="P3585" s="98" t="str">
        <f t="shared" si="55"/>
        <v>13|pontal Norte do Rio Doce|povoação|20191015|080000</v>
      </c>
      <c r="Q3585" s="322" t="s">
        <v>6</v>
      </c>
      <c r="R3585" s="322" t="s">
        <v>6</v>
      </c>
      <c r="S3585" s="98" t="s">
        <v>6</v>
      </c>
      <c r="T3585" s="322" t="s">
        <v>6</v>
      </c>
      <c r="U3585" s="322" t="s">
        <v>6</v>
      </c>
      <c r="V3585" s="322" t="s">
        <v>6</v>
      </c>
      <c r="W3585" s="322" t="s">
        <v>6</v>
      </c>
      <c r="X3585" s="322" t="s">
        <v>6</v>
      </c>
      <c r="Y3585" s="322" t="s">
        <v>6</v>
      </c>
      <c r="Z3585" s="322" t="s">
        <v>6</v>
      </c>
      <c r="AA3585" s="98" t="s">
        <v>6</v>
      </c>
      <c r="AB3585" s="322" t="s">
        <v>6</v>
      </c>
      <c r="AC3585" s="322" t="s">
        <v>6</v>
      </c>
      <c r="AD3585" s="98" t="s">
        <v>6</v>
      </c>
      <c r="AE3585" s="322" t="s">
        <v>6</v>
      </c>
      <c r="AF3585" s="322" t="s">
        <v>6</v>
      </c>
      <c r="AG3585" s="98" t="s">
        <v>6</v>
      </c>
      <c r="AH3585" s="326" t="s">
        <v>960</v>
      </c>
      <c r="AI3585" s="326" t="s">
        <v>959</v>
      </c>
      <c r="AJ3585" s="319">
        <v>90</v>
      </c>
      <c r="AK3585" s="319" t="s">
        <v>412</v>
      </c>
      <c r="AL3585" s="319" t="s">
        <v>413</v>
      </c>
      <c r="AM3585" s="319">
        <v>1</v>
      </c>
      <c r="AN3585" s="319">
        <v>1</v>
      </c>
      <c r="AO3585" s="323" t="s">
        <v>467</v>
      </c>
      <c r="AP3585" s="39"/>
      <c r="AQ3585" s="39"/>
      <c r="AR3585" s="39"/>
      <c r="AS3585" s="39"/>
      <c r="BW3585" s="211"/>
      <c r="BX3585" s="211"/>
      <c r="BY3585" s="211"/>
      <c r="BZ3585" s="211"/>
      <c r="CA3585" s="211"/>
      <c r="CB3585" s="211"/>
      <c r="CC3585" s="211"/>
      <c r="CD3585" s="211"/>
      <c r="CE3585" s="211"/>
      <c r="CF3585" s="211"/>
      <c r="CG3585" s="211"/>
      <c r="CH3585" s="211"/>
      <c r="CI3585" s="211"/>
      <c r="CJ3585" s="211"/>
      <c r="CK3585" s="211"/>
      <c r="CL3585" s="211"/>
      <c r="CM3585" s="211"/>
      <c r="CN3585" s="280"/>
      <c r="CO3585" s="280"/>
      <c r="CP3585" s="280"/>
      <c r="CQ3585" s="280"/>
      <c r="CR3585" s="280"/>
      <c r="CS3585" s="280"/>
      <c r="CT3585" s="280"/>
      <c r="CU3585" s="280"/>
      <c r="CV3585" s="280"/>
      <c r="CW3585" s="280"/>
      <c r="CX3585" s="280"/>
      <c r="CY3585" s="280"/>
      <c r="CZ3585" s="280"/>
      <c r="DA3585" s="280"/>
      <c r="DB3585" s="280"/>
      <c r="DC3585" s="280"/>
      <c r="DD3585" s="9"/>
      <c r="DE3585" s="9"/>
      <c r="DF3585" s="9"/>
      <c r="DG3585" s="9"/>
      <c r="DH3585" s="9"/>
      <c r="DI3585" s="9"/>
      <c r="DJ3585" s="9"/>
      <c r="DK3585" s="9"/>
      <c r="DL3585" s="9"/>
      <c r="DM3585" s="9"/>
      <c r="DN3585" s="9"/>
      <c r="DO3585" s="9"/>
      <c r="DP3585" s="9"/>
      <c r="DQ3585" s="9"/>
      <c r="DR3585" s="9"/>
      <c r="DS3585" s="9"/>
      <c r="DT3585" s="9"/>
      <c r="DU3585" s="9"/>
      <c r="DV3585" s="9"/>
      <c r="DW3585" s="9"/>
    </row>
    <row r="3586" spans="1:127" x14ac:dyDescent="0.2">
      <c r="A3586" s="98">
        <v>13</v>
      </c>
      <c r="B3586" s="320" t="s">
        <v>1335</v>
      </c>
      <c r="C3586" s="319" t="s">
        <v>646</v>
      </c>
      <c r="D3586" s="320">
        <v>43754</v>
      </c>
      <c r="E3586" s="321">
        <v>0.24236111111111111</v>
      </c>
      <c r="F3586" s="98"/>
      <c r="G3586" s="98"/>
      <c r="H3586" s="98"/>
      <c r="I3586" s="98"/>
      <c r="J3586" s="98"/>
      <c r="K3586" s="98"/>
      <c r="L3586" s="98"/>
      <c r="M3586" s="98"/>
      <c r="N3586" s="98"/>
      <c r="O3586" s="98"/>
      <c r="P3586" s="98" t="str">
        <f t="shared" si="55"/>
        <v>13|Pontal Sul do Rio Doce|Regência|20191016|054900</v>
      </c>
      <c r="Q3586" s="322" t="s">
        <v>6</v>
      </c>
      <c r="R3586" s="322" t="s">
        <v>6</v>
      </c>
      <c r="S3586" s="98" t="s">
        <v>6</v>
      </c>
      <c r="T3586" s="322" t="s">
        <v>6</v>
      </c>
      <c r="U3586" s="322" t="s">
        <v>6</v>
      </c>
      <c r="V3586" s="322" t="s">
        <v>6</v>
      </c>
      <c r="W3586" s="322" t="s">
        <v>6</v>
      </c>
      <c r="X3586" s="322" t="s">
        <v>6</v>
      </c>
      <c r="Y3586" s="322" t="s">
        <v>6</v>
      </c>
      <c r="Z3586" s="322" t="s">
        <v>6</v>
      </c>
      <c r="AA3586" s="98" t="s">
        <v>6</v>
      </c>
      <c r="AB3586" s="322" t="s">
        <v>6</v>
      </c>
      <c r="AC3586" s="322" t="s">
        <v>6</v>
      </c>
      <c r="AD3586" s="98" t="s">
        <v>6</v>
      </c>
      <c r="AE3586" s="322" t="s">
        <v>6</v>
      </c>
      <c r="AF3586" s="322" t="s">
        <v>6</v>
      </c>
      <c r="AG3586" s="98" t="s">
        <v>6</v>
      </c>
      <c r="AH3586" s="322" t="s">
        <v>539</v>
      </c>
      <c r="AI3586" s="322" t="s">
        <v>566</v>
      </c>
      <c r="AJ3586" s="319">
        <v>50</v>
      </c>
      <c r="AK3586" s="319" t="s">
        <v>412</v>
      </c>
      <c r="AL3586" s="319" t="s">
        <v>413</v>
      </c>
      <c r="AM3586" s="319">
        <v>77</v>
      </c>
      <c r="AN3586" s="319">
        <v>1</v>
      </c>
      <c r="AO3586" s="323" t="s">
        <v>467</v>
      </c>
      <c r="AP3586" s="39"/>
      <c r="AQ3586" s="39"/>
      <c r="AR3586" s="39"/>
      <c r="AS3586" s="39"/>
      <c r="BW3586" s="211"/>
      <c r="BX3586" s="211"/>
      <c r="BY3586" s="211"/>
      <c r="BZ3586" s="211"/>
      <c r="CA3586" s="211"/>
      <c r="CB3586" s="211"/>
      <c r="CC3586" s="211"/>
      <c r="CD3586" s="211"/>
      <c r="CE3586" s="211"/>
      <c r="CF3586" s="211"/>
      <c r="CG3586" s="211"/>
      <c r="CH3586" s="211"/>
      <c r="CI3586" s="211"/>
      <c r="CJ3586" s="211"/>
      <c r="CK3586" s="211"/>
      <c r="CL3586" s="211"/>
      <c r="CM3586" s="211"/>
      <c r="CN3586" s="280"/>
      <c r="CO3586" s="280"/>
      <c r="CP3586" s="280"/>
      <c r="CQ3586" s="280"/>
      <c r="CR3586" s="280"/>
      <c r="CS3586" s="280"/>
      <c r="CT3586" s="280"/>
      <c r="CU3586" s="280"/>
      <c r="CV3586" s="280"/>
      <c r="CW3586" s="280"/>
      <c r="CX3586" s="280"/>
      <c r="CY3586" s="280"/>
      <c r="CZ3586" s="280"/>
      <c r="DA3586" s="280"/>
      <c r="DB3586" s="280"/>
      <c r="DC3586" s="280"/>
      <c r="DD3586" s="9"/>
      <c r="DE3586" s="9"/>
      <c r="DF3586" s="9"/>
      <c r="DG3586" s="9"/>
      <c r="DH3586" s="9"/>
      <c r="DI3586" s="9"/>
      <c r="DJ3586" s="9"/>
      <c r="DK3586" s="9"/>
      <c r="DL3586" s="9"/>
      <c r="DM3586" s="9"/>
      <c r="DN3586" s="9"/>
      <c r="DO3586" s="9"/>
      <c r="DP3586" s="9"/>
      <c r="DQ3586" s="9"/>
      <c r="DR3586" s="9"/>
      <c r="DS3586" s="9"/>
      <c r="DT3586" s="9"/>
      <c r="DU3586" s="9"/>
      <c r="DV3586" s="9"/>
      <c r="DW3586" s="9"/>
    </row>
    <row r="3587" spans="1:127" x14ac:dyDescent="0.2">
      <c r="A3587" s="98">
        <v>13</v>
      </c>
      <c r="B3587" s="320" t="s">
        <v>1335</v>
      </c>
      <c r="C3587" s="319" t="s">
        <v>646</v>
      </c>
      <c r="D3587" s="320">
        <v>43754</v>
      </c>
      <c r="E3587" s="321">
        <v>0.24236111111111111</v>
      </c>
      <c r="F3587" s="98"/>
      <c r="G3587" s="98"/>
      <c r="H3587" s="98"/>
      <c r="I3587" s="98"/>
      <c r="J3587" s="98"/>
      <c r="K3587" s="98"/>
      <c r="L3587" s="98"/>
      <c r="M3587" s="98"/>
      <c r="N3587" s="98"/>
      <c r="O3587" s="98"/>
      <c r="P3587" s="98" t="str">
        <f t="shared" si="55"/>
        <v>13|Pontal Sul do Rio Doce|Regência|20191016|054900</v>
      </c>
      <c r="Q3587" s="322" t="s">
        <v>6</v>
      </c>
      <c r="R3587" s="322" t="s">
        <v>6</v>
      </c>
      <c r="S3587" s="98" t="s">
        <v>6</v>
      </c>
      <c r="T3587" s="322" t="s">
        <v>6</v>
      </c>
      <c r="U3587" s="322" t="s">
        <v>6</v>
      </c>
      <c r="V3587" s="322" t="s">
        <v>6</v>
      </c>
      <c r="W3587" s="322" t="s">
        <v>6</v>
      </c>
      <c r="X3587" s="322" t="s">
        <v>6</v>
      </c>
      <c r="Y3587" s="322" t="s">
        <v>6</v>
      </c>
      <c r="Z3587" s="322" t="s">
        <v>6</v>
      </c>
      <c r="AA3587" s="98" t="s">
        <v>6</v>
      </c>
      <c r="AB3587" s="322" t="s">
        <v>6</v>
      </c>
      <c r="AC3587" s="322" t="s">
        <v>6</v>
      </c>
      <c r="AD3587" s="98" t="s">
        <v>6</v>
      </c>
      <c r="AE3587" s="322" t="s">
        <v>6</v>
      </c>
      <c r="AF3587" s="322" t="s">
        <v>6</v>
      </c>
      <c r="AG3587" s="98" t="s">
        <v>6</v>
      </c>
      <c r="AH3587" s="322" t="s">
        <v>539</v>
      </c>
      <c r="AI3587" s="322" t="s">
        <v>566</v>
      </c>
      <c r="AJ3587" s="319">
        <v>50</v>
      </c>
      <c r="AK3587" s="319" t="s">
        <v>412</v>
      </c>
      <c r="AL3587" s="319" t="s">
        <v>413</v>
      </c>
      <c r="AM3587" s="319">
        <v>1</v>
      </c>
      <c r="AN3587" s="319">
        <v>1</v>
      </c>
      <c r="AO3587" s="323" t="s">
        <v>467</v>
      </c>
      <c r="AP3587" s="39"/>
      <c r="AQ3587" s="39"/>
      <c r="AR3587" s="39"/>
      <c r="AS3587" s="39"/>
      <c r="BW3587" s="211"/>
      <c r="BX3587" s="211"/>
      <c r="BY3587" s="211"/>
      <c r="BZ3587" s="211"/>
      <c r="CA3587" s="211"/>
      <c r="CB3587" s="211"/>
      <c r="CC3587" s="211"/>
      <c r="CD3587" s="211"/>
      <c r="CE3587" s="211"/>
      <c r="CF3587" s="211"/>
      <c r="CG3587" s="211"/>
      <c r="CH3587" s="211"/>
      <c r="CI3587" s="211"/>
      <c r="CJ3587" s="211"/>
      <c r="CK3587" s="211"/>
      <c r="CL3587" s="211"/>
      <c r="CM3587" s="211"/>
      <c r="CN3587" s="280"/>
      <c r="CO3587" s="280"/>
      <c r="CP3587" s="280"/>
      <c r="CQ3587" s="280"/>
      <c r="CR3587" s="280"/>
      <c r="CS3587" s="280"/>
      <c r="CT3587" s="280"/>
      <c r="CU3587" s="280"/>
      <c r="CV3587" s="280"/>
      <c r="CW3587" s="280"/>
      <c r="CX3587" s="280"/>
      <c r="CY3587" s="280"/>
      <c r="CZ3587" s="280"/>
      <c r="DA3587" s="280"/>
      <c r="DB3587" s="280"/>
      <c r="DC3587" s="280"/>
      <c r="DD3587" s="9"/>
      <c r="DE3587" s="9"/>
      <c r="DF3587" s="9"/>
      <c r="DG3587" s="9"/>
      <c r="DH3587" s="9"/>
      <c r="DI3587" s="9"/>
      <c r="DJ3587" s="9"/>
      <c r="DK3587" s="9"/>
      <c r="DL3587" s="9"/>
      <c r="DM3587" s="9"/>
      <c r="DN3587" s="9"/>
      <c r="DO3587" s="9"/>
      <c r="DP3587" s="9"/>
      <c r="DQ3587" s="9"/>
      <c r="DR3587" s="9"/>
      <c r="DS3587" s="9"/>
      <c r="DT3587" s="9"/>
      <c r="DU3587" s="9"/>
      <c r="DV3587" s="9"/>
      <c r="DW3587" s="9"/>
    </row>
    <row r="3588" spans="1:127" x14ac:dyDescent="0.2">
      <c r="A3588" s="98">
        <v>13</v>
      </c>
      <c r="B3588" s="320" t="s">
        <v>1335</v>
      </c>
      <c r="C3588" s="319" t="s">
        <v>646</v>
      </c>
      <c r="D3588" s="320">
        <v>43754</v>
      </c>
      <c r="E3588" s="321">
        <v>0.24236111111111111</v>
      </c>
      <c r="F3588" s="98"/>
      <c r="G3588" s="98"/>
      <c r="H3588" s="98"/>
      <c r="I3588" s="98"/>
      <c r="J3588" s="98"/>
      <c r="K3588" s="98"/>
      <c r="L3588" s="98"/>
      <c r="M3588" s="98"/>
      <c r="N3588" s="98"/>
      <c r="O3588" s="98"/>
      <c r="P3588" s="98" t="str">
        <f t="shared" si="55"/>
        <v>13|Pontal Sul do Rio Doce|Regência|20191016|054900</v>
      </c>
      <c r="Q3588" s="322" t="s">
        <v>6</v>
      </c>
      <c r="R3588" s="322" t="s">
        <v>6</v>
      </c>
      <c r="S3588" s="98" t="s">
        <v>6</v>
      </c>
      <c r="T3588" s="322" t="s">
        <v>6</v>
      </c>
      <c r="U3588" s="322" t="s">
        <v>6</v>
      </c>
      <c r="V3588" s="322" t="s">
        <v>6</v>
      </c>
      <c r="W3588" s="322" t="s">
        <v>6</v>
      </c>
      <c r="X3588" s="322" t="s">
        <v>6</v>
      </c>
      <c r="Y3588" s="322" t="s">
        <v>6</v>
      </c>
      <c r="Z3588" s="322" t="s">
        <v>6</v>
      </c>
      <c r="AA3588" s="98" t="s">
        <v>6</v>
      </c>
      <c r="AB3588" s="322" t="s">
        <v>6</v>
      </c>
      <c r="AC3588" s="322" t="s">
        <v>6</v>
      </c>
      <c r="AD3588" s="98" t="s">
        <v>6</v>
      </c>
      <c r="AE3588" s="322" t="s">
        <v>6</v>
      </c>
      <c r="AF3588" s="322" t="s">
        <v>6</v>
      </c>
      <c r="AG3588" s="98" t="s">
        <v>6</v>
      </c>
      <c r="AH3588" s="322" t="s">
        <v>539</v>
      </c>
      <c r="AI3588" s="322" t="s">
        <v>566</v>
      </c>
      <c r="AJ3588" s="319">
        <v>50</v>
      </c>
      <c r="AK3588" s="319" t="s">
        <v>412</v>
      </c>
      <c r="AL3588" s="319" t="s">
        <v>413</v>
      </c>
      <c r="AM3588" s="319">
        <v>1</v>
      </c>
      <c r="AN3588" s="319">
        <v>1</v>
      </c>
      <c r="AO3588" s="323" t="s">
        <v>467</v>
      </c>
      <c r="AP3588" s="39"/>
      <c r="AQ3588" s="39"/>
      <c r="AR3588" s="39"/>
      <c r="AS3588" s="39"/>
      <c r="BW3588" s="211"/>
      <c r="BX3588" s="211"/>
      <c r="BY3588" s="211"/>
      <c r="BZ3588" s="211"/>
      <c r="CA3588" s="211"/>
      <c r="CB3588" s="211"/>
      <c r="CC3588" s="211"/>
      <c r="CD3588" s="211"/>
      <c r="CE3588" s="211"/>
      <c r="CF3588" s="211"/>
      <c r="CG3588" s="211"/>
      <c r="CH3588" s="211"/>
      <c r="CI3588" s="211"/>
      <c r="CJ3588" s="211"/>
      <c r="CK3588" s="211"/>
      <c r="CL3588" s="211"/>
      <c r="CM3588" s="211"/>
      <c r="CN3588" s="280"/>
      <c r="CO3588" s="280"/>
      <c r="CP3588" s="280"/>
      <c r="CQ3588" s="280"/>
      <c r="CR3588" s="280"/>
      <c r="CS3588" s="280"/>
      <c r="CT3588" s="280"/>
      <c r="CU3588" s="280"/>
      <c r="CV3588" s="280"/>
      <c r="CW3588" s="280"/>
      <c r="CX3588" s="280"/>
      <c r="CY3588" s="280"/>
      <c r="CZ3588" s="280"/>
      <c r="DA3588" s="280"/>
      <c r="DB3588" s="280"/>
      <c r="DC3588" s="280"/>
      <c r="DD3588" s="9"/>
      <c r="DE3588" s="9"/>
      <c r="DF3588" s="9"/>
      <c r="DG3588" s="9"/>
      <c r="DH3588" s="9"/>
      <c r="DI3588" s="9"/>
      <c r="DJ3588" s="9"/>
      <c r="DK3588" s="9"/>
      <c r="DL3588" s="9"/>
      <c r="DM3588" s="9"/>
      <c r="DN3588" s="9"/>
      <c r="DO3588" s="9"/>
      <c r="DP3588" s="9"/>
      <c r="DQ3588" s="9"/>
      <c r="DR3588" s="9"/>
      <c r="DS3588" s="9"/>
      <c r="DT3588" s="9"/>
      <c r="DU3588" s="9"/>
      <c r="DV3588" s="9"/>
      <c r="DW3588" s="9"/>
    </row>
    <row r="3589" spans="1:127" x14ac:dyDescent="0.2">
      <c r="A3589" s="98">
        <v>13</v>
      </c>
      <c r="B3589" s="320" t="s">
        <v>1335</v>
      </c>
      <c r="C3589" s="319" t="s">
        <v>646</v>
      </c>
      <c r="D3589" s="320">
        <v>43754</v>
      </c>
      <c r="E3589" s="321">
        <v>0.24236111111111111</v>
      </c>
      <c r="F3589" s="98"/>
      <c r="G3589" s="98"/>
      <c r="H3589" s="98"/>
      <c r="I3589" s="98"/>
      <c r="J3589" s="98"/>
      <c r="K3589" s="98"/>
      <c r="L3589" s="98"/>
      <c r="M3589" s="98"/>
      <c r="N3589" s="98"/>
      <c r="O3589" s="98"/>
      <c r="P3589" s="98" t="str">
        <f t="shared" si="55"/>
        <v>13|Pontal Sul do Rio Doce|Regência|20191016|054900</v>
      </c>
      <c r="Q3589" s="322" t="s">
        <v>6</v>
      </c>
      <c r="R3589" s="322" t="s">
        <v>6</v>
      </c>
      <c r="S3589" s="98" t="s">
        <v>6</v>
      </c>
      <c r="T3589" s="322" t="s">
        <v>6</v>
      </c>
      <c r="U3589" s="322" t="s">
        <v>6</v>
      </c>
      <c r="V3589" s="322" t="s">
        <v>6</v>
      </c>
      <c r="W3589" s="322" t="s">
        <v>6</v>
      </c>
      <c r="X3589" s="322" t="s">
        <v>6</v>
      </c>
      <c r="Y3589" s="322" t="s">
        <v>6</v>
      </c>
      <c r="Z3589" s="322" t="s">
        <v>6</v>
      </c>
      <c r="AA3589" s="98" t="s">
        <v>6</v>
      </c>
      <c r="AB3589" s="322" t="s">
        <v>6</v>
      </c>
      <c r="AC3589" s="322" t="s">
        <v>6</v>
      </c>
      <c r="AD3589" s="98" t="s">
        <v>6</v>
      </c>
      <c r="AE3589" s="322" t="s">
        <v>6</v>
      </c>
      <c r="AF3589" s="322" t="s">
        <v>6</v>
      </c>
      <c r="AG3589" s="98" t="s">
        <v>6</v>
      </c>
      <c r="AH3589" s="322" t="s">
        <v>539</v>
      </c>
      <c r="AI3589" s="322" t="s">
        <v>566</v>
      </c>
      <c r="AJ3589" s="319">
        <v>50</v>
      </c>
      <c r="AK3589" s="319" t="s">
        <v>412</v>
      </c>
      <c r="AL3589" s="319" t="s">
        <v>413</v>
      </c>
      <c r="AM3589" s="319">
        <v>4</v>
      </c>
      <c r="AN3589" s="319">
        <v>1</v>
      </c>
      <c r="AO3589" s="323" t="s">
        <v>467</v>
      </c>
      <c r="AP3589" s="39"/>
      <c r="AQ3589" s="39"/>
      <c r="AR3589" s="39"/>
      <c r="AS3589" s="39"/>
      <c r="BW3589" s="211"/>
      <c r="BX3589" s="211"/>
      <c r="BY3589" s="211"/>
      <c r="BZ3589" s="211"/>
      <c r="CA3589" s="211"/>
      <c r="CB3589" s="211"/>
      <c r="CC3589" s="211"/>
      <c r="CD3589" s="211"/>
      <c r="CE3589" s="211"/>
      <c r="CF3589" s="211"/>
      <c r="CG3589" s="211"/>
      <c r="CH3589" s="211"/>
      <c r="CI3589" s="211"/>
      <c r="CJ3589" s="211"/>
      <c r="CK3589" s="211"/>
      <c r="CL3589" s="211"/>
      <c r="CM3589" s="211"/>
      <c r="CN3589" s="280"/>
      <c r="CO3589" s="280"/>
      <c r="CP3589" s="280"/>
      <c r="CQ3589" s="280"/>
      <c r="CR3589" s="280"/>
      <c r="CS3589" s="280"/>
      <c r="CT3589" s="280"/>
      <c r="CU3589" s="280"/>
      <c r="CV3589" s="280"/>
      <c r="CW3589" s="280"/>
      <c r="CX3589" s="280"/>
      <c r="CY3589" s="280"/>
      <c r="CZ3589" s="280"/>
      <c r="DA3589" s="280"/>
      <c r="DB3589" s="280"/>
      <c r="DC3589" s="280"/>
      <c r="DD3589" s="9"/>
      <c r="DE3589" s="9"/>
      <c r="DF3589" s="9"/>
      <c r="DG3589" s="9"/>
      <c r="DH3589" s="9"/>
      <c r="DI3589" s="9"/>
      <c r="DJ3589" s="9"/>
      <c r="DK3589" s="9"/>
      <c r="DL3589" s="9"/>
      <c r="DM3589" s="9"/>
      <c r="DN3589" s="9"/>
      <c r="DO3589" s="9"/>
      <c r="DP3589" s="9"/>
      <c r="DQ3589" s="9"/>
      <c r="DR3589" s="9"/>
      <c r="DS3589" s="9"/>
      <c r="DT3589" s="9"/>
      <c r="DU3589" s="9"/>
      <c r="DV3589" s="9"/>
      <c r="DW3589" s="9"/>
    </row>
    <row r="3590" spans="1:127" x14ac:dyDescent="0.2">
      <c r="A3590" s="98">
        <v>13</v>
      </c>
      <c r="B3590" s="320" t="s">
        <v>1335</v>
      </c>
      <c r="C3590" s="319" t="s">
        <v>646</v>
      </c>
      <c r="D3590" s="320">
        <v>43754</v>
      </c>
      <c r="E3590" s="321">
        <v>0.24236111111111111</v>
      </c>
      <c r="F3590" s="98"/>
      <c r="G3590" s="98"/>
      <c r="H3590" s="98"/>
      <c r="I3590" s="98"/>
      <c r="J3590" s="98"/>
      <c r="K3590" s="98"/>
      <c r="L3590" s="98"/>
      <c r="M3590" s="98"/>
      <c r="N3590" s="98"/>
      <c r="O3590" s="98"/>
      <c r="P3590" s="98" t="str">
        <f t="shared" ref="P3590:P3633" si="56">CONCATENATE(A3590,"|",B3590,"|",C3590,"|",TEXT(D3590,"AAAAMMDD"),"|",TEXT(E3590,"HHMMSS"))</f>
        <v>13|Pontal Sul do Rio Doce|Regência|20191016|054900</v>
      </c>
      <c r="Q3590" s="322" t="s">
        <v>6</v>
      </c>
      <c r="R3590" s="322" t="s">
        <v>6</v>
      </c>
      <c r="S3590" s="98" t="s">
        <v>6</v>
      </c>
      <c r="T3590" s="322" t="s">
        <v>6</v>
      </c>
      <c r="U3590" s="322" t="s">
        <v>6</v>
      </c>
      <c r="V3590" s="322" t="s">
        <v>6</v>
      </c>
      <c r="W3590" s="322" t="s">
        <v>6</v>
      </c>
      <c r="X3590" s="322" t="s">
        <v>6</v>
      </c>
      <c r="Y3590" s="322" t="s">
        <v>6</v>
      </c>
      <c r="Z3590" s="322" t="s">
        <v>6</v>
      </c>
      <c r="AA3590" s="98" t="s">
        <v>6</v>
      </c>
      <c r="AB3590" s="322" t="s">
        <v>6</v>
      </c>
      <c r="AC3590" s="322" t="s">
        <v>6</v>
      </c>
      <c r="AD3590" s="98" t="s">
        <v>6</v>
      </c>
      <c r="AE3590" s="322" t="s">
        <v>6</v>
      </c>
      <c r="AF3590" s="322" t="s">
        <v>6</v>
      </c>
      <c r="AG3590" s="98" t="s">
        <v>6</v>
      </c>
      <c r="AH3590" s="322" t="s">
        <v>539</v>
      </c>
      <c r="AI3590" s="322" t="s">
        <v>566</v>
      </c>
      <c r="AJ3590" s="319">
        <v>50</v>
      </c>
      <c r="AK3590" s="319" t="s">
        <v>412</v>
      </c>
      <c r="AL3590" s="319" t="s">
        <v>413</v>
      </c>
      <c r="AM3590" s="319">
        <v>1</v>
      </c>
      <c r="AN3590" s="319">
        <v>1</v>
      </c>
      <c r="AO3590" s="323" t="s">
        <v>467</v>
      </c>
      <c r="AP3590" s="39"/>
      <c r="AQ3590" s="39"/>
      <c r="AR3590" s="39"/>
      <c r="AS3590" s="39"/>
      <c r="BW3590" s="211"/>
      <c r="BX3590" s="211"/>
      <c r="BY3590" s="211"/>
      <c r="BZ3590" s="211"/>
      <c r="CA3590" s="211"/>
      <c r="CB3590" s="211"/>
      <c r="CC3590" s="211"/>
      <c r="CD3590" s="211"/>
      <c r="CE3590" s="211"/>
      <c r="CF3590" s="211"/>
      <c r="CG3590" s="211"/>
      <c r="CH3590" s="211"/>
      <c r="CI3590" s="211"/>
      <c r="CJ3590" s="211"/>
      <c r="CK3590" s="211"/>
      <c r="CL3590" s="211"/>
      <c r="CM3590" s="211"/>
      <c r="CN3590" s="280"/>
      <c r="CO3590" s="280"/>
      <c r="CP3590" s="280"/>
      <c r="CQ3590" s="280"/>
      <c r="CR3590" s="280"/>
      <c r="CS3590" s="280"/>
      <c r="CT3590" s="280"/>
      <c r="CU3590" s="280"/>
      <c r="CV3590" s="280"/>
      <c r="CW3590" s="280"/>
      <c r="CX3590" s="280"/>
      <c r="CY3590" s="280"/>
      <c r="CZ3590" s="280"/>
      <c r="DA3590" s="280"/>
      <c r="DB3590" s="280"/>
      <c r="DC3590" s="280"/>
      <c r="DD3590" s="9"/>
      <c r="DE3590" s="9"/>
      <c r="DF3590" s="9"/>
      <c r="DG3590" s="9"/>
      <c r="DH3590" s="9"/>
      <c r="DI3590" s="9"/>
      <c r="DJ3590" s="9"/>
      <c r="DK3590" s="9"/>
      <c r="DL3590" s="9"/>
      <c r="DM3590" s="9"/>
      <c r="DN3590" s="9"/>
      <c r="DO3590" s="9"/>
      <c r="DP3590" s="9"/>
      <c r="DQ3590" s="9"/>
      <c r="DR3590" s="9"/>
      <c r="DS3590" s="9"/>
      <c r="DT3590" s="9"/>
      <c r="DU3590" s="9"/>
      <c r="DV3590" s="9"/>
      <c r="DW3590" s="9"/>
    </row>
    <row r="3591" spans="1:127" x14ac:dyDescent="0.2">
      <c r="A3591" s="98">
        <v>13</v>
      </c>
      <c r="B3591" s="320" t="s">
        <v>1335</v>
      </c>
      <c r="C3591" s="319" t="s">
        <v>646</v>
      </c>
      <c r="D3591" s="320">
        <v>43754</v>
      </c>
      <c r="E3591" s="321">
        <v>0.24236111111111111</v>
      </c>
      <c r="F3591" s="98"/>
      <c r="G3591" s="98"/>
      <c r="H3591" s="98"/>
      <c r="I3591" s="98"/>
      <c r="J3591" s="98"/>
      <c r="K3591" s="98"/>
      <c r="L3591" s="98"/>
      <c r="M3591" s="98"/>
      <c r="N3591" s="98"/>
      <c r="O3591" s="98"/>
      <c r="P3591" s="98" t="str">
        <f t="shared" si="56"/>
        <v>13|Pontal Sul do Rio Doce|Regência|20191016|054900</v>
      </c>
      <c r="Q3591" s="322" t="s">
        <v>6</v>
      </c>
      <c r="R3591" s="322" t="s">
        <v>6</v>
      </c>
      <c r="S3591" s="98" t="s">
        <v>6</v>
      </c>
      <c r="T3591" s="322" t="s">
        <v>6</v>
      </c>
      <c r="U3591" s="322" t="s">
        <v>6</v>
      </c>
      <c r="V3591" s="322" t="s">
        <v>6</v>
      </c>
      <c r="W3591" s="322" t="s">
        <v>6</v>
      </c>
      <c r="X3591" s="322" t="s">
        <v>6</v>
      </c>
      <c r="Y3591" s="322" t="s">
        <v>6</v>
      </c>
      <c r="Z3591" s="322" t="s">
        <v>6</v>
      </c>
      <c r="AA3591" s="98" t="s">
        <v>6</v>
      </c>
      <c r="AB3591" s="322" t="s">
        <v>6</v>
      </c>
      <c r="AC3591" s="322" t="s">
        <v>6</v>
      </c>
      <c r="AD3591" s="98" t="s">
        <v>6</v>
      </c>
      <c r="AE3591" s="322" t="s">
        <v>6</v>
      </c>
      <c r="AF3591" s="322" t="s">
        <v>6</v>
      </c>
      <c r="AG3591" s="98" t="s">
        <v>6</v>
      </c>
      <c r="AH3591" s="322" t="s">
        <v>539</v>
      </c>
      <c r="AI3591" s="322" t="s">
        <v>566</v>
      </c>
      <c r="AJ3591" s="319">
        <v>50</v>
      </c>
      <c r="AK3591" s="319" t="s">
        <v>412</v>
      </c>
      <c r="AL3591" s="319" t="s">
        <v>413</v>
      </c>
      <c r="AM3591" s="319">
        <v>150</v>
      </c>
      <c r="AN3591" s="319">
        <v>1</v>
      </c>
      <c r="AO3591" s="323" t="s">
        <v>467</v>
      </c>
      <c r="AP3591" s="39"/>
      <c r="AQ3591" s="39"/>
      <c r="AR3591" s="39"/>
      <c r="AS3591" s="39"/>
      <c r="BW3591" s="211"/>
      <c r="BX3591" s="211"/>
      <c r="BY3591" s="211"/>
      <c r="BZ3591" s="211"/>
      <c r="CA3591" s="211"/>
      <c r="CB3591" s="211"/>
      <c r="CC3591" s="211"/>
      <c r="CD3591" s="211"/>
      <c r="CE3591" s="211"/>
      <c r="CF3591" s="211"/>
      <c r="CG3591" s="211"/>
      <c r="CH3591" s="211"/>
      <c r="CI3591" s="211"/>
      <c r="CJ3591" s="211"/>
      <c r="CK3591" s="211"/>
      <c r="CL3591" s="211"/>
      <c r="CM3591" s="211"/>
      <c r="CN3591" s="280"/>
      <c r="CO3591" s="280"/>
      <c r="CP3591" s="280"/>
      <c r="CQ3591" s="280"/>
      <c r="CR3591" s="280"/>
      <c r="CS3591" s="280"/>
      <c r="CT3591" s="280"/>
      <c r="CU3591" s="280"/>
      <c r="CV3591" s="280"/>
      <c r="CW3591" s="280"/>
      <c r="CX3591" s="280"/>
      <c r="CY3591" s="280"/>
      <c r="CZ3591" s="280"/>
      <c r="DA3591" s="280"/>
      <c r="DB3591" s="280"/>
      <c r="DC3591" s="280"/>
      <c r="DD3591" s="9"/>
      <c r="DE3591" s="9"/>
      <c r="DF3591" s="9"/>
      <c r="DG3591" s="9"/>
      <c r="DH3591" s="9"/>
      <c r="DI3591" s="9"/>
      <c r="DJ3591" s="9"/>
      <c r="DK3591" s="9"/>
      <c r="DL3591" s="9"/>
      <c r="DM3591" s="9"/>
      <c r="DN3591" s="9"/>
      <c r="DO3591" s="9"/>
      <c r="DP3591" s="9"/>
      <c r="DQ3591" s="9"/>
      <c r="DR3591" s="9"/>
      <c r="DS3591" s="9"/>
      <c r="DT3591" s="9"/>
      <c r="DU3591" s="9"/>
      <c r="DV3591" s="9"/>
      <c r="DW3591" s="9"/>
    </row>
    <row r="3592" spans="1:127" x14ac:dyDescent="0.2">
      <c r="A3592" s="98">
        <v>13</v>
      </c>
      <c r="B3592" s="320" t="s">
        <v>1336</v>
      </c>
      <c r="C3592" s="319" t="s">
        <v>646</v>
      </c>
      <c r="D3592" s="320">
        <v>43754</v>
      </c>
      <c r="E3592" s="321">
        <v>0.24236111111111111</v>
      </c>
      <c r="F3592" s="98"/>
      <c r="G3592" s="98"/>
      <c r="H3592" s="98"/>
      <c r="I3592" s="98"/>
      <c r="J3592" s="98"/>
      <c r="K3592" s="98"/>
      <c r="L3592" s="98"/>
      <c r="M3592" s="98"/>
      <c r="N3592" s="98"/>
      <c r="O3592" s="98"/>
      <c r="P3592" s="98" t="str">
        <f t="shared" si="56"/>
        <v>13|transecto regência RD66|Regência|20191016|054900</v>
      </c>
      <c r="Q3592" s="322" t="s">
        <v>6</v>
      </c>
      <c r="R3592" s="322" t="s">
        <v>6</v>
      </c>
      <c r="S3592" s="98" t="s">
        <v>6</v>
      </c>
      <c r="T3592" s="322" t="s">
        <v>6</v>
      </c>
      <c r="U3592" s="322" t="s">
        <v>6</v>
      </c>
      <c r="V3592" s="322" t="s">
        <v>6</v>
      </c>
      <c r="W3592" s="322" t="s">
        <v>6</v>
      </c>
      <c r="X3592" s="322" t="s">
        <v>6</v>
      </c>
      <c r="Y3592" s="322" t="s">
        <v>6</v>
      </c>
      <c r="Z3592" s="322" t="s">
        <v>6</v>
      </c>
      <c r="AA3592" s="98" t="s">
        <v>6</v>
      </c>
      <c r="AB3592" s="322" t="s">
        <v>6</v>
      </c>
      <c r="AC3592" s="322" t="s">
        <v>6</v>
      </c>
      <c r="AD3592" s="98" t="s">
        <v>6</v>
      </c>
      <c r="AE3592" s="322" t="s">
        <v>6</v>
      </c>
      <c r="AF3592" s="322" t="s">
        <v>6</v>
      </c>
      <c r="AG3592" s="98" t="s">
        <v>6</v>
      </c>
      <c r="AH3592" s="322" t="s">
        <v>539</v>
      </c>
      <c r="AI3592" s="322" t="s">
        <v>566</v>
      </c>
      <c r="AJ3592" s="319">
        <v>50</v>
      </c>
      <c r="AK3592" s="319" t="s">
        <v>412</v>
      </c>
      <c r="AL3592" s="319" t="s">
        <v>413</v>
      </c>
      <c r="AM3592" s="319">
        <v>2</v>
      </c>
      <c r="AN3592" s="319">
        <v>1</v>
      </c>
      <c r="AO3592" s="323" t="s">
        <v>467</v>
      </c>
      <c r="AP3592" s="39"/>
      <c r="AQ3592" s="39"/>
      <c r="AR3592" s="39"/>
      <c r="AS3592" s="39"/>
      <c r="BW3592" s="211"/>
      <c r="BX3592" s="211"/>
      <c r="BY3592" s="211"/>
      <c r="BZ3592" s="211"/>
      <c r="CA3592" s="211"/>
      <c r="CB3592" s="211"/>
      <c r="CC3592" s="211"/>
      <c r="CD3592" s="211"/>
      <c r="CE3592" s="211"/>
      <c r="CF3592" s="211"/>
      <c r="CG3592" s="211"/>
      <c r="CH3592" s="211"/>
      <c r="CI3592" s="211"/>
      <c r="CJ3592" s="211"/>
      <c r="CK3592" s="211"/>
      <c r="CL3592" s="211"/>
      <c r="CM3592" s="211"/>
      <c r="CN3592" s="280"/>
      <c r="CO3592" s="280"/>
      <c r="CP3592" s="280"/>
      <c r="CQ3592" s="280"/>
      <c r="CR3592" s="280"/>
      <c r="CS3592" s="280"/>
      <c r="CT3592" s="280"/>
      <c r="CU3592" s="280"/>
      <c r="CV3592" s="280"/>
      <c r="CW3592" s="280"/>
      <c r="CX3592" s="280"/>
      <c r="CY3592" s="280"/>
      <c r="CZ3592" s="280"/>
      <c r="DA3592" s="280"/>
      <c r="DB3592" s="280"/>
      <c r="DC3592" s="280"/>
      <c r="DD3592" s="9"/>
      <c r="DE3592" s="9"/>
      <c r="DF3592" s="9"/>
      <c r="DG3592" s="9"/>
      <c r="DH3592" s="9"/>
      <c r="DI3592" s="9"/>
      <c r="DJ3592" s="9"/>
      <c r="DK3592" s="9"/>
      <c r="DL3592" s="9"/>
      <c r="DM3592" s="9"/>
      <c r="DN3592" s="9"/>
      <c r="DO3592" s="9"/>
      <c r="DP3592" s="9"/>
      <c r="DQ3592" s="9"/>
      <c r="DR3592" s="9"/>
      <c r="DS3592" s="9"/>
      <c r="DT3592" s="9"/>
      <c r="DU3592" s="9"/>
      <c r="DV3592" s="9"/>
      <c r="DW3592" s="9"/>
    </row>
    <row r="3593" spans="1:127" x14ac:dyDescent="0.2">
      <c r="A3593" s="98">
        <v>13</v>
      </c>
      <c r="B3593" s="320" t="s">
        <v>1336</v>
      </c>
      <c r="C3593" s="319" t="s">
        <v>646</v>
      </c>
      <c r="D3593" s="320">
        <v>43754</v>
      </c>
      <c r="E3593" s="321">
        <v>0.24236111111111111</v>
      </c>
      <c r="F3593" s="98"/>
      <c r="G3593" s="98"/>
      <c r="H3593" s="98"/>
      <c r="I3593" s="98"/>
      <c r="J3593" s="98"/>
      <c r="K3593" s="98"/>
      <c r="L3593" s="98"/>
      <c r="M3593" s="98"/>
      <c r="N3593" s="98"/>
      <c r="O3593" s="98"/>
      <c r="P3593" s="98" t="str">
        <f t="shared" si="56"/>
        <v>13|transecto regência RD66|Regência|20191016|054900</v>
      </c>
      <c r="Q3593" s="322" t="s">
        <v>6</v>
      </c>
      <c r="R3593" s="322" t="s">
        <v>6</v>
      </c>
      <c r="S3593" s="98" t="s">
        <v>6</v>
      </c>
      <c r="T3593" s="322" t="s">
        <v>6</v>
      </c>
      <c r="U3593" s="322" t="s">
        <v>6</v>
      </c>
      <c r="V3593" s="322" t="s">
        <v>6</v>
      </c>
      <c r="W3593" s="322" t="s">
        <v>6</v>
      </c>
      <c r="X3593" s="322" t="s">
        <v>6</v>
      </c>
      <c r="Y3593" s="322" t="s">
        <v>6</v>
      </c>
      <c r="Z3593" s="322" t="s">
        <v>6</v>
      </c>
      <c r="AA3593" s="98" t="s">
        <v>6</v>
      </c>
      <c r="AB3593" s="322" t="s">
        <v>6</v>
      </c>
      <c r="AC3593" s="322" t="s">
        <v>6</v>
      </c>
      <c r="AD3593" s="98" t="s">
        <v>6</v>
      </c>
      <c r="AE3593" s="322" t="s">
        <v>6</v>
      </c>
      <c r="AF3593" s="322" t="s">
        <v>6</v>
      </c>
      <c r="AG3593" s="98" t="s">
        <v>6</v>
      </c>
      <c r="AH3593" s="322" t="s">
        <v>539</v>
      </c>
      <c r="AI3593" s="322" t="s">
        <v>566</v>
      </c>
      <c r="AJ3593" s="319">
        <v>50</v>
      </c>
      <c r="AK3593" s="319" t="s">
        <v>412</v>
      </c>
      <c r="AL3593" s="319" t="s">
        <v>413</v>
      </c>
      <c r="AM3593" s="319">
        <v>26</v>
      </c>
      <c r="AN3593" s="319">
        <v>1</v>
      </c>
      <c r="AO3593" s="323" t="s">
        <v>467</v>
      </c>
      <c r="AP3593" s="39"/>
      <c r="AQ3593" s="39"/>
      <c r="AR3593" s="39"/>
      <c r="AS3593" s="39"/>
      <c r="BW3593" s="211"/>
      <c r="BX3593" s="211"/>
      <c r="BY3593" s="211"/>
      <c r="BZ3593" s="211"/>
      <c r="CA3593" s="211"/>
      <c r="CB3593" s="211"/>
      <c r="CC3593" s="211"/>
      <c r="CD3593" s="211"/>
      <c r="CE3593" s="211"/>
      <c r="CF3593" s="211"/>
      <c r="CG3593" s="211"/>
      <c r="CH3593" s="211"/>
      <c r="CI3593" s="211"/>
      <c r="CJ3593" s="211"/>
      <c r="CK3593" s="211"/>
      <c r="CL3593" s="211"/>
      <c r="CM3593" s="211"/>
      <c r="CN3593" s="280"/>
      <c r="CO3593" s="280"/>
      <c r="CP3593" s="280"/>
      <c r="CQ3593" s="280"/>
      <c r="CR3593" s="280"/>
      <c r="CS3593" s="280"/>
      <c r="CT3593" s="280"/>
      <c r="CU3593" s="280"/>
      <c r="CV3593" s="280"/>
      <c r="CW3593" s="280"/>
      <c r="CX3593" s="280"/>
      <c r="CY3593" s="280"/>
      <c r="CZ3593" s="280"/>
      <c r="DA3593" s="280"/>
      <c r="DB3593" s="280"/>
      <c r="DC3593" s="280"/>
      <c r="DD3593" s="9"/>
      <c r="DE3593" s="9"/>
      <c r="DF3593" s="9"/>
      <c r="DG3593" s="9"/>
      <c r="DH3593" s="9"/>
      <c r="DI3593" s="9"/>
      <c r="DJ3593" s="9"/>
      <c r="DK3593" s="9"/>
      <c r="DL3593" s="9"/>
      <c r="DM3593" s="9"/>
      <c r="DN3593" s="9"/>
      <c r="DO3593" s="9"/>
      <c r="DP3593" s="9"/>
      <c r="DQ3593" s="9"/>
      <c r="DR3593" s="9"/>
      <c r="DS3593" s="9"/>
      <c r="DT3593" s="9"/>
      <c r="DU3593" s="9"/>
      <c r="DV3593" s="9"/>
      <c r="DW3593" s="9"/>
    </row>
    <row r="3594" spans="1:127" x14ac:dyDescent="0.2">
      <c r="A3594" s="98">
        <v>13</v>
      </c>
      <c r="B3594" s="320" t="s">
        <v>1336</v>
      </c>
      <c r="C3594" s="319" t="s">
        <v>646</v>
      </c>
      <c r="D3594" s="320">
        <v>43754</v>
      </c>
      <c r="E3594" s="321">
        <v>0.24236111111111111</v>
      </c>
      <c r="F3594" s="98"/>
      <c r="G3594" s="98"/>
      <c r="H3594" s="98"/>
      <c r="I3594" s="98"/>
      <c r="J3594" s="98"/>
      <c r="K3594" s="98"/>
      <c r="L3594" s="98"/>
      <c r="M3594" s="98"/>
      <c r="N3594" s="98"/>
      <c r="O3594" s="98"/>
      <c r="P3594" s="98" t="str">
        <f t="shared" si="56"/>
        <v>13|transecto regência RD66|Regência|20191016|054900</v>
      </c>
      <c r="Q3594" s="322" t="s">
        <v>6</v>
      </c>
      <c r="R3594" s="322" t="s">
        <v>6</v>
      </c>
      <c r="S3594" s="98" t="s">
        <v>6</v>
      </c>
      <c r="T3594" s="322" t="s">
        <v>6</v>
      </c>
      <c r="U3594" s="322" t="s">
        <v>6</v>
      </c>
      <c r="V3594" s="322" t="s">
        <v>6</v>
      </c>
      <c r="W3594" s="322" t="s">
        <v>6</v>
      </c>
      <c r="X3594" s="322" t="s">
        <v>6</v>
      </c>
      <c r="Y3594" s="322" t="s">
        <v>6</v>
      </c>
      <c r="Z3594" s="322" t="s">
        <v>6</v>
      </c>
      <c r="AA3594" s="98" t="s">
        <v>6</v>
      </c>
      <c r="AB3594" s="322" t="s">
        <v>6</v>
      </c>
      <c r="AC3594" s="322" t="s">
        <v>6</v>
      </c>
      <c r="AD3594" s="98" t="s">
        <v>6</v>
      </c>
      <c r="AE3594" s="322" t="s">
        <v>6</v>
      </c>
      <c r="AF3594" s="322" t="s">
        <v>6</v>
      </c>
      <c r="AG3594" s="98" t="s">
        <v>6</v>
      </c>
      <c r="AH3594" s="322" t="s">
        <v>539</v>
      </c>
      <c r="AI3594" s="322" t="s">
        <v>566</v>
      </c>
      <c r="AJ3594" s="319">
        <v>50</v>
      </c>
      <c r="AK3594" s="319" t="s">
        <v>412</v>
      </c>
      <c r="AL3594" s="319" t="s">
        <v>413</v>
      </c>
      <c r="AM3594" s="319">
        <v>5</v>
      </c>
      <c r="AN3594" s="319">
        <v>1</v>
      </c>
      <c r="AO3594" s="323" t="s">
        <v>467</v>
      </c>
      <c r="AP3594" s="39"/>
      <c r="AQ3594" s="39"/>
      <c r="AR3594" s="39"/>
      <c r="AS3594" s="39"/>
      <c r="BW3594" s="211"/>
      <c r="BX3594" s="211"/>
      <c r="BY3594" s="211"/>
      <c r="BZ3594" s="211"/>
      <c r="CA3594" s="211"/>
      <c r="CB3594" s="211"/>
      <c r="CC3594" s="211"/>
      <c r="CD3594" s="211"/>
      <c r="CE3594" s="211"/>
      <c r="CF3594" s="211"/>
      <c r="CG3594" s="211"/>
      <c r="CH3594" s="211"/>
      <c r="CI3594" s="211"/>
      <c r="CJ3594" s="211"/>
      <c r="CK3594" s="211"/>
      <c r="CL3594" s="211"/>
      <c r="CM3594" s="211"/>
      <c r="CN3594" s="280"/>
      <c r="CO3594" s="280"/>
      <c r="CP3594" s="280"/>
      <c r="CQ3594" s="280"/>
      <c r="CR3594" s="280"/>
      <c r="CS3594" s="280"/>
      <c r="CT3594" s="280"/>
      <c r="CU3594" s="280"/>
      <c r="CV3594" s="280"/>
      <c r="CW3594" s="280"/>
      <c r="CX3594" s="280"/>
      <c r="CY3594" s="280"/>
      <c r="CZ3594" s="280"/>
      <c r="DA3594" s="280"/>
      <c r="DB3594" s="280"/>
      <c r="DC3594" s="280"/>
      <c r="DD3594" s="9"/>
      <c r="DE3594" s="9"/>
      <c r="DF3594" s="9"/>
      <c r="DG3594" s="9"/>
      <c r="DH3594" s="9"/>
      <c r="DI3594" s="9"/>
      <c r="DJ3594" s="9"/>
      <c r="DK3594" s="9"/>
      <c r="DL3594" s="9"/>
      <c r="DM3594" s="9"/>
      <c r="DN3594" s="9"/>
      <c r="DO3594" s="9"/>
      <c r="DP3594" s="9"/>
      <c r="DQ3594" s="9"/>
      <c r="DR3594" s="9"/>
      <c r="DS3594" s="9"/>
      <c r="DT3594" s="9"/>
      <c r="DU3594" s="9"/>
      <c r="DV3594" s="9"/>
      <c r="DW3594" s="9"/>
    </row>
    <row r="3595" spans="1:127" x14ac:dyDescent="0.2">
      <c r="A3595" s="98">
        <v>13</v>
      </c>
      <c r="B3595" s="320" t="s">
        <v>1336</v>
      </c>
      <c r="C3595" s="319" t="s">
        <v>646</v>
      </c>
      <c r="D3595" s="320">
        <v>43754</v>
      </c>
      <c r="E3595" s="321">
        <v>0.24236111111111111</v>
      </c>
      <c r="F3595" s="98"/>
      <c r="G3595" s="98"/>
      <c r="H3595" s="98"/>
      <c r="I3595" s="98"/>
      <c r="J3595" s="98"/>
      <c r="K3595" s="98"/>
      <c r="L3595" s="98"/>
      <c r="M3595" s="98"/>
      <c r="N3595" s="98"/>
      <c r="O3595" s="98"/>
      <c r="P3595" s="98" t="str">
        <f t="shared" si="56"/>
        <v>13|transecto regência RD66|Regência|20191016|054900</v>
      </c>
      <c r="Q3595" s="322" t="s">
        <v>6</v>
      </c>
      <c r="R3595" s="322" t="s">
        <v>6</v>
      </c>
      <c r="S3595" s="98" t="s">
        <v>6</v>
      </c>
      <c r="T3595" s="322" t="s">
        <v>6</v>
      </c>
      <c r="U3595" s="322" t="s">
        <v>6</v>
      </c>
      <c r="V3595" s="322" t="s">
        <v>6</v>
      </c>
      <c r="W3595" s="322" t="s">
        <v>6</v>
      </c>
      <c r="X3595" s="322" t="s">
        <v>6</v>
      </c>
      <c r="Y3595" s="322" t="s">
        <v>6</v>
      </c>
      <c r="Z3595" s="322" t="s">
        <v>6</v>
      </c>
      <c r="AA3595" s="98" t="s">
        <v>6</v>
      </c>
      <c r="AB3595" s="322" t="s">
        <v>6</v>
      </c>
      <c r="AC3595" s="322" t="s">
        <v>6</v>
      </c>
      <c r="AD3595" s="98" t="s">
        <v>6</v>
      </c>
      <c r="AE3595" s="322" t="s">
        <v>6</v>
      </c>
      <c r="AF3595" s="322" t="s">
        <v>6</v>
      </c>
      <c r="AG3595" s="98" t="s">
        <v>6</v>
      </c>
      <c r="AH3595" s="322" t="s">
        <v>539</v>
      </c>
      <c r="AI3595" s="322" t="s">
        <v>566</v>
      </c>
      <c r="AJ3595" s="319">
        <v>50</v>
      </c>
      <c r="AK3595" s="319" t="s">
        <v>412</v>
      </c>
      <c r="AL3595" s="319" t="s">
        <v>413</v>
      </c>
      <c r="AM3595" s="319">
        <v>1</v>
      </c>
      <c r="AN3595" s="319">
        <v>1</v>
      </c>
      <c r="AO3595" s="323" t="s">
        <v>467</v>
      </c>
      <c r="AP3595" s="39"/>
      <c r="AQ3595" s="39"/>
      <c r="AR3595" s="39"/>
      <c r="AS3595" s="39"/>
      <c r="BW3595" s="211"/>
      <c r="BX3595" s="211"/>
      <c r="BY3595" s="211"/>
      <c r="BZ3595" s="211"/>
      <c r="CA3595" s="211"/>
      <c r="CB3595" s="211"/>
      <c r="CC3595" s="211"/>
      <c r="CD3595" s="211"/>
      <c r="CE3595" s="211"/>
      <c r="CF3595" s="211"/>
      <c r="CG3595" s="211"/>
      <c r="CH3595" s="211"/>
      <c r="CI3595" s="211"/>
      <c r="CJ3595" s="211"/>
      <c r="CK3595" s="211"/>
      <c r="CL3595" s="211"/>
      <c r="CM3595" s="211"/>
      <c r="CN3595" s="280"/>
      <c r="CO3595" s="280"/>
      <c r="CP3595" s="280"/>
      <c r="CQ3595" s="280"/>
      <c r="CR3595" s="280"/>
      <c r="CS3595" s="280"/>
      <c r="CT3595" s="280"/>
      <c r="CU3595" s="280"/>
      <c r="CV3595" s="280"/>
      <c r="CW3595" s="280"/>
      <c r="CX3595" s="280"/>
      <c r="CY3595" s="280"/>
      <c r="CZ3595" s="280"/>
      <c r="DA3595" s="280"/>
      <c r="DB3595" s="280"/>
      <c r="DC3595" s="280"/>
      <c r="DD3595" s="9"/>
      <c r="DE3595" s="9"/>
      <c r="DF3595" s="9"/>
      <c r="DG3595" s="9"/>
      <c r="DH3595" s="9"/>
      <c r="DI3595" s="9"/>
      <c r="DJ3595" s="9"/>
      <c r="DK3595" s="9"/>
      <c r="DL3595" s="9"/>
      <c r="DM3595" s="9"/>
      <c r="DN3595" s="9"/>
      <c r="DO3595" s="9"/>
      <c r="DP3595" s="9"/>
      <c r="DQ3595" s="9"/>
      <c r="DR3595" s="9"/>
      <c r="DS3595" s="9"/>
      <c r="DT3595" s="9"/>
      <c r="DU3595" s="9"/>
      <c r="DV3595" s="9"/>
      <c r="DW3595" s="9"/>
    </row>
    <row r="3596" spans="1:127" x14ac:dyDescent="0.2">
      <c r="A3596" s="98">
        <v>13</v>
      </c>
      <c r="B3596" s="320" t="s">
        <v>1336</v>
      </c>
      <c r="C3596" s="319" t="s">
        <v>646</v>
      </c>
      <c r="D3596" s="320">
        <v>43754</v>
      </c>
      <c r="E3596" s="321">
        <v>0.24236111111111111</v>
      </c>
      <c r="F3596" s="98"/>
      <c r="G3596" s="98"/>
      <c r="H3596" s="98"/>
      <c r="I3596" s="98"/>
      <c r="J3596" s="98"/>
      <c r="K3596" s="98"/>
      <c r="L3596" s="98"/>
      <c r="M3596" s="98"/>
      <c r="N3596" s="98"/>
      <c r="O3596" s="98"/>
      <c r="P3596" s="98" t="str">
        <f t="shared" si="56"/>
        <v>13|transecto regência RD66|Regência|20191016|054900</v>
      </c>
      <c r="Q3596" s="322" t="s">
        <v>6</v>
      </c>
      <c r="R3596" s="322" t="s">
        <v>6</v>
      </c>
      <c r="S3596" s="98" t="s">
        <v>6</v>
      </c>
      <c r="T3596" s="322" t="s">
        <v>6</v>
      </c>
      <c r="U3596" s="322" t="s">
        <v>6</v>
      </c>
      <c r="V3596" s="322" t="s">
        <v>6</v>
      </c>
      <c r="W3596" s="322" t="s">
        <v>6</v>
      </c>
      <c r="X3596" s="322" t="s">
        <v>6</v>
      </c>
      <c r="Y3596" s="322" t="s">
        <v>6</v>
      </c>
      <c r="Z3596" s="322" t="s">
        <v>6</v>
      </c>
      <c r="AA3596" s="98" t="s">
        <v>6</v>
      </c>
      <c r="AB3596" s="322" t="s">
        <v>6</v>
      </c>
      <c r="AC3596" s="322" t="s">
        <v>6</v>
      </c>
      <c r="AD3596" s="98" t="s">
        <v>6</v>
      </c>
      <c r="AE3596" s="322" t="s">
        <v>6</v>
      </c>
      <c r="AF3596" s="322" t="s">
        <v>6</v>
      </c>
      <c r="AG3596" s="98" t="s">
        <v>6</v>
      </c>
      <c r="AH3596" s="322" t="s">
        <v>539</v>
      </c>
      <c r="AI3596" s="322" t="s">
        <v>566</v>
      </c>
      <c r="AJ3596" s="319">
        <v>50</v>
      </c>
      <c r="AK3596" s="319" t="s">
        <v>412</v>
      </c>
      <c r="AL3596" s="319" t="s">
        <v>413</v>
      </c>
      <c r="AM3596" s="319">
        <v>4</v>
      </c>
      <c r="AN3596" s="319">
        <v>1</v>
      </c>
      <c r="AO3596" s="323" t="s">
        <v>467</v>
      </c>
      <c r="AP3596" s="39"/>
      <c r="AQ3596" s="39"/>
      <c r="AR3596" s="39"/>
      <c r="AS3596" s="39"/>
      <c r="BW3596" s="211"/>
      <c r="BX3596" s="211"/>
      <c r="BY3596" s="211"/>
      <c r="BZ3596" s="211"/>
      <c r="CA3596" s="211"/>
      <c r="CB3596" s="211"/>
      <c r="CC3596" s="211"/>
      <c r="CD3596" s="211"/>
      <c r="CE3596" s="211"/>
      <c r="CF3596" s="211"/>
      <c r="CG3596" s="211"/>
      <c r="CH3596" s="211"/>
      <c r="CI3596" s="211"/>
      <c r="CJ3596" s="211"/>
      <c r="CK3596" s="211"/>
      <c r="CL3596" s="211"/>
      <c r="CM3596" s="211"/>
      <c r="CN3596" s="280"/>
      <c r="CO3596" s="280"/>
      <c r="CP3596" s="280"/>
      <c r="CQ3596" s="280"/>
      <c r="CR3596" s="280"/>
      <c r="CS3596" s="280"/>
      <c r="CT3596" s="280"/>
      <c r="CU3596" s="280"/>
      <c r="CV3596" s="280"/>
      <c r="CW3596" s="280"/>
      <c r="CX3596" s="280"/>
      <c r="CY3596" s="280"/>
      <c r="CZ3596" s="280"/>
      <c r="DA3596" s="280"/>
      <c r="DB3596" s="280"/>
      <c r="DC3596" s="280"/>
      <c r="DD3596" s="9"/>
      <c r="DE3596" s="9"/>
      <c r="DF3596" s="9"/>
      <c r="DG3596" s="9"/>
      <c r="DH3596" s="9"/>
      <c r="DI3596" s="9"/>
      <c r="DJ3596" s="9"/>
      <c r="DK3596" s="9"/>
      <c r="DL3596" s="9"/>
      <c r="DM3596" s="9"/>
      <c r="DN3596" s="9"/>
      <c r="DO3596" s="9"/>
      <c r="DP3596" s="9"/>
      <c r="DQ3596" s="9"/>
      <c r="DR3596" s="9"/>
      <c r="DS3596" s="9"/>
      <c r="DT3596" s="9"/>
      <c r="DU3596" s="9"/>
      <c r="DV3596" s="9"/>
      <c r="DW3596" s="9"/>
    </row>
    <row r="3597" spans="1:127" x14ac:dyDescent="0.2">
      <c r="A3597" s="98">
        <v>13</v>
      </c>
      <c r="B3597" s="320" t="s">
        <v>1337</v>
      </c>
      <c r="C3597" s="319" t="s">
        <v>646</v>
      </c>
      <c r="D3597" s="320">
        <v>43754</v>
      </c>
      <c r="E3597" s="321">
        <v>0.24236111111111111</v>
      </c>
      <c r="F3597" s="98"/>
      <c r="G3597" s="98"/>
      <c r="H3597" s="98"/>
      <c r="I3597" s="98"/>
      <c r="J3597" s="98"/>
      <c r="K3597" s="98"/>
      <c r="L3597" s="98"/>
      <c r="M3597" s="98"/>
      <c r="N3597" s="98"/>
      <c r="O3597" s="98"/>
      <c r="P3597" s="98" t="str">
        <f t="shared" si="56"/>
        <v>13|transecto regência RD68|Regência|20191016|054900</v>
      </c>
      <c r="Q3597" s="322" t="s">
        <v>6</v>
      </c>
      <c r="R3597" s="322" t="s">
        <v>6</v>
      </c>
      <c r="S3597" s="98" t="s">
        <v>6</v>
      </c>
      <c r="T3597" s="322" t="s">
        <v>6</v>
      </c>
      <c r="U3597" s="322" t="s">
        <v>6</v>
      </c>
      <c r="V3597" s="322" t="s">
        <v>6</v>
      </c>
      <c r="W3597" s="322" t="s">
        <v>6</v>
      </c>
      <c r="X3597" s="322" t="s">
        <v>6</v>
      </c>
      <c r="Y3597" s="322" t="s">
        <v>6</v>
      </c>
      <c r="Z3597" s="322" t="s">
        <v>6</v>
      </c>
      <c r="AA3597" s="98" t="s">
        <v>6</v>
      </c>
      <c r="AB3597" s="322" t="s">
        <v>6</v>
      </c>
      <c r="AC3597" s="322" t="s">
        <v>6</v>
      </c>
      <c r="AD3597" s="98" t="s">
        <v>6</v>
      </c>
      <c r="AE3597" s="322" t="s">
        <v>6</v>
      </c>
      <c r="AF3597" s="322" t="s">
        <v>6</v>
      </c>
      <c r="AG3597" s="98" t="s">
        <v>6</v>
      </c>
      <c r="AH3597" s="322" t="s">
        <v>539</v>
      </c>
      <c r="AI3597" s="322" t="s">
        <v>566</v>
      </c>
      <c r="AJ3597" s="319">
        <v>50</v>
      </c>
      <c r="AK3597" s="319" t="s">
        <v>412</v>
      </c>
      <c r="AL3597" s="319" t="s">
        <v>413</v>
      </c>
      <c r="AM3597" s="319">
        <v>1</v>
      </c>
      <c r="AN3597" s="319">
        <v>1</v>
      </c>
      <c r="AO3597" s="323" t="s">
        <v>467</v>
      </c>
      <c r="AP3597" s="39"/>
      <c r="AQ3597" s="39"/>
      <c r="AR3597" s="39"/>
      <c r="AS3597" s="39"/>
      <c r="BW3597" s="211"/>
      <c r="BX3597" s="211"/>
      <c r="BY3597" s="211"/>
      <c r="BZ3597" s="211"/>
      <c r="CA3597" s="211"/>
      <c r="CB3597" s="211"/>
      <c r="CC3597" s="211"/>
      <c r="CD3597" s="211"/>
      <c r="CE3597" s="211"/>
      <c r="CF3597" s="211"/>
      <c r="CG3597" s="211"/>
      <c r="CH3597" s="211"/>
      <c r="CI3597" s="211"/>
      <c r="CJ3597" s="211"/>
      <c r="CK3597" s="211"/>
      <c r="CL3597" s="211"/>
      <c r="CM3597" s="211"/>
      <c r="CN3597" s="280"/>
      <c r="CO3597" s="280"/>
      <c r="CP3597" s="280"/>
      <c r="CQ3597" s="280"/>
      <c r="CR3597" s="280"/>
      <c r="CS3597" s="280"/>
      <c r="CT3597" s="280"/>
      <c r="CU3597" s="280"/>
      <c r="CV3597" s="280"/>
      <c r="CW3597" s="280"/>
      <c r="CX3597" s="280"/>
      <c r="CY3597" s="280"/>
      <c r="CZ3597" s="280"/>
      <c r="DA3597" s="280"/>
      <c r="DB3597" s="280"/>
      <c r="DC3597" s="280"/>
      <c r="DD3597" s="9"/>
      <c r="DE3597" s="9"/>
      <c r="DF3597" s="9"/>
      <c r="DG3597" s="9"/>
      <c r="DH3597" s="9"/>
      <c r="DI3597" s="9"/>
      <c r="DJ3597" s="9"/>
      <c r="DK3597" s="9"/>
      <c r="DL3597" s="9"/>
      <c r="DM3597" s="9"/>
      <c r="DN3597" s="9"/>
      <c r="DO3597" s="9"/>
      <c r="DP3597" s="9"/>
      <c r="DQ3597" s="9"/>
      <c r="DR3597" s="9"/>
      <c r="DS3597" s="9"/>
      <c r="DT3597" s="9"/>
      <c r="DU3597" s="9"/>
      <c r="DV3597" s="9"/>
      <c r="DW3597" s="9"/>
    </row>
    <row r="3598" spans="1:127" x14ac:dyDescent="0.2">
      <c r="A3598" s="98">
        <v>13</v>
      </c>
      <c r="B3598" s="320" t="s">
        <v>1338</v>
      </c>
      <c r="C3598" s="319" t="s">
        <v>646</v>
      </c>
      <c r="D3598" s="320">
        <v>43754</v>
      </c>
      <c r="E3598" s="321">
        <v>0.24236111111111111</v>
      </c>
      <c r="F3598" s="98"/>
      <c r="G3598" s="98"/>
      <c r="H3598" s="98"/>
      <c r="I3598" s="98"/>
      <c r="J3598" s="98"/>
      <c r="K3598" s="98"/>
      <c r="L3598" s="98"/>
      <c r="M3598" s="98"/>
      <c r="N3598" s="98"/>
      <c r="O3598" s="98"/>
      <c r="P3598" s="98" t="str">
        <f t="shared" si="56"/>
        <v>13|transecto regência RD81|Regência|20191016|054900</v>
      </c>
      <c r="Q3598" s="322" t="s">
        <v>6</v>
      </c>
      <c r="R3598" s="322" t="s">
        <v>6</v>
      </c>
      <c r="S3598" s="98" t="s">
        <v>6</v>
      </c>
      <c r="T3598" s="322" t="s">
        <v>6</v>
      </c>
      <c r="U3598" s="322" t="s">
        <v>6</v>
      </c>
      <c r="V3598" s="322" t="s">
        <v>6</v>
      </c>
      <c r="W3598" s="322" t="s">
        <v>6</v>
      </c>
      <c r="X3598" s="322" t="s">
        <v>6</v>
      </c>
      <c r="Y3598" s="322" t="s">
        <v>6</v>
      </c>
      <c r="Z3598" s="322" t="s">
        <v>6</v>
      </c>
      <c r="AA3598" s="98" t="s">
        <v>6</v>
      </c>
      <c r="AB3598" s="322" t="s">
        <v>6</v>
      </c>
      <c r="AC3598" s="322" t="s">
        <v>6</v>
      </c>
      <c r="AD3598" s="98" t="s">
        <v>6</v>
      </c>
      <c r="AE3598" s="322" t="s">
        <v>6</v>
      </c>
      <c r="AF3598" s="322" t="s">
        <v>6</v>
      </c>
      <c r="AG3598" s="98" t="s">
        <v>6</v>
      </c>
      <c r="AH3598" s="322" t="s">
        <v>539</v>
      </c>
      <c r="AI3598" s="322" t="s">
        <v>566</v>
      </c>
      <c r="AJ3598" s="319">
        <v>50</v>
      </c>
      <c r="AK3598" s="319" t="s">
        <v>412</v>
      </c>
      <c r="AL3598" s="319" t="s">
        <v>413</v>
      </c>
      <c r="AM3598" s="319">
        <v>2</v>
      </c>
      <c r="AN3598" s="319">
        <v>1</v>
      </c>
      <c r="AO3598" s="323" t="s">
        <v>467</v>
      </c>
      <c r="AP3598" s="39"/>
      <c r="AQ3598" s="39"/>
      <c r="AR3598" s="39"/>
      <c r="AS3598" s="39"/>
      <c r="BW3598" s="211"/>
      <c r="BX3598" s="211"/>
      <c r="BY3598" s="211"/>
      <c r="BZ3598" s="211"/>
      <c r="CA3598" s="211"/>
      <c r="CB3598" s="211"/>
      <c r="CC3598" s="211"/>
      <c r="CD3598" s="211"/>
      <c r="CE3598" s="211"/>
      <c r="CF3598" s="211"/>
      <c r="CG3598" s="211"/>
      <c r="CH3598" s="211"/>
      <c r="CI3598" s="211"/>
      <c r="CJ3598" s="211"/>
      <c r="CK3598" s="211"/>
      <c r="CL3598" s="211"/>
      <c r="CM3598" s="211"/>
      <c r="CN3598" s="280"/>
      <c r="CO3598" s="280"/>
      <c r="CP3598" s="280"/>
      <c r="CQ3598" s="280"/>
      <c r="CR3598" s="280"/>
      <c r="CS3598" s="280"/>
      <c r="CT3598" s="280"/>
      <c r="CU3598" s="280"/>
      <c r="CV3598" s="280"/>
      <c r="CW3598" s="280"/>
      <c r="CX3598" s="280"/>
      <c r="CY3598" s="280"/>
      <c r="CZ3598" s="280"/>
      <c r="DA3598" s="280"/>
      <c r="DB3598" s="280"/>
      <c r="DC3598" s="280"/>
      <c r="DD3598" s="9"/>
      <c r="DE3598" s="9"/>
      <c r="DF3598" s="9"/>
      <c r="DG3598" s="9"/>
      <c r="DH3598" s="9"/>
      <c r="DI3598" s="9"/>
      <c r="DJ3598" s="9"/>
      <c r="DK3598" s="9"/>
      <c r="DL3598" s="9"/>
      <c r="DM3598" s="9"/>
      <c r="DN3598" s="9"/>
      <c r="DO3598" s="9"/>
      <c r="DP3598" s="9"/>
      <c r="DQ3598" s="9"/>
      <c r="DR3598" s="9"/>
      <c r="DS3598" s="9"/>
      <c r="DT3598" s="9"/>
      <c r="DU3598" s="9"/>
      <c r="DV3598" s="9"/>
      <c r="DW3598" s="9"/>
    </row>
    <row r="3599" spans="1:127" x14ac:dyDescent="0.2">
      <c r="A3599" s="98">
        <v>13</v>
      </c>
      <c r="B3599" s="320" t="s">
        <v>1339</v>
      </c>
      <c r="C3599" s="319" t="s">
        <v>646</v>
      </c>
      <c r="D3599" s="320">
        <v>43754</v>
      </c>
      <c r="E3599" s="321">
        <v>0.24236111111111111</v>
      </c>
      <c r="F3599" s="98"/>
      <c r="G3599" s="98"/>
      <c r="H3599" s="98"/>
      <c r="I3599" s="98"/>
      <c r="J3599" s="98"/>
      <c r="K3599" s="98"/>
      <c r="L3599" s="98"/>
      <c r="M3599" s="98"/>
      <c r="N3599" s="98"/>
      <c r="O3599" s="98"/>
      <c r="P3599" s="98" t="str">
        <f t="shared" si="56"/>
        <v>13|transecto regência RD82|Regência|20191016|054900</v>
      </c>
      <c r="Q3599" s="322" t="s">
        <v>6</v>
      </c>
      <c r="R3599" s="322" t="s">
        <v>6</v>
      </c>
      <c r="S3599" s="98" t="s">
        <v>6</v>
      </c>
      <c r="T3599" s="322" t="s">
        <v>6</v>
      </c>
      <c r="U3599" s="322" t="s">
        <v>6</v>
      </c>
      <c r="V3599" s="322" t="s">
        <v>6</v>
      </c>
      <c r="W3599" s="322" t="s">
        <v>6</v>
      </c>
      <c r="X3599" s="322" t="s">
        <v>6</v>
      </c>
      <c r="Y3599" s="322" t="s">
        <v>6</v>
      </c>
      <c r="Z3599" s="322" t="s">
        <v>6</v>
      </c>
      <c r="AA3599" s="98" t="s">
        <v>6</v>
      </c>
      <c r="AB3599" s="322" t="s">
        <v>6</v>
      </c>
      <c r="AC3599" s="322" t="s">
        <v>6</v>
      </c>
      <c r="AD3599" s="98" t="s">
        <v>6</v>
      </c>
      <c r="AE3599" s="322" t="s">
        <v>6</v>
      </c>
      <c r="AF3599" s="322" t="s">
        <v>6</v>
      </c>
      <c r="AG3599" s="98" t="s">
        <v>6</v>
      </c>
      <c r="AH3599" s="322" t="s">
        <v>539</v>
      </c>
      <c r="AI3599" s="322" t="s">
        <v>566</v>
      </c>
      <c r="AJ3599" s="319">
        <v>50</v>
      </c>
      <c r="AK3599" s="319" t="s">
        <v>412</v>
      </c>
      <c r="AL3599" s="319" t="s">
        <v>413</v>
      </c>
      <c r="AM3599" s="319">
        <v>1</v>
      </c>
      <c r="AN3599" s="319">
        <v>1</v>
      </c>
      <c r="AO3599" s="323" t="s">
        <v>467</v>
      </c>
      <c r="AP3599" s="39"/>
      <c r="AQ3599" s="39"/>
      <c r="AR3599" s="39"/>
      <c r="AS3599" s="39"/>
      <c r="BW3599" s="211"/>
      <c r="BX3599" s="211"/>
      <c r="BY3599" s="211"/>
      <c r="BZ3599" s="211"/>
      <c r="CA3599" s="211"/>
      <c r="CB3599" s="211"/>
      <c r="CC3599" s="211"/>
      <c r="CD3599" s="211"/>
      <c r="CE3599" s="211"/>
      <c r="CF3599" s="211"/>
      <c r="CG3599" s="211"/>
      <c r="CH3599" s="211"/>
      <c r="CI3599" s="211"/>
      <c r="CJ3599" s="211"/>
      <c r="CK3599" s="211"/>
      <c r="CL3599" s="211"/>
      <c r="CM3599" s="211"/>
      <c r="CN3599" s="280"/>
      <c r="CO3599" s="280"/>
      <c r="CP3599" s="280"/>
      <c r="CQ3599" s="280"/>
      <c r="CR3599" s="280"/>
      <c r="CS3599" s="280"/>
      <c r="CT3599" s="280"/>
      <c r="CU3599" s="280"/>
      <c r="CV3599" s="280"/>
      <c r="CW3599" s="280"/>
      <c r="CX3599" s="280"/>
      <c r="CY3599" s="280"/>
      <c r="CZ3599" s="280"/>
      <c r="DA3599" s="280"/>
      <c r="DB3599" s="280"/>
      <c r="DC3599" s="280"/>
      <c r="DD3599" s="9"/>
      <c r="DE3599" s="9"/>
      <c r="DF3599" s="9"/>
      <c r="DG3599" s="9"/>
      <c r="DH3599" s="9"/>
      <c r="DI3599" s="9"/>
      <c r="DJ3599" s="9"/>
      <c r="DK3599" s="9"/>
      <c r="DL3599" s="9"/>
      <c r="DM3599" s="9"/>
      <c r="DN3599" s="9"/>
      <c r="DO3599" s="9"/>
      <c r="DP3599" s="9"/>
      <c r="DQ3599" s="9"/>
      <c r="DR3599" s="9"/>
      <c r="DS3599" s="9"/>
      <c r="DT3599" s="9"/>
      <c r="DU3599" s="9"/>
      <c r="DV3599" s="9"/>
      <c r="DW3599" s="9"/>
    </row>
    <row r="3600" spans="1:127" x14ac:dyDescent="0.2">
      <c r="A3600" s="98">
        <v>13</v>
      </c>
      <c r="B3600" s="320" t="s">
        <v>1340</v>
      </c>
      <c r="C3600" s="319" t="s">
        <v>646</v>
      </c>
      <c r="D3600" s="320">
        <v>43754</v>
      </c>
      <c r="E3600" s="321">
        <v>0.24236111111111111</v>
      </c>
      <c r="F3600" s="98"/>
      <c r="G3600" s="98"/>
      <c r="H3600" s="98"/>
      <c r="I3600" s="98"/>
      <c r="J3600" s="98"/>
      <c r="K3600" s="98"/>
      <c r="L3600" s="98"/>
      <c r="M3600" s="98"/>
      <c r="N3600" s="98"/>
      <c r="O3600" s="98"/>
      <c r="P3600" s="98" t="str">
        <f t="shared" si="56"/>
        <v>13|transecto regência RD84|Regência|20191016|054900</v>
      </c>
      <c r="Q3600" s="322" t="s">
        <v>6</v>
      </c>
      <c r="R3600" s="322" t="s">
        <v>6</v>
      </c>
      <c r="S3600" s="98" t="s">
        <v>6</v>
      </c>
      <c r="T3600" s="322" t="s">
        <v>6</v>
      </c>
      <c r="U3600" s="322" t="s">
        <v>6</v>
      </c>
      <c r="V3600" s="322" t="s">
        <v>6</v>
      </c>
      <c r="W3600" s="322" t="s">
        <v>6</v>
      </c>
      <c r="X3600" s="322" t="s">
        <v>6</v>
      </c>
      <c r="Y3600" s="322" t="s">
        <v>6</v>
      </c>
      <c r="Z3600" s="322" t="s">
        <v>6</v>
      </c>
      <c r="AA3600" s="98" t="s">
        <v>6</v>
      </c>
      <c r="AB3600" s="322" t="s">
        <v>6</v>
      </c>
      <c r="AC3600" s="322" t="s">
        <v>6</v>
      </c>
      <c r="AD3600" s="98" t="s">
        <v>6</v>
      </c>
      <c r="AE3600" s="322" t="s">
        <v>6</v>
      </c>
      <c r="AF3600" s="322" t="s">
        <v>6</v>
      </c>
      <c r="AG3600" s="98" t="s">
        <v>6</v>
      </c>
      <c r="AH3600" s="322" t="s">
        <v>539</v>
      </c>
      <c r="AI3600" s="322" t="s">
        <v>566</v>
      </c>
      <c r="AJ3600" s="319">
        <v>50</v>
      </c>
      <c r="AK3600" s="319" t="s">
        <v>412</v>
      </c>
      <c r="AL3600" s="319" t="s">
        <v>413</v>
      </c>
      <c r="AM3600" s="319">
        <v>1</v>
      </c>
      <c r="AN3600" s="319">
        <v>1</v>
      </c>
      <c r="AO3600" s="323" t="s">
        <v>467</v>
      </c>
      <c r="AP3600" s="39"/>
      <c r="AQ3600" s="39"/>
      <c r="AR3600" s="39"/>
      <c r="AS3600" s="39"/>
      <c r="BW3600" s="211"/>
      <c r="BX3600" s="211"/>
      <c r="BY3600" s="211"/>
      <c r="BZ3600" s="211"/>
      <c r="CA3600" s="211"/>
      <c r="CB3600" s="211"/>
      <c r="CC3600" s="211"/>
      <c r="CD3600" s="211"/>
      <c r="CE3600" s="211"/>
      <c r="CF3600" s="211"/>
      <c r="CG3600" s="211"/>
      <c r="CH3600" s="211"/>
      <c r="CI3600" s="211"/>
      <c r="CJ3600" s="211"/>
      <c r="CK3600" s="211"/>
      <c r="CL3600" s="211"/>
      <c r="CM3600" s="211"/>
      <c r="CN3600" s="280"/>
      <c r="CO3600" s="280"/>
      <c r="CP3600" s="280"/>
      <c r="CQ3600" s="280"/>
      <c r="CR3600" s="280"/>
      <c r="CS3600" s="280"/>
      <c r="CT3600" s="280"/>
      <c r="CU3600" s="280"/>
      <c r="CV3600" s="280"/>
      <c r="CW3600" s="280"/>
      <c r="CX3600" s="280"/>
      <c r="CY3600" s="280"/>
      <c r="CZ3600" s="280"/>
      <c r="DA3600" s="280"/>
      <c r="DB3600" s="280"/>
      <c r="DC3600" s="280"/>
      <c r="DD3600" s="9"/>
      <c r="DE3600" s="9"/>
      <c r="DF3600" s="9"/>
      <c r="DG3600" s="9"/>
      <c r="DH3600" s="9"/>
      <c r="DI3600" s="9"/>
      <c r="DJ3600" s="9"/>
      <c r="DK3600" s="9"/>
      <c r="DL3600" s="9"/>
      <c r="DM3600" s="9"/>
      <c r="DN3600" s="9"/>
      <c r="DO3600" s="9"/>
      <c r="DP3600" s="9"/>
      <c r="DQ3600" s="9"/>
      <c r="DR3600" s="9"/>
      <c r="DS3600" s="9"/>
      <c r="DT3600" s="9"/>
      <c r="DU3600" s="9"/>
      <c r="DV3600" s="9"/>
      <c r="DW3600" s="9"/>
    </row>
    <row r="3601" spans="1:127" x14ac:dyDescent="0.2">
      <c r="A3601" s="98">
        <v>13</v>
      </c>
      <c r="B3601" s="320" t="s">
        <v>1341</v>
      </c>
      <c r="C3601" s="319" t="s">
        <v>646</v>
      </c>
      <c r="D3601" s="320">
        <v>43754</v>
      </c>
      <c r="E3601" s="321">
        <v>0.24236111111111111</v>
      </c>
      <c r="F3601" s="98"/>
      <c r="G3601" s="98"/>
      <c r="H3601" s="98"/>
      <c r="I3601" s="98"/>
      <c r="J3601" s="98"/>
      <c r="K3601" s="98"/>
      <c r="L3601" s="98"/>
      <c r="M3601" s="98"/>
      <c r="N3601" s="98"/>
      <c r="O3601" s="98"/>
      <c r="P3601" s="98" t="str">
        <f t="shared" si="56"/>
        <v>13|transecto regência RD89|Regência|20191016|054900</v>
      </c>
      <c r="Q3601" s="322" t="s">
        <v>6</v>
      </c>
      <c r="R3601" s="322" t="s">
        <v>6</v>
      </c>
      <c r="S3601" s="98" t="s">
        <v>6</v>
      </c>
      <c r="T3601" s="322" t="s">
        <v>6</v>
      </c>
      <c r="U3601" s="322" t="s">
        <v>6</v>
      </c>
      <c r="V3601" s="322" t="s">
        <v>6</v>
      </c>
      <c r="W3601" s="322" t="s">
        <v>6</v>
      </c>
      <c r="X3601" s="322" t="s">
        <v>6</v>
      </c>
      <c r="Y3601" s="322" t="s">
        <v>6</v>
      </c>
      <c r="Z3601" s="322" t="s">
        <v>6</v>
      </c>
      <c r="AA3601" s="98" t="s">
        <v>6</v>
      </c>
      <c r="AB3601" s="322" t="s">
        <v>6</v>
      </c>
      <c r="AC3601" s="322" t="s">
        <v>6</v>
      </c>
      <c r="AD3601" s="98" t="s">
        <v>6</v>
      </c>
      <c r="AE3601" s="322" t="s">
        <v>6</v>
      </c>
      <c r="AF3601" s="322" t="s">
        <v>6</v>
      </c>
      <c r="AG3601" s="98" t="s">
        <v>6</v>
      </c>
      <c r="AH3601" s="322" t="s">
        <v>539</v>
      </c>
      <c r="AI3601" s="322" t="s">
        <v>566</v>
      </c>
      <c r="AJ3601" s="319">
        <v>50</v>
      </c>
      <c r="AK3601" s="319" t="s">
        <v>412</v>
      </c>
      <c r="AL3601" s="319" t="s">
        <v>413</v>
      </c>
      <c r="AM3601" s="319">
        <v>30</v>
      </c>
      <c r="AN3601" s="319">
        <v>1</v>
      </c>
      <c r="AO3601" s="323" t="s">
        <v>467</v>
      </c>
      <c r="AP3601" s="39"/>
      <c r="AQ3601" s="39"/>
      <c r="AR3601" s="39"/>
      <c r="AS3601" s="39"/>
      <c r="BW3601" s="211"/>
      <c r="BX3601" s="211"/>
      <c r="BY3601" s="211"/>
      <c r="BZ3601" s="211"/>
      <c r="CA3601" s="211"/>
      <c r="CB3601" s="211"/>
      <c r="CC3601" s="211"/>
      <c r="CD3601" s="211"/>
      <c r="CE3601" s="211"/>
      <c r="CF3601" s="211"/>
      <c r="CG3601" s="211"/>
      <c r="CH3601" s="211"/>
      <c r="CI3601" s="211"/>
      <c r="CJ3601" s="211"/>
      <c r="CK3601" s="211"/>
      <c r="CL3601" s="211"/>
      <c r="CM3601" s="211"/>
      <c r="CN3601" s="280"/>
      <c r="CO3601" s="280"/>
      <c r="CP3601" s="280"/>
      <c r="CQ3601" s="280"/>
      <c r="CR3601" s="280"/>
      <c r="CS3601" s="280"/>
      <c r="CT3601" s="280"/>
      <c r="CU3601" s="280"/>
      <c r="CV3601" s="280"/>
      <c r="CW3601" s="280"/>
      <c r="CX3601" s="280"/>
      <c r="CY3601" s="280"/>
      <c r="CZ3601" s="280"/>
      <c r="DA3601" s="280"/>
      <c r="DB3601" s="280"/>
      <c r="DC3601" s="280"/>
      <c r="DD3601" s="9"/>
      <c r="DE3601" s="9"/>
      <c r="DF3601" s="9"/>
      <c r="DG3601" s="9"/>
      <c r="DH3601" s="9"/>
      <c r="DI3601" s="9"/>
      <c r="DJ3601" s="9"/>
      <c r="DK3601" s="9"/>
      <c r="DL3601" s="9"/>
      <c r="DM3601" s="9"/>
      <c r="DN3601" s="9"/>
      <c r="DO3601" s="9"/>
      <c r="DP3601" s="9"/>
      <c r="DQ3601" s="9"/>
      <c r="DR3601" s="9"/>
      <c r="DS3601" s="9"/>
      <c r="DT3601" s="9"/>
      <c r="DU3601" s="9"/>
      <c r="DV3601" s="9"/>
      <c r="DW3601" s="9"/>
    </row>
    <row r="3602" spans="1:127" x14ac:dyDescent="0.2">
      <c r="A3602" s="98">
        <v>13</v>
      </c>
      <c r="B3602" s="320" t="s">
        <v>1342</v>
      </c>
      <c r="C3602" s="319" t="s">
        <v>646</v>
      </c>
      <c r="D3602" s="320">
        <v>43754</v>
      </c>
      <c r="E3602" s="321">
        <v>0.24236111111111111</v>
      </c>
      <c r="F3602" s="98"/>
      <c r="G3602" s="98"/>
      <c r="H3602" s="98"/>
      <c r="I3602" s="98"/>
      <c r="J3602" s="98"/>
      <c r="K3602" s="98"/>
      <c r="L3602" s="98"/>
      <c r="M3602" s="98"/>
      <c r="N3602" s="98"/>
      <c r="O3602" s="98"/>
      <c r="P3602" s="98" t="str">
        <f t="shared" si="56"/>
        <v>13|transecto regência RD92|Regência|20191016|054900</v>
      </c>
      <c r="Q3602" s="322" t="s">
        <v>6</v>
      </c>
      <c r="R3602" s="322" t="s">
        <v>6</v>
      </c>
      <c r="S3602" s="98" t="s">
        <v>6</v>
      </c>
      <c r="T3602" s="322" t="s">
        <v>6</v>
      </c>
      <c r="U3602" s="322" t="s">
        <v>6</v>
      </c>
      <c r="V3602" s="322" t="s">
        <v>6</v>
      </c>
      <c r="W3602" s="322" t="s">
        <v>6</v>
      </c>
      <c r="X3602" s="322" t="s">
        <v>6</v>
      </c>
      <c r="Y3602" s="322" t="s">
        <v>6</v>
      </c>
      <c r="Z3602" s="322" t="s">
        <v>6</v>
      </c>
      <c r="AA3602" s="98" t="s">
        <v>6</v>
      </c>
      <c r="AB3602" s="322" t="s">
        <v>6</v>
      </c>
      <c r="AC3602" s="322" t="s">
        <v>6</v>
      </c>
      <c r="AD3602" s="98" t="s">
        <v>6</v>
      </c>
      <c r="AE3602" s="322" t="s">
        <v>6</v>
      </c>
      <c r="AF3602" s="322" t="s">
        <v>6</v>
      </c>
      <c r="AG3602" s="98" t="s">
        <v>6</v>
      </c>
      <c r="AH3602" s="322" t="s">
        <v>539</v>
      </c>
      <c r="AI3602" s="322" t="s">
        <v>566</v>
      </c>
      <c r="AJ3602" s="319">
        <v>50</v>
      </c>
      <c r="AK3602" s="319" t="s">
        <v>412</v>
      </c>
      <c r="AL3602" s="319" t="s">
        <v>413</v>
      </c>
      <c r="AM3602" s="319">
        <v>2</v>
      </c>
      <c r="AN3602" s="319">
        <v>1</v>
      </c>
      <c r="AO3602" s="323" t="s">
        <v>467</v>
      </c>
      <c r="AP3602" s="39"/>
      <c r="AQ3602" s="39"/>
      <c r="AR3602" s="39"/>
      <c r="AS3602" s="39"/>
      <c r="BW3602" s="211"/>
      <c r="BX3602" s="211"/>
      <c r="BY3602" s="211"/>
      <c r="BZ3602" s="211"/>
      <c r="CA3602" s="211"/>
      <c r="CB3602" s="211"/>
      <c r="CC3602" s="211"/>
      <c r="CD3602" s="211"/>
      <c r="CE3602" s="211"/>
      <c r="CF3602" s="211"/>
      <c r="CG3602" s="211"/>
      <c r="CH3602" s="211"/>
      <c r="CI3602" s="211"/>
      <c r="CJ3602" s="211"/>
      <c r="CK3602" s="211"/>
      <c r="CL3602" s="211"/>
      <c r="CM3602" s="211"/>
      <c r="CN3602" s="280"/>
      <c r="CO3602" s="280"/>
      <c r="CP3602" s="280"/>
      <c r="CQ3602" s="280"/>
      <c r="CR3602" s="280"/>
      <c r="CS3602" s="280"/>
      <c r="CT3602" s="280"/>
      <c r="CU3602" s="280"/>
      <c r="CV3602" s="280"/>
      <c r="CW3602" s="280"/>
      <c r="CX3602" s="280"/>
      <c r="CY3602" s="280"/>
      <c r="CZ3602" s="280"/>
      <c r="DA3602" s="280"/>
      <c r="DB3602" s="280"/>
      <c r="DC3602" s="280"/>
      <c r="DD3602" s="9"/>
      <c r="DE3602" s="9"/>
      <c r="DF3602" s="9"/>
      <c r="DG3602" s="9"/>
      <c r="DH3602" s="9"/>
      <c r="DI3602" s="9"/>
      <c r="DJ3602" s="9"/>
      <c r="DK3602" s="9"/>
      <c r="DL3602" s="9"/>
      <c r="DM3602" s="9"/>
      <c r="DN3602" s="9"/>
      <c r="DO3602" s="9"/>
      <c r="DP3602" s="9"/>
      <c r="DQ3602" s="9"/>
      <c r="DR3602" s="9"/>
      <c r="DS3602" s="9"/>
      <c r="DT3602" s="9"/>
      <c r="DU3602" s="9"/>
      <c r="DV3602" s="9"/>
      <c r="DW3602" s="9"/>
    </row>
    <row r="3603" spans="1:127" x14ac:dyDescent="0.2">
      <c r="A3603" s="98">
        <v>13</v>
      </c>
      <c r="B3603" s="320" t="s">
        <v>594</v>
      </c>
      <c r="C3603" s="319" t="s">
        <v>646</v>
      </c>
      <c r="D3603" s="320">
        <v>43754</v>
      </c>
      <c r="E3603" s="321">
        <v>0.24236111111111111</v>
      </c>
      <c r="F3603" s="98"/>
      <c r="G3603" s="98"/>
      <c r="H3603" s="98"/>
      <c r="I3603" s="98"/>
      <c r="J3603" s="98"/>
      <c r="K3603" s="98"/>
      <c r="L3603" s="98"/>
      <c r="M3603" s="98"/>
      <c r="N3603" s="98"/>
      <c r="O3603" s="98"/>
      <c r="P3603" s="98" t="str">
        <f t="shared" si="56"/>
        <v>13|ponto Rio Riacho|Regência|20191016|054900</v>
      </c>
      <c r="Q3603" s="322" t="s">
        <v>6</v>
      </c>
      <c r="R3603" s="322" t="s">
        <v>6</v>
      </c>
      <c r="S3603" s="98" t="s">
        <v>6</v>
      </c>
      <c r="T3603" s="322" t="s">
        <v>6</v>
      </c>
      <c r="U3603" s="322" t="s">
        <v>6</v>
      </c>
      <c r="V3603" s="322" t="s">
        <v>6</v>
      </c>
      <c r="W3603" s="322" t="s">
        <v>6</v>
      </c>
      <c r="X3603" s="322" t="s">
        <v>6</v>
      </c>
      <c r="Y3603" s="322" t="s">
        <v>6</v>
      </c>
      <c r="Z3603" s="322" t="s">
        <v>6</v>
      </c>
      <c r="AA3603" s="98" t="s">
        <v>6</v>
      </c>
      <c r="AB3603" s="322" t="s">
        <v>6</v>
      </c>
      <c r="AC3603" s="322" t="s">
        <v>6</v>
      </c>
      <c r="AD3603" s="98" t="s">
        <v>6</v>
      </c>
      <c r="AE3603" s="322" t="s">
        <v>6</v>
      </c>
      <c r="AF3603" s="322" t="s">
        <v>6</v>
      </c>
      <c r="AG3603" s="98" t="s">
        <v>6</v>
      </c>
      <c r="AH3603" s="322" t="s">
        <v>540</v>
      </c>
      <c r="AI3603" s="322" t="s">
        <v>567</v>
      </c>
      <c r="AJ3603" s="319">
        <v>50</v>
      </c>
      <c r="AK3603" s="319" t="s">
        <v>412</v>
      </c>
      <c r="AL3603" s="319" t="s">
        <v>413</v>
      </c>
      <c r="AM3603" s="319">
        <v>1</v>
      </c>
      <c r="AN3603" s="319">
        <v>1</v>
      </c>
      <c r="AO3603" s="323" t="s">
        <v>467</v>
      </c>
      <c r="AP3603" s="39"/>
      <c r="AQ3603" s="39"/>
      <c r="AR3603" s="39"/>
      <c r="AS3603" s="39"/>
      <c r="BW3603" s="211"/>
      <c r="BX3603" s="211"/>
      <c r="BY3603" s="211"/>
      <c r="BZ3603" s="211"/>
      <c r="CA3603" s="211"/>
      <c r="CB3603" s="211"/>
      <c r="CC3603" s="211"/>
      <c r="CD3603" s="211"/>
      <c r="CE3603" s="211"/>
      <c r="CF3603" s="211"/>
      <c r="CG3603" s="211"/>
      <c r="CH3603" s="211"/>
      <c r="CI3603" s="211"/>
      <c r="CJ3603" s="211"/>
      <c r="CK3603" s="211"/>
      <c r="CL3603" s="211"/>
      <c r="CM3603" s="211"/>
      <c r="CN3603" s="280"/>
      <c r="CO3603" s="280"/>
      <c r="CP3603" s="280"/>
      <c r="CQ3603" s="280"/>
      <c r="CR3603" s="280"/>
      <c r="CS3603" s="280"/>
      <c r="CT3603" s="280"/>
      <c r="CU3603" s="280"/>
      <c r="CV3603" s="280"/>
      <c r="CW3603" s="280"/>
      <c r="CX3603" s="280"/>
      <c r="CY3603" s="280"/>
      <c r="CZ3603" s="280"/>
      <c r="DA3603" s="280"/>
      <c r="DB3603" s="280"/>
      <c r="DC3603" s="280"/>
      <c r="DD3603" s="9"/>
      <c r="DE3603" s="9"/>
      <c r="DF3603" s="9"/>
      <c r="DG3603" s="9"/>
      <c r="DH3603" s="9"/>
      <c r="DI3603" s="9"/>
      <c r="DJ3603" s="9"/>
      <c r="DK3603" s="9"/>
      <c r="DL3603" s="9"/>
      <c r="DM3603" s="9"/>
      <c r="DN3603" s="9"/>
      <c r="DO3603" s="9"/>
      <c r="DP3603" s="9"/>
      <c r="DQ3603" s="9"/>
      <c r="DR3603" s="9"/>
      <c r="DS3603" s="9"/>
      <c r="DT3603" s="9"/>
      <c r="DU3603" s="9"/>
      <c r="DV3603" s="9"/>
      <c r="DW3603" s="9"/>
    </row>
    <row r="3604" spans="1:127" ht="15" x14ac:dyDescent="0.25">
      <c r="A3604" s="98">
        <v>13</v>
      </c>
      <c r="B3604" s="319" t="s">
        <v>595</v>
      </c>
      <c r="C3604" s="319" t="s">
        <v>617</v>
      </c>
      <c r="D3604" s="320">
        <v>43759</v>
      </c>
      <c r="E3604" s="321">
        <v>0.39583333333333331</v>
      </c>
      <c r="F3604" s="98"/>
      <c r="G3604" s="98"/>
      <c r="H3604" s="98"/>
      <c r="I3604" s="98"/>
      <c r="J3604" s="98"/>
      <c r="K3604" s="98"/>
      <c r="L3604" s="98"/>
      <c r="M3604" s="98"/>
      <c r="N3604" s="98"/>
      <c r="O3604" s="98"/>
      <c r="P3604" s="98" t="str">
        <f t="shared" si="56"/>
        <v>13|1 N Piraque-açu|Piraque-açu|20191021|093000</v>
      </c>
      <c r="Q3604" s="322" t="s">
        <v>6</v>
      </c>
      <c r="R3604" s="322" t="s">
        <v>6</v>
      </c>
      <c r="S3604" s="98" t="s">
        <v>6</v>
      </c>
      <c r="T3604" s="322" t="s">
        <v>6</v>
      </c>
      <c r="U3604" s="322" t="s">
        <v>6</v>
      </c>
      <c r="V3604" s="322" t="s">
        <v>6</v>
      </c>
      <c r="W3604" s="322" t="s">
        <v>6</v>
      </c>
      <c r="X3604" s="322" t="s">
        <v>6</v>
      </c>
      <c r="Y3604" s="322" t="s">
        <v>6</v>
      </c>
      <c r="Z3604" s="322" t="s">
        <v>6</v>
      </c>
      <c r="AA3604" s="98" t="s">
        <v>6</v>
      </c>
      <c r="AB3604" s="322" t="s">
        <v>6</v>
      </c>
      <c r="AC3604" s="322" t="s">
        <v>6</v>
      </c>
      <c r="AD3604" s="98" t="s">
        <v>6</v>
      </c>
      <c r="AE3604" s="322" t="s">
        <v>6</v>
      </c>
      <c r="AF3604" s="322" t="s">
        <v>6</v>
      </c>
      <c r="AG3604" s="98" t="s">
        <v>6</v>
      </c>
      <c r="AH3604" s="327" t="s">
        <v>541</v>
      </c>
      <c r="AI3604" s="327" t="s">
        <v>568</v>
      </c>
      <c r="AJ3604" s="319">
        <v>100</v>
      </c>
      <c r="AK3604" s="319" t="s">
        <v>415</v>
      </c>
      <c r="AL3604" s="319" t="s">
        <v>413</v>
      </c>
      <c r="AM3604" s="319">
        <v>1</v>
      </c>
      <c r="AN3604" s="319">
        <v>1</v>
      </c>
      <c r="AO3604" s="323" t="s">
        <v>467</v>
      </c>
      <c r="AP3604" s="39"/>
      <c r="AQ3604" s="39"/>
      <c r="AR3604" s="39"/>
      <c r="AS3604" s="39"/>
      <c r="BW3604" s="211"/>
      <c r="BX3604" s="211"/>
      <c r="BY3604" s="211"/>
      <c r="BZ3604" s="211"/>
      <c r="CA3604" s="211"/>
      <c r="CB3604" s="211"/>
      <c r="CC3604" s="211"/>
      <c r="CD3604" s="211"/>
      <c r="CE3604" s="211"/>
      <c r="CF3604" s="211"/>
      <c r="CG3604" s="211"/>
      <c r="CH3604" s="211"/>
      <c r="CI3604" s="211"/>
      <c r="CJ3604" s="211"/>
      <c r="CK3604" s="211"/>
      <c r="CL3604" s="211"/>
      <c r="CM3604" s="211"/>
      <c r="CN3604" s="280"/>
      <c r="CO3604" s="280"/>
      <c r="CP3604" s="280"/>
      <c r="CQ3604" s="280"/>
      <c r="CR3604" s="280"/>
      <c r="CS3604" s="280"/>
      <c r="CT3604" s="280"/>
      <c r="CU3604" s="280"/>
      <c r="CV3604" s="280"/>
      <c r="CW3604" s="280"/>
      <c r="CX3604" s="280"/>
      <c r="CY3604" s="280"/>
      <c r="CZ3604" s="280"/>
      <c r="DA3604" s="280"/>
      <c r="DB3604" s="280"/>
      <c r="DC3604" s="280"/>
      <c r="DD3604" s="9"/>
      <c r="DE3604" s="9"/>
      <c r="DF3604" s="9"/>
      <c r="DG3604" s="9"/>
      <c r="DH3604" s="9"/>
      <c r="DI3604" s="9"/>
      <c r="DJ3604" s="9"/>
      <c r="DK3604" s="9"/>
      <c r="DL3604" s="9"/>
      <c r="DM3604" s="9"/>
      <c r="DN3604" s="9"/>
      <c r="DO3604" s="9"/>
      <c r="DP3604" s="9"/>
      <c r="DQ3604" s="9"/>
      <c r="DR3604" s="9"/>
      <c r="DS3604" s="9"/>
      <c r="DT3604" s="9"/>
      <c r="DU3604" s="9"/>
      <c r="DV3604" s="9"/>
      <c r="DW3604" s="9"/>
    </row>
    <row r="3605" spans="1:127" ht="15" x14ac:dyDescent="0.25">
      <c r="A3605" s="98">
        <v>13</v>
      </c>
      <c r="B3605" s="319" t="s">
        <v>596</v>
      </c>
      <c r="C3605" s="319" t="s">
        <v>617</v>
      </c>
      <c r="D3605" s="320">
        <v>43759</v>
      </c>
      <c r="E3605" s="321">
        <v>0.40972222222222227</v>
      </c>
      <c r="F3605" s="98"/>
      <c r="G3605" s="98"/>
      <c r="H3605" s="98"/>
      <c r="I3605" s="98"/>
      <c r="J3605" s="98"/>
      <c r="K3605" s="98"/>
      <c r="L3605" s="98"/>
      <c r="M3605" s="98"/>
      <c r="N3605" s="98"/>
      <c r="O3605" s="98"/>
      <c r="P3605" s="98" t="str">
        <f t="shared" si="56"/>
        <v>13|2 N Piraque-açu|Piraque-açu|20191021|095000</v>
      </c>
      <c r="Q3605" s="322" t="s">
        <v>6</v>
      </c>
      <c r="R3605" s="322" t="s">
        <v>6</v>
      </c>
      <c r="S3605" s="98" t="s">
        <v>6</v>
      </c>
      <c r="T3605" s="322" t="s">
        <v>6</v>
      </c>
      <c r="U3605" s="322" t="s">
        <v>6</v>
      </c>
      <c r="V3605" s="322" t="s">
        <v>6</v>
      </c>
      <c r="W3605" s="322" t="s">
        <v>6</v>
      </c>
      <c r="X3605" s="322" t="s">
        <v>6</v>
      </c>
      <c r="Y3605" s="322" t="s">
        <v>6</v>
      </c>
      <c r="Z3605" s="322" t="s">
        <v>6</v>
      </c>
      <c r="AA3605" s="98" t="s">
        <v>6</v>
      </c>
      <c r="AB3605" s="322" t="s">
        <v>6</v>
      </c>
      <c r="AC3605" s="322" t="s">
        <v>6</v>
      </c>
      <c r="AD3605" s="98" t="s">
        <v>6</v>
      </c>
      <c r="AE3605" s="322" t="s">
        <v>6</v>
      </c>
      <c r="AF3605" s="322" t="s">
        <v>6</v>
      </c>
      <c r="AG3605" s="98" t="s">
        <v>6</v>
      </c>
      <c r="AH3605" s="327" t="s">
        <v>542</v>
      </c>
      <c r="AI3605" s="327" t="s">
        <v>569</v>
      </c>
      <c r="AJ3605" s="319">
        <v>100</v>
      </c>
      <c r="AK3605" s="319" t="s">
        <v>415</v>
      </c>
      <c r="AL3605" s="319" t="s">
        <v>413</v>
      </c>
      <c r="AM3605" s="319">
        <v>1</v>
      </c>
      <c r="AN3605" s="319">
        <v>1</v>
      </c>
      <c r="AO3605" s="323" t="s">
        <v>467</v>
      </c>
      <c r="AP3605" s="39"/>
      <c r="AQ3605" s="39"/>
      <c r="AR3605" s="39"/>
      <c r="AS3605" s="39"/>
      <c r="BW3605" s="211"/>
      <c r="BX3605" s="211"/>
      <c r="BY3605" s="211"/>
      <c r="BZ3605" s="211"/>
      <c r="CA3605" s="211"/>
      <c r="CB3605" s="211"/>
      <c r="CC3605" s="211"/>
      <c r="CD3605" s="211"/>
      <c r="CE3605" s="211"/>
      <c r="CF3605" s="211"/>
      <c r="CG3605" s="211"/>
      <c r="CH3605" s="211"/>
      <c r="CI3605" s="211"/>
      <c r="CJ3605" s="211"/>
      <c r="CK3605" s="211"/>
      <c r="CL3605" s="211"/>
      <c r="CM3605" s="211"/>
      <c r="CN3605" s="280"/>
      <c r="CO3605" s="280"/>
      <c r="CP3605" s="280"/>
      <c r="CQ3605" s="280"/>
      <c r="CR3605" s="280"/>
      <c r="CS3605" s="280"/>
      <c r="CT3605" s="280"/>
      <c r="CU3605" s="280"/>
      <c r="CV3605" s="280"/>
      <c r="CW3605" s="280"/>
      <c r="CX3605" s="280"/>
      <c r="CY3605" s="280"/>
      <c r="CZ3605" s="280"/>
      <c r="DA3605" s="280"/>
      <c r="DB3605" s="280"/>
      <c r="DC3605" s="280"/>
      <c r="DD3605" s="9"/>
      <c r="DE3605" s="9"/>
      <c r="DF3605" s="9"/>
      <c r="DG3605" s="9"/>
      <c r="DH3605" s="9"/>
      <c r="DI3605" s="9"/>
      <c r="DJ3605" s="9"/>
      <c r="DK3605" s="9"/>
      <c r="DL3605" s="9"/>
      <c r="DM3605" s="9"/>
      <c r="DN3605" s="9"/>
      <c r="DO3605" s="9"/>
      <c r="DP3605" s="9"/>
      <c r="DQ3605" s="9"/>
      <c r="DR3605" s="9"/>
      <c r="DS3605" s="9"/>
      <c r="DT3605" s="9"/>
      <c r="DU3605" s="9"/>
      <c r="DV3605" s="9"/>
      <c r="DW3605" s="9"/>
    </row>
    <row r="3606" spans="1:127" ht="15" x14ac:dyDescent="0.25">
      <c r="A3606" s="98">
        <v>13</v>
      </c>
      <c r="B3606" s="319" t="s">
        <v>597</v>
      </c>
      <c r="C3606" s="319" t="s">
        <v>617</v>
      </c>
      <c r="D3606" s="320">
        <v>43759</v>
      </c>
      <c r="E3606" s="321">
        <v>0.41666666666666669</v>
      </c>
      <c r="F3606" s="98"/>
      <c r="G3606" s="98"/>
      <c r="H3606" s="98"/>
      <c r="I3606" s="98"/>
      <c r="J3606" s="98"/>
      <c r="K3606" s="98"/>
      <c r="L3606" s="98"/>
      <c r="M3606" s="98"/>
      <c r="N3606" s="98"/>
      <c r="O3606" s="98"/>
      <c r="P3606" s="98" t="str">
        <f t="shared" si="56"/>
        <v>13|3 N Piraque-açu|Piraque-açu|20191021|100000</v>
      </c>
      <c r="Q3606" s="322" t="s">
        <v>6</v>
      </c>
      <c r="R3606" s="322" t="s">
        <v>6</v>
      </c>
      <c r="S3606" s="98" t="s">
        <v>6</v>
      </c>
      <c r="T3606" s="322" t="s">
        <v>6</v>
      </c>
      <c r="U3606" s="322" t="s">
        <v>6</v>
      </c>
      <c r="V3606" s="322" t="s">
        <v>6</v>
      </c>
      <c r="W3606" s="322" t="s">
        <v>6</v>
      </c>
      <c r="X3606" s="322" t="s">
        <v>6</v>
      </c>
      <c r="Y3606" s="322" t="s">
        <v>6</v>
      </c>
      <c r="Z3606" s="322" t="s">
        <v>6</v>
      </c>
      <c r="AA3606" s="98" t="s">
        <v>6</v>
      </c>
      <c r="AB3606" s="322" t="s">
        <v>6</v>
      </c>
      <c r="AC3606" s="322" t="s">
        <v>6</v>
      </c>
      <c r="AD3606" s="98" t="s">
        <v>6</v>
      </c>
      <c r="AE3606" s="322" t="s">
        <v>6</v>
      </c>
      <c r="AF3606" s="322" t="s">
        <v>6</v>
      </c>
      <c r="AG3606" s="98" t="s">
        <v>6</v>
      </c>
      <c r="AH3606" s="327" t="s">
        <v>543</v>
      </c>
      <c r="AI3606" s="327" t="s">
        <v>570</v>
      </c>
      <c r="AJ3606" s="319">
        <v>100</v>
      </c>
      <c r="AK3606" s="319" t="s">
        <v>415</v>
      </c>
      <c r="AL3606" s="319" t="s">
        <v>413</v>
      </c>
      <c r="AM3606" s="319">
        <v>0</v>
      </c>
      <c r="AN3606" s="319">
        <v>0</v>
      </c>
      <c r="AO3606" s="323" t="s">
        <v>467</v>
      </c>
      <c r="AP3606" s="39"/>
      <c r="AQ3606" s="39"/>
      <c r="AR3606" s="39"/>
      <c r="AS3606" s="39"/>
      <c r="BW3606" s="211"/>
      <c r="BX3606" s="211"/>
      <c r="BY3606" s="211"/>
      <c r="BZ3606" s="211"/>
      <c r="CA3606" s="211"/>
      <c r="CB3606" s="211"/>
      <c r="CC3606" s="211"/>
      <c r="CD3606" s="211"/>
      <c r="CE3606" s="211"/>
      <c r="CF3606" s="211"/>
      <c r="CG3606" s="211"/>
      <c r="CH3606" s="211"/>
      <c r="CI3606" s="211"/>
      <c r="CJ3606" s="211"/>
      <c r="CK3606" s="211"/>
      <c r="CL3606" s="211"/>
      <c r="CM3606" s="211"/>
      <c r="CN3606" s="280"/>
      <c r="CO3606" s="280"/>
      <c r="CP3606" s="280"/>
      <c r="CQ3606" s="280"/>
      <c r="CR3606" s="280"/>
      <c r="CS3606" s="280"/>
      <c r="CT3606" s="280"/>
      <c r="CU3606" s="280"/>
      <c r="CV3606" s="280"/>
      <c r="CW3606" s="280"/>
      <c r="CX3606" s="280"/>
      <c r="CY3606" s="280"/>
      <c r="CZ3606" s="280"/>
      <c r="DA3606" s="280"/>
      <c r="DB3606" s="280"/>
      <c r="DC3606" s="280"/>
      <c r="DD3606" s="9"/>
      <c r="DE3606" s="9"/>
      <c r="DF3606" s="9"/>
      <c r="DG3606" s="9"/>
      <c r="DH3606" s="9"/>
      <c r="DI3606" s="9"/>
      <c r="DJ3606" s="9"/>
      <c r="DK3606" s="9"/>
      <c r="DL3606" s="9"/>
      <c r="DM3606" s="9"/>
      <c r="DN3606" s="9"/>
      <c r="DO3606" s="9"/>
      <c r="DP3606" s="9"/>
      <c r="DQ3606" s="9"/>
      <c r="DR3606" s="9"/>
      <c r="DS3606" s="9"/>
      <c r="DT3606" s="9"/>
      <c r="DU3606" s="9"/>
      <c r="DV3606" s="9"/>
      <c r="DW3606" s="9"/>
    </row>
    <row r="3607" spans="1:127" ht="15" x14ac:dyDescent="0.25">
      <c r="A3607" s="98">
        <v>13</v>
      </c>
      <c r="B3607" s="319" t="s">
        <v>598</v>
      </c>
      <c r="C3607" s="319" t="s">
        <v>617</v>
      </c>
      <c r="D3607" s="320">
        <v>43759</v>
      </c>
      <c r="E3607" s="321">
        <v>0.42708333333333331</v>
      </c>
      <c r="F3607" s="98"/>
      <c r="G3607" s="98"/>
      <c r="H3607" s="98"/>
      <c r="I3607" s="98"/>
      <c r="J3607" s="98"/>
      <c r="K3607" s="98"/>
      <c r="L3607" s="98"/>
      <c r="M3607" s="98"/>
      <c r="N3607" s="98"/>
      <c r="O3607" s="98"/>
      <c r="P3607" s="98" t="str">
        <f t="shared" si="56"/>
        <v>13|4 N Piraque-açu|Piraque-açu|20191021|101500</v>
      </c>
      <c r="Q3607" s="322" t="s">
        <v>6</v>
      </c>
      <c r="R3607" s="322" t="s">
        <v>6</v>
      </c>
      <c r="S3607" s="98" t="s">
        <v>6</v>
      </c>
      <c r="T3607" s="322" t="s">
        <v>6</v>
      </c>
      <c r="U3607" s="322" t="s">
        <v>6</v>
      </c>
      <c r="V3607" s="322" t="s">
        <v>6</v>
      </c>
      <c r="W3607" s="322" t="s">
        <v>6</v>
      </c>
      <c r="X3607" s="322" t="s">
        <v>6</v>
      </c>
      <c r="Y3607" s="322" t="s">
        <v>6</v>
      </c>
      <c r="Z3607" s="322" t="s">
        <v>6</v>
      </c>
      <c r="AA3607" s="98" t="s">
        <v>6</v>
      </c>
      <c r="AB3607" s="322" t="s">
        <v>6</v>
      </c>
      <c r="AC3607" s="322" t="s">
        <v>6</v>
      </c>
      <c r="AD3607" s="98" t="s">
        <v>6</v>
      </c>
      <c r="AE3607" s="322" t="s">
        <v>6</v>
      </c>
      <c r="AF3607" s="322" t="s">
        <v>6</v>
      </c>
      <c r="AG3607" s="98" t="s">
        <v>6</v>
      </c>
      <c r="AH3607" s="327" t="s">
        <v>543</v>
      </c>
      <c r="AI3607" s="327" t="s">
        <v>570</v>
      </c>
      <c r="AJ3607" s="319">
        <v>100</v>
      </c>
      <c r="AK3607" s="319" t="s">
        <v>415</v>
      </c>
      <c r="AL3607" s="319" t="s">
        <v>413</v>
      </c>
      <c r="AM3607" s="319">
        <v>0</v>
      </c>
      <c r="AN3607" s="319">
        <v>0</v>
      </c>
      <c r="AO3607" s="323" t="s">
        <v>467</v>
      </c>
      <c r="AP3607" s="39"/>
      <c r="AQ3607" s="39"/>
      <c r="AR3607" s="39"/>
      <c r="AS3607" s="39"/>
      <c r="BW3607" s="211"/>
      <c r="BX3607" s="211"/>
      <c r="BY3607" s="211"/>
      <c r="BZ3607" s="211"/>
      <c r="CA3607" s="211"/>
      <c r="CB3607" s="211"/>
      <c r="CC3607" s="211"/>
      <c r="CD3607" s="211"/>
      <c r="CE3607" s="211"/>
      <c r="CF3607" s="211"/>
      <c r="CG3607" s="211"/>
      <c r="CH3607" s="211"/>
      <c r="CI3607" s="211"/>
      <c r="CJ3607" s="211"/>
      <c r="CK3607" s="211"/>
      <c r="CL3607" s="211"/>
      <c r="CM3607" s="211"/>
      <c r="CN3607" s="280"/>
      <c r="CO3607" s="280"/>
      <c r="CP3607" s="280"/>
      <c r="CQ3607" s="280"/>
      <c r="CR3607" s="280"/>
      <c r="CS3607" s="280"/>
      <c r="CT3607" s="280"/>
      <c r="CU3607" s="280"/>
      <c r="CV3607" s="280"/>
      <c r="CW3607" s="280"/>
      <c r="CX3607" s="280"/>
      <c r="CY3607" s="280"/>
      <c r="CZ3607" s="280"/>
      <c r="DA3607" s="280"/>
      <c r="DB3607" s="280"/>
      <c r="DC3607" s="280"/>
      <c r="DD3607" s="9"/>
      <c r="DE3607" s="9"/>
      <c r="DF3607" s="9"/>
      <c r="DG3607" s="9"/>
      <c r="DH3607" s="9"/>
      <c r="DI3607" s="9"/>
      <c r="DJ3607" s="9"/>
      <c r="DK3607" s="9"/>
      <c r="DL3607" s="9"/>
      <c r="DM3607" s="9"/>
      <c r="DN3607" s="9"/>
      <c r="DO3607" s="9"/>
      <c r="DP3607" s="9"/>
      <c r="DQ3607" s="9"/>
      <c r="DR3607" s="9"/>
      <c r="DS3607" s="9"/>
      <c r="DT3607" s="9"/>
      <c r="DU3607" s="9"/>
      <c r="DV3607" s="9"/>
      <c r="DW3607" s="9"/>
    </row>
    <row r="3608" spans="1:127" ht="15" x14ac:dyDescent="0.25">
      <c r="A3608" s="98">
        <v>13</v>
      </c>
      <c r="B3608" s="319" t="s">
        <v>599</v>
      </c>
      <c r="C3608" s="319" t="s">
        <v>617</v>
      </c>
      <c r="D3608" s="320">
        <v>43759</v>
      </c>
      <c r="E3608" s="321">
        <v>0.4375</v>
      </c>
      <c r="F3608" s="98"/>
      <c r="G3608" s="98"/>
      <c r="H3608" s="98"/>
      <c r="I3608" s="98"/>
      <c r="J3608" s="98"/>
      <c r="K3608" s="98"/>
      <c r="L3608" s="98"/>
      <c r="M3608" s="98"/>
      <c r="N3608" s="98"/>
      <c r="O3608" s="98"/>
      <c r="P3608" s="98" t="str">
        <f t="shared" si="56"/>
        <v>13|5 N Piraque-açu|Piraque-açu|20191021|103000</v>
      </c>
      <c r="Q3608" s="322" t="s">
        <v>6</v>
      </c>
      <c r="R3608" s="322" t="s">
        <v>6</v>
      </c>
      <c r="S3608" s="98" t="s">
        <v>6</v>
      </c>
      <c r="T3608" s="322" t="s">
        <v>6</v>
      </c>
      <c r="U3608" s="322" t="s">
        <v>6</v>
      </c>
      <c r="V3608" s="322" t="s">
        <v>6</v>
      </c>
      <c r="W3608" s="322" t="s">
        <v>6</v>
      </c>
      <c r="X3608" s="322" t="s">
        <v>6</v>
      </c>
      <c r="Y3608" s="322" t="s">
        <v>6</v>
      </c>
      <c r="Z3608" s="322" t="s">
        <v>6</v>
      </c>
      <c r="AA3608" s="98" t="s">
        <v>6</v>
      </c>
      <c r="AB3608" s="322" t="s">
        <v>6</v>
      </c>
      <c r="AC3608" s="322" t="s">
        <v>6</v>
      </c>
      <c r="AD3608" s="98" t="s">
        <v>6</v>
      </c>
      <c r="AE3608" s="322" t="s">
        <v>6</v>
      </c>
      <c r="AF3608" s="322" t="s">
        <v>6</v>
      </c>
      <c r="AG3608" s="98" t="s">
        <v>6</v>
      </c>
      <c r="AH3608" s="326" t="s">
        <v>545</v>
      </c>
      <c r="AI3608" s="326" t="s">
        <v>572</v>
      </c>
      <c r="AJ3608" s="319">
        <v>100</v>
      </c>
      <c r="AK3608" s="319" t="s">
        <v>415</v>
      </c>
      <c r="AL3608" s="319" t="s">
        <v>413</v>
      </c>
      <c r="AM3608" s="319">
        <v>0</v>
      </c>
      <c r="AN3608" s="319">
        <v>0</v>
      </c>
      <c r="AO3608" s="323" t="s">
        <v>467</v>
      </c>
      <c r="AP3608" s="39"/>
      <c r="AQ3608" s="39"/>
      <c r="AR3608" s="39"/>
      <c r="AS3608" s="39"/>
      <c r="BW3608" s="211"/>
      <c r="BX3608" s="211"/>
      <c r="BY3608" s="211"/>
      <c r="BZ3608" s="211"/>
      <c r="CA3608" s="211"/>
      <c r="CB3608" s="211"/>
      <c r="CC3608" s="211"/>
      <c r="CD3608" s="211"/>
      <c r="CE3608" s="211"/>
      <c r="CF3608" s="211"/>
      <c r="CG3608" s="211"/>
      <c r="CH3608" s="211"/>
      <c r="CI3608" s="211"/>
      <c r="CJ3608" s="211"/>
      <c r="CK3608" s="211"/>
      <c r="CL3608" s="211"/>
      <c r="CM3608" s="211"/>
      <c r="CN3608" s="280"/>
      <c r="CO3608" s="280"/>
      <c r="CP3608" s="280"/>
      <c r="CQ3608" s="280"/>
      <c r="CR3608" s="280"/>
      <c r="CS3608" s="280"/>
      <c r="CT3608" s="280"/>
      <c r="CU3608" s="280"/>
      <c r="CV3608" s="280"/>
      <c r="CW3608" s="280"/>
      <c r="CX3608" s="280"/>
      <c r="CY3608" s="280"/>
      <c r="CZ3608" s="280"/>
      <c r="DA3608" s="280"/>
      <c r="DB3608" s="280"/>
      <c r="DC3608" s="280"/>
      <c r="DD3608" s="9"/>
      <c r="DE3608" s="9"/>
      <c r="DF3608" s="9"/>
      <c r="DG3608" s="9"/>
      <c r="DH3608" s="9"/>
      <c r="DI3608" s="9"/>
      <c r="DJ3608" s="9"/>
      <c r="DK3608" s="9"/>
      <c r="DL3608" s="9"/>
      <c r="DM3608" s="9"/>
      <c r="DN3608" s="9"/>
      <c r="DO3608" s="9"/>
      <c r="DP3608" s="9"/>
      <c r="DQ3608" s="9"/>
      <c r="DR3608" s="9"/>
      <c r="DS3608" s="9"/>
      <c r="DT3608" s="9"/>
      <c r="DU3608" s="9"/>
      <c r="DV3608" s="9"/>
      <c r="DW3608" s="9"/>
    </row>
    <row r="3609" spans="1:127" ht="15" x14ac:dyDescent="0.25">
      <c r="A3609" s="98">
        <v>13</v>
      </c>
      <c r="B3609" s="319" t="s">
        <v>600</v>
      </c>
      <c r="C3609" s="319" t="s">
        <v>617</v>
      </c>
      <c r="D3609" s="320">
        <v>43759</v>
      </c>
      <c r="E3609" s="321">
        <v>0.4513888888888889</v>
      </c>
      <c r="F3609" s="98"/>
      <c r="G3609" s="98"/>
      <c r="H3609" s="98"/>
      <c r="I3609" s="98"/>
      <c r="J3609" s="98"/>
      <c r="K3609" s="98"/>
      <c r="L3609" s="98"/>
      <c r="M3609" s="98"/>
      <c r="N3609" s="98"/>
      <c r="O3609" s="98"/>
      <c r="P3609" s="98" t="str">
        <f t="shared" si="56"/>
        <v>13|6 N Piraque-açu|Piraque-açu|20191021|105000</v>
      </c>
      <c r="Q3609" s="322" t="s">
        <v>6</v>
      </c>
      <c r="R3609" s="322" t="s">
        <v>6</v>
      </c>
      <c r="S3609" s="98" t="s">
        <v>6</v>
      </c>
      <c r="T3609" s="322" t="s">
        <v>6</v>
      </c>
      <c r="U3609" s="322" t="s">
        <v>6</v>
      </c>
      <c r="V3609" s="322" t="s">
        <v>6</v>
      </c>
      <c r="W3609" s="322" t="s">
        <v>6</v>
      </c>
      <c r="X3609" s="322" t="s">
        <v>6</v>
      </c>
      <c r="Y3609" s="322" t="s">
        <v>6</v>
      </c>
      <c r="Z3609" s="322" t="s">
        <v>6</v>
      </c>
      <c r="AA3609" s="98" t="s">
        <v>6</v>
      </c>
      <c r="AB3609" s="322" t="s">
        <v>6</v>
      </c>
      <c r="AC3609" s="322" t="s">
        <v>6</v>
      </c>
      <c r="AD3609" s="98" t="s">
        <v>6</v>
      </c>
      <c r="AE3609" s="322" t="s">
        <v>6</v>
      </c>
      <c r="AF3609" s="322" t="s">
        <v>6</v>
      </c>
      <c r="AG3609" s="98" t="s">
        <v>6</v>
      </c>
      <c r="AH3609" s="326" t="s">
        <v>546</v>
      </c>
      <c r="AI3609" s="326" t="s">
        <v>573</v>
      </c>
      <c r="AJ3609" s="319">
        <v>100</v>
      </c>
      <c r="AK3609" s="319" t="s">
        <v>415</v>
      </c>
      <c r="AL3609" s="319" t="s">
        <v>413</v>
      </c>
      <c r="AM3609" s="319">
        <v>2</v>
      </c>
      <c r="AN3609" s="319">
        <v>1</v>
      </c>
      <c r="AO3609" s="323" t="s">
        <v>467</v>
      </c>
      <c r="AP3609" s="39"/>
      <c r="AQ3609" s="39"/>
      <c r="AR3609" s="39"/>
      <c r="AS3609" s="39"/>
      <c r="BW3609" s="211"/>
      <c r="BX3609" s="211"/>
      <c r="BY3609" s="211"/>
      <c r="BZ3609" s="211"/>
      <c r="CA3609" s="211"/>
      <c r="CB3609" s="211"/>
      <c r="CC3609" s="211"/>
      <c r="CD3609" s="211"/>
      <c r="CE3609" s="211"/>
      <c r="CF3609" s="211"/>
      <c r="CG3609" s="211"/>
      <c r="CH3609" s="211"/>
      <c r="CI3609" s="211"/>
      <c r="CJ3609" s="211"/>
      <c r="CK3609" s="211"/>
      <c r="CL3609" s="211"/>
      <c r="CM3609" s="211"/>
      <c r="CN3609" s="280"/>
      <c r="CO3609" s="280"/>
      <c r="CP3609" s="280"/>
      <c r="CQ3609" s="280"/>
      <c r="CR3609" s="280"/>
      <c r="CS3609" s="280"/>
      <c r="CT3609" s="280"/>
      <c r="CU3609" s="280"/>
      <c r="CV3609" s="280"/>
      <c r="CW3609" s="280"/>
      <c r="CX3609" s="280"/>
      <c r="CY3609" s="280"/>
      <c r="CZ3609" s="280"/>
      <c r="DA3609" s="280"/>
      <c r="DB3609" s="280"/>
      <c r="DC3609" s="280"/>
      <c r="DD3609" s="9"/>
      <c r="DE3609" s="9"/>
      <c r="DF3609" s="9"/>
      <c r="DG3609" s="9"/>
      <c r="DH3609" s="9"/>
      <c r="DI3609" s="9"/>
      <c r="DJ3609" s="9"/>
      <c r="DK3609" s="9"/>
      <c r="DL3609" s="9"/>
      <c r="DM3609" s="9"/>
      <c r="DN3609" s="9"/>
      <c r="DO3609" s="9"/>
      <c r="DP3609" s="9"/>
      <c r="DQ3609" s="9"/>
      <c r="DR3609" s="9"/>
      <c r="DS3609" s="9"/>
      <c r="DT3609" s="9"/>
      <c r="DU3609" s="9"/>
      <c r="DV3609" s="9"/>
      <c r="DW3609" s="9"/>
    </row>
    <row r="3610" spans="1:127" ht="15" x14ac:dyDescent="0.25">
      <c r="A3610" s="98">
        <v>13</v>
      </c>
      <c r="B3610" s="319" t="s">
        <v>601</v>
      </c>
      <c r="C3610" s="319" t="s">
        <v>617</v>
      </c>
      <c r="D3610" s="320">
        <v>43759</v>
      </c>
      <c r="E3610" s="321">
        <v>0.46180555555555558</v>
      </c>
      <c r="F3610" s="98"/>
      <c r="G3610" s="98"/>
      <c r="H3610" s="98"/>
      <c r="I3610" s="98"/>
      <c r="J3610" s="98"/>
      <c r="K3610" s="98"/>
      <c r="L3610" s="98"/>
      <c r="M3610" s="98"/>
      <c r="N3610" s="98"/>
      <c r="O3610" s="98"/>
      <c r="P3610" s="98" t="str">
        <f t="shared" si="56"/>
        <v>13|7 N Piraque-açu|Piraque-açu|20191021|110500</v>
      </c>
      <c r="Q3610" s="322" t="s">
        <v>6</v>
      </c>
      <c r="R3610" s="322" t="s">
        <v>6</v>
      </c>
      <c r="S3610" s="98" t="s">
        <v>6</v>
      </c>
      <c r="T3610" s="322" t="s">
        <v>6</v>
      </c>
      <c r="U3610" s="322" t="s">
        <v>6</v>
      </c>
      <c r="V3610" s="322" t="s">
        <v>6</v>
      </c>
      <c r="W3610" s="322" t="s">
        <v>6</v>
      </c>
      <c r="X3610" s="322" t="s">
        <v>6</v>
      </c>
      <c r="Y3610" s="322" t="s">
        <v>6</v>
      </c>
      <c r="Z3610" s="322" t="s">
        <v>6</v>
      </c>
      <c r="AA3610" s="98" t="s">
        <v>6</v>
      </c>
      <c r="AB3610" s="322" t="s">
        <v>6</v>
      </c>
      <c r="AC3610" s="322" t="s">
        <v>6</v>
      </c>
      <c r="AD3610" s="98" t="s">
        <v>6</v>
      </c>
      <c r="AE3610" s="322" t="s">
        <v>6</v>
      </c>
      <c r="AF3610" s="322" t="s">
        <v>6</v>
      </c>
      <c r="AG3610" s="98" t="s">
        <v>6</v>
      </c>
      <c r="AH3610" s="326" t="s">
        <v>547</v>
      </c>
      <c r="AI3610" s="326" t="s">
        <v>574</v>
      </c>
      <c r="AJ3610" s="319">
        <v>100</v>
      </c>
      <c r="AK3610" s="319" t="s">
        <v>415</v>
      </c>
      <c r="AL3610" s="319" t="s">
        <v>413</v>
      </c>
      <c r="AM3610" s="319">
        <v>0</v>
      </c>
      <c r="AN3610" s="319">
        <v>0</v>
      </c>
      <c r="AO3610" s="323" t="s">
        <v>467</v>
      </c>
      <c r="AP3610" s="39"/>
      <c r="AQ3610" s="39"/>
      <c r="AR3610" s="39"/>
      <c r="AS3610" s="39"/>
      <c r="BW3610" s="211"/>
      <c r="BX3610" s="211"/>
      <c r="BY3610" s="211"/>
      <c r="BZ3610" s="211"/>
      <c r="CA3610" s="211"/>
      <c r="CB3610" s="211"/>
      <c r="CC3610" s="211"/>
      <c r="CD3610" s="211"/>
      <c r="CE3610" s="211"/>
      <c r="CF3610" s="211"/>
      <c r="CG3610" s="211"/>
      <c r="CH3610" s="211"/>
      <c r="CI3610" s="211"/>
      <c r="CJ3610" s="211"/>
      <c r="CK3610" s="211"/>
      <c r="CL3610" s="211"/>
      <c r="CM3610" s="211"/>
      <c r="CN3610" s="280"/>
      <c r="CO3610" s="280"/>
      <c r="CP3610" s="280"/>
      <c r="CQ3610" s="280"/>
      <c r="CR3610" s="280"/>
      <c r="CS3610" s="280"/>
      <c r="CT3610" s="280"/>
      <c r="CU3610" s="280"/>
      <c r="CV3610" s="280"/>
      <c r="CW3610" s="280"/>
      <c r="CX3610" s="280"/>
      <c r="CY3610" s="280"/>
      <c r="CZ3610" s="280"/>
      <c r="DA3610" s="280"/>
      <c r="DB3610" s="280"/>
      <c r="DC3610" s="280"/>
      <c r="DD3610" s="9"/>
      <c r="DE3610" s="9"/>
      <c r="DF3610" s="9"/>
      <c r="DG3610" s="9"/>
      <c r="DH3610" s="9"/>
      <c r="DI3610" s="9"/>
      <c r="DJ3610" s="9"/>
      <c r="DK3610" s="9"/>
      <c r="DL3610" s="9"/>
      <c r="DM3610" s="9"/>
      <c r="DN3610" s="9"/>
      <c r="DO3610" s="9"/>
      <c r="DP3610" s="9"/>
      <c r="DQ3610" s="9"/>
      <c r="DR3610" s="9"/>
      <c r="DS3610" s="9"/>
      <c r="DT3610" s="9"/>
      <c r="DU3610" s="9"/>
      <c r="DV3610" s="9"/>
      <c r="DW3610" s="9"/>
    </row>
    <row r="3611" spans="1:127" ht="15" x14ac:dyDescent="0.25">
      <c r="A3611" s="98">
        <v>13</v>
      </c>
      <c r="B3611" s="319" t="s">
        <v>602</v>
      </c>
      <c r="C3611" s="319" t="s">
        <v>617</v>
      </c>
      <c r="D3611" s="320">
        <v>43759</v>
      </c>
      <c r="E3611" s="321">
        <v>0.47222222222222227</v>
      </c>
      <c r="F3611" s="98"/>
      <c r="G3611" s="98"/>
      <c r="H3611" s="98"/>
      <c r="I3611" s="98"/>
      <c r="J3611" s="98"/>
      <c r="K3611" s="98"/>
      <c r="L3611" s="98"/>
      <c r="M3611" s="98"/>
      <c r="N3611" s="98"/>
      <c r="O3611" s="98"/>
      <c r="P3611" s="98" t="str">
        <f t="shared" si="56"/>
        <v>13|8 N Piraque-açu|Piraque-açu|20191021|112000</v>
      </c>
      <c r="Q3611" s="322" t="s">
        <v>6</v>
      </c>
      <c r="R3611" s="322" t="s">
        <v>6</v>
      </c>
      <c r="S3611" s="98" t="s">
        <v>6</v>
      </c>
      <c r="T3611" s="322" t="s">
        <v>6</v>
      </c>
      <c r="U3611" s="322" t="s">
        <v>6</v>
      </c>
      <c r="V3611" s="322" t="s">
        <v>6</v>
      </c>
      <c r="W3611" s="322" t="s">
        <v>6</v>
      </c>
      <c r="X3611" s="322" t="s">
        <v>6</v>
      </c>
      <c r="Y3611" s="322" t="s">
        <v>6</v>
      </c>
      <c r="Z3611" s="322" t="s">
        <v>6</v>
      </c>
      <c r="AA3611" s="98" t="s">
        <v>6</v>
      </c>
      <c r="AB3611" s="322" t="s">
        <v>6</v>
      </c>
      <c r="AC3611" s="322" t="s">
        <v>6</v>
      </c>
      <c r="AD3611" s="98" t="s">
        <v>6</v>
      </c>
      <c r="AE3611" s="322" t="s">
        <v>6</v>
      </c>
      <c r="AF3611" s="322" t="s">
        <v>6</v>
      </c>
      <c r="AG3611" s="98" t="s">
        <v>6</v>
      </c>
      <c r="AH3611" s="326" t="s">
        <v>548</v>
      </c>
      <c r="AI3611" s="326" t="s">
        <v>575</v>
      </c>
      <c r="AJ3611" s="319">
        <v>100</v>
      </c>
      <c r="AK3611" s="319" t="s">
        <v>415</v>
      </c>
      <c r="AL3611" s="319" t="s">
        <v>413</v>
      </c>
      <c r="AM3611" s="319">
        <v>0</v>
      </c>
      <c r="AN3611" s="319">
        <v>0</v>
      </c>
      <c r="AO3611" s="323" t="s">
        <v>467</v>
      </c>
      <c r="AP3611" s="39"/>
      <c r="AQ3611" s="39"/>
      <c r="AR3611" s="39"/>
      <c r="AS3611" s="39"/>
      <c r="BW3611" s="211"/>
      <c r="BX3611" s="211"/>
      <c r="BY3611" s="211"/>
      <c r="BZ3611" s="211"/>
      <c r="CA3611" s="211"/>
      <c r="CB3611" s="211"/>
      <c r="CC3611" s="211"/>
      <c r="CD3611" s="211"/>
      <c r="CE3611" s="211"/>
      <c r="CF3611" s="211"/>
      <c r="CG3611" s="211"/>
      <c r="CH3611" s="211"/>
      <c r="CI3611" s="211"/>
      <c r="CJ3611" s="211"/>
      <c r="CK3611" s="211"/>
      <c r="CL3611" s="211"/>
      <c r="CM3611" s="211"/>
      <c r="CN3611" s="280"/>
      <c r="CO3611" s="280"/>
      <c r="CP3611" s="280"/>
      <c r="CQ3611" s="280"/>
      <c r="CR3611" s="280"/>
      <c r="CS3611" s="280"/>
      <c r="CT3611" s="280"/>
      <c r="CU3611" s="280"/>
      <c r="CV3611" s="280"/>
      <c r="CW3611" s="280"/>
      <c r="CX3611" s="280"/>
      <c r="CY3611" s="280"/>
      <c r="CZ3611" s="280"/>
      <c r="DA3611" s="280"/>
      <c r="DB3611" s="280"/>
      <c r="DC3611" s="280"/>
      <c r="DD3611" s="9"/>
      <c r="DE3611" s="9"/>
      <c r="DF3611" s="9"/>
      <c r="DG3611" s="9"/>
      <c r="DH3611" s="9"/>
      <c r="DI3611" s="9"/>
      <c r="DJ3611" s="9"/>
      <c r="DK3611" s="9"/>
      <c r="DL3611" s="9"/>
      <c r="DM3611" s="9"/>
      <c r="DN3611" s="9"/>
      <c r="DO3611" s="9"/>
      <c r="DP3611" s="9"/>
      <c r="DQ3611" s="9"/>
      <c r="DR3611" s="9"/>
      <c r="DS3611" s="9"/>
      <c r="DT3611" s="9"/>
      <c r="DU3611" s="9"/>
      <c r="DV3611" s="9"/>
      <c r="DW3611" s="9"/>
    </row>
    <row r="3612" spans="1:127" ht="15" x14ac:dyDescent="0.25">
      <c r="A3612" s="98">
        <v>13</v>
      </c>
      <c r="B3612" s="319" t="s">
        <v>603</v>
      </c>
      <c r="C3612" s="319" t="s">
        <v>617</v>
      </c>
      <c r="D3612" s="320">
        <v>43759</v>
      </c>
      <c r="E3612" s="321">
        <v>0.4826388888888889</v>
      </c>
      <c r="F3612" s="98"/>
      <c r="G3612" s="98"/>
      <c r="H3612" s="98"/>
      <c r="I3612" s="98"/>
      <c r="J3612" s="98"/>
      <c r="K3612" s="98"/>
      <c r="L3612" s="98"/>
      <c r="M3612" s="98"/>
      <c r="N3612" s="98"/>
      <c r="O3612" s="98"/>
      <c r="P3612" s="98" t="str">
        <f t="shared" si="56"/>
        <v>13|9 N Piraque-açu|Piraque-açu|20191021|113500</v>
      </c>
      <c r="Q3612" s="322" t="s">
        <v>6</v>
      </c>
      <c r="R3612" s="322" t="s">
        <v>6</v>
      </c>
      <c r="S3612" s="98" t="s">
        <v>6</v>
      </c>
      <c r="T3612" s="322" t="s">
        <v>6</v>
      </c>
      <c r="U3612" s="322" t="s">
        <v>6</v>
      </c>
      <c r="V3612" s="322" t="s">
        <v>6</v>
      </c>
      <c r="W3612" s="322" t="s">
        <v>6</v>
      </c>
      <c r="X3612" s="322" t="s">
        <v>6</v>
      </c>
      <c r="Y3612" s="322" t="s">
        <v>6</v>
      </c>
      <c r="Z3612" s="322" t="s">
        <v>6</v>
      </c>
      <c r="AA3612" s="98" t="s">
        <v>6</v>
      </c>
      <c r="AB3612" s="322" t="s">
        <v>6</v>
      </c>
      <c r="AC3612" s="322" t="s">
        <v>6</v>
      </c>
      <c r="AD3612" s="98" t="s">
        <v>6</v>
      </c>
      <c r="AE3612" s="322" t="s">
        <v>6</v>
      </c>
      <c r="AF3612" s="322" t="s">
        <v>6</v>
      </c>
      <c r="AG3612" s="98" t="s">
        <v>6</v>
      </c>
      <c r="AH3612" s="326" t="s">
        <v>549</v>
      </c>
      <c r="AI3612" s="326" t="s">
        <v>576</v>
      </c>
      <c r="AJ3612" s="319">
        <v>100</v>
      </c>
      <c r="AK3612" s="319" t="s">
        <v>415</v>
      </c>
      <c r="AL3612" s="319" t="s">
        <v>413</v>
      </c>
      <c r="AM3612" s="319">
        <v>1</v>
      </c>
      <c r="AN3612" s="319">
        <v>1</v>
      </c>
      <c r="AO3612" s="323" t="s">
        <v>467</v>
      </c>
      <c r="AP3612" s="39"/>
      <c r="AQ3612" s="39"/>
      <c r="AR3612" s="39"/>
      <c r="AS3612" s="39"/>
      <c r="BW3612" s="211"/>
      <c r="BX3612" s="211"/>
      <c r="BY3612" s="211"/>
      <c r="BZ3612" s="211"/>
      <c r="CA3612" s="211"/>
      <c r="CB3612" s="211"/>
      <c r="CC3612" s="211"/>
      <c r="CD3612" s="211"/>
      <c r="CE3612" s="211"/>
      <c r="CF3612" s="211"/>
      <c r="CG3612" s="211"/>
      <c r="CH3612" s="211"/>
      <c r="CI3612" s="211"/>
      <c r="CJ3612" s="211"/>
      <c r="CK3612" s="211"/>
      <c r="CL3612" s="211"/>
      <c r="CM3612" s="211"/>
      <c r="CN3612" s="280"/>
      <c r="CO3612" s="280"/>
      <c r="CP3612" s="280"/>
      <c r="CQ3612" s="280"/>
      <c r="CR3612" s="280"/>
      <c r="CS3612" s="280"/>
      <c r="CT3612" s="280"/>
      <c r="CU3612" s="280"/>
      <c r="CV3612" s="280"/>
      <c r="CW3612" s="280"/>
      <c r="CX3612" s="280"/>
      <c r="CY3612" s="280"/>
      <c r="CZ3612" s="280"/>
      <c r="DA3612" s="280"/>
      <c r="DB3612" s="280"/>
      <c r="DC3612" s="280"/>
      <c r="DD3612" s="9"/>
      <c r="DE3612" s="9"/>
      <c r="DF3612" s="9"/>
      <c r="DG3612" s="9"/>
      <c r="DH3612" s="9"/>
      <c r="DI3612" s="9"/>
      <c r="DJ3612" s="9"/>
      <c r="DK3612" s="9"/>
      <c r="DL3612" s="9"/>
      <c r="DM3612" s="9"/>
      <c r="DN3612" s="9"/>
      <c r="DO3612" s="9"/>
      <c r="DP3612" s="9"/>
      <c r="DQ3612" s="9"/>
      <c r="DR3612" s="9"/>
      <c r="DS3612" s="9"/>
      <c r="DT3612" s="9"/>
      <c r="DU3612" s="9"/>
      <c r="DV3612" s="9"/>
      <c r="DW3612" s="9"/>
    </row>
    <row r="3613" spans="1:127" ht="15" x14ac:dyDescent="0.25">
      <c r="A3613" s="98">
        <v>13</v>
      </c>
      <c r="B3613" s="319" t="s">
        <v>603</v>
      </c>
      <c r="C3613" s="319" t="s">
        <v>617</v>
      </c>
      <c r="D3613" s="320">
        <v>43759</v>
      </c>
      <c r="E3613" s="321">
        <v>0.4826388888888889</v>
      </c>
      <c r="F3613" s="98"/>
      <c r="G3613" s="98"/>
      <c r="H3613" s="98"/>
      <c r="I3613" s="98"/>
      <c r="J3613" s="98"/>
      <c r="K3613" s="98"/>
      <c r="L3613" s="98"/>
      <c r="M3613" s="98"/>
      <c r="N3613" s="98"/>
      <c r="O3613" s="98"/>
      <c r="P3613" s="98" t="str">
        <f t="shared" si="56"/>
        <v>13|9 N Piraque-açu|Piraque-açu|20191021|113500</v>
      </c>
      <c r="Q3613" s="322" t="s">
        <v>6</v>
      </c>
      <c r="R3613" s="322" t="s">
        <v>6</v>
      </c>
      <c r="S3613" s="98" t="s">
        <v>6</v>
      </c>
      <c r="T3613" s="322" t="s">
        <v>6</v>
      </c>
      <c r="U3613" s="322" t="s">
        <v>6</v>
      </c>
      <c r="V3613" s="322" t="s">
        <v>6</v>
      </c>
      <c r="W3613" s="322" t="s">
        <v>6</v>
      </c>
      <c r="X3613" s="322" t="s">
        <v>6</v>
      </c>
      <c r="Y3613" s="322" t="s">
        <v>6</v>
      </c>
      <c r="Z3613" s="322" t="s">
        <v>6</v>
      </c>
      <c r="AA3613" s="98" t="s">
        <v>6</v>
      </c>
      <c r="AB3613" s="322" t="s">
        <v>6</v>
      </c>
      <c r="AC3613" s="322" t="s">
        <v>6</v>
      </c>
      <c r="AD3613" s="98" t="s">
        <v>6</v>
      </c>
      <c r="AE3613" s="322" t="s">
        <v>6</v>
      </c>
      <c r="AF3613" s="322" t="s">
        <v>6</v>
      </c>
      <c r="AG3613" s="98" t="s">
        <v>6</v>
      </c>
      <c r="AH3613" s="326" t="s">
        <v>549</v>
      </c>
      <c r="AI3613" s="326" t="s">
        <v>576</v>
      </c>
      <c r="AJ3613" s="319">
        <v>100</v>
      </c>
      <c r="AK3613" s="319" t="s">
        <v>415</v>
      </c>
      <c r="AL3613" s="319" t="s">
        <v>413</v>
      </c>
      <c r="AM3613" s="319">
        <v>4</v>
      </c>
      <c r="AN3613" s="319">
        <v>1</v>
      </c>
      <c r="AO3613" s="323" t="s">
        <v>467</v>
      </c>
      <c r="AP3613" s="39"/>
      <c r="AQ3613" s="39"/>
      <c r="AR3613" s="39"/>
      <c r="AS3613" s="39"/>
      <c r="BW3613" s="211"/>
      <c r="BX3613" s="211"/>
      <c r="BY3613" s="211"/>
      <c r="BZ3613" s="211"/>
      <c r="CA3613" s="211"/>
      <c r="CB3613" s="211"/>
      <c r="CC3613" s="211"/>
      <c r="CD3613" s="211"/>
      <c r="CE3613" s="211"/>
      <c r="CF3613" s="211"/>
      <c r="CG3613" s="211"/>
      <c r="CH3613" s="211"/>
      <c r="CI3613" s="211"/>
      <c r="CJ3613" s="211"/>
      <c r="CK3613" s="211"/>
      <c r="CL3613" s="211"/>
      <c r="CM3613" s="211"/>
      <c r="CN3613" s="280"/>
      <c r="CO3613" s="280"/>
      <c r="CP3613" s="280"/>
      <c r="CQ3613" s="280"/>
      <c r="CR3613" s="280"/>
      <c r="CS3613" s="280"/>
      <c r="CT3613" s="280"/>
      <c r="CU3613" s="280"/>
      <c r="CV3613" s="280"/>
      <c r="CW3613" s="280"/>
      <c r="CX3613" s="280"/>
      <c r="CY3613" s="280"/>
      <c r="CZ3613" s="280"/>
      <c r="DA3613" s="280"/>
      <c r="DB3613" s="280"/>
      <c r="DC3613" s="280"/>
      <c r="DD3613" s="9"/>
      <c r="DE3613" s="9"/>
      <c r="DF3613" s="9"/>
      <c r="DG3613" s="9"/>
      <c r="DH3613" s="9"/>
      <c r="DI3613" s="9"/>
      <c r="DJ3613" s="9"/>
      <c r="DK3613" s="9"/>
      <c r="DL3613" s="9"/>
      <c r="DM3613" s="9"/>
      <c r="DN3613" s="9"/>
      <c r="DO3613" s="9"/>
      <c r="DP3613" s="9"/>
      <c r="DQ3613" s="9"/>
      <c r="DR3613" s="9"/>
      <c r="DS3613" s="9"/>
      <c r="DT3613" s="9"/>
      <c r="DU3613" s="9"/>
      <c r="DV3613" s="9"/>
      <c r="DW3613" s="9"/>
    </row>
    <row r="3614" spans="1:127" ht="15" x14ac:dyDescent="0.25">
      <c r="A3614" s="98">
        <v>13</v>
      </c>
      <c r="B3614" s="319" t="s">
        <v>604</v>
      </c>
      <c r="C3614" s="319" t="s">
        <v>617</v>
      </c>
      <c r="D3614" s="320">
        <v>43759</v>
      </c>
      <c r="E3614" s="321">
        <v>0.49305555555555558</v>
      </c>
      <c r="F3614" s="98"/>
      <c r="G3614" s="98"/>
      <c r="H3614" s="98"/>
      <c r="I3614" s="98"/>
      <c r="J3614" s="98"/>
      <c r="K3614" s="98"/>
      <c r="L3614" s="98"/>
      <c r="M3614" s="98"/>
      <c r="N3614" s="98"/>
      <c r="O3614" s="98"/>
      <c r="P3614" s="98" t="str">
        <f t="shared" si="56"/>
        <v>13|10 N Piraque-açu|Piraque-açu|20191021|115000</v>
      </c>
      <c r="Q3614" s="322" t="s">
        <v>6</v>
      </c>
      <c r="R3614" s="322" t="s">
        <v>6</v>
      </c>
      <c r="S3614" s="98" t="s">
        <v>6</v>
      </c>
      <c r="T3614" s="322" t="s">
        <v>6</v>
      </c>
      <c r="U3614" s="322" t="s">
        <v>6</v>
      </c>
      <c r="V3614" s="322" t="s">
        <v>6</v>
      </c>
      <c r="W3614" s="322" t="s">
        <v>6</v>
      </c>
      <c r="X3614" s="322" t="s">
        <v>6</v>
      </c>
      <c r="Y3614" s="322" t="s">
        <v>6</v>
      </c>
      <c r="Z3614" s="322" t="s">
        <v>6</v>
      </c>
      <c r="AA3614" s="98" t="s">
        <v>6</v>
      </c>
      <c r="AB3614" s="322" t="s">
        <v>6</v>
      </c>
      <c r="AC3614" s="322" t="s">
        <v>6</v>
      </c>
      <c r="AD3614" s="98" t="s">
        <v>6</v>
      </c>
      <c r="AE3614" s="322" t="s">
        <v>6</v>
      </c>
      <c r="AF3614" s="322" t="s">
        <v>6</v>
      </c>
      <c r="AG3614" s="98" t="s">
        <v>6</v>
      </c>
      <c r="AH3614" s="326" t="s">
        <v>550</v>
      </c>
      <c r="AI3614" s="326" t="s">
        <v>577</v>
      </c>
      <c r="AJ3614" s="319">
        <v>100</v>
      </c>
      <c r="AK3614" s="319" t="s">
        <v>415</v>
      </c>
      <c r="AL3614" s="319" t="s">
        <v>413</v>
      </c>
      <c r="AM3614" s="319">
        <v>0</v>
      </c>
      <c r="AN3614" s="319">
        <v>0</v>
      </c>
      <c r="AO3614" s="323" t="s">
        <v>467</v>
      </c>
      <c r="AP3614" s="39"/>
      <c r="AQ3614" s="39"/>
      <c r="AR3614" s="39"/>
      <c r="AS3614" s="39"/>
      <c r="BW3614" s="211"/>
      <c r="BX3614" s="211"/>
      <c r="BY3614" s="211"/>
      <c r="BZ3614" s="211"/>
      <c r="CA3614" s="211"/>
      <c r="CB3614" s="211"/>
      <c r="CC3614" s="211"/>
      <c r="CD3614" s="211"/>
      <c r="CE3614" s="211"/>
      <c r="CF3614" s="211"/>
      <c r="CG3614" s="211"/>
      <c r="CH3614" s="211"/>
      <c r="CI3614" s="211"/>
      <c r="CJ3614" s="211"/>
      <c r="CK3614" s="211"/>
      <c r="CL3614" s="211"/>
      <c r="CM3614" s="211"/>
      <c r="CN3614" s="280"/>
      <c r="CO3614" s="280"/>
      <c r="CP3614" s="280"/>
      <c r="CQ3614" s="280"/>
      <c r="CR3614" s="280"/>
      <c r="CS3614" s="280"/>
      <c r="CT3614" s="280"/>
      <c r="CU3614" s="280"/>
      <c r="CV3614" s="280"/>
      <c r="CW3614" s="280"/>
      <c r="CX3614" s="280"/>
      <c r="CY3614" s="280"/>
      <c r="CZ3614" s="280"/>
      <c r="DA3614" s="280"/>
      <c r="DB3614" s="280"/>
      <c r="DC3614" s="280"/>
      <c r="DD3614" s="9"/>
      <c r="DE3614" s="9"/>
      <c r="DF3614" s="9"/>
      <c r="DG3614" s="9"/>
      <c r="DH3614" s="9"/>
      <c r="DI3614" s="9"/>
      <c r="DJ3614" s="9"/>
      <c r="DK3614" s="9"/>
      <c r="DL3614" s="9"/>
      <c r="DM3614" s="9"/>
      <c r="DN3614" s="9"/>
      <c r="DO3614" s="9"/>
      <c r="DP3614" s="9"/>
      <c r="DQ3614" s="9"/>
      <c r="DR3614" s="9"/>
      <c r="DS3614" s="9"/>
      <c r="DT3614" s="9"/>
      <c r="DU3614" s="9"/>
      <c r="DV3614" s="9"/>
      <c r="DW3614" s="9"/>
    </row>
    <row r="3615" spans="1:127" ht="15" x14ac:dyDescent="0.25">
      <c r="A3615" s="98">
        <v>13</v>
      </c>
      <c r="B3615" s="319" t="s">
        <v>758</v>
      </c>
      <c r="C3615" s="319" t="s">
        <v>617</v>
      </c>
      <c r="D3615" s="320">
        <v>43759</v>
      </c>
      <c r="E3615" s="321">
        <v>0.50694444444444442</v>
      </c>
      <c r="F3615" s="98"/>
      <c r="G3615" s="98"/>
      <c r="H3615" s="98"/>
      <c r="I3615" s="98"/>
      <c r="J3615" s="98"/>
      <c r="K3615" s="98"/>
      <c r="L3615" s="98"/>
      <c r="M3615" s="98"/>
      <c r="N3615" s="98"/>
      <c r="O3615" s="98"/>
      <c r="P3615" s="98" t="str">
        <f t="shared" si="56"/>
        <v>13|1S Piraque-açu|Piraque-açu|20191021|121000</v>
      </c>
      <c r="Q3615" s="322" t="s">
        <v>6</v>
      </c>
      <c r="R3615" s="322" t="s">
        <v>6</v>
      </c>
      <c r="S3615" s="98" t="s">
        <v>6</v>
      </c>
      <c r="T3615" s="322" t="s">
        <v>6</v>
      </c>
      <c r="U3615" s="322" t="s">
        <v>6</v>
      </c>
      <c r="V3615" s="322" t="s">
        <v>6</v>
      </c>
      <c r="W3615" s="322" t="s">
        <v>6</v>
      </c>
      <c r="X3615" s="322" t="s">
        <v>6</v>
      </c>
      <c r="Y3615" s="322" t="s">
        <v>6</v>
      </c>
      <c r="Z3615" s="322" t="s">
        <v>6</v>
      </c>
      <c r="AA3615" s="98" t="s">
        <v>6</v>
      </c>
      <c r="AB3615" s="322" t="s">
        <v>6</v>
      </c>
      <c r="AC3615" s="322" t="s">
        <v>6</v>
      </c>
      <c r="AD3615" s="98" t="s">
        <v>6</v>
      </c>
      <c r="AE3615" s="322" t="s">
        <v>6</v>
      </c>
      <c r="AF3615" s="322" t="s">
        <v>6</v>
      </c>
      <c r="AG3615" s="98" t="s">
        <v>6</v>
      </c>
      <c r="AH3615" s="326" t="s">
        <v>551</v>
      </c>
      <c r="AI3615" s="326" t="s">
        <v>578</v>
      </c>
      <c r="AJ3615" s="319">
        <v>100</v>
      </c>
      <c r="AK3615" s="319" t="s">
        <v>963</v>
      </c>
      <c r="AL3615" s="319" t="s">
        <v>413</v>
      </c>
      <c r="AM3615" s="319">
        <v>150</v>
      </c>
      <c r="AN3615" s="319">
        <v>1</v>
      </c>
      <c r="AO3615" s="323" t="s">
        <v>467</v>
      </c>
      <c r="AP3615" s="39"/>
      <c r="AQ3615" s="39"/>
      <c r="AR3615" s="39"/>
      <c r="AS3615" s="39"/>
      <c r="BW3615" s="211"/>
      <c r="BX3615" s="211"/>
      <c r="BY3615" s="211"/>
      <c r="BZ3615" s="211"/>
      <c r="CA3615" s="211"/>
      <c r="CB3615" s="211"/>
      <c r="CC3615" s="211"/>
      <c r="CD3615" s="211"/>
      <c r="CE3615" s="211"/>
      <c r="CF3615" s="211"/>
      <c r="CG3615" s="211"/>
      <c r="CH3615" s="211"/>
      <c r="CI3615" s="211"/>
      <c r="CJ3615" s="211"/>
      <c r="CK3615" s="211"/>
      <c r="CL3615" s="211"/>
      <c r="CM3615" s="211"/>
      <c r="CN3615" s="280"/>
      <c r="CO3615" s="280"/>
      <c r="CP3615" s="280"/>
      <c r="CQ3615" s="280"/>
      <c r="CR3615" s="280"/>
      <c r="CS3615" s="280"/>
      <c r="CT3615" s="280"/>
      <c r="CU3615" s="280"/>
      <c r="CV3615" s="280"/>
      <c r="CW3615" s="280"/>
      <c r="CX3615" s="280"/>
      <c r="CY3615" s="280"/>
      <c r="CZ3615" s="280"/>
      <c r="DA3615" s="280"/>
      <c r="DB3615" s="280"/>
      <c r="DC3615" s="280"/>
      <c r="DD3615" s="9"/>
      <c r="DE3615" s="9"/>
      <c r="DF3615" s="9"/>
      <c r="DG3615" s="9"/>
      <c r="DH3615" s="9"/>
      <c r="DI3615" s="9"/>
      <c r="DJ3615" s="9"/>
      <c r="DK3615" s="9"/>
      <c r="DL3615" s="9"/>
      <c r="DM3615" s="9"/>
      <c r="DN3615" s="9"/>
      <c r="DO3615" s="9"/>
      <c r="DP3615" s="9"/>
      <c r="DQ3615" s="9"/>
      <c r="DR3615" s="9"/>
      <c r="DS3615" s="9"/>
      <c r="DT3615" s="9"/>
      <c r="DU3615" s="9"/>
      <c r="DV3615" s="9"/>
      <c r="DW3615" s="9"/>
    </row>
    <row r="3616" spans="1:127" ht="15" x14ac:dyDescent="0.25">
      <c r="A3616" s="98">
        <v>13</v>
      </c>
      <c r="B3616" s="319" t="s">
        <v>605</v>
      </c>
      <c r="C3616" s="319" t="s">
        <v>617</v>
      </c>
      <c r="D3616" s="320">
        <v>43759</v>
      </c>
      <c r="E3616" s="321">
        <v>0.51736111111111105</v>
      </c>
      <c r="F3616" s="98"/>
      <c r="G3616" s="98"/>
      <c r="H3616" s="98"/>
      <c r="I3616" s="98"/>
      <c r="J3616" s="98"/>
      <c r="K3616" s="98"/>
      <c r="L3616" s="98"/>
      <c r="M3616" s="98"/>
      <c r="N3616" s="98"/>
      <c r="O3616" s="98"/>
      <c r="P3616" s="98" t="str">
        <f t="shared" si="56"/>
        <v>13|2 S Piraque-açu|Piraque-açu|20191021|122500</v>
      </c>
      <c r="Q3616" s="322" t="s">
        <v>6</v>
      </c>
      <c r="R3616" s="322" t="s">
        <v>6</v>
      </c>
      <c r="S3616" s="98" t="s">
        <v>6</v>
      </c>
      <c r="T3616" s="322" t="s">
        <v>6</v>
      </c>
      <c r="U3616" s="322" t="s">
        <v>6</v>
      </c>
      <c r="V3616" s="322" t="s">
        <v>6</v>
      </c>
      <c r="W3616" s="322" t="s">
        <v>6</v>
      </c>
      <c r="X3616" s="322" t="s">
        <v>6</v>
      </c>
      <c r="Y3616" s="322" t="s">
        <v>6</v>
      </c>
      <c r="Z3616" s="322" t="s">
        <v>6</v>
      </c>
      <c r="AA3616" s="98" t="s">
        <v>6</v>
      </c>
      <c r="AB3616" s="322" t="s">
        <v>6</v>
      </c>
      <c r="AC3616" s="322" t="s">
        <v>6</v>
      </c>
      <c r="AD3616" s="98" t="s">
        <v>6</v>
      </c>
      <c r="AE3616" s="322" t="s">
        <v>6</v>
      </c>
      <c r="AF3616" s="322" t="s">
        <v>6</v>
      </c>
      <c r="AG3616" s="98" t="s">
        <v>6</v>
      </c>
      <c r="AH3616" s="326" t="s">
        <v>552</v>
      </c>
      <c r="AI3616" s="326" t="s">
        <v>579</v>
      </c>
      <c r="AJ3616" s="319">
        <v>100</v>
      </c>
      <c r="AK3616" s="319" t="s">
        <v>963</v>
      </c>
      <c r="AL3616" s="319" t="s">
        <v>413</v>
      </c>
      <c r="AM3616" s="319">
        <v>1</v>
      </c>
      <c r="AN3616" s="319">
        <v>1</v>
      </c>
      <c r="AO3616" s="323" t="s">
        <v>467</v>
      </c>
      <c r="AP3616" s="39"/>
      <c r="AQ3616" s="39"/>
      <c r="AR3616" s="39"/>
      <c r="AS3616" s="39"/>
      <c r="BW3616" s="211"/>
      <c r="BX3616" s="211"/>
      <c r="BY3616" s="211"/>
      <c r="BZ3616" s="211"/>
      <c r="CA3616" s="211"/>
      <c r="CB3616" s="211"/>
      <c r="CC3616" s="211"/>
      <c r="CD3616" s="211"/>
      <c r="CE3616" s="211"/>
      <c r="CF3616" s="211"/>
      <c r="CG3616" s="211"/>
      <c r="CH3616" s="211"/>
      <c r="CI3616" s="211"/>
      <c r="CJ3616" s="211"/>
      <c r="CK3616" s="211"/>
      <c r="CL3616" s="211"/>
      <c r="CM3616" s="211"/>
      <c r="CN3616" s="280"/>
      <c r="CO3616" s="280"/>
      <c r="CP3616" s="280"/>
      <c r="CQ3616" s="280"/>
      <c r="CR3616" s="280"/>
      <c r="CS3616" s="280"/>
      <c r="CT3616" s="280"/>
      <c r="CU3616" s="280"/>
      <c r="CV3616" s="280"/>
      <c r="CW3616" s="280"/>
      <c r="CX3616" s="280"/>
      <c r="CY3616" s="280"/>
      <c r="CZ3616" s="280"/>
      <c r="DA3616" s="280"/>
      <c r="DB3616" s="280"/>
      <c r="DC3616" s="280"/>
      <c r="DD3616" s="9"/>
      <c r="DE3616" s="9"/>
      <c r="DF3616" s="9"/>
      <c r="DG3616" s="9"/>
      <c r="DH3616" s="9"/>
      <c r="DI3616" s="9"/>
      <c r="DJ3616" s="9"/>
      <c r="DK3616" s="9"/>
      <c r="DL3616" s="9"/>
      <c r="DM3616" s="9"/>
      <c r="DN3616" s="9"/>
      <c r="DO3616" s="9"/>
      <c r="DP3616" s="9"/>
      <c r="DQ3616" s="9"/>
      <c r="DR3616" s="9"/>
      <c r="DS3616" s="9"/>
      <c r="DT3616" s="9"/>
      <c r="DU3616" s="9"/>
      <c r="DV3616" s="9"/>
      <c r="DW3616" s="9"/>
    </row>
    <row r="3617" spans="1:127" ht="15" x14ac:dyDescent="0.25">
      <c r="A3617" s="98">
        <v>13</v>
      </c>
      <c r="B3617" s="319" t="s">
        <v>606</v>
      </c>
      <c r="C3617" s="319" t="s">
        <v>617</v>
      </c>
      <c r="D3617" s="320">
        <v>43759</v>
      </c>
      <c r="E3617" s="321">
        <v>0.52777777777777779</v>
      </c>
      <c r="F3617" s="98"/>
      <c r="G3617" s="98"/>
      <c r="H3617" s="98"/>
      <c r="I3617" s="98"/>
      <c r="J3617" s="98"/>
      <c r="K3617" s="98"/>
      <c r="L3617" s="98"/>
      <c r="M3617" s="98"/>
      <c r="N3617" s="98"/>
      <c r="O3617" s="98"/>
      <c r="P3617" s="98" t="str">
        <f t="shared" si="56"/>
        <v>13|3 S Piraque-açu|Piraque-açu|20191021|124000</v>
      </c>
      <c r="Q3617" s="322" t="s">
        <v>6</v>
      </c>
      <c r="R3617" s="322" t="s">
        <v>6</v>
      </c>
      <c r="S3617" s="98" t="s">
        <v>6</v>
      </c>
      <c r="T3617" s="322" t="s">
        <v>6</v>
      </c>
      <c r="U3617" s="322" t="s">
        <v>6</v>
      </c>
      <c r="V3617" s="322" t="s">
        <v>6</v>
      </c>
      <c r="W3617" s="322" t="s">
        <v>6</v>
      </c>
      <c r="X3617" s="322" t="s">
        <v>6</v>
      </c>
      <c r="Y3617" s="322" t="s">
        <v>6</v>
      </c>
      <c r="Z3617" s="322" t="s">
        <v>6</v>
      </c>
      <c r="AA3617" s="98" t="s">
        <v>6</v>
      </c>
      <c r="AB3617" s="322" t="s">
        <v>6</v>
      </c>
      <c r="AC3617" s="322" t="s">
        <v>6</v>
      </c>
      <c r="AD3617" s="98" t="s">
        <v>6</v>
      </c>
      <c r="AE3617" s="322" t="s">
        <v>6</v>
      </c>
      <c r="AF3617" s="322" t="s">
        <v>6</v>
      </c>
      <c r="AG3617" s="98" t="s">
        <v>6</v>
      </c>
      <c r="AH3617" s="326" t="s">
        <v>553</v>
      </c>
      <c r="AI3617" s="326" t="s">
        <v>580</v>
      </c>
      <c r="AJ3617" s="319">
        <v>100</v>
      </c>
      <c r="AK3617" s="319" t="s">
        <v>963</v>
      </c>
      <c r="AL3617" s="319" t="s">
        <v>413</v>
      </c>
      <c r="AM3617" s="319">
        <v>0</v>
      </c>
      <c r="AN3617" s="319">
        <v>0</v>
      </c>
      <c r="AO3617" s="323" t="s">
        <v>467</v>
      </c>
      <c r="AP3617" s="39"/>
      <c r="AQ3617" s="39"/>
      <c r="AR3617" s="39"/>
      <c r="AS3617" s="39"/>
      <c r="BW3617" s="211"/>
      <c r="BX3617" s="211"/>
      <c r="BY3617" s="211"/>
      <c r="BZ3617" s="211"/>
      <c r="CA3617" s="211"/>
      <c r="CB3617" s="211"/>
      <c r="CC3617" s="211"/>
      <c r="CD3617" s="211"/>
      <c r="CE3617" s="211"/>
      <c r="CF3617" s="211"/>
      <c r="CG3617" s="211"/>
      <c r="CH3617" s="211"/>
      <c r="CI3617" s="211"/>
      <c r="CJ3617" s="211"/>
      <c r="CK3617" s="211"/>
      <c r="CL3617" s="211"/>
      <c r="CM3617" s="211"/>
      <c r="CN3617" s="280"/>
      <c r="CO3617" s="280"/>
      <c r="CP3617" s="280"/>
      <c r="CQ3617" s="280"/>
      <c r="CR3617" s="280"/>
      <c r="CS3617" s="280"/>
      <c r="CT3617" s="280"/>
      <c r="CU3617" s="280"/>
      <c r="CV3617" s="280"/>
      <c r="CW3617" s="280"/>
      <c r="CX3617" s="280"/>
      <c r="CY3617" s="280"/>
      <c r="CZ3617" s="280"/>
      <c r="DA3617" s="280"/>
      <c r="DB3617" s="280"/>
      <c r="DC3617" s="280"/>
      <c r="DD3617" s="9"/>
      <c r="DE3617" s="9"/>
      <c r="DF3617" s="9"/>
      <c r="DG3617" s="9"/>
      <c r="DH3617" s="9"/>
      <c r="DI3617" s="9"/>
      <c r="DJ3617" s="9"/>
      <c r="DK3617" s="9"/>
      <c r="DL3617" s="9"/>
      <c r="DM3617" s="9"/>
      <c r="DN3617" s="9"/>
      <c r="DO3617" s="9"/>
      <c r="DP3617" s="9"/>
      <c r="DQ3617" s="9"/>
      <c r="DR3617" s="9"/>
      <c r="DS3617" s="9"/>
      <c r="DT3617" s="9"/>
      <c r="DU3617" s="9"/>
      <c r="DV3617" s="9"/>
      <c r="DW3617" s="9"/>
    </row>
    <row r="3618" spans="1:127" ht="15" x14ac:dyDescent="0.25">
      <c r="A3618" s="98">
        <v>13</v>
      </c>
      <c r="B3618" s="319" t="s">
        <v>607</v>
      </c>
      <c r="C3618" s="319" t="s">
        <v>617</v>
      </c>
      <c r="D3618" s="320">
        <v>43759</v>
      </c>
      <c r="E3618" s="321">
        <v>0.53819444444444442</v>
      </c>
      <c r="F3618" s="98"/>
      <c r="G3618" s="98"/>
      <c r="H3618" s="98"/>
      <c r="I3618" s="98"/>
      <c r="J3618" s="98"/>
      <c r="K3618" s="98"/>
      <c r="L3618" s="98"/>
      <c r="M3618" s="98"/>
      <c r="N3618" s="98"/>
      <c r="O3618" s="98"/>
      <c r="P3618" s="98" t="str">
        <f t="shared" si="56"/>
        <v>13|4 S Piraque-açu|Piraque-açu|20191021|125500</v>
      </c>
      <c r="Q3618" s="322" t="s">
        <v>6</v>
      </c>
      <c r="R3618" s="322" t="s">
        <v>6</v>
      </c>
      <c r="S3618" s="98" t="s">
        <v>6</v>
      </c>
      <c r="T3618" s="322" t="s">
        <v>6</v>
      </c>
      <c r="U3618" s="322" t="s">
        <v>6</v>
      </c>
      <c r="V3618" s="322" t="s">
        <v>6</v>
      </c>
      <c r="W3618" s="322" t="s">
        <v>6</v>
      </c>
      <c r="X3618" s="322" t="s">
        <v>6</v>
      </c>
      <c r="Y3618" s="322" t="s">
        <v>6</v>
      </c>
      <c r="Z3618" s="322" t="s">
        <v>6</v>
      </c>
      <c r="AA3618" s="98" t="s">
        <v>6</v>
      </c>
      <c r="AB3618" s="322" t="s">
        <v>6</v>
      </c>
      <c r="AC3618" s="322" t="s">
        <v>6</v>
      </c>
      <c r="AD3618" s="98" t="s">
        <v>6</v>
      </c>
      <c r="AE3618" s="322" t="s">
        <v>6</v>
      </c>
      <c r="AF3618" s="322" t="s">
        <v>6</v>
      </c>
      <c r="AG3618" s="98" t="s">
        <v>6</v>
      </c>
      <c r="AH3618" s="326" t="s">
        <v>554</v>
      </c>
      <c r="AI3618" s="326" t="s">
        <v>581</v>
      </c>
      <c r="AJ3618" s="319">
        <v>100</v>
      </c>
      <c r="AK3618" s="319" t="s">
        <v>963</v>
      </c>
      <c r="AL3618" s="319" t="s">
        <v>413</v>
      </c>
      <c r="AM3618" s="319">
        <v>0</v>
      </c>
      <c r="AN3618" s="319">
        <v>0</v>
      </c>
      <c r="AO3618" s="323" t="s">
        <v>467</v>
      </c>
      <c r="AP3618" s="39"/>
      <c r="AQ3618" s="39"/>
      <c r="AR3618" s="39"/>
      <c r="AS3618" s="39"/>
      <c r="BW3618" s="211"/>
      <c r="BX3618" s="211"/>
      <c r="BY3618" s="211"/>
      <c r="BZ3618" s="211"/>
      <c r="CA3618" s="211"/>
      <c r="CB3618" s="211"/>
      <c r="CC3618" s="211"/>
      <c r="CD3618" s="211"/>
      <c r="CE3618" s="211"/>
      <c r="CF3618" s="211"/>
      <c r="CG3618" s="211"/>
      <c r="CH3618" s="211"/>
      <c r="CI3618" s="211"/>
      <c r="CJ3618" s="211"/>
      <c r="CK3618" s="211"/>
      <c r="CL3618" s="211"/>
      <c r="CM3618" s="211"/>
      <c r="CN3618" s="280"/>
      <c r="CO3618" s="280"/>
      <c r="CP3618" s="280"/>
      <c r="CQ3618" s="280"/>
      <c r="CR3618" s="280"/>
      <c r="CS3618" s="280"/>
      <c r="CT3618" s="280"/>
      <c r="CU3618" s="280"/>
      <c r="CV3618" s="280"/>
      <c r="CW3618" s="280"/>
      <c r="CX3618" s="280"/>
      <c r="CY3618" s="280"/>
      <c r="CZ3618" s="280"/>
      <c r="DA3618" s="280"/>
      <c r="DB3618" s="280"/>
      <c r="DC3618" s="280"/>
      <c r="DD3618" s="9"/>
      <c r="DE3618" s="9"/>
      <c r="DF3618" s="9"/>
      <c r="DG3618" s="9"/>
      <c r="DH3618" s="9"/>
      <c r="DI3618" s="9"/>
      <c r="DJ3618" s="9"/>
      <c r="DK3618" s="9"/>
      <c r="DL3618" s="9"/>
      <c r="DM3618" s="9"/>
      <c r="DN3618" s="9"/>
      <c r="DO3618" s="9"/>
      <c r="DP3618" s="9"/>
      <c r="DQ3618" s="9"/>
      <c r="DR3618" s="9"/>
      <c r="DS3618" s="9"/>
      <c r="DT3618" s="9"/>
      <c r="DU3618" s="9"/>
      <c r="DV3618" s="9"/>
      <c r="DW3618" s="9"/>
    </row>
    <row r="3619" spans="1:127" ht="15" x14ac:dyDescent="0.25">
      <c r="A3619" s="98">
        <v>13</v>
      </c>
      <c r="B3619" s="319" t="s">
        <v>608</v>
      </c>
      <c r="C3619" s="319" t="s">
        <v>617</v>
      </c>
      <c r="D3619" s="320">
        <v>43759</v>
      </c>
      <c r="E3619" s="321">
        <v>0.54861111111111105</v>
      </c>
      <c r="F3619" s="98"/>
      <c r="G3619" s="98"/>
      <c r="H3619" s="98"/>
      <c r="I3619" s="98"/>
      <c r="J3619" s="98"/>
      <c r="K3619" s="98"/>
      <c r="L3619" s="98"/>
      <c r="M3619" s="98"/>
      <c r="N3619" s="98"/>
      <c r="O3619" s="98"/>
      <c r="P3619" s="98" t="str">
        <f t="shared" si="56"/>
        <v>13|5 S Piraque-açu|Piraque-açu|20191021|131000</v>
      </c>
      <c r="Q3619" s="322" t="s">
        <v>6</v>
      </c>
      <c r="R3619" s="322" t="s">
        <v>6</v>
      </c>
      <c r="S3619" s="98" t="s">
        <v>6</v>
      </c>
      <c r="T3619" s="322" t="s">
        <v>6</v>
      </c>
      <c r="U3619" s="322" t="s">
        <v>6</v>
      </c>
      <c r="V3619" s="322" t="s">
        <v>6</v>
      </c>
      <c r="W3619" s="322" t="s">
        <v>6</v>
      </c>
      <c r="X3619" s="322" t="s">
        <v>6</v>
      </c>
      <c r="Y3619" s="322" t="s">
        <v>6</v>
      </c>
      <c r="Z3619" s="322" t="s">
        <v>6</v>
      </c>
      <c r="AA3619" s="98" t="s">
        <v>6</v>
      </c>
      <c r="AB3619" s="322" t="s">
        <v>6</v>
      </c>
      <c r="AC3619" s="322" t="s">
        <v>6</v>
      </c>
      <c r="AD3619" s="98" t="s">
        <v>6</v>
      </c>
      <c r="AE3619" s="322" t="s">
        <v>6</v>
      </c>
      <c r="AF3619" s="322" t="s">
        <v>6</v>
      </c>
      <c r="AG3619" s="98" t="s">
        <v>6</v>
      </c>
      <c r="AH3619" s="326" t="s">
        <v>555</v>
      </c>
      <c r="AI3619" s="326" t="s">
        <v>582</v>
      </c>
      <c r="AJ3619" s="319">
        <v>100</v>
      </c>
      <c r="AK3619" s="319" t="s">
        <v>963</v>
      </c>
      <c r="AL3619" s="319" t="s">
        <v>413</v>
      </c>
      <c r="AM3619" s="319">
        <v>1</v>
      </c>
      <c r="AN3619" s="319">
        <v>1</v>
      </c>
      <c r="AO3619" s="323" t="s">
        <v>467</v>
      </c>
      <c r="AP3619" s="39"/>
      <c r="AQ3619" s="39"/>
      <c r="AR3619" s="39"/>
      <c r="AS3619" s="39"/>
      <c r="BW3619" s="211"/>
      <c r="BX3619" s="211"/>
      <c r="BY3619" s="211"/>
      <c r="BZ3619" s="211"/>
      <c r="CA3619" s="211"/>
      <c r="CB3619" s="211"/>
      <c r="CC3619" s="211"/>
      <c r="CD3619" s="211"/>
      <c r="CE3619" s="211"/>
      <c r="CF3619" s="211"/>
      <c r="CG3619" s="211"/>
      <c r="CH3619" s="211"/>
      <c r="CI3619" s="211"/>
      <c r="CJ3619" s="211"/>
      <c r="CK3619" s="211"/>
      <c r="CL3619" s="211"/>
      <c r="CM3619" s="211"/>
      <c r="CN3619" s="280"/>
      <c r="CO3619" s="280"/>
      <c r="CP3619" s="280"/>
      <c r="CQ3619" s="280"/>
      <c r="CR3619" s="280"/>
      <c r="CS3619" s="280"/>
      <c r="CT3619" s="280"/>
      <c r="CU3619" s="280"/>
      <c r="CV3619" s="280"/>
      <c r="CW3619" s="280"/>
      <c r="CX3619" s="280"/>
      <c r="CY3619" s="280"/>
      <c r="CZ3619" s="280"/>
      <c r="DA3619" s="280"/>
      <c r="DB3619" s="280"/>
      <c r="DC3619" s="280"/>
      <c r="DD3619" s="9"/>
      <c r="DE3619" s="9"/>
      <c r="DF3619" s="9"/>
      <c r="DG3619" s="9"/>
      <c r="DH3619" s="9"/>
      <c r="DI3619" s="9"/>
      <c r="DJ3619" s="9"/>
      <c r="DK3619" s="9"/>
      <c r="DL3619" s="9"/>
      <c r="DM3619" s="9"/>
      <c r="DN3619" s="9"/>
      <c r="DO3619" s="9"/>
      <c r="DP3619" s="9"/>
      <c r="DQ3619" s="9"/>
      <c r="DR3619" s="9"/>
      <c r="DS3619" s="9"/>
      <c r="DT3619" s="9"/>
      <c r="DU3619" s="9"/>
      <c r="DV3619" s="9"/>
      <c r="DW3619" s="9"/>
    </row>
    <row r="3620" spans="1:127" ht="15" x14ac:dyDescent="0.25">
      <c r="A3620" s="98">
        <v>13</v>
      </c>
      <c r="B3620" s="319" t="s">
        <v>609</v>
      </c>
      <c r="C3620" s="319" t="s">
        <v>617</v>
      </c>
      <c r="D3620" s="320">
        <v>43759</v>
      </c>
      <c r="E3620" s="321">
        <v>0.55902777777777779</v>
      </c>
      <c r="F3620" s="98"/>
      <c r="G3620" s="98"/>
      <c r="H3620" s="98"/>
      <c r="I3620" s="98"/>
      <c r="J3620" s="98"/>
      <c r="K3620" s="98"/>
      <c r="L3620" s="98"/>
      <c r="M3620" s="98"/>
      <c r="N3620" s="98"/>
      <c r="O3620" s="98"/>
      <c r="P3620" s="98" t="str">
        <f t="shared" si="56"/>
        <v>13|6 S Piraque-açu|Piraque-açu|20191021|132500</v>
      </c>
      <c r="Q3620" s="322" t="s">
        <v>6</v>
      </c>
      <c r="R3620" s="322" t="s">
        <v>6</v>
      </c>
      <c r="S3620" s="98" t="s">
        <v>6</v>
      </c>
      <c r="T3620" s="322" t="s">
        <v>6</v>
      </c>
      <c r="U3620" s="322" t="s">
        <v>6</v>
      </c>
      <c r="V3620" s="322" t="s">
        <v>6</v>
      </c>
      <c r="W3620" s="322" t="s">
        <v>6</v>
      </c>
      <c r="X3620" s="322" t="s">
        <v>6</v>
      </c>
      <c r="Y3620" s="322" t="s">
        <v>6</v>
      </c>
      <c r="Z3620" s="322" t="s">
        <v>6</v>
      </c>
      <c r="AA3620" s="98" t="s">
        <v>6</v>
      </c>
      <c r="AB3620" s="322" t="s">
        <v>6</v>
      </c>
      <c r="AC3620" s="322" t="s">
        <v>6</v>
      </c>
      <c r="AD3620" s="98" t="s">
        <v>6</v>
      </c>
      <c r="AE3620" s="322" t="s">
        <v>6</v>
      </c>
      <c r="AF3620" s="322" t="s">
        <v>6</v>
      </c>
      <c r="AG3620" s="98" t="s">
        <v>6</v>
      </c>
      <c r="AH3620" s="326" t="s">
        <v>557</v>
      </c>
      <c r="AI3620" s="326" t="s">
        <v>584</v>
      </c>
      <c r="AJ3620" s="319">
        <v>100</v>
      </c>
      <c r="AK3620" s="319" t="s">
        <v>963</v>
      </c>
      <c r="AL3620" s="319" t="s">
        <v>413</v>
      </c>
      <c r="AM3620" s="319">
        <v>0</v>
      </c>
      <c r="AN3620" s="319">
        <v>0</v>
      </c>
      <c r="AO3620" s="323" t="s">
        <v>467</v>
      </c>
      <c r="AP3620" s="39"/>
      <c r="AQ3620" s="39"/>
      <c r="AR3620" s="39"/>
      <c r="AS3620" s="39"/>
      <c r="BW3620" s="211"/>
      <c r="BX3620" s="211"/>
      <c r="BY3620" s="211"/>
      <c r="BZ3620" s="211"/>
      <c r="CA3620" s="211"/>
      <c r="CB3620" s="211"/>
      <c r="CC3620" s="211"/>
      <c r="CD3620" s="211"/>
      <c r="CE3620" s="211"/>
      <c r="CF3620" s="211"/>
      <c r="CG3620" s="211"/>
      <c r="CH3620" s="211"/>
      <c r="CI3620" s="211"/>
      <c r="CJ3620" s="211"/>
      <c r="CK3620" s="211"/>
      <c r="CL3620" s="211"/>
      <c r="CM3620" s="211"/>
      <c r="CN3620" s="280"/>
      <c r="CO3620" s="280"/>
      <c r="CP3620" s="280"/>
      <c r="CQ3620" s="280"/>
      <c r="CR3620" s="280"/>
      <c r="CS3620" s="280"/>
      <c r="CT3620" s="280"/>
      <c r="CU3620" s="280"/>
      <c r="CV3620" s="280"/>
      <c r="CW3620" s="280"/>
      <c r="CX3620" s="280"/>
      <c r="CY3620" s="280"/>
      <c r="CZ3620" s="280"/>
      <c r="DA3620" s="280"/>
      <c r="DB3620" s="280"/>
      <c r="DC3620" s="280"/>
      <c r="DD3620" s="9"/>
      <c r="DE3620" s="9"/>
      <c r="DF3620" s="9"/>
      <c r="DG3620" s="9"/>
      <c r="DH3620" s="9"/>
      <c r="DI3620" s="9"/>
      <c r="DJ3620" s="9"/>
      <c r="DK3620" s="9"/>
      <c r="DL3620" s="9"/>
      <c r="DM3620" s="9"/>
      <c r="DN3620" s="9"/>
      <c r="DO3620" s="9"/>
      <c r="DP3620" s="9"/>
      <c r="DQ3620" s="9"/>
      <c r="DR3620" s="9"/>
      <c r="DS3620" s="9"/>
      <c r="DT3620" s="9"/>
      <c r="DU3620" s="9"/>
      <c r="DV3620" s="9"/>
      <c r="DW3620" s="9"/>
    </row>
    <row r="3621" spans="1:127" ht="15" x14ac:dyDescent="0.25">
      <c r="A3621" s="98">
        <v>13</v>
      </c>
      <c r="B3621" s="319" t="s">
        <v>610</v>
      </c>
      <c r="C3621" s="319" t="s">
        <v>617</v>
      </c>
      <c r="D3621" s="320">
        <v>43759</v>
      </c>
      <c r="E3621" s="321">
        <v>0.56944444444444442</v>
      </c>
      <c r="F3621" s="98"/>
      <c r="G3621" s="98"/>
      <c r="H3621" s="98"/>
      <c r="I3621" s="98"/>
      <c r="J3621" s="98"/>
      <c r="K3621" s="98"/>
      <c r="L3621" s="98"/>
      <c r="M3621" s="98"/>
      <c r="N3621" s="98"/>
      <c r="O3621" s="98"/>
      <c r="P3621" s="98" t="str">
        <f t="shared" si="56"/>
        <v>13|7 S Piraque-açu|Piraque-açu|20191021|134000</v>
      </c>
      <c r="Q3621" s="322" t="s">
        <v>6</v>
      </c>
      <c r="R3621" s="322" t="s">
        <v>6</v>
      </c>
      <c r="S3621" s="98" t="s">
        <v>6</v>
      </c>
      <c r="T3621" s="322" t="s">
        <v>6</v>
      </c>
      <c r="U3621" s="322" t="s">
        <v>6</v>
      </c>
      <c r="V3621" s="322" t="s">
        <v>6</v>
      </c>
      <c r="W3621" s="322" t="s">
        <v>6</v>
      </c>
      <c r="X3621" s="322" t="s">
        <v>6</v>
      </c>
      <c r="Y3621" s="322" t="s">
        <v>6</v>
      </c>
      <c r="Z3621" s="322" t="s">
        <v>6</v>
      </c>
      <c r="AA3621" s="98" t="s">
        <v>6</v>
      </c>
      <c r="AB3621" s="322" t="s">
        <v>6</v>
      </c>
      <c r="AC3621" s="322" t="s">
        <v>6</v>
      </c>
      <c r="AD3621" s="98" t="s">
        <v>6</v>
      </c>
      <c r="AE3621" s="322" t="s">
        <v>6</v>
      </c>
      <c r="AF3621" s="322" t="s">
        <v>6</v>
      </c>
      <c r="AG3621" s="98" t="s">
        <v>6</v>
      </c>
      <c r="AH3621" s="326" t="s">
        <v>557</v>
      </c>
      <c r="AI3621" s="326" t="s">
        <v>584</v>
      </c>
      <c r="AJ3621" s="319">
        <v>100</v>
      </c>
      <c r="AK3621" s="319" t="s">
        <v>963</v>
      </c>
      <c r="AL3621" s="319" t="s">
        <v>413</v>
      </c>
      <c r="AM3621" s="319">
        <v>4</v>
      </c>
      <c r="AN3621" s="319">
        <v>1</v>
      </c>
      <c r="AO3621" s="323" t="s">
        <v>467</v>
      </c>
      <c r="AP3621" s="39"/>
      <c r="AQ3621" s="39"/>
      <c r="AR3621" s="39"/>
      <c r="AS3621" s="39"/>
      <c r="BW3621" s="211"/>
      <c r="BX3621" s="211"/>
      <c r="BY3621" s="211"/>
      <c r="BZ3621" s="211"/>
      <c r="CA3621" s="211"/>
      <c r="CB3621" s="211"/>
      <c r="CC3621" s="211"/>
      <c r="CD3621" s="211"/>
      <c r="CE3621" s="211"/>
      <c r="CF3621" s="211"/>
      <c r="CG3621" s="211"/>
      <c r="CH3621" s="211"/>
      <c r="CI3621" s="211"/>
      <c r="CJ3621" s="211"/>
      <c r="CK3621" s="211"/>
      <c r="CL3621" s="211"/>
      <c r="CM3621" s="211"/>
      <c r="CN3621" s="280"/>
      <c r="CO3621" s="280"/>
      <c r="CP3621" s="280"/>
      <c r="CQ3621" s="280"/>
      <c r="CR3621" s="280"/>
      <c r="CS3621" s="280"/>
      <c r="CT3621" s="280"/>
      <c r="CU3621" s="280"/>
      <c r="CV3621" s="280"/>
      <c r="CW3621" s="280"/>
      <c r="CX3621" s="280"/>
      <c r="CY3621" s="280"/>
      <c r="CZ3621" s="280"/>
      <c r="DA3621" s="280"/>
      <c r="DB3621" s="280"/>
      <c r="DC3621" s="280"/>
      <c r="DD3621" s="9"/>
      <c r="DE3621" s="9"/>
      <c r="DF3621" s="9"/>
      <c r="DG3621" s="9"/>
      <c r="DH3621" s="9"/>
      <c r="DI3621" s="9"/>
      <c r="DJ3621" s="9"/>
      <c r="DK3621" s="9"/>
      <c r="DL3621" s="9"/>
      <c r="DM3621" s="9"/>
      <c r="DN3621" s="9"/>
      <c r="DO3621" s="9"/>
      <c r="DP3621" s="9"/>
      <c r="DQ3621" s="9"/>
      <c r="DR3621" s="9"/>
      <c r="DS3621" s="9"/>
      <c r="DT3621" s="9"/>
      <c r="DU3621" s="9"/>
      <c r="DV3621" s="9"/>
      <c r="DW3621" s="9"/>
    </row>
    <row r="3622" spans="1:127" ht="15" x14ac:dyDescent="0.25">
      <c r="A3622" s="98">
        <v>13</v>
      </c>
      <c r="B3622" s="319" t="s">
        <v>610</v>
      </c>
      <c r="C3622" s="319" t="s">
        <v>617</v>
      </c>
      <c r="D3622" s="320">
        <v>43759</v>
      </c>
      <c r="E3622" s="321">
        <v>0.56944444444444442</v>
      </c>
      <c r="F3622" s="98"/>
      <c r="G3622" s="98"/>
      <c r="H3622" s="98"/>
      <c r="I3622" s="98"/>
      <c r="J3622" s="98"/>
      <c r="K3622" s="98"/>
      <c r="L3622" s="98"/>
      <c r="M3622" s="98"/>
      <c r="N3622" s="98"/>
      <c r="O3622" s="98"/>
      <c r="P3622" s="98" t="str">
        <f t="shared" si="56"/>
        <v>13|7 S Piraque-açu|Piraque-açu|20191021|134000</v>
      </c>
      <c r="Q3622" s="322" t="s">
        <v>6</v>
      </c>
      <c r="R3622" s="322" t="s">
        <v>6</v>
      </c>
      <c r="S3622" s="98" t="s">
        <v>6</v>
      </c>
      <c r="T3622" s="322" t="s">
        <v>6</v>
      </c>
      <c r="U3622" s="322" t="s">
        <v>6</v>
      </c>
      <c r="V3622" s="322" t="s">
        <v>6</v>
      </c>
      <c r="W3622" s="322" t="s">
        <v>6</v>
      </c>
      <c r="X3622" s="322" t="s">
        <v>6</v>
      </c>
      <c r="Y3622" s="322" t="s">
        <v>6</v>
      </c>
      <c r="Z3622" s="322" t="s">
        <v>6</v>
      </c>
      <c r="AA3622" s="98" t="s">
        <v>6</v>
      </c>
      <c r="AB3622" s="322" t="s">
        <v>6</v>
      </c>
      <c r="AC3622" s="322" t="s">
        <v>6</v>
      </c>
      <c r="AD3622" s="98" t="s">
        <v>6</v>
      </c>
      <c r="AE3622" s="322" t="s">
        <v>6</v>
      </c>
      <c r="AF3622" s="322" t="s">
        <v>6</v>
      </c>
      <c r="AG3622" s="98" t="s">
        <v>6</v>
      </c>
      <c r="AH3622" s="326" t="s">
        <v>557</v>
      </c>
      <c r="AI3622" s="326" t="s">
        <v>584</v>
      </c>
      <c r="AJ3622" s="319">
        <v>100</v>
      </c>
      <c r="AK3622" s="319" t="s">
        <v>963</v>
      </c>
      <c r="AL3622" s="319" t="s">
        <v>413</v>
      </c>
      <c r="AM3622" s="319">
        <v>2</v>
      </c>
      <c r="AN3622" s="319">
        <v>1</v>
      </c>
      <c r="AO3622" s="323" t="s">
        <v>467</v>
      </c>
      <c r="AP3622" s="39"/>
      <c r="AQ3622" s="39"/>
      <c r="AR3622" s="39"/>
      <c r="AS3622" s="39"/>
      <c r="BW3622" s="211"/>
      <c r="BX3622" s="211"/>
      <c r="BY3622" s="211"/>
      <c r="BZ3622" s="211"/>
      <c r="CA3622" s="211"/>
      <c r="CB3622" s="211"/>
      <c r="CC3622" s="211"/>
      <c r="CD3622" s="211"/>
      <c r="CE3622" s="211"/>
      <c r="CF3622" s="211"/>
      <c r="CG3622" s="211"/>
      <c r="CH3622" s="211"/>
      <c r="CI3622" s="211"/>
      <c r="CJ3622" s="211"/>
      <c r="CK3622" s="211"/>
      <c r="CL3622" s="211"/>
      <c r="CM3622" s="211"/>
      <c r="CN3622" s="280"/>
      <c r="CO3622" s="280"/>
      <c r="CP3622" s="280"/>
      <c r="CQ3622" s="280"/>
      <c r="CR3622" s="280"/>
      <c r="CS3622" s="280"/>
      <c r="CT3622" s="280"/>
      <c r="CU3622" s="280"/>
      <c r="CV3622" s="280"/>
      <c r="CW3622" s="280"/>
      <c r="CX3622" s="280"/>
      <c r="CY3622" s="280"/>
      <c r="CZ3622" s="280"/>
      <c r="DA3622" s="280"/>
      <c r="DB3622" s="280"/>
      <c r="DC3622" s="280"/>
      <c r="DD3622" s="9"/>
      <c r="DE3622" s="9"/>
      <c r="DF3622" s="9"/>
      <c r="DG3622" s="9"/>
      <c r="DH3622" s="9"/>
      <c r="DI3622" s="9"/>
      <c r="DJ3622" s="9"/>
      <c r="DK3622" s="9"/>
      <c r="DL3622" s="9"/>
      <c r="DM3622" s="9"/>
      <c r="DN3622" s="9"/>
      <c r="DO3622" s="9"/>
      <c r="DP3622" s="9"/>
      <c r="DQ3622" s="9"/>
      <c r="DR3622" s="9"/>
      <c r="DS3622" s="9"/>
      <c r="DT3622" s="9"/>
      <c r="DU3622" s="9"/>
      <c r="DV3622" s="9"/>
      <c r="DW3622" s="9"/>
    </row>
    <row r="3623" spans="1:127" ht="15" x14ac:dyDescent="0.25">
      <c r="A3623" s="98">
        <v>13</v>
      </c>
      <c r="B3623" s="319" t="s">
        <v>610</v>
      </c>
      <c r="C3623" s="319" t="s">
        <v>617</v>
      </c>
      <c r="D3623" s="320">
        <v>43759</v>
      </c>
      <c r="E3623" s="321">
        <v>0.56944444444444442</v>
      </c>
      <c r="F3623" s="98"/>
      <c r="G3623" s="98"/>
      <c r="H3623" s="98"/>
      <c r="I3623" s="98"/>
      <c r="J3623" s="98"/>
      <c r="K3623" s="98"/>
      <c r="L3623" s="98"/>
      <c r="M3623" s="98"/>
      <c r="N3623" s="98"/>
      <c r="O3623" s="98"/>
      <c r="P3623" s="98" t="str">
        <f t="shared" si="56"/>
        <v>13|7 S Piraque-açu|Piraque-açu|20191021|134000</v>
      </c>
      <c r="Q3623" s="322" t="s">
        <v>6</v>
      </c>
      <c r="R3623" s="322" t="s">
        <v>6</v>
      </c>
      <c r="S3623" s="98" t="s">
        <v>6</v>
      </c>
      <c r="T3623" s="322" t="s">
        <v>6</v>
      </c>
      <c r="U3623" s="322" t="s">
        <v>6</v>
      </c>
      <c r="V3623" s="322" t="s">
        <v>6</v>
      </c>
      <c r="W3623" s="322" t="s">
        <v>6</v>
      </c>
      <c r="X3623" s="322" t="s">
        <v>6</v>
      </c>
      <c r="Y3623" s="322" t="s">
        <v>6</v>
      </c>
      <c r="Z3623" s="322" t="s">
        <v>6</v>
      </c>
      <c r="AA3623" s="98" t="s">
        <v>6</v>
      </c>
      <c r="AB3623" s="322" t="s">
        <v>6</v>
      </c>
      <c r="AC3623" s="322" t="s">
        <v>6</v>
      </c>
      <c r="AD3623" s="98" t="s">
        <v>6</v>
      </c>
      <c r="AE3623" s="322" t="s">
        <v>6</v>
      </c>
      <c r="AF3623" s="322" t="s">
        <v>6</v>
      </c>
      <c r="AG3623" s="98" t="s">
        <v>6</v>
      </c>
      <c r="AH3623" s="326" t="s">
        <v>557</v>
      </c>
      <c r="AI3623" s="326" t="s">
        <v>584</v>
      </c>
      <c r="AJ3623" s="319">
        <v>100</v>
      </c>
      <c r="AK3623" s="319" t="s">
        <v>963</v>
      </c>
      <c r="AL3623" s="319" t="s">
        <v>413</v>
      </c>
      <c r="AM3623" s="319">
        <v>1</v>
      </c>
      <c r="AN3623" s="319">
        <v>1</v>
      </c>
      <c r="AO3623" s="323" t="s">
        <v>467</v>
      </c>
      <c r="AP3623" s="39"/>
      <c r="AQ3623" s="39"/>
      <c r="AR3623" s="39"/>
      <c r="AS3623" s="39"/>
      <c r="BW3623" s="211"/>
      <c r="BX3623" s="211"/>
      <c r="BY3623" s="211"/>
      <c r="BZ3623" s="211"/>
      <c r="CA3623" s="211"/>
      <c r="CB3623" s="211"/>
      <c r="CC3623" s="211"/>
      <c r="CD3623" s="211"/>
      <c r="CE3623" s="211"/>
      <c r="CF3623" s="211"/>
      <c r="CG3623" s="211"/>
      <c r="CH3623" s="211"/>
      <c r="CI3623" s="211"/>
      <c r="CJ3623" s="211"/>
      <c r="CK3623" s="211"/>
      <c r="CL3623" s="211"/>
      <c r="CM3623" s="211"/>
      <c r="CN3623" s="280"/>
      <c r="CO3623" s="280"/>
      <c r="CP3623" s="280"/>
      <c r="CQ3623" s="280"/>
      <c r="CR3623" s="280"/>
      <c r="CS3623" s="280"/>
      <c r="CT3623" s="280"/>
      <c r="CU3623" s="280"/>
      <c r="CV3623" s="280"/>
      <c r="CW3623" s="280"/>
      <c r="CX3623" s="280"/>
      <c r="CY3623" s="280"/>
      <c r="CZ3623" s="280"/>
      <c r="DA3623" s="280"/>
      <c r="DB3623" s="280"/>
      <c r="DC3623" s="280"/>
      <c r="DD3623" s="9"/>
      <c r="DE3623" s="9"/>
      <c r="DF3623" s="9"/>
      <c r="DG3623" s="9"/>
      <c r="DH3623" s="9"/>
      <c r="DI3623" s="9"/>
      <c r="DJ3623" s="9"/>
      <c r="DK3623" s="9"/>
      <c r="DL3623" s="9"/>
      <c r="DM3623" s="9"/>
      <c r="DN3623" s="9"/>
      <c r="DO3623" s="9"/>
      <c r="DP3623" s="9"/>
      <c r="DQ3623" s="9"/>
      <c r="DR3623" s="9"/>
      <c r="DS3623" s="9"/>
      <c r="DT3623" s="9"/>
      <c r="DU3623" s="9"/>
      <c r="DV3623" s="9"/>
      <c r="DW3623" s="9"/>
    </row>
    <row r="3624" spans="1:127" ht="15" x14ac:dyDescent="0.25">
      <c r="A3624" s="98">
        <v>13</v>
      </c>
      <c r="B3624" s="319" t="s">
        <v>610</v>
      </c>
      <c r="C3624" s="319" t="s">
        <v>617</v>
      </c>
      <c r="D3624" s="320">
        <v>43759</v>
      </c>
      <c r="E3624" s="321">
        <v>0.56944444444444442</v>
      </c>
      <c r="F3624" s="98"/>
      <c r="G3624" s="98"/>
      <c r="H3624" s="98"/>
      <c r="I3624" s="98"/>
      <c r="J3624" s="98"/>
      <c r="K3624" s="98"/>
      <c r="L3624" s="98"/>
      <c r="M3624" s="98"/>
      <c r="N3624" s="98"/>
      <c r="O3624" s="98"/>
      <c r="P3624" s="98" t="str">
        <f t="shared" si="56"/>
        <v>13|7 S Piraque-açu|Piraque-açu|20191021|134000</v>
      </c>
      <c r="Q3624" s="322" t="s">
        <v>6</v>
      </c>
      <c r="R3624" s="322" t="s">
        <v>6</v>
      </c>
      <c r="S3624" s="98" t="s">
        <v>6</v>
      </c>
      <c r="T3624" s="322" t="s">
        <v>6</v>
      </c>
      <c r="U3624" s="322" t="s">
        <v>6</v>
      </c>
      <c r="V3624" s="322" t="s">
        <v>6</v>
      </c>
      <c r="W3624" s="322" t="s">
        <v>6</v>
      </c>
      <c r="X3624" s="322" t="s">
        <v>6</v>
      </c>
      <c r="Y3624" s="322" t="s">
        <v>6</v>
      </c>
      <c r="Z3624" s="322" t="s">
        <v>6</v>
      </c>
      <c r="AA3624" s="98" t="s">
        <v>6</v>
      </c>
      <c r="AB3624" s="322" t="s">
        <v>6</v>
      </c>
      <c r="AC3624" s="322" t="s">
        <v>6</v>
      </c>
      <c r="AD3624" s="98" t="s">
        <v>6</v>
      </c>
      <c r="AE3624" s="322" t="s">
        <v>6</v>
      </c>
      <c r="AF3624" s="322" t="s">
        <v>6</v>
      </c>
      <c r="AG3624" s="98" t="s">
        <v>6</v>
      </c>
      <c r="AH3624" s="326" t="s">
        <v>557</v>
      </c>
      <c r="AI3624" s="326" t="s">
        <v>584</v>
      </c>
      <c r="AJ3624" s="319">
        <v>100</v>
      </c>
      <c r="AK3624" s="319" t="s">
        <v>963</v>
      </c>
      <c r="AL3624" s="319" t="s">
        <v>413</v>
      </c>
      <c r="AM3624" s="319">
        <v>5</v>
      </c>
      <c r="AN3624" s="319">
        <v>1</v>
      </c>
      <c r="AO3624" s="323" t="s">
        <v>467</v>
      </c>
      <c r="AP3624" s="39"/>
      <c r="AQ3624" s="39"/>
      <c r="AR3624" s="39"/>
      <c r="AS3624" s="39"/>
      <c r="BW3624" s="211"/>
      <c r="BX3624" s="211"/>
      <c r="BY3624" s="211"/>
      <c r="BZ3624" s="211"/>
      <c r="CA3624" s="211"/>
      <c r="CB3624" s="211"/>
      <c r="CC3624" s="211"/>
      <c r="CD3624" s="211"/>
      <c r="CE3624" s="211"/>
      <c r="CF3624" s="211"/>
      <c r="CG3624" s="211"/>
      <c r="CH3624" s="211"/>
      <c r="CI3624" s="211"/>
      <c r="CJ3624" s="211"/>
      <c r="CK3624" s="211"/>
      <c r="CL3624" s="211"/>
      <c r="CM3624" s="211"/>
      <c r="CN3624" s="280"/>
      <c r="CO3624" s="280"/>
      <c r="CP3624" s="280"/>
      <c r="CQ3624" s="280"/>
      <c r="CR3624" s="280"/>
      <c r="CS3624" s="280"/>
      <c r="CT3624" s="280"/>
      <c r="CU3624" s="280"/>
      <c r="CV3624" s="280"/>
      <c r="CW3624" s="280"/>
      <c r="CX3624" s="280"/>
      <c r="CY3624" s="280"/>
      <c r="CZ3624" s="280"/>
      <c r="DA3624" s="280"/>
      <c r="DB3624" s="280"/>
      <c r="DC3624" s="280"/>
      <c r="DD3624" s="9"/>
      <c r="DE3624" s="9"/>
      <c r="DF3624" s="9"/>
      <c r="DG3624" s="9"/>
      <c r="DH3624" s="9"/>
      <c r="DI3624" s="9"/>
      <c r="DJ3624" s="9"/>
      <c r="DK3624" s="9"/>
      <c r="DL3624" s="9"/>
      <c r="DM3624" s="9"/>
      <c r="DN3624" s="9"/>
      <c r="DO3624" s="9"/>
      <c r="DP3624" s="9"/>
      <c r="DQ3624" s="9"/>
      <c r="DR3624" s="9"/>
      <c r="DS3624" s="9"/>
      <c r="DT3624" s="9"/>
      <c r="DU3624" s="9"/>
      <c r="DV3624" s="9"/>
      <c r="DW3624" s="9"/>
    </row>
    <row r="3625" spans="1:127" ht="15" x14ac:dyDescent="0.25">
      <c r="A3625" s="98">
        <v>13</v>
      </c>
      <c r="B3625" s="319" t="s">
        <v>611</v>
      </c>
      <c r="C3625" s="319" t="s">
        <v>617</v>
      </c>
      <c r="D3625" s="320">
        <v>43759</v>
      </c>
      <c r="E3625" s="321">
        <v>0.58333333333333337</v>
      </c>
      <c r="F3625" s="98"/>
      <c r="G3625" s="98"/>
      <c r="H3625" s="98"/>
      <c r="I3625" s="98"/>
      <c r="J3625" s="98"/>
      <c r="K3625" s="98"/>
      <c r="L3625" s="98"/>
      <c r="M3625" s="98"/>
      <c r="N3625" s="98"/>
      <c r="O3625" s="98"/>
      <c r="P3625" s="98" t="str">
        <f t="shared" si="56"/>
        <v>13|8 S Piraque-açu|Piraque-açu|20191021|140000</v>
      </c>
      <c r="Q3625" s="322" t="s">
        <v>6</v>
      </c>
      <c r="R3625" s="322" t="s">
        <v>6</v>
      </c>
      <c r="S3625" s="98" t="s">
        <v>6</v>
      </c>
      <c r="T3625" s="322" t="s">
        <v>6</v>
      </c>
      <c r="U3625" s="322" t="s">
        <v>6</v>
      </c>
      <c r="V3625" s="322" t="s">
        <v>6</v>
      </c>
      <c r="W3625" s="322" t="s">
        <v>6</v>
      </c>
      <c r="X3625" s="322" t="s">
        <v>6</v>
      </c>
      <c r="Y3625" s="322" t="s">
        <v>6</v>
      </c>
      <c r="Z3625" s="322" t="s">
        <v>6</v>
      </c>
      <c r="AA3625" s="98" t="s">
        <v>6</v>
      </c>
      <c r="AB3625" s="322" t="s">
        <v>6</v>
      </c>
      <c r="AC3625" s="322" t="s">
        <v>6</v>
      </c>
      <c r="AD3625" s="98" t="s">
        <v>6</v>
      </c>
      <c r="AE3625" s="322" t="s">
        <v>6</v>
      </c>
      <c r="AF3625" s="322" t="s">
        <v>6</v>
      </c>
      <c r="AG3625" s="98" t="s">
        <v>6</v>
      </c>
      <c r="AH3625" s="326" t="s">
        <v>558</v>
      </c>
      <c r="AI3625" s="326" t="s">
        <v>585</v>
      </c>
      <c r="AJ3625" s="319">
        <v>100</v>
      </c>
      <c r="AK3625" s="319" t="s">
        <v>963</v>
      </c>
      <c r="AL3625" s="319" t="s">
        <v>413</v>
      </c>
      <c r="AM3625" s="319">
        <v>0</v>
      </c>
      <c r="AN3625" s="319">
        <v>0</v>
      </c>
      <c r="AO3625" s="323" t="s">
        <v>467</v>
      </c>
      <c r="AP3625" s="39"/>
      <c r="AQ3625" s="39"/>
      <c r="AR3625" s="39"/>
      <c r="AS3625" s="39"/>
      <c r="BW3625" s="211"/>
      <c r="BX3625" s="211"/>
      <c r="BY3625" s="211"/>
      <c r="BZ3625" s="211"/>
      <c r="CA3625" s="211"/>
      <c r="CB3625" s="211"/>
      <c r="CC3625" s="211"/>
      <c r="CD3625" s="211"/>
      <c r="CE3625" s="211"/>
      <c r="CF3625" s="211"/>
      <c r="CG3625" s="211"/>
      <c r="CH3625" s="211"/>
      <c r="CI3625" s="211"/>
      <c r="CJ3625" s="211"/>
      <c r="CK3625" s="211"/>
      <c r="CL3625" s="211"/>
      <c r="CM3625" s="211"/>
      <c r="CN3625" s="280"/>
      <c r="CO3625" s="280"/>
      <c r="CP3625" s="280"/>
      <c r="CQ3625" s="280"/>
      <c r="CR3625" s="280"/>
      <c r="CS3625" s="280"/>
      <c r="CT3625" s="280"/>
      <c r="CU3625" s="280"/>
      <c r="CV3625" s="280"/>
      <c r="CW3625" s="280"/>
      <c r="CX3625" s="280"/>
      <c r="CY3625" s="280"/>
      <c r="CZ3625" s="280"/>
      <c r="DA3625" s="280"/>
      <c r="DB3625" s="280"/>
      <c r="DC3625" s="280"/>
      <c r="DD3625" s="9"/>
      <c r="DE3625" s="9"/>
      <c r="DF3625" s="9"/>
      <c r="DG3625" s="9"/>
      <c r="DH3625" s="9"/>
      <c r="DI3625" s="9"/>
      <c r="DJ3625" s="9"/>
      <c r="DK3625" s="9"/>
      <c r="DL3625" s="9"/>
      <c r="DM3625" s="9"/>
      <c r="DN3625" s="9"/>
      <c r="DO3625" s="9"/>
      <c r="DP3625" s="9"/>
      <c r="DQ3625" s="9"/>
      <c r="DR3625" s="9"/>
      <c r="DS3625" s="9"/>
      <c r="DT3625" s="9"/>
      <c r="DU3625" s="9"/>
      <c r="DV3625" s="9"/>
      <c r="DW3625" s="9"/>
    </row>
    <row r="3626" spans="1:127" ht="15" x14ac:dyDescent="0.25">
      <c r="A3626" s="98">
        <v>13</v>
      </c>
      <c r="B3626" s="319" t="s">
        <v>612</v>
      </c>
      <c r="C3626" s="319" t="s">
        <v>617</v>
      </c>
      <c r="D3626" s="320">
        <v>43759</v>
      </c>
      <c r="E3626" s="321">
        <v>0.59375</v>
      </c>
      <c r="F3626" s="98"/>
      <c r="G3626" s="98"/>
      <c r="H3626" s="98"/>
      <c r="I3626" s="98"/>
      <c r="J3626" s="98"/>
      <c r="K3626" s="98"/>
      <c r="L3626" s="98"/>
      <c r="M3626" s="98"/>
      <c r="N3626" s="98"/>
      <c r="O3626" s="98"/>
      <c r="P3626" s="98" t="str">
        <f t="shared" si="56"/>
        <v>13|9 S Piraque-açu|Piraque-açu|20191021|141500</v>
      </c>
      <c r="Q3626" s="322" t="s">
        <v>6</v>
      </c>
      <c r="R3626" s="322" t="s">
        <v>6</v>
      </c>
      <c r="S3626" s="98" t="s">
        <v>6</v>
      </c>
      <c r="T3626" s="322" t="s">
        <v>6</v>
      </c>
      <c r="U3626" s="322" t="s">
        <v>6</v>
      </c>
      <c r="V3626" s="322" t="s">
        <v>6</v>
      </c>
      <c r="W3626" s="322" t="s">
        <v>6</v>
      </c>
      <c r="X3626" s="322" t="s">
        <v>6</v>
      </c>
      <c r="Y3626" s="322" t="s">
        <v>6</v>
      </c>
      <c r="Z3626" s="322" t="s">
        <v>6</v>
      </c>
      <c r="AA3626" s="98" t="s">
        <v>6</v>
      </c>
      <c r="AB3626" s="322" t="s">
        <v>6</v>
      </c>
      <c r="AC3626" s="322" t="s">
        <v>6</v>
      </c>
      <c r="AD3626" s="98" t="s">
        <v>6</v>
      </c>
      <c r="AE3626" s="322" t="s">
        <v>6</v>
      </c>
      <c r="AF3626" s="322" t="s">
        <v>6</v>
      </c>
      <c r="AG3626" s="98" t="s">
        <v>6</v>
      </c>
      <c r="AH3626" s="326" t="s">
        <v>559</v>
      </c>
      <c r="AI3626" s="326" t="s">
        <v>586</v>
      </c>
      <c r="AJ3626" s="319">
        <v>100</v>
      </c>
      <c r="AK3626" s="319" t="s">
        <v>963</v>
      </c>
      <c r="AL3626" s="319" t="s">
        <v>413</v>
      </c>
      <c r="AM3626" s="319">
        <v>0</v>
      </c>
      <c r="AN3626" s="319">
        <v>0</v>
      </c>
      <c r="AO3626" s="323" t="s">
        <v>467</v>
      </c>
      <c r="AP3626" s="39"/>
      <c r="AQ3626" s="39"/>
      <c r="AR3626" s="39"/>
      <c r="AS3626" s="39"/>
      <c r="BW3626" s="211"/>
      <c r="BX3626" s="211"/>
      <c r="BY3626" s="211"/>
      <c r="BZ3626" s="211"/>
      <c r="CA3626" s="211"/>
      <c r="CB3626" s="211"/>
      <c r="CC3626" s="211"/>
      <c r="CD3626" s="211"/>
      <c r="CE3626" s="211"/>
      <c r="CF3626" s="211"/>
      <c r="CG3626" s="211"/>
      <c r="CH3626" s="211"/>
      <c r="CI3626" s="211"/>
      <c r="CJ3626" s="211"/>
      <c r="CK3626" s="211"/>
      <c r="CL3626" s="211"/>
      <c r="CM3626" s="211"/>
      <c r="CN3626" s="280"/>
      <c r="CO3626" s="280"/>
      <c r="CP3626" s="280"/>
      <c r="CQ3626" s="280"/>
      <c r="CR3626" s="280"/>
      <c r="CS3626" s="280"/>
      <c r="CT3626" s="280"/>
      <c r="CU3626" s="280"/>
      <c r="CV3626" s="280"/>
      <c r="CW3626" s="280"/>
      <c r="CX3626" s="280"/>
      <c r="CY3626" s="280"/>
      <c r="CZ3626" s="280"/>
      <c r="DA3626" s="280"/>
      <c r="DB3626" s="280"/>
      <c r="DC3626" s="280"/>
      <c r="DD3626" s="9"/>
      <c r="DE3626" s="9"/>
      <c r="DF3626" s="9"/>
      <c r="DG3626" s="9"/>
      <c r="DH3626" s="9"/>
      <c r="DI3626" s="9"/>
      <c r="DJ3626" s="9"/>
      <c r="DK3626" s="9"/>
      <c r="DL3626" s="9"/>
      <c r="DM3626" s="9"/>
      <c r="DN3626" s="9"/>
      <c r="DO3626" s="9"/>
      <c r="DP3626" s="9"/>
      <c r="DQ3626" s="9"/>
      <c r="DR3626" s="9"/>
      <c r="DS3626" s="9"/>
      <c r="DT3626" s="9"/>
      <c r="DU3626" s="9"/>
      <c r="DV3626" s="9"/>
      <c r="DW3626" s="9"/>
    </row>
    <row r="3627" spans="1:127" ht="15" x14ac:dyDescent="0.25">
      <c r="A3627" s="98">
        <v>13</v>
      </c>
      <c r="B3627" s="319" t="s">
        <v>613</v>
      </c>
      <c r="C3627" s="319" t="s">
        <v>617</v>
      </c>
      <c r="D3627" s="320">
        <v>43759</v>
      </c>
      <c r="E3627" s="321">
        <v>0.60416666666666663</v>
      </c>
      <c r="F3627" s="98"/>
      <c r="G3627" s="98"/>
      <c r="H3627" s="98"/>
      <c r="I3627" s="98"/>
      <c r="J3627" s="98"/>
      <c r="K3627" s="98"/>
      <c r="L3627" s="98"/>
      <c r="M3627" s="98"/>
      <c r="N3627" s="98"/>
      <c r="O3627" s="98"/>
      <c r="P3627" s="98" t="str">
        <f t="shared" si="56"/>
        <v>13|10 S Piraque-açu|Piraque-açu|20191021|143000</v>
      </c>
      <c r="Q3627" s="322" t="s">
        <v>6</v>
      </c>
      <c r="R3627" s="322" t="s">
        <v>6</v>
      </c>
      <c r="S3627" s="98" t="s">
        <v>6</v>
      </c>
      <c r="T3627" s="322" t="s">
        <v>6</v>
      </c>
      <c r="U3627" s="322" t="s">
        <v>6</v>
      </c>
      <c r="V3627" s="322" t="s">
        <v>6</v>
      </c>
      <c r="W3627" s="322" t="s">
        <v>6</v>
      </c>
      <c r="X3627" s="322" t="s">
        <v>6</v>
      </c>
      <c r="Y3627" s="322" t="s">
        <v>6</v>
      </c>
      <c r="Z3627" s="322" t="s">
        <v>6</v>
      </c>
      <c r="AA3627" s="98" t="s">
        <v>6</v>
      </c>
      <c r="AB3627" s="322" t="s">
        <v>6</v>
      </c>
      <c r="AC3627" s="322" t="s">
        <v>6</v>
      </c>
      <c r="AD3627" s="98" t="s">
        <v>6</v>
      </c>
      <c r="AE3627" s="322" t="s">
        <v>6</v>
      </c>
      <c r="AF3627" s="322" t="s">
        <v>6</v>
      </c>
      <c r="AG3627" s="98" t="s">
        <v>6</v>
      </c>
      <c r="AH3627" s="326" t="s">
        <v>560</v>
      </c>
      <c r="AI3627" s="326" t="s">
        <v>587</v>
      </c>
      <c r="AJ3627" s="319">
        <v>100</v>
      </c>
      <c r="AK3627" s="319" t="s">
        <v>963</v>
      </c>
      <c r="AL3627" s="319" t="s">
        <v>413</v>
      </c>
      <c r="AM3627" s="319">
        <v>0</v>
      </c>
      <c r="AN3627" s="319">
        <v>0</v>
      </c>
      <c r="AO3627" s="323" t="s">
        <v>467</v>
      </c>
      <c r="AP3627" s="39"/>
      <c r="AQ3627" s="39"/>
      <c r="AR3627" s="39"/>
      <c r="AS3627" s="39"/>
      <c r="BW3627" s="211"/>
      <c r="BX3627" s="211"/>
      <c r="BY3627" s="211"/>
      <c r="BZ3627" s="211"/>
      <c r="CA3627" s="211"/>
      <c r="CB3627" s="211"/>
      <c r="CC3627" s="211"/>
      <c r="CD3627" s="211"/>
      <c r="CE3627" s="211"/>
      <c r="CF3627" s="211"/>
      <c r="CG3627" s="211"/>
      <c r="CH3627" s="211"/>
      <c r="CI3627" s="211"/>
      <c r="CJ3627" s="211"/>
      <c r="CK3627" s="211"/>
      <c r="CL3627" s="211"/>
      <c r="CM3627" s="211"/>
      <c r="CN3627" s="280"/>
      <c r="CO3627" s="280"/>
      <c r="CP3627" s="280"/>
      <c r="CQ3627" s="280"/>
      <c r="CR3627" s="280"/>
      <c r="CS3627" s="280"/>
      <c r="CT3627" s="280"/>
      <c r="CU3627" s="280"/>
      <c r="CV3627" s="280"/>
      <c r="CW3627" s="280"/>
      <c r="CX3627" s="280"/>
      <c r="CY3627" s="280"/>
      <c r="CZ3627" s="280"/>
      <c r="DA3627" s="280"/>
      <c r="DB3627" s="280"/>
      <c r="DC3627" s="280"/>
      <c r="DD3627" s="9"/>
      <c r="DE3627" s="9"/>
      <c r="DF3627" s="9"/>
      <c r="DG3627" s="9"/>
      <c r="DH3627" s="9"/>
      <c r="DI3627" s="9"/>
      <c r="DJ3627" s="9"/>
      <c r="DK3627" s="9"/>
      <c r="DL3627" s="9"/>
      <c r="DM3627" s="9"/>
      <c r="DN3627" s="9"/>
      <c r="DO3627" s="9"/>
      <c r="DP3627" s="9"/>
      <c r="DQ3627" s="9"/>
      <c r="DR3627" s="9"/>
      <c r="DS3627" s="9"/>
      <c r="DT3627" s="9"/>
      <c r="DU3627" s="9"/>
      <c r="DV3627" s="9"/>
      <c r="DW3627" s="9"/>
    </row>
    <row r="3628" spans="1:127" ht="15" x14ac:dyDescent="0.25">
      <c r="A3628" s="98">
        <v>13</v>
      </c>
      <c r="B3628" s="319" t="s">
        <v>614</v>
      </c>
      <c r="C3628" s="319" t="s">
        <v>617</v>
      </c>
      <c r="D3628" s="320">
        <v>43759</v>
      </c>
      <c r="E3628" s="321">
        <v>0.61458333333333337</v>
      </c>
      <c r="F3628" s="98"/>
      <c r="G3628" s="98"/>
      <c r="H3628" s="98"/>
      <c r="I3628" s="98"/>
      <c r="J3628" s="98"/>
      <c r="K3628" s="98"/>
      <c r="L3628" s="98"/>
      <c r="M3628" s="98"/>
      <c r="N3628" s="98"/>
      <c r="O3628" s="98"/>
      <c r="P3628" s="98" t="str">
        <f t="shared" si="56"/>
        <v>13|11 S Piraque-açu|Piraque-açu|20191021|144500</v>
      </c>
      <c r="Q3628" s="322" t="s">
        <v>6</v>
      </c>
      <c r="R3628" s="322" t="s">
        <v>6</v>
      </c>
      <c r="S3628" s="98" t="s">
        <v>6</v>
      </c>
      <c r="T3628" s="322" t="s">
        <v>6</v>
      </c>
      <c r="U3628" s="322" t="s">
        <v>6</v>
      </c>
      <c r="V3628" s="322" t="s">
        <v>6</v>
      </c>
      <c r="W3628" s="322" t="s">
        <v>6</v>
      </c>
      <c r="X3628" s="322" t="s">
        <v>6</v>
      </c>
      <c r="Y3628" s="322" t="s">
        <v>6</v>
      </c>
      <c r="Z3628" s="322" t="s">
        <v>6</v>
      </c>
      <c r="AA3628" s="98" t="s">
        <v>6</v>
      </c>
      <c r="AB3628" s="322" t="s">
        <v>6</v>
      </c>
      <c r="AC3628" s="322" t="s">
        <v>6</v>
      </c>
      <c r="AD3628" s="98" t="s">
        <v>6</v>
      </c>
      <c r="AE3628" s="322" t="s">
        <v>6</v>
      </c>
      <c r="AF3628" s="322" t="s">
        <v>6</v>
      </c>
      <c r="AG3628" s="98" t="s">
        <v>6</v>
      </c>
      <c r="AH3628" s="326" t="s">
        <v>560</v>
      </c>
      <c r="AI3628" s="326" t="s">
        <v>587</v>
      </c>
      <c r="AJ3628" s="319">
        <v>100</v>
      </c>
      <c r="AK3628" s="319" t="s">
        <v>963</v>
      </c>
      <c r="AL3628" s="319" t="s">
        <v>413</v>
      </c>
      <c r="AM3628" s="319">
        <v>1</v>
      </c>
      <c r="AN3628" s="319">
        <v>1</v>
      </c>
      <c r="AO3628" s="323" t="s">
        <v>467</v>
      </c>
      <c r="AP3628" s="39"/>
      <c r="AQ3628" s="39"/>
      <c r="AR3628" s="39"/>
      <c r="AS3628" s="39"/>
      <c r="BW3628" s="211"/>
      <c r="BX3628" s="211"/>
      <c r="BY3628" s="211"/>
      <c r="BZ3628" s="211"/>
      <c r="CA3628" s="211"/>
      <c r="CB3628" s="211"/>
      <c r="CC3628" s="211"/>
      <c r="CD3628" s="211"/>
      <c r="CE3628" s="211"/>
      <c r="CF3628" s="211"/>
      <c r="CG3628" s="211"/>
      <c r="CH3628" s="211"/>
      <c r="CI3628" s="211"/>
      <c r="CJ3628" s="211"/>
      <c r="CK3628" s="211"/>
      <c r="CL3628" s="211"/>
      <c r="CM3628" s="211"/>
      <c r="CN3628" s="280"/>
      <c r="CO3628" s="280"/>
      <c r="CP3628" s="280"/>
      <c r="CQ3628" s="280"/>
      <c r="CR3628" s="280"/>
      <c r="CS3628" s="280"/>
      <c r="CT3628" s="280"/>
      <c r="CU3628" s="280"/>
      <c r="CV3628" s="280"/>
      <c r="CW3628" s="280"/>
      <c r="CX3628" s="280"/>
      <c r="CY3628" s="280"/>
      <c r="CZ3628" s="280"/>
      <c r="DA3628" s="280"/>
      <c r="DB3628" s="280"/>
      <c r="DC3628" s="280"/>
      <c r="DD3628" s="9"/>
      <c r="DE3628" s="9"/>
      <c r="DF3628" s="9"/>
      <c r="DG3628" s="9"/>
      <c r="DH3628" s="9"/>
      <c r="DI3628" s="9"/>
      <c r="DJ3628" s="9"/>
      <c r="DK3628" s="9"/>
      <c r="DL3628" s="9"/>
      <c r="DM3628" s="9"/>
      <c r="DN3628" s="9"/>
      <c r="DO3628" s="9"/>
      <c r="DP3628" s="9"/>
      <c r="DQ3628" s="9"/>
      <c r="DR3628" s="9"/>
      <c r="DS3628" s="9"/>
      <c r="DT3628" s="9"/>
      <c r="DU3628" s="9"/>
      <c r="DV3628" s="9"/>
      <c r="DW3628" s="9"/>
    </row>
    <row r="3629" spans="1:127" x14ac:dyDescent="0.2">
      <c r="A3629" s="98">
        <v>13</v>
      </c>
      <c r="B3629" s="319" t="s">
        <v>614</v>
      </c>
      <c r="C3629" s="319" t="s">
        <v>617</v>
      </c>
      <c r="D3629" s="320">
        <v>43759</v>
      </c>
      <c r="E3629" s="321">
        <v>0.61458333333333337</v>
      </c>
      <c r="F3629" s="98"/>
      <c r="G3629" s="98"/>
      <c r="H3629" s="98"/>
      <c r="I3629" s="98"/>
      <c r="J3629" s="98"/>
      <c r="K3629" s="98"/>
      <c r="L3629" s="98"/>
      <c r="M3629" s="98"/>
      <c r="N3629" s="98"/>
      <c r="O3629" s="98"/>
      <c r="P3629" s="98" t="str">
        <f t="shared" si="56"/>
        <v>13|11 S Piraque-açu|Piraque-açu|20191021|144500</v>
      </c>
      <c r="Q3629" s="322" t="s">
        <v>6</v>
      </c>
      <c r="R3629" s="322" t="s">
        <v>6</v>
      </c>
      <c r="S3629" s="98" t="s">
        <v>6</v>
      </c>
      <c r="T3629" s="322" t="s">
        <v>6</v>
      </c>
      <c r="U3629" s="322" t="s">
        <v>6</v>
      </c>
      <c r="V3629" s="322" t="s">
        <v>6</v>
      </c>
      <c r="W3629" s="322" t="s">
        <v>6</v>
      </c>
      <c r="X3629" s="322" t="s">
        <v>6</v>
      </c>
      <c r="Y3629" s="322" t="s">
        <v>6</v>
      </c>
      <c r="Z3629" s="322" t="s">
        <v>6</v>
      </c>
      <c r="AA3629" s="98" t="s">
        <v>6</v>
      </c>
      <c r="AB3629" s="322" t="s">
        <v>6</v>
      </c>
      <c r="AC3629" s="322" t="s">
        <v>6</v>
      </c>
      <c r="AD3629" s="98" t="s">
        <v>6</v>
      </c>
      <c r="AE3629" s="322" t="s">
        <v>6</v>
      </c>
      <c r="AF3629" s="322" t="s">
        <v>6</v>
      </c>
      <c r="AG3629" s="98" t="s">
        <v>6</v>
      </c>
      <c r="AH3629" s="322" t="s">
        <v>560</v>
      </c>
      <c r="AI3629" s="322" t="s">
        <v>587</v>
      </c>
      <c r="AJ3629" s="319">
        <v>100</v>
      </c>
      <c r="AK3629" s="319" t="s">
        <v>963</v>
      </c>
      <c r="AL3629" s="319" t="s">
        <v>413</v>
      </c>
      <c r="AM3629" s="319">
        <v>14</v>
      </c>
      <c r="AN3629" s="319">
        <v>1</v>
      </c>
      <c r="AO3629" s="323" t="s">
        <v>467</v>
      </c>
      <c r="AP3629" s="39"/>
      <c r="AQ3629" s="39"/>
      <c r="AR3629" s="39"/>
      <c r="AS3629" s="39"/>
      <c r="BW3629" s="211"/>
      <c r="BX3629" s="211"/>
      <c r="BY3629" s="211"/>
      <c r="BZ3629" s="211"/>
      <c r="CA3629" s="211"/>
      <c r="CB3629" s="211"/>
      <c r="CC3629" s="211"/>
      <c r="CD3629" s="211"/>
      <c r="CE3629" s="211"/>
      <c r="CF3629" s="211"/>
      <c r="CG3629" s="211"/>
      <c r="CH3629" s="211"/>
      <c r="CI3629" s="211"/>
      <c r="CJ3629" s="211"/>
      <c r="CK3629" s="211"/>
      <c r="CL3629" s="211"/>
      <c r="CM3629" s="211"/>
      <c r="CN3629" s="280"/>
      <c r="CO3629" s="280"/>
      <c r="CP3629" s="280"/>
      <c r="CQ3629" s="280"/>
      <c r="CR3629" s="280"/>
      <c r="CS3629" s="280"/>
      <c r="CT3629" s="280"/>
      <c r="CU3629" s="280"/>
      <c r="CV3629" s="280"/>
      <c r="CW3629" s="280"/>
      <c r="CX3629" s="280"/>
      <c r="CY3629" s="280"/>
      <c r="CZ3629" s="280"/>
      <c r="DA3629" s="280"/>
      <c r="DB3629" s="280"/>
      <c r="DC3629" s="280"/>
      <c r="DD3629" s="9"/>
      <c r="DE3629" s="9"/>
      <c r="DF3629" s="9"/>
      <c r="DG3629" s="9"/>
      <c r="DH3629" s="9"/>
      <c r="DI3629" s="9"/>
      <c r="DJ3629" s="9"/>
      <c r="DK3629" s="9"/>
      <c r="DL3629" s="9"/>
      <c r="DM3629" s="9"/>
      <c r="DN3629" s="9"/>
      <c r="DO3629" s="9"/>
      <c r="DP3629" s="9"/>
      <c r="DQ3629" s="9"/>
      <c r="DR3629" s="9"/>
      <c r="DS3629" s="9"/>
      <c r="DT3629" s="9"/>
      <c r="DU3629" s="9"/>
      <c r="DV3629" s="9"/>
      <c r="DW3629" s="9"/>
    </row>
    <row r="3630" spans="1:127" ht="15" x14ac:dyDescent="0.25">
      <c r="A3630" s="98">
        <v>13</v>
      </c>
      <c r="B3630" s="319" t="s">
        <v>614</v>
      </c>
      <c r="C3630" s="319" t="s">
        <v>617</v>
      </c>
      <c r="D3630" s="320">
        <v>43759</v>
      </c>
      <c r="E3630" s="321">
        <v>0.61458333333333337</v>
      </c>
      <c r="F3630" s="98"/>
      <c r="G3630" s="98"/>
      <c r="H3630" s="98"/>
      <c r="I3630" s="98"/>
      <c r="J3630" s="98"/>
      <c r="K3630" s="98"/>
      <c r="L3630" s="98"/>
      <c r="M3630" s="98"/>
      <c r="N3630" s="98"/>
      <c r="O3630" s="98"/>
      <c r="P3630" s="98" t="str">
        <f t="shared" si="56"/>
        <v>13|11 S Piraque-açu|Piraque-açu|20191021|144500</v>
      </c>
      <c r="Q3630" s="322" t="s">
        <v>6</v>
      </c>
      <c r="R3630" s="322" t="s">
        <v>6</v>
      </c>
      <c r="S3630" s="98" t="s">
        <v>6</v>
      </c>
      <c r="T3630" s="322" t="s">
        <v>6</v>
      </c>
      <c r="U3630" s="322" t="s">
        <v>6</v>
      </c>
      <c r="V3630" s="322" t="s">
        <v>6</v>
      </c>
      <c r="W3630" s="322" t="s">
        <v>6</v>
      </c>
      <c r="X3630" s="322" t="s">
        <v>6</v>
      </c>
      <c r="Y3630" s="322" t="s">
        <v>6</v>
      </c>
      <c r="Z3630" s="322" t="s">
        <v>6</v>
      </c>
      <c r="AA3630" s="98" t="s">
        <v>6</v>
      </c>
      <c r="AB3630" s="322" t="s">
        <v>6</v>
      </c>
      <c r="AC3630" s="322" t="s">
        <v>6</v>
      </c>
      <c r="AD3630" s="98" t="s">
        <v>6</v>
      </c>
      <c r="AE3630" s="322" t="s">
        <v>6</v>
      </c>
      <c r="AF3630" s="322" t="s">
        <v>6</v>
      </c>
      <c r="AG3630" s="98" t="s">
        <v>6</v>
      </c>
      <c r="AH3630" s="326" t="s">
        <v>560</v>
      </c>
      <c r="AI3630" s="326" t="s">
        <v>587</v>
      </c>
      <c r="AJ3630" s="319">
        <v>100</v>
      </c>
      <c r="AK3630" s="319" t="s">
        <v>963</v>
      </c>
      <c r="AL3630" s="319" t="s">
        <v>413</v>
      </c>
      <c r="AM3630" s="319">
        <v>1</v>
      </c>
      <c r="AN3630" s="319">
        <v>1</v>
      </c>
      <c r="AO3630" s="323" t="s">
        <v>467</v>
      </c>
      <c r="AP3630" s="39"/>
      <c r="AQ3630" s="39"/>
      <c r="AR3630" s="39"/>
      <c r="AS3630" s="39"/>
      <c r="BW3630" s="211"/>
      <c r="BX3630" s="211"/>
      <c r="BY3630" s="211"/>
      <c r="BZ3630" s="211"/>
      <c r="CA3630" s="211"/>
      <c r="CB3630" s="211"/>
      <c r="CC3630" s="211"/>
      <c r="CD3630" s="211"/>
      <c r="CE3630" s="211"/>
      <c r="CF3630" s="211"/>
      <c r="CG3630" s="211"/>
      <c r="CH3630" s="211"/>
      <c r="CI3630" s="211"/>
      <c r="CJ3630" s="211"/>
      <c r="CK3630" s="211"/>
      <c r="CL3630" s="211"/>
      <c r="CM3630" s="211"/>
      <c r="CN3630" s="280"/>
      <c r="CO3630" s="280"/>
      <c r="CP3630" s="280"/>
      <c r="CQ3630" s="280"/>
      <c r="CR3630" s="280"/>
      <c r="CS3630" s="280"/>
      <c r="CT3630" s="280"/>
      <c r="CU3630" s="280"/>
      <c r="CV3630" s="280"/>
      <c r="CW3630" s="280"/>
      <c r="CX3630" s="280"/>
      <c r="CY3630" s="280"/>
      <c r="CZ3630" s="280"/>
      <c r="DA3630" s="280"/>
      <c r="DB3630" s="280"/>
      <c r="DC3630" s="280"/>
      <c r="DD3630" s="9"/>
      <c r="DE3630" s="9"/>
      <c r="DF3630" s="9"/>
      <c r="DG3630" s="9"/>
      <c r="DH3630" s="9"/>
      <c r="DI3630" s="9"/>
      <c r="DJ3630" s="9"/>
      <c r="DK3630" s="9"/>
      <c r="DL3630" s="9"/>
      <c r="DM3630" s="9"/>
      <c r="DN3630" s="9"/>
      <c r="DO3630" s="9"/>
      <c r="DP3630" s="9"/>
      <c r="DQ3630" s="9"/>
      <c r="DR3630" s="9"/>
      <c r="DS3630" s="9"/>
      <c r="DT3630" s="9"/>
      <c r="DU3630" s="9"/>
      <c r="DV3630" s="9"/>
      <c r="DW3630" s="9"/>
    </row>
    <row r="3631" spans="1:127" x14ac:dyDescent="0.2">
      <c r="A3631" s="98">
        <v>13</v>
      </c>
      <c r="B3631" s="319" t="s">
        <v>614</v>
      </c>
      <c r="C3631" s="319" t="s">
        <v>617</v>
      </c>
      <c r="D3631" s="320">
        <v>43759</v>
      </c>
      <c r="E3631" s="321">
        <v>0.61458333333333337</v>
      </c>
      <c r="F3631" s="98"/>
      <c r="G3631" s="98"/>
      <c r="H3631" s="98"/>
      <c r="I3631" s="98"/>
      <c r="J3631" s="98"/>
      <c r="K3631" s="98"/>
      <c r="L3631" s="98"/>
      <c r="M3631" s="98"/>
      <c r="N3631" s="98"/>
      <c r="O3631" s="98"/>
      <c r="P3631" s="98" t="str">
        <f t="shared" si="56"/>
        <v>13|11 S Piraque-açu|Piraque-açu|20191021|144500</v>
      </c>
      <c r="Q3631" s="322" t="s">
        <v>6</v>
      </c>
      <c r="R3631" s="322" t="s">
        <v>6</v>
      </c>
      <c r="S3631" s="98" t="s">
        <v>6</v>
      </c>
      <c r="T3631" s="322" t="s">
        <v>6</v>
      </c>
      <c r="U3631" s="322" t="s">
        <v>6</v>
      </c>
      <c r="V3631" s="322" t="s">
        <v>6</v>
      </c>
      <c r="W3631" s="322" t="s">
        <v>6</v>
      </c>
      <c r="X3631" s="322" t="s">
        <v>6</v>
      </c>
      <c r="Y3631" s="322" t="s">
        <v>6</v>
      </c>
      <c r="Z3631" s="322" t="s">
        <v>6</v>
      </c>
      <c r="AA3631" s="98" t="s">
        <v>6</v>
      </c>
      <c r="AB3631" s="322" t="s">
        <v>6</v>
      </c>
      <c r="AC3631" s="322" t="s">
        <v>6</v>
      </c>
      <c r="AD3631" s="98" t="s">
        <v>6</v>
      </c>
      <c r="AE3631" s="322" t="s">
        <v>6</v>
      </c>
      <c r="AF3631" s="322" t="s">
        <v>6</v>
      </c>
      <c r="AG3631" s="98" t="s">
        <v>6</v>
      </c>
      <c r="AH3631" s="322" t="s">
        <v>560</v>
      </c>
      <c r="AI3631" s="322" t="s">
        <v>587</v>
      </c>
      <c r="AJ3631" s="319">
        <v>100</v>
      </c>
      <c r="AK3631" s="319" t="s">
        <v>963</v>
      </c>
      <c r="AL3631" s="319" t="s">
        <v>413</v>
      </c>
      <c r="AM3631" s="319">
        <v>6</v>
      </c>
      <c r="AN3631" s="319">
        <v>1</v>
      </c>
      <c r="AO3631" s="323" t="s">
        <v>467</v>
      </c>
      <c r="AP3631" s="39"/>
      <c r="AQ3631" s="39"/>
      <c r="AR3631" s="39"/>
      <c r="AS3631" s="39"/>
      <c r="BW3631" s="211"/>
      <c r="BX3631" s="211"/>
      <c r="BY3631" s="211"/>
      <c r="BZ3631" s="211"/>
      <c r="CA3631" s="211"/>
      <c r="CB3631" s="211"/>
      <c r="CC3631" s="211"/>
      <c r="CD3631" s="211"/>
      <c r="CE3631" s="211"/>
      <c r="CF3631" s="211"/>
      <c r="CG3631" s="211"/>
      <c r="CH3631" s="211"/>
      <c r="CI3631" s="211"/>
      <c r="CJ3631" s="211"/>
      <c r="CK3631" s="211"/>
      <c r="CL3631" s="211"/>
      <c r="CM3631" s="211"/>
      <c r="CN3631" s="280"/>
      <c r="CO3631" s="280"/>
      <c r="CP3631" s="280"/>
      <c r="CQ3631" s="280"/>
      <c r="CR3631" s="280"/>
      <c r="CS3631" s="280"/>
      <c r="CT3631" s="280"/>
      <c r="CU3631" s="280"/>
      <c r="CV3631" s="280"/>
      <c r="CW3631" s="280"/>
      <c r="CX3631" s="280"/>
      <c r="CY3631" s="280"/>
      <c r="CZ3631" s="280"/>
      <c r="DA3631" s="280"/>
      <c r="DB3631" s="280"/>
      <c r="DC3631" s="280"/>
      <c r="DD3631" s="9"/>
      <c r="DE3631" s="9"/>
      <c r="DF3631" s="9"/>
      <c r="DG3631" s="9"/>
      <c r="DH3631" s="9"/>
      <c r="DI3631" s="9"/>
      <c r="DJ3631" s="9"/>
      <c r="DK3631" s="9"/>
      <c r="DL3631" s="9"/>
      <c r="DM3631" s="9"/>
      <c r="DN3631" s="9"/>
      <c r="DO3631" s="9"/>
      <c r="DP3631" s="9"/>
      <c r="DQ3631" s="9"/>
      <c r="DR3631" s="9"/>
      <c r="DS3631" s="9"/>
      <c r="DT3631" s="9"/>
      <c r="DU3631" s="9"/>
      <c r="DV3631" s="9"/>
      <c r="DW3631" s="9"/>
    </row>
    <row r="3632" spans="1:127" ht="15" x14ac:dyDescent="0.25">
      <c r="A3632" s="98">
        <v>13</v>
      </c>
      <c r="B3632" s="319" t="s">
        <v>615</v>
      </c>
      <c r="C3632" s="319" t="s">
        <v>617</v>
      </c>
      <c r="D3632" s="320">
        <v>43759</v>
      </c>
      <c r="E3632" s="321">
        <v>0.625</v>
      </c>
      <c r="F3632" s="98"/>
      <c r="G3632" s="98"/>
      <c r="H3632" s="98"/>
      <c r="I3632" s="98"/>
      <c r="J3632" s="98"/>
      <c r="K3632" s="98"/>
      <c r="L3632" s="98"/>
      <c r="M3632" s="98"/>
      <c r="N3632" s="98"/>
      <c r="O3632" s="98"/>
      <c r="P3632" s="98" t="str">
        <f t="shared" si="56"/>
        <v>13|12 S Piraque-açu|Piraque-açu|20191021|150000</v>
      </c>
      <c r="Q3632" s="322" t="s">
        <v>6</v>
      </c>
      <c r="R3632" s="322" t="s">
        <v>6</v>
      </c>
      <c r="S3632" s="98" t="s">
        <v>6</v>
      </c>
      <c r="T3632" s="322" t="s">
        <v>6</v>
      </c>
      <c r="U3632" s="322" t="s">
        <v>6</v>
      </c>
      <c r="V3632" s="322" t="s">
        <v>6</v>
      </c>
      <c r="W3632" s="322" t="s">
        <v>6</v>
      </c>
      <c r="X3632" s="322" t="s">
        <v>6</v>
      </c>
      <c r="Y3632" s="322" t="s">
        <v>6</v>
      </c>
      <c r="Z3632" s="322" t="s">
        <v>6</v>
      </c>
      <c r="AA3632" s="98" t="s">
        <v>6</v>
      </c>
      <c r="AB3632" s="322" t="s">
        <v>6</v>
      </c>
      <c r="AC3632" s="322" t="s">
        <v>6</v>
      </c>
      <c r="AD3632" s="98" t="s">
        <v>6</v>
      </c>
      <c r="AE3632" s="322" t="s">
        <v>6</v>
      </c>
      <c r="AF3632" s="322" t="s">
        <v>6</v>
      </c>
      <c r="AG3632" s="98" t="s">
        <v>6</v>
      </c>
      <c r="AH3632" s="326" t="s">
        <v>561</v>
      </c>
      <c r="AI3632" s="326" t="s">
        <v>588</v>
      </c>
      <c r="AJ3632" s="319">
        <v>100</v>
      </c>
      <c r="AK3632" s="319" t="s">
        <v>963</v>
      </c>
      <c r="AL3632" s="319" t="s">
        <v>413</v>
      </c>
      <c r="AM3632" s="319">
        <v>0</v>
      </c>
      <c r="AN3632" s="319">
        <v>0</v>
      </c>
      <c r="AO3632" s="323" t="s">
        <v>467</v>
      </c>
      <c r="AP3632" s="39"/>
      <c r="AQ3632" s="39"/>
      <c r="AR3632" s="39"/>
      <c r="AS3632" s="39"/>
      <c r="BW3632" s="211"/>
      <c r="BX3632" s="211"/>
      <c r="BY3632" s="211"/>
      <c r="BZ3632" s="211"/>
      <c r="CA3632" s="211"/>
      <c r="CB3632" s="211"/>
      <c r="CC3632" s="211"/>
      <c r="CD3632" s="211"/>
      <c r="CE3632" s="211"/>
      <c r="CF3632" s="211"/>
      <c r="CG3632" s="211"/>
      <c r="CH3632" s="211"/>
      <c r="CI3632" s="211"/>
      <c r="CJ3632" s="211"/>
      <c r="CK3632" s="211"/>
      <c r="CL3632" s="211"/>
      <c r="CM3632" s="211"/>
      <c r="CN3632" s="280"/>
      <c r="CO3632" s="280"/>
      <c r="CP3632" s="280"/>
      <c r="CQ3632" s="280"/>
      <c r="CR3632" s="280"/>
      <c r="CS3632" s="280"/>
      <c r="CT3632" s="280"/>
      <c r="CU3632" s="280"/>
      <c r="CV3632" s="280"/>
      <c r="CW3632" s="280"/>
      <c r="CX3632" s="280"/>
      <c r="CY3632" s="280"/>
      <c r="CZ3632" s="280"/>
      <c r="DA3632" s="280"/>
      <c r="DB3632" s="280"/>
      <c r="DC3632" s="280"/>
      <c r="DD3632" s="9"/>
      <c r="DE3632" s="9"/>
      <c r="DF3632" s="9"/>
      <c r="DG3632" s="9"/>
      <c r="DH3632" s="9"/>
      <c r="DI3632" s="9"/>
      <c r="DJ3632" s="9"/>
      <c r="DK3632" s="9"/>
      <c r="DL3632" s="9"/>
      <c r="DM3632" s="9"/>
      <c r="DN3632" s="9"/>
      <c r="DO3632" s="9"/>
      <c r="DP3632" s="9"/>
      <c r="DQ3632" s="9"/>
      <c r="DR3632" s="9"/>
      <c r="DS3632" s="9"/>
      <c r="DT3632" s="9"/>
      <c r="DU3632" s="9"/>
      <c r="DV3632" s="9"/>
      <c r="DW3632" s="9"/>
    </row>
    <row r="3633" spans="1:127" ht="15" x14ac:dyDescent="0.25">
      <c r="A3633" s="98">
        <v>13</v>
      </c>
      <c r="B3633" s="319" t="s">
        <v>616</v>
      </c>
      <c r="C3633" s="319" t="s">
        <v>617</v>
      </c>
      <c r="D3633" s="320">
        <v>43759</v>
      </c>
      <c r="E3633" s="321">
        <v>0.63888888888888895</v>
      </c>
      <c r="F3633" s="98"/>
      <c r="G3633" s="98"/>
      <c r="H3633" s="98"/>
      <c r="I3633" s="98"/>
      <c r="J3633" s="98"/>
      <c r="K3633" s="98"/>
      <c r="L3633" s="98"/>
      <c r="M3633" s="98"/>
      <c r="N3633" s="98"/>
      <c r="O3633" s="98"/>
      <c r="P3633" s="98" t="str">
        <f t="shared" si="56"/>
        <v>13|13 S Piraque-açu|Piraque-açu|20191021|152000</v>
      </c>
      <c r="Q3633" s="322" t="s">
        <v>6</v>
      </c>
      <c r="R3633" s="322" t="s">
        <v>6</v>
      </c>
      <c r="S3633" s="98" t="s">
        <v>6</v>
      </c>
      <c r="T3633" s="322" t="s">
        <v>6</v>
      </c>
      <c r="U3633" s="322" t="s">
        <v>6</v>
      </c>
      <c r="V3633" s="322" t="s">
        <v>6</v>
      </c>
      <c r="W3633" s="322" t="s">
        <v>6</v>
      </c>
      <c r="X3633" s="322" t="s">
        <v>6</v>
      </c>
      <c r="Y3633" s="322" t="s">
        <v>6</v>
      </c>
      <c r="Z3633" s="322" t="s">
        <v>6</v>
      </c>
      <c r="AA3633" s="98" t="s">
        <v>6</v>
      </c>
      <c r="AB3633" s="322" t="s">
        <v>6</v>
      </c>
      <c r="AC3633" s="322" t="s">
        <v>6</v>
      </c>
      <c r="AD3633" s="98" t="s">
        <v>6</v>
      </c>
      <c r="AE3633" s="322" t="s">
        <v>6</v>
      </c>
      <c r="AF3633" s="322" t="s">
        <v>6</v>
      </c>
      <c r="AG3633" s="98" t="s">
        <v>6</v>
      </c>
      <c r="AH3633" s="326" t="s">
        <v>562</v>
      </c>
      <c r="AI3633" s="326" t="s">
        <v>589</v>
      </c>
      <c r="AJ3633" s="319">
        <v>100</v>
      </c>
      <c r="AK3633" s="319" t="s">
        <v>963</v>
      </c>
      <c r="AL3633" s="319" t="s">
        <v>413</v>
      </c>
      <c r="AM3633" s="319">
        <v>1</v>
      </c>
      <c r="AN3633" s="319">
        <v>1</v>
      </c>
      <c r="AO3633" s="323" t="s">
        <v>467</v>
      </c>
      <c r="AP3633" s="39"/>
      <c r="AQ3633" s="39"/>
      <c r="AR3633" s="39"/>
      <c r="AS3633" s="39"/>
      <c r="BW3633" s="211"/>
      <c r="BX3633" s="211"/>
      <c r="BY3633" s="211"/>
      <c r="BZ3633" s="211"/>
      <c r="CA3633" s="211"/>
      <c r="CB3633" s="211"/>
      <c r="CC3633" s="211"/>
      <c r="CD3633" s="211"/>
      <c r="CE3633" s="211"/>
      <c r="CF3633" s="211"/>
      <c r="CG3633" s="211"/>
      <c r="CH3633" s="211"/>
      <c r="CI3633" s="211"/>
      <c r="CJ3633" s="211"/>
      <c r="CK3633" s="211"/>
      <c r="CL3633" s="211"/>
      <c r="CM3633" s="211"/>
      <c r="CN3633" s="280"/>
      <c r="CO3633" s="280"/>
      <c r="CP3633" s="280"/>
      <c r="CQ3633" s="280"/>
      <c r="CR3633" s="280"/>
      <c r="CS3633" s="280"/>
      <c r="CT3633" s="280"/>
      <c r="CU3633" s="280"/>
      <c r="CV3633" s="280"/>
      <c r="CW3633" s="280"/>
      <c r="CX3633" s="280"/>
      <c r="CY3633" s="280"/>
      <c r="CZ3633" s="280"/>
      <c r="DA3633" s="280"/>
      <c r="DB3633" s="280"/>
      <c r="DC3633" s="280"/>
      <c r="DD3633" s="9"/>
      <c r="DE3633" s="9"/>
      <c r="DF3633" s="9"/>
      <c r="DG3633" s="9"/>
      <c r="DH3633" s="9"/>
      <c r="DI3633" s="9"/>
      <c r="DJ3633" s="9"/>
      <c r="DK3633" s="9"/>
      <c r="DL3633" s="9"/>
      <c r="DM3633" s="9"/>
      <c r="DN3633" s="9"/>
      <c r="DO3633" s="9"/>
      <c r="DP3633" s="9"/>
      <c r="DQ3633" s="9"/>
      <c r="DR3633" s="9"/>
      <c r="DS3633" s="9"/>
      <c r="DT3633" s="9"/>
      <c r="DU3633" s="9"/>
      <c r="DV3633" s="9"/>
      <c r="DW3633" s="9"/>
    </row>
    <row r="3634" spans="1:127" x14ac:dyDescent="0.25">
      <c r="Q3634" s="41"/>
      <c r="R3634" s="41"/>
      <c r="S3634" s="41"/>
      <c r="T3634" s="41"/>
      <c r="U3634" s="41"/>
      <c r="V3634" s="41"/>
      <c r="W3634" s="41"/>
      <c r="X3634" s="41"/>
      <c r="Y3634" s="41"/>
      <c r="Z3634" s="39"/>
      <c r="AA3634" s="39"/>
      <c r="AB3634" s="39"/>
      <c r="AC3634" s="39"/>
      <c r="AD3634" s="39"/>
      <c r="AE3634" s="39"/>
      <c r="AF3634" s="39"/>
      <c r="AG3634" s="39"/>
      <c r="AH3634" s="39"/>
      <c r="AI3634" s="39"/>
      <c r="AJ3634" s="39"/>
      <c r="AK3634" s="39"/>
      <c r="AL3634" s="39"/>
      <c r="AM3634" s="39"/>
      <c r="AN3634" s="39"/>
      <c r="AO3634" s="39"/>
      <c r="AP3634" s="39"/>
      <c r="AQ3634" s="39"/>
      <c r="AR3634" s="39"/>
      <c r="AS3634" s="39"/>
      <c r="BW3634" s="211"/>
      <c r="BX3634" s="211"/>
      <c r="BY3634" s="211"/>
      <c r="BZ3634" s="211"/>
      <c r="CA3634" s="211"/>
      <c r="CB3634" s="211"/>
      <c r="CC3634" s="211"/>
      <c r="CD3634" s="211"/>
      <c r="CE3634" s="211"/>
      <c r="CF3634" s="211"/>
      <c r="CG3634" s="211"/>
      <c r="CH3634" s="211"/>
      <c r="CI3634" s="211"/>
      <c r="CJ3634" s="211"/>
      <c r="CK3634" s="211"/>
      <c r="CL3634" s="211"/>
      <c r="CM3634" s="211"/>
      <c r="CN3634" s="280"/>
      <c r="CO3634" s="280"/>
      <c r="CP3634" s="280"/>
      <c r="CQ3634" s="280"/>
      <c r="CR3634" s="280"/>
      <c r="CS3634" s="280"/>
      <c r="CT3634" s="280"/>
      <c r="CU3634" s="280"/>
      <c r="CV3634" s="280"/>
      <c r="CW3634" s="280"/>
      <c r="CX3634" s="280"/>
      <c r="CY3634" s="280"/>
      <c r="CZ3634" s="280"/>
      <c r="DA3634" s="280"/>
      <c r="DB3634" s="280"/>
      <c r="DC3634" s="280"/>
      <c r="DD3634" s="9"/>
      <c r="DE3634" s="9"/>
      <c r="DF3634" s="9"/>
      <c r="DG3634" s="9"/>
      <c r="DH3634" s="9"/>
      <c r="DI3634" s="9"/>
      <c r="DJ3634" s="9"/>
      <c r="DK3634" s="9"/>
      <c r="DL3634" s="9"/>
      <c r="DM3634" s="9"/>
      <c r="DN3634" s="9"/>
      <c r="DO3634" s="9"/>
      <c r="DP3634" s="9"/>
      <c r="DQ3634" s="9"/>
      <c r="DR3634" s="9"/>
      <c r="DS3634" s="9"/>
      <c r="DT3634" s="9"/>
      <c r="DU3634" s="9"/>
      <c r="DV3634" s="9"/>
      <c r="DW3634" s="9"/>
    </row>
    <row r="3635" spans="1:127" x14ac:dyDescent="0.25">
      <c r="Q3635" s="41"/>
      <c r="R3635" s="41"/>
      <c r="S3635" s="41"/>
      <c r="T3635" s="41"/>
      <c r="U3635" s="41"/>
      <c r="V3635" s="41"/>
      <c r="W3635" s="41"/>
      <c r="X3635" s="41"/>
      <c r="Y3635" s="41"/>
      <c r="Z3635" s="39"/>
      <c r="AA3635" s="39"/>
      <c r="AB3635" s="39"/>
      <c r="AC3635" s="39"/>
      <c r="AD3635" s="39"/>
      <c r="AE3635" s="39"/>
      <c r="AF3635" s="39"/>
      <c r="AG3635" s="39"/>
      <c r="AH3635" s="39"/>
      <c r="AI3635" s="39"/>
      <c r="AJ3635" s="39"/>
      <c r="AK3635" s="39"/>
      <c r="AL3635" s="39"/>
      <c r="AM3635" s="39"/>
      <c r="AN3635" s="39"/>
      <c r="AO3635" s="39"/>
      <c r="AP3635" s="39"/>
      <c r="AQ3635" s="39"/>
      <c r="AR3635" s="39"/>
      <c r="AS3635" s="39"/>
      <c r="BW3635" s="211"/>
      <c r="BX3635" s="211"/>
      <c r="BY3635" s="211"/>
      <c r="BZ3635" s="211"/>
      <c r="CA3635" s="211"/>
      <c r="CB3635" s="211"/>
      <c r="CC3635" s="211"/>
      <c r="CD3635" s="211"/>
      <c r="CE3635" s="211"/>
      <c r="CF3635" s="211"/>
      <c r="CG3635" s="211"/>
      <c r="CH3635" s="211"/>
      <c r="CI3635" s="211"/>
      <c r="CJ3635" s="211"/>
      <c r="CK3635" s="211"/>
      <c r="CL3635" s="211"/>
      <c r="CM3635" s="211"/>
      <c r="CN3635" s="280"/>
      <c r="CO3635" s="280"/>
      <c r="CP3635" s="280"/>
      <c r="CQ3635" s="280"/>
      <c r="CR3635" s="280"/>
      <c r="CS3635" s="280"/>
      <c r="CT3635" s="280"/>
      <c r="CU3635" s="280"/>
      <c r="CV3635" s="280"/>
      <c r="CW3635" s="280"/>
      <c r="CX3635" s="280"/>
      <c r="CY3635" s="280"/>
      <c r="CZ3635" s="280"/>
      <c r="DA3635" s="280"/>
      <c r="DB3635" s="280"/>
      <c r="DC3635" s="280"/>
      <c r="DD3635" s="9"/>
      <c r="DE3635" s="9"/>
      <c r="DF3635" s="9"/>
      <c r="DG3635" s="9"/>
      <c r="DH3635" s="9"/>
      <c r="DI3635" s="9"/>
      <c r="DJ3635" s="9"/>
      <c r="DK3635" s="9"/>
      <c r="DL3635" s="9"/>
      <c r="DM3635" s="9"/>
      <c r="DN3635" s="9"/>
      <c r="DO3635" s="9"/>
      <c r="DP3635" s="9"/>
      <c r="DQ3635" s="9"/>
      <c r="DR3635" s="9"/>
      <c r="DS3635" s="9"/>
      <c r="DT3635" s="9"/>
      <c r="DU3635" s="9"/>
      <c r="DV3635" s="9"/>
      <c r="DW3635" s="9"/>
    </row>
    <row r="3636" spans="1:127" x14ac:dyDescent="0.25">
      <c r="Q3636" s="41"/>
      <c r="R3636" s="41"/>
      <c r="S3636" s="41"/>
      <c r="T3636" s="41"/>
      <c r="U3636" s="41"/>
      <c r="V3636" s="41"/>
      <c r="W3636" s="41"/>
      <c r="X3636" s="41"/>
      <c r="Y3636" s="41"/>
      <c r="Z3636" s="39"/>
      <c r="AA3636" s="39"/>
      <c r="AB3636" s="39"/>
      <c r="AC3636" s="39"/>
      <c r="AD3636" s="39"/>
      <c r="AE3636" s="39"/>
      <c r="AF3636" s="39"/>
      <c r="AG3636" s="39"/>
      <c r="AH3636" s="39"/>
      <c r="AI3636" s="39"/>
      <c r="AJ3636" s="39"/>
      <c r="AK3636" s="39"/>
      <c r="AL3636" s="39"/>
      <c r="AM3636" s="39"/>
      <c r="AN3636" s="39"/>
      <c r="AO3636" s="39"/>
      <c r="AP3636" s="39"/>
      <c r="AQ3636" s="39"/>
      <c r="AR3636" s="39"/>
      <c r="AS3636" s="39"/>
      <c r="BW3636" s="211"/>
      <c r="BX3636" s="211"/>
      <c r="BY3636" s="211"/>
      <c r="BZ3636" s="211"/>
      <c r="CA3636" s="211"/>
      <c r="CB3636" s="211"/>
      <c r="CC3636" s="211"/>
      <c r="CD3636" s="211"/>
      <c r="CE3636" s="211"/>
      <c r="CF3636" s="211"/>
      <c r="CG3636" s="211"/>
      <c r="CH3636" s="211"/>
      <c r="CI3636" s="211"/>
      <c r="CJ3636" s="211"/>
      <c r="CK3636" s="211"/>
      <c r="CL3636" s="211"/>
      <c r="CM3636" s="211"/>
      <c r="CN3636" s="280"/>
      <c r="CO3636" s="280"/>
      <c r="CP3636" s="280"/>
      <c r="CQ3636" s="280"/>
      <c r="CR3636" s="280"/>
      <c r="CS3636" s="280"/>
      <c r="CT3636" s="280"/>
      <c r="CU3636" s="280"/>
      <c r="CV3636" s="280"/>
      <c r="CW3636" s="280"/>
      <c r="CX3636" s="280"/>
      <c r="CY3636" s="280"/>
      <c r="CZ3636" s="280"/>
      <c r="DA3636" s="280"/>
      <c r="DB3636" s="280"/>
      <c r="DC3636" s="280"/>
      <c r="DD3636" s="9"/>
      <c r="DE3636" s="9"/>
      <c r="DF3636" s="9"/>
      <c r="DG3636" s="9"/>
      <c r="DH3636" s="9"/>
      <c r="DI3636" s="9"/>
      <c r="DJ3636" s="9"/>
      <c r="DK3636" s="9"/>
      <c r="DL3636" s="9"/>
      <c r="DM3636" s="9"/>
      <c r="DN3636" s="9"/>
      <c r="DO3636" s="9"/>
      <c r="DP3636" s="9"/>
      <c r="DQ3636" s="9"/>
      <c r="DR3636" s="9"/>
      <c r="DS3636" s="9"/>
      <c r="DT3636" s="9"/>
      <c r="DU3636" s="9"/>
      <c r="DV3636" s="9"/>
      <c r="DW3636" s="9"/>
    </row>
    <row r="3637" spans="1:127" x14ac:dyDescent="0.25">
      <c r="Q3637" s="41"/>
      <c r="R3637" s="41"/>
      <c r="S3637" s="41"/>
      <c r="T3637" s="41"/>
      <c r="U3637" s="41"/>
      <c r="V3637" s="41"/>
      <c r="W3637" s="41"/>
      <c r="X3637" s="41"/>
      <c r="Y3637" s="41"/>
      <c r="Z3637" s="39"/>
      <c r="AA3637" s="39"/>
      <c r="AB3637" s="39"/>
      <c r="AC3637" s="39"/>
      <c r="AD3637" s="39"/>
      <c r="AE3637" s="39"/>
      <c r="AF3637" s="39"/>
      <c r="AG3637" s="39"/>
      <c r="AH3637" s="39"/>
      <c r="AI3637" s="39"/>
      <c r="AJ3637" s="39"/>
      <c r="AK3637" s="39"/>
      <c r="AL3637" s="39"/>
      <c r="AM3637" s="39"/>
      <c r="AN3637" s="39"/>
      <c r="AO3637" s="39"/>
      <c r="AP3637" s="39"/>
      <c r="AQ3637" s="39"/>
      <c r="AR3637" s="39"/>
      <c r="AS3637" s="39"/>
      <c r="BW3637" s="211"/>
      <c r="BX3637" s="211"/>
      <c r="BY3637" s="211"/>
      <c r="BZ3637" s="211"/>
      <c r="CA3637" s="211"/>
      <c r="CB3637" s="211"/>
      <c r="CC3637" s="211"/>
      <c r="CD3637" s="211"/>
      <c r="CE3637" s="211"/>
      <c r="CF3637" s="211"/>
      <c r="CG3637" s="211"/>
      <c r="CH3637" s="211"/>
      <c r="CI3637" s="211"/>
      <c r="CJ3637" s="211"/>
      <c r="CK3637" s="211"/>
      <c r="CL3637" s="211"/>
      <c r="CM3637" s="211"/>
      <c r="CN3637" s="280"/>
      <c r="CO3637" s="280"/>
      <c r="CP3637" s="280"/>
      <c r="CQ3637" s="280"/>
      <c r="CR3637" s="280"/>
      <c r="CS3637" s="280"/>
      <c r="CT3637" s="280"/>
      <c r="CU3637" s="280"/>
      <c r="CV3637" s="280"/>
      <c r="CW3637" s="280"/>
      <c r="CX3637" s="280"/>
      <c r="CY3637" s="280"/>
      <c r="CZ3637" s="280"/>
      <c r="DA3637" s="280"/>
      <c r="DB3637" s="280"/>
      <c r="DC3637" s="280"/>
      <c r="DD3637" s="9"/>
      <c r="DE3637" s="9"/>
      <c r="DF3637" s="9"/>
      <c r="DG3637" s="9"/>
      <c r="DH3637" s="9"/>
      <c r="DI3637" s="9"/>
      <c r="DJ3637" s="9"/>
      <c r="DK3637" s="9"/>
      <c r="DL3637" s="9"/>
      <c r="DM3637" s="9"/>
      <c r="DN3637" s="9"/>
      <c r="DO3637" s="9"/>
      <c r="DP3637" s="9"/>
      <c r="DQ3637" s="9"/>
      <c r="DR3637" s="9"/>
      <c r="DS3637" s="9"/>
      <c r="DT3637" s="9"/>
      <c r="DU3637" s="9"/>
      <c r="DV3637" s="9"/>
      <c r="DW3637" s="9"/>
    </row>
    <row r="3638" spans="1:127" x14ac:dyDescent="0.25">
      <c r="Q3638" s="41"/>
      <c r="R3638" s="41"/>
      <c r="S3638" s="41"/>
      <c r="T3638" s="41"/>
      <c r="U3638" s="41"/>
      <c r="V3638" s="41"/>
      <c r="W3638" s="41"/>
      <c r="X3638" s="41"/>
      <c r="Y3638" s="41"/>
      <c r="Z3638" s="39"/>
      <c r="AA3638" s="39"/>
      <c r="AB3638" s="39"/>
      <c r="AC3638" s="39"/>
      <c r="AD3638" s="39"/>
      <c r="AE3638" s="39"/>
      <c r="AF3638" s="39"/>
      <c r="AG3638" s="39"/>
      <c r="AH3638" s="39"/>
      <c r="AI3638" s="39"/>
      <c r="AJ3638" s="39"/>
      <c r="AK3638" s="39"/>
      <c r="AL3638" s="39"/>
      <c r="AM3638" s="39"/>
      <c r="AN3638" s="39"/>
      <c r="AO3638" s="39"/>
      <c r="AP3638" s="39"/>
      <c r="AQ3638" s="39"/>
      <c r="AR3638" s="39"/>
      <c r="AS3638" s="39"/>
      <c r="BW3638" s="211"/>
      <c r="BX3638" s="211"/>
      <c r="BY3638" s="211"/>
      <c r="BZ3638" s="211"/>
      <c r="CA3638" s="211"/>
      <c r="CB3638" s="211"/>
      <c r="CC3638" s="211"/>
      <c r="CD3638" s="211"/>
      <c r="CE3638" s="211"/>
      <c r="CF3638" s="211"/>
      <c r="CG3638" s="211"/>
      <c r="CH3638" s="211"/>
      <c r="CI3638" s="211"/>
      <c r="CJ3638" s="211"/>
      <c r="CK3638" s="211"/>
      <c r="CL3638" s="211"/>
      <c r="CM3638" s="211"/>
      <c r="CN3638" s="280"/>
      <c r="CO3638" s="280"/>
      <c r="CP3638" s="280"/>
      <c r="CQ3638" s="280"/>
      <c r="CR3638" s="280"/>
      <c r="CS3638" s="280"/>
      <c r="CT3638" s="280"/>
      <c r="CU3638" s="280"/>
      <c r="CV3638" s="280"/>
      <c r="CW3638" s="280"/>
      <c r="CX3638" s="280"/>
      <c r="CY3638" s="280"/>
      <c r="CZ3638" s="280"/>
      <c r="DA3638" s="280"/>
      <c r="DB3638" s="280"/>
      <c r="DC3638" s="280"/>
      <c r="DD3638" s="9"/>
      <c r="DE3638" s="9"/>
      <c r="DF3638" s="9"/>
      <c r="DG3638" s="9"/>
      <c r="DH3638" s="9"/>
      <c r="DI3638" s="9"/>
      <c r="DJ3638" s="9"/>
      <c r="DK3638" s="9"/>
      <c r="DL3638" s="9"/>
      <c r="DM3638" s="9"/>
      <c r="DN3638" s="9"/>
      <c r="DO3638" s="9"/>
      <c r="DP3638" s="9"/>
      <c r="DQ3638" s="9"/>
      <c r="DR3638" s="9"/>
      <c r="DS3638" s="9"/>
      <c r="DT3638" s="9"/>
      <c r="DU3638" s="9"/>
      <c r="DV3638" s="9"/>
      <c r="DW3638" s="9"/>
    </row>
    <row r="3639" spans="1:127" x14ac:dyDescent="0.25">
      <c r="Q3639" s="41"/>
      <c r="R3639" s="41"/>
      <c r="S3639" s="41"/>
      <c r="T3639" s="41"/>
      <c r="U3639" s="41"/>
      <c r="V3639" s="41"/>
      <c r="W3639" s="41"/>
      <c r="X3639" s="41"/>
      <c r="Y3639" s="41"/>
      <c r="Z3639" s="39"/>
      <c r="AA3639" s="39"/>
      <c r="AB3639" s="39"/>
      <c r="AC3639" s="39"/>
      <c r="AD3639" s="39"/>
      <c r="AE3639" s="39"/>
      <c r="AF3639" s="39"/>
      <c r="AG3639" s="39"/>
      <c r="AH3639" s="39"/>
      <c r="AI3639" s="39"/>
      <c r="AJ3639" s="39"/>
      <c r="AK3639" s="39"/>
      <c r="AL3639" s="39"/>
      <c r="AM3639" s="39"/>
      <c r="AN3639" s="39"/>
      <c r="AO3639" s="39"/>
      <c r="AP3639" s="39"/>
      <c r="AQ3639" s="39"/>
      <c r="AR3639" s="39"/>
      <c r="AS3639" s="39"/>
      <c r="BW3639" s="211"/>
      <c r="BX3639" s="211"/>
      <c r="BY3639" s="211"/>
      <c r="BZ3639" s="211"/>
      <c r="CA3639" s="211"/>
      <c r="CB3639" s="211"/>
      <c r="CC3639" s="211"/>
      <c r="CD3639" s="211"/>
      <c r="CE3639" s="211"/>
      <c r="CF3639" s="211"/>
      <c r="CG3639" s="211"/>
      <c r="CH3639" s="211"/>
      <c r="CI3639" s="211"/>
      <c r="CJ3639" s="211"/>
      <c r="CK3639" s="211"/>
      <c r="CL3639" s="211"/>
      <c r="CM3639" s="211"/>
      <c r="CN3639" s="280"/>
      <c r="CO3639" s="280"/>
      <c r="CP3639" s="280"/>
      <c r="CQ3639" s="280"/>
      <c r="CR3639" s="280"/>
      <c r="CS3639" s="280"/>
      <c r="CT3639" s="280"/>
      <c r="CU3639" s="280"/>
      <c r="CV3639" s="280"/>
      <c r="CW3639" s="280"/>
      <c r="CX3639" s="280"/>
      <c r="CY3639" s="280"/>
      <c r="CZ3639" s="280"/>
      <c r="DA3639" s="280"/>
      <c r="DB3639" s="280"/>
      <c r="DC3639" s="280"/>
      <c r="DD3639" s="9"/>
      <c r="DE3639" s="9"/>
      <c r="DF3639" s="9"/>
      <c r="DG3639" s="9"/>
      <c r="DH3639" s="9"/>
      <c r="DI3639" s="9"/>
      <c r="DJ3639" s="9"/>
      <c r="DK3639" s="9"/>
      <c r="DL3639" s="9"/>
      <c r="DM3639" s="9"/>
      <c r="DN3639" s="9"/>
      <c r="DO3639" s="9"/>
      <c r="DP3639" s="9"/>
      <c r="DQ3639" s="9"/>
      <c r="DR3639" s="9"/>
      <c r="DS3639" s="9"/>
      <c r="DT3639" s="9"/>
      <c r="DU3639" s="9"/>
      <c r="DV3639" s="9"/>
      <c r="DW3639" s="9"/>
    </row>
    <row r="3640" spans="1:127" x14ac:dyDescent="0.25">
      <c r="Q3640" s="41"/>
      <c r="R3640" s="41"/>
      <c r="S3640" s="41"/>
      <c r="T3640" s="41"/>
      <c r="U3640" s="41"/>
      <c r="V3640" s="41"/>
      <c r="W3640" s="41"/>
      <c r="X3640" s="41"/>
      <c r="Y3640" s="41"/>
      <c r="Z3640" s="39"/>
      <c r="AA3640" s="39"/>
      <c r="AB3640" s="39"/>
      <c r="AC3640" s="39"/>
      <c r="AD3640" s="39"/>
      <c r="AE3640" s="39"/>
      <c r="AF3640" s="39"/>
      <c r="AG3640" s="39"/>
      <c r="AH3640" s="39"/>
      <c r="AI3640" s="39"/>
      <c r="AJ3640" s="39"/>
      <c r="AK3640" s="39"/>
      <c r="AL3640" s="39"/>
      <c r="AM3640" s="39"/>
      <c r="AN3640" s="39"/>
      <c r="AO3640" s="39"/>
      <c r="AP3640" s="39"/>
      <c r="AQ3640" s="39"/>
      <c r="AR3640" s="39"/>
      <c r="AS3640" s="39"/>
      <c r="BW3640" s="211"/>
      <c r="BX3640" s="211"/>
      <c r="BY3640" s="211"/>
      <c r="BZ3640" s="211"/>
      <c r="CA3640" s="211"/>
      <c r="CB3640" s="211"/>
      <c r="CC3640" s="211"/>
      <c r="CD3640" s="211"/>
      <c r="CE3640" s="211"/>
      <c r="CF3640" s="211"/>
      <c r="CG3640" s="211"/>
      <c r="CH3640" s="211"/>
      <c r="CI3640" s="211"/>
      <c r="CJ3640" s="211"/>
      <c r="CK3640" s="211"/>
      <c r="CL3640" s="211"/>
      <c r="CM3640" s="211"/>
      <c r="CN3640" s="280"/>
      <c r="CO3640" s="280"/>
      <c r="CP3640" s="280"/>
      <c r="CQ3640" s="280"/>
      <c r="CR3640" s="280"/>
      <c r="CS3640" s="280"/>
      <c r="CT3640" s="280"/>
      <c r="CU3640" s="280"/>
      <c r="CV3640" s="280"/>
      <c r="CW3640" s="280"/>
      <c r="CX3640" s="280"/>
      <c r="CY3640" s="280"/>
      <c r="CZ3640" s="280"/>
      <c r="DA3640" s="280"/>
      <c r="DB3640" s="280"/>
      <c r="DC3640" s="280"/>
      <c r="DD3640" s="9"/>
      <c r="DE3640" s="9"/>
      <c r="DF3640" s="9"/>
      <c r="DG3640" s="9"/>
      <c r="DH3640" s="9"/>
      <c r="DI3640" s="9"/>
      <c r="DJ3640" s="9"/>
      <c r="DK3640" s="9"/>
      <c r="DL3640" s="9"/>
      <c r="DM3640" s="9"/>
      <c r="DN3640" s="9"/>
      <c r="DO3640" s="9"/>
      <c r="DP3640" s="9"/>
      <c r="DQ3640" s="9"/>
      <c r="DR3640" s="9"/>
      <c r="DS3640" s="9"/>
      <c r="DT3640" s="9"/>
      <c r="DU3640" s="9"/>
      <c r="DV3640" s="9"/>
      <c r="DW3640" s="9"/>
    </row>
    <row r="3641" spans="1:127" x14ac:dyDescent="0.25">
      <c r="Q3641" s="41"/>
      <c r="R3641" s="41"/>
      <c r="S3641" s="41"/>
      <c r="T3641" s="41"/>
      <c r="U3641" s="41"/>
      <c r="V3641" s="41"/>
      <c r="W3641" s="41"/>
      <c r="X3641" s="41"/>
      <c r="Y3641" s="41"/>
      <c r="Z3641" s="39"/>
      <c r="AA3641" s="39"/>
      <c r="AB3641" s="39"/>
      <c r="AC3641" s="39"/>
      <c r="AD3641" s="39"/>
      <c r="AE3641" s="39"/>
      <c r="AF3641" s="39"/>
      <c r="AG3641" s="39"/>
      <c r="AH3641" s="39"/>
      <c r="AI3641" s="39"/>
      <c r="AJ3641" s="39"/>
      <c r="AK3641" s="39"/>
      <c r="AL3641" s="39"/>
      <c r="AM3641" s="39"/>
      <c r="AN3641" s="39"/>
      <c r="AO3641" s="39"/>
      <c r="AP3641" s="39"/>
      <c r="AQ3641" s="39"/>
      <c r="AR3641" s="39"/>
      <c r="AS3641" s="39"/>
      <c r="BW3641" s="211"/>
      <c r="BX3641" s="211"/>
      <c r="BY3641" s="211"/>
      <c r="BZ3641" s="211"/>
      <c r="CA3641" s="211"/>
      <c r="CB3641" s="211"/>
      <c r="CC3641" s="211"/>
      <c r="CD3641" s="211"/>
      <c r="CE3641" s="211"/>
      <c r="CF3641" s="211"/>
      <c r="CG3641" s="211"/>
      <c r="CH3641" s="211"/>
      <c r="CI3641" s="211"/>
      <c r="CJ3641" s="211"/>
      <c r="CK3641" s="211"/>
      <c r="CL3641" s="211"/>
      <c r="CM3641" s="211"/>
      <c r="CN3641" s="280"/>
      <c r="CO3641" s="280"/>
      <c r="CP3641" s="280"/>
      <c r="CQ3641" s="280"/>
      <c r="CR3641" s="280"/>
      <c r="CS3641" s="280"/>
      <c r="CT3641" s="280"/>
      <c r="CU3641" s="280"/>
      <c r="CV3641" s="280"/>
      <c r="CW3641" s="280"/>
      <c r="CX3641" s="280"/>
      <c r="CY3641" s="280"/>
      <c r="CZ3641" s="280"/>
      <c r="DA3641" s="280"/>
      <c r="DB3641" s="280"/>
      <c r="DC3641" s="280"/>
      <c r="DD3641" s="9"/>
      <c r="DE3641" s="9"/>
      <c r="DF3641" s="9"/>
      <c r="DG3641" s="9"/>
      <c r="DH3641" s="9"/>
      <c r="DI3641" s="9"/>
      <c r="DJ3641" s="9"/>
      <c r="DK3641" s="9"/>
      <c r="DL3641" s="9"/>
      <c r="DM3641" s="9"/>
      <c r="DN3641" s="9"/>
      <c r="DO3641" s="9"/>
      <c r="DP3641" s="9"/>
      <c r="DQ3641" s="9"/>
      <c r="DR3641" s="9"/>
      <c r="DS3641" s="9"/>
      <c r="DT3641" s="9"/>
      <c r="DU3641" s="9"/>
      <c r="DV3641" s="9"/>
      <c r="DW3641" s="9"/>
    </row>
    <row r="3642" spans="1:127" x14ac:dyDescent="0.25">
      <c r="Q3642" s="41"/>
      <c r="R3642" s="41"/>
      <c r="S3642" s="41"/>
      <c r="T3642" s="41"/>
      <c r="U3642" s="41"/>
      <c r="V3642" s="41"/>
      <c r="W3642" s="41"/>
      <c r="X3642" s="41"/>
      <c r="Y3642" s="41"/>
      <c r="Z3642" s="39"/>
      <c r="AA3642" s="39"/>
      <c r="AB3642" s="39"/>
      <c r="AC3642" s="39"/>
      <c r="AD3642" s="39"/>
      <c r="AE3642" s="39"/>
      <c r="AF3642" s="39"/>
      <c r="AG3642" s="39"/>
      <c r="AH3642" s="39"/>
      <c r="AI3642" s="39"/>
      <c r="AJ3642" s="39"/>
      <c r="AK3642" s="39"/>
      <c r="AL3642" s="39"/>
      <c r="AM3642" s="39"/>
      <c r="AN3642" s="39"/>
      <c r="AO3642" s="39"/>
      <c r="AP3642" s="39"/>
      <c r="AQ3642" s="39"/>
      <c r="AR3642" s="39"/>
      <c r="AS3642" s="39"/>
      <c r="BW3642" s="211"/>
      <c r="BX3642" s="211"/>
      <c r="BY3642" s="211"/>
      <c r="BZ3642" s="211"/>
      <c r="CA3642" s="211"/>
      <c r="CB3642" s="211"/>
      <c r="CC3642" s="211"/>
      <c r="CD3642" s="211"/>
      <c r="CE3642" s="211"/>
      <c r="CF3642" s="211"/>
      <c r="CG3642" s="211"/>
      <c r="CH3642" s="211"/>
      <c r="CI3642" s="211"/>
      <c r="CJ3642" s="211"/>
      <c r="CK3642" s="211"/>
      <c r="CL3642" s="211"/>
      <c r="CM3642" s="211"/>
      <c r="CN3642" s="280"/>
      <c r="CO3642" s="280"/>
      <c r="CP3642" s="280"/>
      <c r="CQ3642" s="280"/>
      <c r="CR3642" s="280"/>
      <c r="CS3642" s="280"/>
      <c r="CT3642" s="280"/>
      <c r="CU3642" s="280"/>
      <c r="CV3642" s="280"/>
      <c r="CW3642" s="280"/>
      <c r="CX3642" s="280"/>
      <c r="CY3642" s="280"/>
      <c r="CZ3642" s="280"/>
      <c r="DA3642" s="280"/>
      <c r="DB3642" s="280"/>
      <c r="DC3642" s="280"/>
      <c r="DD3642" s="9"/>
      <c r="DE3642" s="9"/>
      <c r="DF3642" s="9"/>
      <c r="DG3642" s="9"/>
      <c r="DH3642" s="9"/>
      <c r="DI3642" s="9"/>
      <c r="DJ3642" s="9"/>
      <c r="DK3642" s="9"/>
      <c r="DL3642" s="9"/>
      <c r="DM3642" s="9"/>
      <c r="DN3642" s="9"/>
      <c r="DO3642" s="9"/>
      <c r="DP3642" s="9"/>
      <c r="DQ3642" s="9"/>
      <c r="DR3642" s="9"/>
      <c r="DS3642" s="9"/>
      <c r="DT3642" s="9"/>
      <c r="DU3642" s="9"/>
      <c r="DV3642" s="9"/>
      <c r="DW3642" s="9"/>
    </row>
    <row r="3643" spans="1:127" x14ac:dyDescent="0.25">
      <c r="Q3643" s="41"/>
      <c r="R3643" s="41"/>
      <c r="S3643" s="41"/>
      <c r="T3643" s="41"/>
      <c r="U3643" s="41"/>
      <c r="V3643" s="41"/>
      <c r="W3643" s="41"/>
      <c r="X3643" s="41"/>
      <c r="Y3643" s="41"/>
      <c r="Z3643" s="39"/>
      <c r="AA3643" s="39"/>
      <c r="AB3643" s="39"/>
      <c r="AC3643" s="39"/>
      <c r="AD3643" s="39"/>
      <c r="AE3643" s="39"/>
      <c r="AF3643" s="39"/>
      <c r="AG3643" s="39"/>
      <c r="AH3643" s="39"/>
      <c r="AI3643" s="39"/>
      <c r="AJ3643" s="39"/>
      <c r="AK3643" s="39"/>
      <c r="AL3643" s="39"/>
      <c r="AM3643" s="39"/>
      <c r="AN3643" s="39"/>
      <c r="AO3643" s="39"/>
      <c r="AP3643" s="39"/>
      <c r="AQ3643" s="39"/>
      <c r="AR3643" s="39"/>
      <c r="AS3643" s="39"/>
      <c r="BW3643" s="211"/>
      <c r="BX3643" s="211"/>
      <c r="BY3643" s="211"/>
      <c r="BZ3643" s="211"/>
      <c r="CA3643" s="211"/>
      <c r="CB3643" s="211"/>
      <c r="CC3643" s="211"/>
      <c r="CD3643" s="211"/>
      <c r="CE3643" s="211"/>
      <c r="CF3643" s="211"/>
      <c r="CG3643" s="211"/>
      <c r="CH3643" s="211"/>
      <c r="CI3643" s="211"/>
      <c r="CJ3643" s="211"/>
      <c r="CK3643" s="211"/>
      <c r="CL3643" s="211"/>
      <c r="CM3643" s="211"/>
      <c r="CN3643" s="280"/>
      <c r="CO3643" s="280"/>
      <c r="CP3643" s="280"/>
      <c r="CQ3643" s="280"/>
      <c r="CR3643" s="280"/>
      <c r="CS3643" s="280"/>
      <c r="CT3643" s="280"/>
      <c r="CU3643" s="280"/>
      <c r="CV3643" s="280"/>
      <c r="CW3643" s="280"/>
      <c r="CX3643" s="280"/>
      <c r="CY3643" s="280"/>
      <c r="CZ3643" s="280"/>
      <c r="DA3643" s="280"/>
      <c r="DB3643" s="280"/>
      <c r="DC3643" s="280"/>
      <c r="DD3643" s="9"/>
      <c r="DE3643" s="9"/>
      <c r="DF3643" s="9"/>
      <c r="DG3643" s="9"/>
      <c r="DH3643" s="9"/>
      <c r="DI3643" s="9"/>
      <c r="DJ3643" s="9"/>
      <c r="DK3643" s="9"/>
      <c r="DL3643" s="9"/>
      <c r="DM3643" s="9"/>
      <c r="DN3643" s="9"/>
      <c r="DO3643" s="9"/>
      <c r="DP3643" s="9"/>
      <c r="DQ3643" s="9"/>
      <c r="DR3643" s="9"/>
      <c r="DS3643" s="9"/>
      <c r="DT3643" s="9"/>
      <c r="DU3643" s="9"/>
      <c r="DV3643" s="9"/>
      <c r="DW3643" s="9"/>
    </row>
    <row r="3644" spans="1:127" x14ac:dyDescent="0.25">
      <c r="Q3644" s="41"/>
      <c r="R3644" s="41"/>
      <c r="S3644" s="41"/>
      <c r="T3644" s="41"/>
      <c r="U3644" s="41"/>
      <c r="V3644" s="41"/>
      <c r="W3644" s="41"/>
      <c r="X3644" s="41"/>
      <c r="Y3644" s="41"/>
      <c r="Z3644" s="39"/>
      <c r="AA3644" s="39"/>
      <c r="AB3644" s="39"/>
      <c r="AC3644" s="39"/>
      <c r="AD3644" s="39"/>
      <c r="AE3644" s="39"/>
      <c r="AF3644" s="39"/>
      <c r="AG3644" s="39"/>
      <c r="AH3644" s="39"/>
      <c r="AI3644" s="39"/>
      <c r="AJ3644" s="39"/>
      <c r="AK3644" s="39"/>
      <c r="AL3644" s="39"/>
      <c r="AM3644" s="39"/>
      <c r="AN3644" s="39"/>
      <c r="AO3644" s="39"/>
      <c r="AP3644" s="39"/>
      <c r="AQ3644" s="39"/>
      <c r="AR3644" s="39"/>
      <c r="AS3644" s="39"/>
      <c r="BW3644" s="211"/>
      <c r="BX3644" s="211"/>
      <c r="BY3644" s="211"/>
      <c r="BZ3644" s="211"/>
      <c r="CA3644" s="211"/>
      <c r="CB3644" s="211"/>
      <c r="CC3644" s="211"/>
      <c r="CD3644" s="211"/>
      <c r="CE3644" s="211"/>
      <c r="CF3644" s="211"/>
      <c r="CG3644" s="211"/>
      <c r="CH3644" s="211"/>
      <c r="CI3644" s="211"/>
      <c r="CJ3644" s="211"/>
      <c r="CK3644" s="211"/>
      <c r="CL3644" s="211"/>
      <c r="CM3644" s="211"/>
      <c r="CN3644" s="280"/>
      <c r="CO3644" s="280"/>
      <c r="CP3644" s="280"/>
      <c r="CQ3644" s="280"/>
      <c r="CR3644" s="280"/>
      <c r="CS3644" s="280"/>
      <c r="CT3644" s="280"/>
      <c r="CU3644" s="280"/>
      <c r="CV3644" s="280"/>
      <c r="CW3644" s="280"/>
      <c r="CX3644" s="280"/>
      <c r="CY3644" s="280"/>
      <c r="CZ3644" s="280"/>
      <c r="DA3644" s="280"/>
      <c r="DB3644" s="280"/>
      <c r="DC3644" s="280"/>
      <c r="DD3644" s="9"/>
      <c r="DE3644" s="9"/>
      <c r="DF3644" s="9"/>
      <c r="DG3644" s="9"/>
      <c r="DH3644" s="9"/>
      <c r="DI3644" s="9"/>
      <c r="DJ3644" s="9"/>
      <c r="DK3644" s="9"/>
      <c r="DL3644" s="9"/>
      <c r="DM3644" s="9"/>
      <c r="DN3644" s="9"/>
      <c r="DO3644" s="9"/>
      <c r="DP3644" s="9"/>
      <c r="DQ3644" s="9"/>
      <c r="DR3644" s="9"/>
      <c r="DS3644" s="9"/>
      <c r="DT3644" s="9"/>
      <c r="DU3644" s="9"/>
      <c r="DV3644" s="9"/>
      <c r="DW3644" s="9"/>
    </row>
    <row r="3645" spans="1:127" x14ac:dyDescent="0.25">
      <c r="Q3645" s="41"/>
      <c r="R3645" s="41"/>
      <c r="S3645" s="41"/>
      <c r="T3645" s="41"/>
      <c r="U3645" s="41"/>
      <c r="V3645" s="41"/>
      <c r="W3645" s="41"/>
      <c r="X3645" s="41"/>
      <c r="Y3645" s="41"/>
      <c r="Z3645" s="39"/>
      <c r="AA3645" s="39"/>
      <c r="AB3645" s="39"/>
      <c r="AC3645" s="39"/>
      <c r="AD3645" s="39"/>
      <c r="AE3645" s="39"/>
      <c r="AF3645" s="39"/>
      <c r="AG3645" s="39"/>
      <c r="AH3645" s="39"/>
      <c r="AI3645" s="39"/>
      <c r="AJ3645" s="39"/>
      <c r="AK3645" s="39"/>
      <c r="AL3645" s="39"/>
      <c r="AM3645" s="39"/>
      <c r="AN3645" s="39"/>
      <c r="AO3645" s="39"/>
      <c r="AP3645" s="39"/>
      <c r="AQ3645" s="39"/>
      <c r="AR3645" s="39"/>
      <c r="AS3645" s="39"/>
      <c r="BW3645" s="211"/>
      <c r="BX3645" s="211"/>
      <c r="BY3645" s="211"/>
      <c r="BZ3645" s="211"/>
      <c r="CA3645" s="211"/>
      <c r="CB3645" s="211"/>
      <c r="CC3645" s="211"/>
      <c r="CD3645" s="211"/>
      <c r="CE3645" s="211"/>
      <c r="CF3645" s="211"/>
      <c r="CG3645" s="211"/>
      <c r="CH3645" s="211"/>
      <c r="CI3645" s="211"/>
      <c r="CJ3645" s="211"/>
      <c r="CK3645" s="211"/>
      <c r="CL3645" s="211"/>
      <c r="CM3645" s="211"/>
      <c r="CN3645" s="280"/>
      <c r="CO3645" s="280"/>
      <c r="CP3645" s="280"/>
      <c r="CQ3645" s="280"/>
      <c r="CR3645" s="280"/>
      <c r="CS3645" s="280"/>
      <c r="CT3645" s="280"/>
      <c r="CU3645" s="280"/>
      <c r="CV3645" s="280"/>
      <c r="CW3645" s="280"/>
      <c r="CX3645" s="280"/>
      <c r="CY3645" s="280"/>
      <c r="CZ3645" s="280"/>
      <c r="DA3645" s="280"/>
      <c r="DB3645" s="280"/>
      <c r="DC3645" s="280"/>
      <c r="DD3645" s="9"/>
      <c r="DE3645" s="9"/>
      <c r="DF3645" s="9"/>
      <c r="DG3645" s="9"/>
      <c r="DH3645" s="9"/>
      <c r="DI3645" s="9"/>
      <c r="DJ3645" s="9"/>
      <c r="DK3645" s="9"/>
      <c r="DL3645" s="9"/>
      <c r="DM3645" s="9"/>
      <c r="DN3645" s="9"/>
      <c r="DO3645" s="9"/>
      <c r="DP3645" s="9"/>
      <c r="DQ3645" s="9"/>
      <c r="DR3645" s="9"/>
      <c r="DS3645" s="9"/>
      <c r="DT3645" s="9"/>
      <c r="DU3645" s="9"/>
      <c r="DV3645" s="9"/>
      <c r="DW3645" s="9"/>
    </row>
    <row r="3646" spans="1:127" x14ac:dyDescent="0.25">
      <c r="Q3646" s="41"/>
      <c r="R3646" s="41"/>
      <c r="S3646" s="41"/>
      <c r="T3646" s="41"/>
      <c r="U3646" s="41"/>
      <c r="V3646" s="41"/>
      <c r="W3646" s="41"/>
      <c r="X3646" s="41"/>
      <c r="Y3646" s="41"/>
      <c r="Z3646" s="39"/>
      <c r="AA3646" s="39"/>
      <c r="AB3646" s="39"/>
      <c r="AC3646" s="39"/>
      <c r="AD3646" s="39"/>
      <c r="AE3646" s="39"/>
      <c r="AF3646" s="39"/>
      <c r="AG3646" s="39"/>
      <c r="AH3646" s="39"/>
      <c r="AI3646" s="39"/>
      <c r="AJ3646" s="39"/>
      <c r="AK3646" s="39"/>
      <c r="AL3646" s="39"/>
      <c r="AM3646" s="39"/>
      <c r="AN3646" s="39"/>
      <c r="AO3646" s="39"/>
      <c r="AP3646" s="39"/>
      <c r="AQ3646" s="39"/>
      <c r="AR3646" s="39"/>
      <c r="AS3646" s="39"/>
      <c r="BW3646" s="211"/>
      <c r="BX3646" s="211"/>
      <c r="BY3646" s="211"/>
      <c r="BZ3646" s="211"/>
      <c r="CA3646" s="211"/>
      <c r="CB3646" s="211"/>
      <c r="CC3646" s="211"/>
      <c r="CD3646" s="211"/>
      <c r="CE3646" s="211"/>
      <c r="CF3646" s="211"/>
      <c r="CG3646" s="211"/>
      <c r="CH3646" s="211"/>
      <c r="CI3646" s="211"/>
      <c r="CJ3646" s="211"/>
      <c r="CK3646" s="211"/>
      <c r="CL3646" s="211"/>
      <c r="CM3646" s="211"/>
      <c r="CN3646" s="280"/>
      <c r="CO3646" s="280"/>
      <c r="CP3646" s="280"/>
      <c r="CQ3646" s="280"/>
      <c r="CR3646" s="280"/>
      <c r="CS3646" s="280"/>
      <c r="CT3646" s="280"/>
      <c r="CU3646" s="280"/>
      <c r="CV3646" s="280"/>
      <c r="CW3646" s="280"/>
      <c r="CX3646" s="280"/>
      <c r="CY3646" s="280"/>
      <c r="CZ3646" s="280"/>
      <c r="DA3646" s="280"/>
      <c r="DB3646" s="280"/>
      <c r="DC3646" s="280"/>
      <c r="DD3646" s="9"/>
      <c r="DE3646" s="9"/>
      <c r="DF3646" s="9"/>
      <c r="DG3646" s="9"/>
      <c r="DH3646" s="9"/>
      <c r="DI3646" s="9"/>
      <c r="DJ3646" s="9"/>
      <c r="DK3646" s="9"/>
      <c r="DL3646" s="9"/>
      <c r="DM3646" s="9"/>
      <c r="DN3646" s="9"/>
      <c r="DO3646" s="9"/>
      <c r="DP3646" s="9"/>
      <c r="DQ3646" s="9"/>
      <c r="DR3646" s="9"/>
      <c r="DS3646" s="9"/>
      <c r="DT3646" s="9"/>
      <c r="DU3646" s="9"/>
      <c r="DV3646" s="9"/>
      <c r="DW3646" s="9"/>
    </row>
    <row r="3647" spans="1:127" x14ac:dyDescent="0.25">
      <c r="Q3647" s="41"/>
      <c r="R3647" s="41"/>
      <c r="S3647" s="41"/>
      <c r="T3647" s="41"/>
      <c r="U3647" s="41"/>
      <c r="V3647" s="41"/>
      <c r="W3647" s="41"/>
      <c r="X3647" s="41"/>
      <c r="Y3647" s="41"/>
      <c r="Z3647" s="39"/>
      <c r="AA3647" s="39"/>
      <c r="AB3647" s="39"/>
      <c r="AC3647" s="39"/>
      <c r="AD3647" s="39"/>
      <c r="AE3647" s="39"/>
      <c r="AF3647" s="39"/>
      <c r="AG3647" s="39"/>
      <c r="AH3647" s="39"/>
      <c r="AI3647" s="39"/>
      <c r="AJ3647" s="39"/>
      <c r="AK3647" s="39"/>
      <c r="AL3647" s="39"/>
      <c r="AM3647" s="39"/>
      <c r="AN3647" s="39"/>
      <c r="AO3647" s="39"/>
      <c r="AP3647" s="39"/>
      <c r="AQ3647" s="39"/>
      <c r="AR3647" s="39"/>
      <c r="AS3647" s="39"/>
      <c r="BW3647" s="211"/>
      <c r="BX3647" s="211"/>
      <c r="BY3647" s="211"/>
      <c r="BZ3647" s="211"/>
      <c r="CA3647" s="211"/>
      <c r="CB3647" s="211"/>
      <c r="CC3647" s="211"/>
      <c r="CD3647" s="211"/>
      <c r="CE3647" s="211"/>
      <c r="CF3647" s="211"/>
      <c r="CG3647" s="211"/>
      <c r="CH3647" s="211"/>
      <c r="CI3647" s="211"/>
      <c r="CJ3647" s="211"/>
      <c r="CK3647" s="211"/>
      <c r="CL3647" s="211"/>
      <c r="CM3647" s="211"/>
      <c r="CN3647" s="280"/>
      <c r="CO3647" s="280"/>
      <c r="CP3647" s="280"/>
      <c r="CQ3647" s="280"/>
      <c r="CR3647" s="280"/>
      <c r="CS3647" s="280"/>
      <c r="CT3647" s="280"/>
      <c r="CU3647" s="280"/>
      <c r="CV3647" s="280"/>
      <c r="CW3647" s="280"/>
      <c r="CX3647" s="280"/>
      <c r="CY3647" s="280"/>
      <c r="CZ3647" s="280"/>
      <c r="DA3647" s="280"/>
      <c r="DB3647" s="280"/>
      <c r="DC3647" s="280"/>
      <c r="DD3647" s="9"/>
      <c r="DE3647" s="9"/>
      <c r="DF3647" s="9"/>
      <c r="DG3647" s="9"/>
      <c r="DH3647" s="9"/>
      <c r="DI3647" s="9"/>
      <c r="DJ3647" s="9"/>
      <c r="DK3647" s="9"/>
      <c r="DL3647" s="9"/>
      <c r="DM3647" s="9"/>
      <c r="DN3647" s="9"/>
      <c r="DO3647" s="9"/>
      <c r="DP3647" s="9"/>
      <c r="DQ3647" s="9"/>
      <c r="DR3647" s="9"/>
      <c r="DS3647" s="9"/>
      <c r="DT3647" s="9"/>
      <c r="DU3647" s="9"/>
      <c r="DV3647" s="9"/>
      <c r="DW3647" s="9"/>
    </row>
    <row r="3648" spans="1:127" x14ac:dyDescent="0.25">
      <c r="Q3648" s="41"/>
      <c r="R3648" s="41"/>
      <c r="S3648" s="41"/>
      <c r="T3648" s="41"/>
      <c r="U3648" s="41"/>
      <c r="V3648" s="41"/>
      <c r="W3648" s="41"/>
      <c r="X3648" s="41"/>
      <c r="Y3648" s="41"/>
      <c r="Z3648" s="39"/>
      <c r="AA3648" s="39"/>
      <c r="AB3648" s="39"/>
      <c r="AC3648" s="39"/>
      <c r="AD3648" s="39"/>
      <c r="AE3648" s="39"/>
      <c r="AF3648" s="39"/>
      <c r="AG3648" s="39"/>
      <c r="AH3648" s="39"/>
      <c r="AI3648" s="39"/>
      <c r="AJ3648" s="39"/>
      <c r="AK3648" s="39"/>
      <c r="AL3648" s="39"/>
      <c r="AM3648" s="39"/>
      <c r="AN3648" s="39"/>
      <c r="AO3648" s="39"/>
      <c r="AP3648" s="39"/>
      <c r="AQ3648" s="39"/>
      <c r="AR3648" s="39"/>
      <c r="AS3648" s="39"/>
      <c r="BW3648" s="211"/>
      <c r="BX3648" s="211"/>
      <c r="BY3648" s="211"/>
      <c r="BZ3648" s="211"/>
      <c r="CA3648" s="211"/>
      <c r="CB3648" s="211"/>
      <c r="CC3648" s="211"/>
      <c r="CD3648" s="211"/>
      <c r="CE3648" s="211"/>
      <c r="CF3648" s="211"/>
      <c r="CG3648" s="211"/>
      <c r="CH3648" s="211"/>
      <c r="CI3648" s="211"/>
      <c r="CJ3648" s="211"/>
      <c r="CK3648" s="211"/>
      <c r="CL3648" s="211"/>
      <c r="CM3648" s="211"/>
      <c r="CN3648" s="280"/>
      <c r="CO3648" s="280"/>
      <c r="CP3648" s="280"/>
      <c r="CQ3648" s="280"/>
      <c r="CR3648" s="280"/>
      <c r="CS3648" s="280"/>
      <c r="CT3648" s="280"/>
      <c r="CU3648" s="280"/>
      <c r="CV3648" s="280"/>
      <c r="CW3648" s="280"/>
      <c r="CX3648" s="280"/>
      <c r="CY3648" s="280"/>
      <c r="CZ3648" s="280"/>
      <c r="DA3648" s="280"/>
      <c r="DB3648" s="280"/>
      <c r="DC3648" s="280"/>
      <c r="DD3648" s="9"/>
      <c r="DE3648" s="9"/>
      <c r="DF3648" s="9"/>
      <c r="DG3648" s="9"/>
      <c r="DH3648" s="9"/>
      <c r="DI3648" s="9"/>
      <c r="DJ3648" s="9"/>
      <c r="DK3648" s="9"/>
      <c r="DL3648" s="9"/>
      <c r="DM3648" s="9"/>
      <c r="DN3648" s="9"/>
      <c r="DO3648" s="9"/>
      <c r="DP3648" s="9"/>
      <c r="DQ3648" s="9"/>
      <c r="DR3648" s="9"/>
      <c r="DS3648" s="9"/>
      <c r="DT3648" s="9"/>
      <c r="DU3648" s="9"/>
      <c r="DV3648" s="9"/>
      <c r="DW3648" s="9"/>
    </row>
    <row r="3649" spans="17:127" x14ac:dyDescent="0.25">
      <c r="Q3649" s="41"/>
      <c r="R3649" s="41"/>
      <c r="S3649" s="41"/>
      <c r="T3649" s="41"/>
      <c r="U3649" s="41"/>
      <c r="V3649" s="41"/>
      <c r="W3649" s="41"/>
      <c r="X3649" s="41"/>
      <c r="Y3649" s="41"/>
      <c r="Z3649" s="39"/>
      <c r="AA3649" s="39"/>
      <c r="AB3649" s="39"/>
      <c r="AC3649" s="39"/>
      <c r="AD3649" s="39"/>
      <c r="AE3649" s="39"/>
      <c r="AF3649" s="39"/>
      <c r="AG3649" s="39"/>
      <c r="AH3649" s="39"/>
      <c r="AI3649" s="39"/>
      <c r="AJ3649" s="39"/>
      <c r="AK3649" s="39"/>
      <c r="AL3649" s="39"/>
      <c r="AM3649" s="39"/>
      <c r="AN3649" s="39"/>
      <c r="AO3649" s="39"/>
      <c r="AP3649" s="39"/>
      <c r="AQ3649" s="39"/>
      <c r="AR3649" s="39"/>
      <c r="AS3649" s="39"/>
      <c r="BW3649" s="211"/>
      <c r="BX3649" s="211"/>
      <c r="BY3649" s="211"/>
      <c r="BZ3649" s="211"/>
      <c r="CA3649" s="211"/>
      <c r="CB3649" s="211"/>
      <c r="CC3649" s="211"/>
      <c r="CD3649" s="211"/>
      <c r="CE3649" s="211"/>
      <c r="CF3649" s="211"/>
      <c r="CG3649" s="211"/>
      <c r="CH3649" s="211"/>
      <c r="CI3649" s="211"/>
      <c r="CJ3649" s="211"/>
      <c r="CK3649" s="211"/>
      <c r="CL3649" s="211"/>
      <c r="CM3649" s="211"/>
      <c r="CN3649" s="280"/>
      <c r="CO3649" s="280"/>
      <c r="CP3649" s="280"/>
      <c r="CQ3649" s="280"/>
      <c r="CR3649" s="280"/>
      <c r="CS3649" s="280"/>
      <c r="CT3649" s="280"/>
      <c r="CU3649" s="280"/>
      <c r="CV3649" s="280"/>
      <c r="CW3649" s="280"/>
      <c r="CX3649" s="280"/>
      <c r="CY3649" s="280"/>
      <c r="CZ3649" s="280"/>
      <c r="DA3649" s="280"/>
      <c r="DB3649" s="280"/>
      <c r="DC3649" s="280"/>
      <c r="DD3649" s="9"/>
      <c r="DE3649" s="9"/>
      <c r="DF3649" s="9"/>
      <c r="DG3649" s="9"/>
      <c r="DH3649" s="9"/>
      <c r="DI3649" s="9"/>
      <c r="DJ3649" s="9"/>
      <c r="DK3649" s="9"/>
      <c r="DL3649" s="9"/>
      <c r="DM3649" s="9"/>
      <c r="DN3649" s="9"/>
      <c r="DO3649" s="9"/>
      <c r="DP3649" s="9"/>
      <c r="DQ3649" s="9"/>
      <c r="DR3649" s="9"/>
      <c r="DS3649" s="9"/>
      <c r="DT3649" s="9"/>
      <c r="DU3649" s="9"/>
      <c r="DV3649" s="9"/>
      <c r="DW3649" s="9"/>
    </row>
    <row r="3650" spans="17:127" x14ac:dyDescent="0.25">
      <c r="Q3650" s="41"/>
      <c r="R3650" s="41"/>
      <c r="S3650" s="41"/>
      <c r="T3650" s="41"/>
      <c r="U3650" s="41"/>
      <c r="V3650" s="41"/>
      <c r="W3650" s="41"/>
      <c r="X3650" s="41"/>
      <c r="Y3650" s="41"/>
      <c r="Z3650" s="39"/>
      <c r="AA3650" s="39"/>
      <c r="AB3650" s="39"/>
      <c r="AC3650" s="39"/>
      <c r="AD3650" s="39"/>
      <c r="AE3650" s="39"/>
      <c r="AF3650" s="39"/>
      <c r="AG3650" s="39"/>
      <c r="AH3650" s="39"/>
      <c r="AI3650" s="39"/>
      <c r="AJ3650" s="39"/>
      <c r="AK3650" s="39"/>
      <c r="AL3650" s="39"/>
      <c r="AM3650" s="39"/>
      <c r="AN3650" s="39"/>
      <c r="AO3650" s="39"/>
      <c r="AP3650" s="39"/>
      <c r="AQ3650" s="39"/>
      <c r="AR3650" s="39"/>
      <c r="AS3650" s="39"/>
      <c r="BW3650" s="211"/>
      <c r="BX3650" s="211"/>
      <c r="BY3650" s="211"/>
      <c r="BZ3650" s="211"/>
      <c r="CA3650" s="211"/>
      <c r="CB3650" s="211"/>
      <c r="CC3650" s="211"/>
      <c r="CD3650" s="211"/>
      <c r="CE3650" s="211"/>
      <c r="CF3650" s="211"/>
      <c r="CG3650" s="211"/>
      <c r="CH3650" s="211"/>
      <c r="CI3650" s="211"/>
      <c r="CJ3650" s="211"/>
      <c r="CK3650" s="211"/>
      <c r="CL3650" s="211"/>
      <c r="CM3650" s="211"/>
      <c r="CN3650" s="280"/>
      <c r="CO3650" s="280"/>
      <c r="CP3650" s="280"/>
      <c r="CQ3650" s="280"/>
      <c r="CR3650" s="280"/>
      <c r="CS3650" s="280"/>
      <c r="CT3650" s="280"/>
      <c r="CU3650" s="280"/>
      <c r="CV3650" s="280"/>
      <c r="CW3650" s="280"/>
      <c r="CX3650" s="280"/>
      <c r="CY3650" s="280"/>
      <c r="CZ3650" s="280"/>
      <c r="DA3650" s="280"/>
      <c r="DB3650" s="280"/>
      <c r="DC3650" s="280"/>
      <c r="DD3650" s="9"/>
      <c r="DE3650" s="9"/>
      <c r="DF3650" s="9"/>
      <c r="DG3650" s="9"/>
      <c r="DH3650" s="9"/>
      <c r="DI3650" s="9"/>
      <c r="DJ3650" s="9"/>
      <c r="DK3650" s="9"/>
      <c r="DL3650" s="9"/>
      <c r="DM3650" s="9"/>
      <c r="DN3650" s="9"/>
      <c r="DO3650" s="9"/>
      <c r="DP3650" s="9"/>
      <c r="DQ3650" s="9"/>
      <c r="DR3650" s="9"/>
      <c r="DS3650" s="9"/>
      <c r="DT3650" s="9"/>
      <c r="DU3650" s="9"/>
      <c r="DV3650" s="9"/>
      <c r="DW3650" s="9"/>
    </row>
    <row r="3651" spans="17:127" x14ac:dyDescent="0.25">
      <c r="Q3651" s="41"/>
      <c r="R3651" s="41"/>
      <c r="S3651" s="41"/>
      <c r="T3651" s="41"/>
      <c r="U3651" s="41"/>
      <c r="V3651" s="41"/>
      <c r="W3651" s="41"/>
      <c r="X3651" s="41"/>
      <c r="Y3651" s="41"/>
      <c r="Z3651" s="39"/>
      <c r="AA3651" s="39"/>
      <c r="AB3651" s="39"/>
      <c r="AC3651" s="39"/>
      <c r="AD3651" s="39"/>
      <c r="AE3651" s="39"/>
      <c r="AF3651" s="39"/>
      <c r="AG3651" s="39"/>
      <c r="AH3651" s="39"/>
      <c r="AI3651" s="39"/>
      <c r="AJ3651" s="39"/>
      <c r="AK3651" s="39"/>
      <c r="AL3651" s="39"/>
      <c r="AM3651" s="39"/>
      <c r="AN3651" s="39"/>
      <c r="AO3651" s="39"/>
      <c r="AP3651" s="39"/>
      <c r="AQ3651" s="39"/>
      <c r="AR3651" s="39"/>
      <c r="AS3651" s="39"/>
      <c r="BW3651" s="211"/>
      <c r="BX3651" s="211"/>
      <c r="BY3651" s="211"/>
      <c r="BZ3651" s="211"/>
      <c r="CA3651" s="211"/>
      <c r="CB3651" s="211"/>
      <c r="CC3651" s="211"/>
      <c r="CD3651" s="211"/>
      <c r="CE3651" s="211"/>
      <c r="CF3651" s="211"/>
      <c r="CG3651" s="211"/>
      <c r="CH3651" s="211"/>
      <c r="CI3651" s="211"/>
      <c r="CJ3651" s="211"/>
      <c r="CK3651" s="211"/>
      <c r="CL3651" s="211"/>
      <c r="CM3651" s="211"/>
      <c r="CN3651" s="280"/>
      <c r="CO3651" s="280"/>
      <c r="CP3651" s="280"/>
      <c r="CQ3651" s="280"/>
      <c r="CR3651" s="280"/>
      <c r="CS3651" s="280"/>
      <c r="CT3651" s="280"/>
      <c r="CU3651" s="280"/>
      <c r="CV3651" s="280"/>
      <c r="CW3651" s="280"/>
      <c r="CX3651" s="280"/>
      <c r="CY3651" s="280"/>
      <c r="CZ3651" s="280"/>
      <c r="DA3651" s="280"/>
      <c r="DB3651" s="280"/>
      <c r="DC3651" s="280"/>
      <c r="DD3651" s="9"/>
      <c r="DE3651" s="9"/>
      <c r="DF3651" s="9"/>
      <c r="DG3651" s="9"/>
      <c r="DH3651" s="9"/>
      <c r="DI3651" s="9"/>
      <c r="DJ3651" s="9"/>
      <c r="DK3651" s="9"/>
      <c r="DL3651" s="9"/>
      <c r="DM3651" s="9"/>
      <c r="DN3651" s="9"/>
      <c r="DO3651" s="9"/>
      <c r="DP3651" s="9"/>
      <c r="DQ3651" s="9"/>
      <c r="DR3651" s="9"/>
      <c r="DS3651" s="9"/>
      <c r="DT3651" s="9"/>
      <c r="DU3651" s="9"/>
      <c r="DV3651" s="9"/>
      <c r="DW3651" s="9"/>
    </row>
    <row r="3652" spans="17:127" x14ac:dyDescent="0.25">
      <c r="Q3652" s="41"/>
      <c r="R3652" s="41"/>
      <c r="S3652" s="41"/>
      <c r="T3652" s="41"/>
      <c r="U3652" s="41"/>
      <c r="V3652" s="41"/>
      <c r="W3652" s="41"/>
      <c r="X3652" s="41"/>
      <c r="Y3652" s="41"/>
      <c r="Z3652" s="39"/>
      <c r="AA3652" s="39"/>
      <c r="AB3652" s="39"/>
      <c r="AC3652" s="39"/>
      <c r="AD3652" s="39"/>
      <c r="AE3652" s="39"/>
      <c r="AF3652" s="39"/>
      <c r="AG3652" s="39"/>
      <c r="AH3652" s="39"/>
      <c r="AI3652" s="39"/>
      <c r="AJ3652" s="39"/>
      <c r="AK3652" s="39"/>
      <c r="AL3652" s="39"/>
      <c r="AM3652" s="39"/>
      <c r="AN3652" s="39"/>
      <c r="AO3652" s="39"/>
      <c r="AP3652" s="39"/>
      <c r="AQ3652" s="39"/>
      <c r="AR3652" s="39"/>
      <c r="AS3652" s="39"/>
      <c r="BW3652" s="211"/>
      <c r="BX3652" s="211"/>
      <c r="BY3652" s="211"/>
      <c r="BZ3652" s="211"/>
      <c r="CA3652" s="211"/>
      <c r="CB3652" s="211"/>
      <c r="CC3652" s="211"/>
      <c r="CD3652" s="211"/>
      <c r="CE3652" s="211"/>
      <c r="CF3652" s="211"/>
      <c r="CG3652" s="211"/>
      <c r="CH3652" s="211"/>
      <c r="CI3652" s="211"/>
      <c r="CJ3652" s="211"/>
      <c r="CK3652" s="211"/>
      <c r="CL3652" s="211"/>
      <c r="CM3652" s="211"/>
      <c r="CN3652" s="280"/>
      <c r="CO3652" s="280"/>
      <c r="CP3652" s="280"/>
      <c r="CQ3652" s="280"/>
      <c r="CR3652" s="280"/>
      <c r="CS3652" s="280"/>
      <c r="CT3652" s="280"/>
      <c r="CU3652" s="280"/>
      <c r="CV3652" s="280"/>
      <c r="CW3652" s="280"/>
      <c r="CX3652" s="280"/>
      <c r="CY3652" s="280"/>
      <c r="CZ3652" s="280"/>
      <c r="DA3652" s="280"/>
      <c r="DB3652" s="280"/>
      <c r="DC3652" s="280"/>
      <c r="DD3652" s="9"/>
      <c r="DE3652" s="9"/>
      <c r="DF3652" s="9"/>
      <c r="DG3652" s="9"/>
      <c r="DH3652" s="9"/>
      <c r="DI3652" s="9"/>
      <c r="DJ3652" s="9"/>
      <c r="DK3652" s="9"/>
      <c r="DL3652" s="9"/>
      <c r="DM3652" s="9"/>
      <c r="DN3652" s="9"/>
      <c r="DO3652" s="9"/>
      <c r="DP3652" s="9"/>
      <c r="DQ3652" s="9"/>
      <c r="DR3652" s="9"/>
      <c r="DS3652" s="9"/>
      <c r="DT3652" s="9"/>
      <c r="DU3652" s="9"/>
      <c r="DV3652" s="9"/>
      <c r="DW3652" s="9"/>
    </row>
    <row r="3653" spans="17:127" x14ac:dyDescent="0.25">
      <c r="Q3653" s="41"/>
      <c r="R3653" s="41"/>
      <c r="S3653" s="41"/>
      <c r="T3653" s="41"/>
      <c r="U3653" s="41"/>
      <c r="V3653" s="41"/>
      <c r="W3653" s="41"/>
      <c r="X3653" s="41"/>
      <c r="Y3653" s="41"/>
      <c r="Z3653" s="39"/>
      <c r="AA3653" s="39"/>
      <c r="AB3653" s="39"/>
      <c r="AC3653" s="39"/>
      <c r="AD3653" s="39"/>
      <c r="AE3653" s="39"/>
      <c r="AF3653" s="39"/>
      <c r="AG3653" s="39"/>
      <c r="AH3653" s="39"/>
      <c r="AI3653" s="39"/>
      <c r="AJ3653" s="39"/>
      <c r="AK3653" s="39"/>
      <c r="AL3653" s="39"/>
      <c r="AM3653" s="39"/>
      <c r="AN3653" s="39"/>
      <c r="AO3653" s="39"/>
      <c r="AP3653" s="39"/>
      <c r="AQ3653" s="39"/>
      <c r="AR3653" s="39"/>
      <c r="AS3653" s="39"/>
      <c r="BW3653" s="211"/>
      <c r="BX3653" s="211"/>
      <c r="BY3653" s="211"/>
      <c r="BZ3653" s="211"/>
      <c r="CA3653" s="211"/>
      <c r="CB3653" s="211"/>
      <c r="CC3653" s="211"/>
      <c r="CD3653" s="211"/>
      <c r="CE3653" s="211"/>
      <c r="CF3653" s="211"/>
      <c r="CG3653" s="211"/>
      <c r="CH3653" s="211"/>
      <c r="CI3653" s="211"/>
      <c r="CJ3653" s="211"/>
      <c r="CK3653" s="211"/>
      <c r="CL3653" s="211"/>
      <c r="CM3653" s="211"/>
      <c r="CN3653" s="280"/>
      <c r="CO3653" s="280"/>
      <c r="CP3653" s="280"/>
      <c r="CQ3653" s="280"/>
      <c r="CR3653" s="280"/>
      <c r="CS3653" s="280"/>
      <c r="CT3653" s="280"/>
      <c r="CU3653" s="280"/>
      <c r="CV3653" s="280"/>
      <c r="CW3653" s="280"/>
      <c r="CX3653" s="280"/>
      <c r="CY3653" s="280"/>
      <c r="CZ3653" s="280"/>
      <c r="DA3653" s="280"/>
      <c r="DB3653" s="280"/>
      <c r="DC3653" s="280"/>
      <c r="DD3653" s="9"/>
      <c r="DE3653" s="9"/>
      <c r="DF3653" s="9"/>
      <c r="DG3653" s="9"/>
      <c r="DH3653" s="9"/>
      <c r="DI3653" s="9"/>
      <c r="DJ3653" s="9"/>
      <c r="DK3653" s="9"/>
      <c r="DL3653" s="9"/>
      <c r="DM3653" s="9"/>
      <c r="DN3653" s="9"/>
      <c r="DO3653" s="9"/>
      <c r="DP3653" s="9"/>
      <c r="DQ3653" s="9"/>
      <c r="DR3653" s="9"/>
      <c r="DS3653" s="9"/>
      <c r="DT3653" s="9"/>
      <c r="DU3653" s="9"/>
      <c r="DV3653" s="9"/>
      <c r="DW3653" s="9"/>
    </row>
    <row r="3654" spans="17:127" x14ac:dyDescent="0.25">
      <c r="Q3654" s="41"/>
      <c r="R3654" s="41"/>
      <c r="S3654" s="41"/>
      <c r="T3654" s="41"/>
      <c r="U3654" s="41"/>
      <c r="V3654" s="41"/>
      <c r="W3654" s="41"/>
      <c r="X3654" s="41"/>
      <c r="Y3654" s="41"/>
      <c r="Z3654" s="39"/>
      <c r="AA3654" s="39"/>
      <c r="AB3654" s="39"/>
      <c r="AC3654" s="39"/>
      <c r="AD3654" s="39"/>
      <c r="AE3654" s="39"/>
      <c r="AF3654" s="39"/>
      <c r="AG3654" s="39"/>
      <c r="AH3654" s="39"/>
      <c r="AI3654" s="39"/>
      <c r="AJ3654" s="39"/>
      <c r="AK3654" s="39"/>
      <c r="AL3654" s="39"/>
      <c r="AM3654" s="39"/>
      <c r="AN3654" s="39"/>
      <c r="AO3654" s="39"/>
      <c r="AP3654" s="39"/>
      <c r="AQ3654" s="39"/>
      <c r="AR3654" s="39"/>
      <c r="AS3654" s="39"/>
      <c r="BW3654" s="211"/>
      <c r="BX3654" s="211"/>
      <c r="BY3654" s="211"/>
      <c r="BZ3654" s="211"/>
      <c r="CA3654" s="211"/>
      <c r="CB3654" s="211"/>
      <c r="CC3654" s="211"/>
      <c r="CD3654" s="211"/>
      <c r="CE3654" s="211"/>
      <c r="CF3654" s="211"/>
      <c r="CG3654" s="211"/>
      <c r="CH3654" s="211"/>
      <c r="CI3654" s="211"/>
      <c r="CJ3654" s="211"/>
      <c r="CK3654" s="211"/>
      <c r="CL3654" s="211"/>
      <c r="CM3654" s="211"/>
      <c r="CN3654" s="280"/>
      <c r="CO3654" s="280"/>
      <c r="CP3654" s="280"/>
      <c r="CQ3654" s="280"/>
      <c r="CR3654" s="280"/>
      <c r="CS3654" s="280"/>
      <c r="CT3654" s="280"/>
      <c r="CU3654" s="280"/>
      <c r="CV3654" s="280"/>
      <c r="CW3654" s="280"/>
      <c r="CX3654" s="280"/>
      <c r="CY3654" s="280"/>
      <c r="CZ3654" s="280"/>
      <c r="DA3654" s="280"/>
      <c r="DB3654" s="280"/>
      <c r="DC3654" s="280"/>
      <c r="DD3654" s="9"/>
      <c r="DE3654" s="9"/>
      <c r="DF3654" s="9"/>
      <c r="DG3654" s="9"/>
      <c r="DH3654" s="9"/>
      <c r="DI3654" s="9"/>
      <c r="DJ3654" s="9"/>
      <c r="DK3654" s="9"/>
      <c r="DL3654" s="9"/>
      <c r="DM3654" s="9"/>
      <c r="DN3654" s="9"/>
      <c r="DO3654" s="9"/>
      <c r="DP3654" s="9"/>
      <c r="DQ3654" s="9"/>
      <c r="DR3654" s="9"/>
      <c r="DS3654" s="9"/>
      <c r="DT3654" s="9"/>
      <c r="DU3654" s="9"/>
      <c r="DV3654" s="9"/>
      <c r="DW3654" s="9"/>
    </row>
    <row r="3655" spans="17:127" x14ac:dyDescent="0.25">
      <c r="Q3655" s="41"/>
      <c r="R3655" s="41"/>
      <c r="S3655" s="41"/>
      <c r="T3655" s="41"/>
      <c r="U3655" s="41"/>
      <c r="V3655" s="41"/>
      <c r="W3655" s="41"/>
      <c r="X3655" s="41"/>
      <c r="Y3655" s="41"/>
      <c r="Z3655" s="39"/>
      <c r="AA3655" s="39"/>
      <c r="AB3655" s="39"/>
      <c r="AC3655" s="39"/>
      <c r="AD3655" s="39"/>
      <c r="AE3655" s="39"/>
      <c r="AF3655" s="39"/>
      <c r="AG3655" s="39"/>
      <c r="AH3655" s="39"/>
      <c r="AI3655" s="39"/>
      <c r="AJ3655" s="39"/>
      <c r="AK3655" s="39"/>
      <c r="AL3655" s="39"/>
      <c r="AM3655" s="39"/>
      <c r="AN3655" s="39"/>
      <c r="AO3655" s="39"/>
      <c r="AP3655" s="39"/>
      <c r="AQ3655" s="39"/>
      <c r="AR3655" s="39"/>
      <c r="AS3655" s="39"/>
      <c r="BW3655" s="211"/>
      <c r="BX3655" s="211"/>
      <c r="BY3655" s="211"/>
      <c r="BZ3655" s="211"/>
      <c r="CA3655" s="211"/>
      <c r="CB3655" s="211"/>
      <c r="CC3655" s="211"/>
      <c r="CD3655" s="211"/>
      <c r="CE3655" s="211"/>
      <c r="CF3655" s="211"/>
      <c r="CG3655" s="211"/>
      <c r="CH3655" s="211"/>
      <c r="CI3655" s="211"/>
      <c r="CJ3655" s="211"/>
      <c r="CK3655" s="211"/>
      <c r="CL3655" s="211"/>
      <c r="CM3655" s="211"/>
      <c r="CN3655" s="280"/>
      <c r="CO3655" s="280"/>
      <c r="CP3655" s="280"/>
      <c r="CQ3655" s="280"/>
      <c r="CR3655" s="280"/>
      <c r="CS3655" s="280"/>
      <c r="CT3655" s="280"/>
      <c r="CU3655" s="280"/>
      <c r="CV3655" s="280"/>
      <c r="CW3655" s="280"/>
      <c r="CX3655" s="280"/>
      <c r="CY3655" s="280"/>
      <c r="CZ3655" s="280"/>
      <c r="DA3655" s="280"/>
      <c r="DB3655" s="280"/>
      <c r="DC3655" s="280"/>
      <c r="DD3655" s="9"/>
      <c r="DE3655" s="9"/>
      <c r="DF3655" s="9"/>
      <c r="DG3655" s="9"/>
      <c r="DH3655" s="9"/>
      <c r="DI3655" s="9"/>
      <c r="DJ3655" s="9"/>
      <c r="DK3655" s="9"/>
      <c r="DL3655" s="9"/>
      <c r="DM3655" s="9"/>
      <c r="DN3655" s="9"/>
      <c r="DO3655" s="9"/>
      <c r="DP3655" s="9"/>
      <c r="DQ3655" s="9"/>
      <c r="DR3655" s="9"/>
      <c r="DS3655" s="9"/>
      <c r="DT3655" s="9"/>
      <c r="DU3655" s="9"/>
      <c r="DV3655" s="9"/>
      <c r="DW3655" s="9"/>
    </row>
    <row r="3656" spans="17:127" x14ac:dyDescent="0.25">
      <c r="Q3656" s="41"/>
      <c r="R3656" s="41"/>
      <c r="S3656" s="41"/>
      <c r="T3656" s="41"/>
      <c r="U3656" s="41"/>
      <c r="V3656" s="41"/>
      <c r="W3656" s="41"/>
      <c r="X3656" s="41"/>
      <c r="Y3656" s="41"/>
      <c r="Z3656" s="39"/>
      <c r="AA3656" s="39"/>
      <c r="AB3656" s="39"/>
      <c r="AC3656" s="39"/>
      <c r="AD3656" s="39"/>
      <c r="AE3656" s="39"/>
      <c r="AF3656" s="39"/>
      <c r="AG3656" s="39"/>
      <c r="AH3656" s="39"/>
      <c r="AI3656" s="39"/>
      <c r="AJ3656" s="39"/>
      <c r="AK3656" s="39"/>
      <c r="AL3656" s="39"/>
      <c r="AM3656" s="39"/>
      <c r="AN3656" s="39"/>
      <c r="AO3656" s="39"/>
      <c r="AP3656" s="39"/>
      <c r="AQ3656" s="39"/>
      <c r="AR3656" s="39"/>
      <c r="AS3656" s="39"/>
      <c r="BW3656" s="211"/>
      <c r="BX3656" s="211"/>
      <c r="BY3656" s="211"/>
      <c r="BZ3656" s="211"/>
      <c r="CA3656" s="211"/>
      <c r="CB3656" s="211"/>
      <c r="CC3656" s="211"/>
      <c r="CD3656" s="211"/>
      <c r="CE3656" s="211"/>
      <c r="CF3656" s="211"/>
      <c r="CG3656" s="211"/>
      <c r="CH3656" s="211"/>
      <c r="CI3656" s="211"/>
      <c r="CJ3656" s="211"/>
      <c r="CK3656" s="211"/>
      <c r="CL3656" s="211"/>
      <c r="CM3656" s="211"/>
      <c r="CN3656" s="280"/>
      <c r="CO3656" s="280"/>
      <c r="CP3656" s="280"/>
      <c r="CQ3656" s="280"/>
      <c r="CR3656" s="280"/>
      <c r="CS3656" s="280"/>
      <c r="CT3656" s="280"/>
      <c r="CU3656" s="280"/>
      <c r="CV3656" s="280"/>
      <c r="CW3656" s="280"/>
      <c r="CX3656" s="280"/>
      <c r="CY3656" s="280"/>
      <c r="CZ3656" s="280"/>
      <c r="DA3656" s="280"/>
      <c r="DB3656" s="280"/>
      <c r="DC3656" s="280"/>
      <c r="DD3656" s="9"/>
      <c r="DE3656" s="9"/>
      <c r="DF3656" s="9"/>
      <c r="DG3656" s="9"/>
      <c r="DH3656" s="9"/>
      <c r="DI3656" s="9"/>
      <c r="DJ3656" s="9"/>
      <c r="DK3656" s="9"/>
      <c r="DL3656" s="9"/>
      <c r="DM3656" s="9"/>
      <c r="DN3656" s="9"/>
      <c r="DO3656" s="9"/>
      <c r="DP3656" s="9"/>
      <c r="DQ3656" s="9"/>
      <c r="DR3656" s="9"/>
      <c r="DS3656" s="9"/>
      <c r="DT3656" s="9"/>
      <c r="DU3656" s="9"/>
      <c r="DV3656" s="9"/>
      <c r="DW3656" s="9"/>
    </row>
    <row r="3657" spans="17:127" x14ac:dyDescent="0.25">
      <c r="Q3657" s="41"/>
      <c r="R3657" s="41"/>
      <c r="S3657" s="41"/>
      <c r="T3657" s="41"/>
      <c r="U3657" s="41"/>
      <c r="V3657" s="41"/>
      <c r="W3657" s="41"/>
      <c r="X3657" s="41"/>
      <c r="Y3657" s="41"/>
      <c r="Z3657" s="39"/>
      <c r="AA3657" s="39"/>
      <c r="AB3657" s="39"/>
      <c r="AC3657" s="39"/>
      <c r="AD3657" s="39"/>
      <c r="AE3657" s="39"/>
      <c r="AF3657" s="39"/>
      <c r="AG3657" s="39"/>
      <c r="AH3657" s="39"/>
      <c r="AI3657" s="39"/>
      <c r="AJ3657" s="39"/>
      <c r="AK3657" s="39"/>
      <c r="AL3657" s="39"/>
      <c r="AM3657" s="39"/>
      <c r="AN3657" s="39"/>
      <c r="AO3657" s="39"/>
      <c r="AP3657" s="39"/>
      <c r="AQ3657" s="39"/>
      <c r="AR3657" s="39"/>
      <c r="AS3657" s="39"/>
      <c r="BW3657" s="211"/>
      <c r="BX3657" s="211"/>
      <c r="BY3657" s="211"/>
      <c r="BZ3657" s="211"/>
      <c r="CA3657" s="211"/>
      <c r="CB3657" s="211"/>
      <c r="CC3657" s="211"/>
      <c r="CD3657" s="211"/>
      <c r="CE3657" s="211"/>
      <c r="CF3657" s="211"/>
      <c r="CG3657" s="211"/>
      <c r="CH3657" s="211"/>
      <c r="CI3657" s="211"/>
      <c r="CJ3657" s="211"/>
      <c r="CK3657" s="211"/>
      <c r="CL3657" s="211"/>
      <c r="CM3657" s="211"/>
      <c r="CN3657" s="280"/>
      <c r="CO3657" s="280"/>
      <c r="CP3657" s="280"/>
      <c r="CQ3657" s="280"/>
      <c r="CR3657" s="280"/>
      <c r="CS3657" s="280"/>
      <c r="CT3657" s="280"/>
      <c r="CU3657" s="280"/>
      <c r="CV3657" s="280"/>
      <c r="CW3657" s="280"/>
      <c r="CX3657" s="280"/>
      <c r="CY3657" s="280"/>
      <c r="CZ3657" s="280"/>
      <c r="DA3657" s="280"/>
      <c r="DB3657" s="280"/>
      <c r="DC3657" s="280"/>
      <c r="DD3657" s="9"/>
      <c r="DE3657" s="9"/>
      <c r="DF3657" s="9"/>
      <c r="DG3657" s="9"/>
      <c r="DH3657" s="9"/>
      <c r="DI3657" s="9"/>
      <c r="DJ3657" s="9"/>
      <c r="DK3657" s="9"/>
      <c r="DL3657" s="9"/>
      <c r="DM3657" s="9"/>
      <c r="DN3657" s="9"/>
      <c r="DO3657" s="9"/>
      <c r="DP3657" s="9"/>
      <c r="DQ3657" s="9"/>
      <c r="DR3657" s="9"/>
      <c r="DS3657" s="9"/>
      <c r="DT3657" s="9"/>
      <c r="DU3657" s="9"/>
      <c r="DV3657" s="9"/>
      <c r="DW3657" s="9"/>
    </row>
    <row r="3658" spans="17:127" x14ac:dyDescent="0.25">
      <c r="Q3658" s="41"/>
      <c r="R3658" s="41"/>
      <c r="S3658" s="41"/>
      <c r="T3658" s="41"/>
      <c r="U3658" s="41"/>
      <c r="V3658" s="41"/>
      <c r="W3658" s="41"/>
      <c r="X3658" s="41"/>
      <c r="Y3658" s="41"/>
      <c r="Z3658" s="39"/>
      <c r="AA3658" s="39"/>
      <c r="AB3658" s="39"/>
      <c r="AC3658" s="39"/>
      <c r="AD3658" s="39"/>
      <c r="AE3658" s="39"/>
      <c r="AF3658" s="39"/>
      <c r="AG3658" s="39"/>
      <c r="AH3658" s="39"/>
      <c r="AI3658" s="39"/>
      <c r="AJ3658" s="39"/>
      <c r="AK3658" s="39"/>
      <c r="AL3658" s="39"/>
      <c r="AM3658" s="39"/>
      <c r="AN3658" s="39"/>
      <c r="AO3658" s="39"/>
      <c r="AP3658" s="39"/>
      <c r="AQ3658" s="39"/>
      <c r="AR3658" s="39"/>
      <c r="AS3658" s="39"/>
      <c r="BW3658" s="211"/>
      <c r="BX3658" s="211"/>
      <c r="BY3658" s="211"/>
      <c r="BZ3658" s="211"/>
      <c r="CA3658" s="211"/>
      <c r="CB3658" s="211"/>
      <c r="CC3658" s="211"/>
      <c r="CD3658" s="211"/>
      <c r="CE3658" s="211"/>
      <c r="CF3658" s="211"/>
      <c r="CG3658" s="211"/>
      <c r="CH3658" s="211"/>
      <c r="CI3658" s="211"/>
      <c r="CJ3658" s="211"/>
      <c r="CK3658" s="211"/>
      <c r="CL3658" s="211"/>
      <c r="CM3658" s="211"/>
      <c r="CN3658" s="280"/>
      <c r="CO3658" s="280"/>
      <c r="CP3658" s="280"/>
      <c r="CQ3658" s="280"/>
      <c r="CR3658" s="280"/>
      <c r="CS3658" s="280"/>
      <c r="CT3658" s="280"/>
      <c r="CU3658" s="280"/>
      <c r="CV3658" s="280"/>
      <c r="CW3658" s="280"/>
      <c r="CX3658" s="280"/>
      <c r="CY3658" s="280"/>
      <c r="CZ3658" s="280"/>
      <c r="DA3658" s="280"/>
      <c r="DB3658" s="280"/>
      <c r="DC3658" s="280"/>
      <c r="DD3658" s="9"/>
      <c r="DE3658" s="9"/>
      <c r="DF3658" s="9"/>
      <c r="DG3658" s="9"/>
      <c r="DH3658" s="9"/>
      <c r="DI3658" s="9"/>
      <c r="DJ3658" s="9"/>
      <c r="DK3658" s="9"/>
      <c r="DL3658" s="9"/>
      <c r="DM3658" s="9"/>
      <c r="DN3658" s="9"/>
      <c r="DO3658" s="9"/>
      <c r="DP3658" s="9"/>
      <c r="DQ3658" s="9"/>
      <c r="DR3658" s="9"/>
      <c r="DS3658" s="9"/>
      <c r="DT3658" s="9"/>
      <c r="DU3658" s="9"/>
      <c r="DV3658" s="9"/>
      <c r="DW3658" s="9"/>
    </row>
    <row r="3659" spans="17:127" x14ac:dyDescent="0.25">
      <c r="Q3659" s="41"/>
      <c r="R3659" s="41"/>
      <c r="S3659" s="41"/>
      <c r="T3659" s="41"/>
      <c r="U3659" s="41"/>
      <c r="V3659" s="41"/>
      <c r="W3659" s="41"/>
      <c r="X3659" s="41"/>
      <c r="Y3659" s="41"/>
      <c r="Z3659" s="39"/>
      <c r="AA3659" s="39"/>
      <c r="AB3659" s="39"/>
      <c r="AC3659" s="39"/>
      <c r="AD3659" s="39"/>
      <c r="AE3659" s="39"/>
      <c r="AF3659" s="39"/>
      <c r="AG3659" s="39"/>
      <c r="AH3659" s="39"/>
      <c r="AI3659" s="39"/>
      <c r="AJ3659" s="39"/>
      <c r="AK3659" s="39"/>
      <c r="AL3659" s="39"/>
      <c r="AM3659" s="39"/>
      <c r="AN3659" s="39"/>
      <c r="AO3659" s="39"/>
      <c r="AP3659" s="39"/>
      <c r="AQ3659" s="39"/>
      <c r="AR3659" s="39"/>
      <c r="AS3659" s="39"/>
      <c r="BW3659" s="211"/>
      <c r="BX3659" s="211"/>
      <c r="BY3659" s="211"/>
      <c r="BZ3659" s="211"/>
      <c r="CA3659" s="211"/>
      <c r="CB3659" s="211"/>
      <c r="CC3659" s="211"/>
      <c r="CD3659" s="211"/>
      <c r="CE3659" s="211"/>
      <c r="CF3659" s="211"/>
      <c r="CG3659" s="211"/>
      <c r="CH3659" s="211"/>
      <c r="CI3659" s="211"/>
      <c r="CJ3659" s="211"/>
      <c r="CK3659" s="211"/>
      <c r="CL3659" s="211"/>
      <c r="CM3659" s="211"/>
      <c r="CN3659" s="280"/>
      <c r="CO3659" s="280"/>
      <c r="CP3659" s="280"/>
      <c r="CQ3659" s="280"/>
      <c r="CR3659" s="280"/>
      <c r="CS3659" s="280"/>
      <c r="CT3659" s="280"/>
      <c r="CU3659" s="280"/>
      <c r="CV3659" s="280"/>
      <c r="CW3659" s="280"/>
      <c r="CX3659" s="280"/>
      <c r="CY3659" s="280"/>
      <c r="CZ3659" s="280"/>
      <c r="DA3659" s="280"/>
      <c r="DB3659" s="280"/>
      <c r="DC3659" s="280"/>
      <c r="DD3659" s="9"/>
      <c r="DE3659" s="9"/>
      <c r="DF3659" s="9"/>
      <c r="DG3659" s="9"/>
      <c r="DH3659" s="9"/>
      <c r="DI3659" s="9"/>
      <c r="DJ3659" s="9"/>
      <c r="DK3659" s="9"/>
      <c r="DL3659" s="9"/>
      <c r="DM3659" s="9"/>
      <c r="DN3659" s="9"/>
      <c r="DO3659" s="9"/>
      <c r="DP3659" s="9"/>
      <c r="DQ3659" s="9"/>
      <c r="DR3659" s="9"/>
      <c r="DS3659" s="9"/>
      <c r="DT3659" s="9"/>
      <c r="DU3659" s="9"/>
      <c r="DV3659" s="9"/>
      <c r="DW3659" s="9"/>
    </row>
    <row r="3660" spans="17:127" x14ac:dyDescent="0.25">
      <c r="Q3660" s="41"/>
      <c r="R3660" s="41"/>
      <c r="S3660" s="41"/>
      <c r="T3660" s="41"/>
      <c r="U3660" s="41"/>
      <c r="V3660" s="41"/>
      <c r="W3660" s="41"/>
      <c r="X3660" s="41"/>
      <c r="Y3660" s="41"/>
      <c r="Z3660" s="39"/>
      <c r="AA3660" s="39"/>
      <c r="AB3660" s="39"/>
      <c r="AC3660" s="39"/>
      <c r="AD3660" s="39"/>
      <c r="AE3660" s="39"/>
      <c r="AF3660" s="39"/>
      <c r="AG3660" s="39"/>
      <c r="AH3660" s="39"/>
      <c r="AI3660" s="39"/>
      <c r="AJ3660" s="39"/>
      <c r="AK3660" s="39"/>
      <c r="AL3660" s="39"/>
      <c r="AM3660" s="39"/>
      <c r="AN3660" s="39"/>
      <c r="AO3660" s="39"/>
      <c r="AP3660" s="39"/>
      <c r="AQ3660" s="39"/>
      <c r="AR3660" s="39"/>
      <c r="AS3660" s="39"/>
      <c r="BW3660" s="211"/>
      <c r="BX3660" s="211"/>
      <c r="BY3660" s="211"/>
      <c r="BZ3660" s="211"/>
      <c r="CA3660" s="211"/>
      <c r="CB3660" s="211"/>
      <c r="CC3660" s="211"/>
      <c r="CD3660" s="211"/>
      <c r="CE3660" s="211"/>
      <c r="CF3660" s="211"/>
      <c r="CG3660" s="211"/>
      <c r="CH3660" s="211"/>
      <c r="CI3660" s="211"/>
      <c r="CJ3660" s="211"/>
      <c r="CK3660" s="211"/>
      <c r="CL3660" s="211"/>
      <c r="CM3660" s="211"/>
      <c r="CN3660" s="280"/>
      <c r="CO3660" s="280"/>
      <c r="CP3660" s="280"/>
      <c r="CQ3660" s="280"/>
      <c r="CR3660" s="280"/>
      <c r="CS3660" s="280"/>
      <c r="CT3660" s="280"/>
      <c r="CU3660" s="280"/>
      <c r="CV3660" s="280"/>
      <c r="CW3660" s="280"/>
      <c r="CX3660" s="280"/>
      <c r="CY3660" s="280"/>
      <c r="CZ3660" s="280"/>
      <c r="DA3660" s="280"/>
      <c r="DB3660" s="280"/>
      <c r="DC3660" s="280"/>
      <c r="DD3660" s="9"/>
      <c r="DE3660" s="9"/>
      <c r="DF3660" s="9"/>
      <c r="DG3660" s="9"/>
      <c r="DH3660" s="9"/>
      <c r="DI3660" s="9"/>
      <c r="DJ3660" s="9"/>
      <c r="DK3660" s="9"/>
      <c r="DL3660" s="9"/>
      <c r="DM3660" s="9"/>
      <c r="DN3660" s="9"/>
      <c r="DO3660" s="9"/>
      <c r="DP3660" s="9"/>
      <c r="DQ3660" s="9"/>
      <c r="DR3660" s="9"/>
      <c r="DS3660" s="9"/>
      <c r="DT3660" s="9"/>
      <c r="DU3660" s="9"/>
      <c r="DV3660" s="9"/>
      <c r="DW3660" s="9"/>
    </row>
    <row r="3661" spans="17:127" x14ac:dyDescent="0.25">
      <c r="Q3661" s="41"/>
      <c r="R3661" s="41"/>
      <c r="S3661" s="41"/>
      <c r="T3661" s="41"/>
      <c r="U3661" s="41"/>
      <c r="V3661" s="41"/>
      <c r="W3661" s="41"/>
      <c r="X3661" s="41"/>
      <c r="Y3661" s="41"/>
      <c r="Z3661" s="39"/>
      <c r="AA3661" s="39"/>
      <c r="AB3661" s="39"/>
      <c r="AC3661" s="39"/>
      <c r="AD3661" s="39"/>
      <c r="AE3661" s="39"/>
      <c r="AF3661" s="39"/>
      <c r="AG3661" s="39"/>
      <c r="AH3661" s="39"/>
      <c r="AI3661" s="39"/>
      <c r="AJ3661" s="39"/>
      <c r="AK3661" s="39"/>
      <c r="AL3661" s="39"/>
      <c r="AM3661" s="39"/>
      <c r="AN3661" s="39"/>
      <c r="AO3661" s="39"/>
      <c r="AP3661" s="39"/>
      <c r="AQ3661" s="39"/>
      <c r="AR3661" s="39"/>
      <c r="AS3661" s="39"/>
      <c r="BW3661" s="211"/>
      <c r="BX3661" s="211"/>
      <c r="BY3661" s="211"/>
      <c r="BZ3661" s="211"/>
      <c r="CA3661" s="211"/>
      <c r="CB3661" s="211"/>
      <c r="CC3661" s="211"/>
      <c r="CD3661" s="211"/>
      <c r="CE3661" s="211"/>
      <c r="CF3661" s="211"/>
      <c r="CG3661" s="211"/>
      <c r="CH3661" s="211"/>
      <c r="CI3661" s="211"/>
      <c r="CJ3661" s="211"/>
      <c r="CK3661" s="211"/>
      <c r="CL3661" s="211"/>
      <c r="CM3661" s="211"/>
      <c r="CN3661" s="280"/>
      <c r="CO3661" s="280"/>
      <c r="CP3661" s="280"/>
      <c r="CQ3661" s="280"/>
      <c r="CR3661" s="280"/>
      <c r="CS3661" s="280"/>
      <c r="CT3661" s="280"/>
      <c r="CU3661" s="280"/>
      <c r="CV3661" s="280"/>
      <c r="CW3661" s="280"/>
      <c r="CX3661" s="280"/>
      <c r="CY3661" s="280"/>
      <c r="CZ3661" s="280"/>
      <c r="DA3661" s="280"/>
      <c r="DB3661" s="280"/>
      <c r="DC3661" s="280"/>
      <c r="DD3661" s="9"/>
      <c r="DE3661" s="9"/>
      <c r="DF3661" s="9"/>
      <c r="DG3661" s="9"/>
      <c r="DH3661" s="9"/>
      <c r="DI3661" s="9"/>
      <c r="DJ3661" s="9"/>
      <c r="DK3661" s="9"/>
      <c r="DL3661" s="9"/>
      <c r="DM3661" s="9"/>
      <c r="DN3661" s="9"/>
      <c r="DO3661" s="9"/>
      <c r="DP3661" s="9"/>
      <c r="DQ3661" s="9"/>
      <c r="DR3661" s="9"/>
      <c r="DS3661" s="9"/>
      <c r="DT3661" s="9"/>
      <c r="DU3661" s="9"/>
      <c r="DV3661" s="9"/>
      <c r="DW3661" s="9"/>
    </row>
    <row r="3662" spans="17:127" x14ac:dyDescent="0.25">
      <c r="Q3662" s="41"/>
      <c r="R3662" s="41"/>
      <c r="S3662" s="41"/>
      <c r="T3662" s="41"/>
      <c r="U3662" s="41"/>
      <c r="V3662" s="41"/>
      <c r="W3662" s="41"/>
      <c r="X3662" s="41"/>
      <c r="Y3662" s="41"/>
      <c r="Z3662" s="39"/>
      <c r="AA3662" s="39"/>
      <c r="AB3662" s="39"/>
      <c r="AC3662" s="39"/>
      <c r="AD3662" s="39"/>
      <c r="AE3662" s="39"/>
      <c r="AF3662" s="39"/>
      <c r="AG3662" s="39"/>
      <c r="AH3662" s="39"/>
      <c r="AI3662" s="39"/>
      <c r="AJ3662" s="39"/>
      <c r="AK3662" s="39"/>
      <c r="AL3662" s="39"/>
      <c r="AM3662" s="39"/>
      <c r="AN3662" s="39"/>
      <c r="AO3662" s="39"/>
      <c r="AP3662" s="39"/>
      <c r="AQ3662" s="39"/>
      <c r="AR3662" s="39"/>
      <c r="AS3662" s="39"/>
      <c r="BW3662" s="211"/>
      <c r="BX3662" s="211"/>
      <c r="BY3662" s="211"/>
      <c r="BZ3662" s="211"/>
      <c r="CA3662" s="211"/>
      <c r="CB3662" s="211"/>
      <c r="CC3662" s="211"/>
      <c r="CD3662" s="211"/>
      <c r="CE3662" s="211"/>
      <c r="CF3662" s="211"/>
      <c r="CG3662" s="211"/>
      <c r="CH3662" s="211"/>
      <c r="CI3662" s="211"/>
      <c r="CJ3662" s="211"/>
      <c r="CK3662" s="211"/>
      <c r="CL3662" s="211"/>
      <c r="CM3662" s="211"/>
      <c r="CN3662" s="280"/>
      <c r="CO3662" s="280"/>
      <c r="CP3662" s="280"/>
      <c r="CQ3662" s="280"/>
      <c r="CR3662" s="280"/>
      <c r="CS3662" s="280"/>
      <c r="CT3662" s="280"/>
      <c r="CU3662" s="280"/>
      <c r="CV3662" s="280"/>
      <c r="CW3662" s="280"/>
      <c r="CX3662" s="280"/>
      <c r="CY3662" s="280"/>
      <c r="CZ3662" s="280"/>
      <c r="DA3662" s="280"/>
      <c r="DB3662" s="280"/>
      <c r="DC3662" s="280"/>
      <c r="DD3662" s="9"/>
      <c r="DE3662" s="9"/>
      <c r="DF3662" s="9"/>
      <c r="DG3662" s="9"/>
      <c r="DH3662" s="9"/>
      <c r="DI3662" s="9"/>
      <c r="DJ3662" s="9"/>
      <c r="DK3662" s="9"/>
      <c r="DL3662" s="9"/>
      <c r="DM3662" s="9"/>
      <c r="DN3662" s="9"/>
      <c r="DO3662" s="9"/>
      <c r="DP3662" s="9"/>
      <c r="DQ3662" s="9"/>
      <c r="DR3662" s="9"/>
      <c r="DS3662" s="9"/>
      <c r="DT3662" s="9"/>
      <c r="DU3662" s="9"/>
      <c r="DV3662" s="9"/>
      <c r="DW3662" s="9"/>
    </row>
    <row r="3663" spans="17:127" x14ac:dyDescent="0.25">
      <c r="Q3663" s="41"/>
      <c r="R3663" s="41"/>
      <c r="S3663" s="41"/>
      <c r="T3663" s="41"/>
      <c r="U3663" s="41"/>
      <c r="V3663" s="41"/>
      <c r="W3663" s="41"/>
      <c r="X3663" s="41"/>
      <c r="Y3663" s="41"/>
      <c r="Z3663" s="39"/>
      <c r="AA3663" s="39"/>
      <c r="AB3663" s="39"/>
      <c r="AC3663" s="39"/>
      <c r="AD3663" s="39"/>
      <c r="AE3663" s="39"/>
      <c r="AF3663" s="39"/>
      <c r="AG3663" s="39"/>
      <c r="AH3663" s="39"/>
      <c r="AI3663" s="39"/>
      <c r="AJ3663" s="39"/>
      <c r="AK3663" s="39"/>
      <c r="AL3663" s="39"/>
      <c r="AM3663" s="39"/>
      <c r="AN3663" s="39"/>
      <c r="AO3663" s="39"/>
      <c r="AP3663" s="39"/>
      <c r="AQ3663" s="39"/>
      <c r="AR3663" s="39"/>
      <c r="AS3663" s="39"/>
      <c r="BW3663" s="211"/>
      <c r="BX3663" s="211"/>
      <c r="BY3663" s="211"/>
      <c r="BZ3663" s="211"/>
      <c r="CA3663" s="211"/>
      <c r="CB3663" s="211"/>
      <c r="CC3663" s="211"/>
      <c r="CD3663" s="211"/>
      <c r="CE3663" s="211"/>
      <c r="CF3663" s="211"/>
      <c r="CG3663" s="211"/>
      <c r="CH3663" s="211"/>
      <c r="CI3663" s="211"/>
      <c r="CJ3663" s="211"/>
      <c r="CK3663" s="211"/>
      <c r="CL3663" s="211"/>
      <c r="CM3663" s="211"/>
      <c r="CN3663" s="280"/>
      <c r="CO3663" s="280"/>
      <c r="CP3663" s="280"/>
      <c r="CQ3663" s="280"/>
      <c r="CR3663" s="280"/>
      <c r="CS3663" s="280"/>
      <c r="CT3663" s="280"/>
      <c r="CU3663" s="280"/>
      <c r="CV3663" s="280"/>
      <c r="CW3663" s="280"/>
      <c r="CX3663" s="280"/>
      <c r="CY3663" s="280"/>
      <c r="CZ3663" s="280"/>
      <c r="DA3663" s="280"/>
      <c r="DB3663" s="280"/>
      <c r="DC3663" s="280"/>
      <c r="DD3663" s="9"/>
      <c r="DE3663" s="9"/>
      <c r="DF3663" s="9"/>
      <c r="DG3663" s="9"/>
      <c r="DH3663" s="9"/>
      <c r="DI3663" s="9"/>
      <c r="DJ3663" s="9"/>
      <c r="DK3663" s="9"/>
      <c r="DL3663" s="9"/>
      <c r="DM3663" s="9"/>
      <c r="DN3663" s="9"/>
      <c r="DO3663" s="9"/>
      <c r="DP3663" s="9"/>
      <c r="DQ3663" s="9"/>
      <c r="DR3663" s="9"/>
      <c r="DS3663" s="9"/>
      <c r="DT3663" s="9"/>
      <c r="DU3663" s="9"/>
      <c r="DV3663" s="9"/>
      <c r="DW3663" s="9"/>
    </row>
    <row r="3664" spans="17:127" x14ac:dyDescent="0.25">
      <c r="Q3664" s="41"/>
      <c r="R3664" s="41"/>
      <c r="S3664" s="41"/>
      <c r="T3664" s="41"/>
      <c r="U3664" s="41"/>
      <c r="V3664" s="41"/>
      <c r="W3664" s="41"/>
      <c r="X3664" s="41"/>
      <c r="Y3664" s="41"/>
      <c r="Z3664" s="39"/>
      <c r="AA3664" s="39"/>
      <c r="AB3664" s="39"/>
      <c r="AC3664" s="39"/>
      <c r="AD3664" s="39"/>
      <c r="AE3664" s="39"/>
      <c r="AF3664" s="39"/>
      <c r="AG3664" s="39"/>
      <c r="AH3664" s="39"/>
      <c r="AI3664" s="39"/>
      <c r="AJ3664" s="39"/>
      <c r="AK3664" s="39"/>
      <c r="AL3664" s="39"/>
      <c r="AM3664" s="39"/>
      <c r="AN3664" s="39"/>
      <c r="AO3664" s="39"/>
      <c r="AP3664" s="39"/>
      <c r="AQ3664" s="39"/>
      <c r="AR3664" s="39"/>
      <c r="AS3664" s="39"/>
      <c r="BW3664" s="211"/>
      <c r="BX3664" s="211"/>
      <c r="BY3664" s="211"/>
      <c r="BZ3664" s="211"/>
      <c r="CA3664" s="211"/>
      <c r="CB3664" s="211"/>
      <c r="CC3664" s="211"/>
      <c r="CD3664" s="211"/>
      <c r="CE3664" s="211"/>
      <c r="CF3664" s="211"/>
      <c r="CG3664" s="211"/>
      <c r="CH3664" s="211"/>
      <c r="CI3664" s="211"/>
      <c r="CJ3664" s="211"/>
      <c r="CK3664" s="211"/>
      <c r="CL3664" s="211"/>
      <c r="CM3664" s="211"/>
      <c r="CN3664" s="280"/>
      <c r="CO3664" s="280"/>
      <c r="CP3664" s="280"/>
      <c r="CQ3664" s="280"/>
      <c r="CR3664" s="280"/>
      <c r="CS3664" s="280"/>
      <c r="CT3664" s="280"/>
      <c r="CU3664" s="280"/>
      <c r="CV3664" s="280"/>
      <c r="CW3664" s="280"/>
      <c r="CX3664" s="280"/>
      <c r="CY3664" s="280"/>
      <c r="CZ3664" s="280"/>
      <c r="DA3664" s="280"/>
      <c r="DB3664" s="280"/>
      <c r="DC3664" s="280"/>
      <c r="DD3664" s="9"/>
      <c r="DE3664" s="9"/>
      <c r="DF3664" s="9"/>
      <c r="DG3664" s="9"/>
      <c r="DH3664" s="9"/>
      <c r="DI3664" s="9"/>
      <c r="DJ3664" s="9"/>
      <c r="DK3664" s="9"/>
      <c r="DL3664" s="9"/>
      <c r="DM3664" s="9"/>
      <c r="DN3664" s="9"/>
      <c r="DO3664" s="9"/>
      <c r="DP3664" s="9"/>
      <c r="DQ3664" s="9"/>
      <c r="DR3664" s="9"/>
      <c r="DS3664" s="9"/>
      <c r="DT3664" s="9"/>
      <c r="DU3664" s="9"/>
      <c r="DV3664" s="9"/>
      <c r="DW3664" s="9"/>
    </row>
    <row r="3665" spans="17:127" x14ac:dyDescent="0.25">
      <c r="Q3665" s="41"/>
      <c r="R3665" s="41"/>
      <c r="S3665" s="41"/>
      <c r="T3665" s="41"/>
      <c r="U3665" s="41"/>
      <c r="V3665" s="41"/>
      <c r="W3665" s="41"/>
      <c r="X3665" s="41"/>
      <c r="Y3665" s="41"/>
      <c r="Z3665" s="39"/>
      <c r="AA3665" s="39"/>
      <c r="AB3665" s="39"/>
      <c r="AC3665" s="39"/>
      <c r="AD3665" s="39"/>
      <c r="AE3665" s="39"/>
      <c r="AF3665" s="39"/>
      <c r="AG3665" s="39"/>
      <c r="AH3665" s="39"/>
      <c r="AI3665" s="39"/>
      <c r="AJ3665" s="39"/>
      <c r="AK3665" s="39"/>
      <c r="AL3665" s="39"/>
      <c r="AM3665" s="39"/>
      <c r="AN3665" s="39"/>
      <c r="AO3665" s="39"/>
      <c r="AP3665" s="39"/>
      <c r="AQ3665" s="39"/>
      <c r="AR3665" s="39"/>
      <c r="AS3665" s="39"/>
      <c r="BW3665" s="211"/>
      <c r="BX3665" s="211"/>
      <c r="BY3665" s="211"/>
      <c r="BZ3665" s="211"/>
      <c r="CA3665" s="211"/>
      <c r="CB3665" s="211"/>
      <c r="CC3665" s="211"/>
      <c r="CD3665" s="211"/>
      <c r="CE3665" s="211"/>
      <c r="CF3665" s="211"/>
      <c r="CG3665" s="211"/>
      <c r="CH3665" s="211"/>
      <c r="CI3665" s="211"/>
      <c r="CJ3665" s="211"/>
      <c r="CK3665" s="211"/>
      <c r="CL3665" s="211"/>
      <c r="CM3665" s="211"/>
      <c r="CN3665" s="280"/>
      <c r="CO3665" s="280"/>
      <c r="CP3665" s="280"/>
      <c r="CQ3665" s="280"/>
      <c r="CR3665" s="280"/>
      <c r="CS3665" s="280"/>
      <c r="CT3665" s="280"/>
      <c r="CU3665" s="280"/>
      <c r="CV3665" s="280"/>
      <c r="CW3665" s="280"/>
      <c r="CX3665" s="280"/>
      <c r="CY3665" s="280"/>
      <c r="CZ3665" s="280"/>
      <c r="DA3665" s="280"/>
      <c r="DB3665" s="280"/>
      <c r="DC3665" s="280"/>
      <c r="DD3665" s="9"/>
      <c r="DE3665" s="9"/>
      <c r="DF3665" s="9"/>
      <c r="DG3665" s="9"/>
      <c r="DH3665" s="9"/>
      <c r="DI3665" s="9"/>
      <c r="DJ3665" s="9"/>
      <c r="DK3665" s="9"/>
      <c r="DL3665" s="9"/>
      <c r="DM3665" s="9"/>
      <c r="DN3665" s="9"/>
      <c r="DO3665" s="9"/>
      <c r="DP3665" s="9"/>
      <c r="DQ3665" s="9"/>
      <c r="DR3665" s="9"/>
      <c r="DS3665" s="9"/>
      <c r="DT3665" s="9"/>
      <c r="DU3665" s="9"/>
      <c r="DV3665" s="9"/>
      <c r="DW3665" s="9"/>
    </row>
    <row r="3666" spans="17:127" x14ac:dyDescent="0.25">
      <c r="Q3666" s="41"/>
      <c r="R3666" s="41"/>
      <c r="S3666" s="41"/>
      <c r="T3666" s="41"/>
      <c r="U3666" s="41"/>
      <c r="V3666" s="41"/>
      <c r="W3666" s="41"/>
      <c r="X3666" s="41"/>
      <c r="Y3666" s="41"/>
      <c r="Z3666" s="39"/>
      <c r="AA3666" s="39"/>
      <c r="AB3666" s="39"/>
      <c r="AC3666" s="39"/>
      <c r="AD3666" s="39"/>
      <c r="AE3666" s="39"/>
      <c r="AF3666" s="39"/>
      <c r="AG3666" s="39"/>
      <c r="AH3666" s="39"/>
      <c r="AI3666" s="39"/>
      <c r="AJ3666" s="39"/>
      <c r="AK3666" s="39"/>
      <c r="AL3666" s="39"/>
      <c r="AM3666" s="39"/>
      <c r="AN3666" s="39"/>
      <c r="AO3666" s="39"/>
      <c r="AP3666" s="39"/>
      <c r="AQ3666" s="39"/>
      <c r="AR3666" s="39"/>
      <c r="AS3666" s="39"/>
      <c r="BW3666" s="211"/>
      <c r="BX3666" s="211"/>
      <c r="BY3666" s="211"/>
      <c r="BZ3666" s="211"/>
      <c r="CA3666" s="211"/>
      <c r="CB3666" s="211"/>
      <c r="CC3666" s="211"/>
      <c r="CD3666" s="211"/>
      <c r="CE3666" s="211"/>
      <c r="CF3666" s="211"/>
      <c r="CG3666" s="211"/>
      <c r="CH3666" s="211"/>
      <c r="CI3666" s="211"/>
      <c r="CJ3666" s="211"/>
      <c r="CK3666" s="211"/>
      <c r="CL3666" s="211"/>
      <c r="CM3666" s="211"/>
      <c r="CN3666" s="280"/>
      <c r="CO3666" s="280"/>
      <c r="CP3666" s="280"/>
      <c r="CQ3666" s="280"/>
      <c r="CR3666" s="280"/>
      <c r="CS3666" s="280"/>
      <c r="CT3666" s="280"/>
      <c r="CU3666" s="280"/>
      <c r="CV3666" s="280"/>
      <c r="CW3666" s="280"/>
      <c r="CX3666" s="280"/>
      <c r="CY3666" s="280"/>
      <c r="CZ3666" s="280"/>
      <c r="DA3666" s="280"/>
      <c r="DB3666" s="280"/>
      <c r="DC3666" s="280"/>
      <c r="DD3666" s="9"/>
      <c r="DE3666" s="9"/>
      <c r="DF3666" s="9"/>
      <c r="DG3666" s="9"/>
      <c r="DH3666" s="9"/>
      <c r="DI3666" s="9"/>
      <c r="DJ3666" s="9"/>
      <c r="DK3666" s="9"/>
      <c r="DL3666" s="9"/>
      <c r="DM3666" s="9"/>
      <c r="DN3666" s="9"/>
      <c r="DO3666" s="9"/>
      <c r="DP3666" s="9"/>
      <c r="DQ3666" s="9"/>
      <c r="DR3666" s="9"/>
      <c r="DS3666" s="9"/>
      <c r="DT3666" s="9"/>
      <c r="DU3666" s="9"/>
      <c r="DV3666" s="9"/>
      <c r="DW3666" s="9"/>
    </row>
    <row r="3667" spans="17:127" x14ac:dyDescent="0.25">
      <c r="Q3667" s="41"/>
      <c r="R3667" s="41"/>
      <c r="S3667" s="41"/>
      <c r="T3667" s="41"/>
      <c r="U3667" s="41"/>
      <c r="V3667" s="41"/>
      <c r="W3667" s="41"/>
      <c r="X3667" s="41"/>
      <c r="Y3667" s="41"/>
      <c r="Z3667" s="39"/>
      <c r="AA3667" s="39"/>
      <c r="AB3667" s="39"/>
      <c r="AC3667" s="39"/>
      <c r="AD3667" s="39"/>
      <c r="AE3667" s="39"/>
      <c r="AF3667" s="39"/>
      <c r="AG3667" s="39"/>
      <c r="AH3667" s="39"/>
      <c r="AI3667" s="39"/>
      <c r="AJ3667" s="39"/>
      <c r="AK3667" s="39"/>
      <c r="AL3667" s="39"/>
      <c r="AM3667" s="39"/>
      <c r="AN3667" s="39"/>
      <c r="AO3667" s="39"/>
      <c r="AP3667" s="39"/>
      <c r="AQ3667" s="39"/>
      <c r="AR3667" s="39"/>
      <c r="AS3667" s="39"/>
      <c r="BW3667" s="211"/>
      <c r="BX3667" s="211"/>
      <c r="BY3667" s="211"/>
      <c r="BZ3667" s="211"/>
      <c r="CA3667" s="211"/>
      <c r="CB3667" s="211"/>
      <c r="CC3667" s="211"/>
      <c r="CD3667" s="211"/>
      <c r="CE3667" s="211"/>
      <c r="CF3667" s="211"/>
      <c r="CG3667" s="211"/>
      <c r="CH3667" s="211"/>
      <c r="CI3667" s="211"/>
      <c r="CJ3667" s="211"/>
      <c r="CK3667" s="211"/>
      <c r="CL3667" s="211"/>
      <c r="CM3667" s="211"/>
      <c r="CN3667" s="280"/>
      <c r="CO3667" s="280"/>
      <c r="CP3667" s="280"/>
      <c r="CQ3667" s="280"/>
      <c r="CR3667" s="280"/>
      <c r="CS3667" s="280"/>
      <c r="CT3667" s="280"/>
      <c r="CU3667" s="280"/>
      <c r="CV3667" s="280"/>
      <c r="CW3667" s="280"/>
      <c r="CX3667" s="280"/>
      <c r="CY3667" s="280"/>
      <c r="CZ3667" s="280"/>
      <c r="DA3667" s="280"/>
      <c r="DB3667" s="280"/>
      <c r="DC3667" s="280"/>
      <c r="DD3667" s="9"/>
      <c r="DE3667" s="9"/>
      <c r="DF3667" s="9"/>
      <c r="DG3667" s="9"/>
      <c r="DH3667" s="9"/>
      <c r="DI3667" s="9"/>
      <c r="DJ3667" s="9"/>
      <c r="DK3667" s="9"/>
      <c r="DL3667" s="9"/>
      <c r="DM3667" s="9"/>
      <c r="DN3667" s="9"/>
      <c r="DO3667" s="9"/>
      <c r="DP3667" s="9"/>
      <c r="DQ3667" s="9"/>
      <c r="DR3667" s="9"/>
      <c r="DS3667" s="9"/>
      <c r="DT3667" s="9"/>
      <c r="DU3667" s="9"/>
      <c r="DV3667" s="9"/>
      <c r="DW3667" s="9"/>
    </row>
    <row r="3668" spans="17:127" x14ac:dyDescent="0.25">
      <c r="Q3668" s="41"/>
      <c r="R3668" s="41"/>
      <c r="S3668" s="41"/>
      <c r="T3668" s="41"/>
      <c r="U3668" s="41"/>
      <c r="V3668" s="41"/>
      <c r="W3668" s="41"/>
      <c r="X3668" s="41"/>
      <c r="Y3668" s="41"/>
      <c r="Z3668" s="39"/>
      <c r="AA3668" s="39"/>
      <c r="AB3668" s="39"/>
      <c r="AC3668" s="39"/>
      <c r="AD3668" s="39"/>
      <c r="AE3668" s="39"/>
      <c r="AF3668" s="39"/>
      <c r="AG3668" s="39"/>
      <c r="AH3668" s="39"/>
      <c r="AI3668" s="39"/>
      <c r="AJ3668" s="39"/>
      <c r="AK3668" s="39"/>
      <c r="AL3668" s="39"/>
      <c r="AM3668" s="39"/>
      <c r="AN3668" s="39"/>
      <c r="AO3668" s="39"/>
      <c r="AP3668" s="39"/>
      <c r="AQ3668" s="39"/>
      <c r="AR3668" s="39"/>
      <c r="AS3668" s="39"/>
      <c r="BW3668" s="211"/>
      <c r="BX3668" s="211"/>
      <c r="BY3668" s="211"/>
      <c r="BZ3668" s="211"/>
      <c r="CA3668" s="211"/>
      <c r="CB3668" s="211"/>
      <c r="CC3668" s="211"/>
      <c r="CD3668" s="211"/>
      <c r="CE3668" s="211"/>
      <c r="CF3668" s="211"/>
      <c r="CG3668" s="211"/>
      <c r="CH3668" s="211"/>
      <c r="CI3668" s="211"/>
      <c r="CJ3668" s="211"/>
      <c r="CK3668" s="211"/>
      <c r="CL3668" s="211"/>
      <c r="CM3668" s="211"/>
      <c r="CN3668" s="280"/>
      <c r="CO3668" s="280"/>
      <c r="CP3668" s="280"/>
      <c r="CQ3668" s="280"/>
      <c r="CR3668" s="280"/>
      <c r="CS3668" s="280"/>
      <c r="CT3668" s="280"/>
      <c r="CU3668" s="280"/>
      <c r="CV3668" s="280"/>
      <c r="CW3668" s="280"/>
      <c r="CX3668" s="280"/>
      <c r="CY3668" s="280"/>
      <c r="CZ3668" s="280"/>
      <c r="DA3668" s="280"/>
      <c r="DB3668" s="280"/>
      <c r="DC3668" s="280"/>
      <c r="DD3668" s="9"/>
      <c r="DE3668" s="9"/>
      <c r="DF3668" s="9"/>
      <c r="DG3668" s="9"/>
      <c r="DH3668" s="9"/>
      <c r="DI3668" s="9"/>
      <c r="DJ3668" s="9"/>
      <c r="DK3668" s="9"/>
      <c r="DL3668" s="9"/>
      <c r="DM3668" s="9"/>
      <c r="DN3668" s="9"/>
      <c r="DO3668" s="9"/>
      <c r="DP3668" s="9"/>
      <c r="DQ3668" s="9"/>
      <c r="DR3668" s="9"/>
      <c r="DS3668" s="9"/>
      <c r="DT3668" s="9"/>
      <c r="DU3668" s="9"/>
      <c r="DV3668" s="9"/>
      <c r="DW3668" s="9"/>
    </row>
    <row r="3669" spans="17:127" x14ac:dyDescent="0.25">
      <c r="Q3669" s="41"/>
      <c r="R3669" s="41"/>
      <c r="S3669" s="41"/>
      <c r="T3669" s="41"/>
      <c r="U3669" s="41"/>
      <c r="V3669" s="41"/>
      <c r="W3669" s="41"/>
      <c r="X3669" s="41"/>
      <c r="Y3669" s="41"/>
      <c r="Z3669" s="39"/>
      <c r="AA3669" s="39"/>
      <c r="AB3669" s="39"/>
      <c r="AC3669" s="39"/>
      <c r="AD3669" s="39"/>
      <c r="AE3669" s="39"/>
      <c r="AF3669" s="39"/>
      <c r="AG3669" s="39"/>
      <c r="AH3669" s="39"/>
      <c r="AI3669" s="39"/>
      <c r="AJ3669" s="39"/>
      <c r="AK3669" s="39"/>
      <c r="AL3669" s="39"/>
      <c r="AM3669" s="39"/>
      <c r="AN3669" s="39"/>
      <c r="AO3669" s="39"/>
      <c r="AP3669" s="39"/>
      <c r="AQ3669" s="39"/>
      <c r="AR3669" s="39"/>
      <c r="AS3669" s="39"/>
      <c r="BW3669" s="211"/>
      <c r="BX3669" s="211"/>
      <c r="BY3669" s="211"/>
      <c r="BZ3669" s="211"/>
      <c r="CA3669" s="211"/>
      <c r="CB3669" s="211"/>
      <c r="CC3669" s="211"/>
      <c r="CD3669" s="211"/>
      <c r="CE3669" s="211"/>
      <c r="CF3669" s="211"/>
      <c r="CG3669" s="211"/>
      <c r="CH3669" s="211"/>
      <c r="CI3669" s="211"/>
      <c r="CJ3669" s="211"/>
      <c r="CK3669" s="211"/>
      <c r="CL3669" s="211"/>
      <c r="CM3669" s="211"/>
      <c r="CN3669" s="280"/>
      <c r="CO3669" s="280"/>
      <c r="CP3669" s="280"/>
      <c r="CQ3669" s="280"/>
      <c r="CR3669" s="280"/>
      <c r="CS3669" s="280"/>
      <c r="CT3669" s="280"/>
      <c r="CU3669" s="280"/>
      <c r="CV3669" s="280"/>
      <c r="CW3669" s="280"/>
      <c r="CX3669" s="280"/>
      <c r="CY3669" s="280"/>
      <c r="CZ3669" s="280"/>
      <c r="DA3669" s="280"/>
      <c r="DB3669" s="280"/>
      <c r="DC3669" s="280"/>
      <c r="DD3669" s="9"/>
      <c r="DE3669" s="9"/>
      <c r="DF3669" s="9"/>
      <c r="DG3669" s="9"/>
      <c r="DH3669" s="9"/>
      <c r="DI3669" s="9"/>
      <c r="DJ3669" s="9"/>
      <c r="DK3669" s="9"/>
      <c r="DL3669" s="9"/>
      <c r="DM3669" s="9"/>
      <c r="DN3669" s="9"/>
      <c r="DO3669" s="9"/>
      <c r="DP3669" s="9"/>
      <c r="DQ3669" s="9"/>
      <c r="DR3669" s="9"/>
      <c r="DS3669" s="9"/>
      <c r="DT3669" s="9"/>
      <c r="DU3669" s="9"/>
      <c r="DV3669" s="9"/>
      <c r="DW3669" s="9"/>
    </row>
    <row r="3670" spans="17:127" x14ac:dyDescent="0.25">
      <c r="Q3670" s="41"/>
      <c r="R3670" s="41"/>
      <c r="S3670" s="41"/>
      <c r="T3670" s="41"/>
      <c r="U3670" s="41"/>
      <c r="V3670" s="41"/>
      <c r="W3670" s="41"/>
      <c r="X3670" s="41"/>
      <c r="Y3670" s="41"/>
      <c r="Z3670" s="39"/>
      <c r="AA3670" s="39"/>
      <c r="AB3670" s="39"/>
      <c r="AC3670" s="39"/>
      <c r="AD3670" s="39"/>
      <c r="AE3670" s="39"/>
      <c r="AF3670" s="39"/>
      <c r="AG3670" s="39"/>
      <c r="AH3670" s="39"/>
      <c r="AI3670" s="39"/>
      <c r="AJ3670" s="39"/>
      <c r="AK3670" s="39"/>
      <c r="AL3670" s="39"/>
      <c r="AM3670" s="39"/>
      <c r="AN3670" s="39"/>
      <c r="AO3670" s="39"/>
      <c r="AP3670" s="39"/>
      <c r="AQ3670" s="39"/>
      <c r="AR3670" s="39"/>
      <c r="AS3670" s="39"/>
      <c r="BW3670" s="211"/>
      <c r="BX3670" s="211"/>
      <c r="BY3670" s="211"/>
      <c r="BZ3670" s="211"/>
      <c r="CA3670" s="211"/>
      <c r="CB3670" s="211"/>
      <c r="CC3670" s="211"/>
      <c r="CD3670" s="211"/>
      <c r="CE3670" s="211"/>
      <c r="CF3670" s="211"/>
      <c r="CG3670" s="211"/>
      <c r="CH3670" s="211"/>
      <c r="CI3670" s="211"/>
      <c r="CJ3670" s="211"/>
      <c r="CK3670" s="211"/>
      <c r="CL3670" s="211"/>
      <c r="CM3670" s="211"/>
      <c r="CN3670" s="280"/>
      <c r="CO3670" s="280"/>
      <c r="CP3670" s="280"/>
      <c r="CQ3670" s="280"/>
      <c r="CR3670" s="280"/>
      <c r="CS3670" s="280"/>
      <c r="CT3670" s="280"/>
      <c r="CU3670" s="280"/>
      <c r="CV3670" s="280"/>
      <c r="CW3670" s="280"/>
      <c r="CX3670" s="280"/>
      <c r="CY3670" s="280"/>
      <c r="CZ3670" s="280"/>
      <c r="DA3670" s="280"/>
      <c r="DB3670" s="280"/>
      <c r="DC3670" s="280"/>
      <c r="DD3670" s="9"/>
      <c r="DE3670" s="9"/>
      <c r="DF3670" s="9"/>
      <c r="DG3670" s="9"/>
      <c r="DH3670" s="9"/>
      <c r="DI3670" s="9"/>
      <c r="DJ3670" s="9"/>
      <c r="DK3670" s="9"/>
      <c r="DL3670" s="9"/>
      <c r="DM3670" s="9"/>
      <c r="DN3670" s="9"/>
      <c r="DO3670" s="9"/>
      <c r="DP3670" s="9"/>
      <c r="DQ3670" s="9"/>
      <c r="DR3670" s="9"/>
      <c r="DS3670" s="9"/>
      <c r="DT3670" s="9"/>
      <c r="DU3670" s="9"/>
      <c r="DV3670" s="9"/>
      <c r="DW3670" s="9"/>
    </row>
    <row r="3671" spans="17:127" x14ac:dyDescent="0.25">
      <c r="Q3671" s="41"/>
      <c r="R3671" s="41"/>
      <c r="S3671" s="41"/>
      <c r="T3671" s="41"/>
      <c r="U3671" s="41"/>
      <c r="V3671" s="41"/>
      <c r="W3671" s="41"/>
      <c r="X3671" s="41"/>
      <c r="Y3671" s="41"/>
      <c r="Z3671" s="39"/>
      <c r="AA3671" s="39"/>
      <c r="AB3671" s="39"/>
      <c r="AC3671" s="39"/>
      <c r="AD3671" s="39"/>
      <c r="AE3671" s="39"/>
      <c r="AF3671" s="39"/>
      <c r="AG3671" s="39"/>
      <c r="AH3671" s="39"/>
      <c r="AI3671" s="39"/>
      <c r="AJ3671" s="39"/>
      <c r="AK3671" s="39"/>
      <c r="AL3671" s="39"/>
      <c r="AM3671" s="39"/>
      <c r="AN3671" s="39"/>
      <c r="AO3671" s="39"/>
      <c r="AP3671" s="39"/>
      <c r="AQ3671" s="39"/>
      <c r="AR3671" s="39"/>
      <c r="AS3671" s="39"/>
      <c r="BW3671" s="211"/>
      <c r="BX3671" s="211"/>
      <c r="BY3671" s="211"/>
      <c r="BZ3671" s="211"/>
      <c r="CA3671" s="211"/>
      <c r="CB3671" s="211"/>
      <c r="CC3671" s="211"/>
      <c r="CD3671" s="211"/>
      <c r="CE3671" s="211"/>
      <c r="CF3671" s="211"/>
      <c r="CG3671" s="211"/>
      <c r="CH3671" s="211"/>
      <c r="CI3671" s="211"/>
      <c r="CJ3671" s="211"/>
      <c r="CK3671" s="211"/>
      <c r="CL3671" s="211"/>
      <c r="CM3671" s="211"/>
      <c r="CN3671" s="280"/>
      <c r="CO3671" s="280"/>
      <c r="CP3671" s="280"/>
      <c r="CQ3671" s="280"/>
      <c r="CR3671" s="280"/>
      <c r="CS3671" s="280"/>
      <c r="CT3671" s="280"/>
      <c r="CU3671" s="280"/>
      <c r="CV3671" s="280"/>
      <c r="CW3671" s="280"/>
      <c r="CX3671" s="280"/>
      <c r="CY3671" s="280"/>
      <c r="CZ3671" s="280"/>
      <c r="DA3671" s="280"/>
      <c r="DB3671" s="280"/>
      <c r="DC3671" s="280"/>
      <c r="DD3671" s="9"/>
      <c r="DE3671" s="9"/>
      <c r="DF3671" s="9"/>
      <c r="DG3671" s="9"/>
      <c r="DH3671" s="9"/>
      <c r="DI3671" s="9"/>
      <c r="DJ3671" s="9"/>
      <c r="DK3671" s="9"/>
      <c r="DL3671" s="9"/>
      <c r="DM3671" s="9"/>
      <c r="DN3671" s="9"/>
      <c r="DO3671" s="9"/>
      <c r="DP3671" s="9"/>
      <c r="DQ3671" s="9"/>
      <c r="DR3671" s="9"/>
      <c r="DS3671" s="9"/>
      <c r="DT3671" s="9"/>
      <c r="DU3671" s="9"/>
      <c r="DV3671" s="9"/>
      <c r="DW3671" s="9"/>
    </row>
    <row r="3672" spans="17:127" x14ac:dyDescent="0.25">
      <c r="Q3672" s="41"/>
      <c r="R3672" s="41"/>
      <c r="S3672" s="41"/>
      <c r="T3672" s="41"/>
      <c r="U3672" s="41"/>
      <c r="V3672" s="41"/>
      <c r="W3672" s="41"/>
      <c r="X3672" s="41"/>
      <c r="Y3672" s="41"/>
      <c r="Z3672" s="39"/>
      <c r="AA3672" s="39"/>
      <c r="AB3672" s="39"/>
      <c r="AC3672" s="39"/>
      <c r="AD3672" s="39"/>
      <c r="AE3672" s="39"/>
      <c r="AF3672" s="39"/>
      <c r="AG3672" s="39"/>
      <c r="AH3672" s="39"/>
      <c r="AI3672" s="39"/>
      <c r="AJ3672" s="39"/>
      <c r="AK3672" s="39"/>
      <c r="AL3672" s="39"/>
      <c r="AM3672" s="39"/>
      <c r="AN3672" s="39"/>
      <c r="AO3672" s="39"/>
      <c r="AP3672" s="39"/>
      <c r="AQ3672" s="39"/>
      <c r="AR3672" s="39"/>
      <c r="AS3672" s="39"/>
      <c r="BW3672" s="211"/>
      <c r="BX3672" s="211"/>
      <c r="BY3672" s="211"/>
      <c r="BZ3672" s="211"/>
      <c r="CA3672" s="211"/>
      <c r="CB3672" s="211"/>
      <c r="CC3672" s="211"/>
      <c r="CD3672" s="211"/>
      <c r="CE3672" s="211"/>
      <c r="CF3672" s="211"/>
      <c r="CG3672" s="211"/>
      <c r="CH3672" s="211"/>
      <c r="CI3672" s="211"/>
      <c r="CJ3672" s="211"/>
      <c r="CK3672" s="211"/>
      <c r="CL3672" s="211"/>
      <c r="CM3672" s="211"/>
      <c r="CN3672" s="280"/>
      <c r="CO3672" s="280"/>
      <c r="CP3672" s="280"/>
      <c r="CQ3672" s="280"/>
      <c r="CR3672" s="280"/>
      <c r="CS3672" s="280"/>
      <c r="CT3672" s="280"/>
      <c r="CU3672" s="280"/>
      <c r="CV3672" s="280"/>
      <c r="CW3672" s="280"/>
      <c r="CX3672" s="280"/>
      <c r="CY3672" s="280"/>
      <c r="CZ3672" s="280"/>
      <c r="DA3672" s="280"/>
      <c r="DB3672" s="280"/>
      <c r="DC3672" s="280"/>
      <c r="DD3672" s="9"/>
      <c r="DE3672" s="9"/>
      <c r="DF3672" s="9"/>
      <c r="DG3672" s="9"/>
      <c r="DH3672" s="9"/>
      <c r="DI3672" s="9"/>
      <c r="DJ3672" s="9"/>
      <c r="DK3672" s="9"/>
      <c r="DL3672" s="9"/>
      <c r="DM3672" s="9"/>
      <c r="DN3672" s="9"/>
      <c r="DO3672" s="9"/>
      <c r="DP3672" s="9"/>
      <c r="DQ3672" s="9"/>
      <c r="DR3672" s="9"/>
      <c r="DS3672" s="9"/>
      <c r="DT3672" s="9"/>
      <c r="DU3672" s="9"/>
      <c r="DV3672" s="9"/>
      <c r="DW3672" s="9"/>
    </row>
    <row r="3673" spans="17:127" x14ac:dyDescent="0.25">
      <c r="Q3673" s="41"/>
      <c r="R3673" s="41"/>
      <c r="S3673" s="41"/>
      <c r="T3673" s="41"/>
      <c r="U3673" s="41"/>
      <c r="V3673" s="41"/>
      <c r="W3673" s="41"/>
      <c r="X3673" s="41"/>
      <c r="Y3673" s="41"/>
      <c r="Z3673" s="39"/>
      <c r="AA3673" s="39"/>
      <c r="AB3673" s="39"/>
      <c r="AC3673" s="39"/>
      <c r="AD3673" s="39"/>
      <c r="AE3673" s="39"/>
      <c r="AF3673" s="39"/>
      <c r="AG3673" s="39"/>
      <c r="AH3673" s="39"/>
      <c r="AI3673" s="39"/>
      <c r="AJ3673" s="39"/>
      <c r="AK3673" s="39"/>
      <c r="AL3673" s="39"/>
      <c r="AM3673" s="39"/>
      <c r="AN3673" s="39"/>
      <c r="AO3673" s="39"/>
      <c r="AP3673" s="39"/>
      <c r="AQ3673" s="39"/>
      <c r="AR3673" s="39"/>
      <c r="AS3673" s="39"/>
      <c r="BW3673" s="211"/>
      <c r="BX3673" s="211"/>
      <c r="BY3673" s="211"/>
      <c r="BZ3673" s="211"/>
      <c r="CA3673" s="211"/>
      <c r="CB3673" s="211"/>
      <c r="CC3673" s="211"/>
      <c r="CD3673" s="211"/>
      <c r="CE3673" s="211"/>
      <c r="CF3673" s="211"/>
      <c r="CG3673" s="211"/>
      <c r="CH3673" s="211"/>
      <c r="CI3673" s="211"/>
      <c r="CJ3673" s="211"/>
      <c r="CK3673" s="211"/>
      <c r="CL3673" s="211"/>
      <c r="CM3673" s="211"/>
      <c r="CN3673" s="280"/>
      <c r="CO3673" s="280"/>
      <c r="CP3673" s="280"/>
      <c r="CQ3673" s="280"/>
      <c r="CR3673" s="280"/>
      <c r="CS3673" s="280"/>
      <c r="CT3673" s="280"/>
      <c r="CU3673" s="280"/>
      <c r="CV3673" s="280"/>
      <c r="CW3673" s="280"/>
      <c r="CX3673" s="280"/>
      <c r="CY3673" s="280"/>
      <c r="CZ3673" s="280"/>
      <c r="DA3673" s="280"/>
      <c r="DB3673" s="280"/>
      <c r="DC3673" s="280"/>
      <c r="DD3673" s="9"/>
      <c r="DE3673" s="9"/>
      <c r="DF3673" s="9"/>
      <c r="DG3673" s="9"/>
      <c r="DH3673" s="9"/>
      <c r="DI3673" s="9"/>
      <c r="DJ3673" s="9"/>
      <c r="DK3673" s="9"/>
      <c r="DL3673" s="9"/>
      <c r="DM3673" s="9"/>
      <c r="DN3673" s="9"/>
      <c r="DO3673" s="9"/>
      <c r="DP3673" s="9"/>
      <c r="DQ3673" s="9"/>
      <c r="DR3673" s="9"/>
      <c r="DS3673" s="9"/>
      <c r="DT3673" s="9"/>
      <c r="DU3673" s="9"/>
      <c r="DV3673" s="9"/>
      <c r="DW3673" s="9"/>
    </row>
    <row r="3674" spans="17:127" x14ac:dyDescent="0.25">
      <c r="Q3674" s="41"/>
      <c r="R3674" s="41"/>
      <c r="S3674" s="41"/>
      <c r="T3674" s="41"/>
      <c r="U3674" s="41"/>
      <c r="V3674" s="41"/>
      <c r="W3674" s="41"/>
      <c r="X3674" s="41"/>
      <c r="Y3674" s="41"/>
      <c r="Z3674" s="39"/>
      <c r="AA3674" s="39"/>
      <c r="AB3674" s="39"/>
      <c r="AC3674" s="39"/>
      <c r="AD3674" s="39"/>
      <c r="AE3674" s="39"/>
      <c r="AF3674" s="39"/>
      <c r="AG3674" s="39"/>
      <c r="AH3674" s="39"/>
      <c r="AI3674" s="39"/>
      <c r="AJ3674" s="39"/>
      <c r="AK3674" s="39"/>
      <c r="AL3674" s="39"/>
      <c r="AM3674" s="39"/>
      <c r="AN3674" s="39"/>
      <c r="AO3674" s="39"/>
      <c r="AP3674" s="39"/>
      <c r="AQ3674" s="39"/>
      <c r="AR3674" s="39"/>
      <c r="AS3674" s="39"/>
      <c r="BW3674" s="211"/>
      <c r="BX3674" s="211"/>
      <c r="BY3674" s="211"/>
      <c r="BZ3674" s="211"/>
      <c r="CA3674" s="211"/>
      <c r="CB3674" s="211"/>
      <c r="CC3674" s="211"/>
      <c r="CD3674" s="211"/>
      <c r="CE3674" s="211"/>
      <c r="CF3674" s="211"/>
      <c r="CG3674" s="211"/>
      <c r="CH3674" s="211"/>
      <c r="CI3674" s="211"/>
      <c r="CJ3674" s="211"/>
      <c r="CK3674" s="211"/>
      <c r="CL3674" s="211"/>
      <c r="CM3674" s="211"/>
      <c r="CN3674" s="280"/>
      <c r="CO3674" s="280"/>
      <c r="CP3674" s="280"/>
      <c r="CQ3674" s="280"/>
      <c r="CR3674" s="280"/>
      <c r="CS3674" s="280"/>
      <c r="CT3674" s="280"/>
      <c r="CU3674" s="280"/>
      <c r="CV3674" s="280"/>
      <c r="CW3674" s="280"/>
      <c r="CX3674" s="280"/>
      <c r="CY3674" s="280"/>
      <c r="CZ3674" s="280"/>
      <c r="DA3674" s="280"/>
      <c r="DB3674" s="280"/>
      <c r="DC3674" s="280"/>
      <c r="DD3674" s="9"/>
      <c r="DE3674" s="9"/>
      <c r="DF3674" s="9"/>
      <c r="DG3674" s="9"/>
      <c r="DH3674" s="9"/>
      <c r="DI3674" s="9"/>
      <c r="DJ3674" s="9"/>
      <c r="DK3674" s="9"/>
      <c r="DL3674" s="9"/>
      <c r="DM3674" s="9"/>
      <c r="DN3674" s="9"/>
      <c r="DO3674" s="9"/>
      <c r="DP3674" s="9"/>
      <c r="DQ3674" s="9"/>
      <c r="DR3674" s="9"/>
      <c r="DS3674" s="9"/>
      <c r="DT3674" s="9"/>
      <c r="DU3674" s="9"/>
      <c r="DV3674" s="9"/>
      <c r="DW3674" s="9"/>
    </row>
    <row r="3675" spans="17:127" x14ac:dyDescent="0.25">
      <c r="Q3675" s="41"/>
      <c r="R3675" s="41"/>
      <c r="S3675" s="41"/>
      <c r="T3675" s="41"/>
      <c r="U3675" s="41"/>
      <c r="V3675" s="41"/>
      <c r="W3675" s="41"/>
      <c r="X3675" s="41"/>
      <c r="Y3675" s="41"/>
      <c r="Z3675" s="39"/>
      <c r="AA3675" s="39"/>
      <c r="AB3675" s="39"/>
      <c r="AC3675" s="39"/>
      <c r="AD3675" s="39"/>
      <c r="AE3675" s="39"/>
      <c r="AF3675" s="39"/>
      <c r="AG3675" s="39"/>
      <c r="AH3675" s="39"/>
      <c r="AI3675" s="39"/>
      <c r="AJ3675" s="39"/>
      <c r="AK3675" s="39"/>
      <c r="AL3675" s="39"/>
      <c r="AM3675" s="39"/>
      <c r="AN3675" s="39"/>
      <c r="AO3675" s="39"/>
      <c r="AP3675" s="39"/>
      <c r="AQ3675" s="39"/>
      <c r="AR3675" s="39"/>
      <c r="AS3675" s="39"/>
      <c r="BW3675" s="211"/>
      <c r="BX3675" s="211"/>
      <c r="BY3675" s="211"/>
      <c r="BZ3675" s="211"/>
      <c r="CA3675" s="211"/>
      <c r="CB3675" s="211"/>
      <c r="CC3675" s="211"/>
      <c r="CD3675" s="211"/>
      <c r="CE3675" s="211"/>
      <c r="CF3675" s="211"/>
      <c r="CG3675" s="211"/>
      <c r="CH3675" s="211"/>
      <c r="CI3675" s="211"/>
      <c r="CJ3675" s="211"/>
      <c r="CK3675" s="211"/>
      <c r="CL3675" s="211"/>
      <c r="CM3675" s="211"/>
      <c r="CN3675" s="280"/>
      <c r="CO3675" s="280"/>
      <c r="CP3675" s="280"/>
      <c r="CQ3675" s="280"/>
      <c r="CR3675" s="280"/>
      <c r="CS3675" s="280"/>
      <c r="CT3675" s="280"/>
      <c r="CU3675" s="280"/>
      <c r="CV3675" s="280"/>
      <c r="CW3675" s="280"/>
      <c r="CX3675" s="280"/>
      <c r="CY3675" s="280"/>
      <c r="CZ3675" s="280"/>
      <c r="DA3675" s="280"/>
      <c r="DB3675" s="280"/>
      <c r="DC3675" s="280"/>
      <c r="DD3675" s="9"/>
      <c r="DE3675" s="9"/>
      <c r="DF3675" s="9"/>
      <c r="DG3675" s="9"/>
      <c r="DH3675" s="9"/>
      <c r="DI3675" s="9"/>
      <c r="DJ3675" s="9"/>
      <c r="DK3675" s="9"/>
      <c r="DL3675" s="9"/>
      <c r="DM3675" s="9"/>
      <c r="DN3675" s="9"/>
      <c r="DO3675" s="9"/>
      <c r="DP3675" s="9"/>
      <c r="DQ3675" s="9"/>
      <c r="DR3675" s="9"/>
      <c r="DS3675" s="9"/>
      <c r="DT3675" s="9"/>
      <c r="DU3675" s="9"/>
      <c r="DV3675" s="9"/>
      <c r="DW3675" s="9"/>
    </row>
    <row r="3676" spans="17:127" x14ac:dyDescent="0.25">
      <c r="Q3676" s="41"/>
      <c r="R3676" s="41"/>
      <c r="S3676" s="41"/>
      <c r="T3676" s="41"/>
      <c r="U3676" s="41"/>
      <c r="V3676" s="41"/>
      <c r="W3676" s="41"/>
      <c r="X3676" s="41"/>
      <c r="Y3676" s="41"/>
      <c r="Z3676" s="39"/>
      <c r="AA3676" s="39"/>
      <c r="AB3676" s="39"/>
      <c r="AC3676" s="39"/>
      <c r="AD3676" s="39"/>
      <c r="AE3676" s="39"/>
      <c r="AF3676" s="39"/>
      <c r="AG3676" s="39"/>
      <c r="AH3676" s="39"/>
      <c r="AI3676" s="39"/>
      <c r="AJ3676" s="39"/>
      <c r="AK3676" s="39"/>
      <c r="AL3676" s="39"/>
      <c r="AM3676" s="39"/>
      <c r="AN3676" s="39"/>
      <c r="AO3676" s="39"/>
      <c r="AP3676" s="39"/>
      <c r="AQ3676" s="39"/>
      <c r="AR3676" s="39"/>
      <c r="AS3676" s="39"/>
      <c r="BW3676" s="211"/>
      <c r="BX3676" s="211"/>
      <c r="BY3676" s="211"/>
      <c r="BZ3676" s="211"/>
      <c r="CA3676" s="211"/>
      <c r="CB3676" s="211"/>
      <c r="CC3676" s="211"/>
      <c r="CD3676" s="211"/>
      <c r="CE3676" s="211"/>
      <c r="CF3676" s="211"/>
      <c r="CG3676" s="211"/>
      <c r="CH3676" s="211"/>
      <c r="CI3676" s="211"/>
      <c r="CJ3676" s="211"/>
      <c r="CK3676" s="211"/>
      <c r="CL3676" s="211"/>
      <c r="CM3676" s="211"/>
      <c r="CN3676" s="280"/>
      <c r="CO3676" s="280"/>
      <c r="CP3676" s="280"/>
      <c r="CQ3676" s="280"/>
      <c r="CR3676" s="280"/>
      <c r="CS3676" s="280"/>
      <c r="CT3676" s="280"/>
      <c r="CU3676" s="280"/>
      <c r="CV3676" s="280"/>
      <c r="CW3676" s="280"/>
      <c r="CX3676" s="280"/>
      <c r="CY3676" s="280"/>
      <c r="CZ3676" s="280"/>
      <c r="DA3676" s="280"/>
      <c r="DB3676" s="280"/>
      <c r="DC3676" s="280"/>
      <c r="DD3676" s="9"/>
      <c r="DE3676" s="9"/>
      <c r="DF3676" s="9"/>
      <c r="DG3676" s="9"/>
      <c r="DH3676" s="9"/>
      <c r="DI3676" s="9"/>
      <c r="DJ3676" s="9"/>
      <c r="DK3676" s="9"/>
      <c r="DL3676" s="9"/>
      <c r="DM3676" s="9"/>
      <c r="DN3676" s="9"/>
      <c r="DO3676" s="9"/>
      <c r="DP3676" s="9"/>
      <c r="DQ3676" s="9"/>
      <c r="DR3676" s="9"/>
      <c r="DS3676" s="9"/>
      <c r="DT3676" s="9"/>
      <c r="DU3676" s="9"/>
      <c r="DV3676" s="9"/>
      <c r="DW3676" s="9"/>
    </row>
    <row r="3677" spans="17:127" x14ac:dyDescent="0.25">
      <c r="Q3677" s="41"/>
      <c r="R3677" s="41"/>
      <c r="S3677" s="41"/>
      <c r="T3677" s="41"/>
      <c r="U3677" s="41"/>
      <c r="V3677" s="41"/>
      <c r="W3677" s="41"/>
      <c r="X3677" s="41"/>
      <c r="Y3677" s="41"/>
      <c r="Z3677" s="39"/>
      <c r="AA3677" s="39"/>
      <c r="AB3677" s="39"/>
      <c r="AC3677" s="39"/>
      <c r="AD3677" s="39"/>
      <c r="AE3677" s="39"/>
      <c r="AF3677" s="39"/>
      <c r="AG3677" s="39"/>
      <c r="AH3677" s="39"/>
      <c r="AI3677" s="39"/>
      <c r="AJ3677" s="39"/>
      <c r="AK3677" s="39"/>
      <c r="AL3677" s="39"/>
      <c r="AM3677" s="39"/>
      <c r="AN3677" s="39"/>
      <c r="AO3677" s="39"/>
      <c r="AP3677" s="39"/>
      <c r="AQ3677" s="39"/>
      <c r="AR3677" s="39"/>
      <c r="AS3677" s="39"/>
      <c r="BW3677" s="211"/>
      <c r="BX3677" s="211"/>
      <c r="BY3677" s="211"/>
      <c r="BZ3677" s="211"/>
      <c r="CA3677" s="211"/>
      <c r="CB3677" s="211"/>
      <c r="CC3677" s="211"/>
      <c r="CD3677" s="211"/>
      <c r="CE3677" s="211"/>
      <c r="CF3677" s="211"/>
      <c r="CG3677" s="211"/>
      <c r="CH3677" s="211"/>
      <c r="CI3677" s="211"/>
      <c r="CJ3677" s="211"/>
      <c r="CK3677" s="211"/>
      <c r="CL3677" s="211"/>
      <c r="CM3677" s="211"/>
      <c r="CN3677" s="280"/>
      <c r="CO3677" s="280"/>
      <c r="CP3677" s="280"/>
      <c r="CQ3677" s="280"/>
      <c r="CR3677" s="280"/>
      <c r="CS3677" s="280"/>
      <c r="CT3677" s="280"/>
      <c r="CU3677" s="280"/>
      <c r="CV3677" s="280"/>
      <c r="CW3677" s="280"/>
      <c r="CX3677" s="280"/>
      <c r="CY3677" s="280"/>
      <c r="CZ3677" s="280"/>
      <c r="DA3677" s="280"/>
      <c r="DB3677" s="280"/>
      <c r="DC3677" s="280"/>
      <c r="DD3677" s="9"/>
      <c r="DE3677" s="9"/>
      <c r="DF3677" s="9"/>
      <c r="DG3677" s="9"/>
      <c r="DH3677" s="9"/>
      <c r="DI3677" s="9"/>
      <c r="DJ3677" s="9"/>
      <c r="DK3677" s="9"/>
      <c r="DL3677" s="9"/>
      <c r="DM3677" s="9"/>
      <c r="DN3677" s="9"/>
      <c r="DO3677" s="9"/>
      <c r="DP3677" s="9"/>
      <c r="DQ3677" s="9"/>
      <c r="DR3677" s="9"/>
      <c r="DS3677" s="9"/>
      <c r="DT3677" s="9"/>
      <c r="DU3677" s="9"/>
      <c r="DV3677" s="9"/>
      <c r="DW3677" s="9"/>
    </row>
    <row r="3678" spans="17:127" x14ac:dyDescent="0.25">
      <c r="Q3678" s="41"/>
      <c r="R3678" s="41"/>
      <c r="S3678" s="41"/>
      <c r="T3678" s="41"/>
      <c r="U3678" s="41"/>
      <c r="V3678" s="41"/>
      <c r="W3678" s="41"/>
      <c r="X3678" s="41"/>
      <c r="Y3678" s="41"/>
      <c r="Z3678" s="39"/>
      <c r="AA3678" s="39"/>
      <c r="AB3678" s="39"/>
      <c r="AC3678" s="39"/>
      <c r="AD3678" s="39"/>
      <c r="AE3678" s="39"/>
      <c r="AF3678" s="39"/>
      <c r="AG3678" s="39"/>
      <c r="AH3678" s="39"/>
      <c r="AI3678" s="39"/>
      <c r="AJ3678" s="39"/>
      <c r="AK3678" s="39"/>
      <c r="AL3678" s="39"/>
      <c r="AM3678" s="39"/>
      <c r="AN3678" s="39"/>
      <c r="AO3678" s="39"/>
      <c r="AP3678" s="39"/>
      <c r="AQ3678" s="39"/>
      <c r="AR3678" s="39"/>
      <c r="AS3678" s="39"/>
      <c r="BW3678" s="211"/>
      <c r="BX3678" s="211"/>
      <c r="BY3678" s="211"/>
      <c r="BZ3678" s="211"/>
      <c r="CA3678" s="211"/>
      <c r="CB3678" s="211"/>
      <c r="CC3678" s="211"/>
      <c r="CD3678" s="211"/>
      <c r="CE3678" s="211"/>
      <c r="CF3678" s="211"/>
      <c r="CG3678" s="211"/>
      <c r="CH3678" s="211"/>
      <c r="CI3678" s="211"/>
      <c r="CJ3678" s="211"/>
      <c r="CK3678" s="211"/>
      <c r="CL3678" s="211"/>
      <c r="CM3678" s="211"/>
      <c r="CN3678" s="280"/>
      <c r="CO3678" s="280"/>
      <c r="CP3678" s="280"/>
      <c r="CQ3678" s="280"/>
      <c r="CR3678" s="280"/>
      <c r="CS3678" s="280"/>
      <c r="CT3678" s="280"/>
      <c r="CU3678" s="280"/>
      <c r="CV3678" s="280"/>
      <c r="CW3678" s="280"/>
      <c r="CX3678" s="280"/>
      <c r="CY3678" s="280"/>
      <c r="CZ3678" s="280"/>
      <c r="DA3678" s="280"/>
      <c r="DB3678" s="280"/>
      <c r="DC3678" s="280"/>
      <c r="DD3678" s="9"/>
      <c r="DE3678" s="9"/>
      <c r="DF3678" s="9"/>
      <c r="DG3678" s="9"/>
      <c r="DH3678" s="9"/>
      <c r="DI3678" s="9"/>
      <c r="DJ3678" s="9"/>
      <c r="DK3678" s="9"/>
      <c r="DL3678" s="9"/>
      <c r="DM3678" s="9"/>
      <c r="DN3678" s="9"/>
      <c r="DO3678" s="9"/>
      <c r="DP3678" s="9"/>
      <c r="DQ3678" s="9"/>
      <c r="DR3678" s="9"/>
      <c r="DS3678" s="9"/>
      <c r="DT3678" s="9"/>
      <c r="DU3678" s="9"/>
      <c r="DV3678" s="9"/>
      <c r="DW3678" s="9"/>
    </row>
    <row r="3679" spans="17:127" x14ac:dyDescent="0.25">
      <c r="Q3679" s="41"/>
      <c r="R3679" s="41"/>
      <c r="S3679" s="41"/>
      <c r="T3679" s="41"/>
      <c r="U3679" s="41"/>
      <c r="V3679" s="41"/>
      <c r="W3679" s="41"/>
      <c r="X3679" s="41"/>
      <c r="Y3679" s="41"/>
      <c r="Z3679" s="39"/>
      <c r="AA3679" s="39"/>
      <c r="AB3679" s="39"/>
      <c r="AC3679" s="39"/>
      <c r="AD3679" s="39"/>
      <c r="AE3679" s="39"/>
      <c r="AF3679" s="39"/>
      <c r="AG3679" s="39"/>
      <c r="AH3679" s="39"/>
      <c r="AI3679" s="39"/>
      <c r="AJ3679" s="39"/>
      <c r="AK3679" s="39"/>
      <c r="AL3679" s="39"/>
      <c r="AM3679" s="39"/>
      <c r="AN3679" s="39"/>
      <c r="AO3679" s="39"/>
      <c r="AP3679" s="39"/>
      <c r="AQ3679" s="39"/>
      <c r="AR3679" s="39"/>
      <c r="AS3679" s="39"/>
      <c r="BW3679" s="211"/>
      <c r="BX3679" s="211"/>
      <c r="BY3679" s="211"/>
      <c r="BZ3679" s="211"/>
      <c r="CA3679" s="211"/>
      <c r="CB3679" s="211"/>
      <c r="CC3679" s="211"/>
      <c r="CD3679" s="211"/>
      <c r="CE3679" s="211"/>
      <c r="CF3679" s="211"/>
      <c r="CG3679" s="211"/>
      <c r="CH3679" s="211"/>
      <c r="CI3679" s="211"/>
      <c r="CJ3679" s="211"/>
      <c r="CK3679" s="211"/>
      <c r="CL3679" s="211"/>
      <c r="CM3679" s="211"/>
      <c r="CN3679" s="280"/>
      <c r="CO3679" s="280"/>
      <c r="CP3679" s="280"/>
      <c r="CQ3679" s="280"/>
      <c r="CR3679" s="280"/>
      <c r="CS3679" s="280"/>
      <c r="CT3679" s="280"/>
      <c r="CU3679" s="280"/>
      <c r="CV3679" s="280"/>
      <c r="CW3679" s="280"/>
      <c r="CX3679" s="280"/>
      <c r="CY3679" s="280"/>
      <c r="CZ3679" s="280"/>
      <c r="DA3679" s="280"/>
      <c r="DB3679" s="280"/>
      <c r="DC3679" s="280"/>
      <c r="DD3679" s="9"/>
      <c r="DE3679" s="9"/>
      <c r="DF3679" s="9"/>
      <c r="DG3679" s="9"/>
      <c r="DH3679" s="9"/>
      <c r="DI3679" s="9"/>
      <c r="DJ3679" s="9"/>
      <c r="DK3679" s="9"/>
      <c r="DL3679" s="9"/>
      <c r="DM3679" s="9"/>
      <c r="DN3679" s="9"/>
      <c r="DO3679" s="9"/>
      <c r="DP3679" s="9"/>
      <c r="DQ3679" s="9"/>
      <c r="DR3679" s="9"/>
      <c r="DS3679" s="9"/>
      <c r="DT3679" s="9"/>
      <c r="DU3679" s="9"/>
      <c r="DV3679" s="9"/>
      <c r="DW3679" s="9"/>
    </row>
    <row r="3680" spans="17:127" x14ac:dyDescent="0.25">
      <c r="Q3680" s="41"/>
      <c r="R3680" s="41"/>
      <c r="S3680" s="41"/>
      <c r="T3680" s="41"/>
      <c r="U3680" s="41"/>
      <c r="V3680" s="41"/>
      <c r="W3680" s="41"/>
      <c r="X3680" s="41"/>
      <c r="Y3680" s="41"/>
      <c r="Z3680" s="39"/>
      <c r="AA3680" s="39"/>
      <c r="AB3680" s="39"/>
      <c r="AC3680" s="39"/>
      <c r="AD3680" s="39"/>
      <c r="AE3680" s="39"/>
      <c r="AF3680" s="39"/>
      <c r="AG3680" s="39"/>
      <c r="AH3680" s="39"/>
      <c r="AI3680" s="39"/>
      <c r="AJ3680" s="39"/>
      <c r="AK3680" s="39"/>
      <c r="AL3680" s="39"/>
      <c r="AM3680" s="39"/>
      <c r="AN3680" s="39"/>
      <c r="AO3680" s="39"/>
      <c r="AP3680" s="39"/>
      <c r="AQ3680" s="39"/>
      <c r="AR3680" s="39"/>
      <c r="AS3680" s="39"/>
      <c r="BW3680" s="211"/>
      <c r="BX3680" s="211"/>
      <c r="BY3680" s="211"/>
      <c r="BZ3680" s="211"/>
      <c r="CA3680" s="211"/>
      <c r="CB3680" s="211"/>
      <c r="CC3680" s="211"/>
      <c r="CD3680" s="211"/>
      <c r="CE3680" s="211"/>
      <c r="CF3680" s="211"/>
      <c r="CG3680" s="211"/>
      <c r="CH3680" s="211"/>
      <c r="CI3680" s="211"/>
      <c r="CJ3680" s="211"/>
      <c r="CK3680" s="211"/>
      <c r="CL3680" s="211"/>
      <c r="CM3680" s="211"/>
      <c r="CN3680" s="280"/>
      <c r="CO3680" s="280"/>
      <c r="CP3680" s="280"/>
      <c r="CQ3680" s="280"/>
      <c r="CR3680" s="280"/>
      <c r="CS3680" s="280"/>
      <c r="CT3680" s="280"/>
      <c r="CU3680" s="280"/>
      <c r="CV3680" s="280"/>
      <c r="CW3680" s="280"/>
      <c r="CX3680" s="280"/>
      <c r="CY3680" s="280"/>
      <c r="CZ3680" s="280"/>
      <c r="DA3680" s="280"/>
      <c r="DB3680" s="280"/>
      <c r="DC3680" s="280"/>
      <c r="DD3680" s="9"/>
      <c r="DE3680" s="9"/>
      <c r="DF3680" s="9"/>
      <c r="DG3680" s="9"/>
      <c r="DH3680" s="9"/>
      <c r="DI3680" s="9"/>
      <c r="DJ3680" s="9"/>
      <c r="DK3680" s="9"/>
      <c r="DL3680" s="9"/>
      <c r="DM3680" s="9"/>
      <c r="DN3680" s="9"/>
      <c r="DO3680" s="9"/>
      <c r="DP3680" s="9"/>
      <c r="DQ3680" s="9"/>
      <c r="DR3680" s="9"/>
      <c r="DS3680" s="9"/>
      <c r="DT3680" s="9"/>
      <c r="DU3680" s="9"/>
      <c r="DV3680" s="9"/>
      <c r="DW3680" s="9"/>
    </row>
    <row r="3681" spans="17:127" x14ac:dyDescent="0.25">
      <c r="Q3681" s="41"/>
      <c r="R3681" s="41"/>
      <c r="S3681" s="41"/>
      <c r="T3681" s="41"/>
      <c r="U3681" s="41"/>
      <c r="V3681" s="41"/>
      <c r="W3681" s="41"/>
      <c r="X3681" s="41"/>
      <c r="Y3681" s="41"/>
      <c r="Z3681" s="39"/>
      <c r="AA3681" s="39"/>
      <c r="AB3681" s="39"/>
      <c r="AC3681" s="39"/>
      <c r="AD3681" s="39"/>
      <c r="AE3681" s="39"/>
      <c r="AF3681" s="39"/>
      <c r="AG3681" s="39"/>
      <c r="AH3681" s="39"/>
      <c r="AI3681" s="39"/>
      <c r="AJ3681" s="39"/>
      <c r="AK3681" s="39"/>
      <c r="AL3681" s="39"/>
      <c r="AM3681" s="39"/>
      <c r="AN3681" s="39"/>
      <c r="AO3681" s="39"/>
      <c r="AP3681" s="39"/>
      <c r="AQ3681" s="39"/>
      <c r="AR3681" s="39"/>
      <c r="AS3681" s="39"/>
      <c r="BW3681" s="211"/>
      <c r="BX3681" s="211"/>
      <c r="BY3681" s="211"/>
      <c r="BZ3681" s="211"/>
      <c r="CA3681" s="211"/>
      <c r="CB3681" s="211"/>
      <c r="CC3681" s="211"/>
      <c r="CD3681" s="211"/>
      <c r="CE3681" s="211"/>
      <c r="CF3681" s="211"/>
      <c r="CG3681" s="211"/>
      <c r="CH3681" s="211"/>
      <c r="CI3681" s="211"/>
      <c r="CJ3681" s="211"/>
      <c r="CK3681" s="211"/>
      <c r="CL3681" s="211"/>
      <c r="CM3681" s="211"/>
      <c r="CN3681" s="280"/>
      <c r="CO3681" s="280"/>
      <c r="CP3681" s="280"/>
      <c r="CQ3681" s="280"/>
      <c r="CR3681" s="280"/>
      <c r="CS3681" s="280"/>
      <c r="CT3681" s="280"/>
      <c r="CU3681" s="280"/>
      <c r="CV3681" s="280"/>
      <c r="CW3681" s="280"/>
      <c r="CX3681" s="280"/>
      <c r="CY3681" s="280"/>
      <c r="CZ3681" s="280"/>
      <c r="DA3681" s="280"/>
      <c r="DB3681" s="280"/>
      <c r="DC3681" s="280"/>
      <c r="DD3681" s="9"/>
      <c r="DE3681" s="9"/>
      <c r="DF3681" s="9"/>
      <c r="DG3681" s="9"/>
      <c r="DH3681" s="9"/>
      <c r="DI3681" s="9"/>
      <c r="DJ3681" s="9"/>
      <c r="DK3681" s="9"/>
      <c r="DL3681" s="9"/>
      <c r="DM3681" s="9"/>
      <c r="DN3681" s="9"/>
      <c r="DO3681" s="9"/>
      <c r="DP3681" s="9"/>
      <c r="DQ3681" s="9"/>
      <c r="DR3681" s="9"/>
      <c r="DS3681" s="9"/>
      <c r="DT3681" s="9"/>
      <c r="DU3681" s="9"/>
      <c r="DV3681" s="9"/>
      <c r="DW3681" s="9"/>
    </row>
    <row r="3682" spans="17:127" x14ac:dyDescent="0.25">
      <c r="Q3682" s="41"/>
      <c r="R3682" s="41"/>
      <c r="S3682" s="41"/>
      <c r="T3682" s="41"/>
      <c r="U3682" s="41"/>
      <c r="V3682" s="41"/>
      <c r="W3682" s="41"/>
      <c r="X3682" s="41"/>
      <c r="Y3682" s="41"/>
      <c r="Z3682" s="39"/>
      <c r="AA3682" s="39"/>
      <c r="AB3682" s="39"/>
      <c r="AC3682" s="39"/>
      <c r="AD3682" s="39"/>
      <c r="AE3682" s="39"/>
      <c r="AF3682" s="39"/>
      <c r="AG3682" s="39"/>
      <c r="AH3682" s="39"/>
      <c r="AI3682" s="39"/>
      <c r="AJ3682" s="39"/>
      <c r="AK3682" s="39"/>
      <c r="AL3682" s="39"/>
      <c r="AM3682" s="39"/>
      <c r="AN3682" s="39"/>
      <c r="AO3682" s="39"/>
      <c r="AP3682" s="39"/>
      <c r="AQ3682" s="39"/>
      <c r="AR3682" s="39"/>
      <c r="AS3682" s="39"/>
      <c r="BW3682" s="211"/>
      <c r="BX3682" s="211"/>
      <c r="BY3682" s="211"/>
      <c r="BZ3682" s="211"/>
      <c r="CA3682" s="211"/>
      <c r="CB3682" s="211"/>
      <c r="CC3682" s="211"/>
      <c r="CD3682" s="211"/>
      <c r="CE3682" s="211"/>
      <c r="CF3682" s="211"/>
      <c r="CG3682" s="211"/>
      <c r="CH3682" s="211"/>
      <c r="CI3682" s="211"/>
      <c r="CJ3682" s="211"/>
      <c r="CK3682" s="211"/>
      <c r="CL3682" s="211"/>
      <c r="CM3682" s="211"/>
      <c r="CN3682" s="280"/>
      <c r="CO3682" s="280"/>
      <c r="CP3682" s="280"/>
      <c r="CQ3682" s="280"/>
      <c r="CR3682" s="280"/>
      <c r="CS3682" s="280"/>
      <c r="CT3682" s="280"/>
      <c r="CU3682" s="280"/>
      <c r="CV3682" s="280"/>
      <c r="CW3682" s="280"/>
      <c r="CX3682" s="280"/>
      <c r="CY3682" s="280"/>
      <c r="CZ3682" s="280"/>
      <c r="DA3682" s="280"/>
      <c r="DB3682" s="280"/>
      <c r="DC3682" s="280"/>
      <c r="DD3682" s="9"/>
      <c r="DE3682" s="9"/>
      <c r="DF3682" s="9"/>
      <c r="DG3682" s="9"/>
      <c r="DH3682" s="9"/>
      <c r="DI3682" s="9"/>
      <c r="DJ3682" s="9"/>
      <c r="DK3682" s="9"/>
      <c r="DL3682" s="9"/>
      <c r="DM3682" s="9"/>
      <c r="DN3682" s="9"/>
      <c r="DO3682" s="9"/>
      <c r="DP3682" s="9"/>
      <c r="DQ3682" s="9"/>
      <c r="DR3682" s="9"/>
      <c r="DS3682" s="9"/>
      <c r="DT3682" s="9"/>
      <c r="DU3682" s="9"/>
      <c r="DV3682" s="9"/>
      <c r="DW3682" s="9"/>
    </row>
    <row r="3683" spans="17:127" x14ac:dyDescent="0.25">
      <c r="Q3683" s="41"/>
      <c r="R3683" s="41"/>
      <c r="S3683" s="41"/>
      <c r="T3683" s="41"/>
      <c r="U3683" s="41"/>
      <c r="V3683" s="41"/>
      <c r="W3683" s="41"/>
      <c r="X3683" s="41"/>
      <c r="Y3683" s="41"/>
      <c r="Z3683" s="39"/>
      <c r="AA3683" s="39"/>
      <c r="AB3683" s="39"/>
      <c r="AC3683" s="39"/>
      <c r="AD3683" s="39"/>
      <c r="AE3683" s="39"/>
      <c r="AF3683" s="39"/>
      <c r="AG3683" s="39"/>
      <c r="AH3683" s="39"/>
      <c r="AI3683" s="39"/>
      <c r="AJ3683" s="39"/>
      <c r="AK3683" s="39"/>
      <c r="AL3683" s="39"/>
      <c r="AM3683" s="39"/>
      <c r="AN3683" s="39"/>
      <c r="AO3683" s="39"/>
      <c r="AP3683" s="39"/>
      <c r="AQ3683" s="39"/>
      <c r="AR3683" s="39"/>
      <c r="AS3683" s="39"/>
      <c r="BW3683" s="211"/>
      <c r="BX3683" s="211"/>
      <c r="BY3683" s="211"/>
      <c r="BZ3683" s="211"/>
      <c r="CA3683" s="211"/>
      <c r="CB3683" s="211"/>
      <c r="CC3683" s="211"/>
      <c r="CD3683" s="211"/>
      <c r="CE3683" s="211"/>
      <c r="CF3683" s="211"/>
      <c r="CG3683" s="211"/>
      <c r="CH3683" s="211"/>
      <c r="CI3683" s="211"/>
      <c r="CJ3683" s="211"/>
      <c r="CK3683" s="211"/>
      <c r="CL3683" s="211"/>
      <c r="CM3683" s="211"/>
      <c r="CN3683" s="280"/>
      <c r="CO3683" s="280"/>
      <c r="CP3683" s="280"/>
      <c r="CQ3683" s="280"/>
      <c r="CR3683" s="280"/>
      <c r="CS3683" s="280"/>
      <c r="CT3683" s="280"/>
      <c r="CU3683" s="280"/>
      <c r="CV3683" s="280"/>
      <c r="CW3683" s="280"/>
      <c r="CX3683" s="280"/>
      <c r="CY3683" s="280"/>
      <c r="CZ3683" s="280"/>
      <c r="DA3683" s="280"/>
      <c r="DB3683" s="280"/>
      <c r="DC3683" s="280"/>
      <c r="DD3683" s="9"/>
      <c r="DE3683" s="9"/>
      <c r="DF3683" s="9"/>
      <c r="DG3683" s="9"/>
      <c r="DH3683" s="9"/>
      <c r="DI3683" s="9"/>
      <c r="DJ3683" s="9"/>
      <c r="DK3683" s="9"/>
      <c r="DL3683" s="9"/>
      <c r="DM3683" s="9"/>
      <c r="DN3683" s="9"/>
      <c r="DO3683" s="9"/>
      <c r="DP3683" s="9"/>
      <c r="DQ3683" s="9"/>
      <c r="DR3683" s="9"/>
      <c r="DS3683" s="9"/>
      <c r="DT3683" s="9"/>
      <c r="DU3683" s="9"/>
      <c r="DV3683" s="9"/>
      <c r="DW3683" s="9"/>
    </row>
    <row r="3684" spans="17:127" x14ac:dyDescent="0.25">
      <c r="Q3684" s="41"/>
      <c r="R3684" s="41"/>
      <c r="S3684" s="41"/>
      <c r="T3684" s="41"/>
      <c r="U3684" s="41"/>
      <c r="V3684" s="41"/>
      <c r="W3684" s="41"/>
      <c r="X3684" s="41"/>
      <c r="Y3684" s="41"/>
      <c r="Z3684" s="39"/>
      <c r="AA3684" s="39"/>
      <c r="AB3684" s="39"/>
      <c r="AC3684" s="39"/>
      <c r="AD3684" s="39"/>
      <c r="AE3684" s="39"/>
      <c r="AF3684" s="39"/>
      <c r="AG3684" s="39"/>
      <c r="AH3684" s="39"/>
      <c r="AI3684" s="39"/>
      <c r="AJ3684" s="39"/>
      <c r="AK3684" s="39"/>
      <c r="AL3684" s="39"/>
      <c r="AM3684" s="39"/>
      <c r="AN3684" s="39"/>
      <c r="AO3684" s="39"/>
      <c r="AP3684" s="39"/>
      <c r="AQ3684" s="39"/>
      <c r="AR3684" s="39"/>
      <c r="AS3684" s="39"/>
      <c r="BW3684" s="211"/>
      <c r="BX3684" s="211"/>
      <c r="BY3684" s="211"/>
      <c r="BZ3684" s="211"/>
      <c r="CA3684" s="211"/>
      <c r="CB3684" s="211"/>
      <c r="CC3684" s="211"/>
      <c r="CD3684" s="211"/>
      <c r="CE3684" s="211"/>
      <c r="CF3684" s="211"/>
      <c r="CG3684" s="211"/>
      <c r="CH3684" s="211"/>
      <c r="CI3684" s="211"/>
      <c r="CJ3684" s="211"/>
      <c r="CK3684" s="211"/>
      <c r="CL3684" s="211"/>
      <c r="CM3684" s="211"/>
      <c r="CN3684" s="280"/>
      <c r="CO3684" s="280"/>
      <c r="CP3684" s="280"/>
      <c r="CQ3684" s="280"/>
      <c r="CR3684" s="280"/>
      <c r="CS3684" s="280"/>
      <c r="CT3684" s="280"/>
      <c r="CU3684" s="280"/>
      <c r="CV3684" s="280"/>
      <c r="CW3684" s="280"/>
      <c r="CX3684" s="280"/>
      <c r="CY3684" s="280"/>
      <c r="CZ3684" s="280"/>
      <c r="DA3684" s="280"/>
      <c r="DB3684" s="280"/>
      <c r="DC3684" s="280"/>
      <c r="DD3684" s="9"/>
      <c r="DE3684" s="9"/>
      <c r="DF3684" s="9"/>
      <c r="DG3684" s="9"/>
      <c r="DH3684" s="9"/>
      <c r="DI3684" s="9"/>
      <c r="DJ3684" s="9"/>
      <c r="DK3684" s="9"/>
      <c r="DL3684" s="9"/>
      <c r="DM3684" s="9"/>
      <c r="DN3684" s="9"/>
      <c r="DO3684" s="9"/>
      <c r="DP3684" s="9"/>
      <c r="DQ3684" s="9"/>
      <c r="DR3684" s="9"/>
      <c r="DS3684" s="9"/>
      <c r="DT3684" s="9"/>
      <c r="DU3684" s="9"/>
      <c r="DV3684" s="9"/>
      <c r="DW3684" s="9"/>
    </row>
    <row r="3685" spans="17:127" x14ac:dyDescent="0.25">
      <c r="Q3685" s="41"/>
      <c r="R3685" s="41"/>
      <c r="S3685" s="41"/>
      <c r="T3685" s="41"/>
      <c r="U3685" s="41"/>
      <c r="V3685" s="41"/>
      <c r="W3685" s="41"/>
      <c r="X3685" s="41"/>
      <c r="Y3685" s="41"/>
      <c r="Z3685" s="39"/>
      <c r="AA3685" s="39"/>
      <c r="AB3685" s="39"/>
      <c r="AC3685" s="39"/>
      <c r="AD3685" s="39"/>
      <c r="AE3685" s="39"/>
      <c r="AF3685" s="39"/>
      <c r="AG3685" s="39"/>
      <c r="AH3685" s="39"/>
      <c r="AI3685" s="39"/>
      <c r="AJ3685" s="39"/>
      <c r="AK3685" s="39"/>
      <c r="AL3685" s="39"/>
      <c r="AM3685" s="39"/>
      <c r="AN3685" s="39"/>
      <c r="AO3685" s="39"/>
      <c r="AP3685" s="39"/>
      <c r="AQ3685" s="39"/>
      <c r="AR3685" s="39"/>
      <c r="AS3685" s="39"/>
      <c r="BW3685" s="211"/>
      <c r="BX3685" s="211"/>
      <c r="BY3685" s="211"/>
      <c r="BZ3685" s="211"/>
      <c r="CA3685" s="211"/>
      <c r="CB3685" s="211"/>
      <c r="CC3685" s="211"/>
      <c r="CD3685" s="211"/>
      <c r="CE3685" s="211"/>
      <c r="CF3685" s="211"/>
      <c r="CG3685" s="211"/>
      <c r="CH3685" s="211"/>
      <c r="CI3685" s="211"/>
      <c r="CJ3685" s="211"/>
      <c r="CK3685" s="211"/>
      <c r="CL3685" s="211"/>
      <c r="CM3685" s="211"/>
      <c r="CN3685" s="280"/>
      <c r="CO3685" s="280"/>
      <c r="CP3685" s="280"/>
      <c r="CQ3685" s="280"/>
      <c r="CR3685" s="280"/>
      <c r="CS3685" s="280"/>
      <c r="CT3685" s="280"/>
      <c r="CU3685" s="280"/>
      <c r="CV3685" s="280"/>
      <c r="CW3685" s="280"/>
      <c r="CX3685" s="280"/>
      <c r="CY3685" s="280"/>
      <c r="CZ3685" s="280"/>
      <c r="DA3685" s="280"/>
      <c r="DB3685" s="280"/>
      <c r="DC3685" s="280"/>
      <c r="DD3685" s="9"/>
      <c r="DE3685" s="9"/>
      <c r="DF3685" s="9"/>
      <c r="DG3685" s="9"/>
      <c r="DH3685" s="9"/>
      <c r="DI3685" s="9"/>
      <c r="DJ3685" s="9"/>
      <c r="DK3685" s="9"/>
      <c r="DL3685" s="9"/>
      <c r="DM3685" s="9"/>
      <c r="DN3685" s="9"/>
      <c r="DO3685" s="9"/>
      <c r="DP3685" s="9"/>
      <c r="DQ3685" s="9"/>
      <c r="DR3685" s="9"/>
      <c r="DS3685" s="9"/>
      <c r="DT3685" s="9"/>
      <c r="DU3685" s="9"/>
      <c r="DV3685" s="9"/>
      <c r="DW3685" s="9"/>
    </row>
    <row r="3686" spans="17:127" x14ac:dyDescent="0.25">
      <c r="Q3686" s="41"/>
      <c r="R3686" s="41"/>
      <c r="S3686" s="41"/>
      <c r="T3686" s="41"/>
      <c r="U3686" s="41"/>
      <c r="V3686" s="41"/>
      <c r="W3686" s="41"/>
      <c r="X3686" s="41"/>
      <c r="Y3686" s="41"/>
      <c r="Z3686" s="39"/>
      <c r="AA3686" s="39"/>
      <c r="AB3686" s="39"/>
      <c r="AC3686" s="39"/>
      <c r="AD3686" s="39"/>
      <c r="AE3686" s="39"/>
      <c r="AF3686" s="39"/>
      <c r="AG3686" s="39"/>
      <c r="AH3686" s="39"/>
      <c r="AI3686" s="39"/>
      <c r="AJ3686" s="39"/>
      <c r="AK3686" s="39"/>
      <c r="AL3686" s="39"/>
      <c r="AM3686" s="39"/>
      <c r="AN3686" s="39"/>
      <c r="AO3686" s="39"/>
      <c r="AP3686" s="39"/>
      <c r="AQ3686" s="39"/>
      <c r="AR3686" s="39"/>
      <c r="AS3686" s="39"/>
      <c r="BW3686" s="211"/>
      <c r="BX3686" s="211"/>
      <c r="BY3686" s="211"/>
      <c r="BZ3686" s="211"/>
      <c r="CA3686" s="211"/>
      <c r="CB3686" s="211"/>
      <c r="CC3686" s="211"/>
      <c r="CD3686" s="211"/>
      <c r="CE3686" s="211"/>
      <c r="CF3686" s="211"/>
      <c r="CG3686" s="211"/>
      <c r="CH3686" s="211"/>
      <c r="CI3686" s="211"/>
      <c r="CJ3686" s="211"/>
      <c r="CK3686" s="211"/>
      <c r="CL3686" s="211"/>
      <c r="CM3686" s="211"/>
      <c r="CN3686" s="280"/>
      <c r="CO3686" s="280"/>
      <c r="CP3686" s="280"/>
      <c r="CQ3686" s="280"/>
      <c r="CR3686" s="280"/>
      <c r="CS3686" s="280"/>
      <c r="CT3686" s="280"/>
      <c r="CU3686" s="280"/>
      <c r="CV3686" s="280"/>
      <c r="CW3686" s="280"/>
      <c r="CX3686" s="280"/>
      <c r="CY3686" s="280"/>
      <c r="CZ3686" s="280"/>
      <c r="DA3686" s="280"/>
      <c r="DB3686" s="280"/>
      <c r="DC3686" s="280"/>
      <c r="DD3686" s="9"/>
      <c r="DE3686" s="9"/>
      <c r="DF3686" s="9"/>
      <c r="DG3686" s="9"/>
      <c r="DH3686" s="9"/>
      <c r="DI3686" s="9"/>
      <c r="DJ3686" s="9"/>
      <c r="DK3686" s="9"/>
      <c r="DL3686" s="9"/>
      <c r="DM3686" s="9"/>
      <c r="DN3686" s="9"/>
      <c r="DO3686" s="9"/>
      <c r="DP3686" s="9"/>
      <c r="DQ3686" s="9"/>
      <c r="DR3686" s="9"/>
      <c r="DS3686" s="9"/>
      <c r="DT3686" s="9"/>
      <c r="DU3686" s="9"/>
      <c r="DV3686" s="9"/>
      <c r="DW3686" s="9"/>
    </row>
    <row r="3687" spans="17:127" x14ac:dyDescent="0.25">
      <c r="Q3687" s="41"/>
      <c r="R3687" s="41"/>
      <c r="S3687" s="41"/>
      <c r="T3687" s="41"/>
      <c r="U3687" s="41"/>
      <c r="V3687" s="41"/>
      <c r="W3687" s="41"/>
      <c r="X3687" s="41"/>
      <c r="Y3687" s="41"/>
      <c r="Z3687" s="39"/>
      <c r="AA3687" s="39"/>
      <c r="AB3687" s="39"/>
      <c r="AC3687" s="39"/>
      <c r="AD3687" s="39"/>
      <c r="AE3687" s="39"/>
      <c r="AF3687" s="39"/>
      <c r="AG3687" s="39"/>
      <c r="AH3687" s="39"/>
      <c r="AI3687" s="39"/>
      <c r="AJ3687" s="39"/>
      <c r="AK3687" s="39"/>
      <c r="AL3687" s="39"/>
      <c r="AM3687" s="39"/>
      <c r="AN3687" s="39"/>
      <c r="AO3687" s="39"/>
      <c r="AP3687" s="39"/>
      <c r="AQ3687" s="39"/>
      <c r="AR3687" s="39"/>
      <c r="AS3687" s="39"/>
      <c r="BW3687" s="211"/>
      <c r="BX3687" s="211"/>
      <c r="BY3687" s="211"/>
      <c r="BZ3687" s="211"/>
      <c r="CA3687" s="211"/>
      <c r="CB3687" s="211"/>
      <c r="CC3687" s="211"/>
      <c r="CD3687" s="211"/>
      <c r="CE3687" s="211"/>
      <c r="CF3687" s="211"/>
      <c r="CG3687" s="211"/>
      <c r="CH3687" s="211"/>
      <c r="CI3687" s="211"/>
      <c r="CJ3687" s="211"/>
      <c r="CK3687" s="211"/>
      <c r="CL3687" s="211"/>
      <c r="CM3687" s="211"/>
      <c r="CN3687" s="280"/>
      <c r="CO3687" s="280"/>
      <c r="CP3687" s="280"/>
      <c r="CQ3687" s="280"/>
      <c r="CR3687" s="280"/>
      <c r="CS3687" s="280"/>
      <c r="CT3687" s="280"/>
      <c r="CU3687" s="280"/>
      <c r="CV3687" s="280"/>
      <c r="CW3687" s="280"/>
      <c r="CX3687" s="280"/>
      <c r="CY3687" s="280"/>
      <c r="CZ3687" s="280"/>
      <c r="DA3687" s="280"/>
      <c r="DB3687" s="280"/>
      <c r="DC3687" s="280"/>
      <c r="DD3687" s="9"/>
      <c r="DE3687" s="9"/>
      <c r="DF3687" s="9"/>
      <c r="DG3687" s="9"/>
      <c r="DH3687" s="9"/>
      <c r="DI3687" s="9"/>
      <c r="DJ3687" s="9"/>
      <c r="DK3687" s="9"/>
      <c r="DL3687" s="9"/>
      <c r="DM3687" s="9"/>
      <c r="DN3687" s="9"/>
      <c r="DO3687" s="9"/>
      <c r="DP3687" s="9"/>
      <c r="DQ3687" s="9"/>
      <c r="DR3687" s="9"/>
      <c r="DS3687" s="9"/>
      <c r="DT3687" s="9"/>
      <c r="DU3687" s="9"/>
      <c r="DV3687" s="9"/>
      <c r="DW3687" s="9"/>
    </row>
    <row r="3688" spans="17:127" x14ac:dyDescent="0.25">
      <c r="Q3688" s="41"/>
      <c r="R3688" s="41"/>
      <c r="S3688" s="41"/>
      <c r="T3688" s="41"/>
      <c r="U3688" s="41"/>
      <c r="V3688" s="41"/>
      <c r="W3688" s="41"/>
      <c r="X3688" s="41"/>
      <c r="Y3688" s="41"/>
      <c r="Z3688" s="39"/>
      <c r="AA3688" s="39"/>
      <c r="AB3688" s="39"/>
      <c r="AC3688" s="39"/>
      <c r="AD3688" s="39"/>
      <c r="AE3688" s="39"/>
      <c r="AF3688" s="39"/>
      <c r="AG3688" s="39"/>
      <c r="AH3688" s="39"/>
      <c r="AI3688" s="39"/>
      <c r="AJ3688" s="39"/>
      <c r="AK3688" s="39"/>
      <c r="AL3688" s="39"/>
      <c r="AM3688" s="39"/>
      <c r="AN3688" s="39"/>
      <c r="AO3688" s="39"/>
      <c r="AP3688" s="39"/>
      <c r="AQ3688" s="39"/>
      <c r="AR3688" s="39"/>
      <c r="AS3688" s="39"/>
      <c r="BW3688" s="211"/>
      <c r="BX3688" s="211"/>
      <c r="BY3688" s="211"/>
      <c r="BZ3688" s="211"/>
      <c r="CA3688" s="211"/>
      <c r="CB3688" s="211"/>
      <c r="CC3688" s="211"/>
      <c r="CD3688" s="211"/>
      <c r="CE3688" s="211"/>
      <c r="CF3688" s="211"/>
      <c r="CG3688" s="211"/>
      <c r="CH3688" s="211"/>
      <c r="CI3688" s="211"/>
      <c r="CJ3688" s="211"/>
      <c r="CK3688" s="211"/>
      <c r="CL3688" s="211"/>
      <c r="CM3688" s="211"/>
      <c r="CN3688" s="280"/>
      <c r="CO3688" s="280"/>
      <c r="CP3688" s="280"/>
      <c r="CQ3688" s="280"/>
      <c r="CR3688" s="280"/>
      <c r="CS3688" s="280"/>
      <c r="CT3688" s="280"/>
      <c r="CU3688" s="280"/>
      <c r="CV3688" s="280"/>
      <c r="CW3688" s="280"/>
      <c r="CX3688" s="280"/>
      <c r="CY3688" s="280"/>
      <c r="CZ3688" s="280"/>
      <c r="DA3688" s="280"/>
      <c r="DB3688" s="280"/>
      <c r="DC3688" s="280"/>
      <c r="DD3688" s="9"/>
      <c r="DE3688" s="9"/>
      <c r="DF3688" s="9"/>
      <c r="DG3688" s="9"/>
      <c r="DH3688" s="9"/>
      <c r="DI3688" s="9"/>
      <c r="DJ3688" s="9"/>
      <c r="DK3688" s="9"/>
      <c r="DL3688" s="9"/>
      <c r="DM3688" s="9"/>
      <c r="DN3688" s="9"/>
      <c r="DO3688" s="9"/>
      <c r="DP3688" s="9"/>
      <c r="DQ3688" s="9"/>
      <c r="DR3688" s="9"/>
      <c r="DS3688" s="9"/>
      <c r="DT3688" s="9"/>
      <c r="DU3688" s="9"/>
      <c r="DV3688" s="9"/>
      <c r="DW3688" s="9"/>
    </row>
    <row r="3689" spans="17:127" x14ac:dyDescent="0.25">
      <c r="Q3689" s="41"/>
      <c r="R3689" s="41"/>
      <c r="S3689" s="41"/>
      <c r="T3689" s="41"/>
      <c r="U3689" s="41"/>
      <c r="V3689" s="41"/>
      <c r="W3689" s="41"/>
      <c r="X3689" s="41"/>
      <c r="Y3689" s="41"/>
      <c r="Z3689" s="39"/>
      <c r="AA3689" s="39"/>
      <c r="AB3689" s="39"/>
      <c r="AC3689" s="39"/>
      <c r="AD3689" s="39"/>
      <c r="AE3689" s="39"/>
      <c r="AF3689" s="39"/>
      <c r="AG3689" s="39"/>
      <c r="AH3689" s="39"/>
      <c r="AI3689" s="39"/>
      <c r="AJ3689" s="39"/>
      <c r="AK3689" s="39"/>
      <c r="AL3689" s="39"/>
      <c r="AM3689" s="39"/>
      <c r="AN3689" s="39"/>
      <c r="AO3689" s="39"/>
      <c r="AP3689" s="39"/>
      <c r="AQ3689" s="39"/>
      <c r="AR3689" s="39"/>
      <c r="AS3689" s="39"/>
      <c r="BW3689" s="211"/>
      <c r="BX3689" s="211"/>
      <c r="BY3689" s="211"/>
      <c r="BZ3689" s="211"/>
      <c r="CA3689" s="211"/>
      <c r="CB3689" s="211"/>
      <c r="CC3689" s="211"/>
      <c r="CD3689" s="211"/>
      <c r="CE3689" s="211"/>
      <c r="CF3689" s="211"/>
      <c r="CG3689" s="211"/>
      <c r="CH3689" s="211"/>
      <c r="CI3689" s="211"/>
      <c r="CJ3689" s="211"/>
      <c r="CK3689" s="211"/>
      <c r="CL3689" s="211"/>
      <c r="CM3689" s="211"/>
      <c r="CN3689" s="280"/>
      <c r="CO3689" s="280"/>
      <c r="CP3689" s="280"/>
      <c r="CQ3689" s="280"/>
      <c r="CR3689" s="280"/>
      <c r="CS3689" s="280"/>
      <c r="CT3689" s="280"/>
      <c r="CU3689" s="280"/>
      <c r="CV3689" s="280"/>
      <c r="CW3689" s="280"/>
      <c r="CX3689" s="280"/>
      <c r="CY3689" s="280"/>
      <c r="CZ3689" s="280"/>
      <c r="DA3689" s="280"/>
      <c r="DB3689" s="280"/>
      <c r="DC3689" s="280"/>
      <c r="DD3689" s="9"/>
      <c r="DE3689" s="9"/>
      <c r="DF3689" s="9"/>
      <c r="DG3689" s="9"/>
      <c r="DH3689" s="9"/>
      <c r="DI3689" s="9"/>
      <c r="DJ3689" s="9"/>
      <c r="DK3689" s="9"/>
      <c r="DL3689" s="9"/>
      <c r="DM3689" s="9"/>
      <c r="DN3689" s="9"/>
      <c r="DO3689" s="9"/>
      <c r="DP3689" s="9"/>
      <c r="DQ3689" s="9"/>
      <c r="DR3689" s="9"/>
      <c r="DS3689" s="9"/>
      <c r="DT3689" s="9"/>
      <c r="DU3689" s="9"/>
      <c r="DV3689" s="9"/>
      <c r="DW3689" s="9"/>
    </row>
    <row r="3690" spans="17:127" x14ac:dyDescent="0.25">
      <c r="Q3690" s="41"/>
      <c r="R3690" s="41"/>
      <c r="S3690" s="41"/>
      <c r="T3690" s="41"/>
      <c r="U3690" s="41"/>
      <c r="V3690" s="41"/>
      <c r="W3690" s="41"/>
      <c r="X3690" s="41"/>
      <c r="Y3690" s="41"/>
      <c r="Z3690" s="39"/>
      <c r="AA3690" s="39"/>
      <c r="AB3690" s="39"/>
      <c r="AC3690" s="39"/>
      <c r="AD3690" s="39"/>
      <c r="AE3690" s="39"/>
      <c r="AF3690" s="39"/>
      <c r="AG3690" s="39"/>
      <c r="AH3690" s="39"/>
      <c r="AI3690" s="39"/>
      <c r="AJ3690" s="39"/>
      <c r="AK3690" s="39"/>
      <c r="AL3690" s="39"/>
      <c r="AM3690" s="39"/>
      <c r="AN3690" s="39"/>
      <c r="AO3690" s="39"/>
      <c r="AP3690" s="39"/>
      <c r="AQ3690" s="39"/>
      <c r="AR3690" s="39"/>
      <c r="AS3690" s="39"/>
      <c r="BW3690" s="211"/>
      <c r="BX3690" s="211"/>
      <c r="BY3690" s="211"/>
      <c r="BZ3690" s="211"/>
      <c r="CA3690" s="211"/>
      <c r="CB3690" s="211"/>
      <c r="CC3690" s="211"/>
      <c r="CD3690" s="211"/>
      <c r="CE3690" s="211"/>
      <c r="CF3690" s="211"/>
      <c r="CG3690" s="211"/>
      <c r="CH3690" s="211"/>
      <c r="CI3690" s="211"/>
      <c r="CJ3690" s="211"/>
      <c r="CK3690" s="211"/>
      <c r="CL3690" s="211"/>
      <c r="CM3690" s="211"/>
      <c r="CN3690" s="280"/>
      <c r="CO3690" s="280"/>
      <c r="CP3690" s="280"/>
      <c r="CQ3690" s="280"/>
      <c r="CR3690" s="280"/>
      <c r="CS3690" s="280"/>
      <c r="CT3690" s="280"/>
      <c r="CU3690" s="280"/>
      <c r="CV3690" s="280"/>
      <c r="CW3690" s="280"/>
      <c r="CX3690" s="280"/>
      <c r="CY3690" s="280"/>
      <c r="CZ3690" s="280"/>
      <c r="DA3690" s="280"/>
      <c r="DB3690" s="280"/>
      <c r="DC3690" s="280"/>
      <c r="DD3690" s="9"/>
      <c r="DE3690" s="9"/>
      <c r="DF3690" s="9"/>
      <c r="DG3690" s="9"/>
      <c r="DH3690" s="9"/>
      <c r="DI3690" s="9"/>
      <c r="DJ3690" s="9"/>
      <c r="DK3690" s="9"/>
      <c r="DL3690" s="9"/>
      <c r="DM3690" s="9"/>
      <c r="DN3690" s="9"/>
      <c r="DO3690" s="9"/>
      <c r="DP3690" s="9"/>
      <c r="DQ3690" s="9"/>
      <c r="DR3690" s="9"/>
      <c r="DS3690" s="9"/>
      <c r="DT3690" s="9"/>
      <c r="DU3690" s="9"/>
      <c r="DV3690" s="9"/>
      <c r="DW3690" s="9"/>
    </row>
    <row r="3691" spans="17:127" x14ac:dyDescent="0.25">
      <c r="Q3691" s="41"/>
      <c r="R3691" s="41"/>
      <c r="S3691" s="41"/>
      <c r="T3691" s="41"/>
      <c r="U3691" s="41"/>
      <c r="V3691" s="41"/>
      <c r="W3691" s="41"/>
      <c r="X3691" s="41"/>
      <c r="Y3691" s="41"/>
      <c r="Z3691" s="39"/>
      <c r="AA3691" s="39"/>
      <c r="AB3691" s="39"/>
      <c r="AC3691" s="39"/>
      <c r="AD3691" s="39"/>
      <c r="AE3691" s="39"/>
      <c r="AF3691" s="39"/>
      <c r="AG3691" s="39"/>
      <c r="AH3691" s="39"/>
      <c r="AI3691" s="39"/>
      <c r="AJ3691" s="39"/>
      <c r="AK3691" s="39"/>
      <c r="AL3691" s="39"/>
      <c r="AM3691" s="39"/>
      <c r="AN3691" s="39"/>
      <c r="AO3691" s="39"/>
      <c r="AP3691" s="39"/>
      <c r="AQ3691" s="39"/>
      <c r="AR3691" s="39"/>
      <c r="AS3691" s="39"/>
      <c r="BW3691" s="211"/>
      <c r="BX3691" s="211"/>
      <c r="BY3691" s="211"/>
      <c r="BZ3691" s="211"/>
      <c r="CA3691" s="211"/>
      <c r="CB3691" s="211"/>
      <c r="CC3691" s="211"/>
      <c r="CD3691" s="211"/>
      <c r="CE3691" s="211"/>
      <c r="CF3691" s="211"/>
      <c r="CG3691" s="211"/>
      <c r="CH3691" s="211"/>
      <c r="CI3691" s="211"/>
      <c r="CJ3691" s="211"/>
      <c r="CK3691" s="211"/>
      <c r="CL3691" s="211"/>
      <c r="CM3691" s="211"/>
      <c r="CN3691" s="280"/>
      <c r="CO3691" s="280"/>
      <c r="CP3691" s="280"/>
      <c r="CQ3691" s="280"/>
      <c r="CR3691" s="280"/>
      <c r="CS3691" s="280"/>
      <c r="CT3691" s="280"/>
      <c r="CU3691" s="280"/>
      <c r="CV3691" s="280"/>
      <c r="CW3691" s="280"/>
      <c r="CX3691" s="280"/>
      <c r="CY3691" s="280"/>
      <c r="CZ3691" s="280"/>
      <c r="DA3691" s="280"/>
      <c r="DB3691" s="280"/>
      <c r="DC3691" s="280"/>
      <c r="DD3691" s="9"/>
      <c r="DE3691" s="9"/>
      <c r="DF3691" s="9"/>
      <c r="DG3691" s="9"/>
      <c r="DH3691" s="9"/>
      <c r="DI3691" s="9"/>
      <c r="DJ3691" s="9"/>
      <c r="DK3691" s="9"/>
      <c r="DL3691" s="9"/>
      <c r="DM3691" s="9"/>
      <c r="DN3691" s="9"/>
      <c r="DO3691" s="9"/>
      <c r="DP3691" s="9"/>
      <c r="DQ3691" s="9"/>
      <c r="DR3691" s="9"/>
      <c r="DS3691" s="9"/>
      <c r="DT3691" s="9"/>
      <c r="DU3691" s="9"/>
      <c r="DV3691" s="9"/>
      <c r="DW3691" s="9"/>
    </row>
    <row r="3692" spans="17:127" x14ac:dyDescent="0.25">
      <c r="Q3692" s="41"/>
      <c r="R3692" s="41"/>
      <c r="S3692" s="41"/>
      <c r="T3692" s="41"/>
      <c r="U3692" s="41"/>
      <c r="V3692" s="41"/>
      <c r="W3692" s="41"/>
      <c r="X3692" s="41"/>
      <c r="Y3692" s="41"/>
      <c r="Z3692" s="39"/>
      <c r="AA3692" s="39"/>
      <c r="AB3692" s="39"/>
      <c r="AC3692" s="39"/>
      <c r="AD3692" s="39"/>
      <c r="AE3692" s="39"/>
      <c r="AF3692" s="39"/>
      <c r="AG3692" s="39"/>
      <c r="AH3692" s="39"/>
      <c r="AI3692" s="39"/>
      <c r="AJ3692" s="39"/>
      <c r="AK3692" s="39"/>
      <c r="AL3692" s="39"/>
      <c r="AM3692" s="39"/>
      <c r="AN3692" s="39"/>
      <c r="AO3692" s="39"/>
      <c r="AP3692" s="39"/>
      <c r="AQ3692" s="39"/>
      <c r="AR3692" s="39"/>
      <c r="AS3692" s="39"/>
      <c r="BW3692" s="211"/>
      <c r="BX3692" s="211"/>
      <c r="BY3692" s="211"/>
      <c r="BZ3692" s="211"/>
      <c r="CA3692" s="211"/>
      <c r="CB3692" s="211"/>
      <c r="CC3692" s="211"/>
      <c r="CD3692" s="211"/>
      <c r="CE3692" s="211"/>
      <c r="CF3692" s="211"/>
      <c r="CG3692" s="211"/>
      <c r="CH3692" s="211"/>
      <c r="CI3692" s="211"/>
      <c r="CJ3692" s="211"/>
      <c r="CK3692" s="211"/>
      <c r="CL3692" s="211"/>
      <c r="CM3692" s="211"/>
      <c r="CN3692" s="280"/>
      <c r="CO3692" s="280"/>
      <c r="CP3692" s="280"/>
      <c r="CQ3692" s="280"/>
      <c r="CR3692" s="280"/>
      <c r="CS3692" s="280"/>
      <c r="CT3692" s="280"/>
      <c r="CU3692" s="280"/>
      <c r="CV3692" s="280"/>
      <c r="CW3692" s="280"/>
      <c r="CX3692" s="280"/>
      <c r="CY3692" s="280"/>
      <c r="CZ3692" s="280"/>
      <c r="DA3692" s="280"/>
      <c r="DB3692" s="280"/>
      <c r="DC3692" s="280"/>
      <c r="DD3692" s="9"/>
      <c r="DE3692" s="9"/>
      <c r="DF3692" s="9"/>
      <c r="DG3692" s="9"/>
      <c r="DH3692" s="9"/>
      <c r="DI3692" s="9"/>
      <c r="DJ3692" s="9"/>
      <c r="DK3692" s="9"/>
      <c r="DL3692" s="9"/>
      <c r="DM3692" s="9"/>
      <c r="DN3692" s="9"/>
      <c r="DO3692" s="9"/>
      <c r="DP3692" s="9"/>
      <c r="DQ3692" s="9"/>
      <c r="DR3692" s="9"/>
      <c r="DS3692" s="9"/>
      <c r="DT3692" s="9"/>
      <c r="DU3692" s="9"/>
      <c r="DV3692" s="9"/>
      <c r="DW3692" s="9"/>
    </row>
    <row r="3693" spans="17:127" x14ac:dyDescent="0.25">
      <c r="Q3693" s="41"/>
      <c r="R3693" s="41"/>
      <c r="S3693" s="41"/>
      <c r="T3693" s="41"/>
      <c r="U3693" s="41"/>
      <c r="V3693" s="41"/>
      <c r="W3693" s="41"/>
      <c r="X3693" s="41"/>
      <c r="Y3693" s="41"/>
      <c r="Z3693" s="39"/>
      <c r="AA3693" s="39"/>
      <c r="AB3693" s="39"/>
      <c r="AC3693" s="39"/>
      <c r="AD3693" s="39"/>
      <c r="AE3693" s="39"/>
      <c r="AF3693" s="39"/>
      <c r="AG3693" s="39"/>
      <c r="AH3693" s="39"/>
      <c r="AI3693" s="39"/>
      <c r="AJ3693" s="39"/>
      <c r="AK3693" s="39"/>
      <c r="AL3693" s="39"/>
      <c r="AM3693" s="39"/>
      <c r="AN3693" s="39"/>
      <c r="AO3693" s="39"/>
      <c r="AP3693" s="39"/>
      <c r="AQ3693" s="39"/>
      <c r="AR3693" s="39"/>
      <c r="AS3693" s="39"/>
      <c r="BW3693" s="211"/>
      <c r="BX3693" s="211"/>
      <c r="BY3693" s="211"/>
      <c r="BZ3693" s="211"/>
      <c r="CA3693" s="211"/>
      <c r="CB3693" s="211"/>
      <c r="CC3693" s="211"/>
      <c r="CD3693" s="211"/>
      <c r="CE3693" s="211"/>
      <c r="CF3693" s="211"/>
      <c r="CG3693" s="211"/>
      <c r="CH3693" s="211"/>
      <c r="CI3693" s="211"/>
      <c r="CJ3693" s="211"/>
      <c r="CK3693" s="211"/>
      <c r="CL3693" s="211"/>
      <c r="CM3693" s="211"/>
      <c r="CN3693" s="280"/>
      <c r="CO3693" s="280"/>
      <c r="CP3693" s="280"/>
      <c r="CQ3693" s="280"/>
      <c r="CR3693" s="280"/>
      <c r="CS3693" s="280"/>
      <c r="CT3693" s="280"/>
      <c r="CU3693" s="280"/>
      <c r="CV3693" s="280"/>
      <c r="CW3693" s="280"/>
      <c r="CX3693" s="280"/>
      <c r="CY3693" s="280"/>
      <c r="CZ3693" s="280"/>
      <c r="DA3693" s="280"/>
      <c r="DB3693" s="280"/>
      <c r="DC3693" s="280"/>
      <c r="DD3693" s="9"/>
      <c r="DE3693" s="9"/>
      <c r="DF3693" s="9"/>
      <c r="DG3693" s="9"/>
      <c r="DH3693" s="9"/>
      <c r="DI3693" s="9"/>
      <c r="DJ3693" s="9"/>
      <c r="DK3693" s="9"/>
      <c r="DL3693" s="9"/>
      <c r="DM3693" s="9"/>
      <c r="DN3693" s="9"/>
      <c r="DO3693" s="9"/>
      <c r="DP3693" s="9"/>
      <c r="DQ3693" s="9"/>
      <c r="DR3693" s="9"/>
      <c r="DS3693" s="9"/>
      <c r="DT3693" s="9"/>
      <c r="DU3693" s="9"/>
      <c r="DV3693" s="9"/>
      <c r="DW3693" s="9"/>
    </row>
    <row r="3694" spans="17:127" x14ac:dyDescent="0.25">
      <c r="Q3694" s="41"/>
      <c r="R3694" s="41"/>
      <c r="S3694" s="41"/>
      <c r="T3694" s="41"/>
      <c r="U3694" s="41"/>
      <c r="V3694" s="41"/>
      <c r="W3694" s="41"/>
      <c r="X3694" s="41"/>
      <c r="Y3694" s="41"/>
      <c r="Z3694" s="39"/>
      <c r="AA3694" s="39"/>
      <c r="AB3694" s="39"/>
      <c r="AC3694" s="39"/>
      <c r="AD3694" s="39"/>
      <c r="AE3694" s="39"/>
      <c r="AF3694" s="39"/>
      <c r="AG3694" s="39"/>
      <c r="AH3694" s="39"/>
      <c r="AI3694" s="39"/>
      <c r="AJ3694" s="39"/>
      <c r="AK3694" s="39"/>
      <c r="AL3694" s="39"/>
      <c r="AM3694" s="39"/>
      <c r="AN3694" s="39"/>
      <c r="AO3694" s="39"/>
      <c r="AP3694" s="39"/>
      <c r="AQ3694" s="39"/>
      <c r="AR3694" s="39"/>
      <c r="AS3694" s="39"/>
      <c r="BW3694" s="211"/>
      <c r="BX3694" s="211"/>
      <c r="BY3694" s="211"/>
      <c r="BZ3694" s="211"/>
      <c r="CA3694" s="211"/>
      <c r="CB3694" s="211"/>
      <c r="CC3694" s="211"/>
      <c r="CD3694" s="211"/>
      <c r="CE3694" s="211"/>
      <c r="CF3694" s="211"/>
      <c r="CG3694" s="211"/>
      <c r="CH3694" s="211"/>
      <c r="CI3694" s="211"/>
      <c r="CJ3694" s="211"/>
      <c r="CK3694" s="211"/>
      <c r="CL3694" s="211"/>
      <c r="CM3694" s="211"/>
      <c r="CN3694" s="280"/>
      <c r="CO3694" s="280"/>
      <c r="CP3694" s="280"/>
      <c r="CQ3694" s="280"/>
      <c r="CR3694" s="280"/>
      <c r="CS3694" s="280"/>
      <c r="CT3694" s="280"/>
      <c r="CU3694" s="280"/>
      <c r="CV3694" s="280"/>
      <c r="CW3694" s="280"/>
      <c r="CX3694" s="280"/>
      <c r="CY3694" s="280"/>
      <c r="CZ3694" s="280"/>
      <c r="DA3694" s="280"/>
      <c r="DB3694" s="280"/>
      <c r="DC3694" s="280"/>
      <c r="DD3694" s="9"/>
      <c r="DE3694" s="9"/>
      <c r="DF3694" s="9"/>
      <c r="DG3694" s="9"/>
      <c r="DH3694" s="9"/>
      <c r="DI3694" s="9"/>
      <c r="DJ3694" s="9"/>
      <c r="DK3694" s="9"/>
      <c r="DL3694" s="9"/>
      <c r="DM3694" s="9"/>
      <c r="DN3694" s="9"/>
      <c r="DO3694" s="9"/>
      <c r="DP3694" s="9"/>
      <c r="DQ3694" s="9"/>
      <c r="DR3694" s="9"/>
      <c r="DS3694" s="9"/>
      <c r="DT3694" s="9"/>
      <c r="DU3694" s="9"/>
      <c r="DV3694" s="9"/>
      <c r="DW3694" s="9"/>
    </row>
    <row r="3695" spans="17:127" x14ac:dyDescent="0.25">
      <c r="Q3695" s="41"/>
      <c r="R3695" s="41"/>
      <c r="S3695" s="41"/>
      <c r="T3695" s="41"/>
      <c r="U3695" s="41"/>
      <c r="V3695" s="41"/>
      <c r="W3695" s="41"/>
      <c r="X3695" s="41"/>
      <c r="Y3695" s="41"/>
      <c r="Z3695" s="39"/>
      <c r="AA3695" s="39"/>
      <c r="AB3695" s="39"/>
      <c r="AC3695" s="39"/>
      <c r="AD3695" s="39"/>
      <c r="AE3695" s="39"/>
      <c r="AF3695" s="39"/>
      <c r="AG3695" s="39"/>
      <c r="AH3695" s="39"/>
      <c r="AI3695" s="39"/>
      <c r="AJ3695" s="39"/>
      <c r="AK3695" s="39"/>
      <c r="AL3695" s="39"/>
      <c r="AM3695" s="39"/>
      <c r="AN3695" s="39"/>
      <c r="AO3695" s="39"/>
      <c r="AP3695" s="39"/>
      <c r="AQ3695" s="39"/>
      <c r="AR3695" s="39"/>
      <c r="AS3695" s="39"/>
      <c r="BW3695" s="211"/>
      <c r="BX3695" s="211"/>
      <c r="BY3695" s="211"/>
      <c r="BZ3695" s="211"/>
      <c r="CA3695" s="211"/>
      <c r="CB3695" s="211"/>
      <c r="CC3695" s="211"/>
      <c r="CD3695" s="211"/>
      <c r="CE3695" s="211"/>
      <c r="CF3695" s="211"/>
      <c r="CG3695" s="211"/>
      <c r="CH3695" s="211"/>
      <c r="CI3695" s="211"/>
      <c r="CJ3695" s="211"/>
      <c r="CK3695" s="211"/>
      <c r="CL3695" s="211"/>
      <c r="CM3695" s="211"/>
      <c r="CN3695" s="280"/>
      <c r="CO3695" s="280"/>
      <c r="CP3695" s="280"/>
      <c r="CQ3695" s="280"/>
      <c r="CR3695" s="280"/>
      <c r="CS3695" s="280"/>
      <c r="CT3695" s="280"/>
      <c r="CU3695" s="280"/>
      <c r="CV3695" s="280"/>
      <c r="CW3695" s="280"/>
      <c r="CX3695" s="280"/>
      <c r="CY3695" s="280"/>
      <c r="CZ3695" s="280"/>
      <c r="DA3695" s="280"/>
      <c r="DB3695" s="280"/>
      <c r="DC3695" s="280"/>
      <c r="DD3695" s="9"/>
      <c r="DE3695" s="9"/>
      <c r="DF3695" s="9"/>
      <c r="DG3695" s="9"/>
      <c r="DH3695" s="9"/>
      <c r="DI3695" s="9"/>
      <c r="DJ3695" s="9"/>
      <c r="DK3695" s="9"/>
      <c r="DL3695" s="9"/>
      <c r="DM3695" s="9"/>
      <c r="DN3695" s="9"/>
      <c r="DO3695" s="9"/>
      <c r="DP3695" s="9"/>
      <c r="DQ3695" s="9"/>
      <c r="DR3695" s="9"/>
      <c r="DS3695" s="9"/>
      <c r="DT3695" s="9"/>
      <c r="DU3695" s="9"/>
      <c r="DV3695" s="9"/>
      <c r="DW3695" s="9"/>
    </row>
    <row r="3696" spans="17:127" x14ac:dyDescent="0.25">
      <c r="Q3696" s="41"/>
      <c r="R3696" s="41"/>
      <c r="S3696" s="41"/>
      <c r="T3696" s="41"/>
      <c r="U3696" s="41"/>
      <c r="V3696" s="41"/>
      <c r="W3696" s="41"/>
      <c r="X3696" s="41"/>
      <c r="Y3696" s="41"/>
      <c r="Z3696" s="39"/>
      <c r="AA3696" s="39"/>
      <c r="AB3696" s="39"/>
      <c r="AC3696" s="39"/>
      <c r="AD3696" s="39"/>
      <c r="AE3696" s="39"/>
      <c r="AF3696" s="39"/>
      <c r="AG3696" s="39"/>
      <c r="AH3696" s="39"/>
      <c r="AI3696" s="39"/>
      <c r="AJ3696" s="39"/>
      <c r="AK3696" s="39"/>
      <c r="AL3696" s="39"/>
      <c r="AM3696" s="39"/>
      <c r="AN3696" s="39"/>
      <c r="AO3696" s="39"/>
      <c r="AP3696" s="39"/>
      <c r="AQ3696" s="39"/>
      <c r="AR3696" s="39"/>
      <c r="AS3696" s="39"/>
      <c r="BW3696" s="211"/>
      <c r="BX3696" s="211"/>
      <c r="BY3696" s="211"/>
      <c r="BZ3696" s="211"/>
      <c r="CA3696" s="211"/>
      <c r="CB3696" s="211"/>
      <c r="CC3696" s="211"/>
      <c r="CD3696" s="211"/>
      <c r="CE3696" s="211"/>
      <c r="CF3696" s="211"/>
      <c r="CG3696" s="211"/>
      <c r="CH3696" s="211"/>
      <c r="CI3696" s="211"/>
      <c r="CJ3696" s="211"/>
      <c r="CK3696" s="211"/>
      <c r="CL3696" s="211"/>
      <c r="CM3696" s="211"/>
      <c r="CN3696" s="280"/>
      <c r="CO3696" s="280"/>
      <c r="CP3696" s="280"/>
      <c r="CQ3696" s="280"/>
      <c r="CR3696" s="280"/>
      <c r="CS3696" s="280"/>
      <c r="CT3696" s="280"/>
      <c r="CU3696" s="280"/>
      <c r="CV3696" s="280"/>
      <c r="CW3696" s="280"/>
      <c r="CX3696" s="280"/>
      <c r="CY3696" s="280"/>
      <c r="CZ3696" s="280"/>
      <c r="DA3696" s="280"/>
      <c r="DB3696" s="280"/>
      <c r="DC3696" s="280"/>
      <c r="DD3696" s="9"/>
      <c r="DE3696" s="9"/>
      <c r="DF3696" s="9"/>
      <c r="DG3696" s="9"/>
      <c r="DH3696" s="9"/>
      <c r="DI3696" s="9"/>
      <c r="DJ3696" s="9"/>
      <c r="DK3696" s="9"/>
      <c r="DL3696" s="9"/>
      <c r="DM3696" s="9"/>
      <c r="DN3696" s="9"/>
      <c r="DO3696" s="9"/>
      <c r="DP3696" s="9"/>
      <c r="DQ3696" s="9"/>
      <c r="DR3696" s="9"/>
      <c r="DS3696" s="9"/>
      <c r="DT3696" s="9"/>
      <c r="DU3696" s="9"/>
      <c r="DV3696" s="9"/>
      <c r="DW3696" s="9"/>
    </row>
    <row r="3697" spans="17:127" x14ac:dyDescent="0.25">
      <c r="Q3697" s="41"/>
      <c r="R3697" s="41"/>
      <c r="S3697" s="41"/>
      <c r="T3697" s="41"/>
      <c r="U3697" s="41"/>
      <c r="V3697" s="41"/>
      <c r="W3697" s="41"/>
      <c r="X3697" s="41"/>
      <c r="Y3697" s="41"/>
      <c r="Z3697" s="39"/>
      <c r="AA3697" s="39"/>
      <c r="AB3697" s="39"/>
      <c r="AC3697" s="39"/>
      <c r="AD3697" s="39"/>
      <c r="AE3697" s="39"/>
      <c r="AF3697" s="39"/>
      <c r="AG3697" s="39"/>
      <c r="AH3697" s="39"/>
      <c r="AI3697" s="39"/>
      <c r="AJ3697" s="39"/>
      <c r="AK3697" s="39"/>
      <c r="AL3697" s="39"/>
      <c r="AM3697" s="39"/>
      <c r="AN3697" s="39"/>
      <c r="AO3697" s="39"/>
      <c r="AP3697" s="39"/>
      <c r="AQ3697" s="39"/>
      <c r="AR3697" s="39"/>
      <c r="AS3697" s="39"/>
      <c r="BW3697" s="211"/>
      <c r="BX3697" s="211"/>
      <c r="BY3697" s="211"/>
      <c r="BZ3697" s="211"/>
      <c r="CA3697" s="211"/>
      <c r="CB3697" s="211"/>
      <c r="CC3697" s="211"/>
      <c r="CD3697" s="211"/>
      <c r="CE3697" s="211"/>
      <c r="CF3697" s="211"/>
      <c r="CG3697" s="211"/>
      <c r="CH3697" s="211"/>
      <c r="CI3697" s="211"/>
      <c r="CJ3697" s="211"/>
      <c r="CK3697" s="211"/>
      <c r="CL3697" s="211"/>
      <c r="CM3697" s="211"/>
      <c r="CN3697" s="280"/>
      <c r="CO3697" s="280"/>
      <c r="CP3697" s="280"/>
      <c r="CQ3697" s="280"/>
      <c r="CR3697" s="280"/>
      <c r="CS3697" s="280"/>
      <c r="CT3697" s="280"/>
      <c r="CU3697" s="280"/>
      <c r="CV3697" s="280"/>
      <c r="CW3697" s="280"/>
      <c r="CX3697" s="280"/>
      <c r="CY3697" s="280"/>
      <c r="CZ3697" s="280"/>
      <c r="DA3697" s="280"/>
      <c r="DB3697" s="280"/>
      <c r="DC3697" s="280"/>
      <c r="DD3697" s="9"/>
      <c r="DE3697" s="9"/>
      <c r="DF3697" s="9"/>
      <c r="DG3697" s="9"/>
      <c r="DH3697" s="9"/>
      <c r="DI3697" s="9"/>
      <c r="DJ3697" s="9"/>
      <c r="DK3697" s="9"/>
      <c r="DL3697" s="9"/>
      <c r="DM3697" s="9"/>
      <c r="DN3697" s="9"/>
      <c r="DO3697" s="9"/>
      <c r="DP3697" s="9"/>
      <c r="DQ3697" s="9"/>
      <c r="DR3697" s="9"/>
      <c r="DS3697" s="9"/>
      <c r="DT3697" s="9"/>
      <c r="DU3697" s="9"/>
      <c r="DV3697" s="9"/>
      <c r="DW3697" s="9"/>
    </row>
    <row r="3698" spans="17:127" x14ac:dyDescent="0.25">
      <c r="Q3698" s="41"/>
      <c r="R3698" s="41"/>
      <c r="S3698" s="41"/>
      <c r="T3698" s="41"/>
      <c r="U3698" s="41"/>
      <c r="V3698" s="41"/>
      <c r="W3698" s="41"/>
      <c r="X3698" s="41"/>
      <c r="Y3698" s="41"/>
      <c r="Z3698" s="39"/>
      <c r="AA3698" s="39"/>
      <c r="AB3698" s="39"/>
      <c r="AC3698" s="39"/>
      <c r="AD3698" s="39"/>
      <c r="AE3698" s="39"/>
      <c r="AF3698" s="39"/>
      <c r="AG3698" s="39"/>
      <c r="AH3698" s="39"/>
      <c r="AI3698" s="39"/>
      <c r="AJ3698" s="39"/>
      <c r="AK3698" s="39"/>
      <c r="AL3698" s="39"/>
      <c r="AM3698" s="39"/>
      <c r="AN3698" s="39"/>
      <c r="AO3698" s="39"/>
      <c r="AP3698" s="39"/>
      <c r="AQ3698" s="39"/>
      <c r="AR3698" s="39"/>
      <c r="AS3698" s="39"/>
      <c r="BW3698" s="211"/>
      <c r="BX3698" s="211"/>
      <c r="BY3698" s="211"/>
      <c r="BZ3698" s="211"/>
      <c r="CA3698" s="211"/>
      <c r="CB3698" s="211"/>
      <c r="CC3698" s="211"/>
      <c r="CD3698" s="211"/>
      <c r="CE3698" s="211"/>
      <c r="CF3698" s="211"/>
      <c r="CG3698" s="211"/>
      <c r="CH3698" s="211"/>
      <c r="CI3698" s="211"/>
      <c r="CJ3698" s="211"/>
      <c r="CK3698" s="211"/>
      <c r="CL3698" s="211"/>
      <c r="CM3698" s="211"/>
      <c r="CN3698" s="280"/>
      <c r="CO3698" s="280"/>
      <c r="CP3698" s="280"/>
      <c r="CQ3698" s="280"/>
      <c r="CR3698" s="280"/>
      <c r="CS3698" s="280"/>
      <c r="CT3698" s="280"/>
      <c r="CU3698" s="280"/>
      <c r="CV3698" s="280"/>
      <c r="CW3698" s="280"/>
      <c r="CX3698" s="280"/>
      <c r="CY3698" s="280"/>
      <c r="CZ3698" s="280"/>
      <c r="DA3698" s="280"/>
      <c r="DB3698" s="280"/>
      <c r="DC3698" s="280"/>
      <c r="DD3698" s="9"/>
      <c r="DE3698" s="9"/>
      <c r="DF3698" s="9"/>
      <c r="DG3698" s="9"/>
      <c r="DH3698" s="9"/>
      <c r="DI3698" s="9"/>
      <c r="DJ3698" s="9"/>
      <c r="DK3698" s="9"/>
      <c r="DL3698" s="9"/>
      <c r="DM3698" s="9"/>
      <c r="DN3698" s="9"/>
      <c r="DO3698" s="9"/>
      <c r="DP3698" s="9"/>
      <c r="DQ3698" s="9"/>
      <c r="DR3698" s="9"/>
      <c r="DS3698" s="9"/>
      <c r="DT3698" s="9"/>
      <c r="DU3698" s="9"/>
      <c r="DV3698" s="9"/>
      <c r="DW3698" s="9"/>
    </row>
    <row r="3699" spans="17:127" x14ac:dyDescent="0.25">
      <c r="Q3699" s="41"/>
      <c r="R3699" s="41"/>
      <c r="S3699" s="41"/>
      <c r="T3699" s="41"/>
      <c r="U3699" s="41"/>
      <c r="V3699" s="41"/>
      <c r="W3699" s="41"/>
      <c r="X3699" s="41"/>
      <c r="Y3699" s="41"/>
      <c r="Z3699" s="39"/>
      <c r="AA3699" s="39"/>
      <c r="AB3699" s="39"/>
      <c r="AC3699" s="39"/>
      <c r="AD3699" s="39"/>
      <c r="AE3699" s="39"/>
      <c r="AF3699" s="39"/>
      <c r="AG3699" s="39"/>
      <c r="AH3699" s="39"/>
      <c r="AI3699" s="39"/>
      <c r="AJ3699" s="39"/>
      <c r="AK3699" s="39"/>
      <c r="AL3699" s="39"/>
      <c r="AM3699" s="39"/>
      <c r="AN3699" s="39"/>
      <c r="AO3699" s="39"/>
      <c r="AP3699" s="39"/>
      <c r="AQ3699" s="39"/>
      <c r="AR3699" s="39"/>
      <c r="AS3699" s="39"/>
      <c r="BW3699" s="211"/>
      <c r="BX3699" s="211"/>
      <c r="BY3699" s="211"/>
      <c r="BZ3699" s="211"/>
      <c r="CA3699" s="211"/>
      <c r="CB3699" s="211"/>
      <c r="CC3699" s="211"/>
      <c r="CD3699" s="211"/>
      <c r="CE3699" s="211"/>
      <c r="CF3699" s="211"/>
      <c r="CG3699" s="211"/>
      <c r="CH3699" s="211"/>
      <c r="CI3699" s="211"/>
      <c r="CJ3699" s="211"/>
      <c r="CK3699" s="211"/>
      <c r="CL3699" s="211"/>
      <c r="CM3699" s="211"/>
      <c r="CN3699" s="280"/>
      <c r="CO3699" s="280"/>
      <c r="CP3699" s="280"/>
      <c r="CQ3699" s="280"/>
      <c r="CR3699" s="280"/>
      <c r="CS3699" s="280"/>
      <c r="CT3699" s="280"/>
      <c r="CU3699" s="280"/>
      <c r="CV3699" s="280"/>
      <c r="CW3699" s="280"/>
      <c r="CX3699" s="280"/>
      <c r="CY3699" s="280"/>
      <c r="CZ3699" s="280"/>
      <c r="DA3699" s="280"/>
      <c r="DB3699" s="280"/>
      <c r="DC3699" s="280"/>
      <c r="DD3699" s="9"/>
      <c r="DE3699" s="9"/>
      <c r="DF3699" s="9"/>
      <c r="DG3699" s="9"/>
      <c r="DH3699" s="9"/>
      <c r="DI3699" s="9"/>
      <c r="DJ3699" s="9"/>
      <c r="DK3699" s="9"/>
      <c r="DL3699" s="9"/>
      <c r="DM3699" s="9"/>
      <c r="DN3699" s="9"/>
      <c r="DO3699" s="9"/>
      <c r="DP3699" s="9"/>
      <c r="DQ3699" s="9"/>
      <c r="DR3699" s="9"/>
      <c r="DS3699" s="9"/>
      <c r="DT3699" s="9"/>
      <c r="DU3699" s="9"/>
      <c r="DV3699" s="9"/>
      <c r="DW3699" s="9"/>
    </row>
    <row r="3700" spans="17:127" x14ac:dyDescent="0.25">
      <c r="Q3700" s="41"/>
      <c r="R3700" s="41"/>
      <c r="S3700" s="41"/>
      <c r="T3700" s="41"/>
      <c r="U3700" s="41"/>
      <c r="V3700" s="41"/>
      <c r="W3700" s="41"/>
      <c r="X3700" s="41"/>
      <c r="Y3700" s="41"/>
      <c r="Z3700" s="39"/>
      <c r="AA3700" s="39"/>
      <c r="AB3700" s="39"/>
      <c r="AC3700" s="39"/>
      <c r="AD3700" s="39"/>
      <c r="AE3700" s="39"/>
      <c r="AF3700" s="39"/>
      <c r="AG3700" s="39"/>
      <c r="AH3700" s="39"/>
      <c r="AI3700" s="39"/>
      <c r="AJ3700" s="39"/>
      <c r="AK3700" s="39"/>
      <c r="AL3700" s="39"/>
      <c r="AM3700" s="39"/>
      <c r="AN3700" s="39"/>
      <c r="AO3700" s="39"/>
      <c r="AP3700" s="39"/>
      <c r="AQ3700" s="39"/>
      <c r="AR3700" s="39"/>
      <c r="AS3700" s="39"/>
      <c r="BW3700" s="211"/>
      <c r="BX3700" s="211"/>
      <c r="BY3700" s="211"/>
      <c r="BZ3700" s="211"/>
      <c r="CA3700" s="211"/>
      <c r="CB3700" s="211"/>
      <c r="CC3700" s="211"/>
      <c r="CD3700" s="211"/>
      <c r="CE3700" s="211"/>
      <c r="CF3700" s="211"/>
      <c r="CG3700" s="211"/>
      <c r="CH3700" s="211"/>
      <c r="CI3700" s="211"/>
      <c r="CJ3700" s="211"/>
      <c r="CK3700" s="211"/>
      <c r="CL3700" s="211"/>
      <c r="CM3700" s="211"/>
      <c r="CN3700" s="280"/>
      <c r="CO3700" s="280"/>
      <c r="CP3700" s="280"/>
      <c r="CQ3700" s="280"/>
      <c r="CR3700" s="280"/>
      <c r="CS3700" s="280"/>
      <c r="CT3700" s="280"/>
      <c r="CU3700" s="280"/>
      <c r="CV3700" s="280"/>
      <c r="CW3700" s="280"/>
      <c r="CX3700" s="280"/>
      <c r="CY3700" s="280"/>
      <c r="CZ3700" s="280"/>
      <c r="DA3700" s="280"/>
      <c r="DB3700" s="280"/>
      <c r="DC3700" s="280"/>
      <c r="DD3700" s="9"/>
      <c r="DE3700" s="9"/>
      <c r="DF3700" s="9"/>
      <c r="DG3700" s="9"/>
      <c r="DH3700" s="9"/>
      <c r="DI3700" s="9"/>
      <c r="DJ3700" s="9"/>
      <c r="DK3700" s="9"/>
      <c r="DL3700" s="9"/>
      <c r="DM3700" s="9"/>
      <c r="DN3700" s="9"/>
      <c r="DO3700" s="9"/>
      <c r="DP3700" s="9"/>
      <c r="DQ3700" s="9"/>
      <c r="DR3700" s="9"/>
      <c r="DS3700" s="9"/>
      <c r="DT3700" s="9"/>
      <c r="DU3700" s="9"/>
      <c r="DV3700" s="9"/>
      <c r="DW3700" s="9"/>
    </row>
    <row r="3701" spans="17:127" x14ac:dyDescent="0.25">
      <c r="Q3701" s="41"/>
      <c r="R3701" s="41"/>
      <c r="S3701" s="41"/>
      <c r="T3701" s="41"/>
      <c r="U3701" s="41"/>
      <c r="V3701" s="41"/>
      <c r="W3701" s="41"/>
      <c r="X3701" s="41"/>
      <c r="Y3701" s="41"/>
      <c r="Z3701" s="39"/>
      <c r="AA3701" s="39"/>
      <c r="AB3701" s="39"/>
      <c r="AC3701" s="39"/>
      <c r="AD3701" s="39"/>
      <c r="AE3701" s="39"/>
      <c r="AF3701" s="39"/>
      <c r="AG3701" s="39"/>
      <c r="AH3701" s="39"/>
      <c r="AI3701" s="39"/>
      <c r="AJ3701" s="39"/>
      <c r="AK3701" s="39"/>
      <c r="AL3701" s="39"/>
      <c r="AM3701" s="39"/>
      <c r="AN3701" s="39"/>
      <c r="AO3701" s="39"/>
      <c r="AP3701" s="39"/>
      <c r="AQ3701" s="39"/>
      <c r="AR3701" s="39"/>
      <c r="AS3701" s="39"/>
      <c r="BW3701" s="211"/>
      <c r="BX3701" s="211"/>
      <c r="BY3701" s="211"/>
      <c r="BZ3701" s="211"/>
      <c r="CA3701" s="211"/>
      <c r="CB3701" s="211"/>
      <c r="CC3701" s="211"/>
      <c r="CD3701" s="211"/>
      <c r="CE3701" s="211"/>
      <c r="CF3701" s="211"/>
      <c r="CG3701" s="211"/>
      <c r="CH3701" s="211"/>
      <c r="CI3701" s="211"/>
      <c r="CJ3701" s="211"/>
      <c r="CK3701" s="211"/>
      <c r="CL3701" s="211"/>
      <c r="CM3701" s="211"/>
      <c r="CN3701" s="280"/>
      <c r="CO3701" s="280"/>
      <c r="CP3701" s="280"/>
      <c r="CQ3701" s="280"/>
      <c r="CR3701" s="280"/>
      <c r="CS3701" s="280"/>
      <c r="CT3701" s="280"/>
      <c r="CU3701" s="280"/>
      <c r="CV3701" s="280"/>
      <c r="CW3701" s="280"/>
      <c r="CX3701" s="280"/>
      <c r="CY3701" s="280"/>
      <c r="CZ3701" s="280"/>
      <c r="DA3701" s="280"/>
      <c r="DB3701" s="280"/>
      <c r="DC3701" s="280"/>
      <c r="DD3701" s="9"/>
      <c r="DE3701" s="9"/>
      <c r="DF3701" s="9"/>
      <c r="DG3701" s="9"/>
      <c r="DH3701" s="9"/>
      <c r="DI3701" s="9"/>
      <c r="DJ3701" s="9"/>
      <c r="DK3701" s="9"/>
      <c r="DL3701" s="9"/>
      <c r="DM3701" s="9"/>
      <c r="DN3701" s="9"/>
      <c r="DO3701" s="9"/>
      <c r="DP3701" s="9"/>
      <c r="DQ3701" s="9"/>
      <c r="DR3701" s="9"/>
      <c r="DS3701" s="9"/>
      <c r="DT3701" s="9"/>
      <c r="DU3701" s="9"/>
      <c r="DV3701" s="9"/>
      <c r="DW3701" s="9"/>
    </row>
    <row r="3702" spans="17:127" x14ac:dyDescent="0.25">
      <c r="Q3702" s="41"/>
      <c r="R3702" s="41"/>
      <c r="S3702" s="41"/>
      <c r="T3702" s="41"/>
      <c r="U3702" s="41"/>
      <c r="V3702" s="41"/>
      <c r="W3702" s="41"/>
      <c r="X3702" s="41"/>
      <c r="Y3702" s="41"/>
      <c r="Z3702" s="39"/>
      <c r="AA3702" s="39"/>
      <c r="AB3702" s="39"/>
      <c r="AC3702" s="39"/>
      <c r="AD3702" s="39"/>
      <c r="AE3702" s="39"/>
      <c r="AF3702" s="39"/>
      <c r="AG3702" s="39"/>
      <c r="AH3702" s="39"/>
      <c r="AI3702" s="39"/>
      <c r="AJ3702" s="39"/>
      <c r="AK3702" s="39"/>
      <c r="AL3702" s="39"/>
      <c r="AM3702" s="39"/>
      <c r="AN3702" s="39"/>
      <c r="AO3702" s="39"/>
      <c r="AP3702" s="39"/>
      <c r="AQ3702" s="39"/>
      <c r="AR3702" s="39"/>
      <c r="AS3702" s="39"/>
      <c r="BW3702" s="211"/>
      <c r="BX3702" s="211"/>
      <c r="BY3702" s="211"/>
      <c r="BZ3702" s="211"/>
      <c r="CA3702" s="211"/>
      <c r="CB3702" s="211"/>
      <c r="CC3702" s="211"/>
      <c r="CD3702" s="211"/>
      <c r="CE3702" s="211"/>
      <c r="CF3702" s="211"/>
      <c r="CG3702" s="211"/>
      <c r="CH3702" s="211"/>
      <c r="CI3702" s="211"/>
      <c r="CJ3702" s="211"/>
      <c r="CK3702" s="211"/>
      <c r="CL3702" s="211"/>
      <c r="CM3702" s="211"/>
      <c r="CN3702" s="280"/>
      <c r="CO3702" s="280"/>
      <c r="CP3702" s="280"/>
      <c r="CQ3702" s="280"/>
      <c r="CR3702" s="280"/>
      <c r="CS3702" s="280"/>
      <c r="CT3702" s="280"/>
      <c r="CU3702" s="280"/>
      <c r="CV3702" s="280"/>
      <c r="CW3702" s="280"/>
      <c r="CX3702" s="280"/>
      <c r="CY3702" s="280"/>
      <c r="CZ3702" s="280"/>
      <c r="DA3702" s="280"/>
      <c r="DB3702" s="280"/>
      <c r="DC3702" s="280"/>
      <c r="DD3702" s="9"/>
      <c r="DE3702" s="9"/>
      <c r="DF3702" s="9"/>
      <c r="DG3702" s="9"/>
      <c r="DH3702" s="9"/>
      <c r="DI3702" s="9"/>
      <c r="DJ3702" s="9"/>
      <c r="DK3702" s="9"/>
      <c r="DL3702" s="9"/>
      <c r="DM3702" s="9"/>
      <c r="DN3702" s="9"/>
      <c r="DO3702" s="9"/>
      <c r="DP3702" s="9"/>
      <c r="DQ3702" s="9"/>
      <c r="DR3702" s="9"/>
      <c r="DS3702" s="9"/>
      <c r="DT3702" s="9"/>
      <c r="DU3702" s="9"/>
      <c r="DV3702" s="9"/>
      <c r="DW3702" s="9"/>
    </row>
    <row r="3703" spans="17:127" x14ac:dyDescent="0.25">
      <c r="Q3703" s="41"/>
      <c r="R3703" s="41"/>
      <c r="S3703" s="41"/>
      <c r="T3703" s="41"/>
      <c r="U3703" s="41"/>
      <c r="V3703" s="41"/>
      <c r="W3703" s="41"/>
      <c r="X3703" s="41"/>
      <c r="Y3703" s="41"/>
      <c r="Z3703" s="39"/>
      <c r="AA3703" s="39"/>
      <c r="AB3703" s="39"/>
      <c r="AC3703" s="39"/>
      <c r="AD3703" s="39"/>
      <c r="AE3703" s="39"/>
      <c r="AF3703" s="39"/>
      <c r="AG3703" s="39"/>
      <c r="AH3703" s="39"/>
      <c r="AI3703" s="39"/>
      <c r="AJ3703" s="39"/>
      <c r="AK3703" s="39"/>
      <c r="AL3703" s="39"/>
      <c r="AM3703" s="39"/>
      <c r="AN3703" s="39"/>
      <c r="AO3703" s="39"/>
      <c r="AP3703" s="39"/>
      <c r="AQ3703" s="39"/>
      <c r="AR3703" s="39"/>
      <c r="AS3703" s="39"/>
      <c r="BW3703" s="211"/>
      <c r="BX3703" s="211"/>
      <c r="BY3703" s="211"/>
      <c r="BZ3703" s="211"/>
      <c r="CA3703" s="211"/>
      <c r="CB3703" s="211"/>
      <c r="CC3703" s="211"/>
      <c r="CD3703" s="211"/>
      <c r="CE3703" s="211"/>
      <c r="CF3703" s="211"/>
      <c r="CG3703" s="211"/>
      <c r="CH3703" s="211"/>
      <c r="CI3703" s="211"/>
      <c r="CJ3703" s="211"/>
      <c r="CK3703" s="211"/>
      <c r="CL3703" s="211"/>
      <c r="CM3703" s="211"/>
      <c r="CN3703" s="280"/>
      <c r="CO3703" s="280"/>
      <c r="CP3703" s="280"/>
      <c r="CQ3703" s="280"/>
      <c r="CR3703" s="280"/>
      <c r="CS3703" s="280"/>
      <c r="CT3703" s="280"/>
      <c r="CU3703" s="280"/>
      <c r="CV3703" s="280"/>
      <c r="CW3703" s="280"/>
      <c r="CX3703" s="280"/>
      <c r="CY3703" s="280"/>
      <c r="CZ3703" s="280"/>
      <c r="DA3703" s="280"/>
      <c r="DB3703" s="280"/>
      <c r="DC3703" s="280"/>
      <c r="DD3703" s="9"/>
      <c r="DE3703" s="9"/>
      <c r="DF3703" s="9"/>
      <c r="DG3703" s="9"/>
      <c r="DH3703" s="9"/>
      <c r="DI3703" s="9"/>
      <c r="DJ3703" s="9"/>
      <c r="DK3703" s="9"/>
      <c r="DL3703" s="9"/>
      <c r="DM3703" s="9"/>
      <c r="DN3703" s="9"/>
      <c r="DO3703" s="9"/>
      <c r="DP3703" s="9"/>
      <c r="DQ3703" s="9"/>
      <c r="DR3703" s="9"/>
      <c r="DS3703" s="9"/>
      <c r="DT3703" s="9"/>
      <c r="DU3703" s="9"/>
      <c r="DV3703" s="9"/>
      <c r="DW3703" s="9"/>
    </row>
    <row r="3704" spans="17:127" x14ac:dyDescent="0.25">
      <c r="Q3704" s="41"/>
      <c r="R3704" s="41"/>
      <c r="S3704" s="41"/>
      <c r="T3704" s="41"/>
      <c r="U3704" s="41"/>
      <c r="V3704" s="41"/>
      <c r="W3704" s="41"/>
      <c r="X3704" s="41"/>
      <c r="Y3704" s="41"/>
      <c r="Z3704" s="39"/>
      <c r="AA3704" s="39"/>
      <c r="AB3704" s="39"/>
      <c r="AC3704" s="39"/>
      <c r="AD3704" s="39"/>
      <c r="AE3704" s="39"/>
      <c r="AF3704" s="39"/>
      <c r="AG3704" s="39"/>
      <c r="AH3704" s="39"/>
      <c r="AI3704" s="39"/>
      <c r="AJ3704" s="39"/>
      <c r="AK3704" s="39"/>
      <c r="AL3704" s="39"/>
      <c r="AM3704" s="39"/>
      <c r="AN3704" s="39"/>
      <c r="AO3704" s="39"/>
      <c r="AP3704" s="39"/>
      <c r="AQ3704" s="39"/>
      <c r="AR3704" s="39"/>
      <c r="AS3704" s="39"/>
      <c r="BW3704" s="211"/>
      <c r="BX3704" s="211"/>
      <c r="BY3704" s="211"/>
      <c r="BZ3704" s="211"/>
      <c r="CA3704" s="211"/>
      <c r="CB3704" s="211"/>
      <c r="CC3704" s="211"/>
      <c r="CD3704" s="211"/>
      <c r="CE3704" s="211"/>
      <c r="CF3704" s="211"/>
      <c r="CG3704" s="211"/>
      <c r="CH3704" s="211"/>
      <c r="CI3704" s="211"/>
      <c r="CJ3704" s="211"/>
      <c r="CK3704" s="211"/>
      <c r="CL3704" s="211"/>
      <c r="CM3704" s="211"/>
      <c r="CN3704" s="280"/>
      <c r="CO3704" s="280"/>
      <c r="CP3704" s="280"/>
      <c r="CQ3704" s="280"/>
      <c r="CR3704" s="280"/>
      <c r="CS3704" s="280"/>
      <c r="CT3704" s="280"/>
      <c r="CU3704" s="280"/>
      <c r="CV3704" s="280"/>
      <c r="CW3704" s="280"/>
      <c r="CX3704" s="280"/>
      <c r="CY3704" s="280"/>
      <c r="CZ3704" s="280"/>
      <c r="DA3704" s="280"/>
      <c r="DB3704" s="280"/>
      <c r="DC3704" s="280"/>
      <c r="DD3704" s="9"/>
      <c r="DE3704" s="9"/>
      <c r="DF3704" s="9"/>
      <c r="DG3704" s="9"/>
      <c r="DH3704" s="9"/>
      <c r="DI3704" s="9"/>
      <c r="DJ3704" s="9"/>
      <c r="DK3704" s="9"/>
      <c r="DL3704" s="9"/>
      <c r="DM3704" s="9"/>
      <c r="DN3704" s="9"/>
      <c r="DO3704" s="9"/>
      <c r="DP3704" s="9"/>
      <c r="DQ3704" s="9"/>
      <c r="DR3704" s="9"/>
      <c r="DS3704" s="9"/>
      <c r="DT3704" s="9"/>
      <c r="DU3704" s="9"/>
      <c r="DV3704" s="9"/>
      <c r="DW3704" s="9"/>
    </row>
    <row r="3705" spans="17:127" x14ac:dyDescent="0.25">
      <c r="Q3705" s="41"/>
      <c r="R3705" s="41"/>
      <c r="S3705" s="41"/>
      <c r="T3705" s="41"/>
      <c r="U3705" s="41"/>
      <c r="V3705" s="41"/>
      <c r="W3705" s="41"/>
      <c r="X3705" s="41"/>
      <c r="Y3705" s="41"/>
      <c r="Z3705" s="39"/>
      <c r="AA3705" s="39"/>
      <c r="AB3705" s="39"/>
      <c r="AC3705" s="39"/>
      <c r="AD3705" s="39"/>
      <c r="AE3705" s="39"/>
      <c r="AF3705" s="39"/>
      <c r="AG3705" s="39"/>
      <c r="AH3705" s="39"/>
      <c r="AI3705" s="39"/>
      <c r="AJ3705" s="39"/>
      <c r="AK3705" s="39"/>
      <c r="AL3705" s="39"/>
      <c r="AM3705" s="39"/>
      <c r="AN3705" s="39"/>
      <c r="AO3705" s="39"/>
      <c r="AP3705" s="39"/>
      <c r="AQ3705" s="39"/>
      <c r="AR3705" s="39"/>
      <c r="AS3705" s="39"/>
      <c r="BW3705" s="211"/>
      <c r="BX3705" s="211"/>
      <c r="BY3705" s="211"/>
      <c r="BZ3705" s="211"/>
      <c r="CA3705" s="211"/>
      <c r="CB3705" s="211"/>
      <c r="CC3705" s="211"/>
      <c r="CD3705" s="211"/>
      <c r="CE3705" s="211"/>
      <c r="CF3705" s="211"/>
      <c r="CG3705" s="211"/>
      <c r="CH3705" s="211"/>
      <c r="CI3705" s="211"/>
      <c r="CJ3705" s="211"/>
      <c r="CK3705" s="211"/>
      <c r="CL3705" s="211"/>
      <c r="CM3705" s="211"/>
      <c r="CN3705" s="280"/>
      <c r="CO3705" s="280"/>
      <c r="CP3705" s="280"/>
      <c r="CQ3705" s="280"/>
      <c r="CR3705" s="280"/>
      <c r="CS3705" s="280"/>
      <c r="CT3705" s="280"/>
      <c r="CU3705" s="280"/>
      <c r="CV3705" s="280"/>
      <c r="CW3705" s="280"/>
      <c r="CX3705" s="280"/>
      <c r="CY3705" s="280"/>
      <c r="CZ3705" s="280"/>
      <c r="DA3705" s="280"/>
      <c r="DB3705" s="280"/>
      <c r="DC3705" s="280"/>
      <c r="DD3705" s="9"/>
      <c r="DE3705" s="9"/>
      <c r="DF3705" s="9"/>
      <c r="DG3705" s="9"/>
      <c r="DH3705" s="9"/>
      <c r="DI3705" s="9"/>
      <c r="DJ3705" s="9"/>
      <c r="DK3705" s="9"/>
      <c r="DL3705" s="9"/>
      <c r="DM3705" s="9"/>
      <c r="DN3705" s="9"/>
      <c r="DO3705" s="9"/>
      <c r="DP3705" s="9"/>
      <c r="DQ3705" s="9"/>
      <c r="DR3705" s="9"/>
      <c r="DS3705" s="9"/>
      <c r="DT3705" s="9"/>
      <c r="DU3705" s="9"/>
      <c r="DV3705" s="9"/>
      <c r="DW3705" s="9"/>
    </row>
    <row r="3706" spans="17:127" x14ac:dyDescent="0.25">
      <c r="Q3706" s="41"/>
      <c r="R3706" s="41"/>
      <c r="S3706" s="41"/>
      <c r="T3706" s="41"/>
      <c r="U3706" s="41"/>
      <c r="V3706" s="41"/>
      <c r="W3706" s="41"/>
      <c r="X3706" s="41"/>
      <c r="Y3706" s="41"/>
      <c r="Z3706" s="39"/>
      <c r="AA3706" s="39"/>
      <c r="AB3706" s="39"/>
      <c r="AC3706" s="39"/>
      <c r="AD3706" s="39"/>
      <c r="AE3706" s="39"/>
      <c r="AF3706" s="39"/>
      <c r="AG3706" s="39"/>
      <c r="AH3706" s="39"/>
      <c r="AI3706" s="39"/>
      <c r="AJ3706" s="39"/>
      <c r="AK3706" s="39"/>
      <c r="AL3706" s="39"/>
      <c r="AM3706" s="39"/>
      <c r="AN3706" s="39"/>
      <c r="AO3706" s="39"/>
      <c r="AP3706" s="39"/>
      <c r="AQ3706" s="39"/>
      <c r="AR3706" s="39"/>
      <c r="AS3706" s="39"/>
      <c r="BW3706" s="211"/>
      <c r="BX3706" s="211"/>
      <c r="BY3706" s="211"/>
      <c r="BZ3706" s="211"/>
      <c r="CA3706" s="211"/>
      <c r="CB3706" s="211"/>
      <c r="CC3706" s="211"/>
      <c r="CD3706" s="211"/>
      <c r="CE3706" s="211"/>
      <c r="CF3706" s="211"/>
      <c r="CG3706" s="211"/>
      <c r="CH3706" s="211"/>
      <c r="CI3706" s="211"/>
      <c r="CJ3706" s="211"/>
      <c r="CK3706" s="211"/>
      <c r="CL3706" s="211"/>
      <c r="CM3706" s="211"/>
      <c r="CN3706" s="280"/>
      <c r="CO3706" s="280"/>
      <c r="CP3706" s="280"/>
      <c r="CQ3706" s="280"/>
      <c r="CR3706" s="280"/>
      <c r="CS3706" s="280"/>
      <c r="CT3706" s="280"/>
      <c r="CU3706" s="280"/>
      <c r="CV3706" s="280"/>
      <c r="CW3706" s="280"/>
      <c r="CX3706" s="280"/>
      <c r="CY3706" s="280"/>
      <c r="CZ3706" s="280"/>
      <c r="DA3706" s="280"/>
      <c r="DB3706" s="280"/>
      <c r="DC3706" s="280"/>
      <c r="DD3706" s="9"/>
      <c r="DE3706" s="9"/>
      <c r="DF3706" s="9"/>
      <c r="DG3706" s="9"/>
      <c r="DH3706" s="9"/>
      <c r="DI3706" s="9"/>
      <c r="DJ3706" s="9"/>
      <c r="DK3706" s="9"/>
      <c r="DL3706" s="9"/>
      <c r="DM3706" s="9"/>
      <c r="DN3706" s="9"/>
      <c r="DO3706" s="9"/>
      <c r="DP3706" s="9"/>
      <c r="DQ3706" s="9"/>
      <c r="DR3706" s="9"/>
      <c r="DS3706" s="9"/>
      <c r="DT3706" s="9"/>
      <c r="DU3706" s="9"/>
      <c r="DV3706" s="9"/>
      <c r="DW3706" s="9"/>
    </row>
    <row r="3707" spans="17:127" x14ac:dyDescent="0.25">
      <c r="Q3707" s="41"/>
      <c r="R3707" s="41"/>
      <c r="S3707" s="41"/>
      <c r="T3707" s="41"/>
      <c r="U3707" s="41"/>
      <c r="V3707" s="41"/>
      <c r="W3707" s="41"/>
      <c r="X3707" s="41"/>
      <c r="Y3707" s="41"/>
      <c r="Z3707" s="39"/>
      <c r="AA3707" s="39"/>
      <c r="AB3707" s="39"/>
      <c r="AC3707" s="39"/>
      <c r="AD3707" s="39"/>
      <c r="AE3707" s="39"/>
      <c r="AF3707" s="39"/>
      <c r="AG3707" s="39"/>
      <c r="AH3707" s="39"/>
      <c r="AI3707" s="39"/>
      <c r="AJ3707" s="39"/>
      <c r="AK3707" s="39"/>
      <c r="AL3707" s="39"/>
      <c r="AM3707" s="39"/>
      <c r="AN3707" s="39"/>
      <c r="AO3707" s="39"/>
      <c r="AP3707" s="39"/>
      <c r="AQ3707" s="39"/>
      <c r="AR3707" s="39"/>
      <c r="AS3707" s="39"/>
      <c r="BW3707" s="211"/>
      <c r="BX3707" s="211"/>
      <c r="BY3707" s="211"/>
      <c r="BZ3707" s="211"/>
      <c r="CA3707" s="211"/>
      <c r="CB3707" s="211"/>
      <c r="CC3707" s="211"/>
      <c r="CD3707" s="211"/>
      <c r="CE3707" s="211"/>
      <c r="CF3707" s="211"/>
      <c r="CG3707" s="211"/>
      <c r="CH3707" s="211"/>
      <c r="CI3707" s="211"/>
      <c r="CJ3707" s="211"/>
      <c r="CK3707" s="211"/>
      <c r="CL3707" s="211"/>
      <c r="CM3707" s="211"/>
      <c r="CN3707" s="280"/>
      <c r="CO3707" s="280"/>
      <c r="CP3707" s="280"/>
      <c r="CQ3707" s="280"/>
      <c r="CR3707" s="280"/>
      <c r="CS3707" s="280"/>
      <c r="CT3707" s="280"/>
      <c r="CU3707" s="280"/>
      <c r="CV3707" s="280"/>
      <c r="CW3707" s="280"/>
      <c r="CX3707" s="280"/>
      <c r="CY3707" s="280"/>
      <c r="CZ3707" s="280"/>
      <c r="DA3707" s="280"/>
      <c r="DB3707" s="280"/>
      <c r="DC3707" s="280"/>
      <c r="DD3707" s="9"/>
      <c r="DE3707" s="9"/>
      <c r="DF3707" s="9"/>
      <c r="DG3707" s="9"/>
      <c r="DH3707" s="9"/>
      <c r="DI3707" s="9"/>
      <c r="DJ3707" s="9"/>
      <c r="DK3707" s="9"/>
      <c r="DL3707" s="9"/>
      <c r="DM3707" s="9"/>
      <c r="DN3707" s="9"/>
      <c r="DO3707" s="9"/>
      <c r="DP3707" s="9"/>
      <c r="DQ3707" s="9"/>
      <c r="DR3707" s="9"/>
      <c r="DS3707" s="9"/>
      <c r="DT3707" s="9"/>
      <c r="DU3707" s="9"/>
      <c r="DV3707" s="9"/>
      <c r="DW3707" s="9"/>
    </row>
    <row r="3708" spans="17:127" x14ac:dyDescent="0.25">
      <c r="Q3708" s="41"/>
      <c r="R3708" s="41"/>
      <c r="S3708" s="41"/>
      <c r="T3708" s="41"/>
      <c r="U3708" s="41"/>
      <c r="V3708" s="41"/>
      <c r="W3708" s="41"/>
      <c r="X3708" s="41"/>
      <c r="Y3708" s="41"/>
      <c r="Z3708" s="39"/>
      <c r="AA3708" s="39"/>
      <c r="AB3708" s="39"/>
      <c r="AC3708" s="39"/>
      <c r="AD3708" s="39"/>
      <c r="AE3708" s="39"/>
      <c r="AF3708" s="39"/>
      <c r="AG3708" s="39"/>
      <c r="AH3708" s="39"/>
      <c r="AI3708" s="39"/>
      <c r="AJ3708" s="39"/>
      <c r="AK3708" s="39"/>
      <c r="AL3708" s="39"/>
      <c r="AM3708" s="39"/>
      <c r="AN3708" s="39"/>
      <c r="AO3708" s="39"/>
      <c r="AP3708" s="39"/>
      <c r="AQ3708" s="39"/>
      <c r="AR3708" s="39"/>
      <c r="AS3708" s="39"/>
      <c r="BW3708" s="211"/>
      <c r="BX3708" s="211"/>
      <c r="BY3708" s="211"/>
      <c r="BZ3708" s="211"/>
      <c r="CA3708" s="211"/>
      <c r="CB3708" s="211"/>
      <c r="CC3708" s="211"/>
      <c r="CD3708" s="211"/>
      <c r="CE3708" s="211"/>
      <c r="CF3708" s="211"/>
      <c r="CG3708" s="211"/>
      <c r="CH3708" s="211"/>
      <c r="CI3708" s="211"/>
      <c r="CJ3708" s="211"/>
      <c r="CK3708" s="211"/>
      <c r="CL3708" s="211"/>
      <c r="CM3708" s="211"/>
      <c r="CN3708" s="280"/>
      <c r="CO3708" s="280"/>
      <c r="CP3708" s="280"/>
      <c r="CQ3708" s="280"/>
      <c r="CR3708" s="280"/>
      <c r="CS3708" s="280"/>
      <c r="CT3708" s="280"/>
      <c r="CU3708" s="280"/>
      <c r="CV3708" s="280"/>
      <c r="CW3708" s="280"/>
      <c r="CX3708" s="280"/>
      <c r="CY3708" s="280"/>
      <c r="CZ3708" s="280"/>
      <c r="DA3708" s="280"/>
      <c r="DB3708" s="280"/>
      <c r="DC3708" s="280"/>
      <c r="DD3708" s="9"/>
      <c r="DE3708" s="9"/>
      <c r="DF3708" s="9"/>
      <c r="DG3708" s="9"/>
      <c r="DH3708" s="9"/>
      <c r="DI3708" s="9"/>
      <c r="DJ3708" s="9"/>
      <c r="DK3708" s="9"/>
      <c r="DL3708" s="9"/>
      <c r="DM3708" s="9"/>
      <c r="DN3708" s="9"/>
      <c r="DO3708" s="9"/>
      <c r="DP3708" s="9"/>
      <c r="DQ3708" s="9"/>
      <c r="DR3708" s="9"/>
      <c r="DS3708" s="9"/>
      <c r="DT3708" s="9"/>
      <c r="DU3708" s="9"/>
      <c r="DV3708" s="9"/>
      <c r="DW3708" s="9"/>
    </row>
    <row r="3709" spans="17:127" x14ac:dyDescent="0.25">
      <c r="Q3709" s="41"/>
      <c r="R3709" s="41"/>
      <c r="S3709" s="41"/>
      <c r="T3709" s="41"/>
      <c r="U3709" s="41"/>
      <c r="V3709" s="41"/>
      <c r="W3709" s="41"/>
      <c r="X3709" s="41"/>
      <c r="Y3709" s="41"/>
      <c r="Z3709" s="39"/>
      <c r="AA3709" s="39"/>
      <c r="AB3709" s="39"/>
      <c r="AC3709" s="39"/>
      <c r="AD3709" s="39"/>
      <c r="AE3709" s="39"/>
      <c r="AF3709" s="39"/>
      <c r="AG3709" s="39"/>
      <c r="AH3709" s="39"/>
      <c r="AI3709" s="39"/>
      <c r="AJ3709" s="39"/>
      <c r="AK3709" s="39"/>
      <c r="AL3709" s="39"/>
      <c r="AM3709" s="39"/>
      <c r="AN3709" s="39"/>
      <c r="AO3709" s="39"/>
      <c r="AP3709" s="39"/>
      <c r="AQ3709" s="39"/>
      <c r="AR3709" s="39"/>
      <c r="AS3709" s="39"/>
      <c r="BW3709" s="211"/>
      <c r="BX3709" s="211"/>
      <c r="BY3709" s="211"/>
      <c r="BZ3709" s="211"/>
      <c r="CA3709" s="211"/>
      <c r="CB3709" s="211"/>
      <c r="CC3709" s="211"/>
      <c r="CD3709" s="211"/>
      <c r="CE3709" s="211"/>
      <c r="CF3709" s="211"/>
      <c r="CG3709" s="211"/>
      <c r="CH3709" s="211"/>
      <c r="CI3709" s="211"/>
      <c r="CJ3709" s="211"/>
      <c r="CK3709" s="211"/>
      <c r="CL3709" s="211"/>
      <c r="CM3709" s="211"/>
      <c r="CN3709" s="280"/>
      <c r="CO3709" s="280"/>
      <c r="CP3709" s="280"/>
      <c r="CQ3709" s="280"/>
      <c r="CR3709" s="280"/>
      <c r="CS3709" s="280"/>
      <c r="CT3709" s="280"/>
      <c r="CU3709" s="280"/>
      <c r="CV3709" s="280"/>
      <c r="CW3709" s="280"/>
      <c r="CX3709" s="280"/>
      <c r="CY3709" s="280"/>
      <c r="CZ3709" s="280"/>
      <c r="DA3709" s="280"/>
      <c r="DB3709" s="280"/>
      <c r="DC3709" s="280"/>
      <c r="DD3709" s="9"/>
      <c r="DE3709" s="9"/>
      <c r="DF3709" s="9"/>
      <c r="DG3709" s="9"/>
      <c r="DH3709" s="9"/>
      <c r="DI3709" s="9"/>
      <c r="DJ3709" s="9"/>
      <c r="DK3709" s="9"/>
      <c r="DL3709" s="9"/>
      <c r="DM3709" s="9"/>
      <c r="DN3709" s="9"/>
      <c r="DO3709" s="9"/>
      <c r="DP3709" s="9"/>
      <c r="DQ3709" s="9"/>
      <c r="DR3709" s="9"/>
      <c r="DS3709" s="9"/>
      <c r="DT3709" s="9"/>
      <c r="DU3709" s="9"/>
      <c r="DV3709" s="9"/>
      <c r="DW3709" s="9"/>
    </row>
    <row r="3710" spans="17:127" x14ac:dyDescent="0.25">
      <c r="Q3710" s="41"/>
      <c r="R3710" s="41"/>
      <c r="S3710" s="41"/>
      <c r="T3710" s="41"/>
      <c r="U3710" s="41"/>
      <c r="V3710" s="41"/>
      <c r="W3710" s="41"/>
      <c r="X3710" s="41"/>
      <c r="Y3710" s="41"/>
      <c r="Z3710" s="39"/>
      <c r="AA3710" s="39"/>
      <c r="AB3710" s="39"/>
      <c r="AC3710" s="39"/>
      <c r="AD3710" s="39"/>
      <c r="AE3710" s="39"/>
      <c r="AF3710" s="39"/>
      <c r="AG3710" s="39"/>
      <c r="AH3710" s="39"/>
      <c r="AI3710" s="39"/>
      <c r="AJ3710" s="39"/>
      <c r="AK3710" s="39"/>
      <c r="AL3710" s="39"/>
      <c r="AM3710" s="39"/>
      <c r="AN3710" s="39"/>
      <c r="AO3710" s="39"/>
      <c r="AP3710" s="39"/>
      <c r="AQ3710" s="39"/>
      <c r="AR3710" s="39"/>
      <c r="AS3710" s="39"/>
      <c r="BW3710" s="211"/>
      <c r="BX3710" s="211"/>
      <c r="BY3710" s="211"/>
      <c r="BZ3710" s="211"/>
      <c r="CA3710" s="211"/>
      <c r="CB3710" s="211"/>
      <c r="CC3710" s="211"/>
      <c r="CD3710" s="211"/>
      <c r="CE3710" s="211"/>
      <c r="CF3710" s="211"/>
      <c r="CG3710" s="211"/>
      <c r="CH3710" s="211"/>
      <c r="CI3710" s="211"/>
      <c r="CJ3710" s="211"/>
      <c r="CK3710" s="211"/>
      <c r="CL3710" s="211"/>
      <c r="CM3710" s="211"/>
      <c r="CN3710" s="280"/>
      <c r="CO3710" s="280"/>
      <c r="CP3710" s="280"/>
      <c r="CQ3710" s="280"/>
      <c r="CR3710" s="280"/>
      <c r="CS3710" s="280"/>
      <c r="CT3710" s="280"/>
      <c r="CU3710" s="280"/>
      <c r="CV3710" s="280"/>
      <c r="CW3710" s="280"/>
      <c r="CX3710" s="280"/>
      <c r="CY3710" s="280"/>
      <c r="CZ3710" s="280"/>
      <c r="DA3710" s="280"/>
      <c r="DB3710" s="280"/>
      <c r="DC3710" s="280"/>
      <c r="DD3710" s="9"/>
      <c r="DE3710" s="9"/>
      <c r="DF3710" s="9"/>
      <c r="DG3710" s="9"/>
      <c r="DH3710" s="9"/>
      <c r="DI3710" s="9"/>
      <c r="DJ3710" s="9"/>
      <c r="DK3710" s="9"/>
      <c r="DL3710" s="9"/>
      <c r="DM3710" s="9"/>
      <c r="DN3710" s="9"/>
      <c r="DO3710" s="9"/>
      <c r="DP3710" s="9"/>
      <c r="DQ3710" s="9"/>
      <c r="DR3710" s="9"/>
      <c r="DS3710" s="9"/>
      <c r="DT3710" s="9"/>
      <c r="DU3710" s="9"/>
      <c r="DV3710" s="9"/>
      <c r="DW3710" s="9"/>
    </row>
    <row r="3711" spans="17:127" x14ac:dyDescent="0.25">
      <c r="Q3711" s="41"/>
      <c r="R3711" s="41"/>
      <c r="S3711" s="41"/>
      <c r="T3711" s="41"/>
      <c r="U3711" s="41"/>
      <c r="V3711" s="41"/>
      <c r="W3711" s="41"/>
      <c r="X3711" s="41"/>
      <c r="Y3711" s="41"/>
      <c r="Z3711" s="39"/>
      <c r="AA3711" s="39"/>
      <c r="AB3711" s="39"/>
      <c r="AC3711" s="39"/>
      <c r="AD3711" s="39"/>
      <c r="AE3711" s="39"/>
      <c r="AF3711" s="39"/>
      <c r="AG3711" s="39"/>
      <c r="AH3711" s="39"/>
      <c r="AI3711" s="39"/>
      <c r="AJ3711" s="39"/>
      <c r="AK3711" s="39"/>
      <c r="AL3711" s="39"/>
      <c r="AM3711" s="39"/>
      <c r="AN3711" s="39"/>
      <c r="AO3711" s="39"/>
      <c r="AP3711" s="39"/>
      <c r="AQ3711" s="39"/>
      <c r="AR3711" s="39"/>
      <c r="AS3711" s="39"/>
      <c r="BW3711" s="211"/>
      <c r="BX3711" s="211"/>
      <c r="BY3711" s="211"/>
      <c r="BZ3711" s="211"/>
      <c r="CA3711" s="211"/>
      <c r="CB3711" s="211"/>
      <c r="CC3711" s="211"/>
      <c r="CD3711" s="211"/>
      <c r="CE3711" s="211"/>
      <c r="CF3711" s="211"/>
      <c r="CG3711" s="211"/>
      <c r="CH3711" s="211"/>
      <c r="CI3711" s="211"/>
      <c r="CJ3711" s="211"/>
      <c r="CK3711" s="211"/>
      <c r="CL3711" s="211"/>
      <c r="CM3711" s="211"/>
      <c r="CN3711" s="280"/>
      <c r="CO3711" s="280"/>
      <c r="CP3711" s="280"/>
      <c r="CQ3711" s="280"/>
      <c r="CR3711" s="280"/>
      <c r="CS3711" s="280"/>
      <c r="CT3711" s="280"/>
      <c r="CU3711" s="280"/>
      <c r="CV3711" s="280"/>
      <c r="CW3711" s="280"/>
      <c r="CX3711" s="280"/>
      <c r="CY3711" s="280"/>
      <c r="CZ3711" s="280"/>
      <c r="DA3711" s="280"/>
      <c r="DB3711" s="280"/>
      <c r="DC3711" s="280"/>
      <c r="DD3711" s="9"/>
      <c r="DE3711" s="9"/>
      <c r="DF3711" s="9"/>
      <c r="DG3711" s="9"/>
      <c r="DH3711" s="9"/>
      <c r="DI3711" s="9"/>
      <c r="DJ3711" s="9"/>
      <c r="DK3711" s="9"/>
      <c r="DL3711" s="9"/>
      <c r="DM3711" s="9"/>
      <c r="DN3711" s="9"/>
      <c r="DO3711" s="9"/>
      <c r="DP3711" s="9"/>
      <c r="DQ3711" s="9"/>
      <c r="DR3711" s="9"/>
      <c r="DS3711" s="9"/>
      <c r="DT3711" s="9"/>
      <c r="DU3711" s="9"/>
      <c r="DV3711" s="9"/>
      <c r="DW3711" s="9"/>
    </row>
    <row r="3712" spans="17:127" x14ac:dyDescent="0.25">
      <c r="Q3712" s="41"/>
      <c r="R3712" s="41"/>
      <c r="S3712" s="41"/>
      <c r="T3712" s="41"/>
      <c r="U3712" s="41"/>
      <c r="V3712" s="41"/>
      <c r="W3712" s="41"/>
      <c r="X3712" s="41"/>
      <c r="Y3712" s="41"/>
      <c r="Z3712" s="39"/>
      <c r="AA3712" s="39"/>
      <c r="AB3712" s="39"/>
      <c r="AC3712" s="39"/>
      <c r="AD3712" s="39"/>
      <c r="AE3712" s="39"/>
      <c r="AF3712" s="39"/>
      <c r="AG3712" s="39"/>
      <c r="AH3712" s="39"/>
      <c r="AI3712" s="39"/>
      <c r="AJ3712" s="39"/>
      <c r="AK3712" s="39"/>
      <c r="AL3712" s="39"/>
      <c r="AM3712" s="39"/>
      <c r="AN3712" s="39"/>
      <c r="AO3712" s="39"/>
      <c r="AP3712" s="39"/>
      <c r="AQ3712" s="39"/>
      <c r="AR3712" s="39"/>
      <c r="AS3712" s="39"/>
      <c r="BW3712" s="211"/>
      <c r="BX3712" s="211"/>
      <c r="BY3712" s="211"/>
      <c r="BZ3712" s="211"/>
      <c r="CA3712" s="211"/>
      <c r="CB3712" s="211"/>
      <c r="CC3712" s="211"/>
      <c r="CD3712" s="211"/>
      <c r="CE3712" s="211"/>
      <c r="CF3712" s="211"/>
      <c r="CG3712" s="211"/>
      <c r="CH3712" s="211"/>
      <c r="CI3712" s="211"/>
      <c r="CJ3712" s="211"/>
      <c r="CK3712" s="211"/>
      <c r="CL3712" s="211"/>
      <c r="CM3712" s="211"/>
      <c r="CN3712" s="280"/>
      <c r="CO3712" s="280"/>
      <c r="CP3712" s="280"/>
      <c r="CQ3712" s="280"/>
      <c r="CR3712" s="280"/>
      <c r="CS3712" s="280"/>
      <c r="CT3712" s="280"/>
      <c r="CU3712" s="280"/>
      <c r="CV3712" s="280"/>
      <c r="CW3712" s="280"/>
      <c r="CX3712" s="280"/>
      <c r="CY3712" s="280"/>
      <c r="CZ3712" s="280"/>
      <c r="DA3712" s="280"/>
      <c r="DB3712" s="280"/>
      <c r="DC3712" s="280"/>
      <c r="DD3712" s="9"/>
      <c r="DE3712" s="9"/>
      <c r="DF3712" s="9"/>
      <c r="DG3712" s="9"/>
      <c r="DH3712" s="9"/>
      <c r="DI3712" s="9"/>
      <c r="DJ3712" s="9"/>
      <c r="DK3712" s="9"/>
      <c r="DL3712" s="9"/>
      <c r="DM3712" s="9"/>
      <c r="DN3712" s="9"/>
      <c r="DO3712" s="9"/>
      <c r="DP3712" s="9"/>
      <c r="DQ3712" s="9"/>
      <c r="DR3712" s="9"/>
      <c r="DS3712" s="9"/>
      <c r="DT3712" s="9"/>
      <c r="DU3712" s="9"/>
      <c r="DV3712" s="9"/>
      <c r="DW3712" s="9"/>
    </row>
    <row r="3713" spans="17:127" x14ac:dyDescent="0.25">
      <c r="Q3713" s="41"/>
      <c r="R3713" s="41"/>
      <c r="S3713" s="41"/>
      <c r="T3713" s="41"/>
      <c r="U3713" s="41"/>
      <c r="V3713" s="41"/>
      <c r="W3713" s="41"/>
      <c r="X3713" s="41"/>
      <c r="Y3713" s="41"/>
      <c r="Z3713" s="39"/>
      <c r="AA3713" s="39"/>
      <c r="AB3713" s="39"/>
      <c r="AC3713" s="39"/>
      <c r="AD3713" s="39"/>
      <c r="AE3713" s="39"/>
      <c r="AF3713" s="39"/>
      <c r="AG3713" s="39"/>
      <c r="AH3713" s="39"/>
      <c r="AI3713" s="39"/>
      <c r="AJ3713" s="39"/>
      <c r="AK3713" s="39"/>
      <c r="AL3713" s="39"/>
      <c r="AM3713" s="39"/>
      <c r="AN3713" s="39"/>
      <c r="AO3713" s="39"/>
      <c r="AP3713" s="39"/>
      <c r="AQ3713" s="39"/>
      <c r="AR3713" s="39"/>
      <c r="AS3713" s="39"/>
      <c r="BW3713" s="211"/>
      <c r="BX3713" s="211"/>
      <c r="BY3713" s="211"/>
      <c r="BZ3713" s="211"/>
      <c r="CA3713" s="211"/>
      <c r="CB3713" s="211"/>
      <c r="CC3713" s="211"/>
      <c r="CD3713" s="211"/>
      <c r="CE3713" s="211"/>
      <c r="CF3713" s="211"/>
      <c r="CG3713" s="211"/>
      <c r="CH3713" s="211"/>
      <c r="CI3713" s="211"/>
      <c r="CJ3713" s="211"/>
      <c r="CK3713" s="211"/>
      <c r="CL3713" s="211"/>
      <c r="CM3713" s="211"/>
      <c r="CN3713" s="280"/>
      <c r="CO3713" s="280"/>
      <c r="CP3713" s="280"/>
      <c r="CQ3713" s="280"/>
      <c r="CR3713" s="280"/>
      <c r="CS3713" s="280"/>
      <c r="CT3713" s="280"/>
      <c r="CU3713" s="280"/>
      <c r="CV3713" s="280"/>
      <c r="CW3713" s="280"/>
      <c r="CX3713" s="280"/>
      <c r="CY3713" s="280"/>
      <c r="CZ3713" s="280"/>
      <c r="DA3713" s="280"/>
      <c r="DB3713" s="280"/>
      <c r="DC3713" s="280"/>
      <c r="DD3713" s="9"/>
      <c r="DE3713" s="9"/>
      <c r="DF3713" s="9"/>
      <c r="DG3713" s="9"/>
      <c r="DH3713" s="9"/>
      <c r="DI3713" s="9"/>
      <c r="DJ3713" s="9"/>
      <c r="DK3713" s="9"/>
      <c r="DL3713" s="9"/>
      <c r="DM3713" s="9"/>
      <c r="DN3713" s="9"/>
      <c r="DO3713" s="9"/>
      <c r="DP3713" s="9"/>
      <c r="DQ3713" s="9"/>
      <c r="DR3713" s="9"/>
      <c r="DS3713" s="9"/>
      <c r="DT3713" s="9"/>
      <c r="DU3713" s="9"/>
      <c r="DV3713" s="9"/>
      <c r="DW3713" s="9"/>
    </row>
    <row r="3714" spans="17:127" x14ac:dyDescent="0.25">
      <c r="Q3714" s="41"/>
      <c r="R3714" s="41"/>
      <c r="S3714" s="41"/>
      <c r="T3714" s="41"/>
      <c r="U3714" s="41"/>
      <c r="V3714" s="41"/>
      <c r="W3714" s="41"/>
      <c r="X3714" s="41"/>
      <c r="Y3714" s="41"/>
      <c r="Z3714" s="39"/>
      <c r="AA3714" s="39"/>
      <c r="AB3714" s="39"/>
      <c r="AC3714" s="39"/>
      <c r="AD3714" s="39"/>
      <c r="AE3714" s="39"/>
      <c r="AF3714" s="39"/>
      <c r="AG3714" s="39"/>
      <c r="AH3714" s="39"/>
      <c r="AI3714" s="39"/>
      <c r="AJ3714" s="39"/>
      <c r="AK3714" s="39"/>
      <c r="AL3714" s="39"/>
      <c r="AM3714" s="39"/>
      <c r="AN3714" s="39"/>
      <c r="AO3714" s="39"/>
      <c r="AP3714" s="39"/>
      <c r="AQ3714" s="39"/>
      <c r="AR3714" s="39"/>
      <c r="AS3714" s="39"/>
      <c r="BW3714" s="211"/>
      <c r="BX3714" s="211"/>
      <c r="BY3714" s="211"/>
      <c r="BZ3714" s="211"/>
      <c r="CA3714" s="211"/>
      <c r="CB3714" s="211"/>
      <c r="CC3714" s="211"/>
      <c r="CD3714" s="211"/>
      <c r="CE3714" s="211"/>
      <c r="CF3714" s="211"/>
      <c r="CG3714" s="211"/>
      <c r="CH3714" s="211"/>
      <c r="CI3714" s="211"/>
      <c r="CJ3714" s="211"/>
      <c r="CK3714" s="211"/>
      <c r="CL3714" s="211"/>
      <c r="CM3714" s="211"/>
      <c r="CN3714" s="280"/>
      <c r="CO3714" s="280"/>
      <c r="CP3714" s="280"/>
      <c r="CQ3714" s="280"/>
      <c r="CR3714" s="280"/>
      <c r="CS3714" s="280"/>
      <c r="CT3714" s="280"/>
      <c r="CU3714" s="280"/>
      <c r="CV3714" s="280"/>
      <c r="CW3714" s="280"/>
      <c r="CX3714" s="280"/>
      <c r="CY3714" s="280"/>
      <c r="CZ3714" s="280"/>
      <c r="DA3714" s="280"/>
      <c r="DB3714" s="280"/>
      <c r="DC3714" s="280"/>
      <c r="DD3714" s="9"/>
      <c r="DE3714" s="9"/>
      <c r="DF3714" s="9"/>
      <c r="DG3714" s="9"/>
      <c r="DH3714" s="9"/>
      <c r="DI3714" s="9"/>
      <c r="DJ3714" s="9"/>
      <c r="DK3714" s="9"/>
      <c r="DL3714" s="9"/>
      <c r="DM3714" s="9"/>
      <c r="DN3714" s="9"/>
      <c r="DO3714" s="9"/>
      <c r="DP3714" s="9"/>
      <c r="DQ3714" s="9"/>
      <c r="DR3714" s="9"/>
      <c r="DS3714" s="9"/>
      <c r="DT3714" s="9"/>
      <c r="DU3714" s="9"/>
      <c r="DV3714" s="9"/>
      <c r="DW3714" s="9"/>
    </row>
    <row r="3715" spans="17:127" x14ac:dyDescent="0.25">
      <c r="Q3715" s="41"/>
      <c r="R3715" s="41"/>
      <c r="S3715" s="41"/>
      <c r="T3715" s="41"/>
      <c r="U3715" s="41"/>
      <c r="V3715" s="41"/>
      <c r="W3715" s="41"/>
      <c r="X3715" s="41"/>
      <c r="Y3715" s="41"/>
      <c r="Z3715" s="39"/>
      <c r="AA3715" s="39"/>
      <c r="AB3715" s="39"/>
      <c r="AC3715" s="39"/>
      <c r="AD3715" s="39"/>
      <c r="AE3715" s="39"/>
      <c r="AF3715" s="39"/>
      <c r="AG3715" s="39"/>
      <c r="AH3715" s="39"/>
      <c r="AI3715" s="39"/>
      <c r="AJ3715" s="39"/>
      <c r="AK3715" s="39"/>
      <c r="AL3715" s="39"/>
      <c r="AM3715" s="39"/>
      <c r="AN3715" s="39"/>
      <c r="AO3715" s="39"/>
      <c r="AP3715" s="39"/>
      <c r="AQ3715" s="39"/>
      <c r="AR3715" s="39"/>
      <c r="AS3715" s="39"/>
      <c r="BW3715" s="211"/>
      <c r="BX3715" s="211"/>
      <c r="BY3715" s="211"/>
      <c r="BZ3715" s="211"/>
      <c r="CA3715" s="211"/>
      <c r="CB3715" s="211"/>
      <c r="CC3715" s="211"/>
      <c r="CD3715" s="211"/>
      <c r="CE3715" s="211"/>
      <c r="CF3715" s="211"/>
      <c r="CG3715" s="211"/>
      <c r="CH3715" s="211"/>
      <c r="CI3715" s="211"/>
      <c r="CJ3715" s="211"/>
      <c r="CK3715" s="211"/>
      <c r="CL3715" s="211"/>
      <c r="CM3715" s="211"/>
      <c r="CN3715" s="280"/>
      <c r="CO3715" s="280"/>
      <c r="CP3715" s="280"/>
      <c r="CQ3715" s="280"/>
      <c r="CR3715" s="280"/>
      <c r="CS3715" s="280"/>
      <c r="CT3715" s="280"/>
      <c r="CU3715" s="280"/>
      <c r="CV3715" s="280"/>
      <c r="CW3715" s="280"/>
      <c r="CX3715" s="280"/>
      <c r="CY3715" s="280"/>
      <c r="CZ3715" s="280"/>
      <c r="DA3715" s="280"/>
      <c r="DB3715" s="280"/>
      <c r="DC3715" s="280"/>
      <c r="DD3715" s="9"/>
      <c r="DE3715" s="9"/>
      <c r="DF3715" s="9"/>
      <c r="DG3715" s="9"/>
      <c r="DH3715" s="9"/>
      <c r="DI3715" s="9"/>
      <c r="DJ3715" s="9"/>
      <c r="DK3715" s="9"/>
      <c r="DL3715" s="9"/>
      <c r="DM3715" s="9"/>
      <c r="DN3715" s="9"/>
      <c r="DO3715" s="9"/>
      <c r="DP3715" s="9"/>
      <c r="DQ3715" s="9"/>
      <c r="DR3715" s="9"/>
      <c r="DS3715" s="9"/>
      <c r="DT3715" s="9"/>
      <c r="DU3715" s="9"/>
      <c r="DV3715" s="9"/>
      <c r="DW3715" s="9"/>
    </row>
    <row r="3716" spans="17:127" x14ac:dyDescent="0.25">
      <c r="Q3716" s="41"/>
      <c r="R3716" s="41"/>
      <c r="S3716" s="41"/>
      <c r="T3716" s="41"/>
      <c r="U3716" s="41"/>
      <c r="V3716" s="41"/>
      <c r="W3716" s="41"/>
      <c r="X3716" s="41"/>
      <c r="Y3716" s="41"/>
      <c r="Z3716" s="39"/>
      <c r="AA3716" s="39"/>
      <c r="AB3716" s="39"/>
      <c r="AC3716" s="39"/>
      <c r="AD3716" s="39"/>
      <c r="AE3716" s="39"/>
      <c r="AF3716" s="39"/>
      <c r="AG3716" s="39"/>
      <c r="AH3716" s="39"/>
      <c r="AI3716" s="39"/>
      <c r="AJ3716" s="39"/>
      <c r="AK3716" s="39"/>
      <c r="AL3716" s="39"/>
      <c r="AM3716" s="39"/>
      <c r="AN3716" s="39"/>
      <c r="AO3716" s="39"/>
      <c r="AP3716" s="39"/>
      <c r="AQ3716" s="39"/>
      <c r="AR3716" s="39"/>
      <c r="AS3716" s="39"/>
      <c r="BW3716" s="211"/>
      <c r="BX3716" s="211"/>
      <c r="BY3716" s="211"/>
      <c r="BZ3716" s="211"/>
      <c r="CA3716" s="211"/>
      <c r="CB3716" s="211"/>
      <c r="CC3716" s="211"/>
      <c r="CD3716" s="211"/>
      <c r="CE3716" s="211"/>
      <c r="CF3716" s="211"/>
      <c r="CG3716" s="211"/>
      <c r="CH3716" s="211"/>
      <c r="CI3716" s="211"/>
      <c r="CJ3716" s="211"/>
      <c r="CK3716" s="211"/>
      <c r="CL3716" s="211"/>
      <c r="CM3716" s="211"/>
      <c r="CN3716" s="280"/>
      <c r="CO3716" s="280"/>
      <c r="CP3716" s="280"/>
      <c r="CQ3716" s="280"/>
      <c r="CR3716" s="280"/>
      <c r="CS3716" s="280"/>
      <c r="CT3716" s="280"/>
      <c r="CU3716" s="280"/>
      <c r="CV3716" s="280"/>
      <c r="CW3716" s="280"/>
      <c r="CX3716" s="280"/>
      <c r="CY3716" s="280"/>
      <c r="CZ3716" s="280"/>
      <c r="DA3716" s="280"/>
      <c r="DB3716" s="280"/>
      <c r="DC3716" s="280"/>
      <c r="DD3716" s="9"/>
      <c r="DE3716" s="9"/>
      <c r="DF3716" s="9"/>
      <c r="DG3716" s="9"/>
      <c r="DH3716" s="9"/>
      <c r="DI3716" s="9"/>
      <c r="DJ3716" s="9"/>
      <c r="DK3716" s="9"/>
      <c r="DL3716" s="9"/>
      <c r="DM3716" s="9"/>
      <c r="DN3716" s="9"/>
      <c r="DO3716" s="9"/>
      <c r="DP3716" s="9"/>
      <c r="DQ3716" s="9"/>
      <c r="DR3716" s="9"/>
      <c r="DS3716" s="9"/>
      <c r="DT3716" s="9"/>
      <c r="DU3716" s="9"/>
      <c r="DV3716" s="9"/>
      <c r="DW3716" s="9"/>
    </row>
    <row r="3717" spans="17:127" x14ac:dyDescent="0.25">
      <c r="Q3717" s="41"/>
      <c r="R3717" s="41"/>
      <c r="S3717" s="41"/>
      <c r="T3717" s="41"/>
      <c r="U3717" s="41"/>
      <c r="V3717" s="41"/>
      <c r="W3717" s="41"/>
      <c r="X3717" s="41"/>
      <c r="Y3717" s="41"/>
      <c r="Z3717" s="39"/>
      <c r="AA3717" s="39"/>
      <c r="AB3717" s="39"/>
      <c r="AC3717" s="39"/>
      <c r="AD3717" s="39"/>
      <c r="AE3717" s="39"/>
      <c r="AF3717" s="39"/>
      <c r="AG3717" s="39"/>
      <c r="AH3717" s="39"/>
      <c r="AI3717" s="39"/>
      <c r="AJ3717" s="39"/>
      <c r="AK3717" s="39"/>
      <c r="AL3717" s="39"/>
      <c r="AM3717" s="39"/>
      <c r="AN3717" s="39"/>
      <c r="AO3717" s="39"/>
      <c r="AP3717" s="39"/>
      <c r="AQ3717" s="39"/>
      <c r="AR3717" s="39"/>
      <c r="AS3717" s="39"/>
      <c r="BW3717" s="211"/>
      <c r="BX3717" s="211"/>
      <c r="BY3717" s="211"/>
      <c r="BZ3717" s="211"/>
      <c r="CA3717" s="211"/>
      <c r="CB3717" s="211"/>
      <c r="CC3717" s="211"/>
      <c r="CD3717" s="211"/>
      <c r="CE3717" s="211"/>
      <c r="CF3717" s="211"/>
      <c r="CG3717" s="211"/>
      <c r="CH3717" s="211"/>
      <c r="CI3717" s="211"/>
      <c r="CJ3717" s="211"/>
      <c r="CK3717" s="211"/>
      <c r="CL3717" s="211"/>
      <c r="CM3717" s="211"/>
      <c r="CN3717" s="280"/>
      <c r="CO3717" s="280"/>
      <c r="CP3717" s="280"/>
      <c r="CQ3717" s="280"/>
      <c r="CR3717" s="280"/>
      <c r="CS3717" s="280"/>
      <c r="CT3717" s="280"/>
      <c r="CU3717" s="280"/>
      <c r="CV3717" s="280"/>
      <c r="CW3717" s="280"/>
      <c r="CX3717" s="280"/>
      <c r="CY3717" s="280"/>
      <c r="CZ3717" s="280"/>
      <c r="DA3717" s="280"/>
      <c r="DB3717" s="280"/>
      <c r="DC3717" s="280"/>
      <c r="DD3717" s="9"/>
      <c r="DE3717" s="9"/>
      <c r="DF3717" s="9"/>
      <c r="DG3717" s="9"/>
      <c r="DH3717" s="9"/>
      <c r="DI3717" s="9"/>
      <c r="DJ3717" s="9"/>
      <c r="DK3717" s="9"/>
      <c r="DL3717" s="9"/>
      <c r="DM3717" s="9"/>
      <c r="DN3717" s="9"/>
      <c r="DO3717" s="9"/>
      <c r="DP3717" s="9"/>
      <c r="DQ3717" s="9"/>
      <c r="DR3717" s="9"/>
      <c r="DS3717" s="9"/>
      <c r="DT3717" s="9"/>
      <c r="DU3717" s="9"/>
      <c r="DV3717" s="9"/>
      <c r="DW3717" s="9"/>
    </row>
    <row r="3718" spans="17:127" x14ac:dyDescent="0.25">
      <c r="Q3718" s="41"/>
      <c r="R3718" s="41"/>
      <c r="S3718" s="41"/>
      <c r="T3718" s="41"/>
      <c r="U3718" s="41"/>
      <c r="V3718" s="41"/>
      <c r="W3718" s="41"/>
      <c r="X3718" s="41"/>
      <c r="Y3718" s="41"/>
      <c r="Z3718" s="39"/>
      <c r="AA3718" s="39"/>
      <c r="AB3718" s="39"/>
      <c r="AC3718" s="39"/>
      <c r="AD3718" s="39"/>
      <c r="AE3718" s="39"/>
      <c r="AF3718" s="39"/>
      <c r="AG3718" s="39"/>
      <c r="AH3718" s="39"/>
      <c r="AI3718" s="39"/>
      <c r="AJ3718" s="39"/>
      <c r="AK3718" s="39"/>
      <c r="AL3718" s="39"/>
      <c r="AM3718" s="39"/>
      <c r="AN3718" s="39"/>
      <c r="AO3718" s="39"/>
      <c r="AP3718" s="39"/>
      <c r="AQ3718" s="39"/>
      <c r="AR3718" s="39"/>
      <c r="AS3718" s="39"/>
      <c r="BW3718" s="211"/>
      <c r="BX3718" s="211"/>
      <c r="BY3718" s="211"/>
      <c r="BZ3718" s="211"/>
      <c r="CA3718" s="211"/>
      <c r="CB3718" s="211"/>
      <c r="CC3718" s="211"/>
      <c r="CD3718" s="211"/>
      <c r="CE3718" s="211"/>
      <c r="CF3718" s="211"/>
      <c r="CG3718" s="211"/>
      <c r="CH3718" s="211"/>
      <c r="CI3718" s="211"/>
      <c r="CJ3718" s="211"/>
      <c r="CK3718" s="211"/>
      <c r="CL3718" s="211"/>
      <c r="CM3718" s="211"/>
      <c r="CN3718" s="280"/>
      <c r="CO3718" s="280"/>
      <c r="CP3718" s="280"/>
      <c r="CQ3718" s="280"/>
      <c r="CR3718" s="280"/>
      <c r="CS3718" s="280"/>
      <c r="CT3718" s="280"/>
      <c r="CU3718" s="280"/>
      <c r="CV3718" s="280"/>
      <c r="CW3718" s="280"/>
      <c r="CX3718" s="280"/>
      <c r="CY3718" s="280"/>
      <c r="CZ3718" s="280"/>
      <c r="DA3718" s="280"/>
      <c r="DB3718" s="280"/>
      <c r="DC3718" s="280"/>
      <c r="DD3718" s="9"/>
      <c r="DE3718" s="9"/>
      <c r="DF3718" s="9"/>
      <c r="DG3718" s="9"/>
      <c r="DH3718" s="9"/>
      <c r="DI3718" s="9"/>
      <c r="DJ3718" s="9"/>
      <c r="DK3718" s="9"/>
      <c r="DL3718" s="9"/>
      <c r="DM3718" s="9"/>
      <c r="DN3718" s="9"/>
      <c r="DO3718" s="9"/>
      <c r="DP3718" s="9"/>
      <c r="DQ3718" s="9"/>
      <c r="DR3718" s="9"/>
      <c r="DS3718" s="9"/>
      <c r="DT3718" s="9"/>
      <c r="DU3718" s="9"/>
      <c r="DV3718" s="9"/>
      <c r="DW3718" s="9"/>
    </row>
    <row r="3719" spans="17:127" x14ac:dyDescent="0.25">
      <c r="Q3719" s="41"/>
      <c r="R3719" s="41"/>
      <c r="S3719" s="41"/>
      <c r="T3719" s="41"/>
      <c r="U3719" s="41"/>
      <c r="V3719" s="41"/>
      <c r="W3719" s="41"/>
      <c r="X3719" s="41"/>
      <c r="Y3719" s="41"/>
      <c r="Z3719" s="39"/>
      <c r="AA3719" s="39"/>
      <c r="AB3719" s="39"/>
      <c r="AC3719" s="39"/>
      <c r="AD3719" s="39"/>
      <c r="AE3719" s="39"/>
      <c r="AF3719" s="39"/>
      <c r="AG3719" s="39"/>
      <c r="AH3719" s="39"/>
      <c r="AI3719" s="39"/>
      <c r="AJ3719" s="39"/>
      <c r="AK3719" s="39"/>
      <c r="AL3719" s="39"/>
      <c r="AM3719" s="39"/>
      <c r="AN3719" s="39"/>
      <c r="AO3719" s="39"/>
      <c r="AP3719" s="39"/>
      <c r="AQ3719" s="39"/>
      <c r="AR3719" s="39"/>
      <c r="AS3719" s="39"/>
      <c r="BW3719" s="211"/>
      <c r="BX3719" s="211"/>
      <c r="BY3719" s="211"/>
      <c r="BZ3719" s="211"/>
      <c r="CA3719" s="211"/>
      <c r="CB3719" s="211"/>
      <c r="CC3719" s="211"/>
      <c r="CD3719" s="211"/>
      <c r="CE3719" s="211"/>
      <c r="CF3719" s="211"/>
      <c r="CG3719" s="211"/>
      <c r="CH3719" s="211"/>
      <c r="CI3719" s="211"/>
      <c r="CJ3719" s="211"/>
      <c r="CK3719" s="211"/>
      <c r="CL3719" s="211"/>
      <c r="CM3719" s="211"/>
      <c r="CN3719" s="280"/>
      <c r="CO3719" s="280"/>
      <c r="CP3719" s="280"/>
      <c r="CQ3719" s="280"/>
      <c r="CR3719" s="280"/>
      <c r="CS3719" s="280"/>
      <c r="CT3719" s="280"/>
      <c r="CU3719" s="280"/>
      <c r="CV3719" s="280"/>
      <c r="CW3719" s="280"/>
      <c r="CX3719" s="280"/>
      <c r="CY3719" s="280"/>
      <c r="CZ3719" s="280"/>
      <c r="DA3719" s="280"/>
      <c r="DB3719" s="280"/>
      <c r="DC3719" s="280"/>
      <c r="DD3719" s="9"/>
      <c r="DE3719" s="9"/>
      <c r="DF3719" s="9"/>
      <c r="DG3719" s="9"/>
      <c r="DH3719" s="9"/>
      <c r="DI3719" s="9"/>
      <c r="DJ3719" s="9"/>
      <c r="DK3719" s="9"/>
      <c r="DL3719" s="9"/>
      <c r="DM3719" s="9"/>
      <c r="DN3719" s="9"/>
      <c r="DO3719" s="9"/>
      <c r="DP3719" s="9"/>
      <c r="DQ3719" s="9"/>
      <c r="DR3719" s="9"/>
      <c r="DS3719" s="9"/>
      <c r="DT3719" s="9"/>
      <c r="DU3719" s="9"/>
      <c r="DV3719" s="9"/>
      <c r="DW3719" s="9"/>
    </row>
    <row r="3720" spans="17:127" x14ac:dyDescent="0.25">
      <c r="Q3720" s="41"/>
      <c r="R3720" s="41"/>
      <c r="S3720" s="41"/>
      <c r="T3720" s="41"/>
      <c r="U3720" s="41"/>
      <c r="V3720" s="41"/>
      <c r="W3720" s="41"/>
      <c r="X3720" s="41"/>
      <c r="Y3720" s="41"/>
      <c r="Z3720" s="39"/>
      <c r="AA3720" s="39"/>
      <c r="AB3720" s="39"/>
      <c r="AC3720" s="39"/>
      <c r="AD3720" s="39"/>
      <c r="AE3720" s="39"/>
      <c r="AF3720" s="39"/>
      <c r="AG3720" s="39"/>
      <c r="AH3720" s="39"/>
      <c r="AI3720" s="39"/>
      <c r="AJ3720" s="39"/>
      <c r="AK3720" s="39"/>
      <c r="AL3720" s="39"/>
      <c r="AM3720" s="39"/>
      <c r="AN3720" s="39"/>
      <c r="AO3720" s="39"/>
      <c r="AP3720" s="39"/>
      <c r="AQ3720" s="39"/>
      <c r="AR3720" s="39"/>
      <c r="AS3720" s="39"/>
      <c r="BW3720" s="211"/>
      <c r="BX3720" s="211"/>
      <c r="BY3720" s="211"/>
      <c r="BZ3720" s="211"/>
      <c r="CA3720" s="211"/>
      <c r="CB3720" s="211"/>
      <c r="CC3720" s="211"/>
      <c r="CD3720" s="211"/>
      <c r="CE3720" s="211"/>
      <c r="CF3720" s="211"/>
      <c r="CG3720" s="211"/>
      <c r="CH3720" s="211"/>
      <c r="CI3720" s="211"/>
      <c r="CJ3720" s="211"/>
      <c r="CK3720" s="211"/>
      <c r="CL3720" s="211"/>
      <c r="CM3720" s="211"/>
      <c r="CN3720" s="280"/>
      <c r="CO3720" s="280"/>
      <c r="CP3720" s="280"/>
      <c r="CQ3720" s="280"/>
      <c r="CR3720" s="280"/>
      <c r="CS3720" s="280"/>
      <c r="CT3720" s="280"/>
      <c r="CU3720" s="280"/>
      <c r="CV3720" s="280"/>
      <c r="CW3720" s="280"/>
      <c r="CX3720" s="280"/>
      <c r="CY3720" s="280"/>
      <c r="CZ3720" s="280"/>
      <c r="DA3720" s="280"/>
      <c r="DB3720" s="280"/>
      <c r="DC3720" s="280"/>
      <c r="DD3720" s="9"/>
      <c r="DE3720" s="9"/>
      <c r="DF3720" s="9"/>
      <c r="DG3720" s="9"/>
      <c r="DH3720" s="9"/>
      <c r="DI3720" s="9"/>
      <c r="DJ3720" s="9"/>
      <c r="DK3720" s="9"/>
      <c r="DL3720" s="9"/>
      <c r="DM3720" s="9"/>
      <c r="DN3720" s="9"/>
      <c r="DO3720" s="9"/>
      <c r="DP3720" s="9"/>
      <c r="DQ3720" s="9"/>
      <c r="DR3720" s="9"/>
      <c r="DS3720" s="9"/>
      <c r="DT3720" s="9"/>
      <c r="DU3720" s="9"/>
      <c r="DV3720" s="9"/>
      <c r="DW3720" s="9"/>
    </row>
    <row r="3721" spans="17:127" x14ac:dyDescent="0.25">
      <c r="Q3721" s="41"/>
      <c r="R3721" s="41"/>
      <c r="S3721" s="41"/>
      <c r="T3721" s="41"/>
      <c r="U3721" s="41"/>
      <c r="V3721" s="41"/>
      <c r="W3721" s="41"/>
      <c r="X3721" s="41"/>
      <c r="Y3721" s="41"/>
      <c r="Z3721" s="39"/>
      <c r="AA3721" s="39"/>
      <c r="AB3721" s="39"/>
      <c r="AC3721" s="39"/>
      <c r="AD3721" s="39"/>
      <c r="AE3721" s="39"/>
      <c r="AF3721" s="39"/>
      <c r="AG3721" s="39"/>
      <c r="AH3721" s="39"/>
      <c r="AI3721" s="39"/>
      <c r="AJ3721" s="39"/>
      <c r="AK3721" s="39"/>
      <c r="AL3721" s="39"/>
      <c r="AM3721" s="39"/>
      <c r="AN3721" s="39"/>
      <c r="AO3721" s="39"/>
      <c r="AP3721" s="39"/>
      <c r="AQ3721" s="39"/>
      <c r="AR3721" s="39"/>
      <c r="AS3721" s="39"/>
      <c r="BW3721" s="211"/>
      <c r="BX3721" s="211"/>
      <c r="BY3721" s="211"/>
      <c r="BZ3721" s="211"/>
      <c r="CA3721" s="211"/>
      <c r="CB3721" s="211"/>
      <c r="CC3721" s="211"/>
      <c r="CD3721" s="211"/>
      <c r="CE3721" s="211"/>
      <c r="CF3721" s="211"/>
      <c r="CG3721" s="211"/>
      <c r="CH3721" s="211"/>
      <c r="CI3721" s="211"/>
      <c r="CJ3721" s="211"/>
      <c r="CK3721" s="211"/>
      <c r="CL3721" s="211"/>
      <c r="CM3721" s="211"/>
      <c r="CN3721" s="280"/>
      <c r="CO3721" s="280"/>
      <c r="CP3721" s="280"/>
      <c r="CQ3721" s="280"/>
      <c r="CR3721" s="280"/>
      <c r="CS3721" s="280"/>
      <c r="CT3721" s="280"/>
      <c r="CU3721" s="280"/>
      <c r="CV3721" s="280"/>
      <c r="CW3721" s="280"/>
      <c r="CX3721" s="280"/>
      <c r="CY3721" s="280"/>
      <c r="CZ3721" s="280"/>
      <c r="DA3721" s="280"/>
      <c r="DB3721" s="280"/>
      <c r="DC3721" s="280"/>
      <c r="DD3721" s="9"/>
      <c r="DE3721" s="9"/>
      <c r="DF3721" s="9"/>
      <c r="DG3721" s="9"/>
      <c r="DH3721" s="9"/>
      <c r="DI3721" s="9"/>
      <c r="DJ3721" s="9"/>
      <c r="DK3721" s="9"/>
      <c r="DL3721" s="9"/>
      <c r="DM3721" s="9"/>
      <c r="DN3721" s="9"/>
      <c r="DO3721" s="9"/>
      <c r="DP3721" s="9"/>
      <c r="DQ3721" s="9"/>
      <c r="DR3721" s="9"/>
      <c r="DS3721" s="9"/>
      <c r="DT3721" s="9"/>
      <c r="DU3721" s="9"/>
      <c r="DV3721" s="9"/>
      <c r="DW3721" s="9"/>
    </row>
    <row r="3722" spans="17:127" x14ac:dyDescent="0.25">
      <c r="Q3722" s="41"/>
      <c r="R3722" s="41"/>
      <c r="S3722" s="41"/>
      <c r="T3722" s="41"/>
      <c r="U3722" s="41"/>
      <c r="V3722" s="41"/>
      <c r="W3722" s="41"/>
      <c r="X3722" s="41"/>
      <c r="Y3722" s="41"/>
      <c r="Z3722" s="39"/>
      <c r="AA3722" s="39"/>
      <c r="AB3722" s="39"/>
      <c r="AC3722" s="39"/>
      <c r="AD3722" s="39"/>
      <c r="AE3722" s="39"/>
      <c r="AF3722" s="39"/>
      <c r="AG3722" s="39"/>
      <c r="AH3722" s="39"/>
      <c r="AI3722" s="39"/>
      <c r="AJ3722" s="39"/>
      <c r="AK3722" s="39"/>
      <c r="AL3722" s="39"/>
      <c r="AM3722" s="39"/>
      <c r="AN3722" s="39"/>
      <c r="AO3722" s="39"/>
      <c r="AP3722" s="39"/>
      <c r="AQ3722" s="39"/>
      <c r="AR3722" s="39"/>
      <c r="AS3722" s="39"/>
      <c r="BW3722" s="211"/>
      <c r="BX3722" s="211"/>
      <c r="BY3722" s="211"/>
      <c r="BZ3722" s="211"/>
      <c r="CA3722" s="211"/>
      <c r="CB3722" s="211"/>
      <c r="CC3722" s="211"/>
      <c r="CD3722" s="211"/>
      <c r="CE3722" s="211"/>
      <c r="CF3722" s="211"/>
      <c r="CG3722" s="211"/>
      <c r="CH3722" s="211"/>
      <c r="CI3722" s="211"/>
      <c r="CJ3722" s="211"/>
      <c r="CK3722" s="211"/>
      <c r="CL3722" s="211"/>
      <c r="CM3722" s="211"/>
      <c r="CN3722" s="280"/>
      <c r="CO3722" s="280"/>
      <c r="CP3722" s="280"/>
      <c r="CQ3722" s="280"/>
      <c r="CR3722" s="280"/>
      <c r="CS3722" s="280"/>
      <c r="CT3722" s="280"/>
      <c r="CU3722" s="280"/>
      <c r="CV3722" s="280"/>
      <c r="CW3722" s="280"/>
      <c r="CX3722" s="280"/>
      <c r="CY3722" s="280"/>
      <c r="CZ3722" s="280"/>
      <c r="DA3722" s="280"/>
      <c r="DB3722" s="280"/>
      <c r="DC3722" s="280"/>
      <c r="DD3722" s="9"/>
      <c r="DE3722" s="9"/>
      <c r="DF3722" s="9"/>
      <c r="DG3722" s="9"/>
      <c r="DH3722" s="9"/>
      <c r="DI3722" s="9"/>
      <c r="DJ3722" s="9"/>
      <c r="DK3722" s="9"/>
      <c r="DL3722" s="9"/>
      <c r="DM3722" s="9"/>
      <c r="DN3722" s="9"/>
      <c r="DO3722" s="9"/>
      <c r="DP3722" s="9"/>
      <c r="DQ3722" s="9"/>
      <c r="DR3722" s="9"/>
      <c r="DS3722" s="9"/>
      <c r="DT3722" s="9"/>
      <c r="DU3722" s="9"/>
      <c r="DV3722" s="9"/>
      <c r="DW3722" s="9"/>
    </row>
    <row r="3723" spans="17:127" x14ac:dyDescent="0.25">
      <c r="Q3723" s="41"/>
      <c r="R3723" s="41"/>
      <c r="S3723" s="41"/>
      <c r="T3723" s="41"/>
      <c r="U3723" s="41"/>
      <c r="V3723" s="41"/>
      <c r="W3723" s="41"/>
      <c r="X3723" s="41"/>
      <c r="Y3723" s="41"/>
      <c r="Z3723" s="39"/>
      <c r="AA3723" s="39"/>
      <c r="AB3723" s="39"/>
      <c r="AC3723" s="39"/>
      <c r="AD3723" s="39"/>
      <c r="AE3723" s="39"/>
      <c r="AF3723" s="39"/>
      <c r="AG3723" s="39"/>
      <c r="AH3723" s="39"/>
      <c r="AI3723" s="39"/>
      <c r="AJ3723" s="39"/>
      <c r="AK3723" s="39"/>
      <c r="AL3723" s="39"/>
      <c r="AM3723" s="39"/>
      <c r="AN3723" s="39"/>
      <c r="AO3723" s="39"/>
      <c r="AP3723" s="39"/>
      <c r="AQ3723" s="39"/>
      <c r="AR3723" s="39"/>
      <c r="AS3723" s="39"/>
      <c r="BW3723" s="211"/>
      <c r="BX3723" s="211"/>
      <c r="BY3723" s="211"/>
      <c r="BZ3723" s="211"/>
      <c r="CA3723" s="211"/>
      <c r="CB3723" s="211"/>
      <c r="CC3723" s="211"/>
      <c r="CD3723" s="211"/>
      <c r="CE3723" s="211"/>
      <c r="CF3723" s="211"/>
      <c r="CG3723" s="211"/>
      <c r="CH3723" s="211"/>
      <c r="CI3723" s="211"/>
      <c r="CJ3723" s="211"/>
      <c r="CK3723" s="211"/>
      <c r="CL3723" s="211"/>
      <c r="CM3723" s="211"/>
      <c r="CN3723" s="280"/>
      <c r="CO3723" s="280"/>
      <c r="CP3723" s="280"/>
      <c r="CQ3723" s="280"/>
      <c r="CR3723" s="280"/>
      <c r="CS3723" s="280"/>
      <c r="CT3723" s="280"/>
      <c r="CU3723" s="280"/>
      <c r="CV3723" s="280"/>
      <c r="CW3723" s="280"/>
      <c r="CX3723" s="280"/>
      <c r="CY3723" s="280"/>
      <c r="CZ3723" s="280"/>
      <c r="DA3723" s="280"/>
      <c r="DB3723" s="280"/>
      <c r="DC3723" s="280"/>
      <c r="DD3723" s="9"/>
      <c r="DE3723" s="9"/>
      <c r="DF3723" s="9"/>
      <c r="DG3723" s="9"/>
      <c r="DH3723" s="9"/>
      <c r="DI3723" s="9"/>
      <c r="DJ3723" s="9"/>
      <c r="DK3723" s="9"/>
      <c r="DL3723" s="9"/>
      <c r="DM3723" s="9"/>
      <c r="DN3723" s="9"/>
      <c r="DO3723" s="9"/>
      <c r="DP3723" s="9"/>
      <c r="DQ3723" s="9"/>
      <c r="DR3723" s="9"/>
      <c r="DS3723" s="9"/>
      <c r="DT3723" s="9"/>
      <c r="DU3723" s="9"/>
      <c r="DV3723" s="9"/>
      <c r="DW3723" s="9"/>
    </row>
    <row r="3724" spans="17:127" x14ac:dyDescent="0.25">
      <c r="Q3724" s="41"/>
      <c r="R3724" s="41"/>
      <c r="S3724" s="41"/>
      <c r="T3724" s="41"/>
      <c r="U3724" s="41"/>
      <c r="V3724" s="41"/>
      <c r="W3724" s="41"/>
      <c r="X3724" s="41"/>
      <c r="Y3724" s="41"/>
      <c r="Z3724" s="39"/>
      <c r="AA3724" s="39"/>
      <c r="AB3724" s="39"/>
      <c r="AC3724" s="39"/>
      <c r="AD3724" s="39"/>
      <c r="AE3724" s="39"/>
      <c r="AF3724" s="39"/>
      <c r="AG3724" s="39"/>
      <c r="AH3724" s="39"/>
      <c r="AI3724" s="39"/>
      <c r="AJ3724" s="39"/>
      <c r="AK3724" s="39"/>
      <c r="AL3724" s="39"/>
      <c r="AM3724" s="39"/>
      <c r="AN3724" s="39"/>
      <c r="AO3724" s="39"/>
      <c r="AP3724" s="39"/>
      <c r="AQ3724" s="39"/>
      <c r="AR3724" s="39"/>
      <c r="AS3724" s="39"/>
      <c r="BW3724" s="211"/>
      <c r="BX3724" s="211"/>
      <c r="BY3724" s="211"/>
      <c r="BZ3724" s="211"/>
      <c r="CA3724" s="211"/>
      <c r="CB3724" s="211"/>
      <c r="CC3724" s="211"/>
      <c r="CD3724" s="211"/>
      <c r="CE3724" s="211"/>
      <c r="CF3724" s="211"/>
      <c r="CG3724" s="211"/>
      <c r="CH3724" s="211"/>
      <c r="CI3724" s="211"/>
      <c r="CJ3724" s="211"/>
      <c r="CK3724" s="211"/>
      <c r="CL3724" s="211"/>
      <c r="CM3724" s="211"/>
      <c r="CN3724" s="280"/>
      <c r="CO3724" s="280"/>
      <c r="CP3724" s="280"/>
      <c r="CQ3724" s="280"/>
      <c r="CR3724" s="280"/>
      <c r="CS3724" s="280"/>
      <c r="CT3724" s="280"/>
      <c r="CU3724" s="280"/>
      <c r="CV3724" s="280"/>
      <c r="CW3724" s="280"/>
      <c r="CX3724" s="280"/>
      <c r="CY3724" s="280"/>
      <c r="CZ3724" s="280"/>
      <c r="DA3724" s="280"/>
      <c r="DB3724" s="280"/>
      <c r="DC3724" s="280"/>
      <c r="DD3724" s="9"/>
      <c r="DE3724" s="9"/>
      <c r="DF3724" s="9"/>
      <c r="DG3724" s="9"/>
      <c r="DH3724" s="9"/>
      <c r="DI3724" s="9"/>
      <c r="DJ3724" s="9"/>
      <c r="DK3724" s="9"/>
      <c r="DL3724" s="9"/>
      <c r="DM3724" s="9"/>
      <c r="DN3724" s="9"/>
      <c r="DO3724" s="9"/>
      <c r="DP3724" s="9"/>
      <c r="DQ3724" s="9"/>
      <c r="DR3724" s="9"/>
      <c r="DS3724" s="9"/>
      <c r="DT3724" s="9"/>
      <c r="DU3724" s="9"/>
      <c r="DV3724" s="9"/>
      <c r="DW3724" s="9"/>
    </row>
    <row r="3725" spans="17:127" x14ac:dyDescent="0.25">
      <c r="Q3725" s="41"/>
      <c r="R3725" s="41"/>
      <c r="S3725" s="41"/>
      <c r="T3725" s="41"/>
      <c r="U3725" s="41"/>
      <c r="V3725" s="41"/>
      <c r="W3725" s="41"/>
      <c r="X3725" s="41"/>
      <c r="Y3725" s="41"/>
      <c r="Z3725" s="39"/>
      <c r="AA3725" s="39"/>
      <c r="AB3725" s="39"/>
      <c r="AC3725" s="39"/>
      <c r="AD3725" s="39"/>
      <c r="AE3725" s="39"/>
      <c r="AF3725" s="39"/>
      <c r="AG3725" s="39"/>
      <c r="AH3725" s="39"/>
      <c r="AI3725" s="39"/>
      <c r="AJ3725" s="39"/>
      <c r="AK3725" s="39"/>
      <c r="AL3725" s="39"/>
      <c r="AM3725" s="39"/>
      <c r="AN3725" s="39"/>
      <c r="AO3725" s="39"/>
      <c r="AP3725" s="39"/>
      <c r="AQ3725" s="39"/>
      <c r="AR3725" s="39"/>
      <c r="AS3725" s="39"/>
      <c r="BW3725" s="211"/>
      <c r="BX3725" s="211"/>
      <c r="BY3725" s="211"/>
      <c r="BZ3725" s="211"/>
      <c r="CA3725" s="211"/>
      <c r="CB3725" s="211"/>
      <c r="CC3725" s="211"/>
      <c r="CD3725" s="211"/>
      <c r="CE3725" s="211"/>
      <c r="CF3725" s="211"/>
      <c r="CG3725" s="211"/>
      <c r="CH3725" s="211"/>
      <c r="CI3725" s="211"/>
      <c r="CJ3725" s="211"/>
      <c r="CK3725" s="211"/>
      <c r="CL3725" s="211"/>
      <c r="CM3725" s="211"/>
      <c r="CN3725" s="280"/>
      <c r="CO3725" s="280"/>
      <c r="CP3725" s="280"/>
      <c r="CQ3725" s="280"/>
      <c r="CR3725" s="280"/>
      <c r="CS3725" s="280"/>
      <c r="CT3725" s="280"/>
      <c r="CU3725" s="280"/>
      <c r="CV3725" s="280"/>
      <c r="CW3725" s="280"/>
      <c r="CX3725" s="280"/>
      <c r="CY3725" s="280"/>
      <c r="CZ3725" s="280"/>
      <c r="DA3725" s="280"/>
      <c r="DB3725" s="280"/>
      <c r="DC3725" s="280"/>
      <c r="DD3725" s="9"/>
      <c r="DE3725" s="9"/>
      <c r="DF3725" s="9"/>
      <c r="DG3725" s="9"/>
      <c r="DH3725" s="9"/>
      <c r="DI3725" s="9"/>
      <c r="DJ3725" s="9"/>
      <c r="DK3725" s="9"/>
      <c r="DL3725" s="9"/>
      <c r="DM3725" s="9"/>
      <c r="DN3725" s="9"/>
      <c r="DO3725" s="9"/>
      <c r="DP3725" s="9"/>
      <c r="DQ3725" s="9"/>
      <c r="DR3725" s="9"/>
      <c r="DS3725" s="9"/>
      <c r="DT3725" s="9"/>
      <c r="DU3725" s="9"/>
      <c r="DV3725" s="9"/>
      <c r="DW3725" s="9"/>
    </row>
    <row r="3726" spans="17:127" x14ac:dyDescent="0.25">
      <c r="Q3726" s="41"/>
      <c r="R3726" s="41"/>
      <c r="S3726" s="41"/>
      <c r="T3726" s="41"/>
      <c r="U3726" s="41"/>
      <c r="V3726" s="41"/>
      <c r="W3726" s="41"/>
      <c r="X3726" s="41"/>
      <c r="Y3726" s="41"/>
      <c r="Z3726" s="39"/>
      <c r="AA3726" s="39"/>
      <c r="AB3726" s="39"/>
      <c r="AC3726" s="39"/>
      <c r="AD3726" s="39"/>
      <c r="AE3726" s="39"/>
      <c r="AF3726" s="39"/>
      <c r="AG3726" s="39"/>
      <c r="AH3726" s="39"/>
      <c r="AI3726" s="39"/>
      <c r="AJ3726" s="39"/>
      <c r="AK3726" s="39"/>
      <c r="AL3726" s="39"/>
      <c r="AM3726" s="39"/>
      <c r="AN3726" s="39"/>
      <c r="AO3726" s="39"/>
      <c r="AP3726" s="39"/>
      <c r="AQ3726" s="39"/>
      <c r="AR3726" s="39"/>
      <c r="AS3726" s="39"/>
      <c r="BW3726" s="211"/>
      <c r="BX3726" s="211"/>
      <c r="BY3726" s="211"/>
      <c r="BZ3726" s="211"/>
      <c r="CA3726" s="211"/>
      <c r="CB3726" s="211"/>
      <c r="CC3726" s="211"/>
      <c r="CD3726" s="211"/>
      <c r="CE3726" s="211"/>
      <c r="CF3726" s="211"/>
      <c r="CG3726" s="211"/>
      <c r="CH3726" s="211"/>
      <c r="CI3726" s="211"/>
      <c r="CJ3726" s="211"/>
      <c r="CK3726" s="211"/>
      <c r="CL3726" s="211"/>
      <c r="CM3726" s="211"/>
      <c r="CN3726" s="280"/>
      <c r="CO3726" s="280"/>
      <c r="CP3726" s="280"/>
      <c r="CQ3726" s="280"/>
      <c r="CR3726" s="280"/>
      <c r="CS3726" s="280"/>
      <c r="CT3726" s="280"/>
      <c r="CU3726" s="280"/>
      <c r="CV3726" s="280"/>
      <c r="CW3726" s="280"/>
      <c r="CX3726" s="280"/>
      <c r="CY3726" s="280"/>
      <c r="CZ3726" s="280"/>
      <c r="DA3726" s="280"/>
      <c r="DB3726" s="280"/>
      <c r="DC3726" s="280"/>
      <c r="DD3726" s="9"/>
      <c r="DE3726" s="9"/>
      <c r="DF3726" s="9"/>
      <c r="DG3726" s="9"/>
      <c r="DH3726" s="9"/>
      <c r="DI3726" s="9"/>
      <c r="DJ3726" s="9"/>
      <c r="DK3726" s="9"/>
      <c r="DL3726" s="9"/>
      <c r="DM3726" s="9"/>
      <c r="DN3726" s="9"/>
      <c r="DO3726" s="9"/>
      <c r="DP3726" s="9"/>
      <c r="DQ3726" s="9"/>
      <c r="DR3726" s="9"/>
      <c r="DS3726" s="9"/>
      <c r="DT3726" s="9"/>
      <c r="DU3726" s="9"/>
      <c r="DV3726" s="9"/>
      <c r="DW3726" s="9"/>
    </row>
    <row r="3727" spans="17:127" x14ac:dyDescent="0.25">
      <c r="Q3727" s="41"/>
      <c r="R3727" s="41"/>
      <c r="S3727" s="41"/>
      <c r="T3727" s="41"/>
      <c r="U3727" s="41"/>
      <c r="V3727" s="41"/>
      <c r="W3727" s="41"/>
      <c r="X3727" s="41"/>
      <c r="Y3727" s="41"/>
      <c r="Z3727" s="39"/>
      <c r="AA3727" s="39"/>
      <c r="AB3727" s="39"/>
      <c r="AC3727" s="39"/>
      <c r="AD3727" s="39"/>
      <c r="AE3727" s="39"/>
      <c r="AF3727" s="39"/>
      <c r="AG3727" s="39"/>
      <c r="AH3727" s="39"/>
      <c r="AI3727" s="39"/>
      <c r="AJ3727" s="39"/>
      <c r="AK3727" s="39"/>
      <c r="AL3727" s="39"/>
      <c r="AM3727" s="39"/>
      <c r="AN3727" s="39"/>
      <c r="AO3727" s="39"/>
      <c r="AP3727" s="39"/>
      <c r="AQ3727" s="39"/>
      <c r="AR3727" s="39"/>
      <c r="AS3727" s="39"/>
      <c r="BW3727" s="211"/>
      <c r="BX3727" s="211"/>
      <c r="BY3727" s="211"/>
      <c r="BZ3727" s="211"/>
      <c r="CA3727" s="211"/>
      <c r="CB3727" s="211"/>
      <c r="CC3727" s="211"/>
      <c r="CD3727" s="211"/>
      <c r="CE3727" s="211"/>
      <c r="CF3727" s="211"/>
      <c r="CG3727" s="211"/>
      <c r="CH3727" s="211"/>
      <c r="CI3727" s="211"/>
      <c r="CJ3727" s="211"/>
      <c r="CK3727" s="211"/>
      <c r="CL3727" s="211"/>
      <c r="CM3727" s="211"/>
      <c r="CN3727" s="280"/>
      <c r="CO3727" s="280"/>
      <c r="CP3727" s="280"/>
      <c r="CQ3727" s="280"/>
      <c r="CR3727" s="280"/>
      <c r="CS3727" s="280"/>
      <c r="CT3727" s="280"/>
      <c r="CU3727" s="280"/>
      <c r="CV3727" s="280"/>
      <c r="CW3727" s="280"/>
      <c r="CX3727" s="280"/>
      <c r="CY3727" s="280"/>
      <c r="CZ3727" s="280"/>
      <c r="DA3727" s="280"/>
      <c r="DB3727" s="280"/>
      <c r="DC3727" s="280"/>
      <c r="DD3727" s="9"/>
      <c r="DE3727" s="9"/>
      <c r="DF3727" s="9"/>
      <c r="DG3727" s="9"/>
      <c r="DH3727" s="9"/>
      <c r="DI3727" s="9"/>
      <c r="DJ3727" s="9"/>
      <c r="DK3727" s="9"/>
      <c r="DL3727" s="9"/>
      <c r="DM3727" s="9"/>
      <c r="DN3727" s="9"/>
      <c r="DO3727" s="9"/>
      <c r="DP3727" s="9"/>
      <c r="DQ3727" s="9"/>
      <c r="DR3727" s="9"/>
      <c r="DS3727" s="9"/>
      <c r="DT3727" s="9"/>
      <c r="DU3727" s="9"/>
      <c r="DV3727" s="9"/>
      <c r="DW3727" s="9"/>
    </row>
    <row r="3728" spans="17:127" x14ac:dyDescent="0.25">
      <c r="Q3728" s="41"/>
      <c r="R3728" s="41"/>
      <c r="S3728" s="41"/>
      <c r="T3728" s="41"/>
      <c r="U3728" s="41"/>
      <c r="V3728" s="41"/>
      <c r="W3728" s="41"/>
      <c r="X3728" s="41"/>
      <c r="Y3728" s="41"/>
      <c r="Z3728" s="39"/>
      <c r="AA3728" s="39"/>
      <c r="AB3728" s="39"/>
      <c r="AC3728" s="39"/>
      <c r="AD3728" s="39"/>
      <c r="AE3728" s="39"/>
      <c r="AF3728" s="39"/>
      <c r="AG3728" s="39"/>
      <c r="AH3728" s="39"/>
      <c r="AI3728" s="39"/>
      <c r="AJ3728" s="39"/>
      <c r="AK3728" s="39"/>
      <c r="AL3728" s="39"/>
      <c r="AM3728" s="39"/>
      <c r="AN3728" s="39"/>
      <c r="AO3728" s="39"/>
      <c r="AP3728" s="39"/>
      <c r="AQ3728" s="39"/>
      <c r="AR3728" s="39"/>
      <c r="AS3728" s="39"/>
      <c r="BW3728" s="211"/>
      <c r="BX3728" s="211"/>
      <c r="BY3728" s="211"/>
      <c r="BZ3728" s="211"/>
      <c r="CA3728" s="211"/>
      <c r="CB3728" s="211"/>
      <c r="CC3728" s="211"/>
      <c r="CD3728" s="211"/>
      <c r="CE3728" s="211"/>
      <c r="CF3728" s="211"/>
      <c r="CG3728" s="211"/>
      <c r="CH3728" s="211"/>
      <c r="CI3728" s="211"/>
      <c r="CJ3728" s="211"/>
      <c r="CK3728" s="211"/>
      <c r="CL3728" s="211"/>
      <c r="CM3728" s="211"/>
      <c r="CN3728" s="280"/>
      <c r="CO3728" s="280"/>
      <c r="CP3728" s="280"/>
      <c r="CQ3728" s="280"/>
      <c r="CR3728" s="280"/>
      <c r="CS3728" s="280"/>
      <c r="CT3728" s="280"/>
      <c r="CU3728" s="280"/>
      <c r="CV3728" s="280"/>
      <c r="CW3728" s="280"/>
      <c r="CX3728" s="280"/>
      <c r="CY3728" s="280"/>
      <c r="CZ3728" s="280"/>
      <c r="DA3728" s="280"/>
      <c r="DB3728" s="280"/>
      <c r="DC3728" s="280"/>
      <c r="DD3728" s="9"/>
      <c r="DE3728" s="9"/>
      <c r="DF3728" s="9"/>
      <c r="DG3728" s="9"/>
      <c r="DH3728" s="9"/>
      <c r="DI3728" s="9"/>
      <c r="DJ3728" s="9"/>
      <c r="DK3728" s="9"/>
      <c r="DL3728" s="9"/>
      <c r="DM3728" s="9"/>
      <c r="DN3728" s="9"/>
      <c r="DO3728" s="9"/>
      <c r="DP3728" s="9"/>
      <c r="DQ3728" s="9"/>
      <c r="DR3728" s="9"/>
      <c r="DS3728" s="9"/>
      <c r="DT3728" s="9"/>
      <c r="DU3728" s="9"/>
      <c r="DV3728" s="9"/>
      <c r="DW3728" s="9"/>
    </row>
    <row r="3729" spans="17:127" x14ac:dyDescent="0.25">
      <c r="Q3729" s="41"/>
      <c r="R3729" s="41"/>
      <c r="S3729" s="41"/>
      <c r="T3729" s="41"/>
      <c r="U3729" s="41"/>
      <c r="V3729" s="41"/>
      <c r="W3729" s="41"/>
      <c r="X3729" s="41"/>
      <c r="Y3729" s="41"/>
      <c r="Z3729" s="39"/>
      <c r="AA3729" s="39"/>
      <c r="AB3729" s="39"/>
      <c r="AC3729" s="39"/>
      <c r="AD3729" s="39"/>
      <c r="AE3729" s="39"/>
      <c r="AF3729" s="39"/>
      <c r="AG3729" s="39"/>
      <c r="AH3729" s="39"/>
      <c r="AI3729" s="39"/>
      <c r="AJ3729" s="39"/>
      <c r="AK3729" s="39"/>
      <c r="AL3729" s="39"/>
      <c r="AM3729" s="39"/>
      <c r="AN3729" s="39"/>
      <c r="AO3729" s="39"/>
      <c r="AP3729" s="39"/>
      <c r="AQ3729" s="39"/>
      <c r="AR3729" s="39"/>
      <c r="AS3729" s="39"/>
      <c r="BW3729" s="211"/>
      <c r="BX3729" s="211"/>
      <c r="BY3729" s="211"/>
      <c r="BZ3729" s="211"/>
      <c r="CA3729" s="211"/>
      <c r="CB3729" s="211"/>
      <c r="CC3729" s="211"/>
      <c r="CD3729" s="211"/>
      <c r="CE3729" s="211"/>
      <c r="CF3729" s="211"/>
      <c r="CG3729" s="211"/>
      <c r="CH3729" s="211"/>
      <c r="CI3729" s="211"/>
      <c r="CJ3729" s="211"/>
      <c r="CK3729" s="211"/>
      <c r="CL3729" s="211"/>
      <c r="CM3729" s="211"/>
      <c r="CN3729" s="280"/>
      <c r="CO3729" s="280"/>
      <c r="CP3729" s="280"/>
      <c r="CQ3729" s="280"/>
      <c r="CR3729" s="280"/>
      <c r="CS3729" s="280"/>
      <c r="CT3729" s="280"/>
      <c r="CU3729" s="280"/>
      <c r="CV3729" s="280"/>
      <c r="CW3729" s="280"/>
      <c r="CX3729" s="280"/>
      <c r="CY3729" s="280"/>
      <c r="CZ3729" s="280"/>
      <c r="DA3729" s="280"/>
      <c r="DB3729" s="280"/>
      <c r="DC3729" s="280"/>
      <c r="DD3729" s="9"/>
      <c r="DE3729" s="9"/>
      <c r="DF3729" s="9"/>
      <c r="DG3729" s="9"/>
      <c r="DH3729" s="9"/>
      <c r="DI3729" s="9"/>
      <c r="DJ3729" s="9"/>
      <c r="DK3729" s="9"/>
      <c r="DL3729" s="9"/>
      <c r="DM3729" s="9"/>
      <c r="DN3729" s="9"/>
      <c r="DO3729" s="9"/>
      <c r="DP3729" s="9"/>
      <c r="DQ3729" s="9"/>
      <c r="DR3729" s="9"/>
      <c r="DS3729" s="9"/>
      <c r="DT3729" s="9"/>
      <c r="DU3729" s="9"/>
      <c r="DV3729" s="9"/>
      <c r="DW3729" s="9"/>
    </row>
    <row r="3730" spans="17:127" x14ac:dyDescent="0.25">
      <c r="Q3730" s="41"/>
      <c r="R3730" s="41"/>
      <c r="S3730" s="41"/>
      <c r="T3730" s="41"/>
      <c r="U3730" s="41"/>
      <c r="V3730" s="41"/>
      <c r="W3730" s="41"/>
      <c r="X3730" s="41"/>
      <c r="Y3730" s="41"/>
      <c r="Z3730" s="39"/>
      <c r="AA3730" s="39"/>
      <c r="AB3730" s="39"/>
      <c r="AC3730" s="39"/>
      <c r="AD3730" s="39"/>
      <c r="AE3730" s="39"/>
      <c r="AF3730" s="39"/>
      <c r="AG3730" s="39"/>
      <c r="AH3730" s="39"/>
      <c r="AI3730" s="39"/>
      <c r="AJ3730" s="39"/>
      <c r="AK3730" s="39"/>
      <c r="AL3730" s="39"/>
      <c r="AM3730" s="39"/>
      <c r="AN3730" s="39"/>
      <c r="AO3730" s="39"/>
      <c r="AP3730" s="39"/>
      <c r="AQ3730" s="39"/>
      <c r="AR3730" s="39"/>
      <c r="AS3730" s="39"/>
      <c r="BW3730" s="211"/>
      <c r="BX3730" s="211"/>
      <c r="BY3730" s="211"/>
      <c r="BZ3730" s="211"/>
      <c r="CA3730" s="211"/>
      <c r="CB3730" s="211"/>
      <c r="CC3730" s="211"/>
      <c r="CD3730" s="211"/>
      <c r="CE3730" s="211"/>
      <c r="CF3730" s="211"/>
      <c r="CG3730" s="211"/>
      <c r="CH3730" s="211"/>
      <c r="CI3730" s="211"/>
      <c r="CJ3730" s="211"/>
      <c r="CK3730" s="211"/>
      <c r="CL3730" s="211"/>
      <c r="CM3730" s="211"/>
      <c r="CN3730" s="280"/>
      <c r="CO3730" s="280"/>
      <c r="CP3730" s="280"/>
      <c r="CQ3730" s="280"/>
      <c r="CR3730" s="280"/>
      <c r="CS3730" s="280"/>
      <c r="CT3730" s="280"/>
      <c r="CU3730" s="280"/>
      <c r="CV3730" s="280"/>
      <c r="CW3730" s="280"/>
      <c r="CX3730" s="280"/>
      <c r="CY3730" s="280"/>
      <c r="CZ3730" s="280"/>
      <c r="DA3730" s="280"/>
      <c r="DB3730" s="280"/>
      <c r="DC3730" s="280"/>
      <c r="DD3730" s="9"/>
      <c r="DE3730" s="9"/>
      <c r="DF3730" s="9"/>
      <c r="DG3730" s="9"/>
      <c r="DH3730" s="9"/>
      <c r="DI3730" s="9"/>
      <c r="DJ3730" s="9"/>
      <c r="DK3730" s="9"/>
      <c r="DL3730" s="9"/>
      <c r="DM3730" s="9"/>
      <c r="DN3730" s="9"/>
      <c r="DO3730" s="9"/>
      <c r="DP3730" s="9"/>
      <c r="DQ3730" s="9"/>
      <c r="DR3730" s="9"/>
      <c r="DS3730" s="9"/>
      <c r="DT3730" s="9"/>
      <c r="DU3730" s="9"/>
      <c r="DV3730" s="9"/>
      <c r="DW3730" s="9"/>
    </row>
    <row r="3731" spans="17:127" x14ac:dyDescent="0.25">
      <c r="Q3731" s="41"/>
      <c r="R3731" s="41"/>
      <c r="S3731" s="41"/>
      <c r="T3731" s="41"/>
      <c r="U3731" s="41"/>
      <c r="V3731" s="41"/>
      <c r="W3731" s="41"/>
      <c r="X3731" s="41"/>
      <c r="Y3731" s="41"/>
      <c r="Z3731" s="39"/>
      <c r="AA3731" s="39"/>
      <c r="AB3731" s="39"/>
      <c r="AC3731" s="39"/>
      <c r="AD3731" s="39"/>
      <c r="AE3731" s="39"/>
      <c r="AF3731" s="39"/>
      <c r="AG3731" s="39"/>
      <c r="AH3731" s="39"/>
      <c r="AI3731" s="39"/>
      <c r="AJ3731" s="39"/>
      <c r="AK3731" s="39"/>
      <c r="AL3731" s="39"/>
      <c r="AM3731" s="39"/>
      <c r="AN3731" s="39"/>
      <c r="AO3731" s="39"/>
      <c r="AP3731" s="39"/>
      <c r="AQ3731" s="39"/>
      <c r="AR3731" s="39"/>
      <c r="AS3731" s="39"/>
      <c r="BW3731" s="211"/>
      <c r="BX3731" s="211"/>
      <c r="BY3731" s="211"/>
      <c r="BZ3731" s="211"/>
      <c r="CA3731" s="211"/>
      <c r="CB3731" s="211"/>
      <c r="CC3731" s="211"/>
      <c r="CD3731" s="211"/>
      <c r="CE3731" s="211"/>
      <c r="CF3731" s="211"/>
      <c r="CG3731" s="211"/>
      <c r="CH3731" s="211"/>
      <c r="CI3731" s="211"/>
      <c r="CJ3731" s="211"/>
      <c r="CK3731" s="211"/>
      <c r="CL3731" s="211"/>
      <c r="CM3731" s="211"/>
      <c r="CN3731" s="280"/>
      <c r="CO3731" s="280"/>
      <c r="CP3731" s="280"/>
      <c r="CQ3731" s="280"/>
      <c r="CR3731" s="280"/>
      <c r="CS3731" s="280"/>
      <c r="CT3731" s="280"/>
      <c r="CU3731" s="280"/>
      <c r="CV3731" s="280"/>
      <c r="CW3731" s="280"/>
      <c r="CX3731" s="280"/>
      <c r="CY3731" s="280"/>
      <c r="CZ3731" s="280"/>
      <c r="DA3731" s="280"/>
      <c r="DB3731" s="280"/>
      <c r="DC3731" s="280"/>
      <c r="DD3731" s="9"/>
      <c r="DE3731" s="9"/>
      <c r="DF3731" s="9"/>
      <c r="DG3731" s="9"/>
      <c r="DH3731" s="9"/>
      <c r="DI3731" s="9"/>
      <c r="DJ3731" s="9"/>
      <c r="DK3731" s="9"/>
      <c r="DL3731" s="9"/>
      <c r="DM3731" s="9"/>
      <c r="DN3731" s="9"/>
      <c r="DO3731" s="9"/>
      <c r="DP3731" s="9"/>
      <c r="DQ3731" s="9"/>
      <c r="DR3731" s="9"/>
      <c r="DS3731" s="9"/>
      <c r="DT3731" s="9"/>
      <c r="DU3731" s="9"/>
      <c r="DV3731" s="9"/>
      <c r="DW3731" s="9"/>
    </row>
    <row r="3732" spans="17:127" x14ac:dyDescent="0.25">
      <c r="Q3732" s="41"/>
      <c r="R3732" s="41"/>
      <c r="S3732" s="41"/>
      <c r="T3732" s="41"/>
      <c r="U3732" s="41"/>
      <c r="V3732" s="41"/>
      <c r="W3732" s="41"/>
      <c r="X3732" s="41"/>
      <c r="Y3732" s="41"/>
      <c r="Z3732" s="39"/>
      <c r="AA3732" s="39"/>
      <c r="AB3732" s="39"/>
      <c r="AC3732" s="39"/>
      <c r="AD3732" s="39"/>
      <c r="AE3732" s="39"/>
      <c r="AF3732" s="39"/>
      <c r="AG3732" s="39"/>
      <c r="AH3732" s="39"/>
      <c r="AI3732" s="39"/>
      <c r="AJ3732" s="39"/>
      <c r="AK3732" s="39"/>
      <c r="AL3732" s="39"/>
      <c r="AM3732" s="39"/>
      <c r="AN3732" s="39"/>
      <c r="AO3732" s="39"/>
      <c r="AP3732" s="39"/>
      <c r="AQ3732" s="39"/>
      <c r="AR3732" s="39"/>
      <c r="AS3732" s="39"/>
      <c r="BW3732" s="211"/>
      <c r="BX3732" s="211"/>
      <c r="BY3732" s="211"/>
      <c r="BZ3732" s="211"/>
      <c r="CA3732" s="211"/>
      <c r="CB3732" s="211"/>
      <c r="CC3732" s="211"/>
      <c r="CD3732" s="211"/>
      <c r="CE3732" s="211"/>
      <c r="CF3732" s="211"/>
      <c r="CG3732" s="211"/>
      <c r="CH3732" s="211"/>
      <c r="CI3732" s="211"/>
      <c r="CJ3732" s="211"/>
      <c r="CK3732" s="211"/>
      <c r="CL3732" s="211"/>
      <c r="CM3732" s="211"/>
      <c r="CN3732" s="280"/>
      <c r="CO3732" s="280"/>
      <c r="CP3732" s="280"/>
      <c r="CQ3732" s="280"/>
      <c r="CR3732" s="280"/>
      <c r="CS3732" s="280"/>
      <c r="CT3732" s="280"/>
      <c r="CU3732" s="280"/>
      <c r="CV3732" s="280"/>
      <c r="CW3732" s="280"/>
      <c r="CX3732" s="280"/>
      <c r="CY3732" s="280"/>
      <c r="CZ3732" s="280"/>
      <c r="DA3732" s="280"/>
      <c r="DB3732" s="280"/>
      <c r="DC3732" s="280"/>
      <c r="DD3732" s="9"/>
      <c r="DE3732" s="9"/>
      <c r="DF3732" s="9"/>
      <c r="DG3732" s="9"/>
      <c r="DH3732" s="9"/>
      <c r="DI3732" s="9"/>
      <c r="DJ3732" s="9"/>
      <c r="DK3732" s="9"/>
      <c r="DL3732" s="9"/>
      <c r="DM3732" s="9"/>
      <c r="DN3732" s="9"/>
      <c r="DO3732" s="9"/>
      <c r="DP3732" s="9"/>
      <c r="DQ3732" s="9"/>
      <c r="DR3732" s="9"/>
      <c r="DS3732" s="9"/>
      <c r="DT3732" s="9"/>
      <c r="DU3732" s="9"/>
      <c r="DV3732" s="9"/>
      <c r="DW3732" s="9"/>
    </row>
    <row r="3733" spans="17:127" x14ac:dyDescent="0.25">
      <c r="Q3733" s="41"/>
      <c r="R3733" s="41"/>
      <c r="S3733" s="41"/>
      <c r="T3733" s="41"/>
      <c r="U3733" s="41"/>
      <c r="V3733" s="41"/>
      <c r="W3733" s="41"/>
      <c r="X3733" s="41"/>
      <c r="Y3733" s="41"/>
      <c r="Z3733" s="39"/>
      <c r="AA3733" s="39"/>
      <c r="AB3733" s="39"/>
      <c r="AC3733" s="39"/>
      <c r="AD3733" s="39"/>
      <c r="AE3733" s="39"/>
      <c r="AF3733" s="39"/>
      <c r="AG3733" s="39"/>
      <c r="AH3733" s="39"/>
      <c r="AI3733" s="39"/>
      <c r="AJ3733" s="39"/>
      <c r="AK3733" s="39"/>
      <c r="AL3733" s="39"/>
      <c r="AM3733" s="39"/>
      <c r="AN3733" s="39"/>
      <c r="AO3733" s="39"/>
      <c r="AP3733" s="39"/>
      <c r="AQ3733" s="39"/>
      <c r="AR3733" s="39"/>
      <c r="AS3733" s="39"/>
      <c r="BW3733" s="211"/>
      <c r="BX3733" s="211"/>
      <c r="BY3733" s="211"/>
      <c r="BZ3733" s="211"/>
      <c r="CA3733" s="211"/>
      <c r="CB3733" s="211"/>
      <c r="CC3733" s="211"/>
      <c r="CD3733" s="211"/>
      <c r="CE3733" s="211"/>
      <c r="CF3733" s="211"/>
      <c r="CG3733" s="211"/>
      <c r="CH3733" s="211"/>
      <c r="CI3733" s="211"/>
      <c r="CJ3733" s="211"/>
      <c r="CK3733" s="211"/>
      <c r="CL3733" s="211"/>
      <c r="CM3733" s="211"/>
      <c r="CN3733" s="280"/>
      <c r="CO3733" s="280"/>
      <c r="CP3733" s="280"/>
      <c r="CQ3733" s="280"/>
      <c r="CR3733" s="280"/>
      <c r="CS3733" s="280"/>
      <c r="CT3733" s="280"/>
      <c r="CU3733" s="280"/>
      <c r="CV3733" s="280"/>
      <c r="CW3733" s="280"/>
      <c r="CX3733" s="280"/>
      <c r="CY3733" s="280"/>
      <c r="CZ3733" s="280"/>
      <c r="DA3733" s="280"/>
      <c r="DB3733" s="280"/>
      <c r="DC3733" s="280"/>
      <c r="DD3733" s="9"/>
      <c r="DE3733" s="9"/>
      <c r="DF3733" s="9"/>
      <c r="DG3733" s="9"/>
      <c r="DH3733" s="9"/>
      <c r="DI3733" s="9"/>
      <c r="DJ3733" s="9"/>
      <c r="DK3733" s="9"/>
      <c r="DL3733" s="9"/>
      <c r="DM3733" s="9"/>
      <c r="DN3733" s="9"/>
      <c r="DO3733" s="9"/>
      <c r="DP3733" s="9"/>
      <c r="DQ3733" s="9"/>
      <c r="DR3733" s="9"/>
      <c r="DS3733" s="9"/>
      <c r="DT3733" s="9"/>
      <c r="DU3733" s="9"/>
      <c r="DV3733" s="9"/>
      <c r="DW3733" s="9"/>
    </row>
    <row r="3734" spans="17:127" x14ac:dyDescent="0.25">
      <c r="Q3734" s="41"/>
      <c r="R3734" s="41"/>
      <c r="S3734" s="41"/>
      <c r="T3734" s="41"/>
      <c r="U3734" s="41"/>
      <c r="V3734" s="41"/>
      <c r="W3734" s="41"/>
      <c r="X3734" s="41"/>
      <c r="Y3734" s="41"/>
      <c r="Z3734" s="39"/>
      <c r="AA3734" s="39"/>
      <c r="AB3734" s="39"/>
      <c r="AC3734" s="39"/>
      <c r="AD3734" s="39"/>
      <c r="AE3734" s="39"/>
      <c r="AF3734" s="39"/>
      <c r="AG3734" s="39"/>
      <c r="AH3734" s="39"/>
      <c r="AI3734" s="39"/>
      <c r="AJ3734" s="39"/>
      <c r="AK3734" s="39"/>
      <c r="AL3734" s="39"/>
      <c r="AM3734" s="39"/>
      <c r="AN3734" s="39"/>
      <c r="AO3734" s="39"/>
      <c r="AP3734" s="39"/>
      <c r="AQ3734" s="39"/>
      <c r="AR3734" s="39"/>
      <c r="AS3734" s="39"/>
      <c r="BW3734" s="211"/>
      <c r="BX3734" s="211"/>
      <c r="BY3734" s="211"/>
      <c r="BZ3734" s="211"/>
      <c r="CA3734" s="211"/>
      <c r="CB3734" s="211"/>
      <c r="CC3734" s="211"/>
      <c r="CD3734" s="211"/>
      <c r="CE3734" s="211"/>
      <c r="CF3734" s="211"/>
      <c r="CG3734" s="211"/>
      <c r="CH3734" s="211"/>
      <c r="CI3734" s="211"/>
      <c r="CJ3734" s="211"/>
      <c r="CK3734" s="211"/>
      <c r="CL3734" s="211"/>
      <c r="CM3734" s="211"/>
      <c r="CN3734" s="280"/>
      <c r="CO3734" s="280"/>
      <c r="CP3734" s="280"/>
      <c r="CQ3734" s="280"/>
      <c r="CR3734" s="280"/>
      <c r="CS3734" s="280"/>
      <c r="CT3734" s="280"/>
      <c r="CU3734" s="280"/>
      <c r="CV3734" s="280"/>
      <c r="CW3734" s="280"/>
      <c r="CX3734" s="280"/>
      <c r="CY3734" s="280"/>
      <c r="CZ3734" s="280"/>
      <c r="DA3734" s="280"/>
      <c r="DB3734" s="280"/>
      <c r="DC3734" s="280"/>
      <c r="DD3734" s="9"/>
      <c r="DE3734" s="9"/>
      <c r="DF3734" s="9"/>
      <c r="DG3734" s="9"/>
      <c r="DH3734" s="9"/>
      <c r="DI3734" s="9"/>
      <c r="DJ3734" s="9"/>
      <c r="DK3734" s="9"/>
      <c r="DL3734" s="9"/>
      <c r="DM3734" s="9"/>
      <c r="DN3734" s="9"/>
      <c r="DO3734" s="9"/>
      <c r="DP3734" s="9"/>
      <c r="DQ3734" s="9"/>
      <c r="DR3734" s="9"/>
      <c r="DS3734" s="9"/>
      <c r="DT3734" s="9"/>
      <c r="DU3734" s="9"/>
      <c r="DV3734" s="9"/>
      <c r="DW3734" s="9"/>
    </row>
    <row r="3735" spans="17:127" x14ac:dyDescent="0.25">
      <c r="Q3735" s="41"/>
      <c r="R3735" s="41"/>
      <c r="S3735" s="41"/>
      <c r="T3735" s="41"/>
      <c r="U3735" s="41"/>
      <c r="V3735" s="41"/>
      <c r="W3735" s="41"/>
      <c r="X3735" s="41"/>
      <c r="Y3735" s="41"/>
      <c r="Z3735" s="39"/>
      <c r="AA3735" s="39"/>
      <c r="AB3735" s="39"/>
      <c r="AC3735" s="39"/>
      <c r="AD3735" s="39"/>
      <c r="AE3735" s="39"/>
      <c r="AF3735" s="39"/>
      <c r="AG3735" s="39"/>
      <c r="AH3735" s="39"/>
      <c r="AI3735" s="39"/>
      <c r="AJ3735" s="39"/>
      <c r="AK3735" s="39"/>
      <c r="AL3735" s="39"/>
      <c r="AM3735" s="39"/>
      <c r="AN3735" s="39"/>
      <c r="AO3735" s="39"/>
      <c r="AP3735" s="39"/>
      <c r="AQ3735" s="39"/>
      <c r="AR3735" s="39"/>
      <c r="AS3735" s="39"/>
      <c r="BW3735" s="211"/>
      <c r="BX3735" s="211"/>
      <c r="BY3735" s="211"/>
      <c r="BZ3735" s="211"/>
      <c r="CA3735" s="211"/>
      <c r="CB3735" s="211"/>
      <c r="CC3735" s="211"/>
      <c r="CD3735" s="211"/>
      <c r="CE3735" s="211"/>
      <c r="CF3735" s="211"/>
      <c r="CG3735" s="211"/>
      <c r="CH3735" s="211"/>
      <c r="CI3735" s="211"/>
      <c r="CJ3735" s="211"/>
      <c r="CK3735" s="211"/>
      <c r="CL3735" s="211"/>
      <c r="CM3735" s="211"/>
      <c r="CN3735" s="280"/>
      <c r="CO3735" s="280"/>
      <c r="CP3735" s="280"/>
      <c r="CQ3735" s="280"/>
      <c r="CR3735" s="280"/>
      <c r="CS3735" s="280"/>
      <c r="CT3735" s="280"/>
      <c r="CU3735" s="280"/>
      <c r="CV3735" s="280"/>
      <c r="CW3735" s="280"/>
      <c r="CX3735" s="280"/>
      <c r="CY3735" s="280"/>
      <c r="CZ3735" s="280"/>
      <c r="DA3735" s="280"/>
      <c r="DB3735" s="280"/>
      <c r="DC3735" s="280"/>
      <c r="DD3735" s="9"/>
      <c r="DE3735" s="9"/>
      <c r="DF3735" s="9"/>
      <c r="DG3735" s="9"/>
      <c r="DH3735" s="9"/>
      <c r="DI3735" s="9"/>
      <c r="DJ3735" s="9"/>
      <c r="DK3735" s="9"/>
      <c r="DL3735" s="9"/>
      <c r="DM3735" s="9"/>
      <c r="DN3735" s="9"/>
      <c r="DO3735" s="9"/>
      <c r="DP3735" s="9"/>
      <c r="DQ3735" s="9"/>
      <c r="DR3735" s="9"/>
      <c r="DS3735" s="9"/>
      <c r="DT3735" s="9"/>
      <c r="DU3735" s="9"/>
      <c r="DV3735" s="9"/>
      <c r="DW3735" s="9"/>
    </row>
    <row r="3736" spans="17:127" x14ac:dyDescent="0.25">
      <c r="Q3736" s="41"/>
      <c r="R3736" s="41"/>
      <c r="S3736" s="41"/>
      <c r="T3736" s="41"/>
      <c r="U3736" s="41"/>
      <c r="V3736" s="41"/>
      <c r="W3736" s="41"/>
      <c r="X3736" s="41"/>
      <c r="Y3736" s="41"/>
      <c r="Z3736" s="39"/>
      <c r="AA3736" s="39"/>
      <c r="AB3736" s="39"/>
      <c r="AC3736" s="39"/>
      <c r="AD3736" s="39"/>
      <c r="AE3736" s="39"/>
      <c r="AF3736" s="39"/>
      <c r="AG3736" s="39"/>
      <c r="AH3736" s="39"/>
      <c r="AI3736" s="39"/>
      <c r="AJ3736" s="39"/>
      <c r="AK3736" s="39"/>
      <c r="AL3736" s="39"/>
      <c r="AM3736" s="39"/>
      <c r="AN3736" s="39"/>
      <c r="AO3736" s="39"/>
      <c r="AP3736" s="39"/>
      <c r="AQ3736" s="39"/>
      <c r="AR3736" s="39"/>
      <c r="AS3736" s="39"/>
      <c r="BW3736" s="211"/>
      <c r="BX3736" s="211"/>
      <c r="BY3736" s="211"/>
      <c r="BZ3736" s="211"/>
      <c r="CA3736" s="211"/>
      <c r="CB3736" s="211"/>
      <c r="CC3736" s="211"/>
      <c r="CD3736" s="211"/>
      <c r="CE3736" s="211"/>
      <c r="CF3736" s="211"/>
      <c r="CG3736" s="211"/>
      <c r="CH3736" s="211"/>
      <c r="CI3736" s="211"/>
      <c r="CJ3736" s="211"/>
      <c r="CK3736" s="211"/>
      <c r="CL3736" s="211"/>
      <c r="CM3736" s="211"/>
      <c r="CN3736" s="280"/>
      <c r="CO3736" s="280"/>
      <c r="CP3736" s="280"/>
      <c r="CQ3736" s="280"/>
      <c r="CR3736" s="280"/>
      <c r="CS3736" s="280"/>
      <c r="CT3736" s="280"/>
      <c r="CU3736" s="280"/>
      <c r="CV3736" s="280"/>
      <c r="CW3736" s="280"/>
      <c r="CX3736" s="280"/>
      <c r="CY3736" s="280"/>
      <c r="CZ3736" s="280"/>
      <c r="DA3736" s="280"/>
      <c r="DB3736" s="280"/>
      <c r="DC3736" s="280"/>
      <c r="DD3736" s="9"/>
      <c r="DE3736" s="9"/>
      <c r="DF3736" s="9"/>
      <c r="DG3736" s="9"/>
      <c r="DH3736" s="9"/>
      <c r="DI3736" s="9"/>
      <c r="DJ3736" s="9"/>
      <c r="DK3736" s="9"/>
      <c r="DL3736" s="9"/>
      <c r="DM3736" s="9"/>
      <c r="DN3736" s="9"/>
      <c r="DO3736" s="9"/>
      <c r="DP3736" s="9"/>
      <c r="DQ3736" s="9"/>
      <c r="DR3736" s="9"/>
      <c r="DS3736" s="9"/>
      <c r="DT3736" s="9"/>
      <c r="DU3736" s="9"/>
      <c r="DV3736" s="9"/>
      <c r="DW3736" s="9"/>
    </row>
    <row r="3737" spans="17:127" x14ac:dyDescent="0.25">
      <c r="Q3737" s="41"/>
      <c r="R3737" s="41"/>
      <c r="S3737" s="41"/>
      <c r="T3737" s="41"/>
      <c r="U3737" s="41"/>
      <c r="V3737" s="41"/>
      <c r="W3737" s="41"/>
      <c r="X3737" s="41"/>
      <c r="Y3737" s="41"/>
      <c r="Z3737" s="39"/>
      <c r="AA3737" s="39"/>
      <c r="AB3737" s="39"/>
      <c r="AC3737" s="39"/>
      <c r="AD3737" s="39"/>
      <c r="AE3737" s="39"/>
      <c r="AF3737" s="39"/>
      <c r="AG3737" s="39"/>
      <c r="AH3737" s="39"/>
      <c r="AI3737" s="39"/>
      <c r="AJ3737" s="39"/>
      <c r="AK3737" s="39"/>
      <c r="AL3737" s="39"/>
      <c r="AM3737" s="39"/>
      <c r="AN3737" s="39"/>
      <c r="AO3737" s="39"/>
      <c r="AP3737" s="39"/>
      <c r="AQ3737" s="39"/>
      <c r="AR3737" s="39"/>
      <c r="AS3737" s="39"/>
      <c r="BW3737" s="211"/>
      <c r="BX3737" s="211"/>
      <c r="BY3737" s="211"/>
      <c r="BZ3737" s="211"/>
      <c r="CA3737" s="211"/>
      <c r="CB3737" s="211"/>
      <c r="CC3737" s="211"/>
      <c r="CD3737" s="211"/>
      <c r="CE3737" s="211"/>
      <c r="CF3737" s="211"/>
      <c r="CG3737" s="211"/>
      <c r="CH3737" s="211"/>
      <c r="CI3737" s="211"/>
      <c r="CJ3737" s="211"/>
      <c r="CK3737" s="211"/>
      <c r="CL3737" s="211"/>
      <c r="CM3737" s="211"/>
      <c r="CN3737" s="280"/>
      <c r="CO3737" s="280"/>
      <c r="CP3737" s="280"/>
      <c r="CQ3737" s="280"/>
      <c r="CR3737" s="280"/>
      <c r="CS3737" s="280"/>
      <c r="CT3737" s="280"/>
      <c r="CU3737" s="280"/>
      <c r="CV3737" s="280"/>
      <c r="CW3737" s="280"/>
      <c r="CX3737" s="280"/>
      <c r="CY3737" s="280"/>
      <c r="CZ3737" s="280"/>
      <c r="DA3737" s="280"/>
      <c r="DB3737" s="280"/>
      <c r="DC3737" s="280"/>
      <c r="DD3737" s="9"/>
      <c r="DE3737" s="9"/>
      <c r="DF3737" s="9"/>
      <c r="DG3737" s="9"/>
      <c r="DH3737" s="9"/>
      <c r="DI3737" s="9"/>
      <c r="DJ3737" s="9"/>
      <c r="DK3737" s="9"/>
      <c r="DL3737" s="9"/>
      <c r="DM3737" s="9"/>
      <c r="DN3737" s="9"/>
      <c r="DO3737" s="9"/>
      <c r="DP3737" s="9"/>
      <c r="DQ3737" s="9"/>
      <c r="DR3737" s="9"/>
      <c r="DS3737" s="9"/>
      <c r="DT3737" s="9"/>
      <c r="DU3737" s="9"/>
      <c r="DV3737" s="9"/>
      <c r="DW3737" s="9"/>
    </row>
    <row r="3738" spans="17:127" x14ac:dyDescent="0.25">
      <c r="Q3738" s="41"/>
      <c r="R3738" s="41"/>
      <c r="S3738" s="41"/>
      <c r="T3738" s="41"/>
      <c r="U3738" s="41"/>
      <c r="V3738" s="41"/>
      <c r="W3738" s="41"/>
      <c r="X3738" s="41"/>
      <c r="Y3738" s="41"/>
      <c r="Z3738" s="39"/>
      <c r="AA3738" s="39"/>
      <c r="AB3738" s="39"/>
      <c r="AC3738" s="39"/>
      <c r="AD3738" s="39"/>
      <c r="AE3738" s="39"/>
      <c r="AF3738" s="39"/>
      <c r="AG3738" s="39"/>
      <c r="AH3738" s="39"/>
      <c r="AI3738" s="39"/>
      <c r="AJ3738" s="39"/>
      <c r="AK3738" s="39"/>
      <c r="AL3738" s="39"/>
      <c r="AM3738" s="39"/>
      <c r="AN3738" s="39"/>
      <c r="AO3738" s="39"/>
      <c r="AP3738" s="39"/>
      <c r="AQ3738" s="39"/>
      <c r="AR3738" s="39"/>
      <c r="AS3738" s="39"/>
      <c r="BW3738" s="211"/>
      <c r="BX3738" s="211"/>
      <c r="BY3738" s="211"/>
      <c r="BZ3738" s="211"/>
      <c r="CA3738" s="211"/>
      <c r="CB3738" s="211"/>
      <c r="CC3738" s="211"/>
      <c r="CD3738" s="211"/>
      <c r="CE3738" s="211"/>
      <c r="CF3738" s="211"/>
      <c r="CG3738" s="211"/>
      <c r="CH3738" s="211"/>
      <c r="CI3738" s="211"/>
      <c r="CJ3738" s="211"/>
      <c r="CK3738" s="211"/>
      <c r="CL3738" s="211"/>
      <c r="CM3738" s="211"/>
      <c r="CN3738" s="280"/>
      <c r="CO3738" s="280"/>
      <c r="CP3738" s="280"/>
      <c r="CQ3738" s="280"/>
      <c r="CR3738" s="280"/>
      <c r="CS3738" s="280"/>
      <c r="CT3738" s="280"/>
      <c r="CU3738" s="280"/>
      <c r="CV3738" s="280"/>
      <c r="CW3738" s="280"/>
      <c r="CX3738" s="280"/>
      <c r="CY3738" s="280"/>
      <c r="CZ3738" s="280"/>
      <c r="DA3738" s="280"/>
      <c r="DB3738" s="280"/>
      <c r="DC3738" s="280"/>
      <c r="DD3738" s="9"/>
      <c r="DE3738" s="9"/>
      <c r="DF3738" s="9"/>
      <c r="DG3738" s="9"/>
      <c r="DH3738" s="9"/>
      <c r="DI3738" s="9"/>
      <c r="DJ3738" s="9"/>
      <c r="DK3738" s="9"/>
      <c r="DL3738" s="9"/>
      <c r="DM3738" s="9"/>
      <c r="DN3738" s="9"/>
      <c r="DO3738" s="9"/>
      <c r="DP3738" s="9"/>
      <c r="DQ3738" s="9"/>
      <c r="DR3738" s="9"/>
      <c r="DS3738" s="9"/>
      <c r="DT3738" s="9"/>
      <c r="DU3738" s="9"/>
      <c r="DV3738" s="9"/>
      <c r="DW3738" s="9"/>
    </row>
    <row r="3739" spans="17:127" x14ac:dyDescent="0.25">
      <c r="Q3739" s="41"/>
      <c r="R3739" s="41"/>
      <c r="S3739" s="41"/>
      <c r="T3739" s="41"/>
      <c r="U3739" s="41"/>
      <c r="V3739" s="41"/>
      <c r="W3739" s="41"/>
      <c r="X3739" s="41"/>
      <c r="Y3739" s="41"/>
      <c r="Z3739" s="39"/>
      <c r="AA3739" s="39"/>
      <c r="AB3739" s="39"/>
      <c r="AC3739" s="39"/>
      <c r="AD3739" s="39"/>
      <c r="AE3739" s="39"/>
      <c r="AF3739" s="39"/>
      <c r="AG3739" s="39"/>
      <c r="AH3739" s="39"/>
      <c r="AI3739" s="39"/>
      <c r="AJ3739" s="39"/>
      <c r="AK3739" s="39"/>
      <c r="AL3739" s="39"/>
      <c r="AM3739" s="39"/>
      <c r="AN3739" s="39"/>
      <c r="AO3739" s="39"/>
      <c r="AP3739" s="39"/>
      <c r="AQ3739" s="39"/>
      <c r="AR3739" s="39"/>
      <c r="AS3739" s="39"/>
      <c r="BW3739" s="211"/>
      <c r="BX3739" s="211"/>
      <c r="BY3739" s="211"/>
      <c r="BZ3739" s="211"/>
      <c r="CA3739" s="211"/>
      <c r="CB3739" s="211"/>
      <c r="CC3739" s="211"/>
      <c r="CD3739" s="211"/>
      <c r="CE3739" s="211"/>
      <c r="CF3739" s="211"/>
      <c r="CG3739" s="211"/>
      <c r="CH3739" s="211"/>
      <c r="CI3739" s="211"/>
      <c r="CJ3739" s="211"/>
      <c r="CK3739" s="211"/>
      <c r="CL3739" s="211"/>
      <c r="CM3739" s="211"/>
      <c r="CN3739" s="280"/>
      <c r="CO3739" s="280"/>
      <c r="CP3739" s="280"/>
      <c r="CQ3739" s="280"/>
      <c r="CR3739" s="280"/>
      <c r="CS3739" s="280"/>
      <c r="CT3739" s="280"/>
      <c r="CU3739" s="280"/>
      <c r="CV3739" s="280"/>
      <c r="CW3739" s="280"/>
      <c r="CX3739" s="280"/>
      <c r="CY3739" s="280"/>
      <c r="CZ3739" s="280"/>
      <c r="DA3739" s="280"/>
      <c r="DB3739" s="280"/>
      <c r="DC3739" s="280"/>
      <c r="DD3739" s="9"/>
      <c r="DE3739" s="9"/>
      <c r="DF3739" s="9"/>
      <c r="DG3739" s="9"/>
      <c r="DH3739" s="9"/>
      <c r="DI3739" s="9"/>
      <c r="DJ3739" s="9"/>
      <c r="DK3739" s="9"/>
      <c r="DL3739" s="9"/>
      <c r="DM3739" s="9"/>
      <c r="DN3739" s="9"/>
      <c r="DO3739" s="9"/>
      <c r="DP3739" s="9"/>
      <c r="DQ3739" s="9"/>
      <c r="DR3739" s="9"/>
      <c r="DS3739" s="9"/>
      <c r="DT3739" s="9"/>
      <c r="DU3739" s="9"/>
      <c r="DV3739" s="9"/>
      <c r="DW3739" s="9"/>
    </row>
    <row r="3740" spans="17:127" x14ac:dyDescent="0.25">
      <c r="Q3740" s="41"/>
      <c r="R3740" s="41"/>
      <c r="S3740" s="41"/>
      <c r="T3740" s="41"/>
      <c r="U3740" s="41"/>
      <c r="V3740" s="41"/>
      <c r="W3740" s="41"/>
      <c r="X3740" s="41"/>
      <c r="Y3740" s="41"/>
      <c r="Z3740" s="39"/>
      <c r="AA3740" s="39"/>
      <c r="AB3740" s="39"/>
      <c r="AC3740" s="39"/>
      <c r="AD3740" s="39"/>
      <c r="AE3740" s="39"/>
      <c r="AF3740" s="39"/>
      <c r="AG3740" s="39"/>
      <c r="AH3740" s="39"/>
      <c r="AI3740" s="39"/>
      <c r="AJ3740" s="39"/>
      <c r="AK3740" s="39"/>
      <c r="AL3740" s="39"/>
      <c r="AM3740" s="39"/>
      <c r="AN3740" s="39"/>
      <c r="AO3740" s="39"/>
      <c r="AP3740" s="39"/>
      <c r="AQ3740" s="39"/>
      <c r="AR3740" s="39"/>
      <c r="AS3740" s="39"/>
      <c r="BW3740" s="211"/>
      <c r="BX3740" s="211"/>
      <c r="BY3740" s="211"/>
      <c r="BZ3740" s="211"/>
      <c r="CA3740" s="211"/>
      <c r="CB3740" s="211"/>
      <c r="CC3740" s="211"/>
      <c r="CD3740" s="211"/>
      <c r="CE3740" s="211"/>
      <c r="CF3740" s="211"/>
      <c r="CG3740" s="211"/>
      <c r="CH3740" s="211"/>
      <c r="CI3740" s="211"/>
      <c r="CJ3740" s="211"/>
      <c r="CK3740" s="211"/>
      <c r="CL3740" s="211"/>
      <c r="CM3740" s="211"/>
      <c r="CN3740" s="280"/>
      <c r="CO3740" s="280"/>
      <c r="CP3740" s="280"/>
      <c r="CQ3740" s="280"/>
      <c r="CR3740" s="280"/>
      <c r="CS3740" s="280"/>
      <c r="CT3740" s="280"/>
      <c r="CU3740" s="280"/>
      <c r="CV3740" s="280"/>
      <c r="CW3740" s="280"/>
      <c r="CX3740" s="280"/>
      <c r="CY3740" s="280"/>
      <c r="CZ3740" s="280"/>
      <c r="DA3740" s="280"/>
      <c r="DB3740" s="280"/>
      <c r="DC3740" s="280"/>
      <c r="DD3740" s="9"/>
      <c r="DE3740" s="9"/>
      <c r="DF3740" s="9"/>
      <c r="DG3740" s="9"/>
      <c r="DH3740" s="9"/>
      <c r="DI3740" s="9"/>
      <c r="DJ3740" s="9"/>
      <c r="DK3740" s="9"/>
      <c r="DL3740" s="9"/>
      <c r="DM3740" s="9"/>
      <c r="DN3740" s="9"/>
      <c r="DO3740" s="9"/>
      <c r="DP3740" s="9"/>
      <c r="DQ3740" s="9"/>
      <c r="DR3740" s="9"/>
      <c r="DS3740" s="9"/>
      <c r="DT3740" s="9"/>
      <c r="DU3740" s="9"/>
      <c r="DV3740" s="9"/>
      <c r="DW3740" s="9"/>
    </row>
    <row r="3741" spans="17:127" x14ac:dyDescent="0.25">
      <c r="Q3741" s="41"/>
      <c r="R3741" s="41"/>
      <c r="S3741" s="41"/>
      <c r="T3741" s="41"/>
      <c r="U3741" s="41"/>
      <c r="V3741" s="41"/>
      <c r="W3741" s="41"/>
      <c r="X3741" s="41"/>
      <c r="Y3741" s="41"/>
      <c r="Z3741" s="39"/>
      <c r="AA3741" s="39"/>
      <c r="AB3741" s="39"/>
      <c r="AC3741" s="39"/>
      <c r="AD3741" s="39"/>
      <c r="AE3741" s="39"/>
      <c r="AF3741" s="39"/>
      <c r="AG3741" s="39"/>
      <c r="AH3741" s="39"/>
      <c r="AI3741" s="39"/>
      <c r="AJ3741" s="39"/>
      <c r="AK3741" s="39"/>
      <c r="AL3741" s="39"/>
      <c r="AM3741" s="39"/>
      <c r="AN3741" s="39"/>
      <c r="AO3741" s="39"/>
      <c r="AP3741" s="39"/>
      <c r="AQ3741" s="39"/>
      <c r="AR3741" s="39"/>
      <c r="AS3741" s="39"/>
      <c r="BW3741" s="211"/>
      <c r="BX3741" s="211"/>
      <c r="BY3741" s="211"/>
      <c r="BZ3741" s="211"/>
      <c r="CA3741" s="211"/>
      <c r="CB3741" s="211"/>
      <c r="CC3741" s="211"/>
      <c r="CD3741" s="211"/>
      <c r="CE3741" s="211"/>
      <c r="CF3741" s="211"/>
      <c r="CG3741" s="211"/>
      <c r="CH3741" s="211"/>
      <c r="CI3741" s="211"/>
      <c r="CJ3741" s="211"/>
      <c r="CK3741" s="211"/>
      <c r="CL3741" s="211"/>
      <c r="CM3741" s="211"/>
      <c r="CN3741" s="280"/>
      <c r="CO3741" s="280"/>
      <c r="CP3741" s="280"/>
      <c r="CQ3741" s="280"/>
      <c r="CR3741" s="280"/>
      <c r="CS3741" s="280"/>
      <c r="CT3741" s="280"/>
      <c r="CU3741" s="280"/>
      <c r="CV3741" s="280"/>
      <c r="CW3741" s="280"/>
      <c r="CX3741" s="280"/>
      <c r="CY3741" s="280"/>
      <c r="CZ3741" s="280"/>
      <c r="DA3741" s="280"/>
      <c r="DB3741" s="280"/>
      <c r="DC3741" s="280"/>
      <c r="DD3741" s="9"/>
      <c r="DE3741" s="9"/>
      <c r="DF3741" s="9"/>
      <c r="DG3741" s="9"/>
      <c r="DH3741" s="9"/>
      <c r="DI3741" s="9"/>
      <c r="DJ3741" s="9"/>
      <c r="DK3741" s="9"/>
      <c r="DL3741" s="9"/>
      <c r="DM3741" s="9"/>
      <c r="DN3741" s="9"/>
      <c r="DO3741" s="9"/>
      <c r="DP3741" s="9"/>
      <c r="DQ3741" s="9"/>
      <c r="DR3741" s="9"/>
      <c r="DS3741" s="9"/>
      <c r="DT3741" s="9"/>
      <c r="DU3741" s="9"/>
      <c r="DV3741" s="9"/>
      <c r="DW3741" s="9"/>
    </row>
    <row r="3742" spans="17:127" x14ac:dyDescent="0.25">
      <c r="Q3742" s="41"/>
      <c r="R3742" s="41"/>
      <c r="S3742" s="41"/>
      <c r="T3742" s="41"/>
      <c r="U3742" s="41"/>
      <c r="V3742" s="41"/>
      <c r="W3742" s="41"/>
      <c r="X3742" s="41"/>
      <c r="Y3742" s="41"/>
      <c r="Z3742" s="39"/>
      <c r="AA3742" s="39"/>
      <c r="AB3742" s="39"/>
      <c r="AC3742" s="39"/>
      <c r="AD3742" s="39"/>
      <c r="AE3742" s="39"/>
      <c r="AF3742" s="39"/>
      <c r="AG3742" s="39"/>
      <c r="AH3742" s="39"/>
      <c r="AI3742" s="39"/>
      <c r="AJ3742" s="39"/>
      <c r="AK3742" s="39"/>
      <c r="AL3742" s="39"/>
      <c r="AM3742" s="39"/>
      <c r="AN3742" s="39"/>
      <c r="AO3742" s="39"/>
      <c r="AP3742" s="39"/>
      <c r="AQ3742" s="39"/>
      <c r="AR3742" s="39"/>
      <c r="AS3742" s="39"/>
      <c r="BW3742" s="211"/>
      <c r="BX3742" s="211"/>
      <c r="BY3742" s="211"/>
      <c r="BZ3742" s="211"/>
      <c r="CA3742" s="211"/>
      <c r="CB3742" s="211"/>
      <c r="CC3742" s="211"/>
      <c r="CD3742" s="211"/>
      <c r="CE3742" s="211"/>
      <c r="CF3742" s="211"/>
      <c r="CG3742" s="211"/>
      <c r="CH3742" s="211"/>
      <c r="CI3742" s="211"/>
      <c r="CJ3742" s="211"/>
      <c r="CK3742" s="211"/>
      <c r="CL3742" s="211"/>
      <c r="CM3742" s="211"/>
      <c r="CN3742" s="280"/>
      <c r="CO3742" s="280"/>
      <c r="CP3742" s="280"/>
      <c r="CQ3742" s="280"/>
      <c r="CR3742" s="280"/>
      <c r="CS3742" s="280"/>
      <c r="CT3742" s="280"/>
      <c r="CU3742" s="280"/>
      <c r="CV3742" s="280"/>
      <c r="CW3742" s="280"/>
      <c r="CX3742" s="280"/>
      <c r="CY3742" s="280"/>
      <c r="CZ3742" s="280"/>
      <c r="DA3742" s="280"/>
      <c r="DB3742" s="280"/>
      <c r="DC3742" s="280"/>
      <c r="DD3742" s="9"/>
      <c r="DE3742" s="9"/>
      <c r="DF3742" s="9"/>
      <c r="DG3742" s="9"/>
      <c r="DH3742" s="9"/>
      <c r="DI3742" s="9"/>
      <c r="DJ3742" s="9"/>
      <c r="DK3742" s="9"/>
      <c r="DL3742" s="9"/>
      <c r="DM3742" s="9"/>
      <c r="DN3742" s="9"/>
      <c r="DO3742" s="9"/>
      <c r="DP3742" s="9"/>
      <c r="DQ3742" s="9"/>
      <c r="DR3742" s="9"/>
      <c r="DS3742" s="9"/>
      <c r="DT3742" s="9"/>
      <c r="DU3742" s="9"/>
      <c r="DV3742" s="9"/>
      <c r="DW3742" s="9"/>
    </row>
    <row r="3743" spans="17:127" x14ac:dyDescent="0.25">
      <c r="Q3743" s="41"/>
      <c r="R3743" s="41"/>
      <c r="S3743" s="41"/>
      <c r="T3743" s="41"/>
      <c r="U3743" s="41"/>
      <c r="V3743" s="41"/>
      <c r="W3743" s="41"/>
      <c r="X3743" s="41"/>
      <c r="Y3743" s="41"/>
      <c r="Z3743" s="39"/>
      <c r="AA3743" s="39"/>
      <c r="AB3743" s="39"/>
      <c r="AC3743" s="39"/>
      <c r="AD3743" s="39"/>
      <c r="AE3743" s="39"/>
      <c r="AF3743" s="39"/>
      <c r="AG3743" s="39"/>
      <c r="AH3743" s="39"/>
      <c r="AI3743" s="39"/>
      <c r="AJ3743" s="39"/>
      <c r="AK3743" s="39"/>
      <c r="AL3743" s="39"/>
      <c r="AM3743" s="39"/>
      <c r="AN3743" s="39"/>
      <c r="AO3743" s="39"/>
      <c r="AP3743" s="39"/>
      <c r="AQ3743" s="39"/>
      <c r="AR3743" s="39"/>
      <c r="AS3743" s="39"/>
      <c r="BW3743" s="211"/>
      <c r="BX3743" s="211"/>
      <c r="BY3743" s="211"/>
      <c r="BZ3743" s="211"/>
      <c r="CA3743" s="211"/>
      <c r="CB3743" s="211"/>
      <c r="CC3743" s="211"/>
      <c r="CD3743" s="211"/>
      <c r="CE3743" s="211"/>
      <c r="CF3743" s="211"/>
      <c r="CG3743" s="211"/>
      <c r="CH3743" s="211"/>
      <c r="CI3743" s="211"/>
      <c r="CJ3743" s="211"/>
      <c r="CK3743" s="211"/>
      <c r="CL3743" s="211"/>
      <c r="CM3743" s="211"/>
      <c r="CN3743" s="280"/>
      <c r="CO3743" s="280"/>
      <c r="CP3743" s="280"/>
      <c r="CQ3743" s="280"/>
      <c r="CR3743" s="280"/>
      <c r="CS3743" s="280"/>
      <c r="CT3743" s="280"/>
      <c r="CU3743" s="280"/>
      <c r="CV3743" s="280"/>
      <c r="CW3743" s="280"/>
      <c r="CX3743" s="280"/>
      <c r="CY3743" s="280"/>
      <c r="CZ3743" s="280"/>
      <c r="DA3743" s="280"/>
      <c r="DB3743" s="280"/>
      <c r="DC3743" s="280"/>
      <c r="DD3743" s="9"/>
      <c r="DE3743" s="9"/>
      <c r="DF3743" s="9"/>
      <c r="DG3743" s="9"/>
      <c r="DH3743" s="9"/>
      <c r="DI3743" s="9"/>
      <c r="DJ3743" s="9"/>
      <c r="DK3743" s="9"/>
      <c r="DL3743" s="9"/>
      <c r="DM3743" s="9"/>
      <c r="DN3743" s="9"/>
      <c r="DO3743" s="9"/>
      <c r="DP3743" s="9"/>
      <c r="DQ3743" s="9"/>
      <c r="DR3743" s="9"/>
      <c r="DS3743" s="9"/>
      <c r="DT3743" s="9"/>
      <c r="DU3743" s="9"/>
      <c r="DV3743" s="9"/>
      <c r="DW3743" s="9"/>
    </row>
    <row r="3744" spans="17:127" x14ac:dyDescent="0.25">
      <c r="Q3744" s="41"/>
      <c r="R3744" s="41"/>
      <c r="S3744" s="41"/>
      <c r="T3744" s="41"/>
      <c r="U3744" s="41"/>
      <c r="V3744" s="41"/>
      <c r="W3744" s="41"/>
      <c r="X3744" s="41"/>
      <c r="Y3744" s="41"/>
      <c r="Z3744" s="39"/>
      <c r="AA3744" s="39"/>
      <c r="AB3744" s="39"/>
      <c r="AC3744" s="39"/>
      <c r="AD3744" s="39"/>
      <c r="AE3744" s="39"/>
      <c r="AF3744" s="39"/>
      <c r="AG3744" s="39"/>
      <c r="AH3744" s="39"/>
      <c r="AI3744" s="39"/>
      <c r="AJ3744" s="39"/>
      <c r="AK3744" s="39"/>
      <c r="AL3744" s="39"/>
      <c r="AM3744" s="39"/>
      <c r="AN3744" s="39"/>
      <c r="AO3744" s="39"/>
      <c r="AP3744" s="39"/>
      <c r="AQ3744" s="39"/>
      <c r="AR3744" s="39"/>
      <c r="AS3744" s="39"/>
      <c r="BW3744" s="211"/>
      <c r="BX3744" s="211"/>
      <c r="BY3744" s="211"/>
      <c r="BZ3744" s="211"/>
      <c r="CA3744" s="211"/>
      <c r="CB3744" s="211"/>
      <c r="CC3744" s="211"/>
      <c r="CD3744" s="211"/>
      <c r="CE3744" s="211"/>
      <c r="CF3744" s="211"/>
      <c r="CG3744" s="211"/>
      <c r="CH3744" s="211"/>
      <c r="CI3744" s="211"/>
      <c r="CJ3744" s="211"/>
      <c r="CK3744" s="211"/>
      <c r="CL3744" s="211"/>
      <c r="CM3744" s="211"/>
      <c r="CN3744" s="280"/>
      <c r="CO3744" s="280"/>
      <c r="CP3744" s="280"/>
      <c r="CQ3744" s="280"/>
      <c r="CR3744" s="280"/>
      <c r="CS3744" s="280"/>
      <c r="CT3744" s="280"/>
      <c r="CU3744" s="280"/>
      <c r="CV3744" s="280"/>
      <c r="CW3744" s="280"/>
      <c r="CX3744" s="280"/>
      <c r="CY3744" s="280"/>
      <c r="CZ3744" s="280"/>
      <c r="DA3744" s="280"/>
      <c r="DB3744" s="280"/>
      <c r="DC3744" s="280"/>
      <c r="DD3744" s="9"/>
      <c r="DE3744" s="9"/>
      <c r="DF3744" s="9"/>
      <c r="DG3744" s="9"/>
      <c r="DH3744" s="9"/>
      <c r="DI3744" s="9"/>
      <c r="DJ3744" s="9"/>
      <c r="DK3744" s="9"/>
      <c r="DL3744" s="9"/>
      <c r="DM3744" s="9"/>
      <c r="DN3744" s="9"/>
      <c r="DO3744" s="9"/>
      <c r="DP3744" s="9"/>
      <c r="DQ3744" s="9"/>
      <c r="DR3744" s="9"/>
      <c r="DS3744" s="9"/>
      <c r="DT3744" s="9"/>
      <c r="DU3744" s="9"/>
      <c r="DV3744" s="9"/>
      <c r="DW3744" s="9"/>
    </row>
    <row r="3745" spans="17:127" x14ac:dyDescent="0.25">
      <c r="Q3745" s="41"/>
      <c r="R3745" s="41"/>
      <c r="S3745" s="41"/>
      <c r="T3745" s="41"/>
      <c r="U3745" s="41"/>
      <c r="V3745" s="41"/>
      <c r="W3745" s="41"/>
      <c r="X3745" s="41"/>
      <c r="Y3745" s="41"/>
      <c r="Z3745" s="39"/>
      <c r="AA3745" s="39"/>
      <c r="AB3745" s="39"/>
      <c r="AC3745" s="39"/>
      <c r="AD3745" s="39"/>
      <c r="AE3745" s="39"/>
      <c r="AF3745" s="39"/>
      <c r="AG3745" s="39"/>
      <c r="AH3745" s="39"/>
      <c r="AI3745" s="39"/>
      <c r="AJ3745" s="39"/>
      <c r="AK3745" s="39"/>
      <c r="AL3745" s="39"/>
      <c r="AM3745" s="39"/>
      <c r="AN3745" s="39"/>
      <c r="AO3745" s="39"/>
      <c r="AP3745" s="39"/>
      <c r="AQ3745" s="39"/>
      <c r="AR3745" s="39"/>
      <c r="AS3745" s="39"/>
      <c r="BW3745" s="211"/>
      <c r="BX3745" s="211"/>
      <c r="BY3745" s="211"/>
      <c r="BZ3745" s="211"/>
      <c r="CA3745" s="211"/>
      <c r="CB3745" s="211"/>
      <c r="CC3745" s="211"/>
      <c r="CD3745" s="211"/>
      <c r="CE3745" s="211"/>
      <c r="CF3745" s="211"/>
      <c r="CG3745" s="211"/>
      <c r="CH3745" s="211"/>
      <c r="CI3745" s="211"/>
      <c r="CJ3745" s="211"/>
      <c r="CK3745" s="211"/>
      <c r="CL3745" s="211"/>
      <c r="CM3745" s="211"/>
      <c r="CN3745" s="280"/>
      <c r="CO3745" s="280"/>
      <c r="CP3745" s="280"/>
      <c r="CQ3745" s="280"/>
      <c r="CR3745" s="280"/>
      <c r="CS3745" s="280"/>
      <c r="CT3745" s="280"/>
      <c r="CU3745" s="280"/>
      <c r="CV3745" s="280"/>
      <c r="CW3745" s="280"/>
      <c r="CX3745" s="280"/>
      <c r="CY3745" s="280"/>
      <c r="CZ3745" s="280"/>
      <c r="DA3745" s="280"/>
      <c r="DB3745" s="280"/>
      <c r="DC3745" s="280"/>
      <c r="DD3745" s="9"/>
      <c r="DE3745" s="9"/>
      <c r="DF3745" s="9"/>
      <c r="DG3745" s="9"/>
      <c r="DH3745" s="9"/>
      <c r="DI3745" s="9"/>
      <c r="DJ3745" s="9"/>
      <c r="DK3745" s="9"/>
      <c r="DL3745" s="9"/>
      <c r="DM3745" s="9"/>
      <c r="DN3745" s="9"/>
      <c r="DO3745" s="9"/>
      <c r="DP3745" s="9"/>
      <c r="DQ3745" s="9"/>
      <c r="DR3745" s="9"/>
      <c r="DS3745" s="9"/>
      <c r="DT3745" s="9"/>
      <c r="DU3745" s="9"/>
      <c r="DV3745" s="9"/>
      <c r="DW3745" s="9"/>
    </row>
    <row r="3746" spans="17:127" x14ac:dyDescent="0.25">
      <c r="Q3746" s="41"/>
      <c r="R3746" s="41"/>
      <c r="S3746" s="41"/>
      <c r="T3746" s="41"/>
      <c r="U3746" s="41"/>
      <c r="V3746" s="41"/>
      <c r="W3746" s="41"/>
      <c r="X3746" s="41"/>
      <c r="Y3746" s="41"/>
      <c r="Z3746" s="39"/>
      <c r="AA3746" s="39"/>
      <c r="AB3746" s="39"/>
      <c r="AC3746" s="39"/>
      <c r="AD3746" s="39"/>
      <c r="AE3746" s="39"/>
      <c r="AF3746" s="39"/>
      <c r="AG3746" s="39"/>
      <c r="AH3746" s="39"/>
      <c r="AI3746" s="39"/>
      <c r="AJ3746" s="39"/>
      <c r="AK3746" s="39"/>
      <c r="AL3746" s="39"/>
      <c r="AM3746" s="39"/>
      <c r="AN3746" s="39"/>
      <c r="AO3746" s="39"/>
      <c r="AP3746" s="39"/>
      <c r="AQ3746" s="39"/>
      <c r="AR3746" s="39"/>
      <c r="AS3746" s="39"/>
      <c r="BW3746" s="211"/>
      <c r="BX3746" s="211"/>
      <c r="BY3746" s="211"/>
      <c r="BZ3746" s="211"/>
      <c r="CA3746" s="211"/>
      <c r="CB3746" s="211"/>
      <c r="CC3746" s="211"/>
      <c r="CD3746" s="211"/>
      <c r="CE3746" s="211"/>
      <c r="CF3746" s="211"/>
      <c r="CG3746" s="211"/>
      <c r="CH3746" s="211"/>
      <c r="CI3746" s="211"/>
      <c r="CJ3746" s="211"/>
      <c r="CK3746" s="211"/>
      <c r="CL3746" s="211"/>
      <c r="CM3746" s="211"/>
      <c r="CN3746" s="280"/>
      <c r="CO3746" s="280"/>
      <c r="CP3746" s="280"/>
      <c r="CQ3746" s="280"/>
      <c r="CR3746" s="280"/>
      <c r="CS3746" s="280"/>
      <c r="CT3746" s="280"/>
      <c r="CU3746" s="280"/>
      <c r="CV3746" s="280"/>
      <c r="CW3746" s="280"/>
      <c r="CX3746" s="280"/>
      <c r="CY3746" s="280"/>
      <c r="CZ3746" s="280"/>
      <c r="DA3746" s="280"/>
      <c r="DB3746" s="280"/>
      <c r="DC3746" s="280"/>
      <c r="DD3746" s="9"/>
      <c r="DE3746" s="9"/>
      <c r="DF3746" s="9"/>
      <c r="DG3746" s="9"/>
      <c r="DH3746" s="9"/>
      <c r="DI3746" s="9"/>
      <c r="DJ3746" s="9"/>
      <c r="DK3746" s="9"/>
      <c r="DL3746" s="9"/>
      <c r="DM3746" s="9"/>
      <c r="DN3746" s="9"/>
      <c r="DO3746" s="9"/>
      <c r="DP3746" s="9"/>
      <c r="DQ3746" s="9"/>
      <c r="DR3746" s="9"/>
      <c r="DS3746" s="9"/>
      <c r="DT3746" s="9"/>
      <c r="DU3746" s="9"/>
      <c r="DV3746" s="9"/>
      <c r="DW3746" s="9"/>
    </row>
    <row r="3747" spans="17:127" x14ac:dyDescent="0.25">
      <c r="Q3747" s="41"/>
      <c r="R3747" s="41"/>
      <c r="S3747" s="41"/>
      <c r="T3747" s="41"/>
      <c r="U3747" s="41"/>
      <c r="V3747" s="41"/>
      <c r="W3747" s="41"/>
      <c r="X3747" s="41"/>
      <c r="Y3747" s="41"/>
      <c r="Z3747" s="39"/>
      <c r="AA3747" s="39"/>
      <c r="AB3747" s="39"/>
      <c r="AC3747" s="39"/>
      <c r="AD3747" s="39"/>
      <c r="AE3747" s="39"/>
      <c r="AF3747" s="39"/>
      <c r="AG3747" s="39"/>
      <c r="AH3747" s="39"/>
      <c r="AI3747" s="39"/>
      <c r="AJ3747" s="39"/>
      <c r="AK3747" s="39"/>
      <c r="AL3747" s="39"/>
      <c r="AM3747" s="39"/>
      <c r="AN3747" s="39"/>
      <c r="AO3747" s="39"/>
      <c r="AP3747" s="39"/>
      <c r="AQ3747" s="39"/>
      <c r="AR3747" s="39"/>
      <c r="AS3747" s="39"/>
      <c r="BW3747" s="211"/>
      <c r="BX3747" s="211"/>
      <c r="BY3747" s="211"/>
      <c r="BZ3747" s="211"/>
      <c r="CA3747" s="211"/>
      <c r="CB3747" s="211"/>
      <c r="CC3747" s="211"/>
      <c r="CD3747" s="211"/>
      <c r="CE3747" s="211"/>
      <c r="CF3747" s="211"/>
      <c r="CG3747" s="211"/>
      <c r="CH3747" s="211"/>
      <c r="CI3747" s="211"/>
      <c r="CJ3747" s="211"/>
      <c r="CK3747" s="211"/>
      <c r="CL3747" s="211"/>
      <c r="CM3747" s="211"/>
      <c r="CN3747" s="280"/>
      <c r="CO3747" s="280"/>
      <c r="CP3747" s="280"/>
      <c r="CQ3747" s="280"/>
      <c r="CR3747" s="280"/>
      <c r="CS3747" s="280"/>
      <c r="CT3747" s="280"/>
      <c r="CU3747" s="280"/>
      <c r="CV3747" s="280"/>
      <c r="CW3747" s="280"/>
      <c r="CX3747" s="280"/>
      <c r="CY3747" s="280"/>
      <c r="CZ3747" s="280"/>
      <c r="DA3747" s="280"/>
      <c r="DB3747" s="280"/>
      <c r="DC3747" s="280"/>
      <c r="DD3747" s="9"/>
      <c r="DE3747" s="9"/>
      <c r="DF3747" s="9"/>
      <c r="DG3747" s="9"/>
      <c r="DH3747" s="9"/>
      <c r="DI3747" s="9"/>
      <c r="DJ3747" s="9"/>
      <c r="DK3747" s="9"/>
      <c r="DL3747" s="9"/>
      <c r="DM3747" s="9"/>
      <c r="DN3747" s="9"/>
      <c r="DO3747" s="9"/>
      <c r="DP3747" s="9"/>
      <c r="DQ3747" s="9"/>
      <c r="DR3747" s="9"/>
      <c r="DS3747" s="9"/>
      <c r="DT3747" s="9"/>
      <c r="DU3747" s="9"/>
      <c r="DV3747" s="9"/>
      <c r="DW3747" s="9"/>
    </row>
    <row r="3748" spans="17:127" x14ac:dyDescent="0.25">
      <c r="Q3748" s="41"/>
      <c r="R3748" s="41"/>
      <c r="S3748" s="41"/>
      <c r="T3748" s="41"/>
      <c r="U3748" s="41"/>
      <c r="V3748" s="41"/>
      <c r="W3748" s="41"/>
      <c r="X3748" s="41"/>
      <c r="Y3748" s="41"/>
      <c r="Z3748" s="39"/>
      <c r="AA3748" s="39"/>
      <c r="AB3748" s="39"/>
      <c r="AC3748" s="39"/>
      <c r="AD3748" s="39"/>
      <c r="AE3748" s="39"/>
      <c r="AF3748" s="39"/>
      <c r="AG3748" s="39"/>
      <c r="AH3748" s="39"/>
      <c r="AI3748" s="39"/>
      <c r="AJ3748" s="39"/>
      <c r="AK3748" s="39"/>
      <c r="AL3748" s="39"/>
      <c r="AM3748" s="39"/>
      <c r="AN3748" s="39"/>
      <c r="AO3748" s="39"/>
      <c r="AP3748" s="39"/>
      <c r="AQ3748" s="39"/>
      <c r="AR3748" s="39"/>
      <c r="AS3748" s="39"/>
      <c r="BW3748" s="211"/>
      <c r="BX3748" s="211"/>
      <c r="BY3748" s="211"/>
      <c r="BZ3748" s="211"/>
      <c r="CA3748" s="211"/>
      <c r="CB3748" s="211"/>
      <c r="CC3748" s="211"/>
      <c r="CD3748" s="211"/>
      <c r="CE3748" s="211"/>
      <c r="CF3748" s="211"/>
      <c r="CG3748" s="211"/>
      <c r="CH3748" s="211"/>
      <c r="CI3748" s="211"/>
      <c r="CJ3748" s="211"/>
      <c r="CK3748" s="211"/>
      <c r="CL3748" s="211"/>
      <c r="CM3748" s="211"/>
      <c r="CN3748" s="280"/>
      <c r="CO3748" s="280"/>
      <c r="CP3748" s="280"/>
      <c r="CQ3748" s="280"/>
      <c r="CR3748" s="280"/>
      <c r="CS3748" s="280"/>
      <c r="CT3748" s="280"/>
      <c r="CU3748" s="280"/>
      <c r="CV3748" s="280"/>
      <c r="CW3748" s="280"/>
      <c r="CX3748" s="280"/>
      <c r="CY3748" s="280"/>
      <c r="CZ3748" s="280"/>
      <c r="DA3748" s="280"/>
      <c r="DB3748" s="280"/>
      <c r="DC3748" s="280"/>
      <c r="DD3748" s="9"/>
      <c r="DE3748" s="9"/>
      <c r="DF3748" s="9"/>
      <c r="DG3748" s="9"/>
      <c r="DH3748" s="9"/>
      <c r="DI3748" s="9"/>
      <c r="DJ3748" s="9"/>
      <c r="DK3748" s="9"/>
      <c r="DL3748" s="9"/>
      <c r="DM3748" s="9"/>
      <c r="DN3748" s="9"/>
      <c r="DO3748" s="9"/>
      <c r="DP3748" s="9"/>
      <c r="DQ3748" s="9"/>
      <c r="DR3748" s="9"/>
      <c r="DS3748" s="9"/>
      <c r="DT3748" s="9"/>
      <c r="DU3748" s="9"/>
      <c r="DV3748" s="9"/>
      <c r="DW3748" s="9"/>
    </row>
    <row r="3749" spans="17:127" x14ac:dyDescent="0.25">
      <c r="Q3749" s="41"/>
      <c r="R3749" s="41"/>
      <c r="S3749" s="41"/>
      <c r="T3749" s="41"/>
      <c r="U3749" s="41"/>
      <c r="V3749" s="41"/>
      <c r="W3749" s="41"/>
      <c r="X3749" s="41"/>
      <c r="Y3749" s="41"/>
      <c r="Z3749" s="39"/>
      <c r="AA3749" s="39"/>
      <c r="AB3749" s="39"/>
      <c r="AC3749" s="39"/>
      <c r="AD3749" s="39"/>
      <c r="AE3749" s="39"/>
      <c r="AF3749" s="39"/>
      <c r="AG3749" s="39"/>
      <c r="AH3749" s="39"/>
      <c r="AI3749" s="39"/>
      <c r="AJ3749" s="39"/>
      <c r="AK3749" s="39"/>
      <c r="AL3749" s="39"/>
      <c r="AM3749" s="39"/>
      <c r="AN3749" s="39"/>
      <c r="AO3749" s="39"/>
      <c r="AP3749" s="39"/>
      <c r="AQ3749" s="39"/>
      <c r="AR3749" s="39"/>
      <c r="AS3749" s="39"/>
      <c r="BW3749" s="211"/>
      <c r="BX3749" s="211"/>
      <c r="BY3749" s="211"/>
      <c r="BZ3749" s="211"/>
      <c r="CA3749" s="211"/>
      <c r="CB3749" s="211"/>
      <c r="CC3749" s="211"/>
      <c r="CD3749" s="211"/>
      <c r="CE3749" s="211"/>
      <c r="CF3749" s="211"/>
      <c r="CG3749" s="211"/>
      <c r="CH3749" s="211"/>
      <c r="CI3749" s="211"/>
      <c r="CJ3749" s="211"/>
      <c r="CK3749" s="211"/>
      <c r="CL3749" s="211"/>
      <c r="CM3749" s="211"/>
      <c r="CN3749" s="280"/>
      <c r="CO3749" s="280"/>
      <c r="CP3749" s="280"/>
      <c r="CQ3749" s="280"/>
      <c r="CR3749" s="280"/>
      <c r="CS3749" s="280"/>
      <c r="CT3749" s="280"/>
      <c r="CU3749" s="280"/>
      <c r="CV3749" s="280"/>
      <c r="CW3749" s="280"/>
      <c r="CX3749" s="280"/>
      <c r="CY3749" s="280"/>
      <c r="CZ3749" s="280"/>
      <c r="DA3749" s="280"/>
      <c r="DB3749" s="280"/>
      <c r="DC3749" s="280"/>
      <c r="DD3749" s="9"/>
      <c r="DE3749" s="9"/>
      <c r="DF3749" s="9"/>
      <c r="DG3749" s="9"/>
      <c r="DH3749" s="9"/>
      <c r="DI3749" s="9"/>
      <c r="DJ3749" s="9"/>
      <c r="DK3749" s="9"/>
      <c r="DL3749" s="9"/>
      <c r="DM3749" s="9"/>
      <c r="DN3749" s="9"/>
      <c r="DO3749" s="9"/>
      <c r="DP3749" s="9"/>
      <c r="DQ3749" s="9"/>
      <c r="DR3749" s="9"/>
      <c r="DS3749" s="9"/>
      <c r="DT3749" s="9"/>
      <c r="DU3749" s="9"/>
      <c r="DV3749" s="9"/>
      <c r="DW3749" s="9"/>
    </row>
    <row r="3750" spans="17:127" x14ac:dyDescent="0.25">
      <c r="Q3750" s="41"/>
      <c r="R3750" s="41"/>
      <c r="S3750" s="41"/>
      <c r="T3750" s="41"/>
      <c r="U3750" s="41"/>
      <c r="V3750" s="41"/>
      <c r="W3750" s="41"/>
      <c r="X3750" s="41"/>
      <c r="Y3750" s="41"/>
      <c r="Z3750" s="39"/>
      <c r="AA3750" s="39"/>
      <c r="AB3750" s="39"/>
      <c r="AC3750" s="39"/>
      <c r="AD3750" s="39"/>
      <c r="AE3750" s="39"/>
      <c r="AF3750" s="39"/>
      <c r="AG3750" s="39"/>
      <c r="AH3750" s="39"/>
      <c r="AI3750" s="39"/>
      <c r="AJ3750" s="39"/>
      <c r="AK3750" s="39"/>
      <c r="AL3750" s="39"/>
      <c r="AM3750" s="39"/>
      <c r="AN3750" s="39"/>
      <c r="AO3750" s="39"/>
      <c r="AP3750" s="39"/>
      <c r="AQ3750" s="39"/>
      <c r="AR3750" s="39"/>
      <c r="AS3750" s="39"/>
      <c r="BW3750" s="211"/>
      <c r="BX3750" s="211"/>
      <c r="BY3750" s="211"/>
      <c r="BZ3750" s="211"/>
      <c r="CA3750" s="211"/>
      <c r="CB3750" s="211"/>
      <c r="CC3750" s="211"/>
      <c r="CD3750" s="211"/>
      <c r="CE3750" s="211"/>
      <c r="CF3750" s="211"/>
      <c r="CG3750" s="211"/>
      <c r="CH3750" s="211"/>
      <c r="CI3750" s="211"/>
      <c r="CJ3750" s="211"/>
      <c r="CK3750" s="211"/>
      <c r="CL3750" s="211"/>
      <c r="CM3750" s="211"/>
      <c r="CN3750" s="280"/>
      <c r="CO3750" s="280"/>
      <c r="CP3750" s="280"/>
      <c r="CQ3750" s="280"/>
      <c r="CR3750" s="280"/>
      <c r="CS3750" s="280"/>
      <c r="CT3750" s="280"/>
      <c r="CU3750" s="280"/>
      <c r="CV3750" s="280"/>
      <c r="CW3750" s="280"/>
      <c r="CX3750" s="280"/>
      <c r="CY3750" s="280"/>
      <c r="CZ3750" s="280"/>
      <c r="DA3750" s="280"/>
      <c r="DB3750" s="280"/>
      <c r="DC3750" s="280"/>
      <c r="DD3750" s="9"/>
      <c r="DE3750" s="9"/>
      <c r="DF3750" s="9"/>
      <c r="DG3750" s="9"/>
      <c r="DH3750" s="9"/>
      <c r="DI3750" s="9"/>
      <c r="DJ3750" s="9"/>
      <c r="DK3750" s="9"/>
      <c r="DL3750" s="9"/>
      <c r="DM3750" s="9"/>
      <c r="DN3750" s="9"/>
      <c r="DO3750" s="9"/>
      <c r="DP3750" s="9"/>
      <c r="DQ3750" s="9"/>
      <c r="DR3750" s="9"/>
      <c r="DS3750" s="9"/>
      <c r="DT3750" s="9"/>
      <c r="DU3750" s="9"/>
      <c r="DV3750" s="9"/>
      <c r="DW3750" s="9"/>
    </row>
    <row r="3751" spans="17:127" x14ac:dyDescent="0.25">
      <c r="Q3751" s="41"/>
      <c r="R3751" s="41"/>
      <c r="S3751" s="41"/>
      <c r="T3751" s="41"/>
      <c r="U3751" s="41"/>
      <c r="V3751" s="41"/>
      <c r="W3751" s="41"/>
      <c r="X3751" s="41"/>
      <c r="Y3751" s="41"/>
      <c r="Z3751" s="39"/>
      <c r="AA3751" s="39"/>
      <c r="AB3751" s="39"/>
      <c r="AC3751" s="39"/>
      <c r="AD3751" s="39"/>
      <c r="AE3751" s="39"/>
      <c r="AF3751" s="39"/>
      <c r="AG3751" s="39"/>
      <c r="AH3751" s="39"/>
      <c r="AI3751" s="39"/>
      <c r="AJ3751" s="39"/>
      <c r="AK3751" s="39"/>
      <c r="AL3751" s="39"/>
      <c r="AM3751" s="39"/>
      <c r="AN3751" s="39"/>
      <c r="AO3751" s="39"/>
      <c r="AP3751" s="39"/>
      <c r="AQ3751" s="39"/>
      <c r="AR3751" s="39"/>
      <c r="AS3751" s="39"/>
      <c r="BW3751" s="211"/>
      <c r="BX3751" s="211"/>
      <c r="BY3751" s="211"/>
      <c r="BZ3751" s="211"/>
      <c r="CA3751" s="211"/>
      <c r="CB3751" s="211"/>
      <c r="CC3751" s="211"/>
      <c r="CD3751" s="211"/>
      <c r="CE3751" s="211"/>
      <c r="CF3751" s="211"/>
      <c r="CG3751" s="211"/>
      <c r="CH3751" s="211"/>
      <c r="CI3751" s="211"/>
      <c r="CJ3751" s="211"/>
      <c r="CK3751" s="211"/>
      <c r="CL3751" s="211"/>
      <c r="CM3751" s="211"/>
      <c r="CN3751" s="280"/>
      <c r="CO3751" s="280"/>
      <c r="CP3751" s="280"/>
      <c r="CQ3751" s="280"/>
      <c r="CR3751" s="280"/>
      <c r="CS3751" s="280"/>
      <c r="CT3751" s="280"/>
      <c r="CU3751" s="280"/>
      <c r="CV3751" s="280"/>
      <c r="CW3751" s="280"/>
      <c r="CX3751" s="280"/>
      <c r="CY3751" s="280"/>
      <c r="CZ3751" s="280"/>
      <c r="DA3751" s="280"/>
      <c r="DB3751" s="280"/>
      <c r="DC3751" s="280"/>
      <c r="DD3751" s="9"/>
      <c r="DE3751" s="9"/>
      <c r="DF3751" s="9"/>
      <c r="DG3751" s="9"/>
      <c r="DH3751" s="9"/>
      <c r="DI3751" s="9"/>
      <c r="DJ3751" s="9"/>
      <c r="DK3751" s="9"/>
      <c r="DL3751" s="9"/>
      <c r="DM3751" s="9"/>
      <c r="DN3751" s="9"/>
      <c r="DO3751" s="9"/>
      <c r="DP3751" s="9"/>
      <c r="DQ3751" s="9"/>
      <c r="DR3751" s="9"/>
      <c r="DS3751" s="9"/>
      <c r="DT3751" s="9"/>
      <c r="DU3751" s="9"/>
      <c r="DV3751" s="9"/>
      <c r="DW3751" s="9"/>
    </row>
    <row r="3752" spans="17:127" x14ac:dyDescent="0.25">
      <c r="Q3752" s="41"/>
      <c r="R3752" s="41"/>
      <c r="S3752" s="41"/>
      <c r="T3752" s="41"/>
      <c r="U3752" s="41"/>
      <c r="V3752" s="41"/>
      <c r="W3752" s="41"/>
      <c r="X3752" s="41"/>
      <c r="Y3752" s="41"/>
      <c r="Z3752" s="39"/>
      <c r="AA3752" s="39"/>
      <c r="AB3752" s="39"/>
      <c r="AC3752" s="39"/>
      <c r="AD3752" s="39"/>
      <c r="AE3752" s="39"/>
      <c r="AF3752" s="39"/>
      <c r="AG3752" s="39"/>
      <c r="AH3752" s="39"/>
      <c r="AI3752" s="39"/>
      <c r="AJ3752" s="39"/>
      <c r="AK3752" s="39"/>
      <c r="AL3752" s="39"/>
      <c r="AM3752" s="39"/>
      <c r="AN3752" s="39"/>
      <c r="AO3752" s="39"/>
      <c r="AP3752" s="39"/>
      <c r="AQ3752" s="39"/>
      <c r="AR3752" s="39"/>
      <c r="AS3752" s="39"/>
      <c r="BW3752" s="211"/>
      <c r="BX3752" s="211"/>
      <c r="BY3752" s="211"/>
      <c r="BZ3752" s="211"/>
      <c r="CA3752" s="211"/>
      <c r="CB3752" s="211"/>
      <c r="CC3752" s="211"/>
      <c r="CD3752" s="211"/>
      <c r="CE3752" s="211"/>
      <c r="CF3752" s="211"/>
      <c r="CG3752" s="211"/>
      <c r="CH3752" s="211"/>
      <c r="CI3752" s="211"/>
      <c r="CJ3752" s="211"/>
      <c r="CK3752" s="211"/>
      <c r="CL3752" s="211"/>
      <c r="CM3752" s="211"/>
      <c r="CN3752" s="280"/>
      <c r="CO3752" s="280"/>
      <c r="CP3752" s="280"/>
      <c r="CQ3752" s="280"/>
      <c r="CR3752" s="280"/>
      <c r="CS3752" s="280"/>
      <c r="CT3752" s="280"/>
      <c r="CU3752" s="280"/>
      <c r="CV3752" s="280"/>
      <c r="CW3752" s="280"/>
      <c r="CX3752" s="280"/>
      <c r="CY3752" s="280"/>
      <c r="CZ3752" s="280"/>
      <c r="DA3752" s="280"/>
      <c r="DB3752" s="280"/>
      <c r="DC3752" s="280"/>
      <c r="DD3752" s="9"/>
      <c r="DE3752" s="9"/>
      <c r="DF3752" s="9"/>
      <c r="DG3752" s="9"/>
      <c r="DH3752" s="9"/>
      <c r="DI3752" s="9"/>
      <c r="DJ3752" s="9"/>
      <c r="DK3752" s="9"/>
      <c r="DL3752" s="9"/>
      <c r="DM3752" s="9"/>
      <c r="DN3752" s="9"/>
      <c r="DO3752" s="9"/>
      <c r="DP3752" s="9"/>
      <c r="DQ3752" s="9"/>
      <c r="DR3752" s="9"/>
      <c r="DS3752" s="9"/>
      <c r="DT3752" s="9"/>
      <c r="DU3752" s="9"/>
      <c r="DV3752" s="9"/>
      <c r="DW3752" s="9"/>
    </row>
    <row r="3753" spans="17:127" x14ac:dyDescent="0.25">
      <c r="Q3753" s="41"/>
      <c r="R3753" s="41"/>
      <c r="S3753" s="41"/>
      <c r="T3753" s="41"/>
      <c r="U3753" s="41"/>
      <c r="V3753" s="41"/>
      <c r="W3753" s="41"/>
      <c r="X3753" s="41"/>
      <c r="Y3753" s="41"/>
      <c r="Z3753" s="39"/>
      <c r="AA3753" s="39"/>
      <c r="AB3753" s="39"/>
      <c r="AC3753" s="39"/>
      <c r="AD3753" s="39"/>
      <c r="AE3753" s="39"/>
      <c r="AF3753" s="39"/>
      <c r="AG3753" s="39"/>
      <c r="AH3753" s="39"/>
      <c r="AI3753" s="39"/>
      <c r="AJ3753" s="39"/>
      <c r="AK3753" s="39"/>
      <c r="AL3753" s="39"/>
      <c r="AM3753" s="39"/>
      <c r="AN3753" s="39"/>
      <c r="AO3753" s="39"/>
      <c r="AP3753" s="39"/>
      <c r="AQ3753" s="39"/>
      <c r="AR3753" s="39"/>
      <c r="AS3753" s="39"/>
      <c r="BW3753" s="211"/>
      <c r="BX3753" s="211"/>
      <c r="BY3753" s="211"/>
      <c r="BZ3753" s="211"/>
      <c r="CA3753" s="211"/>
      <c r="CB3753" s="211"/>
      <c r="CC3753" s="211"/>
      <c r="CD3753" s="211"/>
      <c r="CE3753" s="211"/>
      <c r="CF3753" s="211"/>
      <c r="CG3753" s="211"/>
      <c r="CH3753" s="211"/>
      <c r="CI3753" s="211"/>
      <c r="CJ3753" s="211"/>
      <c r="CK3753" s="211"/>
      <c r="CL3753" s="211"/>
      <c r="CM3753" s="211"/>
      <c r="CN3753" s="280"/>
      <c r="CO3753" s="280"/>
      <c r="CP3753" s="280"/>
      <c r="CQ3753" s="280"/>
      <c r="CR3753" s="280"/>
      <c r="CS3753" s="280"/>
      <c r="CT3753" s="280"/>
      <c r="CU3753" s="280"/>
      <c r="CV3753" s="280"/>
      <c r="CW3753" s="280"/>
      <c r="CX3753" s="280"/>
      <c r="CY3753" s="280"/>
      <c r="CZ3753" s="280"/>
      <c r="DA3753" s="280"/>
      <c r="DB3753" s="280"/>
      <c r="DC3753" s="280"/>
      <c r="DD3753" s="9"/>
      <c r="DE3753" s="9"/>
      <c r="DF3753" s="9"/>
      <c r="DG3753" s="9"/>
      <c r="DH3753" s="9"/>
      <c r="DI3753" s="9"/>
      <c r="DJ3753" s="9"/>
      <c r="DK3753" s="9"/>
      <c r="DL3753" s="9"/>
      <c r="DM3753" s="9"/>
      <c r="DN3753" s="9"/>
      <c r="DO3753" s="9"/>
      <c r="DP3753" s="9"/>
      <c r="DQ3753" s="9"/>
      <c r="DR3753" s="9"/>
      <c r="DS3753" s="9"/>
      <c r="DT3753" s="9"/>
      <c r="DU3753" s="9"/>
      <c r="DV3753" s="9"/>
      <c r="DW3753" s="9"/>
    </row>
    <row r="3754" spans="17:127" x14ac:dyDescent="0.25">
      <c r="Q3754" s="41"/>
      <c r="R3754" s="41"/>
      <c r="S3754" s="41"/>
      <c r="T3754" s="41"/>
      <c r="U3754" s="41"/>
      <c r="V3754" s="41"/>
      <c r="W3754" s="41"/>
      <c r="X3754" s="41"/>
      <c r="Y3754" s="41"/>
      <c r="Z3754" s="39"/>
      <c r="AA3754" s="39"/>
      <c r="AB3754" s="39"/>
      <c r="AC3754" s="39"/>
      <c r="AD3754" s="39"/>
      <c r="AE3754" s="39"/>
      <c r="AF3754" s="39"/>
      <c r="AG3754" s="39"/>
      <c r="AH3754" s="39"/>
      <c r="AI3754" s="39"/>
      <c r="AJ3754" s="39"/>
      <c r="AK3754" s="39"/>
      <c r="AL3754" s="39"/>
      <c r="AM3754" s="39"/>
      <c r="AN3754" s="39"/>
      <c r="AO3754" s="39"/>
      <c r="AP3754" s="39"/>
      <c r="AQ3754" s="39"/>
      <c r="AR3754" s="39"/>
      <c r="AS3754" s="39"/>
      <c r="BW3754" s="211"/>
      <c r="BX3754" s="211"/>
      <c r="BY3754" s="211"/>
      <c r="BZ3754" s="211"/>
      <c r="CA3754" s="211"/>
      <c r="CB3754" s="211"/>
      <c r="CC3754" s="211"/>
      <c r="CD3754" s="211"/>
      <c r="CE3754" s="211"/>
      <c r="CF3754" s="211"/>
      <c r="CG3754" s="211"/>
      <c r="CH3754" s="211"/>
      <c r="CI3754" s="211"/>
      <c r="CJ3754" s="211"/>
      <c r="CK3754" s="211"/>
      <c r="CL3754" s="211"/>
      <c r="CM3754" s="211"/>
      <c r="CN3754" s="280"/>
      <c r="CO3754" s="280"/>
      <c r="CP3754" s="280"/>
      <c r="CQ3754" s="280"/>
      <c r="CR3754" s="280"/>
      <c r="CS3754" s="280"/>
      <c r="CT3754" s="280"/>
      <c r="CU3754" s="280"/>
      <c r="CV3754" s="280"/>
      <c r="CW3754" s="280"/>
      <c r="CX3754" s="280"/>
      <c r="CY3754" s="280"/>
      <c r="CZ3754" s="280"/>
      <c r="DA3754" s="280"/>
      <c r="DB3754" s="280"/>
      <c r="DC3754" s="280"/>
      <c r="DD3754" s="9"/>
      <c r="DE3754" s="9"/>
      <c r="DF3754" s="9"/>
      <c r="DG3754" s="9"/>
      <c r="DH3754" s="9"/>
      <c r="DI3754" s="9"/>
      <c r="DJ3754" s="9"/>
      <c r="DK3754" s="9"/>
      <c r="DL3754" s="9"/>
      <c r="DM3754" s="9"/>
      <c r="DN3754" s="9"/>
      <c r="DO3754" s="9"/>
      <c r="DP3754" s="9"/>
      <c r="DQ3754" s="9"/>
      <c r="DR3754" s="9"/>
      <c r="DS3754" s="9"/>
      <c r="DT3754" s="9"/>
      <c r="DU3754" s="9"/>
      <c r="DV3754" s="9"/>
      <c r="DW3754" s="9"/>
    </row>
    <row r="3755" spans="17:127" x14ac:dyDescent="0.25">
      <c r="Q3755" s="41"/>
      <c r="R3755" s="41"/>
      <c r="S3755" s="41"/>
      <c r="T3755" s="41"/>
      <c r="U3755" s="41"/>
      <c r="V3755" s="41"/>
      <c r="W3755" s="41"/>
      <c r="X3755" s="41"/>
      <c r="Y3755" s="41"/>
      <c r="Z3755" s="39"/>
      <c r="AA3755" s="39"/>
      <c r="AB3755" s="39"/>
      <c r="AC3755" s="39"/>
      <c r="AD3755" s="39"/>
      <c r="AE3755" s="39"/>
      <c r="AF3755" s="39"/>
      <c r="AG3755" s="39"/>
      <c r="AH3755" s="39"/>
      <c r="AI3755" s="39"/>
      <c r="AJ3755" s="39"/>
      <c r="AK3755" s="39"/>
      <c r="AL3755" s="39"/>
      <c r="AM3755" s="39"/>
      <c r="AN3755" s="39"/>
      <c r="AO3755" s="39"/>
      <c r="AP3755" s="39"/>
      <c r="AQ3755" s="39"/>
      <c r="AR3755" s="39"/>
      <c r="AS3755" s="39"/>
      <c r="BW3755" s="211"/>
      <c r="BX3755" s="211"/>
      <c r="BY3755" s="211"/>
      <c r="BZ3755" s="211"/>
      <c r="CA3755" s="211"/>
      <c r="CB3755" s="211"/>
      <c r="CC3755" s="211"/>
      <c r="CD3755" s="211"/>
      <c r="CE3755" s="211"/>
      <c r="CF3755" s="211"/>
      <c r="CG3755" s="211"/>
      <c r="CH3755" s="211"/>
      <c r="CI3755" s="211"/>
      <c r="CJ3755" s="211"/>
      <c r="CK3755" s="211"/>
      <c r="CL3755" s="211"/>
      <c r="CM3755" s="211"/>
      <c r="CN3755" s="280"/>
      <c r="CO3755" s="280"/>
      <c r="CP3755" s="280"/>
      <c r="CQ3755" s="280"/>
      <c r="CR3755" s="280"/>
      <c r="CS3755" s="280"/>
      <c r="CT3755" s="280"/>
      <c r="CU3755" s="280"/>
      <c r="CV3755" s="280"/>
      <c r="CW3755" s="280"/>
      <c r="CX3755" s="280"/>
      <c r="CY3755" s="280"/>
      <c r="CZ3755" s="280"/>
      <c r="DA3755" s="280"/>
      <c r="DB3755" s="280"/>
      <c r="DC3755" s="280"/>
      <c r="DD3755" s="9"/>
      <c r="DE3755" s="9"/>
      <c r="DF3755" s="9"/>
      <c r="DG3755" s="9"/>
      <c r="DH3755" s="9"/>
      <c r="DI3755" s="9"/>
      <c r="DJ3755" s="9"/>
      <c r="DK3755" s="9"/>
      <c r="DL3755" s="9"/>
      <c r="DM3755" s="9"/>
      <c r="DN3755" s="9"/>
      <c r="DO3755" s="9"/>
      <c r="DP3755" s="9"/>
      <c r="DQ3755" s="9"/>
      <c r="DR3755" s="9"/>
      <c r="DS3755" s="9"/>
      <c r="DT3755" s="9"/>
      <c r="DU3755" s="9"/>
      <c r="DV3755" s="9"/>
      <c r="DW3755" s="9"/>
    </row>
    <row r="3756" spans="17:127" x14ac:dyDescent="0.25">
      <c r="Q3756" s="41"/>
      <c r="R3756" s="41"/>
      <c r="S3756" s="41"/>
      <c r="T3756" s="41"/>
      <c r="U3756" s="41"/>
      <c r="V3756" s="41"/>
      <c r="W3756" s="41"/>
      <c r="X3756" s="41"/>
      <c r="Y3756" s="41"/>
      <c r="Z3756" s="39"/>
      <c r="AA3756" s="39"/>
      <c r="AB3756" s="39"/>
      <c r="AC3756" s="39"/>
      <c r="AD3756" s="39"/>
      <c r="AE3756" s="39"/>
      <c r="AF3756" s="39"/>
      <c r="AG3756" s="39"/>
      <c r="AH3756" s="39"/>
      <c r="AI3756" s="39"/>
      <c r="AJ3756" s="39"/>
      <c r="AK3756" s="39"/>
      <c r="AL3756" s="39"/>
      <c r="AM3756" s="39"/>
      <c r="AN3756" s="39"/>
      <c r="AO3756" s="39"/>
      <c r="AP3756" s="39"/>
      <c r="AQ3756" s="39"/>
      <c r="AR3756" s="39"/>
      <c r="AS3756" s="39"/>
      <c r="BW3756" s="211"/>
      <c r="BX3756" s="211"/>
      <c r="BY3756" s="211"/>
      <c r="BZ3756" s="211"/>
      <c r="CA3756" s="211"/>
      <c r="CB3756" s="211"/>
      <c r="CC3756" s="211"/>
      <c r="CD3756" s="211"/>
      <c r="CE3756" s="211"/>
      <c r="CF3756" s="211"/>
      <c r="CG3756" s="211"/>
      <c r="CH3756" s="211"/>
      <c r="CI3756" s="211"/>
      <c r="CJ3756" s="211"/>
      <c r="CK3756" s="211"/>
      <c r="CL3756" s="211"/>
      <c r="CM3756" s="211"/>
      <c r="CN3756" s="280"/>
      <c r="CO3756" s="280"/>
      <c r="CP3756" s="280"/>
      <c r="CQ3756" s="280"/>
      <c r="CR3756" s="280"/>
      <c r="CS3756" s="280"/>
      <c r="CT3756" s="280"/>
      <c r="CU3756" s="280"/>
      <c r="CV3756" s="280"/>
      <c r="CW3756" s="280"/>
      <c r="CX3756" s="280"/>
      <c r="CY3756" s="280"/>
      <c r="CZ3756" s="280"/>
      <c r="DA3756" s="280"/>
      <c r="DB3756" s="280"/>
      <c r="DC3756" s="280"/>
      <c r="DD3756" s="9"/>
      <c r="DE3756" s="9"/>
      <c r="DF3756" s="9"/>
      <c r="DG3756" s="9"/>
      <c r="DH3756" s="9"/>
      <c r="DI3756" s="9"/>
      <c r="DJ3756" s="9"/>
      <c r="DK3756" s="9"/>
      <c r="DL3756" s="9"/>
      <c r="DM3756" s="9"/>
      <c r="DN3756" s="9"/>
      <c r="DO3756" s="9"/>
      <c r="DP3756" s="9"/>
      <c r="DQ3756" s="9"/>
      <c r="DR3756" s="9"/>
      <c r="DS3756" s="9"/>
      <c r="DT3756" s="9"/>
      <c r="DU3756" s="9"/>
      <c r="DV3756" s="9"/>
      <c r="DW3756" s="9"/>
    </row>
    <row r="3757" spans="17:127" x14ac:dyDescent="0.25">
      <c r="Q3757" s="41"/>
      <c r="R3757" s="41"/>
      <c r="S3757" s="41"/>
      <c r="T3757" s="41"/>
      <c r="U3757" s="41"/>
      <c r="V3757" s="41"/>
      <c r="W3757" s="41"/>
      <c r="X3757" s="41"/>
      <c r="Y3757" s="41"/>
      <c r="Z3757" s="39"/>
      <c r="AA3757" s="39"/>
      <c r="AB3757" s="39"/>
      <c r="AC3757" s="39"/>
      <c r="AD3757" s="39"/>
      <c r="AE3757" s="39"/>
      <c r="AF3757" s="39"/>
      <c r="AG3757" s="39"/>
      <c r="AH3757" s="39"/>
      <c r="AI3757" s="39"/>
      <c r="AJ3757" s="39"/>
      <c r="AK3757" s="39"/>
      <c r="AL3757" s="39"/>
      <c r="AM3757" s="39"/>
      <c r="AN3757" s="39"/>
      <c r="AO3757" s="39"/>
      <c r="AP3757" s="39"/>
      <c r="AQ3757" s="39"/>
      <c r="AR3757" s="39"/>
      <c r="AS3757" s="39"/>
      <c r="BW3757" s="211"/>
      <c r="BX3757" s="211"/>
      <c r="BY3757" s="211"/>
      <c r="BZ3757" s="211"/>
      <c r="CA3757" s="211"/>
      <c r="CB3757" s="211"/>
      <c r="CC3757" s="211"/>
      <c r="CD3757" s="211"/>
      <c r="CE3757" s="211"/>
      <c r="CF3757" s="211"/>
      <c r="CG3757" s="211"/>
      <c r="CH3757" s="211"/>
      <c r="CI3757" s="211"/>
      <c r="CJ3757" s="211"/>
      <c r="CK3757" s="211"/>
      <c r="CL3757" s="211"/>
      <c r="CM3757" s="211"/>
      <c r="CN3757" s="280"/>
      <c r="CO3757" s="280"/>
      <c r="CP3757" s="280"/>
      <c r="CQ3757" s="280"/>
      <c r="CR3757" s="280"/>
      <c r="CS3757" s="280"/>
      <c r="CT3757" s="280"/>
      <c r="CU3757" s="280"/>
      <c r="CV3757" s="280"/>
      <c r="CW3757" s="280"/>
      <c r="CX3757" s="280"/>
      <c r="CY3757" s="280"/>
      <c r="CZ3757" s="280"/>
      <c r="DA3757" s="280"/>
      <c r="DB3757" s="280"/>
      <c r="DC3757" s="280"/>
      <c r="DD3757" s="9"/>
      <c r="DE3757" s="9"/>
      <c r="DF3757" s="9"/>
      <c r="DG3757" s="9"/>
      <c r="DH3757" s="9"/>
      <c r="DI3757" s="9"/>
      <c r="DJ3757" s="9"/>
      <c r="DK3757" s="9"/>
      <c r="DL3757" s="9"/>
      <c r="DM3757" s="9"/>
      <c r="DN3757" s="9"/>
      <c r="DO3757" s="9"/>
      <c r="DP3757" s="9"/>
      <c r="DQ3757" s="9"/>
      <c r="DR3757" s="9"/>
      <c r="DS3757" s="9"/>
      <c r="DT3757" s="9"/>
      <c r="DU3757" s="9"/>
      <c r="DV3757" s="9"/>
      <c r="DW3757" s="9"/>
    </row>
    <row r="3758" spans="17:127" x14ac:dyDescent="0.25">
      <c r="Q3758" s="41"/>
      <c r="R3758" s="41"/>
      <c r="S3758" s="41"/>
      <c r="T3758" s="41"/>
      <c r="U3758" s="41"/>
      <c r="V3758" s="41"/>
      <c r="W3758" s="41"/>
      <c r="X3758" s="41"/>
      <c r="Y3758" s="41"/>
      <c r="Z3758" s="39"/>
      <c r="AA3758" s="39"/>
      <c r="AB3758" s="39"/>
      <c r="AC3758" s="39"/>
      <c r="AD3758" s="39"/>
      <c r="AE3758" s="39"/>
      <c r="AF3758" s="39"/>
      <c r="AG3758" s="39"/>
      <c r="AH3758" s="39"/>
      <c r="AI3758" s="39"/>
      <c r="AJ3758" s="39"/>
      <c r="AK3758" s="39"/>
      <c r="AL3758" s="39"/>
      <c r="AM3758" s="39"/>
      <c r="AN3758" s="39"/>
      <c r="AO3758" s="39"/>
      <c r="AP3758" s="39"/>
      <c r="AQ3758" s="39"/>
      <c r="AR3758" s="39"/>
      <c r="AS3758" s="39"/>
      <c r="BW3758" s="211"/>
      <c r="BX3758" s="211"/>
      <c r="BY3758" s="211"/>
      <c r="BZ3758" s="211"/>
      <c r="CA3758" s="211"/>
      <c r="CB3758" s="211"/>
      <c r="CC3758" s="211"/>
      <c r="CD3758" s="211"/>
      <c r="CE3758" s="211"/>
      <c r="CF3758" s="211"/>
      <c r="CG3758" s="211"/>
      <c r="CH3758" s="211"/>
      <c r="CI3758" s="211"/>
      <c r="CJ3758" s="211"/>
      <c r="CK3758" s="211"/>
      <c r="CL3758" s="211"/>
      <c r="CM3758" s="211"/>
      <c r="CN3758" s="280"/>
      <c r="CO3758" s="280"/>
      <c r="CP3758" s="280"/>
      <c r="CQ3758" s="280"/>
      <c r="CR3758" s="280"/>
      <c r="CS3758" s="280"/>
      <c r="CT3758" s="280"/>
      <c r="CU3758" s="280"/>
      <c r="CV3758" s="280"/>
      <c r="CW3758" s="280"/>
      <c r="CX3758" s="280"/>
      <c r="CY3758" s="280"/>
      <c r="CZ3758" s="280"/>
      <c r="DA3758" s="280"/>
      <c r="DB3758" s="280"/>
      <c r="DC3758" s="280"/>
      <c r="DD3758" s="9"/>
      <c r="DE3758" s="9"/>
      <c r="DF3758" s="9"/>
      <c r="DG3758" s="9"/>
      <c r="DH3758" s="9"/>
      <c r="DI3758" s="9"/>
      <c r="DJ3758" s="9"/>
      <c r="DK3758" s="9"/>
      <c r="DL3758" s="9"/>
      <c r="DM3758" s="9"/>
      <c r="DN3758" s="9"/>
      <c r="DO3758" s="9"/>
      <c r="DP3758" s="9"/>
      <c r="DQ3758" s="9"/>
      <c r="DR3758" s="9"/>
      <c r="DS3758" s="9"/>
      <c r="DT3758" s="9"/>
      <c r="DU3758" s="9"/>
      <c r="DV3758" s="9"/>
      <c r="DW3758" s="9"/>
    </row>
    <row r="3759" spans="17:127" x14ac:dyDescent="0.25">
      <c r="Q3759" s="41"/>
      <c r="R3759" s="41"/>
      <c r="S3759" s="41"/>
      <c r="T3759" s="41"/>
      <c r="U3759" s="41"/>
      <c r="V3759" s="41"/>
      <c r="W3759" s="41"/>
      <c r="X3759" s="41"/>
      <c r="Y3759" s="41"/>
      <c r="Z3759" s="39"/>
      <c r="AA3759" s="39"/>
      <c r="AB3759" s="39"/>
      <c r="AC3759" s="39"/>
      <c r="AD3759" s="39"/>
      <c r="AE3759" s="39"/>
      <c r="AF3759" s="39"/>
      <c r="AG3759" s="39"/>
      <c r="AH3759" s="39"/>
      <c r="AI3759" s="39"/>
      <c r="AJ3759" s="39"/>
      <c r="AK3759" s="39"/>
      <c r="AL3759" s="39"/>
      <c r="AM3759" s="39"/>
      <c r="AN3759" s="39"/>
      <c r="AO3759" s="39"/>
      <c r="AP3759" s="39"/>
      <c r="AQ3759" s="39"/>
      <c r="AR3759" s="39"/>
      <c r="AS3759" s="39"/>
      <c r="BW3759" s="211"/>
      <c r="BX3759" s="211"/>
      <c r="BY3759" s="211"/>
      <c r="BZ3759" s="211"/>
      <c r="CA3759" s="211"/>
      <c r="CB3759" s="211"/>
      <c r="CC3759" s="211"/>
      <c r="CD3759" s="211"/>
      <c r="CE3759" s="211"/>
      <c r="CF3759" s="211"/>
      <c r="CG3759" s="211"/>
      <c r="CH3759" s="211"/>
      <c r="CI3759" s="211"/>
      <c r="CJ3759" s="211"/>
      <c r="CK3759" s="211"/>
      <c r="CL3759" s="211"/>
      <c r="CM3759" s="211"/>
      <c r="CN3759" s="280"/>
      <c r="CO3759" s="280"/>
      <c r="CP3759" s="280"/>
      <c r="CQ3759" s="280"/>
      <c r="CR3759" s="280"/>
      <c r="CS3759" s="280"/>
      <c r="CT3759" s="280"/>
      <c r="CU3759" s="280"/>
      <c r="CV3759" s="280"/>
      <c r="CW3759" s="280"/>
      <c r="CX3759" s="280"/>
      <c r="CY3759" s="280"/>
      <c r="CZ3759" s="280"/>
      <c r="DA3759" s="280"/>
      <c r="DB3759" s="280"/>
      <c r="DC3759" s="280"/>
      <c r="DD3759" s="9"/>
      <c r="DE3759" s="9"/>
      <c r="DF3759" s="9"/>
      <c r="DG3759" s="9"/>
      <c r="DH3759" s="9"/>
      <c r="DI3759" s="9"/>
      <c r="DJ3759" s="9"/>
      <c r="DK3759" s="9"/>
      <c r="DL3759" s="9"/>
      <c r="DM3759" s="9"/>
      <c r="DN3759" s="9"/>
      <c r="DO3759" s="9"/>
      <c r="DP3759" s="9"/>
      <c r="DQ3759" s="9"/>
      <c r="DR3759" s="9"/>
      <c r="DS3759" s="9"/>
      <c r="DT3759" s="9"/>
      <c r="DU3759" s="9"/>
      <c r="DV3759" s="9"/>
      <c r="DW3759" s="9"/>
    </row>
    <row r="3760" spans="17:127" x14ac:dyDescent="0.25">
      <c r="Q3760" s="41"/>
      <c r="R3760" s="41"/>
      <c r="S3760" s="41"/>
      <c r="T3760" s="41"/>
      <c r="U3760" s="41"/>
      <c r="V3760" s="41"/>
      <c r="W3760" s="41"/>
      <c r="X3760" s="41"/>
      <c r="Y3760" s="41"/>
      <c r="Z3760" s="39"/>
      <c r="AA3760" s="39"/>
      <c r="AB3760" s="39"/>
      <c r="AC3760" s="39"/>
      <c r="AD3760" s="39"/>
      <c r="AE3760" s="39"/>
      <c r="AF3760" s="39"/>
      <c r="AG3760" s="39"/>
      <c r="AH3760" s="39"/>
      <c r="AI3760" s="39"/>
      <c r="AJ3760" s="39"/>
      <c r="AK3760" s="39"/>
      <c r="AL3760" s="39"/>
      <c r="AM3760" s="39"/>
      <c r="AN3760" s="39"/>
      <c r="AO3760" s="39"/>
      <c r="AP3760" s="39"/>
      <c r="AQ3760" s="39"/>
      <c r="AR3760" s="39"/>
      <c r="AS3760" s="39"/>
      <c r="BW3760" s="211"/>
      <c r="BX3760" s="211"/>
      <c r="BY3760" s="211"/>
      <c r="BZ3760" s="211"/>
      <c r="CA3760" s="211"/>
      <c r="CB3760" s="211"/>
      <c r="CC3760" s="211"/>
      <c r="CD3760" s="211"/>
      <c r="CE3760" s="211"/>
      <c r="CF3760" s="211"/>
      <c r="CG3760" s="211"/>
      <c r="CH3760" s="211"/>
      <c r="CI3760" s="211"/>
      <c r="CJ3760" s="211"/>
      <c r="CK3760" s="211"/>
      <c r="CL3760" s="211"/>
      <c r="CM3760" s="211"/>
      <c r="CN3760" s="280"/>
      <c r="CO3760" s="280"/>
      <c r="CP3760" s="280"/>
      <c r="CQ3760" s="280"/>
      <c r="CR3760" s="280"/>
      <c r="CS3760" s="280"/>
      <c r="CT3760" s="280"/>
      <c r="CU3760" s="280"/>
      <c r="CV3760" s="280"/>
      <c r="CW3760" s="280"/>
      <c r="CX3760" s="280"/>
      <c r="CY3760" s="280"/>
      <c r="CZ3760" s="280"/>
      <c r="DA3760" s="280"/>
      <c r="DB3760" s="280"/>
      <c r="DC3760" s="280"/>
      <c r="DD3760" s="9"/>
      <c r="DE3760" s="9"/>
      <c r="DF3760" s="9"/>
      <c r="DG3760" s="9"/>
      <c r="DH3760" s="9"/>
      <c r="DI3760" s="9"/>
      <c r="DJ3760" s="9"/>
      <c r="DK3760" s="9"/>
      <c r="DL3760" s="9"/>
      <c r="DM3760" s="9"/>
      <c r="DN3760" s="9"/>
      <c r="DO3760" s="9"/>
      <c r="DP3760" s="9"/>
      <c r="DQ3760" s="9"/>
      <c r="DR3760" s="9"/>
      <c r="DS3760" s="9"/>
      <c r="DT3760" s="9"/>
      <c r="DU3760" s="9"/>
      <c r="DV3760" s="9"/>
      <c r="DW3760" s="9"/>
    </row>
    <row r="3761" spans="17:127" x14ac:dyDescent="0.25">
      <c r="Q3761" s="41"/>
      <c r="R3761" s="41"/>
      <c r="S3761" s="41"/>
      <c r="T3761" s="41"/>
      <c r="U3761" s="41"/>
      <c r="V3761" s="41"/>
      <c r="W3761" s="41"/>
      <c r="X3761" s="41"/>
      <c r="Y3761" s="41"/>
      <c r="Z3761" s="39"/>
      <c r="AA3761" s="39"/>
      <c r="AB3761" s="39"/>
      <c r="AC3761" s="39"/>
      <c r="AD3761" s="39"/>
      <c r="AE3761" s="39"/>
      <c r="AF3761" s="39"/>
      <c r="AG3761" s="39"/>
      <c r="AH3761" s="39"/>
      <c r="AI3761" s="39"/>
      <c r="AJ3761" s="39"/>
      <c r="AK3761" s="39"/>
      <c r="AL3761" s="39"/>
      <c r="AM3761" s="39"/>
      <c r="AN3761" s="39"/>
      <c r="AO3761" s="39"/>
      <c r="AP3761" s="39"/>
      <c r="AQ3761" s="39"/>
      <c r="AR3761" s="39"/>
      <c r="AS3761" s="39"/>
      <c r="BW3761" s="211"/>
      <c r="BX3761" s="211"/>
      <c r="BY3761" s="211"/>
      <c r="BZ3761" s="211"/>
      <c r="CA3761" s="211"/>
      <c r="CB3761" s="211"/>
      <c r="CC3761" s="211"/>
      <c r="CD3761" s="211"/>
      <c r="CE3761" s="211"/>
      <c r="CF3761" s="211"/>
      <c r="CG3761" s="211"/>
      <c r="CH3761" s="211"/>
      <c r="CI3761" s="211"/>
      <c r="CJ3761" s="211"/>
      <c r="CK3761" s="211"/>
      <c r="CL3761" s="211"/>
      <c r="CM3761" s="211"/>
      <c r="CN3761" s="280"/>
      <c r="CO3761" s="280"/>
      <c r="CP3761" s="280"/>
      <c r="CQ3761" s="280"/>
      <c r="CR3761" s="280"/>
      <c r="CS3761" s="280"/>
      <c r="CT3761" s="280"/>
      <c r="CU3761" s="280"/>
      <c r="CV3761" s="280"/>
      <c r="CW3761" s="280"/>
      <c r="CX3761" s="280"/>
      <c r="CY3761" s="280"/>
      <c r="CZ3761" s="280"/>
      <c r="DA3761" s="280"/>
      <c r="DB3761" s="280"/>
      <c r="DC3761" s="280"/>
      <c r="DD3761" s="9"/>
      <c r="DE3761" s="9"/>
      <c r="DF3761" s="9"/>
      <c r="DG3761" s="9"/>
      <c r="DH3761" s="9"/>
      <c r="DI3761" s="9"/>
      <c r="DJ3761" s="9"/>
      <c r="DK3761" s="9"/>
      <c r="DL3761" s="9"/>
      <c r="DM3761" s="9"/>
      <c r="DN3761" s="9"/>
      <c r="DO3761" s="9"/>
      <c r="DP3761" s="9"/>
      <c r="DQ3761" s="9"/>
      <c r="DR3761" s="9"/>
      <c r="DS3761" s="9"/>
      <c r="DT3761" s="9"/>
      <c r="DU3761" s="9"/>
      <c r="DV3761" s="9"/>
      <c r="DW3761" s="9"/>
    </row>
    <row r="3762" spans="17:127" x14ac:dyDescent="0.25">
      <c r="Q3762" s="41"/>
      <c r="R3762" s="41"/>
      <c r="S3762" s="41"/>
      <c r="T3762" s="41"/>
      <c r="U3762" s="41"/>
      <c r="V3762" s="41"/>
      <c r="W3762" s="41"/>
      <c r="X3762" s="41"/>
      <c r="Y3762" s="41"/>
      <c r="Z3762" s="39"/>
      <c r="AA3762" s="39"/>
      <c r="AB3762" s="39"/>
      <c r="AC3762" s="39"/>
      <c r="AD3762" s="39"/>
      <c r="AE3762" s="39"/>
      <c r="AF3762" s="39"/>
      <c r="AG3762" s="39"/>
      <c r="AH3762" s="39"/>
      <c r="AI3762" s="39"/>
      <c r="AJ3762" s="39"/>
      <c r="AK3762" s="39"/>
      <c r="AL3762" s="39"/>
      <c r="AM3762" s="39"/>
      <c r="AN3762" s="39"/>
      <c r="AO3762" s="39"/>
      <c r="AP3762" s="39"/>
      <c r="AQ3762" s="39"/>
      <c r="AR3762" s="39"/>
      <c r="AS3762" s="39"/>
      <c r="BW3762" s="211"/>
      <c r="BX3762" s="211"/>
      <c r="BY3762" s="211"/>
      <c r="BZ3762" s="211"/>
      <c r="CA3762" s="211"/>
      <c r="CB3762" s="211"/>
      <c r="CC3762" s="211"/>
      <c r="CD3762" s="211"/>
      <c r="CE3762" s="211"/>
      <c r="CF3762" s="211"/>
      <c r="CG3762" s="211"/>
      <c r="CH3762" s="211"/>
      <c r="CI3762" s="211"/>
      <c r="CJ3762" s="211"/>
      <c r="CK3762" s="211"/>
      <c r="CL3762" s="211"/>
      <c r="CM3762" s="211"/>
      <c r="CN3762" s="280"/>
      <c r="CO3762" s="280"/>
      <c r="CP3762" s="280"/>
      <c r="CQ3762" s="280"/>
      <c r="CR3762" s="280"/>
      <c r="CS3762" s="280"/>
      <c r="CT3762" s="280"/>
      <c r="CU3762" s="280"/>
      <c r="CV3762" s="280"/>
      <c r="CW3762" s="280"/>
      <c r="CX3762" s="280"/>
      <c r="CY3762" s="280"/>
      <c r="CZ3762" s="280"/>
      <c r="DA3762" s="280"/>
      <c r="DB3762" s="280"/>
      <c r="DC3762" s="280"/>
      <c r="DD3762" s="9"/>
      <c r="DE3762" s="9"/>
      <c r="DF3762" s="9"/>
      <c r="DG3762" s="9"/>
      <c r="DH3762" s="9"/>
      <c r="DI3762" s="9"/>
      <c r="DJ3762" s="9"/>
      <c r="DK3762" s="9"/>
      <c r="DL3762" s="9"/>
      <c r="DM3762" s="9"/>
      <c r="DN3762" s="9"/>
      <c r="DO3762" s="9"/>
      <c r="DP3762" s="9"/>
      <c r="DQ3762" s="9"/>
      <c r="DR3762" s="9"/>
      <c r="DS3762" s="9"/>
      <c r="DT3762" s="9"/>
      <c r="DU3762" s="9"/>
      <c r="DV3762" s="9"/>
      <c r="DW3762" s="9"/>
    </row>
    <row r="3763" spans="17:127" x14ac:dyDescent="0.25">
      <c r="Q3763" s="41"/>
      <c r="R3763" s="41"/>
      <c r="S3763" s="41"/>
      <c r="T3763" s="41"/>
      <c r="U3763" s="41"/>
      <c r="V3763" s="41"/>
      <c r="W3763" s="41"/>
      <c r="X3763" s="41"/>
      <c r="Y3763" s="41"/>
      <c r="Z3763" s="39"/>
      <c r="AA3763" s="39"/>
      <c r="AB3763" s="39"/>
      <c r="AC3763" s="39"/>
      <c r="AD3763" s="39"/>
      <c r="AE3763" s="39"/>
      <c r="AF3763" s="39"/>
      <c r="AG3763" s="39"/>
      <c r="AH3763" s="39"/>
      <c r="AI3763" s="39"/>
      <c r="AJ3763" s="39"/>
      <c r="AK3763" s="39"/>
      <c r="AL3763" s="39"/>
      <c r="AM3763" s="39"/>
      <c r="AN3763" s="39"/>
      <c r="AO3763" s="39"/>
      <c r="AP3763" s="39"/>
      <c r="AQ3763" s="39"/>
      <c r="AR3763" s="39"/>
      <c r="AS3763" s="39"/>
      <c r="BW3763" s="211"/>
      <c r="BX3763" s="211"/>
      <c r="BY3763" s="211"/>
      <c r="BZ3763" s="211"/>
      <c r="CA3763" s="211"/>
      <c r="CB3763" s="211"/>
      <c r="CC3763" s="211"/>
      <c r="CD3763" s="211"/>
      <c r="CE3763" s="211"/>
      <c r="CF3763" s="211"/>
      <c r="CG3763" s="211"/>
      <c r="CH3763" s="211"/>
      <c r="CI3763" s="211"/>
      <c r="CJ3763" s="211"/>
      <c r="CK3763" s="211"/>
      <c r="CL3763" s="211"/>
      <c r="CM3763" s="211"/>
      <c r="CN3763" s="280"/>
      <c r="CO3763" s="280"/>
      <c r="CP3763" s="280"/>
      <c r="CQ3763" s="280"/>
      <c r="CR3763" s="280"/>
      <c r="CS3763" s="280"/>
      <c r="CT3763" s="280"/>
      <c r="CU3763" s="280"/>
      <c r="CV3763" s="280"/>
      <c r="CW3763" s="280"/>
      <c r="CX3763" s="280"/>
      <c r="CY3763" s="280"/>
      <c r="CZ3763" s="280"/>
      <c r="DA3763" s="280"/>
      <c r="DB3763" s="280"/>
      <c r="DC3763" s="280"/>
      <c r="DD3763" s="9"/>
      <c r="DE3763" s="9"/>
      <c r="DF3763" s="9"/>
      <c r="DG3763" s="9"/>
      <c r="DH3763" s="9"/>
      <c r="DI3763" s="9"/>
      <c r="DJ3763" s="9"/>
      <c r="DK3763" s="9"/>
      <c r="DL3763" s="9"/>
      <c r="DM3763" s="9"/>
      <c r="DN3763" s="9"/>
      <c r="DO3763" s="9"/>
      <c r="DP3763" s="9"/>
      <c r="DQ3763" s="9"/>
      <c r="DR3763" s="9"/>
      <c r="DS3763" s="9"/>
      <c r="DT3763" s="9"/>
      <c r="DU3763" s="9"/>
      <c r="DV3763" s="9"/>
      <c r="DW3763" s="9"/>
    </row>
    <row r="3764" spans="17:127" x14ac:dyDescent="0.25">
      <c r="Q3764" s="41"/>
      <c r="R3764" s="41"/>
      <c r="S3764" s="41"/>
      <c r="T3764" s="41"/>
      <c r="U3764" s="41"/>
      <c r="V3764" s="41"/>
      <c r="W3764" s="41"/>
      <c r="X3764" s="41"/>
      <c r="Y3764" s="41"/>
      <c r="Z3764" s="39"/>
      <c r="AA3764" s="39"/>
      <c r="AB3764" s="39"/>
      <c r="AC3764" s="39"/>
      <c r="AD3764" s="39"/>
      <c r="AE3764" s="39"/>
      <c r="AF3764" s="39"/>
      <c r="AG3764" s="39"/>
      <c r="AH3764" s="39"/>
      <c r="AI3764" s="39"/>
      <c r="AJ3764" s="39"/>
      <c r="AK3764" s="39"/>
      <c r="AL3764" s="39"/>
      <c r="AM3764" s="39"/>
      <c r="AN3764" s="39"/>
      <c r="AO3764" s="39"/>
      <c r="AP3764" s="39"/>
      <c r="AQ3764" s="39"/>
      <c r="AR3764" s="39"/>
      <c r="AS3764" s="39"/>
      <c r="BW3764" s="211"/>
      <c r="BX3764" s="211"/>
      <c r="BY3764" s="211"/>
      <c r="BZ3764" s="211"/>
      <c r="CA3764" s="211"/>
      <c r="CB3764" s="211"/>
      <c r="CC3764" s="211"/>
      <c r="CD3764" s="211"/>
      <c r="CE3764" s="211"/>
      <c r="CF3764" s="211"/>
      <c r="CG3764" s="211"/>
      <c r="CH3764" s="211"/>
      <c r="CI3764" s="211"/>
      <c r="CJ3764" s="211"/>
      <c r="CK3764" s="211"/>
      <c r="CL3764" s="211"/>
      <c r="CM3764" s="211"/>
      <c r="CN3764" s="280"/>
      <c r="CO3764" s="280"/>
      <c r="CP3764" s="280"/>
      <c r="CQ3764" s="280"/>
      <c r="CR3764" s="280"/>
      <c r="CS3764" s="280"/>
      <c r="CT3764" s="280"/>
      <c r="CU3764" s="280"/>
      <c r="CV3764" s="280"/>
      <c r="CW3764" s="280"/>
      <c r="CX3764" s="280"/>
      <c r="CY3764" s="280"/>
      <c r="CZ3764" s="280"/>
      <c r="DA3764" s="280"/>
      <c r="DB3764" s="280"/>
      <c r="DC3764" s="280"/>
      <c r="DD3764" s="9"/>
      <c r="DE3764" s="9"/>
      <c r="DF3764" s="9"/>
      <c r="DG3764" s="9"/>
      <c r="DH3764" s="9"/>
      <c r="DI3764" s="9"/>
      <c r="DJ3764" s="9"/>
      <c r="DK3764" s="9"/>
      <c r="DL3764" s="9"/>
      <c r="DM3764" s="9"/>
      <c r="DN3764" s="9"/>
      <c r="DO3764" s="9"/>
      <c r="DP3764" s="9"/>
      <c r="DQ3764" s="9"/>
      <c r="DR3764" s="9"/>
      <c r="DS3764" s="9"/>
      <c r="DT3764" s="9"/>
      <c r="DU3764" s="9"/>
      <c r="DV3764" s="9"/>
      <c r="DW3764" s="9"/>
    </row>
    <row r="3765" spans="17:127" x14ac:dyDescent="0.25">
      <c r="Q3765" s="41"/>
      <c r="R3765" s="41"/>
      <c r="S3765" s="41"/>
      <c r="T3765" s="41"/>
      <c r="U3765" s="41"/>
      <c r="V3765" s="41"/>
      <c r="W3765" s="41"/>
      <c r="X3765" s="41"/>
      <c r="Y3765" s="41"/>
      <c r="Z3765" s="39"/>
      <c r="AA3765" s="39"/>
      <c r="AB3765" s="39"/>
      <c r="AC3765" s="39"/>
      <c r="AD3765" s="39"/>
      <c r="AE3765" s="39"/>
      <c r="AF3765" s="39"/>
      <c r="AG3765" s="39"/>
      <c r="AH3765" s="39"/>
      <c r="AI3765" s="39"/>
      <c r="AJ3765" s="39"/>
      <c r="AK3765" s="39"/>
      <c r="AL3765" s="39"/>
      <c r="AM3765" s="39"/>
      <c r="AN3765" s="39"/>
      <c r="AO3765" s="39"/>
      <c r="AP3765" s="39"/>
      <c r="AQ3765" s="39"/>
      <c r="AR3765" s="39"/>
      <c r="AS3765" s="39"/>
      <c r="BW3765" s="211"/>
      <c r="BX3765" s="211"/>
      <c r="BY3765" s="211"/>
      <c r="BZ3765" s="211"/>
      <c r="CA3765" s="211"/>
      <c r="CB3765" s="211"/>
      <c r="CC3765" s="211"/>
      <c r="CD3765" s="211"/>
      <c r="CE3765" s="211"/>
      <c r="CF3765" s="211"/>
      <c r="CG3765" s="211"/>
      <c r="CH3765" s="211"/>
      <c r="CI3765" s="211"/>
      <c r="CJ3765" s="211"/>
      <c r="CK3765" s="211"/>
      <c r="CL3765" s="211"/>
      <c r="CM3765" s="211"/>
      <c r="CN3765" s="280"/>
      <c r="CO3765" s="280"/>
      <c r="CP3765" s="280"/>
      <c r="CQ3765" s="280"/>
      <c r="CR3765" s="280"/>
      <c r="CS3765" s="280"/>
      <c r="CT3765" s="280"/>
      <c r="CU3765" s="280"/>
      <c r="CV3765" s="280"/>
      <c r="CW3765" s="280"/>
      <c r="CX3765" s="280"/>
      <c r="CY3765" s="280"/>
      <c r="CZ3765" s="280"/>
      <c r="DA3765" s="280"/>
      <c r="DB3765" s="280"/>
      <c r="DC3765" s="280"/>
      <c r="DD3765" s="9"/>
      <c r="DE3765" s="9"/>
      <c r="DF3765" s="9"/>
      <c r="DG3765" s="9"/>
      <c r="DH3765" s="9"/>
      <c r="DI3765" s="9"/>
      <c r="DJ3765" s="9"/>
      <c r="DK3765" s="9"/>
      <c r="DL3765" s="9"/>
      <c r="DM3765" s="9"/>
      <c r="DN3765" s="9"/>
      <c r="DO3765" s="9"/>
      <c r="DP3765" s="9"/>
      <c r="DQ3765" s="9"/>
      <c r="DR3765" s="9"/>
      <c r="DS3765" s="9"/>
      <c r="DT3765" s="9"/>
      <c r="DU3765" s="9"/>
      <c r="DV3765" s="9"/>
      <c r="DW3765" s="9"/>
    </row>
    <row r="3766" spans="17:127" x14ac:dyDescent="0.25">
      <c r="Q3766" s="41"/>
      <c r="R3766" s="41"/>
      <c r="S3766" s="41"/>
      <c r="T3766" s="41"/>
      <c r="U3766" s="41"/>
      <c r="V3766" s="41"/>
      <c r="W3766" s="41"/>
      <c r="X3766" s="41"/>
      <c r="Y3766" s="41"/>
      <c r="Z3766" s="39"/>
      <c r="AA3766" s="39"/>
      <c r="AB3766" s="39"/>
      <c r="AC3766" s="39"/>
      <c r="AD3766" s="39"/>
      <c r="AE3766" s="39"/>
      <c r="AF3766" s="39"/>
      <c r="AG3766" s="39"/>
      <c r="AH3766" s="39"/>
      <c r="AI3766" s="39"/>
      <c r="AJ3766" s="39"/>
      <c r="AK3766" s="39"/>
      <c r="AL3766" s="39"/>
      <c r="AM3766" s="39"/>
      <c r="AN3766" s="39"/>
      <c r="AO3766" s="39"/>
      <c r="AP3766" s="39"/>
      <c r="AQ3766" s="39"/>
      <c r="AR3766" s="39"/>
      <c r="AS3766" s="39"/>
      <c r="BW3766" s="211"/>
      <c r="BX3766" s="211"/>
      <c r="BY3766" s="211"/>
      <c r="BZ3766" s="211"/>
      <c r="CA3766" s="211"/>
      <c r="CB3766" s="211"/>
      <c r="CC3766" s="211"/>
      <c r="CD3766" s="211"/>
      <c r="CE3766" s="211"/>
      <c r="CF3766" s="211"/>
      <c r="CG3766" s="211"/>
      <c r="CH3766" s="211"/>
      <c r="CI3766" s="211"/>
      <c r="CJ3766" s="211"/>
      <c r="CK3766" s="211"/>
      <c r="CL3766" s="211"/>
      <c r="CM3766" s="211"/>
      <c r="CN3766" s="280"/>
      <c r="CO3766" s="280"/>
      <c r="CP3766" s="280"/>
      <c r="CQ3766" s="280"/>
      <c r="CR3766" s="280"/>
      <c r="CS3766" s="280"/>
      <c r="CT3766" s="280"/>
      <c r="CU3766" s="280"/>
      <c r="CV3766" s="280"/>
      <c r="CW3766" s="280"/>
      <c r="CX3766" s="280"/>
      <c r="CY3766" s="280"/>
      <c r="CZ3766" s="280"/>
      <c r="DA3766" s="280"/>
      <c r="DB3766" s="280"/>
      <c r="DC3766" s="280"/>
      <c r="DD3766" s="9"/>
      <c r="DE3766" s="9"/>
      <c r="DF3766" s="9"/>
      <c r="DG3766" s="9"/>
      <c r="DH3766" s="9"/>
      <c r="DI3766" s="9"/>
      <c r="DJ3766" s="9"/>
      <c r="DK3766" s="9"/>
      <c r="DL3766" s="9"/>
      <c r="DM3766" s="9"/>
      <c r="DN3766" s="9"/>
      <c r="DO3766" s="9"/>
      <c r="DP3766" s="9"/>
      <c r="DQ3766" s="9"/>
      <c r="DR3766" s="9"/>
      <c r="DS3766" s="9"/>
      <c r="DT3766" s="9"/>
      <c r="DU3766" s="9"/>
      <c r="DV3766" s="9"/>
      <c r="DW3766" s="9"/>
    </row>
    <row r="3767" spans="17:127" x14ac:dyDescent="0.25">
      <c r="Q3767" s="41"/>
      <c r="R3767" s="41"/>
      <c r="S3767" s="41"/>
      <c r="T3767" s="41"/>
      <c r="U3767" s="41"/>
      <c r="V3767" s="41"/>
      <c r="W3767" s="41"/>
      <c r="X3767" s="41"/>
      <c r="Y3767" s="41"/>
      <c r="Z3767" s="39"/>
      <c r="AA3767" s="39"/>
      <c r="AB3767" s="39"/>
      <c r="AC3767" s="39"/>
      <c r="AD3767" s="39"/>
      <c r="AE3767" s="39"/>
      <c r="AF3767" s="39"/>
      <c r="AG3767" s="39"/>
      <c r="AH3767" s="39"/>
      <c r="AI3767" s="39"/>
      <c r="AJ3767" s="39"/>
      <c r="AK3767" s="39"/>
      <c r="AL3767" s="39"/>
      <c r="AM3767" s="39"/>
      <c r="AN3767" s="39"/>
      <c r="AO3767" s="39"/>
      <c r="AP3767" s="39"/>
      <c r="AQ3767" s="39"/>
      <c r="AR3767" s="39"/>
      <c r="AS3767" s="39"/>
      <c r="BW3767" s="211"/>
      <c r="BX3767" s="211"/>
      <c r="BY3767" s="211"/>
      <c r="BZ3767" s="211"/>
      <c r="CA3767" s="211"/>
      <c r="CB3767" s="211"/>
      <c r="CC3767" s="211"/>
      <c r="CD3767" s="211"/>
      <c r="CE3767" s="211"/>
      <c r="CF3767" s="211"/>
      <c r="CG3767" s="211"/>
      <c r="CH3767" s="211"/>
      <c r="CI3767" s="211"/>
      <c r="CJ3767" s="211"/>
      <c r="CK3767" s="211"/>
      <c r="CL3767" s="211"/>
      <c r="CM3767" s="211"/>
      <c r="CN3767" s="280"/>
      <c r="CO3767" s="280"/>
      <c r="CP3767" s="280"/>
      <c r="CQ3767" s="280"/>
      <c r="CR3767" s="280"/>
      <c r="CS3767" s="280"/>
      <c r="CT3767" s="280"/>
      <c r="CU3767" s="280"/>
      <c r="CV3767" s="280"/>
      <c r="CW3767" s="280"/>
      <c r="CX3767" s="280"/>
      <c r="CY3767" s="280"/>
      <c r="CZ3767" s="280"/>
      <c r="DA3767" s="280"/>
      <c r="DB3767" s="280"/>
      <c r="DC3767" s="280"/>
      <c r="DD3767" s="9"/>
      <c r="DE3767" s="9"/>
      <c r="DF3767" s="9"/>
      <c r="DG3767" s="9"/>
      <c r="DH3767" s="9"/>
      <c r="DI3767" s="9"/>
      <c r="DJ3767" s="9"/>
      <c r="DK3767" s="9"/>
      <c r="DL3767" s="9"/>
      <c r="DM3767" s="9"/>
      <c r="DN3767" s="9"/>
      <c r="DO3767" s="9"/>
      <c r="DP3767" s="9"/>
      <c r="DQ3767" s="9"/>
      <c r="DR3767" s="9"/>
      <c r="DS3767" s="9"/>
      <c r="DT3767" s="9"/>
      <c r="DU3767" s="9"/>
      <c r="DV3767" s="9"/>
      <c r="DW3767" s="9"/>
    </row>
    <row r="3768" spans="17:127" x14ac:dyDescent="0.25">
      <c r="Q3768" s="41"/>
      <c r="R3768" s="41"/>
      <c r="S3768" s="41"/>
      <c r="T3768" s="41"/>
      <c r="U3768" s="41"/>
      <c r="V3768" s="41"/>
      <c r="W3768" s="41"/>
      <c r="X3768" s="41"/>
      <c r="Y3768" s="41"/>
      <c r="Z3768" s="39"/>
      <c r="AA3768" s="39"/>
      <c r="AB3768" s="39"/>
      <c r="AC3768" s="39"/>
      <c r="AD3768" s="39"/>
      <c r="AE3768" s="39"/>
      <c r="AF3768" s="39"/>
      <c r="AG3768" s="39"/>
      <c r="AH3768" s="39"/>
      <c r="AI3768" s="39"/>
      <c r="AJ3768" s="39"/>
      <c r="AK3768" s="39"/>
      <c r="AL3768" s="39"/>
      <c r="AM3768" s="39"/>
      <c r="AN3768" s="39"/>
      <c r="AO3768" s="39"/>
      <c r="AP3768" s="39"/>
      <c r="AQ3768" s="39"/>
      <c r="AR3768" s="39"/>
      <c r="AS3768" s="39"/>
      <c r="BW3768" s="211"/>
      <c r="BX3768" s="211"/>
      <c r="BY3768" s="211"/>
      <c r="BZ3768" s="211"/>
      <c r="CA3768" s="211"/>
      <c r="CB3768" s="211"/>
      <c r="CC3768" s="211"/>
      <c r="CD3768" s="211"/>
      <c r="CE3768" s="211"/>
      <c r="CF3768" s="211"/>
      <c r="CG3768" s="211"/>
      <c r="CH3768" s="211"/>
      <c r="CI3768" s="211"/>
      <c r="CJ3768" s="211"/>
      <c r="CK3768" s="211"/>
      <c r="CL3768" s="211"/>
      <c r="CM3768" s="211"/>
      <c r="CN3768" s="280"/>
      <c r="CO3768" s="280"/>
      <c r="CP3768" s="280"/>
      <c r="CQ3768" s="280"/>
      <c r="CR3768" s="280"/>
      <c r="CS3768" s="280"/>
      <c r="CT3768" s="280"/>
      <c r="CU3768" s="280"/>
      <c r="CV3768" s="280"/>
      <c r="CW3768" s="280"/>
      <c r="CX3768" s="280"/>
      <c r="CY3768" s="280"/>
      <c r="CZ3768" s="280"/>
      <c r="DA3768" s="280"/>
      <c r="DB3768" s="280"/>
      <c r="DC3768" s="280"/>
      <c r="DD3768" s="9"/>
      <c r="DE3768" s="9"/>
      <c r="DF3768" s="9"/>
      <c r="DG3768" s="9"/>
      <c r="DH3768" s="9"/>
      <c r="DI3768" s="9"/>
      <c r="DJ3768" s="9"/>
      <c r="DK3768" s="9"/>
      <c r="DL3768" s="9"/>
      <c r="DM3768" s="9"/>
      <c r="DN3768" s="9"/>
      <c r="DO3768" s="9"/>
      <c r="DP3768" s="9"/>
      <c r="DQ3768" s="9"/>
      <c r="DR3768" s="9"/>
      <c r="DS3768" s="9"/>
      <c r="DT3768" s="9"/>
      <c r="DU3768" s="9"/>
      <c r="DV3768" s="9"/>
      <c r="DW3768" s="9"/>
    </row>
    <row r="3769" spans="17:127" x14ac:dyDescent="0.25">
      <c r="Q3769" s="41"/>
      <c r="R3769" s="41"/>
      <c r="S3769" s="41"/>
      <c r="T3769" s="41"/>
      <c r="U3769" s="41"/>
      <c r="V3769" s="41"/>
      <c r="W3769" s="41"/>
      <c r="X3769" s="41"/>
      <c r="Y3769" s="41"/>
      <c r="Z3769" s="39"/>
      <c r="AA3769" s="39"/>
      <c r="AB3769" s="39"/>
      <c r="AC3769" s="39"/>
      <c r="AD3769" s="39"/>
      <c r="AE3769" s="39"/>
      <c r="AF3769" s="39"/>
      <c r="AG3769" s="39"/>
      <c r="AH3769" s="39"/>
      <c r="AI3769" s="39"/>
      <c r="AJ3769" s="39"/>
      <c r="AK3769" s="39"/>
      <c r="AL3769" s="39"/>
      <c r="AM3769" s="39"/>
      <c r="AN3769" s="39"/>
      <c r="AO3769" s="39"/>
      <c r="AP3769" s="39"/>
      <c r="AQ3769" s="39"/>
      <c r="AR3769" s="39"/>
      <c r="AS3769" s="39"/>
      <c r="BW3769" s="211"/>
      <c r="BX3769" s="211"/>
      <c r="BY3769" s="211"/>
      <c r="BZ3769" s="211"/>
      <c r="CA3769" s="211"/>
      <c r="CB3769" s="211"/>
      <c r="CC3769" s="211"/>
      <c r="CD3769" s="211"/>
      <c r="CE3769" s="211"/>
      <c r="CF3769" s="211"/>
      <c r="CG3769" s="211"/>
      <c r="CH3769" s="211"/>
      <c r="CI3769" s="211"/>
      <c r="CJ3769" s="211"/>
      <c r="CK3769" s="211"/>
      <c r="CL3769" s="211"/>
      <c r="CM3769" s="211"/>
      <c r="CN3769" s="280"/>
      <c r="CO3769" s="280"/>
      <c r="CP3769" s="280"/>
      <c r="CQ3769" s="280"/>
      <c r="CR3769" s="280"/>
      <c r="CS3769" s="280"/>
      <c r="CT3769" s="280"/>
      <c r="CU3769" s="280"/>
      <c r="CV3769" s="280"/>
      <c r="CW3769" s="280"/>
      <c r="CX3769" s="280"/>
      <c r="CY3769" s="280"/>
      <c r="CZ3769" s="280"/>
      <c r="DA3769" s="280"/>
      <c r="DB3769" s="280"/>
      <c r="DC3769" s="280"/>
      <c r="DD3769" s="9"/>
      <c r="DE3769" s="9"/>
      <c r="DF3769" s="9"/>
      <c r="DG3769" s="9"/>
      <c r="DH3769" s="9"/>
      <c r="DI3769" s="9"/>
      <c r="DJ3769" s="9"/>
      <c r="DK3769" s="9"/>
      <c r="DL3769" s="9"/>
      <c r="DM3769" s="9"/>
      <c r="DN3769" s="9"/>
      <c r="DO3769" s="9"/>
      <c r="DP3769" s="9"/>
      <c r="DQ3769" s="9"/>
      <c r="DR3769" s="9"/>
      <c r="DS3769" s="9"/>
      <c r="DT3769" s="9"/>
      <c r="DU3769" s="9"/>
      <c r="DV3769" s="9"/>
      <c r="DW3769" s="9"/>
    </row>
    <row r="3770" spans="17:127" x14ac:dyDescent="0.25">
      <c r="Q3770" s="41"/>
      <c r="R3770" s="41"/>
      <c r="S3770" s="41"/>
      <c r="T3770" s="41"/>
      <c r="U3770" s="41"/>
      <c r="V3770" s="41"/>
      <c r="W3770" s="41"/>
      <c r="X3770" s="41"/>
      <c r="Y3770" s="41"/>
      <c r="Z3770" s="39"/>
      <c r="AA3770" s="39"/>
      <c r="AB3770" s="39"/>
      <c r="AC3770" s="39"/>
      <c r="AD3770" s="39"/>
      <c r="AE3770" s="39"/>
      <c r="AF3770" s="39"/>
      <c r="AG3770" s="39"/>
      <c r="AH3770" s="39"/>
      <c r="AI3770" s="39"/>
      <c r="AJ3770" s="39"/>
      <c r="AK3770" s="39"/>
      <c r="AL3770" s="39"/>
      <c r="AM3770" s="39"/>
      <c r="AN3770" s="39"/>
      <c r="AO3770" s="39"/>
      <c r="AP3770" s="39"/>
      <c r="AQ3770" s="39"/>
      <c r="AR3770" s="39"/>
      <c r="AS3770" s="39"/>
      <c r="BW3770" s="211"/>
      <c r="BX3770" s="211"/>
      <c r="BY3770" s="211"/>
      <c r="BZ3770" s="211"/>
      <c r="CA3770" s="211"/>
      <c r="CB3770" s="211"/>
      <c r="CC3770" s="211"/>
      <c r="CD3770" s="211"/>
      <c r="CE3770" s="211"/>
      <c r="CF3770" s="211"/>
      <c r="CG3770" s="211"/>
      <c r="CH3770" s="211"/>
      <c r="CI3770" s="211"/>
      <c r="CJ3770" s="211"/>
      <c r="CK3770" s="211"/>
      <c r="CL3770" s="211"/>
      <c r="CM3770" s="211"/>
      <c r="CN3770" s="280"/>
      <c r="CO3770" s="280"/>
      <c r="CP3770" s="280"/>
      <c r="CQ3770" s="280"/>
      <c r="CR3770" s="280"/>
      <c r="CS3770" s="280"/>
      <c r="CT3770" s="280"/>
      <c r="CU3770" s="280"/>
      <c r="CV3770" s="280"/>
      <c r="CW3770" s="280"/>
      <c r="CX3770" s="280"/>
      <c r="CY3770" s="280"/>
      <c r="CZ3770" s="280"/>
      <c r="DA3770" s="280"/>
      <c r="DB3770" s="280"/>
      <c r="DC3770" s="280"/>
      <c r="DD3770" s="9"/>
      <c r="DE3770" s="9"/>
      <c r="DF3770" s="9"/>
      <c r="DG3770" s="9"/>
      <c r="DH3770" s="9"/>
      <c r="DI3770" s="9"/>
      <c r="DJ3770" s="9"/>
      <c r="DK3770" s="9"/>
      <c r="DL3770" s="9"/>
      <c r="DM3770" s="9"/>
      <c r="DN3770" s="9"/>
      <c r="DO3770" s="9"/>
      <c r="DP3770" s="9"/>
      <c r="DQ3770" s="9"/>
      <c r="DR3770" s="9"/>
      <c r="DS3770" s="9"/>
      <c r="DT3770" s="9"/>
      <c r="DU3770" s="9"/>
      <c r="DV3770" s="9"/>
      <c r="DW3770" s="9"/>
    </row>
    <row r="3771" spans="17:127" x14ac:dyDescent="0.25">
      <c r="Q3771" s="41"/>
      <c r="R3771" s="41"/>
      <c r="S3771" s="41"/>
      <c r="T3771" s="41"/>
      <c r="U3771" s="41"/>
      <c r="V3771" s="41"/>
      <c r="W3771" s="41"/>
      <c r="X3771" s="41"/>
      <c r="Y3771" s="41"/>
      <c r="Z3771" s="39"/>
      <c r="AA3771" s="39"/>
      <c r="AB3771" s="39"/>
      <c r="AC3771" s="39"/>
      <c r="AD3771" s="39"/>
      <c r="AE3771" s="39"/>
      <c r="AF3771" s="39"/>
      <c r="AG3771" s="39"/>
      <c r="AH3771" s="39"/>
      <c r="AI3771" s="39"/>
      <c r="AJ3771" s="39"/>
      <c r="AK3771" s="39"/>
      <c r="AL3771" s="39"/>
      <c r="AM3771" s="39"/>
      <c r="AN3771" s="39"/>
      <c r="AO3771" s="39"/>
      <c r="AP3771" s="39"/>
      <c r="AQ3771" s="39"/>
      <c r="AR3771" s="39"/>
      <c r="AS3771" s="39"/>
      <c r="BW3771" s="211"/>
      <c r="BX3771" s="211"/>
      <c r="BY3771" s="211"/>
      <c r="BZ3771" s="211"/>
      <c r="CA3771" s="211"/>
      <c r="CB3771" s="211"/>
      <c r="CC3771" s="211"/>
      <c r="CD3771" s="211"/>
      <c r="CE3771" s="211"/>
      <c r="CF3771" s="211"/>
      <c r="CG3771" s="211"/>
      <c r="CH3771" s="211"/>
      <c r="CI3771" s="211"/>
      <c r="CJ3771" s="211"/>
      <c r="CK3771" s="211"/>
      <c r="CL3771" s="211"/>
      <c r="CM3771" s="211"/>
      <c r="CN3771" s="280"/>
      <c r="CO3771" s="280"/>
      <c r="CP3771" s="280"/>
      <c r="CQ3771" s="280"/>
      <c r="CR3771" s="280"/>
      <c r="CS3771" s="280"/>
      <c r="CT3771" s="280"/>
      <c r="CU3771" s="280"/>
      <c r="CV3771" s="280"/>
      <c r="CW3771" s="280"/>
      <c r="CX3771" s="280"/>
      <c r="CY3771" s="280"/>
      <c r="CZ3771" s="280"/>
      <c r="DA3771" s="280"/>
      <c r="DB3771" s="280"/>
      <c r="DC3771" s="280"/>
      <c r="DD3771" s="9"/>
      <c r="DE3771" s="9"/>
      <c r="DF3771" s="9"/>
      <c r="DG3771" s="9"/>
      <c r="DH3771" s="9"/>
      <c r="DI3771" s="9"/>
      <c r="DJ3771" s="9"/>
      <c r="DK3771" s="9"/>
      <c r="DL3771" s="9"/>
      <c r="DM3771" s="9"/>
      <c r="DN3771" s="9"/>
      <c r="DO3771" s="9"/>
      <c r="DP3771" s="9"/>
      <c r="DQ3771" s="9"/>
      <c r="DR3771" s="9"/>
      <c r="DS3771" s="9"/>
      <c r="DT3771" s="9"/>
      <c r="DU3771" s="9"/>
      <c r="DV3771" s="9"/>
      <c r="DW3771" s="9"/>
    </row>
    <row r="3772" spans="17:127" x14ac:dyDescent="0.25">
      <c r="Q3772" s="41"/>
      <c r="R3772" s="41"/>
      <c r="S3772" s="41"/>
      <c r="T3772" s="41"/>
      <c r="U3772" s="41"/>
      <c r="V3772" s="41"/>
      <c r="W3772" s="41"/>
      <c r="X3772" s="41"/>
      <c r="Y3772" s="41"/>
      <c r="Z3772" s="39"/>
      <c r="AA3772" s="39"/>
      <c r="AB3772" s="39"/>
      <c r="AC3772" s="39"/>
      <c r="AD3772" s="39"/>
      <c r="AE3772" s="39"/>
      <c r="AF3772" s="39"/>
      <c r="AG3772" s="39"/>
      <c r="AH3772" s="39"/>
      <c r="AI3772" s="39"/>
      <c r="AJ3772" s="39"/>
      <c r="AK3772" s="39"/>
      <c r="AL3772" s="39"/>
      <c r="AM3772" s="39"/>
      <c r="AN3772" s="39"/>
      <c r="AO3772" s="39"/>
      <c r="AP3772" s="39"/>
      <c r="AQ3772" s="39"/>
      <c r="AR3772" s="39"/>
      <c r="AS3772" s="39"/>
      <c r="BW3772" s="211"/>
      <c r="BX3772" s="211"/>
      <c r="BY3772" s="211"/>
      <c r="BZ3772" s="211"/>
      <c r="CA3772" s="211"/>
      <c r="CB3772" s="211"/>
      <c r="CC3772" s="211"/>
      <c r="CD3772" s="211"/>
      <c r="CE3772" s="211"/>
      <c r="CF3772" s="211"/>
      <c r="CG3772" s="211"/>
      <c r="CH3772" s="211"/>
      <c r="CI3772" s="211"/>
      <c r="CJ3772" s="211"/>
      <c r="CK3772" s="211"/>
      <c r="CL3772" s="211"/>
      <c r="CM3772" s="211"/>
      <c r="CN3772" s="280"/>
      <c r="CO3772" s="280"/>
      <c r="CP3772" s="280"/>
      <c r="CQ3772" s="280"/>
      <c r="CR3772" s="280"/>
      <c r="CS3772" s="280"/>
      <c r="CT3772" s="280"/>
      <c r="CU3772" s="280"/>
      <c r="CV3772" s="280"/>
      <c r="CW3772" s="280"/>
      <c r="CX3772" s="280"/>
      <c r="CY3772" s="280"/>
      <c r="CZ3772" s="280"/>
      <c r="DA3772" s="280"/>
      <c r="DB3772" s="280"/>
      <c r="DC3772" s="280"/>
      <c r="DD3772" s="9"/>
      <c r="DE3772" s="9"/>
      <c r="DF3772" s="9"/>
      <c r="DG3772" s="9"/>
      <c r="DH3772" s="9"/>
      <c r="DI3772" s="9"/>
      <c r="DJ3772" s="9"/>
      <c r="DK3772" s="9"/>
      <c r="DL3772" s="9"/>
      <c r="DM3772" s="9"/>
      <c r="DN3772" s="9"/>
      <c r="DO3772" s="9"/>
      <c r="DP3772" s="9"/>
      <c r="DQ3772" s="9"/>
      <c r="DR3772" s="9"/>
      <c r="DS3772" s="9"/>
      <c r="DT3772" s="9"/>
      <c r="DU3772" s="9"/>
      <c r="DV3772" s="9"/>
      <c r="DW3772" s="9"/>
    </row>
    <row r="3773" spans="17:127" x14ac:dyDescent="0.25">
      <c r="Q3773" s="41"/>
      <c r="R3773" s="41"/>
      <c r="S3773" s="41"/>
      <c r="T3773" s="41"/>
      <c r="U3773" s="41"/>
      <c r="V3773" s="41"/>
      <c r="W3773" s="41"/>
      <c r="X3773" s="41"/>
      <c r="Y3773" s="41"/>
      <c r="Z3773" s="39"/>
      <c r="AA3773" s="39"/>
      <c r="AB3773" s="39"/>
      <c r="AC3773" s="39"/>
      <c r="AD3773" s="39"/>
      <c r="AE3773" s="39"/>
      <c r="AF3773" s="39"/>
      <c r="AG3773" s="39"/>
      <c r="AH3773" s="39"/>
      <c r="AI3773" s="39"/>
      <c r="AJ3773" s="39"/>
      <c r="AK3773" s="39"/>
      <c r="AL3773" s="39"/>
      <c r="AM3773" s="39"/>
      <c r="AN3773" s="39"/>
      <c r="AO3773" s="39"/>
      <c r="AP3773" s="39"/>
      <c r="AQ3773" s="39"/>
      <c r="AR3773" s="39"/>
      <c r="AS3773" s="39"/>
      <c r="BW3773" s="211"/>
      <c r="BX3773" s="211"/>
      <c r="BY3773" s="211"/>
      <c r="BZ3773" s="211"/>
      <c r="CA3773" s="211"/>
      <c r="CB3773" s="211"/>
      <c r="CC3773" s="211"/>
      <c r="CD3773" s="211"/>
      <c r="CE3773" s="211"/>
      <c r="CF3773" s="211"/>
      <c r="CG3773" s="211"/>
      <c r="CH3773" s="211"/>
      <c r="CI3773" s="211"/>
      <c r="CJ3773" s="211"/>
      <c r="CK3773" s="211"/>
      <c r="CL3773" s="211"/>
      <c r="CM3773" s="211"/>
      <c r="CN3773" s="280"/>
      <c r="CO3773" s="280"/>
      <c r="CP3773" s="280"/>
      <c r="CQ3773" s="280"/>
      <c r="CR3773" s="280"/>
      <c r="CS3773" s="280"/>
      <c r="CT3773" s="280"/>
      <c r="CU3773" s="280"/>
      <c r="CV3773" s="280"/>
      <c r="CW3773" s="280"/>
      <c r="CX3773" s="280"/>
      <c r="CY3773" s="280"/>
      <c r="CZ3773" s="280"/>
      <c r="DA3773" s="280"/>
      <c r="DB3773" s="280"/>
      <c r="DC3773" s="280"/>
      <c r="DD3773" s="9"/>
      <c r="DE3773" s="9"/>
      <c r="DF3773" s="9"/>
      <c r="DG3773" s="9"/>
      <c r="DH3773" s="9"/>
      <c r="DI3773" s="9"/>
      <c r="DJ3773" s="9"/>
      <c r="DK3773" s="9"/>
      <c r="DL3773" s="9"/>
      <c r="DM3773" s="9"/>
      <c r="DN3773" s="9"/>
      <c r="DO3773" s="9"/>
      <c r="DP3773" s="9"/>
      <c r="DQ3773" s="9"/>
      <c r="DR3773" s="9"/>
      <c r="DS3773" s="9"/>
      <c r="DT3773" s="9"/>
      <c r="DU3773" s="9"/>
      <c r="DV3773" s="9"/>
      <c r="DW3773" s="9"/>
    </row>
    <row r="3774" spans="17:127" x14ac:dyDescent="0.25">
      <c r="Q3774" s="41"/>
      <c r="R3774" s="41"/>
      <c r="S3774" s="41"/>
      <c r="T3774" s="41"/>
      <c r="U3774" s="41"/>
      <c r="V3774" s="41"/>
      <c r="W3774" s="41"/>
      <c r="X3774" s="41"/>
      <c r="Y3774" s="41"/>
      <c r="Z3774" s="39"/>
      <c r="AA3774" s="39"/>
      <c r="AB3774" s="39"/>
      <c r="AC3774" s="39"/>
      <c r="AD3774" s="39"/>
      <c r="AE3774" s="39"/>
      <c r="AF3774" s="39"/>
      <c r="AG3774" s="39"/>
      <c r="AH3774" s="39"/>
      <c r="AI3774" s="39"/>
      <c r="AJ3774" s="39"/>
      <c r="AK3774" s="39"/>
      <c r="AL3774" s="39"/>
      <c r="AM3774" s="39"/>
      <c r="AN3774" s="39"/>
      <c r="AO3774" s="39"/>
      <c r="AP3774" s="39"/>
      <c r="AQ3774" s="39"/>
      <c r="AR3774" s="39"/>
      <c r="AS3774" s="39"/>
      <c r="BW3774" s="211"/>
      <c r="BX3774" s="211"/>
      <c r="BY3774" s="211"/>
      <c r="BZ3774" s="211"/>
      <c r="CA3774" s="211"/>
      <c r="CB3774" s="211"/>
      <c r="CC3774" s="211"/>
      <c r="CD3774" s="211"/>
      <c r="CE3774" s="211"/>
      <c r="CF3774" s="211"/>
      <c r="CG3774" s="211"/>
      <c r="CH3774" s="211"/>
      <c r="CI3774" s="211"/>
      <c r="CJ3774" s="211"/>
      <c r="CK3774" s="211"/>
      <c r="CL3774" s="211"/>
      <c r="CM3774" s="211"/>
      <c r="CN3774" s="280"/>
      <c r="CO3774" s="280"/>
      <c r="CP3774" s="280"/>
      <c r="CQ3774" s="280"/>
      <c r="CR3774" s="280"/>
      <c r="CS3774" s="280"/>
      <c r="CT3774" s="280"/>
      <c r="CU3774" s="280"/>
      <c r="CV3774" s="280"/>
      <c r="CW3774" s="280"/>
      <c r="CX3774" s="280"/>
      <c r="CY3774" s="280"/>
      <c r="CZ3774" s="280"/>
      <c r="DA3774" s="280"/>
      <c r="DB3774" s="280"/>
      <c r="DC3774" s="280"/>
      <c r="DD3774" s="9"/>
      <c r="DE3774" s="9"/>
      <c r="DF3774" s="9"/>
      <c r="DG3774" s="9"/>
      <c r="DH3774" s="9"/>
      <c r="DI3774" s="9"/>
      <c r="DJ3774" s="9"/>
      <c r="DK3774" s="9"/>
      <c r="DL3774" s="9"/>
      <c r="DM3774" s="9"/>
      <c r="DN3774" s="9"/>
      <c r="DO3774" s="9"/>
      <c r="DP3774" s="9"/>
      <c r="DQ3774" s="9"/>
      <c r="DR3774" s="9"/>
      <c r="DS3774" s="9"/>
      <c r="DT3774" s="9"/>
      <c r="DU3774" s="9"/>
      <c r="DV3774" s="9"/>
      <c r="DW3774" s="9"/>
    </row>
    <row r="3775" spans="17:127" x14ac:dyDescent="0.25">
      <c r="Q3775" s="41"/>
      <c r="R3775" s="41"/>
      <c r="S3775" s="41"/>
      <c r="T3775" s="41"/>
      <c r="U3775" s="41"/>
      <c r="V3775" s="41"/>
      <c r="W3775" s="41"/>
      <c r="X3775" s="41"/>
      <c r="Y3775" s="41"/>
      <c r="Z3775" s="39"/>
      <c r="AA3775" s="39"/>
      <c r="AB3775" s="39"/>
      <c r="AC3775" s="39"/>
      <c r="AD3775" s="39"/>
      <c r="AE3775" s="39"/>
      <c r="AF3775" s="39"/>
      <c r="AG3775" s="39"/>
      <c r="AH3775" s="39"/>
      <c r="AI3775" s="39"/>
      <c r="AJ3775" s="39"/>
      <c r="AK3775" s="39"/>
      <c r="AL3775" s="39"/>
      <c r="AM3775" s="39"/>
      <c r="AN3775" s="39"/>
      <c r="AO3775" s="39"/>
      <c r="AP3775" s="39"/>
      <c r="AQ3775" s="39"/>
      <c r="AR3775" s="39"/>
      <c r="AS3775" s="39"/>
      <c r="BW3775" s="211"/>
      <c r="BX3775" s="211"/>
      <c r="BY3775" s="211"/>
      <c r="BZ3775" s="211"/>
      <c r="CA3775" s="211"/>
      <c r="CB3775" s="211"/>
      <c r="CC3775" s="211"/>
      <c r="CD3775" s="211"/>
      <c r="CE3775" s="211"/>
      <c r="CF3775" s="211"/>
      <c r="CG3775" s="211"/>
      <c r="CH3775" s="211"/>
      <c r="CI3775" s="211"/>
      <c r="CJ3775" s="211"/>
      <c r="CK3775" s="211"/>
      <c r="CL3775" s="211"/>
      <c r="CM3775" s="211"/>
      <c r="CN3775" s="280"/>
      <c r="CO3775" s="280"/>
      <c r="CP3775" s="280"/>
      <c r="CQ3775" s="280"/>
      <c r="CR3775" s="280"/>
      <c r="CS3775" s="280"/>
      <c r="CT3775" s="280"/>
      <c r="CU3775" s="280"/>
      <c r="CV3775" s="280"/>
      <c r="CW3775" s="280"/>
      <c r="CX3775" s="280"/>
      <c r="CY3775" s="280"/>
      <c r="CZ3775" s="280"/>
      <c r="DA3775" s="280"/>
      <c r="DB3775" s="280"/>
      <c r="DC3775" s="280"/>
      <c r="DD3775" s="9"/>
      <c r="DE3775" s="9"/>
      <c r="DF3775" s="9"/>
      <c r="DG3775" s="9"/>
      <c r="DH3775" s="9"/>
      <c r="DI3775" s="9"/>
      <c r="DJ3775" s="9"/>
      <c r="DK3775" s="9"/>
      <c r="DL3775" s="9"/>
      <c r="DM3775" s="9"/>
      <c r="DN3775" s="9"/>
      <c r="DO3775" s="9"/>
      <c r="DP3775" s="9"/>
      <c r="DQ3775" s="9"/>
      <c r="DR3775" s="9"/>
      <c r="DS3775" s="9"/>
      <c r="DT3775" s="9"/>
      <c r="DU3775" s="9"/>
      <c r="DV3775" s="9"/>
      <c r="DW3775" s="9"/>
    </row>
    <row r="3776" spans="17:127" x14ac:dyDescent="0.25">
      <c r="Q3776" s="41"/>
      <c r="R3776" s="41"/>
      <c r="S3776" s="41"/>
      <c r="T3776" s="41"/>
      <c r="U3776" s="41"/>
      <c r="V3776" s="41"/>
      <c r="W3776" s="41"/>
      <c r="X3776" s="41"/>
      <c r="Y3776" s="41"/>
      <c r="Z3776" s="39"/>
      <c r="AA3776" s="39"/>
      <c r="AB3776" s="39"/>
      <c r="AC3776" s="39"/>
      <c r="AD3776" s="39"/>
      <c r="AE3776" s="39"/>
      <c r="AF3776" s="39"/>
      <c r="AG3776" s="39"/>
      <c r="AH3776" s="39"/>
      <c r="AI3776" s="39"/>
      <c r="AJ3776" s="39"/>
      <c r="AK3776" s="39"/>
      <c r="AL3776" s="39"/>
      <c r="AM3776" s="39"/>
      <c r="AN3776" s="39"/>
      <c r="AO3776" s="39"/>
      <c r="AP3776" s="39"/>
      <c r="AQ3776" s="39"/>
      <c r="AR3776" s="39"/>
      <c r="AS3776" s="39"/>
      <c r="BW3776" s="211"/>
      <c r="BX3776" s="211"/>
      <c r="BY3776" s="211"/>
      <c r="BZ3776" s="211"/>
      <c r="CA3776" s="211"/>
      <c r="CB3776" s="211"/>
      <c r="CC3776" s="211"/>
      <c r="CD3776" s="211"/>
      <c r="CE3776" s="211"/>
      <c r="CF3776" s="211"/>
      <c r="CG3776" s="211"/>
      <c r="CH3776" s="211"/>
      <c r="CI3776" s="211"/>
      <c r="CJ3776" s="211"/>
      <c r="CK3776" s="211"/>
      <c r="CL3776" s="211"/>
      <c r="CM3776" s="211"/>
      <c r="CN3776" s="280"/>
      <c r="CO3776" s="280"/>
      <c r="CP3776" s="280"/>
      <c r="CQ3776" s="280"/>
      <c r="CR3776" s="280"/>
      <c r="CS3776" s="280"/>
      <c r="CT3776" s="280"/>
      <c r="CU3776" s="280"/>
      <c r="CV3776" s="280"/>
      <c r="CW3776" s="280"/>
      <c r="CX3776" s="280"/>
      <c r="CY3776" s="280"/>
      <c r="CZ3776" s="280"/>
      <c r="DA3776" s="280"/>
      <c r="DB3776" s="280"/>
      <c r="DC3776" s="280"/>
      <c r="DD3776" s="9"/>
      <c r="DE3776" s="9"/>
      <c r="DF3776" s="9"/>
      <c r="DG3776" s="9"/>
      <c r="DH3776" s="9"/>
      <c r="DI3776" s="9"/>
      <c r="DJ3776" s="9"/>
      <c r="DK3776" s="9"/>
      <c r="DL3776" s="9"/>
      <c r="DM3776" s="9"/>
      <c r="DN3776" s="9"/>
      <c r="DO3776" s="9"/>
      <c r="DP3776" s="9"/>
      <c r="DQ3776" s="9"/>
      <c r="DR3776" s="9"/>
      <c r="DS3776" s="9"/>
      <c r="DT3776" s="9"/>
      <c r="DU3776" s="9"/>
      <c r="DV3776" s="9"/>
      <c r="DW3776" s="9"/>
    </row>
    <row r="3777" spans="17:127" x14ac:dyDescent="0.25">
      <c r="Q3777" s="41"/>
      <c r="R3777" s="41"/>
      <c r="S3777" s="41"/>
      <c r="T3777" s="41"/>
      <c r="U3777" s="41"/>
      <c r="V3777" s="41"/>
      <c r="W3777" s="41"/>
      <c r="X3777" s="41"/>
      <c r="Y3777" s="41"/>
      <c r="Z3777" s="39"/>
      <c r="AA3777" s="39"/>
      <c r="AB3777" s="39"/>
      <c r="AC3777" s="39"/>
      <c r="AD3777" s="39"/>
      <c r="AE3777" s="39"/>
      <c r="AF3777" s="39"/>
      <c r="AG3777" s="39"/>
      <c r="AH3777" s="39"/>
      <c r="AI3777" s="39"/>
      <c r="AJ3777" s="39"/>
      <c r="AK3777" s="39"/>
      <c r="AL3777" s="39"/>
      <c r="AM3777" s="39"/>
      <c r="AN3777" s="39"/>
      <c r="AO3777" s="39"/>
      <c r="AP3777" s="39"/>
      <c r="AQ3777" s="39"/>
      <c r="AR3777" s="39"/>
      <c r="AS3777" s="39"/>
      <c r="BW3777" s="211"/>
      <c r="BX3777" s="211"/>
      <c r="BY3777" s="211"/>
      <c r="BZ3777" s="211"/>
      <c r="CA3777" s="211"/>
      <c r="CB3777" s="211"/>
      <c r="CC3777" s="211"/>
      <c r="CD3777" s="211"/>
      <c r="CE3777" s="211"/>
      <c r="CF3777" s="211"/>
      <c r="CG3777" s="211"/>
      <c r="CH3777" s="211"/>
      <c r="CI3777" s="211"/>
      <c r="CJ3777" s="211"/>
      <c r="CK3777" s="211"/>
      <c r="CL3777" s="211"/>
      <c r="CM3777" s="211"/>
      <c r="CN3777" s="280"/>
      <c r="CO3777" s="280"/>
      <c r="CP3777" s="280"/>
      <c r="CQ3777" s="280"/>
      <c r="CR3777" s="280"/>
      <c r="CS3777" s="280"/>
      <c r="CT3777" s="280"/>
      <c r="CU3777" s="280"/>
      <c r="CV3777" s="280"/>
      <c r="CW3777" s="280"/>
      <c r="CX3777" s="280"/>
      <c r="CY3777" s="280"/>
      <c r="CZ3777" s="280"/>
      <c r="DA3777" s="280"/>
      <c r="DB3777" s="280"/>
      <c r="DC3777" s="280"/>
      <c r="DD3777" s="9"/>
      <c r="DE3777" s="9"/>
      <c r="DF3777" s="9"/>
      <c r="DG3777" s="9"/>
      <c r="DH3777" s="9"/>
      <c r="DI3777" s="9"/>
      <c r="DJ3777" s="9"/>
      <c r="DK3777" s="9"/>
      <c r="DL3777" s="9"/>
      <c r="DM3777" s="9"/>
      <c r="DN3777" s="9"/>
      <c r="DO3777" s="9"/>
      <c r="DP3777" s="9"/>
      <c r="DQ3777" s="9"/>
      <c r="DR3777" s="9"/>
      <c r="DS3777" s="9"/>
      <c r="DT3777" s="9"/>
      <c r="DU3777" s="9"/>
      <c r="DV3777" s="9"/>
      <c r="DW3777" s="9"/>
    </row>
    <row r="3778" spans="17:127" x14ac:dyDescent="0.25">
      <c r="Q3778" s="41"/>
      <c r="R3778" s="41"/>
      <c r="S3778" s="41"/>
      <c r="T3778" s="41"/>
      <c r="U3778" s="41"/>
      <c r="V3778" s="41"/>
      <c r="W3778" s="41"/>
      <c r="X3778" s="41"/>
      <c r="Y3778" s="41"/>
      <c r="Z3778" s="39"/>
      <c r="AA3778" s="39"/>
      <c r="AB3778" s="39"/>
      <c r="AC3778" s="39"/>
      <c r="AD3778" s="39"/>
      <c r="AE3778" s="39"/>
      <c r="AF3778" s="39"/>
      <c r="AG3778" s="39"/>
      <c r="AH3778" s="39"/>
      <c r="AI3778" s="39"/>
      <c r="AJ3778" s="39"/>
      <c r="AK3778" s="39"/>
      <c r="AL3778" s="39"/>
      <c r="AM3778" s="39"/>
      <c r="AN3778" s="39"/>
      <c r="AO3778" s="39"/>
      <c r="AP3778" s="39"/>
      <c r="AQ3778" s="39"/>
      <c r="AR3778" s="39"/>
      <c r="AS3778" s="39"/>
      <c r="BW3778" s="211"/>
      <c r="BX3778" s="211"/>
      <c r="BY3778" s="211"/>
      <c r="BZ3778" s="211"/>
      <c r="CA3778" s="211"/>
      <c r="CB3778" s="211"/>
      <c r="CC3778" s="211"/>
      <c r="CD3778" s="211"/>
      <c r="CE3778" s="211"/>
      <c r="CF3778" s="211"/>
      <c r="CG3778" s="211"/>
      <c r="CH3778" s="211"/>
      <c r="CI3778" s="211"/>
      <c r="CJ3778" s="211"/>
      <c r="CK3778" s="211"/>
      <c r="CL3778" s="211"/>
      <c r="CM3778" s="211"/>
      <c r="CN3778" s="280"/>
      <c r="CO3778" s="280"/>
      <c r="CP3778" s="280"/>
      <c r="CQ3778" s="280"/>
      <c r="CR3778" s="280"/>
      <c r="CS3778" s="280"/>
      <c r="CT3778" s="280"/>
      <c r="CU3778" s="280"/>
      <c r="CV3778" s="280"/>
      <c r="CW3778" s="280"/>
      <c r="CX3778" s="280"/>
      <c r="CY3778" s="280"/>
      <c r="CZ3778" s="280"/>
      <c r="DA3778" s="280"/>
      <c r="DB3778" s="280"/>
      <c r="DC3778" s="280"/>
      <c r="DD3778" s="9"/>
      <c r="DE3778" s="9"/>
      <c r="DF3778" s="9"/>
      <c r="DG3778" s="9"/>
      <c r="DH3778" s="9"/>
      <c r="DI3778" s="9"/>
      <c r="DJ3778" s="9"/>
      <c r="DK3778" s="9"/>
      <c r="DL3778" s="9"/>
      <c r="DM3778" s="9"/>
      <c r="DN3778" s="9"/>
      <c r="DO3778" s="9"/>
      <c r="DP3778" s="9"/>
      <c r="DQ3778" s="9"/>
      <c r="DR3778" s="9"/>
      <c r="DS3778" s="9"/>
      <c r="DT3778" s="9"/>
      <c r="DU3778" s="9"/>
      <c r="DV3778" s="9"/>
      <c r="DW3778" s="9"/>
    </row>
    <row r="3779" spans="17:127" x14ac:dyDescent="0.25">
      <c r="Q3779" s="41"/>
      <c r="R3779" s="41"/>
      <c r="S3779" s="41"/>
      <c r="T3779" s="41"/>
      <c r="U3779" s="41"/>
      <c r="V3779" s="41"/>
      <c r="W3779" s="41"/>
      <c r="X3779" s="41"/>
      <c r="Y3779" s="41"/>
      <c r="Z3779" s="39"/>
      <c r="AA3779" s="39"/>
      <c r="AB3779" s="39"/>
      <c r="AC3779" s="39"/>
      <c r="AD3779" s="39"/>
      <c r="AE3779" s="39"/>
      <c r="AF3779" s="39"/>
      <c r="AG3779" s="39"/>
      <c r="AH3779" s="39"/>
      <c r="AI3779" s="39"/>
      <c r="AJ3779" s="39"/>
      <c r="AK3779" s="39"/>
      <c r="AL3779" s="39"/>
      <c r="AM3779" s="39"/>
      <c r="AN3779" s="39"/>
      <c r="AO3779" s="39"/>
      <c r="AP3779" s="39"/>
      <c r="AQ3779" s="39"/>
      <c r="AR3779" s="39"/>
      <c r="AS3779" s="39"/>
      <c r="BW3779" s="211"/>
      <c r="BX3779" s="211"/>
      <c r="BY3779" s="211"/>
      <c r="BZ3779" s="211"/>
      <c r="CA3779" s="211"/>
      <c r="CB3779" s="211"/>
      <c r="CC3779" s="211"/>
      <c r="CD3779" s="211"/>
      <c r="CE3779" s="211"/>
      <c r="CF3779" s="211"/>
      <c r="CG3779" s="211"/>
      <c r="CH3779" s="211"/>
      <c r="CI3779" s="211"/>
      <c r="CJ3779" s="211"/>
      <c r="CK3779" s="211"/>
      <c r="CL3779" s="211"/>
      <c r="CM3779" s="211"/>
      <c r="CN3779" s="280"/>
      <c r="CO3779" s="280"/>
      <c r="CP3779" s="280"/>
      <c r="CQ3779" s="280"/>
      <c r="CR3779" s="280"/>
      <c r="CS3779" s="280"/>
      <c r="CT3779" s="280"/>
      <c r="CU3779" s="280"/>
      <c r="CV3779" s="280"/>
      <c r="CW3779" s="280"/>
      <c r="CX3779" s="280"/>
      <c r="CY3779" s="280"/>
      <c r="CZ3779" s="280"/>
      <c r="DA3779" s="280"/>
      <c r="DB3779" s="280"/>
      <c r="DC3779" s="280"/>
      <c r="DD3779" s="9"/>
      <c r="DE3779" s="9"/>
      <c r="DF3779" s="9"/>
      <c r="DG3779" s="9"/>
      <c r="DH3779" s="9"/>
      <c r="DI3779" s="9"/>
      <c r="DJ3779" s="9"/>
      <c r="DK3779" s="9"/>
      <c r="DL3779" s="9"/>
      <c r="DM3779" s="9"/>
      <c r="DN3779" s="9"/>
      <c r="DO3779" s="9"/>
      <c r="DP3779" s="9"/>
      <c r="DQ3779" s="9"/>
      <c r="DR3779" s="9"/>
      <c r="DS3779" s="9"/>
      <c r="DT3779" s="9"/>
      <c r="DU3779" s="9"/>
      <c r="DV3779" s="9"/>
      <c r="DW3779" s="9"/>
    </row>
    <row r="3780" spans="17:127" x14ac:dyDescent="0.25">
      <c r="Q3780" s="41"/>
      <c r="R3780" s="41"/>
      <c r="S3780" s="41"/>
      <c r="T3780" s="41"/>
      <c r="U3780" s="41"/>
      <c r="V3780" s="41"/>
      <c r="W3780" s="41"/>
      <c r="X3780" s="41"/>
      <c r="Y3780" s="41"/>
      <c r="Z3780" s="39"/>
      <c r="AA3780" s="39"/>
      <c r="AB3780" s="39"/>
      <c r="AC3780" s="39"/>
      <c r="AD3780" s="39"/>
      <c r="AE3780" s="39"/>
      <c r="AF3780" s="39"/>
      <c r="AG3780" s="39"/>
      <c r="AH3780" s="39"/>
      <c r="AI3780" s="39"/>
      <c r="AJ3780" s="39"/>
      <c r="AK3780" s="39"/>
      <c r="AL3780" s="39"/>
      <c r="AM3780" s="39"/>
      <c r="AN3780" s="39"/>
      <c r="AO3780" s="39"/>
      <c r="AP3780" s="39"/>
      <c r="AQ3780" s="39"/>
      <c r="AR3780" s="39"/>
      <c r="AS3780" s="39"/>
      <c r="BW3780" s="211"/>
      <c r="BX3780" s="211"/>
      <c r="BY3780" s="211"/>
      <c r="BZ3780" s="211"/>
      <c r="CA3780" s="211"/>
      <c r="CB3780" s="211"/>
      <c r="CC3780" s="211"/>
      <c r="CD3780" s="211"/>
      <c r="CE3780" s="211"/>
      <c r="CF3780" s="211"/>
      <c r="CG3780" s="211"/>
      <c r="CH3780" s="211"/>
      <c r="CI3780" s="211"/>
      <c r="CJ3780" s="211"/>
      <c r="CK3780" s="211"/>
      <c r="CL3780" s="211"/>
      <c r="CM3780" s="211"/>
      <c r="CN3780" s="280"/>
      <c r="CO3780" s="280"/>
      <c r="CP3780" s="280"/>
      <c r="CQ3780" s="280"/>
      <c r="CR3780" s="280"/>
      <c r="CS3780" s="280"/>
      <c r="CT3780" s="280"/>
      <c r="CU3780" s="280"/>
      <c r="CV3780" s="280"/>
      <c r="CW3780" s="280"/>
      <c r="CX3780" s="280"/>
      <c r="CY3780" s="280"/>
      <c r="CZ3780" s="280"/>
      <c r="DA3780" s="280"/>
      <c r="DB3780" s="280"/>
      <c r="DC3780" s="280"/>
      <c r="DD3780" s="9"/>
      <c r="DE3780" s="9"/>
      <c r="DF3780" s="9"/>
      <c r="DG3780" s="9"/>
      <c r="DH3780" s="9"/>
      <c r="DI3780" s="9"/>
      <c r="DJ3780" s="9"/>
      <c r="DK3780" s="9"/>
      <c r="DL3780" s="9"/>
      <c r="DM3780" s="9"/>
      <c r="DN3780" s="9"/>
      <c r="DO3780" s="9"/>
      <c r="DP3780" s="9"/>
      <c r="DQ3780" s="9"/>
      <c r="DR3780" s="9"/>
      <c r="DS3780" s="9"/>
      <c r="DT3780" s="9"/>
      <c r="DU3780" s="9"/>
      <c r="DV3780" s="9"/>
      <c r="DW3780" s="9"/>
    </row>
    <row r="3781" spans="17:127" x14ac:dyDescent="0.25">
      <c r="Q3781" s="41"/>
      <c r="R3781" s="41"/>
      <c r="S3781" s="41"/>
      <c r="T3781" s="41"/>
      <c r="U3781" s="41"/>
      <c r="V3781" s="41"/>
      <c r="W3781" s="41"/>
      <c r="X3781" s="41"/>
      <c r="Y3781" s="41"/>
      <c r="Z3781" s="39"/>
      <c r="AA3781" s="39"/>
      <c r="AB3781" s="39"/>
      <c r="AC3781" s="39"/>
      <c r="AD3781" s="39"/>
      <c r="AE3781" s="39"/>
      <c r="AF3781" s="39"/>
      <c r="AG3781" s="39"/>
      <c r="AH3781" s="39"/>
      <c r="AI3781" s="39"/>
      <c r="AJ3781" s="39"/>
      <c r="AK3781" s="39"/>
      <c r="AL3781" s="39"/>
      <c r="AM3781" s="39"/>
      <c r="AN3781" s="39"/>
      <c r="AO3781" s="39"/>
      <c r="AP3781" s="39"/>
      <c r="AQ3781" s="39"/>
      <c r="AR3781" s="39"/>
      <c r="AS3781" s="39"/>
      <c r="BW3781" s="211"/>
      <c r="BX3781" s="211"/>
      <c r="BY3781" s="211"/>
      <c r="BZ3781" s="211"/>
      <c r="CA3781" s="211"/>
      <c r="CB3781" s="211"/>
      <c r="CC3781" s="211"/>
      <c r="CD3781" s="211"/>
      <c r="CE3781" s="211"/>
      <c r="CF3781" s="211"/>
      <c r="CG3781" s="211"/>
      <c r="CH3781" s="211"/>
      <c r="CI3781" s="211"/>
      <c r="CJ3781" s="211"/>
      <c r="CK3781" s="211"/>
      <c r="CL3781" s="211"/>
      <c r="CM3781" s="211"/>
      <c r="CN3781" s="280"/>
      <c r="CO3781" s="280"/>
      <c r="CP3781" s="280"/>
      <c r="CQ3781" s="280"/>
      <c r="CR3781" s="280"/>
      <c r="CS3781" s="280"/>
      <c r="CT3781" s="280"/>
      <c r="CU3781" s="280"/>
      <c r="CV3781" s="280"/>
      <c r="CW3781" s="280"/>
      <c r="CX3781" s="280"/>
      <c r="CY3781" s="280"/>
      <c r="CZ3781" s="280"/>
      <c r="DA3781" s="280"/>
      <c r="DB3781" s="280"/>
      <c r="DC3781" s="280"/>
      <c r="DD3781" s="9"/>
      <c r="DE3781" s="9"/>
      <c r="DF3781" s="9"/>
      <c r="DG3781" s="9"/>
      <c r="DH3781" s="9"/>
      <c r="DI3781" s="9"/>
      <c r="DJ3781" s="9"/>
      <c r="DK3781" s="9"/>
      <c r="DL3781" s="9"/>
      <c r="DM3781" s="9"/>
      <c r="DN3781" s="9"/>
      <c r="DO3781" s="9"/>
      <c r="DP3781" s="9"/>
      <c r="DQ3781" s="9"/>
      <c r="DR3781" s="9"/>
      <c r="DS3781" s="9"/>
      <c r="DT3781" s="9"/>
      <c r="DU3781" s="9"/>
      <c r="DV3781" s="9"/>
      <c r="DW3781" s="9"/>
    </row>
    <row r="3782" spans="17:127" x14ac:dyDescent="0.25">
      <c r="Q3782" s="41"/>
      <c r="R3782" s="41"/>
      <c r="S3782" s="41"/>
      <c r="T3782" s="41"/>
      <c r="U3782" s="41"/>
      <c r="V3782" s="41"/>
      <c r="W3782" s="41"/>
      <c r="X3782" s="41"/>
      <c r="Y3782" s="41"/>
      <c r="Z3782" s="39"/>
      <c r="AA3782" s="39"/>
      <c r="AB3782" s="39"/>
      <c r="AC3782" s="39"/>
      <c r="AD3782" s="39"/>
      <c r="AE3782" s="39"/>
      <c r="AF3782" s="39"/>
      <c r="AG3782" s="39"/>
      <c r="AH3782" s="39"/>
      <c r="AI3782" s="39"/>
      <c r="AJ3782" s="39"/>
      <c r="AK3782" s="39"/>
      <c r="AL3782" s="39"/>
      <c r="AM3782" s="39"/>
      <c r="AN3782" s="39"/>
      <c r="AO3782" s="39"/>
      <c r="AP3782" s="39"/>
      <c r="AQ3782" s="39"/>
      <c r="AR3782" s="39"/>
      <c r="AS3782" s="39"/>
      <c r="BW3782" s="211"/>
      <c r="BX3782" s="211"/>
      <c r="BY3782" s="211"/>
      <c r="BZ3782" s="211"/>
      <c r="CA3782" s="211"/>
      <c r="CB3782" s="211"/>
      <c r="CC3782" s="211"/>
      <c r="CD3782" s="211"/>
      <c r="CE3782" s="211"/>
      <c r="CF3782" s="211"/>
      <c r="CG3782" s="211"/>
      <c r="CH3782" s="211"/>
      <c r="CI3782" s="211"/>
      <c r="CJ3782" s="211"/>
      <c r="CK3782" s="211"/>
      <c r="CL3782" s="211"/>
      <c r="CM3782" s="211"/>
      <c r="CN3782" s="280"/>
      <c r="CO3782" s="280"/>
      <c r="CP3782" s="280"/>
      <c r="CQ3782" s="280"/>
      <c r="CR3782" s="280"/>
      <c r="CS3782" s="280"/>
      <c r="CT3782" s="280"/>
      <c r="CU3782" s="280"/>
      <c r="CV3782" s="280"/>
      <c r="CW3782" s="280"/>
      <c r="CX3782" s="280"/>
      <c r="CY3782" s="280"/>
      <c r="CZ3782" s="280"/>
      <c r="DA3782" s="280"/>
      <c r="DB3782" s="280"/>
      <c r="DC3782" s="280"/>
      <c r="DD3782" s="9"/>
      <c r="DE3782" s="9"/>
      <c r="DF3782" s="9"/>
      <c r="DG3782" s="9"/>
      <c r="DH3782" s="9"/>
      <c r="DI3782" s="9"/>
      <c r="DJ3782" s="9"/>
      <c r="DK3782" s="9"/>
      <c r="DL3782" s="9"/>
      <c r="DM3782" s="9"/>
      <c r="DN3782" s="9"/>
      <c r="DO3782" s="9"/>
      <c r="DP3782" s="9"/>
      <c r="DQ3782" s="9"/>
      <c r="DR3782" s="9"/>
      <c r="DS3782" s="9"/>
      <c r="DT3782" s="9"/>
      <c r="DU3782" s="9"/>
      <c r="DV3782" s="9"/>
      <c r="DW3782" s="9"/>
    </row>
    <row r="3783" spans="17:127" x14ac:dyDescent="0.25">
      <c r="Q3783" s="41"/>
      <c r="R3783" s="41"/>
      <c r="S3783" s="41"/>
      <c r="T3783" s="41"/>
      <c r="U3783" s="41"/>
      <c r="V3783" s="41"/>
      <c r="W3783" s="41"/>
      <c r="X3783" s="41"/>
      <c r="Y3783" s="41"/>
      <c r="Z3783" s="39"/>
      <c r="AA3783" s="39"/>
      <c r="AB3783" s="39"/>
      <c r="AC3783" s="39"/>
      <c r="AD3783" s="39"/>
      <c r="AE3783" s="39"/>
      <c r="AF3783" s="39"/>
      <c r="AG3783" s="39"/>
      <c r="AH3783" s="39"/>
      <c r="AI3783" s="39"/>
      <c r="AJ3783" s="39"/>
      <c r="AK3783" s="39"/>
      <c r="AL3783" s="39"/>
      <c r="AM3783" s="39"/>
      <c r="AN3783" s="39"/>
      <c r="AO3783" s="39"/>
      <c r="AP3783" s="39"/>
      <c r="AQ3783" s="39"/>
      <c r="AR3783" s="39"/>
      <c r="AS3783" s="39"/>
      <c r="BW3783" s="211"/>
      <c r="BX3783" s="211"/>
      <c r="BY3783" s="211"/>
      <c r="BZ3783" s="211"/>
      <c r="CA3783" s="211"/>
      <c r="CB3783" s="211"/>
      <c r="CC3783" s="211"/>
      <c r="CD3783" s="211"/>
      <c r="CE3783" s="211"/>
      <c r="CF3783" s="211"/>
      <c r="CG3783" s="211"/>
      <c r="CH3783" s="211"/>
      <c r="CI3783" s="211"/>
      <c r="CJ3783" s="211"/>
      <c r="CK3783" s="211"/>
      <c r="CL3783" s="211"/>
      <c r="CM3783" s="211"/>
      <c r="CN3783" s="280"/>
      <c r="CO3783" s="280"/>
      <c r="CP3783" s="280"/>
      <c r="CQ3783" s="280"/>
      <c r="CR3783" s="280"/>
      <c r="CS3783" s="280"/>
      <c r="CT3783" s="280"/>
      <c r="CU3783" s="280"/>
      <c r="CV3783" s="280"/>
      <c r="CW3783" s="280"/>
      <c r="CX3783" s="280"/>
      <c r="CY3783" s="280"/>
      <c r="CZ3783" s="280"/>
      <c r="DA3783" s="280"/>
      <c r="DB3783" s="280"/>
      <c r="DC3783" s="280"/>
      <c r="DD3783" s="9"/>
      <c r="DE3783" s="9"/>
      <c r="DF3783" s="9"/>
      <c r="DG3783" s="9"/>
      <c r="DH3783" s="9"/>
      <c r="DI3783" s="9"/>
      <c r="DJ3783" s="9"/>
      <c r="DK3783" s="9"/>
      <c r="DL3783" s="9"/>
      <c r="DM3783" s="9"/>
      <c r="DN3783" s="9"/>
      <c r="DO3783" s="9"/>
      <c r="DP3783" s="9"/>
      <c r="DQ3783" s="9"/>
      <c r="DR3783" s="9"/>
      <c r="DS3783" s="9"/>
      <c r="DT3783" s="9"/>
      <c r="DU3783" s="9"/>
      <c r="DV3783" s="9"/>
      <c r="DW3783" s="9"/>
    </row>
    <row r="3784" spans="17:127" x14ac:dyDescent="0.25">
      <c r="Q3784" s="41"/>
      <c r="R3784" s="41"/>
      <c r="S3784" s="41"/>
      <c r="T3784" s="41"/>
      <c r="U3784" s="41"/>
      <c r="V3784" s="41"/>
      <c r="W3784" s="41"/>
      <c r="X3784" s="41"/>
      <c r="Y3784" s="41"/>
      <c r="Z3784" s="39"/>
      <c r="AA3784" s="39"/>
      <c r="AB3784" s="39"/>
      <c r="AC3784" s="39"/>
      <c r="AD3784" s="39"/>
      <c r="AE3784" s="39"/>
      <c r="AF3784" s="39"/>
      <c r="AG3784" s="39"/>
      <c r="AH3784" s="39"/>
      <c r="AI3784" s="39"/>
      <c r="AJ3784" s="39"/>
      <c r="AK3784" s="39"/>
      <c r="AL3784" s="39"/>
      <c r="AM3784" s="39"/>
      <c r="AN3784" s="39"/>
      <c r="AO3784" s="39"/>
      <c r="AP3784" s="39"/>
      <c r="AQ3784" s="39"/>
      <c r="AR3784" s="39"/>
      <c r="AS3784" s="39"/>
      <c r="BW3784" s="211"/>
      <c r="BX3784" s="211"/>
      <c r="BY3784" s="211"/>
      <c r="BZ3784" s="211"/>
      <c r="CA3784" s="211"/>
      <c r="CB3784" s="211"/>
      <c r="CC3784" s="211"/>
      <c r="CD3784" s="211"/>
      <c r="CE3784" s="211"/>
      <c r="CF3784" s="211"/>
      <c r="CG3784" s="211"/>
      <c r="CH3784" s="211"/>
      <c r="CI3784" s="211"/>
      <c r="CJ3784" s="211"/>
      <c r="CK3784" s="211"/>
      <c r="CL3784" s="211"/>
      <c r="CM3784" s="211"/>
      <c r="CN3784" s="280"/>
      <c r="CO3784" s="280"/>
      <c r="CP3784" s="280"/>
      <c r="CQ3784" s="280"/>
      <c r="CR3784" s="280"/>
      <c r="CS3784" s="280"/>
      <c r="CT3784" s="280"/>
      <c r="CU3784" s="280"/>
      <c r="CV3784" s="280"/>
      <c r="CW3784" s="280"/>
      <c r="CX3784" s="280"/>
      <c r="CY3784" s="280"/>
      <c r="CZ3784" s="280"/>
      <c r="DA3784" s="280"/>
      <c r="DB3784" s="280"/>
      <c r="DC3784" s="280"/>
      <c r="DD3784" s="9"/>
      <c r="DE3784" s="9"/>
      <c r="DF3784" s="9"/>
      <c r="DG3784" s="9"/>
      <c r="DH3784" s="9"/>
      <c r="DI3784" s="9"/>
      <c r="DJ3784" s="9"/>
      <c r="DK3784" s="9"/>
      <c r="DL3784" s="9"/>
      <c r="DM3784" s="9"/>
      <c r="DN3784" s="9"/>
      <c r="DO3784" s="9"/>
      <c r="DP3784" s="9"/>
      <c r="DQ3784" s="9"/>
      <c r="DR3784" s="9"/>
      <c r="DS3784" s="9"/>
      <c r="DT3784" s="9"/>
      <c r="DU3784" s="9"/>
      <c r="DV3784" s="9"/>
      <c r="DW3784" s="9"/>
    </row>
    <row r="3785" spans="17:127" x14ac:dyDescent="0.25">
      <c r="Q3785" s="41"/>
      <c r="R3785" s="41"/>
      <c r="S3785" s="41"/>
      <c r="T3785" s="41"/>
      <c r="U3785" s="41"/>
      <c r="V3785" s="41"/>
      <c r="W3785" s="41"/>
      <c r="X3785" s="41"/>
      <c r="Y3785" s="41"/>
      <c r="Z3785" s="39"/>
      <c r="AA3785" s="39"/>
      <c r="AB3785" s="39"/>
      <c r="AC3785" s="39"/>
      <c r="AD3785" s="39"/>
      <c r="AE3785" s="39"/>
      <c r="AF3785" s="39"/>
      <c r="AG3785" s="39"/>
      <c r="AH3785" s="39"/>
      <c r="AI3785" s="39"/>
      <c r="AJ3785" s="39"/>
      <c r="AK3785" s="39"/>
      <c r="AL3785" s="39"/>
      <c r="AM3785" s="39"/>
      <c r="AN3785" s="39"/>
      <c r="AO3785" s="39"/>
      <c r="AP3785" s="39"/>
      <c r="AQ3785" s="39"/>
      <c r="AR3785" s="39"/>
      <c r="AS3785" s="39"/>
      <c r="BW3785" s="211"/>
      <c r="BX3785" s="211"/>
      <c r="BY3785" s="211"/>
      <c r="BZ3785" s="211"/>
      <c r="CA3785" s="211"/>
      <c r="CB3785" s="211"/>
      <c r="CC3785" s="211"/>
      <c r="CD3785" s="211"/>
      <c r="CE3785" s="211"/>
      <c r="CF3785" s="211"/>
      <c r="CG3785" s="211"/>
      <c r="CH3785" s="211"/>
      <c r="CI3785" s="211"/>
      <c r="CJ3785" s="211"/>
      <c r="CK3785" s="211"/>
      <c r="CL3785" s="211"/>
      <c r="CM3785" s="211"/>
      <c r="CN3785" s="280"/>
      <c r="CO3785" s="280"/>
      <c r="CP3785" s="280"/>
      <c r="CQ3785" s="280"/>
      <c r="CR3785" s="280"/>
      <c r="CS3785" s="280"/>
      <c r="CT3785" s="280"/>
      <c r="CU3785" s="280"/>
      <c r="CV3785" s="280"/>
      <c r="CW3785" s="280"/>
      <c r="CX3785" s="280"/>
      <c r="CY3785" s="280"/>
      <c r="CZ3785" s="280"/>
      <c r="DA3785" s="280"/>
      <c r="DB3785" s="280"/>
      <c r="DC3785" s="280"/>
      <c r="DD3785" s="9"/>
      <c r="DE3785" s="9"/>
      <c r="DF3785" s="9"/>
      <c r="DG3785" s="9"/>
      <c r="DH3785" s="9"/>
      <c r="DI3785" s="9"/>
      <c r="DJ3785" s="9"/>
      <c r="DK3785" s="9"/>
      <c r="DL3785" s="9"/>
      <c r="DM3785" s="9"/>
      <c r="DN3785" s="9"/>
      <c r="DO3785" s="9"/>
      <c r="DP3785" s="9"/>
      <c r="DQ3785" s="9"/>
      <c r="DR3785" s="9"/>
      <c r="DS3785" s="9"/>
      <c r="DT3785" s="9"/>
      <c r="DU3785" s="9"/>
      <c r="DV3785" s="9"/>
      <c r="DW3785" s="9"/>
    </row>
    <row r="3786" spans="17:127" x14ac:dyDescent="0.25">
      <c r="Q3786" s="41"/>
      <c r="R3786" s="41"/>
      <c r="S3786" s="41"/>
      <c r="T3786" s="41"/>
      <c r="U3786" s="41"/>
      <c r="V3786" s="41"/>
      <c r="W3786" s="41"/>
      <c r="X3786" s="41"/>
      <c r="Y3786" s="41"/>
      <c r="Z3786" s="39"/>
      <c r="AA3786" s="39"/>
      <c r="AB3786" s="39"/>
      <c r="AC3786" s="39"/>
      <c r="AD3786" s="39"/>
      <c r="AE3786" s="39"/>
      <c r="AF3786" s="39"/>
      <c r="AG3786" s="39"/>
      <c r="AH3786" s="39"/>
      <c r="AI3786" s="39"/>
      <c r="AJ3786" s="39"/>
      <c r="AK3786" s="39"/>
      <c r="AL3786" s="39"/>
      <c r="AM3786" s="39"/>
      <c r="AN3786" s="39"/>
      <c r="AO3786" s="39"/>
      <c r="AP3786" s="39"/>
      <c r="AQ3786" s="39"/>
      <c r="AR3786" s="39"/>
      <c r="AS3786" s="39"/>
      <c r="BW3786" s="211"/>
      <c r="BX3786" s="211"/>
      <c r="BY3786" s="211"/>
      <c r="BZ3786" s="211"/>
      <c r="CA3786" s="211"/>
      <c r="CB3786" s="211"/>
      <c r="CC3786" s="211"/>
      <c r="CD3786" s="211"/>
      <c r="CE3786" s="211"/>
      <c r="CF3786" s="211"/>
      <c r="CG3786" s="211"/>
      <c r="CH3786" s="211"/>
      <c r="CI3786" s="211"/>
      <c r="CJ3786" s="211"/>
      <c r="CK3786" s="211"/>
      <c r="CL3786" s="211"/>
      <c r="CM3786" s="211"/>
      <c r="CN3786" s="280"/>
      <c r="CO3786" s="280"/>
      <c r="CP3786" s="280"/>
      <c r="CQ3786" s="280"/>
      <c r="CR3786" s="280"/>
      <c r="CS3786" s="280"/>
      <c r="CT3786" s="280"/>
      <c r="CU3786" s="280"/>
      <c r="CV3786" s="280"/>
      <c r="CW3786" s="280"/>
      <c r="CX3786" s="280"/>
      <c r="CY3786" s="280"/>
      <c r="CZ3786" s="280"/>
      <c r="DA3786" s="280"/>
      <c r="DB3786" s="280"/>
      <c r="DC3786" s="280"/>
      <c r="DD3786" s="9"/>
      <c r="DE3786" s="9"/>
      <c r="DF3786" s="9"/>
      <c r="DG3786" s="9"/>
      <c r="DH3786" s="9"/>
      <c r="DI3786" s="9"/>
      <c r="DJ3786" s="9"/>
      <c r="DK3786" s="9"/>
      <c r="DL3786" s="9"/>
      <c r="DM3786" s="9"/>
      <c r="DN3786" s="9"/>
      <c r="DO3786" s="9"/>
      <c r="DP3786" s="9"/>
      <c r="DQ3786" s="9"/>
      <c r="DR3786" s="9"/>
      <c r="DS3786" s="9"/>
      <c r="DT3786" s="9"/>
      <c r="DU3786" s="9"/>
      <c r="DV3786" s="9"/>
      <c r="DW3786" s="9"/>
    </row>
    <row r="3787" spans="17:127" x14ac:dyDescent="0.25">
      <c r="Q3787" s="41"/>
      <c r="R3787" s="41"/>
      <c r="S3787" s="41"/>
      <c r="T3787" s="41"/>
      <c r="U3787" s="41"/>
      <c r="V3787" s="41"/>
      <c r="W3787" s="41"/>
      <c r="X3787" s="41"/>
      <c r="Y3787" s="41"/>
      <c r="Z3787" s="39"/>
      <c r="AA3787" s="39"/>
      <c r="AB3787" s="39"/>
      <c r="AC3787" s="39"/>
      <c r="AD3787" s="39"/>
      <c r="AE3787" s="39"/>
      <c r="AF3787" s="39"/>
      <c r="AG3787" s="39"/>
      <c r="AH3787" s="39"/>
      <c r="AI3787" s="39"/>
      <c r="AJ3787" s="39"/>
      <c r="AK3787" s="39"/>
      <c r="AL3787" s="39"/>
      <c r="AM3787" s="39"/>
      <c r="AN3787" s="39"/>
      <c r="AO3787" s="39"/>
      <c r="AP3787" s="39"/>
      <c r="AQ3787" s="39"/>
      <c r="AR3787" s="39"/>
      <c r="AS3787" s="39"/>
      <c r="BW3787" s="211"/>
      <c r="BX3787" s="211"/>
      <c r="BY3787" s="211"/>
      <c r="BZ3787" s="211"/>
      <c r="CA3787" s="211"/>
      <c r="CB3787" s="211"/>
      <c r="CC3787" s="211"/>
      <c r="CD3787" s="211"/>
      <c r="CE3787" s="211"/>
      <c r="CF3787" s="211"/>
      <c r="CG3787" s="211"/>
      <c r="CH3787" s="211"/>
      <c r="CI3787" s="211"/>
      <c r="CJ3787" s="211"/>
      <c r="CK3787" s="211"/>
      <c r="CL3787" s="211"/>
      <c r="CM3787" s="211"/>
      <c r="CN3787" s="280"/>
      <c r="CO3787" s="280"/>
      <c r="CP3787" s="280"/>
      <c r="CQ3787" s="280"/>
      <c r="CR3787" s="280"/>
      <c r="CS3787" s="280"/>
      <c r="CT3787" s="280"/>
      <c r="CU3787" s="280"/>
      <c r="CV3787" s="280"/>
      <c r="CW3787" s="280"/>
      <c r="CX3787" s="280"/>
      <c r="CY3787" s="280"/>
      <c r="CZ3787" s="280"/>
      <c r="DA3787" s="280"/>
      <c r="DB3787" s="280"/>
      <c r="DC3787" s="280"/>
      <c r="DD3787" s="9"/>
      <c r="DE3787" s="9"/>
      <c r="DF3787" s="9"/>
      <c r="DG3787" s="9"/>
      <c r="DH3787" s="9"/>
      <c r="DI3787" s="9"/>
      <c r="DJ3787" s="9"/>
      <c r="DK3787" s="9"/>
      <c r="DL3787" s="9"/>
      <c r="DM3787" s="9"/>
      <c r="DN3787" s="9"/>
      <c r="DO3787" s="9"/>
      <c r="DP3787" s="9"/>
      <c r="DQ3787" s="9"/>
      <c r="DR3787" s="9"/>
      <c r="DS3787" s="9"/>
      <c r="DT3787" s="9"/>
      <c r="DU3787" s="9"/>
      <c r="DV3787" s="9"/>
      <c r="DW3787" s="9"/>
    </row>
    <row r="3788" spans="17:127" x14ac:dyDescent="0.25">
      <c r="Q3788" s="41"/>
      <c r="R3788" s="41"/>
      <c r="S3788" s="41"/>
      <c r="T3788" s="41"/>
      <c r="U3788" s="41"/>
      <c r="V3788" s="41"/>
      <c r="W3788" s="41"/>
      <c r="X3788" s="41"/>
      <c r="Y3788" s="41"/>
      <c r="Z3788" s="39"/>
      <c r="AA3788" s="39"/>
      <c r="AB3788" s="39"/>
      <c r="AC3788" s="39"/>
      <c r="AD3788" s="39"/>
      <c r="AE3788" s="39"/>
      <c r="AF3788" s="39"/>
      <c r="AG3788" s="39"/>
      <c r="AH3788" s="39"/>
      <c r="AI3788" s="39"/>
      <c r="AJ3788" s="39"/>
      <c r="AK3788" s="39"/>
      <c r="AL3788" s="39"/>
      <c r="AM3788" s="39"/>
      <c r="AN3788" s="39"/>
      <c r="AO3788" s="39"/>
      <c r="AP3788" s="39"/>
      <c r="AQ3788" s="39"/>
      <c r="AR3788" s="39"/>
      <c r="AS3788" s="39"/>
      <c r="BW3788" s="211"/>
      <c r="BX3788" s="211"/>
      <c r="BY3788" s="211"/>
      <c r="BZ3788" s="211"/>
      <c r="CA3788" s="211"/>
      <c r="CB3788" s="211"/>
      <c r="CC3788" s="211"/>
      <c r="CD3788" s="211"/>
      <c r="CE3788" s="211"/>
      <c r="CF3788" s="211"/>
      <c r="CG3788" s="211"/>
      <c r="CH3788" s="211"/>
      <c r="CI3788" s="211"/>
      <c r="CJ3788" s="211"/>
      <c r="CK3788" s="211"/>
      <c r="CL3788" s="211"/>
      <c r="CM3788" s="211"/>
      <c r="CN3788" s="280"/>
      <c r="CO3788" s="280"/>
      <c r="CP3788" s="280"/>
      <c r="CQ3788" s="280"/>
      <c r="CR3788" s="280"/>
      <c r="CS3788" s="280"/>
      <c r="CT3788" s="280"/>
      <c r="CU3788" s="280"/>
      <c r="CV3788" s="280"/>
      <c r="CW3788" s="280"/>
      <c r="CX3788" s="280"/>
      <c r="CY3788" s="280"/>
      <c r="CZ3788" s="280"/>
      <c r="DA3788" s="280"/>
      <c r="DB3788" s="280"/>
      <c r="DC3788" s="280"/>
      <c r="DD3788" s="9"/>
      <c r="DE3788" s="9"/>
      <c r="DF3788" s="9"/>
      <c r="DG3788" s="9"/>
      <c r="DH3788" s="9"/>
      <c r="DI3788" s="9"/>
      <c r="DJ3788" s="9"/>
      <c r="DK3788" s="9"/>
      <c r="DL3788" s="9"/>
      <c r="DM3788" s="9"/>
      <c r="DN3788" s="9"/>
      <c r="DO3788" s="9"/>
      <c r="DP3788" s="9"/>
      <c r="DQ3788" s="9"/>
      <c r="DR3788" s="9"/>
      <c r="DS3788" s="9"/>
      <c r="DT3788" s="9"/>
      <c r="DU3788" s="9"/>
      <c r="DV3788" s="9"/>
      <c r="DW3788" s="9"/>
    </row>
    <row r="3789" spans="17:127" x14ac:dyDescent="0.25">
      <c r="Q3789" s="41"/>
      <c r="R3789" s="41"/>
      <c r="S3789" s="41"/>
      <c r="T3789" s="41"/>
      <c r="U3789" s="41"/>
      <c r="V3789" s="41"/>
      <c r="W3789" s="41"/>
      <c r="X3789" s="41"/>
      <c r="Y3789" s="41"/>
      <c r="Z3789" s="39"/>
      <c r="AA3789" s="39"/>
      <c r="AB3789" s="39"/>
      <c r="AC3789" s="39"/>
      <c r="AD3789" s="39"/>
      <c r="AE3789" s="39"/>
      <c r="AF3789" s="39"/>
      <c r="AG3789" s="39"/>
      <c r="AH3789" s="39"/>
      <c r="AI3789" s="39"/>
      <c r="AJ3789" s="39"/>
      <c r="AK3789" s="39"/>
      <c r="AL3789" s="39"/>
      <c r="AM3789" s="39"/>
      <c r="AN3789" s="39"/>
      <c r="AO3789" s="39"/>
      <c r="AP3789" s="39"/>
      <c r="AQ3789" s="39"/>
      <c r="AR3789" s="39"/>
      <c r="AS3789" s="39"/>
      <c r="BW3789" s="211"/>
      <c r="BX3789" s="211"/>
      <c r="BY3789" s="211"/>
      <c r="BZ3789" s="211"/>
      <c r="CA3789" s="211"/>
      <c r="CB3789" s="211"/>
      <c r="CC3789" s="211"/>
      <c r="CD3789" s="211"/>
      <c r="CE3789" s="211"/>
      <c r="CF3789" s="211"/>
      <c r="CG3789" s="211"/>
      <c r="CH3789" s="211"/>
      <c r="CI3789" s="211"/>
      <c r="CJ3789" s="211"/>
      <c r="CK3789" s="211"/>
      <c r="CL3789" s="211"/>
      <c r="CM3789" s="211"/>
      <c r="CN3789" s="280"/>
      <c r="CO3789" s="280"/>
      <c r="CP3789" s="280"/>
      <c r="CQ3789" s="280"/>
      <c r="CR3789" s="280"/>
      <c r="CS3789" s="280"/>
      <c r="CT3789" s="280"/>
      <c r="CU3789" s="280"/>
      <c r="CV3789" s="280"/>
      <c r="CW3789" s="280"/>
      <c r="CX3789" s="280"/>
      <c r="CY3789" s="280"/>
      <c r="CZ3789" s="280"/>
      <c r="DA3789" s="280"/>
      <c r="DB3789" s="280"/>
      <c r="DC3789" s="280"/>
      <c r="DD3789" s="9"/>
      <c r="DE3789" s="9"/>
      <c r="DF3789" s="9"/>
      <c r="DG3789" s="9"/>
      <c r="DH3789" s="9"/>
      <c r="DI3789" s="9"/>
      <c r="DJ3789" s="9"/>
      <c r="DK3789" s="9"/>
      <c r="DL3789" s="9"/>
      <c r="DM3789" s="9"/>
      <c r="DN3789" s="9"/>
      <c r="DO3789" s="9"/>
      <c r="DP3789" s="9"/>
      <c r="DQ3789" s="9"/>
      <c r="DR3789" s="9"/>
      <c r="DS3789" s="9"/>
      <c r="DT3789" s="9"/>
      <c r="DU3789" s="9"/>
      <c r="DV3789" s="9"/>
      <c r="DW3789" s="9"/>
    </row>
    <row r="3790" spans="17:127" x14ac:dyDescent="0.25">
      <c r="Q3790" s="41"/>
      <c r="R3790" s="41"/>
      <c r="S3790" s="41"/>
      <c r="T3790" s="41"/>
      <c r="U3790" s="41"/>
      <c r="V3790" s="41"/>
      <c r="W3790" s="41"/>
      <c r="X3790" s="41"/>
      <c r="Y3790" s="41"/>
      <c r="Z3790" s="39"/>
      <c r="AA3790" s="39"/>
      <c r="AB3790" s="39"/>
      <c r="AC3790" s="39"/>
      <c r="AD3790" s="39"/>
      <c r="AE3790" s="39"/>
      <c r="AF3790" s="39"/>
      <c r="AG3790" s="39"/>
      <c r="AH3790" s="39"/>
      <c r="AI3790" s="39"/>
      <c r="AJ3790" s="39"/>
      <c r="AK3790" s="39"/>
      <c r="AL3790" s="39"/>
      <c r="AM3790" s="39"/>
      <c r="AN3790" s="39"/>
      <c r="AO3790" s="39"/>
      <c r="AP3790" s="39"/>
      <c r="AQ3790" s="39"/>
      <c r="AR3790" s="39"/>
      <c r="AS3790" s="39"/>
      <c r="BW3790" s="211"/>
      <c r="BX3790" s="211"/>
      <c r="BY3790" s="211"/>
      <c r="BZ3790" s="211"/>
      <c r="CA3790" s="211"/>
      <c r="CB3790" s="211"/>
      <c r="CC3790" s="211"/>
      <c r="CD3790" s="211"/>
      <c r="CE3790" s="211"/>
      <c r="CF3790" s="211"/>
      <c r="CG3790" s="211"/>
      <c r="CH3790" s="211"/>
      <c r="CI3790" s="211"/>
      <c r="CJ3790" s="211"/>
      <c r="CK3790" s="211"/>
      <c r="CL3790" s="211"/>
      <c r="CM3790" s="211"/>
      <c r="CN3790" s="280"/>
      <c r="CO3790" s="280"/>
      <c r="CP3790" s="280"/>
      <c r="CQ3790" s="280"/>
      <c r="CR3790" s="280"/>
      <c r="CS3790" s="280"/>
      <c r="CT3790" s="280"/>
      <c r="CU3790" s="280"/>
      <c r="CV3790" s="280"/>
      <c r="CW3790" s="280"/>
      <c r="CX3790" s="280"/>
      <c r="CY3790" s="280"/>
      <c r="CZ3790" s="280"/>
      <c r="DA3790" s="280"/>
      <c r="DB3790" s="280"/>
      <c r="DC3790" s="280"/>
      <c r="DD3790" s="9"/>
      <c r="DE3790" s="9"/>
      <c r="DF3790" s="9"/>
      <c r="DG3790" s="9"/>
      <c r="DH3790" s="9"/>
      <c r="DI3790" s="9"/>
      <c r="DJ3790" s="9"/>
      <c r="DK3790" s="9"/>
      <c r="DL3790" s="9"/>
      <c r="DM3790" s="9"/>
      <c r="DN3790" s="9"/>
      <c r="DO3790" s="9"/>
      <c r="DP3790" s="9"/>
      <c r="DQ3790" s="9"/>
      <c r="DR3790" s="9"/>
      <c r="DS3790" s="9"/>
      <c r="DT3790" s="9"/>
      <c r="DU3790" s="9"/>
      <c r="DV3790" s="9"/>
      <c r="DW3790" s="9"/>
    </row>
    <row r="3791" spans="17:127" x14ac:dyDescent="0.25">
      <c r="Q3791" s="41"/>
      <c r="R3791" s="41"/>
      <c r="S3791" s="41"/>
      <c r="T3791" s="41"/>
      <c r="U3791" s="41"/>
      <c r="V3791" s="41"/>
      <c r="W3791" s="41"/>
      <c r="X3791" s="41"/>
      <c r="Y3791" s="41"/>
      <c r="Z3791" s="39"/>
      <c r="AA3791" s="39"/>
      <c r="AB3791" s="39"/>
      <c r="AC3791" s="39"/>
      <c r="AD3791" s="39"/>
      <c r="AE3791" s="39"/>
      <c r="AF3791" s="39"/>
      <c r="AG3791" s="39"/>
      <c r="AH3791" s="39"/>
      <c r="AI3791" s="39"/>
      <c r="AJ3791" s="39"/>
      <c r="AK3791" s="39"/>
      <c r="AL3791" s="39"/>
      <c r="AM3791" s="39"/>
      <c r="AN3791" s="39"/>
      <c r="AO3791" s="39"/>
      <c r="AP3791" s="39"/>
      <c r="AQ3791" s="39"/>
      <c r="AR3791" s="39"/>
      <c r="AS3791" s="39"/>
      <c r="BW3791" s="211"/>
      <c r="BX3791" s="211"/>
      <c r="BY3791" s="211"/>
      <c r="BZ3791" s="211"/>
      <c r="CA3791" s="211"/>
      <c r="CB3791" s="211"/>
      <c r="CC3791" s="211"/>
      <c r="CD3791" s="211"/>
      <c r="CE3791" s="211"/>
      <c r="CF3791" s="211"/>
      <c r="CG3791" s="211"/>
      <c r="CH3791" s="211"/>
      <c r="CI3791" s="211"/>
      <c r="CJ3791" s="211"/>
      <c r="CK3791" s="211"/>
      <c r="CL3791" s="211"/>
      <c r="CM3791" s="211"/>
      <c r="CN3791" s="280"/>
      <c r="CO3791" s="280"/>
      <c r="CP3791" s="280"/>
      <c r="CQ3791" s="280"/>
      <c r="CR3791" s="280"/>
      <c r="CS3791" s="280"/>
      <c r="CT3791" s="280"/>
      <c r="CU3791" s="280"/>
      <c r="CV3791" s="280"/>
      <c r="CW3791" s="280"/>
      <c r="CX3791" s="280"/>
      <c r="CY3791" s="280"/>
      <c r="CZ3791" s="280"/>
      <c r="DA3791" s="280"/>
      <c r="DB3791" s="280"/>
      <c r="DC3791" s="280"/>
      <c r="DD3791" s="9"/>
      <c r="DE3791" s="9"/>
      <c r="DF3791" s="9"/>
      <c r="DG3791" s="9"/>
      <c r="DH3791" s="9"/>
      <c r="DI3791" s="9"/>
      <c r="DJ3791" s="9"/>
      <c r="DK3791" s="9"/>
      <c r="DL3791" s="9"/>
      <c r="DM3791" s="9"/>
      <c r="DN3791" s="9"/>
      <c r="DO3791" s="9"/>
      <c r="DP3791" s="9"/>
      <c r="DQ3791" s="9"/>
      <c r="DR3791" s="9"/>
      <c r="DS3791" s="9"/>
      <c r="DT3791" s="9"/>
      <c r="DU3791" s="9"/>
      <c r="DV3791" s="9"/>
      <c r="DW3791" s="9"/>
    </row>
    <row r="3792" spans="17:127" x14ac:dyDescent="0.25">
      <c r="Q3792" s="41"/>
      <c r="R3792" s="41"/>
      <c r="S3792" s="41"/>
      <c r="T3792" s="41"/>
      <c r="U3792" s="41"/>
      <c r="V3792" s="41"/>
      <c r="W3792" s="41"/>
      <c r="X3792" s="41"/>
      <c r="Y3792" s="41"/>
      <c r="Z3792" s="39"/>
      <c r="AA3792" s="39"/>
      <c r="AB3792" s="39"/>
      <c r="AC3792" s="39"/>
      <c r="AD3792" s="39"/>
      <c r="AE3792" s="39"/>
      <c r="AF3792" s="39"/>
      <c r="AG3792" s="39"/>
      <c r="AH3792" s="39"/>
      <c r="AI3792" s="39"/>
      <c r="AJ3792" s="39"/>
      <c r="AK3792" s="39"/>
      <c r="AL3792" s="39"/>
      <c r="AM3792" s="39"/>
      <c r="AN3792" s="39"/>
      <c r="AO3792" s="39"/>
      <c r="AP3792" s="39"/>
      <c r="AQ3792" s="39"/>
      <c r="AR3792" s="39"/>
      <c r="AS3792" s="39"/>
      <c r="BW3792" s="211"/>
      <c r="BX3792" s="211"/>
      <c r="BY3792" s="211"/>
      <c r="BZ3792" s="211"/>
      <c r="CA3792" s="211"/>
      <c r="CB3792" s="211"/>
      <c r="CC3792" s="211"/>
      <c r="CD3792" s="211"/>
      <c r="CE3792" s="211"/>
      <c r="CF3792" s="211"/>
      <c r="CG3792" s="211"/>
      <c r="CH3792" s="211"/>
      <c r="CI3792" s="211"/>
      <c r="CJ3792" s="211"/>
      <c r="CK3792" s="211"/>
      <c r="CL3792" s="211"/>
      <c r="CM3792" s="211"/>
      <c r="CN3792" s="280"/>
      <c r="CO3792" s="280"/>
      <c r="CP3792" s="280"/>
      <c r="CQ3792" s="280"/>
      <c r="CR3792" s="280"/>
      <c r="CS3792" s="280"/>
      <c r="CT3792" s="280"/>
      <c r="CU3792" s="280"/>
      <c r="CV3792" s="280"/>
      <c r="CW3792" s="280"/>
      <c r="CX3792" s="280"/>
      <c r="CY3792" s="280"/>
      <c r="CZ3792" s="280"/>
      <c r="DA3792" s="280"/>
      <c r="DB3792" s="280"/>
      <c r="DC3792" s="280"/>
      <c r="DD3792" s="9"/>
      <c r="DE3792" s="9"/>
      <c r="DF3792" s="9"/>
      <c r="DG3792" s="9"/>
      <c r="DH3792" s="9"/>
      <c r="DI3792" s="9"/>
      <c r="DJ3792" s="9"/>
      <c r="DK3792" s="9"/>
      <c r="DL3792" s="9"/>
      <c r="DM3792" s="9"/>
      <c r="DN3792" s="9"/>
      <c r="DO3792" s="9"/>
      <c r="DP3792" s="9"/>
      <c r="DQ3792" s="9"/>
      <c r="DR3792" s="9"/>
      <c r="DS3792" s="9"/>
      <c r="DT3792" s="9"/>
      <c r="DU3792" s="9"/>
      <c r="DV3792" s="9"/>
      <c r="DW3792" s="9"/>
    </row>
    <row r="3793" spans="17:127" x14ac:dyDescent="0.25">
      <c r="Q3793" s="41"/>
      <c r="R3793" s="41"/>
      <c r="S3793" s="41"/>
      <c r="T3793" s="41"/>
      <c r="U3793" s="41"/>
      <c r="V3793" s="41"/>
      <c r="W3793" s="41"/>
      <c r="X3793" s="41"/>
      <c r="Y3793" s="41"/>
      <c r="Z3793" s="39"/>
      <c r="AA3793" s="39"/>
      <c r="AB3793" s="39"/>
      <c r="AC3793" s="39"/>
      <c r="AD3793" s="39"/>
      <c r="AE3793" s="39"/>
      <c r="AF3793" s="39"/>
      <c r="AG3793" s="39"/>
      <c r="AH3793" s="39"/>
      <c r="AI3793" s="39"/>
      <c r="AJ3793" s="39"/>
      <c r="AK3793" s="39"/>
      <c r="AL3793" s="39"/>
      <c r="AM3793" s="39"/>
      <c r="AN3793" s="39"/>
      <c r="AO3793" s="39"/>
      <c r="AP3793" s="39"/>
      <c r="AQ3793" s="39"/>
      <c r="AR3793" s="39"/>
      <c r="AS3793" s="39"/>
      <c r="BW3793" s="211"/>
      <c r="BX3793" s="211"/>
      <c r="BY3793" s="211"/>
      <c r="BZ3793" s="211"/>
      <c r="CA3793" s="211"/>
      <c r="CB3793" s="211"/>
      <c r="CC3793" s="211"/>
      <c r="CD3793" s="211"/>
      <c r="CE3793" s="211"/>
      <c r="CF3793" s="211"/>
      <c r="CG3793" s="211"/>
      <c r="CH3793" s="211"/>
      <c r="CI3793" s="211"/>
      <c r="CJ3793" s="211"/>
      <c r="CK3793" s="211"/>
      <c r="CL3793" s="211"/>
      <c r="CM3793" s="211"/>
      <c r="CN3793" s="280"/>
      <c r="CO3793" s="280"/>
      <c r="CP3793" s="280"/>
      <c r="CQ3793" s="280"/>
      <c r="CR3793" s="280"/>
      <c r="CS3793" s="280"/>
      <c r="CT3793" s="280"/>
      <c r="CU3793" s="280"/>
      <c r="CV3793" s="280"/>
      <c r="CW3793" s="280"/>
      <c r="CX3793" s="280"/>
      <c r="CY3793" s="280"/>
      <c r="CZ3793" s="280"/>
      <c r="DA3793" s="280"/>
      <c r="DB3793" s="280"/>
      <c r="DC3793" s="280"/>
      <c r="DD3793" s="9"/>
      <c r="DE3793" s="9"/>
      <c r="DF3793" s="9"/>
      <c r="DG3793" s="9"/>
      <c r="DH3793" s="9"/>
      <c r="DI3793" s="9"/>
      <c r="DJ3793" s="9"/>
      <c r="DK3793" s="9"/>
      <c r="DL3793" s="9"/>
      <c r="DM3793" s="9"/>
      <c r="DN3793" s="9"/>
      <c r="DO3793" s="9"/>
      <c r="DP3793" s="9"/>
      <c r="DQ3793" s="9"/>
      <c r="DR3793" s="9"/>
      <c r="DS3793" s="9"/>
      <c r="DT3793" s="9"/>
      <c r="DU3793" s="9"/>
      <c r="DV3793" s="9"/>
      <c r="DW3793" s="9"/>
    </row>
    <row r="3794" spans="17:127" x14ac:dyDescent="0.25">
      <c r="Q3794" s="41"/>
      <c r="R3794" s="41"/>
      <c r="S3794" s="41"/>
      <c r="T3794" s="41"/>
      <c r="U3794" s="41"/>
      <c r="V3794" s="41"/>
      <c r="W3794" s="41"/>
      <c r="X3794" s="41"/>
      <c r="Y3794" s="41"/>
      <c r="Z3794" s="39"/>
      <c r="AA3794" s="39"/>
      <c r="AB3794" s="39"/>
      <c r="AC3794" s="39"/>
      <c r="AD3794" s="39"/>
      <c r="AE3794" s="39"/>
      <c r="AF3794" s="39"/>
      <c r="AG3794" s="39"/>
      <c r="AH3794" s="39"/>
      <c r="AI3794" s="39"/>
      <c r="AJ3794" s="39"/>
      <c r="AK3794" s="39"/>
      <c r="AL3794" s="39"/>
      <c r="AM3794" s="39"/>
      <c r="AN3794" s="39"/>
      <c r="AO3794" s="39"/>
      <c r="AP3794" s="39"/>
      <c r="AQ3794" s="39"/>
      <c r="AR3794" s="39"/>
      <c r="AS3794" s="39"/>
      <c r="BW3794" s="211"/>
      <c r="BX3794" s="211"/>
      <c r="BY3794" s="211"/>
      <c r="BZ3794" s="211"/>
      <c r="CA3794" s="211"/>
      <c r="CB3794" s="211"/>
      <c r="CC3794" s="211"/>
      <c r="CD3794" s="211"/>
      <c r="CE3794" s="211"/>
      <c r="CF3794" s="211"/>
      <c r="CG3794" s="211"/>
      <c r="CH3794" s="211"/>
      <c r="CI3794" s="211"/>
      <c r="CJ3794" s="211"/>
      <c r="CK3794" s="211"/>
      <c r="CL3794" s="211"/>
      <c r="CM3794" s="211"/>
      <c r="CN3794" s="280"/>
      <c r="CO3794" s="280"/>
      <c r="CP3794" s="280"/>
      <c r="CQ3794" s="280"/>
      <c r="CR3794" s="280"/>
      <c r="CS3794" s="280"/>
      <c r="CT3794" s="280"/>
      <c r="CU3794" s="280"/>
      <c r="CV3794" s="280"/>
      <c r="CW3794" s="280"/>
      <c r="CX3794" s="280"/>
      <c r="CY3794" s="280"/>
      <c r="CZ3794" s="280"/>
      <c r="DA3794" s="280"/>
      <c r="DB3794" s="280"/>
      <c r="DC3794" s="280"/>
      <c r="DD3794" s="9"/>
      <c r="DE3794" s="9"/>
      <c r="DF3794" s="9"/>
      <c r="DG3794" s="9"/>
      <c r="DH3794" s="9"/>
      <c r="DI3794" s="9"/>
      <c r="DJ3794" s="9"/>
      <c r="DK3794" s="9"/>
      <c r="DL3794" s="9"/>
      <c r="DM3794" s="9"/>
      <c r="DN3794" s="9"/>
      <c r="DO3794" s="9"/>
      <c r="DP3794" s="9"/>
      <c r="DQ3794" s="9"/>
      <c r="DR3794" s="9"/>
      <c r="DS3794" s="9"/>
      <c r="DT3794" s="9"/>
      <c r="DU3794" s="9"/>
      <c r="DV3794" s="9"/>
      <c r="DW3794" s="9"/>
    </row>
    <row r="3795" spans="17:127" x14ac:dyDescent="0.25">
      <c r="Q3795" s="41"/>
      <c r="R3795" s="41"/>
      <c r="S3795" s="41"/>
      <c r="T3795" s="41"/>
      <c r="U3795" s="41"/>
      <c r="V3795" s="41"/>
      <c r="W3795" s="41"/>
      <c r="X3795" s="41"/>
      <c r="Y3795" s="41"/>
      <c r="Z3795" s="39"/>
      <c r="AA3795" s="39"/>
      <c r="AB3795" s="39"/>
      <c r="AC3795" s="39"/>
      <c r="AD3795" s="39"/>
      <c r="AE3795" s="39"/>
      <c r="AF3795" s="39"/>
      <c r="AG3795" s="39"/>
      <c r="AH3795" s="39"/>
      <c r="AI3795" s="39"/>
      <c r="AJ3795" s="39"/>
      <c r="AK3795" s="39"/>
      <c r="AL3795" s="39"/>
      <c r="AM3795" s="39"/>
      <c r="AN3795" s="39"/>
      <c r="AO3795" s="39"/>
      <c r="AP3795" s="39"/>
      <c r="AQ3795" s="39"/>
      <c r="AR3795" s="39"/>
      <c r="AS3795" s="39"/>
      <c r="BW3795" s="211"/>
      <c r="BX3795" s="211"/>
      <c r="BY3795" s="211"/>
      <c r="BZ3795" s="211"/>
      <c r="CA3795" s="211"/>
      <c r="CB3795" s="211"/>
      <c r="CC3795" s="211"/>
      <c r="CD3795" s="211"/>
      <c r="CE3795" s="211"/>
      <c r="CF3795" s="211"/>
      <c r="CG3795" s="211"/>
      <c r="CH3795" s="211"/>
      <c r="CI3795" s="211"/>
      <c r="CJ3795" s="211"/>
      <c r="CK3795" s="211"/>
      <c r="CL3795" s="211"/>
      <c r="CM3795" s="211"/>
      <c r="CN3795" s="280"/>
      <c r="CO3795" s="280"/>
      <c r="CP3795" s="280"/>
      <c r="CQ3795" s="280"/>
      <c r="CR3795" s="280"/>
      <c r="CS3795" s="280"/>
      <c r="CT3795" s="280"/>
      <c r="CU3795" s="280"/>
      <c r="CV3795" s="280"/>
      <c r="CW3795" s="280"/>
      <c r="CX3795" s="280"/>
      <c r="CY3795" s="280"/>
      <c r="CZ3795" s="280"/>
      <c r="DA3795" s="280"/>
      <c r="DB3795" s="280"/>
      <c r="DC3795" s="280"/>
      <c r="DD3795" s="9"/>
      <c r="DE3795" s="9"/>
      <c r="DF3795" s="9"/>
      <c r="DG3795" s="9"/>
      <c r="DH3795" s="9"/>
      <c r="DI3795" s="9"/>
      <c r="DJ3795" s="9"/>
      <c r="DK3795" s="9"/>
      <c r="DL3795" s="9"/>
      <c r="DM3795" s="9"/>
      <c r="DN3795" s="9"/>
      <c r="DO3795" s="9"/>
      <c r="DP3795" s="9"/>
      <c r="DQ3795" s="9"/>
      <c r="DR3795" s="9"/>
      <c r="DS3795" s="9"/>
      <c r="DT3795" s="9"/>
      <c r="DU3795" s="9"/>
      <c r="DV3795" s="9"/>
      <c r="DW3795" s="9"/>
    </row>
    <row r="3796" spans="17:127" x14ac:dyDescent="0.25">
      <c r="Q3796" s="41"/>
      <c r="R3796" s="41"/>
      <c r="S3796" s="41"/>
      <c r="T3796" s="41"/>
      <c r="U3796" s="41"/>
      <c r="V3796" s="41"/>
      <c r="W3796" s="41"/>
      <c r="X3796" s="41"/>
      <c r="Y3796" s="41"/>
      <c r="Z3796" s="39"/>
      <c r="AA3796" s="39"/>
      <c r="AB3796" s="39"/>
      <c r="AC3796" s="39"/>
      <c r="AD3796" s="39"/>
      <c r="AE3796" s="39"/>
      <c r="AF3796" s="39"/>
      <c r="AG3796" s="39"/>
      <c r="AH3796" s="39"/>
      <c r="AI3796" s="39"/>
      <c r="AJ3796" s="39"/>
      <c r="AK3796" s="39"/>
      <c r="AL3796" s="39"/>
      <c r="AM3796" s="39"/>
      <c r="AN3796" s="39"/>
      <c r="AO3796" s="39"/>
      <c r="AP3796" s="39"/>
      <c r="AQ3796" s="39"/>
      <c r="AR3796" s="39"/>
      <c r="AS3796" s="39"/>
      <c r="BW3796" s="211"/>
      <c r="BX3796" s="211"/>
      <c r="BY3796" s="211"/>
      <c r="BZ3796" s="211"/>
      <c r="CA3796" s="211"/>
      <c r="CB3796" s="211"/>
      <c r="CC3796" s="211"/>
      <c r="CD3796" s="211"/>
      <c r="CE3796" s="211"/>
      <c r="CF3796" s="211"/>
      <c r="CG3796" s="211"/>
      <c r="CH3796" s="211"/>
      <c r="CI3796" s="211"/>
      <c r="CJ3796" s="211"/>
      <c r="CK3796" s="211"/>
      <c r="CL3796" s="211"/>
      <c r="CM3796" s="211"/>
      <c r="CN3796" s="280"/>
      <c r="CO3796" s="280"/>
      <c r="CP3796" s="280"/>
      <c r="CQ3796" s="280"/>
      <c r="CR3796" s="280"/>
      <c r="CS3796" s="280"/>
      <c r="CT3796" s="280"/>
      <c r="CU3796" s="280"/>
      <c r="CV3796" s="280"/>
      <c r="CW3796" s="280"/>
      <c r="CX3796" s="280"/>
      <c r="CY3796" s="280"/>
      <c r="CZ3796" s="280"/>
      <c r="DA3796" s="280"/>
      <c r="DB3796" s="280"/>
      <c r="DC3796" s="280"/>
      <c r="DD3796" s="9"/>
      <c r="DE3796" s="9"/>
      <c r="DF3796" s="9"/>
      <c r="DG3796" s="9"/>
      <c r="DH3796" s="9"/>
      <c r="DI3796" s="9"/>
      <c r="DJ3796" s="9"/>
      <c r="DK3796" s="9"/>
      <c r="DL3796" s="9"/>
      <c r="DM3796" s="9"/>
      <c r="DN3796" s="9"/>
      <c r="DO3796" s="9"/>
      <c r="DP3796" s="9"/>
      <c r="DQ3796" s="9"/>
      <c r="DR3796" s="9"/>
      <c r="DS3796" s="9"/>
      <c r="DT3796" s="9"/>
      <c r="DU3796" s="9"/>
      <c r="DV3796" s="9"/>
      <c r="DW3796" s="9"/>
    </row>
    <row r="3797" spans="17:127" x14ac:dyDescent="0.25">
      <c r="Q3797" s="41"/>
      <c r="R3797" s="41"/>
      <c r="S3797" s="41"/>
      <c r="T3797" s="41"/>
      <c r="U3797" s="41"/>
      <c r="V3797" s="41"/>
      <c r="W3797" s="41"/>
      <c r="X3797" s="41"/>
      <c r="Y3797" s="41"/>
      <c r="Z3797" s="39"/>
      <c r="AA3797" s="39"/>
      <c r="AB3797" s="39"/>
      <c r="AC3797" s="39"/>
      <c r="AD3797" s="39"/>
      <c r="AE3797" s="39"/>
      <c r="AF3797" s="39"/>
      <c r="AG3797" s="39"/>
      <c r="AH3797" s="39"/>
      <c r="AI3797" s="39"/>
      <c r="AJ3797" s="39"/>
      <c r="AK3797" s="39"/>
      <c r="AL3797" s="39"/>
      <c r="AM3797" s="39"/>
      <c r="AN3797" s="39"/>
      <c r="AO3797" s="39"/>
      <c r="AP3797" s="39"/>
      <c r="AQ3797" s="39"/>
      <c r="AR3797" s="39"/>
      <c r="AS3797" s="39"/>
      <c r="BW3797" s="211"/>
      <c r="BX3797" s="211"/>
      <c r="BY3797" s="211"/>
      <c r="BZ3797" s="211"/>
      <c r="CA3797" s="211"/>
      <c r="CB3797" s="211"/>
      <c r="CC3797" s="211"/>
      <c r="CD3797" s="211"/>
      <c r="CE3797" s="211"/>
      <c r="CF3797" s="211"/>
      <c r="CG3797" s="211"/>
      <c r="CH3797" s="211"/>
      <c r="CI3797" s="211"/>
      <c r="CJ3797" s="211"/>
      <c r="CK3797" s="211"/>
      <c r="CL3797" s="211"/>
      <c r="CM3797" s="211"/>
      <c r="CN3797" s="280"/>
      <c r="CO3797" s="280"/>
      <c r="CP3797" s="280"/>
      <c r="CQ3797" s="280"/>
      <c r="CR3797" s="280"/>
      <c r="CS3797" s="280"/>
      <c r="CT3797" s="280"/>
      <c r="CU3797" s="280"/>
      <c r="CV3797" s="280"/>
      <c r="CW3797" s="280"/>
      <c r="CX3797" s="280"/>
      <c r="CY3797" s="280"/>
      <c r="CZ3797" s="280"/>
      <c r="DA3797" s="280"/>
      <c r="DB3797" s="280"/>
      <c r="DC3797" s="280"/>
      <c r="DD3797" s="9"/>
      <c r="DE3797" s="9"/>
      <c r="DF3797" s="9"/>
      <c r="DG3797" s="9"/>
      <c r="DH3797" s="9"/>
      <c r="DI3797" s="9"/>
      <c r="DJ3797" s="9"/>
      <c r="DK3797" s="9"/>
      <c r="DL3797" s="9"/>
      <c r="DM3797" s="9"/>
      <c r="DN3797" s="9"/>
      <c r="DO3797" s="9"/>
      <c r="DP3797" s="9"/>
      <c r="DQ3797" s="9"/>
      <c r="DR3797" s="9"/>
      <c r="DS3797" s="9"/>
      <c r="DT3797" s="9"/>
      <c r="DU3797" s="9"/>
      <c r="DV3797" s="9"/>
      <c r="DW3797" s="9"/>
    </row>
    <row r="3798" spans="17:127" x14ac:dyDescent="0.25">
      <c r="Q3798" s="41"/>
      <c r="R3798" s="41"/>
      <c r="S3798" s="41"/>
      <c r="T3798" s="41"/>
      <c r="U3798" s="41"/>
      <c r="V3798" s="41"/>
      <c r="W3798" s="41"/>
      <c r="X3798" s="41"/>
      <c r="Y3798" s="41"/>
      <c r="Z3798" s="39"/>
      <c r="AA3798" s="39"/>
      <c r="AB3798" s="39"/>
      <c r="AC3798" s="39"/>
      <c r="AD3798" s="39"/>
      <c r="AE3798" s="39"/>
      <c r="AF3798" s="39"/>
      <c r="AG3798" s="39"/>
      <c r="AH3798" s="39"/>
      <c r="AI3798" s="39"/>
      <c r="AJ3798" s="39"/>
      <c r="AK3798" s="39"/>
      <c r="AL3798" s="39"/>
      <c r="AM3798" s="39"/>
      <c r="AN3798" s="39"/>
      <c r="AO3798" s="39"/>
      <c r="AP3798" s="39"/>
      <c r="AQ3798" s="39"/>
      <c r="AR3798" s="39"/>
      <c r="AS3798" s="39"/>
      <c r="BW3798" s="211"/>
      <c r="BX3798" s="211"/>
      <c r="BY3798" s="211"/>
      <c r="BZ3798" s="211"/>
      <c r="CA3798" s="211"/>
      <c r="CB3798" s="211"/>
      <c r="CC3798" s="211"/>
      <c r="CD3798" s="211"/>
      <c r="CE3798" s="211"/>
      <c r="CF3798" s="211"/>
      <c r="CG3798" s="211"/>
      <c r="CH3798" s="211"/>
      <c r="CI3798" s="211"/>
      <c r="CJ3798" s="211"/>
      <c r="CK3798" s="211"/>
      <c r="CL3798" s="211"/>
      <c r="CM3798" s="211"/>
      <c r="CN3798" s="280"/>
      <c r="CO3798" s="280"/>
      <c r="CP3798" s="280"/>
      <c r="CQ3798" s="280"/>
      <c r="CR3798" s="280"/>
      <c r="CS3798" s="280"/>
      <c r="CT3798" s="280"/>
      <c r="CU3798" s="280"/>
      <c r="CV3798" s="280"/>
      <c r="CW3798" s="280"/>
      <c r="CX3798" s="280"/>
      <c r="CY3798" s="280"/>
      <c r="CZ3798" s="280"/>
      <c r="DA3798" s="280"/>
      <c r="DB3798" s="280"/>
      <c r="DC3798" s="280"/>
      <c r="DD3798" s="9"/>
      <c r="DE3798" s="9"/>
      <c r="DF3798" s="9"/>
      <c r="DG3798" s="9"/>
      <c r="DH3798" s="9"/>
      <c r="DI3798" s="9"/>
      <c r="DJ3798" s="9"/>
      <c r="DK3798" s="9"/>
      <c r="DL3798" s="9"/>
      <c r="DM3798" s="9"/>
      <c r="DN3798" s="9"/>
      <c r="DO3798" s="9"/>
      <c r="DP3798" s="9"/>
      <c r="DQ3798" s="9"/>
      <c r="DR3798" s="9"/>
      <c r="DS3798" s="9"/>
      <c r="DT3798" s="9"/>
      <c r="DU3798" s="9"/>
      <c r="DV3798" s="9"/>
      <c r="DW3798" s="9"/>
    </row>
    <row r="3799" spans="17:127" x14ac:dyDescent="0.25">
      <c r="Q3799" s="41"/>
      <c r="R3799" s="41"/>
      <c r="S3799" s="41"/>
      <c r="T3799" s="41"/>
      <c r="U3799" s="41"/>
      <c r="V3799" s="41"/>
      <c r="W3799" s="41"/>
      <c r="X3799" s="41"/>
      <c r="Y3799" s="41"/>
      <c r="Z3799" s="39"/>
      <c r="AA3799" s="39"/>
      <c r="AB3799" s="39"/>
      <c r="AC3799" s="39"/>
      <c r="AD3799" s="39"/>
      <c r="AE3799" s="39"/>
      <c r="AF3799" s="39"/>
      <c r="AG3799" s="39"/>
      <c r="AH3799" s="39"/>
      <c r="AI3799" s="39"/>
      <c r="AJ3799" s="39"/>
      <c r="AK3799" s="39"/>
      <c r="AL3799" s="39"/>
      <c r="AM3799" s="39"/>
      <c r="AN3799" s="39"/>
      <c r="AO3799" s="39"/>
      <c r="AP3799" s="39"/>
      <c r="AQ3799" s="39"/>
      <c r="AR3799" s="39"/>
      <c r="AS3799" s="39"/>
      <c r="BW3799" s="211"/>
      <c r="BX3799" s="211"/>
      <c r="BY3799" s="211"/>
      <c r="BZ3799" s="211"/>
      <c r="CA3799" s="211"/>
      <c r="CB3799" s="211"/>
      <c r="CC3799" s="211"/>
      <c r="CD3799" s="211"/>
      <c r="CE3799" s="211"/>
      <c r="CF3799" s="211"/>
      <c r="CG3799" s="211"/>
      <c r="CH3799" s="211"/>
      <c r="CI3799" s="211"/>
      <c r="CJ3799" s="211"/>
      <c r="CK3799" s="211"/>
      <c r="CL3799" s="211"/>
      <c r="CM3799" s="211"/>
      <c r="CN3799" s="280"/>
      <c r="CO3799" s="280"/>
      <c r="CP3799" s="280"/>
      <c r="CQ3799" s="280"/>
      <c r="CR3799" s="280"/>
      <c r="CS3799" s="280"/>
      <c r="CT3799" s="280"/>
      <c r="CU3799" s="280"/>
      <c r="CV3799" s="280"/>
      <c r="CW3799" s="280"/>
      <c r="CX3799" s="280"/>
      <c r="CY3799" s="280"/>
      <c r="CZ3799" s="280"/>
      <c r="DA3799" s="280"/>
      <c r="DB3799" s="280"/>
      <c r="DC3799" s="280"/>
      <c r="DD3799" s="9"/>
      <c r="DE3799" s="9"/>
      <c r="DF3799" s="9"/>
      <c r="DG3799" s="9"/>
      <c r="DH3799" s="9"/>
      <c r="DI3799" s="9"/>
      <c r="DJ3799" s="9"/>
      <c r="DK3799" s="9"/>
      <c r="DL3799" s="9"/>
      <c r="DM3799" s="9"/>
      <c r="DN3799" s="9"/>
      <c r="DO3799" s="9"/>
      <c r="DP3799" s="9"/>
      <c r="DQ3799" s="9"/>
      <c r="DR3799" s="9"/>
      <c r="DS3799" s="9"/>
      <c r="DT3799" s="9"/>
      <c r="DU3799" s="9"/>
      <c r="DV3799" s="9"/>
      <c r="DW3799" s="9"/>
    </row>
    <row r="3800" spans="17:127" x14ac:dyDescent="0.25">
      <c r="Q3800" s="41"/>
      <c r="R3800" s="41"/>
      <c r="S3800" s="41"/>
      <c r="T3800" s="41"/>
      <c r="U3800" s="41"/>
      <c r="V3800" s="41"/>
      <c r="W3800" s="41"/>
      <c r="X3800" s="41"/>
      <c r="Y3800" s="41"/>
      <c r="Z3800" s="39"/>
      <c r="AA3800" s="39"/>
      <c r="AB3800" s="39"/>
      <c r="AC3800" s="39"/>
      <c r="AD3800" s="39"/>
      <c r="AE3800" s="39"/>
      <c r="AF3800" s="39"/>
      <c r="AG3800" s="39"/>
      <c r="AH3800" s="39"/>
      <c r="AI3800" s="39"/>
      <c r="AJ3800" s="39"/>
      <c r="AK3800" s="39"/>
      <c r="AL3800" s="39"/>
      <c r="AM3800" s="39"/>
      <c r="AN3800" s="39"/>
      <c r="AO3800" s="39"/>
      <c r="AP3800" s="39"/>
      <c r="AQ3800" s="39"/>
      <c r="AR3800" s="39"/>
      <c r="AS3800" s="39"/>
      <c r="BW3800" s="211"/>
      <c r="BX3800" s="211"/>
      <c r="BY3800" s="211"/>
      <c r="BZ3800" s="211"/>
      <c r="CA3800" s="211"/>
      <c r="CB3800" s="211"/>
      <c r="CC3800" s="211"/>
      <c r="CD3800" s="211"/>
      <c r="CE3800" s="211"/>
      <c r="CF3800" s="211"/>
      <c r="CG3800" s="211"/>
      <c r="CH3800" s="211"/>
      <c r="CI3800" s="211"/>
      <c r="CJ3800" s="211"/>
      <c r="CK3800" s="211"/>
      <c r="CL3800" s="211"/>
      <c r="CM3800" s="211"/>
      <c r="CN3800" s="280"/>
      <c r="CO3800" s="280"/>
      <c r="CP3800" s="280"/>
      <c r="CQ3800" s="280"/>
      <c r="CR3800" s="280"/>
      <c r="CS3800" s="280"/>
      <c r="CT3800" s="280"/>
      <c r="CU3800" s="280"/>
      <c r="CV3800" s="280"/>
      <c r="CW3800" s="280"/>
      <c r="CX3800" s="280"/>
      <c r="CY3800" s="280"/>
      <c r="CZ3800" s="280"/>
      <c r="DA3800" s="280"/>
      <c r="DB3800" s="280"/>
      <c r="DC3800" s="280"/>
      <c r="DD3800" s="9"/>
      <c r="DE3800" s="9"/>
      <c r="DF3800" s="9"/>
      <c r="DG3800" s="9"/>
      <c r="DH3800" s="9"/>
      <c r="DI3800" s="9"/>
      <c r="DJ3800" s="9"/>
      <c r="DK3800" s="9"/>
      <c r="DL3800" s="9"/>
      <c r="DM3800" s="9"/>
      <c r="DN3800" s="9"/>
      <c r="DO3800" s="9"/>
      <c r="DP3800" s="9"/>
      <c r="DQ3800" s="9"/>
      <c r="DR3800" s="9"/>
      <c r="DS3800" s="9"/>
      <c r="DT3800" s="9"/>
      <c r="DU3800" s="9"/>
      <c r="DV3800" s="9"/>
      <c r="DW3800" s="9"/>
    </row>
    <row r="3801" spans="17:127" x14ac:dyDescent="0.25">
      <c r="Q3801" s="41"/>
      <c r="R3801" s="41"/>
      <c r="S3801" s="41"/>
      <c r="T3801" s="41"/>
      <c r="U3801" s="41"/>
      <c r="V3801" s="41"/>
      <c r="W3801" s="41"/>
      <c r="X3801" s="41"/>
      <c r="Y3801" s="41"/>
      <c r="Z3801" s="39"/>
      <c r="AA3801" s="39"/>
      <c r="AB3801" s="39"/>
      <c r="AC3801" s="39"/>
      <c r="AD3801" s="39"/>
      <c r="AE3801" s="39"/>
      <c r="AF3801" s="39"/>
      <c r="AG3801" s="39"/>
      <c r="AH3801" s="39"/>
      <c r="AI3801" s="39"/>
      <c r="AJ3801" s="39"/>
      <c r="AK3801" s="39"/>
      <c r="AL3801" s="39"/>
      <c r="AM3801" s="39"/>
      <c r="AN3801" s="39"/>
      <c r="AO3801" s="39"/>
      <c r="AP3801" s="39"/>
      <c r="AQ3801" s="39"/>
      <c r="AR3801" s="39"/>
      <c r="AS3801" s="39"/>
      <c r="BW3801" s="211"/>
      <c r="BX3801" s="211"/>
      <c r="BY3801" s="211"/>
      <c r="BZ3801" s="211"/>
      <c r="CA3801" s="211"/>
      <c r="CB3801" s="211"/>
      <c r="CC3801" s="211"/>
      <c r="CD3801" s="211"/>
      <c r="CE3801" s="211"/>
      <c r="CF3801" s="211"/>
      <c r="CG3801" s="211"/>
      <c r="CH3801" s="211"/>
      <c r="CI3801" s="211"/>
      <c r="CJ3801" s="211"/>
      <c r="CK3801" s="211"/>
      <c r="CL3801" s="211"/>
      <c r="CM3801" s="211"/>
      <c r="CN3801" s="280"/>
      <c r="CO3801" s="280"/>
      <c r="CP3801" s="280"/>
      <c r="CQ3801" s="280"/>
      <c r="CR3801" s="280"/>
      <c r="CS3801" s="280"/>
      <c r="CT3801" s="280"/>
      <c r="CU3801" s="280"/>
      <c r="CV3801" s="280"/>
      <c r="CW3801" s="280"/>
      <c r="CX3801" s="280"/>
      <c r="CY3801" s="280"/>
      <c r="CZ3801" s="280"/>
      <c r="DA3801" s="280"/>
      <c r="DB3801" s="280"/>
      <c r="DC3801" s="280"/>
      <c r="DD3801" s="9"/>
      <c r="DE3801" s="9"/>
      <c r="DF3801" s="9"/>
      <c r="DG3801" s="9"/>
      <c r="DH3801" s="9"/>
      <c r="DI3801" s="9"/>
      <c r="DJ3801" s="9"/>
      <c r="DK3801" s="9"/>
      <c r="DL3801" s="9"/>
      <c r="DM3801" s="9"/>
      <c r="DN3801" s="9"/>
      <c r="DO3801" s="9"/>
      <c r="DP3801" s="9"/>
      <c r="DQ3801" s="9"/>
      <c r="DR3801" s="9"/>
      <c r="DS3801" s="9"/>
      <c r="DT3801" s="9"/>
      <c r="DU3801" s="9"/>
      <c r="DV3801" s="9"/>
      <c r="DW3801" s="9"/>
    </row>
    <row r="3802" spans="17:127" x14ac:dyDescent="0.25">
      <c r="Q3802" s="41"/>
      <c r="R3802" s="41"/>
      <c r="S3802" s="41"/>
      <c r="T3802" s="41"/>
      <c r="U3802" s="41"/>
      <c r="V3802" s="41"/>
      <c r="W3802" s="41"/>
      <c r="X3802" s="41"/>
      <c r="Y3802" s="41"/>
      <c r="Z3802" s="39"/>
      <c r="AA3802" s="39"/>
      <c r="AB3802" s="39"/>
      <c r="AC3802" s="39"/>
      <c r="AD3802" s="39"/>
      <c r="AE3802" s="39"/>
      <c r="AF3802" s="39"/>
      <c r="AG3802" s="39"/>
      <c r="AH3802" s="39"/>
      <c r="AI3802" s="39"/>
      <c r="AJ3802" s="39"/>
      <c r="AK3802" s="39"/>
      <c r="AL3802" s="39"/>
      <c r="AM3802" s="39"/>
      <c r="AN3802" s="39"/>
      <c r="AO3802" s="39"/>
      <c r="AP3802" s="39"/>
      <c r="AQ3802" s="39"/>
      <c r="AR3802" s="39"/>
      <c r="AS3802" s="39"/>
      <c r="BW3802" s="211"/>
      <c r="BX3802" s="211"/>
      <c r="BY3802" s="211"/>
      <c r="BZ3802" s="211"/>
      <c r="CA3802" s="211"/>
      <c r="CB3802" s="211"/>
      <c r="CC3802" s="211"/>
      <c r="CD3802" s="211"/>
      <c r="CE3802" s="211"/>
      <c r="CF3802" s="211"/>
      <c r="CG3802" s="211"/>
      <c r="CH3802" s="211"/>
      <c r="CI3802" s="211"/>
      <c r="CJ3802" s="211"/>
      <c r="CK3802" s="211"/>
      <c r="CL3802" s="211"/>
      <c r="CM3802" s="211"/>
      <c r="CN3802" s="280"/>
      <c r="CO3802" s="280"/>
      <c r="CP3802" s="280"/>
      <c r="CQ3802" s="280"/>
      <c r="CR3802" s="280"/>
      <c r="CS3802" s="280"/>
      <c r="CT3802" s="280"/>
      <c r="CU3802" s="280"/>
      <c r="CV3802" s="280"/>
      <c r="CW3802" s="280"/>
      <c r="CX3802" s="280"/>
      <c r="CY3802" s="280"/>
      <c r="CZ3802" s="280"/>
      <c r="DA3802" s="280"/>
      <c r="DB3802" s="280"/>
      <c r="DC3802" s="280"/>
      <c r="DD3802" s="9"/>
      <c r="DE3802" s="9"/>
      <c r="DF3802" s="9"/>
      <c r="DG3802" s="9"/>
      <c r="DH3802" s="9"/>
      <c r="DI3802" s="9"/>
      <c r="DJ3802" s="9"/>
      <c r="DK3802" s="9"/>
      <c r="DL3802" s="9"/>
      <c r="DM3802" s="9"/>
      <c r="DN3802" s="9"/>
      <c r="DO3802" s="9"/>
      <c r="DP3802" s="9"/>
      <c r="DQ3802" s="9"/>
      <c r="DR3802" s="9"/>
      <c r="DS3802" s="9"/>
      <c r="DT3802" s="9"/>
      <c r="DU3802" s="9"/>
      <c r="DV3802" s="9"/>
      <c r="DW3802" s="9"/>
    </row>
    <row r="3803" spans="17:127" x14ac:dyDescent="0.25">
      <c r="Q3803" s="41"/>
      <c r="R3803" s="41"/>
      <c r="S3803" s="41"/>
      <c r="T3803" s="41"/>
      <c r="U3803" s="41"/>
      <c r="V3803" s="41"/>
      <c r="W3803" s="41"/>
      <c r="X3803" s="41"/>
      <c r="Y3803" s="41"/>
      <c r="Z3803" s="39"/>
      <c r="AA3803" s="39"/>
      <c r="AB3803" s="39"/>
      <c r="AC3803" s="39"/>
      <c r="AD3803" s="39"/>
      <c r="AE3803" s="39"/>
      <c r="AF3803" s="39"/>
      <c r="AG3803" s="39"/>
      <c r="AH3803" s="39"/>
      <c r="AI3803" s="39"/>
      <c r="AJ3803" s="39"/>
      <c r="AK3803" s="39"/>
      <c r="AL3803" s="39"/>
      <c r="AM3803" s="39"/>
      <c r="AN3803" s="39"/>
      <c r="AO3803" s="39"/>
      <c r="AP3803" s="39"/>
      <c r="AQ3803" s="39"/>
      <c r="AR3803" s="39"/>
      <c r="AS3803" s="39"/>
      <c r="BW3803" s="211"/>
      <c r="BX3803" s="211"/>
      <c r="BY3803" s="211"/>
      <c r="BZ3803" s="211"/>
      <c r="CA3803" s="211"/>
      <c r="CB3803" s="211"/>
      <c r="CC3803" s="211"/>
      <c r="CD3803" s="211"/>
      <c r="CE3803" s="211"/>
      <c r="CF3803" s="211"/>
      <c r="CG3803" s="211"/>
      <c r="CH3803" s="211"/>
      <c r="CI3803" s="211"/>
      <c r="CJ3803" s="211"/>
      <c r="CK3803" s="211"/>
      <c r="CL3803" s="211"/>
      <c r="CM3803" s="211"/>
      <c r="CN3803" s="280"/>
      <c r="CO3803" s="280"/>
      <c r="CP3803" s="280"/>
      <c r="CQ3803" s="280"/>
      <c r="CR3803" s="280"/>
      <c r="CS3803" s="280"/>
      <c r="CT3803" s="280"/>
      <c r="CU3803" s="280"/>
      <c r="CV3803" s="280"/>
      <c r="CW3803" s="280"/>
      <c r="CX3803" s="280"/>
      <c r="CY3803" s="280"/>
      <c r="CZ3803" s="280"/>
      <c r="DA3803" s="280"/>
      <c r="DB3803" s="280"/>
      <c r="DC3803" s="280"/>
      <c r="DD3803" s="9"/>
      <c r="DE3803" s="9"/>
      <c r="DF3803" s="9"/>
      <c r="DG3803" s="9"/>
      <c r="DH3803" s="9"/>
      <c r="DI3803" s="9"/>
      <c r="DJ3803" s="9"/>
      <c r="DK3803" s="9"/>
      <c r="DL3803" s="9"/>
      <c r="DM3803" s="9"/>
      <c r="DN3803" s="9"/>
      <c r="DO3803" s="9"/>
      <c r="DP3803" s="9"/>
      <c r="DQ3803" s="9"/>
      <c r="DR3803" s="9"/>
      <c r="DS3803" s="9"/>
      <c r="DT3803" s="9"/>
      <c r="DU3803" s="9"/>
      <c r="DV3803" s="9"/>
      <c r="DW3803" s="9"/>
    </row>
    <row r="3804" spans="17:127" x14ac:dyDescent="0.25">
      <c r="Q3804" s="41"/>
      <c r="R3804" s="41"/>
      <c r="S3804" s="41"/>
      <c r="T3804" s="41"/>
      <c r="U3804" s="41"/>
      <c r="V3804" s="41"/>
      <c r="W3804" s="41"/>
      <c r="X3804" s="41"/>
      <c r="Y3804" s="41"/>
      <c r="Z3804" s="39"/>
      <c r="AA3804" s="39"/>
      <c r="AB3804" s="39"/>
      <c r="AC3804" s="39"/>
      <c r="AD3804" s="39"/>
      <c r="AE3804" s="39"/>
      <c r="AF3804" s="39"/>
      <c r="AG3804" s="39"/>
      <c r="AH3804" s="39"/>
      <c r="AI3804" s="39"/>
      <c r="AJ3804" s="39"/>
      <c r="AK3804" s="39"/>
      <c r="AL3804" s="39"/>
      <c r="AM3804" s="39"/>
      <c r="AN3804" s="39"/>
      <c r="AO3804" s="39"/>
      <c r="AP3804" s="39"/>
      <c r="AQ3804" s="39"/>
      <c r="AR3804" s="39"/>
      <c r="AS3804" s="39"/>
      <c r="BW3804" s="211"/>
      <c r="BX3804" s="211"/>
      <c r="BY3804" s="211"/>
      <c r="BZ3804" s="211"/>
      <c r="CA3804" s="211"/>
      <c r="CB3804" s="211"/>
      <c r="CC3804" s="211"/>
      <c r="CD3804" s="211"/>
      <c r="CE3804" s="211"/>
      <c r="CF3804" s="211"/>
      <c r="CG3804" s="211"/>
      <c r="CH3804" s="211"/>
      <c r="CI3804" s="211"/>
      <c r="CJ3804" s="211"/>
      <c r="CK3804" s="211"/>
      <c r="CL3804" s="211"/>
      <c r="CM3804" s="211"/>
      <c r="CN3804" s="280"/>
      <c r="CO3804" s="280"/>
      <c r="CP3804" s="280"/>
      <c r="CQ3804" s="280"/>
      <c r="CR3804" s="280"/>
      <c r="CS3804" s="280"/>
      <c r="CT3804" s="280"/>
      <c r="CU3804" s="280"/>
      <c r="CV3804" s="280"/>
      <c r="CW3804" s="280"/>
      <c r="CX3804" s="280"/>
      <c r="CY3804" s="280"/>
      <c r="CZ3804" s="280"/>
      <c r="DA3804" s="280"/>
      <c r="DB3804" s="280"/>
      <c r="DC3804" s="280"/>
      <c r="DD3804" s="9"/>
      <c r="DE3804" s="9"/>
      <c r="DF3804" s="9"/>
      <c r="DG3804" s="9"/>
      <c r="DH3804" s="9"/>
      <c r="DI3804" s="9"/>
      <c r="DJ3804" s="9"/>
      <c r="DK3804" s="9"/>
      <c r="DL3804" s="9"/>
      <c r="DM3804" s="9"/>
      <c r="DN3804" s="9"/>
      <c r="DO3804" s="9"/>
      <c r="DP3804" s="9"/>
      <c r="DQ3804" s="9"/>
      <c r="DR3804" s="9"/>
      <c r="DS3804" s="9"/>
      <c r="DT3804" s="9"/>
      <c r="DU3804" s="9"/>
      <c r="DV3804" s="9"/>
      <c r="DW3804" s="9"/>
    </row>
    <row r="3805" spans="17:127" x14ac:dyDescent="0.25">
      <c r="Q3805" s="41"/>
      <c r="R3805" s="41"/>
      <c r="S3805" s="41"/>
      <c r="T3805" s="41"/>
      <c r="U3805" s="41"/>
      <c r="V3805" s="41"/>
      <c r="W3805" s="41"/>
      <c r="X3805" s="41"/>
      <c r="Y3805" s="41"/>
      <c r="Z3805" s="39"/>
      <c r="AA3805" s="39"/>
      <c r="AB3805" s="39"/>
      <c r="AC3805" s="39"/>
      <c r="AD3805" s="39"/>
      <c r="AE3805" s="39"/>
      <c r="AF3805" s="39"/>
      <c r="AG3805" s="39"/>
      <c r="AH3805" s="39"/>
      <c r="AI3805" s="39"/>
      <c r="AJ3805" s="39"/>
      <c r="AK3805" s="39"/>
      <c r="AL3805" s="39"/>
      <c r="AM3805" s="39"/>
      <c r="AN3805" s="39"/>
      <c r="AO3805" s="39"/>
      <c r="AP3805" s="39"/>
      <c r="AQ3805" s="39"/>
      <c r="AR3805" s="39"/>
      <c r="AS3805" s="39"/>
      <c r="BW3805" s="211"/>
      <c r="BX3805" s="211"/>
      <c r="BY3805" s="211"/>
      <c r="BZ3805" s="211"/>
      <c r="CA3805" s="211"/>
      <c r="CB3805" s="211"/>
      <c r="CC3805" s="211"/>
      <c r="CD3805" s="211"/>
      <c r="CE3805" s="211"/>
      <c r="CF3805" s="211"/>
      <c r="CG3805" s="211"/>
      <c r="CH3805" s="211"/>
      <c r="CI3805" s="211"/>
      <c r="CJ3805" s="211"/>
      <c r="CK3805" s="211"/>
      <c r="CL3805" s="211"/>
      <c r="CM3805" s="211"/>
      <c r="CN3805" s="280"/>
      <c r="CO3805" s="280"/>
      <c r="CP3805" s="280"/>
      <c r="CQ3805" s="280"/>
      <c r="CR3805" s="280"/>
      <c r="CS3805" s="280"/>
      <c r="CT3805" s="280"/>
      <c r="CU3805" s="280"/>
      <c r="CV3805" s="280"/>
      <c r="CW3805" s="280"/>
      <c r="CX3805" s="280"/>
      <c r="CY3805" s="280"/>
      <c r="CZ3805" s="280"/>
      <c r="DA3805" s="280"/>
      <c r="DB3805" s="280"/>
      <c r="DC3805" s="280"/>
      <c r="DD3805" s="9"/>
      <c r="DE3805" s="9"/>
      <c r="DF3805" s="9"/>
      <c r="DG3805" s="9"/>
      <c r="DH3805" s="9"/>
      <c r="DI3805" s="9"/>
      <c r="DJ3805" s="9"/>
      <c r="DK3805" s="9"/>
      <c r="DL3805" s="9"/>
      <c r="DM3805" s="9"/>
      <c r="DN3805" s="9"/>
      <c r="DO3805" s="9"/>
      <c r="DP3805" s="9"/>
      <c r="DQ3805" s="9"/>
      <c r="DR3805" s="9"/>
      <c r="DS3805" s="9"/>
      <c r="DT3805" s="9"/>
      <c r="DU3805" s="9"/>
      <c r="DV3805" s="9"/>
      <c r="DW3805" s="9"/>
    </row>
    <row r="3806" spans="17:127" x14ac:dyDescent="0.25">
      <c r="Q3806" s="41"/>
      <c r="R3806" s="41"/>
      <c r="S3806" s="41"/>
      <c r="T3806" s="41"/>
      <c r="U3806" s="41"/>
      <c r="V3806" s="41"/>
      <c r="W3806" s="41"/>
      <c r="X3806" s="41"/>
      <c r="Y3806" s="41"/>
      <c r="Z3806" s="39"/>
      <c r="AA3806" s="39"/>
      <c r="AB3806" s="39"/>
      <c r="AC3806" s="39"/>
      <c r="AD3806" s="39"/>
      <c r="AE3806" s="39"/>
      <c r="AF3806" s="39"/>
      <c r="AG3806" s="39"/>
      <c r="AH3806" s="39"/>
      <c r="AI3806" s="39"/>
      <c r="AJ3806" s="39"/>
      <c r="AK3806" s="39"/>
      <c r="AL3806" s="39"/>
      <c r="AM3806" s="39"/>
      <c r="AN3806" s="39"/>
      <c r="AO3806" s="39"/>
      <c r="AP3806" s="39"/>
      <c r="AQ3806" s="39"/>
      <c r="AR3806" s="39"/>
      <c r="AS3806" s="39"/>
      <c r="BW3806" s="211"/>
      <c r="BX3806" s="211"/>
      <c r="BY3806" s="211"/>
      <c r="BZ3806" s="211"/>
      <c r="CA3806" s="211"/>
      <c r="CB3806" s="211"/>
      <c r="CC3806" s="211"/>
      <c r="CD3806" s="211"/>
      <c r="CE3806" s="211"/>
      <c r="CF3806" s="211"/>
      <c r="CG3806" s="211"/>
      <c r="CH3806" s="211"/>
      <c r="CI3806" s="211"/>
      <c r="CJ3806" s="211"/>
      <c r="CK3806" s="211"/>
      <c r="CL3806" s="211"/>
      <c r="CM3806" s="211"/>
      <c r="CN3806" s="280"/>
      <c r="CO3806" s="280"/>
      <c r="CP3806" s="280"/>
      <c r="CQ3806" s="280"/>
      <c r="CR3806" s="280"/>
      <c r="CS3806" s="280"/>
      <c r="CT3806" s="280"/>
      <c r="CU3806" s="280"/>
      <c r="CV3806" s="280"/>
      <c r="CW3806" s="280"/>
      <c r="CX3806" s="280"/>
      <c r="CY3806" s="280"/>
      <c r="CZ3806" s="280"/>
      <c r="DA3806" s="280"/>
      <c r="DB3806" s="280"/>
      <c r="DC3806" s="280"/>
      <c r="DD3806" s="9"/>
      <c r="DE3806" s="9"/>
      <c r="DF3806" s="9"/>
      <c r="DG3806" s="9"/>
      <c r="DH3806" s="9"/>
      <c r="DI3806" s="9"/>
      <c r="DJ3806" s="9"/>
      <c r="DK3806" s="9"/>
      <c r="DL3806" s="9"/>
      <c r="DM3806" s="9"/>
      <c r="DN3806" s="9"/>
      <c r="DO3806" s="9"/>
      <c r="DP3806" s="9"/>
      <c r="DQ3806" s="9"/>
      <c r="DR3806" s="9"/>
      <c r="DS3806" s="9"/>
      <c r="DT3806" s="9"/>
      <c r="DU3806" s="9"/>
      <c r="DV3806" s="9"/>
      <c r="DW3806" s="9"/>
    </row>
    <row r="3807" spans="17:127" x14ac:dyDescent="0.25">
      <c r="Q3807" s="41"/>
      <c r="R3807" s="41"/>
      <c r="S3807" s="41"/>
      <c r="T3807" s="41"/>
      <c r="U3807" s="41"/>
      <c r="V3807" s="41"/>
      <c r="W3807" s="41"/>
      <c r="X3807" s="41"/>
      <c r="Y3807" s="41"/>
      <c r="Z3807" s="39"/>
      <c r="AA3807" s="39"/>
      <c r="AB3807" s="39"/>
      <c r="AC3807" s="39"/>
      <c r="AD3807" s="39"/>
      <c r="AE3807" s="39"/>
      <c r="AF3807" s="39"/>
      <c r="AG3807" s="39"/>
      <c r="AH3807" s="39"/>
      <c r="AI3807" s="39"/>
      <c r="AJ3807" s="39"/>
      <c r="AK3807" s="39"/>
      <c r="AL3807" s="39"/>
      <c r="AM3807" s="39"/>
      <c r="AN3807" s="39"/>
      <c r="AO3807" s="39"/>
      <c r="AP3807" s="39"/>
      <c r="AQ3807" s="39"/>
      <c r="AR3807" s="39"/>
      <c r="AS3807" s="39"/>
      <c r="BW3807" s="211"/>
      <c r="BX3807" s="211"/>
      <c r="BY3807" s="211"/>
      <c r="BZ3807" s="211"/>
      <c r="CA3807" s="211"/>
      <c r="CB3807" s="211"/>
      <c r="CC3807" s="211"/>
      <c r="CD3807" s="211"/>
      <c r="CE3807" s="211"/>
      <c r="CF3807" s="211"/>
      <c r="CG3807" s="211"/>
      <c r="CH3807" s="211"/>
      <c r="CI3807" s="211"/>
      <c r="CJ3807" s="211"/>
      <c r="CK3807" s="211"/>
      <c r="CL3807" s="211"/>
      <c r="CM3807" s="211"/>
      <c r="CN3807" s="280"/>
      <c r="CO3807" s="280"/>
      <c r="CP3807" s="280"/>
      <c r="CQ3807" s="280"/>
      <c r="CR3807" s="280"/>
      <c r="CS3807" s="280"/>
      <c r="CT3807" s="280"/>
      <c r="CU3807" s="280"/>
      <c r="CV3807" s="280"/>
      <c r="CW3807" s="280"/>
      <c r="CX3807" s="280"/>
      <c r="CY3807" s="280"/>
      <c r="CZ3807" s="280"/>
      <c r="DA3807" s="280"/>
      <c r="DB3807" s="280"/>
      <c r="DC3807" s="280"/>
      <c r="DD3807" s="9"/>
      <c r="DE3807" s="9"/>
      <c r="DF3807" s="9"/>
      <c r="DG3807" s="9"/>
      <c r="DH3807" s="9"/>
      <c r="DI3807" s="9"/>
      <c r="DJ3807" s="9"/>
      <c r="DK3807" s="9"/>
      <c r="DL3807" s="9"/>
      <c r="DM3807" s="9"/>
      <c r="DN3807" s="9"/>
      <c r="DO3807" s="9"/>
      <c r="DP3807" s="9"/>
      <c r="DQ3807" s="9"/>
      <c r="DR3807" s="9"/>
      <c r="DS3807" s="9"/>
      <c r="DT3807" s="9"/>
      <c r="DU3807" s="9"/>
      <c r="DV3807" s="9"/>
      <c r="DW3807" s="9"/>
    </row>
    <row r="3808" spans="17:127" x14ac:dyDescent="0.25">
      <c r="Q3808" s="41"/>
      <c r="R3808" s="41"/>
      <c r="S3808" s="41"/>
      <c r="T3808" s="41"/>
      <c r="U3808" s="41"/>
      <c r="V3808" s="41"/>
      <c r="W3808" s="41"/>
      <c r="X3808" s="41"/>
      <c r="Y3808" s="41"/>
      <c r="Z3808" s="39"/>
      <c r="AA3808" s="39"/>
      <c r="AB3808" s="39"/>
      <c r="AC3808" s="39"/>
      <c r="AD3808" s="39"/>
      <c r="AE3808" s="39"/>
      <c r="AF3808" s="39"/>
      <c r="AG3808" s="39"/>
      <c r="AH3808" s="39"/>
      <c r="AI3808" s="39"/>
      <c r="AJ3808" s="39"/>
      <c r="AK3808" s="39"/>
      <c r="AL3808" s="39"/>
      <c r="AM3808" s="39"/>
      <c r="AN3808" s="39"/>
      <c r="AO3808" s="39"/>
      <c r="AP3808" s="39"/>
      <c r="AQ3808" s="39"/>
      <c r="AR3808" s="39"/>
      <c r="AS3808" s="39"/>
      <c r="BW3808" s="211"/>
      <c r="BX3808" s="211"/>
      <c r="BY3808" s="211"/>
      <c r="BZ3808" s="211"/>
      <c r="CA3808" s="211"/>
      <c r="CB3808" s="211"/>
      <c r="CC3808" s="211"/>
      <c r="CD3808" s="211"/>
      <c r="CE3808" s="211"/>
      <c r="CF3808" s="211"/>
      <c r="CG3808" s="211"/>
      <c r="CH3808" s="211"/>
      <c r="CI3808" s="211"/>
      <c r="CJ3808" s="211"/>
      <c r="CK3808" s="211"/>
      <c r="CL3808" s="211"/>
      <c r="CM3808" s="211"/>
      <c r="CN3808" s="280"/>
      <c r="CO3808" s="280"/>
      <c r="CP3808" s="280"/>
      <c r="CQ3808" s="280"/>
      <c r="CR3808" s="280"/>
      <c r="CS3808" s="280"/>
      <c r="CT3808" s="280"/>
      <c r="CU3808" s="280"/>
      <c r="CV3808" s="280"/>
      <c r="CW3808" s="280"/>
      <c r="CX3808" s="280"/>
      <c r="CY3808" s="280"/>
      <c r="CZ3808" s="280"/>
      <c r="DA3808" s="280"/>
      <c r="DB3808" s="280"/>
      <c r="DC3808" s="280"/>
      <c r="DD3808" s="9"/>
      <c r="DE3808" s="9"/>
      <c r="DF3808" s="9"/>
      <c r="DG3808" s="9"/>
      <c r="DH3808" s="9"/>
      <c r="DI3808" s="9"/>
      <c r="DJ3808" s="9"/>
      <c r="DK3808" s="9"/>
      <c r="DL3808" s="9"/>
      <c r="DM3808" s="9"/>
      <c r="DN3808" s="9"/>
      <c r="DO3808" s="9"/>
      <c r="DP3808" s="9"/>
      <c r="DQ3808" s="9"/>
      <c r="DR3808" s="9"/>
      <c r="DS3808" s="9"/>
      <c r="DT3808" s="9"/>
      <c r="DU3808" s="9"/>
      <c r="DV3808" s="9"/>
      <c r="DW3808" s="9"/>
    </row>
    <row r="3809" spans="17:127" x14ac:dyDescent="0.25">
      <c r="Q3809" s="41"/>
      <c r="R3809" s="41"/>
      <c r="S3809" s="41"/>
      <c r="T3809" s="41"/>
      <c r="U3809" s="41"/>
      <c r="V3809" s="41"/>
      <c r="W3809" s="41"/>
      <c r="X3809" s="41"/>
      <c r="Y3809" s="41"/>
      <c r="Z3809" s="39"/>
      <c r="AA3809" s="39"/>
      <c r="AB3809" s="39"/>
      <c r="AC3809" s="39"/>
      <c r="AD3809" s="39"/>
      <c r="AE3809" s="39"/>
      <c r="AF3809" s="39"/>
      <c r="AG3809" s="39"/>
      <c r="AH3809" s="39"/>
      <c r="AI3809" s="39"/>
      <c r="AJ3809" s="39"/>
      <c r="AK3809" s="39"/>
      <c r="AL3809" s="39"/>
      <c r="AM3809" s="39"/>
      <c r="AN3809" s="39"/>
      <c r="AO3809" s="39"/>
      <c r="AP3809" s="39"/>
      <c r="AQ3809" s="39"/>
      <c r="AR3809" s="39"/>
      <c r="AS3809" s="39"/>
      <c r="BW3809" s="211"/>
      <c r="BX3809" s="211"/>
      <c r="BY3809" s="211"/>
      <c r="BZ3809" s="211"/>
      <c r="CA3809" s="211"/>
      <c r="CB3809" s="211"/>
      <c r="CC3809" s="211"/>
      <c r="CD3809" s="211"/>
      <c r="CE3809" s="211"/>
      <c r="CF3809" s="211"/>
      <c r="CG3809" s="211"/>
      <c r="CH3809" s="211"/>
      <c r="CI3809" s="211"/>
      <c r="CJ3809" s="211"/>
      <c r="CK3809" s="211"/>
      <c r="CL3809" s="211"/>
      <c r="CM3809" s="211"/>
      <c r="CN3809" s="280"/>
      <c r="CO3809" s="280"/>
      <c r="CP3809" s="280"/>
      <c r="CQ3809" s="280"/>
      <c r="CR3809" s="280"/>
      <c r="CS3809" s="280"/>
      <c r="CT3809" s="280"/>
      <c r="CU3809" s="280"/>
      <c r="CV3809" s="280"/>
      <c r="CW3809" s="280"/>
      <c r="CX3809" s="280"/>
      <c r="CY3809" s="280"/>
      <c r="CZ3809" s="280"/>
      <c r="DA3809" s="280"/>
      <c r="DB3809" s="280"/>
      <c r="DC3809" s="280"/>
      <c r="DD3809" s="9"/>
      <c r="DE3809" s="9"/>
      <c r="DF3809" s="9"/>
      <c r="DG3809" s="9"/>
      <c r="DH3809" s="9"/>
      <c r="DI3809" s="9"/>
      <c r="DJ3809" s="9"/>
      <c r="DK3809" s="9"/>
      <c r="DL3809" s="9"/>
      <c r="DM3809" s="9"/>
      <c r="DN3809" s="9"/>
      <c r="DO3809" s="9"/>
      <c r="DP3809" s="9"/>
      <c r="DQ3809" s="9"/>
      <c r="DR3809" s="9"/>
      <c r="DS3809" s="9"/>
      <c r="DT3809" s="9"/>
      <c r="DU3809" s="9"/>
      <c r="DV3809" s="9"/>
      <c r="DW3809" s="9"/>
    </row>
    <row r="3810" spans="17:127" x14ac:dyDescent="0.25">
      <c r="Q3810" s="41"/>
      <c r="R3810" s="41"/>
      <c r="S3810" s="41"/>
      <c r="T3810" s="41"/>
      <c r="U3810" s="41"/>
      <c r="V3810" s="41"/>
      <c r="W3810" s="41"/>
      <c r="X3810" s="41"/>
      <c r="Y3810" s="41"/>
      <c r="Z3810" s="39"/>
      <c r="AA3810" s="39"/>
      <c r="AB3810" s="39"/>
      <c r="AC3810" s="39"/>
      <c r="AD3810" s="39"/>
      <c r="AE3810" s="39"/>
      <c r="AF3810" s="39"/>
      <c r="AG3810" s="39"/>
      <c r="AH3810" s="39"/>
      <c r="AI3810" s="39"/>
      <c r="AJ3810" s="39"/>
      <c r="AK3810" s="39"/>
      <c r="AL3810" s="39"/>
      <c r="AM3810" s="39"/>
      <c r="AN3810" s="39"/>
      <c r="AO3810" s="39"/>
      <c r="AP3810" s="39"/>
      <c r="AQ3810" s="39"/>
      <c r="AR3810" s="39"/>
      <c r="AS3810" s="39"/>
      <c r="BW3810" s="211"/>
      <c r="BX3810" s="211"/>
      <c r="BY3810" s="211"/>
      <c r="BZ3810" s="211"/>
      <c r="CA3810" s="211"/>
      <c r="CB3810" s="211"/>
      <c r="CC3810" s="211"/>
      <c r="CD3810" s="211"/>
      <c r="CE3810" s="211"/>
      <c r="CF3810" s="211"/>
      <c r="CG3810" s="211"/>
      <c r="CH3810" s="211"/>
      <c r="CI3810" s="211"/>
      <c r="CJ3810" s="211"/>
      <c r="CK3810" s="211"/>
      <c r="CL3810" s="211"/>
      <c r="CM3810" s="211"/>
      <c r="CN3810" s="280"/>
      <c r="CO3810" s="280"/>
      <c r="CP3810" s="280"/>
      <c r="CQ3810" s="280"/>
      <c r="CR3810" s="280"/>
      <c r="CS3810" s="280"/>
      <c r="CT3810" s="280"/>
      <c r="CU3810" s="280"/>
      <c r="CV3810" s="280"/>
      <c r="CW3810" s="280"/>
      <c r="CX3810" s="280"/>
      <c r="CY3810" s="280"/>
      <c r="CZ3810" s="280"/>
      <c r="DA3810" s="280"/>
      <c r="DB3810" s="280"/>
      <c r="DC3810" s="280"/>
      <c r="DD3810" s="9"/>
      <c r="DE3810" s="9"/>
      <c r="DF3810" s="9"/>
      <c r="DG3810" s="9"/>
      <c r="DH3810" s="9"/>
      <c r="DI3810" s="9"/>
      <c r="DJ3810" s="9"/>
      <c r="DK3810" s="9"/>
      <c r="DL3810" s="9"/>
      <c r="DM3810" s="9"/>
      <c r="DN3810" s="9"/>
      <c r="DO3810" s="9"/>
      <c r="DP3810" s="9"/>
      <c r="DQ3810" s="9"/>
      <c r="DR3810" s="9"/>
      <c r="DS3810" s="9"/>
      <c r="DT3810" s="9"/>
      <c r="DU3810" s="9"/>
      <c r="DV3810" s="9"/>
      <c r="DW3810" s="9"/>
    </row>
    <row r="3811" spans="17:127" x14ac:dyDescent="0.25">
      <c r="Q3811" s="41"/>
      <c r="R3811" s="41"/>
      <c r="S3811" s="41"/>
      <c r="T3811" s="41"/>
      <c r="U3811" s="41"/>
      <c r="V3811" s="41"/>
      <c r="W3811" s="41"/>
      <c r="X3811" s="41"/>
      <c r="Y3811" s="41"/>
      <c r="Z3811" s="39"/>
      <c r="AA3811" s="39"/>
      <c r="AB3811" s="39"/>
      <c r="AC3811" s="39"/>
      <c r="AD3811" s="39"/>
      <c r="AE3811" s="39"/>
      <c r="AF3811" s="39"/>
      <c r="AG3811" s="39"/>
      <c r="AH3811" s="39"/>
      <c r="AI3811" s="39"/>
      <c r="AJ3811" s="39"/>
      <c r="AK3811" s="39"/>
      <c r="AL3811" s="39"/>
      <c r="AM3811" s="39"/>
      <c r="AN3811" s="39"/>
      <c r="AO3811" s="39"/>
      <c r="AP3811" s="39"/>
      <c r="AQ3811" s="39"/>
      <c r="AR3811" s="39"/>
      <c r="AS3811" s="39"/>
      <c r="BW3811" s="211"/>
      <c r="BX3811" s="211"/>
      <c r="BY3811" s="211"/>
      <c r="BZ3811" s="211"/>
      <c r="CA3811" s="211"/>
      <c r="CB3811" s="211"/>
      <c r="CC3811" s="211"/>
      <c r="CD3811" s="211"/>
      <c r="CE3811" s="211"/>
      <c r="CF3811" s="211"/>
      <c r="CG3811" s="211"/>
      <c r="CH3811" s="211"/>
      <c r="CI3811" s="211"/>
      <c r="CJ3811" s="211"/>
      <c r="CK3811" s="211"/>
      <c r="CL3811" s="211"/>
      <c r="CM3811" s="211"/>
      <c r="CN3811" s="280"/>
      <c r="CO3811" s="280"/>
      <c r="CP3811" s="280"/>
      <c r="CQ3811" s="280"/>
      <c r="CR3811" s="280"/>
      <c r="CS3811" s="280"/>
      <c r="CT3811" s="280"/>
      <c r="CU3811" s="280"/>
      <c r="CV3811" s="280"/>
      <c r="CW3811" s="280"/>
      <c r="CX3811" s="280"/>
      <c r="CY3811" s="280"/>
      <c r="CZ3811" s="280"/>
      <c r="DA3811" s="280"/>
      <c r="DB3811" s="280"/>
      <c r="DC3811" s="280"/>
      <c r="DD3811" s="9"/>
      <c r="DE3811" s="9"/>
      <c r="DF3811" s="9"/>
      <c r="DG3811" s="9"/>
      <c r="DH3811" s="9"/>
      <c r="DI3811" s="9"/>
      <c r="DJ3811" s="9"/>
      <c r="DK3811" s="9"/>
      <c r="DL3811" s="9"/>
      <c r="DM3811" s="9"/>
      <c r="DN3811" s="9"/>
      <c r="DO3811" s="9"/>
      <c r="DP3811" s="9"/>
      <c r="DQ3811" s="9"/>
      <c r="DR3811" s="9"/>
      <c r="DS3811" s="9"/>
      <c r="DT3811" s="9"/>
      <c r="DU3811" s="9"/>
      <c r="DV3811" s="9"/>
      <c r="DW3811" s="9"/>
    </row>
    <row r="3812" spans="17:127" x14ac:dyDescent="0.25">
      <c r="Q3812" s="41"/>
      <c r="R3812" s="41"/>
      <c r="S3812" s="41"/>
      <c r="T3812" s="41"/>
      <c r="U3812" s="41"/>
      <c r="V3812" s="41"/>
      <c r="W3812" s="41"/>
      <c r="X3812" s="41"/>
      <c r="Y3812" s="41"/>
      <c r="Z3812" s="39"/>
      <c r="AA3812" s="39"/>
      <c r="AB3812" s="39"/>
      <c r="AC3812" s="39"/>
      <c r="AD3812" s="39"/>
      <c r="AE3812" s="39"/>
      <c r="AF3812" s="39"/>
      <c r="AG3812" s="39"/>
      <c r="AH3812" s="39"/>
      <c r="AI3812" s="39"/>
      <c r="AJ3812" s="39"/>
      <c r="AK3812" s="39"/>
      <c r="AL3812" s="39"/>
      <c r="AM3812" s="39"/>
      <c r="AN3812" s="39"/>
      <c r="AO3812" s="39"/>
      <c r="AP3812" s="39"/>
      <c r="AQ3812" s="39"/>
      <c r="AR3812" s="39"/>
      <c r="AS3812" s="39"/>
      <c r="BW3812" s="211"/>
      <c r="BX3812" s="211"/>
      <c r="BY3812" s="211"/>
      <c r="BZ3812" s="211"/>
      <c r="CA3812" s="211"/>
      <c r="CB3812" s="211"/>
      <c r="CC3812" s="211"/>
      <c r="CD3812" s="211"/>
      <c r="CE3812" s="211"/>
      <c r="CF3812" s="211"/>
      <c r="CG3812" s="211"/>
      <c r="CH3812" s="211"/>
      <c r="CI3812" s="211"/>
      <c r="CJ3812" s="211"/>
      <c r="CK3812" s="211"/>
      <c r="CL3812" s="211"/>
      <c r="CM3812" s="211"/>
      <c r="CN3812" s="280"/>
      <c r="CO3812" s="280"/>
      <c r="CP3812" s="280"/>
      <c r="CQ3812" s="280"/>
      <c r="CR3812" s="280"/>
      <c r="CS3812" s="280"/>
      <c r="CT3812" s="280"/>
      <c r="CU3812" s="280"/>
      <c r="CV3812" s="280"/>
      <c r="CW3812" s="280"/>
      <c r="CX3812" s="280"/>
      <c r="CY3812" s="280"/>
      <c r="CZ3812" s="280"/>
      <c r="DA3812" s="280"/>
      <c r="DB3812" s="280"/>
      <c r="DC3812" s="280"/>
      <c r="DD3812" s="9"/>
      <c r="DE3812" s="9"/>
      <c r="DF3812" s="9"/>
      <c r="DG3812" s="9"/>
      <c r="DH3812" s="9"/>
      <c r="DI3812" s="9"/>
      <c r="DJ3812" s="9"/>
      <c r="DK3812" s="9"/>
      <c r="DL3812" s="9"/>
      <c r="DM3812" s="9"/>
      <c r="DN3812" s="9"/>
      <c r="DO3812" s="9"/>
      <c r="DP3812" s="9"/>
      <c r="DQ3812" s="9"/>
      <c r="DR3812" s="9"/>
      <c r="DS3812" s="9"/>
      <c r="DT3812" s="9"/>
      <c r="DU3812" s="9"/>
      <c r="DV3812" s="9"/>
      <c r="DW3812" s="9"/>
    </row>
    <row r="3813" spans="17:127" x14ac:dyDescent="0.25">
      <c r="Q3813" s="41"/>
      <c r="R3813" s="41"/>
      <c r="S3813" s="41"/>
      <c r="T3813" s="41"/>
      <c r="U3813" s="41"/>
      <c r="V3813" s="41"/>
      <c r="W3813" s="41"/>
      <c r="X3813" s="41"/>
      <c r="Y3813" s="41"/>
      <c r="Z3813" s="39"/>
      <c r="AA3813" s="39"/>
      <c r="AB3813" s="39"/>
      <c r="AC3813" s="39"/>
      <c r="AD3813" s="39"/>
      <c r="AE3813" s="39"/>
      <c r="AF3813" s="39"/>
      <c r="AG3813" s="39"/>
      <c r="AH3813" s="39"/>
      <c r="AI3813" s="39"/>
      <c r="AJ3813" s="39"/>
      <c r="AK3813" s="39"/>
      <c r="AL3813" s="39"/>
      <c r="AM3813" s="39"/>
      <c r="AN3813" s="39"/>
      <c r="AO3813" s="39"/>
      <c r="AP3813" s="39"/>
      <c r="AQ3813" s="39"/>
      <c r="AR3813" s="39"/>
      <c r="AS3813" s="39"/>
      <c r="BW3813" s="211"/>
      <c r="BX3813" s="211"/>
      <c r="BY3813" s="211"/>
      <c r="BZ3813" s="211"/>
      <c r="CA3813" s="211"/>
      <c r="CB3813" s="211"/>
      <c r="CC3813" s="211"/>
      <c r="CD3813" s="211"/>
      <c r="CE3813" s="211"/>
      <c r="CF3813" s="211"/>
      <c r="CG3813" s="211"/>
      <c r="CH3813" s="211"/>
      <c r="CI3813" s="211"/>
      <c r="CJ3813" s="211"/>
      <c r="CK3813" s="211"/>
      <c r="CL3813" s="211"/>
      <c r="CM3813" s="211"/>
      <c r="CN3813" s="280"/>
      <c r="CO3813" s="280"/>
      <c r="CP3813" s="280"/>
      <c r="CQ3813" s="280"/>
      <c r="CR3813" s="280"/>
      <c r="CS3813" s="280"/>
      <c r="CT3813" s="280"/>
      <c r="CU3813" s="280"/>
      <c r="CV3813" s="280"/>
      <c r="CW3813" s="280"/>
      <c r="CX3813" s="280"/>
      <c r="CY3813" s="280"/>
      <c r="CZ3813" s="280"/>
      <c r="DA3813" s="280"/>
      <c r="DB3813" s="280"/>
      <c r="DC3813" s="280"/>
      <c r="DD3813" s="9"/>
      <c r="DE3813" s="9"/>
      <c r="DF3813" s="9"/>
      <c r="DG3813" s="9"/>
      <c r="DH3813" s="9"/>
      <c r="DI3813" s="9"/>
      <c r="DJ3813" s="9"/>
      <c r="DK3813" s="9"/>
      <c r="DL3813" s="9"/>
      <c r="DM3813" s="9"/>
      <c r="DN3813" s="9"/>
      <c r="DO3813" s="9"/>
      <c r="DP3813" s="9"/>
      <c r="DQ3813" s="9"/>
      <c r="DR3813" s="9"/>
      <c r="DS3813" s="9"/>
      <c r="DT3813" s="9"/>
      <c r="DU3813" s="9"/>
      <c r="DV3813" s="9"/>
      <c r="DW3813" s="9"/>
    </row>
    <row r="3814" spans="17:127" x14ac:dyDescent="0.25">
      <c r="Q3814" s="41"/>
      <c r="R3814" s="41"/>
      <c r="S3814" s="41"/>
      <c r="T3814" s="41"/>
      <c r="U3814" s="41"/>
      <c r="V3814" s="41"/>
      <c r="W3814" s="41"/>
      <c r="X3814" s="41"/>
      <c r="Y3814" s="41"/>
      <c r="Z3814" s="39"/>
      <c r="AA3814" s="39"/>
      <c r="AB3814" s="39"/>
      <c r="AC3814" s="39"/>
      <c r="AD3814" s="39"/>
      <c r="AE3814" s="39"/>
      <c r="AF3814" s="39"/>
      <c r="AG3814" s="39"/>
      <c r="AH3814" s="39"/>
      <c r="AI3814" s="39"/>
      <c r="AJ3814" s="39"/>
      <c r="AK3814" s="39"/>
      <c r="AL3814" s="39"/>
      <c r="AM3814" s="39"/>
      <c r="AN3814" s="39"/>
      <c r="AO3814" s="39"/>
      <c r="AP3814" s="39"/>
      <c r="AQ3814" s="39"/>
      <c r="AR3814" s="39"/>
      <c r="AS3814" s="39"/>
      <c r="BW3814" s="211"/>
      <c r="BX3814" s="211"/>
      <c r="BY3814" s="211"/>
      <c r="BZ3814" s="211"/>
      <c r="CA3814" s="211"/>
      <c r="CB3814" s="211"/>
      <c r="CC3814" s="211"/>
      <c r="CD3814" s="211"/>
      <c r="CE3814" s="211"/>
      <c r="CF3814" s="211"/>
      <c r="CG3814" s="211"/>
      <c r="CH3814" s="211"/>
      <c r="CI3814" s="211"/>
      <c r="CJ3814" s="211"/>
      <c r="CK3814" s="211"/>
      <c r="CL3814" s="211"/>
      <c r="CM3814" s="211"/>
      <c r="CN3814" s="280"/>
      <c r="CO3814" s="280"/>
      <c r="CP3814" s="280"/>
      <c r="CQ3814" s="280"/>
      <c r="CR3814" s="280"/>
      <c r="CS3814" s="280"/>
      <c r="CT3814" s="280"/>
      <c r="CU3814" s="280"/>
      <c r="CV3814" s="280"/>
      <c r="CW3814" s="280"/>
      <c r="CX3814" s="280"/>
      <c r="CY3814" s="280"/>
      <c r="CZ3814" s="280"/>
      <c r="DA3814" s="280"/>
      <c r="DB3814" s="280"/>
      <c r="DC3814" s="280"/>
      <c r="DD3814" s="9"/>
      <c r="DE3814" s="9"/>
      <c r="DF3814" s="9"/>
      <c r="DG3814" s="9"/>
      <c r="DH3814" s="9"/>
      <c r="DI3814" s="9"/>
      <c r="DJ3814" s="9"/>
      <c r="DK3814" s="9"/>
      <c r="DL3814" s="9"/>
      <c r="DM3814" s="9"/>
      <c r="DN3814" s="9"/>
      <c r="DO3814" s="9"/>
      <c r="DP3814" s="9"/>
      <c r="DQ3814" s="9"/>
      <c r="DR3814" s="9"/>
      <c r="DS3814" s="9"/>
      <c r="DT3814" s="9"/>
      <c r="DU3814" s="9"/>
      <c r="DV3814" s="9"/>
      <c r="DW3814" s="9"/>
    </row>
    <row r="3815" spans="17:127" x14ac:dyDescent="0.25">
      <c r="Q3815" s="41"/>
      <c r="R3815" s="41"/>
      <c r="S3815" s="41"/>
      <c r="T3815" s="41"/>
      <c r="U3815" s="41"/>
      <c r="V3815" s="41"/>
      <c r="W3815" s="41"/>
      <c r="X3815" s="41"/>
      <c r="Y3815" s="41"/>
      <c r="Z3815" s="39"/>
      <c r="AA3815" s="39"/>
      <c r="AB3815" s="39"/>
      <c r="AC3815" s="39"/>
      <c r="AD3815" s="39"/>
      <c r="AE3815" s="39"/>
      <c r="AF3815" s="39"/>
      <c r="AG3815" s="39"/>
      <c r="AH3815" s="39"/>
      <c r="AI3815" s="39"/>
      <c r="AJ3815" s="39"/>
      <c r="AK3815" s="39"/>
      <c r="AL3815" s="39"/>
      <c r="AM3815" s="39"/>
      <c r="AN3815" s="39"/>
      <c r="AO3815" s="39"/>
      <c r="AP3815" s="39"/>
      <c r="AQ3815" s="39"/>
      <c r="AR3815" s="39"/>
      <c r="AS3815" s="39"/>
      <c r="BW3815" s="211"/>
      <c r="BX3815" s="211"/>
      <c r="BY3815" s="211"/>
      <c r="BZ3815" s="211"/>
      <c r="CA3815" s="211"/>
      <c r="CB3815" s="211"/>
      <c r="CC3815" s="211"/>
      <c r="CD3815" s="211"/>
      <c r="CE3815" s="211"/>
      <c r="CF3815" s="211"/>
      <c r="CG3815" s="211"/>
      <c r="CH3815" s="211"/>
      <c r="CI3815" s="211"/>
      <c r="CJ3815" s="211"/>
      <c r="CK3815" s="211"/>
      <c r="CL3815" s="211"/>
      <c r="CM3815" s="211"/>
      <c r="CN3815" s="280"/>
      <c r="CO3815" s="280"/>
      <c r="CP3815" s="280"/>
      <c r="CQ3815" s="280"/>
      <c r="CR3815" s="280"/>
      <c r="CS3815" s="280"/>
      <c r="CT3815" s="280"/>
      <c r="CU3815" s="280"/>
      <c r="CV3815" s="280"/>
      <c r="CW3815" s="280"/>
      <c r="CX3815" s="280"/>
      <c r="CY3815" s="280"/>
      <c r="CZ3815" s="280"/>
      <c r="DA3815" s="280"/>
      <c r="DB3815" s="280"/>
      <c r="DC3815" s="280"/>
      <c r="DD3815" s="9"/>
      <c r="DE3815" s="9"/>
      <c r="DF3815" s="9"/>
      <c r="DG3815" s="9"/>
      <c r="DH3815" s="9"/>
      <c r="DI3815" s="9"/>
      <c r="DJ3815" s="9"/>
      <c r="DK3815" s="9"/>
      <c r="DL3815" s="9"/>
      <c r="DM3815" s="9"/>
      <c r="DN3815" s="9"/>
      <c r="DO3815" s="9"/>
      <c r="DP3815" s="9"/>
      <c r="DQ3815" s="9"/>
      <c r="DR3815" s="9"/>
      <c r="DS3815" s="9"/>
      <c r="DT3815" s="9"/>
      <c r="DU3815" s="9"/>
      <c r="DV3815" s="9"/>
      <c r="DW3815" s="9"/>
    </row>
    <row r="3816" spans="17:127" x14ac:dyDescent="0.25">
      <c r="Q3816" s="41"/>
      <c r="R3816" s="41"/>
      <c r="S3816" s="41"/>
      <c r="T3816" s="41"/>
      <c r="U3816" s="41"/>
      <c r="V3816" s="41"/>
      <c r="W3816" s="41"/>
      <c r="X3816" s="41"/>
      <c r="Y3816" s="41"/>
      <c r="Z3816" s="39"/>
      <c r="AA3816" s="39"/>
      <c r="AB3816" s="39"/>
      <c r="AC3816" s="39"/>
      <c r="AD3816" s="39"/>
      <c r="AE3816" s="39"/>
      <c r="AF3816" s="39"/>
      <c r="AG3816" s="39"/>
      <c r="AH3816" s="39"/>
      <c r="AI3816" s="39"/>
      <c r="AJ3816" s="39"/>
      <c r="AK3816" s="39"/>
      <c r="AL3816" s="39"/>
      <c r="AM3816" s="39"/>
      <c r="AN3816" s="39"/>
      <c r="AO3816" s="39"/>
      <c r="AP3816" s="39"/>
      <c r="AQ3816" s="39"/>
      <c r="AR3816" s="39"/>
      <c r="AS3816" s="39"/>
      <c r="BW3816" s="211"/>
      <c r="BX3816" s="211"/>
      <c r="BY3816" s="211"/>
      <c r="BZ3816" s="211"/>
      <c r="CA3816" s="211"/>
      <c r="CB3816" s="211"/>
      <c r="CC3816" s="211"/>
      <c r="CD3816" s="211"/>
      <c r="CE3816" s="211"/>
      <c r="CF3816" s="211"/>
      <c r="CG3816" s="211"/>
      <c r="CH3816" s="211"/>
      <c r="CI3816" s="211"/>
      <c r="CJ3816" s="211"/>
      <c r="CK3816" s="211"/>
      <c r="CL3816" s="211"/>
      <c r="CM3816" s="211"/>
      <c r="CN3816" s="280"/>
      <c r="CO3816" s="280"/>
      <c r="CP3816" s="280"/>
      <c r="CQ3816" s="280"/>
      <c r="CR3816" s="280"/>
      <c r="CS3816" s="280"/>
      <c r="CT3816" s="280"/>
      <c r="CU3816" s="280"/>
      <c r="CV3816" s="280"/>
      <c r="CW3816" s="280"/>
      <c r="CX3816" s="280"/>
      <c r="CY3816" s="280"/>
      <c r="CZ3816" s="280"/>
      <c r="DA3816" s="280"/>
      <c r="DB3816" s="280"/>
      <c r="DC3816" s="280"/>
      <c r="DD3816" s="9"/>
      <c r="DE3816" s="9"/>
      <c r="DF3816" s="9"/>
      <c r="DG3816" s="9"/>
      <c r="DH3816" s="9"/>
      <c r="DI3816" s="9"/>
      <c r="DJ3816" s="9"/>
      <c r="DK3816" s="9"/>
      <c r="DL3816" s="9"/>
      <c r="DM3816" s="9"/>
      <c r="DN3816" s="9"/>
      <c r="DO3816" s="9"/>
      <c r="DP3816" s="9"/>
      <c r="DQ3816" s="9"/>
      <c r="DR3816" s="9"/>
      <c r="DS3816" s="9"/>
      <c r="DT3816" s="9"/>
      <c r="DU3816" s="9"/>
      <c r="DV3816" s="9"/>
      <c r="DW3816" s="9"/>
    </row>
    <row r="3817" spans="17:127" x14ac:dyDescent="0.25">
      <c r="Q3817" s="41"/>
      <c r="R3817" s="41"/>
      <c r="S3817" s="41"/>
      <c r="T3817" s="41"/>
      <c r="U3817" s="41"/>
      <c r="V3817" s="41"/>
      <c r="W3817" s="41"/>
      <c r="X3817" s="41"/>
      <c r="Y3817" s="41"/>
      <c r="Z3817" s="39"/>
      <c r="AA3817" s="39"/>
      <c r="AB3817" s="39"/>
      <c r="AC3817" s="39"/>
      <c r="AD3817" s="39"/>
      <c r="AE3817" s="39"/>
      <c r="AF3817" s="39"/>
      <c r="AG3817" s="39"/>
      <c r="AH3817" s="39"/>
      <c r="AI3817" s="39"/>
      <c r="AJ3817" s="39"/>
      <c r="AK3817" s="39"/>
      <c r="AL3817" s="39"/>
      <c r="AM3817" s="39"/>
      <c r="AN3817" s="39"/>
      <c r="AO3817" s="39"/>
      <c r="AP3817" s="39"/>
      <c r="AQ3817" s="39"/>
      <c r="AR3817" s="39"/>
      <c r="AS3817" s="39"/>
      <c r="BW3817" s="211"/>
      <c r="BX3817" s="211"/>
      <c r="BY3817" s="211"/>
      <c r="BZ3817" s="211"/>
      <c r="CA3817" s="211"/>
      <c r="CB3817" s="211"/>
      <c r="CC3817" s="211"/>
      <c r="CD3817" s="211"/>
      <c r="CE3817" s="211"/>
      <c r="CF3817" s="211"/>
      <c r="CG3817" s="211"/>
      <c r="CH3817" s="211"/>
      <c r="CI3817" s="211"/>
      <c r="CJ3817" s="211"/>
      <c r="CK3817" s="211"/>
      <c r="CL3817" s="211"/>
      <c r="CM3817" s="211"/>
      <c r="CN3817" s="280"/>
      <c r="CO3817" s="280"/>
      <c r="CP3817" s="280"/>
      <c r="CQ3817" s="280"/>
      <c r="CR3817" s="280"/>
      <c r="CS3817" s="280"/>
      <c r="CT3817" s="280"/>
      <c r="CU3817" s="280"/>
      <c r="CV3817" s="280"/>
      <c r="CW3817" s="280"/>
      <c r="CX3817" s="280"/>
      <c r="CY3817" s="280"/>
      <c r="CZ3817" s="280"/>
      <c r="DA3817" s="280"/>
      <c r="DB3817" s="280"/>
      <c r="DC3817" s="280"/>
      <c r="DD3817" s="9"/>
      <c r="DE3817" s="9"/>
      <c r="DF3817" s="9"/>
      <c r="DG3817" s="9"/>
      <c r="DH3817" s="9"/>
      <c r="DI3817" s="9"/>
      <c r="DJ3817" s="9"/>
      <c r="DK3817" s="9"/>
      <c r="DL3817" s="9"/>
      <c r="DM3817" s="9"/>
      <c r="DN3817" s="9"/>
      <c r="DO3817" s="9"/>
      <c r="DP3817" s="9"/>
      <c r="DQ3817" s="9"/>
      <c r="DR3817" s="9"/>
      <c r="DS3817" s="9"/>
      <c r="DT3817" s="9"/>
      <c r="DU3817" s="9"/>
      <c r="DV3817" s="9"/>
      <c r="DW3817" s="9"/>
    </row>
    <row r="3818" spans="17:127" x14ac:dyDescent="0.25">
      <c r="Q3818" s="41"/>
      <c r="R3818" s="41"/>
      <c r="S3818" s="41"/>
      <c r="T3818" s="41"/>
      <c r="U3818" s="41"/>
      <c r="V3818" s="41"/>
      <c r="W3818" s="41"/>
      <c r="X3818" s="41"/>
      <c r="Y3818" s="41"/>
      <c r="Z3818" s="39"/>
      <c r="AA3818" s="39"/>
      <c r="AB3818" s="39"/>
      <c r="AC3818" s="39"/>
      <c r="AD3818" s="39"/>
      <c r="AE3818" s="39"/>
      <c r="AF3818" s="39"/>
      <c r="AG3818" s="39"/>
      <c r="AH3818" s="39"/>
      <c r="AI3818" s="39"/>
      <c r="AJ3818" s="39"/>
      <c r="AK3818" s="39"/>
      <c r="AL3818" s="39"/>
      <c r="AM3818" s="39"/>
      <c r="AN3818" s="39"/>
      <c r="AO3818" s="39"/>
      <c r="AP3818" s="39"/>
      <c r="AQ3818" s="39"/>
      <c r="AR3818" s="39"/>
      <c r="AS3818" s="39"/>
      <c r="BW3818" s="211"/>
      <c r="BX3818" s="211"/>
      <c r="BY3818" s="211"/>
      <c r="BZ3818" s="211"/>
      <c r="CA3818" s="211"/>
      <c r="CB3818" s="211"/>
      <c r="CC3818" s="211"/>
      <c r="CD3818" s="211"/>
      <c r="CE3818" s="211"/>
      <c r="CF3818" s="211"/>
      <c r="CG3818" s="211"/>
      <c r="CH3818" s="211"/>
      <c r="CI3818" s="211"/>
      <c r="CJ3818" s="211"/>
      <c r="CK3818" s="211"/>
      <c r="CL3818" s="211"/>
      <c r="CM3818" s="211"/>
      <c r="CN3818" s="280"/>
      <c r="CO3818" s="280"/>
      <c r="CP3818" s="280"/>
      <c r="CQ3818" s="280"/>
      <c r="CR3818" s="280"/>
      <c r="CS3818" s="280"/>
      <c r="CT3818" s="280"/>
      <c r="CU3818" s="280"/>
      <c r="CV3818" s="280"/>
      <c r="CW3818" s="280"/>
      <c r="CX3818" s="280"/>
      <c r="CY3818" s="280"/>
      <c r="CZ3818" s="280"/>
      <c r="DA3818" s="280"/>
      <c r="DB3818" s="280"/>
      <c r="DC3818" s="280"/>
      <c r="DD3818" s="9"/>
      <c r="DE3818" s="9"/>
      <c r="DF3818" s="9"/>
      <c r="DG3818" s="9"/>
      <c r="DH3818" s="9"/>
      <c r="DI3818" s="9"/>
      <c r="DJ3818" s="9"/>
      <c r="DK3818" s="9"/>
      <c r="DL3818" s="9"/>
      <c r="DM3818" s="9"/>
      <c r="DN3818" s="9"/>
      <c r="DO3818" s="9"/>
      <c r="DP3818" s="9"/>
      <c r="DQ3818" s="9"/>
      <c r="DR3818" s="9"/>
      <c r="DS3818" s="9"/>
      <c r="DT3818" s="9"/>
      <c r="DU3818" s="9"/>
      <c r="DV3818" s="9"/>
      <c r="DW3818" s="9"/>
    </row>
    <row r="3819" spans="17:127" x14ac:dyDescent="0.25">
      <c r="Q3819" s="41"/>
      <c r="R3819" s="41"/>
      <c r="S3819" s="41"/>
      <c r="T3819" s="41"/>
      <c r="U3819" s="41"/>
      <c r="V3819" s="41"/>
      <c r="W3819" s="41"/>
      <c r="X3819" s="41"/>
      <c r="Y3819" s="41"/>
      <c r="Z3819" s="39"/>
      <c r="AA3819" s="39"/>
      <c r="AB3819" s="39"/>
      <c r="AC3819" s="39"/>
      <c r="AD3819" s="39"/>
      <c r="AE3819" s="39"/>
      <c r="AF3819" s="39"/>
      <c r="AG3819" s="39"/>
      <c r="AH3819" s="39"/>
      <c r="AI3819" s="39"/>
      <c r="AJ3819" s="39"/>
      <c r="AK3819" s="39"/>
      <c r="AL3819" s="39"/>
      <c r="AM3819" s="39"/>
      <c r="AN3819" s="39"/>
      <c r="AO3819" s="39"/>
      <c r="AP3819" s="39"/>
      <c r="AQ3819" s="39"/>
      <c r="AR3819" s="39"/>
      <c r="AS3819" s="39"/>
      <c r="BW3819" s="211"/>
      <c r="BX3819" s="211"/>
      <c r="BY3819" s="211"/>
      <c r="BZ3819" s="211"/>
      <c r="CA3819" s="211"/>
      <c r="CB3819" s="211"/>
      <c r="CC3819" s="211"/>
      <c r="CD3819" s="211"/>
      <c r="CE3819" s="211"/>
      <c r="CF3819" s="211"/>
      <c r="CG3819" s="211"/>
      <c r="CH3819" s="211"/>
      <c r="CI3819" s="211"/>
      <c r="CJ3819" s="211"/>
      <c r="CK3819" s="211"/>
      <c r="CL3819" s="211"/>
      <c r="CM3819" s="211"/>
      <c r="CN3819" s="280"/>
      <c r="CO3819" s="280"/>
      <c r="CP3819" s="280"/>
      <c r="CQ3819" s="280"/>
      <c r="CR3819" s="280"/>
      <c r="CS3819" s="280"/>
      <c r="CT3819" s="280"/>
      <c r="CU3819" s="280"/>
      <c r="CV3819" s="280"/>
      <c r="CW3819" s="280"/>
      <c r="CX3819" s="280"/>
      <c r="CY3819" s="280"/>
      <c r="CZ3819" s="280"/>
      <c r="DA3819" s="280"/>
      <c r="DB3819" s="280"/>
      <c r="DC3819" s="280"/>
      <c r="DD3819" s="9"/>
      <c r="DE3819" s="9"/>
      <c r="DF3819" s="9"/>
      <c r="DG3819" s="9"/>
      <c r="DH3819" s="9"/>
      <c r="DI3819" s="9"/>
      <c r="DJ3819" s="9"/>
      <c r="DK3819" s="9"/>
      <c r="DL3819" s="9"/>
      <c r="DM3819" s="9"/>
      <c r="DN3819" s="9"/>
      <c r="DO3819" s="9"/>
      <c r="DP3819" s="9"/>
      <c r="DQ3819" s="9"/>
      <c r="DR3819" s="9"/>
      <c r="DS3819" s="9"/>
      <c r="DT3819" s="9"/>
      <c r="DU3819" s="9"/>
      <c r="DV3819" s="9"/>
      <c r="DW3819" s="9"/>
    </row>
    <row r="3820" spans="17:127" x14ac:dyDescent="0.25">
      <c r="Q3820" s="41"/>
      <c r="R3820" s="41"/>
      <c r="S3820" s="41"/>
      <c r="T3820" s="41"/>
      <c r="U3820" s="41"/>
      <c r="V3820" s="41"/>
      <c r="W3820" s="41"/>
      <c r="X3820" s="41"/>
      <c r="Y3820" s="41"/>
      <c r="Z3820" s="39"/>
      <c r="AA3820" s="39"/>
      <c r="AB3820" s="39"/>
      <c r="AC3820" s="39"/>
      <c r="AD3820" s="39"/>
      <c r="AE3820" s="39"/>
      <c r="AF3820" s="39"/>
      <c r="AG3820" s="39"/>
      <c r="AH3820" s="39"/>
      <c r="AI3820" s="39"/>
      <c r="AJ3820" s="39"/>
      <c r="AK3820" s="39"/>
      <c r="AL3820" s="39"/>
      <c r="AM3820" s="39"/>
      <c r="AN3820" s="39"/>
      <c r="AO3820" s="39"/>
      <c r="AP3820" s="39"/>
      <c r="AQ3820" s="39"/>
      <c r="AR3820" s="39"/>
      <c r="AS3820" s="39"/>
      <c r="BW3820" s="211"/>
      <c r="BX3820" s="211"/>
      <c r="BY3820" s="211"/>
      <c r="BZ3820" s="211"/>
      <c r="CA3820" s="211"/>
      <c r="CB3820" s="211"/>
      <c r="CC3820" s="211"/>
      <c r="CD3820" s="211"/>
      <c r="CE3820" s="211"/>
      <c r="CF3820" s="211"/>
      <c r="CG3820" s="211"/>
      <c r="CH3820" s="211"/>
      <c r="CI3820" s="211"/>
      <c r="CJ3820" s="211"/>
      <c r="CK3820" s="211"/>
      <c r="CL3820" s="211"/>
      <c r="CM3820" s="211"/>
      <c r="CN3820" s="280"/>
      <c r="CO3820" s="280"/>
      <c r="CP3820" s="280"/>
      <c r="CQ3820" s="280"/>
      <c r="CR3820" s="280"/>
      <c r="CS3820" s="280"/>
      <c r="CT3820" s="280"/>
      <c r="CU3820" s="280"/>
      <c r="CV3820" s="280"/>
      <c r="CW3820" s="280"/>
      <c r="CX3820" s="280"/>
      <c r="CY3820" s="280"/>
      <c r="CZ3820" s="280"/>
      <c r="DA3820" s="280"/>
      <c r="DB3820" s="280"/>
      <c r="DC3820" s="280"/>
      <c r="DD3820" s="9"/>
      <c r="DE3820" s="9"/>
      <c r="DF3820" s="9"/>
      <c r="DG3820" s="9"/>
      <c r="DH3820" s="9"/>
      <c r="DI3820" s="9"/>
      <c r="DJ3820" s="9"/>
      <c r="DK3820" s="9"/>
      <c r="DL3820" s="9"/>
      <c r="DM3820" s="9"/>
      <c r="DN3820" s="9"/>
      <c r="DO3820" s="9"/>
      <c r="DP3820" s="9"/>
      <c r="DQ3820" s="9"/>
      <c r="DR3820" s="9"/>
      <c r="DS3820" s="9"/>
      <c r="DT3820" s="9"/>
      <c r="DU3820" s="9"/>
      <c r="DV3820" s="9"/>
      <c r="DW3820" s="9"/>
    </row>
    <row r="3821" spans="17:127" x14ac:dyDescent="0.25">
      <c r="Q3821" s="41"/>
      <c r="R3821" s="41"/>
      <c r="S3821" s="41"/>
      <c r="T3821" s="41"/>
      <c r="U3821" s="41"/>
      <c r="V3821" s="41"/>
      <c r="W3821" s="41"/>
      <c r="X3821" s="41"/>
      <c r="Y3821" s="41"/>
      <c r="Z3821" s="39"/>
      <c r="AA3821" s="39"/>
      <c r="AB3821" s="39"/>
      <c r="AC3821" s="39"/>
      <c r="AD3821" s="39"/>
      <c r="AE3821" s="39"/>
      <c r="AF3821" s="39"/>
      <c r="AG3821" s="39"/>
      <c r="AH3821" s="39"/>
      <c r="AI3821" s="39"/>
      <c r="AJ3821" s="39"/>
      <c r="AK3821" s="39"/>
      <c r="AL3821" s="39"/>
      <c r="AM3821" s="39"/>
      <c r="AN3821" s="39"/>
      <c r="AO3821" s="39"/>
      <c r="AP3821" s="39"/>
      <c r="AQ3821" s="39"/>
      <c r="AR3821" s="39"/>
      <c r="AS3821" s="39"/>
      <c r="BW3821" s="211"/>
      <c r="BX3821" s="211"/>
      <c r="BY3821" s="211"/>
      <c r="BZ3821" s="211"/>
      <c r="CA3821" s="211"/>
      <c r="CB3821" s="211"/>
      <c r="CC3821" s="211"/>
      <c r="CD3821" s="211"/>
      <c r="CE3821" s="211"/>
      <c r="CF3821" s="211"/>
      <c r="CG3821" s="211"/>
      <c r="CH3821" s="211"/>
      <c r="CI3821" s="211"/>
      <c r="CJ3821" s="211"/>
      <c r="CK3821" s="211"/>
      <c r="CL3821" s="211"/>
      <c r="CM3821" s="211"/>
      <c r="CN3821" s="280"/>
      <c r="CO3821" s="280"/>
      <c r="CP3821" s="280"/>
      <c r="CQ3821" s="280"/>
      <c r="CR3821" s="280"/>
      <c r="CS3821" s="280"/>
      <c r="CT3821" s="280"/>
      <c r="CU3821" s="280"/>
      <c r="CV3821" s="280"/>
      <c r="CW3821" s="280"/>
      <c r="CX3821" s="280"/>
      <c r="CY3821" s="280"/>
      <c r="CZ3821" s="280"/>
      <c r="DA3821" s="280"/>
      <c r="DB3821" s="280"/>
      <c r="DC3821" s="280"/>
      <c r="DD3821" s="9"/>
      <c r="DE3821" s="9"/>
      <c r="DF3821" s="9"/>
      <c r="DG3821" s="9"/>
      <c r="DH3821" s="9"/>
      <c r="DI3821" s="9"/>
      <c r="DJ3821" s="9"/>
      <c r="DK3821" s="9"/>
      <c r="DL3821" s="9"/>
      <c r="DM3821" s="9"/>
      <c r="DN3821" s="9"/>
      <c r="DO3821" s="9"/>
      <c r="DP3821" s="9"/>
      <c r="DQ3821" s="9"/>
      <c r="DR3821" s="9"/>
      <c r="DS3821" s="9"/>
      <c r="DT3821" s="9"/>
      <c r="DU3821" s="9"/>
      <c r="DV3821" s="9"/>
      <c r="DW3821" s="9"/>
    </row>
    <row r="3822" spans="17:127" x14ac:dyDescent="0.25">
      <c r="Q3822" s="41"/>
      <c r="R3822" s="41"/>
      <c r="S3822" s="41"/>
      <c r="T3822" s="41"/>
      <c r="U3822" s="41"/>
      <c r="V3822" s="41"/>
      <c r="W3822" s="41"/>
      <c r="X3822" s="41"/>
      <c r="Y3822" s="41"/>
      <c r="Z3822" s="39"/>
      <c r="AA3822" s="39"/>
      <c r="AB3822" s="39"/>
      <c r="AC3822" s="39"/>
      <c r="AD3822" s="39"/>
      <c r="AE3822" s="39"/>
      <c r="AF3822" s="39"/>
      <c r="AG3822" s="39"/>
      <c r="AH3822" s="39"/>
      <c r="AI3822" s="39"/>
      <c r="AJ3822" s="39"/>
      <c r="AK3822" s="39"/>
      <c r="AL3822" s="39"/>
      <c r="AM3822" s="39"/>
      <c r="AN3822" s="39"/>
      <c r="AO3822" s="39"/>
      <c r="AP3822" s="39"/>
      <c r="AQ3822" s="39"/>
      <c r="AR3822" s="39"/>
      <c r="AS3822" s="39"/>
      <c r="BW3822" s="211"/>
      <c r="BX3822" s="211"/>
      <c r="BY3822" s="211"/>
      <c r="BZ3822" s="211"/>
      <c r="CA3822" s="211"/>
      <c r="CB3822" s="211"/>
      <c r="CC3822" s="211"/>
      <c r="CD3822" s="211"/>
      <c r="CE3822" s="211"/>
      <c r="CF3822" s="211"/>
      <c r="CG3822" s="211"/>
      <c r="CH3822" s="211"/>
      <c r="CI3822" s="211"/>
      <c r="CJ3822" s="211"/>
      <c r="CK3822" s="211"/>
      <c r="CL3822" s="211"/>
      <c r="CM3822" s="211"/>
      <c r="CN3822" s="280"/>
      <c r="CO3822" s="280"/>
      <c r="CP3822" s="280"/>
      <c r="CQ3822" s="280"/>
      <c r="CR3822" s="280"/>
      <c r="CS3822" s="280"/>
      <c r="CT3822" s="280"/>
      <c r="CU3822" s="280"/>
      <c r="CV3822" s="280"/>
      <c r="CW3822" s="280"/>
      <c r="CX3822" s="280"/>
      <c r="CY3822" s="280"/>
      <c r="CZ3822" s="280"/>
      <c r="DA3822" s="280"/>
      <c r="DB3822" s="280"/>
      <c r="DC3822" s="280"/>
      <c r="DD3822" s="9"/>
      <c r="DE3822" s="9"/>
      <c r="DF3822" s="9"/>
      <c r="DG3822" s="9"/>
      <c r="DH3822" s="9"/>
      <c r="DI3822" s="9"/>
      <c r="DJ3822" s="9"/>
      <c r="DK3822" s="9"/>
      <c r="DL3822" s="9"/>
      <c r="DM3822" s="9"/>
      <c r="DN3822" s="9"/>
      <c r="DO3822" s="9"/>
      <c r="DP3822" s="9"/>
      <c r="DQ3822" s="9"/>
      <c r="DR3822" s="9"/>
      <c r="DS3822" s="9"/>
      <c r="DT3822" s="9"/>
      <c r="DU3822" s="9"/>
      <c r="DV3822" s="9"/>
      <c r="DW3822" s="9"/>
    </row>
    <row r="3823" spans="17:127" x14ac:dyDescent="0.25">
      <c r="Q3823" s="41"/>
      <c r="R3823" s="41"/>
      <c r="S3823" s="41"/>
      <c r="T3823" s="41"/>
      <c r="U3823" s="41"/>
      <c r="V3823" s="41"/>
      <c r="W3823" s="41"/>
      <c r="X3823" s="41"/>
      <c r="Y3823" s="41"/>
      <c r="Z3823" s="39"/>
      <c r="AA3823" s="39"/>
      <c r="AB3823" s="39"/>
      <c r="AC3823" s="39"/>
      <c r="AD3823" s="39"/>
      <c r="AE3823" s="39"/>
      <c r="AF3823" s="39"/>
      <c r="AG3823" s="39"/>
      <c r="AH3823" s="39"/>
      <c r="AI3823" s="39"/>
      <c r="AJ3823" s="39"/>
      <c r="AK3823" s="39"/>
      <c r="AL3823" s="39"/>
      <c r="AM3823" s="39"/>
      <c r="AN3823" s="39"/>
      <c r="AO3823" s="39"/>
      <c r="AP3823" s="39"/>
      <c r="AQ3823" s="39"/>
      <c r="AR3823" s="39"/>
      <c r="AS3823" s="39"/>
      <c r="BW3823" s="211"/>
      <c r="BX3823" s="211"/>
      <c r="BY3823" s="211"/>
      <c r="BZ3823" s="211"/>
      <c r="CA3823" s="211"/>
      <c r="CB3823" s="211"/>
      <c r="CC3823" s="211"/>
      <c r="CD3823" s="211"/>
      <c r="CE3823" s="211"/>
      <c r="CF3823" s="211"/>
      <c r="CG3823" s="211"/>
      <c r="CH3823" s="211"/>
      <c r="CI3823" s="211"/>
      <c r="CJ3823" s="211"/>
      <c r="CK3823" s="211"/>
      <c r="CL3823" s="211"/>
      <c r="CM3823" s="211"/>
      <c r="CN3823" s="280"/>
      <c r="CO3823" s="280"/>
      <c r="CP3823" s="280"/>
      <c r="CQ3823" s="280"/>
      <c r="CR3823" s="280"/>
      <c r="CS3823" s="280"/>
      <c r="CT3823" s="280"/>
      <c r="CU3823" s="280"/>
      <c r="CV3823" s="280"/>
      <c r="CW3823" s="280"/>
      <c r="CX3823" s="280"/>
      <c r="CY3823" s="280"/>
      <c r="CZ3823" s="280"/>
      <c r="DA3823" s="280"/>
      <c r="DB3823" s="280"/>
      <c r="DC3823" s="280"/>
      <c r="DD3823" s="9"/>
      <c r="DE3823" s="9"/>
      <c r="DF3823" s="9"/>
      <c r="DG3823" s="9"/>
      <c r="DH3823" s="9"/>
      <c r="DI3823" s="9"/>
      <c r="DJ3823" s="9"/>
      <c r="DK3823" s="9"/>
      <c r="DL3823" s="9"/>
      <c r="DM3823" s="9"/>
      <c r="DN3823" s="9"/>
      <c r="DO3823" s="9"/>
      <c r="DP3823" s="9"/>
      <c r="DQ3823" s="9"/>
      <c r="DR3823" s="9"/>
      <c r="DS3823" s="9"/>
      <c r="DT3823" s="9"/>
      <c r="DU3823" s="9"/>
      <c r="DV3823" s="9"/>
      <c r="DW3823" s="9"/>
    </row>
    <row r="3824" spans="17:127" x14ac:dyDescent="0.25">
      <c r="Q3824" s="41"/>
      <c r="R3824" s="41"/>
      <c r="S3824" s="41"/>
      <c r="T3824" s="41"/>
      <c r="U3824" s="41"/>
      <c r="V3824" s="41"/>
      <c r="W3824" s="41"/>
      <c r="X3824" s="41"/>
      <c r="Y3824" s="41"/>
      <c r="Z3824" s="39"/>
      <c r="AA3824" s="39"/>
      <c r="AB3824" s="39"/>
      <c r="AC3824" s="39"/>
      <c r="AD3824" s="39"/>
      <c r="AE3824" s="39"/>
      <c r="AF3824" s="39"/>
      <c r="AG3824" s="39"/>
      <c r="AH3824" s="39"/>
      <c r="AI3824" s="39"/>
      <c r="AJ3824" s="39"/>
      <c r="AK3824" s="39"/>
      <c r="AL3824" s="39"/>
      <c r="AM3824" s="39"/>
      <c r="AN3824" s="39"/>
      <c r="AO3824" s="39"/>
      <c r="AP3824" s="39"/>
      <c r="AQ3824" s="39"/>
      <c r="AR3824" s="39"/>
      <c r="AS3824" s="39"/>
      <c r="BW3824" s="211"/>
      <c r="BX3824" s="211"/>
      <c r="BY3824" s="211"/>
      <c r="BZ3824" s="211"/>
      <c r="CA3824" s="211"/>
      <c r="CB3824" s="211"/>
      <c r="CC3824" s="211"/>
      <c r="CD3824" s="211"/>
      <c r="CE3824" s="211"/>
      <c r="CF3824" s="211"/>
      <c r="CG3824" s="211"/>
      <c r="CH3824" s="211"/>
      <c r="CI3824" s="211"/>
      <c r="CJ3824" s="211"/>
      <c r="CK3824" s="211"/>
      <c r="CL3824" s="211"/>
      <c r="CM3824" s="211"/>
      <c r="CN3824" s="280"/>
      <c r="CO3824" s="280"/>
      <c r="CP3824" s="280"/>
      <c r="CQ3824" s="280"/>
      <c r="CR3824" s="280"/>
      <c r="CS3824" s="280"/>
      <c r="CT3824" s="280"/>
      <c r="CU3824" s="280"/>
      <c r="CV3824" s="280"/>
      <c r="CW3824" s="280"/>
      <c r="CX3824" s="280"/>
      <c r="CY3824" s="280"/>
      <c r="CZ3824" s="280"/>
      <c r="DA3824" s="280"/>
      <c r="DB3824" s="280"/>
      <c r="DC3824" s="280"/>
      <c r="DD3824" s="9"/>
      <c r="DE3824" s="9"/>
      <c r="DF3824" s="9"/>
      <c r="DG3824" s="9"/>
      <c r="DH3824" s="9"/>
      <c r="DI3824" s="9"/>
      <c r="DJ3824" s="9"/>
      <c r="DK3824" s="9"/>
      <c r="DL3824" s="9"/>
      <c r="DM3824" s="9"/>
      <c r="DN3824" s="9"/>
      <c r="DO3824" s="9"/>
      <c r="DP3824" s="9"/>
      <c r="DQ3824" s="9"/>
      <c r="DR3824" s="9"/>
      <c r="DS3824" s="9"/>
      <c r="DT3824" s="9"/>
      <c r="DU3824" s="9"/>
      <c r="DV3824" s="9"/>
      <c r="DW3824" s="9"/>
    </row>
    <row r="3825" spans="17:127" x14ac:dyDescent="0.25">
      <c r="Q3825" s="41"/>
      <c r="R3825" s="41"/>
      <c r="S3825" s="41"/>
      <c r="T3825" s="41"/>
      <c r="U3825" s="41"/>
      <c r="V3825" s="41"/>
      <c r="W3825" s="41"/>
      <c r="X3825" s="41"/>
      <c r="Y3825" s="41"/>
      <c r="Z3825" s="39"/>
      <c r="AA3825" s="39"/>
      <c r="AB3825" s="39"/>
      <c r="AC3825" s="39"/>
      <c r="AD3825" s="39"/>
      <c r="AE3825" s="39"/>
      <c r="AF3825" s="39"/>
      <c r="AG3825" s="39"/>
      <c r="AH3825" s="39"/>
      <c r="AI3825" s="39"/>
      <c r="AJ3825" s="39"/>
      <c r="AK3825" s="39"/>
      <c r="AL3825" s="39"/>
      <c r="AM3825" s="39"/>
      <c r="AN3825" s="39"/>
      <c r="AO3825" s="39"/>
      <c r="AP3825" s="39"/>
      <c r="AQ3825" s="39"/>
      <c r="AR3825" s="39"/>
      <c r="AS3825" s="39"/>
      <c r="BW3825" s="211"/>
      <c r="BX3825" s="211"/>
      <c r="BY3825" s="211"/>
      <c r="BZ3825" s="211"/>
      <c r="CA3825" s="211"/>
      <c r="CB3825" s="211"/>
      <c r="CC3825" s="211"/>
      <c r="CD3825" s="211"/>
      <c r="CE3825" s="211"/>
      <c r="CF3825" s="211"/>
      <c r="CG3825" s="211"/>
      <c r="CH3825" s="211"/>
      <c r="CI3825" s="211"/>
      <c r="CJ3825" s="211"/>
      <c r="CK3825" s="211"/>
      <c r="CL3825" s="211"/>
      <c r="CM3825" s="211"/>
      <c r="CN3825" s="280"/>
      <c r="CO3825" s="280"/>
      <c r="CP3825" s="280"/>
      <c r="CQ3825" s="280"/>
      <c r="CR3825" s="280"/>
      <c r="CS3825" s="280"/>
      <c r="CT3825" s="280"/>
      <c r="CU3825" s="280"/>
      <c r="CV3825" s="280"/>
      <c r="CW3825" s="280"/>
      <c r="CX3825" s="280"/>
      <c r="CY3825" s="280"/>
      <c r="CZ3825" s="280"/>
      <c r="DA3825" s="280"/>
      <c r="DB3825" s="280"/>
      <c r="DC3825" s="280"/>
      <c r="DD3825" s="9"/>
      <c r="DE3825" s="9"/>
      <c r="DF3825" s="9"/>
      <c r="DG3825" s="9"/>
      <c r="DH3825" s="9"/>
      <c r="DI3825" s="9"/>
      <c r="DJ3825" s="9"/>
      <c r="DK3825" s="9"/>
      <c r="DL3825" s="9"/>
      <c r="DM3825" s="9"/>
      <c r="DN3825" s="9"/>
      <c r="DO3825" s="9"/>
      <c r="DP3825" s="9"/>
      <c r="DQ3825" s="9"/>
      <c r="DR3825" s="9"/>
      <c r="DS3825" s="9"/>
      <c r="DT3825" s="9"/>
      <c r="DU3825" s="9"/>
      <c r="DV3825" s="9"/>
      <c r="DW3825" s="9"/>
    </row>
    <row r="3826" spans="17:127" x14ac:dyDescent="0.25">
      <c r="Q3826" s="41"/>
      <c r="R3826" s="41"/>
      <c r="S3826" s="41"/>
      <c r="T3826" s="41"/>
      <c r="U3826" s="41"/>
      <c r="V3826" s="41"/>
      <c r="W3826" s="41"/>
      <c r="X3826" s="41"/>
      <c r="Y3826" s="41"/>
      <c r="Z3826" s="39"/>
      <c r="AA3826" s="39"/>
      <c r="AB3826" s="39"/>
      <c r="AC3826" s="39"/>
      <c r="AD3826" s="39"/>
      <c r="AE3826" s="39"/>
      <c r="AF3826" s="39"/>
      <c r="AG3826" s="39"/>
      <c r="AH3826" s="39"/>
      <c r="AI3826" s="39"/>
      <c r="AJ3826" s="39"/>
      <c r="AK3826" s="39"/>
      <c r="AL3826" s="39"/>
      <c r="AM3826" s="39"/>
      <c r="AN3826" s="39"/>
      <c r="AO3826" s="39"/>
      <c r="AP3826" s="39"/>
      <c r="AQ3826" s="39"/>
      <c r="AR3826" s="39"/>
      <c r="AS3826" s="39"/>
      <c r="BW3826" s="211"/>
      <c r="BX3826" s="211"/>
      <c r="BY3826" s="211"/>
      <c r="BZ3826" s="211"/>
      <c r="CA3826" s="211"/>
      <c r="CB3826" s="211"/>
      <c r="CC3826" s="211"/>
      <c r="CD3826" s="211"/>
      <c r="CE3826" s="211"/>
      <c r="CF3826" s="211"/>
      <c r="CG3826" s="211"/>
      <c r="CH3826" s="211"/>
      <c r="CI3826" s="211"/>
      <c r="CJ3826" s="211"/>
      <c r="CK3826" s="211"/>
      <c r="CL3826" s="211"/>
      <c r="CM3826" s="211"/>
      <c r="CN3826" s="280"/>
      <c r="CO3826" s="280"/>
      <c r="CP3826" s="280"/>
      <c r="CQ3826" s="280"/>
      <c r="CR3826" s="280"/>
      <c r="CS3826" s="280"/>
      <c r="CT3826" s="280"/>
      <c r="CU3826" s="280"/>
      <c r="CV3826" s="280"/>
      <c r="CW3826" s="280"/>
      <c r="CX3826" s="280"/>
      <c r="CY3826" s="280"/>
      <c r="CZ3826" s="280"/>
      <c r="DA3826" s="280"/>
      <c r="DB3826" s="280"/>
      <c r="DC3826" s="280"/>
      <c r="DD3826" s="9"/>
      <c r="DE3826" s="9"/>
      <c r="DF3826" s="9"/>
      <c r="DG3826" s="9"/>
      <c r="DH3826" s="9"/>
      <c r="DI3826" s="9"/>
      <c r="DJ3826" s="9"/>
      <c r="DK3826" s="9"/>
      <c r="DL3826" s="9"/>
      <c r="DM3826" s="9"/>
      <c r="DN3826" s="9"/>
      <c r="DO3826" s="9"/>
      <c r="DP3826" s="9"/>
      <c r="DQ3826" s="9"/>
      <c r="DR3826" s="9"/>
      <c r="DS3826" s="9"/>
      <c r="DT3826" s="9"/>
      <c r="DU3826" s="9"/>
      <c r="DV3826" s="9"/>
      <c r="DW3826" s="9"/>
    </row>
    <row r="3827" spans="17:127" x14ac:dyDescent="0.25">
      <c r="Q3827" s="41"/>
      <c r="R3827" s="41"/>
      <c r="S3827" s="41"/>
      <c r="T3827" s="41"/>
      <c r="U3827" s="41"/>
      <c r="V3827" s="41"/>
      <c r="W3827" s="41"/>
      <c r="X3827" s="41"/>
      <c r="Y3827" s="41"/>
      <c r="Z3827" s="39"/>
      <c r="AA3827" s="39"/>
      <c r="AB3827" s="39"/>
      <c r="AC3827" s="39"/>
      <c r="AD3827" s="39"/>
      <c r="AE3827" s="39"/>
      <c r="AF3827" s="39"/>
      <c r="AG3827" s="39"/>
      <c r="AH3827" s="39"/>
      <c r="AI3827" s="39"/>
      <c r="AJ3827" s="39"/>
      <c r="AK3827" s="39"/>
      <c r="AL3827" s="39"/>
      <c r="AM3827" s="39"/>
      <c r="AN3827" s="39"/>
      <c r="AO3827" s="39"/>
      <c r="AP3827" s="39"/>
      <c r="AQ3827" s="39"/>
      <c r="AR3827" s="39"/>
      <c r="AS3827" s="39"/>
      <c r="BW3827" s="211"/>
      <c r="BX3827" s="211"/>
      <c r="BY3827" s="211"/>
      <c r="BZ3827" s="211"/>
      <c r="CA3827" s="211"/>
      <c r="CB3827" s="211"/>
      <c r="CC3827" s="211"/>
      <c r="CD3827" s="211"/>
      <c r="CE3827" s="211"/>
      <c r="CF3827" s="211"/>
      <c r="CG3827" s="211"/>
      <c r="CH3827" s="211"/>
      <c r="CI3827" s="211"/>
      <c r="CJ3827" s="211"/>
      <c r="CK3827" s="211"/>
      <c r="CL3827" s="211"/>
      <c r="CM3827" s="211"/>
      <c r="CN3827" s="280"/>
      <c r="CO3827" s="280"/>
      <c r="CP3827" s="280"/>
      <c r="CQ3827" s="280"/>
      <c r="CR3827" s="280"/>
      <c r="CS3827" s="280"/>
      <c r="CT3827" s="280"/>
      <c r="CU3827" s="280"/>
      <c r="CV3827" s="280"/>
      <c r="CW3827" s="280"/>
      <c r="CX3827" s="280"/>
      <c r="CY3827" s="280"/>
      <c r="CZ3827" s="280"/>
      <c r="DA3827" s="280"/>
      <c r="DB3827" s="280"/>
      <c r="DC3827" s="280"/>
      <c r="DD3827" s="9"/>
      <c r="DE3827" s="9"/>
      <c r="DF3827" s="9"/>
      <c r="DG3827" s="9"/>
      <c r="DH3827" s="9"/>
      <c r="DI3827" s="9"/>
      <c r="DJ3827" s="9"/>
      <c r="DK3827" s="9"/>
      <c r="DL3827" s="9"/>
      <c r="DM3827" s="9"/>
      <c r="DN3827" s="9"/>
      <c r="DO3827" s="9"/>
      <c r="DP3827" s="9"/>
      <c r="DQ3827" s="9"/>
      <c r="DR3827" s="9"/>
      <c r="DS3827" s="9"/>
      <c r="DT3827" s="9"/>
      <c r="DU3827" s="9"/>
      <c r="DV3827" s="9"/>
      <c r="DW3827" s="9"/>
    </row>
    <row r="3828" spans="17:127" x14ac:dyDescent="0.25">
      <c r="Q3828" s="41"/>
      <c r="R3828" s="41"/>
      <c r="S3828" s="41"/>
      <c r="T3828" s="41"/>
      <c r="U3828" s="41"/>
      <c r="V3828" s="41"/>
      <c r="W3828" s="41"/>
      <c r="X3828" s="41"/>
      <c r="Y3828" s="41"/>
      <c r="Z3828" s="39"/>
      <c r="AA3828" s="39"/>
      <c r="AB3828" s="39"/>
      <c r="AC3828" s="39"/>
      <c r="AD3828" s="39"/>
      <c r="AE3828" s="39"/>
      <c r="AF3828" s="39"/>
      <c r="AG3828" s="39"/>
      <c r="AH3828" s="39"/>
      <c r="AI3828" s="39"/>
      <c r="AJ3828" s="39"/>
      <c r="AK3828" s="39"/>
      <c r="AL3828" s="39"/>
      <c r="AM3828" s="39"/>
      <c r="AN3828" s="39"/>
      <c r="AO3828" s="39"/>
      <c r="AP3828" s="39"/>
      <c r="AQ3828" s="39"/>
      <c r="AR3828" s="39"/>
      <c r="AS3828" s="39"/>
      <c r="BW3828" s="211"/>
      <c r="BX3828" s="211"/>
      <c r="BY3828" s="211"/>
      <c r="BZ3828" s="211"/>
      <c r="CA3828" s="211"/>
      <c r="CB3828" s="211"/>
      <c r="CC3828" s="211"/>
      <c r="CD3828" s="211"/>
      <c r="CE3828" s="211"/>
      <c r="CF3828" s="211"/>
      <c r="CG3828" s="211"/>
      <c r="CH3828" s="211"/>
      <c r="CI3828" s="211"/>
      <c r="CJ3828" s="211"/>
      <c r="CK3828" s="211"/>
      <c r="CL3828" s="211"/>
      <c r="CM3828" s="211"/>
      <c r="CN3828" s="280"/>
      <c r="CO3828" s="280"/>
      <c r="CP3828" s="280"/>
      <c r="CQ3828" s="280"/>
      <c r="CR3828" s="280"/>
      <c r="CS3828" s="280"/>
      <c r="CT3828" s="280"/>
      <c r="CU3828" s="280"/>
      <c r="CV3828" s="280"/>
      <c r="CW3828" s="280"/>
      <c r="CX3828" s="280"/>
      <c r="CY3828" s="280"/>
      <c r="CZ3828" s="280"/>
      <c r="DA3828" s="280"/>
      <c r="DB3828" s="280"/>
      <c r="DC3828" s="280"/>
      <c r="DD3828" s="9"/>
      <c r="DE3828" s="9"/>
      <c r="DF3828" s="9"/>
      <c r="DG3828" s="9"/>
      <c r="DH3828" s="9"/>
      <c r="DI3828" s="9"/>
      <c r="DJ3828" s="9"/>
      <c r="DK3828" s="9"/>
      <c r="DL3828" s="9"/>
      <c r="DM3828" s="9"/>
      <c r="DN3828" s="9"/>
      <c r="DO3828" s="9"/>
      <c r="DP3828" s="9"/>
      <c r="DQ3828" s="9"/>
      <c r="DR3828" s="9"/>
      <c r="DS3828" s="9"/>
      <c r="DT3828" s="9"/>
      <c r="DU3828" s="9"/>
      <c r="DV3828" s="9"/>
      <c r="DW3828" s="9"/>
    </row>
    <row r="3829" spans="17:127" x14ac:dyDescent="0.25">
      <c r="Q3829" s="41"/>
      <c r="R3829" s="41"/>
      <c r="S3829" s="41"/>
      <c r="T3829" s="41"/>
      <c r="U3829" s="41"/>
      <c r="V3829" s="41"/>
      <c r="W3829" s="41"/>
      <c r="X3829" s="41"/>
      <c r="Y3829" s="41"/>
      <c r="Z3829" s="39"/>
      <c r="AA3829" s="39"/>
      <c r="AB3829" s="39"/>
      <c r="AC3829" s="39"/>
      <c r="AD3829" s="39"/>
      <c r="AE3829" s="39"/>
      <c r="AF3829" s="39"/>
      <c r="AG3829" s="39"/>
      <c r="AH3829" s="39"/>
      <c r="AI3829" s="39"/>
      <c r="AJ3829" s="39"/>
      <c r="AK3829" s="39"/>
      <c r="AL3829" s="39"/>
      <c r="AM3829" s="39"/>
      <c r="AN3829" s="39"/>
      <c r="AO3829" s="39"/>
      <c r="AP3829" s="39"/>
      <c r="AQ3829" s="39"/>
      <c r="AR3829" s="39"/>
      <c r="AS3829" s="39"/>
      <c r="BW3829" s="211"/>
      <c r="BX3829" s="211"/>
      <c r="BY3829" s="211"/>
      <c r="BZ3829" s="211"/>
      <c r="CA3829" s="211"/>
      <c r="CB3829" s="211"/>
      <c r="CC3829" s="211"/>
      <c r="CD3829" s="211"/>
      <c r="CE3829" s="211"/>
      <c r="CF3829" s="211"/>
      <c r="CG3829" s="211"/>
      <c r="CH3829" s="211"/>
      <c r="CI3829" s="211"/>
      <c r="CJ3829" s="211"/>
      <c r="CK3829" s="211"/>
      <c r="CL3829" s="211"/>
      <c r="CM3829" s="211"/>
      <c r="CN3829" s="280"/>
      <c r="CO3829" s="280"/>
      <c r="CP3829" s="280"/>
      <c r="CQ3829" s="280"/>
      <c r="CR3829" s="280"/>
      <c r="CS3829" s="280"/>
      <c r="CT3829" s="280"/>
      <c r="CU3829" s="280"/>
      <c r="CV3829" s="280"/>
      <c r="CW3829" s="280"/>
      <c r="CX3829" s="280"/>
      <c r="CY3829" s="280"/>
      <c r="CZ3829" s="280"/>
      <c r="DA3829" s="280"/>
      <c r="DB3829" s="280"/>
      <c r="DC3829" s="280"/>
      <c r="DD3829" s="9"/>
      <c r="DE3829" s="9"/>
      <c r="DF3829" s="9"/>
      <c r="DG3829" s="9"/>
      <c r="DH3829" s="9"/>
      <c r="DI3829" s="9"/>
      <c r="DJ3829" s="9"/>
      <c r="DK3829" s="9"/>
      <c r="DL3829" s="9"/>
      <c r="DM3829" s="9"/>
      <c r="DN3829" s="9"/>
      <c r="DO3829" s="9"/>
      <c r="DP3829" s="9"/>
      <c r="DQ3829" s="9"/>
      <c r="DR3829" s="9"/>
      <c r="DS3829" s="9"/>
      <c r="DT3829" s="9"/>
      <c r="DU3829" s="9"/>
      <c r="DV3829" s="9"/>
      <c r="DW3829" s="9"/>
    </row>
    <row r="3830" spans="17:127" x14ac:dyDescent="0.25">
      <c r="Q3830" s="41"/>
      <c r="R3830" s="41"/>
      <c r="S3830" s="41"/>
      <c r="T3830" s="41"/>
      <c r="U3830" s="41"/>
      <c r="V3830" s="41"/>
      <c r="W3830" s="41"/>
      <c r="X3830" s="41"/>
      <c r="Y3830" s="41"/>
      <c r="Z3830" s="39"/>
      <c r="AA3830" s="39"/>
      <c r="AB3830" s="39"/>
      <c r="AC3830" s="39"/>
      <c r="AD3830" s="39"/>
      <c r="AE3830" s="39"/>
      <c r="AF3830" s="39"/>
      <c r="AG3830" s="39"/>
      <c r="AH3830" s="39"/>
      <c r="AI3830" s="39"/>
      <c r="AJ3830" s="39"/>
      <c r="AK3830" s="39"/>
      <c r="AL3830" s="39"/>
      <c r="AM3830" s="39"/>
      <c r="AN3830" s="39"/>
      <c r="AO3830" s="39"/>
      <c r="AP3830" s="39"/>
      <c r="AQ3830" s="39"/>
      <c r="AR3830" s="39"/>
      <c r="AS3830" s="39"/>
      <c r="BW3830" s="211"/>
      <c r="BX3830" s="211"/>
      <c r="BY3830" s="211"/>
      <c r="BZ3830" s="211"/>
      <c r="CA3830" s="211"/>
      <c r="CB3830" s="211"/>
      <c r="CC3830" s="211"/>
      <c r="CD3830" s="211"/>
      <c r="CE3830" s="211"/>
      <c r="CF3830" s="211"/>
      <c r="CG3830" s="211"/>
      <c r="CH3830" s="211"/>
      <c r="CI3830" s="211"/>
      <c r="CJ3830" s="211"/>
      <c r="CK3830" s="211"/>
      <c r="CL3830" s="211"/>
      <c r="CM3830" s="211"/>
      <c r="CN3830" s="280"/>
      <c r="CO3830" s="280"/>
      <c r="CP3830" s="280"/>
      <c r="CQ3830" s="280"/>
      <c r="CR3830" s="280"/>
      <c r="CS3830" s="280"/>
      <c r="CT3830" s="280"/>
      <c r="CU3830" s="280"/>
      <c r="CV3830" s="280"/>
      <c r="CW3830" s="280"/>
      <c r="CX3830" s="280"/>
      <c r="CY3830" s="280"/>
      <c r="CZ3830" s="280"/>
      <c r="DA3830" s="280"/>
      <c r="DB3830" s="280"/>
      <c r="DC3830" s="280"/>
      <c r="DD3830" s="9"/>
      <c r="DE3830" s="9"/>
      <c r="DF3830" s="9"/>
      <c r="DG3830" s="9"/>
      <c r="DH3830" s="9"/>
      <c r="DI3830" s="9"/>
      <c r="DJ3830" s="9"/>
      <c r="DK3830" s="9"/>
      <c r="DL3830" s="9"/>
      <c r="DM3830" s="9"/>
      <c r="DN3830" s="9"/>
      <c r="DO3830" s="9"/>
      <c r="DP3830" s="9"/>
      <c r="DQ3830" s="9"/>
      <c r="DR3830" s="9"/>
      <c r="DS3830" s="9"/>
      <c r="DT3830" s="9"/>
      <c r="DU3830" s="9"/>
      <c r="DV3830" s="9"/>
      <c r="DW3830" s="9"/>
    </row>
    <row r="3831" spans="17:127" x14ac:dyDescent="0.25">
      <c r="Q3831" s="41"/>
      <c r="R3831" s="41"/>
      <c r="S3831" s="41"/>
      <c r="T3831" s="41"/>
      <c r="U3831" s="41"/>
      <c r="V3831" s="41"/>
      <c r="W3831" s="41"/>
      <c r="X3831" s="41"/>
      <c r="Y3831" s="41"/>
      <c r="Z3831" s="39"/>
      <c r="AA3831" s="39"/>
      <c r="AB3831" s="39"/>
      <c r="AC3831" s="39"/>
      <c r="AD3831" s="39"/>
      <c r="AE3831" s="39"/>
      <c r="AF3831" s="39"/>
      <c r="AG3831" s="39"/>
      <c r="AH3831" s="39"/>
      <c r="AI3831" s="39"/>
      <c r="AJ3831" s="39"/>
      <c r="AK3831" s="39"/>
      <c r="AL3831" s="39"/>
      <c r="AM3831" s="39"/>
      <c r="AN3831" s="39"/>
      <c r="AO3831" s="39"/>
      <c r="AP3831" s="39"/>
      <c r="AQ3831" s="39"/>
      <c r="AR3831" s="39"/>
      <c r="AS3831" s="39"/>
      <c r="BW3831" s="211"/>
      <c r="BX3831" s="211"/>
      <c r="BY3831" s="211"/>
      <c r="BZ3831" s="211"/>
      <c r="CA3831" s="211"/>
      <c r="CB3831" s="211"/>
      <c r="CC3831" s="211"/>
      <c r="CD3831" s="211"/>
      <c r="CE3831" s="211"/>
      <c r="CF3831" s="211"/>
      <c r="CG3831" s="211"/>
      <c r="CH3831" s="211"/>
      <c r="CI3831" s="211"/>
      <c r="CJ3831" s="211"/>
      <c r="CK3831" s="211"/>
      <c r="CL3831" s="211"/>
      <c r="CM3831" s="211"/>
      <c r="CN3831" s="280"/>
      <c r="CO3831" s="280"/>
      <c r="CP3831" s="280"/>
      <c r="CQ3831" s="280"/>
      <c r="CR3831" s="280"/>
      <c r="CS3831" s="280"/>
      <c r="CT3831" s="280"/>
      <c r="CU3831" s="280"/>
      <c r="CV3831" s="280"/>
      <c r="CW3831" s="280"/>
      <c r="CX3831" s="280"/>
      <c r="CY3831" s="280"/>
      <c r="CZ3831" s="280"/>
      <c r="DA3831" s="280"/>
      <c r="DB3831" s="280"/>
      <c r="DC3831" s="280"/>
      <c r="DD3831" s="9"/>
      <c r="DE3831" s="9"/>
      <c r="DF3831" s="9"/>
      <c r="DG3831" s="9"/>
      <c r="DH3831" s="9"/>
      <c r="DI3831" s="9"/>
      <c r="DJ3831" s="9"/>
      <c r="DK3831" s="9"/>
      <c r="DL3831" s="9"/>
      <c r="DM3831" s="9"/>
      <c r="DN3831" s="9"/>
      <c r="DO3831" s="9"/>
      <c r="DP3831" s="9"/>
      <c r="DQ3831" s="9"/>
      <c r="DR3831" s="9"/>
      <c r="DS3831" s="9"/>
      <c r="DT3831" s="9"/>
      <c r="DU3831" s="9"/>
      <c r="DV3831" s="9"/>
      <c r="DW3831" s="9"/>
    </row>
    <row r="3832" spans="17:127" x14ac:dyDescent="0.25">
      <c r="Q3832" s="41"/>
      <c r="R3832" s="41"/>
      <c r="S3832" s="41"/>
      <c r="T3832" s="41"/>
      <c r="U3832" s="41"/>
      <c r="V3832" s="41"/>
      <c r="W3832" s="41"/>
      <c r="X3832" s="41"/>
      <c r="Y3832" s="41"/>
      <c r="Z3832" s="39"/>
      <c r="AA3832" s="39"/>
      <c r="AB3832" s="39"/>
      <c r="AC3832" s="39"/>
      <c r="AD3832" s="39"/>
      <c r="AE3832" s="39"/>
      <c r="AF3832" s="39"/>
      <c r="AG3832" s="39"/>
      <c r="AH3832" s="39"/>
      <c r="AI3832" s="39"/>
      <c r="AJ3832" s="39"/>
      <c r="AK3832" s="39"/>
      <c r="AL3832" s="39"/>
      <c r="AM3832" s="39"/>
      <c r="AN3832" s="39"/>
      <c r="AO3832" s="39"/>
      <c r="AP3832" s="39"/>
      <c r="AQ3832" s="39"/>
      <c r="AR3832" s="39"/>
      <c r="AS3832" s="39"/>
      <c r="BW3832" s="211"/>
      <c r="BX3832" s="211"/>
      <c r="BY3832" s="211"/>
      <c r="BZ3832" s="211"/>
      <c r="CA3832" s="211"/>
      <c r="CB3832" s="211"/>
      <c r="CC3832" s="211"/>
      <c r="CD3832" s="211"/>
      <c r="CE3832" s="211"/>
      <c r="CF3832" s="211"/>
      <c r="CG3832" s="211"/>
      <c r="CH3832" s="211"/>
      <c r="CI3832" s="211"/>
      <c r="CJ3832" s="211"/>
      <c r="CK3832" s="211"/>
      <c r="CL3832" s="211"/>
      <c r="CM3832" s="211"/>
      <c r="CN3832" s="280"/>
      <c r="CO3832" s="280"/>
      <c r="CP3832" s="280"/>
      <c r="CQ3832" s="280"/>
      <c r="CR3832" s="280"/>
      <c r="CS3832" s="280"/>
      <c r="CT3832" s="280"/>
      <c r="CU3832" s="280"/>
      <c r="CV3832" s="280"/>
      <c r="CW3832" s="280"/>
      <c r="CX3832" s="280"/>
      <c r="CY3832" s="280"/>
      <c r="CZ3832" s="280"/>
      <c r="DA3832" s="280"/>
      <c r="DB3832" s="280"/>
      <c r="DC3832" s="280"/>
      <c r="DD3832" s="9"/>
      <c r="DE3832" s="9"/>
      <c r="DF3832" s="9"/>
      <c r="DG3832" s="9"/>
      <c r="DH3832" s="9"/>
      <c r="DI3832" s="9"/>
      <c r="DJ3832" s="9"/>
      <c r="DK3832" s="9"/>
      <c r="DL3832" s="9"/>
      <c r="DM3832" s="9"/>
      <c r="DN3832" s="9"/>
      <c r="DO3832" s="9"/>
      <c r="DP3832" s="9"/>
      <c r="DQ3832" s="9"/>
      <c r="DR3832" s="9"/>
      <c r="DS3832" s="9"/>
      <c r="DT3832" s="9"/>
      <c r="DU3832" s="9"/>
      <c r="DV3832" s="9"/>
      <c r="DW3832" s="9"/>
    </row>
    <row r="3833" spans="17:127" x14ac:dyDescent="0.25">
      <c r="Q3833" s="41"/>
      <c r="R3833" s="41"/>
      <c r="S3833" s="41"/>
      <c r="T3833" s="41"/>
      <c r="U3833" s="41"/>
      <c r="V3833" s="41"/>
      <c r="W3833" s="41"/>
      <c r="X3833" s="41"/>
      <c r="Y3833" s="41"/>
      <c r="Z3833" s="39"/>
      <c r="AA3833" s="39"/>
      <c r="AB3833" s="39"/>
      <c r="AC3833" s="39"/>
      <c r="AD3833" s="39"/>
      <c r="AE3833" s="39"/>
      <c r="AF3833" s="39"/>
      <c r="AG3833" s="39"/>
      <c r="AH3833" s="39"/>
      <c r="AI3833" s="39"/>
      <c r="AJ3833" s="39"/>
      <c r="AK3833" s="39"/>
      <c r="AL3833" s="39"/>
      <c r="AM3833" s="39"/>
      <c r="AN3833" s="39"/>
      <c r="AO3833" s="39"/>
      <c r="AP3833" s="39"/>
      <c r="AQ3833" s="39"/>
      <c r="AR3833" s="39"/>
      <c r="AS3833" s="39"/>
      <c r="BW3833" s="211"/>
      <c r="BX3833" s="211"/>
      <c r="BY3833" s="211"/>
      <c r="BZ3833" s="211"/>
      <c r="CA3833" s="211"/>
      <c r="CB3833" s="211"/>
      <c r="CC3833" s="211"/>
      <c r="CD3833" s="211"/>
      <c r="CE3833" s="211"/>
      <c r="CF3833" s="211"/>
      <c r="CG3833" s="211"/>
      <c r="CH3833" s="211"/>
      <c r="CI3833" s="211"/>
      <c r="CJ3833" s="211"/>
      <c r="CK3833" s="211"/>
      <c r="CL3833" s="211"/>
      <c r="CM3833" s="211"/>
      <c r="CN3833" s="280"/>
      <c r="CO3833" s="280"/>
      <c r="CP3833" s="280"/>
      <c r="CQ3833" s="280"/>
      <c r="CR3833" s="280"/>
      <c r="CS3833" s="280"/>
      <c r="CT3833" s="280"/>
      <c r="CU3833" s="280"/>
      <c r="CV3833" s="280"/>
      <c r="CW3833" s="280"/>
      <c r="CX3833" s="280"/>
      <c r="CY3833" s="280"/>
      <c r="CZ3833" s="280"/>
      <c r="DA3833" s="280"/>
      <c r="DB3833" s="280"/>
      <c r="DC3833" s="280"/>
      <c r="DD3833" s="9"/>
      <c r="DE3833" s="9"/>
      <c r="DF3833" s="9"/>
      <c r="DG3833" s="9"/>
      <c r="DH3833" s="9"/>
      <c r="DI3833" s="9"/>
      <c r="DJ3833" s="9"/>
      <c r="DK3833" s="9"/>
      <c r="DL3833" s="9"/>
      <c r="DM3833" s="9"/>
      <c r="DN3833" s="9"/>
      <c r="DO3833" s="9"/>
      <c r="DP3833" s="9"/>
      <c r="DQ3833" s="9"/>
      <c r="DR3833" s="9"/>
      <c r="DS3833" s="9"/>
      <c r="DT3833" s="9"/>
      <c r="DU3833" s="9"/>
      <c r="DV3833" s="9"/>
      <c r="DW3833" s="9"/>
    </row>
    <row r="3834" spans="17:127" x14ac:dyDescent="0.25">
      <c r="Q3834" s="41"/>
      <c r="R3834" s="41"/>
      <c r="S3834" s="41"/>
      <c r="T3834" s="41"/>
      <c r="U3834" s="41"/>
      <c r="V3834" s="41"/>
      <c r="W3834" s="41"/>
      <c r="X3834" s="41"/>
      <c r="Y3834" s="41"/>
      <c r="Z3834" s="39"/>
      <c r="AA3834" s="39"/>
      <c r="AB3834" s="39"/>
      <c r="AC3834" s="39"/>
      <c r="AD3834" s="39"/>
      <c r="AE3834" s="39"/>
      <c r="AF3834" s="39"/>
      <c r="AG3834" s="39"/>
      <c r="AH3834" s="39"/>
      <c r="AI3834" s="39"/>
      <c r="AJ3834" s="39"/>
      <c r="AK3834" s="39"/>
      <c r="AL3834" s="39"/>
      <c r="AM3834" s="39"/>
      <c r="AN3834" s="39"/>
      <c r="AO3834" s="39"/>
      <c r="AP3834" s="39"/>
      <c r="AQ3834" s="39"/>
      <c r="AR3834" s="39"/>
      <c r="AS3834" s="39"/>
      <c r="BW3834" s="211"/>
      <c r="BX3834" s="211"/>
      <c r="BY3834" s="211"/>
      <c r="BZ3834" s="211"/>
      <c r="CA3834" s="211"/>
      <c r="CB3834" s="211"/>
      <c r="CC3834" s="211"/>
      <c r="CD3834" s="211"/>
      <c r="CE3834" s="211"/>
      <c r="CF3834" s="211"/>
      <c r="CG3834" s="211"/>
      <c r="CH3834" s="211"/>
      <c r="CI3834" s="211"/>
      <c r="CJ3834" s="211"/>
      <c r="CK3834" s="211"/>
      <c r="CL3834" s="211"/>
      <c r="CM3834" s="211"/>
      <c r="CN3834" s="280"/>
      <c r="CO3834" s="280"/>
      <c r="CP3834" s="280"/>
      <c r="CQ3834" s="280"/>
      <c r="CR3834" s="280"/>
      <c r="CS3834" s="280"/>
      <c r="CT3834" s="280"/>
      <c r="CU3834" s="280"/>
      <c r="CV3834" s="280"/>
      <c r="CW3834" s="280"/>
      <c r="CX3834" s="280"/>
      <c r="CY3834" s="280"/>
      <c r="CZ3834" s="280"/>
      <c r="DA3834" s="280"/>
      <c r="DB3834" s="280"/>
      <c r="DC3834" s="280"/>
      <c r="DD3834" s="9"/>
      <c r="DE3834" s="9"/>
      <c r="DF3834" s="9"/>
      <c r="DG3834" s="9"/>
      <c r="DH3834" s="9"/>
      <c r="DI3834" s="9"/>
      <c r="DJ3834" s="9"/>
      <c r="DK3834" s="9"/>
      <c r="DL3834" s="9"/>
      <c r="DM3834" s="9"/>
      <c r="DN3834" s="9"/>
      <c r="DO3834" s="9"/>
      <c r="DP3834" s="9"/>
      <c r="DQ3834" s="9"/>
      <c r="DR3834" s="9"/>
      <c r="DS3834" s="9"/>
      <c r="DT3834" s="9"/>
      <c r="DU3834" s="9"/>
      <c r="DV3834" s="9"/>
      <c r="DW3834" s="9"/>
    </row>
    <row r="3835" spans="17:127" x14ac:dyDescent="0.25">
      <c r="Q3835" s="41"/>
      <c r="R3835" s="41"/>
      <c r="S3835" s="41"/>
      <c r="T3835" s="41"/>
      <c r="U3835" s="41"/>
      <c r="V3835" s="41"/>
      <c r="W3835" s="41"/>
      <c r="X3835" s="41"/>
      <c r="Y3835" s="41"/>
      <c r="Z3835" s="39"/>
      <c r="AA3835" s="39"/>
      <c r="AB3835" s="39"/>
      <c r="AC3835" s="39"/>
      <c r="AD3835" s="39"/>
      <c r="AE3835" s="39"/>
      <c r="AF3835" s="39"/>
      <c r="AG3835" s="39"/>
      <c r="AH3835" s="39"/>
      <c r="AI3835" s="39"/>
      <c r="AJ3835" s="39"/>
      <c r="AK3835" s="39"/>
      <c r="AL3835" s="39"/>
      <c r="AM3835" s="39"/>
      <c r="AN3835" s="39"/>
      <c r="AO3835" s="39"/>
      <c r="AP3835" s="39"/>
      <c r="AQ3835" s="39"/>
      <c r="AR3835" s="39"/>
      <c r="AS3835" s="39"/>
      <c r="BW3835" s="211"/>
      <c r="BX3835" s="211"/>
      <c r="BY3835" s="211"/>
      <c r="BZ3835" s="211"/>
      <c r="CA3835" s="211"/>
      <c r="CB3835" s="211"/>
      <c r="CC3835" s="211"/>
      <c r="CD3835" s="211"/>
      <c r="CE3835" s="211"/>
      <c r="CF3835" s="211"/>
      <c r="CG3835" s="211"/>
      <c r="CH3835" s="211"/>
      <c r="CI3835" s="211"/>
      <c r="CJ3835" s="211"/>
      <c r="CK3835" s="211"/>
      <c r="CL3835" s="211"/>
      <c r="CM3835" s="211"/>
      <c r="CN3835" s="280"/>
      <c r="CO3835" s="280"/>
      <c r="CP3835" s="280"/>
      <c r="CQ3835" s="280"/>
      <c r="CR3835" s="280"/>
      <c r="CS3835" s="280"/>
      <c r="CT3835" s="280"/>
      <c r="CU3835" s="280"/>
      <c r="CV3835" s="280"/>
      <c r="CW3835" s="280"/>
      <c r="CX3835" s="280"/>
      <c r="CY3835" s="280"/>
      <c r="CZ3835" s="280"/>
      <c r="DA3835" s="280"/>
      <c r="DB3835" s="280"/>
      <c r="DC3835" s="280"/>
      <c r="DD3835" s="9"/>
      <c r="DE3835" s="9"/>
      <c r="DF3835" s="9"/>
      <c r="DG3835" s="9"/>
      <c r="DH3835" s="9"/>
      <c r="DI3835" s="9"/>
      <c r="DJ3835" s="9"/>
      <c r="DK3835" s="9"/>
      <c r="DL3835" s="9"/>
      <c r="DM3835" s="9"/>
      <c r="DN3835" s="9"/>
      <c r="DO3835" s="9"/>
      <c r="DP3835" s="9"/>
      <c r="DQ3835" s="9"/>
      <c r="DR3835" s="9"/>
      <c r="DS3835" s="9"/>
      <c r="DT3835" s="9"/>
      <c r="DU3835" s="9"/>
      <c r="DV3835" s="9"/>
      <c r="DW3835" s="9"/>
    </row>
    <row r="3836" spans="17:127" x14ac:dyDescent="0.25">
      <c r="Q3836" s="41"/>
      <c r="R3836" s="41"/>
      <c r="S3836" s="41"/>
      <c r="T3836" s="41"/>
      <c r="U3836" s="41"/>
      <c r="V3836" s="41"/>
      <c r="W3836" s="41"/>
      <c r="X3836" s="41"/>
      <c r="Y3836" s="41"/>
      <c r="Z3836" s="39"/>
      <c r="AA3836" s="39"/>
      <c r="AB3836" s="39"/>
      <c r="AC3836" s="39"/>
      <c r="AD3836" s="39"/>
      <c r="AE3836" s="39"/>
      <c r="AF3836" s="39"/>
      <c r="AG3836" s="39"/>
      <c r="AH3836" s="39"/>
      <c r="AI3836" s="39"/>
      <c r="AJ3836" s="39"/>
      <c r="AK3836" s="39"/>
      <c r="AL3836" s="39"/>
      <c r="AM3836" s="39"/>
      <c r="AN3836" s="39"/>
      <c r="AO3836" s="39"/>
      <c r="AP3836" s="39"/>
      <c r="AQ3836" s="39"/>
      <c r="AR3836" s="39"/>
      <c r="AS3836" s="39"/>
      <c r="BW3836" s="211"/>
      <c r="BX3836" s="211"/>
      <c r="BY3836" s="211"/>
      <c r="BZ3836" s="211"/>
      <c r="CA3836" s="211"/>
      <c r="CB3836" s="211"/>
      <c r="CC3836" s="211"/>
      <c r="CD3836" s="211"/>
      <c r="CE3836" s="211"/>
      <c r="CF3836" s="211"/>
      <c r="CG3836" s="211"/>
      <c r="CH3836" s="211"/>
      <c r="CI3836" s="211"/>
      <c r="CJ3836" s="211"/>
      <c r="CK3836" s="211"/>
      <c r="CL3836" s="211"/>
      <c r="CM3836" s="211"/>
      <c r="CN3836" s="280"/>
      <c r="CO3836" s="280"/>
      <c r="CP3836" s="280"/>
      <c r="CQ3836" s="280"/>
      <c r="CR3836" s="280"/>
      <c r="CS3836" s="280"/>
      <c r="CT3836" s="280"/>
      <c r="CU3836" s="280"/>
      <c r="CV3836" s="280"/>
      <c r="CW3836" s="280"/>
      <c r="CX3836" s="280"/>
      <c r="CY3836" s="280"/>
      <c r="CZ3836" s="280"/>
      <c r="DA3836" s="280"/>
      <c r="DB3836" s="280"/>
      <c r="DC3836" s="280"/>
      <c r="DD3836" s="9"/>
      <c r="DE3836" s="9"/>
      <c r="DF3836" s="9"/>
      <c r="DG3836" s="9"/>
      <c r="DH3836" s="9"/>
      <c r="DI3836" s="9"/>
      <c r="DJ3836" s="9"/>
      <c r="DK3836" s="9"/>
      <c r="DL3836" s="9"/>
      <c r="DM3836" s="9"/>
      <c r="DN3836" s="9"/>
      <c r="DO3836" s="9"/>
      <c r="DP3836" s="9"/>
      <c r="DQ3836" s="9"/>
      <c r="DR3836" s="9"/>
      <c r="DS3836" s="9"/>
      <c r="DT3836" s="9"/>
      <c r="DU3836" s="9"/>
      <c r="DV3836" s="9"/>
      <c r="DW3836" s="9"/>
    </row>
    <row r="3837" spans="17:127" x14ac:dyDescent="0.25">
      <c r="Q3837" s="41"/>
      <c r="R3837" s="41"/>
      <c r="S3837" s="41"/>
      <c r="T3837" s="41"/>
      <c r="U3837" s="41"/>
      <c r="V3837" s="41"/>
      <c r="W3837" s="41"/>
      <c r="X3837" s="41"/>
      <c r="Y3837" s="41"/>
      <c r="Z3837" s="39"/>
      <c r="AA3837" s="39"/>
      <c r="AB3837" s="39"/>
      <c r="AC3837" s="39"/>
      <c r="AD3837" s="39"/>
      <c r="AE3837" s="39"/>
      <c r="AF3837" s="39"/>
      <c r="AG3837" s="39"/>
      <c r="AH3837" s="39"/>
      <c r="AI3837" s="39"/>
      <c r="AJ3837" s="39"/>
      <c r="AK3837" s="39"/>
      <c r="AL3837" s="39"/>
      <c r="AM3837" s="39"/>
      <c r="AN3837" s="39"/>
      <c r="AO3837" s="39"/>
      <c r="AP3837" s="39"/>
      <c r="AQ3837" s="39"/>
      <c r="AR3837" s="39"/>
      <c r="AS3837" s="39"/>
      <c r="BW3837" s="211"/>
      <c r="BX3837" s="211"/>
      <c r="BY3837" s="211"/>
      <c r="BZ3837" s="211"/>
      <c r="CA3837" s="211"/>
      <c r="CB3837" s="211"/>
      <c r="CC3837" s="211"/>
      <c r="CD3837" s="211"/>
      <c r="CE3837" s="211"/>
      <c r="CF3837" s="211"/>
      <c r="CG3837" s="211"/>
      <c r="CH3837" s="211"/>
      <c r="CI3837" s="211"/>
      <c r="CJ3837" s="211"/>
      <c r="CK3837" s="211"/>
      <c r="CL3837" s="211"/>
      <c r="CM3837" s="211"/>
      <c r="CN3837" s="280"/>
      <c r="CO3837" s="280"/>
      <c r="CP3837" s="280"/>
      <c r="CQ3837" s="280"/>
      <c r="CR3837" s="280"/>
      <c r="CS3837" s="280"/>
      <c r="CT3837" s="280"/>
      <c r="CU3837" s="280"/>
      <c r="CV3837" s="280"/>
      <c r="CW3837" s="280"/>
      <c r="CX3837" s="280"/>
      <c r="CY3837" s="280"/>
      <c r="CZ3837" s="280"/>
      <c r="DA3837" s="280"/>
      <c r="DB3837" s="280"/>
      <c r="DC3837" s="280"/>
      <c r="DD3837" s="9"/>
      <c r="DE3837" s="9"/>
      <c r="DF3837" s="9"/>
      <c r="DG3837" s="9"/>
      <c r="DH3837" s="9"/>
      <c r="DI3837" s="9"/>
      <c r="DJ3837" s="9"/>
      <c r="DK3837" s="9"/>
      <c r="DL3837" s="9"/>
      <c r="DM3837" s="9"/>
      <c r="DN3837" s="9"/>
      <c r="DO3837" s="9"/>
      <c r="DP3837" s="9"/>
      <c r="DQ3837" s="9"/>
      <c r="DR3837" s="9"/>
      <c r="DS3837" s="9"/>
      <c r="DT3837" s="9"/>
      <c r="DU3837" s="9"/>
      <c r="DV3837" s="9"/>
      <c r="DW3837" s="9"/>
    </row>
    <row r="3838" spans="17:127" x14ac:dyDescent="0.25">
      <c r="Q3838" s="41"/>
      <c r="R3838" s="41"/>
      <c r="S3838" s="41"/>
      <c r="T3838" s="41"/>
      <c r="U3838" s="41"/>
      <c r="V3838" s="41"/>
      <c r="W3838" s="41"/>
      <c r="X3838" s="41"/>
      <c r="Y3838" s="41"/>
      <c r="Z3838" s="39"/>
      <c r="AA3838" s="39"/>
      <c r="AB3838" s="39"/>
      <c r="AC3838" s="39"/>
      <c r="AD3838" s="39"/>
      <c r="AE3838" s="39"/>
      <c r="AF3838" s="39"/>
      <c r="AG3838" s="39"/>
      <c r="AH3838" s="39"/>
      <c r="AI3838" s="39"/>
      <c r="AJ3838" s="39"/>
      <c r="AK3838" s="39"/>
      <c r="AL3838" s="39"/>
      <c r="AM3838" s="39"/>
      <c r="AN3838" s="39"/>
      <c r="AO3838" s="39"/>
      <c r="AP3838" s="39"/>
      <c r="AQ3838" s="39"/>
      <c r="AR3838" s="39"/>
      <c r="AS3838" s="39"/>
      <c r="BW3838" s="211"/>
      <c r="BX3838" s="211"/>
      <c r="BY3838" s="211"/>
      <c r="BZ3838" s="211"/>
      <c r="CA3838" s="211"/>
      <c r="CB3838" s="211"/>
      <c r="CC3838" s="211"/>
      <c r="CD3838" s="211"/>
      <c r="CE3838" s="211"/>
      <c r="CF3838" s="211"/>
      <c r="CG3838" s="211"/>
      <c r="CH3838" s="211"/>
      <c r="CI3838" s="211"/>
      <c r="CJ3838" s="211"/>
      <c r="CK3838" s="211"/>
      <c r="CL3838" s="211"/>
      <c r="CM3838" s="211"/>
      <c r="CN3838" s="280"/>
      <c r="CO3838" s="280"/>
      <c r="CP3838" s="280"/>
      <c r="CQ3838" s="280"/>
      <c r="CR3838" s="280"/>
      <c r="CS3838" s="280"/>
      <c r="CT3838" s="280"/>
      <c r="CU3838" s="280"/>
      <c r="CV3838" s="280"/>
      <c r="CW3838" s="280"/>
      <c r="CX3838" s="280"/>
      <c r="CY3838" s="280"/>
      <c r="CZ3838" s="280"/>
      <c r="DA3838" s="280"/>
      <c r="DB3838" s="280"/>
      <c r="DC3838" s="280"/>
      <c r="DD3838" s="9"/>
      <c r="DE3838" s="9"/>
      <c r="DF3838" s="9"/>
      <c r="DG3838" s="9"/>
      <c r="DH3838" s="9"/>
      <c r="DI3838" s="9"/>
      <c r="DJ3838" s="9"/>
      <c r="DK3838" s="9"/>
      <c r="DL3838" s="9"/>
      <c r="DM3838" s="9"/>
      <c r="DN3838" s="9"/>
      <c r="DO3838" s="9"/>
      <c r="DP3838" s="9"/>
      <c r="DQ3838" s="9"/>
      <c r="DR3838" s="9"/>
      <c r="DS3838" s="9"/>
      <c r="DT3838" s="9"/>
      <c r="DU3838" s="9"/>
      <c r="DV3838" s="9"/>
      <c r="DW3838" s="9"/>
    </row>
    <row r="3839" spans="17:127" x14ac:dyDescent="0.25">
      <c r="Q3839" s="41"/>
      <c r="R3839" s="41"/>
      <c r="S3839" s="41"/>
      <c r="T3839" s="41"/>
      <c r="U3839" s="41"/>
      <c r="V3839" s="41"/>
      <c r="W3839" s="41"/>
      <c r="X3839" s="41"/>
      <c r="Y3839" s="41"/>
      <c r="Z3839" s="39"/>
      <c r="AA3839" s="39"/>
      <c r="AB3839" s="39"/>
      <c r="AC3839" s="39"/>
      <c r="AD3839" s="39"/>
      <c r="AE3839" s="39"/>
      <c r="AF3839" s="39"/>
      <c r="AG3839" s="39"/>
      <c r="AH3839" s="39"/>
      <c r="AI3839" s="39"/>
      <c r="AJ3839" s="39"/>
      <c r="AK3839" s="39"/>
      <c r="AL3839" s="39"/>
      <c r="AM3839" s="39"/>
      <c r="AN3839" s="39"/>
      <c r="AO3839" s="39"/>
      <c r="AP3839" s="39"/>
      <c r="AQ3839" s="39"/>
      <c r="AR3839" s="39"/>
      <c r="AS3839" s="39"/>
      <c r="BW3839" s="211"/>
      <c r="BX3839" s="211"/>
      <c r="BY3839" s="211"/>
      <c r="BZ3839" s="211"/>
      <c r="CA3839" s="211"/>
      <c r="CB3839" s="211"/>
      <c r="CC3839" s="211"/>
      <c r="CD3839" s="211"/>
      <c r="CE3839" s="211"/>
      <c r="CF3839" s="211"/>
      <c r="CG3839" s="211"/>
      <c r="CH3839" s="211"/>
      <c r="CI3839" s="211"/>
      <c r="CJ3839" s="211"/>
      <c r="CK3839" s="211"/>
      <c r="CL3839" s="211"/>
      <c r="CM3839" s="211"/>
      <c r="CN3839" s="280"/>
      <c r="CO3839" s="280"/>
      <c r="CP3839" s="280"/>
      <c r="CQ3839" s="280"/>
      <c r="CR3839" s="280"/>
      <c r="CS3839" s="280"/>
      <c r="CT3839" s="280"/>
      <c r="CU3839" s="280"/>
      <c r="CV3839" s="280"/>
      <c r="CW3839" s="280"/>
      <c r="CX3839" s="280"/>
      <c r="CY3839" s="280"/>
      <c r="CZ3839" s="280"/>
      <c r="DA3839" s="280"/>
      <c r="DB3839" s="280"/>
      <c r="DC3839" s="280"/>
      <c r="DD3839" s="9"/>
      <c r="DE3839" s="9"/>
      <c r="DF3839" s="9"/>
      <c r="DG3839" s="9"/>
      <c r="DH3839" s="9"/>
      <c r="DI3839" s="9"/>
      <c r="DJ3839" s="9"/>
      <c r="DK3839" s="9"/>
      <c r="DL3839" s="9"/>
      <c r="DM3839" s="9"/>
      <c r="DN3839" s="9"/>
      <c r="DO3839" s="9"/>
      <c r="DP3839" s="9"/>
      <c r="DQ3839" s="9"/>
      <c r="DR3839" s="9"/>
      <c r="DS3839" s="9"/>
      <c r="DT3839" s="9"/>
      <c r="DU3839" s="9"/>
      <c r="DV3839" s="9"/>
      <c r="DW3839" s="9"/>
    </row>
    <row r="3840" spans="17:127" x14ac:dyDescent="0.25">
      <c r="Q3840" s="41"/>
      <c r="R3840" s="41"/>
      <c r="S3840" s="41"/>
      <c r="T3840" s="41"/>
      <c r="U3840" s="41"/>
      <c r="V3840" s="41"/>
      <c r="W3840" s="41"/>
      <c r="X3840" s="41"/>
      <c r="Y3840" s="41"/>
      <c r="Z3840" s="39"/>
      <c r="AA3840" s="39"/>
      <c r="AB3840" s="39"/>
      <c r="AC3840" s="39"/>
      <c r="AD3840" s="39"/>
      <c r="AE3840" s="39"/>
      <c r="AF3840" s="39"/>
      <c r="AG3840" s="39"/>
      <c r="AH3840" s="39"/>
      <c r="AI3840" s="39"/>
      <c r="AJ3840" s="39"/>
      <c r="AK3840" s="39"/>
      <c r="AL3840" s="39"/>
      <c r="AM3840" s="39"/>
      <c r="AN3840" s="39"/>
      <c r="AO3840" s="39"/>
      <c r="AP3840" s="39"/>
      <c r="AQ3840" s="39"/>
      <c r="AR3840" s="39"/>
      <c r="AS3840" s="39"/>
      <c r="BW3840" s="211"/>
      <c r="BX3840" s="211"/>
      <c r="BY3840" s="211"/>
      <c r="BZ3840" s="211"/>
      <c r="CA3840" s="211"/>
      <c r="CB3840" s="211"/>
      <c r="CC3840" s="211"/>
      <c r="CD3840" s="211"/>
      <c r="CE3840" s="211"/>
      <c r="CF3840" s="211"/>
      <c r="CG3840" s="211"/>
      <c r="CH3840" s="211"/>
      <c r="CI3840" s="211"/>
      <c r="CJ3840" s="211"/>
      <c r="CK3840" s="211"/>
      <c r="CL3840" s="211"/>
      <c r="CM3840" s="211"/>
      <c r="CN3840" s="280"/>
      <c r="CO3840" s="280"/>
      <c r="CP3840" s="280"/>
      <c r="CQ3840" s="280"/>
      <c r="CR3840" s="280"/>
      <c r="CS3840" s="280"/>
      <c r="CT3840" s="280"/>
      <c r="CU3840" s="280"/>
      <c r="CV3840" s="280"/>
      <c r="CW3840" s="280"/>
      <c r="CX3840" s="280"/>
      <c r="CY3840" s="280"/>
      <c r="CZ3840" s="280"/>
      <c r="DA3840" s="280"/>
      <c r="DB3840" s="280"/>
      <c r="DC3840" s="280"/>
      <c r="DD3840" s="9"/>
      <c r="DE3840" s="9"/>
      <c r="DF3840" s="9"/>
      <c r="DG3840" s="9"/>
      <c r="DH3840" s="9"/>
      <c r="DI3840" s="9"/>
      <c r="DJ3840" s="9"/>
      <c r="DK3840" s="9"/>
      <c r="DL3840" s="9"/>
      <c r="DM3840" s="9"/>
      <c r="DN3840" s="9"/>
      <c r="DO3840" s="9"/>
      <c r="DP3840" s="9"/>
      <c r="DQ3840" s="9"/>
      <c r="DR3840" s="9"/>
      <c r="DS3840" s="9"/>
      <c r="DT3840" s="9"/>
      <c r="DU3840" s="9"/>
      <c r="DV3840" s="9"/>
      <c r="DW3840" s="9"/>
    </row>
    <row r="3841" spans="17:127" x14ac:dyDescent="0.25">
      <c r="Q3841" s="41"/>
      <c r="R3841" s="41"/>
      <c r="S3841" s="41"/>
      <c r="T3841" s="41"/>
      <c r="U3841" s="41"/>
      <c r="V3841" s="41"/>
      <c r="W3841" s="41"/>
      <c r="X3841" s="41"/>
      <c r="Y3841" s="41"/>
      <c r="Z3841" s="39"/>
      <c r="AA3841" s="39"/>
      <c r="AB3841" s="39"/>
      <c r="AC3841" s="39"/>
      <c r="AD3841" s="39"/>
      <c r="AE3841" s="39"/>
      <c r="AF3841" s="39"/>
      <c r="AG3841" s="39"/>
      <c r="AH3841" s="39"/>
      <c r="AI3841" s="39"/>
      <c r="AJ3841" s="39"/>
      <c r="AK3841" s="39"/>
      <c r="AL3841" s="39"/>
      <c r="AM3841" s="39"/>
      <c r="AN3841" s="39"/>
      <c r="AO3841" s="39"/>
      <c r="AP3841" s="39"/>
      <c r="AQ3841" s="39"/>
      <c r="AR3841" s="39"/>
      <c r="AS3841" s="39"/>
      <c r="BW3841" s="211"/>
      <c r="BX3841" s="211"/>
      <c r="BY3841" s="211"/>
      <c r="BZ3841" s="211"/>
      <c r="CA3841" s="211"/>
      <c r="CB3841" s="211"/>
      <c r="CC3841" s="211"/>
      <c r="CD3841" s="211"/>
      <c r="CE3841" s="211"/>
      <c r="CF3841" s="211"/>
      <c r="CG3841" s="211"/>
      <c r="CH3841" s="211"/>
      <c r="CI3841" s="211"/>
      <c r="CJ3841" s="211"/>
      <c r="CK3841" s="211"/>
      <c r="CL3841" s="211"/>
      <c r="CM3841" s="211"/>
      <c r="CN3841" s="280"/>
      <c r="CO3841" s="280"/>
      <c r="CP3841" s="280"/>
      <c r="CQ3841" s="280"/>
      <c r="CR3841" s="280"/>
      <c r="CS3841" s="280"/>
      <c r="CT3841" s="280"/>
      <c r="CU3841" s="280"/>
      <c r="CV3841" s="280"/>
      <c r="CW3841" s="280"/>
      <c r="CX3841" s="280"/>
      <c r="CY3841" s="280"/>
      <c r="CZ3841" s="280"/>
      <c r="DA3841" s="280"/>
      <c r="DB3841" s="280"/>
      <c r="DC3841" s="280"/>
      <c r="DD3841" s="9"/>
      <c r="DE3841" s="9"/>
      <c r="DF3841" s="9"/>
      <c r="DG3841" s="9"/>
      <c r="DH3841" s="9"/>
      <c r="DI3841" s="9"/>
      <c r="DJ3841" s="9"/>
      <c r="DK3841" s="9"/>
      <c r="DL3841" s="9"/>
      <c r="DM3841" s="9"/>
      <c r="DN3841" s="9"/>
      <c r="DO3841" s="9"/>
      <c r="DP3841" s="9"/>
      <c r="DQ3841" s="9"/>
      <c r="DR3841" s="9"/>
      <c r="DS3841" s="9"/>
      <c r="DT3841" s="9"/>
      <c r="DU3841" s="9"/>
      <c r="DV3841" s="9"/>
      <c r="DW3841" s="9"/>
    </row>
    <row r="3842" spans="17:127" x14ac:dyDescent="0.25">
      <c r="Q3842" s="41"/>
      <c r="R3842" s="41"/>
      <c r="S3842" s="41"/>
      <c r="T3842" s="41"/>
      <c r="U3842" s="41"/>
      <c r="V3842" s="41"/>
      <c r="W3842" s="41"/>
      <c r="X3842" s="41"/>
      <c r="Y3842" s="41"/>
      <c r="Z3842" s="39"/>
      <c r="AA3842" s="39"/>
      <c r="AB3842" s="39"/>
      <c r="AC3842" s="39"/>
      <c r="AD3842" s="39"/>
      <c r="AE3842" s="39"/>
      <c r="AF3842" s="39"/>
      <c r="AG3842" s="39"/>
      <c r="AH3842" s="39"/>
      <c r="AI3842" s="39"/>
      <c r="AJ3842" s="39"/>
      <c r="AK3842" s="39"/>
      <c r="AL3842" s="39"/>
      <c r="AM3842" s="39"/>
      <c r="AN3842" s="39"/>
      <c r="AO3842" s="39"/>
      <c r="AP3842" s="39"/>
      <c r="AQ3842" s="39"/>
      <c r="AR3842" s="39"/>
      <c r="AS3842" s="39"/>
      <c r="BW3842" s="211"/>
      <c r="BX3842" s="211"/>
      <c r="BY3842" s="211"/>
      <c r="BZ3842" s="211"/>
      <c r="CA3842" s="211"/>
      <c r="CB3842" s="211"/>
      <c r="CC3842" s="211"/>
      <c r="CD3842" s="211"/>
      <c r="CE3842" s="211"/>
      <c r="CF3842" s="211"/>
      <c r="CG3842" s="211"/>
      <c r="CH3842" s="211"/>
      <c r="CI3842" s="211"/>
      <c r="CJ3842" s="211"/>
      <c r="CK3842" s="211"/>
      <c r="CL3842" s="211"/>
      <c r="CM3842" s="211"/>
      <c r="CN3842" s="280"/>
      <c r="CO3842" s="280"/>
      <c r="CP3842" s="280"/>
      <c r="CQ3842" s="280"/>
      <c r="CR3842" s="280"/>
      <c r="CS3842" s="280"/>
      <c r="CT3842" s="280"/>
      <c r="CU3842" s="280"/>
      <c r="CV3842" s="280"/>
      <c r="CW3842" s="280"/>
      <c r="CX3842" s="280"/>
      <c r="CY3842" s="280"/>
      <c r="CZ3842" s="280"/>
      <c r="DA3842" s="280"/>
      <c r="DB3842" s="280"/>
      <c r="DC3842" s="280"/>
      <c r="DD3842" s="9"/>
      <c r="DE3842" s="9"/>
      <c r="DF3842" s="9"/>
      <c r="DG3842" s="9"/>
      <c r="DH3842" s="9"/>
      <c r="DI3842" s="9"/>
      <c r="DJ3842" s="9"/>
      <c r="DK3842" s="9"/>
      <c r="DL3842" s="9"/>
      <c r="DM3842" s="9"/>
      <c r="DN3842" s="9"/>
      <c r="DO3842" s="9"/>
      <c r="DP3842" s="9"/>
      <c r="DQ3842" s="9"/>
      <c r="DR3842" s="9"/>
      <c r="DS3842" s="9"/>
      <c r="DT3842" s="9"/>
      <c r="DU3842" s="9"/>
      <c r="DV3842" s="9"/>
      <c r="DW3842" s="9"/>
    </row>
    <row r="3843" spans="17:127" x14ac:dyDescent="0.25">
      <c r="Q3843" s="41"/>
      <c r="R3843" s="41"/>
      <c r="S3843" s="41"/>
      <c r="T3843" s="41"/>
      <c r="U3843" s="41"/>
      <c r="V3843" s="41"/>
      <c r="W3843" s="41"/>
      <c r="X3843" s="41"/>
      <c r="Y3843" s="41"/>
      <c r="Z3843" s="39"/>
      <c r="AA3843" s="39"/>
      <c r="AB3843" s="39"/>
      <c r="AC3843" s="39"/>
      <c r="AD3843" s="39"/>
      <c r="AE3843" s="39"/>
      <c r="AF3843" s="39"/>
      <c r="AG3843" s="39"/>
      <c r="AH3843" s="39"/>
      <c r="AI3843" s="39"/>
      <c r="AJ3843" s="39"/>
      <c r="AK3843" s="39"/>
      <c r="AL3843" s="39"/>
      <c r="AM3843" s="39"/>
      <c r="AN3843" s="39"/>
      <c r="AO3843" s="39"/>
      <c r="AP3843" s="39"/>
      <c r="AQ3843" s="39"/>
      <c r="AR3843" s="39"/>
      <c r="AS3843" s="39"/>
      <c r="BW3843" s="211"/>
      <c r="BX3843" s="211"/>
      <c r="BY3843" s="211"/>
      <c r="BZ3843" s="211"/>
      <c r="CA3843" s="211"/>
      <c r="CB3843" s="211"/>
      <c r="CC3843" s="211"/>
      <c r="CD3843" s="211"/>
      <c r="CE3843" s="211"/>
      <c r="CF3843" s="211"/>
      <c r="CG3843" s="211"/>
      <c r="CH3843" s="211"/>
      <c r="CI3843" s="211"/>
      <c r="CJ3843" s="211"/>
      <c r="CK3843" s="211"/>
      <c r="CL3843" s="211"/>
      <c r="CM3843" s="211"/>
      <c r="CN3843" s="280"/>
      <c r="CO3843" s="280"/>
      <c r="CP3843" s="280"/>
      <c r="CQ3843" s="280"/>
      <c r="CR3843" s="280"/>
      <c r="CS3843" s="280"/>
      <c r="CT3843" s="280"/>
      <c r="CU3843" s="280"/>
      <c r="CV3843" s="280"/>
      <c r="CW3843" s="280"/>
      <c r="CX3843" s="280"/>
      <c r="CY3843" s="280"/>
      <c r="CZ3843" s="280"/>
      <c r="DA3843" s="280"/>
      <c r="DB3843" s="280"/>
      <c r="DC3843" s="280"/>
      <c r="DD3843" s="9"/>
      <c r="DE3843" s="9"/>
      <c r="DF3843" s="9"/>
      <c r="DG3843" s="9"/>
      <c r="DH3843" s="9"/>
      <c r="DI3843" s="9"/>
      <c r="DJ3843" s="9"/>
      <c r="DK3843" s="9"/>
      <c r="DL3843" s="9"/>
      <c r="DM3843" s="9"/>
      <c r="DN3843" s="9"/>
      <c r="DO3843" s="9"/>
      <c r="DP3843" s="9"/>
      <c r="DQ3843" s="9"/>
      <c r="DR3843" s="9"/>
      <c r="DS3843" s="9"/>
      <c r="DT3843" s="9"/>
      <c r="DU3843" s="9"/>
      <c r="DV3843" s="9"/>
      <c r="DW3843" s="9"/>
    </row>
    <row r="3844" spans="17:127" x14ac:dyDescent="0.25">
      <c r="Q3844" s="41"/>
      <c r="R3844" s="41"/>
      <c r="S3844" s="41"/>
      <c r="T3844" s="41"/>
      <c r="U3844" s="41"/>
      <c r="V3844" s="41"/>
      <c r="W3844" s="41"/>
      <c r="X3844" s="41"/>
      <c r="Y3844" s="41"/>
      <c r="Z3844" s="39"/>
      <c r="AA3844" s="39"/>
      <c r="AB3844" s="39"/>
      <c r="AC3844" s="39"/>
      <c r="AD3844" s="39"/>
      <c r="AE3844" s="39"/>
      <c r="AF3844" s="39"/>
      <c r="AG3844" s="39"/>
      <c r="AH3844" s="39"/>
      <c r="AI3844" s="39"/>
      <c r="AJ3844" s="39"/>
      <c r="AK3844" s="39"/>
      <c r="AL3844" s="39"/>
      <c r="AM3844" s="39"/>
      <c r="AN3844" s="39"/>
      <c r="AO3844" s="39"/>
      <c r="AP3844" s="39"/>
      <c r="AQ3844" s="39"/>
      <c r="AR3844" s="39"/>
      <c r="AS3844" s="39"/>
      <c r="BW3844" s="211"/>
      <c r="BX3844" s="211"/>
      <c r="BY3844" s="211"/>
      <c r="BZ3844" s="211"/>
      <c r="CA3844" s="211"/>
      <c r="CB3844" s="211"/>
      <c r="CC3844" s="211"/>
      <c r="CD3844" s="211"/>
      <c r="CE3844" s="211"/>
      <c r="CF3844" s="211"/>
      <c r="CG3844" s="211"/>
      <c r="CH3844" s="211"/>
      <c r="CI3844" s="211"/>
      <c r="CJ3844" s="211"/>
      <c r="CK3844" s="211"/>
      <c r="CL3844" s="211"/>
      <c r="CM3844" s="211"/>
      <c r="CN3844" s="280"/>
      <c r="CO3844" s="280"/>
      <c r="CP3844" s="280"/>
      <c r="CQ3844" s="280"/>
      <c r="CR3844" s="280"/>
      <c r="CS3844" s="280"/>
      <c r="CT3844" s="280"/>
      <c r="CU3844" s="280"/>
      <c r="CV3844" s="280"/>
      <c r="CW3844" s="280"/>
      <c r="CX3844" s="280"/>
      <c r="CY3844" s="280"/>
      <c r="CZ3844" s="280"/>
      <c r="DA3844" s="280"/>
      <c r="DB3844" s="280"/>
      <c r="DC3844" s="280"/>
      <c r="DD3844" s="9"/>
      <c r="DE3844" s="9"/>
      <c r="DF3844" s="9"/>
      <c r="DG3844" s="9"/>
      <c r="DH3844" s="9"/>
      <c r="DI3844" s="9"/>
      <c r="DJ3844" s="9"/>
      <c r="DK3844" s="9"/>
      <c r="DL3844" s="9"/>
      <c r="DM3844" s="9"/>
      <c r="DN3844" s="9"/>
      <c r="DO3844" s="9"/>
      <c r="DP3844" s="9"/>
      <c r="DQ3844" s="9"/>
      <c r="DR3844" s="9"/>
      <c r="DS3844" s="9"/>
      <c r="DT3844" s="9"/>
      <c r="DU3844" s="9"/>
      <c r="DV3844" s="9"/>
      <c r="DW3844" s="9"/>
    </row>
    <row r="3845" spans="17:127" x14ac:dyDescent="0.25">
      <c r="Q3845" s="41"/>
      <c r="R3845" s="41"/>
      <c r="S3845" s="41"/>
      <c r="T3845" s="41"/>
      <c r="U3845" s="41"/>
      <c r="V3845" s="41"/>
      <c r="W3845" s="41"/>
      <c r="X3845" s="41"/>
      <c r="Y3845" s="41"/>
      <c r="Z3845" s="39"/>
      <c r="AA3845" s="39"/>
      <c r="AB3845" s="39"/>
      <c r="AC3845" s="39"/>
      <c r="AD3845" s="39"/>
      <c r="AE3845" s="39"/>
      <c r="AF3845" s="39"/>
      <c r="AG3845" s="39"/>
      <c r="AH3845" s="39"/>
      <c r="AI3845" s="39"/>
      <c r="AJ3845" s="39"/>
      <c r="AK3845" s="39"/>
      <c r="AL3845" s="39"/>
      <c r="AM3845" s="39"/>
      <c r="AN3845" s="39"/>
      <c r="AO3845" s="39"/>
      <c r="AP3845" s="39"/>
      <c r="AQ3845" s="39"/>
      <c r="AR3845" s="39"/>
      <c r="AS3845" s="39"/>
      <c r="BW3845" s="211"/>
      <c r="BX3845" s="211"/>
      <c r="BY3845" s="211"/>
      <c r="BZ3845" s="211"/>
      <c r="CA3845" s="211"/>
      <c r="CB3845" s="211"/>
      <c r="CC3845" s="211"/>
      <c r="CD3845" s="211"/>
      <c r="CE3845" s="211"/>
      <c r="CF3845" s="211"/>
      <c r="CG3845" s="211"/>
      <c r="CH3845" s="211"/>
      <c r="CI3845" s="211"/>
      <c r="CJ3845" s="211"/>
      <c r="CK3845" s="211"/>
      <c r="CL3845" s="211"/>
      <c r="CM3845" s="211"/>
      <c r="CN3845" s="280"/>
      <c r="CO3845" s="280"/>
      <c r="CP3845" s="280"/>
      <c r="CQ3845" s="280"/>
      <c r="CR3845" s="280"/>
      <c r="CS3845" s="280"/>
      <c r="CT3845" s="280"/>
      <c r="CU3845" s="280"/>
      <c r="CV3845" s="280"/>
      <c r="CW3845" s="280"/>
      <c r="CX3845" s="280"/>
      <c r="CY3845" s="280"/>
      <c r="CZ3845" s="280"/>
      <c r="DA3845" s="280"/>
      <c r="DB3845" s="280"/>
      <c r="DC3845" s="280"/>
      <c r="DD3845" s="9"/>
      <c r="DE3845" s="9"/>
      <c r="DF3845" s="9"/>
      <c r="DG3845" s="9"/>
      <c r="DH3845" s="9"/>
      <c r="DI3845" s="9"/>
      <c r="DJ3845" s="9"/>
      <c r="DK3845" s="9"/>
      <c r="DL3845" s="9"/>
      <c r="DM3845" s="9"/>
      <c r="DN3845" s="9"/>
      <c r="DO3845" s="9"/>
      <c r="DP3845" s="9"/>
      <c r="DQ3845" s="9"/>
      <c r="DR3845" s="9"/>
      <c r="DS3845" s="9"/>
      <c r="DT3845" s="9"/>
      <c r="DU3845" s="9"/>
      <c r="DV3845" s="9"/>
      <c r="DW3845" s="9"/>
    </row>
    <row r="3846" spans="17:127" x14ac:dyDescent="0.25">
      <c r="Q3846" s="41"/>
      <c r="R3846" s="41"/>
      <c r="S3846" s="41"/>
      <c r="T3846" s="41"/>
      <c r="U3846" s="41"/>
      <c r="V3846" s="41"/>
      <c r="W3846" s="41"/>
      <c r="X3846" s="41"/>
      <c r="Y3846" s="41"/>
      <c r="Z3846" s="39"/>
      <c r="AA3846" s="39"/>
      <c r="AB3846" s="39"/>
      <c r="AC3846" s="39"/>
      <c r="AD3846" s="39"/>
      <c r="AE3846" s="39"/>
      <c r="AF3846" s="39"/>
      <c r="AG3846" s="39"/>
      <c r="AH3846" s="39"/>
      <c r="AI3846" s="39"/>
      <c r="AJ3846" s="39"/>
      <c r="AK3846" s="39"/>
      <c r="AL3846" s="39"/>
      <c r="AM3846" s="39"/>
      <c r="AN3846" s="39"/>
      <c r="AO3846" s="39"/>
      <c r="AP3846" s="39"/>
      <c r="AQ3846" s="39"/>
      <c r="AR3846" s="39"/>
      <c r="AS3846" s="39"/>
      <c r="BW3846" s="211"/>
      <c r="BX3846" s="211"/>
      <c r="BY3846" s="211"/>
      <c r="BZ3846" s="211"/>
      <c r="CA3846" s="211"/>
      <c r="CB3846" s="211"/>
      <c r="CC3846" s="211"/>
      <c r="CD3846" s="211"/>
      <c r="CE3846" s="211"/>
      <c r="CF3846" s="211"/>
      <c r="CG3846" s="211"/>
      <c r="CH3846" s="211"/>
      <c r="CI3846" s="211"/>
      <c r="CJ3846" s="211"/>
      <c r="CK3846" s="211"/>
      <c r="CL3846" s="211"/>
      <c r="CM3846" s="211"/>
      <c r="CN3846" s="280"/>
      <c r="CO3846" s="280"/>
      <c r="CP3846" s="280"/>
      <c r="CQ3846" s="280"/>
      <c r="CR3846" s="280"/>
      <c r="CS3846" s="280"/>
      <c r="CT3846" s="280"/>
      <c r="CU3846" s="280"/>
      <c r="CV3846" s="280"/>
      <c r="CW3846" s="280"/>
      <c r="CX3846" s="280"/>
      <c r="CY3846" s="280"/>
      <c r="CZ3846" s="280"/>
      <c r="DA3846" s="280"/>
      <c r="DB3846" s="280"/>
      <c r="DC3846" s="280"/>
      <c r="DD3846" s="9"/>
      <c r="DE3846" s="9"/>
      <c r="DF3846" s="9"/>
      <c r="DG3846" s="9"/>
      <c r="DH3846" s="9"/>
      <c r="DI3846" s="9"/>
      <c r="DJ3846" s="9"/>
      <c r="DK3846" s="9"/>
      <c r="DL3846" s="9"/>
      <c r="DM3846" s="9"/>
      <c r="DN3846" s="9"/>
      <c r="DO3846" s="9"/>
      <c r="DP3846" s="9"/>
      <c r="DQ3846" s="9"/>
      <c r="DR3846" s="9"/>
      <c r="DS3846" s="9"/>
      <c r="DT3846" s="9"/>
      <c r="DU3846" s="9"/>
      <c r="DV3846" s="9"/>
      <c r="DW3846" s="9"/>
    </row>
    <row r="3847" spans="17:127" x14ac:dyDescent="0.25">
      <c r="Q3847" s="41"/>
      <c r="R3847" s="41"/>
      <c r="S3847" s="41"/>
      <c r="T3847" s="41"/>
      <c r="U3847" s="41"/>
      <c r="V3847" s="41"/>
      <c r="W3847" s="41"/>
      <c r="X3847" s="41"/>
      <c r="Y3847" s="41"/>
      <c r="Z3847" s="39"/>
      <c r="AA3847" s="39"/>
      <c r="AB3847" s="39"/>
      <c r="AC3847" s="39"/>
      <c r="AD3847" s="39"/>
      <c r="AE3847" s="39"/>
      <c r="AF3847" s="39"/>
      <c r="AG3847" s="39"/>
      <c r="AH3847" s="39"/>
      <c r="AI3847" s="39"/>
      <c r="AJ3847" s="39"/>
      <c r="AK3847" s="39"/>
      <c r="AL3847" s="39"/>
      <c r="AM3847" s="39"/>
      <c r="AN3847" s="39"/>
      <c r="AO3847" s="39"/>
      <c r="AP3847" s="39"/>
      <c r="AQ3847" s="39"/>
      <c r="AR3847" s="39"/>
      <c r="AS3847" s="39"/>
      <c r="BW3847" s="211"/>
      <c r="BX3847" s="211"/>
      <c r="BY3847" s="211"/>
      <c r="BZ3847" s="211"/>
      <c r="CA3847" s="211"/>
      <c r="CB3847" s="211"/>
      <c r="CC3847" s="211"/>
      <c r="CD3847" s="211"/>
      <c r="CE3847" s="211"/>
      <c r="CF3847" s="211"/>
      <c r="CG3847" s="211"/>
      <c r="CH3847" s="211"/>
      <c r="CI3847" s="211"/>
      <c r="CJ3847" s="211"/>
      <c r="CK3847" s="211"/>
      <c r="CL3847" s="211"/>
      <c r="CM3847" s="211"/>
      <c r="CN3847" s="280"/>
      <c r="CO3847" s="280"/>
      <c r="CP3847" s="280"/>
      <c r="CQ3847" s="280"/>
      <c r="CR3847" s="280"/>
      <c r="CS3847" s="280"/>
      <c r="CT3847" s="280"/>
      <c r="CU3847" s="280"/>
      <c r="CV3847" s="280"/>
      <c r="CW3847" s="280"/>
      <c r="CX3847" s="280"/>
      <c r="CY3847" s="280"/>
      <c r="CZ3847" s="280"/>
      <c r="DA3847" s="280"/>
      <c r="DB3847" s="280"/>
      <c r="DC3847" s="280"/>
      <c r="DD3847" s="9"/>
      <c r="DE3847" s="9"/>
      <c r="DF3847" s="9"/>
      <c r="DG3847" s="9"/>
      <c r="DH3847" s="9"/>
      <c r="DI3847" s="9"/>
      <c r="DJ3847" s="9"/>
      <c r="DK3847" s="9"/>
      <c r="DL3847" s="9"/>
      <c r="DM3847" s="9"/>
      <c r="DN3847" s="9"/>
      <c r="DO3847" s="9"/>
      <c r="DP3847" s="9"/>
      <c r="DQ3847" s="9"/>
      <c r="DR3847" s="9"/>
      <c r="DS3847" s="9"/>
      <c r="DT3847" s="9"/>
      <c r="DU3847" s="9"/>
      <c r="DV3847" s="9"/>
      <c r="DW3847" s="9"/>
    </row>
    <row r="3848" spans="17:127" x14ac:dyDescent="0.25">
      <c r="Q3848" s="41"/>
      <c r="R3848" s="41"/>
      <c r="S3848" s="41"/>
      <c r="T3848" s="41"/>
      <c r="U3848" s="41"/>
      <c r="V3848" s="41"/>
      <c r="W3848" s="41"/>
      <c r="X3848" s="41"/>
      <c r="Y3848" s="41"/>
      <c r="Z3848" s="39"/>
      <c r="AA3848" s="39"/>
      <c r="AB3848" s="39"/>
      <c r="AC3848" s="39"/>
      <c r="AD3848" s="39"/>
      <c r="AE3848" s="39"/>
      <c r="AF3848" s="39"/>
      <c r="AG3848" s="39"/>
      <c r="AH3848" s="39"/>
      <c r="AI3848" s="39"/>
      <c r="AJ3848" s="39"/>
      <c r="AK3848" s="39"/>
      <c r="AL3848" s="39"/>
      <c r="AM3848" s="39"/>
      <c r="AN3848" s="39"/>
      <c r="AO3848" s="39"/>
      <c r="AP3848" s="39"/>
      <c r="AQ3848" s="39"/>
      <c r="AR3848" s="39"/>
      <c r="AS3848" s="39"/>
      <c r="BW3848" s="211"/>
      <c r="BX3848" s="211"/>
      <c r="BY3848" s="211"/>
      <c r="BZ3848" s="211"/>
      <c r="CA3848" s="211"/>
      <c r="CB3848" s="211"/>
      <c r="CC3848" s="211"/>
      <c r="CD3848" s="211"/>
      <c r="CE3848" s="211"/>
      <c r="CF3848" s="211"/>
      <c r="CG3848" s="211"/>
      <c r="CH3848" s="211"/>
      <c r="CI3848" s="211"/>
      <c r="CJ3848" s="211"/>
      <c r="CK3848" s="211"/>
      <c r="CL3848" s="211"/>
      <c r="CM3848" s="211"/>
      <c r="CN3848" s="280"/>
      <c r="CO3848" s="280"/>
      <c r="CP3848" s="280"/>
      <c r="CQ3848" s="280"/>
      <c r="CR3848" s="280"/>
      <c r="CS3848" s="280"/>
      <c r="CT3848" s="280"/>
      <c r="CU3848" s="280"/>
      <c r="CV3848" s="280"/>
      <c r="CW3848" s="280"/>
      <c r="CX3848" s="280"/>
      <c r="CY3848" s="280"/>
      <c r="CZ3848" s="280"/>
      <c r="DA3848" s="280"/>
      <c r="DB3848" s="280"/>
      <c r="DC3848" s="280"/>
      <c r="DD3848" s="9"/>
      <c r="DE3848" s="9"/>
      <c r="DF3848" s="9"/>
      <c r="DG3848" s="9"/>
      <c r="DH3848" s="9"/>
      <c r="DI3848" s="9"/>
      <c r="DJ3848" s="9"/>
      <c r="DK3848" s="9"/>
      <c r="DL3848" s="9"/>
      <c r="DM3848" s="9"/>
      <c r="DN3848" s="9"/>
      <c r="DO3848" s="9"/>
      <c r="DP3848" s="9"/>
      <c r="DQ3848" s="9"/>
      <c r="DR3848" s="9"/>
      <c r="DS3848" s="9"/>
      <c r="DT3848" s="9"/>
      <c r="DU3848" s="9"/>
      <c r="DV3848" s="9"/>
      <c r="DW3848" s="9"/>
    </row>
    <row r="3849" spans="17:127" x14ac:dyDescent="0.25">
      <c r="Q3849" s="41"/>
      <c r="R3849" s="41"/>
      <c r="S3849" s="41"/>
      <c r="T3849" s="41"/>
      <c r="U3849" s="41"/>
      <c r="V3849" s="41"/>
      <c r="W3849" s="41"/>
      <c r="X3849" s="41"/>
      <c r="Y3849" s="41"/>
      <c r="Z3849" s="39"/>
      <c r="AA3849" s="39"/>
      <c r="AB3849" s="39"/>
      <c r="AC3849" s="39"/>
      <c r="AD3849" s="39"/>
      <c r="AE3849" s="39"/>
      <c r="AF3849" s="39"/>
      <c r="AG3849" s="39"/>
      <c r="AH3849" s="39"/>
      <c r="AI3849" s="39"/>
      <c r="AJ3849" s="39"/>
      <c r="AK3849" s="39"/>
      <c r="AL3849" s="39"/>
      <c r="AM3849" s="39"/>
      <c r="AN3849" s="39"/>
      <c r="AO3849" s="39"/>
      <c r="AP3849" s="39"/>
      <c r="AQ3849" s="39"/>
      <c r="AR3849" s="39"/>
      <c r="AS3849" s="39"/>
      <c r="BW3849" s="211"/>
      <c r="BX3849" s="211"/>
      <c r="BY3849" s="211"/>
      <c r="BZ3849" s="211"/>
      <c r="CA3849" s="211"/>
      <c r="CB3849" s="211"/>
      <c r="CC3849" s="211"/>
      <c r="CD3849" s="211"/>
      <c r="CE3849" s="211"/>
      <c r="CF3849" s="211"/>
      <c r="CG3849" s="211"/>
      <c r="CH3849" s="211"/>
      <c r="CI3849" s="211"/>
      <c r="CJ3849" s="211"/>
      <c r="CK3849" s="211"/>
      <c r="CL3849" s="211"/>
      <c r="CM3849" s="211"/>
      <c r="CN3849" s="280"/>
      <c r="CO3849" s="280"/>
      <c r="CP3849" s="280"/>
      <c r="CQ3849" s="280"/>
      <c r="CR3849" s="280"/>
      <c r="CS3849" s="280"/>
      <c r="CT3849" s="280"/>
      <c r="CU3849" s="280"/>
      <c r="CV3849" s="280"/>
      <c r="CW3849" s="280"/>
      <c r="CX3849" s="280"/>
      <c r="CY3849" s="280"/>
      <c r="CZ3849" s="280"/>
      <c r="DA3849" s="280"/>
      <c r="DB3849" s="280"/>
      <c r="DC3849" s="280"/>
      <c r="DD3849" s="9"/>
      <c r="DE3849" s="9"/>
      <c r="DF3849" s="9"/>
      <c r="DG3849" s="9"/>
      <c r="DH3849" s="9"/>
      <c r="DI3849" s="9"/>
      <c r="DJ3849" s="9"/>
      <c r="DK3849" s="9"/>
      <c r="DL3849" s="9"/>
      <c r="DM3849" s="9"/>
      <c r="DN3849" s="9"/>
      <c r="DO3849" s="9"/>
      <c r="DP3849" s="9"/>
      <c r="DQ3849" s="9"/>
      <c r="DR3849" s="9"/>
      <c r="DS3849" s="9"/>
      <c r="DT3849" s="9"/>
      <c r="DU3849" s="9"/>
      <c r="DV3849" s="9"/>
      <c r="DW3849" s="9"/>
    </row>
    <row r="3850" spans="17:127" x14ac:dyDescent="0.25">
      <c r="Q3850" s="41"/>
      <c r="R3850" s="41"/>
      <c r="S3850" s="41"/>
      <c r="T3850" s="41"/>
      <c r="U3850" s="41"/>
      <c r="V3850" s="41"/>
      <c r="W3850" s="41"/>
      <c r="X3850" s="41"/>
      <c r="Y3850" s="41"/>
      <c r="Z3850" s="39"/>
      <c r="AA3850" s="39"/>
      <c r="AB3850" s="39"/>
      <c r="AC3850" s="39"/>
      <c r="AD3850" s="39"/>
      <c r="AE3850" s="39"/>
      <c r="AF3850" s="39"/>
      <c r="AG3850" s="39"/>
      <c r="AH3850" s="39"/>
      <c r="AI3850" s="39"/>
      <c r="AJ3850" s="39"/>
      <c r="AK3850" s="39"/>
      <c r="AL3850" s="39"/>
      <c r="AM3850" s="39"/>
      <c r="AN3850" s="39"/>
      <c r="AO3850" s="39"/>
      <c r="AP3850" s="39"/>
      <c r="AQ3850" s="39"/>
      <c r="AR3850" s="39"/>
      <c r="AS3850" s="39"/>
      <c r="BW3850" s="211"/>
      <c r="BX3850" s="211"/>
      <c r="BY3850" s="211"/>
      <c r="BZ3850" s="211"/>
      <c r="CA3850" s="211"/>
      <c r="CB3850" s="211"/>
      <c r="CC3850" s="211"/>
      <c r="CD3850" s="211"/>
      <c r="CE3850" s="211"/>
      <c r="CF3850" s="211"/>
      <c r="CG3850" s="211"/>
      <c r="CH3850" s="211"/>
      <c r="CI3850" s="211"/>
      <c r="CJ3850" s="211"/>
      <c r="CK3850" s="211"/>
      <c r="CL3850" s="211"/>
      <c r="CM3850" s="211"/>
      <c r="CN3850" s="280"/>
      <c r="CO3850" s="280"/>
      <c r="CP3850" s="280"/>
      <c r="CQ3850" s="280"/>
      <c r="CR3850" s="280"/>
      <c r="CS3850" s="280"/>
      <c r="CT3850" s="280"/>
      <c r="CU3850" s="280"/>
      <c r="CV3850" s="280"/>
      <c r="CW3850" s="280"/>
      <c r="CX3850" s="280"/>
      <c r="CY3850" s="280"/>
      <c r="CZ3850" s="280"/>
      <c r="DA3850" s="280"/>
      <c r="DB3850" s="280"/>
      <c r="DC3850" s="280"/>
      <c r="DD3850" s="9"/>
      <c r="DE3850" s="9"/>
      <c r="DF3850" s="9"/>
      <c r="DG3850" s="9"/>
      <c r="DH3850" s="9"/>
      <c r="DI3850" s="9"/>
      <c r="DJ3850" s="9"/>
      <c r="DK3850" s="9"/>
      <c r="DL3850" s="9"/>
      <c r="DM3850" s="9"/>
      <c r="DN3850" s="9"/>
      <c r="DO3850" s="9"/>
      <c r="DP3850" s="9"/>
      <c r="DQ3850" s="9"/>
      <c r="DR3850" s="9"/>
      <c r="DS3850" s="9"/>
      <c r="DT3850" s="9"/>
      <c r="DU3850" s="9"/>
      <c r="DV3850" s="9"/>
      <c r="DW3850" s="9"/>
    </row>
    <row r="3851" spans="17:127" x14ac:dyDescent="0.25">
      <c r="Q3851" s="41"/>
      <c r="R3851" s="41"/>
      <c r="S3851" s="41"/>
      <c r="T3851" s="41"/>
      <c r="U3851" s="41"/>
      <c r="V3851" s="41"/>
      <c r="W3851" s="41"/>
      <c r="X3851" s="41"/>
      <c r="Y3851" s="41"/>
      <c r="Z3851" s="39"/>
      <c r="AA3851" s="39"/>
      <c r="AB3851" s="39"/>
      <c r="AC3851" s="39"/>
      <c r="AD3851" s="39"/>
      <c r="AE3851" s="39"/>
      <c r="AF3851" s="39"/>
      <c r="AG3851" s="39"/>
      <c r="AH3851" s="39"/>
      <c r="AI3851" s="39"/>
      <c r="AJ3851" s="39"/>
      <c r="AK3851" s="39"/>
      <c r="AL3851" s="39"/>
      <c r="AM3851" s="39"/>
      <c r="AN3851" s="39"/>
      <c r="AO3851" s="39"/>
      <c r="AP3851" s="39"/>
      <c r="AQ3851" s="39"/>
      <c r="AR3851" s="39"/>
      <c r="AS3851" s="39"/>
      <c r="BW3851" s="211"/>
      <c r="BX3851" s="211"/>
      <c r="BY3851" s="211"/>
      <c r="BZ3851" s="211"/>
      <c r="CA3851" s="211"/>
      <c r="CB3851" s="211"/>
      <c r="CC3851" s="211"/>
      <c r="CD3851" s="211"/>
      <c r="CE3851" s="211"/>
      <c r="CF3851" s="211"/>
      <c r="CG3851" s="211"/>
      <c r="CH3851" s="211"/>
      <c r="CI3851" s="211"/>
      <c r="CJ3851" s="211"/>
      <c r="CK3851" s="211"/>
      <c r="CL3851" s="211"/>
      <c r="CM3851" s="211"/>
      <c r="CN3851" s="280"/>
      <c r="CO3851" s="280"/>
      <c r="CP3851" s="280"/>
      <c r="CQ3851" s="280"/>
      <c r="CR3851" s="280"/>
      <c r="CS3851" s="280"/>
      <c r="CT3851" s="280"/>
      <c r="CU3851" s="280"/>
      <c r="CV3851" s="280"/>
      <c r="CW3851" s="280"/>
      <c r="CX3851" s="280"/>
      <c r="CY3851" s="280"/>
      <c r="CZ3851" s="280"/>
      <c r="DA3851" s="280"/>
      <c r="DB3851" s="280"/>
      <c r="DC3851" s="280"/>
      <c r="DD3851" s="9"/>
      <c r="DE3851" s="9"/>
      <c r="DF3851" s="9"/>
      <c r="DG3851" s="9"/>
      <c r="DH3851" s="9"/>
      <c r="DI3851" s="9"/>
      <c r="DJ3851" s="9"/>
      <c r="DK3851" s="9"/>
      <c r="DL3851" s="9"/>
      <c r="DM3851" s="9"/>
      <c r="DN3851" s="9"/>
      <c r="DO3851" s="9"/>
      <c r="DP3851" s="9"/>
      <c r="DQ3851" s="9"/>
      <c r="DR3851" s="9"/>
      <c r="DS3851" s="9"/>
      <c r="DT3851" s="9"/>
      <c r="DU3851" s="9"/>
      <c r="DV3851" s="9"/>
      <c r="DW3851" s="9"/>
    </row>
    <row r="3852" spans="17:127" x14ac:dyDescent="0.25">
      <c r="Q3852" s="41"/>
      <c r="R3852" s="41"/>
      <c r="S3852" s="41"/>
      <c r="T3852" s="41"/>
      <c r="U3852" s="41"/>
      <c r="V3852" s="41"/>
      <c r="W3852" s="41"/>
      <c r="X3852" s="41"/>
      <c r="Y3852" s="41"/>
      <c r="Z3852" s="39"/>
      <c r="AA3852" s="39"/>
      <c r="AB3852" s="39"/>
      <c r="AC3852" s="39"/>
      <c r="AD3852" s="39"/>
      <c r="AE3852" s="39"/>
      <c r="AF3852" s="39"/>
      <c r="AG3852" s="39"/>
      <c r="AH3852" s="39"/>
      <c r="AI3852" s="39"/>
      <c r="AJ3852" s="39"/>
      <c r="AK3852" s="39"/>
      <c r="AL3852" s="39"/>
      <c r="AM3852" s="39"/>
      <c r="AN3852" s="39"/>
      <c r="AO3852" s="39"/>
      <c r="AP3852" s="39"/>
      <c r="AQ3852" s="39"/>
      <c r="AR3852" s="39"/>
      <c r="AS3852" s="39"/>
      <c r="BW3852" s="211"/>
      <c r="BX3852" s="211"/>
      <c r="BY3852" s="211"/>
      <c r="BZ3852" s="211"/>
      <c r="CA3852" s="211"/>
      <c r="CB3852" s="211"/>
      <c r="CC3852" s="211"/>
      <c r="CD3852" s="211"/>
      <c r="CE3852" s="211"/>
      <c r="CF3852" s="211"/>
      <c r="CG3852" s="211"/>
      <c r="CH3852" s="211"/>
      <c r="CI3852" s="211"/>
      <c r="CJ3852" s="211"/>
      <c r="CK3852" s="211"/>
      <c r="CL3852" s="211"/>
      <c r="CM3852" s="211"/>
      <c r="CN3852" s="280"/>
      <c r="CO3852" s="280"/>
      <c r="CP3852" s="280"/>
      <c r="CQ3852" s="280"/>
      <c r="CR3852" s="280"/>
      <c r="CS3852" s="280"/>
      <c r="CT3852" s="280"/>
      <c r="CU3852" s="280"/>
      <c r="CV3852" s="280"/>
      <c r="CW3852" s="280"/>
      <c r="CX3852" s="280"/>
      <c r="CY3852" s="280"/>
      <c r="CZ3852" s="280"/>
      <c r="DA3852" s="280"/>
      <c r="DB3852" s="280"/>
      <c r="DC3852" s="280"/>
      <c r="DD3852" s="9"/>
      <c r="DE3852" s="9"/>
      <c r="DF3852" s="9"/>
      <c r="DG3852" s="9"/>
      <c r="DH3852" s="9"/>
      <c r="DI3852" s="9"/>
      <c r="DJ3852" s="9"/>
      <c r="DK3852" s="9"/>
      <c r="DL3852" s="9"/>
      <c r="DM3852" s="9"/>
      <c r="DN3852" s="9"/>
      <c r="DO3852" s="9"/>
      <c r="DP3852" s="9"/>
      <c r="DQ3852" s="9"/>
      <c r="DR3852" s="9"/>
      <c r="DS3852" s="9"/>
      <c r="DT3852" s="9"/>
      <c r="DU3852" s="9"/>
      <c r="DV3852" s="9"/>
      <c r="DW3852" s="9"/>
    </row>
    <row r="3853" spans="17:127" x14ac:dyDescent="0.25">
      <c r="Q3853" s="41"/>
      <c r="R3853" s="41"/>
      <c r="S3853" s="41"/>
      <c r="T3853" s="41"/>
      <c r="U3853" s="41"/>
      <c r="V3853" s="41"/>
      <c r="W3853" s="41"/>
      <c r="X3853" s="41"/>
      <c r="Y3853" s="41"/>
      <c r="Z3853" s="39"/>
      <c r="AA3853" s="39"/>
      <c r="AB3853" s="39"/>
      <c r="AC3853" s="39"/>
      <c r="AD3853" s="39"/>
      <c r="AE3853" s="39"/>
      <c r="AF3853" s="39"/>
      <c r="AG3853" s="39"/>
      <c r="AH3853" s="39"/>
      <c r="AI3853" s="39"/>
      <c r="AJ3853" s="39"/>
      <c r="AK3853" s="39"/>
      <c r="AL3853" s="39"/>
      <c r="AM3853" s="39"/>
      <c r="AN3853" s="39"/>
      <c r="AO3853" s="39"/>
      <c r="AP3853" s="39"/>
      <c r="AQ3853" s="39"/>
      <c r="AR3853" s="39"/>
      <c r="AS3853" s="39"/>
      <c r="BW3853" s="211"/>
      <c r="BX3853" s="211"/>
      <c r="BY3853" s="211"/>
      <c r="BZ3853" s="211"/>
      <c r="CA3853" s="211"/>
      <c r="CB3853" s="211"/>
      <c r="CC3853" s="211"/>
      <c r="CD3853" s="211"/>
      <c r="CE3853" s="211"/>
      <c r="CF3853" s="211"/>
      <c r="CG3853" s="211"/>
      <c r="CH3853" s="211"/>
      <c r="CI3853" s="211"/>
      <c r="CJ3853" s="211"/>
      <c r="CK3853" s="211"/>
      <c r="CL3853" s="211"/>
      <c r="CM3853" s="211"/>
      <c r="CN3853" s="280"/>
      <c r="CO3853" s="280"/>
      <c r="CP3853" s="280"/>
      <c r="CQ3853" s="280"/>
      <c r="CR3853" s="280"/>
      <c r="CS3853" s="280"/>
      <c r="CT3853" s="280"/>
      <c r="CU3853" s="280"/>
      <c r="CV3853" s="280"/>
      <c r="CW3853" s="280"/>
      <c r="CX3853" s="280"/>
      <c r="CY3853" s="280"/>
      <c r="CZ3853" s="280"/>
      <c r="DA3853" s="280"/>
      <c r="DB3853" s="280"/>
      <c r="DC3853" s="280"/>
      <c r="DD3853" s="9"/>
      <c r="DE3853" s="9"/>
      <c r="DF3853" s="9"/>
      <c r="DG3853" s="9"/>
      <c r="DH3853" s="9"/>
      <c r="DI3853" s="9"/>
      <c r="DJ3853" s="9"/>
      <c r="DK3853" s="9"/>
      <c r="DL3853" s="9"/>
      <c r="DM3853" s="9"/>
      <c r="DN3853" s="9"/>
      <c r="DO3853" s="9"/>
      <c r="DP3853" s="9"/>
      <c r="DQ3853" s="9"/>
      <c r="DR3853" s="9"/>
      <c r="DS3853" s="9"/>
      <c r="DT3853" s="9"/>
      <c r="DU3853" s="9"/>
      <c r="DV3853" s="9"/>
      <c r="DW3853" s="9"/>
    </row>
    <row r="3854" spans="17:127" x14ac:dyDescent="0.25">
      <c r="Q3854" s="41"/>
      <c r="R3854" s="41"/>
      <c r="S3854" s="41"/>
      <c r="T3854" s="41"/>
      <c r="U3854" s="41"/>
      <c r="V3854" s="41"/>
      <c r="W3854" s="41"/>
      <c r="X3854" s="41"/>
      <c r="Y3854" s="41"/>
      <c r="Z3854" s="39"/>
      <c r="AA3854" s="39"/>
      <c r="AB3854" s="39"/>
      <c r="AC3854" s="39"/>
      <c r="AD3854" s="39"/>
      <c r="AE3854" s="39"/>
      <c r="AF3854" s="39"/>
      <c r="AG3854" s="39"/>
      <c r="AH3854" s="39"/>
      <c r="AI3854" s="39"/>
      <c r="AJ3854" s="39"/>
      <c r="AK3854" s="39"/>
      <c r="AL3854" s="39"/>
      <c r="AM3854" s="39"/>
      <c r="AN3854" s="39"/>
      <c r="AO3854" s="39"/>
      <c r="AP3854" s="39"/>
      <c r="AQ3854" s="39"/>
      <c r="AR3854" s="39"/>
      <c r="AS3854" s="39"/>
      <c r="BW3854" s="211"/>
      <c r="BX3854" s="211"/>
      <c r="BY3854" s="211"/>
      <c r="BZ3854" s="211"/>
      <c r="CA3854" s="211"/>
      <c r="CB3854" s="211"/>
      <c r="CC3854" s="211"/>
      <c r="CD3854" s="211"/>
      <c r="CE3854" s="211"/>
      <c r="CF3854" s="211"/>
      <c r="CG3854" s="211"/>
      <c r="CH3854" s="211"/>
      <c r="CI3854" s="211"/>
      <c r="CJ3854" s="211"/>
      <c r="CK3854" s="211"/>
      <c r="CL3854" s="211"/>
      <c r="CM3854" s="211"/>
      <c r="CN3854" s="280"/>
      <c r="CO3854" s="280"/>
      <c r="CP3854" s="280"/>
      <c r="CQ3854" s="280"/>
      <c r="CR3854" s="280"/>
      <c r="CS3854" s="280"/>
      <c r="CT3854" s="280"/>
      <c r="CU3854" s="280"/>
      <c r="CV3854" s="280"/>
      <c r="CW3854" s="280"/>
      <c r="CX3854" s="280"/>
      <c r="CY3854" s="280"/>
      <c r="CZ3854" s="280"/>
      <c r="DA3854" s="280"/>
      <c r="DB3854" s="280"/>
      <c r="DC3854" s="280"/>
      <c r="DD3854" s="9"/>
      <c r="DE3854" s="9"/>
      <c r="DF3854" s="9"/>
      <c r="DG3854" s="9"/>
      <c r="DH3854" s="9"/>
      <c r="DI3854" s="9"/>
      <c r="DJ3854" s="9"/>
      <c r="DK3854" s="9"/>
      <c r="DL3854" s="9"/>
      <c r="DM3854" s="9"/>
      <c r="DN3854" s="9"/>
      <c r="DO3854" s="9"/>
      <c r="DP3854" s="9"/>
      <c r="DQ3854" s="9"/>
      <c r="DR3854" s="9"/>
      <c r="DS3854" s="9"/>
      <c r="DT3854" s="9"/>
      <c r="DU3854" s="9"/>
      <c r="DV3854" s="9"/>
      <c r="DW3854" s="9"/>
    </row>
    <row r="3855" spans="17:127" x14ac:dyDescent="0.25">
      <c r="Q3855" s="41"/>
      <c r="R3855" s="41"/>
      <c r="S3855" s="41"/>
      <c r="T3855" s="41"/>
      <c r="U3855" s="41"/>
      <c r="V3855" s="41"/>
      <c r="W3855" s="41"/>
      <c r="X3855" s="41"/>
      <c r="Y3855" s="41"/>
      <c r="Z3855" s="39"/>
      <c r="AA3855" s="39"/>
      <c r="AB3855" s="39"/>
      <c r="AC3855" s="39"/>
      <c r="AD3855" s="39"/>
      <c r="AE3855" s="39"/>
      <c r="AF3855" s="39"/>
      <c r="AG3855" s="39"/>
      <c r="AH3855" s="39"/>
      <c r="AI3855" s="39"/>
      <c r="AJ3855" s="39"/>
      <c r="AK3855" s="39"/>
      <c r="AL3855" s="39"/>
      <c r="AM3855" s="39"/>
      <c r="AN3855" s="39"/>
      <c r="AO3855" s="39"/>
      <c r="AP3855" s="39"/>
      <c r="AQ3855" s="39"/>
      <c r="AR3855" s="39"/>
      <c r="AS3855" s="39"/>
      <c r="BW3855" s="211"/>
      <c r="BX3855" s="211"/>
      <c r="BY3855" s="211"/>
      <c r="BZ3855" s="211"/>
      <c r="CA3855" s="211"/>
      <c r="CB3855" s="211"/>
      <c r="CC3855" s="211"/>
      <c r="CD3855" s="211"/>
      <c r="CE3855" s="211"/>
      <c r="CF3855" s="211"/>
      <c r="CG3855" s="211"/>
      <c r="CH3855" s="211"/>
      <c r="CI3855" s="211"/>
      <c r="CJ3855" s="211"/>
      <c r="CK3855" s="211"/>
      <c r="CL3855" s="211"/>
      <c r="CM3855" s="211"/>
      <c r="CN3855" s="280"/>
      <c r="CO3855" s="280"/>
      <c r="CP3855" s="280"/>
      <c r="CQ3855" s="280"/>
      <c r="CR3855" s="280"/>
      <c r="CS3855" s="280"/>
      <c r="CT3855" s="280"/>
      <c r="CU3855" s="280"/>
      <c r="CV3855" s="280"/>
      <c r="CW3855" s="280"/>
      <c r="CX3855" s="280"/>
      <c r="CY3855" s="280"/>
      <c r="CZ3855" s="280"/>
      <c r="DA3855" s="280"/>
      <c r="DB3855" s="280"/>
      <c r="DC3855" s="280"/>
      <c r="DD3855" s="9"/>
      <c r="DE3855" s="9"/>
      <c r="DF3855" s="9"/>
      <c r="DG3855" s="9"/>
      <c r="DH3855" s="9"/>
      <c r="DI3855" s="9"/>
      <c r="DJ3855" s="9"/>
      <c r="DK3855" s="9"/>
      <c r="DL3855" s="9"/>
      <c r="DM3855" s="9"/>
      <c r="DN3855" s="9"/>
      <c r="DO3855" s="9"/>
      <c r="DP3855" s="9"/>
      <c r="DQ3855" s="9"/>
      <c r="DR3855" s="9"/>
      <c r="DS3855" s="9"/>
      <c r="DT3855" s="9"/>
      <c r="DU3855" s="9"/>
      <c r="DV3855" s="9"/>
      <c r="DW3855" s="9"/>
    </row>
    <row r="3856" spans="17:127" x14ac:dyDescent="0.25">
      <c r="Q3856" s="41"/>
      <c r="R3856" s="41"/>
      <c r="S3856" s="41"/>
      <c r="T3856" s="41"/>
      <c r="U3856" s="41"/>
      <c r="V3856" s="41"/>
      <c r="W3856" s="41"/>
      <c r="X3856" s="41"/>
      <c r="Y3856" s="41"/>
      <c r="Z3856" s="39"/>
      <c r="AA3856" s="39"/>
      <c r="AB3856" s="39"/>
      <c r="AC3856" s="39"/>
      <c r="AD3856" s="39"/>
      <c r="AE3856" s="39"/>
      <c r="AF3856" s="39"/>
      <c r="AG3856" s="39"/>
      <c r="AH3856" s="39"/>
      <c r="AI3856" s="39"/>
      <c r="AJ3856" s="39"/>
      <c r="AK3856" s="39"/>
      <c r="AL3856" s="39"/>
      <c r="AM3856" s="39"/>
      <c r="AN3856" s="39"/>
      <c r="AO3856" s="39"/>
      <c r="AP3856" s="39"/>
      <c r="AQ3856" s="39"/>
      <c r="AR3856" s="39"/>
      <c r="AS3856" s="39"/>
      <c r="BW3856" s="211"/>
      <c r="BX3856" s="211"/>
      <c r="BY3856" s="211"/>
      <c r="BZ3856" s="211"/>
      <c r="CA3856" s="211"/>
      <c r="CB3856" s="211"/>
      <c r="CC3856" s="211"/>
      <c r="CD3856" s="211"/>
      <c r="CE3856" s="211"/>
      <c r="CF3856" s="211"/>
      <c r="CG3856" s="211"/>
      <c r="CH3856" s="211"/>
      <c r="CI3856" s="211"/>
      <c r="CJ3856" s="211"/>
      <c r="CK3856" s="211"/>
      <c r="CL3856" s="211"/>
      <c r="CM3856" s="211"/>
      <c r="CN3856" s="280"/>
      <c r="CO3856" s="280"/>
      <c r="CP3856" s="280"/>
      <c r="CQ3856" s="280"/>
      <c r="CR3856" s="280"/>
      <c r="CS3856" s="280"/>
      <c r="CT3856" s="280"/>
      <c r="CU3856" s="280"/>
      <c r="CV3856" s="280"/>
      <c r="CW3856" s="280"/>
      <c r="CX3856" s="280"/>
      <c r="CY3856" s="280"/>
      <c r="CZ3856" s="280"/>
      <c r="DA3856" s="280"/>
      <c r="DB3856" s="280"/>
      <c r="DC3856" s="280"/>
      <c r="DD3856" s="9"/>
      <c r="DE3856" s="9"/>
      <c r="DF3856" s="9"/>
      <c r="DG3856" s="9"/>
      <c r="DH3856" s="9"/>
      <c r="DI3856" s="9"/>
      <c r="DJ3856" s="9"/>
      <c r="DK3856" s="9"/>
      <c r="DL3856" s="9"/>
      <c r="DM3856" s="9"/>
      <c r="DN3856" s="9"/>
      <c r="DO3856" s="9"/>
      <c r="DP3856" s="9"/>
      <c r="DQ3856" s="9"/>
      <c r="DR3856" s="9"/>
      <c r="DS3856" s="9"/>
      <c r="DT3856" s="9"/>
      <c r="DU3856" s="9"/>
      <c r="DV3856" s="9"/>
      <c r="DW3856" s="9"/>
    </row>
    <row r="3857" spans="17:127" x14ac:dyDescent="0.25">
      <c r="Q3857" s="41"/>
      <c r="R3857" s="41"/>
      <c r="S3857" s="41"/>
      <c r="T3857" s="41"/>
      <c r="U3857" s="41"/>
      <c r="V3857" s="41"/>
      <c r="W3857" s="41"/>
      <c r="X3857" s="41"/>
      <c r="Y3857" s="41"/>
      <c r="Z3857" s="39"/>
      <c r="AA3857" s="39"/>
      <c r="AB3857" s="39"/>
      <c r="AC3857" s="39"/>
      <c r="AD3857" s="39"/>
      <c r="AE3857" s="39"/>
      <c r="AF3857" s="39"/>
      <c r="AG3857" s="39"/>
      <c r="AH3857" s="39"/>
      <c r="AI3857" s="39"/>
      <c r="AJ3857" s="39"/>
      <c r="AK3857" s="39"/>
      <c r="AL3857" s="39"/>
      <c r="AM3857" s="39"/>
      <c r="AN3857" s="39"/>
      <c r="AO3857" s="39"/>
      <c r="AP3857" s="39"/>
      <c r="AQ3857" s="39"/>
      <c r="AR3857" s="39"/>
      <c r="AS3857" s="39"/>
      <c r="BW3857" s="211"/>
      <c r="BX3857" s="211"/>
      <c r="BY3857" s="211"/>
      <c r="BZ3857" s="211"/>
      <c r="CA3857" s="211"/>
      <c r="CB3857" s="211"/>
      <c r="CC3857" s="211"/>
      <c r="CD3857" s="211"/>
      <c r="CE3857" s="211"/>
      <c r="CF3857" s="211"/>
      <c r="CG3857" s="211"/>
      <c r="CH3857" s="211"/>
      <c r="CI3857" s="211"/>
      <c r="CJ3857" s="211"/>
      <c r="CK3857" s="211"/>
      <c r="CL3857" s="211"/>
      <c r="CM3857" s="211"/>
      <c r="CN3857" s="280"/>
      <c r="CO3857" s="280"/>
      <c r="CP3857" s="280"/>
      <c r="CQ3857" s="280"/>
      <c r="CR3857" s="280"/>
      <c r="CS3857" s="280"/>
      <c r="CT3857" s="280"/>
      <c r="CU3857" s="280"/>
      <c r="CV3857" s="280"/>
      <c r="CW3857" s="280"/>
      <c r="CX3857" s="280"/>
      <c r="CY3857" s="280"/>
      <c r="CZ3857" s="280"/>
      <c r="DA3857" s="280"/>
      <c r="DB3857" s="280"/>
      <c r="DC3857" s="280"/>
      <c r="DD3857" s="9"/>
      <c r="DE3857" s="9"/>
      <c r="DF3857" s="9"/>
      <c r="DG3857" s="9"/>
      <c r="DH3857" s="9"/>
      <c r="DI3857" s="9"/>
      <c r="DJ3857" s="9"/>
      <c r="DK3857" s="9"/>
      <c r="DL3857" s="9"/>
      <c r="DM3857" s="9"/>
      <c r="DN3857" s="9"/>
      <c r="DO3857" s="9"/>
      <c r="DP3857" s="9"/>
      <c r="DQ3857" s="9"/>
      <c r="DR3857" s="9"/>
      <c r="DS3857" s="9"/>
      <c r="DT3857" s="9"/>
      <c r="DU3857" s="9"/>
      <c r="DV3857" s="9"/>
      <c r="DW3857" s="9"/>
    </row>
    <row r="3858" spans="17:127" x14ac:dyDescent="0.25">
      <c r="Q3858" s="41"/>
      <c r="R3858" s="41"/>
      <c r="S3858" s="41"/>
      <c r="T3858" s="41"/>
      <c r="U3858" s="41"/>
      <c r="V3858" s="41"/>
      <c r="W3858" s="41"/>
      <c r="X3858" s="41"/>
      <c r="Y3858" s="41"/>
      <c r="Z3858" s="39"/>
      <c r="AA3858" s="39"/>
      <c r="AB3858" s="39"/>
      <c r="AC3858" s="39"/>
      <c r="AD3858" s="39"/>
      <c r="AE3858" s="39"/>
      <c r="AF3858" s="39"/>
      <c r="AG3858" s="39"/>
      <c r="AH3858" s="39"/>
      <c r="AI3858" s="39"/>
      <c r="AJ3858" s="39"/>
      <c r="AK3858" s="39"/>
      <c r="AL3858" s="39"/>
      <c r="AM3858" s="39"/>
      <c r="AN3858" s="39"/>
      <c r="AO3858" s="39"/>
      <c r="AP3858" s="39"/>
      <c r="AQ3858" s="39"/>
      <c r="AR3858" s="39"/>
      <c r="AS3858" s="39"/>
      <c r="BW3858" s="211"/>
      <c r="BX3858" s="211"/>
      <c r="BY3858" s="211"/>
      <c r="BZ3858" s="211"/>
      <c r="CA3858" s="211"/>
      <c r="CB3858" s="211"/>
      <c r="CC3858" s="211"/>
      <c r="CD3858" s="211"/>
      <c r="CE3858" s="211"/>
      <c r="CF3858" s="211"/>
      <c r="CG3858" s="211"/>
      <c r="CH3858" s="211"/>
      <c r="CI3858" s="211"/>
      <c r="CJ3858" s="211"/>
      <c r="CK3858" s="211"/>
      <c r="CL3858" s="211"/>
      <c r="CM3858" s="211"/>
      <c r="CN3858" s="280"/>
      <c r="CO3858" s="280"/>
      <c r="CP3858" s="280"/>
      <c r="CQ3858" s="280"/>
      <c r="CR3858" s="280"/>
      <c r="CS3858" s="280"/>
      <c r="CT3858" s="280"/>
      <c r="CU3858" s="280"/>
      <c r="CV3858" s="280"/>
      <c r="CW3858" s="280"/>
      <c r="CX3858" s="280"/>
      <c r="CY3858" s="280"/>
      <c r="CZ3858" s="280"/>
      <c r="DA3858" s="280"/>
      <c r="DB3858" s="280"/>
      <c r="DC3858" s="280"/>
      <c r="DD3858" s="9"/>
      <c r="DE3858" s="9"/>
      <c r="DF3858" s="9"/>
      <c r="DG3858" s="9"/>
      <c r="DH3858" s="9"/>
      <c r="DI3858" s="9"/>
      <c r="DJ3858" s="9"/>
      <c r="DK3858" s="9"/>
      <c r="DL3858" s="9"/>
      <c r="DM3858" s="9"/>
      <c r="DN3858" s="9"/>
      <c r="DO3858" s="9"/>
      <c r="DP3858" s="9"/>
      <c r="DQ3858" s="9"/>
      <c r="DR3858" s="9"/>
      <c r="DS3858" s="9"/>
      <c r="DT3858" s="9"/>
      <c r="DU3858" s="9"/>
      <c r="DV3858" s="9"/>
      <c r="DW3858" s="9"/>
    </row>
    <row r="3859" spans="17:127" x14ac:dyDescent="0.25">
      <c r="Q3859" s="41"/>
      <c r="R3859" s="41"/>
      <c r="S3859" s="41"/>
      <c r="T3859" s="41"/>
      <c r="U3859" s="41"/>
      <c r="V3859" s="41"/>
      <c r="W3859" s="41"/>
      <c r="X3859" s="41"/>
      <c r="Y3859" s="41"/>
      <c r="Z3859" s="39"/>
      <c r="AA3859" s="39"/>
      <c r="AB3859" s="39"/>
      <c r="AC3859" s="39"/>
      <c r="AD3859" s="39"/>
      <c r="AE3859" s="39"/>
      <c r="AF3859" s="39"/>
      <c r="AG3859" s="39"/>
      <c r="AH3859" s="39"/>
      <c r="AI3859" s="39"/>
      <c r="AJ3859" s="39"/>
      <c r="AK3859" s="39"/>
      <c r="AL3859" s="39"/>
      <c r="AM3859" s="39"/>
      <c r="AN3859" s="39"/>
      <c r="AO3859" s="39"/>
      <c r="AP3859" s="39"/>
      <c r="AQ3859" s="39"/>
      <c r="AR3859" s="39"/>
      <c r="AS3859" s="39"/>
      <c r="BW3859" s="211"/>
      <c r="BX3859" s="211"/>
      <c r="BY3859" s="211"/>
      <c r="BZ3859" s="211"/>
      <c r="CA3859" s="211"/>
      <c r="CB3859" s="211"/>
      <c r="CC3859" s="211"/>
      <c r="CD3859" s="211"/>
      <c r="CE3859" s="211"/>
      <c r="CF3859" s="211"/>
      <c r="CG3859" s="211"/>
      <c r="CH3859" s="211"/>
      <c r="CI3859" s="211"/>
      <c r="CJ3859" s="211"/>
      <c r="CK3859" s="211"/>
      <c r="CL3859" s="211"/>
      <c r="CM3859" s="211"/>
      <c r="CN3859" s="280"/>
      <c r="CO3859" s="280"/>
      <c r="CP3859" s="280"/>
      <c r="CQ3859" s="280"/>
      <c r="CR3859" s="280"/>
      <c r="CS3859" s="280"/>
      <c r="CT3859" s="280"/>
      <c r="CU3859" s="280"/>
      <c r="CV3859" s="280"/>
      <c r="CW3859" s="280"/>
      <c r="CX3859" s="280"/>
      <c r="CY3859" s="280"/>
      <c r="CZ3859" s="280"/>
      <c r="DA3859" s="280"/>
      <c r="DB3859" s="280"/>
      <c r="DC3859" s="280"/>
      <c r="DD3859" s="9"/>
      <c r="DE3859" s="9"/>
      <c r="DF3859" s="9"/>
      <c r="DG3859" s="9"/>
      <c r="DH3859" s="9"/>
      <c r="DI3859" s="9"/>
      <c r="DJ3859" s="9"/>
      <c r="DK3859" s="9"/>
      <c r="DL3859" s="9"/>
      <c r="DM3859" s="9"/>
      <c r="DN3859" s="9"/>
      <c r="DO3859" s="9"/>
      <c r="DP3859" s="9"/>
      <c r="DQ3859" s="9"/>
      <c r="DR3859" s="9"/>
      <c r="DS3859" s="9"/>
      <c r="DT3859" s="9"/>
      <c r="DU3859" s="9"/>
      <c r="DV3859" s="9"/>
      <c r="DW3859" s="9"/>
    </row>
    <row r="3860" spans="17:127" x14ac:dyDescent="0.25">
      <c r="Q3860" s="41"/>
      <c r="R3860" s="41"/>
      <c r="S3860" s="41"/>
      <c r="T3860" s="41"/>
      <c r="U3860" s="41"/>
      <c r="V3860" s="41"/>
      <c r="W3860" s="41"/>
      <c r="X3860" s="41"/>
      <c r="Y3860" s="41"/>
      <c r="Z3860" s="39"/>
      <c r="AA3860" s="39"/>
      <c r="AB3860" s="39"/>
      <c r="AC3860" s="39"/>
      <c r="AD3860" s="39"/>
      <c r="AE3860" s="39"/>
      <c r="AF3860" s="39"/>
      <c r="AG3860" s="39"/>
      <c r="AH3860" s="39"/>
      <c r="AI3860" s="39"/>
      <c r="AJ3860" s="39"/>
      <c r="AK3860" s="39"/>
      <c r="AL3860" s="39"/>
      <c r="AM3860" s="39"/>
      <c r="AN3860" s="39"/>
      <c r="AO3860" s="39"/>
      <c r="AP3860" s="39"/>
      <c r="AQ3860" s="39"/>
      <c r="AR3860" s="39"/>
      <c r="AS3860" s="39"/>
      <c r="BW3860" s="211"/>
      <c r="BX3860" s="211"/>
      <c r="BY3860" s="211"/>
      <c r="BZ3860" s="211"/>
      <c r="CA3860" s="211"/>
      <c r="CB3860" s="211"/>
      <c r="CC3860" s="211"/>
      <c r="CD3860" s="211"/>
      <c r="CE3860" s="211"/>
      <c r="CF3860" s="211"/>
      <c r="CG3860" s="211"/>
      <c r="CH3860" s="211"/>
      <c r="CI3860" s="211"/>
      <c r="CJ3860" s="211"/>
      <c r="CK3860" s="211"/>
      <c r="CL3860" s="211"/>
      <c r="CM3860" s="211"/>
      <c r="CN3860" s="280"/>
      <c r="CO3860" s="280"/>
      <c r="CP3860" s="280"/>
      <c r="CQ3860" s="280"/>
      <c r="CR3860" s="280"/>
      <c r="CS3860" s="280"/>
      <c r="CT3860" s="280"/>
      <c r="CU3860" s="280"/>
      <c r="CV3860" s="280"/>
      <c r="CW3860" s="280"/>
      <c r="CX3860" s="280"/>
      <c r="CY3860" s="280"/>
      <c r="CZ3860" s="280"/>
      <c r="DA3860" s="280"/>
      <c r="DB3860" s="280"/>
      <c r="DC3860" s="280"/>
      <c r="DD3860" s="9"/>
      <c r="DE3860" s="9"/>
      <c r="DF3860" s="9"/>
      <c r="DG3860" s="9"/>
      <c r="DH3860" s="9"/>
      <c r="DI3860" s="9"/>
      <c r="DJ3860" s="9"/>
      <c r="DK3860" s="9"/>
      <c r="DL3860" s="9"/>
      <c r="DM3860" s="9"/>
      <c r="DN3860" s="9"/>
      <c r="DO3860" s="9"/>
      <c r="DP3860" s="9"/>
      <c r="DQ3860" s="9"/>
      <c r="DR3860" s="9"/>
      <c r="DS3860" s="9"/>
      <c r="DT3860" s="9"/>
      <c r="DU3860" s="9"/>
      <c r="DV3860" s="9"/>
      <c r="DW3860" s="9"/>
    </row>
    <row r="3861" spans="17:127" x14ac:dyDescent="0.25">
      <c r="Q3861" s="41"/>
      <c r="R3861" s="41"/>
      <c r="S3861" s="41"/>
      <c r="T3861" s="41"/>
      <c r="U3861" s="41"/>
      <c r="V3861" s="41"/>
      <c r="W3861" s="41"/>
      <c r="X3861" s="41"/>
      <c r="Y3861" s="41"/>
      <c r="Z3861" s="39"/>
      <c r="AA3861" s="39"/>
      <c r="AB3861" s="39"/>
      <c r="AC3861" s="39"/>
      <c r="AD3861" s="39"/>
      <c r="AE3861" s="39"/>
      <c r="AF3861" s="39"/>
      <c r="AG3861" s="39"/>
      <c r="AH3861" s="39"/>
      <c r="AI3861" s="39"/>
      <c r="AJ3861" s="39"/>
      <c r="AK3861" s="39"/>
      <c r="AL3861" s="39"/>
      <c r="AM3861" s="39"/>
      <c r="AN3861" s="39"/>
      <c r="AO3861" s="39"/>
      <c r="AP3861" s="39"/>
      <c r="AQ3861" s="39"/>
      <c r="AR3861" s="39"/>
      <c r="AS3861" s="39"/>
      <c r="BW3861" s="211"/>
      <c r="BX3861" s="211"/>
      <c r="BY3861" s="211"/>
      <c r="BZ3861" s="211"/>
      <c r="CA3861" s="211"/>
      <c r="CB3861" s="211"/>
      <c r="CC3861" s="211"/>
      <c r="CD3861" s="211"/>
      <c r="CE3861" s="211"/>
      <c r="CF3861" s="211"/>
      <c r="CG3861" s="211"/>
      <c r="CH3861" s="211"/>
      <c r="CI3861" s="211"/>
      <c r="CJ3861" s="211"/>
      <c r="CK3861" s="211"/>
      <c r="CL3861" s="211"/>
      <c r="CM3861" s="211"/>
      <c r="CN3861" s="280"/>
      <c r="CO3861" s="280"/>
      <c r="CP3861" s="280"/>
      <c r="CQ3861" s="280"/>
      <c r="CR3861" s="280"/>
      <c r="CS3861" s="280"/>
      <c r="CT3861" s="280"/>
      <c r="CU3861" s="280"/>
      <c r="CV3861" s="280"/>
      <c r="CW3861" s="280"/>
      <c r="CX3861" s="280"/>
      <c r="CY3861" s="280"/>
      <c r="CZ3861" s="280"/>
      <c r="DA3861" s="280"/>
      <c r="DB3861" s="280"/>
      <c r="DC3861" s="280"/>
      <c r="DD3861" s="9"/>
      <c r="DE3861" s="9"/>
      <c r="DF3861" s="9"/>
      <c r="DG3861" s="9"/>
      <c r="DH3861" s="9"/>
      <c r="DI3861" s="9"/>
      <c r="DJ3861" s="9"/>
      <c r="DK3861" s="9"/>
      <c r="DL3861" s="9"/>
      <c r="DM3861" s="9"/>
      <c r="DN3861" s="9"/>
      <c r="DO3861" s="9"/>
      <c r="DP3861" s="9"/>
      <c r="DQ3861" s="9"/>
      <c r="DR3861" s="9"/>
      <c r="DS3861" s="9"/>
      <c r="DT3861" s="9"/>
      <c r="DU3861" s="9"/>
      <c r="DV3861" s="9"/>
      <c r="DW3861" s="9"/>
    </row>
    <row r="3862" spans="17:127" x14ac:dyDescent="0.25">
      <c r="Q3862" s="41"/>
      <c r="R3862" s="41"/>
      <c r="S3862" s="41"/>
      <c r="T3862" s="41"/>
      <c r="U3862" s="41"/>
      <c r="V3862" s="41"/>
      <c r="W3862" s="41"/>
      <c r="X3862" s="41"/>
      <c r="Y3862" s="41"/>
      <c r="Z3862" s="39"/>
      <c r="AA3862" s="39"/>
      <c r="AB3862" s="39"/>
      <c r="AC3862" s="39"/>
      <c r="AD3862" s="39"/>
      <c r="AE3862" s="39"/>
      <c r="AF3862" s="39"/>
      <c r="AG3862" s="39"/>
      <c r="AH3862" s="39"/>
      <c r="AI3862" s="39"/>
      <c r="AJ3862" s="39"/>
      <c r="AK3862" s="39"/>
      <c r="AL3862" s="39"/>
      <c r="AM3862" s="39"/>
      <c r="AN3862" s="39"/>
      <c r="AO3862" s="39"/>
      <c r="AP3862" s="39"/>
      <c r="AQ3862" s="39"/>
      <c r="AR3862" s="39"/>
      <c r="AS3862" s="39"/>
      <c r="BW3862" s="211"/>
      <c r="BX3862" s="211"/>
      <c r="BY3862" s="211"/>
      <c r="BZ3862" s="211"/>
      <c r="CA3862" s="211"/>
      <c r="CB3862" s="211"/>
      <c r="CC3862" s="211"/>
      <c r="CD3862" s="211"/>
      <c r="CE3862" s="211"/>
      <c r="CF3862" s="211"/>
      <c r="CG3862" s="211"/>
      <c r="CH3862" s="211"/>
      <c r="CI3862" s="211"/>
      <c r="CJ3862" s="211"/>
      <c r="CK3862" s="211"/>
      <c r="CL3862" s="211"/>
      <c r="CM3862" s="211"/>
      <c r="CN3862" s="280"/>
      <c r="CO3862" s="280"/>
      <c r="CP3862" s="280"/>
      <c r="CQ3862" s="280"/>
      <c r="CR3862" s="280"/>
      <c r="CS3862" s="280"/>
      <c r="CT3862" s="280"/>
      <c r="CU3862" s="280"/>
      <c r="CV3862" s="280"/>
      <c r="CW3862" s="280"/>
      <c r="CX3862" s="280"/>
      <c r="CY3862" s="280"/>
      <c r="CZ3862" s="280"/>
      <c r="DA3862" s="280"/>
      <c r="DB3862" s="280"/>
      <c r="DC3862" s="280"/>
      <c r="DD3862" s="9"/>
      <c r="DE3862" s="9"/>
      <c r="DF3862" s="9"/>
      <c r="DG3862" s="9"/>
      <c r="DH3862" s="9"/>
      <c r="DI3862" s="9"/>
      <c r="DJ3862" s="9"/>
      <c r="DK3862" s="9"/>
      <c r="DL3862" s="9"/>
      <c r="DM3862" s="9"/>
      <c r="DN3862" s="9"/>
      <c r="DO3862" s="9"/>
      <c r="DP3862" s="9"/>
      <c r="DQ3862" s="9"/>
      <c r="DR3862" s="9"/>
      <c r="DS3862" s="9"/>
      <c r="DT3862" s="9"/>
      <c r="DU3862" s="9"/>
      <c r="DV3862" s="9"/>
      <c r="DW3862" s="9"/>
    </row>
    <row r="3863" spans="17:127" x14ac:dyDescent="0.25">
      <c r="Q3863" s="41"/>
      <c r="R3863" s="41"/>
      <c r="S3863" s="41"/>
      <c r="T3863" s="41"/>
      <c r="U3863" s="41"/>
      <c r="V3863" s="41"/>
      <c r="W3863" s="41"/>
      <c r="X3863" s="41"/>
      <c r="Y3863" s="41"/>
      <c r="Z3863" s="39"/>
      <c r="AA3863" s="39"/>
      <c r="AB3863" s="39"/>
      <c r="AC3863" s="39"/>
      <c r="AD3863" s="39"/>
      <c r="AE3863" s="39"/>
      <c r="AF3863" s="39"/>
      <c r="AG3863" s="39"/>
      <c r="AH3863" s="39"/>
      <c r="AI3863" s="39"/>
      <c r="AJ3863" s="39"/>
      <c r="AK3863" s="39"/>
      <c r="AL3863" s="39"/>
      <c r="AM3863" s="39"/>
      <c r="AN3863" s="39"/>
      <c r="AO3863" s="39"/>
      <c r="AP3863" s="39"/>
      <c r="AQ3863" s="39"/>
      <c r="AR3863" s="39"/>
      <c r="AS3863" s="39"/>
      <c r="BW3863" s="211"/>
      <c r="BX3863" s="211"/>
      <c r="BY3863" s="211"/>
      <c r="BZ3863" s="211"/>
      <c r="CA3863" s="211"/>
      <c r="CB3863" s="211"/>
      <c r="CC3863" s="211"/>
      <c r="CD3863" s="211"/>
      <c r="CE3863" s="211"/>
      <c r="CF3863" s="211"/>
      <c r="CG3863" s="211"/>
      <c r="CH3863" s="211"/>
      <c r="CI3863" s="211"/>
      <c r="CJ3863" s="211"/>
      <c r="CK3863" s="211"/>
      <c r="CL3863" s="211"/>
      <c r="CM3863" s="211"/>
      <c r="CN3863" s="280"/>
      <c r="CO3863" s="280"/>
      <c r="CP3863" s="280"/>
      <c r="CQ3863" s="280"/>
      <c r="CR3863" s="280"/>
      <c r="CS3863" s="280"/>
      <c r="CT3863" s="280"/>
      <c r="CU3863" s="280"/>
      <c r="CV3863" s="280"/>
      <c r="CW3863" s="280"/>
      <c r="CX3863" s="280"/>
      <c r="CY3863" s="280"/>
      <c r="CZ3863" s="280"/>
      <c r="DA3863" s="280"/>
      <c r="DB3863" s="280"/>
      <c r="DC3863" s="280"/>
      <c r="DD3863" s="9"/>
      <c r="DE3863" s="9"/>
      <c r="DF3863" s="9"/>
      <c r="DG3863" s="9"/>
      <c r="DH3863" s="9"/>
      <c r="DI3863" s="9"/>
      <c r="DJ3863" s="9"/>
      <c r="DK3863" s="9"/>
      <c r="DL3863" s="9"/>
      <c r="DM3863" s="9"/>
      <c r="DN3863" s="9"/>
      <c r="DO3863" s="9"/>
      <c r="DP3863" s="9"/>
      <c r="DQ3863" s="9"/>
      <c r="DR3863" s="9"/>
      <c r="DS3863" s="9"/>
      <c r="DT3863" s="9"/>
      <c r="DU3863" s="9"/>
      <c r="DV3863" s="9"/>
      <c r="DW3863" s="9"/>
    </row>
    <row r="3864" spans="17:127" x14ac:dyDescent="0.25">
      <c r="Q3864" s="41"/>
      <c r="R3864" s="41"/>
      <c r="S3864" s="41"/>
      <c r="T3864" s="41"/>
      <c r="U3864" s="41"/>
      <c r="V3864" s="41"/>
      <c r="W3864" s="41"/>
      <c r="X3864" s="41"/>
      <c r="Y3864" s="41"/>
      <c r="Z3864" s="39"/>
      <c r="AA3864" s="39"/>
      <c r="AB3864" s="39"/>
      <c r="AC3864" s="39"/>
      <c r="AD3864" s="39"/>
      <c r="AE3864" s="39"/>
      <c r="AF3864" s="39"/>
      <c r="AG3864" s="39"/>
      <c r="AH3864" s="39"/>
      <c r="AI3864" s="39"/>
      <c r="AJ3864" s="39"/>
      <c r="AK3864" s="39"/>
      <c r="AL3864" s="39"/>
      <c r="AM3864" s="39"/>
      <c r="AN3864" s="39"/>
      <c r="AO3864" s="39"/>
      <c r="AP3864" s="39"/>
      <c r="AQ3864" s="39"/>
      <c r="AR3864" s="39"/>
      <c r="AS3864" s="39"/>
      <c r="BW3864" s="211"/>
      <c r="BX3864" s="211"/>
      <c r="BY3864" s="211"/>
      <c r="BZ3864" s="211"/>
      <c r="CA3864" s="211"/>
      <c r="CB3864" s="211"/>
      <c r="CC3864" s="211"/>
      <c r="CD3864" s="211"/>
      <c r="CE3864" s="211"/>
      <c r="CF3864" s="211"/>
      <c r="CG3864" s="211"/>
      <c r="CH3864" s="211"/>
      <c r="CI3864" s="211"/>
      <c r="CJ3864" s="211"/>
      <c r="CK3864" s="211"/>
      <c r="CL3864" s="211"/>
      <c r="CM3864" s="211"/>
      <c r="CN3864" s="280"/>
      <c r="CO3864" s="280"/>
      <c r="CP3864" s="280"/>
      <c r="CQ3864" s="280"/>
      <c r="CR3864" s="280"/>
      <c r="CS3864" s="280"/>
      <c r="CT3864" s="280"/>
      <c r="CU3864" s="280"/>
      <c r="CV3864" s="280"/>
      <c r="CW3864" s="280"/>
      <c r="CX3864" s="280"/>
      <c r="CY3864" s="280"/>
      <c r="CZ3864" s="280"/>
      <c r="DA3864" s="280"/>
      <c r="DB3864" s="280"/>
      <c r="DC3864" s="280"/>
      <c r="DD3864" s="9"/>
      <c r="DE3864" s="9"/>
      <c r="DF3864" s="9"/>
      <c r="DG3864" s="9"/>
      <c r="DH3864" s="9"/>
      <c r="DI3864" s="9"/>
      <c r="DJ3864" s="9"/>
      <c r="DK3864" s="9"/>
      <c r="DL3864" s="9"/>
      <c r="DM3864" s="9"/>
      <c r="DN3864" s="9"/>
      <c r="DO3864" s="9"/>
      <c r="DP3864" s="9"/>
      <c r="DQ3864" s="9"/>
      <c r="DR3864" s="9"/>
      <c r="DS3864" s="9"/>
      <c r="DT3864" s="9"/>
      <c r="DU3864" s="9"/>
      <c r="DV3864" s="9"/>
      <c r="DW3864" s="9"/>
    </row>
    <row r="3865" spans="17:127" x14ac:dyDescent="0.25">
      <c r="Q3865" s="41"/>
      <c r="R3865" s="41"/>
      <c r="S3865" s="41"/>
      <c r="T3865" s="41"/>
      <c r="U3865" s="41"/>
      <c r="V3865" s="41"/>
      <c r="W3865" s="41"/>
      <c r="X3865" s="41"/>
      <c r="Y3865" s="41"/>
      <c r="Z3865" s="39"/>
      <c r="AA3865" s="39"/>
      <c r="AB3865" s="39"/>
      <c r="AC3865" s="39"/>
      <c r="AD3865" s="39"/>
      <c r="AE3865" s="39"/>
      <c r="AF3865" s="39"/>
      <c r="AG3865" s="39"/>
      <c r="AH3865" s="39"/>
      <c r="AI3865" s="39"/>
      <c r="AJ3865" s="39"/>
      <c r="AK3865" s="39"/>
      <c r="AL3865" s="39"/>
      <c r="AM3865" s="39"/>
      <c r="AN3865" s="39"/>
      <c r="AO3865" s="39"/>
      <c r="AP3865" s="39"/>
      <c r="AQ3865" s="39"/>
      <c r="AR3865" s="39"/>
      <c r="AS3865" s="39"/>
      <c r="BW3865" s="211"/>
      <c r="BX3865" s="211"/>
      <c r="BY3865" s="211"/>
      <c r="BZ3865" s="211"/>
      <c r="CA3865" s="211"/>
      <c r="CB3865" s="211"/>
      <c r="CC3865" s="211"/>
      <c r="CD3865" s="211"/>
      <c r="CE3865" s="211"/>
      <c r="CF3865" s="211"/>
      <c r="CG3865" s="211"/>
      <c r="CH3865" s="211"/>
      <c r="CI3865" s="211"/>
      <c r="CJ3865" s="211"/>
      <c r="CK3865" s="211"/>
      <c r="CL3865" s="211"/>
      <c r="CM3865" s="211"/>
      <c r="CN3865" s="280"/>
      <c r="CO3865" s="280"/>
      <c r="CP3865" s="280"/>
      <c r="CQ3865" s="280"/>
      <c r="CR3865" s="280"/>
      <c r="CS3865" s="280"/>
      <c r="CT3865" s="280"/>
      <c r="CU3865" s="280"/>
      <c r="CV3865" s="280"/>
      <c r="CW3865" s="280"/>
      <c r="CX3865" s="280"/>
      <c r="CY3865" s="280"/>
      <c r="CZ3865" s="280"/>
      <c r="DA3865" s="280"/>
      <c r="DB3865" s="280"/>
      <c r="DC3865" s="280"/>
      <c r="DD3865" s="9"/>
      <c r="DE3865" s="9"/>
      <c r="DF3865" s="9"/>
      <c r="DG3865" s="9"/>
      <c r="DH3865" s="9"/>
      <c r="DI3865" s="9"/>
      <c r="DJ3865" s="9"/>
      <c r="DK3865" s="9"/>
      <c r="DL3865" s="9"/>
      <c r="DM3865" s="9"/>
      <c r="DN3865" s="9"/>
      <c r="DO3865" s="9"/>
      <c r="DP3865" s="9"/>
      <c r="DQ3865" s="9"/>
      <c r="DR3865" s="9"/>
      <c r="DS3865" s="9"/>
      <c r="DT3865" s="9"/>
      <c r="DU3865" s="9"/>
      <c r="DV3865" s="9"/>
      <c r="DW3865" s="9"/>
    </row>
    <row r="3866" spans="17:127" x14ac:dyDescent="0.25">
      <c r="Q3866" s="41"/>
      <c r="R3866" s="41"/>
      <c r="S3866" s="41"/>
      <c r="T3866" s="41"/>
      <c r="U3866" s="41"/>
      <c r="V3866" s="41"/>
      <c r="W3866" s="41"/>
      <c r="X3866" s="41"/>
      <c r="Y3866" s="41"/>
      <c r="Z3866" s="39"/>
      <c r="AA3866" s="39"/>
      <c r="AB3866" s="39"/>
      <c r="AC3866" s="39"/>
      <c r="AD3866" s="39"/>
      <c r="AE3866" s="39"/>
      <c r="AF3866" s="39"/>
      <c r="AG3866" s="39"/>
      <c r="AH3866" s="39"/>
      <c r="AI3866" s="39"/>
      <c r="AJ3866" s="39"/>
      <c r="AK3866" s="39"/>
      <c r="AL3866" s="39"/>
      <c r="AM3866" s="39"/>
      <c r="AN3866" s="39"/>
      <c r="AO3866" s="39"/>
      <c r="AP3866" s="39"/>
      <c r="AQ3866" s="39"/>
      <c r="AR3866" s="39"/>
      <c r="AS3866" s="39"/>
      <c r="BW3866" s="211"/>
      <c r="BX3866" s="211"/>
      <c r="BY3866" s="211"/>
      <c r="BZ3866" s="211"/>
      <c r="CA3866" s="211"/>
      <c r="CB3866" s="211"/>
      <c r="CC3866" s="211"/>
      <c r="CD3866" s="211"/>
      <c r="CE3866" s="211"/>
      <c r="CF3866" s="211"/>
      <c r="CG3866" s="211"/>
      <c r="CH3866" s="211"/>
      <c r="CI3866" s="211"/>
      <c r="CJ3866" s="211"/>
      <c r="CK3866" s="211"/>
      <c r="CL3866" s="211"/>
      <c r="CM3866" s="211"/>
      <c r="CN3866" s="280"/>
      <c r="CO3866" s="280"/>
      <c r="CP3866" s="280"/>
      <c r="CQ3866" s="280"/>
      <c r="CR3866" s="280"/>
      <c r="CS3866" s="280"/>
      <c r="CT3866" s="280"/>
      <c r="CU3866" s="280"/>
      <c r="CV3866" s="280"/>
      <c r="CW3866" s="280"/>
      <c r="CX3866" s="280"/>
      <c r="CY3866" s="280"/>
      <c r="CZ3866" s="280"/>
      <c r="DA3866" s="280"/>
      <c r="DB3866" s="280"/>
      <c r="DC3866" s="280"/>
      <c r="DD3866" s="9"/>
      <c r="DE3866" s="9"/>
      <c r="DF3866" s="9"/>
      <c r="DG3866" s="9"/>
      <c r="DH3866" s="9"/>
      <c r="DI3866" s="9"/>
      <c r="DJ3866" s="9"/>
      <c r="DK3866" s="9"/>
      <c r="DL3866" s="9"/>
      <c r="DM3866" s="9"/>
      <c r="DN3866" s="9"/>
      <c r="DO3866" s="9"/>
      <c r="DP3866" s="9"/>
      <c r="DQ3866" s="9"/>
      <c r="DR3866" s="9"/>
      <c r="DS3866" s="9"/>
      <c r="DT3866" s="9"/>
      <c r="DU3866" s="9"/>
      <c r="DV3866" s="9"/>
      <c r="DW3866" s="9"/>
    </row>
    <row r="3867" spans="17:127" x14ac:dyDescent="0.25">
      <c r="Q3867" s="41"/>
      <c r="R3867" s="41"/>
      <c r="S3867" s="41"/>
      <c r="T3867" s="41"/>
      <c r="U3867" s="41"/>
      <c r="V3867" s="41"/>
      <c r="W3867" s="41"/>
      <c r="X3867" s="41"/>
      <c r="Y3867" s="41"/>
      <c r="Z3867" s="39"/>
      <c r="AA3867" s="39"/>
      <c r="AB3867" s="39"/>
      <c r="AC3867" s="39"/>
      <c r="AD3867" s="39"/>
      <c r="AE3867" s="39"/>
      <c r="AF3867" s="39"/>
      <c r="AG3867" s="39"/>
      <c r="AH3867" s="39"/>
      <c r="AI3867" s="39"/>
      <c r="AJ3867" s="39"/>
      <c r="AK3867" s="39"/>
      <c r="AL3867" s="39"/>
      <c r="AM3867" s="39"/>
      <c r="AN3867" s="39"/>
      <c r="AO3867" s="39"/>
      <c r="AP3867" s="39"/>
      <c r="AQ3867" s="39"/>
      <c r="AR3867" s="39"/>
      <c r="AS3867" s="39"/>
      <c r="BW3867" s="211"/>
      <c r="BX3867" s="211"/>
      <c r="BY3867" s="211"/>
      <c r="BZ3867" s="211"/>
      <c r="CA3867" s="211"/>
      <c r="CB3867" s="211"/>
      <c r="CC3867" s="211"/>
      <c r="CD3867" s="211"/>
      <c r="CE3867" s="211"/>
      <c r="CF3867" s="211"/>
      <c r="CG3867" s="211"/>
      <c r="CH3867" s="211"/>
      <c r="CI3867" s="211"/>
      <c r="CJ3867" s="211"/>
      <c r="CK3867" s="211"/>
      <c r="CL3867" s="211"/>
      <c r="CM3867" s="211"/>
      <c r="CN3867" s="280"/>
      <c r="CO3867" s="280"/>
      <c r="CP3867" s="280"/>
      <c r="CQ3867" s="280"/>
      <c r="CR3867" s="280"/>
      <c r="CS3867" s="280"/>
      <c r="CT3867" s="280"/>
      <c r="CU3867" s="280"/>
      <c r="CV3867" s="280"/>
      <c r="CW3867" s="280"/>
      <c r="CX3867" s="280"/>
      <c r="CY3867" s="280"/>
      <c r="CZ3867" s="280"/>
      <c r="DA3867" s="280"/>
      <c r="DB3867" s="280"/>
      <c r="DC3867" s="280"/>
      <c r="DD3867" s="9"/>
      <c r="DE3867" s="9"/>
      <c r="DF3867" s="9"/>
      <c r="DG3867" s="9"/>
      <c r="DH3867" s="9"/>
      <c r="DI3867" s="9"/>
      <c r="DJ3867" s="9"/>
      <c r="DK3867" s="9"/>
      <c r="DL3867" s="9"/>
      <c r="DM3867" s="9"/>
      <c r="DN3867" s="9"/>
      <c r="DO3867" s="9"/>
      <c r="DP3867" s="9"/>
      <c r="DQ3867" s="9"/>
      <c r="DR3867" s="9"/>
      <c r="DS3867" s="9"/>
      <c r="DT3867" s="9"/>
      <c r="DU3867" s="9"/>
      <c r="DV3867" s="9"/>
      <c r="DW3867" s="9"/>
    </row>
    <row r="3868" spans="17:127" x14ac:dyDescent="0.25">
      <c r="Q3868" s="41"/>
      <c r="R3868" s="41"/>
      <c r="S3868" s="41"/>
      <c r="T3868" s="41"/>
      <c r="U3868" s="41"/>
      <c r="V3868" s="41"/>
      <c r="W3868" s="41"/>
      <c r="X3868" s="41"/>
      <c r="Y3868" s="41"/>
      <c r="Z3868" s="39"/>
      <c r="AA3868" s="39"/>
      <c r="AB3868" s="39"/>
      <c r="AC3868" s="39"/>
      <c r="AD3868" s="39"/>
      <c r="AE3868" s="39"/>
      <c r="AF3868" s="39"/>
      <c r="AG3868" s="39"/>
      <c r="AH3868" s="39"/>
      <c r="AI3868" s="39"/>
      <c r="AJ3868" s="39"/>
      <c r="AK3868" s="39"/>
      <c r="AL3868" s="39"/>
      <c r="AM3868" s="39"/>
      <c r="AN3868" s="39"/>
      <c r="AO3868" s="39"/>
      <c r="AP3868" s="39"/>
      <c r="AQ3868" s="39"/>
      <c r="AR3868" s="39"/>
      <c r="AS3868" s="39"/>
      <c r="BW3868" s="211"/>
      <c r="BX3868" s="211"/>
      <c r="BY3868" s="211"/>
      <c r="BZ3868" s="211"/>
      <c r="CA3868" s="211"/>
      <c r="CB3868" s="211"/>
      <c r="CC3868" s="211"/>
      <c r="CD3868" s="211"/>
      <c r="CE3868" s="211"/>
      <c r="CF3868" s="211"/>
      <c r="CG3868" s="211"/>
      <c r="CH3868" s="211"/>
      <c r="CI3868" s="211"/>
      <c r="CJ3868" s="211"/>
      <c r="CK3868" s="211"/>
      <c r="CL3868" s="211"/>
      <c r="CM3868" s="211"/>
      <c r="CN3868" s="280"/>
      <c r="CO3868" s="280"/>
      <c r="CP3868" s="280"/>
      <c r="CQ3868" s="280"/>
      <c r="CR3868" s="280"/>
      <c r="CS3868" s="280"/>
      <c r="CT3868" s="280"/>
      <c r="CU3868" s="280"/>
      <c r="CV3868" s="280"/>
      <c r="CW3868" s="280"/>
      <c r="CX3868" s="280"/>
      <c r="CY3868" s="280"/>
      <c r="CZ3868" s="280"/>
      <c r="DA3868" s="280"/>
      <c r="DB3868" s="280"/>
      <c r="DC3868" s="280"/>
      <c r="DD3868" s="9"/>
      <c r="DE3868" s="9"/>
      <c r="DF3868" s="9"/>
      <c r="DG3868" s="9"/>
      <c r="DH3868" s="9"/>
      <c r="DI3868" s="9"/>
      <c r="DJ3868" s="9"/>
      <c r="DK3868" s="9"/>
      <c r="DL3868" s="9"/>
      <c r="DM3868" s="9"/>
      <c r="DN3868" s="9"/>
      <c r="DO3868" s="9"/>
      <c r="DP3868" s="9"/>
      <c r="DQ3868" s="9"/>
      <c r="DR3868" s="9"/>
      <c r="DS3868" s="9"/>
      <c r="DT3868" s="9"/>
      <c r="DU3868" s="9"/>
      <c r="DV3868" s="9"/>
      <c r="DW3868" s="9"/>
    </row>
    <row r="3869" spans="17:127" x14ac:dyDescent="0.25">
      <c r="Q3869" s="41"/>
      <c r="R3869" s="41"/>
      <c r="S3869" s="41"/>
      <c r="T3869" s="41"/>
      <c r="U3869" s="41"/>
      <c r="V3869" s="41"/>
      <c r="W3869" s="41"/>
      <c r="X3869" s="41"/>
      <c r="Y3869" s="41"/>
      <c r="Z3869" s="39"/>
      <c r="AA3869" s="39"/>
      <c r="AB3869" s="39"/>
      <c r="AC3869" s="39"/>
      <c r="AD3869" s="39"/>
      <c r="AE3869" s="39"/>
      <c r="AF3869" s="39"/>
      <c r="AG3869" s="39"/>
      <c r="AH3869" s="39"/>
      <c r="AI3869" s="39"/>
      <c r="AJ3869" s="39"/>
      <c r="AK3869" s="39"/>
      <c r="AL3869" s="39"/>
      <c r="AM3869" s="39"/>
      <c r="AN3869" s="39"/>
      <c r="AO3869" s="39"/>
      <c r="AP3869" s="39"/>
      <c r="AQ3869" s="39"/>
      <c r="AR3869" s="39"/>
      <c r="AS3869" s="39"/>
      <c r="BW3869" s="211"/>
      <c r="BX3869" s="211"/>
      <c r="BY3869" s="211"/>
      <c r="BZ3869" s="211"/>
      <c r="CA3869" s="211"/>
      <c r="CB3869" s="211"/>
      <c r="CC3869" s="211"/>
      <c r="CD3869" s="211"/>
      <c r="CE3869" s="211"/>
      <c r="CF3869" s="211"/>
      <c r="CG3869" s="211"/>
      <c r="CH3869" s="211"/>
      <c r="CI3869" s="211"/>
      <c r="CJ3869" s="211"/>
      <c r="CK3869" s="211"/>
      <c r="CL3869" s="211"/>
      <c r="CM3869" s="211"/>
      <c r="CN3869" s="280"/>
      <c r="CO3869" s="280"/>
      <c r="CP3869" s="280"/>
      <c r="CQ3869" s="280"/>
      <c r="CR3869" s="280"/>
      <c r="CS3869" s="280"/>
      <c r="CT3869" s="280"/>
      <c r="CU3869" s="280"/>
      <c r="CV3869" s="280"/>
      <c r="CW3869" s="280"/>
      <c r="CX3869" s="280"/>
      <c r="CY3869" s="280"/>
      <c r="CZ3869" s="280"/>
      <c r="DA3869" s="280"/>
      <c r="DB3869" s="280"/>
      <c r="DC3869" s="280"/>
      <c r="DD3869" s="9"/>
      <c r="DE3869" s="9"/>
      <c r="DF3869" s="9"/>
      <c r="DG3869" s="9"/>
      <c r="DH3869" s="9"/>
      <c r="DI3869" s="9"/>
      <c r="DJ3869" s="9"/>
      <c r="DK3869" s="9"/>
      <c r="DL3869" s="9"/>
      <c r="DM3869" s="9"/>
      <c r="DN3869" s="9"/>
      <c r="DO3869" s="9"/>
      <c r="DP3869" s="9"/>
      <c r="DQ3869" s="9"/>
      <c r="DR3869" s="9"/>
      <c r="DS3869" s="9"/>
      <c r="DT3869" s="9"/>
      <c r="DU3869" s="9"/>
      <c r="DV3869" s="9"/>
      <c r="DW3869" s="9"/>
    </row>
    <row r="3870" spans="17:127" x14ac:dyDescent="0.25">
      <c r="Q3870" s="41"/>
      <c r="R3870" s="41"/>
      <c r="S3870" s="41"/>
      <c r="T3870" s="41"/>
      <c r="U3870" s="41"/>
      <c r="V3870" s="41"/>
      <c r="W3870" s="41"/>
      <c r="X3870" s="41"/>
      <c r="Y3870" s="41"/>
      <c r="Z3870" s="39"/>
      <c r="AA3870" s="39"/>
      <c r="AB3870" s="39"/>
      <c r="AC3870" s="39"/>
      <c r="AD3870" s="39"/>
      <c r="AE3870" s="39"/>
      <c r="AF3870" s="39"/>
      <c r="AG3870" s="39"/>
      <c r="AH3870" s="39"/>
      <c r="AI3870" s="39"/>
      <c r="AJ3870" s="39"/>
      <c r="AK3870" s="39"/>
      <c r="AL3870" s="39"/>
      <c r="AM3870" s="39"/>
      <c r="AN3870" s="39"/>
      <c r="AO3870" s="39"/>
      <c r="AP3870" s="39"/>
      <c r="AQ3870" s="39"/>
      <c r="AR3870" s="39"/>
      <c r="AS3870" s="39"/>
      <c r="BW3870" s="211"/>
      <c r="BX3870" s="211"/>
      <c r="BY3870" s="211"/>
      <c r="BZ3870" s="211"/>
      <c r="CA3870" s="211"/>
      <c r="CB3870" s="211"/>
      <c r="CC3870" s="211"/>
      <c r="CD3870" s="211"/>
      <c r="CE3870" s="211"/>
      <c r="CF3870" s="211"/>
      <c r="CG3870" s="211"/>
      <c r="CH3870" s="211"/>
      <c r="CI3870" s="211"/>
      <c r="CJ3870" s="211"/>
      <c r="CK3870" s="211"/>
      <c r="CL3870" s="211"/>
      <c r="CM3870" s="211"/>
      <c r="CN3870" s="280"/>
      <c r="CO3870" s="280"/>
      <c r="CP3870" s="280"/>
      <c r="CQ3870" s="280"/>
      <c r="CR3870" s="280"/>
      <c r="CS3870" s="280"/>
      <c r="CT3870" s="280"/>
      <c r="CU3870" s="280"/>
      <c r="CV3870" s="280"/>
      <c r="CW3870" s="280"/>
      <c r="CX3870" s="280"/>
      <c r="CY3870" s="280"/>
      <c r="CZ3870" s="280"/>
      <c r="DA3870" s="280"/>
      <c r="DB3870" s="280"/>
      <c r="DC3870" s="280"/>
      <c r="DD3870" s="9"/>
      <c r="DE3870" s="9"/>
      <c r="DF3870" s="9"/>
      <c r="DG3870" s="9"/>
      <c r="DH3870" s="9"/>
      <c r="DI3870" s="9"/>
      <c r="DJ3870" s="9"/>
      <c r="DK3870" s="9"/>
      <c r="DL3870" s="9"/>
      <c r="DM3870" s="9"/>
      <c r="DN3870" s="9"/>
      <c r="DO3870" s="9"/>
      <c r="DP3870" s="9"/>
      <c r="DQ3870" s="9"/>
      <c r="DR3870" s="9"/>
      <c r="DS3870" s="9"/>
      <c r="DT3870" s="9"/>
      <c r="DU3870" s="9"/>
      <c r="DV3870" s="9"/>
      <c r="DW3870" s="9"/>
    </row>
    <row r="3871" spans="17:127" x14ac:dyDescent="0.25">
      <c r="Q3871" s="41"/>
      <c r="R3871" s="41"/>
      <c r="S3871" s="41"/>
      <c r="T3871" s="41"/>
      <c r="U3871" s="41"/>
      <c r="V3871" s="41"/>
      <c r="W3871" s="41"/>
      <c r="X3871" s="41"/>
      <c r="Y3871" s="41"/>
      <c r="Z3871" s="39"/>
      <c r="AA3871" s="39"/>
      <c r="AB3871" s="39"/>
      <c r="AC3871" s="39"/>
      <c r="AD3871" s="39"/>
      <c r="AE3871" s="39"/>
      <c r="AF3871" s="39"/>
      <c r="AG3871" s="39"/>
      <c r="AH3871" s="39"/>
      <c r="AI3871" s="39"/>
      <c r="AJ3871" s="39"/>
      <c r="AK3871" s="39"/>
      <c r="AL3871" s="39"/>
      <c r="AM3871" s="39"/>
      <c r="AN3871" s="39"/>
      <c r="AO3871" s="39"/>
      <c r="AP3871" s="39"/>
      <c r="AQ3871" s="39"/>
      <c r="AR3871" s="39"/>
      <c r="AS3871" s="39"/>
      <c r="BW3871" s="211"/>
      <c r="BX3871" s="211"/>
      <c r="BY3871" s="211"/>
      <c r="BZ3871" s="211"/>
      <c r="CA3871" s="211"/>
      <c r="CB3871" s="211"/>
      <c r="CC3871" s="211"/>
      <c r="CD3871" s="211"/>
      <c r="CE3871" s="211"/>
      <c r="CF3871" s="211"/>
      <c r="CG3871" s="211"/>
      <c r="CH3871" s="211"/>
      <c r="CI3871" s="211"/>
      <c r="CJ3871" s="211"/>
      <c r="CK3871" s="211"/>
      <c r="CL3871" s="211"/>
      <c r="CM3871" s="211"/>
      <c r="CN3871" s="280"/>
      <c r="CO3871" s="280"/>
      <c r="CP3871" s="280"/>
      <c r="CQ3871" s="280"/>
      <c r="CR3871" s="280"/>
      <c r="CS3871" s="280"/>
      <c r="CT3871" s="280"/>
      <c r="CU3871" s="280"/>
      <c r="CV3871" s="280"/>
      <c r="CW3871" s="280"/>
      <c r="CX3871" s="280"/>
      <c r="CY3871" s="280"/>
      <c r="CZ3871" s="280"/>
      <c r="DA3871" s="280"/>
      <c r="DB3871" s="280"/>
      <c r="DC3871" s="280"/>
      <c r="DD3871" s="9"/>
      <c r="DE3871" s="9"/>
      <c r="DF3871" s="9"/>
      <c r="DG3871" s="9"/>
      <c r="DH3871" s="9"/>
      <c r="DI3871" s="9"/>
      <c r="DJ3871" s="9"/>
      <c r="DK3871" s="9"/>
      <c r="DL3871" s="9"/>
      <c r="DM3871" s="9"/>
      <c r="DN3871" s="9"/>
      <c r="DO3871" s="9"/>
      <c r="DP3871" s="9"/>
      <c r="DQ3871" s="9"/>
      <c r="DR3871" s="9"/>
      <c r="DS3871" s="9"/>
      <c r="DT3871" s="9"/>
      <c r="DU3871" s="9"/>
      <c r="DV3871" s="9"/>
      <c r="DW3871" s="9"/>
    </row>
    <row r="3872" spans="17:127" x14ac:dyDescent="0.25">
      <c r="Q3872" s="41"/>
      <c r="R3872" s="41"/>
      <c r="S3872" s="41"/>
      <c r="T3872" s="41"/>
      <c r="U3872" s="41"/>
      <c r="V3872" s="41"/>
      <c r="W3872" s="41"/>
      <c r="X3872" s="41"/>
      <c r="Y3872" s="41"/>
      <c r="Z3872" s="39"/>
      <c r="AA3872" s="39"/>
      <c r="AB3872" s="39"/>
      <c r="AC3872" s="39"/>
      <c r="AD3872" s="39"/>
      <c r="AE3872" s="39"/>
      <c r="AF3872" s="39"/>
      <c r="AG3872" s="39"/>
      <c r="AH3872" s="39"/>
      <c r="AI3872" s="39"/>
      <c r="AJ3872" s="39"/>
      <c r="AK3872" s="39"/>
      <c r="AL3872" s="39"/>
      <c r="AM3872" s="39"/>
      <c r="AN3872" s="39"/>
      <c r="AO3872" s="39"/>
      <c r="AP3872" s="39"/>
      <c r="AQ3872" s="39"/>
      <c r="AR3872" s="39"/>
      <c r="AS3872" s="39"/>
      <c r="BW3872" s="211"/>
      <c r="BX3872" s="211"/>
      <c r="BY3872" s="211"/>
      <c r="BZ3872" s="211"/>
      <c r="CA3872" s="211"/>
      <c r="CB3872" s="211"/>
      <c r="CC3872" s="211"/>
      <c r="CD3872" s="211"/>
      <c r="CE3872" s="211"/>
      <c r="CF3872" s="211"/>
      <c r="CG3872" s="211"/>
      <c r="CH3872" s="211"/>
      <c r="CI3872" s="211"/>
      <c r="CJ3872" s="211"/>
      <c r="CK3872" s="211"/>
      <c r="CL3872" s="211"/>
      <c r="CM3872" s="211"/>
      <c r="CN3872" s="280"/>
      <c r="CO3872" s="280"/>
      <c r="CP3872" s="280"/>
      <c r="CQ3872" s="280"/>
      <c r="CR3872" s="280"/>
      <c r="CS3872" s="280"/>
      <c r="CT3872" s="280"/>
      <c r="CU3872" s="280"/>
      <c r="CV3872" s="280"/>
      <c r="CW3872" s="280"/>
      <c r="CX3872" s="280"/>
      <c r="CY3872" s="280"/>
      <c r="CZ3872" s="280"/>
      <c r="DA3872" s="280"/>
      <c r="DB3872" s="280"/>
      <c r="DC3872" s="280"/>
      <c r="DD3872" s="9"/>
      <c r="DE3872" s="9"/>
      <c r="DF3872" s="9"/>
      <c r="DG3872" s="9"/>
      <c r="DH3872" s="9"/>
      <c r="DI3872" s="9"/>
      <c r="DJ3872" s="9"/>
      <c r="DK3872" s="9"/>
      <c r="DL3872" s="9"/>
      <c r="DM3872" s="9"/>
      <c r="DN3872" s="9"/>
      <c r="DO3872" s="9"/>
      <c r="DP3872" s="9"/>
      <c r="DQ3872" s="9"/>
      <c r="DR3872" s="9"/>
      <c r="DS3872" s="9"/>
      <c r="DT3872" s="9"/>
      <c r="DU3872" s="9"/>
      <c r="DV3872" s="9"/>
      <c r="DW3872" s="9"/>
    </row>
    <row r="3873" spans="17:127" x14ac:dyDescent="0.25">
      <c r="Q3873" s="41"/>
      <c r="R3873" s="41"/>
      <c r="S3873" s="41"/>
      <c r="T3873" s="41"/>
      <c r="U3873" s="41"/>
      <c r="V3873" s="41"/>
      <c r="W3873" s="41"/>
      <c r="X3873" s="41"/>
      <c r="Y3873" s="41"/>
      <c r="Z3873" s="39"/>
      <c r="AA3873" s="39"/>
      <c r="AB3873" s="39"/>
      <c r="AC3873" s="39"/>
      <c r="AD3873" s="39"/>
      <c r="AE3873" s="39"/>
      <c r="AF3873" s="39"/>
      <c r="AG3873" s="39"/>
      <c r="AH3873" s="39"/>
      <c r="AI3873" s="39"/>
      <c r="AJ3873" s="39"/>
      <c r="AK3873" s="39"/>
      <c r="AL3873" s="39"/>
      <c r="AM3873" s="39"/>
      <c r="AN3873" s="39"/>
      <c r="AO3873" s="39"/>
      <c r="AP3873" s="39"/>
      <c r="AQ3873" s="39"/>
      <c r="AR3873" s="39"/>
      <c r="AS3873" s="39"/>
      <c r="BW3873" s="211"/>
      <c r="BX3873" s="211"/>
      <c r="BY3873" s="211"/>
      <c r="BZ3873" s="211"/>
      <c r="CA3873" s="211"/>
      <c r="CB3873" s="211"/>
      <c r="CC3873" s="211"/>
      <c r="CD3873" s="211"/>
      <c r="CE3873" s="211"/>
      <c r="CF3873" s="211"/>
      <c r="CG3873" s="211"/>
      <c r="CH3873" s="211"/>
      <c r="CI3873" s="211"/>
      <c r="CJ3873" s="211"/>
      <c r="CK3873" s="211"/>
      <c r="CL3873" s="211"/>
      <c r="CM3873" s="211"/>
      <c r="CN3873" s="280"/>
      <c r="CO3873" s="280"/>
      <c r="CP3873" s="280"/>
      <c r="CQ3873" s="280"/>
      <c r="CR3873" s="280"/>
      <c r="CS3873" s="280"/>
      <c r="CT3873" s="280"/>
      <c r="CU3873" s="280"/>
      <c r="CV3873" s="280"/>
      <c r="CW3873" s="280"/>
      <c r="CX3873" s="280"/>
      <c r="CY3873" s="280"/>
      <c r="CZ3873" s="280"/>
      <c r="DA3873" s="280"/>
      <c r="DB3873" s="280"/>
      <c r="DC3873" s="280"/>
      <c r="DD3873" s="9"/>
      <c r="DE3873" s="9"/>
      <c r="DF3873" s="9"/>
      <c r="DG3873" s="9"/>
      <c r="DH3873" s="9"/>
      <c r="DI3873" s="9"/>
      <c r="DJ3873" s="9"/>
      <c r="DK3873" s="9"/>
      <c r="DL3873" s="9"/>
      <c r="DM3873" s="9"/>
      <c r="DN3873" s="9"/>
      <c r="DO3873" s="9"/>
      <c r="DP3873" s="9"/>
      <c r="DQ3873" s="9"/>
      <c r="DR3873" s="9"/>
      <c r="DS3873" s="9"/>
      <c r="DT3873" s="9"/>
      <c r="DU3873" s="9"/>
      <c r="DV3873" s="9"/>
      <c r="DW3873" s="9"/>
    </row>
    <row r="3874" spans="17:127" x14ac:dyDescent="0.25">
      <c r="Q3874" s="41"/>
      <c r="R3874" s="41"/>
      <c r="S3874" s="41"/>
      <c r="T3874" s="41"/>
      <c r="U3874" s="41"/>
      <c r="V3874" s="41"/>
      <c r="W3874" s="41"/>
      <c r="X3874" s="41"/>
      <c r="Y3874" s="41"/>
      <c r="Z3874" s="39"/>
      <c r="AA3874" s="39"/>
      <c r="AB3874" s="39"/>
      <c r="AC3874" s="39"/>
      <c r="AD3874" s="39"/>
      <c r="AE3874" s="39"/>
      <c r="AF3874" s="39"/>
      <c r="AG3874" s="39"/>
      <c r="AH3874" s="39"/>
      <c r="AI3874" s="39"/>
      <c r="AJ3874" s="39"/>
      <c r="AK3874" s="39"/>
      <c r="AL3874" s="39"/>
      <c r="AM3874" s="39"/>
      <c r="AN3874" s="39"/>
      <c r="AO3874" s="39"/>
      <c r="AP3874" s="39"/>
      <c r="AQ3874" s="39"/>
      <c r="AR3874" s="39"/>
      <c r="AS3874" s="39"/>
      <c r="BW3874" s="211"/>
      <c r="BX3874" s="211"/>
      <c r="BY3874" s="211"/>
      <c r="BZ3874" s="211"/>
      <c r="CA3874" s="211"/>
      <c r="CB3874" s="211"/>
      <c r="CC3874" s="211"/>
      <c r="CD3874" s="211"/>
      <c r="CE3874" s="211"/>
      <c r="CF3874" s="211"/>
      <c r="CG3874" s="211"/>
      <c r="CH3874" s="211"/>
      <c r="CI3874" s="211"/>
      <c r="CJ3874" s="211"/>
      <c r="CK3874" s="211"/>
      <c r="CL3874" s="211"/>
      <c r="CM3874" s="211"/>
      <c r="CN3874" s="280"/>
      <c r="CO3874" s="280"/>
      <c r="CP3874" s="280"/>
      <c r="CQ3874" s="280"/>
      <c r="CR3874" s="280"/>
      <c r="CS3874" s="280"/>
      <c r="CT3874" s="280"/>
      <c r="CU3874" s="280"/>
      <c r="CV3874" s="280"/>
      <c r="CW3874" s="280"/>
      <c r="CX3874" s="280"/>
      <c r="CY3874" s="280"/>
      <c r="CZ3874" s="280"/>
      <c r="DA3874" s="280"/>
      <c r="DB3874" s="280"/>
      <c r="DC3874" s="280"/>
      <c r="DD3874" s="9"/>
      <c r="DE3874" s="9"/>
      <c r="DF3874" s="9"/>
      <c r="DG3874" s="9"/>
      <c r="DH3874" s="9"/>
      <c r="DI3874" s="9"/>
      <c r="DJ3874" s="9"/>
      <c r="DK3874" s="9"/>
      <c r="DL3874" s="9"/>
      <c r="DM3874" s="9"/>
      <c r="DN3874" s="9"/>
      <c r="DO3874" s="9"/>
      <c r="DP3874" s="9"/>
      <c r="DQ3874" s="9"/>
      <c r="DR3874" s="9"/>
      <c r="DS3874" s="9"/>
      <c r="DT3874" s="9"/>
      <c r="DU3874" s="9"/>
      <c r="DV3874" s="9"/>
      <c r="DW3874" s="9"/>
    </row>
    <row r="3875" spans="17:127" x14ac:dyDescent="0.25">
      <c r="Q3875" s="41"/>
      <c r="R3875" s="41"/>
      <c r="S3875" s="41"/>
      <c r="T3875" s="41"/>
      <c r="U3875" s="41"/>
      <c r="V3875" s="41"/>
      <c r="W3875" s="41"/>
      <c r="X3875" s="41"/>
      <c r="Y3875" s="41"/>
      <c r="Z3875" s="39"/>
      <c r="AA3875" s="39"/>
      <c r="AB3875" s="39"/>
      <c r="AC3875" s="39"/>
      <c r="AD3875" s="39"/>
      <c r="AE3875" s="39"/>
      <c r="AF3875" s="39"/>
      <c r="AG3875" s="39"/>
      <c r="AH3875" s="39"/>
      <c r="AI3875" s="39"/>
      <c r="AJ3875" s="39"/>
      <c r="AK3875" s="39"/>
      <c r="AL3875" s="39"/>
      <c r="AM3875" s="39"/>
      <c r="AN3875" s="39"/>
      <c r="AO3875" s="39"/>
      <c r="AP3875" s="39"/>
      <c r="AQ3875" s="39"/>
      <c r="AR3875" s="39"/>
      <c r="AS3875" s="39"/>
      <c r="BW3875" s="211"/>
      <c r="BX3875" s="211"/>
      <c r="BY3875" s="211"/>
      <c r="BZ3875" s="211"/>
      <c r="CA3875" s="211"/>
      <c r="CB3875" s="211"/>
      <c r="CC3875" s="211"/>
      <c r="CD3875" s="211"/>
      <c r="CE3875" s="211"/>
      <c r="CF3875" s="211"/>
      <c r="CG3875" s="211"/>
      <c r="CH3875" s="211"/>
      <c r="CI3875" s="211"/>
      <c r="CJ3875" s="211"/>
      <c r="CK3875" s="211"/>
      <c r="CL3875" s="211"/>
      <c r="CM3875" s="211"/>
      <c r="CN3875" s="280"/>
      <c r="CO3875" s="280"/>
      <c r="CP3875" s="280"/>
      <c r="CQ3875" s="280"/>
      <c r="CR3875" s="280"/>
      <c r="CS3875" s="280"/>
      <c r="CT3875" s="280"/>
      <c r="CU3875" s="280"/>
      <c r="CV3875" s="280"/>
      <c r="CW3875" s="280"/>
      <c r="CX3875" s="280"/>
      <c r="CY3875" s="280"/>
      <c r="CZ3875" s="280"/>
      <c r="DA3875" s="280"/>
      <c r="DB3875" s="280"/>
      <c r="DC3875" s="280"/>
      <c r="DD3875" s="9"/>
      <c r="DE3875" s="9"/>
      <c r="DF3875" s="9"/>
      <c r="DG3875" s="9"/>
      <c r="DH3875" s="9"/>
      <c r="DI3875" s="9"/>
      <c r="DJ3875" s="9"/>
      <c r="DK3875" s="9"/>
      <c r="DL3875" s="9"/>
      <c r="DM3875" s="9"/>
      <c r="DN3875" s="9"/>
      <c r="DO3875" s="9"/>
      <c r="DP3875" s="9"/>
      <c r="DQ3875" s="9"/>
      <c r="DR3875" s="9"/>
      <c r="DS3875" s="9"/>
      <c r="DT3875" s="9"/>
      <c r="DU3875" s="9"/>
      <c r="DV3875" s="9"/>
      <c r="DW3875" s="9"/>
    </row>
    <row r="3876" spans="17:127" x14ac:dyDescent="0.25">
      <c r="Q3876" s="41"/>
      <c r="R3876" s="41"/>
      <c r="S3876" s="41"/>
      <c r="T3876" s="41"/>
      <c r="U3876" s="41"/>
      <c r="V3876" s="41"/>
      <c r="W3876" s="41"/>
      <c r="X3876" s="41"/>
      <c r="Y3876" s="41"/>
      <c r="Z3876" s="39"/>
      <c r="AA3876" s="39"/>
      <c r="AB3876" s="39"/>
      <c r="AC3876" s="39"/>
      <c r="AD3876" s="39"/>
      <c r="AE3876" s="39"/>
      <c r="AF3876" s="39"/>
      <c r="AG3876" s="39"/>
      <c r="AH3876" s="39"/>
      <c r="AI3876" s="39"/>
      <c r="AJ3876" s="39"/>
      <c r="AK3876" s="39"/>
      <c r="AL3876" s="39"/>
      <c r="AM3876" s="39"/>
      <c r="AN3876" s="39"/>
      <c r="AO3876" s="39"/>
      <c r="AP3876" s="39"/>
      <c r="AQ3876" s="39"/>
      <c r="AR3876" s="39"/>
      <c r="AS3876" s="39"/>
      <c r="BW3876" s="211"/>
      <c r="BX3876" s="211"/>
      <c r="BY3876" s="211"/>
      <c r="BZ3876" s="211"/>
      <c r="CA3876" s="211"/>
      <c r="CB3876" s="211"/>
      <c r="CC3876" s="211"/>
      <c r="CD3876" s="211"/>
      <c r="CE3876" s="211"/>
      <c r="CF3876" s="211"/>
      <c r="CG3876" s="211"/>
      <c r="CH3876" s="211"/>
      <c r="CI3876" s="211"/>
      <c r="CJ3876" s="211"/>
      <c r="CK3876" s="211"/>
      <c r="CL3876" s="211"/>
      <c r="CM3876" s="211"/>
      <c r="CN3876" s="280"/>
      <c r="CO3876" s="280"/>
      <c r="CP3876" s="280"/>
      <c r="CQ3876" s="280"/>
      <c r="CR3876" s="280"/>
      <c r="CS3876" s="280"/>
      <c r="CT3876" s="280"/>
      <c r="CU3876" s="280"/>
      <c r="CV3876" s="280"/>
      <c r="CW3876" s="280"/>
      <c r="CX3876" s="280"/>
      <c r="CY3876" s="280"/>
      <c r="CZ3876" s="280"/>
      <c r="DA3876" s="280"/>
      <c r="DB3876" s="280"/>
      <c r="DC3876" s="280"/>
      <c r="DD3876" s="9"/>
      <c r="DE3876" s="9"/>
      <c r="DF3876" s="9"/>
      <c r="DG3876" s="9"/>
      <c r="DH3876" s="9"/>
      <c r="DI3876" s="9"/>
      <c r="DJ3876" s="9"/>
      <c r="DK3876" s="9"/>
      <c r="DL3876" s="9"/>
      <c r="DM3876" s="9"/>
      <c r="DN3876" s="9"/>
      <c r="DO3876" s="9"/>
      <c r="DP3876" s="9"/>
      <c r="DQ3876" s="9"/>
      <c r="DR3876" s="9"/>
      <c r="DS3876" s="9"/>
      <c r="DT3876" s="9"/>
      <c r="DU3876" s="9"/>
      <c r="DV3876" s="9"/>
      <c r="DW3876" s="9"/>
    </row>
    <row r="3877" spans="17:127" x14ac:dyDescent="0.25">
      <c r="Q3877" s="41"/>
      <c r="R3877" s="41"/>
      <c r="S3877" s="41"/>
      <c r="T3877" s="41"/>
      <c r="U3877" s="41"/>
      <c r="V3877" s="41"/>
      <c r="W3877" s="41"/>
      <c r="X3877" s="41"/>
      <c r="Y3877" s="41"/>
      <c r="Z3877" s="39"/>
      <c r="AA3877" s="39"/>
      <c r="AB3877" s="39"/>
      <c r="AC3877" s="39"/>
      <c r="AD3877" s="39"/>
      <c r="AE3877" s="39"/>
      <c r="AF3877" s="39"/>
      <c r="AG3877" s="39"/>
      <c r="AH3877" s="39"/>
      <c r="AI3877" s="39"/>
      <c r="AJ3877" s="39"/>
      <c r="AK3877" s="39"/>
      <c r="AL3877" s="39"/>
      <c r="AM3877" s="39"/>
      <c r="AN3877" s="39"/>
      <c r="AO3877" s="39"/>
      <c r="AP3877" s="39"/>
      <c r="AQ3877" s="39"/>
      <c r="AR3877" s="39"/>
      <c r="AS3877" s="39"/>
      <c r="BW3877" s="211"/>
      <c r="BX3877" s="211"/>
      <c r="BY3877" s="211"/>
      <c r="BZ3877" s="211"/>
      <c r="CA3877" s="211"/>
      <c r="CB3877" s="211"/>
      <c r="CC3877" s="211"/>
      <c r="CD3877" s="211"/>
      <c r="CE3877" s="211"/>
      <c r="CF3877" s="211"/>
      <c r="CG3877" s="211"/>
      <c r="CH3877" s="211"/>
      <c r="CI3877" s="211"/>
      <c r="CJ3877" s="211"/>
      <c r="CK3877" s="211"/>
      <c r="CL3877" s="211"/>
      <c r="CM3877" s="211"/>
      <c r="CN3877" s="280"/>
      <c r="CO3877" s="280"/>
      <c r="CP3877" s="280"/>
      <c r="CQ3877" s="280"/>
      <c r="CR3877" s="280"/>
      <c r="CS3877" s="280"/>
      <c r="CT3877" s="280"/>
      <c r="CU3877" s="280"/>
      <c r="CV3877" s="280"/>
      <c r="CW3877" s="280"/>
      <c r="CX3877" s="280"/>
      <c r="CY3877" s="280"/>
      <c r="CZ3877" s="280"/>
      <c r="DA3877" s="280"/>
      <c r="DB3877" s="280"/>
      <c r="DC3877" s="280"/>
      <c r="DD3877" s="9"/>
      <c r="DE3877" s="9"/>
      <c r="DF3877" s="9"/>
      <c r="DG3877" s="9"/>
      <c r="DH3877" s="9"/>
      <c r="DI3877" s="9"/>
      <c r="DJ3877" s="9"/>
      <c r="DK3877" s="9"/>
      <c r="DL3877" s="9"/>
      <c r="DM3877" s="9"/>
      <c r="DN3877" s="9"/>
      <c r="DO3877" s="9"/>
      <c r="DP3877" s="9"/>
      <c r="DQ3877" s="9"/>
      <c r="DR3877" s="9"/>
      <c r="DS3877" s="9"/>
      <c r="DT3877" s="9"/>
      <c r="DU3877" s="9"/>
      <c r="DV3877" s="9"/>
      <c r="DW3877" s="9"/>
    </row>
    <row r="3878" spans="17:127" x14ac:dyDescent="0.25">
      <c r="Q3878" s="41"/>
      <c r="R3878" s="41"/>
      <c r="S3878" s="41"/>
      <c r="T3878" s="41"/>
      <c r="U3878" s="41"/>
      <c r="V3878" s="41"/>
      <c r="W3878" s="41"/>
      <c r="X3878" s="41"/>
      <c r="Y3878" s="41"/>
      <c r="Z3878" s="39"/>
      <c r="AA3878" s="39"/>
      <c r="AB3878" s="39"/>
      <c r="AC3878" s="39"/>
      <c r="AD3878" s="39"/>
      <c r="AE3878" s="39"/>
      <c r="AF3878" s="39"/>
      <c r="AG3878" s="39"/>
      <c r="AH3878" s="39"/>
      <c r="AI3878" s="39"/>
      <c r="AJ3878" s="39"/>
      <c r="AK3878" s="39"/>
      <c r="AL3878" s="39"/>
      <c r="AM3878" s="39"/>
      <c r="AN3878" s="39"/>
      <c r="AO3878" s="39"/>
      <c r="AP3878" s="39"/>
      <c r="AQ3878" s="39"/>
      <c r="AR3878" s="39"/>
      <c r="AS3878" s="39"/>
      <c r="BW3878" s="211"/>
      <c r="BX3878" s="211"/>
      <c r="BY3878" s="211"/>
      <c r="BZ3878" s="211"/>
      <c r="CA3878" s="211"/>
      <c r="CB3878" s="211"/>
      <c r="CC3878" s="211"/>
      <c r="CD3878" s="211"/>
      <c r="CE3878" s="211"/>
      <c r="CF3878" s="211"/>
      <c r="CG3878" s="211"/>
      <c r="CH3878" s="211"/>
      <c r="CI3878" s="211"/>
      <c r="CJ3878" s="211"/>
      <c r="CK3878" s="211"/>
      <c r="CL3878" s="211"/>
      <c r="CM3878" s="211"/>
      <c r="CN3878" s="280"/>
      <c r="CO3878" s="280"/>
      <c r="CP3878" s="280"/>
      <c r="CQ3878" s="280"/>
      <c r="CR3878" s="280"/>
      <c r="CS3878" s="280"/>
      <c r="CT3878" s="280"/>
      <c r="CU3878" s="280"/>
      <c r="CV3878" s="280"/>
      <c r="CW3878" s="280"/>
      <c r="CX3878" s="280"/>
      <c r="CY3878" s="280"/>
      <c r="CZ3878" s="280"/>
      <c r="DA3878" s="280"/>
      <c r="DB3878" s="280"/>
      <c r="DC3878" s="280"/>
      <c r="DD3878" s="9"/>
      <c r="DE3878" s="9"/>
      <c r="DF3878" s="9"/>
      <c r="DG3878" s="9"/>
      <c r="DH3878" s="9"/>
      <c r="DI3878" s="9"/>
      <c r="DJ3878" s="9"/>
      <c r="DK3878" s="9"/>
      <c r="DL3878" s="9"/>
      <c r="DM3878" s="9"/>
      <c r="DN3878" s="9"/>
      <c r="DO3878" s="9"/>
      <c r="DP3878" s="9"/>
      <c r="DQ3878" s="9"/>
      <c r="DR3878" s="9"/>
      <c r="DS3878" s="9"/>
      <c r="DT3878" s="9"/>
      <c r="DU3878" s="9"/>
      <c r="DV3878" s="9"/>
      <c r="DW3878" s="9"/>
    </row>
    <row r="3879" spans="17:127" x14ac:dyDescent="0.25">
      <c r="Q3879" s="41"/>
      <c r="R3879" s="41"/>
      <c r="S3879" s="41"/>
      <c r="T3879" s="41"/>
      <c r="U3879" s="41"/>
      <c r="V3879" s="41"/>
      <c r="W3879" s="41"/>
      <c r="X3879" s="41"/>
      <c r="Y3879" s="41"/>
      <c r="Z3879" s="39"/>
      <c r="AA3879" s="39"/>
      <c r="AB3879" s="39"/>
      <c r="AC3879" s="39"/>
      <c r="AD3879" s="39"/>
      <c r="AE3879" s="39"/>
      <c r="AF3879" s="39"/>
      <c r="AG3879" s="39"/>
      <c r="AH3879" s="39"/>
      <c r="AI3879" s="39"/>
      <c r="AJ3879" s="39"/>
      <c r="AK3879" s="39"/>
      <c r="AL3879" s="39"/>
      <c r="AM3879" s="39"/>
      <c r="AN3879" s="39"/>
      <c r="AO3879" s="39"/>
      <c r="AP3879" s="39"/>
      <c r="AQ3879" s="39"/>
      <c r="AR3879" s="39"/>
      <c r="AS3879" s="39"/>
      <c r="BW3879" s="211"/>
      <c r="BX3879" s="211"/>
      <c r="BY3879" s="211"/>
      <c r="BZ3879" s="211"/>
      <c r="CA3879" s="211"/>
      <c r="CB3879" s="211"/>
      <c r="CC3879" s="211"/>
      <c r="CD3879" s="211"/>
      <c r="CE3879" s="211"/>
      <c r="CF3879" s="211"/>
      <c r="CG3879" s="211"/>
      <c r="CH3879" s="211"/>
      <c r="CI3879" s="211"/>
      <c r="CJ3879" s="211"/>
      <c r="CK3879" s="211"/>
      <c r="CL3879" s="211"/>
      <c r="CM3879" s="211"/>
      <c r="CN3879" s="280"/>
      <c r="CO3879" s="280"/>
      <c r="CP3879" s="280"/>
      <c r="CQ3879" s="280"/>
      <c r="CR3879" s="280"/>
      <c r="CS3879" s="280"/>
      <c r="CT3879" s="280"/>
      <c r="CU3879" s="280"/>
      <c r="CV3879" s="280"/>
      <c r="CW3879" s="280"/>
      <c r="CX3879" s="280"/>
      <c r="CY3879" s="280"/>
      <c r="CZ3879" s="280"/>
      <c r="DA3879" s="280"/>
      <c r="DB3879" s="280"/>
      <c r="DC3879" s="280"/>
      <c r="DD3879" s="9"/>
      <c r="DE3879" s="9"/>
      <c r="DF3879" s="9"/>
      <c r="DG3879" s="9"/>
      <c r="DH3879" s="9"/>
      <c r="DI3879" s="9"/>
      <c r="DJ3879" s="9"/>
      <c r="DK3879" s="9"/>
      <c r="DL3879" s="9"/>
      <c r="DM3879" s="9"/>
      <c r="DN3879" s="9"/>
      <c r="DO3879" s="9"/>
      <c r="DP3879" s="9"/>
      <c r="DQ3879" s="9"/>
      <c r="DR3879" s="9"/>
      <c r="DS3879" s="9"/>
      <c r="DT3879" s="9"/>
      <c r="DU3879" s="9"/>
      <c r="DV3879" s="9"/>
      <c r="DW3879" s="9"/>
    </row>
    <row r="3880" spans="17:127" x14ac:dyDescent="0.25">
      <c r="Q3880" s="41"/>
      <c r="R3880" s="41"/>
      <c r="S3880" s="41"/>
      <c r="T3880" s="41"/>
      <c r="U3880" s="41"/>
      <c r="V3880" s="41"/>
      <c r="W3880" s="41"/>
      <c r="X3880" s="41"/>
      <c r="Y3880" s="41"/>
      <c r="Z3880" s="39"/>
      <c r="AA3880" s="39"/>
      <c r="AB3880" s="39"/>
      <c r="AC3880" s="39"/>
      <c r="AD3880" s="39"/>
      <c r="AE3880" s="39"/>
      <c r="AF3880" s="39"/>
      <c r="AG3880" s="39"/>
      <c r="AH3880" s="39"/>
      <c r="AI3880" s="39"/>
      <c r="AJ3880" s="39"/>
      <c r="AK3880" s="39"/>
      <c r="AL3880" s="39"/>
      <c r="AM3880" s="39"/>
      <c r="AN3880" s="39"/>
      <c r="AO3880" s="39"/>
      <c r="AP3880" s="39"/>
      <c r="AQ3880" s="39"/>
      <c r="AR3880" s="39"/>
      <c r="AS3880" s="39"/>
      <c r="BW3880" s="211"/>
      <c r="BX3880" s="211"/>
      <c r="BY3880" s="211"/>
      <c r="BZ3880" s="211"/>
      <c r="CA3880" s="211"/>
      <c r="CB3880" s="211"/>
      <c r="CC3880" s="211"/>
      <c r="CD3880" s="211"/>
      <c r="CE3880" s="211"/>
      <c r="CF3880" s="211"/>
      <c r="CG3880" s="211"/>
      <c r="CH3880" s="211"/>
      <c r="CI3880" s="211"/>
      <c r="CJ3880" s="211"/>
      <c r="CK3880" s="211"/>
      <c r="CL3880" s="211"/>
      <c r="CM3880" s="211"/>
      <c r="CN3880" s="280"/>
      <c r="CO3880" s="280"/>
      <c r="CP3880" s="280"/>
      <c r="CQ3880" s="280"/>
      <c r="CR3880" s="280"/>
      <c r="CS3880" s="280"/>
      <c r="CT3880" s="280"/>
      <c r="CU3880" s="280"/>
      <c r="CV3880" s="280"/>
      <c r="CW3880" s="280"/>
      <c r="CX3880" s="280"/>
      <c r="CY3880" s="280"/>
      <c r="CZ3880" s="280"/>
      <c r="DA3880" s="280"/>
      <c r="DB3880" s="280"/>
      <c r="DC3880" s="280"/>
      <c r="DD3880" s="9"/>
      <c r="DE3880" s="9"/>
      <c r="DF3880" s="9"/>
      <c r="DG3880" s="9"/>
      <c r="DH3880" s="9"/>
      <c r="DI3880" s="9"/>
      <c r="DJ3880" s="9"/>
      <c r="DK3880" s="9"/>
      <c r="DL3880" s="9"/>
      <c r="DM3880" s="9"/>
      <c r="DN3880" s="9"/>
      <c r="DO3880" s="9"/>
      <c r="DP3880" s="9"/>
      <c r="DQ3880" s="9"/>
      <c r="DR3880" s="9"/>
      <c r="DS3880" s="9"/>
      <c r="DT3880" s="9"/>
      <c r="DU3880" s="9"/>
      <c r="DV3880" s="9"/>
      <c r="DW3880" s="9"/>
    </row>
    <row r="3881" spans="17:127" x14ac:dyDescent="0.25">
      <c r="Q3881" s="41"/>
      <c r="R3881" s="41"/>
      <c r="S3881" s="41"/>
      <c r="T3881" s="41"/>
      <c r="U3881" s="41"/>
      <c r="V3881" s="41"/>
      <c r="W3881" s="41"/>
      <c r="X3881" s="41"/>
      <c r="Y3881" s="41"/>
      <c r="Z3881" s="39"/>
      <c r="AA3881" s="39"/>
      <c r="AB3881" s="39"/>
      <c r="AC3881" s="39"/>
      <c r="AD3881" s="39"/>
      <c r="AE3881" s="39"/>
      <c r="AF3881" s="39"/>
      <c r="AG3881" s="39"/>
      <c r="AH3881" s="39"/>
      <c r="AI3881" s="39"/>
      <c r="AJ3881" s="39"/>
      <c r="AK3881" s="39"/>
      <c r="AL3881" s="39"/>
      <c r="AM3881" s="39"/>
      <c r="AN3881" s="39"/>
      <c r="AO3881" s="39"/>
      <c r="AP3881" s="39"/>
      <c r="AQ3881" s="39"/>
      <c r="AR3881" s="39"/>
      <c r="AS3881" s="39"/>
      <c r="BW3881" s="211"/>
      <c r="BX3881" s="211"/>
      <c r="BY3881" s="211"/>
      <c r="BZ3881" s="211"/>
      <c r="CA3881" s="211"/>
      <c r="CB3881" s="211"/>
      <c r="CC3881" s="211"/>
      <c r="CD3881" s="211"/>
      <c r="CE3881" s="211"/>
      <c r="CF3881" s="211"/>
      <c r="CG3881" s="211"/>
      <c r="CH3881" s="211"/>
      <c r="CI3881" s="211"/>
      <c r="CJ3881" s="211"/>
      <c r="CK3881" s="211"/>
      <c r="CL3881" s="211"/>
      <c r="CM3881" s="211"/>
      <c r="CN3881" s="280"/>
      <c r="CO3881" s="280"/>
      <c r="CP3881" s="280"/>
      <c r="CQ3881" s="280"/>
      <c r="CR3881" s="280"/>
      <c r="CS3881" s="280"/>
      <c r="CT3881" s="280"/>
      <c r="CU3881" s="280"/>
      <c r="CV3881" s="280"/>
      <c r="CW3881" s="280"/>
      <c r="CX3881" s="280"/>
      <c r="CY3881" s="280"/>
      <c r="CZ3881" s="280"/>
      <c r="DA3881" s="280"/>
      <c r="DB3881" s="280"/>
      <c r="DC3881" s="280"/>
      <c r="DD3881" s="9"/>
      <c r="DE3881" s="9"/>
      <c r="DF3881" s="9"/>
      <c r="DG3881" s="9"/>
      <c r="DH3881" s="9"/>
      <c r="DI3881" s="9"/>
      <c r="DJ3881" s="9"/>
      <c r="DK3881" s="9"/>
      <c r="DL3881" s="9"/>
      <c r="DM3881" s="9"/>
      <c r="DN3881" s="9"/>
      <c r="DO3881" s="9"/>
      <c r="DP3881" s="9"/>
      <c r="DQ3881" s="9"/>
      <c r="DR3881" s="9"/>
      <c r="DS3881" s="9"/>
      <c r="DT3881" s="9"/>
      <c r="DU3881" s="9"/>
      <c r="DV3881" s="9"/>
      <c r="DW3881" s="9"/>
    </row>
    <row r="3882" spans="17:127" x14ac:dyDescent="0.25">
      <c r="Q3882" s="41"/>
      <c r="R3882" s="41"/>
      <c r="S3882" s="41"/>
      <c r="T3882" s="41"/>
      <c r="U3882" s="41"/>
      <c r="V3882" s="41"/>
      <c r="W3882" s="41"/>
      <c r="X3882" s="41"/>
      <c r="Y3882" s="41"/>
      <c r="Z3882" s="39"/>
      <c r="AA3882" s="39"/>
      <c r="AB3882" s="39"/>
      <c r="AC3882" s="39"/>
      <c r="AD3882" s="39"/>
      <c r="AE3882" s="39"/>
      <c r="AF3882" s="39"/>
      <c r="AG3882" s="39"/>
      <c r="AH3882" s="39"/>
      <c r="AI3882" s="39"/>
      <c r="AJ3882" s="39"/>
      <c r="AK3882" s="39"/>
      <c r="AL3882" s="39"/>
      <c r="AM3882" s="39"/>
      <c r="AN3882" s="39"/>
      <c r="AO3882" s="39"/>
      <c r="AP3882" s="39"/>
      <c r="AQ3882" s="39"/>
      <c r="AR3882" s="39"/>
      <c r="AS3882" s="39"/>
      <c r="BW3882" s="211"/>
      <c r="BX3882" s="211"/>
      <c r="BY3882" s="211"/>
      <c r="BZ3882" s="211"/>
      <c r="CA3882" s="211"/>
      <c r="CB3882" s="211"/>
      <c r="CC3882" s="211"/>
      <c r="CD3882" s="211"/>
      <c r="CE3882" s="211"/>
      <c r="CF3882" s="211"/>
      <c r="CG3882" s="211"/>
      <c r="CH3882" s="211"/>
      <c r="CI3882" s="211"/>
      <c r="CJ3882" s="211"/>
      <c r="CK3882" s="211"/>
      <c r="CL3882" s="211"/>
      <c r="CM3882" s="211"/>
      <c r="CN3882" s="280"/>
      <c r="CO3882" s="280"/>
      <c r="CP3882" s="280"/>
      <c r="CQ3882" s="280"/>
      <c r="CR3882" s="280"/>
      <c r="CS3882" s="280"/>
      <c r="CT3882" s="280"/>
      <c r="CU3882" s="280"/>
      <c r="CV3882" s="280"/>
      <c r="CW3882" s="280"/>
      <c r="CX3882" s="280"/>
      <c r="CY3882" s="280"/>
      <c r="CZ3882" s="280"/>
      <c r="DA3882" s="280"/>
      <c r="DB3882" s="280"/>
      <c r="DC3882" s="280"/>
      <c r="DD3882" s="9"/>
      <c r="DE3882" s="9"/>
      <c r="DF3882" s="9"/>
      <c r="DG3882" s="9"/>
      <c r="DH3882" s="9"/>
      <c r="DI3882" s="9"/>
      <c r="DJ3882" s="9"/>
      <c r="DK3882" s="9"/>
      <c r="DL3882" s="9"/>
      <c r="DM3882" s="9"/>
      <c r="DN3882" s="9"/>
      <c r="DO3882" s="9"/>
      <c r="DP3882" s="9"/>
      <c r="DQ3882" s="9"/>
      <c r="DR3882" s="9"/>
      <c r="DS3882" s="9"/>
      <c r="DT3882" s="9"/>
      <c r="DU3882" s="9"/>
      <c r="DV3882" s="9"/>
      <c r="DW3882" s="9"/>
    </row>
    <row r="3883" spans="17:127" x14ac:dyDescent="0.25">
      <c r="Q3883" s="41"/>
      <c r="R3883" s="41"/>
      <c r="S3883" s="41"/>
      <c r="T3883" s="41"/>
      <c r="U3883" s="41"/>
      <c r="V3883" s="41"/>
      <c r="W3883" s="41"/>
      <c r="X3883" s="41"/>
      <c r="Y3883" s="41"/>
      <c r="Z3883" s="39"/>
      <c r="AA3883" s="39"/>
      <c r="AB3883" s="39"/>
      <c r="AC3883" s="39"/>
      <c r="AD3883" s="39"/>
      <c r="AE3883" s="39"/>
      <c r="AF3883" s="39"/>
      <c r="AG3883" s="39"/>
      <c r="AH3883" s="39"/>
      <c r="AI3883" s="39"/>
      <c r="AJ3883" s="39"/>
      <c r="AK3883" s="39"/>
      <c r="AL3883" s="39"/>
      <c r="AM3883" s="39"/>
      <c r="AN3883" s="39"/>
      <c r="AO3883" s="39"/>
      <c r="AP3883" s="39"/>
      <c r="AQ3883" s="39"/>
      <c r="AR3883" s="39"/>
      <c r="AS3883" s="39"/>
      <c r="BW3883" s="211"/>
      <c r="BX3883" s="211"/>
      <c r="BY3883" s="211"/>
      <c r="BZ3883" s="211"/>
      <c r="CA3883" s="211"/>
      <c r="CB3883" s="211"/>
      <c r="CC3883" s="211"/>
      <c r="CD3883" s="211"/>
      <c r="CE3883" s="211"/>
      <c r="CF3883" s="211"/>
      <c r="CG3883" s="211"/>
      <c r="CH3883" s="211"/>
      <c r="CI3883" s="211"/>
      <c r="CJ3883" s="211"/>
      <c r="CK3883" s="211"/>
      <c r="CL3883" s="211"/>
      <c r="CM3883" s="211"/>
      <c r="CN3883" s="280"/>
      <c r="CO3883" s="280"/>
      <c r="CP3883" s="280"/>
      <c r="CQ3883" s="280"/>
      <c r="CR3883" s="280"/>
      <c r="CS3883" s="280"/>
      <c r="CT3883" s="280"/>
      <c r="CU3883" s="280"/>
      <c r="CV3883" s="280"/>
      <c r="CW3883" s="280"/>
      <c r="CX3883" s="280"/>
      <c r="CY3883" s="280"/>
      <c r="CZ3883" s="280"/>
      <c r="DA3883" s="280"/>
      <c r="DB3883" s="280"/>
      <c r="DC3883" s="280"/>
      <c r="DD3883" s="9"/>
      <c r="DE3883" s="9"/>
      <c r="DF3883" s="9"/>
      <c r="DG3883" s="9"/>
      <c r="DH3883" s="9"/>
      <c r="DI3883" s="9"/>
      <c r="DJ3883" s="9"/>
      <c r="DK3883" s="9"/>
      <c r="DL3883" s="9"/>
      <c r="DM3883" s="9"/>
      <c r="DN3883" s="9"/>
      <c r="DO3883" s="9"/>
      <c r="DP3883" s="9"/>
      <c r="DQ3883" s="9"/>
      <c r="DR3883" s="9"/>
      <c r="DS3883" s="9"/>
      <c r="DT3883" s="9"/>
      <c r="DU3883" s="9"/>
      <c r="DV3883" s="9"/>
      <c r="DW3883" s="9"/>
    </row>
    <row r="3884" spans="17:127" x14ac:dyDescent="0.25">
      <c r="Q3884" s="41"/>
      <c r="R3884" s="41"/>
      <c r="S3884" s="41"/>
      <c r="T3884" s="41"/>
      <c r="U3884" s="41"/>
      <c r="V3884" s="41"/>
      <c r="W3884" s="41"/>
      <c r="X3884" s="41"/>
      <c r="Y3884" s="41"/>
      <c r="Z3884" s="39"/>
      <c r="AA3884" s="39"/>
      <c r="AB3884" s="39"/>
      <c r="AC3884" s="39"/>
      <c r="AD3884" s="39"/>
      <c r="AE3884" s="39"/>
      <c r="AF3884" s="39"/>
      <c r="AG3884" s="39"/>
      <c r="AH3884" s="39"/>
      <c r="AI3884" s="39"/>
      <c r="AJ3884" s="39"/>
      <c r="AK3884" s="39"/>
      <c r="AL3884" s="39"/>
      <c r="AM3884" s="39"/>
      <c r="AN3884" s="39"/>
      <c r="AO3884" s="39"/>
      <c r="AP3884" s="39"/>
      <c r="AQ3884" s="39"/>
      <c r="AR3884" s="39"/>
      <c r="AS3884" s="39"/>
      <c r="BW3884" s="211"/>
      <c r="BX3884" s="211"/>
      <c r="BY3884" s="211"/>
      <c r="BZ3884" s="211"/>
      <c r="CA3884" s="211"/>
      <c r="CB3884" s="211"/>
      <c r="CC3884" s="211"/>
      <c r="CD3884" s="211"/>
      <c r="CE3884" s="211"/>
      <c r="CF3884" s="211"/>
      <c r="CG3884" s="211"/>
      <c r="CH3884" s="211"/>
      <c r="CI3884" s="211"/>
      <c r="CJ3884" s="211"/>
      <c r="CK3884" s="211"/>
      <c r="CL3884" s="211"/>
      <c r="CM3884" s="211"/>
      <c r="CN3884" s="280"/>
      <c r="CO3884" s="280"/>
      <c r="CP3884" s="280"/>
      <c r="CQ3884" s="280"/>
      <c r="CR3884" s="280"/>
      <c r="CS3884" s="280"/>
      <c r="CT3884" s="280"/>
      <c r="CU3884" s="280"/>
      <c r="CV3884" s="280"/>
      <c r="CW3884" s="280"/>
      <c r="CX3884" s="280"/>
      <c r="CY3884" s="280"/>
      <c r="CZ3884" s="280"/>
      <c r="DA3884" s="280"/>
      <c r="DB3884" s="280"/>
      <c r="DC3884" s="280"/>
      <c r="DD3884" s="9"/>
      <c r="DE3884" s="9"/>
      <c r="DF3884" s="9"/>
      <c r="DG3884" s="9"/>
      <c r="DH3884" s="9"/>
      <c r="DI3884" s="9"/>
      <c r="DJ3884" s="9"/>
      <c r="DK3884" s="9"/>
      <c r="DL3884" s="9"/>
      <c r="DM3884" s="9"/>
      <c r="DN3884" s="9"/>
      <c r="DO3884" s="9"/>
      <c r="DP3884" s="9"/>
      <c r="DQ3884" s="9"/>
      <c r="DR3884" s="9"/>
      <c r="DS3884" s="9"/>
      <c r="DT3884" s="9"/>
      <c r="DU3884" s="9"/>
      <c r="DV3884" s="9"/>
      <c r="DW3884" s="9"/>
    </row>
    <row r="3885" spans="17:127" x14ac:dyDescent="0.25">
      <c r="Q3885" s="41"/>
      <c r="R3885" s="41"/>
      <c r="S3885" s="41"/>
      <c r="T3885" s="41"/>
      <c r="U3885" s="41"/>
      <c r="V3885" s="41"/>
      <c r="W3885" s="41"/>
      <c r="X3885" s="41"/>
      <c r="Y3885" s="41"/>
      <c r="Z3885" s="39"/>
      <c r="AA3885" s="39"/>
      <c r="AB3885" s="39"/>
      <c r="AC3885" s="39"/>
      <c r="AD3885" s="39"/>
      <c r="AE3885" s="39"/>
      <c r="AF3885" s="39"/>
      <c r="AG3885" s="39"/>
      <c r="AH3885" s="39"/>
      <c r="AI3885" s="39"/>
      <c r="AJ3885" s="39"/>
      <c r="AK3885" s="39"/>
      <c r="AL3885" s="39"/>
      <c r="AM3885" s="39"/>
      <c r="AN3885" s="39"/>
      <c r="AO3885" s="39"/>
      <c r="AP3885" s="39"/>
      <c r="AQ3885" s="39"/>
      <c r="AR3885" s="39"/>
      <c r="AS3885" s="39"/>
      <c r="BW3885" s="211"/>
      <c r="BX3885" s="211"/>
      <c r="BY3885" s="211"/>
      <c r="BZ3885" s="211"/>
      <c r="CA3885" s="211"/>
      <c r="CB3885" s="211"/>
      <c r="CC3885" s="211"/>
      <c r="CD3885" s="211"/>
      <c r="CE3885" s="211"/>
      <c r="CF3885" s="211"/>
      <c r="CG3885" s="211"/>
      <c r="CH3885" s="211"/>
      <c r="CI3885" s="211"/>
      <c r="CJ3885" s="211"/>
      <c r="CK3885" s="211"/>
      <c r="CL3885" s="211"/>
      <c r="CM3885" s="211"/>
      <c r="CN3885" s="280"/>
      <c r="CO3885" s="280"/>
      <c r="CP3885" s="280"/>
      <c r="CQ3885" s="280"/>
      <c r="CR3885" s="280"/>
      <c r="CS3885" s="280"/>
      <c r="CT3885" s="280"/>
      <c r="CU3885" s="280"/>
      <c r="CV3885" s="280"/>
      <c r="CW3885" s="280"/>
      <c r="CX3885" s="280"/>
      <c r="CY3885" s="280"/>
      <c r="CZ3885" s="280"/>
      <c r="DA3885" s="280"/>
      <c r="DB3885" s="280"/>
      <c r="DC3885" s="280"/>
      <c r="DD3885" s="9"/>
      <c r="DE3885" s="9"/>
      <c r="DF3885" s="9"/>
      <c r="DG3885" s="9"/>
      <c r="DH3885" s="9"/>
      <c r="DI3885" s="9"/>
      <c r="DJ3885" s="9"/>
      <c r="DK3885" s="9"/>
      <c r="DL3885" s="9"/>
      <c r="DM3885" s="9"/>
      <c r="DN3885" s="9"/>
      <c r="DO3885" s="9"/>
      <c r="DP3885" s="9"/>
      <c r="DQ3885" s="9"/>
      <c r="DR3885" s="9"/>
      <c r="DS3885" s="9"/>
      <c r="DT3885" s="9"/>
      <c r="DU3885" s="9"/>
      <c r="DV3885" s="9"/>
      <c r="DW3885" s="9"/>
    </row>
    <row r="3886" spans="17:127" x14ac:dyDescent="0.25">
      <c r="Q3886" s="41"/>
      <c r="R3886" s="41"/>
      <c r="S3886" s="41"/>
      <c r="T3886" s="41"/>
      <c r="U3886" s="41"/>
      <c r="V3886" s="41"/>
      <c r="W3886" s="41"/>
      <c r="X3886" s="41"/>
      <c r="Y3886" s="41"/>
      <c r="Z3886" s="39"/>
      <c r="AA3886" s="39"/>
      <c r="AB3886" s="39"/>
      <c r="AC3886" s="39"/>
      <c r="AD3886" s="39"/>
      <c r="AE3886" s="39"/>
      <c r="AF3886" s="39"/>
      <c r="AG3886" s="39"/>
      <c r="AH3886" s="39"/>
      <c r="AI3886" s="39"/>
      <c r="AJ3886" s="39"/>
      <c r="AK3886" s="39"/>
      <c r="AL3886" s="39"/>
      <c r="AM3886" s="39"/>
      <c r="AN3886" s="39"/>
      <c r="AO3886" s="39"/>
      <c r="AP3886" s="39"/>
      <c r="AQ3886" s="39"/>
      <c r="AR3886" s="39"/>
      <c r="AS3886" s="39"/>
      <c r="BW3886" s="211"/>
      <c r="BX3886" s="211"/>
      <c r="BY3886" s="211"/>
      <c r="BZ3886" s="211"/>
      <c r="CA3886" s="211"/>
      <c r="CB3886" s="211"/>
      <c r="CC3886" s="211"/>
      <c r="CD3886" s="211"/>
      <c r="CE3886" s="211"/>
      <c r="CF3886" s="211"/>
      <c r="CG3886" s="211"/>
      <c r="CH3886" s="211"/>
      <c r="CI3886" s="211"/>
      <c r="CJ3886" s="211"/>
      <c r="CK3886" s="211"/>
      <c r="CL3886" s="211"/>
      <c r="CM3886" s="211"/>
      <c r="CN3886" s="280"/>
      <c r="CO3886" s="280"/>
      <c r="CP3886" s="280"/>
      <c r="CQ3886" s="280"/>
      <c r="CR3886" s="280"/>
      <c r="CS3886" s="280"/>
      <c r="CT3886" s="280"/>
      <c r="CU3886" s="280"/>
      <c r="CV3886" s="280"/>
      <c r="CW3886" s="280"/>
      <c r="CX3886" s="280"/>
      <c r="CY3886" s="280"/>
      <c r="CZ3886" s="280"/>
      <c r="DA3886" s="280"/>
      <c r="DB3886" s="280"/>
      <c r="DC3886" s="280"/>
      <c r="DD3886" s="9"/>
      <c r="DE3886" s="9"/>
      <c r="DF3886" s="9"/>
      <c r="DG3886" s="9"/>
      <c r="DH3886" s="9"/>
      <c r="DI3886" s="9"/>
      <c r="DJ3886" s="9"/>
      <c r="DK3886" s="9"/>
      <c r="DL3886" s="9"/>
      <c r="DM3886" s="9"/>
      <c r="DN3886" s="9"/>
      <c r="DO3886" s="9"/>
      <c r="DP3886" s="9"/>
      <c r="DQ3886" s="9"/>
      <c r="DR3886" s="9"/>
      <c r="DS3886" s="9"/>
      <c r="DT3886" s="9"/>
      <c r="DU3886" s="9"/>
      <c r="DV3886" s="9"/>
      <c r="DW3886" s="9"/>
    </row>
    <row r="3887" spans="17:127" x14ac:dyDescent="0.25">
      <c r="Q3887" s="41"/>
      <c r="R3887" s="41"/>
      <c r="S3887" s="41"/>
      <c r="T3887" s="41"/>
      <c r="U3887" s="41"/>
      <c r="V3887" s="41"/>
      <c r="W3887" s="41"/>
      <c r="X3887" s="41"/>
      <c r="Y3887" s="41"/>
      <c r="Z3887" s="39"/>
      <c r="AA3887" s="39"/>
      <c r="AB3887" s="39"/>
      <c r="AC3887" s="39"/>
      <c r="AD3887" s="39"/>
      <c r="AE3887" s="39"/>
      <c r="AF3887" s="39"/>
      <c r="AG3887" s="39"/>
      <c r="AH3887" s="39"/>
      <c r="AI3887" s="39"/>
      <c r="AJ3887" s="39"/>
      <c r="AK3887" s="39"/>
      <c r="AL3887" s="39"/>
      <c r="AM3887" s="39"/>
      <c r="AN3887" s="39"/>
      <c r="AO3887" s="39"/>
      <c r="AP3887" s="39"/>
      <c r="AQ3887" s="39"/>
      <c r="AR3887" s="39"/>
      <c r="AS3887" s="39"/>
      <c r="BW3887" s="211"/>
      <c r="BX3887" s="211"/>
      <c r="BY3887" s="211"/>
      <c r="BZ3887" s="211"/>
      <c r="CA3887" s="211"/>
      <c r="CB3887" s="211"/>
      <c r="CC3887" s="211"/>
      <c r="CD3887" s="211"/>
      <c r="CE3887" s="211"/>
      <c r="CF3887" s="211"/>
      <c r="CG3887" s="211"/>
      <c r="CH3887" s="211"/>
      <c r="CI3887" s="211"/>
      <c r="CJ3887" s="211"/>
      <c r="CK3887" s="211"/>
      <c r="CL3887" s="211"/>
      <c r="CM3887" s="211"/>
      <c r="CN3887" s="280"/>
      <c r="CO3887" s="280"/>
      <c r="CP3887" s="280"/>
      <c r="CQ3887" s="280"/>
      <c r="CR3887" s="280"/>
      <c r="CS3887" s="280"/>
      <c r="CT3887" s="280"/>
      <c r="CU3887" s="280"/>
      <c r="CV3887" s="280"/>
      <c r="CW3887" s="280"/>
      <c r="CX3887" s="280"/>
      <c r="CY3887" s="280"/>
      <c r="CZ3887" s="280"/>
      <c r="DA3887" s="280"/>
      <c r="DB3887" s="280"/>
      <c r="DC3887" s="280"/>
      <c r="DD3887" s="9"/>
      <c r="DE3887" s="9"/>
      <c r="DF3887" s="9"/>
      <c r="DG3887" s="9"/>
      <c r="DH3887" s="9"/>
      <c r="DI3887" s="9"/>
      <c r="DJ3887" s="9"/>
      <c r="DK3887" s="9"/>
      <c r="DL3887" s="9"/>
      <c r="DM3887" s="9"/>
      <c r="DN3887" s="9"/>
      <c r="DO3887" s="9"/>
      <c r="DP3887" s="9"/>
      <c r="DQ3887" s="9"/>
      <c r="DR3887" s="9"/>
      <c r="DS3887" s="9"/>
      <c r="DT3887" s="9"/>
      <c r="DU3887" s="9"/>
      <c r="DV3887" s="9"/>
      <c r="DW3887" s="9"/>
    </row>
    <row r="3888" spans="17:127" x14ac:dyDescent="0.25">
      <c r="Q3888" s="41"/>
      <c r="R3888" s="41"/>
      <c r="S3888" s="41"/>
      <c r="T3888" s="41"/>
      <c r="U3888" s="41"/>
      <c r="V3888" s="41"/>
      <c r="W3888" s="41"/>
      <c r="X3888" s="41"/>
      <c r="Y3888" s="41"/>
      <c r="Z3888" s="39"/>
      <c r="AA3888" s="39"/>
      <c r="AB3888" s="39"/>
      <c r="AC3888" s="39"/>
      <c r="AD3888" s="39"/>
      <c r="AE3888" s="39"/>
      <c r="AF3888" s="39"/>
      <c r="AG3888" s="39"/>
      <c r="AH3888" s="39"/>
      <c r="AI3888" s="39"/>
      <c r="AJ3888" s="39"/>
      <c r="AK3888" s="39"/>
      <c r="AL3888" s="39"/>
      <c r="AM3888" s="39"/>
      <c r="AN3888" s="39"/>
      <c r="AO3888" s="39"/>
      <c r="AP3888" s="39"/>
      <c r="AQ3888" s="39"/>
      <c r="AR3888" s="39"/>
      <c r="AS3888" s="39"/>
      <c r="BW3888" s="211"/>
      <c r="BX3888" s="211"/>
      <c r="BY3888" s="211"/>
      <c r="BZ3888" s="211"/>
      <c r="CA3888" s="211"/>
      <c r="CB3888" s="211"/>
      <c r="CC3888" s="211"/>
      <c r="CD3888" s="211"/>
      <c r="CE3888" s="211"/>
      <c r="CF3888" s="211"/>
      <c r="CG3888" s="211"/>
      <c r="CH3888" s="211"/>
      <c r="CI3888" s="211"/>
      <c r="CJ3888" s="211"/>
      <c r="CK3888" s="211"/>
      <c r="CL3888" s="211"/>
      <c r="CM3888" s="211"/>
      <c r="CN3888" s="280"/>
      <c r="CO3888" s="280"/>
      <c r="CP3888" s="280"/>
      <c r="CQ3888" s="280"/>
      <c r="CR3888" s="280"/>
      <c r="CS3888" s="280"/>
      <c r="CT3888" s="280"/>
      <c r="CU3888" s="280"/>
      <c r="CV3888" s="280"/>
      <c r="CW3888" s="280"/>
      <c r="CX3888" s="280"/>
      <c r="CY3888" s="280"/>
      <c r="CZ3888" s="280"/>
      <c r="DA3888" s="280"/>
      <c r="DB3888" s="280"/>
      <c r="DC3888" s="280"/>
      <c r="DD3888" s="9"/>
      <c r="DE3888" s="9"/>
      <c r="DF3888" s="9"/>
      <c r="DG3888" s="9"/>
      <c r="DH3888" s="9"/>
      <c r="DI3888" s="9"/>
      <c r="DJ3888" s="9"/>
      <c r="DK3888" s="9"/>
      <c r="DL3888" s="9"/>
      <c r="DM3888" s="9"/>
      <c r="DN3888" s="9"/>
      <c r="DO3888" s="9"/>
      <c r="DP3888" s="9"/>
      <c r="DQ3888" s="9"/>
      <c r="DR3888" s="9"/>
      <c r="DS3888" s="9"/>
      <c r="DT3888" s="9"/>
      <c r="DU3888" s="9"/>
      <c r="DV3888" s="9"/>
      <c r="DW3888" s="9"/>
    </row>
    <row r="3889" spans="17:127" x14ac:dyDescent="0.25">
      <c r="Q3889" s="41"/>
      <c r="R3889" s="41"/>
      <c r="S3889" s="41"/>
      <c r="T3889" s="41"/>
      <c r="U3889" s="41"/>
      <c r="V3889" s="41"/>
      <c r="W3889" s="41"/>
      <c r="X3889" s="41"/>
      <c r="Y3889" s="41"/>
      <c r="Z3889" s="39"/>
      <c r="AA3889" s="39"/>
      <c r="AB3889" s="39"/>
      <c r="AC3889" s="39"/>
      <c r="AD3889" s="39"/>
      <c r="AE3889" s="39"/>
      <c r="AF3889" s="39"/>
      <c r="AG3889" s="39"/>
      <c r="AH3889" s="39"/>
      <c r="AI3889" s="39"/>
      <c r="AJ3889" s="39"/>
      <c r="AK3889" s="39"/>
      <c r="AL3889" s="39"/>
      <c r="AM3889" s="39"/>
      <c r="AN3889" s="39"/>
      <c r="AO3889" s="39"/>
      <c r="AP3889" s="39"/>
      <c r="AQ3889" s="39"/>
      <c r="AR3889" s="39"/>
      <c r="AS3889" s="39"/>
      <c r="BW3889" s="211"/>
      <c r="BX3889" s="211"/>
      <c r="BY3889" s="211"/>
      <c r="BZ3889" s="211"/>
      <c r="CA3889" s="211"/>
      <c r="CB3889" s="211"/>
      <c r="CC3889" s="211"/>
      <c r="CD3889" s="211"/>
      <c r="CE3889" s="211"/>
      <c r="CF3889" s="211"/>
      <c r="CG3889" s="211"/>
      <c r="CH3889" s="211"/>
      <c r="CI3889" s="211"/>
      <c r="CJ3889" s="211"/>
      <c r="CK3889" s="211"/>
      <c r="CL3889" s="211"/>
      <c r="CM3889" s="211"/>
      <c r="CN3889" s="280"/>
      <c r="CO3889" s="280"/>
      <c r="CP3889" s="280"/>
      <c r="CQ3889" s="280"/>
      <c r="CR3889" s="280"/>
      <c r="CS3889" s="280"/>
      <c r="CT3889" s="280"/>
      <c r="CU3889" s="280"/>
      <c r="CV3889" s="280"/>
      <c r="CW3889" s="280"/>
      <c r="CX3889" s="280"/>
      <c r="CY3889" s="280"/>
      <c r="CZ3889" s="280"/>
      <c r="DA3889" s="280"/>
      <c r="DB3889" s="280"/>
      <c r="DC3889" s="280"/>
      <c r="DD3889" s="9"/>
      <c r="DE3889" s="9"/>
      <c r="DF3889" s="9"/>
      <c r="DG3889" s="9"/>
      <c r="DH3889" s="9"/>
      <c r="DI3889" s="9"/>
      <c r="DJ3889" s="9"/>
      <c r="DK3889" s="9"/>
      <c r="DL3889" s="9"/>
      <c r="DM3889" s="9"/>
      <c r="DN3889" s="9"/>
      <c r="DO3889" s="9"/>
      <c r="DP3889" s="9"/>
      <c r="DQ3889" s="9"/>
      <c r="DR3889" s="9"/>
      <c r="DS3889" s="9"/>
      <c r="DT3889" s="9"/>
      <c r="DU3889" s="9"/>
      <c r="DV3889" s="9"/>
      <c r="DW3889" s="9"/>
    </row>
    <row r="3890" spans="17:127" x14ac:dyDescent="0.25">
      <c r="Q3890" s="41"/>
      <c r="R3890" s="41"/>
      <c r="S3890" s="41"/>
      <c r="T3890" s="41"/>
      <c r="U3890" s="41"/>
      <c r="V3890" s="41"/>
      <c r="W3890" s="41"/>
      <c r="X3890" s="41"/>
      <c r="Y3890" s="41"/>
      <c r="Z3890" s="39"/>
      <c r="AA3890" s="39"/>
      <c r="AB3890" s="39"/>
      <c r="AC3890" s="39"/>
      <c r="AD3890" s="39"/>
      <c r="AE3890" s="39"/>
      <c r="AF3890" s="39"/>
      <c r="AG3890" s="39"/>
      <c r="AH3890" s="39"/>
      <c r="AI3890" s="39"/>
      <c r="AJ3890" s="39"/>
      <c r="AK3890" s="39"/>
      <c r="AL3890" s="39"/>
      <c r="AM3890" s="39"/>
      <c r="AN3890" s="39"/>
      <c r="AO3890" s="39"/>
      <c r="AP3890" s="39"/>
      <c r="AQ3890" s="39"/>
      <c r="AR3890" s="39"/>
      <c r="AS3890" s="39"/>
      <c r="BW3890" s="211"/>
      <c r="BX3890" s="211"/>
      <c r="BY3890" s="211"/>
      <c r="BZ3890" s="211"/>
      <c r="CA3890" s="211"/>
      <c r="CB3890" s="211"/>
      <c r="CC3890" s="211"/>
      <c r="CD3890" s="211"/>
      <c r="CE3890" s="211"/>
      <c r="CF3890" s="211"/>
      <c r="CG3890" s="211"/>
      <c r="CH3890" s="211"/>
      <c r="CI3890" s="211"/>
      <c r="CJ3890" s="211"/>
      <c r="CK3890" s="211"/>
      <c r="CL3890" s="211"/>
      <c r="CM3890" s="211"/>
      <c r="CN3890" s="280"/>
      <c r="CO3890" s="280"/>
      <c r="CP3890" s="280"/>
      <c r="CQ3890" s="280"/>
      <c r="CR3890" s="280"/>
      <c r="CS3890" s="280"/>
      <c r="CT3890" s="280"/>
      <c r="CU3890" s="280"/>
      <c r="CV3890" s="280"/>
      <c r="CW3890" s="280"/>
      <c r="CX3890" s="280"/>
      <c r="CY3890" s="280"/>
      <c r="CZ3890" s="280"/>
      <c r="DA3890" s="280"/>
      <c r="DB3890" s="280"/>
      <c r="DC3890" s="280"/>
      <c r="DD3890" s="9"/>
      <c r="DE3890" s="9"/>
      <c r="DF3890" s="9"/>
      <c r="DG3890" s="9"/>
      <c r="DH3890" s="9"/>
      <c r="DI3890" s="9"/>
      <c r="DJ3890" s="9"/>
      <c r="DK3890" s="9"/>
      <c r="DL3890" s="9"/>
      <c r="DM3890" s="9"/>
      <c r="DN3890" s="9"/>
      <c r="DO3890" s="9"/>
      <c r="DP3890" s="9"/>
      <c r="DQ3890" s="9"/>
      <c r="DR3890" s="9"/>
      <c r="DS3890" s="9"/>
      <c r="DT3890" s="9"/>
      <c r="DU3890" s="9"/>
      <c r="DV3890" s="9"/>
      <c r="DW3890" s="9"/>
    </row>
    <row r="3891" spans="17:127" x14ac:dyDescent="0.25">
      <c r="Q3891" s="41"/>
      <c r="R3891" s="41"/>
      <c r="S3891" s="41"/>
      <c r="T3891" s="41"/>
      <c r="U3891" s="41"/>
      <c r="V3891" s="41"/>
      <c r="W3891" s="41"/>
      <c r="X3891" s="41"/>
      <c r="Y3891" s="41"/>
      <c r="Z3891" s="39"/>
      <c r="AA3891" s="39"/>
      <c r="AB3891" s="39"/>
      <c r="AC3891" s="39"/>
      <c r="AD3891" s="39"/>
      <c r="AE3891" s="39"/>
      <c r="AF3891" s="39"/>
      <c r="AG3891" s="39"/>
      <c r="AH3891" s="39"/>
      <c r="AI3891" s="39"/>
      <c r="AJ3891" s="39"/>
      <c r="AK3891" s="39"/>
      <c r="AL3891" s="39"/>
      <c r="AM3891" s="39"/>
      <c r="AN3891" s="39"/>
      <c r="AO3891" s="39"/>
      <c r="AP3891" s="39"/>
      <c r="AQ3891" s="39"/>
      <c r="AR3891" s="39"/>
      <c r="AS3891" s="39"/>
      <c r="BW3891" s="211"/>
      <c r="BX3891" s="211"/>
      <c r="BY3891" s="211"/>
      <c r="BZ3891" s="211"/>
      <c r="CA3891" s="211"/>
      <c r="CB3891" s="211"/>
      <c r="CC3891" s="211"/>
      <c r="CD3891" s="211"/>
      <c r="CE3891" s="211"/>
      <c r="CF3891" s="211"/>
      <c r="CG3891" s="211"/>
      <c r="CH3891" s="211"/>
      <c r="CI3891" s="211"/>
      <c r="CJ3891" s="211"/>
      <c r="CK3891" s="211"/>
      <c r="CL3891" s="211"/>
      <c r="CM3891" s="211"/>
      <c r="CN3891" s="280"/>
      <c r="CO3891" s="280"/>
      <c r="CP3891" s="280"/>
      <c r="CQ3891" s="280"/>
      <c r="CR3891" s="280"/>
      <c r="CS3891" s="280"/>
      <c r="CT3891" s="280"/>
      <c r="CU3891" s="280"/>
      <c r="CV3891" s="280"/>
      <c r="CW3891" s="280"/>
      <c r="CX3891" s="280"/>
      <c r="CY3891" s="280"/>
      <c r="CZ3891" s="280"/>
      <c r="DA3891" s="280"/>
      <c r="DB3891" s="280"/>
      <c r="DC3891" s="280"/>
      <c r="DD3891" s="9"/>
      <c r="DE3891" s="9"/>
      <c r="DF3891" s="9"/>
      <c r="DG3891" s="9"/>
      <c r="DH3891" s="9"/>
      <c r="DI3891" s="9"/>
      <c r="DJ3891" s="9"/>
      <c r="DK3891" s="9"/>
      <c r="DL3891" s="9"/>
      <c r="DM3891" s="9"/>
      <c r="DN3891" s="9"/>
      <c r="DO3891" s="9"/>
      <c r="DP3891" s="9"/>
      <c r="DQ3891" s="9"/>
      <c r="DR3891" s="9"/>
      <c r="DS3891" s="9"/>
      <c r="DT3891" s="9"/>
      <c r="DU3891" s="9"/>
      <c r="DV3891" s="9"/>
      <c r="DW3891" s="9"/>
    </row>
    <row r="3892" spans="17:127" x14ac:dyDescent="0.25">
      <c r="Q3892" s="41"/>
      <c r="R3892" s="41"/>
      <c r="S3892" s="41"/>
      <c r="T3892" s="41"/>
      <c r="U3892" s="41"/>
      <c r="V3892" s="41"/>
      <c r="W3892" s="41"/>
      <c r="X3892" s="41"/>
      <c r="Y3892" s="41"/>
      <c r="Z3892" s="39"/>
      <c r="AA3892" s="39"/>
      <c r="AB3892" s="39"/>
      <c r="AC3892" s="39"/>
      <c r="AD3892" s="39"/>
      <c r="AE3892" s="39"/>
      <c r="AF3892" s="39"/>
      <c r="AG3892" s="39"/>
      <c r="AH3892" s="39"/>
      <c r="AI3892" s="39"/>
      <c r="AJ3892" s="39"/>
      <c r="AK3892" s="39"/>
      <c r="AL3892" s="39"/>
      <c r="AM3892" s="39"/>
      <c r="AN3892" s="39"/>
      <c r="AO3892" s="39"/>
      <c r="AP3892" s="39"/>
      <c r="AQ3892" s="39"/>
      <c r="AR3892" s="39"/>
      <c r="AS3892" s="39"/>
      <c r="BW3892" s="211"/>
      <c r="BX3892" s="211"/>
      <c r="BY3892" s="211"/>
      <c r="BZ3892" s="211"/>
      <c r="CA3892" s="211"/>
      <c r="CB3892" s="211"/>
      <c r="CC3892" s="211"/>
      <c r="CD3892" s="211"/>
      <c r="CE3892" s="211"/>
      <c r="CF3892" s="211"/>
      <c r="CG3892" s="211"/>
      <c r="CH3892" s="211"/>
      <c r="CI3892" s="211"/>
      <c r="CJ3892" s="211"/>
      <c r="CK3892" s="211"/>
      <c r="CL3892" s="211"/>
      <c r="CM3892" s="211"/>
      <c r="CN3892" s="280"/>
      <c r="CO3892" s="280"/>
      <c r="CP3892" s="280"/>
      <c r="CQ3892" s="280"/>
      <c r="CR3892" s="280"/>
      <c r="CS3892" s="280"/>
      <c r="CT3892" s="280"/>
      <c r="CU3892" s="280"/>
      <c r="CV3892" s="280"/>
      <c r="CW3892" s="280"/>
      <c r="CX3892" s="280"/>
      <c r="CY3892" s="280"/>
      <c r="CZ3892" s="280"/>
      <c r="DA3892" s="280"/>
      <c r="DB3892" s="280"/>
      <c r="DC3892" s="280"/>
      <c r="DD3892" s="9"/>
      <c r="DE3892" s="9"/>
      <c r="DF3892" s="9"/>
      <c r="DG3892" s="9"/>
      <c r="DH3892" s="9"/>
      <c r="DI3892" s="9"/>
      <c r="DJ3892" s="9"/>
      <c r="DK3892" s="9"/>
      <c r="DL3892" s="9"/>
      <c r="DM3892" s="9"/>
      <c r="DN3892" s="9"/>
      <c r="DO3892" s="9"/>
      <c r="DP3892" s="9"/>
      <c r="DQ3892" s="9"/>
      <c r="DR3892" s="9"/>
      <c r="DS3892" s="9"/>
      <c r="DT3892" s="9"/>
      <c r="DU3892" s="9"/>
      <c r="DV3892" s="9"/>
      <c r="DW3892" s="9"/>
    </row>
    <row r="3893" spans="17:127" x14ac:dyDescent="0.25">
      <c r="Q3893" s="41"/>
      <c r="R3893" s="41"/>
      <c r="S3893" s="41"/>
      <c r="T3893" s="41"/>
      <c r="U3893" s="41"/>
      <c r="V3893" s="41"/>
      <c r="W3893" s="41"/>
      <c r="X3893" s="41"/>
      <c r="Y3893" s="41"/>
      <c r="Z3893" s="39"/>
      <c r="AA3893" s="39"/>
      <c r="AB3893" s="39"/>
      <c r="AC3893" s="39"/>
      <c r="AD3893" s="39"/>
      <c r="AE3893" s="39"/>
      <c r="AF3893" s="39"/>
      <c r="AG3893" s="39"/>
      <c r="AH3893" s="39"/>
      <c r="AI3893" s="39"/>
      <c r="AJ3893" s="39"/>
      <c r="AK3893" s="39"/>
      <c r="AL3893" s="39"/>
      <c r="AM3893" s="39"/>
      <c r="AN3893" s="39"/>
      <c r="AO3893" s="39"/>
      <c r="AP3893" s="39"/>
      <c r="AQ3893" s="39"/>
      <c r="AR3893" s="39"/>
      <c r="AS3893" s="39"/>
      <c r="BW3893" s="211"/>
      <c r="BX3893" s="211"/>
      <c r="BY3893" s="211"/>
      <c r="BZ3893" s="211"/>
      <c r="CA3893" s="211"/>
      <c r="CB3893" s="211"/>
      <c r="CC3893" s="211"/>
      <c r="CD3893" s="211"/>
      <c r="CE3893" s="211"/>
      <c r="CF3893" s="211"/>
      <c r="CG3893" s="211"/>
      <c r="CH3893" s="211"/>
      <c r="CI3893" s="211"/>
      <c r="CJ3893" s="211"/>
      <c r="CK3893" s="211"/>
      <c r="CL3893" s="211"/>
      <c r="CM3893" s="211"/>
      <c r="CN3893" s="280"/>
      <c r="CO3893" s="280"/>
      <c r="CP3893" s="280"/>
      <c r="CQ3893" s="280"/>
      <c r="CR3893" s="280"/>
      <c r="CS3893" s="280"/>
      <c r="CT3893" s="280"/>
      <c r="CU3893" s="280"/>
      <c r="CV3893" s="280"/>
      <c r="CW3893" s="280"/>
      <c r="CX3893" s="280"/>
      <c r="CY3893" s="280"/>
      <c r="CZ3893" s="280"/>
      <c r="DA3893" s="280"/>
      <c r="DB3893" s="280"/>
      <c r="DC3893" s="280"/>
      <c r="DD3893" s="9"/>
      <c r="DE3893" s="9"/>
      <c r="DF3893" s="9"/>
      <c r="DG3893" s="9"/>
      <c r="DH3893" s="9"/>
      <c r="DI3893" s="9"/>
      <c r="DJ3893" s="9"/>
      <c r="DK3893" s="9"/>
      <c r="DL3893" s="9"/>
      <c r="DM3893" s="9"/>
      <c r="DN3893" s="9"/>
      <c r="DO3893" s="9"/>
      <c r="DP3893" s="9"/>
      <c r="DQ3893" s="9"/>
      <c r="DR3893" s="9"/>
      <c r="DS3893" s="9"/>
      <c r="DT3893" s="9"/>
      <c r="DU3893" s="9"/>
      <c r="DV3893" s="9"/>
      <c r="DW3893" s="9"/>
    </row>
    <row r="3894" spans="17:127" x14ac:dyDescent="0.25">
      <c r="Q3894" s="41"/>
      <c r="R3894" s="41"/>
      <c r="S3894" s="41"/>
      <c r="T3894" s="41"/>
      <c r="U3894" s="41"/>
      <c r="V3894" s="41"/>
      <c r="W3894" s="41"/>
      <c r="X3894" s="41"/>
      <c r="Y3894" s="41"/>
      <c r="Z3894" s="39"/>
      <c r="AA3894" s="39"/>
      <c r="AB3894" s="39"/>
      <c r="AC3894" s="39"/>
      <c r="AD3894" s="39"/>
      <c r="AE3894" s="39"/>
      <c r="AF3894" s="39"/>
      <c r="AG3894" s="39"/>
      <c r="AH3894" s="39"/>
      <c r="AI3894" s="39"/>
      <c r="AJ3894" s="39"/>
      <c r="AK3894" s="39"/>
      <c r="AL3894" s="39"/>
      <c r="AM3894" s="39"/>
      <c r="AN3894" s="39"/>
      <c r="AO3894" s="39"/>
      <c r="AP3894" s="39"/>
      <c r="AQ3894" s="39"/>
      <c r="AR3894" s="39"/>
      <c r="AS3894" s="39"/>
      <c r="BW3894" s="211"/>
      <c r="BX3894" s="211"/>
      <c r="BY3894" s="211"/>
      <c r="BZ3894" s="211"/>
      <c r="CA3894" s="211"/>
      <c r="CB3894" s="211"/>
      <c r="CC3894" s="211"/>
      <c r="CD3894" s="211"/>
      <c r="CE3894" s="211"/>
      <c r="CF3894" s="211"/>
      <c r="CG3894" s="211"/>
      <c r="CH3894" s="211"/>
      <c r="CI3894" s="211"/>
      <c r="CJ3894" s="211"/>
      <c r="CK3894" s="211"/>
      <c r="CL3894" s="211"/>
      <c r="CM3894" s="211"/>
      <c r="CN3894" s="280"/>
      <c r="CO3894" s="280"/>
      <c r="CP3894" s="280"/>
      <c r="CQ3894" s="280"/>
      <c r="CR3894" s="280"/>
      <c r="CS3894" s="280"/>
      <c r="CT3894" s="280"/>
      <c r="CU3894" s="280"/>
      <c r="CV3894" s="280"/>
      <c r="CW3894" s="280"/>
      <c r="CX3894" s="280"/>
      <c r="CY3894" s="280"/>
      <c r="CZ3894" s="280"/>
      <c r="DA3894" s="280"/>
      <c r="DB3894" s="280"/>
      <c r="DC3894" s="280"/>
      <c r="DD3894" s="9"/>
      <c r="DE3894" s="9"/>
      <c r="DF3894" s="9"/>
      <c r="DG3894" s="9"/>
      <c r="DH3894" s="9"/>
      <c r="DI3894" s="9"/>
      <c r="DJ3894" s="9"/>
      <c r="DK3894" s="9"/>
      <c r="DL3894" s="9"/>
      <c r="DM3894" s="9"/>
      <c r="DN3894" s="9"/>
      <c r="DO3894" s="9"/>
      <c r="DP3894" s="9"/>
      <c r="DQ3894" s="9"/>
      <c r="DR3894" s="9"/>
      <c r="DS3894" s="9"/>
      <c r="DT3894" s="9"/>
      <c r="DU3894" s="9"/>
      <c r="DV3894" s="9"/>
      <c r="DW3894" s="9"/>
    </row>
    <row r="3895" spans="17:127" x14ac:dyDescent="0.25">
      <c r="Q3895" s="41"/>
      <c r="R3895" s="41"/>
      <c r="S3895" s="41"/>
      <c r="T3895" s="41"/>
      <c r="U3895" s="41"/>
      <c r="V3895" s="41"/>
      <c r="W3895" s="41"/>
      <c r="X3895" s="41"/>
      <c r="Y3895" s="41"/>
      <c r="Z3895" s="39"/>
      <c r="AA3895" s="39"/>
      <c r="AB3895" s="39"/>
      <c r="AC3895" s="39"/>
      <c r="AD3895" s="39"/>
      <c r="AE3895" s="39"/>
      <c r="AF3895" s="39"/>
      <c r="AG3895" s="39"/>
      <c r="AH3895" s="39"/>
      <c r="AI3895" s="39"/>
      <c r="AJ3895" s="39"/>
      <c r="AK3895" s="39"/>
      <c r="AL3895" s="39"/>
      <c r="AM3895" s="39"/>
      <c r="AN3895" s="39"/>
      <c r="AO3895" s="39"/>
      <c r="AP3895" s="39"/>
      <c r="AQ3895" s="39"/>
      <c r="AR3895" s="39"/>
      <c r="AS3895" s="39"/>
      <c r="BW3895" s="211"/>
      <c r="BX3895" s="211"/>
      <c r="BY3895" s="211"/>
      <c r="BZ3895" s="211"/>
      <c r="CA3895" s="211"/>
      <c r="CB3895" s="211"/>
      <c r="CC3895" s="211"/>
      <c r="CD3895" s="211"/>
      <c r="CE3895" s="211"/>
      <c r="CF3895" s="211"/>
      <c r="CG3895" s="211"/>
      <c r="CH3895" s="211"/>
      <c r="CI3895" s="211"/>
      <c r="CJ3895" s="211"/>
      <c r="CK3895" s="211"/>
      <c r="CL3895" s="211"/>
      <c r="CM3895" s="211"/>
      <c r="CN3895" s="280"/>
      <c r="CO3895" s="280"/>
      <c r="CP3895" s="280"/>
      <c r="CQ3895" s="280"/>
      <c r="CR3895" s="280"/>
      <c r="CS3895" s="280"/>
      <c r="CT3895" s="280"/>
      <c r="CU3895" s="280"/>
      <c r="CV3895" s="280"/>
      <c r="CW3895" s="280"/>
      <c r="CX3895" s="280"/>
      <c r="CY3895" s="280"/>
      <c r="CZ3895" s="280"/>
      <c r="DA3895" s="280"/>
      <c r="DB3895" s="280"/>
      <c r="DC3895" s="280"/>
      <c r="DD3895" s="9"/>
      <c r="DE3895" s="9"/>
      <c r="DF3895" s="9"/>
      <c r="DG3895" s="9"/>
      <c r="DH3895" s="9"/>
      <c r="DI3895" s="9"/>
      <c r="DJ3895" s="9"/>
      <c r="DK3895" s="9"/>
      <c r="DL3895" s="9"/>
      <c r="DM3895" s="9"/>
      <c r="DN3895" s="9"/>
      <c r="DO3895" s="9"/>
      <c r="DP3895" s="9"/>
      <c r="DQ3895" s="9"/>
      <c r="DR3895" s="9"/>
      <c r="DS3895" s="9"/>
      <c r="DT3895" s="9"/>
      <c r="DU3895" s="9"/>
      <c r="DV3895" s="9"/>
      <c r="DW3895" s="9"/>
    </row>
    <row r="3896" spans="17:127" x14ac:dyDescent="0.25">
      <c r="Q3896" s="41"/>
      <c r="R3896" s="41"/>
      <c r="S3896" s="41"/>
      <c r="T3896" s="41"/>
      <c r="U3896" s="41"/>
      <c r="V3896" s="41"/>
      <c r="W3896" s="41"/>
      <c r="X3896" s="41"/>
      <c r="Y3896" s="41"/>
      <c r="Z3896" s="39"/>
      <c r="AA3896" s="39"/>
      <c r="AB3896" s="39"/>
      <c r="AC3896" s="39"/>
      <c r="AD3896" s="39"/>
      <c r="AE3896" s="39"/>
      <c r="AF3896" s="39"/>
      <c r="AG3896" s="39"/>
      <c r="AH3896" s="39"/>
      <c r="AI3896" s="39"/>
      <c r="AJ3896" s="39"/>
      <c r="AK3896" s="39"/>
      <c r="AL3896" s="39"/>
      <c r="AM3896" s="39"/>
      <c r="AN3896" s="39"/>
      <c r="AO3896" s="39"/>
      <c r="AP3896" s="39"/>
      <c r="AQ3896" s="39"/>
      <c r="AR3896" s="39"/>
      <c r="AS3896" s="39"/>
      <c r="BW3896" s="211"/>
      <c r="BX3896" s="211"/>
      <c r="BY3896" s="211"/>
      <c r="BZ3896" s="211"/>
      <c r="CA3896" s="211"/>
      <c r="CB3896" s="211"/>
      <c r="CC3896" s="211"/>
      <c r="CD3896" s="211"/>
      <c r="CE3896" s="211"/>
      <c r="CF3896" s="211"/>
      <c r="CG3896" s="211"/>
      <c r="CH3896" s="211"/>
      <c r="CI3896" s="211"/>
      <c r="CJ3896" s="211"/>
      <c r="CK3896" s="211"/>
      <c r="CL3896" s="211"/>
      <c r="CM3896" s="211"/>
      <c r="CN3896" s="280"/>
      <c r="CO3896" s="280"/>
      <c r="CP3896" s="280"/>
      <c r="CQ3896" s="280"/>
      <c r="CR3896" s="280"/>
      <c r="CS3896" s="280"/>
      <c r="CT3896" s="280"/>
      <c r="CU3896" s="280"/>
      <c r="CV3896" s="280"/>
      <c r="CW3896" s="280"/>
      <c r="CX3896" s="280"/>
      <c r="CY3896" s="280"/>
      <c r="CZ3896" s="280"/>
      <c r="DA3896" s="280"/>
      <c r="DB3896" s="280"/>
      <c r="DC3896" s="280"/>
      <c r="DD3896" s="9"/>
      <c r="DE3896" s="9"/>
      <c r="DF3896" s="9"/>
      <c r="DG3896" s="9"/>
      <c r="DH3896" s="9"/>
      <c r="DI3896" s="9"/>
      <c r="DJ3896" s="9"/>
      <c r="DK3896" s="9"/>
      <c r="DL3896" s="9"/>
      <c r="DM3896" s="9"/>
      <c r="DN3896" s="9"/>
      <c r="DO3896" s="9"/>
      <c r="DP3896" s="9"/>
      <c r="DQ3896" s="9"/>
      <c r="DR3896" s="9"/>
      <c r="DS3896" s="9"/>
      <c r="DT3896" s="9"/>
      <c r="DU3896" s="9"/>
      <c r="DV3896" s="9"/>
      <c r="DW3896" s="9"/>
    </row>
    <row r="3897" spans="17:127" x14ac:dyDescent="0.25">
      <c r="Q3897" s="41"/>
      <c r="R3897" s="41"/>
      <c r="S3897" s="41"/>
      <c r="T3897" s="41"/>
      <c r="U3897" s="41"/>
      <c r="V3897" s="41"/>
      <c r="W3897" s="41"/>
      <c r="X3897" s="41"/>
      <c r="Y3897" s="41"/>
      <c r="Z3897" s="39"/>
      <c r="AA3897" s="39"/>
      <c r="AB3897" s="39"/>
      <c r="AC3897" s="39"/>
      <c r="AD3897" s="39"/>
      <c r="AE3897" s="39"/>
      <c r="AF3897" s="39"/>
      <c r="AG3897" s="39"/>
      <c r="AH3897" s="39"/>
      <c r="AI3897" s="39"/>
      <c r="AJ3897" s="39"/>
      <c r="AK3897" s="39"/>
      <c r="AL3897" s="39"/>
      <c r="AM3897" s="39"/>
      <c r="AN3897" s="39"/>
      <c r="AO3897" s="39"/>
      <c r="AP3897" s="39"/>
      <c r="AQ3897" s="39"/>
      <c r="AR3897" s="39"/>
      <c r="AS3897" s="39"/>
      <c r="BW3897" s="211"/>
      <c r="BX3897" s="211"/>
      <c r="BY3897" s="211"/>
      <c r="BZ3897" s="211"/>
      <c r="CA3897" s="211"/>
      <c r="CB3897" s="211"/>
      <c r="CC3897" s="211"/>
      <c r="CD3897" s="211"/>
      <c r="CE3897" s="211"/>
      <c r="CF3897" s="211"/>
      <c r="CG3897" s="211"/>
      <c r="CH3897" s="211"/>
      <c r="CI3897" s="211"/>
      <c r="CJ3897" s="211"/>
      <c r="CK3897" s="211"/>
      <c r="CL3897" s="211"/>
      <c r="CM3897" s="211"/>
      <c r="CN3897" s="280"/>
      <c r="CO3897" s="280"/>
      <c r="CP3897" s="280"/>
      <c r="CQ3897" s="280"/>
      <c r="CR3897" s="280"/>
      <c r="CS3897" s="280"/>
      <c r="CT3897" s="280"/>
      <c r="CU3897" s="280"/>
      <c r="CV3897" s="280"/>
      <c r="CW3897" s="280"/>
      <c r="CX3897" s="280"/>
      <c r="CY3897" s="280"/>
      <c r="CZ3897" s="280"/>
      <c r="DA3897" s="280"/>
      <c r="DB3897" s="280"/>
      <c r="DC3897" s="280"/>
      <c r="DD3897" s="9"/>
      <c r="DE3897" s="9"/>
      <c r="DF3897" s="9"/>
      <c r="DG3897" s="9"/>
      <c r="DH3897" s="9"/>
      <c r="DI3897" s="9"/>
      <c r="DJ3897" s="9"/>
      <c r="DK3897" s="9"/>
      <c r="DL3897" s="9"/>
      <c r="DM3897" s="9"/>
      <c r="DN3897" s="9"/>
      <c r="DO3897" s="9"/>
      <c r="DP3897" s="9"/>
      <c r="DQ3897" s="9"/>
      <c r="DR3897" s="9"/>
      <c r="DS3897" s="9"/>
      <c r="DT3897" s="9"/>
      <c r="DU3897" s="9"/>
      <c r="DV3897" s="9"/>
      <c r="DW3897" s="9"/>
    </row>
    <row r="3898" spans="17:127" x14ac:dyDescent="0.25">
      <c r="Q3898" s="41"/>
      <c r="R3898" s="41"/>
      <c r="S3898" s="41"/>
      <c r="T3898" s="41"/>
      <c r="U3898" s="41"/>
      <c r="V3898" s="41"/>
      <c r="W3898" s="41"/>
      <c r="X3898" s="41"/>
      <c r="Y3898" s="41"/>
      <c r="Z3898" s="39"/>
      <c r="AA3898" s="39"/>
      <c r="AB3898" s="39"/>
      <c r="AC3898" s="39"/>
      <c r="AD3898" s="39"/>
      <c r="AE3898" s="39"/>
      <c r="AF3898" s="39"/>
      <c r="AG3898" s="39"/>
      <c r="AH3898" s="39"/>
      <c r="AI3898" s="39"/>
      <c r="AJ3898" s="39"/>
      <c r="AK3898" s="39"/>
      <c r="AL3898" s="39"/>
      <c r="AM3898" s="39"/>
      <c r="AN3898" s="39"/>
      <c r="AO3898" s="39"/>
      <c r="AP3898" s="39"/>
      <c r="AQ3898" s="39"/>
      <c r="AR3898" s="39"/>
      <c r="AS3898" s="39"/>
      <c r="BW3898" s="211"/>
      <c r="BX3898" s="211"/>
      <c r="BY3898" s="211"/>
      <c r="BZ3898" s="211"/>
      <c r="CA3898" s="211"/>
      <c r="CB3898" s="211"/>
      <c r="CC3898" s="211"/>
      <c r="CD3898" s="211"/>
      <c r="CE3898" s="211"/>
      <c r="CF3898" s="211"/>
      <c r="CG3898" s="211"/>
      <c r="CH3898" s="211"/>
      <c r="CI3898" s="211"/>
      <c r="CJ3898" s="211"/>
      <c r="CK3898" s="211"/>
      <c r="CL3898" s="211"/>
      <c r="CM3898" s="211"/>
      <c r="CN3898" s="280"/>
      <c r="CO3898" s="280"/>
      <c r="CP3898" s="280"/>
      <c r="CQ3898" s="280"/>
      <c r="CR3898" s="280"/>
      <c r="CS3898" s="280"/>
      <c r="CT3898" s="280"/>
      <c r="CU3898" s="280"/>
      <c r="CV3898" s="280"/>
      <c r="CW3898" s="280"/>
      <c r="CX3898" s="280"/>
      <c r="CY3898" s="280"/>
      <c r="CZ3898" s="280"/>
      <c r="DA3898" s="280"/>
      <c r="DB3898" s="280"/>
      <c r="DC3898" s="280"/>
      <c r="DD3898" s="9"/>
      <c r="DE3898" s="9"/>
      <c r="DF3898" s="9"/>
      <c r="DG3898" s="9"/>
      <c r="DH3898" s="9"/>
      <c r="DI3898" s="9"/>
      <c r="DJ3898" s="9"/>
      <c r="DK3898" s="9"/>
      <c r="DL3898" s="9"/>
      <c r="DM3898" s="9"/>
      <c r="DN3898" s="9"/>
      <c r="DO3898" s="9"/>
      <c r="DP3898" s="9"/>
      <c r="DQ3898" s="9"/>
      <c r="DR3898" s="9"/>
      <c r="DS3898" s="9"/>
      <c r="DT3898" s="9"/>
      <c r="DU3898" s="9"/>
      <c r="DV3898" s="9"/>
      <c r="DW3898" s="9"/>
    </row>
    <row r="3899" spans="17:127" x14ac:dyDescent="0.25">
      <c r="Q3899" s="41"/>
      <c r="R3899" s="41"/>
      <c r="S3899" s="41"/>
      <c r="T3899" s="41"/>
      <c r="U3899" s="41"/>
      <c r="V3899" s="41"/>
      <c r="W3899" s="41"/>
      <c r="X3899" s="41"/>
      <c r="Y3899" s="41"/>
      <c r="Z3899" s="39"/>
      <c r="AA3899" s="39"/>
      <c r="AB3899" s="39"/>
      <c r="AC3899" s="39"/>
      <c r="AD3899" s="39"/>
      <c r="AE3899" s="39"/>
      <c r="AF3899" s="39"/>
      <c r="AG3899" s="39"/>
      <c r="AH3899" s="39"/>
      <c r="AI3899" s="39"/>
      <c r="AJ3899" s="39"/>
      <c r="AK3899" s="39"/>
      <c r="AL3899" s="39"/>
      <c r="AM3899" s="39"/>
      <c r="AN3899" s="39"/>
      <c r="AO3899" s="39"/>
      <c r="AP3899" s="39"/>
      <c r="AQ3899" s="39"/>
      <c r="AR3899" s="39"/>
      <c r="AS3899" s="39"/>
      <c r="BW3899" s="211"/>
      <c r="BX3899" s="211"/>
      <c r="BY3899" s="211"/>
      <c r="BZ3899" s="211"/>
      <c r="CA3899" s="211"/>
      <c r="CB3899" s="211"/>
      <c r="CC3899" s="211"/>
      <c r="CD3899" s="211"/>
      <c r="CE3899" s="211"/>
      <c r="CF3899" s="211"/>
      <c r="CG3899" s="211"/>
      <c r="CH3899" s="211"/>
      <c r="CI3899" s="211"/>
      <c r="CJ3899" s="211"/>
      <c r="CK3899" s="211"/>
      <c r="CL3899" s="211"/>
      <c r="CM3899" s="211"/>
      <c r="CN3899" s="280"/>
      <c r="CO3899" s="280"/>
      <c r="CP3899" s="280"/>
      <c r="CQ3899" s="280"/>
      <c r="CR3899" s="280"/>
      <c r="CS3899" s="280"/>
      <c r="CT3899" s="280"/>
      <c r="CU3899" s="280"/>
      <c r="CV3899" s="280"/>
      <c r="CW3899" s="280"/>
      <c r="CX3899" s="280"/>
      <c r="CY3899" s="280"/>
      <c r="CZ3899" s="280"/>
      <c r="DA3899" s="280"/>
      <c r="DB3899" s="280"/>
      <c r="DC3899" s="280"/>
      <c r="DD3899" s="9"/>
      <c r="DE3899" s="9"/>
      <c r="DF3899" s="9"/>
      <c r="DG3899" s="9"/>
      <c r="DH3899" s="9"/>
      <c r="DI3899" s="9"/>
      <c r="DJ3899" s="9"/>
      <c r="DK3899" s="9"/>
      <c r="DL3899" s="9"/>
      <c r="DM3899" s="9"/>
      <c r="DN3899" s="9"/>
      <c r="DO3899" s="9"/>
      <c r="DP3899" s="9"/>
      <c r="DQ3899" s="9"/>
      <c r="DR3899" s="9"/>
      <c r="DS3899" s="9"/>
      <c r="DT3899" s="9"/>
      <c r="DU3899" s="9"/>
      <c r="DV3899" s="9"/>
      <c r="DW3899" s="9"/>
    </row>
    <row r="3900" spans="17:127" x14ac:dyDescent="0.25">
      <c r="Q3900" s="41"/>
      <c r="R3900" s="41"/>
      <c r="S3900" s="41"/>
      <c r="T3900" s="41"/>
      <c r="U3900" s="41"/>
      <c r="V3900" s="41"/>
      <c r="W3900" s="41"/>
      <c r="X3900" s="41"/>
      <c r="Y3900" s="41"/>
      <c r="Z3900" s="39"/>
      <c r="AA3900" s="39"/>
      <c r="AB3900" s="39"/>
      <c r="AC3900" s="39"/>
      <c r="AD3900" s="39"/>
      <c r="AE3900" s="39"/>
      <c r="AF3900" s="39"/>
      <c r="AG3900" s="39"/>
      <c r="AH3900" s="39"/>
      <c r="AI3900" s="39"/>
      <c r="AJ3900" s="39"/>
      <c r="AK3900" s="39"/>
      <c r="AL3900" s="39"/>
      <c r="AM3900" s="39"/>
      <c r="AN3900" s="39"/>
      <c r="AO3900" s="39"/>
      <c r="AP3900" s="39"/>
      <c r="AQ3900" s="39"/>
      <c r="AR3900" s="39"/>
      <c r="AS3900" s="39"/>
      <c r="BW3900" s="211"/>
      <c r="BX3900" s="211"/>
      <c r="BY3900" s="211"/>
      <c r="BZ3900" s="211"/>
      <c r="CA3900" s="211"/>
      <c r="CB3900" s="211"/>
      <c r="CC3900" s="211"/>
      <c r="CD3900" s="211"/>
      <c r="CE3900" s="211"/>
      <c r="CF3900" s="211"/>
      <c r="CG3900" s="211"/>
      <c r="CH3900" s="211"/>
      <c r="CI3900" s="211"/>
      <c r="CJ3900" s="211"/>
      <c r="CK3900" s="211"/>
      <c r="CL3900" s="211"/>
      <c r="CM3900" s="211"/>
      <c r="CN3900" s="280"/>
      <c r="CO3900" s="280"/>
      <c r="CP3900" s="280"/>
      <c r="CQ3900" s="280"/>
      <c r="CR3900" s="280"/>
      <c r="CS3900" s="280"/>
      <c r="CT3900" s="280"/>
      <c r="CU3900" s="280"/>
      <c r="CV3900" s="280"/>
      <c r="CW3900" s="280"/>
      <c r="CX3900" s="280"/>
      <c r="CY3900" s="280"/>
      <c r="CZ3900" s="280"/>
      <c r="DA3900" s="280"/>
      <c r="DB3900" s="280"/>
      <c r="DC3900" s="280"/>
      <c r="DD3900" s="9"/>
      <c r="DE3900" s="9"/>
      <c r="DF3900" s="9"/>
      <c r="DG3900" s="9"/>
      <c r="DH3900" s="9"/>
      <c r="DI3900" s="9"/>
      <c r="DJ3900" s="9"/>
      <c r="DK3900" s="9"/>
      <c r="DL3900" s="9"/>
      <c r="DM3900" s="9"/>
      <c r="DN3900" s="9"/>
      <c r="DO3900" s="9"/>
      <c r="DP3900" s="9"/>
      <c r="DQ3900" s="9"/>
      <c r="DR3900" s="9"/>
      <c r="DS3900" s="9"/>
      <c r="DT3900" s="9"/>
      <c r="DU3900" s="9"/>
      <c r="DV3900" s="9"/>
      <c r="DW3900" s="9"/>
    </row>
    <row r="3901" spans="17:127" x14ac:dyDescent="0.25">
      <c r="Q3901" s="41"/>
      <c r="R3901" s="41"/>
      <c r="S3901" s="41"/>
      <c r="T3901" s="41"/>
      <c r="U3901" s="41"/>
      <c r="V3901" s="41"/>
      <c r="W3901" s="41"/>
      <c r="X3901" s="41"/>
      <c r="Y3901" s="41"/>
      <c r="Z3901" s="39"/>
      <c r="AA3901" s="39"/>
      <c r="AB3901" s="39"/>
      <c r="AC3901" s="39"/>
      <c r="AD3901" s="39"/>
      <c r="AE3901" s="39"/>
      <c r="AF3901" s="39"/>
      <c r="AG3901" s="39"/>
      <c r="AH3901" s="39"/>
      <c r="AI3901" s="39"/>
      <c r="AJ3901" s="39"/>
      <c r="AK3901" s="39"/>
      <c r="AL3901" s="39"/>
      <c r="AM3901" s="39"/>
      <c r="AN3901" s="39"/>
      <c r="AO3901" s="39"/>
      <c r="AP3901" s="39"/>
      <c r="AQ3901" s="39"/>
      <c r="AR3901" s="39"/>
      <c r="AS3901" s="39"/>
      <c r="BW3901" s="211"/>
      <c r="BX3901" s="211"/>
      <c r="BY3901" s="211"/>
      <c r="BZ3901" s="211"/>
      <c r="CA3901" s="211"/>
      <c r="CB3901" s="211"/>
      <c r="CC3901" s="211"/>
      <c r="CD3901" s="211"/>
      <c r="CE3901" s="211"/>
      <c r="CF3901" s="211"/>
      <c r="CG3901" s="211"/>
      <c r="CH3901" s="211"/>
      <c r="CI3901" s="211"/>
      <c r="CJ3901" s="211"/>
      <c r="CK3901" s="211"/>
      <c r="CL3901" s="211"/>
      <c r="CM3901" s="211"/>
      <c r="CN3901" s="280"/>
      <c r="CO3901" s="280"/>
      <c r="CP3901" s="280"/>
      <c r="CQ3901" s="280"/>
      <c r="CR3901" s="280"/>
      <c r="CS3901" s="280"/>
      <c r="CT3901" s="280"/>
      <c r="CU3901" s="280"/>
      <c r="CV3901" s="280"/>
      <c r="CW3901" s="280"/>
      <c r="CX3901" s="280"/>
      <c r="CY3901" s="280"/>
      <c r="CZ3901" s="280"/>
      <c r="DA3901" s="280"/>
      <c r="DB3901" s="280"/>
      <c r="DC3901" s="280"/>
      <c r="DD3901" s="9"/>
      <c r="DE3901" s="9"/>
      <c r="DF3901" s="9"/>
      <c r="DG3901" s="9"/>
      <c r="DH3901" s="9"/>
      <c r="DI3901" s="9"/>
      <c r="DJ3901" s="9"/>
      <c r="DK3901" s="9"/>
      <c r="DL3901" s="9"/>
      <c r="DM3901" s="9"/>
      <c r="DN3901" s="9"/>
      <c r="DO3901" s="9"/>
      <c r="DP3901" s="9"/>
      <c r="DQ3901" s="9"/>
      <c r="DR3901" s="9"/>
      <c r="DS3901" s="9"/>
      <c r="DT3901" s="9"/>
      <c r="DU3901" s="9"/>
      <c r="DV3901" s="9"/>
      <c r="DW3901" s="9"/>
    </row>
    <row r="3902" spans="17:127" x14ac:dyDescent="0.25">
      <c r="Q3902" s="41"/>
      <c r="R3902" s="41"/>
      <c r="S3902" s="41"/>
      <c r="T3902" s="41"/>
      <c r="U3902" s="41"/>
      <c r="V3902" s="41"/>
      <c r="W3902" s="41"/>
      <c r="X3902" s="41"/>
      <c r="Y3902" s="41"/>
      <c r="Z3902" s="39"/>
      <c r="AA3902" s="39"/>
      <c r="AB3902" s="39"/>
      <c r="AC3902" s="39"/>
      <c r="AD3902" s="39"/>
      <c r="AE3902" s="39"/>
      <c r="AF3902" s="39"/>
      <c r="AG3902" s="39"/>
      <c r="AH3902" s="39"/>
      <c r="AI3902" s="39"/>
      <c r="AJ3902" s="39"/>
      <c r="AK3902" s="39"/>
      <c r="AL3902" s="39"/>
      <c r="AM3902" s="39"/>
      <c r="AN3902" s="39"/>
      <c r="AO3902" s="39"/>
      <c r="AP3902" s="39"/>
      <c r="AQ3902" s="39"/>
      <c r="AR3902" s="39"/>
      <c r="AS3902" s="39"/>
      <c r="BW3902" s="211"/>
      <c r="BX3902" s="211"/>
      <c r="BY3902" s="211"/>
      <c r="BZ3902" s="211"/>
      <c r="CA3902" s="211"/>
      <c r="CB3902" s="211"/>
      <c r="CC3902" s="211"/>
      <c r="CD3902" s="211"/>
      <c r="CE3902" s="211"/>
      <c r="CF3902" s="211"/>
      <c r="CG3902" s="211"/>
      <c r="CH3902" s="211"/>
      <c r="CI3902" s="211"/>
      <c r="CJ3902" s="211"/>
      <c r="CK3902" s="211"/>
      <c r="CL3902" s="211"/>
      <c r="CM3902" s="211"/>
      <c r="CN3902" s="280"/>
      <c r="CO3902" s="280"/>
      <c r="CP3902" s="280"/>
      <c r="CQ3902" s="280"/>
      <c r="CR3902" s="280"/>
      <c r="CS3902" s="280"/>
      <c r="CT3902" s="280"/>
      <c r="CU3902" s="280"/>
      <c r="CV3902" s="280"/>
      <c r="CW3902" s="280"/>
      <c r="CX3902" s="280"/>
      <c r="CY3902" s="280"/>
      <c r="CZ3902" s="280"/>
      <c r="DA3902" s="280"/>
      <c r="DB3902" s="280"/>
      <c r="DC3902" s="280"/>
      <c r="DD3902" s="9"/>
      <c r="DE3902" s="9"/>
      <c r="DF3902" s="9"/>
      <c r="DG3902" s="9"/>
      <c r="DH3902" s="9"/>
      <c r="DI3902" s="9"/>
      <c r="DJ3902" s="9"/>
      <c r="DK3902" s="9"/>
      <c r="DL3902" s="9"/>
      <c r="DM3902" s="9"/>
      <c r="DN3902" s="9"/>
      <c r="DO3902" s="9"/>
      <c r="DP3902" s="9"/>
      <c r="DQ3902" s="9"/>
      <c r="DR3902" s="9"/>
      <c r="DS3902" s="9"/>
      <c r="DT3902" s="9"/>
      <c r="DU3902" s="9"/>
      <c r="DV3902" s="9"/>
      <c r="DW3902" s="9"/>
    </row>
    <row r="3903" spans="17:127" x14ac:dyDescent="0.25">
      <c r="Q3903" s="41"/>
      <c r="R3903" s="41"/>
      <c r="S3903" s="41"/>
      <c r="T3903" s="41"/>
      <c r="U3903" s="41"/>
      <c r="V3903" s="41"/>
      <c r="W3903" s="41"/>
      <c r="X3903" s="41"/>
      <c r="Y3903" s="41"/>
      <c r="Z3903" s="39"/>
      <c r="AA3903" s="39"/>
      <c r="AB3903" s="39"/>
      <c r="AC3903" s="39"/>
      <c r="AD3903" s="39"/>
      <c r="AE3903" s="39"/>
      <c r="AF3903" s="39"/>
      <c r="AG3903" s="39"/>
      <c r="AH3903" s="39"/>
      <c r="AI3903" s="39"/>
      <c r="AJ3903" s="39"/>
      <c r="AK3903" s="39"/>
      <c r="AL3903" s="39"/>
      <c r="AM3903" s="39"/>
      <c r="AN3903" s="39"/>
      <c r="AO3903" s="39"/>
      <c r="AP3903" s="39"/>
      <c r="AQ3903" s="39"/>
      <c r="AR3903" s="39"/>
      <c r="AS3903" s="39"/>
      <c r="BW3903" s="211"/>
      <c r="BX3903" s="211"/>
      <c r="BY3903" s="211"/>
      <c r="BZ3903" s="211"/>
      <c r="CA3903" s="211"/>
      <c r="CB3903" s="211"/>
      <c r="CC3903" s="211"/>
      <c r="CD3903" s="211"/>
      <c r="CE3903" s="211"/>
      <c r="CF3903" s="211"/>
      <c r="CG3903" s="211"/>
      <c r="CH3903" s="211"/>
      <c r="CI3903" s="211"/>
      <c r="CJ3903" s="211"/>
      <c r="CK3903" s="211"/>
      <c r="CL3903" s="211"/>
      <c r="CM3903" s="211"/>
      <c r="CN3903" s="280"/>
      <c r="CO3903" s="280"/>
      <c r="CP3903" s="280"/>
      <c r="CQ3903" s="280"/>
      <c r="CR3903" s="280"/>
      <c r="CS3903" s="280"/>
      <c r="CT3903" s="280"/>
      <c r="CU3903" s="280"/>
      <c r="CV3903" s="280"/>
      <c r="CW3903" s="280"/>
      <c r="CX3903" s="280"/>
      <c r="CY3903" s="280"/>
      <c r="CZ3903" s="280"/>
      <c r="DA3903" s="280"/>
      <c r="DB3903" s="280"/>
      <c r="DC3903" s="280"/>
      <c r="DD3903" s="9"/>
      <c r="DE3903" s="9"/>
      <c r="DF3903" s="9"/>
      <c r="DG3903" s="9"/>
      <c r="DH3903" s="9"/>
      <c r="DI3903" s="9"/>
      <c r="DJ3903" s="9"/>
      <c r="DK3903" s="9"/>
      <c r="DL3903" s="9"/>
      <c r="DM3903" s="9"/>
      <c r="DN3903" s="9"/>
      <c r="DO3903" s="9"/>
      <c r="DP3903" s="9"/>
      <c r="DQ3903" s="9"/>
      <c r="DR3903" s="9"/>
      <c r="DS3903" s="9"/>
      <c r="DT3903" s="9"/>
      <c r="DU3903" s="9"/>
      <c r="DV3903" s="9"/>
      <c r="DW3903" s="9"/>
    </row>
    <row r="3904" spans="17:127" x14ac:dyDescent="0.25">
      <c r="Q3904" s="41"/>
      <c r="R3904" s="41"/>
      <c r="S3904" s="41"/>
      <c r="T3904" s="41"/>
      <c r="U3904" s="41"/>
      <c r="V3904" s="41"/>
      <c r="W3904" s="41"/>
      <c r="X3904" s="41"/>
      <c r="Y3904" s="41"/>
      <c r="Z3904" s="39"/>
      <c r="AA3904" s="39"/>
      <c r="AB3904" s="39"/>
      <c r="AC3904" s="39"/>
      <c r="AD3904" s="39"/>
      <c r="AE3904" s="39"/>
      <c r="AF3904" s="39"/>
      <c r="AG3904" s="39"/>
      <c r="AH3904" s="39"/>
      <c r="AI3904" s="39"/>
      <c r="AJ3904" s="39"/>
      <c r="AK3904" s="39"/>
      <c r="AL3904" s="39"/>
      <c r="AM3904" s="39"/>
      <c r="AN3904" s="39"/>
      <c r="AO3904" s="39"/>
      <c r="AP3904" s="39"/>
      <c r="AQ3904" s="39"/>
      <c r="AR3904" s="39"/>
      <c r="AS3904" s="39"/>
      <c r="BW3904" s="211"/>
      <c r="BX3904" s="211"/>
      <c r="BY3904" s="211"/>
      <c r="BZ3904" s="211"/>
      <c r="CA3904" s="211"/>
      <c r="CB3904" s="211"/>
      <c r="CC3904" s="211"/>
      <c r="CD3904" s="211"/>
      <c r="CE3904" s="211"/>
      <c r="CF3904" s="211"/>
      <c r="CG3904" s="211"/>
      <c r="CH3904" s="211"/>
      <c r="CI3904" s="211"/>
      <c r="CJ3904" s="211"/>
      <c r="CK3904" s="211"/>
      <c r="CL3904" s="211"/>
      <c r="CM3904" s="211"/>
      <c r="CN3904" s="280"/>
      <c r="CO3904" s="280"/>
      <c r="CP3904" s="280"/>
      <c r="CQ3904" s="280"/>
      <c r="CR3904" s="280"/>
      <c r="CS3904" s="280"/>
      <c r="CT3904" s="280"/>
      <c r="CU3904" s="280"/>
      <c r="CV3904" s="280"/>
      <c r="CW3904" s="280"/>
      <c r="CX3904" s="280"/>
      <c r="CY3904" s="280"/>
      <c r="CZ3904" s="280"/>
      <c r="DA3904" s="280"/>
      <c r="DB3904" s="280"/>
      <c r="DC3904" s="280"/>
      <c r="DD3904" s="9"/>
      <c r="DE3904" s="9"/>
      <c r="DF3904" s="9"/>
      <c r="DG3904" s="9"/>
      <c r="DH3904" s="9"/>
      <c r="DI3904" s="9"/>
      <c r="DJ3904" s="9"/>
      <c r="DK3904" s="9"/>
      <c r="DL3904" s="9"/>
      <c r="DM3904" s="9"/>
      <c r="DN3904" s="9"/>
      <c r="DO3904" s="9"/>
      <c r="DP3904" s="9"/>
      <c r="DQ3904" s="9"/>
      <c r="DR3904" s="9"/>
      <c r="DS3904" s="9"/>
      <c r="DT3904" s="9"/>
      <c r="DU3904" s="9"/>
      <c r="DV3904" s="9"/>
      <c r="DW3904" s="9"/>
    </row>
    <row r="3905" spans="17:127" x14ac:dyDescent="0.25">
      <c r="Q3905" s="41"/>
      <c r="R3905" s="41"/>
      <c r="S3905" s="41"/>
      <c r="T3905" s="41"/>
      <c r="U3905" s="41"/>
      <c r="V3905" s="41"/>
      <c r="W3905" s="41"/>
      <c r="X3905" s="41"/>
      <c r="Y3905" s="41"/>
      <c r="Z3905" s="39"/>
      <c r="AA3905" s="39"/>
      <c r="AB3905" s="39"/>
      <c r="AC3905" s="39"/>
      <c r="AD3905" s="39"/>
      <c r="AE3905" s="39"/>
      <c r="AF3905" s="39"/>
      <c r="AG3905" s="39"/>
      <c r="AH3905" s="39"/>
      <c r="AI3905" s="39"/>
      <c r="AJ3905" s="39"/>
      <c r="AK3905" s="39"/>
      <c r="AL3905" s="39"/>
      <c r="AM3905" s="39"/>
      <c r="AN3905" s="39"/>
      <c r="AO3905" s="39"/>
      <c r="AP3905" s="39"/>
      <c r="AQ3905" s="39"/>
      <c r="AR3905" s="39"/>
      <c r="AS3905" s="39"/>
      <c r="BW3905" s="211"/>
      <c r="BX3905" s="211"/>
      <c r="BY3905" s="211"/>
      <c r="BZ3905" s="211"/>
      <c r="CA3905" s="211"/>
      <c r="CB3905" s="211"/>
      <c r="CC3905" s="211"/>
      <c r="CD3905" s="211"/>
      <c r="CE3905" s="211"/>
      <c r="CF3905" s="211"/>
      <c r="CG3905" s="211"/>
      <c r="CH3905" s="211"/>
      <c r="CI3905" s="211"/>
      <c r="CJ3905" s="211"/>
      <c r="CK3905" s="211"/>
      <c r="CL3905" s="211"/>
      <c r="CM3905" s="211"/>
      <c r="CN3905" s="280"/>
      <c r="CO3905" s="280"/>
      <c r="CP3905" s="280"/>
      <c r="CQ3905" s="280"/>
      <c r="CR3905" s="280"/>
      <c r="CS3905" s="280"/>
      <c r="CT3905" s="280"/>
      <c r="CU3905" s="280"/>
      <c r="CV3905" s="280"/>
      <c r="CW3905" s="280"/>
      <c r="CX3905" s="280"/>
      <c r="CY3905" s="280"/>
      <c r="CZ3905" s="280"/>
      <c r="DA3905" s="280"/>
      <c r="DB3905" s="280"/>
      <c r="DC3905" s="280"/>
      <c r="DD3905" s="9"/>
      <c r="DE3905" s="9"/>
      <c r="DF3905" s="9"/>
      <c r="DG3905" s="9"/>
      <c r="DH3905" s="9"/>
      <c r="DI3905" s="9"/>
      <c r="DJ3905" s="9"/>
      <c r="DK3905" s="9"/>
      <c r="DL3905" s="9"/>
      <c r="DM3905" s="9"/>
      <c r="DN3905" s="9"/>
      <c r="DO3905" s="9"/>
      <c r="DP3905" s="9"/>
      <c r="DQ3905" s="9"/>
      <c r="DR3905" s="9"/>
      <c r="DS3905" s="9"/>
      <c r="DT3905" s="9"/>
      <c r="DU3905" s="9"/>
      <c r="DV3905" s="9"/>
      <c r="DW3905" s="9"/>
    </row>
    <row r="3906" spans="17:127" x14ac:dyDescent="0.25">
      <c r="Q3906" s="41"/>
      <c r="R3906" s="41"/>
      <c r="S3906" s="41"/>
      <c r="T3906" s="41"/>
      <c r="U3906" s="41"/>
      <c r="V3906" s="41"/>
      <c r="W3906" s="41"/>
      <c r="X3906" s="41"/>
      <c r="Y3906" s="41"/>
      <c r="Z3906" s="39"/>
      <c r="AA3906" s="39"/>
      <c r="AB3906" s="39"/>
      <c r="AC3906" s="39"/>
      <c r="AD3906" s="39"/>
      <c r="AE3906" s="39"/>
      <c r="AF3906" s="39"/>
      <c r="AG3906" s="39"/>
      <c r="AH3906" s="39"/>
      <c r="AI3906" s="39"/>
      <c r="AJ3906" s="39"/>
      <c r="AK3906" s="39"/>
      <c r="AL3906" s="39"/>
      <c r="AM3906" s="39"/>
      <c r="AN3906" s="39"/>
      <c r="AO3906" s="39"/>
      <c r="AP3906" s="39"/>
      <c r="AQ3906" s="39"/>
      <c r="AR3906" s="39"/>
      <c r="AS3906" s="39"/>
      <c r="BW3906" s="211"/>
      <c r="BX3906" s="211"/>
      <c r="BY3906" s="211"/>
      <c r="BZ3906" s="211"/>
      <c r="CA3906" s="211"/>
      <c r="CB3906" s="211"/>
      <c r="CC3906" s="211"/>
      <c r="CD3906" s="211"/>
      <c r="CE3906" s="211"/>
      <c r="CF3906" s="211"/>
      <c r="CG3906" s="211"/>
      <c r="CH3906" s="211"/>
      <c r="CI3906" s="211"/>
      <c r="CJ3906" s="211"/>
      <c r="CK3906" s="211"/>
      <c r="CL3906" s="211"/>
      <c r="CM3906" s="211"/>
      <c r="CN3906" s="280"/>
      <c r="CO3906" s="280"/>
      <c r="CP3906" s="280"/>
      <c r="CQ3906" s="280"/>
      <c r="CR3906" s="280"/>
      <c r="CS3906" s="280"/>
      <c r="CT3906" s="280"/>
      <c r="CU3906" s="280"/>
      <c r="CV3906" s="280"/>
      <c r="CW3906" s="280"/>
      <c r="CX3906" s="280"/>
      <c r="CY3906" s="280"/>
      <c r="CZ3906" s="280"/>
      <c r="DA3906" s="280"/>
      <c r="DB3906" s="280"/>
      <c r="DC3906" s="280"/>
      <c r="DD3906" s="9"/>
      <c r="DE3906" s="9"/>
      <c r="DF3906" s="9"/>
      <c r="DG3906" s="9"/>
      <c r="DH3906" s="9"/>
      <c r="DI3906" s="9"/>
      <c r="DJ3906" s="9"/>
      <c r="DK3906" s="9"/>
      <c r="DL3906" s="9"/>
      <c r="DM3906" s="9"/>
      <c r="DN3906" s="9"/>
      <c r="DO3906" s="9"/>
      <c r="DP3906" s="9"/>
      <c r="DQ3906" s="9"/>
      <c r="DR3906" s="9"/>
      <c r="DS3906" s="9"/>
      <c r="DT3906" s="9"/>
      <c r="DU3906" s="9"/>
      <c r="DV3906" s="9"/>
      <c r="DW3906" s="9"/>
    </row>
    <row r="3907" spans="17:127" x14ac:dyDescent="0.25">
      <c r="Q3907" s="41"/>
      <c r="R3907" s="41"/>
      <c r="S3907" s="41"/>
      <c r="T3907" s="41"/>
      <c r="U3907" s="41"/>
      <c r="V3907" s="41"/>
      <c r="W3907" s="41"/>
      <c r="X3907" s="41"/>
      <c r="Y3907" s="41"/>
      <c r="Z3907" s="39"/>
      <c r="AA3907" s="39"/>
      <c r="AB3907" s="39"/>
      <c r="AC3907" s="39"/>
      <c r="AD3907" s="39"/>
      <c r="AE3907" s="39"/>
      <c r="AF3907" s="39"/>
      <c r="AG3907" s="39"/>
      <c r="AH3907" s="39"/>
      <c r="AI3907" s="39"/>
      <c r="AJ3907" s="39"/>
      <c r="AK3907" s="39"/>
      <c r="AL3907" s="39"/>
      <c r="AM3907" s="39"/>
      <c r="AN3907" s="39"/>
      <c r="AO3907" s="39"/>
      <c r="AP3907" s="39"/>
      <c r="AQ3907" s="39"/>
      <c r="AR3907" s="39"/>
      <c r="AS3907" s="39"/>
      <c r="BW3907" s="211"/>
      <c r="BX3907" s="211"/>
      <c r="BY3907" s="211"/>
      <c r="BZ3907" s="211"/>
      <c r="CA3907" s="211"/>
      <c r="CB3907" s="211"/>
      <c r="CC3907" s="211"/>
      <c r="CD3907" s="211"/>
      <c r="CE3907" s="211"/>
      <c r="CF3907" s="211"/>
      <c r="CG3907" s="211"/>
      <c r="CH3907" s="211"/>
      <c r="CI3907" s="211"/>
      <c r="CJ3907" s="211"/>
      <c r="CK3907" s="211"/>
      <c r="CL3907" s="211"/>
      <c r="CM3907" s="211"/>
      <c r="CN3907" s="280"/>
      <c r="CO3907" s="280"/>
      <c r="CP3907" s="280"/>
      <c r="CQ3907" s="280"/>
      <c r="CR3907" s="280"/>
      <c r="CS3907" s="280"/>
      <c r="CT3907" s="280"/>
      <c r="CU3907" s="280"/>
      <c r="CV3907" s="280"/>
      <c r="CW3907" s="280"/>
      <c r="CX3907" s="280"/>
      <c r="CY3907" s="280"/>
      <c r="CZ3907" s="280"/>
      <c r="DA3907" s="280"/>
      <c r="DB3907" s="280"/>
      <c r="DC3907" s="280"/>
      <c r="DD3907" s="9"/>
      <c r="DE3907" s="9"/>
      <c r="DF3907" s="9"/>
      <c r="DG3907" s="9"/>
      <c r="DH3907" s="9"/>
      <c r="DI3907" s="9"/>
      <c r="DJ3907" s="9"/>
      <c r="DK3907" s="9"/>
      <c r="DL3907" s="9"/>
      <c r="DM3907" s="9"/>
      <c r="DN3907" s="9"/>
      <c r="DO3907" s="9"/>
      <c r="DP3907" s="9"/>
      <c r="DQ3907" s="9"/>
      <c r="DR3907" s="9"/>
      <c r="DS3907" s="9"/>
      <c r="DT3907" s="9"/>
      <c r="DU3907" s="9"/>
      <c r="DV3907" s="9"/>
      <c r="DW3907" s="9"/>
    </row>
    <row r="3908" spans="17:127" x14ac:dyDescent="0.25">
      <c r="Q3908" s="41"/>
      <c r="R3908" s="41"/>
      <c r="S3908" s="41"/>
      <c r="T3908" s="41"/>
      <c r="U3908" s="41"/>
      <c r="V3908" s="41"/>
      <c r="W3908" s="41"/>
      <c r="X3908" s="41"/>
      <c r="Y3908" s="41"/>
      <c r="Z3908" s="39"/>
      <c r="AA3908" s="39"/>
      <c r="AB3908" s="39"/>
      <c r="AC3908" s="39"/>
      <c r="AD3908" s="39"/>
      <c r="AE3908" s="39"/>
      <c r="AF3908" s="39"/>
      <c r="AG3908" s="39"/>
      <c r="AH3908" s="39"/>
      <c r="AI3908" s="39"/>
      <c r="AJ3908" s="39"/>
      <c r="AK3908" s="39"/>
      <c r="AL3908" s="39"/>
      <c r="AM3908" s="39"/>
      <c r="AN3908" s="39"/>
      <c r="AO3908" s="39"/>
      <c r="AP3908" s="39"/>
      <c r="AQ3908" s="39"/>
      <c r="AR3908" s="39"/>
      <c r="AS3908" s="39"/>
      <c r="BW3908" s="211"/>
      <c r="BX3908" s="211"/>
      <c r="BY3908" s="211"/>
      <c r="BZ3908" s="211"/>
      <c r="CA3908" s="211"/>
      <c r="CB3908" s="211"/>
      <c r="CC3908" s="211"/>
      <c r="CD3908" s="211"/>
      <c r="CE3908" s="211"/>
      <c r="CF3908" s="211"/>
      <c r="CG3908" s="211"/>
      <c r="CH3908" s="211"/>
      <c r="CI3908" s="211"/>
      <c r="CJ3908" s="211"/>
      <c r="CK3908" s="211"/>
      <c r="CL3908" s="211"/>
      <c r="CM3908" s="211"/>
      <c r="CN3908" s="280"/>
      <c r="CO3908" s="280"/>
      <c r="CP3908" s="280"/>
      <c r="CQ3908" s="280"/>
      <c r="CR3908" s="280"/>
      <c r="CS3908" s="280"/>
      <c r="CT3908" s="280"/>
      <c r="CU3908" s="280"/>
      <c r="CV3908" s="280"/>
      <c r="CW3908" s="280"/>
      <c r="CX3908" s="280"/>
      <c r="CY3908" s="280"/>
      <c r="CZ3908" s="280"/>
      <c r="DA3908" s="280"/>
      <c r="DB3908" s="280"/>
      <c r="DC3908" s="280"/>
      <c r="DD3908" s="9"/>
      <c r="DE3908" s="9"/>
      <c r="DF3908" s="9"/>
      <c r="DG3908" s="9"/>
      <c r="DH3908" s="9"/>
      <c r="DI3908" s="9"/>
      <c r="DJ3908" s="9"/>
      <c r="DK3908" s="9"/>
      <c r="DL3908" s="9"/>
      <c r="DM3908" s="9"/>
      <c r="DN3908" s="9"/>
      <c r="DO3908" s="9"/>
      <c r="DP3908" s="9"/>
      <c r="DQ3908" s="9"/>
      <c r="DR3908" s="9"/>
      <c r="DS3908" s="9"/>
      <c r="DT3908" s="9"/>
      <c r="DU3908" s="9"/>
      <c r="DV3908" s="9"/>
      <c r="DW3908" s="9"/>
    </row>
    <row r="3909" spans="17:127" x14ac:dyDescent="0.25">
      <c r="Q3909" s="41"/>
      <c r="R3909" s="41"/>
      <c r="S3909" s="41"/>
      <c r="T3909" s="41"/>
      <c r="U3909" s="41"/>
      <c r="V3909" s="41"/>
      <c r="W3909" s="41"/>
      <c r="X3909" s="41"/>
      <c r="Y3909" s="41"/>
      <c r="Z3909" s="39"/>
      <c r="AA3909" s="39"/>
      <c r="AB3909" s="39"/>
      <c r="AC3909" s="39"/>
      <c r="AD3909" s="39"/>
      <c r="AE3909" s="39"/>
      <c r="AF3909" s="39"/>
      <c r="AG3909" s="39"/>
      <c r="AH3909" s="39"/>
      <c r="AI3909" s="39"/>
      <c r="AJ3909" s="39"/>
      <c r="AK3909" s="39"/>
      <c r="AL3909" s="39"/>
      <c r="AM3909" s="39"/>
      <c r="AN3909" s="39"/>
      <c r="AO3909" s="39"/>
      <c r="AP3909" s="39"/>
      <c r="AQ3909" s="39"/>
      <c r="AR3909" s="39"/>
      <c r="AS3909" s="39"/>
      <c r="BW3909" s="211"/>
      <c r="BX3909" s="211"/>
      <c r="BY3909" s="211"/>
      <c r="BZ3909" s="211"/>
      <c r="CA3909" s="211"/>
      <c r="CB3909" s="211"/>
      <c r="CC3909" s="211"/>
      <c r="CD3909" s="211"/>
      <c r="CE3909" s="211"/>
      <c r="CF3909" s="211"/>
      <c r="CG3909" s="211"/>
      <c r="CH3909" s="211"/>
      <c r="CI3909" s="211"/>
      <c r="CJ3909" s="211"/>
      <c r="CK3909" s="211"/>
      <c r="CL3909" s="211"/>
      <c r="CM3909" s="211"/>
      <c r="CN3909" s="280"/>
      <c r="CO3909" s="280"/>
      <c r="CP3909" s="280"/>
      <c r="CQ3909" s="280"/>
      <c r="CR3909" s="280"/>
      <c r="CS3909" s="280"/>
      <c r="CT3909" s="280"/>
      <c r="CU3909" s="280"/>
      <c r="CV3909" s="280"/>
      <c r="CW3909" s="280"/>
      <c r="CX3909" s="280"/>
      <c r="CY3909" s="280"/>
      <c r="CZ3909" s="280"/>
      <c r="DA3909" s="280"/>
      <c r="DB3909" s="280"/>
      <c r="DC3909" s="280"/>
      <c r="DD3909" s="9"/>
      <c r="DE3909" s="9"/>
      <c r="DF3909" s="9"/>
      <c r="DG3909" s="9"/>
      <c r="DH3909" s="9"/>
      <c r="DI3909" s="9"/>
      <c r="DJ3909" s="9"/>
      <c r="DK3909" s="9"/>
      <c r="DL3909" s="9"/>
      <c r="DM3909" s="9"/>
      <c r="DN3909" s="9"/>
      <c r="DO3909" s="9"/>
      <c r="DP3909" s="9"/>
      <c r="DQ3909" s="9"/>
      <c r="DR3909" s="9"/>
      <c r="DS3909" s="9"/>
      <c r="DT3909" s="9"/>
      <c r="DU3909" s="9"/>
      <c r="DV3909" s="9"/>
      <c r="DW3909" s="9"/>
    </row>
    <row r="3910" spans="17:127" x14ac:dyDescent="0.25">
      <c r="Q3910" s="41"/>
      <c r="R3910" s="41"/>
      <c r="S3910" s="41"/>
      <c r="T3910" s="41"/>
      <c r="U3910" s="41"/>
      <c r="V3910" s="41"/>
      <c r="W3910" s="41"/>
      <c r="X3910" s="41"/>
      <c r="Y3910" s="41"/>
      <c r="Z3910" s="39"/>
      <c r="AA3910" s="39"/>
      <c r="AB3910" s="39"/>
      <c r="AC3910" s="39"/>
      <c r="AD3910" s="39"/>
      <c r="AE3910" s="39"/>
      <c r="AF3910" s="39"/>
      <c r="AG3910" s="39"/>
      <c r="AH3910" s="39"/>
      <c r="AI3910" s="39"/>
      <c r="AJ3910" s="39"/>
      <c r="AK3910" s="39"/>
      <c r="AL3910" s="39"/>
      <c r="AM3910" s="39"/>
      <c r="AN3910" s="39"/>
      <c r="AO3910" s="39"/>
      <c r="AP3910" s="39"/>
      <c r="AQ3910" s="39"/>
      <c r="AR3910" s="39"/>
      <c r="AS3910" s="39"/>
      <c r="BW3910" s="211"/>
      <c r="BX3910" s="211"/>
      <c r="BY3910" s="211"/>
      <c r="BZ3910" s="211"/>
      <c r="CA3910" s="211"/>
      <c r="CB3910" s="211"/>
      <c r="CC3910" s="211"/>
      <c r="CD3910" s="211"/>
      <c r="CE3910" s="211"/>
      <c r="CF3910" s="211"/>
      <c r="CG3910" s="211"/>
      <c r="CH3910" s="211"/>
      <c r="CI3910" s="211"/>
      <c r="CJ3910" s="211"/>
      <c r="CK3910" s="211"/>
      <c r="CL3910" s="211"/>
      <c r="CM3910" s="211"/>
      <c r="CN3910" s="280"/>
      <c r="CO3910" s="280"/>
      <c r="CP3910" s="280"/>
      <c r="CQ3910" s="280"/>
      <c r="CR3910" s="280"/>
      <c r="CS3910" s="280"/>
      <c r="CT3910" s="280"/>
      <c r="CU3910" s="280"/>
      <c r="CV3910" s="280"/>
      <c r="CW3910" s="280"/>
      <c r="CX3910" s="280"/>
      <c r="CY3910" s="280"/>
      <c r="CZ3910" s="280"/>
      <c r="DA3910" s="280"/>
      <c r="DB3910" s="280"/>
      <c r="DC3910" s="280"/>
      <c r="DD3910" s="9"/>
      <c r="DE3910" s="9"/>
      <c r="DF3910" s="9"/>
      <c r="DG3910" s="9"/>
      <c r="DH3910" s="9"/>
      <c r="DI3910" s="9"/>
      <c r="DJ3910" s="9"/>
      <c r="DK3910" s="9"/>
      <c r="DL3910" s="9"/>
      <c r="DM3910" s="9"/>
      <c r="DN3910" s="9"/>
      <c r="DO3910" s="9"/>
      <c r="DP3910" s="9"/>
      <c r="DQ3910" s="9"/>
      <c r="DR3910" s="9"/>
      <c r="DS3910" s="9"/>
      <c r="DT3910" s="9"/>
      <c r="DU3910" s="9"/>
      <c r="DV3910" s="9"/>
      <c r="DW3910" s="9"/>
    </row>
    <row r="3911" spans="17:127" x14ac:dyDescent="0.25">
      <c r="Q3911" s="41"/>
      <c r="R3911" s="41"/>
      <c r="S3911" s="41"/>
      <c r="T3911" s="41"/>
      <c r="U3911" s="41"/>
      <c r="V3911" s="41"/>
      <c r="W3911" s="41"/>
      <c r="X3911" s="41"/>
      <c r="Y3911" s="41"/>
      <c r="Z3911" s="39"/>
      <c r="AA3911" s="39"/>
      <c r="AB3911" s="39"/>
      <c r="AC3911" s="39"/>
      <c r="AD3911" s="39"/>
      <c r="AE3911" s="39"/>
      <c r="AF3911" s="39"/>
      <c r="AG3911" s="39"/>
      <c r="AH3911" s="39"/>
      <c r="AI3911" s="39"/>
      <c r="AJ3911" s="39"/>
      <c r="AK3911" s="39"/>
      <c r="AL3911" s="39"/>
      <c r="AM3911" s="39"/>
      <c r="AN3911" s="39"/>
      <c r="AO3911" s="39"/>
      <c r="AP3911" s="39"/>
      <c r="AQ3911" s="39"/>
      <c r="AR3911" s="39"/>
      <c r="AS3911" s="39"/>
      <c r="BW3911" s="211"/>
      <c r="BX3911" s="211"/>
      <c r="BY3911" s="211"/>
      <c r="BZ3911" s="211"/>
      <c r="CA3911" s="211"/>
      <c r="CB3911" s="211"/>
      <c r="CC3911" s="211"/>
      <c r="CD3911" s="211"/>
      <c r="CE3911" s="211"/>
      <c r="CF3911" s="211"/>
      <c r="CG3911" s="211"/>
      <c r="CH3911" s="211"/>
      <c r="CI3911" s="211"/>
      <c r="CJ3911" s="211"/>
      <c r="CK3911" s="211"/>
      <c r="CL3911" s="211"/>
      <c r="CM3911" s="211"/>
      <c r="CN3911" s="280"/>
      <c r="CO3911" s="280"/>
      <c r="CP3911" s="280"/>
      <c r="CQ3911" s="280"/>
      <c r="CR3911" s="280"/>
      <c r="CS3911" s="280"/>
      <c r="CT3911" s="280"/>
      <c r="CU3911" s="280"/>
      <c r="CV3911" s="280"/>
      <c r="CW3911" s="280"/>
      <c r="CX3911" s="280"/>
      <c r="CY3911" s="280"/>
      <c r="CZ3911" s="280"/>
      <c r="DA3911" s="280"/>
      <c r="DB3911" s="280"/>
      <c r="DC3911" s="280"/>
      <c r="DD3911" s="9"/>
      <c r="DE3911" s="9"/>
      <c r="DF3911" s="9"/>
      <c r="DG3911" s="9"/>
      <c r="DH3911" s="9"/>
      <c r="DI3911" s="9"/>
      <c r="DJ3911" s="9"/>
      <c r="DK3911" s="9"/>
      <c r="DL3911" s="9"/>
      <c r="DM3911" s="9"/>
      <c r="DN3911" s="9"/>
      <c r="DO3911" s="9"/>
      <c r="DP3911" s="9"/>
      <c r="DQ3911" s="9"/>
      <c r="DR3911" s="9"/>
      <c r="DS3911" s="9"/>
      <c r="DT3911" s="9"/>
      <c r="DU3911" s="9"/>
      <c r="DV3911" s="9"/>
      <c r="DW3911" s="9"/>
    </row>
    <row r="3912" spans="17:127" x14ac:dyDescent="0.25">
      <c r="Q3912" s="41"/>
      <c r="R3912" s="41"/>
      <c r="S3912" s="41"/>
      <c r="T3912" s="41"/>
      <c r="U3912" s="41"/>
      <c r="V3912" s="41"/>
      <c r="W3912" s="41"/>
      <c r="X3912" s="41"/>
      <c r="Y3912" s="41"/>
      <c r="Z3912" s="39"/>
      <c r="AA3912" s="39"/>
      <c r="AB3912" s="39"/>
      <c r="AC3912" s="39"/>
      <c r="AD3912" s="39"/>
      <c r="AE3912" s="39"/>
      <c r="AF3912" s="39"/>
      <c r="AG3912" s="39"/>
      <c r="AH3912" s="39"/>
      <c r="AI3912" s="39"/>
      <c r="AJ3912" s="39"/>
      <c r="AK3912" s="39"/>
      <c r="AL3912" s="39"/>
      <c r="AM3912" s="39"/>
      <c r="AN3912" s="39"/>
      <c r="AO3912" s="39"/>
      <c r="AP3912" s="39"/>
      <c r="AQ3912" s="39"/>
      <c r="AR3912" s="39"/>
      <c r="AS3912" s="39"/>
      <c r="BW3912" s="211"/>
      <c r="BX3912" s="211"/>
      <c r="BY3912" s="211"/>
      <c r="BZ3912" s="211"/>
      <c r="CA3912" s="211"/>
      <c r="CB3912" s="211"/>
      <c r="CC3912" s="211"/>
      <c r="CD3912" s="211"/>
      <c r="CE3912" s="211"/>
      <c r="CF3912" s="211"/>
      <c r="CG3912" s="211"/>
      <c r="CH3912" s="211"/>
      <c r="CI3912" s="211"/>
      <c r="CJ3912" s="211"/>
      <c r="CK3912" s="211"/>
      <c r="CL3912" s="211"/>
      <c r="CM3912" s="211"/>
      <c r="CN3912" s="280"/>
      <c r="CO3912" s="280"/>
      <c r="CP3912" s="280"/>
      <c r="CQ3912" s="280"/>
      <c r="CR3912" s="280"/>
      <c r="CS3912" s="280"/>
      <c r="CT3912" s="280"/>
      <c r="CU3912" s="280"/>
      <c r="CV3912" s="280"/>
      <c r="CW3912" s="280"/>
      <c r="CX3912" s="280"/>
      <c r="CY3912" s="280"/>
      <c r="CZ3912" s="280"/>
      <c r="DA3912" s="280"/>
      <c r="DB3912" s="280"/>
      <c r="DC3912" s="280"/>
      <c r="DD3912" s="9"/>
      <c r="DE3912" s="9"/>
      <c r="DF3912" s="9"/>
      <c r="DG3912" s="9"/>
      <c r="DH3912" s="9"/>
      <c r="DI3912" s="9"/>
      <c r="DJ3912" s="9"/>
      <c r="DK3912" s="9"/>
      <c r="DL3912" s="9"/>
      <c r="DM3912" s="9"/>
      <c r="DN3912" s="9"/>
      <c r="DO3912" s="9"/>
      <c r="DP3912" s="9"/>
      <c r="DQ3912" s="9"/>
      <c r="DR3912" s="9"/>
      <c r="DS3912" s="9"/>
      <c r="DT3912" s="9"/>
      <c r="DU3912" s="9"/>
      <c r="DV3912" s="9"/>
      <c r="DW3912" s="9"/>
    </row>
    <row r="3913" spans="17:127" x14ac:dyDescent="0.25">
      <c r="Q3913" s="41"/>
      <c r="R3913" s="41"/>
      <c r="S3913" s="41"/>
      <c r="T3913" s="41"/>
      <c r="U3913" s="41"/>
      <c r="V3913" s="41"/>
      <c r="W3913" s="41"/>
      <c r="X3913" s="41"/>
      <c r="Y3913" s="41"/>
      <c r="Z3913" s="39"/>
      <c r="AA3913" s="39"/>
      <c r="AB3913" s="39"/>
      <c r="AC3913" s="39"/>
      <c r="AD3913" s="39"/>
      <c r="AE3913" s="39"/>
      <c r="AF3913" s="39"/>
      <c r="AG3913" s="39"/>
      <c r="AH3913" s="39"/>
      <c r="AI3913" s="39"/>
      <c r="AJ3913" s="39"/>
      <c r="AK3913" s="39"/>
      <c r="AL3913" s="39"/>
      <c r="AM3913" s="39"/>
      <c r="AN3913" s="39"/>
      <c r="AO3913" s="39"/>
      <c r="AP3913" s="39"/>
      <c r="AQ3913" s="39"/>
      <c r="AR3913" s="39"/>
      <c r="AS3913" s="39"/>
      <c r="BW3913" s="211"/>
      <c r="BX3913" s="211"/>
      <c r="BY3913" s="211"/>
      <c r="BZ3913" s="211"/>
      <c r="CA3913" s="211"/>
      <c r="CB3913" s="211"/>
      <c r="CC3913" s="211"/>
      <c r="CD3913" s="211"/>
      <c r="CE3913" s="211"/>
      <c r="CF3913" s="211"/>
      <c r="CG3913" s="211"/>
      <c r="CH3913" s="211"/>
      <c r="CI3913" s="211"/>
      <c r="CJ3913" s="211"/>
      <c r="CK3913" s="211"/>
      <c r="CL3913" s="211"/>
      <c r="CM3913" s="211"/>
      <c r="CN3913" s="280"/>
      <c r="CO3913" s="280"/>
      <c r="CP3913" s="280"/>
      <c r="CQ3913" s="280"/>
      <c r="CR3913" s="280"/>
      <c r="CS3913" s="280"/>
      <c r="CT3913" s="280"/>
      <c r="CU3913" s="280"/>
      <c r="CV3913" s="280"/>
      <c r="CW3913" s="280"/>
      <c r="CX3913" s="280"/>
      <c r="CY3913" s="280"/>
      <c r="CZ3913" s="280"/>
      <c r="DA3913" s="280"/>
      <c r="DB3913" s="280"/>
      <c r="DC3913" s="280"/>
      <c r="DD3913" s="9"/>
      <c r="DE3913" s="9"/>
      <c r="DF3913" s="9"/>
      <c r="DG3913" s="9"/>
      <c r="DH3913" s="9"/>
      <c r="DI3913" s="9"/>
      <c r="DJ3913" s="9"/>
      <c r="DK3913" s="9"/>
      <c r="DL3913" s="9"/>
      <c r="DM3913" s="9"/>
      <c r="DN3913" s="9"/>
      <c r="DO3913" s="9"/>
      <c r="DP3913" s="9"/>
      <c r="DQ3913" s="9"/>
      <c r="DR3913" s="9"/>
      <c r="DS3913" s="9"/>
      <c r="DT3913" s="9"/>
      <c r="DU3913" s="9"/>
      <c r="DV3913" s="9"/>
      <c r="DW3913" s="9"/>
    </row>
    <row r="3914" spans="17:127" x14ac:dyDescent="0.25">
      <c r="Q3914" s="41"/>
      <c r="R3914" s="41"/>
      <c r="S3914" s="41"/>
      <c r="T3914" s="41"/>
      <c r="U3914" s="41"/>
      <c r="V3914" s="41"/>
      <c r="W3914" s="41"/>
      <c r="X3914" s="41"/>
      <c r="Y3914" s="41"/>
      <c r="Z3914" s="39"/>
      <c r="AA3914" s="39"/>
      <c r="AB3914" s="39"/>
      <c r="AC3914" s="39"/>
      <c r="AD3914" s="39"/>
      <c r="AE3914" s="39"/>
      <c r="AF3914" s="39"/>
      <c r="AG3914" s="39"/>
      <c r="AH3914" s="39"/>
      <c r="AI3914" s="39"/>
      <c r="AJ3914" s="39"/>
      <c r="AK3914" s="39"/>
      <c r="AL3914" s="39"/>
      <c r="AM3914" s="39"/>
      <c r="AN3914" s="39"/>
      <c r="AO3914" s="39"/>
      <c r="AP3914" s="39"/>
      <c r="AQ3914" s="39"/>
      <c r="AR3914" s="39"/>
      <c r="AS3914" s="39"/>
      <c r="BW3914" s="211"/>
      <c r="BX3914" s="211"/>
      <c r="BY3914" s="211"/>
      <c r="BZ3914" s="211"/>
      <c r="CA3914" s="211"/>
      <c r="CB3914" s="211"/>
      <c r="CC3914" s="211"/>
      <c r="CD3914" s="211"/>
      <c r="CE3914" s="211"/>
      <c r="CF3914" s="211"/>
      <c r="CG3914" s="211"/>
      <c r="CH3914" s="211"/>
      <c r="CI3914" s="211"/>
      <c r="CJ3914" s="211"/>
      <c r="CK3914" s="211"/>
      <c r="CL3914" s="211"/>
      <c r="CM3914" s="211"/>
      <c r="CN3914" s="280"/>
      <c r="CO3914" s="280"/>
      <c r="CP3914" s="280"/>
      <c r="CQ3914" s="280"/>
      <c r="CR3914" s="280"/>
      <c r="CS3914" s="280"/>
      <c r="CT3914" s="280"/>
      <c r="CU3914" s="280"/>
      <c r="CV3914" s="280"/>
      <c r="CW3914" s="280"/>
      <c r="CX3914" s="280"/>
      <c r="CY3914" s="280"/>
      <c r="CZ3914" s="280"/>
      <c r="DA3914" s="280"/>
      <c r="DB3914" s="280"/>
      <c r="DC3914" s="280"/>
      <c r="DD3914" s="9"/>
      <c r="DE3914" s="9"/>
      <c r="DF3914" s="9"/>
      <c r="DG3914" s="9"/>
      <c r="DH3914" s="9"/>
      <c r="DI3914" s="9"/>
      <c r="DJ3914" s="9"/>
      <c r="DK3914" s="9"/>
      <c r="DL3914" s="9"/>
      <c r="DM3914" s="9"/>
      <c r="DN3914" s="9"/>
      <c r="DO3914" s="9"/>
      <c r="DP3914" s="9"/>
      <c r="DQ3914" s="9"/>
      <c r="DR3914" s="9"/>
      <c r="DS3914" s="9"/>
      <c r="DT3914" s="9"/>
      <c r="DU3914" s="9"/>
      <c r="DV3914" s="9"/>
      <c r="DW3914" s="9"/>
    </row>
    <row r="3915" spans="17:127" x14ac:dyDescent="0.25">
      <c r="Q3915" s="41"/>
      <c r="R3915" s="41"/>
      <c r="S3915" s="41"/>
      <c r="T3915" s="41"/>
      <c r="U3915" s="41"/>
      <c r="V3915" s="41"/>
      <c r="W3915" s="41"/>
      <c r="X3915" s="41"/>
      <c r="Y3915" s="41"/>
      <c r="Z3915" s="39"/>
      <c r="AA3915" s="39"/>
      <c r="AB3915" s="39"/>
      <c r="AC3915" s="39"/>
      <c r="AD3915" s="39"/>
      <c r="AE3915" s="39"/>
      <c r="AF3915" s="39"/>
      <c r="AG3915" s="39"/>
      <c r="AH3915" s="39"/>
      <c r="AI3915" s="39"/>
      <c r="AJ3915" s="39"/>
      <c r="AK3915" s="39"/>
      <c r="AL3915" s="39"/>
      <c r="AM3915" s="39"/>
      <c r="AN3915" s="39"/>
      <c r="AO3915" s="39"/>
      <c r="AP3915" s="39"/>
      <c r="AQ3915" s="39"/>
      <c r="AR3915" s="39"/>
      <c r="AS3915" s="39"/>
      <c r="BW3915" s="211"/>
      <c r="BX3915" s="211"/>
      <c r="BY3915" s="211"/>
      <c r="BZ3915" s="211"/>
      <c r="CA3915" s="211"/>
      <c r="CB3915" s="211"/>
      <c r="CC3915" s="211"/>
      <c r="CD3915" s="211"/>
      <c r="CE3915" s="211"/>
      <c r="CF3915" s="211"/>
      <c r="CG3915" s="211"/>
      <c r="CH3915" s="211"/>
      <c r="CI3915" s="211"/>
      <c r="CJ3915" s="211"/>
      <c r="CK3915" s="211"/>
      <c r="CL3915" s="211"/>
      <c r="CM3915" s="211"/>
      <c r="CN3915" s="280"/>
      <c r="CO3915" s="280"/>
      <c r="CP3915" s="280"/>
      <c r="CQ3915" s="280"/>
      <c r="CR3915" s="280"/>
      <c r="CS3915" s="280"/>
      <c r="CT3915" s="280"/>
      <c r="CU3915" s="280"/>
      <c r="CV3915" s="280"/>
      <c r="CW3915" s="280"/>
      <c r="CX3915" s="280"/>
      <c r="CY3915" s="280"/>
      <c r="CZ3915" s="280"/>
      <c r="DA3915" s="280"/>
      <c r="DB3915" s="280"/>
      <c r="DC3915" s="280"/>
      <c r="DD3915" s="9"/>
      <c r="DE3915" s="9"/>
      <c r="DF3915" s="9"/>
      <c r="DG3915" s="9"/>
      <c r="DH3915" s="9"/>
      <c r="DI3915" s="9"/>
      <c r="DJ3915" s="9"/>
      <c r="DK3915" s="9"/>
      <c r="DL3915" s="9"/>
      <c r="DM3915" s="9"/>
      <c r="DN3915" s="9"/>
      <c r="DO3915" s="9"/>
      <c r="DP3915" s="9"/>
      <c r="DQ3915" s="9"/>
      <c r="DR3915" s="9"/>
      <c r="DS3915" s="9"/>
      <c r="DT3915" s="9"/>
      <c r="DU3915" s="9"/>
      <c r="DV3915" s="9"/>
      <c r="DW3915" s="9"/>
    </row>
    <row r="3916" spans="17:127" x14ac:dyDescent="0.25">
      <c r="Q3916" s="41"/>
      <c r="R3916" s="41"/>
      <c r="S3916" s="41"/>
      <c r="T3916" s="41"/>
      <c r="U3916" s="41"/>
      <c r="V3916" s="41"/>
      <c r="W3916" s="41"/>
      <c r="X3916" s="41"/>
      <c r="Y3916" s="41"/>
      <c r="Z3916" s="39"/>
      <c r="AA3916" s="39"/>
      <c r="AB3916" s="39"/>
      <c r="AC3916" s="39"/>
      <c r="AD3916" s="39"/>
      <c r="AE3916" s="39"/>
      <c r="AF3916" s="39"/>
      <c r="AG3916" s="39"/>
      <c r="AH3916" s="39"/>
      <c r="AI3916" s="39"/>
      <c r="AJ3916" s="39"/>
      <c r="AK3916" s="39"/>
      <c r="AL3916" s="39"/>
      <c r="AM3916" s="39"/>
      <c r="AN3916" s="39"/>
      <c r="AO3916" s="39"/>
      <c r="AP3916" s="39"/>
      <c r="AQ3916" s="39"/>
      <c r="AR3916" s="39"/>
      <c r="AS3916" s="39"/>
      <c r="BW3916" s="211"/>
      <c r="BX3916" s="211"/>
      <c r="BY3916" s="211"/>
      <c r="BZ3916" s="211"/>
      <c r="CA3916" s="211"/>
      <c r="CB3916" s="211"/>
      <c r="CC3916" s="211"/>
      <c r="CD3916" s="211"/>
      <c r="CE3916" s="211"/>
      <c r="CF3916" s="211"/>
      <c r="CG3916" s="211"/>
      <c r="CH3916" s="211"/>
      <c r="CI3916" s="211"/>
      <c r="CJ3916" s="211"/>
      <c r="CK3916" s="211"/>
      <c r="CL3916" s="211"/>
      <c r="CM3916" s="211"/>
      <c r="CN3916" s="280"/>
      <c r="CO3916" s="280"/>
      <c r="CP3916" s="280"/>
      <c r="CQ3916" s="280"/>
      <c r="CR3916" s="280"/>
      <c r="CS3916" s="280"/>
      <c r="CT3916" s="280"/>
      <c r="CU3916" s="280"/>
      <c r="CV3916" s="280"/>
      <c r="CW3916" s="280"/>
      <c r="CX3916" s="280"/>
      <c r="CY3916" s="280"/>
      <c r="CZ3916" s="280"/>
      <c r="DA3916" s="280"/>
      <c r="DB3916" s="280"/>
      <c r="DC3916" s="280"/>
      <c r="DD3916" s="9"/>
      <c r="DE3916" s="9"/>
      <c r="DF3916" s="9"/>
      <c r="DG3916" s="9"/>
      <c r="DH3916" s="9"/>
      <c r="DI3916" s="9"/>
      <c r="DJ3916" s="9"/>
      <c r="DK3916" s="9"/>
      <c r="DL3916" s="9"/>
      <c r="DM3916" s="9"/>
      <c r="DN3916" s="9"/>
      <c r="DO3916" s="9"/>
      <c r="DP3916" s="9"/>
      <c r="DQ3916" s="9"/>
      <c r="DR3916" s="9"/>
      <c r="DS3916" s="9"/>
      <c r="DT3916" s="9"/>
      <c r="DU3916" s="9"/>
      <c r="DV3916" s="9"/>
      <c r="DW3916" s="9"/>
    </row>
    <row r="3917" spans="17:127" x14ac:dyDescent="0.25">
      <c r="Q3917" s="41"/>
      <c r="R3917" s="41"/>
      <c r="S3917" s="41"/>
      <c r="T3917" s="41"/>
      <c r="U3917" s="41"/>
      <c r="V3917" s="41"/>
      <c r="W3917" s="41"/>
      <c r="X3917" s="41"/>
      <c r="Y3917" s="41"/>
      <c r="Z3917" s="39"/>
      <c r="AA3917" s="39"/>
      <c r="AB3917" s="39"/>
      <c r="AC3917" s="39"/>
      <c r="AD3917" s="39"/>
      <c r="AE3917" s="39"/>
      <c r="AF3917" s="39"/>
      <c r="AG3917" s="39"/>
      <c r="AH3917" s="39"/>
      <c r="AI3917" s="39"/>
      <c r="AJ3917" s="39"/>
      <c r="AK3917" s="39"/>
      <c r="AL3917" s="39"/>
      <c r="AM3917" s="39"/>
      <c r="AN3917" s="39"/>
      <c r="AO3917" s="39"/>
      <c r="AP3917" s="39"/>
      <c r="AQ3917" s="39"/>
      <c r="AR3917" s="39"/>
      <c r="AS3917" s="39"/>
      <c r="BW3917" s="211"/>
      <c r="BX3917" s="211"/>
      <c r="BY3917" s="211"/>
      <c r="BZ3917" s="211"/>
      <c r="CA3917" s="211"/>
      <c r="CB3917" s="211"/>
      <c r="CC3917" s="211"/>
      <c r="CD3917" s="211"/>
      <c r="CE3917" s="211"/>
      <c r="CF3917" s="211"/>
      <c r="CG3917" s="211"/>
      <c r="CH3917" s="211"/>
      <c r="CI3917" s="211"/>
      <c r="CJ3917" s="211"/>
      <c r="CK3917" s="211"/>
      <c r="CL3917" s="211"/>
      <c r="CM3917" s="211"/>
      <c r="CN3917" s="280"/>
      <c r="CO3917" s="280"/>
      <c r="CP3917" s="280"/>
      <c r="CQ3917" s="280"/>
      <c r="CR3917" s="280"/>
      <c r="CS3917" s="280"/>
      <c r="CT3917" s="280"/>
      <c r="CU3917" s="280"/>
      <c r="CV3917" s="280"/>
      <c r="CW3917" s="280"/>
      <c r="CX3917" s="280"/>
      <c r="CY3917" s="280"/>
      <c r="CZ3917" s="280"/>
      <c r="DA3917" s="280"/>
      <c r="DB3917" s="280"/>
      <c r="DC3917" s="280"/>
      <c r="DD3917" s="9"/>
      <c r="DE3917" s="9"/>
      <c r="DF3917" s="9"/>
      <c r="DG3917" s="9"/>
      <c r="DH3917" s="9"/>
      <c r="DI3917" s="9"/>
      <c r="DJ3917" s="9"/>
      <c r="DK3917" s="9"/>
      <c r="DL3917" s="9"/>
      <c r="DM3917" s="9"/>
      <c r="DN3917" s="9"/>
      <c r="DO3917" s="9"/>
      <c r="DP3917" s="9"/>
      <c r="DQ3917" s="9"/>
      <c r="DR3917" s="9"/>
      <c r="DS3917" s="9"/>
      <c r="DT3917" s="9"/>
      <c r="DU3917" s="9"/>
      <c r="DV3917" s="9"/>
      <c r="DW3917" s="9"/>
    </row>
    <row r="3918" spans="17:127" x14ac:dyDescent="0.25">
      <c r="Q3918" s="41"/>
      <c r="R3918" s="41"/>
      <c r="S3918" s="41"/>
      <c r="T3918" s="41"/>
      <c r="U3918" s="41"/>
      <c r="V3918" s="41"/>
      <c r="W3918" s="41"/>
      <c r="X3918" s="41"/>
      <c r="Y3918" s="41"/>
      <c r="Z3918" s="39"/>
      <c r="AA3918" s="39"/>
      <c r="AB3918" s="39"/>
      <c r="AC3918" s="39"/>
      <c r="AD3918" s="39"/>
      <c r="AE3918" s="39"/>
      <c r="AF3918" s="39"/>
      <c r="AG3918" s="39"/>
      <c r="AH3918" s="39"/>
      <c r="AI3918" s="39"/>
      <c r="AJ3918" s="39"/>
      <c r="AK3918" s="39"/>
      <c r="AL3918" s="39"/>
      <c r="AM3918" s="39"/>
      <c r="AN3918" s="39"/>
      <c r="AO3918" s="39"/>
      <c r="AP3918" s="39"/>
      <c r="AQ3918" s="39"/>
      <c r="AR3918" s="39"/>
      <c r="AS3918" s="39"/>
      <c r="BW3918" s="211"/>
      <c r="BX3918" s="211"/>
      <c r="BY3918" s="211"/>
      <c r="BZ3918" s="211"/>
      <c r="CA3918" s="211"/>
      <c r="CB3918" s="211"/>
      <c r="CC3918" s="211"/>
      <c r="CD3918" s="211"/>
      <c r="CE3918" s="211"/>
      <c r="CF3918" s="211"/>
      <c r="CG3918" s="211"/>
      <c r="CH3918" s="211"/>
      <c r="CI3918" s="211"/>
      <c r="CJ3918" s="211"/>
      <c r="CK3918" s="211"/>
      <c r="CL3918" s="211"/>
      <c r="CM3918" s="211"/>
      <c r="CN3918" s="280"/>
      <c r="CO3918" s="280"/>
      <c r="CP3918" s="280"/>
      <c r="CQ3918" s="280"/>
      <c r="CR3918" s="280"/>
      <c r="CS3918" s="280"/>
      <c r="CT3918" s="280"/>
      <c r="CU3918" s="280"/>
      <c r="CV3918" s="280"/>
      <c r="CW3918" s="280"/>
      <c r="CX3918" s="280"/>
      <c r="CY3918" s="280"/>
      <c r="CZ3918" s="280"/>
      <c r="DA3918" s="280"/>
      <c r="DB3918" s="280"/>
      <c r="DC3918" s="280"/>
      <c r="DD3918" s="9"/>
      <c r="DE3918" s="9"/>
      <c r="DF3918" s="9"/>
      <c r="DG3918" s="9"/>
      <c r="DH3918" s="9"/>
      <c r="DI3918" s="9"/>
      <c r="DJ3918" s="9"/>
      <c r="DK3918" s="9"/>
      <c r="DL3918" s="9"/>
      <c r="DM3918" s="9"/>
      <c r="DN3918" s="9"/>
      <c r="DO3918" s="9"/>
      <c r="DP3918" s="9"/>
      <c r="DQ3918" s="9"/>
      <c r="DR3918" s="9"/>
      <c r="DS3918" s="9"/>
      <c r="DT3918" s="9"/>
      <c r="DU3918" s="9"/>
      <c r="DV3918" s="9"/>
      <c r="DW3918" s="9"/>
    </row>
    <row r="3919" spans="17:127" x14ac:dyDescent="0.25">
      <c r="Q3919" s="41"/>
      <c r="R3919" s="41"/>
      <c r="S3919" s="41"/>
      <c r="T3919" s="41"/>
      <c r="U3919" s="41"/>
      <c r="V3919" s="41"/>
      <c r="W3919" s="41"/>
      <c r="X3919" s="41"/>
      <c r="Y3919" s="41"/>
      <c r="Z3919" s="39"/>
      <c r="AA3919" s="39"/>
      <c r="AB3919" s="39"/>
      <c r="AC3919" s="39"/>
      <c r="AD3919" s="39"/>
      <c r="AE3919" s="39"/>
      <c r="AF3919" s="39"/>
      <c r="AG3919" s="39"/>
      <c r="AH3919" s="39"/>
      <c r="AI3919" s="39"/>
      <c r="AJ3919" s="39"/>
      <c r="AK3919" s="39"/>
      <c r="AL3919" s="39"/>
      <c r="AM3919" s="39"/>
      <c r="AN3919" s="39"/>
      <c r="AO3919" s="39"/>
      <c r="AP3919" s="39"/>
      <c r="AQ3919" s="39"/>
      <c r="AR3919" s="39"/>
      <c r="AS3919" s="39"/>
      <c r="BW3919" s="211"/>
      <c r="BX3919" s="211"/>
      <c r="BY3919" s="211"/>
      <c r="BZ3919" s="211"/>
      <c r="CA3919" s="211"/>
      <c r="CB3919" s="211"/>
      <c r="CC3919" s="211"/>
      <c r="CD3919" s="211"/>
      <c r="CE3919" s="211"/>
      <c r="CF3919" s="211"/>
      <c r="CG3919" s="211"/>
      <c r="CH3919" s="211"/>
      <c r="CI3919" s="211"/>
      <c r="CJ3919" s="211"/>
      <c r="CK3919" s="211"/>
      <c r="CL3919" s="211"/>
      <c r="CM3919" s="211"/>
      <c r="CN3919" s="280"/>
      <c r="CO3919" s="280"/>
      <c r="CP3919" s="280"/>
      <c r="CQ3919" s="280"/>
      <c r="CR3919" s="280"/>
      <c r="CS3919" s="280"/>
      <c r="CT3919" s="280"/>
      <c r="CU3919" s="280"/>
      <c r="CV3919" s="280"/>
      <c r="CW3919" s="280"/>
      <c r="CX3919" s="280"/>
      <c r="CY3919" s="280"/>
      <c r="CZ3919" s="280"/>
      <c r="DA3919" s="280"/>
      <c r="DB3919" s="280"/>
      <c r="DC3919" s="280"/>
      <c r="DD3919" s="9"/>
      <c r="DE3919" s="9"/>
      <c r="DF3919" s="9"/>
      <c r="DG3919" s="9"/>
      <c r="DH3919" s="9"/>
      <c r="DI3919" s="9"/>
      <c r="DJ3919" s="9"/>
      <c r="DK3919" s="9"/>
      <c r="DL3919" s="9"/>
      <c r="DM3919" s="9"/>
      <c r="DN3919" s="9"/>
      <c r="DO3919" s="9"/>
      <c r="DP3919" s="9"/>
      <c r="DQ3919" s="9"/>
      <c r="DR3919" s="9"/>
      <c r="DS3919" s="9"/>
      <c r="DT3919" s="9"/>
      <c r="DU3919" s="9"/>
      <c r="DV3919" s="9"/>
      <c r="DW3919" s="9"/>
    </row>
    <row r="3920" spans="17:127" x14ac:dyDescent="0.25">
      <c r="Q3920" s="41"/>
      <c r="R3920" s="41"/>
      <c r="S3920" s="41"/>
      <c r="T3920" s="41"/>
      <c r="U3920" s="41"/>
      <c r="V3920" s="41"/>
      <c r="W3920" s="41"/>
      <c r="X3920" s="41"/>
      <c r="Y3920" s="41"/>
      <c r="Z3920" s="39"/>
      <c r="AA3920" s="39"/>
      <c r="AB3920" s="39"/>
      <c r="AC3920" s="39"/>
      <c r="AD3920" s="39"/>
      <c r="AE3920" s="39"/>
      <c r="AF3920" s="39"/>
      <c r="AG3920" s="39"/>
      <c r="AH3920" s="39"/>
      <c r="AI3920" s="39"/>
      <c r="AJ3920" s="39"/>
      <c r="AK3920" s="39"/>
      <c r="AL3920" s="39"/>
      <c r="AM3920" s="39"/>
      <c r="AN3920" s="39"/>
      <c r="AO3920" s="39"/>
      <c r="AP3920" s="39"/>
      <c r="AQ3920" s="39"/>
      <c r="AR3920" s="39"/>
      <c r="AS3920" s="39"/>
      <c r="BW3920" s="211"/>
      <c r="BX3920" s="211"/>
      <c r="BY3920" s="211"/>
      <c r="BZ3920" s="211"/>
      <c r="CA3920" s="211"/>
      <c r="CB3920" s="211"/>
      <c r="CC3920" s="211"/>
      <c r="CD3920" s="211"/>
      <c r="CE3920" s="211"/>
      <c r="CF3920" s="211"/>
      <c r="CG3920" s="211"/>
      <c r="CH3920" s="211"/>
      <c r="CI3920" s="211"/>
      <c r="CJ3920" s="211"/>
      <c r="CK3920" s="211"/>
      <c r="CL3920" s="211"/>
      <c r="CM3920" s="211"/>
      <c r="CN3920" s="280"/>
      <c r="CO3920" s="280"/>
      <c r="CP3920" s="280"/>
      <c r="CQ3920" s="280"/>
      <c r="CR3920" s="280"/>
      <c r="CS3920" s="280"/>
      <c r="CT3920" s="280"/>
      <c r="CU3920" s="280"/>
      <c r="CV3920" s="280"/>
      <c r="CW3920" s="280"/>
      <c r="CX3920" s="280"/>
      <c r="CY3920" s="280"/>
      <c r="CZ3920" s="280"/>
      <c r="DA3920" s="280"/>
      <c r="DB3920" s="280"/>
      <c r="DC3920" s="280"/>
      <c r="DD3920" s="9"/>
      <c r="DE3920" s="9"/>
      <c r="DF3920" s="9"/>
      <c r="DG3920" s="9"/>
      <c r="DH3920" s="9"/>
      <c r="DI3920" s="9"/>
      <c r="DJ3920" s="9"/>
      <c r="DK3920" s="9"/>
      <c r="DL3920" s="9"/>
      <c r="DM3920" s="9"/>
      <c r="DN3920" s="9"/>
      <c r="DO3920" s="9"/>
      <c r="DP3920" s="9"/>
      <c r="DQ3920" s="9"/>
      <c r="DR3920" s="9"/>
      <c r="DS3920" s="9"/>
      <c r="DT3920" s="9"/>
      <c r="DU3920" s="9"/>
      <c r="DV3920" s="9"/>
      <c r="DW3920" s="9"/>
    </row>
    <row r="3921" spans="17:127" x14ac:dyDescent="0.25">
      <c r="Q3921" s="41"/>
      <c r="R3921" s="41"/>
      <c r="S3921" s="41"/>
      <c r="T3921" s="41"/>
      <c r="U3921" s="41"/>
      <c r="V3921" s="41"/>
      <c r="W3921" s="41"/>
      <c r="X3921" s="41"/>
      <c r="Y3921" s="41"/>
      <c r="Z3921" s="39"/>
      <c r="AA3921" s="39"/>
      <c r="AB3921" s="39"/>
      <c r="AC3921" s="39"/>
      <c r="AD3921" s="39"/>
      <c r="AE3921" s="39"/>
      <c r="AF3921" s="39"/>
      <c r="AG3921" s="39"/>
      <c r="AH3921" s="39"/>
      <c r="AI3921" s="39"/>
      <c r="AJ3921" s="39"/>
      <c r="AK3921" s="39"/>
      <c r="AL3921" s="39"/>
      <c r="AM3921" s="39"/>
      <c r="AN3921" s="39"/>
      <c r="AO3921" s="39"/>
      <c r="AP3921" s="39"/>
      <c r="AQ3921" s="39"/>
      <c r="AR3921" s="39"/>
      <c r="AS3921" s="39"/>
      <c r="BW3921" s="211"/>
      <c r="BX3921" s="211"/>
      <c r="BY3921" s="211"/>
      <c r="BZ3921" s="211"/>
      <c r="CA3921" s="211"/>
      <c r="CB3921" s="211"/>
      <c r="CC3921" s="211"/>
      <c r="CD3921" s="211"/>
      <c r="CE3921" s="211"/>
      <c r="CF3921" s="211"/>
      <c r="CG3921" s="211"/>
      <c r="CH3921" s="211"/>
      <c r="CI3921" s="211"/>
      <c r="CJ3921" s="211"/>
      <c r="CK3921" s="211"/>
      <c r="CL3921" s="211"/>
      <c r="CM3921" s="211"/>
      <c r="CN3921" s="280"/>
      <c r="CO3921" s="280"/>
      <c r="CP3921" s="280"/>
      <c r="CQ3921" s="280"/>
      <c r="CR3921" s="280"/>
      <c r="CS3921" s="280"/>
      <c r="CT3921" s="280"/>
      <c r="CU3921" s="280"/>
      <c r="CV3921" s="280"/>
      <c r="CW3921" s="280"/>
      <c r="CX3921" s="280"/>
      <c r="CY3921" s="280"/>
      <c r="CZ3921" s="280"/>
      <c r="DA3921" s="280"/>
      <c r="DB3921" s="280"/>
      <c r="DC3921" s="280"/>
      <c r="DD3921" s="9"/>
      <c r="DE3921" s="9"/>
      <c r="DF3921" s="9"/>
      <c r="DG3921" s="9"/>
      <c r="DH3921" s="9"/>
      <c r="DI3921" s="9"/>
      <c r="DJ3921" s="9"/>
      <c r="DK3921" s="9"/>
      <c r="DL3921" s="9"/>
      <c r="DM3921" s="9"/>
      <c r="DN3921" s="9"/>
      <c r="DO3921" s="9"/>
      <c r="DP3921" s="9"/>
      <c r="DQ3921" s="9"/>
      <c r="DR3921" s="9"/>
      <c r="DS3921" s="9"/>
      <c r="DT3921" s="9"/>
      <c r="DU3921" s="9"/>
      <c r="DV3921" s="9"/>
      <c r="DW3921" s="9"/>
    </row>
    <row r="3922" spans="17:127" x14ac:dyDescent="0.25">
      <c r="Q3922" s="41"/>
      <c r="R3922" s="41"/>
      <c r="S3922" s="41"/>
      <c r="T3922" s="41"/>
      <c r="U3922" s="41"/>
      <c r="V3922" s="41"/>
      <c r="W3922" s="41"/>
      <c r="X3922" s="41"/>
      <c r="Y3922" s="41"/>
      <c r="Z3922" s="39"/>
      <c r="AA3922" s="39"/>
      <c r="AB3922" s="39"/>
      <c r="AC3922" s="39"/>
      <c r="AD3922" s="39"/>
      <c r="AE3922" s="39"/>
      <c r="AF3922" s="39"/>
      <c r="AG3922" s="39"/>
      <c r="AH3922" s="39"/>
      <c r="AI3922" s="39"/>
      <c r="AJ3922" s="39"/>
      <c r="AK3922" s="39"/>
      <c r="AL3922" s="39"/>
      <c r="AM3922" s="39"/>
      <c r="AN3922" s="39"/>
      <c r="AO3922" s="39"/>
      <c r="AP3922" s="39"/>
      <c r="AQ3922" s="39"/>
      <c r="AR3922" s="39"/>
      <c r="AS3922" s="39"/>
      <c r="BW3922" s="211"/>
      <c r="BX3922" s="211"/>
      <c r="BY3922" s="211"/>
      <c r="BZ3922" s="211"/>
      <c r="CA3922" s="211"/>
      <c r="CB3922" s="211"/>
      <c r="CC3922" s="211"/>
      <c r="CD3922" s="211"/>
      <c r="CE3922" s="211"/>
      <c r="CF3922" s="211"/>
      <c r="CG3922" s="211"/>
      <c r="CH3922" s="211"/>
      <c r="CI3922" s="211"/>
      <c r="CJ3922" s="211"/>
      <c r="CK3922" s="211"/>
      <c r="CL3922" s="211"/>
      <c r="CM3922" s="211"/>
      <c r="CN3922" s="280"/>
      <c r="CO3922" s="280"/>
      <c r="CP3922" s="280"/>
      <c r="CQ3922" s="280"/>
      <c r="CR3922" s="280"/>
      <c r="CS3922" s="280"/>
      <c r="CT3922" s="280"/>
      <c r="CU3922" s="280"/>
      <c r="CV3922" s="280"/>
      <c r="CW3922" s="280"/>
      <c r="CX3922" s="280"/>
      <c r="CY3922" s="280"/>
      <c r="CZ3922" s="280"/>
      <c r="DA3922" s="280"/>
      <c r="DB3922" s="280"/>
      <c r="DC3922" s="280"/>
      <c r="DD3922" s="9"/>
      <c r="DE3922" s="9"/>
      <c r="DF3922" s="9"/>
      <c r="DG3922" s="9"/>
      <c r="DH3922" s="9"/>
      <c r="DI3922" s="9"/>
      <c r="DJ3922" s="9"/>
      <c r="DK3922" s="9"/>
      <c r="DL3922" s="9"/>
      <c r="DM3922" s="9"/>
      <c r="DN3922" s="9"/>
      <c r="DO3922" s="9"/>
      <c r="DP3922" s="9"/>
      <c r="DQ3922" s="9"/>
      <c r="DR3922" s="9"/>
      <c r="DS3922" s="9"/>
      <c r="DT3922" s="9"/>
      <c r="DU3922" s="9"/>
      <c r="DV3922" s="9"/>
      <c r="DW3922" s="9"/>
    </row>
    <row r="3923" spans="17:127" x14ac:dyDescent="0.25">
      <c r="Q3923" s="41"/>
      <c r="R3923" s="41"/>
      <c r="S3923" s="41"/>
      <c r="T3923" s="41"/>
      <c r="U3923" s="41"/>
      <c r="V3923" s="41"/>
      <c r="W3923" s="41"/>
      <c r="X3923" s="41"/>
      <c r="Y3923" s="41"/>
      <c r="Z3923" s="39"/>
      <c r="AA3923" s="39"/>
      <c r="AB3923" s="39"/>
      <c r="AC3923" s="39"/>
      <c r="AD3923" s="39"/>
      <c r="AE3923" s="39"/>
      <c r="AF3923" s="39"/>
      <c r="AG3923" s="39"/>
      <c r="AH3923" s="39"/>
      <c r="AI3923" s="39"/>
      <c r="AJ3923" s="39"/>
      <c r="AK3923" s="39"/>
      <c r="AL3923" s="39"/>
      <c r="AM3923" s="39"/>
      <c r="AN3923" s="39"/>
      <c r="AO3923" s="39"/>
      <c r="AP3923" s="39"/>
      <c r="AQ3923" s="39"/>
      <c r="AR3923" s="39"/>
      <c r="AS3923" s="39"/>
      <c r="BW3923" s="211"/>
      <c r="BX3923" s="211"/>
      <c r="BY3923" s="211"/>
      <c r="BZ3923" s="211"/>
      <c r="CA3923" s="211"/>
      <c r="CB3923" s="211"/>
      <c r="CC3923" s="211"/>
      <c r="CD3923" s="211"/>
      <c r="CE3923" s="211"/>
      <c r="CF3923" s="211"/>
      <c r="CG3923" s="211"/>
      <c r="CH3923" s="211"/>
      <c r="CI3923" s="211"/>
      <c r="CJ3923" s="211"/>
      <c r="CK3923" s="211"/>
      <c r="CL3923" s="211"/>
      <c r="CM3923" s="211"/>
      <c r="CN3923" s="280"/>
      <c r="CO3923" s="280"/>
      <c r="CP3923" s="280"/>
      <c r="CQ3923" s="280"/>
      <c r="CR3923" s="280"/>
      <c r="CS3923" s="280"/>
      <c r="CT3923" s="280"/>
      <c r="CU3923" s="280"/>
      <c r="CV3923" s="280"/>
      <c r="CW3923" s="280"/>
      <c r="CX3923" s="280"/>
      <c r="CY3923" s="280"/>
      <c r="CZ3923" s="280"/>
      <c r="DA3923" s="280"/>
      <c r="DB3923" s="280"/>
      <c r="DC3923" s="280"/>
      <c r="DD3923" s="9"/>
      <c r="DE3923" s="9"/>
      <c r="DF3923" s="9"/>
      <c r="DG3923" s="9"/>
      <c r="DH3923" s="9"/>
      <c r="DI3923" s="9"/>
      <c r="DJ3923" s="9"/>
      <c r="DK3923" s="9"/>
      <c r="DL3923" s="9"/>
      <c r="DM3923" s="9"/>
      <c r="DN3923" s="9"/>
      <c r="DO3923" s="9"/>
      <c r="DP3923" s="9"/>
      <c r="DQ3923" s="9"/>
      <c r="DR3923" s="9"/>
      <c r="DS3923" s="9"/>
      <c r="DT3923" s="9"/>
      <c r="DU3923" s="9"/>
      <c r="DV3923" s="9"/>
      <c r="DW3923" s="9"/>
    </row>
    <row r="3924" spans="17:127" x14ac:dyDescent="0.25">
      <c r="Q3924" s="41"/>
      <c r="R3924" s="41"/>
      <c r="S3924" s="41"/>
      <c r="T3924" s="41"/>
      <c r="U3924" s="41"/>
      <c r="V3924" s="41"/>
      <c r="W3924" s="41"/>
      <c r="X3924" s="41"/>
      <c r="Y3924" s="41"/>
      <c r="Z3924" s="39"/>
      <c r="AA3924" s="39"/>
      <c r="AB3924" s="39"/>
      <c r="AC3924" s="39"/>
      <c r="AD3924" s="39"/>
      <c r="AE3924" s="39"/>
      <c r="AF3924" s="39"/>
      <c r="AG3924" s="39"/>
      <c r="AH3924" s="39"/>
      <c r="AI3924" s="39"/>
      <c r="AJ3924" s="39"/>
      <c r="AK3924" s="39"/>
      <c r="AL3924" s="39"/>
      <c r="AM3924" s="39"/>
      <c r="AN3924" s="39"/>
      <c r="AO3924" s="39"/>
      <c r="AP3924" s="39"/>
      <c r="AQ3924" s="39"/>
      <c r="AR3924" s="39"/>
      <c r="AS3924" s="39"/>
      <c r="BW3924" s="211"/>
      <c r="BX3924" s="211"/>
      <c r="BY3924" s="211"/>
      <c r="BZ3924" s="211"/>
      <c r="CA3924" s="211"/>
      <c r="CB3924" s="211"/>
      <c r="CC3924" s="211"/>
      <c r="CD3924" s="211"/>
      <c r="CE3924" s="211"/>
      <c r="CF3924" s="211"/>
      <c r="CG3924" s="211"/>
      <c r="CH3924" s="211"/>
      <c r="CI3924" s="211"/>
      <c r="CJ3924" s="211"/>
      <c r="CK3924" s="211"/>
      <c r="CL3924" s="211"/>
      <c r="CM3924" s="211"/>
      <c r="CN3924" s="280"/>
      <c r="CO3924" s="280"/>
      <c r="CP3924" s="280"/>
      <c r="CQ3924" s="280"/>
      <c r="CR3924" s="280"/>
      <c r="CS3924" s="280"/>
      <c r="CT3924" s="280"/>
      <c r="CU3924" s="280"/>
      <c r="CV3924" s="280"/>
      <c r="CW3924" s="280"/>
      <c r="CX3924" s="280"/>
      <c r="CY3924" s="280"/>
      <c r="CZ3924" s="280"/>
      <c r="DA3924" s="280"/>
      <c r="DB3924" s="280"/>
      <c r="DC3924" s="280"/>
      <c r="DD3924" s="9"/>
      <c r="DE3924" s="9"/>
      <c r="DF3924" s="9"/>
      <c r="DG3924" s="9"/>
      <c r="DH3924" s="9"/>
      <c r="DI3924" s="9"/>
      <c r="DJ3924" s="9"/>
      <c r="DK3924" s="9"/>
      <c r="DL3924" s="9"/>
      <c r="DM3924" s="9"/>
      <c r="DN3924" s="9"/>
      <c r="DO3924" s="9"/>
      <c r="DP3924" s="9"/>
      <c r="DQ3924" s="9"/>
      <c r="DR3924" s="9"/>
      <c r="DS3924" s="9"/>
      <c r="DT3924" s="9"/>
      <c r="DU3924" s="9"/>
      <c r="DV3924" s="9"/>
      <c r="DW3924" s="9"/>
    </row>
    <row r="3925" spans="17:127" x14ac:dyDescent="0.25">
      <c r="Q3925" s="41"/>
      <c r="R3925" s="41"/>
      <c r="S3925" s="41"/>
      <c r="T3925" s="41"/>
      <c r="U3925" s="41"/>
      <c r="V3925" s="41"/>
      <c r="W3925" s="41"/>
      <c r="X3925" s="41"/>
      <c r="Y3925" s="41"/>
      <c r="Z3925" s="39"/>
      <c r="AA3925" s="39"/>
      <c r="AB3925" s="39"/>
      <c r="AC3925" s="39"/>
      <c r="AD3925" s="39"/>
      <c r="AE3925" s="39"/>
      <c r="AF3925" s="39"/>
      <c r="AG3925" s="39"/>
      <c r="AH3925" s="39"/>
      <c r="AI3925" s="39"/>
      <c r="AJ3925" s="39"/>
      <c r="AK3925" s="39"/>
      <c r="AL3925" s="39"/>
      <c r="AM3925" s="39"/>
      <c r="AN3925" s="39"/>
      <c r="AO3925" s="39"/>
      <c r="AP3925" s="39"/>
      <c r="AQ3925" s="39"/>
      <c r="AR3925" s="39"/>
      <c r="AS3925" s="39"/>
      <c r="BW3925" s="211"/>
      <c r="BX3925" s="211"/>
      <c r="BY3925" s="211"/>
      <c r="BZ3925" s="211"/>
      <c r="CA3925" s="211"/>
      <c r="CB3925" s="211"/>
      <c r="CC3925" s="211"/>
      <c r="CD3925" s="211"/>
      <c r="CE3925" s="211"/>
      <c r="CF3925" s="211"/>
      <c r="CG3925" s="211"/>
      <c r="CH3925" s="211"/>
      <c r="CI3925" s="211"/>
      <c r="CJ3925" s="211"/>
      <c r="CK3925" s="211"/>
      <c r="CL3925" s="211"/>
      <c r="CM3925" s="211"/>
      <c r="CN3925" s="280"/>
      <c r="CO3925" s="280"/>
      <c r="CP3925" s="280"/>
      <c r="CQ3925" s="280"/>
      <c r="CR3925" s="280"/>
      <c r="CS3925" s="280"/>
      <c r="CT3925" s="280"/>
      <c r="CU3925" s="280"/>
      <c r="CV3925" s="280"/>
      <c r="CW3925" s="280"/>
      <c r="CX3925" s="280"/>
      <c r="CY3925" s="280"/>
      <c r="CZ3925" s="280"/>
      <c r="DA3925" s="280"/>
      <c r="DB3925" s="280"/>
      <c r="DC3925" s="280"/>
      <c r="DD3925" s="9"/>
      <c r="DE3925" s="9"/>
      <c r="DF3925" s="9"/>
      <c r="DG3925" s="9"/>
      <c r="DH3925" s="9"/>
      <c r="DI3925" s="9"/>
      <c r="DJ3925" s="9"/>
      <c r="DK3925" s="9"/>
      <c r="DL3925" s="9"/>
      <c r="DM3925" s="9"/>
      <c r="DN3925" s="9"/>
      <c r="DO3925" s="9"/>
      <c r="DP3925" s="9"/>
      <c r="DQ3925" s="9"/>
      <c r="DR3925" s="9"/>
      <c r="DS3925" s="9"/>
      <c r="DT3925" s="9"/>
      <c r="DU3925" s="9"/>
      <c r="DV3925" s="9"/>
      <c r="DW3925" s="9"/>
    </row>
    <row r="3926" spans="17:127" x14ac:dyDescent="0.25">
      <c r="Q3926" s="41"/>
      <c r="R3926" s="41"/>
      <c r="S3926" s="41"/>
      <c r="T3926" s="41"/>
      <c r="U3926" s="41"/>
      <c r="V3926" s="41"/>
      <c r="W3926" s="41"/>
      <c r="X3926" s="41"/>
      <c r="Y3926" s="41"/>
      <c r="Z3926" s="39"/>
      <c r="AA3926" s="39"/>
      <c r="AB3926" s="39"/>
      <c r="AC3926" s="39"/>
      <c r="AD3926" s="39"/>
      <c r="AE3926" s="39"/>
      <c r="AF3926" s="39"/>
      <c r="AG3926" s="39"/>
      <c r="AH3926" s="39"/>
      <c r="AI3926" s="39"/>
      <c r="AJ3926" s="39"/>
      <c r="AK3926" s="39"/>
      <c r="AL3926" s="39"/>
      <c r="AM3926" s="39"/>
      <c r="AN3926" s="39"/>
      <c r="AO3926" s="39"/>
      <c r="AP3926" s="39"/>
      <c r="AQ3926" s="39"/>
      <c r="AR3926" s="39"/>
      <c r="AS3926" s="39"/>
      <c r="BW3926" s="211"/>
      <c r="BX3926" s="211"/>
      <c r="BY3926" s="211"/>
      <c r="BZ3926" s="211"/>
      <c r="CA3926" s="211"/>
      <c r="CB3926" s="211"/>
      <c r="CC3926" s="211"/>
      <c r="CD3926" s="211"/>
      <c r="CE3926" s="211"/>
      <c r="CF3926" s="211"/>
      <c r="CG3926" s="211"/>
      <c r="CH3926" s="211"/>
      <c r="CI3926" s="211"/>
      <c r="CJ3926" s="211"/>
      <c r="CK3926" s="211"/>
      <c r="CL3926" s="211"/>
      <c r="CM3926" s="211"/>
      <c r="CN3926" s="280"/>
      <c r="CO3926" s="280"/>
      <c r="CP3926" s="280"/>
      <c r="CQ3926" s="280"/>
      <c r="CR3926" s="280"/>
      <c r="CS3926" s="280"/>
      <c r="CT3926" s="280"/>
      <c r="CU3926" s="280"/>
      <c r="CV3926" s="280"/>
      <c r="CW3926" s="280"/>
      <c r="CX3926" s="280"/>
      <c r="CY3926" s="280"/>
      <c r="CZ3926" s="280"/>
      <c r="DA3926" s="280"/>
      <c r="DB3926" s="280"/>
      <c r="DC3926" s="280"/>
      <c r="DD3926" s="9"/>
      <c r="DE3926" s="9"/>
      <c r="DF3926" s="9"/>
      <c r="DG3926" s="9"/>
      <c r="DH3926" s="9"/>
      <c r="DI3926" s="9"/>
      <c r="DJ3926" s="9"/>
      <c r="DK3926" s="9"/>
      <c r="DL3926" s="9"/>
      <c r="DM3926" s="9"/>
      <c r="DN3926" s="9"/>
      <c r="DO3926" s="9"/>
      <c r="DP3926" s="9"/>
      <c r="DQ3926" s="9"/>
      <c r="DR3926" s="9"/>
      <c r="DS3926" s="9"/>
      <c r="DT3926" s="9"/>
      <c r="DU3926" s="9"/>
      <c r="DV3926" s="9"/>
      <c r="DW3926" s="9"/>
    </row>
    <row r="3927" spans="17:127" x14ac:dyDescent="0.25">
      <c r="Q3927" s="41"/>
      <c r="R3927" s="41"/>
      <c r="S3927" s="41"/>
      <c r="T3927" s="41"/>
      <c r="U3927" s="41"/>
      <c r="V3927" s="41"/>
      <c r="W3927" s="41"/>
      <c r="X3927" s="41"/>
      <c r="Y3927" s="41"/>
      <c r="Z3927" s="39"/>
      <c r="AA3927" s="39"/>
      <c r="AB3927" s="39"/>
      <c r="AC3927" s="39"/>
      <c r="AD3927" s="39"/>
      <c r="AE3927" s="39"/>
      <c r="AF3927" s="39"/>
      <c r="AG3927" s="39"/>
      <c r="AH3927" s="39"/>
      <c r="AI3927" s="39"/>
      <c r="AJ3927" s="39"/>
      <c r="AK3927" s="39"/>
      <c r="AL3927" s="39"/>
      <c r="AM3927" s="39"/>
      <c r="AN3927" s="39"/>
      <c r="AO3927" s="39"/>
      <c r="AP3927" s="39"/>
      <c r="AQ3927" s="39"/>
      <c r="AR3927" s="39"/>
      <c r="AS3927" s="39"/>
      <c r="BW3927" s="211"/>
      <c r="BX3927" s="211"/>
      <c r="BY3927" s="211"/>
      <c r="BZ3927" s="211"/>
      <c r="CA3927" s="211"/>
      <c r="CB3927" s="211"/>
      <c r="CC3927" s="211"/>
      <c r="CD3927" s="211"/>
      <c r="CE3927" s="211"/>
      <c r="CF3927" s="211"/>
      <c r="CG3927" s="211"/>
      <c r="CH3927" s="211"/>
      <c r="CI3927" s="211"/>
      <c r="CJ3927" s="211"/>
      <c r="CK3927" s="211"/>
      <c r="CL3927" s="211"/>
      <c r="CM3927" s="211"/>
      <c r="CN3927" s="280"/>
      <c r="CO3927" s="280"/>
      <c r="CP3927" s="280"/>
      <c r="CQ3927" s="280"/>
      <c r="CR3927" s="280"/>
      <c r="CS3927" s="280"/>
      <c r="CT3927" s="280"/>
      <c r="CU3927" s="280"/>
      <c r="CV3927" s="280"/>
      <c r="CW3927" s="280"/>
      <c r="CX3927" s="280"/>
      <c r="CY3927" s="280"/>
      <c r="CZ3927" s="280"/>
      <c r="DA3927" s="280"/>
      <c r="DB3927" s="280"/>
      <c r="DC3927" s="280"/>
      <c r="DD3927" s="9"/>
      <c r="DE3927" s="9"/>
      <c r="DF3927" s="9"/>
      <c r="DG3927" s="9"/>
      <c r="DH3927" s="9"/>
      <c r="DI3927" s="9"/>
      <c r="DJ3927" s="9"/>
      <c r="DK3927" s="9"/>
      <c r="DL3927" s="9"/>
      <c r="DM3927" s="9"/>
      <c r="DN3927" s="9"/>
      <c r="DO3927" s="9"/>
      <c r="DP3927" s="9"/>
      <c r="DQ3927" s="9"/>
      <c r="DR3927" s="9"/>
      <c r="DS3927" s="9"/>
      <c r="DT3927" s="9"/>
      <c r="DU3927" s="9"/>
      <c r="DV3927" s="9"/>
      <c r="DW3927" s="9"/>
    </row>
    <row r="3928" spans="17:127" x14ac:dyDescent="0.25">
      <c r="Q3928" s="41"/>
      <c r="R3928" s="41"/>
      <c r="S3928" s="41"/>
      <c r="T3928" s="41"/>
      <c r="U3928" s="41"/>
      <c r="V3928" s="41"/>
      <c r="W3928" s="41"/>
      <c r="X3928" s="41"/>
      <c r="Y3928" s="41"/>
      <c r="Z3928" s="39"/>
      <c r="AA3928" s="39"/>
      <c r="AB3928" s="39"/>
      <c r="AC3928" s="39"/>
      <c r="AD3928" s="39"/>
      <c r="AE3928" s="39"/>
      <c r="AF3928" s="39"/>
      <c r="AG3928" s="39"/>
      <c r="AH3928" s="39"/>
      <c r="AI3928" s="39"/>
      <c r="AJ3928" s="39"/>
      <c r="AK3928" s="39"/>
      <c r="AL3928" s="39"/>
      <c r="AM3928" s="39"/>
      <c r="AN3928" s="39"/>
      <c r="AO3928" s="39"/>
      <c r="AP3928" s="39"/>
      <c r="AQ3928" s="39"/>
      <c r="AR3928" s="39"/>
      <c r="AS3928" s="39"/>
      <c r="BW3928" s="211"/>
      <c r="BX3928" s="211"/>
      <c r="BY3928" s="211"/>
      <c r="BZ3928" s="211"/>
      <c r="CA3928" s="211"/>
      <c r="CB3928" s="211"/>
      <c r="CC3928" s="211"/>
      <c r="CD3928" s="211"/>
      <c r="CE3928" s="211"/>
      <c r="CF3928" s="211"/>
      <c r="CG3928" s="211"/>
      <c r="CH3928" s="211"/>
      <c r="CI3928" s="211"/>
      <c r="CJ3928" s="211"/>
      <c r="CK3928" s="211"/>
      <c r="CL3928" s="211"/>
      <c r="CM3928" s="211"/>
      <c r="CN3928" s="280"/>
      <c r="CO3928" s="280"/>
      <c r="CP3928" s="280"/>
      <c r="CQ3928" s="280"/>
      <c r="CR3928" s="280"/>
      <c r="CS3928" s="280"/>
      <c r="CT3928" s="280"/>
      <c r="CU3928" s="280"/>
      <c r="CV3928" s="280"/>
      <c r="CW3928" s="280"/>
      <c r="CX3928" s="280"/>
      <c r="CY3928" s="280"/>
      <c r="CZ3928" s="280"/>
      <c r="DA3928" s="280"/>
      <c r="DB3928" s="280"/>
      <c r="DC3928" s="280"/>
      <c r="DD3928" s="9"/>
      <c r="DE3928" s="9"/>
      <c r="DF3928" s="9"/>
      <c r="DG3928" s="9"/>
      <c r="DH3928" s="9"/>
      <c r="DI3928" s="9"/>
      <c r="DJ3928" s="9"/>
      <c r="DK3928" s="9"/>
      <c r="DL3928" s="9"/>
      <c r="DM3928" s="9"/>
      <c r="DN3928" s="9"/>
      <c r="DO3928" s="9"/>
      <c r="DP3928" s="9"/>
      <c r="DQ3928" s="9"/>
      <c r="DR3928" s="9"/>
      <c r="DS3928" s="9"/>
      <c r="DT3928" s="9"/>
      <c r="DU3928" s="9"/>
      <c r="DV3928" s="9"/>
      <c r="DW3928" s="9"/>
    </row>
    <row r="3929" spans="17:127" x14ac:dyDescent="0.25">
      <c r="Q3929" s="41"/>
      <c r="R3929" s="41"/>
      <c r="S3929" s="41"/>
      <c r="T3929" s="41"/>
      <c r="U3929" s="41"/>
      <c r="V3929" s="41"/>
      <c r="W3929" s="41"/>
      <c r="X3929" s="41"/>
      <c r="Y3929" s="41"/>
      <c r="Z3929" s="39"/>
      <c r="AA3929" s="39"/>
      <c r="AB3929" s="39"/>
      <c r="AC3929" s="39"/>
      <c r="AD3929" s="39"/>
      <c r="AE3929" s="39"/>
      <c r="AF3929" s="39"/>
      <c r="AG3929" s="39"/>
      <c r="AH3929" s="39"/>
      <c r="AI3929" s="39"/>
      <c r="AJ3929" s="39"/>
      <c r="AK3929" s="39"/>
      <c r="AL3929" s="39"/>
      <c r="AM3929" s="39"/>
      <c r="AN3929" s="39"/>
      <c r="AO3929" s="39"/>
      <c r="AP3929" s="39"/>
      <c r="AQ3929" s="39"/>
      <c r="AR3929" s="39"/>
      <c r="AS3929" s="39"/>
      <c r="BW3929" s="211"/>
      <c r="BX3929" s="211"/>
      <c r="BY3929" s="211"/>
      <c r="BZ3929" s="211"/>
      <c r="CA3929" s="211"/>
      <c r="CB3929" s="211"/>
      <c r="CC3929" s="211"/>
      <c r="CD3929" s="211"/>
      <c r="CE3929" s="211"/>
      <c r="CF3929" s="211"/>
      <c r="CG3929" s="211"/>
      <c r="CH3929" s="211"/>
      <c r="CI3929" s="211"/>
      <c r="CJ3929" s="211"/>
      <c r="CK3929" s="211"/>
      <c r="CL3929" s="211"/>
      <c r="CM3929" s="211"/>
      <c r="CN3929" s="280"/>
      <c r="CO3929" s="280"/>
      <c r="CP3929" s="280"/>
      <c r="CQ3929" s="280"/>
      <c r="CR3929" s="280"/>
      <c r="CS3929" s="280"/>
      <c r="CT3929" s="280"/>
      <c r="CU3929" s="280"/>
      <c r="CV3929" s="280"/>
      <c r="CW3929" s="280"/>
      <c r="CX3929" s="280"/>
      <c r="CY3929" s="280"/>
      <c r="CZ3929" s="280"/>
      <c r="DA3929" s="280"/>
      <c r="DB3929" s="280"/>
      <c r="DC3929" s="280"/>
      <c r="DD3929" s="9"/>
      <c r="DE3929" s="9"/>
      <c r="DF3929" s="9"/>
      <c r="DG3929" s="9"/>
      <c r="DH3929" s="9"/>
      <c r="DI3929" s="9"/>
      <c r="DJ3929" s="9"/>
      <c r="DK3929" s="9"/>
      <c r="DL3929" s="9"/>
      <c r="DM3929" s="9"/>
      <c r="DN3929" s="9"/>
      <c r="DO3929" s="9"/>
      <c r="DP3929" s="9"/>
      <c r="DQ3929" s="9"/>
      <c r="DR3929" s="9"/>
      <c r="DS3929" s="9"/>
      <c r="DT3929" s="9"/>
      <c r="DU3929" s="9"/>
      <c r="DV3929" s="9"/>
      <c r="DW3929" s="9"/>
    </row>
    <row r="3930" spans="17:127" x14ac:dyDescent="0.25">
      <c r="Q3930" s="41"/>
      <c r="R3930" s="41"/>
      <c r="S3930" s="41"/>
      <c r="T3930" s="41"/>
      <c r="U3930" s="41"/>
      <c r="V3930" s="41"/>
      <c r="W3930" s="41"/>
      <c r="X3930" s="41"/>
      <c r="Y3930" s="41"/>
      <c r="Z3930" s="39"/>
      <c r="AA3930" s="39"/>
      <c r="AB3930" s="39"/>
      <c r="AC3930" s="39"/>
      <c r="AD3930" s="39"/>
      <c r="AE3930" s="39"/>
      <c r="AF3930" s="39"/>
      <c r="AG3930" s="39"/>
      <c r="AH3930" s="39"/>
      <c r="AI3930" s="39"/>
      <c r="AJ3930" s="39"/>
      <c r="AK3930" s="39"/>
      <c r="AL3930" s="39"/>
      <c r="AM3930" s="39"/>
      <c r="AN3930" s="39"/>
      <c r="AO3930" s="39"/>
      <c r="AP3930" s="39"/>
      <c r="AQ3930" s="39"/>
      <c r="AR3930" s="39"/>
      <c r="AS3930" s="39"/>
      <c r="BW3930" s="211"/>
      <c r="BX3930" s="211"/>
      <c r="BY3930" s="211"/>
      <c r="BZ3930" s="211"/>
      <c r="CA3930" s="211"/>
      <c r="CB3930" s="211"/>
      <c r="CC3930" s="211"/>
      <c r="CD3930" s="211"/>
      <c r="CE3930" s="211"/>
      <c r="CF3930" s="211"/>
      <c r="CG3930" s="211"/>
      <c r="CH3930" s="211"/>
      <c r="CI3930" s="211"/>
      <c r="CJ3930" s="211"/>
      <c r="CK3930" s="211"/>
      <c r="CL3930" s="211"/>
      <c r="CM3930" s="211"/>
      <c r="CN3930" s="280"/>
      <c r="CO3930" s="280"/>
      <c r="CP3930" s="280"/>
      <c r="CQ3930" s="280"/>
      <c r="CR3930" s="280"/>
      <c r="CS3930" s="280"/>
      <c r="CT3930" s="280"/>
      <c r="CU3930" s="280"/>
      <c r="CV3930" s="280"/>
      <c r="CW3930" s="280"/>
      <c r="CX3930" s="280"/>
      <c r="CY3930" s="280"/>
      <c r="CZ3930" s="280"/>
      <c r="DA3930" s="280"/>
      <c r="DB3930" s="280"/>
      <c r="DC3930" s="280"/>
      <c r="DD3930" s="9"/>
      <c r="DE3930" s="9"/>
      <c r="DF3930" s="9"/>
      <c r="DG3930" s="9"/>
      <c r="DH3930" s="9"/>
      <c r="DI3930" s="9"/>
      <c r="DJ3930" s="9"/>
      <c r="DK3930" s="9"/>
      <c r="DL3930" s="9"/>
      <c r="DM3930" s="9"/>
      <c r="DN3930" s="9"/>
      <c r="DO3930" s="9"/>
      <c r="DP3930" s="9"/>
      <c r="DQ3930" s="9"/>
      <c r="DR3930" s="9"/>
      <c r="DS3930" s="9"/>
      <c r="DT3930" s="9"/>
      <c r="DU3930" s="9"/>
      <c r="DV3930" s="9"/>
      <c r="DW3930" s="9"/>
    </row>
    <row r="3931" spans="17:127" x14ac:dyDescent="0.25">
      <c r="Q3931" s="41"/>
      <c r="R3931" s="41"/>
      <c r="S3931" s="41"/>
      <c r="T3931" s="41"/>
      <c r="U3931" s="41"/>
      <c r="V3931" s="41"/>
      <c r="W3931" s="41"/>
      <c r="X3931" s="41"/>
      <c r="Y3931" s="41"/>
      <c r="Z3931" s="39"/>
      <c r="AA3931" s="39"/>
      <c r="AB3931" s="39"/>
      <c r="AC3931" s="39"/>
      <c r="AD3931" s="39"/>
      <c r="AE3931" s="39"/>
      <c r="AF3931" s="39"/>
      <c r="AG3931" s="39"/>
      <c r="AH3931" s="39"/>
      <c r="AI3931" s="39"/>
      <c r="AJ3931" s="39"/>
      <c r="AK3931" s="39"/>
      <c r="AL3931" s="39"/>
      <c r="AM3931" s="39"/>
      <c r="AN3931" s="39"/>
      <c r="AO3931" s="39"/>
      <c r="AP3931" s="39"/>
      <c r="AQ3931" s="39"/>
      <c r="AR3931" s="39"/>
      <c r="AS3931" s="39"/>
      <c r="BW3931" s="211"/>
      <c r="BX3931" s="211"/>
      <c r="BY3931" s="211"/>
      <c r="BZ3931" s="211"/>
      <c r="CA3931" s="211"/>
      <c r="CB3931" s="211"/>
      <c r="CC3931" s="211"/>
      <c r="CD3931" s="211"/>
      <c r="CE3931" s="211"/>
      <c r="CF3931" s="211"/>
      <c r="CG3931" s="211"/>
      <c r="CH3931" s="211"/>
      <c r="CI3931" s="211"/>
      <c r="CJ3931" s="211"/>
      <c r="CK3931" s="211"/>
      <c r="CL3931" s="211"/>
      <c r="CM3931" s="211"/>
      <c r="CN3931" s="280"/>
      <c r="CO3931" s="280"/>
      <c r="CP3931" s="280"/>
      <c r="CQ3931" s="280"/>
      <c r="CR3931" s="280"/>
      <c r="CS3931" s="280"/>
      <c r="CT3931" s="280"/>
      <c r="CU3931" s="280"/>
      <c r="CV3931" s="280"/>
      <c r="CW3931" s="280"/>
      <c r="CX3931" s="280"/>
      <c r="CY3931" s="280"/>
      <c r="CZ3931" s="280"/>
      <c r="DA3931" s="280"/>
      <c r="DB3931" s="280"/>
      <c r="DC3931" s="280"/>
      <c r="DD3931" s="9"/>
      <c r="DE3931" s="9"/>
      <c r="DF3931" s="9"/>
      <c r="DG3931" s="9"/>
      <c r="DH3931" s="9"/>
      <c r="DI3931" s="9"/>
      <c r="DJ3931" s="9"/>
      <c r="DK3931" s="9"/>
      <c r="DL3931" s="9"/>
      <c r="DM3931" s="9"/>
      <c r="DN3931" s="9"/>
      <c r="DO3931" s="9"/>
      <c r="DP3931" s="9"/>
      <c r="DQ3931" s="9"/>
      <c r="DR3931" s="9"/>
      <c r="DS3931" s="9"/>
      <c r="DT3931" s="9"/>
      <c r="DU3931" s="9"/>
      <c r="DV3931" s="9"/>
      <c r="DW3931" s="9"/>
    </row>
    <row r="3932" spans="17:127" x14ac:dyDescent="0.25">
      <c r="Q3932" s="41"/>
      <c r="R3932" s="41"/>
      <c r="S3932" s="41"/>
      <c r="T3932" s="41"/>
      <c r="U3932" s="41"/>
      <c r="V3932" s="41"/>
      <c r="W3932" s="41"/>
      <c r="X3932" s="41"/>
      <c r="Y3932" s="41"/>
      <c r="Z3932" s="39"/>
      <c r="AA3932" s="39"/>
      <c r="AB3932" s="39"/>
      <c r="AC3932" s="39"/>
      <c r="AD3932" s="39"/>
      <c r="AE3932" s="39"/>
      <c r="AF3932" s="39"/>
      <c r="AG3932" s="39"/>
      <c r="AH3932" s="39"/>
      <c r="AI3932" s="39"/>
      <c r="AJ3932" s="39"/>
      <c r="AK3932" s="39"/>
      <c r="AL3932" s="39"/>
      <c r="AM3932" s="39"/>
      <c r="AN3932" s="39"/>
      <c r="AO3932" s="39"/>
      <c r="AP3932" s="39"/>
      <c r="AQ3932" s="39"/>
      <c r="AR3932" s="39"/>
      <c r="AS3932" s="39"/>
      <c r="BW3932" s="211"/>
      <c r="BX3932" s="211"/>
      <c r="BY3932" s="211"/>
      <c r="BZ3932" s="211"/>
      <c r="CA3932" s="211"/>
      <c r="CB3932" s="211"/>
      <c r="CC3932" s="211"/>
      <c r="CD3932" s="211"/>
      <c r="CE3932" s="211"/>
      <c r="CF3932" s="211"/>
      <c r="CG3932" s="211"/>
      <c r="CH3932" s="211"/>
      <c r="CI3932" s="211"/>
      <c r="CJ3932" s="211"/>
      <c r="CK3932" s="211"/>
      <c r="CL3932" s="211"/>
      <c r="CM3932" s="211"/>
      <c r="CN3932" s="280"/>
      <c r="CO3932" s="280"/>
      <c r="CP3932" s="280"/>
      <c r="CQ3932" s="280"/>
      <c r="CR3932" s="280"/>
      <c r="CS3932" s="280"/>
      <c r="CT3932" s="280"/>
      <c r="CU3932" s="280"/>
      <c r="CV3932" s="280"/>
      <c r="CW3932" s="280"/>
      <c r="CX3932" s="280"/>
      <c r="CY3932" s="280"/>
      <c r="CZ3932" s="280"/>
      <c r="DA3932" s="280"/>
      <c r="DB3932" s="280"/>
      <c r="DC3932" s="280"/>
      <c r="DD3932" s="9"/>
      <c r="DE3932" s="9"/>
      <c r="DF3932" s="9"/>
      <c r="DG3932" s="9"/>
      <c r="DH3932" s="9"/>
      <c r="DI3932" s="9"/>
      <c r="DJ3932" s="9"/>
      <c r="DK3932" s="9"/>
      <c r="DL3932" s="9"/>
      <c r="DM3932" s="9"/>
      <c r="DN3932" s="9"/>
      <c r="DO3932" s="9"/>
      <c r="DP3932" s="9"/>
      <c r="DQ3932" s="9"/>
      <c r="DR3932" s="9"/>
      <c r="DS3932" s="9"/>
      <c r="DT3932" s="9"/>
      <c r="DU3932" s="9"/>
      <c r="DV3932" s="9"/>
      <c r="DW3932" s="9"/>
    </row>
    <row r="3933" spans="17:127" x14ac:dyDescent="0.25">
      <c r="Q3933" s="41"/>
      <c r="R3933" s="41"/>
      <c r="S3933" s="41"/>
      <c r="T3933" s="41"/>
      <c r="U3933" s="41"/>
      <c r="V3933" s="41"/>
      <c r="W3933" s="41"/>
      <c r="X3933" s="41"/>
      <c r="Y3933" s="41"/>
      <c r="Z3933" s="39"/>
      <c r="AA3933" s="39"/>
      <c r="AB3933" s="39"/>
      <c r="AC3933" s="39"/>
      <c r="AD3933" s="39"/>
      <c r="AE3933" s="39"/>
      <c r="AF3933" s="39"/>
      <c r="AG3933" s="39"/>
      <c r="AH3933" s="39"/>
      <c r="AI3933" s="39"/>
      <c r="AJ3933" s="39"/>
      <c r="AK3933" s="39"/>
      <c r="AL3933" s="39"/>
      <c r="AM3933" s="39"/>
      <c r="AN3933" s="39"/>
      <c r="AO3933" s="39"/>
      <c r="AP3933" s="39"/>
      <c r="AQ3933" s="39"/>
      <c r="AR3933" s="39"/>
      <c r="AS3933" s="39"/>
      <c r="BW3933" s="211"/>
      <c r="BX3933" s="211"/>
      <c r="BY3933" s="211"/>
      <c r="BZ3933" s="211"/>
      <c r="CA3933" s="211"/>
      <c r="CB3933" s="211"/>
      <c r="CC3933" s="211"/>
      <c r="CD3933" s="211"/>
      <c r="CE3933" s="211"/>
      <c r="CF3933" s="211"/>
      <c r="CG3933" s="211"/>
      <c r="CH3933" s="211"/>
      <c r="CI3933" s="211"/>
      <c r="CJ3933" s="211"/>
      <c r="CK3933" s="211"/>
      <c r="CL3933" s="211"/>
      <c r="CM3933" s="211"/>
      <c r="CN3933" s="280"/>
      <c r="CO3933" s="280"/>
      <c r="CP3933" s="280"/>
      <c r="CQ3933" s="280"/>
      <c r="CR3933" s="280"/>
      <c r="CS3933" s="280"/>
      <c r="CT3933" s="280"/>
      <c r="CU3933" s="280"/>
      <c r="CV3933" s="280"/>
      <c r="CW3933" s="280"/>
      <c r="CX3933" s="280"/>
      <c r="CY3933" s="280"/>
      <c r="CZ3933" s="280"/>
      <c r="DA3933" s="280"/>
      <c r="DB3933" s="280"/>
      <c r="DC3933" s="280"/>
      <c r="DD3933" s="9"/>
      <c r="DE3933" s="9"/>
      <c r="DF3933" s="9"/>
      <c r="DG3933" s="9"/>
      <c r="DH3933" s="9"/>
      <c r="DI3933" s="9"/>
      <c r="DJ3933" s="9"/>
      <c r="DK3933" s="9"/>
      <c r="DL3933" s="9"/>
      <c r="DM3933" s="9"/>
      <c r="DN3933" s="9"/>
      <c r="DO3933" s="9"/>
      <c r="DP3933" s="9"/>
      <c r="DQ3933" s="9"/>
      <c r="DR3933" s="9"/>
      <c r="DS3933" s="9"/>
      <c r="DT3933" s="9"/>
      <c r="DU3933" s="9"/>
      <c r="DV3933" s="9"/>
      <c r="DW3933" s="9"/>
    </row>
    <row r="3934" spans="17:127" x14ac:dyDescent="0.25">
      <c r="Q3934" s="41"/>
      <c r="R3934" s="41"/>
      <c r="S3934" s="41"/>
      <c r="T3934" s="41"/>
      <c r="U3934" s="41"/>
      <c r="V3934" s="41"/>
      <c r="W3934" s="41"/>
      <c r="X3934" s="41"/>
      <c r="Y3934" s="41"/>
      <c r="Z3934" s="39"/>
      <c r="AA3934" s="39"/>
      <c r="AB3934" s="39"/>
      <c r="AC3934" s="39"/>
      <c r="AD3934" s="39"/>
      <c r="AE3934" s="39"/>
      <c r="AF3934" s="39"/>
      <c r="AG3934" s="39"/>
      <c r="AH3934" s="39"/>
      <c r="AI3934" s="39"/>
      <c r="AJ3934" s="39"/>
      <c r="AK3934" s="39"/>
      <c r="AL3934" s="39"/>
      <c r="AM3934" s="39"/>
      <c r="AN3934" s="39"/>
      <c r="AO3934" s="39"/>
      <c r="AP3934" s="39"/>
      <c r="AQ3934" s="39"/>
      <c r="AR3934" s="39"/>
      <c r="AS3934" s="39"/>
      <c r="BW3934" s="211"/>
      <c r="BX3934" s="211"/>
      <c r="BY3934" s="211"/>
      <c r="BZ3934" s="211"/>
      <c r="CA3934" s="211"/>
      <c r="CB3934" s="211"/>
      <c r="CC3934" s="211"/>
      <c r="CD3934" s="211"/>
      <c r="CE3934" s="211"/>
      <c r="CF3934" s="211"/>
      <c r="CG3934" s="211"/>
      <c r="CH3934" s="211"/>
      <c r="CI3934" s="211"/>
      <c r="CJ3934" s="211"/>
      <c r="CK3934" s="211"/>
      <c r="CL3934" s="211"/>
      <c r="CM3934" s="211"/>
      <c r="CN3934" s="280"/>
      <c r="CO3934" s="280"/>
      <c r="CP3934" s="280"/>
      <c r="CQ3934" s="280"/>
      <c r="CR3934" s="280"/>
      <c r="CS3934" s="280"/>
      <c r="CT3934" s="280"/>
      <c r="CU3934" s="280"/>
      <c r="CV3934" s="280"/>
      <c r="CW3934" s="280"/>
      <c r="CX3934" s="280"/>
      <c r="CY3934" s="280"/>
      <c r="CZ3934" s="280"/>
      <c r="DA3934" s="280"/>
      <c r="DB3934" s="280"/>
      <c r="DC3934" s="280"/>
      <c r="DD3934" s="9"/>
      <c r="DE3934" s="9"/>
      <c r="DF3934" s="9"/>
      <c r="DG3934" s="9"/>
      <c r="DH3934" s="9"/>
      <c r="DI3934" s="9"/>
      <c r="DJ3934" s="9"/>
      <c r="DK3934" s="9"/>
      <c r="DL3934" s="9"/>
      <c r="DM3934" s="9"/>
      <c r="DN3934" s="9"/>
      <c r="DO3934" s="9"/>
      <c r="DP3934" s="9"/>
      <c r="DQ3934" s="9"/>
      <c r="DR3934" s="9"/>
      <c r="DS3934" s="9"/>
      <c r="DT3934" s="9"/>
      <c r="DU3934" s="9"/>
      <c r="DV3934" s="9"/>
      <c r="DW3934" s="9"/>
    </row>
    <row r="3935" spans="17:127" x14ac:dyDescent="0.25">
      <c r="Q3935" s="41"/>
      <c r="R3935" s="41"/>
      <c r="S3935" s="41"/>
      <c r="T3935" s="41"/>
      <c r="U3935" s="41"/>
      <c r="V3935" s="41"/>
      <c r="W3935" s="41"/>
      <c r="X3935" s="41"/>
      <c r="Y3935" s="41"/>
      <c r="Z3935" s="39"/>
      <c r="AA3935" s="39"/>
      <c r="AB3935" s="39"/>
      <c r="AC3935" s="39"/>
      <c r="AD3935" s="39"/>
      <c r="AE3935" s="39"/>
      <c r="AF3935" s="39"/>
      <c r="AG3935" s="39"/>
      <c r="AH3935" s="39"/>
      <c r="AI3935" s="39"/>
      <c r="AJ3935" s="39"/>
      <c r="AK3935" s="39"/>
      <c r="AL3935" s="39"/>
      <c r="AM3935" s="39"/>
      <c r="AN3935" s="39"/>
      <c r="AO3935" s="39"/>
      <c r="AP3935" s="39"/>
      <c r="AQ3935" s="39"/>
      <c r="AR3935" s="39"/>
      <c r="AS3935" s="39"/>
      <c r="BW3935" s="211"/>
      <c r="BX3935" s="211"/>
      <c r="BY3935" s="211"/>
      <c r="BZ3935" s="211"/>
      <c r="CA3935" s="211"/>
      <c r="CB3935" s="211"/>
      <c r="CC3935" s="211"/>
      <c r="CD3935" s="211"/>
      <c r="CE3935" s="211"/>
      <c r="CF3935" s="211"/>
      <c r="CG3935" s="211"/>
      <c r="CH3935" s="211"/>
      <c r="CI3935" s="211"/>
      <c r="CJ3935" s="211"/>
      <c r="CK3935" s="211"/>
      <c r="CL3935" s="211"/>
      <c r="CM3935" s="211"/>
      <c r="CN3935" s="280"/>
      <c r="CO3935" s="280"/>
      <c r="CP3935" s="280"/>
      <c r="CQ3935" s="280"/>
      <c r="CR3935" s="280"/>
      <c r="CS3935" s="280"/>
      <c r="CT3935" s="280"/>
      <c r="CU3935" s="280"/>
      <c r="CV3935" s="280"/>
      <c r="CW3935" s="280"/>
      <c r="CX3935" s="280"/>
      <c r="CY3935" s="280"/>
      <c r="CZ3935" s="280"/>
      <c r="DA3935" s="280"/>
      <c r="DB3935" s="280"/>
      <c r="DC3935" s="280"/>
      <c r="DD3935" s="9"/>
      <c r="DE3935" s="9"/>
      <c r="DF3935" s="9"/>
      <c r="DG3935" s="9"/>
      <c r="DH3935" s="9"/>
      <c r="DI3935" s="9"/>
      <c r="DJ3935" s="9"/>
      <c r="DK3935" s="9"/>
      <c r="DL3935" s="9"/>
      <c r="DM3935" s="9"/>
      <c r="DN3935" s="9"/>
      <c r="DO3935" s="9"/>
      <c r="DP3935" s="9"/>
      <c r="DQ3935" s="9"/>
      <c r="DR3935" s="9"/>
      <c r="DS3935" s="9"/>
      <c r="DT3935" s="9"/>
      <c r="DU3935" s="9"/>
      <c r="DV3935" s="9"/>
      <c r="DW3935" s="9"/>
    </row>
    <row r="3936" spans="17:127" x14ac:dyDescent="0.25">
      <c r="Q3936" s="41"/>
      <c r="R3936" s="41"/>
      <c r="S3936" s="41"/>
      <c r="T3936" s="41"/>
      <c r="U3936" s="41"/>
      <c r="V3936" s="41"/>
      <c r="W3936" s="41"/>
      <c r="X3936" s="41"/>
      <c r="Y3936" s="41"/>
      <c r="Z3936" s="39"/>
      <c r="AA3936" s="39"/>
      <c r="AB3936" s="39"/>
      <c r="AC3936" s="39"/>
      <c r="AD3936" s="39"/>
      <c r="AE3936" s="39"/>
      <c r="AF3936" s="39"/>
      <c r="AG3936" s="39"/>
      <c r="AH3936" s="39"/>
      <c r="AI3936" s="39"/>
      <c r="AJ3936" s="39"/>
      <c r="AK3936" s="39"/>
      <c r="AL3936" s="39"/>
      <c r="AM3936" s="39"/>
      <c r="AN3936" s="39"/>
      <c r="AO3936" s="39"/>
      <c r="AP3936" s="39"/>
      <c r="AQ3936" s="39"/>
      <c r="AR3936" s="39"/>
      <c r="AS3936" s="39"/>
      <c r="BW3936" s="211"/>
      <c r="BX3936" s="211"/>
      <c r="BY3936" s="211"/>
      <c r="BZ3936" s="211"/>
      <c r="CA3936" s="211"/>
      <c r="CB3936" s="211"/>
      <c r="CC3936" s="211"/>
      <c r="CD3936" s="211"/>
      <c r="CE3936" s="211"/>
      <c r="CF3936" s="211"/>
      <c r="CG3936" s="211"/>
      <c r="CH3936" s="211"/>
      <c r="CI3936" s="211"/>
      <c r="CJ3936" s="211"/>
      <c r="CK3936" s="211"/>
      <c r="CL3936" s="211"/>
      <c r="CM3936" s="211"/>
      <c r="CN3936" s="280"/>
      <c r="CO3936" s="280"/>
      <c r="CP3936" s="280"/>
      <c r="CQ3936" s="280"/>
      <c r="CR3936" s="280"/>
      <c r="CS3936" s="280"/>
      <c r="CT3936" s="280"/>
      <c r="CU3936" s="280"/>
      <c r="CV3936" s="280"/>
      <c r="CW3936" s="280"/>
      <c r="CX3936" s="280"/>
      <c r="CY3936" s="280"/>
      <c r="CZ3936" s="280"/>
      <c r="DA3936" s="280"/>
      <c r="DB3936" s="280"/>
      <c r="DC3936" s="280"/>
      <c r="DD3936" s="9"/>
      <c r="DE3936" s="9"/>
      <c r="DF3936" s="9"/>
      <c r="DG3936" s="9"/>
      <c r="DH3936" s="9"/>
      <c r="DI3936" s="9"/>
      <c r="DJ3936" s="9"/>
      <c r="DK3936" s="9"/>
      <c r="DL3936" s="9"/>
      <c r="DM3936" s="9"/>
      <c r="DN3936" s="9"/>
      <c r="DO3936" s="9"/>
      <c r="DP3936" s="9"/>
      <c r="DQ3936" s="9"/>
      <c r="DR3936" s="9"/>
      <c r="DS3936" s="9"/>
      <c r="DT3936" s="9"/>
      <c r="DU3936" s="9"/>
      <c r="DV3936" s="9"/>
      <c r="DW3936" s="9"/>
    </row>
    <row r="3937" spans="17:127" x14ac:dyDescent="0.25">
      <c r="Q3937" s="41"/>
      <c r="R3937" s="41"/>
      <c r="S3937" s="41"/>
      <c r="T3937" s="41"/>
      <c r="U3937" s="41"/>
      <c r="V3937" s="41"/>
      <c r="W3937" s="41"/>
      <c r="X3937" s="41"/>
      <c r="Y3937" s="41"/>
      <c r="Z3937" s="39"/>
      <c r="AA3937" s="39"/>
      <c r="AB3937" s="39"/>
      <c r="AC3937" s="39"/>
      <c r="AD3937" s="39"/>
      <c r="AE3937" s="39"/>
      <c r="AF3937" s="39"/>
      <c r="AG3937" s="39"/>
      <c r="AH3937" s="39"/>
      <c r="AI3937" s="39"/>
      <c r="AJ3937" s="39"/>
      <c r="AK3937" s="39"/>
      <c r="AL3937" s="39"/>
      <c r="AM3937" s="39"/>
      <c r="AN3937" s="39"/>
      <c r="AO3937" s="39"/>
      <c r="AP3937" s="39"/>
      <c r="AQ3937" s="39"/>
      <c r="AR3937" s="39"/>
      <c r="AS3937" s="39"/>
      <c r="BW3937" s="211"/>
      <c r="BX3937" s="211"/>
      <c r="BY3937" s="211"/>
      <c r="BZ3937" s="211"/>
      <c r="CA3937" s="211"/>
      <c r="CB3937" s="211"/>
      <c r="CC3937" s="211"/>
      <c r="CD3937" s="211"/>
      <c r="CE3937" s="211"/>
      <c r="CF3937" s="211"/>
      <c r="CG3937" s="211"/>
      <c r="CH3937" s="211"/>
      <c r="CI3937" s="211"/>
      <c r="CJ3937" s="211"/>
      <c r="CK3937" s="211"/>
      <c r="CL3937" s="211"/>
      <c r="CM3937" s="211"/>
      <c r="CN3937" s="280"/>
      <c r="CO3937" s="280"/>
      <c r="CP3937" s="280"/>
      <c r="CQ3937" s="280"/>
      <c r="CR3937" s="280"/>
      <c r="CS3937" s="280"/>
      <c r="CT3937" s="280"/>
      <c r="CU3937" s="280"/>
      <c r="CV3937" s="280"/>
      <c r="CW3937" s="280"/>
      <c r="CX3937" s="280"/>
      <c r="CY3937" s="280"/>
      <c r="CZ3937" s="280"/>
      <c r="DA3937" s="280"/>
      <c r="DB3937" s="280"/>
      <c r="DC3937" s="280"/>
      <c r="DD3937" s="9"/>
      <c r="DE3937" s="9"/>
      <c r="DF3937" s="9"/>
      <c r="DG3937" s="9"/>
      <c r="DH3937" s="9"/>
      <c r="DI3937" s="9"/>
      <c r="DJ3937" s="9"/>
      <c r="DK3937" s="9"/>
      <c r="DL3937" s="9"/>
      <c r="DM3937" s="9"/>
      <c r="DN3937" s="9"/>
      <c r="DO3937" s="9"/>
      <c r="DP3937" s="9"/>
      <c r="DQ3937" s="9"/>
      <c r="DR3937" s="9"/>
      <c r="DS3937" s="9"/>
      <c r="DT3937" s="9"/>
      <c r="DU3937" s="9"/>
      <c r="DV3937" s="9"/>
      <c r="DW3937" s="9"/>
    </row>
    <row r="3938" spans="17:127" x14ac:dyDescent="0.25">
      <c r="Q3938" s="41"/>
      <c r="R3938" s="41"/>
      <c r="S3938" s="41"/>
      <c r="T3938" s="41"/>
      <c r="U3938" s="41"/>
      <c r="V3938" s="41"/>
      <c r="W3938" s="41"/>
      <c r="X3938" s="41"/>
      <c r="Y3938" s="41"/>
      <c r="Z3938" s="39"/>
      <c r="AA3938" s="39"/>
      <c r="AB3938" s="39"/>
      <c r="AC3938" s="39"/>
      <c r="AD3938" s="39"/>
      <c r="AE3938" s="39"/>
      <c r="AF3938" s="39"/>
      <c r="AG3938" s="39"/>
      <c r="AH3938" s="39"/>
      <c r="AI3938" s="39"/>
      <c r="AJ3938" s="39"/>
      <c r="AK3938" s="39"/>
      <c r="AL3938" s="39"/>
      <c r="AM3938" s="39"/>
      <c r="AN3938" s="39"/>
      <c r="AO3938" s="39"/>
      <c r="AP3938" s="39"/>
      <c r="AQ3938" s="39"/>
      <c r="AR3938" s="39"/>
      <c r="AS3938" s="39"/>
      <c r="BW3938" s="211"/>
      <c r="BX3938" s="211"/>
      <c r="BY3938" s="211"/>
      <c r="BZ3938" s="211"/>
      <c r="CA3938" s="211"/>
      <c r="CB3938" s="211"/>
      <c r="CC3938" s="211"/>
      <c r="CD3938" s="211"/>
      <c r="CE3938" s="211"/>
      <c r="CF3938" s="211"/>
      <c r="CG3938" s="211"/>
      <c r="CH3938" s="211"/>
      <c r="CI3938" s="211"/>
      <c r="CJ3938" s="211"/>
      <c r="CK3938" s="211"/>
      <c r="CL3938" s="211"/>
      <c r="CM3938" s="211"/>
      <c r="CN3938" s="280"/>
      <c r="CO3938" s="280"/>
      <c r="CP3938" s="280"/>
      <c r="CQ3938" s="280"/>
      <c r="CR3938" s="280"/>
      <c r="CS3938" s="280"/>
      <c r="CT3938" s="280"/>
      <c r="CU3938" s="280"/>
      <c r="CV3938" s="280"/>
      <c r="CW3938" s="280"/>
      <c r="CX3938" s="280"/>
      <c r="CY3938" s="280"/>
      <c r="CZ3938" s="280"/>
      <c r="DA3938" s="280"/>
      <c r="DB3938" s="280"/>
      <c r="DC3938" s="280"/>
      <c r="DD3938" s="9"/>
      <c r="DE3938" s="9"/>
      <c r="DF3938" s="9"/>
      <c r="DG3938" s="9"/>
      <c r="DH3938" s="9"/>
      <c r="DI3938" s="9"/>
      <c r="DJ3938" s="9"/>
      <c r="DK3938" s="9"/>
      <c r="DL3938" s="9"/>
      <c r="DM3938" s="9"/>
      <c r="DN3938" s="9"/>
      <c r="DO3938" s="9"/>
      <c r="DP3938" s="9"/>
      <c r="DQ3938" s="9"/>
      <c r="DR3938" s="9"/>
      <c r="DS3938" s="9"/>
      <c r="DT3938" s="9"/>
      <c r="DU3938" s="9"/>
      <c r="DV3938" s="9"/>
      <c r="DW3938" s="9"/>
    </row>
    <row r="3939" spans="17:127" x14ac:dyDescent="0.25">
      <c r="Q3939" s="41"/>
      <c r="R3939" s="41"/>
      <c r="S3939" s="41"/>
      <c r="T3939" s="41"/>
      <c r="U3939" s="41"/>
      <c r="V3939" s="41"/>
      <c r="W3939" s="41"/>
      <c r="X3939" s="41"/>
      <c r="Y3939" s="41"/>
      <c r="Z3939" s="39"/>
      <c r="AA3939" s="39"/>
      <c r="AB3939" s="39"/>
      <c r="AC3939" s="39"/>
      <c r="AD3939" s="39"/>
      <c r="AE3939" s="39"/>
      <c r="AF3939" s="39"/>
      <c r="AG3939" s="39"/>
      <c r="AH3939" s="39"/>
      <c r="AI3939" s="39"/>
      <c r="AJ3939" s="39"/>
      <c r="AK3939" s="39"/>
      <c r="AL3939" s="39"/>
      <c r="AM3939" s="39"/>
      <c r="AN3939" s="39"/>
      <c r="AO3939" s="39"/>
      <c r="AP3939" s="39"/>
      <c r="AQ3939" s="39"/>
      <c r="AR3939" s="39"/>
      <c r="AS3939" s="39"/>
      <c r="BW3939" s="211"/>
      <c r="BX3939" s="211"/>
      <c r="BY3939" s="211"/>
      <c r="BZ3939" s="211"/>
      <c r="CA3939" s="211"/>
      <c r="CB3939" s="211"/>
      <c r="CC3939" s="211"/>
      <c r="CD3939" s="211"/>
      <c r="CE3939" s="211"/>
      <c r="CF3939" s="211"/>
      <c r="CG3939" s="211"/>
      <c r="CH3939" s="211"/>
      <c r="CI3939" s="211"/>
      <c r="CJ3939" s="211"/>
      <c r="CK3939" s="211"/>
      <c r="CL3939" s="211"/>
      <c r="CM3939" s="211"/>
      <c r="CN3939" s="280"/>
      <c r="CO3939" s="280"/>
      <c r="CP3939" s="280"/>
      <c r="CQ3939" s="280"/>
      <c r="CR3939" s="280"/>
      <c r="CS3939" s="280"/>
      <c r="CT3939" s="280"/>
      <c r="CU3939" s="280"/>
      <c r="CV3939" s="280"/>
      <c r="CW3939" s="280"/>
      <c r="CX3939" s="280"/>
      <c r="CY3939" s="280"/>
      <c r="CZ3939" s="280"/>
      <c r="DA3939" s="280"/>
      <c r="DB3939" s="280"/>
      <c r="DC3939" s="280"/>
      <c r="DD3939" s="9"/>
      <c r="DE3939" s="9"/>
      <c r="DF3939" s="9"/>
      <c r="DG3939" s="9"/>
      <c r="DH3939" s="9"/>
      <c r="DI3939" s="9"/>
      <c r="DJ3939" s="9"/>
      <c r="DK3939" s="9"/>
      <c r="DL3939" s="9"/>
      <c r="DM3939" s="9"/>
      <c r="DN3939" s="9"/>
      <c r="DO3939" s="9"/>
      <c r="DP3939" s="9"/>
      <c r="DQ3939" s="9"/>
      <c r="DR3939" s="9"/>
      <c r="DS3939" s="9"/>
      <c r="DT3939" s="9"/>
      <c r="DU3939" s="9"/>
      <c r="DV3939" s="9"/>
      <c r="DW3939" s="9"/>
    </row>
    <row r="3940" spans="17:127" x14ac:dyDescent="0.25">
      <c r="Q3940" s="41"/>
      <c r="R3940" s="41"/>
      <c r="S3940" s="41"/>
      <c r="T3940" s="41"/>
      <c r="U3940" s="41"/>
      <c r="V3940" s="41"/>
      <c r="W3940" s="41"/>
      <c r="X3940" s="41"/>
      <c r="Y3940" s="41"/>
      <c r="Z3940" s="39"/>
      <c r="AA3940" s="39"/>
      <c r="AB3940" s="39"/>
      <c r="AC3940" s="39"/>
      <c r="AD3940" s="39"/>
      <c r="AE3940" s="39"/>
      <c r="AF3940" s="39"/>
      <c r="AG3940" s="39"/>
      <c r="AH3940" s="39"/>
      <c r="AI3940" s="39"/>
      <c r="AJ3940" s="39"/>
      <c r="AK3940" s="39"/>
      <c r="AL3940" s="39"/>
      <c r="AM3940" s="39"/>
      <c r="AN3940" s="39"/>
      <c r="AO3940" s="39"/>
      <c r="AP3940" s="39"/>
      <c r="AQ3940" s="39"/>
      <c r="AR3940" s="39"/>
      <c r="AS3940" s="39"/>
      <c r="BW3940" s="211"/>
      <c r="BX3940" s="211"/>
      <c r="BY3940" s="211"/>
      <c r="BZ3940" s="211"/>
      <c r="CA3940" s="211"/>
      <c r="CB3940" s="211"/>
      <c r="CC3940" s="211"/>
      <c r="CD3940" s="211"/>
      <c r="CE3940" s="211"/>
      <c r="CF3940" s="211"/>
      <c r="CG3940" s="211"/>
      <c r="CH3940" s="211"/>
      <c r="CI3940" s="211"/>
      <c r="CJ3940" s="211"/>
      <c r="CK3940" s="211"/>
      <c r="CL3940" s="211"/>
      <c r="CM3940" s="211"/>
      <c r="CN3940" s="280"/>
      <c r="CO3940" s="280"/>
      <c r="CP3940" s="280"/>
      <c r="CQ3940" s="280"/>
      <c r="CR3940" s="280"/>
      <c r="CS3940" s="280"/>
      <c r="CT3940" s="280"/>
      <c r="CU3940" s="280"/>
      <c r="CV3940" s="280"/>
      <c r="CW3940" s="280"/>
      <c r="CX3940" s="280"/>
      <c r="CY3940" s="280"/>
      <c r="CZ3940" s="280"/>
      <c r="DA3940" s="280"/>
      <c r="DB3940" s="280"/>
      <c r="DC3940" s="280"/>
      <c r="DD3940" s="9"/>
      <c r="DE3940" s="9"/>
      <c r="DF3940" s="9"/>
      <c r="DG3940" s="9"/>
      <c r="DH3940" s="9"/>
      <c r="DI3940" s="9"/>
      <c r="DJ3940" s="9"/>
      <c r="DK3940" s="9"/>
      <c r="DL3940" s="9"/>
      <c r="DM3940" s="9"/>
      <c r="DN3940" s="9"/>
      <c r="DO3940" s="9"/>
      <c r="DP3940" s="9"/>
      <c r="DQ3940" s="9"/>
      <c r="DR3940" s="9"/>
      <c r="DS3940" s="9"/>
      <c r="DT3940" s="9"/>
      <c r="DU3940" s="9"/>
      <c r="DV3940" s="9"/>
      <c r="DW3940" s="9"/>
    </row>
    <row r="3941" spans="17:127" x14ac:dyDescent="0.25">
      <c r="Q3941" s="41"/>
      <c r="R3941" s="41"/>
      <c r="S3941" s="41"/>
      <c r="T3941" s="41"/>
      <c r="U3941" s="41"/>
      <c r="V3941" s="41"/>
      <c r="W3941" s="41"/>
      <c r="X3941" s="41"/>
      <c r="Y3941" s="41"/>
      <c r="Z3941" s="39"/>
      <c r="AA3941" s="39"/>
      <c r="AB3941" s="39"/>
      <c r="AC3941" s="39"/>
      <c r="AD3941" s="39"/>
      <c r="AE3941" s="39"/>
      <c r="AF3941" s="39"/>
      <c r="AG3941" s="39"/>
      <c r="AH3941" s="39"/>
      <c r="AI3941" s="39"/>
      <c r="AJ3941" s="39"/>
      <c r="AK3941" s="39"/>
      <c r="AL3941" s="39"/>
      <c r="AM3941" s="39"/>
      <c r="AN3941" s="39"/>
      <c r="AO3941" s="39"/>
      <c r="AP3941" s="39"/>
      <c r="AQ3941" s="39"/>
      <c r="AR3941" s="39"/>
      <c r="AS3941" s="39"/>
      <c r="BW3941" s="211"/>
      <c r="BX3941" s="211"/>
      <c r="BY3941" s="211"/>
      <c r="BZ3941" s="211"/>
      <c r="CA3941" s="211"/>
      <c r="CB3941" s="211"/>
      <c r="CC3941" s="211"/>
      <c r="CD3941" s="211"/>
      <c r="CE3941" s="211"/>
      <c r="CF3941" s="211"/>
      <c r="CG3941" s="211"/>
      <c r="CH3941" s="211"/>
      <c r="CI3941" s="211"/>
      <c r="CJ3941" s="211"/>
      <c r="CK3941" s="211"/>
      <c r="CL3941" s="211"/>
      <c r="CM3941" s="211"/>
      <c r="CN3941" s="280"/>
      <c r="CO3941" s="280"/>
      <c r="CP3941" s="280"/>
      <c r="CQ3941" s="280"/>
      <c r="CR3941" s="280"/>
      <c r="CS3941" s="280"/>
      <c r="CT3941" s="280"/>
      <c r="CU3941" s="280"/>
      <c r="CV3941" s="280"/>
      <c r="CW3941" s="280"/>
      <c r="CX3941" s="280"/>
      <c r="CY3941" s="280"/>
      <c r="CZ3941" s="280"/>
      <c r="DA3941" s="280"/>
      <c r="DB3941" s="280"/>
      <c r="DC3941" s="280"/>
      <c r="DD3941" s="9"/>
      <c r="DE3941" s="9"/>
      <c r="DF3941" s="9"/>
      <c r="DG3941" s="9"/>
      <c r="DH3941" s="9"/>
      <c r="DI3941" s="9"/>
      <c r="DJ3941" s="9"/>
      <c r="DK3941" s="9"/>
      <c r="DL3941" s="9"/>
      <c r="DM3941" s="9"/>
      <c r="DN3941" s="9"/>
      <c r="DO3941" s="9"/>
      <c r="DP3941" s="9"/>
      <c r="DQ3941" s="9"/>
      <c r="DR3941" s="9"/>
      <c r="DS3941" s="9"/>
      <c r="DT3941" s="9"/>
      <c r="DU3941" s="9"/>
      <c r="DV3941" s="9"/>
      <c r="DW3941" s="9"/>
    </row>
    <row r="3942" spans="17:127" x14ac:dyDescent="0.25">
      <c r="Q3942" s="41"/>
      <c r="R3942" s="41"/>
      <c r="S3942" s="41"/>
      <c r="T3942" s="41"/>
      <c r="U3942" s="41"/>
      <c r="V3942" s="41"/>
      <c r="W3942" s="41"/>
      <c r="X3942" s="41"/>
      <c r="Y3942" s="41"/>
      <c r="Z3942" s="39"/>
      <c r="AA3942" s="39"/>
      <c r="AB3942" s="39"/>
      <c r="AC3942" s="39"/>
      <c r="AD3942" s="39"/>
      <c r="AE3942" s="39"/>
      <c r="AF3942" s="39"/>
      <c r="AG3942" s="39"/>
      <c r="AH3942" s="39"/>
      <c r="AI3942" s="39"/>
      <c r="AJ3942" s="39"/>
      <c r="AK3942" s="39"/>
      <c r="AL3942" s="39"/>
      <c r="AM3942" s="39"/>
      <c r="AN3942" s="39"/>
      <c r="AO3942" s="39"/>
      <c r="AP3942" s="39"/>
      <c r="AQ3942" s="39"/>
      <c r="AR3942" s="39"/>
      <c r="AS3942" s="39"/>
      <c r="BW3942" s="211"/>
      <c r="BX3942" s="211"/>
      <c r="BY3942" s="211"/>
      <c r="BZ3942" s="211"/>
      <c r="CA3942" s="211"/>
      <c r="CB3942" s="211"/>
      <c r="CC3942" s="211"/>
      <c r="CD3942" s="211"/>
      <c r="CE3942" s="211"/>
      <c r="CF3942" s="211"/>
      <c r="CG3942" s="211"/>
      <c r="CH3942" s="211"/>
      <c r="CI3942" s="211"/>
      <c r="CJ3942" s="211"/>
      <c r="CK3942" s="211"/>
      <c r="CL3942" s="211"/>
      <c r="CM3942" s="211"/>
      <c r="CN3942" s="280"/>
      <c r="CO3942" s="280"/>
      <c r="CP3942" s="280"/>
      <c r="CQ3942" s="280"/>
      <c r="CR3942" s="280"/>
      <c r="CS3942" s="280"/>
      <c r="CT3942" s="280"/>
      <c r="CU3942" s="280"/>
      <c r="CV3942" s="280"/>
      <c r="CW3942" s="280"/>
      <c r="CX3942" s="280"/>
      <c r="CY3942" s="280"/>
      <c r="CZ3942" s="280"/>
      <c r="DA3942" s="280"/>
      <c r="DB3942" s="280"/>
      <c r="DC3942" s="280"/>
      <c r="DD3942" s="9"/>
      <c r="DE3942" s="9"/>
      <c r="DF3942" s="9"/>
      <c r="DG3942" s="9"/>
      <c r="DH3942" s="9"/>
      <c r="DI3942" s="9"/>
      <c r="DJ3942" s="9"/>
      <c r="DK3942" s="9"/>
      <c r="DL3942" s="9"/>
      <c r="DM3942" s="9"/>
      <c r="DN3942" s="9"/>
      <c r="DO3942" s="9"/>
      <c r="DP3942" s="9"/>
      <c r="DQ3942" s="9"/>
      <c r="DR3942" s="9"/>
      <c r="DS3942" s="9"/>
      <c r="DT3942" s="9"/>
      <c r="DU3942" s="9"/>
      <c r="DV3942" s="9"/>
      <c r="DW3942" s="9"/>
    </row>
    <row r="3943" spans="17:127" x14ac:dyDescent="0.25">
      <c r="Q3943" s="41"/>
      <c r="R3943" s="41"/>
      <c r="S3943" s="41"/>
      <c r="T3943" s="41"/>
      <c r="U3943" s="41"/>
      <c r="V3943" s="41"/>
      <c r="W3943" s="41"/>
      <c r="X3943" s="41"/>
      <c r="Y3943" s="41"/>
      <c r="Z3943" s="39"/>
      <c r="AA3943" s="39"/>
      <c r="AB3943" s="39"/>
      <c r="AC3943" s="39"/>
      <c r="AD3943" s="39"/>
      <c r="AE3943" s="39"/>
      <c r="AF3943" s="39"/>
      <c r="AG3943" s="39"/>
      <c r="AH3943" s="39"/>
      <c r="AI3943" s="39"/>
      <c r="AJ3943" s="39"/>
      <c r="AK3943" s="39"/>
      <c r="AL3943" s="39"/>
      <c r="AM3943" s="39"/>
      <c r="AN3943" s="39"/>
      <c r="AO3943" s="39"/>
      <c r="AP3943" s="39"/>
      <c r="AQ3943" s="39"/>
      <c r="AR3943" s="39"/>
      <c r="AS3943" s="39"/>
      <c r="BW3943" s="211"/>
      <c r="BX3943" s="211"/>
      <c r="BY3943" s="211"/>
      <c r="BZ3943" s="211"/>
      <c r="CA3943" s="211"/>
      <c r="CB3943" s="211"/>
      <c r="CC3943" s="211"/>
      <c r="CD3943" s="211"/>
      <c r="CE3943" s="211"/>
      <c r="CF3943" s="211"/>
      <c r="CG3943" s="211"/>
      <c r="CH3943" s="211"/>
      <c r="CI3943" s="211"/>
      <c r="CJ3943" s="211"/>
      <c r="CK3943" s="211"/>
      <c r="CL3943" s="211"/>
      <c r="CM3943" s="211"/>
      <c r="CN3943" s="280"/>
      <c r="CO3943" s="280"/>
      <c r="CP3943" s="280"/>
      <c r="CQ3943" s="280"/>
      <c r="CR3943" s="280"/>
      <c r="CS3943" s="280"/>
      <c r="CT3943" s="280"/>
      <c r="CU3943" s="280"/>
      <c r="CV3943" s="280"/>
      <c r="CW3943" s="280"/>
      <c r="CX3943" s="280"/>
      <c r="CY3943" s="280"/>
      <c r="CZ3943" s="280"/>
      <c r="DA3943" s="280"/>
      <c r="DB3943" s="280"/>
      <c r="DC3943" s="280"/>
      <c r="DD3943" s="9"/>
      <c r="DE3943" s="9"/>
      <c r="DF3943" s="9"/>
      <c r="DG3943" s="9"/>
      <c r="DH3943" s="9"/>
      <c r="DI3943" s="9"/>
      <c r="DJ3943" s="9"/>
      <c r="DK3943" s="9"/>
      <c r="DL3943" s="9"/>
      <c r="DM3943" s="9"/>
      <c r="DN3943" s="9"/>
      <c r="DO3943" s="9"/>
      <c r="DP3943" s="9"/>
      <c r="DQ3943" s="9"/>
      <c r="DR3943" s="9"/>
      <c r="DS3943" s="9"/>
      <c r="DT3943" s="9"/>
      <c r="DU3943" s="9"/>
      <c r="DV3943" s="9"/>
      <c r="DW3943" s="9"/>
    </row>
    <row r="3944" spans="17:127" x14ac:dyDescent="0.25">
      <c r="Q3944" s="41"/>
      <c r="R3944" s="41"/>
      <c r="S3944" s="41"/>
      <c r="T3944" s="41"/>
      <c r="U3944" s="41"/>
      <c r="V3944" s="41"/>
      <c r="W3944" s="41"/>
      <c r="X3944" s="41"/>
      <c r="Y3944" s="41"/>
      <c r="Z3944" s="39"/>
      <c r="AA3944" s="39"/>
      <c r="AB3944" s="39"/>
      <c r="AC3944" s="39"/>
      <c r="AD3944" s="39"/>
      <c r="AE3944" s="39"/>
      <c r="AF3944" s="39"/>
      <c r="AG3944" s="39"/>
      <c r="AH3944" s="39"/>
      <c r="AI3944" s="39"/>
      <c r="AJ3944" s="39"/>
      <c r="AK3944" s="39"/>
      <c r="AL3944" s="39"/>
      <c r="AM3944" s="39"/>
      <c r="AN3944" s="39"/>
      <c r="AO3944" s="39"/>
      <c r="AP3944" s="39"/>
      <c r="AQ3944" s="39"/>
      <c r="AR3944" s="39"/>
      <c r="AS3944" s="39"/>
      <c r="BW3944" s="211"/>
      <c r="BX3944" s="211"/>
      <c r="BY3944" s="211"/>
      <c r="BZ3944" s="211"/>
      <c r="CA3944" s="211"/>
      <c r="CB3944" s="211"/>
      <c r="CC3944" s="211"/>
      <c r="CD3944" s="211"/>
      <c r="CE3944" s="211"/>
      <c r="CF3944" s="211"/>
      <c r="CG3944" s="211"/>
      <c r="CH3944" s="211"/>
      <c r="CI3944" s="211"/>
      <c r="CJ3944" s="211"/>
      <c r="CK3944" s="211"/>
      <c r="CL3944" s="211"/>
      <c r="CM3944" s="211"/>
      <c r="CN3944" s="280"/>
      <c r="CO3944" s="280"/>
      <c r="CP3944" s="280"/>
      <c r="CQ3944" s="280"/>
      <c r="CR3944" s="280"/>
      <c r="CS3944" s="280"/>
      <c r="CT3944" s="280"/>
      <c r="CU3944" s="280"/>
      <c r="CV3944" s="280"/>
      <c r="CW3944" s="280"/>
      <c r="CX3944" s="280"/>
      <c r="CY3944" s="280"/>
      <c r="CZ3944" s="280"/>
      <c r="DA3944" s="280"/>
      <c r="DB3944" s="280"/>
      <c r="DC3944" s="280"/>
      <c r="DD3944" s="9"/>
      <c r="DE3944" s="9"/>
      <c r="DF3944" s="9"/>
      <c r="DG3944" s="9"/>
      <c r="DH3944" s="9"/>
      <c r="DI3944" s="9"/>
      <c r="DJ3944" s="9"/>
      <c r="DK3944" s="9"/>
      <c r="DL3944" s="9"/>
      <c r="DM3944" s="9"/>
      <c r="DN3944" s="9"/>
      <c r="DO3944" s="9"/>
      <c r="DP3944" s="9"/>
      <c r="DQ3944" s="9"/>
      <c r="DR3944" s="9"/>
      <c r="DS3944" s="9"/>
      <c r="DT3944" s="9"/>
      <c r="DU3944" s="9"/>
      <c r="DV3944" s="9"/>
      <c r="DW3944" s="9"/>
    </row>
    <row r="3945" spans="17:127" x14ac:dyDescent="0.25">
      <c r="Q3945" s="41"/>
      <c r="R3945" s="41"/>
      <c r="S3945" s="41"/>
      <c r="T3945" s="41"/>
      <c r="U3945" s="41"/>
      <c r="V3945" s="41"/>
      <c r="W3945" s="41"/>
      <c r="X3945" s="41"/>
      <c r="Y3945" s="41"/>
      <c r="Z3945" s="39"/>
      <c r="AA3945" s="39"/>
      <c r="AB3945" s="39"/>
      <c r="AC3945" s="39"/>
      <c r="AD3945" s="39"/>
      <c r="AE3945" s="39"/>
      <c r="AF3945" s="39"/>
      <c r="AG3945" s="39"/>
      <c r="AH3945" s="39"/>
      <c r="AI3945" s="39"/>
      <c r="AJ3945" s="39"/>
      <c r="AK3945" s="39"/>
      <c r="AL3945" s="39"/>
      <c r="AM3945" s="39"/>
      <c r="AN3945" s="39"/>
      <c r="AO3945" s="39"/>
      <c r="AP3945" s="39"/>
      <c r="AQ3945" s="39"/>
      <c r="AR3945" s="39"/>
      <c r="AS3945" s="39"/>
      <c r="BW3945" s="211"/>
      <c r="BX3945" s="211"/>
      <c r="BY3945" s="211"/>
      <c r="BZ3945" s="211"/>
      <c r="CA3945" s="211"/>
      <c r="CB3945" s="211"/>
      <c r="CC3945" s="211"/>
      <c r="CD3945" s="211"/>
      <c r="CE3945" s="211"/>
      <c r="CF3945" s="211"/>
      <c r="CG3945" s="211"/>
      <c r="CH3945" s="211"/>
      <c r="CI3945" s="211"/>
      <c r="CJ3945" s="211"/>
      <c r="CK3945" s="211"/>
      <c r="CL3945" s="211"/>
      <c r="CM3945" s="211"/>
      <c r="CN3945" s="280"/>
      <c r="CO3945" s="280"/>
      <c r="CP3945" s="280"/>
      <c r="CQ3945" s="280"/>
      <c r="CR3945" s="280"/>
      <c r="CS3945" s="280"/>
      <c r="CT3945" s="280"/>
      <c r="CU3945" s="280"/>
      <c r="CV3945" s="280"/>
      <c r="CW3945" s="280"/>
      <c r="CX3945" s="280"/>
      <c r="CY3945" s="280"/>
      <c r="CZ3945" s="280"/>
      <c r="DA3945" s="280"/>
      <c r="DB3945" s="280"/>
      <c r="DC3945" s="280"/>
      <c r="DD3945" s="9"/>
      <c r="DE3945" s="9"/>
      <c r="DF3945" s="9"/>
      <c r="DG3945" s="9"/>
      <c r="DH3945" s="9"/>
      <c r="DI3945" s="9"/>
      <c r="DJ3945" s="9"/>
      <c r="DK3945" s="9"/>
      <c r="DL3945" s="9"/>
      <c r="DM3945" s="9"/>
      <c r="DN3945" s="9"/>
      <c r="DO3945" s="9"/>
      <c r="DP3945" s="9"/>
      <c r="DQ3945" s="9"/>
      <c r="DR3945" s="9"/>
      <c r="DS3945" s="9"/>
      <c r="DT3945" s="9"/>
      <c r="DU3945" s="9"/>
      <c r="DV3945" s="9"/>
      <c r="DW3945" s="9"/>
    </row>
    <row r="3946" spans="17:127" x14ac:dyDescent="0.25">
      <c r="Q3946" s="41"/>
      <c r="R3946" s="41"/>
      <c r="S3946" s="41"/>
      <c r="T3946" s="41"/>
      <c r="U3946" s="41"/>
      <c r="V3946" s="41"/>
      <c r="W3946" s="41"/>
      <c r="X3946" s="41"/>
      <c r="Y3946" s="41"/>
      <c r="Z3946" s="39"/>
      <c r="AA3946" s="39"/>
      <c r="AB3946" s="39"/>
      <c r="AC3946" s="39"/>
      <c r="AD3946" s="39"/>
      <c r="AE3946" s="39"/>
      <c r="AF3946" s="39"/>
      <c r="AG3946" s="39"/>
      <c r="AH3946" s="39"/>
      <c r="AI3946" s="39"/>
      <c r="AJ3946" s="39"/>
      <c r="AK3946" s="39"/>
      <c r="AL3946" s="39"/>
      <c r="AM3946" s="39"/>
      <c r="AN3946" s="39"/>
      <c r="AO3946" s="39"/>
      <c r="AP3946" s="39"/>
      <c r="AQ3946" s="39"/>
      <c r="AR3946" s="39"/>
      <c r="AS3946" s="39"/>
      <c r="BW3946" s="211"/>
      <c r="BX3946" s="211"/>
      <c r="BY3946" s="211"/>
      <c r="BZ3946" s="211"/>
      <c r="CA3946" s="211"/>
      <c r="CB3946" s="211"/>
      <c r="CC3946" s="211"/>
      <c r="CD3946" s="211"/>
      <c r="CE3946" s="211"/>
      <c r="CF3946" s="211"/>
      <c r="CG3946" s="211"/>
      <c r="CH3946" s="211"/>
      <c r="CI3946" s="211"/>
      <c r="CJ3946" s="211"/>
      <c r="CK3946" s="211"/>
      <c r="CL3946" s="211"/>
      <c r="CM3946" s="211"/>
      <c r="CN3946" s="280"/>
      <c r="CO3946" s="280"/>
      <c r="CP3946" s="280"/>
      <c r="CQ3946" s="280"/>
      <c r="CR3946" s="280"/>
      <c r="CS3946" s="280"/>
      <c r="CT3946" s="280"/>
      <c r="CU3946" s="280"/>
      <c r="CV3946" s="280"/>
      <c r="CW3946" s="280"/>
      <c r="CX3946" s="280"/>
      <c r="CY3946" s="280"/>
      <c r="CZ3946" s="280"/>
      <c r="DA3946" s="280"/>
      <c r="DB3946" s="280"/>
      <c r="DC3946" s="280"/>
      <c r="DD3946" s="9"/>
      <c r="DE3946" s="9"/>
      <c r="DF3946" s="9"/>
      <c r="DG3946" s="9"/>
      <c r="DH3946" s="9"/>
      <c r="DI3946" s="9"/>
      <c r="DJ3946" s="9"/>
      <c r="DK3946" s="9"/>
      <c r="DL3946" s="9"/>
      <c r="DM3946" s="9"/>
      <c r="DN3946" s="9"/>
      <c r="DO3946" s="9"/>
      <c r="DP3946" s="9"/>
      <c r="DQ3946" s="9"/>
      <c r="DR3946" s="9"/>
      <c r="DS3946" s="9"/>
      <c r="DT3946" s="9"/>
      <c r="DU3946" s="9"/>
      <c r="DV3946" s="9"/>
      <c r="DW3946" s="9"/>
    </row>
    <row r="3947" spans="17:127" x14ac:dyDescent="0.25">
      <c r="Q3947" s="41"/>
      <c r="R3947" s="41"/>
      <c r="S3947" s="41"/>
      <c r="T3947" s="41"/>
      <c r="U3947" s="41"/>
      <c r="V3947" s="41"/>
      <c r="W3947" s="41"/>
      <c r="X3947" s="41"/>
      <c r="Y3947" s="41"/>
      <c r="Z3947" s="39"/>
      <c r="AA3947" s="39"/>
      <c r="AB3947" s="39"/>
      <c r="AC3947" s="39"/>
      <c r="AD3947" s="39"/>
      <c r="AE3947" s="39"/>
      <c r="AF3947" s="39"/>
      <c r="AG3947" s="39"/>
      <c r="AH3947" s="39"/>
      <c r="AI3947" s="39"/>
      <c r="AJ3947" s="39"/>
      <c r="AK3947" s="39"/>
      <c r="AL3947" s="39"/>
      <c r="AM3947" s="39"/>
      <c r="AN3947" s="39"/>
      <c r="AO3947" s="39"/>
      <c r="AP3947" s="39"/>
      <c r="AQ3947" s="39"/>
      <c r="AR3947" s="39"/>
      <c r="AS3947" s="39"/>
      <c r="BW3947" s="211"/>
      <c r="BX3947" s="211"/>
      <c r="BY3947" s="211"/>
      <c r="BZ3947" s="211"/>
      <c r="CA3947" s="211"/>
      <c r="CB3947" s="211"/>
      <c r="CC3947" s="211"/>
      <c r="CD3947" s="211"/>
      <c r="CE3947" s="211"/>
      <c r="CF3947" s="211"/>
      <c r="CG3947" s="211"/>
      <c r="CH3947" s="211"/>
      <c r="CI3947" s="211"/>
      <c r="CJ3947" s="211"/>
      <c r="CK3947" s="211"/>
      <c r="CL3947" s="211"/>
      <c r="CM3947" s="211"/>
      <c r="CN3947" s="280"/>
      <c r="CO3947" s="280"/>
      <c r="CP3947" s="280"/>
      <c r="CQ3947" s="280"/>
      <c r="CR3947" s="280"/>
      <c r="CS3947" s="280"/>
      <c r="CT3947" s="280"/>
      <c r="CU3947" s="280"/>
      <c r="CV3947" s="280"/>
      <c r="CW3947" s="280"/>
      <c r="CX3947" s="280"/>
      <c r="CY3947" s="280"/>
      <c r="CZ3947" s="280"/>
      <c r="DA3947" s="280"/>
      <c r="DB3947" s="280"/>
      <c r="DC3947" s="280"/>
      <c r="DD3947" s="9"/>
      <c r="DE3947" s="9"/>
      <c r="DF3947" s="9"/>
      <c r="DG3947" s="9"/>
      <c r="DH3947" s="9"/>
      <c r="DI3947" s="9"/>
      <c r="DJ3947" s="9"/>
      <c r="DK3947" s="9"/>
      <c r="DL3947" s="9"/>
      <c r="DM3947" s="9"/>
      <c r="DN3947" s="9"/>
      <c r="DO3947" s="9"/>
      <c r="DP3947" s="9"/>
      <c r="DQ3947" s="9"/>
      <c r="DR3947" s="9"/>
      <c r="DS3947" s="9"/>
      <c r="DT3947" s="9"/>
      <c r="DU3947" s="9"/>
      <c r="DV3947" s="9"/>
      <c r="DW3947" s="9"/>
    </row>
    <row r="3948" spans="17:127" x14ac:dyDescent="0.25">
      <c r="Q3948" s="41"/>
      <c r="R3948" s="41"/>
      <c r="S3948" s="41"/>
      <c r="T3948" s="41"/>
      <c r="U3948" s="41"/>
      <c r="V3948" s="41"/>
      <c r="W3948" s="41"/>
      <c r="X3948" s="41"/>
      <c r="Y3948" s="41"/>
      <c r="Z3948" s="39"/>
      <c r="AA3948" s="39"/>
      <c r="AB3948" s="39"/>
      <c r="AC3948" s="39"/>
      <c r="AD3948" s="39"/>
      <c r="AE3948" s="39"/>
      <c r="AF3948" s="39"/>
      <c r="AG3948" s="39"/>
      <c r="AH3948" s="39"/>
      <c r="AI3948" s="39"/>
      <c r="AJ3948" s="39"/>
      <c r="AK3948" s="39"/>
      <c r="AL3948" s="39"/>
      <c r="AM3948" s="39"/>
      <c r="AN3948" s="39"/>
      <c r="AO3948" s="39"/>
      <c r="AP3948" s="39"/>
      <c r="AQ3948" s="39"/>
      <c r="AR3948" s="39"/>
      <c r="AS3948" s="39"/>
      <c r="BW3948" s="211"/>
      <c r="BX3948" s="211"/>
      <c r="BY3948" s="211"/>
      <c r="BZ3948" s="211"/>
      <c r="CA3948" s="211"/>
      <c r="CB3948" s="211"/>
      <c r="CC3948" s="211"/>
      <c r="CD3948" s="211"/>
      <c r="CE3948" s="211"/>
      <c r="CF3948" s="211"/>
      <c r="CG3948" s="211"/>
      <c r="CH3948" s="211"/>
      <c r="CI3948" s="211"/>
      <c r="CJ3948" s="211"/>
      <c r="CK3948" s="211"/>
      <c r="CL3948" s="211"/>
      <c r="CM3948" s="211"/>
      <c r="CN3948" s="280"/>
      <c r="CO3948" s="280"/>
      <c r="CP3948" s="280"/>
      <c r="CQ3948" s="280"/>
      <c r="CR3948" s="280"/>
      <c r="CS3948" s="280"/>
      <c r="CT3948" s="280"/>
      <c r="CU3948" s="280"/>
      <c r="CV3948" s="280"/>
      <c r="CW3948" s="280"/>
      <c r="CX3948" s="280"/>
      <c r="CY3948" s="280"/>
      <c r="CZ3948" s="280"/>
      <c r="DA3948" s="280"/>
      <c r="DB3948" s="280"/>
      <c r="DC3948" s="280"/>
      <c r="DD3948" s="9"/>
      <c r="DE3948" s="9"/>
      <c r="DF3948" s="9"/>
      <c r="DG3948" s="9"/>
      <c r="DH3948" s="9"/>
      <c r="DI3948" s="9"/>
      <c r="DJ3948" s="9"/>
      <c r="DK3948" s="9"/>
      <c r="DL3948" s="9"/>
      <c r="DM3948" s="9"/>
      <c r="DN3948" s="9"/>
      <c r="DO3948" s="9"/>
      <c r="DP3948" s="9"/>
      <c r="DQ3948" s="9"/>
      <c r="DR3948" s="9"/>
      <c r="DS3948" s="9"/>
      <c r="DT3948" s="9"/>
      <c r="DU3948" s="9"/>
      <c r="DV3948" s="9"/>
      <c r="DW3948" s="9"/>
    </row>
    <row r="3949" spans="17:127" x14ac:dyDescent="0.25">
      <c r="Q3949" s="41"/>
      <c r="R3949" s="41"/>
      <c r="S3949" s="41"/>
      <c r="T3949" s="41"/>
      <c r="U3949" s="41"/>
      <c r="V3949" s="41"/>
      <c r="W3949" s="41"/>
      <c r="X3949" s="41"/>
      <c r="Y3949" s="41"/>
      <c r="Z3949" s="39"/>
      <c r="AA3949" s="39"/>
      <c r="AB3949" s="39"/>
      <c r="AC3949" s="39"/>
      <c r="AD3949" s="39"/>
      <c r="AE3949" s="39"/>
      <c r="AF3949" s="39"/>
      <c r="AG3949" s="39"/>
      <c r="AH3949" s="39"/>
      <c r="AI3949" s="39"/>
      <c r="AJ3949" s="39"/>
      <c r="AK3949" s="39"/>
      <c r="AL3949" s="39"/>
      <c r="AM3949" s="39"/>
      <c r="AN3949" s="39"/>
      <c r="AO3949" s="39"/>
      <c r="AP3949" s="39"/>
      <c r="AQ3949" s="39"/>
      <c r="AR3949" s="39"/>
      <c r="AS3949" s="39"/>
      <c r="BW3949" s="211"/>
      <c r="BX3949" s="211"/>
      <c r="BY3949" s="211"/>
      <c r="BZ3949" s="211"/>
      <c r="CA3949" s="211"/>
      <c r="CB3949" s="211"/>
      <c r="CC3949" s="211"/>
      <c r="CD3949" s="211"/>
      <c r="CE3949" s="211"/>
      <c r="CF3949" s="211"/>
      <c r="CG3949" s="211"/>
      <c r="CH3949" s="211"/>
      <c r="CI3949" s="211"/>
      <c r="CJ3949" s="211"/>
      <c r="CK3949" s="211"/>
      <c r="CL3949" s="211"/>
      <c r="CM3949" s="211"/>
      <c r="CN3949" s="280"/>
      <c r="CO3949" s="280"/>
      <c r="CP3949" s="280"/>
      <c r="CQ3949" s="280"/>
      <c r="CR3949" s="280"/>
      <c r="CS3949" s="280"/>
      <c r="CT3949" s="280"/>
      <c r="CU3949" s="280"/>
      <c r="CV3949" s="280"/>
      <c r="CW3949" s="280"/>
      <c r="CX3949" s="280"/>
      <c r="CY3949" s="280"/>
      <c r="CZ3949" s="280"/>
      <c r="DA3949" s="280"/>
      <c r="DB3949" s="280"/>
      <c r="DC3949" s="280"/>
      <c r="DD3949" s="9"/>
      <c r="DE3949" s="9"/>
      <c r="DF3949" s="9"/>
      <c r="DG3949" s="9"/>
      <c r="DH3949" s="9"/>
      <c r="DI3949" s="9"/>
      <c r="DJ3949" s="9"/>
      <c r="DK3949" s="9"/>
      <c r="DL3949" s="9"/>
      <c r="DM3949" s="9"/>
      <c r="DN3949" s="9"/>
      <c r="DO3949" s="9"/>
      <c r="DP3949" s="9"/>
      <c r="DQ3949" s="9"/>
      <c r="DR3949" s="9"/>
      <c r="DS3949" s="9"/>
      <c r="DT3949" s="9"/>
      <c r="DU3949" s="9"/>
      <c r="DV3949" s="9"/>
      <c r="DW3949" s="9"/>
    </row>
    <row r="3950" spans="17:127" x14ac:dyDescent="0.25">
      <c r="Q3950" s="41"/>
      <c r="R3950" s="41"/>
      <c r="S3950" s="41"/>
      <c r="T3950" s="41"/>
      <c r="U3950" s="41"/>
      <c r="V3950" s="41"/>
      <c r="W3950" s="41"/>
      <c r="X3950" s="41"/>
      <c r="Y3950" s="41"/>
      <c r="Z3950" s="39"/>
      <c r="AA3950" s="39"/>
      <c r="AB3950" s="39"/>
      <c r="AC3950" s="39"/>
      <c r="AD3950" s="39"/>
      <c r="AE3950" s="39"/>
      <c r="AF3950" s="39"/>
      <c r="AG3950" s="39"/>
      <c r="AH3950" s="39"/>
      <c r="AI3950" s="39"/>
      <c r="AJ3950" s="39"/>
      <c r="AK3950" s="39"/>
      <c r="AL3950" s="39"/>
      <c r="AM3950" s="39"/>
      <c r="AN3950" s="39"/>
      <c r="AO3950" s="39"/>
      <c r="AP3950" s="39"/>
      <c r="AQ3950" s="39"/>
      <c r="AR3950" s="39"/>
      <c r="AS3950" s="39"/>
      <c r="BW3950" s="211"/>
      <c r="BX3950" s="211"/>
      <c r="BY3950" s="211"/>
      <c r="BZ3950" s="211"/>
      <c r="CA3950" s="211"/>
      <c r="CB3950" s="211"/>
      <c r="CC3950" s="211"/>
      <c r="CD3950" s="211"/>
      <c r="CE3950" s="211"/>
      <c r="CF3950" s="211"/>
      <c r="CG3950" s="211"/>
      <c r="CH3950" s="211"/>
      <c r="CI3950" s="211"/>
      <c r="CJ3950" s="211"/>
      <c r="CK3950" s="211"/>
      <c r="CL3950" s="211"/>
      <c r="CM3950" s="211"/>
      <c r="CN3950" s="280"/>
      <c r="CO3950" s="280"/>
      <c r="CP3950" s="280"/>
      <c r="CQ3950" s="280"/>
      <c r="CR3950" s="280"/>
      <c r="CS3950" s="280"/>
      <c r="CT3950" s="280"/>
      <c r="CU3950" s="280"/>
      <c r="CV3950" s="280"/>
      <c r="CW3950" s="280"/>
      <c r="CX3950" s="280"/>
      <c r="CY3950" s="280"/>
      <c r="CZ3950" s="280"/>
      <c r="DA3950" s="280"/>
      <c r="DB3950" s="280"/>
      <c r="DC3950" s="280"/>
      <c r="DD3950" s="9"/>
      <c r="DE3950" s="9"/>
      <c r="DF3950" s="9"/>
      <c r="DG3950" s="9"/>
      <c r="DH3950" s="9"/>
      <c r="DI3950" s="9"/>
      <c r="DJ3950" s="9"/>
      <c r="DK3950" s="9"/>
      <c r="DL3950" s="9"/>
      <c r="DM3950" s="9"/>
      <c r="DN3950" s="9"/>
      <c r="DO3950" s="9"/>
      <c r="DP3950" s="9"/>
      <c r="DQ3950" s="9"/>
      <c r="DR3950" s="9"/>
      <c r="DS3950" s="9"/>
      <c r="DT3950" s="9"/>
      <c r="DU3950" s="9"/>
      <c r="DV3950" s="9"/>
      <c r="DW3950" s="9"/>
    </row>
    <row r="3951" spans="17:127" x14ac:dyDescent="0.25">
      <c r="Q3951" s="41"/>
      <c r="R3951" s="41"/>
      <c r="S3951" s="41"/>
      <c r="T3951" s="41"/>
      <c r="U3951" s="41"/>
      <c r="V3951" s="41"/>
      <c r="W3951" s="41"/>
      <c r="X3951" s="41"/>
      <c r="Y3951" s="41"/>
      <c r="Z3951" s="39"/>
      <c r="AA3951" s="39"/>
      <c r="AB3951" s="39"/>
      <c r="AC3951" s="39"/>
      <c r="AD3951" s="39"/>
      <c r="AE3951" s="39"/>
      <c r="AF3951" s="39"/>
      <c r="AG3951" s="39"/>
      <c r="AH3951" s="39"/>
      <c r="AI3951" s="39"/>
      <c r="AJ3951" s="39"/>
      <c r="AK3951" s="39"/>
      <c r="AL3951" s="39"/>
      <c r="AM3951" s="39"/>
      <c r="AN3951" s="39"/>
      <c r="AO3951" s="39"/>
      <c r="AP3951" s="39"/>
      <c r="AQ3951" s="39"/>
      <c r="AR3951" s="39"/>
      <c r="AS3951" s="39"/>
      <c r="BW3951" s="211"/>
      <c r="BX3951" s="211"/>
      <c r="BY3951" s="211"/>
      <c r="BZ3951" s="211"/>
      <c r="CA3951" s="211"/>
      <c r="CB3951" s="211"/>
      <c r="CC3951" s="211"/>
      <c r="CD3951" s="211"/>
      <c r="CE3951" s="211"/>
      <c r="CF3951" s="211"/>
      <c r="CG3951" s="211"/>
      <c r="CH3951" s="211"/>
      <c r="CI3951" s="211"/>
      <c r="CJ3951" s="211"/>
      <c r="CK3951" s="211"/>
      <c r="CL3951" s="211"/>
      <c r="CM3951" s="211"/>
      <c r="CN3951" s="280"/>
      <c r="CO3951" s="280"/>
      <c r="CP3951" s="280"/>
      <c r="CQ3951" s="280"/>
      <c r="CR3951" s="280"/>
      <c r="CS3951" s="280"/>
      <c r="CT3951" s="280"/>
      <c r="CU3951" s="280"/>
      <c r="CV3951" s="280"/>
      <c r="CW3951" s="280"/>
      <c r="CX3951" s="280"/>
      <c r="CY3951" s="280"/>
      <c r="CZ3951" s="280"/>
      <c r="DA3951" s="280"/>
      <c r="DB3951" s="280"/>
      <c r="DC3951" s="280"/>
      <c r="DD3951" s="9"/>
      <c r="DE3951" s="9"/>
      <c r="DF3951" s="9"/>
      <c r="DG3951" s="9"/>
      <c r="DH3951" s="9"/>
      <c r="DI3951" s="9"/>
      <c r="DJ3951" s="9"/>
      <c r="DK3951" s="9"/>
      <c r="DL3951" s="9"/>
      <c r="DM3951" s="9"/>
      <c r="DN3951" s="9"/>
      <c r="DO3951" s="9"/>
      <c r="DP3951" s="9"/>
      <c r="DQ3951" s="9"/>
      <c r="DR3951" s="9"/>
      <c r="DS3951" s="9"/>
      <c r="DT3951" s="9"/>
      <c r="DU3951" s="9"/>
      <c r="DV3951" s="9"/>
      <c r="DW3951" s="9"/>
    </row>
    <row r="3952" spans="17:127" x14ac:dyDescent="0.25">
      <c r="Q3952" s="41"/>
      <c r="R3952" s="41"/>
      <c r="S3952" s="41"/>
      <c r="T3952" s="41"/>
      <c r="U3952" s="41"/>
      <c r="V3952" s="41"/>
      <c r="W3952" s="41"/>
      <c r="X3952" s="41"/>
      <c r="Y3952" s="41"/>
      <c r="Z3952" s="39"/>
      <c r="AA3952" s="39"/>
      <c r="AB3952" s="39"/>
      <c r="AC3952" s="39"/>
      <c r="AD3952" s="39"/>
      <c r="AE3952" s="39"/>
      <c r="AF3952" s="39"/>
      <c r="AG3952" s="39"/>
      <c r="AH3952" s="39"/>
      <c r="AI3952" s="39"/>
      <c r="AJ3952" s="39"/>
      <c r="AK3952" s="39"/>
      <c r="AL3952" s="39"/>
      <c r="AM3952" s="39"/>
      <c r="AN3952" s="39"/>
      <c r="AO3952" s="39"/>
      <c r="AP3952" s="39"/>
      <c r="AQ3952" s="39"/>
      <c r="AR3952" s="39"/>
      <c r="AS3952" s="39"/>
      <c r="BW3952" s="211"/>
      <c r="BX3952" s="211"/>
      <c r="BY3952" s="211"/>
      <c r="BZ3952" s="211"/>
      <c r="CA3952" s="211"/>
      <c r="CB3952" s="211"/>
      <c r="CC3952" s="211"/>
      <c r="CD3952" s="211"/>
      <c r="CE3952" s="211"/>
      <c r="CF3952" s="211"/>
      <c r="CG3952" s="211"/>
      <c r="CH3952" s="211"/>
      <c r="CI3952" s="211"/>
      <c r="CJ3952" s="211"/>
      <c r="CK3952" s="211"/>
      <c r="CL3952" s="211"/>
      <c r="CM3952" s="211"/>
      <c r="CN3952" s="280"/>
      <c r="CO3952" s="280"/>
      <c r="CP3952" s="280"/>
      <c r="CQ3952" s="280"/>
      <c r="CR3952" s="280"/>
      <c r="CS3952" s="280"/>
      <c r="CT3952" s="280"/>
      <c r="CU3952" s="280"/>
      <c r="CV3952" s="280"/>
      <c r="CW3952" s="280"/>
      <c r="CX3952" s="280"/>
      <c r="CY3952" s="280"/>
      <c r="CZ3952" s="280"/>
      <c r="DA3952" s="280"/>
      <c r="DB3952" s="280"/>
      <c r="DC3952" s="280"/>
      <c r="DD3952" s="9"/>
      <c r="DE3952" s="9"/>
      <c r="DF3952" s="9"/>
      <c r="DG3952" s="9"/>
      <c r="DH3952" s="9"/>
      <c r="DI3952" s="9"/>
      <c r="DJ3952" s="9"/>
      <c r="DK3952" s="9"/>
      <c r="DL3952" s="9"/>
      <c r="DM3952" s="9"/>
      <c r="DN3952" s="9"/>
      <c r="DO3952" s="9"/>
      <c r="DP3952" s="9"/>
      <c r="DQ3952" s="9"/>
      <c r="DR3952" s="9"/>
      <c r="DS3952" s="9"/>
      <c r="DT3952" s="9"/>
      <c r="DU3952" s="9"/>
      <c r="DV3952" s="9"/>
      <c r="DW3952" s="9"/>
    </row>
    <row r="3953" spans="17:127" x14ac:dyDescent="0.25">
      <c r="Q3953" s="41"/>
      <c r="R3953" s="41"/>
      <c r="S3953" s="41"/>
      <c r="T3953" s="41"/>
      <c r="U3953" s="41"/>
      <c r="V3953" s="41"/>
      <c r="W3953" s="41"/>
      <c r="X3953" s="41"/>
      <c r="Y3953" s="41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39"/>
      <c r="AJ3953" s="39"/>
      <c r="AK3953" s="39"/>
      <c r="AL3953" s="39"/>
      <c r="AM3953" s="39"/>
      <c r="AN3953" s="39"/>
      <c r="AO3953" s="39"/>
      <c r="AP3953" s="39"/>
      <c r="AQ3953" s="39"/>
      <c r="AR3953" s="39"/>
      <c r="AS3953" s="39"/>
      <c r="BW3953" s="211"/>
      <c r="BX3953" s="211"/>
      <c r="BY3953" s="211"/>
      <c r="BZ3953" s="211"/>
      <c r="CA3953" s="211"/>
      <c r="CB3953" s="211"/>
      <c r="CC3953" s="211"/>
      <c r="CD3953" s="211"/>
      <c r="CE3953" s="211"/>
      <c r="CF3953" s="211"/>
      <c r="CG3953" s="211"/>
      <c r="CH3953" s="211"/>
      <c r="CI3953" s="211"/>
      <c r="CJ3953" s="211"/>
      <c r="CK3953" s="211"/>
      <c r="CL3953" s="211"/>
      <c r="CM3953" s="211"/>
      <c r="CN3953" s="280"/>
      <c r="CO3953" s="280"/>
      <c r="CP3953" s="280"/>
      <c r="CQ3953" s="280"/>
      <c r="CR3953" s="280"/>
      <c r="CS3953" s="280"/>
      <c r="CT3953" s="280"/>
      <c r="CU3953" s="280"/>
      <c r="CV3953" s="280"/>
      <c r="CW3953" s="280"/>
      <c r="CX3953" s="280"/>
      <c r="CY3953" s="280"/>
      <c r="CZ3953" s="280"/>
      <c r="DA3953" s="280"/>
      <c r="DB3953" s="280"/>
      <c r="DC3953" s="280"/>
      <c r="DD3953" s="9"/>
      <c r="DE3953" s="9"/>
      <c r="DF3953" s="9"/>
      <c r="DG3953" s="9"/>
      <c r="DH3953" s="9"/>
      <c r="DI3953" s="9"/>
      <c r="DJ3953" s="9"/>
      <c r="DK3953" s="9"/>
      <c r="DL3953" s="9"/>
      <c r="DM3953" s="9"/>
      <c r="DN3953" s="9"/>
      <c r="DO3953" s="9"/>
      <c r="DP3953" s="9"/>
      <c r="DQ3953" s="9"/>
      <c r="DR3953" s="9"/>
      <c r="DS3953" s="9"/>
      <c r="DT3953" s="9"/>
      <c r="DU3953" s="9"/>
      <c r="DV3953" s="9"/>
      <c r="DW3953" s="9"/>
    </row>
    <row r="3954" spans="17:127" x14ac:dyDescent="0.25">
      <c r="Q3954" s="41"/>
      <c r="R3954" s="41"/>
      <c r="S3954" s="41"/>
      <c r="T3954" s="41"/>
      <c r="U3954" s="41"/>
      <c r="V3954" s="41"/>
      <c r="W3954" s="41"/>
      <c r="X3954" s="41"/>
      <c r="Y3954" s="41"/>
      <c r="Z3954" s="39"/>
      <c r="AA3954" s="39"/>
      <c r="AB3954" s="39"/>
      <c r="AC3954" s="39"/>
      <c r="AD3954" s="39"/>
      <c r="AE3954" s="39"/>
      <c r="AF3954" s="39"/>
      <c r="AG3954" s="39"/>
      <c r="AH3954" s="39"/>
      <c r="AI3954" s="39"/>
      <c r="AJ3954" s="39"/>
      <c r="AK3954" s="39"/>
      <c r="AL3954" s="39"/>
      <c r="AM3954" s="39"/>
      <c r="AN3954" s="39"/>
      <c r="AO3954" s="39"/>
      <c r="AP3954" s="39"/>
      <c r="AQ3954" s="39"/>
      <c r="AR3954" s="39"/>
      <c r="AS3954" s="39"/>
      <c r="BW3954" s="211"/>
      <c r="BX3954" s="211"/>
      <c r="BY3954" s="211"/>
      <c r="BZ3954" s="211"/>
      <c r="CA3954" s="211"/>
      <c r="CB3954" s="211"/>
      <c r="CC3954" s="211"/>
      <c r="CD3954" s="211"/>
      <c r="CE3954" s="211"/>
      <c r="CF3954" s="211"/>
      <c r="CG3954" s="211"/>
      <c r="CH3954" s="211"/>
      <c r="CI3954" s="211"/>
      <c r="CJ3954" s="211"/>
      <c r="CK3954" s="211"/>
      <c r="CL3954" s="211"/>
      <c r="CM3954" s="211"/>
      <c r="CN3954" s="280"/>
      <c r="CO3954" s="280"/>
      <c r="CP3954" s="280"/>
      <c r="CQ3954" s="280"/>
      <c r="CR3954" s="280"/>
      <c r="CS3954" s="280"/>
      <c r="CT3954" s="280"/>
      <c r="CU3954" s="280"/>
      <c r="CV3954" s="280"/>
      <c r="CW3954" s="280"/>
      <c r="CX3954" s="280"/>
      <c r="CY3954" s="280"/>
      <c r="CZ3954" s="280"/>
      <c r="DA3954" s="280"/>
      <c r="DB3954" s="280"/>
      <c r="DC3954" s="280"/>
      <c r="DD3954" s="9"/>
      <c r="DE3954" s="9"/>
      <c r="DF3954" s="9"/>
      <c r="DG3954" s="9"/>
      <c r="DH3954" s="9"/>
      <c r="DI3954" s="9"/>
      <c r="DJ3954" s="9"/>
      <c r="DK3954" s="9"/>
      <c r="DL3954" s="9"/>
      <c r="DM3954" s="9"/>
      <c r="DN3954" s="9"/>
      <c r="DO3954" s="9"/>
      <c r="DP3954" s="9"/>
      <c r="DQ3954" s="9"/>
      <c r="DR3954" s="9"/>
      <c r="DS3954" s="9"/>
      <c r="DT3954" s="9"/>
      <c r="DU3954" s="9"/>
      <c r="DV3954" s="9"/>
      <c r="DW3954" s="9"/>
    </row>
    <row r="3955" spans="17:127" x14ac:dyDescent="0.25">
      <c r="Q3955" s="41"/>
      <c r="R3955" s="41"/>
      <c r="S3955" s="41"/>
      <c r="T3955" s="41"/>
      <c r="U3955" s="41"/>
      <c r="V3955" s="41"/>
      <c r="W3955" s="41"/>
      <c r="X3955" s="41"/>
      <c r="Y3955" s="41"/>
      <c r="Z3955" s="39"/>
      <c r="AA3955" s="39"/>
      <c r="AB3955" s="39"/>
      <c r="AC3955" s="39"/>
      <c r="AD3955" s="39"/>
      <c r="AE3955" s="39"/>
      <c r="AF3955" s="39"/>
      <c r="AG3955" s="39"/>
      <c r="AH3955" s="39"/>
      <c r="AI3955" s="39"/>
      <c r="AJ3955" s="39"/>
      <c r="AK3955" s="39"/>
      <c r="AL3955" s="39"/>
      <c r="AM3955" s="39"/>
      <c r="AN3955" s="39"/>
      <c r="AO3955" s="39"/>
      <c r="AP3955" s="39"/>
      <c r="AQ3955" s="39"/>
      <c r="AR3955" s="39"/>
      <c r="AS3955" s="39"/>
      <c r="BW3955" s="211"/>
      <c r="BX3955" s="211"/>
      <c r="BY3955" s="211"/>
      <c r="BZ3955" s="211"/>
      <c r="CA3955" s="211"/>
      <c r="CB3955" s="211"/>
      <c r="CC3955" s="211"/>
      <c r="CD3955" s="211"/>
      <c r="CE3955" s="211"/>
      <c r="CF3955" s="211"/>
      <c r="CG3955" s="211"/>
      <c r="CH3955" s="211"/>
      <c r="CI3955" s="211"/>
      <c r="CJ3955" s="211"/>
      <c r="CK3955" s="211"/>
      <c r="CL3955" s="211"/>
      <c r="CM3955" s="211"/>
      <c r="CN3955" s="280"/>
      <c r="CO3955" s="280"/>
      <c r="CP3955" s="280"/>
      <c r="CQ3955" s="280"/>
      <c r="CR3955" s="280"/>
      <c r="CS3955" s="280"/>
      <c r="CT3955" s="280"/>
      <c r="CU3955" s="280"/>
      <c r="CV3955" s="280"/>
      <c r="CW3955" s="280"/>
      <c r="CX3955" s="280"/>
      <c r="CY3955" s="280"/>
      <c r="CZ3955" s="280"/>
      <c r="DA3955" s="280"/>
      <c r="DB3955" s="280"/>
      <c r="DC3955" s="280"/>
      <c r="DD3955" s="9"/>
      <c r="DE3955" s="9"/>
      <c r="DF3955" s="9"/>
      <c r="DG3955" s="9"/>
      <c r="DH3955" s="9"/>
      <c r="DI3955" s="9"/>
      <c r="DJ3955" s="9"/>
      <c r="DK3955" s="9"/>
      <c r="DL3955" s="9"/>
      <c r="DM3955" s="9"/>
      <c r="DN3955" s="9"/>
      <c r="DO3955" s="9"/>
      <c r="DP3955" s="9"/>
      <c r="DQ3955" s="9"/>
      <c r="DR3955" s="9"/>
      <c r="DS3955" s="9"/>
      <c r="DT3955" s="9"/>
      <c r="DU3955" s="9"/>
      <c r="DV3955" s="9"/>
      <c r="DW3955" s="9"/>
    </row>
    <row r="3956" spans="17:127" x14ac:dyDescent="0.25">
      <c r="Q3956" s="41"/>
      <c r="R3956" s="41"/>
      <c r="S3956" s="41"/>
      <c r="T3956" s="41"/>
      <c r="U3956" s="41"/>
      <c r="V3956" s="41"/>
      <c r="W3956" s="41"/>
      <c r="X3956" s="41"/>
      <c r="Y3956" s="41"/>
      <c r="Z3956" s="39"/>
      <c r="AA3956" s="39"/>
      <c r="AB3956" s="39"/>
      <c r="AC3956" s="39"/>
      <c r="AD3956" s="39"/>
      <c r="AE3956" s="39"/>
      <c r="AF3956" s="39"/>
      <c r="AG3956" s="39"/>
      <c r="AH3956" s="39"/>
      <c r="AI3956" s="39"/>
      <c r="AJ3956" s="39"/>
      <c r="AK3956" s="39"/>
      <c r="AL3956" s="39"/>
      <c r="AM3956" s="39"/>
      <c r="AN3956" s="39"/>
      <c r="AO3956" s="39"/>
      <c r="AP3956" s="39"/>
      <c r="AQ3956" s="39"/>
      <c r="AR3956" s="39"/>
      <c r="AS3956" s="39"/>
      <c r="BW3956" s="211"/>
      <c r="BX3956" s="211"/>
      <c r="BY3956" s="211"/>
      <c r="BZ3956" s="211"/>
      <c r="CA3956" s="211"/>
      <c r="CB3956" s="211"/>
      <c r="CC3956" s="211"/>
      <c r="CD3956" s="211"/>
      <c r="CE3956" s="211"/>
      <c r="CF3956" s="211"/>
      <c r="CG3956" s="211"/>
      <c r="CH3956" s="211"/>
      <c r="CI3956" s="211"/>
      <c r="CJ3956" s="211"/>
      <c r="CK3956" s="211"/>
      <c r="CL3956" s="211"/>
      <c r="CM3956" s="211"/>
      <c r="CN3956" s="280"/>
      <c r="CO3956" s="280"/>
      <c r="CP3956" s="280"/>
      <c r="CQ3956" s="280"/>
      <c r="CR3956" s="280"/>
      <c r="CS3956" s="280"/>
      <c r="CT3956" s="280"/>
      <c r="CU3956" s="280"/>
      <c r="CV3956" s="280"/>
      <c r="CW3956" s="280"/>
      <c r="CX3956" s="280"/>
      <c r="CY3956" s="280"/>
      <c r="CZ3956" s="280"/>
      <c r="DA3956" s="280"/>
      <c r="DB3956" s="280"/>
      <c r="DC3956" s="280"/>
      <c r="DD3956" s="9"/>
      <c r="DE3956" s="9"/>
      <c r="DF3956" s="9"/>
      <c r="DG3956" s="9"/>
      <c r="DH3956" s="9"/>
      <c r="DI3956" s="9"/>
      <c r="DJ3956" s="9"/>
      <c r="DK3956" s="9"/>
      <c r="DL3956" s="9"/>
      <c r="DM3956" s="9"/>
      <c r="DN3956" s="9"/>
      <c r="DO3956" s="9"/>
      <c r="DP3956" s="9"/>
      <c r="DQ3956" s="9"/>
      <c r="DR3956" s="9"/>
      <c r="DS3956" s="9"/>
      <c r="DT3956" s="9"/>
      <c r="DU3956" s="9"/>
      <c r="DV3956" s="9"/>
      <c r="DW3956" s="9"/>
    </row>
    <row r="3957" spans="17:127" x14ac:dyDescent="0.25">
      <c r="Q3957" s="41"/>
      <c r="R3957" s="41"/>
      <c r="S3957" s="41"/>
      <c r="T3957" s="41"/>
      <c r="U3957" s="41"/>
      <c r="V3957" s="41"/>
      <c r="W3957" s="41"/>
      <c r="X3957" s="41"/>
      <c r="Y3957" s="41"/>
      <c r="Z3957" s="39"/>
      <c r="AA3957" s="39"/>
      <c r="AB3957" s="39"/>
      <c r="AC3957" s="39"/>
      <c r="AD3957" s="39"/>
      <c r="AE3957" s="39"/>
      <c r="AF3957" s="39"/>
      <c r="AG3957" s="39"/>
      <c r="AH3957" s="39"/>
      <c r="AI3957" s="39"/>
      <c r="AJ3957" s="39"/>
      <c r="AK3957" s="39"/>
      <c r="AL3957" s="39"/>
      <c r="AM3957" s="39"/>
      <c r="AN3957" s="39"/>
      <c r="AO3957" s="39"/>
      <c r="AP3957" s="39"/>
      <c r="AQ3957" s="39"/>
      <c r="AR3957" s="39"/>
      <c r="AS3957" s="39"/>
      <c r="BW3957" s="211"/>
      <c r="BX3957" s="211"/>
      <c r="BY3957" s="211"/>
      <c r="BZ3957" s="211"/>
      <c r="CA3957" s="211"/>
      <c r="CB3957" s="211"/>
      <c r="CC3957" s="211"/>
      <c r="CD3957" s="211"/>
      <c r="CE3957" s="211"/>
      <c r="CF3957" s="211"/>
      <c r="CG3957" s="211"/>
      <c r="CH3957" s="211"/>
      <c r="CI3957" s="211"/>
      <c r="CJ3957" s="211"/>
      <c r="CK3957" s="211"/>
      <c r="CL3957" s="211"/>
      <c r="CM3957" s="211"/>
      <c r="CN3957" s="280"/>
      <c r="CO3957" s="280"/>
      <c r="CP3957" s="280"/>
      <c r="CQ3957" s="280"/>
      <c r="CR3957" s="280"/>
      <c r="CS3957" s="280"/>
      <c r="CT3957" s="280"/>
      <c r="CU3957" s="280"/>
      <c r="CV3957" s="280"/>
      <c r="CW3957" s="280"/>
      <c r="CX3957" s="280"/>
      <c r="CY3957" s="280"/>
      <c r="CZ3957" s="280"/>
      <c r="DA3957" s="280"/>
      <c r="DB3957" s="280"/>
      <c r="DC3957" s="280"/>
      <c r="DD3957" s="9"/>
      <c r="DE3957" s="9"/>
      <c r="DF3957" s="9"/>
      <c r="DG3957" s="9"/>
      <c r="DH3957" s="9"/>
      <c r="DI3957" s="9"/>
      <c r="DJ3957" s="9"/>
      <c r="DK3957" s="9"/>
      <c r="DL3957" s="9"/>
      <c r="DM3957" s="9"/>
      <c r="DN3957" s="9"/>
      <c r="DO3957" s="9"/>
      <c r="DP3957" s="9"/>
      <c r="DQ3957" s="9"/>
      <c r="DR3957" s="9"/>
      <c r="DS3957" s="9"/>
      <c r="DT3957" s="9"/>
      <c r="DU3957" s="9"/>
      <c r="DV3957" s="9"/>
      <c r="DW3957" s="9"/>
    </row>
    <row r="3958" spans="17:127" x14ac:dyDescent="0.25">
      <c r="Q3958" s="41"/>
      <c r="R3958" s="41"/>
      <c r="S3958" s="41"/>
      <c r="T3958" s="41"/>
      <c r="U3958" s="41"/>
      <c r="V3958" s="41"/>
      <c r="W3958" s="41"/>
      <c r="X3958" s="41"/>
      <c r="Y3958" s="41"/>
      <c r="Z3958" s="39"/>
      <c r="AA3958" s="39"/>
      <c r="AB3958" s="39"/>
      <c r="AC3958" s="39"/>
      <c r="AD3958" s="39"/>
      <c r="AE3958" s="39"/>
      <c r="AF3958" s="39"/>
      <c r="AG3958" s="39"/>
      <c r="AH3958" s="39"/>
      <c r="AI3958" s="39"/>
      <c r="AJ3958" s="39"/>
      <c r="AK3958" s="39"/>
      <c r="AL3958" s="39"/>
      <c r="AM3958" s="39"/>
      <c r="AN3958" s="39"/>
      <c r="AO3958" s="39"/>
      <c r="AP3958" s="39"/>
      <c r="AQ3958" s="39"/>
      <c r="AR3958" s="39"/>
      <c r="AS3958" s="39"/>
      <c r="BW3958" s="211"/>
      <c r="BX3958" s="211"/>
      <c r="BY3958" s="211"/>
      <c r="BZ3958" s="211"/>
      <c r="CA3958" s="211"/>
      <c r="CB3958" s="211"/>
      <c r="CC3958" s="211"/>
      <c r="CD3958" s="211"/>
      <c r="CE3958" s="211"/>
      <c r="CF3958" s="211"/>
      <c r="CG3958" s="211"/>
      <c r="CH3958" s="211"/>
      <c r="CI3958" s="211"/>
      <c r="CJ3958" s="211"/>
      <c r="CK3958" s="211"/>
      <c r="CL3958" s="211"/>
      <c r="CM3958" s="211"/>
      <c r="CN3958" s="280"/>
      <c r="CO3958" s="280"/>
      <c r="CP3958" s="280"/>
      <c r="CQ3958" s="280"/>
      <c r="CR3958" s="280"/>
      <c r="CS3958" s="280"/>
      <c r="CT3958" s="280"/>
      <c r="CU3958" s="280"/>
      <c r="CV3958" s="280"/>
      <c r="CW3958" s="280"/>
      <c r="CX3958" s="280"/>
      <c r="CY3958" s="280"/>
      <c r="CZ3958" s="280"/>
      <c r="DA3958" s="280"/>
      <c r="DB3958" s="280"/>
      <c r="DC3958" s="280"/>
      <c r="DD3958" s="9"/>
      <c r="DE3958" s="9"/>
      <c r="DF3958" s="9"/>
      <c r="DG3958" s="9"/>
      <c r="DH3958" s="9"/>
      <c r="DI3958" s="9"/>
      <c r="DJ3958" s="9"/>
      <c r="DK3958" s="9"/>
      <c r="DL3958" s="9"/>
      <c r="DM3958" s="9"/>
      <c r="DN3958" s="9"/>
      <c r="DO3958" s="9"/>
      <c r="DP3958" s="9"/>
      <c r="DQ3958" s="9"/>
      <c r="DR3958" s="9"/>
      <c r="DS3958" s="9"/>
      <c r="DT3958" s="9"/>
      <c r="DU3958" s="9"/>
      <c r="DV3958" s="9"/>
      <c r="DW3958" s="9"/>
    </row>
    <row r="3959" spans="17:127" x14ac:dyDescent="0.25">
      <c r="Q3959" s="41"/>
      <c r="R3959" s="41"/>
      <c r="S3959" s="41"/>
      <c r="T3959" s="41"/>
      <c r="U3959" s="41"/>
      <c r="V3959" s="41"/>
      <c r="W3959" s="41"/>
      <c r="X3959" s="41"/>
      <c r="Y3959" s="41"/>
      <c r="Z3959" s="39"/>
      <c r="AA3959" s="39"/>
      <c r="AB3959" s="39"/>
      <c r="AC3959" s="39"/>
      <c r="AD3959" s="39"/>
      <c r="AE3959" s="39"/>
      <c r="AF3959" s="39"/>
      <c r="AG3959" s="39"/>
      <c r="AH3959" s="39"/>
      <c r="AI3959" s="39"/>
      <c r="AJ3959" s="39"/>
      <c r="AK3959" s="39"/>
      <c r="AL3959" s="39"/>
      <c r="AM3959" s="39"/>
      <c r="AN3959" s="39"/>
      <c r="AO3959" s="39"/>
      <c r="AP3959" s="39"/>
      <c r="AQ3959" s="39"/>
      <c r="AR3959" s="39"/>
      <c r="AS3959" s="39"/>
      <c r="BW3959" s="211"/>
      <c r="BX3959" s="211"/>
      <c r="BY3959" s="211"/>
      <c r="BZ3959" s="211"/>
      <c r="CA3959" s="211"/>
      <c r="CB3959" s="211"/>
      <c r="CC3959" s="211"/>
      <c r="CD3959" s="211"/>
      <c r="CE3959" s="211"/>
      <c r="CF3959" s="211"/>
      <c r="CG3959" s="211"/>
      <c r="CH3959" s="211"/>
      <c r="CI3959" s="211"/>
      <c r="CJ3959" s="211"/>
      <c r="CK3959" s="211"/>
      <c r="CL3959" s="211"/>
      <c r="CM3959" s="211"/>
      <c r="CN3959" s="280"/>
      <c r="CO3959" s="280"/>
      <c r="CP3959" s="280"/>
      <c r="CQ3959" s="280"/>
      <c r="CR3959" s="280"/>
      <c r="CS3959" s="280"/>
      <c r="CT3959" s="280"/>
      <c r="CU3959" s="280"/>
      <c r="CV3959" s="280"/>
      <c r="CW3959" s="280"/>
      <c r="CX3959" s="280"/>
      <c r="CY3959" s="280"/>
      <c r="CZ3959" s="280"/>
      <c r="DA3959" s="280"/>
      <c r="DB3959" s="280"/>
      <c r="DC3959" s="280"/>
      <c r="DD3959" s="9"/>
      <c r="DE3959" s="9"/>
      <c r="DF3959" s="9"/>
      <c r="DG3959" s="9"/>
      <c r="DH3959" s="9"/>
      <c r="DI3959" s="9"/>
      <c r="DJ3959" s="9"/>
      <c r="DK3959" s="9"/>
      <c r="DL3959" s="9"/>
      <c r="DM3959" s="9"/>
      <c r="DN3959" s="9"/>
      <c r="DO3959" s="9"/>
      <c r="DP3959" s="9"/>
      <c r="DQ3959" s="9"/>
      <c r="DR3959" s="9"/>
      <c r="DS3959" s="9"/>
      <c r="DT3959" s="9"/>
      <c r="DU3959" s="9"/>
      <c r="DV3959" s="9"/>
      <c r="DW3959" s="9"/>
    </row>
    <row r="3960" spans="17:127" x14ac:dyDescent="0.25">
      <c r="Q3960" s="41"/>
      <c r="R3960" s="41"/>
      <c r="S3960" s="41"/>
      <c r="T3960" s="41"/>
      <c r="U3960" s="41"/>
      <c r="V3960" s="41"/>
      <c r="W3960" s="41"/>
      <c r="X3960" s="41"/>
      <c r="Y3960" s="41"/>
      <c r="Z3960" s="39"/>
      <c r="AA3960" s="39"/>
      <c r="AB3960" s="39"/>
      <c r="AC3960" s="39"/>
      <c r="AD3960" s="39"/>
      <c r="AE3960" s="39"/>
      <c r="AF3960" s="39"/>
      <c r="AG3960" s="39"/>
      <c r="AH3960" s="39"/>
      <c r="AI3960" s="39"/>
      <c r="AJ3960" s="39"/>
      <c r="AK3960" s="39"/>
      <c r="AL3960" s="39"/>
      <c r="AM3960" s="39"/>
      <c r="AN3960" s="39"/>
      <c r="AO3960" s="39"/>
      <c r="AP3960" s="39"/>
      <c r="AQ3960" s="39"/>
      <c r="AR3960" s="39"/>
      <c r="AS3960" s="39"/>
      <c r="BW3960" s="211"/>
      <c r="BX3960" s="211"/>
      <c r="BY3960" s="211"/>
      <c r="BZ3960" s="211"/>
      <c r="CA3960" s="211"/>
      <c r="CB3960" s="211"/>
      <c r="CC3960" s="211"/>
      <c r="CD3960" s="211"/>
      <c r="CE3960" s="211"/>
      <c r="CF3960" s="211"/>
      <c r="CG3960" s="211"/>
      <c r="CH3960" s="211"/>
      <c r="CI3960" s="211"/>
      <c r="CJ3960" s="211"/>
      <c r="CK3960" s="211"/>
      <c r="CL3960" s="211"/>
      <c r="CM3960" s="211"/>
      <c r="CN3960" s="280"/>
      <c r="CO3960" s="280"/>
      <c r="CP3960" s="280"/>
      <c r="CQ3960" s="280"/>
      <c r="CR3960" s="280"/>
      <c r="CS3960" s="280"/>
      <c r="CT3960" s="280"/>
      <c r="CU3960" s="280"/>
      <c r="CV3960" s="280"/>
      <c r="CW3960" s="280"/>
      <c r="CX3960" s="280"/>
      <c r="CY3960" s="280"/>
      <c r="CZ3960" s="280"/>
      <c r="DA3960" s="280"/>
      <c r="DB3960" s="280"/>
      <c r="DC3960" s="280"/>
      <c r="DD3960" s="9"/>
      <c r="DE3960" s="9"/>
      <c r="DF3960" s="9"/>
      <c r="DG3960" s="9"/>
      <c r="DH3960" s="9"/>
      <c r="DI3960" s="9"/>
      <c r="DJ3960" s="9"/>
      <c r="DK3960" s="9"/>
      <c r="DL3960" s="9"/>
      <c r="DM3960" s="9"/>
      <c r="DN3960" s="9"/>
      <c r="DO3960" s="9"/>
      <c r="DP3960" s="9"/>
      <c r="DQ3960" s="9"/>
      <c r="DR3960" s="9"/>
      <c r="DS3960" s="9"/>
      <c r="DT3960" s="9"/>
      <c r="DU3960" s="9"/>
      <c r="DV3960" s="9"/>
      <c r="DW3960" s="9"/>
    </row>
    <row r="3961" spans="17:127" x14ac:dyDescent="0.25">
      <c r="Q3961" s="41"/>
      <c r="R3961" s="41"/>
      <c r="S3961" s="41"/>
      <c r="T3961" s="41"/>
      <c r="U3961" s="41"/>
      <c r="V3961" s="41"/>
      <c r="W3961" s="41"/>
      <c r="X3961" s="41"/>
      <c r="Y3961" s="41"/>
      <c r="Z3961" s="39"/>
      <c r="AA3961" s="39"/>
      <c r="AB3961" s="39"/>
      <c r="AC3961" s="39"/>
      <c r="AD3961" s="39"/>
      <c r="AE3961" s="39"/>
      <c r="AF3961" s="39"/>
      <c r="AG3961" s="39"/>
      <c r="AH3961" s="39"/>
      <c r="AI3961" s="39"/>
      <c r="AJ3961" s="39"/>
      <c r="AK3961" s="39"/>
      <c r="AL3961" s="39"/>
      <c r="AM3961" s="39"/>
      <c r="AN3961" s="39"/>
      <c r="AO3961" s="39"/>
      <c r="AP3961" s="39"/>
      <c r="AQ3961" s="39"/>
      <c r="AR3961" s="39"/>
      <c r="AS3961" s="39"/>
      <c r="BW3961" s="211"/>
      <c r="BX3961" s="211"/>
      <c r="BY3961" s="211"/>
      <c r="BZ3961" s="211"/>
      <c r="CA3961" s="211"/>
      <c r="CB3961" s="211"/>
      <c r="CC3961" s="211"/>
      <c r="CD3961" s="211"/>
      <c r="CE3961" s="211"/>
      <c r="CF3961" s="211"/>
      <c r="CG3961" s="211"/>
      <c r="CH3961" s="211"/>
      <c r="CI3961" s="211"/>
      <c r="CJ3961" s="211"/>
      <c r="CK3961" s="211"/>
      <c r="CL3961" s="211"/>
      <c r="CM3961" s="211"/>
      <c r="CN3961" s="280"/>
      <c r="CO3961" s="280"/>
      <c r="CP3961" s="280"/>
      <c r="CQ3961" s="280"/>
      <c r="CR3961" s="280"/>
      <c r="CS3961" s="280"/>
      <c r="CT3961" s="280"/>
      <c r="CU3961" s="280"/>
      <c r="CV3961" s="280"/>
      <c r="CW3961" s="280"/>
      <c r="CX3961" s="280"/>
      <c r="CY3961" s="280"/>
      <c r="CZ3961" s="280"/>
      <c r="DA3961" s="280"/>
      <c r="DB3961" s="280"/>
      <c r="DC3961" s="280"/>
      <c r="DD3961" s="9"/>
      <c r="DE3961" s="9"/>
      <c r="DF3961" s="9"/>
      <c r="DG3961" s="9"/>
      <c r="DH3961" s="9"/>
      <c r="DI3961" s="9"/>
      <c r="DJ3961" s="9"/>
      <c r="DK3961" s="9"/>
      <c r="DL3961" s="9"/>
      <c r="DM3961" s="9"/>
      <c r="DN3961" s="9"/>
      <c r="DO3961" s="9"/>
      <c r="DP3961" s="9"/>
      <c r="DQ3961" s="9"/>
      <c r="DR3961" s="9"/>
      <c r="DS3961" s="9"/>
      <c r="DT3961" s="9"/>
      <c r="DU3961" s="9"/>
      <c r="DV3961" s="9"/>
      <c r="DW3961" s="9"/>
    </row>
    <row r="3962" spans="17:127" x14ac:dyDescent="0.25">
      <c r="Q3962" s="41"/>
      <c r="R3962" s="41"/>
      <c r="S3962" s="41"/>
      <c r="T3962" s="41"/>
      <c r="U3962" s="41"/>
      <c r="V3962" s="41"/>
      <c r="W3962" s="41"/>
      <c r="X3962" s="41"/>
      <c r="Y3962" s="41"/>
      <c r="Z3962" s="39"/>
      <c r="AA3962" s="39"/>
      <c r="AB3962" s="39"/>
      <c r="AC3962" s="39"/>
      <c r="AD3962" s="39"/>
      <c r="AE3962" s="39"/>
      <c r="AF3962" s="39"/>
      <c r="AG3962" s="39"/>
      <c r="AH3962" s="39"/>
      <c r="AI3962" s="39"/>
      <c r="AJ3962" s="39"/>
      <c r="AK3962" s="39"/>
      <c r="AL3962" s="39"/>
      <c r="AM3962" s="39"/>
      <c r="AN3962" s="39"/>
      <c r="AO3962" s="39"/>
      <c r="AP3962" s="39"/>
      <c r="AQ3962" s="39"/>
      <c r="AR3962" s="39"/>
      <c r="AS3962" s="39"/>
      <c r="BW3962" s="211"/>
      <c r="BX3962" s="211"/>
      <c r="BY3962" s="211"/>
      <c r="BZ3962" s="211"/>
      <c r="CA3962" s="211"/>
      <c r="CB3962" s="211"/>
      <c r="CC3962" s="211"/>
      <c r="CD3962" s="211"/>
      <c r="CE3962" s="211"/>
      <c r="CF3962" s="211"/>
      <c r="CG3962" s="211"/>
      <c r="CH3962" s="211"/>
      <c r="CI3962" s="211"/>
      <c r="CJ3962" s="211"/>
      <c r="CK3962" s="211"/>
      <c r="CL3962" s="211"/>
      <c r="CM3962" s="211"/>
      <c r="CN3962" s="280"/>
      <c r="CO3962" s="280"/>
      <c r="CP3962" s="280"/>
      <c r="CQ3962" s="280"/>
      <c r="CR3962" s="280"/>
      <c r="CS3962" s="280"/>
      <c r="CT3962" s="280"/>
      <c r="CU3962" s="280"/>
      <c r="CV3962" s="280"/>
      <c r="CW3962" s="280"/>
      <c r="CX3962" s="280"/>
      <c r="CY3962" s="280"/>
      <c r="CZ3962" s="280"/>
      <c r="DA3962" s="280"/>
      <c r="DB3962" s="280"/>
      <c r="DC3962" s="280"/>
      <c r="DD3962" s="9"/>
      <c r="DE3962" s="9"/>
      <c r="DF3962" s="9"/>
      <c r="DG3962" s="9"/>
      <c r="DH3962" s="9"/>
      <c r="DI3962" s="9"/>
      <c r="DJ3962" s="9"/>
      <c r="DK3962" s="9"/>
      <c r="DL3962" s="9"/>
      <c r="DM3962" s="9"/>
      <c r="DN3962" s="9"/>
      <c r="DO3962" s="9"/>
      <c r="DP3962" s="9"/>
      <c r="DQ3962" s="9"/>
      <c r="DR3962" s="9"/>
      <c r="DS3962" s="9"/>
      <c r="DT3962" s="9"/>
      <c r="DU3962" s="9"/>
      <c r="DV3962" s="9"/>
      <c r="DW3962" s="9"/>
    </row>
    <row r="3963" spans="17:127" x14ac:dyDescent="0.25">
      <c r="Q3963" s="41"/>
      <c r="R3963" s="41"/>
      <c r="S3963" s="41"/>
      <c r="T3963" s="41"/>
      <c r="U3963" s="41"/>
      <c r="V3963" s="41"/>
      <c r="W3963" s="41"/>
      <c r="X3963" s="41"/>
      <c r="Y3963" s="41"/>
      <c r="Z3963" s="39"/>
      <c r="AA3963" s="39"/>
      <c r="AB3963" s="39"/>
      <c r="AC3963" s="39"/>
      <c r="AD3963" s="39"/>
      <c r="AE3963" s="39"/>
      <c r="AF3963" s="39"/>
      <c r="AG3963" s="39"/>
      <c r="AH3963" s="39"/>
      <c r="AI3963" s="39"/>
      <c r="AJ3963" s="39"/>
      <c r="AK3963" s="39"/>
      <c r="AL3963" s="39"/>
      <c r="AM3963" s="39"/>
      <c r="AN3963" s="39"/>
      <c r="AO3963" s="39"/>
      <c r="AP3963" s="39"/>
      <c r="AQ3963" s="39"/>
      <c r="AR3963" s="39"/>
      <c r="AS3963" s="39"/>
      <c r="BW3963" s="211"/>
      <c r="BX3963" s="211"/>
      <c r="BY3963" s="211"/>
      <c r="BZ3963" s="211"/>
      <c r="CA3963" s="211"/>
      <c r="CB3963" s="211"/>
      <c r="CC3963" s="211"/>
      <c r="CD3963" s="211"/>
      <c r="CE3963" s="211"/>
      <c r="CF3963" s="211"/>
      <c r="CG3963" s="211"/>
      <c r="CH3963" s="211"/>
      <c r="CI3963" s="211"/>
      <c r="CJ3963" s="211"/>
      <c r="CK3963" s="211"/>
      <c r="CL3963" s="211"/>
      <c r="CM3963" s="211"/>
      <c r="CN3963" s="280"/>
      <c r="CO3963" s="280"/>
      <c r="CP3963" s="280"/>
      <c r="CQ3963" s="280"/>
      <c r="CR3963" s="280"/>
      <c r="CS3963" s="280"/>
      <c r="CT3963" s="280"/>
      <c r="CU3963" s="280"/>
      <c r="CV3963" s="280"/>
      <c r="CW3963" s="280"/>
      <c r="CX3963" s="280"/>
      <c r="CY3963" s="280"/>
      <c r="CZ3963" s="280"/>
      <c r="DA3963" s="280"/>
      <c r="DB3963" s="280"/>
      <c r="DC3963" s="280"/>
      <c r="DD3963" s="9"/>
      <c r="DE3963" s="9"/>
      <c r="DF3963" s="9"/>
      <c r="DG3963" s="9"/>
      <c r="DH3963" s="9"/>
      <c r="DI3963" s="9"/>
      <c r="DJ3963" s="9"/>
      <c r="DK3963" s="9"/>
      <c r="DL3963" s="9"/>
      <c r="DM3963" s="9"/>
      <c r="DN3963" s="9"/>
      <c r="DO3963" s="9"/>
      <c r="DP3963" s="9"/>
      <c r="DQ3963" s="9"/>
      <c r="DR3963" s="9"/>
      <c r="DS3963" s="9"/>
      <c r="DT3963" s="9"/>
      <c r="DU3963" s="9"/>
      <c r="DV3963" s="9"/>
      <c r="DW3963" s="9"/>
    </row>
    <row r="3964" spans="17:127" x14ac:dyDescent="0.25">
      <c r="Q3964" s="41"/>
      <c r="R3964" s="41"/>
      <c r="S3964" s="41"/>
      <c r="T3964" s="41"/>
      <c r="U3964" s="41"/>
      <c r="V3964" s="41"/>
      <c r="W3964" s="41"/>
      <c r="X3964" s="41"/>
      <c r="Y3964" s="41"/>
      <c r="Z3964" s="39"/>
      <c r="AA3964" s="39"/>
      <c r="AB3964" s="39"/>
      <c r="AC3964" s="39"/>
      <c r="AD3964" s="39"/>
      <c r="AE3964" s="39"/>
      <c r="AF3964" s="39"/>
      <c r="AG3964" s="39"/>
      <c r="AH3964" s="39"/>
      <c r="AI3964" s="39"/>
      <c r="AJ3964" s="39"/>
      <c r="AK3964" s="39"/>
      <c r="AL3964" s="39"/>
      <c r="AM3964" s="39"/>
      <c r="AN3964" s="39"/>
      <c r="AO3964" s="39"/>
      <c r="AP3964" s="39"/>
      <c r="AQ3964" s="39"/>
      <c r="AR3964" s="39"/>
      <c r="AS3964" s="39"/>
      <c r="BW3964" s="211"/>
      <c r="BX3964" s="211"/>
      <c r="BY3964" s="211"/>
      <c r="BZ3964" s="211"/>
      <c r="CA3964" s="211"/>
      <c r="CB3964" s="211"/>
      <c r="CC3964" s="211"/>
      <c r="CD3964" s="211"/>
      <c r="CE3964" s="211"/>
      <c r="CF3964" s="211"/>
      <c r="CG3964" s="211"/>
      <c r="CH3964" s="211"/>
      <c r="CI3964" s="211"/>
      <c r="CJ3964" s="211"/>
      <c r="CK3964" s="211"/>
      <c r="CL3964" s="211"/>
      <c r="CM3964" s="211"/>
      <c r="CN3964" s="280"/>
      <c r="CO3964" s="280"/>
      <c r="CP3964" s="280"/>
      <c r="CQ3964" s="280"/>
      <c r="CR3964" s="280"/>
      <c r="CS3964" s="280"/>
      <c r="CT3964" s="280"/>
      <c r="CU3964" s="280"/>
      <c r="CV3964" s="280"/>
      <c r="CW3964" s="280"/>
      <c r="CX3964" s="280"/>
      <c r="CY3964" s="280"/>
      <c r="CZ3964" s="280"/>
      <c r="DA3964" s="280"/>
      <c r="DB3964" s="280"/>
      <c r="DC3964" s="280"/>
      <c r="DD3964" s="9"/>
      <c r="DE3964" s="9"/>
      <c r="DF3964" s="9"/>
      <c r="DG3964" s="9"/>
      <c r="DH3964" s="9"/>
      <c r="DI3964" s="9"/>
      <c r="DJ3964" s="9"/>
      <c r="DK3964" s="9"/>
      <c r="DL3964" s="9"/>
      <c r="DM3964" s="9"/>
      <c r="DN3964" s="9"/>
      <c r="DO3964" s="9"/>
      <c r="DP3964" s="9"/>
      <c r="DQ3964" s="9"/>
      <c r="DR3964" s="9"/>
      <c r="DS3964" s="9"/>
      <c r="DT3964" s="9"/>
      <c r="DU3964" s="9"/>
      <c r="DV3964" s="9"/>
      <c r="DW3964" s="9"/>
    </row>
    <row r="3965" spans="17:127" x14ac:dyDescent="0.25">
      <c r="Q3965" s="41"/>
      <c r="R3965" s="41"/>
      <c r="S3965" s="41"/>
      <c r="T3965" s="41"/>
      <c r="U3965" s="41"/>
      <c r="V3965" s="41"/>
      <c r="W3965" s="41"/>
      <c r="X3965" s="41"/>
      <c r="Y3965" s="41"/>
      <c r="Z3965" s="39"/>
      <c r="AA3965" s="39"/>
      <c r="AB3965" s="39"/>
      <c r="AC3965" s="39"/>
      <c r="AD3965" s="39"/>
      <c r="AE3965" s="39"/>
      <c r="AF3965" s="39"/>
      <c r="AG3965" s="39"/>
      <c r="AH3965" s="39"/>
      <c r="AI3965" s="39"/>
      <c r="AJ3965" s="39"/>
      <c r="AK3965" s="39"/>
      <c r="AL3965" s="39"/>
      <c r="AM3965" s="39"/>
      <c r="AN3965" s="39"/>
      <c r="AO3965" s="39"/>
      <c r="AP3965" s="39"/>
      <c r="AQ3965" s="39"/>
      <c r="AR3965" s="39"/>
      <c r="AS3965" s="39"/>
      <c r="BW3965" s="211"/>
      <c r="BX3965" s="211"/>
      <c r="BY3965" s="211"/>
      <c r="BZ3965" s="211"/>
      <c r="CA3965" s="211"/>
      <c r="CB3965" s="211"/>
      <c r="CC3965" s="211"/>
      <c r="CD3965" s="211"/>
      <c r="CE3965" s="211"/>
      <c r="CF3965" s="211"/>
      <c r="CG3965" s="211"/>
      <c r="CH3965" s="211"/>
      <c r="CI3965" s="211"/>
      <c r="CJ3965" s="211"/>
      <c r="CK3965" s="211"/>
      <c r="CL3965" s="211"/>
      <c r="CM3965" s="211"/>
      <c r="CN3965" s="280"/>
      <c r="CO3965" s="280"/>
      <c r="CP3965" s="280"/>
      <c r="CQ3965" s="280"/>
      <c r="CR3965" s="280"/>
      <c r="CS3965" s="280"/>
      <c r="CT3965" s="280"/>
      <c r="CU3965" s="280"/>
      <c r="CV3965" s="280"/>
      <c r="CW3965" s="280"/>
      <c r="CX3965" s="280"/>
      <c r="CY3965" s="280"/>
      <c r="CZ3965" s="280"/>
      <c r="DA3965" s="280"/>
      <c r="DB3965" s="280"/>
      <c r="DC3965" s="280"/>
      <c r="DD3965" s="9"/>
      <c r="DE3965" s="9"/>
      <c r="DF3965" s="9"/>
      <c r="DG3965" s="9"/>
      <c r="DH3965" s="9"/>
      <c r="DI3965" s="9"/>
      <c r="DJ3965" s="9"/>
      <c r="DK3965" s="9"/>
      <c r="DL3965" s="9"/>
      <c r="DM3965" s="9"/>
      <c r="DN3965" s="9"/>
      <c r="DO3965" s="9"/>
      <c r="DP3965" s="9"/>
      <c r="DQ3965" s="9"/>
      <c r="DR3965" s="9"/>
      <c r="DS3965" s="9"/>
      <c r="DT3965" s="9"/>
      <c r="DU3965" s="9"/>
      <c r="DV3965" s="9"/>
      <c r="DW3965" s="9"/>
    </row>
    <row r="3966" spans="17:127" x14ac:dyDescent="0.25">
      <c r="Q3966" s="41"/>
      <c r="R3966" s="41"/>
      <c r="S3966" s="41"/>
      <c r="T3966" s="41"/>
      <c r="U3966" s="41"/>
      <c r="V3966" s="41"/>
      <c r="W3966" s="41"/>
      <c r="X3966" s="41"/>
      <c r="Y3966" s="41"/>
      <c r="Z3966" s="39"/>
      <c r="AA3966" s="39"/>
      <c r="AB3966" s="39"/>
      <c r="AC3966" s="39"/>
      <c r="AD3966" s="39"/>
      <c r="AE3966" s="39"/>
      <c r="AF3966" s="39"/>
      <c r="AG3966" s="39"/>
      <c r="AH3966" s="39"/>
      <c r="AI3966" s="39"/>
      <c r="AJ3966" s="39"/>
      <c r="AK3966" s="39"/>
      <c r="AL3966" s="39"/>
      <c r="AM3966" s="39"/>
      <c r="AN3966" s="39"/>
      <c r="AO3966" s="39"/>
      <c r="AP3966" s="39"/>
      <c r="AQ3966" s="39"/>
      <c r="AR3966" s="39"/>
      <c r="AS3966" s="39"/>
      <c r="BW3966" s="211"/>
      <c r="BX3966" s="211"/>
      <c r="BY3966" s="211"/>
      <c r="BZ3966" s="211"/>
      <c r="CA3966" s="211"/>
      <c r="CB3966" s="211"/>
      <c r="CC3966" s="211"/>
      <c r="CD3966" s="211"/>
      <c r="CE3966" s="211"/>
      <c r="CF3966" s="211"/>
      <c r="CG3966" s="211"/>
      <c r="CH3966" s="211"/>
      <c r="CI3966" s="211"/>
      <c r="CJ3966" s="211"/>
      <c r="CK3966" s="211"/>
      <c r="CL3966" s="211"/>
      <c r="CM3966" s="211"/>
      <c r="CN3966" s="280"/>
      <c r="CO3966" s="280"/>
      <c r="CP3966" s="280"/>
      <c r="CQ3966" s="280"/>
      <c r="CR3966" s="280"/>
      <c r="CS3966" s="280"/>
      <c r="CT3966" s="280"/>
      <c r="CU3966" s="280"/>
      <c r="CV3966" s="280"/>
      <c r="CW3966" s="280"/>
      <c r="CX3966" s="280"/>
      <c r="CY3966" s="280"/>
      <c r="CZ3966" s="280"/>
      <c r="DA3966" s="280"/>
      <c r="DB3966" s="280"/>
      <c r="DC3966" s="280"/>
      <c r="DD3966" s="9"/>
      <c r="DE3966" s="9"/>
      <c r="DF3966" s="9"/>
      <c r="DG3966" s="9"/>
      <c r="DH3966" s="9"/>
      <c r="DI3966" s="9"/>
      <c r="DJ3966" s="9"/>
      <c r="DK3966" s="9"/>
      <c r="DL3966" s="9"/>
      <c r="DM3966" s="9"/>
      <c r="DN3966" s="9"/>
      <c r="DO3966" s="9"/>
      <c r="DP3966" s="9"/>
      <c r="DQ3966" s="9"/>
      <c r="DR3966" s="9"/>
      <c r="DS3966" s="9"/>
      <c r="DT3966" s="9"/>
      <c r="DU3966" s="9"/>
      <c r="DV3966" s="9"/>
      <c r="DW3966" s="9"/>
    </row>
    <row r="3967" spans="17:127" x14ac:dyDescent="0.25">
      <c r="Q3967" s="41"/>
      <c r="R3967" s="41"/>
      <c r="S3967" s="41"/>
      <c r="T3967" s="41"/>
      <c r="U3967" s="41"/>
      <c r="V3967" s="41"/>
      <c r="W3967" s="41"/>
      <c r="X3967" s="41"/>
      <c r="Y3967" s="41"/>
      <c r="Z3967" s="39"/>
      <c r="AA3967" s="39"/>
      <c r="AB3967" s="39"/>
      <c r="AC3967" s="39"/>
      <c r="AD3967" s="39"/>
      <c r="AE3967" s="39"/>
      <c r="AF3967" s="39"/>
      <c r="AG3967" s="39"/>
      <c r="AH3967" s="39"/>
      <c r="AI3967" s="39"/>
      <c r="AJ3967" s="39"/>
      <c r="AK3967" s="39"/>
      <c r="AL3967" s="39"/>
      <c r="AM3967" s="39"/>
      <c r="AN3967" s="39"/>
      <c r="AO3967" s="39"/>
      <c r="AP3967" s="39"/>
      <c r="AQ3967" s="39"/>
      <c r="AR3967" s="39"/>
      <c r="AS3967" s="39"/>
      <c r="BW3967" s="211"/>
      <c r="BX3967" s="211"/>
      <c r="BY3967" s="211"/>
      <c r="BZ3967" s="211"/>
      <c r="CA3967" s="211"/>
      <c r="CB3967" s="211"/>
      <c r="CC3967" s="211"/>
      <c r="CD3967" s="211"/>
      <c r="CE3967" s="211"/>
      <c r="CF3967" s="211"/>
      <c r="CG3967" s="211"/>
      <c r="CH3967" s="211"/>
      <c r="CI3967" s="211"/>
      <c r="CJ3967" s="211"/>
      <c r="CK3967" s="211"/>
      <c r="CL3967" s="211"/>
      <c r="CM3967" s="211"/>
      <c r="CN3967" s="280"/>
      <c r="CO3967" s="280"/>
      <c r="CP3967" s="280"/>
      <c r="CQ3967" s="280"/>
      <c r="CR3967" s="280"/>
      <c r="CS3967" s="280"/>
      <c r="CT3967" s="280"/>
      <c r="CU3967" s="280"/>
      <c r="CV3967" s="280"/>
      <c r="CW3967" s="280"/>
      <c r="CX3967" s="280"/>
      <c r="CY3967" s="280"/>
      <c r="CZ3967" s="280"/>
      <c r="DA3967" s="280"/>
      <c r="DB3967" s="280"/>
      <c r="DC3967" s="280"/>
      <c r="DD3967" s="9"/>
      <c r="DE3967" s="9"/>
      <c r="DF3967" s="9"/>
      <c r="DG3967" s="9"/>
      <c r="DH3967" s="9"/>
      <c r="DI3967" s="9"/>
      <c r="DJ3967" s="9"/>
      <c r="DK3967" s="9"/>
      <c r="DL3967" s="9"/>
      <c r="DM3967" s="9"/>
      <c r="DN3967" s="9"/>
      <c r="DO3967" s="9"/>
      <c r="DP3967" s="9"/>
      <c r="DQ3967" s="9"/>
      <c r="DR3967" s="9"/>
      <c r="DS3967" s="9"/>
      <c r="DT3967" s="9"/>
      <c r="DU3967" s="9"/>
      <c r="DV3967" s="9"/>
      <c r="DW3967" s="9"/>
    </row>
    <row r="3968" spans="17:127" x14ac:dyDescent="0.25">
      <c r="Q3968" s="41"/>
      <c r="R3968" s="41"/>
      <c r="S3968" s="41"/>
      <c r="T3968" s="41"/>
      <c r="U3968" s="41"/>
      <c r="V3968" s="41"/>
      <c r="W3968" s="41"/>
      <c r="X3968" s="41"/>
      <c r="Y3968" s="41"/>
      <c r="Z3968" s="39"/>
      <c r="AA3968" s="39"/>
      <c r="AB3968" s="39"/>
      <c r="AC3968" s="39"/>
      <c r="AD3968" s="39"/>
      <c r="AE3968" s="39"/>
      <c r="AF3968" s="39"/>
      <c r="AG3968" s="39"/>
      <c r="AH3968" s="39"/>
      <c r="AI3968" s="39"/>
      <c r="AJ3968" s="39"/>
      <c r="AK3968" s="39"/>
      <c r="AL3968" s="39"/>
      <c r="AM3968" s="39"/>
      <c r="AN3968" s="39"/>
      <c r="AO3968" s="39"/>
      <c r="AP3968" s="39"/>
      <c r="AQ3968" s="39"/>
      <c r="AR3968" s="39"/>
      <c r="AS3968" s="39"/>
      <c r="BW3968" s="211"/>
      <c r="BX3968" s="211"/>
      <c r="BY3968" s="211"/>
      <c r="BZ3968" s="211"/>
      <c r="CA3968" s="211"/>
      <c r="CB3968" s="211"/>
      <c r="CC3968" s="211"/>
      <c r="CD3968" s="211"/>
      <c r="CE3968" s="211"/>
      <c r="CF3968" s="211"/>
      <c r="CG3968" s="211"/>
      <c r="CH3968" s="211"/>
      <c r="CI3968" s="211"/>
      <c r="CJ3968" s="211"/>
      <c r="CK3968" s="211"/>
      <c r="CL3968" s="211"/>
      <c r="CM3968" s="211"/>
      <c r="CN3968" s="280"/>
      <c r="CO3968" s="280"/>
      <c r="CP3968" s="280"/>
      <c r="CQ3968" s="280"/>
      <c r="CR3968" s="280"/>
      <c r="CS3968" s="280"/>
      <c r="CT3968" s="280"/>
      <c r="CU3968" s="280"/>
      <c r="CV3968" s="280"/>
      <c r="CW3968" s="280"/>
      <c r="CX3968" s="280"/>
      <c r="CY3968" s="280"/>
      <c r="CZ3968" s="280"/>
      <c r="DA3968" s="280"/>
      <c r="DB3968" s="280"/>
      <c r="DC3968" s="280"/>
      <c r="DD3968" s="9"/>
      <c r="DE3968" s="9"/>
      <c r="DF3968" s="9"/>
      <c r="DG3968" s="9"/>
      <c r="DH3968" s="9"/>
      <c r="DI3968" s="9"/>
      <c r="DJ3968" s="9"/>
      <c r="DK3968" s="9"/>
      <c r="DL3968" s="9"/>
      <c r="DM3968" s="9"/>
      <c r="DN3968" s="9"/>
      <c r="DO3968" s="9"/>
      <c r="DP3968" s="9"/>
      <c r="DQ3968" s="9"/>
      <c r="DR3968" s="9"/>
      <c r="DS3968" s="9"/>
      <c r="DT3968" s="9"/>
      <c r="DU3968" s="9"/>
      <c r="DV3968" s="9"/>
      <c r="DW3968" s="9"/>
    </row>
    <row r="3969" spans="17:127" x14ac:dyDescent="0.25">
      <c r="Q3969" s="41"/>
      <c r="R3969" s="41"/>
      <c r="S3969" s="41"/>
      <c r="T3969" s="41"/>
      <c r="U3969" s="41"/>
      <c r="V3969" s="41"/>
      <c r="W3969" s="41"/>
      <c r="X3969" s="41"/>
      <c r="Y3969" s="41"/>
      <c r="Z3969" s="39"/>
      <c r="AA3969" s="39"/>
      <c r="AB3969" s="39"/>
      <c r="AC3969" s="39"/>
      <c r="AD3969" s="39"/>
      <c r="AE3969" s="39"/>
      <c r="AF3969" s="39"/>
      <c r="AG3969" s="39"/>
      <c r="AH3969" s="39"/>
      <c r="AI3969" s="39"/>
      <c r="AJ3969" s="39"/>
      <c r="AK3969" s="39"/>
      <c r="AL3969" s="39"/>
      <c r="AM3969" s="39"/>
      <c r="AN3969" s="39"/>
      <c r="AO3969" s="39"/>
      <c r="AP3969" s="39"/>
      <c r="AQ3969" s="39"/>
      <c r="AR3969" s="39"/>
      <c r="AS3969" s="39"/>
      <c r="BW3969" s="211"/>
      <c r="BX3969" s="211"/>
      <c r="BY3969" s="211"/>
      <c r="BZ3969" s="211"/>
      <c r="CA3969" s="211"/>
      <c r="CB3969" s="211"/>
      <c r="CC3969" s="211"/>
      <c r="CD3969" s="211"/>
      <c r="CE3969" s="211"/>
      <c r="CF3969" s="211"/>
      <c r="CG3969" s="211"/>
      <c r="CH3969" s="211"/>
      <c r="CI3969" s="211"/>
      <c r="CJ3969" s="211"/>
      <c r="CK3969" s="211"/>
      <c r="CL3969" s="211"/>
      <c r="CM3969" s="211"/>
      <c r="CN3969" s="280"/>
      <c r="CO3969" s="280"/>
      <c r="CP3969" s="280"/>
      <c r="CQ3969" s="280"/>
      <c r="CR3969" s="280"/>
      <c r="CS3969" s="280"/>
      <c r="CT3969" s="280"/>
      <c r="CU3969" s="280"/>
      <c r="CV3969" s="280"/>
      <c r="CW3969" s="280"/>
      <c r="CX3969" s="280"/>
      <c r="CY3969" s="280"/>
      <c r="CZ3969" s="280"/>
      <c r="DA3969" s="280"/>
      <c r="DB3969" s="280"/>
      <c r="DC3969" s="280"/>
      <c r="DD3969" s="9"/>
      <c r="DE3969" s="9"/>
      <c r="DF3969" s="9"/>
      <c r="DG3969" s="9"/>
      <c r="DH3969" s="9"/>
      <c r="DI3969" s="9"/>
      <c r="DJ3969" s="9"/>
      <c r="DK3969" s="9"/>
      <c r="DL3969" s="9"/>
      <c r="DM3969" s="9"/>
      <c r="DN3969" s="9"/>
      <c r="DO3969" s="9"/>
      <c r="DP3969" s="9"/>
      <c r="DQ3969" s="9"/>
      <c r="DR3969" s="9"/>
      <c r="DS3969" s="9"/>
      <c r="DT3969" s="9"/>
      <c r="DU3969" s="9"/>
      <c r="DV3969" s="9"/>
      <c r="DW3969" s="9"/>
    </row>
    <row r="3970" spans="17:127" x14ac:dyDescent="0.25">
      <c r="Q3970" s="41"/>
      <c r="R3970" s="41"/>
      <c r="S3970" s="41"/>
      <c r="T3970" s="41"/>
      <c r="U3970" s="41"/>
      <c r="V3970" s="41"/>
      <c r="W3970" s="41"/>
      <c r="X3970" s="41"/>
      <c r="Y3970" s="41"/>
      <c r="Z3970" s="39"/>
      <c r="AA3970" s="39"/>
      <c r="AB3970" s="39"/>
      <c r="AC3970" s="39"/>
      <c r="AD3970" s="39"/>
      <c r="AE3970" s="39"/>
      <c r="AF3970" s="39"/>
      <c r="AG3970" s="39"/>
      <c r="AH3970" s="39"/>
      <c r="AI3970" s="39"/>
      <c r="AJ3970" s="39"/>
      <c r="AK3970" s="39"/>
      <c r="AL3970" s="39"/>
      <c r="AM3970" s="39"/>
      <c r="AN3970" s="39"/>
      <c r="AO3970" s="39"/>
      <c r="AP3970" s="39"/>
      <c r="AQ3970" s="39"/>
      <c r="AR3970" s="39"/>
      <c r="AS3970" s="39"/>
      <c r="BW3970" s="211"/>
      <c r="BX3970" s="211"/>
      <c r="BY3970" s="211"/>
      <c r="BZ3970" s="211"/>
      <c r="CA3970" s="211"/>
      <c r="CB3970" s="211"/>
      <c r="CC3970" s="211"/>
      <c r="CD3970" s="211"/>
      <c r="CE3970" s="211"/>
      <c r="CF3970" s="211"/>
      <c r="CG3970" s="211"/>
      <c r="CH3970" s="211"/>
      <c r="CI3970" s="211"/>
      <c r="CJ3970" s="211"/>
      <c r="CK3970" s="211"/>
      <c r="CL3970" s="211"/>
      <c r="CM3970" s="211"/>
      <c r="CN3970" s="280"/>
      <c r="CO3970" s="280"/>
      <c r="CP3970" s="280"/>
      <c r="CQ3970" s="280"/>
      <c r="CR3970" s="280"/>
      <c r="CS3970" s="280"/>
      <c r="CT3970" s="280"/>
      <c r="CU3970" s="280"/>
      <c r="CV3970" s="280"/>
      <c r="CW3970" s="280"/>
      <c r="CX3970" s="280"/>
      <c r="CY3970" s="280"/>
      <c r="CZ3970" s="280"/>
      <c r="DA3970" s="280"/>
      <c r="DB3970" s="280"/>
      <c r="DC3970" s="280"/>
      <c r="DD3970" s="9"/>
      <c r="DE3970" s="9"/>
      <c r="DF3970" s="9"/>
      <c r="DG3970" s="9"/>
      <c r="DH3970" s="9"/>
      <c r="DI3970" s="9"/>
      <c r="DJ3970" s="9"/>
      <c r="DK3970" s="9"/>
      <c r="DL3970" s="9"/>
      <c r="DM3970" s="9"/>
      <c r="DN3970" s="9"/>
      <c r="DO3970" s="9"/>
      <c r="DP3970" s="9"/>
      <c r="DQ3970" s="9"/>
      <c r="DR3970" s="9"/>
      <c r="DS3970" s="9"/>
      <c r="DT3970" s="9"/>
      <c r="DU3970" s="9"/>
      <c r="DV3970" s="9"/>
      <c r="DW3970" s="9"/>
    </row>
    <row r="3971" spans="17:127" x14ac:dyDescent="0.25">
      <c r="Q3971" s="41"/>
      <c r="R3971" s="41"/>
      <c r="S3971" s="41"/>
      <c r="T3971" s="41"/>
      <c r="U3971" s="41"/>
      <c r="V3971" s="41"/>
      <c r="W3971" s="41"/>
      <c r="X3971" s="41"/>
      <c r="Y3971" s="41"/>
      <c r="Z3971" s="39"/>
      <c r="AA3971" s="39"/>
      <c r="AB3971" s="39"/>
      <c r="AC3971" s="39"/>
      <c r="AD3971" s="39"/>
      <c r="AE3971" s="39"/>
      <c r="AF3971" s="39"/>
      <c r="AG3971" s="39"/>
      <c r="AH3971" s="39"/>
      <c r="AI3971" s="39"/>
      <c r="AJ3971" s="39"/>
      <c r="AK3971" s="39"/>
      <c r="AL3971" s="39"/>
      <c r="AM3971" s="39"/>
      <c r="AN3971" s="39"/>
      <c r="AO3971" s="39"/>
      <c r="AP3971" s="39"/>
      <c r="AQ3971" s="39"/>
      <c r="AR3971" s="39"/>
      <c r="AS3971" s="39"/>
      <c r="BW3971" s="211"/>
      <c r="BX3971" s="211"/>
      <c r="BY3971" s="211"/>
      <c r="BZ3971" s="211"/>
      <c r="CA3971" s="211"/>
      <c r="CB3971" s="211"/>
      <c r="CC3971" s="211"/>
      <c r="CD3971" s="211"/>
      <c r="CE3971" s="211"/>
      <c r="CF3971" s="211"/>
      <c r="CG3971" s="211"/>
      <c r="CH3971" s="211"/>
      <c r="CI3971" s="211"/>
      <c r="CJ3971" s="211"/>
      <c r="CK3971" s="211"/>
      <c r="CL3971" s="211"/>
      <c r="CM3971" s="211"/>
      <c r="CN3971" s="280"/>
      <c r="CO3971" s="280"/>
      <c r="CP3971" s="280"/>
      <c r="CQ3971" s="280"/>
      <c r="CR3971" s="280"/>
      <c r="CS3971" s="280"/>
      <c r="CT3971" s="280"/>
      <c r="CU3971" s="280"/>
      <c r="CV3971" s="280"/>
      <c r="CW3971" s="280"/>
      <c r="CX3971" s="280"/>
      <c r="CY3971" s="280"/>
      <c r="CZ3971" s="280"/>
      <c r="DA3971" s="280"/>
      <c r="DB3971" s="280"/>
      <c r="DC3971" s="280"/>
      <c r="DD3971" s="9"/>
      <c r="DE3971" s="9"/>
      <c r="DF3971" s="9"/>
      <c r="DG3971" s="9"/>
      <c r="DH3971" s="9"/>
      <c r="DI3971" s="9"/>
      <c r="DJ3971" s="9"/>
      <c r="DK3971" s="9"/>
      <c r="DL3971" s="9"/>
      <c r="DM3971" s="9"/>
      <c r="DN3971" s="9"/>
      <c r="DO3971" s="9"/>
      <c r="DP3971" s="9"/>
      <c r="DQ3971" s="9"/>
      <c r="DR3971" s="9"/>
      <c r="DS3971" s="9"/>
      <c r="DT3971" s="9"/>
      <c r="DU3971" s="9"/>
      <c r="DV3971" s="9"/>
      <c r="DW3971" s="9"/>
    </row>
    <row r="3972" spans="17:127" x14ac:dyDescent="0.25">
      <c r="Q3972" s="41"/>
      <c r="R3972" s="41"/>
      <c r="S3972" s="41"/>
      <c r="T3972" s="41"/>
      <c r="U3972" s="41"/>
      <c r="V3972" s="41"/>
      <c r="W3972" s="41"/>
      <c r="X3972" s="41"/>
      <c r="Y3972" s="41"/>
      <c r="Z3972" s="39"/>
      <c r="AA3972" s="39"/>
      <c r="AB3972" s="39"/>
      <c r="AC3972" s="39"/>
      <c r="AD3972" s="39"/>
      <c r="AE3972" s="39"/>
      <c r="AF3972" s="39"/>
      <c r="AG3972" s="39"/>
      <c r="AH3972" s="39"/>
      <c r="AI3972" s="39"/>
      <c r="AJ3972" s="39"/>
      <c r="AK3972" s="39"/>
      <c r="AL3972" s="39"/>
      <c r="AM3972" s="39"/>
      <c r="AN3972" s="39"/>
      <c r="AO3972" s="39"/>
      <c r="AP3972" s="39"/>
      <c r="AQ3972" s="39"/>
      <c r="AR3972" s="39"/>
      <c r="AS3972" s="39"/>
      <c r="BW3972" s="211"/>
      <c r="BX3972" s="211"/>
      <c r="BY3972" s="211"/>
      <c r="BZ3972" s="211"/>
      <c r="CA3972" s="211"/>
      <c r="CB3972" s="211"/>
      <c r="CC3972" s="211"/>
      <c r="CD3972" s="211"/>
      <c r="CE3972" s="211"/>
      <c r="CF3972" s="211"/>
      <c r="CG3972" s="211"/>
      <c r="CH3972" s="211"/>
      <c r="CI3972" s="211"/>
      <c r="CJ3972" s="211"/>
      <c r="CK3972" s="211"/>
      <c r="CL3972" s="211"/>
      <c r="CM3972" s="211"/>
      <c r="CN3972" s="280"/>
      <c r="CO3972" s="280"/>
      <c r="CP3972" s="280"/>
      <c r="CQ3972" s="280"/>
      <c r="CR3972" s="280"/>
      <c r="CS3972" s="280"/>
      <c r="CT3972" s="280"/>
      <c r="CU3972" s="280"/>
      <c r="CV3972" s="280"/>
      <c r="CW3972" s="280"/>
      <c r="CX3972" s="280"/>
      <c r="CY3972" s="280"/>
      <c r="CZ3972" s="280"/>
      <c r="DA3972" s="280"/>
      <c r="DB3972" s="280"/>
      <c r="DC3972" s="280"/>
      <c r="DD3972" s="9"/>
      <c r="DE3972" s="9"/>
      <c r="DF3972" s="9"/>
      <c r="DG3972" s="9"/>
      <c r="DH3972" s="9"/>
      <c r="DI3972" s="9"/>
      <c r="DJ3972" s="9"/>
      <c r="DK3972" s="9"/>
      <c r="DL3972" s="9"/>
      <c r="DM3972" s="9"/>
      <c r="DN3972" s="9"/>
      <c r="DO3972" s="9"/>
      <c r="DP3972" s="9"/>
      <c r="DQ3972" s="9"/>
      <c r="DR3972" s="9"/>
      <c r="DS3972" s="9"/>
      <c r="DT3972" s="9"/>
      <c r="DU3972" s="9"/>
      <c r="DV3972" s="9"/>
      <c r="DW3972" s="9"/>
    </row>
    <row r="3973" spans="17:127" x14ac:dyDescent="0.25">
      <c r="Q3973" s="41"/>
      <c r="R3973" s="41"/>
      <c r="S3973" s="41"/>
      <c r="T3973" s="41"/>
      <c r="U3973" s="41"/>
      <c r="V3973" s="41"/>
      <c r="W3973" s="41"/>
      <c r="X3973" s="41"/>
      <c r="Y3973" s="41"/>
      <c r="Z3973" s="39"/>
      <c r="AA3973" s="39"/>
      <c r="AB3973" s="39"/>
      <c r="AC3973" s="39"/>
      <c r="AD3973" s="39"/>
      <c r="AE3973" s="39"/>
      <c r="AF3973" s="39"/>
      <c r="AG3973" s="39"/>
      <c r="AH3973" s="39"/>
      <c r="AI3973" s="39"/>
      <c r="AJ3973" s="39"/>
      <c r="AK3973" s="39"/>
      <c r="AL3973" s="39"/>
      <c r="AM3973" s="39"/>
      <c r="AN3973" s="39"/>
      <c r="AO3973" s="39"/>
      <c r="AP3973" s="39"/>
      <c r="AQ3973" s="39"/>
      <c r="AR3973" s="39"/>
      <c r="AS3973" s="39"/>
      <c r="BW3973" s="211"/>
      <c r="BX3973" s="211"/>
      <c r="BY3973" s="211"/>
      <c r="BZ3973" s="211"/>
      <c r="CA3973" s="211"/>
      <c r="CB3973" s="211"/>
      <c r="CC3973" s="211"/>
      <c r="CD3973" s="211"/>
      <c r="CE3973" s="211"/>
      <c r="CF3973" s="211"/>
      <c r="CG3973" s="211"/>
      <c r="CH3973" s="211"/>
      <c r="CI3973" s="211"/>
      <c r="CJ3973" s="211"/>
      <c r="CK3973" s="211"/>
      <c r="CL3973" s="211"/>
      <c r="CM3973" s="211"/>
      <c r="CN3973" s="280"/>
      <c r="CO3973" s="280"/>
      <c r="CP3973" s="280"/>
      <c r="CQ3973" s="280"/>
      <c r="CR3973" s="280"/>
      <c r="CS3973" s="280"/>
      <c r="CT3973" s="280"/>
      <c r="CU3973" s="280"/>
      <c r="CV3973" s="280"/>
      <c r="CW3973" s="280"/>
      <c r="CX3973" s="280"/>
      <c r="CY3973" s="280"/>
      <c r="CZ3973" s="280"/>
      <c r="DA3973" s="280"/>
      <c r="DB3973" s="280"/>
      <c r="DC3973" s="280"/>
      <c r="DD3973" s="9"/>
      <c r="DE3973" s="9"/>
      <c r="DF3973" s="9"/>
      <c r="DG3973" s="9"/>
      <c r="DH3973" s="9"/>
      <c r="DI3973" s="9"/>
      <c r="DJ3973" s="9"/>
      <c r="DK3973" s="9"/>
      <c r="DL3973" s="9"/>
      <c r="DM3973" s="9"/>
      <c r="DN3973" s="9"/>
      <c r="DO3973" s="9"/>
      <c r="DP3973" s="9"/>
      <c r="DQ3973" s="9"/>
      <c r="DR3973" s="9"/>
      <c r="DS3973" s="9"/>
      <c r="DT3973" s="9"/>
      <c r="DU3973" s="9"/>
      <c r="DV3973" s="9"/>
      <c r="DW3973" s="9"/>
    </row>
    <row r="3974" spans="17:127" x14ac:dyDescent="0.25">
      <c r="Q3974" s="41"/>
      <c r="R3974" s="41"/>
      <c r="S3974" s="41"/>
      <c r="T3974" s="41"/>
      <c r="U3974" s="41"/>
      <c r="V3974" s="41"/>
      <c r="W3974" s="41"/>
      <c r="X3974" s="41"/>
      <c r="Y3974" s="41"/>
      <c r="Z3974" s="39"/>
      <c r="AA3974" s="39"/>
      <c r="AB3974" s="39"/>
      <c r="AC3974" s="39"/>
      <c r="AD3974" s="39"/>
      <c r="AE3974" s="39"/>
      <c r="AF3974" s="39"/>
      <c r="AG3974" s="39"/>
      <c r="AH3974" s="39"/>
      <c r="AI3974" s="39"/>
      <c r="AJ3974" s="39"/>
      <c r="AK3974" s="39"/>
      <c r="AL3974" s="39"/>
      <c r="AM3974" s="39"/>
      <c r="AN3974" s="39"/>
      <c r="AO3974" s="39"/>
      <c r="AP3974" s="39"/>
      <c r="AQ3974" s="39"/>
      <c r="AR3974" s="39"/>
      <c r="AS3974" s="39"/>
      <c r="BW3974" s="211"/>
      <c r="BX3974" s="211"/>
      <c r="BY3974" s="211"/>
      <c r="BZ3974" s="211"/>
      <c r="CA3974" s="211"/>
      <c r="CB3974" s="211"/>
      <c r="CC3974" s="211"/>
      <c r="CD3974" s="211"/>
      <c r="CE3974" s="211"/>
      <c r="CF3974" s="211"/>
      <c r="CG3974" s="211"/>
      <c r="CH3974" s="211"/>
      <c r="CI3974" s="211"/>
      <c r="CJ3974" s="211"/>
      <c r="CK3974" s="211"/>
      <c r="CL3974" s="211"/>
      <c r="CM3974" s="211"/>
      <c r="CN3974" s="280"/>
      <c r="CO3974" s="280"/>
      <c r="CP3974" s="280"/>
      <c r="CQ3974" s="280"/>
      <c r="CR3974" s="280"/>
      <c r="CS3974" s="280"/>
      <c r="CT3974" s="280"/>
      <c r="CU3974" s="280"/>
      <c r="CV3974" s="280"/>
      <c r="CW3974" s="280"/>
      <c r="CX3974" s="280"/>
      <c r="CY3974" s="280"/>
      <c r="CZ3974" s="280"/>
      <c r="DA3974" s="280"/>
      <c r="DB3974" s="280"/>
      <c r="DC3974" s="280"/>
      <c r="DD3974" s="9"/>
      <c r="DE3974" s="9"/>
      <c r="DF3974" s="9"/>
      <c r="DG3974" s="9"/>
      <c r="DH3974" s="9"/>
      <c r="DI3974" s="9"/>
      <c r="DJ3974" s="9"/>
      <c r="DK3974" s="9"/>
      <c r="DL3974" s="9"/>
      <c r="DM3974" s="9"/>
      <c r="DN3974" s="9"/>
      <c r="DO3974" s="9"/>
      <c r="DP3974" s="9"/>
      <c r="DQ3974" s="9"/>
      <c r="DR3974" s="9"/>
      <c r="DS3974" s="9"/>
      <c r="DT3974" s="9"/>
      <c r="DU3974" s="9"/>
      <c r="DV3974" s="9"/>
      <c r="DW3974" s="9"/>
    </row>
    <row r="3975" spans="17:127" x14ac:dyDescent="0.25">
      <c r="Q3975" s="41"/>
      <c r="R3975" s="41"/>
      <c r="S3975" s="41"/>
      <c r="T3975" s="41"/>
      <c r="U3975" s="41"/>
      <c r="V3975" s="41"/>
      <c r="W3975" s="41"/>
      <c r="X3975" s="41"/>
      <c r="Y3975" s="41"/>
      <c r="Z3975" s="39"/>
      <c r="AA3975" s="39"/>
      <c r="AB3975" s="39"/>
      <c r="AC3975" s="39"/>
      <c r="AD3975" s="39"/>
      <c r="AE3975" s="39"/>
      <c r="AF3975" s="39"/>
      <c r="AG3975" s="39"/>
      <c r="AH3975" s="39"/>
      <c r="AI3975" s="39"/>
      <c r="AJ3975" s="39"/>
      <c r="AK3975" s="39"/>
      <c r="AL3975" s="39"/>
      <c r="AM3975" s="39"/>
      <c r="AN3975" s="39"/>
      <c r="AO3975" s="39"/>
      <c r="AP3975" s="39"/>
      <c r="AQ3975" s="39"/>
      <c r="AR3975" s="39"/>
      <c r="AS3975" s="39"/>
      <c r="BW3975" s="211"/>
      <c r="BX3975" s="211"/>
      <c r="BY3975" s="211"/>
      <c r="BZ3975" s="211"/>
      <c r="CA3975" s="211"/>
      <c r="CB3975" s="211"/>
      <c r="CC3975" s="211"/>
      <c r="CD3975" s="211"/>
      <c r="CE3975" s="211"/>
      <c r="CF3975" s="211"/>
      <c r="CG3975" s="211"/>
      <c r="CH3975" s="211"/>
      <c r="CI3975" s="211"/>
      <c r="CJ3975" s="211"/>
      <c r="CK3975" s="211"/>
      <c r="CL3975" s="211"/>
      <c r="CM3975" s="211"/>
      <c r="CN3975" s="280"/>
      <c r="CO3975" s="280"/>
      <c r="CP3975" s="280"/>
      <c r="CQ3975" s="280"/>
      <c r="CR3975" s="280"/>
      <c r="CS3975" s="280"/>
      <c r="CT3975" s="280"/>
      <c r="CU3975" s="280"/>
      <c r="CV3975" s="280"/>
      <c r="CW3975" s="280"/>
      <c r="CX3975" s="280"/>
      <c r="CY3975" s="280"/>
      <c r="CZ3975" s="280"/>
      <c r="DA3975" s="280"/>
      <c r="DB3975" s="280"/>
      <c r="DC3975" s="280"/>
      <c r="DD3975" s="9"/>
      <c r="DE3975" s="9"/>
      <c r="DF3975" s="9"/>
      <c r="DG3975" s="9"/>
      <c r="DH3975" s="9"/>
      <c r="DI3975" s="9"/>
      <c r="DJ3975" s="9"/>
      <c r="DK3975" s="9"/>
      <c r="DL3975" s="9"/>
      <c r="DM3975" s="9"/>
      <c r="DN3975" s="9"/>
      <c r="DO3975" s="9"/>
      <c r="DP3975" s="9"/>
      <c r="DQ3975" s="9"/>
      <c r="DR3975" s="9"/>
      <c r="DS3975" s="9"/>
      <c r="DT3975" s="9"/>
      <c r="DU3975" s="9"/>
      <c r="DV3975" s="9"/>
      <c r="DW3975" s="9"/>
    </row>
    <row r="3976" spans="17:127" x14ac:dyDescent="0.25">
      <c r="Q3976" s="41"/>
      <c r="R3976" s="41"/>
      <c r="S3976" s="41"/>
      <c r="T3976" s="41"/>
      <c r="U3976" s="41"/>
      <c r="V3976" s="41"/>
      <c r="W3976" s="41"/>
      <c r="X3976" s="41"/>
      <c r="Y3976" s="41"/>
      <c r="Z3976" s="39"/>
      <c r="AA3976" s="39"/>
      <c r="AB3976" s="39"/>
      <c r="AC3976" s="39"/>
      <c r="AD3976" s="39"/>
      <c r="AE3976" s="39"/>
      <c r="AF3976" s="39"/>
      <c r="AG3976" s="39"/>
      <c r="AH3976" s="39"/>
      <c r="AI3976" s="39"/>
      <c r="AJ3976" s="39"/>
      <c r="AK3976" s="39"/>
      <c r="AL3976" s="39"/>
      <c r="AM3976" s="39"/>
      <c r="AN3976" s="39"/>
      <c r="AO3976" s="39"/>
      <c r="AP3976" s="39"/>
      <c r="AQ3976" s="39"/>
      <c r="AR3976" s="39"/>
      <c r="AS3976" s="39"/>
      <c r="BW3976" s="211"/>
      <c r="BX3976" s="211"/>
      <c r="BY3976" s="211"/>
      <c r="BZ3976" s="211"/>
      <c r="CA3976" s="211"/>
      <c r="CB3976" s="211"/>
      <c r="CC3976" s="211"/>
      <c r="CD3976" s="211"/>
      <c r="CE3976" s="211"/>
      <c r="CF3976" s="211"/>
      <c r="CG3976" s="211"/>
      <c r="CH3976" s="211"/>
      <c r="CI3976" s="211"/>
      <c r="CJ3976" s="211"/>
      <c r="CK3976" s="211"/>
      <c r="CL3976" s="211"/>
      <c r="CM3976" s="211"/>
      <c r="CN3976" s="280"/>
      <c r="CO3976" s="280"/>
      <c r="CP3976" s="280"/>
      <c r="CQ3976" s="280"/>
      <c r="CR3976" s="280"/>
      <c r="CS3976" s="280"/>
      <c r="CT3976" s="280"/>
      <c r="CU3976" s="280"/>
      <c r="CV3976" s="280"/>
      <c r="CW3976" s="280"/>
      <c r="CX3976" s="280"/>
      <c r="CY3976" s="280"/>
      <c r="CZ3976" s="280"/>
      <c r="DA3976" s="280"/>
      <c r="DB3976" s="280"/>
      <c r="DC3976" s="280"/>
      <c r="DD3976" s="9"/>
      <c r="DE3976" s="9"/>
      <c r="DF3976" s="9"/>
      <c r="DG3976" s="9"/>
      <c r="DH3976" s="9"/>
      <c r="DI3976" s="9"/>
      <c r="DJ3976" s="9"/>
      <c r="DK3976" s="9"/>
      <c r="DL3976" s="9"/>
      <c r="DM3976" s="9"/>
      <c r="DN3976" s="9"/>
      <c r="DO3976" s="9"/>
      <c r="DP3976" s="9"/>
      <c r="DQ3976" s="9"/>
      <c r="DR3976" s="9"/>
      <c r="DS3976" s="9"/>
      <c r="DT3976" s="9"/>
      <c r="DU3976" s="9"/>
      <c r="DV3976" s="9"/>
      <c r="DW3976" s="9"/>
    </row>
    <row r="3977" spans="17:127" x14ac:dyDescent="0.25">
      <c r="Q3977" s="41"/>
      <c r="R3977" s="41"/>
      <c r="S3977" s="41"/>
      <c r="T3977" s="41"/>
      <c r="U3977" s="41"/>
      <c r="V3977" s="41"/>
      <c r="W3977" s="41"/>
      <c r="X3977" s="41"/>
      <c r="Y3977" s="41"/>
      <c r="Z3977" s="39"/>
      <c r="AA3977" s="39"/>
      <c r="AB3977" s="39"/>
      <c r="AC3977" s="39"/>
      <c r="AD3977" s="39"/>
      <c r="AE3977" s="39"/>
      <c r="AF3977" s="39"/>
      <c r="AG3977" s="39"/>
      <c r="AH3977" s="39"/>
      <c r="AI3977" s="39"/>
      <c r="AJ3977" s="39"/>
      <c r="AK3977" s="39"/>
      <c r="AL3977" s="39"/>
      <c r="AM3977" s="39"/>
      <c r="AN3977" s="39"/>
      <c r="AO3977" s="39"/>
      <c r="AP3977" s="39"/>
      <c r="AQ3977" s="39"/>
      <c r="AR3977" s="39"/>
      <c r="AS3977" s="39"/>
      <c r="BW3977" s="211"/>
      <c r="BX3977" s="211"/>
      <c r="BY3977" s="211"/>
      <c r="BZ3977" s="211"/>
      <c r="CA3977" s="211"/>
      <c r="CB3977" s="211"/>
      <c r="CC3977" s="211"/>
      <c r="CD3977" s="211"/>
      <c r="CE3977" s="211"/>
      <c r="CF3977" s="211"/>
      <c r="CG3977" s="211"/>
      <c r="CH3977" s="211"/>
      <c r="CI3977" s="211"/>
      <c r="CJ3977" s="211"/>
      <c r="CK3977" s="211"/>
      <c r="CL3977" s="211"/>
      <c r="CM3977" s="211"/>
      <c r="CN3977" s="280"/>
      <c r="CO3977" s="280"/>
      <c r="CP3977" s="280"/>
      <c r="CQ3977" s="280"/>
      <c r="CR3977" s="280"/>
      <c r="CS3977" s="280"/>
      <c r="CT3977" s="280"/>
      <c r="CU3977" s="280"/>
      <c r="CV3977" s="280"/>
      <c r="CW3977" s="280"/>
      <c r="CX3977" s="280"/>
      <c r="CY3977" s="280"/>
      <c r="CZ3977" s="280"/>
      <c r="DA3977" s="280"/>
      <c r="DB3977" s="280"/>
      <c r="DC3977" s="280"/>
      <c r="DD3977" s="9"/>
      <c r="DE3977" s="9"/>
      <c r="DF3977" s="9"/>
      <c r="DG3977" s="9"/>
      <c r="DH3977" s="9"/>
      <c r="DI3977" s="9"/>
      <c r="DJ3977" s="9"/>
      <c r="DK3977" s="9"/>
      <c r="DL3977" s="9"/>
      <c r="DM3977" s="9"/>
      <c r="DN3977" s="9"/>
      <c r="DO3977" s="9"/>
      <c r="DP3977" s="9"/>
      <c r="DQ3977" s="9"/>
      <c r="DR3977" s="9"/>
      <c r="DS3977" s="9"/>
      <c r="DT3977" s="9"/>
      <c r="DU3977" s="9"/>
      <c r="DV3977" s="9"/>
      <c r="DW3977" s="9"/>
    </row>
    <row r="3978" spans="17:127" x14ac:dyDescent="0.25">
      <c r="Q3978" s="41"/>
      <c r="R3978" s="41"/>
      <c r="S3978" s="41"/>
      <c r="T3978" s="41"/>
      <c r="U3978" s="41"/>
      <c r="V3978" s="41"/>
      <c r="W3978" s="41"/>
      <c r="X3978" s="41"/>
      <c r="Y3978" s="41"/>
      <c r="Z3978" s="39"/>
      <c r="AA3978" s="39"/>
      <c r="AB3978" s="39"/>
      <c r="AC3978" s="39"/>
      <c r="AD3978" s="39"/>
      <c r="AE3978" s="39"/>
      <c r="AF3978" s="39"/>
      <c r="AG3978" s="39"/>
      <c r="AH3978" s="39"/>
      <c r="AI3978" s="39"/>
      <c r="AJ3978" s="39"/>
      <c r="AK3978" s="39"/>
      <c r="AL3978" s="39"/>
      <c r="AM3978" s="39"/>
      <c r="AN3978" s="39"/>
      <c r="AO3978" s="39"/>
      <c r="AP3978" s="39"/>
      <c r="AQ3978" s="39"/>
      <c r="AR3978" s="39"/>
      <c r="AS3978" s="39"/>
      <c r="BW3978" s="211"/>
      <c r="BX3978" s="211"/>
      <c r="BY3978" s="211"/>
      <c r="BZ3978" s="211"/>
      <c r="CA3978" s="211"/>
      <c r="CB3978" s="211"/>
      <c r="CC3978" s="211"/>
      <c r="CD3978" s="211"/>
      <c r="CE3978" s="211"/>
      <c r="CF3978" s="211"/>
      <c r="CG3978" s="211"/>
      <c r="CH3978" s="211"/>
      <c r="CI3978" s="211"/>
      <c r="CJ3978" s="211"/>
      <c r="CK3978" s="211"/>
      <c r="CL3978" s="211"/>
      <c r="CM3978" s="211"/>
      <c r="CN3978" s="280"/>
      <c r="CO3978" s="280"/>
      <c r="CP3978" s="280"/>
      <c r="CQ3978" s="280"/>
      <c r="CR3978" s="280"/>
      <c r="CS3978" s="280"/>
      <c r="CT3978" s="280"/>
      <c r="CU3978" s="280"/>
      <c r="CV3978" s="280"/>
      <c r="CW3978" s="280"/>
      <c r="CX3978" s="280"/>
      <c r="CY3978" s="280"/>
      <c r="CZ3978" s="280"/>
      <c r="DA3978" s="280"/>
      <c r="DB3978" s="280"/>
      <c r="DC3978" s="280"/>
      <c r="DD3978" s="9"/>
      <c r="DE3978" s="9"/>
      <c r="DF3978" s="9"/>
      <c r="DG3978" s="9"/>
      <c r="DH3978" s="9"/>
      <c r="DI3978" s="9"/>
      <c r="DJ3978" s="9"/>
      <c r="DK3978" s="9"/>
      <c r="DL3978" s="9"/>
      <c r="DM3978" s="9"/>
      <c r="DN3978" s="9"/>
      <c r="DO3978" s="9"/>
      <c r="DP3978" s="9"/>
      <c r="DQ3978" s="9"/>
      <c r="DR3978" s="9"/>
      <c r="DS3978" s="9"/>
      <c r="DT3978" s="9"/>
      <c r="DU3978" s="9"/>
      <c r="DV3978" s="9"/>
      <c r="DW3978" s="9"/>
    </row>
    <row r="3979" spans="17:127" x14ac:dyDescent="0.25">
      <c r="Q3979" s="41"/>
      <c r="R3979" s="41"/>
      <c r="S3979" s="41"/>
      <c r="T3979" s="41"/>
      <c r="U3979" s="41"/>
      <c r="V3979" s="41"/>
      <c r="W3979" s="41"/>
      <c r="X3979" s="41"/>
      <c r="Y3979" s="41"/>
      <c r="Z3979" s="39"/>
      <c r="AA3979" s="39"/>
      <c r="AB3979" s="39"/>
      <c r="AC3979" s="39"/>
      <c r="AD3979" s="39"/>
      <c r="AE3979" s="39"/>
      <c r="AF3979" s="39"/>
      <c r="AG3979" s="39"/>
      <c r="AH3979" s="39"/>
      <c r="AI3979" s="39"/>
      <c r="AJ3979" s="39"/>
      <c r="AK3979" s="39"/>
      <c r="AL3979" s="39"/>
      <c r="AM3979" s="39"/>
      <c r="AN3979" s="39"/>
      <c r="AO3979" s="39"/>
      <c r="AP3979" s="39"/>
      <c r="AQ3979" s="39"/>
      <c r="AR3979" s="39"/>
      <c r="AS3979" s="39"/>
      <c r="BW3979" s="211"/>
      <c r="BX3979" s="211"/>
      <c r="BY3979" s="211"/>
      <c r="BZ3979" s="211"/>
      <c r="CA3979" s="211"/>
      <c r="CB3979" s="211"/>
      <c r="CC3979" s="211"/>
      <c r="CD3979" s="211"/>
      <c r="CE3979" s="211"/>
      <c r="CF3979" s="211"/>
      <c r="CG3979" s="211"/>
      <c r="CH3979" s="211"/>
      <c r="CI3979" s="211"/>
      <c r="CJ3979" s="211"/>
      <c r="CK3979" s="211"/>
      <c r="CL3979" s="211"/>
      <c r="CM3979" s="211"/>
      <c r="CN3979" s="280"/>
      <c r="CO3979" s="280"/>
      <c r="CP3979" s="280"/>
      <c r="CQ3979" s="280"/>
      <c r="CR3979" s="280"/>
      <c r="CS3979" s="280"/>
      <c r="CT3979" s="280"/>
      <c r="CU3979" s="280"/>
      <c r="CV3979" s="280"/>
      <c r="CW3979" s="280"/>
      <c r="CX3979" s="280"/>
      <c r="CY3979" s="280"/>
      <c r="CZ3979" s="280"/>
      <c r="DA3979" s="280"/>
      <c r="DB3979" s="280"/>
      <c r="DC3979" s="280"/>
      <c r="DD3979" s="9"/>
      <c r="DE3979" s="9"/>
      <c r="DF3979" s="9"/>
      <c r="DG3979" s="9"/>
      <c r="DH3979" s="9"/>
      <c r="DI3979" s="9"/>
      <c r="DJ3979" s="9"/>
      <c r="DK3979" s="9"/>
      <c r="DL3979" s="9"/>
      <c r="DM3979" s="9"/>
      <c r="DN3979" s="9"/>
      <c r="DO3979" s="9"/>
      <c r="DP3979" s="9"/>
      <c r="DQ3979" s="9"/>
      <c r="DR3979" s="9"/>
      <c r="DS3979" s="9"/>
      <c r="DT3979" s="9"/>
      <c r="DU3979" s="9"/>
      <c r="DV3979" s="9"/>
      <c r="DW3979" s="9"/>
    </row>
    <row r="3980" spans="17:127" x14ac:dyDescent="0.25">
      <c r="Q3980" s="41"/>
      <c r="R3980" s="41"/>
      <c r="S3980" s="41"/>
      <c r="T3980" s="41"/>
      <c r="U3980" s="41"/>
      <c r="V3980" s="41"/>
      <c r="W3980" s="41"/>
      <c r="X3980" s="41"/>
      <c r="Y3980" s="41"/>
      <c r="Z3980" s="39"/>
      <c r="AA3980" s="39"/>
      <c r="AB3980" s="39"/>
      <c r="AC3980" s="39"/>
      <c r="AD3980" s="39"/>
      <c r="AE3980" s="39"/>
      <c r="AF3980" s="39"/>
      <c r="AG3980" s="39"/>
      <c r="AH3980" s="39"/>
      <c r="AI3980" s="39"/>
      <c r="AJ3980" s="39"/>
      <c r="AK3980" s="39"/>
      <c r="AL3980" s="39"/>
      <c r="AM3980" s="39"/>
      <c r="AN3980" s="39"/>
      <c r="AO3980" s="39"/>
      <c r="AP3980" s="39"/>
      <c r="AQ3980" s="39"/>
      <c r="AR3980" s="39"/>
      <c r="AS3980" s="39"/>
      <c r="BW3980" s="211"/>
      <c r="BX3980" s="211"/>
      <c r="BY3980" s="211"/>
      <c r="BZ3980" s="211"/>
      <c r="CA3980" s="211"/>
      <c r="CB3980" s="211"/>
      <c r="CC3980" s="211"/>
      <c r="CD3980" s="211"/>
      <c r="CE3980" s="211"/>
      <c r="CF3980" s="211"/>
      <c r="CG3980" s="211"/>
      <c r="CH3980" s="211"/>
      <c r="CI3980" s="211"/>
      <c r="CJ3980" s="211"/>
      <c r="CK3980" s="211"/>
      <c r="CL3980" s="211"/>
      <c r="CM3980" s="211"/>
      <c r="CN3980" s="280"/>
      <c r="CO3980" s="280"/>
      <c r="CP3980" s="280"/>
      <c r="CQ3980" s="280"/>
      <c r="CR3980" s="280"/>
      <c r="CS3980" s="280"/>
      <c r="CT3980" s="280"/>
      <c r="CU3980" s="280"/>
      <c r="CV3980" s="280"/>
      <c r="CW3980" s="280"/>
      <c r="CX3980" s="280"/>
      <c r="CY3980" s="280"/>
      <c r="CZ3980" s="280"/>
      <c r="DA3980" s="280"/>
      <c r="DB3980" s="280"/>
      <c r="DC3980" s="280"/>
      <c r="DD3980" s="9"/>
      <c r="DE3980" s="9"/>
      <c r="DF3980" s="9"/>
      <c r="DG3980" s="9"/>
      <c r="DH3980" s="9"/>
      <c r="DI3980" s="9"/>
      <c r="DJ3980" s="9"/>
      <c r="DK3980" s="9"/>
      <c r="DL3980" s="9"/>
      <c r="DM3980" s="9"/>
      <c r="DN3980" s="9"/>
      <c r="DO3980" s="9"/>
      <c r="DP3980" s="9"/>
      <c r="DQ3980" s="9"/>
      <c r="DR3980" s="9"/>
      <c r="DS3980" s="9"/>
      <c r="DT3980" s="9"/>
      <c r="DU3980" s="9"/>
      <c r="DV3980" s="9"/>
      <c r="DW3980" s="9"/>
    </row>
    <row r="3981" spans="17:127" x14ac:dyDescent="0.25">
      <c r="Q3981" s="41"/>
      <c r="R3981" s="41"/>
      <c r="S3981" s="41"/>
      <c r="T3981" s="41"/>
      <c r="U3981" s="41"/>
      <c r="V3981" s="41"/>
      <c r="W3981" s="41"/>
      <c r="X3981" s="41"/>
      <c r="Y3981" s="41"/>
      <c r="Z3981" s="39"/>
      <c r="AA3981" s="39"/>
      <c r="AB3981" s="39"/>
      <c r="AC3981" s="39"/>
      <c r="AD3981" s="39"/>
      <c r="AE3981" s="39"/>
      <c r="AF3981" s="39"/>
      <c r="AG3981" s="39"/>
      <c r="AH3981" s="39"/>
      <c r="AI3981" s="39"/>
      <c r="AJ3981" s="39"/>
      <c r="AK3981" s="39"/>
      <c r="AL3981" s="39"/>
      <c r="AM3981" s="39"/>
      <c r="AN3981" s="39"/>
      <c r="AO3981" s="39"/>
      <c r="AP3981" s="39"/>
      <c r="AQ3981" s="39"/>
      <c r="AR3981" s="39"/>
      <c r="AS3981" s="39"/>
      <c r="BW3981" s="211"/>
      <c r="BX3981" s="211"/>
      <c r="BY3981" s="211"/>
      <c r="BZ3981" s="211"/>
      <c r="CA3981" s="211"/>
      <c r="CB3981" s="211"/>
      <c r="CC3981" s="211"/>
      <c r="CD3981" s="211"/>
      <c r="CE3981" s="211"/>
      <c r="CF3981" s="211"/>
      <c r="CG3981" s="211"/>
      <c r="CH3981" s="211"/>
      <c r="CI3981" s="211"/>
      <c r="CJ3981" s="211"/>
      <c r="CK3981" s="211"/>
      <c r="CL3981" s="211"/>
      <c r="CM3981" s="211"/>
      <c r="CN3981" s="280"/>
      <c r="CO3981" s="280"/>
      <c r="CP3981" s="280"/>
      <c r="CQ3981" s="280"/>
      <c r="CR3981" s="280"/>
      <c r="CS3981" s="280"/>
      <c r="CT3981" s="280"/>
      <c r="CU3981" s="280"/>
      <c r="CV3981" s="280"/>
      <c r="CW3981" s="280"/>
      <c r="CX3981" s="280"/>
      <c r="CY3981" s="280"/>
      <c r="CZ3981" s="280"/>
      <c r="DA3981" s="280"/>
      <c r="DB3981" s="280"/>
      <c r="DC3981" s="280"/>
      <c r="DD3981" s="9"/>
      <c r="DE3981" s="9"/>
      <c r="DF3981" s="9"/>
      <c r="DG3981" s="9"/>
      <c r="DH3981" s="9"/>
      <c r="DI3981" s="9"/>
      <c r="DJ3981" s="9"/>
      <c r="DK3981" s="9"/>
      <c r="DL3981" s="9"/>
      <c r="DM3981" s="9"/>
      <c r="DN3981" s="9"/>
      <c r="DO3981" s="9"/>
      <c r="DP3981" s="9"/>
      <c r="DQ3981" s="9"/>
      <c r="DR3981" s="9"/>
      <c r="DS3981" s="9"/>
      <c r="DT3981" s="9"/>
      <c r="DU3981" s="9"/>
      <c r="DV3981" s="9"/>
      <c r="DW3981" s="9"/>
    </row>
    <row r="3982" spans="17:127" x14ac:dyDescent="0.25">
      <c r="Q3982" s="41"/>
      <c r="R3982" s="41"/>
      <c r="S3982" s="41"/>
      <c r="T3982" s="41"/>
      <c r="U3982" s="41"/>
      <c r="V3982" s="41"/>
      <c r="W3982" s="41"/>
      <c r="X3982" s="41"/>
      <c r="Y3982" s="41"/>
      <c r="Z3982" s="39"/>
      <c r="AA3982" s="39"/>
      <c r="AB3982" s="39"/>
      <c r="AC3982" s="39"/>
      <c r="AD3982" s="39"/>
      <c r="AE3982" s="39"/>
      <c r="AF3982" s="39"/>
      <c r="AG3982" s="39"/>
      <c r="AH3982" s="39"/>
      <c r="AI3982" s="39"/>
      <c r="AJ3982" s="39"/>
      <c r="AK3982" s="39"/>
      <c r="AL3982" s="39"/>
      <c r="AM3982" s="39"/>
      <c r="AN3982" s="39"/>
      <c r="AO3982" s="39"/>
      <c r="AP3982" s="39"/>
      <c r="AQ3982" s="39"/>
      <c r="AR3982" s="39"/>
      <c r="AS3982" s="39"/>
      <c r="BW3982" s="211"/>
      <c r="BX3982" s="211"/>
      <c r="BY3982" s="211"/>
      <c r="BZ3982" s="211"/>
      <c r="CA3982" s="211"/>
      <c r="CB3982" s="211"/>
      <c r="CC3982" s="211"/>
      <c r="CD3982" s="211"/>
      <c r="CE3982" s="211"/>
      <c r="CF3982" s="211"/>
      <c r="CG3982" s="211"/>
      <c r="CH3982" s="211"/>
      <c r="CI3982" s="211"/>
      <c r="CJ3982" s="211"/>
      <c r="CK3982" s="211"/>
      <c r="CL3982" s="211"/>
      <c r="CM3982" s="211"/>
      <c r="CN3982" s="280"/>
      <c r="CO3982" s="280"/>
      <c r="CP3982" s="280"/>
      <c r="CQ3982" s="280"/>
      <c r="CR3982" s="280"/>
      <c r="CS3982" s="280"/>
      <c r="CT3982" s="280"/>
      <c r="CU3982" s="280"/>
      <c r="CV3982" s="280"/>
      <c r="CW3982" s="280"/>
      <c r="CX3982" s="280"/>
      <c r="CY3982" s="280"/>
      <c r="CZ3982" s="280"/>
      <c r="DA3982" s="280"/>
      <c r="DB3982" s="280"/>
      <c r="DC3982" s="280"/>
      <c r="DD3982" s="9"/>
      <c r="DE3982" s="9"/>
      <c r="DF3982" s="9"/>
      <c r="DG3982" s="9"/>
      <c r="DH3982" s="9"/>
      <c r="DI3982" s="9"/>
      <c r="DJ3982" s="9"/>
      <c r="DK3982" s="9"/>
      <c r="DL3982" s="9"/>
      <c r="DM3982" s="9"/>
      <c r="DN3982" s="9"/>
      <c r="DO3982" s="9"/>
      <c r="DP3982" s="9"/>
      <c r="DQ3982" s="9"/>
      <c r="DR3982" s="9"/>
      <c r="DS3982" s="9"/>
      <c r="DT3982" s="9"/>
      <c r="DU3982" s="9"/>
      <c r="DV3982" s="9"/>
      <c r="DW3982" s="9"/>
    </row>
    <row r="3983" spans="17:127" x14ac:dyDescent="0.25">
      <c r="Q3983" s="41"/>
      <c r="R3983" s="41"/>
      <c r="S3983" s="41"/>
      <c r="T3983" s="41"/>
      <c r="U3983" s="41"/>
      <c r="V3983" s="41"/>
      <c r="W3983" s="41"/>
      <c r="X3983" s="41"/>
      <c r="Y3983" s="41"/>
      <c r="Z3983" s="39"/>
      <c r="AA3983" s="39"/>
      <c r="AB3983" s="39"/>
      <c r="AC3983" s="39"/>
      <c r="AD3983" s="39"/>
      <c r="AE3983" s="39"/>
      <c r="AF3983" s="39"/>
      <c r="AG3983" s="39"/>
      <c r="AH3983" s="39"/>
      <c r="AI3983" s="39"/>
      <c r="AJ3983" s="39"/>
      <c r="AK3983" s="39"/>
      <c r="AL3983" s="39"/>
      <c r="AM3983" s="39"/>
      <c r="AN3983" s="39"/>
      <c r="AO3983" s="39"/>
      <c r="AP3983" s="39"/>
      <c r="AQ3983" s="39"/>
      <c r="AR3983" s="39"/>
      <c r="AS3983" s="39"/>
      <c r="BW3983" s="211"/>
      <c r="BX3983" s="211"/>
      <c r="BY3983" s="211"/>
      <c r="BZ3983" s="211"/>
      <c r="CA3983" s="211"/>
      <c r="CB3983" s="211"/>
      <c r="CC3983" s="211"/>
      <c r="CD3983" s="211"/>
      <c r="CE3983" s="211"/>
      <c r="CF3983" s="211"/>
      <c r="CG3983" s="211"/>
      <c r="CH3983" s="211"/>
      <c r="CI3983" s="211"/>
      <c r="CJ3983" s="211"/>
      <c r="CK3983" s="211"/>
      <c r="CL3983" s="211"/>
      <c r="CM3983" s="211"/>
      <c r="CN3983" s="280"/>
      <c r="CO3983" s="280"/>
      <c r="CP3983" s="280"/>
      <c r="CQ3983" s="280"/>
      <c r="CR3983" s="280"/>
      <c r="CS3983" s="280"/>
      <c r="CT3983" s="280"/>
      <c r="CU3983" s="280"/>
      <c r="CV3983" s="280"/>
      <c r="CW3983" s="280"/>
      <c r="CX3983" s="280"/>
      <c r="CY3983" s="280"/>
      <c r="CZ3983" s="280"/>
      <c r="DA3983" s="280"/>
      <c r="DB3983" s="280"/>
      <c r="DC3983" s="280"/>
      <c r="DD3983" s="9"/>
      <c r="DE3983" s="9"/>
      <c r="DF3983" s="9"/>
      <c r="DG3983" s="9"/>
      <c r="DH3983" s="9"/>
      <c r="DI3983" s="9"/>
      <c r="DJ3983" s="9"/>
      <c r="DK3983" s="9"/>
      <c r="DL3983" s="9"/>
      <c r="DM3983" s="9"/>
      <c r="DN3983" s="9"/>
      <c r="DO3983" s="9"/>
      <c r="DP3983" s="9"/>
      <c r="DQ3983" s="9"/>
      <c r="DR3983" s="9"/>
      <c r="DS3983" s="9"/>
      <c r="DT3983" s="9"/>
      <c r="DU3983" s="9"/>
      <c r="DV3983" s="9"/>
      <c r="DW3983" s="9"/>
    </row>
    <row r="3984" spans="17:127" x14ac:dyDescent="0.25">
      <c r="Q3984" s="41"/>
      <c r="R3984" s="41"/>
      <c r="S3984" s="41"/>
      <c r="T3984" s="41"/>
      <c r="U3984" s="41"/>
      <c r="V3984" s="41"/>
      <c r="W3984" s="41"/>
      <c r="X3984" s="41"/>
      <c r="Y3984" s="41"/>
      <c r="Z3984" s="39"/>
      <c r="AA3984" s="39"/>
      <c r="AB3984" s="39"/>
      <c r="AC3984" s="39"/>
      <c r="AD3984" s="39"/>
      <c r="AE3984" s="39"/>
      <c r="AF3984" s="39"/>
      <c r="AG3984" s="39"/>
      <c r="AH3984" s="39"/>
      <c r="AI3984" s="39"/>
      <c r="AJ3984" s="39"/>
      <c r="AK3984" s="39"/>
      <c r="AL3984" s="39"/>
      <c r="AM3984" s="39"/>
      <c r="AN3984" s="39"/>
      <c r="AO3984" s="39"/>
      <c r="AP3984" s="39"/>
      <c r="AQ3984" s="39"/>
      <c r="AR3984" s="39"/>
      <c r="AS3984" s="39"/>
      <c r="BW3984" s="211"/>
      <c r="BX3984" s="211"/>
      <c r="BY3984" s="211"/>
      <c r="BZ3984" s="211"/>
      <c r="CA3984" s="211"/>
      <c r="CB3984" s="211"/>
      <c r="CC3984" s="211"/>
      <c r="CD3984" s="211"/>
      <c r="CE3984" s="211"/>
      <c r="CF3984" s="211"/>
      <c r="CG3984" s="211"/>
      <c r="CH3984" s="211"/>
      <c r="CI3984" s="211"/>
      <c r="CJ3984" s="211"/>
      <c r="CK3984" s="211"/>
      <c r="CL3984" s="211"/>
      <c r="CM3984" s="211"/>
      <c r="CN3984" s="280"/>
      <c r="CO3984" s="280"/>
      <c r="CP3984" s="280"/>
      <c r="CQ3984" s="280"/>
      <c r="CR3984" s="280"/>
      <c r="CS3984" s="280"/>
      <c r="CT3984" s="280"/>
      <c r="CU3984" s="280"/>
      <c r="CV3984" s="280"/>
      <c r="CW3984" s="280"/>
      <c r="CX3984" s="280"/>
      <c r="CY3984" s="280"/>
      <c r="CZ3984" s="280"/>
      <c r="DA3984" s="280"/>
      <c r="DB3984" s="280"/>
      <c r="DC3984" s="280"/>
      <c r="DD3984" s="9"/>
      <c r="DE3984" s="9"/>
      <c r="DF3984" s="9"/>
      <c r="DG3984" s="9"/>
      <c r="DH3984" s="9"/>
      <c r="DI3984" s="9"/>
      <c r="DJ3984" s="9"/>
      <c r="DK3984" s="9"/>
      <c r="DL3984" s="9"/>
      <c r="DM3984" s="9"/>
      <c r="DN3984" s="9"/>
      <c r="DO3984" s="9"/>
      <c r="DP3984" s="9"/>
      <c r="DQ3984" s="9"/>
      <c r="DR3984" s="9"/>
      <c r="DS3984" s="9"/>
      <c r="DT3984" s="9"/>
      <c r="DU3984" s="9"/>
      <c r="DV3984" s="9"/>
      <c r="DW3984" s="9"/>
    </row>
    <row r="3985" spans="17:127" x14ac:dyDescent="0.25">
      <c r="Q3985" s="41"/>
      <c r="R3985" s="41"/>
      <c r="S3985" s="41"/>
      <c r="T3985" s="41"/>
      <c r="U3985" s="41"/>
      <c r="V3985" s="41"/>
      <c r="W3985" s="41"/>
      <c r="X3985" s="41"/>
      <c r="Y3985" s="41"/>
      <c r="Z3985" s="39"/>
      <c r="AA3985" s="39"/>
      <c r="AB3985" s="39"/>
      <c r="AC3985" s="39"/>
      <c r="AD3985" s="39"/>
      <c r="AE3985" s="39"/>
      <c r="AF3985" s="39"/>
      <c r="AG3985" s="39"/>
      <c r="AH3985" s="39"/>
      <c r="AI3985" s="39"/>
      <c r="AJ3985" s="39"/>
      <c r="AK3985" s="39"/>
      <c r="AL3985" s="39"/>
      <c r="AM3985" s="39"/>
      <c r="AN3985" s="39"/>
      <c r="AO3985" s="39"/>
      <c r="AP3985" s="39"/>
      <c r="AQ3985" s="39"/>
      <c r="AR3985" s="39"/>
      <c r="AS3985" s="39"/>
      <c r="BW3985" s="211"/>
      <c r="BX3985" s="211"/>
      <c r="BY3985" s="211"/>
      <c r="BZ3985" s="211"/>
      <c r="CA3985" s="211"/>
      <c r="CB3985" s="211"/>
      <c r="CC3985" s="211"/>
      <c r="CD3985" s="211"/>
      <c r="CE3985" s="211"/>
      <c r="CF3985" s="211"/>
      <c r="CG3985" s="211"/>
      <c r="CH3985" s="211"/>
      <c r="CI3985" s="211"/>
      <c r="CJ3985" s="211"/>
      <c r="CK3985" s="211"/>
      <c r="CL3985" s="211"/>
      <c r="CM3985" s="211"/>
      <c r="CN3985" s="280"/>
      <c r="CO3985" s="280"/>
      <c r="CP3985" s="280"/>
      <c r="CQ3985" s="280"/>
      <c r="CR3985" s="280"/>
      <c r="CS3985" s="280"/>
      <c r="CT3985" s="280"/>
      <c r="CU3985" s="280"/>
      <c r="CV3985" s="280"/>
      <c r="CW3985" s="280"/>
      <c r="CX3985" s="280"/>
      <c r="CY3985" s="280"/>
      <c r="CZ3985" s="280"/>
      <c r="DA3985" s="280"/>
      <c r="DB3985" s="280"/>
      <c r="DC3985" s="280"/>
      <c r="DD3985" s="9"/>
      <c r="DE3985" s="9"/>
      <c r="DF3985" s="9"/>
      <c r="DG3985" s="9"/>
      <c r="DH3985" s="9"/>
      <c r="DI3985" s="9"/>
      <c r="DJ3985" s="9"/>
      <c r="DK3985" s="9"/>
      <c r="DL3985" s="9"/>
      <c r="DM3985" s="9"/>
      <c r="DN3985" s="9"/>
      <c r="DO3985" s="9"/>
      <c r="DP3985" s="9"/>
      <c r="DQ3985" s="9"/>
      <c r="DR3985" s="9"/>
      <c r="DS3985" s="9"/>
      <c r="DT3985" s="9"/>
      <c r="DU3985" s="9"/>
      <c r="DV3985" s="9"/>
      <c r="DW3985" s="9"/>
    </row>
    <row r="3986" spans="17:127" x14ac:dyDescent="0.25">
      <c r="Q3986" s="41"/>
      <c r="R3986" s="41"/>
      <c r="S3986" s="41"/>
      <c r="T3986" s="41"/>
      <c r="U3986" s="41"/>
      <c r="V3986" s="41"/>
      <c r="W3986" s="41"/>
      <c r="X3986" s="41"/>
      <c r="Y3986" s="41"/>
      <c r="Z3986" s="39"/>
      <c r="AA3986" s="39"/>
      <c r="AB3986" s="39"/>
      <c r="AC3986" s="39"/>
      <c r="AD3986" s="39"/>
      <c r="AE3986" s="39"/>
      <c r="AF3986" s="39"/>
      <c r="AG3986" s="39"/>
      <c r="AH3986" s="39"/>
      <c r="AI3986" s="39"/>
      <c r="AJ3986" s="39"/>
      <c r="AK3986" s="39"/>
      <c r="AL3986" s="39"/>
      <c r="AM3986" s="39"/>
      <c r="AN3986" s="39"/>
      <c r="AO3986" s="39"/>
      <c r="AP3986" s="39"/>
      <c r="AQ3986" s="39"/>
      <c r="AR3986" s="39"/>
      <c r="AS3986" s="39"/>
      <c r="BW3986" s="211"/>
      <c r="BX3986" s="211"/>
      <c r="BY3986" s="211"/>
      <c r="BZ3986" s="211"/>
      <c r="CA3986" s="211"/>
      <c r="CB3986" s="211"/>
      <c r="CC3986" s="211"/>
      <c r="CD3986" s="211"/>
      <c r="CE3986" s="211"/>
      <c r="CF3986" s="211"/>
      <c r="CG3986" s="211"/>
      <c r="CH3986" s="211"/>
      <c r="CI3986" s="211"/>
      <c r="CJ3986" s="211"/>
      <c r="CK3986" s="211"/>
      <c r="CL3986" s="211"/>
      <c r="CM3986" s="211"/>
      <c r="CN3986" s="280"/>
      <c r="CO3986" s="280"/>
      <c r="CP3986" s="280"/>
      <c r="CQ3986" s="280"/>
      <c r="CR3986" s="280"/>
      <c r="CS3986" s="280"/>
      <c r="CT3986" s="280"/>
      <c r="CU3986" s="280"/>
      <c r="CV3986" s="280"/>
      <c r="CW3986" s="280"/>
      <c r="CX3986" s="280"/>
      <c r="CY3986" s="280"/>
      <c r="CZ3986" s="280"/>
      <c r="DA3986" s="280"/>
      <c r="DB3986" s="280"/>
      <c r="DC3986" s="280"/>
      <c r="DD3986" s="9"/>
      <c r="DE3986" s="9"/>
      <c r="DF3986" s="9"/>
      <c r="DG3986" s="9"/>
      <c r="DH3986" s="9"/>
      <c r="DI3986" s="9"/>
      <c r="DJ3986" s="9"/>
      <c r="DK3986" s="9"/>
      <c r="DL3986" s="9"/>
      <c r="DM3986" s="9"/>
      <c r="DN3986" s="9"/>
      <c r="DO3986" s="9"/>
      <c r="DP3986" s="9"/>
      <c r="DQ3986" s="9"/>
      <c r="DR3986" s="9"/>
      <c r="DS3986" s="9"/>
      <c r="DT3986" s="9"/>
      <c r="DU3986" s="9"/>
      <c r="DV3986" s="9"/>
      <c r="DW3986" s="9"/>
    </row>
    <row r="3987" spans="17:127" x14ac:dyDescent="0.25">
      <c r="Q3987" s="41"/>
      <c r="R3987" s="41"/>
      <c r="S3987" s="41"/>
      <c r="T3987" s="41"/>
      <c r="U3987" s="41"/>
      <c r="V3987" s="41"/>
      <c r="W3987" s="41"/>
      <c r="X3987" s="41"/>
      <c r="Y3987" s="41"/>
      <c r="Z3987" s="39"/>
      <c r="AA3987" s="39"/>
      <c r="AB3987" s="39"/>
      <c r="AC3987" s="39"/>
      <c r="AD3987" s="39"/>
      <c r="AE3987" s="39"/>
      <c r="AF3987" s="39"/>
      <c r="AG3987" s="39"/>
      <c r="AH3987" s="39"/>
      <c r="AI3987" s="39"/>
      <c r="AJ3987" s="39"/>
      <c r="AK3987" s="39"/>
      <c r="AL3987" s="39"/>
      <c r="AM3987" s="39"/>
      <c r="AN3987" s="39"/>
      <c r="AO3987" s="39"/>
      <c r="AP3987" s="39"/>
      <c r="AQ3987" s="39"/>
      <c r="AR3987" s="39"/>
      <c r="AS3987" s="39"/>
      <c r="BW3987" s="211"/>
      <c r="BX3987" s="211"/>
      <c r="BY3987" s="211"/>
      <c r="BZ3987" s="211"/>
      <c r="CA3987" s="211"/>
      <c r="CB3987" s="211"/>
      <c r="CC3987" s="211"/>
      <c r="CD3987" s="211"/>
      <c r="CE3987" s="211"/>
      <c r="CF3987" s="211"/>
      <c r="CG3987" s="211"/>
      <c r="CH3987" s="211"/>
      <c r="CI3987" s="211"/>
      <c r="CJ3987" s="211"/>
      <c r="CK3987" s="211"/>
      <c r="CL3987" s="211"/>
      <c r="CM3987" s="211"/>
      <c r="CN3987" s="280"/>
      <c r="CO3987" s="280"/>
      <c r="CP3987" s="280"/>
      <c r="CQ3987" s="280"/>
      <c r="CR3987" s="280"/>
      <c r="CS3987" s="280"/>
      <c r="CT3987" s="280"/>
      <c r="CU3987" s="280"/>
      <c r="CV3987" s="280"/>
      <c r="CW3987" s="280"/>
      <c r="CX3987" s="280"/>
      <c r="CY3987" s="280"/>
      <c r="CZ3987" s="280"/>
      <c r="DA3987" s="280"/>
      <c r="DB3987" s="280"/>
      <c r="DC3987" s="280"/>
      <c r="DD3987" s="9"/>
      <c r="DE3987" s="9"/>
      <c r="DF3987" s="9"/>
      <c r="DG3987" s="9"/>
      <c r="DH3987" s="9"/>
      <c r="DI3987" s="9"/>
      <c r="DJ3987" s="9"/>
      <c r="DK3987" s="9"/>
      <c r="DL3987" s="9"/>
      <c r="DM3987" s="9"/>
      <c r="DN3987" s="9"/>
      <c r="DO3987" s="9"/>
      <c r="DP3987" s="9"/>
      <c r="DQ3987" s="9"/>
      <c r="DR3987" s="9"/>
      <c r="DS3987" s="9"/>
      <c r="DT3987" s="9"/>
      <c r="DU3987" s="9"/>
      <c r="DV3987" s="9"/>
      <c r="DW3987" s="9"/>
    </row>
    <row r="3988" spans="17:127" x14ac:dyDescent="0.25">
      <c r="Q3988" s="41"/>
      <c r="R3988" s="41"/>
      <c r="S3988" s="41"/>
      <c r="T3988" s="41"/>
      <c r="U3988" s="41"/>
      <c r="V3988" s="41"/>
      <c r="W3988" s="41"/>
      <c r="X3988" s="41"/>
      <c r="Y3988" s="41"/>
      <c r="Z3988" s="39"/>
      <c r="AA3988" s="39"/>
      <c r="AB3988" s="39"/>
      <c r="AC3988" s="39"/>
      <c r="AD3988" s="39"/>
      <c r="AE3988" s="39"/>
      <c r="AF3988" s="39"/>
      <c r="AG3988" s="39"/>
      <c r="AH3988" s="39"/>
      <c r="AI3988" s="39"/>
      <c r="AJ3988" s="39"/>
      <c r="AK3988" s="39"/>
      <c r="AL3988" s="39"/>
      <c r="AM3988" s="39"/>
      <c r="AN3988" s="39"/>
      <c r="AO3988" s="39"/>
      <c r="AP3988" s="39"/>
      <c r="AQ3988" s="39"/>
      <c r="AR3988" s="39"/>
      <c r="AS3988" s="39"/>
      <c r="BW3988" s="211"/>
      <c r="BX3988" s="211"/>
      <c r="BY3988" s="211"/>
      <c r="BZ3988" s="211"/>
      <c r="CA3988" s="211"/>
      <c r="CB3988" s="211"/>
      <c r="CC3988" s="211"/>
      <c r="CD3988" s="211"/>
      <c r="CE3988" s="211"/>
      <c r="CF3988" s="211"/>
      <c r="CG3988" s="211"/>
      <c r="CH3988" s="211"/>
      <c r="CI3988" s="211"/>
      <c r="CJ3988" s="211"/>
      <c r="CK3988" s="211"/>
      <c r="CL3988" s="211"/>
      <c r="CM3988" s="211"/>
      <c r="CN3988" s="280"/>
      <c r="CO3988" s="280"/>
      <c r="CP3988" s="280"/>
      <c r="CQ3988" s="280"/>
      <c r="CR3988" s="280"/>
      <c r="CS3988" s="280"/>
      <c r="CT3988" s="280"/>
      <c r="CU3988" s="280"/>
      <c r="CV3988" s="280"/>
      <c r="CW3988" s="280"/>
      <c r="CX3988" s="280"/>
      <c r="CY3988" s="280"/>
      <c r="CZ3988" s="280"/>
      <c r="DA3988" s="280"/>
      <c r="DB3988" s="280"/>
      <c r="DC3988" s="280"/>
      <c r="DD3988" s="9"/>
      <c r="DE3988" s="9"/>
      <c r="DF3988" s="9"/>
      <c r="DG3988" s="9"/>
      <c r="DH3988" s="9"/>
      <c r="DI3988" s="9"/>
      <c r="DJ3988" s="9"/>
      <c r="DK3988" s="9"/>
      <c r="DL3988" s="9"/>
      <c r="DM3988" s="9"/>
      <c r="DN3988" s="9"/>
      <c r="DO3988" s="9"/>
      <c r="DP3988" s="9"/>
      <c r="DQ3988" s="9"/>
      <c r="DR3988" s="9"/>
      <c r="DS3988" s="9"/>
      <c r="DT3988" s="9"/>
      <c r="DU3988" s="9"/>
      <c r="DV3988" s="9"/>
      <c r="DW3988" s="9"/>
    </row>
    <row r="3989" spans="17:127" x14ac:dyDescent="0.25">
      <c r="Q3989" s="41"/>
      <c r="R3989" s="41"/>
      <c r="S3989" s="41"/>
      <c r="T3989" s="41"/>
      <c r="U3989" s="41"/>
      <c r="V3989" s="41"/>
      <c r="W3989" s="41"/>
      <c r="X3989" s="41"/>
      <c r="Y3989" s="41"/>
      <c r="Z3989" s="39"/>
      <c r="AA3989" s="39"/>
      <c r="AB3989" s="39"/>
      <c r="AC3989" s="39"/>
      <c r="AD3989" s="39"/>
      <c r="AE3989" s="39"/>
      <c r="AF3989" s="39"/>
      <c r="AG3989" s="39"/>
      <c r="AH3989" s="39"/>
      <c r="AI3989" s="39"/>
      <c r="AJ3989" s="39"/>
      <c r="AK3989" s="39"/>
      <c r="AL3989" s="39"/>
      <c r="AM3989" s="39"/>
      <c r="AN3989" s="39"/>
      <c r="AO3989" s="39"/>
      <c r="AP3989" s="39"/>
      <c r="AQ3989" s="39"/>
      <c r="AR3989" s="39"/>
      <c r="AS3989" s="39"/>
      <c r="BW3989" s="211"/>
      <c r="BX3989" s="211"/>
      <c r="BY3989" s="211"/>
      <c r="BZ3989" s="211"/>
      <c r="CA3989" s="211"/>
      <c r="CB3989" s="211"/>
      <c r="CC3989" s="211"/>
      <c r="CD3989" s="211"/>
      <c r="CE3989" s="211"/>
      <c r="CF3989" s="211"/>
      <c r="CG3989" s="211"/>
      <c r="CH3989" s="211"/>
      <c r="CI3989" s="211"/>
      <c r="CJ3989" s="211"/>
      <c r="CK3989" s="211"/>
      <c r="CL3989" s="211"/>
      <c r="CM3989" s="211"/>
      <c r="CN3989" s="280"/>
      <c r="CO3989" s="280"/>
      <c r="CP3989" s="280"/>
      <c r="CQ3989" s="280"/>
      <c r="CR3989" s="280"/>
      <c r="CS3989" s="280"/>
      <c r="CT3989" s="280"/>
      <c r="CU3989" s="280"/>
      <c r="CV3989" s="280"/>
      <c r="CW3989" s="280"/>
      <c r="CX3989" s="280"/>
      <c r="CY3989" s="280"/>
      <c r="CZ3989" s="280"/>
      <c r="DA3989" s="280"/>
      <c r="DB3989" s="280"/>
      <c r="DC3989" s="280"/>
      <c r="DD3989" s="9"/>
      <c r="DE3989" s="9"/>
      <c r="DF3989" s="9"/>
      <c r="DG3989" s="9"/>
      <c r="DH3989" s="9"/>
      <c r="DI3989" s="9"/>
      <c r="DJ3989" s="9"/>
      <c r="DK3989" s="9"/>
      <c r="DL3989" s="9"/>
      <c r="DM3989" s="9"/>
      <c r="DN3989" s="9"/>
      <c r="DO3989" s="9"/>
      <c r="DP3989" s="9"/>
      <c r="DQ3989" s="9"/>
      <c r="DR3989" s="9"/>
      <c r="DS3989" s="9"/>
      <c r="DT3989" s="9"/>
      <c r="DU3989" s="9"/>
      <c r="DV3989" s="9"/>
      <c r="DW3989" s="9"/>
    </row>
    <row r="3990" spans="17:127" x14ac:dyDescent="0.25">
      <c r="Q3990" s="41"/>
      <c r="R3990" s="41"/>
      <c r="S3990" s="41"/>
      <c r="T3990" s="41"/>
      <c r="U3990" s="41"/>
      <c r="V3990" s="41"/>
      <c r="W3990" s="41"/>
      <c r="X3990" s="41"/>
      <c r="Y3990" s="41"/>
      <c r="Z3990" s="39"/>
      <c r="AA3990" s="39"/>
      <c r="AB3990" s="39"/>
      <c r="AC3990" s="39"/>
      <c r="AD3990" s="39"/>
      <c r="AE3990" s="39"/>
      <c r="AF3990" s="39"/>
      <c r="AG3990" s="39"/>
      <c r="AH3990" s="39"/>
      <c r="AI3990" s="39"/>
      <c r="AJ3990" s="39"/>
      <c r="AK3990" s="39"/>
      <c r="AL3990" s="39"/>
      <c r="AM3990" s="39"/>
      <c r="AN3990" s="39"/>
      <c r="AO3990" s="39"/>
      <c r="AP3990" s="39"/>
      <c r="AQ3990" s="39"/>
      <c r="AR3990" s="39"/>
      <c r="AS3990" s="39"/>
      <c r="BW3990" s="211"/>
      <c r="BX3990" s="211"/>
      <c r="BY3990" s="211"/>
      <c r="BZ3990" s="211"/>
      <c r="CA3990" s="211"/>
      <c r="CB3990" s="211"/>
      <c r="CC3990" s="211"/>
      <c r="CD3990" s="211"/>
      <c r="CE3990" s="211"/>
      <c r="CF3990" s="211"/>
      <c r="CG3990" s="211"/>
      <c r="CH3990" s="211"/>
      <c r="CI3990" s="211"/>
      <c r="CJ3990" s="211"/>
      <c r="CK3990" s="211"/>
      <c r="CL3990" s="211"/>
      <c r="CM3990" s="211"/>
      <c r="CN3990" s="280"/>
      <c r="CO3990" s="280"/>
      <c r="CP3990" s="280"/>
      <c r="CQ3990" s="280"/>
      <c r="CR3990" s="280"/>
      <c r="CS3990" s="280"/>
      <c r="CT3990" s="280"/>
      <c r="CU3990" s="280"/>
      <c r="CV3990" s="280"/>
      <c r="CW3990" s="280"/>
      <c r="CX3990" s="280"/>
      <c r="CY3990" s="280"/>
      <c r="CZ3990" s="280"/>
      <c r="DA3990" s="280"/>
      <c r="DB3990" s="280"/>
      <c r="DC3990" s="280"/>
      <c r="DD3990" s="9"/>
      <c r="DE3990" s="9"/>
      <c r="DF3990" s="9"/>
      <c r="DG3990" s="9"/>
      <c r="DH3990" s="9"/>
      <c r="DI3990" s="9"/>
      <c r="DJ3990" s="9"/>
      <c r="DK3990" s="9"/>
      <c r="DL3990" s="9"/>
      <c r="DM3990" s="9"/>
      <c r="DN3990" s="9"/>
      <c r="DO3990" s="9"/>
      <c r="DP3990" s="9"/>
      <c r="DQ3990" s="9"/>
      <c r="DR3990" s="9"/>
      <c r="DS3990" s="9"/>
      <c r="DT3990" s="9"/>
      <c r="DU3990" s="9"/>
      <c r="DV3990" s="9"/>
      <c r="DW3990" s="9"/>
    </row>
    <row r="3991" spans="17:127" x14ac:dyDescent="0.25">
      <c r="Q3991" s="41"/>
      <c r="R3991" s="41"/>
      <c r="S3991" s="41"/>
      <c r="T3991" s="41"/>
      <c r="U3991" s="41"/>
      <c r="V3991" s="41"/>
      <c r="W3991" s="41"/>
      <c r="X3991" s="41"/>
      <c r="Y3991" s="41"/>
      <c r="Z3991" s="39"/>
      <c r="AA3991" s="39"/>
      <c r="AB3991" s="39"/>
      <c r="AC3991" s="39"/>
      <c r="AD3991" s="39"/>
      <c r="AE3991" s="39"/>
      <c r="AF3991" s="39"/>
      <c r="AG3991" s="39"/>
      <c r="AH3991" s="39"/>
      <c r="AI3991" s="39"/>
      <c r="AJ3991" s="39"/>
      <c r="AK3991" s="39"/>
      <c r="AL3991" s="39"/>
      <c r="AM3991" s="39"/>
      <c r="AN3991" s="39"/>
      <c r="AO3991" s="39"/>
      <c r="AP3991" s="39"/>
      <c r="AQ3991" s="39"/>
      <c r="AR3991" s="39"/>
      <c r="AS3991" s="39"/>
      <c r="BW3991" s="211"/>
      <c r="BX3991" s="211"/>
      <c r="BY3991" s="211"/>
      <c r="BZ3991" s="211"/>
      <c r="CA3991" s="211"/>
      <c r="CB3991" s="211"/>
      <c r="CC3991" s="211"/>
      <c r="CD3991" s="211"/>
      <c r="CE3991" s="211"/>
      <c r="CF3991" s="211"/>
      <c r="CG3991" s="211"/>
      <c r="CH3991" s="211"/>
      <c r="CI3991" s="211"/>
      <c r="CJ3991" s="211"/>
      <c r="CK3991" s="211"/>
      <c r="CL3991" s="211"/>
      <c r="CM3991" s="211"/>
      <c r="CN3991" s="280"/>
      <c r="CO3991" s="280"/>
      <c r="CP3991" s="280"/>
      <c r="CQ3991" s="280"/>
      <c r="CR3991" s="280"/>
      <c r="CS3991" s="280"/>
      <c r="CT3991" s="280"/>
      <c r="CU3991" s="280"/>
      <c r="CV3991" s="280"/>
      <c r="CW3991" s="280"/>
      <c r="CX3991" s="280"/>
      <c r="CY3991" s="280"/>
      <c r="CZ3991" s="280"/>
      <c r="DA3991" s="280"/>
      <c r="DB3991" s="280"/>
      <c r="DC3991" s="280"/>
      <c r="DD3991" s="9"/>
      <c r="DE3991" s="9"/>
      <c r="DF3991" s="9"/>
      <c r="DG3991" s="9"/>
      <c r="DH3991" s="9"/>
      <c r="DI3991" s="9"/>
      <c r="DJ3991" s="9"/>
      <c r="DK3991" s="9"/>
      <c r="DL3991" s="9"/>
      <c r="DM3991" s="9"/>
      <c r="DN3991" s="9"/>
      <c r="DO3991" s="9"/>
      <c r="DP3991" s="9"/>
      <c r="DQ3991" s="9"/>
      <c r="DR3991" s="9"/>
      <c r="DS3991" s="9"/>
      <c r="DT3991" s="9"/>
      <c r="DU3991" s="9"/>
      <c r="DV3991" s="9"/>
      <c r="DW3991" s="9"/>
    </row>
    <row r="3992" spans="17:127" x14ac:dyDescent="0.25">
      <c r="Q3992" s="41"/>
      <c r="R3992" s="41"/>
      <c r="S3992" s="41"/>
      <c r="T3992" s="41"/>
      <c r="U3992" s="41"/>
      <c r="V3992" s="41"/>
      <c r="W3992" s="41"/>
      <c r="X3992" s="41"/>
      <c r="Y3992" s="41"/>
      <c r="Z3992" s="39"/>
      <c r="AA3992" s="39"/>
      <c r="AB3992" s="39"/>
      <c r="AC3992" s="39"/>
      <c r="AD3992" s="39"/>
      <c r="AE3992" s="39"/>
      <c r="AF3992" s="39"/>
      <c r="AG3992" s="39"/>
      <c r="AH3992" s="39"/>
      <c r="AI3992" s="39"/>
      <c r="AJ3992" s="39"/>
      <c r="AK3992" s="39"/>
      <c r="AL3992" s="39"/>
      <c r="AM3992" s="39"/>
      <c r="AN3992" s="39"/>
      <c r="AO3992" s="39"/>
      <c r="AP3992" s="39"/>
      <c r="AQ3992" s="39"/>
      <c r="AR3992" s="39"/>
      <c r="AS3992" s="39"/>
      <c r="BW3992" s="211"/>
      <c r="BX3992" s="211"/>
      <c r="BY3992" s="211"/>
      <c r="BZ3992" s="211"/>
      <c r="CA3992" s="211"/>
      <c r="CB3992" s="211"/>
      <c r="CC3992" s="211"/>
      <c r="CD3992" s="211"/>
      <c r="CE3992" s="211"/>
      <c r="CF3992" s="211"/>
      <c r="CG3992" s="211"/>
      <c r="CH3992" s="211"/>
      <c r="CI3992" s="211"/>
      <c r="CJ3992" s="211"/>
      <c r="CK3992" s="211"/>
      <c r="CL3992" s="211"/>
      <c r="CM3992" s="211"/>
      <c r="CN3992" s="280"/>
      <c r="CO3992" s="280"/>
      <c r="CP3992" s="280"/>
      <c r="CQ3992" s="280"/>
      <c r="CR3992" s="280"/>
      <c r="CS3992" s="280"/>
      <c r="CT3992" s="280"/>
      <c r="CU3992" s="280"/>
      <c r="CV3992" s="280"/>
      <c r="CW3992" s="280"/>
      <c r="CX3992" s="280"/>
      <c r="CY3992" s="280"/>
      <c r="CZ3992" s="280"/>
      <c r="DA3992" s="280"/>
      <c r="DB3992" s="280"/>
      <c r="DC3992" s="280"/>
      <c r="DD3992" s="9"/>
      <c r="DE3992" s="9"/>
      <c r="DF3992" s="9"/>
      <c r="DG3992" s="9"/>
      <c r="DH3992" s="9"/>
      <c r="DI3992" s="9"/>
      <c r="DJ3992" s="9"/>
      <c r="DK3992" s="9"/>
      <c r="DL3992" s="9"/>
      <c r="DM3992" s="9"/>
      <c r="DN3992" s="9"/>
      <c r="DO3992" s="9"/>
      <c r="DP3992" s="9"/>
      <c r="DQ3992" s="9"/>
      <c r="DR3992" s="9"/>
      <c r="DS3992" s="9"/>
      <c r="DT3992" s="9"/>
      <c r="DU3992" s="9"/>
      <c r="DV3992" s="9"/>
      <c r="DW3992" s="9"/>
    </row>
    <row r="3993" spans="17:127" x14ac:dyDescent="0.25">
      <c r="Q3993" s="41"/>
      <c r="R3993" s="41"/>
      <c r="S3993" s="41"/>
      <c r="T3993" s="41"/>
      <c r="U3993" s="41"/>
      <c r="V3993" s="41"/>
      <c r="W3993" s="41"/>
      <c r="X3993" s="41"/>
      <c r="Y3993" s="41"/>
      <c r="Z3993" s="39"/>
      <c r="AA3993" s="39"/>
      <c r="AB3993" s="39"/>
      <c r="AC3993" s="39"/>
      <c r="AD3993" s="39"/>
      <c r="AE3993" s="39"/>
      <c r="AF3993" s="39"/>
      <c r="AG3993" s="39"/>
      <c r="AH3993" s="39"/>
      <c r="AI3993" s="39"/>
      <c r="AJ3993" s="39"/>
      <c r="AK3993" s="39"/>
      <c r="AL3993" s="39"/>
      <c r="AM3993" s="39"/>
      <c r="AN3993" s="39"/>
      <c r="AO3993" s="39"/>
      <c r="AP3993" s="39"/>
      <c r="AQ3993" s="39"/>
      <c r="AR3993" s="39"/>
      <c r="AS3993" s="39"/>
      <c r="BW3993" s="211"/>
      <c r="BX3993" s="211"/>
      <c r="BY3993" s="211"/>
      <c r="BZ3993" s="211"/>
      <c r="CA3993" s="211"/>
      <c r="CB3993" s="211"/>
      <c r="CC3993" s="211"/>
      <c r="CD3993" s="211"/>
      <c r="CE3993" s="211"/>
      <c r="CF3993" s="211"/>
      <c r="CG3993" s="211"/>
      <c r="CH3993" s="211"/>
      <c r="CI3993" s="211"/>
      <c r="CJ3993" s="211"/>
      <c r="CK3993" s="211"/>
      <c r="CL3993" s="211"/>
      <c r="CM3993" s="211"/>
      <c r="CN3993" s="280"/>
      <c r="CO3993" s="280"/>
      <c r="CP3993" s="280"/>
      <c r="CQ3993" s="280"/>
      <c r="CR3993" s="280"/>
      <c r="CS3993" s="280"/>
      <c r="CT3993" s="280"/>
      <c r="CU3993" s="280"/>
      <c r="CV3993" s="280"/>
      <c r="CW3993" s="280"/>
      <c r="CX3993" s="280"/>
      <c r="CY3993" s="280"/>
      <c r="CZ3993" s="280"/>
      <c r="DA3993" s="280"/>
      <c r="DB3993" s="280"/>
      <c r="DC3993" s="280"/>
      <c r="DD3993" s="9"/>
      <c r="DE3993" s="9"/>
      <c r="DF3993" s="9"/>
      <c r="DG3993" s="9"/>
      <c r="DH3993" s="9"/>
      <c r="DI3993" s="9"/>
      <c r="DJ3993" s="9"/>
      <c r="DK3993" s="9"/>
      <c r="DL3993" s="9"/>
      <c r="DM3993" s="9"/>
      <c r="DN3993" s="9"/>
      <c r="DO3993" s="9"/>
      <c r="DP3993" s="9"/>
      <c r="DQ3993" s="9"/>
      <c r="DR3993" s="9"/>
      <c r="DS3993" s="9"/>
      <c r="DT3993" s="9"/>
      <c r="DU3993" s="9"/>
      <c r="DV3993" s="9"/>
      <c r="DW3993" s="9"/>
    </row>
    <row r="3994" spans="17:127" x14ac:dyDescent="0.25">
      <c r="Q3994" s="41"/>
      <c r="R3994" s="41"/>
      <c r="S3994" s="41"/>
      <c r="T3994" s="41"/>
      <c r="U3994" s="41"/>
      <c r="V3994" s="41"/>
      <c r="W3994" s="41"/>
      <c r="X3994" s="41"/>
      <c r="Y3994" s="41"/>
      <c r="Z3994" s="39"/>
      <c r="AA3994" s="39"/>
      <c r="AB3994" s="39"/>
      <c r="AC3994" s="39"/>
      <c r="AD3994" s="39"/>
      <c r="AE3994" s="39"/>
      <c r="AF3994" s="39"/>
      <c r="AG3994" s="39"/>
      <c r="AH3994" s="39"/>
      <c r="AI3994" s="39"/>
      <c r="AJ3994" s="39"/>
      <c r="AK3994" s="39"/>
      <c r="AL3994" s="39"/>
      <c r="AM3994" s="39"/>
      <c r="AN3994" s="39"/>
      <c r="AO3994" s="39"/>
      <c r="AP3994" s="39"/>
      <c r="AQ3994" s="39"/>
      <c r="AR3994" s="39"/>
      <c r="AS3994" s="39"/>
      <c r="BW3994" s="211"/>
      <c r="BX3994" s="211"/>
      <c r="BY3994" s="211"/>
      <c r="BZ3994" s="211"/>
      <c r="CA3994" s="211"/>
      <c r="CB3994" s="211"/>
      <c r="CC3994" s="211"/>
      <c r="CD3994" s="211"/>
      <c r="CE3994" s="211"/>
      <c r="CF3994" s="211"/>
      <c r="CG3994" s="211"/>
      <c r="CH3994" s="211"/>
      <c r="CI3994" s="211"/>
      <c r="CJ3994" s="211"/>
      <c r="CK3994" s="211"/>
      <c r="CL3994" s="211"/>
      <c r="CM3994" s="211"/>
      <c r="CN3994" s="280"/>
      <c r="CO3994" s="280"/>
      <c r="CP3994" s="280"/>
      <c r="CQ3994" s="280"/>
      <c r="CR3994" s="280"/>
      <c r="CS3994" s="280"/>
      <c r="CT3994" s="280"/>
      <c r="CU3994" s="280"/>
      <c r="CV3994" s="280"/>
      <c r="CW3994" s="280"/>
      <c r="CX3994" s="280"/>
      <c r="CY3994" s="280"/>
      <c r="CZ3994" s="280"/>
      <c r="DA3994" s="280"/>
      <c r="DB3994" s="280"/>
      <c r="DC3994" s="280"/>
      <c r="DD3994" s="9"/>
      <c r="DE3994" s="9"/>
      <c r="DF3994" s="9"/>
      <c r="DG3994" s="9"/>
      <c r="DH3994" s="9"/>
      <c r="DI3994" s="9"/>
      <c r="DJ3994" s="9"/>
      <c r="DK3994" s="9"/>
      <c r="DL3994" s="9"/>
      <c r="DM3994" s="9"/>
      <c r="DN3994" s="9"/>
      <c r="DO3994" s="9"/>
      <c r="DP3994" s="9"/>
      <c r="DQ3994" s="9"/>
      <c r="DR3994" s="9"/>
      <c r="DS3994" s="9"/>
      <c r="DT3994" s="9"/>
      <c r="DU3994" s="9"/>
      <c r="DV3994" s="9"/>
      <c r="DW3994" s="9"/>
    </row>
    <row r="3995" spans="17:127" x14ac:dyDescent="0.25">
      <c r="Q3995" s="41"/>
      <c r="R3995" s="41"/>
      <c r="S3995" s="41"/>
      <c r="T3995" s="41"/>
      <c r="U3995" s="41"/>
      <c r="V3995" s="41"/>
      <c r="W3995" s="41"/>
      <c r="X3995" s="41"/>
      <c r="Y3995" s="41"/>
      <c r="Z3995" s="39"/>
      <c r="AA3995" s="39"/>
      <c r="AB3995" s="39"/>
      <c r="AC3995" s="39"/>
      <c r="AD3995" s="39"/>
      <c r="AE3995" s="39"/>
      <c r="AF3995" s="39"/>
      <c r="AG3995" s="39"/>
      <c r="AH3995" s="39"/>
      <c r="AI3995" s="39"/>
      <c r="AJ3995" s="39"/>
      <c r="AK3995" s="39"/>
      <c r="AL3995" s="39"/>
      <c r="AM3995" s="39"/>
      <c r="AN3995" s="39"/>
      <c r="AO3995" s="39"/>
      <c r="AP3995" s="39"/>
      <c r="AQ3995" s="39"/>
      <c r="AR3995" s="39"/>
      <c r="AS3995" s="39"/>
      <c r="BW3995" s="211"/>
      <c r="BX3995" s="211"/>
      <c r="BY3995" s="211"/>
      <c r="BZ3995" s="211"/>
      <c r="CA3995" s="211"/>
      <c r="CB3995" s="211"/>
      <c r="CC3995" s="211"/>
      <c r="CD3995" s="211"/>
      <c r="CE3995" s="211"/>
      <c r="CF3995" s="211"/>
      <c r="CG3995" s="211"/>
      <c r="CH3995" s="211"/>
      <c r="CI3995" s="211"/>
      <c r="CJ3995" s="211"/>
      <c r="CK3995" s="211"/>
      <c r="CL3995" s="211"/>
      <c r="CM3995" s="211"/>
      <c r="CN3995" s="280"/>
      <c r="CO3995" s="280"/>
      <c r="CP3995" s="280"/>
      <c r="CQ3995" s="280"/>
      <c r="CR3995" s="280"/>
      <c r="CS3995" s="280"/>
      <c r="CT3995" s="280"/>
      <c r="CU3995" s="280"/>
      <c r="CV3995" s="280"/>
      <c r="CW3995" s="280"/>
      <c r="CX3995" s="280"/>
      <c r="CY3995" s="280"/>
      <c r="CZ3995" s="280"/>
      <c r="DA3995" s="280"/>
      <c r="DB3995" s="280"/>
      <c r="DC3995" s="280"/>
      <c r="DD3995" s="9"/>
      <c r="DE3995" s="9"/>
      <c r="DF3995" s="9"/>
      <c r="DG3995" s="9"/>
      <c r="DH3995" s="9"/>
      <c r="DI3995" s="9"/>
      <c r="DJ3995" s="9"/>
      <c r="DK3995" s="9"/>
      <c r="DL3995" s="9"/>
      <c r="DM3995" s="9"/>
      <c r="DN3995" s="9"/>
      <c r="DO3995" s="9"/>
      <c r="DP3995" s="9"/>
      <c r="DQ3995" s="9"/>
      <c r="DR3995" s="9"/>
      <c r="DS3995" s="9"/>
      <c r="DT3995" s="9"/>
      <c r="DU3995" s="9"/>
      <c r="DV3995" s="9"/>
      <c r="DW3995" s="9"/>
    </row>
    <row r="3996" spans="17:127" x14ac:dyDescent="0.25">
      <c r="Q3996" s="41"/>
      <c r="R3996" s="41"/>
      <c r="S3996" s="41"/>
      <c r="T3996" s="41"/>
      <c r="U3996" s="41"/>
      <c r="V3996" s="41"/>
      <c r="W3996" s="41"/>
      <c r="X3996" s="41"/>
      <c r="Y3996" s="41"/>
      <c r="Z3996" s="39"/>
      <c r="AA3996" s="39"/>
      <c r="AB3996" s="39"/>
      <c r="AC3996" s="39"/>
      <c r="AD3996" s="39"/>
      <c r="AE3996" s="39"/>
      <c r="AF3996" s="39"/>
      <c r="AG3996" s="39"/>
      <c r="AH3996" s="39"/>
      <c r="AI3996" s="39"/>
      <c r="AJ3996" s="39"/>
      <c r="AK3996" s="39"/>
      <c r="AL3996" s="39"/>
      <c r="AM3996" s="39"/>
      <c r="AN3996" s="39"/>
      <c r="AO3996" s="39"/>
      <c r="AP3996" s="39"/>
      <c r="AQ3996" s="39"/>
      <c r="AR3996" s="39"/>
      <c r="AS3996" s="39"/>
      <c r="BW3996" s="211"/>
      <c r="BX3996" s="211"/>
      <c r="BY3996" s="211"/>
      <c r="BZ3996" s="211"/>
      <c r="CA3996" s="211"/>
      <c r="CB3996" s="211"/>
      <c r="CC3996" s="211"/>
      <c r="CD3996" s="211"/>
      <c r="CE3996" s="211"/>
      <c r="CF3996" s="211"/>
      <c r="CG3996" s="211"/>
      <c r="CH3996" s="211"/>
      <c r="CI3996" s="211"/>
      <c r="CJ3996" s="211"/>
      <c r="CK3996" s="211"/>
      <c r="CL3996" s="211"/>
      <c r="CM3996" s="211"/>
      <c r="CN3996" s="280"/>
      <c r="CO3996" s="280"/>
      <c r="CP3996" s="280"/>
      <c r="CQ3996" s="280"/>
      <c r="CR3996" s="280"/>
      <c r="CS3996" s="280"/>
      <c r="CT3996" s="280"/>
      <c r="CU3996" s="280"/>
      <c r="CV3996" s="280"/>
      <c r="CW3996" s="280"/>
      <c r="CX3996" s="280"/>
      <c r="CY3996" s="280"/>
      <c r="CZ3996" s="280"/>
      <c r="DA3996" s="280"/>
      <c r="DB3996" s="280"/>
      <c r="DC3996" s="280"/>
      <c r="DD3996" s="9"/>
      <c r="DE3996" s="9"/>
      <c r="DF3996" s="9"/>
      <c r="DG3996" s="9"/>
      <c r="DH3996" s="9"/>
      <c r="DI3996" s="9"/>
      <c r="DJ3996" s="9"/>
      <c r="DK3996" s="9"/>
      <c r="DL3996" s="9"/>
      <c r="DM3996" s="9"/>
      <c r="DN3996" s="9"/>
      <c r="DO3996" s="9"/>
      <c r="DP3996" s="9"/>
      <c r="DQ3996" s="9"/>
      <c r="DR3996" s="9"/>
      <c r="DS3996" s="9"/>
      <c r="DT3996" s="9"/>
      <c r="DU3996" s="9"/>
      <c r="DV3996" s="9"/>
      <c r="DW3996" s="9"/>
    </row>
    <row r="3997" spans="17:127" x14ac:dyDescent="0.25">
      <c r="Q3997" s="41"/>
      <c r="R3997" s="41"/>
      <c r="S3997" s="41"/>
      <c r="T3997" s="41"/>
      <c r="U3997" s="41"/>
      <c r="V3997" s="41"/>
      <c r="W3997" s="41"/>
      <c r="X3997" s="41"/>
      <c r="Y3997" s="41"/>
      <c r="Z3997" s="39"/>
      <c r="AA3997" s="39"/>
      <c r="AB3997" s="39"/>
      <c r="AC3997" s="39"/>
      <c r="AD3997" s="39"/>
      <c r="AE3997" s="39"/>
      <c r="AF3997" s="39"/>
      <c r="AG3997" s="39"/>
      <c r="AH3997" s="39"/>
      <c r="AI3997" s="39"/>
      <c r="AJ3997" s="39"/>
      <c r="AK3997" s="39"/>
      <c r="AL3997" s="39"/>
      <c r="AM3997" s="39"/>
      <c r="AN3997" s="39"/>
      <c r="AO3997" s="39"/>
      <c r="AP3997" s="39"/>
      <c r="AQ3997" s="39"/>
      <c r="AR3997" s="39"/>
      <c r="AS3997" s="39"/>
      <c r="BW3997" s="211"/>
      <c r="BX3997" s="211"/>
      <c r="BY3997" s="211"/>
      <c r="BZ3997" s="211"/>
      <c r="CA3997" s="211"/>
      <c r="CB3997" s="211"/>
      <c r="CC3997" s="211"/>
      <c r="CD3997" s="211"/>
      <c r="CE3997" s="211"/>
      <c r="CF3997" s="211"/>
      <c r="CG3997" s="211"/>
      <c r="CH3997" s="211"/>
      <c r="CI3997" s="211"/>
      <c r="CJ3997" s="211"/>
      <c r="CK3997" s="211"/>
      <c r="CL3997" s="211"/>
      <c r="CM3997" s="211"/>
      <c r="CN3997" s="280"/>
      <c r="CO3997" s="280"/>
      <c r="CP3997" s="280"/>
      <c r="CQ3997" s="280"/>
      <c r="CR3997" s="280"/>
      <c r="CS3997" s="280"/>
      <c r="CT3997" s="280"/>
      <c r="CU3997" s="280"/>
      <c r="CV3997" s="280"/>
      <c r="CW3997" s="280"/>
      <c r="CX3997" s="280"/>
      <c r="CY3997" s="280"/>
      <c r="CZ3997" s="280"/>
      <c r="DA3997" s="280"/>
      <c r="DB3997" s="280"/>
      <c r="DC3997" s="280"/>
      <c r="DD3997" s="9"/>
      <c r="DE3997" s="9"/>
      <c r="DF3997" s="9"/>
      <c r="DG3997" s="9"/>
      <c r="DH3997" s="9"/>
      <c r="DI3997" s="9"/>
      <c r="DJ3997" s="9"/>
      <c r="DK3997" s="9"/>
      <c r="DL3997" s="9"/>
      <c r="DM3997" s="9"/>
      <c r="DN3997" s="9"/>
      <c r="DO3997" s="9"/>
      <c r="DP3997" s="9"/>
      <c r="DQ3997" s="9"/>
      <c r="DR3997" s="9"/>
      <c r="DS3997" s="9"/>
      <c r="DT3997" s="9"/>
      <c r="DU3997" s="9"/>
      <c r="DV3997" s="9"/>
      <c r="DW3997" s="9"/>
    </row>
    <row r="3998" spans="17:127" x14ac:dyDescent="0.25">
      <c r="Q3998" s="41"/>
      <c r="R3998" s="41"/>
      <c r="S3998" s="41"/>
      <c r="T3998" s="41"/>
      <c r="U3998" s="41"/>
      <c r="V3998" s="41"/>
      <c r="W3998" s="41"/>
      <c r="X3998" s="41"/>
      <c r="Y3998" s="41"/>
      <c r="Z3998" s="39"/>
      <c r="AA3998" s="39"/>
      <c r="AB3998" s="39"/>
      <c r="AC3998" s="39"/>
      <c r="AD3998" s="39"/>
      <c r="AE3998" s="39"/>
      <c r="AF3998" s="39"/>
      <c r="AG3998" s="39"/>
      <c r="AH3998" s="39"/>
      <c r="AI3998" s="39"/>
      <c r="AJ3998" s="39"/>
      <c r="AK3998" s="39"/>
      <c r="AL3998" s="39"/>
      <c r="AM3998" s="39"/>
      <c r="AN3998" s="39"/>
      <c r="AO3998" s="39"/>
      <c r="AP3998" s="39"/>
      <c r="AQ3998" s="39"/>
      <c r="AR3998" s="39"/>
      <c r="AS3998" s="39"/>
      <c r="BW3998" s="211"/>
      <c r="BX3998" s="211"/>
      <c r="BY3998" s="211"/>
      <c r="BZ3998" s="211"/>
      <c r="CA3998" s="211"/>
      <c r="CB3998" s="211"/>
      <c r="CC3998" s="211"/>
      <c r="CD3998" s="211"/>
      <c r="CE3998" s="211"/>
      <c r="CF3998" s="211"/>
      <c r="CG3998" s="211"/>
      <c r="CH3998" s="211"/>
      <c r="CI3998" s="211"/>
      <c r="CJ3998" s="211"/>
      <c r="CK3998" s="211"/>
      <c r="CL3998" s="211"/>
      <c r="CM3998" s="211"/>
      <c r="CN3998" s="280"/>
      <c r="CO3998" s="280"/>
      <c r="CP3998" s="280"/>
      <c r="CQ3998" s="280"/>
      <c r="CR3998" s="280"/>
      <c r="CS3998" s="280"/>
      <c r="CT3998" s="280"/>
      <c r="CU3998" s="280"/>
      <c r="CV3998" s="280"/>
      <c r="CW3998" s="280"/>
      <c r="CX3998" s="280"/>
      <c r="CY3998" s="280"/>
      <c r="CZ3998" s="280"/>
      <c r="DA3998" s="280"/>
      <c r="DB3998" s="280"/>
      <c r="DC3998" s="280"/>
      <c r="DD3998" s="9"/>
      <c r="DE3998" s="9"/>
      <c r="DF3998" s="9"/>
      <c r="DG3998" s="9"/>
      <c r="DH3998" s="9"/>
      <c r="DI3998" s="9"/>
      <c r="DJ3998" s="9"/>
      <c r="DK3998" s="9"/>
      <c r="DL3998" s="9"/>
      <c r="DM3998" s="9"/>
      <c r="DN3998" s="9"/>
      <c r="DO3998" s="9"/>
      <c r="DP3998" s="9"/>
      <c r="DQ3998" s="9"/>
      <c r="DR3998" s="9"/>
      <c r="DS3998" s="9"/>
      <c r="DT3998" s="9"/>
      <c r="DU3998" s="9"/>
      <c r="DV3998" s="9"/>
      <c r="DW3998" s="9"/>
    </row>
    <row r="3999" spans="17:127" x14ac:dyDescent="0.25">
      <c r="Q3999" s="41"/>
      <c r="R3999" s="41"/>
      <c r="S3999" s="41"/>
      <c r="T3999" s="41"/>
      <c r="U3999" s="41"/>
      <c r="V3999" s="41"/>
      <c r="W3999" s="41"/>
      <c r="X3999" s="41"/>
      <c r="Y3999" s="41"/>
      <c r="Z3999" s="39"/>
      <c r="AA3999" s="39"/>
      <c r="AB3999" s="39"/>
      <c r="AC3999" s="39"/>
      <c r="AD3999" s="39"/>
      <c r="AE3999" s="39"/>
      <c r="AF3999" s="39"/>
      <c r="AG3999" s="39"/>
      <c r="AH3999" s="39"/>
      <c r="AI3999" s="39"/>
      <c r="AJ3999" s="39"/>
      <c r="AK3999" s="39"/>
      <c r="AL3999" s="39"/>
      <c r="AM3999" s="39"/>
      <c r="AN3999" s="39"/>
      <c r="AO3999" s="39"/>
      <c r="AP3999" s="39"/>
      <c r="AQ3999" s="39"/>
      <c r="AR3999" s="39"/>
      <c r="AS3999" s="39"/>
      <c r="BW3999" s="211"/>
      <c r="BX3999" s="211"/>
      <c r="BY3999" s="211"/>
      <c r="BZ3999" s="211"/>
      <c r="CA3999" s="211"/>
      <c r="CB3999" s="211"/>
      <c r="CC3999" s="211"/>
      <c r="CD3999" s="211"/>
      <c r="CE3999" s="211"/>
      <c r="CF3999" s="211"/>
      <c r="CG3999" s="211"/>
      <c r="CH3999" s="211"/>
      <c r="CI3999" s="211"/>
      <c r="CJ3999" s="211"/>
      <c r="CK3999" s="211"/>
      <c r="CL3999" s="211"/>
      <c r="CM3999" s="211"/>
      <c r="CN3999" s="280"/>
      <c r="CO3999" s="280"/>
      <c r="CP3999" s="280"/>
      <c r="CQ3999" s="280"/>
      <c r="CR3999" s="280"/>
      <c r="CS3999" s="280"/>
      <c r="CT3999" s="280"/>
      <c r="CU3999" s="280"/>
      <c r="CV3999" s="280"/>
      <c r="CW3999" s="280"/>
      <c r="CX3999" s="280"/>
      <c r="CY3999" s="280"/>
      <c r="CZ3999" s="280"/>
      <c r="DA3999" s="280"/>
      <c r="DB3999" s="280"/>
      <c r="DC3999" s="280"/>
      <c r="DD3999" s="9"/>
      <c r="DE3999" s="9"/>
      <c r="DF3999" s="9"/>
      <c r="DG3999" s="9"/>
      <c r="DH3999" s="9"/>
      <c r="DI3999" s="9"/>
      <c r="DJ3999" s="9"/>
      <c r="DK3999" s="9"/>
      <c r="DL3999" s="9"/>
      <c r="DM3999" s="9"/>
      <c r="DN3999" s="9"/>
      <c r="DO3999" s="9"/>
      <c r="DP3999" s="9"/>
      <c r="DQ3999" s="9"/>
      <c r="DR3999" s="9"/>
      <c r="DS3999" s="9"/>
      <c r="DT3999" s="9"/>
      <c r="DU3999" s="9"/>
      <c r="DV3999" s="9"/>
      <c r="DW3999" s="9"/>
    </row>
    <row r="4000" spans="17:127" x14ac:dyDescent="0.25">
      <c r="Q4000" s="41"/>
      <c r="R4000" s="41"/>
      <c r="S4000" s="41"/>
      <c r="T4000" s="41"/>
      <c r="U4000" s="41"/>
      <c r="V4000" s="41"/>
      <c r="W4000" s="41"/>
      <c r="X4000" s="41"/>
      <c r="Y4000" s="41"/>
      <c r="Z4000" s="39"/>
      <c r="AA4000" s="39"/>
      <c r="AB4000" s="39"/>
      <c r="AC4000" s="39"/>
      <c r="AD4000" s="39"/>
      <c r="AE4000" s="39"/>
      <c r="AF4000" s="39"/>
      <c r="AG4000" s="39"/>
      <c r="AH4000" s="39"/>
      <c r="AI4000" s="39"/>
      <c r="AJ4000" s="39"/>
      <c r="AK4000" s="39"/>
      <c r="AL4000" s="39"/>
      <c r="AM4000" s="39"/>
      <c r="AN4000" s="39"/>
      <c r="AO4000" s="39"/>
      <c r="AP4000" s="39"/>
      <c r="AQ4000" s="39"/>
      <c r="AR4000" s="39"/>
      <c r="AS4000" s="39"/>
      <c r="BW4000" s="211"/>
      <c r="BX4000" s="211"/>
      <c r="BY4000" s="211"/>
      <c r="BZ4000" s="211"/>
      <c r="CA4000" s="211"/>
      <c r="CB4000" s="211"/>
      <c r="CC4000" s="211"/>
      <c r="CD4000" s="211"/>
      <c r="CE4000" s="211"/>
      <c r="CF4000" s="211"/>
      <c r="CG4000" s="211"/>
      <c r="CH4000" s="211"/>
      <c r="CI4000" s="211"/>
      <c r="CJ4000" s="211"/>
      <c r="CK4000" s="211"/>
      <c r="CL4000" s="211"/>
      <c r="CM4000" s="211"/>
      <c r="CN4000" s="280"/>
      <c r="CO4000" s="280"/>
      <c r="CP4000" s="280"/>
      <c r="CQ4000" s="280"/>
      <c r="CR4000" s="280"/>
      <c r="CS4000" s="280"/>
      <c r="CT4000" s="280"/>
      <c r="CU4000" s="280"/>
      <c r="CV4000" s="280"/>
      <c r="CW4000" s="280"/>
      <c r="CX4000" s="280"/>
      <c r="CY4000" s="280"/>
      <c r="CZ4000" s="280"/>
      <c r="DA4000" s="280"/>
      <c r="DB4000" s="280"/>
      <c r="DC4000" s="280"/>
      <c r="DD4000" s="9"/>
      <c r="DE4000" s="9"/>
      <c r="DF4000" s="9"/>
      <c r="DG4000" s="9"/>
      <c r="DH4000" s="9"/>
      <c r="DI4000" s="9"/>
      <c r="DJ4000" s="9"/>
      <c r="DK4000" s="9"/>
      <c r="DL4000" s="9"/>
      <c r="DM4000" s="9"/>
      <c r="DN4000" s="9"/>
      <c r="DO4000" s="9"/>
      <c r="DP4000" s="9"/>
      <c r="DQ4000" s="9"/>
      <c r="DR4000" s="9"/>
      <c r="DS4000" s="9"/>
      <c r="DT4000" s="9"/>
      <c r="DU4000" s="9"/>
      <c r="DV4000" s="9"/>
      <c r="DW4000" s="9"/>
    </row>
    <row r="4001" spans="17:127" x14ac:dyDescent="0.25">
      <c r="Q4001" s="41"/>
      <c r="R4001" s="41"/>
      <c r="S4001" s="41"/>
      <c r="T4001" s="41"/>
      <c r="U4001" s="41"/>
      <c r="V4001" s="41"/>
      <c r="W4001" s="41"/>
      <c r="X4001" s="41"/>
      <c r="Y4001" s="41"/>
      <c r="Z4001" s="39"/>
      <c r="AA4001" s="39"/>
      <c r="AB4001" s="39"/>
      <c r="AC4001" s="39"/>
      <c r="AD4001" s="39"/>
      <c r="AE4001" s="39"/>
      <c r="AF4001" s="39"/>
      <c r="AG4001" s="39"/>
      <c r="AH4001" s="39"/>
      <c r="AI4001" s="39"/>
      <c r="AJ4001" s="39"/>
      <c r="AK4001" s="39"/>
      <c r="AL4001" s="39"/>
      <c r="AM4001" s="39"/>
      <c r="AN4001" s="39"/>
      <c r="AO4001" s="39"/>
      <c r="AP4001" s="39"/>
      <c r="AQ4001" s="39"/>
      <c r="AR4001" s="39"/>
      <c r="AS4001" s="39"/>
      <c r="BW4001" s="211"/>
      <c r="BX4001" s="211"/>
      <c r="BY4001" s="211"/>
      <c r="BZ4001" s="211"/>
      <c r="CA4001" s="211"/>
      <c r="CB4001" s="211"/>
      <c r="CC4001" s="211"/>
      <c r="CD4001" s="211"/>
      <c r="CE4001" s="211"/>
      <c r="CF4001" s="211"/>
      <c r="CG4001" s="211"/>
      <c r="CH4001" s="211"/>
      <c r="CI4001" s="211"/>
      <c r="CJ4001" s="211"/>
      <c r="CK4001" s="211"/>
      <c r="CL4001" s="211"/>
      <c r="CM4001" s="211"/>
      <c r="CN4001" s="280"/>
      <c r="CO4001" s="280"/>
      <c r="CP4001" s="280"/>
      <c r="CQ4001" s="280"/>
      <c r="CR4001" s="280"/>
      <c r="CS4001" s="280"/>
      <c r="CT4001" s="280"/>
      <c r="CU4001" s="280"/>
      <c r="CV4001" s="280"/>
      <c r="CW4001" s="280"/>
      <c r="CX4001" s="280"/>
      <c r="CY4001" s="280"/>
      <c r="CZ4001" s="280"/>
      <c r="DA4001" s="280"/>
      <c r="DB4001" s="280"/>
      <c r="DC4001" s="280"/>
      <c r="DD4001" s="9"/>
      <c r="DE4001" s="9"/>
      <c r="DF4001" s="9"/>
      <c r="DG4001" s="9"/>
      <c r="DH4001" s="9"/>
      <c r="DI4001" s="9"/>
      <c r="DJ4001" s="9"/>
      <c r="DK4001" s="9"/>
      <c r="DL4001" s="9"/>
      <c r="DM4001" s="9"/>
      <c r="DN4001" s="9"/>
      <c r="DO4001" s="9"/>
      <c r="DP4001" s="9"/>
      <c r="DQ4001" s="9"/>
      <c r="DR4001" s="9"/>
      <c r="DS4001" s="9"/>
      <c r="DT4001" s="9"/>
      <c r="DU4001" s="9"/>
      <c r="DV4001" s="9"/>
      <c r="DW4001" s="9"/>
    </row>
    <row r="4002" spans="17:127" x14ac:dyDescent="0.25">
      <c r="Q4002" s="41"/>
      <c r="R4002" s="41"/>
      <c r="S4002" s="41"/>
      <c r="T4002" s="41"/>
      <c r="U4002" s="41"/>
      <c r="V4002" s="41"/>
      <c r="W4002" s="41"/>
      <c r="X4002" s="41"/>
      <c r="Y4002" s="41"/>
      <c r="Z4002" s="39"/>
      <c r="AA4002" s="39"/>
      <c r="AB4002" s="39"/>
      <c r="AC4002" s="39"/>
      <c r="AD4002" s="39"/>
      <c r="AE4002" s="39"/>
      <c r="AF4002" s="39"/>
      <c r="AG4002" s="39"/>
      <c r="AH4002" s="39"/>
      <c r="AI4002" s="39"/>
      <c r="AJ4002" s="39"/>
      <c r="AK4002" s="39"/>
      <c r="AL4002" s="39"/>
      <c r="AM4002" s="39"/>
      <c r="AN4002" s="39"/>
      <c r="AO4002" s="39"/>
      <c r="AP4002" s="39"/>
      <c r="AQ4002" s="39"/>
      <c r="AR4002" s="39"/>
      <c r="AS4002" s="39"/>
      <c r="BW4002" s="211"/>
      <c r="BX4002" s="211"/>
      <c r="BY4002" s="211"/>
      <c r="BZ4002" s="211"/>
      <c r="CA4002" s="211"/>
      <c r="CB4002" s="211"/>
      <c r="CC4002" s="211"/>
      <c r="CD4002" s="211"/>
      <c r="CE4002" s="211"/>
      <c r="CF4002" s="211"/>
      <c r="CG4002" s="211"/>
      <c r="CH4002" s="211"/>
      <c r="CI4002" s="211"/>
      <c r="CJ4002" s="211"/>
      <c r="CK4002" s="211"/>
      <c r="CL4002" s="211"/>
      <c r="CM4002" s="211"/>
      <c r="CN4002" s="280"/>
      <c r="CO4002" s="280"/>
      <c r="CP4002" s="280"/>
      <c r="CQ4002" s="280"/>
      <c r="CR4002" s="280"/>
      <c r="CS4002" s="280"/>
      <c r="CT4002" s="280"/>
      <c r="CU4002" s="280"/>
      <c r="CV4002" s="280"/>
      <c r="CW4002" s="280"/>
      <c r="CX4002" s="280"/>
      <c r="CY4002" s="280"/>
      <c r="CZ4002" s="280"/>
      <c r="DA4002" s="280"/>
      <c r="DB4002" s="280"/>
      <c r="DC4002" s="280"/>
      <c r="DD4002" s="9"/>
      <c r="DE4002" s="9"/>
      <c r="DF4002" s="9"/>
      <c r="DG4002" s="9"/>
      <c r="DH4002" s="9"/>
      <c r="DI4002" s="9"/>
      <c r="DJ4002" s="9"/>
      <c r="DK4002" s="9"/>
      <c r="DL4002" s="9"/>
      <c r="DM4002" s="9"/>
      <c r="DN4002" s="9"/>
      <c r="DO4002" s="9"/>
      <c r="DP4002" s="9"/>
      <c r="DQ4002" s="9"/>
      <c r="DR4002" s="9"/>
      <c r="DS4002" s="9"/>
      <c r="DT4002" s="9"/>
      <c r="DU4002" s="9"/>
      <c r="DV4002" s="9"/>
      <c r="DW4002" s="9"/>
    </row>
    <row r="4003" spans="17:127" x14ac:dyDescent="0.25">
      <c r="Q4003" s="41"/>
      <c r="R4003" s="41"/>
      <c r="S4003" s="41"/>
      <c r="T4003" s="41"/>
      <c r="U4003" s="41"/>
      <c r="V4003" s="41"/>
      <c r="W4003" s="41"/>
      <c r="X4003" s="41"/>
      <c r="Y4003" s="41"/>
      <c r="Z4003" s="39"/>
      <c r="AA4003" s="39"/>
      <c r="AB4003" s="39"/>
      <c r="AC4003" s="39"/>
      <c r="AD4003" s="39"/>
      <c r="AE4003" s="39"/>
      <c r="AF4003" s="39"/>
      <c r="AG4003" s="39"/>
      <c r="AH4003" s="39"/>
      <c r="AI4003" s="39"/>
      <c r="AJ4003" s="39"/>
      <c r="AK4003" s="39"/>
      <c r="AL4003" s="39"/>
      <c r="AM4003" s="39"/>
      <c r="AN4003" s="39"/>
      <c r="AO4003" s="39"/>
      <c r="AP4003" s="39"/>
      <c r="AQ4003" s="39"/>
      <c r="AR4003" s="39"/>
      <c r="AS4003" s="39"/>
      <c r="BW4003" s="211"/>
      <c r="BX4003" s="211"/>
      <c r="BY4003" s="211"/>
      <c r="BZ4003" s="211"/>
      <c r="CA4003" s="211"/>
      <c r="CB4003" s="211"/>
      <c r="CC4003" s="211"/>
      <c r="CD4003" s="211"/>
      <c r="CE4003" s="211"/>
      <c r="CF4003" s="211"/>
      <c r="CG4003" s="211"/>
      <c r="CH4003" s="211"/>
      <c r="CI4003" s="211"/>
      <c r="CJ4003" s="211"/>
      <c r="CK4003" s="211"/>
      <c r="CL4003" s="211"/>
      <c r="CM4003" s="211"/>
      <c r="CN4003" s="280"/>
      <c r="CO4003" s="280"/>
      <c r="CP4003" s="280"/>
      <c r="CQ4003" s="280"/>
      <c r="CR4003" s="280"/>
      <c r="CS4003" s="280"/>
      <c r="CT4003" s="280"/>
      <c r="CU4003" s="280"/>
      <c r="CV4003" s="280"/>
      <c r="CW4003" s="280"/>
      <c r="CX4003" s="280"/>
      <c r="CY4003" s="280"/>
      <c r="CZ4003" s="280"/>
      <c r="DA4003" s="280"/>
      <c r="DB4003" s="280"/>
      <c r="DC4003" s="280"/>
      <c r="DD4003" s="9"/>
      <c r="DE4003" s="9"/>
      <c r="DF4003" s="9"/>
      <c r="DG4003" s="9"/>
      <c r="DH4003" s="9"/>
      <c r="DI4003" s="9"/>
      <c r="DJ4003" s="9"/>
      <c r="DK4003" s="9"/>
      <c r="DL4003" s="9"/>
      <c r="DM4003" s="9"/>
      <c r="DN4003" s="9"/>
      <c r="DO4003" s="9"/>
      <c r="DP4003" s="9"/>
      <c r="DQ4003" s="9"/>
      <c r="DR4003" s="9"/>
      <c r="DS4003" s="9"/>
      <c r="DT4003" s="9"/>
      <c r="DU4003" s="9"/>
      <c r="DV4003" s="9"/>
      <c r="DW4003" s="9"/>
    </row>
    <row r="4004" spans="17:127" x14ac:dyDescent="0.25">
      <c r="Q4004" s="41"/>
      <c r="R4004" s="41"/>
      <c r="S4004" s="41"/>
      <c r="T4004" s="41"/>
      <c r="U4004" s="41"/>
      <c r="V4004" s="41"/>
      <c r="W4004" s="41"/>
      <c r="X4004" s="41"/>
      <c r="Y4004" s="41"/>
      <c r="Z4004" s="39"/>
      <c r="AA4004" s="39"/>
      <c r="AB4004" s="39"/>
      <c r="AC4004" s="39"/>
      <c r="AD4004" s="39"/>
      <c r="AE4004" s="39"/>
      <c r="AF4004" s="39"/>
      <c r="AG4004" s="39"/>
      <c r="AH4004" s="39"/>
      <c r="AI4004" s="39"/>
      <c r="AJ4004" s="39"/>
      <c r="AK4004" s="39"/>
      <c r="AL4004" s="39"/>
      <c r="AM4004" s="39"/>
      <c r="AN4004" s="39"/>
      <c r="AO4004" s="39"/>
      <c r="AP4004" s="39"/>
      <c r="AQ4004" s="39"/>
      <c r="AR4004" s="39"/>
      <c r="AS4004" s="39"/>
      <c r="BW4004" s="211"/>
      <c r="BX4004" s="211"/>
      <c r="BY4004" s="211"/>
      <c r="BZ4004" s="211"/>
      <c r="CA4004" s="211"/>
      <c r="CB4004" s="211"/>
      <c r="CC4004" s="211"/>
      <c r="CD4004" s="211"/>
      <c r="CE4004" s="211"/>
      <c r="CF4004" s="211"/>
      <c r="CG4004" s="211"/>
      <c r="CH4004" s="211"/>
      <c r="CI4004" s="211"/>
      <c r="CJ4004" s="211"/>
      <c r="CK4004" s="211"/>
      <c r="CL4004" s="211"/>
      <c r="CM4004" s="211"/>
      <c r="CN4004" s="280"/>
      <c r="CO4004" s="280"/>
      <c r="CP4004" s="280"/>
      <c r="CQ4004" s="280"/>
      <c r="CR4004" s="280"/>
      <c r="CS4004" s="280"/>
      <c r="CT4004" s="280"/>
      <c r="CU4004" s="280"/>
      <c r="CV4004" s="280"/>
      <c r="CW4004" s="280"/>
      <c r="CX4004" s="280"/>
      <c r="CY4004" s="280"/>
      <c r="CZ4004" s="280"/>
      <c r="DA4004" s="280"/>
      <c r="DB4004" s="280"/>
      <c r="DC4004" s="280"/>
      <c r="DD4004" s="9"/>
      <c r="DE4004" s="9"/>
      <c r="DF4004" s="9"/>
      <c r="DG4004" s="9"/>
      <c r="DH4004" s="9"/>
      <c r="DI4004" s="9"/>
      <c r="DJ4004" s="9"/>
      <c r="DK4004" s="9"/>
      <c r="DL4004" s="9"/>
      <c r="DM4004" s="9"/>
      <c r="DN4004" s="9"/>
      <c r="DO4004" s="9"/>
      <c r="DP4004" s="9"/>
      <c r="DQ4004" s="9"/>
      <c r="DR4004" s="9"/>
      <c r="DS4004" s="9"/>
      <c r="DT4004" s="9"/>
      <c r="DU4004" s="9"/>
      <c r="DV4004" s="9"/>
      <c r="DW4004" s="9"/>
    </row>
    <row r="4005" spans="17:127" x14ac:dyDescent="0.25">
      <c r="Q4005" s="41"/>
      <c r="R4005" s="41"/>
      <c r="S4005" s="41"/>
      <c r="T4005" s="41"/>
      <c r="U4005" s="41"/>
      <c r="V4005" s="41"/>
      <c r="W4005" s="41"/>
      <c r="X4005" s="41"/>
      <c r="Y4005" s="41"/>
      <c r="Z4005" s="39"/>
      <c r="AA4005" s="39"/>
      <c r="AB4005" s="39"/>
      <c r="AC4005" s="39"/>
      <c r="AD4005" s="39"/>
      <c r="AE4005" s="39"/>
      <c r="AF4005" s="39"/>
      <c r="AG4005" s="39"/>
      <c r="AH4005" s="39"/>
      <c r="AI4005" s="39"/>
      <c r="AJ4005" s="39"/>
      <c r="AK4005" s="39"/>
      <c r="AL4005" s="39"/>
      <c r="AM4005" s="39"/>
      <c r="AN4005" s="39"/>
      <c r="AO4005" s="39"/>
      <c r="AP4005" s="39"/>
      <c r="AQ4005" s="39"/>
      <c r="AR4005" s="39"/>
      <c r="AS4005" s="39"/>
      <c r="BW4005" s="211"/>
      <c r="BX4005" s="211"/>
      <c r="BY4005" s="211"/>
      <c r="BZ4005" s="211"/>
      <c r="CA4005" s="211"/>
      <c r="CB4005" s="211"/>
      <c r="CC4005" s="211"/>
      <c r="CD4005" s="211"/>
      <c r="CE4005" s="211"/>
      <c r="CF4005" s="211"/>
      <c r="CG4005" s="211"/>
      <c r="CH4005" s="211"/>
      <c r="CI4005" s="211"/>
      <c r="CJ4005" s="211"/>
      <c r="CK4005" s="211"/>
      <c r="CL4005" s="211"/>
      <c r="CM4005" s="211"/>
      <c r="CN4005" s="280"/>
      <c r="CO4005" s="280"/>
      <c r="CP4005" s="280"/>
      <c r="CQ4005" s="280"/>
      <c r="CR4005" s="280"/>
      <c r="CS4005" s="280"/>
      <c r="CT4005" s="280"/>
      <c r="CU4005" s="280"/>
      <c r="CV4005" s="280"/>
      <c r="CW4005" s="280"/>
      <c r="CX4005" s="280"/>
      <c r="CY4005" s="280"/>
      <c r="CZ4005" s="280"/>
      <c r="DA4005" s="280"/>
      <c r="DB4005" s="280"/>
      <c r="DC4005" s="280"/>
      <c r="DD4005" s="9"/>
      <c r="DE4005" s="9"/>
      <c r="DF4005" s="9"/>
      <c r="DG4005" s="9"/>
      <c r="DH4005" s="9"/>
      <c r="DI4005" s="9"/>
      <c r="DJ4005" s="9"/>
      <c r="DK4005" s="9"/>
      <c r="DL4005" s="9"/>
      <c r="DM4005" s="9"/>
      <c r="DN4005" s="9"/>
      <c r="DO4005" s="9"/>
      <c r="DP4005" s="9"/>
      <c r="DQ4005" s="9"/>
      <c r="DR4005" s="9"/>
      <c r="DS4005" s="9"/>
      <c r="DT4005" s="9"/>
      <c r="DU4005" s="9"/>
      <c r="DV4005" s="9"/>
      <c r="DW4005" s="9"/>
    </row>
    <row r="4006" spans="17:127" x14ac:dyDescent="0.25">
      <c r="Q4006" s="41"/>
      <c r="R4006" s="41"/>
      <c r="S4006" s="41"/>
      <c r="T4006" s="41"/>
      <c r="U4006" s="41"/>
      <c r="V4006" s="41"/>
      <c r="W4006" s="41"/>
      <c r="X4006" s="41"/>
      <c r="Y4006" s="41"/>
      <c r="Z4006" s="39"/>
      <c r="AA4006" s="39"/>
      <c r="AB4006" s="39"/>
      <c r="AC4006" s="39"/>
      <c r="AD4006" s="39"/>
      <c r="AE4006" s="39"/>
      <c r="AF4006" s="39"/>
      <c r="AG4006" s="39"/>
      <c r="AH4006" s="39"/>
      <c r="AI4006" s="39"/>
      <c r="AJ4006" s="39"/>
      <c r="AK4006" s="39"/>
      <c r="AL4006" s="39"/>
      <c r="AM4006" s="39"/>
      <c r="AN4006" s="39"/>
      <c r="AO4006" s="39"/>
      <c r="AP4006" s="39"/>
      <c r="AQ4006" s="39"/>
      <c r="AR4006" s="39"/>
      <c r="AS4006" s="39"/>
      <c r="BW4006" s="211"/>
      <c r="BX4006" s="211"/>
      <c r="BY4006" s="211"/>
      <c r="BZ4006" s="211"/>
      <c r="CA4006" s="211"/>
      <c r="CB4006" s="211"/>
      <c r="CC4006" s="211"/>
      <c r="CD4006" s="211"/>
      <c r="CE4006" s="211"/>
      <c r="CF4006" s="211"/>
      <c r="CG4006" s="211"/>
      <c r="CH4006" s="211"/>
      <c r="CI4006" s="211"/>
      <c r="CJ4006" s="211"/>
      <c r="CK4006" s="211"/>
      <c r="CL4006" s="211"/>
      <c r="CM4006" s="211"/>
      <c r="CN4006" s="280"/>
      <c r="CO4006" s="280"/>
      <c r="CP4006" s="280"/>
      <c r="CQ4006" s="280"/>
      <c r="CR4006" s="280"/>
      <c r="CS4006" s="280"/>
      <c r="CT4006" s="280"/>
      <c r="CU4006" s="280"/>
      <c r="CV4006" s="280"/>
      <c r="CW4006" s="280"/>
      <c r="CX4006" s="280"/>
      <c r="CY4006" s="280"/>
      <c r="CZ4006" s="280"/>
      <c r="DA4006" s="280"/>
      <c r="DB4006" s="280"/>
      <c r="DC4006" s="280"/>
      <c r="DD4006" s="9"/>
      <c r="DE4006" s="9"/>
      <c r="DF4006" s="9"/>
      <c r="DG4006" s="9"/>
      <c r="DH4006" s="9"/>
      <c r="DI4006" s="9"/>
      <c r="DJ4006" s="9"/>
      <c r="DK4006" s="9"/>
      <c r="DL4006" s="9"/>
      <c r="DM4006" s="9"/>
      <c r="DN4006" s="9"/>
      <c r="DO4006" s="9"/>
      <c r="DP4006" s="9"/>
      <c r="DQ4006" s="9"/>
      <c r="DR4006" s="9"/>
      <c r="DS4006" s="9"/>
      <c r="DT4006" s="9"/>
      <c r="DU4006" s="9"/>
      <c r="DV4006" s="9"/>
      <c r="DW4006" s="9"/>
    </row>
    <row r="4007" spans="17:127" x14ac:dyDescent="0.25">
      <c r="Q4007" s="41"/>
      <c r="R4007" s="41"/>
      <c r="S4007" s="41"/>
      <c r="T4007" s="41"/>
      <c r="U4007" s="41"/>
      <c r="V4007" s="41"/>
      <c r="W4007" s="41"/>
      <c r="X4007" s="41"/>
      <c r="Y4007" s="41"/>
      <c r="Z4007" s="39"/>
      <c r="AA4007" s="39"/>
      <c r="AB4007" s="39"/>
      <c r="AC4007" s="39"/>
      <c r="AD4007" s="39"/>
      <c r="AE4007" s="39"/>
      <c r="AF4007" s="39"/>
      <c r="AG4007" s="39"/>
      <c r="AH4007" s="39"/>
      <c r="AI4007" s="39"/>
      <c r="AJ4007" s="39"/>
      <c r="AK4007" s="39"/>
      <c r="AL4007" s="39"/>
      <c r="AM4007" s="39"/>
      <c r="AN4007" s="39"/>
      <c r="AO4007" s="39"/>
      <c r="AP4007" s="39"/>
      <c r="AQ4007" s="39"/>
      <c r="AR4007" s="39"/>
      <c r="AS4007" s="39"/>
      <c r="BW4007" s="211"/>
      <c r="BX4007" s="211"/>
      <c r="BY4007" s="211"/>
      <c r="BZ4007" s="211"/>
      <c r="CA4007" s="211"/>
      <c r="CB4007" s="211"/>
      <c r="CC4007" s="211"/>
      <c r="CD4007" s="211"/>
      <c r="CE4007" s="211"/>
      <c r="CF4007" s="211"/>
      <c r="CG4007" s="211"/>
      <c r="CH4007" s="211"/>
      <c r="CI4007" s="211"/>
      <c r="CJ4007" s="211"/>
      <c r="CK4007" s="211"/>
      <c r="CL4007" s="211"/>
      <c r="CM4007" s="211"/>
      <c r="CN4007" s="280"/>
      <c r="CO4007" s="280"/>
      <c r="CP4007" s="280"/>
      <c r="CQ4007" s="280"/>
      <c r="CR4007" s="280"/>
      <c r="CS4007" s="280"/>
      <c r="CT4007" s="280"/>
      <c r="CU4007" s="280"/>
      <c r="CV4007" s="280"/>
      <c r="CW4007" s="280"/>
      <c r="CX4007" s="280"/>
      <c r="CY4007" s="280"/>
      <c r="CZ4007" s="280"/>
      <c r="DA4007" s="280"/>
      <c r="DB4007" s="280"/>
      <c r="DC4007" s="280"/>
      <c r="DD4007" s="9"/>
      <c r="DE4007" s="9"/>
      <c r="DF4007" s="9"/>
      <c r="DG4007" s="9"/>
      <c r="DH4007" s="9"/>
      <c r="DI4007" s="9"/>
      <c r="DJ4007" s="9"/>
      <c r="DK4007" s="9"/>
      <c r="DL4007" s="9"/>
      <c r="DM4007" s="9"/>
      <c r="DN4007" s="9"/>
      <c r="DO4007" s="9"/>
      <c r="DP4007" s="9"/>
      <c r="DQ4007" s="9"/>
      <c r="DR4007" s="9"/>
      <c r="DS4007" s="9"/>
      <c r="DT4007" s="9"/>
      <c r="DU4007" s="9"/>
      <c r="DV4007" s="9"/>
      <c r="DW4007" s="9"/>
    </row>
    <row r="4008" spans="17:127" x14ac:dyDescent="0.25">
      <c r="Q4008" s="41"/>
      <c r="R4008" s="41"/>
      <c r="S4008" s="41"/>
      <c r="T4008" s="41"/>
      <c r="U4008" s="41"/>
      <c r="V4008" s="41"/>
      <c r="W4008" s="41"/>
      <c r="X4008" s="41"/>
      <c r="Y4008" s="41"/>
      <c r="Z4008" s="39"/>
      <c r="AA4008" s="39"/>
      <c r="AB4008" s="39"/>
      <c r="AC4008" s="39"/>
      <c r="AD4008" s="39"/>
      <c r="AE4008" s="39"/>
      <c r="AF4008" s="39"/>
      <c r="AG4008" s="39"/>
      <c r="AH4008" s="39"/>
      <c r="AI4008" s="39"/>
      <c r="AJ4008" s="39"/>
      <c r="AK4008" s="39"/>
      <c r="AL4008" s="39"/>
      <c r="AM4008" s="39"/>
      <c r="AN4008" s="39"/>
      <c r="AO4008" s="39"/>
      <c r="AP4008" s="39"/>
      <c r="AQ4008" s="39"/>
      <c r="AR4008" s="39"/>
      <c r="AS4008" s="39"/>
      <c r="BW4008" s="211"/>
      <c r="BX4008" s="211"/>
      <c r="BY4008" s="211"/>
      <c r="BZ4008" s="211"/>
      <c r="CA4008" s="211"/>
      <c r="CB4008" s="211"/>
      <c r="CC4008" s="211"/>
      <c r="CD4008" s="211"/>
      <c r="CE4008" s="211"/>
      <c r="CF4008" s="211"/>
      <c r="CG4008" s="211"/>
      <c r="CH4008" s="211"/>
      <c r="CI4008" s="211"/>
      <c r="CJ4008" s="211"/>
      <c r="CK4008" s="211"/>
      <c r="CL4008" s="211"/>
      <c r="CM4008" s="211"/>
      <c r="CN4008" s="280"/>
      <c r="CO4008" s="280"/>
      <c r="CP4008" s="280"/>
      <c r="CQ4008" s="280"/>
      <c r="CR4008" s="280"/>
      <c r="CS4008" s="280"/>
      <c r="CT4008" s="280"/>
      <c r="CU4008" s="280"/>
      <c r="CV4008" s="280"/>
      <c r="CW4008" s="280"/>
      <c r="CX4008" s="280"/>
      <c r="CY4008" s="280"/>
      <c r="CZ4008" s="280"/>
      <c r="DA4008" s="280"/>
      <c r="DB4008" s="280"/>
      <c r="DC4008" s="280"/>
      <c r="DD4008" s="9"/>
      <c r="DE4008" s="9"/>
      <c r="DF4008" s="9"/>
      <c r="DG4008" s="9"/>
      <c r="DH4008" s="9"/>
      <c r="DI4008" s="9"/>
      <c r="DJ4008" s="9"/>
      <c r="DK4008" s="9"/>
      <c r="DL4008" s="9"/>
      <c r="DM4008" s="9"/>
      <c r="DN4008" s="9"/>
      <c r="DO4008" s="9"/>
      <c r="DP4008" s="9"/>
      <c r="DQ4008" s="9"/>
      <c r="DR4008" s="9"/>
      <c r="DS4008" s="9"/>
      <c r="DT4008" s="9"/>
      <c r="DU4008" s="9"/>
      <c r="DV4008" s="9"/>
      <c r="DW4008" s="9"/>
    </row>
    <row r="4009" spans="17:127" x14ac:dyDescent="0.25">
      <c r="Q4009" s="41"/>
      <c r="R4009" s="41"/>
      <c r="S4009" s="41"/>
      <c r="T4009" s="41"/>
      <c r="U4009" s="41"/>
      <c r="V4009" s="41"/>
      <c r="W4009" s="41"/>
      <c r="X4009" s="41"/>
      <c r="Y4009" s="41"/>
      <c r="Z4009" s="39"/>
      <c r="AA4009" s="39"/>
      <c r="AB4009" s="39"/>
      <c r="AC4009" s="39"/>
      <c r="AD4009" s="39"/>
      <c r="AE4009" s="39"/>
      <c r="AF4009" s="39"/>
      <c r="AG4009" s="39"/>
      <c r="AH4009" s="39"/>
      <c r="AI4009" s="39"/>
      <c r="AJ4009" s="39"/>
      <c r="AK4009" s="39"/>
      <c r="AL4009" s="39"/>
      <c r="AM4009" s="39"/>
      <c r="AN4009" s="39"/>
      <c r="AO4009" s="39"/>
      <c r="AP4009" s="39"/>
      <c r="AQ4009" s="39"/>
      <c r="AR4009" s="39"/>
      <c r="AS4009" s="39"/>
      <c r="BW4009" s="211"/>
      <c r="BX4009" s="211"/>
      <c r="BY4009" s="211"/>
      <c r="BZ4009" s="211"/>
      <c r="CA4009" s="211"/>
      <c r="CB4009" s="211"/>
      <c r="CC4009" s="211"/>
      <c r="CD4009" s="211"/>
      <c r="CE4009" s="211"/>
      <c r="CF4009" s="211"/>
      <c r="CG4009" s="211"/>
      <c r="CH4009" s="211"/>
      <c r="CI4009" s="211"/>
      <c r="CJ4009" s="211"/>
      <c r="CK4009" s="211"/>
      <c r="CL4009" s="211"/>
      <c r="CM4009" s="211"/>
      <c r="CN4009" s="280"/>
      <c r="CO4009" s="280"/>
      <c r="CP4009" s="280"/>
      <c r="CQ4009" s="280"/>
      <c r="CR4009" s="280"/>
      <c r="CS4009" s="280"/>
      <c r="CT4009" s="280"/>
      <c r="CU4009" s="280"/>
      <c r="CV4009" s="280"/>
      <c r="CW4009" s="280"/>
      <c r="CX4009" s="280"/>
      <c r="CY4009" s="280"/>
      <c r="CZ4009" s="280"/>
      <c r="DA4009" s="280"/>
      <c r="DB4009" s="280"/>
      <c r="DC4009" s="280"/>
      <c r="DD4009" s="9"/>
      <c r="DE4009" s="9"/>
      <c r="DF4009" s="9"/>
      <c r="DG4009" s="9"/>
      <c r="DH4009" s="9"/>
      <c r="DI4009" s="9"/>
      <c r="DJ4009" s="9"/>
      <c r="DK4009" s="9"/>
      <c r="DL4009" s="9"/>
      <c r="DM4009" s="9"/>
      <c r="DN4009" s="9"/>
      <c r="DO4009" s="9"/>
      <c r="DP4009" s="9"/>
      <c r="DQ4009" s="9"/>
      <c r="DR4009" s="9"/>
      <c r="DS4009" s="9"/>
      <c r="DT4009" s="9"/>
      <c r="DU4009" s="9"/>
      <c r="DV4009" s="9"/>
      <c r="DW4009" s="9"/>
    </row>
    <row r="4010" spans="17:127" x14ac:dyDescent="0.25">
      <c r="Q4010" s="41"/>
      <c r="R4010" s="41"/>
      <c r="S4010" s="41"/>
      <c r="T4010" s="41"/>
      <c r="U4010" s="41"/>
      <c r="V4010" s="41"/>
      <c r="W4010" s="41"/>
      <c r="X4010" s="41"/>
      <c r="Y4010" s="41"/>
      <c r="Z4010" s="39"/>
      <c r="AA4010" s="39"/>
      <c r="AB4010" s="39"/>
      <c r="AC4010" s="39"/>
      <c r="AD4010" s="39"/>
      <c r="AE4010" s="39"/>
      <c r="AF4010" s="39"/>
      <c r="AG4010" s="39"/>
      <c r="AH4010" s="39"/>
      <c r="AI4010" s="39"/>
      <c r="AJ4010" s="39"/>
      <c r="AK4010" s="39"/>
      <c r="AL4010" s="39"/>
      <c r="AM4010" s="39"/>
      <c r="AN4010" s="39"/>
      <c r="AO4010" s="39"/>
      <c r="AP4010" s="39"/>
      <c r="AQ4010" s="39"/>
      <c r="AR4010" s="39"/>
      <c r="AS4010" s="39"/>
      <c r="BW4010" s="211"/>
      <c r="BX4010" s="211"/>
      <c r="BY4010" s="211"/>
      <c r="BZ4010" s="211"/>
      <c r="CA4010" s="211"/>
      <c r="CB4010" s="211"/>
      <c r="CC4010" s="211"/>
      <c r="CD4010" s="211"/>
      <c r="CE4010" s="211"/>
      <c r="CF4010" s="211"/>
      <c r="CG4010" s="211"/>
      <c r="CH4010" s="211"/>
      <c r="CI4010" s="211"/>
      <c r="CJ4010" s="211"/>
      <c r="CK4010" s="211"/>
      <c r="CL4010" s="211"/>
      <c r="CM4010" s="211"/>
      <c r="CN4010" s="280"/>
      <c r="CO4010" s="280"/>
      <c r="CP4010" s="280"/>
      <c r="CQ4010" s="280"/>
      <c r="CR4010" s="280"/>
      <c r="CS4010" s="280"/>
      <c r="CT4010" s="280"/>
      <c r="CU4010" s="280"/>
      <c r="CV4010" s="280"/>
      <c r="CW4010" s="280"/>
      <c r="CX4010" s="280"/>
      <c r="CY4010" s="280"/>
      <c r="CZ4010" s="280"/>
      <c r="DA4010" s="280"/>
      <c r="DB4010" s="280"/>
      <c r="DC4010" s="280"/>
      <c r="DD4010" s="9"/>
      <c r="DE4010" s="9"/>
      <c r="DF4010" s="9"/>
      <c r="DG4010" s="9"/>
      <c r="DH4010" s="9"/>
      <c r="DI4010" s="9"/>
      <c r="DJ4010" s="9"/>
      <c r="DK4010" s="9"/>
      <c r="DL4010" s="9"/>
      <c r="DM4010" s="9"/>
      <c r="DN4010" s="9"/>
      <c r="DO4010" s="9"/>
      <c r="DP4010" s="9"/>
      <c r="DQ4010" s="9"/>
      <c r="DR4010" s="9"/>
      <c r="DS4010" s="9"/>
      <c r="DT4010" s="9"/>
      <c r="DU4010" s="9"/>
      <c r="DV4010" s="9"/>
      <c r="DW4010" s="9"/>
    </row>
    <row r="4011" spans="17:127" x14ac:dyDescent="0.25">
      <c r="Q4011" s="41"/>
      <c r="R4011" s="41"/>
      <c r="S4011" s="41"/>
      <c r="T4011" s="41"/>
      <c r="U4011" s="41"/>
      <c r="V4011" s="41"/>
      <c r="W4011" s="41"/>
      <c r="X4011" s="41"/>
      <c r="Y4011" s="41"/>
      <c r="Z4011" s="39"/>
      <c r="AA4011" s="39"/>
      <c r="AB4011" s="39"/>
      <c r="AC4011" s="39"/>
      <c r="AD4011" s="39"/>
      <c r="AE4011" s="39"/>
      <c r="AF4011" s="39"/>
      <c r="AG4011" s="39"/>
      <c r="AH4011" s="39"/>
      <c r="AI4011" s="39"/>
      <c r="AJ4011" s="39"/>
      <c r="AK4011" s="39"/>
      <c r="AL4011" s="39"/>
      <c r="AM4011" s="39"/>
      <c r="AN4011" s="39"/>
      <c r="AO4011" s="39"/>
      <c r="AP4011" s="39"/>
      <c r="AQ4011" s="39"/>
      <c r="AR4011" s="39"/>
      <c r="AS4011" s="39"/>
      <c r="BW4011" s="211"/>
      <c r="BX4011" s="211"/>
      <c r="BY4011" s="211"/>
      <c r="BZ4011" s="211"/>
      <c r="CA4011" s="211"/>
      <c r="CB4011" s="211"/>
      <c r="CC4011" s="211"/>
      <c r="CD4011" s="211"/>
      <c r="CE4011" s="211"/>
      <c r="CF4011" s="211"/>
      <c r="CG4011" s="211"/>
      <c r="CH4011" s="211"/>
      <c r="CI4011" s="211"/>
      <c r="CJ4011" s="211"/>
      <c r="CK4011" s="211"/>
      <c r="CL4011" s="211"/>
      <c r="CM4011" s="211"/>
      <c r="CN4011" s="280"/>
      <c r="CO4011" s="280"/>
      <c r="CP4011" s="280"/>
      <c r="CQ4011" s="280"/>
      <c r="CR4011" s="280"/>
      <c r="CS4011" s="280"/>
      <c r="CT4011" s="280"/>
      <c r="CU4011" s="280"/>
      <c r="CV4011" s="280"/>
      <c r="CW4011" s="280"/>
      <c r="CX4011" s="280"/>
      <c r="CY4011" s="280"/>
      <c r="CZ4011" s="280"/>
      <c r="DA4011" s="280"/>
      <c r="DB4011" s="280"/>
      <c r="DC4011" s="280"/>
      <c r="DD4011" s="9"/>
      <c r="DE4011" s="9"/>
      <c r="DF4011" s="9"/>
      <c r="DG4011" s="9"/>
      <c r="DH4011" s="9"/>
      <c r="DI4011" s="9"/>
      <c r="DJ4011" s="9"/>
      <c r="DK4011" s="9"/>
      <c r="DL4011" s="9"/>
      <c r="DM4011" s="9"/>
      <c r="DN4011" s="9"/>
      <c r="DO4011" s="9"/>
      <c r="DP4011" s="9"/>
      <c r="DQ4011" s="9"/>
      <c r="DR4011" s="9"/>
      <c r="DS4011" s="9"/>
      <c r="DT4011" s="9"/>
      <c r="DU4011" s="9"/>
      <c r="DV4011" s="9"/>
      <c r="DW4011" s="9"/>
    </row>
    <row r="4012" spans="17:127" x14ac:dyDescent="0.25">
      <c r="Q4012" s="41"/>
      <c r="R4012" s="41"/>
      <c r="S4012" s="41"/>
      <c r="T4012" s="41"/>
      <c r="U4012" s="41"/>
      <c r="V4012" s="41"/>
      <c r="W4012" s="41"/>
      <c r="X4012" s="41"/>
      <c r="Y4012" s="41"/>
      <c r="Z4012" s="39"/>
      <c r="AA4012" s="39"/>
      <c r="AB4012" s="39"/>
      <c r="AC4012" s="39"/>
      <c r="AD4012" s="39"/>
      <c r="AE4012" s="39"/>
      <c r="AF4012" s="39"/>
      <c r="AG4012" s="39"/>
      <c r="AH4012" s="39"/>
      <c r="AI4012" s="39"/>
      <c r="AJ4012" s="39"/>
      <c r="AK4012" s="39"/>
      <c r="AL4012" s="39"/>
      <c r="AM4012" s="39"/>
      <c r="AN4012" s="39"/>
      <c r="AO4012" s="39"/>
      <c r="AP4012" s="39"/>
      <c r="AQ4012" s="39"/>
      <c r="AR4012" s="39"/>
      <c r="AS4012" s="39"/>
      <c r="BW4012" s="211"/>
      <c r="BX4012" s="211"/>
      <c r="BY4012" s="211"/>
      <c r="BZ4012" s="211"/>
      <c r="CA4012" s="211"/>
      <c r="CB4012" s="211"/>
      <c r="CC4012" s="211"/>
      <c r="CD4012" s="211"/>
      <c r="CE4012" s="211"/>
      <c r="CF4012" s="211"/>
      <c r="CG4012" s="211"/>
      <c r="CH4012" s="211"/>
      <c r="CI4012" s="211"/>
      <c r="CJ4012" s="211"/>
      <c r="CK4012" s="211"/>
      <c r="CL4012" s="211"/>
      <c r="CM4012" s="211"/>
      <c r="CN4012" s="280"/>
      <c r="CO4012" s="280"/>
      <c r="CP4012" s="280"/>
      <c r="CQ4012" s="280"/>
      <c r="CR4012" s="280"/>
      <c r="CS4012" s="280"/>
      <c r="CT4012" s="280"/>
      <c r="CU4012" s="280"/>
      <c r="CV4012" s="280"/>
      <c r="CW4012" s="280"/>
      <c r="CX4012" s="280"/>
      <c r="CY4012" s="280"/>
      <c r="CZ4012" s="280"/>
      <c r="DA4012" s="280"/>
      <c r="DB4012" s="280"/>
      <c r="DC4012" s="280"/>
      <c r="DD4012" s="9"/>
      <c r="DE4012" s="9"/>
      <c r="DF4012" s="9"/>
      <c r="DG4012" s="9"/>
      <c r="DH4012" s="9"/>
      <c r="DI4012" s="9"/>
      <c r="DJ4012" s="9"/>
      <c r="DK4012" s="9"/>
      <c r="DL4012" s="9"/>
      <c r="DM4012" s="9"/>
      <c r="DN4012" s="9"/>
      <c r="DO4012" s="9"/>
      <c r="DP4012" s="9"/>
      <c r="DQ4012" s="9"/>
      <c r="DR4012" s="9"/>
      <c r="DS4012" s="9"/>
      <c r="DT4012" s="9"/>
      <c r="DU4012" s="9"/>
      <c r="DV4012" s="9"/>
      <c r="DW4012" s="9"/>
    </row>
    <row r="4013" spans="17:127" x14ac:dyDescent="0.25">
      <c r="Q4013" s="41"/>
      <c r="R4013" s="41"/>
      <c r="S4013" s="41"/>
      <c r="T4013" s="41"/>
      <c r="U4013" s="41"/>
      <c r="V4013" s="41"/>
      <c r="W4013" s="41"/>
      <c r="X4013" s="41"/>
      <c r="Y4013" s="41"/>
      <c r="Z4013" s="39"/>
      <c r="AA4013" s="39"/>
      <c r="AB4013" s="39"/>
      <c r="AC4013" s="39"/>
      <c r="AD4013" s="39"/>
      <c r="AE4013" s="39"/>
      <c r="AF4013" s="39"/>
      <c r="AG4013" s="39"/>
      <c r="AH4013" s="39"/>
      <c r="AI4013" s="39"/>
      <c r="AJ4013" s="39"/>
      <c r="AK4013" s="39"/>
      <c r="AL4013" s="39"/>
      <c r="AM4013" s="39"/>
      <c r="AN4013" s="39"/>
      <c r="AO4013" s="39"/>
      <c r="AP4013" s="39"/>
      <c r="AQ4013" s="39"/>
      <c r="AR4013" s="39"/>
      <c r="AS4013" s="39"/>
      <c r="BW4013" s="211"/>
      <c r="BX4013" s="211"/>
      <c r="BY4013" s="211"/>
      <c r="BZ4013" s="211"/>
      <c r="CA4013" s="211"/>
      <c r="CB4013" s="211"/>
      <c r="CC4013" s="211"/>
      <c r="CD4013" s="211"/>
      <c r="CE4013" s="211"/>
      <c r="CF4013" s="211"/>
      <c r="CG4013" s="211"/>
      <c r="CH4013" s="211"/>
      <c r="CI4013" s="211"/>
      <c r="CJ4013" s="211"/>
      <c r="CK4013" s="211"/>
      <c r="CL4013" s="211"/>
      <c r="CM4013" s="211"/>
      <c r="CN4013" s="280"/>
      <c r="CO4013" s="280"/>
      <c r="CP4013" s="280"/>
      <c r="CQ4013" s="280"/>
      <c r="CR4013" s="280"/>
      <c r="CS4013" s="280"/>
      <c r="CT4013" s="280"/>
      <c r="CU4013" s="280"/>
      <c r="CV4013" s="280"/>
      <c r="CW4013" s="280"/>
      <c r="CX4013" s="280"/>
      <c r="CY4013" s="280"/>
      <c r="CZ4013" s="280"/>
      <c r="DA4013" s="280"/>
      <c r="DB4013" s="280"/>
      <c r="DC4013" s="280"/>
      <c r="DD4013" s="9"/>
      <c r="DE4013" s="9"/>
      <c r="DF4013" s="9"/>
      <c r="DG4013" s="9"/>
      <c r="DH4013" s="9"/>
      <c r="DI4013" s="9"/>
      <c r="DJ4013" s="9"/>
      <c r="DK4013" s="9"/>
      <c r="DL4013" s="9"/>
      <c r="DM4013" s="9"/>
      <c r="DN4013" s="9"/>
      <c r="DO4013" s="9"/>
      <c r="DP4013" s="9"/>
      <c r="DQ4013" s="9"/>
      <c r="DR4013" s="9"/>
      <c r="DS4013" s="9"/>
      <c r="DT4013" s="9"/>
      <c r="DU4013" s="9"/>
      <c r="DV4013" s="9"/>
      <c r="DW4013" s="9"/>
    </row>
    <row r="4014" spans="17:127" x14ac:dyDescent="0.25">
      <c r="Q4014" s="41"/>
      <c r="R4014" s="41"/>
      <c r="S4014" s="41"/>
      <c r="T4014" s="41"/>
      <c r="U4014" s="41"/>
      <c r="V4014" s="41"/>
      <c r="W4014" s="41"/>
      <c r="X4014" s="41"/>
      <c r="Y4014" s="41"/>
      <c r="Z4014" s="39"/>
      <c r="AA4014" s="39"/>
      <c r="AB4014" s="39"/>
      <c r="AC4014" s="39"/>
      <c r="AD4014" s="39"/>
      <c r="AE4014" s="39"/>
      <c r="AF4014" s="39"/>
      <c r="AG4014" s="39"/>
      <c r="AH4014" s="39"/>
      <c r="AI4014" s="39"/>
      <c r="AJ4014" s="39"/>
      <c r="AK4014" s="39"/>
      <c r="AL4014" s="39"/>
      <c r="AM4014" s="39"/>
      <c r="AN4014" s="39"/>
      <c r="AO4014" s="39"/>
      <c r="AP4014" s="39"/>
      <c r="AQ4014" s="39"/>
      <c r="AR4014" s="39"/>
      <c r="AS4014" s="39"/>
      <c r="BW4014" s="211"/>
      <c r="BX4014" s="211"/>
      <c r="BY4014" s="211"/>
      <c r="BZ4014" s="211"/>
      <c r="CA4014" s="211"/>
      <c r="CB4014" s="211"/>
      <c r="CC4014" s="211"/>
      <c r="CD4014" s="211"/>
      <c r="CE4014" s="211"/>
      <c r="CF4014" s="211"/>
      <c r="CG4014" s="211"/>
      <c r="CH4014" s="211"/>
      <c r="CI4014" s="211"/>
      <c r="CJ4014" s="211"/>
      <c r="CK4014" s="211"/>
      <c r="CL4014" s="211"/>
      <c r="CM4014" s="211"/>
      <c r="CN4014" s="280"/>
      <c r="CO4014" s="280"/>
      <c r="CP4014" s="280"/>
      <c r="CQ4014" s="280"/>
      <c r="CR4014" s="280"/>
      <c r="CS4014" s="280"/>
      <c r="CT4014" s="280"/>
      <c r="CU4014" s="280"/>
      <c r="CV4014" s="280"/>
      <c r="CW4014" s="280"/>
      <c r="CX4014" s="280"/>
      <c r="CY4014" s="280"/>
      <c r="CZ4014" s="280"/>
      <c r="DA4014" s="280"/>
      <c r="DB4014" s="280"/>
      <c r="DC4014" s="280"/>
      <c r="DD4014" s="9"/>
      <c r="DE4014" s="9"/>
      <c r="DF4014" s="9"/>
      <c r="DG4014" s="9"/>
      <c r="DH4014" s="9"/>
      <c r="DI4014" s="9"/>
      <c r="DJ4014" s="9"/>
      <c r="DK4014" s="9"/>
      <c r="DL4014" s="9"/>
      <c r="DM4014" s="9"/>
      <c r="DN4014" s="9"/>
      <c r="DO4014" s="9"/>
      <c r="DP4014" s="9"/>
      <c r="DQ4014" s="9"/>
      <c r="DR4014" s="9"/>
      <c r="DS4014" s="9"/>
      <c r="DT4014" s="9"/>
      <c r="DU4014" s="9"/>
      <c r="DV4014" s="9"/>
      <c r="DW4014" s="9"/>
    </row>
    <row r="4015" spans="17:127" x14ac:dyDescent="0.25">
      <c r="Q4015" s="41"/>
      <c r="R4015" s="41"/>
      <c r="S4015" s="41"/>
      <c r="T4015" s="41"/>
      <c r="U4015" s="41"/>
      <c r="V4015" s="41"/>
      <c r="W4015" s="41"/>
      <c r="X4015" s="41"/>
      <c r="Y4015" s="41"/>
      <c r="Z4015" s="39"/>
      <c r="AA4015" s="39"/>
      <c r="AB4015" s="39"/>
      <c r="AC4015" s="39"/>
      <c r="AD4015" s="39"/>
      <c r="AE4015" s="39"/>
      <c r="AF4015" s="39"/>
      <c r="AG4015" s="39"/>
      <c r="AH4015" s="39"/>
      <c r="AI4015" s="39"/>
      <c r="AJ4015" s="39"/>
      <c r="AK4015" s="39"/>
      <c r="AL4015" s="39"/>
      <c r="AM4015" s="39"/>
      <c r="AN4015" s="39"/>
      <c r="AO4015" s="39"/>
      <c r="AP4015" s="39"/>
      <c r="AQ4015" s="39"/>
      <c r="AR4015" s="39"/>
      <c r="AS4015" s="39"/>
      <c r="BW4015" s="211"/>
      <c r="BX4015" s="211"/>
      <c r="BY4015" s="211"/>
      <c r="BZ4015" s="211"/>
      <c r="CA4015" s="211"/>
      <c r="CB4015" s="211"/>
      <c r="CC4015" s="211"/>
      <c r="CD4015" s="211"/>
      <c r="CE4015" s="211"/>
      <c r="CF4015" s="211"/>
      <c r="CG4015" s="211"/>
      <c r="CH4015" s="211"/>
      <c r="CI4015" s="211"/>
      <c r="CJ4015" s="211"/>
      <c r="CK4015" s="211"/>
      <c r="CL4015" s="211"/>
      <c r="CM4015" s="211"/>
      <c r="CN4015" s="280"/>
      <c r="CO4015" s="280"/>
      <c r="CP4015" s="280"/>
      <c r="CQ4015" s="280"/>
      <c r="CR4015" s="280"/>
      <c r="CS4015" s="280"/>
      <c r="CT4015" s="280"/>
      <c r="CU4015" s="280"/>
      <c r="CV4015" s="280"/>
      <c r="CW4015" s="280"/>
      <c r="CX4015" s="280"/>
      <c r="CY4015" s="280"/>
      <c r="CZ4015" s="280"/>
      <c r="DA4015" s="280"/>
      <c r="DB4015" s="280"/>
      <c r="DC4015" s="280"/>
      <c r="DD4015" s="9"/>
      <c r="DE4015" s="9"/>
      <c r="DF4015" s="9"/>
      <c r="DG4015" s="9"/>
      <c r="DH4015" s="9"/>
      <c r="DI4015" s="9"/>
      <c r="DJ4015" s="9"/>
      <c r="DK4015" s="9"/>
      <c r="DL4015" s="9"/>
      <c r="DM4015" s="9"/>
      <c r="DN4015" s="9"/>
      <c r="DO4015" s="9"/>
      <c r="DP4015" s="9"/>
      <c r="DQ4015" s="9"/>
      <c r="DR4015" s="9"/>
      <c r="DS4015" s="9"/>
      <c r="DT4015" s="9"/>
      <c r="DU4015" s="9"/>
      <c r="DV4015" s="9"/>
      <c r="DW4015" s="9"/>
    </row>
    <row r="4016" spans="17:127" x14ac:dyDescent="0.25">
      <c r="Q4016" s="41"/>
      <c r="R4016" s="41"/>
      <c r="S4016" s="41"/>
      <c r="T4016" s="41"/>
      <c r="U4016" s="41"/>
      <c r="V4016" s="41"/>
      <c r="W4016" s="41"/>
      <c r="X4016" s="41"/>
      <c r="Y4016" s="41"/>
      <c r="Z4016" s="39"/>
      <c r="AA4016" s="39"/>
      <c r="AB4016" s="39"/>
      <c r="AC4016" s="39"/>
      <c r="AD4016" s="39"/>
      <c r="AE4016" s="39"/>
      <c r="AF4016" s="39"/>
      <c r="AG4016" s="39"/>
      <c r="AH4016" s="39"/>
      <c r="AI4016" s="39"/>
      <c r="AJ4016" s="39"/>
      <c r="AK4016" s="39"/>
      <c r="AL4016" s="39"/>
      <c r="AM4016" s="39"/>
      <c r="AN4016" s="39"/>
      <c r="AO4016" s="39"/>
      <c r="AP4016" s="39"/>
      <c r="AQ4016" s="39"/>
      <c r="AR4016" s="39"/>
      <c r="AS4016" s="39"/>
      <c r="BW4016" s="211"/>
      <c r="BX4016" s="211"/>
      <c r="BY4016" s="211"/>
      <c r="BZ4016" s="211"/>
      <c r="CA4016" s="211"/>
      <c r="CB4016" s="211"/>
      <c r="CC4016" s="211"/>
      <c r="CD4016" s="211"/>
      <c r="CE4016" s="211"/>
      <c r="CF4016" s="211"/>
      <c r="CG4016" s="211"/>
      <c r="CH4016" s="211"/>
      <c r="CI4016" s="211"/>
      <c r="CJ4016" s="211"/>
      <c r="CK4016" s="211"/>
      <c r="CL4016" s="211"/>
      <c r="CM4016" s="211"/>
      <c r="CN4016" s="280"/>
      <c r="CO4016" s="280"/>
      <c r="CP4016" s="280"/>
      <c r="CQ4016" s="280"/>
      <c r="CR4016" s="280"/>
      <c r="CS4016" s="280"/>
      <c r="CT4016" s="280"/>
      <c r="CU4016" s="280"/>
      <c r="CV4016" s="280"/>
      <c r="CW4016" s="280"/>
      <c r="CX4016" s="280"/>
      <c r="CY4016" s="280"/>
      <c r="CZ4016" s="280"/>
      <c r="DA4016" s="280"/>
      <c r="DB4016" s="280"/>
      <c r="DC4016" s="280"/>
      <c r="DD4016" s="9"/>
      <c r="DE4016" s="9"/>
      <c r="DF4016" s="9"/>
      <c r="DG4016" s="9"/>
      <c r="DH4016" s="9"/>
      <c r="DI4016" s="9"/>
      <c r="DJ4016" s="9"/>
      <c r="DK4016" s="9"/>
      <c r="DL4016" s="9"/>
      <c r="DM4016" s="9"/>
      <c r="DN4016" s="9"/>
      <c r="DO4016" s="9"/>
      <c r="DP4016" s="9"/>
      <c r="DQ4016" s="9"/>
      <c r="DR4016" s="9"/>
      <c r="DS4016" s="9"/>
      <c r="DT4016" s="9"/>
      <c r="DU4016" s="9"/>
      <c r="DV4016" s="9"/>
      <c r="DW4016" s="9"/>
    </row>
    <row r="4017" spans="17:127" x14ac:dyDescent="0.25">
      <c r="Q4017" s="41"/>
      <c r="R4017" s="41"/>
      <c r="S4017" s="41"/>
      <c r="T4017" s="41"/>
      <c r="U4017" s="41"/>
      <c r="V4017" s="41"/>
      <c r="W4017" s="41"/>
      <c r="X4017" s="41"/>
      <c r="Y4017" s="41"/>
      <c r="Z4017" s="39"/>
      <c r="AA4017" s="39"/>
      <c r="AB4017" s="39"/>
      <c r="AC4017" s="39"/>
      <c r="AD4017" s="39"/>
      <c r="AE4017" s="39"/>
      <c r="AF4017" s="39"/>
      <c r="AG4017" s="39"/>
      <c r="AH4017" s="39"/>
      <c r="AI4017" s="39"/>
      <c r="AJ4017" s="39"/>
      <c r="AK4017" s="39"/>
      <c r="AL4017" s="39"/>
      <c r="AM4017" s="39"/>
      <c r="AN4017" s="39"/>
      <c r="AO4017" s="39"/>
      <c r="AP4017" s="39"/>
      <c r="AQ4017" s="39"/>
      <c r="AR4017" s="39"/>
      <c r="AS4017" s="39"/>
      <c r="BW4017" s="211"/>
      <c r="BX4017" s="211"/>
      <c r="BY4017" s="211"/>
      <c r="BZ4017" s="211"/>
      <c r="CA4017" s="211"/>
      <c r="CB4017" s="211"/>
      <c r="CC4017" s="211"/>
      <c r="CD4017" s="211"/>
      <c r="CE4017" s="211"/>
      <c r="CF4017" s="211"/>
      <c r="CG4017" s="211"/>
      <c r="CH4017" s="211"/>
      <c r="CI4017" s="211"/>
      <c r="CJ4017" s="211"/>
      <c r="CK4017" s="211"/>
      <c r="CL4017" s="211"/>
      <c r="CM4017" s="211"/>
      <c r="CN4017" s="280"/>
      <c r="CO4017" s="280"/>
      <c r="CP4017" s="280"/>
      <c r="CQ4017" s="280"/>
      <c r="CR4017" s="280"/>
      <c r="CS4017" s="280"/>
      <c r="CT4017" s="280"/>
      <c r="CU4017" s="280"/>
      <c r="CV4017" s="280"/>
      <c r="CW4017" s="280"/>
      <c r="CX4017" s="280"/>
      <c r="CY4017" s="280"/>
      <c r="CZ4017" s="280"/>
      <c r="DA4017" s="280"/>
      <c r="DB4017" s="280"/>
      <c r="DC4017" s="280"/>
      <c r="DD4017" s="9"/>
      <c r="DE4017" s="9"/>
      <c r="DF4017" s="9"/>
      <c r="DG4017" s="9"/>
      <c r="DH4017" s="9"/>
      <c r="DI4017" s="9"/>
      <c r="DJ4017" s="9"/>
      <c r="DK4017" s="9"/>
      <c r="DL4017" s="9"/>
      <c r="DM4017" s="9"/>
      <c r="DN4017" s="9"/>
      <c r="DO4017" s="9"/>
      <c r="DP4017" s="9"/>
      <c r="DQ4017" s="9"/>
      <c r="DR4017" s="9"/>
      <c r="DS4017" s="9"/>
      <c r="DT4017" s="9"/>
      <c r="DU4017" s="9"/>
      <c r="DV4017" s="9"/>
      <c r="DW4017" s="9"/>
    </row>
    <row r="4018" spans="17:127" x14ac:dyDescent="0.25">
      <c r="Q4018" s="41"/>
      <c r="R4018" s="41"/>
      <c r="S4018" s="41"/>
      <c r="T4018" s="41"/>
      <c r="U4018" s="41"/>
      <c r="V4018" s="41"/>
      <c r="W4018" s="41"/>
      <c r="X4018" s="41"/>
      <c r="Y4018" s="41"/>
      <c r="Z4018" s="39"/>
      <c r="AA4018" s="39"/>
      <c r="AB4018" s="39"/>
      <c r="AC4018" s="39"/>
      <c r="AD4018" s="39"/>
      <c r="AE4018" s="39"/>
      <c r="AF4018" s="39"/>
      <c r="AG4018" s="39"/>
      <c r="AH4018" s="39"/>
      <c r="AI4018" s="39"/>
      <c r="AJ4018" s="39"/>
      <c r="AK4018" s="39"/>
      <c r="AL4018" s="39"/>
      <c r="AM4018" s="39"/>
      <c r="AN4018" s="39"/>
      <c r="AO4018" s="39"/>
      <c r="AP4018" s="39"/>
      <c r="AQ4018" s="39"/>
      <c r="AR4018" s="39"/>
      <c r="AS4018" s="39"/>
      <c r="BW4018" s="211"/>
      <c r="BX4018" s="211"/>
      <c r="BY4018" s="211"/>
      <c r="BZ4018" s="211"/>
      <c r="CA4018" s="211"/>
      <c r="CB4018" s="211"/>
      <c r="CC4018" s="211"/>
      <c r="CD4018" s="211"/>
      <c r="CE4018" s="211"/>
      <c r="CF4018" s="211"/>
      <c r="CG4018" s="211"/>
      <c r="CH4018" s="211"/>
      <c r="CI4018" s="211"/>
      <c r="CJ4018" s="211"/>
      <c r="CK4018" s="211"/>
      <c r="CL4018" s="211"/>
      <c r="CM4018" s="211"/>
      <c r="CN4018" s="280"/>
      <c r="CO4018" s="280"/>
      <c r="CP4018" s="280"/>
      <c r="CQ4018" s="280"/>
      <c r="CR4018" s="280"/>
      <c r="CS4018" s="280"/>
      <c r="CT4018" s="280"/>
      <c r="CU4018" s="280"/>
      <c r="CV4018" s="280"/>
      <c r="CW4018" s="280"/>
      <c r="CX4018" s="280"/>
      <c r="CY4018" s="280"/>
      <c r="CZ4018" s="280"/>
      <c r="DA4018" s="280"/>
      <c r="DB4018" s="280"/>
      <c r="DC4018" s="280"/>
      <c r="DD4018" s="9"/>
      <c r="DE4018" s="9"/>
      <c r="DF4018" s="9"/>
      <c r="DG4018" s="9"/>
      <c r="DH4018" s="9"/>
      <c r="DI4018" s="9"/>
      <c r="DJ4018" s="9"/>
      <c r="DK4018" s="9"/>
      <c r="DL4018" s="9"/>
      <c r="DM4018" s="9"/>
      <c r="DN4018" s="9"/>
      <c r="DO4018" s="9"/>
      <c r="DP4018" s="9"/>
      <c r="DQ4018" s="9"/>
      <c r="DR4018" s="9"/>
      <c r="DS4018" s="9"/>
      <c r="DT4018" s="9"/>
      <c r="DU4018" s="9"/>
      <c r="DV4018" s="9"/>
      <c r="DW4018" s="9"/>
    </row>
    <row r="4019" spans="17:127" x14ac:dyDescent="0.25">
      <c r="Q4019" s="41"/>
      <c r="R4019" s="41"/>
      <c r="S4019" s="41"/>
      <c r="T4019" s="41"/>
      <c r="U4019" s="41"/>
      <c r="V4019" s="41"/>
      <c r="W4019" s="41"/>
      <c r="X4019" s="41"/>
      <c r="Y4019" s="41"/>
      <c r="Z4019" s="39"/>
      <c r="AA4019" s="39"/>
      <c r="AB4019" s="39"/>
      <c r="AC4019" s="39"/>
      <c r="AD4019" s="39"/>
      <c r="AE4019" s="39"/>
      <c r="AF4019" s="39"/>
      <c r="AG4019" s="39"/>
      <c r="AH4019" s="39"/>
      <c r="AI4019" s="39"/>
      <c r="AJ4019" s="39"/>
      <c r="AK4019" s="39"/>
      <c r="AL4019" s="39"/>
      <c r="AM4019" s="39"/>
      <c r="AN4019" s="39"/>
      <c r="AO4019" s="39"/>
      <c r="AP4019" s="39"/>
      <c r="AQ4019" s="39"/>
      <c r="AR4019" s="39"/>
      <c r="AS4019" s="39"/>
      <c r="BW4019" s="211"/>
      <c r="BX4019" s="211"/>
      <c r="BY4019" s="211"/>
      <c r="BZ4019" s="211"/>
      <c r="CA4019" s="211"/>
      <c r="CB4019" s="211"/>
      <c r="CC4019" s="211"/>
      <c r="CD4019" s="211"/>
      <c r="CE4019" s="211"/>
      <c r="CF4019" s="211"/>
      <c r="CG4019" s="211"/>
      <c r="CH4019" s="211"/>
      <c r="CI4019" s="211"/>
      <c r="CJ4019" s="211"/>
      <c r="CK4019" s="211"/>
      <c r="CL4019" s="211"/>
      <c r="CM4019" s="211"/>
      <c r="CN4019" s="280"/>
      <c r="CO4019" s="280"/>
      <c r="CP4019" s="280"/>
      <c r="CQ4019" s="280"/>
      <c r="CR4019" s="280"/>
      <c r="CS4019" s="280"/>
      <c r="CT4019" s="280"/>
      <c r="CU4019" s="280"/>
      <c r="CV4019" s="280"/>
      <c r="CW4019" s="280"/>
      <c r="CX4019" s="280"/>
      <c r="CY4019" s="280"/>
      <c r="CZ4019" s="280"/>
      <c r="DA4019" s="280"/>
      <c r="DB4019" s="280"/>
      <c r="DC4019" s="280"/>
      <c r="DD4019" s="9"/>
      <c r="DE4019" s="9"/>
      <c r="DF4019" s="9"/>
      <c r="DG4019" s="9"/>
      <c r="DH4019" s="9"/>
      <c r="DI4019" s="9"/>
      <c r="DJ4019" s="9"/>
      <c r="DK4019" s="9"/>
      <c r="DL4019" s="9"/>
      <c r="DM4019" s="9"/>
      <c r="DN4019" s="9"/>
      <c r="DO4019" s="9"/>
      <c r="DP4019" s="9"/>
      <c r="DQ4019" s="9"/>
      <c r="DR4019" s="9"/>
      <c r="DS4019" s="9"/>
      <c r="DT4019" s="9"/>
      <c r="DU4019" s="9"/>
      <c r="DV4019" s="9"/>
      <c r="DW4019" s="9"/>
    </row>
    <row r="4020" spans="17:127" x14ac:dyDescent="0.25">
      <c r="Q4020" s="41"/>
      <c r="R4020" s="41"/>
      <c r="S4020" s="41"/>
      <c r="T4020" s="41"/>
      <c r="U4020" s="41"/>
      <c r="V4020" s="41"/>
      <c r="W4020" s="41"/>
      <c r="X4020" s="41"/>
      <c r="Y4020" s="41"/>
      <c r="Z4020" s="39"/>
      <c r="AA4020" s="39"/>
      <c r="AB4020" s="39"/>
      <c r="AC4020" s="39"/>
      <c r="AD4020" s="39"/>
      <c r="AE4020" s="39"/>
      <c r="AF4020" s="39"/>
      <c r="AG4020" s="39"/>
      <c r="AH4020" s="39"/>
      <c r="AI4020" s="39"/>
      <c r="AJ4020" s="39"/>
      <c r="AK4020" s="39"/>
      <c r="AL4020" s="39"/>
      <c r="AM4020" s="39"/>
      <c r="AN4020" s="39"/>
      <c r="AO4020" s="39"/>
      <c r="AP4020" s="39"/>
      <c r="AQ4020" s="39"/>
      <c r="AR4020" s="39"/>
      <c r="AS4020" s="39"/>
      <c r="BW4020" s="211"/>
      <c r="BX4020" s="211"/>
      <c r="BY4020" s="211"/>
      <c r="BZ4020" s="211"/>
      <c r="CA4020" s="211"/>
      <c r="CB4020" s="211"/>
      <c r="CC4020" s="211"/>
      <c r="CD4020" s="211"/>
      <c r="CE4020" s="211"/>
      <c r="CF4020" s="211"/>
      <c r="CG4020" s="211"/>
      <c r="CH4020" s="211"/>
      <c r="CI4020" s="211"/>
      <c r="CJ4020" s="211"/>
      <c r="CK4020" s="211"/>
      <c r="CL4020" s="211"/>
      <c r="CM4020" s="211"/>
      <c r="CN4020" s="280"/>
      <c r="CO4020" s="280"/>
      <c r="CP4020" s="280"/>
      <c r="CQ4020" s="280"/>
      <c r="CR4020" s="280"/>
      <c r="CS4020" s="280"/>
      <c r="CT4020" s="280"/>
      <c r="CU4020" s="280"/>
      <c r="CV4020" s="280"/>
      <c r="CW4020" s="280"/>
      <c r="CX4020" s="280"/>
      <c r="CY4020" s="280"/>
      <c r="CZ4020" s="280"/>
      <c r="DA4020" s="280"/>
      <c r="DB4020" s="280"/>
      <c r="DC4020" s="280"/>
      <c r="DD4020" s="9"/>
      <c r="DE4020" s="9"/>
      <c r="DF4020" s="9"/>
      <c r="DG4020" s="9"/>
      <c r="DH4020" s="9"/>
      <c r="DI4020" s="9"/>
      <c r="DJ4020" s="9"/>
      <c r="DK4020" s="9"/>
      <c r="DL4020" s="9"/>
      <c r="DM4020" s="9"/>
      <c r="DN4020" s="9"/>
      <c r="DO4020" s="9"/>
      <c r="DP4020" s="9"/>
      <c r="DQ4020" s="9"/>
      <c r="DR4020" s="9"/>
      <c r="DS4020" s="9"/>
      <c r="DT4020" s="9"/>
      <c r="DU4020" s="9"/>
      <c r="DV4020" s="9"/>
      <c r="DW4020" s="9"/>
    </row>
    <row r="4021" spans="17:127" x14ac:dyDescent="0.25">
      <c r="Q4021" s="41"/>
      <c r="R4021" s="41"/>
      <c r="S4021" s="41"/>
      <c r="T4021" s="41"/>
      <c r="U4021" s="41"/>
      <c r="V4021" s="41"/>
      <c r="W4021" s="41"/>
      <c r="X4021" s="41"/>
      <c r="Y4021" s="41"/>
      <c r="Z4021" s="39"/>
      <c r="AA4021" s="39"/>
      <c r="AB4021" s="39"/>
      <c r="AC4021" s="39"/>
      <c r="AD4021" s="39"/>
      <c r="AE4021" s="39"/>
      <c r="AF4021" s="39"/>
      <c r="AG4021" s="39"/>
      <c r="AH4021" s="39"/>
      <c r="AI4021" s="39"/>
      <c r="AJ4021" s="39"/>
      <c r="AK4021" s="39"/>
      <c r="AL4021" s="39"/>
      <c r="AM4021" s="39"/>
      <c r="AN4021" s="39"/>
      <c r="AO4021" s="39"/>
      <c r="AP4021" s="39"/>
      <c r="AQ4021" s="39"/>
      <c r="AR4021" s="39"/>
      <c r="AS4021" s="39"/>
      <c r="BW4021" s="211"/>
      <c r="BX4021" s="211"/>
      <c r="BY4021" s="211"/>
      <c r="BZ4021" s="211"/>
      <c r="CA4021" s="211"/>
      <c r="CB4021" s="211"/>
      <c r="CC4021" s="211"/>
      <c r="CD4021" s="211"/>
      <c r="CE4021" s="211"/>
      <c r="CF4021" s="211"/>
      <c r="CG4021" s="211"/>
      <c r="CH4021" s="211"/>
      <c r="CI4021" s="211"/>
      <c r="CJ4021" s="211"/>
      <c r="CK4021" s="211"/>
      <c r="CL4021" s="211"/>
      <c r="CM4021" s="211"/>
      <c r="CN4021" s="280"/>
      <c r="CO4021" s="280"/>
      <c r="CP4021" s="280"/>
      <c r="CQ4021" s="280"/>
      <c r="CR4021" s="280"/>
      <c r="CS4021" s="280"/>
      <c r="CT4021" s="280"/>
      <c r="CU4021" s="280"/>
      <c r="CV4021" s="280"/>
      <c r="CW4021" s="280"/>
      <c r="CX4021" s="280"/>
      <c r="CY4021" s="280"/>
      <c r="CZ4021" s="280"/>
      <c r="DA4021" s="280"/>
      <c r="DB4021" s="280"/>
      <c r="DC4021" s="280"/>
      <c r="DD4021" s="9"/>
      <c r="DE4021" s="9"/>
      <c r="DF4021" s="9"/>
      <c r="DG4021" s="9"/>
      <c r="DH4021" s="9"/>
      <c r="DI4021" s="9"/>
      <c r="DJ4021" s="9"/>
      <c r="DK4021" s="9"/>
      <c r="DL4021" s="9"/>
      <c r="DM4021" s="9"/>
      <c r="DN4021" s="9"/>
      <c r="DO4021" s="9"/>
      <c r="DP4021" s="9"/>
      <c r="DQ4021" s="9"/>
      <c r="DR4021" s="9"/>
      <c r="DS4021" s="9"/>
      <c r="DT4021" s="9"/>
      <c r="DU4021" s="9"/>
      <c r="DV4021" s="9"/>
      <c r="DW4021" s="9"/>
    </row>
    <row r="4022" spans="17:127" x14ac:dyDescent="0.25">
      <c r="Q4022" s="41"/>
      <c r="R4022" s="41"/>
      <c r="S4022" s="41"/>
      <c r="T4022" s="41"/>
      <c r="U4022" s="41"/>
      <c r="V4022" s="41"/>
      <c r="W4022" s="41"/>
      <c r="X4022" s="41"/>
      <c r="Y4022" s="41"/>
      <c r="Z4022" s="39"/>
      <c r="AA4022" s="39"/>
      <c r="AB4022" s="39"/>
      <c r="AC4022" s="39"/>
      <c r="AD4022" s="39"/>
      <c r="AE4022" s="39"/>
      <c r="AF4022" s="39"/>
      <c r="AG4022" s="39"/>
      <c r="AH4022" s="39"/>
      <c r="AI4022" s="39"/>
      <c r="AJ4022" s="39"/>
      <c r="AK4022" s="39"/>
      <c r="AL4022" s="39"/>
      <c r="AM4022" s="39"/>
      <c r="AN4022" s="39"/>
      <c r="AO4022" s="39"/>
      <c r="AP4022" s="39"/>
      <c r="AQ4022" s="39"/>
      <c r="AR4022" s="39"/>
      <c r="AS4022" s="39"/>
      <c r="BW4022" s="211"/>
      <c r="BX4022" s="211"/>
      <c r="BY4022" s="211"/>
      <c r="BZ4022" s="211"/>
      <c r="CA4022" s="211"/>
      <c r="CB4022" s="211"/>
      <c r="CC4022" s="211"/>
      <c r="CD4022" s="211"/>
      <c r="CE4022" s="211"/>
      <c r="CF4022" s="211"/>
      <c r="CG4022" s="211"/>
      <c r="CH4022" s="211"/>
      <c r="CI4022" s="211"/>
      <c r="CJ4022" s="211"/>
      <c r="CK4022" s="211"/>
      <c r="CL4022" s="211"/>
      <c r="CM4022" s="211"/>
      <c r="CN4022" s="280"/>
      <c r="CO4022" s="280"/>
      <c r="CP4022" s="280"/>
      <c r="CQ4022" s="280"/>
      <c r="CR4022" s="280"/>
      <c r="CS4022" s="280"/>
      <c r="CT4022" s="280"/>
      <c r="CU4022" s="280"/>
      <c r="CV4022" s="280"/>
      <c r="CW4022" s="280"/>
      <c r="CX4022" s="280"/>
      <c r="CY4022" s="280"/>
      <c r="CZ4022" s="280"/>
      <c r="DA4022" s="280"/>
      <c r="DB4022" s="280"/>
      <c r="DC4022" s="280"/>
      <c r="DD4022" s="9"/>
      <c r="DE4022" s="9"/>
      <c r="DF4022" s="9"/>
      <c r="DG4022" s="9"/>
      <c r="DH4022" s="9"/>
      <c r="DI4022" s="9"/>
      <c r="DJ4022" s="9"/>
      <c r="DK4022" s="9"/>
      <c r="DL4022" s="9"/>
      <c r="DM4022" s="9"/>
      <c r="DN4022" s="9"/>
      <c r="DO4022" s="9"/>
      <c r="DP4022" s="9"/>
      <c r="DQ4022" s="9"/>
      <c r="DR4022" s="9"/>
      <c r="DS4022" s="9"/>
      <c r="DT4022" s="9"/>
      <c r="DU4022" s="9"/>
      <c r="DV4022" s="9"/>
      <c r="DW4022" s="9"/>
    </row>
    <row r="4023" spans="17:127" x14ac:dyDescent="0.25">
      <c r="Q4023" s="41"/>
      <c r="R4023" s="41"/>
      <c r="S4023" s="41"/>
      <c r="T4023" s="41"/>
      <c r="U4023" s="41"/>
      <c r="V4023" s="41"/>
      <c r="W4023" s="41"/>
      <c r="X4023" s="41"/>
      <c r="Y4023" s="41"/>
      <c r="Z4023" s="39"/>
      <c r="AA4023" s="39"/>
      <c r="AB4023" s="39"/>
      <c r="AC4023" s="39"/>
      <c r="AD4023" s="39"/>
      <c r="AE4023" s="39"/>
      <c r="AF4023" s="39"/>
      <c r="AG4023" s="39"/>
      <c r="AH4023" s="39"/>
      <c r="AI4023" s="39"/>
      <c r="AJ4023" s="39"/>
      <c r="AK4023" s="39"/>
      <c r="AL4023" s="39"/>
      <c r="AM4023" s="39"/>
      <c r="AN4023" s="39"/>
      <c r="AO4023" s="39"/>
      <c r="AP4023" s="39"/>
      <c r="AQ4023" s="39"/>
      <c r="AR4023" s="39"/>
      <c r="AS4023" s="39"/>
      <c r="BW4023" s="211"/>
      <c r="BX4023" s="211"/>
      <c r="BY4023" s="211"/>
      <c r="BZ4023" s="211"/>
      <c r="CA4023" s="211"/>
      <c r="CB4023" s="211"/>
      <c r="CC4023" s="211"/>
      <c r="CD4023" s="211"/>
      <c r="CE4023" s="211"/>
      <c r="CF4023" s="211"/>
      <c r="CG4023" s="211"/>
      <c r="CH4023" s="211"/>
      <c r="CI4023" s="211"/>
      <c r="CJ4023" s="211"/>
      <c r="CK4023" s="211"/>
      <c r="CL4023" s="211"/>
      <c r="CM4023" s="211"/>
      <c r="CN4023" s="280"/>
      <c r="CO4023" s="280"/>
      <c r="CP4023" s="280"/>
      <c r="CQ4023" s="280"/>
      <c r="CR4023" s="280"/>
      <c r="CS4023" s="280"/>
      <c r="CT4023" s="280"/>
      <c r="CU4023" s="280"/>
      <c r="CV4023" s="280"/>
      <c r="CW4023" s="280"/>
      <c r="CX4023" s="280"/>
      <c r="CY4023" s="280"/>
      <c r="CZ4023" s="280"/>
      <c r="DA4023" s="280"/>
      <c r="DB4023" s="280"/>
      <c r="DC4023" s="280"/>
      <c r="DD4023" s="9"/>
      <c r="DE4023" s="9"/>
      <c r="DF4023" s="9"/>
      <c r="DG4023" s="9"/>
      <c r="DH4023" s="9"/>
      <c r="DI4023" s="9"/>
      <c r="DJ4023" s="9"/>
      <c r="DK4023" s="9"/>
      <c r="DL4023" s="9"/>
      <c r="DM4023" s="9"/>
      <c r="DN4023" s="9"/>
      <c r="DO4023" s="9"/>
      <c r="DP4023" s="9"/>
      <c r="DQ4023" s="9"/>
      <c r="DR4023" s="9"/>
      <c r="DS4023" s="9"/>
      <c r="DT4023" s="9"/>
      <c r="DU4023" s="9"/>
      <c r="DV4023" s="9"/>
      <c r="DW4023" s="9"/>
    </row>
    <row r="4024" spans="17:127" x14ac:dyDescent="0.25">
      <c r="Q4024" s="41"/>
      <c r="R4024" s="41"/>
      <c r="S4024" s="41"/>
      <c r="T4024" s="41"/>
      <c r="U4024" s="41"/>
      <c r="V4024" s="41"/>
      <c r="W4024" s="41"/>
      <c r="X4024" s="41"/>
      <c r="Y4024" s="41"/>
      <c r="Z4024" s="39"/>
      <c r="AA4024" s="39"/>
      <c r="AB4024" s="39"/>
      <c r="AC4024" s="39"/>
      <c r="AD4024" s="39"/>
      <c r="AE4024" s="39"/>
      <c r="AF4024" s="39"/>
      <c r="AG4024" s="39"/>
      <c r="AH4024" s="39"/>
      <c r="AI4024" s="39"/>
      <c r="AJ4024" s="39"/>
      <c r="AK4024" s="39"/>
      <c r="AL4024" s="39"/>
      <c r="AM4024" s="39"/>
      <c r="AN4024" s="39"/>
      <c r="AO4024" s="39"/>
      <c r="AP4024" s="39"/>
      <c r="AQ4024" s="39"/>
      <c r="AR4024" s="39"/>
      <c r="AS4024" s="39"/>
      <c r="BW4024" s="211"/>
      <c r="BX4024" s="211"/>
      <c r="BY4024" s="211"/>
      <c r="BZ4024" s="211"/>
      <c r="CA4024" s="211"/>
      <c r="CB4024" s="211"/>
      <c r="CC4024" s="211"/>
      <c r="CD4024" s="211"/>
      <c r="CE4024" s="211"/>
      <c r="CF4024" s="211"/>
      <c r="CG4024" s="211"/>
      <c r="CH4024" s="211"/>
      <c r="CI4024" s="211"/>
      <c r="CJ4024" s="211"/>
      <c r="CK4024" s="211"/>
      <c r="CL4024" s="211"/>
      <c r="CM4024" s="211"/>
      <c r="CN4024" s="280"/>
      <c r="CO4024" s="280"/>
      <c r="CP4024" s="280"/>
      <c r="CQ4024" s="280"/>
      <c r="CR4024" s="280"/>
      <c r="CS4024" s="280"/>
      <c r="CT4024" s="280"/>
      <c r="CU4024" s="280"/>
      <c r="CV4024" s="280"/>
      <c r="CW4024" s="280"/>
      <c r="CX4024" s="280"/>
      <c r="CY4024" s="280"/>
      <c r="CZ4024" s="280"/>
      <c r="DA4024" s="280"/>
      <c r="DB4024" s="280"/>
      <c r="DC4024" s="280"/>
      <c r="DD4024" s="9"/>
      <c r="DE4024" s="9"/>
      <c r="DF4024" s="9"/>
      <c r="DG4024" s="9"/>
      <c r="DH4024" s="9"/>
      <c r="DI4024" s="9"/>
      <c r="DJ4024" s="9"/>
      <c r="DK4024" s="9"/>
      <c r="DL4024" s="9"/>
      <c r="DM4024" s="9"/>
      <c r="DN4024" s="9"/>
      <c r="DO4024" s="9"/>
      <c r="DP4024" s="9"/>
      <c r="DQ4024" s="9"/>
      <c r="DR4024" s="9"/>
      <c r="DS4024" s="9"/>
      <c r="DT4024" s="9"/>
      <c r="DU4024" s="9"/>
      <c r="DV4024" s="9"/>
      <c r="DW4024" s="9"/>
    </row>
    <row r="4025" spans="17:127" x14ac:dyDescent="0.25">
      <c r="Q4025" s="41"/>
      <c r="R4025" s="41"/>
      <c r="S4025" s="41"/>
      <c r="T4025" s="41"/>
      <c r="U4025" s="41"/>
      <c r="V4025" s="41"/>
      <c r="W4025" s="41"/>
      <c r="X4025" s="41"/>
      <c r="Y4025" s="41"/>
      <c r="Z4025" s="39"/>
      <c r="AA4025" s="39"/>
      <c r="AB4025" s="39"/>
      <c r="AC4025" s="39"/>
      <c r="AD4025" s="39"/>
      <c r="AE4025" s="39"/>
      <c r="AF4025" s="39"/>
      <c r="AG4025" s="39"/>
      <c r="AH4025" s="39"/>
      <c r="AI4025" s="39"/>
      <c r="AJ4025" s="39"/>
      <c r="AK4025" s="39"/>
      <c r="AL4025" s="39"/>
      <c r="AM4025" s="39"/>
      <c r="AN4025" s="39"/>
      <c r="AO4025" s="39"/>
      <c r="AP4025" s="39"/>
      <c r="AQ4025" s="39"/>
      <c r="AR4025" s="39"/>
      <c r="AS4025" s="39"/>
      <c r="BW4025" s="211"/>
      <c r="BX4025" s="211"/>
      <c r="BY4025" s="211"/>
      <c r="BZ4025" s="211"/>
      <c r="CA4025" s="211"/>
      <c r="CB4025" s="211"/>
      <c r="CC4025" s="211"/>
      <c r="CD4025" s="211"/>
      <c r="CE4025" s="211"/>
      <c r="CF4025" s="211"/>
      <c r="CG4025" s="211"/>
      <c r="CH4025" s="211"/>
      <c r="CI4025" s="211"/>
      <c r="CJ4025" s="211"/>
      <c r="CK4025" s="211"/>
      <c r="CL4025" s="211"/>
      <c r="CM4025" s="211"/>
      <c r="CN4025" s="280"/>
      <c r="CO4025" s="280"/>
      <c r="CP4025" s="280"/>
      <c r="CQ4025" s="280"/>
      <c r="CR4025" s="280"/>
      <c r="CS4025" s="280"/>
      <c r="CT4025" s="280"/>
      <c r="CU4025" s="280"/>
      <c r="CV4025" s="280"/>
      <c r="CW4025" s="280"/>
      <c r="CX4025" s="280"/>
      <c r="CY4025" s="280"/>
      <c r="CZ4025" s="280"/>
      <c r="DA4025" s="280"/>
      <c r="DB4025" s="280"/>
      <c r="DC4025" s="280"/>
      <c r="DD4025" s="9"/>
      <c r="DE4025" s="9"/>
      <c r="DF4025" s="9"/>
      <c r="DG4025" s="9"/>
      <c r="DH4025" s="9"/>
      <c r="DI4025" s="9"/>
      <c r="DJ4025" s="9"/>
      <c r="DK4025" s="9"/>
      <c r="DL4025" s="9"/>
      <c r="DM4025" s="9"/>
      <c r="DN4025" s="9"/>
      <c r="DO4025" s="9"/>
      <c r="DP4025" s="9"/>
      <c r="DQ4025" s="9"/>
      <c r="DR4025" s="9"/>
      <c r="DS4025" s="9"/>
      <c r="DT4025" s="9"/>
      <c r="DU4025" s="9"/>
      <c r="DV4025" s="9"/>
      <c r="DW4025" s="9"/>
    </row>
    <row r="4026" spans="17:127" x14ac:dyDescent="0.25">
      <c r="Q4026" s="41"/>
      <c r="R4026" s="41"/>
      <c r="S4026" s="41"/>
      <c r="T4026" s="41"/>
      <c r="U4026" s="41"/>
      <c r="V4026" s="41"/>
      <c r="W4026" s="41"/>
      <c r="X4026" s="41"/>
      <c r="Y4026" s="41"/>
      <c r="Z4026" s="39"/>
      <c r="AA4026" s="39"/>
      <c r="AB4026" s="39"/>
      <c r="AC4026" s="39"/>
      <c r="AD4026" s="39"/>
      <c r="AE4026" s="39"/>
      <c r="AF4026" s="39"/>
      <c r="AG4026" s="39"/>
      <c r="AH4026" s="39"/>
      <c r="AI4026" s="39"/>
      <c r="AJ4026" s="39"/>
      <c r="AK4026" s="39"/>
      <c r="AL4026" s="39"/>
      <c r="AM4026" s="39"/>
      <c r="AN4026" s="39"/>
      <c r="AO4026" s="39"/>
      <c r="AP4026" s="39"/>
      <c r="AQ4026" s="39"/>
      <c r="AR4026" s="39"/>
      <c r="AS4026" s="39"/>
      <c r="BW4026" s="211"/>
      <c r="BX4026" s="211"/>
      <c r="BY4026" s="211"/>
      <c r="BZ4026" s="211"/>
      <c r="CA4026" s="211"/>
      <c r="CB4026" s="211"/>
      <c r="CC4026" s="211"/>
      <c r="CD4026" s="211"/>
      <c r="CE4026" s="211"/>
      <c r="CF4026" s="211"/>
      <c r="CG4026" s="211"/>
      <c r="CH4026" s="211"/>
      <c r="CI4026" s="211"/>
      <c r="CJ4026" s="211"/>
      <c r="CK4026" s="211"/>
      <c r="CL4026" s="211"/>
      <c r="CM4026" s="211"/>
      <c r="CN4026" s="280"/>
      <c r="CO4026" s="280"/>
      <c r="CP4026" s="280"/>
      <c r="CQ4026" s="280"/>
      <c r="CR4026" s="280"/>
      <c r="CS4026" s="280"/>
      <c r="CT4026" s="280"/>
      <c r="CU4026" s="280"/>
      <c r="CV4026" s="280"/>
      <c r="CW4026" s="280"/>
      <c r="CX4026" s="280"/>
      <c r="CY4026" s="280"/>
      <c r="CZ4026" s="280"/>
      <c r="DA4026" s="280"/>
      <c r="DB4026" s="280"/>
      <c r="DC4026" s="280"/>
      <c r="DD4026" s="9"/>
      <c r="DE4026" s="9"/>
      <c r="DF4026" s="9"/>
      <c r="DG4026" s="9"/>
      <c r="DH4026" s="9"/>
      <c r="DI4026" s="9"/>
      <c r="DJ4026" s="9"/>
      <c r="DK4026" s="9"/>
      <c r="DL4026" s="9"/>
      <c r="DM4026" s="9"/>
      <c r="DN4026" s="9"/>
      <c r="DO4026" s="9"/>
      <c r="DP4026" s="9"/>
      <c r="DQ4026" s="9"/>
      <c r="DR4026" s="9"/>
      <c r="DS4026" s="9"/>
      <c r="DT4026" s="9"/>
      <c r="DU4026" s="9"/>
      <c r="DV4026" s="9"/>
      <c r="DW4026" s="9"/>
    </row>
    <row r="4027" spans="17:127" x14ac:dyDescent="0.25">
      <c r="Q4027" s="41"/>
      <c r="R4027" s="41"/>
      <c r="S4027" s="41"/>
      <c r="T4027" s="41"/>
      <c r="U4027" s="41"/>
      <c r="V4027" s="41"/>
      <c r="W4027" s="41"/>
      <c r="X4027" s="41"/>
      <c r="Y4027" s="41"/>
      <c r="Z4027" s="39"/>
      <c r="AA4027" s="39"/>
      <c r="AB4027" s="39"/>
      <c r="AC4027" s="39"/>
      <c r="AD4027" s="39"/>
      <c r="AE4027" s="39"/>
      <c r="AF4027" s="39"/>
      <c r="AG4027" s="39"/>
      <c r="AH4027" s="39"/>
      <c r="AI4027" s="39"/>
      <c r="AJ4027" s="39"/>
      <c r="AK4027" s="39"/>
      <c r="AL4027" s="39"/>
      <c r="AM4027" s="39"/>
      <c r="AN4027" s="39"/>
      <c r="AO4027" s="39"/>
      <c r="AP4027" s="39"/>
      <c r="AQ4027" s="39"/>
      <c r="AR4027" s="39"/>
      <c r="AS4027" s="39"/>
      <c r="BW4027" s="211"/>
      <c r="BX4027" s="211"/>
      <c r="BY4027" s="211"/>
      <c r="BZ4027" s="211"/>
      <c r="CA4027" s="211"/>
      <c r="CB4027" s="211"/>
      <c r="CC4027" s="211"/>
      <c r="CD4027" s="211"/>
      <c r="CE4027" s="211"/>
      <c r="CF4027" s="211"/>
      <c r="CG4027" s="211"/>
      <c r="CH4027" s="211"/>
      <c r="CI4027" s="211"/>
      <c r="CJ4027" s="211"/>
      <c r="CK4027" s="211"/>
      <c r="CL4027" s="211"/>
      <c r="CM4027" s="211"/>
      <c r="CN4027" s="280"/>
      <c r="CO4027" s="280"/>
      <c r="CP4027" s="280"/>
      <c r="CQ4027" s="280"/>
      <c r="CR4027" s="280"/>
      <c r="CS4027" s="280"/>
      <c r="CT4027" s="280"/>
      <c r="CU4027" s="280"/>
      <c r="CV4027" s="280"/>
      <c r="CW4027" s="280"/>
      <c r="CX4027" s="280"/>
      <c r="CY4027" s="280"/>
      <c r="CZ4027" s="280"/>
      <c r="DA4027" s="280"/>
      <c r="DB4027" s="280"/>
      <c r="DC4027" s="280"/>
      <c r="DD4027" s="9"/>
      <c r="DE4027" s="9"/>
      <c r="DF4027" s="9"/>
      <c r="DG4027" s="9"/>
      <c r="DH4027" s="9"/>
      <c r="DI4027" s="9"/>
      <c r="DJ4027" s="9"/>
      <c r="DK4027" s="9"/>
      <c r="DL4027" s="9"/>
      <c r="DM4027" s="9"/>
      <c r="DN4027" s="9"/>
      <c r="DO4027" s="9"/>
      <c r="DP4027" s="9"/>
      <c r="DQ4027" s="9"/>
      <c r="DR4027" s="9"/>
      <c r="DS4027" s="9"/>
      <c r="DT4027" s="9"/>
      <c r="DU4027" s="9"/>
      <c r="DV4027" s="9"/>
      <c r="DW4027" s="9"/>
    </row>
    <row r="4028" spans="17:127" x14ac:dyDescent="0.25">
      <c r="Q4028" s="41"/>
      <c r="R4028" s="41"/>
      <c r="S4028" s="41"/>
      <c r="T4028" s="41"/>
      <c r="U4028" s="41"/>
      <c r="V4028" s="41"/>
      <c r="W4028" s="41"/>
      <c r="X4028" s="41"/>
      <c r="Y4028" s="41"/>
      <c r="Z4028" s="39"/>
      <c r="AA4028" s="39"/>
      <c r="AB4028" s="39"/>
      <c r="AC4028" s="39"/>
      <c r="AD4028" s="39"/>
      <c r="AE4028" s="39"/>
      <c r="AF4028" s="39"/>
      <c r="AG4028" s="39"/>
      <c r="AH4028" s="39"/>
      <c r="AI4028" s="39"/>
      <c r="AJ4028" s="39"/>
      <c r="AK4028" s="39"/>
      <c r="AL4028" s="39"/>
      <c r="AM4028" s="39"/>
      <c r="AN4028" s="39"/>
      <c r="AO4028" s="39"/>
      <c r="AP4028" s="39"/>
      <c r="AQ4028" s="39"/>
      <c r="AR4028" s="39"/>
      <c r="AS4028" s="39"/>
      <c r="BW4028" s="211"/>
      <c r="BX4028" s="211"/>
      <c r="BY4028" s="211"/>
      <c r="BZ4028" s="211"/>
      <c r="CA4028" s="211"/>
      <c r="CB4028" s="211"/>
      <c r="CC4028" s="211"/>
      <c r="CD4028" s="211"/>
      <c r="CE4028" s="211"/>
      <c r="CF4028" s="211"/>
      <c r="CG4028" s="211"/>
      <c r="CH4028" s="211"/>
      <c r="CI4028" s="211"/>
      <c r="CJ4028" s="211"/>
      <c r="CK4028" s="211"/>
      <c r="CL4028" s="211"/>
      <c r="CM4028" s="211"/>
      <c r="CN4028" s="280"/>
      <c r="CO4028" s="280"/>
      <c r="CP4028" s="280"/>
      <c r="CQ4028" s="280"/>
      <c r="CR4028" s="280"/>
      <c r="CS4028" s="280"/>
      <c r="CT4028" s="280"/>
      <c r="CU4028" s="280"/>
      <c r="CV4028" s="280"/>
      <c r="CW4028" s="280"/>
      <c r="CX4028" s="280"/>
      <c r="CY4028" s="280"/>
      <c r="CZ4028" s="280"/>
      <c r="DA4028" s="280"/>
      <c r="DB4028" s="280"/>
      <c r="DC4028" s="280"/>
      <c r="DD4028" s="9"/>
      <c r="DE4028" s="9"/>
      <c r="DF4028" s="9"/>
      <c r="DG4028" s="9"/>
      <c r="DH4028" s="9"/>
      <c r="DI4028" s="9"/>
      <c r="DJ4028" s="9"/>
      <c r="DK4028" s="9"/>
      <c r="DL4028" s="9"/>
      <c r="DM4028" s="9"/>
      <c r="DN4028" s="9"/>
      <c r="DO4028" s="9"/>
      <c r="DP4028" s="9"/>
      <c r="DQ4028" s="9"/>
      <c r="DR4028" s="9"/>
      <c r="DS4028" s="9"/>
      <c r="DT4028" s="9"/>
      <c r="DU4028" s="9"/>
      <c r="DV4028" s="9"/>
      <c r="DW4028" s="9"/>
    </row>
    <row r="4029" spans="17:127" x14ac:dyDescent="0.25">
      <c r="Q4029" s="41"/>
      <c r="R4029" s="41"/>
      <c r="S4029" s="41"/>
      <c r="T4029" s="41"/>
      <c r="U4029" s="41"/>
      <c r="V4029" s="41"/>
      <c r="W4029" s="41"/>
      <c r="X4029" s="41"/>
      <c r="Y4029" s="41"/>
      <c r="Z4029" s="39"/>
      <c r="AA4029" s="39"/>
      <c r="AB4029" s="39"/>
      <c r="AC4029" s="39"/>
      <c r="AD4029" s="39"/>
      <c r="AE4029" s="39"/>
      <c r="AF4029" s="39"/>
      <c r="AG4029" s="39"/>
      <c r="AH4029" s="39"/>
      <c r="AI4029" s="39"/>
      <c r="AJ4029" s="39"/>
      <c r="AK4029" s="39"/>
      <c r="AL4029" s="39"/>
      <c r="AM4029" s="39"/>
      <c r="AN4029" s="39"/>
      <c r="AO4029" s="39"/>
      <c r="AP4029" s="39"/>
      <c r="AQ4029" s="39"/>
      <c r="AR4029" s="39"/>
      <c r="AS4029" s="39"/>
      <c r="BW4029" s="211"/>
      <c r="BX4029" s="211"/>
      <c r="BY4029" s="211"/>
      <c r="BZ4029" s="211"/>
      <c r="CA4029" s="211"/>
      <c r="CB4029" s="211"/>
      <c r="CC4029" s="211"/>
      <c r="CD4029" s="211"/>
      <c r="CE4029" s="211"/>
      <c r="CF4029" s="211"/>
      <c r="CG4029" s="211"/>
      <c r="CH4029" s="211"/>
      <c r="CI4029" s="211"/>
      <c r="CJ4029" s="211"/>
      <c r="CK4029" s="211"/>
      <c r="CL4029" s="211"/>
      <c r="CM4029" s="211"/>
      <c r="CN4029" s="280"/>
      <c r="CO4029" s="280"/>
      <c r="CP4029" s="280"/>
      <c r="CQ4029" s="280"/>
      <c r="CR4029" s="280"/>
      <c r="CS4029" s="280"/>
      <c r="CT4029" s="280"/>
      <c r="CU4029" s="280"/>
      <c r="CV4029" s="280"/>
      <c r="CW4029" s="280"/>
      <c r="CX4029" s="280"/>
      <c r="CY4029" s="280"/>
      <c r="CZ4029" s="280"/>
      <c r="DA4029" s="280"/>
      <c r="DB4029" s="280"/>
      <c r="DC4029" s="280"/>
      <c r="DD4029" s="9"/>
      <c r="DE4029" s="9"/>
      <c r="DF4029" s="9"/>
      <c r="DG4029" s="9"/>
      <c r="DH4029" s="9"/>
      <c r="DI4029" s="9"/>
      <c r="DJ4029" s="9"/>
      <c r="DK4029" s="9"/>
      <c r="DL4029" s="9"/>
      <c r="DM4029" s="9"/>
      <c r="DN4029" s="9"/>
      <c r="DO4029" s="9"/>
      <c r="DP4029" s="9"/>
      <c r="DQ4029" s="9"/>
      <c r="DR4029" s="9"/>
      <c r="DS4029" s="9"/>
      <c r="DT4029" s="9"/>
      <c r="DU4029" s="9"/>
      <c r="DV4029" s="9"/>
      <c r="DW4029" s="9"/>
    </row>
    <row r="4030" spans="17:127" x14ac:dyDescent="0.25">
      <c r="Q4030" s="41"/>
      <c r="R4030" s="41"/>
      <c r="S4030" s="41"/>
      <c r="T4030" s="41"/>
      <c r="U4030" s="41"/>
      <c r="V4030" s="41"/>
      <c r="W4030" s="41"/>
      <c r="X4030" s="41"/>
      <c r="Y4030" s="41"/>
      <c r="Z4030" s="39"/>
      <c r="AA4030" s="39"/>
      <c r="AB4030" s="39"/>
      <c r="AC4030" s="39"/>
      <c r="AD4030" s="39"/>
      <c r="AE4030" s="39"/>
      <c r="AF4030" s="39"/>
      <c r="AG4030" s="39"/>
      <c r="AH4030" s="39"/>
      <c r="AI4030" s="39"/>
      <c r="AJ4030" s="39"/>
      <c r="AK4030" s="39"/>
      <c r="AL4030" s="39"/>
      <c r="AM4030" s="39"/>
      <c r="AN4030" s="39"/>
      <c r="AO4030" s="39"/>
      <c r="AP4030" s="39"/>
      <c r="AQ4030" s="39"/>
      <c r="AR4030" s="39"/>
      <c r="AS4030" s="39"/>
      <c r="BW4030" s="211"/>
      <c r="BX4030" s="211"/>
      <c r="BY4030" s="211"/>
      <c r="BZ4030" s="211"/>
      <c r="CA4030" s="211"/>
      <c r="CB4030" s="211"/>
      <c r="CC4030" s="211"/>
      <c r="CD4030" s="211"/>
      <c r="CE4030" s="211"/>
      <c r="CF4030" s="211"/>
      <c r="CG4030" s="211"/>
      <c r="CH4030" s="211"/>
      <c r="CI4030" s="211"/>
      <c r="CJ4030" s="211"/>
      <c r="CK4030" s="211"/>
      <c r="CL4030" s="211"/>
      <c r="CM4030" s="211"/>
      <c r="CN4030" s="280"/>
      <c r="CO4030" s="280"/>
      <c r="CP4030" s="280"/>
      <c r="CQ4030" s="280"/>
      <c r="CR4030" s="280"/>
      <c r="CS4030" s="280"/>
      <c r="CT4030" s="280"/>
      <c r="CU4030" s="280"/>
      <c r="CV4030" s="280"/>
      <c r="CW4030" s="280"/>
      <c r="CX4030" s="280"/>
      <c r="CY4030" s="280"/>
      <c r="CZ4030" s="280"/>
      <c r="DA4030" s="280"/>
      <c r="DB4030" s="280"/>
      <c r="DC4030" s="280"/>
      <c r="DD4030" s="9"/>
      <c r="DE4030" s="9"/>
      <c r="DF4030" s="9"/>
      <c r="DG4030" s="9"/>
      <c r="DH4030" s="9"/>
      <c r="DI4030" s="9"/>
      <c r="DJ4030" s="9"/>
      <c r="DK4030" s="9"/>
      <c r="DL4030" s="9"/>
      <c r="DM4030" s="9"/>
      <c r="DN4030" s="9"/>
      <c r="DO4030" s="9"/>
      <c r="DP4030" s="9"/>
      <c r="DQ4030" s="9"/>
      <c r="DR4030" s="9"/>
      <c r="DS4030" s="9"/>
      <c r="DT4030" s="9"/>
      <c r="DU4030" s="9"/>
      <c r="DV4030" s="9"/>
      <c r="DW4030" s="9"/>
    </row>
    <row r="4031" spans="17:127" x14ac:dyDescent="0.25">
      <c r="Q4031" s="41"/>
      <c r="R4031" s="41"/>
      <c r="S4031" s="41"/>
      <c r="T4031" s="41"/>
      <c r="U4031" s="41"/>
      <c r="V4031" s="41"/>
      <c r="W4031" s="41"/>
      <c r="X4031" s="41"/>
      <c r="Y4031" s="41"/>
      <c r="Z4031" s="39"/>
      <c r="AA4031" s="39"/>
      <c r="AB4031" s="39"/>
      <c r="AC4031" s="39"/>
      <c r="AD4031" s="39"/>
      <c r="AE4031" s="39"/>
      <c r="AF4031" s="39"/>
      <c r="AG4031" s="39"/>
      <c r="AH4031" s="39"/>
      <c r="AI4031" s="39"/>
      <c r="AJ4031" s="39"/>
      <c r="AK4031" s="39"/>
      <c r="AL4031" s="39"/>
      <c r="AM4031" s="39"/>
      <c r="AN4031" s="39"/>
      <c r="AO4031" s="39"/>
      <c r="AP4031" s="39"/>
      <c r="AQ4031" s="39"/>
      <c r="AR4031" s="39"/>
      <c r="AS4031" s="39"/>
      <c r="BW4031" s="211"/>
      <c r="BX4031" s="211"/>
      <c r="BY4031" s="211"/>
      <c r="BZ4031" s="211"/>
      <c r="CA4031" s="211"/>
      <c r="CB4031" s="211"/>
      <c r="CC4031" s="211"/>
      <c r="CD4031" s="211"/>
      <c r="CE4031" s="211"/>
      <c r="CF4031" s="211"/>
      <c r="CG4031" s="211"/>
      <c r="CH4031" s="211"/>
      <c r="CI4031" s="211"/>
      <c r="CJ4031" s="211"/>
      <c r="CK4031" s="211"/>
      <c r="CL4031" s="211"/>
      <c r="CM4031" s="211"/>
      <c r="CN4031" s="280"/>
      <c r="CO4031" s="280"/>
      <c r="CP4031" s="280"/>
      <c r="CQ4031" s="280"/>
      <c r="CR4031" s="280"/>
      <c r="CS4031" s="280"/>
      <c r="CT4031" s="280"/>
      <c r="CU4031" s="280"/>
      <c r="CV4031" s="280"/>
      <c r="CW4031" s="280"/>
      <c r="CX4031" s="280"/>
      <c r="CY4031" s="280"/>
      <c r="CZ4031" s="280"/>
      <c r="DA4031" s="280"/>
      <c r="DB4031" s="280"/>
      <c r="DC4031" s="280"/>
      <c r="DD4031" s="9"/>
      <c r="DE4031" s="9"/>
      <c r="DF4031" s="9"/>
      <c r="DG4031" s="9"/>
      <c r="DH4031" s="9"/>
      <c r="DI4031" s="9"/>
      <c r="DJ4031" s="9"/>
      <c r="DK4031" s="9"/>
      <c r="DL4031" s="9"/>
      <c r="DM4031" s="9"/>
      <c r="DN4031" s="9"/>
      <c r="DO4031" s="9"/>
      <c r="DP4031" s="9"/>
      <c r="DQ4031" s="9"/>
      <c r="DR4031" s="9"/>
      <c r="DS4031" s="9"/>
      <c r="DT4031" s="9"/>
      <c r="DU4031" s="9"/>
      <c r="DV4031" s="9"/>
      <c r="DW4031" s="9"/>
    </row>
    <row r="4032" spans="17:127" x14ac:dyDescent="0.25">
      <c r="Q4032" s="41"/>
      <c r="R4032" s="41"/>
      <c r="S4032" s="41"/>
      <c r="T4032" s="41"/>
      <c r="U4032" s="41"/>
      <c r="V4032" s="41"/>
      <c r="W4032" s="41"/>
      <c r="X4032" s="41"/>
      <c r="Y4032" s="41"/>
      <c r="Z4032" s="39"/>
      <c r="AA4032" s="39"/>
      <c r="AB4032" s="39"/>
      <c r="AC4032" s="39"/>
      <c r="AD4032" s="39"/>
      <c r="AE4032" s="39"/>
      <c r="AF4032" s="39"/>
      <c r="AG4032" s="39"/>
      <c r="AH4032" s="39"/>
      <c r="AI4032" s="39"/>
      <c r="AJ4032" s="39"/>
      <c r="AK4032" s="39"/>
      <c r="AL4032" s="39"/>
      <c r="AM4032" s="39"/>
      <c r="AN4032" s="39"/>
      <c r="AO4032" s="39"/>
      <c r="AP4032" s="39"/>
      <c r="AQ4032" s="39"/>
      <c r="AR4032" s="39"/>
      <c r="AS4032" s="39"/>
      <c r="BW4032" s="211"/>
      <c r="BX4032" s="211"/>
      <c r="BY4032" s="211"/>
      <c r="BZ4032" s="211"/>
      <c r="CA4032" s="211"/>
      <c r="CB4032" s="211"/>
      <c r="CC4032" s="211"/>
      <c r="CD4032" s="211"/>
      <c r="CE4032" s="211"/>
      <c r="CF4032" s="211"/>
      <c r="CG4032" s="211"/>
      <c r="CH4032" s="211"/>
      <c r="CI4032" s="211"/>
      <c r="CJ4032" s="211"/>
      <c r="CK4032" s="211"/>
      <c r="CL4032" s="211"/>
      <c r="CM4032" s="211"/>
      <c r="CN4032" s="280"/>
      <c r="CO4032" s="280"/>
      <c r="CP4032" s="280"/>
      <c r="CQ4032" s="280"/>
      <c r="CR4032" s="280"/>
      <c r="CS4032" s="280"/>
      <c r="CT4032" s="280"/>
      <c r="CU4032" s="280"/>
      <c r="CV4032" s="280"/>
      <c r="CW4032" s="280"/>
      <c r="CX4032" s="280"/>
      <c r="CY4032" s="280"/>
      <c r="CZ4032" s="280"/>
      <c r="DA4032" s="280"/>
      <c r="DB4032" s="280"/>
      <c r="DC4032" s="280"/>
      <c r="DD4032" s="9"/>
      <c r="DE4032" s="9"/>
      <c r="DF4032" s="9"/>
      <c r="DG4032" s="9"/>
      <c r="DH4032" s="9"/>
      <c r="DI4032" s="9"/>
      <c r="DJ4032" s="9"/>
      <c r="DK4032" s="9"/>
      <c r="DL4032" s="9"/>
      <c r="DM4032" s="9"/>
      <c r="DN4032" s="9"/>
      <c r="DO4032" s="9"/>
      <c r="DP4032" s="9"/>
      <c r="DQ4032" s="9"/>
      <c r="DR4032" s="9"/>
      <c r="DS4032" s="9"/>
      <c r="DT4032" s="9"/>
      <c r="DU4032" s="9"/>
      <c r="DV4032" s="9"/>
      <c r="DW4032" s="9"/>
    </row>
    <row r="4033" spans="17:127" x14ac:dyDescent="0.25">
      <c r="Q4033" s="41"/>
      <c r="R4033" s="41"/>
      <c r="S4033" s="41"/>
      <c r="T4033" s="41"/>
      <c r="U4033" s="41"/>
      <c r="V4033" s="41"/>
      <c r="W4033" s="41"/>
      <c r="X4033" s="41"/>
      <c r="Y4033" s="41"/>
      <c r="Z4033" s="39"/>
      <c r="AA4033" s="39"/>
      <c r="AB4033" s="39"/>
      <c r="AC4033" s="39"/>
      <c r="AD4033" s="39"/>
      <c r="AE4033" s="39"/>
      <c r="AF4033" s="39"/>
      <c r="AG4033" s="39"/>
      <c r="AH4033" s="39"/>
      <c r="AI4033" s="39"/>
      <c r="AJ4033" s="39"/>
      <c r="AK4033" s="39"/>
      <c r="AL4033" s="39"/>
      <c r="AM4033" s="39"/>
      <c r="AN4033" s="39"/>
      <c r="AO4033" s="39"/>
      <c r="AP4033" s="39"/>
      <c r="AQ4033" s="39"/>
      <c r="AR4033" s="39"/>
      <c r="AS4033" s="39"/>
      <c r="BW4033" s="211"/>
      <c r="BX4033" s="211"/>
      <c r="BY4033" s="211"/>
      <c r="BZ4033" s="211"/>
      <c r="CA4033" s="211"/>
      <c r="CB4033" s="211"/>
      <c r="CC4033" s="211"/>
      <c r="CD4033" s="211"/>
      <c r="CE4033" s="211"/>
      <c r="CF4033" s="211"/>
      <c r="CG4033" s="211"/>
      <c r="CH4033" s="211"/>
      <c r="CI4033" s="211"/>
      <c r="CJ4033" s="211"/>
      <c r="CK4033" s="211"/>
      <c r="CL4033" s="211"/>
      <c r="CM4033" s="211"/>
      <c r="CN4033" s="280"/>
      <c r="CO4033" s="280"/>
      <c r="CP4033" s="280"/>
      <c r="CQ4033" s="280"/>
      <c r="CR4033" s="280"/>
      <c r="CS4033" s="280"/>
      <c r="CT4033" s="280"/>
      <c r="CU4033" s="280"/>
      <c r="CV4033" s="280"/>
      <c r="CW4033" s="280"/>
      <c r="CX4033" s="280"/>
      <c r="CY4033" s="280"/>
      <c r="CZ4033" s="280"/>
      <c r="DA4033" s="280"/>
      <c r="DB4033" s="280"/>
      <c r="DC4033" s="280"/>
      <c r="DD4033" s="9"/>
      <c r="DE4033" s="9"/>
      <c r="DF4033" s="9"/>
      <c r="DG4033" s="9"/>
      <c r="DH4033" s="9"/>
      <c r="DI4033" s="9"/>
      <c r="DJ4033" s="9"/>
      <c r="DK4033" s="9"/>
      <c r="DL4033" s="9"/>
      <c r="DM4033" s="9"/>
      <c r="DN4033" s="9"/>
      <c r="DO4033" s="9"/>
      <c r="DP4033" s="9"/>
      <c r="DQ4033" s="9"/>
      <c r="DR4033" s="9"/>
      <c r="DS4033" s="9"/>
      <c r="DT4033" s="9"/>
      <c r="DU4033" s="9"/>
      <c r="DV4033" s="9"/>
      <c r="DW4033" s="9"/>
    </row>
    <row r="4034" spans="17:127" x14ac:dyDescent="0.25">
      <c r="Q4034" s="41"/>
      <c r="R4034" s="41"/>
      <c r="S4034" s="41"/>
      <c r="T4034" s="41"/>
      <c r="U4034" s="41"/>
      <c r="V4034" s="41"/>
      <c r="W4034" s="41"/>
      <c r="X4034" s="41"/>
      <c r="Y4034" s="41"/>
      <c r="Z4034" s="39"/>
      <c r="AA4034" s="39"/>
      <c r="AB4034" s="39"/>
      <c r="AC4034" s="39"/>
      <c r="AD4034" s="39"/>
      <c r="AE4034" s="39"/>
      <c r="AF4034" s="39"/>
      <c r="AG4034" s="39"/>
      <c r="AH4034" s="39"/>
      <c r="AI4034" s="39"/>
      <c r="AJ4034" s="39"/>
      <c r="AK4034" s="39"/>
      <c r="AL4034" s="39"/>
      <c r="AM4034" s="39"/>
      <c r="AN4034" s="39"/>
      <c r="AO4034" s="39"/>
      <c r="AP4034" s="39"/>
      <c r="AQ4034" s="39"/>
      <c r="AR4034" s="39"/>
      <c r="AS4034" s="39"/>
      <c r="BW4034" s="211"/>
      <c r="BX4034" s="211"/>
      <c r="BY4034" s="211"/>
      <c r="BZ4034" s="211"/>
      <c r="CA4034" s="211"/>
      <c r="CB4034" s="211"/>
      <c r="CC4034" s="211"/>
      <c r="CD4034" s="211"/>
      <c r="CE4034" s="211"/>
      <c r="CF4034" s="211"/>
      <c r="CG4034" s="211"/>
      <c r="CH4034" s="211"/>
      <c r="CI4034" s="211"/>
      <c r="CJ4034" s="211"/>
      <c r="CK4034" s="211"/>
      <c r="CL4034" s="211"/>
      <c r="CM4034" s="211"/>
      <c r="CN4034" s="280"/>
      <c r="CO4034" s="280"/>
      <c r="CP4034" s="280"/>
      <c r="CQ4034" s="280"/>
      <c r="CR4034" s="280"/>
      <c r="CS4034" s="280"/>
      <c r="CT4034" s="280"/>
      <c r="CU4034" s="280"/>
      <c r="CV4034" s="280"/>
      <c r="CW4034" s="280"/>
      <c r="CX4034" s="280"/>
      <c r="CY4034" s="280"/>
      <c r="CZ4034" s="280"/>
      <c r="DA4034" s="280"/>
      <c r="DB4034" s="280"/>
      <c r="DC4034" s="280"/>
      <c r="DD4034" s="9"/>
      <c r="DE4034" s="9"/>
      <c r="DF4034" s="9"/>
      <c r="DG4034" s="9"/>
      <c r="DH4034" s="9"/>
      <c r="DI4034" s="9"/>
      <c r="DJ4034" s="9"/>
      <c r="DK4034" s="9"/>
      <c r="DL4034" s="9"/>
      <c r="DM4034" s="9"/>
      <c r="DN4034" s="9"/>
      <c r="DO4034" s="9"/>
      <c r="DP4034" s="9"/>
      <c r="DQ4034" s="9"/>
      <c r="DR4034" s="9"/>
      <c r="DS4034" s="9"/>
      <c r="DT4034" s="9"/>
      <c r="DU4034" s="9"/>
      <c r="DV4034" s="9"/>
      <c r="DW4034" s="9"/>
    </row>
    <row r="4035" spans="17:127" x14ac:dyDescent="0.25">
      <c r="Q4035" s="41"/>
      <c r="R4035" s="41"/>
      <c r="S4035" s="41"/>
      <c r="T4035" s="41"/>
      <c r="U4035" s="41"/>
      <c r="V4035" s="41"/>
      <c r="W4035" s="41"/>
      <c r="X4035" s="41"/>
      <c r="Y4035" s="41"/>
      <c r="Z4035" s="39"/>
      <c r="AA4035" s="39"/>
      <c r="AB4035" s="39"/>
      <c r="AC4035" s="39"/>
      <c r="AD4035" s="39"/>
      <c r="AE4035" s="39"/>
      <c r="AF4035" s="39"/>
      <c r="AG4035" s="39"/>
      <c r="AH4035" s="39"/>
      <c r="AI4035" s="39"/>
      <c r="AJ4035" s="39"/>
      <c r="AK4035" s="39"/>
      <c r="AL4035" s="39"/>
      <c r="AM4035" s="39"/>
      <c r="AN4035" s="39"/>
      <c r="AO4035" s="39"/>
      <c r="AP4035" s="39"/>
      <c r="AQ4035" s="39"/>
      <c r="AR4035" s="39"/>
      <c r="AS4035" s="39"/>
      <c r="BW4035" s="211"/>
      <c r="BX4035" s="211"/>
      <c r="BY4035" s="211"/>
      <c r="BZ4035" s="211"/>
      <c r="CA4035" s="211"/>
      <c r="CB4035" s="211"/>
      <c r="CC4035" s="211"/>
      <c r="CD4035" s="211"/>
      <c r="CE4035" s="211"/>
      <c r="CF4035" s="211"/>
      <c r="CG4035" s="211"/>
      <c r="CH4035" s="211"/>
      <c r="CI4035" s="211"/>
      <c r="CJ4035" s="211"/>
      <c r="CK4035" s="211"/>
      <c r="CL4035" s="211"/>
      <c r="CM4035" s="211"/>
      <c r="CN4035" s="280"/>
      <c r="CO4035" s="280"/>
      <c r="CP4035" s="280"/>
      <c r="CQ4035" s="280"/>
      <c r="CR4035" s="280"/>
      <c r="CS4035" s="280"/>
      <c r="CT4035" s="280"/>
      <c r="CU4035" s="280"/>
      <c r="CV4035" s="280"/>
      <c r="CW4035" s="280"/>
      <c r="CX4035" s="280"/>
      <c r="CY4035" s="280"/>
      <c r="CZ4035" s="280"/>
      <c r="DA4035" s="280"/>
      <c r="DB4035" s="280"/>
      <c r="DC4035" s="280"/>
      <c r="DD4035" s="9"/>
      <c r="DE4035" s="9"/>
      <c r="DF4035" s="9"/>
      <c r="DG4035" s="9"/>
      <c r="DH4035" s="9"/>
      <c r="DI4035" s="9"/>
      <c r="DJ4035" s="9"/>
      <c r="DK4035" s="9"/>
      <c r="DL4035" s="9"/>
      <c r="DM4035" s="9"/>
      <c r="DN4035" s="9"/>
      <c r="DO4035" s="9"/>
      <c r="DP4035" s="9"/>
      <c r="DQ4035" s="9"/>
      <c r="DR4035" s="9"/>
      <c r="DS4035" s="9"/>
      <c r="DT4035" s="9"/>
      <c r="DU4035" s="9"/>
      <c r="DV4035" s="9"/>
      <c r="DW4035" s="9"/>
    </row>
    <row r="4036" spans="17:127" x14ac:dyDescent="0.25">
      <c r="Q4036" s="41"/>
      <c r="R4036" s="41"/>
      <c r="S4036" s="41"/>
      <c r="T4036" s="41"/>
      <c r="U4036" s="41"/>
      <c r="V4036" s="41"/>
      <c r="W4036" s="41"/>
      <c r="X4036" s="41"/>
      <c r="Y4036" s="41"/>
      <c r="Z4036" s="39"/>
      <c r="AA4036" s="39"/>
      <c r="AB4036" s="39"/>
      <c r="AC4036" s="39"/>
      <c r="AD4036" s="39"/>
      <c r="AE4036" s="39"/>
      <c r="AF4036" s="39"/>
      <c r="AG4036" s="39"/>
      <c r="AH4036" s="39"/>
      <c r="AI4036" s="39"/>
      <c r="AJ4036" s="39"/>
      <c r="AK4036" s="39"/>
      <c r="AL4036" s="39"/>
      <c r="AM4036" s="39"/>
      <c r="AN4036" s="39"/>
      <c r="AO4036" s="39"/>
      <c r="AP4036" s="39"/>
      <c r="AQ4036" s="39"/>
      <c r="AR4036" s="39"/>
      <c r="AS4036" s="39"/>
      <c r="BW4036" s="211"/>
      <c r="BX4036" s="211"/>
      <c r="BY4036" s="211"/>
      <c r="BZ4036" s="211"/>
      <c r="CA4036" s="211"/>
      <c r="CB4036" s="211"/>
      <c r="CC4036" s="211"/>
      <c r="CD4036" s="211"/>
      <c r="CE4036" s="211"/>
      <c r="CF4036" s="211"/>
      <c r="CG4036" s="211"/>
      <c r="CH4036" s="211"/>
      <c r="CI4036" s="211"/>
      <c r="CJ4036" s="211"/>
      <c r="CK4036" s="211"/>
      <c r="CL4036" s="211"/>
      <c r="CM4036" s="211"/>
      <c r="CN4036" s="280"/>
      <c r="CO4036" s="280"/>
      <c r="CP4036" s="280"/>
      <c r="CQ4036" s="280"/>
      <c r="CR4036" s="280"/>
      <c r="CS4036" s="280"/>
      <c r="CT4036" s="280"/>
      <c r="CU4036" s="280"/>
      <c r="CV4036" s="280"/>
      <c r="CW4036" s="280"/>
      <c r="CX4036" s="280"/>
      <c r="CY4036" s="280"/>
      <c r="CZ4036" s="280"/>
      <c r="DA4036" s="280"/>
      <c r="DB4036" s="280"/>
      <c r="DC4036" s="280"/>
      <c r="DD4036" s="9"/>
      <c r="DE4036" s="9"/>
      <c r="DF4036" s="9"/>
      <c r="DG4036" s="9"/>
      <c r="DH4036" s="9"/>
      <c r="DI4036" s="9"/>
      <c r="DJ4036" s="9"/>
      <c r="DK4036" s="9"/>
      <c r="DL4036" s="9"/>
      <c r="DM4036" s="9"/>
      <c r="DN4036" s="9"/>
      <c r="DO4036" s="9"/>
      <c r="DP4036" s="9"/>
      <c r="DQ4036" s="9"/>
      <c r="DR4036" s="9"/>
      <c r="DS4036" s="9"/>
      <c r="DT4036" s="9"/>
      <c r="DU4036" s="9"/>
      <c r="DV4036" s="9"/>
      <c r="DW4036" s="9"/>
    </row>
    <row r="4037" spans="17:127" x14ac:dyDescent="0.25">
      <c r="Q4037" s="41"/>
      <c r="R4037" s="41"/>
      <c r="S4037" s="41"/>
      <c r="T4037" s="41"/>
      <c r="U4037" s="41"/>
      <c r="V4037" s="41"/>
      <c r="W4037" s="41"/>
      <c r="X4037" s="41"/>
      <c r="Y4037" s="41"/>
      <c r="Z4037" s="39"/>
      <c r="AA4037" s="39"/>
      <c r="AB4037" s="39"/>
      <c r="AC4037" s="39"/>
      <c r="AD4037" s="39"/>
      <c r="AE4037" s="39"/>
      <c r="AF4037" s="39"/>
      <c r="AG4037" s="39"/>
      <c r="AH4037" s="39"/>
      <c r="AI4037" s="39"/>
      <c r="AJ4037" s="39"/>
      <c r="AK4037" s="39"/>
      <c r="AL4037" s="39"/>
      <c r="AM4037" s="39"/>
      <c r="AN4037" s="39"/>
      <c r="AO4037" s="39"/>
      <c r="AP4037" s="39"/>
      <c r="AQ4037" s="39"/>
      <c r="AR4037" s="39"/>
      <c r="AS4037" s="39"/>
      <c r="BW4037" s="211"/>
      <c r="BX4037" s="211"/>
      <c r="BY4037" s="211"/>
      <c r="BZ4037" s="211"/>
      <c r="CA4037" s="211"/>
      <c r="CB4037" s="211"/>
      <c r="CC4037" s="211"/>
      <c r="CD4037" s="211"/>
      <c r="CE4037" s="211"/>
      <c r="CF4037" s="211"/>
      <c r="CG4037" s="211"/>
      <c r="CH4037" s="211"/>
      <c r="CI4037" s="211"/>
      <c r="CJ4037" s="211"/>
      <c r="CK4037" s="211"/>
      <c r="CL4037" s="211"/>
      <c r="CM4037" s="211"/>
      <c r="CN4037" s="280"/>
      <c r="CO4037" s="280"/>
      <c r="CP4037" s="280"/>
      <c r="CQ4037" s="280"/>
      <c r="CR4037" s="280"/>
      <c r="CS4037" s="280"/>
      <c r="CT4037" s="280"/>
      <c r="CU4037" s="280"/>
      <c r="CV4037" s="280"/>
      <c r="CW4037" s="280"/>
      <c r="CX4037" s="280"/>
      <c r="CY4037" s="280"/>
      <c r="CZ4037" s="280"/>
      <c r="DA4037" s="280"/>
      <c r="DB4037" s="280"/>
      <c r="DC4037" s="280"/>
      <c r="DD4037" s="9"/>
      <c r="DE4037" s="9"/>
      <c r="DF4037" s="9"/>
      <c r="DG4037" s="9"/>
      <c r="DH4037" s="9"/>
      <c r="DI4037" s="9"/>
      <c r="DJ4037" s="9"/>
      <c r="DK4037" s="9"/>
      <c r="DL4037" s="9"/>
      <c r="DM4037" s="9"/>
      <c r="DN4037" s="9"/>
      <c r="DO4037" s="9"/>
      <c r="DP4037" s="9"/>
      <c r="DQ4037" s="9"/>
      <c r="DR4037" s="9"/>
      <c r="DS4037" s="9"/>
      <c r="DT4037" s="9"/>
      <c r="DU4037" s="9"/>
      <c r="DV4037" s="9"/>
      <c r="DW4037" s="9"/>
    </row>
    <row r="4038" spans="17:127" x14ac:dyDescent="0.25">
      <c r="Q4038" s="41"/>
      <c r="R4038" s="41"/>
      <c r="S4038" s="41"/>
      <c r="T4038" s="41"/>
      <c r="U4038" s="41"/>
      <c r="V4038" s="41"/>
      <c r="W4038" s="41"/>
      <c r="X4038" s="41"/>
      <c r="Y4038" s="41"/>
      <c r="Z4038" s="39"/>
      <c r="AA4038" s="39"/>
      <c r="AB4038" s="39"/>
      <c r="AC4038" s="39"/>
      <c r="AD4038" s="39"/>
      <c r="AE4038" s="39"/>
      <c r="AF4038" s="39"/>
      <c r="AG4038" s="39"/>
      <c r="AH4038" s="39"/>
      <c r="AI4038" s="39"/>
      <c r="AJ4038" s="39"/>
      <c r="AK4038" s="39"/>
      <c r="AL4038" s="39"/>
      <c r="AM4038" s="39"/>
      <c r="AN4038" s="39"/>
      <c r="AO4038" s="39"/>
      <c r="AP4038" s="39"/>
      <c r="AQ4038" s="39"/>
      <c r="AR4038" s="39"/>
      <c r="AS4038" s="39"/>
      <c r="BW4038" s="211"/>
      <c r="BX4038" s="211"/>
      <c r="BY4038" s="211"/>
      <c r="BZ4038" s="211"/>
      <c r="CA4038" s="211"/>
      <c r="CB4038" s="211"/>
      <c r="CC4038" s="211"/>
      <c r="CD4038" s="211"/>
      <c r="CE4038" s="211"/>
      <c r="CF4038" s="211"/>
      <c r="CG4038" s="211"/>
      <c r="CH4038" s="211"/>
      <c r="CI4038" s="211"/>
      <c r="CJ4038" s="211"/>
      <c r="CK4038" s="211"/>
      <c r="CL4038" s="211"/>
      <c r="CM4038" s="211"/>
      <c r="CN4038" s="280"/>
      <c r="CO4038" s="280"/>
      <c r="CP4038" s="280"/>
      <c r="CQ4038" s="280"/>
      <c r="CR4038" s="280"/>
      <c r="CS4038" s="280"/>
      <c r="CT4038" s="280"/>
      <c r="CU4038" s="280"/>
      <c r="CV4038" s="280"/>
      <c r="CW4038" s="280"/>
      <c r="CX4038" s="280"/>
      <c r="CY4038" s="280"/>
      <c r="CZ4038" s="280"/>
      <c r="DA4038" s="280"/>
      <c r="DB4038" s="280"/>
      <c r="DC4038" s="280"/>
      <c r="DD4038" s="9"/>
      <c r="DE4038" s="9"/>
      <c r="DF4038" s="9"/>
      <c r="DG4038" s="9"/>
      <c r="DH4038" s="9"/>
      <c r="DI4038" s="9"/>
      <c r="DJ4038" s="9"/>
      <c r="DK4038" s="9"/>
      <c r="DL4038" s="9"/>
      <c r="DM4038" s="9"/>
      <c r="DN4038" s="9"/>
      <c r="DO4038" s="9"/>
      <c r="DP4038" s="9"/>
      <c r="DQ4038" s="9"/>
      <c r="DR4038" s="9"/>
      <c r="DS4038" s="9"/>
      <c r="DT4038" s="9"/>
      <c r="DU4038" s="9"/>
      <c r="DV4038" s="9"/>
      <c r="DW4038" s="9"/>
    </row>
    <row r="4039" spans="17:127" x14ac:dyDescent="0.25">
      <c r="Q4039" s="41"/>
      <c r="R4039" s="41"/>
      <c r="S4039" s="41"/>
      <c r="T4039" s="41"/>
      <c r="U4039" s="41"/>
      <c r="V4039" s="41"/>
      <c r="W4039" s="41"/>
      <c r="X4039" s="41"/>
      <c r="Y4039" s="41"/>
      <c r="Z4039" s="39"/>
      <c r="AA4039" s="39"/>
      <c r="AB4039" s="39"/>
      <c r="AC4039" s="39"/>
      <c r="AD4039" s="39"/>
      <c r="AE4039" s="39"/>
      <c r="AF4039" s="39"/>
      <c r="AG4039" s="39"/>
      <c r="AH4039" s="39"/>
      <c r="AI4039" s="39"/>
      <c r="AJ4039" s="39"/>
      <c r="AK4039" s="39"/>
      <c r="AL4039" s="39"/>
      <c r="AM4039" s="39"/>
      <c r="AN4039" s="39"/>
      <c r="AO4039" s="39"/>
      <c r="AP4039" s="39"/>
      <c r="AQ4039" s="39"/>
      <c r="AR4039" s="39"/>
      <c r="AS4039" s="39"/>
      <c r="BW4039" s="211"/>
      <c r="BX4039" s="211"/>
      <c r="BY4039" s="211"/>
      <c r="BZ4039" s="211"/>
      <c r="CA4039" s="211"/>
      <c r="CB4039" s="211"/>
      <c r="CC4039" s="211"/>
      <c r="CD4039" s="211"/>
      <c r="CE4039" s="211"/>
      <c r="CF4039" s="211"/>
      <c r="CG4039" s="211"/>
      <c r="CH4039" s="211"/>
      <c r="CI4039" s="211"/>
      <c r="CJ4039" s="211"/>
      <c r="CK4039" s="211"/>
      <c r="CL4039" s="211"/>
      <c r="CM4039" s="211"/>
      <c r="CN4039" s="280"/>
      <c r="CO4039" s="280"/>
      <c r="CP4039" s="280"/>
      <c r="CQ4039" s="280"/>
      <c r="CR4039" s="280"/>
      <c r="CS4039" s="280"/>
      <c r="CT4039" s="280"/>
      <c r="CU4039" s="280"/>
      <c r="CV4039" s="280"/>
      <c r="CW4039" s="280"/>
      <c r="CX4039" s="280"/>
      <c r="CY4039" s="280"/>
      <c r="CZ4039" s="280"/>
      <c r="DA4039" s="280"/>
      <c r="DB4039" s="280"/>
      <c r="DC4039" s="280"/>
      <c r="DD4039" s="9"/>
      <c r="DE4039" s="9"/>
      <c r="DF4039" s="9"/>
      <c r="DG4039" s="9"/>
      <c r="DH4039" s="9"/>
      <c r="DI4039" s="9"/>
      <c r="DJ4039" s="9"/>
      <c r="DK4039" s="9"/>
      <c r="DL4039" s="9"/>
      <c r="DM4039" s="9"/>
      <c r="DN4039" s="9"/>
      <c r="DO4039" s="9"/>
      <c r="DP4039" s="9"/>
      <c r="DQ4039" s="9"/>
      <c r="DR4039" s="9"/>
      <c r="DS4039" s="9"/>
      <c r="DT4039" s="9"/>
      <c r="DU4039" s="9"/>
      <c r="DV4039" s="9"/>
      <c r="DW4039" s="9"/>
    </row>
    <row r="4040" spans="17:127" x14ac:dyDescent="0.25">
      <c r="Q4040" s="41"/>
      <c r="R4040" s="41"/>
      <c r="S4040" s="41"/>
      <c r="T4040" s="41"/>
      <c r="U4040" s="41"/>
      <c r="V4040" s="41"/>
      <c r="W4040" s="41"/>
      <c r="X4040" s="41"/>
      <c r="Y4040" s="41"/>
      <c r="Z4040" s="39"/>
      <c r="AA4040" s="39"/>
      <c r="AB4040" s="39"/>
      <c r="AC4040" s="39"/>
      <c r="AD4040" s="39"/>
      <c r="AE4040" s="39"/>
      <c r="AF4040" s="39"/>
      <c r="AG4040" s="39"/>
      <c r="AH4040" s="39"/>
      <c r="AI4040" s="39"/>
      <c r="AJ4040" s="39"/>
      <c r="AK4040" s="39"/>
      <c r="AL4040" s="39"/>
      <c r="AM4040" s="39"/>
      <c r="AN4040" s="39"/>
      <c r="AO4040" s="39"/>
      <c r="AP4040" s="39"/>
      <c r="AQ4040" s="39"/>
      <c r="AR4040" s="39"/>
      <c r="AS4040" s="39"/>
      <c r="BW4040" s="211"/>
      <c r="BX4040" s="211"/>
      <c r="BY4040" s="211"/>
      <c r="BZ4040" s="211"/>
      <c r="CA4040" s="211"/>
      <c r="CB4040" s="211"/>
      <c r="CC4040" s="211"/>
      <c r="CD4040" s="211"/>
      <c r="CE4040" s="211"/>
      <c r="CF4040" s="211"/>
      <c r="CG4040" s="211"/>
      <c r="CH4040" s="211"/>
      <c r="CI4040" s="211"/>
      <c r="CJ4040" s="211"/>
      <c r="CK4040" s="211"/>
      <c r="CL4040" s="211"/>
      <c r="CM4040" s="211"/>
      <c r="CN4040" s="280"/>
      <c r="CO4040" s="280"/>
      <c r="CP4040" s="280"/>
      <c r="CQ4040" s="280"/>
      <c r="CR4040" s="280"/>
      <c r="CS4040" s="280"/>
      <c r="CT4040" s="280"/>
      <c r="CU4040" s="280"/>
      <c r="CV4040" s="280"/>
      <c r="CW4040" s="280"/>
      <c r="CX4040" s="280"/>
      <c r="CY4040" s="280"/>
      <c r="CZ4040" s="280"/>
      <c r="DA4040" s="280"/>
      <c r="DB4040" s="280"/>
      <c r="DC4040" s="280"/>
      <c r="DD4040" s="9"/>
      <c r="DE4040" s="9"/>
      <c r="DF4040" s="9"/>
      <c r="DG4040" s="9"/>
      <c r="DH4040" s="9"/>
      <c r="DI4040" s="9"/>
      <c r="DJ4040" s="9"/>
      <c r="DK4040" s="9"/>
      <c r="DL4040" s="9"/>
      <c r="DM4040" s="9"/>
      <c r="DN4040" s="9"/>
      <c r="DO4040" s="9"/>
      <c r="DP4040" s="9"/>
      <c r="DQ4040" s="9"/>
      <c r="DR4040" s="9"/>
      <c r="DS4040" s="9"/>
      <c r="DT4040" s="9"/>
      <c r="DU4040" s="9"/>
      <c r="DV4040" s="9"/>
      <c r="DW4040" s="9"/>
    </row>
    <row r="4041" spans="17:127" x14ac:dyDescent="0.25">
      <c r="Q4041" s="41"/>
      <c r="R4041" s="41"/>
      <c r="S4041" s="41"/>
      <c r="T4041" s="41"/>
      <c r="U4041" s="41"/>
      <c r="V4041" s="41"/>
      <c r="W4041" s="41"/>
      <c r="X4041" s="41"/>
      <c r="Y4041" s="41"/>
      <c r="Z4041" s="39"/>
      <c r="AA4041" s="39"/>
      <c r="AB4041" s="39"/>
      <c r="AC4041" s="39"/>
      <c r="AD4041" s="39"/>
      <c r="AE4041" s="39"/>
      <c r="AF4041" s="39"/>
      <c r="AG4041" s="39"/>
      <c r="AH4041" s="39"/>
      <c r="AI4041" s="39"/>
      <c r="AJ4041" s="39"/>
      <c r="AK4041" s="39"/>
      <c r="AL4041" s="39"/>
      <c r="AM4041" s="39"/>
      <c r="AN4041" s="39"/>
      <c r="AO4041" s="39"/>
      <c r="AP4041" s="39"/>
      <c r="AQ4041" s="39"/>
      <c r="AR4041" s="39"/>
      <c r="AS4041" s="39"/>
      <c r="BW4041" s="211"/>
      <c r="BX4041" s="211"/>
      <c r="BY4041" s="211"/>
      <c r="BZ4041" s="211"/>
      <c r="CA4041" s="211"/>
      <c r="CB4041" s="211"/>
      <c r="CC4041" s="211"/>
      <c r="CD4041" s="211"/>
      <c r="CE4041" s="211"/>
      <c r="CF4041" s="211"/>
      <c r="CG4041" s="211"/>
      <c r="CH4041" s="211"/>
      <c r="CI4041" s="211"/>
      <c r="CJ4041" s="211"/>
      <c r="CK4041" s="211"/>
      <c r="CL4041" s="211"/>
      <c r="CM4041" s="211"/>
      <c r="CN4041" s="280"/>
      <c r="CO4041" s="280"/>
      <c r="CP4041" s="280"/>
      <c r="CQ4041" s="280"/>
      <c r="CR4041" s="280"/>
      <c r="CS4041" s="280"/>
      <c r="CT4041" s="280"/>
      <c r="CU4041" s="280"/>
      <c r="CV4041" s="280"/>
      <c r="CW4041" s="280"/>
      <c r="CX4041" s="280"/>
      <c r="CY4041" s="280"/>
      <c r="CZ4041" s="280"/>
      <c r="DA4041" s="280"/>
      <c r="DB4041" s="280"/>
      <c r="DC4041" s="280"/>
      <c r="DD4041" s="9"/>
      <c r="DE4041" s="9"/>
      <c r="DF4041" s="9"/>
      <c r="DG4041" s="9"/>
      <c r="DH4041" s="9"/>
      <c r="DI4041" s="9"/>
      <c r="DJ4041" s="9"/>
      <c r="DK4041" s="9"/>
      <c r="DL4041" s="9"/>
      <c r="DM4041" s="9"/>
      <c r="DN4041" s="9"/>
      <c r="DO4041" s="9"/>
      <c r="DP4041" s="9"/>
      <c r="DQ4041" s="9"/>
      <c r="DR4041" s="9"/>
      <c r="DS4041" s="9"/>
      <c r="DT4041" s="9"/>
      <c r="DU4041" s="9"/>
      <c r="DV4041" s="9"/>
      <c r="DW4041" s="9"/>
    </row>
    <row r="4042" spans="17:127" x14ac:dyDescent="0.25">
      <c r="Q4042" s="41"/>
      <c r="R4042" s="41"/>
      <c r="S4042" s="41"/>
      <c r="T4042" s="41"/>
      <c r="U4042" s="41"/>
      <c r="V4042" s="41"/>
      <c r="W4042" s="41"/>
      <c r="X4042" s="41"/>
      <c r="Y4042" s="41"/>
      <c r="Z4042" s="39"/>
      <c r="AA4042" s="39"/>
      <c r="AB4042" s="39"/>
      <c r="AC4042" s="39"/>
      <c r="AD4042" s="39"/>
      <c r="AE4042" s="39"/>
      <c r="AF4042" s="39"/>
      <c r="AG4042" s="39"/>
      <c r="AH4042" s="39"/>
      <c r="AI4042" s="39"/>
      <c r="AJ4042" s="39"/>
      <c r="AK4042" s="39"/>
      <c r="AL4042" s="39"/>
      <c r="AM4042" s="39"/>
      <c r="AN4042" s="39"/>
      <c r="AO4042" s="39"/>
      <c r="AP4042" s="39"/>
      <c r="AQ4042" s="39"/>
      <c r="AR4042" s="39"/>
      <c r="AS4042" s="39"/>
      <c r="BW4042" s="211"/>
      <c r="BX4042" s="211"/>
      <c r="BY4042" s="211"/>
      <c r="BZ4042" s="211"/>
      <c r="CA4042" s="211"/>
      <c r="CB4042" s="211"/>
      <c r="CC4042" s="211"/>
      <c r="CD4042" s="211"/>
      <c r="CE4042" s="211"/>
      <c r="CF4042" s="211"/>
      <c r="CG4042" s="211"/>
      <c r="CH4042" s="211"/>
      <c r="CI4042" s="211"/>
      <c r="CJ4042" s="211"/>
      <c r="CK4042" s="211"/>
      <c r="CL4042" s="211"/>
      <c r="CM4042" s="211"/>
      <c r="CN4042" s="280"/>
      <c r="CO4042" s="280"/>
      <c r="CP4042" s="280"/>
      <c r="CQ4042" s="280"/>
      <c r="CR4042" s="280"/>
      <c r="CS4042" s="280"/>
      <c r="CT4042" s="280"/>
      <c r="CU4042" s="280"/>
      <c r="CV4042" s="280"/>
      <c r="CW4042" s="280"/>
      <c r="CX4042" s="280"/>
      <c r="CY4042" s="280"/>
      <c r="CZ4042" s="280"/>
      <c r="DA4042" s="280"/>
      <c r="DB4042" s="280"/>
      <c r="DC4042" s="280"/>
      <c r="DD4042" s="9"/>
      <c r="DE4042" s="9"/>
      <c r="DF4042" s="9"/>
      <c r="DG4042" s="9"/>
      <c r="DH4042" s="9"/>
      <c r="DI4042" s="9"/>
      <c r="DJ4042" s="9"/>
      <c r="DK4042" s="9"/>
      <c r="DL4042" s="9"/>
      <c r="DM4042" s="9"/>
      <c r="DN4042" s="9"/>
      <c r="DO4042" s="9"/>
      <c r="DP4042" s="9"/>
      <c r="DQ4042" s="9"/>
      <c r="DR4042" s="9"/>
      <c r="DS4042" s="9"/>
      <c r="DT4042" s="9"/>
      <c r="DU4042" s="9"/>
      <c r="DV4042" s="9"/>
      <c r="DW4042" s="9"/>
    </row>
    <row r="4043" spans="17:127" x14ac:dyDescent="0.25">
      <c r="Q4043" s="41"/>
      <c r="R4043" s="41"/>
      <c r="S4043" s="41"/>
      <c r="T4043" s="41"/>
      <c r="U4043" s="41"/>
      <c r="V4043" s="41"/>
      <c r="W4043" s="41"/>
      <c r="X4043" s="41"/>
      <c r="Y4043" s="41"/>
      <c r="Z4043" s="39"/>
      <c r="AA4043" s="39"/>
      <c r="AB4043" s="39"/>
      <c r="AC4043" s="39"/>
      <c r="AD4043" s="39"/>
      <c r="AE4043" s="39"/>
      <c r="AF4043" s="39"/>
      <c r="AG4043" s="39"/>
      <c r="AH4043" s="39"/>
      <c r="AI4043" s="39"/>
      <c r="AJ4043" s="39"/>
      <c r="AK4043" s="39"/>
      <c r="AL4043" s="39"/>
      <c r="AM4043" s="39"/>
      <c r="AN4043" s="39"/>
      <c r="AO4043" s="39"/>
      <c r="AP4043" s="39"/>
      <c r="AQ4043" s="39"/>
      <c r="AR4043" s="39"/>
      <c r="AS4043" s="39"/>
      <c r="BW4043" s="211"/>
      <c r="BX4043" s="211"/>
      <c r="BY4043" s="211"/>
      <c r="BZ4043" s="211"/>
      <c r="CA4043" s="211"/>
      <c r="CB4043" s="211"/>
      <c r="CC4043" s="211"/>
      <c r="CD4043" s="211"/>
      <c r="CE4043" s="211"/>
      <c r="CF4043" s="211"/>
      <c r="CG4043" s="211"/>
      <c r="CH4043" s="211"/>
      <c r="CI4043" s="211"/>
      <c r="CJ4043" s="211"/>
      <c r="CK4043" s="211"/>
      <c r="CL4043" s="211"/>
      <c r="CM4043" s="211"/>
      <c r="CN4043" s="280"/>
      <c r="CO4043" s="280"/>
      <c r="CP4043" s="280"/>
      <c r="CQ4043" s="280"/>
      <c r="CR4043" s="280"/>
      <c r="CS4043" s="280"/>
      <c r="CT4043" s="280"/>
      <c r="CU4043" s="280"/>
      <c r="CV4043" s="280"/>
      <c r="CW4043" s="280"/>
      <c r="CX4043" s="280"/>
      <c r="CY4043" s="280"/>
      <c r="CZ4043" s="280"/>
      <c r="DA4043" s="280"/>
      <c r="DB4043" s="280"/>
      <c r="DC4043" s="280"/>
      <c r="DD4043" s="9"/>
      <c r="DE4043" s="9"/>
      <c r="DF4043" s="9"/>
      <c r="DG4043" s="9"/>
      <c r="DH4043" s="9"/>
      <c r="DI4043" s="9"/>
      <c r="DJ4043" s="9"/>
      <c r="DK4043" s="9"/>
      <c r="DL4043" s="9"/>
      <c r="DM4043" s="9"/>
      <c r="DN4043" s="9"/>
      <c r="DO4043" s="9"/>
      <c r="DP4043" s="9"/>
      <c r="DQ4043" s="9"/>
      <c r="DR4043" s="9"/>
      <c r="DS4043" s="9"/>
      <c r="DT4043" s="9"/>
      <c r="DU4043" s="9"/>
      <c r="DV4043" s="9"/>
      <c r="DW4043" s="9"/>
    </row>
    <row r="4044" spans="17:127" x14ac:dyDescent="0.25">
      <c r="Q4044" s="41"/>
      <c r="R4044" s="41"/>
      <c r="S4044" s="41"/>
      <c r="T4044" s="41"/>
      <c r="U4044" s="41"/>
      <c r="V4044" s="41"/>
      <c r="W4044" s="41"/>
      <c r="X4044" s="41"/>
      <c r="Y4044" s="41"/>
      <c r="Z4044" s="39"/>
      <c r="AA4044" s="39"/>
      <c r="AB4044" s="39"/>
      <c r="AC4044" s="39"/>
      <c r="AD4044" s="39"/>
      <c r="AE4044" s="39"/>
      <c r="AF4044" s="39"/>
      <c r="AG4044" s="39"/>
      <c r="AH4044" s="39"/>
      <c r="AI4044" s="39"/>
      <c r="AJ4044" s="39"/>
      <c r="AK4044" s="39"/>
      <c r="AL4044" s="39"/>
      <c r="AM4044" s="39"/>
      <c r="AN4044" s="39"/>
      <c r="AO4044" s="39"/>
      <c r="AP4044" s="39"/>
      <c r="AQ4044" s="39"/>
      <c r="AR4044" s="39"/>
      <c r="AS4044" s="39"/>
      <c r="BW4044" s="211"/>
      <c r="BX4044" s="211"/>
      <c r="BY4044" s="211"/>
      <c r="BZ4044" s="211"/>
      <c r="CA4044" s="211"/>
      <c r="CB4044" s="211"/>
      <c r="CC4044" s="211"/>
      <c r="CD4044" s="211"/>
      <c r="CE4044" s="211"/>
      <c r="CF4044" s="211"/>
      <c r="CG4044" s="211"/>
      <c r="CH4044" s="211"/>
      <c r="CI4044" s="211"/>
      <c r="CJ4044" s="211"/>
      <c r="CK4044" s="211"/>
      <c r="CL4044" s="211"/>
      <c r="CM4044" s="211"/>
      <c r="CN4044" s="280"/>
      <c r="CO4044" s="280"/>
      <c r="CP4044" s="280"/>
      <c r="CQ4044" s="280"/>
      <c r="CR4044" s="280"/>
      <c r="CS4044" s="280"/>
      <c r="CT4044" s="280"/>
      <c r="CU4044" s="280"/>
      <c r="CV4044" s="280"/>
      <c r="CW4044" s="280"/>
      <c r="CX4044" s="280"/>
      <c r="CY4044" s="280"/>
      <c r="CZ4044" s="280"/>
      <c r="DA4044" s="280"/>
      <c r="DB4044" s="280"/>
      <c r="DC4044" s="280"/>
      <c r="DD4044" s="9"/>
      <c r="DE4044" s="9"/>
      <c r="DF4044" s="9"/>
      <c r="DG4044" s="9"/>
      <c r="DH4044" s="9"/>
      <c r="DI4044" s="9"/>
      <c r="DJ4044" s="9"/>
      <c r="DK4044" s="9"/>
      <c r="DL4044" s="9"/>
      <c r="DM4044" s="9"/>
      <c r="DN4044" s="9"/>
      <c r="DO4044" s="9"/>
      <c r="DP4044" s="9"/>
      <c r="DQ4044" s="9"/>
      <c r="DR4044" s="9"/>
      <c r="DS4044" s="9"/>
      <c r="DT4044" s="9"/>
      <c r="DU4044" s="9"/>
      <c r="DV4044" s="9"/>
      <c r="DW4044" s="9"/>
    </row>
    <row r="4045" spans="17:127" x14ac:dyDescent="0.25">
      <c r="Q4045" s="41"/>
      <c r="R4045" s="41"/>
      <c r="S4045" s="41"/>
      <c r="T4045" s="41"/>
      <c r="U4045" s="41"/>
      <c r="V4045" s="41"/>
      <c r="W4045" s="41"/>
      <c r="X4045" s="41"/>
      <c r="Y4045" s="41"/>
      <c r="Z4045" s="39"/>
      <c r="AA4045" s="39"/>
      <c r="AB4045" s="39"/>
      <c r="AC4045" s="39"/>
      <c r="AD4045" s="39"/>
      <c r="AE4045" s="39"/>
      <c r="AF4045" s="39"/>
      <c r="AG4045" s="39"/>
      <c r="AH4045" s="39"/>
      <c r="AI4045" s="39"/>
      <c r="AJ4045" s="39"/>
      <c r="AK4045" s="39"/>
      <c r="AL4045" s="39"/>
      <c r="AM4045" s="39"/>
      <c r="AN4045" s="39"/>
      <c r="AO4045" s="39"/>
      <c r="AP4045" s="39"/>
      <c r="AQ4045" s="39"/>
      <c r="AR4045" s="39"/>
      <c r="AS4045" s="39"/>
      <c r="BW4045" s="211"/>
      <c r="BX4045" s="211"/>
      <c r="BY4045" s="211"/>
      <c r="BZ4045" s="211"/>
      <c r="CA4045" s="211"/>
      <c r="CB4045" s="211"/>
      <c r="CC4045" s="211"/>
      <c r="CD4045" s="211"/>
      <c r="CE4045" s="211"/>
      <c r="CF4045" s="211"/>
      <c r="CG4045" s="211"/>
      <c r="CH4045" s="211"/>
      <c r="CI4045" s="211"/>
      <c r="CJ4045" s="211"/>
      <c r="CK4045" s="211"/>
      <c r="CL4045" s="211"/>
      <c r="CM4045" s="211"/>
      <c r="CN4045" s="280"/>
      <c r="CO4045" s="280"/>
      <c r="CP4045" s="280"/>
      <c r="CQ4045" s="280"/>
      <c r="CR4045" s="280"/>
      <c r="CS4045" s="280"/>
      <c r="CT4045" s="280"/>
      <c r="CU4045" s="280"/>
      <c r="CV4045" s="280"/>
      <c r="CW4045" s="280"/>
      <c r="CX4045" s="280"/>
      <c r="CY4045" s="280"/>
      <c r="CZ4045" s="280"/>
      <c r="DA4045" s="280"/>
      <c r="DB4045" s="280"/>
      <c r="DC4045" s="280"/>
      <c r="DD4045" s="9"/>
      <c r="DE4045" s="9"/>
      <c r="DF4045" s="9"/>
      <c r="DG4045" s="9"/>
      <c r="DH4045" s="9"/>
      <c r="DI4045" s="9"/>
      <c r="DJ4045" s="9"/>
      <c r="DK4045" s="9"/>
      <c r="DL4045" s="9"/>
      <c r="DM4045" s="9"/>
      <c r="DN4045" s="9"/>
      <c r="DO4045" s="9"/>
      <c r="DP4045" s="9"/>
      <c r="DQ4045" s="9"/>
      <c r="DR4045" s="9"/>
      <c r="DS4045" s="9"/>
      <c r="DT4045" s="9"/>
      <c r="DU4045" s="9"/>
      <c r="DV4045" s="9"/>
      <c r="DW4045" s="9"/>
    </row>
    <row r="4046" spans="17:127" x14ac:dyDescent="0.25">
      <c r="Q4046" s="41"/>
      <c r="R4046" s="41"/>
      <c r="S4046" s="41"/>
      <c r="T4046" s="41"/>
      <c r="U4046" s="41"/>
      <c r="V4046" s="41"/>
      <c r="W4046" s="41"/>
      <c r="X4046" s="41"/>
      <c r="Y4046" s="41"/>
      <c r="Z4046" s="39"/>
      <c r="AA4046" s="39"/>
      <c r="AB4046" s="39"/>
      <c r="AC4046" s="39"/>
      <c r="AD4046" s="39"/>
      <c r="AE4046" s="39"/>
      <c r="AF4046" s="39"/>
      <c r="AG4046" s="39"/>
      <c r="AH4046" s="39"/>
      <c r="AI4046" s="39"/>
      <c r="AJ4046" s="39"/>
      <c r="AK4046" s="39"/>
      <c r="AL4046" s="39"/>
      <c r="AM4046" s="39"/>
      <c r="AN4046" s="39"/>
      <c r="AO4046" s="39"/>
      <c r="AP4046" s="39"/>
      <c r="AQ4046" s="39"/>
      <c r="AR4046" s="39"/>
      <c r="AS4046" s="39"/>
      <c r="BW4046" s="211"/>
      <c r="BX4046" s="211"/>
      <c r="BY4046" s="211"/>
      <c r="BZ4046" s="211"/>
      <c r="CA4046" s="211"/>
      <c r="CB4046" s="211"/>
      <c r="CC4046" s="211"/>
      <c r="CD4046" s="211"/>
      <c r="CE4046" s="211"/>
      <c r="CF4046" s="211"/>
      <c r="CG4046" s="211"/>
      <c r="CH4046" s="211"/>
      <c r="CI4046" s="211"/>
      <c r="CJ4046" s="211"/>
      <c r="CK4046" s="211"/>
      <c r="CL4046" s="211"/>
      <c r="CM4046" s="211"/>
      <c r="CN4046" s="280"/>
      <c r="CO4046" s="280"/>
      <c r="CP4046" s="280"/>
      <c r="CQ4046" s="280"/>
      <c r="CR4046" s="280"/>
      <c r="CS4046" s="280"/>
      <c r="CT4046" s="280"/>
      <c r="CU4046" s="280"/>
      <c r="CV4046" s="280"/>
      <c r="CW4046" s="280"/>
      <c r="CX4046" s="280"/>
      <c r="CY4046" s="280"/>
      <c r="CZ4046" s="280"/>
      <c r="DA4046" s="280"/>
      <c r="DB4046" s="280"/>
      <c r="DC4046" s="280"/>
      <c r="DD4046" s="9"/>
      <c r="DE4046" s="9"/>
      <c r="DF4046" s="9"/>
      <c r="DG4046" s="9"/>
      <c r="DH4046" s="9"/>
      <c r="DI4046" s="9"/>
      <c r="DJ4046" s="9"/>
      <c r="DK4046" s="9"/>
      <c r="DL4046" s="9"/>
      <c r="DM4046" s="9"/>
      <c r="DN4046" s="9"/>
      <c r="DO4046" s="9"/>
      <c r="DP4046" s="9"/>
      <c r="DQ4046" s="9"/>
      <c r="DR4046" s="9"/>
      <c r="DS4046" s="9"/>
      <c r="DT4046" s="9"/>
      <c r="DU4046" s="9"/>
      <c r="DV4046" s="9"/>
      <c r="DW4046" s="9"/>
    </row>
    <row r="4047" spans="17:127" x14ac:dyDescent="0.25">
      <c r="Q4047" s="41"/>
      <c r="R4047" s="41"/>
      <c r="S4047" s="41"/>
      <c r="T4047" s="41"/>
      <c r="U4047" s="41"/>
      <c r="V4047" s="41"/>
      <c r="W4047" s="41"/>
      <c r="X4047" s="41"/>
      <c r="Y4047" s="41"/>
      <c r="Z4047" s="39"/>
      <c r="AA4047" s="39"/>
      <c r="AB4047" s="39"/>
      <c r="AC4047" s="39"/>
      <c r="AD4047" s="39"/>
      <c r="AE4047" s="39"/>
      <c r="AF4047" s="39"/>
      <c r="AG4047" s="39"/>
      <c r="AH4047" s="39"/>
      <c r="AI4047" s="39"/>
      <c r="AJ4047" s="39"/>
      <c r="AK4047" s="39"/>
      <c r="AL4047" s="39"/>
      <c r="AM4047" s="39"/>
      <c r="AN4047" s="39"/>
      <c r="AO4047" s="39"/>
      <c r="AP4047" s="39"/>
      <c r="AQ4047" s="39"/>
      <c r="AR4047" s="39"/>
      <c r="AS4047" s="39"/>
      <c r="BW4047" s="211"/>
      <c r="BX4047" s="211"/>
      <c r="BY4047" s="211"/>
      <c r="BZ4047" s="211"/>
      <c r="CA4047" s="211"/>
      <c r="CB4047" s="211"/>
      <c r="CC4047" s="211"/>
      <c r="CD4047" s="211"/>
      <c r="CE4047" s="211"/>
      <c r="CF4047" s="211"/>
      <c r="CG4047" s="211"/>
      <c r="CH4047" s="211"/>
      <c r="CI4047" s="211"/>
      <c r="CJ4047" s="211"/>
      <c r="CK4047" s="211"/>
      <c r="CL4047" s="211"/>
      <c r="CM4047" s="211"/>
      <c r="CN4047" s="280"/>
      <c r="CO4047" s="280"/>
      <c r="CP4047" s="280"/>
      <c r="CQ4047" s="280"/>
      <c r="CR4047" s="280"/>
      <c r="CS4047" s="280"/>
      <c r="CT4047" s="280"/>
      <c r="CU4047" s="280"/>
      <c r="CV4047" s="280"/>
      <c r="CW4047" s="280"/>
      <c r="CX4047" s="280"/>
      <c r="CY4047" s="280"/>
      <c r="CZ4047" s="280"/>
      <c r="DA4047" s="280"/>
      <c r="DB4047" s="280"/>
      <c r="DC4047" s="280"/>
      <c r="DD4047" s="9"/>
      <c r="DE4047" s="9"/>
      <c r="DF4047" s="9"/>
      <c r="DG4047" s="9"/>
      <c r="DH4047" s="9"/>
      <c r="DI4047" s="9"/>
      <c r="DJ4047" s="9"/>
      <c r="DK4047" s="9"/>
      <c r="DL4047" s="9"/>
      <c r="DM4047" s="9"/>
      <c r="DN4047" s="9"/>
      <c r="DO4047" s="9"/>
      <c r="DP4047" s="9"/>
      <c r="DQ4047" s="9"/>
      <c r="DR4047" s="9"/>
      <c r="DS4047" s="9"/>
      <c r="DT4047" s="9"/>
      <c r="DU4047" s="9"/>
      <c r="DV4047" s="9"/>
      <c r="DW4047" s="9"/>
    </row>
    <row r="4048" spans="17:127" x14ac:dyDescent="0.25">
      <c r="Q4048" s="41"/>
      <c r="R4048" s="41"/>
      <c r="S4048" s="41"/>
      <c r="T4048" s="41"/>
      <c r="U4048" s="41"/>
      <c r="V4048" s="41"/>
      <c r="W4048" s="41"/>
      <c r="X4048" s="41"/>
      <c r="Y4048" s="41"/>
      <c r="Z4048" s="39"/>
      <c r="AA4048" s="39"/>
      <c r="AB4048" s="39"/>
      <c r="AC4048" s="39"/>
      <c r="AD4048" s="39"/>
      <c r="AE4048" s="39"/>
      <c r="AF4048" s="39"/>
      <c r="AG4048" s="39"/>
      <c r="AH4048" s="39"/>
      <c r="AI4048" s="39"/>
      <c r="AJ4048" s="39"/>
      <c r="AK4048" s="39"/>
      <c r="AL4048" s="39"/>
      <c r="AM4048" s="39"/>
      <c r="AN4048" s="39"/>
      <c r="AO4048" s="39"/>
      <c r="AP4048" s="39"/>
      <c r="AQ4048" s="39"/>
      <c r="AR4048" s="39"/>
      <c r="AS4048" s="39"/>
      <c r="BW4048" s="211"/>
      <c r="BX4048" s="211"/>
      <c r="BY4048" s="211"/>
      <c r="BZ4048" s="211"/>
      <c r="CA4048" s="211"/>
      <c r="CB4048" s="211"/>
      <c r="CC4048" s="211"/>
      <c r="CD4048" s="211"/>
      <c r="CE4048" s="211"/>
      <c r="CF4048" s="211"/>
      <c r="CG4048" s="211"/>
      <c r="CH4048" s="211"/>
      <c r="CI4048" s="211"/>
      <c r="CJ4048" s="211"/>
      <c r="CK4048" s="211"/>
      <c r="CL4048" s="211"/>
      <c r="CM4048" s="211"/>
      <c r="CN4048" s="280"/>
      <c r="CO4048" s="280"/>
      <c r="CP4048" s="280"/>
      <c r="CQ4048" s="280"/>
      <c r="CR4048" s="280"/>
      <c r="CS4048" s="280"/>
      <c r="CT4048" s="280"/>
      <c r="CU4048" s="280"/>
      <c r="CV4048" s="280"/>
      <c r="CW4048" s="280"/>
      <c r="CX4048" s="280"/>
      <c r="CY4048" s="280"/>
      <c r="CZ4048" s="280"/>
      <c r="DA4048" s="280"/>
      <c r="DB4048" s="280"/>
      <c r="DC4048" s="280"/>
      <c r="DD4048" s="9"/>
      <c r="DE4048" s="9"/>
      <c r="DF4048" s="9"/>
      <c r="DG4048" s="9"/>
      <c r="DH4048" s="9"/>
      <c r="DI4048" s="9"/>
      <c r="DJ4048" s="9"/>
      <c r="DK4048" s="9"/>
      <c r="DL4048" s="9"/>
      <c r="DM4048" s="9"/>
      <c r="DN4048" s="9"/>
      <c r="DO4048" s="9"/>
      <c r="DP4048" s="9"/>
      <c r="DQ4048" s="9"/>
      <c r="DR4048" s="9"/>
      <c r="DS4048" s="9"/>
      <c r="DT4048" s="9"/>
      <c r="DU4048" s="9"/>
      <c r="DV4048" s="9"/>
      <c r="DW4048" s="9"/>
    </row>
    <row r="4049" spans="17:127" x14ac:dyDescent="0.25">
      <c r="Q4049" s="41"/>
      <c r="R4049" s="41"/>
      <c r="S4049" s="41"/>
      <c r="T4049" s="41"/>
      <c r="U4049" s="41"/>
      <c r="V4049" s="41"/>
      <c r="W4049" s="41"/>
      <c r="X4049" s="41"/>
      <c r="Y4049" s="41"/>
      <c r="Z4049" s="39"/>
      <c r="AA4049" s="39"/>
      <c r="AB4049" s="39"/>
      <c r="AC4049" s="39"/>
      <c r="AD4049" s="39"/>
      <c r="AE4049" s="39"/>
      <c r="AF4049" s="39"/>
      <c r="AG4049" s="39"/>
      <c r="AH4049" s="39"/>
      <c r="AI4049" s="39"/>
      <c r="AJ4049" s="39"/>
      <c r="AK4049" s="39"/>
      <c r="AL4049" s="39"/>
      <c r="AM4049" s="39"/>
      <c r="AN4049" s="39"/>
      <c r="AO4049" s="39"/>
      <c r="AP4049" s="39"/>
      <c r="AQ4049" s="39"/>
      <c r="AR4049" s="39"/>
      <c r="AS4049" s="39"/>
      <c r="BW4049" s="211"/>
      <c r="BX4049" s="211"/>
      <c r="BY4049" s="211"/>
      <c r="BZ4049" s="211"/>
      <c r="CA4049" s="211"/>
      <c r="CB4049" s="211"/>
      <c r="CC4049" s="211"/>
      <c r="CD4049" s="211"/>
      <c r="CE4049" s="211"/>
      <c r="CF4049" s="211"/>
      <c r="CG4049" s="211"/>
      <c r="CH4049" s="211"/>
      <c r="CI4049" s="211"/>
      <c r="CJ4049" s="211"/>
      <c r="CK4049" s="211"/>
      <c r="CL4049" s="211"/>
      <c r="CM4049" s="211"/>
      <c r="CN4049" s="280"/>
      <c r="CO4049" s="280"/>
      <c r="CP4049" s="280"/>
      <c r="CQ4049" s="280"/>
      <c r="CR4049" s="280"/>
      <c r="CS4049" s="280"/>
      <c r="CT4049" s="280"/>
      <c r="CU4049" s="280"/>
      <c r="CV4049" s="280"/>
      <c r="CW4049" s="280"/>
      <c r="CX4049" s="280"/>
      <c r="CY4049" s="280"/>
      <c r="CZ4049" s="280"/>
      <c r="DA4049" s="280"/>
      <c r="DB4049" s="280"/>
      <c r="DC4049" s="280"/>
      <c r="DD4049" s="9"/>
      <c r="DE4049" s="9"/>
      <c r="DF4049" s="9"/>
      <c r="DG4049" s="9"/>
      <c r="DH4049" s="9"/>
      <c r="DI4049" s="9"/>
      <c r="DJ4049" s="9"/>
      <c r="DK4049" s="9"/>
      <c r="DL4049" s="9"/>
      <c r="DM4049" s="9"/>
      <c r="DN4049" s="9"/>
      <c r="DO4049" s="9"/>
      <c r="DP4049" s="9"/>
      <c r="DQ4049" s="9"/>
      <c r="DR4049" s="9"/>
      <c r="DS4049" s="9"/>
      <c r="DT4049" s="9"/>
      <c r="DU4049" s="9"/>
      <c r="DV4049" s="9"/>
      <c r="DW4049" s="9"/>
    </row>
    <row r="4050" spans="17:127" x14ac:dyDescent="0.25">
      <c r="Q4050" s="41"/>
      <c r="R4050" s="41"/>
      <c r="S4050" s="41"/>
      <c r="T4050" s="41"/>
      <c r="U4050" s="41"/>
      <c r="V4050" s="41"/>
      <c r="W4050" s="41"/>
      <c r="X4050" s="41"/>
      <c r="Y4050" s="41"/>
      <c r="Z4050" s="39"/>
      <c r="AA4050" s="39"/>
      <c r="AB4050" s="39"/>
      <c r="AC4050" s="39"/>
      <c r="AD4050" s="39"/>
      <c r="AE4050" s="39"/>
      <c r="AF4050" s="39"/>
      <c r="AG4050" s="39"/>
      <c r="AH4050" s="39"/>
      <c r="AI4050" s="39"/>
      <c r="AJ4050" s="39"/>
      <c r="AK4050" s="39"/>
      <c r="AL4050" s="39"/>
      <c r="AM4050" s="39"/>
      <c r="AN4050" s="39"/>
      <c r="AO4050" s="39"/>
      <c r="AP4050" s="39"/>
      <c r="AQ4050" s="39"/>
      <c r="AR4050" s="39"/>
      <c r="AS4050" s="39"/>
      <c r="BW4050" s="211"/>
      <c r="BX4050" s="211"/>
      <c r="BY4050" s="211"/>
      <c r="BZ4050" s="211"/>
      <c r="CA4050" s="211"/>
      <c r="CB4050" s="211"/>
      <c r="CC4050" s="211"/>
      <c r="CD4050" s="211"/>
      <c r="CE4050" s="211"/>
      <c r="CF4050" s="211"/>
      <c r="CG4050" s="211"/>
      <c r="CH4050" s="211"/>
      <c r="CI4050" s="211"/>
      <c r="CJ4050" s="211"/>
      <c r="CK4050" s="211"/>
      <c r="CL4050" s="211"/>
      <c r="CM4050" s="211"/>
      <c r="CN4050" s="280"/>
      <c r="CO4050" s="280"/>
      <c r="CP4050" s="280"/>
      <c r="CQ4050" s="280"/>
      <c r="CR4050" s="280"/>
      <c r="CS4050" s="280"/>
      <c r="CT4050" s="280"/>
      <c r="CU4050" s="280"/>
      <c r="CV4050" s="280"/>
      <c r="CW4050" s="280"/>
      <c r="CX4050" s="280"/>
      <c r="CY4050" s="280"/>
      <c r="CZ4050" s="280"/>
      <c r="DA4050" s="280"/>
      <c r="DB4050" s="280"/>
      <c r="DC4050" s="280"/>
      <c r="DD4050" s="9"/>
      <c r="DE4050" s="9"/>
      <c r="DF4050" s="9"/>
      <c r="DG4050" s="9"/>
      <c r="DH4050" s="9"/>
      <c r="DI4050" s="9"/>
      <c r="DJ4050" s="9"/>
      <c r="DK4050" s="9"/>
      <c r="DL4050" s="9"/>
      <c r="DM4050" s="9"/>
      <c r="DN4050" s="9"/>
      <c r="DO4050" s="9"/>
      <c r="DP4050" s="9"/>
      <c r="DQ4050" s="9"/>
      <c r="DR4050" s="9"/>
      <c r="DS4050" s="9"/>
      <c r="DT4050" s="9"/>
      <c r="DU4050" s="9"/>
      <c r="DV4050" s="9"/>
      <c r="DW4050" s="9"/>
    </row>
    <row r="4051" spans="17:127" x14ac:dyDescent="0.25">
      <c r="Q4051" s="41"/>
      <c r="R4051" s="41"/>
      <c r="S4051" s="41"/>
      <c r="T4051" s="41"/>
      <c r="U4051" s="41"/>
      <c r="V4051" s="41"/>
      <c r="W4051" s="41"/>
      <c r="X4051" s="41"/>
      <c r="Y4051" s="41"/>
      <c r="Z4051" s="39"/>
      <c r="AA4051" s="39"/>
      <c r="AB4051" s="39"/>
      <c r="AC4051" s="39"/>
      <c r="AD4051" s="39"/>
      <c r="AE4051" s="39"/>
      <c r="AF4051" s="39"/>
      <c r="AG4051" s="39"/>
      <c r="AH4051" s="39"/>
      <c r="AI4051" s="39"/>
      <c r="AJ4051" s="39"/>
      <c r="AK4051" s="39"/>
      <c r="AL4051" s="39"/>
      <c r="AM4051" s="39"/>
      <c r="AN4051" s="39"/>
      <c r="AO4051" s="39"/>
      <c r="AP4051" s="39"/>
      <c r="AQ4051" s="39"/>
      <c r="AR4051" s="39"/>
      <c r="AS4051" s="39"/>
      <c r="BW4051" s="211"/>
      <c r="BX4051" s="211"/>
      <c r="BY4051" s="211"/>
      <c r="BZ4051" s="211"/>
      <c r="CA4051" s="211"/>
      <c r="CB4051" s="211"/>
      <c r="CC4051" s="211"/>
      <c r="CD4051" s="211"/>
      <c r="CE4051" s="211"/>
      <c r="CF4051" s="211"/>
      <c r="CG4051" s="211"/>
      <c r="CH4051" s="211"/>
      <c r="CI4051" s="211"/>
      <c r="CJ4051" s="211"/>
      <c r="CK4051" s="211"/>
      <c r="CL4051" s="211"/>
      <c r="CM4051" s="211"/>
      <c r="CN4051" s="280"/>
      <c r="CO4051" s="280"/>
      <c r="CP4051" s="280"/>
      <c r="CQ4051" s="280"/>
      <c r="CR4051" s="280"/>
      <c r="CS4051" s="280"/>
      <c r="CT4051" s="280"/>
      <c r="CU4051" s="280"/>
      <c r="CV4051" s="280"/>
      <c r="CW4051" s="280"/>
      <c r="CX4051" s="280"/>
      <c r="CY4051" s="280"/>
      <c r="CZ4051" s="280"/>
      <c r="DA4051" s="280"/>
      <c r="DB4051" s="280"/>
      <c r="DC4051" s="280"/>
      <c r="DD4051" s="9"/>
      <c r="DE4051" s="9"/>
      <c r="DF4051" s="9"/>
      <c r="DG4051" s="9"/>
      <c r="DH4051" s="9"/>
      <c r="DI4051" s="9"/>
      <c r="DJ4051" s="9"/>
      <c r="DK4051" s="9"/>
      <c r="DL4051" s="9"/>
      <c r="DM4051" s="9"/>
      <c r="DN4051" s="9"/>
      <c r="DO4051" s="9"/>
      <c r="DP4051" s="9"/>
      <c r="DQ4051" s="9"/>
      <c r="DR4051" s="9"/>
      <c r="DS4051" s="9"/>
      <c r="DT4051" s="9"/>
      <c r="DU4051" s="9"/>
      <c r="DV4051" s="9"/>
      <c r="DW4051" s="9"/>
    </row>
    <row r="4052" spans="17:127" x14ac:dyDescent="0.25">
      <c r="Q4052" s="41"/>
      <c r="R4052" s="41"/>
      <c r="S4052" s="41"/>
      <c r="T4052" s="41"/>
      <c r="U4052" s="41"/>
      <c r="V4052" s="41"/>
      <c r="W4052" s="41"/>
      <c r="X4052" s="41"/>
      <c r="Y4052" s="41"/>
      <c r="Z4052" s="39"/>
      <c r="AA4052" s="39"/>
      <c r="AB4052" s="39"/>
      <c r="AC4052" s="39"/>
      <c r="AD4052" s="39"/>
      <c r="AE4052" s="39"/>
      <c r="AF4052" s="39"/>
      <c r="AG4052" s="39"/>
      <c r="AH4052" s="39"/>
      <c r="AI4052" s="39"/>
      <c r="AJ4052" s="39"/>
      <c r="AK4052" s="39"/>
      <c r="AL4052" s="39"/>
      <c r="AM4052" s="39"/>
      <c r="AN4052" s="39"/>
      <c r="AO4052" s="39"/>
      <c r="AP4052" s="39"/>
      <c r="AQ4052" s="39"/>
      <c r="AR4052" s="39"/>
      <c r="AS4052" s="39"/>
      <c r="BW4052" s="211"/>
      <c r="BX4052" s="211"/>
      <c r="BY4052" s="211"/>
      <c r="BZ4052" s="211"/>
      <c r="CA4052" s="211"/>
      <c r="CB4052" s="211"/>
      <c r="CC4052" s="211"/>
      <c r="CD4052" s="211"/>
      <c r="CE4052" s="211"/>
      <c r="CF4052" s="211"/>
      <c r="CG4052" s="211"/>
      <c r="CH4052" s="211"/>
      <c r="CI4052" s="211"/>
      <c r="CJ4052" s="211"/>
      <c r="CK4052" s="211"/>
      <c r="CL4052" s="211"/>
      <c r="CM4052" s="211"/>
      <c r="CN4052" s="280"/>
      <c r="CO4052" s="280"/>
      <c r="CP4052" s="280"/>
      <c r="CQ4052" s="280"/>
      <c r="CR4052" s="280"/>
      <c r="CS4052" s="280"/>
      <c r="CT4052" s="280"/>
      <c r="CU4052" s="280"/>
      <c r="CV4052" s="280"/>
      <c r="CW4052" s="280"/>
      <c r="CX4052" s="280"/>
      <c r="CY4052" s="280"/>
      <c r="CZ4052" s="280"/>
      <c r="DA4052" s="280"/>
      <c r="DB4052" s="280"/>
      <c r="DC4052" s="280"/>
      <c r="DD4052" s="9"/>
      <c r="DE4052" s="9"/>
      <c r="DF4052" s="9"/>
      <c r="DG4052" s="9"/>
      <c r="DH4052" s="9"/>
      <c r="DI4052" s="9"/>
      <c r="DJ4052" s="9"/>
      <c r="DK4052" s="9"/>
      <c r="DL4052" s="9"/>
      <c r="DM4052" s="9"/>
      <c r="DN4052" s="9"/>
      <c r="DO4052" s="9"/>
      <c r="DP4052" s="9"/>
      <c r="DQ4052" s="9"/>
      <c r="DR4052" s="9"/>
      <c r="DS4052" s="9"/>
      <c r="DT4052" s="9"/>
      <c r="DU4052" s="9"/>
      <c r="DV4052" s="9"/>
      <c r="DW4052" s="9"/>
    </row>
    <row r="4053" spans="17:127" x14ac:dyDescent="0.25">
      <c r="Q4053" s="41"/>
      <c r="R4053" s="41"/>
      <c r="S4053" s="41"/>
      <c r="T4053" s="41"/>
      <c r="U4053" s="41"/>
      <c r="V4053" s="41"/>
      <c r="W4053" s="41"/>
      <c r="X4053" s="41"/>
      <c r="Y4053" s="41"/>
      <c r="Z4053" s="39"/>
      <c r="AA4053" s="39"/>
      <c r="AB4053" s="39"/>
      <c r="AC4053" s="39"/>
      <c r="AD4053" s="39"/>
      <c r="AE4053" s="39"/>
      <c r="AF4053" s="39"/>
      <c r="AG4053" s="39"/>
      <c r="AH4053" s="39"/>
      <c r="AI4053" s="39"/>
      <c r="AJ4053" s="39"/>
      <c r="AK4053" s="39"/>
      <c r="AL4053" s="39"/>
      <c r="AM4053" s="39"/>
      <c r="AN4053" s="39"/>
      <c r="AO4053" s="39"/>
      <c r="AP4053" s="39"/>
      <c r="AQ4053" s="39"/>
      <c r="AR4053" s="39"/>
      <c r="AS4053" s="39"/>
      <c r="BW4053" s="211"/>
      <c r="BX4053" s="211"/>
      <c r="BY4053" s="211"/>
      <c r="BZ4053" s="211"/>
      <c r="CA4053" s="211"/>
      <c r="CB4053" s="211"/>
      <c r="CC4053" s="211"/>
      <c r="CD4053" s="211"/>
      <c r="CE4053" s="211"/>
      <c r="CF4053" s="211"/>
      <c r="CG4053" s="211"/>
      <c r="CH4053" s="211"/>
      <c r="CI4053" s="211"/>
      <c r="CJ4053" s="211"/>
      <c r="CK4053" s="211"/>
      <c r="CL4053" s="211"/>
      <c r="CM4053" s="211"/>
      <c r="CN4053" s="280"/>
      <c r="CO4053" s="280"/>
      <c r="CP4053" s="280"/>
      <c r="CQ4053" s="280"/>
      <c r="CR4053" s="280"/>
      <c r="CS4053" s="280"/>
      <c r="CT4053" s="280"/>
      <c r="CU4053" s="280"/>
      <c r="CV4053" s="280"/>
      <c r="CW4053" s="280"/>
      <c r="CX4053" s="280"/>
      <c r="CY4053" s="280"/>
      <c r="CZ4053" s="280"/>
      <c r="DA4053" s="280"/>
      <c r="DB4053" s="280"/>
      <c r="DC4053" s="280"/>
      <c r="DD4053" s="9"/>
      <c r="DE4053" s="9"/>
      <c r="DF4053" s="9"/>
      <c r="DG4053" s="9"/>
      <c r="DH4053" s="9"/>
      <c r="DI4053" s="9"/>
      <c r="DJ4053" s="9"/>
      <c r="DK4053" s="9"/>
      <c r="DL4053" s="9"/>
      <c r="DM4053" s="9"/>
      <c r="DN4053" s="9"/>
      <c r="DO4053" s="9"/>
      <c r="DP4053" s="9"/>
      <c r="DQ4053" s="9"/>
      <c r="DR4053" s="9"/>
      <c r="DS4053" s="9"/>
      <c r="DT4053" s="9"/>
      <c r="DU4053" s="9"/>
      <c r="DV4053" s="9"/>
      <c r="DW4053" s="9"/>
    </row>
    <row r="4054" spans="17:127" x14ac:dyDescent="0.25">
      <c r="Q4054" s="41"/>
      <c r="R4054" s="41"/>
      <c r="S4054" s="41"/>
      <c r="T4054" s="41"/>
      <c r="U4054" s="41"/>
      <c r="V4054" s="41"/>
      <c r="W4054" s="41"/>
      <c r="X4054" s="41"/>
      <c r="Y4054" s="41"/>
      <c r="Z4054" s="39"/>
      <c r="AA4054" s="39"/>
      <c r="AB4054" s="39"/>
      <c r="AC4054" s="39"/>
      <c r="AD4054" s="39"/>
      <c r="AE4054" s="39"/>
      <c r="AF4054" s="39"/>
      <c r="AG4054" s="39"/>
      <c r="AH4054" s="39"/>
      <c r="AI4054" s="39"/>
      <c r="AJ4054" s="39"/>
      <c r="AK4054" s="39"/>
      <c r="AL4054" s="39"/>
      <c r="AM4054" s="39"/>
      <c r="AN4054" s="39"/>
      <c r="AO4054" s="39"/>
      <c r="AP4054" s="39"/>
      <c r="AQ4054" s="39"/>
      <c r="AR4054" s="39"/>
      <c r="AS4054" s="39"/>
      <c r="BW4054" s="211"/>
      <c r="BX4054" s="211"/>
      <c r="BY4054" s="211"/>
      <c r="BZ4054" s="211"/>
      <c r="CA4054" s="211"/>
      <c r="CB4054" s="211"/>
      <c r="CC4054" s="211"/>
      <c r="CD4054" s="211"/>
      <c r="CE4054" s="211"/>
      <c r="CF4054" s="211"/>
      <c r="CG4054" s="211"/>
      <c r="CH4054" s="211"/>
      <c r="CI4054" s="211"/>
      <c r="CJ4054" s="211"/>
      <c r="CK4054" s="211"/>
      <c r="CL4054" s="211"/>
      <c r="CM4054" s="211"/>
      <c r="CN4054" s="280"/>
      <c r="CO4054" s="280"/>
      <c r="CP4054" s="280"/>
      <c r="CQ4054" s="280"/>
      <c r="CR4054" s="280"/>
      <c r="CS4054" s="280"/>
      <c r="CT4054" s="280"/>
      <c r="CU4054" s="280"/>
      <c r="CV4054" s="280"/>
      <c r="CW4054" s="280"/>
      <c r="CX4054" s="280"/>
      <c r="CY4054" s="280"/>
      <c r="CZ4054" s="280"/>
      <c r="DA4054" s="280"/>
      <c r="DB4054" s="280"/>
      <c r="DC4054" s="280"/>
      <c r="DD4054" s="9"/>
      <c r="DE4054" s="9"/>
      <c r="DF4054" s="9"/>
      <c r="DG4054" s="9"/>
      <c r="DH4054" s="9"/>
      <c r="DI4054" s="9"/>
      <c r="DJ4054" s="9"/>
      <c r="DK4054" s="9"/>
      <c r="DL4054" s="9"/>
      <c r="DM4054" s="9"/>
      <c r="DN4054" s="9"/>
      <c r="DO4054" s="9"/>
      <c r="DP4054" s="9"/>
      <c r="DQ4054" s="9"/>
      <c r="DR4054" s="9"/>
      <c r="DS4054" s="9"/>
      <c r="DT4054" s="9"/>
      <c r="DU4054" s="9"/>
      <c r="DV4054" s="9"/>
      <c r="DW4054" s="9"/>
    </row>
    <row r="4055" spans="17:127" x14ac:dyDescent="0.25">
      <c r="Q4055" s="41"/>
      <c r="R4055" s="41"/>
      <c r="S4055" s="41"/>
      <c r="T4055" s="41"/>
      <c r="U4055" s="41"/>
      <c r="V4055" s="41"/>
      <c r="W4055" s="41"/>
      <c r="X4055" s="41"/>
      <c r="Y4055" s="41"/>
      <c r="Z4055" s="39"/>
      <c r="AA4055" s="39"/>
      <c r="AB4055" s="39"/>
      <c r="AC4055" s="39"/>
      <c r="AD4055" s="39"/>
      <c r="AE4055" s="39"/>
      <c r="AF4055" s="39"/>
      <c r="AG4055" s="39"/>
      <c r="AH4055" s="39"/>
      <c r="AI4055" s="39"/>
      <c r="AJ4055" s="39"/>
      <c r="AK4055" s="39"/>
      <c r="AL4055" s="39"/>
      <c r="AM4055" s="39"/>
      <c r="AN4055" s="39"/>
      <c r="AO4055" s="39"/>
      <c r="AP4055" s="39"/>
      <c r="AQ4055" s="39"/>
      <c r="AR4055" s="39"/>
      <c r="AS4055" s="39"/>
      <c r="BW4055" s="211"/>
      <c r="BX4055" s="211"/>
      <c r="BY4055" s="211"/>
      <c r="BZ4055" s="211"/>
      <c r="CA4055" s="211"/>
      <c r="CB4055" s="211"/>
      <c r="CC4055" s="211"/>
      <c r="CD4055" s="211"/>
      <c r="CE4055" s="211"/>
      <c r="CF4055" s="211"/>
      <c r="CG4055" s="211"/>
      <c r="CH4055" s="211"/>
      <c r="CI4055" s="211"/>
      <c r="CJ4055" s="211"/>
      <c r="CK4055" s="211"/>
      <c r="CL4055" s="211"/>
      <c r="CM4055" s="211"/>
      <c r="CN4055" s="280"/>
      <c r="CO4055" s="280"/>
      <c r="CP4055" s="280"/>
      <c r="CQ4055" s="280"/>
      <c r="CR4055" s="280"/>
      <c r="CS4055" s="280"/>
      <c r="CT4055" s="280"/>
      <c r="CU4055" s="280"/>
      <c r="CV4055" s="280"/>
      <c r="CW4055" s="280"/>
      <c r="CX4055" s="280"/>
      <c r="CY4055" s="280"/>
      <c r="CZ4055" s="280"/>
      <c r="DA4055" s="280"/>
      <c r="DB4055" s="280"/>
      <c r="DC4055" s="280"/>
      <c r="DD4055" s="9"/>
      <c r="DE4055" s="9"/>
      <c r="DF4055" s="9"/>
      <c r="DG4055" s="9"/>
      <c r="DH4055" s="9"/>
      <c r="DI4055" s="9"/>
      <c r="DJ4055" s="9"/>
      <c r="DK4055" s="9"/>
      <c r="DL4055" s="9"/>
      <c r="DM4055" s="9"/>
      <c r="DN4055" s="9"/>
      <c r="DO4055" s="9"/>
      <c r="DP4055" s="9"/>
      <c r="DQ4055" s="9"/>
      <c r="DR4055" s="9"/>
      <c r="DS4055" s="9"/>
      <c r="DT4055" s="9"/>
      <c r="DU4055" s="9"/>
      <c r="DV4055" s="9"/>
      <c r="DW4055" s="9"/>
    </row>
    <row r="4056" spans="17:127" x14ac:dyDescent="0.25">
      <c r="Q4056" s="41"/>
      <c r="R4056" s="41"/>
      <c r="S4056" s="41"/>
      <c r="T4056" s="41"/>
      <c r="U4056" s="41"/>
      <c r="V4056" s="41"/>
      <c r="W4056" s="41"/>
      <c r="X4056" s="41"/>
      <c r="Y4056" s="41"/>
      <c r="Z4056" s="39"/>
      <c r="AA4056" s="39"/>
      <c r="AB4056" s="39"/>
      <c r="AC4056" s="39"/>
      <c r="AD4056" s="39"/>
      <c r="AE4056" s="39"/>
      <c r="AF4056" s="39"/>
      <c r="AG4056" s="39"/>
      <c r="AH4056" s="39"/>
      <c r="AI4056" s="39"/>
      <c r="AJ4056" s="39"/>
      <c r="AK4056" s="39"/>
      <c r="AL4056" s="39"/>
      <c r="AM4056" s="39"/>
      <c r="AN4056" s="39"/>
      <c r="AO4056" s="39"/>
      <c r="AP4056" s="39"/>
      <c r="AQ4056" s="39"/>
      <c r="AR4056" s="39"/>
      <c r="AS4056" s="39"/>
      <c r="BW4056" s="211"/>
      <c r="BX4056" s="211"/>
      <c r="BY4056" s="211"/>
      <c r="BZ4056" s="211"/>
      <c r="CA4056" s="211"/>
      <c r="CB4056" s="211"/>
      <c r="CC4056" s="211"/>
      <c r="CD4056" s="211"/>
      <c r="CE4056" s="211"/>
      <c r="CF4056" s="211"/>
      <c r="CG4056" s="211"/>
      <c r="CH4056" s="211"/>
      <c r="CI4056" s="211"/>
      <c r="CJ4056" s="211"/>
      <c r="CK4056" s="211"/>
      <c r="CL4056" s="211"/>
      <c r="CM4056" s="211"/>
      <c r="CN4056" s="280"/>
      <c r="CO4056" s="280"/>
      <c r="CP4056" s="280"/>
      <c r="CQ4056" s="280"/>
      <c r="CR4056" s="280"/>
      <c r="CS4056" s="280"/>
      <c r="CT4056" s="280"/>
      <c r="CU4056" s="280"/>
      <c r="CV4056" s="280"/>
      <c r="CW4056" s="280"/>
      <c r="CX4056" s="280"/>
      <c r="CY4056" s="280"/>
      <c r="CZ4056" s="280"/>
      <c r="DA4056" s="280"/>
      <c r="DB4056" s="280"/>
      <c r="DC4056" s="280"/>
      <c r="DD4056" s="9"/>
      <c r="DE4056" s="9"/>
      <c r="DF4056" s="9"/>
      <c r="DG4056" s="9"/>
      <c r="DH4056" s="9"/>
      <c r="DI4056" s="9"/>
      <c r="DJ4056" s="9"/>
      <c r="DK4056" s="9"/>
      <c r="DL4056" s="9"/>
      <c r="DM4056" s="9"/>
      <c r="DN4056" s="9"/>
      <c r="DO4056" s="9"/>
      <c r="DP4056" s="9"/>
      <c r="DQ4056" s="9"/>
      <c r="DR4056" s="9"/>
      <c r="DS4056" s="9"/>
      <c r="DT4056" s="9"/>
      <c r="DU4056" s="9"/>
      <c r="DV4056" s="9"/>
      <c r="DW4056" s="9"/>
    </row>
    <row r="4057" spans="17:127" x14ac:dyDescent="0.25">
      <c r="Q4057" s="41"/>
      <c r="R4057" s="41"/>
      <c r="S4057" s="41"/>
      <c r="T4057" s="41"/>
      <c r="U4057" s="41"/>
      <c r="V4057" s="41"/>
      <c r="W4057" s="41"/>
      <c r="X4057" s="41"/>
      <c r="Y4057" s="41"/>
      <c r="Z4057" s="39"/>
      <c r="AA4057" s="39"/>
      <c r="AB4057" s="39"/>
      <c r="AC4057" s="39"/>
      <c r="AD4057" s="39"/>
      <c r="AE4057" s="39"/>
      <c r="AF4057" s="39"/>
      <c r="AG4057" s="39"/>
      <c r="AH4057" s="39"/>
      <c r="AI4057" s="39"/>
      <c r="AJ4057" s="39"/>
      <c r="AK4057" s="39"/>
      <c r="AL4057" s="39"/>
      <c r="AM4057" s="39"/>
      <c r="AN4057" s="39"/>
      <c r="AO4057" s="39"/>
      <c r="AP4057" s="39"/>
      <c r="AQ4057" s="39"/>
      <c r="AR4057" s="39"/>
      <c r="AS4057" s="39"/>
      <c r="BW4057" s="211"/>
      <c r="BX4057" s="211"/>
      <c r="BY4057" s="211"/>
      <c r="BZ4057" s="211"/>
      <c r="CA4057" s="211"/>
      <c r="CB4057" s="211"/>
      <c r="CC4057" s="211"/>
      <c r="CD4057" s="211"/>
      <c r="CE4057" s="211"/>
      <c r="CF4057" s="211"/>
      <c r="CG4057" s="211"/>
      <c r="CH4057" s="211"/>
      <c r="CI4057" s="211"/>
      <c r="CJ4057" s="211"/>
      <c r="CK4057" s="211"/>
      <c r="CL4057" s="211"/>
      <c r="CM4057" s="211"/>
      <c r="CN4057" s="280"/>
      <c r="CO4057" s="280"/>
      <c r="CP4057" s="280"/>
      <c r="CQ4057" s="280"/>
      <c r="CR4057" s="280"/>
      <c r="CS4057" s="280"/>
      <c r="CT4057" s="280"/>
      <c r="CU4057" s="280"/>
      <c r="CV4057" s="280"/>
      <c r="CW4057" s="280"/>
      <c r="CX4057" s="280"/>
      <c r="CY4057" s="280"/>
      <c r="CZ4057" s="280"/>
      <c r="DA4057" s="280"/>
      <c r="DB4057" s="280"/>
      <c r="DC4057" s="280"/>
      <c r="DD4057" s="9"/>
      <c r="DE4057" s="9"/>
      <c r="DF4057" s="9"/>
      <c r="DG4057" s="9"/>
      <c r="DH4057" s="9"/>
      <c r="DI4057" s="9"/>
      <c r="DJ4057" s="9"/>
      <c r="DK4057" s="9"/>
      <c r="DL4057" s="9"/>
      <c r="DM4057" s="9"/>
      <c r="DN4057" s="9"/>
      <c r="DO4057" s="9"/>
      <c r="DP4057" s="9"/>
      <c r="DQ4057" s="9"/>
      <c r="DR4057" s="9"/>
      <c r="DS4057" s="9"/>
      <c r="DT4057" s="9"/>
      <c r="DU4057" s="9"/>
      <c r="DV4057" s="9"/>
      <c r="DW4057" s="9"/>
    </row>
    <row r="4058" spans="17:127" x14ac:dyDescent="0.25">
      <c r="Q4058" s="41"/>
      <c r="R4058" s="41"/>
      <c r="S4058" s="41"/>
      <c r="T4058" s="41"/>
      <c r="U4058" s="41"/>
      <c r="V4058" s="41"/>
      <c r="W4058" s="41"/>
      <c r="X4058" s="41"/>
      <c r="Y4058" s="41"/>
      <c r="Z4058" s="39"/>
      <c r="AA4058" s="39"/>
      <c r="AB4058" s="39"/>
      <c r="AC4058" s="39"/>
      <c r="AD4058" s="39"/>
      <c r="AE4058" s="39"/>
      <c r="AF4058" s="39"/>
      <c r="AG4058" s="39"/>
      <c r="AH4058" s="39"/>
      <c r="AI4058" s="39"/>
      <c r="AJ4058" s="39"/>
      <c r="AK4058" s="39"/>
      <c r="AL4058" s="39"/>
      <c r="AM4058" s="39"/>
      <c r="AN4058" s="39"/>
      <c r="AO4058" s="39"/>
      <c r="AP4058" s="39"/>
      <c r="AQ4058" s="39"/>
      <c r="AR4058" s="39"/>
      <c r="AS4058" s="39"/>
      <c r="BW4058" s="211"/>
      <c r="BX4058" s="211"/>
      <c r="BY4058" s="211"/>
      <c r="BZ4058" s="211"/>
      <c r="CA4058" s="211"/>
      <c r="CB4058" s="211"/>
      <c r="CC4058" s="211"/>
      <c r="CD4058" s="211"/>
      <c r="CE4058" s="211"/>
      <c r="CF4058" s="211"/>
      <c r="CG4058" s="211"/>
      <c r="CH4058" s="211"/>
      <c r="CI4058" s="211"/>
      <c r="CJ4058" s="211"/>
      <c r="CK4058" s="211"/>
      <c r="CL4058" s="211"/>
      <c r="CM4058" s="211"/>
      <c r="CN4058" s="280"/>
      <c r="CO4058" s="280"/>
      <c r="CP4058" s="280"/>
      <c r="CQ4058" s="280"/>
      <c r="CR4058" s="280"/>
      <c r="CS4058" s="280"/>
      <c r="CT4058" s="280"/>
      <c r="CU4058" s="280"/>
      <c r="CV4058" s="280"/>
      <c r="CW4058" s="280"/>
      <c r="CX4058" s="280"/>
      <c r="CY4058" s="280"/>
      <c r="CZ4058" s="280"/>
      <c r="DA4058" s="280"/>
      <c r="DB4058" s="280"/>
      <c r="DC4058" s="280"/>
      <c r="DD4058" s="9"/>
      <c r="DE4058" s="9"/>
      <c r="DF4058" s="9"/>
      <c r="DG4058" s="9"/>
      <c r="DH4058" s="9"/>
      <c r="DI4058" s="9"/>
      <c r="DJ4058" s="9"/>
      <c r="DK4058" s="9"/>
      <c r="DL4058" s="9"/>
      <c r="DM4058" s="9"/>
      <c r="DN4058" s="9"/>
      <c r="DO4058" s="9"/>
      <c r="DP4058" s="9"/>
      <c r="DQ4058" s="9"/>
      <c r="DR4058" s="9"/>
      <c r="DS4058" s="9"/>
      <c r="DT4058" s="9"/>
      <c r="DU4058" s="9"/>
      <c r="DV4058" s="9"/>
      <c r="DW4058" s="9"/>
    </row>
    <row r="4059" spans="17:127" x14ac:dyDescent="0.25">
      <c r="Q4059" s="41"/>
      <c r="R4059" s="41"/>
      <c r="S4059" s="41"/>
      <c r="T4059" s="41"/>
      <c r="U4059" s="41"/>
      <c r="V4059" s="41"/>
      <c r="W4059" s="41"/>
      <c r="X4059" s="41"/>
      <c r="Y4059" s="41"/>
      <c r="Z4059" s="39"/>
      <c r="AA4059" s="39"/>
      <c r="AB4059" s="39"/>
      <c r="AC4059" s="39"/>
      <c r="AD4059" s="39"/>
      <c r="AE4059" s="39"/>
      <c r="AF4059" s="39"/>
      <c r="AG4059" s="39"/>
      <c r="AH4059" s="39"/>
      <c r="AI4059" s="39"/>
      <c r="AJ4059" s="39"/>
      <c r="AK4059" s="39"/>
      <c r="AL4059" s="39"/>
      <c r="AM4059" s="39"/>
      <c r="AN4059" s="39"/>
      <c r="AO4059" s="39"/>
      <c r="AP4059" s="39"/>
      <c r="AQ4059" s="39"/>
      <c r="AR4059" s="39"/>
      <c r="AS4059" s="39"/>
      <c r="BW4059" s="211"/>
      <c r="BX4059" s="211"/>
      <c r="BY4059" s="211"/>
      <c r="BZ4059" s="211"/>
      <c r="CA4059" s="211"/>
      <c r="CB4059" s="211"/>
      <c r="CC4059" s="211"/>
      <c r="CD4059" s="211"/>
      <c r="CE4059" s="211"/>
      <c r="CF4059" s="211"/>
      <c r="CG4059" s="211"/>
      <c r="CH4059" s="211"/>
      <c r="CI4059" s="211"/>
      <c r="CJ4059" s="211"/>
      <c r="CK4059" s="211"/>
      <c r="CL4059" s="211"/>
      <c r="CM4059" s="211"/>
      <c r="CN4059" s="280"/>
      <c r="CO4059" s="280"/>
      <c r="CP4059" s="280"/>
      <c r="CQ4059" s="280"/>
      <c r="CR4059" s="280"/>
      <c r="CS4059" s="280"/>
      <c r="CT4059" s="280"/>
      <c r="CU4059" s="280"/>
      <c r="CV4059" s="280"/>
      <c r="CW4059" s="280"/>
      <c r="CX4059" s="280"/>
      <c r="CY4059" s="280"/>
      <c r="CZ4059" s="280"/>
      <c r="DA4059" s="280"/>
      <c r="DB4059" s="280"/>
      <c r="DC4059" s="280"/>
      <c r="DD4059" s="9"/>
      <c r="DE4059" s="9"/>
      <c r="DF4059" s="9"/>
      <c r="DG4059" s="9"/>
      <c r="DH4059" s="9"/>
      <c r="DI4059" s="9"/>
      <c r="DJ4059" s="9"/>
      <c r="DK4059" s="9"/>
      <c r="DL4059" s="9"/>
      <c r="DM4059" s="9"/>
      <c r="DN4059" s="9"/>
      <c r="DO4059" s="9"/>
      <c r="DP4059" s="9"/>
      <c r="DQ4059" s="9"/>
      <c r="DR4059" s="9"/>
      <c r="DS4059" s="9"/>
      <c r="DT4059" s="9"/>
      <c r="DU4059" s="9"/>
      <c r="DV4059" s="9"/>
      <c r="DW4059" s="9"/>
    </row>
    <row r="4060" spans="17:127" x14ac:dyDescent="0.25">
      <c r="Q4060" s="41"/>
      <c r="R4060" s="41"/>
      <c r="S4060" s="41"/>
      <c r="T4060" s="41"/>
      <c r="U4060" s="41"/>
      <c r="V4060" s="41"/>
      <c r="W4060" s="41"/>
      <c r="X4060" s="41"/>
      <c r="Y4060" s="41"/>
      <c r="Z4060" s="39"/>
      <c r="AA4060" s="39"/>
      <c r="AB4060" s="39"/>
      <c r="AC4060" s="39"/>
      <c r="AD4060" s="39"/>
      <c r="AE4060" s="39"/>
      <c r="AF4060" s="39"/>
      <c r="AG4060" s="39"/>
      <c r="AH4060" s="39"/>
      <c r="AI4060" s="39"/>
      <c r="AJ4060" s="39"/>
      <c r="AK4060" s="39"/>
      <c r="AL4060" s="39"/>
      <c r="AM4060" s="39"/>
      <c r="AN4060" s="39"/>
      <c r="AO4060" s="39"/>
      <c r="AP4060" s="39"/>
      <c r="AQ4060" s="39"/>
      <c r="AR4060" s="39"/>
      <c r="AS4060" s="39"/>
      <c r="BW4060" s="211"/>
      <c r="BX4060" s="211"/>
      <c r="BY4060" s="211"/>
      <c r="BZ4060" s="211"/>
      <c r="CA4060" s="211"/>
      <c r="CB4060" s="211"/>
      <c r="CC4060" s="211"/>
      <c r="CD4060" s="211"/>
      <c r="CE4060" s="211"/>
      <c r="CF4060" s="211"/>
      <c r="CG4060" s="211"/>
      <c r="CH4060" s="211"/>
      <c r="CI4060" s="211"/>
      <c r="CJ4060" s="211"/>
      <c r="CK4060" s="211"/>
      <c r="CL4060" s="211"/>
      <c r="CM4060" s="211"/>
      <c r="CN4060" s="280"/>
      <c r="CO4060" s="280"/>
      <c r="CP4060" s="280"/>
      <c r="CQ4060" s="280"/>
      <c r="CR4060" s="280"/>
      <c r="CS4060" s="280"/>
      <c r="CT4060" s="280"/>
      <c r="CU4060" s="280"/>
      <c r="CV4060" s="280"/>
      <c r="CW4060" s="280"/>
      <c r="CX4060" s="280"/>
      <c r="CY4060" s="280"/>
      <c r="CZ4060" s="280"/>
      <c r="DA4060" s="280"/>
      <c r="DB4060" s="280"/>
      <c r="DC4060" s="280"/>
      <c r="DD4060" s="9"/>
      <c r="DE4060" s="9"/>
      <c r="DF4060" s="9"/>
      <c r="DG4060" s="9"/>
      <c r="DH4060" s="9"/>
      <c r="DI4060" s="9"/>
      <c r="DJ4060" s="9"/>
      <c r="DK4060" s="9"/>
      <c r="DL4060" s="9"/>
      <c r="DM4060" s="9"/>
      <c r="DN4060" s="9"/>
      <c r="DO4060" s="9"/>
      <c r="DP4060" s="9"/>
      <c r="DQ4060" s="9"/>
      <c r="DR4060" s="9"/>
      <c r="DS4060" s="9"/>
      <c r="DT4060" s="9"/>
      <c r="DU4060" s="9"/>
      <c r="DV4060" s="9"/>
      <c r="DW4060" s="9"/>
    </row>
    <row r="4061" spans="17:127" x14ac:dyDescent="0.25">
      <c r="Q4061" s="41"/>
      <c r="R4061" s="41"/>
      <c r="S4061" s="41"/>
      <c r="T4061" s="41"/>
      <c r="U4061" s="41"/>
      <c r="V4061" s="41"/>
      <c r="W4061" s="41"/>
      <c r="X4061" s="41"/>
      <c r="Y4061" s="41"/>
      <c r="Z4061" s="39"/>
      <c r="AA4061" s="39"/>
      <c r="AB4061" s="39"/>
      <c r="AC4061" s="39"/>
      <c r="AD4061" s="39"/>
      <c r="AE4061" s="39"/>
      <c r="AF4061" s="39"/>
      <c r="AG4061" s="39"/>
      <c r="AH4061" s="39"/>
      <c r="AI4061" s="39"/>
      <c r="AJ4061" s="39"/>
      <c r="AK4061" s="39"/>
      <c r="AL4061" s="39"/>
      <c r="AM4061" s="39"/>
      <c r="AN4061" s="39"/>
      <c r="AO4061" s="39"/>
      <c r="AP4061" s="39"/>
      <c r="AQ4061" s="39"/>
      <c r="AR4061" s="39"/>
      <c r="AS4061" s="39"/>
      <c r="BW4061" s="211"/>
      <c r="BX4061" s="211"/>
      <c r="BY4061" s="211"/>
      <c r="BZ4061" s="211"/>
      <c r="CA4061" s="211"/>
      <c r="CB4061" s="211"/>
      <c r="CC4061" s="211"/>
      <c r="CD4061" s="211"/>
      <c r="CE4061" s="211"/>
      <c r="CF4061" s="211"/>
      <c r="CG4061" s="211"/>
      <c r="CH4061" s="211"/>
      <c r="CI4061" s="211"/>
      <c r="CJ4061" s="211"/>
      <c r="CK4061" s="211"/>
      <c r="CL4061" s="211"/>
      <c r="CM4061" s="211"/>
      <c r="CN4061" s="280"/>
      <c r="CO4061" s="280"/>
      <c r="CP4061" s="280"/>
      <c r="CQ4061" s="280"/>
      <c r="CR4061" s="280"/>
      <c r="CS4061" s="280"/>
      <c r="CT4061" s="280"/>
      <c r="CU4061" s="280"/>
      <c r="CV4061" s="280"/>
      <c r="CW4061" s="280"/>
      <c r="CX4061" s="280"/>
      <c r="CY4061" s="280"/>
      <c r="CZ4061" s="280"/>
      <c r="DA4061" s="280"/>
      <c r="DB4061" s="280"/>
      <c r="DC4061" s="280"/>
      <c r="DD4061" s="9"/>
      <c r="DE4061" s="9"/>
      <c r="DF4061" s="9"/>
      <c r="DG4061" s="9"/>
      <c r="DH4061" s="9"/>
      <c r="DI4061" s="9"/>
      <c r="DJ4061" s="9"/>
      <c r="DK4061" s="9"/>
      <c r="DL4061" s="9"/>
      <c r="DM4061" s="9"/>
      <c r="DN4061" s="9"/>
      <c r="DO4061" s="9"/>
      <c r="DP4061" s="9"/>
      <c r="DQ4061" s="9"/>
      <c r="DR4061" s="9"/>
      <c r="DS4061" s="9"/>
      <c r="DT4061" s="9"/>
      <c r="DU4061" s="9"/>
      <c r="DV4061" s="9"/>
      <c r="DW4061" s="9"/>
    </row>
    <row r="4062" spans="17:127" x14ac:dyDescent="0.25">
      <c r="Q4062" s="41"/>
      <c r="R4062" s="41"/>
      <c r="S4062" s="41"/>
      <c r="T4062" s="41"/>
      <c r="U4062" s="41"/>
      <c r="V4062" s="41"/>
      <c r="W4062" s="41"/>
      <c r="X4062" s="41"/>
      <c r="Y4062" s="41"/>
      <c r="Z4062" s="39"/>
      <c r="AA4062" s="39"/>
      <c r="AB4062" s="39"/>
      <c r="AC4062" s="39"/>
      <c r="AD4062" s="39"/>
      <c r="AE4062" s="39"/>
      <c r="AF4062" s="39"/>
      <c r="AG4062" s="39"/>
      <c r="AH4062" s="39"/>
      <c r="AI4062" s="39"/>
      <c r="AJ4062" s="39"/>
      <c r="AK4062" s="39"/>
      <c r="AL4062" s="39"/>
      <c r="AM4062" s="39"/>
      <c r="AN4062" s="39"/>
      <c r="AO4062" s="39"/>
      <c r="AP4062" s="39"/>
      <c r="AQ4062" s="39"/>
      <c r="AR4062" s="39"/>
      <c r="AS4062" s="39"/>
      <c r="BW4062" s="211"/>
      <c r="BX4062" s="211"/>
      <c r="BY4062" s="211"/>
      <c r="BZ4062" s="211"/>
      <c r="CA4062" s="211"/>
      <c r="CB4062" s="211"/>
      <c r="CC4062" s="211"/>
      <c r="CD4062" s="211"/>
      <c r="CE4062" s="211"/>
      <c r="CF4062" s="211"/>
      <c r="CG4062" s="211"/>
      <c r="CH4062" s="211"/>
      <c r="CI4062" s="211"/>
      <c r="CJ4062" s="211"/>
      <c r="CK4062" s="211"/>
      <c r="CL4062" s="211"/>
      <c r="CM4062" s="211"/>
      <c r="CN4062" s="280"/>
      <c r="CO4062" s="280"/>
      <c r="CP4062" s="280"/>
      <c r="CQ4062" s="280"/>
      <c r="CR4062" s="280"/>
      <c r="CS4062" s="280"/>
      <c r="CT4062" s="280"/>
      <c r="CU4062" s="280"/>
      <c r="CV4062" s="280"/>
      <c r="CW4062" s="280"/>
      <c r="CX4062" s="280"/>
      <c r="CY4062" s="280"/>
      <c r="CZ4062" s="280"/>
      <c r="DA4062" s="280"/>
      <c r="DB4062" s="280"/>
      <c r="DC4062" s="280"/>
      <c r="DD4062" s="9"/>
      <c r="DE4062" s="9"/>
      <c r="DF4062" s="9"/>
      <c r="DG4062" s="9"/>
      <c r="DH4062" s="9"/>
      <c r="DI4062" s="9"/>
      <c r="DJ4062" s="9"/>
      <c r="DK4062" s="9"/>
      <c r="DL4062" s="9"/>
      <c r="DM4062" s="9"/>
      <c r="DN4062" s="9"/>
      <c r="DO4062" s="9"/>
      <c r="DP4062" s="9"/>
      <c r="DQ4062" s="9"/>
      <c r="DR4062" s="9"/>
      <c r="DS4062" s="9"/>
      <c r="DT4062" s="9"/>
      <c r="DU4062" s="9"/>
      <c r="DV4062" s="9"/>
      <c r="DW4062" s="9"/>
    </row>
    <row r="4063" spans="17:127" x14ac:dyDescent="0.25">
      <c r="Q4063" s="41"/>
      <c r="R4063" s="41"/>
      <c r="S4063" s="41"/>
      <c r="T4063" s="41"/>
      <c r="U4063" s="41"/>
      <c r="V4063" s="41"/>
      <c r="W4063" s="41"/>
      <c r="X4063" s="41"/>
      <c r="Y4063" s="41"/>
      <c r="Z4063" s="39"/>
      <c r="AA4063" s="39"/>
      <c r="AB4063" s="39"/>
      <c r="AC4063" s="39"/>
      <c r="AD4063" s="39"/>
      <c r="AE4063" s="39"/>
      <c r="AF4063" s="39"/>
      <c r="AG4063" s="39"/>
      <c r="AH4063" s="39"/>
      <c r="AI4063" s="39"/>
      <c r="AJ4063" s="39"/>
      <c r="AK4063" s="39"/>
      <c r="AL4063" s="39"/>
      <c r="AM4063" s="39"/>
      <c r="AN4063" s="39"/>
      <c r="AO4063" s="39"/>
      <c r="AP4063" s="39"/>
      <c r="AQ4063" s="39"/>
      <c r="AR4063" s="39"/>
      <c r="AS4063" s="39"/>
      <c r="BW4063" s="211"/>
      <c r="BX4063" s="211"/>
      <c r="BY4063" s="211"/>
      <c r="BZ4063" s="211"/>
      <c r="CA4063" s="211"/>
      <c r="CB4063" s="211"/>
      <c r="CC4063" s="211"/>
      <c r="CD4063" s="211"/>
      <c r="CE4063" s="211"/>
      <c r="CF4063" s="211"/>
      <c r="CG4063" s="211"/>
      <c r="CH4063" s="211"/>
      <c r="CI4063" s="211"/>
      <c r="CJ4063" s="211"/>
      <c r="CK4063" s="211"/>
      <c r="CL4063" s="211"/>
      <c r="CM4063" s="211"/>
      <c r="CN4063" s="280"/>
      <c r="CO4063" s="280"/>
      <c r="CP4063" s="280"/>
      <c r="CQ4063" s="280"/>
      <c r="CR4063" s="280"/>
      <c r="CS4063" s="280"/>
      <c r="CT4063" s="280"/>
      <c r="CU4063" s="280"/>
      <c r="CV4063" s="280"/>
      <c r="CW4063" s="280"/>
      <c r="CX4063" s="280"/>
      <c r="CY4063" s="280"/>
      <c r="CZ4063" s="280"/>
      <c r="DA4063" s="280"/>
      <c r="DB4063" s="280"/>
      <c r="DC4063" s="280"/>
      <c r="DD4063" s="9"/>
      <c r="DE4063" s="9"/>
      <c r="DF4063" s="9"/>
      <c r="DG4063" s="9"/>
      <c r="DH4063" s="9"/>
      <c r="DI4063" s="9"/>
      <c r="DJ4063" s="9"/>
      <c r="DK4063" s="9"/>
      <c r="DL4063" s="9"/>
      <c r="DM4063" s="9"/>
      <c r="DN4063" s="9"/>
      <c r="DO4063" s="9"/>
      <c r="DP4063" s="9"/>
      <c r="DQ4063" s="9"/>
      <c r="DR4063" s="9"/>
      <c r="DS4063" s="9"/>
      <c r="DT4063" s="9"/>
      <c r="DU4063" s="9"/>
      <c r="DV4063" s="9"/>
      <c r="DW4063" s="9"/>
    </row>
    <row r="4064" spans="17:127" x14ac:dyDescent="0.25">
      <c r="Q4064" s="41"/>
      <c r="R4064" s="41"/>
      <c r="S4064" s="41"/>
      <c r="T4064" s="41"/>
      <c r="U4064" s="41"/>
      <c r="V4064" s="41"/>
      <c r="W4064" s="41"/>
      <c r="X4064" s="41"/>
      <c r="Y4064" s="41"/>
      <c r="Z4064" s="39"/>
      <c r="AA4064" s="39"/>
      <c r="AB4064" s="39"/>
      <c r="AC4064" s="39"/>
      <c r="AD4064" s="39"/>
      <c r="AE4064" s="39"/>
      <c r="AF4064" s="39"/>
      <c r="AG4064" s="39"/>
      <c r="AH4064" s="39"/>
      <c r="AI4064" s="39"/>
      <c r="AJ4064" s="39"/>
      <c r="AK4064" s="39"/>
      <c r="AL4064" s="39"/>
      <c r="AM4064" s="39"/>
      <c r="AN4064" s="39"/>
      <c r="AO4064" s="39"/>
      <c r="AP4064" s="39"/>
      <c r="AQ4064" s="39"/>
      <c r="AR4064" s="39"/>
      <c r="AS4064" s="39"/>
      <c r="BW4064" s="211"/>
      <c r="BX4064" s="211"/>
      <c r="BY4064" s="211"/>
      <c r="BZ4064" s="211"/>
      <c r="CA4064" s="211"/>
      <c r="CB4064" s="211"/>
      <c r="CC4064" s="211"/>
      <c r="CD4064" s="211"/>
      <c r="CE4064" s="211"/>
      <c r="CF4064" s="211"/>
      <c r="CG4064" s="211"/>
      <c r="CH4064" s="211"/>
      <c r="CI4064" s="211"/>
      <c r="CJ4064" s="211"/>
      <c r="CK4064" s="211"/>
      <c r="CL4064" s="211"/>
      <c r="CM4064" s="211"/>
      <c r="CN4064" s="280"/>
      <c r="CO4064" s="280"/>
      <c r="CP4064" s="280"/>
      <c r="CQ4064" s="280"/>
      <c r="CR4064" s="280"/>
      <c r="CS4064" s="280"/>
      <c r="CT4064" s="280"/>
      <c r="CU4064" s="280"/>
      <c r="CV4064" s="280"/>
      <c r="CW4064" s="280"/>
      <c r="CX4064" s="280"/>
      <c r="CY4064" s="280"/>
      <c r="CZ4064" s="280"/>
      <c r="DA4064" s="280"/>
      <c r="DB4064" s="280"/>
      <c r="DC4064" s="280"/>
      <c r="DD4064" s="9"/>
      <c r="DE4064" s="9"/>
      <c r="DF4064" s="9"/>
      <c r="DG4064" s="9"/>
      <c r="DH4064" s="9"/>
      <c r="DI4064" s="9"/>
      <c r="DJ4064" s="9"/>
      <c r="DK4064" s="9"/>
      <c r="DL4064" s="9"/>
      <c r="DM4064" s="9"/>
      <c r="DN4064" s="9"/>
      <c r="DO4064" s="9"/>
      <c r="DP4064" s="9"/>
      <c r="DQ4064" s="9"/>
      <c r="DR4064" s="9"/>
      <c r="DS4064" s="9"/>
      <c r="DT4064" s="9"/>
      <c r="DU4064" s="9"/>
      <c r="DV4064" s="9"/>
      <c r="DW4064" s="9"/>
    </row>
    <row r="4065" spans="17:127" x14ac:dyDescent="0.25">
      <c r="Q4065" s="41"/>
      <c r="R4065" s="41"/>
      <c r="S4065" s="41"/>
      <c r="T4065" s="41"/>
      <c r="U4065" s="41"/>
      <c r="V4065" s="41"/>
      <c r="W4065" s="41"/>
      <c r="X4065" s="41"/>
      <c r="Y4065" s="41"/>
      <c r="Z4065" s="39"/>
      <c r="AA4065" s="39"/>
      <c r="AB4065" s="39"/>
      <c r="AC4065" s="39"/>
      <c r="AD4065" s="39"/>
      <c r="AE4065" s="39"/>
      <c r="AF4065" s="39"/>
      <c r="AG4065" s="39"/>
      <c r="AH4065" s="39"/>
      <c r="AI4065" s="39"/>
      <c r="AJ4065" s="39"/>
      <c r="AK4065" s="39"/>
      <c r="AL4065" s="39"/>
      <c r="AM4065" s="39"/>
      <c r="AN4065" s="39"/>
      <c r="AO4065" s="39"/>
      <c r="AP4065" s="39"/>
      <c r="AQ4065" s="39"/>
      <c r="AR4065" s="39"/>
      <c r="AS4065" s="39"/>
      <c r="BW4065" s="211"/>
      <c r="BX4065" s="211"/>
      <c r="BY4065" s="211"/>
      <c r="BZ4065" s="211"/>
      <c r="CA4065" s="211"/>
      <c r="CB4065" s="211"/>
      <c r="CC4065" s="211"/>
      <c r="CD4065" s="211"/>
      <c r="CE4065" s="211"/>
      <c r="CF4065" s="211"/>
      <c r="CG4065" s="211"/>
      <c r="CH4065" s="211"/>
      <c r="CI4065" s="211"/>
      <c r="CJ4065" s="211"/>
      <c r="CK4065" s="211"/>
      <c r="CL4065" s="211"/>
      <c r="CM4065" s="211"/>
      <c r="CN4065" s="280"/>
      <c r="CO4065" s="280"/>
      <c r="CP4065" s="280"/>
      <c r="CQ4065" s="280"/>
      <c r="CR4065" s="280"/>
      <c r="CS4065" s="280"/>
      <c r="CT4065" s="280"/>
      <c r="CU4065" s="280"/>
      <c r="CV4065" s="280"/>
      <c r="CW4065" s="280"/>
      <c r="CX4065" s="280"/>
      <c r="CY4065" s="280"/>
      <c r="CZ4065" s="280"/>
      <c r="DA4065" s="280"/>
      <c r="DB4065" s="280"/>
      <c r="DC4065" s="280"/>
      <c r="DD4065" s="9"/>
      <c r="DE4065" s="9"/>
      <c r="DF4065" s="9"/>
      <c r="DG4065" s="9"/>
      <c r="DH4065" s="9"/>
      <c r="DI4065" s="9"/>
      <c r="DJ4065" s="9"/>
      <c r="DK4065" s="9"/>
      <c r="DL4065" s="9"/>
      <c r="DM4065" s="9"/>
      <c r="DN4065" s="9"/>
      <c r="DO4065" s="9"/>
      <c r="DP4065" s="9"/>
      <c r="DQ4065" s="9"/>
      <c r="DR4065" s="9"/>
      <c r="DS4065" s="9"/>
      <c r="DT4065" s="9"/>
      <c r="DU4065" s="9"/>
      <c r="DV4065" s="9"/>
      <c r="DW4065" s="9"/>
    </row>
    <row r="4066" spans="17:127" x14ac:dyDescent="0.25">
      <c r="Q4066" s="41"/>
      <c r="R4066" s="41"/>
      <c r="S4066" s="41"/>
      <c r="T4066" s="41"/>
      <c r="U4066" s="41"/>
      <c r="V4066" s="41"/>
      <c r="W4066" s="41"/>
      <c r="X4066" s="41"/>
      <c r="Y4066" s="41"/>
      <c r="Z4066" s="39"/>
      <c r="AA4066" s="39"/>
      <c r="AB4066" s="39"/>
      <c r="AC4066" s="39"/>
      <c r="AD4066" s="39"/>
      <c r="AE4066" s="39"/>
      <c r="AF4066" s="39"/>
      <c r="AG4066" s="39"/>
      <c r="AH4066" s="39"/>
      <c r="AI4066" s="39"/>
      <c r="AJ4066" s="39"/>
      <c r="AK4066" s="39"/>
      <c r="AL4066" s="39"/>
      <c r="AM4066" s="39"/>
      <c r="AN4066" s="39"/>
      <c r="AO4066" s="39"/>
      <c r="AP4066" s="39"/>
      <c r="AQ4066" s="39"/>
      <c r="AR4066" s="39"/>
      <c r="AS4066" s="39"/>
      <c r="BW4066" s="211"/>
      <c r="BX4066" s="211"/>
      <c r="BY4066" s="211"/>
      <c r="BZ4066" s="211"/>
      <c r="CA4066" s="211"/>
      <c r="CB4066" s="211"/>
      <c r="CC4066" s="211"/>
      <c r="CD4066" s="211"/>
      <c r="CE4066" s="211"/>
      <c r="CF4066" s="211"/>
      <c r="CG4066" s="211"/>
      <c r="CH4066" s="211"/>
      <c r="CI4066" s="211"/>
      <c r="CJ4066" s="211"/>
      <c r="CK4066" s="211"/>
      <c r="CL4066" s="211"/>
      <c r="CM4066" s="211"/>
      <c r="CN4066" s="280"/>
      <c r="CO4066" s="280"/>
      <c r="CP4066" s="280"/>
      <c r="CQ4066" s="280"/>
      <c r="CR4066" s="280"/>
      <c r="CS4066" s="280"/>
      <c r="CT4066" s="280"/>
      <c r="CU4066" s="280"/>
      <c r="CV4066" s="280"/>
      <c r="CW4066" s="280"/>
      <c r="CX4066" s="280"/>
      <c r="CY4066" s="280"/>
      <c r="CZ4066" s="280"/>
      <c r="DA4066" s="280"/>
      <c r="DB4066" s="280"/>
      <c r="DC4066" s="280"/>
      <c r="DD4066" s="9"/>
      <c r="DE4066" s="9"/>
      <c r="DF4066" s="9"/>
      <c r="DG4066" s="9"/>
      <c r="DH4066" s="9"/>
      <c r="DI4066" s="9"/>
      <c r="DJ4066" s="9"/>
      <c r="DK4066" s="9"/>
      <c r="DL4066" s="9"/>
      <c r="DM4066" s="9"/>
      <c r="DN4066" s="9"/>
      <c r="DO4066" s="9"/>
      <c r="DP4066" s="9"/>
      <c r="DQ4066" s="9"/>
      <c r="DR4066" s="9"/>
      <c r="DS4066" s="9"/>
      <c r="DT4066" s="9"/>
      <c r="DU4066" s="9"/>
      <c r="DV4066" s="9"/>
      <c r="DW4066" s="9"/>
    </row>
    <row r="4067" spans="17:127" x14ac:dyDescent="0.25">
      <c r="Q4067" s="41"/>
      <c r="R4067" s="41"/>
      <c r="S4067" s="41"/>
      <c r="T4067" s="41"/>
      <c r="U4067" s="41"/>
      <c r="V4067" s="41"/>
      <c r="W4067" s="41"/>
      <c r="X4067" s="41"/>
      <c r="Y4067" s="41"/>
      <c r="Z4067" s="39"/>
      <c r="AA4067" s="39"/>
      <c r="AB4067" s="39"/>
      <c r="AC4067" s="39"/>
      <c r="AD4067" s="39"/>
      <c r="AE4067" s="39"/>
      <c r="AF4067" s="39"/>
      <c r="AG4067" s="39"/>
      <c r="AH4067" s="39"/>
      <c r="AI4067" s="39"/>
      <c r="AJ4067" s="39"/>
      <c r="AK4067" s="39"/>
      <c r="AL4067" s="39"/>
      <c r="AM4067" s="39"/>
      <c r="AN4067" s="39"/>
      <c r="AO4067" s="39"/>
      <c r="AP4067" s="39"/>
      <c r="AQ4067" s="39"/>
      <c r="AR4067" s="39"/>
      <c r="AS4067" s="39"/>
      <c r="BW4067" s="211"/>
      <c r="BX4067" s="211"/>
      <c r="BY4067" s="211"/>
      <c r="BZ4067" s="211"/>
      <c r="CA4067" s="211"/>
      <c r="CB4067" s="211"/>
      <c r="CC4067" s="211"/>
      <c r="CD4067" s="211"/>
      <c r="CE4067" s="211"/>
      <c r="CF4067" s="211"/>
      <c r="CG4067" s="211"/>
      <c r="CH4067" s="211"/>
      <c r="CI4067" s="211"/>
      <c r="CJ4067" s="211"/>
      <c r="CK4067" s="211"/>
      <c r="CL4067" s="211"/>
      <c r="CM4067" s="211"/>
      <c r="CN4067" s="280"/>
      <c r="CO4067" s="280"/>
      <c r="CP4067" s="280"/>
      <c r="CQ4067" s="280"/>
      <c r="CR4067" s="280"/>
      <c r="CS4067" s="280"/>
      <c r="CT4067" s="280"/>
      <c r="CU4067" s="280"/>
      <c r="CV4067" s="280"/>
      <c r="CW4067" s="280"/>
      <c r="CX4067" s="280"/>
      <c r="CY4067" s="280"/>
      <c r="CZ4067" s="280"/>
      <c r="DA4067" s="280"/>
      <c r="DB4067" s="280"/>
      <c r="DC4067" s="280"/>
      <c r="DD4067" s="9"/>
      <c r="DE4067" s="9"/>
      <c r="DF4067" s="9"/>
      <c r="DG4067" s="9"/>
      <c r="DH4067" s="9"/>
      <c r="DI4067" s="9"/>
      <c r="DJ4067" s="9"/>
      <c r="DK4067" s="9"/>
      <c r="DL4067" s="9"/>
      <c r="DM4067" s="9"/>
      <c r="DN4067" s="9"/>
      <c r="DO4067" s="9"/>
      <c r="DP4067" s="9"/>
      <c r="DQ4067" s="9"/>
      <c r="DR4067" s="9"/>
      <c r="DS4067" s="9"/>
      <c r="DT4067" s="9"/>
      <c r="DU4067" s="9"/>
      <c r="DV4067" s="9"/>
      <c r="DW4067" s="9"/>
    </row>
    <row r="4068" spans="17:127" x14ac:dyDescent="0.25">
      <c r="Q4068" s="41"/>
      <c r="R4068" s="41"/>
      <c r="S4068" s="41"/>
      <c r="T4068" s="41"/>
      <c r="U4068" s="41"/>
      <c r="V4068" s="41"/>
      <c r="W4068" s="41"/>
      <c r="X4068" s="41"/>
      <c r="Y4068" s="41"/>
      <c r="Z4068" s="39"/>
      <c r="AA4068" s="39"/>
      <c r="AB4068" s="39"/>
      <c r="AC4068" s="39"/>
      <c r="AD4068" s="39"/>
      <c r="AE4068" s="39"/>
      <c r="AF4068" s="39"/>
      <c r="AG4068" s="39"/>
      <c r="AH4068" s="39"/>
      <c r="AI4068" s="39"/>
      <c r="AJ4068" s="39"/>
      <c r="AK4068" s="39"/>
      <c r="AL4068" s="39"/>
      <c r="AM4068" s="39"/>
      <c r="AN4068" s="39"/>
      <c r="AO4068" s="39"/>
      <c r="AP4068" s="39"/>
      <c r="AQ4068" s="39"/>
      <c r="AR4068" s="39"/>
      <c r="AS4068" s="39"/>
      <c r="BW4068" s="211"/>
      <c r="BX4068" s="211"/>
      <c r="BY4068" s="211"/>
      <c r="BZ4068" s="211"/>
      <c r="CA4068" s="211"/>
      <c r="CB4068" s="211"/>
      <c r="CC4068" s="211"/>
      <c r="CD4068" s="211"/>
      <c r="CE4068" s="211"/>
      <c r="CF4068" s="211"/>
      <c r="CG4068" s="211"/>
      <c r="CH4068" s="211"/>
      <c r="CI4068" s="211"/>
      <c r="CJ4068" s="211"/>
      <c r="CK4068" s="211"/>
      <c r="CL4068" s="211"/>
      <c r="CM4068" s="211"/>
      <c r="CN4068" s="280"/>
      <c r="CO4068" s="280"/>
      <c r="CP4068" s="280"/>
      <c r="CQ4068" s="280"/>
      <c r="CR4068" s="280"/>
      <c r="CS4068" s="280"/>
      <c r="CT4068" s="280"/>
      <c r="CU4068" s="280"/>
      <c r="CV4068" s="280"/>
      <c r="CW4068" s="280"/>
      <c r="CX4068" s="280"/>
      <c r="CY4068" s="280"/>
      <c r="CZ4068" s="280"/>
      <c r="DA4068" s="280"/>
      <c r="DB4068" s="280"/>
      <c r="DC4068" s="280"/>
      <c r="DD4068" s="9"/>
      <c r="DE4068" s="9"/>
      <c r="DF4068" s="9"/>
      <c r="DG4068" s="9"/>
      <c r="DH4068" s="9"/>
      <c r="DI4068" s="9"/>
      <c r="DJ4068" s="9"/>
      <c r="DK4068" s="9"/>
      <c r="DL4068" s="9"/>
      <c r="DM4068" s="9"/>
      <c r="DN4068" s="9"/>
      <c r="DO4068" s="9"/>
      <c r="DP4068" s="9"/>
      <c r="DQ4068" s="9"/>
      <c r="DR4068" s="9"/>
      <c r="DS4068" s="9"/>
      <c r="DT4068" s="9"/>
      <c r="DU4068" s="9"/>
      <c r="DV4068" s="9"/>
      <c r="DW4068" s="9"/>
    </row>
    <row r="4069" spans="17:127" x14ac:dyDescent="0.25">
      <c r="Q4069" s="41"/>
      <c r="R4069" s="41"/>
      <c r="S4069" s="41"/>
      <c r="T4069" s="41"/>
      <c r="U4069" s="41"/>
      <c r="V4069" s="41"/>
      <c r="W4069" s="41"/>
      <c r="X4069" s="41"/>
      <c r="Y4069" s="41"/>
      <c r="Z4069" s="39"/>
      <c r="AA4069" s="39"/>
      <c r="AB4069" s="39"/>
      <c r="AC4069" s="39"/>
      <c r="AD4069" s="39"/>
      <c r="AE4069" s="39"/>
      <c r="AF4069" s="39"/>
      <c r="AG4069" s="39"/>
      <c r="AH4069" s="39"/>
      <c r="AI4069" s="39"/>
      <c r="AJ4069" s="39"/>
      <c r="AK4069" s="39"/>
      <c r="AL4069" s="39"/>
      <c r="AM4069" s="39"/>
      <c r="AN4069" s="39"/>
      <c r="AO4069" s="39"/>
      <c r="AP4069" s="39"/>
      <c r="AQ4069" s="39"/>
      <c r="AR4069" s="39"/>
      <c r="AS4069" s="39"/>
      <c r="BW4069" s="211"/>
      <c r="BX4069" s="211"/>
      <c r="BY4069" s="211"/>
      <c r="BZ4069" s="211"/>
      <c r="CA4069" s="211"/>
      <c r="CB4069" s="211"/>
      <c r="CC4069" s="211"/>
      <c r="CD4069" s="211"/>
      <c r="CE4069" s="211"/>
      <c r="CF4069" s="211"/>
      <c r="CG4069" s="211"/>
      <c r="CH4069" s="211"/>
      <c r="CI4069" s="211"/>
      <c r="CJ4069" s="211"/>
      <c r="CK4069" s="211"/>
      <c r="CL4069" s="211"/>
      <c r="CM4069" s="211"/>
      <c r="CN4069" s="280"/>
      <c r="CO4069" s="280"/>
      <c r="CP4069" s="280"/>
      <c r="CQ4069" s="280"/>
      <c r="CR4069" s="280"/>
      <c r="CS4069" s="280"/>
      <c r="CT4069" s="280"/>
      <c r="CU4069" s="280"/>
      <c r="CV4069" s="280"/>
      <c r="CW4069" s="280"/>
      <c r="CX4069" s="280"/>
      <c r="CY4069" s="280"/>
      <c r="CZ4069" s="280"/>
      <c r="DA4069" s="280"/>
      <c r="DB4069" s="280"/>
      <c r="DC4069" s="280"/>
      <c r="DD4069" s="9"/>
      <c r="DE4069" s="9"/>
      <c r="DF4069" s="9"/>
      <c r="DG4069" s="9"/>
      <c r="DH4069" s="9"/>
      <c r="DI4069" s="9"/>
      <c r="DJ4069" s="9"/>
      <c r="DK4069" s="9"/>
      <c r="DL4069" s="9"/>
      <c r="DM4069" s="9"/>
      <c r="DN4069" s="9"/>
      <c r="DO4069" s="9"/>
      <c r="DP4069" s="9"/>
      <c r="DQ4069" s="9"/>
      <c r="DR4069" s="9"/>
      <c r="DS4069" s="9"/>
      <c r="DT4069" s="9"/>
      <c r="DU4069" s="9"/>
      <c r="DV4069" s="9"/>
      <c r="DW4069" s="9"/>
    </row>
    <row r="4070" spans="17:127" x14ac:dyDescent="0.25">
      <c r="Q4070" s="41"/>
      <c r="R4070" s="41"/>
      <c r="S4070" s="41"/>
      <c r="T4070" s="41"/>
      <c r="U4070" s="41"/>
      <c r="V4070" s="41"/>
      <c r="W4070" s="41"/>
      <c r="X4070" s="41"/>
      <c r="Y4070" s="41"/>
      <c r="Z4070" s="39"/>
      <c r="AA4070" s="39"/>
      <c r="AB4070" s="39"/>
      <c r="AC4070" s="39"/>
      <c r="AD4070" s="39"/>
      <c r="AE4070" s="39"/>
      <c r="AF4070" s="39"/>
      <c r="AG4070" s="39"/>
      <c r="AH4070" s="39"/>
      <c r="AI4070" s="39"/>
      <c r="AJ4070" s="39"/>
      <c r="AK4070" s="39"/>
      <c r="AL4070" s="39"/>
      <c r="AM4070" s="39"/>
      <c r="AN4070" s="39"/>
      <c r="AO4070" s="39"/>
      <c r="AP4070" s="39"/>
      <c r="AQ4070" s="39"/>
      <c r="AR4070" s="39"/>
      <c r="AS4070" s="39"/>
      <c r="BW4070" s="211"/>
      <c r="BX4070" s="211"/>
      <c r="BY4070" s="211"/>
      <c r="BZ4070" s="211"/>
      <c r="CA4070" s="211"/>
      <c r="CB4070" s="211"/>
      <c r="CC4070" s="211"/>
      <c r="CD4070" s="211"/>
      <c r="CE4070" s="211"/>
      <c r="CF4070" s="211"/>
      <c r="CG4070" s="211"/>
      <c r="CH4070" s="211"/>
      <c r="CI4070" s="211"/>
      <c r="CJ4070" s="211"/>
      <c r="CK4070" s="211"/>
      <c r="CL4070" s="211"/>
      <c r="CM4070" s="211"/>
      <c r="CN4070" s="280"/>
      <c r="CO4070" s="280"/>
      <c r="CP4070" s="280"/>
      <c r="CQ4070" s="280"/>
      <c r="CR4070" s="280"/>
      <c r="CS4070" s="280"/>
      <c r="CT4070" s="280"/>
      <c r="CU4070" s="280"/>
      <c r="CV4070" s="280"/>
      <c r="CW4070" s="280"/>
      <c r="CX4070" s="280"/>
      <c r="CY4070" s="280"/>
      <c r="CZ4070" s="280"/>
      <c r="DA4070" s="280"/>
      <c r="DB4070" s="280"/>
      <c r="DC4070" s="280"/>
      <c r="DD4070" s="9"/>
      <c r="DE4070" s="9"/>
      <c r="DF4070" s="9"/>
      <c r="DG4070" s="9"/>
      <c r="DH4070" s="9"/>
      <c r="DI4070" s="9"/>
      <c r="DJ4070" s="9"/>
      <c r="DK4070" s="9"/>
      <c r="DL4070" s="9"/>
      <c r="DM4070" s="9"/>
      <c r="DN4070" s="9"/>
      <c r="DO4070" s="9"/>
      <c r="DP4070" s="9"/>
      <c r="DQ4070" s="9"/>
      <c r="DR4070" s="9"/>
      <c r="DS4070" s="9"/>
      <c r="DT4070" s="9"/>
      <c r="DU4070" s="9"/>
      <c r="DV4070" s="9"/>
      <c r="DW4070" s="9"/>
    </row>
    <row r="4071" spans="17:127" x14ac:dyDescent="0.25">
      <c r="Q4071" s="41"/>
      <c r="R4071" s="41"/>
      <c r="S4071" s="41"/>
      <c r="T4071" s="41"/>
      <c r="U4071" s="41"/>
      <c r="V4071" s="41"/>
      <c r="W4071" s="41"/>
      <c r="X4071" s="41"/>
      <c r="Y4071" s="41"/>
      <c r="Z4071" s="39"/>
      <c r="AA4071" s="39"/>
      <c r="AB4071" s="39"/>
      <c r="AC4071" s="39"/>
      <c r="AD4071" s="39"/>
      <c r="AE4071" s="39"/>
      <c r="AF4071" s="39"/>
      <c r="AG4071" s="39"/>
      <c r="AH4071" s="39"/>
      <c r="AI4071" s="39"/>
      <c r="AJ4071" s="39"/>
      <c r="AK4071" s="39"/>
      <c r="AL4071" s="39"/>
      <c r="AM4071" s="39"/>
      <c r="AN4071" s="39"/>
      <c r="AO4071" s="39"/>
      <c r="AP4071" s="39"/>
      <c r="AQ4071" s="39"/>
      <c r="AR4071" s="39"/>
      <c r="AS4071" s="39"/>
      <c r="BW4071" s="211"/>
      <c r="BX4071" s="211"/>
      <c r="BY4071" s="211"/>
      <c r="BZ4071" s="211"/>
      <c r="CA4071" s="211"/>
      <c r="CB4071" s="211"/>
      <c r="CC4071" s="211"/>
      <c r="CD4071" s="211"/>
      <c r="CE4071" s="211"/>
      <c r="CF4071" s="211"/>
      <c r="CG4071" s="211"/>
      <c r="CH4071" s="211"/>
      <c r="CI4071" s="211"/>
      <c r="CJ4071" s="211"/>
      <c r="CK4071" s="211"/>
      <c r="CL4071" s="211"/>
      <c r="CM4071" s="211"/>
      <c r="CN4071" s="280"/>
      <c r="CO4071" s="280"/>
      <c r="CP4071" s="280"/>
      <c r="CQ4071" s="280"/>
      <c r="CR4071" s="280"/>
      <c r="CS4071" s="280"/>
      <c r="CT4071" s="280"/>
      <c r="CU4071" s="280"/>
      <c r="CV4071" s="280"/>
      <c r="CW4071" s="280"/>
      <c r="CX4071" s="280"/>
      <c r="CY4071" s="280"/>
      <c r="CZ4071" s="280"/>
      <c r="DA4071" s="280"/>
      <c r="DB4071" s="280"/>
      <c r="DC4071" s="280"/>
      <c r="DD4071" s="9"/>
      <c r="DE4071" s="9"/>
      <c r="DF4071" s="9"/>
      <c r="DG4071" s="9"/>
      <c r="DH4071" s="9"/>
      <c r="DI4071" s="9"/>
      <c r="DJ4071" s="9"/>
      <c r="DK4071" s="9"/>
      <c r="DL4071" s="9"/>
      <c r="DM4071" s="9"/>
      <c r="DN4071" s="9"/>
      <c r="DO4071" s="9"/>
      <c r="DP4071" s="9"/>
      <c r="DQ4071" s="9"/>
      <c r="DR4071" s="9"/>
      <c r="DS4071" s="9"/>
      <c r="DT4071" s="9"/>
      <c r="DU4071" s="9"/>
      <c r="DV4071" s="9"/>
      <c r="DW4071" s="9"/>
    </row>
    <row r="4072" spans="17:127" x14ac:dyDescent="0.25">
      <c r="Q4072" s="41"/>
      <c r="R4072" s="41"/>
      <c r="S4072" s="41"/>
      <c r="T4072" s="41"/>
      <c r="U4072" s="41"/>
      <c r="V4072" s="41"/>
      <c r="W4072" s="41"/>
      <c r="X4072" s="41"/>
      <c r="Y4072" s="41"/>
      <c r="Z4072" s="39"/>
      <c r="AA4072" s="39"/>
      <c r="AB4072" s="39"/>
      <c r="AC4072" s="39"/>
      <c r="AD4072" s="39"/>
      <c r="AE4072" s="39"/>
      <c r="AF4072" s="39"/>
      <c r="AG4072" s="39"/>
      <c r="AH4072" s="39"/>
      <c r="AI4072" s="39"/>
      <c r="AJ4072" s="39"/>
      <c r="AK4072" s="39"/>
      <c r="AL4072" s="39"/>
      <c r="AM4072" s="39"/>
      <c r="AN4072" s="39"/>
      <c r="AO4072" s="39"/>
      <c r="AP4072" s="39"/>
      <c r="AQ4072" s="39"/>
      <c r="AR4072" s="39"/>
      <c r="AS4072" s="39"/>
      <c r="BW4072" s="211"/>
      <c r="BX4072" s="211"/>
      <c r="BY4072" s="211"/>
      <c r="BZ4072" s="211"/>
      <c r="CA4072" s="211"/>
      <c r="CB4072" s="211"/>
      <c r="CC4072" s="211"/>
      <c r="CD4072" s="211"/>
      <c r="CE4072" s="211"/>
      <c r="CF4072" s="211"/>
      <c r="CG4072" s="211"/>
      <c r="CH4072" s="211"/>
      <c r="CI4072" s="211"/>
      <c r="CJ4072" s="211"/>
      <c r="CK4072" s="211"/>
      <c r="CL4072" s="211"/>
      <c r="CM4072" s="211"/>
      <c r="CN4072" s="280"/>
      <c r="CO4072" s="280"/>
      <c r="CP4072" s="280"/>
      <c r="CQ4072" s="280"/>
      <c r="CR4072" s="280"/>
      <c r="CS4072" s="280"/>
      <c r="CT4072" s="280"/>
      <c r="CU4072" s="280"/>
      <c r="CV4072" s="280"/>
      <c r="CW4072" s="280"/>
      <c r="CX4072" s="280"/>
      <c r="CY4072" s="280"/>
      <c r="CZ4072" s="280"/>
      <c r="DA4072" s="280"/>
      <c r="DB4072" s="280"/>
      <c r="DC4072" s="280"/>
      <c r="DD4072" s="9"/>
      <c r="DE4072" s="9"/>
      <c r="DF4072" s="9"/>
      <c r="DG4072" s="9"/>
      <c r="DH4072" s="9"/>
      <c r="DI4072" s="9"/>
      <c r="DJ4072" s="9"/>
      <c r="DK4072" s="9"/>
      <c r="DL4072" s="9"/>
      <c r="DM4072" s="9"/>
      <c r="DN4072" s="9"/>
      <c r="DO4072" s="9"/>
      <c r="DP4072" s="9"/>
      <c r="DQ4072" s="9"/>
      <c r="DR4072" s="9"/>
      <c r="DS4072" s="9"/>
      <c r="DT4072" s="9"/>
      <c r="DU4072" s="9"/>
      <c r="DV4072" s="9"/>
      <c r="DW4072" s="9"/>
    </row>
    <row r="4073" spans="17:127" x14ac:dyDescent="0.25">
      <c r="Q4073" s="41"/>
      <c r="R4073" s="41"/>
      <c r="S4073" s="41"/>
      <c r="T4073" s="41"/>
      <c r="U4073" s="41"/>
      <c r="V4073" s="41"/>
      <c r="W4073" s="41"/>
      <c r="X4073" s="41"/>
      <c r="Y4073" s="41"/>
      <c r="Z4073" s="39"/>
      <c r="AA4073" s="39"/>
      <c r="AB4073" s="39"/>
      <c r="AC4073" s="39"/>
      <c r="AD4073" s="39"/>
      <c r="AE4073" s="39"/>
      <c r="AF4073" s="39"/>
      <c r="AG4073" s="39"/>
      <c r="AH4073" s="39"/>
      <c r="AI4073" s="39"/>
      <c r="AJ4073" s="39"/>
      <c r="AK4073" s="39"/>
      <c r="AL4073" s="39"/>
      <c r="AM4073" s="39"/>
      <c r="AN4073" s="39"/>
      <c r="AO4073" s="39"/>
      <c r="AP4073" s="39"/>
      <c r="AQ4073" s="39"/>
      <c r="AR4073" s="39"/>
      <c r="AS4073" s="39"/>
      <c r="BW4073" s="211"/>
      <c r="BX4073" s="211"/>
      <c r="BY4073" s="211"/>
      <c r="BZ4073" s="211"/>
      <c r="CA4073" s="211"/>
      <c r="CB4073" s="211"/>
      <c r="CC4073" s="211"/>
      <c r="CD4073" s="211"/>
      <c r="CE4073" s="211"/>
      <c r="CF4073" s="211"/>
      <c r="CG4073" s="211"/>
      <c r="CH4073" s="211"/>
      <c r="CI4073" s="211"/>
      <c r="CJ4073" s="211"/>
      <c r="CK4073" s="211"/>
      <c r="CL4073" s="211"/>
      <c r="CM4073" s="211"/>
      <c r="CN4073" s="280"/>
      <c r="CO4073" s="280"/>
      <c r="CP4073" s="280"/>
      <c r="CQ4073" s="280"/>
      <c r="CR4073" s="280"/>
      <c r="CS4073" s="280"/>
      <c r="CT4073" s="280"/>
      <c r="CU4073" s="280"/>
      <c r="CV4073" s="280"/>
      <c r="CW4073" s="280"/>
      <c r="CX4073" s="280"/>
      <c r="CY4073" s="280"/>
      <c r="CZ4073" s="280"/>
      <c r="DA4073" s="280"/>
      <c r="DB4073" s="280"/>
      <c r="DC4073" s="280"/>
      <c r="DD4073" s="9"/>
      <c r="DE4073" s="9"/>
      <c r="DF4073" s="9"/>
      <c r="DG4073" s="9"/>
      <c r="DH4073" s="9"/>
      <c r="DI4073" s="9"/>
      <c r="DJ4073" s="9"/>
      <c r="DK4073" s="9"/>
      <c r="DL4073" s="9"/>
      <c r="DM4073" s="9"/>
      <c r="DN4073" s="9"/>
      <c r="DO4073" s="9"/>
      <c r="DP4073" s="9"/>
      <c r="DQ4073" s="9"/>
      <c r="DR4073" s="9"/>
      <c r="DS4073" s="9"/>
      <c r="DT4073" s="9"/>
      <c r="DU4073" s="9"/>
      <c r="DV4073" s="9"/>
      <c r="DW4073" s="9"/>
    </row>
    <row r="4074" spans="17:127" x14ac:dyDescent="0.25">
      <c r="Q4074" s="41"/>
      <c r="R4074" s="41"/>
      <c r="S4074" s="41"/>
      <c r="T4074" s="41"/>
      <c r="U4074" s="41"/>
      <c r="V4074" s="41"/>
      <c r="W4074" s="41"/>
      <c r="X4074" s="41"/>
      <c r="Y4074" s="41"/>
      <c r="Z4074" s="39"/>
      <c r="AA4074" s="39"/>
      <c r="AB4074" s="39"/>
      <c r="AC4074" s="39"/>
      <c r="AD4074" s="39"/>
      <c r="AE4074" s="39"/>
      <c r="AF4074" s="39"/>
      <c r="AG4074" s="39"/>
      <c r="AH4074" s="39"/>
      <c r="AI4074" s="39"/>
      <c r="AJ4074" s="39"/>
      <c r="AK4074" s="39"/>
      <c r="AL4074" s="39"/>
      <c r="AM4074" s="39"/>
      <c r="AN4074" s="39"/>
      <c r="AO4074" s="39"/>
      <c r="AP4074" s="39"/>
      <c r="AQ4074" s="39"/>
      <c r="AR4074" s="39"/>
      <c r="AS4074" s="39"/>
      <c r="BW4074" s="211"/>
      <c r="BX4074" s="211"/>
      <c r="BY4074" s="211"/>
      <c r="BZ4074" s="211"/>
      <c r="CA4074" s="211"/>
      <c r="CB4074" s="211"/>
      <c r="CC4074" s="211"/>
      <c r="CD4074" s="211"/>
      <c r="CE4074" s="211"/>
      <c r="CF4074" s="211"/>
      <c r="CG4074" s="211"/>
      <c r="CH4074" s="211"/>
      <c r="CI4074" s="211"/>
      <c r="CJ4074" s="211"/>
      <c r="CK4074" s="211"/>
      <c r="CL4074" s="211"/>
      <c r="CM4074" s="211"/>
      <c r="CN4074" s="280"/>
      <c r="CO4074" s="280"/>
      <c r="CP4074" s="280"/>
      <c r="CQ4074" s="280"/>
      <c r="CR4074" s="280"/>
      <c r="CS4074" s="280"/>
      <c r="CT4074" s="280"/>
      <c r="CU4074" s="280"/>
      <c r="CV4074" s="280"/>
      <c r="CW4074" s="280"/>
      <c r="CX4074" s="280"/>
      <c r="CY4074" s="280"/>
      <c r="CZ4074" s="280"/>
      <c r="DA4074" s="280"/>
      <c r="DB4074" s="280"/>
      <c r="DC4074" s="280"/>
      <c r="DD4074" s="9"/>
      <c r="DE4074" s="9"/>
      <c r="DF4074" s="9"/>
      <c r="DG4074" s="9"/>
      <c r="DH4074" s="9"/>
      <c r="DI4074" s="9"/>
      <c r="DJ4074" s="9"/>
      <c r="DK4074" s="9"/>
      <c r="DL4074" s="9"/>
      <c r="DM4074" s="9"/>
      <c r="DN4074" s="9"/>
      <c r="DO4074" s="9"/>
      <c r="DP4074" s="9"/>
      <c r="DQ4074" s="9"/>
      <c r="DR4074" s="9"/>
      <c r="DS4074" s="9"/>
      <c r="DT4074" s="9"/>
      <c r="DU4074" s="9"/>
      <c r="DV4074" s="9"/>
      <c r="DW4074" s="9"/>
    </row>
    <row r="4075" spans="17:127" x14ac:dyDescent="0.25">
      <c r="Q4075" s="41"/>
      <c r="R4075" s="41"/>
      <c r="S4075" s="41"/>
      <c r="T4075" s="41"/>
      <c r="U4075" s="41"/>
      <c r="V4075" s="41"/>
      <c r="W4075" s="41"/>
      <c r="X4075" s="41"/>
      <c r="Y4075" s="41"/>
      <c r="Z4075" s="39"/>
      <c r="AA4075" s="39"/>
      <c r="AB4075" s="39"/>
      <c r="AC4075" s="39"/>
      <c r="AD4075" s="39"/>
      <c r="AE4075" s="39"/>
      <c r="AF4075" s="39"/>
      <c r="AG4075" s="39"/>
      <c r="AH4075" s="39"/>
      <c r="AI4075" s="39"/>
      <c r="AJ4075" s="39"/>
      <c r="AK4075" s="39"/>
      <c r="AL4075" s="39"/>
      <c r="AM4075" s="39"/>
      <c r="AN4075" s="39"/>
      <c r="AO4075" s="39"/>
      <c r="AP4075" s="39"/>
      <c r="AQ4075" s="39"/>
      <c r="AR4075" s="39"/>
      <c r="AS4075" s="39"/>
      <c r="BW4075" s="211"/>
      <c r="BX4075" s="211"/>
      <c r="BY4075" s="211"/>
      <c r="BZ4075" s="211"/>
      <c r="CA4075" s="211"/>
      <c r="CB4075" s="211"/>
      <c r="CC4075" s="211"/>
      <c r="CD4075" s="211"/>
      <c r="CE4075" s="211"/>
      <c r="CF4075" s="211"/>
      <c r="CG4075" s="211"/>
      <c r="CH4075" s="211"/>
      <c r="CI4075" s="211"/>
      <c r="CJ4075" s="211"/>
      <c r="CK4075" s="211"/>
      <c r="CL4075" s="211"/>
      <c r="CM4075" s="211"/>
      <c r="CN4075" s="280"/>
      <c r="CO4075" s="280"/>
      <c r="CP4075" s="280"/>
      <c r="CQ4075" s="280"/>
      <c r="CR4075" s="280"/>
      <c r="CS4075" s="280"/>
      <c r="CT4075" s="280"/>
      <c r="CU4075" s="280"/>
      <c r="CV4075" s="280"/>
      <c r="CW4075" s="280"/>
      <c r="CX4075" s="280"/>
      <c r="CY4075" s="280"/>
      <c r="CZ4075" s="280"/>
      <c r="DA4075" s="280"/>
      <c r="DB4075" s="280"/>
      <c r="DC4075" s="280"/>
      <c r="DD4075" s="9"/>
      <c r="DE4075" s="9"/>
      <c r="DF4075" s="9"/>
      <c r="DG4075" s="9"/>
      <c r="DH4075" s="9"/>
      <c r="DI4075" s="9"/>
      <c r="DJ4075" s="9"/>
      <c r="DK4075" s="9"/>
      <c r="DL4075" s="9"/>
      <c r="DM4075" s="9"/>
      <c r="DN4075" s="9"/>
      <c r="DO4075" s="9"/>
      <c r="DP4075" s="9"/>
      <c r="DQ4075" s="9"/>
      <c r="DR4075" s="9"/>
      <c r="DS4075" s="9"/>
      <c r="DT4075" s="9"/>
      <c r="DU4075" s="9"/>
      <c r="DV4075" s="9"/>
      <c r="DW4075" s="9"/>
    </row>
    <row r="4076" spans="17:127" x14ac:dyDescent="0.25">
      <c r="Q4076" s="41"/>
      <c r="R4076" s="41"/>
      <c r="S4076" s="41"/>
      <c r="T4076" s="41"/>
      <c r="U4076" s="41"/>
      <c r="V4076" s="41"/>
      <c r="W4076" s="41"/>
      <c r="X4076" s="41"/>
      <c r="Y4076" s="41"/>
      <c r="Z4076" s="39"/>
      <c r="AA4076" s="39"/>
      <c r="AB4076" s="39"/>
      <c r="AC4076" s="39"/>
      <c r="AD4076" s="39"/>
      <c r="AE4076" s="39"/>
      <c r="AF4076" s="39"/>
      <c r="AG4076" s="39"/>
      <c r="AH4076" s="39"/>
      <c r="AI4076" s="39"/>
      <c r="AJ4076" s="39"/>
      <c r="AK4076" s="39"/>
      <c r="AL4076" s="39"/>
      <c r="AM4076" s="39"/>
      <c r="AN4076" s="39"/>
      <c r="AO4076" s="39"/>
      <c r="AP4076" s="39"/>
      <c r="AQ4076" s="39"/>
      <c r="AR4076" s="39"/>
      <c r="AS4076" s="39"/>
      <c r="BW4076" s="211"/>
      <c r="BX4076" s="211"/>
      <c r="BY4076" s="211"/>
      <c r="BZ4076" s="211"/>
      <c r="CA4076" s="211"/>
      <c r="CB4076" s="211"/>
      <c r="CC4076" s="211"/>
      <c r="CD4076" s="211"/>
      <c r="CE4076" s="211"/>
      <c r="CF4076" s="211"/>
      <c r="CG4076" s="211"/>
      <c r="CH4076" s="211"/>
      <c r="CI4076" s="211"/>
      <c r="CJ4076" s="211"/>
      <c r="CK4076" s="211"/>
      <c r="CL4076" s="211"/>
      <c r="CM4076" s="211"/>
      <c r="CN4076" s="280"/>
      <c r="CO4076" s="280"/>
      <c r="CP4076" s="280"/>
      <c r="CQ4076" s="280"/>
      <c r="CR4076" s="280"/>
      <c r="CS4076" s="280"/>
      <c r="CT4076" s="280"/>
      <c r="CU4076" s="280"/>
      <c r="CV4076" s="280"/>
      <c r="CW4076" s="280"/>
      <c r="CX4076" s="280"/>
      <c r="CY4076" s="280"/>
      <c r="CZ4076" s="280"/>
      <c r="DA4076" s="280"/>
      <c r="DB4076" s="280"/>
      <c r="DC4076" s="280"/>
      <c r="DD4076" s="9"/>
      <c r="DE4076" s="9"/>
      <c r="DF4076" s="9"/>
      <c r="DG4076" s="9"/>
      <c r="DH4076" s="9"/>
      <c r="DI4076" s="9"/>
      <c r="DJ4076" s="9"/>
      <c r="DK4076" s="9"/>
      <c r="DL4076" s="9"/>
      <c r="DM4076" s="9"/>
      <c r="DN4076" s="9"/>
      <c r="DO4076" s="9"/>
      <c r="DP4076" s="9"/>
      <c r="DQ4076" s="9"/>
      <c r="DR4076" s="9"/>
      <c r="DS4076" s="9"/>
      <c r="DT4076" s="9"/>
      <c r="DU4076" s="9"/>
      <c r="DV4076" s="9"/>
      <c r="DW4076" s="9"/>
    </row>
    <row r="4077" spans="17:127" x14ac:dyDescent="0.25">
      <c r="Q4077" s="41"/>
      <c r="R4077" s="41"/>
      <c r="S4077" s="41"/>
      <c r="T4077" s="41"/>
      <c r="U4077" s="41"/>
      <c r="V4077" s="41"/>
      <c r="W4077" s="41"/>
      <c r="X4077" s="41"/>
      <c r="Y4077" s="41"/>
      <c r="Z4077" s="39"/>
      <c r="AA4077" s="39"/>
      <c r="AB4077" s="39"/>
      <c r="AC4077" s="39"/>
      <c r="AD4077" s="39"/>
      <c r="AE4077" s="39"/>
      <c r="AF4077" s="39"/>
      <c r="AG4077" s="39"/>
      <c r="AH4077" s="39"/>
      <c r="AI4077" s="39"/>
      <c r="AJ4077" s="39"/>
      <c r="AK4077" s="39"/>
      <c r="AL4077" s="39"/>
      <c r="AM4077" s="39"/>
      <c r="AN4077" s="39"/>
      <c r="AO4077" s="39"/>
      <c r="AP4077" s="39"/>
      <c r="AQ4077" s="39"/>
      <c r="AR4077" s="39"/>
      <c r="AS4077" s="39"/>
      <c r="BW4077" s="211"/>
      <c r="BX4077" s="211"/>
      <c r="BY4077" s="211"/>
      <c r="BZ4077" s="211"/>
      <c r="CA4077" s="211"/>
      <c r="CB4077" s="211"/>
      <c r="CC4077" s="211"/>
      <c r="CD4077" s="211"/>
      <c r="CE4077" s="211"/>
      <c r="CF4077" s="211"/>
      <c r="CG4077" s="211"/>
      <c r="CH4077" s="211"/>
      <c r="CI4077" s="211"/>
      <c r="CJ4077" s="211"/>
      <c r="CK4077" s="211"/>
      <c r="CL4077" s="211"/>
      <c r="CM4077" s="211"/>
      <c r="CN4077" s="280"/>
      <c r="CO4077" s="280"/>
      <c r="CP4077" s="280"/>
      <c r="CQ4077" s="280"/>
      <c r="CR4077" s="280"/>
      <c r="CS4077" s="280"/>
      <c r="CT4077" s="280"/>
      <c r="CU4077" s="280"/>
      <c r="CV4077" s="280"/>
      <c r="CW4077" s="280"/>
      <c r="CX4077" s="280"/>
      <c r="CY4077" s="280"/>
      <c r="CZ4077" s="280"/>
      <c r="DA4077" s="280"/>
      <c r="DB4077" s="280"/>
      <c r="DC4077" s="280"/>
      <c r="DD4077" s="9"/>
      <c r="DE4077" s="9"/>
      <c r="DF4077" s="9"/>
      <c r="DG4077" s="9"/>
      <c r="DH4077" s="9"/>
      <c r="DI4077" s="9"/>
      <c r="DJ4077" s="9"/>
      <c r="DK4077" s="9"/>
      <c r="DL4077" s="9"/>
      <c r="DM4077" s="9"/>
      <c r="DN4077" s="9"/>
      <c r="DO4077" s="9"/>
      <c r="DP4077" s="9"/>
      <c r="DQ4077" s="9"/>
      <c r="DR4077" s="9"/>
      <c r="DS4077" s="9"/>
      <c r="DT4077" s="9"/>
      <c r="DU4077" s="9"/>
      <c r="DV4077" s="9"/>
      <c r="DW4077" s="9"/>
    </row>
    <row r="4078" spans="17:127" x14ac:dyDescent="0.25">
      <c r="Q4078" s="41"/>
      <c r="R4078" s="41"/>
      <c r="S4078" s="41"/>
      <c r="T4078" s="41"/>
      <c r="U4078" s="41"/>
      <c r="V4078" s="41"/>
      <c r="W4078" s="41"/>
      <c r="X4078" s="41"/>
      <c r="Y4078" s="41"/>
      <c r="Z4078" s="39"/>
      <c r="AA4078" s="39"/>
      <c r="AB4078" s="39"/>
      <c r="AC4078" s="39"/>
      <c r="AD4078" s="39"/>
      <c r="AE4078" s="39"/>
      <c r="AF4078" s="39"/>
      <c r="AG4078" s="39"/>
      <c r="AH4078" s="39"/>
      <c r="AI4078" s="39"/>
      <c r="AJ4078" s="39"/>
      <c r="AK4078" s="39"/>
      <c r="AL4078" s="39"/>
      <c r="AM4078" s="39"/>
      <c r="AN4078" s="39"/>
      <c r="AO4078" s="39"/>
      <c r="AP4078" s="39"/>
      <c r="AQ4078" s="39"/>
      <c r="AR4078" s="39"/>
      <c r="AS4078" s="39"/>
      <c r="BW4078" s="211"/>
      <c r="BX4078" s="211"/>
      <c r="BY4078" s="211"/>
      <c r="BZ4078" s="211"/>
      <c r="CA4078" s="211"/>
      <c r="CB4078" s="211"/>
      <c r="CC4078" s="211"/>
      <c r="CD4078" s="211"/>
      <c r="CE4078" s="211"/>
      <c r="CF4078" s="211"/>
      <c r="CG4078" s="211"/>
      <c r="CH4078" s="211"/>
      <c r="CI4078" s="211"/>
      <c r="CJ4078" s="211"/>
      <c r="CK4078" s="211"/>
      <c r="CL4078" s="211"/>
      <c r="CM4078" s="211"/>
      <c r="CN4078" s="280"/>
      <c r="CO4078" s="280"/>
      <c r="CP4078" s="280"/>
      <c r="CQ4078" s="280"/>
      <c r="CR4078" s="280"/>
      <c r="CS4078" s="280"/>
      <c r="CT4078" s="280"/>
      <c r="CU4078" s="280"/>
      <c r="CV4078" s="280"/>
      <c r="CW4078" s="280"/>
      <c r="CX4078" s="280"/>
      <c r="CY4078" s="280"/>
      <c r="CZ4078" s="280"/>
      <c r="DA4078" s="280"/>
      <c r="DB4078" s="280"/>
      <c r="DC4078" s="280"/>
      <c r="DD4078" s="9"/>
      <c r="DE4078" s="9"/>
      <c r="DF4078" s="9"/>
      <c r="DG4078" s="9"/>
      <c r="DH4078" s="9"/>
      <c r="DI4078" s="9"/>
      <c r="DJ4078" s="9"/>
      <c r="DK4078" s="9"/>
      <c r="DL4078" s="9"/>
      <c r="DM4078" s="9"/>
      <c r="DN4078" s="9"/>
      <c r="DO4078" s="9"/>
      <c r="DP4078" s="9"/>
      <c r="DQ4078" s="9"/>
      <c r="DR4078" s="9"/>
      <c r="DS4078" s="9"/>
      <c r="DT4078" s="9"/>
      <c r="DU4078" s="9"/>
      <c r="DV4078" s="9"/>
      <c r="DW4078" s="9"/>
    </row>
    <row r="4079" spans="17:127" x14ac:dyDescent="0.25">
      <c r="Q4079" s="41"/>
      <c r="R4079" s="41"/>
      <c r="S4079" s="41"/>
      <c r="T4079" s="41"/>
      <c r="U4079" s="41"/>
      <c r="V4079" s="41"/>
      <c r="W4079" s="41"/>
      <c r="X4079" s="41"/>
      <c r="Y4079" s="41"/>
      <c r="Z4079" s="39"/>
      <c r="AA4079" s="39"/>
      <c r="AB4079" s="39"/>
      <c r="AC4079" s="39"/>
      <c r="AD4079" s="39"/>
      <c r="AE4079" s="39"/>
      <c r="AF4079" s="39"/>
      <c r="AG4079" s="39"/>
      <c r="AH4079" s="39"/>
      <c r="AI4079" s="39"/>
      <c r="AJ4079" s="39"/>
      <c r="AK4079" s="39"/>
      <c r="AL4079" s="39"/>
      <c r="AM4079" s="39"/>
      <c r="AN4079" s="39"/>
      <c r="AO4079" s="39"/>
      <c r="AP4079" s="39"/>
      <c r="AQ4079" s="39"/>
      <c r="AR4079" s="39"/>
      <c r="AS4079" s="39"/>
      <c r="BW4079" s="211"/>
      <c r="BX4079" s="211"/>
      <c r="BY4079" s="211"/>
      <c r="BZ4079" s="211"/>
      <c r="CA4079" s="211"/>
      <c r="CB4079" s="211"/>
      <c r="CC4079" s="211"/>
      <c r="CD4079" s="211"/>
      <c r="CE4079" s="211"/>
      <c r="CF4079" s="211"/>
      <c r="CG4079" s="211"/>
      <c r="CH4079" s="211"/>
      <c r="CI4079" s="211"/>
      <c r="CJ4079" s="211"/>
      <c r="CK4079" s="211"/>
      <c r="CL4079" s="211"/>
      <c r="CM4079" s="211"/>
      <c r="CN4079" s="280"/>
      <c r="CO4079" s="280"/>
      <c r="CP4079" s="280"/>
      <c r="CQ4079" s="280"/>
      <c r="CR4079" s="280"/>
      <c r="CS4079" s="280"/>
      <c r="CT4079" s="280"/>
      <c r="CU4079" s="280"/>
      <c r="CV4079" s="280"/>
      <c r="CW4079" s="280"/>
      <c r="CX4079" s="280"/>
      <c r="CY4079" s="280"/>
      <c r="CZ4079" s="280"/>
      <c r="DA4079" s="280"/>
      <c r="DB4079" s="280"/>
      <c r="DC4079" s="280"/>
      <c r="DD4079" s="9"/>
      <c r="DE4079" s="9"/>
      <c r="DF4079" s="9"/>
      <c r="DG4079" s="9"/>
      <c r="DH4079" s="9"/>
      <c r="DI4079" s="9"/>
      <c r="DJ4079" s="9"/>
      <c r="DK4079" s="9"/>
      <c r="DL4079" s="9"/>
      <c r="DM4079" s="9"/>
      <c r="DN4079" s="9"/>
      <c r="DO4079" s="9"/>
      <c r="DP4079" s="9"/>
      <c r="DQ4079" s="9"/>
      <c r="DR4079" s="9"/>
      <c r="DS4079" s="9"/>
      <c r="DT4079" s="9"/>
      <c r="DU4079" s="9"/>
      <c r="DV4079" s="9"/>
      <c r="DW4079" s="9"/>
    </row>
    <row r="4080" spans="17:127" x14ac:dyDescent="0.25">
      <c r="Q4080" s="41"/>
      <c r="R4080" s="41"/>
      <c r="S4080" s="41"/>
      <c r="T4080" s="41"/>
      <c r="U4080" s="41"/>
      <c r="V4080" s="41"/>
      <c r="W4080" s="41"/>
      <c r="X4080" s="41"/>
      <c r="Y4080" s="41"/>
      <c r="Z4080" s="39"/>
      <c r="AA4080" s="39"/>
      <c r="AB4080" s="39"/>
      <c r="AC4080" s="39"/>
      <c r="AD4080" s="39"/>
      <c r="AE4080" s="39"/>
      <c r="AF4080" s="39"/>
      <c r="AG4080" s="39"/>
      <c r="AH4080" s="39"/>
      <c r="AI4080" s="39"/>
      <c r="AJ4080" s="39"/>
      <c r="AK4080" s="39"/>
      <c r="AL4080" s="39"/>
      <c r="AM4080" s="39"/>
      <c r="AN4080" s="39"/>
      <c r="AO4080" s="39"/>
      <c r="AP4080" s="39"/>
      <c r="AQ4080" s="39"/>
      <c r="AR4080" s="39"/>
      <c r="AS4080" s="39"/>
      <c r="BW4080" s="211"/>
      <c r="BX4080" s="211"/>
      <c r="BY4080" s="211"/>
      <c r="BZ4080" s="211"/>
      <c r="CA4080" s="211"/>
      <c r="CB4080" s="211"/>
      <c r="CC4080" s="211"/>
      <c r="CD4080" s="211"/>
      <c r="CE4080" s="211"/>
      <c r="CF4080" s="211"/>
      <c r="CG4080" s="211"/>
      <c r="CH4080" s="211"/>
      <c r="CI4080" s="211"/>
      <c r="CJ4080" s="211"/>
      <c r="CK4080" s="211"/>
      <c r="CL4080" s="211"/>
      <c r="CM4080" s="211"/>
      <c r="CN4080" s="280"/>
      <c r="CO4080" s="280"/>
      <c r="CP4080" s="280"/>
      <c r="CQ4080" s="280"/>
      <c r="CR4080" s="280"/>
      <c r="CS4080" s="280"/>
      <c r="CT4080" s="280"/>
      <c r="CU4080" s="280"/>
      <c r="CV4080" s="280"/>
      <c r="CW4080" s="280"/>
      <c r="CX4080" s="280"/>
      <c r="CY4080" s="280"/>
      <c r="CZ4080" s="280"/>
      <c r="DA4080" s="280"/>
      <c r="DB4080" s="280"/>
      <c r="DC4080" s="280"/>
      <c r="DD4080" s="9"/>
      <c r="DE4080" s="9"/>
      <c r="DF4080" s="9"/>
      <c r="DG4080" s="9"/>
      <c r="DH4080" s="9"/>
      <c r="DI4080" s="9"/>
      <c r="DJ4080" s="9"/>
      <c r="DK4080" s="9"/>
      <c r="DL4080" s="9"/>
      <c r="DM4080" s="9"/>
      <c r="DN4080" s="9"/>
      <c r="DO4080" s="9"/>
      <c r="DP4080" s="9"/>
      <c r="DQ4080" s="9"/>
      <c r="DR4080" s="9"/>
      <c r="DS4080" s="9"/>
      <c r="DT4080" s="9"/>
      <c r="DU4080" s="9"/>
      <c r="DV4080" s="9"/>
      <c r="DW4080" s="9"/>
    </row>
    <row r="4081" spans="17:127" x14ac:dyDescent="0.25">
      <c r="Q4081" s="41"/>
      <c r="R4081" s="41"/>
      <c r="S4081" s="41"/>
      <c r="T4081" s="41"/>
      <c r="U4081" s="41"/>
      <c r="V4081" s="41"/>
      <c r="W4081" s="41"/>
      <c r="X4081" s="41"/>
      <c r="Y4081" s="41"/>
      <c r="Z4081" s="39"/>
      <c r="AA4081" s="39"/>
      <c r="AB4081" s="39"/>
      <c r="AC4081" s="39"/>
      <c r="AD4081" s="39"/>
      <c r="AE4081" s="39"/>
      <c r="AF4081" s="39"/>
      <c r="AG4081" s="39"/>
      <c r="AH4081" s="39"/>
      <c r="AI4081" s="39"/>
      <c r="AJ4081" s="39"/>
      <c r="AK4081" s="39"/>
      <c r="AL4081" s="39"/>
      <c r="AM4081" s="39"/>
      <c r="AN4081" s="39"/>
      <c r="AO4081" s="39"/>
      <c r="AP4081" s="39"/>
      <c r="AQ4081" s="39"/>
      <c r="AR4081" s="39"/>
      <c r="AS4081" s="39"/>
      <c r="BW4081" s="211"/>
      <c r="BX4081" s="211"/>
      <c r="BY4081" s="211"/>
      <c r="BZ4081" s="211"/>
      <c r="CA4081" s="211"/>
      <c r="CB4081" s="211"/>
      <c r="CC4081" s="211"/>
      <c r="CD4081" s="211"/>
      <c r="CE4081" s="211"/>
      <c r="CF4081" s="211"/>
      <c r="CG4081" s="211"/>
      <c r="CH4081" s="211"/>
      <c r="CI4081" s="211"/>
      <c r="CJ4081" s="211"/>
      <c r="CK4081" s="211"/>
      <c r="CL4081" s="211"/>
      <c r="CM4081" s="211"/>
      <c r="CN4081" s="280"/>
      <c r="CO4081" s="280"/>
      <c r="CP4081" s="280"/>
      <c r="CQ4081" s="280"/>
      <c r="CR4081" s="280"/>
      <c r="CS4081" s="280"/>
      <c r="CT4081" s="280"/>
      <c r="CU4081" s="280"/>
      <c r="CV4081" s="280"/>
      <c r="CW4081" s="280"/>
      <c r="CX4081" s="280"/>
      <c r="CY4081" s="280"/>
      <c r="CZ4081" s="280"/>
      <c r="DA4081" s="280"/>
      <c r="DB4081" s="280"/>
      <c r="DC4081" s="280"/>
      <c r="DD4081" s="9"/>
      <c r="DE4081" s="9"/>
      <c r="DF4081" s="9"/>
      <c r="DG4081" s="9"/>
      <c r="DH4081" s="9"/>
      <c r="DI4081" s="9"/>
      <c r="DJ4081" s="9"/>
      <c r="DK4081" s="9"/>
      <c r="DL4081" s="9"/>
      <c r="DM4081" s="9"/>
      <c r="DN4081" s="9"/>
      <c r="DO4081" s="9"/>
      <c r="DP4081" s="9"/>
      <c r="DQ4081" s="9"/>
      <c r="DR4081" s="9"/>
      <c r="DS4081" s="9"/>
      <c r="DT4081" s="9"/>
      <c r="DU4081" s="9"/>
      <c r="DV4081" s="9"/>
      <c r="DW4081" s="9"/>
    </row>
    <row r="4082" spans="17:127" x14ac:dyDescent="0.25">
      <c r="Q4082" s="41"/>
      <c r="R4082" s="41"/>
      <c r="S4082" s="41"/>
      <c r="T4082" s="41"/>
      <c r="U4082" s="41"/>
      <c r="V4082" s="41"/>
      <c r="W4082" s="41"/>
      <c r="X4082" s="41"/>
      <c r="Y4082" s="41"/>
      <c r="Z4082" s="39"/>
      <c r="AA4082" s="39"/>
      <c r="AB4082" s="39"/>
      <c r="AC4082" s="39"/>
      <c r="AD4082" s="39"/>
      <c r="AE4082" s="39"/>
      <c r="AF4082" s="39"/>
      <c r="AG4082" s="39"/>
      <c r="AH4082" s="39"/>
      <c r="AI4082" s="39"/>
      <c r="AJ4082" s="39"/>
      <c r="AK4082" s="39"/>
      <c r="AL4082" s="39"/>
      <c r="AM4082" s="39"/>
      <c r="AN4082" s="39"/>
      <c r="AO4082" s="39"/>
      <c r="AP4082" s="39"/>
      <c r="AQ4082" s="39"/>
      <c r="AR4082" s="39"/>
      <c r="AS4082" s="39"/>
      <c r="BW4082" s="211"/>
      <c r="BX4082" s="211"/>
      <c r="BY4082" s="211"/>
      <c r="BZ4082" s="211"/>
      <c r="CA4082" s="211"/>
      <c r="CB4082" s="211"/>
      <c r="CC4082" s="211"/>
      <c r="CD4082" s="211"/>
      <c r="CE4082" s="211"/>
      <c r="CF4082" s="211"/>
      <c r="CG4082" s="211"/>
      <c r="CH4082" s="211"/>
      <c r="CI4082" s="211"/>
      <c r="CJ4082" s="211"/>
      <c r="CK4082" s="211"/>
      <c r="CL4082" s="211"/>
      <c r="CM4082" s="211"/>
      <c r="CN4082" s="280"/>
      <c r="CO4082" s="280"/>
      <c r="CP4082" s="280"/>
      <c r="CQ4082" s="280"/>
      <c r="CR4082" s="280"/>
      <c r="CS4082" s="280"/>
      <c r="CT4082" s="280"/>
      <c r="CU4082" s="280"/>
      <c r="CV4082" s="280"/>
      <c r="CW4082" s="280"/>
      <c r="CX4082" s="280"/>
      <c r="CY4082" s="280"/>
      <c r="CZ4082" s="280"/>
      <c r="DA4082" s="280"/>
      <c r="DB4082" s="280"/>
      <c r="DC4082" s="280"/>
      <c r="DD4082" s="9"/>
      <c r="DE4082" s="9"/>
      <c r="DF4082" s="9"/>
      <c r="DG4082" s="9"/>
      <c r="DH4082" s="9"/>
      <c r="DI4082" s="9"/>
      <c r="DJ4082" s="9"/>
      <c r="DK4082" s="9"/>
      <c r="DL4082" s="9"/>
      <c r="DM4082" s="9"/>
      <c r="DN4082" s="9"/>
      <c r="DO4082" s="9"/>
      <c r="DP4082" s="9"/>
      <c r="DQ4082" s="9"/>
      <c r="DR4082" s="9"/>
      <c r="DS4082" s="9"/>
      <c r="DT4082" s="9"/>
      <c r="DU4082" s="9"/>
      <c r="DV4082" s="9"/>
      <c r="DW4082" s="9"/>
    </row>
    <row r="4083" spans="17:127" x14ac:dyDescent="0.25">
      <c r="Q4083" s="41"/>
      <c r="R4083" s="41"/>
      <c r="S4083" s="41"/>
      <c r="T4083" s="41"/>
      <c r="U4083" s="41"/>
      <c r="V4083" s="41"/>
      <c r="W4083" s="41"/>
      <c r="X4083" s="41"/>
      <c r="Y4083" s="41"/>
      <c r="Z4083" s="39"/>
      <c r="AA4083" s="39"/>
      <c r="AB4083" s="39"/>
      <c r="AC4083" s="39"/>
      <c r="AD4083" s="39"/>
      <c r="AE4083" s="39"/>
      <c r="AF4083" s="39"/>
      <c r="AG4083" s="39"/>
      <c r="AH4083" s="39"/>
      <c r="AI4083" s="39"/>
      <c r="AJ4083" s="39"/>
      <c r="AK4083" s="39"/>
      <c r="AL4083" s="39"/>
      <c r="AM4083" s="39"/>
      <c r="AN4083" s="39"/>
      <c r="AO4083" s="39"/>
      <c r="AP4083" s="39"/>
      <c r="AQ4083" s="39"/>
      <c r="AR4083" s="39"/>
      <c r="AS4083" s="39"/>
      <c r="BW4083" s="211"/>
      <c r="BX4083" s="211"/>
      <c r="BY4083" s="211"/>
      <c r="BZ4083" s="211"/>
      <c r="CA4083" s="211"/>
      <c r="CB4083" s="211"/>
      <c r="CC4083" s="211"/>
      <c r="CD4083" s="211"/>
      <c r="CE4083" s="211"/>
      <c r="CF4083" s="211"/>
      <c r="CG4083" s="211"/>
      <c r="CH4083" s="211"/>
      <c r="CI4083" s="211"/>
      <c r="CJ4083" s="211"/>
      <c r="CK4083" s="211"/>
      <c r="CL4083" s="211"/>
      <c r="CM4083" s="211"/>
      <c r="CN4083" s="280"/>
      <c r="CO4083" s="280"/>
      <c r="CP4083" s="280"/>
      <c r="CQ4083" s="280"/>
      <c r="CR4083" s="280"/>
      <c r="CS4083" s="280"/>
      <c r="CT4083" s="280"/>
      <c r="CU4083" s="280"/>
      <c r="CV4083" s="280"/>
      <c r="CW4083" s="280"/>
      <c r="CX4083" s="280"/>
      <c r="CY4083" s="280"/>
      <c r="CZ4083" s="280"/>
      <c r="DA4083" s="280"/>
      <c r="DB4083" s="280"/>
      <c r="DC4083" s="280"/>
      <c r="DD4083" s="9"/>
      <c r="DE4083" s="9"/>
      <c r="DF4083" s="9"/>
      <c r="DG4083" s="9"/>
      <c r="DH4083" s="9"/>
      <c r="DI4083" s="9"/>
      <c r="DJ4083" s="9"/>
      <c r="DK4083" s="9"/>
      <c r="DL4083" s="9"/>
      <c r="DM4083" s="9"/>
      <c r="DN4083" s="9"/>
      <c r="DO4083" s="9"/>
      <c r="DP4083" s="9"/>
      <c r="DQ4083" s="9"/>
      <c r="DR4083" s="9"/>
      <c r="DS4083" s="9"/>
      <c r="DT4083" s="9"/>
      <c r="DU4083" s="9"/>
      <c r="DV4083" s="9"/>
      <c r="DW4083" s="9"/>
    </row>
    <row r="4084" spans="17:127" x14ac:dyDescent="0.25">
      <c r="Q4084" s="41"/>
      <c r="R4084" s="41"/>
      <c r="S4084" s="41"/>
      <c r="T4084" s="41"/>
      <c r="U4084" s="41"/>
      <c r="V4084" s="41"/>
      <c r="W4084" s="41"/>
      <c r="X4084" s="41"/>
      <c r="Y4084" s="41"/>
      <c r="Z4084" s="39"/>
      <c r="AA4084" s="39"/>
      <c r="AB4084" s="39"/>
      <c r="AC4084" s="39"/>
      <c r="AD4084" s="39"/>
      <c r="AE4084" s="39"/>
      <c r="AF4084" s="39"/>
      <c r="AG4084" s="39"/>
      <c r="AH4084" s="39"/>
      <c r="AI4084" s="39"/>
      <c r="AJ4084" s="39"/>
      <c r="AK4084" s="39"/>
      <c r="AL4084" s="39"/>
      <c r="AM4084" s="39"/>
      <c r="AN4084" s="39"/>
      <c r="AO4084" s="39"/>
      <c r="AP4084" s="39"/>
      <c r="AQ4084" s="39"/>
      <c r="AR4084" s="39"/>
      <c r="AS4084" s="39"/>
      <c r="BW4084" s="211"/>
      <c r="BX4084" s="211"/>
      <c r="BY4084" s="211"/>
      <c r="BZ4084" s="211"/>
      <c r="CA4084" s="211"/>
      <c r="CB4084" s="211"/>
      <c r="CC4084" s="211"/>
      <c r="CD4084" s="211"/>
      <c r="CE4084" s="211"/>
      <c r="CF4084" s="211"/>
      <c r="CG4084" s="211"/>
      <c r="CH4084" s="211"/>
      <c r="CI4084" s="211"/>
      <c r="CJ4084" s="211"/>
      <c r="CK4084" s="211"/>
      <c r="CL4084" s="211"/>
      <c r="CM4084" s="211"/>
      <c r="CN4084" s="280"/>
      <c r="CO4084" s="280"/>
      <c r="CP4084" s="280"/>
      <c r="CQ4084" s="280"/>
      <c r="CR4084" s="280"/>
      <c r="CS4084" s="280"/>
      <c r="CT4084" s="280"/>
      <c r="CU4084" s="280"/>
      <c r="CV4084" s="280"/>
      <c r="CW4084" s="280"/>
      <c r="CX4084" s="280"/>
      <c r="CY4084" s="280"/>
      <c r="CZ4084" s="280"/>
      <c r="DA4084" s="280"/>
      <c r="DB4084" s="280"/>
      <c r="DC4084" s="280"/>
      <c r="DD4084" s="9"/>
      <c r="DE4084" s="9"/>
      <c r="DF4084" s="9"/>
      <c r="DG4084" s="9"/>
      <c r="DH4084" s="9"/>
      <c r="DI4084" s="9"/>
      <c r="DJ4084" s="9"/>
      <c r="DK4084" s="9"/>
      <c r="DL4084" s="9"/>
      <c r="DM4084" s="9"/>
      <c r="DN4084" s="9"/>
      <c r="DO4084" s="9"/>
      <c r="DP4084" s="9"/>
      <c r="DQ4084" s="9"/>
      <c r="DR4084" s="9"/>
      <c r="DS4084" s="9"/>
      <c r="DT4084" s="9"/>
      <c r="DU4084" s="9"/>
      <c r="DV4084" s="9"/>
      <c r="DW4084" s="9"/>
    </row>
    <row r="4085" spans="17:127" x14ac:dyDescent="0.25">
      <c r="Q4085" s="41"/>
      <c r="R4085" s="41"/>
      <c r="S4085" s="41"/>
      <c r="T4085" s="41"/>
      <c r="U4085" s="41"/>
      <c r="V4085" s="41"/>
      <c r="W4085" s="41"/>
      <c r="X4085" s="41"/>
      <c r="Y4085" s="41"/>
      <c r="Z4085" s="39"/>
      <c r="AA4085" s="39"/>
      <c r="AB4085" s="39"/>
      <c r="AC4085" s="39"/>
      <c r="AD4085" s="39"/>
      <c r="AE4085" s="39"/>
      <c r="AF4085" s="39"/>
      <c r="AG4085" s="39"/>
      <c r="AH4085" s="39"/>
      <c r="AI4085" s="39"/>
      <c r="AJ4085" s="39"/>
      <c r="AK4085" s="39"/>
      <c r="AL4085" s="39"/>
      <c r="AM4085" s="39"/>
      <c r="AN4085" s="39"/>
      <c r="AO4085" s="39"/>
      <c r="AP4085" s="39"/>
      <c r="AQ4085" s="39"/>
      <c r="AR4085" s="39"/>
      <c r="AS4085" s="39"/>
      <c r="BW4085" s="211"/>
      <c r="BX4085" s="211"/>
      <c r="BY4085" s="211"/>
      <c r="BZ4085" s="211"/>
      <c r="CA4085" s="211"/>
      <c r="CB4085" s="211"/>
      <c r="CC4085" s="211"/>
      <c r="CD4085" s="211"/>
      <c r="CE4085" s="211"/>
      <c r="CF4085" s="211"/>
      <c r="CG4085" s="211"/>
      <c r="CH4085" s="211"/>
      <c r="CI4085" s="211"/>
      <c r="CJ4085" s="211"/>
      <c r="CK4085" s="211"/>
      <c r="CL4085" s="211"/>
      <c r="CM4085" s="211"/>
      <c r="CN4085" s="280"/>
      <c r="CO4085" s="280"/>
      <c r="CP4085" s="280"/>
      <c r="CQ4085" s="280"/>
      <c r="CR4085" s="280"/>
      <c r="CS4085" s="280"/>
      <c r="CT4085" s="280"/>
      <c r="CU4085" s="280"/>
      <c r="CV4085" s="280"/>
      <c r="CW4085" s="280"/>
      <c r="CX4085" s="280"/>
      <c r="CY4085" s="280"/>
      <c r="CZ4085" s="280"/>
      <c r="DA4085" s="280"/>
      <c r="DB4085" s="280"/>
      <c r="DC4085" s="280"/>
      <c r="DD4085" s="9"/>
      <c r="DE4085" s="9"/>
      <c r="DF4085" s="9"/>
      <c r="DG4085" s="9"/>
      <c r="DH4085" s="9"/>
      <c r="DI4085" s="9"/>
      <c r="DJ4085" s="9"/>
      <c r="DK4085" s="9"/>
      <c r="DL4085" s="9"/>
      <c r="DM4085" s="9"/>
      <c r="DN4085" s="9"/>
      <c r="DO4085" s="9"/>
      <c r="DP4085" s="9"/>
      <c r="DQ4085" s="9"/>
      <c r="DR4085" s="9"/>
      <c r="DS4085" s="9"/>
      <c r="DT4085" s="9"/>
      <c r="DU4085" s="9"/>
      <c r="DV4085" s="9"/>
      <c r="DW4085" s="9"/>
    </row>
    <row r="4086" spans="17:127" x14ac:dyDescent="0.25">
      <c r="Q4086" s="41"/>
      <c r="R4086" s="41"/>
      <c r="S4086" s="41"/>
      <c r="T4086" s="41"/>
      <c r="U4086" s="41"/>
      <c r="V4086" s="41"/>
      <c r="W4086" s="41"/>
      <c r="X4086" s="41"/>
      <c r="Y4086" s="41"/>
      <c r="Z4086" s="39"/>
      <c r="AA4086" s="39"/>
      <c r="AB4086" s="39"/>
      <c r="AC4086" s="39"/>
      <c r="AD4086" s="39"/>
      <c r="AE4086" s="39"/>
      <c r="AF4086" s="39"/>
      <c r="AG4086" s="39"/>
      <c r="AH4086" s="39"/>
      <c r="AI4086" s="39"/>
      <c r="AJ4086" s="39"/>
      <c r="AK4086" s="39"/>
      <c r="AL4086" s="39"/>
      <c r="AM4086" s="39"/>
      <c r="AN4086" s="39"/>
      <c r="AO4086" s="39"/>
      <c r="AP4086" s="39"/>
      <c r="AQ4086" s="39"/>
      <c r="AR4086" s="39"/>
      <c r="AS4086" s="39"/>
      <c r="BW4086" s="211"/>
      <c r="BX4086" s="211"/>
      <c r="BY4086" s="211"/>
      <c r="BZ4086" s="211"/>
      <c r="CA4086" s="211"/>
      <c r="CB4086" s="211"/>
      <c r="CC4086" s="211"/>
      <c r="CD4086" s="211"/>
      <c r="CE4086" s="211"/>
      <c r="CF4086" s="211"/>
      <c r="CG4086" s="211"/>
      <c r="CH4086" s="211"/>
      <c r="CI4086" s="211"/>
      <c r="CJ4086" s="211"/>
      <c r="CK4086" s="211"/>
      <c r="CL4086" s="211"/>
      <c r="CM4086" s="211"/>
      <c r="CN4086" s="280"/>
      <c r="CO4086" s="280"/>
      <c r="CP4086" s="280"/>
      <c r="CQ4086" s="280"/>
      <c r="CR4086" s="280"/>
      <c r="CS4086" s="280"/>
      <c r="CT4086" s="280"/>
      <c r="CU4086" s="280"/>
      <c r="CV4086" s="280"/>
      <c r="CW4086" s="280"/>
      <c r="CX4086" s="280"/>
      <c r="CY4086" s="280"/>
      <c r="CZ4086" s="280"/>
      <c r="DA4086" s="280"/>
      <c r="DB4086" s="280"/>
      <c r="DC4086" s="280"/>
      <c r="DD4086" s="9"/>
      <c r="DE4086" s="9"/>
      <c r="DF4086" s="9"/>
      <c r="DG4086" s="9"/>
      <c r="DH4086" s="9"/>
      <c r="DI4086" s="9"/>
      <c r="DJ4086" s="9"/>
      <c r="DK4086" s="9"/>
      <c r="DL4086" s="9"/>
      <c r="DM4086" s="9"/>
      <c r="DN4086" s="9"/>
      <c r="DO4086" s="9"/>
      <c r="DP4086" s="9"/>
      <c r="DQ4086" s="9"/>
      <c r="DR4086" s="9"/>
      <c r="DS4086" s="9"/>
      <c r="DT4086" s="9"/>
      <c r="DU4086" s="9"/>
      <c r="DV4086" s="9"/>
      <c r="DW4086" s="9"/>
    </row>
    <row r="4087" spans="17:127" x14ac:dyDescent="0.25">
      <c r="Q4087" s="41"/>
      <c r="R4087" s="41"/>
      <c r="S4087" s="41"/>
      <c r="T4087" s="41"/>
      <c r="U4087" s="41"/>
      <c r="V4087" s="41"/>
      <c r="W4087" s="41"/>
      <c r="X4087" s="41"/>
      <c r="Y4087" s="41"/>
      <c r="Z4087" s="39"/>
      <c r="AA4087" s="39"/>
      <c r="AB4087" s="39"/>
      <c r="AC4087" s="39"/>
      <c r="AD4087" s="39"/>
      <c r="AE4087" s="39"/>
      <c r="AF4087" s="39"/>
      <c r="AG4087" s="39"/>
      <c r="AH4087" s="39"/>
      <c r="AI4087" s="39"/>
      <c r="AJ4087" s="39"/>
      <c r="AK4087" s="39"/>
      <c r="AL4087" s="39"/>
      <c r="AM4087" s="39"/>
      <c r="AN4087" s="39"/>
      <c r="AO4087" s="39"/>
      <c r="AP4087" s="39"/>
      <c r="AQ4087" s="39"/>
      <c r="AR4087" s="39"/>
      <c r="AS4087" s="39"/>
      <c r="BW4087" s="211"/>
      <c r="BX4087" s="211"/>
      <c r="BY4087" s="211"/>
      <c r="BZ4087" s="211"/>
      <c r="CA4087" s="211"/>
      <c r="CB4087" s="211"/>
      <c r="CC4087" s="211"/>
      <c r="CD4087" s="211"/>
      <c r="CE4087" s="211"/>
      <c r="CF4087" s="211"/>
      <c r="CG4087" s="211"/>
      <c r="CH4087" s="211"/>
      <c r="CI4087" s="211"/>
      <c r="CJ4087" s="211"/>
      <c r="CK4087" s="211"/>
      <c r="CL4087" s="211"/>
      <c r="CM4087" s="211"/>
      <c r="CN4087" s="280"/>
      <c r="CO4087" s="280"/>
      <c r="CP4087" s="280"/>
      <c r="CQ4087" s="280"/>
      <c r="CR4087" s="280"/>
      <c r="CS4087" s="280"/>
      <c r="CT4087" s="280"/>
      <c r="CU4087" s="280"/>
      <c r="CV4087" s="280"/>
      <c r="CW4087" s="280"/>
      <c r="CX4087" s="280"/>
      <c r="CY4087" s="280"/>
      <c r="CZ4087" s="280"/>
      <c r="DA4087" s="280"/>
      <c r="DB4087" s="280"/>
      <c r="DC4087" s="280"/>
      <c r="DD4087" s="9"/>
      <c r="DE4087" s="9"/>
      <c r="DF4087" s="9"/>
      <c r="DG4087" s="9"/>
      <c r="DH4087" s="9"/>
      <c r="DI4087" s="9"/>
      <c r="DJ4087" s="9"/>
      <c r="DK4087" s="9"/>
      <c r="DL4087" s="9"/>
      <c r="DM4087" s="9"/>
      <c r="DN4087" s="9"/>
      <c r="DO4087" s="9"/>
      <c r="DP4087" s="9"/>
      <c r="DQ4087" s="9"/>
      <c r="DR4087" s="9"/>
      <c r="DS4087" s="9"/>
      <c r="DT4087" s="9"/>
      <c r="DU4087" s="9"/>
      <c r="DV4087" s="9"/>
      <c r="DW4087" s="9"/>
    </row>
    <row r="4088" spans="17:127" x14ac:dyDescent="0.25">
      <c r="Q4088" s="41"/>
      <c r="R4088" s="41"/>
      <c r="S4088" s="41"/>
      <c r="T4088" s="41"/>
      <c r="U4088" s="41"/>
      <c r="V4088" s="41"/>
      <c r="W4088" s="41"/>
      <c r="X4088" s="41"/>
      <c r="Y4088" s="41"/>
      <c r="Z4088" s="39"/>
      <c r="AA4088" s="39"/>
      <c r="AB4088" s="39"/>
      <c r="AC4088" s="39"/>
      <c r="AD4088" s="39"/>
      <c r="AE4088" s="39"/>
      <c r="AF4088" s="39"/>
      <c r="AG4088" s="39"/>
      <c r="AH4088" s="39"/>
      <c r="AI4088" s="39"/>
      <c r="AJ4088" s="39"/>
      <c r="AK4088" s="39"/>
      <c r="AL4088" s="39"/>
      <c r="AM4088" s="39"/>
      <c r="AN4088" s="39"/>
      <c r="AO4088" s="39"/>
      <c r="AP4088" s="39"/>
      <c r="AQ4088" s="39"/>
      <c r="AR4088" s="39"/>
      <c r="AS4088" s="39"/>
      <c r="BW4088" s="211"/>
      <c r="BX4088" s="211"/>
      <c r="BY4088" s="211"/>
      <c r="BZ4088" s="211"/>
      <c r="CA4088" s="211"/>
      <c r="CB4088" s="211"/>
      <c r="CC4088" s="211"/>
      <c r="CD4088" s="211"/>
      <c r="CE4088" s="211"/>
      <c r="CF4088" s="211"/>
      <c r="CG4088" s="211"/>
      <c r="CH4088" s="211"/>
      <c r="CI4088" s="211"/>
      <c r="CJ4088" s="211"/>
      <c r="CK4088" s="211"/>
      <c r="CL4088" s="211"/>
      <c r="CM4088" s="211"/>
      <c r="CN4088" s="280"/>
      <c r="CO4088" s="280"/>
      <c r="CP4088" s="280"/>
      <c r="CQ4088" s="280"/>
      <c r="CR4088" s="280"/>
      <c r="CS4088" s="280"/>
      <c r="CT4088" s="280"/>
      <c r="CU4088" s="280"/>
      <c r="CV4088" s="280"/>
      <c r="CW4088" s="280"/>
      <c r="CX4088" s="280"/>
      <c r="CY4088" s="280"/>
      <c r="CZ4088" s="280"/>
      <c r="DA4088" s="280"/>
      <c r="DB4088" s="280"/>
      <c r="DC4088" s="280"/>
      <c r="DD4088" s="9"/>
      <c r="DE4088" s="9"/>
      <c r="DF4088" s="9"/>
      <c r="DG4088" s="9"/>
      <c r="DH4088" s="9"/>
      <c r="DI4088" s="9"/>
      <c r="DJ4088" s="9"/>
      <c r="DK4088" s="9"/>
      <c r="DL4088" s="9"/>
      <c r="DM4088" s="9"/>
      <c r="DN4088" s="9"/>
      <c r="DO4088" s="9"/>
      <c r="DP4088" s="9"/>
      <c r="DQ4088" s="9"/>
      <c r="DR4088" s="9"/>
      <c r="DS4088" s="9"/>
      <c r="DT4088" s="9"/>
      <c r="DU4088" s="9"/>
      <c r="DV4088" s="9"/>
      <c r="DW4088" s="9"/>
    </row>
    <row r="4089" spans="17:127" x14ac:dyDescent="0.25">
      <c r="Q4089" s="41"/>
      <c r="R4089" s="41"/>
      <c r="S4089" s="41"/>
      <c r="T4089" s="41"/>
      <c r="U4089" s="41"/>
      <c r="V4089" s="41"/>
      <c r="W4089" s="41"/>
      <c r="X4089" s="41"/>
      <c r="Y4089" s="41"/>
      <c r="Z4089" s="39"/>
      <c r="AA4089" s="39"/>
      <c r="AB4089" s="39"/>
      <c r="AC4089" s="39"/>
      <c r="AD4089" s="39"/>
      <c r="AE4089" s="39"/>
      <c r="AF4089" s="39"/>
      <c r="AG4089" s="39"/>
      <c r="AH4089" s="39"/>
      <c r="AI4089" s="39"/>
      <c r="AJ4089" s="39"/>
      <c r="AK4089" s="39"/>
      <c r="AL4089" s="39"/>
      <c r="AM4089" s="39"/>
      <c r="AN4089" s="39"/>
      <c r="AO4089" s="39"/>
      <c r="AP4089" s="39"/>
      <c r="AQ4089" s="39"/>
      <c r="AR4089" s="39"/>
      <c r="AS4089" s="39"/>
      <c r="BW4089" s="211"/>
      <c r="BX4089" s="211"/>
      <c r="BY4089" s="211"/>
      <c r="BZ4089" s="211"/>
      <c r="CA4089" s="211"/>
      <c r="CB4089" s="211"/>
      <c r="CC4089" s="211"/>
      <c r="CD4089" s="211"/>
      <c r="CE4089" s="211"/>
      <c r="CF4089" s="211"/>
      <c r="CG4089" s="211"/>
      <c r="CH4089" s="211"/>
      <c r="CI4089" s="211"/>
      <c r="CJ4089" s="211"/>
      <c r="CK4089" s="211"/>
      <c r="CL4089" s="211"/>
      <c r="CM4089" s="211"/>
      <c r="CN4089" s="280"/>
      <c r="CO4089" s="280"/>
      <c r="CP4089" s="280"/>
      <c r="CQ4089" s="280"/>
      <c r="CR4089" s="280"/>
      <c r="CS4089" s="280"/>
      <c r="CT4089" s="280"/>
      <c r="CU4089" s="280"/>
      <c r="CV4089" s="280"/>
      <c r="CW4089" s="280"/>
      <c r="CX4089" s="280"/>
      <c r="CY4089" s="280"/>
      <c r="CZ4089" s="280"/>
      <c r="DA4089" s="280"/>
      <c r="DB4089" s="280"/>
      <c r="DC4089" s="280"/>
      <c r="DD4089" s="9"/>
      <c r="DE4089" s="9"/>
      <c r="DF4089" s="9"/>
      <c r="DG4089" s="9"/>
      <c r="DH4089" s="9"/>
      <c r="DI4089" s="9"/>
      <c r="DJ4089" s="9"/>
      <c r="DK4089" s="9"/>
      <c r="DL4089" s="9"/>
      <c r="DM4089" s="9"/>
      <c r="DN4089" s="9"/>
      <c r="DO4089" s="9"/>
      <c r="DP4089" s="9"/>
      <c r="DQ4089" s="9"/>
      <c r="DR4089" s="9"/>
      <c r="DS4089" s="9"/>
      <c r="DT4089" s="9"/>
      <c r="DU4089" s="9"/>
      <c r="DV4089" s="9"/>
      <c r="DW4089" s="9"/>
    </row>
    <row r="4090" spans="17:127" x14ac:dyDescent="0.25">
      <c r="Q4090" s="41"/>
      <c r="R4090" s="41"/>
      <c r="S4090" s="41"/>
      <c r="T4090" s="41"/>
      <c r="U4090" s="41"/>
      <c r="V4090" s="41"/>
      <c r="W4090" s="41"/>
      <c r="X4090" s="41"/>
      <c r="Y4090" s="41"/>
      <c r="Z4090" s="39"/>
      <c r="AA4090" s="39"/>
      <c r="AB4090" s="39"/>
      <c r="AC4090" s="39"/>
      <c r="AD4090" s="39"/>
      <c r="AE4090" s="39"/>
      <c r="AF4090" s="39"/>
      <c r="AG4090" s="39"/>
      <c r="AH4090" s="39"/>
      <c r="AI4090" s="39"/>
      <c r="AJ4090" s="39"/>
      <c r="AK4090" s="39"/>
      <c r="AL4090" s="39"/>
      <c r="AM4090" s="39"/>
      <c r="AN4090" s="39"/>
      <c r="AO4090" s="39"/>
      <c r="AP4090" s="39"/>
      <c r="AQ4090" s="39"/>
      <c r="AR4090" s="39"/>
      <c r="AS4090" s="39"/>
      <c r="BW4090" s="211"/>
      <c r="BX4090" s="211"/>
      <c r="BY4090" s="211"/>
      <c r="BZ4090" s="211"/>
      <c r="CA4090" s="211"/>
      <c r="CB4090" s="211"/>
      <c r="CC4090" s="211"/>
      <c r="CD4090" s="211"/>
      <c r="CE4090" s="211"/>
      <c r="CF4090" s="211"/>
      <c r="CG4090" s="211"/>
      <c r="CH4090" s="211"/>
      <c r="CI4090" s="211"/>
      <c r="CJ4090" s="211"/>
      <c r="CK4090" s="211"/>
      <c r="CL4090" s="211"/>
      <c r="CM4090" s="211"/>
      <c r="CN4090" s="280"/>
      <c r="CO4090" s="280"/>
      <c r="CP4090" s="280"/>
      <c r="CQ4090" s="280"/>
      <c r="CR4090" s="280"/>
      <c r="CS4090" s="280"/>
      <c r="CT4090" s="280"/>
      <c r="CU4090" s="280"/>
      <c r="CV4090" s="280"/>
      <c r="CW4090" s="280"/>
      <c r="CX4090" s="280"/>
      <c r="CY4090" s="280"/>
      <c r="CZ4090" s="280"/>
      <c r="DA4090" s="280"/>
      <c r="DB4090" s="280"/>
      <c r="DC4090" s="280"/>
      <c r="DD4090" s="9"/>
      <c r="DE4090" s="9"/>
      <c r="DF4090" s="9"/>
      <c r="DG4090" s="9"/>
      <c r="DH4090" s="9"/>
      <c r="DI4090" s="9"/>
      <c r="DJ4090" s="9"/>
      <c r="DK4090" s="9"/>
      <c r="DL4090" s="9"/>
      <c r="DM4090" s="9"/>
      <c r="DN4090" s="9"/>
      <c r="DO4090" s="9"/>
      <c r="DP4090" s="9"/>
      <c r="DQ4090" s="9"/>
      <c r="DR4090" s="9"/>
      <c r="DS4090" s="9"/>
      <c r="DT4090" s="9"/>
      <c r="DU4090" s="9"/>
      <c r="DV4090" s="9"/>
      <c r="DW4090" s="9"/>
    </row>
    <row r="4091" spans="17:127" x14ac:dyDescent="0.25">
      <c r="Q4091" s="41"/>
      <c r="R4091" s="41"/>
      <c r="S4091" s="41"/>
      <c r="T4091" s="41"/>
      <c r="U4091" s="41"/>
      <c r="V4091" s="41"/>
      <c r="W4091" s="41"/>
      <c r="X4091" s="41"/>
      <c r="Y4091" s="41"/>
      <c r="Z4091" s="39"/>
      <c r="AA4091" s="39"/>
      <c r="AB4091" s="39"/>
      <c r="AC4091" s="39"/>
      <c r="AD4091" s="39"/>
      <c r="AE4091" s="39"/>
      <c r="AF4091" s="39"/>
      <c r="AG4091" s="39"/>
      <c r="AH4091" s="39"/>
      <c r="AI4091" s="39"/>
      <c r="AJ4091" s="39"/>
      <c r="AK4091" s="39"/>
      <c r="AL4091" s="39"/>
      <c r="AM4091" s="39"/>
      <c r="AN4091" s="39"/>
      <c r="AO4091" s="39"/>
      <c r="AP4091" s="39"/>
      <c r="AQ4091" s="39"/>
      <c r="AR4091" s="39"/>
      <c r="AS4091" s="39"/>
      <c r="BW4091" s="211"/>
      <c r="BX4091" s="211"/>
      <c r="BY4091" s="211"/>
      <c r="BZ4091" s="211"/>
      <c r="CA4091" s="211"/>
      <c r="CB4091" s="211"/>
      <c r="CC4091" s="211"/>
      <c r="CD4091" s="211"/>
      <c r="CE4091" s="211"/>
      <c r="CF4091" s="211"/>
      <c r="CG4091" s="211"/>
      <c r="CH4091" s="211"/>
      <c r="CI4091" s="211"/>
      <c r="CJ4091" s="211"/>
      <c r="CK4091" s="211"/>
      <c r="CL4091" s="211"/>
      <c r="CM4091" s="211"/>
      <c r="CN4091" s="280"/>
      <c r="CO4091" s="280"/>
      <c r="CP4091" s="280"/>
      <c r="CQ4091" s="280"/>
      <c r="CR4091" s="280"/>
      <c r="CS4091" s="280"/>
      <c r="CT4091" s="280"/>
      <c r="CU4091" s="280"/>
      <c r="CV4091" s="280"/>
      <c r="CW4091" s="280"/>
      <c r="CX4091" s="280"/>
      <c r="CY4091" s="280"/>
      <c r="CZ4091" s="280"/>
      <c r="DA4091" s="280"/>
      <c r="DB4091" s="280"/>
      <c r="DC4091" s="280"/>
      <c r="DD4091" s="9"/>
      <c r="DE4091" s="9"/>
      <c r="DF4091" s="9"/>
      <c r="DG4091" s="9"/>
      <c r="DH4091" s="9"/>
      <c r="DI4091" s="9"/>
      <c r="DJ4091" s="9"/>
      <c r="DK4091" s="9"/>
      <c r="DL4091" s="9"/>
      <c r="DM4091" s="9"/>
      <c r="DN4091" s="9"/>
      <c r="DO4091" s="9"/>
      <c r="DP4091" s="9"/>
      <c r="DQ4091" s="9"/>
      <c r="DR4091" s="9"/>
      <c r="DS4091" s="9"/>
      <c r="DT4091" s="9"/>
      <c r="DU4091" s="9"/>
      <c r="DV4091" s="9"/>
      <c r="DW4091" s="9"/>
    </row>
    <row r="4092" spans="17:127" x14ac:dyDescent="0.25">
      <c r="Q4092" s="41"/>
      <c r="R4092" s="41"/>
      <c r="S4092" s="41"/>
      <c r="T4092" s="41"/>
      <c r="U4092" s="41"/>
      <c r="V4092" s="41"/>
      <c r="W4092" s="41"/>
      <c r="X4092" s="41"/>
      <c r="Y4092" s="41"/>
      <c r="Z4092" s="39"/>
      <c r="AA4092" s="39"/>
      <c r="AB4092" s="39"/>
      <c r="AC4092" s="39"/>
      <c r="AD4092" s="39"/>
      <c r="AE4092" s="39"/>
      <c r="AF4092" s="39"/>
      <c r="AG4092" s="39"/>
      <c r="AH4092" s="39"/>
      <c r="AI4092" s="39"/>
      <c r="AJ4092" s="39"/>
      <c r="AK4092" s="39"/>
      <c r="AL4092" s="39"/>
      <c r="AM4092" s="39"/>
      <c r="AN4092" s="39"/>
      <c r="AO4092" s="39"/>
      <c r="AP4092" s="39"/>
      <c r="AQ4092" s="39"/>
      <c r="AR4092" s="39"/>
      <c r="AS4092" s="39"/>
      <c r="BW4092" s="211"/>
      <c r="BX4092" s="211"/>
      <c r="BY4092" s="211"/>
      <c r="BZ4092" s="211"/>
      <c r="CA4092" s="211"/>
      <c r="CB4092" s="211"/>
      <c r="CC4092" s="211"/>
      <c r="CD4092" s="211"/>
      <c r="CE4092" s="211"/>
      <c r="CF4092" s="211"/>
      <c r="CG4092" s="211"/>
      <c r="CH4092" s="211"/>
      <c r="CI4092" s="211"/>
      <c r="CJ4092" s="211"/>
      <c r="CK4092" s="211"/>
      <c r="CL4092" s="211"/>
      <c r="CM4092" s="211"/>
      <c r="CN4092" s="280"/>
      <c r="CO4092" s="280"/>
      <c r="CP4092" s="280"/>
      <c r="CQ4092" s="280"/>
      <c r="CR4092" s="280"/>
      <c r="CS4092" s="280"/>
      <c r="CT4092" s="280"/>
      <c r="CU4092" s="280"/>
      <c r="CV4092" s="280"/>
      <c r="CW4092" s="280"/>
      <c r="CX4092" s="280"/>
      <c r="CY4092" s="280"/>
      <c r="CZ4092" s="280"/>
      <c r="DA4092" s="280"/>
      <c r="DB4092" s="280"/>
      <c r="DC4092" s="280"/>
      <c r="DD4092" s="9"/>
      <c r="DE4092" s="9"/>
      <c r="DF4092" s="9"/>
      <c r="DG4092" s="9"/>
      <c r="DH4092" s="9"/>
      <c r="DI4092" s="9"/>
      <c r="DJ4092" s="9"/>
      <c r="DK4092" s="9"/>
      <c r="DL4092" s="9"/>
      <c r="DM4092" s="9"/>
      <c r="DN4092" s="9"/>
      <c r="DO4092" s="9"/>
      <c r="DP4092" s="9"/>
      <c r="DQ4092" s="9"/>
      <c r="DR4092" s="9"/>
      <c r="DS4092" s="9"/>
      <c r="DT4092" s="9"/>
      <c r="DU4092" s="9"/>
      <c r="DV4092" s="9"/>
      <c r="DW4092" s="9"/>
    </row>
    <row r="4093" spans="17:127" x14ac:dyDescent="0.25">
      <c r="Q4093" s="41"/>
      <c r="R4093" s="41"/>
      <c r="S4093" s="41"/>
      <c r="T4093" s="41"/>
      <c r="U4093" s="41"/>
      <c r="V4093" s="41"/>
      <c r="W4093" s="41"/>
      <c r="X4093" s="41"/>
      <c r="Y4093" s="41"/>
      <c r="Z4093" s="39"/>
      <c r="AA4093" s="39"/>
      <c r="AB4093" s="39"/>
      <c r="AC4093" s="39"/>
      <c r="AD4093" s="39"/>
      <c r="AE4093" s="39"/>
      <c r="AF4093" s="39"/>
      <c r="AG4093" s="39"/>
      <c r="AH4093" s="39"/>
      <c r="AI4093" s="39"/>
      <c r="AJ4093" s="39"/>
      <c r="AK4093" s="39"/>
      <c r="AL4093" s="39"/>
      <c r="AM4093" s="39"/>
      <c r="AN4093" s="39"/>
      <c r="AO4093" s="39"/>
      <c r="AP4093" s="39"/>
      <c r="AQ4093" s="39"/>
      <c r="AR4093" s="39"/>
      <c r="AS4093" s="39"/>
      <c r="BW4093" s="211"/>
      <c r="BX4093" s="211"/>
      <c r="BY4093" s="211"/>
      <c r="BZ4093" s="211"/>
      <c r="CA4093" s="211"/>
      <c r="CB4093" s="211"/>
      <c r="CC4093" s="211"/>
      <c r="CD4093" s="211"/>
      <c r="CE4093" s="211"/>
      <c r="CF4093" s="211"/>
      <c r="CG4093" s="211"/>
      <c r="CH4093" s="211"/>
      <c r="CI4093" s="211"/>
      <c r="CJ4093" s="211"/>
      <c r="CK4093" s="211"/>
      <c r="CL4093" s="211"/>
      <c r="CM4093" s="211"/>
      <c r="CN4093" s="280"/>
      <c r="CO4093" s="280"/>
      <c r="CP4093" s="280"/>
      <c r="CQ4093" s="280"/>
      <c r="CR4093" s="280"/>
      <c r="CS4093" s="280"/>
      <c r="CT4093" s="280"/>
      <c r="CU4093" s="280"/>
      <c r="CV4093" s="280"/>
      <c r="CW4093" s="280"/>
      <c r="CX4093" s="280"/>
      <c r="CY4093" s="280"/>
      <c r="CZ4093" s="280"/>
      <c r="DA4093" s="280"/>
      <c r="DB4093" s="280"/>
      <c r="DC4093" s="280"/>
      <c r="DD4093" s="9"/>
      <c r="DE4093" s="9"/>
      <c r="DF4093" s="9"/>
      <c r="DG4093" s="9"/>
      <c r="DH4093" s="9"/>
      <c r="DI4093" s="9"/>
      <c r="DJ4093" s="9"/>
      <c r="DK4093" s="9"/>
      <c r="DL4093" s="9"/>
      <c r="DM4093" s="9"/>
      <c r="DN4093" s="9"/>
      <c r="DO4093" s="9"/>
      <c r="DP4093" s="9"/>
      <c r="DQ4093" s="9"/>
      <c r="DR4093" s="9"/>
      <c r="DS4093" s="9"/>
      <c r="DT4093" s="9"/>
      <c r="DU4093" s="9"/>
      <c r="DV4093" s="9"/>
      <c r="DW4093" s="9"/>
    </row>
    <row r="4094" spans="17:127" x14ac:dyDescent="0.25">
      <c r="Q4094" s="41"/>
      <c r="R4094" s="41"/>
      <c r="S4094" s="41"/>
      <c r="T4094" s="41"/>
      <c r="U4094" s="41"/>
      <c r="V4094" s="41"/>
      <c r="W4094" s="41"/>
      <c r="X4094" s="41"/>
      <c r="Y4094" s="41"/>
      <c r="Z4094" s="39"/>
      <c r="AA4094" s="39"/>
      <c r="AB4094" s="39"/>
      <c r="AC4094" s="39"/>
      <c r="AD4094" s="39"/>
      <c r="AE4094" s="39"/>
      <c r="AF4094" s="39"/>
      <c r="AG4094" s="39"/>
      <c r="AH4094" s="39"/>
      <c r="AI4094" s="39"/>
      <c r="AJ4094" s="39"/>
      <c r="AK4094" s="39"/>
      <c r="AL4094" s="39"/>
      <c r="AM4094" s="39"/>
      <c r="AN4094" s="39"/>
      <c r="AO4094" s="39"/>
      <c r="AP4094" s="39"/>
      <c r="AQ4094" s="39"/>
      <c r="AR4094" s="39"/>
      <c r="AS4094" s="39"/>
      <c r="BW4094" s="211"/>
      <c r="BX4094" s="211"/>
      <c r="BY4094" s="211"/>
      <c r="BZ4094" s="211"/>
      <c r="CA4094" s="211"/>
      <c r="CB4094" s="211"/>
      <c r="CC4094" s="211"/>
      <c r="CD4094" s="211"/>
      <c r="CE4094" s="211"/>
      <c r="CF4094" s="211"/>
      <c r="CG4094" s="211"/>
      <c r="CH4094" s="211"/>
      <c r="CI4094" s="211"/>
      <c r="CJ4094" s="211"/>
      <c r="CK4094" s="211"/>
      <c r="CL4094" s="211"/>
      <c r="CM4094" s="211"/>
      <c r="CN4094" s="280"/>
      <c r="CO4094" s="280"/>
      <c r="CP4094" s="280"/>
      <c r="CQ4094" s="280"/>
      <c r="CR4094" s="280"/>
      <c r="CS4094" s="280"/>
      <c r="CT4094" s="280"/>
      <c r="CU4094" s="280"/>
      <c r="CV4094" s="280"/>
      <c r="CW4094" s="280"/>
      <c r="CX4094" s="280"/>
      <c r="CY4094" s="280"/>
      <c r="CZ4094" s="280"/>
      <c r="DA4094" s="280"/>
      <c r="DB4094" s="280"/>
      <c r="DC4094" s="280"/>
      <c r="DD4094" s="9"/>
      <c r="DE4094" s="9"/>
      <c r="DF4094" s="9"/>
      <c r="DG4094" s="9"/>
      <c r="DH4094" s="9"/>
      <c r="DI4094" s="9"/>
      <c r="DJ4094" s="9"/>
      <c r="DK4094" s="9"/>
      <c r="DL4094" s="9"/>
      <c r="DM4094" s="9"/>
      <c r="DN4094" s="9"/>
      <c r="DO4094" s="9"/>
      <c r="DP4094" s="9"/>
      <c r="DQ4094" s="9"/>
      <c r="DR4094" s="9"/>
      <c r="DS4094" s="9"/>
      <c r="DT4094" s="9"/>
      <c r="DU4094" s="9"/>
      <c r="DV4094" s="9"/>
      <c r="DW4094" s="9"/>
    </row>
    <row r="4095" spans="17:127" x14ac:dyDescent="0.25">
      <c r="Q4095" s="41"/>
      <c r="R4095" s="41"/>
      <c r="S4095" s="41"/>
      <c r="T4095" s="41"/>
      <c r="U4095" s="41"/>
      <c r="V4095" s="41"/>
      <c r="W4095" s="41"/>
      <c r="X4095" s="41"/>
      <c r="Y4095" s="41"/>
      <c r="Z4095" s="39"/>
      <c r="AA4095" s="39"/>
      <c r="AB4095" s="39"/>
      <c r="AC4095" s="39"/>
      <c r="AD4095" s="39"/>
      <c r="AE4095" s="39"/>
      <c r="AF4095" s="39"/>
      <c r="AG4095" s="39"/>
      <c r="AH4095" s="39"/>
      <c r="AI4095" s="39"/>
      <c r="AJ4095" s="39"/>
      <c r="AK4095" s="39"/>
      <c r="AL4095" s="39"/>
      <c r="AM4095" s="39"/>
      <c r="AN4095" s="39"/>
      <c r="AO4095" s="39"/>
      <c r="AP4095" s="39"/>
      <c r="AQ4095" s="39"/>
      <c r="AR4095" s="39"/>
      <c r="AS4095" s="39"/>
      <c r="BW4095" s="211"/>
      <c r="BX4095" s="211"/>
      <c r="BY4095" s="211"/>
      <c r="BZ4095" s="211"/>
      <c r="CA4095" s="211"/>
      <c r="CB4095" s="211"/>
      <c r="CC4095" s="211"/>
      <c r="CD4095" s="211"/>
      <c r="CE4095" s="211"/>
      <c r="CF4095" s="211"/>
      <c r="CG4095" s="211"/>
      <c r="CH4095" s="211"/>
      <c r="CI4095" s="211"/>
      <c r="CJ4095" s="211"/>
      <c r="CK4095" s="211"/>
      <c r="CL4095" s="211"/>
      <c r="CM4095" s="211"/>
      <c r="CN4095" s="280"/>
      <c r="CO4095" s="280"/>
      <c r="CP4095" s="280"/>
      <c r="CQ4095" s="280"/>
      <c r="CR4095" s="280"/>
      <c r="CS4095" s="280"/>
      <c r="CT4095" s="280"/>
      <c r="CU4095" s="280"/>
      <c r="CV4095" s="280"/>
      <c r="CW4095" s="280"/>
      <c r="CX4095" s="280"/>
      <c r="CY4095" s="280"/>
      <c r="CZ4095" s="280"/>
      <c r="DA4095" s="280"/>
      <c r="DB4095" s="280"/>
      <c r="DC4095" s="280"/>
      <c r="DD4095" s="9"/>
      <c r="DE4095" s="9"/>
      <c r="DF4095" s="9"/>
      <c r="DG4095" s="9"/>
      <c r="DH4095" s="9"/>
      <c r="DI4095" s="9"/>
      <c r="DJ4095" s="9"/>
      <c r="DK4095" s="9"/>
      <c r="DL4095" s="9"/>
      <c r="DM4095" s="9"/>
      <c r="DN4095" s="9"/>
      <c r="DO4095" s="9"/>
      <c r="DP4095" s="9"/>
      <c r="DQ4095" s="9"/>
      <c r="DR4095" s="9"/>
      <c r="DS4095" s="9"/>
      <c r="DT4095" s="9"/>
      <c r="DU4095" s="9"/>
      <c r="DV4095" s="9"/>
      <c r="DW4095" s="9"/>
    </row>
    <row r="4096" spans="17:127" x14ac:dyDescent="0.25">
      <c r="Q4096" s="41"/>
      <c r="R4096" s="41"/>
      <c r="S4096" s="41"/>
      <c r="T4096" s="41"/>
      <c r="U4096" s="41"/>
      <c r="V4096" s="41"/>
      <c r="W4096" s="41"/>
      <c r="X4096" s="41"/>
      <c r="Y4096" s="41"/>
      <c r="Z4096" s="39"/>
      <c r="AA4096" s="39"/>
      <c r="AB4096" s="39"/>
      <c r="AC4096" s="39"/>
      <c r="AD4096" s="39"/>
      <c r="AE4096" s="39"/>
      <c r="AF4096" s="39"/>
      <c r="AG4096" s="39"/>
      <c r="AH4096" s="39"/>
      <c r="AI4096" s="39"/>
      <c r="AJ4096" s="39"/>
      <c r="AK4096" s="39"/>
      <c r="AL4096" s="39"/>
      <c r="AM4096" s="39"/>
      <c r="AN4096" s="39"/>
      <c r="AO4096" s="39"/>
      <c r="AP4096" s="39"/>
      <c r="AQ4096" s="39"/>
      <c r="AR4096" s="39"/>
      <c r="AS4096" s="39"/>
      <c r="BW4096" s="211"/>
      <c r="BX4096" s="211"/>
      <c r="BY4096" s="211"/>
      <c r="BZ4096" s="211"/>
      <c r="CA4096" s="211"/>
      <c r="CB4096" s="211"/>
      <c r="CC4096" s="211"/>
      <c r="CD4096" s="211"/>
      <c r="CE4096" s="211"/>
      <c r="CF4096" s="211"/>
      <c r="CG4096" s="211"/>
      <c r="CH4096" s="211"/>
      <c r="CI4096" s="211"/>
      <c r="CJ4096" s="211"/>
      <c r="CK4096" s="211"/>
      <c r="CL4096" s="211"/>
      <c r="CM4096" s="211"/>
      <c r="CN4096" s="280"/>
      <c r="CO4096" s="280"/>
      <c r="CP4096" s="280"/>
      <c r="CQ4096" s="280"/>
      <c r="CR4096" s="280"/>
      <c r="CS4096" s="280"/>
      <c r="CT4096" s="280"/>
      <c r="CU4096" s="280"/>
      <c r="CV4096" s="280"/>
      <c r="CW4096" s="280"/>
      <c r="CX4096" s="280"/>
      <c r="CY4096" s="280"/>
      <c r="CZ4096" s="280"/>
      <c r="DA4096" s="280"/>
      <c r="DB4096" s="280"/>
      <c r="DC4096" s="280"/>
      <c r="DD4096" s="9"/>
      <c r="DE4096" s="9"/>
      <c r="DF4096" s="9"/>
      <c r="DG4096" s="9"/>
      <c r="DH4096" s="9"/>
      <c r="DI4096" s="9"/>
      <c r="DJ4096" s="9"/>
      <c r="DK4096" s="9"/>
      <c r="DL4096" s="9"/>
      <c r="DM4096" s="9"/>
      <c r="DN4096" s="9"/>
      <c r="DO4096" s="9"/>
      <c r="DP4096" s="9"/>
      <c r="DQ4096" s="9"/>
      <c r="DR4096" s="9"/>
      <c r="DS4096" s="9"/>
      <c r="DT4096" s="9"/>
      <c r="DU4096" s="9"/>
      <c r="DV4096" s="9"/>
      <c r="DW4096" s="9"/>
    </row>
    <row r="4097" spans="17:127" x14ac:dyDescent="0.25">
      <c r="Q4097" s="41"/>
      <c r="R4097" s="41"/>
      <c r="S4097" s="41"/>
      <c r="T4097" s="41"/>
      <c r="U4097" s="41"/>
      <c r="V4097" s="41"/>
      <c r="W4097" s="41"/>
      <c r="X4097" s="41"/>
      <c r="Y4097" s="41"/>
      <c r="Z4097" s="39"/>
      <c r="AA4097" s="39"/>
      <c r="AB4097" s="39"/>
      <c r="AC4097" s="39"/>
      <c r="AD4097" s="39"/>
      <c r="AE4097" s="39"/>
      <c r="AF4097" s="39"/>
      <c r="AG4097" s="39"/>
      <c r="AH4097" s="39"/>
      <c r="AI4097" s="39"/>
      <c r="AJ4097" s="39"/>
      <c r="AK4097" s="39"/>
      <c r="AL4097" s="39"/>
      <c r="AM4097" s="39"/>
      <c r="AN4097" s="39"/>
      <c r="AO4097" s="39"/>
      <c r="AP4097" s="39"/>
      <c r="AQ4097" s="39"/>
      <c r="AR4097" s="39"/>
      <c r="AS4097" s="39"/>
      <c r="BW4097" s="211"/>
      <c r="BX4097" s="211"/>
      <c r="BY4097" s="211"/>
      <c r="BZ4097" s="211"/>
      <c r="CA4097" s="211"/>
      <c r="CB4097" s="211"/>
      <c r="CC4097" s="211"/>
      <c r="CD4097" s="211"/>
      <c r="CE4097" s="211"/>
      <c r="CF4097" s="211"/>
      <c r="CG4097" s="211"/>
      <c r="CH4097" s="211"/>
      <c r="CI4097" s="211"/>
      <c r="CJ4097" s="211"/>
      <c r="CK4097" s="211"/>
      <c r="CL4097" s="211"/>
      <c r="CM4097" s="211"/>
      <c r="CN4097" s="280"/>
      <c r="CO4097" s="280"/>
      <c r="CP4097" s="280"/>
      <c r="CQ4097" s="280"/>
      <c r="CR4097" s="280"/>
      <c r="CS4097" s="280"/>
      <c r="CT4097" s="280"/>
      <c r="CU4097" s="280"/>
      <c r="CV4097" s="280"/>
      <c r="CW4097" s="280"/>
      <c r="CX4097" s="280"/>
      <c r="CY4097" s="280"/>
      <c r="CZ4097" s="280"/>
      <c r="DA4097" s="280"/>
      <c r="DB4097" s="280"/>
      <c r="DC4097" s="280"/>
      <c r="DD4097" s="9"/>
      <c r="DE4097" s="9"/>
      <c r="DF4097" s="9"/>
      <c r="DG4097" s="9"/>
      <c r="DH4097" s="9"/>
      <c r="DI4097" s="9"/>
      <c r="DJ4097" s="9"/>
      <c r="DK4097" s="9"/>
      <c r="DL4097" s="9"/>
      <c r="DM4097" s="9"/>
      <c r="DN4097" s="9"/>
      <c r="DO4097" s="9"/>
      <c r="DP4097" s="9"/>
      <c r="DQ4097" s="9"/>
      <c r="DR4097" s="9"/>
      <c r="DS4097" s="9"/>
      <c r="DT4097" s="9"/>
      <c r="DU4097" s="9"/>
      <c r="DV4097" s="9"/>
      <c r="DW4097" s="9"/>
    </row>
    <row r="4098" spans="17:127" x14ac:dyDescent="0.25">
      <c r="Q4098" s="41"/>
      <c r="R4098" s="41"/>
      <c r="S4098" s="41"/>
      <c r="T4098" s="41"/>
      <c r="U4098" s="41"/>
      <c r="V4098" s="41"/>
      <c r="W4098" s="41"/>
      <c r="X4098" s="41"/>
      <c r="Y4098" s="41"/>
      <c r="Z4098" s="39"/>
      <c r="AA4098" s="39"/>
      <c r="AB4098" s="39"/>
      <c r="AC4098" s="39"/>
      <c r="AD4098" s="39"/>
      <c r="AE4098" s="39"/>
      <c r="AF4098" s="39"/>
      <c r="AG4098" s="39"/>
      <c r="AH4098" s="39"/>
      <c r="AI4098" s="39"/>
      <c r="AJ4098" s="39"/>
      <c r="AK4098" s="39"/>
      <c r="AL4098" s="39"/>
      <c r="AM4098" s="39"/>
      <c r="AN4098" s="39"/>
      <c r="AO4098" s="39"/>
      <c r="AP4098" s="39"/>
      <c r="AQ4098" s="39"/>
      <c r="AR4098" s="39"/>
      <c r="AS4098" s="39"/>
      <c r="BW4098" s="211"/>
      <c r="BX4098" s="211"/>
      <c r="BY4098" s="211"/>
      <c r="BZ4098" s="211"/>
      <c r="CA4098" s="211"/>
      <c r="CB4098" s="211"/>
      <c r="CC4098" s="211"/>
      <c r="CD4098" s="211"/>
      <c r="CE4098" s="211"/>
      <c r="CF4098" s="211"/>
      <c r="CG4098" s="211"/>
      <c r="CH4098" s="211"/>
      <c r="CI4098" s="211"/>
      <c r="CJ4098" s="211"/>
      <c r="CK4098" s="211"/>
      <c r="CL4098" s="211"/>
      <c r="CM4098" s="211"/>
      <c r="CN4098" s="280"/>
      <c r="CO4098" s="280"/>
      <c r="CP4098" s="280"/>
      <c r="CQ4098" s="280"/>
      <c r="CR4098" s="280"/>
      <c r="CS4098" s="280"/>
      <c r="CT4098" s="280"/>
      <c r="CU4098" s="280"/>
      <c r="CV4098" s="280"/>
      <c r="CW4098" s="280"/>
      <c r="CX4098" s="280"/>
      <c r="CY4098" s="280"/>
      <c r="CZ4098" s="280"/>
      <c r="DA4098" s="280"/>
      <c r="DB4098" s="280"/>
      <c r="DC4098" s="280"/>
      <c r="DD4098" s="9"/>
      <c r="DE4098" s="9"/>
      <c r="DF4098" s="9"/>
      <c r="DG4098" s="9"/>
      <c r="DH4098" s="9"/>
      <c r="DI4098" s="9"/>
      <c r="DJ4098" s="9"/>
      <c r="DK4098" s="9"/>
      <c r="DL4098" s="9"/>
      <c r="DM4098" s="9"/>
      <c r="DN4098" s="9"/>
      <c r="DO4098" s="9"/>
      <c r="DP4098" s="9"/>
      <c r="DQ4098" s="9"/>
      <c r="DR4098" s="9"/>
      <c r="DS4098" s="9"/>
      <c r="DT4098" s="9"/>
      <c r="DU4098" s="9"/>
      <c r="DV4098" s="9"/>
      <c r="DW4098" s="9"/>
    </row>
    <row r="4099" spans="17:127" x14ac:dyDescent="0.25">
      <c r="Q4099" s="41"/>
      <c r="R4099" s="41"/>
      <c r="S4099" s="41"/>
      <c r="T4099" s="41"/>
      <c r="U4099" s="41"/>
      <c r="V4099" s="41"/>
      <c r="W4099" s="41"/>
      <c r="X4099" s="41"/>
      <c r="Y4099" s="41"/>
      <c r="Z4099" s="39"/>
      <c r="AA4099" s="39"/>
      <c r="AB4099" s="39"/>
      <c r="AC4099" s="39"/>
      <c r="AD4099" s="39"/>
      <c r="AE4099" s="39"/>
      <c r="AF4099" s="39"/>
      <c r="AG4099" s="39"/>
      <c r="AH4099" s="39"/>
      <c r="AI4099" s="39"/>
      <c r="AJ4099" s="39"/>
      <c r="AK4099" s="39"/>
      <c r="AL4099" s="39"/>
      <c r="AM4099" s="39"/>
      <c r="AN4099" s="39"/>
      <c r="AO4099" s="39"/>
      <c r="AP4099" s="39"/>
      <c r="AQ4099" s="39"/>
      <c r="AR4099" s="39"/>
      <c r="AS4099" s="39"/>
      <c r="BW4099" s="211"/>
      <c r="BX4099" s="211"/>
      <c r="BY4099" s="211"/>
      <c r="BZ4099" s="211"/>
      <c r="CA4099" s="211"/>
      <c r="CB4099" s="211"/>
      <c r="CC4099" s="211"/>
      <c r="CD4099" s="211"/>
      <c r="CE4099" s="211"/>
      <c r="CF4099" s="211"/>
      <c r="CG4099" s="211"/>
      <c r="CH4099" s="211"/>
      <c r="CI4099" s="211"/>
      <c r="CJ4099" s="211"/>
      <c r="CK4099" s="211"/>
      <c r="CL4099" s="211"/>
      <c r="CM4099" s="211"/>
      <c r="CN4099" s="280"/>
      <c r="CO4099" s="280"/>
      <c r="CP4099" s="280"/>
      <c r="CQ4099" s="280"/>
      <c r="CR4099" s="280"/>
      <c r="CS4099" s="280"/>
      <c r="CT4099" s="280"/>
      <c r="CU4099" s="280"/>
      <c r="CV4099" s="280"/>
      <c r="CW4099" s="280"/>
      <c r="CX4099" s="280"/>
      <c r="CY4099" s="280"/>
      <c r="CZ4099" s="280"/>
      <c r="DA4099" s="280"/>
      <c r="DB4099" s="280"/>
      <c r="DC4099" s="280"/>
      <c r="DD4099" s="9"/>
      <c r="DE4099" s="9"/>
      <c r="DF4099" s="9"/>
      <c r="DG4099" s="9"/>
      <c r="DH4099" s="9"/>
      <c r="DI4099" s="9"/>
      <c r="DJ4099" s="9"/>
      <c r="DK4099" s="9"/>
      <c r="DL4099" s="9"/>
      <c r="DM4099" s="9"/>
      <c r="DN4099" s="9"/>
      <c r="DO4099" s="9"/>
      <c r="DP4099" s="9"/>
      <c r="DQ4099" s="9"/>
      <c r="DR4099" s="9"/>
      <c r="DS4099" s="9"/>
      <c r="DT4099" s="9"/>
      <c r="DU4099" s="9"/>
      <c r="DV4099" s="9"/>
      <c r="DW4099" s="9"/>
    </row>
    <row r="4100" spans="17:127" x14ac:dyDescent="0.25">
      <c r="Q4100" s="41"/>
      <c r="R4100" s="41"/>
      <c r="S4100" s="41"/>
      <c r="T4100" s="41"/>
      <c r="U4100" s="41"/>
      <c r="V4100" s="41"/>
      <c r="W4100" s="41"/>
      <c r="X4100" s="41"/>
      <c r="Y4100" s="41"/>
      <c r="Z4100" s="39"/>
      <c r="AA4100" s="39"/>
      <c r="AB4100" s="39"/>
      <c r="AC4100" s="39"/>
      <c r="AD4100" s="39"/>
      <c r="AE4100" s="39"/>
      <c r="AF4100" s="39"/>
      <c r="AG4100" s="39"/>
      <c r="AH4100" s="39"/>
      <c r="AI4100" s="39"/>
      <c r="AJ4100" s="39"/>
      <c r="AK4100" s="39"/>
      <c r="AL4100" s="39"/>
      <c r="AM4100" s="39"/>
      <c r="AN4100" s="39"/>
      <c r="AO4100" s="39"/>
      <c r="AP4100" s="39"/>
      <c r="AQ4100" s="39"/>
      <c r="AR4100" s="39"/>
      <c r="AS4100" s="39"/>
      <c r="BW4100" s="211"/>
      <c r="BX4100" s="211"/>
      <c r="BY4100" s="211"/>
      <c r="BZ4100" s="211"/>
      <c r="CA4100" s="211"/>
      <c r="CB4100" s="211"/>
      <c r="CC4100" s="211"/>
      <c r="CD4100" s="211"/>
      <c r="CE4100" s="211"/>
      <c r="CF4100" s="211"/>
      <c r="CG4100" s="211"/>
      <c r="CH4100" s="211"/>
      <c r="CI4100" s="211"/>
      <c r="CJ4100" s="211"/>
      <c r="CK4100" s="211"/>
      <c r="CL4100" s="211"/>
      <c r="CM4100" s="211"/>
      <c r="CN4100" s="280"/>
      <c r="CO4100" s="280"/>
      <c r="CP4100" s="280"/>
      <c r="CQ4100" s="280"/>
      <c r="CR4100" s="280"/>
      <c r="CS4100" s="280"/>
      <c r="CT4100" s="280"/>
      <c r="CU4100" s="280"/>
      <c r="CV4100" s="280"/>
      <c r="CW4100" s="280"/>
      <c r="CX4100" s="280"/>
      <c r="CY4100" s="280"/>
      <c r="CZ4100" s="280"/>
      <c r="DA4100" s="280"/>
      <c r="DB4100" s="280"/>
      <c r="DC4100" s="280"/>
      <c r="DD4100" s="9"/>
      <c r="DE4100" s="9"/>
      <c r="DF4100" s="9"/>
      <c r="DG4100" s="9"/>
      <c r="DH4100" s="9"/>
      <c r="DI4100" s="9"/>
      <c r="DJ4100" s="9"/>
      <c r="DK4100" s="9"/>
      <c r="DL4100" s="9"/>
      <c r="DM4100" s="9"/>
      <c r="DN4100" s="9"/>
      <c r="DO4100" s="9"/>
      <c r="DP4100" s="9"/>
      <c r="DQ4100" s="9"/>
      <c r="DR4100" s="9"/>
      <c r="DS4100" s="9"/>
      <c r="DT4100" s="9"/>
      <c r="DU4100" s="9"/>
      <c r="DV4100" s="9"/>
      <c r="DW4100" s="9"/>
    </row>
    <row r="4101" spans="17:127" x14ac:dyDescent="0.25">
      <c r="Q4101" s="41"/>
      <c r="R4101" s="41"/>
      <c r="S4101" s="41"/>
      <c r="T4101" s="41"/>
      <c r="U4101" s="41"/>
      <c r="V4101" s="41"/>
      <c r="W4101" s="41"/>
      <c r="X4101" s="41"/>
      <c r="Y4101" s="41"/>
      <c r="Z4101" s="39"/>
      <c r="AA4101" s="39"/>
      <c r="AB4101" s="39"/>
      <c r="AC4101" s="39"/>
      <c r="AD4101" s="39"/>
      <c r="AE4101" s="39"/>
      <c r="AF4101" s="39"/>
      <c r="AG4101" s="39"/>
      <c r="AH4101" s="39"/>
      <c r="AI4101" s="39"/>
      <c r="AJ4101" s="39"/>
      <c r="AK4101" s="39"/>
      <c r="AL4101" s="39"/>
      <c r="AM4101" s="39"/>
      <c r="AN4101" s="39"/>
      <c r="AO4101" s="39"/>
      <c r="AP4101" s="39"/>
      <c r="AQ4101" s="39"/>
      <c r="AR4101" s="39"/>
      <c r="AS4101" s="39"/>
      <c r="BW4101" s="211"/>
      <c r="BX4101" s="211"/>
      <c r="BY4101" s="211"/>
      <c r="BZ4101" s="211"/>
      <c r="CA4101" s="211"/>
      <c r="CB4101" s="211"/>
      <c r="CC4101" s="211"/>
      <c r="CD4101" s="211"/>
      <c r="CE4101" s="211"/>
      <c r="CF4101" s="211"/>
      <c r="CG4101" s="211"/>
      <c r="CH4101" s="211"/>
      <c r="CI4101" s="211"/>
      <c r="CJ4101" s="211"/>
      <c r="CK4101" s="211"/>
      <c r="CL4101" s="211"/>
      <c r="CM4101" s="211"/>
      <c r="CN4101" s="280"/>
      <c r="CO4101" s="280"/>
      <c r="CP4101" s="280"/>
      <c r="CQ4101" s="280"/>
      <c r="CR4101" s="280"/>
      <c r="CS4101" s="280"/>
      <c r="CT4101" s="280"/>
      <c r="CU4101" s="280"/>
      <c r="CV4101" s="280"/>
      <c r="CW4101" s="280"/>
      <c r="CX4101" s="280"/>
      <c r="CY4101" s="280"/>
      <c r="CZ4101" s="280"/>
      <c r="DA4101" s="280"/>
      <c r="DB4101" s="280"/>
      <c r="DC4101" s="280"/>
      <c r="DD4101" s="9"/>
      <c r="DE4101" s="9"/>
      <c r="DF4101" s="9"/>
      <c r="DG4101" s="9"/>
      <c r="DH4101" s="9"/>
      <c r="DI4101" s="9"/>
      <c r="DJ4101" s="9"/>
      <c r="DK4101" s="9"/>
      <c r="DL4101" s="9"/>
      <c r="DM4101" s="9"/>
      <c r="DN4101" s="9"/>
      <c r="DO4101" s="9"/>
      <c r="DP4101" s="9"/>
      <c r="DQ4101" s="9"/>
      <c r="DR4101" s="9"/>
      <c r="DS4101" s="9"/>
      <c r="DT4101" s="9"/>
      <c r="DU4101" s="9"/>
      <c r="DV4101" s="9"/>
      <c r="DW4101" s="9"/>
    </row>
    <row r="4102" spans="17:127" x14ac:dyDescent="0.25">
      <c r="Q4102" s="41"/>
      <c r="R4102" s="41"/>
      <c r="S4102" s="41"/>
      <c r="T4102" s="41"/>
      <c r="U4102" s="41"/>
      <c r="V4102" s="41"/>
      <c r="W4102" s="41"/>
      <c r="X4102" s="41"/>
      <c r="Y4102" s="41"/>
      <c r="Z4102" s="39"/>
      <c r="AA4102" s="39"/>
      <c r="AB4102" s="39"/>
      <c r="AC4102" s="39"/>
      <c r="AD4102" s="39"/>
      <c r="AE4102" s="39"/>
      <c r="AF4102" s="39"/>
      <c r="AG4102" s="39"/>
      <c r="AH4102" s="39"/>
      <c r="AI4102" s="39"/>
      <c r="AJ4102" s="39"/>
      <c r="AK4102" s="39"/>
      <c r="AL4102" s="39"/>
      <c r="AM4102" s="39"/>
      <c r="AN4102" s="39"/>
      <c r="AO4102" s="39"/>
      <c r="AP4102" s="39"/>
      <c r="AQ4102" s="39"/>
      <c r="AR4102" s="39"/>
      <c r="AS4102" s="39"/>
      <c r="BW4102" s="211"/>
      <c r="BX4102" s="211"/>
      <c r="BY4102" s="211"/>
      <c r="BZ4102" s="211"/>
      <c r="CA4102" s="211"/>
      <c r="CB4102" s="211"/>
      <c r="CC4102" s="211"/>
      <c r="CD4102" s="211"/>
      <c r="CE4102" s="211"/>
      <c r="CF4102" s="211"/>
      <c r="CG4102" s="211"/>
      <c r="CH4102" s="211"/>
      <c r="CI4102" s="211"/>
      <c r="CJ4102" s="211"/>
      <c r="CK4102" s="211"/>
      <c r="CL4102" s="211"/>
      <c r="CM4102" s="211"/>
      <c r="CN4102" s="280"/>
      <c r="CO4102" s="280"/>
      <c r="CP4102" s="280"/>
      <c r="CQ4102" s="280"/>
      <c r="CR4102" s="280"/>
      <c r="CS4102" s="280"/>
      <c r="CT4102" s="280"/>
      <c r="CU4102" s="280"/>
      <c r="CV4102" s="280"/>
      <c r="CW4102" s="280"/>
      <c r="CX4102" s="280"/>
      <c r="CY4102" s="280"/>
      <c r="CZ4102" s="280"/>
      <c r="DA4102" s="280"/>
      <c r="DB4102" s="280"/>
      <c r="DC4102" s="280"/>
      <c r="DD4102" s="9"/>
      <c r="DE4102" s="9"/>
      <c r="DF4102" s="9"/>
      <c r="DG4102" s="9"/>
      <c r="DH4102" s="9"/>
      <c r="DI4102" s="9"/>
      <c r="DJ4102" s="9"/>
      <c r="DK4102" s="9"/>
      <c r="DL4102" s="9"/>
      <c r="DM4102" s="9"/>
      <c r="DN4102" s="9"/>
      <c r="DO4102" s="9"/>
      <c r="DP4102" s="9"/>
      <c r="DQ4102" s="9"/>
      <c r="DR4102" s="9"/>
      <c r="DS4102" s="9"/>
      <c r="DT4102" s="9"/>
      <c r="DU4102" s="9"/>
      <c r="DV4102" s="9"/>
      <c r="DW4102" s="9"/>
    </row>
    <row r="4103" spans="17:127" x14ac:dyDescent="0.25">
      <c r="Q4103" s="41"/>
      <c r="R4103" s="41"/>
      <c r="S4103" s="41"/>
      <c r="T4103" s="41"/>
      <c r="U4103" s="41"/>
      <c r="V4103" s="41"/>
      <c r="W4103" s="41"/>
      <c r="X4103" s="41"/>
      <c r="Y4103" s="41"/>
      <c r="Z4103" s="39"/>
      <c r="AA4103" s="39"/>
      <c r="AB4103" s="39"/>
      <c r="AC4103" s="39"/>
      <c r="AD4103" s="39"/>
      <c r="AE4103" s="39"/>
      <c r="AF4103" s="39"/>
      <c r="AG4103" s="39"/>
      <c r="AH4103" s="39"/>
      <c r="AI4103" s="39"/>
      <c r="AJ4103" s="39"/>
      <c r="AK4103" s="39"/>
      <c r="AL4103" s="39"/>
      <c r="AM4103" s="39"/>
      <c r="AN4103" s="39"/>
      <c r="AO4103" s="39"/>
      <c r="AP4103" s="39"/>
      <c r="AQ4103" s="39"/>
      <c r="AR4103" s="39"/>
      <c r="AS4103" s="39"/>
      <c r="BW4103" s="211"/>
      <c r="BX4103" s="211"/>
      <c r="BY4103" s="211"/>
      <c r="BZ4103" s="211"/>
      <c r="CA4103" s="211"/>
      <c r="CB4103" s="211"/>
      <c r="CC4103" s="211"/>
      <c r="CD4103" s="211"/>
      <c r="CE4103" s="211"/>
      <c r="CF4103" s="211"/>
      <c r="CG4103" s="211"/>
      <c r="CH4103" s="211"/>
      <c r="CI4103" s="211"/>
      <c r="CJ4103" s="211"/>
      <c r="CK4103" s="211"/>
      <c r="CL4103" s="211"/>
      <c r="CM4103" s="211"/>
      <c r="CN4103" s="280"/>
      <c r="CO4103" s="280"/>
      <c r="CP4103" s="280"/>
      <c r="CQ4103" s="280"/>
      <c r="CR4103" s="280"/>
      <c r="CS4103" s="280"/>
      <c r="CT4103" s="280"/>
      <c r="CU4103" s="280"/>
      <c r="CV4103" s="280"/>
      <c r="CW4103" s="280"/>
      <c r="CX4103" s="280"/>
      <c r="CY4103" s="280"/>
      <c r="CZ4103" s="280"/>
      <c r="DA4103" s="280"/>
      <c r="DB4103" s="280"/>
      <c r="DC4103" s="280"/>
      <c r="DD4103" s="9"/>
      <c r="DE4103" s="9"/>
      <c r="DF4103" s="9"/>
      <c r="DG4103" s="9"/>
      <c r="DH4103" s="9"/>
      <c r="DI4103" s="9"/>
      <c r="DJ4103" s="9"/>
      <c r="DK4103" s="9"/>
      <c r="DL4103" s="9"/>
      <c r="DM4103" s="9"/>
      <c r="DN4103" s="9"/>
      <c r="DO4103" s="9"/>
      <c r="DP4103" s="9"/>
      <c r="DQ4103" s="9"/>
      <c r="DR4103" s="9"/>
      <c r="DS4103" s="9"/>
      <c r="DT4103" s="9"/>
      <c r="DU4103" s="9"/>
      <c r="DV4103" s="9"/>
      <c r="DW4103" s="9"/>
    </row>
    <row r="4104" spans="17:127" x14ac:dyDescent="0.25">
      <c r="Q4104" s="41"/>
      <c r="R4104" s="41"/>
      <c r="S4104" s="41"/>
      <c r="T4104" s="41"/>
      <c r="U4104" s="41"/>
      <c r="V4104" s="41"/>
      <c r="W4104" s="41"/>
      <c r="X4104" s="41"/>
      <c r="Y4104" s="41"/>
      <c r="Z4104" s="39"/>
      <c r="AA4104" s="39"/>
      <c r="AB4104" s="39"/>
      <c r="AC4104" s="39"/>
      <c r="AD4104" s="39"/>
      <c r="AE4104" s="39"/>
      <c r="AF4104" s="39"/>
      <c r="AG4104" s="39"/>
      <c r="AH4104" s="39"/>
      <c r="AI4104" s="39"/>
      <c r="AJ4104" s="39"/>
      <c r="AK4104" s="39"/>
      <c r="AL4104" s="39"/>
      <c r="AM4104" s="39"/>
      <c r="AN4104" s="39"/>
      <c r="AO4104" s="39"/>
      <c r="AP4104" s="39"/>
      <c r="AQ4104" s="39"/>
      <c r="AR4104" s="39"/>
      <c r="AS4104" s="39"/>
      <c r="BW4104" s="211"/>
      <c r="BX4104" s="211"/>
      <c r="BY4104" s="211"/>
      <c r="BZ4104" s="211"/>
      <c r="CA4104" s="211"/>
      <c r="CB4104" s="211"/>
      <c r="CC4104" s="211"/>
      <c r="CD4104" s="211"/>
      <c r="CE4104" s="211"/>
      <c r="CF4104" s="211"/>
      <c r="CG4104" s="211"/>
      <c r="CH4104" s="211"/>
      <c r="CI4104" s="211"/>
      <c r="CJ4104" s="211"/>
      <c r="CK4104" s="211"/>
      <c r="CL4104" s="211"/>
      <c r="CM4104" s="211"/>
      <c r="CN4104" s="280"/>
      <c r="CO4104" s="280"/>
      <c r="CP4104" s="280"/>
      <c r="CQ4104" s="280"/>
      <c r="CR4104" s="280"/>
      <c r="CS4104" s="280"/>
      <c r="CT4104" s="280"/>
      <c r="CU4104" s="280"/>
      <c r="CV4104" s="280"/>
      <c r="CW4104" s="280"/>
      <c r="CX4104" s="280"/>
      <c r="CY4104" s="280"/>
      <c r="CZ4104" s="280"/>
      <c r="DA4104" s="280"/>
      <c r="DB4104" s="280"/>
      <c r="DC4104" s="280"/>
      <c r="DD4104" s="9"/>
      <c r="DE4104" s="9"/>
      <c r="DF4104" s="9"/>
      <c r="DG4104" s="9"/>
      <c r="DH4104" s="9"/>
      <c r="DI4104" s="9"/>
      <c r="DJ4104" s="9"/>
      <c r="DK4104" s="9"/>
      <c r="DL4104" s="9"/>
      <c r="DM4104" s="9"/>
      <c r="DN4104" s="9"/>
      <c r="DO4104" s="9"/>
      <c r="DP4104" s="9"/>
      <c r="DQ4104" s="9"/>
      <c r="DR4104" s="9"/>
      <c r="DS4104" s="9"/>
      <c r="DT4104" s="9"/>
      <c r="DU4104" s="9"/>
      <c r="DV4104" s="9"/>
      <c r="DW4104" s="9"/>
    </row>
    <row r="4105" spans="17:127" x14ac:dyDescent="0.25">
      <c r="Q4105" s="41"/>
      <c r="R4105" s="41"/>
      <c r="S4105" s="41"/>
      <c r="T4105" s="41"/>
      <c r="U4105" s="41"/>
      <c r="V4105" s="41"/>
      <c r="W4105" s="41"/>
      <c r="X4105" s="41"/>
      <c r="Y4105" s="41"/>
      <c r="Z4105" s="39"/>
      <c r="AA4105" s="39"/>
      <c r="AB4105" s="39"/>
      <c r="AC4105" s="39"/>
      <c r="AD4105" s="39"/>
      <c r="AE4105" s="39"/>
      <c r="AF4105" s="39"/>
      <c r="AG4105" s="39"/>
      <c r="AH4105" s="39"/>
      <c r="AI4105" s="39"/>
      <c r="AJ4105" s="39"/>
      <c r="AK4105" s="39"/>
      <c r="AL4105" s="39"/>
      <c r="AM4105" s="39"/>
      <c r="AN4105" s="39"/>
      <c r="AO4105" s="39"/>
      <c r="AP4105" s="39"/>
      <c r="AQ4105" s="39"/>
      <c r="AR4105" s="39"/>
      <c r="AS4105" s="39"/>
      <c r="BW4105" s="211"/>
      <c r="BX4105" s="211"/>
      <c r="BY4105" s="211"/>
      <c r="BZ4105" s="211"/>
      <c r="CA4105" s="211"/>
      <c r="CB4105" s="211"/>
      <c r="CC4105" s="211"/>
      <c r="CD4105" s="211"/>
      <c r="CE4105" s="211"/>
      <c r="CF4105" s="211"/>
      <c r="CG4105" s="211"/>
      <c r="CH4105" s="211"/>
      <c r="CI4105" s="211"/>
      <c r="CJ4105" s="211"/>
      <c r="CK4105" s="211"/>
      <c r="CL4105" s="211"/>
      <c r="CM4105" s="211"/>
      <c r="CN4105" s="280"/>
      <c r="CO4105" s="280"/>
      <c r="CP4105" s="280"/>
      <c r="CQ4105" s="280"/>
      <c r="CR4105" s="280"/>
      <c r="CS4105" s="280"/>
      <c r="CT4105" s="280"/>
      <c r="CU4105" s="280"/>
      <c r="CV4105" s="280"/>
      <c r="CW4105" s="280"/>
      <c r="CX4105" s="280"/>
      <c r="CY4105" s="280"/>
      <c r="CZ4105" s="280"/>
      <c r="DA4105" s="280"/>
      <c r="DB4105" s="280"/>
      <c r="DC4105" s="280"/>
      <c r="DD4105" s="9"/>
      <c r="DE4105" s="9"/>
      <c r="DF4105" s="9"/>
      <c r="DG4105" s="9"/>
      <c r="DH4105" s="9"/>
      <c r="DI4105" s="9"/>
      <c r="DJ4105" s="9"/>
      <c r="DK4105" s="9"/>
      <c r="DL4105" s="9"/>
      <c r="DM4105" s="9"/>
      <c r="DN4105" s="9"/>
      <c r="DO4105" s="9"/>
      <c r="DP4105" s="9"/>
      <c r="DQ4105" s="9"/>
      <c r="DR4105" s="9"/>
      <c r="DS4105" s="9"/>
      <c r="DT4105" s="9"/>
      <c r="DU4105" s="9"/>
      <c r="DV4105" s="9"/>
      <c r="DW4105" s="9"/>
    </row>
    <row r="4106" spans="17:127" x14ac:dyDescent="0.25">
      <c r="Q4106" s="41"/>
      <c r="R4106" s="41"/>
      <c r="S4106" s="41"/>
      <c r="T4106" s="41"/>
      <c r="U4106" s="41"/>
      <c r="V4106" s="41"/>
      <c r="W4106" s="41"/>
      <c r="X4106" s="41"/>
      <c r="Y4106" s="41"/>
      <c r="Z4106" s="39"/>
      <c r="AA4106" s="39"/>
      <c r="AB4106" s="39"/>
      <c r="AC4106" s="39"/>
      <c r="AD4106" s="39"/>
      <c r="AE4106" s="39"/>
      <c r="AF4106" s="39"/>
      <c r="AG4106" s="39"/>
      <c r="AH4106" s="39"/>
      <c r="AI4106" s="39"/>
      <c r="AJ4106" s="39"/>
      <c r="AK4106" s="39"/>
      <c r="AL4106" s="39"/>
      <c r="AM4106" s="39"/>
      <c r="AN4106" s="39"/>
      <c r="AO4106" s="39"/>
      <c r="AP4106" s="39"/>
      <c r="AQ4106" s="39"/>
      <c r="AR4106" s="39"/>
      <c r="AS4106" s="39"/>
      <c r="BW4106" s="211"/>
      <c r="BX4106" s="211"/>
      <c r="BY4106" s="211"/>
      <c r="BZ4106" s="211"/>
      <c r="CA4106" s="211"/>
      <c r="CB4106" s="211"/>
      <c r="CC4106" s="211"/>
      <c r="CD4106" s="211"/>
      <c r="CE4106" s="211"/>
      <c r="CF4106" s="211"/>
      <c r="CG4106" s="211"/>
      <c r="CH4106" s="211"/>
      <c r="CI4106" s="211"/>
      <c r="CJ4106" s="211"/>
      <c r="CK4106" s="211"/>
      <c r="CL4106" s="211"/>
      <c r="CM4106" s="211"/>
      <c r="CN4106" s="280"/>
      <c r="CO4106" s="280"/>
      <c r="CP4106" s="280"/>
      <c r="CQ4106" s="280"/>
      <c r="CR4106" s="280"/>
      <c r="CS4106" s="280"/>
      <c r="CT4106" s="280"/>
      <c r="CU4106" s="280"/>
      <c r="CV4106" s="280"/>
      <c r="CW4106" s="280"/>
      <c r="CX4106" s="280"/>
      <c r="CY4106" s="280"/>
      <c r="CZ4106" s="280"/>
      <c r="DA4106" s="280"/>
      <c r="DB4106" s="280"/>
      <c r="DC4106" s="280"/>
      <c r="DD4106" s="9"/>
      <c r="DE4106" s="9"/>
      <c r="DF4106" s="9"/>
      <c r="DG4106" s="9"/>
      <c r="DH4106" s="9"/>
      <c r="DI4106" s="9"/>
      <c r="DJ4106" s="9"/>
      <c r="DK4106" s="9"/>
      <c r="DL4106" s="9"/>
      <c r="DM4106" s="9"/>
      <c r="DN4106" s="9"/>
      <c r="DO4106" s="9"/>
      <c r="DP4106" s="9"/>
      <c r="DQ4106" s="9"/>
      <c r="DR4106" s="9"/>
      <c r="DS4106" s="9"/>
      <c r="DT4106" s="9"/>
      <c r="DU4106" s="9"/>
      <c r="DV4106" s="9"/>
      <c r="DW4106" s="9"/>
    </row>
    <row r="4107" spans="17:127" x14ac:dyDescent="0.25">
      <c r="Q4107" s="41"/>
      <c r="R4107" s="41"/>
      <c r="S4107" s="41"/>
      <c r="T4107" s="41"/>
      <c r="U4107" s="41"/>
      <c r="V4107" s="41"/>
      <c r="W4107" s="41"/>
      <c r="X4107" s="41"/>
      <c r="Y4107" s="41"/>
      <c r="Z4107" s="39"/>
      <c r="AA4107" s="39"/>
      <c r="AB4107" s="39"/>
      <c r="AC4107" s="39"/>
      <c r="AD4107" s="39"/>
      <c r="AE4107" s="39"/>
      <c r="AF4107" s="39"/>
      <c r="AG4107" s="39"/>
      <c r="AH4107" s="39"/>
      <c r="AI4107" s="39"/>
      <c r="AJ4107" s="39"/>
      <c r="AK4107" s="39"/>
      <c r="AL4107" s="39"/>
      <c r="AM4107" s="39"/>
      <c r="AN4107" s="39"/>
      <c r="AO4107" s="39"/>
      <c r="AP4107" s="39"/>
      <c r="AQ4107" s="39"/>
      <c r="AR4107" s="39"/>
      <c r="AS4107" s="39"/>
      <c r="BW4107" s="211"/>
      <c r="BX4107" s="211"/>
      <c r="BY4107" s="211"/>
      <c r="BZ4107" s="211"/>
      <c r="CA4107" s="211"/>
      <c r="CB4107" s="211"/>
      <c r="CC4107" s="211"/>
      <c r="CD4107" s="211"/>
      <c r="CE4107" s="211"/>
      <c r="CF4107" s="211"/>
      <c r="CG4107" s="211"/>
      <c r="CH4107" s="211"/>
      <c r="CI4107" s="211"/>
      <c r="CJ4107" s="211"/>
      <c r="CK4107" s="211"/>
      <c r="CL4107" s="211"/>
      <c r="CM4107" s="211"/>
      <c r="CN4107" s="280"/>
      <c r="CO4107" s="280"/>
      <c r="CP4107" s="280"/>
      <c r="CQ4107" s="280"/>
      <c r="CR4107" s="280"/>
      <c r="CS4107" s="280"/>
      <c r="CT4107" s="280"/>
      <c r="CU4107" s="280"/>
      <c r="CV4107" s="280"/>
      <c r="CW4107" s="280"/>
      <c r="CX4107" s="280"/>
      <c r="CY4107" s="280"/>
      <c r="CZ4107" s="280"/>
      <c r="DA4107" s="280"/>
      <c r="DB4107" s="280"/>
      <c r="DC4107" s="280"/>
      <c r="DD4107" s="9"/>
      <c r="DE4107" s="9"/>
      <c r="DF4107" s="9"/>
      <c r="DG4107" s="9"/>
      <c r="DH4107" s="9"/>
      <c r="DI4107" s="9"/>
      <c r="DJ4107" s="9"/>
      <c r="DK4107" s="9"/>
      <c r="DL4107" s="9"/>
      <c r="DM4107" s="9"/>
      <c r="DN4107" s="9"/>
      <c r="DO4107" s="9"/>
      <c r="DP4107" s="9"/>
      <c r="DQ4107" s="9"/>
      <c r="DR4107" s="9"/>
      <c r="DS4107" s="9"/>
      <c r="DT4107" s="9"/>
      <c r="DU4107" s="9"/>
      <c r="DV4107" s="9"/>
      <c r="DW4107" s="9"/>
    </row>
    <row r="4108" spans="17:127" x14ac:dyDescent="0.25">
      <c r="Q4108" s="41"/>
      <c r="R4108" s="41"/>
      <c r="S4108" s="41"/>
      <c r="T4108" s="41"/>
      <c r="U4108" s="41"/>
      <c r="V4108" s="41"/>
      <c r="W4108" s="41"/>
      <c r="X4108" s="41"/>
      <c r="Y4108" s="41"/>
      <c r="Z4108" s="39"/>
      <c r="AA4108" s="39"/>
      <c r="AB4108" s="39"/>
      <c r="AC4108" s="39"/>
      <c r="AD4108" s="39"/>
      <c r="AE4108" s="39"/>
      <c r="AF4108" s="39"/>
      <c r="AG4108" s="39"/>
      <c r="AH4108" s="39"/>
      <c r="AI4108" s="39"/>
      <c r="AJ4108" s="39"/>
      <c r="AK4108" s="39"/>
      <c r="AL4108" s="39"/>
      <c r="AM4108" s="39"/>
      <c r="AN4108" s="39"/>
      <c r="AO4108" s="39"/>
      <c r="AP4108" s="39"/>
      <c r="AQ4108" s="39"/>
      <c r="AR4108" s="39"/>
      <c r="AS4108" s="39"/>
      <c r="BW4108" s="211"/>
      <c r="BX4108" s="211"/>
      <c r="BY4108" s="211"/>
      <c r="BZ4108" s="211"/>
      <c r="CA4108" s="211"/>
      <c r="CB4108" s="211"/>
      <c r="CC4108" s="211"/>
      <c r="CD4108" s="211"/>
      <c r="CE4108" s="211"/>
      <c r="CF4108" s="211"/>
      <c r="CG4108" s="211"/>
      <c r="CH4108" s="211"/>
      <c r="CI4108" s="211"/>
      <c r="CJ4108" s="211"/>
      <c r="CK4108" s="211"/>
      <c r="CL4108" s="211"/>
      <c r="CM4108" s="211"/>
      <c r="CN4108" s="280"/>
      <c r="CO4108" s="280"/>
      <c r="CP4108" s="280"/>
      <c r="CQ4108" s="280"/>
      <c r="CR4108" s="280"/>
      <c r="CS4108" s="280"/>
      <c r="CT4108" s="280"/>
      <c r="CU4108" s="280"/>
      <c r="CV4108" s="280"/>
      <c r="CW4108" s="280"/>
      <c r="CX4108" s="280"/>
      <c r="CY4108" s="280"/>
      <c r="CZ4108" s="280"/>
      <c r="DA4108" s="280"/>
      <c r="DB4108" s="280"/>
      <c r="DC4108" s="280"/>
      <c r="DD4108" s="9"/>
      <c r="DE4108" s="9"/>
      <c r="DF4108" s="9"/>
      <c r="DG4108" s="9"/>
      <c r="DH4108" s="9"/>
      <c r="DI4108" s="9"/>
      <c r="DJ4108" s="9"/>
      <c r="DK4108" s="9"/>
      <c r="DL4108" s="9"/>
      <c r="DM4108" s="9"/>
      <c r="DN4108" s="9"/>
      <c r="DO4108" s="9"/>
      <c r="DP4108" s="9"/>
      <c r="DQ4108" s="9"/>
      <c r="DR4108" s="9"/>
      <c r="DS4108" s="9"/>
      <c r="DT4108" s="9"/>
      <c r="DU4108" s="9"/>
      <c r="DV4108" s="9"/>
      <c r="DW4108" s="9"/>
    </row>
    <row r="4109" spans="17:127" x14ac:dyDescent="0.25">
      <c r="Q4109" s="41"/>
      <c r="R4109" s="41"/>
      <c r="S4109" s="41"/>
      <c r="T4109" s="41"/>
      <c r="U4109" s="41"/>
      <c r="V4109" s="41"/>
      <c r="W4109" s="41"/>
      <c r="X4109" s="41"/>
      <c r="Y4109" s="41"/>
      <c r="Z4109" s="39"/>
      <c r="AA4109" s="39"/>
      <c r="AB4109" s="39"/>
      <c r="AC4109" s="39"/>
      <c r="AD4109" s="39"/>
      <c r="AE4109" s="39"/>
      <c r="AF4109" s="39"/>
      <c r="AG4109" s="39"/>
      <c r="AH4109" s="39"/>
      <c r="AI4109" s="39"/>
      <c r="AJ4109" s="39"/>
      <c r="AK4109" s="39"/>
      <c r="AL4109" s="39"/>
      <c r="AM4109" s="39"/>
      <c r="AN4109" s="39"/>
      <c r="AO4109" s="39"/>
      <c r="AP4109" s="39"/>
      <c r="AQ4109" s="39"/>
      <c r="AR4109" s="39"/>
      <c r="AS4109" s="39"/>
      <c r="BW4109" s="211"/>
      <c r="BX4109" s="211"/>
      <c r="BY4109" s="211"/>
      <c r="BZ4109" s="211"/>
      <c r="CA4109" s="211"/>
      <c r="CB4109" s="211"/>
      <c r="CC4109" s="211"/>
      <c r="CD4109" s="211"/>
      <c r="CE4109" s="211"/>
      <c r="CF4109" s="211"/>
      <c r="CG4109" s="211"/>
      <c r="CH4109" s="211"/>
      <c r="CI4109" s="211"/>
      <c r="CJ4109" s="211"/>
      <c r="CK4109" s="211"/>
      <c r="CL4109" s="211"/>
      <c r="CM4109" s="211"/>
      <c r="CN4109" s="280"/>
      <c r="CO4109" s="280"/>
      <c r="CP4109" s="280"/>
      <c r="CQ4109" s="280"/>
      <c r="CR4109" s="280"/>
      <c r="CS4109" s="280"/>
      <c r="CT4109" s="280"/>
      <c r="CU4109" s="280"/>
      <c r="CV4109" s="280"/>
      <c r="CW4109" s="280"/>
      <c r="CX4109" s="280"/>
      <c r="CY4109" s="280"/>
      <c r="CZ4109" s="280"/>
      <c r="DA4109" s="280"/>
      <c r="DB4109" s="280"/>
      <c r="DC4109" s="280"/>
      <c r="DD4109" s="9"/>
      <c r="DE4109" s="9"/>
      <c r="DF4109" s="9"/>
      <c r="DG4109" s="9"/>
      <c r="DH4109" s="9"/>
      <c r="DI4109" s="9"/>
      <c r="DJ4109" s="9"/>
      <c r="DK4109" s="9"/>
      <c r="DL4109" s="9"/>
      <c r="DM4109" s="9"/>
      <c r="DN4109" s="9"/>
      <c r="DO4109" s="9"/>
      <c r="DP4109" s="9"/>
      <c r="DQ4109" s="9"/>
      <c r="DR4109" s="9"/>
      <c r="DS4109" s="9"/>
      <c r="DT4109" s="9"/>
      <c r="DU4109" s="9"/>
      <c r="DV4109" s="9"/>
      <c r="DW4109" s="9"/>
    </row>
    <row r="4110" spans="17:127" x14ac:dyDescent="0.25">
      <c r="Q4110" s="41"/>
      <c r="R4110" s="41"/>
      <c r="S4110" s="41"/>
      <c r="T4110" s="41"/>
      <c r="U4110" s="41"/>
      <c r="V4110" s="41"/>
      <c r="W4110" s="41"/>
      <c r="X4110" s="41"/>
      <c r="Y4110" s="41"/>
      <c r="Z4110" s="39"/>
      <c r="AA4110" s="39"/>
      <c r="AB4110" s="39"/>
      <c r="AC4110" s="39"/>
      <c r="AD4110" s="39"/>
      <c r="AE4110" s="39"/>
      <c r="AF4110" s="39"/>
      <c r="AG4110" s="39"/>
      <c r="AH4110" s="39"/>
      <c r="AI4110" s="39"/>
      <c r="AJ4110" s="39"/>
      <c r="AK4110" s="39"/>
      <c r="AL4110" s="39"/>
      <c r="AM4110" s="39"/>
      <c r="AN4110" s="39"/>
      <c r="AO4110" s="39"/>
      <c r="AP4110" s="39"/>
      <c r="AQ4110" s="39"/>
      <c r="AR4110" s="39"/>
      <c r="AS4110" s="39"/>
      <c r="BW4110" s="211"/>
      <c r="BX4110" s="211"/>
      <c r="BY4110" s="211"/>
      <c r="BZ4110" s="211"/>
      <c r="CA4110" s="211"/>
      <c r="CB4110" s="211"/>
      <c r="CC4110" s="211"/>
      <c r="CD4110" s="211"/>
      <c r="CE4110" s="211"/>
      <c r="CF4110" s="211"/>
      <c r="CG4110" s="211"/>
      <c r="CH4110" s="211"/>
      <c r="CI4110" s="211"/>
      <c r="CJ4110" s="211"/>
      <c r="CK4110" s="211"/>
      <c r="CL4110" s="211"/>
      <c r="CM4110" s="211"/>
      <c r="CN4110" s="280"/>
      <c r="CO4110" s="280"/>
      <c r="CP4110" s="280"/>
      <c r="CQ4110" s="280"/>
      <c r="CR4110" s="280"/>
      <c r="CS4110" s="280"/>
      <c r="CT4110" s="280"/>
      <c r="CU4110" s="280"/>
      <c r="CV4110" s="280"/>
      <c r="CW4110" s="280"/>
      <c r="CX4110" s="280"/>
      <c r="CY4110" s="280"/>
      <c r="CZ4110" s="280"/>
      <c r="DA4110" s="280"/>
      <c r="DB4110" s="280"/>
      <c r="DC4110" s="280"/>
      <c r="DD4110" s="9"/>
      <c r="DE4110" s="9"/>
      <c r="DF4110" s="9"/>
      <c r="DG4110" s="9"/>
      <c r="DH4110" s="9"/>
      <c r="DI4110" s="9"/>
      <c r="DJ4110" s="9"/>
      <c r="DK4110" s="9"/>
      <c r="DL4110" s="9"/>
      <c r="DM4110" s="9"/>
      <c r="DN4110" s="9"/>
      <c r="DO4110" s="9"/>
      <c r="DP4110" s="9"/>
      <c r="DQ4110" s="9"/>
      <c r="DR4110" s="9"/>
      <c r="DS4110" s="9"/>
      <c r="DT4110" s="9"/>
      <c r="DU4110" s="9"/>
      <c r="DV4110" s="9"/>
      <c r="DW4110" s="9"/>
    </row>
    <row r="4111" spans="17:127" x14ac:dyDescent="0.25">
      <c r="Q4111" s="41"/>
      <c r="R4111" s="41"/>
      <c r="S4111" s="41"/>
      <c r="T4111" s="41"/>
      <c r="U4111" s="41"/>
      <c r="V4111" s="41"/>
      <c r="W4111" s="41"/>
      <c r="X4111" s="41"/>
      <c r="Y4111" s="41"/>
      <c r="Z4111" s="39"/>
      <c r="AA4111" s="39"/>
      <c r="AB4111" s="39"/>
      <c r="AC4111" s="39"/>
      <c r="AD4111" s="39"/>
      <c r="AE4111" s="39"/>
      <c r="AF4111" s="39"/>
      <c r="AG4111" s="39"/>
      <c r="AH4111" s="39"/>
      <c r="AI4111" s="39"/>
      <c r="AJ4111" s="39"/>
      <c r="AK4111" s="39"/>
      <c r="AL4111" s="39"/>
      <c r="AM4111" s="39"/>
      <c r="AN4111" s="39"/>
      <c r="AO4111" s="39"/>
      <c r="AP4111" s="39"/>
      <c r="AQ4111" s="39"/>
      <c r="AR4111" s="39"/>
      <c r="AS4111" s="39"/>
      <c r="BW4111" s="211"/>
      <c r="BX4111" s="211"/>
      <c r="BY4111" s="211"/>
      <c r="BZ4111" s="211"/>
      <c r="CA4111" s="211"/>
      <c r="CB4111" s="211"/>
      <c r="CC4111" s="211"/>
      <c r="CD4111" s="211"/>
      <c r="CE4111" s="211"/>
      <c r="CF4111" s="211"/>
      <c r="CG4111" s="211"/>
      <c r="CH4111" s="211"/>
      <c r="CI4111" s="211"/>
      <c r="CJ4111" s="211"/>
      <c r="CK4111" s="211"/>
      <c r="CL4111" s="211"/>
      <c r="CM4111" s="211"/>
      <c r="CN4111" s="280"/>
      <c r="CO4111" s="280"/>
      <c r="CP4111" s="280"/>
      <c r="CQ4111" s="280"/>
      <c r="CR4111" s="280"/>
      <c r="CS4111" s="280"/>
      <c r="CT4111" s="280"/>
      <c r="CU4111" s="280"/>
      <c r="CV4111" s="280"/>
      <c r="CW4111" s="280"/>
      <c r="CX4111" s="280"/>
      <c r="CY4111" s="280"/>
      <c r="CZ4111" s="280"/>
      <c r="DA4111" s="280"/>
      <c r="DB4111" s="280"/>
      <c r="DC4111" s="280"/>
      <c r="DD4111" s="9"/>
      <c r="DE4111" s="9"/>
      <c r="DF4111" s="9"/>
      <c r="DG4111" s="9"/>
      <c r="DH4111" s="9"/>
      <c r="DI4111" s="9"/>
      <c r="DJ4111" s="9"/>
      <c r="DK4111" s="9"/>
      <c r="DL4111" s="9"/>
      <c r="DM4111" s="9"/>
      <c r="DN4111" s="9"/>
      <c r="DO4111" s="9"/>
      <c r="DP4111" s="9"/>
      <c r="DQ4111" s="9"/>
      <c r="DR4111" s="9"/>
      <c r="DS4111" s="9"/>
      <c r="DT4111" s="9"/>
      <c r="DU4111" s="9"/>
      <c r="DV4111" s="9"/>
      <c r="DW4111" s="9"/>
    </row>
    <row r="4112" spans="17:127" x14ac:dyDescent="0.25">
      <c r="Q4112" s="41"/>
      <c r="R4112" s="41"/>
      <c r="S4112" s="41"/>
      <c r="T4112" s="41"/>
      <c r="U4112" s="41"/>
      <c r="V4112" s="41"/>
      <c r="W4112" s="41"/>
      <c r="X4112" s="41"/>
      <c r="Y4112" s="41"/>
      <c r="Z4112" s="39"/>
      <c r="AA4112" s="39"/>
      <c r="AB4112" s="39"/>
      <c r="AC4112" s="39"/>
      <c r="AD4112" s="39"/>
      <c r="AE4112" s="39"/>
      <c r="AF4112" s="39"/>
      <c r="AG4112" s="39"/>
      <c r="AH4112" s="39"/>
      <c r="AI4112" s="39"/>
      <c r="AJ4112" s="39"/>
      <c r="AK4112" s="39"/>
      <c r="AL4112" s="39"/>
      <c r="AM4112" s="39"/>
      <c r="AN4112" s="39"/>
      <c r="AO4112" s="39"/>
      <c r="AP4112" s="39"/>
      <c r="AQ4112" s="39"/>
      <c r="AR4112" s="39"/>
      <c r="AS4112" s="39"/>
      <c r="BW4112" s="211"/>
      <c r="BX4112" s="211"/>
      <c r="BY4112" s="211"/>
      <c r="BZ4112" s="211"/>
      <c r="CA4112" s="211"/>
      <c r="CB4112" s="211"/>
      <c r="CC4112" s="211"/>
      <c r="CD4112" s="211"/>
      <c r="CE4112" s="211"/>
      <c r="CF4112" s="211"/>
      <c r="CG4112" s="211"/>
      <c r="CH4112" s="211"/>
      <c r="CI4112" s="211"/>
      <c r="CJ4112" s="211"/>
      <c r="CK4112" s="211"/>
      <c r="CL4112" s="211"/>
      <c r="CM4112" s="211"/>
      <c r="CN4112" s="280"/>
      <c r="CO4112" s="280"/>
      <c r="CP4112" s="280"/>
      <c r="CQ4112" s="280"/>
      <c r="CR4112" s="280"/>
      <c r="CS4112" s="280"/>
      <c r="CT4112" s="280"/>
      <c r="CU4112" s="280"/>
      <c r="CV4112" s="280"/>
      <c r="CW4112" s="280"/>
      <c r="CX4112" s="280"/>
      <c r="CY4112" s="280"/>
      <c r="CZ4112" s="280"/>
      <c r="DA4112" s="280"/>
      <c r="DB4112" s="280"/>
      <c r="DC4112" s="280"/>
      <c r="DD4112" s="9"/>
      <c r="DE4112" s="9"/>
      <c r="DF4112" s="9"/>
      <c r="DG4112" s="9"/>
      <c r="DH4112" s="9"/>
      <c r="DI4112" s="9"/>
      <c r="DJ4112" s="9"/>
      <c r="DK4112" s="9"/>
      <c r="DL4112" s="9"/>
      <c r="DM4112" s="9"/>
      <c r="DN4112" s="9"/>
      <c r="DO4112" s="9"/>
      <c r="DP4112" s="9"/>
      <c r="DQ4112" s="9"/>
      <c r="DR4112" s="9"/>
      <c r="DS4112" s="9"/>
      <c r="DT4112" s="9"/>
      <c r="DU4112" s="9"/>
      <c r="DV4112" s="9"/>
      <c r="DW4112" s="9"/>
    </row>
    <row r="4113" spans="17:127" x14ac:dyDescent="0.25">
      <c r="Q4113" s="41"/>
      <c r="R4113" s="41"/>
      <c r="S4113" s="41"/>
      <c r="T4113" s="41"/>
      <c r="U4113" s="41"/>
      <c r="V4113" s="41"/>
      <c r="W4113" s="41"/>
      <c r="X4113" s="41"/>
      <c r="Y4113" s="41"/>
      <c r="Z4113" s="39"/>
      <c r="AA4113" s="39"/>
      <c r="AB4113" s="39"/>
      <c r="AC4113" s="39"/>
      <c r="AD4113" s="39"/>
      <c r="AE4113" s="39"/>
      <c r="AF4113" s="39"/>
      <c r="AG4113" s="39"/>
      <c r="AH4113" s="39"/>
      <c r="AI4113" s="39"/>
      <c r="AJ4113" s="39"/>
      <c r="AK4113" s="39"/>
      <c r="AL4113" s="39"/>
      <c r="AM4113" s="39"/>
      <c r="AN4113" s="39"/>
      <c r="AO4113" s="39"/>
      <c r="AP4113" s="39"/>
      <c r="AQ4113" s="39"/>
      <c r="AR4113" s="39"/>
      <c r="AS4113" s="39"/>
      <c r="BW4113" s="211"/>
      <c r="BX4113" s="211"/>
      <c r="BY4113" s="211"/>
      <c r="BZ4113" s="211"/>
      <c r="CA4113" s="211"/>
      <c r="CB4113" s="211"/>
      <c r="CC4113" s="211"/>
      <c r="CD4113" s="211"/>
      <c r="CE4113" s="211"/>
      <c r="CF4113" s="211"/>
      <c r="CG4113" s="211"/>
      <c r="CH4113" s="211"/>
      <c r="CI4113" s="211"/>
      <c r="CJ4113" s="211"/>
      <c r="CK4113" s="211"/>
      <c r="CL4113" s="211"/>
      <c r="CM4113" s="211"/>
      <c r="CN4113" s="280"/>
      <c r="CO4113" s="280"/>
      <c r="CP4113" s="280"/>
      <c r="CQ4113" s="280"/>
      <c r="CR4113" s="280"/>
      <c r="CS4113" s="280"/>
      <c r="CT4113" s="280"/>
      <c r="CU4113" s="280"/>
      <c r="CV4113" s="280"/>
      <c r="CW4113" s="280"/>
      <c r="CX4113" s="280"/>
      <c r="CY4113" s="280"/>
      <c r="CZ4113" s="280"/>
      <c r="DA4113" s="280"/>
      <c r="DB4113" s="280"/>
      <c r="DC4113" s="280"/>
      <c r="DD4113" s="9"/>
      <c r="DE4113" s="9"/>
      <c r="DF4113" s="9"/>
      <c r="DG4113" s="9"/>
      <c r="DH4113" s="9"/>
      <c r="DI4113" s="9"/>
      <c r="DJ4113" s="9"/>
      <c r="DK4113" s="9"/>
      <c r="DL4113" s="9"/>
      <c r="DM4113" s="9"/>
      <c r="DN4113" s="9"/>
      <c r="DO4113" s="9"/>
      <c r="DP4113" s="9"/>
      <c r="DQ4113" s="9"/>
      <c r="DR4113" s="9"/>
      <c r="DS4113" s="9"/>
      <c r="DT4113" s="9"/>
      <c r="DU4113" s="9"/>
      <c r="DV4113" s="9"/>
      <c r="DW4113" s="9"/>
    </row>
    <row r="4114" spans="17:127" x14ac:dyDescent="0.25">
      <c r="Q4114" s="41"/>
      <c r="R4114" s="41"/>
      <c r="S4114" s="41"/>
      <c r="T4114" s="41"/>
      <c r="U4114" s="41"/>
      <c r="V4114" s="41"/>
      <c r="W4114" s="41"/>
      <c r="X4114" s="41"/>
      <c r="Y4114" s="41"/>
      <c r="Z4114" s="39"/>
      <c r="AA4114" s="39"/>
      <c r="AB4114" s="39"/>
      <c r="AC4114" s="39"/>
      <c r="AD4114" s="39"/>
      <c r="AE4114" s="39"/>
      <c r="AF4114" s="39"/>
      <c r="AG4114" s="39"/>
      <c r="AH4114" s="39"/>
      <c r="AI4114" s="39"/>
      <c r="AJ4114" s="39"/>
      <c r="AK4114" s="39"/>
      <c r="AL4114" s="39"/>
      <c r="AM4114" s="39"/>
      <c r="AN4114" s="39"/>
      <c r="AO4114" s="39"/>
      <c r="AP4114" s="39"/>
      <c r="AQ4114" s="39"/>
      <c r="AR4114" s="39"/>
      <c r="AS4114" s="39"/>
      <c r="BW4114" s="211"/>
      <c r="BX4114" s="211"/>
      <c r="BY4114" s="211"/>
      <c r="BZ4114" s="211"/>
      <c r="CA4114" s="211"/>
      <c r="CB4114" s="211"/>
      <c r="CC4114" s="211"/>
      <c r="CD4114" s="211"/>
      <c r="CE4114" s="211"/>
      <c r="CF4114" s="211"/>
      <c r="CG4114" s="211"/>
      <c r="CH4114" s="211"/>
      <c r="CI4114" s="211"/>
      <c r="CJ4114" s="211"/>
      <c r="CK4114" s="211"/>
      <c r="CL4114" s="211"/>
      <c r="CM4114" s="211"/>
      <c r="CN4114" s="280"/>
      <c r="CO4114" s="280"/>
      <c r="CP4114" s="280"/>
      <c r="CQ4114" s="280"/>
      <c r="CR4114" s="280"/>
      <c r="CS4114" s="280"/>
      <c r="CT4114" s="280"/>
      <c r="CU4114" s="280"/>
      <c r="CV4114" s="280"/>
      <c r="CW4114" s="280"/>
      <c r="CX4114" s="280"/>
      <c r="CY4114" s="280"/>
      <c r="CZ4114" s="280"/>
      <c r="DA4114" s="280"/>
      <c r="DB4114" s="280"/>
      <c r="DC4114" s="280"/>
      <c r="DD4114" s="9"/>
      <c r="DE4114" s="9"/>
      <c r="DF4114" s="9"/>
      <c r="DG4114" s="9"/>
      <c r="DH4114" s="9"/>
      <c r="DI4114" s="9"/>
      <c r="DJ4114" s="9"/>
      <c r="DK4114" s="9"/>
      <c r="DL4114" s="9"/>
      <c r="DM4114" s="9"/>
      <c r="DN4114" s="9"/>
      <c r="DO4114" s="9"/>
      <c r="DP4114" s="9"/>
      <c r="DQ4114" s="9"/>
      <c r="DR4114" s="9"/>
      <c r="DS4114" s="9"/>
      <c r="DT4114" s="9"/>
      <c r="DU4114" s="9"/>
      <c r="DV4114" s="9"/>
      <c r="DW4114" s="9"/>
    </row>
    <row r="4115" spans="17:127" x14ac:dyDescent="0.25">
      <c r="Q4115" s="41"/>
      <c r="R4115" s="41"/>
      <c r="S4115" s="41"/>
      <c r="T4115" s="41"/>
      <c r="U4115" s="41"/>
      <c r="V4115" s="41"/>
      <c r="W4115" s="41"/>
      <c r="X4115" s="41"/>
      <c r="Y4115" s="41"/>
      <c r="Z4115" s="39"/>
      <c r="AA4115" s="39"/>
      <c r="AB4115" s="39"/>
      <c r="AC4115" s="39"/>
      <c r="AD4115" s="39"/>
      <c r="AE4115" s="39"/>
      <c r="AF4115" s="39"/>
      <c r="AG4115" s="39"/>
      <c r="AH4115" s="39"/>
      <c r="AI4115" s="39"/>
      <c r="AJ4115" s="39"/>
      <c r="AK4115" s="39"/>
      <c r="AL4115" s="39"/>
      <c r="AM4115" s="39"/>
      <c r="AN4115" s="39"/>
      <c r="AO4115" s="39"/>
      <c r="AP4115" s="39"/>
      <c r="AQ4115" s="39"/>
      <c r="AR4115" s="39"/>
      <c r="AS4115" s="39"/>
      <c r="BW4115" s="211"/>
      <c r="BX4115" s="211"/>
      <c r="BY4115" s="211"/>
      <c r="BZ4115" s="211"/>
      <c r="CA4115" s="211"/>
      <c r="CB4115" s="211"/>
      <c r="CC4115" s="211"/>
      <c r="CD4115" s="211"/>
      <c r="CE4115" s="211"/>
      <c r="CF4115" s="211"/>
      <c r="CG4115" s="211"/>
      <c r="CH4115" s="211"/>
      <c r="CI4115" s="211"/>
      <c r="CJ4115" s="211"/>
      <c r="CK4115" s="211"/>
      <c r="CL4115" s="211"/>
      <c r="CM4115" s="211"/>
      <c r="CN4115" s="280"/>
      <c r="CO4115" s="280"/>
      <c r="CP4115" s="280"/>
      <c r="CQ4115" s="280"/>
      <c r="CR4115" s="280"/>
      <c r="CS4115" s="280"/>
      <c r="CT4115" s="280"/>
      <c r="CU4115" s="280"/>
      <c r="CV4115" s="280"/>
      <c r="CW4115" s="280"/>
      <c r="CX4115" s="280"/>
      <c r="CY4115" s="280"/>
      <c r="CZ4115" s="280"/>
      <c r="DA4115" s="280"/>
      <c r="DB4115" s="280"/>
      <c r="DC4115" s="280"/>
      <c r="DD4115" s="9"/>
      <c r="DE4115" s="9"/>
      <c r="DF4115" s="9"/>
      <c r="DG4115" s="9"/>
      <c r="DH4115" s="9"/>
      <c r="DI4115" s="9"/>
      <c r="DJ4115" s="9"/>
      <c r="DK4115" s="9"/>
      <c r="DL4115" s="9"/>
      <c r="DM4115" s="9"/>
      <c r="DN4115" s="9"/>
      <c r="DO4115" s="9"/>
      <c r="DP4115" s="9"/>
      <c r="DQ4115" s="9"/>
      <c r="DR4115" s="9"/>
      <c r="DS4115" s="9"/>
      <c r="DT4115" s="9"/>
      <c r="DU4115" s="9"/>
      <c r="DV4115" s="9"/>
      <c r="DW4115" s="9"/>
    </row>
    <row r="4116" spans="17:127" x14ac:dyDescent="0.25">
      <c r="Q4116" s="41"/>
      <c r="R4116" s="41"/>
      <c r="S4116" s="41"/>
      <c r="T4116" s="41"/>
      <c r="U4116" s="41"/>
      <c r="V4116" s="41"/>
      <c r="W4116" s="41"/>
      <c r="X4116" s="41"/>
      <c r="Y4116" s="41"/>
      <c r="Z4116" s="39"/>
      <c r="AA4116" s="39"/>
      <c r="AB4116" s="39"/>
      <c r="AC4116" s="39"/>
      <c r="AD4116" s="39"/>
      <c r="AE4116" s="39"/>
      <c r="AF4116" s="39"/>
      <c r="AG4116" s="39"/>
      <c r="AH4116" s="39"/>
      <c r="AI4116" s="39"/>
      <c r="AJ4116" s="39"/>
      <c r="AK4116" s="39"/>
      <c r="AL4116" s="39"/>
      <c r="AM4116" s="39"/>
      <c r="AN4116" s="39"/>
      <c r="AO4116" s="39"/>
      <c r="AP4116" s="39"/>
      <c r="AQ4116" s="39"/>
      <c r="AR4116" s="39"/>
      <c r="AS4116" s="39"/>
      <c r="BW4116" s="211"/>
      <c r="BX4116" s="211"/>
      <c r="BY4116" s="211"/>
      <c r="BZ4116" s="211"/>
      <c r="CA4116" s="211"/>
      <c r="CB4116" s="211"/>
      <c r="CC4116" s="211"/>
      <c r="CD4116" s="211"/>
      <c r="CE4116" s="211"/>
      <c r="CF4116" s="211"/>
      <c r="CG4116" s="211"/>
      <c r="CH4116" s="211"/>
      <c r="CI4116" s="211"/>
      <c r="CJ4116" s="211"/>
      <c r="CK4116" s="211"/>
      <c r="CL4116" s="211"/>
      <c r="CM4116" s="211"/>
      <c r="CN4116" s="280"/>
      <c r="CO4116" s="280"/>
      <c r="CP4116" s="280"/>
      <c r="CQ4116" s="280"/>
      <c r="CR4116" s="280"/>
      <c r="CS4116" s="280"/>
      <c r="CT4116" s="280"/>
      <c r="CU4116" s="280"/>
      <c r="CV4116" s="280"/>
      <c r="CW4116" s="280"/>
      <c r="CX4116" s="280"/>
      <c r="CY4116" s="280"/>
      <c r="CZ4116" s="280"/>
      <c r="DA4116" s="280"/>
      <c r="DB4116" s="280"/>
      <c r="DC4116" s="280"/>
      <c r="DD4116" s="9"/>
      <c r="DE4116" s="9"/>
      <c r="DF4116" s="9"/>
      <c r="DG4116" s="9"/>
      <c r="DH4116" s="9"/>
      <c r="DI4116" s="9"/>
      <c r="DJ4116" s="9"/>
      <c r="DK4116" s="9"/>
      <c r="DL4116" s="9"/>
      <c r="DM4116" s="9"/>
      <c r="DN4116" s="9"/>
      <c r="DO4116" s="9"/>
      <c r="DP4116" s="9"/>
      <c r="DQ4116" s="9"/>
      <c r="DR4116" s="9"/>
      <c r="DS4116" s="9"/>
      <c r="DT4116" s="9"/>
      <c r="DU4116" s="9"/>
      <c r="DV4116" s="9"/>
      <c r="DW4116" s="9"/>
    </row>
    <row r="4117" spans="17:127" x14ac:dyDescent="0.25">
      <c r="Q4117" s="41"/>
      <c r="R4117" s="41"/>
      <c r="S4117" s="41"/>
      <c r="T4117" s="41"/>
      <c r="U4117" s="41"/>
      <c r="V4117" s="41"/>
      <c r="W4117" s="41"/>
      <c r="X4117" s="41"/>
      <c r="Y4117" s="41"/>
      <c r="Z4117" s="39"/>
      <c r="AA4117" s="39"/>
      <c r="AB4117" s="39"/>
      <c r="AC4117" s="39"/>
      <c r="AD4117" s="39"/>
      <c r="AE4117" s="39"/>
      <c r="AF4117" s="39"/>
      <c r="AG4117" s="39"/>
      <c r="AH4117" s="39"/>
      <c r="AI4117" s="39"/>
      <c r="AJ4117" s="39"/>
      <c r="AK4117" s="39"/>
      <c r="AL4117" s="39"/>
      <c r="AM4117" s="39"/>
      <c r="AN4117" s="39"/>
      <c r="AO4117" s="39"/>
      <c r="AP4117" s="39"/>
      <c r="AQ4117" s="39"/>
      <c r="AR4117" s="39"/>
      <c r="AS4117" s="39"/>
      <c r="BW4117" s="211"/>
      <c r="BX4117" s="211"/>
      <c r="BY4117" s="211"/>
      <c r="BZ4117" s="211"/>
      <c r="CA4117" s="211"/>
      <c r="CB4117" s="211"/>
      <c r="CC4117" s="211"/>
      <c r="CD4117" s="211"/>
      <c r="CE4117" s="211"/>
      <c r="CF4117" s="211"/>
      <c r="CG4117" s="211"/>
      <c r="CH4117" s="211"/>
      <c r="CI4117" s="211"/>
      <c r="CJ4117" s="211"/>
      <c r="CK4117" s="211"/>
      <c r="CL4117" s="211"/>
      <c r="CM4117" s="211"/>
      <c r="CN4117" s="280"/>
      <c r="CO4117" s="280"/>
      <c r="CP4117" s="280"/>
      <c r="CQ4117" s="280"/>
      <c r="CR4117" s="280"/>
      <c r="CS4117" s="280"/>
      <c r="CT4117" s="280"/>
      <c r="CU4117" s="280"/>
      <c r="CV4117" s="280"/>
      <c r="CW4117" s="280"/>
      <c r="CX4117" s="280"/>
      <c r="CY4117" s="280"/>
      <c r="CZ4117" s="280"/>
      <c r="DA4117" s="280"/>
      <c r="DB4117" s="280"/>
      <c r="DC4117" s="280"/>
      <c r="DD4117" s="9"/>
      <c r="DE4117" s="9"/>
      <c r="DF4117" s="9"/>
      <c r="DG4117" s="9"/>
      <c r="DH4117" s="9"/>
      <c r="DI4117" s="9"/>
      <c r="DJ4117" s="9"/>
      <c r="DK4117" s="9"/>
      <c r="DL4117" s="9"/>
      <c r="DM4117" s="9"/>
      <c r="DN4117" s="9"/>
      <c r="DO4117" s="9"/>
      <c r="DP4117" s="9"/>
      <c r="DQ4117" s="9"/>
      <c r="DR4117" s="9"/>
      <c r="DS4117" s="9"/>
      <c r="DT4117" s="9"/>
      <c r="DU4117" s="9"/>
      <c r="DV4117" s="9"/>
      <c r="DW4117" s="9"/>
    </row>
    <row r="4118" spans="17:127" x14ac:dyDescent="0.25">
      <c r="Q4118" s="41"/>
      <c r="R4118" s="41"/>
      <c r="S4118" s="41"/>
      <c r="T4118" s="41"/>
      <c r="U4118" s="41"/>
      <c r="V4118" s="41"/>
      <c r="W4118" s="41"/>
      <c r="X4118" s="41"/>
      <c r="Y4118" s="41"/>
      <c r="Z4118" s="39"/>
      <c r="AA4118" s="39"/>
      <c r="AB4118" s="39"/>
      <c r="AC4118" s="39"/>
      <c r="AD4118" s="39"/>
      <c r="AE4118" s="39"/>
      <c r="AF4118" s="39"/>
      <c r="AG4118" s="39"/>
      <c r="AH4118" s="39"/>
      <c r="AI4118" s="39"/>
      <c r="AJ4118" s="39"/>
      <c r="AK4118" s="39"/>
      <c r="AL4118" s="39"/>
      <c r="AM4118" s="39"/>
      <c r="AN4118" s="39"/>
      <c r="AO4118" s="39"/>
      <c r="AP4118" s="39"/>
      <c r="AQ4118" s="39"/>
      <c r="AR4118" s="39"/>
      <c r="AS4118" s="39"/>
      <c r="BW4118" s="211"/>
      <c r="BX4118" s="211"/>
      <c r="BY4118" s="211"/>
      <c r="BZ4118" s="211"/>
      <c r="CA4118" s="211"/>
      <c r="CB4118" s="211"/>
      <c r="CC4118" s="211"/>
      <c r="CD4118" s="211"/>
      <c r="CE4118" s="211"/>
      <c r="CF4118" s="211"/>
      <c r="CG4118" s="211"/>
      <c r="CH4118" s="211"/>
      <c r="CI4118" s="211"/>
      <c r="CJ4118" s="211"/>
      <c r="CK4118" s="211"/>
      <c r="CL4118" s="211"/>
      <c r="CM4118" s="211"/>
      <c r="CN4118" s="280"/>
      <c r="CO4118" s="280"/>
      <c r="CP4118" s="280"/>
      <c r="CQ4118" s="280"/>
      <c r="CR4118" s="280"/>
      <c r="CS4118" s="280"/>
      <c r="CT4118" s="280"/>
      <c r="CU4118" s="280"/>
      <c r="CV4118" s="280"/>
      <c r="CW4118" s="280"/>
      <c r="CX4118" s="280"/>
      <c r="CY4118" s="280"/>
      <c r="CZ4118" s="280"/>
      <c r="DA4118" s="280"/>
      <c r="DB4118" s="280"/>
      <c r="DC4118" s="280"/>
      <c r="DD4118" s="9"/>
      <c r="DE4118" s="9"/>
      <c r="DF4118" s="9"/>
      <c r="DG4118" s="9"/>
      <c r="DH4118" s="9"/>
      <c r="DI4118" s="9"/>
      <c r="DJ4118" s="9"/>
      <c r="DK4118" s="9"/>
      <c r="DL4118" s="9"/>
      <c r="DM4118" s="9"/>
      <c r="DN4118" s="9"/>
      <c r="DO4118" s="9"/>
      <c r="DP4118" s="9"/>
      <c r="DQ4118" s="9"/>
      <c r="DR4118" s="9"/>
      <c r="DS4118" s="9"/>
      <c r="DT4118" s="9"/>
      <c r="DU4118" s="9"/>
      <c r="DV4118" s="9"/>
      <c r="DW4118" s="9"/>
    </row>
    <row r="4119" spans="17:127" x14ac:dyDescent="0.25">
      <c r="Q4119" s="41"/>
      <c r="R4119" s="41"/>
      <c r="S4119" s="41"/>
      <c r="T4119" s="41"/>
      <c r="U4119" s="41"/>
      <c r="V4119" s="41"/>
      <c r="W4119" s="41"/>
      <c r="X4119" s="41"/>
      <c r="Y4119" s="41"/>
      <c r="Z4119" s="39"/>
      <c r="AA4119" s="39"/>
      <c r="AB4119" s="39"/>
      <c r="AC4119" s="39"/>
      <c r="AD4119" s="39"/>
      <c r="AE4119" s="39"/>
      <c r="AF4119" s="39"/>
      <c r="AG4119" s="39"/>
      <c r="AH4119" s="39"/>
      <c r="AI4119" s="39"/>
      <c r="AJ4119" s="39"/>
      <c r="AK4119" s="39"/>
      <c r="AL4119" s="39"/>
      <c r="AM4119" s="39"/>
      <c r="AN4119" s="39"/>
      <c r="AO4119" s="39"/>
      <c r="AP4119" s="39"/>
      <c r="AQ4119" s="39"/>
      <c r="AR4119" s="39"/>
      <c r="AS4119" s="39"/>
      <c r="BW4119" s="211"/>
      <c r="BX4119" s="211"/>
      <c r="BY4119" s="211"/>
      <c r="BZ4119" s="211"/>
      <c r="CA4119" s="211"/>
      <c r="CB4119" s="211"/>
      <c r="CC4119" s="211"/>
      <c r="CD4119" s="211"/>
      <c r="CE4119" s="211"/>
      <c r="CF4119" s="211"/>
      <c r="CG4119" s="211"/>
      <c r="CH4119" s="211"/>
      <c r="CI4119" s="211"/>
      <c r="CJ4119" s="211"/>
      <c r="CK4119" s="211"/>
      <c r="CL4119" s="211"/>
      <c r="CM4119" s="211"/>
      <c r="CN4119" s="280"/>
      <c r="CO4119" s="280"/>
      <c r="CP4119" s="280"/>
      <c r="CQ4119" s="280"/>
      <c r="CR4119" s="280"/>
      <c r="CS4119" s="280"/>
      <c r="CT4119" s="280"/>
      <c r="CU4119" s="280"/>
      <c r="CV4119" s="280"/>
      <c r="CW4119" s="280"/>
      <c r="CX4119" s="280"/>
      <c r="CY4119" s="280"/>
      <c r="CZ4119" s="280"/>
      <c r="DA4119" s="280"/>
      <c r="DB4119" s="280"/>
      <c r="DC4119" s="280"/>
      <c r="DD4119" s="9"/>
      <c r="DE4119" s="9"/>
      <c r="DF4119" s="9"/>
      <c r="DG4119" s="9"/>
      <c r="DH4119" s="9"/>
      <c r="DI4119" s="9"/>
      <c r="DJ4119" s="9"/>
      <c r="DK4119" s="9"/>
      <c r="DL4119" s="9"/>
      <c r="DM4119" s="9"/>
      <c r="DN4119" s="9"/>
      <c r="DO4119" s="9"/>
      <c r="DP4119" s="9"/>
      <c r="DQ4119" s="9"/>
      <c r="DR4119" s="9"/>
      <c r="DS4119" s="9"/>
      <c r="DT4119" s="9"/>
      <c r="DU4119" s="9"/>
      <c r="DV4119" s="9"/>
      <c r="DW4119" s="9"/>
    </row>
    <row r="4120" spans="17:127" x14ac:dyDescent="0.25">
      <c r="Q4120" s="41"/>
      <c r="R4120" s="41"/>
      <c r="S4120" s="41"/>
      <c r="T4120" s="41"/>
      <c r="U4120" s="41"/>
      <c r="V4120" s="41"/>
      <c r="W4120" s="41"/>
      <c r="X4120" s="41"/>
      <c r="Y4120" s="41"/>
      <c r="Z4120" s="39"/>
      <c r="AA4120" s="39"/>
      <c r="AB4120" s="39"/>
      <c r="AC4120" s="39"/>
      <c r="AD4120" s="39"/>
      <c r="AE4120" s="39"/>
      <c r="AF4120" s="39"/>
      <c r="AG4120" s="39"/>
      <c r="AH4120" s="39"/>
      <c r="AI4120" s="39"/>
      <c r="AJ4120" s="39"/>
      <c r="AK4120" s="39"/>
      <c r="AL4120" s="39"/>
      <c r="AM4120" s="39"/>
      <c r="AN4120" s="39"/>
      <c r="AO4120" s="39"/>
      <c r="AP4120" s="39"/>
      <c r="AQ4120" s="39"/>
      <c r="AR4120" s="39"/>
      <c r="AS4120" s="39"/>
      <c r="BW4120" s="211"/>
      <c r="BX4120" s="211"/>
      <c r="BY4120" s="211"/>
      <c r="BZ4120" s="211"/>
      <c r="CA4120" s="211"/>
      <c r="CB4120" s="211"/>
      <c r="CC4120" s="211"/>
      <c r="CD4120" s="211"/>
      <c r="CE4120" s="211"/>
      <c r="CF4120" s="211"/>
      <c r="CG4120" s="211"/>
      <c r="CH4120" s="211"/>
      <c r="CI4120" s="211"/>
      <c r="CJ4120" s="211"/>
      <c r="CK4120" s="211"/>
      <c r="CL4120" s="211"/>
      <c r="CM4120" s="211"/>
      <c r="CN4120" s="280"/>
      <c r="CO4120" s="280"/>
      <c r="CP4120" s="280"/>
      <c r="CQ4120" s="280"/>
      <c r="CR4120" s="280"/>
      <c r="CS4120" s="280"/>
      <c r="CT4120" s="280"/>
      <c r="CU4120" s="280"/>
      <c r="CV4120" s="280"/>
      <c r="CW4120" s="280"/>
      <c r="CX4120" s="280"/>
      <c r="CY4120" s="280"/>
      <c r="CZ4120" s="280"/>
      <c r="DA4120" s="280"/>
      <c r="DB4120" s="280"/>
      <c r="DC4120" s="280"/>
      <c r="DD4120" s="9"/>
      <c r="DE4120" s="9"/>
      <c r="DF4120" s="9"/>
      <c r="DG4120" s="9"/>
      <c r="DH4120" s="9"/>
      <c r="DI4120" s="9"/>
      <c r="DJ4120" s="9"/>
      <c r="DK4120" s="9"/>
      <c r="DL4120" s="9"/>
      <c r="DM4120" s="9"/>
      <c r="DN4120" s="9"/>
      <c r="DO4120" s="9"/>
      <c r="DP4120" s="9"/>
      <c r="DQ4120" s="9"/>
      <c r="DR4120" s="9"/>
      <c r="DS4120" s="9"/>
      <c r="DT4120" s="9"/>
      <c r="DU4120" s="9"/>
      <c r="DV4120" s="9"/>
      <c r="DW4120" s="9"/>
    </row>
    <row r="4121" spans="17:127" x14ac:dyDescent="0.25">
      <c r="Q4121" s="41"/>
      <c r="R4121" s="41"/>
      <c r="S4121" s="41"/>
      <c r="T4121" s="41"/>
      <c r="U4121" s="41"/>
      <c r="V4121" s="41"/>
      <c r="W4121" s="41"/>
      <c r="X4121" s="41"/>
      <c r="Y4121" s="41"/>
      <c r="Z4121" s="39"/>
      <c r="AA4121" s="39"/>
      <c r="AB4121" s="39"/>
      <c r="AC4121" s="39"/>
      <c r="AD4121" s="39"/>
      <c r="AE4121" s="39"/>
      <c r="AF4121" s="39"/>
      <c r="AG4121" s="39"/>
      <c r="AH4121" s="39"/>
      <c r="AI4121" s="39"/>
      <c r="AJ4121" s="39"/>
      <c r="AK4121" s="39"/>
      <c r="AL4121" s="39"/>
      <c r="AM4121" s="39"/>
      <c r="AN4121" s="39"/>
      <c r="AO4121" s="39"/>
      <c r="AP4121" s="39"/>
      <c r="AQ4121" s="39"/>
      <c r="AR4121" s="39"/>
      <c r="AS4121" s="39"/>
      <c r="BW4121" s="211"/>
      <c r="BX4121" s="211"/>
      <c r="BY4121" s="211"/>
      <c r="BZ4121" s="211"/>
      <c r="CA4121" s="211"/>
      <c r="CB4121" s="211"/>
      <c r="CC4121" s="211"/>
      <c r="CD4121" s="211"/>
      <c r="CE4121" s="211"/>
      <c r="CF4121" s="211"/>
      <c r="CG4121" s="211"/>
      <c r="CH4121" s="211"/>
      <c r="CI4121" s="211"/>
      <c r="CJ4121" s="211"/>
      <c r="CK4121" s="211"/>
      <c r="CL4121" s="211"/>
      <c r="CM4121" s="211"/>
      <c r="CN4121" s="280"/>
      <c r="CO4121" s="280"/>
      <c r="CP4121" s="280"/>
      <c r="CQ4121" s="280"/>
      <c r="CR4121" s="280"/>
      <c r="CS4121" s="280"/>
      <c r="CT4121" s="280"/>
      <c r="CU4121" s="280"/>
      <c r="CV4121" s="280"/>
      <c r="CW4121" s="280"/>
      <c r="CX4121" s="280"/>
      <c r="CY4121" s="280"/>
      <c r="CZ4121" s="280"/>
      <c r="DA4121" s="280"/>
      <c r="DB4121" s="280"/>
      <c r="DC4121" s="280"/>
      <c r="DD4121" s="9"/>
      <c r="DE4121" s="9"/>
      <c r="DF4121" s="9"/>
      <c r="DG4121" s="9"/>
      <c r="DH4121" s="9"/>
      <c r="DI4121" s="9"/>
      <c r="DJ4121" s="9"/>
      <c r="DK4121" s="9"/>
      <c r="DL4121" s="9"/>
      <c r="DM4121" s="9"/>
      <c r="DN4121" s="9"/>
      <c r="DO4121" s="9"/>
      <c r="DP4121" s="9"/>
      <c r="DQ4121" s="9"/>
      <c r="DR4121" s="9"/>
      <c r="DS4121" s="9"/>
      <c r="DT4121" s="9"/>
      <c r="DU4121" s="9"/>
      <c r="DV4121" s="9"/>
      <c r="DW4121" s="9"/>
    </row>
    <row r="4122" spans="17:127" x14ac:dyDescent="0.25">
      <c r="Q4122" s="41"/>
      <c r="R4122" s="41"/>
      <c r="S4122" s="41"/>
      <c r="T4122" s="41"/>
      <c r="U4122" s="41"/>
      <c r="V4122" s="41"/>
      <c r="W4122" s="41"/>
      <c r="X4122" s="41"/>
      <c r="Y4122" s="41"/>
      <c r="Z4122" s="39"/>
      <c r="AA4122" s="39"/>
      <c r="AB4122" s="39"/>
      <c r="AC4122" s="39"/>
      <c r="AD4122" s="39"/>
      <c r="AE4122" s="39"/>
      <c r="AF4122" s="39"/>
      <c r="AG4122" s="39"/>
      <c r="AH4122" s="39"/>
      <c r="AI4122" s="39"/>
      <c r="AJ4122" s="39"/>
      <c r="AK4122" s="39"/>
      <c r="AL4122" s="39"/>
      <c r="AM4122" s="39"/>
      <c r="AN4122" s="39"/>
      <c r="AO4122" s="39"/>
      <c r="AP4122" s="39"/>
      <c r="AQ4122" s="39"/>
      <c r="AR4122" s="39"/>
      <c r="AS4122" s="39"/>
      <c r="BW4122" s="211"/>
      <c r="BX4122" s="211"/>
      <c r="BY4122" s="211"/>
      <c r="BZ4122" s="211"/>
      <c r="CA4122" s="211"/>
      <c r="CB4122" s="211"/>
      <c r="CC4122" s="211"/>
      <c r="CD4122" s="211"/>
      <c r="CE4122" s="211"/>
      <c r="CF4122" s="211"/>
      <c r="CG4122" s="211"/>
      <c r="CH4122" s="211"/>
      <c r="CI4122" s="211"/>
      <c r="CJ4122" s="211"/>
      <c r="CK4122" s="211"/>
      <c r="CL4122" s="211"/>
      <c r="CM4122" s="211"/>
      <c r="CN4122" s="280"/>
      <c r="CO4122" s="280"/>
      <c r="CP4122" s="280"/>
      <c r="CQ4122" s="280"/>
      <c r="CR4122" s="280"/>
      <c r="CS4122" s="280"/>
      <c r="CT4122" s="280"/>
      <c r="CU4122" s="280"/>
      <c r="CV4122" s="280"/>
      <c r="CW4122" s="280"/>
      <c r="CX4122" s="280"/>
      <c r="CY4122" s="280"/>
      <c r="CZ4122" s="280"/>
      <c r="DA4122" s="280"/>
      <c r="DB4122" s="280"/>
      <c r="DC4122" s="280"/>
      <c r="DD4122" s="9"/>
      <c r="DE4122" s="9"/>
      <c r="DF4122" s="9"/>
      <c r="DG4122" s="9"/>
      <c r="DH4122" s="9"/>
      <c r="DI4122" s="9"/>
      <c r="DJ4122" s="9"/>
      <c r="DK4122" s="9"/>
      <c r="DL4122" s="9"/>
      <c r="DM4122" s="9"/>
      <c r="DN4122" s="9"/>
      <c r="DO4122" s="9"/>
      <c r="DP4122" s="9"/>
      <c r="DQ4122" s="9"/>
      <c r="DR4122" s="9"/>
      <c r="DS4122" s="9"/>
      <c r="DT4122" s="9"/>
      <c r="DU4122" s="9"/>
      <c r="DV4122" s="9"/>
      <c r="DW4122" s="9"/>
    </row>
    <row r="4123" spans="17:127" x14ac:dyDescent="0.25">
      <c r="Q4123" s="41"/>
      <c r="R4123" s="41"/>
      <c r="S4123" s="41"/>
      <c r="T4123" s="41"/>
      <c r="U4123" s="41"/>
      <c r="V4123" s="41"/>
      <c r="W4123" s="41"/>
      <c r="X4123" s="41"/>
      <c r="Y4123" s="41"/>
      <c r="Z4123" s="39"/>
      <c r="AA4123" s="39"/>
      <c r="AB4123" s="39"/>
      <c r="AC4123" s="39"/>
      <c r="AD4123" s="39"/>
      <c r="AE4123" s="39"/>
      <c r="AF4123" s="39"/>
      <c r="AG4123" s="39"/>
      <c r="AH4123" s="39"/>
      <c r="AI4123" s="39"/>
      <c r="AJ4123" s="39"/>
      <c r="AK4123" s="39"/>
      <c r="AL4123" s="39"/>
      <c r="AM4123" s="39"/>
      <c r="AN4123" s="39"/>
      <c r="AO4123" s="39"/>
      <c r="AP4123" s="39"/>
      <c r="AQ4123" s="39"/>
      <c r="AR4123" s="39"/>
      <c r="AS4123" s="39"/>
      <c r="BW4123" s="211"/>
      <c r="BX4123" s="211"/>
      <c r="BY4123" s="211"/>
      <c r="BZ4123" s="211"/>
      <c r="CA4123" s="211"/>
      <c r="CB4123" s="211"/>
      <c r="CC4123" s="211"/>
      <c r="CD4123" s="211"/>
      <c r="CE4123" s="211"/>
      <c r="CF4123" s="211"/>
      <c r="CG4123" s="211"/>
      <c r="CH4123" s="211"/>
      <c r="CI4123" s="211"/>
      <c r="CJ4123" s="211"/>
      <c r="CK4123" s="211"/>
      <c r="CL4123" s="211"/>
      <c r="CM4123" s="211"/>
      <c r="CN4123" s="280"/>
      <c r="CO4123" s="280"/>
      <c r="CP4123" s="280"/>
      <c r="CQ4123" s="280"/>
      <c r="CR4123" s="280"/>
      <c r="CS4123" s="280"/>
      <c r="CT4123" s="280"/>
      <c r="CU4123" s="280"/>
      <c r="CV4123" s="280"/>
      <c r="CW4123" s="280"/>
      <c r="CX4123" s="280"/>
      <c r="CY4123" s="280"/>
      <c r="CZ4123" s="280"/>
      <c r="DA4123" s="280"/>
      <c r="DB4123" s="280"/>
      <c r="DC4123" s="280"/>
      <c r="DD4123" s="9"/>
      <c r="DE4123" s="9"/>
      <c r="DF4123" s="9"/>
      <c r="DG4123" s="9"/>
      <c r="DH4123" s="9"/>
      <c r="DI4123" s="9"/>
      <c r="DJ4123" s="9"/>
      <c r="DK4123" s="9"/>
      <c r="DL4123" s="9"/>
      <c r="DM4123" s="9"/>
      <c r="DN4123" s="9"/>
      <c r="DO4123" s="9"/>
      <c r="DP4123" s="9"/>
      <c r="DQ4123" s="9"/>
      <c r="DR4123" s="9"/>
      <c r="DS4123" s="9"/>
      <c r="DT4123" s="9"/>
      <c r="DU4123" s="9"/>
      <c r="DV4123" s="9"/>
      <c r="DW4123" s="9"/>
    </row>
    <row r="4124" spans="17:127" x14ac:dyDescent="0.25">
      <c r="Q4124" s="41"/>
      <c r="R4124" s="41"/>
      <c r="S4124" s="41"/>
      <c r="T4124" s="41"/>
      <c r="U4124" s="41"/>
      <c r="V4124" s="41"/>
      <c r="W4124" s="41"/>
      <c r="X4124" s="41"/>
      <c r="Y4124" s="41"/>
      <c r="Z4124" s="39"/>
      <c r="AA4124" s="39"/>
      <c r="AB4124" s="39"/>
      <c r="AC4124" s="39"/>
      <c r="AD4124" s="39"/>
      <c r="AE4124" s="39"/>
      <c r="AF4124" s="39"/>
      <c r="AG4124" s="39"/>
      <c r="AH4124" s="39"/>
      <c r="AI4124" s="39"/>
      <c r="AJ4124" s="39"/>
      <c r="AK4124" s="39"/>
      <c r="AL4124" s="39"/>
      <c r="AM4124" s="39"/>
      <c r="AN4124" s="39"/>
      <c r="AO4124" s="39"/>
      <c r="AP4124" s="39"/>
      <c r="AQ4124" s="39"/>
      <c r="AR4124" s="39"/>
      <c r="AS4124" s="39"/>
      <c r="BW4124" s="211"/>
      <c r="BX4124" s="211"/>
      <c r="BY4124" s="211"/>
      <c r="BZ4124" s="211"/>
      <c r="CA4124" s="211"/>
      <c r="CB4124" s="211"/>
      <c r="CC4124" s="211"/>
      <c r="CD4124" s="211"/>
      <c r="CE4124" s="211"/>
      <c r="CF4124" s="211"/>
      <c r="CG4124" s="211"/>
      <c r="CH4124" s="211"/>
      <c r="CI4124" s="211"/>
      <c r="CJ4124" s="211"/>
      <c r="CK4124" s="211"/>
      <c r="CL4124" s="211"/>
      <c r="CM4124" s="211"/>
      <c r="CN4124" s="280"/>
      <c r="CO4124" s="280"/>
      <c r="CP4124" s="280"/>
      <c r="CQ4124" s="280"/>
      <c r="CR4124" s="280"/>
      <c r="CS4124" s="280"/>
      <c r="CT4124" s="280"/>
      <c r="CU4124" s="280"/>
      <c r="CV4124" s="280"/>
      <c r="CW4124" s="280"/>
      <c r="CX4124" s="280"/>
      <c r="CY4124" s="280"/>
      <c r="CZ4124" s="280"/>
      <c r="DA4124" s="280"/>
      <c r="DB4124" s="280"/>
      <c r="DC4124" s="280"/>
      <c r="DD4124" s="9"/>
      <c r="DE4124" s="9"/>
      <c r="DF4124" s="9"/>
      <c r="DG4124" s="9"/>
      <c r="DH4124" s="9"/>
      <c r="DI4124" s="9"/>
      <c r="DJ4124" s="9"/>
      <c r="DK4124" s="9"/>
      <c r="DL4124" s="9"/>
      <c r="DM4124" s="9"/>
      <c r="DN4124" s="9"/>
      <c r="DO4124" s="9"/>
      <c r="DP4124" s="9"/>
      <c r="DQ4124" s="9"/>
      <c r="DR4124" s="9"/>
      <c r="DS4124" s="9"/>
      <c r="DT4124" s="9"/>
      <c r="DU4124" s="9"/>
      <c r="DV4124" s="9"/>
      <c r="DW4124" s="9"/>
    </row>
    <row r="4125" spans="17:127" x14ac:dyDescent="0.25">
      <c r="Q4125" s="41"/>
      <c r="R4125" s="41"/>
      <c r="S4125" s="41"/>
      <c r="T4125" s="41"/>
      <c r="U4125" s="41"/>
      <c r="V4125" s="41"/>
      <c r="W4125" s="41"/>
      <c r="X4125" s="41"/>
      <c r="Y4125" s="41"/>
      <c r="Z4125" s="39"/>
      <c r="AA4125" s="39"/>
      <c r="AB4125" s="39"/>
      <c r="AC4125" s="39"/>
      <c r="AD4125" s="39"/>
      <c r="AE4125" s="39"/>
      <c r="AF4125" s="39"/>
      <c r="AG4125" s="39"/>
      <c r="AH4125" s="39"/>
      <c r="AI4125" s="39"/>
      <c r="AJ4125" s="39"/>
      <c r="AK4125" s="39"/>
      <c r="AL4125" s="39"/>
      <c r="AM4125" s="39"/>
      <c r="AN4125" s="39"/>
      <c r="AO4125" s="39"/>
      <c r="AP4125" s="39"/>
      <c r="AQ4125" s="39"/>
      <c r="AR4125" s="39"/>
      <c r="AS4125" s="39"/>
      <c r="BW4125" s="211"/>
      <c r="BX4125" s="211"/>
      <c r="BY4125" s="211"/>
      <c r="BZ4125" s="211"/>
      <c r="CA4125" s="211"/>
      <c r="CB4125" s="211"/>
      <c r="CC4125" s="211"/>
      <c r="CD4125" s="211"/>
      <c r="CE4125" s="211"/>
      <c r="CF4125" s="211"/>
      <c r="CG4125" s="211"/>
      <c r="CH4125" s="211"/>
      <c r="CI4125" s="211"/>
      <c r="CJ4125" s="211"/>
      <c r="CK4125" s="211"/>
      <c r="CL4125" s="211"/>
      <c r="CM4125" s="211"/>
      <c r="CN4125" s="280"/>
      <c r="CO4125" s="280"/>
      <c r="CP4125" s="280"/>
      <c r="CQ4125" s="280"/>
      <c r="CR4125" s="280"/>
      <c r="CS4125" s="280"/>
      <c r="CT4125" s="280"/>
      <c r="CU4125" s="280"/>
      <c r="CV4125" s="280"/>
      <c r="CW4125" s="280"/>
      <c r="CX4125" s="280"/>
      <c r="CY4125" s="280"/>
      <c r="CZ4125" s="280"/>
      <c r="DA4125" s="280"/>
      <c r="DB4125" s="280"/>
      <c r="DC4125" s="280"/>
      <c r="DD4125" s="9"/>
      <c r="DE4125" s="9"/>
      <c r="DF4125" s="9"/>
      <c r="DG4125" s="9"/>
      <c r="DH4125" s="9"/>
      <c r="DI4125" s="9"/>
      <c r="DJ4125" s="9"/>
      <c r="DK4125" s="9"/>
      <c r="DL4125" s="9"/>
      <c r="DM4125" s="9"/>
      <c r="DN4125" s="9"/>
      <c r="DO4125" s="9"/>
      <c r="DP4125" s="9"/>
      <c r="DQ4125" s="9"/>
      <c r="DR4125" s="9"/>
      <c r="DS4125" s="9"/>
      <c r="DT4125" s="9"/>
      <c r="DU4125" s="9"/>
      <c r="DV4125" s="9"/>
      <c r="DW4125" s="9"/>
    </row>
    <row r="4126" spans="17:127" x14ac:dyDescent="0.25">
      <c r="Q4126" s="41"/>
      <c r="R4126" s="41"/>
      <c r="S4126" s="41"/>
      <c r="T4126" s="41"/>
      <c r="U4126" s="41"/>
      <c r="V4126" s="41"/>
      <c r="W4126" s="41"/>
      <c r="X4126" s="41"/>
      <c r="Y4126" s="41"/>
      <c r="Z4126" s="39"/>
      <c r="AA4126" s="39"/>
      <c r="AB4126" s="39"/>
      <c r="AC4126" s="39"/>
      <c r="AD4126" s="39"/>
      <c r="AE4126" s="39"/>
      <c r="AF4126" s="39"/>
      <c r="AG4126" s="39"/>
      <c r="AH4126" s="39"/>
      <c r="AI4126" s="39"/>
      <c r="AJ4126" s="39"/>
      <c r="AK4126" s="39"/>
      <c r="AL4126" s="39"/>
      <c r="AM4126" s="39"/>
      <c r="AN4126" s="39"/>
      <c r="AO4126" s="39"/>
      <c r="AP4126" s="39"/>
      <c r="AQ4126" s="39"/>
      <c r="AR4126" s="39"/>
      <c r="AS4126" s="39"/>
      <c r="BW4126" s="211"/>
      <c r="BX4126" s="211"/>
      <c r="BY4126" s="211"/>
      <c r="BZ4126" s="211"/>
      <c r="CA4126" s="211"/>
      <c r="CB4126" s="211"/>
      <c r="CC4126" s="211"/>
      <c r="CD4126" s="211"/>
      <c r="CE4126" s="211"/>
      <c r="CF4126" s="211"/>
      <c r="CG4126" s="211"/>
      <c r="CH4126" s="211"/>
      <c r="CI4126" s="211"/>
      <c r="CJ4126" s="211"/>
      <c r="CK4126" s="211"/>
      <c r="CL4126" s="211"/>
      <c r="CM4126" s="211"/>
      <c r="CN4126" s="280"/>
      <c r="CO4126" s="280"/>
      <c r="CP4126" s="280"/>
      <c r="CQ4126" s="280"/>
      <c r="CR4126" s="280"/>
      <c r="CS4126" s="280"/>
      <c r="CT4126" s="280"/>
      <c r="CU4126" s="280"/>
      <c r="CV4126" s="280"/>
      <c r="CW4126" s="280"/>
      <c r="CX4126" s="280"/>
      <c r="CY4126" s="280"/>
      <c r="CZ4126" s="280"/>
      <c r="DA4126" s="280"/>
      <c r="DB4126" s="280"/>
      <c r="DC4126" s="280"/>
      <c r="DD4126" s="9"/>
      <c r="DE4126" s="9"/>
      <c r="DF4126" s="9"/>
      <c r="DG4126" s="9"/>
      <c r="DH4126" s="9"/>
      <c r="DI4126" s="9"/>
      <c r="DJ4126" s="9"/>
      <c r="DK4126" s="9"/>
      <c r="DL4126" s="9"/>
      <c r="DM4126" s="9"/>
      <c r="DN4126" s="9"/>
      <c r="DO4126" s="9"/>
      <c r="DP4126" s="9"/>
      <c r="DQ4126" s="9"/>
      <c r="DR4126" s="9"/>
      <c r="DS4126" s="9"/>
      <c r="DT4126" s="9"/>
      <c r="DU4126" s="9"/>
      <c r="DV4126" s="9"/>
      <c r="DW4126" s="9"/>
    </row>
    <row r="4127" spans="17:127" x14ac:dyDescent="0.25">
      <c r="Q4127" s="41"/>
      <c r="R4127" s="41"/>
      <c r="S4127" s="41"/>
      <c r="T4127" s="41"/>
      <c r="U4127" s="41"/>
      <c r="V4127" s="41"/>
      <c r="W4127" s="41"/>
      <c r="X4127" s="41"/>
      <c r="Y4127" s="41"/>
      <c r="Z4127" s="39"/>
      <c r="AA4127" s="39"/>
      <c r="AB4127" s="39"/>
      <c r="AC4127" s="39"/>
      <c r="AD4127" s="39"/>
      <c r="AE4127" s="39"/>
      <c r="AF4127" s="39"/>
      <c r="AG4127" s="39"/>
      <c r="AH4127" s="39"/>
      <c r="AI4127" s="39"/>
      <c r="AJ4127" s="39"/>
      <c r="AK4127" s="39"/>
      <c r="AL4127" s="39"/>
      <c r="AM4127" s="39"/>
      <c r="AN4127" s="39"/>
      <c r="AO4127" s="39"/>
      <c r="AP4127" s="39"/>
      <c r="AQ4127" s="39"/>
      <c r="AR4127" s="39"/>
      <c r="AS4127" s="39"/>
      <c r="BW4127" s="211"/>
      <c r="BX4127" s="211"/>
      <c r="BY4127" s="211"/>
      <c r="BZ4127" s="211"/>
      <c r="CA4127" s="211"/>
      <c r="CB4127" s="211"/>
      <c r="CC4127" s="211"/>
      <c r="CD4127" s="211"/>
      <c r="CE4127" s="211"/>
      <c r="CF4127" s="211"/>
      <c r="CG4127" s="211"/>
      <c r="CH4127" s="211"/>
      <c r="CI4127" s="211"/>
      <c r="CJ4127" s="211"/>
      <c r="CK4127" s="211"/>
      <c r="CL4127" s="211"/>
      <c r="CM4127" s="211"/>
      <c r="CN4127" s="280"/>
      <c r="CO4127" s="280"/>
      <c r="CP4127" s="280"/>
      <c r="CQ4127" s="280"/>
      <c r="CR4127" s="280"/>
      <c r="CS4127" s="280"/>
      <c r="CT4127" s="280"/>
      <c r="CU4127" s="280"/>
      <c r="CV4127" s="280"/>
      <c r="CW4127" s="280"/>
      <c r="CX4127" s="280"/>
      <c r="CY4127" s="280"/>
      <c r="CZ4127" s="280"/>
      <c r="DA4127" s="280"/>
      <c r="DB4127" s="280"/>
      <c r="DC4127" s="280"/>
      <c r="DD4127" s="9"/>
      <c r="DE4127" s="9"/>
      <c r="DF4127" s="9"/>
      <c r="DG4127" s="9"/>
      <c r="DH4127" s="9"/>
      <c r="DI4127" s="9"/>
      <c r="DJ4127" s="9"/>
      <c r="DK4127" s="9"/>
      <c r="DL4127" s="9"/>
      <c r="DM4127" s="9"/>
      <c r="DN4127" s="9"/>
      <c r="DO4127" s="9"/>
      <c r="DP4127" s="9"/>
      <c r="DQ4127" s="9"/>
      <c r="DR4127" s="9"/>
      <c r="DS4127" s="9"/>
      <c r="DT4127" s="9"/>
      <c r="DU4127" s="9"/>
      <c r="DV4127" s="9"/>
      <c r="DW4127" s="9"/>
    </row>
    <row r="4128" spans="17:127" x14ac:dyDescent="0.25">
      <c r="Q4128" s="41"/>
      <c r="R4128" s="41"/>
      <c r="S4128" s="41"/>
      <c r="T4128" s="41"/>
      <c r="U4128" s="41"/>
      <c r="V4128" s="41"/>
      <c r="W4128" s="41"/>
      <c r="X4128" s="41"/>
      <c r="Y4128" s="41"/>
      <c r="Z4128" s="39"/>
      <c r="AA4128" s="39"/>
      <c r="AB4128" s="39"/>
      <c r="AC4128" s="39"/>
      <c r="AD4128" s="39"/>
      <c r="AE4128" s="39"/>
      <c r="AF4128" s="39"/>
      <c r="AG4128" s="39"/>
      <c r="AH4128" s="39"/>
      <c r="AI4128" s="39"/>
      <c r="AJ4128" s="39"/>
      <c r="AK4128" s="39"/>
      <c r="AL4128" s="39"/>
      <c r="AM4128" s="39"/>
      <c r="AN4128" s="39"/>
      <c r="AO4128" s="39"/>
      <c r="AP4128" s="39"/>
      <c r="AQ4128" s="39"/>
      <c r="AR4128" s="39"/>
      <c r="AS4128" s="39"/>
      <c r="BW4128" s="211"/>
      <c r="BX4128" s="211"/>
      <c r="BY4128" s="211"/>
      <c r="BZ4128" s="211"/>
      <c r="CA4128" s="211"/>
      <c r="CB4128" s="211"/>
      <c r="CC4128" s="211"/>
      <c r="CD4128" s="211"/>
      <c r="CE4128" s="211"/>
      <c r="CF4128" s="211"/>
      <c r="CG4128" s="211"/>
      <c r="CH4128" s="211"/>
      <c r="CI4128" s="211"/>
      <c r="CJ4128" s="211"/>
      <c r="CK4128" s="211"/>
      <c r="CL4128" s="211"/>
      <c r="CM4128" s="211"/>
      <c r="CN4128" s="280"/>
      <c r="CO4128" s="280"/>
      <c r="CP4128" s="280"/>
      <c r="CQ4128" s="280"/>
      <c r="CR4128" s="280"/>
      <c r="CS4128" s="280"/>
      <c r="CT4128" s="280"/>
      <c r="CU4128" s="280"/>
      <c r="CV4128" s="280"/>
      <c r="CW4128" s="280"/>
      <c r="CX4128" s="280"/>
      <c r="CY4128" s="280"/>
      <c r="CZ4128" s="280"/>
      <c r="DA4128" s="280"/>
      <c r="DB4128" s="280"/>
      <c r="DC4128" s="280"/>
      <c r="DD4128" s="9"/>
      <c r="DE4128" s="9"/>
      <c r="DF4128" s="9"/>
      <c r="DG4128" s="9"/>
      <c r="DH4128" s="9"/>
      <c r="DI4128" s="9"/>
      <c r="DJ4128" s="9"/>
      <c r="DK4128" s="9"/>
      <c r="DL4128" s="9"/>
      <c r="DM4128" s="9"/>
      <c r="DN4128" s="9"/>
      <c r="DO4128" s="9"/>
      <c r="DP4128" s="9"/>
      <c r="DQ4128" s="9"/>
      <c r="DR4128" s="9"/>
      <c r="DS4128" s="9"/>
      <c r="DT4128" s="9"/>
      <c r="DU4128" s="9"/>
      <c r="DV4128" s="9"/>
      <c r="DW4128" s="9"/>
    </row>
    <row r="4129" spans="17:127" x14ac:dyDescent="0.25">
      <c r="Q4129" s="41"/>
      <c r="R4129" s="41"/>
      <c r="S4129" s="41"/>
      <c r="T4129" s="41"/>
      <c r="U4129" s="41"/>
      <c r="V4129" s="41"/>
      <c r="W4129" s="41"/>
      <c r="X4129" s="41"/>
      <c r="Y4129" s="41"/>
      <c r="Z4129" s="39"/>
      <c r="AA4129" s="39"/>
      <c r="AB4129" s="39"/>
      <c r="AC4129" s="39"/>
      <c r="AD4129" s="39"/>
      <c r="AE4129" s="39"/>
      <c r="AF4129" s="39"/>
      <c r="AG4129" s="39"/>
      <c r="AH4129" s="39"/>
      <c r="AI4129" s="39"/>
      <c r="AJ4129" s="39"/>
      <c r="AK4129" s="39"/>
      <c r="AL4129" s="39"/>
      <c r="AM4129" s="39"/>
      <c r="AN4129" s="39"/>
      <c r="AO4129" s="39"/>
      <c r="AP4129" s="39"/>
      <c r="AQ4129" s="39"/>
      <c r="AR4129" s="39"/>
      <c r="AS4129" s="39"/>
      <c r="BW4129" s="211"/>
      <c r="BX4129" s="211"/>
      <c r="BY4129" s="211"/>
      <c r="BZ4129" s="211"/>
      <c r="CA4129" s="211"/>
      <c r="CB4129" s="211"/>
      <c r="CC4129" s="211"/>
      <c r="CD4129" s="211"/>
      <c r="CE4129" s="211"/>
      <c r="CF4129" s="211"/>
      <c r="CG4129" s="211"/>
      <c r="CH4129" s="211"/>
      <c r="CI4129" s="211"/>
      <c r="CJ4129" s="211"/>
      <c r="CK4129" s="211"/>
      <c r="CL4129" s="211"/>
      <c r="CM4129" s="211"/>
      <c r="CN4129" s="280"/>
      <c r="CO4129" s="280"/>
      <c r="CP4129" s="280"/>
      <c r="CQ4129" s="280"/>
      <c r="CR4129" s="280"/>
      <c r="CS4129" s="280"/>
      <c r="CT4129" s="280"/>
      <c r="CU4129" s="280"/>
      <c r="CV4129" s="280"/>
      <c r="CW4129" s="280"/>
      <c r="CX4129" s="280"/>
      <c r="CY4129" s="280"/>
      <c r="CZ4129" s="280"/>
      <c r="DA4129" s="280"/>
      <c r="DB4129" s="280"/>
      <c r="DC4129" s="280"/>
      <c r="DD4129" s="9"/>
      <c r="DE4129" s="9"/>
      <c r="DF4129" s="9"/>
      <c r="DG4129" s="9"/>
      <c r="DH4129" s="9"/>
      <c r="DI4129" s="9"/>
      <c r="DJ4129" s="9"/>
      <c r="DK4129" s="9"/>
      <c r="DL4129" s="9"/>
      <c r="DM4129" s="9"/>
      <c r="DN4129" s="9"/>
      <c r="DO4129" s="9"/>
      <c r="DP4129" s="9"/>
      <c r="DQ4129" s="9"/>
      <c r="DR4129" s="9"/>
      <c r="DS4129" s="9"/>
      <c r="DT4129" s="9"/>
      <c r="DU4129" s="9"/>
      <c r="DV4129" s="9"/>
      <c r="DW4129" s="9"/>
    </row>
    <row r="4130" spans="17:127" x14ac:dyDescent="0.25">
      <c r="Q4130" s="41"/>
      <c r="R4130" s="41"/>
      <c r="S4130" s="41"/>
      <c r="T4130" s="41"/>
      <c r="U4130" s="41"/>
      <c r="V4130" s="41"/>
      <c r="W4130" s="41"/>
      <c r="X4130" s="41"/>
      <c r="Y4130" s="41"/>
      <c r="Z4130" s="39"/>
      <c r="AA4130" s="39"/>
      <c r="AB4130" s="39"/>
      <c r="AC4130" s="39"/>
      <c r="AD4130" s="39"/>
      <c r="AE4130" s="39"/>
      <c r="AF4130" s="39"/>
      <c r="AG4130" s="39"/>
      <c r="AH4130" s="39"/>
      <c r="AI4130" s="39"/>
      <c r="AJ4130" s="39"/>
      <c r="AK4130" s="39"/>
      <c r="AL4130" s="39"/>
      <c r="AM4130" s="39"/>
      <c r="AN4130" s="39"/>
      <c r="AO4130" s="39"/>
      <c r="AP4130" s="39"/>
      <c r="AQ4130" s="39"/>
      <c r="AR4130" s="39"/>
      <c r="AS4130" s="39"/>
      <c r="BW4130" s="211"/>
      <c r="BX4130" s="211"/>
      <c r="BY4130" s="211"/>
      <c r="BZ4130" s="211"/>
      <c r="CA4130" s="211"/>
      <c r="CB4130" s="211"/>
      <c r="CC4130" s="211"/>
      <c r="CD4130" s="211"/>
      <c r="CE4130" s="211"/>
      <c r="CF4130" s="211"/>
      <c r="CG4130" s="211"/>
      <c r="CH4130" s="211"/>
      <c r="CI4130" s="211"/>
      <c r="CJ4130" s="211"/>
      <c r="CK4130" s="211"/>
      <c r="CL4130" s="211"/>
      <c r="CM4130" s="211"/>
      <c r="CN4130" s="280"/>
      <c r="CO4130" s="280"/>
      <c r="CP4130" s="280"/>
      <c r="CQ4130" s="280"/>
      <c r="CR4130" s="280"/>
      <c r="CS4130" s="280"/>
      <c r="CT4130" s="280"/>
      <c r="CU4130" s="280"/>
      <c r="CV4130" s="280"/>
      <c r="CW4130" s="280"/>
      <c r="CX4130" s="280"/>
      <c r="CY4130" s="280"/>
      <c r="CZ4130" s="280"/>
      <c r="DA4130" s="280"/>
      <c r="DB4130" s="280"/>
      <c r="DC4130" s="280"/>
      <c r="DD4130" s="9"/>
      <c r="DE4130" s="9"/>
      <c r="DF4130" s="9"/>
      <c r="DG4130" s="9"/>
      <c r="DH4130" s="9"/>
      <c r="DI4130" s="9"/>
      <c r="DJ4130" s="9"/>
      <c r="DK4130" s="9"/>
      <c r="DL4130" s="9"/>
      <c r="DM4130" s="9"/>
      <c r="DN4130" s="9"/>
      <c r="DO4130" s="9"/>
      <c r="DP4130" s="9"/>
      <c r="DQ4130" s="9"/>
      <c r="DR4130" s="9"/>
      <c r="DS4130" s="9"/>
      <c r="DT4130" s="9"/>
      <c r="DU4130" s="9"/>
      <c r="DV4130" s="9"/>
      <c r="DW4130" s="9"/>
    </row>
    <row r="4131" spans="17:127" x14ac:dyDescent="0.25">
      <c r="Q4131" s="41"/>
      <c r="R4131" s="41"/>
      <c r="S4131" s="41"/>
      <c r="T4131" s="41"/>
      <c r="U4131" s="41"/>
      <c r="V4131" s="41"/>
      <c r="W4131" s="41"/>
      <c r="X4131" s="41"/>
      <c r="Y4131" s="41"/>
      <c r="Z4131" s="39"/>
      <c r="AA4131" s="39"/>
      <c r="AB4131" s="39"/>
      <c r="AC4131" s="39"/>
      <c r="AD4131" s="39"/>
      <c r="AE4131" s="39"/>
      <c r="AF4131" s="39"/>
      <c r="AG4131" s="39"/>
      <c r="AH4131" s="39"/>
      <c r="AI4131" s="39"/>
      <c r="AJ4131" s="39"/>
      <c r="AK4131" s="39"/>
      <c r="AL4131" s="39"/>
      <c r="AM4131" s="39"/>
      <c r="AN4131" s="39"/>
      <c r="AO4131" s="39"/>
      <c r="AP4131" s="39"/>
      <c r="AQ4131" s="39"/>
      <c r="AR4131" s="39"/>
      <c r="AS4131" s="39"/>
      <c r="BW4131" s="211"/>
      <c r="BX4131" s="211"/>
      <c r="BY4131" s="211"/>
      <c r="BZ4131" s="211"/>
      <c r="CA4131" s="211"/>
      <c r="CB4131" s="211"/>
      <c r="CC4131" s="211"/>
      <c r="CD4131" s="211"/>
      <c r="CE4131" s="211"/>
      <c r="CF4131" s="211"/>
      <c r="CG4131" s="211"/>
      <c r="CH4131" s="211"/>
      <c r="CI4131" s="211"/>
      <c r="CJ4131" s="211"/>
      <c r="CK4131" s="211"/>
      <c r="CL4131" s="211"/>
      <c r="CM4131" s="211"/>
      <c r="CN4131" s="280"/>
      <c r="CO4131" s="280"/>
      <c r="CP4131" s="280"/>
      <c r="CQ4131" s="280"/>
      <c r="CR4131" s="280"/>
      <c r="CS4131" s="280"/>
      <c r="CT4131" s="280"/>
      <c r="CU4131" s="280"/>
      <c r="CV4131" s="280"/>
      <c r="CW4131" s="280"/>
      <c r="CX4131" s="280"/>
      <c r="CY4131" s="280"/>
      <c r="CZ4131" s="280"/>
      <c r="DA4131" s="280"/>
      <c r="DB4131" s="280"/>
      <c r="DC4131" s="280"/>
      <c r="DD4131" s="9"/>
      <c r="DE4131" s="9"/>
      <c r="DF4131" s="9"/>
      <c r="DG4131" s="9"/>
      <c r="DH4131" s="9"/>
      <c r="DI4131" s="9"/>
      <c r="DJ4131" s="9"/>
      <c r="DK4131" s="9"/>
      <c r="DL4131" s="9"/>
      <c r="DM4131" s="9"/>
      <c r="DN4131" s="9"/>
      <c r="DO4131" s="9"/>
      <c r="DP4131" s="9"/>
      <c r="DQ4131" s="9"/>
      <c r="DR4131" s="9"/>
      <c r="DS4131" s="9"/>
      <c r="DT4131" s="9"/>
      <c r="DU4131" s="9"/>
      <c r="DV4131" s="9"/>
      <c r="DW4131" s="9"/>
    </row>
    <row r="4132" spans="17:127" x14ac:dyDescent="0.25">
      <c r="Q4132" s="41"/>
      <c r="R4132" s="41"/>
      <c r="S4132" s="41"/>
      <c r="T4132" s="41"/>
      <c r="U4132" s="41"/>
      <c r="V4132" s="41"/>
      <c r="W4132" s="41"/>
      <c r="X4132" s="41"/>
      <c r="Y4132" s="41"/>
      <c r="Z4132" s="39"/>
      <c r="AA4132" s="39"/>
      <c r="AB4132" s="39"/>
      <c r="AC4132" s="39"/>
      <c r="AD4132" s="39"/>
      <c r="AE4132" s="39"/>
      <c r="AF4132" s="39"/>
      <c r="AG4132" s="39"/>
      <c r="AH4132" s="39"/>
      <c r="AI4132" s="39"/>
      <c r="AJ4132" s="39"/>
      <c r="AK4132" s="39"/>
      <c r="AL4132" s="39"/>
      <c r="AM4132" s="39"/>
      <c r="AN4132" s="39"/>
      <c r="AO4132" s="39"/>
      <c r="AP4132" s="39"/>
      <c r="AQ4132" s="39"/>
      <c r="AR4132" s="39"/>
      <c r="AS4132" s="39"/>
      <c r="BW4132" s="211"/>
      <c r="BX4132" s="211"/>
      <c r="BY4132" s="211"/>
      <c r="BZ4132" s="211"/>
      <c r="CA4132" s="211"/>
      <c r="CB4132" s="211"/>
      <c r="CC4132" s="211"/>
      <c r="CD4132" s="211"/>
      <c r="CE4132" s="211"/>
      <c r="CF4132" s="211"/>
      <c r="CG4132" s="211"/>
      <c r="CH4132" s="211"/>
      <c r="CI4132" s="211"/>
      <c r="CJ4132" s="211"/>
      <c r="CK4132" s="211"/>
      <c r="CL4132" s="211"/>
      <c r="CM4132" s="211"/>
      <c r="CN4132" s="280"/>
      <c r="CO4132" s="280"/>
      <c r="CP4132" s="280"/>
      <c r="CQ4132" s="280"/>
      <c r="CR4132" s="280"/>
      <c r="CS4132" s="280"/>
      <c r="CT4132" s="280"/>
      <c r="CU4132" s="280"/>
      <c r="CV4132" s="280"/>
      <c r="CW4132" s="280"/>
      <c r="CX4132" s="280"/>
      <c r="CY4132" s="280"/>
      <c r="CZ4132" s="280"/>
      <c r="DA4132" s="280"/>
      <c r="DB4132" s="280"/>
      <c r="DC4132" s="280"/>
      <c r="DD4132" s="9"/>
      <c r="DE4132" s="9"/>
      <c r="DF4132" s="9"/>
      <c r="DG4132" s="9"/>
      <c r="DH4132" s="9"/>
      <c r="DI4132" s="9"/>
      <c r="DJ4132" s="9"/>
      <c r="DK4132" s="9"/>
      <c r="DL4132" s="9"/>
      <c r="DM4132" s="9"/>
      <c r="DN4132" s="9"/>
      <c r="DO4132" s="9"/>
      <c r="DP4132" s="9"/>
      <c r="DQ4132" s="9"/>
      <c r="DR4132" s="9"/>
      <c r="DS4132" s="9"/>
      <c r="DT4132" s="9"/>
      <c r="DU4132" s="9"/>
      <c r="DV4132" s="9"/>
      <c r="DW4132" s="9"/>
    </row>
    <row r="4133" spans="17:127" x14ac:dyDescent="0.25">
      <c r="Q4133" s="41"/>
      <c r="R4133" s="41"/>
      <c r="S4133" s="41"/>
      <c r="T4133" s="41"/>
      <c r="U4133" s="41"/>
      <c r="V4133" s="41"/>
      <c r="W4133" s="41"/>
      <c r="X4133" s="41"/>
      <c r="Y4133" s="41"/>
      <c r="Z4133" s="39"/>
      <c r="AA4133" s="39"/>
      <c r="AB4133" s="39"/>
      <c r="AC4133" s="39"/>
      <c r="AD4133" s="39"/>
      <c r="AE4133" s="39"/>
      <c r="AF4133" s="39"/>
      <c r="AG4133" s="39"/>
      <c r="AH4133" s="39"/>
      <c r="AI4133" s="39"/>
      <c r="AJ4133" s="39"/>
      <c r="AK4133" s="39"/>
      <c r="AL4133" s="39"/>
      <c r="AM4133" s="39"/>
      <c r="AN4133" s="39"/>
      <c r="AO4133" s="39"/>
      <c r="AP4133" s="39"/>
      <c r="AQ4133" s="39"/>
      <c r="AR4133" s="39"/>
      <c r="AS4133" s="39"/>
      <c r="BW4133" s="211"/>
      <c r="BX4133" s="211"/>
      <c r="BY4133" s="211"/>
      <c r="BZ4133" s="211"/>
      <c r="CA4133" s="211"/>
      <c r="CB4133" s="211"/>
      <c r="CC4133" s="211"/>
      <c r="CD4133" s="211"/>
      <c r="CE4133" s="211"/>
      <c r="CF4133" s="211"/>
      <c r="CG4133" s="211"/>
      <c r="CH4133" s="211"/>
      <c r="CI4133" s="211"/>
      <c r="CJ4133" s="211"/>
      <c r="CK4133" s="211"/>
      <c r="CL4133" s="211"/>
      <c r="CM4133" s="211"/>
      <c r="CN4133" s="280"/>
      <c r="CO4133" s="280"/>
      <c r="CP4133" s="280"/>
      <c r="CQ4133" s="280"/>
      <c r="CR4133" s="280"/>
      <c r="CS4133" s="280"/>
      <c r="CT4133" s="280"/>
      <c r="CU4133" s="280"/>
      <c r="CV4133" s="280"/>
      <c r="CW4133" s="280"/>
      <c r="CX4133" s="280"/>
      <c r="CY4133" s="280"/>
      <c r="CZ4133" s="280"/>
      <c r="DA4133" s="280"/>
      <c r="DB4133" s="280"/>
      <c r="DC4133" s="280"/>
      <c r="DD4133" s="9"/>
      <c r="DE4133" s="9"/>
      <c r="DF4133" s="9"/>
      <c r="DG4133" s="9"/>
      <c r="DH4133" s="9"/>
      <c r="DI4133" s="9"/>
      <c r="DJ4133" s="9"/>
      <c r="DK4133" s="9"/>
      <c r="DL4133" s="9"/>
      <c r="DM4133" s="9"/>
      <c r="DN4133" s="9"/>
      <c r="DO4133" s="9"/>
      <c r="DP4133" s="9"/>
      <c r="DQ4133" s="9"/>
      <c r="DR4133" s="9"/>
      <c r="DS4133" s="9"/>
      <c r="DT4133" s="9"/>
      <c r="DU4133" s="9"/>
      <c r="DV4133" s="9"/>
      <c r="DW4133" s="9"/>
    </row>
    <row r="4134" spans="17:127" x14ac:dyDescent="0.25">
      <c r="Q4134" s="41"/>
      <c r="R4134" s="41"/>
      <c r="S4134" s="41"/>
      <c r="T4134" s="41"/>
      <c r="U4134" s="41"/>
      <c r="V4134" s="41"/>
      <c r="W4134" s="41"/>
      <c r="X4134" s="41"/>
      <c r="Y4134" s="41"/>
      <c r="Z4134" s="39"/>
      <c r="AA4134" s="39"/>
      <c r="AB4134" s="39"/>
      <c r="AC4134" s="39"/>
      <c r="AD4134" s="39"/>
      <c r="AE4134" s="39"/>
      <c r="AF4134" s="39"/>
      <c r="AG4134" s="39"/>
      <c r="AH4134" s="39"/>
      <c r="AI4134" s="39"/>
      <c r="AJ4134" s="39"/>
      <c r="AK4134" s="39"/>
      <c r="AL4134" s="39"/>
      <c r="AM4134" s="39"/>
      <c r="AN4134" s="39"/>
      <c r="AO4134" s="39"/>
      <c r="AP4134" s="39"/>
      <c r="AQ4134" s="39"/>
      <c r="AR4134" s="39"/>
      <c r="AS4134" s="39"/>
      <c r="BW4134" s="211"/>
      <c r="BX4134" s="211"/>
      <c r="BY4134" s="211"/>
      <c r="BZ4134" s="211"/>
      <c r="CA4134" s="211"/>
      <c r="CB4134" s="211"/>
      <c r="CC4134" s="211"/>
      <c r="CD4134" s="211"/>
      <c r="CE4134" s="211"/>
      <c r="CF4134" s="211"/>
      <c r="CG4134" s="211"/>
      <c r="CH4134" s="211"/>
      <c r="CI4134" s="211"/>
      <c r="CJ4134" s="211"/>
      <c r="CK4134" s="211"/>
      <c r="CL4134" s="211"/>
      <c r="CM4134" s="211"/>
      <c r="CN4134" s="280"/>
      <c r="CO4134" s="280"/>
      <c r="CP4134" s="280"/>
      <c r="CQ4134" s="280"/>
      <c r="CR4134" s="280"/>
      <c r="CS4134" s="280"/>
      <c r="CT4134" s="280"/>
      <c r="CU4134" s="280"/>
      <c r="CV4134" s="280"/>
      <c r="CW4134" s="280"/>
      <c r="CX4134" s="280"/>
      <c r="CY4134" s="280"/>
      <c r="CZ4134" s="280"/>
      <c r="DA4134" s="280"/>
      <c r="DB4134" s="280"/>
      <c r="DC4134" s="280"/>
      <c r="DD4134" s="9"/>
      <c r="DE4134" s="9"/>
      <c r="DF4134" s="9"/>
      <c r="DG4134" s="9"/>
      <c r="DH4134" s="9"/>
      <c r="DI4134" s="9"/>
      <c r="DJ4134" s="9"/>
      <c r="DK4134" s="9"/>
      <c r="DL4134" s="9"/>
      <c r="DM4134" s="9"/>
      <c r="DN4134" s="9"/>
      <c r="DO4134" s="9"/>
      <c r="DP4134" s="9"/>
      <c r="DQ4134" s="9"/>
      <c r="DR4134" s="9"/>
      <c r="DS4134" s="9"/>
      <c r="DT4134" s="9"/>
      <c r="DU4134" s="9"/>
      <c r="DV4134" s="9"/>
      <c r="DW4134" s="9"/>
    </row>
    <row r="4135" spans="17:127" x14ac:dyDescent="0.25">
      <c r="Q4135" s="41"/>
      <c r="R4135" s="41"/>
      <c r="S4135" s="41"/>
      <c r="T4135" s="41"/>
      <c r="U4135" s="41"/>
      <c r="V4135" s="41"/>
      <c r="W4135" s="41"/>
      <c r="X4135" s="41"/>
      <c r="Y4135" s="41"/>
      <c r="Z4135" s="39"/>
      <c r="AA4135" s="39"/>
      <c r="AB4135" s="39"/>
      <c r="AC4135" s="39"/>
      <c r="AD4135" s="39"/>
      <c r="AE4135" s="39"/>
      <c r="AF4135" s="39"/>
      <c r="AG4135" s="39"/>
      <c r="AH4135" s="39"/>
      <c r="AI4135" s="39"/>
      <c r="AJ4135" s="39"/>
      <c r="AK4135" s="39"/>
      <c r="AL4135" s="39"/>
      <c r="AM4135" s="39"/>
      <c r="AN4135" s="39"/>
      <c r="AO4135" s="39"/>
      <c r="AP4135" s="39"/>
      <c r="AQ4135" s="39"/>
      <c r="AR4135" s="39"/>
      <c r="AS4135" s="39"/>
      <c r="BW4135" s="211"/>
      <c r="BX4135" s="211"/>
      <c r="BY4135" s="211"/>
      <c r="BZ4135" s="211"/>
      <c r="CA4135" s="211"/>
      <c r="CB4135" s="211"/>
      <c r="CC4135" s="211"/>
      <c r="CD4135" s="211"/>
      <c r="CE4135" s="211"/>
      <c r="CF4135" s="211"/>
      <c r="CG4135" s="211"/>
      <c r="CH4135" s="211"/>
      <c r="CI4135" s="211"/>
      <c r="CJ4135" s="211"/>
      <c r="CK4135" s="211"/>
      <c r="CL4135" s="211"/>
      <c r="CM4135" s="211"/>
      <c r="CN4135" s="280"/>
      <c r="CO4135" s="280"/>
      <c r="CP4135" s="280"/>
      <c r="CQ4135" s="280"/>
      <c r="CR4135" s="280"/>
      <c r="CS4135" s="280"/>
      <c r="CT4135" s="280"/>
      <c r="CU4135" s="280"/>
      <c r="CV4135" s="280"/>
      <c r="CW4135" s="280"/>
      <c r="CX4135" s="280"/>
      <c r="CY4135" s="280"/>
      <c r="CZ4135" s="280"/>
      <c r="DA4135" s="280"/>
      <c r="DB4135" s="280"/>
      <c r="DC4135" s="280"/>
      <c r="DD4135" s="9"/>
      <c r="DE4135" s="9"/>
      <c r="DF4135" s="9"/>
      <c r="DG4135" s="9"/>
      <c r="DH4135" s="9"/>
      <c r="DI4135" s="9"/>
      <c r="DJ4135" s="9"/>
      <c r="DK4135" s="9"/>
      <c r="DL4135" s="9"/>
      <c r="DM4135" s="9"/>
      <c r="DN4135" s="9"/>
      <c r="DO4135" s="9"/>
      <c r="DP4135" s="9"/>
      <c r="DQ4135" s="9"/>
      <c r="DR4135" s="9"/>
      <c r="DS4135" s="9"/>
      <c r="DT4135" s="9"/>
      <c r="DU4135" s="9"/>
      <c r="DV4135" s="9"/>
      <c r="DW4135" s="9"/>
    </row>
    <row r="4136" spans="17:127" x14ac:dyDescent="0.25">
      <c r="Q4136" s="41"/>
      <c r="R4136" s="41"/>
      <c r="S4136" s="41"/>
      <c r="T4136" s="41"/>
      <c r="U4136" s="41"/>
      <c r="V4136" s="41"/>
      <c r="W4136" s="41"/>
      <c r="X4136" s="41"/>
      <c r="Y4136" s="41"/>
      <c r="Z4136" s="39"/>
      <c r="AA4136" s="39"/>
      <c r="AB4136" s="39"/>
      <c r="AC4136" s="39"/>
      <c r="AD4136" s="39"/>
      <c r="AE4136" s="39"/>
      <c r="AF4136" s="39"/>
      <c r="AG4136" s="39"/>
      <c r="AH4136" s="39"/>
      <c r="AI4136" s="39"/>
      <c r="AJ4136" s="39"/>
      <c r="AK4136" s="39"/>
      <c r="AL4136" s="39"/>
      <c r="AM4136" s="39"/>
      <c r="AN4136" s="39"/>
      <c r="AO4136" s="39"/>
      <c r="AP4136" s="39"/>
      <c r="AQ4136" s="39"/>
      <c r="AR4136" s="39"/>
      <c r="AS4136" s="39"/>
      <c r="BW4136" s="211"/>
      <c r="BX4136" s="211"/>
      <c r="BY4136" s="211"/>
      <c r="BZ4136" s="211"/>
      <c r="CA4136" s="211"/>
      <c r="CB4136" s="211"/>
      <c r="CC4136" s="211"/>
      <c r="CD4136" s="211"/>
      <c r="CE4136" s="211"/>
      <c r="CF4136" s="211"/>
      <c r="CG4136" s="211"/>
      <c r="CH4136" s="211"/>
      <c r="CI4136" s="211"/>
      <c r="CJ4136" s="211"/>
      <c r="CK4136" s="211"/>
      <c r="CL4136" s="211"/>
      <c r="CM4136" s="211"/>
      <c r="CN4136" s="280"/>
      <c r="CO4136" s="280"/>
      <c r="CP4136" s="280"/>
      <c r="CQ4136" s="280"/>
      <c r="CR4136" s="280"/>
      <c r="CS4136" s="280"/>
      <c r="CT4136" s="280"/>
      <c r="CU4136" s="280"/>
      <c r="CV4136" s="280"/>
      <c r="CW4136" s="280"/>
      <c r="CX4136" s="280"/>
      <c r="CY4136" s="280"/>
      <c r="CZ4136" s="280"/>
      <c r="DA4136" s="280"/>
      <c r="DB4136" s="280"/>
      <c r="DC4136" s="280"/>
      <c r="DD4136" s="9"/>
      <c r="DE4136" s="9"/>
      <c r="DF4136" s="9"/>
      <c r="DG4136" s="9"/>
      <c r="DH4136" s="9"/>
      <c r="DI4136" s="9"/>
      <c r="DJ4136" s="9"/>
      <c r="DK4136" s="9"/>
      <c r="DL4136" s="9"/>
      <c r="DM4136" s="9"/>
      <c r="DN4136" s="9"/>
      <c r="DO4136" s="9"/>
      <c r="DP4136" s="9"/>
      <c r="DQ4136" s="9"/>
      <c r="DR4136" s="9"/>
      <c r="DS4136" s="9"/>
      <c r="DT4136" s="9"/>
      <c r="DU4136" s="9"/>
      <c r="DV4136" s="9"/>
      <c r="DW4136" s="9"/>
    </row>
    <row r="4137" spans="17:127" x14ac:dyDescent="0.25">
      <c r="Q4137" s="41"/>
      <c r="R4137" s="41"/>
      <c r="S4137" s="41"/>
      <c r="T4137" s="41"/>
      <c r="U4137" s="41"/>
      <c r="V4137" s="41"/>
      <c r="W4137" s="41"/>
      <c r="X4137" s="41"/>
      <c r="Y4137" s="41"/>
      <c r="Z4137" s="39"/>
      <c r="AA4137" s="39"/>
      <c r="AB4137" s="39"/>
      <c r="AC4137" s="39"/>
      <c r="AD4137" s="39"/>
      <c r="AE4137" s="39"/>
      <c r="AF4137" s="39"/>
      <c r="AG4137" s="39"/>
      <c r="AH4137" s="39"/>
      <c r="AI4137" s="39"/>
      <c r="AJ4137" s="39"/>
      <c r="AK4137" s="39"/>
      <c r="AL4137" s="39"/>
      <c r="AM4137" s="39"/>
      <c r="AN4137" s="39"/>
      <c r="AO4137" s="39"/>
      <c r="AP4137" s="39"/>
      <c r="AQ4137" s="39"/>
      <c r="AR4137" s="39"/>
      <c r="AS4137" s="39"/>
      <c r="BW4137" s="211"/>
      <c r="BX4137" s="211"/>
      <c r="BY4137" s="211"/>
      <c r="BZ4137" s="211"/>
      <c r="CA4137" s="211"/>
      <c r="CB4137" s="211"/>
      <c r="CC4137" s="211"/>
      <c r="CD4137" s="211"/>
      <c r="CE4137" s="211"/>
      <c r="CF4137" s="211"/>
      <c r="CG4137" s="211"/>
      <c r="CH4137" s="211"/>
      <c r="CI4137" s="211"/>
      <c r="CJ4137" s="211"/>
      <c r="CK4137" s="211"/>
      <c r="CL4137" s="211"/>
      <c r="CM4137" s="211"/>
      <c r="CN4137" s="280"/>
      <c r="CO4137" s="280"/>
      <c r="CP4137" s="280"/>
      <c r="CQ4137" s="280"/>
      <c r="CR4137" s="280"/>
      <c r="CS4137" s="280"/>
      <c r="CT4137" s="280"/>
      <c r="CU4137" s="280"/>
      <c r="CV4137" s="280"/>
      <c r="CW4137" s="280"/>
      <c r="CX4137" s="280"/>
      <c r="CY4137" s="280"/>
      <c r="CZ4137" s="280"/>
      <c r="DA4137" s="280"/>
      <c r="DB4137" s="280"/>
      <c r="DC4137" s="280"/>
      <c r="DD4137" s="9"/>
      <c r="DE4137" s="9"/>
      <c r="DF4137" s="9"/>
      <c r="DG4137" s="9"/>
      <c r="DH4137" s="9"/>
      <c r="DI4137" s="9"/>
      <c r="DJ4137" s="9"/>
      <c r="DK4137" s="9"/>
      <c r="DL4137" s="9"/>
      <c r="DM4137" s="9"/>
      <c r="DN4137" s="9"/>
      <c r="DO4137" s="9"/>
      <c r="DP4137" s="9"/>
      <c r="DQ4137" s="9"/>
      <c r="DR4137" s="9"/>
      <c r="DS4137" s="9"/>
      <c r="DT4137" s="9"/>
      <c r="DU4137" s="9"/>
      <c r="DV4137" s="9"/>
      <c r="DW4137" s="9"/>
    </row>
    <row r="4138" spans="17:127" x14ac:dyDescent="0.25">
      <c r="Q4138" s="41"/>
      <c r="R4138" s="41"/>
      <c r="S4138" s="41"/>
      <c r="T4138" s="41"/>
      <c r="U4138" s="41"/>
      <c r="V4138" s="41"/>
      <c r="W4138" s="41"/>
      <c r="X4138" s="41"/>
      <c r="Y4138" s="41"/>
      <c r="Z4138" s="39"/>
      <c r="AA4138" s="39"/>
      <c r="AB4138" s="39"/>
      <c r="AC4138" s="39"/>
      <c r="AD4138" s="39"/>
      <c r="AE4138" s="39"/>
      <c r="AF4138" s="39"/>
      <c r="AG4138" s="39"/>
      <c r="AH4138" s="39"/>
      <c r="AI4138" s="39"/>
      <c r="AJ4138" s="39"/>
      <c r="AK4138" s="39"/>
      <c r="AL4138" s="39"/>
      <c r="AM4138" s="39"/>
      <c r="AN4138" s="39"/>
      <c r="AO4138" s="39"/>
      <c r="AP4138" s="39"/>
      <c r="AQ4138" s="39"/>
      <c r="AR4138" s="39"/>
      <c r="AS4138" s="39"/>
      <c r="BW4138" s="211"/>
      <c r="BX4138" s="211"/>
      <c r="BY4138" s="211"/>
      <c r="BZ4138" s="211"/>
      <c r="CA4138" s="211"/>
      <c r="CB4138" s="211"/>
      <c r="CC4138" s="211"/>
      <c r="CD4138" s="211"/>
      <c r="CE4138" s="211"/>
      <c r="CF4138" s="211"/>
      <c r="CG4138" s="211"/>
      <c r="CH4138" s="211"/>
      <c r="CI4138" s="211"/>
      <c r="CJ4138" s="211"/>
      <c r="CK4138" s="211"/>
      <c r="CL4138" s="211"/>
      <c r="CM4138" s="211"/>
      <c r="CN4138" s="280"/>
      <c r="CO4138" s="280"/>
      <c r="CP4138" s="280"/>
      <c r="CQ4138" s="280"/>
      <c r="CR4138" s="280"/>
      <c r="CS4138" s="280"/>
      <c r="CT4138" s="280"/>
      <c r="CU4138" s="280"/>
      <c r="CV4138" s="280"/>
      <c r="CW4138" s="280"/>
      <c r="CX4138" s="280"/>
      <c r="CY4138" s="280"/>
      <c r="CZ4138" s="280"/>
      <c r="DA4138" s="280"/>
      <c r="DB4138" s="280"/>
      <c r="DC4138" s="280"/>
      <c r="DD4138" s="9"/>
      <c r="DE4138" s="9"/>
      <c r="DF4138" s="9"/>
      <c r="DG4138" s="9"/>
      <c r="DH4138" s="9"/>
      <c r="DI4138" s="9"/>
      <c r="DJ4138" s="9"/>
      <c r="DK4138" s="9"/>
      <c r="DL4138" s="9"/>
      <c r="DM4138" s="9"/>
      <c r="DN4138" s="9"/>
      <c r="DO4138" s="9"/>
      <c r="DP4138" s="9"/>
      <c r="DQ4138" s="9"/>
      <c r="DR4138" s="9"/>
      <c r="DS4138" s="9"/>
      <c r="DT4138" s="9"/>
      <c r="DU4138" s="9"/>
      <c r="DV4138" s="9"/>
      <c r="DW4138" s="9"/>
    </row>
    <row r="4139" spans="17:127" x14ac:dyDescent="0.25">
      <c r="Q4139" s="41"/>
      <c r="R4139" s="41"/>
      <c r="S4139" s="41"/>
      <c r="T4139" s="41"/>
      <c r="U4139" s="41"/>
      <c r="V4139" s="41"/>
      <c r="W4139" s="41"/>
      <c r="X4139" s="41"/>
      <c r="Y4139" s="41"/>
      <c r="Z4139" s="39"/>
      <c r="AA4139" s="39"/>
      <c r="AB4139" s="39"/>
      <c r="AC4139" s="39"/>
      <c r="AD4139" s="39"/>
      <c r="AE4139" s="39"/>
      <c r="AF4139" s="39"/>
      <c r="AG4139" s="39"/>
      <c r="AH4139" s="39"/>
      <c r="AI4139" s="39"/>
      <c r="AJ4139" s="39"/>
      <c r="AK4139" s="39"/>
      <c r="AL4139" s="39"/>
      <c r="AM4139" s="39"/>
      <c r="AN4139" s="39"/>
      <c r="AO4139" s="39"/>
      <c r="AP4139" s="39"/>
      <c r="AQ4139" s="39"/>
      <c r="AR4139" s="39"/>
      <c r="AS4139" s="39"/>
      <c r="BW4139" s="211"/>
      <c r="BX4139" s="211"/>
      <c r="BY4139" s="211"/>
      <c r="BZ4139" s="211"/>
      <c r="CA4139" s="211"/>
      <c r="CB4139" s="211"/>
      <c r="CC4139" s="211"/>
      <c r="CD4139" s="211"/>
      <c r="CE4139" s="211"/>
      <c r="CF4139" s="211"/>
      <c r="CG4139" s="211"/>
      <c r="CH4139" s="211"/>
      <c r="CI4139" s="211"/>
      <c r="CJ4139" s="211"/>
      <c r="CK4139" s="211"/>
      <c r="CL4139" s="211"/>
      <c r="CM4139" s="211"/>
      <c r="CN4139" s="280"/>
      <c r="CO4139" s="280"/>
      <c r="CP4139" s="280"/>
      <c r="CQ4139" s="280"/>
      <c r="CR4139" s="280"/>
      <c r="CS4139" s="280"/>
      <c r="CT4139" s="280"/>
      <c r="CU4139" s="280"/>
      <c r="CV4139" s="280"/>
      <c r="CW4139" s="280"/>
      <c r="CX4139" s="280"/>
      <c r="CY4139" s="280"/>
      <c r="CZ4139" s="280"/>
      <c r="DA4139" s="280"/>
      <c r="DB4139" s="280"/>
      <c r="DC4139" s="280"/>
      <c r="DD4139" s="9"/>
      <c r="DE4139" s="9"/>
      <c r="DF4139" s="9"/>
      <c r="DG4139" s="9"/>
      <c r="DH4139" s="9"/>
      <c r="DI4139" s="9"/>
      <c r="DJ4139" s="9"/>
      <c r="DK4139" s="9"/>
      <c r="DL4139" s="9"/>
      <c r="DM4139" s="9"/>
      <c r="DN4139" s="9"/>
      <c r="DO4139" s="9"/>
      <c r="DP4139" s="9"/>
      <c r="DQ4139" s="9"/>
      <c r="DR4139" s="9"/>
      <c r="DS4139" s="9"/>
      <c r="DT4139" s="9"/>
      <c r="DU4139" s="9"/>
      <c r="DV4139" s="9"/>
      <c r="DW4139" s="9"/>
    </row>
    <row r="4140" spans="17:127" x14ac:dyDescent="0.25">
      <c r="Q4140" s="41"/>
      <c r="R4140" s="41"/>
      <c r="S4140" s="41"/>
      <c r="T4140" s="41"/>
      <c r="U4140" s="41"/>
      <c r="V4140" s="41"/>
      <c r="W4140" s="41"/>
      <c r="X4140" s="41"/>
      <c r="Y4140" s="41"/>
      <c r="Z4140" s="39"/>
      <c r="AA4140" s="39"/>
      <c r="AB4140" s="39"/>
      <c r="AC4140" s="39"/>
      <c r="AD4140" s="39"/>
      <c r="AE4140" s="39"/>
      <c r="AF4140" s="39"/>
      <c r="AG4140" s="39"/>
      <c r="AH4140" s="39"/>
      <c r="AI4140" s="39"/>
      <c r="AJ4140" s="39"/>
      <c r="AK4140" s="39"/>
      <c r="AL4140" s="39"/>
      <c r="AM4140" s="39"/>
      <c r="AN4140" s="39"/>
      <c r="AO4140" s="39"/>
      <c r="AP4140" s="39"/>
      <c r="AQ4140" s="39"/>
      <c r="AR4140" s="39"/>
      <c r="AS4140" s="39"/>
      <c r="BW4140" s="211"/>
      <c r="BX4140" s="211"/>
      <c r="BY4140" s="211"/>
      <c r="BZ4140" s="211"/>
      <c r="CA4140" s="211"/>
      <c r="CB4140" s="211"/>
      <c r="CC4140" s="211"/>
      <c r="CD4140" s="211"/>
      <c r="CE4140" s="211"/>
      <c r="CF4140" s="211"/>
      <c r="CG4140" s="211"/>
      <c r="CH4140" s="211"/>
      <c r="CI4140" s="211"/>
      <c r="CJ4140" s="211"/>
      <c r="CK4140" s="211"/>
      <c r="CL4140" s="211"/>
      <c r="CM4140" s="211"/>
      <c r="CN4140" s="280"/>
      <c r="CO4140" s="280"/>
      <c r="CP4140" s="280"/>
      <c r="CQ4140" s="280"/>
      <c r="CR4140" s="280"/>
      <c r="CS4140" s="280"/>
      <c r="CT4140" s="280"/>
      <c r="CU4140" s="280"/>
      <c r="CV4140" s="280"/>
      <c r="CW4140" s="280"/>
      <c r="CX4140" s="280"/>
      <c r="CY4140" s="280"/>
      <c r="CZ4140" s="280"/>
      <c r="DA4140" s="280"/>
      <c r="DB4140" s="280"/>
      <c r="DC4140" s="280"/>
      <c r="DD4140" s="9"/>
      <c r="DE4140" s="9"/>
      <c r="DF4140" s="9"/>
      <c r="DG4140" s="9"/>
      <c r="DH4140" s="9"/>
      <c r="DI4140" s="9"/>
      <c r="DJ4140" s="9"/>
      <c r="DK4140" s="9"/>
      <c r="DL4140" s="9"/>
      <c r="DM4140" s="9"/>
      <c r="DN4140" s="9"/>
      <c r="DO4140" s="9"/>
      <c r="DP4140" s="9"/>
      <c r="DQ4140" s="9"/>
      <c r="DR4140" s="9"/>
      <c r="DS4140" s="9"/>
      <c r="DT4140" s="9"/>
      <c r="DU4140" s="9"/>
      <c r="DV4140" s="9"/>
      <c r="DW4140" s="9"/>
    </row>
    <row r="4141" spans="17:127" x14ac:dyDescent="0.25">
      <c r="Q4141" s="41"/>
      <c r="R4141" s="41"/>
      <c r="S4141" s="41"/>
      <c r="T4141" s="41"/>
      <c r="U4141" s="41"/>
      <c r="V4141" s="41"/>
      <c r="W4141" s="41"/>
      <c r="X4141" s="41"/>
      <c r="Y4141" s="41"/>
      <c r="Z4141" s="39"/>
      <c r="AA4141" s="39"/>
      <c r="AB4141" s="39"/>
      <c r="AC4141" s="39"/>
      <c r="AD4141" s="39"/>
      <c r="AE4141" s="39"/>
      <c r="AF4141" s="39"/>
      <c r="AG4141" s="39"/>
      <c r="AH4141" s="39"/>
      <c r="AI4141" s="39"/>
      <c r="AJ4141" s="39"/>
      <c r="AK4141" s="39"/>
      <c r="AL4141" s="39"/>
      <c r="AM4141" s="39"/>
      <c r="AN4141" s="39"/>
      <c r="AO4141" s="39"/>
      <c r="AP4141" s="39"/>
      <c r="AQ4141" s="39"/>
      <c r="AR4141" s="39"/>
      <c r="AS4141" s="39"/>
      <c r="BW4141" s="211"/>
      <c r="BX4141" s="211"/>
      <c r="BY4141" s="211"/>
      <c r="BZ4141" s="211"/>
      <c r="CA4141" s="211"/>
      <c r="CB4141" s="211"/>
      <c r="CC4141" s="211"/>
      <c r="CD4141" s="211"/>
      <c r="CE4141" s="211"/>
      <c r="CF4141" s="211"/>
      <c r="CG4141" s="211"/>
      <c r="CH4141" s="211"/>
      <c r="CI4141" s="211"/>
      <c r="CJ4141" s="211"/>
      <c r="CK4141" s="211"/>
      <c r="CL4141" s="211"/>
      <c r="CM4141" s="211"/>
      <c r="CN4141" s="280"/>
      <c r="CO4141" s="280"/>
      <c r="CP4141" s="280"/>
      <c r="CQ4141" s="280"/>
      <c r="CR4141" s="280"/>
      <c r="CS4141" s="280"/>
      <c r="CT4141" s="280"/>
      <c r="CU4141" s="280"/>
      <c r="CV4141" s="280"/>
      <c r="CW4141" s="280"/>
      <c r="CX4141" s="280"/>
      <c r="CY4141" s="280"/>
      <c r="CZ4141" s="280"/>
      <c r="DA4141" s="280"/>
      <c r="DB4141" s="280"/>
      <c r="DC4141" s="280"/>
      <c r="DD4141" s="9"/>
      <c r="DE4141" s="9"/>
      <c r="DF4141" s="9"/>
      <c r="DG4141" s="9"/>
      <c r="DH4141" s="9"/>
      <c r="DI4141" s="9"/>
      <c r="DJ4141" s="9"/>
      <c r="DK4141" s="9"/>
      <c r="DL4141" s="9"/>
      <c r="DM4141" s="9"/>
      <c r="DN4141" s="9"/>
      <c r="DO4141" s="9"/>
      <c r="DP4141" s="9"/>
      <c r="DQ4141" s="9"/>
      <c r="DR4141" s="9"/>
      <c r="DS4141" s="9"/>
      <c r="DT4141" s="9"/>
      <c r="DU4141" s="9"/>
      <c r="DV4141" s="9"/>
      <c r="DW4141" s="9"/>
    </row>
    <row r="4142" spans="17:127" x14ac:dyDescent="0.25">
      <c r="Q4142" s="41"/>
      <c r="R4142" s="41"/>
      <c r="S4142" s="41"/>
      <c r="T4142" s="41"/>
      <c r="U4142" s="41"/>
      <c r="V4142" s="41"/>
      <c r="W4142" s="41"/>
      <c r="X4142" s="41"/>
      <c r="Y4142" s="41"/>
      <c r="Z4142" s="39"/>
      <c r="AA4142" s="39"/>
      <c r="AB4142" s="39"/>
      <c r="AC4142" s="39"/>
      <c r="AD4142" s="39"/>
      <c r="AE4142" s="39"/>
      <c r="AF4142" s="39"/>
      <c r="AG4142" s="39"/>
      <c r="AH4142" s="39"/>
      <c r="AI4142" s="39"/>
      <c r="AJ4142" s="39"/>
      <c r="AK4142" s="39"/>
      <c r="AL4142" s="39"/>
      <c r="AM4142" s="39"/>
      <c r="AN4142" s="39"/>
      <c r="AO4142" s="39"/>
      <c r="AP4142" s="39"/>
      <c r="AQ4142" s="39"/>
      <c r="AR4142" s="39"/>
      <c r="AS4142" s="39"/>
      <c r="BW4142" s="211"/>
      <c r="BX4142" s="211"/>
      <c r="BY4142" s="211"/>
      <c r="BZ4142" s="211"/>
      <c r="CA4142" s="211"/>
      <c r="CB4142" s="211"/>
      <c r="CC4142" s="211"/>
      <c r="CD4142" s="211"/>
      <c r="CE4142" s="211"/>
      <c r="CF4142" s="211"/>
      <c r="CG4142" s="211"/>
      <c r="CH4142" s="211"/>
      <c r="CI4142" s="211"/>
      <c r="CJ4142" s="211"/>
      <c r="CK4142" s="211"/>
      <c r="CL4142" s="211"/>
      <c r="CM4142" s="211"/>
      <c r="CN4142" s="280"/>
      <c r="CO4142" s="280"/>
      <c r="CP4142" s="280"/>
      <c r="CQ4142" s="280"/>
      <c r="CR4142" s="280"/>
      <c r="CS4142" s="280"/>
      <c r="CT4142" s="280"/>
      <c r="CU4142" s="280"/>
      <c r="CV4142" s="280"/>
      <c r="CW4142" s="280"/>
      <c r="CX4142" s="280"/>
      <c r="CY4142" s="280"/>
      <c r="CZ4142" s="280"/>
      <c r="DA4142" s="280"/>
      <c r="DB4142" s="280"/>
      <c r="DC4142" s="280"/>
      <c r="DD4142" s="9"/>
      <c r="DE4142" s="9"/>
      <c r="DF4142" s="9"/>
      <c r="DG4142" s="9"/>
      <c r="DH4142" s="9"/>
      <c r="DI4142" s="9"/>
      <c r="DJ4142" s="9"/>
      <c r="DK4142" s="9"/>
      <c r="DL4142" s="9"/>
      <c r="DM4142" s="9"/>
      <c r="DN4142" s="9"/>
      <c r="DO4142" s="9"/>
      <c r="DP4142" s="9"/>
      <c r="DQ4142" s="9"/>
      <c r="DR4142" s="9"/>
      <c r="DS4142" s="9"/>
      <c r="DT4142" s="9"/>
      <c r="DU4142" s="9"/>
      <c r="DV4142" s="9"/>
      <c r="DW4142" s="9"/>
    </row>
    <row r="4143" spans="17:127" x14ac:dyDescent="0.25">
      <c r="Q4143" s="41"/>
      <c r="R4143" s="41"/>
      <c r="S4143" s="41"/>
      <c r="T4143" s="41"/>
      <c r="U4143" s="41"/>
      <c r="V4143" s="41"/>
      <c r="W4143" s="41"/>
      <c r="X4143" s="41"/>
      <c r="Y4143" s="41"/>
      <c r="Z4143" s="39"/>
      <c r="AA4143" s="39"/>
      <c r="AB4143" s="39"/>
      <c r="AC4143" s="39"/>
      <c r="AD4143" s="39"/>
      <c r="AE4143" s="39"/>
      <c r="AF4143" s="39"/>
      <c r="AG4143" s="39"/>
      <c r="AH4143" s="39"/>
      <c r="AI4143" s="39"/>
      <c r="AJ4143" s="39"/>
      <c r="AK4143" s="39"/>
      <c r="AL4143" s="39"/>
      <c r="AM4143" s="39"/>
      <c r="AN4143" s="39"/>
      <c r="AO4143" s="39"/>
      <c r="AP4143" s="39"/>
      <c r="AQ4143" s="39"/>
      <c r="AR4143" s="39"/>
      <c r="AS4143" s="39"/>
      <c r="BW4143" s="211"/>
      <c r="BX4143" s="211"/>
      <c r="BY4143" s="211"/>
      <c r="BZ4143" s="211"/>
      <c r="CA4143" s="211"/>
      <c r="CB4143" s="211"/>
      <c r="CC4143" s="211"/>
      <c r="CD4143" s="211"/>
      <c r="CE4143" s="211"/>
      <c r="CF4143" s="211"/>
      <c r="CG4143" s="211"/>
      <c r="CH4143" s="211"/>
      <c r="CI4143" s="211"/>
      <c r="CJ4143" s="211"/>
      <c r="CK4143" s="211"/>
      <c r="CL4143" s="211"/>
      <c r="CM4143" s="211"/>
      <c r="CN4143" s="280"/>
      <c r="CO4143" s="280"/>
      <c r="CP4143" s="280"/>
      <c r="CQ4143" s="280"/>
      <c r="CR4143" s="280"/>
      <c r="CS4143" s="280"/>
      <c r="CT4143" s="280"/>
      <c r="CU4143" s="280"/>
      <c r="CV4143" s="280"/>
      <c r="CW4143" s="280"/>
      <c r="CX4143" s="280"/>
      <c r="CY4143" s="280"/>
      <c r="CZ4143" s="280"/>
      <c r="DA4143" s="280"/>
      <c r="DB4143" s="280"/>
      <c r="DC4143" s="280"/>
      <c r="DD4143" s="9"/>
      <c r="DE4143" s="9"/>
      <c r="DF4143" s="9"/>
      <c r="DG4143" s="9"/>
      <c r="DH4143" s="9"/>
      <c r="DI4143" s="9"/>
      <c r="DJ4143" s="9"/>
      <c r="DK4143" s="9"/>
      <c r="DL4143" s="9"/>
      <c r="DM4143" s="9"/>
      <c r="DN4143" s="9"/>
      <c r="DO4143" s="9"/>
      <c r="DP4143" s="9"/>
      <c r="DQ4143" s="9"/>
      <c r="DR4143" s="9"/>
      <c r="DS4143" s="9"/>
      <c r="DT4143" s="9"/>
      <c r="DU4143" s="9"/>
      <c r="DV4143" s="9"/>
      <c r="DW4143" s="9"/>
    </row>
    <row r="4144" spans="17:127" x14ac:dyDescent="0.25">
      <c r="Q4144" s="41"/>
      <c r="R4144" s="41"/>
      <c r="S4144" s="41"/>
      <c r="T4144" s="41"/>
      <c r="U4144" s="41"/>
      <c r="V4144" s="41"/>
      <c r="W4144" s="41"/>
      <c r="X4144" s="41"/>
      <c r="Y4144" s="41"/>
      <c r="Z4144" s="39"/>
      <c r="AA4144" s="39"/>
      <c r="AB4144" s="39"/>
      <c r="AC4144" s="39"/>
      <c r="AD4144" s="39"/>
      <c r="AE4144" s="39"/>
      <c r="AF4144" s="39"/>
      <c r="AG4144" s="39"/>
      <c r="AH4144" s="39"/>
      <c r="AI4144" s="39"/>
      <c r="AJ4144" s="39"/>
      <c r="AK4144" s="39"/>
      <c r="AL4144" s="39"/>
      <c r="AM4144" s="39"/>
      <c r="AN4144" s="39"/>
      <c r="AO4144" s="39"/>
      <c r="AP4144" s="39"/>
      <c r="AQ4144" s="39"/>
      <c r="AR4144" s="39"/>
      <c r="AS4144" s="39"/>
      <c r="BW4144" s="211"/>
      <c r="BX4144" s="211"/>
      <c r="BY4144" s="211"/>
      <c r="BZ4144" s="211"/>
      <c r="CA4144" s="211"/>
      <c r="CB4144" s="211"/>
      <c r="CC4144" s="211"/>
      <c r="CD4144" s="211"/>
      <c r="CE4144" s="211"/>
      <c r="CF4144" s="211"/>
      <c r="CG4144" s="211"/>
      <c r="CH4144" s="211"/>
      <c r="CI4144" s="211"/>
      <c r="CJ4144" s="211"/>
      <c r="CK4144" s="211"/>
      <c r="CL4144" s="211"/>
      <c r="CM4144" s="211"/>
      <c r="CN4144" s="280"/>
      <c r="CO4144" s="280"/>
      <c r="CP4144" s="280"/>
      <c r="CQ4144" s="280"/>
      <c r="CR4144" s="280"/>
      <c r="CS4144" s="280"/>
      <c r="CT4144" s="280"/>
      <c r="CU4144" s="280"/>
      <c r="CV4144" s="280"/>
      <c r="CW4144" s="280"/>
      <c r="CX4144" s="280"/>
      <c r="CY4144" s="280"/>
      <c r="CZ4144" s="280"/>
      <c r="DA4144" s="280"/>
      <c r="DB4144" s="280"/>
      <c r="DC4144" s="280"/>
      <c r="DD4144" s="9"/>
      <c r="DE4144" s="9"/>
      <c r="DF4144" s="9"/>
      <c r="DG4144" s="9"/>
      <c r="DH4144" s="9"/>
      <c r="DI4144" s="9"/>
      <c r="DJ4144" s="9"/>
      <c r="DK4144" s="9"/>
      <c r="DL4144" s="9"/>
      <c r="DM4144" s="9"/>
      <c r="DN4144" s="9"/>
      <c r="DO4144" s="9"/>
      <c r="DP4144" s="9"/>
      <c r="DQ4144" s="9"/>
      <c r="DR4144" s="9"/>
      <c r="DS4144" s="9"/>
      <c r="DT4144" s="9"/>
      <c r="DU4144" s="9"/>
      <c r="DV4144" s="9"/>
      <c r="DW4144" s="9"/>
    </row>
    <row r="4145" spans="17:127" x14ac:dyDescent="0.25">
      <c r="Q4145" s="41"/>
      <c r="R4145" s="41"/>
      <c r="S4145" s="41"/>
      <c r="T4145" s="41"/>
      <c r="U4145" s="41"/>
      <c r="V4145" s="41"/>
      <c r="W4145" s="41"/>
      <c r="X4145" s="41"/>
      <c r="Y4145" s="41"/>
      <c r="Z4145" s="39"/>
      <c r="AA4145" s="39"/>
      <c r="AB4145" s="39"/>
      <c r="AC4145" s="39"/>
      <c r="AD4145" s="39"/>
      <c r="AE4145" s="39"/>
      <c r="AF4145" s="39"/>
      <c r="AG4145" s="39"/>
      <c r="AH4145" s="39"/>
      <c r="AI4145" s="39"/>
      <c r="AJ4145" s="39"/>
      <c r="AK4145" s="39"/>
      <c r="AL4145" s="39"/>
      <c r="AM4145" s="39"/>
      <c r="AN4145" s="39"/>
      <c r="AO4145" s="39"/>
      <c r="AP4145" s="39"/>
      <c r="AQ4145" s="39"/>
      <c r="AR4145" s="39"/>
      <c r="AS4145" s="39"/>
      <c r="BW4145" s="211"/>
      <c r="BX4145" s="211"/>
      <c r="BY4145" s="211"/>
      <c r="BZ4145" s="211"/>
      <c r="CA4145" s="211"/>
      <c r="CB4145" s="211"/>
      <c r="CC4145" s="211"/>
      <c r="CD4145" s="211"/>
      <c r="CE4145" s="211"/>
      <c r="CF4145" s="211"/>
      <c r="CG4145" s="211"/>
      <c r="CH4145" s="211"/>
      <c r="CI4145" s="211"/>
      <c r="CJ4145" s="211"/>
      <c r="CK4145" s="211"/>
      <c r="CL4145" s="211"/>
      <c r="CM4145" s="211"/>
      <c r="CN4145" s="280"/>
      <c r="CO4145" s="280"/>
      <c r="CP4145" s="280"/>
      <c r="CQ4145" s="280"/>
      <c r="CR4145" s="280"/>
      <c r="CS4145" s="280"/>
      <c r="CT4145" s="280"/>
      <c r="CU4145" s="280"/>
      <c r="CV4145" s="280"/>
      <c r="CW4145" s="280"/>
      <c r="CX4145" s="280"/>
      <c r="CY4145" s="280"/>
      <c r="CZ4145" s="280"/>
      <c r="DA4145" s="280"/>
      <c r="DB4145" s="280"/>
      <c r="DC4145" s="280"/>
      <c r="DD4145" s="9"/>
      <c r="DE4145" s="9"/>
      <c r="DF4145" s="9"/>
      <c r="DG4145" s="9"/>
      <c r="DH4145" s="9"/>
      <c r="DI4145" s="9"/>
      <c r="DJ4145" s="9"/>
      <c r="DK4145" s="9"/>
      <c r="DL4145" s="9"/>
      <c r="DM4145" s="9"/>
      <c r="DN4145" s="9"/>
      <c r="DO4145" s="9"/>
      <c r="DP4145" s="9"/>
      <c r="DQ4145" s="9"/>
      <c r="DR4145" s="9"/>
      <c r="DS4145" s="9"/>
      <c r="DT4145" s="9"/>
      <c r="DU4145" s="9"/>
      <c r="DV4145" s="9"/>
      <c r="DW4145" s="9"/>
    </row>
    <row r="4146" spans="17:127" x14ac:dyDescent="0.25">
      <c r="Q4146" s="41"/>
      <c r="R4146" s="41"/>
      <c r="S4146" s="41"/>
      <c r="T4146" s="41"/>
      <c r="U4146" s="41"/>
      <c r="V4146" s="41"/>
      <c r="W4146" s="41"/>
      <c r="X4146" s="41"/>
      <c r="Y4146" s="41"/>
      <c r="Z4146" s="39"/>
      <c r="AA4146" s="39"/>
      <c r="AB4146" s="39"/>
      <c r="AC4146" s="39"/>
      <c r="AD4146" s="39"/>
      <c r="AE4146" s="39"/>
      <c r="AF4146" s="39"/>
      <c r="AG4146" s="39"/>
      <c r="AH4146" s="39"/>
      <c r="AI4146" s="39"/>
      <c r="AJ4146" s="39"/>
      <c r="AK4146" s="39"/>
      <c r="AL4146" s="39"/>
      <c r="AM4146" s="39"/>
      <c r="AN4146" s="39"/>
      <c r="AO4146" s="39"/>
      <c r="AP4146" s="39"/>
      <c r="AQ4146" s="39"/>
      <c r="AR4146" s="39"/>
      <c r="AS4146" s="39"/>
      <c r="BW4146" s="211"/>
      <c r="BX4146" s="211"/>
      <c r="BY4146" s="211"/>
      <c r="BZ4146" s="211"/>
      <c r="CA4146" s="211"/>
      <c r="CB4146" s="211"/>
      <c r="CC4146" s="211"/>
      <c r="CD4146" s="211"/>
      <c r="CE4146" s="211"/>
      <c r="CF4146" s="211"/>
      <c r="CG4146" s="211"/>
      <c r="CH4146" s="211"/>
      <c r="CI4146" s="211"/>
      <c r="CJ4146" s="211"/>
      <c r="CK4146" s="211"/>
      <c r="CL4146" s="211"/>
      <c r="CM4146" s="211"/>
      <c r="CN4146" s="280"/>
      <c r="CO4146" s="280"/>
      <c r="CP4146" s="280"/>
      <c r="CQ4146" s="280"/>
      <c r="CR4146" s="280"/>
      <c r="CS4146" s="280"/>
      <c r="CT4146" s="280"/>
      <c r="CU4146" s="280"/>
      <c r="CV4146" s="280"/>
      <c r="CW4146" s="280"/>
      <c r="CX4146" s="280"/>
      <c r="CY4146" s="280"/>
      <c r="CZ4146" s="280"/>
      <c r="DA4146" s="280"/>
      <c r="DB4146" s="280"/>
      <c r="DC4146" s="280"/>
      <c r="DD4146" s="9"/>
      <c r="DE4146" s="9"/>
      <c r="DF4146" s="9"/>
      <c r="DG4146" s="9"/>
      <c r="DH4146" s="9"/>
      <c r="DI4146" s="9"/>
      <c r="DJ4146" s="9"/>
      <c r="DK4146" s="9"/>
      <c r="DL4146" s="9"/>
      <c r="DM4146" s="9"/>
      <c r="DN4146" s="9"/>
      <c r="DO4146" s="9"/>
      <c r="DP4146" s="9"/>
      <c r="DQ4146" s="9"/>
      <c r="DR4146" s="9"/>
      <c r="DS4146" s="9"/>
      <c r="DT4146" s="9"/>
      <c r="DU4146" s="9"/>
      <c r="DV4146" s="9"/>
      <c r="DW4146" s="9"/>
    </row>
    <row r="4147" spans="17:127" x14ac:dyDescent="0.25">
      <c r="Q4147" s="41"/>
      <c r="R4147" s="41"/>
      <c r="S4147" s="41"/>
      <c r="T4147" s="41"/>
      <c r="U4147" s="41"/>
      <c r="V4147" s="41"/>
      <c r="W4147" s="41"/>
      <c r="X4147" s="41"/>
      <c r="Y4147" s="41"/>
      <c r="Z4147" s="39"/>
      <c r="AA4147" s="39"/>
      <c r="AB4147" s="39"/>
      <c r="AC4147" s="39"/>
      <c r="AD4147" s="39"/>
      <c r="AE4147" s="39"/>
      <c r="AF4147" s="39"/>
      <c r="AG4147" s="39"/>
      <c r="AH4147" s="39"/>
      <c r="AI4147" s="39"/>
      <c r="AJ4147" s="39"/>
      <c r="AK4147" s="39"/>
      <c r="AL4147" s="39"/>
      <c r="AM4147" s="39"/>
      <c r="AN4147" s="39"/>
      <c r="AO4147" s="39"/>
      <c r="AP4147" s="39"/>
      <c r="AQ4147" s="39"/>
      <c r="AR4147" s="39"/>
      <c r="AS4147" s="39"/>
      <c r="BW4147" s="211"/>
      <c r="BX4147" s="211"/>
      <c r="BY4147" s="211"/>
      <c r="BZ4147" s="211"/>
      <c r="CA4147" s="211"/>
      <c r="CB4147" s="211"/>
      <c r="CC4147" s="211"/>
      <c r="CD4147" s="211"/>
      <c r="CE4147" s="211"/>
      <c r="CF4147" s="211"/>
      <c r="CG4147" s="211"/>
      <c r="CH4147" s="211"/>
      <c r="CI4147" s="211"/>
      <c r="CJ4147" s="211"/>
      <c r="CK4147" s="211"/>
      <c r="CL4147" s="211"/>
      <c r="CM4147" s="211"/>
      <c r="CN4147" s="280"/>
      <c r="CO4147" s="280"/>
      <c r="CP4147" s="280"/>
      <c r="CQ4147" s="280"/>
      <c r="CR4147" s="280"/>
      <c r="CS4147" s="280"/>
      <c r="CT4147" s="280"/>
      <c r="CU4147" s="280"/>
      <c r="CV4147" s="280"/>
      <c r="CW4147" s="280"/>
      <c r="CX4147" s="280"/>
      <c r="CY4147" s="280"/>
      <c r="CZ4147" s="280"/>
      <c r="DA4147" s="280"/>
      <c r="DB4147" s="280"/>
      <c r="DC4147" s="280"/>
      <c r="DD4147" s="9"/>
      <c r="DE4147" s="9"/>
      <c r="DF4147" s="9"/>
      <c r="DG4147" s="9"/>
      <c r="DH4147" s="9"/>
      <c r="DI4147" s="9"/>
      <c r="DJ4147" s="9"/>
      <c r="DK4147" s="9"/>
      <c r="DL4147" s="9"/>
      <c r="DM4147" s="9"/>
      <c r="DN4147" s="9"/>
      <c r="DO4147" s="9"/>
      <c r="DP4147" s="9"/>
      <c r="DQ4147" s="9"/>
      <c r="DR4147" s="9"/>
      <c r="DS4147" s="9"/>
      <c r="DT4147" s="9"/>
      <c r="DU4147" s="9"/>
      <c r="DV4147" s="9"/>
      <c r="DW4147" s="9"/>
    </row>
    <row r="4148" spans="17:127" x14ac:dyDescent="0.25">
      <c r="Q4148" s="41"/>
      <c r="R4148" s="41"/>
      <c r="S4148" s="41"/>
      <c r="T4148" s="41"/>
      <c r="U4148" s="41"/>
      <c r="V4148" s="41"/>
      <c r="W4148" s="41"/>
      <c r="X4148" s="41"/>
      <c r="Y4148" s="41"/>
      <c r="Z4148" s="39"/>
      <c r="AA4148" s="39"/>
      <c r="AB4148" s="39"/>
      <c r="AC4148" s="39"/>
      <c r="AD4148" s="39"/>
      <c r="AE4148" s="39"/>
      <c r="AF4148" s="39"/>
      <c r="AG4148" s="39"/>
      <c r="AH4148" s="39"/>
      <c r="AI4148" s="39"/>
      <c r="AJ4148" s="39"/>
      <c r="AK4148" s="39"/>
      <c r="AL4148" s="39"/>
      <c r="AM4148" s="39"/>
      <c r="AN4148" s="39"/>
      <c r="AO4148" s="39"/>
      <c r="AP4148" s="39"/>
      <c r="AQ4148" s="39"/>
      <c r="AR4148" s="39"/>
      <c r="AS4148" s="39"/>
      <c r="BW4148" s="211"/>
      <c r="BX4148" s="211"/>
      <c r="BY4148" s="211"/>
      <c r="BZ4148" s="211"/>
      <c r="CA4148" s="211"/>
      <c r="CB4148" s="211"/>
      <c r="CC4148" s="211"/>
      <c r="CD4148" s="211"/>
      <c r="CE4148" s="211"/>
      <c r="CF4148" s="211"/>
      <c r="CG4148" s="211"/>
      <c r="CH4148" s="211"/>
      <c r="CI4148" s="211"/>
      <c r="CJ4148" s="211"/>
      <c r="CK4148" s="211"/>
      <c r="CL4148" s="211"/>
      <c r="CM4148" s="211"/>
      <c r="CN4148" s="280"/>
      <c r="CO4148" s="280"/>
      <c r="CP4148" s="280"/>
      <c r="CQ4148" s="280"/>
      <c r="CR4148" s="280"/>
      <c r="CS4148" s="280"/>
      <c r="CT4148" s="280"/>
      <c r="CU4148" s="280"/>
      <c r="CV4148" s="280"/>
      <c r="CW4148" s="280"/>
      <c r="CX4148" s="280"/>
      <c r="CY4148" s="280"/>
      <c r="CZ4148" s="280"/>
      <c r="DA4148" s="280"/>
      <c r="DB4148" s="280"/>
      <c r="DC4148" s="280"/>
      <c r="DD4148" s="9"/>
      <c r="DE4148" s="9"/>
      <c r="DF4148" s="9"/>
      <c r="DG4148" s="9"/>
      <c r="DH4148" s="9"/>
      <c r="DI4148" s="9"/>
      <c r="DJ4148" s="9"/>
      <c r="DK4148" s="9"/>
      <c r="DL4148" s="9"/>
      <c r="DM4148" s="9"/>
      <c r="DN4148" s="9"/>
      <c r="DO4148" s="9"/>
      <c r="DP4148" s="9"/>
      <c r="DQ4148" s="9"/>
      <c r="DR4148" s="9"/>
      <c r="DS4148" s="9"/>
      <c r="DT4148" s="9"/>
      <c r="DU4148" s="9"/>
      <c r="DV4148" s="9"/>
      <c r="DW4148" s="9"/>
    </row>
    <row r="4149" spans="17:127" x14ac:dyDescent="0.25">
      <c r="Q4149" s="41"/>
      <c r="R4149" s="41"/>
      <c r="S4149" s="41"/>
      <c r="T4149" s="41"/>
      <c r="U4149" s="41"/>
      <c r="V4149" s="41"/>
      <c r="W4149" s="41"/>
      <c r="X4149" s="41"/>
      <c r="Y4149" s="41"/>
      <c r="Z4149" s="39"/>
      <c r="AA4149" s="39"/>
      <c r="AB4149" s="39"/>
      <c r="AC4149" s="39"/>
      <c r="AD4149" s="39"/>
      <c r="AE4149" s="39"/>
      <c r="AF4149" s="39"/>
      <c r="AG4149" s="39"/>
      <c r="AH4149" s="39"/>
      <c r="AI4149" s="39"/>
      <c r="AJ4149" s="39"/>
      <c r="AK4149" s="39"/>
      <c r="AL4149" s="39"/>
      <c r="AM4149" s="39"/>
      <c r="AN4149" s="39"/>
      <c r="AO4149" s="39"/>
      <c r="AP4149" s="39"/>
      <c r="AQ4149" s="39"/>
      <c r="AR4149" s="39"/>
      <c r="AS4149" s="39"/>
      <c r="BW4149" s="211"/>
      <c r="BX4149" s="211"/>
      <c r="BY4149" s="211"/>
      <c r="BZ4149" s="211"/>
      <c r="CA4149" s="211"/>
      <c r="CB4149" s="211"/>
      <c r="CC4149" s="211"/>
      <c r="CD4149" s="211"/>
      <c r="CE4149" s="211"/>
      <c r="CF4149" s="211"/>
      <c r="CG4149" s="211"/>
      <c r="CH4149" s="211"/>
      <c r="CI4149" s="211"/>
      <c r="CJ4149" s="211"/>
      <c r="CK4149" s="211"/>
      <c r="CL4149" s="211"/>
      <c r="CM4149" s="211"/>
      <c r="CN4149" s="280"/>
      <c r="CO4149" s="280"/>
      <c r="CP4149" s="280"/>
      <c r="CQ4149" s="280"/>
      <c r="CR4149" s="280"/>
      <c r="CS4149" s="280"/>
      <c r="CT4149" s="280"/>
      <c r="CU4149" s="280"/>
      <c r="CV4149" s="280"/>
      <c r="CW4149" s="280"/>
      <c r="CX4149" s="280"/>
      <c r="CY4149" s="280"/>
      <c r="CZ4149" s="280"/>
      <c r="DA4149" s="280"/>
      <c r="DB4149" s="280"/>
      <c r="DC4149" s="280"/>
      <c r="DD4149" s="9"/>
      <c r="DE4149" s="9"/>
      <c r="DF4149" s="9"/>
      <c r="DG4149" s="9"/>
      <c r="DH4149" s="9"/>
      <c r="DI4149" s="9"/>
      <c r="DJ4149" s="9"/>
      <c r="DK4149" s="9"/>
      <c r="DL4149" s="9"/>
      <c r="DM4149" s="9"/>
      <c r="DN4149" s="9"/>
      <c r="DO4149" s="9"/>
      <c r="DP4149" s="9"/>
      <c r="DQ4149" s="9"/>
      <c r="DR4149" s="9"/>
      <c r="DS4149" s="9"/>
      <c r="DT4149" s="9"/>
      <c r="DU4149" s="9"/>
      <c r="DV4149" s="9"/>
      <c r="DW4149" s="9"/>
    </row>
    <row r="4150" spans="17:127" x14ac:dyDescent="0.25">
      <c r="Q4150" s="41"/>
      <c r="R4150" s="41"/>
      <c r="S4150" s="41"/>
      <c r="T4150" s="41"/>
      <c r="U4150" s="41"/>
      <c r="V4150" s="41"/>
      <c r="W4150" s="41"/>
      <c r="X4150" s="41"/>
      <c r="Y4150" s="41"/>
      <c r="Z4150" s="39"/>
      <c r="AA4150" s="39"/>
      <c r="AB4150" s="39"/>
      <c r="AC4150" s="39"/>
      <c r="AD4150" s="39"/>
      <c r="AE4150" s="39"/>
      <c r="AF4150" s="39"/>
      <c r="AG4150" s="39"/>
      <c r="AH4150" s="39"/>
      <c r="AI4150" s="39"/>
      <c r="AJ4150" s="39"/>
      <c r="AK4150" s="39"/>
      <c r="AL4150" s="39"/>
      <c r="AM4150" s="39"/>
      <c r="AN4150" s="39"/>
      <c r="AO4150" s="39"/>
      <c r="AP4150" s="39"/>
      <c r="AQ4150" s="39"/>
      <c r="AR4150" s="39"/>
      <c r="AS4150" s="39"/>
      <c r="BW4150" s="211"/>
      <c r="BX4150" s="211"/>
      <c r="BY4150" s="211"/>
      <c r="BZ4150" s="211"/>
      <c r="CA4150" s="211"/>
      <c r="CB4150" s="211"/>
      <c r="CC4150" s="211"/>
      <c r="CD4150" s="211"/>
      <c r="CE4150" s="211"/>
      <c r="CF4150" s="211"/>
      <c r="CG4150" s="211"/>
      <c r="CH4150" s="211"/>
      <c r="CI4150" s="211"/>
      <c r="CJ4150" s="211"/>
      <c r="CK4150" s="211"/>
      <c r="CL4150" s="211"/>
      <c r="CM4150" s="211"/>
      <c r="CN4150" s="280"/>
      <c r="CO4150" s="280"/>
      <c r="CP4150" s="280"/>
      <c r="CQ4150" s="280"/>
      <c r="CR4150" s="280"/>
      <c r="CS4150" s="280"/>
      <c r="CT4150" s="280"/>
      <c r="CU4150" s="280"/>
      <c r="CV4150" s="280"/>
      <c r="CW4150" s="280"/>
      <c r="CX4150" s="280"/>
      <c r="CY4150" s="280"/>
      <c r="CZ4150" s="280"/>
      <c r="DA4150" s="280"/>
      <c r="DB4150" s="280"/>
      <c r="DC4150" s="280"/>
      <c r="DD4150" s="9"/>
      <c r="DE4150" s="9"/>
      <c r="DF4150" s="9"/>
      <c r="DG4150" s="9"/>
      <c r="DH4150" s="9"/>
      <c r="DI4150" s="9"/>
      <c r="DJ4150" s="9"/>
      <c r="DK4150" s="9"/>
      <c r="DL4150" s="9"/>
      <c r="DM4150" s="9"/>
      <c r="DN4150" s="9"/>
      <c r="DO4150" s="9"/>
      <c r="DP4150" s="9"/>
      <c r="DQ4150" s="9"/>
      <c r="DR4150" s="9"/>
      <c r="DS4150" s="9"/>
      <c r="DT4150" s="9"/>
      <c r="DU4150" s="9"/>
      <c r="DV4150" s="9"/>
      <c r="DW4150" s="9"/>
    </row>
    <row r="4151" spans="17:127" x14ac:dyDescent="0.25">
      <c r="Q4151" s="41"/>
      <c r="R4151" s="41"/>
      <c r="S4151" s="41"/>
      <c r="T4151" s="41"/>
      <c r="U4151" s="41"/>
      <c r="V4151" s="41"/>
      <c r="W4151" s="41"/>
      <c r="X4151" s="41"/>
      <c r="Y4151" s="41"/>
      <c r="Z4151" s="39"/>
      <c r="AA4151" s="39"/>
      <c r="AB4151" s="39"/>
      <c r="AC4151" s="39"/>
      <c r="AD4151" s="39"/>
      <c r="AE4151" s="39"/>
      <c r="AF4151" s="39"/>
      <c r="AG4151" s="39"/>
      <c r="AH4151" s="39"/>
      <c r="AI4151" s="39"/>
      <c r="AJ4151" s="39"/>
      <c r="AK4151" s="39"/>
      <c r="AL4151" s="39"/>
      <c r="AM4151" s="39"/>
      <c r="AN4151" s="39"/>
      <c r="AO4151" s="39"/>
      <c r="AP4151" s="39"/>
      <c r="AQ4151" s="39"/>
      <c r="AR4151" s="39"/>
      <c r="AS4151" s="39"/>
      <c r="BW4151" s="211"/>
      <c r="BX4151" s="211"/>
      <c r="BY4151" s="211"/>
      <c r="BZ4151" s="211"/>
      <c r="CA4151" s="211"/>
      <c r="CB4151" s="211"/>
      <c r="CC4151" s="211"/>
      <c r="CD4151" s="211"/>
      <c r="CE4151" s="211"/>
      <c r="CF4151" s="211"/>
      <c r="CG4151" s="211"/>
      <c r="CH4151" s="211"/>
      <c r="CI4151" s="211"/>
      <c r="CJ4151" s="211"/>
      <c r="CK4151" s="211"/>
      <c r="CL4151" s="211"/>
      <c r="CM4151" s="211"/>
      <c r="CN4151" s="280"/>
      <c r="CO4151" s="280"/>
      <c r="CP4151" s="280"/>
      <c r="CQ4151" s="280"/>
      <c r="CR4151" s="280"/>
      <c r="CS4151" s="280"/>
      <c r="CT4151" s="280"/>
      <c r="CU4151" s="280"/>
      <c r="CV4151" s="280"/>
      <c r="CW4151" s="280"/>
      <c r="CX4151" s="280"/>
      <c r="CY4151" s="280"/>
      <c r="CZ4151" s="280"/>
      <c r="DA4151" s="280"/>
      <c r="DB4151" s="280"/>
      <c r="DC4151" s="280"/>
      <c r="DD4151" s="9"/>
      <c r="DE4151" s="9"/>
      <c r="DF4151" s="9"/>
      <c r="DG4151" s="9"/>
      <c r="DH4151" s="9"/>
      <c r="DI4151" s="9"/>
      <c r="DJ4151" s="9"/>
      <c r="DK4151" s="9"/>
      <c r="DL4151" s="9"/>
      <c r="DM4151" s="9"/>
      <c r="DN4151" s="9"/>
      <c r="DO4151" s="9"/>
      <c r="DP4151" s="9"/>
      <c r="DQ4151" s="9"/>
      <c r="DR4151" s="9"/>
      <c r="DS4151" s="9"/>
      <c r="DT4151" s="9"/>
      <c r="DU4151" s="9"/>
      <c r="DV4151" s="9"/>
      <c r="DW4151" s="9"/>
    </row>
    <row r="4152" spans="17:127" x14ac:dyDescent="0.25">
      <c r="Q4152" s="41"/>
      <c r="R4152" s="41"/>
      <c r="S4152" s="41"/>
      <c r="T4152" s="41"/>
      <c r="U4152" s="41"/>
      <c r="V4152" s="41"/>
      <c r="W4152" s="41"/>
      <c r="X4152" s="41"/>
      <c r="Y4152" s="41"/>
      <c r="Z4152" s="39"/>
      <c r="AA4152" s="39"/>
      <c r="AB4152" s="39"/>
      <c r="AC4152" s="39"/>
      <c r="AD4152" s="39"/>
      <c r="AE4152" s="39"/>
      <c r="AF4152" s="39"/>
      <c r="AG4152" s="39"/>
      <c r="AH4152" s="39"/>
      <c r="AI4152" s="39"/>
      <c r="AJ4152" s="39"/>
      <c r="AK4152" s="39"/>
      <c r="AL4152" s="39"/>
      <c r="AM4152" s="39"/>
      <c r="AN4152" s="39"/>
      <c r="AO4152" s="39"/>
      <c r="AP4152" s="39"/>
      <c r="AQ4152" s="39"/>
      <c r="AR4152" s="39"/>
      <c r="AS4152" s="39"/>
      <c r="BW4152" s="211"/>
      <c r="BX4152" s="211"/>
      <c r="BY4152" s="211"/>
      <c r="BZ4152" s="211"/>
      <c r="CA4152" s="211"/>
      <c r="CB4152" s="211"/>
      <c r="CC4152" s="211"/>
      <c r="CD4152" s="211"/>
      <c r="CE4152" s="211"/>
      <c r="CF4152" s="211"/>
      <c r="CG4152" s="211"/>
      <c r="CH4152" s="211"/>
      <c r="CI4152" s="211"/>
      <c r="CJ4152" s="211"/>
      <c r="CK4152" s="211"/>
      <c r="CL4152" s="211"/>
      <c r="CM4152" s="211"/>
      <c r="CN4152" s="280"/>
      <c r="CO4152" s="280"/>
      <c r="CP4152" s="280"/>
      <c r="CQ4152" s="280"/>
      <c r="CR4152" s="280"/>
      <c r="CS4152" s="280"/>
      <c r="CT4152" s="280"/>
      <c r="CU4152" s="280"/>
      <c r="CV4152" s="280"/>
      <c r="CW4152" s="280"/>
      <c r="CX4152" s="280"/>
      <c r="CY4152" s="280"/>
      <c r="CZ4152" s="280"/>
      <c r="DA4152" s="280"/>
      <c r="DB4152" s="280"/>
      <c r="DC4152" s="280"/>
      <c r="DD4152" s="9"/>
      <c r="DE4152" s="9"/>
      <c r="DF4152" s="9"/>
      <c r="DG4152" s="9"/>
      <c r="DH4152" s="9"/>
      <c r="DI4152" s="9"/>
      <c r="DJ4152" s="9"/>
      <c r="DK4152" s="9"/>
      <c r="DL4152" s="9"/>
      <c r="DM4152" s="9"/>
      <c r="DN4152" s="9"/>
      <c r="DO4152" s="9"/>
      <c r="DP4152" s="9"/>
      <c r="DQ4152" s="9"/>
      <c r="DR4152" s="9"/>
      <c r="DS4152" s="9"/>
      <c r="DT4152" s="9"/>
      <c r="DU4152" s="9"/>
      <c r="DV4152" s="9"/>
      <c r="DW4152" s="9"/>
    </row>
    <row r="4153" spans="17:127" x14ac:dyDescent="0.25">
      <c r="Q4153" s="41"/>
      <c r="R4153" s="41"/>
      <c r="S4153" s="41"/>
      <c r="T4153" s="41"/>
      <c r="U4153" s="41"/>
      <c r="V4153" s="41"/>
      <c r="W4153" s="41"/>
      <c r="X4153" s="41"/>
      <c r="Y4153" s="41"/>
      <c r="Z4153" s="39"/>
      <c r="AA4153" s="39"/>
      <c r="AB4153" s="39"/>
      <c r="AC4153" s="39"/>
      <c r="AD4153" s="39"/>
      <c r="AE4153" s="39"/>
      <c r="AF4153" s="39"/>
      <c r="AG4153" s="39"/>
      <c r="AH4153" s="39"/>
      <c r="AI4153" s="39"/>
      <c r="AJ4153" s="39"/>
      <c r="AK4153" s="39"/>
      <c r="AL4153" s="39"/>
      <c r="AM4153" s="39"/>
      <c r="AN4153" s="39"/>
      <c r="AO4153" s="39"/>
      <c r="AP4153" s="39"/>
      <c r="AQ4153" s="39"/>
      <c r="AR4153" s="39"/>
      <c r="AS4153" s="39"/>
      <c r="BW4153" s="211"/>
      <c r="BX4153" s="211"/>
      <c r="BY4153" s="211"/>
      <c r="BZ4153" s="211"/>
      <c r="CA4153" s="211"/>
      <c r="CB4153" s="211"/>
      <c r="CC4153" s="211"/>
      <c r="CD4153" s="211"/>
      <c r="CE4153" s="211"/>
      <c r="CF4153" s="211"/>
      <c r="CG4153" s="211"/>
      <c r="CH4153" s="211"/>
      <c r="CI4153" s="211"/>
      <c r="CJ4153" s="211"/>
      <c r="CK4153" s="211"/>
      <c r="CL4153" s="211"/>
      <c r="CM4153" s="211"/>
      <c r="CN4153" s="280"/>
      <c r="CO4153" s="280"/>
      <c r="CP4153" s="280"/>
      <c r="CQ4153" s="280"/>
      <c r="CR4153" s="280"/>
      <c r="CS4153" s="280"/>
      <c r="CT4153" s="280"/>
      <c r="CU4153" s="280"/>
      <c r="CV4153" s="280"/>
      <c r="CW4153" s="280"/>
      <c r="CX4153" s="280"/>
      <c r="CY4153" s="280"/>
      <c r="CZ4153" s="280"/>
      <c r="DA4153" s="280"/>
      <c r="DB4153" s="280"/>
      <c r="DC4153" s="280"/>
      <c r="DD4153" s="9"/>
      <c r="DE4153" s="9"/>
      <c r="DF4153" s="9"/>
      <c r="DG4153" s="9"/>
      <c r="DH4153" s="9"/>
      <c r="DI4153" s="9"/>
      <c r="DJ4153" s="9"/>
      <c r="DK4153" s="9"/>
      <c r="DL4153" s="9"/>
      <c r="DM4153" s="9"/>
      <c r="DN4153" s="9"/>
      <c r="DO4153" s="9"/>
      <c r="DP4153" s="9"/>
      <c r="DQ4153" s="9"/>
      <c r="DR4153" s="9"/>
      <c r="DS4153" s="9"/>
      <c r="DT4153" s="9"/>
      <c r="DU4153" s="9"/>
      <c r="DV4153" s="9"/>
      <c r="DW4153" s="9"/>
    </row>
    <row r="4154" spans="17:127" x14ac:dyDescent="0.25">
      <c r="Q4154" s="41"/>
      <c r="R4154" s="41"/>
      <c r="S4154" s="41"/>
      <c r="T4154" s="41"/>
      <c r="U4154" s="41"/>
      <c r="V4154" s="41"/>
      <c r="W4154" s="41"/>
      <c r="X4154" s="41"/>
      <c r="Y4154" s="41"/>
      <c r="Z4154" s="39"/>
      <c r="AA4154" s="39"/>
      <c r="AB4154" s="39"/>
      <c r="AC4154" s="39"/>
      <c r="AD4154" s="39"/>
      <c r="AE4154" s="39"/>
      <c r="AF4154" s="39"/>
      <c r="AG4154" s="39"/>
      <c r="AH4154" s="39"/>
      <c r="AI4154" s="39"/>
      <c r="AJ4154" s="39"/>
      <c r="AK4154" s="39"/>
      <c r="AL4154" s="39"/>
      <c r="AM4154" s="39"/>
      <c r="AN4154" s="39"/>
      <c r="AO4154" s="39"/>
      <c r="AP4154" s="39"/>
      <c r="AQ4154" s="39"/>
      <c r="AR4154" s="39"/>
      <c r="AS4154" s="39"/>
      <c r="BW4154" s="211"/>
      <c r="BX4154" s="211"/>
      <c r="BY4154" s="211"/>
      <c r="BZ4154" s="211"/>
      <c r="CA4154" s="211"/>
      <c r="CB4154" s="211"/>
      <c r="CC4154" s="211"/>
      <c r="CD4154" s="211"/>
      <c r="CE4154" s="211"/>
      <c r="CF4154" s="211"/>
      <c r="CG4154" s="211"/>
      <c r="CH4154" s="211"/>
      <c r="CI4154" s="211"/>
      <c r="CJ4154" s="211"/>
      <c r="CK4154" s="211"/>
      <c r="CL4154" s="211"/>
      <c r="CM4154" s="211"/>
      <c r="CN4154" s="280"/>
      <c r="CO4154" s="280"/>
      <c r="CP4154" s="280"/>
      <c r="CQ4154" s="280"/>
      <c r="CR4154" s="280"/>
      <c r="CS4154" s="280"/>
      <c r="CT4154" s="280"/>
      <c r="CU4154" s="280"/>
      <c r="CV4154" s="280"/>
      <c r="CW4154" s="280"/>
      <c r="CX4154" s="280"/>
      <c r="CY4154" s="280"/>
      <c r="CZ4154" s="280"/>
      <c r="DA4154" s="280"/>
      <c r="DB4154" s="280"/>
      <c r="DC4154" s="280"/>
      <c r="DD4154" s="9"/>
      <c r="DE4154" s="9"/>
      <c r="DF4154" s="9"/>
      <c r="DG4154" s="9"/>
      <c r="DH4154" s="9"/>
      <c r="DI4154" s="9"/>
      <c r="DJ4154" s="9"/>
      <c r="DK4154" s="9"/>
      <c r="DL4154" s="9"/>
      <c r="DM4154" s="9"/>
      <c r="DN4154" s="9"/>
      <c r="DO4154" s="9"/>
      <c r="DP4154" s="9"/>
      <c r="DQ4154" s="9"/>
      <c r="DR4154" s="9"/>
      <c r="DS4154" s="9"/>
      <c r="DT4154" s="9"/>
      <c r="DU4154" s="9"/>
      <c r="DV4154" s="9"/>
      <c r="DW4154" s="9"/>
    </row>
    <row r="4155" spans="17:127" x14ac:dyDescent="0.25">
      <c r="Q4155" s="41"/>
      <c r="R4155" s="41"/>
      <c r="S4155" s="41"/>
      <c r="T4155" s="41"/>
      <c r="U4155" s="41"/>
      <c r="V4155" s="41"/>
      <c r="W4155" s="41"/>
      <c r="X4155" s="41"/>
      <c r="Y4155" s="41"/>
      <c r="Z4155" s="39"/>
      <c r="AA4155" s="39"/>
      <c r="AB4155" s="39"/>
      <c r="AC4155" s="39"/>
      <c r="AD4155" s="39"/>
      <c r="AE4155" s="39"/>
      <c r="AF4155" s="39"/>
      <c r="AG4155" s="39"/>
      <c r="AH4155" s="39"/>
      <c r="AI4155" s="39"/>
      <c r="AJ4155" s="39"/>
      <c r="AK4155" s="39"/>
      <c r="AL4155" s="39"/>
      <c r="AM4155" s="39"/>
      <c r="AN4155" s="39"/>
      <c r="AO4155" s="39"/>
      <c r="AP4155" s="39"/>
      <c r="AQ4155" s="39"/>
      <c r="AR4155" s="39"/>
      <c r="AS4155" s="39"/>
      <c r="BW4155" s="211"/>
      <c r="BX4155" s="211"/>
      <c r="BY4155" s="211"/>
      <c r="BZ4155" s="211"/>
      <c r="CA4155" s="211"/>
      <c r="CB4155" s="211"/>
      <c r="CC4155" s="211"/>
      <c r="CD4155" s="211"/>
      <c r="CE4155" s="211"/>
      <c r="CF4155" s="211"/>
      <c r="CG4155" s="211"/>
      <c r="CH4155" s="211"/>
      <c r="CI4155" s="211"/>
      <c r="CJ4155" s="211"/>
      <c r="CK4155" s="211"/>
      <c r="CL4155" s="211"/>
      <c r="CM4155" s="211"/>
      <c r="CN4155" s="280"/>
      <c r="CO4155" s="280"/>
      <c r="CP4155" s="280"/>
      <c r="CQ4155" s="280"/>
      <c r="CR4155" s="280"/>
      <c r="CS4155" s="280"/>
      <c r="CT4155" s="280"/>
      <c r="CU4155" s="280"/>
      <c r="CV4155" s="280"/>
      <c r="CW4155" s="280"/>
      <c r="CX4155" s="280"/>
      <c r="CY4155" s="280"/>
      <c r="CZ4155" s="280"/>
      <c r="DA4155" s="280"/>
      <c r="DB4155" s="280"/>
      <c r="DC4155" s="280"/>
      <c r="DD4155" s="9"/>
      <c r="DE4155" s="9"/>
      <c r="DF4155" s="9"/>
      <c r="DG4155" s="9"/>
      <c r="DH4155" s="9"/>
      <c r="DI4155" s="9"/>
      <c r="DJ4155" s="9"/>
      <c r="DK4155" s="9"/>
      <c r="DL4155" s="9"/>
      <c r="DM4155" s="9"/>
      <c r="DN4155" s="9"/>
      <c r="DO4155" s="9"/>
      <c r="DP4155" s="9"/>
      <c r="DQ4155" s="9"/>
      <c r="DR4155" s="9"/>
      <c r="DS4155" s="9"/>
      <c r="DT4155" s="9"/>
      <c r="DU4155" s="9"/>
      <c r="DV4155" s="9"/>
      <c r="DW4155" s="9"/>
    </row>
    <row r="4156" spans="17:127" x14ac:dyDescent="0.25">
      <c r="Q4156" s="41"/>
      <c r="R4156" s="41"/>
      <c r="S4156" s="41"/>
      <c r="T4156" s="41"/>
      <c r="U4156" s="41"/>
      <c r="V4156" s="41"/>
      <c r="W4156" s="41"/>
      <c r="X4156" s="41"/>
      <c r="Y4156" s="41"/>
      <c r="Z4156" s="39"/>
      <c r="AA4156" s="39"/>
      <c r="AB4156" s="39"/>
      <c r="AC4156" s="39"/>
      <c r="AD4156" s="39"/>
      <c r="AE4156" s="39"/>
      <c r="AF4156" s="39"/>
      <c r="AG4156" s="39"/>
      <c r="AH4156" s="39"/>
      <c r="AI4156" s="39"/>
      <c r="AJ4156" s="39"/>
      <c r="AK4156" s="39"/>
      <c r="AL4156" s="39"/>
      <c r="AM4156" s="39"/>
      <c r="AN4156" s="39"/>
      <c r="AO4156" s="39"/>
      <c r="AP4156" s="39"/>
      <c r="AQ4156" s="39"/>
      <c r="AR4156" s="39"/>
      <c r="AS4156" s="39"/>
      <c r="BW4156" s="211"/>
      <c r="BX4156" s="211"/>
      <c r="BY4156" s="211"/>
      <c r="BZ4156" s="211"/>
      <c r="CA4156" s="211"/>
      <c r="CB4156" s="211"/>
      <c r="CC4156" s="211"/>
      <c r="CD4156" s="211"/>
      <c r="CE4156" s="211"/>
      <c r="CF4156" s="211"/>
      <c r="CG4156" s="211"/>
      <c r="CH4156" s="211"/>
      <c r="CI4156" s="211"/>
      <c r="CJ4156" s="211"/>
      <c r="CK4156" s="211"/>
      <c r="CL4156" s="211"/>
      <c r="CM4156" s="211"/>
      <c r="CN4156" s="280"/>
      <c r="CO4156" s="280"/>
      <c r="CP4156" s="280"/>
      <c r="CQ4156" s="280"/>
      <c r="CR4156" s="280"/>
      <c r="CS4156" s="280"/>
      <c r="CT4156" s="280"/>
      <c r="CU4156" s="280"/>
      <c r="CV4156" s="280"/>
      <c r="CW4156" s="280"/>
      <c r="CX4156" s="280"/>
      <c r="CY4156" s="280"/>
      <c r="CZ4156" s="280"/>
      <c r="DA4156" s="280"/>
      <c r="DB4156" s="280"/>
      <c r="DC4156" s="280"/>
      <c r="DD4156" s="9"/>
      <c r="DE4156" s="9"/>
      <c r="DF4156" s="9"/>
      <c r="DG4156" s="9"/>
      <c r="DH4156" s="9"/>
      <c r="DI4156" s="9"/>
      <c r="DJ4156" s="9"/>
      <c r="DK4156" s="9"/>
      <c r="DL4156" s="9"/>
      <c r="DM4156" s="9"/>
      <c r="DN4156" s="9"/>
      <c r="DO4156" s="9"/>
      <c r="DP4156" s="9"/>
      <c r="DQ4156" s="9"/>
      <c r="DR4156" s="9"/>
      <c r="DS4156" s="9"/>
      <c r="DT4156" s="9"/>
      <c r="DU4156" s="9"/>
      <c r="DV4156" s="9"/>
      <c r="DW4156" s="9"/>
    </row>
    <row r="4157" spans="17:127" x14ac:dyDescent="0.25">
      <c r="Q4157" s="41"/>
      <c r="R4157" s="41"/>
      <c r="S4157" s="41"/>
      <c r="T4157" s="41"/>
      <c r="U4157" s="41"/>
      <c r="V4157" s="41"/>
      <c r="W4157" s="41"/>
      <c r="X4157" s="41"/>
      <c r="Y4157" s="41"/>
      <c r="Z4157" s="39"/>
      <c r="AA4157" s="39"/>
      <c r="AB4157" s="39"/>
      <c r="AC4157" s="39"/>
      <c r="AD4157" s="39"/>
      <c r="AE4157" s="39"/>
      <c r="AF4157" s="39"/>
      <c r="AG4157" s="39"/>
      <c r="AH4157" s="39"/>
      <c r="AI4157" s="39"/>
      <c r="AJ4157" s="39"/>
      <c r="AK4157" s="39"/>
      <c r="AL4157" s="39"/>
      <c r="AM4157" s="39"/>
      <c r="AN4157" s="39"/>
      <c r="AO4157" s="39"/>
      <c r="AP4157" s="39"/>
      <c r="AQ4157" s="39"/>
      <c r="AR4157" s="39"/>
      <c r="AS4157" s="39"/>
      <c r="BW4157" s="211"/>
      <c r="BX4157" s="211"/>
      <c r="BY4157" s="211"/>
      <c r="BZ4157" s="211"/>
      <c r="CA4157" s="211"/>
      <c r="CB4157" s="211"/>
      <c r="CC4157" s="211"/>
      <c r="CD4157" s="211"/>
      <c r="CE4157" s="211"/>
      <c r="CF4157" s="211"/>
      <c r="CG4157" s="211"/>
      <c r="CH4157" s="211"/>
      <c r="CI4157" s="211"/>
      <c r="CJ4157" s="211"/>
      <c r="CK4157" s="211"/>
      <c r="CL4157" s="211"/>
      <c r="CM4157" s="211"/>
      <c r="CN4157" s="280"/>
      <c r="CO4157" s="280"/>
      <c r="CP4157" s="280"/>
      <c r="CQ4157" s="280"/>
      <c r="CR4157" s="280"/>
      <c r="CS4157" s="280"/>
      <c r="CT4157" s="280"/>
      <c r="CU4157" s="280"/>
      <c r="CV4157" s="280"/>
      <c r="CW4157" s="280"/>
      <c r="CX4157" s="280"/>
      <c r="CY4157" s="280"/>
      <c r="CZ4157" s="280"/>
      <c r="DA4157" s="280"/>
      <c r="DB4157" s="280"/>
      <c r="DC4157" s="280"/>
      <c r="DD4157" s="9"/>
      <c r="DE4157" s="9"/>
      <c r="DF4157" s="9"/>
      <c r="DG4157" s="9"/>
      <c r="DH4157" s="9"/>
      <c r="DI4157" s="9"/>
      <c r="DJ4157" s="9"/>
      <c r="DK4157" s="9"/>
      <c r="DL4157" s="9"/>
      <c r="DM4157" s="9"/>
      <c r="DN4157" s="9"/>
      <c r="DO4157" s="9"/>
      <c r="DP4157" s="9"/>
      <c r="DQ4157" s="9"/>
      <c r="DR4157" s="9"/>
      <c r="DS4157" s="9"/>
      <c r="DT4157" s="9"/>
      <c r="DU4157" s="9"/>
      <c r="DV4157" s="9"/>
      <c r="DW4157" s="9"/>
    </row>
    <row r="4158" spans="17:127" x14ac:dyDescent="0.25">
      <c r="Q4158" s="41"/>
      <c r="R4158" s="41"/>
      <c r="S4158" s="41"/>
      <c r="T4158" s="41"/>
      <c r="U4158" s="41"/>
      <c r="V4158" s="41"/>
      <c r="W4158" s="41"/>
      <c r="X4158" s="41"/>
      <c r="Y4158" s="41"/>
      <c r="Z4158" s="39"/>
      <c r="AA4158" s="39"/>
      <c r="AB4158" s="39"/>
      <c r="AC4158" s="39"/>
      <c r="AD4158" s="39"/>
      <c r="AE4158" s="39"/>
      <c r="AF4158" s="39"/>
      <c r="AG4158" s="39"/>
      <c r="AH4158" s="39"/>
      <c r="AI4158" s="39"/>
      <c r="AJ4158" s="39"/>
      <c r="AK4158" s="39"/>
      <c r="AL4158" s="39"/>
      <c r="AM4158" s="39"/>
      <c r="AN4158" s="39"/>
      <c r="AO4158" s="39"/>
      <c r="AP4158" s="39"/>
      <c r="AQ4158" s="39"/>
      <c r="AR4158" s="39"/>
      <c r="AS4158" s="39"/>
      <c r="BW4158" s="211"/>
      <c r="BX4158" s="211"/>
      <c r="BY4158" s="211"/>
      <c r="BZ4158" s="211"/>
      <c r="CA4158" s="211"/>
      <c r="CB4158" s="211"/>
      <c r="CC4158" s="211"/>
      <c r="CD4158" s="211"/>
      <c r="CE4158" s="211"/>
      <c r="CF4158" s="211"/>
      <c r="CG4158" s="211"/>
      <c r="CH4158" s="211"/>
      <c r="CI4158" s="211"/>
      <c r="CJ4158" s="211"/>
      <c r="CK4158" s="211"/>
      <c r="CL4158" s="211"/>
      <c r="CM4158" s="211"/>
      <c r="CN4158" s="280"/>
      <c r="CO4158" s="280"/>
      <c r="CP4158" s="280"/>
      <c r="CQ4158" s="280"/>
      <c r="CR4158" s="280"/>
      <c r="CS4158" s="280"/>
      <c r="CT4158" s="280"/>
      <c r="CU4158" s="280"/>
      <c r="CV4158" s="280"/>
      <c r="CW4158" s="280"/>
      <c r="CX4158" s="280"/>
      <c r="CY4158" s="280"/>
      <c r="CZ4158" s="280"/>
      <c r="DA4158" s="280"/>
      <c r="DB4158" s="280"/>
      <c r="DC4158" s="280"/>
      <c r="DD4158" s="9"/>
      <c r="DE4158" s="9"/>
      <c r="DF4158" s="9"/>
      <c r="DG4158" s="9"/>
      <c r="DH4158" s="9"/>
      <c r="DI4158" s="9"/>
      <c r="DJ4158" s="9"/>
      <c r="DK4158" s="9"/>
      <c r="DL4158" s="9"/>
      <c r="DM4158" s="9"/>
      <c r="DN4158" s="9"/>
      <c r="DO4158" s="9"/>
      <c r="DP4158" s="9"/>
      <c r="DQ4158" s="9"/>
      <c r="DR4158" s="9"/>
      <c r="DS4158" s="9"/>
      <c r="DT4158" s="9"/>
      <c r="DU4158" s="9"/>
      <c r="DV4158" s="9"/>
      <c r="DW4158" s="9"/>
    </row>
    <row r="4159" spans="17:127" x14ac:dyDescent="0.25">
      <c r="Q4159" s="41"/>
      <c r="R4159" s="41"/>
      <c r="S4159" s="41"/>
      <c r="T4159" s="41"/>
      <c r="U4159" s="41"/>
      <c r="V4159" s="41"/>
      <c r="W4159" s="41"/>
      <c r="X4159" s="41"/>
      <c r="Y4159" s="41"/>
      <c r="Z4159" s="39"/>
      <c r="AA4159" s="39"/>
      <c r="AB4159" s="39"/>
      <c r="AC4159" s="39"/>
      <c r="AD4159" s="39"/>
      <c r="AE4159" s="39"/>
      <c r="AF4159" s="39"/>
      <c r="AG4159" s="39"/>
      <c r="AH4159" s="39"/>
      <c r="AI4159" s="39"/>
      <c r="AJ4159" s="39"/>
      <c r="AK4159" s="39"/>
      <c r="AL4159" s="39"/>
      <c r="AM4159" s="39"/>
      <c r="AN4159" s="39"/>
      <c r="AO4159" s="39"/>
      <c r="AP4159" s="39"/>
      <c r="AQ4159" s="39"/>
      <c r="AR4159" s="39"/>
      <c r="AS4159" s="39"/>
      <c r="BW4159" s="211"/>
      <c r="BX4159" s="211"/>
      <c r="BY4159" s="211"/>
      <c r="BZ4159" s="211"/>
      <c r="CA4159" s="211"/>
      <c r="CB4159" s="211"/>
      <c r="CC4159" s="211"/>
      <c r="CD4159" s="211"/>
      <c r="CE4159" s="211"/>
      <c r="CF4159" s="211"/>
      <c r="CG4159" s="211"/>
      <c r="CH4159" s="211"/>
      <c r="CI4159" s="211"/>
      <c r="CJ4159" s="211"/>
      <c r="CK4159" s="211"/>
      <c r="CL4159" s="211"/>
      <c r="CM4159" s="211"/>
      <c r="CN4159" s="280"/>
      <c r="CO4159" s="280"/>
      <c r="CP4159" s="280"/>
      <c r="CQ4159" s="280"/>
      <c r="CR4159" s="280"/>
      <c r="CS4159" s="280"/>
      <c r="CT4159" s="280"/>
      <c r="CU4159" s="280"/>
      <c r="CV4159" s="280"/>
      <c r="CW4159" s="280"/>
      <c r="CX4159" s="280"/>
      <c r="CY4159" s="280"/>
      <c r="CZ4159" s="280"/>
      <c r="DA4159" s="280"/>
      <c r="DB4159" s="280"/>
      <c r="DC4159" s="280"/>
      <c r="DD4159" s="9"/>
      <c r="DE4159" s="9"/>
      <c r="DF4159" s="9"/>
      <c r="DG4159" s="9"/>
      <c r="DH4159" s="9"/>
      <c r="DI4159" s="9"/>
      <c r="DJ4159" s="9"/>
      <c r="DK4159" s="9"/>
      <c r="DL4159" s="9"/>
      <c r="DM4159" s="9"/>
      <c r="DN4159" s="9"/>
      <c r="DO4159" s="9"/>
      <c r="DP4159" s="9"/>
      <c r="DQ4159" s="9"/>
      <c r="DR4159" s="9"/>
      <c r="DS4159" s="9"/>
      <c r="DT4159" s="9"/>
      <c r="DU4159" s="9"/>
      <c r="DV4159" s="9"/>
      <c r="DW4159" s="9"/>
    </row>
    <row r="4160" spans="17:127" x14ac:dyDescent="0.25">
      <c r="Q4160" s="41"/>
      <c r="R4160" s="41"/>
      <c r="S4160" s="41"/>
      <c r="T4160" s="41"/>
      <c r="U4160" s="41"/>
      <c r="V4160" s="41"/>
      <c r="W4160" s="41"/>
      <c r="X4160" s="41"/>
      <c r="Y4160" s="41"/>
      <c r="Z4160" s="39"/>
      <c r="AA4160" s="39"/>
      <c r="AB4160" s="39"/>
      <c r="AC4160" s="39"/>
      <c r="AD4160" s="39"/>
      <c r="AE4160" s="39"/>
      <c r="AF4160" s="39"/>
      <c r="AG4160" s="39"/>
      <c r="AH4160" s="39"/>
      <c r="AI4160" s="39"/>
      <c r="AJ4160" s="39"/>
      <c r="AK4160" s="39"/>
      <c r="AL4160" s="39"/>
      <c r="AM4160" s="39"/>
      <c r="AN4160" s="39"/>
      <c r="AO4160" s="39"/>
      <c r="AP4160" s="39"/>
      <c r="AQ4160" s="39"/>
      <c r="AR4160" s="39"/>
      <c r="AS4160" s="39"/>
      <c r="BW4160" s="211"/>
      <c r="BX4160" s="211"/>
      <c r="BY4160" s="211"/>
      <c r="BZ4160" s="211"/>
      <c r="CA4160" s="211"/>
      <c r="CB4160" s="211"/>
      <c r="CC4160" s="211"/>
      <c r="CD4160" s="211"/>
      <c r="CE4160" s="211"/>
      <c r="CF4160" s="211"/>
      <c r="CG4160" s="211"/>
      <c r="CH4160" s="211"/>
      <c r="CI4160" s="211"/>
      <c r="CJ4160" s="211"/>
      <c r="CK4160" s="211"/>
      <c r="CL4160" s="211"/>
      <c r="CM4160" s="211"/>
      <c r="CN4160" s="280"/>
      <c r="CO4160" s="280"/>
      <c r="CP4160" s="280"/>
      <c r="CQ4160" s="280"/>
      <c r="CR4160" s="280"/>
      <c r="CS4160" s="280"/>
      <c r="CT4160" s="280"/>
      <c r="CU4160" s="280"/>
      <c r="CV4160" s="280"/>
      <c r="CW4160" s="280"/>
      <c r="CX4160" s="280"/>
      <c r="CY4160" s="280"/>
      <c r="CZ4160" s="280"/>
      <c r="DA4160" s="280"/>
      <c r="DB4160" s="280"/>
      <c r="DC4160" s="280"/>
      <c r="DD4160" s="9"/>
      <c r="DE4160" s="9"/>
      <c r="DF4160" s="9"/>
      <c r="DG4160" s="9"/>
      <c r="DH4160" s="9"/>
      <c r="DI4160" s="9"/>
      <c r="DJ4160" s="9"/>
      <c r="DK4160" s="9"/>
      <c r="DL4160" s="9"/>
      <c r="DM4160" s="9"/>
      <c r="DN4160" s="9"/>
      <c r="DO4160" s="9"/>
      <c r="DP4160" s="9"/>
      <c r="DQ4160" s="9"/>
      <c r="DR4160" s="9"/>
      <c r="DS4160" s="9"/>
      <c r="DT4160" s="9"/>
      <c r="DU4160" s="9"/>
      <c r="DV4160" s="9"/>
      <c r="DW4160" s="9"/>
    </row>
    <row r="4161" spans="17:127" x14ac:dyDescent="0.25">
      <c r="Q4161" s="41"/>
      <c r="R4161" s="41"/>
      <c r="S4161" s="41"/>
      <c r="T4161" s="41"/>
      <c r="U4161" s="41"/>
      <c r="V4161" s="41"/>
      <c r="W4161" s="41"/>
      <c r="X4161" s="41"/>
      <c r="Y4161" s="41"/>
      <c r="Z4161" s="39"/>
      <c r="AA4161" s="39"/>
      <c r="AB4161" s="39"/>
      <c r="AC4161" s="39"/>
      <c r="AD4161" s="39"/>
      <c r="AE4161" s="39"/>
      <c r="AF4161" s="39"/>
      <c r="AG4161" s="39"/>
      <c r="AH4161" s="39"/>
      <c r="AI4161" s="39"/>
      <c r="AJ4161" s="39"/>
      <c r="AK4161" s="39"/>
      <c r="AL4161" s="39"/>
      <c r="AM4161" s="39"/>
      <c r="AN4161" s="39"/>
      <c r="AO4161" s="39"/>
      <c r="AP4161" s="39"/>
      <c r="AQ4161" s="39"/>
      <c r="AR4161" s="39"/>
      <c r="AS4161" s="39"/>
      <c r="BW4161" s="211"/>
      <c r="BX4161" s="211"/>
      <c r="BY4161" s="211"/>
      <c r="BZ4161" s="211"/>
      <c r="CA4161" s="211"/>
      <c r="CB4161" s="211"/>
      <c r="CC4161" s="211"/>
      <c r="CD4161" s="211"/>
      <c r="CE4161" s="211"/>
      <c r="CF4161" s="211"/>
      <c r="CG4161" s="211"/>
      <c r="CH4161" s="211"/>
      <c r="CI4161" s="211"/>
      <c r="CJ4161" s="211"/>
      <c r="CK4161" s="211"/>
      <c r="CL4161" s="211"/>
      <c r="CM4161" s="211"/>
      <c r="CN4161" s="280"/>
      <c r="CO4161" s="280"/>
      <c r="CP4161" s="280"/>
      <c r="CQ4161" s="280"/>
      <c r="CR4161" s="280"/>
      <c r="CS4161" s="280"/>
      <c r="CT4161" s="280"/>
      <c r="CU4161" s="280"/>
      <c r="CV4161" s="280"/>
      <c r="CW4161" s="280"/>
      <c r="CX4161" s="280"/>
      <c r="CY4161" s="280"/>
      <c r="CZ4161" s="280"/>
      <c r="DA4161" s="280"/>
      <c r="DB4161" s="280"/>
      <c r="DC4161" s="280"/>
      <c r="DD4161" s="9"/>
      <c r="DE4161" s="9"/>
      <c r="DF4161" s="9"/>
      <c r="DG4161" s="9"/>
      <c r="DH4161" s="9"/>
      <c r="DI4161" s="9"/>
      <c r="DJ4161" s="9"/>
      <c r="DK4161" s="9"/>
      <c r="DL4161" s="9"/>
      <c r="DM4161" s="9"/>
      <c r="DN4161" s="9"/>
      <c r="DO4161" s="9"/>
      <c r="DP4161" s="9"/>
      <c r="DQ4161" s="9"/>
      <c r="DR4161" s="9"/>
      <c r="DS4161" s="9"/>
      <c r="DT4161" s="9"/>
      <c r="DU4161" s="9"/>
      <c r="DV4161" s="9"/>
      <c r="DW4161" s="9"/>
    </row>
    <row r="4162" spans="17:127" x14ac:dyDescent="0.25">
      <c r="Q4162" s="41"/>
      <c r="R4162" s="41"/>
      <c r="S4162" s="41"/>
      <c r="T4162" s="41"/>
      <c r="U4162" s="41"/>
      <c r="V4162" s="41"/>
      <c r="W4162" s="41"/>
      <c r="X4162" s="41"/>
      <c r="Y4162" s="41"/>
      <c r="Z4162" s="39"/>
      <c r="AA4162" s="39"/>
      <c r="AB4162" s="39"/>
      <c r="AC4162" s="39"/>
      <c r="AD4162" s="39"/>
      <c r="AE4162" s="39"/>
      <c r="AF4162" s="39"/>
      <c r="AG4162" s="39"/>
      <c r="AH4162" s="39"/>
      <c r="AI4162" s="39"/>
      <c r="AJ4162" s="39"/>
      <c r="AK4162" s="39"/>
      <c r="AL4162" s="39"/>
      <c r="AM4162" s="39"/>
      <c r="AN4162" s="39"/>
      <c r="AO4162" s="39"/>
      <c r="AP4162" s="39"/>
      <c r="AQ4162" s="39"/>
      <c r="AR4162" s="39"/>
      <c r="AS4162" s="39"/>
      <c r="BW4162" s="211"/>
      <c r="BX4162" s="211"/>
      <c r="BY4162" s="211"/>
      <c r="BZ4162" s="211"/>
      <c r="CA4162" s="211"/>
      <c r="CB4162" s="211"/>
      <c r="CC4162" s="211"/>
      <c r="CD4162" s="211"/>
      <c r="CE4162" s="211"/>
      <c r="CF4162" s="211"/>
      <c r="CG4162" s="211"/>
      <c r="CH4162" s="211"/>
      <c r="CI4162" s="211"/>
      <c r="CJ4162" s="211"/>
      <c r="CK4162" s="211"/>
      <c r="CL4162" s="211"/>
      <c r="CM4162" s="211"/>
      <c r="CN4162" s="280"/>
      <c r="CO4162" s="280"/>
      <c r="CP4162" s="280"/>
      <c r="CQ4162" s="280"/>
      <c r="CR4162" s="280"/>
      <c r="CS4162" s="280"/>
      <c r="CT4162" s="280"/>
      <c r="CU4162" s="280"/>
      <c r="CV4162" s="280"/>
      <c r="CW4162" s="280"/>
      <c r="CX4162" s="280"/>
      <c r="CY4162" s="280"/>
      <c r="CZ4162" s="280"/>
      <c r="DA4162" s="280"/>
      <c r="DB4162" s="280"/>
      <c r="DC4162" s="280"/>
      <c r="DD4162" s="9"/>
      <c r="DE4162" s="9"/>
      <c r="DF4162" s="9"/>
      <c r="DG4162" s="9"/>
      <c r="DH4162" s="9"/>
      <c r="DI4162" s="9"/>
      <c r="DJ4162" s="9"/>
      <c r="DK4162" s="9"/>
      <c r="DL4162" s="9"/>
      <c r="DM4162" s="9"/>
      <c r="DN4162" s="9"/>
      <c r="DO4162" s="9"/>
      <c r="DP4162" s="9"/>
      <c r="DQ4162" s="9"/>
      <c r="DR4162" s="9"/>
      <c r="DS4162" s="9"/>
      <c r="DT4162" s="9"/>
      <c r="DU4162" s="9"/>
      <c r="DV4162" s="9"/>
      <c r="DW4162" s="9"/>
    </row>
    <row r="4163" spans="17:127" x14ac:dyDescent="0.25">
      <c r="Q4163" s="41"/>
      <c r="R4163" s="41"/>
      <c r="S4163" s="41"/>
      <c r="T4163" s="41"/>
      <c r="U4163" s="41"/>
      <c r="V4163" s="41"/>
      <c r="W4163" s="41"/>
      <c r="X4163" s="41"/>
      <c r="Y4163" s="41"/>
      <c r="Z4163" s="39"/>
      <c r="AA4163" s="39"/>
      <c r="AB4163" s="39"/>
      <c r="AC4163" s="39"/>
      <c r="AD4163" s="39"/>
      <c r="AE4163" s="39"/>
      <c r="AF4163" s="39"/>
      <c r="AG4163" s="39"/>
      <c r="AH4163" s="39"/>
      <c r="AI4163" s="39"/>
      <c r="AJ4163" s="39"/>
      <c r="AK4163" s="39"/>
      <c r="AL4163" s="39"/>
      <c r="AM4163" s="39"/>
      <c r="AN4163" s="39"/>
      <c r="AO4163" s="39"/>
      <c r="AP4163" s="39"/>
      <c r="AQ4163" s="39"/>
      <c r="AR4163" s="39"/>
      <c r="AS4163" s="39"/>
      <c r="BW4163" s="211"/>
      <c r="BX4163" s="211"/>
      <c r="BY4163" s="211"/>
      <c r="BZ4163" s="211"/>
      <c r="CA4163" s="211"/>
      <c r="CB4163" s="211"/>
      <c r="CC4163" s="211"/>
      <c r="CD4163" s="211"/>
      <c r="CE4163" s="211"/>
      <c r="CF4163" s="211"/>
      <c r="CG4163" s="211"/>
      <c r="CH4163" s="211"/>
      <c r="CI4163" s="211"/>
      <c r="CJ4163" s="211"/>
      <c r="CK4163" s="211"/>
      <c r="CL4163" s="211"/>
      <c r="CM4163" s="211"/>
      <c r="CN4163" s="280"/>
      <c r="CO4163" s="280"/>
      <c r="CP4163" s="280"/>
      <c r="CQ4163" s="280"/>
      <c r="CR4163" s="280"/>
      <c r="CS4163" s="280"/>
      <c r="CT4163" s="280"/>
      <c r="CU4163" s="280"/>
      <c r="CV4163" s="280"/>
      <c r="CW4163" s="280"/>
      <c r="CX4163" s="280"/>
      <c r="CY4163" s="280"/>
      <c r="CZ4163" s="280"/>
      <c r="DA4163" s="280"/>
      <c r="DB4163" s="280"/>
      <c r="DC4163" s="280"/>
      <c r="DD4163" s="9"/>
      <c r="DE4163" s="9"/>
      <c r="DF4163" s="9"/>
      <c r="DG4163" s="9"/>
      <c r="DH4163" s="9"/>
      <c r="DI4163" s="9"/>
      <c r="DJ4163" s="9"/>
      <c r="DK4163" s="9"/>
      <c r="DL4163" s="9"/>
      <c r="DM4163" s="9"/>
      <c r="DN4163" s="9"/>
      <c r="DO4163" s="9"/>
      <c r="DP4163" s="9"/>
      <c r="DQ4163" s="9"/>
      <c r="DR4163" s="9"/>
      <c r="DS4163" s="9"/>
      <c r="DT4163" s="9"/>
      <c r="DU4163" s="9"/>
      <c r="DV4163" s="9"/>
      <c r="DW4163" s="9"/>
    </row>
    <row r="4164" spans="17:127" x14ac:dyDescent="0.25">
      <c r="Q4164" s="41"/>
      <c r="R4164" s="41"/>
      <c r="S4164" s="41"/>
      <c r="T4164" s="41"/>
      <c r="U4164" s="41"/>
      <c r="V4164" s="41"/>
      <c r="W4164" s="41"/>
      <c r="X4164" s="41"/>
      <c r="Y4164" s="41"/>
      <c r="Z4164" s="39"/>
      <c r="AA4164" s="39"/>
      <c r="AB4164" s="39"/>
      <c r="AC4164" s="39"/>
      <c r="AD4164" s="39"/>
      <c r="AE4164" s="39"/>
      <c r="AF4164" s="39"/>
      <c r="AG4164" s="39"/>
      <c r="AH4164" s="39"/>
      <c r="AI4164" s="39"/>
      <c r="AJ4164" s="39"/>
      <c r="AK4164" s="39"/>
      <c r="AL4164" s="39"/>
      <c r="AM4164" s="39"/>
      <c r="AN4164" s="39"/>
      <c r="AO4164" s="39"/>
      <c r="AP4164" s="39"/>
      <c r="AQ4164" s="39"/>
      <c r="AR4164" s="39"/>
      <c r="AS4164" s="39"/>
      <c r="BW4164" s="211"/>
      <c r="BX4164" s="211"/>
      <c r="BY4164" s="211"/>
      <c r="BZ4164" s="211"/>
      <c r="CA4164" s="211"/>
      <c r="CB4164" s="211"/>
      <c r="CC4164" s="211"/>
      <c r="CD4164" s="211"/>
      <c r="CE4164" s="211"/>
      <c r="CF4164" s="211"/>
      <c r="CG4164" s="211"/>
      <c r="CH4164" s="211"/>
      <c r="CI4164" s="211"/>
      <c r="CJ4164" s="211"/>
      <c r="CK4164" s="211"/>
      <c r="CL4164" s="211"/>
      <c r="CM4164" s="211"/>
      <c r="CN4164" s="280"/>
      <c r="CO4164" s="280"/>
      <c r="CP4164" s="280"/>
      <c r="CQ4164" s="280"/>
      <c r="CR4164" s="280"/>
      <c r="CS4164" s="280"/>
      <c r="CT4164" s="280"/>
      <c r="CU4164" s="280"/>
      <c r="CV4164" s="280"/>
      <c r="CW4164" s="280"/>
      <c r="CX4164" s="280"/>
      <c r="CY4164" s="280"/>
      <c r="CZ4164" s="280"/>
      <c r="DA4164" s="280"/>
      <c r="DB4164" s="280"/>
      <c r="DC4164" s="280"/>
      <c r="DD4164" s="9"/>
      <c r="DE4164" s="9"/>
      <c r="DF4164" s="9"/>
      <c r="DG4164" s="9"/>
      <c r="DH4164" s="9"/>
      <c r="DI4164" s="9"/>
      <c r="DJ4164" s="9"/>
      <c r="DK4164" s="9"/>
      <c r="DL4164" s="9"/>
      <c r="DM4164" s="9"/>
      <c r="DN4164" s="9"/>
      <c r="DO4164" s="9"/>
      <c r="DP4164" s="9"/>
      <c r="DQ4164" s="9"/>
      <c r="DR4164" s="9"/>
      <c r="DS4164" s="9"/>
      <c r="DT4164" s="9"/>
      <c r="DU4164" s="9"/>
      <c r="DV4164" s="9"/>
      <c r="DW4164" s="9"/>
    </row>
    <row r="4165" spans="17:127" x14ac:dyDescent="0.25">
      <c r="Q4165" s="41"/>
      <c r="R4165" s="41"/>
      <c r="S4165" s="41"/>
      <c r="T4165" s="41"/>
      <c r="U4165" s="41"/>
      <c r="V4165" s="41"/>
      <c r="W4165" s="41"/>
      <c r="X4165" s="41"/>
      <c r="Y4165" s="41"/>
      <c r="Z4165" s="39"/>
      <c r="AA4165" s="39"/>
      <c r="AB4165" s="39"/>
      <c r="AC4165" s="39"/>
      <c r="AD4165" s="39"/>
      <c r="AE4165" s="39"/>
      <c r="AF4165" s="39"/>
      <c r="AG4165" s="39"/>
      <c r="AH4165" s="39"/>
      <c r="AI4165" s="39"/>
      <c r="AJ4165" s="39"/>
      <c r="AK4165" s="39"/>
      <c r="AL4165" s="39"/>
      <c r="AM4165" s="39"/>
      <c r="AN4165" s="39"/>
      <c r="AO4165" s="39"/>
      <c r="AP4165" s="39"/>
      <c r="AQ4165" s="39"/>
      <c r="AR4165" s="39"/>
      <c r="AS4165" s="39"/>
      <c r="BW4165" s="211"/>
      <c r="BX4165" s="211"/>
      <c r="BY4165" s="211"/>
      <c r="BZ4165" s="211"/>
      <c r="CA4165" s="211"/>
      <c r="CB4165" s="211"/>
      <c r="CC4165" s="211"/>
      <c r="CD4165" s="211"/>
      <c r="CE4165" s="211"/>
      <c r="CF4165" s="211"/>
      <c r="CG4165" s="211"/>
      <c r="CH4165" s="211"/>
      <c r="CI4165" s="211"/>
      <c r="CJ4165" s="211"/>
      <c r="CK4165" s="211"/>
      <c r="CL4165" s="211"/>
      <c r="CM4165" s="211"/>
      <c r="CN4165" s="280"/>
      <c r="CO4165" s="280"/>
      <c r="CP4165" s="280"/>
      <c r="CQ4165" s="280"/>
      <c r="CR4165" s="280"/>
      <c r="CS4165" s="280"/>
      <c r="CT4165" s="280"/>
      <c r="CU4165" s="280"/>
      <c r="CV4165" s="280"/>
      <c r="CW4165" s="280"/>
      <c r="CX4165" s="280"/>
      <c r="CY4165" s="280"/>
      <c r="CZ4165" s="280"/>
      <c r="DA4165" s="280"/>
      <c r="DB4165" s="280"/>
      <c r="DC4165" s="280"/>
      <c r="DD4165" s="9"/>
      <c r="DE4165" s="9"/>
      <c r="DF4165" s="9"/>
      <c r="DG4165" s="9"/>
      <c r="DH4165" s="9"/>
      <c r="DI4165" s="9"/>
      <c r="DJ4165" s="9"/>
      <c r="DK4165" s="9"/>
      <c r="DL4165" s="9"/>
      <c r="DM4165" s="9"/>
      <c r="DN4165" s="9"/>
      <c r="DO4165" s="9"/>
      <c r="DP4165" s="9"/>
      <c r="DQ4165" s="9"/>
      <c r="DR4165" s="9"/>
      <c r="DS4165" s="9"/>
      <c r="DT4165" s="9"/>
      <c r="DU4165" s="9"/>
      <c r="DV4165" s="9"/>
      <c r="DW4165" s="9"/>
    </row>
    <row r="4166" spans="17:127" x14ac:dyDescent="0.25">
      <c r="Q4166" s="41"/>
      <c r="R4166" s="41"/>
      <c r="S4166" s="41"/>
      <c r="T4166" s="41"/>
      <c r="U4166" s="41"/>
      <c r="V4166" s="41"/>
      <c r="W4166" s="41"/>
      <c r="X4166" s="41"/>
      <c r="Y4166" s="41"/>
      <c r="Z4166" s="39"/>
      <c r="AA4166" s="39"/>
      <c r="AB4166" s="39"/>
      <c r="AC4166" s="39"/>
      <c r="AD4166" s="39"/>
      <c r="AE4166" s="39"/>
      <c r="AF4166" s="39"/>
      <c r="AG4166" s="39"/>
      <c r="AH4166" s="39"/>
      <c r="AI4166" s="39"/>
      <c r="AJ4166" s="39"/>
      <c r="AK4166" s="39"/>
      <c r="AL4166" s="39"/>
      <c r="AM4166" s="39"/>
      <c r="AN4166" s="39"/>
      <c r="AO4166" s="39"/>
      <c r="AP4166" s="39"/>
      <c r="AQ4166" s="39"/>
      <c r="AR4166" s="39"/>
      <c r="AS4166" s="39"/>
      <c r="BW4166" s="211"/>
      <c r="BX4166" s="211"/>
      <c r="BY4166" s="211"/>
      <c r="BZ4166" s="211"/>
      <c r="CA4166" s="211"/>
      <c r="CB4166" s="211"/>
      <c r="CC4166" s="211"/>
      <c r="CD4166" s="211"/>
      <c r="CE4166" s="211"/>
      <c r="CF4166" s="211"/>
      <c r="CG4166" s="211"/>
      <c r="CH4166" s="211"/>
      <c r="CI4166" s="211"/>
      <c r="CJ4166" s="211"/>
      <c r="CK4166" s="211"/>
      <c r="CL4166" s="211"/>
      <c r="CM4166" s="211"/>
      <c r="CN4166" s="280"/>
      <c r="CO4166" s="280"/>
      <c r="CP4166" s="280"/>
      <c r="CQ4166" s="280"/>
      <c r="CR4166" s="280"/>
      <c r="CS4166" s="280"/>
      <c r="CT4166" s="280"/>
      <c r="CU4166" s="280"/>
      <c r="CV4166" s="280"/>
      <c r="CW4166" s="280"/>
      <c r="CX4166" s="280"/>
      <c r="CY4166" s="280"/>
      <c r="CZ4166" s="280"/>
      <c r="DA4166" s="280"/>
      <c r="DB4166" s="280"/>
      <c r="DC4166" s="280"/>
      <c r="DD4166" s="9"/>
      <c r="DE4166" s="9"/>
      <c r="DF4166" s="9"/>
      <c r="DG4166" s="9"/>
      <c r="DH4166" s="9"/>
      <c r="DI4166" s="9"/>
      <c r="DJ4166" s="9"/>
      <c r="DK4166" s="9"/>
      <c r="DL4166" s="9"/>
      <c r="DM4166" s="9"/>
      <c r="DN4166" s="9"/>
      <c r="DO4166" s="9"/>
      <c r="DP4166" s="9"/>
      <c r="DQ4166" s="9"/>
      <c r="DR4166" s="9"/>
      <c r="DS4166" s="9"/>
      <c r="DT4166" s="9"/>
      <c r="DU4166" s="9"/>
      <c r="DV4166" s="9"/>
      <c r="DW4166" s="9"/>
    </row>
    <row r="4167" spans="17:127" x14ac:dyDescent="0.25">
      <c r="Q4167" s="41"/>
      <c r="R4167" s="41"/>
      <c r="S4167" s="41"/>
      <c r="T4167" s="41"/>
      <c r="U4167" s="41"/>
      <c r="V4167" s="41"/>
      <c r="W4167" s="41"/>
      <c r="X4167" s="41"/>
      <c r="Y4167" s="41"/>
      <c r="Z4167" s="39"/>
      <c r="AA4167" s="39"/>
      <c r="AB4167" s="39"/>
      <c r="AC4167" s="39"/>
      <c r="AD4167" s="39"/>
      <c r="AE4167" s="39"/>
      <c r="AF4167" s="39"/>
      <c r="AG4167" s="39"/>
      <c r="AH4167" s="39"/>
      <c r="AI4167" s="39"/>
      <c r="AJ4167" s="39"/>
      <c r="AK4167" s="39"/>
      <c r="AL4167" s="39"/>
      <c r="AM4167" s="39"/>
      <c r="AN4167" s="39"/>
      <c r="AO4167" s="39"/>
      <c r="AP4167" s="39"/>
      <c r="AQ4167" s="39"/>
      <c r="AR4167" s="39"/>
      <c r="AS4167" s="39"/>
      <c r="BW4167" s="211"/>
      <c r="BX4167" s="211"/>
      <c r="BY4167" s="211"/>
      <c r="BZ4167" s="211"/>
      <c r="CA4167" s="211"/>
      <c r="CB4167" s="211"/>
      <c r="CC4167" s="211"/>
      <c r="CD4167" s="211"/>
      <c r="CE4167" s="211"/>
      <c r="CF4167" s="211"/>
      <c r="CG4167" s="211"/>
      <c r="CH4167" s="211"/>
      <c r="CI4167" s="211"/>
      <c r="CJ4167" s="211"/>
      <c r="CK4167" s="211"/>
      <c r="CL4167" s="211"/>
      <c r="CM4167" s="211"/>
      <c r="CN4167" s="280"/>
      <c r="CO4167" s="280"/>
      <c r="CP4167" s="280"/>
      <c r="CQ4167" s="280"/>
      <c r="CR4167" s="280"/>
      <c r="CS4167" s="280"/>
      <c r="CT4167" s="280"/>
      <c r="CU4167" s="280"/>
      <c r="CV4167" s="280"/>
      <c r="CW4167" s="280"/>
      <c r="CX4167" s="280"/>
      <c r="CY4167" s="280"/>
      <c r="CZ4167" s="280"/>
      <c r="DA4167" s="280"/>
      <c r="DB4167" s="280"/>
      <c r="DC4167" s="280"/>
      <c r="DD4167" s="9"/>
      <c r="DE4167" s="9"/>
      <c r="DF4167" s="9"/>
      <c r="DG4167" s="9"/>
      <c r="DH4167" s="9"/>
      <c r="DI4167" s="9"/>
      <c r="DJ4167" s="9"/>
      <c r="DK4167" s="9"/>
      <c r="DL4167" s="9"/>
      <c r="DM4167" s="9"/>
      <c r="DN4167" s="9"/>
      <c r="DO4167" s="9"/>
      <c r="DP4167" s="9"/>
      <c r="DQ4167" s="9"/>
      <c r="DR4167" s="9"/>
      <c r="DS4167" s="9"/>
      <c r="DT4167" s="9"/>
      <c r="DU4167" s="9"/>
      <c r="DV4167" s="9"/>
      <c r="DW4167" s="9"/>
    </row>
    <row r="4168" spans="17:127" x14ac:dyDescent="0.25">
      <c r="Q4168" s="41"/>
      <c r="R4168" s="41"/>
      <c r="S4168" s="41"/>
      <c r="T4168" s="41"/>
      <c r="U4168" s="41"/>
      <c r="V4168" s="41"/>
      <c r="W4168" s="41"/>
      <c r="X4168" s="41"/>
      <c r="Y4168" s="41"/>
      <c r="Z4168" s="39"/>
      <c r="AA4168" s="39"/>
      <c r="AB4168" s="39"/>
      <c r="AC4168" s="39"/>
      <c r="AD4168" s="39"/>
      <c r="AE4168" s="39"/>
      <c r="AF4168" s="39"/>
      <c r="AG4168" s="39"/>
      <c r="AH4168" s="39"/>
      <c r="AI4168" s="39"/>
      <c r="AJ4168" s="39"/>
      <c r="AK4168" s="39"/>
      <c r="AL4168" s="39"/>
      <c r="AM4168" s="39"/>
      <c r="AN4168" s="39"/>
      <c r="AO4168" s="39"/>
      <c r="AP4168" s="39"/>
      <c r="AQ4168" s="39"/>
      <c r="AR4168" s="39"/>
      <c r="AS4168" s="39"/>
      <c r="BW4168" s="211"/>
      <c r="BX4168" s="211"/>
      <c r="BY4168" s="211"/>
      <c r="BZ4168" s="211"/>
      <c r="CA4168" s="211"/>
      <c r="CB4168" s="211"/>
      <c r="CC4168" s="211"/>
      <c r="CD4168" s="211"/>
      <c r="CE4168" s="211"/>
      <c r="CF4168" s="211"/>
      <c r="CG4168" s="211"/>
      <c r="CH4168" s="211"/>
      <c r="CI4168" s="211"/>
      <c r="CJ4168" s="211"/>
      <c r="CK4168" s="211"/>
      <c r="CL4168" s="211"/>
      <c r="CM4168" s="211"/>
      <c r="CN4168" s="280"/>
      <c r="CO4168" s="280"/>
      <c r="CP4168" s="280"/>
      <c r="CQ4168" s="280"/>
      <c r="CR4168" s="280"/>
      <c r="CS4168" s="280"/>
      <c r="CT4168" s="280"/>
      <c r="CU4168" s="280"/>
      <c r="CV4168" s="280"/>
      <c r="CW4168" s="280"/>
      <c r="CX4168" s="280"/>
      <c r="CY4168" s="280"/>
      <c r="CZ4168" s="280"/>
      <c r="DA4168" s="280"/>
      <c r="DB4168" s="280"/>
      <c r="DC4168" s="280"/>
      <c r="DD4168" s="9"/>
      <c r="DE4168" s="9"/>
      <c r="DF4168" s="9"/>
      <c r="DG4168" s="9"/>
      <c r="DH4168" s="9"/>
      <c r="DI4168" s="9"/>
      <c r="DJ4168" s="9"/>
      <c r="DK4168" s="9"/>
      <c r="DL4168" s="9"/>
      <c r="DM4168" s="9"/>
      <c r="DN4168" s="9"/>
      <c r="DO4168" s="9"/>
      <c r="DP4168" s="9"/>
      <c r="DQ4168" s="9"/>
      <c r="DR4168" s="9"/>
      <c r="DS4168" s="9"/>
      <c r="DT4168" s="9"/>
      <c r="DU4168" s="9"/>
      <c r="DV4168" s="9"/>
      <c r="DW4168" s="9"/>
    </row>
    <row r="4169" spans="17:127" x14ac:dyDescent="0.25">
      <c r="Q4169" s="41"/>
      <c r="R4169" s="41"/>
      <c r="S4169" s="41"/>
      <c r="T4169" s="41"/>
      <c r="U4169" s="41"/>
      <c r="V4169" s="41"/>
      <c r="W4169" s="41"/>
      <c r="X4169" s="41"/>
      <c r="Y4169" s="41"/>
      <c r="Z4169" s="39"/>
      <c r="AA4169" s="39"/>
      <c r="AB4169" s="39"/>
      <c r="AC4169" s="39"/>
      <c r="AD4169" s="39"/>
      <c r="AE4169" s="39"/>
      <c r="AF4169" s="39"/>
      <c r="AG4169" s="39"/>
      <c r="AH4169" s="39"/>
      <c r="AI4169" s="39"/>
      <c r="AJ4169" s="39"/>
      <c r="AK4169" s="39"/>
      <c r="AL4169" s="39"/>
      <c r="AM4169" s="39"/>
      <c r="AN4169" s="39"/>
      <c r="AO4169" s="39"/>
      <c r="AP4169" s="39"/>
      <c r="AQ4169" s="39"/>
      <c r="AR4169" s="39"/>
      <c r="AS4169" s="39"/>
      <c r="BW4169" s="211"/>
      <c r="BX4169" s="211"/>
      <c r="BY4169" s="211"/>
      <c r="BZ4169" s="211"/>
      <c r="CA4169" s="211"/>
      <c r="CB4169" s="211"/>
      <c r="CC4169" s="211"/>
      <c r="CD4169" s="211"/>
      <c r="CE4169" s="211"/>
      <c r="CF4169" s="211"/>
      <c r="CG4169" s="211"/>
      <c r="CH4169" s="211"/>
      <c r="CI4169" s="211"/>
      <c r="CJ4169" s="211"/>
      <c r="CK4169" s="211"/>
      <c r="CL4169" s="211"/>
      <c r="CM4169" s="211"/>
      <c r="CN4169" s="280"/>
      <c r="CO4169" s="280"/>
      <c r="CP4169" s="280"/>
      <c r="CQ4169" s="280"/>
      <c r="CR4169" s="280"/>
      <c r="CS4169" s="280"/>
      <c r="CT4169" s="280"/>
      <c r="CU4169" s="280"/>
      <c r="CV4169" s="280"/>
      <c r="CW4169" s="280"/>
      <c r="CX4169" s="280"/>
      <c r="CY4169" s="280"/>
      <c r="CZ4169" s="280"/>
      <c r="DA4169" s="280"/>
      <c r="DB4169" s="280"/>
      <c r="DC4169" s="280"/>
      <c r="DD4169" s="9"/>
      <c r="DE4169" s="9"/>
      <c r="DF4169" s="9"/>
      <c r="DG4169" s="9"/>
      <c r="DH4169" s="9"/>
      <c r="DI4169" s="9"/>
      <c r="DJ4169" s="9"/>
      <c r="DK4169" s="9"/>
      <c r="DL4169" s="9"/>
      <c r="DM4169" s="9"/>
      <c r="DN4169" s="9"/>
      <c r="DO4169" s="9"/>
      <c r="DP4169" s="9"/>
      <c r="DQ4169" s="9"/>
      <c r="DR4169" s="9"/>
      <c r="DS4169" s="9"/>
      <c r="DT4169" s="9"/>
      <c r="DU4169" s="9"/>
      <c r="DV4169" s="9"/>
      <c r="DW4169" s="9"/>
    </row>
    <row r="4170" spans="17:127" x14ac:dyDescent="0.25">
      <c r="Q4170" s="41"/>
      <c r="R4170" s="41"/>
      <c r="S4170" s="41"/>
      <c r="T4170" s="41"/>
      <c r="U4170" s="41"/>
      <c r="V4170" s="41"/>
      <c r="W4170" s="41"/>
      <c r="X4170" s="41"/>
      <c r="Y4170" s="41"/>
      <c r="Z4170" s="39"/>
      <c r="AA4170" s="39"/>
      <c r="AB4170" s="39"/>
      <c r="AC4170" s="39"/>
      <c r="AD4170" s="39"/>
      <c r="AE4170" s="39"/>
      <c r="AF4170" s="39"/>
      <c r="AG4170" s="39"/>
      <c r="AH4170" s="39"/>
      <c r="AI4170" s="39"/>
      <c r="AJ4170" s="39"/>
      <c r="AK4170" s="39"/>
      <c r="AL4170" s="39"/>
      <c r="AM4170" s="39"/>
      <c r="AN4170" s="39"/>
      <c r="AO4170" s="39"/>
      <c r="AP4170" s="39"/>
      <c r="AQ4170" s="39"/>
      <c r="AR4170" s="39"/>
      <c r="AS4170" s="39"/>
      <c r="BW4170" s="211"/>
      <c r="BX4170" s="211"/>
      <c r="BY4170" s="211"/>
      <c r="BZ4170" s="211"/>
      <c r="CA4170" s="211"/>
      <c r="CB4170" s="211"/>
      <c r="CC4170" s="211"/>
      <c r="CD4170" s="211"/>
      <c r="CE4170" s="211"/>
      <c r="CF4170" s="211"/>
      <c r="CG4170" s="211"/>
      <c r="CH4170" s="211"/>
      <c r="CI4170" s="211"/>
      <c r="CJ4170" s="211"/>
      <c r="CK4170" s="211"/>
      <c r="CL4170" s="211"/>
      <c r="CM4170" s="211"/>
      <c r="CN4170" s="280"/>
      <c r="CO4170" s="280"/>
      <c r="CP4170" s="280"/>
      <c r="CQ4170" s="280"/>
      <c r="CR4170" s="280"/>
      <c r="CS4170" s="280"/>
      <c r="CT4170" s="280"/>
      <c r="CU4170" s="280"/>
      <c r="CV4170" s="280"/>
      <c r="CW4170" s="280"/>
      <c r="CX4170" s="280"/>
      <c r="CY4170" s="280"/>
      <c r="CZ4170" s="280"/>
      <c r="DA4170" s="280"/>
      <c r="DB4170" s="280"/>
      <c r="DC4170" s="280"/>
      <c r="DD4170" s="9"/>
      <c r="DE4170" s="9"/>
      <c r="DF4170" s="9"/>
      <c r="DG4170" s="9"/>
      <c r="DH4170" s="9"/>
      <c r="DI4170" s="9"/>
      <c r="DJ4170" s="9"/>
      <c r="DK4170" s="9"/>
      <c r="DL4170" s="9"/>
      <c r="DM4170" s="9"/>
      <c r="DN4170" s="9"/>
      <c r="DO4170" s="9"/>
      <c r="DP4170" s="9"/>
      <c r="DQ4170" s="9"/>
      <c r="DR4170" s="9"/>
      <c r="DS4170" s="9"/>
      <c r="DT4170" s="9"/>
      <c r="DU4170" s="9"/>
      <c r="DV4170" s="9"/>
      <c r="DW4170" s="9"/>
    </row>
    <row r="4171" spans="17:127" x14ac:dyDescent="0.25">
      <c r="Q4171" s="41"/>
      <c r="R4171" s="41"/>
      <c r="S4171" s="41"/>
      <c r="T4171" s="41"/>
      <c r="U4171" s="41"/>
      <c r="V4171" s="41"/>
      <c r="W4171" s="41"/>
      <c r="X4171" s="41"/>
      <c r="Y4171" s="41"/>
      <c r="Z4171" s="39"/>
      <c r="AA4171" s="39"/>
      <c r="AB4171" s="39"/>
      <c r="AC4171" s="39"/>
      <c r="AD4171" s="39"/>
      <c r="AE4171" s="39"/>
      <c r="AF4171" s="39"/>
      <c r="AG4171" s="39"/>
      <c r="AH4171" s="39"/>
      <c r="AI4171" s="39"/>
      <c r="AJ4171" s="39"/>
      <c r="AK4171" s="39"/>
      <c r="AL4171" s="39"/>
      <c r="AM4171" s="39"/>
      <c r="AN4171" s="39"/>
      <c r="AO4171" s="39"/>
      <c r="AP4171" s="39"/>
      <c r="AQ4171" s="39"/>
      <c r="AR4171" s="39"/>
      <c r="AS4171" s="39"/>
      <c r="BW4171" s="211"/>
      <c r="BX4171" s="211"/>
      <c r="BY4171" s="211"/>
      <c r="BZ4171" s="211"/>
      <c r="CA4171" s="211"/>
      <c r="CB4171" s="211"/>
      <c r="CC4171" s="211"/>
      <c r="CD4171" s="211"/>
      <c r="CE4171" s="211"/>
      <c r="CF4171" s="211"/>
      <c r="CG4171" s="211"/>
      <c r="CH4171" s="211"/>
      <c r="CI4171" s="211"/>
      <c r="CJ4171" s="211"/>
      <c r="CK4171" s="211"/>
      <c r="CL4171" s="211"/>
      <c r="CM4171" s="211"/>
      <c r="CN4171" s="280"/>
      <c r="CO4171" s="280"/>
      <c r="CP4171" s="280"/>
      <c r="CQ4171" s="280"/>
      <c r="CR4171" s="280"/>
      <c r="CS4171" s="280"/>
      <c r="CT4171" s="280"/>
      <c r="CU4171" s="280"/>
      <c r="CV4171" s="280"/>
      <c r="CW4171" s="280"/>
      <c r="CX4171" s="280"/>
      <c r="CY4171" s="280"/>
      <c r="CZ4171" s="280"/>
      <c r="DA4171" s="280"/>
      <c r="DB4171" s="280"/>
      <c r="DC4171" s="280"/>
      <c r="DD4171" s="9"/>
      <c r="DE4171" s="9"/>
      <c r="DF4171" s="9"/>
      <c r="DG4171" s="9"/>
      <c r="DH4171" s="9"/>
      <c r="DI4171" s="9"/>
      <c r="DJ4171" s="9"/>
      <c r="DK4171" s="9"/>
      <c r="DL4171" s="9"/>
      <c r="DM4171" s="9"/>
      <c r="DN4171" s="9"/>
      <c r="DO4171" s="9"/>
      <c r="DP4171" s="9"/>
      <c r="DQ4171" s="9"/>
      <c r="DR4171" s="9"/>
      <c r="DS4171" s="9"/>
      <c r="DT4171" s="9"/>
      <c r="DU4171" s="9"/>
      <c r="DV4171" s="9"/>
      <c r="DW4171" s="9"/>
    </row>
    <row r="4172" spans="17:127" x14ac:dyDescent="0.25">
      <c r="Q4172" s="41"/>
      <c r="R4172" s="41"/>
      <c r="S4172" s="41"/>
      <c r="T4172" s="41"/>
      <c r="U4172" s="41"/>
      <c r="V4172" s="41"/>
      <c r="W4172" s="41"/>
      <c r="X4172" s="41"/>
      <c r="Y4172" s="41"/>
      <c r="Z4172" s="39"/>
      <c r="AA4172" s="39"/>
      <c r="AB4172" s="39"/>
      <c r="AC4172" s="39"/>
      <c r="AD4172" s="39"/>
      <c r="AE4172" s="39"/>
      <c r="AF4172" s="39"/>
      <c r="AG4172" s="39"/>
      <c r="AH4172" s="39"/>
      <c r="AI4172" s="39"/>
      <c r="AJ4172" s="39"/>
      <c r="AK4172" s="39"/>
      <c r="AL4172" s="39"/>
      <c r="AM4172" s="39"/>
      <c r="AN4172" s="39"/>
      <c r="AO4172" s="39"/>
      <c r="AP4172" s="39"/>
      <c r="AQ4172" s="39"/>
      <c r="AR4172" s="39"/>
      <c r="AS4172" s="39"/>
      <c r="BW4172" s="211"/>
      <c r="BX4172" s="211"/>
      <c r="BY4172" s="211"/>
      <c r="BZ4172" s="211"/>
      <c r="CA4172" s="211"/>
      <c r="CB4172" s="211"/>
      <c r="CC4172" s="211"/>
      <c r="CD4172" s="211"/>
      <c r="CE4172" s="211"/>
      <c r="CF4172" s="211"/>
      <c r="CG4172" s="211"/>
      <c r="CH4172" s="211"/>
      <c r="CI4172" s="211"/>
      <c r="CJ4172" s="211"/>
      <c r="CK4172" s="211"/>
      <c r="CL4172" s="211"/>
      <c r="CM4172" s="211"/>
      <c r="CN4172" s="280"/>
      <c r="CO4172" s="280"/>
      <c r="CP4172" s="280"/>
      <c r="CQ4172" s="280"/>
      <c r="CR4172" s="280"/>
      <c r="CS4172" s="280"/>
      <c r="CT4172" s="280"/>
      <c r="CU4172" s="280"/>
      <c r="CV4172" s="280"/>
      <c r="CW4172" s="280"/>
      <c r="CX4172" s="280"/>
      <c r="CY4172" s="280"/>
      <c r="CZ4172" s="280"/>
      <c r="DA4172" s="280"/>
      <c r="DB4172" s="280"/>
      <c r="DC4172" s="280"/>
      <c r="DD4172" s="9"/>
      <c r="DE4172" s="9"/>
      <c r="DF4172" s="9"/>
      <c r="DG4172" s="9"/>
      <c r="DH4172" s="9"/>
      <c r="DI4172" s="9"/>
      <c r="DJ4172" s="9"/>
      <c r="DK4172" s="9"/>
      <c r="DL4172" s="9"/>
      <c r="DM4172" s="9"/>
      <c r="DN4172" s="9"/>
      <c r="DO4172" s="9"/>
      <c r="DP4172" s="9"/>
      <c r="DQ4172" s="9"/>
      <c r="DR4172" s="9"/>
      <c r="DS4172" s="9"/>
      <c r="DT4172" s="9"/>
      <c r="DU4172" s="9"/>
      <c r="DV4172" s="9"/>
      <c r="DW4172" s="9"/>
    </row>
    <row r="4173" spans="17:127" x14ac:dyDescent="0.25">
      <c r="Q4173" s="41"/>
      <c r="R4173" s="41"/>
      <c r="S4173" s="41"/>
      <c r="T4173" s="41"/>
      <c r="U4173" s="41"/>
      <c r="V4173" s="41"/>
      <c r="W4173" s="41"/>
      <c r="X4173" s="41"/>
      <c r="Y4173" s="41"/>
      <c r="Z4173" s="39"/>
      <c r="AA4173" s="39"/>
      <c r="AB4173" s="39"/>
      <c r="AC4173" s="39"/>
      <c r="AD4173" s="39"/>
      <c r="AE4173" s="39"/>
      <c r="AF4173" s="39"/>
      <c r="AG4173" s="39"/>
      <c r="AH4173" s="39"/>
      <c r="AI4173" s="39"/>
      <c r="AJ4173" s="39"/>
      <c r="AK4173" s="39"/>
      <c r="AL4173" s="39"/>
      <c r="AM4173" s="39"/>
      <c r="AN4173" s="39"/>
      <c r="AO4173" s="39"/>
      <c r="AP4173" s="39"/>
      <c r="AQ4173" s="39"/>
      <c r="AR4173" s="39"/>
      <c r="AS4173" s="39"/>
      <c r="BW4173" s="211"/>
      <c r="BX4173" s="211"/>
      <c r="BY4173" s="211"/>
      <c r="BZ4173" s="211"/>
      <c r="CA4173" s="211"/>
      <c r="CB4173" s="211"/>
      <c r="CC4173" s="211"/>
      <c r="CD4173" s="211"/>
      <c r="CE4173" s="211"/>
      <c r="CF4173" s="211"/>
      <c r="CG4173" s="211"/>
      <c r="CH4173" s="211"/>
      <c r="CI4173" s="211"/>
      <c r="CJ4173" s="211"/>
      <c r="CK4173" s="211"/>
      <c r="CL4173" s="211"/>
      <c r="CM4173" s="211"/>
      <c r="CN4173" s="280"/>
      <c r="CO4173" s="280"/>
      <c r="CP4173" s="280"/>
      <c r="CQ4173" s="280"/>
      <c r="CR4173" s="280"/>
      <c r="CS4173" s="280"/>
      <c r="CT4173" s="280"/>
      <c r="CU4173" s="280"/>
      <c r="CV4173" s="280"/>
      <c r="CW4173" s="280"/>
      <c r="CX4173" s="280"/>
      <c r="CY4173" s="280"/>
      <c r="CZ4173" s="280"/>
      <c r="DA4173" s="280"/>
      <c r="DB4173" s="280"/>
      <c r="DC4173" s="280"/>
      <c r="DD4173" s="9"/>
      <c r="DE4173" s="9"/>
      <c r="DF4173" s="9"/>
      <c r="DG4173" s="9"/>
      <c r="DH4173" s="9"/>
      <c r="DI4173" s="9"/>
      <c r="DJ4173" s="9"/>
      <c r="DK4173" s="9"/>
      <c r="DL4173" s="9"/>
      <c r="DM4173" s="9"/>
      <c r="DN4173" s="9"/>
      <c r="DO4173" s="9"/>
      <c r="DP4173" s="9"/>
      <c r="DQ4173" s="9"/>
      <c r="DR4173" s="9"/>
      <c r="DS4173" s="9"/>
      <c r="DT4173" s="9"/>
      <c r="DU4173" s="9"/>
      <c r="DV4173" s="9"/>
      <c r="DW4173" s="9"/>
    </row>
    <row r="4174" spans="17:127" x14ac:dyDescent="0.25">
      <c r="Q4174" s="41"/>
      <c r="R4174" s="41"/>
      <c r="S4174" s="41"/>
      <c r="T4174" s="41"/>
      <c r="U4174" s="41"/>
      <c r="V4174" s="41"/>
      <c r="W4174" s="41"/>
      <c r="X4174" s="41"/>
      <c r="Y4174" s="41"/>
      <c r="Z4174" s="39"/>
      <c r="AA4174" s="39"/>
      <c r="AB4174" s="39"/>
      <c r="AC4174" s="39"/>
      <c r="AD4174" s="39"/>
      <c r="AE4174" s="39"/>
      <c r="AF4174" s="39"/>
      <c r="AG4174" s="39"/>
      <c r="AH4174" s="39"/>
      <c r="AI4174" s="39"/>
      <c r="AJ4174" s="39"/>
      <c r="AK4174" s="39"/>
      <c r="AL4174" s="39"/>
      <c r="AM4174" s="39"/>
      <c r="AN4174" s="39"/>
      <c r="AO4174" s="39"/>
      <c r="AP4174" s="39"/>
      <c r="AQ4174" s="39"/>
      <c r="AR4174" s="39"/>
      <c r="AS4174" s="39"/>
      <c r="BW4174" s="211"/>
      <c r="BX4174" s="211"/>
      <c r="BY4174" s="211"/>
      <c r="BZ4174" s="211"/>
      <c r="CA4174" s="211"/>
      <c r="CB4174" s="211"/>
      <c r="CC4174" s="211"/>
      <c r="CD4174" s="211"/>
      <c r="CE4174" s="211"/>
      <c r="CF4174" s="211"/>
      <c r="CG4174" s="211"/>
      <c r="CH4174" s="211"/>
      <c r="CI4174" s="211"/>
      <c r="CJ4174" s="211"/>
      <c r="CK4174" s="211"/>
      <c r="CL4174" s="211"/>
      <c r="CM4174" s="211"/>
      <c r="CN4174" s="280"/>
      <c r="CO4174" s="280"/>
      <c r="CP4174" s="280"/>
      <c r="CQ4174" s="280"/>
      <c r="CR4174" s="280"/>
      <c r="CS4174" s="280"/>
      <c r="CT4174" s="280"/>
      <c r="CU4174" s="280"/>
      <c r="CV4174" s="280"/>
      <c r="CW4174" s="280"/>
      <c r="CX4174" s="280"/>
      <c r="CY4174" s="280"/>
      <c r="CZ4174" s="280"/>
      <c r="DA4174" s="280"/>
      <c r="DB4174" s="280"/>
      <c r="DC4174" s="280"/>
      <c r="DD4174" s="9"/>
      <c r="DE4174" s="9"/>
      <c r="DF4174" s="9"/>
      <c r="DG4174" s="9"/>
      <c r="DH4174" s="9"/>
      <c r="DI4174" s="9"/>
      <c r="DJ4174" s="9"/>
      <c r="DK4174" s="9"/>
      <c r="DL4174" s="9"/>
      <c r="DM4174" s="9"/>
      <c r="DN4174" s="9"/>
      <c r="DO4174" s="9"/>
      <c r="DP4174" s="9"/>
      <c r="DQ4174" s="9"/>
      <c r="DR4174" s="9"/>
      <c r="DS4174" s="9"/>
      <c r="DT4174" s="9"/>
      <c r="DU4174" s="9"/>
      <c r="DV4174" s="9"/>
      <c r="DW4174" s="9"/>
    </row>
    <row r="4175" spans="17:127" x14ac:dyDescent="0.25">
      <c r="Q4175" s="41"/>
      <c r="R4175" s="41"/>
      <c r="S4175" s="41"/>
      <c r="T4175" s="41"/>
      <c r="U4175" s="41"/>
      <c r="V4175" s="41"/>
      <c r="W4175" s="41"/>
      <c r="X4175" s="41"/>
      <c r="Y4175" s="41"/>
      <c r="Z4175" s="39"/>
      <c r="AA4175" s="39"/>
      <c r="AB4175" s="39"/>
      <c r="AC4175" s="39"/>
      <c r="AD4175" s="39"/>
      <c r="AE4175" s="39"/>
      <c r="AF4175" s="39"/>
      <c r="AG4175" s="39"/>
      <c r="AH4175" s="39"/>
      <c r="AI4175" s="39"/>
      <c r="AJ4175" s="39"/>
      <c r="AK4175" s="39"/>
      <c r="AL4175" s="39"/>
      <c r="AM4175" s="39"/>
      <c r="AN4175" s="39"/>
      <c r="AO4175" s="39"/>
      <c r="AP4175" s="39"/>
      <c r="AQ4175" s="39"/>
      <c r="AR4175" s="39"/>
      <c r="AS4175" s="39"/>
      <c r="BW4175" s="211"/>
      <c r="BX4175" s="211"/>
      <c r="BY4175" s="211"/>
      <c r="BZ4175" s="211"/>
      <c r="CA4175" s="211"/>
      <c r="CB4175" s="211"/>
      <c r="CC4175" s="211"/>
      <c r="CD4175" s="211"/>
      <c r="CE4175" s="211"/>
      <c r="CF4175" s="211"/>
      <c r="CG4175" s="211"/>
      <c r="CH4175" s="211"/>
      <c r="CI4175" s="211"/>
      <c r="CJ4175" s="211"/>
      <c r="CK4175" s="211"/>
      <c r="CL4175" s="211"/>
      <c r="CM4175" s="211"/>
      <c r="CN4175" s="280"/>
      <c r="CO4175" s="280"/>
      <c r="CP4175" s="280"/>
      <c r="CQ4175" s="280"/>
      <c r="CR4175" s="280"/>
      <c r="CS4175" s="280"/>
      <c r="CT4175" s="280"/>
      <c r="CU4175" s="280"/>
      <c r="CV4175" s="280"/>
      <c r="CW4175" s="280"/>
      <c r="CX4175" s="280"/>
      <c r="CY4175" s="280"/>
      <c r="CZ4175" s="280"/>
      <c r="DA4175" s="280"/>
      <c r="DB4175" s="280"/>
      <c r="DC4175" s="280"/>
      <c r="DD4175" s="9"/>
      <c r="DE4175" s="9"/>
      <c r="DF4175" s="9"/>
      <c r="DG4175" s="9"/>
      <c r="DH4175" s="9"/>
      <c r="DI4175" s="9"/>
      <c r="DJ4175" s="9"/>
      <c r="DK4175" s="9"/>
      <c r="DL4175" s="9"/>
      <c r="DM4175" s="9"/>
      <c r="DN4175" s="9"/>
      <c r="DO4175" s="9"/>
      <c r="DP4175" s="9"/>
      <c r="DQ4175" s="9"/>
      <c r="DR4175" s="9"/>
      <c r="DS4175" s="9"/>
      <c r="DT4175" s="9"/>
      <c r="DU4175" s="9"/>
      <c r="DV4175" s="9"/>
      <c r="DW4175" s="9"/>
    </row>
    <row r="4176" spans="17:127" x14ac:dyDescent="0.25">
      <c r="Q4176" s="41"/>
      <c r="R4176" s="41"/>
      <c r="S4176" s="41"/>
      <c r="T4176" s="41"/>
      <c r="U4176" s="41"/>
      <c r="V4176" s="41"/>
      <c r="W4176" s="41"/>
      <c r="X4176" s="41"/>
      <c r="Y4176" s="41"/>
      <c r="Z4176" s="39"/>
      <c r="AA4176" s="39"/>
      <c r="AB4176" s="39"/>
      <c r="AC4176" s="39"/>
      <c r="AD4176" s="39"/>
      <c r="AE4176" s="39"/>
      <c r="AF4176" s="39"/>
      <c r="AG4176" s="39"/>
      <c r="AH4176" s="39"/>
      <c r="AI4176" s="39"/>
      <c r="AJ4176" s="39"/>
      <c r="AK4176" s="39"/>
      <c r="AL4176" s="39"/>
      <c r="AM4176" s="39"/>
      <c r="AN4176" s="39"/>
      <c r="AO4176" s="39"/>
      <c r="AP4176" s="39"/>
      <c r="AQ4176" s="39"/>
      <c r="AR4176" s="39"/>
      <c r="AS4176" s="39"/>
      <c r="BW4176" s="211"/>
      <c r="BX4176" s="211"/>
      <c r="BY4176" s="211"/>
      <c r="BZ4176" s="211"/>
      <c r="CA4176" s="211"/>
      <c r="CB4176" s="211"/>
      <c r="CC4176" s="211"/>
      <c r="CD4176" s="211"/>
      <c r="CE4176" s="211"/>
      <c r="CF4176" s="211"/>
      <c r="CG4176" s="211"/>
      <c r="CH4176" s="211"/>
      <c r="CI4176" s="211"/>
      <c r="CJ4176" s="211"/>
      <c r="CK4176" s="211"/>
      <c r="CL4176" s="211"/>
      <c r="CM4176" s="211"/>
      <c r="CN4176" s="280"/>
      <c r="CO4176" s="280"/>
      <c r="CP4176" s="280"/>
      <c r="CQ4176" s="280"/>
      <c r="CR4176" s="280"/>
      <c r="CS4176" s="280"/>
      <c r="CT4176" s="280"/>
      <c r="CU4176" s="280"/>
      <c r="CV4176" s="280"/>
      <c r="CW4176" s="280"/>
      <c r="CX4176" s="280"/>
      <c r="CY4176" s="280"/>
      <c r="CZ4176" s="280"/>
      <c r="DA4176" s="280"/>
      <c r="DB4176" s="280"/>
      <c r="DC4176" s="280"/>
      <c r="DD4176" s="9"/>
      <c r="DE4176" s="9"/>
      <c r="DF4176" s="9"/>
      <c r="DG4176" s="9"/>
      <c r="DH4176" s="9"/>
      <c r="DI4176" s="9"/>
      <c r="DJ4176" s="9"/>
      <c r="DK4176" s="9"/>
      <c r="DL4176" s="9"/>
      <c r="DM4176" s="9"/>
      <c r="DN4176" s="9"/>
      <c r="DO4176" s="9"/>
      <c r="DP4176" s="9"/>
      <c r="DQ4176" s="9"/>
      <c r="DR4176" s="9"/>
      <c r="DS4176" s="9"/>
      <c r="DT4176" s="9"/>
      <c r="DU4176" s="9"/>
      <c r="DV4176" s="9"/>
      <c r="DW4176" s="9"/>
    </row>
    <row r="4177" spans="17:127" x14ac:dyDescent="0.25">
      <c r="Q4177" s="41"/>
      <c r="R4177" s="41"/>
      <c r="S4177" s="41"/>
      <c r="T4177" s="41"/>
      <c r="U4177" s="41"/>
      <c r="V4177" s="41"/>
      <c r="W4177" s="41"/>
      <c r="X4177" s="41"/>
      <c r="Y4177" s="41"/>
      <c r="Z4177" s="39"/>
      <c r="AA4177" s="39"/>
      <c r="AB4177" s="39"/>
      <c r="AC4177" s="39"/>
      <c r="AD4177" s="39"/>
      <c r="AE4177" s="39"/>
      <c r="AF4177" s="39"/>
      <c r="AG4177" s="39"/>
      <c r="AH4177" s="39"/>
      <c r="AI4177" s="39"/>
      <c r="AJ4177" s="39"/>
      <c r="AK4177" s="39"/>
      <c r="AL4177" s="39"/>
      <c r="AM4177" s="39"/>
      <c r="AN4177" s="39"/>
      <c r="AO4177" s="39"/>
      <c r="AP4177" s="39"/>
      <c r="AQ4177" s="39"/>
      <c r="AR4177" s="39"/>
      <c r="AS4177" s="39"/>
      <c r="BW4177" s="211"/>
      <c r="BX4177" s="211"/>
      <c r="BY4177" s="211"/>
      <c r="BZ4177" s="211"/>
      <c r="CA4177" s="211"/>
      <c r="CB4177" s="211"/>
      <c r="CC4177" s="211"/>
      <c r="CD4177" s="211"/>
      <c r="CE4177" s="211"/>
      <c r="CF4177" s="211"/>
      <c r="CG4177" s="211"/>
      <c r="CH4177" s="211"/>
      <c r="CI4177" s="211"/>
      <c r="CJ4177" s="211"/>
      <c r="CK4177" s="211"/>
      <c r="CL4177" s="211"/>
      <c r="CM4177" s="211"/>
      <c r="CN4177" s="280"/>
      <c r="CO4177" s="280"/>
      <c r="CP4177" s="280"/>
      <c r="CQ4177" s="280"/>
      <c r="CR4177" s="280"/>
      <c r="CS4177" s="280"/>
      <c r="CT4177" s="280"/>
      <c r="CU4177" s="280"/>
      <c r="CV4177" s="280"/>
      <c r="CW4177" s="280"/>
      <c r="CX4177" s="280"/>
      <c r="CY4177" s="280"/>
      <c r="CZ4177" s="280"/>
      <c r="DA4177" s="280"/>
      <c r="DB4177" s="280"/>
      <c r="DC4177" s="280"/>
      <c r="DD4177" s="9"/>
      <c r="DE4177" s="9"/>
      <c r="DF4177" s="9"/>
      <c r="DG4177" s="9"/>
      <c r="DH4177" s="9"/>
      <c r="DI4177" s="9"/>
      <c r="DJ4177" s="9"/>
      <c r="DK4177" s="9"/>
      <c r="DL4177" s="9"/>
      <c r="DM4177" s="9"/>
      <c r="DN4177" s="9"/>
      <c r="DO4177" s="9"/>
      <c r="DP4177" s="9"/>
      <c r="DQ4177" s="9"/>
      <c r="DR4177" s="9"/>
      <c r="DS4177" s="9"/>
      <c r="DT4177" s="9"/>
      <c r="DU4177" s="9"/>
      <c r="DV4177" s="9"/>
      <c r="DW4177" s="9"/>
    </row>
    <row r="4178" spans="17:127" x14ac:dyDescent="0.25">
      <c r="Q4178" s="41"/>
      <c r="R4178" s="41"/>
      <c r="S4178" s="41"/>
      <c r="T4178" s="41"/>
      <c r="U4178" s="41"/>
      <c r="V4178" s="41"/>
      <c r="W4178" s="41"/>
      <c r="X4178" s="41"/>
      <c r="Y4178" s="41"/>
      <c r="Z4178" s="39"/>
      <c r="AA4178" s="39"/>
      <c r="AB4178" s="39"/>
      <c r="AC4178" s="39"/>
      <c r="AD4178" s="39"/>
      <c r="AE4178" s="39"/>
      <c r="AF4178" s="39"/>
      <c r="AG4178" s="39"/>
      <c r="AH4178" s="39"/>
      <c r="AI4178" s="39"/>
      <c r="AJ4178" s="39"/>
      <c r="AK4178" s="39"/>
      <c r="AL4178" s="39"/>
      <c r="AM4178" s="39"/>
      <c r="AN4178" s="39"/>
      <c r="AO4178" s="39"/>
      <c r="AP4178" s="39"/>
      <c r="AQ4178" s="39"/>
      <c r="AR4178" s="39"/>
      <c r="AS4178" s="39"/>
      <c r="BW4178" s="211"/>
      <c r="BX4178" s="211"/>
      <c r="BY4178" s="211"/>
      <c r="BZ4178" s="211"/>
      <c r="CA4178" s="211"/>
      <c r="CB4178" s="211"/>
      <c r="CC4178" s="211"/>
      <c r="CD4178" s="211"/>
      <c r="CE4178" s="211"/>
      <c r="CF4178" s="211"/>
      <c r="CG4178" s="211"/>
      <c r="CH4178" s="211"/>
      <c r="CI4178" s="211"/>
      <c r="CJ4178" s="211"/>
      <c r="CK4178" s="211"/>
      <c r="CL4178" s="211"/>
      <c r="CM4178" s="211"/>
      <c r="CN4178" s="280"/>
      <c r="CO4178" s="280"/>
      <c r="CP4178" s="280"/>
      <c r="CQ4178" s="280"/>
      <c r="CR4178" s="280"/>
      <c r="CS4178" s="280"/>
      <c r="CT4178" s="280"/>
      <c r="CU4178" s="280"/>
      <c r="CV4178" s="280"/>
      <c r="CW4178" s="280"/>
      <c r="CX4178" s="280"/>
      <c r="CY4178" s="280"/>
      <c r="CZ4178" s="280"/>
      <c r="DA4178" s="280"/>
      <c r="DB4178" s="280"/>
      <c r="DC4178" s="280"/>
      <c r="DD4178" s="9"/>
      <c r="DE4178" s="9"/>
      <c r="DF4178" s="9"/>
      <c r="DG4178" s="9"/>
      <c r="DH4178" s="9"/>
      <c r="DI4178" s="9"/>
      <c r="DJ4178" s="9"/>
      <c r="DK4178" s="9"/>
      <c r="DL4178" s="9"/>
      <c r="DM4178" s="9"/>
      <c r="DN4178" s="9"/>
      <c r="DO4178" s="9"/>
      <c r="DP4178" s="9"/>
      <c r="DQ4178" s="9"/>
      <c r="DR4178" s="9"/>
      <c r="DS4178" s="9"/>
      <c r="DT4178" s="9"/>
      <c r="DU4178" s="9"/>
      <c r="DV4178" s="9"/>
      <c r="DW4178" s="9"/>
    </row>
    <row r="4179" spans="17:127" x14ac:dyDescent="0.25">
      <c r="Q4179" s="41"/>
      <c r="R4179" s="41"/>
      <c r="S4179" s="41"/>
      <c r="T4179" s="41"/>
      <c r="U4179" s="41"/>
      <c r="V4179" s="41"/>
      <c r="W4179" s="41"/>
      <c r="X4179" s="41"/>
      <c r="Y4179" s="41"/>
      <c r="Z4179" s="39"/>
      <c r="AA4179" s="39"/>
      <c r="AB4179" s="39"/>
      <c r="AC4179" s="39"/>
      <c r="AD4179" s="39"/>
      <c r="AE4179" s="39"/>
      <c r="AF4179" s="39"/>
      <c r="AG4179" s="39"/>
      <c r="AH4179" s="39"/>
      <c r="AI4179" s="39"/>
      <c r="AJ4179" s="39"/>
      <c r="AK4179" s="39"/>
      <c r="AL4179" s="39"/>
      <c r="AM4179" s="39"/>
      <c r="AN4179" s="39"/>
      <c r="AO4179" s="39"/>
      <c r="AP4179" s="39"/>
      <c r="AQ4179" s="39"/>
      <c r="AR4179" s="39"/>
      <c r="AS4179" s="39"/>
      <c r="BW4179" s="211"/>
      <c r="BX4179" s="211"/>
      <c r="BY4179" s="211"/>
      <c r="BZ4179" s="211"/>
      <c r="CA4179" s="211"/>
      <c r="CB4179" s="211"/>
      <c r="CC4179" s="211"/>
      <c r="CD4179" s="211"/>
      <c r="CE4179" s="211"/>
      <c r="CF4179" s="211"/>
      <c r="CG4179" s="211"/>
      <c r="CH4179" s="211"/>
      <c r="CI4179" s="211"/>
      <c r="CJ4179" s="211"/>
      <c r="CK4179" s="211"/>
      <c r="CL4179" s="211"/>
      <c r="CM4179" s="211"/>
      <c r="CN4179" s="280"/>
      <c r="CO4179" s="280"/>
      <c r="CP4179" s="280"/>
      <c r="CQ4179" s="280"/>
      <c r="CR4179" s="280"/>
      <c r="CS4179" s="280"/>
      <c r="CT4179" s="280"/>
      <c r="CU4179" s="280"/>
      <c r="CV4179" s="280"/>
      <c r="CW4179" s="280"/>
      <c r="CX4179" s="280"/>
      <c r="CY4179" s="280"/>
      <c r="CZ4179" s="280"/>
      <c r="DA4179" s="280"/>
      <c r="DB4179" s="280"/>
      <c r="DC4179" s="280"/>
      <c r="DD4179" s="9"/>
      <c r="DE4179" s="9"/>
      <c r="DF4179" s="9"/>
      <c r="DG4179" s="9"/>
      <c r="DH4179" s="9"/>
      <c r="DI4179" s="9"/>
      <c r="DJ4179" s="9"/>
      <c r="DK4179" s="9"/>
      <c r="DL4179" s="9"/>
      <c r="DM4179" s="9"/>
      <c r="DN4179" s="9"/>
      <c r="DO4179" s="9"/>
      <c r="DP4179" s="9"/>
      <c r="DQ4179" s="9"/>
      <c r="DR4179" s="9"/>
      <c r="DS4179" s="9"/>
      <c r="DT4179" s="9"/>
      <c r="DU4179" s="9"/>
      <c r="DV4179" s="9"/>
      <c r="DW4179" s="9"/>
    </row>
    <row r="4180" spans="17:127" x14ac:dyDescent="0.25">
      <c r="Q4180" s="41"/>
      <c r="R4180" s="41"/>
      <c r="S4180" s="41"/>
      <c r="T4180" s="41"/>
      <c r="U4180" s="41"/>
      <c r="V4180" s="41"/>
      <c r="W4180" s="41"/>
      <c r="X4180" s="41"/>
      <c r="Y4180" s="41"/>
      <c r="Z4180" s="39"/>
      <c r="AA4180" s="39"/>
      <c r="AB4180" s="39"/>
      <c r="AC4180" s="39"/>
      <c r="AD4180" s="39"/>
      <c r="AE4180" s="39"/>
      <c r="AF4180" s="39"/>
      <c r="AG4180" s="39"/>
      <c r="AH4180" s="39"/>
      <c r="AI4180" s="39"/>
      <c r="AJ4180" s="39"/>
      <c r="AK4180" s="39"/>
      <c r="AL4180" s="39"/>
      <c r="AM4180" s="39"/>
      <c r="AN4180" s="39"/>
      <c r="AO4180" s="39"/>
      <c r="AP4180" s="39"/>
      <c r="AQ4180" s="39"/>
      <c r="AR4180" s="39"/>
      <c r="AS4180" s="39"/>
      <c r="BW4180" s="211"/>
      <c r="BX4180" s="211"/>
      <c r="BY4180" s="211"/>
      <c r="BZ4180" s="211"/>
      <c r="CA4180" s="211"/>
      <c r="CB4180" s="211"/>
      <c r="CC4180" s="211"/>
      <c r="CD4180" s="211"/>
      <c r="CE4180" s="211"/>
      <c r="CF4180" s="211"/>
      <c r="CG4180" s="211"/>
      <c r="CH4180" s="211"/>
      <c r="CI4180" s="211"/>
      <c r="CJ4180" s="211"/>
      <c r="CK4180" s="211"/>
      <c r="CL4180" s="211"/>
      <c r="CM4180" s="211"/>
      <c r="CN4180" s="280"/>
      <c r="CO4180" s="280"/>
      <c r="CP4180" s="280"/>
      <c r="CQ4180" s="280"/>
      <c r="CR4180" s="280"/>
      <c r="CS4180" s="280"/>
      <c r="CT4180" s="280"/>
      <c r="CU4180" s="280"/>
      <c r="CV4180" s="280"/>
      <c r="CW4180" s="280"/>
      <c r="CX4180" s="280"/>
      <c r="CY4180" s="280"/>
      <c r="CZ4180" s="280"/>
      <c r="DA4180" s="280"/>
      <c r="DB4180" s="280"/>
      <c r="DC4180" s="280"/>
      <c r="DD4180" s="9"/>
      <c r="DE4180" s="9"/>
      <c r="DF4180" s="9"/>
      <c r="DG4180" s="9"/>
      <c r="DH4180" s="9"/>
      <c r="DI4180" s="9"/>
      <c r="DJ4180" s="9"/>
      <c r="DK4180" s="9"/>
      <c r="DL4180" s="9"/>
      <c r="DM4180" s="9"/>
      <c r="DN4180" s="9"/>
      <c r="DO4180" s="9"/>
      <c r="DP4180" s="9"/>
      <c r="DQ4180" s="9"/>
      <c r="DR4180" s="9"/>
      <c r="DS4180" s="9"/>
      <c r="DT4180" s="9"/>
      <c r="DU4180" s="9"/>
      <c r="DV4180" s="9"/>
      <c r="DW4180" s="9"/>
    </row>
    <row r="4181" spans="17:127" x14ac:dyDescent="0.25">
      <c r="Q4181" s="41"/>
      <c r="R4181" s="41"/>
      <c r="S4181" s="41"/>
      <c r="T4181" s="41"/>
      <c r="U4181" s="41"/>
      <c r="V4181" s="41"/>
      <c r="W4181" s="41"/>
      <c r="X4181" s="41"/>
      <c r="Y4181" s="41"/>
      <c r="Z4181" s="39"/>
      <c r="AA4181" s="39"/>
      <c r="AB4181" s="39"/>
      <c r="AC4181" s="39"/>
      <c r="AD4181" s="39"/>
      <c r="AE4181" s="39"/>
      <c r="AF4181" s="39"/>
      <c r="AG4181" s="39"/>
      <c r="AH4181" s="39"/>
      <c r="AI4181" s="39"/>
      <c r="AJ4181" s="39"/>
      <c r="AK4181" s="39"/>
      <c r="AL4181" s="39"/>
      <c r="AM4181" s="39"/>
      <c r="AN4181" s="39"/>
      <c r="AO4181" s="39"/>
      <c r="AP4181" s="39"/>
      <c r="AQ4181" s="39"/>
      <c r="AR4181" s="39"/>
      <c r="AS4181" s="39"/>
      <c r="BW4181" s="211"/>
      <c r="BX4181" s="211"/>
      <c r="BY4181" s="211"/>
      <c r="BZ4181" s="211"/>
      <c r="CA4181" s="211"/>
      <c r="CB4181" s="211"/>
      <c r="CC4181" s="211"/>
      <c r="CD4181" s="211"/>
      <c r="CE4181" s="211"/>
      <c r="CF4181" s="211"/>
      <c r="CG4181" s="211"/>
      <c r="CH4181" s="211"/>
      <c r="CI4181" s="211"/>
      <c r="CJ4181" s="211"/>
      <c r="CK4181" s="211"/>
      <c r="CL4181" s="211"/>
      <c r="CM4181" s="211"/>
      <c r="CN4181" s="280"/>
      <c r="CO4181" s="280"/>
      <c r="CP4181" s="280"/>
      <c r="CQ4181" s="280"/>
      <c r="CR4181" s="280"/>
      <c r="CS4181" s="280"/>
      <c r="CT4181" s="280"/>
      <c r="CU4181" s="280"/>
      <c r="CV4181" s="280"/>
      <c r="CW4181" s="280"/>
      <c r="CX4181" s="280"/>
      <c r="CY4181" s="280"/>
      <c r="CZ4181" s="280"/>
      <c r="DA4181" s="280"/>
      <c r="DB4181" s="280"/>
      <c r="DC4181" s="280"/>
      <c r="DD4181" s="9"/>
      <c r="DE4181" s="9"/>
      <c r="DF4181" s="9"/>
      <c r="DG4181" s="9"/>
      <c r="DH4181" s="9"/>
      <c r="DI4181" s="9"/>
      <c r="DJ4181" s="9"/>
      <c r="DK4181" s="9"/>
      <c r="DL4181" s="9"/>
      <c r="DM4181" s="9"/>
      <c r="DN4181" s="9"/>
      <c r="DO4181" s="9"/>
      <c r="DP4181" s="9"/>
      <c r="DQ4181" s="9"/>
      <c r="DR4181" s="9"/>
      <c r="DS4181" s="9"/>
      <c r="DT4181" s="9"/>
      <c r="DU4181" s="9"/>
      <c r="DV4181" s="9"/>
      <c r="DW4181" s="9"/>
    </row>
    <row r="4182" spans="17:127" x14ac:dyDescent="0.25">
      <c r="Q4182" s="41"/>
      <c r="R4182" s="41"/>
      <c r="S4182" s="41"/>
      <c r="T4182" s="41"/>
      <c r="U4182" s="41"/>
      <c r="V4182" s="41"/>
      <c r="W4182" s="41"/>
      <c r="X4182" s="41"/>
      <c r="Y4182" s="41"/>
      <c r="Z4182" s="39"/>
      <c r="AA4182" s="39"/>
      <c r="AB4182" s="39"/>
      <c r="AC4182" s="39"/>
      <c r="AD4182" s="39"/>
      <c r="AE4182" s="39"/>
      <c r="AF4182" s="39"/>
      <c r="AG4182" s="39"/>
      <c r="AH4182" s="39"/>
      <c r="AI4182" s="39"/>
      <c r="AJ4182" s="39"/>
      <c r="AK4182" s="39"/>
      <c r="AL4182" s="39"/>
      <c r="AM4182" s="39"/>
      <c r="AN4182" s="39"/>
      <c r="AO4182" s="39"/>
      <c r="AP4182" s="39"/>
      <c r="AQ4182" s="39"/>
      <c r="AR4182" s="39"/>
      <c r="AS4182" s="39"/>
      <c r="BW4182" s="211"/>
      <c r="BX4182" s="211"/>
      <c r="BY4182" s="211"/>
      <c r="BZ4182" s="211"/>
      <c r="CA4182" s="211"/>
      <c r="CB4182" s="211"/>
      <c r="CC4182" s="211"/>
      <c r="CD4182" s="211"/>
      <c r="CE4182" s="211"/>
      <c r="CF4182" s="211"/>
      <c r="CG4182" s="211"/>
      <c r="CH4182" s="211"/>
      <c r="CI4182" s="211"/>
      <c r="CJ4182" s="211"/>
      <c r="CK4182" s="211"/>
      <c r="CL4182" s="211"/>
      <c r="CM4182" s="211"/>
      <c r="CN4182" s="280"/>
      <c r="CO4182" s="280"/>
      <c r="CP4182" s="280"/>
      <c r="CQ4182" s="280"/>
      <c r="CR4182" s="280"/>
      <c r="CS4182" s="280"/>
      <c r="CT4182" s="280"/>
      <c r="CU4182" s="280"/>
      <c r="CV4182" s="280"/>
      <c r="CW4182" s="280"/>
      <c r="CX4182" s="280"/>
      <c r="CY4182" s="280"/>
      <c r="CZ4182" s="280"/>
      <c r="DA4182" s="280"/>
      <c r="DB4182" s="280"/>
      <c r="DC4182" s="280"/>
      <c r="DD4182" s="9"/>
      <c r="DE4182" s="9"/>
      <c r="DF4182" s="9"/>
      <c r="DG4182" s="9"/>
      <c r="DH4182" s="9"/>
      <c r="DI4182" s="9"/>
      <c r="DJ4182" s="9"/>
      <c r="DK4182" s="9"/>
      <c r="DL4182" s="9"/>
      <c r="DM4182" s="9"/>
      <c r="DN4182" s="9"/>
      <c r="DO4182" s="9"/>
      <c r="DP4182" s="9"/>
      <c r="DQ4182" s="9"/>
      <c r="DR4182" s="9"/>
      <c r="DS4182" s="9"/>
      <c r="DT4182" s="9"/>
      <c r="DU4182" s="9"/>
      <c r="DV4182" s="9"/>
      <c r="DW4182" s="9"/>
    </row>
    <row r="4183" spans="17:127" x14ac:dyDescent="0.25">
      <c r="Q4183" s="41"/>
      <c r="R4183" s="41"/>
      <c r="S4183" s="41"/>
      <c r="T4183" s="41"/>
      <c r="U4183" s="41"/>
      <c r="V4183" s="41"/>
      <c r="W4183" s="41"/>
      <c r="X4183" s="41"/>
      <c r="Y4183" s="41"/>
      <c r="Z4183" s="39"/>
      <c r="AA4183" s="39"/>
      <c r="AB4183" s="39"/>
      <c r="AC4183" s="39"/>
      <c r="AD4183" s="39"/>
      <c r="AE4183" s="39"/>
      <c r="AF4183" s="39"/>
      <c r="AG4183" s="39"/>
      <c r="AH4183" s="39"/>
      <c r="AI4183" s="39"/>
      <c r="AJ4183" s="39"/>
      <c r="AK4183" s="39"/>
      <c r="AL4183" s="39"/>
      <c r="AM4183" s="39"/>
      <c r="AN4183" s="39"/>
      <c r="AO4183" s="39"/>
      <c r="AP4183" s="39"/>
      <c r="AQ4183" s="39"/>
      <c r="AR4183" s="39"/>
      <c r="AS4183" s="39"/>
      <c r="BW4183" s="211"/>
      <c r="BX4183" s="211"/>
      <c r="BY4183" s="211"/>
      <c r="BZ4183" s="211"/>
      <c r="CA4183" s="211"/>
      <c r="CB4183" s="211"/>
      <c r="CC4183" s="211"/>
      <c r="CD4183" s="211"/>
      <c r="CE4183" s="211"/>
      <c r="CF4183" s="211"/>
      <c r="CG4183" s="211"/>
      <c r="CH4183" s="211"/>
      <c r="CI4183" s="211"/>
      <c r="CJ4183" s="211"/>
      <c r="CK4183" s="211"/>
      <c r="CL4183" s="211"/>
      <c r="CM4183" s="211"/>
      <c r="CN4183" s="280"/>
      <c r="CO4183" s="280"/>
      <c r="CP4183" s="280"/>
      <c r="CQ4183" s="280"/>
      <c r="CR4183" s="280"/>
      <c r="CS4183" s="280"/>
      <c r="CT4183" s="280"/>
      <c r="CU4183" s="280"/>
      <c r="CV4183" s="280"/>
      <c r="CW4183" s="280"/>
      <c r="CX4183" s="280"/>
      <c r="CY4183" s="280"/>
      <c r="CZ4183" s="280"/>
      <c r="DA4183" s="280"/>
      <c r="DB4183" s="280"/>
      <c r="DC4183" s="280"/>
      <c r="DD4183" s="9"/>
      <c r="DE4183" s="9"/>
      <c r="DF4183" s="9"/>
      <c r="DG4183" s="9"/>
      <c r="DH4183" s="9"/>
      <c r="DI4183" s="9"/>
      <c r="DJ4183" s="9"/>
      <c r="DK4183" s="9"/>
      <c r="DL4183" s="9"/>
      <c r="DM4183" s="9"/>
      <c r="DN4183" s="9"/>
      <c r="DO4183" s="9"/>
      <c r="DP4183" s="9"/>
      <c r="DQ4183" s="9"/>
      <c r="DR4183" s="9"/>
      <c r="DS4183" s="9"/>
      <c r="DT4183" s="9"/>
      <c r="DU4183" s="9"/>
      <c r="DV4183" s="9"/>
      <c r="DW4183" s="9"/>
    </row>
    <row r="4184" spans="17:127" x14ac:dyDescent="0.25">
      <c r="Q4184" s="41"/>
      <c r="R4184" s="41"/>
      <c r="S4184" s="41"/>
      <c r="T4184" s="41"/>
      <c r="U4184" s="41"/>
      <c r="V4184" s="41"/>
      <c r="W4184" s="41"/>
      <c r="X4184" s="41"/>
      <c r="Y4184" s="41"/>
      <c r="Z4184" s="39"/>
      <c r="AA4184" s="39"/>
      <c r="AB4184" s="39"/>
      <c r="AC4184" s="39"/>
      <c r="AD4184" s="39"/>
      <c r="AE4184" s="39"/>
      <c r="AF4184" s="39"/>
      <c r="AG4184" s="39"/>
      <c r="AH4184" s="39"/>
      <c r="AI4184" s="39"/>
      <c r="AJ4184" s="39"/>
      <c r="AK4184" s="39"/>
      <c r="AL4184" s="39"/>
      <c r="AM4184" s="39"/>
      <c r="AN4184" s="39"/>
      <c r="AO4184" s="39"/>
      <c r="AP4184" s="39"/>
      <c r="AQ4184" s="39"/>
      <c r="AR4184" s="39"/>
      <c r="AS4184" s="39"/>
      <c r="BW4184" s="211"/>
      <c r="BX4184" s="211"/>
      <c r="BY4184" s="211"/>
      <c r="BZ4184" s="211"/>
      <c r="CA4184" s="211"/>
      <c r="CB4184" s="211"/>
      <c r="CC4184" s="211"/>
      <c r="CD4184" s="211"/>
      <c r="CE4184" s="211"/>
      <c r="CF4184" s="211"/>
      <c r="CG4184" s="211"/>
      <c r="CH4184" s="211"/>
      <c r="CI4184" s="211"/>
      <c r="CJ4184" s="211"/>
      <c r="CK4184" s="211"/>
      <c r="CL4184" s="211"/>
      <c r="CM4184" s="211"/>
      <c r="CN4184" s="280"/>
      <c r="CO4184" s="280"/>
      <c r="CP4184" s="280"/>
      <c r="CQ4184" s="280"/>
      <c r="CR4184" s="280"/>
      <c r="CS4184" s="280"/>
      <c r="CT4184" s="280"/>
      <c r="CU4184" s="280"/>
      <c r="CV4184" s="280"/>
      <c r="CW4184" s="280"/>
      <c r="CX4184" s="280"/>
      <c r="CY4184" s="280"/>
      <c r="CZ4184" s="280"/>
      <c r="DA4184" s="280"/>
      <c r="DB4184" s="280"/>
      <c r="DC4184" s="280"/>
      <c r="DD4184" s="9"/>
      <c r="DE4184" s="9"/>
      <c r="DF4184" s="9"/>
      <c r="DG4184" s="9"/>
      <c r="DH4184" s="9"/>
      <c r="DI4184" s="9"/>
      <c r="DJ4184" s="9"/>
      <c r="DK4184" s="9"/>
      <c r="DL4184" s="9"/>
      <c r="DM4184" s="9"/>
      <c r="DN4184" s="9"/>
      <c r="DO4184" s="9"/>
      <c r="DP4184" s="9"/>
      <c r="DQ4184" s="9"/>
      <c r="DR4184" s="9"/>
      <c r="DS4184" s="9"/>
      <c r="DT4184" s="9"/>
      <c r="DU4184" s="9"/>
      <c r="DV4184" s="9"/>
      <c r="DW4184" s="9"/>
    </row>
    <row r="4185" spans="17:127" x14ac:dyDescent="0.25">
      <c r="Q4185" s="41"/>
      <c r="R4185" s="41"/>
      <c r="S4185" s="41"/>
      <c r="T4185" s="41"/>
      <c r="U4185" s="41"/>
      <c r="V4185" s="41"/>
      <c r="W4185" s="41"/>
      <c r="X4185" s="41"/>
      <c r="Y4185" s="41"/>
      <c r="Z4185" s="39"/>
      <c r="AA4185" s="39"/>
      <c r="AB4185" s="39"/>
      <c r="AC4185" s="39"/>
      <c r="AD4185" s="39"/>
      <c r="AE4185" s="39"/>
      <c r="AF4185" s="39"/>
      <c r="AG4185" s="39"/>
      <c r="AH4185" s="39"/>
      <c r="AI4185" s="39"/>
      <c r="AJ4185" s="39"/>
      <c r="AK4185" s="39"/>
      <c r="AL4185" s="39"/>
      <c r="AM4185" s="39"/>
      <c r="AN4185" s="39"/>
      <c r="AO4185" s="39"/>
      <c r="AP4185" s="39"/>
      <c r="AQ4185" s="39"/>
      <c r="AR4185" s="39"/>
      <c r="AS4185" s="39"/>
      <c r="BW4185" s="211"/>
      <c r="BX4185" s="211"/>
      <c r="BY4185" s="211"/>
      <c r="BZ4185" s="211"/>
      <c r="CA4185" s="211"/>
      <c r="CB4185" s="211"/>
      <c r="CC4185" s="211"/>
      <c r="CD4185" s="211"/>
      <c r="CE4185" s="211"/>
      <c r="CF4185" s="211"/>
      <c r="CG4185" s="211"/>
      <c r="CH4185" s="211"/>
      <c r="CI4185" s="211"/>
      <c r="CJ4185" s="211"/>
      <c r="CK4185" s="211"/>
      <c r="CL4185" s="211"/>
      <c r="CM4185" s="211"/>
      <c r="CN4185" s="280"/>
      <c r="CO4185" s="280"/>
      <c r="CP4185" s="280"/>
      <c r="CQ4185" s="280"/>
      <c r="CR4185" s="280"/>
      <c r="CS4185" s="280"/>
      <c r="CT4185" s="280"/>
      <c r="CU4185" s="280"/>
      <c r="CV4185" s="280"/>
      <c r="CW4185" s="280"/>
      <c r="CX4185" s="280"/>
      <c r="CY4185" s="280"/>
      <c r="CZ4185" s="280"/>
      <c r="DA4185" s="280"/>
      <c r="DB4185" s="280"/>
      <c r="DC4185" s="280"/>
      <c r="DD4185" s="9"/>
      <c r="DE4185" s="9"/>
      <c r="DF4185" s="9"/>
      <c r="DG4185" s="9"/>
      <c r="DH4185" s="9"/>
      <c r="DI4185" s="9"/>
      <c r="DJ4185" s="9"/>
      <c r="DK4185" s="9"/>
      <c r="DL4185" s="9"/>
      <c r="DM4185" s="9"/>
      <c r="DN4185" s="9"/>
      <c r="DO4185" s="9"/>
      <c r="DP4185" s="9"/>
      <c r="DQ4185" s="9"/>
      <c r="DR4185" s="9"/>
      <c r="DS4185" s="9"/>
      <c r="DT4185" s="9"/>
      <c r="DU4185" s="9"/>
      <c r="DV4185" s="9"/>
      <c r="DW4185" s="9"/>
    </row>
    <row r="4186" spans="17:127" x14ac:dyDescent="0.25">
      <c r="Q4186" s="41"/>
      <c r="R4186" s="41"/>
      <c r="S4186" s="41"/>
      <c r="T4186" s="41"/>
      <c r="U4186" s="41"/>
      <c r="V4186" s="41"/>
      <c r="W4186" s="41"/>
      <c r="X4186" s="41"/>
      <c r="Y4186" s="41"/>
      <c r="Z4186" s="39"/>
      <c r="AA4186" s="39"/>
      <c r="AB4186" s="39"/>
      <c r="AC4186" s="39"/>
      <c r="AD4186" s="39"/>
      <c r="AE4186" s="39"/>
      <c r="AF4186" s="39"/>
      <c r="AG4186" s="39"/>
      <c r="AH4186" s="39"/>
      <c r="AI4186" s="39"/>
      <c r="AJ4186" s="39"/>
      <c r="AK4186" s="39"/>
      <c r="AL4186" s="39"/>
      <c r="AM4186" s="39"/>
      <c r="AN4186" s="39"/>
      <c r="AO4186" s="39"/>
      <c r="AP4186" s="39"/>
      <c r="AQ4186" s="39"/>
      <c r="AR4186" s="39"/>
      <c r="AS4186" s="39"/>
      <c r="BW4186" s="211"/>
      <c r="BX4186" s="211"/>
      <c r="BY4186" s="211"/>
      <c r="BZ4186" s="211"/>
      <c r="CA4186" s="211"/>
      <c r="CB4186" s="211"/>
      <c r="CC4186" s="211"/>
      <c r="CD4186" s="211"/>
      <c r="CE4186" s="211"/>
      <c r="CF4186" s="211"/>
      <c r="CG4186" s="211"/>
      <c r="CH4186" s="211"/>
      <c r="CI4186" s="211"/>
      <c r="CJ4186" s="211"/>
      <c r="CK4186" s="211"/>
      <c r="CL4186" s="211"/>
      <c r="CM4186" s="211"/>
      <c r="CN4186" s="280"/>
      <c r="CO4186" s="280"/>
      <c r="CP4186" s="280"/>
      <c r="CQ4186" s="280"/>
      <c r="CR4186" s="280"/>
      <c r="CS4186" s="280"/>
      <c r="CT4186" s="280"/>
      <c r="CU4186" s="280"/>
      <c r="CV4186" s="280"/>
      <c r="CW4186" s="280"/>
      <c r="CX4186" s="280"/>
      <c r="CY4186" s="280"/>
      <c r="CZ4186" s="280"/>
      <c r="DA4186" s="280"/>
      <c r="DB4186" s="280"/>
      <c r="DC4186" s="280"/>
      <c r="DD4186" s="9"/>
      <c r="DE4186" s="9"/>
      <c r="DF4186" s="9"/>
      <c r="DG4186" s="9"/>
      <c r="DH4186" s="9"/>
      <c r="DI4186" s="9"/>
      <c r="DJ4186" s="9"/>
      <c r="DK4186" s="9"/>
      <c r="DL4186" s="9"/>
      <c r="DM4186" s="9"/>
      <c r="DN4186" s="9"/>
      <c r="DO4186" s="9"/>
      <c r="DP4186" s="9"/>
      <c r="DQ4186" s="9"/>
      <c r="DR4186" s="9"/>
      <c r="DS4186" s="9"/>
      <c r="DT4186" s="9"/>
      <c r="DU4186" s="9"/>
      <c r="DV4186" s="9"/>
      <c r="DW4186" s="9"/>
    </row>
    <row r="4187" spans="17:127" x14ac:dyDescent="0.25">
      <c r="Q4187" s="41"/>
      <c r="R4187" s="41"/>
      <c r="S4187" s="41"/>
      <c r="T4187" s="41"/>
      <c r="U4187" s="41"/>
      <c r="V4187" s="41"/>
      <c r="W4187" s="41"/>
      <c r="X4187" s="41"/>
      <c r="Y4187" s="41"/>
      <c r="Z4187" s="39"/>
      <c r="AA4187" s="39"/>
      <c r="AB4187" s="39"/>
      <c r="AC4187" s="39"/>
      <c r="AD4187" s="39"/>
      <c r="AE4187" s="39"/>
      <c r="AF4187" s="39"/>
      <c r="AG4187" s="39"/>
      <c r="AH4187" s="39"/>
      <c r="AI4187" s="39"/>
      <c r="AJ4187" s="39"/>
      <c r="AK4187" s="39"/>
      <c r="AL4187" s="39"/>
      <c r="AM4187" s="39"/>
      <c r="AN4187" s="39"/>
      <c r="AO4187" s="39"/>
      <c r="AP4187" s="39"/>
      <c r="AQ4187" s="39"/>
      <c r="AR4187" s="39"/>
      <c r="AS4187" s="39"/>
      <c r="BW4187" s="211"/>
      <c r="BX4187" s="211"/>
      <c r="BY4187" s="211"/>
      <c r="BZ4187" s="211"/>
      <c r="CA4187" s="211"/>
      <c r="CB4187" s="211"/>
      <c r="CC4187" s="211"/>
      <c r="CD4187" s="211"/>
      <c r="CE4187" s="211"/>
      <c r="CF4187" s="211"/>
      <c r="CG4187" s="211"/>
      <c r="CH4187" s="211"/>
      <c r="CI4187" s="211"/>
      <c r="CJ4187" s="211"/>
      <c r="CK4187" s="211"/>
      <c r="CL4187" s="211"/>
      <c r="CM4187" s="211"/>
      <c r="CN4187" s="280"/>
      <c r="CO4187" s="280"/>
      <c r="CP4187" s="280"/>
      <c r="CQ4187" s="280"/>
      <c r="CR4187" s="280"/>
      <c r="CS4187" s="280"/>
      <c r="CT4187" s="280"/>
      <c r="CU4187" s="280"/>
      <c r="CV4187" s="280"/>
      <c r="CW4187" s="280"/>
      <c r="CX4187" s="280"/>
      <c r="CY4187" s="280"/>
      <c r="CZ4187" s="280"/>
      <c r="DA4187" s="280"/>
      <c r="DB4187" s="280"/>
      <c r="DC4187" s="280"/>
      <c r="DD4187" s="9"/>
      <c r="DE4187" s="9"/>
      <c r="DF4187" s="9"/>
      <c r="DG4187" s="9"/>
      <c r="DH4187" s="9"/>
      <c r="DI4187" s="9"/>
      <c r="DJ4187" s="9"/>
      <c r="DK4187" s="9"/>
      <c r="DL4187" s="9"/>
      <c r="DM4187" s="9"/>
      <c r="DN4187" s="9"/>
      <c r="DO4187" s="9"/>
      <c r="DP4187" s="9"/>
      <c r="DQ4187" s="9"/>
      <c r="DR4187" s="9"/>
      <c r="DS4187" s="9"/>
      <c r="DT4187" s="9"/>
      <c r="DU4187" s="9"/>
      <c r="DV4187" s="9"/>
      <c r="DW4187" s="9"/>
    </row>
    <row r="4188" spans="17:127" x14ac:dyDescent="0.25">
      <c r="Q4188" s="41"/>
      <c r="R4188" s="41"/>
      <c r="S4188" s="41"/>
      <c r="T4188" s="41"/>
      <c r="U4188" s="41"/>
      <c r="V4188" s="41"/>
      <c r="W4188" s="41"/>
      <c r="X4188" s="41"/>
      <c r="Y4188" s="41"/>
      <c r="Z4188" s="39"/>
      <c r="AA4188" s="39"/>
      <c r="AB4188" s="39"/>
      <c r="AC4188" s="39"/>
      <c r="AD4188" s="39"/>
      <c r="AE4188" s="39"/>
      <c r="AF4188" s="39"/>
      <c r="AG4188" s="39"/>
      <c r="AH4188" s="39"/>
      <c r="AI4188" s="39"/>
      <c r="AJ4188" s="39"/>
      <c r="AK4188" s="39"/>
      <c r="AL4188" s="39"/>
      <c r="AM4188" s="39"/>
      <c r="AN4188" s="39"/>
      <c r="AO4188" s="39"/>
      <c r="AP4188" s="39"/>
      <c r="AQ4188" s="39"/>
      <c r="AR4188" s="39"/>
      <c r="AS4188" s="39"/>
      <c r="BW4188" s="211"/>
      <c r="BX4188" s="211"/>
      <c r="BY4188" s="211"/>
      <c r="BZ4188" s="211"/>
      <c r="CA4188" s="211"/>
      <c r="CB4188" s="211"/>
      <c r="CC4188" s="211"/>
      <c r="CD4188" s="211"/>
      <c r="CE4188" s="211"/>
      <c r="CF4188" s="211"/>
      <c r="CG4188" s="211"/>
      <c r="CH4188" s="211"/>
      <c r="CI4188" s="211"/>
      <c r="CJ4188" s="211"/>
      <c r="CK4188" s="211"/>
      <c r="CL4188" s="211"/>
      <c r="CM4188" s="211"/>
      <c r="CN4188" s="280"/>
      <c r="CO4188" s="280"/>
      <c r="CP4188" s="280"/>
      <c r="CQ4188" s="280"/>
      <c r="CR4188" s="280"/>
      <c r="CS4188" s="280"/>
      <c r="CT4188" s="280"/>
      <c r="CU4188" s="280"/>
      <c r="CV4188" s="280"/>
      <c r="CW4188" s="280"/>
      <c r="CX4188" s="280"/>
      <c r="CY4188" s="280"/>
      <c r="CZ4188" s="280"/>
      <c r="DA4188" s="280"/>
      <c r="DB4188" s="280"/>
      <c r="DC4188" s="280"/>
      <c r="DD4188" s="9"/>
      <c r="DE4188" s="9"/>
      <c r="DF4188" s="9"/>
      <c r="DG4188" s="9"/>
      <c r="DH4188" s="9"/>
      <c r="DI4188" s="9"/>
      <c r="DJ4188" s="9"/>
      <c r="DK4188" s="9"/>
      <c r="DL4188" s="9"/>
      <c r="DM4188" s="9"/>
      <c r="DN4188" s="9"/>
      <c r="DO4188" s="9"/>
      <c r="DP4188" s="9"/>
      <c r="DQ4188" s="9"/>
      <c r="DR4188" s="9"/>
      <c r="DS4188" s="9"/>
      <c r="DT4188" s="9"/>
      <c r="DU4188" s="9"/>
      <c r="DV4188" s="9"/>
      <c r="DW4188" s="9"/>
    </row>
    <row r="4189" spans="17:127" x14ac:dyDescent="0.25">
      <c r="Q4189" s="41"/>
      <c r="R4189" s="41"/>
      <c r="S4189" s="41"/>
      <c r="T4189" s="41"/>
      <c r="U4189" s="41"/>
      <c r="V4189" s="41"/>
      <c r="W4189" s="41"/>
      <c r="X4189" s="41"/>
      <c r="Y4189" s="41"/>
      <c r="Z4189" s="39"/>
      <c r="AA4189" s="39"/>
      <c r="AB4189" s="39"/>
      <c r="AC4189" s="39"/>
      <c r="AD4189" s="39"/>
      <c r="AE4189" s="39"/>
      <c r="AF4189" s="39"/>
      <c r="AG4189" s="39"/>
      <c r="AH4189" s="39"/>
      <c r="AI4189" s="39"/>
      <c r="AJ4189" s="39"/>
      <c r="AK4189" s="39"/>
      <c r="AL4189" s="39"/>
      <c r="AM4189" s="39"/>
      <c r="AN4189" s="39"/>
      <c r="AO4189" s="39"/>
      <c r="AP4189" s="39"/>
      <c r="AQ4189" s="39"/>
      <c r="AR4189" s="39"/>
      <c r="AS4189" s="39"/>
      <c r="BW4189" s="211"/>
      <c r="BX4189" s="211"/>
      <c r="BY4189" s="211"/>
      <c r="BZ4189" s="211"/>
      <c r="CA4189" s="211"/>
      <c r="CB4189" s="211"/>
      <c r="CC4189" s="211"/>
      <c r="CD4189" s="211"/>
      <c r="CE4189" s="211"/>
      <c r="CF4189" s="211"/>
      <c r="CG4189" s="211"/>
      <c r="CH4189" s="211"/>
      <c r="CI4189" s="211"/>
      <c r="CJ4189" s="211"/>
      <c r="CK4189" s="211"/>
      <c r="CL4189" s="211"/>
      <c r="CM4189" s="211"/>
      <c r="CN4189" s="280"/>
      <c r="CO4189" s="280"/>
      <c r="CP4189" s="280"/>
      <c r="CQ4189" s="280"/>
      <c r="CR4189" s="280"/>
      <c r="CS4189" s="280"/>
      <c r="CT4189" s="280"/>
      <c r="CU4189" s="280"/>
      <c r="CV4189" s="280"/>
      <c r="CW4189" s="280"/>
      <c r="CX4189" s="280"/>
      <c r="CY4189" s="280"/>
      <c r="CZ4189" s="280"/>
      <c r="DA4189" s="280"/>
      <c r="DB4189" s="280"/>
      <c r="DC4189" s="280"/>
      <c r="DD4189" s="9"/>
      <c r="DE4189" s="9"/>
      <c r="DF4189" s="9"/>
      <c r="DG4189" s="9"/>
      <c r="DH4189" s="9"/>
      <c r="DI4189" s="9"/>
      <c r="DJ4189" s="9"/>
      <c r="DK4189" s="9"/>
      <c r="DL4189" s="9"/>
      <c r="DM4189" s="9"/>
      <c r="DN4189" s="9"/>
      <c r="DO4189" s="9"/>
      <c r="DP4189" s="9"/>
      <c r="DQ4189" s="9"/>
      <c r="DR4189" s="9"/>
      <c r="DS4189" s="9"/>
      <c r="DT4189" s="9"/>
      <c r="DU4189" s="9"/>
      <c r="DV4189" s="9"/>
      <c r="DW4189" s="9"/>
    </row>
    <row r="4190" spans="17:127" x14ac:dyDescent="0.25">
      <c r="Q4190" s="41"/>
      <c r="R4190" s="41"/>
      <c r="S4190" s="41"/>
      <c r="T4190" s="41"/>
      <c r="U4190" s="41"/>
      <c r="V4190" s="41"/>
      <c r="W4190" s="41"/>
      <c r="X4190" s="41"/>
      <c r="Y4190" s="41"/>
      <c r="Z4190" s="39"/>
      <c r="AA4190" s="39"/>
      <c r="AB4190" s="39"/>
      <c r="AC4190" s="39"/>
      <c r="AD4190" s="39"/>
      <c r="AE4190" s="39"/>
      <c r="AF4190" s="39"/>
      <c r="AG4190" s="39"/>
      <c r="AH4190" s="39"/>
      <c r="AI4190" s="39"/>
      <c r="AJ4190" s="39"/>
      <c r="AK4190" s="39"/>
      <c r="AL4190" s="39"/>
      <c r="AM4190" s="39"/>
      <c r="AN4190" s="39"/>
      <c r="AO4190" s="39"/>
      <c r="AP4190" s="39"/>
      <c r="AQ4190" s="39"/>
      <c r="AR4190" s="39"/>
      <c r="AS4190" s="39"/>
      <c r="BW4190" s="211"/>
      <c r="BX4190" s="211"/>
      <c r="BY4190" s="211"/>
      <c r="BZ4190" s="211"/>
      <c r="CA4190" s="211"/>
      <c r="CB4190" s="211"/>
      <c r="CC4190" s="211"/>
      <c r="CD4190" s="211"/>
      <c r="CE4190" s="211"/>
      <c r="CF4190" s="211"/>
      <c r="CG4190" s="211"/>
      <c r="CH4190" s="211"/>
      <c r="CI4190" s="211"/>
      <c r="CJ4190" s="211"/>
      <c r="CK4190" s="211"/>
      <c r="CL4190" s="211"/>
      <c r="CM4190" s="211"/>
      <c r="CN4190" s="280"/>
      <c r="CO4190" s="280"/>
      <c r="CP4190" s="280"/>
      <c r="CQ4190" s="280"/>
      <c r="CR4190" s="280"/>
      <c r="CS4190" s="280"/>
      <c r="CT4190" s="280"/>
      <c r="CU4190" s="280"/>
      <c r="CV4190" s="280"/>
      <c r="CW4190" s="280"/>
      <c r="CX4190" s="280"/>
      <c r="CY4190" s="280"/>
      <c r="CZ4190" s="280"/>
      <c r="DA4190" s="280"/>
      <c r="DB4190" s="280"/>
      <c r="DC4190" s="280"/>
      <c r="DD4190" s="9"/>
      <c r="DE4190" s="9"/>
      <c r="DF4190" s="9"/>
      <c r="DG4190" s="9"/>
      <c r="DH4190" s="9"/>
      <c r="DI4190" s="9"/>
      <c r="DJ4190" s="9"/>
      <c r="DK4190" s="9"/>
      <c r="DL4190" s="9"/>
      <c r="DM4190" s="9"/>
      <c r="DN4190" s="9"/>
      <c r="DO4190" s="9"/>
      <c r="DP4190" s="9"/>
      <c r="DQ4190" s="9"/>
      <c r="DR4190" s="9"/>
      <c r="DS4190" s="9"/>
      <c r="DT4190" s="9"/>
      <c r="DU4190" s="9"/>
      <c r="DV4190" s="9"/>
      <c r="DW4190" s="9"/>
    </row>
    <row r="4191" spans="17:127" x14ac:dyDescent="0.25">
      <c r="Q4191" s="41"/>
      <c r="R4191" s="41"/>
      <c r="S4191" s="41"/>
      <c r="T4191" s="41"/>
      <c r="U4191" s="41"/>
      <c r="V4191" s="41"/>
      <c r="W4191" s="41"/>
      <c r="X4191" s="41"/>
      <c r="Y4191" s="41"/>
      <c r="Z4191" s="39"/>
      <c r="AA4191" s="39"/>
      <c r="AB4191" s="39"/>
      <c r="AC4191" s="39"/>
      <c r="AD4191" s="39"/>
      <c r="AE4191" s="39"/>
      <c r="AF4191" s="39"/>
      <c r="AG4191" s="39"/>
      <c r="AH4191" s="39"/>
      <c r="AI4191" s="39"/>
      <c r="AJ4191" s="39"/>
      <c r="AK4191" s="39"/>
      <c r="AL4191" s="39"/>
      <c r="AM4191" s="39"/>
      <c r="AN4191" s="39"/>
      <c r="AO4191" s="39"/>
      <c r="AP4191" s="39"/>
      <c r="AQ4191" s="39"/>
      <c r="AR4191" s="39"/>
      <c r="AS4191" s="39"/>
      <c r="BW4191" s="211"/>
      <c r="BX4191" s="211"/>
      <c r="BY4191" s="211"/>
      <c r="BZ4191" s="211"/>
      <c r="CA4191" s="211"/>
      <c r="CB4191" s="211"/>
      <c r="CC4191" s="211"/>
      <c r="CD4191" s="211"/>
      <c r="CE4191" s="211"/>
      <c r="CF4191" s="211"/>
      <c r="CG4191" s="211"/>
      <c r="CH4191" s="211"/>
      <c r="CI4191" s="211"/>
      <c r="CJ4191" s="211"/>
      <c r="CK4191" s="211"/>
      <c r="CL4191" s="211"/>
      <c r="CM4191" s="211"/>
      <c r="CN4191" s="280"/>
      <c r="CO4191" s="280"/>
      <c r="CP4191" s="280"/>
      <c r="CQ4191" s="280"/>
      <c r="CR4191" s="280"/>
      <c r="CS4191" s="280"/>
      <c r="CT4191" s="280"/>
      <c r="CU4191" s="280"/>
      <c r="CV4191" s="280"/>
      <c r="CW4191" s="280"/>
      <c r="CX4191" s="280"/>
      <c r="CY4191" s="280"/>
      <c r="CZ4191" s="280"/>
      <c r="DA4191" s="280"/>
      <c r="DB4191" s="280"/>
      <c r="DC4191" s="280"/>
      <c r="DD4191" s="9"/>
      <c r="DE4191" s="9"/>
      <c r="DF4191" s="9"/>
      <c r="DG4191" s="9"/>
      <c r="DH4191" s="9"/>
      <c r="DI4191" s="9"/>
      <c r="DJ4191" s="9"/>
      <c r="DK4191" s="9"/>
      <c r="DL4191" s="9"/>
      <c r="DM4191" s="9"/>
      <c r="DN4191" s="9"/>
      <c r="DO4191" s="9"/>
      <c r="DP4191" s="9"/>
      <c r="DQ4191" s="9"/>
      <c r="DR4191" s="9"/>
      <c r="DS4191" s="9"/>
      <c r="DT4191" s="9"/>
      <c r="DU4191" s="9"/>
      <c r="DV4191" s="9"/>
      <c r="DW4191" s="9"/>
    </row>
    <row r="4192" spans="17:127" x14ac:dyDescent="0.25">
      <c r="Q4192" s="41"/>
      <c r="R4192" s="41"/>
      <c r="S4192" s="41"/>
      <c r="T4192" s="41"/>
      <c r="U4192" s="41"/>
      <c r="V4192" s="41"/>
      <c r="W4192" s="41"/>
      <c r="X4192" s="41"/>
      <c r="Y4192" s="41"/>
      <c r="Z4192" s="39"/>
      <c r="AA4192" s="39"/>
      <c r="AB4192" s="39"/>
      <c r="AC4192" s="39"/>
      <c r="AD4192" s="39"/>
      <c r="AE4192" s="39"/>
      <c r="AF4192" s="39"/>
      <c r="AG4192" s="39"/>
      <c r="AH4192" s="39"/>
      <c r="AI4192" s="39"/>
      <c r="AJ4192" s="39"/>
      <c r="AK4192" s="39"/>
      <c r="AL4192" s="39"/>
      <c r="AM4192" s="39"/>
      <c r="AN4192" s="39"/>
      <c r="AO4192" s="39"/>
      <c r="AP4192" s="39"/>
      <c r="AQ4192" s="39"/>
      <c r="AR4192" s="39"/>
      <c r="AS4192" s="39"/>
      <c r="BW4192" s="211"/>
      <c r="BX4192" s="211"/>
      <c r="BY4192" s="211"/>
      <c r="BZ4192" s="211"/>
      <c r="CA4192" s="211"/>
      <c r="CB4192" s="211"/>
      <c r="CC4192" s="211"/>
      <c r="CD4192" s="211"/>
      <c r="CE4192" s="211"/>
      <c r="CF4192" s="211"/>
      <c r="CG4192" s="211"/>
      <c r="CH4192" s="211"/>
      <c r="CI4192" s="211"/>
      <c r="CJ4192" s="211"/>
      <c r="CK4192" s="211"/>
      <c r="CL4192" s="211"/>
      <c r="CM4192" s="211"/>
      <c r="CN4192" s="280"/>
      <c r="CO4192" s="280"/>
      <c r="CP4192" s="280"/>
      <c r="CQ4192" s="280"/>
      <c r="CR4192" s="280"/>
      <c r="CS4192" s="280"/>
      <c r="CT4192" s="280"/>
      <c r="CU4192" s="280"/>
      <c r="CV4192" s="280"/>
      <c r="CW4192" s="280"/>
      <c r="CX4192" s="280"/>
      <c r="CY4192" s="280"/>
      <c r="CZ4192" s="280"/>
      <c r="DA4192" s="280"/>
      <c r="DB4192" s="280"/>
      <c r="DC4192" s="280"/>
      <c r="DD4192" s="9"/>
      <c r="DE4192" s="9"/>
      <c r="DF4192" s="9"/>
      <c r="DG4192" s="9"/>
      <c r="DH4192" s="9"/>
      <c r="DI4192" s="9"/>
      <c r="DJ4192" s="9"/>
      <c r="DK4192" s="9"/>
      <c r="DL4192" s="9"/>
      <c r="DM4192" s="9"/>
      <c r="DN4192" s="9"/>
      <c r="DO4192" s="9"/>
      <c r="DP4192" s="9"/>
      <c r="DQ4192" s="9"/>
      <c r="DR4192" s="9"/>
      <c r="DS4192" s="9"/>
      <c r="DT4192" s="9"/>
      <c r="DU4192" s="9"/>
      <c r="DV4192" s="9"/>
      <c r="DW4192" s="9"/>
    </row>
    <row r="4193" spans="17:127" x14ac:dyDescent="0.25">
      <c r="Q4193" s="41"/>
      <c r="R4193" s="41"/>
      <c r="S4193" s="41"/>
      <c r="T4193" s="41"/>
      <c r="U4193" s="41"/>
      <c r="V4193" s="41"/>
      <c r="W4193" s="41"/>
      <c r="X4193" s="41"/>
      <c r="Y4193" s="41"/>
      <c r="Z4193" s="39"/>
      <c r="AA4193" s="39"/>
      <c r="AB4193" s="39"/>
      <c r="AC4193" s="39"/>
      <c r="AD4193" s="39"/>
      <c r="AE4193" s="39"/>
      <c r="AF4193" s="39"/>
      <c r="AG4193" s="39"/>
      <c r="AH4193" s="39"/>
      <c r="AI4193" s="39"/>
      <c r="AJ4193" s="39"/>
      <c r="AK4193" s="39"/>
      <c r="AL4193" s="39"/>
      <c r="AM4193" s="39"/>
      <c r="AN4193" s="39"/>
      <c r="AO4193" s="39"/>
      <c r="AP4193" s="39"/>
      <c r="AQ4193" s="39"/>
      <c r="AR4193" s="39"/>
      <c r="AS4193" s="39"/>
      <c r="BW4193" s="211"/>
      <c r="BX4193" s="211"/>
      <c r="BY4193" s="211"/>
      <c r="BZ4193" s="211"/>
      <c r="CA4193" s="211"/>
      <c r="CB4193" s="211"/>
      <c r="CC4193" s="211"/>
      <c r="CD4193" s="211"/>
      <c r="CE4193" s="211"/>
      <c r="CF4193" s="211"/>
      <c r="CG4193" s="211"/>
      <c r="CH4193" s="211"/>
      <c r="CI4193" s="211"/>
      <c r="CJ4193" s="211"/>
      <c r="CK4193" s="211"/>
      <c r="CL4193" s="211"/>
      <c r="CM4193" s="211"/>
      <c r="CN4193" s="280"/>
      <c r="CO4193" s="280"/>
      <c r="CP4193" s="280"/>
      <c r="CQ4193" s="280"/>
      <c r="CR4193" s="280"/>
      <c r="CS4193" s="280"/>
      <c r="CT4193" s="280"/>
      <c r="CU4193" s="280"/>
      <c r="CV4193" s="280"/>
      <c r="CW4193" s="280"/>
      <c r="CX4193" s="280"/>
      <c r="CY4193" s="280"/>
      <c r="CZ4193" s="280"/>
      <c r="DA4193" s="280"/>
      <c r="DB4193" s="280"/>
      <c r="DC4193" s="280"/>
      <c r="DD4193" s="9"/>
      <c r="DE4193" s="9"/>
      <c r="DF4193" s="9"/>
      <c r="DG4193" s="9"/>
      <c r="DH4193" s="9"/>
      <c r="DI4193" s="9"/>
      <c r="DJ4193" s="9"/>
      <c r="DK4193" s="9"/>
      <c r="DL4193" s="9"/>
      <c r="DM4193" s="9"/>
      <c r="DN4193" s="9"/>
      <c r="DO4193" s="9"/>
      <c r="DP4193" s="9"/>
      <c r="DQ4193" s="9"/>
      <c r="DR4193" s="9"/>
      <c r="DS4193" s="9"/>
      <c r="DT4193" s="9"/>
      <c r="DU4193" s="9"/>
      <c r="DV4193" s="9"/>
      <c r="DW4193" s="9"/>
    </row>
    <row r="4194" spans="17:127" x14ac:dyDescent="0.25">
      <c r="Q4194" s="41"/>
      <c r="R4194" s="41"/>
      <c r="S4194" s="41"/>
      <c r="T4194" s="41"/>
      <c r="U4194" s="41"/>
      <c r="V4194" s="41"/>
      <c r="W4194" s="41"/>
      <c r="X4194" s="41"/>
      <c r="Y4194" s="41"/>
      <c r="Z4194" s="39"/>
      <c r="AA4194" s="39"/>
      <c r="AB4194" s="39"/>
      <c r="AC4194" s="39"/>
      <c r="AD4194" s="39"/>
      <c r="AE4194" s="39"/>
      <c r="AF4194" s="39"/>
      <c r="AG4194" s="39"/>
      <c r="AH4194" s="39"/>
      <c r="AI4194" s="39"/>
      <c r="AJ4194" s="39"/>
      <c r="AK4194" s="39"/>
      <c r="AL4194" s="39"/>
      <c r="AM4194" s="39"/>
      <c r="AN4194" s="39"/>
      <c r="AO4194" s="39"/>
      <c r="AP4194" s="39"/>
      <c r="AQ4194" s="39"/>
      <c r="AR4194" s="39"/>
      <c r="AS4194" s="39"/>
      <c r="BW4194" s="211"/>
      <c r="BX4194" s="211"/>
      <c r="BY4194" s="211"/>
      <c r="BZ4194" s="211"/>
      <c r="CA4194" s="211"/>
      <c r="CB4194" s="211"/>
      <c r="CC4194" s="211"/>
      <c r="CD4194" s="211"/>
      <c r="CE4194" s="211"/>
      <c r="CF4194" s="211"/>
      <c r="CG4194" s="211"/>
      <c r="CH4194" s="211"/>
      <c r="CI4194" s="211"/>
      <c r="CJ4194" s="211"/>
      <c r="CK4194" s="211"/>
      <c r="CL4194" s="211"/>
      <c r="CM4194" s="211"/>
      <c r="CN4194" s="280"/>
      <c r="CO4194" s="280"/>
      <c r="CP4194" s="280"/>
      <c r="CQ4194" s="280"/>
      <c r="CR4194" s="280"/>
      <c r="CS4194" s="280"/>
      <c r="CT4194" s="280"/>
      <c r="CU4194" s="280"/>
      <c r="CV4194" s="280"/>
      <c r="CW4194" s="280"/>
      <c r="CX4194" s="280"/>
      <c r="CY4194" s="280"/>
      <c r="CZ4194" s="280"/>
      <c r="DA4194" s="280"/>
      <c r="DB4194" s="280"/>
      <c r="DC4194" s="280"/>
      <c r="DD4194" s="9"/>
      <c r="DE4194" s="9"/>
      <c r="DF4194" s="9"/>
      <c r="DG4194" s="9"/>
      <c r="DH4194" s="9"/>
      <c r="DI4194" s="9"/>
      <c r="DJ4194" s="9"/>
      <c r="DK4194" s="9"/>
      <c r="DL4194" s="9"/>
      <c r="DM4194" s="9"/>
      <c r="DN4194" s="9"/>
      <c r="DO4194" s="9"/>
      <c r="DP4194" s="9"/>
      <c r="DQ4194" s="9"/>
      <c r="DR4194" s="9"/>
      <c r="DS4194" s="9"/>
      <c r="DT4194" s="9"/>
      <c r="DU4194" s="9"/>
      <c r="DV4194" s="9"/>
      <c r="DW4194" s="9"/>
    </row>
    <row r="4195" spans="17:127" x14ac:dyDescent="0.25">
      <c r="Q4195" s="41"/>
      <c r="R4195" s="41"/>
      <c r="S4195" s="41"/>
      <c r="T4195" s="41"/>
      <c r="U4195" s="41"/>
      <c r="V4195" s="41"/>
      <c r="W4195" s="41"/>
      <c r="X4195" s="41"/>
      <c r="Y4195" s="41"/>
      <c r="Z4195" s="39"/>
      <c r="AA4195" s="39"/>
      <c r="AB4195" s="39"/>
      <c r="AC4195" s="39"/>
      <c r="AD4195" s="39"/>
      <c r="AE4195" s="39"/>
      <c r="AF4195" s="39"/>
      <c r="AG4195" s="39"/>
      <c r="AH4195" s="39"/>
      <c r="AI4195" s="39"/>
      <c r="AJ4195" s="39"/>
      <c r="AK4195" s="39"/>
      <c r="AL4195" s="39"/>
      <c r="AM4195" s="39"/>
      <c r="AN4195" s="39"/>
      <c r="AO4195" s="39"/>
      <c r="AP4195" s="39"/>
      <c r="AQ4195" s="39"/>
      <c r="AR4195" s="39"/>
      <c r="AS4195" s="39"/>
      <c r="BW4195" s="211"/>
      <c r="BX4195" s="211"/>
      <c r="BY4195" s="211"/>
      <c r="BZ4195" s="211"/>
      <c r="CA4195" s="211"/>
      <c r="CB4195" s="211"/>
      <c r="CC4195" s="211"/>
      <c r="CD4195" s="211"/>
      <c r="CE4195" s="211"/>
      <c r="CF4195" s="211"/>
      <c r="CG4195" s="211"/>
      <c r="CH4195" s="211"/>
      <c r="CI4195" s="211"/>
      <c r="CJ4195" s="211"/>
      <c r="CK4195" s="211"/>
      <c r="CL4195" s="211"/>
      <c r="CM4195" s="211"/>
      <c r="CN4195" s="280"/>
      <c r="CO4195" s="280"/>
      <c r="CP4195" s="280"/>
      <c r="CQ4195" s="280"/>
      <c r="CR4195" s="280"/>
      <c r="CS4195" s="280"/>
      <c r="CT4195" s="280"/>
      <c r="CU4195" s="280"/>
      <c r="CV4195" s="280"/>
      <c r="CW4195" s="280"/>
      <c r="CX4195" s="280"/>
      <c r="CY4195" s="280"/>
      <c r="CZ4195" s="280"/>
      <c r="DA4195" s="280"/>
      <c r="DB4195" s="280"/>
      <c r="DC4195" s="280"/>
      <c r="DD4195" s="9"/>
      <c r="DE4195" s="9"/>
      <c r="DF4195" s="9"/>
      <c r="DG4195" s="9"/>
      <c r="DH4195" s="9"/>
      <c r="DI4195" s="9"/>
      <c r="DJ4195" s="9"/>
      <c r="DK4195" s="9"/>
      <c r="DL4195" s="9"/>
      <c r="DM4195" s="9"/>
      <c r="DN4195" s="9"/>
      <c r="DO4195" s="9"/>
      <c r="DP4195" s="9"/>
      <c r="DQ4195" s="9"/>
      <c r="DR4195" s="9"/>
      <c r="DS4195" s="9"/>
      <c r="DT4195" s="9"/>
      <c r="DU4195" s="9"/>
      <c r="DV4195" s="9"/>
      <c r="DW4195" s="9"/>
    </row>
    <row r="4196" spans="17:127" x14ac:dyDescent="0.25">
      <c r="Q4196" s="41"/>
      <c r="R4196" s="41"/>
      <c r="S4196" s="41"/>
      <c r="T4196" s="41"/>
      <c r="U4196" s="41"/>
      <c r="V4196" s="41"/>
      <c r="W4196" s="41"/>
      <c r="X4196" s="41"/>
      <c r="Y4196" s="41"/>
      <c r="Z4196" s="39"/>
      <c r="AA4196" s="39"/>
      <c r="AB4196" s="39"/>
      <c r="AC4196" s="39"/>
      <c r="AD4196" s="39"/>
      <c r="AE4196" s="39"/>
      <c r="AF4196" s="39"/>
      <c r="AG4196" s="39"/>
      <c r="AH4196" s="39"/>
      <c r="AI4196" s="39"/>
      <c r="AJ4196" s="39"/>
      <c r="AK4196" s="39"/>
      <c r="AL4196" s="39"/>
      <c r="AM4196" s="39"/>
      <c r="AN4196" s="39"/>
      <c r="AO4196" s="39"/>
      <c r="AP4196" s="39"/>
      <c r="AQ4196" s="39"/>
      <c r="AR4196" s="39"/>
      <c r="AS4196" s="39"/>
      <c r="BW4196" s="211"/>
      <c r="BX4196" s="211"/>
      <c r="BY4196" s="211"/>
      <c r="BZ4196" s="211"/>
      <c r="CA4196" s="211"/>
      <c r="CB4196" s="211"/>
      <c r="CC4196" s="211"/>
      <c r="CD4196" s="211"/>
      <c r="CE4196" s="211"/>
      <c r="CF4196" s="211"/>
      <c r="CG4196" s="211"/>
      <c r="CH4196" s="211"/>
      <c r="CI4196" s="211"/>
      <c r="CJ4196" s="211"/>
      <c r="CK4196" s="211"/>
      <c r="CL4196" s="211"/>
      <c r="CM4196" s="211"/>
      <c r="CN4196" s="280"/>
      <c r="CO4196" s="280"/>
      <c r="CP4196" s="280"/>
      <c r="CQ4196" s="280"/>
      <c r="CR4196" s="280"/>
      <c r="CS4196" s="280"/>
      <c r="CT4196" s="280"/>
      <c r="CU4196" s="280"/>
      <c r="CV4196" s="280"/>
      <c r="CW4196" s="280"/>
      <c r="CX4196" s="280"/>
      <c r="CY4196" s="280"/>
      <c r="CZ4196" s="280"/>
      <c r="DA4196" s="280"/>
      <c r="DB4196" s="280"/>
      <c r="DC4196" s="280"/>
      <c r="DD4196" s="9"/>
      <c r="DE4196" s="9"/>
      <c r="DF4196" s="9"/>
      <c r="DG4196" s="9"/>
      <c r="DH4196" s="9"/>
      <c r="DI4196" s="9"/>
      <c r="DJ4196" s="9"/>
      <c r="DK4196" s="9"/>
      <c r="DL4196" s="9"/>
      <c r="DM4196" s="9"/>
      <c r="DN4196" s="9"/>
      <c r="DO4196" s="9"/>
      <c r="DP4196" s="9"/>
      <c r="DQ4196" s="9"/>
      <c r="DR4196" s="9"/>
      <c r="DS4196" s="9"/>
      <c r="DT4196" s="9"/>
      <c r="DU4196" s="9"/>
      <c r="DV4196" s="9"/>
      <c r="DW4196" s="9"/>
    </row>
    <row r="4197" spans="17:127" x14ac:dyDescent="0.25">
      <c r="Q4197" s="41"/>
      <c r="R4197" s="41"/>
      <c r="S4197" s="41"/>
      <c r="T4197" s="41"/>
      <c r="U4197" s="41"/>
      <c r="V4197" s="41"/>
      <c r="W4197" s="41"/>
      <c r="X4197" s="41"/>
      <c r="Y4197" s="41"/>
      <c r="Z4197" s="39"/>
      <c r="AA4197" s="39"/>
      <c r="AB4197" s="39"/>
      <c r="AC4197" s="39"/>
      <c r="AD4197" s="39"/>
      <c r="AE4197" s="39"/>
      <c r="AF4197" s="39"/>
      <c r="AG4197" s="39"/>
      <c r="AH4197" s="39"/>
      <c r="AI4197" s="39"/>
      <c r="AJ4197" s="39"/>
      <c r="AK4197" s="39"/>
      <c r="AL4197" s="39"/>
      <c r="AM4197" s="39"/>
      <c r="AN4197" s="39"/>
      <c r="AO4197" s="39"/>
      <c r="AP4197" s="39"/>
      <c r="AQ4197" s="39"/>
      <c r="AR4197" s="39"/>
      <c r="AS4197" s="39"/>
      <c r="BW4197" s="211"/>
      <c r="BX4197" s="211"/>
      <c r="BY4197" s="211"/>
      <c r="BZ4197" s="211"/>
      <c r="CA4197" s="211"/>
      <c r="CB4197" s="211"/>
      <c r="CC4197" s="211"/>
      <c r="CD4197" s="211"/>
      <c r="CE4197" s="211"/>
      <c r="CF4197" s="211"/>
      <c r="CG4197" s="211"/>
      <c r="CH4197" s="211"/>
      <c r="CI4197" s="211"/>
      <c r="CJ4197" s="211"/>
      <c r="CK4197" s="211"/>
      <c r="CL4197" s="211"/>
      <c r="CM4197" s="211"/>
      <c r="CN4197" s="280"/>
      <c r="CO4197" s="280"/>
      <c r="CP4197" s="280"/>
      <c r="CQ4197" s="280"/>
      <c r="CR4197" s="280"/>
      <c r="CS4197" s="280"/>
      <c r="CT4197" s="280"/>
      <c r="CU4197" s="280"/>
      <c r="CV4197" s="280"/>
      <c r="CW4197" s="280"/>
      <c r="CX4197" s="280"/>
      <c r="CY4197" s="280"/>
      <c r="CZ4197" s="280"/>
      <c r="DA4197" s="280"/>
      <c r="DB4197" s="280"/>
      <c r="DC4197" s="280"/>
      <c r="DD4197" s="9"/>
      <c r="DE4197" s="9"/>
      <c r="DF4197" s="9"/>
      <c r="DG4197" s="9"/>
      <c r="DH4197" s="9"/>
      <c r="DI4197" s="9"/>
      <c r="DJ4197" s="9"/>
      <c r="DK4197" s="9"/>
      <c r="DL4197" s="9"/>
      <c r="DM4197" s="9"/>
      <c r="DN4197" s="9"/>
      <c r="DO4197" s="9"/>
      <c r="DP4197" s="9"/>
      <c r="DQ4197" s="9"/>
      <c r="DR4197" s="9"/>
      <c r="DS4197" s="9"/>
      <c r="DT4197" s="9"/>
      <c r="DU4197" s="9"/>
      <c r="DV4197" s="9"/>
      <c r="DW4197" s="9"/>
    </row>
    <row r="4198" spans="17:127" x14ac:dyDescent="0.25">
      <c r="Q4198" s="41"/>
      <c r="R4198" s="41"/>
      <c r="S4198" s="41"/>
      <c r="T4198" s="41"/>
      <c r="U4198" s="41"/>
      <c r="V4198" s="41"/>
      <c r="W4198" s="41"/>
      <c r="X4198" s="41"/>
      <c r="Y4198" s="41"/>
      <c r="Z4198" s="39"/>
      <c r="AA4198" s="39"/>
      <c r="AB4198" s="39"/>
      <c r="AC4198" s="39"/>
      <c r="AD4198" s="39"/>
      <c r="AE4198" s="39"/>
      <c r="AF4198" s="39"/>
      <c r="AG4198" s="39"/>
      <c r="AH4198" s="39"/>
      <c r="AI4198" s="39"/>
      <c r="AJ4198" s="39"/>
      <c r="AK4198" s="39"/>
      <c r="AL4198" s="39"/>
      <c r="AM4198" s="39"/>
      <c r="AN4198" s="39"/>
      <c r="AO4198" s="39"/>
      <c r="AP4198" s="39"/>
      <c r="AQ4198" s="39"/>
      <c r="AR4198" s="39"/>
      <c r="AS4198" s="39"/>
      <c r="BW4198" s="211"/>
      <c r="BX4198" s="211"/>
      <c r="BY4198" s="211"/>
      <c r="BZ4198" s="211"/>
      <c r="CA4198" s="211"/>
      <c r="CB4198" s="211"/>
      <c r="CC4198" s="211"/>
      <c r="CD4198" s="211"/>
      <c r="CE4198" s="211"/>
      <c r="CF4198" s="211"/>
      <c r="CG4198" s="211"/>
      <c r="CH4198" s="211"/>
      <c r="CI4198" s="211"/>
      <c r="CJ4198" s="211"/>
      <c r="CK4198" s="211"/>
      <c r="CL4198" s="211"/>
      <c r="CM4198" s="211"/>
      <c r="CN4198" s="280"/>
      <c r="CO4198" s="280"/>
      <c r="CP4198" s="280"/>
      <c r="CQ4198" s="280"/>
      <c r="CR4198" s="280"/>
      <c r="CS4198" s="280"/>
      <c r="CT4198" s="280"/>
      <c r="CU4198" s="280"/>
      <c r="CV4198" s="280"/>
      <c r="CW4198" s="280"/>
      <c r="CX4198" s="280"/>
      <c r="CY4198" s="280"/>
      <c r="CZ4198" s="280"/>
      <c r="DA4198" s="280"/>
      <c r="DB4198" s="280"/>
      <c r="DC4198" s="280"/>
      <c r="DD4198" s="9"/>
      <c r="DE4198" s="9"/>
      <c r="DF4198" s="9"/>
      <c r="DG4198" s="9"/>
      <c r="DH4198" s="9"/>
      <c r="DI4198" s="9"/>
      <c r="DJ4198" s="9"/>
      <c r="DK4198" s="9"/>
      <c r="DL4198" s="9"/>
      <c r="DM4198" s="9"/>
      <c r="DN4198" s="9"/>
      <c r="DO4198" s="9"/>
      <c r="DP4198" s="9"/>
      <c r="DQ4198" s="9"/>
      <c r="DR4198" s="9"/>
      <c r="DS4198" s="9"/>
      <c r="DT4198" s="9"/>
      <c r="DU4198" s="9"/>
      <c r="DV4198" s="9"/>
      <c r="DW4198" s="9"/>
    </row>
    <row r="4199" spans="17:127" x14ac:dyDescent="0.25">
      <c r="Q4199" s="41"/>
      <c r="R4199" s="41"/>
      <c r="S4199" s="41"/>
      <c r="T4199" s="41"/>
      <c r="U4199" s="41"/>
      <c r="V4199" s="41"/>
      <c r="W4199" s="41"/>
      <c r="X4199" s="41"/>
      <c r="Y4199" s="41"/>
      <c r="Z4199" s="39"/>
      <c r="AA4199" s="39"/>
      <c r="AB4199" s="39"/>
      <c r="AC4199" s="39"/>
      <c r="AD4199" s="39"/>
      <c r="AE4199" s="39"/>
      <c r="AF4199" s="39"/>
      <c r="AG4199" s="39"/>
      <c r="AH4199" s="39"/>
      <c r="AI4199" s="39"/>
      <c r="AJ4199" s="39"/>
      <c r="AK4199" s="39"/>
      <c r="AL4199" s="39"/>
      <c r="AM4199" s="39"/>
      <c r="AN4199" s="39"/>
      <c r="AO4199" s="39"/>
      <c r="AP4199" s="39"/>
      <c r="AQ4199" s="39"/>
      <c r="AR4199" s="39"/>
      <c r="AS4199" s="39"/>
      <c r="BW4199" s="211"/>
      <c r="BX4199" s="211"/>
      <c r="BY4199" s="211"/>
      <c r="BZ4199" s="211"/>
      <c r="CA4199" s="211"/>
      <c r="CB4199" s="211"/>
      <c r="CC4199" s="211"/>
      <c r="CD4199" s="211"/>
      <c r="CE4199" s="211"/>
      <c r="CF4199" s="211"/>
      <c r="CG4199" s="211"/>
      <c r="CH4199" s="211"/>
      <c r="CI4199" s="211"/>
      <c r="CJ4199" s="211"/>
      <c r="CK4199" s="211"/>
      <c r="CL4199" s="211"/>
      <c r="CM4199" s="211"/>
      <c r="CN4199" s="280"/>
      <c r="CO4199" s="280"/>
      <c r="CP4199" s="280"/>
      <c r="CQ4199" s="280"/>
      <c r="CR4199" s="280"/>
      <c r="CS4199" s="280"/>
      <c r="CT4199" s="280"/>
      <c r="CU4199" s="280"/>
      <c r="CV4199" s="280"/>
      <c r="CW4199" s="280"/>
      <c r="CX4199" s="280"/>
      <c r="CY4199" s="280"/>
      <c r="CZ4199" s="280"/>
      <c r="DA4199" s="280"/>
      <c r="DB4199" s="280"/>
      <c r="DC4199" s="280"/>
      <c r="DD4199" s="9"/>
      <c r="DE4199" s="9"/>
      <c r="DF4199" s="9"/>
      <c r="DG4199" s="9"/>
      <c r="DH4199" s="9"/>
      <c r="DI4199" s="9"/>
      <c r="DJ4199" s="9"/>
      <c r="DK4199" s="9"/>
      <c r="DL4199" s="9"/>
      <c r="DM4199" s="9"/>
      <c r="DN4199" s="9"/>
      <c r="DO4199" s="9"/>
      <c r="DP4199" s="9"/>
      <c r="DQ4199" s="9"/>
      <c r="DR4199" s="9"/>
      <c r="DS4199" s="9"/>
      <c r="DT4199" s="9"/>
      <c r="DU4199" s="9"/>
      <c r="DV4199" s="9"/>
      <c r="DW4199" s="9"/>
    </row>
    <row r="4200" spans="17:127" x14ac:dyDescent="0.25">
      <c r="Q4200" s="41"/>
      <c r="R4200" s="41"/>
      <c r="S4200" s="41"/>
      <c r="T4200" s="41"/>
      <c r="U4200" s="41"/>
      <c r="V4200" s="41"/>
      <c r="W4200" s="41"/>
      <c r="X4200" s="41"/>
      <c r="Y4200" s="41"/>
      <c r="Z4200" s="39"/>
      <c r="AA4200" s="39"/>
      <c r="AB4200" s="39"/>
      <c r="AC4200" s="39"/>
      <c r="AD4200" s="39"/>
      <c r="AE4200" s="39"/>
      <c r="AF4200" s="39"/>
      <c r="AG4200" s="39"/>
      <c r="AH4200" s="39"/>
      <c r="AI4200" s="39"/>
      <c r="AJ4200" s="39"/>
      <c r="AK4200" s="39"/>
      <c r="AL4200" s="39"/>
      <c r="AM4200" s="39"/>
      <c r="AN4200" s="39"/>
      <c r="AO4200" s="39"/>
      <c r="AP4200" s="39"/>
      <c r="AQ4200" s="39"/>
      <c r="AR4200" s="39"/>
      <c r="AS4200" s="39"/>
      <c r="BW4200" s="211"/>
      <c r="BX4200" s="211"/>
      <c r="BY4200" s="211"/>
      <c r="BZ4200" s="211"/>
      <c r="CA4200" s="211"/>
      <c r="CB4200" s="211"/>
      <c r="CC4200" s="211"/>
      <c r="CD4200" s="211"/>
      <c r="CE4200" s="211"/>
      <c r="CF4200" s="211"/>
      <c r="CG4200" s="211"/>
      <c r="CH4200" s="211"/>
      <c r="CI4200" s="211"/>
      <c r="CJ4200" s="211"/>
      <c r="CK4200" s="211"/>
      <c r="CL4200" s="211"/>
      <c r="CM4200" s="211"/>
      <c r="CN4200" s="280"/>
      <c r="CO4200" s="280"/>
      <c r="CP4200" s="280"/>
      <c r="CQ4200" s="280"/>
      <c r="CR4200" s="280"/>
      <c r="CS4200" s="280"/>
      <c r="CT4200" s="280"/>
      <c r="CU4200" s="280"/>
      <c r="CV4200" s="280"/>
      <c r="CW4200" s="280"/>
      <c r="CX4200" s="280"/>
      <c r="CY4200" s="280"/>
      <c r="CZ4200" s="280"/>
      <c r="DA4200" s="280"/>
      <c r="DB4200" s="280"/>
      <c r="DC4200" s="280"/>
      <c r="DD4200" s="9"/>
      <c r="DE4200" s="9"/>
      <c r="DF4200" s="9"/>
      <c r="DG4200" s="9"/>
      <c r="DH4200" s="9"/>
      <c r="DI4200" s="9"/>
      <c r="DJ4200" s="9"/>
      <c r="DK4200" s="9"/>
      <c r="DL4200" s="9"/>
      <c r="DM4200" s="9"/>
      <c r="DN4200" s="9"/>
      <c r="DO4200" s="9"/>
      <c r="DP4200" s="9"/>
      <c r="DQ4200" s="9"/>
      <c r="DR4200" s="9"/>
      <c r="DS4200" s="9"/>
      <c r="DT4200" s="9"/>
      <c r="DU4200" s="9"/>
      <c r="DV4200" s="9"/>
      <c r="DW4200" s="9"/>
    </row>
    <row r="4201" spans="17:127" x14ac:dyDescent="0.25">
      <c r="Q4201" s="41"/>
      <c r="R4201" s="41"/>
      <c r="S4201" s="41"/>
      <c r="T4201" s="41"/>
      <c r="U4201" s="41"/>
      <c r="V4201" s="41"/>
      <c r="W4201" s="41"/>
      <c r="X4201" s="41"/>
      <c r="Y4201" s="41"/>
      <c r="Z4201" s="39"/>
      <c r="AA4201" s="39"/>
      <c r="AB4201" s="39"/>
      <c r="AC4201" s="39"/>
      <c r="AD4201" s="39"/>
      <c r="AE4201" s="39"/>
      <c r="AF4201" s="39"/>
      <c r="AG4201" s="39"/>
      <c r="AH4201" s="39"/>
      <c r="AI4201" s="39"/>
      <c r="AJ4201" s="39"/>
      <c r="AK4201" s="39"/>
      <c r="AL4201" s="39"/>
      <c r="AM4201" s="39"/>
      <c r="AN4201" s="39"/>
      <c r="AO4201" s="39"/>
      <c r="AP4201" s="39"/>
      <c r="AQ4201" s="39"/>
      <c r="AR4201" s="39"/>
      <c r="AS4201" s="39"/>
      <c r="BW4201" s="211"/>
      <c r="BX4201" s="211"/>
      <c r="BY4201" s="211"/>
      <c r="BZ4201" s="211"/>
      <c r="CA4201" s="211"/>
      <c r="CB4201" s="211"/>
      <c r="CC4201" s="211"/>
      <c r="CD4201" s="211"/>
      <c r="CE4201" s="211"/>
      <c r="CF4201" s="211"/>
      <c r="CG4201" s="211"/>
      <c r="CH4201" s="211"/>
      <c r="CI4201" s="211"/>
      <c r="CJ4201" s="211"/>
      <c r="CK4201" s="211"/>
      <c r="CL4201" s="211"/>
      <c r="CM4201" s="211"/>
      <c r="CN4201" s="280"/>
      <c r="CO4201" s="280"/>
      <c r="CP4201" s="280"/>
      <c r="CQ4201" s="280"/>
      <c r="CR4201" s="280"/>
      <c r="CS4201" s="280"/>
      <c r="CT4201" s="280"/>
      <c r="CU4201" s="280"/>
      <c r="CV4201" s="280"/>
      <c r="CW4201" s="280"/>
      <c r="CX4201" s="280"/>
      <c r="CY4201" s="280"/>
      <c r="CZ4201" s="280"/>
      <c r="DA4201" s="280"/>
      <c r="DB4201" s="280"/>
      <c r="DC4201" s="280"/>
      <c r="DD4201" s="9"/>
      <c r="DE4201" s="9"/>
      <c r="DF4201" s="9"/>
      <c r="DG4201" s="9"/>
      <c r="DH4201" s="9"/>
      <c r="DI4201" s="9"/>
      <c r="DJ4201" s="9"/>
      <c r="DK4201" s="9"/>
      <c r="DL4201" s="9"/>
      <c r="DM4201" s="9"/>
      <c r="DN4201" s="9"/>
      <c r="DO4201" s="9"/>
      <c r="DP4201" s="9"/>
      <c r="DQ4201" s="9"/>
      <c r="DR4201" s="9"/>
      <c r="DS4201" s="9"/>
      <c r="DT4201" s="9"/>
      <c r="DU4201" s="9"/>
      <c r="DV4201" s="9"/>
      <c r="DW4201" s="9"/>
    </row>
    <row r="4202" spans="17:127" x14ac:dyDescent="0.25">
      <c r="Q4202" s="41"/>
      <c r="R4202" s="41"/>
      <c r="S4202" s="41"/>
      <c r="T4202" s="41"/>
      <c r="U4202" s="41"/>
      <c r="V4202" s="41"/>
      <c r="W4202" s="41"/>
      <c r="X4202" s="41"/>
      <c r="Y4202" s="41"/>
      <c r="Z4202" s="39"/>
      <c r="AA4202" s="39"/>
      <c r="AB4202" s="39"/>
      <c r="AC4202" s="39"/>
      <c r="AD4202" s="39"/>
      <c r="AE4202" s="39"/>
      <c r="AF4202" s="39"/>
      <c r="AG4202" s="39"/>
      <c r="AH4202" s="39"/>
      <c r="AI4202" s="39"/>
      <c r="AJ4202" s="39"/>
      <c r="AK4202" s="39"/>
      <c r="AL4202" s="39"/>
      <c r="AM4202" s="39"/>
      <c r="AN4202" s="39"/>
      <c r="AO4202" s="39"/>
      <c r="AP4202" s="39"/>
      <c r="AQ4202" s="39"/>
      <c r="AR4202" s="39"/>
      <c r="AS4202" s="39"/>
      <c r="BW4202" s="211"/>
      <c r="BX4202" s="211"/>
      <c r="BY4202" s="211"/>
      <c r="BZ4202" s="211"/>
      <c r="CA4202" s="211"/>
      <c r="CB4202" s="211"/>
      <c r="CC4202" s="211"/>
      <c r="CD4202" s="211"/>
      <c r="CE4202" s="211"/>
      <c r="CF4202" s="211"/>
      <c r="CG4202" s="211"/>
      <c r="CH4202" s="211"/>
      <c r="CI4202" s="211"/>
      <c r="CJ4202" s="211"/>
      <c r="CK4202" s="211"/>
      <c r="CL4202" s="211"/>
      <c r="CM4202" s="211"/>
      <c r="CN4202" s="280"/>
      <c r="CO4202" s="280"/>
      <c r="CP4202" s="280"/>
      <c r="CQ4202" s="280"/>
      <c r="CR4202" s="280"/>
      <c r="CS4202" s="280"/>
      <c r="CT4202" s="280"/>
      <c r="CU4202" s="280"/>
      <c r="CV4202" s="280"/>
      <c r="CW4202" s="280"/>
      <c r="CX4202" s="280"/>
      <c r="CY4202" s="280"/>
      <c r="CZ4202" s="280"/>
      <c r="DA4202" s="280"/>
      <c r="DB4202" s="280"/>
      <c r="DC4202" s="280"/>
      <c r="DD4202" s="9"/>
      <c r="DE4202" s="9"/>
      <c r="DF4202" s="9"/>
      <c r="DG4202" s="9"/>
      <c r="DH4202" s="9"/>
      <c r="DI4202" s="9"/>
      <c r="DJ4202" s="9"/>
      <c r="DK4202" s="9"/>
      <c r="DL4202" s="9"/>
      <c r="DM4202" s="9"/>
      <c r="DN4202" s="9"/>
      <c r="DO4202" s="9"/>
      <c r="DP4202" s="9"/>
      <c r="DQ4202" s="9"/>
      <c r="DR4202" s="9"/>
      <c r="DS4202" s="9"/>
      <c r="DT4202" s="9"/>
      <c r="DU4202" s="9"/>
      <c r="DV4202" s="9"/>
      <c r="DW4202" s="9"/>
    </row>
    <row r="4203" spans="17:127" x14ac:dyDescent="0.25">
      <c r="Q4203" s="41"/>
      <c r="R4203" s="41"/>
      <c r="S4203" s="41"/>
      <c r="T4203" s="41"/>
      <c r="U4203" s="41"/>
      <c r="V4203" s="41"/>
      <c r="W4203" s="41"/>
      <c r="X4203" s="41"/>
      <c r="Y4203" s="41"/>
      <c r="Z4203" s="39"/>
      <c r="AA4203" s="39"/>
      <c r="AB4203" s="39"/>
      <c r="AC4203" s="39"/>
      <c r="AD4203" s="39"/>
      <c r="AE4203" s="39"/>
      <c r="AF4203" s="39"/>
      <c r="AG4203" s="39"/>
      <c r="AH4203" s="39"/>
      <c r="AI4203" s="39"/>
      <c r="AJ4203" s="39"/>
      <c r="AK4203" s="39"/>
      <c r="AL4203" s="39"/>
      <c r="AM4203" s="39"/>
      <c r="AN4203" s="39"/>
      <c r="AO4203" s="39"/>
      <c r="AP4203" s="39"/>
      <c r="AQ4203" s="39"/>
      <c r="AR4203" s="39"/>
      <c r="AS4203" s="39"/>
      <c r="BW4203" s="211"/>
      <c r="BX4203" s="211"/>
      <c r="BY4203" s="211"/>
      <c r="BZ4203" s="211"/>
      <c r="CA4203" s="211"/>
      <c r="CB4203" s="211"/>
      <c r="CC4203" s="211"/>
      <c r="CD4203" s="211"/>
      <c r="CE4203" s="211"/>
      <c r="CF4203" s="211"/>
      <c r="CG4203" s="211"/>
      <c r="CH4203" s="211"/>
      <c r="CI4203" s="211"/>
      <c r="CJ4203" s="211"/>
      <c r="CK4203" s="211"/>
      <c r="CL4203" s="211"/>
      <c r="CM4203" s="211"/>
      <c r="CN4203" s="280"/>
      <c r="CO4203" s="280"/>
      <c r="CP4203" s="280"/>
      <c r="CQ4203" s="280"/>
      <c r="CR4203" s="280"/>
      <c r="CS4203" s="280"/>
      <c r="CT4203" s="280"/>
      <c r="CU4203" s="280"/>
      <c r="CV4203" s="280"/>
      <c r="CW4203" s="280"/>
      <c r="CX4203" s="280"/>
      <c r="CY4203" s="280"/>
      <c r="CZ4203" s="280"/>
      <c r="DA4203" s="280"/>
      <c r="DB4203" s="280"/>
      <c r="DC4203" s="280"/>
      <c r="DD4203" s="9"/>
      <c r="DE4203" s="9"/>
      <c r="DF4203" s="9"/>
      <c r="DG4203" s="9"/>
      <c r="DH4203" s="9"/>
      <c r="DI4203" s="9"/>
      <c r="DJ4203" s="9"/>
      <c r="DK4203" s="9"/>
      <c r="DL4203" s="9"/>
      <c r="DM4203" s="9"/>
      <c r="DN4203" s="9"/>
      <c r="DO4203" s="9"/>
      <c r="DP4203" s="9"/>
      <c r="DQ4203" s="9"/>
      <c r="DR4203" s="9"/>
      <c r="DS4203" s="9"/>
      <c r="DT4203" s="9"/>
      <c r="DU4203" s="9"/>
      <c r="DV4203" s="9"/>
      <c r="DW4203" s="9"/>
    </row>
    <row r="4204" spans="17:127" x14ac:dyDescent="0.25">
      <c r="Q4204" s="41"/>
      <c r="R4204" s="41"/>
      <c r="S4204" s="41"/>
      <c r="T4204" s="41"/>
      <c r="U4204" s="41"/>
      <c r="V4204" s="41"/>
      <c r="W4204" s="41"/>
      <c r="X4204" s="41"/>
      <c r="Y4204" s="41"/>
      <c r="Z4204" s="39"/>
      <c r="AA4204" s="39"/>
      <c r="AB4204" s="39"/>
      <c r="AC4204" s="39"/>
      <c r="AD4204" s="39"/>
      <c r="AE4204" s="39"/>
      <c r="AF4204" s="39"/>
      <c r="AG4204" s="39"/>
      <c r="AH4204" s="39"/>
      <c r="AI4204" s="39"/>
      <c r="AJ4204" s="39"/>
      <c r="AK4204" s="39"/>
      <c r="AL4204" s="39"/>
      <c r="AM4204" s="39"/>
      <c r="AN4204" s="39"/>
      <c r="AO4204" s="39"/>
      <c r="AP4204" s="39"/>
      <c r="AQ4204" s="39"/>
      <c r="AR4204" s="39"/>
      <c r="AS4204" s="39"/>
      <c r="BW4204" s="211"/>
      <c r="BX4204" s="211"/>
      <c r="BY4204" s="211"/>
      <c r="BZ4204" s="211"/>
      <c r="CA4204" s="211"/>
      <c r="CB4204" s="211"/>
      <c r="CC4204" s="211"/>
      <c r="CD4204" s="211"/>
      <c r="CE4204" s="211"/>
      <c r="CF4204" s="211"/>
      <c r="CG4204" s="211"/>
      <c r="CH4204" s="211"/>
      <c r="CI4204" s="211"/>
      <c r="CJ4204" s="211"/>
      <c r="CK4204" s="211"/>
      <c r="CL4204" s="211"/>
      <c r="CM4204" s="211"/>
      <c r="CN4204" s="280"/>
      <c r="CO4204" s="280"/>
      <c r="CP4204" s="280"/>
      <c r="CQ4204" s="280"/>
      <c r="CR4204" s="280"/>
      <c r="CS4204" s="280"/>
      <c r="CT4204" s="280"/>
      <c r="CU4204" s="280"/>
      <c r="CV4204" s="280"/>
      <c r="CW4204" s="280"/>
      <c r="CX4204" s="280"/>
      <c r="CY4204" s="280"/>
      <c r="CZ4204" s="280"/>
      <c r="DA4204" s="280"/>
      <c r="DB4204" s="280"/>
      <c r="DC4204" s="280"/>
      <c r="DD4204" s="9"/>
      <c r="DE4204" s="9"/>
      <c r="DF4204" s="9"/>
      <c r="DG4204" s="9"/>
      <c r="DH4204" s="9"/>
      <c r="DI4204" s="9"/>
      <c r="DJ4204" s="9"/>
      <c r="DK4204" s="9"/>
      <c r="DL4204" s="9"/>
      <c r="DM4204" s="9"/>
      <c r="DN4204" s="9"/>
      <c r="DO4204" s="9"/>
      <c r="DP4204" s="9"/>
      <c r="DQ4204" s="9"/>
      <c r="DR4204" s="9"/>
      <c r="DS4204" s="9"/>
      <c r="DT4204" s="9"/>
      <c r="DU4204" s="9"/>
      <c r="DV4204" s="9"/>
      <c r="DW4204" s="9"/>
    </row>
    <row r="4205" spans="17:127" x14ac:dyDescent="0.25">
      <c r="Q4205" s="41"/>
      <c r="R4205" s="41"/>
      <c r="S4205" s="41"/>
      <c r="T4205" s="41"/>
      <c r="U4205" s="41"/>
      <c r="V4205" s="41"/>
      <c r="W4205" s="41"/>
      <c r="X4205" s="41"/>
      <c r="Y4205" s="41"/>
      <c r="Z4205" s="39"/>
      <c r="AA4205" s="39"/>
      <c r="AB4205" s="39"/>
      <c r="AC4205" s="39"/>
      <c r="AD4205" s="39"/>
      <c r="AE4205" s="39"/>
      <c r="AF4205" s="39"/>
      <c r="AG4205" s="39"/>
      <c r="AH4205" s="39"/>
      <c r="AI4205" s="39"/>
      <c r="AJ4205" s="39"/>
      <c r="AK4205" s="39"/>
      <c r="AL4205" s="39"/>
      <c r="AM4205" s="39"/>
      <c r="AN4205" s="39"/>
      <c r="AO4205" s="39"/>
      <c r="AP4205" s="39"/>
      <c r="AQ4205" s="39"/>
      <c r="AR4205" s="39"/>
      <c r="AS4205" s="39"/>
      <c r="BW4205" s="211"/>
      <c r="BX4205" s="211"/>
      <c r="BY4205" s="211"/>
      <c r="BZ4205" s="211"/>
      <c r="CA4205" s="211"/>
      <c r="CB4205" s="211"/>
      <c r="CC4205" s="211"/>
      <c r="CD4205" s="211"/>
      <c r="CE4205" s="211"/>
      <c r="CF4205" s="211"/>
      <c r="CG4205" s="211"/>
      <c r="CH4205" s="211"/>
      <c r="CI4205" s="211"/>
      <c r="CJ4205" s="211"/>
      <c r="CK4205" s="211"/>
      <c r="CL4205" s="211"/>
      <c r="CM4205" s="211"/>
      <c r="CN4205" s="280"/>
      <c r="CO4205" s="280"/>
      <c r="CP4205" s="280"/>
      <c r="CQ4205" s="280"/>
      <c r="CR4205" s="280"/>
      <c r="CS4205" s="280"/>
      <c r="CT4205" s="280"/>
      <c r="CU4205" s="280"/>
      <c r="CV4205" s="280"/>
      <c r="CW4205" s="280"/>
      <c r="CX4205" s="280"/>
      <c r="CY4205" s="280"/>
      <c r="CZ4205" s="280"/>
      <c r="DA4205" s="280"/>
      <c r="DB4205" s="280"/>
      <c r="DC4205" s="280"/>
      <c r="DD4205" s="9"/>
      <c r="DE4205" s="9"/>
      <c r="DF4205" s="9"/>
      <c r="DG4205" s="9"/>
      <c r="DH4205" s="9"/>
      <c r="DI4205" s="9"/>
      <c r="DJ4205" s="9"/>
      <c r="DK4205" s="9"/>
      <c r="DL4205" s="9"/>
      <c r="DM4205" s="9"/>
      <c r="DN4205" s="9"/>
      <c r="DO4205" s="9"/>
      <c r="DP4205" s="9"/>
      <c r="DQ4205" s="9"/>
      <c r="DR4205" s="9"/>
      <c r="DS4205" s="9"/>
      <c r="DT4205" s="9"/>
      <c r="DU4205" s="9"/>
      <c r="DV4205" s="9"/>
      <c r="DW4205" s="9"/>
    </row>
    <row r="4206" spans="17:127" x14ac:dyDescent="0.25">
      <c r="Q4206" s="41"/>
      <c r="R4206" s="41"/>
      <c r="S4206" s="41"/>
      <c r="T4206" s="41"/>
      <c r="U4206" s="41"/>
      <c r="V4206" s="41"/>
      <c r="W4206" s="41"/>
      <c r="X4206" s="41"/>
      <c r="Y4206" s="41"/>
      <c r="Z4206" s="39"/>
      <c r="AA4206" s="39"/>
      <c r="AB4206" s="39"/>
      <c r="AC4206" s="39"/>
      <c r="AD4206" s="39"/>
      <c r="AE4206" s="39"/>
      <c r="AF4206" s="39"/>
      <c r="AG4206" s="39"/>
      <c r="AH4206" s="39"/>
      <c r="AI4206" s="39"/>
      <c r="AJ4206" s="39"/>
      <c r="AK4206" s="39"/>
      <c r="AL4206" s="39"/>
      <c r="AM4206" s="39"/>
      <c r="AN4206" s="39"/>
      <c r="AO4206" s="39"/>
      <c r="AP4206" s="39"/>
      <c r="AQ4206" s="39"/>
      <c r="AR4206" s="39"/>
      <c r="AS4206" s="39"/>
      <c r="BW4206" s="211"/>
      <c r="BX4206" s="211"/>
      <c r="BY4206" s="211"/>
      <c r="BZ4206" s="211"/>
      <c r="CA4206" s="211"/>
      <c r="CB4206" s="211"/>
      <c r="CC4206" s="211"/>
      <c r="CD4206" s="211"/>
      <c r="CE4206" s="211"/>
      <c r="CF4206" s="211"/>
      <c r="CG4206" s="211"/>
      <c r="CH4206" s="211"/>
      <c r="CI4206" s="211"/>
      <c r="CJ4206" s="211"/>
      <c r="CK4206" s="211"/>
      <c r="CL4206" s="211"/>
      <c r="CM4206" s="211"/>
      <c r="CN4206" s="280"/>
      <c r="CO4206" s="280"/>
      <c r="CP4206" s="280"/>
      <c r="CQ4206" s="280"/>
      <c r="CR4206" s="280"/>
      <c r="CS4206" s="280"/>
      <c r="CT4206" s="280"/>
      <c r="CU4206" s="280"/>
      <c r="CV4206" s="280"/>
      <c r="CW4206" s="280"/>
      <c r="CX4206" s="280"/>
      <c r="CY4206" s="280"/>
      <c r="CZ4206" s="280"/>
      <c r="DA4206" s="280"/>
      <c r="DB4206" s="280"/>
      <c r="DC4206" s="280"/>
      <c r="DD4206" s="9"/>
      <c r="DE4206" s="9"/>
      <c r="DF4206" s="9"/>
      <c r="DG4206" s="9"/>
      <c r="DH4206" s="9"/>
      <c r="DI4206" s="9"/>
      <c r="DJ4206" s="9"/>
      <c r="DK4206" s="9"/>
      <c r="DL4206" s="9"/>
      <c r="DM4206" s="9"/>
      <c r="DN4206" s="9"/>
      <c r="DO4206" s="9"/>
      <c r="DP4206" s="9"/>
      <c r="DQ4206" s="9"/>
      <c r="DR4206" s="9"/>
      <c r="DS4206" s="9"/>
      <c r="DT4206" s="9"/>
      <c r="DU4206" s="9"/>
      <c r="DV4206" s="9"/>
      <c r="DW4206" s="9"/>
    </row>
    <row r="4207" spans="17:127" x14ac:dyDescent="0.25">
      <c r="Q4207" s="41"/>
      <c r="R4207" s="41"/>
      <c r="S4207" s="41"/>
      <c r="T4207" s="41"/>
      <c r="U4207" s="41"/>
      <c r="V4207" s="41"/>
      <c r="W4207" s="41"/>
      <c r="X4207" s="41"/>
      <c r="Y4207" s="41"/>
      <c r="Z4207" s="39"/>
      <c r="AA4207" s="39"/>
      <c r="AB4207" s="39"/>
      <c r="AC4207" s="39"/>
      <c r="AD4207" s="39"/>
      <c r="AE4207" s="39"/>
      <c r="AF4207" s="39"/>
      <c r="AG4207" s="39"/>
      <c r="AH4207" s="39"/>
      <c r="AI4207" s="39"/>
      <c r="AJ4207" s="39"/>
      <c r="AK4207" s="39"/>
      <c r="AL4207" s="39"/>
      <c r="AM4207" s="39"/>
      <c r="AN4207" s="39"/>
      <c r="AO4207" s="39"/>
      <c r="AP4207" s="39"/>
      <c r="AQ4207" s="39"/>
      <c r="AR4207" s="39"/>
      <c r="AS4207" s="39"/>
      <c r="BW4207" s="211"/>
      <c r="BX4207" s="211"/>
      <c r="BY4207" s="211"/>
      <c r="BZ4207" s="211"/>
      <c r="CA4207" s="211"/>
      <c r="CB4207" s="211"/>
      <c r="CC4207" s="211"/>
      <c r="CD4207" s="211"/>
      <c r="CE4207" s="211"/>
      <c r="CF4207" s="211"/>
      <c r="CG4207" s="211"/>
      <c r="CH4207" s="211"/>
      <c r="CI4207" s="211"/>
      <c r="CJ4207" s="211"/>
      <c r="CK4207" s="211"/>
      <c r="CL4207" s="211"/>
      <c r="CM4207" s="211"/>
      <c r="CN4207" s="280"/>
      <c r="CO4207" s="280"/>
      <c r="CP4207" s="280"/>
      <c r="CQ4207" s="280"/>
      <c r="CR4207" s="280"/>
      <c r="CS4207" s="280"/>
      <c r="CT4207" s="280"/>
      <c r="CU4207" s="280"/>
      <c r="CV4207" s="280"/>
      <c r="CW4207" s="280"/>
      <c r="CX4207" s="280"/>
      <c r="CY4207" s="280"/>
      <c r="CZ4207" s="280"/>
      <c r="DA4207" s="280"/>
      <c r="DB4207" s="280"/>
      <c r="DC4207" s="280"/>
      <c r="DD4207" s="9"/>
      <c r="DE4207" s="9"/>
      <c r="DF4207" s="9"/>
      <c r="DG4207" s="9"/>
      <c r="DH4207" s="9"/>
      <c r="DI4207" s="9"/>
      <c r="DJ4207" s="9"/>
      <c r="DK4207" s="9"/>
      <c r="DL4207" s="9"/>
      <c r="DM4207" s="9"/>
      <c r="DN4207" s="9"/>
      <c r="DO4207" s="9"/>
      <c r="DP4207" s="9"/>
      <c r="DQ4207" s="9"/>
      <c r="DR4207" s="9"/>
      <c r="DS4207" s="9"/>
      <c r="DT4207" s="9"/>
      <c r="DU4207" s="9"/>
      <c r="DV4207" s="9"/>
      <c r="DW4207" s="9"/>
    </row>
    <row r="4208" spans="17:127" x14ac:dyDescent="0.25">
      <c r="Q4208" s="41"/>
      <c r="R4208" s="41"/>
      <c r="S4208" s="41"/>
      <c r="T4208" s="41"/>
      <c r="U4208" s="41"/>
      <c r="V4208" s="41"/>
      <c r="W4208" s="41"/>
      <c r="X4208" s="41"/>
      <c r="Y4208" s="41"/>
      <c r="Z4208" s="39"/>
      <c r="AA4208" s="39"/>
      <c r="AB4208" s="39"/>
      <c r="AC4208" s="39"/>
      <c r="AD4208" s="39"/>
      <c r="AE4208" s="39"/>
      <c r="AF4208" s="39"/>
      <c r="AG4208" s="39"/>
      <c r="AH4208" s="39"/>
      <c r="AI4208" s="39"/>
      <c r="AJ4208" s="39"/>
      <c r="AK4208" s="39"/>
      <c r="AL4208" s="39"/>
      <c r="AM4208" s="39"/>
      <c r="AN4208" s="39"/>
      <c r="AO4208" s="39"/>
      <c r="AP4208" s="39"/>
      <c r="AQ4208" s="39"/>
      <c r="AR4208" s="39"/>
      <c r="AS4208" s="39"/>
      <c r="BW4208" s="211"/>
      <c r="BX4208" s="211"/>
      <c r="BY4208" s="211"/>
      <c r="BZ4208" s="211"/>
      <c r="CA4208" s="211"/>
      <c r="CB4208" s="211"/>
      <c r="CC4208" s="211"/>
      <c r="CD4208" s="211"/>
      <c r="CE4208" s="211"/>
      <c r="CF4208" s="211"/>
      <c r="CG4208" s="211"/>
      <c r="CH4208" s="211"/>
      <c r="CI4208" s="211"/>
      <c r="CJ4208" s="211"/>
      <c r="CK4208" s="211"/>
      <c r="CL4208" s="211"/>
      <c r="CM4208" s="211"/>
      <c r="CN4208" s="280"/>
      <c r="CO4208" s="280"/>
      <c r="CP4208" s="280"/>
      <c r="CQ4208" s="280"/>
      <c r="CR4208" s="280"/>
      <c r="CS4208" s="280"/>
      <c r="CT4208" s="280"/>
      <c r="CU4208" s="280"/>
      <c r="CV4208" s="280"/>
      <c r="CW4208" s="280"/>
      <c r="CX4208" s="280"/>
      <c r="CY4208" s="280"/>
      <c r="CZ4208" s="280"/>
      <c r="DA4208" s="280"/>
      <c r="DB4208" s="280"/>
      <c r="DC4208" s="280"/>
      <c r="DD4208" s="9"/>
      <c r="DE4208" s="9"/>
      <c r="DF4208" s="9"/>
      <c r="DG4208" s="9"/>
      <c r="DH4208" s="9"/>
      <c r="DI4208" s="9"/>
      <c r="DJ4208" s="9"/>
      <c r="DK4208" s="9"/>
      <c r="DL4208" s="9"/>
      <c r="DM4208" s="9"/>
      <c r="DN4208" s="9"/>
      <c r="DO4208" s="9"/>
      <c r="DP4208" s="9"/>
      <c r="DQ4208" s="9"/>
      <c r="DR4208" s="9"/>
      <c r="DS4208" s="9"/>
      <c r="DT4208" s="9"/>
      <c r="DU4208" s="9"/>
      <c r="DV4208" s="9"/>
      <c r="DW4208" s="9"/>
    </row>
    <row r="4209" spans="17:127" x14ac:dyDescent="0.25">
      <c r="Q4209" s="41"/>
      <c r="R4209" s="41"/>
      <c r="S4209" s="41"/>
      <c r="T4209" s="41"/>
      <c r="U4209" s="41"/>
      <c r="V4209" s="41"/>
      <c r="W4209" s="41"/>
      <c r="X4209" s="41"/>
      <c r="Y4209" s="41"/>
      <c r="Z4209" s="39"/>
      <c r="AA4209" s="39"/>
      <c r="AB4209" s="39"/>
      <c r="AC4209" s="39"/>
      <c r="AD4209" s="39"/>
      <c r="AE4209" s="39"/>
      <c r="AF4209" s="39"/>
      <c r="AG4209" s="39"/>
      <c r="AH4209" s="39"/>
      <c r="AI4209" s="39"/>
      <c r="AJ4209" s="39"/>
      <c r="AK4209" s="39"/>
      <c r="AL4209" s="39"/>
      <c r="AM4209" s="39"/>
      <c r="AN4209" s="39"/>
      <c r="AO4209" s="39"/>
      <c r="AP4209" s="39"/>
      <c r="AQ4209" s="39"/>
      <c r="AR4209" s="39"/>
      <c r="AS4209" s="39"/>
      <c r="BW4209" s="211"/>
      <c r="BX4209" s="211"/>
      <c r="BY4209" s="211"/>
      <c r="BZ4209" s="211"/>
      <c r="CA4209" s="211"/>
      <c r="CB4209" s="211"/>
      <c r="CC4209" s="211"/>
      <c r="CD4209" s="211"/>
      <c r="CE4209" s="211"/>
      <c r="CF4209" s="211"/>
      <c r="CG4209" s="211"/>
      <c r="CH4209" s="211"/>
      <c r="CI4209" s="211"/>
      <c r="CJ4209" s="211"/>
      <c r="CK4209" s="211"/>
      <c r="CL4209" s="211"/>
      <c r="CM4209" s="211"/>
      <c r="CN4209" s="280"/>
      <c r="CO4209" s="280"/>
      <c r="CP4209" s="280"/>
      <c r="CQ4209" s="280"/>
      <c r="CR4209" s="280"/>
      <c r="CS4209" s="280"/>
      <c r="CT4209" s="280"/>
      <c r="CU4209" s="280"/>
      <c r="CV4209" s="280"/>
      <c r="CW4209" s="280"/>
      <c r="CX4209" s="280"/>
      <c r="CY4209" s="280"/>
      <c r="CZ4209" s="280"/>
      <c r="DA4209" s="280"/>
      <c r="DB4209" s="280"/>
      <c r="DC4209" s="280"/>
      <c r="DD4209" s="9"/>
      <c r="DE4209" s="9"/>
      <c r="DF4209" s="9"/>
      <c r="DG4209" s="9"/>
      <c r="DH4209" s="9"/>
      <c r="DI4209" s="9"/>
      <c r="DJ4209" s="9"/>
      <c r="DK4209" s="9"/>
      <c r="DL4209" s="9"/>
      <c r="DM4209" s="9"/>
      <c r="DN4209" s="9"/>
      <c r="DO4209" s="9"/>
      <c r="DP4209" s="9"/>
      <c r="DQ4209" s="9"/>
      <c r="DR4209" s="9"/>
      <c r="DS4209" s="9"/>
      <c r="DT4209" s="9"/>
      <c r="DU4209" s="9"/>
      <c r="DV4209" s="9"/>
      <c r="DW4209" s="9"/>
    </row>
    <row r="4210" spans="17:127" x14ac:dyDescent="0.25">
      <c r="Q4210" s="41"/>
      <c r="R4210" s="41"/>
      <c r="S4210" s="41"/>
      <c r="T4210" s="41"/>
      <c r="U4210" s="41"/>
      <c r="V4210" s="41"/>
      <c r="W4210" s="41"/>
      <c r="X4210" s="41"/>
      <c r="Y4210" s="41"/>
      <c r="Z4210" s="39"/>
      <c r="AA4210" s="39"/>
      <c r="AB4210" s="39"/>
      <c r="AC4210" s="39"/>
      <c r="AD4210" s="39"/>
      <c r="AE4210" s="39"/>
      <c r="AF4210" s="39"/>
      <c r="AG4210" s="39"/>
      <c r="AH4210" s="39"/>
      <c r="AI4210" s="39"/>
      <c r="AJ4210" s="39"/>
      <c r="AK4210" s="39"/>
      <c r="AL4210" s="39"/>
      <c r="AM4210" s="39"/>
      <c r="AN4210" s="39"/>
      <c r="AO4210" s="39"/>
      <c r="AP4210" s="39"/>
      <c r="AQ4210" s="39"/>
      <c r="AR4210" s="39"/>
      <c r="AS4210" s="39"/>
      <c r="BW4210" s="211"/>
      <c r="BX4210" s="211"/>
      <c r="BY4210" s="211"/>
      <c r="BZ4210" s="211"/>
      <c r="CA4210" s="211"/>
      <c r="CB4210" s="211"/>
      <c r="CC4210" s="211"/>
      <c r="CD4210" s="211"/>
      <c r="CE4210" s="211"/>
      <c r="CF4210" s="211"/>
      <c r="CG4210" s="211"/>
      <c r="CH4210" s="211"/>
      <c r="CI4210" s="211"/>
      <c r="CJ4210" s="211"/>
      <c r="CK4210" s="211"/>
      <c r="CL4210" s="211"/>
      <c r="CM4210" s="211"/>
      <c r="CN4210" s="280"/>
      <c r="CO4210" s="280"/>
      <c r="CP4210" s="280"/>
      <c r="CQ4210" s="280"/>
      <c r="CR4210" s="280"/>
      <c r="CS4210" s="280"/>
      <c r="CT4210" s="280"/>
      <c r="CU4210" s="280"/>
      <c r="CV4210" s="280"/>
      <c r="CW4210" s="280"/>
      <c r="CX4210" s="280"/>
      <c r="CY4210" s="280"/>
      <c r="CZ4210" s="280"/>
      <c r="DA4210" s="280"/>
      <c r="DB4210" s="280"/>
      <c r="DC4210" s="280"/>
      <c r="DD4210" s="9"/>
      <c r="DE4210" s="9"/>
      <c r="DF4210" s="9"/>
      <c r="DG4210" s="9"/>
      <c r="DH4210" s="9"/>
      <c r="DI4210" s="9"/>
      <c r="DJ4210" s="9"/>
      <c r="DK4210" s="9"/>
      <c r="DL4210" s="9"/>
      <c r="DM4210" s="9"/>
      <c r="DN4210" s="9"/>
      <c r="DO4210" s="9"/>
      <c r="DP4210" s="9"/>
      <c r="DQ4210" s="9"/>
      <c r="DR4210" s="9"/>
      <c r="DS4210" s="9"/>
      <c r="DT4210" s="9"/>
      <c r="DU4210" s="9"/>
      <c r="DV4210" s="9"/>
      <c r="DW4210" s="9"/>
    </row>
    <row r="4211" spans="17:127" x14ac:dyDescent="0.25">
      <c r="Q4211" s="41"/>
      <c r="R4211" s="41"/>
      <c r="S4211" s="41"/>
      <c r="T4211" s="41"/>
      <c r="U4211" s="41"/>
      <c r="V4211" s="41"/>
      <c r="W4211" s="41"/>
      <c r="X4211" s="41"/>
      <c r="Y4211" s="41"/>
      <c r="Z4211" s="39"/>
      <c r="AA4211" s="39"/>
      <c r="AB4211" s="39"/>
      <c r="AC4211" s="39"/>
      <c r="AD4211" s="39"/>
      <c r="AE4211" s="39"/>
      <c r="AF4211" s="39"/>
      <c r="AG4211" s="39"/>
      <c r="AH4211" s="39"/>
      <c r="AI4211" s="39"/>
      <c r="AJ4211" s="39"/>
      <c r="AK4211" s="39"/>
      <c r="AL4211" s="39"/>
      <c r="AM4211" s="39"/>
      <c r="AN4211" s="39"/>
      <c r="AO4211" s="39"/>
      <c r="AP4211" s="39"/>
      <c r="AQ4211" s="39"/>
      <c r="AR4211" s="39"/>
      <c r="AS4211" s="39"/>
      <c r="BW4211" s="211"/>
      <c r="BX4211" s="211"/>
      <c r="BY4211" s="211"/>
      <c r="BZ4211" s="211"/>
      <c r="CA4211" s="211"/>
      <c r="CB4211" s="211"/>
      <c r="CC4211" s="211"/>
      <c r="CD4211" s="211"/>
      <c r="CE4211" s="211"/>
      <c r="CF4211" s="211"/>
      <c r="CG4211" s="211"/>
      <c r="CH4211" s="211"/>
      <c r="CI4211" s="211"/>
      <c r="CJ4211" s="211"/>
      <c r="CK4211" s="211"/>
      <c r="CL4211" s="211"/>
      <c r="CM4211" s="211"/>
      <c r="CN4211" s="280"/>
      <c r="CO4211" s="280"/>
      <c r="CP4211" s="280"/>
      <c r="CQ4211" s="280"/>
      <c r="CR4211" s="280"/>
      <c r="CS4211" s="280"/>
      <c r="CT4211" s="280"/>
      <c r="CU4211" s="280"/>
      <c r="CV4211" s="280"/>
      <c r="CW4211" s="280"/>
      <c r="CX4211" s="280"/>
      <c r="CY4211" s="280"/>
      <c r="CZ4211" s="280"/>
      <c r="DA4211" s="280"/>
      <c r="DB4211" s="280"/>
      <c r="DC4211" s="280"/>
      <c r="DD4211" s="9"/>
      <c r="DE4211" s="9"/>
      <c r="DF4211" s="9"/>
      <c r="DG4211" s="9"/>
      <c r="DH4211" s="9"/>
      <c r="DI4211" s="9"/>
      <c r="DJ4211" s="9"/>
      <c r="DK4211" s="9"/>
      <c r="DL4211" s="9"/>
      <c r="DM4211" s="9"/>
      <c r="DN4211" s="9"/>
      <c r="DO4211" s="9"/>
      <c r="DP4211" s="9"/>
      <c r="DQ4211" s="9"/>
      <c r="DR4211" s="9"/>
      <c r="DS4211" s="9"/>
      <c r="DT4211" s="9"/>
      <c r="DU4211" s="9"/>
      <c r="DV4211" s="9"/>
      <c r="DW4211" s="9"/>
    </row>
    <row r="4212" spans="17:127" x14ac:dyDescent="0.25">
      <c r="Q4212" s="41"/>
      <c r="R4212" s="41"/>
      <c r="S4212" s="41"/>
      <c r="T4212" s="41"/>
      <c r="U4212" s="41"/>
      <c r="V4212" s="41"/>
      <c r="W4212" s="41"/>
      <c r="X4212" s="41"/>
      <c r="Y4212" s="41"/>
      <c r="Z4212" s="39"/>
      <c r="AA4212" s="39"/>
      <c r="AB4212" s="39"/>
      <c r="AC4212" s="39"/>
      <c r="AD4212" s="39"/>
      <c r="AE4212" s="39"/>
      <c r="AF4212" s="39"/>
      <c r="AG4212" s="39"/>
      <c r="AH4212" s="39"/>
      <c r="AI4212" s="39"/>
      <c r="AJ4212" s="39"/>
      <c r="AK4212" s="39"/>
      <c r="AL4212" s="39"/>
      <c r="AM4212" s="39"/>
      <c r="AN4212" s="39"/>
      <c r="AO4212" s="39"/>
      <c r="AP4212" s="39"/>
      <c r="AQ4212" s="39"/>
      <c r="AR4212" s="39"/>
      <c r="AS4212" s="39"/>
      <c r="BW4212" s="211"/>
      <c r="BX4212" s="211"/>
      <c r="BY4212" s="211"/>
      <c r="BZ4212" s="211"/>
      <c r="CA4212" s="211"/>
      <c r="CB4212" s="211"/>
      <c r="CC4212" s="211"/>
      <c r="CD4212" s="211"/>
      <c r="CE4212" s="211"/>
      <c r="CF4212" s="211"/>
      <c r="CG4212" s="211"/>
      <c r="CH4212" s="211"/>
      <c r="CI4212" s="211"/>
      <c r="CJ4212" s="211"/>
      <c r="CK4212" s="211"/>
      <c r="CL4212" s="211"/>
      <c r="CM4212" s="211"/>
      <c r="CN4212" s="280"/>
      <c r="CO4212" s="280"/>
      <c r="CP4212" s="280"/>
      <c r="CQ4212" s="280"/>
      <c r="CR4212" s="280"/>
      <c r="CS4212" s="280"/>
      <c r="CT4212" s="280"/>
      <c r="CU4212" s="280"/>
      <c r="CV4212" s="280"/>
      <c r="CW4212" s="280"/>
      <c r="CX4212" s="280"/>
      <c r="CY4212" s="280"/>
      <c r="CZ4212" s="280"/>
      <c r="DA4212" s="280"/>
      <c r="DB4212" s="280"/>
      <c r="DC4212" s="280"/>
      <c r="DD4212" s="9"/>
      <c r="DE4212" s="9"/>
      <c r="DF4212" s="9"/>
      <c r="DG4212" s="9"/>
      <c r="DH4212" s="9"/>
      <c r="DI4212" s="9"/>
      <c r="DJ4212" s="9"/>
      <c r="DK4212" s="9"/>
      <c r="DL4212" s="9"/>
      <c r="DM4212" s="9"/>
      <c r="DN4212" s="9"/>
      <c r="DO4212" s="9"/>
      <c r="DP4212" s="9"/>
      <c r="DQ4212" s="9"/>
      <c r="DR4212" s="9"/>
      <c r="DS4212" s="9"/>
      <c r="DT4212" s="9"/>
      <c r="DU4212" s="9"/>
      <c r="DV4212" s="9"/>
      <c r="DW4212" s="9"/>
    </row>
    <row r="4213" spans="17:127" x14ac:dyDescent="0.25">
      <c r="Q4213" s="41"/>
      <c r="R4213" s="41"/>
      <c r="S4213" s="41"/>
      <c r="T4213" s="41"/>
      <c r="U4213" s="41"/>
      <c r="V4213" s="41"/>
      <c r="W4213" s="41"/>
      <c r="X4213" s="41"/>
      <c r="Y4213" s="41"/>
      <c r="Z4213" s="39"/>
      <c r="AA4213" s="39"/>
      <c r="AB4213" s="39"/>
      <c r="AC4213" s="39"/>
      <c r="AD4213" s="39"/>
      <c r="AE4213" s="39"/>
      <c r="AF4213" s="39"/>
      <c r="AG4213" s="39"/>
      <c r="AH4213" s="39"/>
      <c r="AI4213" s="39"/>
      <c r="AJ4213" s="39"/>
      <c r="AK4213" s="39"/>
      <c r="AL4213" s="39"/>
      <c r="AM4213" s="39"/>
      <c r="AN4213" s="39"/>
      <c r="AO4213" s="39"/>
      <c r="AP4213" s="39"/>
      <c r="AQ4213" s="39"/>
      <c r="AR4213" s="39"/>
      <c r="AS4213" s="39"/>
      <c r="BW4213" s="211"/>
      <c r="BX4213" s="211"/>
      <c r="BY4213" s="211"/>
      <c r="BZ4213" s="211"/>
      <c r="CA4213" s="211"/>
      <c r="CB4213" s="211"/>
      <c r="CC4213" s="211"/>
      <c r="CD4213" s="211"/>
      <c r="CE4213" s="211"/>
      <c r="CF4213" s="211"/>
      <c r="CG4213" s="211"/>
      <c r="CH4213" s="211"/>
      <c r="CI4213" s="211"/>
      <c r="CJ4213" s="211"/>
      <c r="CK4213" s="211"/>
      <c r="CL4213" s="211"/>
      <c r="CM4213" s="211"/>
      <c r="CN4213" s="280"/>
      <c r="CO4213" s="280"/>
      <c r="CP4213" s="280"/>
      <c r="CQ4213" s="280"/>
      <c r="CR4213" s="280"/>
      <c r="CS4213" s="280"/>
      <c r="CT4213" s="280"/>
      <c r="CU4213" s="280"/>
      <c r="CV4213" s="280"/>
      <c r="CW4213" s="280"/>
      <c r="CX4213" s="280"/>
      <c r="CY4213" s="280"/>
      <c r="CZ4213" s="280"/>
      <c r="DA4213" s="280"/>
      <c r="DB4213" s="280"/>
      <c r="DC4213" s="280"/>
      <c r="DD4213" s="9"/>
      <c r="DE4213" s="9"/>
      <c r="DF4213" s="9"/>
      <c r="DG4213" s="9"/>
      <c r="DH4213" s="9"/>
      <c r="DI4213" s="9"/>
      <c r="DJ4213" s="9"/>
      <c r="DK4213" s="9"/>
      <c r="DL4213" s="9"/>
      <c r="DM4213" s="9"/>
      <c r="DN4213" s="9"/>
      <c r="DO4213" s="9"/>
      <c r="DP4213" s="9"/>
      <c r="DQ4213" s="9"/>
      <c r="DR4213" s="9"/>
      <c r="DS4213" s="9"/>
      <c r="DT4213" s="9"/>
      <c r="DU4213" s="9"/>
      <c r="DV4213" s="9"/>
      <c r="DW4213" s="9"/>
    </row>
    <row r="4214" spans="17:127" x14ac:dyDescent="0.25">
      <c r="Q4214" s="41"/>
      <c r="R4214" s="41"/>
      <c r="S4214" s="41"/>
      <c r="T4214" s="41"/>
      <c r="U4214" s="41"/>
      <c r="V4214" s="41"/>
      <c r="W4214" s="41"/>
      <c r="X4214" s="41"/>
      <c r="Y4214" s="41"/>
      <c r="Z4214" s="39"/>
      <c r="AA4214" s="39"/>
      <c r="AB4214" s="39"/>
      <c r="AC4214" s="39"/>
      <c r="AD4214" s="39"/>
      <c r="AE4214" s="39"/>
      <c r="AF4214" s="39"/>
      <c r="AG4214" s="39"/>
      <c r="AH4214" s="39"/>
      <c r="AI4214" s="39"/>
      <c r="AJ4214" s="39"/>
      <c r="AK4214" s="39"/>
      <c r="AL4214" s="39"/>
      <c r="AM4214" s="39"/>
      <c r="AN4214" s="39"/>
      <c r="AO4214" s="39"/>
      <c r="AP4214" s="39"/>
      <c r="AQ4214" s="39"/>
      <c r="AR4214" s="39"/>
      <c r="AS4214" s="39"/>
      <c r="BW4214" s="211"/>
      <c r="BX4214" s="211"/>
      <c r="BY4214" s="211"/>
      <c r="BZ4214" s="211"/>
      <c r="CA4214" s="211"/>
      <c r="CB4214" s="211"/>
      <c r="CC4214" s="211"/>
      <c r="CD4214" s="211"/>
      <c r="CE4214" s="211"/>
      <c r="CF4214" s="211"/>
      <c r="CG4214" s="211"/>
      <c r="CH4214" s="211"/>
      <c r="CI4214" s="211"/>
      <c r="CJ4214" s="211"/>
      <c r="CK4214" s="211"/>
      <c r="CL4214" s="211"/>
      <c r="CM4214" s="211"/>
      <c r="CN4214" s="280"/>
      <c r="CO4214" s="280"/>
      <c r="CP4214" s="280"/>
      <c r="CQ4214" s="280"/>
      <c r="CR4214" s="280"/>
      <c r="CS4214" s="280"/>
      <c r="CT4214" s="280"/>
      <c r="CU4214" s="280"/>
      <c r="CV4214" s="280"/>
      <c r="CW4214" s="280"/>
      <c r="CX4214" s="280"/>
      <c r="CY4214" s="280"/>
      <c r="CZ4214" s="280"/>
      <c r="DA4214" s="280"/>
      <c r="DB4214" s="280"/>
      <c r="DC4214" s="280"/>
      <c r="DD4214" s="9"/>
      <c r="DE4214" s="9"/>
      <c r="DF4214" s="9"/>
      <c r="DG4214" s="9"/>
      <c r="DH4214" s="9"/>
      <c r="DI4214" s="9"/>
      <c r="DJ4214" s="9"/>
      <c r="DK4214" s="9"/>
      <c r="DL4214" s="9"/>
      <c r="DM4214" s="9"/>
      <c r="DN4214" s="9"/>
      <c r="DO4214" s="9"/>
      <c r="DP4214" s="9"/>
      <c r="DQ4214" s="9"/>
      <c r="DR4214" s="9"/>
      <c r="DS4214" s="9"/>
      <c r="DT4214" s="9"/>
      <c r="DU4214" s="9"/>
      <c r="DV4214" s="9"/>
      <c r="DW4214" s="9"/>
    </row>
    <row r="4215" spans="17:127" x14ac:dyDescent="0.25">
      <c r="Q4215" s="41"/>
      <c r="R4215" s="41"/>
      <c r="S4215" s="41"/>
      <c r="T4215" s="41"/>
      <c r="U4215" s="41"/>
      <c r="V4215" s="41"/>
      <c r="W4215" s="41"/>
      <c r="X4215" s="41"/>
      <c r="Y4215" s="41"/>
      <c r="Z4215" s="39"/>
      <c r="AA4215" s="39"/>
      <c r="AB4215" s="39"/>
      <c r="AC4215" s="39"/>
      <c r="AD4215" s="39"/>
      <c r="AE4215" s="39"/>
      <c r="AF4215" s="39"/>
      <c r="AG4215" s="39"/>
      <c r="AH4215" s="39"/>
      <c r="AI4215" s="39"/>
      <c r="AJ4215" s="39"/>
      <c r="AK4215" s="39"/>
      <c r="AL4215" s="39"/>
      <c r="AM4215" s="39"/>
      <c r="AN4215" s="39"/>
      <c r="AO4215" s="39"/>
      <c r="AP4215" s="39"/>
      <c r="AQ4215" s="39"/>
      <c r="AR4215" s="39"/>
      <c r="AS4215" s="39"/>
      <c r="BW4215" s="211"/>
      <c r="BX4215" s="211"/>
      <c r="BY4215" s="211"/>
      <c r="BZ4215" s="211"/>
      <c r="CA4215" s="211"/>
      <c r="CB4215" s="211"/>
      <c r="CC4215" s="211"/>
      <c r="CD4215" s="211"/>
      <c r="CE4215" s="211"/>
      <c r="CF4215" s="211"/>
      <c r="CG4215" s="211"/>
      <c r="CH4215" s="211"/>
      <c r="CI4215" s="211"/>
      <c r="CJ4215" s="211"/>
      <c r="CK4215" s="211"/>
      <c r="CL4215" s="211"/>
      <c r="CM4215" s="211"/>
      <c r="CN4215" s="280"/>
      <c r="CO4215" s="280"/>
      <c r="CP4215" s="280"/>
      <c r="CQ4215" s="280"/>
      <c r="CR4215" s="280"/>
      <c r="CS4215" s="280"/>
      <c r="CT4215" s="280"/>
      <c r="CU4215" s="280"/>
      <c r="CV4215" s="280"/>
      <c r="CW4215" s="280"/>
      <c r="CX4215" s="280"/>
      <c r="CY4215" s="280"/>
      <c r="CZ4215" s="280"/>
      <c r="DA4215" s="280"/>
      <c r="DB4215" s="280"/>
      <c r="DC4215" s="280"/>
      <c r="DD4215" s="9"/>
      <c r="DE4215" s="9"/>
      <c r="DF4215" s="9"/>
      <c r="DG4215" s="9"/>
      <c r="DH4215" s="9"/>
      <c r="DI4215" s="9"/>
      <c r="DJ4215" s="9"/>
      <c r="DK4215" s="9"/>
      <c r="DL4215" s="9"/>
      <c r="DM4215" s="9"/>
      <c r="DN4215" s="9"/>
      <c r="DO4215" s="9"/>
      <c r="DP4215" s="9"/>
      <c r="DQ4215" s="9"/>
      <c r="DR4215" s="9"/>
      <c r="DS4215" s="9"/>
      <c r="DT4215" s="9"/>
      <c r="DU4215" s="9"/>
      <c r="DV4215" s="9"/>
      <c r="DW4215" s="9"/>
    </row>
    <row r="4216" spans="17:127" x14ac:dyDescent="0.25">
      <c r="Q4216" s="41"/>
      <c r="R4216" s="41"/>
      <c r="S4216" s="41"/>
      <c r="T4216" s="41"/>
      <c r="U4216" s="41"/>
      <c r="V4216" s="41"/>
      <c r="W4216" s="41"/>
      <c r="X4216" s="41"/>
      <c r="Y4216" s="41"/>
      <c r="Z4216" s="39"/>
      <c r="AA4216" s="39"/>
      <c r="AB4216" s="39"/>
      <c r="AC4216" s="39"/>
      <c r="AD4216" s="39"/>
      <c r="AE4216" s="39"/>
      <c r="AF4216" s="39"/>
      <c r="AG4216" s="39"/>
      <c r="AH4216" s="39"/>
      <c r="AI4216" s="39"/>
      <c r="AJ4216" s="39"/>
      <c r="AK4216" s="39"/>
      <c r="AL4216" s="39"/>
      <c r="AM4216" s="39"/>
      <c r="AN4216" s="39"/>
      <c r="AO4216" s="39"/>
      <c r="AP4216" s="39"/>
      <c r="AQ4216" s="39"/>
      <c r="AR4216" s="39"/>
      <c r="AS4216" s="39"/>
      <c r="BW4216" s="211"/>
      <c r="BX4216" s="211"/>
      <c r="BY4216" s="211"/>
      <c r="BZ4216" s="211"/>
      <c r="CA4216" s="211"/>
      <c r="CB4216" s="211"/>
      <c r="CC4216" s="211"/>
      <c r="CD4216" s="211"/>
      <c r="CE4216" s="211"/>
      <c r="CF4216" s="211"/>
      <c r="CG4216" s="211"/>
      <c r="CH4216" s="211"/>
      <c r="CI4216" s="211"/>
      <c r="CJ4216" s="211"/>
      <c r="CK4216" s="211"/>
      <c r="CL4216" s="211"/>
      <c r="CM4216" s="211"/>
      <c r="CN4216" s="280"/>
      <c r="CO4216" s="280"/>
      <c r="CP4216" s="280"/>
      <c r="CQ4216" s="280"/>
      <c r="CR4216" s="280"/>
      <c r="CS4216" s="280"/>
      <c r="CT4216" s="280"/>
      <c r="CU4216" s="280"/>
      <c r="CV4216" s="280"/>
      <c r="CW4216" s="280"/>
      <c r="CX4216" s="280"/>
      <c r="CY4216" s="280"/>
      <c r="CZ4216" s="280"/>
      <c r="DA4216" s="280"/>
      <c r="DB4216" s="280"/>
      <c r="DC4216" s="280"/>
      <c r="DD4216" s="9"/>
      <c r="DE4216" s="9"/>
      <c r="DF4216" s="9"/>
      <c r="DG4216" s="9"/>
      <c r="DH4216" s="9"/>
      <c r="DI4216" s="9"/>
      <c r="DJ4216" s="9"/>
      <c r="DK4216" s="9"/>
      <c r="DL4216" s="9"/>
      <c r="DM4216" s="9"/>
      <c r="DN4216" s="9"/>
      <c r="DO4216" s="9"/>
      <c r="DP4216" s="9"/>
      <c r="DQ4216" s="9"/>
      <c r="DR4216" s="9"/>
      <c r="DS4216" s="9"/>
      <c r="DT4216" s="9"/>
      <c r="DU4216" s="9"/>
      <c r="DV4216" s="9"/>
      <c r="DW4216" s="9"/>
    </row>
    <row r="4217" spans="17:127" x14ac:dyDescent="0.25">
      <c r="Q4217" s="41"/>
      <c r="R4217" s="41"/>
      <c r="S4217" s="41"/>
      <c r="T4217" s="41"/>
      <c r="U4217" s="41"/>
      <c r="V4217" s="41"/>
      <c r="W4217" s="41"/>
      <c r="X4217" s="41"/>
      <c r="Y4217" s="41"/>
      <c r="Z4217" s="39"/>
      <c r="AA4217" s="39"/>
      <c r="AB4217" s="39"/>
      <c r="AC4217" s="39"/>
      <c r="AD4217" s="39"/>
      <c r="AE4217" s="39"/>
      <c r="AF4217" s="39"/>
      <c r="AG4217" s="39"/>
      <c r="AH4217" s="39"/>
      <c r="AI4217" s="39"/>
      <c r="AJ4217" s="39"/>
      <c r="AK4217" s="39"/>
      <c r="AL4217" s="39"/>
      <c r="AM4217" s="39"/>
      <c r="AN4217" s="39"/>
      <c r="AO4217" s="39"/>
      <c r="AP4217" s="39"/>
      <c r="AQ4217" s="39"/>
      <c r="AR4217" s="39"/>
      <c r="AS4217" s="39"/>
      <c r="BW4217" s="211"/>
      <c r="BX4217" s="211"/>
      <c r="BY4217" s="211"/>
      <c r="BZ4217" s="211"/>
      <c r="CA4217" s="211"/>
      <c r="CB4217" s="211"/>
      <c r="CC4217" s="211"/>
      <c r="CD4217" s="211"/>
      <c r="CE4217" s="211"/>
      <c r="CF4217" s="211"/>
      <c r="CG4217" s="211"/>
      <c r="CH4217" s="211"/>
      <c r="CI4217" s="211"/>
      <c r="CJ4217" s="211"/>
      <c r="CK4217" s="211"/>
      <c r="CL4217" s="211"/>
      <c r="CM4217" s="211"/>
      <c r="CN4217" s="280"/>
      <c r="CO4217" s="280"/>
      <c r="CP4217" s="280"/>
      <c r="CQ4217" s="280"/>
      <c r="CR4217" s="280"/>
      <c r="CS4217" s="280"/>
      <c r="CT4217" s="280"/>
      <c r="CU4217" s="280"/>
      <c r="CV4217" s="280"/>
      <c r="CW4217" s="280"/>
      <c r="CX4217" s="280"/>
      <c r="CY4217" s="280"/>
      <c r="CZ4217" s="280"/>
      <c r="DA4217" s="280"/>
      <c r="DB4217" s="280"/>
      <c r="DC4217" s="280"/>
      <c r="DD4217" s="9"/>
      <c r="DE4217" s="9"/>
      <c r="DF4217" s="9"/>
      <c r="DG4217" s="9"/>
      <c r="DH4217" s="9"/>
      <c r="DI4217" s="9"/>
      <c r="DJ4217" s="9"/>
      <c r="DK4217" s="9"/>
      <c r="DL4217" s="9"/>
      <c r="DM4217" s="9"/>
      <c r="DN4217" s="9"/>
      <c r="DO4217" s="9"/>
      <c r="DP4217" s="9"/>
      <c r="DQ4217" s="9"/>
      <c r="DR4217" s="9"/>
      <c r="DS4217" s="9"/>
      <c r="DT4217" s="9"/>
      <c r="DU4217" s="9"/>
      <c r="DV4217" s="9"/>
      <c r="DW4217" s="9"/>
    </row>
    <row r="4218" spans="17:127" x14ac:dyDescent="0.25">
      <c r="Q4218" s="41"/>
      <c r="R4218" s="41"/>
      <c r="S4218" s="41"/>
      <c r="T4218" s="41"/>
      <c r="U4218" s="41"/>
      <c r="V4218" s="41"/>
      <c r="W4218" s="41"/>
      <c r="X4218" s="41"/>
      <c r="Y4218" s="41"/>
      <c r="Z4218" s="39"/>
      <c r="AA4218" s="39"/>
      <c r="AB4218" s="39"/>
      <c r="AC4218" s="39"/>
      <c r="AD4218" s="39"/>
      <c r="AE4218" s="39"/>
      <c r="AF4218" s="39"/>
      <c r="AG4218" s="39"/>
      <c r="AH4218" s="39"/>
      <c r="AI4218" s="39"/>
      <c r="AJ4218" s="39"/>
      <c r="AK4218" s="39"/>
      <c r="AL4218" s="39"/>
      <c r="AM4218" s="39"/>
      <c r="AN4218" s="39"/>
      <c r="AO4218" s="39"/>
      <c r="AP4218" s="39"/>
      <c r="AQ4218" s="39"/>
      <c r="AR4218" s="39"/>
      <c r="AS4218" s="39"/>
      <c r="BW4218" s="211"/>
      <c r="BX4218" s="211"/>
      <c r="BY4218" s="211"/>
      <c r="BZ4218" s="211"/>
      <c r="CA4218" s="211"/>
      <c r="CB4218" s="211"/>
      <c r="CC4218" s="211"/>
      <c r="CD4218" s="211"/>
      <c r="CE4218" s="211"/>
      <c r="CF4218" s="211"/>
      <c r="CG4218" s="211"/>
      <c r="CH4218" s="211"/>
      <c r="CI4218" s="211"/>
      <c r="CJ4218" s="211"/>
      <c r="CK4218" s="211"/>
      <c r="CL4218" s="211"/>
      <c r="CM4218" s="211"/>
      <c r="CN4218" s="280"/>
      <c r="CO4218" s="280"/>
      <c r="CP4218" s="280"/>
      <c r="CQ4218" s="280"/>
      <c r="CR4218" s="280"/>
      <c r="CS4218" s="280"/>
      <c r="CT4218" s="280"/>
      <c r="CU4218" s="280"/>
      <c r="CV4218" s="280"/>
      <c r="CW4218" s="280"/>
      <c r="CX4218" s="280"/>
      <c r="CY4218" s="280"/>
      <c r="CZ4218" s="280"/>
      <c r="DA4218" s="280"/>
      <c r="DB4218" s="280"/>
      <c r="DC4218" s="280"/>
      <c r="DD4218" s="9"/>
      <c r="DE4218" s="9"/>
      <c r="DF4218" s="9"/>
      <c r="DG4218" s="9"/>
      <c r="DH4218" s="9"/>
      <c r="DI4218" s="9"/>
      <c r="DJ4218" s="9"/>
      <c r="DK4218" s="9"/>
      <c r="DL4218" s="9"/>
      <c r="DM4218" s="9"/>
      <c r="DN4218" s="9"/>
      <c r="DO4218" s="9"/>
      <c r="DP4218" s="9"/>
      <c r="DQ4218" s="9"/>
      <c r="DR4218" s="9"/>
      <c r="DS4218" s="9"/>
      <c r="DT4218" s="9"/>
      <c r="DU4218" s="9"/>
      <c r="DV4218" s="9"/>
      <c r="DW4218" s="9"/>
    </row>
    <row r="4219" spans="17:127" x14ac:dyDescent="0.25">
      <c r="Q4219" s="41"/>
      <c r="R4219" s="41"/>
      <c r="S4219" s="41"/>
      <c r="T4219" s="41"/>
      <c r="U4219" s="41"/>
      <c r="V4219" s="41"/>
      <c r="W4219" s="41"/>
      <c r="X4219" s="41"/>
      <c r="Y4219" s="41"/>
      <c r="Z4219" s="39"/>
      <c r="AA4219" s="39"/>
      <c r="AB4219" s="39"/>
      <c r="AC4219" s="39"/>
      <c r="AD4219" s="39"/>
      <c r="AE4219" s="39"/>
      <c r="AF4219" s="39"/>
      <c r="AG4219" s="39"/>
      <c r="AH4219" s="39"/>
      <c r="AI4219" s="39"/>
      <c r="AJ4219" s="39"/>
      <c r="AK4219" s="39"/>
      <c r="AL4219" s="39"/>
      <c r="AM4219" s="39"/>
      <c r="AN4219" s="39"/>
      <c r="AO4219" s="39"/>
      <c r="AP4219" s="39"/>
      <c r="AQ4219" s="39"/>
      <c r="AR4219" s="39"/>
      <c r="AS4219" s="39"/>
      <c r="BW4219" s="211"/>
      <c r="BX4219" s="211"/>
      <c r="BY4219" s="211"/>
      <c r="BZ4219" s="211"/>
      <c r="CA4219" s="211"/>
      <c r="CB4219" s="211"/>
      <c r="CC4219" s="211"/>
      <c r="CD4219" s="211"/>
      <c r="CE4219" s="211"/>
      <c r="CF4219" s="211"/>
      <c r="CG4219" s="211"/>
      <c r="CH4219" s="211"/>
      <c r="CI4219" s="211"/>
      <c r="CJ4219" s="211"/>
      <c r="CK4219" s="211"/>
      <c r="CL4219" s="211"/>
      <c r="CM4219" s="211"/>
      <c r="CN4219" s="280"/>
      <c r="CO4219" s="280"/>
      <c r="CP4219" s="280"/>
      <c r="CQ4219" s="280"/>
      <c r="CR4219" s="280"/>
      <c r="CS4219" s="280"/>
      <c r="CT4219" s="280"/>
      <c r="CU4219" s="280"/>
      <c r="CV4219" s="280"/>
      <c r="CW4219" s="280"/>
      <c r="CX4219" s="280"/>
      <c r="CY4219" s="280"/>
      <c r="CZ4219" s="280"/>
      <c r="DA4219" s="280"/>
      <c r="DB4219" s="280"/>
      <c r="DC4219" s="280"/>
      <c r="DD4219" s="9"/>
      <c r="DE4219" s="9"/>
      <c r="DF4219" s="9"/>
      <c r="DG4219" s="9"/>
      <c r="DH4219" s="9"/>
      <c r="DI4219" s="9"/>
      <c r="DJ4219" s="9"/>
      <c r="DK4219" s="9"/>
      <c r="DL4219" s="9"/>
      <c r="DM4219" s="9"/>
      <c r="DN4219" s="9"/>
      <c r="DO4219" s="9"/>
      <c r="DP4219" s="9"/>
      <c r="DQ4219" s="9"/>
      <c r="DR4219" s="9"/>
      <c r="DS4219" s="9"/>
      <c r="DT4219" s="9"/>
      <c r="DU4219" s="9"/>
      <c r="DV4219" s="9"/>
      <c r="DW4219" s="9"/>
    </row>
    <row r="4220" spans="17:127" x14ac:dyDescent="0.25">
      <c r="Q4220" s="41"/>
      <c r="R4220" s="41"/>
      <c r="S4220" s="41"/>
      <c r="T4220" s="41"/>
      <c r="U4220" s="41"/>
      <c r="V4220" s="41"/>
      <c r="W4220" s="41"/>
      <c r="X4220" s="41"/>
      <c r="Y4220" s="41"/>
      <c r="Z4220" s="39"/>
      <c r="AA4220" s="39"/>
      <c r="AB4220" s="39"/>
      <c r="AC4220" s="39"/>
      <c r="AD4220" s="39"/>
      <c r="AE4220" s="39"/>
      <c r="AF4220" s="39"/>
      <c r="AG4220" s="39"/>
      <c r="AH4220" s="39"/>
      <c r="AI4220" s="39"/>
      <c r="AJ4220" s="39"/>
      <c r="AK4220" s="39"/>
      <c r="AL4220" s="39"/>
      <c r="AM4220" s="39"/>
      <c r="AN4220" s="39"/>
      <c r="AO4220" s="39"/>
      <c r="AP4220" s="39"/>
      <c r="AQ4220" s="39"/>
      <c r="AR4220" s="39"/>
      <c r="AS4220" s="39"/>
      <c r="BW4220" s="211"/>
      <c r="BX4220" s="211"/>
      <c r="BY4220" s="211"/>
      <c r="BZ4220" s="211"/>
      <c r="CA4220" s="211"/>
      <c r="CB4220" s="211"/>
      <c r="CC4220" s="211"/>
      <c r="CD4220" s="211"/>
      <c r="CE4220" s="211"/>
      <c r="CF4220" s="211"/>
      <c r="CG4220" s="211"/>
      <c r="CH4220" s="211"/>
      <c r="CI4220" s="211"/>
      <c r="CJ4220" s="211"/>
      <c r="CK4220" s="211"/>
      <c r="CL4220" s="211"/>
      <c r="CM4220" s="211"/>
      <c r="CN4220" s="280"/>
      <c r="CO4220" s="280"/>
      <c r="CP4220" s="280"/>
      <c r="CQ4220" s="280"/>
      <c r="CR4220" s="280"/>
      <c r="CS4220" s="280"/>
      <c r="CT4220" s="280"/>
      <c r="CU4220" s="280"/>
      <c r="CV4220" s="280"/>
      <c r="CW4220" s="280"/>
      <c r="CX4220" s="280"/>
      <c r="CY4220" s="280"/>
      <c r="CZ4220" s="280"/>
      <c r="DA4220" s="280"/>
      <c r="DB4220" s="280"/>
      <c r="DC4220" s="280"/>
      <c r="DD4220" s="9"/>
      <c r="DE4220" s="9"/>
      <c r="DF4220" s="9"/>
      <c r="DG4220" s="9"/>
      <c r="DH4220" s="9"/>
      <c r="DI4220" s="9"/>
      <c r="DJ4220" s="9"/>
      <c r="DK4220" s="9"/>
      <c r="DL4220" s="9"/>
      <c r="DM4220" s="9"/>
      <c r="DN4220" s="9"/>
      <c r="DO4220" s="9"/>
      <c r="DP4220" s="9"/>
      <c r="DQ4220" s="9"/>
      <c r="DR4220" s="9"/>
      <c r="DS4220" s="9"/>
      <c r="DT4220" s="9"/>
      <c r="DU4220" s="9"/>
      <c r="DV4220" s="9"/>
      <c r="DW4220" s="9"/>
    </row>
    <row r="4221" spans="17:127" x14ac:dyDescent="0.25">
      <c r="Q4221" s="41"/>
      <c r="R4221" s="41"/>
      <c r="S4221" s="41"/>
      <c r="T4221" s="41"/>
      <c r="U4221" s="41"/>
      <c r="V4221" s="41"/>
      <c r="W4221" s="41"/>
      <c r="X4221" s="41"/>
      <c r="Y4221" s="41"/>
      <c r="Z4221" s="39"/>
      <c r="AA4221" s="39"/>
      <c r="AB4221" s="39"/>
      <c r="AC4221" s="39"/>
      <c r="AD4221" s="39"/>
      <c r="AE4221" s="39"/>
      <c r="AF4221" s="39"/>
      <c r="AG4221" s="39"/>
      <c r="AH4221" s="39"/>
      <c r="AI4221" s="39"/>
      <c r="AJ4221" s="39"/>
      <c r="AK4221" s="39"/>
      <c r="AL4221" s="39"/>
      <c r="AM4221" s="39"/>
      <c r="AN4221" s="39"/>
      <c r="AO4221" s="39"/>
      <c r="AP4221" s="39"/>
      <c r="AQ4221" s="39"/>
      <c r="AR4221" s="39"/>
      <c r="AS4221" s="39"/>
      <c r="BW4221" s="211"/>
      <c r="BX4221" s="211"/>
      <c r="BY4221" s="211"/>
      <c r="BZ4221" s="211"/>
      <c r="CA4221" s="211"/>
      <c r="CB4221" s="211"/>
      <c r="CC4221" s="211"/>
      <c r="CD4221" s="211"/>
      <c r="CE4221" s="211"/>
      <c r="CF4221" s="211"/>
      <c r="CG4221" s="211"/>
      <c r="CH4221" s="211"/>
      <c r="CI4221" s="211"/>
      <c r="CJ4221" s="211"/>
      <c r="CK4221" s="211"/>
      <c r="CL4221" s="211"/>
      <c r="CM4221" s="211"/>
      <c r="CN4221" s="280"/>
      <c r="CO4221" s="280"/>
      <c r="CP4221" s="280"/>
      <c r="CQ4221" s="280"/>
      <c r="CR4221" s="280"/>
      <c r="CS4221" s="280"/>
      <c r="CT4221" s="280"/>
      <c r="CU4221" s="280"/>
      <c r="CV4221" s="280"/>
      <c r="CW4221" s="280"/>
      <c r="CX4221" s="280"/>
      <c r="CY4221" s="280"/>
      <c r="CZ4221" s="280"/>
      <c r="DA4221" s="280"/>
      <c r="DB4221" s="280"/>
      <c r="DC4221" s="280"/>
      <c r="DD4221" s="9"/>
      <c r="DE4221" s="9"/>
      <c r="DF4221" s="9"/>
      <c r="DG4221" s="9"/>
      <c r="DH4221" s="9"/>
      <c r="DI4221" s="9"/>
      <c r="DJ4221" s="9"/>
      <c r="DK4221" s="9"/>
      <c r="DL4221" s="9"/>
      <c r="DM4221" s="9"/>
      <c r="DN4221" s="9"/>
      <c r="DO4221" s="9"/>
      <c r="DP4221" s="9"/>
      <c r="DQ4221" s="9"/>
      <c r="DR4221" s="9"/>
      <c r="DS4221" s="9"/>
      <c r="DT4221" s="9"/>
      <c r="DU4221" s="9"/>
      <c r="DV4221" s="9"/>
      <c r="DW4221" s="9"/>
    </row>
    <row r="4222" spans="17:127" x14ac:dyDescent="0.25">
      <c r="Q4222" s="41"/>
      <c r="R4222" s="41"/>
      <c r="S4222" s="41"/>
      <c r="T4222" s="41"/>
      <c r="U4222" s="41"/>
      <c r="V4222" s="41"/>
      <c r="W4222" s="41"/>
      <c r="X4222" s="41"/>
      <c r="Y4222" s="41"/>
      <c r="Z4222" s="39"/>
      <c r="AA4222" s="39"/>
      <c r="AB4222" s="39"/>
      <c r="AC4222" s="39"/>
      <c r="AD4222" s="39"/>
      <c r="AE4222" s="39"/>
      <c r="AF4222" s="39"/>
      <c r="AG4222" s="39"/>
      <c r="AH4222" s="39"/>
      <c r="AI4222" s="39"/>
      <c r="AJ4222" s="39"/>
      <c r="AK4222" s="39"/>
      <c r="AL4222" s="39"/>
      <c r="AM4222" s="39"/>
      <c r="AN4222" s="39"/>
      <c r="AO4222" s="39"/>
      <c r="AP4222" s="39"/>
      <c r="AQ4222" s="39"/>
      <c r="AR4222" s="39"/>
      <c r="AS4222" s="39"/>
      <c r="BW4222" s="211"/>
      <c r="BX4222" s="211"/>
      <c r="BY4222" s="211"/>
      <c r="BZ4222" s="211"/>
      <c r="CA4222" s="211"/>
      <c r="CB4222" s="211"/>
      <c r="CC4222" s="211"/>
      <c r="CD4222" s="211"/>
      <c r="CE4222" s="211"/>
      <c r="CF4222" s="211"/>
      <c r="CG4222" s="211"/>
      <c r="CH4222" s="211"/>
      <c r="CI4222" s="211"/>
      <c r="CJ4222" s="211"/>
      <c r="CK4222" s="211"/>
      <c r="CL4222" s="211"/>
      <c r="CM4222" s="211"/>
      <c r="CN4222" s="280"/>
      <c r="CO4222" s="280"/>
      <c r="CP4222" s="280"/>
      <c r="CQ4222" s="280"/>
      <c r="CR4222" s="280"/>
      <c r="CS4222" s="280"/>
      <c r="CT4222" s="280"/>
      <c r="CU4222" s="280"/>
      <c r="CV4222" s="280"/>
      <c r="CW4222" s="280"/>
      <c r="CX4222" s="280"/>
      <c r="CY4222" s="280"/>
      <c r="CZ4222" s="280"/>
      <c r="DA4222" s="280"/>
      <c r="DB4222" s="280"/>
      <c r="DC4222" s="280"/>
      <c r="DD4222" s="9"/>
      <c r="DE4222" s="9"/>
      <c r="DF4222" s="9"/>
      <c r="DG4222" s="9"/>
      <c r="DH4222" s="9"/>
      <c r="DI4222" s="9"/>
      <c r="DJ4222" s="9"/>
      <c r="DK4222" s="9"/>
      <c r="DL4222" s="9"/>
      <c r="DM4222" s="9"/>
      <c r="DN4222" s="9"/>
      <c r="DO4222" s="9"/>
      <c r="DP4222" s="9"/>
      <c r="DQ4222" s="9"/>
      <c r="DR4222" s="9"/>
      <c r="DS4222" s="9"/>
      <c r="DT4222" s="9"/>
      <c r="DU4222" s="9"/>
      <c r="DV4222" s="9"/>
      <c r="DW4222" s="9"/>
    </row>
    <row r="4223" spans="17:127" x14ac:dyDescent="0.25">
      <c r="Q4223" s="41"/>
      <c r="R4223" s="41"/>
      <c r="S4223" s="41"/>
      <c r="T4223" s="41"/>
      <c r="U4223" s="41"/>
      <c r="V4223" s="41"/>
      <c r="W4223" s="41"/>
      <c r="X4223" s="41"/>
      <c r="Y4223" s="41"/>
      <c r="Z4223" s="39"/>
      <c r="AA4223" s="39"/>
      <c r="AB4223" s="39"/>
      <c r="AC4223" s="39"/>
      <c r="AD4223" s="39"/>
      <c r="AE4223" s="39"/>
      <c r="AF4223" s="39"/>
      <c r="AG4223" s="39"/>
      <c r="AH4223" s="39"/>
      <c r="AI4223" s="39"/>
      <c r="AJ4223" s="39"/>
      <c r="AK4223" s="39"/>
      <c r="AL4223" s="39"/>
      <c r="AM4223" s="39"/>
      <c r="AN4223" s="39"/>
      <c r="AO4223" s="39"/>
      <c r="AP4223" s="39"/>
      <c r="AQ4223" s="39"/>
      <c r="AR4223" s="39"/>
      <c r="AS4223" s="39"/>
      <c r="BW4223" s="211"/>
      <c r="BX4223" s="211"/>
      <c r="BY4223" s="211"/>
      <c r="BZ4223" s="211"/>
      <c r="CA4223" s="211"/>
      <c r="CB4223" s="211"/>
      <c r="CC4223" s="211"/>
      <c r="CD4223" s="211"/>
      <c r="CE4223" s="211"/>
      <c r="CF4223" s="211"/>
      <c r="CG4223" s="211"/>
      <c r="CH4223" s="211"/>
      <c r="CI4223" s="211"/>
      <c r="CJ4223" s="211"/>
      <c r="CK4223" s="211"/>
      <c r="CL4223" s="211"/>
      <c r="CM4223" s="211"/>
      <c r="CN4223" s="280"/>
      <c r="CO4223" s="280"/>
      <c r="CP4223" s="280"/>
      <c r="CQ4223" s="280"/>
      <c r="CR4223" s="280"/>
      <c r="CS4223" s="280"/>
      <c r="CT4223" s="280"/>
      <c r="CU4223" s="280"/>
      <c r="CV4223" s="280"/>
      <c r="CW4223" s="280"/>
      <c r="CX4223" s="280"/>
      <c r="CY4223" s="280"/>
      <c r="CZ4223" s="280"/>
      <c r="DA4223" s="280"/>
      <c r="DB4223" s="280"/>
      <c r="DC4223" s="280"/>
      <c r="DD4223" s="9"/>
      <c r="DE4223" s="9"/>
      <c r="DF4223" s="9"/>
      <c r="DG4223" s="9"/>
      <c r="DH4223" s="9"/>
      <c r="DI4223" s="9"/>
      <c r="DJ4223" s="9"/>
      <c r="DK4223" s="9"/>
      <c r="DL4223" s="9"/>
      <c r="DM4223" s="9"/>
      <c r="DN4223" s="9"/>
      <c r="DO4223" s="9"/>
      <c r="DP4223" s="9"/>
      <c r="DQ4223" s="9"/>
      <c r="DR4223" s="9"/>
      <c r="DS4223" s="9"/>
      <c r="DT4223" s="9"/>
      <c r="DU4223" s="9"/>
      <c r="DV4223" s="9"/>
      <c r="DW4223" s="9"/>
    </row>
    <row r="4224" spans="17:127" x14ac:dyDescent="0.25">
      <c r="Q4224" s="41"/>
      <c r="R4224" s="41"/>
      <c r="S4224" s="41"/>
      <c r="T4224" s="41"/>
      <c r="U4224" s="41"/>
      <c r="V4224" s="41"/>
      <c r="W4224" s="41"/>
      <c r="X4224" s="41"/>
      <c r="Y4224" s="41"/>
      <c r="Z4224" s="39"/>
      <c r="AA4224" s="39"/>
      <c r="AB4224" s="39"/>
      <c r="AC4224" s="39"/>
      <c r="AD4224" s="39"/>
      <c r="AE4224" s="39"/>
      <c r="AF4224" s="39"/>
      <c r="AG4224" s="39"/>
      <c r="AH4224" s="39"/>
      <c r="AI4224" s="39"/>
      <c r="AJ4224" s="39"/>
      <c r="AK4224" s="39"/>
      <c r="AL4224" s="39"/>
      <c r="AM4224" s="39"/>
      <c r="AN4224" s="39"/>
      <c r="AO4224" s="39"/>
      <c r="AP4224" s="39"/>
      <c r="AQ4224" s="39"/>
      <c r="AR4224" s="39"/>
      <c r="AS4224" s="39"/>
      <c r="BW4224" s="211"/>
      <c r="BX4224" s="211"/>
      <c r="BY4224" s="211"/>
      <c r="BZ4224" s="211"/>
      <c r="CA4224" s="211"/>
      <c r="CB4224" s="211"/>
      <c r="CC4224" s="211"/>
      <c r="CD4224" s="211"/>
      <c r="CE4224" s="211"/>
      <c r="CF4224" s="211"/>
      <c r="CG4224" s="211"/>
      <c r="CH4224" s="211"/>
      <c r="CI4224" s="211"/>
      <c r="CJ4224" s="211"/>
      <c r="CK4224" s="211"/>
      <c r="CL4224" s="211"/>
      <c r="CM4224" s="211"/>
      <c r="CN4224" s="280"/>
      <c r="CO4224" s="280"/>
      <c r="CP4224" s="280"/>
      <c r="CQ4224" s="280"/>
      <c r="CR4224" s="280"/>
      <c r="CS4224" s="280"/>
      <c r="CT4224" s="280"/>
      <c r="CU4224" s="280"/>
      <c r="CV4224" s="280"/>
      <c r="CW4224" s="280"/>
      <c r="CX4224" s="280"/>
      <c r="CY4224" s="280"/>
      <c r="CZ4224" s="280"/>
      <c r="DA4224" s="280"/>
      <c r="DB4224" s="280"/>
      <c r="DC4224" s="280"/>
      <c r="DD4224" s="9"/>
      <c r="DE4224" s="9"/>
      <c r="DF4224" s="9"/>
      <c r="DG4224" s="9"/>
      <c r="DH4224" s="9"/>
      <c r="DI4224" s="9"/>
      <c r="DJ4224" s="9"/>
      <c r="DK4224" s="9"/>
      <c r="DL4224" s="9"/>
      <c r="DM4224" s="9"/>
      <c r="DN4224" s="9"/>
      <c r="DO4224" s="9"/>
      <c r="DP4224" s="9"/>
      <c r="DQ4224" s="9"/>
      <c r="DR4224" s="9"/>
      <c r="DS4224" s="9"/>
      <c r="DT4224" s="9"/>
      <c r="DU4224" s="9"/>
      <c r="DV4224" s="9"/>
      <c r="DW4224" s="9"/>
    </row>
    <row r="4225" spans="17:127" x14ac:dyDescent="0.25">
      <c r="Q4225" s="41"/>
      <c r="R4225" s="41"/>
      <c r="S4225" s="41"/>
      <c r="T4225" s="41"/>
      <c r="U4225" s="41"/>
      <c r="V4225" s="41"/>
      <c r="W4225" s="41"/>
      <c r="X4225" s="41"/>
      <c r="Y4225" s="41"/>
      <c r="Z4225" s="39"/>
      <c r="AA4225" s="39"/>
      <c r="AB4225" s="39"/>
      <c r="AC4225" s="39"/>
      <c r="AD4225" s="39"/>
      <c r="AE4225" s="39"/>
      <c r="AF4225" s="39"/>
      <c r="AG4225" s="39"/>
      <c r="AH4225" s="39"/>
      <c r="AI4225" s="39"/>
      <c r="AJ4225" s="39"/>
      <c r="AK4225" s="39"/>
      <c r="AL4225" s="39"/>
      <c r="AM4225" s="39"/>
      <c r="AN4225" s="39"/>
      <c r="AO4225" s="39"/>
      <c r="AP4225" s="39"/>
      <c r="AQ4225" s="39"/>
      <c r="AR4225" s="39"/>
      <c r="AS4225" s="39"/>
      <c r="BW4225" s="211"/>
      <c r="BX4225" s="211"/>
      <c r="BY4225" s="211"/>
      <c r="BZ4225" s="211"/>
      <c r="CA4225" s="211"/>
      <c r="CB4225" s="211"/>
      <c r="CC4225" s="211"/>
      <c r="CD4225" s="211"/>
      <c r="CE4225" s="211"/>
      <c r="CF4225" s="211"/>
      <c r="CG4225" s="211"/>
      <c r="CH4225" s="211"/>
      <c r="CI4225" s="211"/>
      <c r="CJ4225" s="211"/>
      <c r="CK4225" s="211"/>
      <c r="CL4225" s="211"/>
      <c r="CM4225" s="211"/>
      <c r="CN4225" s="280"/>
      <c r="CO4225" s="280"/>
      <c r="CP4225" s="280"/>
      <c r="CQ4225" s="280"/>
      <c r="CR4225" s="280"/>
      <c r="CS4225" s="280"/>
      <c r="CT4225" s="280"/>
      <c r="CU4225" s="280"/>
      <c r="CV4225" s="280"/>
      <c r="CW4225" s="280"/>
      <c r="CX4225" s="280"/>
      <c r="CY4225" s="280"/>
      <c r="CZ4225" s="280"/>
      <c r="DA4225" s="280"/>
      <c r="DB4225" s="280"/>
      <c r="DC4225" s="280"/>
      <c r="DD4225" s="9"/>
      <c r="DE4225" s="9"/>
      <c r="DF4225" s="9"/>
      <c r="DG4225" s="9"/>
      <c r="DH4225" s="9"/>
      <c r="DI4225" s="9"/>
      <c r="DJ4225" s="9"/>
      <c r="DK4225" s="9"/>
      <c r="DL4225" s="9"/>
      <c r="DM4225" s="9"/>
      <c r="DN4225" s="9"/>
      <c r="DO4225" s="9"/>
      <c r="DP4225" s="9"/>
      <c r="DQ4225" s="9"/>
      <c r="DR4225" s="9"/>
      <c r="DS4225" s="9"/>
      <c r="DT4225" s="9"/>
      <c r="DU4225" s="9"/>
      <c r="DV4225" s="9"/>
      <c r="DW4225" s="9"/>
    </row>
    <row r="4226" spans="17:127" x14ac:dyDescent="0.25">
      <c r="Q4226" s="41"/>
      <c r="R4226" s="41"/>
      <c r="S4226" s="41"/>
      <c r="T4226" s="41"/>
      <c r="U4226" s="41"/>
      <c r="V4226" s="41"/>
      <c r="W4226" s="41"/>
      <c r="X4226" s="41"/>
      <c r="Y4226" s="41"/>
      <c r="Z4226" s="39"/>
      <c r="AA4226" s="39"/>
      <c r="AB4226" s="39"/>
      <c r="AC4226" s="39"/>
      <c r="AD4226" s="39"/>
      <c r="AE4226" s="39"/>
      <c r="AF4226" s="39"/>
      <c r="AG4226" s="39"/>
      <c r="AH4226" s="39"/>
      <c r="AI4226" s="39"/>
      <c r="AJ4226" s="39"/>
      <c r="AK4226" s="39"/>
      <c r="AL4226" s="39"/>
      <c r="AM4226" s="39"/>
      <c r="AN4226" s="39"/>
      <c r="AO4226" s="39"/>
      <c r="AP4226" s="39"/>
      <c r="AQ4226" s="39"/>
      <c r="AR4226" s="39"/>
      <c r="AS4226" s="39"/>
      <c r="BW4226" s="211"/>
      <c r="BX4226" s="211"/>
      <c r="BY4226" s="211"/>
      <c r="BZ4226" s="211"/>
      <c r="CA4226" s="211"/>
      <c r="CB4226" s="211"/>
      <c r="CC4226" s="211"/>
      <c r="CD4226" s="211"/>
      <c r="CE4226" s="211"/>
      <c r="CF4226" s="211"/>
      <c r="CG4226" s="211"/>
      <c r="CH4226" s="211"/>
      <c r="CI4226" s="211"/>
      <c r="CJ4226" s="211"/>
      <c r="CK4226" s="211"/>
      <c r="CL4226" s="211"/>
      <c r="CM4226" s="211"/>
      <c r="CN4226" s="280"/>
      <c r="CO4226" s="280"/>
      <c r="CP4226" s="280"/>
      <c r="CQ4226" s="280"/>
      <c r="CR4226" s="280"/>
      <c r="CS4226" s="280"/>
      <c r="CT4226" s="280"/>
      <c r="CU4226" s="280"/>
      <c r="CV4226" s="280"/>
      <c r="CW4226" s="280"/>
      <c r="CX4226" s="280"/>
      <c r="CY4226" s="280"/>
      <c r="CZ4226" s="280"/>
      <c r="DA4226" s="280"/>
      <c r="DB4226" s="280"/>
      <c r="DC4226" s="280"/>
      <c r="DD4226" s="9"/>
      <c r="DE4226" s="9"/>
      <c r="DF4226" s="9"/>
      <c r="DG4226" s="9"/>
      <c r="DH4226" s="9"/>
      <c r="DI4226" s="9"/>
      <c r="DJ4226" s="9"/>
      <c r="DK4226" s="9"/>
      <c r="DL4226" s="9"/>
      <c r="DM4226" s="9"/>
      <c r="DN4226" s="9"/>
      <c r="DO4226" s="9"/>
      <c r="DP4226" s="9"/>
      <c r="DQ4226" s="9"/>
      <c r="DR4226" s="9"/>
      <c r="DS4226" s="9"/>
      <c r="DT4226" s="9"/>
      <c r="DU4226" s="9"/>
      <c r="DV4226" s="9"/>
      <c r="DW4226" s="9"/>
    </row>
    <row r="4227" spans="17:127" x14ac:dyDescent="0.25">
      <c r="Q4227" s="41"/>
      <c r="R4227" s="41"/>
      <c r="S4227" s="41"/>
      <c r="T4227" s="41"/>
      <c r="U4227" s="41"/>
      <c r="V4227" s="41"/>
      <c r="W4227" s="41"/>
      <c r="X4227" s="41"/>
      <c r="Y4227" s="41"/>
      <c r="Z4227" s="39"/>
      <c r="AA4227" s="39"/>
      <c r="AB4227" s="39"/>
      <c r="AC4227" s="39"/>
      <c r="AD4227" s="39"/>
      <c r="AE4227" s="39"/>
      <c r="AF4227" s="39"/>
      <c r="AG4227" s="39"/>
      <c r="AH4227" s="39"/>
      <c r="AI4227" s="39"/>
      <c r="AJ4227" s="39"/>
      <c r="AK4227" s="39"/>
      <c r="AL4227" s="39"/>
      <c r="AM4227" s="39"/>
      <c r="AN4227" s="39"/>
      <c r="AO4227" s="39"/>
      <c r="AP4227" s="39"/>
      <c r="AQ4227" s="39"/>
      <c r="AR4227" s="39"/>
      <c r="AS4227" s="39"/>
      <c r="BW4227" s="211"/>
      <c r="BX4227" s="211"/>
      <c r="BY4227" s="211"/>
      <c r="BZ4227" s="211"/>
      <c r="CA4227" s="211"/>
      <c r="CB4227" s="211"/>
      <c r="CC4227" s="211"/>
      <c r="CD4227" s="211"/>
      <c r="CE4227" s="211"/>
      <c r="CF4227" s="211"/>
      <c r="CG4227" s="211"/>
      <c r="CH4227" s="211"/>
      <c r="CI4227" s="211"/>
      <c r="CJ4227" s="211"/>
      <c r="CK4227" s="211"/>
      <c r="CL4227" s="211"/>
      <c r="CM4227" s="211"/>
      <c r="CN4227" s="280"/>
      <c r="CO4227" s="280"/>
      <c r="CP4227" s="280"/>
      <c r="CQ4227" s="280"/>
      <c r="CR4227" s="280"/>
      <c r="CS4227" s="280"/>
      <c r="CT4227" s="280"/>
      <c r="CU4227" s="280"/>
      <c r="CV4227" s="280"/>
      <c r="CW4227" s="280"/>
      <c r="CX4227" s="280"/>
      <c r="CY4227" s="280"/>
      <c r="CZ4227" s="280"/>
      <c r="DA4227" s="280"/>
      <c r="DB4227" s="280"/>
      <c r="DC4227" s="280"/>
      <c r="DD4227" s="9"/>
      <c r="DE4227" s="9"/>
      <c r="DF4227" s="9"/>
      <c r="DG4227" s="9"/>
      <c r="DH4227" s="9"/>
      <c r="DI4227" s="9"/>
      <c r="DJ4227" s="9"/>
      <c r="DK4227" s="9"/>
      <c r="DL4227" s="9"/>
      <c r="DM4227" s="9"/>
      <c r="DN4227" s="9"/>
      <c r="DO4227" s="9"/>
      <c r="DP4227" s="9"/>
      <c r="DQ4227" s="9"/>
      <c r="DR4227" s="9"/>
      <c r="DS4227" s="9"/>
      <c r="DT4227" s="9"/>
      <c r="DU4227" s="9"/>
      <c r="DV4227" s="9"/>
      <c r="DW4227" s="9"/>
    </row>
    <row r="4228" spans="17:127" x14ac:dyDescent="0.25">
      <c r="Q4228" s="41"/>
      <c r="R4228" s="41"/>
      <c r="S4228" s="41"/>
      <c r="T4228" s="41"/>
      <c r="U4228" s="41"/>
      <c r="V4228" s="41"/>
      <c r="W4228" s="41"/>
      <c r="X4228" s="41"/>
      <c r="Y4228" s="41"/>
      <c r="Z4228" s="39"/>
      <c r="AA4228" s="39"/>
      <c r="AB4228" s="39"/>
      <c r="AC4228" s="39"/>
      <c r="AD4228" s="39"/>
      <c r="AE4228" s="39"/>
      <c r="AF4228" s="39"/>
      <c r="AG4228" s="39"/>
      <c r="AH4228" s="39"/>
      <c r="AI4228" s="39"/>
      <c r="AJ4228" s="39"/>
      <c r="AK4228" s="39"/>
      <c r="AL4228" s="39"/>
      <c r="AM4228" s="39"/>
      <c r="AN4228" s="39"/>
      <c r="AO4228" s="39"/>
      <c r="AP4228" s="39"/>
      <c r="AQ4228" s="39"/>
      <c r="AR4228" s="39"/>
      <c r="AS4228" s="39"/>
      <c r="BW4228" s="211"/>
      <c r="BX4228" s="211"/>
      <c r="BY4228" s="211"/>
      <c r="BZ4228" s="211"/>
      <c r="CA4228" s="211"/>
      <c r="CB4228" s="211"/>
      <c r="CC4228" s="211"/>
      <c r="CD4228" s="211"/>
      <c r="CE4228" s="211"/>
      <c r="CF4228" s="211"/>
      <c r="CG4228" s="211"/>
      <c r="CH4228" s="211"/>
      <c r="CI4228" s="211"/>
      <c r="CJ4228" s="211"/>
      <c r="CK4228" s="211"/>
      <c r="CL4228" s="211"/>
      <c r="CM4228" s="211"/>
      <c r="CN4228" s="280"/>
      <c r="CO4228" s="280"/>
      <c r="CP4228" s="280"/>
      <c r="CQ4228" s="280"/>
      <c r="CR4228" s="280"/>
      <c r="CS4228" s="280"/>
      <c r="CT4228" s="280"/>
      <c r="CU4228" s="280"/>
      <c r="CV4228" s="280"/>
      <c r="CW4228" s="280"/>
      <c r="CX4228" s="280"/>
      <c r="CY4228" s="280"/>
      <c r="CZ4228" s="280"/>
      <c r="DA4228" s="280"/>
      <c r="DB4228" s="280"/>
      <c r="DC4228" s="280"/>
      <c r="DD4228" s="9"/>
      <c r="DE4228" s="9"/>
      <c r="DF4228" s="9"/>
      <c r="DG4228" s="9"/>
      <c r="DH4228" s="9"/>
      <c r="DI4228" s="9"/>
      <c r="DJ4228" s="9"/>
      <c r="DK4228" s="9"/>
      <c r="DL4228" s="9"/>
      <c r="DM4228" s="9"/>
      <c r="DN4228" s="9"/>
      <c r="DO4228" s="9"/>
      <c r="DP4228" s="9"/>
      <c r="DQ4228" s="9"/>
      <c r="DR4228" s="9"/>
      <c r="DS4228" s="9"/>
      <c r="DT4228" s="9"/>
      <c r="DU4228" s="9"/>
      <c r="DV4228" s="9"/>
      <c r="DW4228" s="9"/>
    </row>
    <row r="4229" spans="17:127" x14ac:dyDescent="0.25">
      <c r="Q4229" s="41"/>
      <c r="R4229" s="41"/>
      <c r="S4229" s="41"/>
      <c r="T4229" s="41"/>
      <c r="U4229" s="41"/>
      <c r="V4229" s="41"/>
      <c r="W4229" s="41"/>
      <c r="X4229" s="41"/>
      <c r="Y4229" s="41"/>
      <c r="Z4229" s="39"/>
      <c r="AA4229" s="39"/>
      <c r="AB4229" s="39"/>
      <c r="AC4229" s="39"/>
      <c r="AD4229" s="39"/>
      <c r="AE4229" s="39"/>
      <c r="AF4229" s="39"/>
      <c r="AG4229" s="39"/>
      <c r="AH4229" s="39"/>
      <c r="AI4229" s="39"/>
      <c r="AJ4229" s="39"/>
      <c r="AK4229" s="39"/>
      <c r="AL4229" s="39"/>
      <c r="AM4229" s="39"/>
      <c r="AN4229" s="39"/>
      <c r="AO4229" s="39"/>
      <c r="AP4229" s="39"/>
      <c r="AQ4229" s="39"/>
      <c r="AR4229" s="39"/>
      <c r="AS4229" s="39"/>
      <c r="BW4229" s="211"/>
      <c r="BX4229" s="211"/>
      <c r="BY4229" s="211"/>
      <c r="BZ4229" s="211"/>
      <c r="CA4229" s="211"/>
      <c r="CB4229" s="211"/>
      <c r="CC4229" s="211"/>
      <c r="CD4229" s="211"/>
      <c r="CE4229" s="211"/>
      <c r="CF4229" s="211"/>
      <c r="CG4229" s="211"/>
      <c r="CH4229" s="211"/>
      <c r="CI4229" s="211"/>
      <c r="CJ4229" s="211"/>
      <c r="CK4229" s="211"/>
      <c r="CL4229" s="211"/>
      <c r="CM4229" s="211"/>
      <c r="CN4229" s="280"/>
      <c r="CO4229" s="280"/>
      <c r="CP4229" s="280"/>
      <c r="CQ4229" s="280"/>
      <c r="CR4229" s="280"/>
      <c r="CS4229" s="280"/>
      <c r="CT4229" s="280"/>
      <c r="CU4229" s="280"/>
      <c r="CV4229" s="280"/>
      <c r="CW4229" s="280"/>
      <c r="CX4229" s="280"/>
      <c r="CY4229" s="280"/>
      <c r="CZ4229" s="280"/>
      <c r="DA4229" s="280"/>
      <c r="DB4229" s="280"/>
      <c r="DC4229" s="280"/>
      <c r="DD4229" s="9"/>
      <c r="DE4229" s="9"/>
      <c r="DF4229" s="9"/>
      <c r="DG4229" s="9"/>
      <c r="DH4229" s="9"/>
      <c r="DI4229" s="9"/>
      <c r="DJ4229" s="9"/>
      <c r="DK4229" s="9"/>
      <c r="DL4229" s="9"/>
      <c r="DM4229" s="9"/>
      <c r="DN4229" s="9"/>
      <c r="DO4229" s="9"/>
      <c r="DP4229" s="9"/>
      <c r="DQ4229" s="9"/>
      <c r="DR4229" s="9"/>
      <c r="DS4229" s="9"/>
      <c r="DT4229" s="9"/>
      <c r="DU4229" s="9"/>
      <c r="DV4229" s="9"/>
      <c r="DW4229" s="9"/>
    </row>
    <row r="4230" spans="17:127" x14ac:dyDescent="0.25">
      <c r="Q4230" s="41"/>
      <c r="R4230" s="41"/>
      <c r="S4230" s="41"/>
      <c r="T4230" s="41"/>
      <c r="U4230" s="41"/>
      <c r="V4230" s="41"/>
      <c r="W4230" s="41"/>
      <c r="X4230" s="41"/>
      <c r="Y4230" s="41"/>
      <c r="Z4230" s="39"/>
      <c r="AA4230" s="39"/>
      <c r="AB4230" s="39"/>
      <c r="AC4230" s="39"/>
      <c r="AD4230" s="39"/>
      <c r="AE4230" s="39"/>
      <c r="AF4230" s="39"/>
      <c r="AG4230" s="39"/>
      <c r="AH4230" s="39"/>
      <c r="AI4230" s="39"/>
      <c r="AJ4230" s="39"/>
      <c r="AK4230" s="39"/>
      <c r="AL4230" s="39"/>
      <c r="AM4230" s="39"/>
      <c r="AN4230" s="39"/>
      <c r="AO4230" s="39"/>
      <c r="AP4230" s="39"/>
      <c r="AQ4230" s="39"/>
      <c r="AR4230" s="39"/>
      <c r="AS4230" s="39"/>
      <c r="BW4230" s="211"/>
      <c r="BX4230" s="211"/>
      <c r="BY4230" s="211"/>
      <c r="BZ4230" s="211"/>
      <c r="CA4230" s="211"/>
      <c r="CB4230" s="211"/>
      <c r="CC4230" s="211"/>
      <c r="CD4230" s="211"/>
      <c r="CE4230" s="211"/>
      <c r="CF4230" s="211"/>
      <c r="CG4230" s="211"/>
      <c r="CH4230" s="211"/>
      <c r="CI4230" s="211"/>
      <c r="CJ4230" s="211"/>
      <c r="CK4230" s="211"/>
      <c r="CL4230" s="211"/>
      <c r="CM4230" s="211"/>
      <c r="CN4230" s="280"/>
      <c r="CO4230" s="280"/>
      <c r="CP4230" s="280"/>
      <c r="CQ4230" s="280"/>
      <c r="CR4230" s="280"/>
      <c r="CS4230" s="280"/>
      <c r="CT4230" s="280"/>
      <c r="CU4230" s="280"/>
      <c r="CV4230" s="280"/>
      <c r="CW4230" s="280"/>
      <c r="CX4230" s="280"/>
      <c r="CY4230" s="280"/>
      <c r="CZ4230" s="280"/>
      <c r="DA4230" s="280"/>
      <c r="DB4230" s="280"/>
      <c r="DC4230" s="280"/>
      <c r="DD4230" s="9"/>
      <c r="DE4230" s="9"/>
      <c r="DF4230" s="9"/>
      <c r="DG4230" s="9"/>
      <c r="DH4230" s="9"/>
      <c r="DI4230" s="9"/>
      <c r="DJ4230" s="9"/>
      <c r="DK4230" s="9"/>
      <c r="DL4230" s="9"/>
      <c r="DM4230" s="9"/>
      <c r="DN4230" s="9"/>
      <c r="DO4230" s="9"/>
      <c r="DP4230" s="9"/>
      <c r="DQ4230" s="9"/>
      <c r="DR4230" s="9"/>
      <c r="DS4230" s="9"/>
      <c r="DT4230" s="9"/>
      <c r="DU4230" s="9"/>
      <c r="DV4230" s="9"/>
      <c r="DW4230" s="9"/>
    </row>
    <row r="4231" spans="17:127" x14ac:dyDescent="0.25">
      <c r="Q4231" s="41"/>
      <c r="R4231" s="41"/>
      <c r="S4231" s="41"/>
      <c r="T4231" s="41"/>
      <c r="U4231" s="41"/>
      <c r="V4231" s="41"/>
      <c r="W4231" s="41"/>
      <c r="X4231" s="41"/>
      <c r="Y4231" s="41"/>
      <c r="Z4231" s="39"/>
      <c r="AA4231" s="39"/>
      <c r="AB4231" s="39"/>
      <c r="AC4231" s="39"/>
      <c r="AD4231" s="39"/>
      <c r="AE4231" s="39"/>
      <c r="AF4231" s="39"/>
      <c r="AG4231" s="39"/>
      <c r="AH4231" s="39"/>
      <c r="AI4231" s="39"/>
      <c r="AJ4231" s="39"/>
      <c r="AK4231" s="39"/>
      <c r="AL4231" s="39"/>
      <c r="AM4231" s="39"/>
      <c r="AN4231" s="39"/>
      <c r="AO4231" s="39"/>
      <c r="AP4231" s="39"/>
      <c r="AQ4231" s="39"/>
      <c r="AR4231" s="39"/>
      <c r="AS4231" s="39"/>
      <c r="BW4231" s="211"/>
      <c r="BX4231" s="211"/>
      <c r="BY4231" s="211"/>
      <c r="BZ4231" s="211"/>
      <c r="CA4231" s="211"/>
      <c r="CB4231" s="211"/>
      <c r="CC4231" s="211"/>
      <c r="CD4231" s="211"/>
      <c r="CE4231" s="211"/>
      <c r="CF4231" s="211"/>
      <c r="CG4231" s="211"/>
      <c r="CH4231" s="211"/>
      <c r="CI4231" s="211"/>
      <c r="CJ4231" s="211"/>
      <c r="CK4231" s="211"/>
      <c r="CL4231" s="211"/>
      <c r="CM4231" s="211"/>
      <c r="CN4231" s="280"/>
      <c r="CO4231" s="280"/>
      <c r="CP4231" s="280"/>
      <c r="CQ4231" s="280"/>
      <c r="CR4231" s="280"/>
      <c r="CS4231" s="280"/>
      <c r="CT4231" s="280"/>
      <c r="CU4231" s="280"/>
      <c r="CV4231" s="280"/>
      <c r="CW4231" s="280"/>
      <c r="CX4231" s="280"/>
      <c r="CY4231" s="280"/>
      <c r="CZ4231" s="280"/>
      <c r="DA4231" s="280"/>
      <c r="DB4231" s="280"/>
      <c r="DC4231" s="280"/>
      <c r="DD4231" s="9"/>
      <c r="DE4231" s="9"/>
      <c r="DF4231" s="9"/>
      <c r="DG4231" s="9"/>
      <c r="DH4231" s="9"/>
      <c r="DI4231" s="9"/>
      <c r="DJ4231" s="9"/>
      <c r="DK4231" s="9"/>
      <c r="DL4231" s="9"/>
      <c r="DM4231" s="9"/>
      <c r="DN4231" s="9"/>
      <c r="DO4231" s="9"/>
      <c r="DP4231" s="9"/>
      <c r="DQ4231" s="9"/>
      <c r="DR4231" s="9"/>
      <c r="DS4231" s="9"/>
      <c r="DT4231" s="9"/>
      <c r="DU4231" s="9"/>
      <c r="DV4231" s="9"/>
      <c r="DW4231" s="9"/>
    </row>
    <row r="4232" spans="17:127" x14ac:dyDescent="0.25">
      <c r="Q4232" s="41"/>
      <c r="R4232" s="41"/>
      <c r="S4232" s="41"/>
      <c r="T4232" s="41"/>
      <c r="U4232" s="41"/>
      <c r="V4232" s="41"/>
      <c r="W4232" s="41"/>
      <c r="X4232" s="41"/>
      <c r="Y4232" s="41"/>
      <c r="Z4232" s="39"/>
      <c r="AA4232" s="39"/>
      <c r="AB4232" s="39"/>
      <c r="AC4232" s="39"/>
      <c r="AD4232" s="39"/>
      <c r="AE4232" s="39"/>
      <c r="AF4232" s="39"/>
      <c r="AG4232" s="39"/>
      <c r="AH4232" s="39"/>
      <c r="AI4232" s="39"/>
      <c r="AJ4232" s="39"/>
      <c r="AK4232" s="39"/>
      <c r="AL4232" s="39"/>
      <c r="AM4232" s="39"/>
      <c r="AN4232" s="39"/>
      <c r="AO4232" s="39"/>
      <c r="AP4232" s="39"/>
      <c r="AQ4232" s="39"/>
      <c r="AR4232" s="39"/>
      <c r="AS4232" s="39"/>
      <c r="BW4232" s="211"/>
      <c r="BX4232" s="211"/>
      <c r="BY4232" s="211"/>
      <c r="BZ4232" s="211"/>
      <c r="CA4232" s="211"/>
      <c r="CB4232" s="211"/>
      <c r="CC4232" s="211"/>
      <c r="CD4232" s="211"/>
      <c r="CE4232" s="211"/>
      <c r="CF4232" s="211"/>
      <c r="CG4232" s="211"/>
      <c r="CH4232" s="211"/>
      <c r="CI4232" s="211"/>
      <c r="CJ4232" s="211"/>
      <c r="CK4232" s="211"/>
      <c r="CL4232" s="211"/>
      <c r="CM4232" s="211"/>
      <c r="CN4232" s="280"/>
      <c r="CO4232" s="280"/>
      <c r="CP4232" s="280"/>
      <c r="CQ4232" s="280"/>
      <c r="CR4232" s="280"/>
      <c r="CS4232" s="280"/>
      <c r="CT4232" s="280"/>
      <c r="CU4232" s="280"/>
      <c r="CV4232" s="280"/>
      <c r="CW4232" s="280"/>
      <c r="CX4232" s="280"/>
      <c r="CY4232" s="280"/>
      <c r="CZ4232" s="280"/>
      <c r="DA4232" s="280"/>
      <c r="DB4232" s="280"/>
      <c r="DC4232" s="280"/>
      <c r="DD4232" s="9"/>
      <c r="DE4232" s="9"/>
      <c r="DF4232" s="9"/>
      <c r="DG4232" s="9"/>
      <c r="DH4232" s="9"/>
      <c r="DI4232" s="9"/>
      <c r="DJ4232" s="9"/>
      <c r="DK4232" s="9"/>
      <c r="DL4232" s="9"/>
      <c r="DM4232" s="9"/>
      <c r="DN4232" s="9"/>
      <c r="DO4232" s="9"/>
      <c r="DP4232" s="9"/>
      <c r="DQ4232" s="9"/>
      <c r="DR4232" s="9"/>
      <c r="DS4232" s="9"/>
      <c r="DT4232" s="9"/>
      <c r="DU4232" s="9"/>
      <c r="DV4232" s="9"/>
      <c r="DW4232" s="9"/>
    </row>
    <row r="4233" spans="17:127" x14ac:dyDescent="0.25">
      <c r="Q4233" s="41"/>
      <c r="R4233" s="41"/>
      <c r="S4233" s="41"/>
      <c r="T4233" s="41"/>
      <c r="U4233" s="41"/>
      <c r="V4233" s="41"/>
      <c r="W4233" s="41"/>
      <c r="X4233" s="41"/>
      <c r="Y4233" s="41"/>
      <c r="Z4233" s="39"/>
      <c r="AA4233" s="39"/>
      <c r="AB4233" s="39"/>
      <c r="AC4233" s="39"/>
      <c r="AD4233" s="39"/>
      <c r="AE4233" s="39"/>
      <c r="AF4233" s="39"/>
      <c r="AG4233" s="39"/>
      <c r="AH4233" s="39"/>
      <c r="AI4233" s="39"/>
      <c r="AJ4233" s="39"/>
      <c r="AK4233" s="39"/>
      <c r="AL4233" s="39"/>
      <c r="AM4233" s="39"/>
      <c r="AN4233" s="39"/>
      <c r="AO4233" s="39"/>
      <c r="AP4233" s="39"/>
      <c r="AQ4233" s="39"/>
      <c r="AR4233" s="39"/>
      <c r="AS4233" s="39"/>
      <c r="BW4233" s="211"/>
      <c r="BX4233" s="211"/>
      <c r="BY4233" s="211"/>
      <c r="BZ4233" s="211"/>
      <c r="CA4233" s="211"/>
      <c r="CB4233" s="211"/>
      <c r="CC4233" s="211"/>
      <c r="CD4233" s="211"/>
      <c r="CE4233" s="211"/>
      <c r="CF4233" s="211"/>
      <c r="CG4233" s="211"/>
      <c r="CH4233" s="211"/>
      <c r="CI4233" s="211"/>
      <c r="CJ4233" s="211"/>
      <c r="CK4233" s="211"/>
      <c r="CL4233" s="211"/>
      <c r="CM4233" s="211"/>
      <c r="CN4233" s="280"/>
      <c r="CO4233" s="280"/>
      <c r="CP4233" s="280"/>
      <c r="CQ4233" s="280"/>
      <c r="CR4233" s="280"/>
      <c r="CS4233" s="280"/>
      <c r="CT4233" s="280"/>
      <c r="CU4233" s="280"/>
      <c r="CV4233" s="280"/>
      <c r="CW4233" s="280"/>
      <c r="CX4233" s="280"/>
      <c r="CY4233" s="280"/>
      <c r="CZ4233" s="280"/>
      <c r="DA4233" s="280"/>
      <c r="DB4233" s="280"/>
      <c r="DC4233" s="280"/>
      <c r="DD4233" s="9"/>
      <c r="DE4233" s="9"/>
      <c r="DF4233" s="9"/>
      <c r="DG4233" s="9"/>
      <c r="DH4233" s="9"/>
      <c r="DI4233" s="9"/>
      <c r="DJ4233" s="9"/>
      <c r="DK4233" s="9"/>
      <c r="DL4233" s="9"/>
      <c r="DM4233" s="9"/>
      <c r="DN4233" s="9"/>
      <c r="DO4233" s="9"/>
      <c r="DP4233" s="9"/>
      <c r="DQ4233" s="9"/>
      <c r="DR4233" s="9"/>
      <c r="DS4233" s="9"/>
      <c r="DT4233" s="9"/>
      <c r="DU4233" s="9"/>
      <c r="DV4233" s="9"/>
      <c r="DW4233" s="9"/>
    </row>
    <row r="4234" spans="17:127" x14ac:dyDescent="0.25">
      <c r="Q4234" s="41"/>
      <c r="R4234" s="41"/>
      <c r="S4234" s="41"/>
      <c r="T4234" s="41"/>
      <c r="U4234" s="41"/>
      <c r="V4234" s="41"/>
      <c r="W4234" s="41"/>
      <c r="X4234" s="41"/>
      <c r="Y4234" s="41"/>
      <c r="Z4234" s="39"/>
      <c r="AA4234" s="39"/>
      <c r="AB4234" s="39"/>
      <c r="AC4234" s="39"/>
      <c r="AD4234" s="39"/>
      <c r="AE4234" s="39"/>
      <c r="AF4234" s="39"/>
      <c r="AG4234" s="39"/>
      <c r="AH4234" s="39"/>
      <c r="AI4234" s="39"/>
      <c r="AJ4234" s="39"/>
      <c r="AK4234" s="39"/>
      <c r="AL4234" s="39"/>
      <c r="AM4234" s="39"/>
      <c r="AN4234" s="39"/>
      <c r="AO4234" s="39"/>
      <c r="AP4234" s="39"/>
      <c r="AQ4234" s="39"/>
      <c r="AR4234" s="39"/>
      <c r="AS4234" s="39"/>
      <c r="BW4234" s="211"/>
      <c r="BX4234" s="211"/>
      <c r="BY4234" s="211"/>
      <c r="BZ4234" s="211"/>
      <c r="CA4234" s="211"/>
      <c r="CB4234" s="211"/>
      <c r="CC4234" s="211"/>
      <c r="CD4234" s="211"/>
      <c r="CE4234" s="211"/>
      <c r="CF4234" s="211"/>
      <c r="CG4234" s="211"/>
      <c r="CH4234" s="211"/>
      <c r="CI4234" s="211"/>
      <c r="CJ4234" s="211"/>
      <c r="CK4234" s="211"/>
      <c r="CL4234" s="211"/>
      <c r="CM4234" s="211"/>
      <c r="CN4234" s="280"/>
      <c r="CO4234" s="280"/>
      <c r="CP4234" s="280"/>
      <c r="CQ4234" s="280"/>
      <c r="CR4234" s="280"/>
      <c r="CS4234" s="280"/>
      <c r="CT4234" s="280"/>
      <c r="CU4234" s="280"/>
      <c r="CV4234" s="280"/>
      <c r="CW4234" s="280"/>
      <c r="CX4234" s="280"/>
      <c r="CY4234" s="280"/>
      <c r="CZ4234" s="280"/>
      <c r="DA4234" s="280"/>
      <c r="DB4234" s="280"/>
      <c r="DC4234" s="280"/>
      <c r="DD4234" s="9"/>
      <c r="DE4234" s="9"/>
      <c r="DF4234" s="9"/>
      <c r="DG4234" s="9"/>
      <c r="DH4234" s="9"/>
      <c r="DI4234" s="9"/>
      <c r="DJ4234" s="9"/>
      <c r="DK4234" s="9"/>
      <c r="DL4234" s="9"/>
      <c r="DM4234" s="9"/>
      <c r="DN4234" s="9"/>
      <c r="DO4234" s="9"/>
      <c r="DP4234" s="9"/>
      <c r="DQ4234" s="9"/>
      <c r="DR4234" s="9"/>
      <c r="DS4234" s="9"/>
      <c r="DT4234" s="9"/>
      <c r="DU4234" s="9"/>
      <c r="DV4234" s="9"/>
      <c r="DW4234" s="9"/>
    </row>
    <row r="4235" spans="17:127" x14ac:dyDescent="0.25">
      <c r="Q4235" s="41"/>
      <c r="R4235" s="41"/>
      <c r="S4235" s="41"/>
      <c r="T4235" s="41"/>
      <c r="U4235" s="41"/>
      <c r="V4235" s="41"/>
      <c r="W4235" s="41"/>
      <c r="X4235" s="41"/>
      <c r="Y4235" s="41"/>
      <c r="Z4235" s="39"/>
      <c r="AA4235" s="39"/>
      <c r="AB4235" s="39"/>
      <c r="AC4235" s="39"/>
      <c r="AD4235" s="39"/>
      <c r="AE4235" s="39"/>
      <c r="AF4235" s="39"/>
      <c r="AG4235" s="39"/>
      <c r="AH4235" s="39"/>
      <c r="AI4235" s="39"/>
      <c r="AJ4235" s="39"/>
      <c r="AK4235" s="39"/>
      <c r="AL4235" s="39"/>
      <c r="AM4235" s="39"/>
      <c r="AN4235" s="39"/>
      <c r="AO4235" s="39"/>
      <c r="AP4235" s="39"/>
      <c r="AQ4235" s="39"/>
      <c r="AR4235" s="39"/>
      <c r="AS4235" s="39"/>
      <c r="BW4235" s="211"/>
      <c r="BX4235" s="211"/>
      <c r="BY4235" s="211"/>
      <c r="BZ4235" s="211"/>
      <c r="CA4235" s="211"/>
      <c r="CB4235" s="211"/>
      <c r="CC4235" s="211"/>
      <c r="CD4235" s="211"/>
      <c r="CE4235" s="211"/>
      <c r="CF4235" s="211"/>
      <c r="CG4235" s="211"/>
      <c r="CH4235" s="211"/>
      <c r="CI4235" s="211"/>
      <c r="CJ4235" s="211"/>
      <c r="CK4235" s="211"/>
      <c r="CL4235" s="211"/>
      <c r="CM4235" s="211"/>
      <c r="CN4235" s="280"/>
      <c r="CO4235" s="280"/>
      <c r="CP4235" s="280"/>
      <c r="CQ4235" s="280"/>
      <c r="CR4235" s="280"/>
      <c r="CS4235" s="280"/>
      <c r="CT4235" s="280"/>
      <c r="CU4235" s="280"/>
      <c r="CV4235" s="280"/>
      <c r="CW4235" s="280"/>
      <c r="CX4235" s="280"/>
      <c r="CY4235" s="280"/>
      <c r="CZ4235" s="280"/>
      <c r="DA4235" s="280"/>
      <c r="DB4235" s="280"/>
      <c r="DC4235" s="280"/>
      <c r="DD4235" s="9"/>
      <c r="DE4235" s="9"/>
      <c r="DF4235" s="9"/>
      <c r="DG4235" s="9"/>
      <c r="DH4235" s="9"/>
      <c r="DI4235" s="9"/>
      <c r="DJ4235" s="9"/>
      <c r="DK4235" s="9"/>
      <c r="DL4235" s="9"/>
      <c r="DM4235" s="9"/>
      <c r="DN4235" s="9"/>
      <c r="DO4235" s="9"/>
      <c r="DP4235" s="9"/>
      <c r="DQ4235" s="9"/>
      <c r="DR4235" s="9"/>
      <c r="DS4235" s="9"/>
      <c r="DT4235" s="9"/>
      <c r="DU4235" s="9"/>
      <c r="DV4235" s="9"/>
      <c r="DW4235" s="9"/>
    </row>
    <row r="4236" spans="17:127" x14ac:dyDescent="0.25">
      <c r="Q4236" s="41"/>
      <c r="R4236" s="41"/>
      <c r="S4236" s="41"/>
      <c r="T4236" s="41"/>
      <c r="U4236" s="41"/>
      <c r="V4236" s="41"/>
      <c r="W4236" s="41"/>
      <c r="X4236" s="41"/>
      <c r="Y4236" s="41"/>
      <c r="Z4236" s="39"/>
      <c r="AA4236" s="39"/>
      <c r="AB4236" s="39"/>
      <c r="AC4236" s="39"/>
      <c r="AD4236" s="39"/>
      <c r="AE4236" s="39"/>
      <c r="AF4236" s="39"/>
      <c r="AG4236" s="39"/>
      <c r="AH4236" s="39"/>
      <c r="AI4236" s="39"/>
      <c r="AJ4236" s="39"/>
      <c r="AK4236" s="39"/>
      <c r="AL4236" s="39"/>
      <c r="AM4236" s="39"/>
      <c r="AN4236" s="39"/>
      <c r="AO4236" s="39"/>
      <c r="AP4236" s="39"/>
      <c r="AQ4236" s="39"/>
      <c r="AR4236" s="39"/>
      <c r="AS4236" s="39"/>
      <c r="BW4236" s="211"/>
      <c r="BX4236" s="211"/>
      <c r="BY4236" s="211"/>
      <c r="BZ4236" s="211"/>
      <c r="CA4236" s="211"/>
      <c r="CB4236" s="211"/>
      <c r="CC4236" s="211"/>
      <c r="CD4236" s="211"/>
      <c r="CE4236" s="211"/>
      <c r="CF4236" s="211"/>
      <c r="CG4236" s="211"/>
      <c r="CH4236" s="211"/>
      <c r="CI4236" s="211"/>
      <c r="CJ4236" s="211"/>
      <c r="CK4236" s="211"/>
      <c r="CL4236" s="211"/>
      <c r="CM4236" s="211"/>
      <c r="CN4236" s="280"/>
      <c r="CO4236" s="280"/>
      <c r="CP4236" s="280"/>
      <c r="CQ4236" s="280"/>
      <c r="CR4236" s="280"/>
      <c r="CS4236" s="280"/>
      <c r="CT4236" s="280"/>
      <c r="CU4236" s="280"/>
      <c r="CV4236" s="280"/>
      <c r="CW4236" s="280"/>
      <c r="CX4236" s="280"/>
      <c r="CY4236" s="280"/>
      <c r="CZ4236" s="280"/>
      <c r="DA4236" s="280"/>
      <c r="DB4236" s="280"/>
      <c r="DC4236" s="280"/>
      <c r="DD4236" s="9"/>
      <c r="DE4236" s="9"/>
      <c r="DF4236" s="9"/>
      <c r="DG4236" s="9"/>
      <c r="DH4236" s="9"/>
      <c r="DI4236" s="9"/>
      <c r="DJ4236" s="9"/>
      <c r="DK4236" s="9"/>
      <c r="DL4236" s="9"/>
      <c r="DM4236" s="9"/>
      <c r="DN4236" s="9"/>
      <c r="DO4236" s="9"/>
      <c r="DP4236" s="9"/>
      <c r="DQ4236" s="9"/>
      <c r="DR4236" s="9"/>
      <c r="DS4236" s="9"/>
      <c r="DT4236" s="9"/>
      <c r="DU4236" s="9"/>
      <c r="DV4236" s="9"/>
      <c r="DW4236" s="9"/>
    </row>
    <row r="4237" spans="17:127" x14ac:dyDescent="0.25">
      <c r="Q4237" s="41"/>
      <c r="R4237" s="41"/>
      <c r="S4237" s="41"/>
      <c r="T4237" s="41"/>
      <c r="U4237" s="41"/>
      <c r="V4237" s="41"/>
      <c r="W4237" s="41"/>
      <c r="X4237" s="41"/>
      <c r="Y4237" s="41"/>
      <c r="Z4237" s="39"/>
      <c r="AA4237" s="39"/>
      <c r="AB4237" s="39"/>
      <c r="AC4237" s="39"/>
      <c r="AD4237" s="39"/>
      <c r="AE4237" s="39"/>
      <c r="AF4237" s="39"/>
      <c r="AG4237" s="39"/>
      <c r="AH4237" s="39"/>
      <c r="AI4237" s="39"/>
      <c r="AJ4237" s="39"/>
      <c r="AK4237" s="39"/>
      <c r="AL4237" s="39"/>
      <c r="AM4237" s="39"/>
      <c r="AN4237" s="39"/>
      <c r="AO4237" s="39"/>
      <c r="AP4237" s="39"/>
      <c r="AQ4237" s="39"/>
      <c r="AR4237" s="39"/>
      <c r="AS4237" s="39"/>
      <c r="BW4237" s="211"/>
      <c r="BX4237" s="211"/>
      <c r="BY4237" s="211"/>
      <c r="BZ4237" s="211"/>
      <c r="CA4237" s="211"/>
      <c r="CB4237" s="211"/>
      <c r="CC4237" s="211"/>
      <c r="CD4237" s="211"/>
      <c r="CE4237" s="211"/>
      <c r="CF4237" s="211"/>
      <c r="CG4237" s="211"/>
      <c r="CH4237" s="211"/>
      <c r="CI4237" s="211"/>
      <c r="CJ4237" s="211"/>
      <c r="CK4237" s="211"/>
      <c r="CL4237" s="211"/>
      <c r="CM4237" s="211"/>
      <c r="CN4237" s="280"/>
      <c r="CO4237" s="280"/>
      <c r="CP4237" s="280"/>
      <c r="CQ4237" s="280"/>
      <c r="CR4237" s="280"/>
      <c r="CS4237" s="280"/>
      <c r="CT4237" s="280"/>
      <c r="CU4237" s="280"/>
      <c r="CV4237" s="280"/>
      <c r="CW4237" s="280"/>
      <c r="CX4237" s="280"/>
      <c r="CY4237" s="280"/>
      <c r="CZ4237" s="280"/>
      <c r="DA4237" s="280"/>
      <c r="DB4237" s="280"/>
      <c r="DC4237" s="280"/>
      <c r="DD4237" s="9"/>
      <c r="DE4237" s="9"/>
      <c r="DF4237" s="9"/>
      <c r="DG4237" s="9"/>
      <c r="DH4237" s="9"/>
      <c r="DI4237" s="9"/>
      <c r="DJ4237" s="9"/>
      <c r="DK4237" s="9"/>
      <c r="DL4237" s="9"/>
      <c r="DM4237" s="9"/>
      <c r="DN4237" s="9"/>
      <c r="DO4237" s="9"/>
      <c r="DP4237" s="9"/>
      <c r="DQ4237" s="9"/>
      <c r="DR4237" s="9"/>
      <c r="DS4237" s="9"/>
      <c r="DT4237" s="9"/>
      <c r="DU4237" s="9"/>
      <c r="DV4237" s="9"/>
      <c r="DW4237" s="9"/>
    </row>
    <row r="4238" spans="17:127" x14ac:dyDescent="0.25">
      <c r="Q4238" s="41"/>
      <c r="R4238" s="41"/>
      <c r="S4238" s="41"/>
      <c r="T4238" s="41"/>
      <c r="U4238" s="41"/>
      <c r="V4238" s="41"/>
      <c r="W4238" s="41"/>
      <c r="X4238" s="41"/>
      <c r="Y4238" s="41"/>
      <c r="Z4238" s="39"/>
      <c r="AA4238" s="39"/>
      <c r="AB4238" s="39"/>
      <c r="AC4238" s="39"/>
      <c r="AD4238" s="39"/>
      <c r="AE4238" s="39"/>
      <c r="AF4238" s="39"/>
      <c r="AG4238" s="39"/>
      <c r="AH4238" s="39"/>
      <c r="AI4238" s="39"/>
      <c r="AJ4238" s="39"/>
      <c r="AK4238" s="39"/>
      <c r="AL4238" s="39"/>
      <c r="AM4238" s="39"/>
      <c r="AN4238" s="39"/>
      <c r="AO4238" s="39"/>
      <c r="AP4238" s="39"/>
      <c r="AQ4238" s="39"/>
      <c r="AR4238" s="39"/>
      <c r="AS4238" s="39"/>
      <c r="BW4238" s="211"/>
      <c r="BX4238" s="211"/>
      <c r="BY4238" s="211"/>
      <c r="BZ4238" s="211"/>
      <c r="CA4238" s="211"/>
      <c r="CB4238" s="211"/>
      <c r="CC4238" s="211"/>
      <c r="CD4238" s="211"/>
      <c r="CE4238" s="211"/>
      <c r="CF4238" s="211"/>
      <c r="CG4238" s="211"/>
      <c r="CH4238" s="211"/>
      <c r="CI4238" s="211"/>
      <c r="CJ4238" s="211"/>
      <c r="CK4238" s="211"/>
      <c r="CL4238" s="211"/>
      <c r="CM4238" s="211"/>
      <c r="CN4238" s="280"/>
      <c r="CO4238" s="280"/>
      <c r="CP4238" s="280"/>
      <c r="CQ4238" s="280"/>
      <c r="CR4238" s="280"/>
      <c r="CS4238" s="280"/>
      <c r="CT4238" s="280"/>
      <c r="CU4238" s="280"/>
      <c r="CV4238" s="280"/>
      <c r="CW4238" s="280"/>
      <c r="CX4238" s="280"/>
      <c r="CY4238" s="280"/>
      <c r="CZ4238" s="280"/>
      <c r="DA4238" s="280"/>
      <c r="DB4238" s="280"/>
      <c r="DC4238" s="280"/>
      <c r="DD4238" s="9"/>
      <c r="DE4238" s="9"/>
      <c r="DF4238" s="9"/>
      <c r="DG4238" s="9"/>
      <c r="DH4238" s="9"/>
      <c r="DI4238" s="9"/>
      <c r="DJ4238" s="9"/>
      <c r="DK4238" s="9"/>
      <c r="DL4238" s="9"/>
      <c r="DM4238" s="9"/>
      <c r="DN4238" s="9"/>
      <c r="DO4238" s="9"/>
      <c r="DP4238" s="9"/>
      <c r="DQ4238" s="9"/>
      <c r="DR4238" s="9"/>
      <c r="DS4238" s="9"/>
      <c r="DT4238" s="9"/>
      <c r="DU4238" s="9"/>
      <c r="DV4238" s="9"/>
      <c r="DW4238" s="9"/>
    </row>
    <row r="4239" spans="17:127" x14ac:dyDescent="0.25">
      <c r="Q4239" s="41"/>
      <c r="R4239" s="41"/>
      <c r="S4239" s="41"/>
      <c r="T4239" s="41"/>
      <c r="U4239" s="41"/>
      <c r="V4239" s="41"/>
      <c r="W4239" s="41"/>
      <c r="X4239" s="41"/>
      <c r="Y4239" s="41"/>
      <c r="Z4239" s="39"/>
      <c r="AA4239" s="39"/>
      <c r="AB4239" s="39"/>
      <c r="AC4239" s="39"/>
      <c r="AD4239" s="39"/>
      <c r="AE4239" s="39"/>
      <c r="AF4239" s="39"/>
      <c r="AG4239" s="39"/>
      <c r="AH4239" s="39"/>
      <c r="AI4239" s="39"/>
      <c r="AJ4239" s="39"/>
      <c r="AK4239" s="39"/>
      <c r="AL4239" s="39"/>
      <c r="AM4239" s="39"/>
      <c r="AN4239" s="39"/>
      <c r="AO4239" s="39"/>
      <c r="AP4239" s="39"/>
      <c r="AQ4239" s="39"/>
      <c r="AR4239" s="39"/>
      <c r="AS4239" s="39"/>
      <c r="BW4239" s="211"/>
      <c r="BX4239" s="211"/>
      <c r="BY4239" s="211"/>
      <c r="BZ4239" s="211"/>
      <c r="CA4239" s="211"/>
      <c r="CB4239" s="211"/>
      <c r="CC4239" s="211"/>
      <c r="CD4239" s="211"/>
      <c r="CE4239" s="211"/>
      <c r="CF4239" s="211"/>
      <c r="CG4239" s="211"/>
      <c r="CH4239" s="211"/>
      <c r="CI4239" s="211"/>
      <c r="CJ4239" s="211"/>
      <c r="CK4239" s="211"/>
      <c r="CL4239" s="211"/>
      <c r="CM4239" s="211"/>
      <c r="CN4239" s="280"/>
      <c r="CO4239" s="280"/>
      <c r="CP4239" s="280"/>
      <c r="CQ4239" s="280"/>
      <c r="CR4239" s="280"/>
      <c r="CS4239" s="280"/>
      <c r="CT4239" s="280"/>
      <c r="CU4239" s="280"/>
      <c r="CV4239" s="280"/>
      <c r="CW4239" s="280"/>
      <c r="CX4239" s="280"/>
      <c r="CY4239" s="280"/>
      <c r="CZ4239" s="280"/>
      <c r="DA4239" s="280"/>
      <c r="DB4239" s="280"/>
      <c r="DC4239" s="280"/>
      <c r="DD4239" s="9"/>
      <c r="DE4239" s="9"/>
      <c r="DF4239" s="9"/>
      <c r="DG4239" s="9"/>
      <c r="DH4239" s="9"/>
      <c r="DI4239" s="9"/>
      <c r="DJ4239" s="9"/>
      <c r="DK4239" s="9"/>
      <c r="DL4239" s="9"/>
      <c r="DM4239" s="9"/>
      <c r="DN4239" s="9"/>
      <c r="DO4239" s="9"/>
      <c r="DP4239" s="9"/>
      <c r="DQ4239" s="9"/>
      <c r="DR4239" s="9"/>
      <c r="DS4239" s="9"/>
      <c r="DT4239" s="9"/>
      <c r="DU4239" s="9"/>
      <c r="DV4239" s="9"/>
      <c r="DW4239" s="9"/>
    </row>
    <row r="4240" spans="17:127" x14ac:dyDescent="0.25">
      <c r="Q4240" s="41"/>
      <c r="R4240" s="41"/>
      <c r="S4240" s="41"/>
      <c r="T4240" s="41"/>
      <c r="U4240" s="41"/>
      <c r="V4240" s="41"/>
      <c r="W4240" s="41"/>
      <c r="X4240" s="41"/>
      <c r="Y4240" s="41"/>
      <c r="Z4240" s="39"/>
      <c r="AA4240" s="39"/>
      <c r="AB4240" s="39"/>
      <c r="AC4240" s="39"/>
      <c r="AD4240" s="39"/>
      <c r="AE4240" s="39"/>
      <c r="AF4240" s="39"/>
      <c r="AG4240" s="39"/>
      <c r="AH4240" s="39"/>
      <c r="AI4240" s="39"/>
      <c r="AJ4240" s="39"/>
      <c r="AK4240" s="39"/>
      <c r="AL4240" s="39"/>
      <c r="AM4240" s="39"/>
      <c r="AN4240" s="39"/>
      <c r="AO4240" s="39"/>
      <c r="AP4240" s="39"/>
      <c r="AQ4240" s="39"/>
      <c r="AR4240" s="39"/>
      <c r="AS4240" s="39"/>
      <c r="BW4240" s="211"/>
      <c r="BX4240" s="211"/>
      <c r="BY4240" s="211"/>
      <c r="BZ4240" s="211"/>
      <c r="CA4240" s="211"/>
      <c r="CB4240" s="211"/>
      <c r="CC4240" s="211"/>
      <c r="CD4240" s="211"/>
      <c r="CE4240" s="211"/>
      <c r="CF4240" s="211"/>
      <c r="CG4240" s="211"/>
      <c r="CH4240" s="211"/>
      <c r="CI4240" s="211"/>
      <c r="CJ4240" s="211"/>
      <c r="CK4240" s="211"/>
      <c r="CL4240" s="211"/>
      <c r="CM4240" s="211"/>
      <c r="CN4240" s="280"/>
      <c r="CO4240" s="280"/>
      <c r="CP4240" s="280"/>
      <c r="CQ4240" s="280"/>
      <c r="CR4240" s="280"/>
      <c r="CS4240" s="280"/>
      <c r="CT4240" s="280"/>
      <c r="CU4240" s="280"/>
      <c r="CV4240" s="280"/>
      <c r="CW4240" s="280"/>
      <c r="CX4240" s="280"/>
      <c r="CY4240" s="280"/>
      <c r="CZ4240" s="280"/>
      <c r="DA4240" s="280"/>
      <c r="DB4240" s="280"/>
      <c r="DC4240" s="280"/>
      <c r="DD4240" s="9"/>
      <c r="DE4240" s="9"/>
      <c r="DF4240" s="9"/>
      <c r="DG4240" s="9"/>
      <c r="DH4240" s="9"/>
      <c r="DI4240" s="9"/>
      <c r="DJ4240" s="9"/>
      <c r="DK4240" s="9"/>
      <c r="DL4240" s="9"/>
      <c r="DM4240" s="9"/>
      <c r="DN4240" s="9"/>
      <c r="DO4240" s="9"/>
      <c r="DP4240" s="9"/>
      <c r="DQ4240" s="9"/>
      <c r="DR4240" s="9"/>
      <c r="DS4240" s="9"/>
      <c r="DT4240" s="9"/>
      <c r="DU4240" s="9"/>
      <c r="DV4240" s="9"/>
      <c r="DW4240" s="9"/>
    </row>
    <row r="4241" spans="17:127" x14ac:dyDescent="0.25">
      <c r="Q4241" s="41"/>
      <c r="R4241" s="41"/>
      <c r="S4241" s="41"/>
      <c r="T4241" s="41"/>
      <c r="U4241" s="41"/>
      <c r="V4241" s="41"/>
      <c r="W4241" s="41"/>
      <c r="X4241" s="41"/>
      <c r="Y4241" s="41"/>
      <c r="Z4241" s="39"/>
      <c r="AA4241" s="39"/>
      <c r="AB4241" s="39"/>
      <c r="AC4241" s="39"/>
      <c r="AD4241" s="39"/>
      <c r="AE4241" s="39"/>
      <c r="AF4241" s="39"/>
      <c r="AG4241" s="39"/>
      <c r="AH4241" s="39"/>
      <c r="AI4241" s="39"/>
      <c r="AJ4241" s="39"/>
      <c r="AK4241" s="39"/>
      <c r="AL4241" s="39"/>
      <c r="AM4241" s="39"/>
      <c r="AN4241" s="39"/>
      <c r="AO4241" s="39"/>
      <c r="AP4241" s="39"/>
      <c r="AQ4241" s="39"/>
      <c r="AR4241" s="39"/>
      <c r="AS4241" s="39"/>
      <c r="BW4241" s="211"/>
      <c r="BX4241" s="211"/>
      <c r="BY4241" s="211"/>
      <c r="BZ4241" s="211"/>
      <c r="CA4241" s="211"/>
      <c r="CB4241" s="211"/>
      <c r="CC4241" s="211"/>
      <c r="CD4241" s="211"/>
      <c r="CE4241" s="211"/>
      <c r="CF4241" s="211"/>
      <c r="CG4241" s="211"/>
      <c r="CH4241" s="211"/>
      <c r="CI4241" s="211"/>
      <c r="CJ4241" s="211"/>
      <c r="CK4241" s="211"/>
      <c r="CL4241" s="211"/>
      <c r="CM4241" s="211"/>
      <c r="CN4241" s="280"/>
      <c r="CO4241" s="280"/>
      <c r="CP4241" s="280"/>
      <c r="CQ4241" s="280"/>
      <c r="CR4241" s="280"/>
      <c r="CS4241" s="280"/>
      <c r="CT4241" s="280"/>
      <c r="CU4241" s="280"/>
      <c r="CV4241" s="280"/>
      <c r="CW4241" s="280"/>
      <c r="CX4241" s="280"/>
      <c r="CY4241" s="280"/>
      <c r="CZ4241" s="280"/>
      <c r="DA4241" s="280"/>
      <c r="DB4241" s="280"/>
      <c r="DC4241" s="280"/>
      <c r="DD4241" s="9"/>
      <c r="DE4241" s="9"/>
      <c r="DF4241" s="9"/>
      <c r="DG4241" s="9"/>
      <c r="DH4241" s="9"/>
      <c r="DI4241" s="9"/>
      <c r="DJ4241" s="9"/>
      <c r="DK4241" s="9"/>
      <c r="DL4241" s="9"/>
      <c r="DM4241" s="9"/>
      <c r="DN4241" s="9"/>
      <c r="DO4241" s="9"/>
      <c r="DP4241" s="9"/>
      <c r="DQ4241" s="9"/>
      <c r="DR4241" s="9"/>
      <c r="DS4241" s="9"/>
      <c r="DT4241" s="9"/>
      <c r="DU4241" s="9"/>
      <c r="DV4241" s="9"/>
      <c r="DW4241" s="9"/>
    </row>
    <row r="4242" spans="17:127" x14ac:dyDescent="0.25">
      <c r="Q4242" s="41"/>
      <c r="R4242" s="41"/>
      <c r="S4242" s="41"/>
      <c r="T4242" s="41"/>
      <c r="U4242" s="41"/>
      <c r="V4242" s="41"/>
      <c r="W4242" s="41"/>
      <c r="X4242" s="41"/>
      <c r="Y4242" s="41"/>
      <c r="Z4242" s="39"/>
      <c r="AA4242" s="39"/>
      <c r="AB4242" s="39"/>
      <c r="AC4242" s="39"/>
      <c r="AD4242" s="39"/>
      <c r="AE4242" s="39"/>
      <c r="AF4242" s="39"/>
      <c r="AG4242" s="39"/>
      <c r="AH4242" s="39"/>
      <c r="AI4242" s="39"/>
      <c r="AJ4242" s="39"/>
      <c r="AK4242" s="39"/>
      <c r="AL4242" s="39"/>
      <c r="AM4242" s="39"/>
      <c r="AN4242" s="39"/>
      <c r="AO4242" s="39"/>
      <c r="AP4242" s="39"/>
      <c r="AQ4242" s="39"/>
      <c r="AR4242" s="39"/>
      <c r="AS4242" s="39"/>
      <c r="BW4242" s="211"/>
      <c r="BX4242" s="211"/>
      <c r="BY4242" s="211"/>
      <c r="BZ4242" s="211"/>
      <c r="CA4242" s="211"/>
      <c r="CB4242" s="211"/>
      <c r="CC4242" s="211"/>
      <c r="CD4242" s="211"/>
      <c r="CE4242" s="211"/>
      <c r="CF4242" s="211"/>
      <c r="CG4242" s="211"/>
      <c r="CH4242" s="211"/>
      <c r="CI4242" s="211"/>
      <c r="CJ4242" s="211"/>
      <c r="CK4242" s="211"/>
      <c r="CL4242" s="211"/>
      <c r="CM4242" s="211"/>
      <c r="CN4242" s="280"/>
      <c r="CO4242" s="280"/>
      <c r="CP4242" s="280"/>
      <c r="CQ4242" s="280"/>
      <c r="CR4242" s="280"/>
      <c r="CS4242" s="280"/>
      <c r="CT4242" s="280"/>
      <c r="CU4242" s="280"/>
      <c r="CV4242" s="280"/>
      <c r="CW4242" s="280"/>
      <c r="CX4242" s="280"/>
      <c r="CY4242" s="280"/>
      <c r="CZ4242" s="280"/>
      <c r="DA4242" s="280"/>
      <c r="DB4242" s="280"/>
      <c r="DC4242" s="280"/>
      <c r="DD4242" s="9"/>
      <c r="DE4242" s="9"/>
      <c r="DF4242" s="9"/>
      <c r="DG4242" s="9"/>
      <c r="DH4242" s="9"/>
      <c r="DI4242" s="9"/>
      <c r="DJ4242" s="9"/>
      <c r="DK4242" s="9"/>
      <c r="DL4242" s="9"/>
      <c r="DM4242" s="9"/>
      <c r="DN4242" s="9"/>
      <c r="DO4242" s="9"/>
      <c r="DP4242" s="9"/>
      <c r="DQ4242" s="9"/>
      <c r="DR4242" s="9"/>
      <c r="DS4242" s="9"/>
      <c r="DT4242" s="9"/>
      <c r="DU4242" s="9"/>
      <c r="DV4242" s="9"/>
      <c r="DW4242" s="9"/>
    </row>
    <row r="4243" spans="17:127" x14ac:dyDescent="0.25">
      <c r="Q4243" s="41"/>
      <c r="R4243" s="41"/>
      <c r="S4243" s="41"/>
      <c r="T4243" s="41"/>
      <c r="U4243" s="41"/>
      <c r="V4243" s="41"/>
      <c r="W4243" s="41"/>
      <c r="X4243" s="41"/>
      <c r="Y4243" s="41"/>
      <c r="Z4243" s="39"/>
      <c r="AA4243" s="39"/>
      <c r="AB4243" s="39"/>
      <c r="AC4243" s="39"/>
      <c r="AD4243" s="39"/>
      <c r="AE4243" s="39"/>
      <c r="AF4243" s="39"/>
      <c r="AG4243" s="39"/>
      <c r="AH4243" s="39"/>
      <c r="AI4243" s="39"/>
      <c r="AJ4243" s="39"/>
      <c r="AK4243" s="39"/>
      <c r="AL4243" s="39"/>
      <c r="AM4243" s="39"/>
      <c r="AN4243" s="39"/>
      <c r="AO4243" s="39"/>
      <c r="AP4243" s="39"/>
      <c r="AQ4243" s="39"/>
      <c r="AR4243" s="39"/>
      <c r="AS4243" s="39"/>
      <c r="BW4243" s="211"/>
      <c r="BX4243" s="211"/>
      <c r="BY4243" s="211"/>
      <c r="BZ4243" s="211"/>
      <c r="CA4243" s="211"/>
      <c r="CB4243" s="211"/>
      <c r="CC4243" s="211"/>
      <c r="CD4243" s="211"/>
      <c r="CE4243" s="211"/>
      <c r="CF4243" s="211"/>
      <c r="CG4243" s="211"/>
      <c r="CH4243" s="211"/>
      <c r="CI4243" s="211"/>
      <c r="CJ4243" s="211"/>
      <c r="CK4243" s="211"/>
      <c r="CL4243" s="211"/>
      <c r="CM4243" s="211"/>
      <c r="CN4243" s="280"/>
      <c r="CO4243" s="280"/>
      <c r="CP4243" s="280"/>
      <c r="CQ4243" s="280"/>
      <c r="CR4243" s="280"/>
      <c r="CS4243" s="280"/>
      <c r="CT4243" s="280"/>
      <c r="CU4243" s="280"/>
      <c r="CV4243" s="280"/>
      <c r="CW4243" s="280"/>
      <c r="CX4243" s="280"/>
      <c r="CY4243" s="280"/>
      <c r="CZ4243" s="280"/>
      <c r="DA4243" s="280"/>
      <c r="DB4243" s="280"/>
      <c r="DC4243" s="280"/>
      <c r="DD4243" s="9"/>
      <c r="DE4243" s="9"/>
      <c r="DF4243" s="9"/>
      <c r="DG4243" s="9"/>
      <c r="DH4243" s="9"/>
      <c r="DI4243" s="9"/>
      <c r="DJ4243" s="9"/>
      <c r="DK4243" s="9"/>
      <c r="DL4243" s="9"/>
      <c r="DM4243" s="9"/>
      <c r="DN4243" s="9"/>
      <c r="DO4243" s="9"/>
      <c r="DP4243" s="9"/>
      <c r="DQ4243" s="9"/>
      <c r="DR4243" s="9"/>
      <c r="DS4243" s="9"/>
      <c r="DT4243" s="9"/>
      <c r="DU4243" s="9"/>
      <c r="DV4243" s="9"/>
      <c r="DW4243" s="9"/>
    </row>
    <row r="4244" spans="17:127" x14ac:dyDescent="0.25">
      <c r="Q4244" s="41"/>
      <c r="R4244" s="41"/>
      <c r="S4244" s="41"/>
      <c r="T4244" s="41"/>
      <c r="U4244" s="41"/>
      <c r="V4244" s="41"/>
      <c r="W4244" s="41"/>
      <c r="X4244" s="41"/>
      <c r="Y4244" s="41"/>
      <c r="Z4244" s="39"/>
      <c r="AA4244" s="39"/>
      <c r="AB4244" s="39"/>
      <c r="AC4244" s="39"/>
      <c r="AD4244" s="39"/>
      <c r="AE4244" s="39"/>
      <c r="AF4244" s="39"/>
      <c r="AG4244" s="39"/>
      <c r="AH4244" s="39"/>
      <c r="AI4244" s="39"/>
      <c r="AJ4244" s="39"/>
      <c r="AK4244" s="39"/>
      <c r="AL4244" s="39"/>
      <c r="AM4244" s="39"/>
      <c r="AN4244" s="39"/>
      <c r="AO4244" s="39"/>
      <c r="AP4244" s="39"/>
      <c r="AQ4244" s="39"/>
      <c r="AR4244" s="39"/>
      <c r="AS4244" s="39"/>
      <c r="BW4244" s="211"/>
      <c r="BX4244" s="211"/>
      <c r="BY4244" s="211"/>
      <c r="BZ4244" s="211"/>
      <c r="CA4244" s="211"/>
      <c r="CB4244" s="211"/>
      <c r="CC4244" s="211"/>
      <c r="CD4244" s="211"/>
      <c r="CE4244" s="211"/>
      <c r="CF4244" s="211"/>
      <c r="CG4244" s="211"/>
      <c r="CH4244" s="211"/>
      <c r="CI4244" s="211"/>
      <c r="CJ4244" s="211"/>
      <c r="CK4244" s="211"/>
      <c r="CL4244" s="211"/>
      <c r="CM4244" s="211"/>
      <c r="CN4244" s="280"/>
      <c r="CO4244" s="280"/>
      <c r="CP4244" s="280"/>
      <c r="CQ4244" s="280"/>
      <c r="CR4244" s="280"/>
      <c r="CS4244" s="280"/>
      <c r="CT4244" s="280"/>
      <c r="CU4244" s="280"/>
      <c r="CV4244" s="280"/>
      <c r="CW4244" s="280"/>
      <c r="CX4244" s="280"/>
      <c r="CY4244" s="280"/>
      <c r="CZ4244" s="280"/>
      <c r="DA4244" s="280"/>
      <c r="DB4244" s="280"/>
      <c r="DC4244" s="280"/>
      <c r="DD4244" s="9"/>
      <c r="DE4244" s="9"/>
      <c r="DF4244" s="9"/>
      <c r="DG4244" s="9"/>
      <c r="DH4244" s="9"/>
      <c r="DI4244" s="9"/>
      <c r="DJ4244" s="9"/>
      <c r="DK4244" s="9"/>
      <c r="DL4244" s="9"/>
      <c r="DM4244" s="9"/>
      <c r="DN4244" s="9"/>
      <c r="DO4244" s="9"/>
      <c r="DP4244" s="9"/>
      <c r="DQ4244" s="9"/>
      <c r="DR4244" s="9"/>
      <c r="DS4244" s="9"/>
      <c r="DT4244" s="9"/>
      <c r="DU4244" s="9"/>
      <c r="DV4244" s="9"/>
      <c r="DW4244" s="9"/>
    </row>
    <row r="4245" spans="17:127" x14ac:dyDescent="0.25">
      <c r="Q4245" s="41"/>
      <c r="R4245" s="41"/>
      <c r="S4245" s="41"/>
      <c r="T4245" s="41"/>
      <c r="U4245" s="41"/>
      <c r="V4245" s="41"/>
      <c r="W4245" s="41"/>
      <c r="X4245" s="41"/>
      <c r="Y4245" s="41"/>
      <c r="Z4245" s="39"/>
      <c r="AA4245" s="39"/>
      <c r="AB4245" s="39"/>
      <c r="AC4245" s="39"/>
      <c r="AD4245" s="39"/>
      <c r="AE4245" s="39"/>
      <c r="AF4245" s="39"/>
      <c r="AG4245" s="39"/>
      <c r="AH4245" s="39"/>
      <c r="AI4245" s="39"/>
      <c r="AJ4245" s="39"/>
      <c r="AK4245" s="39"/>
      <c r="AL4245" s="39"/>
      <c r="AM4245" s="39"/>
      <c r="AN4245" s="39"/>
      <c r="AO4245" s="39"/>
      <c r="AP4245" s="39"/>
      <c r="AQ4245" s="39"/>
      <c r="AR4245" s="39"/>
      <c r="AS4245" s="39"/>
      <c r="BW4245" s="211"/>
      <c r="BX4245" s="211"/>
      <c r="BY4245" s="211"/>
      <c r="BZ4245" s="211"/>
      <c r="CA4245" s="211"/>
      <c r="CB4245" s="211"/>
      <c r="CC4245" s="211"/>
      <c r="CD4245" s="211"/>
      <c r="CE4245" s="211"/>
      <c r="CF4245" s="211"/>
      <c r="CG4245" s="211"/>
      <c r="CH4245" s="211"/>
      <c r="CI4245" s="211"/>
      <c r="CJ4245" s="211"/>
      <c r="CK4245" s="211"/>
      <c r="CL4245" s="211"/>
      <c r="CM4245" s="211"/>
      <c r="CN4245" s="280"/>
      <c r="CO4245" s="280"/>
      <c r="CP4245" s="280"/>
      <c r="CQ4245" s="280"/>
      <c r="CR4245" s="280"/>
      <c r="CS4245" s="280"/>
      <c r="CT4245" s="280"/>
      <c r="CU4245" s="280"/>
      <c r="CV4245" s="280"/>
      <c r="CW4245" s="280"/>
      <c r="CX4245" s="280"/>
      <c r="CY4245" s="280"/>
      <c r="CZ4245" s="280"/>
      <c r="DA4245" s="280"/>
      <c r="DB4245" s="280"/>
      <c r="DC4245" s="280"/>
      <c r="DD4245" s="9"/>
      <c r="DE4245" s="9"/>
      <c r="DF4245" s="9"/>
      <c r="DG4245" s="9"/>
      <c r="DH4245" s="9"/>
      <c r="DI4245" s="9"/>
      <c r="DJ4245" s="9"/>
      <c r="DK4245" s="9"/>
      <c r="DL4245" s="9"/>
      <c r="DM4245" s="9"/>
      <c r="DN4245" s="9"/>
      <c r="DO4245" s="9"/>
      <c r="DP4245" s="9"/>
      <c r="DQ4245" s="9"/>
      <c r="DR4245" s="9"/>
      <c r="DS4245" s="9"/>
      <c r="DT4245" s="9"/>
      <c r="DU4245" s="9"/>
      <c r="DV4245" s="9"/>
      <c r="DW4245" s="9"/>
    </row>
    <row r="4246" spans="17:127" x14ac:dyDescent="0.25">
      <c r="Q4246" s="41"/>
      <c r="R4246" s="41"/>
      <c r="S4246" s="41"/>
      <c r="T4246" s="41"/>
      <c r="U4246" s="41"/>
      <c r="V4246" s="41"/>
      <c r="W4246" s="41"/>
      <c r="X4246" s="41"/>
      <c r="Y4246" s="41"/>
      <c r="Z4246" s="39"/>
      <c r="AA4246" s="39"/>
      <c r="AB4246" s="39"/>
      <c r="AC4246" s="39"/>
      <c r="AD4246" s="39"/>
      <c r="AE4246" s="39"/>
      <c r="AF4246" s="39"/>
      <c r="AG4246" s="39"/>
      <c r="AH4246" s="39"/>
      <c r="AI4246" s="39"/>
      <c r="AJ4246" s="39"/>
      <c r="AK4246" s="39"/>
      <c r="AL4246" s="39"/>
      <c r="AM4246" s="39"/>
      <c r="AN4246" s="39"/>
      <c r="AO4246" s="39"/>
      <c r="AP4246" s="39"/>
      <c r="AQ4246" s="39"/>
      <c r="AR4246" s="39"/>
      <c r="AS4246" s="39"/>
      <c r="BW4246" s="211"/>
      <c r="BX4246" s="211"/>
      <c r="BY4246" s="211"/>
      <c r="BZ4246" s="211"/>
      <c r="CA4246" s="211"/>
      <c r="CB4246" s="211"/>
      <c r="CC4246" s="211"/>
      <c r="CD4246" s="211"/>
      <c r="CE4246" s="211"/>
      <c r="CF4246" s="211"/>
      <c r="CG4246" s="211"/>
      <c r="CH4246" s="211"/>
      <c r="CI4246" s="211"/>
      <c r="CJ4246" s="211"/>
      <c r="CK4246" s="211"/>
      <c r="CL4246" s="211"/>
      <c r="CM4246" s="211"/>
      <c r="CN4246" s="280"/>
      <c r="CO4246" s="280"/>
      <c r="CP4246" s="280"/>
      <c r="CQ4246" s="280"/>
      <c r="CR4246" s="280"/>
      <c r="CS4246" s="280"/>
      <c r="CT4246" s="280"/>
      <c r="CU4246" s="280"/>
      <c r="CV4246" s="280"/>
      <c r="CW4246" s="280"/>
      <c r="CX4246" s="280"/>
      <c r="CY4246" s="280"/>
      <c r="CZ4246" s="280"/>
      <c r="DA4246" s="280"/>
      <c r="DB4246" s="280"/>
      <c r="DC4246" s="280"/>
      <c r="DD4246" s="9"/>
      <c r="DE4246" s="9"/>
      <c r="DF4246" s="9"/>
      <c r="DG4246" s="9"/>
      <c r="DH4246" s="9"/>
      <c r="DI4246" s="9"/>
      <c r="DJ4246" s="9"/>
      <c r="DK4246" s="9"/>
      <c r="DL4246" s="9"/>
      <c r="DM4246" s="9"/>
      <c r="DN4246" s="9"/>
      <c r="DO4246" s="9"/>
      <c r="DP4246" s="9"/>
      <c r="DQ4246" s="9"/>
      <c r="DR4246" s="9"/>
      <c r="DS4246" s="9"/>
      <c r="DT4246" s="9"/>
      <c r="DU4246" s="9"/>
      <c r="DV4246" s="9"/>
      <c r="DW4246" s="9"/>
    </row>
    <row r="4247" spans="17:127" x14ac:dyDescent="0.25">
      <c r="Q4247" s="41"/>
      <c r="R4247" s="41"/>
      <c r="S4247" s="41"/>
      <c r="T4247" s="41"/>
      <c r="U4247" s="41"/>
      <c r="V4247" s="41"/>
      <c r="W4247" s="41"/>
      <c r="X4247" s="41"/>
      <c r="Y4247" s="41"/>
      <c r="Z4247" s="39"/>
      <c r="AA4247" s="39"/>
      <c r="AB4247" s="39"/>
      <c r="AC4247" s="39"/>
      <c r="AD4247" s="39"/>
      <c r="AE4247" s="39"/>
      <c r="AF4247" s="39"/>
      <c r="AG4247" s="39"/>
      <c r="AH4247" s="39"/>
      <c r="AI4247" s="39"/>
      <c r="AJ4247" s="39"/>
      <c r="AK4247" s="39"/>
      <c r="AL4247" s="39"/>
      <c r="AM4247" s="39"/>
      <c r="AN4247" s="39"/>
      <c r="AO4247" s="39"/>
      <c r="AP4247" s="39"/>
      <c r="AQ4247" s="39"/>
      <c r="AR4247" s="39"/>
      <c r="AS4247" s="39"/>
      <c r="BW4247" s="211"/>
      <c r="BX4247" s="211"/>
      <c r="BY4247" s="211"/>
      <c r="BZ4247" s="211"/>
      <c r="CA4247" s="211"/>
      <c r="CB4247" s="211"/>
      <c r="CC4247" s="211"/>
      <c r="CD4247" s="211"/>
      <c r="CE4247" s="211"/>
      <c r="CF4247" s="211"/>
      <c r="CG4247" s="211"/>
      <c r="CH4247" s="211"/>
      <c r="CI4247" s="211"/>
      <c r="CJ4247" s="211"/>
      <c r="CK4247" s="211"/>
      <c r="CL4247" s="211"/>
      <c r="CM4247" s="211"/>
      <c r="CN4247" s="280"/>
      <c r="CO4247" s="280"/>
      <c r="CP4247" s="280"/>
      <c r="CQ4247" s="280"/>
      <c r="CR4247" s="280"/>
      <c r="CS4247" s="280"/>
      <c r="CT4247" s="280"/>
      <c r="CU4247" s="280"/>
      <c r="CV4247" s="280"/>
      <c r="CW4247" s="280"/>
      <c r="CX4247" s="280"/>
      <c r="CY4247" s="280"/>
      <c r="CZ4247" s="280"/>
      <c r="DA4247" s="280"/>
      <c r="DB4247" s="280"/>
      <c r="DC4247" s="280"/>
      <c r="DD4247" s="9"/>
      <c r="DE4247" s="9"/>
      <c r="DF4247" s="9"/>
      <c r="DG4247" s="9"/>
      <c r="DH4247" s="9"/>
      <c r="DI4247" s="9"/>
      <c r="DJ4247" s="9"/>
      <c r="DK4247" s="9"/>
      <c r="DL4247" s="9"/>
      <c r="DM4247" s="9"/>
      <c r="DN4247" s="9"/>
      <c r="DO4247" s="9"/>
      <c r="DP4247" s="9"/>
      <c r="DQ4247" s="9"/>
      <c r="DR4247" s="9"/>
      <c r="DS4247" s="9"/>
      <c r="DT4247" s="9"/>
      <c r="DU4247" s="9"/>
      <c r="DV4247" s="9"/>
      <c r="DW4247" s="9"/>
    </row>
    <row r="4248" spans="17:127" x14ac:dyDescent="0.25">
      <c r="Q4248" s="41"/>
      <c r="R4248" s="41"/>
      <c r="S4248" s="41"/>
      <c r="T4248" s="41"/>
      <c r="U4248" s="41"/>
      <c r="V4248" s="41"/>
      <c r="W4248" s="41"/>
      <c r="X4248" s="41"/>
      <c r="Y4248" s="41"/>
      <c r="Z4248" s="39"/>
      <c r="AA4248" s="39"/>
      <c r="AB4248" s="39"/>
      <c r="AC4248" s="39"/>
      <c r="AD4248" s="39"/>
      <c r="AE4248" s="39"/>
      <c r="AF4248" s="39"/>
      <c r="AG4248" s="39"/>
      <c r="AH4248" s="39"/>
      <c r="AI4248" s="39"/>
      <c r="AJ4248" s="39"/>
      <c r="AK4248" s="39"/>
      <c r="AL4248" s="39"/>
      <c r="AM4248" s="39"/>
      <c r="AN4248" s="39"/>
      <c r="AO4248" s="39"/>
      <c r="AP4248" s="39"/>
      <c r="AQ4248" s="39"/>
      <c r="AR4248" s="39"/>
      <c r="AS4248" s="39"/>
      <c r="BW4248" s="211"/>
      <c r="BX4248" s="211"/>
      <c r="BY4248" s="211"/>
      <c r="BZ4248" s="211"/>
      <c r="CA4248" s="211"/>
      <c r="CB4248" s="211"/>
      <c r="CC4248" s="211"/>
      <c r="CD4248" s="211"/>
      <c r="CE4248" s="211"/>
      <c r="CF4248" s="211"/>
      <c r="CG4248" s="211"/>
      <c r="CH4248" s="211"/>
      <c r="CI4248" s="211"/>
      <c r="CJ4248" s="211"/>
      <c r="CK4248" s="211"/>
      <c r="CL4248" s="211"/>
      <c r="CM4248" s="211"/>
      <c r="CN4248" s="280"/>
      <c r="CO4248" s="280"/>
      <c r="CP4248" s="280"/>
      <c r="CQ4248" s="280"/>
      <c r="CR4248" s="280"/>
      <c r="CS4248" s="280"/>
      <c r="CT4248" s="280"/>
      <c r="CU4248" s="280"/>
      <c r="CV4248" s="280"/>
      <c r="CW4248" s="280"/>
      <c r="CX4248" s="280"/>
      <c r="CY4248" s="280"/>
      <c r="CZ4248" s="280"/>
      <c r="DA4248" s="280"/>
      <c r="DB4248" s="280"/>
      <c r="DC4248" s="280"/>
      <c r="DD4248" s="9"/>
      <c r="DE4248" s="9"/>
      <c r="DF4248" s="9"/>
      <c r="DG4248" s="9"/>
      <c r="DH4248" s="9"/>
      <c r="DI4248" s="9"/>
      <c r="DJ4248" s="9"/>
      <c r="DK4248" s="9"/>
      <c r="DL4248" s="9"/>
      <c r="DM4248" s="9"/>
      <c r="DN4248" s="9"/>
      <c r="DO4248" s="9"/>
      <c r="DP4248" s="9"/>
      <c r="DQ4248" s="9"/>
      <c r="DR4248" s="9"/>
      <c r="DS4248" s="9"/>
      <c r="DT4248" s="9"/>
      <c r="DU4248" s="9"/>
      <c r="DV4248" s="9"/>
      <c r="DW4248" s="9"/>
    </row>
    <row r="4249" spans="17:127" x14ac:dyDescent="0.25">
      <c r="Q4249" s="41"/>
      <c r="R4249" s="41"/>
      <c r="S4249" s="41"/>
      <c r="T4249" s="41"/>
      <c r="U4249" s="41"/>
      <c r="V4249" s="41"/>
      <c r="W4249" s="41"/>
      <c r="X4249" s="41"/>
      <c r="Y4249" s="41"/>
      <c r="Z4249" s="39"/>
      <c r="AA4249" s="39"/>
      <c r="AB4249" s="39"/>
      <c r="AC4249" s="39"/>
      <c r="AD4249" s="39"/>
      <c r="AE4249" s="39"/>
      <c r="AF4249" s="39"/>
      <c r="AG4249" s="39"/>
      <c r="AH4249" s="39"/>
      <c r="AI4249" s="39"/>
      <c r="AJ4249" s="39"/>
      <c r="AK4249" s="39"/>
      <c r="AL4249" s="39"/>
      <c r="AM4249" s="39"/>
      <c r="AN4249" s="39"/>
      <c r="AO4249" s="39"/>
      <c r="AP4249" s="39"/>
      <c r="AQ4249" s="39"/>
      <c r="AR4249" s="39"/>
      <c r="AS4249" s="39"/>
      <c r="BW4249" s="211"/>
      <c r="BX4249" s="211"/>
      <c r="BY4249" s="211"/>
      <c r="BZ4249" s="211"/>
      <c r="CA4249" s="211"/>
      <c r="CB4249" s="211"/>
      <c r="CC4249" s="211"/>
      <c r="CD4249" s="211"/>
      <c r="CE4249" s="211"/>
      <c r="CF4249" s="211"/>
      <c r="CG4249" s="211"/>
      <c r="CH4249" s="211"/>
      <c r="CI4249" s="211"/>
      <c r="CJ4249" s="211"/>
      <c r="CK4249" s="211"/>
      <c r="CL4249" s="211"/>
      <c r="CM4249" s="211"/>
      <c r="CN4249" s="280"/>
      <c r="CO4249" s="280"/>
      <c r="CP4249" s="280"/>
      <c r="CQ4249" s="280"/>
      <c r="CR4249" s="280"/>
      <c r="CS4249" s="280"/>
      <c r="CT4249" s="280"/>
      <c r="CU4249" s="280"/>
      <c r="CV4249" s="280"/>
      <c r="CW4249" s="280"/>
      <c r="CX4249" s="280"/>
      <c r="CY4249" s="280"/>
      <c r="CZ4249" s="280"/>
      <c r="DA4249" s="280"/>
      <c r="DB4249" s="280"/>
      <c r="DC4249" s="280"/>
      <c r="DD4249" s="9"/>
      <c r="DE4249" s="9"/>
      <c r="DF4249" s="9"/>
      <c r="DG4249" s="9"/>
      <c r="DH4249" s="9"/>
      <c r="DI4249" s="9"/>
      <c r="DJ4249" s="9"/>
      <c r="DK4249" s="9"/>
      <c r="DL4249" s="9"/>
      <c r="DM4249" s="9"/>
      <c r="DN4249" s="9"/>
      <c r="DO4249" s="9"/>
      <c r="DP4249" s="9"/>
      <c r="DQ4249" s="9"/>
      <c r="DR4249" s="9"/>
      <c r="DS4249" s="9"/>
      <c r="DT4249" s="9"/>
      <c r="DU4249" s="9"/>
      <c r="DV4249" s="9"/>
      <c r="DW4249" s="9"/>
    </row>
    <row r="4250" spans="17:127" x14ac:dyDescent="0.25">
      <c r="Q4250" s="41"/>
      <c r="R4250" s="41"/>
      <c r="S4250" s="41"/>
      <c r="T4250" s="41"/>
      <c r="U4250" s="41"/>
      <c r="V4250" s="41"/>
      <c r="W4250" s="41"/>
      <c r="X4250" s="41"/>
      <c r="Y4250" s="41"/>
      <c r="Z4250" s="39"/>
      <c r="AA4250" s="39"/>
      <c r="AB4250" s="39"/>
      <c r="AC4250" s="39"/>
      <c r="AD4250" s="39"/>
      <c r="AE4250" s="39"/>
      <c r="AF4250" s="39"/>
      <c r="AG4250" s="39"/>
      <c r="AH4250" s="39"/>
      <c r="AI4250" s="39"/>
      <c r="AJ4250" s="39"/>
      <c r="AK4250" s="39"/>
      <c r="AL4250" s="39"/>
      <c r="AM4250" s="39"/>
      <c r="AN4250" s="39"/>
      <c r="AO4250" s="39"/>
      <c r="AP4250" s="39"/>
      <c r="AQ4250" s="39"/>
      <c r="AR4250" s="39"/>
      <c r="AS4250" s="39"/>
      <c r="BW4250" s="211"/>
      <c r="BX4250" s="211"/>
      <c r="BY4250" s="211"/>
      <c r="BZ4250" s="211"/>
      <c r="CA4250" s="211"/>
      <c r="CB4250" s="211"/>
      <c r="CC4250" s="211"/>
      <c r="CD4250" s="211"/>
      <c r="CE4250" s="211"/>
      <c r="CF4250" s="211"/>
      <c r="CG4250" s="211"/>
      <c r="CH4250" s="211"/>
      <c r="CI4250" s="211"/>
      <c r="CJ4250" s="211"/>
      <c r="CK4250" s="211"/>
      <c r="CL4250" s="211"/>
      <c r="CM4250" s="211"/>
      <c r="CN4250" s="280"/>
      <c r="CO4250" s="280"/>
      <c r="CP4250" s="280"/>
      <c r="CQ4250" s="280"/>
      <c r="CR4250" s="280"/>
      <c r="CS4250" s="280"/>
      <c r="CT4250" s="280"/>
      <c r="CU4250" s="280"/>
      <c r="CV4250" s="280"/>
      <c r="CW4250" s="280"/>
      <c r="CX4250" s="280"/>
      <c r="CY4250" s="280"/>
      <c r="CZ4250" s="280"/>
      <c r="DA4250" s="280"/>
      <c r="DB4250" s="280"/>
      <c r="DC4250" s="280"/>
      <c r="DD4250" s="9"/>
      <c r="DE4250" s="9"/>
      <c r="DF4250" s="9"/>
      <c r="DG4250" s="9"/>
      <c r="DH4250" s="9"/>
      <c r="DI4250" s="9"/>
      <c r="DJ4250" s="9"/>
      <c r="DK4250" s="9"/>
      <c r="DL4250" s="9"/>
      <c r="DM4250" s="9"/>
      <c r="DN4250" s="9"/>
      <c r="DO4250" s="9"/>
      <c r="DP4250" s="9"/>
      <c r="DQ4250" s="9"/>
      <c r="DR4250" s="9"/>
      <c r="DS4250" s="9"/>
      <c r="DT4250" s="9"/>
      <c r="DU4250" s="9"/>
      <c r="DV4250" s="9"/>
      <c r="DW4250" s="9"/>
    </row>
    <row r="4251" spans="17:127" x14ac:dyDescent="0.25">
      <c r="Q4251" s="41"/>
      <c r="R4251" s="41"/>
      <c r="S4251" s="41"/>
      <c r="T4251" s="41"/>
      <c r="U4251" s="41"/>
      <c r="V4251" s="41"/>
      <c r="W4251" s="41"/>
      <c r="X4251" s="41"/>
      <c r="Y4251" s="41"/>
      <c r="Z4251" s="39"/>
      <c r="AA4251" s="39"/>
      <c r="AB4251" s="39"/>
      <c r="AC4251" s="39"/>
      <c r="AD4251" s="39"/>
      <c r="AE4251" s="39"/>
      <c r="AF4251" s="39"/>
      <c r="AG4251" s="39"/>
      <c r="AH4251" s="39"/>
      <c r="AI4251" s="39"/>
      <c r="AJ4251" s="39"/>
      <c r="AK4251" s="39"/>
      <c r="AL4251" s="39"/>
      <c r="AM4251" s="39"/>
      <c r="AN4251" s="39"/>
      <c r="AO4251" s="39"/>
      <c r="AP4251" s="39"/>
      <c r="AQ4251" s="39"/>
      <c r="AR4251" s="39"/>
      <c r="AS4251" s="39"/>
      <c r="BW4251" s="211"/>
      <c r="BX4251" s="211"/>
      <c r="BY4251" s="211"/>
      <c r="BZ4251" s="211"/>
      <c r="CA4251" s="211"/>
      <c r="CB4251" s="211"/>
      <c r="CC4251" s="211"/>
      <c r="CD4251" s="211"/>
      <c r="CE4251" s="211"/>
      <c r="CF4251" s="211"/>
      <c r="CG4251" s="211"/>
      <c r="CH4251" s="211"/>
      <c r="CI4251" s="211"/>
      <c r="CJ4251" s="211"/>
      <c r="CK4251" s="211"/>
      <c r="CL4251" s="211"/>
      <c r="CM4251" s="211"/>
      <c r="CN4251" s="280"/>
      <c r="CO4251" s="280"/>
      <c r="CP4251" s="280"/>
      <c r="CQ4251" s="280"/>
      <c r="CR4251" s="280"/>
      <c r="CS4251" s="280"/>
      <c r="CT4251" s="280"/>
      <c r="CU4251" s="280"/>
      <c r="CV4251" s="280"/>
      <c r="CW4251" s="280"/>
      <c r="CX4251" s="280"/>
      <c r="CY4251" s="280"/>
      <c r="CZ4251" s="280"/>
      <c r="DA4251" s="280"/>
      <c r="DB4251" s="280"/>
      <c r="DC4251" s="280"/>
      <c r="DD4251" s="9"/>
      <c r="DE4251" s="9"/>
      <c r="DF4251" s="9"/>
      <c r="DG4251" s="9"/>
      <c r="DH4251" s="9"/>
      <c r="DI4251" s="9"/>
      <c r="DJ4251" s="9"/>
      <c r="DK4251" s="9"/>
      <c r="DL4251" s="9"/>
      <c r="DM4251" s="9"/>
      <c r="DN4251" s="9"/>
      <c r="DO4251" s="9"/>
      <c r="DP4251" s="9"/>
      <c r="DQ4251" s="9"/>
      <c r="DR4251" s="9"/>
      <c r="DS4251" s="9"/>
      <c r="DT4251" s="9"/>
      <c r="DU4251" s="9"/>
      <c r="DV4251" s="9"/>
      <c r="DW4251" s="9"/>
    </row>
    <row r="4252" spans="17:127" x14ac:dyDescent="0.25">
      <c r="Q4252" s="41"/>
      <c r="R4252" s="41"/>
      <c r="S4252" s="41"/>
      <c r="T4252" s="41"/>
      <c r="U4252" s="41"/>
      <c r="V4252" s="41"/>
      <c r="W4252" s="41"/>
      <c r="X4252" s="41"/>
      <c r="Y4252" s="41"/>
      <c r="Z4252" s="39"/>
      <c r="AA4252" s="39"/>
      <c r="AB4252" s="39"/>
      <c r="AC4252" s="39"/>
      <c r="AD4252" s="39"/>
      <c r="AE4252" s="39"/>
      <c r="AF4252" s="39"/>
      <c r="AG4252" s="39"/>
      <c r="AH4252" s="39"/>
      <c r="AI4252" s="39"/>
      <c r="AJ4252" s="39"/>
      <c r="AK4252" s="39"/>
      <c r="AL4252" s="39"/>
      <c r="AM4252" s="39"/>
      <c r="AN4252" s="39"/>
      <c r="AO4252" s="39"/>
      <c r="AP4252" s="39"/>
      <c r="AQ4252" s="39"/>
      <c r="AR4252" s="39"/>
      <c r="AS4252" s="39"/>
      <c r="BW4252" s="211"/>
      <c r="BX4252" s="211"/>
      <c r="BY4252" s="211"/>
      <c r="BZ4252" s="211"/>
      <c r="CA4252" s="211"/>
      <c r="CB4252" s="211"/>
      <c r="CC4252" s="211"/>
      <c r="CD4252" s="211"/>
      <c r="CE4252" s="211"/>
      <c r="CF4252" s="211"/>
      <c r="CG4252" s="211"/>
      <c r="CH4252" s="211"/>
      <c r="CI4252" s="211"/>
      <c r="CJ4252" s="211"/>
      <c r="CK4252" s="211"/>
      <c r="CL4252" s="211"/>
      <c r="CM4252" s="211"/>
      <c r="CN4252" s="280"/>
      <c r="CO4252" s="280"/>
      <c r="CP4252" s="280"/>
      <c r="CQ4252" s="280"/>
      <c r="CR4252" s="280"/>
      <c r="CS4252" s="280"/>
      <c r="CT4252" s="280"/>
      <c r="CU4252" s="280"/>
      <c r="CV4252" s="280"/>
      <c r="CW4252" s="280"/>
      <c r="CX4252" s="280"/>
      <c r="CY4252" s="280"/>
      <c r="CZ4252" s="280"/>
      <c r="DA4252" s="280"/>
      <c r="DB4252" s="280"/>
      <c r="DC4252" s="280"/>
      <c r="DD4252" s="9"/>
      <c r="DE4252" s="9"/>
      <c r="DF4252" s="9"/>
      <c r="DG4252" s="9"/>
      <c r="DH4252" s="9"/>
      <c r="DI4252" s="9"/>
      <c r="DJ4252" s="9"/>
      <c r="DK4252" s="9"/>
      <c r="DL4252" s="9"/>
      <c r="DM4252" s="9"/>
      <c r="DN4252" s="9"/>
      <c r="DO4252" s="9"/>
      <c r="DP4252" s="9"/>
      <c r="DQ4252" s="9"/>
      <c r="DR4252" s="9"/>
      <c r="DS4252" s="9"/>
      <c r="DT4252" s="9"/>
      <c r="DU4252" s="9"/>
      <c r="DV4252" s="9"/>
      <c r="DW4252" s="9"/>
    </row>
    <row r="4253" spans="17:127" x14ac:dyDescent="0.25">
      <c r="Q4253" s="41"/>
      <c r="R4253" s="41"/>
      <c r="S4253" s="41"/>
      <c r="T4253" s="41"/>
      <c r="U4253" s="41"/>
      <c r="V4253" s="41"/>
      <c r="W4253" s="41"/>
      <c r="X4253" s="41"/>
      <c r="Y4253" s="41"/>
      <c r="Z4253" s="39"/>
      <c r="AA4253" s="39"/>
      <c r="AB4253" s="39"/>
      <c r="AC4253" s="39"/>
      <c r="AD4253" s="39"/>
      <c r="AE4253" s="39"/>
      <c r="AF4253" s="39"/>
      <c r="AG4253" s="39"/>
      <c r="AH4253" s="39"/>
      <c r="AI4253" s="39"/>
      <c r="AJ4253" s="39"/>
      <c r="AK4253" s="39"/>
      <c r="AL4253" s="39"/>
      <c r="AM4253" s="39"/>
      <c r="AN4253" s="39"/>
      <c r="AO4253" s="39"/>
      <c r="AP4253" s="39"/>
      <c r="AQ4253" s="39"/>
      <c r="AR4253" s="39"/>
      <c r="AS4253" s="39"/>
      <c r="BW4253" s="211"/>
      <c r="BX4253" s="211"/>
      <c r="BY4253" s="211"/>
      <c r="BZ4253" s="211"/>
      <c r="CA4253" s="211"/>
      <c r="CB4253" s="211"/>
      <c r="CC4253" s="211"/>
      <c r="CD4253" s="211"/>
      <c r="CE4253" s="211"/>
      <c r="CF4253" s="211"/>
      <c r="CG4253" s="211"/>
      <c r="CH4253" s="211"/>
      <c r="CI4253" s="211"/>
      <c r="CJ4253" s="211"/>
      <c r="CK4253" s="211"/>
      <c r="CL4253" s="211"/>
      <c r="CM4253" s="211"/>
      <c r="CN4253" s="280"/>
      <c r="CO4253" s="280"/>
      <c r="CP4253" s="280"/>
      <c r="CQ4253" s="280"/>
      <c r="CR4253" s="280"/>
      <c r="CS4253" s="280"/>
      <c r="CT4253" s="280"/>
      <c r="CU4253" s="280"/>
      <c r="CV4253" s="280"/>
      <c r="CW4253" s="280"/>
      <c r="CX4253" s="280"/>
      <c r="CY4253" s="280"/>
      <c r="CZ4253" s="280"/>
      <c r="DA4253" s="280"/>
      <c r="DB4253" s="280"/>
      <c r="DC4253" s="280"/>
      <c r="DD4253" s="9"/>
      <c r="DE4253" s="9"/>
      <c r="DF4253" s="9"/>
      <c r="DG4253" s="9"/>
      <c r="DH4253" s="9"/>
      <c r="DI4253" s="9"/>
      <c r="DJ4253" s="9"/>
      <c r="DK4253" s="9"/>
      <c r="DL4253" s="9"/>
      <c r="DM4253" s="9"/>
      <c r="DN4253" s="9"/>
      <c r="DO4253" s="9"/>
      <c r="DP4253" s="9"/>
      <c r="DQ4253" s="9"/>
      <c r="DR4253" s="9"/>
      <c r="DS4253" s="9"/>
      <c r="DT4253" s="9"/>
      <c r="DU4253" s="9"/>
      <c r="DV4253" s="9"/>
      <c r="DW4253" s="9"/>
    </row>
    <row r="4254" spans="17:127" x14ac:dyDescent="0.25">
      <c r="Q4254" s="41"/>
      <c r="R4254" s="41"/>
      <c r="S4254" s="41"/>
      <c r="T4254" s="41"/>
      <c r="U4254" s="41"/>
      <c r="V4254" s="41"/>
      <c r="W4254" s="41"/>
      <c r="X4254" s="41"/>
      <c r="Y4254" s="41"/>
      <c r="Z4254" s="39"/>
      <c r="AA4254" s="39"/>
      <c r="AB4254" s="39"/>
      <c r="AC4254" s="39"/>
      <c r="AD4254" s="39"/>
      <c r="AE4254" s="39"/>
      <c r="AF4254" s="39"/>
      <c r="AG4254" s="39"/>
      <c r="AH4254" s="39"/>
      <c r="AI4254" s="39"/>
      <c r="AJ4254" s="39"/>
      <c r="AK4254" s="39"/>
      <c r="AL4254" s="39"/>
      <c r="AM4254" s="39"/>
      <c r="AN4254" s="39"/>
      <c r="AO4254" s="39"/>
      <c r="AP4254" s="39"/>
      <c r="AQ4254" s="39"/>
      <c r="AR4254" s="39"/>
      <c r="AS4254" s="39"/>
      <c r="BW4254" s="211"/>
      <c r="BX4254" s="211"/>
      <c r="BY4254" s="211"/>
      <c r="BZ4254" s="211"/>
      <c r="CA4254" s="211"/>
      <c r="CB4254" s="211"/>
      <c r="CC4254" s="211"/>
      <c r="CD4254" s="211"/>
      <c r="CE4254" s="211"/>
      <c r="CF4254" s="211"/>
      <c r="CG4254" s="211"/>
      <c r="CH4254" s="211"/>
      <c r="CI4254" s="211"/>
      <c r="CJ4254" s="211"/>
      <c r="CK4254" s="211"/>
      <c r="CL4254" s="211"/>
      <c r="CM4254" s="211"/>
      <c r="CN4254" s="280"/>
      <c r="CO4254" s="280"/>
      <c r="CP4254" s="280"/>
      <c r="CQ4254" s="280"/>
      <c r="CR4254" s="280"/>
      <c r="CS4254" s="280"/>
      <c r="CT4254" s="280"/>
      <c r="CU4254" s="280"/>
      <c r="CV4254" s="280"/>
      <c r="CW4254" s="280"/>
      <c r="CX4254" s="280"/>
      <c r="CY4254" s="280"/>
      <c r="CZ4254" s="280"/>
      <c r="DA4254" s="280"/>
      <c r="DB4254" s="280"/>
      <c r="DC4254" s="280"/>
      <c r="DD4254" s="9"/>
      <c r="DE4254" s="9"/>
      <c r="DF4254" s="9"/>
      <c r="DG4254" s="9"/>
      <c r="DH4254" s="9"/>
      <c r="DI4254" s="9"/>
      <c r="DJ4254" s="9"/>
      <c r="DK4254" s="9"/>
      <c r="DL4254" s="9"/>
      <c r="DM4254" s="9"/>
      <c r="DN4254" s="9"/>
      <c r="DO4254" s="9"/>
      <c r="DP4254" s="9"/>
      <c r="DQ4254" s="9"/>
      <c r="DR4254" s="9"/>
      <c r="DS4254" s="9"/>
      <c r="DT4254" s="9"/>
      <c r="DU4254" s="9"/>
      <c r="DV4254" s="9"/>
      <c r="DW4254" s="9"/>
    </row>
    <row r="4255" spans="17:127" x14ac:dyDescent="0.25">
      <c r="Q4255" s="41"/>
      <c r="R4255" s="41"/>
      <c r="S4255" s="41"/>
      <c r="T4255" s="41"/>
      <c r="U4255" s="41"/>
      <c r="V4255" s="41"/>
      <c r="W4255" s="41"/>
      <c r="X4255" s="41"/>
      <c r="Y4255" s="41"/>
      <c r="Z4255" s="39"/>
      <c r="AA4255" s="39"/>
      <c r="AB4255" s="39"/>
      <c r="AC4255" s="39"/>
      <c r="AD4255" s="39"/>
      <c r="AE4255" s="39"/>
      <c r="AF4255" s="39"/>
      <c r="AG4255" s="39"/>
      <c r="AH4255" s="39"/>
      <c r="AI4255" s="39"/>
      <c r="AJ4255" s="39"/>
      <c r="AK4255" s="39"/>
      <c r="AL4255" s="39"/>
      <c r="AM4255" s="39"/>
      <c r="AN4255" s="39"/>
      <c r="AO4255" s="39"/>
      <c r="AP4255" s="39"/>
      <c r="AQ4255" s="39"/>
      <c r="AR4255" s="39"/>
      <c r="AS4255" s="39"/>
      <c r="BW4255" s="211"/>
      <c r="BX4255" s="211"/>
      <c r="BY4255" s="211"/>
      <c r="BZ4255" s="211"/>
      <c r="CA4255" s="211"/>
      <c r="CB4255" s="211"/>
      <c r="CC4255" s="211"/>
      <c r="CD4255" s="211"/>
      <c r="CE4255" s="211"/>
      <c r="CF4255" s="211"/>
      <c r="CG4255" s="211"/>
      <c r="CH4255" s="211"/>
      <c r="CI4255" s="211"/>
      <c r="CJ4255" s="211"/>
      <c r="CK4255" s="211"/>
      <c r="CL4255" s="211"/>
      <c r="CM4255" s="211"/>
      <c r="CN4255" s="280"/>
      <c r="CO4255" s="280"/>
      <c r="CP4255" s="280"/>
      <c r="CQ4255" s="280"/>
      <c r="CR4255" s="280"/>
      <c r="CS4255" s="280"/>
      <c r="CT4255" s="280"/>
      <c r="CU4255" s="280"/>
      <c r="CV4255" s="280"/>
      <c r="CW4255" s="280"/>
      <c r="CX4255" s="280"/>
      <c r="CY4255" s="280"/>
      <c r="CZ4255" s="280"/>
      <c r="DA4255" s="280"/>
      <c r="DB4255" s="280"/>
      <c r="DC4255" s="280"/>
      <c r="DD4255" s="9"/>
      <c r="DE4255" s="9"/>
      <c r="DF4255" s="9"/>
      <c r="DG4255" s="9"/>
      <c r="DH4255" s="9"/>
      <c r="DI4255" s="9"/>
      <c r="DJ4255" s="9"/>
      <c r="DK4255" s="9"/>
      <c r="DL4255" s="9"/>
      <c r="DM4255" s="9"/>
      <c r="DN4255" s="9"/>
      <c r="DO4255" s="9"/>
      <c r="DP4255" s="9"/>
      <c r="DQ4255" s="9"/>
      <c r="DR4255" s="9"/>
      <c r="DS4255" s="9"/>
      <c r="DT4255" s="9"/>
      <c r="DU4255" s="9"/>
      <c r="DV4255" s="9"/>
      <c r="DW4255" s="9"/>
    </row>
    <row r="4256" spans="17:127" x14ac:dyDescent="0.25">
      <c r="Q4256" s="41"/>
      <c r="R4256" s="41"/>
      <c r="S4256" s="41"/>
      <c r="T4256" s="41"/>
      <c r="U4256" s="41"/>
      <c r="V4256" s="41"/>
      <c r="W4256" s="41"/>
      <c r="X4256" s="41"/>
      <c r="Y4256" s="41"/>
      <c r="Z4256" s="39"/>
      <c r="AA4256" s="39"/>
      <c r="AB4256" s="39"/>
      <c r="AC4256" s="39"/>
      <c r="AD4256" s="39"/>
      <c r="AE4256" s="39"/>
      <c r="AF4256" s="39"/>
      <c r="AG4256" s="39"/>
      <c r="AH4256" s="39"/>
      <c r="AI4256" s="39"/>
      <c r="AJ4256" s="39"/>
      <c r="AK4256" s="39"/>
      <c r="AL4256" s="39"/>
      <c r="AM4256" s="39"/>
      <c r="AN4256" s="39"/>
      <c r="AO4256" s="39"/>
      <c r="AP4256" s="39"/>
      <c r="AQ4256" s="39"/>
      <c r="AR4256" s="39"/>
      <c r="AS4256" s="39"/>
      <c r="BW4256" s="211"/>
      <c r="BX4256" s="211"/>
      <c r="BY4256" s="211"/>
      <c r="BZ4256" s="211"/>
      <c r="CA4256" s="211"/>
      <c r="CB4256" s="211"/>
      <c r="CC4256" s="211"/>
      <c r="CD4256" s="211"/>
      <c r="CE4256" s="211"/>
      <c r="CF4256" s="211"/>
      <c r="CG4256" s="211"/>
      <c r="CH4256" s="211"/>
      <c r="CI4256" s="211"/>
      <c r="CJ4256" s="211"/>
      <c r="CK4256" s="211"/>
      <c r="CL4256" s="211"/>
      <c r="CM4256" s="211"/>
      <c r="CN4256" s="280"/>
      <c r="CO4256" s="280"/>
      <c r="CP4256" s="280"/>
      <c r="CQ4256" s="280"/>
      <c r="CR4256" s="280"/>
      <c r="CS4256" s="280"/>
      <c r="CT4256" s="280"/>
      <c r="CU4256" s="280"/>
      <c r="CV4256" s="280"/>
      <c r="CW4256" s="280"/>
      <c r="CX4256" s="280"/>
      <c r="CY4256" s="280"/>
      <c r="CZ4256" s="280"/>
      <c r="DA4256" s="280"/>
      <c r="DB4256" s="280"/>
      <c r="DC4256" s="280"/>
      <c r="DD4256" s="9"/>
      <c r="DE4256" s="9"/>
      <c r="DF4256" s="9"/>
      <c r="DG4256" s="9"/>
      <c r="DH4256" s="9"/>
      <c r="DI4256" s="9"/>
      <c r="DJ4256" s="9"/>
      <c r="DK4256" s="9"/>
      <c r="DL4256" s="9"/>
      <c r="DM4256" s="9"/>
      <c r="DN4256" s="9"/>
      <c r="DO4256" s="9"/>
      <c r="DP4256" s="9"/>
      <c r="DQ4256" s="9"/>
      <c r="DR4256" s="9"/>
      <c r="DS4256" s="9"/>
      <c r="DT4256" s="9"/>
      <c r="DU4256" s="9"/>
      <c r="DV4256" s="9"/>
      <c r="DW4256" s="9"/>
    </row>
    <row r="4257" spans="17:127" x14ac:dyDescent="0.25">
      <c r="Q4257" s="41"/>
      <c r="R4257" s="41"/>
      <c r="S4257" s="41"/>
      <c r="T4257" s="41"/>
      <c r="U4257" s="41"/>
      <c r="V4257" s="41"/>
      <c r="W4257" s="41"/>
      <c r="X4257" s="41"/>
      <c r="Y4257" s="41"/>
      <c r="Z4257" s="39"/>
      <c r="AA4257" s="39"/>
      <c r="AB4257" s="39"/>
      <c r="AC4257" s="39"/>
      <c r="AD4257" s="39"/>
      <c r="AE4257" s="39"/>
      <c r="AF4257" s="39"/>
      <c r="AG4257" s="39"/>
      <c r="AH4257" s="39"/>
      <c r="AI4257" s="39"/>
      <c r="AJ4257" s="39"/>
      <c r="AK4257" s="39"/>
      <c r="AL4257" s="39"/>
      <c r="AM4257" s="39"/>
      <c r="AN4257" s="39"/>
      <c r="AO4257" s="39"/>
      <c r="AP4257" s="39"/>
      <c r="AQ4257" s="39"/>
      <c r="AR4257" s="39"/>
      <c r="AS4257" s="39"/>
      <c r="BW4257" s="211"/>
      <c r="BX4257" s="211"/>
      <c r="BY4257" s="211"/>
      <c r="BZ4257" s="211"/>
      <c r="CA4257" s="211"/>
      <c r="CB4257" s="211"/>
      <c r="CC4257" s="211"/>
      <c r="CD4257" s="211"/>
      <c r="CE4257" s="211"/>
      <c r="CF4257" s="211"/>
      <c r="CG4257" s="211"/>
      <c r="CH4257" s="211"/>
      <c r="CI4257" s="211"/>
      <c r="CJ4257" s="211"/>
      <c r="CK4257" s="211"/>
      <c r="CL4257" s="211"/>
      <c r="CM4257" s="211"/>
      <c r="CN4257" s="280"/>
      <c r="CO4257" s="280"/>
      <c r="CP4257" s="280"/>
      <c r="CQ4257" s="280"/>
      <c r="CR4257" s="280"/>
      <c r="CS4257" s="280"/>
      <c r="CT4257" s="280"/>
      <c r="CU4257" s="280"/>
      <c r="CV4257" s="280"/>
      <c r="CW4257" s="280"/>
      <c r="CX4257" s="280"/>
      <c r="CY4257" s="280"/>
      <c r="CZ4257" s="280"/>
      <c r="DA4257" s="280"/>
      <c r="DB4257" s="280"/>
      <c r="DC4257" s="280"/>
      <c r="DD4257" s="9"/>
      <c r="DE4257" s="9"/>
      <c r="DF4257" s="9"/>
      <c r="DG4257" s="9"/>
      <c r="DH4257" s="9"/>
      <c r="DI4257" s="9"/>
      <c r="DJ4257" s="9"/>
      <c r="DK4257" s="9"/>
      <c r="DL4257" s="9"/>
      <c r="DM4257" s="9"/>
      <c r="DN4257" s="9"/>
      <c r="DO4257" s="9"/>
      <c r="DP4257" s="9"/>
      <c r="DQ4257" s="9"/>
      <c r="DR4257" s="9"/>
      <c r="DS4257" s="9"/>
      <c r="DT4257" s="9"/>
      <c r="DU4257" s="9"/>
      <c r="DV4257" s="9"/>
      <c r="DW4257" s="9"/>
    </row>
    <row r="4258" spans="17:127" x14ac:dyDescent="0.25">
      <c r="Q4258" s="41"/>
      <c r="R4258" s="41"/>
      <c r="S4258" s="41"/>
      <c r="T4258" s="41"/>
      <c r="U4258" s="41"/>
      <c r="V4258" s="41"/>
      <c r="W4258" s="41"/>
      <c r="X4258" s="41"/>
      <c r="Y4258" s="41"/>
      <c r="Z4258" s="39"/>
      <c r="AA4258" s="39"/>
      <c r="AB4258" s="39"/>
      <c r="AC4258" s="39"/>
      <c r="AD4258" s="39"/>
      <c r="AE4258" s="39"/>
      <c r="AF4258" s="39"/>
      <c r="AG4258" s="39"/>
      <c r="AH4258" s="39"/>
      <c r="AI4258" s="39"/>
      <c r="AJ4258" s="39"/>
      <c r="AK4258" s="39"/>
      <c r="AL4258" s="39"/>
      <c r="AM4258" s="39"/>
      <c r="AN4258" s="39"/>
      <c r="AO4258" s="39"/>
      <c r="AP4258" s="39"/>
      <c r="AQ4258" s="39"/>
      <c r="AR4258" s="39"/>
      <c r="AS4258" s="39"/>
      <c r="BW4258" s="211"/>
      <c r="BX4258" s="211"/>
      <c r="BY4258" s="211"/>
      <c r="BZ4258" s="211"/>
      <c r="CA4258" s="211"/>
      <c r="CB4258" s="211"/>
      <c r="CC4258" s="211"/>
      <c r="CD4258" s="211"/>
      <c r="CE4258" s="211"/>
      <c r="CF4258" s="211"/>
      <c r="CG4258" s="211"/>
      <c r="CH4258" s="211"/>
      <c r="CI4258" s="211"/>
      <c r="CJ4258" s="211"/>
      <c r="CK4258" s="211"/>
      <c r="CL4258" s="211"/>
      <c r="CM4258" s="211"/>
      <c r="CN4258" s="280"/>
      <c r="CO4258" s="280"/>
      <c r="CP4258" s="280"/>
      <c r="CQ4258" s="280"/>
      <c r="CR4258" s="280"/>
      <c r="CS4258" s="280"/>
      <c r="CT4258" s="280"/>
      <c r="CU4258" s="280"/>
      <c r="CV4258" s="280"/>
      <c r="CW4258" s="280"/>
      <c r="CX4258" s="280"/>
      <c r="CY4258" s="280"/>
      <c r="CZ4258" s="280"/>
      <c r="DA4258" s="280"/>
      <c r="DB4258" s="280"/>
      <c r="DC4258" s="280"/>
      <c r="DD4258" s="9"/>
      <c r="DE4258" s="9"/>
      <c r="DF4258" s="9"/>
      <c r="DG4258" s="9"/>
      <c r="DH4258" s="9"/>
      <c r="DI4258" s="9"/>
      <c r="DJ4258" s="9"/>
      <c r="DK4258" s="9"/>
      <c r="DL4258" s="9"/>
      <c r="DM4258" s="9"/>
      <c r="DN4258" s="9"/>
      <c r="DO4258" s="9"/>
      <c r="DP4258" s="9"/>
      <c r="DQ4258" s="9"/>
      <c r="DR4258" s="9"/>
      <c r="DS4258" s="9"/>
      <c r="DT4258" s="9"/>
      <c r="DU4258" s="9"/>
      <c r="DV4258" s="9"/>
      <c r="DW4258" s="9"/>
    </row>
    <row r="4259" spans="17:127" x14ac:dyDescent="0.25">
      <c r="Q4259" s="41"/>
      <c r="R4259" s="41"/>
      <c r="S4259" s="41"/>
      <c r="T4259" s="41"/>
      <c r="U4259" s="41"/>
      <c r="V4259" s="41"/>
      <c r="W4259" s="41"/>
      <c r="X4259" s="41"/>
      <c r="Y4259" s="41"/>
      <c r="Z4259" s="39"/>
      <c r="AA4259" s="39"/>
      <c r="AB4259" s="39"/>
      <c r="AC4259" s="39"/>
      <c r="AD4259" s="39"/>
      <c r="AE4259" s="39"/>
      <c r="AF4259" s="39"/>
      <c r="AG4259" s="39"/>
      <c r="AH4259" s="39"/>
      <c r="AI4259" s="39"/>
      <c r="AJ4259" s="39"/>
      <c r="AK4259" s="39"/>
      <c r="AL4259" s="39"/>
      <c r="AM4259" s="39"/>
      <c r="AN4259" s="39"/>
      <c r="AO4259" s="39"/>
      <c r="AP4259" s="39"/>
      <c r="AQ4259" s="39"/>
      <c r="AR4259" s="39"/>
      <c r="AS4259" s="39"/>
      <c r="BW4259" s="211"/>
      <c r="BX4259" s="211"/>
      <c r="BY4259" s="211"/>
      <c r="BZ4259" s="211"/>
      <c r="CA4259" s="211"/>
      <c r="CB4259" s="211"/>
      <c r="CC4259" s="211"/>
      <c r="CD4259" s="211"/>
      <c r="CE4259" s="211"/>
      <c r="CF4259" s="211"/>
      <c r="CG4259" s="211"/>
      <c r="CH4259" s="211"/>
      <c r="CI4259" s="211"/>
      <c r="CJ4259" s="211"/>
      <c r="CK4259" s="211"/>
      <c r="CL4259" s="211"/>
      <c r="CM4259" s="211"/>
      <c r="CN4259" s="280"/>
      <c r="CO4259" s="280"/>
      <c r="CP4259" s="280"/>
      <c r="CQ4259" s="280"/>
      <c r="CR4259" s="280"/>
      <c r="CS4259" s="280"/>
      <c r="CT4259" s="280"/>
      <c r="CU4259" s="280"/>
      <c r="CV4259" s="280"/>
      <c r="CW4259" s="280"/>
      <c r="CX4259" s="280"/>
      <c r="CY4259" s="280"/>
      <c r="CZ4259" s="280"/>
      <c r="DA4259" s="280"/>
      <c r="DB4259" s="280"/>
      <c r="DC4259" s="280"/>
      <c r="DD4259" s="9"/>
      <c r="DE4259" s="9"/>
      <c r="DF4259" s="9"/>
      <c r="DG4259" s="9"/>
      <c r="DH4259" s="9"/>
      <c r="DI4259" s="9"/>
      <c r="DJ4259" s="9"/>
      <c r="DK4259" s="9"/>
      <c r="DL4259" s="9"/>
      <c r="DM4259" s="9"/>
      <c r="DN4259" s="9"/>
      <c r="DO4259" s="9"/>
      <c r="DP4259" s="9"/>
      <c r="DQ4259" s="9"/>
      <c r="DR4259" s="9"/>
      <c r="DS4259" s="9"/>
      <c r="DT4259" s="9"/>
      <c r="DU4259" s="9"/>
      <c r="DV4259" s="9"/>
      <c r="DW4259" s="9"/>
    </row>
    <row r="4260" spans="17:127" x14ac:dyDescent="0.25">
      <c r="Q4260" s="41"/>
      <c r="R4260" s="41"/>
      <c r="S4260" s="41"/>
      <c r="T4260" s="41"/>
      <c r="U4260" s="41"/>
      <c r="V4260" s="41"/>
      <c r="W4260" s="41"/>
      <c r="X4260" s="41"/>
      <c r="Y4260" s="41"/>
      <c r="Z4260" s="39"/>
      <c r="AA4260" s="39"/>
      <c r="AB4260" s="39"/>
      <c r="AC4260" s="39"/>
      <c r="AD4260" s="39"/>
      <c r="AE4260" s="39"/>
      <c r="AF4260" s="39"/>
      <c r="AG4260" s="39"/>
      <c r="AH4260" s="39"/>
      <c r="AI4260" s="39"/>
      <c r="AJ4260" s="39"/>
      <c r="AK4260" s="39"/>
      <c r="AL4260" s="39"/>
      <c r="AM4260" s="39"/>
      <c r="AN4260" s="39"/>
      <c r="AO4260" s="39"/>
      <c r="AP4260" s="39"/>
      <c r="AQ4260" s="39"/>
      <c r="AR4260" s="39"/>
      <c r="AS4260" s="39"/>
      <c r="BW4260" s="211"/>
      <c r="BX4260" s="211"/>
      <c r="BY4260" s="211"/>
      <c r="BZ4260" s="211"/>
      <c r="CA4260" s="211"/>
      <c r="CB4260" s="211"/>
      <c r="CC4260" s="211"/>
      <c r="CD4260" s="211"/>
      <c r="CE4260" s="211"/>
      <c r="CF4260" s="211"/>
      <c r="CG4260" s="211"/>
      <c r="CH4260" s="211"/>
      <c r="CI4260" s="211"/>
      <c r="CJ4260" s="211"/>
      <c r="CK4260" s="211"/>
      <c r="CL4260" s="211"/>
      <c r="CM4260" s="211"/>
      <c r="CN4260" s="280"/>
      <c r="CO4260" s="280"/>
      <c r="CP4260" s="280"/>
      <c r="CQ4260" s="280"/>
      <c r="CR4260" s="280"/>
      <c r="CS4260" s="280"/>
      <c r="CT4260" s="280"/>
      <c r="CU4260" s="280"/>
      <c r="CV4260" s="280"/>
      <c r="CW4260" s="280"/>
      <c r="CX4260" s="280"/>
      <c r="CY4260" s="280"/>
      <c r="CZ4260" s="280"/>
      <c r="DA4260" s="280"/>
      <c r="DB4260" s="280"/>
      <c r="DC4260" s="280"/>
      <c r="DD4260" s="9"/>
      <c r="DE4260" s="9"/>
      <c r="DF4260" s="9"/>
      <c r="DG4260" s="9"/>
      <c r="DH4260" s="9"/>
      <c r="DI4260" s="9"/>
      <c r="DJ4260" s="9"/>
      <c r="DK4260" s="9"/>
      <c r="DL4260" s="9"/>
      <c r="DM4260" s="9"/>
      <c r="DN4260" s="9"/>
      <c r="DO4260" s="9"/>
      <c r="DP4260" s="9"/>
      <c r="DQ4260" s="9"/>
      <c r="DR4260" s="9"/>
      <c r="DS4260" s="9"/>
      <c r="DT4260" s="9"/>
      <c r="DU4260" s="9"/>
      <c r="DV4260" s="9"/>
      <c r="DW4260" s="9"/>
    </row>
    <row r="4261" spans="17:127" x14ac:dyDescent="0.25">
      <c r="Q4261" s="41"/>
      <c r="R4261" s="41"/>
      <c r="S4261" s="41"/>
      <c r="T4261" s="41"/>
      <c r="U4261" s="41"/>
      <c r="V4261" s="41"/>
      <c r="W4261" s="41"/>
      <c r="X4261" s="41"/>
      <c r="Y4261" s="41"/>
      <c r="Z4261" s="39"/>
      <c r="AA4261" s="39"/>
      <c r="AB4261" s="39"/>
      <c r="AC4261" s="39"/>
      <c r="AD4261" s="39"/>
      <c r="AE4261" s="39"/>
      <c r="AF4261" s="39"/>
      <c r="AG4261" s="39"/>
      <c r="AH4261" s="39"/>
      <c r="AI4261" s="39"/>
      <c r="AJ4261" s="39"/>
      <c r="AK4261" s="39"/>
      <c r="AL4261" s="39"/>
      <c r="AM4261" s="39"/>
      <c r="AN4261" s="39"/>
      <c r="AO4261" s="39"/>
      <c r="AP4261" s="39"/>
      <c r="AQ4261" s="39"/>
      <c r="AR4261" s="39"/>
      <c r="AS4261" s="39"/>
      <c r="BW4261" s="211"/>
      <c r="BX4261" s="211"/>
      <c r="BY4261" s="211"/>
      <c r="BZ4261" s="211"/>
      <c r="CA4261" s="211"/>
      <c r="CB4261" s="211"/>
      <c r="CC4261" s="211"/>
      <c r="CD4261" s="211"/>
      <c r="CE4261" s="211"/>
      <c r="CF4261" s="211"/>
      <c r="CG4261" s="211"/>
      <c r="CH4261" s="211"/>
      <c r="CI4261" s="211"/>
      <c r="CJ4261" s="211"/>
      <c r="CK4261" s="211"/>
      <c r="CL4261" s="211"/>
      <c r="CM4261" s="211"/>
      <c r="CN4261" s="280"/>
      <c r="CO4261" s="280"/>
      <c r="CP4261" s="280"/>
      <c r="CQ4261" s="280"/>
      <c r="CR4261" s="280"/>
      <c r="CS4261" s="280"/>
      <c r="CT4261" s="280"/>
      <c r="CU4261" s="280"/>
      <c r="CV4261" s="280"/>
      <c r="CW4261" s="280"/>
      <c r="CX4261" s="280"/>
      <c r="CY4261" s="280"/>
      <c r="CZ4261" s="280"/>
      <c r="DA4261" s="280"/>
      <c r="DB4261" s="280"/>
      <c r="DC4261" s="280"/>
      <c r="DD4261" s="9"/>
      <c r="DE4261" s="9"/>
      <c r="DF4261" s="9"/>
      <c r="DG4261" s="9"/>
      <c r="DH4261" s="9"/>
      <c r="DI4261" s="9"/>
      <c r="DJ4261" s="9"/>
      <c r="DK4261" s="9"/>
      <c r="DL4261" s="9"/>
      <c r="DM4261" s="9"/>
      <c r="DN4261" s="9"/>
      <c r="DO4261" s="9"/>
      <c r="DP4261" s="9"/>
      <c r="DQ4261" s="9"/>
      <c r="DR4261" s="9"/>
      <c r="DS4261" s="9"/>
      <c r="DT4261" s="9"/>
      <c r="DU4261" s="9"/>
      <c r="DV4261" s="9"/>
      <c r="DW4261" s="9"/>
    </row>
    <row r="4262" spans="17:127" x14ac:dyDescent="0.25">
      <c r="Q4262" s="41"/>
      <c r="R4262" s="41"/>
      <c r="S4262" s="41"/>
      <c r="T4262" s="41"/>
      <c r="U4262" s="41"/>
      <c r="V4262" s="41"/>
      <c r="W4262" s="41"/>
      <c r="X4262" s="41"/>
      <c r="Y4262" s="41"/>
      <c r="Z4262" s="39"/>
      <c r="AA4262" s="39"/>
      <c r="AB4262" s="39"/>
      <c r="AC4262" s="39"/>
      <c r="AD4262" s="39"/>
      <c r="AE4262" s="39"/>
      <c r="AF4262" s="39"/>
      <c r="AG4262" s="39"/>
      <c r="AH4262" s="39"/>
      <c r="AI4262" s="39"/>
      <c r="AJ4262" s="39"/>
      <c r="AK4262" s="39"/>
      <c r="AL4262" s="39"/>
      <c r="AM4262" s="39"/>
      <c r="AN4262" s="39"/>
      <c r="AO4262" s="39"/>
      <c r="AP4262" s="39"/>
      <c r="AQ4262" s="39"/>
      <c r="AR4262" s="39"/>
      <c r="AS4262" s="39"/>
      <c r="BW4262" s="211"/>
      <c r="BX4262" s="211"/>
      <c r="BY4262" s="211"/>
      <c r="BZ4262" s="211"/>
      <c r="CA4262" s="211"/>
      <c r="CB4262" s="211"/>
      <c r="CC4262" s="211"/>
      <c r="CD4262" s="211"/>
      <c r="CE4262" s="211"/>
      <c r="CF4262" s="211"/>
      <c r="CG4262" s="211"/>
      <c r="CH4262" s="211"/>
      <c r="CI4262" s="211"/>
      <c r="CJ4262" s="211"/>
      <c r="CK4262" s="211"/>
      <c r="CL4262" s="211"/>
      <c r="CM4262" s="211"/>
      <c r="CN4262" s="280"/>
      <c r="CO4262" s="280"/>
      <c r="CP4262" s="280"/>
      <c r="CQ4262" s="280"/>
      <c r="CR4262" s="280"/>
      <c r="CS4262" s="280"/>
      <c r="CT4262" s="280"/>
      <c r="CU4262" s="280"/>
      <c r="CV4262" s="280"/>
      <c r="CW4262" s="280"/>
      <c r="CX4262" s="280"/>
      <c r="CY4262" s="280"/>
      <c r="CZ4262" s="280"/>
      <c r="DA4262" s="280"/>
      <c r="DB4262" s="280"/>
      <c r="DC4262" s="280"/>
      <c r="DD4262" s="9"/>
      <c r="DE4262" s="9"/>
      <c r="DF4262" s="9"/>
      <c r="DG4262" s="9"/>
      <c r="DH4262" s="9"/>
      <c r="DI4262" s="9"/>
      <c r="DJ4262" s="9"/>
      <c r="DK4262" s="9"/>
      <c r="DL4262" s="9"/>
      <c r="DM4262" s="9"/>
      <c r="DN4262" s="9"/>
      <c r="DO4262" s="9"/>
      <c r="DP4262" s="9"/>
      <c r="DQ4262" s="9"/>
      <c r="DR4262" s="9"/>
      <c r="DS4262" s="9"/>
      <c r="DT4262" s="9"/>
      <c r="DU4262" s="9"/>
      <c r="DV4262" s="9"/>
      <c r="DW4262" s="9"/>
    </row>
    <row r="4263" spans="17:127" x14ac:dyDescent="0.25">
      <c r="Q4263" s="41"/>
      <c r="R4263" s="41"/>
      <c r="S4263" s="41"/>
      <c r="T4263" s="41"/>
      <c r="U4263" s="41"/>
      <c r="V4263" s="41"/>
      <c r="W4263" s="41"/>
      <c r="X4263" s="41"/>
      <c r="Y4263" s="41"/>
      <c r="Z4263" s="39"/>
      <c r="AA4263" s="39"/>
      <c r="AB4263" s="39"/>
      <c r="AC4263" s="39"/>
      <c r="AD4263" s="39"/>
      <c r="AE4263" s="39"/>
      <c r="AF4263" s="39"/>
      <c r="AG4263" s="39"/>
      <c r="AH4263" s="39"/>
      <c r="AI4263" s="39"/>
      <c r="AJ4263" s="39"/>
      <c r="AK4263" s="39"/>
      <c r="AL4263" s="39"/>
      <c r="AM4263" s="39"/>
      <c r="AN4263" s="39"/>
      <c r="AO4263" s="39"/>
      <c r="AP4263" s="39"/>
      <c r="AQ4263" s="39"/>
      <c r="AR4263" s="39"/>
      <c r="AS4263" s="39"/>
      <c r="BW4263" s="211"/>
      <c r="BX4263" s="211"/>
      <c r="BY4263" s="211"/>
      <c r="BZ4263" s="211"/>
      <c r="CA4263" s="211"/>
      <c r="CB4263" s="211"/>
      <c r="CC4263" s="211"/>
      <c r="CD4263" s="211"/>
      <c r="CE4263" s="211"/>
      <c r="CF4263" s="211"/>
      <c r="CG4263" s="211"/>
      <c r="CH4263" s="211"/>
      <c r="CI4263" s="211"/>
      <c r="CJ4263" s="211"/>
      <c r="CK4263" s="211"/>
      <c r="CL4263" s="211"/>
      <c r="CM4263" s="211"/>
      <c r="CN4263" s="280"/>
      <c r="CO4263" s="280"/>
      <c r="CP4263" s="280"/>
      <c r="CQ4263" s="280"/>
      <c r="CR4263" s="280"/>
      <c r="CS4263" s="280"/>
      <c r="CT4263" s="280"/>
      <c r="CU4263" s="280"/>
      <c r="CV4263" s="280"/>
      <c r="CW4263" s="280"/>
      <c r="CX4263" s="280"/>
      <c r="CY4263" s="280"/>
      <c r="CZ4263" s="280"/>
      <c r="DA4263" s="280"/>
      <c r="DB4263" s="280"/>
      <c r="DC4263" s="280"/>
      <c r="DD4263" s="9"/>
      <c r="DE4263" s="9"/>
      <c r="DF4263" s="9"/>
      <c r="DG4263" s="9"/>
      <c r="DH4263" s="9"/>
      <c r="DI4263" s="9"/>
      <c r="DJ4263" s="9"/>
      <c r="DK4263" s="9"/>
      <c r="DL4263" s="9"/>
      <c r="DM4263" s="9"/>
      <c r="DN4263" s="9"/>
      <c r="DO4263" s="9"/>
      <c r="DP4263" s="9"/>
      <c r="DQ4263" s="9"/>
      <c r="DR4263" s="9"/>
      <c r="DS4263" s="9"/>
      <c r="DT4263" s="9"/>
      <c r="DU4263" s="9"/>
      <c r="DV4263" s="9"/>
      <c r="DW4263" s="9"/>
    </row>
    <row r="4264" spans="17:127" x14ac:dyDescent="0.25">
      <c r="Q4264" s="41"/>
      <c r="R4264" s="41"/>
      <c r="S4264" s="41"/>
      <c r="T4264" s="41"/>
      <c r="U4264" s="41"/>
      <c r="V4264" s="41"/>
      <c r="W4264" s="41"/>
      <c r="X4264" s="41"/>
      <c r="Y4264" s="41"/>
      <c r="Z4264" s="39"/>
      <c r="AA4264" s="39"/>
      <c r="AB4264" s="39"/>
      <c r="AC4264" s="39"/>
      <c r="AD4264" s="39"/>
      <c r="AE4264" s="39"/>
      <c r="AF4264" s="39"/>
      <c r="AG4264" s="39"/>
      <c r="AH4264" s="39"/>
      <c r="AI4264" s="39"/>
      <c r="AJ4264" s="39"/>
      <c r="AK4264" s="39"/>
      <c r="AL4264" s="39"/>
      <c r="AM4264" s="39"/>
      <c r="AN4264" s="39"/>
      <c r="AO4264" s="39"/>
      <c r="AP4264" s="39"/>
      <c r="AQ4264" s="39"/>
      <c r="AR4264" s="39"/>
      <c r="AS4264" s="39"/>
      <c r="BW4264" s="211"/>
      <c r="BX4264" s="211"/>
      <c r="BY4264" s="211"/>
      <c r="BZ4264" s="211"/>
      <c r="CA4264" s="211"/>
      <c r="CB4264" s="211"/>
      <c r="CC4264" s="211"/>
      <c r="CD4264" s="211"/>
      <c r="CE4264" s="211"/>
      <c r="CF4264" s="211"/>
      <c r="CG4264" s="211"/>
      <c r="CH4264" s="211"/>
      <c r="CI4264" s="211"/>
      <c r="CJ4264" s="211"/>
      <c r="CK4264" s="211"/>
      <c r="CL4264" s="211"/>
      <c r="CM4264" s="211"/>
      <c r="CN4264" s="280"/>
      <c r="CO4264" s="280"/>
      <c r="CP4264" s="280"/>
      <c r="CQ4264" s="280"/>
      <c r="CR4264" s="280"/>
      <c r="CS4264" s="280"/>
      <c r="CT4264" s="280"/>
      <c r="CU4264" s="280"/>
      <c r="CV4264" s="280"/>
      <c r="CW4264" s="280"/>
      <c r="CX4264" s="280"/>
      <c r="CY4264" s="280"/>
      <c r="CZ4264" s="280"/>
      <c r="DA4264" s="280"/>
      <c r="DB4264" s="280"/>
      <c r="DC4264" s="280"/>
      <c r="DD4264" s="9"/>
      <c r="DE4264" s="9"/>
      <c r="DF4264" s="9"/>
      <c r="DG4264" s="9"/>
      <c r="DH4264" s="9"/>
      <c r="DI4264" s="9"/>
      <c r="DJ4264" s="9"/>
      <c r="DK4264" s="9"/>
      <c r="DL4264" s="9"/>
      <c r="DM4264" s="9"/>
      <c r="DN4264" s="9"/>
      <c r="DO4264" s="9"/>
      <c r="DP4264" s="9"/>
      <c r="DQ4264" s="9"/>
      <c r="DR4264" s="9"/>
      <c r="DS4264" s="9"/>
      <c r="DT4264" s="9"/>
      <c r="DU4264" s="9"/>
      <c r="DV4264" s="9"/>
      <c r="DW4264" s="9"/>
    </row>
    <row r="4265" spans="17:127" x14ac:dyDescent="0.25">
      <c r="Q4265" s="41"/>
      <c r="R4265" s="41"/>
      <c r="S4265" s="41"/>
      <c r="T4265" s="41"/>
      <c r="U4265" s="41"/>
      <c r="V4265" s="41"/>
      <c r="W4265" s="41"/>
      <c r="X4265" s="41"/>
      <c r="Y4265" s="41"/>
      <c r="Z4265" s="39"/>
      <c r="AA4265" s="39"/>
      <c r="AB4265" s="39"/>
      <c r="AC4265" s="39"/>
      <c r="AD4265" s="39"/>
      <c r="AE4265" s="39"/>
      <c r="AF4265" s="39"/>
      <c r="AG4265" s="39"/>
      <c r="AH4265" s="39"/>
      <c r="AI4265" s="39"/>
      <c r="AJ4265" s="39"/>
      <c r="AK4265" s="39"/>
      <c r="AL4265" s="39"/>
      <c r="AM4265" s="39"/>
      <c r="AN4265" s="39"/>
      <c r="AO4265" s="39"/>
      <c r="AP4265" s="39"/>
      <c r="AQ4265" s="39"/>
      <c r="AR4265" s="39"/>
      <c r="AS4265" s="39"/>
      <c r="BW4265" s="211"/>
      <c r="BX4265" s="211"/>
      <c r="BY4265" s="211"/>
      <c r="BZ4265" s="211"/>
      <c r="CA4265" s="211"/>
      <c r="CB4265" s="211"/>
      <c r="CC4265" s="211"/>
      <c r="CD4265" s="211"/>
      <c r="CE4265" s="211"/>
      <c r="CF4265" s="211"/>
      <c r="CG4265" s="211"/>
      <c r="CH4265" s="211"/>
      <c r="CI4265" s="211"/>
      <c r="CJ4265" s="211"/>
      <c r="CK4265" s="211"/>
      <c r="CL4265" s="211"/>
      <c r="CM4265" s="211"/>
      <c r="CN4265" s="280"/>
      <c r="CO4265" s="280"/>
      <c r="CP4265" s="280"/>
      <c r="CQ4265" s="280"/>
      <c r="CR4265" s="280"/>
      <c r="CS4265" s="280"/>
      <c r="CT4265" s="280"/>
      <c r="CU4265" s="280"/>
      <c r="CV4265" s="280"/>
      <c r="CW4265" s="280"/>
      <c r="CX4265" s="280"/>
      <c r="CY4265" s="280"/>
      <c r="CZ4265" s="280"/>
      <c r="DA4265" s="280"/>
      <c r="DB4265" s="280"/>
      <c r="DC4265" s="280"/>
      <c r="DD4265" s="9"/>
      <c r="DE4265" s="9"/>
      <c r="DF4265" s="9"/>
      <c r="DG4265" s="9"/>
      <c r="DH4265" s="9"/>
      <c r="DI4265" s="9"/>
      <c r="DJ4265" s="9"/>
      <c r="DK4265" s="9"/>
      <c r="DL4265" s="9"/>
      <c r="DM4265" s="9"/>
      <c r="DN4265" s="9"/>
      <c r="DO4265" s="9"/>
      <c r="DP4265" s="9"/>
      <c r="DQ4265" s="9"/>
      <c r="DR4265" s="9"/>
      <c r="DS4265" s="9"/>
      <c r="DT4265" s="9"/>
      <c r="DU4265" s="9"/>
      <c r="DV4265" s="9"/>
      <c r="DW4265" s="9"/>
    </row>
    <row r="4266" spans="17:127" x14ac:dyDescent="0.25">
      <c r="Q4266" s="41"/>
      <c r="R4266" s="41"/>
      <c r="S4266" s="41"/>
      <c r="T4266" s="41"/>
      <c r="U4266" s="41"/>
      <c r="V4266" s="41"/>
      <c r="W4266" s="41"/>
      <c r="X4266" s="41"/>
      <c r="Y4266" s="41"/>
      <c r="Z4266" s="39"/>
      <c r="AA4266" s="39"/>
      <c r="AB4266" s="39"/>
      <c r="AC4266" s="39"/>
      <c r="AD4266" s="39"/>
      <c r="AE4266" s="39"/>
      <c r="AF4266" s="39"/>
      <c r="AG4266" s="39"/>
      <c r="AH4266" s="39"/>
      <c r="AI4266" s="39"/>
      <c r="AJ4266" s="39"/>
      <c r="AK4266" s="39"/>
      <c r="AL4266" s="39"/>
      <c r="AM4266" s="39"/>
      <c r="AN4266" s="39"/>
      <c r="AO4266" s="39"/>
      <c r="AP4266" s="39"/>
      <c r="AQ4266" s="39"/>
      <c r="AR4266" s="39"/>
      <c r="AS4266" s="39"/>
      <c r="BW4266" s="211"/>
      <c r="BX4266" s="211"/>
      <c r="BY4266" s="211"/>
      <c r="BZ4266" s="211"/>
      <c r="CA4266" s="211"/>
      <c r="CB4266" s="211"/>
      <c r="CC4266" s="211"/>
      <c r="CD4266" s="211"/>
      <c r="CE4266" s="211"/>
      <c r="CF4266" s="211"/>
      <c r="CG4266" s="211"/>
      <c r="CH4266" s="211"/>
      <c r="CI4266" s="211"/>
      <c r="CJ4266" s="211"/>
      <c r="CK4266" s="211"/>
      <c r="CL4266" s="211"/>
      <c r="CM4266" s="211"/>
      <c r="CN4266" s="280"/>
      <c r="CO4266" s="280"/>
      <c r="CP4266" s="280"/>
      <c r="CQ4266" s="280"/>
      <c r="CR4266" s="280"/>
      <c r="CS4266" s="280"/>
      <c r="CT4266" s="280"/>
      <c r="CU4266" s="280"/>
      <c r="CV4266" s="280"/>
      <c r="CW4266" s="280"/>
      <c r="CX4266" s="280"/>
      <c r="CY4266" s="280"/>
      <c r="CZ4266" s="280"/>
      <c r="DA4266" s="280"/>
      <c r="DB4266" s="280"/>
      <c r="DC4266" s="280"/>
      <c r="DD4266" s="9"/>
      <c r="DE4266" s="9"/>
      <c r="DF4266" s="9"/>
      <c r="DG4266" s="9"/>
      <c r="DH4266" s="9"/>
      <c r="DI4266" s="9"/>
      <c r="DJ4266" s="9"/>
      <c r="DK4266" s="9"/>
      <c r="DL4266" s="9"/>
      <c r="DM4266" s="9"/>
      <c r="DN4266" s="9"/>
      <c r="DO4266" s="9"/>
      <c r="DP4266" s="9"/>
      <c r="DQ4266" s="9"/>
      <c r="DR4266" s="9"/>
      <c r="DS4266" s="9"/>
      <c r="DT4266" s="9"/>
      <c r="DU4266" s="9"/>
      <c r="DV4266" s="9"/>
      <c r="DW4266" s="9"/>
    </row>
    <row r="4267" spans="17:127" x14ac:dyDescent="0.25">
      <c r="Q4267" s="41"/>
      <c r="R4267" s="41"/>
      <c r="S4267" s="41"/>
      <c r="T4267" s="41"/>
      <c r="U4267" s="41"/>
      <c r="V4267" s="41"/>
      <c r="W4267" s="41"/>
      <c r="X4267" s="41"/>
      <c r="Y4267" s="41"/>
      <c r="Z4267" s="39"/>
      <c r="AA4267" s="39"/>
      <c r="AB4267" s="39"/>
      <c r="AC4267" s="39"/>
      <c r="AD4267" s="39"/>
      <c r="AE4267" s="39"/>
      <c r="AF4267" s="39"/>
      <c r="AG4267" s="39"/>
      <c r="AH4267" s="39"/>
      <c r="AI4267" s="39"/>
      <c r="AJ4267" s="39"/>
      <c r="AK4267" s="39"/>
      <c r="AL4267" s="39"/>
      <c r="AM4267" s="39"/>
      <c r="AN4267" s="39"/>
      <c r="AO4267" s="39"/>
      <c r="AP4267" s="39"/>
      <c r="AQ4267" s="39"/>
      <c r="AR4267" s="39"/>
      <c r="AS4267" s="39"/>
      <c r="BW4267" s="211"/>
      <c r="BX4267" s="211"/>
      <c r="BY4267" s="211"/>
      <c r="BZ4267" s="211"/>
      <c r="CA4267" s="211"/>
      <c r="CB4267" s="211"/>
      <c r="CC4267" s="211"/>
      <c r="CD4267" s="211"/>
      <c r="CE4267" s="211"/>
      <c r="CF4267" s="211"/>
      <c r="CG4267" s="211"/>
      <c r="CH4267" s="211"/>
      <c r="CI4267" s="211"/>
      <c r="CJ4267" s="211"/>
      <c r="CK4267" s="211"/>
      <c r="CL4267" s="211"/>
      <c r="CM4267" s="211"/>
      <c r="CN4267" s="280"/>
      <c r="CO4267" s="280"/>
      <c r="CP4267" s="280"/>
      <c r="CQ4267" s="280"/>
      <c r="CR4267" s="280"/>
      <c r="CS4267" s="280"/>
      <c r="CT4267" s="280"/>
      <c r="CU4267" s="280"/>
      <c r="CV4267" s="280"/>
      <c r="CW4267" s="280"/>
      <c r="CX4267" s="280"/>
      <c r="CY4267" s="280"/>
      <c r="CZ4267" s="280"/>
      <c r="DA4267" s="280"/>
      <c r="DB4267" s="280"/>
      <c r="DC4267" s="280"/>
      <c r="DD4267" s="9"/>
      <c r="DE4267" s="9"/>
      <c r="DF4267" s="9"/>
      <c r="DG4267" s="9"/>
      <c r="DH4267" s="9"/>
      <c r="DI4267" s="9"/>
      <c r="DJ4267" s="9"/>
      <c r="DK4267" s="9"/>
      <c r="DL4267" s="9"/>
      <c r="DM4267" s="9"/>
      <c r="DN4267" s="9"/>
      <c r="DO4267" s="9"/>
      <c r="DP4267" s="9"/>
      <c r="DQ4267" s="9"/>
      <c r="DR4267" s="9"/>
      <c r="DS4267" s="9"/>
      <c r="DT4267" s="9"/>
      <c r="DU4267" s="9"/>
      <c r="DV4267" s="9"/>
      <c r="DW4267" s="9"/>
    </row>
    <row r="4268" spans="17:127" x14ac:dyDescent="0.25">
      <c r="Q4268" s="41"/>
      <c r="R4268" s="41"/>
      <c r="S4268" s="41"/>
      <c r="T4268" s="41"/>
      <c r="U4268" s="41"/>
      <c r="V4268" s="41"/>
      <c r="W4268" s="41"/>
      <c r="X4268" s="41"/>
      <c r="Y4268" s="41"/>
      <c r="Z4268" s="39"/>
      <c r="AA4268" s="39"/>
      <c r="AB4268" s="39"/>
      <c r="AC4268" s="39"/>
      <c r="AD4268" s="39"/>
      <c r="AE4268" s="39"/>
      <c r="AF4268" s="39"/>
      <c r="AG4268" s="39"/>
      <c r="AH4268" s="39"/>
      <c r="AI4268" s="39"/>
      <c r="AJ4268" s="39"/>
      <c r="AK4268" s="39"/>
      <c r="AL4268" s="39"/>
      <c r="AM4268" s="39"/>
      <c r="AN4268" s="39"/>
      <c r="AO4268" s="39"/>
      <c r="AP4268" s="39"/>
      <c r="AQ4268" s="39"/>
      <c r="AR4268" s="39"/>
      <c r="AS4268" s="39"/>
      <c r="BW4268" s="211"/>
      <c r="BX4268" s="211"/>
      <c r="BY4268" s="211"/>
      <c r="BZ4268" s="211"/>
      <c r="CA4268" s="211"/>
      <c r="CB4268" s="211"/>
      <c r="CC4268" s="211"/>
      <c r="CD4268" s="211"/>
      <c r="CE4268" s="211"/>
      <c r="CF4268" s="211"/>
      <c r="CG4268" s="211"/>
      <c r="CH4268" s="211"/>
      <c r="CI4268" s="211"/>
      <c r="CJ4268" s="211"/>
      <c r="CK4268" s="211"/>
      <c r="CL4268" s="211"/>
      <c r="CM4268" s="211"/>
      <c r="CN4268" s="280"/>
      <c r="CO4268" s="280"/>
      <c r="CP4268" s="280"/>
      <c r="CQ4268" s="280"/>
      <c r="CR4268" s="280"/>
      <c r="CS4268" s="280"/>
      <c r="CT4268" s="280"/>
      <c r="CU4268" s="280"/>
      <c r="CV4268" s="280"/>
      <c r="CW4268" s="280"/>
      <c r="CX4268" s="280"/>
      <c r="CY4268" s="280"/>
      <c r="CZ4268" s="280"/>
      <c r="DA4268" s="280"/>
      <c r="DB4268" s="280"/>
      <c r="DC4268" s="280"/>
      <c r="DD4268" s="9"/>
      <c r="DE4268" s="9"/>
      <c r="DF4268" s="9"/>
      <c r="DG4268" s="9"/>
      <c r="DH4268" s="9"/>
      <c r="DI4268" s="9"/>
      <c r="DJ4268" s="9"/>
      <c r="DK4268" s="9"/>
      <c r="DL4268" s="9"/>
      <c r="DM4268" s="9"/>
      <c r="DN4268" s="9"/>
      <c r="DO4268" s="9"/>
      <c r="DP4268" s="9"/>
      <c r="DQ4268" s="9"/>
      <c r="DR4268" s="9"/>
      <c r="DS4268" s="9"/>
      <c r="DT4268" s="9"/>
      <c r="DU4268" s="9"/>
      <c r="DV4268" s="9"/>
      <c r="DW4268" s="9"/>
    </row>
    <row r="4269" spans="17:127" x14ac:dyDescent="0.25">
      <c r="Q4269" s="41"/>
      <c r="R4269" s="41"/>
      <c r="S4269" s="41"/>
      <c r="T4269" s="41"/>
      <c r="U4269" s="41"/>
      <c r="V4269" s="41"/>
      <c r="W4269" s="41"/>
      <c r="X4269" s="41"/>
      <c r="Y4269" s="41"/>
      <c r="Z4269" s="39"/>
      <c r="AA4269" s="39"/>
      <c r="AB4269" s="39"/>
      <c r="AC4269" s="39"/>
      <c r="AD4269" s="39"/>
      <c r="AE4269" s="39"/>
      <c r="AF4269" s="39"/>
      <c r="AG4269" s="39"/>
      <c r="AH4269" s="39"/>
      <c r="AI4269" s="39"/>
      <c r="AJ4269" s="39"/>
      <c r="AK4269" s="39"/>
      <c r="AL4269" s="39"/>
      <c r="AM4269" s="39"/>
      <c r="AN4269" s="39"/>
      <c r="AO4269" s="39"/>
      <c r="AP4269" s="39"/>
      <c r="AQ4269" s="39"/>
      <c r="AR4269" s="39"/>
      <c r="AS4269" s="39"/>
      <c r="BW4269" s="211"/>
      <c r="BX4269" s="211"/>
      <c r="BY4269" s="211"/>
      <c r="BZ4269" s="211"/>
      <c r="CA4269" s="211"/>
      <c r="CB4269" s="211"/>
      <c r="CC4269" s="211"/>
      <c r="CD4269" s="211"/>
      <c r="CE4269" s="211"/>
      <c r="CF4269" s="211"/>
      <c r="CG4269" s="211"/>
      <c r="CH4269" s="211"/>
      <c r="CI4269" s="211"/>
      <c r="CJ4269" s="211"/>
      <c r="CK4269" s="211"/>
      <c r="CL4269" s="211"/>
      <c r="CM4269" s="211"/>
      <c r="CN4269" s="280"/>
      <c r="CO4269" s="280"/>
      <c r="CP4269" s="280"/>
      <c r="CQ4269" s="280"/>
      <c r="CR4269" s="280"/>
      <c r="CS4269" s="280"/>
      <c r="CT4269" s="280"/>
      <c r="CU4269" s="280"/>
      <c r="CV4269" s="280"/>
      <c r="CW4269" s="280"/>
      <c r="CX4269" s="280"/>
      <c r="CY4269" s="280"/>
      <c r="CZ4269" s="280"/>
      <c r="DA4269" s="280"/>
      <c r="DB4269" s="280"/>
      <c r="DC4269" s="280"/>
      <c r="DD4269" s="9"/>
      <c r="DE4269" s="9"/>
      <c r="DF4269" s="9"/>
      <c r="DG4269" s="9"/>
      <c r="DH4269" s="9"/>
      <c r="DI4269" s="9"/>
      <c r="DJ4269" s="9"/>
      <c r="DK4269" s="9"/>
      <c r="DL4269" s="9"/>
      <c r="DM4269" s="9"/>
      <c r="DN4269" s="9"/>
      <c r="DO4269" s="9"/>
      <c r="DP4269" s="9"/>
      <c r="DQ4269" s="9"/>
      <c r="DR4269" s="9"/>
      <c r="DS4269" s="9"/>
      <c r="DT4269" s="9"/>
      <c r="DU4269" s="9"/>
      <c r="DV4269" s="9"/>
      <c r="DW4269" s="9"/>
    </row>
    <row r="4270" spans="17:127" x14ac:dyDescent="0.25">
      <c r="Q4270" s="41"/>
      <c r="R4270" s="41"/>
      <c r="S4270" s="41"/>
      <c r="T4270" s="41"/>
      <c r="U4270" s="41"/>
      <c r="V4270" s="41"/>
      <c r="W4270" s="41"/>
      <c r="X4270" s="41"/>
      <c r="Y4270" s="41"/>
      <c r="Z4270" s="39"/>
      <c r="AA4270" s="39"/>
      <c r="AB4270" s="39"/>
      <c r="AC4270" s="39"/>
      <c r="AD4270" s="39"/>
      <c r="AE4270" s="39"/>
      <c r="AF4270" s="39"/>
      <c r="AG4270" s="39"/>
      <c r="AH4270" s="39"/>
      <c r="AI4270" s="39"/>
      <c r="AJ4270" s="39"/>
      <c r="AK4270" s="39"/>
      <c r="AL4270" s="39"/>
      <c r="AM4270" s="39"/>
      <c r="AN4270" s="39"/>
      <c r="AO4270" s="39"/>
      <c r="AP4270" s="39"/>
      <c r="AQ4270" s="39"/>
      <c r="AR4270" s="39"/>
      <c r="AS4270" s="39"/>
      <c r="BW4270" s="211"/>
      <c r="BX4270" s="211"/>
      <c r="BY4270" s="211"/>
      <c r="BZ4270" s="211"/>
      <c r="CA4270" s="211"/>
      <c r="CB4270" s="211"/>
      <c r="CC4270" s="211"/>
      <c r="CD4270" s="211"/>
      <c r="CE4270" s="211"/>
      <c r="CF4270" s="211"/>
      <c r="CG4270" s="211"/>
      <c r="CH4270" s="211"/>
      <c r="CI4270" s="211"/>
      <c r="CJ4270" s="211"/>
      <c r="CK4270" s="211"/>
      <c r="CL4270" s="211"/>
      <c r="CM4270" s="211"/>
      <c r="CN4270" s="280"/>
      <c r="CO4270" s="280"/>
      <c r="CP4270" s="280"/>
      <c r="CQ4270" s="280"/>
      <c r="CR4270" s="280"/>
      <c r="CS4270" s="280"/>
      <c r="CT4270" s="280"/>
      <c r="CU4270" s="280"/>
      <c r="CV4270" s="280"/>
      <c r="CW4270" s="280"/>
      <c r="CX4270" s="280"/>
      <c r="CY4270" s="280"/>
      <c r="CZ4270" s="280"/>
      <c r="DA4270" s="280"/>
      <c r="DB4270" s="280"/>
      <c r="DC4270" s="280"/>
      <c r="DD4270" s="9"/>
      <c r="DE4270" s="9"/>
      <c r="DF4270" s="9"/>
      <c r="DG4270" s="9"/>
      <c r="DH4270" s="9"/>
      <c r="DI4270" s="9"/>
      <c r="DJ4270" s="9"/>
      <c r="DK4270" s="9"/>
      <c r="DL4270" s="9"/>
      <c r="DM4270" s="9"/>
      <c r="DN4270" s="9"/>
      <c r="DO4270" s="9"/>
      <c r="DP4270" s="9"/>
      <c r="DQ4270" s="9"/>
      <c r="DR4270" s="9"/>
      <c r="DS4270" s="9"/>
      <c r="DT4270" s="9"/>
      <c r="DU4270" s="9"/>
      <c r="DV4270" s="9"/>
      <c r="DW4270" s="9"/>
    </row>
    <row r="4271" spans="17:127" x14ac:dyDescent="0.25">
      <c r="Q4271" s="41"/>
      <c r="R4271" s="41"/>
      <c r="S4271" s="41"/>
      <c r="T4271" s="41"/>
      <c r="U4271" s="41"/>
      <c r="V4271" s="41"/>
      <c r="W4271" s="41"/>
      <c r="X4271" s="41"/>
      <c r="Y4271" s="41"/>
      <c r="Z4271" s="39"/>
      <c r="AA4271" s="39"/>
      <c r="AB4271" s="39"/>
      <c r="AC4271" s="39"/>
      <c r="AD4271" s="39"/>
      <c r="AE4271" s="39"/>
      <c r="AF4271" s="39"/>
      <c r="AG4271" s="39"/>
      <c r="AH4271" s="39"/>
      <c r="AI4271" s="39"/>
      <c r="AJ4271" s="39"/>
      <c r="AK4271" s="39"/>
      <c r="AL4271" s="39"/>
      <c r="AM4271" s="39"/>
      <c r="AN4271" s="39"/>
      <c r="AO4271" s="39"/>
      <c r="AP4271" s="39"/>
      <c r="AQ4271" s="39"/>
      <c r="AR4271" s="39"/>
      <c r="AS4271" s="39"/>
      <c r="BW4271" s="211"/>
      <c r="BX4271" s="211"/>
      <c r="BY4271" s="211"/>
      <c r="BZ4271" s="211"/>
      <c r="CA4271" s="211"/>
      <c r="CB4271" s="211"/>
      <c r="CC4271" s="211"/>
      <c r="CD4271" s="211"/>
      <c r="CE4271" s="211"/>
      <c r="CF4271" s="211"/>
      <c r="CG4271" s="211"/>
      <c r="CH4271" s="211"/>
      <c r="CI4271" s="211"/>
      <c r="CJ4271" s="211"/>
      <c r="CK4271" s="211"/>
      <c r="CL4271" s="211"/>
      <c r="CM4271" s="211"/>
      <c r="CN4271" s="280"/>
      <c r="CO4271" s="280"/>
      <c r="CP4271" s="280"/>
      <c r="CQ4271" s="280"/>
      <c r="CR4271" s="280"/>
      <c r="CS4271" s="280"/>
      <c r="CT4271" s="280"/>
      <c r="CU4271" s="280"/>
      <c r="CV4271" s="280"/>
      <c r="CW4271" s="280"/>
      <c r="CX4271" s="280"/>
      <c r="CY4271" s="280"/>
      <c r="CZ4271" s="280"/>
      <c r="DA4271" s="280"/>
      <c r="DB4271" s="280"/>
      <c r="DC4271" s="280"/>
      <c r="DD4271" s="9"/>
      <c r="DE4271" s="9"/>
      <c r="DF4271" s="9"/>
      <c r="DG4271" s="9"/>
      <c r="DH4271" s="9"/>
      <c r="DI4271" s="9"/>
      <c r="DJ4271" s="9"/>
      <c r="DK4271" s="9"/>
      <c r="DL4271" s="9"/>
      <c r="DM4271" s="9"/>
      <c r="DN4271" s="9"/>
      <c r="DO4271" s="9"/>
      <c r="DP4271" s="9"/>
      <c r="DQ4271" s="9"/>
      <c r="DR4271" s="9"/>
      <c r="DS4271" s="9"/>
      <c r="DT4271" s="9"/>
      <c r="DU4271" s="9"/>
      <c r="DV4271" s="9"/>
      <c r="DW4271" s="9"/>
    </row>
    <row r="4272" spans="17:127" x14ac:dyDescent="0.25">
      <c r="Q4272" s="41"/>
      <c r="R4272" s="41"/>
      <c r="S4272" s="41"/>
      <c r="T4272" s="41"/>
      <c r="U4272" s="41"/>
      <c r="V4272" s="41"/>
      <c r="W4272" s="41"/>
      <c r="X4272" s="41"/>
      <c r="Y4272" s="41"/>
      <c r="Z4272" s="39"/>
      <c r="AA4272" s="39"/>
      <c r="AB4272" s="39"/>
      <c r="AC4272" s="39"/>
      <c r="AD4272" s="39"/>
      <c r="AE4272" s="39"/>
      <c r="AF4272" s="39"/>
      <c r="AG4272" s="39"/>
      <c r="AH4272" s="39"/>
      <c r="AI4272" s="39"/>
      <c r="AJ4272" s="39"/>
      <c r="AK4272" s="39"/>
      <c r="AL4272" s="39"/>
      <c r="AM4272" s="39"/>
      <c r="AN4272" s="39"/>
      <c r="AO4272" s="39"/>
      <c r="AP4272" s="39"/>
      <c r="AQ4272" s="39"/>
      <c r="AR4272" s="39"/>
      <c r="AS4272" s="39"/>
      <c r="BW4272" s="211"/>
      <c r="BX4272" s="211"/>
      <c r="BY4272" s="211"/>
      <c r="BZ4272" s="211"/>
      <c r="CA4272" s="211"/>
      <c r="CB4272" s="211"/>
      <c r="CC4272" s="211"/>
      <c r="CD4272" s="211"/>
      <c r="CE4272" s="211"/>
      <c r="CF4272" s="211"/>
      <c r="CG4272" s="211"/>
      <c r="CH4272" s="211"/>
      <c r="CI4272" s="211"/>
      <c r="CJ4272" s="211"/>
      <c r="CK4272" s="211"/>
      <c r="CL4272" s="211"/>
      <c r="CM4272" s="211"/>
      <c r="CN4272" s="280"/>
      <c r="CO4272" s="280"/>
      <c r="CP4272" s="280"/>
      <c r="CQ4272" s="280"/>
      <c r="CR4272" s="280"/>
      <c r="CS4272" s="280"/>
      <c r="CT4272" s="280"/>
      <c r="CU4272" s="280"/>
      <c r="CV4272" s="280"/>
      <c r="CW4272" s="280"/>
      <c r="CX4272" s="280"/>
      <c r="CY4272" s="280"/>
      <c r="CZ4272" s="280"/>
      <c r="DA4272" s="280"/>
      <c r="DB4272" s="280"/>
      <c r="DC4272" s="280"/>
      <c r="DD4272" s="9"/>
      <c r="DE4272" s="9"/>
      <c r="DF4272" s="9"/>
      <c r="DG4272" s="9"/>
      <c r="DH4272" s="9"/>
      <c r="DI4272" s="9"/>
      <c r="DJ4272" s="9"/>
      <c r="DK4272" s="9"/>
      <c r="DL4272" s="9"/>
      <c r="DM4272" s="9"/>
      <c r="DN4272" s="9"/>
      <c r="DO4272" s="9"/>
      <c r="DP4272" s="9"/>
      <c r="DQ4272" s="9"/>
      <c r="DR4272" s="9"/>
      <c r="DS4272" s="9"/>
      <c r="DT4272" s="9"/>
      <c r="DU4272" s="9"/>
      <c r="DV4272" s="9"/>
      <c r="DW4272" s="9"/>
    </row>
    <row r="4273" spans="17:127" x14ac:dyDescent="0.25">
      <c r="Q4273" s="41"/>
      <c r="R4273" s="41"/>
      <c r="S4273" s="41"/>
      <c r="T4273" s="41"/>
      <c r="U4273" s="41"/>
      <c r="V4273" s="41"/>
      <c r="W4273" s="41"/>
      <c r="X4273" s="41"/>
      <c r="Y4273" s="41"/>
      <c r="Z4273" s="39"/>
      <c r="AA4273" s="39"/>
      <c r="AB4273" s="39"/>
      <c r="AC4273" s="39"/>
      <c r="AD4273" s="39"/>
      <c r="AE4273" s="39"/>
      <c r="AF4273" s="39"/>
      <c r="AG4273" s="39"/>
      <c r="AH4273" s="39"/>
      <c r="AI4273" s="39"/>
      <c r="AJ4273" s="39"/>
      <c r="AK4273" s="39"/>
      <c r="AL4273" s="39"/>
      <c r="AM4273" s="39"/>
      <c r="AN4273" s="39"/>
      <c r="AO4273" s="39"/>
      <c r="AP4273" s="39"/>
      <c r="AQ4273" s="39"/>
      <c r="AR4273" s="39"/>
      <c r="AS4273" s="39"/>
      <c r="BW4273" s="211"/>
      <c r="BX4273" s="211"/>
      <c r="BY4273" s="211"/>
      <c r="BZ4273" s="211"/>
      <c r="CA4273" s="211"/>
      <c r="CB4273" s="211"/>
      <c r="CC4273" s="211"/>
      <c r="CD4273" s="211"/>
      <c r="CE4273" s="211"/>
      <c r="CF4273" s="211"/>
      <c r="CG4273" s="211"/>
      <c r="CH4273" s="211"/>
      <c r="CI4273" s="211"/>
      <c r="CJ4273" s="211"/>
      <c r="CK4273" s="211"/>
      <c r="CL4273" s="211"/>
      <c r="CM4273" s="211"/>
      <c r="CN4273" s="280"/>
      <c r="CO4273" s="280"/>
      <c r="CP4273" s="280"/>
      <c r="CQ4273" s="280"/>
      <c r="CR4273" s="280"/>
      <c r="CS4273" s="280"/>
      <c r="CT4273" s="280"/>
      <c r="CU4273" s="280"/>
      <c r="CV4273" s="280"/>
      <c r="CW4273" s="280"/>
      <c r="CX4273" s="280"/>
      <c r="CY4273" s="280"/>
      <c r="CZ4273" s="280"/>
      <c r="DA4273" s="280"/>
      <c r="DB4273" s="280"/>
      <c r="DC4273" s="280"/>
      <c r="DD4273" s="9"/>
      <c r="DE4273" s="9"/>
      <c r="DF4273" s="9"/>
      <c r="DG4273" s="9"/>
      <c r="DH4273" s="9"/>
      <c r="DI4273" s="9"/>
      <c r="DJ4273" s="9"/>
      <c r="DK4273" s="9"/>
      <c r="DL4273" s="9"/>
      <c r="DM4273" s="9"/>
      <c r="DN4273" s="9"/>
      <c r="DO4273" s="9"/>
      <c r="DP4273" s="9"/>
      <c r="DQ4273" s="9"/>
      <c r="DR4273" s="9"/>
      <c r="DS4273" s="9"/>
      <c r="DT4273" s="9"/>
      <c r="DU4273" s="9"/>
      <c r="DV4273" s="9"/>
      <c r="DW4273" s="9"/>
    </row>
    <row r="4274" spans="17:127" x14ac:dyDescent="0.25">
      <c r="Q4274" s="41"/>
      <c r="R4274" s="41"/>
      <c r="S4274" s="41"/>
      <c r="T4274" s="41"/>
      <c r="U4274" s="41"/>
      <c r="V4274" s="41"/>
      <c r="W4274" s="41"/>
      <c r="X4274" s="41"/>
      <c r="Y4274" s="41"/>
      <c r="Z4274" s="39"/>
      <c r="AA4274" s="39"/>
      <c r="AB4274" s="39"/>
      <c r="AC4274" s="39"/>
      <c r="AD4274" s="39"/>
      <c r="AE4274" s="39"/>
      <c r="AF4274" s="39"/>
      <c r="AG4274" s="39"/>
      <c r="AH4274" s="39"/>
      <c r="AI4274" s="39"/>
      <c r="AJ4274" s="39"/>
      <c r="AK4274" s="39"/>
      <c r="AL4274" s="39"/>
      <c r="AM4274" s="39"/>
      <c r="AN4274" s="39"/>
      <c r="AO4274" s="39"/>
      <c r="AP4274" s="39"/>
      <c r="AQ4274" s="39"/>
      <c r="AR4274" s="39"/>
      <c r="AS4274" s="39"/>
      <c r="BW4274" s="211"/>
      <c r="BX4274" s="211"/>
      <c r="BY4274" s="211"/>
      <c r="BZ4274" s="211"/>
      <c r="CA4274" s="211"/>
      <c r="CB4274" s="211"/>
      <c r="CC4274" s="211"/>
      <c r="CD4274" s="211"/>
      <c r="CE4274" s="211"/>
      <c r="CF4274" s="211"/>
      <c r="CG4274" s="211"/>
      <c r="CH4274" s="211"/>
      <c r="CI4274" s="211"/>
      <c r="CJ4274" s="211"/>
      <c r="CK4274" s="211"/>
      <c r="CL4274" s="211"/>
      <c r="CM4274" s="211"/>
      <c r="CN4274" s="280"/>
      <c r="CO4274" s="280"/>
      <c r="CP4274" s="280"/>
      <c r="CQ4274" s="280"/>
      <c r="CR4274" s="280"/>
      <c r="CS4274" s="280"/>
      <c r="CT4274" s="280"/>
      <c r="CU4274" s="280"/>
      <c r="CV4274" s="280"/>
      <c r="CW4274" s="280"/>
      <c r="CX4274" s="280"/>
      <c r="CY4274" s="280"/>
      <c r="CZ4274" s="280"/>
      <c r="DA4274" s="280"/>
      <c r="DB4274" s="280"/>
      <c r="DC4274" s="280"/>
      <c r="DD4274" s="9"/>
      <c r="DE4274" s="9"/>
      <c r="DF4274" s="9"/>
      <c r="DG4274" s="9"/>
      <c r="DH4274" s="9"/>
      <c r="DI4274" s="9"/>
      <c r="DJ4274" s="9"/>
      <c r="DK4274" s="9"/>
      <c r="DL4274" s="9"/>
      <c r="DM4274" s="9"/>
      <c r="DN4274" s="9"/>
      <c r="DO4274" s="9"/>
      <c r="DP4274" s="9"/>
      <c r="DQ4274" s="9"/>
      <c r="DR4274" s="9"/>
      <c r="DS4274" s="9"/>
      <c r="DT4274" s="9"/>
      <c r="DU4274" s="9"/>
      <c r="DV4274" s="9"/>
      <c r="DW4274" s="9"/>
    </row>
    <row r="4275" spans="17:127" x14ac:dyDescent="0.25">
      <c r="Q4275" s="41"/>
      <c r="R4275" s="41"/>
      <c r="S4275" s="41"/>
      <c r="T4275" s="41"/>
      <c r="U4275" s="41"/>
      <c r="V4275" s="41"/>
      <c r="W4275" s="41"/>
      <c r="X4275" s="41"/>
      <c r="Y4275" s="41"/>
      <c r="Z4275" s="39"/>
      <c r="AA4275" s="39"/>
      <c r="AB4275" s="39"/>
      <c r="AC4275" s="39"/>
      <c r="AD4275" s="39"/>
      <c r="AE4275" s="39"/>
      <c r="AF4275" s="39"/>
      <c r="AG4275" s="39"/>
      <c r="AH4275" s="39"/>
      <c r="AI4275" s="39"/>
      <c r="AJ4275" s="39"/>
      <c r="AK4275" s="39"/>
      <c r="AL4275" s="39"/>
      <c r="AM4275" s="39"/>
      <c r="AN4275" s="39"/>
      <c r="AO4275" s="39"/>
      <c r="AP4275" s="39"/>
      <c r="AQ4275" s="39"/>
      <c r="AR4275" s="39"/>
      <c r="AS4275" s="39"/>
      <c r="BW4275" s="211"/>
      <c r="BX4275" s="211"/>
      <c r="BY4275" s="211"/>
      <c r="BZ4275" s="211"/>
      <c r="CA4275" s="211"/>
      <c r="CB4275" s="211"/>
      <c r="CC4275" s="211"/>
      <c r="CD4275" s="211"/>
      <c r="CE4275" s="211"/>
      <c r="CF4275" s="211"/>
      <c r="CG4275" s="211"/>
      <c r="CH4275" s="211"/>
      <c r="CI4275" s="211"/>
      <c r="CJ4275" s="211"/>
      <c r="CK4275" s="211"/>
      <c r="CL4275" s="211"/>
      <c r="CM4275" s="211"/>
      <c r="CN4275" s="280"/>
      <c r="CO4275" s="280"/>
      <c r="CP4275" s="280"/>
      <c r="CQ4275" s="280"/>
      <c r="CR4275" s="280"/>
      <c r="CS4275" s="280"/>
      <c r="CT4275" s="280"/>
      <c r="CU4275" s="280"/>
      <c r="CV4275" s="280"/>
      <c r="CW4275" s="280"/>
      <c r="CX4275" s="280"/>
      <c r="CY4275" s="280"/>
      <c r="CZ4275" s="280"/>
      <c r="DA4275" s="280"/>
      <c r="DB4275" s="280"/>
      <c r="DC4275" s="280"/>
      <c r="DD4275" s="9"/>
      <c r="DE4275" s="9"/>
      <c r="DF4275" s="9"/>
      <c r="DG4275" s="9"/>
      <c r="DH4275" s="9"/>
      <c r="DI4275" s="9"/>
      <c r="DJ4275" s="9"/>
      <c r="DK4275" s="9"/>
      <c r="DL4275" s="9"/>
      <c r="DM4275" s="9"/>
      <c r="DN4275" s="9"/>
      <c r="DO4275" s="9"/>
      <c r="DP4275" s="9"/>
      <c r="DQ4275" s="9"/>
      <c r="DR4275" s="9"/>
      <c r="DS4275" s="9"/>
      <c r="DT4275" s="9"/>
      <c r="DU4275" s="9"/>
      <c r="DV4275" s="9"/>
      <c r="DW4275" s="9"/>
    </row>
    <row r="4276" spans="17:127" x14ac:dyDescent="0.25">
      <c r="Q4276" s="41"/>
      <c r="R4276" s="41"/>
      <c r="S4276" s="41"/>
      <c r="T4276" s="41"/>
      <c r="U4276" s="41"/>
      <c r="V4276" s="41"/>
      <c r="W4276" s="41"/>
      <c r="X4276" s="41"/>
      <c r="Y4276" s="41"/>
      <c r="Z4276" s="39"/>
      <c r="AA4276" s="39"/>
      <c r="AB4276" s="39"/>
      <c r="AC4276" s="39"/>
      <c r="AD4276" s="39"/>
      <c r="AE4276" s="39"/>
      <c r="AF4276" s="39"/>
      <c r="AG4276" s="39"/>
      <c r="AH4276" s="39"/>
      <c r="AI4276" s="39"/>
      <c r="AJ4276" s="39"/>
      <c r="AK4276" s="39"/>
      <c r="AL4276" s="39"/>
      <c r="AM4276" s="39"/>
      <c r="AN4276" s="39"/>
      <c r="AO4276" s="39"/>
      <c r="AP4276" s="39"/>
      <c r="AQ4276" s="39"/>
      <c r="AR4276" s="39"/>
      <c r="AS4276" s="39"/>
      <c r="BW4276" s="211"/>
      <c r="BX4276" s="211"/>
      <c r="BY4276" s="211"/>
      <c r="BZ4276" s="211"/>
      <c r="CA4276" s="211"/>
      <c r="CB4276" s="211"/>
      <c r="CC4276" s="211"/>
      <c r="CD4276" s="211"/>
      <c r="CE4276" s="211"/>
      <c r="CF4276" s="211"/>
      <c r="CG4276" s="211"/>
      <c r="CH4276" s="211"/>
      <c r="CI4276" s="211"/>
      <c r="CJ4276" s="211"/>
      <c r="CK4276" s="211"/>
      <c r="CL4276" s="211"/>
      <c r="CM4276" s="211"/>
      <c r="CN4276" s="280"/>
      <c r="CO4276" s="280"/>
      <c r="CP4276" s="280"/>
      <c r="CQ4276" s="280"/>
      <c r="CR4276" s="280"/>
      <c r="CS4276" s="280"/>
      <c r="CT4276" s="280"/>
      <c r="CU4276" s="280"/>
      <c r="CV4276" s="280"/>
      <c r="CW4276" s="280"/>
      <c r="CX4276" s="280"/>
      <c r="CY4276" s="280"/>
      <c r="CZ4276" s="280"/>
      <c r="DA4276" s="280"/>
      <c r="DB4276" s="280"/>
      <c r="DC4276" s="280"/>
      <c r="DD4276" s="9"/>
      <c r="DE4276" s="9"/>
      <c r="DF4276" s="9"/>
      <c r="DG4276" s="9"/>
      <c r="DH4276" s="9"/>
      <c r="DI4276" s="9"/>
      <c r="DJ4276" s="9"/>
      <c r="DK4276" s="9"/>
      <c r="DL4276" s="9"/>
      <c r="DM4276" s="9"/>
      <c r="DN4276" s="9"/>
      <c r="DO4276" s="9"/>
      <c r="DP4276" s="9"/>
      <c r="DQ4276" s="9"/>
      <c r="DR4276" s="9"/>
      <c r="DS4276" s="9"/>
      <c r="DT4276" s="9"/>
      <c r="DU4276" s="9"/>
      <c r="DV4276" s="9"/>
      <c r="DW4276" s="9"/>
    </row>
    <row r="4277" spans="17:127" x14ac:dyDescent="0.25">
      <c r="Q4277" s="41"/>
      <c r="R4277" s="41"/>
      <c r="S4277" s="41"/>
      <c r="T4277" s="41"/>
      <c r="U4277" s="41"/>
      <c r="V4277" s="41"/>
      <c r="W4277" s="41"/>
      <c r="X4277" s="41"/>
      <c r="Y4277" s="41"/>
      <c r="Z4277" s="39"/>
      <c r="AA4277" s="39"/>
      <c r="AB4277" s="39"/>
      <c r="AC4277" s="39"/>
      <c r="AD4277" s="39"/>
      <c r="AE4277" s="39"/>
      <c r="AF4277" s="39"/>
      <c r="AG4277" s="39"/>
      <c r="AH4277" s="39"/>
      <c r="AI4277" s="39"/>
      <c r="AJ4277" s="39"/>
      <c r="AK4277" s="39"/>
      <c r="AL4277" s="39"/>
      <c r="AM4277" s="39"/>
      <c r="AN4277" s="39"/>
      <c r="AO4277" s="39"/>
      <c r="AP4277" s="39"/>
      <c r="AQ4277" s="39"/>
      <c r="AR4277" s="39"/>
      <c r="AS4277" s="39"/>
      <c r="BW4277" s="211"/>
      <c r="BX4277" s="211"/>
      <c r="BY4277" s="211"/>
      <c r="BZ4277" s="211"/>
      <c r="CA4277" s="211"/>
      <c r="CB4277" s="211"/>
      <c r="CC4277" s="211"/>
      <c r="CD4277" s="211"/>
      <c r="CE4277" s="211"/>
      <c r="CF4277" s="211"/>
      <c r="CG4277" s="211"/>
      <c r="CH4277" s="211"/>
      <c r="CI4277" s="211"/>
      <c r="CJ4277" s="211"/>
      <c r="CK4277" s="211"/>
      <c r="CL4277" s="211"/>
      <c r="CM4277" s="211"/>
      <c r="CN4277" s="280"/>
      <c r="CO4277" s="280"/>
      <c r="CP4277" s="280"/>
      <c r="CQ4277" s="280"/>
      <c r="CR4277" s="280"/>
      <c r="CS4277" s="280"/>
      <c r="CT4277" s="280"/>
      <c r="CU4277" s="280"/>
      <c r="CV4277" s="280"/>
      <c r="CW4277" s="280"/>
      <c r="CX4277" s="280"/>
      <c r="CY4277" s="280"/>
      <c r="CZ4277" s="280"/>
      <c r="DA4277" s="280"/>
      <c r="DB4277" s="280"/>
      <c r="DC4277" s="280"/>
      <c r="DD4277" s="9"/>
      <c r="DE4277" s="9"/>
      <c r="DF4277" s="9"/>
      <c r="DG4277" s="9"/>
      <c r="DH4277" s="9"/>
      <c r="DI4277" s="9"/>
      <c r="DJ4277" s="9"/>
      <c r="DK4277" s="9"/>
      <c r="DL4277" s="9"/>
      <c r="DM4277" s="9"/>
      <c r="DN4277" s="9"/>
      <c r="DO4277" s="9"/>
      <c r="DP4277" s="9"/>
      <c r="DQ4277" s="9"/>
      <c r="DR4277" s="9"/>
      <c r="DS4277" s="9"/>
      <c r="DT4277" s="9"/>
      <c r="DU4277" s="9"/>
      <c r="DV4277" s="9"/>
      <c r="DW4277" s="9"/>
    </row>
    <row r="4278" spans="17:127" x14ac:dyDescent="0.25">
      <c r="Q4278" s="41"/>
      <c r="R4278" s="41"/>
      <c r="S4278" s="41"/>
      <c r="T4278" s="41"/>
      <c r="U4278" s="41"/>
      <c r="V4278" s="41"/>
      <c r="W4278" s="41"/>
      <c r="X4278" s="41"/>
      <c r="Y4278" s="41"/>
      <c r="Z4278" s="39"/>
      <c r="AA4278" s="39"/>
      <c r="AB4278" s="39"/>
      <c r="AC4278" s="39"/>
      <c r="AD4278" s="39"/>
      <c r="AE4278" s="39"/>
      <c r="AF4278" s="39"/>
      <c r="AG4278" s="39"/>
      <c r="AH4278" s="39"/>
      <c r="AI4278" s="39"/>
      <c r="AJ4278" s="39"/>
      <c r="AK4278" s="39"/>
      <c r="AL4278" s="39"/>
      <c r="AM4278" s="39"/>
      <c r="AN4278" s="39"/>
      <c r="AO4278" s="39"/>
      <c r="AP4278" s="39"/>
      <c r="AQ4278" s="39"/>
      <c r="AR4278" s="39"/>
      <c r="AS4278" s="39"/>
      <c r="BW4278" s="211"/>
      <c r="BX4278" s="211"/>
      <c r="BY4278" s="211"/>
      <c r="BZ4278" s="211"/>
      <c r="CA4278" s="211"/>
      <c r="CB4278" s="211"/>
      <c r="CC4278" s="211"/>
      <c r="CD4278" s="211"/>
      <c r="CE4278" s="211"/>
      <c r="CF4278" s="211"/>
      <c r="CG4278" s="211"/>
      <c r="CH4278" s="211"/>
      <c r="CI4278" s="211"/>
      <c r="CJ4278" s="211"/>
      <c r="CK4278" s="211"/>
      <c r="CL4278" s="211"/>
      <c r="CM4278" s="211"/>
      <c r="CN4278" s="280"/>
      <c r="CO4278" s="280"/>
      <c r="CP4278" s="280"/>
      <c r="CQ4278" s="280"/>
      <c r="CR4278" s="280"/>
      <c r="CS4278" s="280"/>
      <c r="CT4278" s="280"/>
      <c r="CU4278" s="280"/>
      <c r="CV4278" s="280"/>
      <c r="CW4278" s="280"/>
      <c r="CX4278" s="280"/>
      <c r="CY4278" s="280"/>
      <c r="CZ4278" s="280"/>
      <c r="DA4278" s="280"/>
      <c r="DB4278" s="280"/>
      <c r="DC4278" s="280"/>
      <c r="DD4278" s="9"/>
      <c r="DE4278" s="9"/>
      <c r="DF4278" s="9"/>
      <c r="DG4278" s="9"/>
      <c r="DH4278" s="9"/>
      <c r="DI4278" s="9"/>
      <c r="DJ4278" s="9"/>
      <c r="DK4278" s="9"/>
      <c r="DL4278" s="9"/>
      <c r="DM4278" s="9"/>
      <c r="DN4278" s="9"/>
      <c r="DO4278" s="9"/>
      <c r="DP4278" s="9"/>
      <c r="DQ4278" s="9"/>
      <c r="DR4278" s="9"/>
      <c r="DS4278" s="9"/>
      <c r="DT4278" s="9"/>
      <c r="DU4278" s="9"/>
      <c r="DV4278" s="9"/>
      <c r="DW4278" s="9"/>
    </row>
    <row r="4279" spans="17:127" x14ac:dyDescent="0.25">
      <c r="Q4279" s="41"/>
      <c r="R4279" s="41"/>
      <c r="S4279" s="41"/>
      <c r="T4279" s="41"/>
      <c r="U4279" s="41"/>
      <c r="V4279" s="41"/>
      <c r="W4279" s="41"/>
      <c r="X4279" s="41"/>
      <c r="Y4279" s="41"/>
      <c r="Z4279" s="39"/>
      <c r="AA4279" s="39"/>
      <c r="AB4279" s="39"/>
      <c r="AC4279" s="39"/>
      <c r="AD4279" s="39"/>
      <c r="AE4279" s="39"/>
      <c r="AF4279" s="39"/>
      <c r="AG4279" s="39"/>
      <c r="AH4279" s="39"/>
      <c r="AI4279" s="39"/>
      <c r="AJ4279" s="39"/>
      <c r="AK4279" s="39"/>
      <c r="AL4279" s="39"/>
      <c r="AM4279" s="39"/>
      <c r="AN4279" s="39"/>
      <c r="AO4279" s="39"/>
      <c r="AP4279" s="39"/>
      <c r="AQ4279" s="39"/>
      <c r="AR4279" s="39"/>
      <c r="AS4279" s="39"/>
      <c r="BW4279" s="211"/>
      <c r="BX4279" s="211"/>
      <c r="BY4279" s="211"/>
      <c r="BZ4279" s="211"/>
      <c r="CA4279" s="211"/>
      <c r="CB4279" s="211"/>
      <c r="CC4279" s="211"/>
      <c r="CD4279" s="211"/>
      <c r="CE4279" s="211"/>
      <c r="CF4279" s="211"/>
      <c r="CG4279" s="211"/>
      <c r="CH4279" s="211"/>
      <c r="CI4279" s="211"/>
      <c r="CJ4279" s="211"/>
      <c r="CK4279" s="211"/>
      <c r="CL4279" s="211"/>
      <c r="CM4279" s="211"/>
      <c r="CN4279" s="280"/>
      <c r="CO4279" s="280"/>
      <c r="CP4279" s="280"/>
      <c r="CQ4279" s="280"/>
      <c r="CR4279" s="280"/>
      <c r="CS4279" s="280"/>
      <c r="CT4279" s="280"/>
      <c r="CU4279" s="280"/>
      <c r="CV4279" s="280"/>
      <c r="CW4279" s="280"/>
      <c r="CX4279" s="280"/>
      <c r="CY4279" s="280"/>
      <c r="CZ4279" s="280"/>
      <c r="DA4279" s="280"/>
      <c r="DB4279" s="280"/>
      <c r="DC4279" s="280"/>
      <c r="DD4279" s="9"/>
      <c r="DE4279" s="9"/>
      <c r="DF4279" s="9"/>
      <c r="DG4279" s="9"/>
      <c r="DH4279" s="9"/>
      <c r="DI4279" s="9"/>
      <c r="DJ4279" s="9"/>
      <c r="DK4279" s="9"/>
      <c r="DL4279" s="9"/>
      <c r="DM4279" s="9"/>
      <c r="DN4279" s="9"/>
      <c r="DO4279" s="9"/>
      <c r="DP4279" s="9"/>
      <c r="DQ4279" s="9"/>
      <c r="DR4279" s="9"/>
      <c r="DS4279" s="9"/>
      <c r="DT4279" s="9"/>
      <c r="DU4279" s="9"/>
      <c r="DV4279" s="9"/>
      <c r="DW4279" s="9"/>
    </row>
    <row r="4280" spans="17:127" x14ac:dyDescent="0.25">
      <c r="Q4280" s="41"/>
      <c r="R4280" s="41"/>
      <c r="S4280" s="41"/>
      <c r="T4280" s="41"/>
      <c r="U4280" s="41"/>
      <c r="V4280" s="41"/>
      <c r="W4280" s="41"/>
      <c r="X4280" s="41"/>
      <c r="Y4280" s="41"/>
      <c r="Z4280" s="39"/>
      <c r="AA4280" s="39"/>
      <c r="AB4280" s="39"/>
      <c r="AC4280" s="39"/>
      <c r="AD4280" s="39"/>
      <c r="AE4280" s="39"/>
      <c r="AF4280" s="39"/>
      <c r="AG4280" s="39"/>
      <c r="AH4280" s="39"/>
      <c r="AI4280" s="39"/>
      <c r="AJ4280" s="39"/>
      <c r="AK4280" s="39"/>
      <c r="AL4280" s="39"/>
      <c r="AM4280" s="39"/>
      <c r="AN4280" s="39"/>
      <c r="AO4280" s="39"/>
      <c r="AP4280" s="39"/>
      <c r="AQ4280" s="39"/>
      <c r="AR4280" s="39"/>
      <c r="AS4280" s="39"/>
      <c r="BW4280" s="211"/>
      <c r="BX4280" s="211"/>
      <c r="BY4280" s="211"/>
      <c r="BZ4280" s="211"/>
      <c r="CA4280" s="211"/>
      <c r="CB4280" s="211"/>
      <c r="CC4280" s="211"/>
      <c r="CD4280" s="211"/>
      <c r="CE4280" s="211"/>
      <c r="CF4280" s="211"/>
      <c r="CG4280" s="211"/>
      <c r="CH4280" s="211"/>
      <c r="CI4280" s="211"/>
      <c r="CJ4280" s="211"/>
      <c r="CK4280" s="211"/>
      <c r="CL4280" s="211"/>
      <c r="CM4280" s="211"/>
      <c r="CN4280" s="280"/>
      <c r="CO4280" s="280"/>
      <c r="CP4280" s="280"/>
      <c r="CQ4280" s="280"/>
      <c r="CR4280" s="280"/>
      <c r="CS4280" s="280"/>
      <c r="CT4280" s="280"/>
      <c r="CU4280" s="280"/>
      <c r="CV4280" s="280"/>
      <c r="CW4280" s="280"/>
      <c r="CX4280" s="280"/>
      <c r="CY4280" s="280"/>
      <c r="CZ4280" s="280"/>
      <c r="DA4280" s="280"/>
      <c r="DB4280" s="280"/>
      <c r="DC4280" s="280"/>
      <c r="DD4280" s="9"/>
      <c r="DE4280" s="9"/>
      <c r="DF4280" s="9"/>
      <c r="DG4280" s="9"/>
      <c r="DH4280" s="9"/>
      <c r="DI4280" s="9"/>
      <c r="DJ4280" s="9"/>
      <c r="DK4280" s="9"/>
      <c r="DL4280" s="9"/>
      <c r="DM4280" s="9"/>
      <c r="DN4280" s="9"/>
      <c r="DO4280" s="9"/>
      <c r="DP4280" s="9"/>
      <c r="DQ4280" s="9"/>
      <c r="DR4280" s="9"/>
      <c r="DS4280" s="9"/>
      <c r="DT4280" s="9"/>
      <c r="DU4280" s="9"/>
      <c r="DV4280" s="9"/>
      <c r="DW4280" s="9"/>
    </row>
    <row r="4281" spans="17:127" x14ac:dyDescent="0.25">
      <c r="Q4281" s="41"/>
      <c r="R4281" s="41"/>
      <c r="S4281" s="41"/>
      <c r="T4281" s="41"/>
      <c r="U4281" s="41"/>
      <c r="V4281" s="41"/>
      <c r="W4281" s="41"/>
      <c r="X4281" s="41"/>
      <c r="Y4281" s="41"/>
      <c r="Z4281" s="39"/>
      <c r="AA4281" s="39"/>
      <c r="AB4281" s="39"/>
      <c r="AC4281" s="39"/>
      <c r="AD4281" s="39"/>
      <c r="AE4281" s="39"/>
      <c r="AF4281" s="39"/>
      <c r="AG4281" s="39"/>
      <c r="AH4281" s="39"/>
      <c r="AI4281" s="39"/>
      <c r="AJ4281" s="39"/>
      <c r="AK4281" s="39"/>
      <c r="AL4281" s="39"/>
      <c r="AM4281" s="39"/>
      <c r="AN4281" s="39"/>
      <c r="AO4281" s="39"/>
      <c r="AP4281" s="39"/>
      <c r="AQ4281" s="39"/>
      <c r="AR4281" s="39"/>
      <c r="AS4281" s="39"/>
      <c r="BW4281" s="211"/>
      <c r="BX4281" s="211"/>
      <c r="BY4281" s="211"/>
      <c r="BZ4281" s="211"/>
      <c r="CA4281" s="211"/>
      <c r="CB4281" s="211"/>
      <c r="CC4281" s="211"/>
      <c r="CD4281" s="211"/>
      <c r="CE4281" s="211"/>
      <c r="CF4281" s="211"/>
      <c r="CG4281" s="211"/>
      <c r="CH4281" s="211"/>
      <c r="CI4281" s="211"/>
      <c r="CJ4281" s="211"/>
      <c r="CK4281" s="211"/>
      <c r="CL4281" s="211"/>
      <c r="CM4281" s="211"/>
      <c r="CN4281" s="280"/>
      <c r="CO4281" s="280"/>
      <c r="CP4281" s="280"/>
      <c r="CQ4281" s="280"/>
      <c r="CR4281" s="280"/>
      <c r="CS4281" s="280"/>
      <c r="CT4281" s="280"/>
      <c r="CU4281" s="280"/>
      <c r="CV4281" s="280"/>
      <c r="CW4281" s="280"/>
      <c r="CX4281" s="280"/>
      <c r="CY4281" s="280"/>
      <c r="CZ4281" s="280"/>
      <c r="DA4281" s="280"/>
      <c r="DB4281" s="280"/>
      <c r="DC4281" s="280"/>
      <c r="DD4281" s="9"/>
      <c r="DE4281" s="9"/>
      <c r="DF4281" s="9"/>
      <c r="DG4281" s="9"/>
      <c r="DH4281" s="9"/>
      <c r="DI4281" s="9"/>
      <c r="DJ4281" s="9"/>
      <c r="DK4281" s="9"/>
      <c r="DL4281" s="9"/>
      <c r="DM4281" s="9"/>
      <c r="DN4281" s="9"/>
      <c r="DO4281" s="9"/>
      <c r="DP4281" s="9"/>
      <c r="DQ4281" s="9"/>
      <c r="DR4281" s="9"/>
      <c r="DS4281" s="9"/>
      <c r="DT4281" s="9"/>
      <c r="DU4281" s="9"/>
      <c r="DV4281" s="9"/>
      <c r="DW4281" s="9"/>
    </row>
    <row r="4282" spans="17:127" x14ac:dyDescent="0.25">
      <c r="Q4282" s="41"/>
      <c r="R4282" s="41"/>
      <c r="S4282" s="41"/>
      <c r="T4282" s="41"/>
      <c r="U4282" s="41"/>
      <c r="V4282" s="41"/>
      <c r="W4282" s="41"/>
      <c r="X4282" s="41"/>
      <c r="Y4282" s="41"/>
      <c r="Z4282" s="39"/>
      <c r="AA4282" s="39"/>
      <c r="AB4282" s="39"/>
      <c r="AC4282" s="39"/>
      <c r="AD4282" s="39"/>
      <c r="AE4282" s="39"/>
      <c r="AF4282" s="39"/>
      <c r="AG4282" s="39"/>
      <c r="AH4282" s="39"/>
      <c r="AI4282" s="39"/>
      <c r="AJ4282" s="39"/>
      <c r="AK4282" s="39"/>
      <c r="AL4282" s="39"/>
      <c r="AM4282" s="39"/>
      <c r="AN4282" s="39"/>
      <c r="AO4282" s="39"/>
      <c r="AP4282" s="39"/>
      <c r="AQ4282" s="39"/>
      <c r="AR4282" s="39"/>
      <c r="AS4282" s="39"/>
      <c r="BW4282" s="211"/>
      <c r="BX4282" s="211"/>
      <c r="BY4282" s="211"/>
      <c r="BZ4282" s="211"/>
      <c r="CA4282" s="211"/>
      <c r="CB4282" s="211"/>
      <c r="CC4282" s="211"/>
      <c r="CD4282" s="211"/>
      <c r="CE4282" s="211"/>
      <c r="CF4282" s="211"/>
      <c r="CG4282" s="211"/>
      <c r="CH4282" s="211"/>
      <c r="CI4282" s="211"/>
      <c r="CJ4282" s="211"/>
      <c r="CK4282" s="211"/>
      <c r="CL4282" s="211"/>
      <c r="CM4282" s="211"/>
      <c r="CN4282" s="280"/>
      <c r="CO4282" s="280"/>
      <c r="CP4282" s="280"/>
      <c r="CQ4282" s="280"/>
      <c r="CR4282" s="280"/>
      <c r="CS4282" s="280"/>
      <c r="CT4282" s="280"/>
      <c r="CU4282" s="280"/>
      <c r="CV4282" s="280"/>
      <c r="CW4282" s="280"/>
      <c r="CX4282" s="280"/>
      <c r="CY4282" s="280"/>
      <c r="CZ4282" s="280"/>
      <c r="DA4282" s="280"/>
      <c r="DB4282" s="280"/>
      <c r="DC4282" s="280"/>
      <c r="DD4282" s="9"/>
      <c r="DE4282" s="9"/>
      <c r="DF4282" s="9"/>
      <c r="DG4282" s="9"/>
      <c r="DH4282" s="9"/>
      <c r="DI4282" s="9"/>
      <c r="DJ4282" s="9"/>
      <c r="DK4282" s="9"/>
      <c r="DL4282" s="9"/>
      <c r="DM4282" s="9"/>
      <c r="DN4282" s="9"/>
      <c r="DO4282" s="9"/>
      <c r="DP4282" s="9"/>
      <c r="DQ4282" s="9"/>
      <c r="DR4282" s="9"/>
      <c r="DS4282" s="9"/>
      <c r="DT4282" s="9"/>
      <c r="DU4282" s="9"/>
      <c r="DV4282" s="9"/>
      <c r="DW4282" s="9"/>
    </row>
    <row r="4283" spans="17:127" x14ac:dyDescent="0.25">
      <c r="Q4283" s="41"/>
      <c r="R4283" s="41"/>
      <c r="S4283" s="41"/>
      <c r="T4283" s="41"/>
      <c r="U4283" s="41"/>
      <c r="V4283" s="41"/>
      <c r="W4283" s="41"/>
      <c r="X4283" s="41"/>
      <c r="Y4283" s="41"/>
      <c r="Z4283" s="39"/>
      <c r="AA4283" s="39"/>
      <c r="AB4283" s="39"/>
      <c r="AC4283" s="39"/>
      <c r="AD4283" s="39"/>
      <c r="AE4283" s="39"/>
      <c r="AF4283" s="39"/>
      <c r="AG4283" s="39"/>
      <c r="AH4283" s="39"/>
      <c r="AI4283" s="39"/>
      <c r="AJ4283" s="39"/>
      <c r="AK4283" s="39"/>
      <c r="AL4283" s="39"/>
      <c r="AM4283" s="39"/>
      <c r="AN4283" s="39"/>
      <c r="AO4283" s="39"/>
      <c r="AP4283" s="39"/>
      <c r="AQ4283" s="39"/>
      <c r="AR4283" s="39"/>
      <c r="AS4283" s="39"/>
      <c r="BW4283" s="211"/>
      <c r="BX4283" s="211"/>
      <c r="BY4283" s="211"/>
      <c r="BZ4283" s="211"/>
      <c r="CA4283" s="211"/>
      <c r="CB4283" s="211"/>
      <c r="CC4283" s="211"/>
      <c r="CD4283" s="211"/>
      <c r="CE4283" s="211"/>
      <c r="CF4283" s="211"/>
      <c r="CG4283" s="211"/>
      <c r="CH4283" s="211"/>
      <c r="CI4283" s="211"/>
      <c r="CJ4283" s="211"/>
      <c r="CK4283" s="211"/>
      <c r="CL4283" s="211"/>
      <c r="CM4283" s="211"/>
      <c r="CN4283" s="280"/>
      <c r="CO4283" s="280"/>
      <c r="CP4283" s="280"/>
      <c r="CQ4283" s="280"/>
      <c r="CR4283" s="280"/>
      <c r="CS4283" s="280"/>
      <c r="CT4283" s="280"/>
      <c r="CU4283" s="280"/>
      <c r="CV4283" s="280"/>
      <c r="CW4283" s="280"/>
      <c r="CX4283" s="280"/>
      <c r="CY4283" s="280"/>
      <c r="CZ4283" s="280"/>
      <c r="DA4283" s="280"/>
      <c r="DB4283" s="280"/>
      <c r="DC4283" s="280"/>
      <c r="DD4283" s="9"/>
      <c r="DE4283" s="9"/>
      <c r="DF4283" s="9"/>
      <c r="DG4283" s="9"/>
      <c r="DH4283" s="9"/>
      <c r="DI4283" s="9"/>
      <c r="DJ4283" s="9"/>
      <c r="DK4283" s="9"/>
      <c r="DL4283" s="9"/>
      <c r="DM4283" s="9"/>
      <c r="DN4283" s="9"/>
      <c r="DO4283" s="9"/>
      <c r="DP4283" s="9"/>
      <c r="DQ4283" s="9"/>
      <c r="DR4283" s="9"/>
      <c r="DS4283" s="9"/>
      <c r="DT4283" s="9"/>
      <c r="DU4283" s="9"/>
      <c r="DV4283" s="9"/>
      <c r="DW4283" s="9"/>
    </row>
    <row r="4284" spans="17:127" x14ac:dyDescent="0.25">
      <c r="Q4284" s="41"/>
      <c r="R4284" s="41"/>
      <c r="S4284" s="41"/>
      <c r="T4284" s="41"/>
      <c r="U4284" s="41"/>
      <c r="V4284" s="41"/>
      <c r="W4284" s="41"/>
      <c r="X4284" s="41"/>
      <c r="Y4284" s="41"/>
      <c r="Z4284" s="39"/>
      <c r="AA4284" s="39"/>
      <c r="AB4284" s="39"/>
      <c r="AC4284" s="39"/>
      <c r="AD4284" s="39"/>
      <c r="AE4284" s="39"/>
      <c r="AF4284" s="39"/>
      <c r="AG4284" s="39"/>
      <c r="AH4284" s="39"/>
      <c r="AI4284" s="39"/>
      <c r="AJ4284" s="39"/>
      <c r="AK4284" s="39"/>
      <c r="AL4284" s="39"/>
      <c r="AM4284" s="39"/>
      <c r="AN4284" s="39"/>
      <c r="AO4284" s="39"/>
      <c r="AP4284" s="39"/>
      <c r="AQ4284" s="39"/>
      <c r="AR4284" s="39"/>
      <c r="AS4284" s="39"/>
      <c r="BW4284" s="211"/>
      <c r="BX4284" s="211"/>
      <c r="BY4284" s="211"/>
      <c r="BZ4284" s="211"/>
      <c r="CA4284" s="211"/>
      <c r="CB4284" s="211"/>
      <c r="CC4284" s="211"/>
      <c r="CD4284" s="211"/>
      <c r="CE4284" s="211"/>
      <c r="CF4284" s="211"/>
      <c r="CG4284" s="211"/>
      <c r="CH4284" s="211"/>
      <c r="CI4284" s="211"/>
      <c r="CJ4284" s="211"/>
      <c r="CK4284" s="211"/>
      <c r="CL4284" s="211"/>
      <c r="CM4284" s="211"/>
      <c r="CN4284" s="280"/>
      <c r="CO4284" s="280"/>
      <c r="CP4284" s="280"/>
      <c r="CQ4284" s="280"/>
      <c r="CR4284" s="280"/>
      <c r="CS4284" s="280"/>
      <c r="CT4284" s="280"/>
      <c r="CU4284" s="280"/>
      <c r="CV4284" s="280"/>
      <c r="CW4284" s="280"/>
      <c r="CX4284" s="280"/>
      <c r="CY4284" s="280"/>
      <c r="CZ4284" s="280"/>
      <c r="DA4284" s="280"/>
      <c r="DB4284" s="280"/>
      <c r="DC4284" s="280"/>
      <c r="DD4284" s="9"/>
      <c r="DE4284" s="9"/>
      <c r="DF4284" s="9"/>
      <c r="DG4284" s="9"/>
      <c r="DH4284" s="9"/>
      <c r="DI4284" s="9"/>
      <c r="DJ4284" s="9"/>
      <c r="DK4284" s="9"/>
      <c r="DL4284" s="9"/>
      <c r="DM4284" s="9"/>
      <c r="DN4284" s="9"/>
      <c r="DO4284" s="9"/>
      <c r="DP4284" s="9"/>
      <c r="DQ4284" s="9"/>
      <c r="DR4284" s="9"/>
      <c r="DS4284" s="9"/>
      <c r="DT4284" s="9"/>
      <c r="DU4284" s="9"/>
      <c r="DV4284" s="9"/>
      <c r="DW4284" s="9"/>
    </row>
    <row r="4285" spans="17:127" x14ac:dyDescent="0.25">
      <c r="Q4285" s="41"/>
      <c r="R4285" s="41"/>
      <c r="S4285" s="41"/>
      <c r="T4285" s="41"/>
      <c r="U4285" s="41"/>
      <c r="V4285" s="41"/>
      <c r="W4285" s="41"/>
      <c r="X4285" s="41"/>
      <c r="Y4285" s="41"/>
      <c r="Z4285" s="39"/>
      <c r="AA4285" s="39"/>
      <c r="AB4285" s="39"/>
      <c r="AC4285" s="39"/>
      <c r="AD4285" s="39"/>
      <c r="AE4285" s="39"/>
      <c r="AF4285" s="39"/>
      <c r="AG4285" s="39"/>
      <c r="AH4285" s="39"/>
      <c r="AI4285" s="39"/>
      <c r="AJ4285" s="39"/>
      <c r="AK4285" s="39"/>
      <c r="AL4285" s="39"/>
      <c r="AM4285" s="39"/>
      <c r="AN4285" s="39"/>
      <c r="AO4285" s="39"/>
      <c r="AP4285" s="39"/>
      <c r="AQ4285" s="39"/>
      <c r="AR4285" s="39"/>
      <c r="AS4285" s="39"/>
      <c r="BW4285" s="211"/>
      <c r="BX4285" s="211"/>
      <c r="BY4285" s="211"/>
      <c r="BZ4285" s="211"/>
      <c r="CA4285" s="211"/>
      <c r="CB4285" s="211"/>
      <c r="CC4285" s="211"/>
      <c r="CD4285" s="211"/>
      <c r="CE4285" s="211"/>
      <c r="CF4285" s="211"/>
      <c r="CG4285" s="211"/>
      <c r="CH4285" s="211"/>
      <c r="CI4285" s="211"/>
      <c r="CJ4285" s="211"/>
      <c r="CK4285" s="211"/>
      <c r="CL4285" s="211"/>
      <c r="CM4285" s="211"/>
      <c r="CN4285" s="280"/>
      <c r="CO4285" s="280"/>
      <c r="CP4285" s="280"/>
      <c r="CQ4285" s="280"/>
      <c r="CR4285" s="280"/>
      <c r="CS4285" s="280"/>
      <c r="CT4285" s="280"/>
      <c r="CU4285" s="280"/>
      <c r="CV4285" s="280"/>
      <c r="CW4285" s="280"/>
      <c r="CX4285" s="280"/>
      <c r="CY4285" s="280"/>
      <c r="CZ4285" s="280"/>
      <c r="DA4285" s="280"/>
      <c r="DB4285" s="280"/>
      <c r="DC4285" s="280"/>
      <c r="DD4285" s="9"/>
      <c r="DE4285" s="9"/>
      <c r="DF4285" s="9"/>
      <c r="DG4285" s="9"/>
      <c r="DH4285" s="9"/>
      <c r="DI4285" s="9"/>
      <c r="DJ4285" s="9"/>
      <c r="DK4285" s="9"/>
      <c r="DL4285" s="9"/>
      <c r="DM4285" s="9"/>
      <c r="DN4285" s="9"/>
      <c r="DO4285" s="9"/>
      <c r="DP4285" s="9"/>
      <c r="DQ4285" s="9"/>
      <c r="DR4285" s="9"/>
      <c r="DS4285" s="9"/>
      <c r="DT4285" s="9"/>
      <c r="DU4285" s="9"/>
      <c r="DV4285" s="9"/>
      <c r="DW4285" s="9"/>
    </row>
    <row r="4286" spans="17:127" x14ac:dyDescent="0.25">
      <c r="Q4286" s="41"/>
      <c r="R4286" s="41"/>
      <c r="S4286" s="41"/>
      <c r="T4286" s="41"/>
      <c r="U4286" s="41"/>
      <c r="V4286" s="41"/>
      <c r="W4286" s="41"/>
      <c r="X4286" s="41"/>
      <c r="Y4286" s="41"/>
      <c r="Z4286" s="39"/>
      <c r="AA4286" s="39"/>
      <c r="AB4286" s="39"/>
      <c r="AC4286" s="39"/>
      <c r="AD4286" s="39"/>
      <c r="AE4286" s="39"/>
      <c r="AF4286" s="39"/>
      <c r="AG4286" s="39"/>
      <c r="AH4286" s="39"/>
      <c r="AI4286" s="39"/>
      <c r="AJ4286" s="39"/>
      <c r="AK4286" s="39"/>
      <c r="AL4286" s="39"/>
      <c r="AM4286" s="39"/>
      <c r="AN4286" s="39"/>
      <c r="AO4286" s="39"/>
      <c r="AP4286" s="39"/>
      <c r="AQ4286" s="39"/>
      <c r="AR4286" s="39"/>
      <c r="AS4286" s="39"/>
      <c r="BW4286" s="211"/>
      <c r="BX4286" s="211"/>
      <c r="BY4286" s="211"/>
      <c r="BZ4286" s="211"/>
      <c r="CA4286" s="211"/>
      <c r="CB4286" s="211"/>
      <c r="CC4286" s="211"/>
      <c r="CD4286" s="211"/>
      <c r="CE4286" s="211"/>
      <c r="CF4286" s="211"/>
      <c r="CG4286" s="211"/>
      <c r="CH4286" s="211"/>
      <c r="CI4286" s="211"/>
      <c r="CJ4286" s="211"/>
      <c r="CK4286" s="211"/>
      <c r="CL4286" s="211"/>
      <c r="CM4286" s="211"/>
      <c r="CN4286" s="280"/>
      <c r="CO4286" s="280"/>
      <c r="CP4286" s="280"/>
      <c r="CQ4286" s="280"/>
      <c r="CR4286" s="280"/>
      <c r="CS4286" s="280"/>
      <c r="CT4286" s="280"/>
      <c r="CU4286" s="280"/>
      <c r="CV4286" s="280"/>
      <c r="CW4286" s="280"/>
      <c r="CX4286" s="280"/>
      <c r="CY4286" s="280"/>
      <c r="CZ4286" s="280"/>
      <c r="DA4286" s="280"/>
      <c r="DB4286" s="280"/>
      <c r="DC4286" s="280"/>
      <c r="DD4286" s="9"/>
      <c r="DE4286" s="9"/>
      <c r="DF4286" s="9"/>
      <c r="DG4286" s="9"/>
      <c r="DH4286" s="9"/>
      <c r="DI4286" s="9"/>
      <c r="DJ4286" s="9"/>
      <c r="DK4286" s="9"/>
      <c r="DL4286" s="9"/>
      <c r="DM4286" s="9"/>
      <c r="DN4286" s="9"/>
      <c r="DO4286" s="9"/>
      <c r="DP4286" s="9"/>
      <c r="DQ4286" s="9"/>
      <c r="DR4286" s="9"/>
      <c r="DS4286" s="9"/>
      <c r="DT4286" s="9"/>
      <c r="DU4286" s="9"/>
      <c r="DV4286" s="9"/>
      <c r="DW4286" s="9"/>
    </row>
    <row r="4287" spans="17:127" x14ac:dyDescent="0.25">
      <c r="Q4287" s="41"/>
      <c r="R4287" s="41"/>
      <c r="S4287" s="41"/>
      <c r="T4287" s="41"/>
      <c r="U4287" s="41"/>
      <c r="V4287" s="41"/>
      <c r="W4287" s="41"/>
      <c r="X4287" s="41"/>
      <c r="Y4287" s="41"/>
      <c r="Z4287" s="39"/>
      <c r="AA4287" s="39"/>
      <c r="AB4287" s="39"/>
      <c r="AC4287" s="39"/>
      <c r="AD4287" s="39"/>
      <c r="AE4287" s="39"/>
      <c r="AF4287" s="39"/>
      <c r="AG4287" s="39"/>
      <c r="AH4287" s="39"/>
      <c r="AI4287" s="39"/>
      <c r="AJ4287" s="39"/>
      <c r="AK4287" s="39"/>
      <c r="AL4287" s="39"/>
      <c r="AM4287" s="39"/>
      <c r="AN4287" s="39"/>
      <c r="AO4287" s="39"/>
      <c r="AP4287" s="39"/>
      <c r="AQ4287" s="39"/>
      <c r="AR4287" s="39"/>
      <c r="AS4287" s="39"/>
      <c r="BW4287" s="211"/>
      <c r="BX4287" s="211"/>
      <c r="BY4287" s="211"/>
      <c r="BZ4287" s="211"/>
      <c r="CA4287" s="211"/>
      <c r="CB4287" s="211"/>
      <c r="CC4287" s="211"/>
      <c r="CD4287" s="211"/>
      <c r="CE4287" s="211"/>
      <c r="CF4287" s="211"/>
      <c r="CG4287" s="211"/>
      <c r="CH4287" s="211"/>
      <c r="CI4287" s="211"/>
      <c r="CJ4287" s="211"/>
      <c r="CK4287" s="211"/>
      <c r="CL4287" s="211"/>
      <c r="CM4287" s="211"/>
      <c r="CN4287" s="280"/>
      <c r="CO4287" s="280"/>
      <c r="CP4287" s="280"/>
      <c r="CQ4287" s="280"/>
      <c r="CR4287" s="280"/>
      <c r="CS4287" s="280"/>
      <c r="CT4287" s="280"/>
      <c r="CU4287" s="280"/>
      <c r="CV4287" s="280"/>
      <c r="CW4287" s="280"/>
      <c r="CX4287" s="280"/>
      <c r="CY4287" s="280"/>
      <c r="CZ4287" s="280"/>
      <c r="DA4287" s="280"/>
      <c r="DB4287" s="280"/>
      <c r="DC4287" s="280"/>
      <c r="DD4287" s="9"/>
      <c r="DE4287" s="9"/>
      <c r="DF4287" s="9"/>
      <c r="DG4287" s="9"/>
      <c r="DH4287" s="9"/>
      <c r="DI4287" s="9"/>
      <c r="DJ4287" s="9"/>
      <c r="DK4287" s="9"/>
      <c r="DL4287" s="9"/>
      <c r="DM4287" s="9"/>
      <c r="DN4287" s="9"/>
      <c r="DO4287" s="9"/>
      <c r="DP4287" s="9"/>
      <c r="DQ4287" s="9"/>
      <c r="DR4287" s="9"/>
      <c r="DS4287" s="9"/>
      <c r="DT4287" s="9"/>
      <c r="DU4287" s="9"/>
      <c r="DV4287" s="9"/>
      <c r="DW4287" s="9"/>
    </row>
    <row r="4288" spans="17:127" x14ac:dyDescent="0.25">
      <c r="Q4288" s="41"/>
      <c r="R4288" s="41"/>
      <c r="S4288" s="41"/>
      <c r="T4288" s="41"/>
      <c r="U4288" s="41"/>
      <c r="V4288" s="41"/>
      <c r="W4288" s="41"/>
      <c r="X4288" s="41"/>
      <c r="Y4288" s="41"/>
      <c r="Z4288" s="39"/>
      <c r="AA4288" s="39"/>
      <c r="AB4288" s="39"/>
      <c r="AC4288" s="39"/>
      <c r="AD4288" s="39"/>
      <c r="AE4288" s="39"/>
      <c r="AF4288" s="39"/>
      <c r="AG4288" s="39"/>
      <c r="AH4288" s="39"/>
      <c r="AI4288" s="39"/>
      <c r="AJ4288" s="39"/>
      <c r="AK4288" s="39"/>
      <c r="AL4288" s="39"/>
      <c r="AM4288" s="39"/>
      <c r="AN4288" s="39"/>
      <c r="AO4288" s="39"/>
      <c r="AP4288" s="39"/>
      <c r="AQ4288" s="39"/>
      <c r="AR4288" s="39"/>
      <c r="AS4288" s="39"/>
      <c r="BW4288" s="211"/>
      <c r="BX4288" s="211"/>
      <c r="BY4288" s="211"/>
      <c r="BZ4288" s="211"/>
      <c r="CA4288" s="211"/>
      <c r="CB4288" s="211"/>
      <c r="CC4288" s="211"/>
      <c r="CD4288" s="211"/>
      <c r="CE4288" s="211"/>
      <c r="CF4288" s="211"/>
      <c r="CG4288" s="211"/>
      <c r="CH4288" s="211"/>
      <c r="CI4288" s="211"/>
      <c r="CJ4288" s="211"/>
      <c r="CK4288" s="211"/>
      <c r="CL4288" s="211"/>
      <c r="CM4288" s="211"/>
      <c r="CN4288" s="280"/>
      <c r="CO4288" s="280"/>
      <c r="CP4288" s="280"/>
      <c r="CQ4288" s="280"/>
      <c r="CR4288" s="280"/>
      <c r="CS4288" s="280"/>
      <c r="CT4288" s="280"/>
      <c r="CU4288" s="280"/>
      <c r="CV4288" s="280"/>
      <c r="CW4288" s="280"/>
      <c r="CX4288" s="280"/>
      <c r="CY4288" s="280"/>
      <c r="CZ4288" s="280"/>
      <c r="DA4288" s="280"/>
      <c r="DB4288" s="280"/>
      <c r="DC4288" s="280"/>
      <c r="DD4288" s="9"/>
      <c r="DE4288" s="9"/>
      <c r="DF4288" s="9"/>
      <c r="DG4288" s="9"/>
      <c r="DH4288" s="9"/>
      <c r="DI4288" s="9"/>
      <c r="DJ4288" s="9"/>
      <c r="DK4288" s="9"/>
      <c r="DL4288" s="9"/>
      <c r="DM4288" s="9"/>
      <c r="DN4288" s="9"/>
      <c r="DO4288" s="9"/>
      <c r="DP4288" s="9"/>
      <c r="DQ4288" s="9"/>
      <c r="DR4288" s="9"/>
      <c r="DS4288" s="9"/>
      <c r="DT4288" s="9"/>
      <c r="DU4288" s="9"/>
      <c r="DV4288" s="9"/>
      <c r="DW4288" s="9"/>
    </row>
    <row r="4289" spans="17:127" x14ac:dyDescent="0.25">
      <c r="Q4289" s="41"/>
      <c r="R4289" s="41"/>
      <c r="S4289" s="41"/>
      <c r="T4289" s="41"/>
      <c r="U4289" s="41"/>
      <c r="V4289" s="41"/>
      <c r="W4289" s="41"/>
      <c r="X4289" s="41"/>
      <c r="Y4289" s="41"/>
      <c r="Z4289" s="39"/>
      <c r="AA4289" s="39"/>
      <c r="AB4289" s="39"/>
      <c r="AC4289" s="39"/>
      <c r="AD4289" s="39"/>
      <c r="AE4289" s="39"/>
      <c r="AF4289" s="39"/>
      <c r="AG4289" s="39"/>
      <c r="AH4289" s="39"/>
      <c r="AI4289" s="39"/>
      <c r="AJ4289" s="39"/>
      <c r="AK4289" s="39"/>
      <c r="AL4289" s="39"/>
      <c r="AM4289" s="39"/>
      <c r="AN4289" s="39"/>
      <c r="AO4289" s="39"/>
      <c r="AP4289" s="39"/>
      <c r="AQ4289" s="39"/>
      <c r="AR4289" s="39"/>
      <c r="AS4289" s="39"/>
      <c r="BW4289" s="211"/>
      <c r="BX4289" s="211"/>
      <c r="BY4289" s="211"/>
      <c r="BZ4289" s="211"/>
      <c r="CA4289" s="211"/>
      <c r="CB4289" s="211"/>
      <c r="CC4289" s="211"/>
      <c r="CD4289" s="211"/>
      <c r="CE4289" s="211"/>
      <c r="CF4289" s="211"/>
      <c r="CG4289" s="211"/>
      <c r="CH4289" s="211"/>
      <c r="CI4289" s="211"/>
      <c r="CJ4289" s="211"/>
      <c r="CK4289" s="211"/>
      <c r="CL4289" s="211"/>
      <c r="CM4289" s="211"/>
      <c r="CN4289" s="280"/>
      <c r="CO4289" s="280"/>
      <c r="CP4289" s="280"/>
      <c r="CQ4289" s="280"/>
      <c r="CR4289" s="280"/>
      <c r="CS4289" s="280"/>
      <c r="CT4289" s="280"/>
      <c r="CU4289" s="280"/>
      <c r="CV4289" s="280"/>
      <c r="CW4289" s="280"/>
      <c r="CX4289" s="280"/>
      <c r="CY4289" s="280"/>
      <c r="CZ4289" s="280"/>
      <c r="DA4289" s="280"/>
      <c r="DB4289" s="280"/>
      <c r="DC4289" s="280"/>
      <c r="DD4289" s="9"/>
      <c r="DE4289" s="9"/>
      <c r="DF4289" s="9"/>
      <c r="DG4289" s="9"/>
      <c r="DH4289" s="9"/>
      <c r="DI4289" s="9"/>
      <c r="DJ4289" s="9"/>
      <c r="DK4289" s="9"/>
      <c r="DL4289" s="9"/>
      <c r="DM4289" s="9"/>
      <c r="DN4289" s="9"/>
      <c r="DO4289" s="9"/>
      <c r="DP4289" s="9"/>
      <c r="DQ4289" s="9"/>
      <c r="DR4289" s="9"/>
      <c r="DS4289" s="9"/>
      <c r="DT4289" s="9"/>
      <c r="DU4289" s="9"/>
      <c r="DV4289" s="9"/>
      <c r="DW4289" s="9"/>
    </row>
    <row r="4290" spans="17:127" x14ac:dyDescent="0.25">
      <c r="Q4290" s="41"/>
      <c r="R4290" s="41"/>
      <c r="S4290" s="41"/>
      <c r="T4290" s="41"/>
      <c r="U4290" s="41"/>
      <c r="V4290" s="41"/>
      <c r="W4290" s="41"/>
      <c r="X4290" s="41"/>
      <c r="Y4290" s="41"/>
      <c r="Z4290" s="39"/>
      <c r="AA4290" s="39"/>
      <c r="AB4290" s="39"/>
      <c r="AC4290" s="39"/>
      <c r="AD4290" s="39"/>
      <c r="AE4290" s="39"/>
      <c r="AF4290" s="39"/>
      <c r="AG4290" s="39"/>
      <c r="AH4290" s="39"/>
      <c r="AI4290" s="39"/>
      <c r="AJ4290" s="39"/>
      <c r="AK4290" s="39"/>
      <c r="AL4290" s="39"/>
      <c r="AM4290" s="39"/>
      <c r="AN4290" s="39"/>
      <c r="AO4290" s="39"/>
      <c r="AP4290" s="39"/>
      <c r="AQ4290" s="39"/>
      <c r="AR4290" s="39"/>
      <c r="AS4290" s="39"/>
      <c r="BW4290" s="211"/>
      <c r="BX4290" s="211"/>
      <c r="BY4290" s="211"/>
      <c r="BZ4290" s="211"/>
      <c r="CA4290" s="211"/>
      <c r="CB4290" s="211"/>
      <c r="CC4290" s="211"/>
      <c r="CD4290" s="211"/>
      <c r="CE4290" s="211"/>
      <c r="CF4290" s="211"/>
      <c r="CG4290" s="211"/>
      <c r="CH4290" s="211"/>
      <c r="CI4290" s="211"/>
      <c r="CJ4290" s="211"/>
      <c r="CK4290" s="211"/>
      <c r="CL4290" s="211"/>
      <c r="CM4290" s="211"/>
      <c r="CN4290" s="280"/>
      <c r="CO4290" s="280"/>
      <c r="CP4290" s="280"/>
      <c r="CQ4290" s="280"/>
      <c r="CR4290" s="280"/>
      <c r="CS4290" s="280"/>
      <c r="CT4290" s="280"/>
      <c r="CU4290" s="280"/>
      <c r="CV4290" s="280"/>
      <c r="CW4290" s="280"/>
      <c r="CX4290" s="280"/>
      <c r="CY4290" s="280"/>
      <c r="CZ4290" s="280"/>
      <c r="DA4290" s="280"/>
      <c r="DB4290" s="280"/>
      <c r="DC4290" s="280"/>
      <c r="DD4290" s="9"/>
      <c r="DE4290" s="9"/>
      <c r="DF4290" s="9"/>
      <c r="DG4290" s="9"/>
      <c r="DH4290" s="9"/>
      <c r="DI4290" s="9"/>
      <c r="DJ4290" s="9"/>
      <c r="DK4290" s="9"/>
      <c r="DL4290" s="9"/>
      <c r="DM4290" s="9"/>
      <c r="DN4290" s="9"/>
      <c r="DO4290" s="9"/>
      <c r="DP4290" s="9"/>
      <c r="DQ4290" s="9"/>
      <c r="DR4290" s="9"/>
      <c r="DS4290" s="9"/>
      <c r="DT4290" s="9"/>
      <c r="DU4290" s="9"/>
      <c r="DV4290" s="9"/>
      <c r="DW4290" s="9"/>
    </row>
    <row r="4291" spans="17:127" x14ac:dyDescent="0.25">
      <c r="Q4291" s="41"/>
      <c r="R4291" s="41"/>
      <c r="S4291" s="41"/>
      <c r="T4291" s="41"/>
      <c r="U4291" s="41"/>
      <c r="V4291" s="41"/>
      <c r="W4291" s="41"/>
      <c r="X4291" s="41"/>
      <c r="Y4291" s="41"/>
      <c r="Z4291" s="39"/>
      <c r="AA4291" s="39"/>
      <c r="AB4291" s="39"/>
      <c r="AC4291" s="39"/>
      <c r="AD4291" s="39"/>
      <c r="AE4291" s="39"/>
      <c r="AF4291" s="39"/>
      <c r="AG4291" s="39"/>
      <c r="AH4291" s="39"/>
      <c r="AI4291" s="39"/>
      <c r="AJ4291" s="39"/>
      <c r="AK4291" s="39"/>
      <c r="AL4291" s="39"/>
      <c r="AM4291" s="39"/>
      <c r="AN4291" s="39"/>
      <c r="AO4291" s="39"/>
      <c r="AP4291" s="39"/>
      <c r="AQ4291" s="39"/>
      <c r="AR4291" s="39"/>
      <c r="AS4291" s="39"/>
      <c r="BW4291" s="211"/>
      <c r="BX4291" s="211"/>
      <c r="BY4291" s="211"/>
      <c r="BZ4291" s="211"/>
      <c r="CA4291" s="211"/>
      <c r="CB4291" s="211"/>
      <c r="CC4291" s="211"/>
      <c r="CD4291" s="211"/>
      <c r="CE4291" s="211"/>
      <c r="CF4291" s="211"/>
      <c r="CG4291" s="211"/>
      <c r="CH4291" s="211"/>
      <c r="CI4291" s="211"/>
      <c r="CJ4291" s="211"/>
      <c r="CK4291" s="211"/>
      <c r="CL4291" s="211"/>
      <c r="CM4291" s="211"/>
      <c r="CN4291" s="280"/>
      <c r="CO4291" s="280"/>
      <c r="CP4291" s="280"/>
      <c r="CQ4291" s="280"/>
      <c r="CR4291" s="280"/>
      <c r="CS4291" s="280"/>
      <c r="CT4291" s="280"/>
      <c r="CU4291" s="280"/>
      <c r="CV4291" s="280"/>
      <c r="CW4291" s="280"/>
      <c r="CX4291" s="280"/>
      <c r="CY4291" s="280"/>
      <c r="CZ4291" s="280"/>
      <c r="DA4291" s="280"/>
      <c r="DB4291" s="280"/>
      <c r="DC4291" s="280"/>
      <c r="DD4291" s="9"/>
      <c r="DE4291" s="9"/>
      <c r="DF4291" s="9"/>
      <c r="DG4291" s="9"/>
      <c r="DH4291" s="9"/>
      <c r="DI4291" s="9"/>
      <c r="DJ4291" s="9"/>
      <c r="DK4291" s="9"/>
      <c r="DL4291" s="9"/>
      <c r="DM4291" s="9"/>
      <c r="DN4291" s="9"/>
      <c r="DO4291" s="9"/>
      <c r="DP4291" s="9"/>
      <c r="DQ4291" s="9"/>
      <c r="DR4291" s="9"/>
      <c r="DS4291" s="9"/>
      <c r="DT4291" s="9"/>
      <c r="DU4291" s="9"/>
      <c r="DV4291" s="9"/>
      <c r="DW4291" s="9"/>
    </row>
    <row r="4292" spans="17:127" x14ac:dyDescent="0.25">
      <c r="Q4292" s="41"/>
      <c r="R4292" s="41"/>
      <c r="S4292" s="41"/>
      <c r="T4292" s="41"/>
      <c r="U4292" s="41"/>
      <c r="V4292" s="41"/>
      <c r="W4292" s="41"/>
      <c r="X4292" s="41"/>
      <c r="Y4292" s="41"/>
      <c r="Z4292" s="39"/>
      <c r="AA4292" s="39"/>
      <c r="AB4292" s="39"/>
      <c r="AC4292" s="39"/>
      <c r="AD4292" s="39"/>
      <c r="AE4292" s="39"/>
      <c r="AF4292" s="39"/>
      <c r="AG4292" s="39"/>
      <c r="AH4292" s="39"/>
      <c r="AI4292" s="39"/>
      <c r="AJ4292" s="39"/>
      <c r="AK4292" s="39"/>
      <c r="AL4292" s="39"/>
      <c r="AM4292" s="39"/>
      <c r="AN4292" s="39"/>
      <c r="AO4292" s="39"/>
      <c r="AP4292" s="39"/>
      <c r="AQ4292" s="39"/>
      <c r="AR4292" s="39"/>
      <c r="AS4292" s="39"/>
      <c r="BW4292" s="211"/>
      <c r="BX4292" s="211"/>
      <c r="BY4292" s="211"/>
      <c r="BZ4292" s="211"/>
      <c r="CA4292" s="211"/>
      <c r="CB4292" s="211"/>
      <c r="CC4292" s="211"/>
      <c r="CD4292" s="211"/>
      <c r="CE4292" s="211"/>
      <c r="CF4292" s="211"/>
      <c r="CG4292" s="211"/>
      <c r="CH4292" s="211"/>
      <c r="CI4292" s="211"/>
      <c r="CJ4292" s="211"/>
      <c r="CK4292" s="211"/>
      <c r="CL4292" s="211"/>
      <c r="CM4292" s="211"/>
      <c r="CN4292" s="280"/>
      <c r="CO4292" s="280"/>
      <c r="CP4292" s="280"/>
      <c r="CQ4292" s="280"/>
      <c r="CR4292" s="280"/>
      <c r="CS4292" s="280"/>
      <c r="CT4292" s="280"/>
      <c r="CU4292" s="280"/>
      <c r="CV4292" s="280"/>
      <c r="CW4292" s="280"/>
      <c r="CX4292" s="280"/>
      <c r="CY4292" s="280"/>
      <c r="CZ4292" s="280"/>
      <c r="DA4292" s="280"/>
      <c r="DB4292" s="280"/>
      <c r="DC4292" s="280"/>
      <c r="DD4292" s="9"/>
      <c r="DE4292" s="9"/>
      <c r="DF4292" s="9"/>
      <c r="DG4292" s="9"/>
      <c r="DH4292" s="9"/>
      <c r="DI4292" s="9"/>
      <c r="DJ4292" s="9"/>
      <c r="DK4292" s="9"/>
      <c r="DL4292" s="9"/>
      <c r="DM4292" s="9"/>
      <c r="DN4292" s="9"/>
      <c r="DO4292" s="9"/>
      <c r="DP4292" s="9"/>
      <c r="DQ4292" s="9"/>
      <c r="DR4292" s="9"/>
      <c r="DS4292" s="9"/>
      <c r="DT4292" s="9"/>
      <c r="DU4292" s="9"/>
      <c r="DV4292" s="9"/>
      <c r="DW4292" s="9"/>
    </row>
    <row r="4293" spans="17:127" x14ac:dyDescent="0.25">
      <c r="Q4293" s="41"/>
      <c r="R4293" s="41"/>
      <c r="S4293" s="41"/>
      <c r="T4293" s="41"/>
      <c r="U4293" s="41"/>
      <c r="V4293" s="41"/>
      <c r="W4293" s="41"/>
      <c r="X4293" s="41"/>
      <c r="Y4293" s="41"/>
      <c r="Z4293" s="39"/>
      <c r="AA4293" s="39"/>
      <c r="AB4293" s="39"/>
      <c r="AC4293" s="39"/>
      <c r="AD4293" s="39"/>
      <c r="AE4293" s="39"/>
      <c r="AF4293" s="39"/>
      <c r="AG4293" s="39"/>
      <c r="AH4293" s="39"/>
      <c r="AI4293" s="39"/>
      <c r="AJ4293" s="39"/>
      <c r="AK4293" s="39"/>
      <c r="AL4293" s="39"/>
      <c r="AM4293" s="39"/>
      <c r="AN4293" s="39"/>
      <c r="AO4293" s="39"/>
      <c r="AP4293" s="39"/>
      <c r="AQ4293" s="39"/>
      <c r="AR4293" s="39"/>
      <c r="AS4293" s="39"/>
      <c r="BW4293" s="211"/>
      <c r="BX4293" s="211"/>
      <c r="BY4293" s="211"/>
      <c r="BZ4293" s="211"/>
      <c r="CA4293" s="211"/>
      <c r="CB4293" s="211"/>
      <c r="CC4293" s="211"/>
      <c r="CD4293" s="211"/>
      <c r="CE4293" s="211"/>
      <c r="CF4293" s="211"/>
      <c r="CG4293" s="211"/>
      <c r="CH4293" s="211"/>
      <c r="CI4293" s="211"/>
      <c r="CJ4293" s="211"/>
      <c r="CK4293" s="211"/>
      <c r="CL4293" s="211"/>
      <c r="CM4293" s="211"/>
      <c r="CN4293" s="280"/>
      <c r="CO4293" s="280"/>
      <c r="CP4293" s="280"/>
      <c r="CQ4293" s="280"/>
      <c r="CR4293" s="280"/>
      <c r="CS4293" s="280"/>
      <c r="CT4293" s="280"/>
      <c r="CU4293" s="280"/>
      <c r="CV4293" s="280"/>
      <c r="CW4293" s="280"/>
      <c r="CX4293" s="280"/>
      <c r="CY4293" s="280"/>
      <c r="CZ4293" s="280"/>
      <c r="DA4293" s="280"/>
      <c r="DB4293" s="280"/>
      <c r="DC4293" s="280"/>
      <c r="DD4293" s="9"/>
      <c r="DE4293" s="9"/>
      <c r="DF4293" s="9"/>
      <c r="DG4293" s="9"/>
      <c r="DH4293" s="9"/>
      <c r="DI4293" s="9"/>
      <c r="DJ4293" s="9"/>
      <c r="DK4293" s="9"/>
      <c r="DL4293" s="9"/>
      <c r="DM4293" s="9"/>
      <c r="DN4293" s="9"/>
      <c r="DO4293" s="9"/>
      <c r="DP4293" s="9"/>
      <c r="DQ4293" s="9"/>
      <c r="DR4293" s="9"/>
      <c r="DS4293" s="9"/>
      <c r="DT4293" s="9"/>
      <c r="DU4293" s="9"/>
      <c r="DV4293" s="9"/>
      <c r="DW4293" s="9"/>
    </row>
    <row r="4294" spans="17:127" x14ac:dyDescent="0.25">
      <c r="Q4294" s="41"/>
      <c r="R4294" s="41"/>
      <c r="S4294" s="41"/>
      <c r="T4294" s="41"/>
      <c r="U4294" s="41"/>
      <c r="V4294" s="41"/>
      <c r="W4294" s="41"/>
      <c r="X4294" s="41"/>
      <c r="Y4294" s="41"/>
      <c r="Z4294" s="39"/>
      <c r="AA4294" s="39"/>
      <c r="AB4294" s="39"/>
      <c r="AC4294" s="39"/>
      <c r="AD4294" s="39"/>
      <c r="AE4294" s="39"/>
      <c r="AF4294" s="39"/>
      <c r="AG4294" s="39"/>
      <c r="AH4294" s="39"/>
      <c r="AI4294" s="39"/>
      <c r="AJ4294" s="39"/>
      <c r="AK4294" s="39"/>
      <c r="AL4294" s="39"/>
      <c r="AM4294" s="39"/>
      <c r="AN4294" s="39"/>
      <c r="AO4294" s="39"/>
      <c r="AP4294" s="39"/>
      <c r="AQ4294" s="39"/>
      <c r="AR4294" s="39"/>
      <c r="AS4294" s="39"/>
      <c r="BW4294" s="211"/>
      <c r="BX4294" s="211"/>
      <c r="BY4294" s="211"/>
      <c r="BZ4294" s="211"/>
      <c r="CA4294" s="211"/>
      <c r="CB4294" s="211"/>
      <c r="CC4294" s="211"/>
      <c r="CD4294" s="211"/>
      <c r="CE4294" s="211"/>
      <c r="CF4294" s="211"/>
      <c r="CG4294" s="211"/>
      <c r="CH4294" s="211"/>
      <c r="CI4294" s="211"/>
      <c r="CJ4294" s="211"/>
      <c r="CK4294" s="211"/>
      <c r="CL4294" s="211"/>
      <c r="CM4294" s="211"/>
      <c r="CN4294" s="280"/>
      <c r="CO4294" s="280"/>
      <c r="CP4294" s="280"/>
      <c r="CQ4294" s="280"/>
      <c r="CR4294" s="280"/>
      <c r="CS4294" s="280"/>
      <c r="CT4294" s="280"/>
      <c r="CU4294" s="280"/>
      <c r="CV4294" s="280"/>
      <c r="CW4294" s="280"/>
      <c r="CX4294" s="280"/>
      <c r="CY4294" s="280"/>
      <c r="CZ4294" s="280"/>
      <c r="DA4294" s="280"/>
      <c r="DB4294" s="280"/>
      <c r="DC4294" s="280"/>
      <c r="DD4294" s="9"/>
      <c r="DE4294" s="9"/>
      <c r="DF4294" s="9"/>
      <c r="DG4294" s="9"/>
      <c r="DH4294" s="9"/>
      <c r="DI4294" s="9"/>
      <c r="DJ4294" s="9"/>
      <c r="DK4294" s="9"/>
      <c r="DL4294" s="9"/>
      <c r="DM4294" s="9"/>
      <c r="DN4294" s="9"/>
      <c r="DO4294" s="9"/>
      <c r="DP4294" s="9"/>
      <c r="DQ4294" s="9"/>
      <c r="DR4294" s="9"/>
      <c r="DS4294" s="9"/>
      <c r="DT4294" s="9"/>
      <c r="DU4294" s="9"/>
      <c r="DV4294" s="9"/>
      <c r="DW4294" s="9"/>
    </row>
    <row r="4295" spans="17:127" x14ac:dyDescent="0.25">
      <c r="Q4295" s="41"/>
      <c r="R4295" s="41"/>
      <c r="S4295" s="41"/>
      <c r="T4295" s="41"/>
      <c r="U4295" s="41"/>
      <c r="V4295" s="41"/>
      <c r="W4295" s="41"/>
      <c r="X4295" s="41"/>
      <c r="Y4295" s="41"/>
      <c r="Z4295" s="39"/>
      <c r="AA4295" s="39"/>
      <c r="AB4295" s="39"/>
      <c r="AC4295" s="39"/>
      <c r="AD4295" s="39"/>
      <c r="AE4295" s="39"/>
      <c r="AF4295" s="39"/>
      <c r="AG4295" s="39"/>
      <c r="AH4295" s="39"/>
      <c r="AI4295" s="39"/>
      <c r="AJ4295" s="39"/>
      <c r="AK4295" s="39"/>
      <c r="AL4295" s="39"/>
      <c r="AM4295" s="39"/>
      <c r="AN4295" s="39"/>
      <c r="AO4295" s="39"/>
      <c r="AP4295" s="39"/>
      <c r="AQ4295" s="39"/>
      <c r="AR4295" s="39"/>
      <c r="AS4295" s="39"/>
      <c r="BW4295" s="211"/>
      <c r="BX4295" s="211"/>
      <c r="BY4295" s="211"/>
      <c r="BZ4295" s="211"/>
      <c r="CA4295" s="211"/>
      <c r="CB4295" s="211"/>
      <c r="CC4295" s="211"/>
      <c r="CD4295" s="211"/>
      <c r="CE4295" s="211"/>
      <c r="CF4295" s="211"/>
      <c r="CG4295" s="211"/>
      <c r="CH4295" s="211"/>
      <c r="CI4295" s="211"/>
      <c r="CJ4295" s="211"/>
      <c r="CK4295" s="211"/>
      <c r="CL4295" s="211"/>
      <c r="CM4295" s="211"/>
      <c r="CN4295" s="280"/>
      <c r="CO4295" s="280"/>
      <c r="CP4295" s="280"/>
      <c r="CQ4295" s="280"/>
      <c r="CR4295" s="280"/>
      <c r="CS4295" s="280"/>
      <c r="CT4295" s="280"/>
      <c r="CU4295" s="280"/>
      <c r="CV4295" s="280"/>
      <c r="CW4295" s="280"/>
      <c r="CX4295" s="280"/>
      <c r="CY4295" s="280"/>
      <c r="CZ4295" s="280"/>
      <c r="DA4295" s="280"/>
      <c r="DB4295" s="280"/>
      <c r="DC4295" s="280"/>
      <c r="DD4295" s="9"/>
      <c r="DE4295" s="9"/>
      <c r="DF4295" s="9"/>
      <c r="DG4295" s="9"/>
      <c r="DH4295" s="9"/>
      <c r="DI4295" s="9"/>
      <c r="DJ4295" s="9"/>
      <c r="DK4295" s="9"/>
      <c r="DL4295" s="9"/>
      <c r="DM4295" s="9"/>
      <c r="DN4295" s="9"/>
      <c r="DO4295" s="9"/>
      <c r="DP4295" s="9"/>
      <c r="DQ4295" s="9"/>
      <c r="DR4295" s="9"/>
      <c r="DS4295" s="9"/>
      <c r="DT4295" s="9"/>
      <c r="DU4295" s="9"/>
      <c r="DV4295" s="9"/>
      <c r="DW4295" s="9"/>
    </row>
    <row r="4296" spans="17:127" x14ac:dyDescent="0.25">
      <c r="Q4296" s="41"/>
      <c r="R4296" s="41"/>
      <c r="S4296" s="41"/>
      <c r="T4296" s="41"/>
      <c r="U4296" s="41"/>
      <c r="V4296" s="41"/>
      <c r="W4296" s="41"/>
      <c r="X4296" s="41"/>
      <c r="Y4296" s="41"/>
      <c r="Z4296" s="39"/>
      <c r="AA4296" s="39"/>
      <c r="AB4296" s="39"/>
      <c r="AC4296" s="39"/>
      <c r="AD4296" s="39"/>
      <c r="AE4296" s="39"/>
      <c r="AF4296" s="39"/>
      <c r="AG4296" s="39"/>
      <c r="AH4296" s="39"/>
      <c r="AI4296" s="39"/>
      <c r="AJ4296" s="39"/>
      <c r="AK4296" s="39"/>
      <c r="AL4296" s="39"/>
      <c r="AM4296" s="39"/>
      <c r="AN4296" s="39"/>
      <c r="AO4296" s="39"/>
      <c r="AP4296" s="39"/>
      <c r="AQ4296" s="39"/>
      <c r="AR4296" s="39"/>
      <c r="AS4296" s="39"/>
      <c r="BW4296" s="211"/>
      <c r="BX4296" s="211"/>
      <c r="BY4296" s="211"/>
      <c r="BZ4296" s="211"/>
      <c r="CA4296" s="211"/>
      <c r="CB4296" s="211"/>
      <c r="CC4296" s="211"/>
      <c r="CD4296" s="211"/>
      <c r="CE4296" s="211"/>
      <c r="CF4296" s="211"/>
      <c r="CG4296" s="211"/>
      <c r="CH4296" s="211"/>
      <c r="CI4296" s="211"/>
      <c r="CJ4296" s="211"/>
      <c r="CK4296" s="211"/>
      <c r="CL4296" s="211"/>
      <c r="CM4296" s="211"/>
      <c r="CN4296" s="280"/>
      <c r="CO4296" s="280"/>
      <c r="CP4296" s="280"/>
      <c r="CQ4296" s="280"/>
      <c r="CR4296" s="280"/>
      <c r="CS4296" s="280"/>
      <c r="CT4296" s="280"/>
      <c r="CU4296" s="280"/>
      <c r="CV4296" s="280"/>
      <c r="CW4296" s="280"/>
      <c r="CX4296" s="280"/>
      <c r="CY4296" s="280"/>
      <c r="CZ4296" s="280"/>
      <c r="DA4296" s="280"/>
      <c r="DB4296" s="280"/>
      <c r="DC4296" s="280"/>
      <c r="DD4296" s="9"/>
      <c r="DE4296" s="9"/>
      <c r="DF4296" s="9"/>
      <c r="DG4296" s="9"/>
      <c r="DH4296" s="9"/>
      <c r="DI4296" s="9"/>
      <c r="DJ4296" s="9"/>
      <c r="DK4296" s="9"/>
      <c r="DL4296" s="9"/>
      <c r="DM4296" s="9"/>
      <c r="DN4296" s="9"/>
      <c r="DO4296" s="9"/>
      <c r="DP4296" s="9"/>
      <c r="DQ4296" s="9"/>
      <c r="DR4296" s="9"/>
      <c r="DS4296" s="9"/>
      <c r="DT4296" s="9"/>
      <c r="DU4296" s="9"/>
      <c r="DV4296" s="9"/>
      <c r="DW4296" s="9"/>
    </row>
    <row r="4297" spans="17:127" x14ac:dyDescent="0.25">
      <c r="Q4297" s="41"/>
      <c r="R4297" s="41"/>
      <c r="S4297" s="41"/>
      <c r="T4297" s="41"/>
      <c r="U4297" s="41"/>
      <c r="V4297" s="41"/>
      <c r="W4297" s="41"/>
      <c r="X4297" s="41"/>
      <c r="Y4297" s="41"/>
      <c r="Z4297" s="39"/>
      <c r="AA4297" s="39"/>
      <c r="AB4297" s="39"/>
      <c r="AC4297" s="39"/>
      <c r="AD4297" s="39"/>
      <c r="AE4297" s="39"/>
      <c r="AF4297" s="39"/>
      <c r="AG4297" s="39"/>
      <c r="AH4297" s="39"/>
      <c r="AI4297" s="39"/>
      <c r="AJ4297" s="39"/>
      <c r="AK4297" s="39"/>
      <c r="AL4297" s="39"/>
      <c r="AM4297" s="39"/>
      <c r="AN4297" s="39"/>
      <c r="AO4297" s="39"/>
      <c r="AP4297" s="39"/>
      <c r="AQ4297" s="39"/>
      <c r="AR4297" s="39"/>
      <c r="AS4297" s="39"/>
      <c r="BW4297" s="211"/>
      <c r="BX4297" s="211"/>
      <c r="BY4297" s="211"/>
      <c r="BZ4297" s="211"/>
      <c r="CA4297" s="211"/>
      <c r="CB4297" s="211"/>
      <c r="CC4297" s="211"/>
      <c r="CD4297" s="211"/>
      <c r="CE4297" s="211"/>
      <c r="CF4297" s="211"/>
      <c r="CG4297" s="211"/>
      <c r="CH4297" s="211"/>
      <c r="CI4297" s="211"/>
      <c r="CJ4297" s="211"/>
      <c r="CK4297" s="211"/>
      <c r="CL4297" s="211"/>
      <c r="CM4297" s="211"/>
      <c r="CN4297" s="280"/>
      <c r="CO4297" s="280"/>
      <c r="CP4297" s="280"/>
      <c r="CQ4297" s="280"/>
      <c r="CR4297" s="280"/>
      <c r="CS4297" s="280"/>
      <c r="CT4297" s="280"/>
      <c r="CU4297" s="280"/>
      <c r="CV4297" s="280"/>
      <c r="CW4297" s="280"/>
      <c r="CX4297" s="280"/>
      <c r="CY4297" s="280"/>
      <c r="CZ4297" s="280"/>
      <c r="DA4297" s="280"/>
      <c r="DB4297" s="280"/>
      <c r="DC4297" s="280"/>
      <c r="DD4297" s="9"/>
      <c r="DE4297" s="9"/>
      <c r="DF4297" s="9"/>
      <c r="DG4297" s="9"/>
      <c r="DH4297" s="9"/>
      <c r="DI4297" s="9"/>
      <c r="DJ4297" s="9"/>
      <c r="DK4297" s="9"/>
      <c r="DL4297" s="9"/>
      <c r="DM4297" s="9"/>
      <c r="DN4297" s="9"/>
      <c r="DO4297" s="9"/>
      <c r="DP4297" s="9"/>
      <c r="DQ4297" s="9"/>
      <c r="DR4297" s="9"/>
      <c r="DS4297" s="9"/>
      <c r="DT4297" s="9"/>
      <c r="DU4297" s="9"/>
      <c r="DV4297" s="9"/>
      <c r="DW4297" s="9"/>
    </row>
    <row r="4298" spans="17:127" x14ac:dyDescent="0.25">
      <c r="Q4298" s="41"/>
      <c r="R4298" s="41"/>
      <c r="S4298" s="41"/>
      <c r="T4298" s="41"/>
      <c r="U4298" s="41"/>
      <c r="V4298" s="41"/>
      <c r="W4298" s="41"/>
      <c r="X4298" s="41"/>
      <c r="Y4298" s="41"/>
      <c r="Z4298" s="39"/>
      <c r="AA4298" s="39"/>
      <c r="AB4298" s="39"/>
      <c r="AC4298" s="39"/>
      <c r="AD4298" s="39"/>
      <c r="AE4298" s="39"/>
      <c r="AF4298" s="39"/>
      <c r="AG4298" s="39"/>
      <c r="AH4298" s="39"/>
      <c r="AI4298" s="39"/>
      <c r="AJ4298" s="39"/>
      <c r="AK4298" s="39"/>
      <c r="AL4298" s="39"/>
      <c r="AM4298" s="39"/>
      <c r="AN4298" s="39"/>
      <c r="AO4298" s="39"/>
      <c r="AP4298" s="39"/>
      <c r="AQ4298" s="39"/>
      <c r="AR4298" s="39"/>
      <c r="AS4298" s="39"/>
      <c r="BW4298" s="211"/>
      <c r="BX4298" s="211"/>
      <c r="BY4298" s="211"/>
      <c r="BZ4298" s="211"/>
      <c r="CA4298" s="211"/>
      <c r="CB4298" s="211"/>
      <c r="CC4298" s="211"/>
      <c r="CD4298" s="211"/>
      <c r="CE4298" s="211"/>
      <c r="CF4298" s="211"/>
      <c r="CG4298" s="211"/>
      <c r="CH4298" s="211"/>
      <c r="CI4298" s="211"/>
      <c r="CJ4298" s="211"/>
      <c r="CK4298" s="211"/>
      <c r="CL4298" s="211"/>
      <c r="CM4298" s="211"/>
      <c r="CN4298" s="280"/>
      <c r="CO4298" s="280"/>
      <c r="CP4298" s="280"/>
      <c r="CQ4298" s="280"/>
      <c r="CR4298" s="280"/>
      <c r="CS4298" s="280"/>
      <c r="CT4298" s="280"/>
      <c r="CU4298" s="280"/>
      <c r="CV4298" s="280"/>
      <c r="CW4298" s="280"/>
      <c r="CX4298" s="280"/>
      <c r="CY4298" s="280"/>
      <c r="CZ4298" s="280"/>
      <c r="DA4298" s="280"/>
      <c r="DB4298" s="280"/>
      <c r="DC4298" s="280"/>
      <c r="DD4298" s="9"/>
      <c r="DE4298" s="9"/>
      <c r="DF4298" s="9"/>
      <c r="DG4298" s="9"/>
      <c r="DH4298" s="9"/>
      <c r="DI4298" s="9"/>
      <c r="DJ4298" s="9"/>
      <c r="DK4298" s="9"/>
      <c r="DL4298" s="9"/>
      <c r="DM4298" s="9"/>
      <c r="DN4298" s="9"/>
      <c r="DO4298" s="9"/>
      <c r="DP4298" s="9"/>
      <c r="DQ4298" s="9"/>
      <c r="DR4298" s="9"/>
      <c r="DS4298" s="9"/>
      <c r="DT4298" s="9"/>
      <c r="DU4298" s="9"/>
      <c r="DV4298" s="9"/>
      <c r="DW4298" s="9"/>
    </row>
    <row r="4299" spans="17:127" x14ac:dyDescent="0.25">
      <c r="Q4299" s="41"/>
      <c r="R4299" s="41"/>
      <c r="S4299" s="41"/>
      <c r="T4299" s="41"/>
      <c r="U4299" s="41"/>
      <c r="V4299" s="41"/>
      <c r="W4299" s="41"/>
      <c r="X4299" s="41"/>
      <c r="Y4299" s="41"/>
      <c r="Z4299" s="39"/>
      <c r="AA4299" s="39"/>
      <c r="AB4299" s="39"/>
      <c r="AC4299" s="39"/>
      <c r="AD4299" s="39"/>
      <c r="AE4299" s="39"/>
      <c r="AF4299" s="39"/>
      <c r="AG4299" s="39"/>
      <c r="AH4299" s="39"/>
      <c r="AI4299" s="39"/>
      <c r="AJ4299" s="39"/>
      <c r="AK4299" s="39"/>
      <c r="AL4299" s="39"/>
      <c r="AM4299" s="39"/>
      <c r="AN4299" s="39"/>
      <c r="AO4299" s="39"/>
      <c r="AP4299" s="39"/>
      <c r="AQ4299" s="39"/>
      <c r="AR4299" s="39"/>
      <c r="AS4299" s="39"/>
      <c r="BW4299" s="211"/>
      <c r="BX4299" s="211"/>
      <c r="BY4299" s="211"/>
      <c r="BZ4299" s="211"/>
      <c r="CA4299" s="211"/>
      <c r="CB4299" s="211"/>
      <c r="CC4299" s="211"/>
      <c r="CD4299" s="211"/>
      <c r="CE4299" s="211"/>
      <c r="CF4299" s="211"/>
      <c r="CG4299" s="211"/>
      <c r="CH4299" s="211"/>
      <c r="CI4299" s="211"/>
      <c r="CJ4299" s="211"/>
      <c r="CK4299" s="211"/>
      <c r="CL4299" s="211"/>
      <c r="CM4299" s="211"/>
      <c r="CN4299" s="280"/>
      <c r="CO4299" s="280"/>
      <c r="CP4299" s="280"/>
      <c r="CQ4299" s="280"/>
      <c r="CR4299" s="280"/>
      <c r="CS4299" s="280"/>
      <c r="CT4299" s="280"/>
      <c r="CU4299" s="280"/>
      <c r="CV4299" s="280"/>
      <c r="CW4299" s="280"/>
      <c r="CX4299" s="280"/>
      <c r="CY4299" s="280"/>
      <c r="CZ4299" s="280"/>
      <c r="DA4299" s="280"/>
      <c r="DB4299" s="280"/>
      <c r="DC4299" s="280"/>
      <c r="DD4299" s="9"/>
      <c r="DE4299" s="9"/>
      <c r="DF4299" s="9"/>
      <c r="DG4299" s="9"/>
      <c r="DH4299" s="9"/>
      <c r="DI4299" s="9"/>
      <c r="DJ4299" s="9"/>
      <c r="DK4299" s="9"/>
      <c r="DL4299" s="9"/>
      <c r="DM4299" s="9"/>
      <c r="DN4299" s="9"/>
      <c r="DO4299" s="9"/>
      <c r="DP4299" s="9"/>
      <c r="DQ4299" s="9"/>
      <c r="DR4299" s="9"/>
      <c r="DS4299" s="9"/>
      <c r="DT4299" s="9"/>
      <c r="DU4299" s="9"/>
      <c r="DV4299" s="9"/>
      <c r="DW4299" s="9"/>
    </row>
    <row r="4300" spans="17:127" x14ac:dyDescent="0.25">
      <c r="Q4300" s="41"/>
      <c r="R4300" s="41"/>
      <c r="S4300" s="41"/>
      <c r="T4300" s="41"/>
      <c r="U4300" s="41"/>
      <c r="V4300" s="41"/>
      <c r="W4300" s="41"/>
      <c r="X4300" s="41"/>
      <c r="Y4300" s="41"/>
      <c r="Z4300" s="39"/>
      <c r="AA4300" s="39"/>
      <c r="AB4300" s="39"/>
      <c r="AC4300" s="39"/>
      <c r="AD4300" s="39"/>
      <c r="AE4300" s="39"/>
      <c r="AF4300" s="39"/>
      <c r="AG4300" s="39"/>
      <c r="AH4300" s="39"/>
      <c r="AI4300" s="39"/>
      <c r="AJ4300" s="39"/>
      <c r="AK4300" s="39"/>
      <c r="AL4300" s="39"/>
      <c r="AM4300" s="39"/>
      <c r="AN4300" s="39"/>
      <c r="AO4300" s="39"/>
      <c r="AP4300" s="39"/>
      <c r="AQ4300" s="39"/>
      <c r="AR4300" s="39"/>
      <c r="AS4300" s="39"/>
      <c r="BW4300" s="211"/>
      <c r="BX4300" s="211"/>
      <c r="BY4300" s="211"/>
      <c r="BZ4300" s="211"/>
      <c r="CA4300" s="211"/>
      <c r="CB4300" s="211"/>
      <c r="CC4300" s="211"/>
      <c r="CD4300" s="211"/>
      <c r="CE4300" s="211"/>
      <c r="CF4300" s="211"/>
      <c r="CG4300" s="211"/>
      <c r="CH4300" s="211"/>
      <c r="CI4300" s="211"/>
      <c r="CJ4300" s="211"/>
      <c r="CK4300" s="211"/>
      <c r="CL4300" s="211"/>
      <c r="CM4300" s="211"/>
      <c r="CN4300" s="280"/>
      <c r="CO4300" s="280"/>
      <c r="CP4300" s="280"/>
      <c r="CQ4300" s="280"/>
      <c r="CR4300" s="280"/>
      <c r="CS4300" s="280"/>
      <c r="CT4300" s="280"/>
      <c r="CU4300" s="280"/>
      <c r="CV4300" s="280"/>
      <c r="CW4300" s="280"/>
      <c r="CX4300" s="280"/>
      <c r="CY4300" s="280"/>
      <c r="CZ4300" s="280"/>
      <c r="DA4300" s="280"/>
      <c r="DB4300" s="280"/>
      <c r="DC4300" s="280"/>
      <c r="DD4300" s="9"/>
      <c r="DE4300" s="9"/>
      <c r="DF4300" s="9"/>
      <c r="DG4300" s="9"/>
      <c r="DH4300" s="9"/>
      <c r="DI4300" s="9"/>
      <c r="DJ4300" s="9"/>
      <c r="DK4300" s="9"/>
      <c r="DL4300" s="9"/>
      <c r="DM4300" s="9"/>
      <c r="DN4300" s="9"/>
      <c r="DO4300" s="9"/>
      <c r="DP4300" s="9"/>
      <c r="DQ4300" s="9"/>
      <c r="DR4300" s="9"/>
      <c r="DS4300" s="9"/>
      <c r="DT4300" s="9"/>
      <c r="DU4300" s="9"/>
      <c r="DV4300" s="9"/>
      <c r="DW4300" s="9"/>
    </row>
    <row r="4301" spans="17:127" x14ac:dyDescent="0.25">
      <c r="Q4301" s="41"/>
      <c r="R4301" s="41"/>
      <c r="S4301" s="41"/>
      <c r="T4301" s="41"/>
      <c r="U4301" s="41"/>
      <c r="V4301" s="41"/>
      <c r="W4301" s="41"/>
      <c r="X4301" s="41"/>
      <c r="Y4301" s="41"/>
      <c r="Z4301" s="39"/>
      <c r="AA4301" s="39"/>
      <c r="AB4301" s="39"/>
      <c r="AC4301" s="39"/>
      <c r="AD4301" s="39"/>
      <c r="AE4301" s="39"/>
      <c r="AF4301" s="39"/>
      <c r="AG4301" s="39"/>
      <c r="AH4301" s="39"/>
      <c r="AI4301" s="39"/>
      <c r="AJ4301" s="39"/>
      <c r="AK4301" s="39"/>
      <c r="AL4301" s="39"/>
      <c r="AM4301" s="39"/>
      <c r="AN4301" s="39"/>
      <c r="AO4301" s="39"/>
      <c r="AP4301" s="39"/>
      <c r="AQ4301" s="39"/>
      <c r="AR4301" s="39"/>
      <c r="AS4301" s="39"/>
      <c r="BW4301" s="211"/>
      <c r="BX4301" s="211"/>
      <c r="BY4301" s="211"/>
      <c r="BZ4301" s="211"/>
      <c r="CA4301" s="211"/>
      <c r="CB4301" s="211"/>
      <c r="CC4301" s="211"/>
      <c r="CD4301" s="211"/>
      <c r="CE4301" s="211"/>
      <c r="CF4301" s="211"/>
      <c r="CG4301" s="211"/>
      <c r="CH4301" s="211"/>
      <c r="CI4301" s="211"/>
      <c r="CJ4301" s="211"/>
      <c r="CK4301" s="211"/>
      <c r="CL4301" s="211"/>
      <c r="CM4301" s="211"/>
      <c r="CN4301" s="280"/>
      <c r="CO4301" s="280"/>
      <c r="CP4301" s="280"/>
      <c r="CQ4301" s="280"/>
      <c r="CR4301" s="280"/>
      <c r="CS4301" s="280"/>
      <c r="CT4301" s="280"/>
      <c r="CU4301" s="280"/>
      <c r="CV4301" s="280"/>
      <c r="CW4301" s="280"/>
      <c r="CX4301" s="280"/>
      <c r="CY4301" s="280"/>
      <c r="CZ4301" s="280"/>
      <c r="DA4301" s="280"/>
      <c r="DB4301" s="280"/>
      <c r="DC4301" s="280"/>
      <c r="DD4301" s="9"/>
      <c r="DE4301" s="9"/>
      <c r="DF4301" s="9"/>
      <c r="DG4301" s="9"/>
      <c r="DH4301" s="9"/>
      <c r="DI4301" s="9"/>
      <c r="DJ4301" s="9"/>
      <c r="DK4301" s="9"/>
      <c r="DL4301" s="9"/>
      <c r="DM4301" s="9"/>
      <c r="DN4301" s="9"/>
      <c r="DO4301" s="9"/>
      <c r="DP4301" s="9"/>
      <c r="DQ4301" s="9"/>
      <c r="DR4301" s="9"/>
      <c r="DS4301" s="9"/>
      <c r="DT4301" s="9"/>
      <c r="DU4301" s="9"/>
      <c r="DV4301" s="9"/>
      <c r="DW4301" s="9"/>
    </row>
    <row r="4302" spans="17:127" x14ac:dyDescent="0.25">
      <c r="Q4302" s="41"/>
      <c r="R4302" s="41"/>
      <c r="S4302" s="41"/>
      <c r="T4302" s="41"/>
      <c r="U4302" s="41"/>
      <c r="V4302" s="41"/>
      <c r="W4302" s="41"/>
      <c r="X4302" s="41"/>
      <c r="Y4302" s="41"/>
      <c r="Z4302" s="39"/>
      <c r="AA4302" s="39"/>
      <c r="AB4302" s="39"/>
      <c r="AC4302" s="39"/>
      <c r="AD4302" s="39"/>
      <c r="AE4302" s="39"/>
      <c r="AF4302" s="39"/>
      <c r="AG4302" s="39"/>
      <c r="AH4302" s="39"/>
      <c r="AI4302" s="39"/>
      <c r="AJ4302" s="39"/>
      <c r="AK4302" s="39"/>
      <c r="AL4302" s="39"/>
      <c r="AM4302" s="39"/>
      <c r="AN4302" s="39"/>
      <c r="AO4302" s="39"/>
      <c r="AP4302" s="39"/>
      <c r="AQ4302" s="39"/>
      <c r="AR4302" s="39"/>
      <c r="AS4302" s="39"/>
      <c r="BW4302" s="211"/>
      <c r="BX4302" s="211"/>
      <c r="BY4302" s="211"/>
      <c r="BZ4302" s="211"/>
      <c r="CA4302" s="211"/>
      <c r="CB4302" s="211"/>
      <c r="CC4302" s="211"/>
      <c r="CD4302" s="211"/>
      <c r="CE4302" s="211"/>
      <c r="CF4302" s="211"/>
      <c r="CG4302" s="211"/>
      <c r="CH4302" s="211"/>
      <c r="CI4302" s="211"/>
      <c r="CJ4302" s="211"/>
      <c r="CK4302" s="211"/>
      <c r="CL4302" s="211"/>
      <c r="CM4302" s="211"/>
      <c r="CN4302" s="280"/>
      <c r="CO4302" s="280"/>
      <c r="CP4302" s="280"/>
      <c r="CQ4302" s="280"/>
      <c r="CR4302" s="280"/>
      <c r="CS4302" s="280"/>
      <c r="CT4302" s="280"/>
      <c r="CU4302" s="280"/>
      <c r="CV4302" s="280"/>
      <c r="CW4302" s="280"/>
      <c r="CX4302" s="280"/>
      <c r="CY4302" s="280"/>
      <c r="CZ4302" s="280"/>
      <c r="DA4302" s="280"/>
      <c r="DB4302" s="280"/>
      <c r="DC4302" s="280"/>
      <c r="DD4302" s="9"/>
      <c r="DE4302" s="9"/>
      <c r="DF4302" s="9"/>
      <c r="DG4302" s="9"/>
      <c r="DH4302" s="9"/>
      <c r="DI4302" s="9"/>
      <c r="DJ4302" s="9"/>
      <c r="DK4302" s="9"/>
      <c r="DL4302" s="9"/>
      <c r="DM4302" s="9"/>
      <c r="DN4302" s="9"/>
      <c r="DO4302" s="9"/>
      <c r="DP4302" s="9"/>
      <c r="DQ4302" s="9"/>
      <c r="DR4302" s="9"/>
      <c r="DS4302" s="9"/>
      <c r="DT4302" s="9"/>
      <c r="DU4302" s="9"/>
      <c r="DV4302" s="9"/>
      <c r="DW4302" s="9"/>
    </row>
    <row r="4303" spans="17:127" x14ac:dyDescent="0.25">
      <c r="Q4303" s="41"/>
      <c r="R4303" s="41"/>
      <c r="S4303" s="41"/>
      <c r="T4303" s="41"/>
      <c r="U4303" s="41"/>
      <c r="V4303" s="41"/>
      <c r="W4303" s="41"/>
      <c r="X4303" s="41"/>
      <c r="Y4303" s="41"/>
      <c r="Z4303" s="39"/>
      <c r="AA4303" s="39"/>
      <c r="AB4303" s="39"/>
      <c r="AC4303" s="39"/>
      <c r="AD4303" s="39"/>
      <c r="AE4303" s="39"/>
      <c r="AF4303" s="39"/>
      <c r="AG4303" s="39"/>
      <c r="AH4303" s="39"/>
      <c r="AI4303" s="39"/>
      <c r="AJ4303" s="39"/>
      <c r="AK4303" s="39"/>
      <c r="AL4303" s="39"/>
      <c r="AM4303" s="39"/>
      <c r="AN4303" s="39"/>
      <c r="AO4303" s="39"/>
      <c r="AP4303" s="39"/>
      <c r="AQ4303" s="39"/>
      <c r="AR4303" s="39"/>
      <c r="AS4303" s="39"/>
      <c r="BW4303" s="211"/>
      <c r="BX4303" s="211"/>
      <c r="BY4303" s="211"/>
      <c r="BZ4303" s="211"/>
      <c r="CA4303" s="211"/>
      <c r="CB4303" s="211"/>
      <c r="CC4303" s="211"/>
      <c r="CD4303" s="211"/>
      <c r="CE4303" s="211"/>
      <c r="CF4303" s="211"/>
      <c r="CG4303" s="211"/>
      <c r="CH4303" s="211"/>
      <c r="CI4303" s="211"/>
      <c r="CJ4303" s="211"/>
      <c r="CK4303" s="211"/>
      <c r="CL4303" s="211"/>
      <c r="CM4303" s="211"/>
      <c r="CN4303" s="280"/>
      <c r="CO4303" s="280"/>
      <c r="CP4303" s="280"/>
      <c r="CQ4303" s="280"/>
      <c r="CR4303" s="280"/>
      <c r="CS4303" s="280"/>
      <c r="CT4303" s="280"/>
      <c r="CU4303" s="280"/>
      <c r="CV4303" s="280"/>
      <c r="CW4303" s="280"/>
      <c r="CX4303" s="280"/>
      <c r="CY4303" s="280"/>
      <c r="CZ4303" s="280"/>
      <c r="DA4303" s="280"/>
      <c r="DB4303" s="280"/>
      <c r="DC4303" s="280"/>
      <c r="DD4303" s="9"/>
      <c r="DE4303" s="9"/>
      <c r="DF4303" s="9"/>
      <c r="DG4303" s="9"/>
      <c r="DH4303" s="9"/>
      <c r="DI4303" s="9"/>
      <c r="DJ4303" s="9"/>
      <c r="DK4303" s="9"/>
      <c r="DL4303" s="9"/>
      <c r="DM4303" s="9"/>
      <c r="DN4303" s="9"/>
      <c r="DO4303" s="9"/>
      <c r="DP4303" s="9"/>
      <c r="DQ4303" s="9"/>
      <c r="DR4303" s="9"/>
      <c r="DS4303" s="9"/>
      <c r="DT4303" s="9"/>
      <c r="DU4303" s="9"/>
      <c r="DV4303" s="9"/>
      <c r="DW4303" s="9"/>
    </row>
    <row r="4304" spans="17:127" x14ac:dyDescent="0.25">
      <c r="Q4304" s="41"/>
      <c r="R4304" s="41"/>
      <c r="S4304" s="41"/>
      <c r="T4304" s="41"/>
      <c r="U4304" s="41"/>
      <c r="V4304" s="41"/>
      <c r="W4304" s="41"/>
      <c r="X4304" s="41"/>
      <c r="Y4304" s="41"/>
      <c r="Z4304" s="39"/>
      <c r="AA4304" s="39"/>
      <c r="AB4304" s="39"/>
      <c r="AC4304" s="39"/>
      <c r="AD4304" s="39"/>
      <c r="AE4304" s="39"/>
      <c r="AF4304" s="39"/>
      <c r="AG4304" s="39"/>
      <c r="AH4304" s="39"/>
      <c r="AI4304" s="39"/>
      <c r="AJ4304" s="39"/>
      <c r="AK4304" s="39"/>
      <c r="AL4304" s="39"/>
      <c r="AM4304" s="39"/>
      <c r="AN4304" s="39"/>
      <c r="AO4304" s="39"/>
      <c r="AP4304" s="39"/>
      <c r="AQ4304" s="39"/>
      <c r="AR4304" s="39"/>
      <c r="AS4304" s="39"/>
      <c r="BW4304" s="211"/>
      <c r="BX4304" s="211"/>
      <c r="BY4304" s="211"/>
      <c r="BZ4304" s="211"/>
      <c r="CA4304" s="211"/>
      <c r="CB4304" s="211"/>
      <c r="CC4304" s="211"/>
      <c r="CD4304" s="211"/>
      <c r="CE4304" s="211"/>
      <c r="CF4304" s="211"/>
      <c r="CG4304" s="211"/>
      <c r="CH4304" s="211"/>
      <c r="CI4304" s="211"/>
      <c r="CJ4304" s="211"/>
      <c r="CK4304" s="211"/>
      <c r="CL4304" s="211"/>
      <c r="CM4304" s="211"/>
      <c r="CN4304" s="280"/>
      <c r="CO4304" s="280"/>
      <c r="CP4304" s="280"/>
      <c r="CQ4304" s="280"/>
      <c r="CR4304" s="280"/>
      <c r="CS4304" s="280"/>
      <c r="CT4304" s="280"/>
      <c r="CU4304" s="280"/>
      <c r="CV4304" s="280"/>
      <c r="CW4304" s="280"/>
      <c r="CX4304" s="280"/>
      <c r="CY4304" s="280"/>
      <c r="CZ4304" s="280"/>
      <c r="DA4304" s="280"/>
      <c r="DB4304" s="280"/>
      <c r="DC4304" s="280"/>
      <c r="DD4304" s="9"/>
      <c r="DE4304" s="9"/>
      <c r="DF4304" s="9"/>
      <c r="DG4304" s="9"/>
      <c r="DH4304" s="9"/>
      <c r="DI4304" s="9"/>
      <c r="DJ4304" s="9"/>
      <c r="DK4304" s="9"/>
      <c r="DL4304" s="9"/>
      <c r="DM4304" s="9"/>
      <c r="DN4304" s="9"/>
      <c r="DO4304" s="9"/>
      <c r="DP4304" s="9"/>
      <c r="DQ4304" s="9"/>
      <c r="DR4304" s="9"/>
      <c r="DS4304" s="9"/>
      <c r="DT4304" s="9"/>
      <c r="DU4304" s="9"/>
      <c r="DV4304" s="9"/>
      <c r="DW4304" s="9"/>
    </row>
    <row r="4305" spans="17:127" x14ac:dyDescent="0.25">
      <c r="Q4305" s="41"/>
      <c r="R4305" s="41"/>
      <c r="S4305" s="41"/>
      <c r="T4305" s="41"/>
      <c r="U4305" s="41"/>
      <c r="V4305" s="41"/>
      <c r="W4305" s="41"/>
      <c r="X4305" s="41"/>
      <c r="Y4305" s="41"/>
      <c r="Z4305" s="39"/>
      <c r="AA4305" s="39"/>
      <c r="AB4305" s="39"/>
      <c r="AC4305" s="39"/>
      <c r="AD4305" s="39"/>
      <c r="AE4305" s="39"/>
      <c r="AF4305" s="39"/>
      <c r="AG4305" s="39"/>
      <c r="AH4305" s="39"/>
      <c r="AI4305" s="39"/>
      <c r="AJ4305" s="39"/>
      <c r="AK4305" s="39"/>
      <c r="AL4305" s="39"/>
      <c r="AM4305" s="39"/>
      <c r="AN4305" s="39"/>
      <c r="AO4305" s="39"/>
      <c r="AP4305" s="39"/>
      <c r="AQ4305" s="39"/>
      <c r="AR4305" s="39"/>
      <c r="AS4305" s="39"/>
      <c r="BW4305" s="211"/>
      <c r="BX4305" s="211"/>
      <c r="BY4305" s="211"/>
      <c r="BZ4305" s="211"/>
      <c r="CA4305" s="211"/>
      <c r="CB4305" s="211"/>
      <c r="CC4305" s="211"/>
      <c r="CD4305" s="211"/>
      <c r="CE4305" s="211"/>
      <c r="CF4305" s="211"/>
      <c r="CG4305" s="211"/>
      <c r="CH4305" s="211"/>
      <c r="CI4305" s="211"/>
      <c r="CJ4305" s="211"/>
      <c r="CK4305" s="211"/>
      <c r="CL4305" s="211"/>
      <c r="CM4305" s="211"/>
      <c r="CN4305" s="280"/>
      <c r="CO4305" s="280"/>
      <c r="CP4305" s="280"/>
      <c r="CQ4305" s="280"/>
      <c r="CR4305" s="280"/>
      <c r="CS4305" s="280"/>
      <c r="CT4305" s="280"/>
      <c r="CU4305" s="280"/>
      <c r="CV4305" s="280"/>
      <c r="CW4305" s="280"/>
      <c r="CX4305" s="280"/>
      <c r="CY4305" s="280"/>
      <c r="CZ4305" s="280"/>
      <c r="DA4305" s="280"/>
      <c r="DB4305" s="280"/>
      <c r="DC4305" s="280"/>
      <c r="DD4305" s="9"/>
      <c r="DE4305" s="9"/>
      <c r="DF4305" s="9"/>
      <c r="DG4305" s="9"/>
      <c r="DH4305" s="9"/>
      <c r="DI4305" s="9"/>
      <c r="DJ4305" s="9"/>
      <c r="DK4305" s="9"/>
      <c r="DL4305" s="9"/>
      <c r="DM4305" s="9"/>
      <c r="DN4305" s="9"/>
      <c r="DO4305" s="9"/>
      <c r="DP4305" s="9"/>
      <c r="DQ4305" s="9"/>
      <c r="DR4305" s="9"/>
      <c r="DS4305" s="9"/>
      <c r="DT4305" s="9"/>
      <c r="DU4305" s="9"/>
      <c r="DV4305" s="9"/>
      <c r="DW4305" s="9"/>
    </row>
    <row r="4306" spans="17:127" x14ac:dyDescent="0.25">
      <c r="Q4306" s="41"/>
      <c r="R4306" s="41"/>
      <c r="S4306" s="41"/>
      <c r="T4306" s="41"/>
      <c r="U4306" s="41"/>
      <c r="V4306" s="41"/>
      <c r="W4306" s="41"/>
      <c r="X4306" s="41"/>
      <c r="Y4306" s="41"/>
      <c r="Z4306" s="39"/>
      <c r="AA4306" s="39"/>
      <c r="AB4306" s="39"/>
      <c r="AC4306" s="39"/>
      <c r="AD4306" s="39"/>
      <c r="AE4306" s="39"/>
      <c r="AF4306" s="39"/>
      <c r="AG4306" s="39"/>
      <c r="AH4306" s="39"/>
      <c r="AI4306" s="39"/>
      <c r="AJ4306" s="39"/>
      <c r="AK4306" s="39"/>
      <c r="AL4306" s="39"/>
      <c r="AM4306" s="39"/>
      <c r="AN4306" s="39"/>
      <c r="AO4306" s="39"/>
      <c r="AP4306" s="39"/>
      <c r="AQ4306" s="39"/>
      <c r="AR4306" s="39"/>
      <c r="AS4306" s="39"/>
      <c r="BW4306" s="211"/>
      <c r="BX4306" s="211"/>
      <c r="BY4306" s="211"/>
      <c r="BZ4306" s="211"/>
      <c r="CA4306" s="211"/>
      <c r="CB4306" s="211"/>
      <c r="CC4306" s="211"/>
      <c r="CD4306" s="211"/>
      <c r="CE4306" s="211"/>
      <c r="CF4306" s="211"/>
      <c r="CG4306" s="211"/>
      <c r="CH4306" s="211"/>
      <c r="CI4306" s="211"/>
      <c r="CJ4306" s="211"/>
      <c r="CK4306" s="211"/>
      <c r="CL4306" s="211"/>
      <c r="CM4306" s="211"/>
      <c r="CN4306" s="280"/>
      <c r="CO4306" s="280"/>
      <c r="CP4306" s="280"/>
      <c r="CQ4306" s="280"/>
      <c r="CR4306" s="280"/>
      <c r="CS4306" s="280"/>
      <c r="CT4306" s="280"/>
      <c r="CU4306" s="280"/>
      <c r="CV4306" s="280"/>
      <c r="CW4306" s="280"/>
      <c r="CX4306" s="280"/>
      <c r="CY4306" s="280"/>
      <c r="CZ4306" s="280"/>
      <c r="DA4306" s="280"/>
      <c r="DB4306" s="280"/>
      <c r="DC4306" s="280"/>
      <c r="DD4306" s="9"/>
      <c r="DE4306" s="9"/>
      <c r="DF4306" s="9"/>
      <c r="DG4306" s="9"/>
      <c r="DH4306" s="9"/>
      <c r="DI4306" s="9"/>
      <c r="DJ4306" s="9"/>
      <c r="DK4306" s="9"/>
      <c r="DL4306" s="9"/>
      <c r="DM4306" s="9"/>
      <c r="DN4306" s="9"/>
      <c r="DO4306" s="9"/>
      <c r="DP4306" s="9"/>
      <c r="DQ4306" s="9"/>
      <c r="DR4306" s="9"/>
      <c r="DS4306" s="9"/>
      <c r="DT4306" s="9"/>
      <c r="DU4306" s="9"/>
      <c r="DV4306" s="9"/>
      <c r="DW4306" s="9"/>
    </row>
    <row r="4307" spans="17:127" x14ac:dyDescent="0.25">
      <c r="Q4307" s="41"/>
      <c r="R4307" s="41"/>
      <c r="S4307" s="41"/>
      <c r="T4307" s="41"/>
      <c r="U4307" s="41"/>
      <c r="V4307" s="41"/>
      <c r="W4307" s="41"/>
      <c r="X4307" s="41"/>
      <c r="Y4307" s="41"/>
      <c r="Z4307" s="39"/>
      <c r="AA4307" s="39"/>
      <c r="AB4307" s="39"/>
      <c r="AC4307" s="39"/>
      <c r="AD4307" s="39"/>
      <c r="AE4307" s="39"/>
      <c r="AF4307" s="39"/>
      <c r="AG4307" s="39"/>
      <c r="AH4307" s="39"/>
      <c r="AI4307" s="39"/>
      <c r="AJ4307" s="39"/>
      <c r="AK4307" s="39"/>
      <c r="AL4307" s="39"/>
      <c r="AM4307" s="39"/>
      <c r="AN4307" s="39"/>
      <c r="AO4307" s="39"/>
      <c r="AP4307" s="39"/>
      <c r="AQ4307" s="39"/>
      <c r="AR4307" s="39"/>
      <c r="AS4307" s="39"/>
      <c r="BW4307" s="211"/>
      <c r="BX4307" s="211"/>
      <c r="BY4307" s="211"/>
      <c r="BZ4307" s="211"/>
      <c r="CA4307" s="211"/>
      <c r="CB4307" s="211"/>
      <c r="CC4307" s="211"/>
      <c r="CD4307" s="211"/>
      <c r="CE4307" s="211"/>
      <c r="CF4307" s="211"/>
      <c r="CG4307" s="211"/>
      <c r="CH4307" s="211"/>
      <c r="CI4307" s="211"/>
      <c r="CJ4307" s="211"/>
      <c r="CK4307" s="211"/>
      <c r="CL4307" s="211"/>
      <c r="CM4307" s="211"/>
      <c r="CN4307" s="280"/>
      <c r="CO4307" s="280"/>
      <c r="CP4307" s="280"/>
      <c r="CQ4307" s="280"/>
      <c r="CR4307" s="280"/>
      <c r="CS4307" s="280"/>
      <c r="CT4307" s="280"/>
      <c r="CU4307" s="280"/>
      <c r="CV4307" s="280"/>
      <c r="CW4307" s="280"/>
      <c r="CX4307" s="280"/>
      <c r="CY4307" s="280"/>
      <c r="CZ4307" s="280"/>
      <c r="DA4307" s="280"/>
      <c r="DB4307" s="280"/>
      <c r="DC4307" s="280"/>
      <c r="DD4307" s="9"/>
      <c r="DE4307" s="9"/>
      <c r="DF4307" s="9"/>
      <c r="DG4307" s="9"/>
      <c r="DH4307" s="9"/>
      <c r="DI4307" s="9"/>
      <c r="DJ4307" s="9"/>
      <c r="DK4307" s="9"/>
      <c r="DL4307" s="9"/>
      <c r="DM4307" s="9"/>
      <c r="DN4307" s="9"/>
      <c r="DO4307" s="9"/>
      <c r="DP4307" s="9"/>
      <c r="DQ4307" s="9"/>
      <c r="DR4307" s="9"/>
      <c r="DS4307" s="9"/>
      <c r="DT4307" s="9"/>
      <c r="DU4307" s="9"/>
      <c r="DV4307" s="9"/>
      <c r="DW4307" s="9"/>
    </row>
    <row r="4308" spans="17:127" x14ac:dyDescent="0.25">
      <c r="Q4308" s="41"/>
      <c r="R4308" s="41"/>
      <c r="S4308" s="41"/>
      <c r="T4308" s="41"/>
      <c r="U4308" s="41"/>
      <c r="V4308" s="41"/>
      <c r="W4308" s="41"/>
      <c r="X4308" s="41"/>
      <c r="Y4308" s="41"/>
      <c r="Z4308" s="39"/>
      <c r="AA4308" s="39"/>
      <c r="AB4308" s="39"/>
      <c r="AC4308" s="39"/>
      <c r="AD4308" s="39"/>
      <c r="AE4308" s="39"/>
      <c r="AF4308" s="39"/>
      <c r="AG4308" s="39"/>
      <c r="AH4308" s="39"/>
      <c r="AI4308" s="39"/>
      <c r="AJ4308" s="39"/>
      <c r="AK4308" s="39"/>
      <c r="AL4308" s="39"/>
      <c r="AM4308" s="39"/>
      <c r="AN4308" s="39"/>
      <c r="AO4308" s="39"/>
      <c r="AP4308" s="39"/>
      <c r="AQ4308" s="39"/>
      <c r="AR4308" s="39"/>
      <c r="AS4308" s="39"/>
      <c r="BW4308" s="211"/>
      <c r="BX4308" s="211"/>
      <c r="BY4308" s="211"/>
      <c r="BZ4308" s="211"/>
      <c r="CA4308" s="211"/>
      <c r="CB4308" s="211"/>
      <c r="CC4308" s="211"/>
      <c r="CD4308" s="211"/>
      <c r="CE4308" s="211"/>
      <c r="CF4308" s="211"/>
      <c r="CG4308" s="211"/>
      <c r="CH4308" s="211"/>
      <c r="CI4308" s="211"/>
      <c r="CJ4308" s="211"/>
      <c r="CK4308" s="211"/>
      <c r="CL4308" s="211"/>
      <c r="CM4308" s="211"/>
      <c r="CN4308" s="280"/>
      <c r="CO4308" s="280"/>
      <c r="CP4308" s="280"/>
      <c r="CQ4308" s="280"/>
      <c r="CR4308" s="280"/>
      <c r="CS4308" s="280"/>
      <c r="CT4308" s="280"/>
      <c r="CU4308" s="280"/>
      <c r="CV4308" s="280"/>
      <c r="CW4308" s="280"/>
      <c r="CX4308" s="280"/>
      <c r="CY4308" s="280"/>
      <c r="CZ4308" s="280"/>
      <c r="DA4308" s="280"/>
      <c r="DB4308" s="280"/>
      <c r="DC4308" s="280"/>
      <c r="DD4308" s="9"/>
      <c r="DE4308" s="9"/>
      <c r="DF4308" s="9"/>
      <c r="DG4308" s="9"/>
      <c r="DH4308" s="9"/>
      <c r="DI4308" s="9"/>
      <c r="DJ4308" s="9"/>
      <c r="DK4308" s="9"/>
      <c r="DL4308" s="9"/>
      <c r="DM4308" s="9"/>
      <c r="DN4308" s="9"/>
      <c r="DO4308" s="9"/>
      <c r="DP4308" s="9"/>
      <c r="DQ4308" s="9"/>
      <c r="DR4308" s="9"/>
      <c r="DS4308" s="9"/>
      <c r="DT4308" s="9"/>
      <c r="DU4308" s="9"/>
      <c r="DV4308" s="9"/>
      <c r="DW4308" s="9"/>
    </row>
    <row r="4309" spans="17:127" x14ac:dyDescent="0.25">
      <c r="Q4309" s="41"/>
      <c r="R4309" s="41"/>
      <c r="S4309" s="41"/>
      <c r="T4309" s="41"/>
      <c r="U4309" s="41"/>
      <c r="V4309" s="41"/>
      <c r="W4309" s="41"/>
      <c r="X4309" s="41"/>
      <c r="Y4309" s="41"/>
      <c r="Z4309" s="39"/>
      <c r="AA4309" s="39"/>
      <c r="AB4309" s="39"/>
      <c r="AC4309" s="39"/>
      <c r="AD4309" s="39"/>
      <c r="AE4309" s="39"/>
      <c r="AF4309" s="39"/>
      <c r="AG4309" s="39"/>
      <c r="AH4309" s="39"/>
      <c r="AI4309" s="39"/>
      <c r="AJ4309" s="39"/>
      <c r="AK4309" s="39"/>
      <c r="AL4309" s="39"/>
      <c r="AM4309" s="39"/>
      <c r="AN4309" s="39"/>
      <c r="AO4309" s="39"/>
      <c r="AP4309" s="39"/>
      <c r="AQ4309" s="39"/>
      <c r="AR4309" s="39"/>
      <c r="AS4309" s="39"/>
      <c r="BW4309" s="211"/>
      <c r="BX4309" s="211"/>
      <c r="BY4309" s="211"/>
      <c r="BZ4309" s="211"/>
      <c r="CA4309" s="211"/>
      <c r="CB4309" s="211"/>
      <c r="CC4309" s="211"/>
      <c r="CD4309" s="211"/>
      <c r="CE4309" s="211"/>
      <c r="CF4309" s="211"/>
      <c r="CG4309" s="211"/>
      <c r="CH4309" s="211"/>
      <c r="CI4309" s="211"/>
      <c r="CJ4309" s="211"/>
      <c r="CK4309" s="211"/>
      <c r="CL4309" s="211"/>
      <c r="CM4309" s="211"/>
      <c r="CN4309" s="280"/>
      <c r="CO4309" s="280"/>
      <c r="CP4309" s="280"/>
      <c r="CQ4309" s="280"/>
      <c r="CR4309" s="280"/>
      <c r="CS4309" s="280"/>
      <c r="CT4309" s="280"/>
      <c r="CU4309" s="280"/>
      <c r="CV4309" s="280"/>
      <c r="CW4309" s="280"/>
      <c r="CX4309" s="280"/>
      <c r="CY4309" s="280"/>
      <c r="CZ4309" s="280"/>
      <c r="DA4309" s="280"/>
      <c r="DB4309" s="280"/>
      <c r="DC4309" s="280"/>
      <c r="DD4309" s="9"/>
      <c r="DE4309" s="9"/>
      <c r="DF4309" s="9"/>
      <c r="DG4309" s="9"/>
      <c r="DH4309" s="9"/>
      <c r="DI4309" s="9"/>
      <c r="DJ4309" s="9"/>
      <c r="DK4309" s="9"/>
      <c r="DL4309" s="9"/>
      <c r="DM4309" s="9"/>
      <c r="DN4309" s="9"/>
      <c r="DO4309" s="9"/>
      <c r="DP4309" s="9"/>
      <c r="DQ4309" s="9"/>
      <c r="DR4309" s="9"/>
      <c r="DS4309" s="9"/>
      <c r="DT4309" s="9"/>
      <c r="DU4309" s="9"/>
      <c r="DV4309" s="9"/>
      <c r="DW4309" s="9"/>
    </row>
    <row r="4310" spans="17:127" x14ac:dyDescent="0.25">
      <c r="Q4310" s="41"/>
      <c r="R4310" s="41"/>
      <c r="S4310" s="41"/>
      <c r="T4310" s="41"/>
      <c r="U4310" s="41"/>
      <c r="V4310" s="41"/>
      <c r="W4310" s="41"/>
      <c r="X4310" s="41"/>
      <c r="Y4310" s="41"/>
      <c r="Z4310" s="39"/>
      <c r="AA4310" s="39"/>
      <c r="AB4310" s="39"/>
      <c r="AC4310" s="39"/>
      <c r="AD4310" s="39"/>
      <c r="AE4310" s="39"/>
      <c r="AF4310" s="39"/>
      <c r="AG4310" s="39"/>
      <c r="AH4310" s="39"/>
      <c r="AI4310" s="39"/>
      <c r="AJ4310" s="39"/>
      <c r="AK4310" s="39"/>
      <c r="AL4310" s="39"/>
      <c r="AM4310" s="39"/>
      <c r="AN4310" s="39"/>
      <c r="AO4310" s="39"/>
      <c r="AP4310" s="39"/>
      <c r="AQ4310" s="39"/>
      <c r="AR4310" s="39"/>
      <c r="AS4310" s="39"/>
      <c r="BW4310" s="211"/>
      <c r="BX4310" s="211"/>
      <c r="BY4310" s="211"/>
      <c r="BZ4310" s="211"/>
      <c r="CA4310" s="211"/>
      <c r="CB4310" s="211"/>
      <c r="CC4310" s="211"/>
      <c r="CD4310" s="211"/>
      <c r="CE4310" s="211"/>
      <c r="CF4310" s="211"/>
      <c r="CG4310" s="211"/>
      <c r="CH4310" s="211"/>
      <c r="CI4310" s="211"/>
      <c r="CJ4310" s="211"/>
      <c r="CK4310" s="211"/>
      <c r="CL4310" s="211"/>
      <c r="CM4310" s="211"/>
      <c r="CN4310" s="280"/>
      <c r="CO4310" s="280"/>
      <c r="CP4310" s="280"/>
      <c r="CQ4310" s="280"/>
      <c r="CR4310" s="280"/>
      <c r="CS4310" s="280"/>
      <c r="CT4310" s="280"/>
      <c r="CU4310" s="280"/>
      <c r="CV4310" s="280"/>
      <c r="CW4310" s="280"/>
      <c r="CX4310" s="280"/>
      <c r="CY4310" s="280"/>
      <c r="CZ4310" s="280"/>
      <c r="DA4310" s="280"/>
      <c r="DB4310" s="280"/>
      <c r="DC4310" s="280"/>
      <c r="DD4310" s="9"/>
      <c r="DE4310" s="9"/>
      <c r="DF4310" s="9"/>
      <c r="DG4310" s="9"/>
      <c r="DH4310" s="9"/>
      <c r="DI4310" s="9"/>
      <c r="DJ4310" s="9"/>
      <c r="DK4310" s="9"/>
      <c r="DL4310" s="9"/>
      <c r="DM4310" s="9"/>
      <c r="DN4310" s="9"/>
      <c r="DO4310" s="9"/>
      <c r="DP4310" s="9"/>
      <c r="DQ4310" s="9"/>
      <c r="DR4310" s="9"/>
      <c r="DS4310" s="9"/>
      <c r="DT4310" s="9"/>
      <c r="DU4310" s="9"/>
      <c r="DV4310" s="9"/>
      <c r="DW4310" s="9"/>
    </row>
    <row r="4311" spans="17:127" x14ac:dyDescent="0.25">
      <c r="Q4311" s="41"/>
      <c r="R4311" s="41"/>
      <c r="S4311" s="41"/>
      <c r="T4311" s="41"/>
      <c r="U4311" s="41"/>
      <c r="V4311" s="41"/>
      <c r="W4311" s="41"/>
      <c r="X4311" s="41"/>
      <c r="Y4311" s="41"/>
      <c r="Z4311" s="39"/>
      <c r="AA4311" s="39"/>
      <c r="AB4311" s="39"/>
      <c r="AC4311" s="39"/>
      <c r="AD4311" s="39"/>
      <c r="AE4311" s="39"/>
      <c r="AF4311" s="39"/>
      <c r="AG4311" s="39"/>
      <c r="AH4311" s="39"/>
      <c r="AI4311" s="39"/>
      <c r="AJ4311" s="39"/>
      <c r="AK4311" s="39"/>
      <c r="AL4311" s="39"/>
      <c r="AM4311" s="39"/>
      <c r="AN4311" s="39"/>
      <c r="AO4311" s="39"/>
      <c r="AP4311" s="39"/>
      <c r="AQ4311" s="39"/>
      <c r="AR4311" s="39"/>
      <c r="AS4311" s="39"/>
      <c r="BW4311" s="211"/>
      <c r="BX4311" s="211"/>
      <c r="BY4311" s="211"/>
      <c r="BZ4311" s="211"/>
      <c r="CA4311" s="211"/>
      <c r="CB4311" s="211"/>
      <c r="CC4311" s="211"/>
      <c r="CD4311" s="211"/>
      <c r="CE4311" s="211"/>
      <c r="CF4311" s="211"/>
      <c r="CG4311" s="211"/>
      <c r="CH4311" s="211"/>
      <c r="CI4311" s="211"/>
      <c r="CJ4311" s="211"/>
      <c r="CK4311" s="211"/>
      <c r="CL4311" s="211"/>
      <c r="CM4311" s="211"/>
      <c r="CN4311" s="280"/>
      <c r="CO4311" s="280"/>
      <c r="CP4311" s="280"/>
      <c r="CQ4311" s="280"/>
      <c r="CR4311" s="280"/>
      <c r="CS4311" s="280"/>
      <c r="CT4311" s="280"/>
      <c r="CU4311" s="280"/>
      <c r="CV4311" s="280"/>
      <c r="CW4311" s="280"/>
      <c r="CX4311" s="280"/>
      <c r="CY4311" s="280"/>
      <c r="CZ4311" s="280"/>
      <c r="DA4311" s="280"/>
      <c r="DB4311" s="280"/>
      <c r="DC4311" s="280"/>
      <c r="DD4311" s="9"/>
      <c r="DE4311" s="9"/>
      <c r="DF4311" s="9"/>
      <c r="DG4311" s="9"/>
      <c r="DH4311" s="9"/>
      <c r="DI4311" s="9"/>
      <c r="DJ4311" s="9"/>
      <c r="DK4311" s="9"/>
      <c r="DL4311" s="9"/>
      <c r="DM4311" s="9"/>
      <c r="DN4311" s="9"/>
      <c r="DO4311" s="9"/>
      <c r="DP4311" s="9"/>
      <c r="DQ4311" s="9"/>
      <c r="DR4311" s="9"/>
      <c r="DS4311" s="9"/>
      <c r="DT4311" s="9"/>
      <c r="DU4311" s="9"/>
      <c r="DV4311" s="9"/>
      <c r="DW4311" s="9"/>
    </row>
    <row r="4312" spans="17:127" x14ac:dyDescent="0.25">
      <c r="Q4312" s="41"/>
      <c r="R4312" s="41"/>
      <c r="S4312" s="41"/>
      <c r="T4312" s="41"/>
      <c r="U4312" s="41"/>
      <c r="V4312" s="41"/>
      <c r="W4312" s="41"/>
      <c r="X4312" s="41"/>
      <c r="Y4312" s="41"/>
      <c r="Z4312" s="39"/>
      <c r="AA4312" s="39"/>
      <c r="AB4312" s="39"/>
      <c r="AC4312" s="39"/>
      <c r="AD4312" s="39"/>
      <c r="AE4312" s="39"/>
      <c r="AF4312" s="39"/>
      <c r="AG4312" s="39"/>
      <c r="AH4312" s="39"/>
      <c r="AI4312" s="39"/>
      <c r="AJ4312" s="39"/>
      <c r="AK4312" s="39"/>
      <c r="AL4312" s="39"/>
      <c r="AM4312" s="39"/>
      <c r="AN4312" s="39"/>
      <c r="AO4312" s="39"/>
      <c r="AP4312" s="39"/>
      <c r="AQ4312" s="39"/>
      <c r="AR4312" s="39"/>
      <c r="AS4312" s="39"/>
      <c r="BW4312" s="211"/>
      <c r="BX4312" s="211"/>
      <c r="BY4312" s="211"/>
      <c r="BZ4312" s="211"/>
      <c r="CA4312" s="211"/>
      <c r="CB4312" s="211"/>
      <c r="CC4312" s="211"/>
      <c r="CD4312" s="211"/>
      <c r="CE4312" s="211"/>
      <c r="CF4312" s="211"/>
      <c r="CG4312" s="211"/>
      <c r="CH4312" s="211"/>
      <c r="CI4312" s="211"/>
      <c r="CJ4312" s="211"/>
      <c r="CK4312" s="211"/>
      <c r="CL4312" s="211"/>
      <c r="CM4312" s="211"/>
      <c r="CN4312" s="280"/>
      <c r="CO4312" s="280"/>
      <c r="CP4312" s="280"/>
      <c r="CQ4312" s="280"/>
      <c r="CR4312" s="280"/>
      <c r="CS4312" s="280"/>
      <c r="CT4312" s="280"/>
      <c r="CU4312" s="280"/>
      <c r="CV4312" s="280"/>
      <c r="CW4312" s="280"/>
      <c r="CX4312" s="280"/>
      <c r="CY4312" s="280"/>
      <c r="CZ4312" s="280"/>
      <c r="DA4312" s="280"/>
      <c r="DB4312" s="280"/>
      <c r="DC4312" s="280"/>
      <c r="DD4312" s="9"/>
      <c r="DE4312" s="9"/>
      <c r="DF4312" s="9"/>
      <c r="DG4312" s="9"/>
      <c r="DH4312" s="9"/>
      <c r="DI4312" s="9"/>
      <c r="DJ4312" s="9"/>
      <c r="DK4312" s="9"/>
      <c r="DL4312" s="9"/>
      <c r="DM4312" s="9"/>
      <c r="DN4312" s="9"/>
      <c r="DO4312" s="9"/>
      <c r="DP4312" s="9"/>
      <c r="DQ4312" s="9"/>
      <c r="DR4312" s="9"/>
      <c r="DS4312" s="9"/>
      <c r="DT4312" s="9"/>
      <c r="DU4312" s="9"/>
      <c r="DV4312" s="9"/>
      <c r="DW4312" s="9"/>
    </row>
    <row r="4313" spans="17:127" x14ac:dyDescent="0.25">
      <c r="Q4313" s="41"/>
      <c r="R4313" s="41"/>
      <c r="S4313" s="41"/>
      <c r="T4313" s="41"/>
      <c r="U4313" s="41"/>
      <c r="V4313" s="41"/>
      <c r="W4313" s="41"/>
      <c r="X4313" s="41"/>
      <c r="Y4313" s="41"/>
      <c r="Z4313" s="39"/>
      <c r="AA4313" s="39"/>
      <c r="AB4313" s="39"/>
      <c r="AC4313" s="39"/>
      <c r="AD4313" s="39"/>
      <c r="AE4313" s="39"/>
      <c r="AF4313" s="39"/>
      <c r="AG4313" s="39"/>
      <c r="AH4313" s="39"/>
      <c r="AI4313" s="39"/>
      <c r="AJ4313" s="39"/>
      <c r="AK4313" s="39"/>
      <c r="AL4313" s="39"/>
      <c r="AM4313" s="39"/>
      <c r="AN4313" s="39"/>
      <c r="AO4313" s="39"/>
      <c r="AP4313" s="39"/>
      <c r="AQ4313" s="39"/>
      <c r="AR4313" s="39"/>
      <c r="AS4313" s="39"/>
      <c r="BW4313" s="211"/>
      <c r="BX4313" s="211"/>
      <c r="BY4313" s="211"/>
      <c r="BZ4313" s="211"/>
      <c r="CA4313" s="211"/>
      <c r="CB4313" s="211"/>
      <c r="CC4313" s="211"/>
      <c r="CD4313" s="211"/>
      <c r="CE4313" s="211"/>
      <c r="CF4313" s="211"/>
      <c r="CG4313" s="211"/>
      <c r="CH4313" s="211"/>
      <c r="CI4313" s="211"/>
      <c r="CJ4313" s="211"/>
      <c r="CK4313" s="211"/>
      <c r="CL4313" s="211"/>
      <c r="CM4313" s="211"/>
      <c r="CN4313" s="280"/>
      <c r="CO4313" s="280"/>
      <c r="CP4313" s="280"/>
      <c r="CQ4313" s="280"/>
      <c r="CR4313" s="280"/>
      <c r="CS4313" s="280"/>
      <c r="CT4313" s="280"/>
      <c r="CU4313" s="280"/>
      <c r="CV4313" s="280"/>
      <c r="CW4313" s="280"/>
      <c r="CX4313" s="280"/>
      <c r="CY4313" s="280"/>
      <c r="CZ4313" s="280"/>
      <c r="DA4313" s="280"/>
      <c r="DB4313" s="280"/>
      <c r="DC4313" s="280"/>
      <c r="DD4313" s="9"/>
      <c r="DE4313" s="9"/>
      <c r="DF4313" s="9"/>
      <c r="DG4313" s="9"/>
      <c r="DH4313" s="9"/>
      <c r="DI4313" s="9"/>
      <c r="DJ4313" s="9"/>
      <c r="DK4313" s="9"/>
      <c r="DL4313" s="9"/>
      <c r="DM4313" s="9"/>
      <c r="DN4313" s="9"/>
      <c r="DO4313" s="9"/>
      <c r="DP4313" s="9"/>
      <c r="DQ4313" s="9"/>
      <c r="DR4313" s="9"/>
      <c r="DS4313" s="9"/>
      <c r="DT4313" s="9"/>
      <c r="DU4313" s="9"/>
      <c r="DV4313" s="9"/>
      <c r="DW4313" s="9"/>
    </row>
    <row r="4314" spans="17:127" x14ac:dyDescent="0.25">
      <c r="Q4314" s="41"/>
      <c r="R4314" s="41"/>
      <c r="S4314" s="41"/>
      <c r="T4314" s="41"/>
      <c r="U4314" s="41"/>
      <c r="V4314" s="41"/>
      <c r="W4314" s="41"/>
      <c r="X4314" s="41"/>
      <c r="Y4314" s="41"/>
      <c r="Z4314" s="39"/>
      <c r="AA4314" s="39"/>
      <c r="AB4314" s="39"/>
      <c r="AC4314" s="39"/>
      <c r="AD4314" s="39"/>
      <c r="AE4314" s="39"/>
      <c r="AF4314" s="39"/>
      <c r="AG4314" s="39"/>
      <c r="AH4314" s="39"/>
      <c r="AI4314" s="39"/>
      <c r="AJ4314" s="39"/>
      <c r="AK4314" s="39"/>
      <c r="AL4314" s="39"/>
      <c r="AM4314" s="39"/>
      <c r="AN4314" s="39"/>
      <c r="AO4314" s="39"/>
      <c r="AP4314" s="39"/>
      <c r="AQ4314" s="39"/>
      <c r="AR4314" s="39"/>
      <c r="AS4314" s="39"/>
      <c r="BW4314" s="211"/>
      <c r="BX4314" s="211"/>
      <c r="BY4314" s="211"/>
      <c r="BZ4314" s="211"/>
      <c r="CA4314" s="211"/>
      <c r="CB4314" s="211"/>
      <c r="CC4314" s="211"/>
      <c r="CD4314" s="211"/>
      <c r="CE4314" s="211"/>
      <c r="CF4314" s="211"/>
      <c r="CG4314" s="211"/>
      <c r="CH4314" s="211"/>
      <c r="CI4314" s="211"/>
      <c r="CJ4314" s="211"/>
      <c r="CK4314" s="211"/>
      <c r="CL4314" s="211"/>
      <c r="CM4314" s="211"/>
      <c r="CN4314" s="280"/>
      <c r="CO4314" s="280"/>
      <c r="CP4314" s="280"/>
      <c r="CQ4314" s="280"/>
      <c r="CR4314" s="280"/>
      <c r="CS4314" s="280"/>
      <c r="CT4314" s="280"/>
      <c r="CU4314" s="280"/>
      <c r="CV4314" s="280"/>
      <c r="CW4314" s="280"/>
      <c r="CX4314" s="280"/>
      <c r="CY4314" s="280"/>
      <c r="CZ4314" s="280"/>
      <c r="DA4314" s="280"/>
      <c r="DB4314" s="280"/>
      <c r="DC4314" s="280"/>
      <c r="DD4314" s="9"/>
      <c r="DE4314" s="9"/>
      <c r="DF4314" s="9"/>
      <c r="DG4314" s="9"/>
      <c r="DH4314" s="9"/>
      <c r="DI4314" s="9"/>
      <c r="DJ4314" s="9"/>
      <c r="DK4314" s="9"/>
      <c r="DL4314" s="9"/>
      <c r="DM4314" s="9"/>
      <c r="DN4314" s="9"/>
      <c r="DO4314" s="9"/>
      <c r="DP4314" s="9"/>
      <c r="DQ4314" s="9"/>
      <c r="DR4314" s="9"/>
      <c r="DS4314" s="9"/>
      <c r="DT4314" s="9"/>
      <c r="DU4314" s="9"/>
      <c r="DV4314" s="9"/>
      <c r="DW4314" s="9"/>
    </row>
    <row r="4315" spans="17:127" x14ac:dyDescent="0.25">
      <c r="Q4315" s="41"/>
      <c r="R4315" s="41"/>
      <c r="S4315" s="41"/>
      <c r="T4315" s="41"/>
      <c r="U4315" s="41"/>
      <c r="V4315" s="41"/>
      <c r="W4315" s="41"/>
      <c r="X4315" s="41"/>
      <c r="Y4315" s="41"/>
      <c r="Z4315" s="39"/>
      <c r="AA4315" s="39"/>
      <c r="AB4315" s="39"/>
      <c r="AC4315" s="39"/>
      <c r="AD4315" s="39"/>
      <c r="AE4315" s="39"/>
      <c r="AF4315" s="39"/>
      <c r="AG4315" s="39"/>
      <c r="AH4315" s="39"/>
      <c r="AI4315" s="39"/>
      <c r="AJ4315" s="39"/>
      <c r="AK4315" s="39"/>
      <c r="AL4315" s="39"/>
      <c r="AM4315" s="39"/>
      <c r="AN4315" s="39"/>
      <c r="AO4315" s="39"/>
      <c r="AP4315" s="39"/>
      <c r="AQ4315" s="39"/>
      <c r="AR4315" s="39"/>
      <c r="AS4315" s="39"/>
      <c r="BW4315" s="211"/>
      <c r="BX4315" s="211"/>
      <c r="BY4315" s="211"/>
      <c r="BZ4315" s="211"/>
      <c r="CA4315" s="211"/>
      <c r="CB4315" s="211"/>
      <c r="CC4315" s="211"/>
      <c r="CD4315" s="211"/>
      <c r="CE4315" s="211"/>
      <c r="CF4315" s="211"/>
      <c r="CG4315" s="211"/>
      <c r="CH4315" s="211"/>
      <c r="CI4315" s="211"/>
      <c r="CJ4315" s="211"/>
      <c r="CK4315" s="211"/>
      <c r="CL4315" s="211"/>
      <c r="CM4315" s="211"/>
      <c r="CN4315" s="280"/>
      <c r="CO4315" s="280"/>
      <c r="CP4315" s="280"/>
      <c r="CQ4315" s="280"/>
      <c r="CR4315" s="280"/>
      <c r="CS4315" s="280"/>
      <c r="CT4315" s="280"/>
      <c r="CU4315" s="280"/>
      <c r="CV4315" s="280"/>
      <c r="CW4315" s="280"/>
      <c r="CX4315" s="280"/>
      <c r="CY4315" s="280"/>
      <c r="CZ4315" s="280"/>
      <c r="DA4315" s="280"/>
      <c r="DB4315" s="280"/>
      <c r="DC4315" s="280"/>
      <c r="DD4315" s="9"/>
      <c r="DE4315" s="9"/>
      <c r="DF4315" s="9"/>
      <c r="DG4315" s="9"/>
      <c r="DH4315" s="9"/>
      <c r="DI4315" s="9"/>
      <c r="DJ4315" s="9"/>
      <c r="DK4315" s="9"/>
      <c r="DL4315" s="9"/>
      <c r="DM4315" s="9"/>
      <c r="DN4315" s="9"/>
      <c r="DO4315" s="9"/>
      <c r="DP4315" s="9"/>
      <c r="DQ4315" s="9"/>
      <c r="DR4315" s="9"/>
      <c r="DS4315" s="9"/>
      <c r="DT4315" s="9"/>
      <c r="DU4315" s="9"/>
      <c r="DV4315" s="9"/>
      <c r="DW4315" s="9"/>
    </row>
    <row r="4316" spans="17:127" x14ac:dyDescent="0.25">
      <c r="Q4316" s="41"/>
      <c r="R4316" s="41"/>
      <c r="S4316" s="41"/>
      <c r="T4316" s="41"/>
      <c r="U4316" s="41"/>
      <c r="V4316" s="41"/>
      <c r="W4316" s="41"/>
      <c r="X4316" s="41"/>
      <c r="Y4316" s="41"/>
      <c r="Z4316" s="39"/>
      <c r="AA4316" s="39"/>
      <c r="AB4316" s="39"/>
      <c r="AC4316" s="39"/>
      <c r="AD4316" s="39"/>
      <c r="AE4316" s="39"/>
      <c r="AF4316" s="39"/>
      <c r="AG4316" s="39"/>
      <c r="AH4316" s="39"/>
      <c r="AI4316" s="39"/>
      <c r="AJ4316" s="39"/>
      <c r="AK4316" s="39"/>
      <c r="AL4316" s="39"/>
      <c r="AM4316" s="39"/>
      <c r="AN4316" s="39"/>
      <c r="AO4316" s="39"/>
      <c r="AP4316" s="39"/>
      <c r="AQ4316" s="39"/>
      <c r="AR4316" s="39"/>
      <c r="AS4316" s="39"/>
      <c r="BW4316" s="211"/>
      <c r="BX4316" s="211"/>
      <c r="BY4316" s="211"/>
      <c r="BZ4316" s="211"/>
      <c r="CA4316" s="211"/>
      <c r="CB4316" s="211"/>
      <c r="CC4316" s="211"/>
      <c r="CD4316" s="211"/>
      <c r="CE4316" s="211"/>
      <c r="CF4316" s="211"/>
      <c r="CG4316" s="211"/>
      <c r="CH4316" s="211"/>
      <c r="CI4316" s="211"/>
      <c r="CJ4316" s="211"/>
      <c r="CK4316" s="211"/>
      <c r="CL4316" s="211"/>
      <c r="CM4316" s="211"/>
      <c r="CN4316" s="280"/>
      <c r="CO4316" s="280"/>
      <c r="CP4316" s="280"/>
      <c r="CQ4316" s="280"/>
      <c r="CR4316" s="280"/>
      <c r="CS4316" s="280"/>
      <c r="CT4316" s="280"/>
      <c r="CU4316" s="280"/>
      <c r="CV4316" s="280"/>
      <c r="CW4316" s="280"/>
      <c r="CX4316" s="280"/>
      <c r="CY4316" s="280"/>
      <c r="CZ4316" s="280"/>
      <c r="DA4316" s="280"/>
      <c r="DB4316" s="280"/>
      <c r="DC4316" s="280"/>
      <c r="DD4316" s="9"/>
      <c r="DE4316" s="9"/>
      <c r="DF4316" s="9"/>
      <c r="DG4316" s="9"/>
      <c r="DH4316" s="9"/>
      <c r="DI4316" s="9"/>
      <c r="DJ4316" s="9"/>
      <c r="DK4316" s="9"/>
      <c r="DL4316" s="9"/>
      <c r="DM4316" s="9"/>
      <c r="DN4316" s="9"/>
      <c r="DO4316" s="9"/>
      <c r="DP4316" s="9"/>
      <c r="DQ4316" s="9"/>
      <c r="DR4316" s="9"/>
      <c r="DS4316" s="9"/>
      <c r="DT4316" s="9"/>
      <c r="DU4316" s="9"/>
      <c r="DV4316" s="9"/>
      <c r="DW4316" s="9"/>
    </row>
    <row r="4317" spans="17:127" x14ac:dyDescent="0.25">
      <c r="Q4317" s="41"/>
      <c r="R4317" s="41"/>
      <c r="S4317" s="41"/>
      <c r="T4317" s="41"/>
      <c r="U4317" s="41"/>
      <c r="V4317" s="41"/>
      <c r="W4317" s="41"/>
      <c r="X4317" s="41"/>
      <c r="Y4317" s="41"/>
      <c r="Z4317" s="39"/>
      <c r="AA4317" s="39"/>
      <c r="AB4317" s="39"/>
      <c r="AC4317" s="39"/>
      <c r="AD4317" s="39"/>
      <c r="AE4317" s="39"/>
      <c r="AF4317" s="39"/>
      <c r="AG4317" s="39"/>
      <c r="AH4317" s="39"/>
      <c r="AI4317" s="39"/>
      <c r="AJ4317" s="39"/>
      <c r="AK4317" s="39"/>
      <c r="AL4317" s="39"/>
      <c r="AM4317" s="39"/>
      <c r="AN4317" s="39"/>
      <c r="AO4317" s="39"/>
      <c r="AP4317" s="39"/>
      <c r="AQ4317" s="39"/>
      <c r="AR4317" s="39"/>
      <c r="AS4317" s="39"/>
      <c r="BW4317" s="211"/>
      <c r="BX4317" s="211"/>
      <c r="BY4317" s="211"/>
      <c r="BZ4317" s="211"/>
      <c r="CA4317" s="211"/>
      <c r="CB4317" s="211"/>
      <c r="CC4317" s="211"/>
      <c r="CD4317" s="211"/>
      <c r="CE4317" s="211"/>
      <c r="CF4317" s="211"/>
      <c r="CG4317" s="211"/>
      <c r="CH4317" s="211"/>
      <c r="CI4317" s="211"/>
      <c r="CJ4317" s="211"/>
      <c r="CK4317" s="211"/>
      <c r="CL4317" s="211"/>
      <c r="CM4317" s="211"/>
      <c r="CN4317" s="280"/>
      <c r="CO4317" s="280"/>
      <c r="CP4317" s="280"/>
      <c r="CQ4317" s="280"/>
      <c r="CR4317" s="280"/>
      <c r="CS4317" s="280"/>
      <c r="CT4317" s="280"/>
      <c r="CU4317" s="280"/>
      <c r="CV4317" s="280"/>
      <c r="CW4317" s="280"/>
      <c r="CX4317" s="280"/>
      <c r="CY4317" s="280"/>
      <c r="CZ4317" s="280"/>
      <c r="DA4317" s="280"/>
      <c r="DB4317" s="280"/>
      <c r="DC4317" s="280"/>
      <c r="DD4317" s="9"/>
      <c r="DE4317" s="9"/>
      <c r="DF4317" s="9"/>
      <c r="DG4317" s="9"/>
      <c r="DH4317" s="9"/>
      <c r="DI4317" s="9"/>
      <c r="DJ4317" s="9"/>
      <c r="DK4317" s="9"/>
      <c r="DL4317" s="9"/>
      <c r="DM4317" s="9"/>
      <c r="DN4317" s="9"/>
      <c r="DO4317" s="9"/>
      <c r="DP4317" s="9"/>
      <c r="DQ4317" s="9"/>
      <c r="DR4317" s="9"/>
      <c r="DS4317" s="9"/>
      <c r="DT4317" s="9"/>
      <c r="DU4317" s="9"/>
      <c r="DV4317" s="9"/>
      <c r="DW4317" s="9"/>
    </row>
    <row r="4318" spans="17:127" x14ac:dyDescent="0.25">
      <c r="Q4318" s="41"/>
      <c r="R4318" s="41"/>
      <c r="S4318" s="41"/>
      <c r="T4318" s="41"/>
      <c r="U4318" s="41"/>
      <c r="V4318" s="41"/>
      <c r="W4318" s="41"/>
      <c r="X4318" s="41"/>
      <c r="Y4318" s="41"/>
      <c r="Z4318" s="39"/>
      <c r="AA4318" s="39"/>
      <c r="AB4318" s="39"/>
      <c r="AC4318" s="39"/>
      <c r="AD4318" s="39"/>
      <c r="AE4318" s="39"/>
      <c r="AF4318" s="39"/>
      <c r="AG4318" s="39"/>
      <c r="AH4318" s="39"/>
      <c r="AI4318" s="39"/>
      <c r="AJ4318" s="39"/>
      <c r="AK4318" s="39"/>
      <c r="AL4318" s="39"/>
      <c r="AM4318" s="39"/>
      <c r="AN4318" s="39"/>
      <c r="AO4318" s="39"/>
      <c r="AP4318" s="39"/>
      <c r="AQ4318" s="39"/>
      <c r="AR4318" s="39"/>
      <c r="AS4318" s="39"/>
      <c r="BW4318" s="211"/>
      <c r="BX4318" s="211"/>
      <c r="BY4318" s="211"/>
      <c r="BZ4318" s="211"/>
      <c r="CA4318" s="211"/>
      <c r="CB4318" s="211"/>
      <c r="CC4318" s="211"/>
      <c r="CD4318" s="211"/>
      <c r="CE4318" s="211"/>
      <c r="CF4318" s="211"/>
      <c r="CG4318" s="211"/>
      <c r="CH4318" s="211"/>
      <c r="CI4318" s="211"/>
      <c r="CJ4318" s="211"/>
      <c r="CK4318" s="211"/>
      <c r="CL4318" s="211"/>
      <c r="CM4318" s="211"/>
      <c r="CN4318" s="280"/>
      <c r="CO4318" s="280"/>
      <c r="CP4318" s="280"/>
      <c r="CQ4318" s="280"/>
      <c r="CR4318" s="280"/>
      <c r="CS4318" s="280"/>
      <c r="CT4318" s="280"/>
      <c r="CU4318" s="280"/>
      <c r="CV4318" s="280"/>
      <c r="CW4318" s="280"/>
      <c r="CX4318" s="280"/>
      <c r="CY4318" s="280"/>
      <c r="CZ4318" s="280"/>
      <c r="DA4318" s="280"/>
      <c r="DB4318" s="280"/>
      <c r="DC4318" s="280"/>
      <c r="DD4318" s="9"/>
      <c r="DE4318" s="9"/>
      <c r="DF4318" s="9"/>
      <c r="DG4318" s="9"/>
      <c r="DH4318" s="9"/>
      <c r="DI4318" s="9"/>
      <c r="DJ4318" s="9"/>
      <c r="DK4318" s="9"/>
      <c r="DL4318" s="9"/>
      <c r="DM4318" s="9"/>
      <c r="DN4318" s="9"/>
      <c r="DO4318" s="9"/>
      <c r="DP4318" s="9"/>
      <c r="DQ4318" s="9"/>
      <c r="DR4318" s="9"/>
      <c r="DS4318" s="9"/>
      <c r="DT4318" s="9"/>
      <c r="DU4318" s="9"/>
      <c r="DV4318" s="9"/>
      <c r="DW4318" s="9"/>
    </row>
    <row r="4319" spans="17:127" x14ac:dyDescent="0.25">
      <c r="Q4319" s="41"/>
      <c r="R4319" s="41"/>
      <c r="S4319" s="41"/>
      <c r="T4319" s="41"/>
      <c r="U4319" s="41"/>
      <c r="V4319" s="41"/>
      <c r="W4319" s="41"/>
      <c r="X4319" s="41"/>
      <c r="Y4319" s="41"/>
      <c r="Z4319" s="39"/>
      <c r="AA4319" s="39"/>
      <c r="AB4319" s="39"/>
      <c r="AC4319" s="39"/>
      <c r="AD4319" s="39"/>
      <c r="AE4319" s="39"/>
      <c r="AF4319" s="39"/>
      <c r="AG4319" s="39"/>
      <c r="AH4319" s="39"/>
      <c r="AI4319" s="39"/>
      <c r="AJ4319" s="39"/>
      <c r="AK4319" s="39"/>
      <c r="AL4319" s="39"/>
      <c r="AM4319" s="39"/>
      <c r="AN4319" s="39"/>
      <c r="AO4319" s="39"/>
      <c r="AP4319" s="39"/>
      <c r="AQ4319" s="39"/>
      <c r="AR4319" s="39"/>
      <c r="AS4319" s="39"/>
      <c r="BW4319" s="211"/>
      <c r="BX4319" s="211"/>
      <c r="BY4319" s="211"/>
      <c r="BZ4319" s="211"/>
      <c r="CA4319" s="211"/>
      <c r="CB4319" s="211"/>
      <c r="CC4319" s="211"/>
      <c r="CD4319" s="211"/>
      <c r="CE4319" s="211"/>
      <c r="CF4319" s="211"/>
      <c r="CG4319" s="211"/>
      <c r="CH4319" s="211"/>
      <c r="CI4319" s="211"/>
      <c r="CJ4319" s="211"/>
      <c r="CK4319" s="211"/>
      <c r="CL4319" s="211"/>
      <c r="CM4319" s="211"/>
      <c r="CN4319" s="280"/>
      <c r="CO4319" s="280"/>
      <c r="CP4319" s="280"/>
      <c r="CQ4319" s="280"/>
      <c r="CR4319" s="280"/>
      <c r="CS4319" s="280"/>
      <c r="CT4319" s="280"/>
      <c r="CU4319" s="280"/>
      <c r="CV4319" s="280"/>
      <c r="CW4319" s="280"/>
      <c r="CX4319" s="280"/>
      <c r="CY4319" s="280"/>
      <c r="CZ4319" s="280"/>
      <c r="DA4319" s="280"/>
      <c r="DB4319" s="280"/>
      <c r="DC4319" s="280"/>
      <c r="DD4319" s="9"/>
      <c r="DE4319" s="9"/>
      <c r="DF4319" s="9"/>
      <c r="DG4319" s="9"/>
      <c r="DH4319" s="9"/>
      <c r="DI4319" s="9"/>
      <c r="DJ4319" s="9"/>
      <c r="DK4319" s="9"/>
      <c r="DL4319" s="9"/>
      <c r="DM4319" s="9"/>
      <c r="DN4319" s="9"/>
      <c r="DO4319" s="9"/>
      <c r="DP4319" s="9"/>
      <c r="DQ4319" s="9"/>
      <c r="DR4319" s="9"/>
      <c r="DS4319" s="9"/>
      <c r="DT4319" s="9"/>
      <c r="DU4319" s="9"/>
      <c r="DV4319" s="9"/>
      <c r="DW4319" s="9"/>
    </row>
    <row r="4320" spans="17:127" x14ac:dyDescent="0.25">
      <c r="Q4320" s="41"/>
      <c r="R4320" s="41"/>
      <c r="S4320" s="41"/>
      <c r="T4320" s="41"/>
      <c r="U4320" s="41"/>
      <c r="V4320" s="41"/>
      <c r="W4320" s="41"/>
      <c r="X4320" s="41"/>
      <c r="Y4320" s="41"/>
      <c r="Z4320" s="39"/>
      <c r="AA4320" s="39"/>
      <c r="AB4320" s="39"/>
      <c r="AC4320" s="39"/>
      <c r="AD4320" s="39"/>
      <c r="AE4320" s="39"/>
      <c r="AF4320" s="39"/>
      <c r="AG4320" s="39"/>
      <c r="AH4320" s="39"/>
      <c r="AI4320" s="39"/>
      <c r="AJ4320" s="39"/>
      <c r="AK4320" s="39"/>
      <c r="AL4320" s="39"/>
      <c r="AM4320" s="39"/>
      <c r="AN4320" s="39"/>
      <c r="AO4320" s="39"/>
      <c r="AP4320" s="39"/>
      <c r="AQ4320" s="39"/>
      <c r="AR4320" s="39"/>
      <c r="AS4320" s="39"/>
      <c r="BW4320" s="211"/>
      <c r="BX4320" s="211"/>
      <c r="BY4320" s="211"/>
      <c r="BZ4320" s="211"/>
      <c r="CA4320" s="211"/>
      <c r="CB4320" s="211"/>
      <c r="CC4320" s="211"/>
      <c r="CD4320" s="211"/>
      <c r="CE4320" s="211"/>
      <c r="CF4320" s="211"/>
      <c r="CG4320" s="211"/>
      <c r="CH4320" s="211"/>
      <c r="CI4320" s="211"/>
      <c r="CJ4320" s="211"/>
      <c r="CK4320" s="211"/>
      <c r="CL4320" s="211"/>
      <c r="CM4320" s="211"/>
      <c r="CN4320" s="280"/>
      <c r="CO4320" s="280"/>
      <c r="CP4320" s="280"/>
      <c r="CQ4320" s="280"/>
      <c r="CR4320" s="280"/>
      <c r="CS4320" s="280"/>
      <c r="CT4320" s="280"/>
      <c r="CU4320" s="280"/>
      <c r="CV4320" s="280"/>
      <c r="CW4320" s="280"/>
      <c r="CX4320" s="280"/>
      <c r="CY4320" s="280"/>
      <c r="CZ4320" s="280"/>
      <c r="DA4320" s="280"/>
      <c r="DB4320" s="280"/>
      <c r="DC4320" s="280"/>
      <c r="DD4320" s="9"/>
      <c r="DE4320" s="9"/>
      <c r="DF4320" s="9"/>
      <c r="DG4320" s="9"/>
      <c r="DH4320" s="9"/>
      <c r="DI4320" s="9"/>
      <c r="DJ4320" s="9"/>
      <c r="DK4320" s="9"/>
      <c r="DL4320" s="9"/>
      <c r="DM4320" s="9"/>
      <c r="DN4320" s="9"/>
      <c r="DO4320" s="9"/>
      <c r="DP4320" s="9"/>
      <c r="DQ4320" s="9"/>
      <c r="DR4320" s="9"/>
      <c r="DS4320" s="9"/>
      <c r="DT4320" s="9"/>
      <c r="DU4320" s="9"/>
      <c r="DV4320" s="9"/>
      <c r="DW4320" s="9"/>
    </row>
    <row r="4321" spans="17:127" x14ac:dyDescent="0.25">
      <c r="Q4321" s="41"/>
      <c r="R4321" s="41"/>
      <c r="S4321" s="41"/>
      <c r="T4321" s="41"/>
      <c r="U4321" s="41"/>
      <c r="V4321" s="41"/>
      <c r="W4321" s="41"/>
      <c r="X4321" s="41"/>
      <c r="Y4321" s="41"/>
      <c r="Z4321" s="39"/>
      <c r="AA4321" s="39"/>
      <c r="AB4321" s="39"/>
      <c r="AC4321" s="39"/>
      <c r="AD4321" s="39"/>
      <c r="AE4321" s="39"/>
      <c r="AF4321" s="39"/>
      <c r="AG4321" s="39"/>
      <c r="AH4321" s="39"/>
      <c r="AI4321" s="39"/>
      <c r="AJ4321" s="39"/>
      <c r="AK4321" s="39"/>
      <c r="AL4321" s="39"/>
      <c r="AM4321" s="39"/>
      <c r="AN4321" s="39"/>
      <c r="AO4321" s="39"/>
      <c r="AP4321" s="39"/>
      <c r="AQ4321" s="39"/>
      <c r="AR4321" s="39"/>
      <c r="AS4321" s="39"/>
      <c r="BW4321" s="211"/>
      <c r="BX4321" s="211"/>
      <c r="BY4321" s="211"/>
      <c r="BZ4321" s="211"/>
      <c r="CA4321" s="211"/>
      <c r="CB4321" s="211"/>
      <c r="CC4321" s="211"/>
      <c r="CD4321" s="211"/>
      <c r="CE4321" s="211"/>
      <c r="CF4321" s="211"/>
      <c r="CG4321" s="211"/>
      <c r="CH4321" s="211"/>
      <c r="CI4321" s="211"/>
      <c r="CJ4321" s="211"/>
      <c r="CK4321" s="211"/>
      <c r="CL4321" s="211"/>
      <c r="CM4321" s="211"/>
      <c r="CN4321" s="280"/>
      <c r="CO4321" s="280"/>
      <c r="CP4321" s="280"/>
      <c r="CQ4321" s="280"/>
      <c r="CR4321" s="280"/>
      <c r="CS4321" s="280"/>
      <c r="CT4321" s="280"/>
      <c r="CU4321" s="280"/>
      <c r="CV4321" s="280"/>
      <c r="CW4321" s="280"/>
      <c r="CX4321" s="280"/>
      <c r="CY4321" s="280"/>
      <c r="CZ4321" s="280"/>
      <c r="DA4321" s="280"/>
      <c r="DB4321" s="280"/>
      <c r="DC4321" s="280"/>
      <c r="DD4321" s="9"/>
      <c r="DE4321" s="9"/>
      <c r="DF4321" s="9"/>
      <c r="DG4321" s="9"/>
      <c r="DH4321" s="9"/>
      <c r="DI4321" s="9"/>
      <c r="DJ4321" s="9"/>
      <c r="DK4321" s="9"/>
      <c r="DL4321" s="9"/>
      <c r="DM4321" s="9"/>
      <c r="DN4321" s="9"/>
      <c r="DO4321" s="9"/>
      <c r="DP4321" s="9"/>
      <c r="DQ4321" s="9"/>
      <c r="DR4321" s="9"/>
      <c r="DS4321" s="9"/>
      <c r="DT4321" s="9"/>
      <c r="DU4321" s="9"/>
      <c r="DV4321" s="9"/>
      <c r="DW4321" s="9"/>
    </row>
    <row r="4322" spans="17:127" x14ac:dyDescent="0.25">
      <c r="Q4322" s="41"/>
      <c r="R4322" s="41"/>
      <c r="S4322" s="41"/>
      <c r="T4322" s="41"/>
      <c r="U4322" s="41"/>
      <c r="V4322" s="41"/>
      <c r="W4322" s="41"/>
      <c r="X4322" s="41"/>
      <c r="Y4322" s="41"/>
      <c r="Z4322" s="39"/>
      <c r="AA4322" s="39"/>
      <c r="AB4322" s="39"/>
      <c r="AC4322" s="39"/>
      <c r="AD4322" s="39"/>
      <c r="AE4322" s="39"/>
      <c r="AF4322" s="39"/>
      <c r="AG4322" s="39"/>
      <c r="AH4322" s="39"/>
      <c r="AI4322" s="39"/>
      <c r="AJ4322" s="39"/>
      <c r="AK4322" s="39"/>
      <c r="AL4322" s="39"/>
      <c r="AM4322" s="39"/>
      <c r="AN4322" s="39"/>
      <c r="AO4322" s="39"/>
      <c r="AP4322" s="39"/>
      <c r="AQ4322" s="39"/>
      <c r="AR4322" s="39"/>
      <c r="AS4322" s="39"/>
      <c r="BW4322" s="211"/>
      <c r="BX4322" s="211"/>
      <c r="BY4322" s="211"/>
      <c r="BZ4322" s="211"/>
      <c r="CA4322" s="211"/>
      <c r="CB4322" s="211"/>
      <c r="CC4322" s="211"/>
      <c r="CD4322" s="211"/>
      <c r="CE4322" s="211"/>
      <c r="CF4322" s="211"/>
      <c r="CG4322" s="211"/>
      <c r="CH4322" s="211"/>
      <c r="CI4322" s="211"/>
      <c r="CJ4322" s="211"/>
      <c r="CK4322" s="211"/>
      <c r="CL4322" s="211"/>
      <c r="CM4322" s="211"/>
      <c r="CN4322" s="280"/>
      <c r="CO4322" s="280"/>
      <c r="CP4322" s="280"/>
      <c r="CQ4322" s="280"/>
      <c r="CR4322" s="280"/>
      <c r="CS4322" s="280"/>
      <c r="CT4322" s="280"/>
      <c r="CU4322" s="280"/>
      <c r="CV4322" s="280"/>
      <c r="CW4322" s="280"/>
      <c r="CX4322" s="280"/>
      <c r="CY4322" s="280"/>
      <c r="CZ4322" s="280"/>
      <c r="DA4322" s="280"/>
      <c r="DB4322" s="280"/>
      <c r="DC4322" s="280"/>
      <c r="DD4322" s="9"/>
      <c r="DE4322" s="9"/>
      <c r="DF4322" s="9"/>
      <c r="DG4322" s="9"/>
      <c r="DH4322" s="9"/>
      <c r="DI4322" s="9"/>
      <c r="DJ4322" s="9"/>
      <c r="DK4322" s="9"/>
      <c r="DL4322" s="9"/>
      <c r="DM4322" s="9"/>
      <c r="DN4322" s="9"/>
      <c r="DO4322" s="9"/>
      <c r="DP4322" s="9"/>
      <c r="DQ4322" s="9"/>
      <c r="DR4322" s="9"/>
      <c r="DS4322" s="9"/>
      <c r="DT4322" s="9"/>
      <c r="DU4322" s="9"/>
      <c r="DV4322" s="9"/>
      <c r="DW4322" s="9"/>
    </row>
    <row r="4323" spans="17:127" x14ac:dyDescent="0.25">
      <c r="Q4323" s="41"/>
      <c r="R4323" s="41"/>
      <c r="S4323" s="41"/>
      <c r="T4323" s="41"/>
      <c r="U4323" s="41"/>
      <c r="V4323" s="41"/>
      <c r="W4323" s="41"/>
      <c r="X4323" s="41"/>
      <c r="Y4323" s="41"/>
      <c r="Z4323" s="39"/>
      <c r="AA4323" s="39"/>
      <c r="AB4323" s="39"/>
      <c r="AC4323" s="39"/>
      <c r="AD4323" s="39"/>
      <c r="AE4323" s="39"/>
      <c r="AF4323" s="39"/>
      <c r="AG4323" s="39"/>
      <c r="AH4323" s="39"/>
      <c r="AI4323" s="39"/>
      <c r="AJ4323" s="39"/>
      <c r="AK4323" s="39"/>
      <c r="AL4323" s="39"/>
      <c r="AM4323" s="39"/>
      <c r="AN4323" s="39"/>
      <c r="AO4323" s="39"/>
      <c r="AP4323" s="39"/>
      <c r="AQ4323" s="39"/>
      <c r="AR4323" s="39"/>
      <c r="AS4323" s="39"/>
      <c r="BW4323" s="211"/>
      <c r="BX4323" s="211"/>
      <c r="BY4323" s="211"/>
      <c r="BZ4323" s="211"/>
      <c r="CA4323" s="211"/>
      <c r="CB4323" s="211"/>
      <c r="CC4323" s="211"/>
      <c r="CD4323" s="211"/>
      <c r="CE4323" s="211"/>
      <c r="CF4323" s="211"/>
      <c r="CG4323" s="211"/>
      <c r="CH4323" s="211"/>
      <c r="CI4323" s="211"/>
      <c r="CJ4323" s="211"/>
      <c r="CK4323" s="211"/>
      <c r="CL4323" s="211"/>
      <c r="CM4323" s="211"/>
      <c r="CN4323" s="280"/>
      <c r="CO4323" s="280"/>
      <c r="CP4323" s="280"/>
      <c r="CQ4323" s="280"/>
      <c r="CR4323" s="280"/>
      <c r="CS4323" s="280"/>
      <c r="CT4323" s="280"/>
      <c r="CU4323" s="280"/>
      <c r="CV4323" s="280"/>
      <c r="CW4323" s="280"/>
      <c r="CX4323" s="280"/>
      <c r="CY4323" s="280"/>
      <c r="CZ4323" s="280"/>
      <c r="DA4323" s="280"/>
      <c r="DB4323" s="280"/>
      <c r="DC4323" s="280"/>
      <c r="DD4323" s="9"/>
      <c r="DE4323" s="9"/>
      <c r="DF4323" s="9"/>
      <c r="DG4323" s="9"/>
      <c r="DH4323" s="9"/>
      <c r="DI4323" s="9"/>
      <c r="DJ4323" s="9"/>
      <c r="DK4323" s="9"/>
      <c r="DL4323" s="9"/>
      <c r="DM4323" s="9"/>
      <c r="DN4323" s="9"/>
      <c r="DO4323" s="9"/>
      <c r="DP4323" s="9"/>
      <c r="DQ4323" s="9"/>
      <c r="DR4323" s="9"/>
      <c r="DS4323" s="9"/>
      <c r="DT4323" s="9"/>
      <c r="DU4323" s="9"/>
      <c r="DV4323" s="9"/>
      <c r="DW4323" s="9"/>
    </row>
    <row r="4324" spans="17:127" x14ac:dyDescent="0.25">
      <c r="Q4324" s="41"/>
      <c r="R4324" s="41"/>
      <c r="S4324" s="41"/>
      <c r="T4324" s="41"/>
      <c r="U4324" s="41"/>
      <c r="V4324" s="41"/>
      <c r="W4324" s="41"/>
      <c r="X4324" s="41"/>
      <c r="Y4324" s="41"/>
      <c r="Z4324" s="39"/>
      <c r="AA4324" s="39"/>
      <c r="AB4324" s="39"/>
      <c r="AC4324" s="39"/>
      <c r="AD4324" s="39"/>
      <c r="AE4324" s="39"/>
      <c r="AF4324" s="39"/>
      <c r="AG4324" s="39"/>
      <c r="AH4324" s="39"/>
      <c r="AI4324" s="39"/>
      <c r="AJ4324" s="39"/>
      <c r="AK4324" s="39"/>
      <c r="AL4324" s="39"/>
      <c r="AM4324" s="39"/>
      <c r="AN4324" s="39"/>
      <c r="AO4324" s="39"/>
      <c r="AP4324" s="39"/>
      <c r="AQ4324" s="39"/>
      <c r="AR4324" s="39"/>
      <c r="AS4324" s="39"/>
      <c r="BW4324" s="211"/>
      <c r="BX4324" s="211"/>
      <c r="BY4324" s="211"/>
      <c r="BZ4324" s="211"/>
      <c r="CA4324" s="211"/>
      <c r="CB4324" s="211"/>
      <c r="CC4324" s="211"/>
      <c r="CD4324" s="211"/>
      <c r="CE4324" s="211"/>
      <c r="CF4324" s="211"/>
      <c r="CG4324" s="211"/>
      <c r="CH4324" s="211"/>
      <c r="CI4324" s="211"/>
      <c r="CJ4324" s="211"/>
      <c r="CK4324" s="211"/>
      <c r="CL4324" s="211"/>
      <c r="CM4324" s="211"/>
      <c r="CN4324" s="280"/>
      <c r="CO4324" s="280"/>
      <c r="CP4324" s="280"/>
      <c r="CQ4324" s="280"/>
      <c r="CR4324" s="280"/>
      <c r="CS4324" s="280"/>
      <c r="CT4324" s="280"/>
      <c r="CU4324" s="280"/>
      <c r="CV4324" s="280"/>
      <c r="CW4324" s="280"/>
      <c r="CX4324" s="280"/>
      <c r="CY4324" s="280"/>
      <c r="CZ4324" s="280"/>
      <c r="DA4324" s="280"/>
      <c r="DB4324" s="280"/>
      <c r="DC4324" s="280"/>
      <c r="DD4324" s="9"/>
      <c r="DE4324" s="9"/>
      <c r="DF4324" s="9"/>
      <c r="DG4324" s="9"/>
      <c r="DH4324" s="9"/>
      <c r="DI4324" s="9"/>
      <c r="DJ4324" s="9"/>
      <c r="DK4324" s="9"/>
      <c r="DL4324" s="9"/>
      <c r="DM4324" s="9"/>
      <c r="DN4324" s="9"/>
      <c r="DO4324" s="9"/>
      <c r="DP4324" s="9"/>
      <c r="DQ4324" s="9"/>
      <c r="DR4324" s="9"/>
      <c r="DS4324" s="9"/>
      <c r="DT4324" s="9"/>
      <c r="DU4324" s="9"/>
      <c r="DV4324" s="9"/>
      <c r="DW4324" s="9"/>
    </row>
    <row r="4325" spans="17:127" x14ac:dyDescent="0.25">
      <c r="Q4325" s="41"/>
      <c r="R4325" s="41"/>
      <c r="S4325" s="41"/>
      <c r="T4325" s="41"/>
      <c r="U4325" s="41"/>
      <c r="V4325" s="41"/>
      <c r="W4325" s="41"/>
      <c r="X4325" s="41"/>
      <c r="Y4325" s="41"/>
      <c r="Z4325" s="39"/>
      <c r="AA4325" s="39"/>
      <c r="AB4325" s="39"/>
      <c r="AC4325" s="39"/>
      <c r="AD4325" s="39"/>
      <c r="AE4325" s="39"/>
      <c r="AF4325" s="39"/>
      <c r="AG4325" s="39"/>
      <c r="AH4325" s="39"/>
      <c r="AI4325" s="39"/>
      <c r="AJ4325" s="39"/>
      <c r="AK4325" s="39"/>
      <c r="AL4325" s="39"/>
      <c r="AM4325" s="39"/>
      <c r="AN4325" s="39"/>
      <c r="AO4325" s="39"/>
      <c r="AP4325" s="39"/>
      <c r="AQ4325" s="39"/>
      <c r="AR4325" s="39"/>
      <c r="AS4325" s="39"/>
      <c r="BW4325" s="211"/>
      <c r="BX4325" s="211"/>
      <c r="BY4325" s="211"/>
      <c r="BZ4325" s="211"/>
      <c r="CA4325" s="211"/>
      <c r="CB4325" s="211"/>
      <c r="CC4325" s="211"/>
      <c r="CD4325" s="211"/>
      <c r="CE4325" s="211"/>
      <c r="CF4325" s="211"/>
      <c r="CG4325" s="211"/>
      <c r="CH4325" s="211"/>
      <c r="CI4325" s="211"/>
      <c r="CJ4325" s="211"/>
      <c r="CK4325" s="211"/>
      <c r="CL4325" s="211"/>
      <c r="CM4325" s="211"/>
      <c r="CN4325" s="280"/>
      <c r="CO4325" s="280"/>
      <c r="CP4325" s="280"/>
      <c r="CQ4325" s="280"/>
      <c r="CR4325" s="280"/>
      <c r="CS4325" s="280"/>
      <c r="CT4325" s="280"/>
      <c r="CU4325" s="280"/>
      <c r="CV4325" s="280"/>
      <c r="CW4325" s="280"/>
      <c r="CX4325" s="280"/>
      <c r="CY4325" s="280"/>
      <c r="CZ4325" s="280"/>
      <c r="DA4325" s="280"/>
      <c r="DB4325" s="280"/>
      <c r="DC4325" s="280"/>
      <c r="DD4325" s="9"/>
      <c r="DE4325" s="9"/>
      <c r="DF4325" s="9"/>
      <c r="DG4325" s="9"/>
      <c r="DH4325" s="9"/>
      <c r="DI4325" s="9"/>
      <c r="DJ4325" s="9"/>
      <c r="DK4325" s="9"/>
      <c r="DL4325" s="9"/>
      <c r="DM4325" s="9"/>
      <c r="DN4325" s="9"/>
      <c r="DO4325" s="9"/>
      <c r="DP4325" s="9"/>
      <c r="DQ4325" s="9"/>
      <c r="DR4325" s="9"/>
      <c r="DS4325" s="9"/>
      <c r="DT4325" s="9"/>
      <c r="DU4325" s="9"/>
      <c r="DV4325" s="9"/>
      <c r="DW4325" s="9"/>
    </row>
    <row r="4326" spans="17:127" x14ac:dyDescent="0.25">
      <c r="Q4326" s="41"/>
      <c r="R4326" s="41"/>
      <c r="S4326" s="41"/>
      <c r="T4326" s="41"/>
      <c r="U4326" s="41"/>
      <c r="V4326" s="41"/>
      <c r="W4326" s="41"/>
      <c r="X4326" s="41"/>
      <c r="Y4326" s="41"/>
      <c r="Z4326" s="39"/>
      <c r="AA4326" s="39"/>
      <c r="AB4326" s="39"/>
      <c r="AC4326" s="39"/>
      <c r="AD4326" s="39"/>
      <c r="AE4326" s="39"/>
      <c r="AF4326" s="39"/>
      <c r="AG4326" s="39"/>
      <c r="AH4326" s="39"/>
      <c r="AI4326" s="39"/>
      <c r="AJ4326" s="39"/>
      <c r="AK4326" s="39"/>
      <c r="AL4326" s="39"/>
      <c r="AM4326" s="39"/>
      <c r="AN4326" s="39"/>
      <c r="AO4326" s="39"/>
      <c r="AP4326" s="39"/>
      <c r="AQ4326" s="39"/>
      <c r="AR4326" s="39"/>
      <c r="AS4326" s="39"/>
      <c r="BW4326" s="211"/>
      <c r="BX4326" s="211"/>
      <c r="BY4326" s="211"/>
      <c r="BZ4326" s="211"/>
      <c r="CA4326" s="211"/>
      <c r="CB4326" s="211"/>
      <c r="CC4326" s="211"/>
      <c r="CD4326" s="211"/>
      <c r="CE4326" s="211"/>
      <c r="CF4326" s="211"/>
      <c r="CG4326" s="211"/>
      <c r="CH4326" s="211"/>
      <c r="CI4326" s="211"/>
      <c r="CJ4326" s="211"/>
      <c r="CK4326" s="211"/>
      <c r="CL4326" s="211"/>
      <c r="CM4326" s="211"/>
      <c r="CN4326" s="280"/>
      <c r="CO4326" s="280"/>
      <c r="CP4326" s="280"/>
      <c r="CQ4326" s="280"/>
      <c r="CR4326" s="280"/>
      <c r="CS4326" s="280"/>
      <c r="CT4326" s="280"/>
      <c r="CU4326" s="280"/>
      <c r="CV4326" s="280"/>
      <c r="CW4326" s="280"/>
      <c r="CX4326" s="280"/>
      <c r="CY4326" s="280"/>
      <c r="CZ4326" s="280"/>
      <c r="DA4326" s="280"/>
      <c r="DB4326" s="280"/>
      <c r="DC4326" s="280"/>
      <c r="DD4326" s="9"/>
      <c r="DE4326" s="9"/>
      <c r="DF4326" s="9"/>
      <c r="DG4326" s="9"/>
      <c r="DH4326" s="9"/>
      <c r="DI4326" s="9"/>
      <c r="DJ4326" s="9"/>
      <c r="DK4326" s="9"/>
      <c r="DL4326" s="9"/>
      <c r="DM4326" s="9"/>
      <c r="DN4326" s="9"/>
      <c r="DO4326" s="9"/>
      <c r="DP4326" s="9"/>
      <c r="DQ4326" s="9"/>
      <c r="DR4326" s="9"/>
      <c r="DS4326" s="9"/>
      <c r="DT4326" s="9"/>
      <c r="DU4326" s="9"/>
      <c r="DV4326" s="9"/>
      <c r="DW4326" s="9"/>
    </row>
    <row r="4327" spans="17:127" x14ac:dyDescent="0.25">
      <c r="Q4327" s="41"/>
      <c r="R4327" s="41"/>
      <c r="S4327" s="41"/>
      <c r="T4327" s="41"/>
      <c r="U4327" s="41"/>
      <c r="V4327" s="41"/>
      <c r="W4327" s="41"/>
      <c r="X4327" s="41"/>
      <c r="Y4327" s="41"/>
      <c r="Z4327" s="39"/>
      <c r="AA4327" s="39"/>
      <c r="AB4327" s="39"/>
      <c r="AC4327" s="39"/>
      <c r="AD4327" s="39"/>
      <c r="AE4327" s="39"/>
      <c r="AF4327" s="39"/>
      <c r="AG4327" s="39"/>
      <c r="AH4327" s="39"/>
      <c r="AI4327" s="39"/>
      <c r="AJ4327" s="39"/>
      <c r="AK4327" s="39"/>
      <c r="AL4327" s="39"/>
      <c r="AM4327" s="39"/>
      <c r="AN4327" s="39"/>
      <c r="AO4327" s="39"/>
      <c r="AP4327" s="39"/>
      <c r="AQ4327" s="39"/>
      <c r="AR4327" s="39"/>
      <c r="AS4327" s="39"/>
      <c r="BW4327" s="211"/>
      <c r="BX4327" s="211"/>
      <c r="BY4327" s="211"/>
      <c r="BZ4327" s="211"/>
      <c r="CA4327" s="211"/>
      <c r="CB4327" s="211"/>
      <c r="CC4327" s="211"/>
      <c r="CD4327" s="211"/>
      <c r="CE4327" s="211"/>
      <c r="CF4327" s="211"/>
      <c r="CG4327" s="211"/>
      <c r="CH4327" s="211"/>
      <c r="CI4327" s="211"/>
      <c r="CJ4327" s="211"/>
      <c r="CK4327" s="211"/>
      <c r="CL4327" s="211"/>
      <c r="CM4327" s="211"/>
      <c r="CN4327" s="280"/>
      <c r="CO4327" s="280"/>
      <c r="CP4327" s="280"/>
      <c r="CQ4327" s="280"/>
      <c r="CR4327" s="280"/>
      <c r="CS4327" s="280"/>
      <c r="CT4327" s="280"/>
      <c r="CU4327" s="280"/>
      <c r="CV4327" s="280"/>
      <c r="CW4327" s="280"/>
      <c r="CX4327" s="280"/>
      <c r="CY4327" s="280"/>
      <c r="CZ4327" s="280"/>
      <c r="DA4327" s="280"/>
      <c r="DB4327" s="280"/>
      <c r="DC4327" s="280"/>
      <c r="DD4327" s="9"/>
      <c r="DE4327" s="9"/>
      <c r="DF4327" s="9"/>
      <c r="DG4327" s="9"/>
      <c r="DH4327" s="9"/>
      <c r="DI4327" s="9"/>
      <c r="DJ4327" s="9"/>
      <c r="DK4327" s="9"/>
      <c r="DL4327" s="9"/>
      <c r="DM4327" s="9"/>
      <c r="DN4327" s="9"/>
      <c r="DO4327" s="9"/>
      <c r="DP4327" s="9"/>
      <c r="DQ4327" s="9"/>
      <c r="DR4327" s="9"/>
      <c r="DS4327" s="9"/>
      <c r="DT4327" s="9"/>
      <c r="DU4327" s="9"/>
      <c r="DV4327" s="9"/>
      <c r="DW4327" s="9"/>
    </row>
    <row r="4328" spans="17:127" x14ac:dyDescent="0.25">
      <c r="Q4328" s="41"/>
      <c r="R4328" s="41"/>
      <c r="S4328" s="41"/>
      <c r="T4328" s="41"/>
      <c r="U4328" s="41"/>
      <c r="V4328" s="41"/>
      <c r="W4328" s="41"/>
      <c r="X4328" s="41"/>
      <c r="Y4328" s="41"/>
      <c r="Z4328" s="39"/>
      <c r="AA4328" s="39"/>
      <c r="AB4328" s="39"/>
      <c r="AC4328" s="39"/>
      <c r="AD4328" s="39"/>
      <c r="AE4328" s="39"/>
      <c r="AF4328" s="39"/>
      <c r="AG4328" s="39"/>
      <c r="AH4328" s="39"/>
      <c r="AI4328" s="39"/>
      <c r="AJ4328" s="39"/>
      <c r="AK4328" s="39"/>
      <c r="AL4328" s="39"/>
      <c r="AM4328" s="39"/>
      <c r="AN4328" s="39"/>
      <c r="AO4328" s="39"/>
      <c r="AP4328" s="39"/>
      <c r="AQ4328" s="39"/>
      <c r="AR4328" s="39"/>
      <c r="AS4328" s="39"/>
      <c r="BW4328" s="211"/>
      <c r="BX4328" s="211"/>
      <c r="BY4328" s="211"/>
      <c r="BZ4328" s="211"/>
      <c r="CA4328" s="211"/>
      <c r="CB4328" s="211"/>
      <c r="CC4328" s="211"/>
      <c r="CD4328" s="211"/>
      <c r="CE4328" s="211"/>
      <c r="CF4328" s="211"/>
      <c r="CG4328" s="211"/>
      <c r="CH4328" s="211"/>
      <c r="CI4328" s="211"/>
      <c r="CJ4328" s="211"/>
      <c r="CK4328" s="211"/>
      <c r="CL4328" s="211"/>
      <c r="CM4328" s="211"/>
      <c r="CN4328" s="280"/>
      <c r="CO4328" s="280"/>
      <c r="CP4328" s="280"/>
      <c r="CQ4328" s="280"/>
      <c r="CR4328" s="280"/>
      <c r="CS4328" s="280"/>
      <c r="CT4328" s="280"/>
      <c r="CU4328" s="280"/>
      <c r="CV4328" s="280"/>
      <c r="CW4328" s="280"/>
      <c r="CX4328" s="280"/>
      <c r="CY4328" s="280"/>
      <c r="CZ4328" s="280"/>
      <c r="DA4328" s="280"/>
      <c r="DB4328" s="280"/>
      <c r="DC4328" s="280"/>
      <c r="DD4328" s="9"/>
      <c r="DE4328" s="9"/>
      <c r="DF4328" s="9"/>
      <c r="DG4328" s="9"/>
      <c r="DH4328" s="9"/>
      <c r="DI4328" s="9"/>
      <c r="DJ4328" s="9"/>
      <c r="DK4328" s="9"/>
      <c r="DL4328" s="9"/>
      <c r="DM4328" s="9"/>
      <c r="DN4328" s="9"/>
      <c r="DO4328" s="9"/>
      <c r="DP4328" s="9"/>
      <c r="DQ4328" s="9"/>
      <c r="DR4328" s="9"/>
      <c r="DS4328" s="9"/>
      <c r="DT4328" s="9"/>
      <c r="DU4328" s="9"/>
      <c r="DV4328" s="9"/>
      <c r="DW4328" s="9"/>
    </row>
    <row r="4329" spans="17:127" x14ac:dyDescent="0.25">
      <c r="Q4329" s="41"/>
      <c r="R4329" s="41"/>
      <c r="S4329" s="41"/>
      <c r="T4329" s="41"/>
      <c r="U4329" s="41"/>
      <c r="V4329" s="41"/>
      <c r="W4329" s="41"/>
      <c r="X4329" s="41"/>
      <c r="Y4329" s="41"/>
      <c r="Z4329" s="39"/>
      <c r="AA4329" s="39"/>
      <c r="AB4329" s="39"/>
      <c r="AC4329" s="39"/>
      <c r="AD4329" s="39"/>
      <c r="AE4329" s="39"/>
      <c r="AF4329" s="39"/>
      <c r="AG4329" s="39"/>
      <c r="AH4329" s="39"/>
      <c r="AI4329" s="39"/>
      <c r="AJ4329" s="39"/>
      <c r="AK4329" s="39"/>
      <c r="AL4329" s="39"/>
      <c r="AM4329" s="39"/>
      <c r="AN4329" s="39"/>
      <c r="AO4329" s="39"/>
      <c r="AP4329" s="39"/>
      <c r="AQ4329" s="39"/>
      <c r="AR4329" s="39"/>
      <c r="AS4329" s="39"/>
      <c r="BW4329" s="211"/>
      <c r="BX4329" s="211"/>
      <c r="BY4329" s="211"/>
      <c r="BZ4329" s="211"/>
      <c r="CA4329" s="211"/>
      <c r="CB4329" s="211"/>
      <c r="CC4329" s="211"/>
      <c r="CD4329" s="211"/>
      <c r="CE4329" s="211"/>
      <c r="CF4329" s="211"/>
      <c r="CG4329" s="211"/>
      <c r="CH4329" s="211"/>
      <c r="CI4329" s="211"/>
      <c r="CJ4329" s="211"/>
      <c r="CK4329" s="211"/>
      <c r="CL4329" s="211"/>
      <c r="CM4329" s="211"/>
      <c r="CN4329" s="280"/>
      <c r="CO4329" s="280"/>
      <c r="CP4329" s="280"/>
      <c r="CQ4329" s="280"/>
      <c r="CR4329" s="280"/>
      <c r="CS4329" s="280"/>
      <c r="CT4329" s="280"/>
      <c r="CU4329" s="280"/>
      <c r="CV4329" s="280"/>
      <c r="CW4329" s="280"/>
      <c r="CX4329" s="280"/>
      <c r="CY4329" s="280"/>
      <c r="CZ4329" s="280"/>
      <c r="DA4329" s="280"/>
      <c r="DB4329" s="280"/>
      <c r="DC4329" s="280"/>
      <c r="DD4329" s="9"/>
      <c r="DE4329" s="9"/>
      <c r="DF4329" s="9"/>
      <c r="DG4329" s="9"/>
      <c r="DH4329" s="9"/>
      <c r="DI4329" s="9"/>
      <c r="DJ4329" s="9"/>
      <c r="DK4329" s="9"/>
      <c r="DL4329" s="9"/>
      <c r="DM4329" s="9"/>
      <c r="DN4329" s="9"/>
      <c r="DO4329" s="9"/>
      <c r="DP4329" s="9"/>
      <c r="DQ4329" s="9"/>
      <c r="DR4329" s="9"/>
      <c r="DS4329" s="9"/>
      <c r="DT4329" s="9"/>
      <c r="DU4329" s="9"/>
      <c r="DV4329" s="9"/>
      <c r="DW4329" s="9"/>
    </row>
    <row r="4330" spans="17:127" x14ac:dyDescent="0.25">
      <c r="Q4330" s="41"/>
      <c r="R4330" s="41"/>
      <c r="S4330" s="41"/>
      <c r="T4330" s="41"/>
      <c r="U4330" s="41"/>
      <c r="V4330" s="41"/>
      <c r="W4330" s="41"/>
      <c r="X4330" s="41"/>
      <c r="Y4330" s="41"/>
      <c r="Z4330" s="39"/>
      <c r="AA4330" s="39"/>
      <c r="AB4330" s="39"/>
      <c r="AC4330" s="39"/>
      <c r="AD4330" s="39"/>
      <c r="AE4330" s="39"/>
      <c r="AF4330" s="39"/>
      <c r="AG4330" s="39"/>
      <c r="AH4330" s="39"/>
      <c r="AI4330" s="39"/>
      <c r="AJ4330" s="39"/>
      <c r="AK4330" s="39"/>
      <c r="AL4330" s="39"/>
      <c r="AM4330" s="39"/>
      <c r="AN4330" s="39"/>
      <c r="AO4330" s="39"/>
      <c r="AP4330" s="39"/>
      <c r="AQ4330" s="39"/>
      <c r="AR4330" s="39"/>
      <c r="AS4330" s="39"/>
      <c r="BW4330" s="211"/>
      <c r="BX4330" s="211"/>
      <c r="BY4330" s="211"/>
      <c r="BZ4330" s="211"/>
      <c r="CA4330" s="211"/>
      <c r="CB4330" s="211"/>
      <c r="CC4330" s="211"/>
      <c r="CD4330" s="211"/>
      <c r="CE4330" s="211"/>
      <c r="CF4330" s="211"/>
      <c r="CG4330" s="211"/>
      <c r="CH4330" s="211"/>
      <c r="CI4330" s="211"/>
      <c r="CJ4330" s="211"/>
      <c r="CK4330" s="211"/>
      <c r="CL4330" s="211"/>
      <c r="CM4330" s="211"/>
      <c r="CN4330" s="280"/>
      <c r="CO4330" s="280"/>
      <c r="CP4330" s="280"/>
      <c r="CQ4330" s="280"/>
      <c r="CR4330" s="280"/>
      <c r="CS4330" s="280"/>
      <c r="CT4330" s="280"/>
      <c r="CU4330" s="280"/>
      <c r="CV4330" s="280"/>
      <c r="CW4330" s="280"/>
      <c r="CX4330" s="280"/>
      <c r="CY4330" s="280"/>
      <c r="CZ4330" s="280"/>
      <c r="DA4330" s="280"/>
      <c r="DB4330" s="280"/>
      <c r="DC4330" s="280"/>
      <c r="DD4330" s="9"/>
      <c r="DE4330" s="9"/>
      <c r="DF4330" s="9"/>
      <c r="DG4330" s="9"/>
      <c r="DH4330" s="9"/>
      <c r="DI4330" s="9"/>
      <c r="DJ4330" s="9"/>
      <c r="DK4330" s="9"/>
      <c r="DL4330" s="9"/>
      <c r="DM4330" s="9"/>
      <c r="DN4330" s="9"/>
      <c r="DO4330" s="9"/>
      <c r="DP4330" s="9"/>
      <c r="DQ4330" s="9"/>
      <c r="DR4330" s="9"/>
      <c r="DS4330" s="9"/>
      <c r="DT4330" s="9"/>
      <c r="DU4330" s="9"/>
      <c r="DV4330" s="9"/>
      <c r="DW4330" s="9"/>
    </row>
    <row r="4331" spans="17:127" x14ac:dyDescent="0.25">
      <c r="Q4331" s="41"/>
      <c r="R4331" s="41"/>
      <c r="S4331" s="41"/>
      <c r="T4331" s="41"/>
      <c r="U4331" s="41"/>
      <c r="V4331" s="41"/>
      <c r="W4331" s="41"/>
      <c r="X4331" s="41"/>
      <c r="Y4331" s="41"/>
      <c r="Z4331" s="39"/>
      <c r="AA4331" s="39"/>
      <c r="AB4331" s="39"/>
      <c r="AC4331" s="39"/>
      <c r="AD4331" s="39"/>
      <c r="AE4331" s="39"/>
      <c r="AF4331" s="39"/>
      <c r="AG4331" s="39"/>
      <c r="AH4331" s="39"/>
      <c r="AI4331" s="39"/>
      <c r="AJ4331" s="39"/>
      <c r="AK4331" s="39"/>
      <c r="AL4331" s="39"/>
      <c r="AM4331" s="39"/>
      <c r="AN4331" s="39"/>
      <c r="AO4331" s="39"/>
      <c r="AP4331" s="39"/>
      <c r="AQ4331" s="39"/>
      <c r="AR4331" s="39"/>
      <c r="AS4331" s="39"/>
      <c r="BW4331" s="211"/>
      <c r="BX4331" s="211"/>
      <c r="BY4331" s="211"/>
      <c r="BZ4331" s="211"/>
      <c r="CA4331" s="211"/>
      <c r="CB4331" s="211"/>
      <c r="CC4331" s="211"/>
      <c r="CD4331" s="211"/>
      <c r="CE4331" s="211"/>
      <c r="CF4331" s="211"/>
      <c r="CG4331" s="211"/>
      <c r="CH4331" s="211"/>
      <c r="CI4331" s="211"/>
      <c r="CJ4331" s="211"/>
      <c r="CK4331" s="211"/>
      <c r="CL4331" s="211"/>
      <c r="CM4331" s="211"/>
      <c r="CN4331" s="280"/>
      <c r="CO4331" s="280"/>
      <c r="CP4331" s="280"/>
      <c r="CQ4331" s="280"/>
      <c r="CR4331" s="280"/>
      <c r="CS4331" s="280"/>
      <c r="CT4331" s="280"/>
      <c r="CU4331" s="280"/>
      <c r="CV4331" s="280"/>
      <c r="CW4331" s="280"/>
      <c r="CX4331" s="280"/>
      <c r="CY4331" s="280"/>
      <c r="CZ4331" s="280"/>
      <c r="DA4331" s="280"/>
      <c r="DB4331" s="280"/>
      <c r="DC4331" s="280"/>
      <c r="DD4331" s="9"/>
      <c r="DE4331" s="9"/>
      <c r="DF4331" s="9"/>
      <c r="DG4331" s="9"/>
      <c r="DH4331" s="9"/>
      <c r="DI4331" s="9"/>
      <c r="DJ4331" s="9"/>
      <c r="DK4331" s="9"/>
      <c r="DL4331" s="9"/>
      <c r="DM4331" s="9"/>
      <c r="DN4331" s="9"/>
      <c r="DO4331" s="9"/>
      <c r="DP4331" s="9"/>
      <c r="DQ4331" s="9"/>
      <c r="DR4331" s="9"/>
      <c r="DS4331" s="9"/>
      <c r="DT4331" s="9"/>
      <c r="DU4331" s="9"/>
      <c r="DV4331" s="9"/>
      <c r="DW4331" s="9"/>
    </row>
    <row r="4332" spans="17:127" x14ac:dyDescent="0.25">
      <c r="Q4332" s="41"/>
      <c r="R4332" s="41"/>
      <c r="S4332" s="41"/>
      <c r="T4332" s="41"/>
      <c r="U4332" s="41"/>
      <c r="V4332" s="41"/>
      <c r="W4332" s="41"/>
      <c r="X4332" s="41"/>
      <c r="Y4332" s="41"/>
      <c r="Z4332" s="39"/>
      <c r="AA4332" s="39"/>
      <c r="AB4332" s="39"/>
      <c r="AC4332" s="39"/>
      <c r="AD4332" s="39"/>
      <c r="AE4332" s="39"/>
      <c r="AF4332" s="39"/>
      <c r="AG4332" s="39"/>
      <c r="AH4332" s="39"/>
      <c r="AI4332" s="39"/>
      <c r="AJ4332" s="39"/>
      <c r="AK4332" s="39"/>
      <c r="AL4332" s="39"/>
      <c r="AM4332" s="39"/>
      <c r="AN4332" s="39"/>
      <c r="AO4332" s="39"/>
      <c r="AP4332" s="39"/>
      <c r="AQ4332" s="39"/>
      <c r="AR4332" s="39"/>
      <c r="AS4332" s="39"/>
      <c r="BW4332" s="211"/>
      <c r="BX4332" s="211"/>
      <c r="BY4332" s="211"/>
      <c r="BZ4332" s="211"/>
      <c r="CA4332" s="211"/>
      <c r="CB4332" s="211"/>
      <c r="CC4332" s="211"/>
      <c r="CD4332" s="211"/>
      <c r="CE4332" s="211"/>
      <c r="CF4332" s="211"/>
      <c r="CG4332" s="211"/>
      <c r="CH4332" s="211"/>
      <c r="CI4332" s="211"/>
      <c r="CJ4332" s="211"/>
      <c r="CK4332" s="211"/>
      <c r="CL4332" s="211"/>
      <c r="CM4332" s="211"/>
      <c r="CN4332" s="280"/>
      <c r="CO4332" s="280"/>
      <c r="CP4332" s="280"/>
      <c r="CQ4332" s="280"/>
      <c r="CR4332" s="280"/>
      <c r="CS4332" s="280"/>
      <c r="CT4332" s="280"/>
      <c r="CU4332" s="280"/>
      <c r="CV4332" s="280"/>
      <c r="CW4332" s="280"/>
      <c r="CX4332" s="280"/>
      <c r="CY4332" s="280"/>
      <c r="CZ4332" s="280"/>
      <c r="DA4332" s="280"/>
      <c r="DB4332" s="280"/>
      <c r="DC4332" s="280"/>
      <c r="DD4332" s="9"/>
      <c r="DE4332" s="9"/>
      <c r="DF4332" s="9"/>
      <c r="DG4332" s="9"/>
      <c r="DH4332" s="9"/>
      <c r="DI4332" s="9"/>
      <c r="DJ4332" s="9"/>
      <c r="DK4332" s="9"/>
      <c r="DL4332" s="9"/>
      <c r="DM4332" s="9"/>
      <c r="DN4332" s="9"/>
      <c r="DO4332" s="9"/>
      <c r="DP4332" s="9"/>
      <c r="DQ4332" s="9"/>
      <c r="DR4332" s="9"/>
      <c r="DS4332" s="9"/>
      <c r="DT4332" s="9"/>
      <c r="DU4332" s="9"/>
      <c r="DV4332" s="9"/>
      <c r="DW4332" s="9"/>
    </row>
    <row r="4333" spans="17:127" x14ac:dyDescent="0.25">
      <c r="Q4333" s="41"/>
      <c r="R4333" s="41"/>
      <c r="S4333" s="41"/>
      <c r="T4333" s="41"/>
      <c r="U4333" s="41"/>
      <c r="V4333" s="41"/>
      <c r="W4333" s="41"/>
      <c r="X4333" s="41"/>
      <c r="Y4333" s="41"/>
      <c r="Z4333" s="39"/>
      <c r="AA4333" s="39"/>
      <c r="AB4333" s="39"/>
      <c r="AC4333" s="39"/>
      <c r="AD4333" s="39"/>
      <c r="AE4333" s="39"/>
      <c r="AF4333" s="39"/>
      <c r="AG4333" s="39"/>
      <c r="AH4333" s="39"/>
      <c r="AI4333" s="39"/>
      <c r="AJ4333" s="39"/>
      <c r="AK4333" s="39"/>
      <c r="AL4333" s="39"/>
      <c r="AM4333" s="39"/>
      <c r="AN4333" s="39"/>
      <c r="AO4333" s="39"/>
      <c r="AP4333" s="39"/>
      <c r="AQ4333" s="39"/>
      <c r="AR4333" s="39"/>
      <c r="AS4333" s="39"/>
      <c r="BW4333" s="211"/>
      <c r="BX4333" s="211"/>
      <c r="BY4333" s="211"/>
      <c r="BZ4333" s="211"/>
      <c r="CA4333" s="211"/>
      <c r="CB4333" s="211"/>
      <c r="CC4333" s="211"/>
      <c r="CD4333" s="211"/>
      <c r="CE4333" s="211"/>
      <c r="CF4333" s="211"/>
      <c r="CG4333" s="211"/>
      <c r="CH4333" s="211"/>
      <c r="CI4333" s="211"/>
      <c r="CJ4333" s="211"/>
      <c r="CK4333" s="211"/>
      <c r="CL4333" s="211"/>
      <c r="CM4333" s="211"/>
      <c r="CN4333" s="280"/>
      <c r="CO4333" s="280"/>
      <c r="CP4333" s="280"/>
      <c r="CQ4333" s="280"/>
      <c r="CR4333" s="280"/>
      <c r="CS4333" s="280"/>
      <c r="CT4333" s="280"/>
      <c r="CU4333" s="280"/>
      <c r="CV4333" s="280"/>
      <c r="CW4333" s="280"/>
      <c r="CX4333" s="280"/>
      <c r="CY4333" s="280"/>
      <c r="CZ4333" s="280"/>
      <c r="DA4333" s="280"/>
      <c r="DB4333" s="280"/>
      <c r="DC4333" s="280"/>
      <c r="DD4333" s="9"/>
      <c r="DE4333" s="9"/>
      <c r="DF4333" s="9"/>
      <c r="DG4333" s="9"/>
      <c r="DH4333" s="9"/>
      <c r="DI4333" s="9"/>
      <c r="DJ4333" s="9"/>
      <c r="DK4333" s="9"/>
      <c r="DL4333" s="9"/>
      <c r="DM4333" s="9"/>
      <c r="DN4333" s="9"/>
      <c r="DO4333" s="9"/>
      <c r="DP4333" s="9"/>
      <c r="DQ4333" s="9"/>
      <c r="DR4333" s="9"/>
      <c r="DS4333" s="9"/>
      <c r="DT4333" s="9"/>
      <c r="DU4333" s="9"/>
      <c r="DV4333" s="9"/>
      <c r="DW4333" s="9"/>
    </row>
    <row r="4334" spans="17:127" x14ac:dyDescent="0.25">
      <c r="Q4334" s="41"/>
      <c r="R4334" s="41"/>
      <c r="S4334" s="41"/>
      <c r="T4334" s="41"/>
      <c r="U4334" s="41"/>
      <c r="V4334" s="41"/>
      <c r="W4334" s="41"/>
      <c r="X4334" s="41"/>
      <c r="Y4334" s="41"/>
      <c r="Z4334" s="39"/>
      <c r="AA4334" s="39"/>
      <c r="AB4334" s="39"/>
      <c r="AC4334" s="39"/>
      <c r="AD4334" s="39"/>
      <c r="AE4334" s="39"/>
      <c r="AF4334" s="39"/>
      <c r="AG4334" s="39"/>
      <c r="AH4334" s="39"/>
      <c r="AI4334" s="39"/>
      <c r="AJ4334" s="39"/>
      <c r="AK4334" s="39"/>
      <c r="AL4334" s="39"/>
      <c r="AM4334" s="39"/>
      <c r="AN4334" s="39"/>
      <c r="AO4334" s="39"/>
      <c r="AP4334" s="39"/>
      <c r="AQ4334" s="39"/>
      <c r="AR4334" s="39"/>
      <c r="AS4334" s="39"/>
      <c r="BW4334" s="211"/>
      <c r="BX4334" s="211"/>
      <c r="BY4334" s="211"/>
      <c r="BZ4334" s="211"/>
      <c r="CA4334" s="211"/>
      <c r="CB4334" s="211"/>
      <c r="CC4334" s="211"/>
      <c r="CD4334" s="211"/>
      <c r="CE4334" s="211"/>
      <c r="CF4334" s="211"/>
      <c r="CG4334" s="211"/>
      <c r="CH4334" s="211"/>
      <c r="CI4334" s="211"/>
      <c r="CJ4334" s="211"/>
      <c r="CK4334" s="211"/>
      <c r="CL4334" s="211"/>
      <c r="CM4334" s="211"/>
      <c r="CN4334" s="280"/>
      <c r="CO4334" s="280"/>
      <c r="CP4334" s="280"/>
      <c r="CQ4334" s="280"/>
      <c r="CR4334" s="280"/>
      <c r="CS4334" s="280"/>
      <c r="CT4334" s="280"/>
      <c r="CU4334" s="280"/>
      <c r="CV4334" s="280"/>
      <c r="CW4334" s="280"/>
      <c r="CX4334" s="280"/>
      <c r="CY4334" s="280"/>
      <c r="CZ4334" s="280"/>
      <c r="DA4334" s="280"/>
      <c r="DB4334" s="280"/>
      <c r="DC4334" s="280"/>
      <c r="DD4334" s="9"/>
      <c r="DE4334" s="9"/>
      <c r="DF4334" s="9"/>
      <c r="DG4334" s="9"/>
      <c r="DH4334" s="9"/>
      <c r="DI4334" s="9"/>
      <c r="DJ4334" s="9"/>
      <c r="DK4334" s="9"/>
      <c r="DL4334" s="9"/>
      <c r="DM4334" s="9"/>
      <c r="DN4334" s="9"/>
      <c r="DO4334" s="9"/>
      <c r="DP4334" s="9"/>
      <c r="DQ4334" s="9"/>
      <c r="DR4334" s="9"/>
      <c r="DS4334" s="9"/>
      <c r="DT4334" s="9"/>
      <c r="DU4334" s="9"/>
      <c r="DV4334" s="9"/>
      <c r="DW4334" s="9"/>
    </row>
    <row r="4335" spans="17:127" x14ac:dyDescent="0.25">
      <c r="Q4335" s="41"/>
      <c r="R4335" s="41"/>
      <c r="S4335" s="41"/>
      <c r="T4335" s="41"/>
      <c r="U4335" s="41"/>
      <c r="V4335" s="41"/>
      <c r="W4335" s="41"/>
      <c r="X4335" s="41"/>
      <c r="Y4335" s="41"/>
      <c r="Z4335" s="39"/>
      <c r="AA4335" s="39"/>
      <c r="AB4335" s="39"/>
      <c r="AC4335" s="39"/>
      <c r="AD4335" s="39"/>
      <c r="AE4335" s="39"/>
      <c r="AF4335" s="39"/>
      <c r="AG4335" s="39"/>
      <c r="AH4335" s="39"/>
      <c r="AI4335" s="39"/>
      <c r="AJ4335" s="39"/>
      <c r="AK4335" s="39"/>
      <c r="AL4335" s="39"/>
      <c r="AM4335" s="39"/>
      <c r="AN4335" s="39"/>
      <c r="AO4335" s="39"/>
      <c r="AP4335" s="39"/>
      <c r="AQ4335" s="39"/>
      <c r="AR4335" s="39"/>
      <c r="AS4335" s="39"/>
      <c r="BW4335" s="211"/>
      <c r="BX4335" s="211"/>
      <c r="BY4335" s="211"/>
      <c r="BZ4335" s="211"/>
      <c r="CA4335" s="211"/>
      <c r="CB4335" s="211"/>
      <c r="CC4335" s="211"/>
      <c r="CD4335" s="211"/>
      <c r="CE4335" s="211"/>
      <c r="CF4335" s="211"/>
      <c r="CG4335" s="211"/>
      <c r="CH4335" s="211"/>
      <c r="CI4335" s="211"/>
      <c r="CJ4335" s="211"/>
      <c r="CK4335" s="211"/>
      <c r="CL4335" s="211"/>
      <c r="CM4335" s="211"/>
      <c r="CN4335" s="280"/>
      <c r="CO4335" s="280"/>
      <c r="CP4335" s="280"/>
      <c r="CQ4335" s="280"/>
      <c r="CR4335" s="280"/>
      <c r="CS4335" s="280"/>
      <c r="CT4335" s="280"/>
      <c r="CU4335" s="280"/>
      <c r="CV4335" s="280"/>
      <c r="CW4335" s="280"/>
      <c r="CX4335" s="280"/>
      <c r="CY4335" s="280"/>
      <c r="CZ4335" s="280"/>
      <c r="DA4335" s="280"/>
      <c r="DB4335" s="280"/>
      <c r="DC4335" s="280"/>
      <c r="DD4335" s="9"/>
      <c r="DE4335" s="9"/>
      <c r="DF4335" s="9"/>
      <c r="DG4335" s="9"/>
      <c r="DH4335" s="9"/>
      <c r="DI4335" s="9"/>
      <c r="DJ4335" s="9"/>
      <c r="DK4335" s="9"/>
      <c r="DL4335" s="9"/>
      <c r="DM4335" s="9"/>
      <c r="DN4335" s="9"/>
      <c r="DO4335" s="9"/>
      <c r="DP4335" s="9"/>
      <c r="DQ4335" s="9"/>
      <c r="DR4335" s="9"/>
      <c r="DS4335" s="9"/>
      <c r="DT4335" s="9"/>
      <c r="DU4335" s="9"/>
      <c r="DV4335" s="9"/>
      <c r="DW4335" s="9"/>
    </row>
    <row r="4336" spans="17:127" x14ac:dyDescent="0.25">
      <c r="Q4336" s="41"/>
      <c r="R4336" s="41"/>
      <c r="S4336" s="41"/>
      <c r="T4336" s="41"/>
      <c r="U4336" s="41"/>
      <c r="V4336" s="41"/>
      <c r="W4336" s="41"/>
      <c r="X4336" s="41"/>
      <c r="Y4336" s="41"/>
      <c r="Z4336" s="39"/>
      <c r="AA4336" s="39"/>
      <c r="AB4336" s="39"/>
      <c r="AC4336" s="39"/>
      <c r="AD4336" s="39"/>
      <c r="AE4336" s="39"/>
      <c r="AF4336" s="39"/>
      <c r="AG4336" s="39"/>
      <c r="AH4336" s="39"/>
      <c r="AI4336" s="39"/>
      <c r="AJ4336" s="39"/>
      <c r="AK4336" s="39"/>
      <c r="AL4336" s="39"/>
      <c r="AM4336" s="39"/>
      <c r="AN4336" s="39"/>
      <c r="AO4336" s="39"/>
      <c r="AP4336" s="39"/>
      <c r="AQ4336" s="39"/>
      <c r="AR4336" s="39"/>
      <c r="AS4336" s="39"/>
      <c r="BW4336" s="211"/>
      <c r="BX4336" s="211"/>
      <c r="BY4336" s="211"/>
      <c r="BZ4336" s="211"/>
      <c r="CA4336" s="211"/>
      <c r="CB4336" s="211"/>
      <c r="CC4336" s="211"/>
      <c r="CD4336" s="211"/>
      <c r="CE4336" s="211"/>
      <c r="CF4336" s="211"/>
      <c r="CG4336" s="211"/>
      <c r="CH4336" s="211"/>
      <c r="CI4336" s="211"/>
      <c r="CJ4336" s="211"/>
      <c r="CK4336" s="211"/>
      <c r="CL4336" s="211"/>
      <c r="CM4336" s="211"/>
      <c r="CN4336" s="280"/>
      <c r="CO4336" s="280"/>
      <c r="CP4336" s="280"/>
      <c r="CQ4336" s="280"/>
      <c r="CR4336" s="280"/>
      <c r="CS4336" s="280"/>
      <c r="CT4336" s="280"/>
      <c r="CU4336" s="280"/>
      <c r="CV4336" s="280"/>
      <c r="CW4336" s="280"/>
      <c r="CX4336" s="280"/>
      <c r="CY4336" s="280"/>
      <c r="CZ4336" s="280"/>
      <c r="DA4336" s="280"/>
      <c r="DB4336" s="280"/>
      <c r="DC4336" s="280"/>
      <c r="DD4336" s="9"/>
      <c r="DE4336" s="9"/>
      <c r="DF4336" s="9"/>
      <c r="DG4336" s="9"/>
      <c r="DH4336" s="9"/>
      <c r="DI4336" s="9"/>
      <c r="DJ4336" s="9"/>
      <c r="DK4336" s="9"/>
      <c r="DL4336" s="9"/>
      <c r="DM4336" s="9"/>
      <c r="DN4336" s="9"/>
      <c r="DO4336" s="9"/>
      <c r="DP4336" s="9"/>
      <c r="DQ4336" s="9"/>
      <c r="DR4336" s="9"/>
      <c r="DS4336" s="9"/>
      <c r="DT4336" s="9"/>
      <c r="DU4336" s="9"/>
      <c r="DV4336" s="9"/>
      <c r="DW4336" s="9"/>
    </row>
    <row r="4337" spans="17:127" x14ac:dyDescent="0.25">
      <c r="Q4337" s="41"/>
      <c r="R4337" s="41"/>
      <c r="S4337" s="41"/>
      <c r="T4337" s="41"/>
      <c r="U4337" s="41"/>
      <c r="V4337" s="41"/>
      <c r="W4337" s="41"/>
      <c r="X4337" s="41"/>
      <c r="Y4337" s="41"/>
      <c r="Z4337" s="39"/>
      <c r="AA4337" s="39"/>
      <c r="AB4337" s="39"/>
      <c r="AC4337" s="39"/>
      <c r="AD4337" s="39"/>
      <c r="AE4337" s="39"/>
      <c r="AF4337" s="39"/>
      <c r="AG4337" s="39"/>
      <c r="AH4337" s="39"/>
      <c r="AI4337" s="39"/>
      <c r="AJ4337" s="39"/>
      <c r="AK4337" s="39"/>
      <c r="AL4337" s="39"/>
      <c r="AM4337" s="39"/>
      <c r="AN4337" s="39"/>
      <c r="AO4337" s="39"/>
      <c r="AP4337" s="39"/>
      <c r="AQ4337" s="39"/>
      <c r="AR4337" s="39"/>
      <c r="AS4337" s="39"/>
      <c r="BW4337" s="211"/>
      <c r="BX4337" s="211"/>
      <c r="BY4337" s="211"/>
      <c r="BZ4337" s="211"/>
      <c r="CA4337" s="211"/>
      <c r="CB4337" s="211"/>
      <c r="CC4337" s="211"/>
      <c r="CD4337" s="211"/>
      <c r="CE4337" s="211"/>
      <c r="CF4337" s="211"/>
      <c r="CG4337" s="211"/>
      <c r="CH4337" s="211"/>
      <c r="CI4337" s="211"/>
      <c r="CJ4337" s="211"/>
      <c r="CK4337" s="211"/>
      <c r="CL4337" s="211"/>
      <c r="CM4337" s="211"/>
      <c r="CN4337" s="280"/>
      <c r="CO4337" s="280"/>
      <c r="CP4337" s="280"/>
      <c r="CQ4337" s="280"/>
      <c r="CR4337" s="280"/>
      <c r="CS4337" s="280"/>
      <c r="CT4337" s="280"/>
      <c r="CU4337" s="280"/>
      <c r="CV4337" s="280"/>
      <c r="CW4337" s="280"/>
      <c r="CX4337" s="280"/>
      <c r="CY4337" s="280"/>
      <c r="CZ4337" s="280"/>
      <c r="DA4337" s="280"/>
      <c r="DB4337" s="280"/>
      <c r="DC4337" s="280"/>
      <c r="DD4337" s="9"/>
      <c r="DE4337" s="9"/>
      <c r="DF4337" s="9"/>
      <c r="DG4337" s="9"/>
      <c r="DH4337" s="9"/>
      <c r="DI4337" s="9"/>
      <c r="DJ4337" s="9"/>
      <c r="DK4337" s="9"/>
      <c r="DL4337" s="9"/>
      <c r="DM4337" s="9"/>
      <c r="DN4337" s="9"/>
      <c r="DO4337" s="9"/>
      <c r="DP4337" s="9"/>
      <c r="DQ4337" s="9"/>
      <c r="DR4337" s="9"/>
      <c r="DS4337" s="9"/>
      <c r="DT4337" s="9"/>
      <c r="DU4337" s="9"/>
      <c r="DV4337" s="9"/>
      <c r="DW4337" s="9"/>
    </row>
    <row r="4338" spans="17:127" x14ac:dyDescent="0.25">
      <c r="Q4338" s="41"/>
      <c r="R4338" s="41"/>
      <c r="S4338" s="41"/>
      <c r="T4338" s="41"/>
      <c r="U4338" s="41"/>
      <c r="V4338" s="41"/>
      <c r="W4338" s="41"/>
      <c r="X4338" s="41"/>
      <c r="Y4338" s="41"/>
      <c r="Z4338" s="39"/>
      <c r="AA4338" s="39"/>
      <c r="AB4338" s="39"/>
      <c r="AC4338" s="39"/>
      <c r="AD4338" s="39"/>
      <c r="AE4338" s="39"/>
      <c r="AF4338" s="39"/>
      <c r="AG4338" s="39"/>
      <c r="AH4338" s="39"/>
      <c r="AI4338" s="39"/>
      <c r="AJ4338" s="39"/>
      <c r="AK4338" s="39"/>
      <c r="AL4338" s="39"/>
      <c r="AM4338" s="39"/>
      <c r="AN4338" s="39"/>
      <c r="AO4338" s="39"/>
      <c r="AP4338" s="39"/>
      <c r="AQ4338" s="39"/>
      <c r="AR4338" s="39"/>
      <c r="AS4338" s="39"/>
      <c r="BW4338" s="211"/>
      <c r="BX4338" s="211"/>
      <c r="BY4338" s="211"/>
      <c r="BZ4338" s="211"/>
      <c r="CA4338" s="211"/>
      <c r="CB4338" s="211"/>
      <c r="CC4338" s="211"/>
      <c r="CD4338" s="211"/>
      <c r="CE4338" s="211"/>
      <c r="CF4338" s="211"/>
      <c r="CG4338" s="211"/>
      <c r="CH4338" s="211"/>
      <c r="CI4338" s="211"/>
      <c r="CJ4338" s="211"/>
      <c r="CK4338" s="211"/>
      <c r="CL4338" s="211"/>
      <c r="CM4338" s="211"/>
      <c r="CN4338" s="280"/>
      <c r="CO4338" s="280"/>
      <c r="CP4338" s="280"/>
      <c r="CQ4338" s="280"/>
      <c r="CR4338" s="280"/>
      <c r="CS4338" s="280"/>
      <c r="CT4338" s="280"/>
      <c r="CU4338" s="280"/>
      <c r="CV4338" s="280"/>
      <c r="CW4338" s="280"/>
      <c r="CX4338" s="280"/>
      <c r="CY4338" s="280"/>
      <c r="CZ4338" s="280"/>
      <c r="DA4338" s="280"/>
      <c r="DB4338" s="280"/>
      <c r="DC4338" s="280"/>
      <c r="DD4338" s="9"/>
      <c r="DE4338" s="9"/>
      <c r="DF4338" s="9"/>
      <c r="DG4338" s="9"/>
      <c r="DH4338" s="9"/>
      <c r="DI4338" s="9"/>
      <c r="DJ4338" s="9"/>
      <c r="DK4338" s="9"/>
      <c r="DL4338" s="9"/>
      <c r="DM4338" s="9"/>
      <c r="DN4338" s="9"/>
      <c r="DO4338" s="9"/>
      <c r="DP4338" s="9"/>
      <c r="DQ4338" s="9"/>
      <c r="DR4338" s="9"/>
      <c r="DS4338" s="9"/>
      <c r="DT4338" s="9"/>
      <c r="DU4338" s="9"/>
      <c r="DV4338" s="9"/>
      <c r="DW4338" s="9"/>
    </row>
    <row r="4339" spans="17:127" x14ac:dyDescent="0.25">
      <c r="Q4339" s="41"/>
      <c r="R4339" s="41"/>
      <c r="S4339" s="41"/>
      <c r="T4339" s="41"/>
      <c r="U4339" s="41"/>
      <c r="V4339" s="41"/>
      <c r="W4339" s="41"/>
      <c r="X4339" s="41"/>
      <c r="Y4339" s="41"/>
      <c r="Z4339" s="39"/>
      <c r="AA4339" s="39"/>
      <c r="AB4339" s="39"/>
      <c r="AC4339" s="39"/>
      <c r="AD4339" s="39"/>
      <c r="AE4339" s="39"/>
      <c r="AF4339" s="39"/>
      <c r="AG4339" s="39"/>
      <c r="AH4339" s="39"/>
      <c r="AI4339" s="39"/>
      <c r="AJ4339" s="39"/>
      <c r="AK4339" s="39"/>
      <c r="AL4339" s="39"/>
      <c r="AM4339" s="39"/>
      <c r="AN4339" s="39"/>
      <c r="AO4339" s="39"/>
      <c r="AP4339" s="39"/>
      <c r="AQ4339" s="39"/>
      <c r="AR4339" s="39"/>
      <c r="AS4339" s="39"/>
      <c r="BW4339" s="211"/>
      <c r="BX4339" s="211"/>
      <c r="BY4339" s="211"/>
      <c r="BZ4339" s="211"/>
      <c r="CA4339" s="211"/>
      <c r="CB4339" s="211"/>
      <c r="CC4339" s="211"/>
      <c r="CD4339" s="211"/>
      <c r="CE4339" s="211"/>
      <c r="CF4339" s="211"/>
      <c r="CG4339" s="211"/>
      <c r="CH4339" s="211"/>
      <c r="CI4339" s="211"/>
      <c r="CJ4339" s="211"/>
      <c r="CK4339" s="211"/>
      <c r="CL4339" s="211"/>
      <c r="CM4339" s="211"/>
      <c r="CN4339" s="280"/>
      <c r="CO4339" s="280"/>
      <c r="CP4339" s="280"/>
      <c r="CQ4339" s="280"/>
      <c r="CR4339" s="280"/>
      <c r="CS4339" s="280"/>
      <c r="CT4339" s="280"/>
      <c r="CU4339" s="280"/>
      <c r="CV4339" s="280"/>
      <c r="CW4339" s="280"/>
      <c r="CX4339" s="280"/>
      <c r="CY4339" s="280"/>
      <c r="CZ4339" s="280"/>
      <c r="DA4339" s="280"/>
      <c r="DB4339" s="280"/>
      <c r="DC4339" s="280"/>
      <c r="DD4339" s="9"/>
      <c r="DE4339" s="9"/>
      <c r="DF4339" s="9"/>
      <c r="DG4339" s="9"/>
      <c r="DH4339" s="9"/>
      <c r="DI4339" s="9"/>
      <c r="DJ4339" s="9"/>
      <c r="DK4339" s="9"/>
      <c r="DL4339" s="9"/>
      <c r="DM4339" s="9"/>
      <c r="DN4339" s="9"/>
      <c r="DO4339" s="9"/>
      <c r="DP4339" s="9"/>
      <c r="DQ4339" s="9"/>
      <c r="DR4339" s="9"/>
      <c r="DS4339" s="9"/>
      <c r="DT4339" s="9"/>
      <c r="DU4339" s="9"/>
      <c r="DV4339" s="9"/>
      <c r="DW4339" s="9"/>
    </row>
    <row r="4340" spans="17:127" x14ac:dyDescent="0.25">
      <c r="Q4340" s="41"/>
      <c r="R4340" s="41"/>
      <c r="S4340" s="41"/>
      <c r="T4340" s="41"/>
      <c r="U4340" s="41"/>
      <c r="V4340" s="41"/>
      <c r="W4340" s="41"/>
      <c r="X4340" s="41"/>
      <c r="Y4340" s="41"/>
      <c r="Z4340" s="39"/>
      <c r="AA4340" s="39"/>
      <c r="AB4340" s="39"/>
      <c r="AC4340" s="39"/>
      <c r="AD4340" s="39"/>
      <c r="AE4340" s="39"/>
      <c r="AF4340" s="39"/>
      <c r="AG4340" s="39"/>
      <c r="AH4340" s="39"/>
      <c r="AI4340" s="39"/>
      <c r="AJ4340" s="39"/>
      <c r="AK4340" s="39"/>
      <c r="AL4340" s="39"/>
      <c r="AM4340" s="39"/>
      <c r="AN4340" s="39"/>
      <c r="AO4340" s="39"/>
      <c r="AP4340" s="39"/>
      <c r="AQ4340" s="39"/>
      <c r="AR4340" s="39"/>
      <c r="AS4340" s="39"/>
      <c r="BW4340" s="211"/>
      <c r="BX4340" s="211"/>
      <c r="BY4340" s="211"/>
      <c r="BZ4340" s="211"/>
      <c r="CA4340" s="211"/>
      <c r="CB4340" s="211"/>
      <c r="CC4340" s="211"/>
      <c r="CD4340" s="211"/>
      <c r="CE4340" s="211"/>
      <c r="CF4340" s="211"/>
      <c r="CG4340" s="211"/>
      <c r="CH4340" s="211"/>
      <c r="CI4340" s="211"/>
      <c r="CJ4340" s="211"/>
      <c r="CK4340" s="211"/>
      <c r="CL4340" s="211"/>
      <c r="CM4340" s="211"/>
      <c r="CN4340" s="280"/>
      <c r="CO4340" s="280"/>
      <c r="CP4340" s="280"/>
      <c r="CQ4340" s="280"/>
      <c r="CR4340" s="280"/>
      <c r="CS4340" s="280"/>
      <c r="CT4340" s="280"/>
      <c r="CU4340" s="280"/>
      <c r="CV4340" s="280"/>
      <c r="CW4340" s="280"/>
      <c r="CX4340" s="280"/>
      <c r="CY4340" s="280"/>
      <c r="CZ4340" s="280"/>
      <c r="DA4340" s="280"/>
      <c r="DB4340" s="280"/>
      <c r="DC4340" s="280"/>
      <c r="DD4340" s="9"/>
      <c r="DE4340" s="9"/>
      <c r="DF4340" s="9"/>
      <c r="DG4340" s="9"/>
      <c r="DH4340" s="9"/>
      <c r="DI4340" s="9"/>
      <c r="DJ4340" s="9"/>
      <c r="DK4340" s="9"/>
      <c r="DL4340" s="9"/>
      <c r="DM4340" s="9"/>
      <c r="DN4340" s="9"/>
      <c r="DO4340" s="9"/>
      <c r="DP4340" s="9"/>
      <c r="DQ4340" s="9"/>
      <c r="DR4340" s="9"/>
      <c r="DS4340" s="9"/>
      <c r="DT4340" s="9"/>
      <c r="DU4340" s="9"/>
      <c r="DV4340" s="9"/>
      <c r="DW4340" s="9"/>
    </row>
    <row r="4341" spans="17:127" x14ac:dyDescent="0.25">
      <c r="Q4341" s="41"/>
      <c r="R4341" s="41"/>
      <c r="S4341" s="41"/>
      <c r="T4341" s="41"/>
      <c r="U4341" s="41"/>
      <c r="V4341" s="41"/>
      <c r="W4341" s="41"/>
      <c r="X4341" s="41"/>
      <c r="Y4341" s="41"/>
      <c r="Z4341" s="39"/>
      <c r="AA4341" s="39"/>
      <c r="AB4341" s="39"/>
      <c r="AC4341" s="39"/>
      <c r="AD4341" s="39"/>
      <c r="AE4341" s="39"/>
      <c r="AF4341" s="39"/>
      <c r="AG4341" s="39"/>
      <c r="AH4341" s="39"/>
      <c r="AI4341" s="39"/>
      <c r="AJ4341" s="39"/>
      <c r="AK4341" s="39"/>
      <c r="AL4341" s="39"/>
      <c r="AM4341" s="39"/>
      <c r="AN4341" s="39"/>
      <c r="AO4341" s="39"/>
      <c r="AP4341" s="39"/>
      <c r="AQ4341" s="39"/>
      <c r="AR4341" s="39"/>
      <c r="AS4341" s="39"/>
      <c r="BW4341" s="211"/>
      <c r="BX4341" s="211"/>
      <c r="BY4341" s="211"/>
      <c r="BZ4341" s="211"/>
      <c r="CA4341" s="211"/>
      <c r="CB4341" s="211"/>
      <c r="CC4341" s="211"/>
      <c r="CD4341" s="211"/>
      <c r="CE4341" s="211"/>
      <c r="CF4341" s="211"/>
      <c r="CG4341" s="211"/>
      <c r="CH4341" s="211"/>
      <c r="CI4341" s="211"/>
      <c r="CJ4341" s="211"/>
      <c r="CK4341" s="211"/>
      <c r="CL4341" s="211"/>
      <c r="CM4341" s="211"/>
      <c r="CN4341" s="280"/>
      <c r="CO4341" s="280"/>
      <c r="CP4341" s="280"/>
      <c r="CQ4341" s="280"/>
      <c r="CR4341" s="280"/>
      <c r="CS4341" s="280"/>
      <c r="CT4341" s="280"/>
      <c r="CU4341" s="280"/>
      <c r="CV4341" s="280"/>
      <c r="CW4341" s="280"/>
      <c r="CX4341" s="280"/>
      <c r="CY4341" s="280"/>
      <c r="CZ4341" s="280"/>
      <c r="DA4341" s="280"/>
      <c r="DB4341" s="280"/>
      <c r="DC4341" s="280"/>
      <c r="DD4341" s="9"/>
      <c r="DE4341" s="9"/>
      <c r="DF4341" s="9"/>
      <c r="DG4341" s="9"/>
      <c r="DH4341" s="9"/>
      <c r="DI4341" s="9"/>
      <c r="DJ4341" s="9"/>
      <c r="DK4341" s="9"/>
      <c r="DL4341" s="9"/>
      <c r="DM4341" s="9"/>
      <c r="DN4341" s="9"/>
      <c r="DO4341" s="9"/>
      <c r="DP4341" s="9"/>
      <c r="DQ4341" s="9"/>
      <c r="DR4341" s="9"/>
      <c r="DS4341" s="9"/>
      <c r="DT4341" s="9"/>
      <c r="DU4341" s="9"/>
      <c r="DV4341" s="9"/>
      <c r="DW4341" s="9"/>
    </row>
    <row r="4342" spans="17:127" x14ac:dyDescent="0.25">
      <c r="Q4342" s="41"/>
      <c r="R4342" s="41"/>
      <c r="S4342" s="41"/>
      <c r="T4342" s="41"/>
      <c r="U4342" s="41"/>
      <c r="V4342" s="41"/>
      <c r="W4342" s="41"/>
      <c r="X4342" s="41"/>
      <c r="Y4342" s="41"/>
      <c r="Z4342" s="39"/>
      <c r="AA4342" s="39"/>
      <c r="AB4342" s="39"/>
      <c r="AC4342" s="39"/>
      <c r="AD4342" s="39"/>
      <c r="AE4342" s="39"/>
      <c r="AF4342" s="39"/>
      <c r="AG4342" s="39"/>
      <c r="AH4342" s="39"/>
      <c r="AI4342" s="39"/>
      <c r="AJ4342" s="39"/>
      <c r="AK4342" s="39"/>
      <c r="AL4342" s="39"/>
      <c r="AM4342" s="39"/>
      <c r="AN4342" s="39"/>
      <c r="AO4342" s="39"/>
      <c r="AP4342" s="39"/>
      <c r="AQ4342" s="39"/>
      <c r="AR4342" s="39"/>
      <c r="AS4342" s="39"/>
      <c r="BW4342" s="211"/>
      <c r="BX4342" s="211"/>
      <c r="BY4342" s="211"/>
      <c r="BZ4342" s="211"/>
      <c r="CA4342" s="211"/>
      <c r="CB4342" s="211"/>
      <c r="CC4342" s="211"/>
      <c r="CD4342" s="211"/>
      <c r="CE4342" s="211"/>
      <c r="CF4342" s="211"/>
      <c r="CG4342" s="211"/>
      <c r="CH4342" s="211"/>
      <c r="CI4342" s="211"/>
      <c r="CJ4342" s="211"/>
      <c r="CK4342" s="211"/>
      <c r="CL4342" s="211"/>
      <c r="CM4342" s="211"/>
      <c r="CN4342" s="280"/>
      <c r="CO4342" s="280"/>
      <c r="CP4342" s="280"/>
      <c r="CQ4342" s="280"/>
      <c r="CR4342" s="280"/>
      <c r="CS4342" s="280"/>
      <c r="CT4342" s="280"/>
      <c r="CU4342" s="280"/>
      <c r="CV4342" s="280"/>
      <c r="CW4342" s="280"/>
      <c r="CX4342" s="280"/>
      <c r="CY4342" s="280"/>
      <c r="CZ4342" s="280"/>
      <c r="DA4342" s="280"/>
      <c r="DB4342" s="280"/>
      <c r="DC4342" s="280"/>
      <c r="DD4342" s="9"/>
      <c r="DE4342" s="9"/>
      <c r="DF4342" s="9"/>
      <c r="DG4342" s="9"/>
      <c r="DH4342" s="9"/>
      <c r="DI4342" s="9"/>
      <c r="DJ4342" s="9"/>
      <c r="DK4342" s="9"/>
      <c r="DL4342" s="9"/>
      <c r="DM4342" s="9"/>
      <c r="DN4342" s="9"/>
      <c r="DO4342" s="9"/>
      <c r="DP4342" s="9"/>
      <c r="DQ4342" s="9"/>
      <c r="DR4342" s="9"/>
      <c r="DS4342" s="9"/>
      <c r="DT4342" s="9"/>
      <c r="DU4342" s="9"/>
      <c r="DV4342" s="9"/>
      <c r="DW4342" s="9"/>
    </row>
    <row r="4343" spans="17:127" x14ac:dyDescent="0.25">
      <c r="Q4343" s="41"/>
      <c r="R4343" s="41"/>
      <c r="S4343" s="41"/>
      <c r="T4343" s="41"/>
      <c r="U4343" s="41"/>
      <c r="V4343" s="41"/>
      <c r="W4343" s="41"/>
      <c r="X4343" s="41"/>
      <c r="Y4343" s="41"/>
      <c r="Z4343" s="39"/>
      <c r="AA4343" s="39"/>
      <c r="AB4343" s="39"/>
      <c r="AC4343" s="39"/>
      <c r="AD4343" s="39"/>
      <c r="AE4343" s="39"/>
      <c r="AF4343" s="39"/>
      <c r="AG4343" s="39"/>
      <c r="AH4343" s="39"/>
      <c r="AI4343" s="39"/>
      <c r="AJ4343" s="39"/>
      <c r="AK4343" s="39"/>
      <c r="AL4343" s="39"/>
      <c r="AM4343" s="39"/>
      <c r="AN4343" s="39"/>
      <c r="AO4343" s="39"/>
      <c r="AP4343" s="39"/>
      <c r="AQ4343" s="39"/>
      <c r="AR4343" s="39"/>
      <c r="AS4343" s="39"/>
      <c r="BW4343" s="211"/>
      <c r="BX4343" s="211"/>
      <c r="BY4343" s="211"/>
      <c r="BZ4343" s="211"/>
      <c r="CA4343" s="211"/>
      <c r="CB4343" s="211"/>
      <c r="CC4343" s="211"/>
      <c r="CD4343" s="211"/>
      <c r="CE4343" s="211"/>
      <c r="CF4343" s="211"/>
      <c r="CG4343" s="211"/>
      <c r="CH4343" s="211"/>
      <c r="CI4343" s="211"/>
      <c r="CJ4343" s="211"/>
      <c r="CK4343" s="211"/>
      <c r="CL4343" s="211"/>
      <c r="CM4343" s="211"/>
      <c r="CN4343" s="280"/>
      <c r="CO4343" s="280"/>
      <c r="CP4343" s="280"/>
      <c r="CQ4343" s="280"/>
      <c r="CR4343" s="280"/>
      <c r="CS4343" s="280"/>
      <c r="CT4343" s="280"/>
      <c r="CU4343" s="280"/>
      <c r="CV4343" s="280"/>
      <c r="CW4343" s="280"/>
      <c r="CX4343" s="280"/>
      <c r="CY4343" s="280"/>
      <c r="CZ4343" s="280"/>
      <c r="DA4343" s="280"/>
      <c r="DB4343" s="280"/>
      <c r="DC4343" s="280"/>
      <c r="DD4343" s="9"/>
      <c r="DE4343" s="9"/>
      <c r="DF4343" s="9"/>
      <c r="DG4343" s="9"/>
      <c r="DH4343" s="9"/>
      <c r="DI4343" s="9"/>
      <c r="DJ4343" s="9"/>
      <c r="DK4343" s="9"/>
      <c r="DL4343" s="9"/>
      <c r="DM4343" s="9"/>
      <c r="DN4343" s="9"/>
      <c r="DO4343" s="9"/>
      <c r="DP4343" s="9"/>
      <c r="DQ4343" s="9"/>
      <c r="DR4343" s="9"/>
      <c r="DS4343" s="9"/>
      <c r="DT4343" s="9"/>
      <c r="DU4343" s="9"/>
      <c r="DV4343" s="9"/>
      <c r="DW4343" s="9"/>
    </row>
    <row r="4344" spans="17:127" x14ac:dyDescent="0.25">
      <c r="Q4344" s="41"/>
      <c r="R4344" s="41"/>
      <c r="S4344" s="41"/>
      <c r="T4344" s="41"/>
      <c r="U4344" s="41"/>
      <c r="V4344" s="41"/>
      <c r="W4344" s="41"/>
      <c r="X4344" s="41"/>
      <c r="Y4344" s="41"/>
      <c r="Z4344" s="39"/>
      <c r="AA4344" s="39"/>
      <c r="AB4344" s="39"/>
      <c r="AC4344" s="39"/>
      <c r="AD4344" s="39"/>
      <c r="AE4344" s="39"/>
      <c r="AF4344" s="39"/>
      <c r="AG4344" s="39"/>
      <c r="AH4344" s="39"/>
      <c r="AI4344" s="39"/>
      <c r="AJ4344" s="39"/>
      <c r="AK4344" s="39"/>
      <c r="AL4344" s="39"/>
      <c r="AM4344" s="39"/>
      <c r="AN4344" s="39"/>
      <c r="AO4344" s="39"/>
      <c r="AP4344" s="39"/>
      <c r="AQ4344" s="39"/>
      <c r="AR4344" s="39"/>
      <c r="AS4344" s="39"/>
      <c r="BW4344" s="211"/>
      <c r="BX4344" s="211"/>
      <c r="BY4344" s="211"/>
      <c r="BZ4344" s="211"/>
      <c r="CA4344" s="211"/>
      <c r="CB4344" s="211"/>
      <c r="CC4344" s="211"/>
      <c r="CD4344" s="211"/>
      <c r="CE4344" s="211"/>
      <c r="CF4344" s="211"/>
      <c r="CG4344" s="211"/>
      <c r="CH4344" s="211"/>
      <c r="CI4344" s="211"/>
      <c r="CJ4344" s="211"/>
      <c r="CK4344" s="211"/>
      <c r="CL4344" s="211"/>
      <c r="CM4344" s="211"/>
      <c r="CN4344" s="280"/>
      <c r="CO4344" s="280"/>
      <c r="CP4344" s="280"/>
      <c r="CQ4344" s="280"/>
      <c r="CR4344" s="280"/>
      <c r="CS4344" s="280"/>
      <c r="CT4344" s="280"/>
      <c r="CU4344" s="280"/>
      <c r="CV4344" s="280"/>
      <c r="CW4344" s="280"/>
      <c r="CX4344" s="280"/>
      <c r="CY4344" s="280"/>
      <c r="CZ4344" s="280"/>
      <c r="DA4344" s="280"/>
      <c r="DB4344" s="280"/>
      <c r="DC4344" s="280"/>
      <c r="DD4344" s="9"/>
      <c r="DE4344" s="9"/>
      <c r="DF4344" s="9"/>
      <c r="DG4344" s="9"/>
      <c r="DH4344" s="9"/>
      <c r="DI4344" s="9"/>
      <c r="DJ4344" s="9"/>
      <c r="DK4344" s="9"/>
      <c r="DL4344" s="9"/>
      <c r="DM4344" s="9"/>
      <c r="DN4344" s="9"/>
      <c r="DO4344" s="9"/>
      <c r="DP4344" s="9"/>
      <c r="DQ4344" s="9"/>
      <c r="DR4344" s="9"/>
      <c r="DS4344" s="9"/>
      <c r="DT4344" s="9"/>
      <c r="DU4344" s="9"/>
      <c r="DV4344" s="9"/>
      <c r="DW4344" s="9"/>
    </row>
    <row r="4345" spans="17:127" x14ac:dyDescent="0.25">
      <c r="Q4345" s="41"/>
      <c r="R4345" s="41"/>
      <c r="S4345" s="41"/>
      <c r="T4345" s="41"/>
      <c r="U4345" s="41"/>
      <c r="V4345" s="41"/>
      <c r="W4345" s="41"/>
      <c r="X4345" s="41"/>
      <c r="Y4345" s="41"/>
      <c r="Z4345" s="39"/>
      <c r="AA4345" s="39"/>
      <c r="AB4345" s="39"/>
      <c r="AC4345" s="39"/>
      <c r="AD4345" s="39"/>
      <c r="AE4345" s="39"/>
      <c r="AF4345" s="39"/>
      <c r="AG4345" s="39"/>
      <c r="AH4345" s="39"/>
      <c r="AI4345" s="39"/>
      <c r="AJ4345" s="39"/>
      <c r="AK4345" s="39"/>
      <c r="AL4345" s="39"/>
      <c r="AM4345" s="39"/>
      <c r="AN4345" s="39"/>
      <c r="AO4345" s="39"/>
      <c r="AP4345" s="39"/>
      <c r="AQ4345" s="39"/>
      <c r="AR4345" s="39"/>
      <c r="AS4345" s="39"/>
      <c r="BW4345" s="211"/>
      <c r="BX4345" s="211"/>
      <c r="BY4345" s="211"/>
      <c r="BZ4345" s="211"/>
      <c r="CA4345" s="211"/>
      <c r="CB4345" s="211"/>
      <c r="CC4345" s="211"/>
      <c r="CD4345" s="211"/>
      <c r="CE4345" s="211"/>
      <c r="CF4345" s="211"/>
      <c r="CG4345" s="211"/>
      <c r="CH4345" s="211"/>
      <c r="CI4345" s="211"/>
      <c r="CJ4345" s="211"/>
      <c r="CK4345" s="211"/>
      <c r="CL4345" s="211"/>
      <c r="CM4345" s="211"/>
      <c r="CN4345" s="280"/>
      <c r="CO4345" s="280"/>
      <c r="CP4345" s="280"/>
      <c r="CQ4345" s="280"/>
      <c r="CR4345" s="280"/>
      <c r="CS4345" s="280"/>
      <c r="CT4345" s="280"/>
      <c r="CU4345" s="280"/>
      <c r="CV4345" s="280"/>
      <c r="CW4345" s="280"/>
      <c r="CX4345" s="280"/>
      <c r="CY4345" s="280"/>
      <c r="CZ4345" s="280"/>
      <c r="DA4345" s="280"/>
      <c r="DB4345" s="280"/>
      <c r="DC4345" s="280"/>
      <c r="DD4345" s="9"/>
      <c r="DE4345" s="9"/>
      <c r="DF4345" s="9"/>
      <c r="DG4345" s="9"/>
      <c r="DH4345" s="9"/>
      <c r="DI4345" s="9"/>
      <c r="DJ4345" s="9"/>
      <c r="DK4345" s="9"/>
      <c r="DL4345" s="9"/>
      <c r="DM4345" s="9"/>
      <c r="DN4345" s="9"/>
      <c r="DO4345" s="9"/>
      <c r="DP4345" s="9"/>
      <c r="DQ4345" s="9"/>
      <c r="DR4345" s="9"/>
      <c r="DS4345" s="9"/>
      <c r="DT4345" s="9"/>
      <c r="DU4345" s="9"/>
      <c r="DV4345" s="9"/>
      <c r="DW4345" s="9"/>
    </row>
    <row r="4346" spans="17:127" x14ac:dyDescent="0.25">
      <c r="Q4346" s="41"/>
      <c r="R4346" s="41"/>
      <c r="S4346" s="41"/>
      <c r="T4346" s="41"/>
      <c r="U4346" s="41"/>
      <c r="V4346" s="41"/>
      <c r="W4346" s="41"/>
      <c r="X4346" s="41"/>
      <c r="Y4346" s="41"/>
      <c r="Z4346" s="39"/>
      <c r="AA4346" s="39"/>
      <c r="AB4346" s="39"/>
      <c r="AC4346" s="39"/>
      <c r="AD4346" s="39"/>
      <c r="AE4346" s="39"/>
      <c r="AF4346" s="39"/>
      <c r="AG4346" s="39"/>
      <c r="AH4346" s="39"/>
      <c r="AI4346" s="39"/>
      <c r="AJ4346" s="39"/>
      <c r="AK4346" s="39"/>
      <c r="AL4346" s="39"/>
      <c r="AM4346" s="39"/>
      <c r="AN4346" s="39"/>
      <c r="AO4346" s="39"/>
      <c r="AP4346" s="39"/>
      <c r="AQ4346" s="39"/>
      <c r="AR4346" s="39"/>
      <c r="AS4346" s="39"/>
      <c r="BW4346" s="211"/>
      <c r="BX4346" s="211"/>
      <c r="BY4346" s="211"/>
      <c r="BZ4346" s="211"/>
      <c r="CA4346" s="211"/>
      <c r="CB4346" s="211"/>
      <c r="CC4346" s="211"/>
      <c r="CD4346" s="211"/>
      <c r="CE4346" s="211"/>
      <c r="CF4346" s="211"/>
      <c r="CG4346" s="211"/>
      <c r="CH4346" s="211"/>
      <c r="CI4346" s="211"/>
      <c r="CJ4346" s="211"/>
      <c r="CK4346" s="211"/>
      <c r="CL4346" s="211"/>
      <c r="CM4346" s="211"/>
      <c r="CN4346" s="280"/>
      <c r="CO4346" s="280"/>
      <c r="CP4346" s="280"/>
      <c r="CQ4346" s="280"/>
      <c r="CR4346" s="280"/>
      <c r="CS4346" s="280"/>
      <c r="CT4346" s="280"/>
      <c r="CU4346" s="280"/>
      <c r="CV4346" s="280"/>
      <c r="CW4346" s="280"/>
      <c r="CX4346" s="280"/>
      <c r="CY4346" s="280"/>
      <c r="CZ4346" s="280"/>
      <c r="DA4346" s="280"/>
      <c r="DB4346" s="280"/>
      <c r="DC4346" s="280"/>
      <c r="DD4346" s="9"/>
      <c r="DE4346" s="9"/>
      <c r="DF4346" s="9"/>
      <c r="DG4346" s="9"/>
      <c r="DH4346" s="9"/>
      <c r="DI4346" s="9"/>
      <c r="DJ4346" s="9"/>
      <c r="DK4346" s="9"/>
      <c r="DL4346" s="9"/>
      <c r="DM4346" s="9"/>
      <c r="DN4346" s="9"/>
      <c r="DO4346" s="9"/>
      <c r="DP4346" s="9"/>
      <c r="DQ4346" s="9"/>
      <c r="DR4346" s="9"/>
      <c r="DS4346" s="9"/>
      <c r="DT4346" s="9"/>
      <c r="DU4346" s="9"/>
      <c r="DV4346" s="9"/>
      <c r="DW4346" s="9"/>
    </row>
    <row r="4347" spans="17:127" x14ac:dyDescent="0.25">
      <c r="Q4347" s="41"/>
      <c r="R4347" s="41"/>
      <c r="S4347" s="41"/>
      <c r="T4347" s="41"/>
      <c r="U4347" s="41"/>
      <c r="V4347" s="41"/>
      <c r="W4347" s="41"/>
      <c r="X4347" s="41"/>
      <c r="Y4347" s="41"/>
      <c r="Z4347" s="39"/>
      <c r="AA4347" s="39"/>
      <c r="AB4347" s="39"/>
      <c r="AC4347" s="39"/>
      <c r="AD4347" s="39"/>
      <c r="AE4347" s="39"/>
      <c r="AF4347" s="39"/>
      <c r="AG4347" s="39"/>
      <c r="AH4347" s="39"/>
      <c r="AI4347" s="39"/>
      <c r="AJ4347" s="39"/>
      <c r="AK4347" s="39"/>
      <c r="AL4347" s="39"/>
      <c r="AM4347" s="39"/>
      <c r="AN4347" s="39"/>
      <c r="AO4347" s="39"/>
      <c r="AP4347" s="39"/>
      <c r="AQ4347" s="39"/>
      <c r="AR4347" s="39"/>
      <c r="AS4347" s="39"/>
      <c r="BW4347" s="211"/>
      <c r="BX4347" s="211"/>
      <c r="BY4347" s="211"/>
      <c r="BZ4347" s="211"/>
      <c r="CA4347" s="211"/>
      <c r="CB4347" s="211"/>
      <c r="CC4347" s="211"/>
      <c r="CD4347" s="211"/>
      <c r="CE4347" s="211"/>
      <c r="CF4347" s="211"/>
      <c r="CG4347" s="211"/>
      <c r="CH4347" s="211"/>
      <c r="CI4347" s="211"/>
      <c r="CJ4347" s="211"/>
      <c r="CK4347" s="211"/>
      <c r="CL4347" s="211"/>
      <c r="CM4347" s="211"/>
      <c r="CN4347" s="280"/>
      <c r="CO4347" s="280"/>
      <c r="CP4347" s="280"/>
      <c r="CQ4347" s="280"/>
      <c r="CR4347" s="280"/>
      <c r="CS4347" s="280"/>
      <c r="CT4347" s="280"/>
      <c r="CU4347" s="280"/>
      <c r="CV4347" s="280"/>
      <c r="CW4347" s="280"/>
      <c r="CX4347" s="280"/>
      <c r="CY4347" s="280"/>
      <c r="CZ4347" s="280"/>
      <c r="DA4347" s="280"/>
      <c r="DB4347" s="280"/>
      <c r="DC4347" s="280"/>
      <c r="DD4347" s="9"/>
      <c r="DE4347" s="9"/>
      <c r="DF4347" s="9"/>
      <c r="DG4347" s="9"/>
      <c r="DH4347" s="9"/>
      <c r="DI4347" s="9"/>
      <c r="DJ4347" s="9"/>
      <c r="DK4347" s="9"/>
      <c r="DL4347" s="9"/>
      <c r="DM4347" s="9"/>
      <c r="DN4347" s="9"/>
      <c r="DO4347" s="9"/>
      <c r="DP4347" s="9"/>
      <c r="DQ4347" s="9"/>
      <c r="DR4347" s="9"/>
      <c r="DS4347" s="9"/>
      <c r="DT4347" s="9"/>
      <c r="DU4347" s="9"/>
      <c r="DV4347" s="9"/>
      <c r="DW4347" s="9"/>
    </row>
    <row r="4348" spans="17:127" x14ac:dyDescent="0.25">
      <c r="Q4348" s="41"/>
      <c r="R4348" s="41"/>
      <c r="S4348" s="41"/>
      <c r="T4348" s="41"/>
      <c r="U4348" s="41"/>
      <c r="V4348" s="41"/>
      <c r="W4348" s="41"/>
      <c r="X4348" s="41"/>
      <c r="Y4348" s="41"/>
      <c r="Z4348" s="39"/>
      <c r="AA4348" s="39"/>
      <c r="AB4348" s="39"/>
      <c r="AC4348" s="39"/>
      <c r="AD4348" s="39"/>
      <c r="AE4348" s="39"/>
      <c r="AF4348" s="39"/>
      <c r="AG4348" s="39"/>
      <c r="AH4348" s="39"/>
      <c r="AI4348" s="39"/>
      <c r="AJ4348" s="39"/>
      <c r="AK4348" s="39"/>
      <c r="AL4348" s="39"/>
      <c r="AM4348" s="39"/>
      <c r="AN4348" s="39"/>
      <c r="AO4348" s="39"/>
      <c r="AP4348" s="39"/>
      <c r="AQ4348" s="39"/>
      <c r="AR4348" s="39"/>
      <c r="AS4348" s="39"/>
      <c r="BW4348" s="211"/>
      <c r="BX4348" s="211"/>
      <c r="BY4348" s="211"/>
      <c r="BZ4348" s="211"/>
      <c r="CA4348" s="211"/>
      <c r="CB4348" s="211"/>
      <c r="CC4348" s="211"/>
      <c r="CD4348" s="211"/>
      <c r="CE4348" s="211"/>
      <c r="CF4348" s="211"/>
      <c r="CG4348" s="211"/>
      <c r="CH4348" s="211"/>
      <c r="CI4348" s="211"/>
      <c r="CJ4348" s="211"/>
      <c r="CK4348" s="211"/>
      <c r="CL4348" s="211"/>
      <c r="CM4348" s="211"/>
      <c r="CN4348" s="280"/>
      <c r="CO4348" s="280"/>
      <c r="CP4348" s="280"/>
      <c r="CQ4348" s="280"/>
      <c r="CR4348" s="280"/>
      <c r="CS4348" s="280"/>
      <c r="CT4348" s="280"/>
      <c r="CU4348" s="280"/>
      <c r="CV4348" s="280"/>
      <c r="CW4348" s="280"/>
      <c r="CX4348" s="280"/>
      <c r="CY4348" s="280"/>
      <c r="CZ4348" s="280"/>
      <c r="DA4348" s="280"/>
      <c r="DB4348" s="280"/>
      <c r="DC4348" s="280"/>
      <c r="DD4348" s="9"/>
      <c r="DE4348" s="9"/>
      <c r="DF4348" s="9"/>
      <c r="DG4348" s="9"/>
      <c r="DH4348" s="9"/>
      <c r="DI4348" s="9"/>
      <c r="DJ4348" s="9"/>
      <c r="DK4348" s="9"/>
      <c r="DL4348" s="9"/>
      <c r="DM4348" s="9"/>
      <c r="DN4348" s="9"/>
      <c r="DO4348" s="9"/>
      <c r="DP4348" s="9"/>
      <c r="DQ4348" s="9"/>
      <c r="DR4348" s="9"/>
      <c r="DS4348" s="9"/>
      <c r="DT4348" s="9"/>
      <c r="DU4348" s="9"/>
      <c r="DV4348" s="9"/>
      <c r="DW4348" s="9"/>
    </row>
    <row r="4349" spans="17:127" x14ac:dyDescent="0.25">
      <c r="Q4349" s="41"/>
      <c r="R4349" s="41"/>
      <c r="S4349" s="41"/>
      <c r="T4349" s="41"/>
      <c r="U4349" s="41"/>
      <c r="V4349" s="41"/>
      <c r="W4349" s="41"/>
      <c r="X4349" s="41"/>
      <c r="Y4349" s="41"/>
      <c r="Z4349" s="39"/>
      <c r="AA4349" s="39"/>
      <c r="AB4349" s="39"/>
      <c r="AC4349" s="39"/>
      <c r="AD4349" s="39"/>
      <c r="AE4349" s="39"/>
      <c r="AF4349" s="39"/>
      <c r="AG4349" s="39"/>
      <c r="AH4349" s="39"/>
      <c r="AI4349" s="39"/>
      <c r="AJ4349" s="39"/>
      <c r="AK4349" s="39"/>
      <c r="AL4349" s="39"/>
      <c r="AM4349" s="39"/>
      <c r="AN4349" s="39"/>
      <c r="AO4349" s="39"/>
      <c r="AP4349" s="39"/>
      <c r="AQ4349" s="39"/>
      <c r="AR4349" s="39"/>
      <c r="AS4349" s="39"/>
      <c r="BW4349" s="211"/>
      <c r="BX4349" s="211"/>
      <c r="BY4349" s="211"/>
      <c r="BZ4349" s="211"/>
      <c r="CA4349" s="211"/>
      <c r="CB4349" s="211"/>
      <c r="CC4349" s="211"/>
      <c r="CD4349" s="211"/>
      <c r="CE4349" s="211"/>
      <c r="CF4349" s="211"/>
      <c r="CG4349" s="211"/>
      <c r="CH4349" s="211"/>
      <c r="CI4349" s="211"/>
      <c r="CJ4349" s="211"/>
      <c r="CK4349" s="211"/>
      <c r="CL4349" s="211"/>
      <c r="CM4349" s="211"/>
      <c r="CN4349" s="280"/>
      <c r="CO4349" s="280"/>
      <c r="CP4349" s="280"/>
      <c r="CQ4349" s="280"/>
      <c r="CR4349" s="280"/>
      <c r="CS4349" s="280"/>
      <c r="CT4349" s="280"/>
      <c r="CU4349" s="280"/>
      <c r="CV4349" s="280"/>
      <c r="CW4349" s="280"/>
      <c r="CX4349" s="280"/>
      <c r="CY4349" s="280"/>
      <c r="CZ4349" s="280"/>
      <c r="DA4349" s="280"/>
      <c r="DB4349" s="280"/>
      <c r="DC4349" s="280"/>
      <c r="DD4349" s="9"/>
      <c r="DE4349" s="9"/>
      <c r="DF4349" s="9"/>
      <c r="DG4349" s="9"/>
      <c r="DH4349" s="9"/>
      <c r="DI4349" s="9"/>
      <c r="DJ4349" s="9"/>
      <c r="DK4349" s="9"/>
      <c r="DL4349" s="9"/>
      <c r="DM4349" s="9"/>
      <c r="DN4349" s="9"/>
      <c r="DO4349" s="9"/>
      <c r="DP4349" s="9"/>
      <c r="DQ4349" s="9"/>
      <c r="DR4349" s="9"/>
      <c r="DS4349" s="9"/>
      <c r="DT4349" s="9"/>
      <c r="DU4349" s="9"/>
      <c r="DV4349" s="9"/>
      <c r="DW4349" s="9"/>
    </row>
    <row r="4350" spans="17:127" x14ac:dyDescent="0.25">
      <c r="Q4350" s="41"/>
      <c r="R4350" s="41"/>
      <c r="S4350" s="41"/>
      <c r="T4350" s="41"/>
      <c r="U4350" s="41"/>
      <c r="V4350" s="41"/>
      <c r="W4350" s="41"/>
      <c r="X4350" s="41"/>
      <c r="Y4350" s="41"/>
      <c r="Z4350" s="39"/>
      <c r="AA4350" s="39"/>
      <c r="AB4350" s="39"/>
      <c r="AC4350" s="39"/>
      <c r="AD4350" s="39"/>
      <c r="AE4350" s="39"/>
      <c r="AF4350" s="39"/>
      <c r="AG4350" s="39"/>
      <c r="AH4350" s="39"/>
      <c r="AI4350" s="39"/>
      <c r="AJ4350" s="39"/>
      <c r="AK4350" s="39"/>
      <c r="AL4350" s="39"/>
      <c r="AM4350" s="39"/>
      <c r="AN4350" s="39"/>
      <c r="AO4350" s="39"/>
      <c r="AP4350" s="39"/>
      <c r="AQ4350" s="39"/>
      <c r="AR4350" s="39"/>
      <c r="AS4350" s="39"/>
      <c r="BW4350" s="211"/>
      <c r="BX4350" s="211"/>
      <c r="BY4350" s="211"/>
      <c r="BZ4350" s="211"/>
      <c r="CA4350" s="211"/>
      <c r="CB4350" s="211"/>
      <c r="CC4350" s="211"/>
      <c r="CD4350" s="211"/>
      <c r="CE4350" s="211"/>
      <c r="CF4350" s="211"/>
      <c r="CG4350" s="211"/>
      <c r="CH4350" s="211"/>
      <c r="CI4350" s="211"/>
      <c r="CJ4350" s="211"/>
      <c r="CK4350" s="211"/>
      <c r="CL4350" s="211"/>
      <c r="CM4350" s="211"/>
      <c r="CN4350" s="280"/>
      <c r="CO4350" s="280"/>
      <c r="CP4350" s="280"/>
      <c r="CQ4350" s="280"/>
      <c r="CR4350" s="280"/>
      <c r="CS4350" s="280"/>
      <c r="CT4350" s="280"/>
      <c r="CU4350" s="280"/>
      <c r="CV4350" s="280"/>
      <c r="CW4350" s="280"/>
      <c r="CX4350" s="280"/>
      <c r="CY4350" s="280"/>
      <c r="CZ4350" s="280"/>
      <c r="DA4350" s="280"/>
      <c r="DB4350" s="280"/>
      <c r="DC4350" s="280"/>
      <c r="DD4350" s="9"/>
      <c r="DE4350" s="9"/>
      <c r="DF4350" s="9"/>
      <c r="DG4350" s="9"/>
      <c r="DH4350" s="9"/>
      <c r="DI4350" s="9"/>
      <c r="DJ4350" s="9"/>
      <c r="DK4350" s="9"/>
      <c r="DL4350" s="9"/>
      <c r="DM4350" s="9"/>
      <c r="DN4350" s="9"/>
      <c r="DO4350" s="9"/>
      <c r="DP4350" s="9"/>
      <c r="DQ4350" s="9"/>
      <c r="DR4350" s="9"/>
      <c r="DS4350" s="9"/>
      <c r="DT4350" s="9"/>
      <c r="DU4350" s="9"/>
      <c r="DV4350" s="9"/>
      <c r="DW4350" s="9"/>
    </row>
    <row r="4351" spans="17:127" x14ac:dyDescent="0.25">
      <c r="Q4351" s="41"/>
      <c r="R4351" s="41"/>
      <c r="S4351" s="41"/>
      <c r="T4351" s="41"/>
      <c r="U4351" s="41"/>
      <c r="V4351" s="41"/>
      <c r="W4351" s="41"/>
      <c r="X4351" s="41"/>
      <c r="Y4351" s="41"/>
      <c r="Z4351" s="39"/>
      <c r="AA4351" s="39"/>
      <c r="AB4351" s="39"/>
      <c r="AC4351" s="39"/>
      <c r="AD4351" s="39"/>
      <c r="AE4351" s="39"/>
      <c r="AF4351" s="39"/>
      <c r="AG4351" s="39"/>
      <c r="AH4351" s="39"/>
      <c r="AI4351" s="39"/>
      <c r="AJ4351" s="39"/>
      <c r="AK4351" s="39"/>
      <c r="AL4351" s="39"/>
      <c r="AM4351" s="39"/>
      <c r="AN4351" s="39"/>
      <c r="AO4351" s="39"/>
      <c r="AP4351" s="39"/>
      <c r="AQ4351" s="39"/>
      <c r="AR4351" s="39"/>
      <c r="AS4351" s="39"/>
      <c r="BW4351" s="211"/>
      <c r="BX4351" s="211"/>
      <c r="BY4351" s="211"/>
      <c r="BZ4351" s="211"/>
      <c r="CA4351" s="211"/>
      <c r="CB4351" s="211"/>
      <c r="CC4351" s="211"/>
      <c r="CD4351" s="211"/>
      <c r="CE4351" s="211"/>
      <c r="CF4351" s="211"/>
      <c r="CG4351" s="211"/>
      <c r="CH4351" s="211"/>
      <c r="CI4351" s="211"/>
      <c r="CJ4351" s="211"/>
      <c r="CK4351" s="211"/>
      <c r="CL4351" s="211"/>
      <c r="CM4351" s="211"/>
      <c r="CN4351" s="280"/>
      <c r="CO4351" s="280"/>
      <c r="CP4351" s="280"/>
      <c r="CQ4351" s="280"/>
      <c r="CR4351" s="280"/>
      <c r="CS4351" s="280"/>
      <c r="CT4351" s="280"/>
      <c r="CU4351" s="280"/>
      <c r="CV4351" s="280"/>
      <c r="CW4351" s="280"/>
      <c r="CX4351" s="280"/>
      <c r="CY4351" s="280"/>
      <c r="CZ4351" s="280"/>
      <c r="DA4351" s="280"/>
      <c r="DB4351" s="280"/>
      <c r="DC4351" s="280"/>
      <c r="DD4351" s="9"/>
      <c r="DE4351" s="9"/>
      <c r="DF4351" s="9"/>
      <c r="DG4351" s="9"/>
      <c r="DH4351" s="9"/>
      <c r="DI4351" s="9"/>
      <c r="DJ4351" s="9"/>
      <c r="DK4351" s="9"/>
      <c r="DL4351" s="9"/>
      <c r="DM4351" s="9"/>
      <c r="DN4351" s="9"/>
      <c r="DO4351" s="9"/>
      <c r="DP4351" s="9"/>
      <c r="DQ4351" s="9"/>
      <c r="DR4351" s="9"/>
      <c r="DS4351" s="9"/>
      <c r="DT4351" s="9"/>
      <c r="DU4351" s="9"/>
      <c r="DV4351" s="9"/>
      <c r="DW4351" s="9"/>
    </row>
    <row r="4352" spans="17:127" x14ac:dyDescent="0.25">
      <c r="Q4352" s="41"/>
      <c r="R4352" s="41"/>
      <c r="S4352" s="41"/>
      <c r="T4352" s="41"/>
      <c r="U4352" s="41"/>
      <c r="V4352" s="41"/>
      <c r="W4352" s="41"/>
      <c r="X4352" s="41"/>
      <c r="Y4352" s="41"/>
      <c r="Z4352" s="39"/>
      <c r="AA4352" s="39"/>
      <c r="AB4352" s="39"/>
      <c r="AC4352" s="39"/>
      <c r="AD4352" s="39"/>
      <c r="AE4352" s="39"/>
      <c r="AF4352" s="39"/>
      <c r="AG4352" s="39"/>
      <c r="AH4352" s="39"/>
      <c r="AI4352" s="39"/>
      <c r="AJ4352" s="39"/>
      <c r="AK4352" s="39"/>
      <c r="AL4352" s="39"/>
      <c r="AM4352" s="39"/>
      <c r="AN4352" s="39"/>
      <c r="AO4352" s="39"/>
      <c r="AP4352" s="39"/>
      <c r="AQ4352" s="39"/>
      <c r="AR4352" s="39"/>
      <c r="AS4352" s="39"/>
      <c r="BW4352" s="211"/>
      <c r="BX4352" s="211"/>
      <c r="BY4352" s="211"/>
      <c r="BZ4352" s="211"/>
      <c r="CA4352" s="211"/>
      <c r="CB4352" s="211"/>
      <c r="CC4352" s="211"/>
      <c r="CD4352" s="211"/>
      <c r="CE4352" s="211"/>
      <c r="CF4352" s="211"/>
      <c r="CG4352" s="211"/>
      <c r="CH4352" s="211"/>
      <c r="CI4352" s="211"/>
      <c r="CJ4352" s="211"/>
      <c r="CK4352" s="211"/>
      <c r="CL4352" s="211"/>
      <c r="CM4352" s="211"/>
      <c r="CN4352" s="280"/>
      <c r="CO4352" s="280"/>
      <c r="CP4352" s="280"/>
      <c r="CQ4352" s="280"/>
      <c r="CR4352" s="280"/>
      <c r="CS4352" s="280"/>
      <c r="CT4352" s="280"/>
      <c r="CU4352" s="280"/>
      <c r="CV4352" s="280"/>
      <c r="CW4352" s="280"/>
      <c r="CX4352" s="280"/>
      <c r="CY4352" s="280"/>
      <c r="CZ4352" s="280"/>
      <c r="DA4352" s="280"/>
      <c r="DB4352" s="280"/>
      <c r="DC4352" s="280"/>
      <c r="DD4352" s="9"/>
      <c r="DE4352" s="9"/>
      <c r="DF4352" s="9"/>
      <c r="DG4352" s="9"/>
      <c r="DH4352" s="9"/>
      <c r="DI4352" s="9"/>
      <c r="DJ4352" s="9"/>
      <c r="DK4352" s="9"/>
      <c r="DL4352" s="9"/>
      <c r="DM4352" s="9"/>
      <c r="DN4352" s="9"/>
      <c r="DO4352" s="9"/>
      <c r="DP4352" s="9"/>
      <c r="DQ4352" s="9"/>
      <c r="DR4352" s="9"/>
      <c r="DS4352" s="9"/>
      <c r="DT4352" s="9"/>
      <c r="DU4352" s="9"/>
      <c r="DV4352" s="9"/>
      <c r="DW4352" s="9"/>
    </row>
    <row r="4353" spans="17:127" x14ac:dyDescent="0.25">
      <c r="Q4353" s="41"/>
      <c r="R4353" s="41"/>
      <c r="S4353" s="41"/>
      <c r="T4353" s="41"/>
      <c r="U4353" s="41"/>
      <c r="V4353" s="41"/>
      <c r="W4353" s="41"/>
      <c r="X4353" s="41"/>
      <c r="Y4353" s="41"/>
      <c r="Z4353" s="39"/>
      <c r="AA4353" s="39"/>
      <c r="AB4353" s="39"/>
      <c r="AC4353" s="39"/>
      <c r="AD4353" s="39"/>
      <c r="AE4353" s="39"/>
      <c r="AF4353" s="39"/>
      <c r="AG4353" s="39"/>
      <c r="AH4353" s="39"/>
      <c r="AI4353" s="39"/>
      <c r="AJ4353" s="39"/>
      <c r="AK4353" s="39"/>
      <c r="AL4353" s="39"/>
      <c r="AM4353" s="39"/>
      <c r="AN4353" s="39"/>
      <c r="AO4353" s="39"/>
      <c r="AP4353" s="39"/>
      <c r="AQ4353" s="39"/>
      <c r="AR4353" s="39"/>
      <c r="AS4353" s="39"/>
      <c r="BW4353" s="211"/>
      <c r="BX4353" s="211"/>
      <c r="BY4353" s="211"/>
      <c r="BZ4353" s="211"/>
      <c r="CA4353" s="211"/>
      <c r="CB4353" s="211"/>
      <c r="CC4353" s="211"/>
      <c r="CD4353" s="211"/>
      <c r="CE4353" s="211"/>
      <c r="CF4353" s="211"/>
      <c r="CG4353" s="211"/>
      <c r="CH4353" s="211"/>
      <c r="CI4353" s="211"/>
      <c r="CJ4353" s="211"/>
      <c r="CK4353" s="211"/>
      <c r="CL4353" s="211"/>
      <c r="CM4353" s="211"/>
      <c r="CN4353" s="280"/>
      <c r="CO4353" s="280"/>
      <c r="CP4353" s="280"/>
      <c r="CQ4353" s="280"/>
      <c r="CR4353" s="280"/>
      <c r="CS4353" s="280"/>
      <c r="CT4353" s="280"/>
      <c r="CU4353" s="280"/>
      <c r="CV4353" s="280"/>
      <c r="CW4353" s="280"/>
      <c r="CX4353" s="280"/>
      <c r="CY4353" s="280"/>
      <c r="CZ4353" s="280"/>
      <c r="DA4353" s="280"/>
      <c r="DB4353" s="280"/>
      <c r="DC4353" s="280"/>
      <c r="DD4353" s="9"/>
      <c r="DE4353" s="9"/>
      <c r="DF4353" s="9"/>
      <c r="DG4353" s="9"/>
      <c r="DH4353" s="9"/>
      <c r="DI4353" s="9"/>
      <c r="DJ4353" s="9"/>
      <c r="DK4353" s="9"/>
      <c r="DL4353" s="9"/>
      <c r="DM4353" s="9"/>
      <c r="DN4353" s="9"/>
      <c r="DO4353" s="9"/>
      <c r="DP4353" s="9"/>
      <c r="DQ4353" s="9"/>
      <c r="DR4353" s="9"/>
      <c r="DS4353" s="9"/>
      <c r="DT4353" s="9"/>
      <c r="DU4353" s="9"/>
      <c r="DV4353" s="9"/>
      <c r="DW4353" s="9"/>
    </row>
    <row r="4354" spans="17:127" x14ac:dyDescent="0.25">
      <c r="Q4354" s="41"/>
      <c r="R4354" s="41"/>
      <c r="S4354" s="41"/>
      <c r="T4354" s="41"/>
      <c r="U4354" s="41"/>
      <c r="V4354" s="41"/>
      <c r="W4354" s="41"/>
      <c r="X4354" s="41"/>
      <c r="Y4354" s="41"/>
      <c r="Z4354" s="39"/>
      <c r="AA4354" s="39"/>
      <c r="AB4354" s="39"/>
      <c r="AC4354" s="39"/>
      <c r="AD4354" s="39"/>
      <c r="AE4354" s="39"/>
      <c r="AF4354" s="39"/>
      <c r="AG4354" s="39"/>
      <c r="AH4354" s="39"/>
      <c r="AI4354" s="39"/>
      <c r="AJ4354" s="39"/>
      <c r="AK4354" s="39"/>
      <c r="AL4354" s="39"/>
      <c r="AM4354" s="39"/>
      <c r="AN4354" s="39"/>
      <c r="AO4354" s="39"/>
      <c r="AP4354" s="39"/>
      <c r="AQ4354" s="39"/>
      <c r="AR4354" s="39"/>
      <c r="AS4354" s="39"/>
      <c r="BW4354" s="211"/>
      <c r="BX4354" s="211"/>
      <c r="BY4354" s="211"/>
      <c r="BZ4354" s="211"/>
      <c r="CA4354" s="211"/>
      <c r="CB4354" s="211"/>
      <c r="CC4354" s="211"/>
      <c r="CD4354" s="211"/>
      <c r="CE4354" s="211"/>
      <c r="CF4354" s="211"/>
      <c r="CG4354" s="211"/>
      <c r="CH4354" s="211"/>
      <c r="CI4354" s="211"/>
      <c r="CJ4354" s="211"/>
      <c r="CK4354" s="211"/>
      <c r="CL4354" s="211"/>
      <c r="CM4354" s="211"/>
      <c r="CN4354" s="280"/>
      <c r="CO4354" s="280"/>
      <c r="CP4354" s="280"/>
      <c r="CQ4354" s="280"/>
      <c r="CR4354" s="280"/>
      <c r="CS4354" s="280"/>
      <c r="CT4354" s="280"/>
      <c r="CU4354" s="280"/>
      <c r="CV4354" s="280"/>
      <c r="CW4354" s="280"/>
      <c r="CX4354" s="280"/>
      <c r="CY4354" s="280"/>
      <c r="CZ4354" s="280"/>
      <c r="DA4354" s="280"/>
      <c r="DB4354" s="280"/>
      <c r="DC4354" s="280"/>
      <c r="DD4354" s="9"/>
      <c r="DE4354" s="9"/>
      <c r="DF4354" s="9"/>
      <c r="DG4354" s="9"/>
      <c r="DH4354" s="9"/>
      <c r="DI4354" s="9"/>
      <c r="DJ4354" s="9"/>
      <c r="DK4354" s="9"/>
      <c r="DL4354" s="9"/>
      <c r="DM4354" s="9"/>
      <c r="DN4354" s="9"/>
      <c r="DO4354" s="9"/>
      <c r="DP4354" s="9"/>
      <c r="DQ4354" s="9"/>
      <c r="DR4354" s="9"/>
      <c r="DS4354" s="9"/>
      <c r="DT4354" s="9"/>
      <c r="DU4354" s="9"/>
      <c r="DV4354" s="9"/>
      <c r="DW4354" s="9"/>
    </row>
    <row r="4355" spans="17:127" x14ac:dyDescent="0.25">
      <c r="Q4355" s="41"/>
      <c r="R4355" s="41"/>
      <c r="S4355" s="41"/>
      <c r="T4355" s="41"/>
      <c r="U4355" s="41"/>
      <c r="V4355" s="41"/>
      <c r="W4355" s="41"/>
      <c r="X4355" s="41"/>
      <c r="Y4355" s="41"/>
      <c r="Z4355" s="39"/>
      <c r="AA4355" s="39"/>
      <c r="AB4355" s="39"/>
      <c r="AC4355" s="39"/>
      <c r="AD4355" s="39"/>
      <c r="AE4355" s="39"/>
      <c r="AF4355" s="39"/>
      <c r="AG4355" s="39"/>
      <c r="AH4355" s="39"/>
      <c r="AI4355" s="39"/>
      <c r="AJ4355" s="39"/>
      <c r="AK4355" s="39"/>
      <c r="AL4355" s="39"/>
      <c r="AM4355" s="39"/>
      <c r="AN4355" s="39"/>
      <c r="AO4355" s="39"/>
      <c r="AP4355" s="39"/>
      <c r="AQ4355" s="39"/>
      <c r="AR4355" s="39"/>
      <c r="AS4355" s="39"/>
      <c r="BW4355" s="211"/>
      <c r="BX4355" s="211"/>
      <c r="BY4355" s="211"/>
      <c r="BZ4355" s="211"/>
      <c r="CA4355" s="211"/>
      <c r="CB4355" s="211"/>
      <c r="CC4355" s="211"/>
      <c r="CD4355" s="211"/>
      <c r="CE4355" s="211"/>
      <c r="CF4355" s="211"/>
      <c r="CG4355" s="211"/>
      <c r="CH4355" s="211"/>
      <c r="CI4355" s="211"/>
      <c r="CJ4355" s="211"/>
      <c r="CK4355" s="211"/>
      <c r="CL4355" s="211"/>
      <c r="CM4355" s="211"/>
      <c r="CN4355" s="280"/>
      <c r="CO4355" s="280"/>
      <c r="CP4355" s="280"/>
      <c r="CQ4355" s="280"/>
      <c r="CR4355" s="280"/>
      <c r="CS4355" s="280"/>
      <c r="CT4355" s="280"/>
      <c r="CU4355" s="280"/>
      <c r="CV4355" s="280"/>
      <c r="CW4355" s="280"/>
      <c r="CX4355" s="280"/>
      <c r="CY4355" s="280"/>
      <c r="CZ4355" s="280"/>
      <c r="DA4355" s="280"/>
      <c r="DB4355" s="280"/>
      <c r="DC4355" s="280"/>
      <c r="DD4355" s="9"/>
      <c r="DE4355" s="9"/>
      <c r="DF4355" s="9"/>
      <c r="DG4355" s="9"/>
      <c r="DH4355" s="9"/>
      <c r="DI4355" s="9"/>
      <c r="DJ4355" s="9"/>
      <c r="DK4355" s="9"/>
      <c r="DL4355" s="9"/>
      <c r="DM4355" s="9"/>
      <c r="DN4355" s="9"/>
      <c r="DO4355" s="9"/>
      <c r="DP4355" s="9"/>
      <c r="DQ4355" s="9"/>
      <c r="DR4355" s="9"/>
      <c r="DS4355" s="9"/>
      <c r="DT4355" s="9"/>
      <c r="DU4355" s="9"/>
      <c r="DV4355" s="9"/>
      <c r="DW4355" s="9"/>
    </row>
    <row r="4356" spans="17:127" x14ac:dyDescent="0.25">
      <c r="Q4356" s="41"/>
      <c r="R4356" s="41"/>
      <c r="S4356" s="41"/>
      <c r="T4356" s="41"/>
      <c r="U4356" s="41"/>
      <c r="V4356" s="41"/>
      <c r="W4356" s="41"/>
      <c r="X4356" s="41"/>
      <c r="Y4356" s="41"/>
      <c r="Z4356" s="39"/>
      <c r="AA4356" s="39"/>
      <c r="AB4356" s="39"/>
      <c r="AC4356" s="39"/>
      <c r="AD4356" s="39"/>
      <c r="AE4356" s="39"/>
      <c r="AF4356" s="39"/>
      <c r="AG4356" s="39"/>
      <c r="AH4356" s="39"/>
      <c r="AI4356" s="39"/>
      <c r="AJ4356" s="39"/>
      <c r="AK4356" s="39"/>
      <c r="AL4356" s="39"/>
      <c r="AM4356" s="39"/>
      <c r="AN4356" s="39"/>
      <c r="AO4356" s="39"/>
      <c r="AP4356" s="39"/>
      <c r="AQ4356" s="39"/>
      <c r="AR4356" s="39"/>
      <c r="AS4356" s="39"/>
      <c r="BW4356" s="211"/>
      <c r="BX4356" s="211"/>
      <c r="BY4356" s="211"/>
      <c r="BZ4356" s="211"/>
      <c r="CA4356" s="211"/>
      <c r="CB4356" s="211"/>
      <c r="CC4356" s="211"/>
      <c r="CD4356" s="211"/>
      <c r="CE4356" s="211"/>
      <c r="CF4356" s="211"/>
      <c r="CG4356" s="211"/>
      <c r="CH4356" s="211"/>
      <c r="CI4356" s="211"/>
      <c r="CJ4356" s="211"/>
      <c r="CK4356" s="211"/>
      <c r="CL4356" s="211"/>
      <c r="CM4356" s="211"/>
      <c r="CN4356" s="280"/>
      <c r="CO4356" s="280"/>
      <c r="CP4356" s="280"/>
      <c r="CQ4356" s="280"/>
      <c r="CR4356" s="280"/>
      <c r="CS4356" s="280"/>
      <c r="CT4356" s="280"/>
      <c r="CU4356" s="280"/>
      <c r="CV4356" s="280"/>
      <c r="CW4356" s="280"/>
      <c r="CX4356" s="280"/>
      <c r="CY4356" s="280"/>
      <c r="CZ4356" s="280"/>
      <c r="DA4356" s="280"/>
      <c r="DB4356" s="280"/>
      <c r="DC4356" s="280"/>
      <c r="DD4356" s="9"/>
      <c r="DE4356" s="9"/>
      <c r="DF4356" s="9"/>
      <c r="DG4356" s="9"/>
      <c r="DH4356" s="9"/>
      <c r="DI4356" s="9"/>
      <c r="DJ4356" s="9"/>
      <c r="DK4356" s="9"/>
      <c r="DL4356" s="9"/>
      <c r="DM4356" s="9"/>
      <c r="DN4356" s="9"/>
      <c r="DO4356" s="9"/>
      <c r="DP4356" s="9"/>
      <c r="DQ4356" s="9"/>
      <c r="DR4356" s="9"/>
      <c r="DS4356" s="9"/>
      <c r="DT4356" s="9"/>
      <c r="DU4356" s="9"/>
      <c r="DV4356" s="9"/>
      <c r="DW4356" s="9"/>
    </row>
    <row r="4357" spans="17:127" x14ac:dyDescent="0.25">
      <c r="Q4357" s="41"/>
      <c r="R4357" s="41"/>
      <c r="S4357" s="41"/>
      <c r="T4357" s="41"/>
      <c r="U4357" s="41"/>
      <c r="V4357" s="41"/>
      <c r="W4357" s="41"/>
      <c r="X4357" s="41"/>
      <c r="Y4357" s="41"/>
      <c r="Z4357" s="39"/>
      <c r="AA4357" s="39"/>
      <c r="AB4357" s="39"/>
      <c r="AC4357" s="39"/>
      <c r="AD4357" s="39"/>
      <c r="AE4357" s="39"/>
      <c r="AF4357" s="39"/>
      <c r="AG4357" s="39"/>
      <c r="AH4357" s="39"/>
      <c r="AI4357" s="39"/>
      <c r="AJ4357" s="39"/>
      <c r="AK4357" s="39"/>
      <c r="AL4357" s="39"/>
      <c r="AM4357" s="39"/>
      <c r="AN4357" s="39"/>
      <c r="AO4357" s="39"/>
      <c r="AP4357" s="39"/>
      <c r="AQ4357" s="39"/>
      <c r="AR4357" s="39"/>
      <c r="AS4357" s="39"/>
      <c r="BW4357" s="211"/>
      <c r="BX4357" s="211"/>
      <c r="BY4357" s="211"/>
      <c r="BZ4357" s="211"/>
      <c r="CA4357" s="211"/>
      <c r="CB4357" s="211"/>
      <c r="CC4357" s="211"/>
      <c r="CD4357" s="211"/>
      <c r="CE4357" s="211"/>
      <c r="CF4357" s="211"/>
      <c r="CG4357" s="211"/>
      <c r="CH4357" s="211"/>
      <c r="CI4357" s="211"/>
      <c r="CJ4357" s="211"/>
      <c r="CK4357" s="211"/>
      <c r="CL4357" s="211"/>
      <c r="CM4357" s="211"/>
      <c r="CN4357" s="280"/>
      <c r="CO4357" s="280"/>
      <c r="CP4357" s="280"/>
      <c r="CQ4357" s="280"/>
      <c r="CR4357" s="280"/>
      <c r="CS4357" s="280"/>
      <c r="CT4357" s="280"/>
      <c r="CU4357" s="280"/>
      <c r="CV4357" s="280"/>
      <c r="CW4357" s="280"/>
      <c r="CX4357" s="280"/>
      <c r="CY4357" s="280"/>
      <c r="CZ4357" s="280"/>
      <c r="DA4357" s="280"/>
      <c r="DB4357" s="280"/>
      <c r="DC4357" s="280"/>
      <c r="DD4357" s="9"/>
      <c r="DE4357" s="9"/>
      <c r="DF4357" s="9"/>
      <c r="DG4357" s="9"/>
      <c r="DH4357" s="9"/>
      <c r="DI4357" s="9"/>
      <c r="DJ4357" s="9"/>
      <c r="DK4357" s="9"/>
      <c r="DL4357" s="9"/>
      <c r="DM4357" s="9"/>
      <c r="DN4357" s="9"/>
      <c r="DO4357" s="9"/>
      <c r="DP4357" s="9"/>
      <c r="DQ4357" s="9"/>
      <c r="DR4357" s="9"/>
      <c r="DS4357" s="9"/>
      <c r="DT4357" s="9"/>
      <c r="DU4357" s="9"/>
      <c r="DV4357" s="9"/>
      <c r="DW4357" s="9"/>
    </row>
    <row r="4358" spans="17:127" x14ac:dyDescent="0.25">
      <c r="Q4358" s="41"/>
      <c r="R4358" s="41"/>
      <c r="S4358" s="41"/>
      <c r="T4358" s="41"/>
      <c r="U4358" s="41"/>
      <c r="V4358" s="41"/>
      <c r="W4358" s="41"/>
      <c r="X4358" s="41"/>
      <c r="Y4358" s="41"/>
      <c r="Z4358" s="39"/>
      <c r="AA4358" s="39"/>
      <c r="AB4358" s="39"/>
      <c r="AC4358" s="39"/>
      <c r="AD4358" s="39"/>
      <c r="AE4358" s="39"/>
      <c r="AF4358" s="39"/>
      <c r="AG4358" s="39"/>
      <c r="AH4358" s="39"/>
      <c r="AI4358" s="39"/>
      <c r="AJ4358" s="39"/>
      <c r="AK4358" s="39"/>
      <c r="AL4358" s="39"/>
      <c r="AM4358" s="39"/>
      <c r="AN4358" s="39"/>
      <c r="AO4358" s="39"/>
      <c r="AP4358" s="39"/>
      <c r="AQ4358" s="39"/>
      <c r="AR4358" s="39"/>
      <c r="AS4358" s="39"/>
      <c r="BW4358" s="211"/>
      <c r="BX4358" s="211"/>
      <c r="BY4358" s="211"/>
      <c r="BZ4358" s="211"/>
      <c r="CA4358" s="211"/>
      <c r="CB4358" s="211"/>
      <c r="CC4358" s="211"/>
      <c r="CD4358" s="211"/>
      <c r="CE4358" s="211"/>
      <c r="CF4358" s="211"/>
      <c r="CG4358" s="211"/>
      <c r="CH4358" s="211"/>
      <c r="CI4358" s="211"/>
      <c r="CJ4358" s="211"/>
      <c r="CK4358" s="211"/>
      <c r="CL4358" s="211"/>
      <c r="CM4358" s="211"/>
      <c r="CN4358" s="280"/>
      <c r="CO4358" s="280"/>
      <c r="CP4358" s="280"/>
      <c r="CQ4358" s="280"/>
      <c r="CR4358" s="280"/>
      <c r="CS4358" s="280"/>
      <c r="CT4358" s="280"/>
      <c r="CU4358" s="280"/>
      <c r="CV4358" s="280"/>
      <c r="CW4358" s="280"/>
      <c r="CX4358" s="280"/>
      <c r="CY4358" s="280"/>
      <c r="CZ4358" s="280"/>
      <c r="DA4358" s="280"/>
      <c r="DB4358" s="280"/>
      <c r="DC4358" s="280"/>
      <c r="DD4358" s="9"/>
      <c r="DE4358" s="9"/>
      <c r="DF4358" s="9"/>
      <c r="DG4358" s="9"/>
      <c r="DH4358" s="9"/>
      <c r="DI4358" s="9"/>
      <c r="DJ4358" s="9"/>
      <c r="DK4358" s="9"/>
      <c r="DL4358" s="9"/>
      <c r="DM4358" s="9"/>
      <c r="DN4358" s="9"/>
      <c r="DO4358" s="9"/>
      <c r="DP4358" s="9"/>
      <c r="DQ4358" s="9"/>
      <c r="DR4358" s="9"/>
      <c r="DS4358" s="9"/>
      <c r="DT4358" s="9"/>
      <c r="DU4358" s="9"/>
      <c r="DV4358" s="9"/>
      <c r="DW4358" s="9"/>
    </row>
    <row r="4359" spans="17:127" x14ac:dyDescent="0.25">
      <c r="Q4359" s="41"/>
      <c r="R4359" s="41"/>
      <c r="S4359" s="41"/>
      <c r="T4359" s="41"/>
      <c r="U4359" s="41"/>
      <c r="V4359" s="41"/>
      <c r="W4359" s="41"/>
      <c r="X4359" s="41"/>
      <c r="Y4359" s="41"/>
      <c r="Z4359" s="39"/>
      <c r="AA4359" s="39"/>
      <c r="AB4359" s="39"/>
      <c r="AC4359" s="39"/>
      <c r="AD4359" s="39"/>
      <c r="AE4359" s="39"/>
      <c r="AF4359" s="39"/>
      <c r="AG4359" s="39"/>
      <c r="AH4359" s="39"/>
      <c r="AI4359" s="39"/>
      <c r="AJ4359" s="39"/>
      <c r="AK4359" s="39"/>
      <c r="AL4359" s="39"/>
      <c r="AM4359" s="39"/>
      <c r="AN4359" s="39"/>
      <c r="AO4359" s="39"/>
      <c r="AP4359" s="39"/>
      <c r="AQ4359" s="39"/>
      <c r="AR4359" s="39"/>
      <c r="AS4359" s="39"/>
      <c r="BW4359" s="211"/>
      <c r="BX4359" s="211"/>
      <c r="BY4359" s="211"/>
      <c r="BZ4359" s="211"/>
      <c r="CA4359" s="211"/>
      <c r="CB4359" s="211"/>
      <c r="CC4359" s="211"/>
      <c r="CD4359" s="211"/>
      <c r="CE4359" s="211"/>
      <c r="CF4359" s="211"/>
      <c r="CG4359" s="211"/>
      <c r="CH4359" s="211"/>
      <c r="CI4359" s="211"/>
      <c r="CJ4359" s="211"/>
      <c r="CK4359" s="211"/>
      <c r="CL4359" s="211"/>
      <c r="CM4359" s="211"/>
      <c r="CN4359" s="280"/>
      <c r="CO4359" s="280"/>
      <c r="CP4359" s="280"/>
      <c r="CQ4359" s="280"/>
      <c r="CR4359" s="280"/>
      <c r="CS4359" s="280"/>
      <c r="CT4359" s="280"/>
      <c r="CU4359" s="280"/>
      <c r="CV4359" s="280"/>
      <c r="CW4359" s="280"/>
      <c r="CX4359" s="280"/>
      <c r="CY4359" s="280"/>
      <c r="CZ4359" s="280"/>
      <c r="DA4359" s="280"/>
      <c r="DB4359" s="280"/>
      <c r="DC4359" s="280"/>
      <c r="DD4359" s="9"/>
      <c r="DE4359" s="9"/>
      <c r="DF4359" s="9"/>
      <c r="DG4359" s="9"/>
      <c r="DH4359" s="9"/>
      <c r="DI4359" s="9"/>
      <c r="DJ4359" s="9"/>
      <c r="DK4359" s="9"/>
      <c r="DL4359" s="9"/>
      <c r="DM4359" s="9"/>
      <c r="DN4359" s="9"/>
      <c r="DO4359" s="9"/>
      <c r="DP4359" s="9"/>
      <c r="DQ4359" s="9"/>
      <c r="DR4359" s="9"/>
      <c r="DS4359" s="9"/>
      <c r="DT4359" s="9"/>
      <c r="DU4359" s="9"/>
      <c r="DV4359" s="9"/>
      <c r="DW4359" s="9"/>
    </row>
    <row r="4360" spans="17:127" x14ac:dyDescent="0.25">
      <c r="Q4360" s="41"/>
      <c r="R4360" s="41"/>
      <c r="S4360" s="41"/>
      <c r="T4360" s="41"/>
      <c r="U4360" s="41"/>
      <c r="V4360" s="41"/>
      <c r="W4360" s="41"/>
      <c r="X4360" s="41"/>
      <c r="Y4360" s="41"/>
      <c r="Z4360" s="39"/>
      <c r="AA4360" s="39"/>
      <c r="AB4360" s="39"/>
      <c r="AC4360" s="39"/>
      <c r="AD4360" s="39"/>
      <c r="AE4360" s="39"/>
      <c r="AF4360" s="39"/>
      <c r="AG4360" s="39"/>
      <c r="AH4360" s="39"/>
      <c r="AI4360" s="39"/>
      <c r="AJ4360" s="39"/>
      <c r="AK4360" s="39"/>
      <c r="AL4360" s="39"/>
      <c r="AM4360" s="39"/>
      <c r="AN4360" s="39"/>
      <c r="AO4360" s="39"/>
      <c r="AP4360" s="39"/>
      <c r="AQ4360" s="39"/>
      <c r="AR4360" s="39"/>
      <c r="AS4360" s="39"/>
      <c r="BW4360" s="211"/>
      <c r="BX4360" s="211"/>
      <c r="BY4360" s="211"/>
      <c r="BZ4360" s="211"/>
      <c r="CA4360" s="211"/>
      <c r="CB4360" s="211"/>
      <c r="CC4360" s="211"/>
      <c r="CD4360" s="211"/>
      <c r="CE4360" s="211"/>
      <c r="CF4360" s="211"/>
      <c r="CG4360" s="211"/>
      <c r="CH4360" s="211"/>
      <c r="CI4360" s="211"/>
      <c r="CJ4360" s="211"/>
      <c r="CK4360" s="211"/>
      <c r="CL4360" s="211"/>
      <c r="CM4360" s="211"/>
      <c r="CN4360" s="280"/>
      <c r="CO4360" s="280"/>
      <c r="CP4360" s="280"/>
      <c r="CQ4360" s="280"/>
      <c r="CR4360" s="280"/>
      <c r="CS4360" s="280"/>
      <c r="CT4360" s="280"/>
      <c r="CU4360" s="280"/>
      <c r="CV4360" s="280"/>
      <c r="CW4360" s="280"/>
      <c r="CX4360" s="280"/>
      <c r="CY4360" s="280"/>
      <c r="CZ4360" s="280"/>
      <c r="DA4360" s="280"/>
      <c r="DB4360" s="280"/>
      <c r="DC4360" s="280"/>
      <c r="DD4360" s="9"/>
      <c r="DE4360" s="9"/>
      <c r="DF4360" s="9"/>
      <c r="DG4360" s="9"/>
      <c r="DH4360" s="9"/>
      <c r="DI4360" s="9"/>
      <c r="DJ4360" s="9"/>
      <c r="DK4360" s="9"/>
      <c r="DL4360" s="9"/>
      <c r="DM4360" s="9"/>
      <c r="DN4360" s="9"/>
      <c r="DO4360" s="9"/>
      <c r="DP4360" s="9"/>
      <c r="DQ4360" s="9"/>
      <c r="DR4360" s="9"/>
      <c r="DS4360" s="9"/>
      <c r="DT4360" s="9"/>
      <c r="DU4360" s="9"/>
      <c r="DV4360" s="9"/>
      <c r="DW4360" s="9"/>
    </row>
    <row r="4361" spans="17:127" x14ac:dyDescent="0.25">
      <c r="Q4361" s="41"/>
      <c r="R4361" s="41"/>
      <c r="S4361" s="41"/>
      <c r="T4361" s="41"/>
      <c r="U4361" s="41"/>
      <c r="V4361" s="41"/>
      <c r="W4361" s="41"/>
      <c r="X4361" s="41"/>
      <c r="Y4361" s="41"/>
      <c r="Z4361" s="39"/>
      <c r="AA4361" s="39"/>
      <c r="AB4361" s="39"/>
      <c r="AC4361" s="39"/>
      <c r="AD4361" s="39"/>
      <c r="AE4361" s="39"/>
      <c r="AF4361" s="39"/>
      <c r="AG4361" s="39"/>
      <c r="AH4361" s="39"/>
      <c r="AI4361" s="39"/>
      <c r="AJ4361" s="39"/>
      <c r="AK4361" s="39"/>
      <c r="AL4361" s="39"/>
      <c r="AM4361" s="39"/>
      <c r="AN4361" s="39"/>
      <c r="AO4361" s="39"/>
      <c r="AP4361" s="39"/>
      <c r="AQ4361" s="39"/>
      <c r="AR4361" s="39"/>
      <c r="AS4361" s="39"/>
      <c r="BW4361" s="211"/>
      <c r="BX4361" s="211"/>
      <c r="BY4361" s="211"/>
      <c r="BZ4361" s="211"/>
      <c r="CA4361" s="211"/>
      <c r="CB4361" s="211"/>
      <c r="CC4361" s="211"/>
      <c r="CD4361" s="211"/>
      <c r="CE4361" s="211"/>
      <c r="CF4361" s="211"/>
      <c r="CG4361" s="211"/>
      <c r="CH4361" s="211"/>
      <c r="CI4361" s="211"/>
      <c r="CJ4361" s="211"/>
      <c r="CK4361" s="211"/>
      <c r="CL4361" s="211"/>
      <c r="CM4361" s="211"/>
      <c r="CN4361" s="280"/>
      <c r="CO4361" s="280"/>
      <c r="CP4361" s="280"/>
      <c r="CQ4361" s="280"/>
      <c r="CR4361" s="280"/>
      <c r="CS4361" s="280"/>
      <c r="CT4361" s="280"/>
      <c r="CU4361" s="280"/>
      <c r="CV4361" s="280"/>
      <c r="CW4361" s="280"/>
      <c r="CX4361" s="280"/>
      <c r="CY4361" s="280"/>
      <c r="CZ4361" s="280"/>
      <c r="DA4361" s="280"/>
      <c r="DB4361" s="280"/>
      <c r="DC4361" s="280"/>
      <c r="DD4361" s="9"/>
      <c r="DE4361" s="9"/>
      <c r="DF4361" s="9"/>
      <c r="DG4361" s="9"/>
      <c r="DH4361" s="9"/>
      <c r="DI4361" s="9"/>
      <c r="DJ4361" s="9"/>
      <c r="DK4361" s="9"/>
      <c r="DL4361" s="9"/>
      <c r="DM4361" s="9"/>
      <c r="DN4361" s="9"/>
      <c r="DO4361" s="9"/>
      <c r="DP4361" s="9"/>
      <c r="DQ4361" s="9"/>
      <c r="DR4361" s="9"/>
      <c r="DS4361" s="9"/>
      <c r="DT4361" s="9"/>
      <c r="DU4361" s="9"/>
      <c r="DV4361" s="9"/>
      <c r="DW4361" s="9"/>
    </row>
    <row r="4362" spans="17:127" x14ac:dyDescent="0.25">
      <c r="Q4362" s="41"/>
      <c r="R4362" s="41"/>
      <c r="S4362" s="41"/>
      <c r="T4362" s="41"/>
      <c r="U4362" s="41"/>
      <c r="V4362" s="41"/>
      <c r="W4362" s="41"/>
      <c r="X4362" s="41"/>
      <c r="Y4362" s="41"/>
      <c r="Z4362" s="39"/>
      <c r="AA4362" s="39"/>
      <c r="AB4362" s="39"/>
      <c r="AC4362" s="39"/>
      <c r="AD4362" s="39"/>
      <c r="AE4362" s="39"/>
      <c r="AF4362" s="39"/>
      <c r="AG4362" s="39"/>
      <c r="AH4362" s="39"/>
      <c r="AI4362" s="39"/>
      <c r="AJ4362" s="39"/>
      <c r="AK4362" s="39"/>
      <c r="AL4362" s="39"/>
      <c r="AM4362" s="39"/>
      <c r="AN4362" s="39"/>
      <c r="AO4362" s="39"/>
      <c r="AP4362" s="39"/>
      <c r="AQ4362" s="39"/>
      <c r="AR4362" s="39"/>
      <c r="AS4362" s="39"/>
      <c r="BW4362" s="211"/>
      <c r="BX4362" s="211"/>
      <c r="BY4362" s="211"/>
      <c r="BZ4362" s="211"/>
      <c r="CA4362" s="211"/>
      <c r="CB4362" s="211"/>
      <c r="CC4362" s="211"/>
      <c r="CD4362" s="211"/>
      <c r="CE4362" s="211"/>
      <c r="CF4362" s="211"/>
      <c r="CG4362" s="211"/>
      <c r="CH4362" s="211"/>
      <c r="CI4362" s="211"/>
      <c r="CJ4362" s="211"/>
      <c r="CK4362" s="211"/>
      <c r="CL4362" s="211"/>
      <c r="CM4362" s="211"/>
      <c r="CN4362" s="280"/>
      <c r="CO4362" s="280"/>
      <c r="CP4362" s="280"/>
      <c r="CQ4362" s="280"/>
      <c r="CR4362" s="280"/>
      <c r="CS4362" s="280"/>
      <c r="CT4362" s="280"/>
      <c r="CU4362" s="280"/>
      <c r="CV4362" s="280"/>
      <c r="CW4362" s="280"/>
      <c r="CX4362" s="280"/>
      <c r="CY4362" s="280"/>
      <c r="CZ4362" s="280"/>
      <c r="DA4362" s="280"/>
      <c r="DB4362" s="280"/>
      <c r="DC4362" s="280"/>
      <c r="DD4362" s="9"/>
      <c r="DE4362" s="9"/>
      <c r="DF4362" s="9"/>
      <c r="DG4362" s="9"/>
      <c r="DH4362" s="9"/>
      <c r="DI4362" s="9"/>
      <c r="DJ4362" s="9"/>
      <c r="DK4362" s="9"/>
      <c r="DL4362" s="9"/>
      <c r="DM4362" s="9"/>
      <c r="DN4362" s="9"/>
      <c r="DO4362" s="9"/>
      <c r="DP4362" s="9"/>
      <c r="DQ4362" s="9"/>
      <c r="DR4362" s="9"/>
      <c r="DS4362" s="9"/>
      <c r="DT4362" s="9"/>
      <c r="DU4362" s="9"/>
      <c r="DV4362" s="9"/>
      <c r="DW4362" s="9"/>
    </row>
    <row r="4363" spans="17:127" x14ac:dyDescent="0.25">
      <c r="Q4363" s="41"/>
      <c r="R4363" s="41"/>
      <c r="S4363" s="41"/>
      <c r="T4363" s="41"/>
      <c r="U4363" s="41"/>
      <c r="V4363" s="41"/>
      <c r="W4363" s="41"/>
      <c r="X4363" s="41"/>
      <c r="Y4363" s="41"/>
      <c r="Z4363" s="39"/>
      <c r="AA4363" s="39"/>
      <c r="AB4363" s="39"/>
      <c r="AC4363" s="39"/>
      <c r="AD4363" s="39"/>
      <c r="AE4363" s="39"/>
      <c r="AF4363" s="39"/>
      <c r="AG4363" s="39"/>
      <c r="AH4363" s="39"/>
      <c r="AI4363" s="39"/>
      <c r="AJ4363" s="39"/>
      <c r="AK4363" s="39"/>
      <c r="AL4363" s="39"/>
      <c r="AM4363" s="39"/>
      <c r="AN4363" s="39"/>
      <c r="AO4363" s="39"/>
      <c r="AP4363" s="39"/>
      <c r="AQ4363" s="39"/>
      <c r="AR4363" s="39"/>
      <c r="AS4363" s="39"/>
      <c r="BW4363" s="211"/>
      <c r="BX4363" s="211"/>
      <c r="BY4363" s="211"/>
      <c r="BZ4363" s="211"/>
      <c r="CA4363" s="211"/>
      <c r="CB4363" s="211"/>
      <c r="CC4363" s="211"/>
      <c r="CD4363" s="211"/>
      <c r="CE4363" s="211"/>
      <c r="CF4363" s="211"/>
      <c r="CG4363" s="211"/>
      <c r="CH4363" s="211"/>
      <c r="CI4363" s="211"/>
      <c r="CJ4363" s="211"/>
      <c r="CK4363" s="211"/>
      <c r="CL4363" s="211"/>
      <c r="CM4363" s="211"/>
      <c r="CN4363" s="280"/>
      <c r="CO4363" s="280"/>
      <c r="CP4363" s="280"/>
      <c r="CQ4363" s="280"/>
      <c r="CR4363" s="280"/>
      <c r="CS4363" s="280"/>
      <c r="CT4363" s="280"/>
      <c r="CU4363" s="280"/>
      <c r="CV4363" s="280"/>
      <c r="CW4363" s="280"/>
      <c r="CX4363" s="280"/>
      <c r="CY4363" s="280"/>
      <c r="CZ4363" s="280"/>
      <c r="DA4363" s="280"/>
      <c r="DB4363" s="280"/>
      <c r="DC4363" s="280"/>
      <c r="DD4363" s="9"/>
      <c r="DE4363" s="9"/>
      <c r="DF4363" s="9"/>
      <c r="DG4363" s="9"/>
      <c r="DH4363" s="9"/>
      <c r="DI4363" s="9"/>
      <c r="DJ4363" s="9"/>
      <c r="DK4363" s="9"/>
      <c r="DL4363" s="9"/>
      <c r="DM4363" s="9"/>
      <c r="DN4363" s="9"/>
      <c r="DO4363" s="9"/>
      <c r="DP4363" s="9"/>
      <c r="DQ4363" s="9"/>
      <c r="DR4363" s="9"/>
      <c r="DS4363" s="9"/>
      <c r="DT4363" s="9"/>
      <c r="DU4363" s="9"/>
      <c r="DV4363" s="9"/>
      <c r="DW4363" s="9"/>
    </row>
    <row r="4364" spans="17:127" x14ac:dyDescent="0.25">
      <c r="Q4364" s="41"/>
      <c r="R4364" s="41"/>
      <c r="S4364" s="41"/>
      <c r="T4364" s="41"/>
      <c r="U4364" s="41"/>
      <c r="V4364" s="41"/>
      <c r="W4364" s="41"/>
      <c r="X4364" s="41"/>
      <c r="Y4364" s="41"/>
      <c r="Z4364" s="39"/>
      <c r="AA4364" s="39"/>
      <c r="AB4364" s="39"/>
      <c r="AC4364" s="39"/>
      <c r="AD4364" s="39"/>
      <c r="AE4364" s="39"/>
      <c r="AF4364" s="39"/>
      <c r="AG4364" s="39"/>
      <c r="AH4364" s="39"/>
      <c r="AI4364" s="39"/>
      <c r="AJ4364" s="39"/>
      <c r="AK4364" s="39"/>
      <c r="AL4364" s="39"/>
      <c r="AM4364" s="39"/>
      <c r="AN4364" s="39"/>
      <c r="AO4364" s="39"/>
      <c r="AP4364" s="39"/>
      <c r="AQ4364" s="39"/>
      <c r="AR4364" s="39"/>
      <c r="AS4364" s="39"/>
      <c r="BW4364" s="211"/>
      <c r="BX4364" s="211"/>
      <c r="BY4364" s="211"/>
      <c r="BZ4364" s="211"/>
      <c r="CA4364" s="211"/>
      <c r="CB4364" s="211"/>
      <c r="CC4364" s="211"/>
      <c r="CD4364" s="211"/>
      <c r="CE4364" s="211"/>
      <c r="CF4364" s="211"/>
      <c r="CG4364" s="211"/>
      <c r="CH4364" s="211"/>
      <c r="CI4364" s="211"/>
      <c r="CJ4364" s="211"/>
      <c r="CK4364" s="211"/>
      <c r="CL4364" s="211"/>
      <c r="CM4364" s="211"/>
      <c r="CN4364" s="280"/>
      <c r="CO4364" s="280"/>
      <c r="CP4364" s="280"/>
      <c r="CQ4364" s="280"/>
      <c r="CR4364" s="280"/>
      <c r="CS4364" s="280"/>
      <c r="CT4364" s="280"/>
      <c r="CU4364" s="280"/>
      <c r="CV4364" s="280"/>
      <c r="CW4364" s="280"/>
      <c r="CX4364" s="280"/>
      <c r="CY4364" s="280"/>
      <c r="CZ4364" s="280"/>
      <c r="DA4364" s="280"/>
      <c r="DB4364" s="280"/>
      <c r="DC4364" s="280"/>
      <c r="DD4364" s="9"/>
      <c r="DE4364" s="9"/>
      <c r="DF4364" s="9"/>
      <c r="DG4364" s="9"/>
      <c r="DH4364" s="9"/>
      <c r="DI4364" s="9"/>
      <c r="DJ4364" s="9"/>
      <c r="DK4364" s="9"/>
      <c r="DL4364" s="9"/>
      <c r="DM4364" s="9"/>
      <c r="DN4364" s="9"/>
      <c r="DO4364" s="9"/>
      <c r="DP4364" s="9"/>
      <c r="DQ4364" s="9"/>
      <c r="DR4364" s="9"/>
      <c r="DS4364" s="9"/>
      <c r="DT4364" s="9"/>
      <c r="DU4364" s="9"/>
      <c r="DV4364" s="9"/>
      <c r="DW4364" s="9"/>
    </row>
    <row r="4365" spans="17:127" x14ac:dyDescent="0.25">
      <c r="Q4365" s="41"/>
      <c r="R4365" s="41"/>
      <c r="S4365" s="41"/>
      <c r="T4365" s="41"/>
      <c r="U4365" s="41"/>
      <c r="V4365" s="41"/>
      <c r="W4365" s="41"/>
      <c r="X4365" s="41"/>
      <c r="Y4365" s="41"/>
      <c r="Z4365" s="39"/>
      <c r="AA4365" s="39"/>
      <c r="AB4365" s="39"/>
      <c r="AC4365" s="39"/>
      <c r="AD4365" s="39"/>
      <c r="AE4365" s="39"/>
      <c r="AF4365" s="39"/>
      <c r="AG4365" s="39"/>
      <c r="AH4365" s="39"/>
      <c r="AI4365" s="39"/>
      <c r="AJ4365" s="39"/>
      <c r="AK4365" s="39"/>
      <c r="AL4365" s="39"/>
      <c r="AM4365" s="39"/>
      <c r="AN4365" s="39"/>
      <c r="AO4365" s="39"/>
      <c r="AP4365" s="39"/>
      <c r="AQ4365" s="39"/>
      <c r="AR4365" s="39"/>
      <c r="AS4365" s="39"/>
      <c r="BW4365" s="211"/>
      <c r="BX4365" s="211"/>
      <c r="BY4365" s="211"/>
      <c r="BZ4365" s="211"/>
      <c r="CA4365" s="211"/>
      <c r="CB4365" s="211"/>
      <c r="CC4365" s="211"/>
      <c r="CD4365" s="211"/>
      <c r="CE4365" s="211"/>
      <c r="CF4365" s="211"/>
      <c r="CG4365" s="211"/>
      <c r="CH4365" s="211"/>
      <c r="CI4365" s="211"/>
      <c r="CJ4365" s="211"/>
      <c r="CK4365" s="211"/>
      <c r="CL4365" s="211"/>
      <c r="CM4365" s="211"/>
      <c r="CN4365" s="280"/>
      <c r="CO4365" s="280"/>
      <c r="CP4365" s="280"/>
      <c r="CQ4365" s="280"/>
      <c r="CR4365" s="280"/>
      <c r="CS4365" s="280"/>
      <c r="CT4365" s="280"/>
      <c r="CU4365" s="280"/>
      <c r="CV4365" s="280"/>
      <c r="CW4365" s="280"/>
      <c r="CX4365" s="280"/>
      <c r="CY4365" s="280"/>
      <c r="CZ4365" s="280"/>
      <c r="DA4365" s="280"/>
      <c r="DB4365" s="280"/>
      <c r="DC4365" s="280"/>
      <c r="DD4365" s="9"/>
      <c r="DE4365" s="9"/>
      <c r="DF4365" s="9"/>
      <c r="DG4365" s="9"/>
      <c r="DH4365" s="9"/>
      <c r="DI4365" s="9"/>
      <c r="DJ4365" s="9"/>
      <c r="DK4365" s="9"/>
      <c r="DL4365" s="9"/>
      <c r="DM4365" s="9"/>
      <c r="DN4365" s="9"/>
      <c r="DO4365" s="9"/>
      <c r="DP4365" s="9"/>
      <c r="DQ4365" s="9"/>
      <c r="DR4365" s="9"/>
      <c r="DS4365" s="9"/>
      <c r="DT4365" s="9"/>
      <c r="DU4365" s="9"/>
      <c r="DV4365" s="9"/>
      <c r="DW4365" s="9"/>
    </row>
    <row r="4366" spans="17:127" x14ac:dyDescent="0.25">
      <c r="Q4366" s="41"/>
      <c r="R4366" s="41"/>
      <c r="S4366" s="41"/>
      <c r="T4366" s="41"/>
      <c r="U4366" s="41"/>
      <c r="V4366" s="41"/>
      <c r="W4366" s="41"/>
      <c r="X4366" s="41"/>
      <c r="Y4366" s="41"/>
      <c r="Z4366" s="39"/>
      <c r="AA4366" s="39"/>
      <c r="AB4366" s="39"/>
      <c r="AC4366" s="39"/>
      <c r="AD4366" s="39"/>
      <c r="AE4366" s="39"/>
      <c r="AF4366" s="39"/>
      <c r="AG4366" s="39"/>
      <c r="AH4366" s="39"/>
      <c r="AI4366" s="39"/>
      <c r="AJ4366" s="39"/>
      <c r="AK4366" s="39"/>
      <c r="AL4366" s="39"/>
      <c r="AM4366" s="39"/>
      <c r="AN4366" s="39"/>
      <c r="AO4366" s="39"/>
      <c r="AP4366" s="39"/>
      <c r="AQ4366" s="39"/>
      <c r="AR4366" s="39"/>
      <c r="AS4366" s="39"/>
      <c r="BW4366" s="211"/>
      <c r="BX4366" s="211"/>
      <c r="BY4366" s="211"/>
      <c r="BZ4366" s="211"/>
      <c r="CA4366" s="211"/>
      <c r="CB4366" s="211"/>
      <c r="CC4366" s="211"/>
      <c r="CD4366" s="211"/>
      <c r="CE4366" s="211"/>
      <c r="CF4366" s="211"/>
      <c r="CG4366" s="211"/>
      <c r="CH4366" s="211"/>
      <c r="CI4366" s="211"/>
      <c r="CJ4366" s="211"/>
      <c r="CK4366" s="211"/>
      <c r="CL4366" s="211"/>
      <c r="CM4366" s="211"/>
      <c r="CN4366" s="280"/>
      <c r="CO4366" s="280"/>
      <c r="CP4366" s="280"/>
      <c r="CQ4366" s="280"/>
      <c r="CR4366" s="280"/>
      <c r="CS4366" s="280"/>
      <c r="CT4366" s="280"/>
      <c r="CU4366" s="280"/>
      <c r="CV4366" s="280"/>
      <c r="CW4366" s="280"/>
      <c r="CX4366" s="280"/>
      <c r="CY4366" s="280"/>
      <c r="CZ4366" s="280"/>
      <c r="DA4366" s="280"/>
      <c r="DB4366" s="280"/>
      <c r="DC4366" s="280"/>
      <c r="DD4366" s="9"/>
      <c r="DE4366" s="9"/>
      <c r="DF4366" s="9"/>
      <c r="DG4366" s="9"/>
      <c r="DH4366" s="9"/>
      <c r="DI4366" s="9"/>
      <c r="DJ4366" s="9"/>
      <c r="DK4366" s="9"/>
      <c r="DL4366" s="9"/>
      <c r="DM4366" s="9"/>
      <c r="DN4366" s="9"/>
      <c r="DO4366" s="9"/>
      <c r="DP4366" s="9"/>
      <c r="DQ4366" s="9"/>
      <c r="DR4366" s="9"/>
      <c r="DS4366" s="9"/>
      <c r="DT4366" s="9"/>
      <c r="DU4366" s="9"/>
      <c r="DV4366" s="9"/>
      <c r="DW4366" s="9"/>
    </row>
    <row r="4367" spans="17:127" x14ac:dyDescent="0.25">
      <c r="Q4367" s="41"/>
      <c r="R4367" s="41"/>
      <c r="S4367" s="41"/>
      <c r="T4367" s="41"/>
      <c r="U4367" s="41"/>
      <c r="V4367" s="41"/>
      <c r="W4367" s="41"/>
      <c r="X4367" s="41"/>
      <c r="Y4367" s="41"/>
      <c r="Z4367" s="39"/>
      <c r="AA4367" s="39"/>
      <c r="AB4367" s="39"/>
      <c r="AC4367" s="39"/>
      <c r="AD4367" s="39"/>
      <c r="AE4367" s="39"/>
      <c r="AF4367" s="39"/>
      <c r="AG4367" s="39"/>
      <c r="AH4367" s="39"/>
      <c r="AI4367" s="39"/>
      <c r="AJ4367" s="39"/>
      <c r="AK4367" s="39"/>
      <c r="AL4367" s="39"/>
      <c r="AM4367" s="39"/>
      <c r="AN4367" s="39"/>
      <c r="AO4367" s="39"/>
      <c r="AP4367" s="39"/>
      <c r="AQ4367" s="39"/>
      <c r="AR4367" s="39"/>
      <c r="AS4367" s="39"/>
      <c r="BW4367" s="211"/>
      <c r="BX4367" s="211"/>
      <c r="BY4367" s="211"/>
      <c r="BZ4367" s="211"/>
      <c r="CA4367" s="211"/>
      <c r="CB4367" s="211"/>
      <c r="CC4367" s="211"/>
      <c r="CD4367" s="211"/>
      <c r="CE4367" s="211"/>
      <c r="CF4367" s="211"/>
      <c r="CG4367" s="211"/>
      <c r="CH4367" s="211"/>
      <c r="CI4367" s="211"/>
      <c r="CJ4367" s="211"/>
      <c r="CK4367" s="211"/>
      <c r="CL4367" s="211"/>
      <c r="CM4367" s="211"/>
      <c r="CN4367" s="280"/>
      <c r="CO4367" s="280"/>
      <c r="CP4367" s="280"/>
      <c r="CQ4367" s="280"/>
      <c r="CR4367" s="280"/>
      <c r="CS4367" s="280"/>
      <c r="CT4367" s="280"/>
      <c r="CU4367" s="280"/>
      <c r="CV4367" s="280"/>
      <c r="CW4367" s="280"/>
      <c r="CX4367" s="280"/>
      <c r="CY4367" s="280"/>
      <c r="CZ4367" s="280"/>
      <c r="DA4367" s="280"/>
      <c r="DB4367" s="280"/>
      <c r="DC4367" s="280"/>
      <c r="DD4367" s="9"/>
      <c r="DE4367" s="9"/>
      <c r="DF4367" s="9"/>
      <c r="DG4367" s="9"/>
      <c r="DH4367" s="9"/>
      <c r="DI4367" s="9"/>
      <c r="DJ4367" s="9"/>
      <c r="DK4367" s="9"/>
      <c r="DL4367" s="9"/>
      <c r="DM4367" s="9"/>
      <c r="DN4367" s="9"/>
      <c r="DO4367" s="9"/>
      <c r="DP4367" s="9"/>
      <c r="DQ4367" s="9"/>
      <c r="DR4367" s="9"/>
      <c r="DS4367" s="9"/>
      <c r="DT4367" s="9"/>
      <c r="DU4367" s="9"/>
      <c r="DV4367" s="9"/>
      <c r="DW4367" s="9"/>
    </row>
    <row r="4368" spans="17:127" x14ac:dyDescent="0.25">
      <c r="Q4368" s="41"/>
      <c r="R4368" s="41"/>
      <c r="S4368" s="41"/>
      <c r="T4368" s="41"/>
      <c r="U4368" s="41"/>
      <c r="V4368" s="41"/>
      <c r="W4368" s="41"/>
      <c r="X4368" s="41"/>
      <c r="Y4368" s="41"/>
      <c r="Z4368" s="39"/>
      <c r="AA4368" s="39"/>
      <c r="AB4368" s="39"/>
      <c r="AC4368" s="39"/>
      <c r="AD4368" s="39"/>
      <c r="AE4368" s="39"/>
      <c r="AF4368" s="39"/>
      <c r="AG4368" s="39"/>
      <c r="AH4368" s="39"/>
      <c r="AI4368" s="39"/>
      <c r="AJ4368" s="39"/>
      <c r="AK4368" s="39"/>
      <c r="AL4368" s="39"/>
      <c r="AM4368" s="39"/>
      <c r="AN4368" s="39"/>
      <c r="AO4368" s="39"/>
      <c r="AP4368" s="39"/>
      <c r="AQ4368" s="39"/>
      <c r="AR4368" s="39"/>
      <c r="AS4368" s="39"/>
      <c r="BW4368" s="211"/>
      <c r="BX4368" s="211"/>
      <c r="BY4368" s="211"/>
      <c r="BZ4368" s="211"/>
      <c r="CA4368" s="211"/>
      <c r="CB4368" s="211"/>
      <c r="CC4368" s="211"/>
      <c r="CD4368" s="211"/>
      <c r="CE4368" s="211"/>
      <c r="CF4368" s="211"/>
      <c r="CG4368" s="211"/>
      <c r="CH4368" s="211"/>
      <c r="CI4368" s="211"/>
      <c r="CJ4368" s="211"/>
      <c r="CK4368" s="211"/>
      <c r="CL4368" s="211"/>
      <c r="CM4368" s="211"/>
      <c r="CN4368" s="280"/>
      <c r="CO4368" s="280"/>
      <c r="CP4368" s="280"/>
      <c r="CQ4368" s="280"/>
      <c r="CR4368" s="280"/>
      <c r="CS4368" s="280"/>
      <c r="CT4368" s="280"/>
      <c r="CU4368" s="280"/>
      <c r="CV4368" s="280"/>
      <c r="CW4368" s="280"/>
      <c r="CX4368" s="280"/>
      <c r="CY4368" s="280"/>
      <c r="CZ4368" s="280"/>
      <c r="DA4368" s="280"/>
      <c r="DB4368" s="280"/>
      <c r="DC4368" s="280"/>
      <c r="DD4368" s="9"/>
      <c r="DE4368" s="9"/>
      <c r="DF4368" s="9"/>
      <c r="DG4368" s="9"/>
      <c r="DH4368" s="9"/>
      <c r="DI4368" s="9"/>
      <c r="DJ4368" s="9"/>
      <c r="DK4368" s="9"/>
      <c r="DL4368" s="9"/>
      <c r="DM4368" s="9"/>
      <c r="DN4368" s="9"/>
      <c r="DO4368" s="9"/>
      <c r="DP4368" s="9"/>
      <c r="DQ4368" s="9"/>
      <c r="DR4368" s="9"/>
      <c r="DS4368" s="9"/>
      <c r="DT4368" s="9"/>
      <c r="DU4368" s="9"/>
      <c r="DV4368" s="9"/>
      <c r="DW4368" s="9"/>
    </row>
    <row r="4369" spans="17:127" x14ac:dyDescent="0.25">
      <c r="Q4369" s="41"/>
      <c r="R4369" s="41"/>
      <c r="S4369" s="41"/>
      <c r="T4369" s="41"/>
      <c r="U4369" s="41"/>
      <c r="V4369" s="41"/>
      <c r="W4369" s="41"/>
      <c r="X4369" s="41"/>
      <c r="Y4369" s="41"/>
      <c r="Z4369" s="39"/>
      <c r="AA4369" s="39"/>
      <c r="AB4369" s="39"/>
      <c r="AC4369" s="39"/>
      <c r="AD4369" s="39"/>
      <c r="AE4369" s="39"/>
      <c r="AF4369" s="39"/>
      <c r="AG4369" s="39"/>
      <c r="AH4369" s="39"/>
      <c r="AI4369" s="39"/>
      <c r="AJ4369" s="39"/>
      <c r="AK4369" s="39"/>
      <c r="AL4369" s="39"/>
      <c r="AM4369" s="39"/>
      <c r="AN4369" s="39"/>
      <c r="AO4369" s="39"/>
      <c r="AP4369" s="39"/>
      <c r="AQ4369" s="39"/>
      <c r="AR4369" s="39"/>
      <c r="AS4369" s="39"/>
      <c r="BW4369" s="211"/>
      <c r="BX4369" s="211"/>
      <c r="BY4369" s="211"/>
      <c r="BZ4369" s="211"/>
      <c r="CA4369" s="211"/>
      <c r="CB4369" s="211"/>
      <c r="CC4369" s="211"/>
      <c r="CD4369" s="211"/>
      <c r="CE4369" s="211"/>
      <c r="CF4369" s="211"/>
      <c r="CG4369" s="211"/>
      <c r="CH4369" s="211"/>
      <c r="CI4369" s="211"/>
      <c r="CJ4369" s="211"/>
      <c r="CK4369" s="211"/>
      <c r="CL4369" s="211"/>
      <c r="CM4369" s="211"/>
      <c r="CN4369" s="280"/>
      <c r="CO4369" s="280"/>
      <c r="CP4369" s="280"/>
      <c r="CQ4369" s="280"/>
      <c r="CR4369" s="280"/>
      <c r="CS4369" s="280"/>
      <c r="CT4369" s="280"/>
      <c r="CU4369" s="280"/>
      <c r="CV4369" s="280"/>
      <c r="CW4369" s="280"/>
      <c r="CX4369" s="280"/>
      <c r="CY4369" s="280"/>
      <c r="CZ4369" s="280"/>
      <c r="DA4369" s="280"/>
      <c r="DB4369" s="280"/>
      <c r="DC4369" s="280"/>
      <c r="DD4369" s="9"/>
      <c r="DE4369" s="9"/>
      <c r="DF4369" s="9"/>
      <c r="DG4369" s="9"/>
      <c r="DH4369" s="9"/>
      <c r="DI4369" s="9"/>
      <c r="DJ4369" s="9"/>
      <c r="DK4369" s="9"/>
      <c r="DL4369" s="9"/>
      <c r="DM4369" s="9"/>
      <c r="DN4369" s="9"/>
      <c r="DO4369" s="9"/>
      <c r="DP4369" s="9"/>
      <c r="DQ4369" s="9"/>
      <c r="DR4369" s="9"/>
      <c r="DS4369" s="9"/>
      <c r="DT4369" s="9"/>
      <c r="DU4369" s="9"/>
      <c r="DV4369" s="9"/>
      <c r="DW4369" s="9"/>
    </row>
    <row r="4370" spans="17:127" x14ac:dyDescent="0.25">
      <c r="Q4370" s="41"/>
      <c r="R4370" s="41"/>
      <c r="S4370" s="41"/>
      <c r="T4370" s="41"/>
      <c r="U4370" s="41"/>
      <c r="V4370" s="41"/>
      <c r="W4370" s="41"/>
      <c r="X4370" s="41"/>
      <c r="Y4370" s="41"/>
      <c r="Z4370" s="39"/>
      <c r="AA4370" s="39"/>
      <c r="AB4370" s="39"/>
      <c r="AC4370" s="39"/>
      <c r="AD4370" s="39"/>
      <c r="AE4370" s="39"/>
      <c r="AF4370" s="39"/>
      <c r="AG4370" s="39"/>
      <c r="AH4370" s="39"/>
      <c r="AI4370" s="39"/>
      <c r="AJ4370" s="39"/>
      <c r="AK4370" s="39"/>
      <c r="AL4370" s="39"/>
      <c r="AM4370" s="39"/>
      <c r="AN4370" s="39"/>
      <c r="AO4370" s="39"/>
      <c r="AP4370" s="39"/>
      <c r="AQ4370" s="39"/>
      <c r="AR4370" s="39"/>
      <c r="AS4370" s="39"/>
      <c r="BW4370" s="211"/>
      <c r="BX4370" s="211"/>
      <c r="BY4370" s="211"/>
      <c r="BZ4370" s="211"/>
      <c r="CA4370" s="211"/>
      <c r="CB4370" s="211"/>
      <c r="CC4370" s="211"/>
      <c r="CD4370" s="211"/>
      <c r="CE4370" s="211"/>
      <c r="CF4370" s="211"/>
      <c r="CG4370" s="211"/>
      <c r="CH4370" s="211"/>
      <c r="CI4370" s="211"/>
      <c r="CJ4370" s="211"/>
      <c r="CK4370" s="211"/>
      <c r="CL4370" s="211"/>
      <c r="CM4370" s="211"/>
      <c r="CN4370" s="280"/>
      <c r="CO4370" s="280"/>
      <c r="CP4370" s="280"/>
      <c r="CQ4370" s="280"/>
      <c r="CR4370" s="280"/>
      <c r="CS4370" s="280"/>
      <c r="CT4370" s="280"/>
      <c r="CU4370" s="280"/>
      <c r="CV4370" s="280"/>
      <c r="CW4370" s="280"/>
      <c r="CX4370" s="280"/>
      <c r="CY4370" s="280"/>
      <c r="CZ4370" s="280"/>
      <c r="DA4370" s="280"/>
      <c r="DB4370" s="280"/>
      <c r="DC4370" s="280"/>
      <c r="DD4370" s="9"/>
      <c r="DE4370" s="9"/>
      <c r="DF4370" s="9"/>
      <c r="DG4370" s="9"/>
      <c r="DH4370" s="9"/>
      <c r="DI4370" s="9"/>
      <c r="DJ4370" s="9"/>
      <c r="DK4370" s="9"/>
      <c r="DL4370" s="9"/>
      <c r="DM4370" s="9"/>
      <c r="DN4370" s="9"/>
      <c r="DO4370" s="9"/>
      <c r="DP4370" s="9"/>
      <c r="DQ4370" s="9"/>
      <c r="DR4370" s="9"/>
      <c r="DS4370" s="9"/>
      <c r="DT4370" s="9"/>
      <c r="DU4370" s="9"/>
      <c r="DV4370" s="9"/>
      <c r="DW4370" s="9"/>
    </row>
    <row r="4371" spans="17:127" x14ac:dyDescent="0.25">
      <c r="Q4371" s="41"/>
      <c r="R4371" s="41"/>
      <c r="S4371" s="41"/>
      <c r="T4371" s="41"/>
      <c r="U4371" s="41"/>
      <c r="V4371" s="41"/>
      <c r="W4371" s="41"/>
      <c r="X4371" s="41"/>
      <c r="Y4371" s="41"/>
      <c r="Z4371" s="39"/>
      <c r="AA4371" s="39"/>
      <c r="AB4371" s="39"/>
      <c r="AC4371" s="39"/>
      <c r="AD4371" s="39"/>
      <c r="AE4371" s="39"/>
      <c r="AF4371" s="39"/>
      <c r="AG4371" s="39"/>
      <c r="AH4371" s="39"/>
      <c r="AI4371" s="39"/>
      <c r="AJ4371" s="39"/>
      <c r="AK4371" s="39"/>
      <c r="AL4371" s="39"/>
      <c r="AM4371" s="39"/>
      <c r="AN4371" s="39"/>
      <c r="AO4371" s="39"/>
      <c r="AP4371" s="39"/>
      <c r="AQ4371" s="39"/>
      <c r="AR4371" s="39"/>
      <c r="AS4371" s="39"/>
      <c r="BW4371" s="211"/>
      <c r="BX4371" s="211"/>
      <c r="BY4371" s="211"/>
      <c r="BZ4371" s="211"/>
      <c r="CA4371" s="211"/>
      <c r="CB4371" s="211"/>
      <c r="CC4371" s="211"/>
      <c r="CD4371" s="211"/>
      <c r="CE4371" s="211"/>
      <c r="CF4371" s="211"/>
      <c r="CG4371" s="211"/>
      <c r="CH4371" s="211"/>
      <c r="CI4371" s="211"/>
      <c r="CJ4371" s="211"/>
      <c r="CK4371" s="211"/>
      <c r="CL4371" s="211"/>
      <c r="CM4371" s="211"/>
      <c r="CN4371" s="280"/>
      <c r="CO4371" s="280"/>
      <c r="CP4371" s="280"/>
      <c r="CQ4371" s="280"/>
      <c r="CR4371" s="280"/>
      <c r="CS4371" s="280"/>
      <c r="CT4371" s="280"/>
      <c r="CU4371" s="280"/>
      <c r="CV4371" s="280"/>
      <c r="CW4371" s="280"/>
      <c r="CX4371" s="280"/>
      <c r="CY4371" s="280"/>
      <c r="CZ4371" s="280"/>
      <c r="DA4371" s="280"/>
      <c r="DB4371" s="280"/>
      <c r="DC4371" s="280"/>
      <c r="DD4371" s="9"/>
      <c r="DE4371" s="9"/>
      <c r="DF4371" s="9"/>
      <c r="DG4371" s="9"/>
      <c r="DH4371" s="9"/>
      <c r="DI4371" s="9"/>
      <c r="DJ4371" s="9"/>
      <c r="DK4371" s="9"/>
      <c r="DL4371" s="9"/>
      <c r="DM4371" s="9"/>
      <c r="DN4371" s="9"/>
      <c r="DO4371" s="9"/>
      <c r="DP4371" s="9"/>
      <c r="DQ4371" s="9"/>
      <c r="DR4371" s="9"/>
      <c r="DS4371" s="9"/>
      <c r="DT4371" s="9"/>
      <c r="DU4371" s="9"/>
      <c r="DV4371" s="9"/>
      <c r="DW4371" s="9"/>
    </row>
    <row r="4372" spans="17:127" x14ac:dyDescent="0.25">
      <c r="Q4372" s="41"/>
      <c r="R4372" s="41"/>
      <c r="S4372" s="41"/>
      <c r="T4372" s="41"/>
      <c r="U4372" s="41"/>
      <c r="V4372" s="41"/>
      <c r="W4372" s="41"/>
      <c r="X4372" s="41"/>
      <c r="Y4372" s="41"/>
      <c r="Z4372" s="39"/>
      <c r="AA4372" s="39"/>
      <c r="AB4372" s="39"/>
      <c r="AC4372" s="39"/>
      <c r="AD4372" s="39"/>
      <c r="AE4372" s="39"/>
      <c r="AF4372" s="39"/>
      <c r="AG4372" s="39"/>
      <c r="AH4372" s="39"/>
      <c r="AI4372" s="39"/>
      <c r="AJ4372" s="39"/>
      <c r="AK4372" s="39"/>
      <c r="AL4372" s="39"/>
      <c r="AM4372" s="39"/>
      <c r="AN4372" s="39"/>
      <c r="AO4372" s="39"/>
      <c r="AP4372" s="39"/>
      <c r="AQ4372" s="39"/>
      <c r="AR4372" s="39"/>
      <c r="AS4372" s="39"/>
      <c r="BW4372" s="211"/>
      <c r="BX4372" s="211"/>
      <c r="BY4372" s="211"/>
      <c r="BZ4372" s="211"/>
      <c r="CA4372" s="211"/>
      <c r="CB4372" s="211"/>
      <c r="CC4372" s="211"/>
      <c r="CD4372" s="211"/>
      <c r="CE4372" s="211"/>
      <c r="CF4372" s="211"/>
      <c r="CG4372" s="211"/>
      <c r="CH4372" s="211"/>
      <c r="CI4372" s="211"/>
      <c r="CJ4372" s="211"/>
      <c r="CK4372" s="211"/>
      <c r="CL4372" s="211"/>
      <c r="CM4372" s="211"/>
      <c r="CN4372" s="280"/>
      <c r="CO4372" s="280"/>
      <c r="CP4372" s="280"/>
      <c r="CQ4372" s="280"/>
      <c r="CR4372" s="280"/>
      <c r="CS4372" s="280"/>
      <c r="CT4372" s="280"/>
      <c r="CU4372" s="280"/>
      <c r="CV4372" s="280"/>
      <c r="CW4372" s="280"/>
      <c r="CX4372" s="280"/>
      <c r="CY4372" s="280"/>
      <c r="CZ4372" s="280"/>
      <c r="DA4372" s="280"/>
      <c r="DB4372" s="280"/>
      <c r="DC4372" s="280"/>
      <c r="DD4372" s="9"/>
      <c r="DE4372" s="9"/>
      <c r="DF4372" s="9"/>
      <c r="DG4372" s="9"/>
      <c r="DH4372" s="9"/>
      <c r="DI4372" s="9"/>
      <c r="DJ4372" s="9"/>
      <c r="DK4372" s="9"/>
      <c r="DL4372" s="9"/>
      <c r="DM4372" s="9"/>
      <c r="DN4372" s="9"/>
      <c r="DO4372" s="9"/>
      <c r="DP4372" s="9"/>
      <c r="DQ4372" s="9"/>
      <c r="DR4372" s="9"/>
      <c r="DS4372" s="9"/>
      <c r="DT4372" s="9"/>
      <c r="DU4372" s="9"/>
      <c r="DV4372" s="9"/>
      <c r="DW4372" s="9"/>
    </row>
    <row r="4373" spans="17:127" x14ac:dyDescent="0.25">
      <c r="Q4373" s="41"/>
      <c r="R4373" s="41"/>
      <c r="S4373" s="41"/>
      <c r="T4373" s="41"/>
      <c r="U4373" s="41"/>
      <c r="V4373" s="41"/>
      <c r="W4373" s="41"/>
      <c r="X4373" s="41"/>
      <c r="Y4373" s="41"/>
      <c r="Z4373" s="39"/>
      <c r="AA4373" s="39"/>
      <c r="AB4373" s="39"/>
      <c r="AC4373" s="39"/>
      <c r="AD4373" s="39"/>
      <c r="AE4373" s="39"/>
      <c r="AF4373" s="39"/>
      <c r="AG4373" s="39"/>
      <c r="AH4373" s="39"/>
      <c r="AI4373" s="39"/>
      <c r="AJ4373" s="39"/>
      <c r="AK4373" s="39"/>
      <c r="AL4373" s="39"/>
      <c r="AM4373" s="39"/>
      <c r="AN4373" s="39"/>
      <c r="AO4373" s="39"/>
      <c r="AP4373" s="39"/>
      <c r="AQ4373" s="39"/>
      <c r="AR4373" s="39"/>
      <c r="AS4373" s="39"/>
      <c r="BW4373" s="211"/>
      <c r="BX4373" s="211"/>
      <c r="BY4373" s="211"/>
      <c r="BZ4373" s="211"/>
      <c r="CA4373" s="211"/>
      <c r="CB4373" s="211"/>
      <c r="CC4373" s="211"/>
      <c r="CD4373" s="211"/>
      <c r="CE4373" s="211"/>
      <c r="CF4373" s="211"/>
      <c r="CG4373" s="211"/>
      <c r="CH4373" s="211"/>
      <c r="CI4373" s="211"/>
      <c r="CJ4373" s="211"/>
      <c r="CK4373" s="211"/>
      <c r="CL4373" s="211"/>
      <c r="CM4373" s="211"/>
      <c r="CN4373" s="280"/>
      <c r="CO4373" s="280"/>
      <c r="CP4373" s="280"/>
      <c r="CQ4373" s="280"/>
      <c r="CR4373" s="280"/>
      <c r="CS4373" s="280"/>
      <c r="CT4373" s="280"/>
      <c r="CU4373" s="280"/>
      <c r="CV4373" s="280"/>
      <c r="CW4373" s="280"/>
      <c r="CX4373" s="280"/>
      <c r="CY4373" s="280"/>
      <c r="CZ4373" s="280"/>
      <c r="DA4373" s="280"/>
      <c r="DB4373" s="280"/>
      <c r="DC4373" s="280"/>
      <c r="DD4373" s="9"/>
      <c r="DE4373" s="9"/>
      <c r="DF4373" s="9"/>
      <c r="DG4373" s="9"/>
      <c r="DH4373" s="9"/>
      <c r="DI4373" s="9"/>
      <c r="DJ4373" s="9"/>
      <c r="DK4373" s="9"/>
      <c r="DL4373" s="9"/>
      <c r="DM4373" s="9"/>
      <c r="DN4373" s="9"/>
      <c r="DO4373" s="9"/>
      <c r="DP4373" s="9"/>
      <c r="DQ4373" s="9"/>
      <c r="DR4373" s="9"/>
      <c r="DS4373" s="9"/>
      <c r="DT4373" s="9"/>
      <c r="DU4373" s="9"/>
      <c r="DV4373" s="9"/>
      <c r="DW4373" s="9"/>
    </row>
    <row r="4374" spans="17:127" x14ac:dyDescent="0.25">
      <c r="Q4374" s="41"/>
      <c r="R4374" s="41"/>
      <c r="S4374" s="41"/>
      <c r="T4374" s="41"/>
      <c r="U4374" s="41"/>
      <c r="V4374" s="41"/>
      <c r="W4374" s="41"/>
      <c r="X4374" s="41"/>
      <c r="Y4374" s="41"/>
      <c r="Z4374" s="39"/>
      <c r="AA4374" s="39"/>
      <c r="AB4374" s="39"/>
      <c r="AC4374" s="39"/>
      <c r="AD4374" s="39"/>
      <c r="AE4374" s="39"/>
      <c r="AF4374" s="39"/>
      <c r="AG4374" s="39"/>
      <c r="AH4374" s="39"/>
      <c r="AI4374" s="39"/>
      <c r="AJ4374" s="39"/>
      <c r="AK4374" s="39"/>
      <c r="AL4374" s="39"/>
      <c r="AM4374" s="39"/>
      <c r="AN4374" s="39"/>
      <c r="AO4374" s="39"/>
      <c r="AP4374" s="39"/>
      <c r="AQ4374" s="39"/>
      <c r="AR4374" s="39"/>
      <c r="AS4374" s="39"/>
      <c r="BW4374" s="211"/>
      <c r="BX4374" s="211"/>
      <c r="BY4374" s="211"/>
      <c r="BZ4374" s="211"/>
      <c r="CA4374" s="211"/>
      <c r="CB4374" s="211"/>
      <c r="CC4374" s="211"/>
      <c r="CD4374" s="211"/>
      <c r="CE4374" s="211"/>
      <c r="CF4374" s="211"/>
      <c r="CG4374" s="211"/>
      <c r="CH4374" s="211"/>
      <c r="CI4374" s="211"/>
      <c r="CJ4374" s="211"/>
      <c r="CK4374" s="211"/>
      <c r="CL4374" s="211"/>
      <c r="CM4374" s="211"/>
      <c r="CN4374" s="280"/>
      <c r="CO4374" s="280"/>
      <c r="CP4374" s="280"/>
      <c r="CQ4374" s="280"/>
      <c r="CR4374" s="280"/>
      <c r="CS4374" s="280"/>
      <c r="CT4374" s="280"/>
      <c r="CU4374" s="280"/>
      <c r="CV4374" s="280"/>
      <c r="CW4374" s="280"/>
      <c r="CX4374" s="280"/>
      <c r="CY4374" s="280"/>
      <c r="CZ4374" s="280"/>
      <c r="DA4374" s="280"/>
      <c r="DB4374" s="280"/>
      <c r="DC4374" s="280"/>
      <c r="DD4374" s="9"/>
      <c r="DE4374" s="9"/>
      <c r="DF4374" s="9"/>
      <c r="DG4374" s="9"/>
      <c r="DH4374" s="9"/>
      <c r="DI4374" s="9"/>
      <c r="DJ4374" s="9"/>
      <c r="DK4374" s="9"/>
      <c r="DL4374" s="9"/>
      <c r="DM4374" s="9"/>
      <c r="DN4374" s="9"/>
      <c r="DO4374" s="9"/>
      <c r="DP4374" s="9"/>
      <c r="DQ4374" s="9"/>
      <c r="DR4374" s="9"/>
      <c r="DS4374" s="9"/>
      <c r="DT4374" s="9"/>
      <c r="DU4374" s="9"/>
      <c r="DV4374" s="9"/>
      <c r="DW4374" s="9"/>
    </row>
    <row r="4375" spans="17:127" x14ac:dyDescent="0.25">
      <c r="Q4375" s="41"/>
      <c r="R4375" s="41"/>
      <c r="S4375" s="41"/>
      <c r="T4375" s="41"/>
      <c r="U4375" s="41"/>
      <c r="V4375" s="41"/>
      <c r="W4375" s="41"/>
      <c r="X4375" s="41"/>
      <c r="Y4375" s="41"/>
      <c r="Z4375" s="39"/>
      <c r="AA4375" s="39"/>
      <c r="AB4375" s="39"/>
      <c r="AC4375" s="39"/>
      <c r="AD4375" s="39"/>
      <c r="AE4375" s="39"/>
      <c r="AF4375" s="39"/>
      <c r="AG4375" s="39"/>
      <c r="AH4375" s="39"/>
      <c r="AI4375" s="39"/>
      <c r="AJ4375" s="39"/>
      <c r="AK4375" s="39"/>
      <c r="AL4375" s="39"/>
      <c r="AM4375" s="39"/>
      <c r="AN4375" s="39"/>
      <c r="AO4375" s="39"/>
      <c r="AP4375" s="39"/>
      <c r="AQ4375" s="39"/>
      <c r="AR4375" s="39"/>
      <c r="AS4375" s="39"/>
      <c r="BW4375" s="211"/>
      <c r="BX4375" s="211"/>
      <c r="BY4375" s="211"/>
      <c r="BZ4375" s="211"/>
      <c r="CA4375" s="211"/>
      <c r="CB4375" s="211"/>
      <c r="CC4375" s="211"/>
      <c r="CD4375" s="211"/>
      <c r="CE4375" s="211"/>
      <c r="CF4375" s="211"/>
      <c r="CG4375" s="211"/>
      <c r="CH4375" s="211"/>
      <c r="CI4375" s="211"/>
      <c r="CJ4375" s="211"/>
      <c r="CK4375" s="211"/>
      <c r="CL4375" s="211"/>
      <c r="CM4375" s="211"/>
      <c r="CN4375" s="280"/>
      <c r="CO4375" s="280"/>
      <c r="CP4375" s="280"/>
      <c r="CQ4375" s="280"/>
      <c r="CR4375" s="280"/>
      <c r="CS4375" s="280"/>
      <c r="CT4375" s="280"/>
      <c r="CU4375" s="280"/>
      <c r="CV4375" s="280"/>
      <c r="CW4375" s="280"/>
      <c r="CX4375" s="280"/>
      <c r="CY4375" s="280"/>
      <c r="CZ4375" s="280"/>
      <c r="DA4375" s="280"/>
      <c r="DB4375" s="280"/>
      <c r="DC4375" s="280"/>
      <c r="DD4375" s="9"/>
      <c r="DE4375" s="9"/>
      <c r="DF4375" s="9"/>
      <c r="DG4375" s="9"/>
      <c r="DH4375" s="9"/>
      <c r="DI4375" s="9"/>
      <c r="DJ4375" s="9"/>
      <c r="DK4375" s="9"/>
      <c r="DL4375" s="9"/>
      <c r="DM4375" s="9"/>
      <c r="DN4375" s="9"/>
      <c r="DO4375" s="9"/>
      <c r="DP4375" s="9"/>
      <c r="DQ4375" s="9"/>
      <c r="DR4375" s="9"/>
      <c r="DS4375" s="9"/>
      <c r="DT4375" s="9"/>
      <c r="DU4375" s="9"/>
      <c r="DV4375" s="9"/>
      <c r="DW4375" s="9"/>
    </row>
    <row r="4376" spans="17:127" x14ac:dyDescent="0.25">
      <c r="Q4376" s="41"/>
      <c r="R4376" s="41"/>
      <c r="S4376" s="41"/>
      <c r="T4376" s="41"/>
      <c r="U4376" s="41"/>
      <c r="V4376" s="41"/>
      <c r="W4376" s="41"/>
      <c r="X4376" s="41"/>
      <c r="Y4376" s="41"/>
      <c r="Z4376" s="39"/>
      <c r="AA4376" s="39"/>
      <c r="AB4376" s="39"/>
      <c r="AC4376" s="39"/>
      <c r="AD4376" s="39"/>
      <c r="AE4376" s="39"/>
      <c r="AF4376" s="39"/>
      <c r="AG4376" s="39"/>
      <c r="AH4376" s="39"/>
      <c r="AI4376" s="39"/>
      <c r="AJ4376" s="39"/>
      <c r="AK4376" s="39"/>
      <c r="AL4376" s="39"/>
      <c r="AM4376" s="39"/>
      <c r="AN4376" s="39"/>
      <c r="AO4376" s="39"/>
      <c r="AP4376" s="39"/>
      <c r="AQ4376" s="39"/>
      <c r="AR4376" s="39"/>
      <c r="AS4376" s="39"/>
      <c r="BW4376" s="211"/>
      <c r="BX4376" s="211"/>
      <c r="BY4376" s="211"/>
      <c r="BZ4376" s="211"/>
      <c r="CA4376" s="211"/>
      <c r="CB4376" s="211"/>
      <c r="CC4376" s="211"/>
      <c r="CD4376" s="211"/>
      <c r="CE4376" s="211"/>
      <c r="CF4376" s="211"/>
      <c r="CG4376" s="211"/>
      <c r="CH4376" s="211"/>
      <c r="CI4376" s="211"/>
      <c r="CJ4376" s="211"/>
      <c r="CK4376" s="211"/>
      <c r="CL4376" s="211"/>
      <c r="CM4376" s="211"/>
      <c r="CN4376" s="280"/>
      <c r="CO4376" s="280"/>
      <c r="CP4376" s="280"/>
      <c r="CQ4376" s="280"/>
      <c r="CR4376" s="280"/>
      <c r="CS4376" s="280"/>
      <c r="CT4376" s="280"/>
      <c r="CU4376" s="280"/>
      <c r="CV4376" s="280"/>
      <c r="CW4376" s="280"/>
      <c r="CX4376" s="280"/>
      <c r="CY4376" s="280"/>
      <c r="CZ4376" s="280"/>
      <c r="DA4376" s="280"/>
      <c r="DB4376" s="280"/>
      <c r="DC4376" s="280"/>
      <c r="DD4376" s="9"/>
      <c r="DE4376" s="9"/>
      <c r="DF4376" s="9"/>
      <c r="DG4376" s="9"/>
      <c r="DH4376" s="9"/>
      <c r="DI4376" s="9"/>
      <c r="DJ4376" s="9"/>
      <c r="DK4376" s="9"/>
      <c r="DL4376" s="9"/>
      <c r="DM4376" s="9"/>
      <c r="DN4376" s="9"/>
      <c r="DO4376" s="9"/>
      <c r="DP4376" s="9"/>
      <c r="DQ4376" s="9"/>
      <c r="DR4376" s="9"/>
      <c r="DS4376" s="9"/>
      <c r="DT4376" s="9"/>
      <c r="DU4376" s="9"/>
      <c r="DV4376" s="9"/>
      <c r="DW4376" s="9"/>
    </row>
    <row r="4377" spans="17:127" x14ac:dyDescent="0.25">
      <c r="Q4377" s="41"/>
      <c r="R4377" s="41"/>
      <c r="S4377" s="41"/>
      <c r="T4377" s="41"/>
      <c r="U4377" s="41"/>
      <c r="V4377" s="41"/>
      <c r="W4377" s="41"/>
      <c r="X4377" s="41"/>
      <c r="Y4377" s="41"/>
      <c r="Z4377" s="39"/>
      <c r="AA4377" s="39"/>
      <c r="AB4377" s="39"/>
      <c r="AC4377" s="39"/>
      <c r="AD4377" s="39"/>
      <c r="AE4377" s="39"/>
      <c r="AF4377" s="39"/>
      <c r="AG4377" s="39"/>
      <c r="AH4377" s="39"/>
      <c r="AI4377" s="39"/>
      <c r="AJ4377" s="39"/>
      <c r="AK4377" s="39"/>
      <c r="AL4377" s="39"/>
      <c r="AM4377" s="39"/>
      <c r="AN4377" s="39"/>
      <c r="AO4377" s="39"/>
      <c r="AP4377" s="39"/>
      <c r="AQ4377" s="39"/>
      <c r="AR4377" s="39"/>
      <c r="AS4377" s="39"/>
      <c r="BW4377" s="211"/>
      <c r="BX4377" s="211"/>
      <c r="BY4377" s="211"/>
      <c r="BZ4377" s="211"/>
      <c r="CA4377" s="211"/>
      <c r="CB4377" s="211"/>
      <c r="CC4377" s="211"/>
      <c r="CD4377" s="211"/>
      <c r="CE4377" s="211"/>
      <c r="CF4377" s="211"/>
      <c r="CG4377" s="211"/>
      <c r="CH4377" s="211"/>
      <c r="CI4377" s="211"/>
      <c r="CJ4377" s="211"/>
      <c r="CK4377" s="211"/>
      <c r="CL4377" s="211"/>
      <c r="CM4377" s="211"/>
      <c r="CN4377" s="280"/>
      <c r="CO4377" s="280"/>
      <c r="CP4377" s="280"/>
      <c r="CQ4377" s="280"/>
      <c r="CR4377" s="280"/>
      <c r="CS4377" s="280"/>
      <c r="CT4377" s="280"/>
      <c r="CU4377" s="280"/>
      <c r="CV4377" s="280"/>
      <c r="CW4377" s="280"/>
      <c r="CX4377" s="280"/>
      <c r="CY4377" s="280"/>
      <c r="CZ4377" s="280"/>
      <c r="DA4377" s="280"/>
      <c r="DB4377" s="280"/>
      <c r="DC4377" s="280"/>
      <c r="DD4377" s="9"/>
      <c r="DE4377" s="9"/>
      <c r="DF4377" s="9"/>
      <c r="DG4377" s="9"/>
      <c r="DH4377" s="9"/>
      <c r="DI4377" s="9"/>
      <c r="DJ4377" s="9"/>
      <c r="DK4377" s="9"/>
      <c r="DL4377" s="9"/>
      <c r="DM4377" s="9"/>
      <c r="DN4377" s="9"/>
      <c r="DO4377" s="9"/>
      <c r="DP4377" s="9"/>
      <c r="DQ4377" s="9"/>
      <c r="DR4377" s="9"/>
      <c r="DS4377" s="9"/>
      <c r="DT4377" s="9"/>
      <c r="DU4377" s="9"/>
      <c r="DV4377" s="9"/>
      <c r="DW4377" s="9"/>
    </row>
    <row r="4378" spans="17:127" x14ac:dyDescent="0.25">
      <c r="Q4378" s="41"/>
      <c r="R4378" s="41"/>
      <c r="S4378" s="41"/>
      <c r="T4378" s="41"/>
      <c r="U4378" s="41"/>
      <c r="V4378" s="41"/>
      <c r="W4378" s="41"/>
      <c r="X4378" s="41"/>
      <c r="Y4378" s="41"/>
      <c r="Z4378" s="39"/>
      <c r="AA4378" s="39"/>
      <c r="AB4378" s="39"/>
      <c r="AC4378" s="39"/>
      <c r="AD4378" s="39"/>
      <c r="AE4378" s="39"/>
      <c r="AF4378" s="39"/>
      <c r="AG4378" s="39"/>
      <c r="AH4378" s="39"/>
      <c r="AI4378" s="39"/>
      <c r="AJ4378" s="39"/>
      <c r="AK4378" s="39"/>
      <c r="AL4378" s="39"/>
      <c r="AM4378" s="39"/>
      <c r="AN4378" s="39"/>
      <c r="AO4378" s="39"/>
      <c r="AP4378" s="39"/>
      <c r="AQ4378" s="39"/>
      <c r="AR4378" s="39"/>
      <c r="AS4378" s="39"/>
      <c r="BW4378" s="211"/>
      <c r="BX4378" s="211"/>
      <c r="BY4378" s="211"/>
      <c r="BZ4378" s="211"/>
      <c r="CA4378" s="211"/>
      <c r="CB4378" s="211"/>
      <c r="CC4378" s="211"/>
      <c r="CD4378" s="211"/>
      <c r="CE4378" s="211"/>
      <c r="CF4378" s="211"/>
      <c r="CG4378" s="211"/>
      <c r="CH4378" s="211"/>
      <c r="CI4378" s="211"/>
      <c r="CJ4378" s="211"/>
      <c r="CK4378" s="211"/>
      <c r="CL4378" s="211"/>
      <c r="CM4378" s="211"/>
      <c r="CN4378" s="280"/>
      <c r="CO4378" s="280"/>
      <c r="CP4378" s="280"/>
      <c r="CQ4378" s="280"/>
      <c r="CR4378" s="280"/>
      <c r="CS4378" s="280"/>
      <c r="CT4378" s="280"/>
      <c r="CU4378" s="280"/>
      <c r="CV4378" s="280"/>
      <c r="CW4378" s="280"/>
      <c r="CX4378" s="280"/>
      <c r="CY4378" s="280"/>
      <c r="CZ4378" s="280"/>
      <c r="DA4378" s="280"/>
      <c r="DB4378" s="280"/>
      <c r="DC4378" s="280"/>
      <c r="DD4378" s="9"/>
      <c r="DE4378" s="9"/>
      <c r="DF4378" s="9"/>
      <c r="DG4378" s="9"/>
      <c r="DH4378" s="9"/>
      <c r="DI4378" s="9"/>
      <c r="DJ4378" s="9"/>
      <c r="DK4378" s="9"/>
      <c r="DL4378" s="9"/>
      <c r="DM4378" s="9"/>
      <c r="DN4378" s="9"/>
      <c r="DO4378" s="9"/>
      <c r="DP4378" s="9"/>
      <c r="DQ4378" s="9"/>
      <c r="DR4378" s="9"/>
      <c r="DS4378" s="9"/>
      <c r="DT4378" s="9"/>
      <c r="DU4378" s="9"/>
      <c r="DV4378" s="9"/>
      <c r="DW4378" s="9"/>
    </row>
    <row r="4379" spans="17:127" x14ac:dyDescent="0.25">
      <c r="Q4379" s="41"/>
      <c r="R4379" s="41"/>
      <c r="S4379" s="41"/>
      <c r="T4379" s="41"/>
      <c r="U4379" s="41"/>
      <c r="V4379" s="41"/>
      <c r="W4379" s="41"/>
      <c r="X4379" s="41"/>
      <c r="Y4379" s="41"/>
      <c r="Z4379" s="39"/>
      <c r="AA4379" s="39"/>
      <c r="AB4379" s="39"/>
      <c r="AC4379" s="39"/>
      <c r="AD4379" s="39"/>
      <c r="AE4379" s="39"/>
      <c r="AF4379" s="39"/>
      <c r="AG4379" s="39"/>
      <c r="AH4379" s="39"/>
      <c r="AI4379" s="39"/>
      <c r="AJ4379" s="39"/>
      <c r="AK4379" s="39"/>
      <c r="AL4379" s="39"/>
      <c r="AM4379" s="39"/>
      <c r="AN4379" s="39"/>
      <c r="AO4379" s="39"/>
      <c r="AP4379" s="39"/>
      <c r="AQ4379" s="39"/>
      <c r="AR4379" s="39"/>
      <c r="AS4379" s="39"/>
      <c r="BW4379" s="211"/>
      <c r="BX4379" s="211"/>
      <c r="BY4379" s="211"/>
      <c r="BZ4379" s="211"/>
      <c r="CA4379" s="211"/>
      <c r="CB4379" s="211"/>
      <c r="CC4379" s="211"/>
      <c r="CD4379" s="211"/>
      <c r="CE4379" s="211"/>
      <c r="CF4379" s="211"/>
      <c r="CG4379" s="211"/>
      <c r="CH4379" s="211"/>
      <c r="CI4379" s="211"/>
      <c r="CJ4379" s="211"/>
      <c r="CK4379" s="211"/>
      <c r="CL4379" s="211"/>
      <c r="CM4379" s="211"/>
      <c r="CN4379" s="280"/>
      <c r="CO4379" s="280"/>
      <c r="CP4379" s="280"/>
      <c r="CQ4379" s="280"/>
      <c r="CR4379" s="280"/>
      <c r="CS4379" s="280"/>
      <c r="CT4379" s="280"/>
      <c r="CU4379" s="280"/>
      <c r="CV4379" s="280"/>
      <c r="CW4379" s="280"/>
      <c r="CX4379" s="280"/>
      <c r="CY4379" s="280"/>
      <c r="CZ4379" s="280"/>
      <c r="DA4379" s="280"/>
      <c r="DB4379" s="280"/>
      <c r="DC4379" s="280"/>
      <c r="DD4379" s="9"/>
      <c r="DE4379" s="9"/>
      <c r="DF4379" s="9"/>
      <c r="DG4379" s="9"/>
      <c r="DH4379" s="9"/>
      <c r="DI4379" s="9"/>
      <c r="DJ4379" s="9"/>
      <c r="DK4379" s="9"/>
      <c r="DL4379" s="9"/>
      <c r="DM4379" s="9"/>
      <c r="DN4379" s="9"/>
      <c r="DO4379" s="9"/>
      <c r="DP4379" s="9"/>
      <c r="DQ4379" s="9"/>
      <c r="DR4379" s="9"/>
      <c r="DS4379" s="9"/>
      <c r="DT4379" s="9"/>
      <c r="DU4379" s="9"/>
      <c r="DV4379" s="9"/>
      <c r="DW4379" s="9"/>
    </row>
    <row r="4380" spans="17:127" x14ac:dyDescent="0.25">
      <c r="Q4380" s="41"/>
      <c r="R4380" s="41"/>
      <c r="S4380" s="41"/>
      <c r="T4380" s="41"/>
      <c r="U4380" s="41"/>
      <c r="V4380" s="41"/>
      <c r="W4380" s="41"/>
      <c r="X4380" s="41"/>
      <c r="Y4380" s="41"/>
      <c r="Z4380" s="39"/>
      <c r="AA4380" s="39"/>
      <c r="AB4380" s="39"/>
      <c r="AC4380" s="39"/>
      <c r="AD4380" s="39"/>
      <c r="AE4380" s="39"/>
      <c r="AF4380" s="39"/>
      <c r="AG4380" s="39"/>
      <c r="AH4380" s="39"/>
      <c r="AI4380" s="39"/>
      <c r="AJ4380" s="39"/>
      <c r="AK4380" s="39"/>
      <c r="AL4380" s="39"/>
      <c r="AM4380" s="39"/>
      <c r="AN4380" s="39"/>
      <c r="AO4380" s="39"/>
      <c r="AP4380" s="39"/>
      <c r="AQ4380" s="39"/>
      <c r="AR4380" s="39"/>
      <c r="AS4380" s="39"/>
      <c r="BW4380" s="211"/>
      <c r="BX4380" s="211"/>
      <c r="BY4380" s="211"/>
      <c r="BZ4380" s="211"/>
      <c r="CA4380" s="211"/>
      <c r="CB4380" s="211"/>
      <c r="CC4380" s="211"/>
      <c r="CD4380" s="211"/>
      <c r="CE4380" s="211"/>
      <c r="CF4380" s="211"/>
      <c r="CG4380" s="211"/>
      <c r="CH4380" s="211"/>
      <c r="CI4380" s="211"/>
      <c r="CJ4380" s="211"/>
      <c r="CK4380" s="211"/>
      <c r="CL4380" s="211"/>
      <c r="CM4380" s="211"/>
      <c r="CN4380" s="280"/>
      <c r="CO4380" s="280"/>
      <c r="CP4380" s="280"/>
      <c r="CQ4380" s="280"/>
      <c r="CR4380" s="280"/>
      <c r="CS4380" s="280"/>
      <c r="CT4380" s="280"/>
      <c r="CU4380" s="280"/>
      <c r="CV4380" s="280"/>
      <c r="CW4380" s="280"/>
      <c r="CX4380" s="280"/>
      <c r="CY4380" s="280"/>
      <c r="CZ4380" s="280"/>
      <c r="DA4380" s="280"/>
      <c r="DB4380" s="280"/>
      <c r="DC4380" s="280"/>
      <c r="DD4380" s="9"/>
      <c r="DE4380" s="9"/>
      <c r="DF4380" s="9"/>
      <c r="DG4380" s="9"/>
      <c r="DH4380" s="9"/>
      <c r="DI4380" s="9"/>
      <c r="DJ4380" s="9"/>
      <c r="DK4380" s="9"/>
      <c r="DL4380" s="9"/>
      <c r="DM4380" s="9"/>
      <c r="DN4380" s="9"/>
      <c r="DO4380" s="9"/>
      <c r="DP4380" s="9"/>
      <c r="DQ4380" s="9"/>
      <c r="DR4380" s="9"/>
      <c r="DS4380" s="9"/>
      <c r="DT4380" s="9"/>
      <c r="DU4380" s="9"/>
      <c r="DV4380" s="9"/>
      <c r="DW4380" s="9"/>
    </row>
    <row r="4381" spans="17:127" x14ac:dyDescent="0.25">
      <c r="Q4381" s="41"/>
      <c r="R4381" s="41"/>
      <c r="S4381" s="41"/>
      <c r="T4381" s="41"/>
      <c r="U4381" s="41"/>
      <c r="V4381" s="41"/>
      <c r="W4381" s="41"/>
      <c r="X4381" s="41"/>
      <c r="Y4381" s="41"/>
      <c r="Z4381" s="39"/>
      <c r="AA4381" s="39"/>
      <c r="AB4381" s="39"/>
      <c r="AC4381" s="39"/>
      <c r="AD4381" s="39"/>
      <c r="AE4381" s="39"/>
      <c r="AF4381" s="39"/>
      <c r="AG4381" s="39"/>
      <c r="AH4381" s="39"/>
      <c r="AI4381" s="39"/>
      <c r="AJ4381" s="39"/>
      <c r="AK4381" s="39"/>
      <c r="AL4381" s="39"/>
      <c r="AM4381" s="39"/>
      <c r="AN4381" s="39"/>
      <c r="AO4381" s="39"/>
      <c r="AP4381" s="39"/>
      <c r="AQ4381" s="39"/>
      <c r="AR4381" s="39"/>
      <c r="AS4381" s="39"/>
      <c r="BW4381" s="211"/>
      <c r="BX4381" s="211"/>
      <c r="BY4381" s="211"/>
      <c r="BZ4381" s="211"/>
      <c r="CA4381" s="211"/>
      <c r="CB4381" s="211"/>
      <c r="CC4381" s="211"/>
      <c r="CD4381" s="211"/>
      <c r="CE4381" s="211"/>
      <c r="CF4381" s="211"/>
      <c r="CG4381" s="211"/>
      <c r="CH4381" s="211"/>
      <c r="CI4381" s="211"/>
      <c r="CJ4381" s="211"/>
      <c r="CK4381" s="211"/>
      <c r="CL4381" s="211"/>
      <c r="CM4381" s="211"/>
      <c r="CN4381" s="280"/>
      <c r="CO4381" s="280"/>
      <c r="CP4381" s="280"/>
      <c r="CQ4381" s="280"/>
      <c r="CR4381" s="280"/>
      <c r="CS4381" s="280"/>
      <c r="CT4381" s="280"/>
      <c r="CU4381" s="280"/>
      <c r="CV4381" s="280"/>
      <c r="CW4381" s="280"/>
      <c r="CX4381" s="280"/>
      <c r="CY4381" s="280"/>
      <c r="CZ4381" s="280"/>
      <c r="DA4381" s="280"/>
      <c r="DB4381" s="280"/>
      <c r="DC4381" s="280"/>
      <c r="DD4381" s="9"/>
      <c r="DE4381" s="9"/>
      <c r="DF4381" s="9"/>
      <c r="DG4381" s="9"/>
      <c r="DH4381" s="9"/>
      <c r="DI4381" s="9"/>
      <c r="DJ4381" s="9"/>
      <c r="DK4381" s="9"/>
      <c r="DL4381" s="9"/>
      <c r="DM4381" s="9"/>
      <c r="DN4381" s="9"/>
      <c r="DO4381" s="9"/>
      <c r="DP4381" s="9"/>
      <c r="DQ4381" s="9"/>
      <c r="DR4381" s="9"/>
      <c r="DS4381" s="9"/>
      <c r="DT4381" s="9"/>
      <c r="DU4381" s="9"/>
      <c r="DV4381" s="9"/>
      <c r="DW4381" s="9"/>
    </row>
    <row r="4382" spans="17:127" x14ac:dyDescent="0.25">
      <c r="Q4382" s="41"/>
      <c r="R4382" s="41"/>
      <c r="S4382" s="41"/>
      <c r="T4382" s="41"/>
      <c r="U4382" s="41"/>
      <c r="V4382" s="41"/>
      <c r="W4382" s="41"/>
      <c r="X4382" s="41"/>
      <c r="Y4382" s="41"/>
      <c r="Z4382" s="39"/>
      <c r="AA4382" s="39"/>
      <c r="AB4382" s="39"/>
      <c r="AC4382" s="39"/>
      <c r="AD4382" s="39"/>
      <c r="AE4382" s="39"/>
      <c r="AF4382" s="39"/>
      <c r="AG4382" s="39"/>
      <c r="AH4382" s="39"/>
      <c r="AI4382" s="39"/>
      <c r="AJ4382" s="39"/>
      <c r="AK4382" s="39"/>
      <c r="AL4382" s="39"/>
      <c r="AM4382" s="39"/>
      <c r="AN4382" s="39"/>
      <c r="AO4382" s="39"/>
      <c r="AP4382" s="39"/>
      <c r="AQ4382" s="39"/>
      <c r="AR4382" s="39"/>
      <c r="AS4382" s="39"/>
      <c r="BW4382" s="211"/>
      <c r="BX4382" s="211"/>
      <c r="BY4382" s="211"/>
      <c r="BZ4382" s="211"/>
      <c r="CA4382" s="211"/>
      <c r="CB4382" s="211"/>
      <c r="CC4382" s="211"/>
      <c r="CD4382" s="211"/>
      <c r="CE4382" s="211"/>
      <c r="CF4382" s="211"/>
      <c r="CG4382" s="211"/>
      <c r="CH4382" s="211"/>
      <c r="CI4382" s="211"/>
      <c r="CJ4382" s="211"/>
      <c r="CK4382" s="211"/>
      <c r="CL4382" s="211"/>
      <c r="CM4382" s="211"/>
      <c r="CN4382" s="280"/>
      <c r="CO4382" s="280"/>
      <c r="CP4382" s="280"/>
      <c r="CQ4382" s="280"/>
      <c r="CR4382" s="280"/>
      <c r="CS4382" s="280"/>
      <c r="CT4382" s="280"/>
      <c r="CU4382" s="280"/>
      <c r="CV4382" s="280"/>
      <c r="CW4382" s="280"/>
      <c r="CX4382" s="280"/>
      <c r="CY4382" s="280"/>
      <c r="CZ4382" s="280"/>
      <c r="DA4382" s="280"/>
      <c r="DB4382" s="280"/>
      <c r="DC4382" s="280"/>
      <c r="DD4382" s="9"/>
      <c r="DE4382" s="9"/>
      <c r="DF4382" s="9"/>
      <c r="DG4382" s="9"/>
      <c r="DH4382" s="9"/>
      <c r="DI4382" s="9"/>
      <c r="DJ4382" s="9"/>
      <c r="DK4382" s="9"/>
      <c r="DL4382" s="9"/>
      <c r="DM4382" s="9"/>
      <c r="DN4382" s="9"/>
      <c r="DO4382" s="9"/>
      <c r="DP4382" s="9"/>
      <c r="DQ4382" s="9"/>
      <c r="DR4382" s="9"/>
      <c r="DS4382" s="9"/>
      <c r="DT4382" s="9"/>
      <c r="DU4382" s="9"/>
      <c r="DV4382" s="9"/>
      <c r="DW4382" s="9"/>
    </row>
    <row r="4383" spans="17:127" x14ac:dyDescent="0.25">
      <c r="Q4383" s="41"/>
      <c r="R4383" s="41"/>
      <c r="S4383" s="41"/>
      <c r="T4383" s="41"/>
      <c r="U4383" s="41"/>
      <c r="V4383" s="41"/>
      <c r="W4383" s="41"/>
      <c r="X4383" s="41"/>
      <c r="Y4383" s="41"/>
      <c r="Z4383" s="39"/>
      <c r="AA4383" s="39"/>
      <c r="AB4383" s="39"/>
      <c r="AC4383" s="39"/>
      <c r="AD4383" s="39"/>
      <c r="AE4383" s="39"/>
      <c r="AF4383" s="39"/>
      <c r="AG4383" s="39"/>
      <c r="AH4383" s="39"/>
      <c r="AI4383" s="39"/>
      <c r="AJ4383" s="39"/>
      <c r="AK4383" s="39"/>
      <c r="AL4383" s="39"/>
      <c r="AM4383" s="39"/>
      <c r="AN4383" s="39"/>
      <c r="AO4383" s="39"/>
      <c r="AP4383" s="39"/>
      <c r="AQ4383" s="39"/>
      <c r="AR4383" s="39"/>
      <c r="AS4383" s="39"/>
      <c r="BW4383" s="211"/>
      <c r="BX4383" s="211"/>
      <c r="BY4383" s="211"/>
      <c r="BZ4383" s="211"/>
      <c r="CA4383" s="211"/>
      <c r="CB4383" s="211"/>
      <c r="CC4383" s="211"/>
      <c r="CD4383" s="211"/>
      <c r="CE4383" s="211"/>
      <c r="CF4383" s="211"/>
      <c r="CG4383" s="211"/>
      <c r="CH4383" s="211"/>
      <c r="CI4383" s="211"/>
      <c r="CJ4383" s="211"/>
      <c r="CK4383" s="211"/>
      <c r="CL4383" s="211"/>
      <c r="CM4383" s="211"/>
      <c r="CN4383" s="280"/>
      <c r="CO4383" s="280"/>
      <c r="CP4383" s="280"/>
      <c r="CQ4383" s="280"/>
      <c r="CR4383" s="280"/>
      <c r="CS4383" s="280"/>
      <c r="CT4383" s="280"/>
      <c r="CU4383" s="280"/>
      <c r="CV4383" s="280"/>
      <c r="CW4383" s="280"/>
      <c r="CX4383" s="280"/>
      <c r="CY4383" s="280"/>
      <c r="CZ4383" s="280"/>
      <c r="DA4383" s="280"/>
      <c r="DB4383" s="280"/>
      <c r="DC4383" s="280"/>
      <c r="DD4383" s="9"/>
      <c r="DE4383" s="9"/>
      <c r="DF4383" s="9"/>
      <c r="DG4383" s="9"/>
      <c r="DH4383" s="9"/>
      <c r="DI4383" s="9"/>
      <c r="DJ4383" s="9"/>
      <c r="DK4383" s="9"/>
      <c r="DL4383" s="9"/>
      <c r="DM4383" s="9"/>
      <c r="DN4383" s="9"/>
      <c r="DO4383" s="9"/>
      <c r="DP4383" s="9"/>
      <c r="DQ4383" s="9"/>
      <c r="DR4383" s="9"/>
      <c r="DS4383" s="9"/>
      <c r="DT4383" s="9"/>
      <c r="DU4383" s="9"/>
      <c r="DV4383" s="9"/>
      <c r="DW4383" s="9"/>
    </row>
    <row r="4384" spans="17:127" x14ac:dyDescent="0.25">
      <c r="Q4384" s="41"/>
      <c r="R4384" s="41"/>
      <c r="S4384" s="41"/>
      <c r="T4384" s="41"/>
      <c r="U4384" s="41"/>
      <c r="V4384" s="41"/>
      <c r="W4384" s="41"/>
      <c r="X4384" s="41"/>
      <c r="Y4384" s="41"/>
      <c r="Z4384" s="39"/>
      <c r="AA4384" s="39"/>
      <c r="AB4384" s="39"/>
      <c r="AC4384" s="39"/>
      <c r="AD4384" s="39"/>
      <c r="AE4384" s="39"/>
      <c r="AF4384" s="39"/>
      <c r="AG4384" s="39"/>
      <c r="AH4384" s="39"/>
      <c r="AI4384" s="39"/>
      <c r="AJ4384" s="39"/>
      <c r="AK4384" s="39"/>
      <c r="AL4384" s="39"/>
      <c r="AM4384" s="39"/>
      <c r="AN4384" s="39"/>
      <c r="AO4384" s="39"/>
      <c r="AP4384" s="39"/>
      <c r="AQ4384" s="39"/>
      <c r="AR4384" s="39"/>
      <c r="AS4384" s="39"/>
      <c r="BW4384" s="211"/>
      <c r="BX4384" s="211"/>
      <c r="BY4384" s="211"/>
      <c r="BZ4384" s="211"/>
      <c r="CA4384" s="211"/>
      <c r="CB4384" s="211"/>
      <c r="CC4384" s="211"/>
      <c r="CD4384" s="211"/>
      <c r="CE4384" s="211"/>
      <c r="CF4384" s="211"/>
      <c r="CG4384" s="211"/>
      <c r="CH4384" s="211"/>
      <c r="CI4384" s="211"/>
      <c r="CJ4384" s="211"/>
      <c r="CK4384" s="211"/>
      <c r="CL4384" s="211"/>
      <c r="CM4384" s="211"/>
      <c r="CN4384" s="280"/>
      <c r="CO4384" s="280"/>
      <c r="CP4384" s="280"/>
      <c r="CQ4384" s="280"/>
      <c r="CR4384" s="280"/>
      <c r="CS4384" s="280"/>
      <c r="CT4384" s="280"/>
      <c r="CU4384" s="280"/>
      <c r="CV4384" s="280"/>
      <c r="CW4384" s="280"/>
      <c r="CX4384" s="280"/>
      <c r="CY4384" s="280"/>
      <c r="CZ4384" s="280"/>
      <c r="DA4384" s="280"/>
      <c r="DB4384" s="280"/>
      <c r="DC4384" s="280"/>
      <c r="DD4384" s="9"/>
      <c r="DE4384" s="9"/>
      <c r="DF4384" s="9"/>
      <c r="DG4384" s="9"/>
      <c r="DH4384" s="9"/>
      <c r="DI4384" s="9"/>
      <c r="DJ4384" s="9"/>
      <c r="DK4384" s="9"/>
      <c r="DL4384" s="9"/>
      <c r="DM4384" s="9"/>
      <c r="DN4384" s="9"/>
      <c r="DO4384" s="9"/>
      <c r="DP4384" s="9"/>
      <c r="DQ4384" s="9"/>
      <c r="DR4384" s="9"/>
      <c r="DS4384" s="9"/>
      <c r="DT4384" s="9"/>
      <c r="DU4384" s="9"/>
      <c r="DV4384" s="9"/>
      <c r="DW4384" s="9"/>
    </row>
    <row r="4385" spans="17:127" x14ac:dyDescent="0.25">
      <c r="Q4385" s="41"/>
      <c r="R4385" s="41"/>
      <c r="S4385" s="41"/>
      <c r="T4385" s="41"/>
      <c r="U4385" s="41"/>
      <c r="V4385" s="41"/>
      <c r="W4385" s="41"/>
      <c r="X4385" s="41"/>
      <c r="Y4385" s="41"/>
      <c r="Z4385" s="39"/>
      <c r="AA4385" s="39"/>
      <c r="AB4385" s="39"/>
      <c r="AC4385" s="39"/>
      <c r="AD4385" s="39"/>
      <c r="AE4385" s="39"/>
      <c r="AF4385" s="39"/>
      <c r="AG4385" s="39"/>
      <c r="AH4385" s="39"/>
      <c r="AI4385" s="39"/>
      <c r="AJ4385" s="39"/>
      <c r="AK4385" s="39"/>
      <c r="AL4385" s="39"/>
      <c r="AM4385" s="39"/>
      <c r="AN4385" s="39"/>
      <c r="AO4385" s="39"/>
      <c r="AP4385" s="39"/>
      <c r="AQ4385" s="39"/>
      <c r="AR4385" s="39"/>
      <c r="AS4385" s="39"/>
      <c r="BW4385" s="211"/>
      <c r="BX4385" s="211"/>
      <c r="BY4385" s="211"/>
      <c r="BZ4385" s="211"/>
      <c r="CA4385" s="211"/>
      <c r="CB4385" s="211"/>
      <c r="CC4385" s="211"/>
      <c r="CD4385" s="211"/>
      <c r="CE4385" s="211"/>
      <c r="CF4385" s="211"/>
      <c r="CG4385" s="211"/>
      <c r="CH4385" s="211"/>
      <c r="CI4385" s="211"/>
      <c r="CJ4385" s="211"/>
      <c r="CK4385" s="211"/>
      <c r="CL4385" s="211"/>
      <c r="CM4385" s="211"/>
      <c r="CN4385" s="280"/>
      <c r="CO4385" s="280"/>
      <c r="CP4385" s="280"/>
      <c r="CQ4385" s="280"/>
      <c r="CR4385" s="280"/>
      <c r="CS4385" s="280"/>
      <c r="CT4385" s="280"/>
      <c r="CU4385" s="280"/>
      <c r="CV4385" s="280"/>
      <c r="CW4385" s="280"/>
      <c r="CX4385" s="280"/>
      <c r="CY4385" s="280"/>
      <c r="CZ4385" s="280"/>
      <c r="DA4385" s="280"/>
      <c r="DB4385" s="280"/>
      <c r="DC4385" s="280"/>
      <c r="DD4385" s="9"/>
      <c r="DE4385" s="9"/>
      <c r="DF4385" s="9"/>
      <c r="DG4385" s="9"/>
      <c r="DH4385" s="9"/>
      <c r="DI4385" s="9"/>
      <c r="DJ4385" s="9"/>
      <c r="DK4385" s="9"/>
      <c r="DL4385" s="9"/>
      <c r="DM4385" s="9"/>
      <c r="DN4385" s="9"/>
      <c r="DO4385" s="9"/>
      <c r="DP4385" s="9"/>
      <c r="DQ4385" s="9"/>
      <c r="DR4385" s="9"/>
      <c r="DS4385" s="9"/>
      <c r="DT4385" s="9"/>
      <c r="DU4385" s="9"/>
      <c r="DV4385" s="9"/>
      <c r="DW4385" s="9"/>
    </row>
    <row r="4386" spans="17:127" x14ac:dyDescent="0.25">
      <c r="Q4386" s="41"/>
      <c r="R4386" s="41"/>
      <c r="S4386" s="41"/>
      <c r="T4386" s="41"/>
      <c r="U4386" s="41"/>
      <c r="V4386" s="41"/>
      <c r="W4386" s="41"/>
      <c r="X4386" s="41"/>
      <c r="Y4386" s="41"/>
      <c r="Z4386" s="39"/>
      <c r="AA4386" s="39"/>
      <c r="AB4386" s="39"/>
      <c r="AC4386" s="39"/>
      <c r="AD4386" s="39"/>
      <c r="AE4386" s="39"/>
      <c r="AF4386" s="39"/>
      <c r="AG4386" s="39"/>
      <c r="AH4386" s="39"/>
      <c r="AI4386" s="39"/>
      <c r="AJ4386" s="39"/>
      <c r="AK4386" s="39"/>
      <c r="AL4386" s="39"/>
      <c r="AM4386" s="39"/>
      <c r="AN4386" s="39"/>
      <c r="AO4386" s="39"/>
      <c r="AP4386" s="39"/>
      <c r="AQ4386" s="39"/>
      <c r="AR4386" s="39"/>
      <c r="AS4386" s="39"/>
      <c r="BW4386" s="211"/>
      <c r="BX4386" s="211"/>
      <c r="BY4386" s="211"/>
      <c r="BZ4386" s="211"/>
      <c r="CA4386" s="211"/>
      <c r="CB4386" s="211"/>
      <c r="CC4386" s="211"/>
      <c r="CD4386" s="211"/>
      <c r="CE4386" s="211"/>
      <c r="CF4386" s="211"/>
      <c r="CG4386" s="211"/>
      <c r="CH4386" s="211"/>
      <c r="CI4386" s="211"/>
      <c r="CJ4386" s="211"/>
      <c r="CK4386" s="211"/>
      <c r="CL4386" s="211"/>
      <c r="CM4386" s="211"/>
      <c r="CN4386" s="280"/>
      <c r="CO4386" s="280"/>
      <c r="CP4386" s="280"/>
      <c r="CQ4386" s="280"/>
      <c r="CR4386" s="280"/>
      <c r="CS4386" s="280"/>
      <c r="CT4386" s="280"/>
      <c r="CU4386" s="280"/>
      <c r="CV4386" s="280"/>
      <c r="CW4386" s="280"/>
      <c r="CX4386" s="280"/>
      <c r="CY4386" s="280"/>
      <c r="CZ4386" s="280"/>
      <c r="DA4386" s="280"/>
      <c r="DB4386" s="280"/>
      <c r="DC4386" s="280"/>
      <c r="DD4386" s="9"/>
      <c r="DE4386" s="9"/>
      <c r="DF4386" s="9"/>
      <c r="DG4386" s="9"/>
      <c r="DH4386" s="9"/>
      <c r="DI4386" s="9"/>
      <c r="DJ4386" s="9"/>
      <c r="DK4386" s="9"/>
      <c r="DL4386" s="9"/>
      <c r="DM4386" s="9"/>
      <c r="DN4386" s="9"/>
      <c r="DO4386" s="9"/>
      <c r="DP4386" s="9"/>
      <c r="DQ4386" s="9"/>
      <c r="DR4386" s="9"/>
      <c r="DS4386" s="9"/>
      <c r="DT4386" s="9"/>
      <c r="DU4386" s="9"/>
      <c r="DV4386" s="9"/>
      <c r="DW4386" s="9"/>
    </row>
    <row r="4387" spans="17:127" x14ac:dyDescent="0.25">
      <c r="Q4387" s="41"/>
      <c r="R4387" s="41"/>
      <c r="S4387" s="41"/>
      <c r="T4387" s="41"/>
      <c r="U4387" s="41"/>
      <c r="V4387" s="41"/>
      <c r="W4387" s="41"/>
      <c r="X4387" s="41"/>
      <c r="Y4387" s="41"/>
      <c r="Z4387" s="39"/>
      <c r="AA4387" s="39"/>
      <c r="AB4387" s="39"/>
      <c r="AC4387" s="39"/>
      <c r="AD4387" s="39"/>
      <c r="AE4387" s="39"/>
      <c r="AF4387" s="39"/>
      <c r="AG4387" s="39"/>
      <c r="AH4387" s="39"/>
      <c r="AI4387" s="39"/>
      <c r="AJ4387" s="39"/>
      <c r="AK4387" s="39"/>
      <c r="AL4387" s="39"/>
      <c r="AM4387" s="39"/>
      <c r="AN4387" s="39"/>
      <c r="AO4387" s="39"/>
      <c r="AP4387" s="39"/>
      <c r="AQ4387" s="39"/>
      <c r="AR4387" s="39"/>
      <c r="AS4387" s="39"/>
      <c r="BW4387" s="211"/>
      <c r="BX4387" s="211"/>
      <c r="BY4387" s="211"/>
      <c r="BZ4387" s="211"/>
      <c r="CA4387" s="211"/>
      <c r="CB4387" s="211"/>
      <c r="CC4387" s="211"/>
      <c r="CD4387" s="211"/>
      <c r="CE4387" s="211"/>
      <c r="CF4387" s="211"/>
      <c r="CG4387" s="211"/>
      <c r="CH4387" s="211"/>
      <c r="CI4387" s="211"/>
      <c r="CJ4387" s="211"/>
      <c r="CK4387" s="211"/>
      <c r="CL4387" s="211"/>
      <c r="CM4387" s="211"/>
      <c r="CN4387" s="280"/>
      <c r="CO4387" s="280"/>
      <c r="CP4387" s="280"/>
      <c r="CQ4387" s="280"/>
      <c r="CR4387" s="280"/>
      <c r="CS4387" s="280"/>
      <c r="CT4387" s="280"/>
      <c r="CU4387" s="280"/>
      <c r="CV4387" s="280"/>
      <c r="CW4387" s="280"/>
      <c r="CX4387" s="280"/>
      <c r="CY4387" s="280"/>
      <c r="CZ4387" s="280"/>
      <c r="DA4387" s="280"/>
      <c r="DB4387" s="280"/>
      <c r="DC4387" s="280"/>
      <c r="DD4387" s="9"/>
      <c r="DE4387" s="9"/>
      <c r="DF4387" s="9"/>
      <c r="DG4387" s="9"/>
      <c r="DH4387" s="9"/>
      <c r="DI4387" s="9"/>
      <c r="DJ4387" s="9"/>
      <c r="DK4387" s="9"/>
      <c r="DL4387" s="9"/>
      <c r="DM4387" s="9"/>
      <c r="DN4387" s="9"/>
      <c r="DO4387" s="9"/>
      <c r="DP4387" s="9"/>
      <c r="DQ4387" s="9"/>
      <c r="DR4387" s="9"/>
      <c r="DS4387" s="9"/>
      <c r="DT4387" s="9"/>
      <c r="DU4387" s="9"/>
      <c r="DV4387" s="9"/>
      <c r="DW4387" s="9"/>
    </row>
    <row r="4388" spans="17:127" x14ac:dyDescent="0.25">
      <c r="Q4388" s="41"/>
      <c r="R4388" s="41"/>
      <c r="S4388" s="41"/>
      <c r="T4388" s="41"/>
      <c r="U4388" s="41"/>
      <c r="V4388" s="41"/>
      <c r="W4388" s="41"/>
      <c r="X4388" s="41"/>
      <c r="Y4388" s="41"/>
      <c r="Z4388" s="39"/>
      <c r="AA4388" s="39"/>
      <c r="AB4388" s="39"/>
      <c r="AC4388" s="39"/>
      <c r="AD4388" s="39"/>
      <c r="AE4388" s="39"/>
      <c r="AF4388" s="39"/>
      <c r="AG4388" s="39"/>
      <c r="AH4388" s="39"/>
      <c r="AI4388" s="39"/>
      <c r="AJ4388" s="39"/>
      <c r="AK4388" s="39"/>
      <c r="AL4388" s="39"/>
      <c r="AM4388" s="39"/>
      <c r="AN4388" s="39"/>
      <c r="AO4388" s="39"/>
      <c r="AP4388" s="39"/>
      <c r="AQ4388" s="39"/>
      <c r="AR4388" s="39"/>
      <c r="AS4388" s="39"/>
      <c r="BW4388" s="211"/>
      <c r="BX4388" s="211"/>
      <c r="BY4388" s="211"/>
      <c r="BZ4388" s="211"/>
      <c r="CA4388" s="211"/>
      <c r="CB4388" s="211"/>
      <c r="CC4388" s="211"/>
      <c r="CD4388" s="211"/>
      <c r="CE4388" s="211"/>
      <c r="CF4388" s="211"/>
      <c r="CG4388" s="211"/>
      <c r="CH4388" s="211"/>
      <c r="CI4388" s="211"/>
      <c r="CJ4388" s="211"/>
      <c r="CK4388" s="211"/>
      <c r="CL4388" s="211"/>
      <c r="CM4388" s="211"/>
      <c r="CN4388" s="280"/>
      <c r="CO4388" s="280"/>
      <c r="CP4388" s="280"/>
      <c r="CQ4388" s="280"/>
      <c r="CR4388" s="280"/>
      <c r="CS4388" s="280"/>
      <c r="CT4388" s="280"/>
      <c r="CU4388" s="280"/>
      <c r="CV4388" s="280"/>
      <c r="CW4388" s="280"/>
      <c r="CX4388" s="280"/>
      <c r="CY4388" s="280"/>
      <c r="CZ4388" s="280"/>
      <c r="DA4388" s="280"/>
      <c r="DB4388" s="280"/>
      <c r="DC4388" s="280"/>
      <c r="DD4388" s="9"/>
      <c r="DE4388" s="9"/>
      <c r="DF4388" s="9"/>
      <c r="DG4388" s="9"/>
      <c r="DH4388" s="9"/>
      <c r="DI4388" s="9"/>
      <c r="DJ4388" s="9"/>
      <c r="DK4388" s="9"/>
      <c r="DL4388" s="9"/>
      <c r="DM4388" s="9"/>
      <c r="DN4388" s="9"/>
      <c r="DO4388" s="9"/>
      <c r="DP4388" s="9"/>
      <c r="DQ4388" s="9"/>
      <c r="DR4388" s="9"/>
      <c r="DS4388" s="9"/>
      <c r="DT4388" s="9"/>
      <c r="DU4388" s="9"/>
      <c r="DV4388" s="9"/>
      <c r="DW4388" s="9"/>
    </row>
    <row r="4389" spans="17:127" x14ac:dyDescent="0.25">
      <c r="Q4389" s="41"/>
      <c r="R4389" s="41"/>
      <c r="S4389" s="41"/>
      <c r="T4389" s="41"/>
      <c r="U4389" s="41"/>
      <c r="V4389" s="41"/>
      <c r="W4389" s="41"/>
      <c r="X4389" s="41"/>
      <c r="Y4389" s="41"/>
      <c r="Z4389" s="39"/>
      <c r="AA4389" s="39"/>
      <c r="AB4389" s="39"/>
      <c r="AC4389" s="39"/>
      <c r="AD4389" s="39"/>
      <c r="AE4389" s="39"/>
      <c r="AF4389" s="39"/>
      <c r="AG4389" s="39"/>
      <c r="AH4389" s="39"/>
      <c r="AI4389" s="39"/>
      <c r="AJ4389" s="39"/>
      <c r="AK4389" s="39"/>
      <c r="AL4389" s="39"/>
      <c r="AM4389" s="39"/>
      <c r="AN4389" s="39"/>
      <c r="AO4389" s="39"/>
      <c r="AP4389" s="39"/>
      <c r="AQ4389" s="39"/>
      <c r="AR4389" s="39"/>
      <c r="AS4389" s="39"/>
      <c r="BW4389" s="211"/>
      <c r="BX4389" s="211"/>
      <c r="BY4389" s="211"/>
      <c r="BZ4389" s="211"/>
      <c r="CA4389" s="211"/>
      <c r="CB4389" s="211"/>
      <c r="CC4389" s="211"/>
      <c r="CD4389" s="211"/>
      <c r="CE4389" s="211"/>
      <c r="CF4389" s="211"/>
      <c r="CG4389" s="211"/>
      <c r="CH4389" s="211"/>
      <c r="CI4389" s="211"/>
      <c r="CJ4389" s="211"/>
      <c r="CK4389" s="211"/>
      <c r="CL4389" s="211"/>
      <c r="CM4389" s="211"/>
      <c r="CN4389" s="280"/>
      <c r="CO4389" s="280"/>
      <c r="CP4389" s="280"/>
      <c r="CQ4389" s="280"/>
      <c r="CR4389" s="280"/>
      <c r="CS4389" s="280"/>
      <c r="CT4389" s="280"/>
      <c r="CU4389" s="280"/>
      <c r="CV4389" s="280"/>
      <c r="CW4389" s="280"/>
      <c r="CX4389" s="280"/>
      <c r="CY4389" s="280"/>
      <c r="CZ4389" s="280"/>
      <c r="DA4389" s="280"/>
      <c r="DB4389" s="280"/>
      <c r="DC4389" s="280"/>
      <c r="DD4389" s="9"/>
      <c r="DE4389" s="9"/>
      <c r="DF4389" s="9"/>
      <c r="DG4389" s="9"/>
      <c r="DH4389" s="9"/>
      <c r="DI4389" s="9"/>
      <c r="DJ4389" s="9"/>
      <c r="DK4389" s="9"/>
      <c r="DL4389" s="9"/>
      <c r="DM4389" s="9"/>
      <c r="DN4389" s="9"/>
      <c r="DO4389" s="9"/>
      <c r="DP4389" s="9"/>
      <c r="DQ4389" s="9"/>
      <c r="DR4389" s="9"/>
      <c r="DS4389" s="9"/>
      <c r="DT4389" s="9"/>
      <c r="DU4389" s="9"/>
      <c r="DV4389" s="9"/>
      <c r="DW4389" s="9"/>
    </row>
    <row r="4390" spans="17:127" x14ac:dyDescent="0.25">
      <c r="Q4390" s="41"/>
      <c r="R4390" s="41"/>
      <c r="S4390" s="41"/>
      <c r="T4390" s="41"/>
      <c r="U4390" s="41"/>
      <c r="V4390" s="41"/>
      <c r="W4390" s="41"/>
      <c r="X4390" s="41"/>
      <c r="Y4390" s="41"/>
      <c r="Z4390" s="39"/>
      <c r="AA4390" s="39"/>
      <c r="AB4390" s="39"/>
      <c r="AC4390" s="39"/>
      <c r="AD4390" s="39"/>
      <c r="AE4390" s="39"/>
      <c r="AF4390" s="39"/>
      <c r="AG4390" s="39"/>
      <c r="AH4390" s="39"/>
      <c r="AI4390" s="39"/>
      <c r="AJ4390" s="39"/>
      <c r="AK4390" s="39"/>
      <c r="AL4390" s="39"/>
      <c r="AM4390" s="39"/>
      <c r="AN4390" s="39"/>
      <c r="AO4390" s="39"/>
      <c r="AP4390" s="39"/>
      <c r="AQ4390" s="39"/>
      <c r="AR4390" s="39"/>
      <c r="AS4390" s="39"/>
      <c r="BW4390" s="211"/>
      <c r="BX4390" s="211"/>
      <c r="BY4390" s="211"/>
      <c r="BZ4390" s="211"/>
      <c r="CA4390" s="211"/>
      <c r="CB4390" s="211"/>
      <c r="CC4390" s="211"/>
      <c r="CD4390" s="211"/>
      <c r="CE4390" s="211"/>
      <c r="CF4390" s="211"/>
      <c r="CG4390" s="211"/>
      <c r="CH4390" s="211"/>
      <c r="CI4390" s="211"/>
      <c r="CJ4390" s="211"/>
      <c r="CK4390" s="211"/>
      <c r="CL4390" s="211"/>
      <c r="CM4390" s="211"/>
      <c r="CN4390" s="280"/>
      <c r="CO4390" s="280"/>
      <c r="CP4390" s="280"/>
      <c r="CQ4390" s="280"/>
      <c r="CR4390" s="280"/>
      <c r="CS4390" s="280"/>
      <c r="CT4390" s="280"/>
      <c r="CU4390" s="280"/>
      <c r="CV4390" s="280"/>
      <c r="CW4390" s="280"/>
      <c r="CX4390" s="280"/>
      <c r="CY4390" s="280"/>
      <c r="CZ4390" s="280"/>
      <c r="DA4390" s="280"/>
      <c r="DB4390" s="280"/>
      <c r="DC4390" s="280"/>
      <c r="DD4390" s="9"/>
      <c r="DE4390" s="9"/>
      <c r="DF4390" s="9"/>
      <c r="DG4390" s="9"/>
      <c r="DH4390" s="9"/>
      <c r="DI4390" s="9"/>
      <c r="DJ4390" s="9"/>
      <c r="DK4390" s="9"/>
      <c r="DL4390" s="9"/>
      <c r="DM4390" s="9"/>
      <c r="DN4390" s="9"/>
      <c r="DO4390" s="9"/>
      <c r="DP4390" s="9"/>
      <c r="DQ4390" s="9"/>
      <c r="DR4390" s="9"/>
      <c r="DS4390" s="9"/>
      <c r="DT4390" s="9"/>
      <c r="DU4390" s="9"/>
      <c r="DV4390" s="9"/>
      <c r="DW4390" s="9"/>
    </row>
    <row r="4391" spans="17:127" x14ac:dyDescent="0.25">
      <c r="Q4391" s="41"/>
      <c r="R4391" s="41"/>
      <c r="S4391" s="41"/>
      <c r="T4391" s="41"/>
      <c r="U4391" s="41"/>
      <c r="V4391" s="41"/>
      <c r="W4391" s="41"/>
      <c r="X4391" s="41"/>
      <c r="Y4391" s="41"/>
      <c r="Z4391" s="39"/>
      <c r="AA4391" s="39"/>
      <c r="AB4391" s="39"/>
      <c r="AC4391" s="39"/>
      <c r="AD4391" s="39"/>
      <c r="AE4391" s="39"/>
      <c r="AF4391" s="39"/>
      <c r="AG4391" s="39"/>
      <c r="AH4391" s="39"/>
      <c r="AI4391" s="39"/>
      <c r="AJ4391" s="39"/>
      <c r="AK4391" s="39"/>
      <c r="AL4391" s="39"/>
      <c r="AM4391" s="39"/>
      <c r="AN4391" s="39"/>
      <c r="AO4391" s="39"/>
      <c r="AP4391" s="39"/>
      <c r="AQ4391" s="39"/>
      <c r="AR4391" s="39"/>
      <c r="AS4391" s="39"/>
      <c r="BW4391" s="211"/>
      <c r="BX4391" s="211"/>
      <c r="BY4391" s="211"/>
      <c r="BZ4391" s="211"/>
      <c r="CA4391" s="211"/>
      <c r="CB4391" s="211"/>
      <c r="CC4391" s="211"/>
      <c r="CD4391" s="211"/>
      <c r="CE4391" s="211"/>
      <c r="CF4391" s="211"/>
      <c r="CG4391" s="211"/>
      <c r="CH4391" s="211"/>
      <c r="CI4391" s="211"/>
      <c r="CJ4391" s="211"/>
      <c r="CK4391" s="211"/>
      <c r="CL4391" s="211"/>
      <c r="CM4391" s="211"/>
      <c r="CN4391" s="280"/>
      <c r="CO4391" s="280"/>
      <c r="CP4391" s="280"/>
      <c r="CQ4391" s="280"/>
      <c r="CR4391" s="280"/>
      <c r="CS4391" s="280"/>
      <c r="CT4391" s="280"/>
      <c r="CU4391" s="280"/>
      <c r="CV4391" s="280"/>
      <c r="CW4391" s="280"/>
      <c r="CX4391" s="280"/>
      <c r="CY4391" s="280"/>
      <c r="CZ4391" s="280"/>
      <c r="DA4391" s="280"/>
      <c r="DB4391" s="280"/>
      <c r="DC4391" s="280"/>
      <c r="DD4391" s="9"/>
      <c r="DE4391" s="9"/>
      <c r="DF4391" s="9"/>
      <c r="DG4391" s="9"/>
      <c r="DH4391" s="9"/>
      <c r="DI4391" s="9"/>
      <c r="DJ4391" s="9"/>
      <c r="DK4391" s="9"/>
      <c r="DL4391" s="9"/>
      <c r="DM4391" s="9"/>
      <c r="DN4391" s="9"/>
      <c r="DO4391" s="9"/>
      <c r="DP4391" s="9"/>
      <c r="DQ4391" s="9"/>
      <c r="DR4391" s="9"/>
      <c r="DS4391" s="9"/>
      <c r="DT4391" s="9"/>
      <c r="DU4391" s="9"/>
      <c r="DV4391" s="9"/>
      <c r="DW4391" s="9"/>
    </row>
    <row r="4392" spans="17:127" x14ac:dyDescent="0.25">
      <c r="Q4392" s="41"/>
      <c r="R4392" s="41"/>
      <c r="S4392" s="41"/>
      <c r="T4392" s="41"/>
      <c r="U4392" s="41"/>
      <c r="V4392" s="41"/>
      <c r="W4392" s="41"/>
      <c r="X4392" s="41"/>
      <c r="Y4392" s="41"/>
      <c r="Z4392" s="39"/>
      <c r="AA4392" s="39"/>
      <c r="AB4392" s="39"/>
      <c r="AC4392" s="39"/>
      <c r="AD4392" s="39"/>
      <c r="AE4392" s="39"/>
      <c r="AF4392" s="39"/>
      <c r="AG4392" s="39"/>
      <c r="AH4392" s="39"/>
      <c r="AI4392" s="39"/>
      <c r="AJ4392" s="39"/>
      <c r="AK4392" s="39"/>
      <c r="AL4392" s="39"/>
      <c r="AM4392" s="39"/>
      <c r="AN4392" s="39"/>
      <c r="AO4392" s="39"/>
      <c r="AP4392" s="39"/>
      <c r="AQ4392" s="39"/>
      <c r="AR4392" s="39"/>
      <c r="AS4392" s="39"/>
      <c r="BW4392" s="211"/>
      <c r="BX4392" s="211"/>
      <c r="BY4392" s="211"/>
      <c r="BZ4392" s="211"/>
      <c r="CA4392" s="211"/>
      <c r="CB4392" s="211"/>
      <c r="CC4392" s="211"/>
      <c r="CD4392" s="211"/>
      <c r="CE4392" s="211"/>
      <c r="CF4392" s="211"/>
      <c r="CG4392" s="211"/>
      <c r="CH4392" s="211"/>
      <c r="CI4392" s="211"/>
      <c r="CJ4392" s="211"/>
      <c r="CK4392" s="211"/>
      <c r="CL4392" s="211"/>
      <c r="CM4392" s="211"/>
      <c r="CN4392" s="280"/>
      <c r="CO4392" s="280"/>
      <c r="CP4392" s="280"/>
      <c r="CQ4392" s="280"/>
      <c r="CR4392" s="280"/>
      <c r="CS4392" s="280"/>
      <c r="CT4392" s="280"/>
      <c r="CU4392" s="280"/>
      <c r="CV4392" s="280"/>
      <c r="CW4392" s="280"/>
      <c r="CX4392" s="280"/>
      <c r="CY4392" s="280"/>
      <c r="CZ4392" s="280"/>
      <c r="DA4392" s="280"/>
      <c r="DB4392" s="280"/>
      <c r="DC4392" s="280"/>
      <c r="DD4392" s="9"/>
      <c r="DE4392" s="9"/>
      <c r="DF4392" s="9"/>
      <c r="DG4392" s="9"/>
      <c r="DH4392" s="9"/>
      <c r="DI4392" s="9"/>
      <c r="DJ4392" s="9"/>
      <c r="DK4392" s="9"/>
      <c r="DL4392" s="9"/>
      <c r="DM4392" s="9"/>
      <c r="DN4392" s="9"/>
      <c r="DO4392" s="9"/>
      <c r="DP4392" s="9"/>
      <c r="DQ4392" s="9"/>
      <c r="DR4392" s="9"/>
      <c r="DS4392" s="9"/>
      <c r="DT4392" s="9"/>
      <c r="DU4392" s="9"/>
      <c r="DV4392" s="9"/>
      <c r="DW4392" s="9"/>
    </row>
    <row r="4393" spans="17:127" x14ac:dyDescent="0.25">
      <c r="Q4393" s="41"/>
      <c r="R4393" s="41"/>
      <c r="S4393" s="41"/>
      <c r="T4393" s="41"/>
      <c r="U4393" s="41"/>
      <c r="V4393" s="41"/>
      <c r="W4393" s="41"/>
      <c r="X4393" s="41"/>
      <c r="Y4393" s="41"/>
      <c r="Z4393" s="39"/>
      <c r="AA4393" s="39"/>
      <c r="AB4393" s="39"/>
      <c r="AC4393" s="39"/>
      <c r="AD4393" s="39"/>
      <c r="AE4393" s="39"/>
      <c r="AF4393" s="39"/>
      <c r="AG4393" s="39"/>
      <c r="AH4393" s="39"/>
      <c r="AI4393" s="39"/>
      <c r="AJ4393" s="39"/>
      <c r="AK4393" s="39"/>
      <c r="AL4393" s="39"/>
      <c r="AM4393" s="39"/>
      <c r="AN4393" s="39"/>
      <c r="AO4393" s="39"/>
      <c r="AP4393" s="39"/>
      <c r="AQ4393" s="39"/>
      <c r="AR4393" s="39"/>
      <c r="AS4393" s="39"/>
      <c r="BW4393" s="211"/>
      <c r="BX4393" s="211"/>
      <c r="BY4393" s="211"/>
      <c r="BZ4393" s="211"/>
      <c r="CA4393" s="211"/>
      <c r="CB4393" s="211"/>
      <c r="CC4393" s="211"/>
      <c r="CD4393" s="211"/>
      <c r="CE4393" s="211"/>
      <c r="CF4393" s="211"/>
      <c r="CG4393" s="211"/>
      <c r="CH4393" s="211"/>
      <c r="CI4393" s="211"/>
      <c r="CJ4393" s="211"/>
      <c r="CK4393" s="211"/>
      <c r="CL4393" s="211"/>
      <c r="CM4393" s="211"/>
      <c r="CN4393" s="280"/>
      <c r="CO4393" s="280"/>
      <c r="CP4393" s="280"/>
      <c r="CQ4393" s="280"/>
      <c r="CR4393" s="280"/>
      <c r="CS4393" s="280"/>
      <c r="CT4393" s="280"/>
      <c r="CU4393" s="280"/>
      <c r="CV4393" s="280"/>
      <c r="CW4393" s="280"/>
      <c r="CX4393" s="280"/>
      <c r="CY4393" s="280"/>
      <c r="CZ4393" s="280"/>
      <c r="DA4393" s="280"/>
      <c r="DB4393" s="280"/>
      <c r="DC4393" s="280"/>
      <c r="DD4393" s="9"/>
      <c r="DE4393" s="9"/>
      <c r="DF4393" s="9"/>
      <c r="DG4393" s="9"/>
      <c r="DH4393" s="9"/>
      <c r="DI4393" s="9"/>
      <c r="DJ4393" s="9"/>
      <c r="DK4393" s="9"/>
      <c r="DL4393" s="9"/>
      <c r="DM4393" s="9"/>
      <c r="DN4393" s="9"/>
      <c r="DO4393" s="9"/>
      <c r="DP4393" s="9"/>
      <c r="DQ4393" s="9"/>
      <c r="DR4393" s="9"/>
      <c r="DS4393" s="9"/>
      <c r="DT4393" s="9"/>
      <c r="DU4393" s="9"/>
      <c r="DV4393" s="9"/>
      <c r="DW4393" s="9"/>
    </row>
    <row r="4394" spans="17:127" x14ac:dyDescent="0.25">
      <c r="Q4394" s="41"/>
      <c r="R4394" s="41"/>
      <c r="S4394" s="41"/>
      <c r="T4394" s="41"/>
      <c r="U4394" s="41"/>
      <c r="V4394" s="41"/>
      <c r="W4394" s="41"/>
      <c r="X4394" s="41"/>
      <c r="Y4394" s="41"/>
      <c r="Z4394" s="39"/>
      <c r="AA4394" s="39"/>
      <c r="AB4394" s="39"/>
      <c r="AC4394" s="39"/>
      <c r="AD4394" s="39"/>
      <c r="AE4394" s="39"/>
      <c r="AF4394" s="39"/>
      <c r="AG4394" s="39"/>
      <c r="AH4394" s="39"/>
      <c r="AI4394" s="39"/>
      <c r="AJ4394" s="39"/>
      <c r="AK4394" s="39"/>
      <c r="AL4394" s="39"/>
      <c r="AM4394" s="39"/>
      <c r="AN4394" s="39"/>
      <c r="AO4394" s="39"/>
      <c r="AP4394" s="39"/>
      <c r="AQ4394" s="39"/>
      <c r="AR4394" s="39"/>
      <c r="AS4394" s="39"/>
      <c r="BW4394" s="211"/>
      <c r="BX4394" s="211"/>
      <c r="BY4394" s="211"/>
      <c r="BZ4394" s="211"/>
      <c r="CA4394" s="211"/>
      <c r="CB4394" s="211"/>
      <c r="CC4394" s="211"/>
      <c r="CD4394" s="211"/>
      <c r="CE4394" s="211"/>
      <c r="CF4394" s="211"/>
      <c r="CG4394" s="211"/>
      <c r="CH4394" s="211"/>
      <c r="CI4394" s="211"/>
      <c r="CJ4394" s="211"/>
      <c r="CK4394" s="211"/>
      <c r="CL4394" s="211"/>
      <c r="CM4394" s="211"/>
      <c r="CN4394" s="280"/>
      <c r="CO4394" s="280"/>
      <c r="CP4394" s="280"/>
      <c r="CQ4394" s="280"/>
      <c r="CR4394" s="280"/>
      <c r="CS4394" s="280"/>
      <c r="CT4394" s="280"/>
      <c r="CU4394" s="280"/>
      <c r="CV4394" s="280"/>
      <c r="CW4394" s="280"/>
      <c r="CX4394" s="280"/>
      <c r="CY4394" s="280"/>
      <c r="CZ4394" s="280"/>
      <c r="DA4394" s="280"/>
      <c r="DB4394" s="280"/>
      <c r="DC4394" s="280"/>
      <c r="DD4394" s="9"/>
      <c r="DE4394" s="9"/>
      <c r="DF4394" s="9"/>
      <c r="DG4394" s="9"/>
      <c r="DH4394" s="9"/>
      <c r="DI4394" s="9"/>
      <c r="DJ4394" s="9"/>
      <c r="DK4394" s="9"/>
      <c r="DL4394" s="9"/>
      <c r="DM4394" s="9"/>
      <c r="DN4394" s="9"/>
      <c r="DO4394" s="9"/>
      <c r="DP4394" s="9"/>
      <c r="DQ4394" s="9"/>
      <c r="DR4394" s="9"/>
      <c r="DS4394" s="9"/>
      <c r="DT4394" s="9"/>
      <c r="DU4394" s="9"/>
      <c r="DV4394" s="9"/>
      <c r="DW4394" s="9"/>
    </row>
    <row r="4395" spans="17:127" x14ac:dyDescent="0.25">
      <c r="Q4395" s="41"/>
      <c r="R4395" s="41"/>
      <c r="S4395" s="41"/>
      <c r="T4395" s="41"/>
      <c r="U4395" s="41"/>
      <c r="V4395" s="41"/>
      <c r="W4395" s="41"/>
      <c r="X4395" s="41"/>
      <c r="Y4395" s="41"/>
      <c r="Z4395" s="39"/>
      <c r="AA4395" s="39"/>
      <c r="AB4395" s="39"/>
      <c r="AC4395" s="39"/>
      <c r="AD4395" s="39"/>
      <c r="AE4395" s="39"/>
      <c r="AF4395" s="39"/>
      <c r="AG4395" s="39"/>
      <c r="AH4395" s="39"/>
      <c r="AI4395" s="39"/>
      <c r="AJ4395" s="39"/>
      <c r="AK4395" s="39"/>
      <c r="AL4395" s="39"/>
      <c r="AM4395" s="39"/>
      <c r="AN4395" s="39"/>
      <c r="AO4395" s="39"/>
      <c r="AP4395" s="39"/>
      <c r="AQ4395" s="39"/>
      <c r="AR4395" s="39"/>
      <c r="AS4395" s="39"/>
      <c r="BW4395" s="211"/>
      <c r="BX4395" s="211"/>
      <c r="BY4395" s="211"/>
      <c r="BZ4395" s="211"/>
      <c r="CA4395" s="211"/>
      <c r="CB4395" s="211"/>
      <c r="CC4395" s="211"/>
      <c r="CD4395" s="211"/>
      <c r="CE4395" s="211"/>
      <c r="CF4395" s="211"/>
      <c r="CG4395" s="211"/>
      <c r="CH4395" s="211"/>
      <c r="CI4395" s="211"/>
      <c r="CJ4395" s="211"/>
      <c r="CK4395" s="211"/>
      <c r="CL4395" s="211"/>
      <c r="CM4395" s="211"/>
      <c r="CN4395" s="280"/>
      <c r="CO4395" s="280"/>
      <c r="CP4395" s="280"/>
      <c r="CQ4395" s="280"/>
      <c r="CR4395" s="280"/>
      <c r="CS4395" s="280"/>
      <c r="CT4395" s="280"/>
      <c r="CU4395" s="280"/>
      <c r="CV4395" s="280"/>
      <c r="CW4395" s="280"/>
      <c r="CX4395" s="280"/>
      <c r="CY4395" s="280"/>
      <c r="CZ4395" s="280"/>
      <c r="DA4395" s="280"/>
      <c r="DB4395" s="280"/>
      <c r="DC4395" s="280"/>
      <c r="DD4395" s="9"/>
      <c r="DE4395" s="9"/>
      <c r="DF4395" s="9"/>
      <c r="DG4395" s="9"/>
      <c r="DH4395" s="9"/>
      <c r="DI4395" s="9"/>
      <c r="DJ4395" s="9"/>
      <c r="DK4395" s="9"/>
      <c r="DL4395" s="9"/>
      <c r="DM4395" s="9"/>
      <c r="DN4395" s="9"/>
      <c r="DO4395" s="9"/>
      <c r="DP4395" s="9"/>
      <c r="DQ4395" s="9"/>
      <c r="DR4395" s="9"/>
      <c r="DS4395" s="9"/>
      <c r="DT4395" s="9"/>
      <c r="DU4395" s="9"/>
      <c r="DV4395" s="9"/>
      <c r="DW4395" s="9"/>
    </row>
    <row r="4396" spans="17:127" x14ac:dyDescent="0.25">
      <c r="Q4396" s="41"/>
      <c r="R4396" s="41"/>
      <c r="S4396" s="41"/>
      <c r="T4396" s="41"/>
      <c r="U4396" s="41"/>
      <c r="V4396" s="41"/>
      <c r="W4396" s="41"/>
      <c r="X4396" s="41"/>
      <c r="Y4396" s="41"/>
      <c r="Z4396" s="39"/>
      <c r="AA4396" s="39"/>
      <c r="AB4396" s="39"/>
      <c r="AC4396" s="39"/>
      <c r="AD4396" s="39"/>
      <c r="AE4396" s="39"/>
      <c r="AF4396" s="39"/>
      <c r="AG4396" s="39"/>
      <c r="AH4396" s="39"/>
      <c r="AI4396" s="39"/>
      <c r="AJ4396" s="39"/>
      <c r="AK4396" s="39"/>
      <c r="AL4396" s="39"/>
      <c r="AM4396" s="39"/>
      <c r="AN4396" s="39"/>
      <c r="AO4396" s="39"/>
      <c r="AP4396" s="39"/>
      <c r="AQ4396" s="39"/>
      <c r="AR4396" s="39"/>
      <c r="AS4396" s="39"/>
      <c r="BW4396" s="211"/>
      <c r="BX4396" s="211"/>
      <c r="BY4396" s="211"/>
      <c r="BZ4396" s="211"/>
      <c r="CA4396" s="211"/>
      <c r="CB4396" s="211"/>
      <c r="CC4396" s="211"/>
      <c r="CD4396" s="211"/>
      <c r="CE4396" s="211"/>
      <c r="CF4396" s="211"/>
      <c r="CG4396" s="211"/>
      <c r="CH4396" s="211"/>
      <c r="CI4396" s="211"/>
      <c r="CJ4396" s="211"/>
      <c r="CK4396" s="211"/>
      <c r="CL4396" s="211"/>
      <c r="CM4396" s="211"/>
      <c r="CN4396" s="280"/>
      <c r="CO4396" s="280"/>
      <c r="CP4396" s="280"/>
      <c r="CQ4396" s="280"/>
      <c r="CR4396" s="280"/>
      <c r="CS4396" s="280"/>
      <c r="CT4396" s="280"/>
      <c r="CU4396" s="280"/>
      <c r="CV4396" s="280"/>
      <c r="CW4396" s="280"/>
      <c r="CX4396" s="280"/>
      <c r="CY4396" s="280"/>
      <c r="CZ4396" s="280"/>
      <c r="DA4396" s="280"/>
      <c r="DB4396" s="280"/>
      <c r="DC4396" s="280"/>
      <c r="DD4396" s="9"/>
      <c r="DE4396" s="9"/>
      <c r="DF4396" s="9"/>
      <c r="DG4396" s="9"/>
      <c r="DH4396" s="9"/>
      <c r="DI4396" s="9"/>
      <c r="DJ4396" s="9"/>
      <c r="DK4396" s="9"/>
      <c r="DL4396" s="9"/>
      <c r="DM4396" s="9"/>
      <c r="DN4396" s="9"/>
      <c r="DO4396" s="9"/>
      <c r="DP4396" s="9"/>
      <c r="DQ4396" s="9"/>
      <c r="DR4396" s="9"/>
      <c r="DS4396" s="9"/>
      <c r="DT4396" s="9"/>
      <c r="DU4396" s="9"/>
      <c r="DV4396" s="9"/>
      <c r="DW4396" s="9"/>
    </row>
    <row r="4397" spans="17:127" x14ac:dyDescent="0.25">
      <c r="Q4397" s="41"/>
      <c r="R4397" s="41"/>
      <c r="S4397" s="41"/>
      <c r="T4397" s="41"/>
      <c r="U4397" s="41"/>
      <c r="V4397" s="41"/>
      <c r="W4397" s="41"/>
      <c r="X4397" s="41"/>
      <c r="Y4397" s="41"/>
      <c r="Z4397" s="39"/>
      <c r="AA4397" s="39"/>
      <c r="AB4397" s="39"/>
      <c r="AC4397" s="39"/>
      <c r="AD4397" s="39"/>
      <c r="AE4397" s="39"/>
      <c r="AF4397" s="39"/>
      <c r="AG4397" s="39"/>
      <c r="AH4397" s="39"/>
      <c r="AI4397" s="39"/>
      <c r="AJ4397" s="39"/>
      <c r="AK4397" s="39"/>
      <c r="AL4397" s="39"/>
      <c r="AM4397" s="39"/>
      <c r="AN4397" s="39"/>
      <c r="AO4397" s="39"/>
      <c r="AP4397" s="39"/>
      <c r="AQ4397" s="39"/>
      <c r="AR4397" s="39"/>
      <c r="AS4397" s="39"/>
      <c r="BW4397" s="211"/>
      <c r="BX4397" s="211"/>
      <c r="BY4397" s="211"/>
      <c r="BZ4397" s="211"/>
      <c r="CA4397" s="211"/>
      <c r="CB4397" s="211"/>
      <c r="CC4397" s="211"/>
      <c r="CD4397" s="211"/>
      <c r="CE4397" s="211"/>
      <c r="CF4397" s="211"/>
      <c r="CG4397" s="211"/>
      <c r="CH4397" s="211"/>
      <c r="CI4397" s="211"/>
      <c r="CJ4397" s="211"/>
      <c r="CK4397" s="211"/>
      <c r="CL4397" s="211"/>
      <c r="CM4397" s="211"/>
      <c r="CN4397" s="280"/>
      <c r="CO4397" s="280"/>
      <c r="CP4397" s="280"/>
      <c r="CQ4397" s="280"/>
      <c r="CR4397" s="280"/>
      <c r="CS4397" s="280"/>
      <c r="CT4397" s="280"/>
      <c r="CU4397" s="280"/>
      <c r="CV4397" s="280"/>
      <c r="CW4397" s="280"/>
      <c r="CX4397" s="280"/>
      <c r="CY4397" s="280"/>
      <c r="CZ4397" s="280"/>
      <c r="DA4397" s="280"/>
      <c r="DB4397" s="280"/>
      <c r="DC4397" s="280"/>
      <c r="DD4397" s="9"/>
      <c r="DE4397" s="9"/>
      <c r="DF4397" s="9"/>
      <c r="DG4397" s="9"/>
      <c r="DH4397" s="9"/>
      <c r="DI4397" s="9"/>
      <c r="DJ4397" s="9"/>
      <c r="DK4397" s="9"/>
      <c r="DL4397" s="9"/>
      <c r="DM4397" s="9"/>
      <c r="DN4397" s="9"/>
      <c r="DO4397" s="9"/>
      <c r="DP4397" s="9"/>
      <c r="DQ4397" s="9"/>
      <c r="DR4397" s="9"/>
      <c r="DS4397" s="9"/>
      <c r="DT4397" s="9"/>
      <c r="DU4397" s="9"/>
      <c r="DV4397" s="9"/>
      <c r="DW4397" s="9"/>
    </row>
    <row r="4398" spans="17:127" x14ac:dyDescent="0.25">
      <c r="Q4398" s="41"/>
      <c r="R4398" s="41"/>
      <c r="S4398" s="41"/>
      <c r="T4398" s="41"/>
      <c r="U4398" s="41"/>
      <c r="V4398" s="41"/>
      <c r="W4398" s="41"/>
      <c r="X4398" s="41"/>
      <c r="Y4398" s="41"/>
      <c r="Z4398" s="39"/>
      <c r="AA4398" s="39"/>
      <c r="AB4398" s="39"/>
      <c r="AC4398" s="39"/>
      <c r="AD4398" s="39"/>
      <c r="AE4398" s="39"/>
      <c r="AF4398" s="39"/>
      <c r="AG4398" s="39"/>
      <c r="AH4398" s="39"/>
      <c r="AI4398" s="39"/>
      <c r="AJ4398" s="39"/>
      <c r="AK4398" s="39"/>
      <c r="AL4398" s="39"/>
      <c r="AM4398" s="39"/>
      <c r="AN4398" s="39"/>
      <c r="AO4398" s="39"/>
      <c r="AP4398" s="39"/>
      <c r="AQ4398" s="39"/>
      <c r="AR4398" s="39"/>
      <c r="AS4398" s="39"/>
      <c r="BW4398" s="211"/>
      <c r="BX4398" s="211"/>
      <c r="BY4398" s="211"/>
      <c r="BZ4398" s="211"/>
      <c r="CA4398" s="211"/>
      <c r="CB4398" s="211"/>
      <c r="CC4398" s="211"/>
      <c r="CD4398" s="211"/>
      <c r="CE4398" s="211"/>
      <c r="CF4398" s="211"/>
      <c r="CG4398" s="211"/>
      <c r="CH4398" s="211"/>
      <c r="CI4398" s="211"/>
      <c r="CJ4398" s="211"/>
      <c r="CK4398" s="211"/>
      <c r="CL4398" s="211"/>
      <c r="CM4398" s="211"/>
      <c r="CN4398" s="280"/>
      <c r="CO4398" s="280"/>
      <c r="CP4398" s="280"/>
      <c r="CQ4398" s="280"/>
      <c r="CR4398" s="280"/>
      <c r="CS4398" s="280"/>
      <c r="CT4398" s="280"/>
      <c r="CU4398" s="280"/>
      <c r="CV4398" s="280"/>
      <c r="CW4398" s="280"/>
      <c r="CX4398" s="280"/>
      <c r="CY4398" s="280"/>
      <c r="CZ4398" s="280"/>
      <c r="DA4398" s="280"/>
      <c r="DB4398" s="280"/>
      <c r="DC4398" s="280"/>
      <c r="DD4398" s="9"/>
      <c r="DE4398" s="9"/>
      <c r="DF4398" s="9"/>
      <c r="DG4398" s="9"/>
      <c r="DH4398" s="9"/>
      <c r="DI4398" s="9"/>
      <c r="DJ4398" s="9"/>
      <c r="DK4398" s="9"/>
      <c r="DL4398" s="9"/>
      <c r="DM4398" s="9"/>
      <c r="DN4398" s="9"/>
      <c r="DO4398" s="9"/>
      <c r="DP4398" s="9"/>
      <c r="DQ4398" s="9"/>
      <c r="DR4398" s="9"/>
      <c r="DS4398" s="9"/>
      <c r="DT4398" s="9"/>
      <c r="DU4398" s="9"/>
      <c r="DV4398" s="9"/>
      <c r="DW4398" s="9"/>
    </row>
    <row r="4399" spans="17:127" x14ac:dyDescent="0.25">
      <c r="Q4399" s="41"/>
      <c r="R4399" s="41"/>
      <c r="S4399" s="41"/>
      <c r="T4399" s="41"/>
      <c r="U4399" s="41"/>
      <c r="V4399" s="41"/>
      <c r="W4399" s="41"/>
      <c r="X4399" s="41"/>
      <c r="Y4399" s="41"/>
      <c r="Z4399" s="39"/>
      <c r="AA4399" s="39"/>
      <c r="AB4399" s="39"/>
      <c r="AC4399" s="39"/>
      <c r="AD4399" s="39"/>
      <c r="AE4399" s="39"/>
      <c r="AF4399" s="39"/>
      <c r="AG4399" s="39"/>
      <c r="AH4399" s="39"/>
      <c r="AI4399" s="39"/>
      <c r="AJ4399" s="39"/>
      <c r="AK4399" s="39"/>
      <c r="AL4399" s="39"/>
      <c r="AM4399" s="39"/>
      <c r="AN4399" s="39"/>
      <c r="AO4399" s="39"/>
      <c r="AP4399" s="39"/>
      <c r="AQ4399" s="39"/>
      <c r="AR4399" s="39"/>
      <c r="AS4399" s="39"/>
      <c r="BW4399" s="211"/>
      <c r="BX4399" s="211"/>
      <c r="BY4399" s="211"/>
      <c r="BZ4399" s="211"/>
      <c r="CA4399" s="211"/>
      <c r="CB4399" s="211"/>
      <c r="CC4399" s="211"/>
      <c r="CD4399" s="211"/>
      <c r="CE4399" s="211"/>
      <c r="CF4399" s="211"/>
      <c r="CG4399" s="211"/>
      <c r="CH4399" s="211"/>
      <c r="CI4399" s="211"/>
      <c r="CJ4399" s="211"/>
      <c r="CK4399" s="211"/>
      <c r="CL4399" s="211"/>
      <c r="CM4399" s="211"/>
      <c r="CN4399" s="280"/>
      <c r="CO4399" s="280"/>
      <c r="CP4399" s="280"/>
      <c r="CQ4399" s="280"/>
      <c r="CR4399" s="280"/>
      <c r="CS4399" s="280"/>
      <c r="CT4399" s="280"/>
      <c r="CU4399" s="280"/>
      <c r="CV4399" s="280"/>
      <c r="CW4399" s="280"/>
      <c r="CX4399" s="280"/>
      <c r="CY4399" s="280"/>
      <c r="CZ4399" s="280"/>
      <c r="DA4399" s="280"/>
      <c r="DB4399" s="280"/>
      <c r="DC4399" s="280"/>
      <c r="DD4399" s="9"/>
      <c r="DE4399" s="9"/>
      <c r="DF4399" s="9"/>
      <c r="DG4399" s="9"/>
      <c r="DH4399" s="9"/>
      <c r="DI4399" s="9"/>
      <c r="DJ4399" s="9"/>
      <c r="DK4399" s="9"/>
      <c r="DL4399" s="9"/>
      <c r="DM4399" s="9"/>
      <c r="DN4399" s="9"/>
      <c r="DO4399" s="9"/>
      <c r="DP4399" s="9"/>
      <c r="DQ4399" s="9"/>
      <c r="DR4399" s="9"/>
      <c r="DS4399" s="9"/>
      <c r="DT4399" s="9"/>
      <c r="DU4399" s="9"/>
      <c r="DV4399" s="9"/>
      <c r="DW4399" s="9"/>
    </row>
    <row r="4400" spans="17:127" x14ac:dyDescent="0.25">
      <c r="Q4400" s="41"/>
      <c r="R4400" s="41"/>
      <c r="S4400" s="41"/>
      <c r="T4400" s="41"/>
      <c r="U4400" s="41"/>
      <c r="V4400" s="41"/>
      <c r="W4400" s="41"/>
      <c r="X4400" s="41"/>
      <c r="Y4400" s="41"/>
      <c r="Z4400" s="39"/>
      <c r="AA4400" s="39"/>
      <c r="AB4400" s="39"/>
      <c r="AC4400" s="39"/>
      <c r="AD4400" s="39"/>
      <c r="AE4400" s="39"/>
      <c r="AF4400" s="39"/>
      <c r="AG4400" s="39"/>
      <c r="AH4400" s="39"/>
      <c r="AI4400" s="39"/>
      <c r="AJ4400" s="39"/>
      <c r="AK4400" s="39"/>
      <c r="AL4400" s="39"/>
      <c r="AM4400" s="39"/>
      <c r="AN4400" s="39"/>
      <c r="AO4400" s="39"/>
      <c r="AP4400" s="39"/>
      <c r="AQ4400" s="39"/>
      <c r="AR4400" s="39"/>
      <c r="AS4400" s="39"/>
      <c r="BW4400" s="211"/>
      <c r="BX4400" s="211"/>
      <c r="BY4400" s="211"/>
      <c r="BZ4400" s="211"/>
      <c r="CA4400" s="211"/>
      <c r="CB4400" s="211"/>
      <c r="CC4400" s="211"/>
      <c r="CD4400" s="211"/>
      <c r="CE4400" s="211"/>
      <c r="CF4400" s="211"/>
      <c r="CG4400" s="211"/>
      <c r="CH4400" s="211"/>
      <c r="CI4400" s="211"/>
      <c r="CJ4400" s="211"/>
      <c r="CK4400" s="211"/>
      <c r="CL4400" s="211"/>
      <c r="CM4400" s="211"/>
      <c r="CN4400" s="280"/>
      <c r="CO4400" s="280"/>
      <c r="CP4400" s="280"/>
      <c r="CQ4400" s="280"/>
      <c r="CR4400" s="280"/>
      <c r="CS4400" s="280"/>
      <c r="CT4400" s="280"/>
      <c r="CU4400" s="280"/>
      <c r="CV4400" s="280"/>
      <c r="CW4400" s="280"/>
      <c r="CX4400" s="280"/>
      <c r="CY4400" s="280"/>
      <c r="CZ4400" s="280"/>
      <c r="DA4400" s="280"/>
      <c r="DB4400" s="280"/>
      <c r="DC4400" s="280"/>
      <c r="DD4400" s="9"/>
      <c r="DE4400" s="9"/>
      <c r="DF4400" s="9"/>
      <c r="DG4400" s="9"/>
      <c r="DH4400" s="9"/>
      <c r="DI4400" s="9"/>
      <c r="DJ4400" s="9"/>
      <c r="DK4400" s="9"/>
      <c r="DL4400" s="9"/>
      <c r="DM4400" s="9"/>
      <c r="DN4400" s="9"/>
      <c r="DO4400" s="9"/>
      <c r="DP4400" s="9"/>
      <c r="DQ4400" s="9"/>
      <c r="DR4400" s="9"/>
      <c r="DS4400" s="9"/>
      <c r="DT4400" s="9"/>
      <c r="DU4400" s="9"/>
      <c r="DV4400" s="9"/>
      <c r="DW4400" s="9"/>
    </row>
    <row r="4401" spans="17:127" x14ac:dyDescent="0.25">
      <c r="Q4401" s="41"/>
      <c r="R4401" s="41"/>
      <c r="S4401" s="41"/>
      <c r="T4401" s="41"/>
      <c r="U4401" s="41"/>
      <c r="V4401" s="41"/>
      <c r="W4401" s="41"/>
      <c r="X4401" s="41"/>
      <c r="Y4401" s="41"/>
      <c r="Z4401" s="39"/>
      <c r="AA4401" s="39"/>
      <c r="AB4401" s="39"/>
      <c r="AC4401" s="39"/>
      <c r="AD4401" s="39"/>
      <c r="AE4401" s="39"/>
      <c r="AF4401" s="39"/>
      <c r="AG4401" s="39"/>
      <c r="AH4401" s="39"/>
      <c r="AI4401" s="39"/>
      <c r="AJ4401" s="39"/>
      <c r="AK4401" s="39"/>
      <c r="AL4401" s="39"/>
      <c r="AM4401" s="39"/>
      <c r="AN4401" s="39"/>
      <c r="AO4401" s="39"/>
      <c r="AP4401" s="39"/>
      <c r="AQ4401" s="39"/>
      <c r="AR4401" s="39"/>
      <c r="AS4401" s="39"/>
      <c r="BW4401" s="211"/>
      <c r="BX4401" s="211"/>
      <c r="BY4401" s="211"/>
      <c r="BZ4401" s="211"/>
      <c r="CA4401" s="211"/>
      <c r="CB4401" s="211"/>
      <c r="CC4401" s="211"/>
      <c r="CD4401" s="211"/>
      <c r="CE4401" s="211"/>
      <c r="CF4401" s="211"/>
      <c r="CG4401" s="211"/>
      <c r="CH4401" s="211"/>
      <c r="CI4401" s="211"/>
      <c r="CJ4401" s="211"/>
      <c r="CK4401" s="211"/>
      <c r="CL4401" s="211"/>
      <c r="CM4401" s="211"/>
      <c r="CN4401" s="280"/>
      <c r="CO4401" s="280"/>
      <c r="CP4401" s="280"/>
      <c r="CQ4401" s="280"/>
      <c r="CR4401" s="280"/>
      <c r="CS4401" s="280"/>
      <c r="CT4401" s="280"/>
      <c r="CU4401" s="280"/>
      <c r="CV4401" s="280"/>
      <c r="CW4401" s="280"/>
      <c r="CX4401" s="280"/>
      <c r="CY4401" s="280"/>
      <c r="CZ4401" s="280"/>
      <c r="DA4401" s="280"/>
      <c r="DB4401" s="280"/>
      <c r="DC4401" s="280"/>
      <c r="DD4401" s="9"/>
      <c r="DE4401" s="9"/>
      <c r="DF4401" s="9"/>
      <c r="DG4401" s="9"/>
      <c r="DH4401" s="9"/>
      <c r="DI4401" s="9"/>
      <c r="DJ4401" s="9"/>
      <c r="DK4401" s="9"/>
      <c r="DL4401" s="9"/>
      <c r="DM4401" s="9"/>
      <c r="DN4401" s="9"/>
      <c r="DO4401" s="9"/>
      <c r="DP4401" s="9"/>
      <c r="DQ4401" s="9"/>
      <c r="DR4401" s="9"/>
      <c r="DS4401" s="9"/>
      <c r="DT4401" s="9"/>
      <c r="DU4401" s="9"/>
      <c r="DV4401" s="9"/>
      <c r="DW4401" s="9"/>
    </row>
    <row r="4402" spans="17:127" x14ac:dyDescent="0.25">
      <c r="Q4402" s="41"/>
      <c r="R4402" s="41"/>
      <c r="S4402" s="41"/>
      <c r="T4402" s="41"/>
      <c r="U4402" s="41"/>
      <c r="V4402" s="41"/>
      <c r="W4402" s="41"/>
      <c r="X4402" s="41"/>
      <c r="Y4402" s="41"/>
      <c r="Z4402" s="39"/>
      <c r="AA4402" s="39"/>
      <c r="AB4402" s="39"/>
      <c r="AC4402" s="39"/>
      <c r="AD4402" s="39"/>
      <c r="AE4402" s="39"/>
      <c r="AF4402" s="39"/>
      <c r="AG4402" s="39"/>
      <c r="AH4402" s="39"/>
      <c r="AI4402" s="39"/>
      <c r="AJ4402" s="39"/>
      <c r="AK4402" s="39"/>
      <c r="AL4402" s="39"/>
      <c r="AM4402" s="39"/>
      <c r="AN4402" s="39"/>
      <c r="AO4402" s="39"/>
      <c r="AP4402" s="39"/>
      <c r="AQ4402" s="39"/>
      <c r="AR4402" s="39"/>
      <c r="AS4402" s="39"/>
      <c r="BW4402" s="211"/>
      <c r="BX4402" s="211"/>
      <c r="BY4402" s="211"/>
      <c r="BZ4402" s="211"/>
      <c r="CA4402" s="211"/>
      <c r="CB4402" s="211"/>
      <c r="CC4402" s="211"/>
      <c r="CD4402" s="211"/>
      <c r="CE4402" s="211"/>
      <c r="CF4402" s="211"/>
      <c r="CG4402" s="211"/>
      <c r="CH4402" s="211"/>
      <c r="CI4402" s="211"/>
      <c r="CJ4402" s="211"/>
      <c r="CK4402" s="211"/>
      <c r="CL4402" s="211"/>
      <c r="CM4402" s="211"/>
      <c r="CN4402" s="280"/>
      <c r="CO4402" s="280"/>
      <c r="CP4402" s="280"/>
      <c r="CQ4402" s="280"/>
      <c r="CR4402" s="280"/>
      <c r="CS4402" s="280"/>
      <c r="CT4402" s="280"/>
      <c r="CU4402" s="280"/>
      <c r="CV4402" s="280"/>
      <c r="CW4402" s="280"/>
      <c r="CX4402" s="280"/>
      <c r="CY4402" s="280"/>
      <c r="CZ4402" s="280"/>
      <c r="DA4402" s="280"/>
      <c r="DB4402" s="280"/>
      <c r="DC4402" s="280"/>
      <c r="DD4402" s="9"/>
      <c r="DE4402" s="9"/>
      <c r="DF4402" s="9"/>
      <c r="DG4402" s="9"/>
      <c r="DH4402" s="9"/>
      <c r="DI4402" s="9"/>
      <c r="DJ4402" s="9"/>
      <c r="DK4402" s="9"/>
      <c r="DL4402" s="9"/>
      <c r="DM4402" s="9"/>
      <c r="DN4402" s="9"/>
      <c r="DO4402" s="9"/>
      <c r="DP4402" s="9"/>
      <c r="DQ4402" s="9"/>
      <c r="DR4402" s="9"/>
      <c r="DS4402" s="9"/>
      <c r="DT4402" s="9"/>
      <c r="DU4402" s="9"/>
      <c r="DV4402" s="9"/>
      <c r="DW4402" s="9"/>
    </row>
    <row r="4403" spans="17:127" x14ac:dyDescent="0.25">
      <c r="Q4403" s="41"/>
      <c r="R4403" s="41"/>
      <c r="S4403" s="41"/>
      <c r="T4403" s="41"/>
      <c r="U4403" s="41"/>
      <c r="V4403" s="41"/>
      <c r="W4403" s="41"/>
      <c r="X4403" s="41"/>
      <c r="Y4403" s="41"/>
      <c r="Z4403" s="39"/>
      <c r="AA4403" s="39"/>
      <c r="AB4403" s="39"/>
      <c r="AC4403" s="39"/>
      <c r="AD4403" s="39"/>
      <c r="AE4403" s="39"/>
      <c r="AF4403" s="39"/>
      <c r="AG4403" s="39"/>
      <c r="AH4403" s="39"/>
      <c r="AI4403" s="39"/>
      <c r="AJ4403" s="39"/>
      <c r="AK4403" s="39"/>
      <c r="AL4403" s="39"/>
      <c r="AM4403" s="39"/>
      <c r="AN4403" s="39"/>
      <c r="AO4403" s="39"/>
      <c r="AP4403" s="39"/>
      <c r="AQ4403" s="39"/>
      <c r="AR4403" s="39"/>
      <c r="AS4403" s="39"/>
      <c r="BW4403" s="211"/>
      <c r="BX4403" s="211"/>
      <c r="BY4403" s="211"/>
      <c r="BZ4403" s="211"/>
      <c r="CA4403" s="211"/>
      <c r="CB4403" s="211"/>
      <c r="CC4403" s="211"/>
      <c r="CD4403" s="211"/>
      <c r="CE4403" s="211"/>
      <c r="CF4403" s="211"/>
      <c r="CG4403" s="211"/>
      <c r="CH4403" s="211"/>
      <c r="CI4403" s="211"/>
      <c r="CJ4403" s="211"/>
      <c r="CK4403" s="211"/>
      <c r="CL4403" s="211"/>
      <c r="CM4403" s="211"/>
      <c r="CN4403" s="280"/>
      <c r="CO4403" s="280"/>
      <c r="CP4403" s="280"/>
      <c r="CQ4403" s="280"/>
      <c r="CR4403" s="280"/>
      <c r="CS4403" s="280"/>
      <c r="CT4403" s="280"/>
      <c r="CU4403" s="280"/>
      <c r="CV4403" s="280"/>
      <c r="CW4403" s="280"/>
      <c r="CX4403" s="280"/>
      <c r="CY4403" s="280"/>
      <c r="CZ4403" s="280"/>
      <c r="DA4403" s="280"/>
      <c r="DB4403" s="280"/>
      <c r="DC4403" s="280"/>
      <c r="DD4403" s="9"/>
      <c r="DE4403" s="9"/>
      <c r="DF4403" s="9"/>
      <c r="DG4403" s="9"/>
      <c r="DH4403" s="9"/>
      <c r="DI4403" s="9"/>
      <c r="DJ4403" s="9"/>
      <c r="DK4403" s="9"/>
      <c r="DL4403" s="9"/>
      <c r="DM4403" s="9"/>
      <c r="DN4403" s="9"/>
      <c r="DO4403" s="9"/>
      <c r="DP4403" s="9"/>
      <c r="DQ4403" s="9"/>
      <c r="DR4403" s="9"/>
      <c r="DS4403" s="9"/>
      <c r="DT4403" s="9"/>
      <c r="DU4403" s="9"/>
      <c r="DV4403" s="9"/>
      <c r="DW4403" s="9"/>
    </row>
    <row r="4404" spans="17:127" x14ac:dyDescent="0.25">
      <c r="Q4404" s="41"/>
      <c r="R4404" s="41"/>
      <c r="S4404" s="41"/>
      <c r="T4404" s="41"/>
      <c r="U4404" s="41"/>
      <c r="V4404" s="41"/>
      <c r="W4404" s="41"/>
      <c r="X4404" s="41"/>
      <c r="Y4404" s="41"/>
      <c r="Z4404" s="39"/>
      <c r="AA4404" s="39"/>
      <c r="AB4404" s="39"/>
      <c r="AC4404" s="39"/>
      <c r="AD4404" s="39"/>
      <c r="AE4404" s="39"/>
      <c r="AF4404" s="39"/>
      <c r="AG4404" s="39"/>
      <c r="AH4404" s="39"/>
      <c r="AI4404" s="39"/>
      <c r="AJ4404" s="39"/>
      <c r="AK4404" s="39"/>
      <c r="AL4404" s="39"/>
      <c r="AM4404" s="39"/>
      <c r="AN4404" s="39"/>
      <c r="AO4404" s="39"/>
      <c r="AP4404" s="39"/>
      <c r="AQ4404" s="39"/>
      <c r="AR4404" s="39"/>
      <c r="AS4404" s="39"/>
      <c r="BW4404" s="211"/>
      <c r="BX4404" s="211"/>
      <c r="BY4404" s="211"/>
      <c r="BZ4404" s="211"/>
      <c r="CA4404" s="211"/>
      <c r="CB4404" s="211"/>
      <c r="CC4404" s="211"/>
      <c r="CD4404" s="211"/>
      <c r="CE4404" s="211"/>
      <c r="CF4404" s="211"/>
      <c r="CG4404" s="211"/>
      <c r="CH4404" s="211"/>
      <c r="CI4404" s="211"/>
      <c r="CJ4404" s="211"/>
      <c r="CK4404" s="211"/>
      <c r="CL4404" s="211"/>
      <c r="CM4404" s="211"/>
      <c r="CN4404" s="280"/>
      <c r="CO4404" s="280"/>
      <c r="CP4404" s="280"/>
      <c r="CQ4404" s="280"/>
      <c r="CR4404" s="280"/>
      <c r="CS4404" s="280"/>
      <c r="CT4404" s="280"/>
      <c r="CU4404" s="280"/>
      <c r="CV4404" s="280"/>
      <c r="CW4404" s="280"/>
      <c r="CX4404" s="280"/>
      <c r="CY4404" s="280"/>
      <c r="CZ4404" s="280"/>
      <c r="DA4404" s="280"/>
      <c r="DB4404" s="280"/>
      <c r="DC4404" s="280"/>
      <c r="DD4404" s="9"/>
      <c r="DE4404" s="9"/>
      <c r="DF4404" s="9"/>
      <c r="DG4404" s="9"/>
      <c r="DH4404" s="9"/>
      <c r="DI4404" s="9"/>
      <c r="DJ4404" s="9"/>
      <c r="DK4404" s="9"/>
      <c r="DL4404" s="9"/>
      <c r="DM4404" s="9"/>
      <c r="DN4404" s="9"/>
      <c r="DO4404" s="9"/>
      <c r="DP4404" s="9"/>
      <c r="DQ4404" s="9"/>
      <c r="DR4404" s="9"/>
      <c r="DS4404" s="9"/>
      <c r="DT4404" s="9"/>
      <c r="DU4404" s="9"/>
      <c r="DV4404" s="9"/>
      <c r="DW4404" s="9"/>
    </row>
    <row r="4405" spans="17:127" x14ac:dyDescent="0.25">
      <c r="Q4405" s="41"/>
      <c r="R4405" s="41"/>
      <c r="S4405" s="41"/>
      <c r="T4405" s="41"/>
      <c r="U4405" s="41"/>
      <c r="V4405" s="41"/>
      <c r="W4405" s="41"/>
      <c r="X4405" s="41"/>
      <c r="Y4405" s="41"/>
      <c r="Z4405" s="39"/>
      <c r="AA4405" s="39"/>
      <c r="AB4405" s="39"/>
      <c r="AC4405" s="39"/>
      <c r="AD4405" s="39"/>
      <c r="AE4405" s="39"/>
      <c r="AF4405" s="39"/>
      <c r="AG4405" s="39"/>
      <c r="AH4405" s="39"/>
      <c r="AI4405" s="39"/>
      <c r="AJ4405" s="39"/>
      <c r="AK4405" s="39"/>
      <c r="AL4405" s="39"/>
      <c r="AM4405" s="39"/>
      <c r="AN4405" s="39"/>
      <c r="AO4405" s="39"/>
      <c r="AP4405" s="39"/>
      <c r="AQ4405" s="39"/>
      <c r="AR4405" s="39"/>
      <c r="AS4405" s="39"/>
      <c r="BW4405" s="211"/>
      <c r="BX4405" s="211"/>
      <c r="BY4405" s="211"/>
      <c r="BZ4405" s="211"/>
      <c r="CA4405" s="211"/>
      <c r="CB4405" s="211"/>
      <c r="CC4405" s="211"/>
      <c r="CD4405" s="211"/>
      <c r="CE4405" s="211"/>
      <c r="CF4405" s="211"/>
      <c r="CG4405" s="211"/>
      <c r="CH4405" s="211"/>
      <c r="CI4405" s="211"/>
      <c r="CJ4405" s="211"/>
      <c r="CK4405" s="211"/>
      <c r="CL4405" s="211"/>
      <c r="CM4405" s="211"/>
      <c r="CN4405" s="280"/>
      <c r="CO4405" s="280"/>
      <c r="CP4405" s="280"/>
      <c r="CQ4405" s="280"/>
      <c r="CR4405" s="280"/>
      <c r="CS4405" s="280"/>
      <c r="CT4405" s="280"/>
      <c r="CU4405" s="280"/>
      <c r="CV4405" s="280"/>
      <c r="CW4405" s="280"/>
      <c r="CX4405" s="280"/>
      <c r="CY4405" s="280"/>
      <c r="CZ4405" s="280"/>
      <c r="DA4405" s="280"/>
      <c r="DB4405" s="280"/>
      <c r="DC4405" s="280"/>
      <c r="DD4405" s="9"/>
      <c r="DE4405" s="9"/>
      <c r="DF4405" s="9"/>
      <c r="DG4405" s="9"/>
      <c r="DH4405" s="9"/>
      <c r="DI4405" s="9"/>
      <c r="DJ4405" s="9"/>
      <c r="DK4405" s="9"/>
      <c r="DL4405" s="9"/>
      <c r="DM4405" s="9"/>
      <c r="DN4405" s="9"/>
      <c r="DO4405" s="9"/>
      <c r="DP4405" s="9"/>
      <c r="DQ4405" s="9"/>
      <c r="DR4405" s="9"/>
      <c r="DS4405" s="9"/>
      <c r="DT4405" s="9"/>
      <c r="DU4405" s="9"/>
      <c r="DV4405" s="9"/>
      <c r="DW4405" s="9"/>
    </row>
    <row r="4406" spans="17:127" x14ac:dyDescent="0.25">
      <c r="Q4406" s="41"/>
      <c r="R4406" s="41"/>
      <c r="S4406" s="41"/>
      <c r="T4406" s="41"/>
      <c r="U4406" s="41"/>
      <c r="V4406" s="41"/>
      <c r="W4406" s="41"/>
      <c r="X4406" s="41"/>
      <c r="Y4406" s="41"/>
      <c r="Z4406" s="39"/>
      <c r="AA4406" s="39"/>
      <c r="AB4406" s="39"/>
      <c r="AC4406" s="39"/>
      <c r="AD4406" s="39"/>
      <c r="AE4406" s="39"/>
      <c r="AF4406" s="39"/>
      <c r="AG4406" s="39"/>
      <c r="AH4406" s="39"/>
      <c r="AI4406" s="39"/>
      <c r="AJ4406" s="39"/>
      <c r="AK4406" s="39"/>
      <c r="AL4406" s="39"/>
      <c r="AM4406" s="39"/>
      <c r="AN4406" s="39"/>
      <c r="AO4406" s="39"/>
      <c r="AP4406" s="39"/>
      <c r="AQ4406" s="39"/>
      <c r="AR4406" s="39"/>
      <c r="AS4406" s="39"/>
      <c r="BW4406" s="211"/>
      <c r="BX4406" s="211"/>
      <c r="BY4406" s="211"/>
      <c r="BZ4406" s="211"/>
      <c r="CA4406" s="211"/>
      <c r="CB4406" s="211"/>
      <c r="CC4406" s="211"/>
      <c r="CD4406" s="211"/>
      <c r="CE4406" s="211"/>
      <c r="CF4406" s="211"/>
      <c r="CG4406" s="211"/>
      <c r="CH4406" s="211"/>
      <c r="CI4406" s="211"/>
      <c r="CJ4406" s="211"/>
      <c r="CK4406" s="211"/>
      <c r="CL4406" s="211"/>
      <c r="CM4406" s="211"/>
      <c r="CN4406" s="280"/>
      <c r="CO4406" s="280"/>
      <c r="CP4406" s="280"/>
      <c r="CQ4406" s="280"/>
      <c r="CR4406" s="280"/>
      <c r="CS4406" s="280"/>
      <c r="CT4406" s="280"/>
      <c r="CU4406" s="280"/>
      <c r="CV4406" s="280"/>
      <c r="CW4406" s="280"/>
      <c r="CX4406" s="280"/>
      <c r="CY4406" s="280"/>
      <c r="CZ4406" s="280"/>
      <c r="DA4406" s="280"/>
      <c r="DB4406" s="280"/>
      <c r="DC4406" s="280"/>
      <c r="DD4406" s="9"/>
      <c r="DE4406" s="9"/>
      <c r="DF4406" s="9"/>
      <c r="DG4406" s="9"/>
      <c r="DH4406" s="9"/>
      <c r="DI4406" s="9"/>
      <c r="DJ4406" s="9"/>
      <c r="DK4406" s="9"/>
      <c r="DL4406" s="9"/>
      <c r="DM4406" s="9"/>
      <c r="DN4406" s="9"/>
      <c r="DO4406" s="9"/>
      <c r="DP4406" s="9"/>
      <c r="DQ4406" s="9"/>
      <c r="DR4406" s="9"/>
      <c r="DS4406" s="9"/>
      <c r="DT4406" s="9"/>
      <c r="DU4406" s="9"/>
      <c r="DV4406" s="9"/>
      <c r="DW4406" s="9"/>
    </row>
    <row r="4407" spans="17:127" x14ac:dyDescent="0.25">
      <c r="Q4407" s="41"/>
      <c r="R4407" s="41"/>
      <c r="S4407" s="41"/>
      <c r="T4407" s="41"/>
      <c r="U4407" s="41"/>
      <c r="V4407" s="41"/>
      <c r="W4407" s="41"/>
      <c r="X4407" s="41"/>
      <c r="Y4407" s="41"/>
      <c r="Z4407" s="39"/>
      <c r="AA4407" s="39"/>
      <c r="AB4407" s="39"/>
      <c r="AC4407" s="39"/>
      <c r="AD4407" s="39"/>
      <c r="AE4407" s="39"/>
      <c r="AF4407" s="39"/>
      <c r="AG4407" s="39"/>
      <c r="AH4407" s="39"/>
      <c r="AI4407" s="39"/>
      <c r="AJ4407" s="39"/>
      <c r="AK4407" s="39"/>
      <c r="AL4407" s="39"/>
      <c r="AM4407" s="39"/>
      <c r="AN4407" s="39"/>
      <c r="AO4407" s="39"/>
      <c r="AP4407" s="39"/>
      <c r="AQ4407" s="39"/>
      <c r="AR4407" s="39"/>
      <c r="AS4407" s="39"/>
      <c r="BW4407" s="211"/>
      <c r="BX4407" s="211"/>
      <c r="BY4407" s="211"/>
      <c r="BZ4407" s="211"/>
      <c r="CA4407" s="211"/>
      <c r="CB4407" s="211"/>
      <c r="CC4407" s="211"/>
      <c r="CD4407" s="211"/>
      <c r="CE4407" s="211"/>
      <c r="CF4407" s="211"/>
      <c r="CG4407" s="211"/>
      <c r="CH4407" s="211"/>
      <c r="CI4407" s="211"/>
      <c r="CJ4407" s="211"/>
      <c r="CK4407" s="211"/>
      <c r="CL4407" s="211"/>
      <c r="CM4407" s="211"/>
      <c r="CN4407" s="280"/>
      <c r="CO4407" s="280"/>
      <c r="CP4407" s="280"/>
      <c r="CQ4407" s="280"/>
      <c r="CR4407" s="280"/>
      <c r="CS4407" s="280"/>
      <c r="CT4407" s="280"/>
      <c r="CU4407" s="280"/>
      <c r="CV4407" s="280"/>
      <c r="CW4407" s="280"/>
      <c r="CX4407" s="280"/>
      <c r="CY4407" s="280"/>
      <c r="CZ4407" s="280"/>
      <c r="DA4407" s="280"/>
      <c r="DB4407" s="280"/>
      <c r="DC4407" s="280"/>
      <c r="DD4407" s="9"/>
      <c r="DE4407" s="9"/>
      <c r="DF4407" s="9"/>
      <c r="DG4407" s="9"/>
      <c r="DH4407" s="9"/>
      <c r="DI4407" s="9"/>
      <c r="DJ4407" s="9"/>
      <c r="DK4407" s="9"/>
      <c r="DL4407" s="9"/>
      <c r="DM4407" s="9"/>
      <c r="DN4407" s="9"/>
      <c r="DO4407" s="9"/>
      <c r="DP4407" s="9"/>
      <c r="DQ4407" s="9"/>
      <c r="DR4407" s="9"/>
      <c r="DS4407" s="9"/>
      <c r="DT4407" s="9"/>
      <c r="DU4407" s="9"/>
      <c r="DV4407" s="9"/>
      <c r="DW4407" s="9"/>
    </row>
    <row r="4408" spans="17:127" x14ac:dyDescent="0.25">
      <c r="Q4408" s="41"/>
      <c r="R4408" s="41"/>
      <c r="S4408" s="41"/>
      <c r="T4408" s="41"/>
      <c r="U4408" s="41"/>
      <c r="V4408" s="41"/>
      <c r="W4408" s="41"/>
      <c r="X4408" s="41"/>
      <c r="Y4408" s="41"/>
      <c r="Z4408" s="39"/>
      <c r="AA4408" s="39"/>
      <c r="AB4408" s="39"/>
      <c r="AC4408" s="39"/>
      <c r="AD4408" s="39"/>
      <c r="AE4408" s="39"/>
      <c r="AF4408" s="39"/>
      <c r="AG4408" s="39"/>
      <c r="AH4408" s="39"/>
      <c r="AI4408" s="39"/>
      <c r="AJ4408" s="39"/>
      <c r="AK4408" s="39"/>
      <c r="AL4408" s="39"/>
      <c r="AM4408" s="39"/>
      <c r="AN4408" s="39"/>
      <c r="AO4408" s="39"/>
      <c r="AP4408" s="39"/>
      <c r="AQ4408" s="39"/>
      <c r="AR4408" s="39"/>
      <c r="AS4408" s="39"/>
      <c r="BW4408" s="211"/>
      <c r="BX4408" s="211"/>
      <c r="BY4408" s="211"/>
      <c r="BZ4408" s="211"/>
      <c r="CA4408" s="211"/>
      <c r="CB4408" s="211"/>
      <c r="CC4408" s="211"/>
      <c r="CD4408" s="211"/>
      <c r="CE4408" s="211"/>
      <c r="CF4408" s="211"/>
      <c r="CG4408" s="211"/>
      <c r="CH4408" s="211"/>
      <c r="CI4408" s="211"/>
      <c r="CJ4408" s="211"/>
      <c r="CK4408" s="211"/>
      <c r="CL4408" s="211"/>
      <c r="CM4408" s="211"/>
      <c r="CN4408" s="280"/>
      <c r="CO4408" s="280"/>
      <c r="CP4408" s="280"/>
      <c r="CQ4408" s="280"/>
      <c r="CR4408" s="280"/>
      <c r="CS4408" s="280"/>
      <c r="CT4408" s="280"/>
      <c r="CU4408" s="280"/>
      <c r="CV4408" s="280"/>
      <c r="CW4408" s="280"/>
      <c r="CX4408" s="280"/>
      <c r="CY4408" s="280"/>
      <c r="CZ4408" s="280"/>
      <c r="DA4408" s="280"/>
      <c r="DB4408" s="280"/>
      <c r="DC4408" s="280"/>
      <c r="DD4408" s="9"/>
      <c r="DE4408" s="9"/>
      <c r="DF4408" s="9"/>
      <c r="DG4408" s="9"/>
      <c r="DH4408" s="9"/>
      <c r="DI4408" s="9"/>
      <c r="DJ4408" s="9"/>
      <c r="DK4408" s="9"/>
      <c r="DL4408" s="9"/>
      <c r="DM4408" s="9"/>
      <c r="DN4408" s="9"/>
      <c r="DO4408" s="9"/>
      <c r="DP4408" s="9"/>
      <c r="DQ4408" s="9"/>
      <c r="DR4408" s="9"/>
      <c r="DS4408" s="9"/>
      <c r="DT4408" s="9"/>
      <c r="DU4408" s="9"/>
      <c r="DV4408" s="9"/>
      <c r="DW4408" s="9"/>
    </row>
    <row r="4409" spans="17:127" x14ac:dyDescent="0.25">
      <c r="Q4409" s="41"/>
      <c r="R4409" s="41"/>
      <c r="S4409" s="41"/>
      <c r="T4409" s="41"/>
      <c r="U4409" s="41"/>
      <c r="V4409" s="41"/>
      <c r="W4409" s="41"/>
      <c r="X4409" s="41"/>
      <c r="Y4409" s="41"/>
      <c r="Z4409" s="39"/>
      <c r="AA4409" s="39"/>
      <c r="AB4409" s="39"/>
      <c r="AC4409" s="39"/>
      <c r="AD4409" s="39"/>
      <c r="AE4409" s="39"/>
      <c r="AF4409" s="39"/>
      <c r="AG4409" s="39"/>
      <c r="AH4409" s="39"/>
      <c r="AI4409" s="39"/>
      <c r="AJ4409" s="39"/>
      <c r="AK4409" s="39"/>
      <c r="AL4409" s="39"/>
      <c r="AM4409" s="39"/>
      <c r="AN4409" s="39"/>
      <c r="AO4409" s="39"/>
      <c r="AP4409" s="39"/>
      <c r="AQ4409" s="39"/>
      <c r="AR4409" s="39"/>
      <c r="AS4409" s="39"/>
      <c r="BW4409" s="211"/>
      <c r="BX4409" s="211"/>
      <c r="BY4409" s="211"/>
      <c r="BZ4409" s="211"/>
      <c r="CA4409" s="211"/>
      <c r="CB4409" s="211"/>
      <c r="CC4409" s="211"/>
      <c r="CD4409" s="211"/>
      <c r="CE4409" s="211"/>
      <c r="CF4409" s="211"/>
      <c r="CG4409" s="211"/>
      <c r="CH4409" s="211"/>
      <c r="CI4409" s="211"/>
      <c r="CJ4409" s="211"/>
      <c r="CK4409" s="211"/>
      <c r="CL4409" s="211"/>
      <c r="CM4409" s="211"/>
      <c r="CN4409" s="280"/>
      <c r="CO4409" s="280"/>
      <c r="CP4409" s="280"/>
      <c r="CQ4409" s="280"/>
      <c r="CR4409" s="280"/>
      <c r="CS4409" s="280"/>
      <c r="CT4409" s="280"/>
      <c r="CU4409" s="280"/>
      <c r="CV4409" s="280"/>
      <c r="CW4409" s="280"/>
      <c r="CX4409" s="280"/>
      <c r="CY4409" s="280"/>
      <c r="CZ4409" s="280"/>
      <c r="DA4409" s="280"/>
      <c r="DB4409" s="280"/>
      <c r="DC4409" s="280"/>
      <c r="DD4409" s="9"/>
      <c r="DE4409" s="9"/>
      <c r="DF4409" s="9"/>
      <c r="DG4409" s="9"/>
      <c r="DH4409" s="9"/>
      <c r="DI4409" s="9"/>
      <c r="DJ4409" s="9"/>
      <c r="DK4409" s="9"/>
      <c r="DL4409" s="9"/>
      <c r="DM4409" s="9"/>
      <c r="DN4409" s="9"/>
      <c r="DO4409" s="9"/>
      <c r="DP4409" s="9"/>
      <c r="DQ4409" s="9"/>
      <c r="DR4409" s="9"/>
      <c r="DS4409" s="9"/>
      <c r="DT4409" s="9"/>
      <c r="DU4409" s="9"/>
      <c r="DV4409" s="9"/>
      <c r="DW4409" s="9"/>
    </row>
    <row r="4410" spans="17:127" x14ac:dyDescent="0.25">
      <c r="Q4410" s="41"/>
      <c r="R4410" s="41"/>
      <c r="S4410" s="41"/>
      <c r="T4410" s="41"/>
      <c r="U4410" s="41"/>
      <c r="V4410" s="41"/>
      <c r="W4410" s="41"/>
      <c r="X4410" s="41"/>
      <c r="Y4410" s="41"/>
      <c r="Z4410" s="39"/>
      <c r="AA4410" s="39"/>
      <c r="AB4410" s="39"/>
      <c r="AC4410" s="39"/>
      <c r="AD4410" s="39"/>
      <c r="AE4410" s="39"/>
      <c r="AF4410" s="39"/>
      <c r="AG4410" s="39"/>
      <c r="AH4410" s="39"/>
      <c r="AI4410" s="39"/>
      <c r="AJ4410" s="39"/>
      <c r="AK4410" s="39"/>
      <c r="AL4410" s="39"/>
      <c r="AM4410" s="39"/>
      <c r="AN4410" s="39"/>
      <c r="AO4410" s="39"/>
      <c r="AP4410" s="39"/>
      <c r="AQ4410" s="39"/>
      <c r="AR4410" s="39"/>
      <c r="AS4410" s="39"/>
      <c r="BW4410" s="211"/>
      <c r="BX4410" s="211"/>
      <c r="BY4410" s="211"/>
      <c r="BZ4410" s="211"/>
      <c r="CA4410" s="211"/>
      <c r="CB4410" s="211"/>
      <c r="CC4410" s="211"/>
      <c r="CD4410" s="211"/>
      <c r="CE4410" s="211"/>
      <c r="CF4410" s="211"/>
      <c r="CG4410" s="211"/>
      <c r="CH4410" s="211"/>
      <c r="CI4410" s="211"/>
      <c r="CJ4410" s="211"/>
      <c r="CK4410" s="211"/>
      <c r="CL4410" s="211"/>
      <c r="CM4410" s="211"/>
      <c r="CN4410" s="280"/>
      <c r="CO4410" s="280"/>
      <c r="CP4410" s="280"/>
      <c r="CQ4410" s="280"/>
      <c r="CR4410" s="280"/>
      <c r="CS4410" s="280"/>
      <c r="CT4410" s="280"/>
      <c r="CU4410" s="280"/>
      <c r="CV4410" s="280"/>
      <c r="CW4410" s="280"/>
      <c r="CX4410" s="280"/>
      <c r="CY4410" s="280"/>
      <c r="CZ4410" s="280"/>
      <c r="DA4410" s="280"/>
      <c r="DB4410" s="280"/>
      <c r="DC4410" s="280"/>
      <c r="DD4410" s="9"/>
      <c r="DE4410" s="9"/>
      <c r="DF4410" s="9"/>
      <c r="DG4410" s="9"/>
      <c r="DH4410" s="9"/>
      <c r="DI4410" s="9"/>
      <c r="DJ4410" s="9"/>
      <c r="DK4410" s="9"/>
      <c r="DL4410" s="9"/>
      <c r="DM4410" s="9"/>
      <c r="DN4410" s="9"/>
      <c r="DO4410" s="9"/>
      <c r="DP4410" s="9"/>
      <c r="DQ4410" s="9"/>
      <c r="DR4410" s="9"/>
      <c r="DS4410" s="9"/>
      <c r="DT4410" s="9"/>
      <c r="DU4410" s="9"/>
      <c r="DV4410" s="9"/>
      <c r="DW4410" s="9"/>
    </row>
    <row r="4411" spans="17:127" x14ac:dyDescent="0.25">
      <c r="Q4411" s="41"/>
      <c r="R4411" s="41"/>
      <c r="S4411" s="41"/>
      <c r="T4411" s="41"/>
      <c r="U4411" s="41"/>
      <c r="V4411" s="41"/>
      <c r="W4411" s="41"/>
      <c r="X4411" s="41"/>
      <c r="Y4411" s="41"/>
      <c r="Z4411" s="39"/>
      <c r="AA4411" s="39"/>
      <c r="AB4411" s="39"/>
      <c r="AC4411" s="39"/>
      <c r="AD4411" s="39"/>
      <c r="AE4411" s="39"/>
      <c r="AF4411" s="39"/>
      <c r="AG4411" s="39"/>
      <c r="AH4411" s="39"/>
      <c r="AI4411" s="39"/>
      <c r="AJ4411" s="39"/>
      <c r="AK4411" s="39"/>
      <c r="AL4411" s="39"/>
      <c r="AM4411" s="39"/>
      <c r="AN4411" s="39"/>
      <c r="AO4411" s="39"/>
      <c r="AP4411" s="39"/>
      <c r="AQ4411" s="39"/>
      <c r="AR4411" s="39"/>
      <c r="AS4411" s="39"/>
      <c r="BW4411" s="211"/>
      <c r="BX4411" s="211"/>
      <c r="BY4411" s="211"/>
      <c r="BZ4411" s="211"/>
      <c r="CA4411" s="211"/>
      <c r="CB4411" s="211"/>
      <c r="CC4411" s="211"/>
      <c r="CD4411" s="211"/>
      <c r="CE4411" s="211"/>
      <c r="CF4411" s="211"/>
      <c r="CG4411" s="211"/>
      <c r="CH4411" s="211"/>
      <c r="CI4411" s="211"/>
      <c r="CJ4411" s="211"/>
      <c r="CK4411" s="211"/>
      <c r="CL4411" s="211"/>
      <c r="CM4411" s="211"/>
      <c r="CN4411" s="280"/>
      <c r="CO4411" s="280"/>
      <c r="CP4411" s="280"/>
      <c r="CQ4411" s="280"/>
      <c r="CR4411" s="280"/>
      <c r="CS4411" s="280"/>
      <c r="CT4411" s="280"/>
      <c r="CU4411" s="280"/>
      <c r="CV4411" s="280"/>
      <c r="CW4411" s="280"/>
      <c r="CX4411" s="280"/>
      <c r="CY4411" s="280"/>
      <c r="CZ4411" s="280"/>
      <c r="DA4411" s="280"/>
      <c r="DB4411" s="280"/>
      <c r="DC4411" s="280"/>
      <c r="DD4411" s="9"/>
      <c r="DE4411" s="9"/>
      <c r="DF4411" s="9"/>
      <c r="DG4411" s="9"/>
      <c r="DH4411" s="9"/>
      <c r="DI4411" s="9"/>
      <c r="DJ4411" s="9"/>
      <c r="DK4411" s="9"/>
      <c r="DL4411" s="9"/>
      <c r="DM4411" s="9"/>
      <c r="DN4411" s="9"/>
      <c r="DO4411" s="9"/>
      <c r="DP4411" s="9"/>
      <c r="DQ4411" s="9"/>
      <c r="DR4411" s="9"/>
      <c r="DS4411" s="9"/>
      <c r="DT4411" s="9"/>
      <c r="DU4411" s="9"/>
      <c r="DV4411" s="9"/>
      <c r="DW4411" s="9"/>
    </row>
    <row r="4412" spans="17:127" x14ac:dyDescent="0.25">
      <c r="Q4412" s="41"/>
      <c r="R4412" s="41"/>
      <c r="S4412" s="41"/>
      <c r="T4412" s="41"/>
      <c r="U4412" s="41"/>
      <c r="V4412" s="41"/>
      <c r="W4412" s="41"/>
      <c r="X4412" s="41"/>
      <c r="Y4412" s="41"/>
      <c r="Z4412" s="39"/>
      <c r="AA4412" s="39"/>
      <c r="AB4412" s="39"/>
      <c r="AC4412" s="39"/>
      <c r="AD4412" s="39"/>
      <c r="AE4412" s="39"/>
      <c r="AF4412" s="39"/>
      <c r="AG4412" s="39"/>
      <c r="AH4412" s="39"/>
      <c r="AI4412" s="39"/>
      <c r="AJ4412" s="39"/>
      <c r="AK4412" s="39"/>
      <c r="AL4412" s="39"/>
      <c r="AM4412" s="39"/>
      <c r="AN4412" s="39"/>
      <c r="AO4412" s="39"/>
      <c r="AP4412" s="39"/>
      <c r="AQ4412" s="39"/>
      <c r="AR4412" s="39"/>
      <c r="AS4412" s="39"/>
      <c r="BW4412" s="211"/>
      <c r="BX4412" s="211"/>
      <c r="BY4412" s="211"/>
      <c r="BZ4412" s="211"/>
      <c r="CA4412" s="211"/>
      <c r="CB4412" s="211"/>
      <c r="CC4412" s="211"/>
      <c r="CD4412" s="211"/>
      <c r="CE4412" s="211"/>
      <c r="CF4412" s="211"/>
      <c r="CG4412" s="211"/>
      <c r="CH4412" s="211"/>
      <c r="CI4412" s="211"/>
      <c r="CJ4412" s="211"/>
      <c r="CK4412" s="211"/>
      <c r="CL4412" s="211"/>
      <c r="CM4412" s="211"/>
      <c r="CN4412" s="280"/>
      <c r="CO4412" s="280"/>
      <c r="CP4412" s="280"/>
      <c r="CQ4412" s="280"/>
      <c r="CR4412" s="280"/>
      <c r="CS4412" s="280"/>
      <c r="CT4412" s="280"/>
      <c r="CU4412" s="280"/>
      <c r="CV4412" s="280"/>
      <c r="CW4412" s="280"/>
      <c r="CX4412" s="280"/>
      <c r="CY4412" s="280"/>
      <c r="CZ4412" s="280"/>
      <c r="DA4412" s="280"/>
      <c r="DB4412" s="280"/>
      <c r="DC4412" s="280"/>
      <c r="DD4412" s="9"/>
      <c r="DE4412" s="9"/>
      <c r="DF4412" s="9"/>
      <c r="DG4412" s="9"/>
      <c r="DH4412" s="9"/>
      <c r="DI4412" s="9"/>
      <c r="DJ4412" s="9"/>
      <c r="DK4412" s="9"/>
      <c r="DL4412" s="9"/>
      <c r="DM4412" s="9"/>
      <c r="DN4412" s="9"/>
      <c r="DO4412" s="9"/>
      <c r="DP4412" s="9"/>
      <c r="DQ4412" s="9"/>
      <c r="DR4412" s="9"/>
      <c r="DS4412" s="9"/>
      <c r="DT4412" s="9"/>
      <c r="DU4412" s="9"/>
      <c r="DV4412" s="9"/>
      <c r="DW4412" s="9"/>
    </row>
    <row r="4413" spans="17:127" x14ac:dyDescent="0.25">
      <c r="Q4413" s="41"/>
      <c r="R4413" s="41"/>
      <c r="S4413" s="41"/>
      <c r="T4413" s="41"/>
      <c r="U4413" s="41"/>
      <c r="V4413" s="41"/>
      <c r="W4413" s="41"/>
      <c r="X4413" s="41"/>
      <c r="Y4413" s="41"/>
      <c r="Z4413" s="39"/>
      <c r="AA4413" s="39"/>
      <c r="AB4413" s="39"/>
      <c r="AC4413" s="39"/>
      <c r="AD4413" s="39"/>
      <c r="AE4413" s="39"/>
      <c r="AF4413" s="39"/>
      <c r="AG4413" s="39"/>
      <c r="AH4413" s="39"/>
      <c r="AI4413" s="39"/>
      <c r="AJ4413" s="39"/>
      <c r="AK4413" s="39"/>
      <c r="AL4413" s="39"/>
      <c r="AM4413" s="39"/>
      <c r="AN4413" s="39"/>
      <c r="AO4413" s="39"/>
      <c r="AP4413" s="39"/>
      <c r="AQ4413" s="39"/>
      <c r="AR4413" s="39"/>
      <c r="AS4413" s="39"/>
      <c r="BW4413" s="211"/>
      <c r="BX4413" s="211"/>
      <c r="BY4413" s="211"/>
      <c r="BZ4413" s="211"/>
      <c r="CA4413" s="211"/>
      <c r="CB4413" s="211"/>
      <c r="CC4413" s="211"/>
      <c r="CD4413" s="211"/>
      <c r="CE4413" s="211"/>
      <c r="CF4413" s="211"/>
      <c r="CG4413" s="211"/>
      <c r="CH4413" s="211"/>
      <c r="CI4413" s="211"/>
      <c r="CJ4413" s="211"/>
      <c r="CK4413" s="211"/>
      <c r="CL4413" s="211"/>
      <c r="CM4413" s="211"/>
      <c r="CN4413" s="280"/>
      <c r="CO4413" s="280"/>
      <c r="CP4413" s="280"/>
      <c r="CQ4413" s="280"/>
      <c r="CR4413" s="280"/>
      <c r="CS4413" s="280"/>
      <c r="CT4413" s="280"/>
      <c r="CU4413" s="280"/>
      <c r="CV4413" s="280"/>
      <c r="CW4413" s="280"/>
      <c r="CX4413" s="280"/>
      <c r="CY4413" s="280"/>
      <c r="CZ4413" s="280"/>
      <c r="DA4413" s="280"/>
      <c r="DB4413" s="280"/>
      <c r="DC4413" s="280"/>
      <c r="DD4413" s="9"/>
      <c r="DE4413" s="9"/>
      <c r="DF4413" s="9"/>
      <c r="DG4413" s="9"/>
      <c r="DH4413" s="9"/>
      <c r="DI4413" s="9"/>
      <c r="DJ4413" s="9"/>
      <c r="DK4413" s="9"/>
      <c r="DL4413" s="9"/>
      <c r="DM4413" s="9"/>
      <c r="DN4413" s="9"/>
      <c r="DO4413" s="9"/>
      <c r="DP4413" s="9"/>
      <c r="DQ4413" s="9"/>
      <c r="DR4413" s="9"/>
      <c r="DS4413" s="9"/>
      <c r="DT4413" s="9"/>
      <c r="DU4413" s="9"/>
      <c r="DV4413" s="9"/>
      <c r="DW4413" s="9"/>
    </row>
    <row r="4414" spans="17:127" x14ac:dyDescent="0.25">
      <c r="Q4414" s="41"/>
      <c r="R4414" s="41"/>
      <c r="S4414" s="41"/>
      <c r="T4414" s="41"/>
      <c r="U4414" s="41"/>
      <c r="V4414" s="41"/>
      <c r="W4414" s="41"/>
      <c r="X4414" s="41"/>
      <c r="Y4414" s="41"/>
      <c r="Z4414" s="39"/>
      <c r="AA4414" s="39"/>
      <c r="AB4414" s="39"/>
      <c r="AC4414" s="39"/>
      <c r="AD4414" s="39"/>
      <c r="AE4414" s="39"/>
      <c r="AF4414" s="39"/>
      <c r="AG4414" s="39"/>
      <c r="AH4414" s="39"/>
      <c r="AI4414" s="39"/>
      <c r="AJ4414" s="39"/>
      <c r="AK4414" s="39"/>
      <c r="AL4414" s="39"/>
      <c r="AM4414" s="39"/>
      <c r="AN4414" s="39"/>
      <c r="AO4414" s="39"/>
      <c r="AP4414" s="39"/>
      <c r="AQ4414" s="39"/>
      <c r="AR4414" s="39"/>
      <c r="AS4414" s="39"/>
      <c r="BW4414" s="211"/>
      <c r="BX4414" s="211"/>
      <c r="BY4414" s="211"/>
      <c r="BZ4414" s="211"/>
      <c r="CA4414" s="211"/>
      <c r="CB4414" s="211"/>
      <c r="CC4414" s="211"/>
      <c r="CD4414" s="211"/>
      <c r="CE4414" s="211"/>
      <c r="CF4414" s="211"/>
      <c r="CG4414" s="211"/>
      <c r="CH4414" s="211"/>
      <c r="CI4414" s="211"/>
      <c r="CJ4414" s="211"/>
      <c r="CK4414" s="211"/>
      <c r="CL4414" s="211"/>
      <c r="CM4414" s="211"/>
      <c r="CN4414" s="280"/>
      <c r="CO4414" s="280"/>
      <c r="CP4414" s="280"/>
      <c r="CQ4414" s="280"/>
      <c r="CR4414" s="280"/>
      <c r="CS4414" s="280"/>
      <c r="CT4414" s="280"/>
      <c r="CU4414" s="280"/>
      <c r="CV4414" s="280"/>
      <c r="CW4414" s="280"/>
      <c r="CX4414" s="280"/>
      <c r="CY4414" s="280"/>
      <c r="CZ4414" s="280"/>
      <c r="DA4414" s="280"/>
      <c r="DB4414" s="280"/>
      <c r="DC4414" s="280"/>
      <c r="DD4414" s="9"/>
      <c r="DE4414" s="9"/>
      <c r="DF4414" s="9"/>
      <c r="DG4414" s="9"/>
      <c r="DH4414" s="9"/>
      <c r="DI4414" s="9"/>
      <c r="DJ4414" s="9"/>
      <c r="DK4414" s="9"/>
      <c r="DL4414" s="9"/>
      <c r="DM4414" s="9"/>
      <c r="DN4414" s="9"/>
      <c r="DO4414" s="9"/>
      <c r="DP4414" s="9"/>
      <c r="DQ4414" s="9"/>
      <c r="DR4414" s="9"/>
      <c r="DS4414" s="9"/>
      <c r="DT4414" s="9"/>
      <c r="DU4414" s="9"/>
      <c r="DV4414" s="9"/>
      <c r="DW4414" s="9"/>
    </row>
    <row r="4415" spans="17:127" x14ac:dyDescent="0.25">
      <c r="Q4415" s="41"/>
      <c r="R4415" s="41"/>
      <c r="S4415" s="41"/>
      <c r="T4415" s="41"/>
      <c r="U4415" s="41"/>
      <c r="V4415" s="41"/>
      <c r="W4415" s="41"/>
      <c r="X4415" s="41"/>
      <c r="Y4415" s="41"/>
      <c r="Z4415" s="39"/>
      <c r="AA4415" s="39"/>
      <c r="AB4415" s="39"/>
      <c r="AC4415" s="39"/>
      <c r="AD4415" s="39"/>
      <c r="AE4415" s="39"/>
      <c r="AF4415" s="39"/>
      <c r="AG4415" s="39"/>
      <c r="AH4415" s="39"/>
      <c r="AI4415" s="39"/>
      <c r="AJ4415" s="39"/>
      <c r="AK4415" s="39"/>
      <c r="AL4415" s="39"/>
      <c r="AM4415" s="39"/>
      <c r="AN4415" s="39"/>
      <c r="AO4415" s="39"/>
      <c r="AP4415" s="39"/>
      <c r="AQ4415" s="39"/>
      <c r="AR4415" s="39"/>
      <c r="AS4415" s="39"/>
      <c r="BW4415" s="211"/>
      <c r="BX4415" s="211"/>
      <c r="BY4415" s="211"/>
      <c r="BZ4415" s="211"/>
      <c r="CA4415" s="211"/>
      <c r="CB4415" s="211"/>
      <c r="CC4415" s="211"/>
      <c r="CD4415" s="211"/>
      <c r="CE4415" s="211"/>
      <c r="CF4415" s="211"/>
      <c r="CG4415" s="211"/>
      <c r="CH4415" s="211"/>
      <c r="CI4415" s="211"/>
      <c r="CJ4415" s="211"/>
      <c r="CK4415" s="211"/>
      <c r="CL4415" s="211"/>
      <c r="CM4415" s="211"/>
      <c r="CN4415" s="280"/>
      <c r="CO4415" s="280"/>
      <c r="CP4415" s="280"/>
      <c r="CQ4415" s="280"/>
      <c r="CR4415" s="280"/>
      <c r="CS4415" s="280"/>
      <c r="CT4415" s="280"/>
      <c r="CU4415" s="280"/>
      <c r="CV4415" s="280"/>
      <c r="CW4415" s="280"/>
      <c r="CX4415" s="280"/>
      <c r="CY4415" s="280"/>
      <c r="CZ4415" s="280"/>
      <c r="DA4415" s="280"/>
      <c r="DB4415" s="280"/>
      <c r="DC4415" s="280"/>
      <c r="DD4415" s="9"/>
      <c r="DE4415" s="9"/>
      <c r="DF4415" s="9"/>
      <c r="DG4415" s="9"/>
      <c r="DH4415" s="9"/>
      <c r="DI4415" s="9"/>
      <c r="DJ4415" s="9"/>
      <c r="DK4415" s="9"/>
      <c r="DL4415" s="9"/>
      <c r="DM4415" s="9"/>
      <c r="DN4415" s="9"/>
      <c r="DO4415" s="9"/>
      <c r="DP4415" s="9"/>
      <c r="DQ4415" s="9"/>
      <c r="DR4415" s="9"/>
      <c r="DS4415" s="9"/>
      <c r="DT4415" s="9"/>
      <c r="DU4415" s="9"/>
      <c r="DV4415" s="9"/>
      <c r="DW4415" s="9"/>
    </row>
    <row r="4416" spans="17:127" x14ac:dyDescent="0.25">
      <c r="Q4416" s="41"/>
      <c r="R4416" s="41"/>
      <c r="S4416" s="41"/>
      <c r="T4416" s="41"/>
      <c r="U4416" s="41"/>
      <c r="V4416" s="41"/>
      <c r="W4416" s="41"/>
      <c r="X4416" s="41"/>
      <c r="Y4416" s="41"/>
      <c r="Z4416" s="39"/>
      <c r="AA4416" s="39"/>
      <c r="AB4416" s="39"/>
      <c r="AC4416" s="39"/>
      <c r="AD4416" s="39"/>
      <c r="AE4416" s="39"/>
      <c r="AF4416" s="39"/>
      <c r="AG4416" s="39"/>
      <c r="AH4416" s="39"/>
      <c r="AI4416" s="39"/>
      <c r="AJ4416" s="39"/>
      <c r="AK4416" s="39"/>
      <c r="AL4416" s="39"/>
      <c r="AM4416" s="39"/>
      <c r="AN4416" s="39"/>
      <c r="AO4416" s="39"/>
      <c r="AP4416" s="39"/>
      <c r="AQ4416" s="39"/>
      <c r="AR4416" s="39"/>
      <c r="AS4416" s="39"/>
      <c r="BW4416" s="211"/>
      <c r="BX4416" s="211"/>
      <c r="BY4416" s="211"/>
      <c r="BZ4416" s="211"/>
      <c r="CA4416" s="211"/>
      <c r="CB4416" s="211"/>
      <c r="CC4416" s="211"/>
      <c r="CD4416" s="211"/>
      <c r="CE4416" s="211"/>
      <c r="CF4416" s="211"/>
      <c r="CG4416" s="211"/>
      <c r="CH4416" s="211"/>
      <c r="CI4416" s="211"/>
      <c r="CJ4416" s="211"/>
      <c r="CK4416" s="211"/>
      <c r="CL4416" s="211"/>
      <c r="CM4416" s="211"/>
      <c r="CN4416" s="280"/>
      <c r="CO4416" s="280"/>
      <c r="CP4416" s="280"/>
      <c r="CQ4416" s="280"/>
      <c r="CR4416" s="280"/>
      <c r="CS4416" s="280"/>
      <c r="CT4416" s="280"/>
      <c r="CU4416" s="280"/>
      <c r="CV4416" s="280"/>
      <c r="CW4416" s="280"/>
      <c r="CX4416" s="280"/>
      <c r="CY4416" s="280"/>
      <c r="CZ4416" s="280"/>
      <c r="DA4416" s="280"/>
      <c r="DB4416" s="280"/>
      <c r="DC4416" s="280"/>
      <c r="DD4416" s="9"/>
      <c r="DE4416" s="9"/>
      <c r="DF4416" s="9"/>
      <c r="DG4416" s="9"/>
      <c r="DH4416" s="9"/>
      <c r="DI4416" s="9"/>
      <c r="DJ4416" s="9"/>
      <c r="DK4416" s="9"/>
      <c r="DL4416" s="9"/>
      <c r="DM4416" s="9"/>
      <c r="DN4416" s="9"/>
      <c r="DO4416" s="9"/>
      <c r="DP4416" s="9"/>
      <c r="DQ4416" s="9"/>
      <c r="DR4416" s="9"/>
      <c r="DS4416" s="9"/>
      <c r="DT4416" s="9"/>
      <c r="DU4416" s="9"/>
      <c r="DV4416" s="9"/>
      <c r="DW4416" s="9"/>
    </row>
    <row r="4417" spans="17:127" x14ac:dyDescent="0.25">
      <c r="Q4417" s="41"/>
      <c r="R4417" s="41"/>
      <c r="S4417" s="41"/>
      <c r="T4417" s="41"/>
      <c r="U4417" s="41"/>
      <c r="V4417" s="41"/>
      <c r="W4417" s="41"/>
      <c r="X4417" s="41"/>
      <c r="Y4417" s="41"/>
      <c r="Z4417" s="39"/>
      <c r="AA4417" s="39"/>
      <c r="AB4417" s="39"/>
      <c r="AC4417" s="39"/>
      <c r="AD4417" s="39"/>
      <c r="AE4417" s="39"/>
      <c r="AF4417" s="39"/>
      <c r="AG4417" s="39"/>
      <c r="AH4417" s="39"/>
      <c r="AI4417" s="39"/>
      <c r="AJ4417" s="39"/>
      <c r="AK4417" s="39"/>
      <c r="AL4417" s="39"/>
      <c r="AM4417" s="39"/>
      <c r="AN4417" s="39"/>
      <c r="AO4417" s="39"/>
      <c r="AP4417" s="39"/>
      <c r="AQ4417" s="39"/>
      <c r="AR4417" s="39"/>
      <c r="AS4417" s="39"/>
      <c r="BW4417" s="211"/>
      <c r="BX4417" s="211"/>
      <c r="BY4417" s="211"/>
      <c r="BZ4417" s="211"/>
      <c r="CA4417" s="211"/>
      <c r="CB4417" s="211"/>
      <c r="CC4417" s="211"/>
      <c r="CD4417" s="211"/>
      <c r="CE4417" s="211"/>
      <c r="CF4417" s="211"/>
      <c r="CG4417" s="211"/>
      <c r="CH4417" s="211"/>
      <c r="CI4417" s="211"/>
      <c r="CJ4417" s="211"/>
      <c r="CK4417" s="211"/>
      <c r="CL4417" s="211"/>
      <c r="CM4417" s="211"/>
      <c r="CN4417" s="280"/>
      <c r="CO4417" s="280"/>
      <c r="CP4417" s="280"/>
      <c r="CQ4417" s="280"/>
      <c r="CR4417" s="280"/>
      <c r="CS4417" s="280"/>
      <c r="CT4417" s="280"/>
      <c r="CU4417" s="280"/>
      <c r="CV4417" s="280"/>
      <c r="CW4417" s="280"/>
      <c r="CX4417" s="280"/>
      <c r="CY4417" s="280"/>
      <c r="CZ4417" s="280"/>
      <c r="DA4417" s="280"/>
      <c r="DB4417" s="280"/>
      <c r="DC4417" s="280"/>
      <c r="DD4417" s="9"/>
      <c r="DE4417" s="9"/>
      <c r="DF4417" s="9"/>
      <c r="DG4417" s="9"/>
      <c r="DH4417" s="9"/>
      <c r="DI4417" s="9"/>
      <c r="DJ4417" s="9"/>
      <c r="DK4417" s="9"/>
      <c r="DL4417" s="9"/>
      <c r="DM4417" s="9"/>
      <c r="DN4417" s="9"/>
      <c r="DO4417" s="9"/>
      <c r="DP4417" s="9"/>
      <c r="DQ4417" s="9"/>
      <c r="DR4417" s="9"/>
      <c r="DS4417" s="9"/>
      <c r="DT4417" s="9"/>
      <c r="DU4417" s="9"/>
      <c r="DV4417" s="9"/>
      <c r="DW4417" s="9"/>
    </row>
    <row r="4418" spans="17:127" x14ac:dyDescent="0.25">
      <c r="Q4418" s="41"/>
      <c r="R4418" s="41"/>
      <c r="S4418" s="41"/>
      <c r="T4418" s="41"/>
      <c r="U4418" s="41"/>
      <c r="V4418" s="41"/>
      <c r="W4418" s="41"/>
      <c r="X4418" s="41"/>
      <c r="Y4418" s="41"/>
      <c r="Z4418" s="39"/>
      <c r="AA4418" s="39"/>
      <c r="AB4418" s="39"/>
      <c r="AC4418" s="39"/>
      <c r="AD4418" s="39"/>
      <c r="AE4418" s="39"/>
      <c r="AF4418" s="39"/>
      <c r="AG4418" s="39"/>
      <c r="AH4418" s="39"/>
      <c r="AI4418" s="39"/>
      <c r="AJ4418" s="39"/>
      <c r="AK4418" s="39"/>
      <c r="AL4418" s="39"/>
      <c r="AM4418" s="39"/>
      <c r="AN4418" s="39"/>
      <c r="AO4418" s="39"/>
      <c r="AP4418" s="39"/>
      <c r="AQ4418" s="39"/>
      <c r="AR4418" s="39"/>
      <c r="AS4418" s="39"/>
      <c r="BW4418" s="211"/>
      <c r="BX4418" s="211"/>
      <c r="BY4418" s="211"/>
      <c r="BZ4418" s="211"/>
      <c r="CA4418" s="211"/>
      <c r="CB4418" s="211"/>
      <c r="CC4418" s="211"/>
      <c r="CD4418" s="211"/>
      <c r="CE4418" s="211"/>
      <c r="CF4418" s="211"/>
      <c r="CG4418" s="211"/>
      <c r="CH4418" s="211"/>
      <c r="CI4418" s="211"/>
      <c r="CJ4418" s="211"/>
      <c r="CK4418" s="211"/>
      <c r="CL4418" s="211"/>
      <c r="CM4418" s="211"/>
      <c r="CN4418" s="280"/>
      <c r="CO4418" s="280"/>
      <c r="CP4418" s="280"/>
      <c r="CQ4418" s="280"/>
      <c r="CR4418" s="280"/>
      <c r="CS4418" s="280"/>
      <c r="CT4418" s="280"/>
      <c r="CU4418" s="280"/>
      <c r="CV4418" s="280"/>
      <c r="CW4418" s="280"/>
      <c r="CX4418" s="280"/>
      <c r="CY4418" s="280"/>
      <c r="CZ4418" s="280"/>
      <c r="DA4418" s="280"/>
      <c r="DB4418" s="280"/>
      <c r="DC4418" s="280"/>
      <c r="DD4418" s="9"/>
      <c r="DE4418" s="9"/>
      <c r="DF4418" s="9"/>
      <c r="DG4418" s="9"/>
      <c r="DH4418" s="9"/>
      <c r="DI4418" s="9"/>
      <c r="DJ4418" s="9"/>
      <c r="DK4418" s="9"/>
      <c r="DL4418" s="9"/>
      <c r="DM4418" s="9"/>
      <c r="DN4418" s="9"/>
      <c r="DO4418" s="9"/>
      <c r="DP4418" s="9"/>
      <c r="DQ4418" s="9"/>
      <c r="DR4418" s="9"/>
      <c r="DS4418" s="9"/>
      <c r="DT4418" s="9"/>
      <c r="DU4418" s="9"/>
      <c r="DV4418" s="9"/>
      <c r="DW4418" s="9"/>
    </row>
    <row r="4419" spans="17:127" x14ac:dyDescent="0.25">
      <c r="Q4419" s="41"/>
      <c r="R4419" s="41"/>
      <c r="S4419" s="41"/>
      <c r="T4419" s="41"/>
      <c r="U4419" s="41"/>
      <c r="V4419" s="41"/>
      <c r="W4419" s="41"/>
      <c r="X4419" s="41"/>
      <c r="Y4419" s="41"/>
      <c r="Z4419" s="39"/>
      <c r="AA4419" s="39"/>
      <c r="AB4419" s="39"/>
      <c r="AC4419" s="39"/>
      <c r="AD4419" s="39"/>
      <c r="AE4419" s="39"/>
      <c r="AF4419" s="39"/>
      <c r="AG4419" s="39"/>
      <c r="AH4419" s="39"/>
      <c r="AI4419" s="39"/>
      <c r="AJ4419" s="39"/>
      <c r="AK4419" s="39"/>
      <c r="AL4419" s="39"/>
      <c r="AM4419" s="39"/>
      <c r="AN4419" s="39"/>
      <c r="AO4419" s="39"/>
      <c r="AP4419" s="39"/>
      <c r="AQ4419" s="39"/>
      <c r="AR4419" s="39"/>
      <c r="AS4419" s="39"/>
      <c r="BW4419" s="211"/>
      <c r="BX4419" s="211"/>
      <c r="BY4419" s="211"/>
      <c r="BZ4419" s="211"/>
      <c r="CA4419" s="211"/>
      <c r="CB4419" s="211"/>
      <c r="CC4419" s="211"/>
      <c r="CD4419" s="211"/>
      <c r="CE4419" s="211"/>
      <c r="CF4419" s="211"/>
      <c r="CG4419" s="211"/>
      <c r="CH4419" s="211"/>
      <c r="CI4419" s="211"/>
      <c r="CJ4419" s="211"/>
      <c r="CK4419" s="211"/>
      <c r="CL4419" s="211"/>
      <c r="CM4419" s="211"/>
      <c r="CN4419" s="280"/>
      <c r="CO4419" s="280"/>
      <c r="CP4419" s="280"/>
      <c r="CQ4419" s="280"/>
      <c r="CR4419" s="280"/>
      <c r="CS4419" s="280"/>
      <c r="CT4419" s="280"/>
      <c r="CU4419" s="280"/>
      <c r="CV4419" s="280"/>
      <c r="CW4419" s="280"/>
      <c r="CX4419" s="280"/>
      <c r="CY4419" s="280"/>
      <c r="CZ4419" s="280"/>
      <c r="DA4419" s="280"/>
      <c r="DB4419" s="280"/>
      <c r="DC4419" s="280"/>
      <c r="DD4419" s="9"/>
      <c r="DE4419" s="9"/>
      <c r="DF4419" s="9"/>
      <c r="DG4419" s="9"/>
      <c r="DH4419" s="9"/>
      <c r="DI4419" s="9"/>
      <c r="DJ4419" s="9"/>
      <c r="DK4419" s="9"/>
      <c r="DL4419" s="9"/>
      <c r="DM4419" s="9"/>
      <c r="DN4419" s="9"/>
      <c r="DO4419" s="9"/>
      <c r="DP4419" s="9"/>
      <c r="DQ4419" s="9"/>
      <c r="DR4419" s="9"/>
      <c r="DS4419" s="9"/>
      <c r="DT4419" s="9"/>
      <c r="DU4419" s="9"/>
      <c r="DV4419" s="9"/>
      <c r="DW4419" s="9"/>
    </row>
    <row r="4420" spans="17:127" x14ac:dyDescent="0.25">
      <c r="Q4420" s="41"/>
      <c r="R4420" s="41"/>
      <c r="S4420" s="41"/>
      <c r="T4420" s="41"/>
      <c r="U4420" s="41"/>
      <c r="V4420" s="41"/>
      <c r="W4420" s="41"/>
      <c r="X4420" s="41"/>
      <c r="Y4420" s="41"/>
      <c r="Z4420" s="39"/>
      <c r="AA4420" s="39"/>
      <c r="AB4420" s="39"/>
      <c r="AC4420" s="39"/>
      <c r="AD4420" s="39"/>
      <c r="AE4420" s="39"/>
      <c r="AF4420" s="39"/>
      <c r="AG4420" s="39"/>
      <c r="AH4420" s="39"/>
      <c r="AI4420" s="39"/>
      <c r="AJ4420" s="39"/>
      <c r="AK4420" s="39"/>
      <c r="AL4420" s="39"/>
      <c r="AM4420" s="39"/>
      <c r="AN4420" s="39"/>
      <c r="AO4420" s="39"/>
      <c r="AP4420" s="39"/>
      <c r="AQ4420" s="39"/>
      <c r="AR4420" s="39"/>
      <c r="AS4420" s="39"/>
      <c r="BW4420" s="211"/>
      <c r="BX4420" s="211"/>
      <c r="BY4420" s="211"/>
      <c r="BZ4420" s="211"/>
      <c r="CA4420" s="211"/>
      <c r="CB4420" s="211"/>
      <c r="CC4420" s="211"/>
      <c r="CD4420" s="211"/>
      <c r="CE4420" s="211"/>
      <c r="CF4420" s="211"/>
      <c r="CG4420" s="211"/>
      <c r="CH4420" s="211"/>
      <c r="CI4420" s="211"/>
      <c r="CJ4420" s="211"/>
      <c r="CK4420" s="211"/>
      <c r="CL4420" s="211"/>
      <c r="CM4420" s="211"/>
      <c r="CN4420" s="280"/>
      <c r="CO4420" s="280"/>
      <c r="CP4420" s="280"/>
      <c r="CQ4420" s="280"/>
      <c r="CR4420" s="280"/>
      <c r="CS4420" s="280"/>
      <c r="CT4420" s="280"/>
      <c r="CU4420" s="280"/>
      <c r="CV4420" s="280"/>
      <c r="CW4420" s="280"/>
      <c r="CX4420" s="280"/>
      <c r="CY4420" s="280"/>
      <c r="CZ4420" s="280"/>
      <c r="DA4420" s="280"/>
      <c r="DB4420" s="280"/>
      <c r="DC4420" s="280"/>
      <c r="DD4420" s="9"/>
      <c r="DE4420" s="9"/>
      <c r="DF4420" s="9"/>
      <c r="DG4420" s="9"/>
      <c r="DH4420" s="9"/>
      <c r="DI4420" s="9"/>
      <c r="DJ4420" s="9"/>
      <c r="DK4420" s="9"/>
      <c r="DL4420" s="9"/>
      <c r="DM4420" s="9"/>
      <c r="DN4420" s="9"/>
      <c r="DO4420" s="9"/>
      <c r="DP4420" s="9"/>
      <c r="DQ4420" s="9"/>
      <c r="DR4420" s="9"/>
      <c r="DS4420" s="9"/>
      <c r="DT4420" s="9"/>
      <c r="DU4420" s="9"/>
      <c r="DV4420" s="9"/>
      <c r="DW4420" s="9"/>
    </row>
    <row r="4421" spans="17:127" x14ac:dyDescent="0.25">
      <c r="Q4421" s="41"/>
      <c r="R4421" s="41"/>
      <c r="S4421" s="41"/>
      <c r="T4421" s="41"/>
      <c r="U4421" s="41"/>
      <c r="V4421" s="41"/>
      <c r="W4421" s="41"/>
      <c r="X4421" s="41"/>
      <c r="Y4421" s="41"/>
      <c r="Z4421" s="39"/>
      <c r="AA4421" s="39"/>
      <c r="AB4421" s="39"/>
      <c r="AC4421" s="39"/>
      <c r="AD4421" s="39"/>
      <c r="AE4421" s="39"/>
      <c r="AF4421" s="39"/>
      <c r="AG4421" s="39"/>
      <c r="AH4421" s="39"/>
      <c r="AI4421" s="39"/>
      <c r="AJ4421" s="39"/>
      <c r="AK4421" s="39"/>
      <c r="AL4421" s="39"/>
      <c r="AM4421" s="39"/>
      <c r="AN4421" s="39"/>
      <c r="AO4421" s="39"/>
      <c r="AP4421" s="39"/>
      <c r="AQ4421" s="39"/>
      <c r="AR4421" s="39"/>
      <c r="AS4421" s="39"/>
      <c r="BW4421" s="211"/>
      <c r="BX4421" s="211"/>
      <c r="BY4421" s="211"/>
      <c r="BZ4421" s="211"/>
      <c r="CA4421" s="211"/>
      <c r="CB4421" s="211"/>
      <c r="CC4421" s="211"/>
      <c r="CD4421" s="211"/>
      <c r="CE4421" s="211"/>
      <c r="CF4421" s="211"/>
      <c r="CG4421" s="211"/>
      <c r="CH4421" s="211"/>
      <c r="CI4421" s="211"/>
      <c r="CJ4421" s="211"/>
      <c r="CK4421" s="211"/>
      <c r="CL4421" s="211"/>
      <c r="CM4421" s="211"/>
      <c r="CN4421" s="280"/>
      <c r="CO4421" s="280"/>
      <c r="CP4421" s="280"/>
      <c r="CQ4421" s="280"/>
      <c r="CR4421" s="280"/>
      <c r="CS4421" s="280"/>
      <c r="CT4421" s="280"/>
      <c r="CU4421" s="280"/>
      <c r="CV4421" s="280"/>
      <c r="CW4421" s="280"/>
      <c r="CX4421" s="280"/>
      <c r="CY4421" s="280"/>
      <c r="CZ4421" s="280"/>
      <c r="DA4421" s="280"/>
      <c r="DB4421" s="280"/>
      <c r="DC4421" s="280"/>
      <c r="DD4421" s="9"/>
      <c r="DE4421" s="9"/>
      <c r="DF4421" s="9"/>
      <c r="DG4421" s="9"/>
      <c r="DH4421" s="9"/>
      <c r="DI4421" s="9"/>
      <c r="DJ4421" s="9"/>
      <c r="DK4421" s="9"/>
      <c r="DL4421" s="9"/>
      <c r="DM4421" s="9"/>
      <c r="DN4421" s="9"/>
      <c r="DO4421" s="9"/>
      <c r="DP4421" s="9"/>
      <c r="DQ4421" s="9"/>
      <c r="DR4421" s="9"/>
      <c r="DS4421" s="9"/>
      <c r="DT4421" s="9"/>
      <c r="DU4421" s="9"/>
      <c r="DV4421" s="9"/>
      <c r="DW4421" s="9"/>
    </row>
    <row r="4422" spans="17:127" x14ac:dyDescent="0.25">
      <c r="Q4422" s="41"/>
      <c r="R4422" s="41"/>
      <c r="S4422" s="41"/>
      <c r="T4422" s="41"/>
      <c r="U4422" s="41"/>
      <c r="V4422" s="41"/>
      <c r="W4422" s="41"/>
      <c r="X4422" s="41"/>
      <c r="Y4422" s="41"/>
      <c r="Z4422" s="39"/>
      <c r="AA4422" s="39"/>
      <c r="AB4422" s="39"/>
      <c r="AC4422" s="39"/>
      <c r="AD4422" s="39"/>
      <c r="AE4422" s="39"/>
      <c r="AF4422" s="39"/>
      <c r="AG4422" s="39"/>
      <c r="AH4422" s="39"/>
      <c r="AI4422" s="39"/>
      <c r="AJ4422" s="39"/>
      <c r="AK4422" s="39"/>
      <c r="AL4422" s="39"/>
      <c r="AM4422" s="39"/>
      <c r="AN4422" s="39"/>
      <c r="AO4422" s="39"/>
      <c r="AP4422" s="39"/>
      <c r="AQ4422" s="39"/>
      <c r="AR4422" s="39"/>
      <c r="AS4422" s="39"/>
      <c r="BW4422" s="211"/>
      <c r="BX4422" s="211"/>
      <c r="BY4422" s="211"/>
      <c r="BZ4422" s="211"/>
      <c r="CA4422" s="211"/>
      <c r="CB4422" s="211"/>
      <c r="CC4422" s="211"/>
      <c r="CD4422" s="211"/>
      <c r="CE4422" s="211"/>
      <c r="CF4422" s="211"/>
      <c r="CG4422" s="211"/>
      <c r="CH4422" s="211"/>
      <c r="CI4422" s="211"/>
      <c r="CJ4422" s="211"/>
      <c r="CK4422" s="211"/>
      <c r="CL4422" s="211"/>
      <c r="CM4422" s="211"/>
      <c r="CN4422" s="280"/>
      <c r="CO4422" s="280"/>
      <c r="CP4422" s="280"/>
      <c r="CQ4422" s="280"/>
      <c r="CR4422" s="280"/>
      <c r="CS4422" s="280"/>
      <c r="CT4422" s="280"/>
      <c r="CU4422" s="280"/>
      <c r="CV4422" s="280"/>
      <c r="CW4422" s="280"/>
      <c r="CX4422" s="280"/>
      <c r="CY4422" s="280"/>
      <c r="CZ4422" s="280"/>
      <c r="DA4422" s="280"/>
      <c r="DB4422" s="280"/>
      <c r="DC4422" s="280"/>
      <c r="DD4422" s="9"/>
      <c r="DE4422" s="9"/>
      <c r="DF4422" s="9"/>
      <c r="DG4422" s="9"/>
      <c r="DH4422" s="9"/>
      <c r="DI4422" s="9"/>
      <c r="DJ4422" s="9"/>
      <c r="DK4422" s="9"/>
      <c r="DL4422" s="9"/>
      <c r="DM4422" s="9"/>
      <c r="DN4422" s="9"/>
      <c r="DO4422" s="9"/>
      <c r="DP4422" s="9"/>
      <c r="DQ4422" s="9"/>
      <c r="DR4422" s="9"/>
      <c r="DS4422" s="9"/>
      <c r="DT4422" s="9"/>
      <c r="DU4422" s="9"/>
      <c r="DV4422" s="9"/>
      <c r="DW4422" s="9"/>
    </row>
    <row r="4423" spans="17:127" x14ac:dyDescent="0.25">
      <c r="Q4423" s="41"/>
      <c r="R4423" s="41"/>
      <c r="S4423" s="41"/>
      <c r="T4423" s="41"/>
      <c r="U4423" s="41"/>
      <c r="V4423" s="41"/>
      <c r="W4423" s="41"/>
      <c r="X4423" s="41"/>
      <c r="Y4423" s="41"/>
      <c r="Z4423" s="39"/>
      <c r="AA4423" s="39"/>
      <c r="AB4423" s="39"/>
      <c r="AC4423" s="39"/>
      <c r="AD4423" s="39"/>
      <c r="AE4423" s="39"/>
      <c r="AF4423" s="39"/>
      <c r="AG4423" s="39"/>
      <c r="AH4423" s="39"/>
      <c r="AI4423" s="39"/>
      <c r="AJ4423" s="39"/>
      <c r="AK4423" s="39"/>
      <c r="AL4423" s="39"/>
      <c r="AM4423" s="39"/>
      <c r="AN4423" s="39"/>
      <c r="AO4423" s="39"/>
      <c r="AP4423" s="39"/>
      <c r="AQ4423" s="39"/>
      <c r="AR4423" s="39"/>
      <c r="AS4423" s="39"/>
      <c r="BW4423" s="211"/>
      <c r="BX4423" s="211"/>
      <c r="BY4423" s="211"/>
      <c r="BZ4423" s="211"/>
      <c r="CA4423" s="211"/>
      <c r="CB4423" s="211"/>
      <c r="CC4423" s="211"/>
      <c r="CD4423" s="211"/>
      <c r="CE4423" s="211"/>
      <c r="CF4423" s="211"/>
      <c r="CG4423" s="211"/>
      <c r="CH4423" s="211"/>
      <c r="CI4423" s="211"/>
      <c r="CJ4423" s="211"/>
      <c r="CK4423" s="211"/>
      <c r="CL4423" s="211"/>
      <c r="CM4423" s="211"/>
      <c r="CN4423" s="280"/>
      <c r="CO4423" s="280"/>
      <c r="CP4423" s="280"/>
      <c r="CQ4423" s="280"/>
      <c r="CR4423" s="280"/>
      <c r="CS4423" s="280"/>
      <c r="CT4423" s="280"/>
      <c r="CU4423" s="280"/>
      <c r="CV4423" s="280"/>
      <c r="CW4423" s="280"/>
      <c r="CX4423" s="280"/>
      <c r="CY4423" s="280"/>
      <c r="CZ4423" s="280"/>
      <c r="DA4423" s="280"/>
      <c r="DB4423" s="280"/>
      <c r="DC4423" s="280"/>
      <c r="DD4423" s="9"/>
      <c r="DE4423" s="9"/>
      <c r="DF4423" s="9"/>
      <c r="DG4423" s="9"/>
      <c r="DH4423" s="9"/>
      <c r="DI4423" s="9"/>
      <c r="DJ4423" s="9"/>
      <c r="DK4423" s="9"/>
      <c r="DL4423" s="9"/>
      <c r="DM4423" s="9"/>
      <c r="DN4423" s="9"/>
      <c r="DO4423" s="9"/>
      <c r="DP4423" s="9"/>
      <c r="DQ4423" s="9"/>
      <c r="DR4423" s="9"/>
      <c r="DS4423" s="9"/>
      <c r="DT4423" s="9"/>
      <c r="DU4423" s="9"/>
      <c r="DV4423" s="9"/>
      <c r="DW4423" s="9"/>
    </row>
    <row r="4424" spans="17:127" x14ac:dyDescent="0.25">
      <c r="Q4424" s="41"/>
      <c r="R4424" s="41"/>
      <c r="S4424" s="41"/>
      <c r="T4424" s="41"/>
      <c r="U4424" s="41"/>
      <c r="V4424" s="41"/>
      <c r="W4424" s="41"/>
      <c r="X4424" s="41"/>
      <c r="Y4424" s="41"/>
      <c r="Z4424" s="39"/>
      <c r="AA4424" s="39"/>
      <c r="AB4424" s="39"/>
      <c r="AC4424" s="39"/>
      <c r="AD4424" s="39"/>
      <c r="AE4424" s="39"/>
      <c r="AF4424" s="39"/>
      <c r="AG4424" s="39"/>
      <c r="AH4424" s="39"/>
      <c r="AI4424" s="39"/>
      <c r="AJ4424" s="39"/>
      <c r="AK4424" s="39"/>
      <c r="AL4424" s="39"/>
      <c r="AM4424" s="39"/>
      <c r="AN4424" s="39"/>
      <c r="AO4424" s="39"/>
      <c r="AP4424" s="39"/>
      <c r="AQ4424" s="39"/>
      <c r="AR4424" s="39"/>
      <c r="AS4424" s="39"/>
      <c r="BW4424" s="211"/>
      <c r="BX4424" s="211"/>
      <c r="BY4424" s="211"/>
      <c r="BZ4424" s="211"/>
      <c r="CA4424" s="211"/>
      <c r="CB4424" s="211"/>
      <c r="CC4424" s="211"/>
      <c r="CD4424" s="211"/>
      <c r="CE4424" s="211"/>
      <c r="CF4424" s="211"/>
      <c r="CG4424" s="211"/>
      <c r="CH4424" s="211"/>
      <c r="CI4424" s="211"/>
      <c r="CJ4424" s="211"/>
      <c r="CK4424" s="211"/>
      <c r="CL4424" s="211"/>
      <c r="CM4424" s="211"/>
      <c r="CN4424" s="280"/>
      <c r="CO4424" s="280"/>
      <c r="CP4424" s="280"/>
      <c r="CQ4424" s="280"/>
      <c r="CR4424" s="280"/>
      <c r="CS4424" s="280"/>
      <c r="CT4424" s="280"/>
      <c r="CU4424" s="280"/>
      <c r="CV4424" s="280"/>
      <c r="CW4424" s="280"/>
      <c r="CX4424" s="280"/>
      <c r="CY4424" s="280"/>
      <c r="CZ4424" s="280"/>
      <c r="DA4424" s="280"/>
      <c r="DB4424" s="280"/>
      <c r="DC4424" s="280"/>
      <c r="DD4424" s="9"/>
      <c r="DE4424" s="9"/>
      <c r="DF4424" s="9"/>
      <c r="DG4424" s="9"/>
      <c r="DH4424" s="9"/>
      <c r="DI4424" s="9"/>
      <c r="DJ4424" s="9"/>
      <c r="DK4424" s="9"/>
      <c r="DL4424" s="9"/>
      <c r="DM4424" s="9"/>
      <c r="DN4424" s="9"/>
      <c r="DO4424" s="9"/>
      <c r="DP4424" s="9"/>
      <c r="DQ4424" s="9"/>
      <c r="DR4424" s="9"/>
      <c r="DS4424" s="9"/>
      <c r="DT4424" s="9"/>
      <c r="DU4424" s="9"/>
      <c r="DV4424" s="9"/>
      <c r="DW4424" s="9"/>
    </row>
    <row r="4425" spans="17:127" x14ac:dyDescent="0.25">
      <c r="Q4425" s="41"/>
      <c r="R4425" s="41"/>
      <c r="S4425" s="41"/>
      <c r="T4425" s="41"/>
      <c r="U4425" s="41"/>
      <c r="V4425" s="41"/>
      <c r="W4425" s="41"/>
      <c r="X4425" s="41"/>
      <c r="Y4425" s="41"/>
      <c r="Z4425" s="39"/>
      <c r="AA4425" s="39"/>
      <c r="AB4425" s="39"/>
      <c r="AC4425" s="39"/>
      <c r="AD4425" s="39"/>
      <c r="AE4425" s="39"/>
      <c r="AF4425" s="39"/>
      <c r="AG4425" s="39"/>
      <c r="AH4425" s="39"/>
      <c r="AI4425" s="39"/>
      <c r="AJ4425" s="39"/>
      <c r="AK4425" s="39"/>
      <c r="AL4425" s="39"/>
      <c r="AM4425" s="39"/>
      <c r="AN4425" s="39"/>
      <c r="AO4425" s="39"/>
      <c r="AP4425" s="39"/>
      <c r="AQ4425" s="39"/>
      <c r="AR4425" s="39"/>
      <c r="AS4425" s="39"/>
      <c r="BW4425" s="211"/>
      <c r="BX4425" s="211"/>
      <c r="BY4425" s="211"/>
      <c r="BZ4425" s="211"/>
      <c r="CA4425" s="211"/>
      <c r="CB4425" s="211"/>
      <c r="CC4425" s="211"/>
      <c r="CD4425" s="211"/>
      <c r="CE4425" s="211"/>
      <c r="CF4425" s="211"/>
      <c r="CG4425" s="211"/>
      <c r="CH4425" s="211"/>
      <c r="CI4425" s="211"/>
      <c r="CJ4425" s="211"/>
      <c r="CK4425" s="211"/>
      <c r="CL4425" s="211"/>
      <c r="CM4425" s="211"/>
      <c r="CN4425" s="280"/>
      <c r="CO4425" s="280"/>
      <c r="CP4425" s="280"/>
      <c r="CQ4425" s="280"/>
      <c r="CR4425" s="280"/>
      <c r="CS4425" s="280"/>
      <c r="CT4425" s="280"/>
      <c r="CU4425" s="280"/>
      <c r="CV4425" s="280"/>
      <c r="CW4425" s="280"/>
      <c r="CX4425" s="280"/>
      <c r="CY4425" s="280"/>
      <c r="CZ4425" s="280"/>
      <c r="DA4425" s="280"/>
      <c r="DB4425" s="280"/>
      <c r="DC4425" s="280"/>
      <c r="DD4425" s="9"/>
      <c r="DE4425" s="9"/>
      <c r="DF4425" s="9"/>
      <c r="DG4425" s="9"/>
      <c r="DH4425" s="9"/>
      <c r="DI4425" s="9"/>
      <c r="DJ4425" s="9"/>
      <c r="DK4425" s="9"/>
      <c r="DL4425" s="9"/>
      <c r="DM4425" s="9"/>
      <c r="DN4425" s="9"/>
      <c r="DO4425" s="9"/>
      <c r="DP4425" s="9"/>
      <c r="DQ4425" s="9"/>
      <c r="DR4425" s="9"/>
      <c r="DS4425" s="9"/>
      <c r="DT4425" s="9"/>
      <c r="DU4425" s="9"/>
      <c r="DV4425" s="9"/>
      <c r="DW4425" s="9"/>
    </row>
    <row r="4426" spans="17:127" x14ac:dyDescent="0.25">
      <c r="Q4426" s="41"/>
      <c r="R4426" s="41"/>
      <c r="S4426" s="41"/>
      <c r="T4426" s="41"/>
      <c r="U4426" s="41"/>
      <c r="V4426" s="41"/>
      <c r="W4426" s="41"/>
      <c r="X4426" s="41"/>
      <c r="Y4426" s="41"/>
      <c r="Z4426" s="39"/>
      <c r="AA4426" s="39"/>
      <c r="AB4426" s="39"/>
      <c r="AC4426" s="39"/>
      <c r="AD4426" s="39"/>
      <c r="AE4426" s="39"/>
      <c r="AF4426" s="39"/>
      <c r="AG4426" s="39"/>
      <c r="AH4426" s="39"/>
      <c r="AI4426" s="39"/>
      <c r="AJ4426" s="39"/>
      <c r="AK4426" s="39"/>
      <c r="AL4426" s="39"/>
      <c r="AM4426" s="39"/>
      <c r="AN4426" s="39"/>
      <c r="AO4426" s="39"/>
      <c r="AP4426" s="39"/>
      <c r="AQ4426" s="39"/>
      <c r="AR4426" s="39"/>
      <c r="AS4426" s="39"/>
      <c r="BW4426" s="211"/>
      <c r="BX4426" s="211"/>
      <c r="BY4426" s="211"/>
      <c r="BZ4426" s="211"/>
      <c r="CA4426" s="211"/>
      <c r="CB4426" s="211"/>
      <c r="CC4426" s="211"/>
      <c r="CD4426" s="211"/>
      <c r="CE4426" s="211"/>
      <c r="CF4426" s="211"/>
      <c r="CG4426" s="211"/>
      <c r="CH4426" s="211"/>
      <c r="CI4426" s="211"/>
      <c r="CJ4426" s="211"/>
      <c r="CK4426" s="211"/>
      <c r="CL4426" s="211"/>
      <c r="CM4426" s="211"/>
      <c r="CN4426" s="280"/>
      <c r="CO4426" s="280"/>
      <c r="CP4426" s="280"/>
      <c r="CQ4426" s="280"/>
      <c r="CR4426" s="280"/>
      <c r="CS4426" s="280"/>
      <c r="CT4426" s="280"/>
      <c r="CU4426" s="280"/>
      <c r="CV4426" s="280"/>
      <c r="CW4426" s="280"/>
      <c r="CX4426" s="280"/>
      <c r="CY4426" s="280"/>
      <c r="CZ4426" s="280"/>
      <c r="DA4426" s="280"/>
      <c r="DB4426" s="280"/>
      <c r="DC4426" s="280"/>
      <c r="DD4426" s="9"/>
      <c r="DE4426" s="9"/>
      <c r="DF4426" s="9"/>
      <c r="DG4426" s="9"/>
      <c r="DH4426" s="9"/>
      <c r="DI4426" s="9"/>
      <c r="DJ4426" s="9"/>
      <c r="DK4426" s="9"/>
      <c r="DL4426" s="9"/>
      <c r="DM4426" s="9"/>
      <c r="DN4426" s="9"/>
      <c r="DO4426" s="9"/>
      <c r="DP4426" s="9"/>
      <c r="DQ4426" s="9"/>
      <c r="DR4426" s="9"/>
      <c r="DS4426" s="9"/>
      <c r="DT4426" s="9"/>
      <c r="DU4426" s="9"/>
      <c r="DV4426" s="9"/>
      <c r="DW4426" s="9"/>
    </row>
    <row r="4427" spans="17:127" x14ac:dyDescent="0.25">
      <c r="Q4427" s="41"/>
      <c r="R4427" s="41"/>
      <c r="S4427" s="41"/>
      <c r="T4427" s="41"/>
      <c r="U4427" s="41"/>
      <c r="V4427" s="41"/>
      <c r="W4427" s="41"/>
      <c r="X4427" s="41"/>
      <c r="Y4427" s="41"/>
      <c r="Z4427" s="39"/>
      <c r="AA4427" s="39"/>
      <c r="AB4427" s="39"/>
      <c r="AC4427" s="39"/>
      <c r="AD4427" s="39"/>
      <c r="AE4427" s="39"/>
      <c r="AF4427" s="39"/>
      <c r="AG4427" s="39"/>
      <c r="AH4427" s="39"/>
      <c r="AI4427" s="39"/>
      <c r="AJ4427" s="39"/>
      <c r="AK4427" s="39"/>
      <c r="AL4427" s="39"/>
      <c r="AM4427" s="39"/>
      <c r="AN4427" s="39"/>
      <c r="AO4427" s="39"/>
      <c r="AP4427" s="39"/>
      <c r="AQ4427" s="39"/>
      <c r="AR4427" s="39"/>
      <c r="AS4427" s="39"/>
      <c r="BW4427" s="211"/>
      <c r="BX4427" s="211"/>
      <c r="BY4427" s="211"/>
      <c r="BZ4427" s="211"/>
      <c r="CA4427" s="211"/>
      <c r="CB4427" s="211"/>
      <c r="CC4427" s="211"/>
      <c r="CD4427" s="211"/>
      <c r="CE4427" s="211"/>
      <c r="CF4427" s="211"/>
      <c r="CG4427" s="211"/>
      <c r="CH4427" s="211"/>
      <c r="CI4427" s="211"/>
      <c r="CJ4427" s="211"/>
      <c r="CK4427" s="211"/>
      <c r="CL4427" s="211"/>
      <c r="CM4427" s="211"/>
      <c r="CN4427" s="280"/>
      <c r="CO4427" s="280"/>
      <c r="CP4427" s="280"/>
      <c r="CQ4427" s="280"/>
      <c r="CR4427" s="280"/>
      <c r="CS4427" s="280"/>
      <c r="CT4427" s="280"/>
      <c r="CU4427" s="280"/>
      <c r="CV4427" s="280"/>
      <c r="CW4427" s="280"/>
      <c r="CX4427" s="280"/>
      <c r="CY4427" s="280"/>
      <c r="CZ4427" s="280"/>
      <c r="DA4427" s="280"/>
      <c r="DB4427" s="280"/>
      <c r="DC4427" s="280"/>
      <c r="DD4427" s="9"/>
      <c r="DE4427" s="9"/>
      <c r="DF4427" s="9"/>
      <c r="DG4427" s="9"/>
      <c r="DH4427" s="9"/>
      <c r="DI4427" s="9"/>
      <c r="DJ4427" s="9"/>
      <c r="DK4427" s="9"/>
      <c r="DL4427" s="9"/>
      <c r="DM4427" s="9"/>
      <c r="DN4427" s="9"/>
      <c r="DO4427" s="9"/>
      <c r="DP4427" s="9"/>
      <c r="DQ4427" s="9"/>
      <c r="DR4427" s="9"/>
      <c r="DS4427" s="9"/>
      <c r="DT4427" s="9"/>
      <c r="DU4427" s="9"/>
      <c r="DV4427" s="9"/>
      <c r="DW4427" s="9"/>
    </row>
    <row r="4428" spans="17:127" x14ac:dyDescent="0.25">
      <c r="Q4428" s="41"/>
      <c r="R4428" s="41"/>
      <c r="S4428" s="41"/>
      <c r="T4428" s="41"/>
      <c r="U4428" s="41"/>
      <c r="V4428" s="41"/>
      <c r="W4428" s="41"/>
      <c r="X4428" s="41"/>
      <c r="Y4428" s="41"/>
      <c r="Z4428" s="39"/>
      <c r="AA4428" s="39"/>
      <c r="AB4428" s="39"/>
      <c r="AC4428" s="39"/>
      <c r="AD4428" s="39"/>
      <c r="AE4428" s="39"/>
      <c r="AF4428" s="39"/>
      <c r="AG4428" s="39"/>
      <c r="AH4428" s="39"/>
      <c r="AI4428" s="39"/>
      <c r="AJ4428" s="39"/>
      <c r="AK4428" s="39"/>
      <c r="AL4428" s="39"/>
      <c r="AM4428" s="39"/>
      <c r="AN4428" s="39"/>
      <c r="AO4428" s="39"/>
      <c r="AP4428" s="39"/>
      <c r="AQ4428" s="39"/>
      <c r="AR4428" s="39"/>
      <c r="AS4428" s="39"/>
      <c r="BW4428" s="211"/>
      <c r="BX4428" s="211"/>
      <c r="BY4428" s="211"/>
      <c r="BZ4428" s="211"/>
      <c r="CA4428" s="211"/>
      <c r="CB4428" s="211"/>
      <c r="CC4428" s="211"/>
      <c r="CD4428" s="211"/>
      <c r="CE4428" s="211"/>
      <c r="CF4428" s="211"/>
      <c r="CG4428" s="211"/>
      <c r="CH4428" s="211"/>
      <c r="CI4428" s="211"/>
      <c r="CJ4428" s="211"/>
      <c r="CK4428" s="211"/>
      <c r="CL4428" s="211"/>
      <c r="CM4428" s="211"/>
      <c r="CN4428" s="280"/>
      <c r="CO4428" s="280"/>
      <c r="CP4428" s="280"/>
      <c r="CQ4428" s="280"/>
      <c r="CR4428" s="280"/>
      <c r="CS4428" s="280"/>
      <c r="CT4428" s="280"/>
      <c r="CU4428" s="280"/>
      <c r="CV4428" s="280"/>
      <c r="CW4428" s="280"/>
      <c r="CX4428" s="280"/>
      <c r="CY4428" s="280"/>
      <c r="CZ4428" s="280"/>
      <c r="DA4428" s="280"/>
      <c r="DB4428" s="280"/>
      <c r="DC4428" s="280"/>
      <c r="DD4428" s="9"/>
      <c r="DE4428" s="9"/>
      <c r="DF4428" s="9"/>
      <c r="DG4428" s="9"/>
      <c r="DH4428" s="9"/>
      <c r="DI4428" s="9"/>
      <c r="DJ4428" s="9"/>
      <c r="DK4428" s="9"/>
      <c r="DL4428" s="9"/>
      <c r="DM4428" s="9"/>
      <c r="DN4428" s="9"/>
      <c r="DO4428" s="9"/>
      <c r="DP4428" s="9"/>
      <c r="DQ4428" s="9"/>
      <c r="DR4428" s="9"/>
      <c r="DS4428" s="9"/>
      <c r="DT4428" s="9"/>
      <c r="DU4428" s="9"/>
      <c r="DV4428" s="9"/>
      <c r="DW4428" s="9"/>
    </row>
    <row r="4429" spans="17:127" x14ac:dyDescent="0.25">
      <c r="Q4429" s="41"/>
      <c r="R4429" s="41"/>
      <c r="S4429" s="41"/>
      <c r="T4429" s="41"/>
      <c r="U4429" s="41"/>
      <c r="V4429" s="41"/>
      <c r="W4429" s="41"/>
      <c r="X4429" s="41"/>
      <c r="Y4429" s="41"/>
      <c r="Z4429" s="39"/>
      <c r="AA4429" s="39"/>
      <c r="AB4429" s="39"/>
      <c r="AC4429" s="39"/>
      <c r="AD4429" s="39"/>
      <c r="AE4429" s="39"/>
      <c r="AF4429" s="39"/>
      <c r="AG4429" s="39"/>
      <c r="AH4429" s="39"/>
      <c r="AI4429" s="39"/>
      <c r="AJ4429" s="39"/>
      <c r="AK4429" s="39"/>
      <c r="AL4429" s="39"/>
      <c r="AM4429" s="39"/>
      <c r="AN4429" s="39"/>
      <c r="AO4429" s="39"/>
      <c r="AP4429" s="39"/>
      <c r="AQ4429" s="39"/>
      <c r="AR4429" s="39"/>
      <c r="AS4429" s="39"/>
      <c r="BW4429" s="211"/>
      <c r="BX4429" s="211"/>
      <c r="BY4429" s="211"/>
      <c r="BZ4429" s="211"/>
      <c r="CA4429" s="211"/>
      <c r="CB4429" s="211"/>
      <c r="CC4429" s="211"/>
      <c r="CD4429" s="211"/>
      <c r="CE4429" s="211"/>
      <c r="CF4429" s="211"/>
      <c r="CG4429" s="211"/>
      <c r="CH4429" s="211"/>
      <c r="CI4429" s="211"/>
      <c r="CJ4429" s="211"/>
      <c r="CK4429" s="211"/>
      <c r="CL4429" s="211"/>
      <c r="CM4429" s="211"/>
      <c r="CN4429" s="280"/>
      <c r="CO4429" s="280"/>
      <c r="CP4429" s="280"/>
      <c r="CQ4429" s="280"/>
      <c r="CR4429" s="280"/>
      <c r="CS4429" s="280"/>
      <c r="CT4429" s="280"/>
      <c r="CU4429" s="280"/>
      <c r="CV4429" s="280"/>
      <c r="CW4429" s="280"/>
      <c r="CX4429" s="280"/>
      <c r="CY4429" s="280"/>
      <c r="CZ4429" s="280"/>
      <c r="DA4429" s="280"/>
      <c r="DB4429" s="280"/>
      <c r="DC4429" s="280"/>
      <c r="DD4429" s="9"/>
      <c r="DE4429" s="9"/>
      <c r="DF4429" s="9"/>
      <c r="DG4429" s="9"/>
      <c r="DH4429" s="9"/>
      <c r="DI4429" s="9"/>
      <c r="DJ4429" s="9"/>
      <c r="DK4429" s="9"/>
      <c r="DL4429" s="9"/>
      <c r="DM4429" s="9"/>
      <c r="DN4429" s="9"/>
      <c r="DO4429" s="9"/>
      <c r="DP4429" s="9"/>
      <c r="DQ4429" s="9"/>
      <c r="DR4429" s="9"/>
      <c r="DS4429" s="9"/>
      <c r="DT4429" s="9"/>
      <c r="DU4429" s="9"/>
      <c r="DV4429" s="9"/>
      <c r="DW4429" s="9"/>
    </row>
    <row r="4430" spans="17:127" x14ac:dyDescent="0.25">
      <c r="Q4430" s="41"/>
      <c r="R4430" s="41"/>
      <c r="S4430" s="41"/>
      <c r="T4430" s="41"/>
      <c r="U4430" s="41"/>
      <c r="V4430" s="41"/>
      <c r="W4430" s="41"/>
      <c r="X4430" s="41"/>
      <c r="Y4430" s="41"/>
      <c r="Z4430" s="39"/>
      <c r="AA4430" s="39"/>
      <c r="AB4430" s="39"/>
      <c r="AC4430" s="39"/>
      <c r="AD4430" s="39"/>
      <c r="AE4430" s="39"/>
      <c r="AF4430" s="39"/>
      <c r="AG4430" s="39"/>
      <c r="AH4430" s="39"/>
      <c r="AI4430" s="39"/>
      <c r="AJ4430" s="39"/>
      <c r="AK4430" s="39"/>
      <c r="AL4430" s="39"/>
      <c r="AM4430" s="39"/>
      <c r="AN4430" s="39"/>
      <c r="AO4430" s="39"/>
      <c r="AP4430" s="39"/>
      <c r="AQ4430" s="39"/>
      <c r="AR4430" s="39"/>
      <c r="AS4430" s="39"/>
      <c r="BW4430" s="211"/>
      <c r="BX4430" s="211"/>
      <c r="BY4430" s="211"/>
      <c r="BZ4430" s="211"/>
      <c r="CA4430" s="211"/>
      <c r="CB4430" s="211"/>
      <c r="CC4430" s="211"/>
      <c r="CD4430" s="211"/>
      <c r="CE4430" s="211"/>
      <c r="CF4430" s="211"/>
      <c r="CG4430" s="211"/>
      <c r="CH4430" s="211"/>
      <c r="CI4430" s="211"/>
      <c r="CJ4430" s="211"/>
      <c r="CK4430" s="211"/>
      <c r="CL4430" s="211"/>
      <c r="CM4430" s="211"/>
      <c r="CN4430" s="280"/>
      <c r="CO4430" s="280"/>
      <c r="CP4430" s="280"/>
      <c r="CQ4430" s="280"/>
      <c r="CR4430" s="280"/>
      <c r="CS4430" s="280"/>
      <c r="CT4430" s="280"/>
      <c r="CU4430" s="280"/>
      <c r="CV4430" s="280"/>
      <c r="CW4430" s="280"/>
      <c r="CX4430" s="280"/>
      <c r="CY4430" s="280"/>
      <c r="CZ4430" s="280"/>
      <c r="DA4430" s="280"/>
      <c r="DB4430" s="280"/>
      <c r="DC4430" s="280"/>
      <c r="DD4430" s="9"/>
      <c r="DE4430" s="9"/>
      <c r="DF4430" s="9"/>
      <c r="DG4430" s="9"/>
      <c r="DH4430" s="9"/>
      <c r="DI4430" s="9"/>
      <c r="DJ4430" s="9"/>
      <c r="DK4430" s="9"/>
      <c r="DL4430" s="9"/>
      <c r="DM4430" s="9"/>
      <c r="DN4430" s="9"/>
      <c r="DO4430" s="9"/>
      <c r="DP4430" s="9"/>
      <c r="DQ4430" s="9"/>
      <c r="DR4430" s="9"/>
      <c r="DS4430" s="9"/>
      <c r="DT4430" s="9"/>
      <c r="DU4430" s="9"/>
      <c r="DV4430" s="9"/>
      <c r="DW4430" s="9"/>
    </row>
    <row r="4431" spans="17:127" x14ac:dyDescent="0.25">
      <c r="Q4431" s="41"/>
      <c r="R4431" s="41"/>
      <c r="S4431" s="41"/>
      <c r="T4431" s="41"/>
      <c r="U4431" s="41"/>
      <c r="V4431" s="41"/>
      <c r="W4431" s="41"/>
      <c r="X4431" s="41"/>
      <c r="Y4431" s="41"/>
      <c r="Z4431" s="39"/>
      <c r="AA4431" s="39"/>
      <c r="AB4431" s="39"/>
      <c r="AC4431" s="39"/>
      <c r="AD4431" s="39"/>
      <c r="AE4431" s="39"/>
      <c r="AF4431" s="39"/>
      <c r="AG4431" s="39"/>
      <c r="AH4431" s="39"/>
      <c r="AI4431" s="39"/>
      <c r="AJ4431" s="39"/>
      <c r="AK4431" s="39"/>
      <c r="AL4431" s="39"/>
      <c r="AM4431" s="39"/>
      <c r="AN4431" s="39"/>
      <c r="AO4431" s="39"/>
      <c r="AP4431" s="39"/>
      <c r="AQ4431" s="39"/>
      <c r="AR4431" s="39"/>
      <c r="AS4431" s="39"/>
      <c r="BW4431" s="211"/>
      <c r="BX4431" s="211"/>
      <c r="BY4431" s="211"/>
      <c r="BZ4431" s="211"/>
      <c r="CA4431" s="211"/>
      <c r="CB4431" s="211"/>
      <c r="CC4431" s="211"/>
      <c r="CD4431" s="211"/>
      <c r="CE4431" s="211"/>
      <c r="CF4431" s="211"/>
      <c r="CG4431" s="211"/>
      <c r="CH4431" s="211"/>
      <c r="CI4431" s="211"/>
      <c r="CJ4431" s="211"/>
      <c r="CK4431" s="211"/>
      <c r="CL4431" s="211"/>
      <c r="CM4431" s="211"/>
      <c r="CN4431" s="280"/>
      <c r="CO4431" s="280"/>
      <c r="CP4431" s="280"/>
      <c r="CQ4431" s="280"/>
      <c r="CR4431" s="280"/>
      <c r="CS4431" s="280"/>
      <c r="CT4431" s="280"/>
      <c r="CU4431" s="280"/>
      <c r="CV4431" s="280"/>
      <c r="CW4431" s="280"/>
      <c r="CX4431" s="280"/>
      <c r="CY4431" s="280"/>
      <c r="CZ4431" s="280"/>
      <c r="DA4431" s="280"/>
      <c r="DB4431" s="280"/>
      <c r="DC4431" s="280"/>
      <c r="DD4431" s="9"/>
      <c r="DE4431" s="9"/>
      <c r="DF4431" s="9"/>
      <c r="DG4431" s="9"/>
      <c r="DH4431" s="9"/>
      <c r="DI4431" s="9"/>
      <c r="DJ4431" s="9"/>
      <c r="DK4431" s="9"/>
      <c r="DL4431" s="9"/>
      <c r="DM4431" s="9"/>
      <c r="DN4431" s="9"/>
      <c r="DO4431" s="9"/>
      <c r="DP4431" s="9"/>
      <c r="DQ4431" s="9"/>
      <c r="DR4431" s="9"/>
      <c r="DS4431" s="9"/>
      <c r="DT4431" s="9"/>
      <c r="DU4431" s="9"/>
      <c r="DV4431" s="9"/>
      <c r="DW4431" s="9"/>
    </row>
    <row r="4432" spans="17:127" x14ac:dyDescent="0.25">
      <c r="Q4432" s="41"/>
      <c r="R4432" s="41"/>
      <c r="S4432" s="41"/>
      <c r="T4432" s="41"/>
      <c r="U4432" s="41"/>
      <c r="V4432" s="41"/>
      <c r="W4432" s="41"/>
      <c r="X4432" s="41"/>
      <c r="Y4432" s="41"/>
      <c r="Z4432" s="39"/>
      <c r="AA4432" s="39"/>
      <c r="AB4432" s="39"/>
      <c r="AC4432" s="39"/>
      <c r="AD4432" s="39"/>
      <c r="AE4432" s="39"/>
      <c r="AF4432" s="39"/>
      <c r="AG4432" s="39"/>
      <c r="AH4432" s="39"/>
      <c r="AI4432" s="39"/>
      <c r="AJ4432" s="39"/>
      <c r="AK4432" s="39"/>
      <c r="AL4432" s="39"/>
      <c r="AM4432" s="39"/>
      <c r="AN4432" s="39"/>
      <c r="AO4432" s="39"/>
      <c r="AP4432" s="39"/>
      <c r="AQ4432" s="39"/>
      <c r="AR4432" s="39"/>
      <c r="AS4432" s="39"/>
      <c r="BW4432" s="211"/>
      <c r="BX4432" s="211"/>
      <c r="BY4432" s="211"/>
      <c r="BZ4432" s="211"/>
      <c r="CA4432" s="211"/>
      <c r="CB4432" s="211"/>
      <c r="CC4432" s="211"/>
      <c r="CD4432" s="211"/>
      <c r="CE4432" s="211"/>
      <c r="CF4432" s="211"/>
      <c r="CG4432" s="211"/>
      <c r="CH4432" s="211"/>
      <c r="CI4432" s="211"/>
      <c r="CJ4432" s="211"/>
      <c r="CK4432" s="211"/>
      <c r="CL4432" s="211"/>
      <c r="CM4432" s="211"/>
      <c r="CN4432" s="280"/>
      <c r="CO4432" s="280"/>
      <c r="CP4432" s="280"/>
      <c r="CQ4432" s="280"/>
      <c r="CR4432" s="280"/>
      <c r="CS4432" s="280"/>
      <c r="CT4432" s="280"/>
      <c r="CU4432" s="280"/>
      <c r="CV4432" s="280"/>
      <c r="CW4432" s="280"/>
      <c r="CX4432" s="280"/>
      <c r="CY4432" s="280"/>
      <c r="CZ4432" s="280"/>
      <c r="DA4432" s="280"/>
      <c r="DB4432" s="280"/>
      <c r="DC4432" s="280"/>
      <c r="DD4432" s="9"/>
      <c r="DE4432" s="9"/>
      <c r="DF4432" s="9"/>
      <c r="DG4432" s="9"/>
      <c r="DH4432" s="9"/>
      <c r="DI4432" s="9"/>
      <c r="DJ4432" s="9"/>
      <c r="DK4432" s="9"/>
      <c r="DL4432" s="9"/>
      <c r="DM4432" s="9"/>
      <c r="DN4432" s="9"/>
      <c r="DO4432" s="9"/>
      <c r="DP4432" s="9"/>
      <c r="DQ4432" s="9"/>
      <c r="DR4432" s="9"/>
      <c r="DS4432" s="9"/>
      <c r="DT4432" s="9"/>
      <c r="DU4432" s="9"/>
      <c r="DV4432" s="9"/>
      <c r="DW4432" s="9"/>
    </row>
    <row r="4433" spans="17:127" x14ac:dyDescent="0.25">
      <c r="Q4433" s="41"/>
      <c r="R4433" s="41"/>
      <c r="S4433" s="41"/>
      <c r="T4433" s="41"/>
      <c r="U4433" s="41"/>
      <c r="V4433" s="41"/>
      <c r="W4433" s="41"/>
      <c r="X4433" s="41"/>
      <c r="Y4433" s="41"/>
      <c r="Z4433" s="39"/>
      <c r="AA4433" s="39"/>
      <c r="AB4433" s="39"/>
      <c r="AC4433" s="39"/>
      <c r="AD4433" s="39"/>
      <c r="AE4433" s="39"/>
      <c r="AF4433" s="39"/>
      <c r="AG4433" s="39"/>
      <c r="AH4433" s="39"/>
      <c r="AI4433" s="39"/>
      <c r="AJ4433" s="39"/>
      <c r="AK4433" s="39"/>
      <c r="AL4433" s="39"/>
      <c r="AM4433" s="39"/>
      <c r="AN4433" s="39"/>
      <c r="AO4433" s="39"/>
      <c r="AP4433" s="39"/>
      <c r="AQ4433" s="39"/>
      <c r="AR4433" s="39"/>
      <c r="AS4433" s="39"/>
      <c r="BW4433" s="211"/>
      <c r="BX4433" s="211"/>
      <c r="BY4433" s="211"/>
      <c r="BZ4433" s="211"/>
      <c r="CA4433" s="211"/>
      <c r="CB4433" s="211"/>
      <c r="CC4433" s="211"/>
      <c r="CD4433" s="211"/>
      <c r="CE4433" s="211"/>
      <c r="CF4433" s="211"/>
      <c r="CG4433" s="211"/>
      <c r="CH4433" s="211"/>
      <c r="CI4433" s="211"/>
      <c r="CJ4433" s="211"/>
      <c r="CK4433" s="211"/>
      <c r="CL4433" s="211"/>
      <c r="CM4433" s="211"/>
      <c r="CN4433" s="280"/>
      <c r="CO4433" s="280"/>
      <c r="CP4433" s="280"/>
      <c r="CQ4433" s="280"/>
      <c r="CR4433" s="280"/>
      <c r="CS4433" s="280"/>
      <c r="CT4433" s="280"/>
      <c r="CU4433" s="280"/>
      <c r="CV4433" s="280"/>
      <c r="CW4433" s="280"/>
      <c r="CX4433" s="280"/>
      <c r="CY4433" s="280"/>
      <c r="CZ4433" s="280"/>
      <c r="DA4433" s="280"/>
      <c r="DB4433" s="280"/>
      <c r="DC4433" s="280"/>
      <c r="DD4433" s="9"/>
      <c r="DE4433" s="9"/>
      <c r="DF4433" s="9"/>
      <c r="DG4433" s="9"/>
      <c r="DH4433" s="9"/>
      <c r="DI4433" s="9"/>
      <c r="DJ4433" s="9"/>
      <c r="DK4433" s="9"/>
      <c r="DL4433" s="9"/>
      <c r="DM4433" s="9"/>
      <c r="DN4433" s="9"/>
      <c r="DO4433" s="9"/>
      <c r="DP4433" s="9"/>
      <c r="DQ4433" s="9"/>
      <c r="DR4433" s="9"/>
      <c r="DS4433" s="9"/>
      <c r="DT4433" s="9"/>
      <c r="DU4433" s="9"/>
      <c r="DV4433" s="9"/>
      <c r="DW4433" s="9"/>
    </row>
    <row r="4434" spans="17:127" x14ac:dyDescent="0.25">
      <c r="Q4434" s="41"/>
      <c r="R4434" s="41"/>
      <c r="S4434" s="41"/>
      <c r="T4434" s="41"/>
      <c r="U4434" s="41"/>
      <c r="V4434" s="41"/>
      <c r="W4434" s="41"/>
      <c r="X4434" s="41"/>
      <c r="Y4434" s="41"/>
      <c r="Z4434" s="39"/>
      <c r="AA4434" s="39"/>
      <c r="AB4434" s="39"/>
      <c r="AC4434" s="39"/>
      <c r="AD4434" s="39"/>
      <c r="AE4434" s="39"/>
      <c r="AF4434" s="39"/>
      <c r="AG4434" s="39"/>
      <c r="AH4434" s="39"/>
      <c r="AI4434" s="39"/>
      <c r="AJ4434" s="39"/>
      <c r="AK4434" s="39"/>
      <c r="AL4434" s="39"/>
      <c r="AM4434" s="39"/>
      <c r="AN4434" s="39"/>
      <c r="AO4434" s="39"/>
      <c r="AP4434" s="39"/>
      <c r="AQ4434" s="39"/>
      <c r="AR4434" s="39"/>
      <c r="AS4434" s="39"/>
      <c r="BW4434" s="211"/>
      <c r="BX4434" s="211"/>
      <c r="BY4434" s="211"/>
      <c r="BZ4434" s="211"/>
      <c r="CA4434" s="211"/>
      <c r="CB4434" s="211"/>
      <c r="CC4434" s="211"/>
      <c r="CD4434" s="211"/>
      <c r="CE4434" s="211"/>
      <c r="CF4434" s="211"/>
      <c r="CG4434" s="211"/>
      <c r="CH4434" s="211"/>
      <c r="CI4434" s="211"/>
      <c r="CJ4434" s="211"/>
      <c r="CK4434" s="211"/>
      <c r="CL4434" s="211"/>
      <c r="CM4434" s="211"/>
      <c r="CN4434" s="280"/>
      <c r="CO4434" s="280"/>
      <c r="CP4434" s="280"/>
      <c r="CQ4434" s="280"/>
      <c r="CR4434" s="280"/>
      <c r="CS4434" s="280"/>
      <c r="CT4434" s="280"/>
      <c r="CU4434" s="280"/>
      <c r="CV4434" s="280"/>
      <c r="CW4434" s="280"/>
      <c r="CX4434" s="280"/>
      <c r="CY4434" s="280"/>
      <c r="CZ4434" s="280"/>
      <c r="DA4434" s="280"/>
      <c r="DB4434" s="280"/>
      <c r="DC4434" s="280"/>
      <c r="DD4434" s="9"/>
      <c r="DE4434" s="9"/>
      <c r="DF4434" s="9"/>
      <c r="DG4434" s="9"/>
      <c r="DH4434" s="9"/>
      <c r="DI4434" s="9"/>
      <c r="DJ4434" s="9"/>
      <c r="DK4434" s="9"/>
      <c r="DL4434" s="9"/>
      <c r="DM4434" s="9"/>
      <c r="DN4434" s="9"/>
      <c r="DO4434" s="9"/>
      <c r="DP4434" s="9"/>
      <c r="DQ4434" s="9"/>
      <c r="DR4434" s="9"/>
      <c r="DS4434" s="9"/>
      <c r="DT4434" s="9"/>
      <c r="DU4434" s="9"/>
      <c r="DV4434" s="9"/>
      <c r="DW4434" s="9"/>
    </row>
    <row r="4435" spans="17:127" x14ac:dyDescent="0.25">
      <c r="Q4435" s="41"/>
      <c r="R4435" s="41"/>
      <c r="S4435" s="41"/>
      <c r="T4435" s="41"/>
      <c r="U4435" s="41"/>
      <c r="V4435" s="41"/>
      <c r="W4435" s="41"/>
      <c r="X4435" s="41"/>
      <c r="Y4435" s="41"/>
      <c r="Z4435" s="39"/>
      <c r="AA4435" s="39"/>
      <c r="AB4435" s="39"/>
      <c r="AC4435" s="39"/>
      <c r="AD4435" s="39"/>
      <c r="AE4435" s="39"/>
      <c r="AF4435" s="39"/>
      <c r="AG4435" s="39"/>
      <c r="AH4435" s="39"/>
      <c r="AI4435" s="39"/>
      <c r="AJ4435" s="39"/>
      <c r="AK4435" s="39"/>
      <c r="AL4435" s="39"/>
      <c r="AM4435" s="39"/>
      <c r="AN4435" s="39"/>
      <c r="AO4435" s="39"/>
      <c r="AP4435" s="39"/>
      <c r="AQ4435" s="39"/>
      <c r="AR4435" s="39"/>
      <c r="AS4435" s="39"/>
      <c r="BW4435" s="211"/>
      <c r="BX4435" s="211"/>
      <c r="BY4435" s="211"/>
      <c r="BZ4435" s="211"/>
      <c r="CA4435" s="211"/>
      <c r="CB4435" s="211"/>
      <c r="CC4435" s="211"/>
      <c r="CD4435" s="211"/>
      <c r="CE4435" s="211"/>
      <c r="CF4435" s="211"/>
      <c r="CG4435" s="211"/>
      <c r="CH4435" s="211"/>
      <c r="CI4435" s="211"/>
      <c r="CJ4435" s="211"/>
      <c r="CK4435" s="211"/>
      <c r="CL4435" s="211"/>
      <c r="CM4435" s="211"/>
      <c r="CN4435" s="280"/>
      <c r="CO4435" s="280"/>
      <c r="CP4435" s="280"/>
      <c r="CQ4435" s="280"/>
      <c r="CR4435" s="280"/>
      <c r="CS4435" s="280"/>
      <c r="CT4435" s="280"/>
      <c r="CU4435" s="280"/>
      <c r="CV4435" s="280"/>
      <c r="CW4435" s="280"/>
      <c r="CX4435" s="280"/>
      <c r="CY4435" s="280"/>
      <c r="CZ4435" s="280"/>
      <c r="DA4435" s="280"/>
      <c r="DB4435" s="280"/>
      <c r="DC4435" s="280"/>
      <c r="DD4435" s="9"/>
      <c r="DE4435" s="9"/>
      <c r="DF4435" s="9"/>
      <c r="DG4435" s="9"/>
      <c r="DH4435" s="9"/>
      <c r="DI4435" s="9"/>
      <c r="DJ4435" s="9"/>
      <c r="DK4435" s="9"/>
      <c r="DL4435" s="9"/>
      <c r="DM4435" s="9"/>
      <c r="DN4435" s="9"/>
      <c r="DO4435" s="9"/>
      <c r="DP4435" s="9"/>
      <c r="DQ4435" s="9"/>
      <c r="DR4435" s="9"/>
      <c r="DS4435" s="9"/>
      <c r="DT4435" s="9"/>
      <c r="DU4435" s="9"/>
      <c r="DV4435" s="9"/>
      <c r="DW4435" s="9"/>
    </row>
    <row r="4436" spans="17:127" x14ac:dyDescent="0.25">
      <c r="Q4436" s="41"/>
      <c r="R4436" s="41"/>
      <c r="S4436" s="41"/>
      <c r="T4436" s="41"/>
      <c r="U4436" s="41"/>
      <c r="V4436" s="41"/>
      <c r="W4436" s="41"/>
      <c r="X4436" s="41"/>
      <c r="Y4436" s="41"/>
      <c r="Z4436" s="39"/>
      <c r="AA4436" s="39"/>
      <c r="AB4436" s="39"/>
      <c r="AC4436" s="39"/>
      <c r="AD4436" s="39"/>
      <c r="AE4436" s="39"/>
      <c r="AF4436" s="39"/>
      <c r="AG4436" s="39"/>
      <c r="AH4436" s="39"/>
      <c r="AI4436" s="39"/>
      <c r="AJ4436" s="39"/>
      <c r="AK4436" s="39"/>
      <c r="AL4436" s="39"/>
      <c r="AM4436" s="39"/>
      <c r="AN4436" s="39"/>
      <c r="AO4436" s="39"/>
      <c r="AP4436" s="39"/>
      <c r="AQ4436" s="39"/>
      <c r="AR4436" s="39"/>
      <c r="AS4436" s="39"/>
      <c r="BW4436" s="211"/>
      <c r="BX4436" s="211"/>
      <c r="BY4436" s="211"/>
      <c r="BZ4436" s="211"/>
      <c r="CA4436" s="211"/>
      <c r="CB4436" s="211"/>
      <c r="CC4436" s="211"/>
      <c r="CD4436" s="211"/>
      <c r="CE4436" s="211"/>
      <c r="CF4436" s="211"/>
      <c r="CG4436" s="211"/>
      <c r="CH4436" s="211"/>
      <c r="CI4436" s="211"/>
      <c r="CJ4436" s="211"/>
      <c r="CK4436" s="211"/>
      <c r="CL4436" s="211"/>
      <c r="CM4436" s="211"/>
      <c r="CN4436" s="280"/>
      <c r="CO4436" s="280"/>
      <c r="CP4436" s="280"/>
      <c r="CQ4436" s="280"/>
      <c r="CR4436" s="280"/>
      <c r="CS4436" s="280"/>
      <c r="CT4436" s="280"/>
      <c r="CU4436" s="280"/>
      <c r="CV4436" s="280"/>
      <c r="CW4436" s="280"/>
      <c r="CX4436" s="280"/>
      <c r="CY4436" s="280"/>
      <c r="CZ4436" s="280"/>
      <c r="DA4436" s="280"/>
      <c r="DB4436" s="280"/>
      <c r="DC4436" s="280"/>
      <c r="DD4436" s="9"/>
      <c r="DE4436" s="9"/>
      <c r="DF4436" s="9"/>
      <c r="DG4436" s="9"/>
      <c r="DH4436" s="9"/>
      <c r="DI4436" s="9"/>
      <c r="DJ4436" s="9"/>
      <c r="DK4436" s="9"/>
      <c r="DL4436" s="9"/>
      <c r="DM4436" s="9"/>
      <c r="DN4436" s="9"/>
      <c r="DO4436" s="9"/>
      <c r="DP4436" s="9"/>
      <c r="DQ4436" s="9"/>
      <c r="DR4436" s="9"/>
      <c r="DS4436" s="9"/>
      <c r="DT4436" s="9"/>
      <c r="DU4436" s="9"/>
      <c r="DV4436" s="9"/>
      <c r="DW4436" s="9"/>
    </row>
    <row r="4437" spans="17:127" x14ac:dyDescent="0.25">
      <c r="Q4437" s="41"/>
      <c r="R4437" s="41"/>
      <c r="S4437" s="41"/>
      <c r="T4437" s="41"/>
      <c r="U4437" s="41"/>
      <c r="V4437" s="41"/>
      <c r="W4437" s="41"/>
      <c r="X4437" s="41"/>
      <c r="Y4437" s="41"/>
      <c r="Z4437" s="39"/>
      <c r="AA4437" s="39"/>
      <c r="AB4437" s="39"/>
      <c r="AC4437" s="39"/>
      <c r="AD4437" s="39"/>
      <c r="AE4437" s="39"/>
      <c r="AF4437" s="39"/>
      <c r="AG4437" s="39"/>
      <c r="AH4437" s="39"/>
      <c r="AI4437" s="39"/>
      <c r="AJ4437" s="39"/>
      <c r="AK4437" s="39"/>
      <c r="AL4437" s="39"/>
      <c r="AM4437" s="39"/>
      <c r="AN4437" s="39"/>
      <c r="AO4437" s="39"/>
      <c r="AP4437" s="39"/>
      <c r="AQ4437" s="39"/>
      <c r="AR4437" s="39"/>
      <c r="AS4437" s="39"/>
      <c r="BW4437" s="211"/>
      <c r="BX4437" s="211"/>
      <c r="BY4437" s="211"/>
      <c r="BZ4437" s="211"/>
      <c r="CA4437" s="211"/>
      <c r="CB4437" s="211"/>
      <c r="CC4437" s="211"/>
      <c r="CD4437" s="211"/>
      <c r="CE4437" s="211"/>
      <c r="CF4437" s="211"/>
      <c r="CG4437" s="211"/>
      <c r="CH4437" s="211"/>
      <c r="CI4437" s="211"/>
      <c r="CJ4437" s="211"/>
      <c r="CK4437" s="211"/>
      <c r="CL4437" s="211"/>
      <c r="CM4437" s="211"/>
      <c r="CN4437" s="280"/>
      <c r="CO4437" s="280"/>
      <c r="CP4437" s="280"/>
      <c r="CQ4437" s="280"/>
      <c r="CR4437" s="280"/>
      <c r="CS4437" s="280"/>
      <c r="CT4437" s="280"/>
      <c r="CU4437" s="280"/>
      <c r="CV4437" s="280"/>
      <c r="CW4437" s="280"/>
      <c r="CX4437" s="280"/>
      <c r="CY4437" s="280"/>
      <c r="CZ4437" s="280"/>
      <c r="DA4437" s="280"/>
      <c r="DB4437" s="280"/>
      <c r="DC4437" s="280"/>
      <c r="DD4437" s="9"/>
      <c r="DE4437" s="9"/>
      <c r="DF4437" s="9"/>
      <c r="DG4437" s="9"/>
      <c r="DH4437" s="9"/>
      <c r="DI4437" s="9"/>
      <c r="DJ4437" s="9"/>
      <c r="DK4437" s="9"/>
      <c r="DL4437" s="9"/>
      <c r="DM4437" s="9"/>
      <c r="DN4437" s="9"/>
      <c r="DO4437" s="9"/>
      <c r="DP4437" s="9"/>
      <c r="DQ4437" s="9"/>
      <c r="DR4437" s="9"/>
      <c r="DS4437" s="9"/>
      <c r="DT4437" s="9"/>
      <c r="DU4437" s="9"/>
      <c r="DV4437" s="9"/>
      <c r="DW4437" s="9"/>
    </row>
    <row r="4438" spans="17:127" x14ac:dyDescent="0.25">
      <c r="Q4438" s="41"/>
      <c r="R4438" s="41"/>
      <c r="S4438" s="41"/>
      <c r="T4438" s="41"/>
      <c r="U4438" s="41"/>
      <c r="V4438" s="41"/>
      <c r="W4438" s="41"/>
      <c r="X4438" s="41"/>
      <c r="Y4438" s="41"/>
      <c r="Z4438" s="39"/>
      <c r="AA4438" s="39"/>
      <c r="AB4438" s="39"/>
      <c r="AC4438" s="39"/>
      <c r="AD4438" s="39"/>
      <c r="AE4438" s="39"/>
      <c r="AF4438" s="39"/>
      <c r="AG4438" s="39"/>
      <c r="AH4438" s="39"/>
      <c r="AI4438" s="39"/>
      <c r="AJ4438" s="39"/>
      <c r="AK4438" s="39"/>
      <c r="AL4438" s="39"/>
      <c r="AM4438" s="39"/>
      <c r="AN4438" s="39"/>
      <c r="AO4438" s="39"/>
      <c r="AP4438" s="39"/>
      <c r="AQ4438" s="39"/>
      <c r="AR4438" s="39"/>
      <c r="AS4438" s="39"/>
      <c r="BW4438" s="211"/>
      <c r="BX4438" s="211"/>
      <c r="BY4438" s="211"/>
      <c r="BZ4438" s="211"/>
      <c r="CA4438" s="211"/>
      <c r="CB4438" s="211"/>
      <c r="CC4438" s="211"/>
      <c r="CD4438" s="211"/>
      <c r="CE4438" s="211"/>
      <c r="CF4438" s="211"/>
      <c r="CG4438" s="211"/>
      <c r="CH4438" s="211"/>
      <c r="CI4438" s="211"/>
      <c r="CJ4438" s="211"/>
      <c r="CK4438" s="211"/>
      <c r="CL4438" s="211"/>
      <c r="CM4438" s="211"/>
      <c r="CN4438" s="280"/>
      <c r="CO4438" s="280"/>
      <c r="CP4438" s="280"/>
      <c r="CQ4438" s="280"/>
      <c r="CR4438" s="280"/>
      <c r="CS4438" s="280"/>
      <c r="CT4438" s="280"/>
      <c r="CU4438" s="280"/>
      <c r="CV4438" s="280"/>
      <c r="CW4438" s="280"/>
      <c r="CX4438" s="280"/>
      <c r="CY4438" s="280"/>
      <c r="CZ4438" s="280"/>
      <c r="DA4438" s="280"/>
      <c r="DB4438" s="280"/>
      <c r="DC4438" s="280"/>
      <c r="DD4438" s="9"/>
      <c r="DE4438" s="9"/>
      <c r="DF4438" s="9"/>
      <c r="DG4438" s="9"/>
      <c r="DH4438" s="9"/>
      <c r="DI4438" s="9"/>
      <c r="DJ4438" s="9"/>
      <c r="DK4438" s="9"/>
      <c r="DL4438" s="9"/>
      <c r="DM4438" s="9"/>
      <c r="DN4438" s="9"/>
      <c r="DO4438" s="9"/>
      <c r="DP4438" s="9"/>
      <c r="DQ4438" s="9"/>
      <c r="DR4438" s="9"/>
      <c r="DS4438" s="9"/>
      <c r="DT4438" s="9"/>
      <c r="DU4438" s="9"/>
      <c r="DV4438" s="9"/>
      <c r="DW4438" s="9"/>
    </row>
    <row r="4439" spans="17:127" x14ac:dyDescent="0.25">
      <c r="Q4439" s="41"/>
      <c r="R4439" s="41"/>
      <c r="S4439" s="41"/>
      <c r="T4439" s="41"/>
      <c r="U4439" s="41"/>
      <c r="V4439" s="41"/>
      <c r="W4439" s="41"/>
      <c r="X4439" s="41"/>
      <c r="Y4439" s="41"/>
      <c r="Z4439" s="39"/>
      <c r="AA4439" s="39"/>
      <c r="AB4439" s="39"/>
      <c r="AC4439" s="39"/>
      <c r="AD4439" s="39"/>
      <c r="AE4439" s="39"/>
      <c r="AF4439" s="39"/>
      <c r="AG4439" s="39"/>
      <c r="AH4439" s="39"/>
      <c r="AI4439" s="39"/>
      <c r="AJ4439" s="39"/>
      <c r="AK4439" s="39"/>
      <c r="AL4439" s="39"/>
      <c r="AM4439" s="39"/>
      <c r="AN4439" s="39"/>
      <c r="AO4439" s="39"/>
      <c r="AP4439" s="39"/>
      <c r="AQ4439" s="39"/>
      <c r="AR4439" s="39"/>
      <c r="AS4439" s="39"/>
      <c r="BW4439" s="211"/>
      <c r="BX4439" s="211"/>
      <c r="BY4439" s="211"/>
      <c r="BZ4439" s="211"/>
      <c r="CA4439" s="211"/>
      <c r="CB4439" s="211"/>
      <c r="CC4439" s="211"/>
      <c r="CD4439" s="211"/>
      <c r="CE4439" s="211"/>
      <c r="CF4439" s="211"/>
      <c r="CG4439" s="211"/>
      <c r="CH4439" s="211"/>
      <c r="CI4439" s="211"/>
      <c r="CJ4439" s="211"/>
      <c r="CK4439" s="211"/>
      <c r="CL4439" s="211"/>
      <c r="CM4439" s="211"/>
      <c r="CN4439" s="280"/>
      <c r="CO4439" s="280"/>
      <c r="CP4439" s="280"/>
      <c r="CQ4439" s="280"/>
      <c r="CR4439" s="280"/>
      <c r="CS4439" s="280"/>
      <c r="CT4439" s="280"/>
      <c r="CU4439" s="280"/>
      <c r="CV4439" s="280"/>
      <c r="CW4439" s="280"/>
      <c r="CX4439" s="280"/>
      <c r="CY4439" s="280"/>
      <c r="CZ4439" s="280"/>
      <c r="DA4439" s="280"/>
      <c r="DB4439" s="280"/>
      <c r="DC4439" s="280"/>
      <c r="DD4439" s="9"/>
      <c r="DE4439" s="9"/>
      <c r="DF4439" s="9"/>
      <c r="DG4439" s="9"/>
      <c r="DH4439" s="9"/>
      <c r="DI4439" s="9"/>
      <c r="DJ4439" s="9"/>
      <c r="DK4439" s="9"/>
      <c r="DL4439" s="9"/>
      <c r="DM4439" s="9"/>
      <c r="DN4439" s="9"/>
      <c r="DO4439" s="9"/>
      <c r="DP4439" s="9"/>
      <c r="DQ4439" s="9"/>
      <c r="DR4439" s="9"/>
      <c r="DS4439" s="9"/>
      <c r="DT4439" s="9"/>
      <c r="DU4439" s="9"/>
      <c r="DV4439" s="9"/>
      <c r="DW4439" s="9"/>
    </row>
    <row r="4440" spans="17:127" x14ac:dyDescent="0.25">
      <c r="Q4440" s="41"/>
      <c r="R4440" s="41"/>
      <c r="S4440" s="41"/>
      <c r="T4440" s="41"/>
      <c r="U4440" s="41"/>
      <c r="V4440" s="41"/>
      <c r="W4440" s="41"/>
      <c r="X4440" s="41"/>
      <c r="Y4440" s="41"/>
      <c r="Z4440" s="39"/>
      <c r="AA4440" s="39"/>
      <c r="AB4440" s="39"/>
      <c r="AC4440" s="39"/>
      <c r="AD4440" s="39"/>
      <c r="AE4440" s="39"/>
      <c r="AF4440" s="39"/>
      <c r="AG4440" s="39"/>
      <c r="AH4440" s="39"/>
      <c r="AI4440" s="39"/>
      <c r="AJ4440" s="39"/>
      <c r="AK4440" s="39"/>
      <c r="AL4440" s="39"/>
      <c r="AM4440" s="39"/>
      <c r="AN4440" s="39"/>
      <c r="AO4440" s="39"/>
      <c r="AP4440" s="39"/>
      <c r="AQ4440" s="39"/>
      <c r="AR4440" s="39"/>
      <c r="AS4440" s="39"/>
      <c r="BW4440" s="211"/>
      <c r="BX4440" s="211"/>
      <c r="BY4440" s="211"/>
      <c r="BZ4440" s="211"/>
      <c r="CA4440" s="211"/>
      <c r="CB4440" s="211"/>
      <c r="CC4440" s="211"/>
      <c r="CD4440" s="211"/>
      <c r="CE4440" s="211"/>
      <c r="CF4440" s="211"/>
      <c r="CG4440" s="211"/>
      <c r="CH4440" s="211"/>
      <c r="CI4440" s="211"/>
      <c r="CJ4440" s="211"/>
      <c r="CK4440" s="211"/>
      <c r="CL4440" s="211"/>
      <c r="CM4440" s="211"/>
      <c r="CN4440" s="280"/>
      <c r="CO4440" s="280"/>
      <c r="CP4440" s="280"/>
      <c r="CQ4440" s="280"/>
      <c r="CR4440" s="280"/>
      <c r="CS4440" s="280"/>
      <c r="CT4440" s="280"/>
      <c r="CU4440" s="280"/>
      <c r="CV4440" s="280"/>
      <c r="CW4440" s="280"/>
      <c r="CX4440" s="280"/>
      <c r="CY4440" s="280"/>
      <c r="CZ4440" s="280"/>
      <c r="DA4440" s="280"/>
      <c r="DB4440" s="280"/>
      <c r="DC4440" s="280"/>
      <c r="DD4440" s="9"/>
      <c r="DE4440" s="9"/>
      <c r="DF4440" s="9"/>
      <c r="DG4440" s="9"/>
      <c r="DH4440" s="9"/>
      <c r="DI4440" s="9"/>
      <c r="DJ4440" s="9"/>
      <c r="DK4440" s="9"/>
      <c r="DL4440" s="9"/>
      <c r="DM4440" s="9"/>
      <c r="DN4440" s="9"/>
      <c r="DO4440" s="9"/>
      <c r="DP4440" s="9"/>
      <c r="DQ4440" s="9"/>
      <c r="DR4440" s="9"/>
      <c r="DS4440" s="9"/>
      <c r="DT4440" s="9"/>
      <c r="DU4440" s="9"/>
      <c r="DV4440" s="9"/>
      <c r="DW4440" s="9"/>
    </row>
    <row r="4441" spans="17:127" x14ac:dyDescent="0.25">
      <c r="Q4441" s="41"/>
      <c r="R4441" s="41"/>
      <c r="S4441" s="41"/>
      <c r="T4441" s="41"/>
      <c r="U4441" s="41"/>
      <c r="V4441" s="41"/>
      <c r="W4441" s="41"/>
      <c r="X4441" s="41"/>
      <c r="Y4441" s="41"/>
      <c r="Z4441" s="39"/>
      <c r="AA4441" s="39"/>
      <c r="AB4441" s="39"/>
      <c r="AC4441" s="39"/>
      <c r="AD4441" s="39"/>
      <c r="AE4441" s="39"/>
      <c r="AF4441" s="39"/>
      <c r="AG4441" s="39"/>
      <c r="AH4441" s="39"/>
      <c r="AI4441" s="39"/>
      <c r="AJ4441" s="39"/>
      <c r="AK4441" s="39"/>
      <c r="AL4441" s="39"/>
      <c r="AM4441" s="39"/>
      <c r="AN4441" s="39"/>
      <c r="AO4441" s="39"/>
      <c r="AP4441" s="39"/>
      <c r="AQ4441" s="39"/>
      <c r="AR4441" s="39"/>
      <c r="AS4441" s="39"/>
      <c r="BW4441" s="211"/>
      <c r="BX4441" s="211"/>
      <c r="BY4441" s="211"/>
      <c r="BZ4441" s="211"/>
      <c r="CA4441" s="211"/>
      <c r="CB4441" s="211"/>
      <c r="CC4441" s="211"/>
      <c r="CD4441" s="211"/>
      <c r="CE4441" s="211"/>
      <c r="CF4441" s="211"/>
      <c r="CG4441" s="211"/>
      <c r="CH4441" s="211"/>
      <c r="CI4441" s="211"/>
      <c r="CJ4441" s="211"/>
      <c r="CK4441" s="211"/>
      <c r="CL4441" s="211"/>
      <c r="CM4441" s="211"/>
      <c r="CN4441" s="280"/>
      <c r="CO4441" s="280"/>
      <c r="CP4441" s="280"/>
      <c r="CQ4441" s="280"/>
      <c r="CR4441" s="280"/>
      <c r="CS4441" s="280"/>
      <c r="CT4441" s="280"/>
      <c r="CU4441" s="280"/>
      <c r="CV4441" s="280"/>
      <c r="CW4441" s="280"/>
      <c r="CX4441" s="280"/>
      <c r="CY4441" s="280"/>
      <c r="CZ4441" s="280"/>
      <c r="DA4441" s="280"/>
      <c r="DB4441" s="280"/>
      <c r="DC4441" s="280"/>
      <c r="DD4441" s="9"/>
      <c r="DE4441" s="9"/>
      <c r="DF4441" s="9"/>
      <c r="DG4441" s="9"/>
      <c r="DH4441" s="9"/>
      <c r="DI4441" s="9"/>
      <c r="DJ4441" s="9"/>
      <c r="DK4441" s="9"/>
      <c r="DL4441" s="9"/>
      <c r="DM4441" s="9"/>
      <c r="DN4441" s="9"/>
      <c r="DO4441" s="9"/>
      <c r="DP4441" s="9"/>
      <c r="DQ4441" s="9"/>
      <c r="DR4441" s="9"/>
      <c r="DS4441" s="9"/>
      <c r="DT4441" s="9"/>
      <c r="DU4441" s="9"/>
      <c r="DV4441" s="9"/>
      <c r="DW4441" s="9"/>
    </row>
    <row r="4442" spans="17:127" x14ac:dyDescent="0.25">
      <c r="Q4442" s="41"/>
      <c r="R4442" s="41"/>
      <c r="S4442" s="41"/>
      <c r="T4442" s="41"/>
      <c r="U4442" s="41"/>
      <c r="V4442" s="41"/>
      <c r="W4442" s="41"/>
      <c r="X4442" s="41"/>
      <c r="Y4442" s="41"/>
      <c r="Z4442" s="39"/>
      <c r="AA4442" s="39"/>
      <c r="AB4442" s="39"/>
      <c r="AC4442" s="39"/>
      <c r="AD4442" s="39"/>
      <c r="AE4442" s="39"/>
      <c r="AF4442" s="39"/>
      <c r="AG4442" s="39"/>
      <c r="AH4442" s="39"/>
      <c r="AI4442" s="39"/>
      <c r="AJ4442" s="39"/>
      <c r="AK4442" s="39"/>
      <c r="AL4442" s="39"/>
      <c r="AM4442" s="39"/>
      <c r="AN4442" s="39"/>
      <c r="AO4442" s="39"/>
      <c r="AP4442" s="39"/>
      <c r="AQ4442" s="39"/>
      <c r="AR4442" s="39"/>
      <c r="AS4442" s="39"/>
      <c r="BW4442" s="211"/>
      <c r="BX4442" s="211"/>
      <c r="BY4442" s="211"/>
      <c r="BZ4442" s="211"/>
      <c r="CA4442" s="211"/>
      <c r="CB4442" s="211"/>
      <c r="CC4442" s="211"/>
      <c r="CD4442" s="211"/>
      <c r="CE4442" s="211"/>
      <c r="CF4442" s="211"/>
      <c r="CG4442" s="211"/>
      <c r="CH4442" s="211"/>
      <c r="CI4442" s="211"/>
      <c r="CJ4442" s="211"/>
      <c r="CK4442" s="211"/>
      <c r="CL4442" s="211"/>
      <c r="CM4442" s="211"/>
      <c r="CN4442" s="280"/>
      <c r="CO4442" s="280"/>
      <c r="CP4442" s="280"/>
      <c r="CQ4442" s="280"/>
      <c r="CR4442" s="280"/>
      <c r="CS4442" s="280"/>
      <c r="CT4442" s="280"/>
      <c r="CU4442" s="280"/>
      <c r="CV4442" s="280"/>
      <c r="CW4442" s="280"/>
      <c r="CX4442" s="280"/>
      <c r="CY4442" s="280"/>
      <c r="CZ4442" s="280"/>
      <c r="DA4442" s="280"/>
      <c r="DB4442" s="280"/>
      <c r="DC4442" s="280"/>
      <c r="DD4442" s="9"/>
      <c r="DE4442" s="9"/>
      <c r="DF4442" s="9"/>
      <c r="DG4442" s="9"/>
      <c r="DH4442" s="9"/>
      <c r="DI4442" s="9"/>
      <c r="DJ4442" s="9"/>
      <c r="DK4442" s="9"/>
      <c r="DL4442" s="9"/>
      <c r="DM4442" s="9"/>
      <c r="DN4442" s="9"/>
      <c r="DO4442" s="9"/>
      <c r="DP4442" s="9"/>
      <c r="DQ4442" s="9"/>
      <c r="DR4442" s="9"/>
      <c r="DS4442" s="9"/>
      <c r="DT4442" s="9"/>
      <c r="DU4442" s="9"/>
      <c r="DV4442" s="9"/>
      <c r="DW4442" s="9"/>
    </row>
    <row r="4443" spans="17:127" x14ac:dyDescent="0.25">
      <c r="Q4443" s="41"/>
      <c r="R4443" s="41"/>
      <c r="S4443" s="41"/>
      <c r="T4443" s="41"/>
      <c r="U4443" s="41"/>
      <c r="V4443" s="41"/>
      <c r="W4443" s="41"/>
      <c r="X4443" s="41"/>
      <c r="Y4443" s="41"/>
      <c r="Z4443" s="39"/>
      <c r="AA4443" s="39"/>
      <c r="AB4443" s="39"/>
      <c r="AC4443" s="39"/>
      <c r="AD4443" s="39"/>
      <c r="AE4443" s="39"/>
      <c r="AF4443" s="39"/>
      <c r="AG4443" s="39"/>
      <c r="AH4443" s="39"/>
      <c r="AI4443" s="39"/>
      <c r="AJ4443" s="39"/>
      <c r="AK4443" s="39"/>
      <c r="AL4443" s="39"/>
      <c r="AM4443" s="39"/>
      <c r="AN4443" s="39"/>
      <c r="AO4443" s="39"/>
      <c r="AP4443" s="39"/>
      <c r="AQ4443" s="39"/>
      <c r="AR4443" s="39"/>
      <c r="AS4443" s="39"/>
      <c r="BW4443" s="211"/>
      <c r="BX4443" s="211"/>
      <c r="BY4443" s="211"/>
      <c r="BZ4443" s="211"/>
      <c r="CA4443" s="211"/>
      <c r="CB4443" s="211"/>
      <c r="CC4443" s="211"/>
      <c r="CD4443" s="211"/>
      <c r="CE4443" s="211"/>
      <c r="CF4443" s="211"/>
      <c r="CG4443" s="211"/>
      <c r="CH4443" s="211"/>
      <c r="CI4443" s="211"/>
      <c r="CJ4443" s="211"/>
      <c r="CK4443" s="211"/>
      <c r="CL4443" s="211"/>
      <c r="CM4443" s="211"/>
      <c r="CN4443" s="280"/>
      <c r="CO4443" s="280"/>
      <c r="CP4443" s="280"/>
      <c r="CQ4443" s="280"/>
      <c r="CR4443" s="280"/>
      <c r="CS4443" s="280"/>
      <c r="CT4443" s="280"/>
      <c r="CU4443" s="280"/>
      <c r="CV4443" s="280"/>
      <c r="CW4443" s="280"/>
      <c r="CX4443" s="280"/>
      <c r="CY4443" s="280"/>
      <c r="CZ4443" s="280"/>
      <c r="DA4443" s="280"/>
      <c r="DB4443" s="280"/>
      <c r="DC4443" s="280"/>
      <c r="DD4443" s="9"/>
      <c r="DE4443" s="9"/>
      <c r="DF4443" s="9"/>
      <c r="DG4443" s="9"/>
      <c r="DH4443" s="9"/>
      <c r="DI4443" s="9"/>
      <c r="DJ4443" s="9"/>
      <c r="DK4443" s="9"/>
      <c r="DL4443" s="9"/>
      <c r="DM4443" s="9"/>
      <c r="DN4443" s="9"/>
      <c r="DO4443" s="9"/>
      <c r="DP4443" s="9"/>
      <c r="DQ4443" s="9"/>
      <c r="DR4443" s="9"/>
      <c r="DS4443" s="9"/>
      <c r="DT4443" s="9"/>
      <c r="DU4443" s="9"/>
      <c r="DV4443" s="9"/>
      <c r="DW4443" s="9"/>
    </row>
    <row r="4444" spans="17:127" x14ac:dyDescent="0.25">
      <c r="Q4444" s="41"/>
      <c r="R4444" s="41"/>
      <c r="S4444" s="41"/>
      <c r="T4444" s="41"/>
      <c r="U4444" s="41"/>
      <c r="V4444" s="41"/>
      <c r="W4444" s="41"/>
      <c r="X4444" s="41"/>
      <c r="Y4444" s="41"/>
      <c r="Z4444" s="39"/>
      <c r="AA4444" s="39"/>
      <c r="AB4444" s="39"/>
      <c r="AC4444" s="39"/>
      <c r="AD4444" s="39"/>
      <c r="AE4444" s="39"/>
      <c r="AF4444" s="39"/>
      <c r="AG4444" s="39"/>
      <c r="AH4444" s="39"/>
      <c r="AI4444" s="39"/>
      <c r="AJ4444" s="39"/>
      <c r="AK4444" s="39"/>
      <c r="AL4444" s="39"/>
      <c r="AM4444" s="39"/>
      <c r="AN4444" s="39"/>
      <c r="AO4444" s="39"/>
      <c r="AP4444" s="39"/>
      <c r="AQ4444" s="39"/>
      <c r="AR4444" s="39"/>
      <c r="AS4444" s="39"/>
      <c r="BW4444" s="211"/>
      <c r="BX4444" s="211"/>
      <c r="BY4444" s="211"/>
      <c r="BZ4444" s="211"/>
      <c r="CA4444" s="211"/>
      <c r="CB4444" s="211"/>
      <c r="CC4444" s="211"/>
      <c r="CD4444" s="211"/>
      <c r="CE4444" s="211"/>
      <c r="CF4444" s="211"/>
      <c r="CG4444" s="211"/>
      <c r="CH4444" s="211"/>
      <c r="CI4444" s="211"/>
      <c r="CJ4444" s="211"/>
      <c r="CK4444" s="211"/>
      <c r="CL4444" s="211"/>
      <c r="CM4444" s="211"/>
      <c r="CN4444" s="280"/>
      <c r="CO4444" s="280"/>
      <c r="CP4444" s="280"/>
      <c r="CQ4444" s="280"/>
      <c r="CR4444" s="280"/>
      <c r="CS4444" s="280"/>
      <c r="CT4444" s="280"/>
      <c r="CU4444" s="280"/>
      <c r="CV4444" s="280"/>
      <c r="CW4444" s="280"/>
      <c r="CX4444" s="280"/>
      <c r="CY4444" s="280"/>
      <c r="CZ4444" s="280"/>
      <c r="DA4444" s="280"/>
      <c r="DB4444" s="280"/>
      <c r="DC4444" s="280"/>
      <c r="DD4444" s="9"/>
      <c r="DE4444" s="9"/>
      <c r="DF4444" s="9"/>
      <c r="DG4444" s="9"/>
      <c r="DH4444" s="9"/>
      <c r="DI4444" s="9"/>
      <c r="DJ4444" s="9"/>
      <c r="DK4444" s="9"/>
      <c r="DL4444" s="9"/>
      <c r="DM4444" s="9"/>
      <c r="DN4444" s="9"/>
      <c r="DO4444" s="9"/>
      <c r="DP4444" s="9"/>
      <c r="DQ4444" s="9"/>
      <c r="DR4444" s="9"/>
      <c r="DS4444" s="9"/>
      <c r="DT4444" s="9"/>
      <c r="DU4444" s="9"/>
      <c r="DV4444" s="9"/>
      <c r="DW4444" s="9"/>
    </row>
    <row r="4445" spans="17:127" x14ac:dyDescent="0.25">
      <c r="Q4445" s="41"/>
      <c r="R4445" s="41"/>
      <c r="S4445" s="41"/>
      <c r="T4445" s="41"/>
      <c r="U4445" s="41"/>
      <c r="V4445" s="41"/>
      <c r="W4445" s="41"/>
      <c r="X4445" s="41"/>
      <c r="Y4445" s="41"/>
      <c r="Z4445" s="39"/>
      <c r="AA4445" s="39"/>
      <c r="AB4445" s="39"/>
      <c r="AC4445" s="39"/>
      <c r="AD4445" s="39"/>
      <c r="AE4445" s="39"/>
      <c r="AF4445" s="39"/>
      <c r="AG4445" s="39"/>
      <c r="AH4445" s="39"/>
      <c r="AI4445" s="39"/>
      <c r="AJ4445" s="39"/>
      <c r="AK4445" s="39"/>
      <c r="AL4445" s="39"/>
      <c r="AM4445" s="39"/>
      <c r="AN4445" s="39"/>
      <c r="AO4445" s="39"/>
      <c r="AP4445" s="39"/>
      <c r="AQ4445" s="39"/>
      <c r="AR4445" s="39"/>
      <c r="AS4445" s="39"/>
      <c r="BW4445" s="211"/>
      <c r="BX4445" s="211"/>
      <c r="BY4445" s="211"/>
      <c r="BZ4445" s="211"/>
      <c r="CA4445" s="211"/>
      <c r="CB4445" s="211"/>
      <c r="CC4445" s="211"/>
      <c r="CD4445" s="211"/>
      <c r="CE4445" s="211"/>
      <c r="CF4445" s="211"/>
      <c r="CG4445" s="211"/>
      <c r="CH4445" s="211"/>
      <c r="CI4445" s="211"/>
      <c r="CJ4445" s="211"/>
      <c r="CK4445" s="211"/>
      <c r="CL4445" s="211"/>
      <c r="CM4445" s="211"/>
      <c r="CN4445" s="280"/>
      <c r="CO4445" s="280"/>
      <c r="CP4445" s="280"/>
      <c r="CQ4445" s="280"/>
      <c r="CR4445" s="280"/>
      <c r="CS4445" s="280"/>
      <c r="CT4445" s="280"/>
      <c r="CU4445" s="280"/>
      <c r="CV4445" s="280"/>
      <c r="CW4445" s="280"/>
      <c r="CX4445" s="280"/>
      <c r="CY4445" s="280"/>
      <c r="CZ4445" s="280"/>
      <c r="DA4445" s="280"/>
      <c r="DB4445" s="280"/>
      <c r="DC4445" s="280"/>
      <c r="DD4445" s="9"/>
      <c r="DE4445" s="9"/>
      <c r="DF4445" s="9"/>
      <c r="DG4445" s="9"/>
      <c r="DH4445" s="9"/>
      <c r="DI4445" s="9"/>
      <c r="DJ4445" s="9"/>
      <c r="DK4445" s="9"/>
      <c r="DL4445" s="9"/>
      <c r="DM4445" s="9"/>
      <c r="DN4445" s="9"/>
      <c r="DO4445" s="9"/>
      <c r="DP4445" s="9"/>
      <c r="DQ4445" s="9"/>
      <c r="DR4445" s="9"/>
      <c r="DS4445" s="9"/>
      <c r="DT4445" s="9"/>
      <c r="DU4445" s="9"/>
      <c r="DV4445" s="9"/>
      <c r="DW4445" s="9"/>
    </row>
    <row r="4446" spans="17:127" x14ac:dyDescent="0.25">
      <c r="Q4446" s="41"/>
      <c r="R4446" s="41"/>
      <c r="S4446" s="41"/>
      <c r="T4446" s="41"/>
      <c r="U4446" s="41"/>
      <c r="V4446" s="41"/>
      <c r="W4446" s="41"/>
      <c r="X4446" s="41"/>
      <c r="Y4446" s="41"/>
      <c r="Z4446" s="39"/>
      <c r="AA4446" s="39"/>
      <c r="AB4446" s="39"/>
      <c r="AC4446" s="39"/>
      <c r="AD4446" s="39"/>
      <c r="AE4446" s="39"/>
      <c r="AF4446" s="39"/>
      <c r="AG4446" s="39"/>
      <c r="AH4446" s="39"/>
      <c r="AI4446" s="39"/>
      <c r="AJ4446" s="39"/>
      <c r="AK4446" s="39"/>
      <c r="AL4446" s="39"/>
      <c r="AM4446" s="39"/>
      <c r="AN4446" s="39"/>
      <c r="AO4446" s="39"/>
      <c r="AP4446" s="39"/>
      <c r="AQ4446" s="39"/>
      <c r="AR4446" s="39"/>
      <c r="AS4446" s="39"/>
      <c r="BW4446" s="211"/>
      <c r="BX4446" s="211"/>
      <c r="BY4446" s="211"/>
      <c r="BZ4446" s="211"/>
      <c r="CA4446" s="211"/>
      <c r="CB4446" s="211"/>
      <c r="CC4446" s="211"/>
      <c r="CD4446" s="211"/>
      <c r="CE4446" s="211"/>
      <c r="CF4446" s="211"/>
      <c r="CG4446" s="211"/>
      <c r="CH4446" s="211"/>
      <c r="CI4446" s="211"/>
      <c r="CJ4446" s="211"/>
      <c r="CK4446" s="211"/>
      <c r="CL4446" s="211"/>
      <c r="CM4446" s="211"/>
      <c r="CN4446" s="280"/>
      <c r="CO4446" s="280"/>
      <c r="CP4446" s="280"/>
      <c r="CQ4446" s="280"/>
      <c r="CR4446" s="280"/>
      <c r="CS4446" s="280"/>
      <c r="CT4446" s="280"/>
      <c r="CU4446" s="280"/>
      <c r="CV4446" s="280"/>
      <c r="CW4446" s="280"/>
      <c r="CX4446" s="280"/>
      <c r="CY4446" s="280"/>
      <c r="CZ4446" s="280"/>
      <c r="DA4446" s="280"/>
      <c r="DB4446" s="280"/>
      <c r="DC4446" s="280"/>
      <c r="DD4446" s="9"/>
      <c r="DE4446" s="9"/>
      <c r="DF4446" s="9"/>
      <c r="DG4446" s="9"/>
      <c r="DH4446" s="9"/>
      <c r="DI4446" s="9"/>
      <c r="DJ4446" s="9"/>
      <c r="DK4446" s="9"/>
      <c r="DL4446" s="9"/>
      <c r="DM4446" s="9"/>
      <c r="DN4446" s="9"/>
      <c r="DO4446" s="9"/>
      <c r="DP4446" s="9"/>
      <c r="DQ4446" s="9"/>
      <c r="DR4446" s="9"/>
      <c r="DS4446" s="9"/>
      <c r="DT4446" s="9"/>
      <c r="DU4446" s="9"/>
      <c r="DV4446" s="9"/>
      <c r="DW4446" s="9"/>
    </row>
    <row r="4447" spans="17:127" x14ac:dyDescent="0.25">
      <c r="Q4447" s="41"/>
      <c r="R4447" s="41"/>
      <c r="S4447" s="41"/>
      <c r="T4447" s="41"/>
      <c r="U4447" s="41"/>
      <c r="V4447" s="41"/>
      <c r="W4447" s="41"/>
      <c r="X4447" s="41"/>
      <c r="Y4447" s="41"/>
      <c r="Z4447" s="39"/>
      <c r="AA4447" s="39"/>
      <c r="AB4447" s="39"/>
      <c r="AC4447" s="39"/>
      <c r="AD4447" s="39"/>
      <c r="AE4447" s="39"/>
      <c r="AF4447" s="39"/>
      <c r="AG4447" s="39"/>
      <c r="AH4447" s="39"/>
      <c r="AI4447" s="39"/>
      <c r="AJ4447" s="39"/>
      <c r="AK4447" s="39"/>
      <c r="AL4447" s="39"/>
      <c r="AM4447" s="39"/>
      <c r="AN4447" s="39"/>
      <c r="AO4447" s="39"/>
      <c r="AP4447" s="39"/>
      <c r="AQ4447" s="39"/>
      <c r="AR4447" s="39"/>
      <c r="AS4447" s="39"/>
      <c r="BW4447" s="211"/>
      <c r="BX4447" s="211"/>
      <c r="BY4447" s="211"/>
      <c r="BZ4447" s="211"/>
      <c r="CA4447" s="211"/>
      <c r="CB4447" s="211"/>
      <c r="CC4447" s="211"/>
      <c r="CD4447" s="211"/>
      <c r="CE4447" s="211"/>
      <c r="CF4447" s="211"/>
      <c r="CG4447" s="211"/>
      <c r="CH4447" s="211"/>
      <c r="CI4447" s="211"/>
      <c r="CJ4447" s="211"/>
      <c r="CK4447" s="211"/>
      <c r="CL4447" s="211"/>
      <c r="CM4447" s="211"/>
      <c r="CN4447" s="280"/>
      <c r="CO4447" s="280"/>
      <c r="CP4447" s="280"/>
      <c r="CQ4447" s="280"/>
      <c r="CR4447" s="280"/>
      <c r="CS4447" s="280"/>
      <c r="CT4447" s="280"/>
      <c r="CU4447" s="280"/>
      <c r="CV4447" s="280"/>
      <c r="CW4447" s="280"/>
      <c r="CX4447" s="280"/>
      <c r="CY4447" s="280"/>
      <c r="CZ4447" s="280"/>
      <c r="DA4447" s="280"/>
      <c r="DB4447" s="280"/>
      <c r="DC4447" s="280"/>
      <c r="DD4447" s="9"/>
      <c r="DE4447" s="9"/>
      <c r="DF4447" s="9"/>
      <c r="DG4447" s="9"/>
      <c r="DH4447" s="9"/>
      <c r="DI4447" s="9"/>
      <c r="DJ4447" s="9"/>
      <c r="DK4447" s="9"/>
      <c r="DL4447" s="9"/>
      <c r="DM4447" s="9"/>
      <c r="DN4447" s="9"/>
      <c r="DO4447" s="9"/>
      <c r="DP4447" s="9"/>
      <c r="DQ4447" s="9"/>
      <c r="DR4447" s="9"/>
      <c r="DS4447" s="9"/>
      <c r="DT4447" s="9"/>
      <c r="DU4447" s="9"/>
      <c r="DV4447" s="9"/>
      <c r="DW4447" s="9"/>
    </row>
    <row r="4448" spans="17:127" x14ac:dyDescent="0.25">
      <c r="Q4448" s="41"/>
      <c r="R4448" s="41"/>
      <c r="S4448" s="41"/>
      <c r="T4448" s="41"/>
      <c r="U4448" s="41"/>
      <c r="V4448" s="41"/>
      <c r="W4448" s="41"/>
      <c r="X4448" s="41"/>
      <c r="Y4448" s="41"/>
      <c r="Z4448" s="39"/>
      <c r="AA4448" s="39"/>
      <c r="AB4448" s="39"/>
      <c r="AC4448" s="39"/>
      <c r="AD4448" s="39"/>
      <c r="AE4448" s="39"/>
      <c r="AF4448" s="39"/>
      <c r="AG4448" s="39"/>
      <c r="AH4448" s="39"/>
      <c r="AI4448" s="39"/>
      <c r="AJ4448" s="39"/>
      <c r="AK4448" s="39"/>
      <c r="AL4448" s="39"/>
      <c r="AM4448" s="39"/>
      <c r="AN4448" s="39"/>
      <c r="AO4448" s="39"/>
      <c r="AP4448" s="39"/>
      <c r="AQ4448" s="39"/>
      <c r="AR4448" s="39"/>
      <c r="AS4448" s="39"/>
      <c r="BW4448" s="211"/>
      <c r="BX4448" s="211"/>
      <c r="BY4448" s="211"/>
      <c r="BZ4448" s="211"/>
      <c r="CA4448" s="211"/>
      <c r="CB4448" s="211"/>
      <c r="CC4448" s="211"/>
      <c r="CD4448" s="211"/>
      <c r="CE4448" s="211"/>
      <c r="CF4448" s="211"/>
      <c r="CG4448" s="211"/>
      <c r="CH4448" s="211"/>
      <c r="CI4448" s="211"/>
      <c r="CJ4448" s="211"/>
      <c r="CK4448" s="211"/>
      <c r="CL4448" s="211"/>
      <c r="CM4448" s="211"/>
      <c r="CN4448" s="280"/>
      <c r="CO4448" s="280"/>
      <c r="CP4448" s="280"/>
      <c r="CQ4448" s="280"/>
      <c r="CR4448" s="280"/>
      <c r="CS4448" s="280"/>
      <c r="CT4448" s="280"/>
      <c r="CU4448" s="280"/>
      <c r="CV4448" s="280"/>
      <c r="CW4448" s="280"/>
      <c r="CX4448" s="280"/>
      <c r="CY4448" s="280"/>
      <c r="CZ4448" s="280"/>
      <c r="DA4448" s="280"/>
      <c r="DB4448" s="280"/>
      <c r="DC4448" s="280"/>
      <c r="DD4448" s="9"/>
      <c r="DE4448" s="9"/>
      <c r="DF4448" s="9"/>
      <c r="DG4448" s="9"/>
      <c r="DH4448" s="9"/>
      <c r="DI4448" s="9"/>
      <c r="DJ4448" s="9"/>
      <c r="DK4448" s="9"/>
      <c r="DL4448" s="9"/>
      <c r="DM4448" s="9"/>
      <c r="DN4448" s="9"/>
      <c r="DO4448" s="9"/>
      <c r="DP4448" s="9"/>
      <c r="DQ4448" s="9"/>
      <c r="DR4448" s="9"/>
      <c r="DS4448" s="9"/>
      <c r="DT4448" s="9"/>
      <c r="DU4448" s="9"/>
      <c r="DV4448" s="9"/>
      <c r="DW4448" s="9"/>
    </row>
    <row r="4449" spans="17:127" x14ac:dyDescent="0.25">
      <c r="Q4449" s="41"/>
      <c r="R4449" s="41"/>
      <c r="S4449" s="41"/>
      <c r="T4449" s="41"/>
      <c r="U4449" s="41"/>
      <c r="V4449" s="41"/>
      <c r="W4449" s="41"/>
      <c r="X4449" s="41"/>
      <c r="Y4449" s="41"/>
      <c r="Z4449" s="39"/>
      <c r="AA4449" s="39"/>
      <c r="AB4449" s="39"/>
      <c r="AC4449" s="39"/>
      <c r="AD4449" s="39"/>
      <c r="AE4449" s="39"/>
      <c r="AF4449" s="39"/>
      <c r="AG4449" s="39"/>
      <c r="AH4449" s="39"/>
      <c r="AI4449" s="39"/>
      <c r="AJ4449" s="39"/>
      <c r="AK4449" s="39"/>
      <c r="AL4449" s="39"/>
      <c r="AM4449" s="39"/>
      <c r="AN4449" s="39"/>
      <c r="AO4449" s="39"/>
      <c r="AP4449" s="39"/>
      <c r="AQ4449" s="39"/>
      <c r="AR4449" s="39"/>
      <c r="AS4449" s="39"/>
      <c r="BW4449" s="211"/>
      <c r="BX4449" s="211"/>
      <c r="BY4449" s="211"/>
      <c r="BZ4449" s="211"/>
      <c r="CA4449" s="211"/>
      <c r="CB4449" s="211"/>
      <c r="CC4449" s="211"/>
      <c r="CD4449" s="211"/>
      <c r="CE4449" s="211"/>
      <c r="CF4449" s="211"/>
      <c r="CG4449" s="211"/>
      <c r="CH4449" s="211"/>
      <c r="CI4449" s="211"/>
      <c r="CJ4449" s="211"/>
      <c r="CK4449" s="211"/>
      <c r="CL4449" s="211"/>
      <c r="CM4449" s="211"/>
      <c r="CN4449" s="280"/>
      <c r="CO4449" s="280"/>
      <c r="CP4449" s="280"/>
      <c r="CQ4449" s="280"/>
      <c r="CR4449" s="280"/>
      <c r="CS4449" s="280"/>
      <c r="CT4449" s="280"/>
      <c r="CU4449" s="280"/>
      <c r="CV4449" s="280"/>
      <c r="CW4449" s="280"/>
      <c r="CX4449" s="280"/>
      <c r="CY4449" s="280"/>
      <c r="CZ4449" s="280"/>
      <c r="DA4449" s="280"/>
      <c r="DB4449" s="280"/>
      <c r="DC4449" s="280"/>
      <c r="DD4449" s="9"/>
      <c r="DE4449" s="9"/>
      <c r="DF4449" s="9"/>
      <c r="DG4449" s="9"/>
      <c r="DH4449" s="9"/>
      <c r="DI4449" s="9"/>
      <c r="DJ4449" s="9"/>
      <c r="DK4449" s="9"/>
      <c r="DL4449" s="9"/>
      <c r="DM4449" s="9"/>
      <c r="DN4449" s="9"/>
      <c r="DO4449" s="9"/>
      <c r="DP4449" s="9"/>
      <c r="DQ4449" s="9"/>
      <c r="DR4449" s="9"/>
      <c r="DS4449" s="9"/>
      <c r="DT4449" s="9"/>
      <c r="DU4449" s="9"/>
      <c r="DV4449" s="9"/>
      <c r="DW4449" s="9"/>
    </row>
    <row r="4450" spans="17:127" x14ac:dyDescent="0.25">
      <c r="Q4450" s="41"/>
      <c r="R4450" s="41"/>
      <c r="S4450" s="41"/>
      <c r="T4450" s="41"/>
      <c r="U4450" s="41"/>
      <c r="V4450" s="41"/>
      <c r="W4450" s="41"/>
      <c r="X4450" s="41"/>
      <c r="Y4450" s="41"/>
      <c r="Z4450" s="39"/>
      <c r="AA4450" s="39"/>
      <c r="AB4450" s="39"/>
      <c r="AC4450" s="39"/>
      <c r="AD4450" s="39"/>
      <c r="AE4450" s="39"/>
      <c r="AF4450" s="39"/>
      <c r="AG4450" s="39"/>
      <c r="AH4450" s="39"/>
      <c r="AI4450" s="39"/>
      <c r="AJ4450" s="39"/>
      <c r="AK4450" s="39"/>
      <c r="AL4450" s="39"/>
      <c r="AM4450" s="39"/>
      <c r="AN4450" s="39"/>
      <c r="AO4450" s="39"/>
      <c r="AP4450" s="39"/>
      <c r="AQ4450" s="39"/>
      <c r="AR4450" s="39"/>
      <c r="AS4450" s="39"/>
      <c r="BW4450" s="211"/>
      <c r="BX4450" s="211"/>
      <c r="BY4450" s="211"/>
      <c r="BZ4450" s="211"/>
      <c r="CA4450" s="211"/>
      <c r="CB4450" s="211"/>
      <c r="CC4450" s="211"/>
      <c r="CD4450" s="211"/>
      <c r="CE4450" s="211"/>
      <c r="CF4450" s="211"/>
      <c r="CG4450" s="211"/>
      <c r="CH4450" s="211"/>
      <c r="CI4450" s="211"/>
      <c r="CJ4450" s="211"/>
      <c r="CK4450" s="211"/>
      <c r="CL4450" s="211"/>
      <c r="CM4450" s="211"/>
      <c r="CN4450" s="280"/>
      <c r="CO4450" s="280"/>
      <c r="CP4450" s="280"/>
      <c r="CQ4450" s="280"/>
      <c r="CR4450" s="280"/>
      <c r="CS4450" s="280"/>
      <c r="CT4450" s="280"/>
      <c r="CU4450" s="280"/>
      <c r="CV4450" s="280"/>
      <c r="CW4450" s="280"/>
      <c r="CX4450" s="280"/>
      <c r="CY4450" s="280"/>
      <c r="CZ4450" s="280"/>
      <c r="DA4450" s="280"/>
      <c r="DB4450" s="280"/>
      <c r="DC4450" s="280"/>
      <c r="DD4450" s="9"/>
      <c r="DE4450" s="9"/>
      <c r="DF4450" s="9"/>
      <c r="DG4450" s="9"/>
      <c r="DH4450" s="9"/>
      <c r="DI4450" s="9"/>
      <c r="DJ4450" s="9"/>
      <c r="DK4450" s="9"/>
      <c r="DL4450" s="9"/>
      <c r="DM4450" s="9"/>
      <c r="DN4450" s="9"/>
      <c r="DO4450" s="9"/>
      <c r="DP4450" s="9"/>
      <c r="DQ4450" s="9"/>
      <c r="DR4450" s="9"/>
      <c r="DS4450" s="9"/>
      <c r="DT4450" s="9"/>
      <c r="DU4450" s="9"/>
      <c r="DV4450" s="9"/>
      <c r="DW4450" s="9"/>
    </row>
    <row r="4451" spans="17:127" x14ac:dyDescent="0.25">
      <c r="Q4451" s="41"/>
      <c r="R4451" s="41"/>
      <c r="S4451" s="41"/>
      <c r="T4451" s="41"/>
      <c r="U4451" s="41"/>
      <c r="V4451" s="41"/>
      <c r="W4451" s="41"/>
      <c r="X4451" s="41"/>
      <c r="Y4451" s="41"/>
      <c r="Z4451" s="39"/>
      <c r="AA4451" s="39"/>
      <c r="AB4451" s="39"/>
      <c r="AC4451" s="39"/>
      <c r="AD4451" s="39"/>
      <c r="AE4451" s="39"/>
      <c r="AF4451" s="39"/>
      <c r="AG4451" s="39"/>
      <c r="AH4451" s="39"/>
      <c r="AI4451" s="39"/>
      <c r="AJ4451" s="39"/>
      <c r="AK4451" s="39"/>
      <c r="AL4451" s="39"/>
      <c r="AM4451" s="39"/>
      <c r="AN4451" s="39"/>
      <c r="AO4451" s="39"/>
      <c r="AP4451" s="39"/>
      <c r="AQ4451" s="39"/>
      <c r="AR4451" s="39"/>
      <c r="AS4451" s="39"/>
      <c r="BW4451" s="211"/>
      <c r="BX4451" s="211"/>
      <c r="BY4451" s="211"/>
      <c r="BZ4451" s="211"/>
      <c r="CA4451" s="211"/>
      <c r="CB4451" s="211"/>
      <c r="CC4451" s="211"/>
      <c r="CD4451" s="211"/>
      <c r="CE4451" s="211"/>
      <c r="CF4451" s="211"/>
      <c r="CG4451" s="211"/>
      <c r="CH4451" s="211"/>
      <c r="CI4451" s="211"/>
      <c r="CJ4451" s="211"/>
      <c r="CK4451" s="211"/>
      <c r="CL4451" s="211"/>
      <c r="CM4451" s="211"/>
      <c r="CN4451" s="280"/>
      <c r="CO4451" s="280"/>
      <c r="CP4451" s="280"/>
      <c r="CQ4451" s="280"/>
      <c r="CR4451" s="280"/>
      <c r="CS4451" s="280"/>
      <c r="CT4451" s="280"/>
      <c r="CU4451" s="280"/>
      <c r="CV4451" s="280"/>
      <c r="CW4451" s="280"/>
      <c r="CX4451" s="280"/>
      <c r="CY4451" s="280"/>
      <c r="CZ4451" s="280"/>
      <c r="DA4451" s="280"/>
      <c r="DB4451" s="280"/>
      <c r="DC4451" s="280"/>
      <c r="DD4451" s="9"/>
      <c r="DE4451" s="9"/>
      <c r="DF4451" s="9"/>
      <c r="DG4451" s="9"/>
      <c r="DH4451" s="9"/>
      <c r="DI4451" s="9"/>
      <c r="DJ4451" s="9"/>
      <c r="DK4451" s="9"/>
      <c r="DL4451" s="9"/>
      <c r="DM4451" s="9"/>
      <c r="DN4451" s="9"/>
      <c r="DO4451" s="9"/>
      <c r="DP4451" s="9"/>
      <c r="DQ4451" s="9"/>
      <c r="DR4451" s="9"/>
      <c r="DS4451" s="9"/>
      <c r="DT4451" s="9"/>
      <c r="DU4451" s="9"/>
      <c r="DV4451" s="9"/>
      <c r="DW4451" s="9"/>
    </row>
    <row r="4452" spans="17:127" x14ac:dyDescent="0.25">
      <c r="Q4452" s="41"/>
      <c r="R4452" s="41"/>
      <c r="S4452" s="41"/>
      <c r="T4452" s="41"/>
      <c r="U4452" s="41"/>
      <c r="V4452" s="41"/>
      <c r="W4452" s="41"/>
      <c r="X4452" s="41"/>
      <c r="Y4452" s="41"/>
      <c r="Z4452" s="39"/>
      <c r="AA4452" s="39"/>
      <c r="AB4452" s="39"/>
      <c r="AC4452" s="39"/>
      <c r="AD4452" s="39"/>
      <c r="AE4452" s="39"/>
      <c r="AF4452" s="39"/>
      <c r="AG4452" s="39"/>
      <c r="AH4452" s="39"/>
      <c r="AI4452" s="39"/>
      <c r="AJ4452" s="39"/>
      <c r="AK4452" s="39"/>
      <c r="AL4452" s="39"/>
      <c r="AM4452" s="39"/>
      <c r="AN4452" s="39"/>
      <c r="AO4452" s="39"/>
      <c r="AP4452" s="39"/>
      <c r="AQ4452" s="39"/>
      <c r="AR4452" s="39"/>
      <c r="AS4452" s="39"/>
      <c r="BW4452" s="211"/>
      <c r="BX4452" s="211"/>
      <c r="BY4452" s="211"/>
      <c r="BZ4452" s="211"/>
      <c r="CA4452" s="211"/>
      <c r="CB4452" s="211"/>
      <c r="CC4452" s="211"/>
      <c r="CD4452" s="211"/>
      <c r="CE4452" s="211"/>
      <c r="CF4452" s="211"/>
      <c r="CG4452" s="211"/>
      <c r="CH4452" s="211"/>
      <c r="CI4452" s="211"/>
      <c r="CJ4452" s="211"/>
      <c r="CK4452" s="211"/>
      <c r="CL4452" s="211"/>
      <c r="CM4452" s="211"/>
      <c r="CN4452" s="280"/>
      <c r="CO4452" s="280"/>
      <c r="CP4452" s="280"/>
      <c r="CQ4452" s="280"/>
      <c r="CR4452" s="280"/>
      <c r="CS4452" s="280"/>
      <c r="CT4452" s="280"/>
      <c r="CU4452" s="280"/>
      <c r="CV4452" s="280"/>
      <c r="CW4452" s="280"/>
      <c r="CX4452" s="280"/>
      <c r="CY4452" s="280"/>
      <c r="CZ4452" s="280"/>
      <c r="DA4452" s="280"/>
      <c r="DB4452" s="280"/>
      <c r="DC4452" s="280"/>
      <c r="DD4452" s="9"/>
      <c r="DE4452" s="9"/>
      <c r="DF4452" s="9"/>
      <c r="DG4452" s="9"/>
      <c r="DH4452" s="9"/>
      <c r="DI4452" s="9"/>
      <c r="DJ4452" s="9"/>
      <c r="DK4452" s="9"/>
      <c r="DL4452" s="9"/>
      <c r="DM4452" s="9"/>
      <c r="DN4452" s="9"/>
      <c r="DO4452" s="9"/>
      <c r="DP4452" s="9"/>
      <c r="DQ4452" s="9"/>
      <c r="DR4452" s="9"/>
      <c r="DS4452" s="9"/>
      <c r="DT4452" s="9"/>
      <c r="DU4452" s="9"/>
      <c r="DV4452" s="9"/>
      <c r="DW4452" s="9"/>
    </row>
    <row r="4453" spans="17:127" x14ac:dyDescent="0.25">
      <c r="Q4453" s="41"/>
      <c r="R4453" s="41"/>
      <c r="S4453" s="41"/>
      <c r="T4453" s="41"/>
      <c r="U4453" s="41"/>
      <c r="V4453" s="41"/>
      <c r="W4453" s="41"/>
      <c r="X4453" s="41"/>
      <c r="Y4453" s="41"/>
      <c r="Z4453" s="39"/>
      <c r="AA4453" s="39"/>
      <c r="AB4453" s="39"/>
      <c r="AC4453" s="39"/>
      <c r="AD4453" s="39"/>
      <c r="AE4453" s="39"/>
      <c r="AF4453" s="39"/>
      <c r="AG4453" s="39"/>
      <c r="AH4453" s="39"/>
      <c r="AI4453" s="39"/>
      <c r="AJ4453" s="39"/>
      <c r="AK4453" s="39"/>
      <c r="AL4453" s="39"/>
      <c r="AM4453" s="39"/>
      <c r="AN4453" s="39"/>
      <c r="AO4453" s="39"/>
      <c r="AP4453" s="39"/>
      <c r="AQ4453" s="39"/>
      <c r="AR4453" s="39"/>
      <c r="AS4453" s="39"/>
      <c r="BW4453" s="211"/>
      <c r="BX4453" s="211"/>
      <c r="BY4453" s="211"/>
      <c r="BZ4453" s="211"/>
      <c r="CA4453" s="211"/>
      <c r="CB4453" s="211"/>
      <c r="CC4453" s="211"/>
      <c r="CD4453" s="211"/>
      <c r="CE4453" s="211"/>
      <c r="CF4453" s="211"/>
      <c r="CG4453" s="211"/>
      <c r="CH4453" s="211"/>
      <c r="CI4453" s="211"/>
      <c r="CJ4453" s="211"/>
      <c r="CK4453" s="211"/>
      <c r="CL4453" s="211"/>
      <c r="CM4453" s="211"/>
      <c r="CN4453" s="280"/>
      <c r="CO4453" s="280"/>
      <c r="CP4453" s="280"/>
      <c r="CQ4453" s="280"/>
      <c r="CR4453" s="280"/>
      <c r="CS4453" s="280"/>
      <c r="CT4453" s="280"/>
      <c r="CU4453" s="280"/>
      <c r="CV4453" s="280"/>
      <c r="CW4453" s="280"/>
      <c r="CX4453" s="280"/>
      <c r="CY4453" s="280"/>
      <c r="CZ4453" s="280"/>
      <c r="DA4453" s="280"/>
      <c r="DB4453" s="280"/>
      <c r="DC4453" s="280"/>
      <c r="DD4453" s="9"/>
      <c r="DE4453" s="9"/>
      <c r="DF4453" s="9"/>
      <c r="DG4453" s="9"/>
      <c r="DH4453" s="9"/>
      <c r="DI4453" s="9"/>
      <c r="DJ4453" s="9"/>
      <c r="DK4453" s="9"/>
      <c r="DL4453" s="9"/>
      <c r="DM4453" s="9"/>
      <c r="DN4453" s="9"/>
      <c r="DO4453" s="9"/>
      <c r="DP4453" s="9"/>
      <c r="DQ4453" s="9"/>
      <c r="DR4453" s="9"/>
      <c r="DS4453" s="9"/>
      <c r="DT4453" s="9"/>
      <c r="DU4453" s="9"/>
      <c r="DV4453" s="9"/>
      <c r="DW4453" s="9"/>
    </row>
    <row r="4454" spans="17:127" x14ac:dyDescent="0.25">
      <c r="Q4454" s="41"/>
      <c r="R4454" s="41"/>
      <c r="S4454" s="41"/>
      <c r="T4454" s="41"/>
      <c r="U4454" s="41"/>
      <c r="V4454" s="41"/>
      <c r="W4454" s="41"/>
      <c r="X4454" s="41"/>
      <c r="Y4454" s="41"/>
      <c r="Z4454" s="39"/>
      <c r="AA4454" s="39"/>
      <c r="AB4454" s="39"/>
      <c r="AC4454" s="39"/>
      <c r="AD4454" s="39"/>
      <c r="AE4454" s="39"/>
      <c r="AF4454" s="39"/>
      <c r="AG4454" s="39"/>
      <c r="AH4454" s="39"/>
      <c r="AI4454" s="39"/>
      <c r="AJ4454" s="39"/>
      <c r="AK4454" s="39"/>
      <c r="AL4454" s="39"/>
      <c r="AM4454" s="39"/>
      <c r="AN4454" s="39"/>
      <c r="AO4454" s="39"/>
      <c r="AP4454" s="39"/>
      <c r="AQ4454" s="39"/>
      <c r="AR4454" s="39"/>
      <c r="AS4454" s="39"/>
      <c r="BW4454" s="211"/>
      <c r="BX4454" s="211"/>
      <c r="BY4454" s="211"/>
      <c r="BZ4454" s="211"/>
      <c r="CA4454" s="211"/>
      <c r="CB4454" s="211"/>
      <c r="CC4454" s="211"/>
      <c r="CD4454" s="211"/>
      <c r="CE4454" s="211"/>
      <c r="CF4454" s="211"/>
      <c r="CG4454" s="211"/>
      <c r="CH4454" s="211"/>
      <c r="CI4454" s="211"/>
      <c r="CJ4454" s="211"/>
      <c r="CK4454" s="211"/>
      <c r="CL4454" s="211"/>
      <c r="CM4454" s="211"/>
      <c r="CN4454" s="280"/>
      <c r="CO4454" s="280"/>
      <c r="CP4454" s="280"/>
      <c r="CQ4454" s="280"/>
      <c r="CR4454" s="280"/>
      <c r="CS4454" s="280"/>
      <c r="CT4454" s="280"/>
      <c r="CU4454" s="280"/>
      <c r="CV4454" s="280"/>
      <c r="CW4454" s="280"/>
      <c r="CX4454" s="280"/>
      <c r="CY4454" s="280"/>
      <c r="CZ4454" s="280"/>
      <c r="DA4454" s="280"/>
      <c r="DB4454" s="280"/>
      <c r="DC4454" s="280"/>
      <c r="DD4454" s="9"/>
      <c r="DE4454" s="9"/>
      <c r="DF4454" s="9"/>
      <c r="DG4454" s="9"/>
      <c r="DH4454" s="9"/>
      <c r="DI4454" s="9"/>
      <c r="DJ4454" s="9"/>
      <c r="DK4454" s="9"/>
      <c r="DL4454" s="9"/>
      <c r="DM4454" s="9"/>
      <c r="DN4454" s="9"/>
      <c r="DO4454" s="9"/>
      <c r="DP4454" s="9"/>
      <c r="DQ4454" s="9"/>
      <c r="DR4454" s="9"/>
      <c r="DS4454" s="9"/>
      <c r="DT4454" s="9"/>
      <c r="DU4454" s="9"/>
      <c r="DV4454" s="9"/>
      <c r="DW4454" s="9"/>
    </row>
    <row r="4455" spans="17:127" x14ac:dyDescent="0.25">
      <c r="Q4455" s="41"/>
      <c r="R4455" s="41"/>
      <c r="S4455" s="41"/>
      <c r="T4455" s="41"/>
      <c r="U4455" s="41"/>
      <c r="V4455" s="41"/>
      <c r="W4455" s="41"/>
      <c r="X4455" s="41"/>
      <c r="Y4455" s="41"/>
      <c r="Z4455" s="39"/>
      <c r="AA4455" s="39"/>
      <c r="AB4455" s="39"/>
      <c r="AC4455" s="39"/>
      <c r="AD4455" s="39"/>
      <c r="AE4455" s="39"/>
      <c r="AF4455" s="39"/>
      <c r="AG4455" s="39"/>
      <c r="AH4455" s="39"/>
      <c r="AI4455" s="39"/>
      <c r="AJ4455" s="39"/>
      <c r="AK4455" s="39"/>
      <c r="AL4455" s="39"/>
      <c r="AM4455" s="39"/>
      <c r="AN4455" s="39"/>
      <c r="AO4455" s="39"/>
      <c r="AP4455" s="39"/>
      <c r="AQ4455" s="39"/>
      <c r="AR4455" s="39"/>
      <c r="AS4455" s="39"/>
      <c r="BW4455" s="211"/>
      <c r="BX4455" s="211"/>
      <c r="BY4455" s="211"/>
      <c r="BZ4455" s="211"/>
      <c r="CA4455" s="211"/>
      <c r="CB4455" s="211"/>
      <c r="CC4455" s="211"/>
      <c r="CD4455" s="211"/>
      <c r="CE4455" s="211"/>
      <c r="CF4455" s="211"/>
      <c r="CG4455" s="211"/>
      <c r="CH4455" s="211"/>
      <c r="CI4455" s="211"/>
      <c r="CJ4455" s="211"/>
      <c r="CK4455" s="211"/>
      <c r="CL4455" s="211"/>
      <c r="CM4455" s="211"/>
      <c r="CN4455" s="280"/>
      <c r="CO4455" s="280"/>
      <c r="CP4455" s="280"/>
      <c r="CQ4455" s="280"/>
      <c r="CR4455" s="280"/>
      <c r="CS4455" s="280"/>
      <c r="CT4455" s="280"/>
      <c r="CU4455" s="280"/>
      <c r="CV4455" s="280"/>
      <c r="CW4455" s="280"/>
      <c r="CX4455" s="280"/>
      <c r="CY4455" s="280"/>
      <c r="CZ4455" s="280"/>
      <c r="DA4455" s="280"/>
      <c r="DB4455" s="280"/>
      <c r="DC4455" s="280"/>
      <c r="DD4455" s="9"/>
      <c r="DE4455" s="9"/>
      <c r="DF4455" s="9"/>
      <c r="DG4455" s="9"/>
      <c r="DH4455" s="9"/>
      <c r="DI4455" s="9"/>
      <c r="DJ4455" s="9"/>
      <c r="DK4455" s="9"/>
      <c r="DL4455" s="9"/>
      <c r="DM4455" s="9"/>
      <c r="DN4455" s="9"/>
      <c r="DO4455" s="9"/>
      <c r="DP4455" s="9"/>
      <c r="DQ4455" s="9"/>
      <c r="DR4455" s="9"/>
      <c r="DS4455" s="9"/>
      <c r="DT4455" s="9"/>
      <c r="DU4455" s="9"/>
      <c r="DV4455" s="9"/>
      <c r="DW4455" s="9"/>
    </row>
    <row r="4456" spans="17:127" x14ac:dyDescent="0.25">
      <c r="Q4456" s="41"/>
      <c r="R4456" s="41"/>
      <c r="S4456" s="41"/>
      <c r="T4456" s="41"/>
      <c r="U4456" s="41"/>
      <c r="V4456" s="41"/>
      <c r="W4456" s="41"/>
      <c r="X4456" s="41"/>
      <c r="Y4456" s="41"/>
      <c r="Z4456" s="39"/>
      <c r="AA4456" s="39"/>
      <c r="AB4456" s="39"/>
      <c r="AC4456" s="39"/>
      <c r="AD4456" s="39"/>
      <c r="AE4456" s="39"/>
      <c r="AF4456" s="39"/>
      <c r="AG4456" s="39"/>
      <c r="AH4456" s="39"/>
      <c r="AI4456" s="39"/>
      <c r="AJ4456" s="39"/>
      <c r="AK4456" s="39"/>
      <c r="AL4456" s="39"/>
      <c r="AM4456" s="39"/>
      <c r="AN4456" s="39"/>
      <c r="AO4456" s="39"/>
      <c r="AP4456" s="39"/>
      <c r="AQ4456" s="39"/>
      <c r="AR4456" s="39"/>
      <c r="AS4456" s="39"/>
      <c r="BW4456" s="211"/>
      <c r="BX4456" s="211"/>
      <c r="BY4456" s="211"/>
      <c r="BZ4456" s="211"/>
      <c r="CA4456" s="211"/>
      <c r="CB4456" s="211"/>
      <c r="CC4456" s="211"/>
      <c r="CD4456" s="211"/>
      <c r="CE4456" s="211"/>
      <c r="CF4456" s="211"/>
      <c r="CG4456" s="211"/>
      <c r="CH4456" s="211"/>
      <c r="CI4456" s="211"/>
      <c r="CJ4456" s="211"/>
      <c r="CK4456" s="211"/>
      <c r="CL4456" s="211"/>
      <c r="CM4456" s="211"/>
      <c r="CN4456" s="280"/>
      <c r="CO4456" s="280"/>
      <c r="CP4456" s="280"/>
      <c r="CQ4456" s="280"/>
      <c r="CR4456" s="280"/>
      <c r="CS4456" s="280"/>
      <c r="CT4456" s="280"/>
      <c r="CU4456" s="280"/>
      <c r="CV4456" s="280"/>
      <c r="CW4456" s="280"/>
      <c r="CX4456" s="280"/>
      <c r="CY4456" s="280"/>
      <c r="CZ4456" s="280"/>
      <c r="DA4456" s="280"/>
      <c r="DB4456" s="280"/>
      <c r="DC4456" s="280"/>
      <c r="DD4456" s="9"/>
      <c r="DE4456" s="9"/>
      <c r="DF4456" s="9"/>
      <c r="DG4456" s="9"/>
      <c r="DH4456" s="9"/>
      <c r="DI4456" s="9"/>
      <c r="DJ4456" s="9"/>
      <c r="DK4456" s="9"/>
      <c r="DL4456" s="9"/>
      <c r="DM4456" s="9"/>
      <c r="DN4456" s="9"/>
      <c r="DO4456" s="9"/>
      <c r="DP4456" s="9"/>
      <c r="DQ4456" s="9"/>
      <c r="DR4456" s="9"/>
      <c r="DS4456" s="9"/>
      <c r="DT4456" s="9"/>
      <c r="DU4456" s="9"/>
      <c r="DV4456" s="9"/>
      <c r="DW4456" s="9"/>
    </row>
    <row r="4457" spans="17:127" x14ac:dyDescent="0.25">
      <c r="Q4457" s="41"/>
      <c r="R4457" s="41"/>
      <c r="S4457" s="41"/>
      <c r="T4457" s="41"/>
      <c r="U4457" s="41"/>
      <c r="V4457" s="41"/>
      <c r="W4457" s="41"/>
      <c r="X4457" s="41"/>
      <c r="Y4457" s="41"/>
      <c r="Z4457" s="39"/>
      <c r="AA4457" s="39"/>
      <c r="AB4457" s="39"/>
      <c r="AC4457" s="39"/>
      <c r="AD4457" s="39"/>
      <c r="AE4457" s="39"/>
      <c r="AF4457" s="39"/>
      <c r="AG4457" s="39"/>
      <c r="AH4457" s="39"/>
      <c r="AI4457" s="39"/>
      <c r="AJ4457" s="39"/>
      <c r="AK4457" s="39"/>
      <c r="AL4457" s="39"/>
      <c r="AM4457" s="39"/>
      <c r="AN4457" s="39"/>
      <c r="AO4457" s="39"/>
      <c r="AP4457" s="39"/>
      <c r="AQ4457" s="39"/>
      <c r="AR4457" s="39"/>
      <c r="AS4457" s="39"/>
      <c r="BW4457" s="211"/>
      <c r="BX4457" s="211"/>
      <c r="BY4457" s="211"/>
      <c r="BZ4457" s="211"/>
      <c r="CA4457" s="211"/>
      <c r="CB4457" s="211"/>
      <c r="CC4457" s="211"/>
      <c r="CD4457" s="211"/>
      <c r="CE4457" s="211"/>
      <c r="CF4457" s="211"/>
      <c r="CG4457" s="211"/>
      <c r="CH4457" s="211"/>
      <c r="CI4457" s="211"/>
      <c r="CJ4457" s="211"/>
      <c r="CK4457" s="211"/>
      <c r="CL4457" s="211"/>
      <c r="CM4457" s="211"/>
      <c r="CN4457" s="280"/>
      <c r="CO4457" s="280"/>
      <c r="CP4457" s="280"/>
      <c r="CQ4457" s="280"/>
      <c r="CR4457" s="280"/>
      <c r="CS4457" s="280"/>
      <c r="CT4457" s="280"/>
      <c r="CU4457" s="280"/>
      <c r="CV4457" s="280"/>
      <c r="CW4457" s="280"/>
      <c r="CX4457" s="280"/>
      <c r="CY4457" s="280"/>
      <c r="CZ4457" s="280"/>
      <c r="DA4457" s="280"/>
      <c r="DB4457" s="280"/>
      <c r="DC4457" s="280"/>
      <c r="DD4457" s="9"/>
      <c r="DE4457" s="9"/>
      <c r="DF4457" s="9"/>
      <c r="DG4457" s="9"/>
      <c r="DH4457" s="9"/>
      <c r="DI4457" s="9"/>
      <c r="DJ4457" s="9"/>
      <c r="DK4457" s="9"/>
      <c r="DL4457" s="9"/>
      <c r="DM4457" s="9"/>
      <c r="DN4457" s="9"/>
      <c r="DO4457" s="9"/>
      <c r="DP4457" s="9"/>
      <c r="DQ4457" s="9"/>
      <c r="DR4457" s="9"/>
      <c r="DS4457" s="9"/>
      <c r="DT4457" s="9"/>
      <c r="DU4457" s="9"/>
      <c r="DV4457" s="9"/>
      <c r="DW4457" s="9"/>
    </row>
    <row r="4458" spans="17:127" x14ac:dyDescent="0.25">
      <c r="Q4458" s="41"/>
      <c r="R4458" s="41"/>
      <c r="S4458" s="41"/>
      <c r="T4458" s="41"/>
      <c r="U4458" s="41"/>
      <c r="V4458" s="41"/>
      <c r="W4458" s="41"/>
      <c r="X4458" s="41"/>
      <c r="Y4458" s="41"/>
      <c r="Z4458" s="39"/>
      <c r="AA4458" s="39"/>
      <c r="AB4458" s="39"/>
      <c r="AC4458" s="39"/>
      <c r="AD4458" s="39"/>
      <c r="AE4458" s="39"/>
      <c r="AF4458" s="39"/>
      <c r="AG4458" s="39"/>
      <c r="AH4458" s="39"/>
      <c r="AI4458" s="39"/>
      <c r="AJ4458" s="39"/>
      <c r="AK4458" s="39"/>
      <c r="AL4458" s="39"/>
      <c r="AM4458" s="39"/>
      <c r="AN4458" s="39"/>
      <c r="AO4458" s="39"/>
      <c r="AP4458" s="39"/>
      <c r="AQ4458" s="39"/>
      <c r="AR4458" s="39"/>
      <c r="AS4458" s="39"/>
      <c r="BW4458" s="211"/>
      <c r="BX4458" s="211"/>
      <c r="BY4458" s="211"/>
      <c r="BZ4458" s="211"/>
      <c r="CA4458" s="211"/>
      <c r="CB4458" s="211"/>
      <c r="CC4458" s="211"/>
      <c r="CD4458" s="211"/>
      <c r="CE4458" s="211"/>
      <c r="CF4458" s="211"/>
      <c r="CG4458" s="211"/>
      <c r="CH4458" s="211"/>
      <c r="CI4458" s="211"/>
      <c r="CJ4458" s="211"/>
      <c r="CK4458" s="211"/>
      <c r="CL4458" s="211"/>
      <c r="CM4458" s="211"/>
      <c r="CN4458" s="280"/>
      <c r="CO4458" s="280"/>
      <c r="CP4458" s="280"/>
      <c r="CQ4458" s="280"/>
      <c r="CR4458" s="280"/>
      <c r="CS4458" s="280"/>
      <c r="CT4458" s="280"/>
      <c r="CU4458" s="280"/>
      <c r="CV4458" s="280"/>
      <c r="CW4458" s="280"/>
      <c r="CX4458" s="280"/>
      <c r="CY4458" s="280"/>
      <c r="CZ4458" s="280"/>
      <c r="DA4458" s="280"/>
      <c r="DB4458" s="280"/>
      <c r="DC4458" s="280"/>
      <c r="DD4458" s="9"/>
      <c r="DE4458" s="9"/>
      <c r="DF4458" s="9"/>
      <c r="DG4458" s="9"/>
      <c r="DH4458" s="9"/>
      <c r="DI4458" s="9"/>
      <c r="DJ4458" s="9"/>
      <c r="DK4458" s="9"/>
      <c r="DL4458" s="9"/>
      <c r="DM4458" s="9"/>
      <c r="DN4458" s="9"/>
      <c r="DO4458" s="9"/>
      <c r="DP4458" s="9"/>
      <c r="DQ4458" s="9"/>
      <c r="DR4458" s="9"/>
      <c r="DS4458" s="9"/>
      <c r="DT4458" s="9"/>
      <c r="DU4458" s="9"/>
      <c r="DV4458" s="9"/>
      <c r="DW4458" s="9"/>
    </row>
    <row r="4459" spans="17:127" x14ac:dyDescent="0.25">
      <c r="Q4459" s="41"/>
      <c r="R4459" s="41"/>
      <c r="S4459" s="41"/>
      <c r="T4459" s="41"/>
      <c r="U4459" s="41"/>
      <c r="V4459" s="41"/>
      <c r="W4459" s="41"/>
      <c r="X4459" s="41"/>
      <c r="Y4459" s="41"/>
      <c r="Z4459" s="39"/>
      <c r="AA4459" s="39"/>
      <c r="AB4459" s="39"/>
      <c r="AC4459" s="39"/>
      <c r="AD4459" s="39"/>
      <c r="AE4459" s="39"/>
      <c r="AF4459" s="39"/>
      <c r="AG4459" s="39"/>
      <c r="AH4459" s="39"/>
      <c r="AI4459" s="39"/>
      <c r="AJ4459" s="39"/>
      <c r="AK4459" s="39"/>
      <c r="AL4459" s="39"/>
      <c r="AM4459" s="39"/>
      <c r="AN4459" s="39"/>
      <c r="AO4459" s="39"/>
      <c r="AP4459" s="39"/>
      <c r="AQ4459" s="39"/>
      <c r="AR4459" s="39"/>
      <c r="AS4459" s="39"/>
      <c r="BW4459" s="211"/>
      <c r="BX4459" s="211"/>
      <c r="BY4459" s="211"/>
      <c r="BZ4459" s="211"/>
      <c r="CA4459" s="211"/>
      <c r="CB4459" s="211"/>
      <c r="CC4459" s="211"/>
      <c r="CD4459" s="211"/>
      <c r="CE4459" s="211"/>
      <c r="CF4459" s="211"/>
      <c r="CG4459" s="211"/>
      <c r="CH4459" s="211"/>
      <c r="CI4459" s="211"/>
      <c r="CJ4459" s="211"/>
      <c r="CK4459" s="211"/>
      <c r="CL4459" s="211"/>
      <c r="CM4459" s="211"/>
      <c r="CN4459" s="280"/>
      <c r="CO4459" s="280"/>
      <c r="CP4459" s="280"/>
      <c r="CQ4459" s="280"/>
      <c r="CR4459" s="280"/>
      <c r="CS4459" s="280"/>
      <c r="CT4459" s="280"/>
      <c r="CU4459" s="280"/>
      <c r="CV4459" s="280"/>
      <c r="CW4459" s="280"/>
      <c r="CX4459" s="280"/>
      <c r="CY4459" s="280"/>
      <c r="CZ4459" s="280"/>
      <c r="DA4459" s="280"/>
      <c r="DB4459" s="280"/>
      <c r="DC4459" s="280"/>
      <c r="DD4459" s="9"/>
      <c r="DE4459" s="9"/>
      <c r="DF4459" s="9"/>
      <c r="DG4459" s="9"/>
      <c r="DH4459" s="9"/>
      <c r="DI4459" s="9"/>
      <c r="DJ4459" s="9"/>
      <c r="DK4459" s="9"/>
      <c r="DL4459" s="9"/>
      <c r="DM4459" s="9"/>
      <c r="DN4459" s="9"/>
      <c r="DO4459" s="9"/>
      <c r="DP4459" s="9"/>
      <c r="DQ4459" s="9"/>
      <c r="DR4459" s="9"/>
      <c r="DS4459" s="9"/>
      <c r="DT4459" s="9"/>
      <c r="DU4459" s="9"/>
      <c r="DV4459" s="9"/>
      <c r="DW4459" s="9"/>
    </row>
    <row r="4460" spans="17:127" x14ac:dyDescent="0.25">
      <c r="Q4460" s="41"/>
      <c r="R4460" s="41"/>
      <c r="S4460" s="41"/>
      <c r="T4460" s="41"/>
      <c r="U4460" s="41"/>
      <c r="V4460" s="41"/>
      <c r="W4460" s="41"/>
      <c r="X4460" s="41"/>
      <c r="Y4460" s="41"/>
      <c r="Z4460" s="39"/>
      <c r="AA4460" s="39"/>
      <c r="AB4460" s="39"/>
      <c r="AC4460" s="39"/>
      <c r="AD4460" s="39"/>
      <c r="AE4460" s="39"/>
      <c r="AF4460" s="39"/>
      <c r="AG4460" s="39"/>
      <c r="AH4460" s="39"/>
      <c r="AI4460" s="39"/>
      <c r="AJ4460" s="39"/>
      <c r="AK4460" s="39"/>
      <c r="AL4460" s="39"/>
      <c r="AM4460" s="39"/>
      <c r="AN4460" s="39"/>
      <c r="AO4460" s="39"/>
      <c r="AP4460" s="39"/>
      <c r="AQ4460" s="39"/>
      <c r="AR4460" s="39"/>
      <c r="AS4460" s="39"/>
      <c r="BW4460" s="211"/>
      <c r="BX4460" s="211"/>
      <c r="BY4460" s="211"/>
      <c r="BZ4460" s="211"/>
      <c r="CA4460" s="211"/>
      <c r="CB4460" s="211"/>
      <c r="CC4460" s="211"/>
      <c r="CD4460" s="211"/>
      <c r="CE4460" s="211"/>
      <c r="CF4460" s="211"/>
      <c r="CG4460" s="211"/>
      <c r="CH4460" s="211"/>
      <c r="CI4460" s="211"/>
      <c r="CJ4460" s="211"/>
      <c r="CK4460" s="211"/>
      <c r="CL4460" s="211"/>
      <c r="CM4460" s="211"/>
      <c r="CN4460" s="280"/>
      <c r="CO4460" s="280"/>
      <c r="CP4460" s="280"/>
      <c r="CQ4460" s="280"/>
      <c r="CR4460" s="280"/>
      <c r="CS4460" s="280"/>
      <c r="CT4460" s="280"/>
      <c r="CU4460" s="280"/>
      <c r="CV4460" s="280"/>
      <c r="CW4460" s="280"/>
      <c r="CX4460" s="280"/>
      <c r="CY4460" s="280"/>
      <c r="CZ4460" s="280"/>
      <c r="DA4460" s="280"/>
      <c r="DB4460" s="280"/>
      <c r="DC4460" s="280"/>
      <c r="DD4460" s="9"/>
      <c r="DE4460" s="9"/>
      <c r="DF4460" s="9"/>
      <c r="DG4460" s="9"/>
      <c r="DH4460" s="9"/>
      <c r="DI4460" s="9"/>
      <c r="DJ4460" s="9"/>
      <c r="DK4460" s="9"/>
      <c r="DL4460" s="9"/>
      <c r="DM4460" s="9"/>
      <c r="DN4460" s="9"/>
      <c r="DO4460" s="9"/>
      <c r="DP4460" s="9"/>
      <c r="DQ4460" s="9"/>
      <c r="DR4460" s="9"/>
      <c r="DS4460" s="9"/>
      <c r="DT4460" s="9"/>
      <c r="DU4460" s="9"/>
      <c r="DV4460" s="9"/>
      <c r="DW4460" s="9"/>
    </row>
    <row r="4461" spans="17:127" x14ac:dyDescent="0.25">
      <c r="Q4461" s="41"/>
      <c r="R4461" s="41"/>
      <c r="S4461" s="41"/>
      <c r="T4461" s="41"/>
      <c r="U4461" s="41"/>
      <c r="V4461" s="41"/>
      <c r="W4461" s="41"/>
      <c r="X4461" s="41"/>
      <c r="Y4461" s="41"/>
      <c r="Z4461" s="39"/>
      <c r="AA4461" s="39"/>
      <c r="AB4461" s="39"/>
      <c r="AC4461" s="39"/>
      <c r="AD4461" s="39"/>
      <c r="AE4461" s="39"/>
      <c r="AF4461" s="39"/>
      <c r="AG4461" s="39"/>
      <c r="AH4461" s="39"/>
      <c r="AI4461" s="39"/>
      <c r="AJ4461" s="39"/>
      <c r="AK4461" s="39"/>
      <c r="AL4461" s="39"/>
      <c r="AM4461" s="39"/>
      <c r="AN4461" s="39"/>
      <c r="AO4461" s="39"/>
      <c r="AP4461" s="39"/>
      <c r="AQ4461" s="39"/>
      <c r="AR4461" s="39"/>
      <c r="AS4461" s="39"/>
      <c r="BW4461" s="211"/>
      <c r="BX4461" s="211"/>
      <c r="BY4461" s="211"/>
      <c r="BZ4461" s="211"/>
      <c r="CA4461" s="211"/>
      <c r="CB4461" s="211"/>
      <c r="CC4461" s="211"/>
      <c r="CD4461" s="211"/>
      <c r="CE4461" s="211"/>
      <c r="CF4461" s="211"/>
      <c r="CG4461" s="211"/>
      <c r="CH4461" s="211"/>
      <c r="CI4461" s="211"/>
      <c r="CJ4461" s="211"/>
      <c r="CK4461" s="211"/>
      <c r="CL4461" s="211"/>
      <c r="CM4461" s="211"/>
      <c r="CN4461" s="280"/>
      <c r="CO4461" s="280"/>
      <c r="CP4461" s="280"/>
      <c r="CQ4461" s="280"/>
      <c r="CR4461" s="280"/>
      <c r="CS4461" s="280"/>
      <c r="CT4461" s="280"/>
      <c r="CU4461" s="280"/>
      <c r="CV4461" s="280"/>
      <c r="CW4461" s="280"/>
      <c r="CX4461" s="280"/>
      <c r="CY4461" s="280"/>
      <c r="CZ4461" s="280"/>
      <c r="DA4461" s="280"/>
      <c r="DB4461" s="280"/>
      <c r="DC4461" s="280"/>
      <c r="DD4461" s="9"/>
      <c r="DE4461" s="9"/>
      <c r="DF4461" s="9"/>
      <c r="DG4461" s="9"/>
      <c r="DH4461" s="9"/>
      <c r="DI4461" s="9"/>
      <c r="DJ4461" s="9"/>
      <c r="DK4461" s="9"/>
      <c r="DL4461" s="9"/>
      <c r="DM4461" s="9"/>
      <c r="DN4461" s="9"/>
      <c r="DO4461" s="9"/>
      <c r="DP4461" s="9"/>
      <c r="DQ4461" s="9"/>
      <c r="DR4461" s="9"/>
      <c r="DS4461" s="9"/>
      <c r="DT4461" s="9"/>
      <c r="DU4461" s="9"/>
      <c r="DV4461" s="9"/>
      <c r="DW4461" s="9"/>
    </row>
    <row r="4462" spans="17:127" x14ac:dyDescent="0.25">
      <c r="Q4462" s="41"/>
      <c r="R4462" s="41"/>
      <c r="S4462" s="41"/>
      <c r="T4462" s="41"/>
      <c r="U4462" s="41"/>
      <c r="V4462" s="41"/>
      <c r="W4462" s="41"/>
      <c r="X4462" s="41"/>
      <c r="Y4462" s="41"/>
      <c r="Z4462" s="39"/>
      <c r="AA4462" s="39"/>
      <c r="AB4462" s="39"/>
      <c r="AC4462" s="39"/>
      <c r="AD4462" s="39"/>
      <c r="AE4462" s="39"/>
      <c r="AF4462" s="39"/>
      <c r="AG4462" s="39"/>
      <c r="AH4462" s="39"/>
      <c r="AI4462" s="39"/>
      <c r="AJ4462" s="39"/>
      <c r="AK4462" s="39"/>
      <c r="AL4462" s="39"/>
      <c r="AM4462" s="39"/>
      <c r="AN4462" s="39"/>
      <c r="AO4462" s="39"/>
      <c r="AP4462" s="39"/>
      <c r="AQ4462" s="39"/>
      <c r="AR4462" s="39"/>
      <c r="AS4462" s="39"/>
      <c r="BW4462" s="211"/>
      <c r="BX4462" s="211"/>
      <c r="BY4462" s="211"/>
      <c r="BZ4462" s="211"/>
      <c r="CA4462" s="211"/>
      <c r="CB4462" s="211"/>
      <c r="CC4462" s="211"/>
      <c r="CD4462" s="211"/>
      <c r="CE4462" s="211"/>
      <c r="CF4462" s="211"/>
      <c r="CG4462" s="211"/>
      <c r="CH4462" s="211"/>
      <c r="CI4462" s="211"/>
      <c r="CJ4462" s="211"/>
      <c r="CK4462" s="211"/>
      <c r="CL4462" s="211"/>
      <c r="CM4462" s="211"/>
      <c r="CN4462" s="280"/>
      <c r="CO4462" s="280"/>
      <c r="CP4462" s="280"/>
      <c r="CQ4462" s="280"/>
      <c r="CR4462" s="280"/>
      <c r="CS4462" s="280"/>
      <c r="CT4462" s="280"/>
      <c r="CU4462" s="280"/>
      <c r="CV4462" s="280"/>
      <c r="CW4462" s="280"/>
      <c r="CX4462" s="280"/>
      <c r="CY4462" s="280"/>
      <c r="CZ4462" s="280"/>
      <c r="DA4462" s="280"/>
      <c r="DB4462" s="280"/>
      <c r="DC4462" s="280"/>
      <c r="DD4462" s="9"/>
      <c r="DE4462" s="9"/>
      <c r="DF4462" s="9"/>
      <c r="DG4462" s="9"/>
      <c r="DH4462" s="9"/>
      <c r="DI4462" s="9"/>
      <c r="DJ4462" s="9"/>
      <c r="DK4462" s="9"/>
      <c r="DL4462" s="9"/>
      <c r="DM4462" s="9"/>
      <c r="DN4462" s="9"/>
      <c r="DO4462" s="9"/>
      <c r="DP4462" s="9"/>
      <c r="DQ4462" s="9"/>
      <c r="DR4462" s="9"/>
      <c r="DS4462" s="9"/>
      <c r="DT4462" s="9"/>
      <c r="DU4462" s="9"/>
      <c r="DV4462" s="9"/>
      <c r="DW4462" s="9"/>
    </row>
    <row r="4463" spans="17:127" x14ac:dyDescent="0.25">
      <c r="Q4463" s="41"/>
      <c r="R4463" s="41"/>
      <c r="S4463" s="41"/>
      <c r="T4463" s="41"/>
      <c r="U4463" s="41"/>
      <c r="V4463" s="41"/>
      <c r="W4463" s="41"/>
      <c r="X4463" s="41"/>
      <c r="Y4463" s="41"/>
      <c r="Z4463" s="39"/>
      <c r="AA4463" s="39"/>
      <c r="AB4463" s="39"/>
      <c r="AC4463" s="39"/>
      <c r="AD4463" s="39"/>
      <c r="AE4463" s="39"/>
      <c r="AF4463" s="39"/>
      <c r="AG4463" s="39"/>
      <c r="AH4463" s="39"/>
      <c r="AI4463" s="39"/>
      <c r="AJ4463" s="39"/>
      <c r="AK4463" s="39"/>
      <c r="AL4463" s="39"/>
      <c r="AM4463" s="39"/>
      <c r="AN4463" s="39"/>
      <c r="AO4463" s="39"/>
      <c r="AP4463" s="39"/>
      <c r="AQ4463" s="39"/>
      <c r="AR4463" s="39"/>
      <c r="AS4463" s="39"/>
      <c r="BW4463" s="211"/>
      <c r="BX4463" s="211"/>
      <c r="BY4463" s="211"/>
      <c r="BZ4463" s="211"/>
      <c r="CA4463" s="211"/>
      <c r="CB4463" s="211"/>
      <c r="CC4463" s="211"/>
      <c r="CD4463" s="211"/>
      <c r="CE4463" s="211"/>
      <c r="CF4463" s="211"/>
      <c r="CG4463" s="211"/>
      <c r="CH4463" s="211"/>
      <c r="CI4463" s="211"/>
      <c r="CJ4463" s="211"/>
      <c r="CK4463" s="211"/>
      <c r="CL4463" s="211"/>
      <c r="CM4463" s="211"/>
      <c r="CN4463" s="280"/>
      <c r="CO4463" s="280"/>
      <c r="CP4463" s="280"/>
      <c r="CQ4463" s="280"/>
      <c r="CR4463" s="280"/>
      <c r="CS4463" s="280"/>
      <c r="CT4463" s="280"/>
      <c r="CU4463" s="280"/>
      <c r="CV4463" s="280"/>
      <c r="CW4463" s="280"/>
      <c r="CX4463" s="280"/>
      <c r="CY4463" s="280"/>
      <c r="CZ4463" s="280"/>
      <c r="DA4463" s="280"/>
      <c r="DB4463" s="280"/>
      <c r="DC4463" s="280"/>
      <c r="DD4463" s="9"/>
      <c r="DE4463" s="9"/>
      <c r="DF4463" s="9"/>
      <c r="DG4463" s="9"/>
      <c r="DH4463" s="9"/>
      <c r="DI4463" s="9"/>
      <c r="DJ4463" s="9"/>
      <c r="DK4463" s="9"/>
      <c r="DL4463" s="9"/>
      <c r="DM4463" s="9"/>
      <c r="DN4463" s="9"/>
      <c r="DO4463" s="9"/>
      <c r="DP4463" s="9"/>
      <c r="DQ4463" s="9"/>
      <c r="DR4463" s="9"/>
      <c r="DS4463" s="9"/>
      <c r="DT4463" s="9"/>
      <c r="DU4463" s="9"/>
      <c r="DV4463" s="9"/>
      <c r="DW4463" s="9"/>
    </row>
    <row r="4464" spans="17:127" x14ac:dyDescent="0.25">
      <c r="Q4464" s="41"/>
      <c r="R4464" s="41"/>
      <c r="S4464" s="41"/>
      <c r="T4464" s="41"/>
      <c r="U4464" s="41"/>
      <c r="V4464" s="41"/>
      <c r="W4464" s="41"/>
      <c r="X4464" s="41"/>
      <c r="Y4464" s="41"/>
      <c r="Z4464" s="39"/>
      <c r="AA4464" s="39"/>
      <c r="AB4464" s="39"/>
      <c r="AC4464" s="39"/>
      <c r="AD4464" s="39"/>
      <c r="AE4464" s="39"/>
      <c r="AF4464" s="39"/>
      <c r="AG4464" s="39"/>
      <c r="AH4464" s="39"/>
      <c r="AI4464" s="39"/>
      <c r="AJ4464" s="39"/>
      <c r="AK4464" s="39"/>
      <c r="AL4464" s="39"/>
      <c r="AM4464" s="39"/>
      <c r="AN4464" s="39"/>
      <c r="AO4464" s="39"/>
      <c r="AP4464" s="39"/>
      <c r="AQ4464" s="39"/>
      <c r="AR4464" s="39"/>
      <c r="AS4464" s="39"/>
      <c r="BW4464" s="211"/>
      <c r="BX4464" s="211"/>
      <c r="BY4464" s="211"/>
      <c r="BZ4464" s="211"/>
      <c r="CA4464" s="211"/>
      <c r="CB4464" s="211"/>
      <c r="CC4464" s="211"/>
      <c r="CD4464" s="211"/>
      <c r="CE4464" s="211"/>
      <c r="CF4464" s="211"/>
      <c r="CG4464" s="211"/>
      <c r="CH4464" s="211"/>
      <c r="CI4464" s="211"/>
      <c r="CJ4464" s="211"/>
      <c r="CK4464" s="211"/>
      <c r="CL4464" s="211"/>
      <c r="CM4464" s="211"/>
      <c r="CN4464" s="280"/>
      <c r="CO4464" s="280"/>
      <c r="CP4464" s="280"/>
      <c r="CQ4464" s="280"/>
      <c r="CR4464" s="280"/>
      <c r="CS4464" s="280"/>
      <c r="CT4464" s="280"/>
      <c r="CU4464" s="280"/>
      <c r="CV4464" s="280"/>
      <c r="CW4464" s="280"/>
      <c r="CX4464" s="280"/>
      <c r="CY4464" s="280"/>
      <c r="CZ4464" s="280"/>
      <c r="DA4464" s="280"/>
      <c r="DB4464" s="280"/>
      <c r="DC4464" s="280"/>
      <c r="DD4464" s="9"/>
      <c r="DE4464" s="9"/>
      <c r="DF4464" s="9"/>
      <c r="DG4464" s="9"/>
      <c r="DH4464" s="9"/>
      <c r="DI4464" s="9"/>
      <c r="DJ4464" s="9"/>
      <c r="DK4464" s="9"/>
      <c r="DL4464" s="9"/>
      <c r="DM4464" s="9"/>
      <c r="DN4464" s="9"/>
      <c r="DO4464" s="9"/>
      <c r="DP4464" s="9"/>
      <c r="DQ4464" s="9"/>
      <c r="DR4464" s="9"/>
      <c r="DS4464" s="9"/>
      <c r="DT4464" s="9"/>
      <c r="DU4464" s="9"/>
      <c r="DV4464" s="9"/>
      <c r="DW4464" s="9"/>
    </row>
    <row r="4465" spans="17:127" x14ac:dyDescent="0.25">
      <c r="Q4465" s="41"/>
      <c r="R4465" s="41"/>
      <c r="S4465" s="41"/>
      <c r="T4465" s="41"/>
      <c r="U4465" s="41"/>
      <c r="V4465" s="41"/>
      <c r="W4465" s="41"/>
      <c r="X4465" s="41"/>
      <c r="Y4465" s="41"/>
      <c r="Z4465" s="39"/>
      <c r="AA4465" s="39"/>
      <c r="AB4465" s="39"/>
      <c r="AC4465" s="39"/>
      <c r="AD4465" s="39"/>
      <c r="AE4465" s="39"/>
      <c r="AF4465" s="39"/>
      <c r="AG4465" s="39"/>
      <c r="AH4465" s="39"/>
      <c r="AI4465" s="39"/>
      <c r="AJ4465" s="39"/>
      <c r="AK4465" s="39"/>
      <c r="AL4465" s="39"/>
      <c r="AM4465" s="39"/>
      <c r="AN4465" s="39"/>
      <c r="AO4465" s="39"/>
      <c r="AP4465" s="39"/>
      <c r="AQ4465" s="39"/>
      <c r="AR4465" s="39"/>
      <c r="AS4465" s="39"/>
      <c r="BW4465" s="211"/>
      <c r="BX4465" s="211"/>
      <c r="BY4465" s="211"/>
      <c r="BZ4465" s="211"/>
      <c r="CA4465" s="211"/>
      <c r="CB4465" s="211"/>
      <c r="CC4465" s="211"/>
      <c r="CD4465" s="211"/>
      <c r="CE4465" s="211"/>
      <c r="CF4465" s="211"/>
      <c r="CG4465" s="211"/>
      <c r="CH4465" s="211"/>
      <c r="CI4465" s="211"/>
      <c r="CJ4465" s="211"/>
      <c r="CK4465" s="211"/>
      <c r="CL4465" s="211"/>
      <c r="CM4465" s="211"/>
      <c r="CN4465" s="280"/>
      <c r="CO4465" s="280"/>
      <c r="CP4465" s="280"/>
      <c r="CQ4465" s="280"/>
      <c r="CR4465" s="280"/>
      <c r="CS4465" s="280"/>
      <c r="CT4465" s="280"/>
      <c r="CU4465" s="280"/>
      <c r="CV4465" s="280"/>
      <c r="CW4465" s="280"/>
      <c r="CX4465" s="280"/>
      <c r="CY4465" s="280"/>
      <c r="CZ4465" s="280"/>
      <c r="DA4465" s="280"/>
      <c r="DB4465" s="280"/>
      <c r="DC4465" s="280"/>
      <c r="DD4465" s="9"/>
      <c r="DE4465" s="9"/>
      <c r="DF4465" s="9"/>
      <c r="DG4465" s="9"/>
      <c r="DH4465" s="9"/>
      <c r="DI4465" s="9"/>
      <c r="DJ4465" s="9"/>
      <c r="DK4465" s="9"/>
      <c r="DL4465" s="9"/>
      <c r="DM4465" s="9"/>
      <c r="DN4465" s="9"/>
      <c r="DO4465" s="9"/>
      <c r="DP4465" s="9"/>
      <c r="DQ4465" s="9"/>
      <c r="DR4465" s="9"/>
      <c r="DS4465" s="9"/>
      <c r="DT4465" s="9"/>
      <c r="DU4465" s="9"/>
      <c r="DV4465" s="9"/>
      <c r="DW4465" s="9"/>
    </row>
    <row r="4466" spans="17:127" x14ac:dyDescent="0.25">
      <c r="Q4466" s="41"/>
      <c r="R4466" s="41"/>
      <c r="S4466" s="41"/>
      <c r="T4466" s="41"/>
      <c r="U4466" s="41"/>
      <c r="V4466" s="41"/>
      <c r="W4466" s="41"/>
      <c r="X4466" s="41"/>
      <c r="Y4466" s="41"/>
      <c r="Z4466" s="39"/>
      <c r="AA4466" s="39"/>
      <c r="AB4466" s="39"/>
      <c r="AC4466" s="39"/>
      <c r="AD4466" s="39"/>
      <c r="AE4466" s="39"/>
      <c r="AF4466" s="39"/>
      <c r="AG4466" s="39"/>
      <c r="AH4466" s="39"/>
      <c r="AI4466" s="39"/>
      <c r="AJ4466" s="39"/>
      <c r="AK4466" s="39"/>
      <c r="AL4466" s="39"/>
      <c r="AM4466" s="39"/>
      <c r="AN4466" s="39"/>
      <c r="AO4466" s="39"/>
      <c r="AP4466" s="39"/>
      <c r="AQ4466" s="39"/>
      <c r="AR4466" s="39"/>
      <c r="AS4466" s="39"/>
      <c r="BW4466" s="211"/>
      <c r="BX4466" s="211"/>
      <c r="BY4466" s="211"/>
      <c r="BZ4466" s="211"/>
      <c r="CA4466" s="211"/>
      <c r="CB4466" s="211"/>
      <c r="CC4466" s="211"/>
      <c r="CD4466" s="211"/>
      <c r="CE4466" s="211"/>
      <c r="CF4466" s="211"/>
      <c r="CG4466" s="211"/>
      <c r="CH4466" s="211"/>
      <c r="CI4466" s="211"/>
      <c r="CJ4466" s="211"/>
      <c r="CK4466" s="211"/>
      <c r="CL4466" s="211"/>
      <c r="CM4466" s="211"/>
      <c r="CN4466" s="280"/>
      <c r="CO4466" s="280"/>
      <c r="CP4466" s="280"/>
      <c r="CQ4466" s="280"/>
      <c r="CR4466" s="280"/>
      <c r="CS4466" s="280"/>
      <c r="CT4466" s="280"/>
      <c r="CU4466" s="280"/>
      <c r="CV4466" s="280"/>
      <c r="CW4466" s="280"/>
      <c r="CX4466" s="280"/>
      <c r="CY4466" s="280"/>
      <c r="CZ4466" s="280"/>
      <c r="DA4466" s="280"/>
      <c r="DB4466" s="280"/>
      <c r="DC4466" s="280"/>
      <c r="DD4466" s="9"/>
      <c r="DE4466" s="9"/>
      <c r="DF4466" s="9"/>
      <c r="DG4466" s="9"/>
      <c r="DH4466" s="9"/>
      <c r="DI4466" s="9"/>
      <c r="DJ4466" s="9"/>
      <c r="DK4466" s="9"/>
      <c r="DL4466" s="9"/>
      <c r="DM4466" s="9"/>
      <c r="DN4466" s="9"/>
      <c r="DO4466" s="9"/>
      <c r="DP4466" s="9"/>
      <c r="DQ4466" s="9"/>
      <c r="DR4466" s="9"/>
      <c r="DS4466" s="9"/>
      <c r="DT4466" s="9"/>
      <c r="DU4466" s="9"/>
      <c r="DV4466" s="9"/>
      <c r="DW4466" s="9"/>
    </row>
    <row r="4467" spans="17:127" x14ac:dyDescent="0.25">
      <c r="Q4467" s="41"/>
      <c r="R4467" s="41"/>
      <c r="S4467" s="41"/>
      <c r="T4467" s="41"/>
      <c r="U4467" s="41"/>
      <c r="V4467" s="41"/>
      <c r="W4467" s="41"/>
      <c r="X4467" s="41"/>
      <c r="Y4467" s="41"/>
      <c r="Z4467" s="39"/>
      <c r="AA4467" s="39"/>
      <c r="AB4467" s="39"/>
      <c r="AC4467" s="39"/>
      <c r="AD4467" s="39"/>
      <c r="AE4467" s="39"/>
      <c r="AF4467" s="39"/>
      <c r="AG4467" s="39"/>
      <c r="AH4467" s="39"/>
      <c r="AI4467" s="39"/>
      <c r="AJ4467" s="39"/>
      <c r="AK4467" s="39"/>
      <c r="AL4467" s="39"/>
      <c r="AM4467" s="39"/>
      <c r="AN4467" s="39"/>
      <c r="AO4467" s="39"/>
      <c r="AP4467" s="39"/>
      <c r="AQ4467" s="39"/>
      <c r="AR4467" s="39"/>
      <c r="AS4467" s="39"/>
      <c r="BW4467" s="211"/>
      <c r="BX4467" s="211"/>
      <c r="BY4467" s="211"/>
      <c r="BZ4467" s="211"/>
      <c r="CA4467" s="211"/>
      <c r="CB4467" s="211"/>
      <c r="CC4467" s="211"/>
      <c r="CD4467" s="211"/>
      <c r="CE4467" s="211"/>
      <c r="CF4467" s="211"/>
      <c r="CG4467" s="211"/>
      <c r="CH4467" s="211"/>
      <c r="CI4467" s="211"/>
      <c r="CJ4467" s="211"/>
      <c r="CK4467" s="211"/>
      <c r="CL4467" s="211"/>
      <c r="CM4467" s="211"/>
      <c r="CN4467" s="280"/>
      <c r="CO4467" s="280"/>
      <c r="CP4467" s="280"/>
      <c r="CQ4467" s="280"/>
      <c r="CR4467" s="280"/>
      <c r="CS4467" s="280"/>
      <c r="CT4467" s="280"/>
      <c r="CU4467" s="280"/>
      <c r="CV4467" s="280"/>
      <c r="CW4467" s="280"/>
      <c r="CX4467" s="280"/>
      <c r="CY4467" s="280"/>
      <c r="CZ4467" s="280"/>
      <c r="DA4467" s="280"/>
      <c r="DB4467" s="280"/>
      <c r="DC4467" s="280"/>
      <c r="DD4467" s="9"/>
      <c r="DE4467" s="9"/>
      <c r="DF4467" s="9"/>
      <c r="DG4467" s="9"/>
      <c r="DH4467" s="9"/>
      <c r="DI4467" s="9"/>
      <c r="DJ4467" s="9"/>
      <c r="DK4467" s="9"/>
      <c r="DL4467" s="9"/>
      <c r="DM4467" s="9"/>
      <c r="DN4467" s="9"/>
      <c r="DO4467" s="9"/>
      <c r="DP4467" s="9"/>
      <c r="DQ4467" s="9"/>
      <c r="DR4467" s="9"/>
      <c r="DS4467" s="9"/>
      <c r="DT4467" s="9"/>
      <c r="DU4467" s="9"/>
      <c r="DV4467" s="9"/>
      <c r="DW4467" s="9"/>
    </row>
    <row r="4468" spans="17:127" x14ac:dyDescent="0.25">
      <c r="Q4468" s="41"/>
      <c r="R4468" s="41"/>
      <c r="S4468" s="41"/>
      <c r="T4468" s="41"/>
      <c r="U4468" s="41"/>
      <c r="V4468" s="41"/>
      <c r="W4468" s="41"/>
      <c r="X4468" s="41"/>
      <c r="Y4468" s="41"/>
      <c r="Z4468" s="39"/>
      <c r="AA4468" s="39"/>
      <c r="AB4468" s="39"/>
      <c r="AC4468" s="39"/>
      <c r="AD4468" s="39"/>
      <c r="AE4468" s="39"/>
      <c r="AF4468" s="39"/>
      <c r="AG4468" s="39"/>
      <c r="AH4468" s="39"/>
      <c r="AI4468" s="39"/>
      <c r="AJ4468" s="39"/>
      <c r="AK4468" s="39"/>
      <c r="AL4468" s="39"/>
      <c r="AM4468" s="39"/>
      <c r="AN4468" s="39"/>
      <c r="AO4468" s="39"/>
      <c r="AP4468" s="39"/>
      <c r="AQ4468" s="39"/>
      <c r="AR4468" s="39"/>
      <c r="AS4468" s="39"/>
      <c r="BW4468" s="211"/>
      <c r="BX4468" s="211"/>
      <c r="BY4468" s="211"/>
      <c r="BZ4468" s="211"/>
      <c r="CA4468" s="211"/>
      <c r="CB4468" s="211"/>
      <c r="CC4468" s="211"/>
      <c r="CD4468" s="211"/>
      <c r="CE4468" s="211"/>
      <c r="CF4468" s="211"/>
      <c r="CG4468" s="211"/>
      <c r="CH4468" s="211"/>
      <c r="CI4468" s="211"/>
      <c r="CJ4468" s="211"/>
      <c r="CK4468" s="211"/>
      <c r="CL4468" s="211"/>
      <c r="CM4468" s="211"/>
      <c r="CN4468" s="280"/>
      <c r="CO4468" s="280"/>
      <c r="CP4468" s="280"/>
      <c r="CQ4468" s="280"/>
      <c r="CR4468" s="280"/>
      <c r="CS4468" s="280"/>
      <c r="CT4468" s="280"/>
      <c r="CU4468" s="280"/>
      <c r="CV4468" s="280"/>
      <c r="CW4468" s="280"/>
      <c r="CX4468" s="280"/>
      <c r="CY4468" s="280"/>
      <c r="CZ4468" s="280"/>
      <c r="DA4468" s="280"/>
      <c r="DB4468" s="280"/>
      <c r="DC4468" s="280"/>
      <c r="DD4468" s="9"/>
      <c r="DE4468" s="9"/>
      <c r="DF4468" s="9"/>
      <c r="DG4468" s="9"/>
      <c r="DH4468" s="9"/>
      <c r="DI4468" s="9"/>
      <c r="DJ4468" s="9"/>
      <c r="DK4468" s="9"/>
      <c r="DL4468" s="9"/>
      <c r="DM4468" s="9"/>
      <c r="DN4468" s="9"/>
      <c r="DO4468" s="9"/>
      <c r="DP4468" s="9"/>
      <c r="DQ4468" s="9"/>
      <c r="DR4468" s="9"/>
      <c r="DS4468" s="9"/>
      <c r="DT4468" s="9"/>
      <c r="DU4468" s="9"/>
      <c r="DV4468" s="9"/>
      <c r="DW4468" s="9"/>
    </row>
    <row r="4469" spans="17:127" x14ac:dyDescent="0.25">
      <c r="Q4469" s="41"/>
      <c r="R4469" s="41"/>
      <c r="S4469" s="41"/>
      <c r="T4469" s="41"/>
      <c r="U4469" s="41"/>
      <c r="V4469" s="41"/>
      <c r="W4469" s="41"/>
      <c r="X4469" s="41"/>
      <c r="Y4469" s="41"/>
      <c r="Z4469" s="39"/>
      <c r="AA4469" s="39"/>
      <c r="AB4469" s="39"/>
      <c r="AC4469" s="39"/>
      <c r="AD4469" s="39"/>
      <c r="AE4469" s="39"/>
      <c r="AF4469" s="39"/>
      <c r="AG4469" s="39"/>
      <c r="AH4469" s="39"/>
      <c r="AI4469" s="39"/>
      <c r="AJ4469" s="39"/>
      <c r="AK4469" s="39"/>
      <c r="AL4469" s="39"/>
      <c r="AM4469" s="39"/>
      <c r="AN4469" s="39"/>
      <c r="AO4469" s="39"/>
      <c r="AP4469" s="39"/>
      <c r="AQ4469" s="39"/>
      <c r="AR4469" s="39"/>
      <c r="AS4469" s="39"/>
      <c r="BW4469" s="211"/>
      <c r="BX4469" s="211"/>
      <c r="BY4469" s="211"/>
      <c r="BZ4469" s="211"/>
      <c r="CA4469" s="211"/>
      <c r="CB4469" s="211"/>
      <c r="CC4469" s="211"/>
      <c r="CD4469" s="211"/>
      <c r="CE4469" s="211"/>
      <c r="CF4469" s="211"/>
      <c r="CG4469" s="211"/>
      <c r="CH4469" s="211"/>
      <c r="CI4469" s="211"/>
      <c r="CJ4469" s="211"/>
      <c r="CK4469" s="211"/>
      <c r="CL4469" s="211"/>
      <c r="CM4469" s="211"/>
      <c r="CN4469" s="280"/>
      <c r="CO4469" s="280"/>
      <c r="CP4469" s="280"/>
      <c r="CQ4469" s="280"/>
      <c r="CR4469" s="280"/>
      <c r="CS4469" s="280"/>
      <c r="CT4469" s="280"/>
      <c r="CU4469" s="280"/>
      <c r="CV4469" s="280"/>
      <c r="CW4469" s="280"/>
      <c r="CX4469" s="280"/>
      <c r="CY4469" s="280"/>
      <c r="CZ4469" s="280"/>
      <c r="DA4469" s="280"/>
      <c r="DB4469" s="280"/>
      <c r="DC4469" s="280"/>
      <c r="DD4469" s="9"/>
      <c r="DE4469" s="9"/>
      <c r="DF4469" s="9"/>
      <c r="DG4469" s="9"/>
      <c r="DH4469" s="9"/>
      <c r="DI4469" s="9"/>
      <c r="DJ4469" s="9"/>
      <c r="DK4469" s="9"/>
      <c r="DL4469" s="9"/>
      <c r="DM4469" s="9"/>
      <c r="DN4469" s="9"/>
      <c r="DO4469" s="9"/>
      <c r="DP4469" s="9"/>
      <c r="DQ4469" s="9"/>
      <c r="DR4469" s="9"/>
      <c r="DS4469" s="9"/>
      <c r="DT4469" s="9"/>
      <c r="DU4469" s="9"/>
      <c r="DV4469" s="9"/>
      <c r="DW4469" s="9"/>
    </row>
    <row r="4470" spans="17:127" x14ac:dyDescent="0.25">
      <c r="Q4470" s="41"/>
      <c r="R4470" s="41"/>
      <c r="S4470" s="41"/>
      <c r="T4470" s="41"/>
      <c r="U4470" s="41"/>
      <c r="V4470" s="41"/>
      <c r="W4470" s="41"/>
      <c r="X4470" s="41"/>
      <c r="Y4470" s="41"/>
      <c r="Z4470" s="39"/>
      <c r="AA4470" s="39"/>
      <c r="AB4470" s="39"/>
      <c r="AC4470" s="39"/>
      <c r="AD4470" s="39"/>
      <c r="AE4470" s="39"/>
      <c r="AF4470" s="39"/>
      <c r="AG4470" s="39"/>
      <c r="AH4470" s="39"/>
      <c r="AI4470" s="39"/>
      <c r="AJ4470" s="39"/>
      <c r="AK4470" s="39"/>
      <c r="AL4470" s="39"/>
      <c r="AM4470" s="39"/>
      <c r="AN4470" s="39"/>
      <c r="AO4470" s="39"/>
      <c r="AP4470" s="39"/>
      <c r="AQ4470" s="39"/>
      <c r="AR4470" s="39"/>
      <c r="AS4470" s="39"/>
      <c r="BW4470" s="211"/>
      <c r="BX4470" s="211"/>
      <c r="BY4470" s="211"/>
      <c r="BZ4470" s="211"/>
      <c r="CA4470" s="211"/>
      <c r="CB4470" s="211"/>
      <c r="CC4470" s="211"/>
      <c r="CD4470" s="211"/>
      <c r="CE4470" s="211"/>
      <c r="CF4470" s="211"/>
      <c r="CG4470" s="211"/>
      <c r="CH4470" s="211"/>
      <c r="CI4470" s="211"/>
      <c r="CJ4470" s="211"/>
      <c r="CK4470" s="211"/>
      <c r="CL4470" s="211"/>
      <c r="CM4470" s="211"/>
      <c r="CN4470" s="280"/>
      <c r="CO4470" s="280"/>
      <c r="CP4470" s="280"/>
      <c r="CQ4470" s="280"/>
      <c r="CR4470" s="280"/>
      <c r="CS4470" s="280"/>
      <c r="CT4470" s="280"/>
      <c r="CU4470" s="280"/>
      <c r="CV4470" s="280"/>
      <c r="CW4470" s="280"/>
      <c r="CX4470" s="280"/>
      <c r="CY4470" s="280"/>
      <c r="CZ4470" s="280"/>
      <c r="DA4470" s="280"/>
      <c r="DB4470" s="280"/>
      <c r="DC4470" s="280"/>
      <c r="DD4470" s="9"/>
      <c r="DE4470" s="9"/>
      <c r="DF4470" s="9"/>
      <c r="DG4470" s="9"/>
      <c r="DH4470" s="9"/>
      <c r="DI4470" s="9"/>
      <c r="DJ4470" s="9"/>
      <c r="DK4470" s="9"/>
      <c r="DL4470" s="9"/>
      <c r="DM4470" s="9"/>
      <c r="DN4470" s="9"/>
      <c r="DO4470" s="9"/>
      <c r="DP4470" s="9"/>
      <c r="DQ4470" s="9"/>
      <c r="DR4470" s="9"/>
      <c r="DS4470" s="9"/>
      <c r="DT4470" s="9"/>
      <c r="DU4470" s="9"/>
      <c r="DV4470" s="9"/>
      <c r="DW4470" s="9"/>
    </row>
    <row r="4471" spans="17:127" x14ac:dyDescent="0.25">
      <c r="Q4471" s="41"/>
      <c r="R4471" s="41"/>
      <c r="S4471" s="41"/>
      <c r="T4471" s="41"/>
      <c r="U4471" s="41"/>
      <c r="V4471" s="41"/>
      <c r="W4471" s="41"/>
      <c r="X4471" s="41"/>
      <c r="Y4471" s="41"/>
      <c r="Z4471" s="39"/>
      <c r="AA4471" s="39"/>
      <c r="AB4471" s="39"/>
      <c r="AC4471" s="39"/>
      <c r="AD4471" s="39"/>
      <c r="AE4471" s="39"/>
      <c r="AF4471" s="39"/>
      <c r="AG4471" s="39"/>
      <c r="AH4471" s="39"/>
      <c r="AI4471" s="39"/>
      <c r="AJ4471" s="39"/>
      <c r="AK4471" s="39"/>
      <c r="AL4471" s="39"/>
      <c r="AM4471" s="39"/>
      <c r="AN4471" s="39"/>
      <c r="AO4471" s="39"/>
      <c r="AP4471" s="39"/>
      <c r="AQ4471" s="39"/>
      <c r="AR4471" s="39"/>
      <c r="AS4471" s="39"/>
      <c r="BW4471" s="211"/>
      <c r="BX4471" s="211"/>
      <c r="BY4471" s="211"/>
      <c r="BZ4471" s="211"/>
      <c r="CA4471" s="211"/>
      <c r="CB4471" s="211"/>
      <c r="CC4471" s="211"/>
      <c r="CD4471" s="211"/>
      <c r="CE4471" s="211"/>
      <c r="CF4471" s="211"/>
      <c r="CG4471" s="211"/>
      <c r="CH4471" s="211"/>
      <c r="CI4471" s="211"/>
      <c r="CJ4471" s="211"/>
      <c r="CK4471" s="211"/>
      <c r="CL4471" s="211"/>
      <c r="CM4471" s="211"/>
      <c r="CN4471" s="280"/>
      <c r="CO4471" s="280"/>
      <c r="CP4471" s="280"/>
      <c r="CQ4471" s="280"/>
      <c r="CR4471" s="280"/>
      <c r="CS4471" s="280"/>
      <c r="CT4471" s="280"/>
      <c r="CU4471" s="280"/>
      <c r="CV4471" s="280"/>
      <c r="CW4471" s="280"/>
      <c r="CX4471" s="280"/>
      <c r="CY4471" s="280"/>
      <c r="CZ4471" s="280"/>
      <c r="DA4471" s="280"/>
      <c r="DB4471" s="280"/>
      <c r="DC4471" s="280"/>
      <c r="DD4471" s="9"/>
      <c r="DE4471" s="9"/>
      <c r="DF4471" s="9"/>
      <c r="DG4471" s="9"/>
      <c r="DH4471" s="9"/>
      <c r="DI4471" s="9"/>
      <c r="DJ4471" s="9"/>
      <c r="DK4471" s="9"/>
      <c r="DL4471" s="9"/>
      <c r="DM4471" s="9"/>
      <c r="DN4471" s="9"/>
      <c r="DO4471" s="9"/>
      <c r="DP4471" s="9"/>
      <c r="DQ4471" s="9"/>
      <c r="DR4471" s="9"/>
      <c r="DS4471" s="9"/>
      <c r="DT4471" s="9"/>
      <c r="DU4471" s="9"/>
      <c r="DV4471" s="9"/>
      <c r="DW4471" s="9"/>
    </row>
    <row r="4472" spans="17:127" x14ac:dyDescent="0.25">
      <c r="Q4472" s="41"/>
      <c r="R4472" s="41"/>
      <c r="S4472" s="41"/>
      <c r="T4472" s="41"/>
      <c r="U4472" s="41"/>
      <c r="V4472" s="41"/>
      <c r="W4472" s="41"/>
      <c r="X4472" s="41"/>
      <c r="Y4472" s="41"/>
      <c r="Z4472" s="39"/>
      <c r="AA4472" s="39"/>
      <c r="AB4472" s="39"/>
      <c r="AC4472" s="39"/>
      <c r="AD4472" s="39"/>
      <c r="AE4472" s="39"/>
      <c r="AF4472" s="39"/>
      <c r="AG4472" s="39"/>
      <c r="AH4472" s="39"/>
      <c r="AI4472" s="39"/>
      <c r="AJ4472" s="39"/>
      <c r="AK4472" s="39"/>
      <c r="AL4472" s="39"/>
      <c r="AM4472" s="39"/>
      <c r="AN4472" s="39"/>
      <c r="AO4472" s="39"/>
      <c r="AP4472" s="39"/>
      <c r="AQ4472" s="39"/>
      <c r="AR4472" s="39"/>
      <c r="AS4472" s="39"/>
      <c r="BW4472" s="211"/>
      <c r="BX4472" s="211"/>
      <c r="BY4472" s="211"/>
      <c r="BZ4472" s="211"/>
      <c r="CA4472" s="211"/>
      <c r="CB4472" s="211"/>
      <c r="CC4472" s="211"/>
      <c r="CD4472" s="211"/>
      <c r="CE4472" s="211"/>
      <c r="CF4472" s="211"/>
      <c r="CG4472" s="211"/>
      <c r="CH4472" s="211"/>
      <c r="CI4472" s="211"/>
      <c r="CJ4472" s="211"/>
      <c r="CK4472" s="211"/>
      <c r="CL4472" s="211"/>
      <c r="CM4472" s="211"/>
      <c r="CN4472" s="280"/>
      <c r="CO4472" s="280"/>
      <c r="CP4472" s="280"/>
      <c r="CQ4472" s="280"/>
      <c r="CR4472" s="280"/>
      <c r="CS4472" s="280"/>
      <c r="CT4472" s="280"/>
      <c r="CU4472" s="280"/>
      <c r="CV4472" s="280"/>
      <c r="CW4472" s="280"/>
      <c r="CX4472" s="280"/>
      <c r="CY4472" s="280"/>
      <c r="CZ4472" s="280"/>
      <c r="DA4472" s="280"/>
      <c r="DB4472" s="280"/>
      <c r="DC4472" s="280"/>
      <c r="DD4472" s="9"/>
      <c r="DE4472" s="9"/>
      <c r="DF4472" s="9"/>
      <c r="DG4472" s="9"/>
      <c r="DH4472" s="9"/>
      <c r="DI4472" s="9"/>
      <c r="DJ4472" s="9"/>
      <c r="DK4472" s="9"/>
      <c r="DL4472" s="9"/>
      <c r="DM4472" s="9"/>
      <c r="DN4472" s="9"/>
      <c r="DO4472" s="9"/>
      <c r="DP4472" s="9"/>
      <c r="DQ4472" s="9"/>
      <c r="DR4472" s="9"/>
      <c r="DS4472" s="9"/>
      <c r="DT4472" s="9"/>
      <c r="DU4472" s="9"/>
      <c r="DV4472" s="9"/>
      <c r="DW4472" s="9"/>
    </row>
    <row r="4473" spans="17:127" x14ac:dyDescent="0.25">
      <c r="Q4473" s="41"/>
      <c r="R4473" s="41"/>
      <c r="S4473" s="41"/>
      <c r="T4473" s="41"/>
      <c r="U4473" s="41"/>
      <c r="V4473" s="41"/>
      <c r="W4473" s="41"/>
      <c r="X4473" s="41"/>
      <c r="Y4473" s="41"/>
      <c r="Z4473" s="39"/>
      <c r="AA4473" s="39"/>
      <c r="AB4473" s="39"/>
      <c r="AC4473" s="39"/>
      <c r="AD4473" s="39"/>
      <c r="AE4473" s="39"/>
      <c r="AF4473" s="39"/>
      <c r="AG4473" s="39"/>
      <c r="AH4473" s="39"/>
      <c r="AI4473" s="39"/>
      <c r="AJ4473" s="39"/>
      <c r="AK4473" s="39"/>
      <c r="AL4473" s="39"/>
      <c r="AM4473" s="39"/>
      <c r="AN4473" s="39"/>
      <c r="AO4473" s="39"/>
      <c r="AP4473" s="39"/>
      <c r="AQ4473" s="39"/>
      <c r="AR4473" s="39"/>
      <c r="AS4473" s="39"/>
      <c r="BW4473" s="211"/>
      <c r="BX4473" s="211"/>
      <c r="BY4473" s="211"/>
      <c r="BZ4473" s="211"/>
      <c r="CA4473" s="211"/>
      <c r="CB4473" s="211"/>
      <c r="CC4473" s="211"/>
      <c r="CD4473" s="211"/>
      <c r="CE4473" s="211"/>
      <c r="CF4473" s="211"/>
      <c r="CG4473" s="211"/>
      <c r="CH4473" s="211"/>
      <c r="CI4473" s="211"/>
      <c r="CJ4473" s="211"/>
      <c r="CK4473" s="211"/>
      <c r="CL4473" s="211"/>
      <c r="CM4473" s="211"/>
      <c r="CN4473" s="280"/>
      <c r="CO4473" s="280"/>
      <c r="CP4473" s="280"/>
      <c r="CQ4473" s="280"/>
      <c r="CR4473" s="280"/>
      <c r="CS4473" s="280"/>
      <c r="CT4473" s="280"/>
      <c r="CU4473" s="280"/>
      <c r="CV4473" s="280"/>
      <c r="CW4473" s="280"/>
      <c r="CX4473" s="280"/>
      <c r="CY4473" s="280"/>
      <c r="CZ4473" s="280"/>
      <c r="DA4473" s="280"/>
      <c r="DB4473" s="280"/>
      <c r="DC4473" s="280"/>
      <c r="DD4473" s="9"/>
      <c r="DE4473" s="9"/>
      <c r="DF4473" s="9"/>
      <c r="DG4473" s="9"/>
      <c r="DH4473" s="9"/>
      <c r="DI4473" s="9"/>
      <c r="DJ4473" s="9"/>
      <c r="DK4473" s="9"/>
      <c r="DL4473" s="9"/>
      <c r="DM4473" s="9"/>
      <c r="DN4473" s="9"/>
      <c r="DO4473" s="9"/>
      <c r="DP4473" s="9"/>
      <c r="DQ4473" s="9"/>
      <c r="DR4473" s="9"/>
      <c r="DS4473" s="9"/>
      <c r="DT4473" s="9"/>
      <c r="DU4473" s="9"/>
      <c r="DV4473" s="9"/>
      <c r="DW4473" s="9"/>
    </row>
    <row r="4474" spans="17:127" x14ac:dyDescent="0.25">
      <c r="Q4474" s="41"/>
      <c r="R4474" s="41"/>
      <c r="S4474" s="41"/>
      <c r="T4474" s="41"/>
      <c r="U4474" s="41"/>
      <c r="V4474" s="41"/>
      <c r="W4474" s="41"/>
      <c r="X4474" s="41"/>
      <c r="Y4474" s="41"/>
      <c r="Z4474" s="39"/>
      <c r="AA4474" s="39"/>
      <c r="AB4474" s="39"/>
      <c r="AC4474" s="39"/>
      <c r="AD4474" s="39"/>
      <c r="AE4474" s="39"/>
      <c r="AF4474" s="39"/>
      <c r="AG4474" s="39"/>
      <c r="AH4474" s="39"/>
      <c r="AI4474" s="39"/>
      <c r="AJ4474" s="39"/>
      <c r="AK4474" s="39"/>
      <c r="AL4474" s="39"/>
      <c r="AM4474" s="39"/>
      <c r="AN4474" s="39"/>
      <c r="AO4474" s="39"/>
      <c r="AP4474" s="39"/>
      <c r="AQ4474" s="39"/>
      <c r="AR4474" s="39"/>
      <c r="AS4474" s="39"/>
      <c r="BW4474" s="211"/>
      <c r="BX4474" s="211"/>
      <c r="BY4474" s="211"/>
      <c r="BZ4474" s="211"/>
      <c r="CA4474" s="211"/>
      <c r="CB4474" s="211"/>
      <c r="CC4474" s="211"/>
      <c r="CD4474" s="211"/>
      <c r="CE4474" s="211"/>
      <c r="CF4474" s="211"/>
      <c r="CG4474" s="211"/>
      <c r="CH4474" s="211"/>
      <c r="CI4474" s="211"/>
      <c r="CJ4474" s="211"/>
      <c r="CK4474" s="211"/>
      <c r="CL4474" s="211"/>
      <c r="CM4474" s="211"/>
      <c r="CN4474" s="280"/>
      <c r="CO4474" s="280"/>
      <c r="CP4474" s="280"/>
      <c r="CQ4474" s="280"/>
      <c r="CR4474" s="280"/>
      <c r="CS4474" s="280"/>
      <c r="CT4474" s="280"/>
      <c r="CU4474" s="280"/>
      <c r="CV4474" s="280"/>
      <c r="CW4474" s="280"/>
      <c r="CX4474" s="280"/>
      <c r="CY4474" s="280"/>
      <c r="CZ4474" s="280"/>
      <c r="DA4474" s="280"/>
      <c r="DB4474" s="280"/>
      <c r="DC4474" s="280"/>
      <c r="DD4474" s="9"/>
      <c r="DE4474" s="9"/>
      <c r="DF4474" s="9"/>
      <c r="DG4474" s="9"/>
      <c r="DH4474" s="9"/>
      <c r="DI4474" s="9"/>
      <c r="DJ4474" s="9"/>
      <c r="DK4474" s="9"/>
      <c r="DL4474" s="9"/>
      <c r="DM4474" s="9"/>
      <c r="DN4474" s="9"/>
      <c r="DO4474" s="9"/>
      <c r="DP4474" s="9"/>
      <c r="DQ4474" s="9"/>
      <c r="DR4474" s="9"/>
      <c r="DS4474" s="9"/>
      <c r="DT4474" s="9"/>
      <c r="DU4474" s="9"/>
      <c r="DV4474" s="9"/>
      <c r="DW4474" s="9"/>
    </row>
    <row r="4475" spans="17:127" x14ac:dyDescent="0.25">
      <c r="Q4475" s="41"/>
      <c r="R4475" s="41"/>
      <c r="S4475" s="41"/>
      <c r="T4475" s="41"/>
      <c r="U4475" s="41"/>
      <c r="V4475" s="41"/>
      <c r="W4475" s="41"/>
      <c r="X4475" s="41"/>
      <c r="Y4475" s="41"/>
      <c r="Z4475" s="39"/>
      <c r="AA4475" s="39"/>
      <c r="AB4475" s="39"/>
      <c r="AC4475" s="39"/>
      <c r="AD4475" s="39"/>
      <c r="AE4475" s="39"/>
      <c r="AF4475" s="39"/>
      <c r="AG4475" s="39"/>
      <c r="AH4475" s="39"/>
      <c r="AI4475" s="39"/>
      <c r="AJ4475" s="39"/>
      <c r="AK4475" s="39"/>
      <c r="AL4475" s="39"/>
      <c r="AM4475" s="39"/>
      <c r="AN4475" s="39"/>
      <c r="AO4475" s="39"/>
      <c r="AP4475" s="39"/>
      <c r="AQ4475" s="39"/>
      <c r="AR4475" s="39"/>
      <c r="AS4475" s="39"/>
      <c r="BW4475" s="211"/>
      <c r="BX4475" s="211"/>
      <c r="BY4475" s="211"/>
      <c r="BZ4475" s="211"/>
      <c r="CA4475" s="211"/>
      <c r="CB4475" s="211"/>
      <c r="CC4475" s="211"/>
      <c r="CD4475" s="211"/>
      <c r="CE4475" s="211"/>
      <c r="CF4475" s="211"/>
      <c r="CG4475" s="211"/>
      <c r="CH4475" s="211"/>
      <c r="CI4475" s="211"/>
      <c r="CJ4475" s="211"/>
      <c r="CK4475" s="211"/>
      <c r="CL4475" s="211"/>
      <c r="CM4475" s="211"/>
      <c r="CN4475" s="280"/>
      <c r="CO4475" s="280"/>
      <c r="CP4475" s="280"/>
      <c r="CQ4475" s="280"/>
      <c r="CR4475" s="280"/>
      <c r="CS4475" s="280"/>
      <c r="CT4475" s="280"/>
      <c r="CU4475" s="280"/>
      <c r="CV4475" s="280"/>
      <c r="CW4475" s="280"/>
      <c r="CX4475" s="280"/>
      <c r="CY4475" s="280"/>
      <c r="CZ4475" s="280"/>
      <c r="DA4475" s="280"/>
      <c r="DB4475" s="280"/>
      <c r="DC4475" s="280"/>
      <c r="DD4475" s="9"/>
      <c r="DE4475" s="9"/>
      <c r="DF4475" s="9"/>
      <c r="DG4475" s="9"/>
      <c r="DH4475" s="9"/>
      <c r="DI4475" s="9"/>
      <c r="DJ4475" s="9"/>
      <c r="DK4475" s="9"/>
      <c r="DL4475" s="9"/>
      <c r="DM4475" s="9"/>
      <c r="DN4475" s="9"/>
      <c r="DO4475" s="9"/>
      <c r="DP4475" s="9"/>
      <c r="DQ4475" s="9"/>
      <c r="DR4475" s="9"/>
      <c r="DS4475" s="9"/>
      <c r="DT4475" s="9"/>
      <c r="DU4475" s="9"/>
      <c r="DV4475" s="9"/>
      <c r="DW4475" s="9"/>
    </row>
    <row r="4476" spans="17:127" x14ac:dyDescent="0.25">
      <c r="Q4476" s="41"/>
      <c r="R4476" s="41"/>
      <c r="S4476" s="41"/>
      <c r="T4476" s="41"/>
      <c r="U4476" s="41"/>
      <c r="V4476" s="41"/>
      <c r="W4476" s="41"/>
      <c r="X4476" s="41"/>
      <c r="Y4476" s="41"/>
      <c r="Z4476" s="39"/>
      <c r="AA4476" s="39"/>
      <c r="AB4476" s="39"/>
      <c r="AC4476" s="39"/>
      <c r="AD4476" s="39"/>
      <c r="AE4476" s="39"/>
      <c r="AF4476" s="39"/>
      <c r="AG4476" s="39"/>
      <c r="AH4476" s="39"/>
      <c r="AI4476" s="39"/>
      <c r="AJ4476" s="39"/>
      <c r="AK4476" s="39"/>
      <c r="AL4476" s="39"/>
      <c r="AM4476" s="39"/>
      <c r="AN4476" s="39"/>
      <c r="AO4476" s="39"/>
      <c r="AP4476" s="39"/>
      <c r="AQ4476" s="39"/>
      <c r="AR4476" s="39"/>
      <c r="AS4476" s="39"/>
      <c r="BW4476" s="211"/>
      <c r="BX4476" s="211"/>
      <c r="BY4476" s="211"/>
      <c r="BZ4476" s="211"/>
      <c r="CA4476" s="211"/>
      <c r="CB4476" s="211"/>
      <c r="CC4476" s="211"/>
      <c r="CD4476" s="211"/>
      <c r="CE4476" s="211"/>
      <c r="CF4476" s="211"/>
      <c r="CG4476" s="211"/>
      <c r="CH4476" s="211"/>
      <c r="CI4476" s="211"/>
      <c r="CJ4476" s="211"/>
      <c r="CK4476" s="211"/>
      <c r="CL4476" s="211"/>
      <c r="CM4476" s="211"/>
      <c r="CN4476" s="280"/>
      <c r="CO4476" s="280"/>
      <c r="CP4476" s="280"/>
      <c r="CQ4476" s="280"/>
      <c r="CR4476" s="280"/>
      <c r="CS4476" s="280"/>
      <c r="CT4476" s="280"/>
      <c r="CU4476" s="280"/>
      <c r="CV4476" s="280"/>
      <c r="CW4476" s="280"/>
      <c r="CX4476" s="280"/>
      <c r="CY4476" s="280"/>
      <c r="CZ4476" s="280"/>
      <c r="DA4476" s="280"/>
      <c r="DB4476" s="280"/>
      <c r="DC4476" s="280"/>
      <c r="DD4476" s="9"/>
      <c r="DE4476" s="9"/>
      <c r="DF4476" s="9"/>
      <c r="DG4476" s="9"/>
      <c r="DH4476" s="9"/>
      <c r="DI4476" s="9"/>
      <c r="DJ4476" s="9"/>
      <c r="DK4476" s="9"/>
      <c r="DL4476" s="9"/>
      <c r="DM4476" s="9"/>
      <c r="DN4476" s="9"/>
      <c r="DO4476" s="9"/>
      <c r="DP4476" s="9"/>
      <c r="DQ4476" s="9"/>
      <c r="DR4476" s="9"/>
      <c r="DS4476" s="9"/>
      <c r="DT4476" s="9"/>
      <c r="DU4476" s="9"/>
      <c r="DV4476" s="9"/>
      <c r="DW4476" s="9"/>
    </row>
    <row r="4477" spans="17:127" x14ac:dyDescent="0.25">
      <c r="Q4477" s="41"/>
      <c r="R4477" s="41"/>
      <c r="S4477" s="41"/>
      <c r="T4477" s="41"/>
      <c r="U4477" s="41"/>
      <c r="V4477" s="41"/>
      <c r="W4477" s="41"/>
      <c r="X4477" s="41"/>
      <c r="Y4477" s="41"/>
      <c r="Z4477" s="39"/>
      <c r="AA4477" s="39"/>
      <c r="AB4477" s="39"/>
      <c r="AC4477" s="39"/>
      <c r="AD4477" s="39"/>
      <c r="AE4477" s="39"/>
      <c r="AF4477" s="39"/>
      <c r="AG4477" s="39"/>
      <c r="AH4477" s="39"/>
      <c r="AI4477" s="39"/>
      <c r="AJ4477" s="39"/>
      <c r="AK4477" s="39"/>
      <c r="AL4477" s="39"/>
      <c r="AM4477" s="39"/>
      <c r="AN4477" s="39"/>
      <c r="AO4477" s="39"/>
      <c r="AP4477" s="39"/>
      <c r="AQ4477" s="39"/>
      <c r="AR4477" s="39"/>
      <c r="AS4477" s="39"/>
      <c r="BW4477" s="211"/>
      <c r="BX4477" s="211"/>
      <c r="BY4477" s="211"/>
      <c r="BZ4477" s="211"/>
      <c r="CA4477" s="211"/>
      <c r="CB4477" s="211"/>
      <c r="CC4477" s="211"/>
      <c r="CD4477" s="211"/>
      <c r="CE4477" s="211"/>
      <c r="CF4477" s="211"/>
      <c r="CG4477" s="211"/>
      <c r="CH4477" s="211"/>
      <c r="CI4477" s="211"/>
      <c r="CJ4477" s="211"/>
      <c r="CK4477" s="211"/>
      <c r="CL4477" s="211"/>
      <c r="CM4477" s="211"/>
      <c r="CN4477" s="280"/>
      <c r="CO4477" s="280"/>
      <c r="CP4477" s="280"/>
      <c r="CQ4477" s="280"/>
      <c r="CR4477" s="280"/>
      <c r="CS4477" s="280"/>
      <c r="CT4477" s="280"/>
      <c r="CU4477" s="280"/>
      <c r="CV4477" s="280"/>
      <c r="CW4477" s="280"/>
      <c r="CX4477" s="280"/>
      <c r="CY4477" s="280"/>
      <c r="CZ4477" s="280"/>
      <c r="DA4477" s="280"/>
      <c r="DB4477" s="280"/>
      <c r="DC4477" s="280"/>
      <c r="DD4477" s="9"/>
      <c r="DE4477" s="9"/>
      <c r="DF4477" s="9"/>
      <c r="DG4477" s="9"/>
      <c r="DH4477" s="9"/>
      <c r="DI4477" s="9"/>
      <c r="DJ4477" s="9"/>
      <c r="DK4477" s="9"/>
      <c r="DL4477" s="9"/>
      <c r="DM4477" s="9"/>
      <c r="DN4477" s="9"/>
      <c r="DO4477" s="9"/>
      <c r="DP4477" s="9"/>
      <c r="DQ4477" s="9"/>
      <c r="DR4477" s="9"/>
      <c r="DS4477" s="9"/>
      <c r="DT4477" s="9"/>
      <c r="DU4477" s="9"/>
      <c r="DV4477" s="9"/>
      <c r="DW4477" s="9"/>
    </row>
    <row r="4478" spans="17:127" x14ac:dyDescent="0.25">
      <c r="Q4478" s="41"/>
      <c r="R4478" s="41"/>
      <c r="S4478" s="41"/>
      <c r="T4478" s="41"/>
      <c r="U4478" s="41"/>
      <c r="V4478" s="41"/>
      <c r="W4478" s="41"/>
      <c r="X4478" s="41"/>
      <c r="Y4478" s="41"/>
      <c r="Z4478" s="39"/>
      <c r="AA4478" s="39"/>
      <c r="AB4478" s="39"/>
      <c r="AC4478" s="39"/>
      <c r="AD4478" s="39"/>
      <c r="AE4478" s="39"/>
      <c r="AF4478" s="39"/>
      <c r="AG4478" s="39"/>
      <c r="AH4478" s="39"/>
      <c r="AI4478" s="39"/>
      <c r="AJ4478" s="39"/>
      <c r="AK4478" s="39"/>
      <c r="AL4478" s="39"/>
      <c r="AM4478" s="39"/>
      <c r="AN4478" s="39"/>
      <c r="AO4478" s="39"/>
      <c r="AP4478" s="39"/>
      <c r="AQ4478" s="39"/>
      <c r="AR4478" s="39"/>
      <c r="AS4478" s="39"/>
      <c r="BW4478" s="211"/>
      <c r="BX4478" s="211"/>
      <c r="BY4478" s="211"/>
      <c r="BZ4478" s="211"/>
      <c r="CA4478" s="211"/>
      <c r="CB4478" s="211"/>
      <c r="CC4478" s="211"/>
      <c r="CD4478" s="211"/>
      <c r="CE4478" s="211"/>
      <c r="CF4478" s="211"/>
      <c r="CG4478" s="211"/>
      <c r="CH4478" s="211"/>
      <c r="CI4478" s="211"/>
      <c r="CJ4478" s="211"/>
      <c r="CK4478" s="211"/>
      <c r="CL4478" s="211"/>
      <c r="CM4478" s="211"/>
      <c r="CN4478" s="280"/>
      <c r="CO4478" s="280"/>
      <c r="CP4478" s="280"/>
      <c r="CQ4478" s="280"/>
      <c r="CR4478" s="280"/>
      <c r="CS4478" s="280"/>
      <c r="CT4478" s="280"/>
      <c r="CU4478" s="280"/>
      <c r="CV4478" s="280"/>
      <c r="CW4478" s="280"/>
      <c r="CX4478" s="280"/>
      <c r="CY4478" s="280"/>
      <c r="CZ4478" s="280"/>
      <c r="DA4478" s="280"/>
      <c r="DB4478" s="280"/>
      <c r="DC4478" s="280"/>
      <c r="DD4478" s="9"/>
      <c r="DE4478" s="9"/>
      <c r="DF4478" s="9"/>
      <c r="DG4478" s="9"/>
      <c r="DH4478" s="9"/>
      <c r="DI4478" s="9"/>
      <c r="DJ4478" s="9"/>
      <c r="DK4478" s="9"/>
      <c r="DL4478" s="9"/>
      <c r="DM4478" s="9"/>
      <c r="DN4478" s="9"/>
      <c r="DO4478" s="9"/>
      <c r="DP4478" s="9"/>
      <c r="DQ4478" s="9"/>
      <c r="DR4478" s="9"/>
      <c r="DS4478" s="9"/>
      <c r="DT4478" s="9"/>
      <c r="DU4478" s="9"/>
      <c r="DV4478" s="9"/>
      <c r="DW4478" s="9"/>
    </row>
    <row r="4479" spans="17:127" x14ac:dyDescent="0.25">
      <c r="Q4479" s="41"/>
      <c r="R4479" s="41"/>
      <c r="S4479" s="41"/>
      <c r="T4479" s="41"/>
      <c r="U4479" s="41"/>
      <c r="V4479" s="41"/>
      <c r="W4479" s="41"/>
      <c r="X4479" s="41"/>
      <c r="Y4479" s="41"/>
      <c r="Z4479" s="39"/>
      <c r="AA4479" s="39"/>
      <c r="AB4479" s="39"/>
      <c r="AC4479" s="39"/>
      <c r="AD4479" s="39"/>
      <c r="AE4479" s="39"/>
      <c r="AF4479" s="39"/>
      <c r="AG4479" s="39"/>
      <c r="AH4479" s="39"/>
      <c r="AI4479" s="39"/>
      <c r="AJ4479" s="39"/>
      <c r="AK4479" s="39"/>
      <c r="AL4479" s="39"/>
      <c r="AM4479" s="39"/>
      <c r="AN4479" s="39"/>
      <c r="AO4479" s="39"/>
      <c r="AP4479" s="39"/>
      <c r="AQ4479" s="39"/>
      <c r="AR4479" s="39"/>
      <c r="AS4479" s="39"/>
      <c r="BW4479" s="211"/>
      <c r="BX4479" s="211"/>
      <c r="BY4479" s="211"/>
      <c r="BZ4479" s="211"/>
      <c r="CA4479" s="211"/>
      <c r="CB4479" s="211"/>
      <c r="CC4479" s="211"/>
      <c r="CD4479" s="211"/>
      <c r="CE4479" s="211"/>
      <c r="CF4479" s="211"/>
      <c r="CG4479" s="211"/>
      <c r="CH4479" s="211"/>
      <c r="CI4479" s="211"/>
      <c r="CJ4479" s="211"/>
      <c r="CK4479" s="211"/>
      <c r="CL4479" s="211"/>
      <c r="CM4479" s="211"/>
      <c r="CN4479" s="280"/>
      <c r="CO4479" s="280"/>
      <c r="CP4479" s="280"/>
      <c r="CQ4479" s="280"/>
      <c r="CR4479" s="280"/>
      <c r="CS4479" s="280"/>
      <c r="CT4479" s="280"/>
      <c r="CU4479" s="280"/>
      <c r="CV4479" s="280"/>
      <c r="CW4479" s="280"/>
      <c r="CX4479" s="280"/>
      <c r="CY4479" s="280"/>
      <c r="CZ4479" s="280"/>
      <c r="DA4479" s="280"/>
      <c r="DB4479" s="280"/>
      <c r="DC4479" s="280"/>
      <c r="DD4479" s="9"/>
      <c r="DE4479" s="9"/>
      <c r="DF4479" s="9"/>
      <c r="DG4479" s="9"/>
      <c r="DH4479" s="9"/>
      <c r="DI4479" s="9"/>
      <c r="DJ4479" s="9"/>
      <c r="DK4479" s="9"/>
      <c r="DL4479" s="9"/>
      <c r="DM4479" s="9"/>
      <c r="DN4479" s="9"/>
      <c r="DO4479" s="9"/>
      <c r="DP4479" s="9"/>
      <c r="DQ4479" s="9"/>
      <c r="DR4479" s="9"/>
      <c r="DS4479" s="9"/>
      <c r="DT4479" s="9"/>
      <c r="DU4479" s="9"/>
      <c r="DV4479" s="9"/>
      <c r="DW4479" s="9"/>
    </row>
    <row r="4480" spans="17:127" x14ac:dyDescent="0.25">
      <c r="Q4480" s="41"/>
      <c r="R4480" s="41"/>
      <c r="S4480" s="41"/>
      <c r="T4480" s="41"/>
      <c r="U4480" s="41"/>
      <c r="V4480" s="41"/>
      <c r="W4480" s="41"/>
      <c r="X4480" s="41"/>
      <c r="Y4480" s="41"/>
      <c r="Z4480" s="39"/>
      <c r="AA4480" s="39"/>
      <c r="AB4480" s="39"/>
      <c r="AC4480" s="39"/>
      <c r="AD4480" s="39"/>
      <c r="AE4480" s="39"/>
      <c r="AF4480" s="39"/>
      <c r="AG4480" s="39"/>
      <c r="AH4480" s="39"/>
      <c r="AI4480" s="39"/>
      <c r="AJ4480" s="39"/>
      <c r="AK4480" s="39"/>
      <c r="AL4480" s="39"/>
      <c r="AM4480" s="39"/>
      <c r="AN4480" s="39"/>
      <c r="AO4480" s="39"/>
      <c r="AP4480" s="39"/>
      <c r="AQ4480" s="39"/>
      <c r="AR4480" s="39"/>
      <c r="AS4480" s="39"/>
      <c r="BW4480" s="211"/>
      <c r="BX4480" s="211"/>
      <c r="BY4480" s="211"/>
      <c r="BZ4480" s="211"/>
      <c r="CA4480" s="211"/>
      <c r="CB4480" s="211"/>
      <c r="CC4480" s="211"/>
      <c r="CD4480" s="211"/>
      <c r="CE4480" s="211"/>
      <c r="CF4480" s="211"/>
      <c r="CG4480" s="211"/>
      <c r="CH4480" s="211"/>
      <c r="CI4480" s="211"/>
      <c r="CJ4480" s="211"/>
      <c r="CK4480" s="211"/>
      <c r="CL4480" s="211"/>
      <c r="CM4480" s="211"/>
      <c r="CN4480" s="280"/>
      <c r="CO4480" s="280"/>
      <c r="CP4480" s="280"/>
      <c r="CQ4480" s="280"/>
      <c r="CR4480" s="280"/>
      <c r="CS4480" s="280"/>
      <c r="CT4480" s="280"/>
      <c r="CU4480" s="280"/>
      <c r="CV4480" s="280"/>
      <c r="CW4480" s="280"/>
      <c r="CX4480" s="280"/>
      <c r="CY4480" s="280"/>
      <c r="CZ4480" s="280"/>
      <c r="DA4480" s="280"/>
      <c r="DB4480" s="280"/>
      <c r="DC4480" s="280"/>
      <c r="DD4480" s="9"/>
      <c r="DE4480" s="9"/>
      <c r="DF4480" s="9"/>
      <c r="DG4480" s="9"/>
      <c r="DH4480" s="9"/>
      <c r="DI4480" s="9"/>
      <c r="DJ4480" s="9"/>
      <c r="DK4480" s="9"/>
      <c r="DL4480" s="9"/>
      <c r="DM4480" s="9"/>
      <c r="DN4480" s="9"/>
      <c r="DO4480" s="9"/>
      <c r="DP4480" s="9"/>
      <c r="DQ4480" s="9"/>
      <c r="DR4480" s="9"/>
      <c r="DS4480" s="9"/>
      <c r="DT4480" s="9"/>
      <c r="DU4480" s="9"/>
      <c r="DV4480" s="9"/>
      <c r="DW4480" s="9"/>
    </row>
    <row r="4481" spans="17:127" x14ac:dyDescent="0.25">
      <c r="Q4481" s="41"/>
      <c r="R4481" s="41"/>
      <c r="S4481" s="41"/>
      <c r="T4481" s="41"/>
      <c r="U4481" s="41"/>
      <c r="V4481" s="41"/>
      <c r="W4481" s="41"/>
      <c r="X4481" s="41"/>
      <c r="Y4481" s="41"/>
      <c r="Z4481" s="39"/>
      <c r="AA4481" s="39"/>
      <c r="AB4481" s="39"/>
      <c r="AC4481" s="39"/>
      <c r="AD4481" s="39"/>
      <c r="AE4481" s="39"/>
      <c r="AF4481" s="39"/>
      <c r="AG4481" s="39"/>
      <c r="AH4481" s="39"/>
      <c r="AI4481" s="39"/>
      <c r="AJ4481" s="39"/>
      <c r="AK4481" s="39"/>
      <c r="AL4481" s="39"/>
      <c r="AM4481" s="39"/>
      <c r="AN4481" s="39"/>
      <c r="AO4481" s="39"/>
      <c r="AP4481" s="39"/>
      <c r="AQ4481" s="39"/>
      <c r="AR4481" s="39"/>
      <c r="AS4481" s="39"/>
      <c r="BW4481" s="211"/>
      <c r="BX4481" s="211"/>
      <c r="BY4481" s="211"/>
      <c r="BZ4481" s="211"/>
      <c r="CA4481" s="211"/>
      <c r="CB4481" s="211"/>
      <c r="CC4481" s="211"/>
      <c r="CD4481" s="211"/>
      <c r="CE4481" s="211"/>
      <c r="CF4481" s="211"/>
      <c r="CG4481" s="211"/>
      <c r="CH4481" s="211"/>
      <c r="CI4481" s="211"/>
      <c r="CJ4481" s="211"/>
      <c r="CK4481" s="211"/>
      <c r="CL4481" s="211"/>
      <c r="CM4481" s="211"/>
      <c r="CN4481" s="280"/>
      <c r="CO4481" s="280"/>
      <c r="CP4481" s="280"/>
      <c r="CQ4481" s="280"/>
      <c r="CR4481" s="280"/>
      <c r="CS4481" s="280"/>
      <c r="CT4481" s="280"/>
      <c r="CU4481" s="280"/>
      <c r="CV4481" s="280"/>
      <c r="CW4481" s="280"/>
      <c r="CX4481" s="280"/>
      <c r="CY4481" s="280"/>
      <c r="CZ4481" s="280"/>
      <c r="DA4481" s="280"/>
      <c r="DB4481" s="280"/>
      <c r="DC4481" s="280"/>
      <c r="DD4481" s="9"/>
      <c r="DE4481" s="9"/>
      <c r="DF4481" s="9"/>
      <c r="DG4481" s="9"/>
      <c r="DH4481" s="9"/>
      <c r="DI4481" s="9"/>
      <c r="DJ4481" s="9"/>
      <c r="DK4481" s="9"/>
      <c r="DL4481" s="9"/>
      <c r="DM4481" s="9"/>
      <c r="DN4481" s="9"/>
      <c r="DO4481" s="9"/>
      <c r="DP4481" s="9"/>
      <c r="DQ4481" s="9"/>
      <c r="DR4481" s="9"/>
      <c r="DS4481" s="9"/>
      <c r="DT4481" s="9"/>
      <c r="DU4481" s="9"/>
      <c r="DV4481" s="9"/>
      <c r="DW4481" s="9"/>
    </row>
    <row r="4482" spans="17:127" x14ac:dyDescent="0.25">
      <c r="Q4482" s="41"/>
      <c r="R4482" s="41"/>
      <c r="S4482" s="41"/>
      <c r="T4482" s="41"/>
      <c r="U4482" s="41"/>
      <c r="V4482" s="41"/>
      <c r="W4482" s="41"/>
      <c r="X4482" s="41"/>
      <c r="Y4482" s="41"/>
      <c r="Z4482" s="39"/>
      <c r="AA4482" s="39"/>
      <c r="AB4482" s="39"/>
      <c r="AC4482" s="39"/>
      <c r="AD4482" s="39"/>
      <c r="AE4482" s="39"/>
      <c r="AF4482" s="39"/>
      <c r="AG4482" s="39"/>
      <c r="AH4482" s="39"/>
      <c r="AI4482" s="39"/>
      <c r="AJ4482" s="39"/>
      <c r="AK4482" s="39"/>
      <c r="AL4482" s="39"/>
      <c r="AM4482" s="39"/>
      <c r="AN4482" s="39"/>
      <c r="AO4482" s="39"/>
      <c r="AP4482" s="39"/>
      <c r="AQ4482" s="39"/>
      <c r="AR4482" s="39"/>
      <c r="AS4482" s="39"/>
      <c r="BW4482" s="211"/>
      <c r="BX4482" s="211"/>
      <c r="BY4482" s="211"/>
      <c r="BZ4482" s="211"/>
      <c r="CA4482" s="211"/>
      <c r="CB4482" s="211"/>
      <c r="CC4482" s="211"/>
      <c r="CD4482" s="211"/>
      <c r="CE4482" s="211"/>
      <c r="CF4482" s="211"/>
      <c r="CG4482" s="211"/>
      <c r="CH4482" s="211"/>
      <c r="CI4482" s="211"/>
      <c r="CJ4482" s="211"/>
      <c r="CK4482" s="211"/>
      <c r="CL4482" s="211"/>
      <c r="CM4482" s="211"/>
      <c r="CN4482" s="280"/>
      <c r="CO4482" s="280"/>
      <c r="CP4482" s="280"/>
      <c r="CQ4482" s="280"/>
      <c r="CR4482" s="280"/>
      <c r="CS4482" s="280"/>
      <c r="CT4482" s="280"/>
      <c r="CU4482" s="280"/>
      <c r="CV4482" s="280"/>
      <c r="CW4482" s="280"/>
      <c r="CX4482" s="280"/>
      <c r="CY4482" s="280"/>
      <c r="CZ4482" s="280"/>
      <c r="DA4482" s="280"/>
      <c r="DB4482" s="280"/>
      <c r="DC4482" s="280"/>
      <c r="DD4482" s="9"/>
      <c r="DE4482" s="9"/>
      <c r="DF4482" s="9"/>
      <c r="DG4482" s="9"/>
      <c r="DH4482" s="9"/>
      <c r="DI4482" s="9"/>
      <c r="DJ4482" s="9"/>
      <c r="DK4482" s="9"/>
      <c r="DL4482" s="9"/>
      <c r="DM4482" s="9"/>
      <c r="DN4482" s="9"/>
      <c r="DO4482" s="9"/>
      <c r="DP4482" s="9"/>
      <c r="DQ4482" s="9"/>
      <c r="DR4482" s="9"/>
      <c r="DS4482" s="9"/>
      <c r="DT4482" s="9"/>
      <c r="DU4482" s="9"/>
      <c r="DV4482" s="9"/>
      <c r="DW4482" s="9"/>
    </row>
    <row r="4483" spans="17:127" x14ac:dyDescent="0.25">
      <c r="Q4483" s="41"/>
      <c r="R4483" s="41"/>
      <c r="S4483" s="41"/>
      <c r="T4483" s="41"/>
      <c r="U4483" s="41"/>
      <c r="V4483" s="41"/>
      <c r="W4483" s="41"/>
      <c r="X4483" s="41"/>
      <c r="Y4483" s="41"/>
      <c r="Z4483" s="39"/>
      <c r="AA4483" s="39"/>
      <c r="AB4483" s="39"/>
      <c r="AC4483" s="39"/>
      <c r="AD4483" s="39"/>
      <c r="AE4483" s="39"/>
      <c r="AF4483" s="39"/>
      <c r="AG4483" s="39"/>
      <c r="AH4483" s="39"/>
      <c r="AI4483" s="39"/>
      <c r="AJ4483" s="39"/>
      <c r="AK4483" s="39"/>
      <c r="AL4483" s="39"/>
      <c r="AM4483" s="39"/>
      <c r="AN4483" s="39"/>
      <c r="AO4483" s="39"/>
      <c r="AP4483" s="39"/>
      <c r="AQ4483" s="39"/>
      <c r="AR4483" s="39"/>
      <c r="AS4483" s="39"/>
      <c r="BW4483" s="211"/>
      <c r="BX4483" s="211"/>
      <c r="BY4483" s="211"/>
      <c r="BZ4483" s="211"/>
      <c r="CA4483" s="211"/>
      <c r="CB4483" s="211"/>
      <c r="CC4483" s="211"/>
      <c r="CD4483" s="211"/>
      <c r="CE4483" s="211"/>
      <c r="CF4483" s="211"/>
      <c r="CG4483" s="211"/>
      <c r="CH4483" s="211"/>
      <c r="CI4483" s="211"/>
      <c r="CJ4483" s="211"/>
      <c r="CK4483" s="211"/>
      <c r="CL4483" s="211"/>
      <c r="CM4483" s="211"/>
      <c r="CN4483" s="280"/>
      <c r="CO4483" s="280"/>
      <c r="CP4483" s="280"/>
      <c r="CQ4483" s="280"/>
      <c r="CR4483" s="280"/>
      <c r="CS4483" s="280"/>
      <c r="CT4483" s="280"/>
      <c r="CU4483" s="280"/>
      <c r="CV4483" s="280"/>
      <c r="CW4483" s="280"/>
      <c r="CX4483" s="280"/>
      <c r="CY4483" s="280"/>
      <c r="CZ4483" s="280"/>
      <c r="DA4483" s="280"/>
      <c r="DB4483" s="280"/>
      <c r="DC4483" s="280"/>
      <c r="DD4483" s="9"/>
      <c r="DE4483" s="9"/>
      <c r="DF4483" s="9"/>
      <c r="DG4483" s="9"/>
      <c r="DH4483" s="9"/>
      <c r="DI4483" s="9"/>
      <c r="DJ4483" s="9"/>
      <c r="DK4483" s="9"/>
      <c r="DL4483" s="9"/>
      <c r="DM4483" s="9"/>
      <c r="DN4483" s="9"/>
      <c r="DO4483" s="9"/>
      <c r="DP4483" s="9"/>
      <c r="DQ4483" s="9"/>
      <c r="DR4483" s="9"/>
      <c r="DS4483" s="9"/>
      <c r="DT4483" s="9"/>
      <c r="DU4483" s="9"/>
      <c r="DV4483" s="9"/>
      <c r="DW4483" s="9"/>
    </row>
    <row r="4484" spans="17:127" x14ac:dyDescent="0.25">
      <c r="Q4484" s="41"/>
      <c r="R4484" s="41"/>
      <c r="S4484" s="41"/>
      <c r="T4484" s="41"/>
      <c r="U4484" s="41"/>
      <c r="V4484" s="41"/>
      <c r="W4484" s="41"/>
      <c r="X4484" s="41"/>
      <c r="Y4484" s="41"/>
      <c r="Z4484" s="39"/>
      <c r="AA4484" s="39"/>
      <c r="AB4484" s="39"/>
      <c r="AC4484" s="39"/>
      <c r="AD4484" s="39"/>
      <c r="AE4484" s="39"/>
      <c r="AF4484" s="39"/>
      <c r="AG4484" s="39"/>
      <c r="AH4484" s="39"/>
      <c r="AI4484" s="39"/>
      <c r="AJ4484" s="39"/>
      <c r="AK4484" s="39"/>
      <c r="AL4484" s="39"/>
      <c r="AM4484" s="39"/>
      <c r="AN4484" s="39"/>
      <c r="AO4484" s="39"/>
      <c r="AP4484" s="39"/>
      <c r="AQ4484" s="39"/>
      <c r="AR4484" s="39"/>
      <c r="AS4484" s="39"/>
      <c r="BW4484" s="211"/>
      <c r="BX4484" s="211"/>
      <c r="BY4484" s="211"/>
      <c r="BZ4484" s="211"/>
      <c r="CA4484" s="211"/>
      <c r="CB4484" s="211"/>
      <c r="CC4484" s="211"/>
      <c r="CD4484" s="211"/>
      <c r="CE4484" s="211"/>
      <c r="CF4484" s="211"/>
      <c r="CG4484" s="211"/>
      <c r="CH4484" s="211"/>
      <c r="CI4484" s="211"/>
      <c r="CJ4484" s="211"/>
      <c r="CK4484" s="211"/>
      <c r="CL4484" s="211"/>
      <c r="CM4484" s="211"/>
      <c r="CN4484" s="280"/>
      <c r="CO4484" s="280"/>
      <c r="CP4484" s="280"/>
      <c r="CQ4484" s="280"/>
      <c r="CR4484" s="280"/>
      <c r="CS4484" s="280"/>
      <c r="CT4484" s="280"/>
      <c r="CU4484" s="280"/>
      <c r="CV4484" s="280"/>
      <c r="CW4484" s="280"/>
      <c r="CX4484" s="280"/>
      <c r="CY4484" s="280"/>
      <c r="CZ4484" s="280"/>
      <c r="DA4484" s="280"/>
      <c r="DB4484" s="280"/>
      <c r="DC4484" s="280"/>
      <c r="DD4484" s="9"/>
      <c r="DE4484" s="9"/>
      <c r="DF4484" s="9"/>
      <c r="DG4484" s="9"/>
      <c r="DH4484" s="9"/>
      <c r="DI4484" s="9"/>
      <c r="DJ4484" s="9"/>
      <c r="DK4484" s="9"/>
      <c r="DL4484" s="9"/>
      <c r="DM4484" s="9"/>
      <c r="DN4484" s="9"/>
      <c r="DO4484" s="9"/>
      <c r="DP4484" s="9"/>
      <c r="DQ4484" s="9"/>
      <c r="DR4484" s="9"/>
      <c r="DS4484" s="9"/>
      <c r="DT4484" s="9"/>
      <c r="DU4484" s="9"/>
      <c r="DV4484" s="9"/>
      <c r="DW4484" s="9"/>
    </row>
    <row r="4485" spans="17:127" x14ac:dyDescent="0.25">
      <c r="Q4485" s="41"/>
      <c r="R4485" s="41"/>
      <c r="S4485" s="41"/>
      <c r="T4485" s="41"/>
      <c r="U4485" s="41"/>
      <c r="V4485" s="41"/>
      <c r="W4485" s="41"/>
      <c r="X4485" s="41"/>
      <c r="Y4485" s="41"/>
      <c r="Z4485" s="39"/>
      <c r="AA4485" s="39"/>
      <c r="AB4485" s="39"/>
      <c r="AC4485" s="39"/>
      <c r="AD4485" s="39"/>
      <c r="AE4485" s="39"/>
      <c r="AF4485" s="39"/>
      <c r="AG4485" s="39"/>
      <c r="AH4485" s="39"/>
      <c r="AI4485" s="39"/>
      <c r="AJ4485" s="39"/>
      <c r="AK4485" s="39"/>
      <c r="AL4485" s="39"/>
      <c r="AM4485" s="39"/>
      <c r="AN4485" s="39"/>
      <c r="AO4485" s="39"/>
      <c r="AP4485" s="39"/>
      <c r="AQ4485" s="39"/>
      <c r="AR4485" s="39"/>
      <c r="AS4485" s="39"/>
      <c r="BW4485" s="211"/>
      <c r="BX4485" s="211"/>
      <c r="BY4485" s="211"/>
      <c r="BZ4485" s="211"/>
      <c r="CA4485" s="211"/>
      <c r="CB4485" s="211"/>
      <c r="CC4485" s="211"/>
      <c r="CD4485" s="211"/>
      <c r="CE4485" s="211"/>
      <c r="CF4485" s="211"/>
      <c r="CG4485" s="211"/>
      <c r="CH4485" s="211"/>
      <c r="CI4485" s="211"/>
      <c r="CJ4485" s="211"/>
      <c r="CK4485" s="211"/>
      <c r="CL4485" s="211"/>
      <c r="CM4485" s="211"/>
      <c r="CN4485" s="280"/>
      <c r="CO4485" s="280"/>
      <c r="CP4485" s="280"/>
      <c r="CQ4485" s="280"/>
      <c r="CR4485" s="280"/>
      <c r="CS4485" s="280"/>
      <c r="CT4485" s="280"/>
      <c r="CU4485" s="280"/>
      <c r="CV4485" s="280"/>
      <c r="CW4485" s="280"/>
      <c r="CX4485" s="280"/>
      <c r="CY4485" s="280"/>
      <c r="CZ4485" s="280"/>
      <c r="DA4485" s="280"/>
      <c r="DB4485" s="280"/>
      <c r="DC4485" s="280"/>
      <c r="DD4485" s="9"/>
      <c r="DE4485" s="9"/>
      <c r="DF4485" s="9"/>
      <c r="DG4485" s="9"/>
      <c r="DH4485" s="9"/>
      <c r="DI4485" s="9"/>
      <c r="DJ4485" s="9"/>
      <c r="DK4485" s="9"/>
      <c r="DL4485" s="9"/>
      <c r="DM4485" s="9"/>
      <c r="DN4485" s="9"/>
      <c r="DO4485" s="9"/>
      <c r="DP4485" s="9"/>
      <c r="DQ4485" s="9"/>
      <c r="DR4485" s="9"/>
      <c r="DS4485" s="9"/>
      <c r="DT4485" s="9"/>
      <c r="DU4485" s="9"/>
      <c r="DV4485" s="9"/>
      <c r="DW4485" s="9"/>
    </row>
    <row r="4486" spans="17:127" x14ac:dyDescent="0.25">
      <c r="Q4486" s="41"/>
      <c r="R4486" s="41"/>
      <c r="S4486" s="41"/>
      <c r="T4486" s="41"/>
      <c r="U4486" s="41"/>
      <c r="V4486" s="41"/>
      <c r="W4486" s="41"/>
      <c r="X4486" s="41"/>
      <c r="Y4486" s="41"/>
      <c r="Z4486" s="39"/>
      <c r="AA4486" s="39"/>
      <c r="AB4486" s="39"/>
      <c r="AC4486" s="39"/>
      <c r="AD4486" s="39"/>
      <c r="AE4486" s="39"/>
      <c r="AF4486" s="39"/>
      <c r="AG4486" s="39"/>
      <c r="AH4486" s="39"/>
      <c r="AI4486" s="39"/>
      <c r="AJ4486" s="39"/>
      <c r="AK4486" s="39"/>
      <c r="AL4486" s="39"/>
      <c r="AM4486" s="39"/>
      <c r="AN4486" s="39"/>
      <c r="AO4486" s="39"/>
      <c r="AP4486" s="39"/>
      <c r="AQ4486" s="39"/>
      <c r="AR4486" s="39"/>
      <c r="AS4486" s="39"/>
      <c r="BW4486" s="211"/>
      <c r="BX4486" s="211"/>
      <c r="BY4486" s="211"/>
      <c r="BZ4486" s="211"/>
      <c r="CA4486" s="211"/>
      <c r="CB4486" s="211"/>
      <c r="CC4486" s="211"/>
      <c r="CD4486" s="211"/>
      <c r="CE4486" s="211"/>
      <c r="CF4486" s="211"/>
      <c r="CG4486" s="211"/>
      <c r="CH4486" s="211"/>
      <c r="CI4486" s="211"/>
      <c r="CJ4486" s="211"/>
      <c r="CK4486" s="211"/>
      <c r="CL4486" s="211"/>
      <c r="CM4486" s="211"/>
      <c r="CN4486" s="280"/>
      <c r="CO4486" s="280"/>
      <c r="CP4486" s="280"/>
      <c r="CQ4486" s="280"/>
      <c r="CR4486" s="280"/>
      <c r="CS4486" s="280"/>
      <c r="CT4486" s="280"/>
      <c r="CU4486" s="280"/>
      <c r="CV4486" s="280"/>
      <c r="CW4486" s="280"/>
      <c r="CX4486" s="280"/>
      <c r="CY4486" s="280"/>
      <c r="CZ4486" s="280"/>
      <c r="DA4486" s="280"/>
      <c r="DB4486" s="280"/>
      <c r="DC4486" s="280"/>
      <c r="DD4486" s="9"/>
      <c r="DE4486" s="9"/>
      <c r="DF4486" s="9"/>
      <c r="DG4486" s="9"/>
      <c r="DH4486" s="9"/>
      <c r="DI4486" s="9"/>
      <c r="DJ4486" s="9"/>
      <c r="DK4486" s="9"/>
      <c r="DL4486" s="9"/>
      <c r="DM4486" s="9"/>
      <c r="DN4486" s="9"/>
      <c r="DO4486" s="9"/>
      <c r="DP4486" s="9"/>
      <c r="DQ4486" s="9"/>
      <c r="DR4486" s="9"/>
      <c r="DS4486" s="9"/>
      <c r="DT4486" s="9"/>
      <c r="DU4486" s="9"/>
      <c r="DV4486" s="9"/>
      <c r="DW4486" s="9"/>
    </row>
    <row r="4487" spans="17:127" x14ac:dyDescent="0.25">
      <c r="Q4487" s="41"/>
      <c r="R4487" s="41"/>
      <c r="S4487" s="41"/>
      <c r="T4487" s="41"/>
      <c r="U4487" s="41"/>
      <c r="V4487" s="41"/>
      <c r="W4487" s="41"/>
      <c r="X4487" s="41"/>
      <c r="Y4487" s="41"/>
      <c r="Z4487" s="39"/>
      <c r="AA4487" s="39"/>
      <c r="AB4487" s="39"/>
      <c r="AC4487" s="39"/>
      <c r="AD4487" s="39"/>
      <c r="AE4487" s="39"/>
      <c r="AF4487" s="39"/>
      <c r="AG4487" s="39"/>
      <c r="AH4487" s="39"/>
      <c r="AI4487" s="39"/>
      <c r="AJ4487" s="39"/>
      <c r="AK4487" s="39"/>
      <c r="AL4487" s="39"/>
      <c r="AM4487" s="39"/>
      <c r="AN4487" s="39"/>
      <c r="AO4487" s="39"/>
      <c r="AP4487" s="39"/>
      <c r="AQ4487" s="39"/>
      <c r="AR4487" s="39"/>
      <c r="AS4487" s="39"/>
      <c r="BW4487" s="211"/>
      <c r="BX4487" s="211"/>
      <c r="BY4487" s="211"/>
      <c r="BZ4487" s="211"/>
      <c r="CA4487" s="211"/>
      <c r="CB4487" s="211"/>
      <c r="CC4487" s="211"/>
      <c r="CD4487" s="211"/>
      <c r="CE4487" s="211"/>
      <c r="CF4487" s="211"/>
      <c r="CG4487" s="211"/>
      <c r="CH4487" s="211"/>
      <c r="CI4487" s="211"/>
      <c r="CJ4487" s="211"/>
      <c r="CK4487" s="211"/>
      <c r="CL4487" s="211"/>
      <c r="CM4487" s="211"/>
      <c r="CN4487" s="280"/>
      <c r="CO4487" s="280"/>
      <c r="CP4487" s="280"/>
      <c r="CQ4487" s="280"/>
      <c r="CR4487" s="280"/>
      <c r="CS4487" s="280"/>
      <c r="CT4487" s="280"/>
      <c r="CU4487" s="280"/>
      <c r="CV4487" s="280"/>
      <c r="CW4487" s="280"/>
      <c r="CX4487" s="280"/>
      <c r="CY4487" s="280"/>
      <c r="CZ4487" s="280"/>
      <c r="DA4487" s="280"/>
      <c r="DB4487" s="280"/>
      <c r="DC4487" s="280"/>
      <c r="DD4487" s="9"/>
      <c r="DE4487" s="9"/>
      <c r="DF4487" s="9"/>
      <c r="DG4487" s="9"/>
      <c r="DH4487" s="9"/>
      <c r="DI4487" s="9"/>
      <c r="DJ4487" s="9"/>
      <c r="DK4487" s="9"/>
      <c r="DL4487" s="9"/>
      <c r="DM4487" s="9"/>
      <c r="DN4487" s="9"/>
      <c r="DO4487" s="9"/>
      <c r="DP4487" s="9"/>
      <c r="DQ4487" s="9"/>
      <c r="DR4487" s="9"/>
      <c r="DS4487" s="9"/>
      <c r="DT4487" s="9"/>
      <c r="DU4487" s="9"/>
      <c r="DV4487" s="9"/>
      <c r="DW4487" s="9"/>
    </row>
    <row r="4488" spans="17:127" x14ac:dyDescent="0.25">
      <c r="Q4488" s="41"/>
      <c r="R4488" s="41"/>
      <c r="S4488" s="41"/>
      <c r="T4488" s="41"/>
      <c r="U4488" s="41"/>
      <c r="V4488" s="41"/>
      <c r="W4488" s="41"/>
      <c r="X4488" s="41"/>
      <c r="Y4488" s="41"/>
      <c r="Z4488" s="39"/>
      <c r="AA4488" s="39"/>
      <c r="AB4488" s="39"/>
      <c r="AC4488" s="39"/>
      <c r="AD4488" s="39"/>
      <c r="AE4488" s="39"/>
      <c r="AF4488" s="39"/>
      <c r="AG4488" s="39"/>
      <c r="AH4488" s="39"/>
      <c r="AI4488" s="39"/>
      <c r="AJ4488" s="39"/>
      <c r="AK4488" s="39"/>
      <c r="AL4488" s="39"/>
      <c r="AM4488" s="39"/>
      <c r="AN4488" s="39"/>
      <c r="AO4488" s="39"/>
      <c r="AP4488" s="39"/>
      <c r="AQ4488" s="39"/>
      <c r="AR4488" s="39"/>
      <c r="AS4488" s="39"/>
      <c r="BW4488" s="211"/>
      <c r="BX4488" s="211"/>
      <c r="BY4488" s="211"/>
      <c r="BZ4488" s="211"/>
      <c r="CA4488" s="211"/>
      <c r="CB4488" s="211"/>
      <c r="CC4488" s="211"/>
      <c r="CD4488" s="211"/>
      <c r="CE4488" s="211"/>
      <c r="CF4488" s="211"/>
      <c r="CG4488" s="211"/>
      <c r="CH4488" s="211"/>
      <c r="CI4488" s="211"/>
      <c r="CJ4488" s="211"/>
      <c r="CK4488" s="211"/>
      <c r="CL4488" s="211"/>
      <c r="CM4488" s="211"/>
      <c r="CN4488" s="280"/>
      <c r="CO4488" s="280"/>
      <c r="CP4488" s="280"/>
      <c r="CQ4488" s="280"/>
      <c r="CR4488" s="280"/>
      <c r="CS4488" s="280"/>
      <c r="CT4488" s="280"/>
      <c r="CU4488" s="280"/>
      <c r="CV4488" s="280"/>
      <c r="CW4488" s="280"/>
      <c r="CX4488" s="280"/>
      <c r="CY4488" s="280"/>
      <c r="CZ4488" s="280"/>
      <c r="DA4488" s="280"/>
      <c r="DB4488" s="280"/>
      <c r="DC4488" s="280"/>
      <c r="DD4488" s="9"/>
      <c r="DE4488" s="9"/>
      <c r="DF4488" s="9"/>
      <c r="DG4488" s="9"/>
      <c r="DH4488" s="9"/>
      <c r="DI4488" s="9"/>
      <c r="DJ4488" s="9"/>
      <c r="DK4488" s="9"/>
      <c r="DL4488" s="9"/>
      <c r="DM4488" s="9"/>
      <c r="DN4488" s="9"/>
      <c r="DO4488" s="9"/>
      <c r="DP4488" s="9"/>
      <c r="DQ4488" s="9"/>
      <c r="DR4488" s="9"/>
      <c r="DS4488" s="9"/>
      <c r="DT4488" s="9"/>
      <c r="DU4488" s="9"/>
      <c r="DV4488" s="9"/>
      <c r="DW4488" s="9"/>
    </row>
    <row r="4489" spans="17:127" x14ac:dyDescent="0.25">
      <c r="Q4489" s="41"/>
      <c r="R4489" s="41"/>
      <c r="S4489" s="41"/>
      <c r="T4489" s="41"/>
      <c r="U4489" s="41"/>
      <c r="V4489" s="41"/>
      <c r="W4489" s="41"/>
      <c r="X4489" s="41"/>
      <c r="Y4489" s="41"/>
      <c r="Z4489" s="39"/>
      <c r="AA4489" s="39"/>
      <c r="AB4489" s="39"/>
      <c r="AC4489" s="39"/>
      <c r="AD4489" s="39"/>
      <c r="AE4489" s="39"/>
      <c r="AF4489" s="39"/>
      <c r="AG4489" s="39"/>
      <c r="AH4489" s="39"/>
      <c r="AI4489" s="39"/>
      <c r="AJ4489" s="39"/>
      <c r="AK4489" s="39"/>
      <c r="AL4489" s="39"/>
      <c r="AM4489" s="39"/>
      <c r="AN4489" s="39"/>
      <c r="AO4489" s="39"/>
      <c r="AP4489" s="39"/>
      <c r="AQ4489" s="39"/>
      <c r="AR4489" s="39"/>
      <c r="AS4489" s="39"/>
      <c r="BW4489" s="211"/>
      <c r="BX4489" s="211"/>
      <c r="BY4489" s="211"/>
      <c r="BZ4489" s="211"/>
      <c r="CA4489" s="211"/>
      <c r="CB4489" s="211"/>
      <c r="CC4489" s="211"/>
      <c r="CD4489" s="211"/>
      <c r="CE4489" s="211"/>
      <c r="CF4489" s="211"/>
      <c r="CG4489" s="211"/>
      <c r="CH4489" s="211"/>
      <c r="CI4489" s="211"/>
      <c r="CJ4489" s="211"/>
      <c r="CK4489" s="211"/>
      <c r="CL4489" s="211"/>
      <c r="CM4489" s="211"/>
      <c r="CN4489" s="280"/>
      <c r="CO4489" s="280"/>
      <c r="CP4489" s="280"/>
      <c r="CQ4489" s="280"/>
      <c r="CR4489" s="280"/>
      <c r="CS4489" s="280"/>
      <c r="CT4489" s="280"/>
      <c r="CU4489" s="280"/>
      <c r="CV4489" s="280"/>
      <c r="CW4489" s="280"/>
      <c r="CX4489" s="280"/>
      <c r="CY4489" s="280"/>
      <c r="CZ4489" s="280"/>
      <c r="DA4489" s="280"/>
      <c r="DB4489" s="280"/>
      <c r="DC4489" s="280"/>
      <c r="DD4489" s="9"/>
      <c r="DE4489" s="9"/>
      <c r="DF4489" s="9"/>
      <c r="DG4489" s="9"/>
      <c r="DH4489" s="9"/>
      <c r="DI4489" s="9"/>
      <c r="DJ4489" s="9"/>
      <c r="DK4489" s="9"/>
      <c r="DL4489" s="9"/>
      <c r="DM4489" s="9"/>
      <c r="DN4489" s="9"/>
      <c r="DO4489" s="9"/>
      <c r="DP4489" s="9"/>
      <c r="DQ4489" s="9"/>
      <c r="DR4489" s="9"/>
      <c r="DS4489" s="9"/>
      <c r="DT4489" s="9"/>
      <c r="DU4489" s="9"/>
      <c r="DV4489" s="9"/>
      <c r="DW4489" s="9"/>
    </row>
    <row r="4490" spans="17:127" x14ac:dyDescent="0.25">
      <c r="Q4490" s="41"/>
      <c r="R4490" s="41"/>
      <c r="S4490" s="41"/>
      <c r="T4490" s="41"/>
      <c r="U4490" s="41"/>
      <c r="V4490" s="41"/>
      <c r="W4490" s="41"/>
      <c r="X4490" s="41"/>
      <c r="Y4490" s="41"/>
      <c r="Z4490" s="39"/>
      <c r="AA4490" s="39"/>
      <c r="AB4490" s="39"/>
      <c r="AC4490" s="39"/>
      <c r="AD4490" s="39"/>
      <c r="AE4490" s="39"/>
      <c r="AF4490" s="39"/>
      <c r="AG4490" s="39"/>
      <c r="AH4490" s="39"/>
      <c r="AI4490" s="39"/>
      <c r="AJ4490" s="39"/>
      <c r="AK4490" s="39"/>
      <c r="AL4490" s="39"/>
      <c r="AM4490" s="39"/>
      <c r="AN4490" s="39"/>
      <c r="AO4490" s="39"/>
      <c r="AP4490" s="39"/>
      <c r="AQ4490" s="39"/>
      <c r="AR4490" s="39"/>
      <c r="AS4490" s="39"/>
      <c r="BW4490" s="211"/>
      <c r="BX4490" s="211"/>
      <c r="BY4490" s="211"/>
      <c r="BZ4490" s="211"/>
      <c r="CA4490" s="211"/>
      <c r="CB4490" s="211"/>
      <c r="CC4490" s="211"/>
      <c r="CD4490" s="211"/>
      <c r="CE4490" s="211"/>
      <c r="CF4490" s="211"/>
      <c r="CG4490" s="211"/>
      <c r="CH4490" s="211"/>
      <c r="CI4490" s="211"/>
      <c r="CJ4490" s="211"/>
      <c r="CK4490" s="211"/>
      <c r="CL4490" s="211"/>
      <c r="CM4490" s="211"/>
      <c r="CN4490" s="280"/>
      <c r="CO4490" s="280"/>
      <c r="CP4490" s="280"/>
      <c r="CQ4490" s="280"/>
      <c r="CR4490" s="280"/>
      <c r="CS4490" s="280"/>
      <c r="CT4490" s="280"/>
      <c r="CU4490" s="280"/>
      <c r="CV4490" s="280"/>
      <c r="CW4490" s="280"/>
      <c r="CX4490" s="280"/>
      <c r="CY4490" s="280"/>
      <c r="CZ4490" s="280"/>
      <c r="DA4490" s="280"/>
      <c r="DB4490" s="280"/>
      <c r="DC4490" s="280"/>
      <c r="DD4490" s="9"/>
      <c r="DE4490" s="9"/>
      <c r="DF4490" s="9"/>
      <c r="DG4490" s="9"/>
      <c r="DH4490" s="9"/>
      <c r="DI4490" s="9"/>
      <c r="DJ4490" s="9"/>
      <c r="DK4490" s="9"/>
      <c r="DL4490" s="9"/>
      <c r="DM4490" s="9"/>
      <c r="DN4490" s="9"/>
      <c r="DO4490" s="9"/>
      <c r="DP4490" s="9"/>
      <c r="DQ4490" s="9"/>
      <c r="DR4490" s="9"/>
      <c r="DS4490" s="9"/>
      <c r="DT4490" s="9"/>
      <c r="DU4490" s="9"/>
      <c r="DV4490" s="9"/>
      <c r="DW4490" s="9"/>
    </row>
    <row r="4491" spans="17:127" x14ac:dyDescent="0.25">
      <c r="Q4491" s="41"/>
      <c r="R4491" s="41"/>
      <c r="S4491" s="41"/>
      <c r="T4491" s="41"/>
      <c r="U4491" s="41"/>
      <c r="V4491" s="41"/>
      <c r="W4491" s="41"/>
      <c r="X4491" s="41"/>
      <c r="Y4491" s="41"/>
      <c r="Z4491" s="39"/>
      <c r="AA4491" s="39"/>
      <c r="AB4491" s="39"/>
      <c r="AC4491" s="39"/>
      <c r="AD4491" s="39"/>
      <c r="AE4491" s="39"/>
      <c r="AF4491" s="39"/>
      <c r="AG4491" s="39"/>
      <c r="AH4491" s="39"/>
      <c r="AI4491" s="39"/>
      <c r="AJ4491" s="39"/>
      <c r="AK4491" s="39"/>
      <c r="AL4491" s="39"/>
      <c r="AM4491" s="39"/>
      <c r="AN4491" s="39"/>
      <c r="AO4491" s="39"/>
      <c r="AP4491" s="39"/>
      <c r="AQ4491" s="39"/>
      <c r="AR4491" s="39"/>
      <c r="AS4491" s="39"/>
      <c r="BW4491" s="211"/>
      <c r="BX4491" s="211"/>
      <c r="BY4491" s="211"/>
      <c r="BZ4491" s="211"/>
      <c r="CA4491" s="211"/>
      <c r="CB4491" s="211"/>
      <c r="CC4491" s="211"/>
      <c r="CD4491" s="211"/>
      <c r="CE4491" s="211"/>
      <c r="CF4491" s="211"/>
      <c r="CG4491" s="211"/>
      <c r="CH4491" s="211"/>
      <c r="CI4491" s="211"/>
      <c r="CJ4491" s="211"/>
      <c r="CK4491" s="211"/>
      <c r="CL4491" s="211"/>
      <c r="CM4491" s="211"/>
      <c r="CN4491" s="280"/>
      <c r="CO4491" s="280"/>
      <c r="CP4491" s="280"/>
      <c r="CQ4491" s="280"/>
      <c r="CR4491" s="280"/>
      <c r="CS4491" s="280"/>
      <c r="CT4491" s="280"/>
      <c r="CU4491" s="280"/>
      <c r="CV4491" s="280"/>
      <c r="CW4491" s="280"/>
      <c r="CX4491" s="280"/>
      <c r="CY4491" s="280"/>
      <c r="CZ4491" s="280"/>
      <c r="DA4491" s="280"/>
      <c r="DB4491" s="280"/>
      <c r="DC4491" s="280"/>
      <c r="DD4491" s="9"/>
      <c r="DE4491" s="9"/>
      <c r="DF4491" s="9"/>
      <c r="DG4491" s="9"/>
      <c r="DH4491" s="9"/>
      <c r="DI4491" s="9"/>
      <c r="DJ4491" s="9"/>
      <c r="DK4491" s="9"/>
      <c r="DL4491" s="9"/>
      <c r="DM4491" s="9"/>
      <c r="DN4491" s="9"/>
      <c r="DO4491" s="9"/>
      <c r="DP4491" s="9"/>
      <c r="DQ4491" s="9"/>
      <c r="DR4491" s="9"/>
      <c r="DS4491" s="9"/>
      <c r="DT4491" s="9"/>
      <c r="DU4491" s="9"/>
      <c r="DV4491" s="9"/>
      <c r="DW4491" s="9"/>
    </row>
    <row r="4492" spans="17:127" x14ac:dyDescent="0.25">
      <c r="Q4492" s="41"/>
      <c r="R4492" s="41"/>
      <c r="S4492" s="41"/>
      <c r="T4492" s="41"/>
      <c r="U4492" s="41"/>
      <c r="V4492" s="41"/>
      <c r="W4492" s="41"/>
      <c r="X4492" s="41"/>
      <c r="Y4492" s="41"/>
      <c r="Z4492" s="39"/>
      <c r="AA4492" s="39"/>
      <c r="AB4492" s="39"/>
      <c r="AC4492" s="39"/>
      <c r="AD4492" s="39"/>
      <c r="AE4492" s="39"/>
      <c r="AF4492" s="39"/>
      <c r="AG4492" s="39"/>
      <c r="AH4492" s="39"/>
      <c r="AI4492" s="39"/>
      <c r="AJ4492" s="39"/>
      <c r="AK4492" s="39"/>
      <c r="AL4492" s="39"/>
      <c r="AM4492" s="39"/>
      <c r="AN4492" s="39"/>
      <c r="AO4492" s="39"/>
      <c r="AP4492" s="39"/>
      <c r="AQ4492" s="39"/>
      <c r="AR4492" s="39"/>
      <c r="AS4492" s="39"/>
      <c r="BW4492" s="211"/>
      <c r="BX4492" s="211"/>
      <c r="BY4492" s="211"/>
      <c r="BZ4492" s="211"/>
      <c r="CA4492" s="211"/>
      <c r="CB4492" s="211"/>
      <c r="CC4492" s="211"/>
      <c r="CD4492" s="211"/>
      <c r="CE4492" s="211"/>
      <c r="CF4492" s="211"/>
      <c r="CG4492" s="211"/>
      <c r="CH4492" s="211"/>
      <c r="CI4492" s="211"/>
      <c r="CJ4492" s="211"/>
      <c r="CK4492" s="211"/>
      <c r="CL4492" s="211"/>
      <c r="CM4492" s="211"/>
      <c r="CN4492" s="280"/>
      <c r="CO4492" s="280"/>
      <c r="CP4492" s="280"/>
      <c r="CQ4492" s="280"/>
      <c r="CR4492" s="280"/>
      <c r="CS4492" s="280"/>
      <c r="CT4492" s="280"/>
      <c r="CU4492" s="280"/>
      <c r="CV4492" s="280"/>
      <c r="CW4492" s="280"/>
      <c r="CX4492" s="280"/>
      <c r="CY4492" s="280"/>
      <c r="CZ4492" s="280"/>
      <c r="DA4492" s="280"/>
      <c r="DB4492" s="280"/>
      <c r="DC4492" s="280"/>
      <c r="DD4492" s="9"/>
      <c r="DE4492" s="9"/>
      <c r="DF4492" s="9"/>
      <c r="DG4492" s="9"/>
      <c r="DH4492" s="9"/>
      <c r="DI4492" s="9"/>
      <c r="DJ4492" s="9"/>
      <c r="DK4492" s="9"/>
      <c r="DL4492" s="9"/>
      <c r="DM4492" s="9"/>
      <c r="DN4492" s="9"/>
      <c r="DO4492" s="9"/>
      <c r="DP4492" s="9"/>
      <c r="DQ4492" s="9"/>
      <c r="DR4492" s="9"/>
      <c r="DS4492" s="9"/>
      <c r="DT4492" s="9"/>
      <c r="DU4492" s="9"/>
      <c r="DV4492" s="9"/>
      <c r="DW4492" s="9"/>
    </row>
    <row r="4493" spans="17:127" x14ac:dyDescent="0.25">
      <c r="Q4493" s="41"/>
      <c r="R4493" s="41"/>
      <c r="S4493" s="41"/>
      <c r="T4493" s="41"/>
      <c r="U4493" s="41"/>
      <c r="V4493" s="41"/>
      <c r="W4493" s="41"/>
      <c r="X4493" s="41"/>
      <c r="Y4493" s="41"/>
      <c r="Z4493" s="39"/>
      <c r="AA4493" s="39"/>
      <c r="AB4493" s="39"/>
      <c r="AC4493" s="39"/>
      <c r="AD4493" s="39"/>
      <c r="AE4493" s="39"/>
      <c r="AF4493" s="39"/>
      <c r="AG4493" s="39"/>
      <c r="AH4493" s="39"/>
      <c r="AI4493" s="39"/>
      <c r="AJ4493" s="39"/>
      <c r="AK4493" s="39"/>
      <c r="AL4493" s="39"/>
      <c r="AM4493" s="39"/>
      <c r="AN4493" s="39"/>
      <c r="AO4493" s="39"/>
      <c r="AP4493" s="39"/>
      <c r="AQ4493" s="39"/>
      <c r="AR4493" s="39"/>
      <c r="AS4493" s="39"/>
      <c r="BW4493" s="211"/>
      <c r="BX4493" s="211"/>
      <c r="BY4493" s="211"/>
      <c r="BZ4493" s="211"/>
      <c r="CA4493" s="211"/>
      <c r="CB4493" s="211"/>
      <c r="CC4493" s="211"/>
      <c r="CD4493" s="211"/>
      <c r="CE4493" s="211"/>
      <c r="CF4493" s="211"/>
      <c r="CG4493" s="211"/>
      <c r="CH4493" s="211"/>
      <c r="CI4493" s="211"/>
      <c r="CJ4493" s="211"/>
      <c r="CK4493" s="211"/>
      <c r="CL4493" s="211"/>
      <c r="CM4493" s="211"/>
      <c r="CN4493" s="280"/>
      <c r="CO4493" s="280"/>
      <c r="CP4493" s="280"/>
      <c r="CQ4493" s="280"/>
      <c r="CR4493" s="280"/>
      <c r="CS4493" s="280"/>
      <c r="CT4493" s="280"/>
      <c r="CU4493" s="280"/>
      <c r="CV4493" s="280"/>
      <c r="CW4493" s="280"/>
      <c r="CX4493" s="280"/>
      <c r="CY4493" s="280"/>
      <c r="CZ4493" s="280"/>
      <c r="DA4493" s="280"/>
      <c r="DB4493" s="280"/>
      <c r="DC4493" s="280"/>
      <c r="DD4493" s="9"/>
      <c r="DE4493" s="9"/>
      <c r="DF4493" s="9"/>
      <c r="DG4493" s="9"/>
      <c r="DH4493" s="9"/>
      <c r="DI4493" s="9"/>
      <c r="DJ4493" s="9"/>
      <c r="DK4493" s="9"/>
      <c r="DL4493" s="9"/>
      <c r="DM4493" s="9"/>
      <c r="DN4493" s="9"/>
      <c r="DO4493" s="9"/>
      <c r="DP4493" s="9"/>
      <c r="DQ4493" s="9"/>
      <c r="DR4493" s="9"/>
      <c r="DS4493" s="9"/>
      <c r="DT4493" s="9"/>
      <c r="DU4493" s="9"/>
      <c r="DV4493" s="9"/>
      <c r="DW4493" s="9"/>
    </row>
    <row r="4494" spans="17:127" x14ac:dyDescent="0.25">
      <c r="Q4494" s="41"/>
      <c r="R4494" s="41"/>
      <c r="S4494" s="41"/>
      <c r="T4494" s="41"/>
      <c r="U4494" s="41"/>
      <c r="V4494" s="41"/>
      <c r="W4494" s="41"/>
      <c r="X4494" s="41"/>
      <c r="Y4494" s="41"/>
      <c r="Z4494" s="39"/>
      <c r="AA4494" s="39"/>
      <c r="AB4494" s="39"/>
      <c r="AC4494" s="39"/>
      <c r="AD4494" s="39"/>
      <c r="AE4494" s="39"/>
      <c r="AF4494" s="39"/>
      <c r="AG4494" s="39"/>
      <c r="AH4494" s="39"/>
      <c r="AI4494" s="39"/>
      <c r="AJ4494" s="39"/>
      <c r="AK4494" s="39"/>
      <c r="AL4494" s="39"/>
      <c r="AM4494" s="39"/>
      <c r="AN4494" s="39"/>
      <c r="AO4494" s="39"/>
      <c r="AP4494" s="39"/>
      <c r="AQ4494" s="39"/>
      <c r="AR4494" s="39"/>
      <c r="AS4494" s="39"/>
      <c r="BW4494" s="211"/>
      <c r="BX4494" s="211"/>
      <c r="BY4494" s="211"/>
      <c r="BZ4494" s="211"/>
      <c r="CA4494" s="211"/>
      <c r="CB4494" s="211"/>
      <c r="CC4494" s="211"/>
      <c r="CD4494" s="211"/>
      <c r="CE4494" s="211"/>
      <c r="CF4494" s="211"/>
      <c r="CG4494" s="211"/>
      <c r="CH4494" s="211"/>
      <c r="CI4494" s="211"/>
      <c r="CJ4494" s="211"/>
      <c r="CK4494" s="211"/>
      <c r="CL4494" s="211"/>
      <c r="CM4494" s="211"/>
      <c r="CN4494" s="280"/>
      <c r="CO4494" s="280"/>
      <c r="CP4494" s="280"/>
      <c r="CQ4494" s="280"/>
      <c r="CR4494" s="280"/>
      <c r="CS4494" s="280"/>
      <c r="CT4494" s="280"/>
      <c r="CU4494" s="280"/>
      <c r="CV4494" s="280"/>
      <c r="CW4494" s="280"/>
      <c r="CX4494" s="280"/>
      <c r="CY4494" s="280"/>
      <c r="CZ4494" s="280"/>
      <c r="DA4494" s="280"/>
      <c r="DB4494" s="280"/>
      <c r="DC4494" s="280"/>
      <c r="DD4494" s="9"/>
      <c r="DE4494" s="9"/>
      <c r="DF4494" s="9"/>
      <c r="DG4494" s="9"/>
      <c r="DH4494" s="9"/>
      <c r="DI4494" s="9"/>
      <c r="DJ4494" s="9"/>
      <c r="DK4494" s="9"/>
      <c r="DL4494" s="9"/>
      <c r="DM4494" s="9"/>
      <c r="DN4494" s="9"/>
      <c r="DO4494" s="9"/>
      <c r="DP4494" s="9"/>
      <c r="DQ4494" s="9"/>
      <c r="DR4494" s="9"/>
      <c r="DS4494" s="9"/>
      <c r="DT4494" s="9"/>
      <c r="DU4494" s="9"/>
      <c r="DV4494" s="9"/>
      <c r="DW4494" s="9"/>
    </row>
    <row r="4495" spans="17:127" x14ac:dyDescent="0.25">
      <c r="Q4495" s="41"/>
      <c r="R4495" s="41"/>
      <c r="S4495" s="41"/>
      <c r="T4495" s="41"/>
      <c r="U4495" s="41"/>
      <c r="V4495" s="41"/>
      <c r="W4495" s="41"/>
      <c r="X4495" s="41"/>
      <c r="Y4495" s="41"/>
      <c r="Z4495" s="39"/>
      <c r="AA4495" s="39"/>
      <c r="AB4495" s="39"/>
      <c r="AC4495" s="39"/>
      <c r="AD4495" s="39"/>
      <c r="AE4495" s="39"/>
      <c r="AF4495" s="39"/>
      <c r="AG4495" s="39"/>
      <c r="AH4495" s="39"/>
      <c r="AI4495" s="39"/>
      <c r="AJ4495" s="39"/>
      <c r="AK4495" s="39"/>
      <c r="AL4495" s="39"/>
      <c r="AM4495" s="39"/>
      <c r="AN4495" s="39"/>
      <c r="AO4495" s="39"/>
      <c r="AP4495" s="39"/>
      <c r="AQ4495" s="39"/>
      <c r="AR4495" s="39"/>
      <c r="AS4495" s="39"/>
      <c r="BW4495" s="211"/>
      <c r="BX4495" s="211"/>
      <c r="BY4495" s="211"/>
      <c r="BZ4495" s="211"/>
      <c r="CA4495" s="211"/>
      <c r="CB4495" s="211"/>
      <c r="CC4495" s="211"/>
      <c r="CD4495" s="211"/>
      <c r="CE4495" s="211"/>
      <c r="CF4495" s="211"/>
      <c r="CG4495" s="211"/>
      <c r="CH4495" s="211"/>
      <c r="CI4495" s="211"/>
      <c r="CJ4495" s="211"/>
      <c r="CK4495" s="211"/>
      <c r="CL4495" s="211"/>
      <c r="CM4495" s="211"/>
      <c r="CN4495" s="280"/>
      <c r="CO4495" s="280"/>
      <c r="CP4495" s="280"/>
      <c r="CQ4495" s="280"/>
      <c r="CR4495" s="280"/>
      <c r="CS4495" s="280"/>
      <c r="CT4495" s="280"/>
      <c r="CU4495" s="280"/>
      <c r="CV4495" s="280"/>
      <c r="CW4495" s="280"/>
      <c r="CX4495" s="280"/>
      <c r="CY4495" s="280"/>
      <c r="CZ4495" s="280"/>
      <c r="DA4495" s="280"/>
      <c r="DB4495" s="280"/>
      <c r="DC4495" s="280"/>
      <c r="DD4495" s="9"/>
      <c r="DE4495" s="9"/>
      <c r="DF4495" s="9"/>
      <c r="DG4495" s="9"/>
      <c r="DH4495" s="9"/>
      <c r="DI4495" s="9"/>
      <c r="DJ4495" s="9"/>
      <c r="DK4495" s="9"/>
      <c r="DL4495" s="9"/>
      <c r="DM4495" s="9"/>
      <c r="DN4495" s="9"/>
      <c r="DO4495" s="9"/>
      <c r="DP4495" s="9"/>
      <c r="DQ4495" s="9"/>
      <c r="DR4495" s="9"/>
      <c r="DS4495" s="9"/>
      <c r="DT4495" s="9"/>
      <c r="DU4495" s="9"/>
      <c r="DV4495" s="9"/>
      <c r="DW4495" s="9"/>
    </row>
    <row r="4496" spans="17:127" x14ac:dyDescent="0.25">
      <c r="Q4496" s="41"/>
      <c r="R4496" s="41"/>
      <c r="S4496" s="41"/>
      <c r="T4496" s="41"/>
      <c r="U4496" s="41"/>
      <c r="V4496" s="41"/>
      <c r="W4496" s="41"/>
      <c r="X4496" s="41"/>
      <c r="Y4496" s="41"/>
      <c r="Z4496" s="39"/>
      <c r="AA4496" s="39"/>
      <c r="AB4496" s="39"/>
      <c r="AC4496" s="39"/>
      <c r="AD4496" s="39"/>
      <c r="AE4496" s="39"/>
      <c r="AF4496" s="39"/>
      <c r="AG4496" s="39"/>
      <c r="AH4496" s="39"/>
      <c r="AI4496" s="39"/>
      <c r="AJ4496" s="39"/>
      <c r="AK4496" s="39"/>
      <c r="AL4496" s="39"/>
      <c r="AM4496" s="39"/>
      <c r="AN4496" s="39"/>
      <c r="AO4496" s="39"/>
      <c r="AP4496" s="39"/>
      <c r="AQ4496" s="39"/>
      <c r="AR4496" s="39"/>
      <c r="AS4496" s="39"/>
      <c r="BW4496" s="211"/>
      <c r="BX4496" s="211"/>
      <c r="BY4496" s="211"/>
      <c r="BZ4496" s="211"/>
      <c r="CA4496" s="211"/>
      <c r="CB4496" s="211"/>
      <c r="CC4496" s="211"/>
      <c r="CD4496" s="211"/>
      <c r="CE4496" s="211"/>
      <c r="CF4496" s="211"/>
      <c r="CG4496" s="211"/>
      <c r="CH4496" s="211"/>
      <c r="CI4496" s="211"/>
      <c r="CJ4496" s="211"/>
      <c r="CK4496" s="211"/>
      <c r="CL4496" s="211"/>
      <c r="CM4496" s="211"/>
      <c r="CN4496" s="280"/>
      <c r="CO4496" s="280"/>
      <c r="CP4496" s="280"/>
      <c r="CQ4496" s="280"/>
      <c r="CR4496" s="280"/>
      <c r="CS4496" s="280"/>
      <c r="CT4496" s="280"/>
      <c r="CU4496" s="280"/>
      <c r="CV4496" s="280"/>
      <c r="CW4496" s="280"/>
      <c r="CX4496" s="280"/>
      <c r="CY4496" s="280"/>
      <c r="CZ4496" s="280"/>
      <c r="DA4496" s="280"/>
      <c r="DB4496" s="280"/>
      <c r="DC4496" s="280"/>
      <c r="DD4496" s="9"/>
      <c r="DE4496" s="9"/>
      <c r="DF4496" s="9"/>
      <c r="DG4496" s="9"/>
      <c r="DH4496" s="9"/>
      <c r="DI4496" s="9"/>
      <c r="DJ4496" s="9"/>
      <c r="DK4496" s="9"/>
      <c r="DL4496" s="9"/>
      <c r="DM4496" s="9"/>
      <c r="DN4496" s="9"/>
      <c r="DO4496" s="9"/>
      <c r="DP4496" s="9"/>
      <c r="DQ4496" s="9"/>
      <c r="DR4496" s="9"/>
      <c r="DS4496" s="9"/>
      <c r="DT4496" s="9"/>
      <c r="DU4496" s="9"/>
      <c r="DV4496" s="9"/>
      <c r="DW4496" s="9"/>
    </row>
    <row r="4497" spans="17:127" x14ac:dyDescent="0.25">
      <c r="Q4497" s="41"/>
      <c r="R4497" s="41"/>
      <c r="S4497" s="41"/>
      <c r="T4497" s="41"/>
      <c r="U4497" s="41"/>
      <c r="V4497" s="41"/>
      <c r="W4497" s="41"/>
      <c r="X4497" s="41"/>
      <c r="Y4497" s="41"/>
      <c r="Z4497" s="39"/>
      <c r="AA4497" s="39"/>
      <c r="AB4497" s="39"/>
      <c r="AC4497" s="39"/>
      <c r="AD4497" s="39"/>
      <c r="AE4497" s="39"/>
      <c r="AF4497" s="39"/>
      <c r="AG4497" s="39"/>
      <c r="AH4497" s="39"/>
      <c r="AI4497" s="39"/>
      <c r="AJ4497" s="39"/>
      <c r="AK4497" s="39"/>
      <c r="AL4497" s="39"/>
      <c r="AM4497" s="39"/>
      <c r="AN4497" s="39"/>
      <c r="AO4497" s="39"/>
      <c r="AP4497" s="39"/>
      <c r="AQ4497" s="39"/>
      <c r="AR4497" s="39"/>
      <c r="AS4497" s="39"/>
      <c r="BW4497" s="211"/>
      <c r="BX4497" s="211"/>
      <c r="BY4497" s="211"/>
      <c r="BZ4497" s="211"/>
      <c r="CA4497" s="211"/>
      <c r="CB4497" s="211"/>
      <c r="CC4497" s="211"/>
      <c r="CD4497" s="211"/>
      <c r="CE4497" s="211"/>
      <c r="CF4497" s="211"/>
      <c r="CG4497" s="211"/>
      <c r="CH4497" s="211"/>
      <c r="CI4497" s="211"/>
      <c r="CJ4497" s="211"/>
      <c r="CK4497" s="211"/>
      <c r="CL4497" s="211"/>
      <c r="CM4497" s="211"/>
      <c r="CN4497" s="280"/>
      <c r="CO4497" s="280"/>
      <c r="CP4497" s="280"/>
      <c r="CQ4497" s="280"/>
      <c r="CR4497" s="280"/>
      <c r="CS4497" s="280"/>
      <c r="CT4497" s="280"/>
      <c r="CU4497" s="280"/>
      <c r="CV4497" s="280"/>
      <c r="CW4497" s="280"/>
      <c r="CX4497" s="280"/>
      <c r="CY4497" s="280"/>
      <c r="CZ4497" s="280"/>
      <c r="DA4497" s="280"/>
      <c r="DB4497" s="280"/>
      <c r="DC4497" s="280"/>
      <c r="DD4497" s="9"/>
      <c r="DE4497" s="9"/>
      <c r="DF4497" s="9"/>
      <c r="DG4497" s="9"/>
      <c r="DH4497" s="9"/>
      <c r="DI4497" s="9"/>
      <c r="DJ4497" s="9"/>
      <c r="DK4497" s="9"/>
      <c r="DL4497" s="9"/>
      <c r="DM4497" s="9"/>
      <c r="DN4497" s="9"/>
      <c r="DO4497" s="9"/>
      <c r="DP4497" s="9"/>
      <c r="DQ4497" s="9"/>
      <c r="DR4497" s="9"/>
      <c r="DS4497" s="9"/>
      <c r="DT4497" s="9"/>
      <c r="DU4497" s="9"/>
      <c r="DV4497" s="9"/>
      <c r="DW4497" s="9"/>
    </row>
    <row r="4498" spans="17:127" x14ac:dyDescent="0.25">
      <c r="Q4498" s="41"/>
      <c r="R4498" s="41"/>
      <c r="S4498" s="41"/>
      <c r="T4498" s="41"/>
      <c r="U4498" s="41"/>
      <c r="V4498" s="41"/>
      <c r="W4498" s="41"/>
      <c r="X4498" s="41"/>
      <c r="Y4498" s="41"/>
      <c r="Z4498" s="39"/>
      <c r="AA4498" s="39"/>
      <c r="AB4498" s="39"/>
      <c r="AC4498" s="39"/>
      <c r="AD4498" s="39"/>
      <c r="AE4498" s="39"/>
      <c r="AF4498" s="39"/>
      <c r="AG4498" s="39"/>
      <c r="AH4498" s="39"/>
      <c r="AI4498" s="39"/>
      <c r="AJ4498" s="39"/>
      <c r="AK4498" s="39"/>
      <c r="AL4498" s="39"/>
      <c r="AM4498" s="39"/>
      <c r="AN4498" s="39"/>
      <c r="AO4498" s="39"/>
      <c r="AP4498" s="39"/>
      <c r="AQ4498" s="39"/>
      <c r="AR4498" s="39"/>
      <c r="AS4498" s="39"/>
      <c r="BW4498" s="211"/>
      <c r="BX4498" s="211"/>
      <c r="BY4498" s="211"/>
      <c r="BZ4498" s="211"/>
      <c r="CA4498" s="211"/>
      <c r="CB4498" s="211"/>
      <c r="CC4498" s="211"/>
      <c r="CD4498" s="211"/>
      <c r="CE4498" s="211"/>
      <c r="CF4498" s="211"/>
      <c r="CG4498" s="211"/>
      <c r="CH4498" s="211"/>
      <c r="CI4498" s="211"/>
      <c r="CJ4498" s="211"/>
      <c r="CK4498" s="211"/>
      <c r="CL4498" s="211"/>
      <c r="CM4498" s="211"/>
      <c r="CN4498" s="280"/>
      <c r="CO4498" s="280"/>
      <c r="CP4498" s="280"/>
      <c r="CQ4498" s="280"/>
      <c r="CR4498" s="280"/>
      <c r="CS4498" s="280"/>
      <c r="CT4498" s="280"/>
      <c r="CU4498" s="280"/>
      <c r="CV4498" s="280"/>
      <c r="CW4498" s="280"/>
      <c r="CX4498" s="280"/>
      <c r="CY4498" s="280"/>
      <c r="CZ4498" s="280"/>
      <c r="DA4498" s="280"/>
      <c r="DB4498" s="280"/>
      <c r="DC4498" s="280"/>
      <c r="DD4498" s="9"/>
      <c r="DE4498" s="9"/>
      <c r="DF4498" s="9"/>
      <c r="DG4498" s="9"/>
      <c r="DH4498" s="9"/>
      <c r="DI4498" s="9"/>
      <c r="DJ4498" s="9"/>
      <c r="DK4498" s="9"/>
      <c r="DL4498" s="9"/>
      <c r="DM4498" s="9"/>
      <c r="DN4498" s="9"/>
      <c r="DO4498" s="9"/>
      <c r="DP4498" s="9"/>
      <c r="DQ4498" s="9"/>
      <c r="DR4498" s="9"/>
      <c r="DS4498" s="9"/>
      <c r="DT4498" s="9"/>
      <c r="DU4498" s="9"/>
      <c r="DV4498" s="9"/>
      <c r="DW4498" s="9"/>
    </row>
    <row r="4499" spans="17:127" x14ac:dyDescent="0.25">
      <c r="Q4499" s="41"/>
      <c r="R4499" s="41"/>
      <c r="S4499" s="41"/>
      <c r="T4499" s="41"/>
      <c r="U4499" s="41"/>
      <c r="V4499" s="41"/>
      <c r="W4499" s="41"/>
      <c r="X4499" s="41"/>
      <c r="Y4499" s="41"/>
      <c r="Z4499" s="39"/>
      <c r="AA4499" s="39"/>
      <c r="AB4499" s="39"/>
      <c r="AC4499" s="39"/>
      <c r="AD4499" s="39"/>
      <c r="AE4499" s="39"/>
      <c r="AF4499" s="39"/>
      <c r="AG4499" s="39"/>
      <c r="AH4499" s="39"/>
      <c r="AI4499" s="39"/>
      <c r="AJ4499" s="39"/>
      <c r="AK4499" s="39"/>
      <c r="AL4499" s="39"/>
      <c r="AM4499" s="39"/>
      <c r="AN4499" s="39"/>
      <c r="AO4499" s="39"/>
      <c r="AP4499" s="39"/>
      <c r="AQ4499" s="39"/>
      <c r="AR4499" s="39"/>
      <c r="AS4499" s="39"/>
      <c r="BW4499" s="211"/>
      <c r="BX4499" s="211"/>
      <c r="BY4499" s="211"/>
      <c r="BZ4499" s="211"/>
      <c r="CA4499" s="211"/>
      <c r="CB4499" s="211"/>
      <c r="CC4499" s="211"/>
      <c r="CD4499" s="211"/>
      <c r="CE4499" s="211"/>
      <c r="CF4499" s="211"/>
      <c r="CG4499" s="211"/>
      <c r="CH4499" s="211"/>
      <c r="CI4499" s="211"/>
      <c r="CJ4499" s="211"/>
      <c r="CK4499" s="211"/>
      <c r="CL4499" s="211"/>
      <c r="CM4499" s="211"/>
      <c r="CN4499" s="280"/>
      <c r="CO4499" s="280"/>
      <c r="CP4499" s="280"/>
      <c r="CQ4499" s="280"/>
      <c r="CR4499" s="280"/>
      <c r="CS4499" s="280"/>
      <c r="CT4499" s="280"/>
      <c r="CU4499" s="280"/>
      <c r="CV4499" s="280"/>
      <c r="CW4499" s="280"/>
      <c r="CX4499" s="280"/>
      <c r="CY4499" s="280"/>
      <c r="CZ4499" s="280"/>
      <c r="DA4499" s="280"/>
      <c r="DB4499" s="280"/>
      <c r="DC4499" s="280"/>
      <c r="DD4499" s="9"/>
      <c r="DE4499" s="9"/>
      <c r="DF4499" s="9"/>
      <c r="DG4499" s="9"/>
      <c r="DH4499" s="9"/>
      <c r="DI4499" s="9"/>
      <c r="DJ4499" s="9"/>
      <c r="DK4499" s="9"/>
      <c r="DL4499" s="9"/>
      <c r="DM4499" s="9"/>
      <c r="DN4499" s="9"/>
      <c r="DO4499" s="9"/>
      <c r="DP4499" s="9"/>
      <c r="DQ4499" s="9"/>
      <c r="DR4499" s="9"/>
      <c r="DS4499" s="9"/>
      <c r="DT4499" s="9"/>
      <c r="DU4499" s="9"/>
      <c r="DV4499" s="9"/>
      <c r="DW4499" s="9"/>
    </row>
    <row r="4500" spans="17:127" x14ac:dyDescent="0.25">
      <c r="Q4500" s="41"/>
      <c r="R4500" s="41"/>
      <c r="S4500" s="41"/>
      <c r="T4500" s="41"/>
      <c r="U4500" s="41"/>
      <c r="V4500" s="41"/>
      <c r="W4500" s="41"/>
      <c r="X4500" s="41"/>
      <c r="Y4500" s="41"/>
      <c r="Z4500" s="39"/>
      <c r="AA4500" s="39"/>
      <c r="AB4500" s="39"/>
      <c r="AC4500" s="39"/>
      <c r="AD4500" s="39"/>
      <c r="AE4500" s="39"/>
      <c r="AF4500" s="39"/>
      <c r="AG4500" s="39"/>
      <c r="AH4500" s="39"/>
      <c r="AI4500" s="39"/>
      <c r="AJ4500" s="39"/>
      <c r="AK4500" s="39"/>
      <c r="AL4500" s="39"/>
      <c r="AM4500" s="39"/>
      <c r="AN4500" s="39"/>
      <c r="AO4500" s="39"/>
      <c r="AP4500" s="39"/>
      <c r="AQ4500" s="39"/>
      <c r="AR4500" s="39"/>
      <c r="AS4500" s="39"/>
      <c r="BW4500" s="211"/>
      <c r="BX4500" s="211"/>
      <c r="BY4500" s="211"/>
      <c r="BZ4500" s="211"/>
      <c r="CA4500" s="211"/>
      <c r="CB4500" s="211"/>
      <c r="CC4500" s="211"/>
      <c r="CD4500" s="211"/>
      <c r="CE4500" s="211"/>
      <c r="CF4500" s="211"/>
      <c r="CG4500" s="211"/>
      <c r="CH4500" s="211"/>
      <c r="CI4500" s="211"/>
      <c r="CJ4500" s="211"/>
      <c r="CK4500" s="211"/>
      <c r="CL4500" s="211"/>
      <c r="CM4500" s="211"/>
      <c r="CN4500" s="280"/>
      <c r="CO4500" s="280"/>
      <c r="CP4500" s="280"/>
      <c r="CQ4500" s="280"/>
      <c r="CR4500" s="280"/>
      <c r="CS4500" s="280"/>
      <c r="CT4500" s="280"/>
      <c r="CU4500" s="280"/>
      <c r="CV4500" s="280"/>
      <c r="CW4500" s="280"/>
      <c r="CX4500" s="280"/>
      <c r="CY4500" s="280"/>
      <c r="CZ4500" s="280"/>
      <c r="DA4500" s="280"/>
      <c r="DB4500" s="280"/>
      <c r="DC4500" s="280"/>
      <c r="DD4500" s="9"/>
      <c r="DE4500" s="9"/>
      <c r="DF4500" s="9"/>
      <c r="DG4500" s="9"/>
      <c r="DH4500" s="9"/>
      <c r="DI4500" s="9"/>
      <c r="DJ4500" s="9"/>
      <c r="DK4500" s="9"/>
      <c r="DL4500" s="9"/>
      <c r="DM4500" s="9"/>
      <c r="DN4500" s="9"/>
      <c r="DO4500" s="9"/>
      <c r="DP4500" s="9"/>
      <c r="DQ4500" s="9"/>
      <c r="DR4500" s="9"/>
      <c r="DS4500" s="9"/>
      <c r="DT4500" s="9"/>
      <c r="DU4500" s="9"/>
      <c r="DV4500" s="9"/>
      <c r="DW4500" s="9"/>
    </row>
    <row r="4501" spans="17:127" x14ac:dyDescent="0.25">
      <c r="Q4501" s="41"/>
      <c r="R4501" s="41"/>
      <c r="S4501" s="41"/>
      <c r="T4501" s="41"/>
      <c r="U4501" s="41"/>
      <c r="V4501" s="41"/>
      <c r="W4501" s="41"/>
      <c r="X4501" s="41"/>
      <c r="Y4501" s="41"/>
      <c r="Z4501" s="39"/>
      <c r="AA4501" s="39"/>
      <c r="AB4501" s="39"/>
      <c r="AC4501" s="39"/>
      <c r="AD4501" s="39"/>
      <c r="AE4501" s="39"/>
      <c r="AF4501" s="39"/>
      <c r="AG4501" s="39"/>
      <c r="AH4501" s="39"/>
      <c r="AI4501" s="39"/>
      <c r="AJ4501" s="39"/>
      <c r="AK4501" s="39"/>
      <c r="AL4501" s="39"/>
      <c r="AM4501" s="39"/>
      <c r="AN4501" s="39"/>
      <c r="AO4501" s="39"/>
      <c r="AP4501" s="39"/>
      <c r="AQ4501" s="39"/>
      <c r="AR4501" s="39"/>
      <c r="AS4501" s="39"/>
      <c r="BW4501" s="211"/>
      <c r="BX4501" s="211"/>
      <c r="BY4501" s="211"/>
      <c r="BZ4501" s="211"/>
      <c r="CA4501" s="211"/>
      <c r="CB4501" s="211"/>
      <c r="CC4501" s="211"/>
      <c r="CD4501" s="211"/>
      <c r="CE4501" s="211"/>
      <c r="CF4501" s="211"/>
      <c r="CG4501" s="211"/>
      <c r="CH4501" s="211"/>
      <c r="CI4501" s="211"/>
      <c r="CJ4501" s="211"/>
      <c r="CK4501" s="211"/>
      <c r="CL4501" s="211"/>
      <c r="CM4501" s="211"/>
      <c r="CN4501" s="280"/>
      <c r="CO4501" s="280"/>
      <c r="CP4501" s="280"/>
      <c r="CQ4501" s="280"/>
      <c r="CR4501" s="280"/>
      <c r="CS4501" s="280"/>
      <c r="CT4501" s="280"/>
      <c r="CU4501" s="280"/>
      <c r="CV4501" s="280"/>
      <c r="CW4501" s="280"/>
      <c r="CX4501" s="280"/>
      <c r="CY4501" s="280"/>
      <c r="CZ4501" s="280"/>
      <c r="DA4501" s="280"/>
      <c r="DB4501" s="280"/>
      <c r="DC4501" s="280"/>
      <c r="DD4501" s="9"/>
      <c r="DE4501" s="9"/>
      <c r="DF4501" s="9"/>
      <c r="DG4501" s="9"/>
      <c r="DH4501" s="9"/>
      <c r="DI4501" s="9"/>
      <c r="DJ4501" s="9"/>
      <c r="DK4501" s="9"/>
      <c r="DL4501" s="9"/>
      <c r="DM4501" s="9"/>
      <c r="DN4501" s="9"/>
      <c r="DO4501" s="9"/>
      <c r="DP4501" s="9"/>
      <c r="DQ4501" s="9"/>
      <c r="DR4501" s="9"/>
      <c r="DS4501" s="9"/>
      <c r="DT4501" s="9"/>
      <c r="DU4501" s="9"/>
      <c r="DV4501" s="9"/>
      <c r="DW4501" s="9"/>
    </row>
    <row r="4502" spans="17:127" x14ac:dyDescent="0.25">
      <c r="Q4502" s="41"/>
      <c r="R4502" s="41"/>
      <c r="S4502" s="41"/>
      <c r="T4502" s="41"/>
      <c r="U4502" s="41"/>
      <c r="V4502" s="41"/>
      <c r="W4502" s="41"/>
      <c r="X4502" s="41"/>
      <c r="Y4502" s="41"/>
      <c r="Z4502" s="39"/>
      <c r="AA4502" s="39"/>
      <c r="AB4502" s="39"/>
      <c r="AC4502" s="39"/>
      <c r="AD4502" s="39"/>
      <c r="AE4502" s="39"/>
      <c r="AF4502" s="39"/>
      <c r="AG4502" s="39"/>
      <c r="AH4502" s="39"/>
      <c r="AI4502" s="39"/>
      <c r="AJ4502" s="39"/>
      <c r="AK4502" s="39"/>
      <c r="AL4502" s="39"/>
      <c r="AM4502" s="39"/>
      <c r="AN4502" s="39"/>
      <c r="AO4502" s="39"/>
      <c r="AP4502" s="39"/>
      <c r="AQ4502" s="39"/>
      <c r="AR4502" s="39"/>
      <c r="AS4502" s="39"/>
      <c r="BW4502" s="211"/>
      <c r="BX4502" s="211"/>
      <c r="BY4502" s="211"/>
      <c r="BZ4502" s="211"/>
      <c r="CA4502" s="211"/>
      <c r="CB4502" s="211"/>
      <c r="CC4502" s="211"/>
      <c r="CD4502" s="211"/>
      <c r="CE4502" s="211"/>
      <c r="CF4502" s="211"/>
      <c r="CG4502" s="211"/>
      <c r="CH4502" s="211"/>
      <c r="CI4502" s="211"/>
      <c r="CJ4502" s="211"/>
      <c r="CK4502" s="211"/>
      <c r="CL4502" s="211"/>
      <c r="CM4502" s="211"/>
      <c r="CN4502" s="280"/>
      <c r="CO4502" s="280"/>
      <c r="CP4502" s="280"/>
      <c r="CQ4502" s="280"/>
      <c r="CR4502" s="280"/>
      <c r="CS4502" s="280"/>
      <c r="CT4502" s="280"/>
      <c r="CU4502" s="280"/>
      <c r="CV4502" s="280"/>
      <c r="CW4502" s="280"/>
      <c r="CX4502" s="280"/>
      <c r="CY4502" s="280"/>
      <c r="CZ4502" s="280"/>
      <c r="DA4502" s="280"/>
      <c r="DB4502" s="280"/>
      <c r="DC4502" s="280"/>
      <c r="DD4502" s="9"/>
      <c r="DE4502" s="9"/>
      <c r="DF4502" s="9"/>
      <c r="DG4502" s="9"/>
      <c r="DH4502" s="9"/>
      <c r="DI4502" s="9"/>
      <c r="DJ4502" s="9"/>
      <c r="DK4502" s="9"/>
      <c r="DL4502" s="9"/>
      <c r="DM4502" s="9"/>
      <c r="DN4502" s="9"/>
      <c r="DO4502" s="9"/>
      <c r="DP4502" s="9"/>
      <c r="DQ4502" s="9"/>
      <c r="DR4502" s="9"/>
      <c r="DS4502" s="9"/>
      <c r="DT4502" s="9"/>
      <c r="DU4502" s="9"/>
      <c r="DV4502" s="9"/>
      <c r="DW4502" s="9"/>
    </row>
    <row r="4503" spans="17:127" x14ac:dyDescent="0.25">
      <c r="Q4503" s="41"/>
      <c r="R4503" s="41"/>
      <c r="S4503" s="41"/>
      <c r="T4503" s="41"/>
      <c r="U4503" s="41"/>
      <c r="V4503" s="41"/>
      <c r="W4503" s="41"/>
      <c r="X4503" s="41"/>
      <c r="Y4503" s="41"/>
      <c r="Z4503" s="39"/>
      <c r="AA4503" s="39"/>
      <c r="AB4503" s="39"/>
      <c r="AC4503" s="39"/>
      <c r="AD4503" s="39"/>
      <c r="AE4503" s="39"/>
      <c r="AF4503" s="39"/>
      <c r="AG4503" s="39"/>
      <c r="AH4503" s="39"/>
      <c r="AI4503" s="39"/>
      <c r="AJ4503" s="39"/>
      <c r="AK4503" s="39"/>
      <c r="AL4503" s="39"/>
      <c r="AM4503" s="39"/>
      <c r="AN4503" s="39"/>
      <c r="AO4503" s="39"/>
      <c r="AP4503" s="39"/>
      <c r="AQ4503" s="39"/>
      <c r="AR4503" s="39"/>
      <c r="AS4503" s="39"/>
      <c r="BW4503" s="211"/>
      <c r="BX4503" s="211"/>
      <c r="BY4503" s="211"/>
      <c r="BZ4503" s="211"/>
      <c r="CA4503" s="211"/>
      <c r="CB4503" s="211"/>
      <c r="CC4503" s="211"/>
      <c r="CD4503" s="211"/>
      <c r="CE4503" s="211"/>
      <c r="CF4503" s="211"/>
      <c r="CG4503" s="211"/>
      <c r="CH4503" s="211"/>
      <c r="CI4503" s="211"/>
      <c r="CJ4503" s="211"/>
      <c r="CK4503" s="211"/>
      <c r="CL4503" s="211"/>
      <c r="CM4503" s="211"/>
      <c r="CN4503" s="280"/>
      <c r="CO4503" s="280"/>
      <c r="CP4503" s="280"/>
      <c r="CQ4503" s="280"/>
      <c r="CR4503" s="280"/>
      <c r="CS4503" s="280"/>
      <c r="CT4503" s="280"/>
      <c r="CU4503" s="280"/>
      <c r="CV4503" s="280"/>
      <c r="CW4503" s="280"/>
      <c r="CX4503" s="280"/>
      <c r="CY4503" s="280"/>
      <c r="CZ4503" s="280"/>
      <c r="DA4503" s="280"/>
      <c r="DB4503" s="280"/>
      <c r="DC4503" s="280"/>
      <c r="DD4503" s="9"/>
      <c r="DE4503" s="9"/>
      <c r="DF4503" s="9"/>
      <c r="DG4503" s="9"/>
      <c r="DH4503" s="9"/>
      <c r="DI4503" s="9"/>
      <c r="DJ4503" s="9"/>
      <c r="DK4503" s="9"/>
      <c r="DL4503" s="9"/>
      <c r="DM4503" s="9"/>
      <c r="DN4503" s="9"/>
      <c r="DO4503" s="9"/>
      <c r="DP4503" s="9"/>
      <c r="DQ4503" s="9"/>
      <c r="DR4503" s="9"/>
      <c r="DS4503" s="9"/>
      <c r="DT4503" s="9"/>
      <c r="DU4503" s="9"/>
      <c r="DV4503" s="9"/>
      <c r="DW4503" s="9"/>
    </row>
    <row r="4504" spans="17:127" x14ac:dyDescent="0.25">
      <c r="Q4504" s="41"/>
      <c r="R4504" s="41"/>
      <c r="S4504" s="41"/>
      <c r="T4504" s="41"/>
      <c r="U4504" s="41"/>
      <c r="V4504" s="41"/>
      <c r="W4504" s="41"/>
      <c r="X4504" s="41"/>
      <c r="Y4504" s="41"/>
      <c r="Z4504" s="39"/>
      <c r="AA4504" s="39"/>
      <c r="AB4504" s="39"/>
      <c r="AC4504" s="39"/>
      <c r="AD4504" s="39"/>
      <c r="AE4504" s="39"/>
      <c r="AF4504" s="39"/>
      <c r="AG4504" s="39"/>
      <c r="AH4504" s="39"/>
      <c r="AI4504" s="39"/>
      <c r="AJ4504" s="39"/>
      <c r="AK4504" s="39"/>
      <c r="AL4504" s="39"/>
      <c r="AM4504" s="39"/>
      <c r="AN4504" s="39"/>
      <c r="AO4504" s="39"/>
      <c r="AP4504" s="39"/>
      <c r="AQ4504" s="39"/>
      <c r="AR4504" s="39"/>
      <c r="AS4504" s="39"/>
      <c r="BW4504" s="211"/>
      <c r="BX4504" s="211"/>
      <c r="BY4504" s="211"/>
      <c r="BZ4504" s="211"/>
      <c r="CA4504" s="211"/>
      <c r="CB4504" s="211"/>
      <c r="CC4504" s="211"/>
      <c r="CD4504" s="211"/>
      <c r="CE4504" s="211"/>
      <c r="CF4504" s="211"/>
      <c r="CG4504" s="211"/>
      <c r="CH4504" s="211"/>
      <c r="CI4504" s="211"/>
      <c r="CJ4504" s="211"/>
      <c r="CK4504" s="211"/>
      <c r="CL4504" s="211"/>
      <c r="CM4504" s="211"/>
      <c r="CN4504" s="280"/>
      <c r="CO4504" s="280"/>
      <c r="CP4504" s="280"/>
      <c r="CQ4504" s="280"/>
      <c r="CR4504" s="280"/>
      <c r="CS4504" s="280"/>
      <c r="CT4504" s="280"/>
      <c r="CU4504" s="280"/>
      <c r="CV4504" s="280"/>
      <c r="CW4504" s="280"/>
      <c r="CX4504" s="280"/>
      <c r="CY4504" s="280"/>
      <c r="CZ4504" s="280"/>
      <c r="DA4504" s="280"/>
      <c r="DB4504" s="280"/>
      <c r="DC4504" s="280"/>
      <c r="DD4504" s="9"/>
      <c r="DE4504" s="9"/>
      <c r="DF4504" s="9"/>
      <c r="DG4504" s="9"/>
      <c r="DH4504" s="9"/>
      <c r="DI4504" s="9"/>
      <c r="DJ4504" s="9"/>
      <c r="DK4504" s="9"/>
      <c r="DL4504" s="9"/>
      <c r="DM4504" s="9"/>
      <c r="DN4504" s="9"/>
      <c r="DO4504" s="9"/>
      <c r="DP4504" s="9"/>
      <c r="DQ4504" s="9"/>
      <c r="DR4504" s="9"/>
      <c r="DS4504" s="9"/>
      <c r="DT4504" s="9"/>
      <c r="DU4504" s="9"/>
      <c r="DV4504" s="9"/>
      <c r="DW4504" s="9"/>
    </row>
    <row r="4505" spans="17:127" x14ac:dyDescent="0.25">
      <c r="Q4505" s="41"/>
      <c r="R4505" s="41"/>
      <c r="S4505" s="41"/>
      <c r="T4505" s="41"/>
      <c r="U4505" s="41"/>
      <c r="V4505" s="41"/>
      <c r="W4505" s="41"/>
      <c r="X4505" s="41"/>
      <c r="Y4505" s="41"/>
      <c r="Z4505" s="39"/>
      <c r="AA4505" s="39"/>
      <c r="AB4505" s="39"/>
      <c r="AC4505" s="39"/>
      <c r="AD4505" s="39"/>
      <c r="AE4505" s="39"/>
      <c r="AF4505" s="39"/>
      <c r="AG4505" s="39"/>
      <c r="AH4505" s="39"/>
      <c r="AI4505" s="39"/>
      <c r="AJ4505" s="39"/>
      <c r="AK4505" s="39"/>
      <c r="AL4505" s="39"/>
      <c r="AM4505" s="39"/>
      <c r="AN4505" s="39"/>
      <c r="AO4505" s="39"/>
      <c r="AP4505" s="39"/>
      <c r="AQ4505" s="39"/>
      <c r="AR4505" s="39"/>
      <c r="AS4505" s="39"/>
      <c r="BW4505" s="211"/>
      <c r="BX4505" s="211"/>
      <c r="BY4505" s="211"/>
      <c r="BZ4505" s="211"/>
      <c r="CA4505" s="211"/>
      <c r="CB4505" s="211"/>
      <c r="CC4505" s="211"/>
      <c r="CD4505" s="211"/>
      <c r="CE4505" s="211"/>
      <c r="CF4505" s="211"/>
      <c r="CG4505" s="211"/>
      <c r="CH4505" s="211"/>
      <c r="CI4505" s="211"/>
      <c r="CJ4505" s="211"/>
      <c r="CK4505" s="211"/>
      <c r="CL4505" s="211"/>
      <c r="CM4505" s="211"/>
      <c r="CN4505" s="280"/>
      <c r="CO4505" s="280"/>
      <c r="CP4505" s="280"/>
      <c r="CQ4505" s="280"/>
      <c r="CR4505" s="280"/>
      <c r="CS4505" s="280"/>
      <c r="CT4505" s="280"/>
      <c r="CU4505" s="280"/>
      <c r="CV4505" s="280"/>
      <c r="CW4505" s="280"/>
      <c r="CX4505" s="280"/>
      <c r="CY4505" s="280"/>
      <c r="CZ4505" s="280"/>
      <c r="DA4505" s="280"/>
      <c r="DB4505" s="280"/>
      <c r="DC4505" s="280"/>
      <c r="DD4505" s="9"/>
      <c r="DE4505" s="9"/>
      <c r="DF4505" s="9"/>
      <c r="DG4505" s="9"/>
      <c r="DH4505" s="9"/>
      <c r="DI4505" s="9"/>
      <c r="DJ4505" s="9"/>
      <c r="DK4505" s="9"/>
      <c r="DL4505" s="9"/>
      <c r="DM4505" s="9"/>
      <c r="DN4505" s="9"/>
      <c r="DO4505" s="9"/>
      <c r="DP4505" s="9"/>
      <c r="DQ4505" s="9"/>
      <c r="DR4505" s="9"/>
      <c r="DS4505" s="9"/>
      <c r="DT4505" s="9"/>
      <c r="DU4505" s="9"/>
      <c r="DV4505" s="9"/>
      <c r="DW4505" s="9"/>
    </row>
    <row r="4506" spans="17:127" x14ac:dyDescent="0.25">
      <c r="Q4506" s="41"/>
      <c r="R4506" s="41"/>
      <c r="S4506" s="41"/>
      <c r="T4506" s="41"/>
      <c r="U4506" s="41"/>
      <c r="V4506" s="41"/>
      <c r="W4506" s="41"/>
      <c r="X4506" s="41"/>
      <c r="Y4506" s="41"/>
      <c r="Z4506" s="39"/>
      <c r="AA4506" s="39"/>
      <c r="AB4506" s="39"/>
      <c r="AC4506" s="39"/>
      <c r="AD4506" s="39"/>
      <c r="AE4506" s="39"/>
      <c r="AF4506" s="39"/>
      <c r="AG4506" s="39"/>
      <c r="AH4506" s="39"/>
      <c r="AI4506" s="39"/>
      <c r="AJ4506" s="39"/>
      <c r="AK4506" s="39"/>
      <c r="AL4506" s="39"/>
      <c r="AM4506" s="39"/>
      <c r="AN4506" s="39"/>
      <c r="AO4506" s="39"/>
      <c r="AP4506" s="39"/>
      <c r="AQ4506" s="39"/>
      <c r="AR4506" s="39"/>
      <c r="AS4506" s="39"/>
      <c r="BW4506" s="211"/>
      <c r="BX4506" s="211"/>
      <c r="BY4506" s="211"/>
      <c r="BZ4506" s="211"/>
      <c r="CA4506" s="211"/>
      <c r="CB4506" s="211"/>
      <c r="CC4506" s="211"/>
      <c r="CD4506" s="211"/>
      <c r="CE4506" s="211"/>
      <c r="CF4506" s="211"/>
      <c r="CG4506" s="211"/>
      <c r="CH4506" s="211"/>
      <c r="CI4506" s="211"/>
      <c r="CJ4506" s="211"/>
      <c r="CK4506" s="211"/>
      <c r="CL4506" s="211"/>
      <c r="CM4506" s="211"/>
      <c r="CN4506" s="280"/>
      <c r="CO4506" s="280"/>
      <c r="CP4506" s="280"/>
      <c r="CQ4506" s="280"/>
      <c r="CR4506" s="280"/>
      <c r="CS4506" s="280"/>
      <c r="CT4506" s="280"/>
      <c r="CU4506" s="280"/>
      <c r="CV4506" s="280"/>
      <c r="CW4506" s="280"/>
      <c r="CX4506" s="280"/>
      <c r="CY4506" s="280"/>
      <c r="CZ4506" s="280"/>
      <c r="DA4506" s="280"/>
      <c r="DB4506" s="280"/>
      <c r="DC4506" s="280"/>
      <c r="DD4506" s="9"/>
      <c r="DE4506" s="9"/>
      <c r="DF4506" s="9"/>
      <c r="DG4506" s="9"/>
      <c r="DH4506" s="9"/>
      <c r="DI4506" s="9"/>
      <c r="DJ4506" s="9"/>
      <c r="DK4506" s="9"/>
      <c r="DL4506" s="9"/>
      <c r="DM4506" s="9"/>
      <c r="DN4506" s="9"/>
      <c r="DO4506" s="9"/>
      <c r="DP4506" s="9"/>
      <c r="DQ4506" s="9"/>
      <c r="DR4506" s="9"/>
      <c r="DS4506" s="9"/>
      <c r="DT4506" s="9"/>
      <c r="DU4506" s="9"/>
      <c r="DV4506" s="9"/>
      <c r="DW4506" s="9"/>
    </row>
    <row r="4507" spans="17:127" x14ac:dyDescent="0.25">
      <c r="Q4507" s="41"/>
      <c r="R4507" s="41"/>
      <c r="S4507" s="41"/>
      <c r="T4507" s="41"/>
      <c r="U4507" s="41"/>
      <c r="V4507" s="41"/>
      <c r="W4507" s="41"/>
      <c r="X4507" s="41"/>
      <c r="Y4507" s="41"/>
      <c r="Z4507" s="39"/>
      <c r="AA4507" s="39"/>
      <c r="AB4507" s="39"/>
      <c r="AC4507" s="39"/>
      <c r="AD4507" s="39"/>
      <c r="AE4507" s="39"/>
      <c r="AF4507" s="39"/>
      <c r="AG4507" s="39"/>
      <c r="AH4507" s="39"/>
      <c r="AI4507" s="39"/>
      <c r="AJ4507" s="39"/>
      <c r="AK4507" s="39"/>
      <c r="AL4507" s="39"/>
      <c r="AM4507" s="39"/>
      <c r="AN4507" s="39"/>
      <c r="AO4507" s="39"/>
      <c r="AP4507" s="39"/>
      <c r="AQ4507" s="39"/>
      <c r="AR4507" s="39"/>
      <c r="AS4507" s="39"/>
      <c r="BW4507" s="211"/>
      <c r="BX4507" s="211"/>
      <c r="BY4507" s="211"/>
      <c r="BZ4507" s="211"/>
      <c r="CA4507" s="211"/>
      <c r="CB4507" s="211"/>
      <c r="CC4507" s="211"/>
      <c r="CD4507" s="211"/>
      <c r="CE4507" s="211"/>
      <c r="CF4507" s="211"/>
      <c r="CG4507" s="211"/>
      <c r="CH4507" s="211"/>
      <c r="CI4507" s="211"/>
      <c r="CJ4507" s="211"/>
      <c r="CK4507" s="211"/>
      <c r="CL4507" s="211"/>
      <c r="CM4507" s="211"/>
      <c r="CN4507" s="280"/>
      <c r="CO4507" s="280"/>
      <c r="CP4507" s="280"/>
      <c r="CQ4507" s="280"/>
      <c r="CR4507" s="280"/>
      <c r="CS4507" s="280"/>
      <c r="CT4507" s="280"/>
      <c r="CU4507" s="280"/>
      <c r="CV4507" s="280"/>
      <c r="CW4507" s="280"/>
      <c r="CX4507" s="280"/>
      <c r="CY4507" s="280"/>
      <c r="CZ4507" s="280"/>
      <c r="DA4507" s="280"/>
      <c r="DB4507" s="280"/>
      <c r="DC4507" s="280"/>
      <c r="DD4507" s="9"/>
      <c r="DE4507" s="9"/>
      <c r="DF4507" s="9"/>
      <c r="DG4507" s="9"/>
      <c r="DH4507" s="9"/>
      <c r="DI4507" s="9"/>
      <c r="DJ4507" s="9"/>
      <c r="DK4507" s="9"/>
      <c r="DL4507" s="9"/>
      <c r="DM4507" s="9"/>
      <c r="DN4507" s="9"/>
      <c r="DO4507" s="9"/>
      <c r="DP4507" s="9"/>
      <c r="DQ4507" s="9"/>
      <c r="DR4507" s="9"/>
      <c r="DS4507" s="9"/>
      <c r="DT4507" s="9"/>
      <c r="DU4507" s="9"/>
      <c r="DV4507" s="9"/>
      <c r="DW4507" s="9"/>
    </row>
    <row r="4508" spans="17:127" x14ac:dyDescent="0.25">
      <c r="Q4508" s="41"/>
      <c r="R4508" s="41"/>
      <c r="S4508" s="41"/>
      <c r="T4508" s="41"/>
      <c r="U4508" s="41"/>
      <c r="V4508" s="41"/>
      <c r="W4508" s="41"/>
      <c r="X4508" s="41"/>
      <c r="Y4508" s="41"/>
      <c r="Z4508" s="39"/>
      <c r="AA4508" s="39"/>
      <c r="AB4508" s="39"/>
      <c r="AC4508" s="39"/>
      <c r="AD4508" s="39"/>
      <c r="AE4508" s="39"/>
      <c r="AF4508" s="39"/>
      <c r="AG4508" s="39"/>
      <c r="AH4508" s="39"/>
      <c r="AI4508" s="39"/>
      <c r="AJ4508" s="39"/>
      <c r="AK4508" s="39"/>
      <c r="AL4508" s="39"/>
      <c r="AM4508" s="39"/>
      <c r="AN4508" s="39"/>
      <c r="AO4508" s="39"/>
      <c r="AP4508" s="39"/>
      <c r="AQ4508" s="39"/>
      <c r="AR4508" s="39"/>
      <c r="AS4508" s="39"/>
      <c r="BW4508" s="211"/>
      <c r="BX4508" s="211"/>
      <c r="BY4508" s="211"/>
      <c r="BZ4508" s="211"/>
      <c r="CA4508" s="211"/>
      <c r="CB4508" s="211"/>
      <c r="CC4508" s="211"/>
      <c r="CD4508" s="211"/>
      <c r="CE4508" s="211"/>
      <c r="CF4508" s="211"/>
      <c r="CG4508" s="211"/>
      <c r="CH4508" s="211"/>
      <c r="CI4508" s="211"/>
      <c r="CJ4508" s="211"/>
      <c r="CK4508" s="211"/>
      <c r="CL4508" s="211"/>
      <c r="CM4508" s="211"/>
      <c r="CN4508" s="280"/>
      <c r="CO4508" s="280"/>
      <c r="CP4508" s="280"/>
      <c r="CQ4508" s="280"/>
      <c r="CR4508" s="280"/>
      <c r="CS4508" s="280"/>
      <c r="CT4508" s="280"/>
      <c r="CU4508" s="280"/>
      <c r="CV4508" s="280"/>
      <c r="CW4508" s="280"/>
      <c r="CX4508" s="280"/>
      <c r="CY4508" s="280"/>
      <c r="CZ4508" s="280"/>
      <c r="DA4508" s="280"/>
      <c r="DB4508" s="280"/>
      <c r="DC4508" s="280"/>
      <c r="DD4508" s="9"/>
      <c r="DE4508" s="9"/>
      <c r="DF4508" s="9"/>
      <c r="DG4508" s="9"/>
      <c r="DH4508" s="9"/>
      <c r="DI4508" s="9"/>
      <c r="DJ4508" s="9"/>
      <c r="DK4508" s="9"/>
      <c r="DL4508" s="9"/>
      <c r="DM4508" s="9"/>
      <c r="DN4508" s="9"/>
      <c r="DO4508" s="9"/>
      <c r="DP4508" s="9"/>
      <c r="DQ4508" s="9"/>
      <c r="DR4508" s="9"/>
      <c r="DS4508" s="9"/>
      <c r="DT4508" s="9"/>
      <c r="DU4508" s="9"/>
      <c r="DV4508" s="9"/>
      <c r="DW4508" s="9"/>
    </row>
    <row r="4509" spans="17:127" x14ac:dyDescent="0.25">
      <c r="Q4509" s="41"/>
      <c r="R4509" s="41"/>
      <c r="S4509" s="41"/>
      <c r="T4509" s="41"/>
      <c r="U4509" s="41"/>
      <c r="V4509" s="41"/>
      <c r="W4509" s="41"/>
      <c r="X4509" s="41"/>
      <c r="Y4509" s="41"/>
      <c r="Z4509" s="39"/>
      <c r="AA4509" s="39"/>
      <c r="AB4509" s="39"/>
      <c r="AC4509" s="39"/>
      <c r="AD4509" s="39"/>
      <c r="AE4509" s="39"/>
      <c r="AF4509" s="39"/>
      <c r="AG4509" s="39"/>
      <c r="AH4509" s="39"/>
      <c r="AI4509" s="39"/>
      <c r="AJ4509" s="39"/>
      <c r="AK4509" s="39"/>
      <c r="AL4509" s="39"/>
      <c r="AM4509" s="39"/>
      <c r="AN4509" s="39"/>
      <c r="AO4509" s="39"/>
      <c r="AP4509" s="39"/>
      <c r="AQ4509" s="39"/>
      <c r="AR4509" s="39"/>
      <c r="AS4509" s="39"/>
      <c r="BW4509" s="211"/>
      <c r="BX4509" s="211"/>
      <c r="BY4509" s="211"/>
      <c r="BZ4509" s="211"/>
      <c r="CA4509" s="211"/>
      <c r="CB4509" s="211"/>
      <c r="CC4509" s="211"/>
      <c r="CD4509" s="211"/>
      <c r="CE4509" s="211"/>
      <c r="CF4509" s="211"/>
      <c r="CG4509" s="211"/>
      <c r="CH4509" s="211"/>
      <c r="CI4509" s="211"/>
      <c r="CJ4509" s="211"/>
      <c r="CK4509" s="211"/>
      <c r="CL4509" s="211"/>
      <c r="CM4509" s="211"/>
      <c r="CN4509" s="280"/>
      <c r="CO4509" s="280"/>
      <c r="CP4509" s="280"/>
      <c r="CQ4509" s="280"/>
      <c r="CR4509" s="280"/>
      <c r="CS4509" s="280"/>
      <c r="CT4509" s="280"/>
      <c r="CU4509" s="280"/>
      <c r="CV4509" s="280"/>
      <c r="CW4509" s="280"/>
      <c r="CX4509" s="280"/>
      <c r="CY4509" s="280"/>
      <c r="CZ4509" s="280"/>
      <c r="DA4509" s="280"/>
      <c r="DB4509" s="280"/>
      <c r="DC4509" s="280"/>
      <c r="DD4509" s="9"/>
      <c r="DE4509" s="9"/>
      <c r="DF4509" s="9"/>
      <c r="DG4509" s="9"/>
      <c r="DH4509" s="9"/>
      <c r="DI4509" s="9"/>
      <c r="DJ4509" s="9"/>
      <c r="DK4509" s="9"/>
      <c r="DL4509" s="9"/>
      <c r="DM4509" s="9"/>
      <c r="DN4509" s="9"/>
      <c r="DO4509" s="9"/>
      <c r="DP4509" s="9"/>
      <c r="DQ4509" s="9"/>
      <c r="DR4509" s="9"/>
      <c r="DS4509" s="9"/>
      <c r="DT4509" s="9"/>
      <c r="DU4509" s="9"/>
      <c r="DV4509" s="9"/>
      <c r="DW4509" s="9"/>
    </row>
    <row r="4510" spans="17:127" x14ac:dyDescent="0.25">
      <c r="Q4510" s="41"/>
      <c r="R4510" s="41"/>
      <c r="S4510" s="41"/>
      <c r="T4510" s="41"/>
      <c r="U4510" s="41"/>
      <c r="V4510" s="41"/>
      <c r="W4510" s="41"/>
      <c r="X4510" s="41"/>
      <c r="Y4510" s="41"/>
      <c r="Z4510" s="39"/>
      <c r="AA4510" s="39"/>
      <c r="AB4510" s="39"/>
      <c r="AC4510" s="39"/>
      <c r="AD4510" s="39"/>
      <c r="AE4510" s="39"/>
      <c r="AF4510" s="39"/>
      <c r="AG4510" s="39"/>
      <c r="AH4510" s="39"/>
      <c r="AI4510" s="39"/>
      <c r="AJ4510" s="39"/>
      <c r="AK4510" s="39"/>
      <c r="AL4510" s="39"/>
      <c r="AM4510" s="39"/>
      <c r="AN4510" s="39"/>
      <c r="AO4510" s="39"/>
      <c r="AP4510" s="39"/>
      <c r="AQ4510" s="39"/>
      <c r="AR4510" s="39"/>
      <c r="AS4510" s="39"/>
      <c r="BW4510" s="211"/>
      <c r="BX4510" s="211"/>
      <c r="BY4510" s="211"/>
      <c r="BZ4510" s="211"/>
      <c r="CA4510" s="211"/>
      <c r="CB4510" s="211"/>
      <c r="CC4510" s="211"/>
      <c r="CD4510" s="211"/>
      <c r="CE4510" s="211"/>
      <c r="CF4510" s="211"/>
      <c r="CG4510" s="211"/>
      <c r="CH4510" s="211"/>
      <c r="CI4510" s="211"/>
      <c r="CJ4510" s="211"/>
      <c r="CK4510" s="211"/>
      <c r="CL4510" s="211"/>
      <c r="CM4510" s="211"/>
      <c r="CN4510" s="280"/>
      <c r="CO4510" s="280"/>
      <c r="CP4510" s="280"/>
      <c r="CQ4510" s="280"/>
      <c r="CR4510" s="280"/>
      <c r="CS4510" s="280"/>
      <c r="CT4510" s="280"/>
      <c r="CU4510" s="280"/>
      <c r="CV4510" s="280"/>
      <c r="CW4510" s="280"/>
      <c r="CX4510" s="280"/>
      <c r="CY4510" s="280"/>
      <c r="CZ4510" s="280"/>
      <c r="DA4510" s="280"/>
      <c r="DB4510" s="280"/>
      <c r="DC4510" s="280"/>
      <c r="DD4510" s="9"/>
      <c r="DE4510" s="9"/>
      <c r="DF4510" s="9"/>
      <c r="DG4510" s="9"/>
      <c r="DH4510" s="9"/>
      <c r="DI4510" s="9"/>
      <c r="DJ4510" s="9"/>
      <c r="DK4510" s="9"/>
      <c r="DL4510" s="9"/>
      <c r="DM4510" s="9"/>
      <c r="DN4510" s="9"/>
      <c r="DO4510" s="9"/>
      <c r="DP4510" s="9"/>
      <c r="DQ4510" s="9"/>
      <c r="DR4510" s="9"/>
      <c r="DS4510" s="9"/>
      <c r="DT4510" s="9"/>
      <c r="DU4510" s="9"/>
      <c r="DV4510" s="9"/>
      <c r="DW4510" s="9"/>
    </row>
    <row r="4511" spans="17:127" x14ac:dyDescent="0.25">
      <c r="Q4511" s="41"/>
      <c r="R4511" s="41"/>
      <c r="S4511" s="41"/>
      <c r="T4511" s="41"/>
      <c r="U4511" s="41"/>
      <c r="V4511" s="41"/>
      <c r="W4511" s="41"/>
      <c r="X4511" s="41"/>
      <c r="Y4511" s="41"/>
      <c r="Z4511" s="39"/>
      <c r="AA4511" s="39"/>
      <c r="AB4511" s="39"/>
      <c r="AC4511" s="39"/>
      <c r="AD4511" s="39"/>
      <c r="AE4511" s="39"/>
      <c r="AF4511" s="39"/>
      <c r="AG4511" s="39"/>
      <c r="AH4511" s="39"/>
      <c r="AI4511" s="39"/>
      <c r="AJ4511" s="39"/>
      <c r="AK4511" s="39"/>
      <c r="AL4511" s="39"/>
      <c r="AM4511" s="39"/>
      <c r="AN4511" s="39"/>
      <c r="AO4511" s="39"/>
      <c r="AP4511" s="39"/>
      <c r="AQ4511" s="39"/>
      <c r="AR4511" s="39"/>
      <c r="AS4511" s="39"/>
      <c r="BW4511" s="211"/>
      <c r="BX4511" s="211"/>
      <c r="BY4511" s="211"/>
      <c r="BZ4511" s="211"/>
      <c r="CA4511" s="211"/>
      <c r="CB4511" s="211"/>
      <c r="CC4511" s="211"/>
      <c r="CD4511" s="211"/>
      <c r="CE4511" s="211"/>
      <c r="CF4511" s="211"/>
      <c r="CG4511" s="211"/>
      <c r="CH4511" s="211"/>
      <c r="CI4511" s="211"/>
      <c r="CJ4511" s="211"/>
      <c r="CK4511" s="211"/>
      <c r="CL4511" s="211"/>
      <c r="CM4511" s="211"/>
      <c r="CN4511" s="280"/>
      <c r="CO4511" s="280"/>
      <c r="CP4511" s="280"/>
      <c r="CQ4511" s="280"/>
      <c r="CR4511" s="280"/>
      <c r="CS4511" s="280"/>
      <c r="CT4511" s="280"/>
      <c r="CU4511" s="280"/>
      <c r="CV4511" s="280"/>
      <c r="CW4511" s="280"/>
      <c r="CX4511" s="280"/>
      <c r="CY4511" s="280"/>
      <c r="CZ4511" s="280"/>
      <c r="DA4511" s="280"/>
      <c r="DB4511" s="280"/>
      <c r="DC4511" s="280"/>
      <c r="DD4511" s="9"/>
      <c r="DE4511" s="9"/>
      <c r="DF4511" s="9"/>
      <c r="DG4511" s="9"/>
      <c r="DH4511" s="9"/>
      <c r="DI4511" s="9"/>
      <c r="DJ4511" s="9"/>
      <c r="DK4511" s="9"/>
      <c r="DL4511" s="9"/>
      <c r="DM4511" s="9"/>
      <c r="DN4511" s="9"/>
      <c r="DO4511" s="9"/>
      <c r="DP4511" s="9"/>
      <c r="DQ4511" s="9"/>
      <c r="DR4511" s="9"/>
      <c r="DS4511" s="9"/>
      <c r="DT4511" s="9"/>
      <c r="DU4511" s="9"/>
      <c r="DV4511" s="9"/>
      <c r="DW4511" s="9"/>
    </row>
    <row r="4512" spans="17:127" x14ac:dyDescent="0.25">
      <c r="Q4512" s="41"/>
      <c r="R4512" s="41"/>
      <c r="S4512" s="41"/>
      <c r="T4512" s="41"/>
      <c r="U4512" s="41"/>
      <c r="V4512" s="41"/>
      <c r="W4512" s="41"/>
      <c r="X4512" s="41"/>
      <c r="Y4512" s="41"/>
      <c r="Z4512" s="39"/>
      <c r="AA4512" s="39"/>
      <c r="AB4512" s="39"/>
      <c r="AC4512" s="39"/>
      <c r="AD4512" s="39"/>
      <c r="AE4512" s="39"/>
      <c r="AF4512" s="39"/>
      <c r="AG4512" s="39"/>
      <c r="AH4512" s="39"/>
      <c r="AI4512" s="39"/>
      <c r="AJ4512" s="39"/>
      <c r="AK4512" s="39"/>
      <c r="AL4512" s="39"/>
      <c r="AM4512" s="39"/>
      <c r="AN4512" s="39"/>
      <c r="AO4512" s="39"/>
      <c r="AP4512" s="39"/>
      <c r="AQ4512" s="39"/>
      <c r="AR4512" s="39"/>
      <c r="AS4512" s="39"/>
      <c r="BW4512" s="211"/>
      <c r="BX4512" s="211"/>
      <c r="BY4512" s="211"/>
      <c r="BZ4512" s="211"/>
      <c r="CA4512" s="211"/>
      <c r="CB4512" s="211"/>
      <c r="CC4512" s="211"/>
      <c r="CD4512" s="211"/>
      <c r="CE4512" s="211"/>
      <c r="CF4512" s="211"/>
      <c r="CG4512" s="211"/>
      <c r="CH4512" s="211"/>
      <c r="CI4512" s="211"/>
      <c r="CJ4512" s="211"/>
      <c r="CK4512" s="211"/>
      <c r="CL4512" s="211"/>
      <c r="CM4512" s="211"/>
      <c r="CN4512" s="280"/>
      <c r="CO4512" s="280"/>
      <c r="CP4512" s="280"/>
      <c r="CQ4512" s="280"/>
      <c r="CR4512" s="280"/>
      <c r="CS4512" s="280"/>
      <c r="CT4512" s="280"/>
      <c r="CU4512" s="280"/>
      <c r="CV4512" s="280"/>
      <c r="CW4512" s="280"/>
      <c r="CX4512" s="280"/>
      <c r="CY4512" s="280"/>
      <c r="CZ4512" s="280"/>
      <c r="DA4512" s="280"/>
      <c r="DB4512" s="280"/>
      <c r="DC4512" s="280"/>
      <c r="DD4512" s="9"/>
      <c r="DE4512" s="9"/>
      <c r="DF4512" s="9"/>
      <c r="DG4512" s="9"/>
      <c r="DH4512" s="9"/>
      <c r="DI4512" s="9"/>
      <c r="DJ4512" s="9"/>
      <c r="DK4512" s="9"/>
      <c r="DL4512" s="9"/>
      <c r="DM4512" s="9"/>
      <c r="DN4512" s="9"/>
      <c r="DO4512" s="9"/>
      <c r="DP4512" s="9"/>
      <c r="DQ4512" s="9"/>
      <c r="DR4512" s="9"/>
      <c r="DS4512" s="9"/>
      <c r="DT4512" s="9"/>
      <c r="DU4512" s="9"/>
      <c r="DV4512" s="9"/>
      <c r="DW4512" s="9"/>
    </row>
    <row r="4513" spans="17:127" x14ac:dyDescent="0.25">
      <c r="Q4513" s="41"/>
      <c r="R4513" s="41"/>
      <c r="S4513" s="41"/>
      <c r="T4513" s="41"/>
      <c r="U4513" s="41"/>
      <c r="V4513" s="41"/>
      <c r="W4513" s="41"/>
      <c r="X4513" s="41"/>
      <c r="Y4513" s="41"/>
      <c r="Z4513" s="39"/>
      <c r="AA4513" s="39"/>
      <c r="AB4513" s="39"/>
      <c r="AC4513" s="39"/>
      <c r="AD4513" s="39"/>
      <c r="AE4513" s="39"/>
      <c r="AF4513" s="39"/>
      <c r="AG4513" s="39"/>
      <c r="AH4513" s="39"/>
      <c r="AI4513" s="39"/>
      <c r="AJ4513" s="39"/>
      <c r="AK4513" s="39"/>
      <c r="AL4513" s="39"/>
      <c r="AM4513" s="39"/>
      <c r="AN4513" s="39"/>
      <c r="AO4513" s="39"/>
      <c r="AP4513" s="39"/>
      <c r="AQ4513" s="39"/>
      <c r="AR4513" s="39"/>
      <c r="AS4513" s="39"/>
      <c r="BW4513" s="211"/>
      <c r="BX4513" s="211"/>
      <c r="BY4513" s="211"/>
      <c r="BZ4513" s="211"/>
      <c r="CA4513" s="211"/>
      <c r="CB4513" s="211"/>
      <c r="CC4513" s="211"/>
      <c r="CD4513" s="211"/>
      <c r="CE4513" s="211"/>
      <c r="CF4513" s="211"/>
      <c r="CG4513" s="211"/>
      <c r="CH4513" s="211"/>
      <c r="CI4513" s="211"/>
      <c r="CJ4513" s="211"/>
      <c r="CK4513" s="211"/>
      <c r="CL4513" s="211"/>
      <c r="CM4513" s="211"/>
      <c r="CN4513" s="280"/>
      <c r="CO4513" s="280"/>
      <c r="CP4513" s="280"/>
      <c r="CQ4513" s="280"/>
      <c r="CR4513" s="280"/>
      <c r="CS4513" s="280"/>
      <c r="CT4513" s="280"/>
      <c r="CU4513" s="280"/>
      <c r="CV4513" s="280"/>
      <c r="CW4513" s="280"/>
      <c r="CX4513" s="280"/>
      <c r="CY4513" s="280"/>
      <c r="CZ4513" s="280"/>
      <c r="DA4513" s="280"/>
      <c r="DB4513" s="280"/>
      <c r="DC4513" s="280"/>
      <c r="DD4513" s="9"/>
      <c r="DE4513" s="9"/>
      <c r="DF4513" s="9"/>
      <c r="DG4513" s="9"/>
      <c r="DH4513" s="9"/>
      <c r="DI4513" s="9"/>
      <c r="DJ4513" s="9"/>
      <c r="DK4513" s="9"/>
      <c r="DL4513" s="9"/>
      <c r="DM4513" s="9"/>
      <c r="DN4513" s="9"/>
      <c r="DO4513" s="9"/>
      <c r="DP4513" s="9"/>
      <c r="DQ4513" s="9"/>
      <c r="DR4513" s="9"/>
      <c r="DS4513" s="9"/>
      <c r="DT4513" s="9"/>
      <c r="DU4513" s="9"/>
      <c r="DV4513" s="9"/>
      <c r="DW4513" s="9"/>
    </row>
    <row r="4514" spans="17:127" x14ac:dyDescent="0.25">
      <c r="Q4514" s="41"/>
      <c r="R4514" s="41"/>
      <c r="S4514" s="41"/>
      <c r="T4514" s="41"/>
      <c r="U4514" s="41"/>
      <c r="V4514" s="41"/>
      <c r="W4514" s="41"/>
      <c r="X4514" s="41"/>
      <c r="Y4514" s="41"/>
      <c r="Z4514" s="39"/>
      <c r="AA4514" s="39"/>
      <c r="AB4514" s="39"/>
      <c r="AC4514" s="39"/>
      <c r="AD4514" s="39"/>
      <c r="AE4514" s="39"/>
      <c r="AF4514" s="39"/>
      <c r="AG4514" s="39"/>
      <c r="AH4514" s="39"/>
      <c r="AI4514" s="39"/>
      <c r="AJ4514" s="39"/>
      <c r="AK4514" s="39"/>
      <c r="AL4514" s="39"/>
      <c r="AM4514" s="39"/>
      <c r="AN4514" s="39"/>
      <c r="AO4514" s="39"/>
      <c r="AP4514" s="39"/>
      <c r="AQ4514" s="39"/>
      <c r="AR4514" s="39"/>
      <c r="AS4514" s="39"/>
      <c r="BW4514" s="211"/>
      <c r="BX4514" s="211"/>
      <c r="BY4514" s="211"/>
      <c r="BZ4514" s="211"/>
      <c r="CA4514" s="211"/>
      <c r="CB4514" s="211"/>
      <c r="CC4514" s="211"/>
      <c r="CD4514" s="211"/>
      <c r="CE4514" s="211"/>
      <c r="CF4514" s="211"/>
      <c r="CG4514" s="211"/>
      <c r="CH4514" s="211"/>
      <c r="CI4514" s="211"/>
      <c r="CJ4514" s="211"/>
      <c r="CK4514" s="211"/>
      <c r="CL4514" s="211"/>
      <c r="CM4514" s="211"/>
      <c r="CN4514" s="280"/>
      <c r="CO4514" s="280"/>
      <c r="CP4514" s="280"/>
      <c r="CQ4514" s="280"/>
      <c r="CR4514" s="280"/>
      <c r="CS4514" s="280"/>
      <c r="CT4514" s="280"/>
      <c r="CU4514" s="280"/>
      <c r="CV4514" s="280"/>
      <c r="CW4514" s="280"/>
      <c r="CX4514" s="280"/>
      <c r="CY4514" s="280"/>
      <c r="CZ4514" s="280"/>
      <c r="DA4514" s="280"/>
      <c r="DB4514" s="280"/>
      <c r="DC4514" s="280"/>
      <c r="DD4514" s="9"/>
      <c r="DE4514" s="9"/>
      <c r="DF4514" s="9"/>
      <c r="DG4514" s="9"/>
      <c r="DH4514" s="9"/>
      <c r="DI4514" s="9"/>
      <c r="DJ4514" s="9"/>
      <c r="DK4514" s="9"/>
      <c r="DL4514" s="9"/>
      <c r="DM4514" s="9"/>
      <c r="DN4514" s="9"/>
      <c r="DO4514" s="9"/>
      <c r="DP4514" s="9"/>
      <c r="DQ4514" s="9"/>
      <c r="DR4514" s="9"/>
      <c r="DS4514" s="9"/>
      <c r="DT4514" s="9"/>
      <c r="DU4514" s="9"/>
      <c r="DV4514" s="9"/>
      <c r="DW4514" s="9"/>
    </row>
    <row r="4515" spans="17:127" x14ac:dyDescent="0.25">
      <c r="Q4515" s="41"/>
      <c r="R4515" s="41"/>
      <c r="S4515" s="41"/>
      <c r="T4515" s="41"/>
      <c r="U4515" s="41"/>
      <c r="V4515" s="41"/>
      <c r="W4515" s="41"/>
      <c r="X4515" s="41"/>
      <c r="Y4515" s="41"/>
      <c r="Z4515" s="39"/>
      <c r="AA4515" s="39"/>
      <c r="AB4515" s="39"/>
      <c r="AC4515" s="39"/>
      <c r="AD4515" s="39"/>
      <c r="AE4515" s="39"/>
      <c r="AF4515" s="39"/>
      <c r="AG4515" s="39"/>
      <c r="AH4515" s="39"/>
      <c r="AI4515" s="39"/>
      <c r="AJ4515" s="39"/>
      <c r="AK4515" s="39"/>
      <c r="AL4515" s="39"/>
      <c r="AM4515" s="39"/>
      <c r="AN4515" s="39"/>
      <c r="AO4515" s="39"/>
      <c r="AP4515" s="39"/>
      <c r="AQ4515" s="39"/>
      <c r="AR4515" s="39"/>
      <c r="AS4515" s="39"/>
      <c r="BW4515" s="211"/>
      <c r="BX4515" s="211"/>
      <c r="BY4515" s="211"/>
      <c r="BZ4515" s="211"/>
      <c r="CA4515" s="211"/>
      <c r="CB4515" s="211"/>
      <c r="CC4515" s="211"/>
      <c r="CD4515" s="211"/>
      <c r="CE4515" s="211"/>
      <c r="CF4515" s="211"/>
      <c r="CG4515" s="211"/>
      <c r="CH4515" s="211"/>
      <c r="CI4515" s="211"/>
      <c r="CJ4515" s="211"/>
      <c r="CK4515" s="211"/>
      <c r="CL4515" s="211"/>
      <c r="CM4515" s="211"/>
      <c r="CN4515" s="280"/>
      <c r="CO4515" s="280"/>
      <c r="CP4515" s="280"/>
      <c r="CQ4515" s="280"/>
      <c r="CR4515" s="280"/>
      <c r="CS4515" s="280"/>
      <c r="CT4515" s="280"/>
      <c r="CU4515" s="280"/>
      <c r="CV4515" s="280"/>
      <c r="CW4515" s="280"/>
      <c r="CX4515" s="280"/>
      <c r="CY4515" s="280"/>
      <c r="CZ4515" s="280"/>
      <c r="DA4515" s="280"/>
      <c r="DB4515" s="280"/>
      <c r="DC4515" s="280"/>
      <c r="DD4515" s="9"/>
      <c r="DE4515" s="9"/>
      <c r="DF4515" s="9"/>
      <c r="DG4515" s="9"/>
      <c r="DH4515" s="9"/>
      <c r="DI4515" s="9"/>
      <c r="DJ4515" s="9"/>
      <c r="DK4515" s="9"/>
      <c r="DL4515" s="9"/>
      <c r="DM4515" s="9"/>
      <c r="DN4515" s="9"/>
      <c r="DO4515" s="9"/>
      <c r="DP4515" s="9"/>
      <c r="DQ4515" s="9"/>
      <c r="DR4515" s="9"/>
      <c r="DS4515" s="9"/>
      <c r="DT4515" s="9"/>
      <c r="DU4515" s="9"/>
      <c r="DV4515" s="9"/>
      <c r="DW4515" s="9"/>
    </row>
    <row r="4516" spans="17:127" x14ac:dyDescent="0.25">
      <c r="Q4516" s="41"/>
      <c r="R4516" s="41"/>
      <c r="S4516" s="41"/>
      <c r="T4516" s="41"/>
      <c r="U4516" s="41"/>
      <c r="V4516" s="41"/>
      <c r="W4516" s="41"/>
      <c r="X4516" s="41"/>
      <c r="Y4516" s="41"/>
      <c r="Z4516" s="39"/>
      <c r="AA4516" s="39"/>
      <c r="AB4516" s="39"/>
      <c r="AC4516" s="39"/>
      <c r="AD4516" s="39"/>
      <c r="AE4516" s="39"/>
      <c r="AF4516" s="39"/>
      <c r="AG4516" s="39"/>
      <c r="AH4516" s="39"/>
      <c r="AI4516" s="39"/>
      <c r="AJ4516" s="39"/>
      <c r="AK4516" s="39"/>
      <c r="AL4516" s="39"/>
      <c r="AM4516" s="39"/>
      <c r="AN4516" s="39"/>
      <c r="AO4516" s="39"/>
      <c r="AP4516" s="39"/>
      <c r="AQ4516" s="39"/>
      <c r="AR4516" s="39"/>
      <c r="AS4516" s="39"/>
      <c r="BW4516" s="211"/>
      <c r="BX4516" s="211"/>
      <c r="BY4516" s="211"/>
      <c r="BZ4516" s="211"/>
      <c r="CA4516" s="211"/>
      <c r="CB4516" s="211"/>
      <c r="CC4516" s="211"/>
      <c r="CD4516" s="211"/>
      <c r="CE4516" s="211"/>
      <c r="CF4516" s="211"/>
      <c r="CG4516" s="211"/>
      <c r="CH4516" s="211"/>
      <c r="CI4516" s="211"/>
      <c r="CJ4516" s="211"/>
      <c r="CK4516" s="211"/>
      <c r="CL4516" s="211"/>
      <c r="CM4516" s="211"/>
      <c r="CN4516" s="280"/>
      <c r="CO4516" s="280"/>
      <c r="CP4516" s="280"/>
      <c r="CQ4516" s="280"/>
      <c r="CR4516" s="280"/>
      <c r="CS4516" s="280"/>
      <c r="CT4516" s="280"/>
      <c r="CU4516" s="280"/>
      <c r="CV4516" s="280"/>
      <c r="CW4516" s="280"/>
      <c r="CX4516" s="280"/>
      <c r="CY4516" s="280"/>
      <c r="CZ4516" s="280"/>
      <c r="DA4516" s="280"/>
      <c r="DB4516" s="280"/>
      <c r="DC4516" s="280"/>
      <c r="DD4516" s="9"/>
      <c r="DE4516" s="9"/>
      <c r="DF4516" s="9"/>
      <c r="DG4516" s="9"/>
      <c r="DH4516" s="9"/>
      <c r="DI4516" s="9"/>
      <c r="DJ4516" s="9"/>
      <c r="DK4516" s="9"/>
      <c r="DL4516" s="9"/>
      <c r="DM4516" s="9"/>
      <c r="DN4516" s="9"/>
      <c r="DO4516" s="9"/>
      <c r="DP4516" s="9"/>
      <c r="DQ4516" s="9"/>
      <c r="DR4516" s="9"/>
      <c r="DS4516" s="9"/>
      <c r="DT4516" s="9"/>
      <c r="DU4516" s="9"/>
      <c r="DV4516" s="9"/>
      <c r="DW4516" s="9"/>
    </row>
    <row r="4517" spans="17:127" x14ac:dyDescent="0.25">
      <c r="Q4517" s="41"/>
      <c r="R4517" s="41"/>
      <c r="S4517" s="41"/>
      <c r="T4517" s="41"/>
      <c r="U4517" s="41"/>
      <c r="V4517" s="41"/>
      <c r="W4517" s="41"/>
      <c r="X4517" s="41"/>
      <c r="Y4517" s="41"/>
      <c r="Z4517" s="39"/>
      <c r="AA4517" s="39"/>
      <c r="AB4517" s="39"/>
      <c r="AC4517" s="39"/>
      <c r="AD4517" s="39"/>
      <c r="AE4517" s="39"/>
      <c r="AF4517" s="39"/>
      <c r="AG4517" s="39"/>
      <c r="AH4517" s="39"/>
      <c r="AI4517" s="39"/>
      <c r="AJ4517" s="39"/>
      <c r="AK4517" s="39"/>
      <c r="AL4517" s="39"/>
      <c r="AM4517" s="39"/>
      <c r="AN4517" s="39"/>
      <c r="AO4517" s="39"/>
      <c r="AP4517" s="39"/>
      <c r="AQ4517" s="39"/>
      <c r="AR4517" s="39"/>
      <c r="AS4517" s="39"/>
      <c r="BW4517" s="211"/>
      <c r="BX4517" s="211"/>
      <c r="BY4517" s="211"/>
      <c r="BZ4517" s="211"/>
      <c r="CA4517" s="211"/>
      <c r="CB4517" s="211"/>
      <c r="CC4517" s="211"/>
      <c r="CD4517" s="211"/>
      <c r="CE4517" s="211"/>
      <c r="CF4517" s="211"/>
      <c r="CG4517" s="211"/>
      <c r="CH4517" s="211"/>
      <c r="CI4517" s="211"/>
      <c r="CJ4517" s="211"/>
      <c r="CK4517" s="211"/>
      <c r="CL4517" s="211"/>
      <c r="CM4517" s="211"/>
      <c r="CN4517" s="280"/>
      <c r="CO4517" s="280"/>
      <c r="CP4517" s="280"/>
      <c r="CQ4517" s="280"/>
      <c r="CR4517" s="280"/>
      <c r="CS4517" s="280"/>
      <c r="CT4517" s="280"/>
      <c r="CU4517" s="280"/>
      <c r="CV4517" s="280"/>
      <c r="CW4517" s="280"/>
      <c r="CX4517" s="280"/>
      <c r="CY4517" s="280"/>
      <c r="CZ4517" s="280"/>
      <c r="DA4517" s="280"/>
      <c r="DB4517" s="280"/>
      <c r="DC4517" s="280"/>
      <c r="DD4517" s="9"/>
      <c r="DE4517" s="9"/>
      <c r="DF4517" s="9"/>
      <c r="DG4517" s="9"/>
      <c r="DH4517" s="9"/>
      <c r="DI4517" s="9"/>
      <c r="DJ4517" s="9"/>
      <c r="DK4517" s="9"/>
      <c r="DL4517" s="9"/>
      <c r="DM4517" s="9"/>
      <c r="DN4517" s="9"/>
      <c r="DO4517" s="9"/>
      <c r="DP4517" s="9"/>
      <c r="DQ4517" s="9"/>
      <c r="DR4517" s="9"/>
      <c r="DS4517" s="9"/>
      <c r="DT4517" s="9"/>
      <c r="DU4517" s="9"/>
      <c r="DV4517" s="9"/>
      <c r="DW4517" s="9"/>
    </row>
    <row r="4518" spans="17:127" x14ac:dyDescent="0.25">
      <c r="Q4518" s="41"/>
      <c r="R4518" s="41"/>
      <c r="S4518" s="41"/>
      <c r="T4518" s="41"/>
      <c r="U4518" s="41"/>
      <c r="V4518" s="41"/>
      <c r="W4518" s="41"/>
      <c r="X4518" s="41"/>
      <c r="Y4518" s="41"/>
      <c r="Z4518" s="39"/>
      <c r="AA4518" s="39"/>
      <c r="AB4518" s="39"/>
      <c r="AC4518" s="39"/>
      <c r="AD4518" s="39"/>
      <c r="AE4518" s="39"/>
      <c r="AF4518" s="39"/>
      <c r="AG4518" s="39"/>
      <c r="AH4518" s="39"/>
      <c r="AI4518" s="39"/>
      <c r="AJ4518" s="39"/>
      <c r="AK4518" s="39"/>
      <c r="AL4518" s="39"/>
      <c r="AM4518" s="39"/>
      <c r="AN4518" s="39"/>
      <c r="AO4518" s="39"/>
      <c r="AP4518" s="39"/>
      <c r="AQ4518" s="39"/>
      <c r="AR4518" s="39"/>
      <c r="AS4518" s="39"/>
      <c r="BW4518" s="211"/>
      <c r="BX4518" s="211"/>
      <c r="BY4518" s="211"/>
      <c r="BZ4518" s="211"/>
      <c r="CA4518" s="211"/>
      <c r="CB4518" s="211"/>
      <c r="CC4518" s="211"/>
      <c r="CD4518" s="211"/>
      <c r="CE4518" s="211"/>
      <c r="CF4518" s="211"/>
      <c r="CG4518" s="211"/>
      <c r="CH4518" s="211"/>
      <c r="CI4518" s="211"/>
      <c r="CJ4518" s="211"/>
      <c r="CK4518" s="211"/>
      <c r="CL4518" s="211"/>
      <c r="CM4518" s="211"/>
      <c r="CN4518" s="280"/>
      <c r="CO4518" s="280"/>
      <c r="CP4518" s="280"/>
      <c r="CQ4518" s="280"/>
      <c r="CR4518" s="280"/>
      <c r="CS4518" s="280"/>
      <c r="CT4518" s="280"/>
      <c r="CU4518" s="280"/>
      <c r="CV4518" s="280"/>
      <c r="CW4518" s="280"/>
      <c r="CX4518" s="280"/>
      <c r="CY4518" s="280"/>
      <c r="CZ4518" s="280"/>
      <c r="DA4518" s="280"/>
      <c r="DB4518" s="280"/>
      <c r="DC4518" s="280"/>
      <c r="DD4518" s="9"/>
      <c r="DE4518" s="9"/>
      <c r="DF4518" s="9"/>
      <c r="DG4518" s="9"/>
      <c r="DH4518" s="9"/>
      <c r="DI4518" s="9"/>
      <c r="DJ4518" s="9"/>
      <c r="DK4518" s="9"/>
      <c r="DL4518" s="9"/>
      <c r="DM4518" s="9"/>
      <c r="DN4518" s="9"/>
      <c r="DO4518" s="9"/>
      <c r="DP4518" s="9"/>
      <c r="DQ4518" s="9"/>
      <c r="DR4518" s="9"/>
      <c r="DS4518" s="9"/>
      <c r="DT4518" s="9"/>
      <c r="DU4518" s="9"/>
      <c r="DV4518" s="9"/>
      <c r="DW4518" s="9"/>
    </row>
    <row r="4519" spans="17:127" x14ac:dyDescent="0.25">
      <c r="Q4519" s="41"/>
      <c r="R4519" s="41"/>
      <c r="S4519" s="41"/>
      <c r="T4519" s="41"/>
      <c r="U4519" s="41"/>
      <c r="V4519" s="41"/>
      <c r="W4519" s="41"/>
      <c r="X4519" s="41"/>
      <c r="Y4519" s="41"/>
      <c r="Z4519" s="39"/>
      <c r="AA4519" s="39"/>
      <c r="AB4519" s="39"/>
      <c r="AC4519" s="39"/>
      <c r="AD4519" s="39"/>
      <c r="AE4519" s="39"/>
      <c r="AF4519" s="39"/>
      <c r="AG4519" s="39"/>
      <c r="AH4519" s="39"/>
      <c r="AI4519" s="39"/>
      <c r="AJ4519" s="39"/>
      <c r="AK4519" s="39"/>
      <c r="AL4519" s="39"/>
      <c r="AM4519" s="39"/>
      <c r="AN4519" s="39"/>
      <c r="AO4519" s="39"/>
      <c r="AP4519" s="39"/>
      <c r="AQ4519" s="39"/>
      <c r="AR4519" s="39"/>
      <c r="AS4519" s="39"/>
      <c r="BW4519" s="211"/>
      <c r="BX4519" s="211"/>
      <c r="BY4519" s="211"/>
      <c r="BZ4519" s="211"/>
      <c r="CA4519" s="211"/>
      <c r="CB4519" s="211"/>
      <c r="CC4519" s="211"/>
      <c r="CD4519" s="211"/>
      <c r="CE4519" s="211"/>
      <c r="CF4519" s="211"/>
      <c r="CG4519" s="211"/>
      <c r="CH4519" s="211"/>
      <c r="CI4519" s="211"/>
      <c r="CJ4519" s="211"/>
      <c r="CK4519" s="211"/>
      <c r="CL4519" s="211"/>
      <c r="CM4519" s="211"/>
      <c r="CN4519" s="280"/>
      <c r="CO4519" s="280"/>
      <c r="CP4519" s="280"/>
      <c r="CQ4519" s="280"/>
      <c r="CR4519" s="280"/>
      <c r="CS4519" s="280"/>
      <c r="CT4519" s="280"/>
      <c r="CU4519" s="280"/>
      <c r="CV4519" s="280"/>
      <c r="CW4519" s="280"/>
      <c r="CX4519" s="280"/>
      <c r="CY4519" s="280"/>
      <c r="CZ4519" s="280"/>
      <c r="DA4519" s="280"/>
      <c r="DB4519" s="280"/>
      <c r="DC4519" s="280"/>
      <c r="DD4519" s="9"/>
      <c r="DE4519" s="9"/>
      <c r="DF4519" s="9"/>
      <c r="DG4519" s="9"/>
      <c r="DH4519" s="9"/>
      <c r="DI4519" s="9"/>
      <c r="DJ4519" s="9"/>
      <c r="DK4519" s="9"/>
      <c r="DL4519" s="9"/>
      <c r="DM4519" s="9"/>
      <c r="DN4519" s="9"/>
      <c r="DO4519" s="9"/>
      <c r="DP4519" s="9"/>
      <c r="DQ4519" s="9"/>
      <c r="DR4519" s="9"/>
      <c r="DS4519" s="9"/>
      <c r="DT4519" s="9"/>
      <c r="DU4519" s="9"/>
      <c r="DV4519" s="9"/>
      <c r="DW4519" s="9"/>
    </row>
    <row r="4520" spans="17:127" x14ac:dyDescent="0.25">
      <c r="Q4520" s="41"/>
      <c r="R4520" s="41"/>
      <c r="S4520" s="41"/>
      <c r="T4520" s="41"/>
      <c r="U4520" s="41"/>
      <c r="V4520" s="41"/>
      <c r="W4520" s="41"/>
      <c r="X4520" s="41"/>
      <c r="Y4520" s="41"/>
      <c r="Z4520" s="39"/>
      <c r="AA4520" s="39"/>
      <c r="AB4520" s="39"/>
      <c r="AC4520" s="39"/>
      <c r="AD4520" s="39"/>
      <c r="AE4520" s="39"/>
      <c r="AF4520" s="39"/>
      <c r="AG4520" s="39"/>
      <c r="AH4520" s="39"/>
      <c r="AI4520" s="39"/>
      <c r="AJ4520" s="39"/>
      <c r="AK4520" s="39"/>
      <c r="AL4520" s="39"/>
      <c r="AM4520" s="39"/>
      <c r="AN4520" s="39"/>
      <c r="AO4520" s="39"/>
      <c r="AP4520" s="39"/>
      <c r="AQ4520" s="39"/>
      <c r="AR4520" s="39"/>
      <c r="AS4520" s="39"/>
      <c r="BW4520" s="211"/>
      <c r="BX4520" s="211"/>
      <c r="BY4520" s="211"/>
      <c r="BZ4520" s="211"/>
      <c r="CA4520" s="211"/>
      <c r="CB4520" s="211"/>
      <c r="CC4520" s="211"/>
      <c r="CD4520" s="211"/>
      <c r="CE4520" s="211"/>
      <c r="CF4520" s="211"/>
      <c r="CG4520" s="211"/>
      <c r="CH4520" s="211"/>
      <c r="CI4520" s="211"/>
      <c r="CJ4520" s="211"/>
      <c r="CK4520" s="211"/>
      <c r="CL4520" s="211"/>
      <c r="CM4520" s="211"/>
      <c r="CN4520" s="280"/>
      <c r="CO4520" s="280"/>
      <c r="CP4520" s="280"/>
      <c r="CQ4520" s="280"/>
      <c r="CR4520" s="280"/>
      <c r="CS4520" s="280"/>
      <c r="CT4520" s="280"/>
      <c r="CU4520" s="280"/>
      <c r="CV4520" s="280"/>
      <c r="CW4520" s="280"/>
      <c r="CX4520" s="280"/>
      <c r="CY4520" s="280"/>
      <c r="CZ4520" s="280"/>
      <c r="DA4520" s="280"/>
      <c r="DB4520" s="280"/>
      <c r="DC4520" s="280"/>
      <c r="DD4520" s="9"/>
      <c r="DE4520" s="9"/>
      <c r="DF4520" s="9"/>
      <c r="DG4520" s="9"/>
      <c r="DH4520" s="9"/>
      <c r="DI4520" s="9"/>
      <c r="DJ4520" s="9"/>
      <c r="DK4520" s="9"/>
      <c r="DL4520" s="9"/>
      <c r="DM4520" s="9"/>
      <c r="DN4520" s="9"/>
      <c r="DO4520" s="9"/>
      <c r="DP4520" s="9"/>
      <c r="DQ4520" s="9"/>
      <c r="DR4520" s="9"/>
      <c r="DS4520" s="9"/>
      <c r="DT4520" s="9"/>
      <c r="DU4520" s="9"/>
      <c r="DV4520" s="9"/>
      <c r="DW4520" s="9"/>
    </row>
    <row r="4521" spans="17:127" x14ac:dyDescent="0.25">
      <c r="Q4521" s="41"/>
      <c r="R4521" s="41"/>
      <c r="S4521" s="41"/>
      <c r="T4521" s="41"/>
      <c r="U4521" s="41"/>
      <c r="V4521" s="41"/>
      <c r="W4521" s="41"/>
      <c r="X4521" s="41"/>
      <c r="Y4521" s="41"/>
      <c r="Z4521" s="39"/>
      <c r="AA4521" s="39"/>
      <c r="AB4521" s="39"/>
      <c r="AC4521" s="39"/>
      <c r="AD4521" s="39"/>
      <c r="AE4521" s="39"/>
      <c r="AF4521" s="39"/>
      <c r="AG4521" s="39"/>
      <c r="AH4521" s="39"/>
      <c r="AI4521" s="39"/>
      <c r="AJ4521" s="39"/>
      <c r="AK4521" s="39"/>
      <c r="AL4521" s="39"/>
      <c r="AM4521" s="39"/>
      <c r="AN4521" s="39"/>
      <c r="AO4521" s="39"/>
      <c r="AP4521" s="39"/>
      <c r="AQ4521" s="39"/>
      <c r="AR4521" s="39"/>
      <c r="AS4521" s="39"/>
      <c r="BW4521" s="211"/>
      <c r="BX4521" s="211"/>
      <c r="BY4521" s="211"/>
      <c r="BZ4521" s="211"/>
      <c r="CA4521" s="211"/>
      <c r="CB4521" s="211"/>
      <c r="CC4521" s="211"/>
      <c r="CD4521" s="211"/>
      <c r="CE4521" s="211"/>
      <c r="CF4521" s="211"/>
      <c r="CG4521" s="211"/>
      <c r="CH4521" s="211"/>
      <c r="CI4521" s="211"/>
      <c r="CJ4521" s="211"/>
      <c r="CK4521" s="211"/>
      <c r="CL4521" s="211"/>
      <c r="CM4521" s="211"/>
      <c r="CN4521" s="280"/>
      <c r="CO4521" s="280"/>
      <c r="CP4521" s="280"/>
      <c r="CQ4521" s="280"/>
      <c r="CR4521" s="280"/>
      <c r="CS4521" s="280"/>
      <c r="CT4521" s="280"/>
      <c r="CU4521" s="280"/>
      <c r="CV4521" s="280"/>
      <c r="CW4521" s="280"/>
      <c r="CX4521" s="280"/>
      <c r="CY4521" s="280"/>
      <c r="CZ4521" s="280"/>
      <c r="DA4521" s="280"/>
      <c r="DB4521" s="280"/>
      <c r="DC4521" s="280"/>
      <c r="DD4521" s="9"/>
      <c r="DE4521" s="9"/>
      <c r="DF4521" s="9"/>
      <c r="DG4521" s="9"/>
      <c r="DH4521" s="9"/>
      <c r="DI4521" s="9"/>
      <c r="DJ4521" s="9"/>
      <c r="DK4521" s="9"/>
      <c r="DL4521" s="9"/>
      <c r="DM4521" s="9"/>
      <c r="DN4521" s="9"/>
      <c r="DO4521" s="9"/>
      <c r="DP4521" s="9"/>
      <c r="DQ4521" s="9"/>
      <c r="DR4521" s="9"/>
      <c r="DS4521" s="9"/>
      <c r="DT4521" s="9"/>
      <c r="DU4521" s="9"/>
      <c r="DV4521" s="9"/>
      <c r="DW4521" s="9"/>
    </row>
    <row r="4522" spans="17:127" x14ac:dyDescent="0.25">
      <c r="Q4522" s="41"/>
      <c r="R4522" s="41"/>
      <c r="S4522" s="41"/>
      <c r="T4522" s="41"/>
      <c r="U4522" s="41"/>
      <c r="V4522" s="41"/>
      <c r="W4522" s="41"/>
      <c r="X4522" s="41"/>
      <c r="Y4522" s="41"/>
      <c r="Z4522" s="39"/>
      <c r="AA4522" s="39"/>
      <c r="AB4522" s="39"/>
      <c r="AC4522" s="39"/>
      <c r="AD4522" s="39"/>
      <c r="AE4522" s="39"/>
      <c r="AF4522" s="39"/>
      <c r="AG4522" s="39"/>
      <c r="AH4522" s="39"/>
      <c r="AI4522" s="39"/>
      <c r="AJ4522" s="39"/>
      <c r="AK4522" s="39"/>
      <c r="AL4522" s="39"/>
      <c r="AM4522" s="39"/>
      <c r="AN4522" s="39"/>
      <c r="AO4522" s="39"/>
      <c r="AP4522" s="39"/>
      <c r="AQ4522" s="39"/>
      <c r="AR4522" s="39"/>
      <c r="AS4522" s="39"/>
      <c r="BW4522" s="211"/>
      <c r="BX4522" s="211"/>
      <c r="BY4522" s="211"/>
      <c r="BZ4522" s="211"/>
      <c r="CA4522" s="211"/>
      <c r="CB4522" s="211"/>
      <c r="CC4522" s="211"/>
      <c r="CD4522" s="211"/>
      <c r="CE4522" s="211"/>
      <c r="CF4522" s="211"/>
      <c r="CG4522" s="211"/>
      <c r="CH4522" s="211"/>
      <c r="CI4522" s="211"/>
      <c r="CJ4522" s="211"/>
      <c r="CK4522" s="211"/>
      <c r="CL4522" s="211"/>
      <c r="CM4522" s="211"/>
      <c r="CN4522" s="280"/>
      <c r="CO4522" s="280"/>
      <c r="CP4522" s="280"/>
      <c r="CQ4522" s="280"/>
      <c r="CR4522" s="280"/>
      <c r="CS4522" s="280"/>
      <c r="CT4522" s="280"/>
      <c r="CU4522" s="280"/>
      <c r="CV4522" s="280"/>
      <c r="CW4522" s="280"/>
      <c r="CX4522" s="280"/>
      <c r="CY4522" s="280"/>
      <c r="CZ4522" s="280"/>
      <c r="DA4522" s="280"/>
      <c r="DB4522" s="280"/>
      <c r="DC4522" s="280"/>
      <c r="DD4522" s="9"/>
      <c r="DE4522" s="9"/>
      <c r="DF4522" s="9"/>
      <c r="DG4522" s="9"/>
      <c r="DH4522" s="9"/>
      <c r="DI4522" s="9"/>
      <c r="DJ4522" s="9"/>
      <c r="DK4522" s="9"/>
      <c r="DL4522" s="9"/>
      <c r="DM4522" s="9"/>
      <c r="DN4522" s="9"/>
      <c r="DO4522" s="9"/>
      <c r="DP4522" s="9"/>
      <c r="DQ4522" s="9"/>
      <c r="DR4522" s="9"/>
      <c r="DS4522" s="9"/>
      <c r="DT4522" s="9"/>
      <c r="DU4522" s="9"/>
      <c r="DV4522" s="9"/>
      <c r="DW4522" s="9"/>
    </row>
    <row r="4523" spans="17:127" x14ac:dyDescent="0.25">
      <c r="Q4523" s="41"/>
      <c r="R4523" s="41"/>
      <c r="S4523" s="41"/>
      <c r="T4523" s="41"/>
      <c r="U4523" s="41"/>
      <c r="V4523" s="41"/>
      <c r="W4523" s="41"/>
      <c r="X4523" s="41"/>
      <c r="Y4523" s="41"/>
      <c r="Z4523" s="39"/>
      <c r="AA4523" s="39"/>
      <c r="AB4523" s="39"/>
      <c r="AC4523" s="39"/>
      <c r="AD4523" s="39"/>
      <c r="AE4523" s="39"/>
      <c r="AF4523" s="39"/>
      <c r="AG4523" s="39"/>
      <c r="AH4523" s="39"/>
      <c r="AI4523" s="39"/>
      <c r="AJ4523" s="39"/>
      <c r="AK4523" s="39"/>
      <c r="AL4523" s="39"/>
      <c r="AM4523" s="39"/>
      <c r="AN4523" s="39"/>
      <c r="AO4523" s="39"/>
      <c r="AP4523" s="39"/>
      <c r="AQ4523" s="39"/>
      <c r="AR4523" s="39"/>
      <c r="AS4523" s="39"/>
      <c r="BW4523" s="211"/>
      <c r="BX4523" s="211"/>
      <c r="BY4523" s="211"/>
      <c r="BZ4523" s="211"/>
      <c r="CA4523" s="211"/>
      <c r="CB4523" s="211"/>
      <c r="CC4523" s="211"/>
      <c r="CD4523" s="211"/>
      <c r="CE4523" s="211"/>
      <c r="CF4523" s="211"/>
      <c r="CG4523" s="211"/>
      <c r="CH4523" s="211"/>
      <c r="CI4523" s="211"/>
      <c r="CJ4523" s="211"/>
      <c r="CK4523" s="211"/>
      <c r="CL4523" s="211"/>
      <c r="CM4523" s="211"/>
      <c r="CN4523" s="280"/>
      <c r="CO4523" s="280"/>
      <c r="CP4523" s="280"/>
      <c r="CQ4523" s="280"/>
      <c r="CR4523" s="280"/>
      <c r="CS4523" s="280"/>
      <c r="CT4523" s="280"/>
      <c r="CU4523" s="280"/>
      <c r="CV4523" s="280"/>
      <c r="CW4523" s="280"/>
      <c r="CX4523" s="280"/>
      <c r="CY4523" s="280"/>
      <c r="CZ4523" s="280"/>
      <c r="DA4523" s="280"/>
      <c r="DB4523" s="280"/>
      <c r="DC4523" s="280"/>
      <c r="DD4523" s="9"/>
      <c r="DE4523" s="9"/>
      <c r="DF4523" s="9"/>
      <c r="DG4523" s="9"/>
      <c r="DH4523" s="9"/>
      <c r="DI4523" s="9"/>
      <c r="DJ4523" s="9"/>
      <c r="DK4523" s="9"/>
      <c r="DL4523" s="9"/>
      <c r="DM4523" s="9"/>
      <c r="DN4523" s="9"/>
      <c r="DO4523" s="9"/>
      <c r="DP4523" s="9"/>
      <c r="DQ4523" s="9"/>
      <c r="DR4523" s="9"/>
      <c r="DS4523" s="9"/>
      <c r="DT4523" s="9"/>
      <c r="DU4523" s="9"/>
      <c r="DV4523" s="9"/>
      <c r="DW4523" s="9"/>
    </row>
    <row r="4524" spans="17:127" x14ac:dyDescent="0.25">
      <c r="Q4524" s="41"/>
      <c r="R4524" s="41"/>
      <c r="S4524" s="41"/>
      <c r="T4524" s="41"/>
      <c r="U4524" s="41"/>
      <c r="V4524" s="41"/>
      <c r="W4524" s="41"/>
      <c r="X4524" s="41"/>
      <c r="Y4524" s="41"/>
      <c r="Z4524" s="39"/>
      <c r="AA4524" s="39"/>
      <c r="AB4524" s="39"/>
      <c r="AC4524" s="39"/>
      <c r="AD4524" s="39"/>
      <c r="AE4524" s="39"/>
      <c r="AF4524" s="39"/>
      <c r="AG4524" s="39"/>
      <c r="AH4524" s="39"/>
      <c r="AI4524" s="39"/>
      <c r="AJ4524" s="39"/>
      <c r="AK4524" s="39"/>
      <c r="AL4524" s="39"/>
      <c r="AM4524" s="39"/>
      <c r="AN4524" s="39"/>
      <c r="AO4524" s="39"/>
      <c r="AP4524" s="39"/>
      <c r="AQ4524" s="39"/>
      <c r="AR4524" s="39"/>
      <c r="AS4524" s="39"/>
      <c r="BW4524" s="211"/>
      <c r="BX4524" s="211"/>
      <c r="BY4524" s="211"/>
      <c r="BZ4524" s="211"/>
      <c r="CA4524" s="211"/>
      <c r="CB4524" s="211"/>
      <c r="CC4524" s="211"/>
      <c r="CD4524" s="211"/>
      <c r="CE4524" s="211"/>
      <c r="CF4524" s="211"/>
      <c r="CG4524" s="211"/>
      <c r="CH4524" s="211"/>
      <c r="CI4524" s="211"/>
      <c r="CJ4524" s="211"/>
      <c r="CK4524" s="211"/>
      <c r="CL4524" s="211"/>
      <c r="CM4524" s="211"/>
      <c r="CN4524" s="280"/>
      <c r="CO4524" s="280"/>
      <c r="CP4524" s="280"/>
      <c r="CQ4524" s="280"/>
      <c r="CR4524" s="280"/>
      <c r="CS4524" s="280"/>
      <c r="CT4524" s="280"/>
      <c r="CU4524" s="280"/>
      <c r="CV4524" s="280"/>
      <c r="CW4524" s="280"/>
      <c r="CX4524" s="280"/>
      <c r="CY4524" s="280"/>
      <c r="CZ4524" s="280"/>
      <c r="DA4524" s="280"/>
      <c r="DB4524" s="280"/>
      <c r="DC4524" s="280"/>
      <c r="DD4524" s="9"/>
      <c r="DE4524" s="9"/>
      <c r="DF4524" s="9"/>
      <c r="DG4524" s="9"/>
      <c r="DH4524" s="9"/>
      <c r="DI4524" s="9"/>
      <c r="DJ4524" s="9"/>
      <c r="DK4524" s="9"/>
      <c r="DL4524" s="9"/>
      <c r="DM4524" s="9"/>
      <c r="DN4524" s="9"/>
      <c r="DO4524" s="9"/>
      <c r="DP4524" s="9"/>
      <c r="DQ4524" s="9"/>
      <c r="DR4524" s="9"/>
      <c r="DS4524" s="9"/>
      <c r="DT4524" s="9"/>
      <c r="DU4524" s="9"/>
      <c r="DV4524" s="9"/>
      <c r="DW4524" s="9"/>
    </row>
    <row r="4525" spans="17:127" x14ac:dyDescent="0.25">
      <c r="Q4525" s="41"/>
      <c r="R4525" s="41"/>
      <c r="S4525" s="41"/>
      <c r="T4525" s="41"/>
      <c r="U4525" s="41"/>
      <c r="V4525" s="41"/>
      <c r="W4525" s="41"/>
      <c r="X4525" s="41"/>
      <c r="Y4525" s="41"/>
      <c r="Z4525" s="39"/>
      <c r="AA4525" s="39"/>
      <c r="AB4525" s="39"/>
      <c r="AC4525" s="39"/>
      <c r="AD4525" s="39"/>
      <c r="AE4525" s="39"/>
      <c r="AF4525" s="39"/>
      <c r="AG4525" s="39"/>
      <c r="AH4525" s="39"/>
      <c r="AI4525" s="39"/>
      <c r="AJ4525" s="39"/>
      <c r="AK4525" s="39"/>
      <c r="AL4525" s="39"/>
      <c r="AM4525" s="39"/>
      <c r="AN4525" s="39"/>
      <c r="AO4525" s="39"/>
      <c r="AP4525" s="39"/>
      <c r="AQ4525" s="39"/>
      <c r="AR4525" s="39"/>
      <c r="AS4525" s="39"/>
      <c r="BW4525" s="211"/>
      <c r="BX4525" s="211"/>
      <c r="BY4525" s="211"/>
      <c r="BZ4525" s="211"/>
      <c r="CA4525" s="211"/>
      <c r="CB4525" s="211"/>
      <c r="CC4525" s="211"/>
      <c r="CD4525" s="211"/>
      <c r="CE4525" s="211"/>
      <c r="CF4525" s="211"/>
      <c r="CG4525" s="211"/>
      <c r="CH4525" s="211"/>
      <c r="CI4525" s="211"/>
      <c r="CJ4525" s="211"/>
      <c r="CK4525" s="211"/>
      <c r="CL4525" s="211"/>
      <c r="CM4525" s="211"/>
      <c r="CN4525" s="280"/>
      <c r="CO4525" s="280"/>
      <c r="CP4525" s="280"/>
      <c r="CQ4525" s="280"/>
      <c r="CR4525" s="280"/>
      <c r="CS4525" s="280"/>
      <c r="CT4525" s="280"/>
      <c r="CU4525" s="280"/>
      <c r="CV4525" s="280"/>
      <c r="CW4525" s="280"/>
      <c r="CX4525" s="280"/>
      <c r="CY4525" s="280"/>
      <c r="CZ4525" s="280"/>
      <c r="DA4525" s="280"/>
      <c r="DB4525" s="280"/>
      <c r="DC4525" s="280"/>
      <c r="DD4525" s="9"/>
      <c r="DE4525" s="9"/>
      <c r="DF4525" s="9"/>
      <c r="DG4525" s="9"/>
      <c r="DH4525" s="9"/>
      <c r="DI4525" s="9"/>
      <c r="DJ4525" s="9"/>
      <c r="DK4525" s="9"/>
      <c r="DL4525" s="9"/>
      <c r="DM4525" s="9"/>
      <c r="DN4525" s="9"/>
      <c r="DO4525" s="9"/>
      <c r="DP4525" s="9"/>
      <c r="DQ4525" s="9"/>
      <c r="DR4525" s="9"/>
      <c r="DS4525" s="9"/>
      <c r="DT4525" s="9"/>
      <c r="DU4525" s="9"/>
      <c r="DV4525" s="9"/>
      <c r="DW4525" s="9"/>
    </row>
    <row r="4526" spans="17:127" x14ac:dyDescent="0.25">
      <c r="Q4526" s="41"/>
      <c r="R4526" s="41"/>
      <c r="S4526" s="41"/>
      <c r="T4526" s="41"/>
      <c r="U4526" s="41"/>
      <c r="V4526" s="41"/>
      <c r="W4526" s="41"/>
      <c r="X4526" s="41"/>
      <c r="Y4526" s="41"/>
      <c r="Z4526" s="39"/>
      <c r="AA4526" s="39"/>
      <c r="AB4526" s="39"/>
      <c r="AC4526" s="39"/>
      <c r="AD4526" s="39"/>
      <c r="AE4526" s="39"/>
      <c r="AF4526" s="39"/>
      <c r="AG4526" s="39"/>
      <c r="AH4526" s="39"/>
      <c r="AI4526" s="39"/>
      <c r="AJ4526" s="39"/>
      <c r="AK4526" s="39"/>
      <c r="AL4526" s="39"/>
      <c r="AM4526" s="39"/>
      <c r="AN4526" s="39"/>
      <c r="AO4526" s="39"/>
      <c r="AP4526" s="39"/>
      <c r="AQ4526" s="39"/>
      <c r="AR4526" s="39"/>
      <c r="AS4526" s="39"/>
      <c r="BW4526" s="211"/>
      <c r="BX4526" s="211"/>
      <c r="BY4526" s="211"/>
      <c r="BZ4526" s="211"/>
      <c r="CA4526" s="211"/>
      <c r="CB4526" s="211"/>
      <c r="CC4526" s="211"/>
      <c r="CD4526" s="211"/>
      <c r="CE4526" s="211"/>
      <c r="CF4526" s="211"/>
      <c r="CG4526" s="211"/>
      <c r="CH4526" s="211"/>
      <c r="CI4526" s="211"/>
      <c r="CJ4526" s="211"/>
      <c r="CK4526" s="211"/>
      <c r="CL4526" s="211"/>
      <c r="CM4526" s="211"/>
      <c r="CN4526" s="280"/>
      <c r="CO4526" s="280"/>
      <c r="CP4526" s="280"/>
      <c r="CQ4526" s="280"/>
      <c r="CR4526" s="280"/>
      <c r="CS4526" s="280"/>
      <c r="CT4526" s="280"/>
      <c r="CU4526" s="280"/>
      <c r="CV4526" s="280"/>
      <c r="CW4526" s="280"/>
      <c r="CX4526" s="280"/>
      <c r="CY4526" s="280"/>
      <c r="CZ4526" s="280"/>
      <c r="DA4526" s="280"/>
      <c r="DB4526" s="280"/>
      <c r="DC4526" s="280"/>
      <c r="DD4526" s="9"/>
      <c r="DE4526" s="9"/>
      <c r="DF4526" s="9"/>
      <c r="DG4526" s="9"/>
      <c r="DH4526" s="9"/>
      <c r="DI4526" s="9"/>
      <c r="DJ4526" s="9"/>
      <c r="DK4526" s="9"/>
      <c r="DL4526" s="9"/>
      <c r="DM4526" s="9"/>
      <c r="DN4526" s="9"/>
      <c r="DO4526" s="9"/>
      <c r="DP4526" s="9"/>
      <c r="DQ4526" s="9"/>
      <c r="DR4526" s="9"/>
      <c r="DS4526" s="9"/>
      <c r="DT4526" s="9"/>
      <c r="DU4526" s="9"/>
      <c r="DV4526" s="9"/>
      <c r="DW4526" s="9"/>
    </row>
    <row r="4527" spans="17:127" x14ac:dyDescent="0.25">
      <c r="Q4527" s="41"/>
      <c r="R4527" s="41"/>
      <c r="S4527" s="41"/>
      <c r="T4527" s="41"/>
      <c r="U4527" s="41"/>
      <c r="V4527" s="41"/>
      <c r="W4527" s="41"/>
      <c r="X4527" s="41"/>
      <c r="Y4527" s="41"/>
      <c r="Z4527" s="39"/>
      <c r="AA4527" s="39"/>
      <c r="AB4527" s="39"/>
      <c r="AC4527" s="39"/>
      <c r="AD4527" s="39"/>
      <c r="AE4527" s="39"/>
      <c r="AF4527" s="39"/>
      <c r="AG4527" s="39"/>
      <c r="AH4527" s="39"/>
      <c r="AI4527" s="39"/>
      <c r="AJ4527" s="39"/>
      <c r="AK4527" s="39"/>
      <c r="AL4527" s="39"/>
      <c r="AM4527" s="39"/>
      <c r="AN4527" s="39"/>
      <c r="AO4527" s="39"/>
      <c r="AP4527" s="39"/>
      <c r="AQ4527" s="39"/>
      <c r="AR4527" s="39"/>
      <c r="AS4527" s="39"/>
      <c r="BW4527" s="211"/>
      <c r="BX4527" s="211"/>
      <c r="BY4527" s="211"/>
      <c r="BZ4527" s="211"/>
      <c r="CA4527" s="211"/>
      <c r="CB4527" s="211"/>
      <c r="CC4527" s="211"/>
      <c r="CD4527" s="211"/>
      <c r="CE4527" s="211"/>
      <c r="CF4527" s="211"/>
      <c r="CG4527" s="211"/>
      <c r="CH4527" s="211"/>
      <c r="CI4527" s="211"/>
      <c r="CJ4527" s="211"/>
      <c r="CK4527" s="211"/>
      <c r="CL4527" s="211"/>
      <c r="CM4527" s="211"/>
      <c r="CN4527" s="280"/>
      <c r="CO4527" s="280"/>
      <c r="CP4527" s="280"/>
      <c r="CQ4527" s="280"/>
      <c r="CR4527" s="280"/>
      <c r="CS4527" s="280"/>
      <c r="CT4527" s="280"/>
      <c r="CU4527" s="280"/>
      <c r="CV4527" s="280"/>
      <c r="CW4527" s="280"/>
      <c r="CX4527" s="280"/>
      <c r="CY4527" s="280"/>
      <c r="CZ4527" s="280"/>
      <c r="DA4527" s="280"/>
      <c r="DB4527" s="280"/>
      <c r="DC4527" s="280"/>
      <c r="DD4527" s="9"/>
      <c r="DE4527" s="9"/>
      <c r="DF4527" s="9"/>
      <c r="DG4527" s="9"/>
      <c r="DH4527" s="9"/>
      <c r="DI4527" s="9"/>
      <c r="DJ4527" s="9"/>
      <c r="DK4527" s="9"/>
      <c r="DL4527" s="9"/>
      <c r="DM4527" s="9"/>
      <c r="DN4527" s="9"/>
      <c r="DO4527" s="9"/>
      <c r="DP4527" s="9"/>
      <c r="DQ4527" s="9"/>
      <c r="DR4527" s="9"/>
      <c r="DS4527" s="9"/>
      <c r="DT4527" s="9"/>
      <c r="DU4527" s="9"/>
      <c r="DV4527" s="9"/>
      <c r="DW4527" s="9"/>
    </row>
    <row r="4528" spans="17:127" x14ac:dyDescent="0.25">
      <c r="Q4528" s="41"/>
      <c r="R4528" s="41"/>
      <c r="S4528" s="41"/>
      <c r="T4528" s="41"/>
      <c r="U4528" s="41"/>
      <c r="V4528" s="41"/>
      <c r="W4528" s="41"/>
      <c r="X4528" s="41"/>
      <c r="Y4528" s="41"/>
      <c r="Z4528" s="39"/>
      <c r="AA4528" s="39"/>
      <c r="AB4528" s="39"/>
      <c r="AC4528" s="39"/>
      <c r="AD4528" s="39"/>
      <c r="AE4528" s="39"/>
      <c r="AF4528" s="39"/>
      <c r="AG4528" s="39"/>
      <c r="AH4528" s="39"/>
      <c r="AI4528" s="39"/>
      <c r="AJ4528" s="39"/>
      <c r="AK4528" s="39"/>
      <c r="AL4528" s="39"/>
      <c r="AM4528" s="39"/>
      <c r="AN4528" s="39"/>
      <c r="AO4528" s="39"/>
      <c r="AP4528" s="39"/>
      <c r="AQ4528" s="39"/>
      <c r="AR4528" s="39"/>
      <c r="AS4528" s="39"/>
      <c r="BW4528" s="211"/>
      <c r="BX4528" s="211"/>
      <c r="BY4528" s="211"/>
      <c r="BZ4528" s="211"/>
      <c r="CA4528" s="211"/>
      <c r="CB4528" s="211"/>
      <c r="CC4528" s="211"/>
      <c r="CD4528" s="211"/>
      <c r="CE4528" s="211"/>
      <c r="CF4528" s="211"/>
      <c r="CG4528" s="211"/>
      <c r="CH4528" s="211"/>
      <c r="CI4528" s="211"/>
      <c r="CJ4528" s="211"/>
      <c r="CK4528" s="211"/>
      <c r="CL4528" s="211"/>
      <c r="CM4528" s="211"/>
      <c r="CN4528" s="280"/>
      <c r="CO4528" s="280"/>
      <c r="CP4528" s="280"/>
      <c r="CQ4528" s="280"/>
      <c r="CR4528" s="280"/>
      <c r="CS4528" s="280"/>
      <c r="CT4528" s="280"/>
      <c r="CU4528" s="280"/>
      <c r="CV4528" s="280"/>
      <c r="CW4528" s="280"/>
      <c r="CX4528" s="280"/>
      <c r="CY4528" s="280"/>
      <c r="CZ4528" s="280"/>
      <c r="DA4528" s="280"/>
      <c r="DB4528" s="280"/>
      <c r="DC4528" s="280"/>
      <c r="DD4528" s="9"/>
      <c r="DE4528" s="9"/>
      <c r="DF4528" s="9"/>
      <c r="DG4528" s="9"/>
      <c r="DH4528" s="9"/>
      <c r="DI4528" s="9"/>
      <c r="DJ4528" s="9"/>
      <c r="DK4528" s="9"/>
      <c r="DL4528" s="9"/>
      <c r="DM4528" s="9"/>
      <c r="DN4528" s="9"/>
      <c r="DO4528" s="9"/>
      <c r="DP4528" s="9"/>
      <c r="DQ4528" s="9"/>
      <c r="DR4528" s="9"/>
      <c r="DS4528" s="9"/>
      <c r="DT4528" s="9"/>
      <c r="DU4528" s="9"/>
      <c r="DV4528" s="9"/>
      <c r="DW4528" s="9"/>
    </row>
    <row r="4529" spans="17:127" x14ac:dyDescent="0.25">
      <c r="Q4529" s="41"/>
      <c r="R4529" s="41"/>
      <c r="S4529" s="41"/>
      <c r="T4529" s="41"/>
      <c r="U4529" s="41"/>
      <c r="V4529" s="41"/>
      <c r="W4529" s="41"/>
      <c r="X4529" s="41"/>
      <c r="Y4529" s="41"/>
      <c r="Z4529" s="39"/>
      <c r="AA4529" s="39"/>
      <c r="AB4529" s="39"/>
      <c r="AC4529" s="39"/>
      <c r="AD4529" s="39"/>
      <c r="AE4529" s="39"/>
      <c r="AF4529" s="39"/>
      <c r="AG4529" s="39"/>
      <c r="AH4529" s="39"/>
      <c r="AI4529" s="39"/>
      <c r="AJ4529" s="39"/>
      <c r="AK4529" s="39"/>
      <c r="AL4529" s="39"/>
      <c r="AM4529" s="39"/>
      <c r="AN4529" s="39"/>
      <c r="AO4529" s="39"/>
      <c r="AP4529" s="39"/>
      <c r="AQ4529" s="39"/>
      <c r="AR4529" s="39"/>
      <c r="AS4529" s="39"/>
      <c r="BW4529" s="211"/>
      <c r="BX4529" s="211"/>
      <c r="BY4529" s="211"/>
      <c r="BZ4529" s="211"/>
      <c r="CA4529" s="211"/>
      <c r="CB4529" s="211"/>
      <c r="CC4529" s="211"/>
      <c r="CD4529" s="211"/>
      <c r="CE4529" s="211"/>
      <c r="CF4529" s="211"/>
      <c r="CG4529" s="211"/>
      <c r="CH4529" s="211"/>
      <c r="CI4529" s="211"/>
      <c r="CJ4529" s="211"/>
      <c r="CK4529" s="211"/>
      <c r="CL4529" s="211"/>
      <c r="CM4529" s="211"/>
      <c r="CN4529" s="280"/>
      <c r="CO4529" s="280"/>
      <c r="CP4529" s="280"/>
      <c r="CQ4529" s="280"/>
      <c r="CR4529" s="280"/>
      <c r="CS4529" s="280"/>
      <c r="CT4529" s="280"/>
      <c r="CU4529" s="280"/>
      <c r="CV4529" s="280"/>
      <c r="CW4529" s="280"/>
      <c r="CX4529" s="280"/>
      <c r="CY4529" s="280"/>
      <c r="CZ4529" s="280"/>
      <c r="DA4529" s="280"/>
      <c r="DB4529" s="280"/>
      <c r="DC4529" s="280"/>
      <c r="DD4529" s="9"/>
      <c r="DE4529" s="9"/>
      <c r="DF4529" s="9"/>
      <c r="DG4529" s="9"/>
      <c r="DH4529" s="9"/>
      <c r="DI4529" s="9"/>
      <c r="DJ4529" s="9"/>
      <c r="DK4529" s="9"/>
      <c r="DL4529" s="9"/>
      <c r="DM4529" s="9"/>
      <c r="DN4529" s="9"/>
      <c r="DO4529" s="9"/>
      <c r="DP4529" s="9"/>
      <c r="DQ4529" s="9"/>
      <c r="DR4529" s="9"/>
      <c r="DS4529" s="9"/>
      <c r="DT4529" s="9"/>
      <c r="DU4529" s="9"/>
      <c r="DV4529" s="9"/>
      <c r="DW4529" s="9"/>
    </row>
    <row r="4530" spans="17:127" x14ac:dyDescent="0.25">
      <c r="Q4530" s="41"/>
      <c r="R4530" s="41"/>
      <c r="S4530" s="41"/>
      <c r="T4530" s="41"/>
      <c r="U4530" s="41"/>
      <c r="V4530" s="41"/>
      <c r="W4530" s="41"/>
      <c r="X4530" s="41"/>
      <c r="Y4530" s="41"/>
      <c r="Z4530" s="39"/>
      <c r="AA4530" s="39"/>
      <c r="AB4530" s="39"/>
      <c r="AC4530" s="39"/>
      <c r="AD4530" s="39"/>
      <c r="AE4530" s="39"/>
      <c r="AF4530" s="39"/>
      <c r="AG4530" s="39"/>
      <c r="AH4530" s="39"/>
      <c r="AI4530" s="39"/>
      <c r="AJ4530" s="39"/>
      <c r="AK4530" s="39"/>
      <c r="AL4530" s="39"/>
      <c r="AM4530" s="39"/>
      <c r="AN4530" s="39"/>
      <c r="AO4530" s="39"/>
      <c r="AP4530" s="39"/>
      <c r="AQ4530" s="39"/>
      <c r="AR4530" s="39"/>
      <c r="AS4530" s="39"/>
      <c r="BW4530" s="211"/>
      <c r="BX4530" s="211"/>
      <c r="BY4530" s="211"/>
      <c r="BZ4530" s="211"/>
      <c r="CA4530" s="211"/>
      <c r="CB4530" s="211"/>
      <c r="CC4530" s="211"/>
      <c r="CD4530" s="211"/>
      <c r="CE4530" s="211"/>
      <c r="CF4530" s="211"/>
      <c r="CG4530" s="211"/>
      <c r="CH4530" s="211"/>
      <c r="CI4530" s="211"/>
      <c r="CJ4530" s="211"/>
      <c r="CK4530" s="211"/>
      <c r="CL4530" s="211"/>
      <c r="CM4530" s="211"/>
      <c r="CN4530" s="280"/>
      <c r="CO4530" s="280"/>
      <c r="CP4530" s="280"/>
      <c r="CQ4530" s="280"/>
      <c r="CR4530" s="280"/>
      <c r="CS4530" s="280"/>
      <c r="CT4530" s="280"/>
      <c r="CU4530" s="280"/>
      <c r="CV4530" s="280"/>
      <c r="CW4530" s="280"/>
      <c r="CX4530" s="280"/>
      <c r="CY4530" s="280"/>
      <c r="CZ4530" s="280"/>
      <c r="DA4530" s="280"/>
      <c r="DB4530" s="280"/>
      <c r="DC4530" s="280"/>
      <c r="DD4530" s="9"/>
      <c r="DE4530" s="9"/>
      <c r="DF4530" s="9"/>
      <c r="DG4530" s="9"/>
      <c r="DH4530" s="9"/>
      <c r="DI4530" s="9"/>
      <c r="DJ4530" s="9"/>
      <c r="DK4530" s="9"/>
      <c r="DL4530" s="9"/>
      <c r="DM4530" s="9"/>
      <c r="DN4530" s="9"/>
      <c r="DO4530" s="9"/>
      <c r="DP4530" s="9"/>
      <c r="DQ4530" s="9"/>
      <c r="DR4530" s="9"/>
      <c r="DS4530" s="9"/>
      <c r="DT4530" s="9"/>
      <c r="DU4530" s="9"/>
      <c r="DV4530" s="9"/>
      <c r="DW4530" s="9"/>
    </row>
    <row r="4531" spans="17:127" x14ac:dyDescent="0.25">
      <c r="Q4531" s="41"/>
      <c r="R4531" s="41"/>
      <c r="S4531" s="41"/>
      <c r="T4531" s="41"/>
      <c r="U4531" s="41"/>
      <c r="V4531" s="41"/>
      <c r="W4531" s="41"/>
      <c r="X4531" s="41"/>
      <c r="Y4531" s="41"/>
      <c r="Z4531" s="39"/>
      <c r="AA4531" s="39"/>
      <c r="AB4531" s="39"/>
      <c r="AC4531" s="39"/>
      <c r="AD4531" s="39"/>
      <c r="AE4531" s="39"/>
      <c r="AF4531" s="39"/>
      <c r="AG4531" s="39"/>
      <c r="AH4531" s="39"/>
      <c r="AI4531" s="39"/>
      <c r="AJ4531" s="39"/>
      <c r="AK4531" s="39"/>
      <c r="AL4531" s="39"/>
      <c r="AM4531" s="39"/>
      <c r="AN4531" s="39"/>
      <c r="AO4531" s="39"/>
      <c r="AP4531" s="39"/>
      <c r="AQ4531" s="39"/>
      <c r="AR4531" s="39"/>
      <c r="AS4531" s="39"/>
      <c r="BW4531" s="211"/>
      <c r="BX4531" s="211"/>
      <c r="BY4531" s="211"/>
      <c r="BZ4531" s="211"/>
      <c r="CA4531" s="211"/>
      <c r="CB4531" s="211"/>
      <c r="CC4531" s="211"/>
      <c r="CD4531" s="211"/>
      <c r="CE4531" s="211"/>
      <c r="CF4531" s="211"/>
      <c r="CG4531" s="211"/>
      <c r="CH4531" s="211"/>
      <c r="CI4531" s="211"/>
      <c r="CJ4531" s="211"/>
      <c r="CK4531" s="211"/>
      <c r="CL4531" s="211"/>
      <c r="CM4531" s="211"/>
      <c r="CN4531" s="280"/>
      <c r="CO4531" s="280"/>
      <c r="CP4531" s="280"/>
      <c r="CQ4531" s="280"/>
      <c r="CR4531" s="280"/>
      <c r="CS4531" s="280"/>
      <c r="CT4531" s="280"/>
      <c r="CU4531" s="280"/>
      <c r="CV4531" s="280"/>
      <c r="CW4531" s="280"/>
      <c r="CX4531" s="280"/>
      <c r="CY4531" s="280"/>
      <c r="CZ4531" s="280"/>
      <c r="DA4531" s="280"/>
      <c r="DB4531" s="280"/>
      <c r="DC4531" s="280"/>
      <c r="DD4531" s="9"/>
      <c r="DE4531" s="9"/>
      <c r="DF4531" s="9"/>
      <c r="DG4531" s="9"/>
      <c r="DH4531" s="9"/>
      <c r="DI4531" s="9"/>
      <c r="DJ4531" s="9"/>
      <c r="DK4531" s="9"/>
      <c r="DL4531" s="9"/>
      <c r="DM4531" s="9"/>
      <c r="DN4531" s="9"/>
      <c r="DO4531" s="9"/>
      <c r="DP4531" s="9"/>
      <c r="DQ4531" s="9"/>
      <c r="DR4531" s="9"/>
      <c r="DS4531" s="9"/>
      <c r="DT4531" s="9"/>
      <c r="DU4531" s="9"/>
      <c r="DV4531" s="9"/>
      <c r="DW4531" s="9"/>
    </row>
    <row r="4532" spans="17:127" x14ac:dyDescent="0.25">
      <c r="Q4532" s="41"/>
      <c r="R4532" s="41"/>
      <c r="S4532" s="41"/>
      <c r="T4532" s="41"/>
      <c r="U4532" s="41"/>
      <c r="V4532" s="41"/>
      <c r="W4532" s="41"/>
      <c r="X4532" s="41"/>
      <c r="Y4532" s="41"/>
      <c r="Z4532" s="39"/>
      <c r="AA4532" s="39"/>
      <c r="AB4532" s="39"/>
      <c r="AC4532" s="39"/>
      <c r="AD4532" s="39"/>
      <c r="AE4532" s="39"/>
      <c r="AF4532" s="39"/>
      <c r="AG4532" s="39"/>
      <c r="AH4532" s="39"/>
      <c r="AI4532" s="39"/>
      <c r="AJ4532" s="39"/>
      <c r="AK4532" s="39"/>
      <c r="AL4532" s="39"/>
      <c r="AM4532" s="39"/>
      <c r="AN4532" s="39"/>
      <c r="AO4532" s="39"/>
      <c r="AP4532" s="39"/>
      <c r="AQ4532" s="39"/>
      <c r="AR4532" s="39"/>
      <c r="AS4532" s="39"/>
      <c r="BW4532" s="211"/>
      <c r="BX4532" s="211"/>
      <c r="BY4532" s="211"/>
      <c r="BZ4532" s="211"/>
      <c r="CA4532" s="211"/>
      <c r="CB4532" s="211"/>
      <c r="CC4532" s="211"/>
      <c r="CD4532" s="211"/>
      <c r="CE4532" s="211"/>
      <c r="CF4532" s="211"/>
      <c r="CG4532" s="211"/>
      <c r="CH4532" s="211"/>
      <c r="CI4532" s="211"/>
      <c r="CJ4532" s="211"/>
      <c r="CK4532" s="211"/>
      <c r="CL4532" s="211"/>
      <c r="CM4532" s="211"/>
      <c r="CN4532" s="280"/>
      <c r="CO4532" s="280"/>
      <c r="CP4532" s="280"/>
      <c r="CQ4532" s="280"/>
      <c r="CR4532" s="280"/>
      <c r="CS4532" s="280"/>
      <c r="CT4532" s="280"/>
      <c r="CU4532" s="280"/>
      <c r="CV4532" s="280"/>
      <c r="CW4532" s="280"/>
      <c r="CX4532" s="280"/>
      <c r="CY4532" s="280"/>
      <c r="CZ4532" s="280"/>
      <c r="DA4532" s="280"/>
      <c r="DB4532" s="280"/>
      <c r="DC4532" s="280"/>
      <c r="DD4532" s="9"/>
      <c r="DE4532" s="9"/>
      <c r="DF4532" s="9"/>
      <c r="DG4532" s="9"/>
      <c r="DH4532" s="9"/>
      <c r="DI4532" s="9"/>
      <c r="DJ4532" s="9"/>
      <c r="DK4532" s="9"/>
      <c r="DL4532" s="9"/>
      <c r="DM4532" s="9"/>
      <c r="DN4532" s="9"/>
      <c r="DO4532" s="9"/>
      <c r="DP4532" s="9"/>
      <c r="DQ4532" s="9"/>
      <c r="DR4532" s="9"/>
      <c r="DS4532" s="9"/>
      <c r="DT4532" s="9"/>
      <c r="DU4532" s="9"/>
      <c r="DV4532" s="9"/>
      <c r="DW4532" s="9"/>
    </row>
    <row r="4533" spans="17:127" x14ac:dyDescent="0.25">
      <c r="Q4533" s="41"/>
      <c r="R4533" s="41"/>
      <c r="S4533" s="41"/>
      <c r="T4533" s="41"/>
      <c r="U4533" s="41"/>
      <c r="V4533" s="41"/>
      <c r="W4533" s="41"/>
      <c r="X4533" s="41"/>
      <c r="Y4533" s="41"/>
      <c r="Z4533" s="39"/>
      <c r="AA4533" s="39"/>
      <c r="AB4533" s="39"/>
      <c r="AC4533" s="39"/>
      <c r="AD4533" s="39"/>
      <c r="AE4533" s="39"/>
      <c r="AF4533" s="39"/>
      <c r="AG4533" s="39"/>
      <c r="AH4533" s="39"/>
      <c r="AI4533" s="39"/>
      <c r="AJ4533" s="39"/>
      <c r="AK4533" s="39"/>
      <c r="AL4533" s="39"/>
      <c r="AM4533" s="39"/>
      <c r="AN4533" s="39"/>
      <c r="AO4533" s="39"/>
      <c r="AP4533" s="39"/>
      <c r="AQ4533" s="39"/>
      <c r="AR4533" s="39"/>
      <c r="AS4533" s="39"/>
      <c r="BW4533" s="211"/>
      <c r="BX4533" s="211"/>
      <c r="BY4533" s="211"/>
      <c r="BZ4533" s="211"/>
      <c r="CA4533" s="211"/>
      <c r="CB4533" s="211"/>
      <c r="CC4533" s="211"/>
      <c r="CD4533" s="211"/>
      <c r="CE4533" s="211"/>
      <c r="CF4533" s="211"/>
      <c r="CG4533" s="211"/>
      <c r="CH4533" s="211"/>
      <c r="CI4533" s="211"/>
      <c r="CJ4533" s="211"/>
      <c r="CK4533" s="211"/>
      <c r="CL4533" s="211"/>
      <c r="CM4533" s="211"/>
      <c r="CN4533" s="280"/>
      <c r="CO4533" s="280"/>
      <c r="CP4533" s="280"/>
      <c r="CQ4533" s="280"/>
      <c r="CR4533" s="280"/>
      <c r="CS4533" s="280"/>
      <c r="CT4533" s="280"/>
      <c r="CU4533" s="280"/>
      <c r="CV4533" s="280"/>
      <c r="CW4533" s="280"/>
      <c r="CX4533" s="280"/>
      <c r="CY4533" s="280"/>
      <c r="CZ4533" s="280"/>
      <c r="DA4533" s="280"/>
      <c r="DB4533" s="280"/>
      <c r="DC4533" s="280"/>
      <c r="DD4533" s="9"/>
      <c r="DE4533" s="9"/>
      <c r="DF4533" s="9"/>
      <c r="DG4533" s="9"/>
      <c r="DH4533" s="9"/>
      <c r="DI4533" s="9"/>
      <c r="DJ4533" s="9"/>
      <c r="DK4533" s="9"/>
      <c r="DL4533" s="9"/>
      <c r="DM4533" s="9"/>
      <c r="DN4533" s="9"/>
      <c r="DO4533" s="9"/>
      <c r="DP4533" s="9"/>
      <c r="DQ4533" s="9"/>
      <c r="DR4533" s="9"/>
      <c r="DS4533" s="9"/>
      <c r="DT4533" s="9"/>
      <c r="DU4533" s="9"/>
      <c r="DV4533" s="9"/>
      <c r="DW4533" s="9"/>
    </row>
    <row r="4534" spans="17:127" x14ac:dyDescent="0.25">
      <c r="Q4534" s="41"/>
      <c r="R4534" s="41"/>
      <c r="S4534" s="41"/>
      <c r="T4534" s="41"/>
      <c r="U4534" s="41"/>
      <c r="V4534" s="41"/>
      <c r="W4534" s="41"/>
      <c r="X4534" s="41"/>
      <c r="Y4534" s="41"/>
      <c r="Z4534" s="39"/>
      <c r="AA4534" s="39"/>
      <c r="AB4534" s="39"/>
      <c r="AC4534" s="39"/>
      <c r="AD4534" s="39"/>
      <c r="AE4534" s="39"/>
      <c r="AF4534" s="39"/>
      <c r="AG4534" s="39"/>
      <c r="AH4534" s="39"/>
      <c r="AI4534" s="39"/>
      <c r="AJ4534" s="39"/>
      <c r="AK4534" s="39"/>
      <c r="AL4534" s="39"/>
      <c r="AM4534" s="39"/>
      <c r="AN4534" s="39"/>
      <c r="AO4534" s="39"/>
      <c r="AP4534" s="39"/>
      <c r="AQ4534" s="39"/>
      <c r="AR4534" s="39"/>
      <c r="AS4534" s="39"/>
      <c r="BW4534" s="211"/>
      <c r="BX4534" s="211"/>
      <c r="BY4534" s="211"/>
      <c r="BZ4534" s="211"/>
      <c r="CA4534" s="211"/>
      <c r="CB4534" s="211"/>
      <c r="CC4534" s="211"/>
      <c r="CD4534" s="211"/>
      <c r="CE4534" s="211"/>
      <c r="CF4534" s="211"/>
      <c r="CG4534" s="211"/>
      <c r="CH4534" s="211"/>
      <c r="CI4534" s="211"/>
      <c r="CJ4534" s="211"/>
      <c r="CK4534" s="211"/>
      <c r="CL4534" s="211"/>
      <c r="CM4534" s="211"/>
      <c r="CN4534" s="280"/>
      <c r="CO4534" s="280"/>
      <c r="CP4534" s="280"/>
      <c r="CQ4534" s="280"/>
      <c r="CR4534" s="280"/>
      <c r="CS4534" s="280"/>
      <c r="CT4534" s="280"/>
      <c r="CU4534" s="280"/>
      <c r="CV4534" s="280"/>
      <c r="CW4534" s="280"/>
      <c r="CX4534" s="280"/>
      <c r="CY4534" s="280"/>
      <c r="CZ4534" s="280"/>
      <c r="DA4534" s="280"/>
      <c r="DB4534" s="280"/>
      <c r="DC4534" s="280"/>
      <c r="DD4534" s="9"/>
      <c r="DE4534" s="9"/>
      <c r="DF4534" s="9"/>
      <c r="DG4534" s="9"/>
      <c r="DH4534" s="9"/>
      <c r="DI4534" s="9"/>
      <c r="DJ4534" s="9"/>
      <c r="DK4534" s="9"/>
      <c r="DL4534" s="9"/>
      <c r="DM4534" s="9"/>
      <c r="DN4534" s="9"/>
      <c r="DO4534" s="9"/>
      <c r="DP4534" s="9"/>
      <c r="DQ4534" s="9"/>
      <c r="DR4534" s="9"/>
      <c r="DS4534" s="9"/>
      <c r="DT4534" s="9"/>
      <c r="DU4534" s="9"/>
      <c r="DV4534" s="9"/>
      <c r="DW4534" s="9"/>
    </row>
    <row r="4535" spans="17:127" x14ac:dyDescent="0.25">
      <c r="Q4535" s="41"/>
      <c r="R4535" s="41"/>
      <c r="S4535" s="41"/>
      <c r="T4535" s="41"/>
      <c r="U4535" s="41"/>
      <c r="V4535" s="41"/>
      <c r="W4535" s="41"/>
      <c r="X4535" s="41"/>
      <c r="Y4535" s="41"/>
      <c r="Z4535" s="39"/>
      <c r="AA4535" s="39"/>
      <c r="AB4535" s="39"/>
      <c r="AC4535" s="39"/>
      <c r="AD4535" s="39"/>
      <c r="AE4535" s="39"/>
      <c r="AF4535" s="39"/>
      <c r="AG4535" s="39"/>
      <c r="AH4535" s="39"/>
      <c r="AI4535" s="39"/>
      <c r="AJ4535" s="39"/>
      <c r="AK4535" s="39"/>
      <c r="AL4535" s="39"/>
      <c r="AM4535" s="39"/>
      <c r="AN4535" s="39"/>
      <c r="AO4535" s="39"/>
      <c r="AP4535" s="39"/>
      <c r="AQ4535" s="39"/>
      <c r="AR4535" s="39"/>
      <c r="AS4535" s="39"/>
      <c r="BW4535" s="211"/>
      <c r="BX4535" s="211"/>
      <c r="BY4535" s="211"/>
      <c r="BZ4535" s="211"/>
      <c r="CA4535" s="211"/>
      <c r="CB4535" s="211"/>
      <c r="CC4535" s="211"/>
      <c r="CD4535" s="211"/>
      <c r="CE4535" s="211"/>
      <c r="CF4535" s="211"/>
      <c r="CG4535" s="211"/>
      <c r="CH4535" s="211"/>
      <c r="CI4535" s="211"/>
      <c r="CJ4535" s="211"/>
      <c r="CK4535" s="211"/>
      <c r="CL4535" s="211"/>
      <c r="CM4535" s="211"/>
      <c r="CN4535" s="280"/>
      <c r="CO4535" s="280"/>
      <c r="CP4535" s="280"/>
      <c r="CQ4535" s="280"/>
      <c r="CR4535" s="280"/>
      <c r="CS4535" s="280"/>
      <c r="CT4535" s="280"/>
      <c r="CU4535" s="280"/>
      <c r="CV4535" s="280"/>
      <c r="CW4535" s="280"/>
      <c r="CX4535" s="280"/>
      <c r="CY4535" s="280"/>
      <c r="CZ4535" s="280"/>
      <c r="DA4535" s="280"/>
      <c r="DB4535" s="280"/>
      <c r="DC4535" s="280"/>
      <c r="DD4535" s="9"/>
      <c r="DE4535" s="9"/>
      <c r="DF4535" s="9"/>
      <c r="DG4535" s="9"/>
      <c r="DH4535" s="9"/>
      <c r="DI4535" s="9"/>
      <c r="DJ4535" s="9"/>
      <c r="DK4535" s="9"/>
      <c r="DL4535" s="9"/>
      <c r="DM4535" s="9"/>
      <c r="DN4535" s="9"/>
      <c r="DO4535" s="9"/>
      <c r="DP4535" s="9"/>
      <c r="DQ4535" s="9"/>
      <c r="DR4535" s="9"/>
      <c r="DS4535" s="9"/>
      <c r="DT4535" s="9"/>
      <c r="DU4535" s="9"/>
      <c r="DV4535" s="9"/>
      <c r="DW4535" s="9"/>
    </row>
    <row r="4536" spans="17:127" x14ac:dyDescent="0.25">
      <c r="Q4536" s="41"/>
      <c r="R4536" s="41"/>
      <c r="S4536" s="41"/>
      <c r="T4536" s="41"/>
      <c r="U4536" s="41"/>
      <c r="V4536" s="41"/>
      <c r="W4536" s="41"/>
      <c r="X4536" s="41"/>
      <c r="Y4536" s="41"/>
      <c r="Z4536" s="39"/>
      <c r="AA4536" s="39"/>
      <c r="AB4536" s="39"/>
      <c r="AC4536" s="39"/>
      <c r="AD4536" s="39"/>
      <c r="AE4536" s="39"/>
      <c r="AF4536" s="39"/>
      <c r="AG4536" s="39"/>
      <c r="AH4536" s="39"/>
      <c r="AI4536" s="39"/>
      <c r="AJ4536" s="39"/>
      <c r="AK4536" s="39"/>
      <c r="AL4536" s="39"/>
      <c r="AM4536" s="39"/>
      <c r="AN4536" s="39"/>
      <c r="AO4536" s="39"/>
      <c r="AP4536" s="39"/>
      <c r="AQ4536" s="39"/>
      <c r="AR4536" s="39"/>
      <c r="AS4536" s="39"/>
      <c r="BW4536" s="211"/>
      <c r="BX4536" s="211"/>
      <c r="BY4536" s="211"/>
      <c r="BZ4536" s="211"/>
      <c r="CA4536" s="211"/>
      <c r="CB4536" s="211"/>
      <c r="CC4536" s="211"/>
      <c r="CD4536" s="211"/>
      <c r="CE4536" s="211"/>
      <c r="CF4536" s="211"/>
      <c r="CG4536" s="211"/>
      <c r="CH4536" s="211"/>
      <c r="CI4536" s="211"/>
      <c r="CJ4536" s="211"/>
      <c r="CK4536" s="211"/>
      <c r="CL4536" s="211"/>
      <c r="CM4536" s="211"/>
      <c r="CN4536" s="280"/>
      <c r="CO4536" s="280"/>
      <c r="CP4536" s="280"/>
      <c r="CQ4536" s="280"/>
      <c r="CR4536" s="280"/>
      <c r="CS4536" s="280"/>
      <c r="CT4536" s="280"/>
      <c r="CU4536" s="280"/>
      <c r="CV4536" s="280"/>
      <c r="CW4536" s="280"/>
      <c r="CX4536" s="280"/>
      <c r="CY4536" s="280"/>
      <c r="CZ4536" s="280"/>
      <c r="DA4536" s="280"/>
      <c r="DB4536" s="280"/>
      <c r="DC4536" s="280"/>
      <c r="DD4536" s="9"/>
      <c r="DE4536" s="9"/>
      <c r="DF4536" s="9"/>
      <c r="DG4536" s="9"/>
      <c r="DH4536" s="9"/>
      <c r="DI4536" s="9"/>
      <c r="DJ4536" s="9"/>
      <c r="DK4536" s="9"/>
      <c r="DL4536" s="9"/>
      <c r="DM4536" s="9"/>
      <c r="DN4536" s="9"/>
      <c r="DO4536" s="9"/>
      <c r="DP4536" s="9"/>
      <c r="DQ4536" s="9"/>
      <c r="DR4536" s="9"/>
      <c r="DS4536" s="9"/>
      <c r="DT4536" s="9"/>
      <c r="DU4536" s="9"/>
      <c r="DV4536" s="9"/>
      <c r="DW4536" s="9"/>
    </row>
    <row r="4537" spans="17:127" x14ac:dyDescent="0.25">
      <c r="Q4537" s="41"/>
      <c r="R4537" s="41"/>
      <c r="S4537" s="41"/>
      <c r="T4537" s="41"/>
      <c r="U4537" s="41"/>
      <c r="V4537" s="41"/>
      <c r="W4537" s="41"/>
      <c r="X4537" s="41"/>
      <c r="Y4537" s="41"/>
      <c r="Z4537" s="39"/>
      <c r="AA4537" s="39"/>
      <c r="AB4537" s="39"/>
      <c r="AC4537" s="39"/>
      <c r="AD4537" s="39"/>
      <c r="AE4537" s="39"/>
      <c r="AF4537" s="39"/>
      <c r="AG4537" s="39"/>
      <c r="AH4537" s="39"/>
      <c r="AI4537" s="39"/>
      <c r="AJ4537" s="39"/>
      <c r="AK4537" s="39"/>
      <c r="AL4537" s="39"/>
      <c r="AM4537" s="39"/>
      <c r="AN4537" s="39"/>
      <c r="AO4537" s="39"/>
      <c r="AP4537" s="39"/>
      <c r="AQ4537" s="39"/>
      <c r="AR4537" s="39"/>
      <c r="AS4537" s="39"/>
      <c r="BW4537" s="211"/>
      <c r="BX4537" s="211"/>
      <c r="BY4537" s="211"/>
      <c r="BZ4537" s="211"/>
      <c r="CA4537" s="211"/>
      <c r="CB4537" s="211"/>
      <c r="CC4537" s="211"/>
      <c r="CD4537" s="211"/>
      <c r="CE4537" s="211"/>
      <c r="CF4537" s="211"/>
      <c r="CG4537" s="211"/>
      <c r="CH4537" s="211"/>
      <c r="CI4537" s="211"/>
      <c r="CJ4537" s="211"/>
      <c r="CK4537" s="211"/>
      <c r="CL4537" s="211"/>
      <c r="CM4537" s="211"/>
      <c r="CN4537" s="280"/>
      <c r="CO4537" s="280"/>
      <c r="CP4537" s="280"/>
      <c r="CQ4537" s="280"/>
      <c r="CR4537" s="280"/>
      <c r="CS4537" s="280"/>
      <c r="CT4537" s="280"/>
      <c r="CU4537" s="280"/>
      <c r="CV4537" s="280"/>
      <c r="CW4537" s="280"/>
      <c r="CX4537" s="280"/>
      <c r="CY4537" s="280"/>
      <c r="CZ4537" s="280"/>
      <c r="DA4537" s="280"/>
      <c r="DB4537" s="280"/>
      <c r="DC4537" s="280"/>
      <c r="DD4537" s="9"/>
      <c r="DE4537" s="9"/>
      <c r="DF4537" s="9"/>
      <c r="DG4537" s="9"/>
      <c r="DH4537" s="9"/>
      <c r="DI4537" s="9"/>
      <c r="DJ4537" s="9"/>
      <c r="DK4537" s="9"/>
      <c r="DL4537" s="9"/>
      <c r="DM4537" s="9"/>
      <c r="DN4537" s="9"/>
      <c r="DO4537" s="9"/>
      <c r="DP4537" s="9"/>
      <c r="DQ4537" s="9"/>
      <c r="DR4537" s="9"/>
      <c r="DS4537" s="9"/>
      <c r="DT4537" s="9"/>
      <c r="DU4537" s="9"/>
      <c r="DV4537" s="9"/>
      <c r="DW4537" s="9"/>
    </row>
    <row r="4538" spans="17:127" x14ac:dyDescent="0.25">
      <c r="Q4538" s="41"/>
      <c r="R4538" s="41"/>
      <c r="S4538" s="41"/>
      <c r="T4538" s="41"/>
      <c r="U4538" s="41"/>
      <c r="V4538" s="41"/>
      <c r="W4538" s="41"/>
      <c r="X4538" s="41"/>
      <c r="Y4538" s="41"/>
      <c r="Z4538" s="39"/>
      <c r="AA4538" s="39"/>
      <c r="AB4538" s="39"/>
      <c r="AC4538" s="39"/>
      <c r="AD4538" s="39"/>
      <c r="AE4538" s="39"/>
      <c r="AF4538" s="39"/>
      <c r="AG4538" s="39"/>
      <c r="AH4538" s="39"/>
      <c r="AI4538" s="39"/>
      <c r="AJ4538" s="39"/>
      <c r="AK4538" s="39"/>
      <c r="AL4538" s="39"/>
      <c r="AM4538" s="39"/>
      <c r="AN4538" s="39"/>
      <c r="AO4538" s="39"/>
      <c r="AP4538" s="39"/>
      <c r="AQ4538" s="39"/>
      <c r="AR4538" s="39"/>
      <c r="AS4538" s="39"/>
      <c r="BW4538" s="211"/>
      <c r="BX4538" s="211"/>
      <c r="BY4538" s="211"/>
      <c r="BZ4538" s="211"/>
      <c r="CA4538" s="211"/>
      <c r="CB4538" s="211"/>
      <c r="CC4538" s="211"/>
      <c r="CD4538" s="211"/>
      <c r="CE4538" s="211"/>
      <c r="CF4538" s="211"/>
      <c r="CG4538" s="211"/>
      <c r="CH4538" s="211"/>
      <c r="CI4538" s="211"/>
      <c r="CJ4538" s="211"/>
      <c r="CK4538" s="211"/>
      <c r="CL4538" s="211"/>
      <c r="CM4538" s="211"/>
      <c r="CN4538" s="280"/>
      <c r="CO4538" s="280"/>
      <c r="CP4538" s="280"/>
      <c r="CQ4538" s="280"/>
      <c r="CR4538" s="280"/>
      <c r="CS4538" s="280"/>
      <c r="CT4538" s="280"/>
      <c r="CU4538" s="280"/>
      <c r="CV4538" s="280"/>
      <c r="CW4538" s="280"/>
      <c r="CX4538" s="280"/>
      <c r="CY4538" s="280"/>
      <c r="CZ4538" s="280"/>
      <c r="DA4538" s="280"/>
      <c r="DB4538" s="280"/>
      <c r="DC4538" s="280"/>
      <c r="DD4538" s="9"/>
      <c r="DE4538" s="9"/>
      <c r="DF4538" s="9"/>
      <c r="DG4538" s="9"/>
      <c r="DH4538" s="9"/>
      <c r="DI4538" s="9"/>
      <c r="DJ4538" s="9"/>
      <c r="DK4538" s="9"/>
      <c r="DL4538" s="9"/>
      <c r="DM4538" s="9"/>
      <c r="DN4538" s="9"/>
      <c r="DO4538" s="9"/>
      <c r="DP4538" s="9"/>
      <c r="DQ4538" s="9"/>
      <c r="DR4538" s="9"/>
      <c r="DS4538" s="9"/>
      <c r="DT4538" s="9"/>
      <c r="DU4538" s="9"/>
      <c r="DV4538" s="9"/>
      <c r="DW4538" s="9"/>
    </row>
    <row r="4539" spans="17:127" x14ac:dyDescent="0.25">
      <c r="Q4539" s="41"/>
      <c r="R4539" s="41"/>
      <c r="S4539" s="41"/>
      <c r="T4539" s="41"/>
      <c r="U4539" s="41"/>
      <c r="V4539" s="41"/>
      <c r="W4539" s="41"/>
      <c r="X4539" s="41"/>
      <c r="Y4539" s="41"/>
      <c r="Z4539" s="39"/>
      <c r="AA4539" s="39"/>
      <c r="AB4539" s="39"/>
      <c r="AC4539" s="39"/>
      <c r="AD4539" s="39"/>
      <c r="AE4539" s="39"/>
      <c r="AF4539" s="39"/>
      <c r="AG4539" s="39"/>
      <c r="AH4539" s="39"/>
      <c r="AI4539" s="39"/>
      <c r="AJ4539" s="39"/>
      <c r="AK4539" s="39"/>
      <c r="AL4539" s="39"/>
      <c r="AM4539" s="39"/>
      <c r="AN4539" s="39"/>
      <c r="AO4539" s="39"/>
      <c r="AP4539" s="39"/>
      <c r="AQ4539" s="39"/>
      <c r="AR4539" s="39"/>
      <c r="AS4539" s="39"/>
      <c r="BW4539" s="211"/>
      <c r="BX4539" s="211"/>
      <c r="BY4539" s="211"/>
      <c r="BZ4539" s="211"/>
      <c r="CA4539" s="211"/>
      <c r="CB4539" s="211"/>
      <c r="CC4539" s="211"/>
      <c r="CD4539" s="211"/>
      <c r="CE4539" s="211"/>
      <c r="CF4539" s="211"/>
      <c r="CG4539" s="211"/>
      <c r="CH4539" s="211"/>
      <c r="CI4539" s="211"/>
      <c r="CJ4539" s="211"/>
      <c r="CK4539" s="211"/>
      <c r="CL4539" s="211"/>
      <c r="CM4539" s="211"/>
      <c r="CN4539" s="280"/>
      <c r="CO4539" s="280"/>
      <c r="CP4539" s="280"/>
      <c r="CQ4539" s="280"/>
      <c r="CR4539" s="280"/>
      <c r="CS4539" s="280"/>
      <c r="CT4539" s="280"/>
      <c r="CU4539" s="280"/>
      <c r="CV4539" s="280"/>
      <c r="CW4539" s="280"/>
      <c r="CX4539" s="280"/>
      <c r="CY4539" s="280"/>
      <c r="CZ4539" s="280"/>
      <c r="DA4539" s="280"/>
      <c r="DB4539" s="280"/>
      <c r="DC4539" s="280"/>
      <c r="DD4539" s="9"/>
      <c r="DE4539" s="9"/>
      <c r="DF4539" s="9"/>
      <c r="DG4539" s="9"/>
      <c r="DH4539" s="9"/>
      <c r="DI4539" s="9"/>
      <c r="DJ4539" s="9"/>
      <c r="DK4539" s="9"/>
      <c r="DL4539" s="9"/>
      <c r="DM4539" s="9"/>
      <c r="DN4539" s="9"/>
      <c r="DO4539" s="9"/>
      <c r="DP4539" s="9"/>
      <c r="DQ4539" s="9"/>
      <c r="DR4539" s="9"/>
      <c r="DS4539" s="9"/>
      <c r="DT4539" s="9"/>
      <c r="DU4539" s="9"/>
      <c r="DV4539" s="9"/>
      <c r="DW4539" s="9"/>
    </row>
    <row r="4540" spans="17:127" x14ac:dyDescent="0.25">
      <c r="Q4540" s="41"/>
      <c r="R4540" s="41"/>
      <c r="S4540" s="41"/>
      <c r="T4540" s="41"/>
      <c r="U4540" s="41"/>
      <c r="V4540" s="41"/>
      <c r="W4540" s="41"/>
      <c r="X4540" s="41"/>
      <c r="Y4540" s="41"/>
      <c r="Z4540" s="39"/>
      <c r="AA4540" s="39"/>
      <c r="AB4540" s="39"/>
      <c r="AC4540" s="39"/>
      <c r="AD4540" s="39"/>
      <c r="AE4540" s="39"/>
      <c r="AF4540" s="39"/>
      <c r="AG4540" s="39"/>
      <c r="AH4540" s="39"/>
      <c r="AI4540" s="39"/>
      <c r="AJ4540" s="39"/>
      <c r="AK4540" s="39"/>
      <c r="AL4540" s="39"/>
      <c r="AM4540" s="39"/>
      <c r="AN4540" s="39"/>
      <c r="AO4540" s="39"/>
      <c r="AP4540" s="39"/>
      <c r="AQ4540" s="39"/>
      <c r="AR4540" s="39"/>
      <c r="AS4540" s="39"/>
      <c r="BW4540" s="211"/>
      <c r="BX4540" s="211"/>
      <c r="BY4540" s="211"/>
      <c r="BZ4540" s="211"/>
      <c r="CA4540" s="211"/>
      <c r="CB4540" s="211"/>
      <c r="CC4540" s="211"/>
      <c r="CD4540" s="211"/>
      <c r="CE4540" s="211"/>
      <c r="CF4540" s="211"/>
      <c r="CG4540" s="211"/>
      <c r="CH4540" s="211"/>
      <c r="CI4540" s="211"/>
      <c r="CJ4540" s="211"/>
      <c r="CK4540" s="211"/>
      <c r="CL4540" s="211"/>
      <c r="CM4540" s="211"/>
      <c r="CN4540" s="280"/>
      <c r="CO4540" s="280"/>
      <c r="CP4540" s="280"/>
      <c r="CQ4540" s="280"/>
      <c r="CR4540" s="280"/>
      <c r="CS4540" s="280"/>
      <c r="CT4540" s="280"/>
      <c r="CU4540" s="280"/>
      <c r="CV4540" s="280"/>
      <c r="CW4540" s="280"/>
      <c r="CX4540" s="280"/>
      <c r="CY4540" s="280"/>
      <c r="CZ4540" s="280"/>
      <c r="DA4540" s="280"/>
      <c r="DB4540" s="280"/>
      <c r="DC4540" s="280"/>
      <c r="DD4540" s="9"/>
      <c r="DE4540" s="9"/>
      <c r="DF4540" s="9"/>
      <c r="DG4540" s="9"/>
      <c r="DH4540" s="9"/>
      <c r="DI4540" s="9"/>
      <c r="DJ4540" s="9"/>
      <c r="DK4540" s="9"/>
      <c r="DL4540" s="9"/>
      <c r="DM4540" s="9"/>
      <c r="DN4540" s="9"/>
      <c r="DO4540" s="9"/>
      <c r="DP4540" s="9"/>
      <c r="DQ4540" s="9"/>
      <c r="DR4540" s="9"/>
      <c r="DS4540" s="9"/>
      <c r="DT4540" s="9"/>
      <c r="DU4540" s="9"/>
      <c r="DV4540" s="9"/>
      <c r="DW4540" s="9"/>
    </row>
    <row r="4541" spans="17:127" x14ac:dyDescent="0.25">
      <c r="Q4541" s="41"/>
      <c r="R4541" s="41"/>
      <c r="S4541" s="41"/>
      <c r="T4541" s="41"/>
      <c r="U4541" s="41"/>
      <c r="V4541" s="41"/>
      <c r="W4541" s="41"/>
      <c r="X4541" s="41"/>
      <c r="Y4541" s="41"/>
      <c r="Z4541" s="39"/>
      <c r="AA4541" s="39"/>
      <c r="AB4541" s="39"/>
      <c r="AC4541" s="39"/>
      <c r="AD4541" s="39"/>
      <c r="AE4541" s="39"/>
      <c r="AF4541" s="39"/>
      <c r="AG4541" s="39"/>
      <c r="AH4541" s="39"/>
      <c r="AI4541" s="39"/>
      <c r="AJ4541" s="39"/>
      <c r="AK4541" s="39"/>
      <c r="AL4541" s="39"/>
      <c r="AM4541" s="39"/>
      <c r="AN4541" s="39"/>
      <c r="AO4541" s="39"/>
      <c r="AP4541" s="39"/>
      <c r="AQ4541" s="39"/>
      <c r="AR4541" s="39"/>
      <c r="AS4541" s="39"/>
      <c r="BW4541" s="211"/>
      <c r="BX4541" s="211"/>
      <c r="BY4541" s="211"/>
      <c r="BZ4541" s="211"/>
      <c r="CA4541" s="211"/>
      <c r="CB4541" s="211"/>
      <c r="CC4541" s="211"/>
      <c r="CD4541" s="211"/>
      <c r="CE4541" s="211"/>
      <c r="CF4541" s="211"/>
      <c r="CG4541" s="211"/>
      <c r="CH4541" s="211"/>
      <c r="CI4541" s="211"/>
      <c r="CJ4541" s="211"/>
      <c r="CK4541" s="211"/>
      <c r="CL4541" s="211"/>
      <c r="CM4541" s="211"/>
      <c r="CN4541" s="280"/>
      <c r="CO4541" s="280"/>
      <c r="CP4541" s="280"/>
      <c r="CQ4541" s="280"/>
      <c r="CR4541" s="280"/>
      <c r="CS4541" s="280"/>
      <c r="CT4541" s="280"/>
      <c r="CU4541" s="280"/>
      <c r="CV4541" s="280"/>
      <c r="CW4541" s="280"/>
      <c r="CX4541" s="280"/>
      <c r="CY4541" s="280"/>
      <c r="CZ4541" s="280"/>
      <c r="DA4541" s="280"/>
      <c r="DB4541" s="280"/>
      <c r="DC4541" s="280"/>
      <c r="DD4541" s="9"/>
      <c r="DE4541" s="9"/>
      <c r="DF4541" s="9"/>
      <c r="DG4541" s="9"/>
      <c r="DH4541" s="9"/>
      <c r="DI4541" s="9"/>
      <c r="DJ4541" s="9"/>
      <c r="DK4541" s="9"/>
      <c r="DL4541" s="9"/>
      <c r="DM4541" s="9"/>
      <c r="DN4541" s="9"/>
      <c r="DO4541" s="9"/>
      <c r="DP4541" s="9"/>
      <c r="DQ4541" s="9"/>
      <c r="DR4541" s="9"/>
      <c r="DS4541" s="9"/>
      <c r="DT4541" s="9"/>
      <c r="DU4541" s="9"/>
      <c r="DV4541" s="9"/>
      <c r="DW4541" s="9"/>
    </row>
    <row r="4542" spans="17:127" x14ac:dyDescent="0.25">
      <c r="Q4542" s="41"/>
      <c r="R4542" s="41"/>
      <c r="S4542" s="41"/>
      <c r="T4542" s="41"/>
      <c r="U4542" s="41"/>
      <c r="V4542" s="41"/>
      <c r="W4542" s="41"/>
      <c r="X4542" s="41"/>
      <c r="Y4542" s="41"/>
      <c r="Z4542" s="39"/>
      <c r="AA4542" s="39"/>
      <c r="AB4542" s="39"/>
      <c r="AC4542" s="39"/>
      <c r="AD4542" s="39"/>
      <c r="AE4542" s="39"/>
      <c r="AF4542" s="39"/>
      <c r="AG4542" s="39"/>
      <c r="AH4542" s="39"/>
      <c r="AI4542" s="39"/>
      <c r="AJ4542" s="39"/>
      <c r="AK4542" s="39"/>
      <c r="AL4542" s="39"/>
      <c r="AM4542" s="39"/>
      <c r="AN4542" s="39"/>
      <c r="AO4542" s="39"/>
      <c r="AP4542" s="39"/>
      <c r="AQ4542" s="39"/>
      <c r="AR4542" s="39"/>
      <c r="AS4542" s="39"/>
      <c r="BW4542" s="211"/>
      <c r="BX4542" s="211"/>
      <c r="BY4542" s="211"/>
      <c r="BZ4542" s="211"/>
      <c r="CA4542" s="211"/>
      <c r="CB4542" s="211"/>
      <c r="CC4542" s="211"/>
      <c r="CD4542" s="211"/>
      <c r="CE4542" s="211"/>
      <c r="CF4542" s="211"/>
      <c r="CG4542" s="211"/>
      <c r="CH4542" s="211"/>
      <c r="CI4542" s="211"/>
      <c r="CJ4542" s="211"/>
      <c r="CK4542" s="211"/>
      <c r="CL4542" s="211"/>
      <c r="CM4542" s="211"/>
      <c r="CN4542" s="280"/>
      <c r="CO4542" s="280"/>
      <c r="CP4542" s="280"/>
      <c r="CQ4542" s="280"/>
      <c r="CR4542" s="280"/>
      <c r="CS4542" s="280"/>
      <c r="CT4542" s="280"/>
      <c r="CU4542" s="280"/>
      <c r="CV4542" s="280"/>
      <c r="CW4542" s="280"/>
      <c r="CX4542" s="280"/>
      <c r="CY4542" s="280"/>
      <c r="CZ4542" s="280"/>
      <c r="DA4542" s="280"/>
      <c r="DB4542" s="280"/>
      <c r="DC4542" s="280"/>
      <c r="DD4542" s="9"/>
      <c r="DE4542" s="9"/>
      <c r="DF4542" s="9"/>
      <c r="DG4542" s="9"/>
      <c r="DH4542" s="9"/>
      <c r="DI4542" s="9"/>
      <c r="DJ4542" s="9"/>
      <c r="DK4542" s="9"/>
      <c r="DL4542" s="9"/>
      <c r="DM4542" s="9"/>
      <c r="DN4542" s="9"/>
      <c r="DO4542" s="9"/>
      <c r="DP4542" s="9"/>
      <c r="DQ4542" s="9"/>
      <c r="DR4542" s="9"/>
      <c r="DS4542" s="9"/>
      <c r="DT4542" s="9"/>
      <c r="DU4542" s="9"/>
      <c r="DV4542" s="9"/>
      <c r="DW4542" s="9"/>
    </row>
    <row r="4543" spans="17:127" x14ac:dyDescent="0.25">
      <c r="Q4543" s="41"/>
      <c r="R4543" s="41"/>
      <c r="S4543" s="41"/>
      <c r="T4543" s="41"/>
      <c r="U4543" s="41"/>
      <c r="V4543" s="41"/>
      <c r="W4543" s="41"/>
      <c r="X4543" s="41"/>
      <c r="Y4543" s="41"/>
      <c r="Z4543" s="39"/>
      <c r="AA4543" s="39"/>
      <c r="AB4543" s="39"/>
      <c r="AC4543" s="39"/>
      <c r="AD4543" s="39"/>
      <c r="AE4543" s="39"/>
      <c r="AF4543" s="39"/>
      <c r="AG4543" s="39"/>
      <c r="AH4543" s="39"/>
      <c r="AI4543" s="39"/>
      <c r="AJ4543" s="39"/>
      <c r="AK4543" s="39"/>
      <c r="AL4543" s="39"/>
      <c r="AM4543" s="39"/>
      <c r="AN4543" s="39"/>
      <c r="AO4543" s="39"/>
      <c r="AP4543" s="39"/>
      <c r="AQ4543" s="39"/>
      <c r="AR4543" s="39"/>
      <c r="AS4543" s="39"/>
      <c r="BW4543" s="211"/>
      <c r="BX4543" s="211"/>
      <c r="BY4543" s="211"/>
      <c r="BZ4543" s="211"/>
      <c r="CA4543" s="211"/>
      <c r="CB4543" s="211"/>
      <c r="CC4543" s="211"/>
      <c r="CD4543" s="211"/>
      <c r="CE4543" s="211"/>
      <c r="CF4543" s="211"/>
      <c r="CG4543" s="211"/>
      <c r="CH4543" s="211"/>
      <c r="CI4543" s="211"/>
      <c r="CJ4543" s="211"/>
      <c r="CK4543" s="211"/>
      <c r="CL4543" s="211"/>
      <c r="CM4543" s="211"/>
      <c r="CN4543" s="280"/>
      <c r="CO4543" s="280"/>
      <c r="CP4543" s="280"/>
      <c r="CQ4543" s="280"/>
      <c r="CR4543" s="280"/>
      <c r="CS4543" s="280"/>
      <c r="CT4543" s="280"/>
      <c r="CU4543" s="280"/>
      <c r="CV4543" s="280"/>
      <c r="CW4543" s="280"/>
      <c r="CX4543" s="280"/>
      <c r="CY4543" s="280"/>
      <c r="CZ4543" s="280"/>
      <c r="DA4543" s="280"/>
      <c r="DB4543" s="280"/>
      <c r="DC4543" s="280"/>
      <c r="DD4543" s="9"/>
      <c r="DE4543" s="9"/>
      <c r="DF4543" s="9"/>
      <c r="DG4543" s="9"/>
      <c r="DH4543" s="9"/>
      <c r="DI4543" s="9"/>
      <c r="DJ4543" s="9"/>
      <c r="DK4543" s="9"/>
      <c r="DL4543" s="9"/>
      <c r="DM4543" s="9"/>
      <c r="DN4543" s="9"/>
      <c r="DO4543" s="9"/>
      <c r="DP4543" s="9"/>
      <c r="DQ4543" s="9"/>
      <c r="DR4543" s="9"/>
      <c r="DS4543" s="9"/>
      <c r="DT4543" s="9"/>
      <c r="DU4543" s="9"/>
      <c r="DV4543" s="9"/>
      <c r="DW4543" s="9"/>
    </row>
    <row r="4544" spans="17:127" x14ac:dyDescent="0.25">
      <c r="Q4544" s="41"/>
      <c r="R4544" s="41"/>
      <c r="S4544" s="41"/>
      <c r="T4544" s="41"/>
      <c r="U4544" s="41"/>
      <c r="V4544" s="41"/>
      <c r="W4544" s="41"/>
      <c r="X4544" s="41"/>
      <c r="Y4544" s="41"/>
      <c r="Z4544" s="39"/>
      <c r="AA4544" s="39"/>
      <c r="AB4544" s="39"/>
      <c r="AC4544" s="39"/>
      <c r="AD4544" s="39"/>
      <c r="AE4544" s="39"/>
      <c r="AF4544" s="39"/>
      <c r="AG4544" s="39"/>
      <c r="AH4544" s="39"/>
      <c r="AI4544" s="39"/>
      <c r="AJ4544" s="39"/>
      <c r="AK4544" s="39"/>
      <c r="AL4544" s="39"/>
      <c r="AM4544" s="39"/>
      <c r="AN4544" s="39"/>
      <c r="AO4544" s="39"/>
      <c r="AP4544" s="39"/>
      <c r="AQ4544" s="39"/>
      <c r="AR4544" s="39"/>
      <c r="AS4544" s="39"/>
      <c r="BW4544" s="211"/>
      <c r="BX4544" s="211"/>
      <c r="BY4544" s="211"/>
      <c r="BZ4544" s="211"/>
      <c r="CA4544" s="211"/>
      <c r="CB4544" s="211"/>
      <c r="CC4544" s="211"/>
      <c r="CD4544" s="211"/>
      <c r="CE4544" s="211"/>
      <c r="CF4544" s="211"/>
      <c r="CG4544" s="211"/>
      <c r="CH4544" s="211"/>
      <c r="CI4544" s="211"/>
      <c r="CJ4544" s="211"/>
      <c r="CK4544" s="211"/>
      <c r="CL4544" s="211"/>
      <c r="CM4544" s="211"/>
      <c r="CN4544" s="280"/>
      <c r="CO4544" s="280"/>
      <c r="CP4544" s="280"/>
      <c r="CQ4544" s="280"/>
      <c r="CR4544" s="280"/>
      <c r="CS4544" s="280"/>
      <c r="CT4544" s="280"/>
      <c r="CU4544" s="280"/>
      <c r="CV4544" s="280"/>
      <c r="CW4544" s="280"/>
      <c r="CX4544" s="280"/>
      <c r="CY4544" s="280"/>
      <c r="CZ4544" s="280"/>
      <c r="DA4544" s="280"/>
      <c r="DB4544" s="280"/>
      <c r="DC4544" s="280"/>
      <c r="DD4544" s="9"/>
      <c r="DE4544" s="9"/>
      <c r="DF4544" s="9"/>
      <c r="DG4544" s="9"/>
      <c r="DH4544" s="9"/>
      <c r="DI4544" s="9"/>
      <c r="DJ4544" s="9"/>
      <c r="DK4544" s="9"/>
      <c r="DL4544" s="9"/>
      <c r="DM4544" s="9"/>
      <c r="DN4544" s="9"/>
      <c r="DO4544" s="9"/>
      <c r="DP4544" s="9"/>
      <c r="DQ4544" s="9"/>
      <c r="DR4544" s="9"/>
      <c r="DS4544" s="9"/>
      <c r="DT4544" s="9"/>
      <c r="DU4544" s="9"/>
      <c r="DV4544" s="9"/>
      <c r="DW4544" s="9"/>
    </row>
    <row r="4545" spans="17:127" x14ac:dyDescent="0.25">
      <c r="Q4545" s="41"/>
      <c r="R4545" s="41"/>
      <c r="S4545" s="41"/>
      <c r="T4545" s="41"/>
      <c r="U4545" s="41"/>
      <c r="V4545" s="41"/>
      <c r="W4545" s="41"/>
      <c r="X4545" s="41"/>
      <c r="Y4545" s="41"/>
      <c r="Z4545" s="39"/>
      <c r="AA4545" s="39"/>
      <c r="AB4545" s="39"/>
      <c r="AC4545" s="39"/>
      <c r="AD4545" s="39"/>
      <c r="AE4545" s="39"/>
      <c r="AF4545" s="39"/>
      <c r="AG4545" s="39"/>
      <c r="AH4545" s="39"/>
      <c r="AI4545" s="39"/>
      <c r="AJ4545" s="39"/>
      <c r="AK4545" s="39"/>
      <c r="AL4545" s="39"/>
      <c r="AM4545" s="39"/>
      <c r="AN4545" s="39"/>
      <c r="AO4545" s="39"/>
      <c r="AP4545" s="39"/>
      <c r="AQ4545" s="39"/>
      <c r="AR4545" s="39"/>
      <c r="AS4545" s="39"/>
      <c r="BW4545" s="211"/>
      <c r="BX4545" s="211"/>
      <c r="BY4545" s="211"/>
      <c r="BZ4545" s="211"/>
      <c r="CA4545" s="211"/>
      <c r="CB4545" s="211"/>
      <c r="CC4545" s="211"/>
      <c r="CD4545" s="211"/>
      <c r="CE4545" s="211"/>
      <c r="CF4545" s="211"/>
      <c r="CG4545" s="211"/>
      <c r="CH4545" s="211"/>
      <c r="CI4545" s="211"/>
      <c r="CJ4545" s="211"/>
      <c r="CK4545" s="211"/>
      <c r="CL4545" s="211"/>
      <c r="CM4545" s="211"/>
      <c r="CN4545" s="280"/>
      <c r="CO4545" s="280"/>
      <c r="CP4545" s="280"/>
      <c r="CQ4545" s="280"/>
      <c r="CR4545" s="280"/>
      <c r="CS4545" s="280"/>
      <c r="CT4545" s="280"/>
      <c r="CU4545" s="280"/>
      <c r="CV4545" s="280"/>
      <c r="CW4545" s="280"/>
      <c r="CX4545" s="280"/>
      <c r="CY4545" s="280"/>
      <c r="CZ4545" s="280"/>
      <c r="DA4545" s="280"/>
      <c r="DB4545" s="280"/>
      <c r="DC4545" s="280"/>
      <c r="DD4545" s="9"/>
      <c r="DE4545" s="9"/>
      <c r="DF4545" s="9"/>
      <c r="DG4545" s="9"/>
      <c r="DH4545" s="9"/>
      <c r="DI4545" s="9"/>
      <c r="DJ4545" s="9"/>
      <c r="DK4545" s="9"/>
      <c r="DL4545" s="9"/>
      <c r="DM4545" s="9"/>
      <c r="DN4545" s="9"/>
      <c r="DO4545" s="9"/>
      <c r="DP4545" s="9"/>
      <c r="DQ4545" s="9"/>
      <c r="DR4545" s="9"/>
      <c r="DS4545" s="9"/>
      <c r="DT4545" s="9"/>
      <c r="DU4545" s="9"/>
      <c r="DV4545" s="9"/>
      <c r="DW4545" s="9"/>
    </row>
    <row r="4546" spans="17:127" x14ac:dyDescent="0.25">
      <c r="Q4546" s="41"/>
      <c r="R4546" s="41"/>
      <c r="S4546" s="41"/>
      <c r="T4546" s="41"/>
      <c r="U4546" s="41"/>
      <c r="V4546" s="41"/>
      <c r="W4546" s="41"/>
      <c r="X4546" s="41"/>
      <c r="Y4546" s="41"/>
      <c r="Z4546" s="39"/>
      <c r="AA4546" s="39"/>
      <c r="AB4546" s="39"/>
      <c r="AC4546" s="39"/>
      <c r="AD4546" s="39"/>
      <c r="AE4546" s="39"/>
      <c r="AF4546" s="39"/>
      <c r="AG4546" s="39"/>
      <c r="AH4546" s="39"/>
      <c r="AI4546" s="39"/>
      <c r="AJ4546" s="39"/>
      <c r="AK4546" s="39"/>
      <c r="AL4546" s="39"/>
      <c r="AM4546" s="39"/>
      <c r="AN4546" s="39"/>
      <c r="AO4546" s="39"/>
      <c r="AP4546" s="39"/>
      <c r="AQ4546" s="39"/>
      <c r="AR4546" s="39"/>
      <c r="AS4546" s="39"/>
      <c r="BW4546" s="211"/>
      <c r="BX4546" s="211"/>
      <c r="BY4546" s="211"/>
      <c r="BZ4546" s="211"/>
      <c r="CA4546" s="211"/>
      <c r="CB4546" s="211"/>
      <c r="CC4546" s="211"/>
      <c r="CD4546" s="211"/>
      <c r="CE4546" s="211"/>
      <c r="CF4546" s="211"/>
      <c r="CG4546" s="211"/>
      <c r="CH4546" s="211"/>
      <c r="CI4546" s="211"/>
      <c r="CJ4546" s="211"/>
      <c r="CK4546" s="211"/>
      <c r="CL4546" s="211"/>
      <c r="CM4546" s="211"/>
      <c r="CN4546" s="280"/>
      <c r="CO4546" s="280"/>
      <c r="CP4546" s="280"/>
      <c r="CQ4546" s="280"/>
      <c r="CR4546" s="280"/>
      <c r="CS4546" s="280"/>
      <c r="CT4546" s="280"/>
      <c r="CU4546" s="280"/>
      <c r="CV4546" s="280"/>
      <c r="CW4546" s="280"/>
      <c r="CX4546" s="280"/>
      <c r="CY4546" s="280"/>
      <c r="CZ4546" s="280"/>
      <c r="DA4546" s="280"/>
      <c r="DB4546" s="280"/>
      <c r="DC4546" s="280"/>
      <c r="DD4546" s="9"/>
      <c r="DE4546" s="9"/>
      <c r="DF4546" s="9"/>
      <c r="DG4546" s="9"/>
      <c r="DH4546" s="9"/>
      <c r="DI4546" s="9"/>
      <c r="DJ4546" s="9"/>
      <c r="DK4546" s="9"/>
      <c r="DL4546" s="9"/>
      <c r="DM4546" s="9"/>
      <c r="DN4546" s="9"/>
      <c r="DO4546" s="9"/>
      <c r="DP4546" s="9"/>
      <c r="DQ4546" s="9"/>
      <c r="DR4546" s="9"/>
      <c r="DS4546" s="9"/>
      <c r="DT4546" s="9"/>
      <c r="DU4546" s="9"/>
      <c r="DV4546" s="9"/>
      <c r="DW4546" s="9"/>
    </row>
    <row r="4547" spans="17:127" x14ac:dyDescent="0.25">
      <c r="Q4547" s="41"/>
      <c r="R4547" s="41"/>
      <c r="S4547" s="41"/>
      <c r="T4547" s="41"/>
      <c r="U4547" s="41"/>
      <c r="V4547" s="41"/>
      <c r="W4547" s="41"/>
      <c r="X4547" s="41"/>
      <c r="Y4547" s="41"/>
      <c r="Z4547" s="39"/>
      <c r="AA4547" s="39"/>
      <c r="AB4547" s="39"/>
      <c r="AC4547" s="39"/>
      <c r="AD4547" s="39"/>
      <c r="AE4547" s="39"/>
      <c r="AF4547" s="39"/>
      <c r="AG4547" s="39"/>
      <c r="AH4547" s="39"/>
      <c r="AI4547" s="39"/>
      <c r="AJ4547" s="39"/>
      <c r="AK4547" s="39"/>
      <c r="AL4547" s="39"/>
      <c r="AM4547" s="39"/>
      <c r="AN4547" s="39"/>
      <c r="AO4547" s="39"/>
      <c r="AP4547" s="39"/>
      <c r="AQ4547" s="39"/>
      <c r="AR4547" s="39"/>
      <c r="AS4547" s="39"/>
      <c r="BW4547" s="211"/>
      <c r="BX4547" s="211"/>
      <c r="BY4547" s="211"/>
      <c r="BZ4547" s="211"/>
      <c r="CA4547" s="211"/>
      <c r="CB4547" s="211"/>
      <c r="CC4547" s="211"/>
      <c r="CD4547" s="211"/>
      <c r="CE4547" s="211"/>
      <c r="CF4547" s="211"/>
      <c r="CG4547" s="211"/>
      <c r="CH4547" s="211"/>
      <c r="CI4547" s="211"/>
      <c r="CJ4547" s="211"/>
      <c r="CK4547" s="211"/>
      <c r="CL4547" s="211"/>
      <c r="CM4547" s="211"/>
      <c r="CN4547" s="280"/>
      <c r="CO4547" s="280"/>
      <c r="CP4547" s="280"/>
      <c r="CQ4547" s="280"/>
      <c r="CR4547" s="280"/>
      <c r="CS4547" s="280"/>
      <c r="CT4547" s="280"/>
      <c r="CU4547" s="280"/>
      <c r="CV4547" s="280"/>
      <c r="CW4547" s="280"/>
      <c r="CX4547" s="280"/>
      <c r="CY4547" s="280"/>
      <c r="CZ4547" s="280"/>
      <c r="DA4547" s="280"/>
      <c r="DB4547" s="280"/>
      <c r="DC4547" s="280"/>
      <c r="DD4547" s="9"/>
      <c r="DE4547" s="9"/>
      <c r="DF4547" s="9"/>
      <c r="DG4547" s="9"/>
      <c r="DH4547" s="9"/>
      <c r="DI4547" s="9"/>
      <c r="DJ4547" s="9"/>
      <c r="DK4547" s="9"/>
      <c r="DL4547" s="9"/>
      <c r="DM4547" s="9"/>
      <c r="DN4547" s="9"/>
      <c r="DO4547" s="9"/>
      <c r="DP4547" s="9"/>
      <c r="DQ4547" s="9"/>
      <c r="DR4547" s="9"/>
      <c r="DS4547" s="9"/>
      <c r="DT4547" s="9"/>
      <c r="DU4547" s="9"/>
      <c r="DV4547" s="9"/>
      <c r="DW4547" s="9"/>
    </row>
    <row r="4548" spans="17:127" x14ac:dyDescent="0.25">
      <c r="Q4548" s="41"/>
      <c r="R4548" s="41"/>
      <c r="S4548" s="41"/>
      <c r="T4548" s="41"/>
      <c r="U4548" s="41"/>
      <c r="V4548" s="41"/>
      <c r="W4548" s="41"/>
      <c r="X4548" s="41"/>
      <c r="Y4548" s="41"/>
      <c r="Z4548" s="39"/>
      <c r="AA4548" s="39"/>
      <c r="AB4548" s="39"/>
      <c r="AC4548" s="39"/>
      <c r="AD4548" s="39"/>
      <c r="AE4548" s="39"/>
      <c r="AF4548" s="39"/>
      <c r="AG4548" s="39"/>
      <c r="AH4548" s="39"/>
      <c r="AI4548" s="39"/>
      <c r="AJ4548" s="39"/>
      <c r="AK4548" s="39"/>
      <c r="AL4548" s="39"/>
      <c r="AM4548" s="39"/>
      <c r="AN4548" s="39"/>
      <c r="AO4548" s="39"/>
      <c r="AP4548" s="39"/>
      <c r="AQ4548" s="39"/>
      <c r="AR4548" s="39"/>
      <c r="AS4548" s="39"/>
      <c r="BW4548" s="211"/>
      <c r="BX4548" s="211"/>
      <c r="BY4548" s="211"/>
      <c r="BZ4548" s="211"/>
      <c r="CA4548" s="211"/>
      <c r="CB4548" s="211"/>
      <c r="CC4548" s="211"/>
      <c r="CD4548" s="211"/>
      <c r="CE4548" s="211"/>
      <c r="CF4548" s="211"/>
      <c r="CG4548" s="211"/>
      <c r="CH4548" s="211"/>
      <c r="CI4548" s="211"/>
      <c r="CJ4548" s="211"/>
      <c r="CK4548" s="211"/>
      <c r="CL4548" s="211"/>
      <c r="CM4548" s="211"/>
      <c r="CN4548" s="280"/>
      <c r="CO4548" s="280"/>
      <c r="CP4548" s="280"/>
      <c r="CQ4548" s="280"/>
      <c r="CR4548" s="280"/>
      <c r="CS4548" s="280"/>
      <c r="CT4548" s="280"/>
      <c r="CU4548" s="280"/>
      <c r="CV4548" s="280"/>
      <c r="CW4548" s="280"/>
      <c r="CX4548" s="280"/>
      <c r="CY4548" s="280"/>
      <c r="CZ4548" s="280"/>
      <c r="DA4548" s="280"/>
      <c r="DB4548" s="280"/>
      <c r="DC4548" s="280"/>
      <c r="DD4548" s="9"/>
      <c r="DE4548" s="9"/>
      <c r="DF4548" s="9"/>
      <c r="DG4548" s="9"/>
      <c r="DH4548" s="9"/>
      <c r="DI4548" s="9"/>
      <c r="DJ4548" s="9"/>
      <c r="DK4548" s="9"/>
      <c r="DL4548" s="9"/>
      <c r="DM4548" s="9"/>
      <c r="DN4548" s="9"/>
      <c r="DO4548" s="9"/>
      <c r="DP4548" s="9"/>
      <c r="DQ4548" s="9"/>
      <c r="DR4548" s="9"/>
      <c r="DS4548" s="9"/>
      <c r="DT4548" s="9"/>
      <c r="DU4548" s="9"/>
      <c r="DV4548" s="9"/>
      <c r="DW4548" s="9"/>
    </row>
    <row r="4549" spans="17:127" x14ac:dyDescent="0.25">
      <c r="Q4549" s="41"/>
      <c r="R4549" s="41"/>
      <c r="S4549" s="41"/>
      <c r="T4549" s="41"/>
      <c r="U4549" s="41"/>
      <c r="V4549" s="41"/>
      <c r="W4549" s="41"/>
      <c r="X4549" s="41"/>
      <c r="Y4549" s="41"/>
      <c r="Z4549" s="39"/>
      <c r="AA4549" s="39"/>
      <c r="AB4549" s="39"/>
      <c r="AC4549" s="39"/>
      <c r="AD4549" s="39"/>
      <c r="AE4549" s="39"/>
      <c r="AF4549" s="39"/>
      <c r="AG4549" s="39"/>
      <c r="AH4549" s="39"/>
      <c r="AI4549" s="39"/>
      <c r="AJ4549" s="39"/>
      <c r="AK4549" s="39"/>
      <c r="AL4549" s="39"/>
      <c r="AM4549" s="39"/>
      <c r="AN4549" s="39"/>
      <c r="AO4549" s="39"/>
      <c r="AP4549" s="39"/>
      <c r="AQ4549" s="39"/>
      <c r="AR4549" s="39"/>
      <c r="AS4549" s="39"/>
      <c r="BW4549" s="211"/>
      <c r="BX4549" s="211"/>
      <c r="BY4549" s="211"/>
      <c r="BZ4549" s="211"/>
      <c r="CA4549" s="211"/>
      <c r="CB4549" s="211"/>
      <c r="CC4549" s="211"/>
      <c r="CD4549" s="211"/>
      <c r="CE4549" s="211"/>
      <c r="CF4549" s="211"/>
      <c r="CG4549" s="211"/>
      <c r="CH4549" s="211"/>
      <c r="CI4549" s="211"/>
      <c r="CJ4549" s="211"/>
      <c r="CK4549" s="211"/>
      <c r="CL4549" s="211"/>
      <c r="CM4549" s="211"/>
      <c r="CN4549" s="280"/>
      <c r="CO4549" s="280"/>
      <c r="CP4549" s="280"/>
      <c r="CQ4549" s="280"/>
      <c r="CR4549" s="280"/>
      <c r="CS4549" s="280"/>
      <c r="CT4549" s="280"/>
      <c r="CU4549" s="280"/>
      <c r="CV4549" s="280"/>
      <c r="CW4549" s="280"/>
      <c r="CX4549" s="280"/>
      <c r="CY4549" s="280"/>
      <c r="CZ4549" s="280"/>
      <c r="DA4549" s="280"/>
      <c r="DB4549" s="280"/>
      <c r="DC4549" s="280"/>
      <c r="DD4549" s="9"/>
      <c r="DE4549" s="9"/>
      <c r="DF4549" s="9"/>
      <c r="DG4549" s="9"/>
      <c r="DH4549" s="9"/>
      <c r="DI4549" s="9"/>
      <c r="DJ4549" s="9"/>
      <c r="DK4549" s="9"/>
      <c r="DL4549" s="9"/>
      <c r="DM4549" s="9"/>
      <c r="DN4549" s="9"/>
      <c r="DO4549" s="9"/>
      <c r="DP4549" s="9"/>
      <c r="DQ4549" s="9"/>
      <c r="DR4549" s="9"/>
      <c r="DS4549" s="9"/>
      <c r="DT4549" s="9"/>
      <c r="DU4549" s="9"/>
      <c r="DV4549" s="9"/>
      <c r="DW4549" s="9"/>
    </row>
    <row r="4550" spans="17:127" x14ac:dyDescent="0.25">
      <c r="Q4550" s="41"/>
      <c r="R4550" s="41"/>
      <c r="S4550" s="41"/>
      <c r="T4550" s="41"/>
      <c r="U4550" s="41"/>
      <c r="V4550" s="41"/>
      <c r="W4550" s="41"/>
      <c r="X4550" s="41"/>
      <c r="Y4550" s="41"/>
      <c r="Z4550" s="39"/>
      <c r="AA4550" s="39"/>
      <c r="AB4550" s="39"/>
      <c r="AC4550" s="39"/>
      <c r="AD4550" s="39"/>
      <c r="AE4550" s="39"/>
      <c r="AF4550" s="39"/>
      <c r="AG4550" s="39"/>
      <c r="AH4550" s="39"/>
      <c r="AI4550" s="39"/>
      <c r="AJ4550" s="39"/>
      <c r="AK4550" s="39"/>
      <c r="AL4550" s="39"/>
      <c r="AM4550" s="39"/>
      <c r="AN4550" s="39"/>
      <c r="AO4550" s="39"/>
      <c r="AP4550" s="39"/>
      <c r="AQ4550" s="39"/>
      <c r="AR4550" s="39"/>
      <c r="AS4550" s="39"/>
      <c r="BW4550" s="211"/>
      <c r="BX4550" s="211"/>
      <c r="BY4550" s="211"/>
      <c r="BZ4550" s="211"/>
      <c r="CA4550" s="211"/>
      <c r="CB4550" s="211"/>
      <c r="CC4550" s="211"/>
      <c r="CD4550" s="211"/>
      <c r="CE4550" s="211"/>
      <c r="CF4550" s="211"/>
      <c r="CG4550" s="211"/>
      <c r="CH4550" s="211"/>
      <c r="CI4550" s="211"/>
      <c r="CJ4550" s="211"/>
      <c r="CK4550" s="211"/>
      <c r="CL4550" s="211"/>
      <c r="CM4550" s="211"/>
      <c r="CN4550" s="280"/>
      <c r="CO4550" s="280"/>
      <c r="CP4550" s="280"/>
      <c r="CQ4550" s="280"/>
      <c r="CR4550" s="280"/>
      <c r="CS4550" s="280"/>
      <c r="CT4550" s="280"/>
      <c r="CU4550" s="280"/>
      <c r="CV4550" s="280"/>
      <c r="CW4550" s="280"/>
      <c r="CX4550" s="280"/>
      <c r="CY4550" s="280"/>
      <c r="CZ4550" s="280"/>
      <c r="DA4550" s="280"/>
      <c r="DB4550" s="280"/>
      <c r="DC4550" s="280"/>
      <c r="DD4550" s="9"/>
      <c r="DE4550" s="9"/>
      <c r="DF4550" s="9"/>
      <c r="DG4550" s="9"/>
      <c r="DH4550" s="9"/>
      <c r="DI4550" s="9"/>
      <c r="DJ4550" s="9"/>
      <c r="DK4550" s="9"/>
      <c r="DL4550" s="9"/>
      <c r="DM4550" s="9"/>
      <c r="DN4550" s="9"/>
      <c r="DO4550" s="9"/>
      <c r="DP4550" s="9"/>
      <c r="DQ4550" s="9"/>
      <c r="DR4550" s="9"/>
      <c r="DS4550" s="9"/>
      <c r="DT4550" s="9"/>
      <c r="DU4550" s="9"/>
      <c r="DV4550" s="9"/>
      <c r="DW4550" s="9"/>
    </row>
    <row r="4551" spans="17:127" x14ac:dyDescent="0.25">
      <c r="Q4551" s="41"/>
      <c r="R4551" s="41"/>
      <c r="S4551" s="41"/>
      <c r="T4551" s="41"/>
      <c r="U4551" s="41"/>
      <c r="V4551" s="41"/>
      <c r="W4551" s="41"/>
      <c r="X4551" s="41"/>
      <c r="Y4551" s="41"/>
      <c r="Z4551" s="39"/>
      <c r="AA4551" s="39"/>
      <c r="AB4551" s="39"/>
      <c r="AC4551" s="39"/>
      <c r="AD4551" s="39"/>
      <c r="AE4551" s="39"/>
      <c r="AF4551" s="39"/>
      <c r="AG4551" s="39"/>
      <c r="AH4551" s="39"/>
      <c r="AI4551" s="39"/>
      <c r="AJ4551" s="39"/>
      <c r="AK4551" s="39"/>
      <c r="AL4551" s="39"/>
      <c r="AM4551" s="39"/>
      <c r="AN4551" s="39"/>
      <c r="AO4551" s="39"/>
      <c r="AP4551" s="39"/>
      <c r="AQ4551" s="39"/>
      <c r="AR4551" s="39"/>
      <c r="AS4551" s="39"/>
      <c r="BW4551" s="211"/>
      <c r="BX4551" s="211"/>
      <c r="BY4551" s="211"/>
      <c r="BZ4551" s="211"/>
      <c r="CA4551" s="211"/>
      <c r="CB4551" s="211"/>
      <c r="CC4551" s="211"/>
      <c r="CD4551" s="211"/>
      <c r="CE4551" s="211"/>
      <c r="CF4551" s="211"/>
      <c r="CG4551" s="211"/>
      <c r="CH4551" s="211"/>
      <c r="CI4551" s="211"/>
      <c r="CJ4551" s="211"/>
      <c r="CK4551" s="211"/>
      <c r="CL4551" s="211"/>
      <c r="CM4551" s="211"/>
      <c r="CN4551" s="280"/>
      <c r="CO4551" s="280"/>
      <c r="CP4551" s="280"/>
      <c r="CQ4551" s="280"/>
      <c r="CR4551" s="280"/>
      <c r="CS4551" s="280"/>
      <c r="CT4551" s="280"/>
      <c r="CU4551" s="280"/>
      <c r="CV4551" s="280"/>
      <c r="CW4551" s="280"/>
      <c r="CX4551" s="280"/>
      <c r="CY4551" s="280"/>
      <c r="CZ4551" s="280"/>
      <c r="DA4551" s="280"/>
      <c r="DB4551" s="280"/>
      <c r="DC4551" s="280"/>
      <c r="DD4551" s="9"/>
      <c r="DE4551" s="9"/>
      <c r="DF4551" s="9"/>
      <c r="DG4551" s="9"/>
      <c r="DH4551" s="9"/>
      <c r="DI4551" s="9"/>
      <c r="DJ4551" s="9"/>
      <c r="DK4551" s="9"/>
      <c r="DL4551" s="9"/>
      <c r="DM4551" s="9"/>
      <c r="DN4551" s="9"/>
      <c r="DO4551" s="9"/>
      <c r="DP4551" s="9"/>
      <c r="DQ4551" s="9"/>
      <c r="DR4551" s="9"/>
      <c r="DS4551" s="9"/>
      <c r="DT4551" s="9"/>
      <c r="DU4551" s="9"/>
      <c r="DV4551" s="9"/>
      <c r="DW4551" s="9"/>
    </row>
    <row r="4552" spans="17:127" x14ac:dyDescent="0.25">
      <c r="Q4552" s="41"/>
      <c r="R4552" s="41"/>
      <c r="S4552" s="41"/>
      <c r="T4552" s="41"/>
      <c r="U4552" s="41"/>
      <c r="V4552" s="41"/>
      <c r="W4552" s="41"/>
      <c r="X4552" s="41"/>
      <c r="Y4552" s="41"/>
      <c r="Z4552" s="39"/>
      <c r="AA4552" s="39"/>
      <c r="AB4552" s="39"/>
      <c r="AC4552" s="39"/>
      <c r="AD4552" s="39"/>
      <c r="AE4552" s="39"/>
      <c r="AF4552" s="39"/>
      <c r="AG4552" s="39"/>
      <c r="AH4552" s="39"/>
      <c r="AI4552" s="39"/>
      <c r="AJ4552" s="39"/>
      <c r="AK4552" s="39"/>
      <c r="AL4552" s="39"/>
      <c r="AM4552" s="39"/>
      <c r="AN4552" s="39"/>
      <c r="AO4552" s="39"/>
      <c r="AP4552" s="39"/>
      <c r="AQ4552" s="39"/>
      <c r="AR4552" s="39"/>
      <c r="AS4552" s="39"/>
      <c r="BW4552" s="211"/>
      <c r="BX4552" s="211"/>
      <c r="BY4552" s="211"/>
      <c r="BZ4552" s="211"/>
      <c r="CA4552" s="211"/>
      <c r="CB4552" s="211"/>
      <c r="CC4552" s="211"/>
      <c r="CD4552" s="211"/>
      <c r="CE4552" s="211"/>
      <c r="CF4552" s="211"/>
      <c r="CG4552" s="211"/>
      <c r="CH4552" s="211"/>
      <c r="CI4552" s="211"/>
      <c r="CJ4552" s="211"/>
      <c r="CK4552" s="211"/>
      <c r="CL4552" s="211"/>
      <c r="CM4552" s="211"/>
      <c r="CN4552" s="280"/>
      <c r="CO4552" s="280"/>
      <c r="CP4552" s="280"/>
      <c r="CQ4552" s="280"/>
      <c r="CR4552" s="280"/>
      <c r="CS4552" s="280"/>
      <c r="CT4552" s="280"/>
      <c r="CU4552" s="280"/>
      <c r="CV4552" s="280"/>
      <c r="CW4552" s="280"/>
      <c r="CX4552" s="280"/>
      <c r="CY4552" s="280"/>
      <c r="CZ4552" s="280"/>
      <c r="DA4552" s="280"/>
      <c r="DB4552" s="280"/>
      <c r="DC4552" s="280"/>
      <c r="DD4552" s="9"/>
      <c r="DE4552" s="9"/>
      <c r="DF4552" s="9"/>
      <c r="DG4552" s="9"/>
      <c r="DH4552" s="9"/>
      <c r="DI4552" s="9"/>
      <c r="DJ4552" s="9"/>
      <c r="DK4552" s="9"/>
      <c r="DL4552" s="9"/>
      <c r="DM4552" s="9"/>
      <c r="DN4552" s="9"/>
      <c r="DO4552" s="9"/>
      <c r="DP4552" s="9"/>
      <c r="DQ4552" s="9"/>
      <c r="DR4552" s="9"/>
      <c r="DS4552" s="9"/>
      <c r="DT4552" s="9"/>
      <c r="DU4552" s="9"/>
      <c r="DV4552" s="9"/>
      <c r="DW4552" s="9"/>
    </row>
    <row r="4553" spans="17:127" x14ac:dyDescent="0.25">
      <c r="Q4553" s="41"/>
      <c r="R4553" s="41"/>
      <c r="S4553" s="41"/>
      <c r="T4553" s="41"/>
      <c r="U4553" s="41"/>
      <c r="V4553" s="41"/>
      <c r="W4553" s="41"/>
      <c r="X4553" s="41"/>
      <c r="Y4553" s="41"/>
      <c r="Z4553" s="39"/>
      <c r="AA4553" s="39"/>
      <c r="AB4553" s="39"/>
      <c r="AC4553" s="39"/>
      <c r="AD4553" s="39"/>
      <c r="AE4553" s="39"/>
      <c r="AF4553" s="39"/>
      <c r="AG4553" s="39"/>
      <c r="AH4553" s="39"/>
      <c r="AI4553" s="39"/>
      <c r="AJ4553" s="39"/>
      <c r="AK4553" s="39"/>
      <c r="AL4553" s="39"/>
      <c r="AM4553" s="39"/>
      <c r="AN4553" s="39"/>
      <c r="AO4553" s="39"/>
      <c r="AP4553" s="39"/>
      <c r="AQ4553" s="39"/>
      <c r="AR4553" s="39"/>
      <c r="AS4553" s="39"/>
      <c r="BW4553" s="211"/>
      <c r="BX4553" s="211"/>
      <c r="BY4553" s="211"/>
      <c r="BZ4553" s="211"/>
      <c r="CA4553" s="211"/>
      <c r="CB4553" s="211"/>
      <c r="CC4553" s="211"/>
      <c r="CD4553" s="211"/>
      <c r="CE4553" s="211"/>
      <c r="CF4553" s="211"/>
      <c r="CG4553" s="211"/>
      <c r="CH4553" s="211"/>
      <c r="CI4553" s="211"/>
      <c r="CJ4553" s="211"/>
      <c r="CK4553" s="211"/>
      <c r="CL4553" s="211"/>
      <c r="CM4553" s="211"/>
      <c r="CN4553" s="280"/>
      <c r="CO4553" s="280"/>
      <c r="CP4553" s="280"/>
      <c r="CQ4553" s="280"/>
      <c r="CR4553" s="280"/>
      <c r="CS4553" s="280"/>
      <c r="CT4553" s="280"/>
      <c r="CU4553" s="280"/>
      <c r="CV4553" s="280"/>
      <c r="CW4553" s="280"/>
      <c r="CX4553" s="280"/>
      <c r="CY4553" s="280"/>
      <c r="CZ4553" s="280"/>
      <c r="DA4553" s="280"/>
      <c r="DB4553" s="280"/>
      <c r="DC4553" s="280"/>
      <c r="DD4553" s="9"/>
      <c r="DE4553" s="9"/>
      <c r="DF4553" s="9"/>
      <c r="DG4553" s="9"/>
      <c r="DH4553" s="9"/>
      <c r="DI4553" s="9"/>
      <c r="DJ4553" s="9"/>
      <c r="DK4553" s="9"/>
      <c r="DL4553" s="9"/>
      <c r="DM4553" s="9"/>
      <c r="DN4553" s="9"/>
      <c r="DO4553" s="9"/>
      <c r="DP4553" s="9"/>
      <c r="DQ4553" s="9"/>
      <c r="DR4553" s="9"/>
      <c r="DS4553" s="9"/>
      <c r="DT4553" s="9"/>
      <c r="DU4553" s="9"/>
      <c r="DV4553" s="9"/>
      <c r="DW4553" s="9"/>
    </row>
    <row r="4554" spans="17:127" x14ac:dyDescent="0.25">
      <c r="Q4554" s="41"/>
      <c r="R4554" s="41"/>
      <c r="S4554" s="41"/>
      <c r="T4554" s="41"/>
      <c r="U4554" s="41"/>
      <c r="V4554" s="41"/>
      <c r="W4554" s="41"/>
      <c r="X4554" s="41"/>
      <c r="Y4554" s="41"/>
      <c r="Z4554" s="39"/>
      <c r="AA4554" s="39"/>
      <c r="AB4554" s="39"/>
      <c r="AC4554" s="39"/>
      <c r="AD4554" s="39"/>
      <c r="AE4554" s="39"/>
      <c r="AF4554" s="39"/>
      <c r="AG4554" s="39"/>
      <c r="AH4554" s="39"/>
      <c r="AI4554" s="39"/>
      <c r="AJ4554" s="39"/>
      <c r="AK4554" s="39"/>
      <c r="AL4554" s="39"/>
      <c r="AM4554" s="39"/>
      <c r="AN4554" s="39"/>
      <c r="AO4554" s="39"/>
      <c r="AP4554" s="39"/>
      <c r="AQ4554" s="39"/>
      <c r="AR4554" s="39"/>
      <c r="AS4554" s="39"/>
      <c r="BW4554" s="211"/>
      <c r="BX4554" s="211"/>
      <c r="BY4554" s="211"/>
      <c r="BZ4554" s="211"/>
      <c r="CA4554" s="211"/>
      <c r="CB4554" s="211"/>
      <c r="CC4554" s="211"/>
      <c r="CD4554" s="211"/>
      <c r="CE4554" s="211"/>
      <c r="CF4554" s="211"/>
      <c r="CG4554" s="211"/>
      <c r="CH4554" s="211"/>
      <c r="CI4554" s="211"/>
      <c r="CJ4554" s="211"/>
      <c r="CK4554" s="211"/>
      <c r="CL4554" s="211"/>
      <c r="CM4554" s="211"/>
      <c r="CN4554" s="280"/>
      <c r="CO4554" s="280"/>
      <c r="CP4554" s="280"/>
      <c r="CQ4554" s="280"/>
      <c r="CR4554" s="280"/>
      <c r="CS4554" s="280"/>
      <c r="CT4554" s="280"/>
      <c r="CU4554" s="280"/>
      <c r="CV4554" s="280"/>
      <c r="CW4554" s="280"/>
      <c r="CX4554" s="280"/>
      <c r="CY4554" s="280"/>
      <c r="CZ4554" s="280"/>
      <c r="DA4554" s="280"/>
      <c r="DB4554" s="280"/>
      <c r="DC4554" s="280"/>
      <c r="DD4554" s="9"/>
      <c r="DE4554" s="9"/>
      <c r="DF4554" s="9"/>
      <c r="DG4554" s="9"/>
      <c r="DH4554" s="9"/>
      <c r="DI4554" s="9"/>
      <c r="DJ4554" s="9"/>
      <c r="DK4554" s="9"/>
      <c r="DL4554" s="9"/>
      <c r="DM4554" s="9"/>
      <c r="DN4554" s="9"/>
      <c r="DO4554" s="9"/>
      <c r="DP4554" s="9"/>
      <c r="DQ4554" s="9"/>
      <c r="DR4554" s="9"/>
      <c r="DS4554" s="9"/>
      <c r="DT4554" s="9"/>
      <c r="DU4554" s="9"/>
      <c r="DV4554" s="9"/>
      <c r="DW4554" s="9"/>
    </row>
    <row r="4555" spans="17:127" x14ac:dyDescent="0.25">
      <c r="Q4555" s="41"/>
      <c r="R4555" s="41"/>
      <c r="S4555" s="41"/>
      <c r="T4555" s="41"/>
      <c r="U4555" s="41"/>
      <c r="V4555" s="41"/>
      <c r="W4555" s="41"/>
      <c r="X4555" s="41"/>
      <c r="Y4555" s="41"/>
      <c r="Z4555" s="39"/>
      <c r="AA4555" s="39"/>
      <c r="AB4555" s="39"/>
      <c r="AC4555" s="39"/>
      <c r="AD4555" s="39"/>
      <c r="AE4555" s="39"/>
      <c r="AF4555" s="39"/>
      <c r="AG4555" s="39"/>
      <c r="AH4555" s="39"/>
      <c r="AI4555" s="39"/>
      <c r="AJ4555" s="39"/>
      <c r="AK4555" s="39"/>
      <c r="AL4555" s="39"/>
      <c r="AM4555" s="39"/>
      <c r="AN4555" s="39"/>
      <c r="AO4555" s="39"/>
      <c r="AP4555" s="39"/>
      <c r="AQ4555" s="39"/>
      <c r="AR4555" s="39"/>
      <c r="AS4555" s="39"/>
      <c r="BW4555" s="211"/>
      <c r="BX4555" s="211"/>
      <c r="BY4555" s="211"/>
      <c r="BZ4555" s="211"/>
      <c r="CA4555" s="211"/>
      <c r="CB4555" s="211"/>
      <c r="CC4555" s="211"/>
      <c r="CD4555" s="211"/>
      <c r="CE4555" s="211"/>
      <c r="CF4555" s="211"/>
      <c r="CG4555" s="211"/>
      <c r="CH4555" s="211"/>
      <c r="CI4555" s="211"/>
      <c r="CJ4555" s="211"/>
      <c r="CK4555" s="211"/>
      <c r="CL4555" s="211"/>
      <c r="CM4555" s="211"/>
      <c r="CN4555" s="280"/>
      <c r="CO4555" s="280"/>
      <c r="CP4555" s="280"/>
      <c r="CQ4555" s="280"/>
      <c r="CR4555" s="280"/>
      <c r="CS4555" s="280"/>
      <c r="CT4555" s="280"/>
      <c r="CU4555" s="280"/>
      <c r="CV4555" s="280"/>
      <c r="CW4555" s="280"/>
      <c r="CX4555" s="280"/>
      <c r="CY4555" s="280"/>
      <c r="CZ4555" s="280"/>
      <c r="DA4555" s="280"/>
      <c r="DB4555" s="280"/>
      <c r="DC4555" s="280"/>
      <c r="DD4555" s="9"/>
      <c r="DE4555" s="9"/>
      <c r="DF4555" s="9"/>
      <c r="DG4555" s="9"/>
      <c r="DH4555" s="9"/>
      <c r="DI4555" s="9"/>
      <c r="DJ4555" s="9"/>
      <c r="DK4555" s="9"/>
      <c r="DL4555" s="9"/>
      <c r="DM4555" s="9"/>
      <c r="DN4555" s="9"/>
      <c r="DO4555" s="9"/>
      <c r="DP4555" s="9"/>
      <c r="DQ4555" s="9"/>
      <c r="DR4555" s="9"/>
      <c r="DS4555" s="9"/>
      <c r="DT4555" s="9"/>
      <c r="DU4555" s="9"/>
      <c r="DV4555" s="9"/>
      <c r="DW4555" s="9"/>
    </row>
    <row r="4556" spans="17:127" x14ac:dyDescent="0.25">
      <c r="Q4556" s="41"/>
      <c r="R4556" s="41"/>
      <c r="S4556" s="41"/>
      <c r="T4556" s="41"/>
      <c r="U4556" s="41"/>
      <c r="V4556" s="41"/>
      <c r="W4556" s="41"/>
      <c r="X4556" s="41"/>
      <c r="Y4556" s="41"/>
      <c r="Z4556" s="39"/>
      <c r="AA4556" s="39"/>
      <c r="AB4556" s="39"/>
      <c r="AC4556" s="39"/>
      <c r="AD4556" s="39"/>
      <c r="AE4556" s="39"/>
      <c r="AF4556" s="39"/>
      <c r="AG4556" s="39"/>
      <c r="AH4556" s="39"/>
      <c r="AI4556" s="39"/>
      <c r="AJ4556" s="39"/>
      <c r="AK4556" s="39"/>
      <c r="AL4556" s="39"/>
      <c r="AM4556" s="39"/>
      <c r="AN4556" s="39"/>
      <c r="AO4556" s="39"/>
      <c r="AP4556" s="39"/>
      <c r="AQ4556" s="39"/>
      <c r="AR4556" s="39"/>
      <c r="AS4556" s="39"/>
      <c r="BW4556" s="211"/>
      <c r="BX4556" s="211"/>
      <c r="BY4556" s="211"/>
      <c r="BZ4556" s="211"/>
      <c r="CA4556" s="211"/>
      <c r="CB4556" s="211"/>
      <c r="CC4556" s="211"/>
      <c r="CD4556" s="211"/>
      <c r="CE4556" s="211"/>
      <c r="CF4556" s="211"/>
      <c r="CG4556" s="211"/>
      <c r="CH4556" s="211"/>
      <c r="CI4556" s="211"/>
      <c r="CJ4556" s="211"/>
      <c r="CK4556" s="211"/>
      <c r="CL4556" s="211"/>
      <c r="CM4556" s="211"/>
      <c r="CN4556" s="280"/>
      <c r="CO4556" s="280"/>
      <c r="CP4556" s="280"/>
      <c r="CQ4556" s="280"/>
      <c r="CR4556" s="280"/>
      <c r="CS4556" s="280"/>
      <c r="CT4556" s="280"/>
      <c r="CU4556" s="280"/>
      <c r="CV4556" s="280"/>
      <c r="CW4556" s="280"/>
      <c r="CX4556" s="280"/>
      <c r="CY4556" s="280"/>
      <c r="CZ4556" s="280"/>
      <c r="DA4556" s="280"/>
      <c r="DB4556" s="280"/>
      <c r="DC4556" s="280"/>
      <c r="DD4556" s="9"/>
      <c r="DE4556" s="9"/>
      <c r="DF4556" s="9"/>
      <c r="DG4556" s="9"/>
      <c r="DH4556" s="9"/>
      <c r="DI4556" s="9"/>
      <c r="DJ4556" s="9"/>
      <c r="DK4556" s="9"/>
      <c r="DL4556" s="9"/>
      <c r="DM4556" s="9"/>
      <c r="DN4556" s="9"/>
      <c r="DO4556" s="9"/>
      <c r="DP4556" s="9"/>
      <c r="DQ4556" s="9"/>
      <c r="DR4556" s="9"/>
      <c r="DS4556" s="9"/>
      <c r="DT4556" s="9"/>
      <c r="DU4556" s="9"/>
      <c r="DV4556" s="9"/>
      <c r="DW4556" s="9"/>
    </row>
    <row r="4557" spans="17:127" x14ac:dyDescent="0.25">
      <c r="Q4557" s="41"/>
      <c r="R4557" s="41"/>
      <c r="S4557" s="41"/>
      <c r="T4557" s="41"/>
      <c r="U4557" s="41"/>
      <c r="V4557" s="41"/>
      <c r="W4557" s="41"/>
      <c r="X4557" s="41"/>
      <c r="Y4557" s="41"/>
      <c r="Z4557" s="39"/>
      <c r="AA4557" s="39"/>
      <c r="AB4557" s="39"/>
      <c r="AC4557" s="39"/>
      <c r="AD4557" s="39"/>
      <c r="AE4557" s="39"/>
      <c r="AF4557" s="39"/>
      <c r="AG4557" s="39"/>
      <c r="AH4557" s="39"/>
      <c r="AI4557" s="39"/>
      <c r="AJ4557" s="39"/>
      <c r="AK4557" s="39"/>
      <c r="AL4557" s="39"/>
      <c r="AM4557" s="39"/>
      <c r="AN4557" s="39"/>
      <c r="AO4557" s="39"/>
      <c r="AP4557" s="39"/>
      <c r="AQ4557" s="39"/>
      <c r="AR4557" s="39"/>
      <c r="AS4557" s="39"/>
      <c r="BW4557" s="211"/>
      <c r="BX4557" s="211"/>
      <c r="BY4557" s="211"/>
      <c r="BZ4557" s="211"/>
      <c r="CA4557" s="211"/>
      <c r="CB4557" s="211"/>
      <c r="CC4557" s="211"/>
      <c r="CD4557" s="211"/>
      <c r="CE4557" s="211"/>
      <c r="CF4557" s="211"/>
      <c r="CG4557" s="211"/>
      <c r="CH4557" s="211"/>
      <c r="CI4557" s="211"/>
      <c r="CJ4557" s="211"/>
      <c r="CK4557" s="211"/>
      <c r="CL4557" s="211"/>
      <c r="CM4557" s="211"/>
      <c r="CN4557" s="280"/>
      <c r="CO4557" s="280"/>
      <c r="CP4557" s="280"/>
      <c r="CQ4557" s="280"/>
      <c r="CR4557" s="280"/>
      <c r="CS4557" s="280"/>
      <c r="CT4557" s="280"/>
      <c r="CU4557" s="280"/>
      <c r="CV4557" s="280"/>
      <c r="CW4557" s="280"/>
      <c r="CX4557" s="280"/>
      <c r="CY4557" s="280"/>
      <c r="CZ4557" s="280"/>
      <c r="DA4557" s="280"/>
      <c r="DB4557" s="280"/>
      <c r="DC4557" s="280"/>
      <c r="DD4557" s="9"/>
      <c r="DE4557" s="9"/>
      <c r="DF4557" s="9"/>
      <c r="DG4557" s="9"/>
      <c r="DH4557" s="9"/>
      <c r="DI4557" s="9"/>
      <c r="DJ4557" s="9"/>
      <c r="DK4557" s="9"/>
      <c r="DL4557" s="9"/>
      <c r="DM4557" s="9"/>
      <c r="DN4557" s="9"/>
      <c r="DO4557" s="9"/>
      <c r="DP4557" s="9"/>
      <c r="DQ4557" s="9"/>
      <c r="DR4557" s="9"/>
      <c r="DS4557" s="9"/>
      <c r="DT4557" s="9"/>
      <c r="DU4557" s="9"/>
      <c r="DV4557" s="9"/>
      <c r="DW4557" s="9"/>
    </row>
    <row r="4558" spans="17:127" x14ac:dyDescent="0.25">
      <c r="Q4558" s="41"/>
      <c r="R4558" s="41"/>
      <c r="S4558" s="41"/>
      <c r="T4558" s="41"/>
      <c r="U4558" s="41"/>
      <c r="V4558" s="41"/>
      <c r="W4558" s="41"/>
      <c r="X4558" s="41"/>
      <c r="Y4558" s="41"/>
      <c r="Z4558" s="39"/>
      <c r="AA4558" s="39"/>
      <c r="AB4558" s="39"/>
      <c r="AC4558" s="39"/>
      <c r="AD4558" s="39"/>
      <c r="AE4558" s="39"/>
      <c r="AF4558" s="39"/>
      <c r="AG4558" s="39"/>
      <c r="AH4558" s="39"/>
      <c r="AI4558" s="39"/>
      <c r="AJ4558" s="39"/>
      <c r="AK4558" s="39"/>
      <c r="AL4558" s="39"/>
      <c r="AM4558" s="39"/>
      <c r="AN4558" s="39"/>
      <c r="AO4558" s="39"/>
      <c r="AP4558" s="39"/>
      <c r="AQ4558" s="39"/>
      <c r="AR4558" s="39"/>
      <c r="AS4558" s="39"/>
      <c r="BW4558" s="211"/>
      <c r="BX4558" s="211"/>
      <c r="BY4558" s="211"/>
      <c r="BZ4558" s="211"/>
      <c r="CA4558" s="211"/>
      <c r="CB4558" s="211"/>
      <c r="CC4558" s="211"/>
      <c r="CD4558" s="211"/>
      <c r="CE4558" s="211"/>
      <c r="CF4558" s="211"/>
      <c r="CG4558" s="211"/>
      <c r="CH4558" s="211"/>
      <c r="CI4558" s="211"/>
      <c r="CJ4558" s="211"/>
      <c r="CK4558" s="211"/>
      <c r="CL4558" s="211"/>
      <c r="CM4558" s="211"/>
      <c r="CN4558" s="280"/>
      <c r="CO4558" s="280"/>
      <c r="CP4558" s="280"/>
      <c r="CQ4558" s="280"/>
      <c r="CR4558" s="280"/>
      <c r="CS4558" s="280"/>
      <c r="CT4558" s="280"/>
      <c r="CU4558" s="280"/>
      <c r="CV4558" s="280"/>
      <c r="CW4558" s="280"/>
      <c r="CX4558" s="280"/>
      <c r="CY4558" s="280"/>
      <c r="CZ4558" s="280"/>
      <c r="DA4558" s="280"/>
      <c r="DB4558" s="280"/>
      <c r="DC4558" s="280"/>
      <c r="DD4558" s="9"/>
      <c r="DE4558" s="9"/>
      <c r="DF4558" s="9"/>
      <c r="DG4558" s="9"/>
      <c r="DH4558" s="9"/>
      <c r="DI4558" s="9"/>
      <c r="DJ4558" s="9"/>
      <c r="DK4558" s="9"/>
      <c r="DL4558" s="9"/>
      <c r="DM4558" s="9"/>
      <c r="DN4558" s="9"/>
      <c r="DO4558" s="9"/>
      <c r="DP4558" s="9"/>
      <c r="DQ4558" s="9"/>
      <c r="DR4558" s="9"/>
      <c r="DS4558" s="9"/>
      <c r="DT4558" s="9"/>
      <c r="DU4558" s="9"/>
      <c r="DV4558" s="9"/>
      <c r="DW4558" s="9"/>
    </row>
    <row r="4559" spans="17:127" x14ac:dyDescent="0.25">
      <c r="Q4559" s="41"/>
      <c r="R4559" s="41"/>
      <c r="S4559" s="41"/>
      <c r="T4559" s="41"/>
      <c r="U4559" s="41"/>
      <c r="V4559" s="41"/>
      <c r="W4559" s="41"/>
      <c r="X4559" s="41"/>
      <c r="Y4559" s="41"/>
      <c r="Z4559" s="39"/>
      <c r="AA4559" s="39"/>
      <c r="AB4559" s="39"/>
      <c r="AC4559" s="39"/>
      <c r="AD4559" s="39"/>
      <c r="AE4559" s="39"/>
      <c r="AF4559" s="39"/>
      <c r="AG4559" s="39"/>
      <c r="AH4559" s="39"/>
      <c r="AI4559" s="39"/>
      <c r="AJ4559" s="39"/>
      <c r="AK4559" s="39"/>
      <c r="AL4559" s="39"/>
      <c r="AM4559" s="39"/>
      <c r="AN4559" s="39"/>
      <c r="AO4559" s="39"/>
      <c r="AP4559" s="39"/>
      <c r="AQ4559" s="39"/>
      <c r="AR4559" s="39"/>
      <c r="AS4559" s="39"/>
      <c r="BW4559" s="211"/>
      <c r="BX4559" s="211"/>
      <c r="BY4559" s="211"/>
      <c r="BZ4559" s="211"/>
      <c r="CA4559" s="211"/>
      <c r="CB4559" s="211"/>
      <c r="CC4559" s="211"/>
      <c r="CD4559" s="211"/>
      <c r="CE4559" s="211"/>
      <c r="CF4559" s="211"/>
      <c r="CG4559" s="211"/>
      <c r="CH4559" s="211"/>
      <c r="CI4559" s="211"/>
      <c r="CJ4559" s="211"/>
      <c r="CK4559" s="211"/>
      <c r="CL4559" s="211"/>
      <c r="CM4559" s="211"/>
      <c r="CN4559" s="280"/>
      <c r="CO4559" s="280"/>
      <c r="CP4559" s="280"/>
      <c r="CQ4559" s="280"/>
      <c r="CR4559" s="280"/>
      <c r="CS4559" s="280"/>
      <c r="CT4559" s="280"/>
      <c r="CU4559" s="280"/>
      <c r="CV4559" s="280"/>
      <c r="CW4559" s="280"/>
      <c r="CX4559" s="280"/>
      <c r="CY4559" s="280"/>
      <c r="CZ4559" s="280"/>
      <c r="DA4559" s="280"/>
      <c r="DB4559" s="280"/>
      <c r="DC4559" s="280"/>
      <c r="DD4559" s="9"/>
      <c r="DE4559" s="9"/>
      <c r="DF4559" s="9"/>
      <c r="DG4559" s="9"/>
      <c r="DH4559" s="9"/>
      <c r="DI4559" s="9"/>
      <c r="DJ4559" s="9"/>
      <c r="DK4559" s="9"/>
      <c r="DL4559" s="9"/>
      <c r="DM4559" s="9"/>
      <c r="DN4559" s="9"/>
      <c r="DO4559" s="9"/>
      <c r="DP4559" s="9"/>
      <c r="DQ4559" s="9"/>
      <c r="DR4559" s="9"/>
      <c r="DS4559" s="9"/>
      <c r="DT4559" s="9"/>
      <c r="DU4559" s="9"/>
      <c r="DV4559" s="9"/>
      <c r="DW4559" s="9"/>
    </row>
    <row r="4560" spans="17:127" x14ac:dyDescent="0.25">
      <c r="Q4560" s="41"/>
      <c r="R4560" s="41"/>
      <c r="S4560" s="41"/>
      <c r="T4560" s="41"/>
      <c r="U4560" s="41"/>
      <c r="V4560" s="41"/>
      <c r="W4560" s="41"/>
      <c r="X4560" s="41"/>
      <c r="Y4560" s="41"/>
      <c r="Z4560" s="39"/>
      <c r="AA4560" s="39"/>
      <c r="AB4560" s="39"/>
      <c r="AC4560" s="39"/>
      <c r="AD4560" s="39"/>
      <c r="AE4560" s="39"/>
      <c r="AF4560" s="39"/>
      <c r="AG4560" s="39"/>
      <c r="AH4560" s="39"/>
      <c r="AI4560" s="39"/>
      <c r="AJ4560" s="39"/>
      <c r="AK4560" s="39"/>
      <c r="AL4560" s="39"/>
      <c r="AM4560" s="39"/>
      <c r="AN4560" s="39"/>
      <c r="AO4560" s="39"/>
      <c r="AP4560" s="39"/>
      <c r="AQ4560" s="39"/>
      <c r="AR4560" s="39"/>
      <c r="AS4560" s="39"/>
      <c r="BW4560" s="211"/>
      <c r="BX4560" s="211"/>
      <c r="BY4560" s="211"/>
      <c r="BZ4560" s="211"/>
      <c r="CA4560" s="211"/>
      <c r="CB4560" s="211"/>
      <c r="CC4560" s="211"/>
      <c r="CD4560" s="211"/>
      <c r="CE4560" s="211"/>
      <c r="CF4560" s="211"/>
      <c r="CG4560" s="211"/>
      <c r="CH4560" s="211"/>
      <c r="CI4560" s="211"/>
      <c r="CJ4560" s="211"/>
      <c r="CK4560" s="211"/>
      <c r="CL4560" s="211"/>
      <c r="CM4560" s="211"/>
      <c r="CN4560" s="280"/>
      <c r="CO4560" s="280"/>
      <c r="CP4560" s="280"/>
      <c r="CQ4560" s="280"/>
      <c r="CR4560" s="280"/>
      <c r="CS4560" s="280"/>
      <c r="CT4560" s="280"/>
      <c r="CU4560" s="280"/>
      <c r="CV4560" s="280"/>
      <c r="CW4560" s="280"/>
      <c r="CX4560" s="280"/>
      <c r="CY4560" s="280"/>
      <c r="CZ4560" s="280"/>
      <c r="DA4560" s="280"/>
      <c r="DB4560" s="280"/>
      <c r="DC4560" s="280"/>
      <c r="DD4560" s="9"/>
      <c r="DE4560" s="9"/>
      <c r="DF4560" s="9"/>
      <c r="DG4560" s="9"/>
      <c r="DH4560" s="9"/>
      <c r="DI4560" s="9"/>
      <c r="DJ4560" s="9"/>
      <c r="DK4560" s="9"/>
      <c r="DL4560" s="9"/>
      <c r="DM4560" s="9"/>
      <c r="DN4560" s="9"/>
      <c r="DO4560" s="9"/>
      <c r="DP4560" s="9"/>
      <c r="DQ4560" s="9"/>
      <c r="DR4560" s="9"/>
      <c r="DS4560" s="9"/>
      <c r="DT4560" s="9"/>
      <c r="DU4560" s="9"/>
      <c r="DV4560" s="9"/>
      <c r="DW4560" s="9"/>
    </row>
    <row r="4561" spans="17:127" x14ac:dyDescent="0.25">
      <c r="Q4561" s="41"/>
      <c r="R4561" s="41"/>
      <c r="S4561" s="41"/>
      <c r="T4561" s="41"/>
      <c r="U4561" s="41"/>
      <c r="V4561" s="41"/>
      <c r="W4561" s="41"/>
      <c r="X4561" s="41"/>
      <c r="Y4561" s="41"/>
      <c r="Z4561" s="39"/>
      <c r="AA4561" s="39"/>
      <c r="AB4561" s="39"/>
      <c r="AC4561" s="39"/>
      <c r="AD4561" s="39"/>
      <c r="AE4561" s="39"/>
      <c r="AF4561" s="39"/>
      <c r="AG4561" s="39"/>
      <c r="AH4561" s="39"/>
      <c r="AI4561" s="39"/>
      <c r="AJ4561" s="39"/>
      <c r="AK4561" s="39"/>
      <c r="AL4561" s="39"/>
      <c r="AM4561" s="39"/>
      <c r="AN4561" s="39"/>
      <c r="AO4561" s="39"/>
      <c r="AP4561" s="39"/>
      <c r="AQ4561" s="39"/>
      <c r="AR4561" s="39"/>
      <c r="AS4561" s="39"/>
      <c r="BW4561" s="211"/>
      <c r="BX4561" s="211"/>
      <c r="BY4561" s="211"/>
      <c r="BZ4561" s="211"/>
      <c r="CA4561" s="211"/>
      <c r="CB4561" s="211"/>
      <c r="CC4561" s="211"/>
      <c r="CD4561" s="211"/>
      <c r="CE4561" s="211"/>
      <c r="CF4561" s="211"/>
      <c r="CG4561" s="211"/>
      <c r="CH4561" s="211"/>
      <c r="CI4561" s="211"/>
      <c r="CJ4561" s="211"/>
      <c r="CK4561" s="211"/>
      <c r="CL4561" s="211"/>
      <c r="CM4561" s="211"/>
      <c r="CN4561" s="280"/>
      <c r="CO4561" s="280"/>
      <c r="CP4561" s="280"/>
      <c r="CQ4561" s="280"/>
      <c r="CR4561" s="280"/>
      <c r="CS4561" s="280"/>
      <c r="CT4561" s="280"/>
      <c r="CU4561" s="280"/>
      <c r="CV4561" s="280"/>
      <c r="CW4561" s="280"/>
      <c r="CX4561" s="280"/>
      <c r="CY4561" s="280"/>
      <c r="CZ4561" s="280"/>
      <c r="DA4561" s="280"/>
      <c r="DB4561" s="280"/>
      <c r="DC4561" s="280"/>
      <c r="DD4561" s="9"/>
      <c r="DE4561" s="9"/>
      <c r="DF4561" s="9"/>
      <c r="DG4561" s="9"/>
      <c r="DH4561" s="9"/>
      <c r="DI4561" s="9"/>
      <c r="DJ4561" s="9"/>
      <c r="DK4561" s="9"/>
      <c r="DL4561" s="9"/>
      <c r="DM4561" s="9"/>
      <c r="DN4561" s="9"/>
      <c r="DO4561" s="9"/>
      <c r="DP4561" s="9"/>
      <c r="DQ4561" s="9"/>
      <c r="DR4561" s="9"/>
      <c r="DS4561" s="9"/>
      <c r="DT4561" s="9"/>
      <c r="DU4561" s="9"/>
      <c r="DV4561" s="9"/>
      <c r="DW4561" s="9"/>
    </row>
    <row r="4562" spans="17:127" x14ac:dyDescent="0.25">
      <c r="Q4562" s="41"/>
      <c r="R4562" s="41"/>
      <c r="S4562" s="41"/>
      <c r="T4562" s="41"/>
      <c r="U4562" s="41"/>
      <c r="V4562" s="41"/>
      <c r="W4562" s="41"/>
      <c r="X4562" s="41"/>
      <c r="Y4562" s="41"/>
      <c r="Z4562" s="39"/>
      <c r="AA4562" s="39"/>
      <c r="AB4562" s="39"/>
      <c r="AC4562" s="39"/>
      <c r="AD4562" s="39"/>
      <c r="AE4562" s="39"/>
      <c r="AF4562" s="39"/>
      <c r="AG4562" s="39"/>
      <c r="AH4562" s="39"/>
      <c r="AI4562" s="39"/>
      <c r="AJ4562" s="39"/>
      <c r="AK4562" s="39"/>
      <c r="AL4562" s="39"/>
      <c r="AM4562" s="39"/>
      <c r="AN4562" s="39"/>
      <c r="AO4562" s="39"/>
      <c r="AP4562" s="39"/>
      <c r="AQ4562" s="39"/>
      <c r="AR4562" s="39"/>
      <c r="AS4562" s="39"/>
      <c r="BW4562" s="211"/>
      <c r="BX4562" s="211"/>
      <c r="BY4562" s="211"/>
      <c r="BZ4562" s="211"/>
      <c r="CA4562" s="211"/>
      <c r="CB4562" s="211"/>
      <c r="CC4562" s="211"/>
      <c r="CD4562" s="211"/>
      <c r="CE4562" s="211"/>
      <c r="CF4562" s="211"/>
      <c r="CG4562" s="211"/>
      <c r="CH4562" s="211"/>
      <c r="CI4562" s="211"/>
      <c r="CJ4562" s="211"/>
      <c r="CK4562" s="211"/>
      <c r="CL4562" s="211"/>
      <c r="CM4562" s="211"/>
      <c r="CN4562" s="280"/>
      <c r="CO4562" s="280"/>
      <c r="CP4562" s="280"/>
      <c r="CQ4562" s="280"/>
      <c r="CR4562" s="280"/>
      <c r="CS4562" s="280"/>
      <c r="CT4562" s="280"/>
      <c r="CU4562" s="280"/>
      <c r="CV4562" s="280"/>
      <c r="CW4562" s="280"/>
      <c r="CX4562" s="280"/>
      <c r="CY4562" s="280"/>
      <c r="CZ4562" s="280"/>
      <c r="DA4562" s="280"/>
      <c r="DB4562" s="280"/>
      <c r="DC4562" s="280"/>
      <c r="DD4562" s="9"/>
      <c r="DE4562" s="9"/>
      <c r="DF4562" s="9"/>
      <c r="DG4562" s="9"/>
      <c r="DH4562" s="9"/>
      <c r="DI4562" s="9"/>
      <c r="DJ4562" s="9"/>
      <c r="DK4562" s="9"/>
      <c r="DL4562" s="9"/>
      <c r="DM4562" s="9"/>
      <c r="DN4562" s="9"/>
      <c r="DO4562" s="9"/>
      <c r="DP4562" s="9"/>
      <c r="DQ4562" s="9"/>
      <c r="DR4562" s="9"/>
      <c r="DS4562" s="9"/>
      <c r="DT4562" s="9"/>
      <c r="DU4562" s="9"/>
      <c r="DV4562" s="9"/>
      <c r="DW4562" s="9"/>
    </row>
    <row r="4563" spans="17:127" x14ac:dyDescent="0.25">
      <c r="Q4563" s="41"/>
      <c r="R4563" s="41"/>
      <c r="S4563" s="41"/>
      <c r="T4563" s="41"/>
      <c r="U4563" s="41"/>
      <c r="V4563" s="41"/>
      <c r="W4563" s="41"/>
      <c r="X4563" s="41"/>
      <c r="Y4563" s="41"/>
      <c r="Z4563" s="39"/>
      <c r="AA4563" s="39"/>
      <c r="AB4563" s="39"/>
      <c r="AC4563" s="39"/>
      <c r="AD4563" s="39"/>
      <c r="AE4563" s="39"/>
      <c r="AF4563" s="39"/>
      <c r="AG4563" s="39"/>
      <c r="AH4563" s="39"/>
      <c r="AI4563" s="39"/>
      <c r="AJ4563" s="39"/>
      <c r="AK4563" s="39"/>
      <c r="AL4563" s="39"/>
      <c r="AM4563" s="39"/>
      <c r="AN4563" s="39"/>
      <c r="AO4563" s="39"/>
      <c r="AP4563" s="39"/>
      <c r="AQ4563" s="39"/>
      <c r="AR4563" s="39"/>
      <c r="AS4563" s="39"/>
      <c r="BW4563" s="211"/>
      <c r="BX4563" s="211"/>
      <c r="BY4563" s="211"/>
      <c r="BZ4563" s="211"/>
      <c r="CA4563" s="211"/>
      <c r="CB4563" s="211"/>
      <c r="CC4563" s="211"/>
      <c r="CD4563" s="211"/>
      <c r="CE4563" s="211"/>
      <c r="CF4563" s="211"/>
      <c r="CG4563" s="211"/>
      <c r="CH4563" s="211"/>
      <c r="CI4563" s="211"/>
      <c r="CJ4563" s="211"/>
      <c r="CK4563" s="211"/>
      <c r="CL4563" s="211"/>
      <c r="CM4563" s="211"/>
      <c r="CN4563" s="280"/>
      <c r="CO4563" s="280"/>
      <c r="CP4563" s="280"/>
      <c r="CQ4563" s="280"/>
      <c r="CR4563" s="280"/>
      <c r="CS4563" s="280"/>
      <c r="CT4563" s="280"/>
      <c r="CU4563" s="280"/>
      <c r="CV4563" s="280"/>
      <c r="CW4563" s="280"/>
      <c r="CX4563" s="280"/>
      <c r="CY4563" s="280"/>
      <c r="CZ4563" s="280"/>
      <c r="DA4563" s="280"/>
      <c r="DB4563" s="280"/>
      <c r="DC4563" s="280"/>
      <c r="DD4563" s="9"/>
      <c r="DE4563" s="9"/>
      <c r="DF4563" s="9"/>
      <c r="DG4563" s="9"/>
      <c r="DH4563" s="9"/>
      <c r="DI4563" s="9"/>
      <c r="DJ4563" s="9"/>
      <c r="DK4563" s="9"/>
      <c r="DL4563" s="9"/>
      <c r="DM4563" s="9"/>
      <c r="DN4563" s="9"/>
      <c r="DO4563" s="9"/>
      <c r="DP4563" s="9"/>
      <c r="DQ4563" s="9"/>
      <c r="DR4563" s="9"/>
      <c r="DS4563" s="9"/>
      <c r="DT4563" s="9"/>
      <c r="DU4563" s="9"/>
      <c r="DV4563" s="9"/>
      <c r="DW4563" s="9"/>
    </row>
    <row r="4564" spans="17:127" x14ac:dyDescent="0.25">
      <c r="Q4564" s="41"/>
      <c r="R4564" s="41"/>
      <c r="S4564" s="41"/>
      <c r="T4564" s="41"/>
      <c r="U4564" s="41"/>
      <c r="V4564" s="41"/>
      <c r="W4564" s="41"/>
      <c r="X4564" s="41"/>
      <c r="Y4564" s="41"/>
      <c r="Z4564" s="39"/>
      <c r="AA4564" s="39"/>
      <c r="AB4564" s="39"/>
      <c r="AC4564" s="39"/>
      <c r="AD4564" s="39"/>
      <c r="AE4564" s="39"/>
      <c r="AF4564" s="39"/>
      <c r="AG4564" s="39"/>
      <c r="AH4564" s="39"/>
      <c r="AI4564" s="39"/>
      <c r="AJ4564" s="39"/>
      <c r="AK4564" s="39"/>
      <c r="AL4564" s="39"/>
      <c r="AM4564" s="39"/>
      <c r="AN4564" s="39"/>
      <c r="AO4564" s="39"/>
      <c r="AP4564" s="39"/>
      <c r="AQ4564" s="39"/>
      <c r="AR4564" s="39"/>
      <c r="AS4564" s="39"/>
      <c r="BW4564" s="211"/>
      <c r="BX4564" s="211"/>
      <c r="BY4564" s="211"/>
      <c r="BZ4564" s="211"/>
      <c r="CA4564" s="211"/>
      <c r="CB4564" s="211"/>
      <c r="CC4564" s="211"/>
      <c r="CD4564" s="211"/>
      <c r="CE4564" s="211"/>
      <c r="CF4564" s="211"/>
      <c r="CG4564" s="211"/>
      <c r="CH4564" s="211"/>
      <c r="CI4564" s="211"/>
      <c r="CJ4564" s="211"/>
      <c r="CK4564" s="211"/>
      <c r="CL4564" s="211"/>
      <c r="CM4564" s="211"/>
      <c r="CN4564" s="280"/>
      <c r="CO4564" s="280"/>
      <c r="CP4564" s="280"/>
      <c r="CQ4564" s="280"/>
      <c r="CR4564" s="280"/>
      <c r="CS4564" s="280"/>
      <c r="CT4564" s="280"/>
      <c r="CU4564" s="280"/>
      <c r="CV4564" s="280"/>
      <c r="CW4564" s="280"/>
      <c r="CX4564" s="280"/>
      <c r="CY4564" s="280"/>
      <c r="CZ4564" s="280"/>
      <c r="DA4564" s="280"/>
      <c r="DB4564" s="280"/>
      <c r="DC4564" s="280"/>
      <c r="DD4564" s="9"/>
      <c r="DE4564" s="9"/>
      <c r="DF4564" s="9"/>
      <c r="DG4564" s="9"/>
      <c r="DH4564" s="9"/>
      <c r="DI4564" s="9"/>
      <c r="DJ4564" s="9"/>
      <c r="DK4564" s="9"/>
      <c r="DL4564" s="9"/>
      <c r="DM4564" s="9"/>
      <c r="DN4564" s="9"/>
      <c r="DO4564" s="9"/>
      <c r="DP4564" s="9"/>
      <c r="DQ4564" s="9"/>
      <c r="DR4564" s="9"/>
      <c r="DS4564" s="9"/>
      <c r="DT4564" s="9"/>
      <c r="DU4564" s="9"/>
      <c r="DV4564" s="9"/>
      <c r="DW4564" s="9"/>
    </row>
    <row r="4565" spans="17:127" x14ac:dyDescent="0.25">
      <c r="Q4565" s="41"/>
      <c r="R4565" s="41"/>
      <c r="S4565" s="41"/>
      <c r="T4565" s="41"/>
      <c r="U4565" s="41"/>
      <c r="V4565" s="41"/>
      <c r="W4565" s="41"/>
      <c r="X4565" s="41"/>
      <c r="Y4565" s="41"/>
      <c r="Z4565" s="39"/>
      <c r="AA4565" s="39"/>
      <c r="AB4565" s="39"/>
      <c r="AC4565" s="39"/>
      <c r="AD4565" s="39"/>
      <c r="AE4565" s="39"/>
      <c r="AF4565" s="39"/>
      <c r="AG4565" s="39"/>
      <c r="AH4565" s="39"/>
      <c r="AI4565" s="39"/>
      <c r="AJ4565" s="39"/>
      <c r="AK4565" s="39"/>
      <c r="AL4565" s="39"/>
      <c r="AM4565" s="39"/>
      <c r="AN4565" s="39"/>
      <c r="AO4565" s="39"/>
      <c r="AP4565" s="39"/>
      <c r="AQ4565" s="39"/>
      <c r="AR4565" s="39"/>
      <c r="AS4565" s="39"/>
      <c r="BW4565" s="211"/>
      <c r="BX4565" s="211"/>
      <c r="BY4565" s="211"/>
      <c r="BZ4565" s="211"/>
      <c r="CA4565" s="211"/>
      <c r="CB4565" s="211"/>
      <c r="CC4565" s="211"/>
      <c r="CD4565" s="211"/>
      <c r="CE4565" s="211"/>
      <c r="CF4565" s="211"/>
      <c r="CG4565" s="211"/>
      <c r="CH4565" s="211"/>
      <c r="CI4565" s="211"/>
      <c r="CJ4565" s="211"/>
      <c r="CK4565" s="211"/>
      <c r="CL4565" s="211"/>
      <c r="CM4565" s="211"/>
      <c r="CN4565" s="280"/>
      <c r="CO4565" s="280"/>
      <c r="CP4565" s="280"/>
      <c r="CQ4565" s="280"/>
      <c r="CR4565" s="280"/>
      <c r="CS4565" s="280"/>
      <c r="CT4565" s="280"/>
      <c r="CU4565" s="280"/>
      <c r="CV4565" s="280"/>
      <c r="CW4565" s="280"/>
      <c r="CX4565" s="280"/>
      <c r="CY4565" s="280"/>
      <c r="CZ4565" s="280"/>
      <c r="DA4565" s="280"/>
      <c r="DB4565" s="280"/>
      <c r="DC4565" s="280"/>
      <c r="DD4565" s="9"/>
      <c r="DE4565" s="9"/>
      <c r="DF4565" s="9"/>
      <c r="DG4565" s="9"/>
      <c r="DH4565" s="9"/>
      <c r="DI4565" s="9"/>
      <c r="DJ4565" s="9"/>
      <c r="DK4565" s="9"/>
      <c r="DL4565" s="9"/>
      <c r="DM4565" s="9"/>
      <c r="DN4565" s="9"/>
      <c r="DO4565" s="9"/>
      <c r="DP4565" s="9"/>
      <c r="DQ4565" s="9"/>
      <c r="DR4565" s="9"/>
      <c r="DS4565" s="9"/>
      <c r="DT4565" s="9"/>
      <c r="DU4565" s="9"/>
      <c r="DV4565" s="9"/>
      <c r="DW4565" s="9"/>
    </row>
    <row r="4566" spans="17:127" x14ac:dyDescent="0.25">
      <c r="Q4566" s="41"/>
      <c r="R4566" s="41"/>
      <c r="S4566" s="41"/>
      <c r="T4566" s="41"/>
      <c r="U4566" s="41"/>
      <c r="V4566" s="41"/>
      <c r="W4566" s="41"/>
      <c r="X4566" s="41"/>
      <c r="Y4566" s="41"/>
      <c r="Z4566" s="39"/>
      <c r="AA4566" s="39"/>
      <c r="AB4566" s="39"/>
      <c r="AC4566" s="39"/>
      <c r="AD4566" s="39"/>
      <c r="AE4566" s="39"/>
      <c r="AF4566" s="39"/>
      <c r="AG4566" s="39"/>
      <c r="AH4566" s="39"/>
      <c r="AI4566" s="39"/>
      <c r="AJ4566" s="39"/>
      <c r="AK4566" s="39"/>
      <c r="AL4566" s="39"/>
      <c r="AM4566" s="39"/>
      <c r="AN4566" s="39"/>
      <c r="AO4566" s="39"/>
      <c r="AP4566" s="39"/>
      <c r="AQ4566" s="39"/>
      <c r="AR4566" s="39"/>
      <c r="AS4566" s="39"/>
      <c r="BW4566" s="211"/>
      <c r="BX4566" s="211"/>
      <c r="BY4566" s="211"/>
      <c r="BZ4566" s="211"/>
      <c r="CA4566" s="211"/>
      <c r="CB4566" s="211"/>
      <c r="CC4566" s="211"/>
      <c r="CD4566" s="211"/>
      <c r="CE4566" s="211"/>
      <c r="CF4566" s="211"/>
      <c r="CG4566" s="211"/>
      <c r="CH4566" s="211"/>
      <c r="CI4566" s="211"/>
      <c r="CJ4566" s="211"/>
      <c r="CK4566" s="211"/>
      <c r="CL4566" s="211"/>
      <c r="CM4566" s="211"/>
      <c r="CN4566" s="280"/>
      <c r="CO4566" s="280"/>
      <c r="CP4566" s="280"/>
      <c r="CQ4566" s="280"/>
      <c r="CR4566" s="280"/>
      <c r="CS4566" s="280"/>
      <c r="CT4566" s="280"/>
      <c r="CU4566" s="280"/>
      <c r="CV4566" s="280"/>
      <c r="CW4566" s="280"/>
      <c r="CX4566" s="280"/>
      <c r="CY4566" s="280"/>
      <c r="CZ4566" s="280"/>
      <c r="DA4566" s="280"/>
      <c r="DB4566" s="280"/>
      <c r="DC4566" s="280"/>
      <c r="DD4566" s="9"/>
      <c r="DE4566" s="9"/>
      <c r="DF4566" s="9"/>
      <c r="DG4566" s="9"/>
      <c r="DH4566" s="9"/>
      <c r="DI4566" s="9"/>
      <c r="DJ4566" s="9"/>
      <c r="DK4566" s="9"/>
      <c r="DL4566" s="9"/>
      <c r="DM4566" s="9"/>
      <c r="DN4566" s="9"/>
      <c r="DO4566" s="9"/>
      <c r="DP4566" s="9"/>
      <c r="DQ4566" s="9"/>
      <c r="DR4566" s="9"/>
      <c r="DS4566" s="9"/>
      <c r="DT4566" s="9"/>
      <c r="DU4566" s="9"/>
      <c r="DV4566" s="9"/>
      <c r="DW4566" s="9"/>
    </row>
    <row r="4567" spans="17:127" x14ac:dyDescent="0.25">
      <c r="Q4567" s="41"/>
      <c r="R4567" s="41"/>
      <c r="S4567" s="41"/>
      <c r="T4567" s="41"/>
      <c r="U4567" s="41"/>
      <c r="V4567" s="41"/>
      <c r="W4567" s="41"/>
      <c r="X4567" s="41"/>
      <c r="Y4567" s="41"/>
      <c r="Z4567" s="39"/>
      <c r="AA4567" s="39"/>
      <c r="AB4567" s="39"/>
      <c r="AC4567" s="39"/>
      <c r="AD4567" s="39"/>
      <c r="AE4567" s="39"/>
      <c r="AF4567" s="39"/>
      <c r="AG4567" s="39"/>
      <c r="AH4567" s="39"/>
      <c r="AI4567" s="39"/>
      <c r="AJ4567" s="39"/>
      <c r="AK4567" s="39"/>
      <c r="AL4567" s="39"/>
      <c r="AM4567" s="39"/>
      <c r="AN4567" s="39"/>
      <c r="AO4567" s="39"/>
      <c r="AP4567" s="39"/>
      <c r="AQ4567" s="39"/>
      <c r="AR4567" s="39"/>
      <c r="AS4567" s="39"/>
      <c r="BW4567" s="211"/>
      <c r="BX4567" s="211"/>
      <c r="BY4567" s="211"/>
      <c r="BZ4567" s="211"/>
      <c r="CA4567" s="211"/>
      <c r="CB4567" s="211"/>
      <c r="CC4567" s="211"/>
      <c r="CD4567" s="211"/>
      <c r="CE4567" s="211"/>
      <c r="CF4567" s="211"/>
      <c r="CG4567" s="211"/>
      <c r="CH4567" s="211"/>
      <c r="CI4567" s="211"/>
      <c r="CJ4567" s="211"/>
      <c r="CK4567" s="211"/>
      <c r="CL4567" s="211"/>
      <c r="CM4567" s="211"/>
      <c r="CN4567" s="280"/>
      <c r="CO4567" s="280"/>
      <c r="CP4567" s="280"/>
      <c r="CQ4567" s="280"/>
      <c r="CR4567" s="280"/>
      <c r="CS4567" s="280"/>
      <c r="CT4567" s="280"/>
      <c r="CU4567" s="280"/>
      <c r="CV4567" s="280"/>
      <c r="CW4567" s="280"/>
      <c r="CX4567" s="280"/>
      <c r="CY4567" s="280"/>
      <c r="CZ4567" s="280"/>
      <c r="DA4567" s="280"/>
      <c r="DB4567" s="280"/>
      <c r="DC4567" s="280"/>
      <c r="DD4567" s="9"/>
      <c r="DE4567" s="9"/>
      <c r="DF4567" s="9"/>
      <c r="DG4567" s="9"/>
      <c r="DH4567" s="9"/>
      <c r="DI4567" s="9"/>
      <c r="DJ4567" s="9"/>
      <c r="DK4567" s="9"/>
      <c r="DL4567" s="9"/>
      <c r="DM4567" s="9"/>
      <c r="DN4567" s="9"/>
      <c r="DO4567" s="9"/>
      <c r="DP4567" s="9"/>
      <c r="DQ4567" s="9"/>
      <c r="DR4567" s="9"/>
      <c r="DS4567" s="9"/>
      <c r="DT4567" s="9"/>
      <c r="DU4567" s="9"/>
      <c r="DV4567" s="9"/>
      <c r="DW4567" s="9"/>
    </row>
    <row r="4568" spans="17:127" x14ac:dyDescent="0.25">
      <c r="Q4568" s="41"/>
      <c r="R4568" s="41"/>
      <c r="S4568" s="41"/>
      <c r="T4568" s="41"/>
      <c r="U4568" s="41"/>
      <c r="V4568" s="41"/>
      <c r="W4568" s="41"/>
      <c r="X4568" s="41"/>
      <c r="Y4568" s="41"/>
      <c r="Z4568" s="39"/>
      <c r="AA4568" s="39"/>
      <c r="AB4568" s="39"/>
      <c r="AC4568" s="39"/>
      <c r="AD4568" s="39"/>
      <c r="AE4568" s="39"/>
      <c r="AF4568" s="39"/>
      <c r="AG4568" s="39"/>
      <c r="AH4568" s="39"/>
      <c r="AI4568" s="39"/>
      <c r="AJ4568" s="39"/>
      <c r="AK4568" s="39"/>
      <c r="AL4568" s="39"/>
      <c r="AM4568" s="39"/>
      <c r="AN4568" s="39"/>
      <c r="AO4568" s="39"/>
      <c r="AP4568" s="39"/>
      <c r="AQ4568" s="39"/>
      <c r="AR4568" s="39"/>
      <c r="AS4568" s="39"/>
      <c r="BW4568" s="211"/>
      <c r="BX4568" s="211"/>
      <c r="BY4568" s="211"/>
      <c r="BZ4568" s="211"/>
      <c r="CA4568" s="211"/>
      <c r="CB4568" s="211"/>
      <c r="CC4568" s="211"/>
      <c r="CD4568" s="211"/>
      <c r="CE4568" s="211"/>
      <c r="CF4568" s="211"/>
      <c r="CG4568" s="211"/>
      <c r="CH4568" s="211"/>
      <c r="CI4568" s="211"/>
      <c r="CJ4568" s="211"/>
      <c r="CK4568" s="211"/>
      <c r="CL4568" s="211"/>
      <c r="CM4568" s="211"/>
      <c r="CN4568" s="280"/>
      <c r="CO4568" s="280"/>
      <c r="CP4568" s="280"/>
      <c r="CQ4568" s="280"/>
      <c r="CR4568" s="280"/>
      <c r="CS4568" s="280"/>
      <c r="CT4568" s="280"/>
      <c r="CU4568" s="280"/>
      <c r="CV4568" s="280"/>
      <c r="CW4568" s="280"/>
      <c r="CX4568" s="280"/>
      <c r="CY4568" s="280"/>
      <c r="CZ4568" s="280"/>
      <c r="DA4568" s="280"/>
      <c r="DB4568" s="280"/>
      <c r="DC4568" s="280"/>
      <c r="DD4568" s="9"/>
      <c r="DE4568" s="9"/>
      <c r="DF4568" s="9"/>
      <c r="DG4568" s="9"/>
      <c r="DH4568" s="9"/>
      <c r="DI4568" s="9"/>
      <c r="DJ4568" s="9"/>
      <c r="DK4568" s="9"/>
      <c r="DL4568" s="9"/>
      <c r="DM4568" s="9"/>
      <c r="DN4568" s="9"/>
      <c r="DO4568" s="9"/>
      <c r="DP4568" s="9"/>
      <c r="DQ4568" s="9"/>
      <c r="DR4568" s="9"/>
      <c r="DS4568" s="9"/>
      <c r="DT4568" s="9"/>
      <c r="DU4568" s="9"/>
      <c r="DV4568" s="9"/>
      <c r="DW4568" s="9"/>
    </row>
    <row r="4569" spans="17:127" x14ac:dyDescent="0.25">
      <c r="Q4569" s="41"/>
      <c r="R4569" s="41"/>
      <c r="S4569" s="41"/>
      <c r="T4569" s="41"/>
      <c r="U4569" s="41"/>
      <c r="V4569" s="41"/>
      <c r="W4569" s="41"/>
      <c r="X4569" s="41"/>
      <c r="Y4569" s="41"/>
      <c r="Z4569" s="39"/>
      <c r="AA4569" s="39"/>
      <c r="AB4569" s="39"/>
      <c r="AC4569" s="39"/>
      <c r="AD4569" s="39"/>
      <c r="AE4569" s="39"/>
      <c r="AF4569" s="39"/>
      <c r="AG4569" s="39"/>
      <c r="AH4569" s="39"/>
      <c r="AI4569" s="39"/>
      <c r="AJ4569" s="39"/>
      <c r="AK4569" s="39"/>
      <c r="AL4569" s="39"/>
      <c r="AM4569" s="39"/>
      <c r="AN4569" s="39"/>
      <c r="AO4569" s="39"/>
      <c r="AP4569" s="39"/>
      <c r="AQ4569" s="39"/>
      <c r="AR4569" s="39"/>
      <c r="AS4569" s="39"/>
      <c r="BW4569" s="211"/>
      <c r="BX4569" s="211"/>
      <c r="BY4569" s="211"/>
      <c r="BZ4569" s="211"/>
      <c r="CA4569" s="211"/>
      <c r="CB4569" s="211"/>
      <c r="CC4569" s="211"/>
      <c r="CD4569" s="211"/>
      <c r="CE4569" s="211"/>
      <c r="CF4569" s="211"/>
      <c r="CG4569" s="211"/>
      <c r="CH4569" s="211"/>
      <c r="CI4569" s="211"/>
      <c r="CJ4569" s="211"/>
      <c r="CK4569" s="211"/>
      <c r="CL4569" s="211"/>
      <c r="CM4569" s="211"/>
      <c r="CN4569" s="280"/>
      <c r="CO4569" s="280"/>
      <c r="CP4569" s="280"/>
      <c r="CQ4569" s="280"/>
      <c r="CR4569" s="280"/>
      <c r="CS4569" s="280"/>
      <c r="CT4569" s="280"/>
      <c r="CU4569" s="280"/>
      <c r="CV4569" s="280"/>
      <c r="CW4569" s="280"/>
      <c r="CX4569" s="280"/>
      <c r="CY4569" s="280"/>
      <c r="CZ4569" s="280"/>
      <c r="DA4569" s="280"/>
      <c r="DB4569" s="280"/>
      <c r="DC4569" s="280"/>
      <c r="DD4569" s="9"/>
      <c r="DE4569" s="9"/>
      <c r="DF4569" s="9"/>
      <c r="DG4569" s="9"/>
      <c r="DH4569" s="9"/>
      <c r="DI4569" s="9"/>
      <c r="DJ4569" s="9"/>
      <c r="DK4569" s="9"/>
      <c r="DL4569" s="9"/>
      <c r="DM4569" s="9"/>
      <c r="DN4569" s="9"/>
      <c r="DO4569" s="9"/>
      <c r="DP4569" s="9"/>
      <c r="DQ4569" s="9"/>
      <c r="DR4569" s="9"/>
      <c r="DS4569" s="9"/>
      <c r="DT4569" s="9"/>
      <c r="DU4569" s="9"/>
      <c r="DV4569" s="9"/>
      <c r="DW4569" s="9"/>
    </row>
    <row r="4570" spans="17:127" x14ac:dyDescent="0.25">
      <c r="Q4570" s="41"/>
      <c r="R4570" s="41"/>
      <c r="S4570" s="41"/>
      <c r="T4570" s="41"/>
      <c r="U4570" s="41"/>
      <c r="V4570" s="41"/>
      <c r="W4570" s="41"/>
      <c r="X4570" s="41"/>
      <c r="Y4570" s="41"/>
      <c r="Z4570" s="39"/>
      <c r="AA4570" s="39"/>
      <c r="AB4570" s="39"/>
      <c r="AC4570" s="39"/>
      <c r="AD4570" s="39"/>
      <c r="AE4570" s="39"/>
      <c r="AF4570" s="39"/>
      <c r="AG4570" s="39"/>
      <c r="AH4570" s="39"/>
      <c r="AI4570" s="39"/>
      <c r="AJ4570" s="39"/>
      <c r="AK4570" s="39"/>
      <c r="AL4570" s="39"/>
      <c r="AM4570" s="39"/>
      <c r="AN4570" s="39"/>
      <c r="AO4570" s="39"/>
      <c r="AP4570" s="39"/>
      <c r="AQ4570" s="39"/>
      <c r="AR4570" s="39"/>
      <c r="AS4570" s="39"/>
      <c r="BW4570" s="211"/>
      <c r="BX4570" s="211"/>
      <c r="BY4570" s="211"/>
      <c r="BZ4570" s="211"/>
      <c r="CA4570" s="211"/>
      <c r="CB4570" s="211"/>
      <c r="CC4570" s="211"/>
      <c r="CD4570" s="211"/>
      <c r="CE4570" s="211"/>
      <c r="CF4570" s="211"/>
      <c r="CG4570" s="211"/>
      <c r="CH4570" s="211"/>
      <c r="CI4570" s="211"/>
      <c r="CJ4570" s="211"/>
      <c r="CK4570" s="211"/>
      <c r="CL4570" s="211"/>
      <c r="CM4570" s="211"/>
      <c r="CN4570" s="280"/>
      <c r="CO4570" s="280"/>
      <c r="CP4570" s="280"/>
      <c r="CQ4570" s="280"/>
      <c r="CR4570" s="280"/>
      <c r="CS4570" s="280"/>
      <c r="CT4570" s="280"/>
      <c r="CU4570" s="280"/>
      <c r="CV4570" s="280"/>
      <c r="CW4570" s="280"/>
      <c r="CX4570" s="280"/>
      <c r="CY4570" s="280"/>
      <c r="CZ4570" s="280"/>
      <c r="DA4570" s="280"/>
      <c r="DB4570" s="280"/>
      <c r="DC4570" s="280"/>
      <c r="DD4570" s="9"/>
      <c r="DE4570" s="9"/>
      <c r="DF4570" s="9"/>
      <c r="DG4570" s="9"/>
      <c r="DH4570" s="9"/>
      <c r="DI4570" s="9"/>
      <c r="DJ4570" s="9"/>
      <c r="DK4570" s="9"/>
      <c r="DL4570" s="9"/>
      <c r="DM4570" s="9"/>
      <c r="DN4570" s="9"/>
      <c r="DO4570" s="9"/>
      <c r="DP4570" s="9"/>
      <c r="DQ4570" s="9"/>
      <c r="DR4570" s="9"/>
      <c r="DS4570" s="9"/>
      <c r="DT4570" s="9"/>
      <c r="DU4570" s="9"/>
      <c r="DV4570" s="9"/>
      <c r="DW4570" s="9"/>
    </row>
    <row r="4571" spans="17:127" x14ac:dyDescent="0.25">
      <c r="Q4571" s="41"/>
      <c r="R4571" s="41"/>
      <c r="S4571" s="41"/>
      <c r="T4571" s="41"/>
      <c r="U4571" s="41"/>
      <c r="V4571" s="41"/>
      <c r="W4571" s="41"/>
      <c r="X4571" s="41"/>
      <c r="Y4571" s="41"/>
      <c r="Z4571" s="39"/>
      <c r="AA4571" s="39"/>
      <c r="AB4571" s="39"/>
      <c r="AC4571" s="39"/>
      <c r="AD4571" s="39"/>
      <c r="AE4571" s="39"/>
      <c r="AF4571" s="39"/>
      <c r="AG4571" s="39"/>
      <c r="AH4571" s="39"/>
      <c r="AI4571" s="39"/>
      <c r="AJ4571" s="39"/>
      <c r="AK4571" s="39"/>
      <c r="AL4571" s="39"/>
      <c r="AM4571" s="39"/>
      <c r="AN4571" s="39"/>
      <c r="AO4571" s="39"/>
      <c r="AP4571" s="39"/>
      <c r="AQ4571" s="39"/>
      <c r="AR4571" s="39"/>
      <c r="AS4571" s="39"/>
      <c r="BW4571" s="211"/>
      <c r="BX4571" s="211"/>
      <c r="BY4571" s="211"/>
      <c r="BZ4571" s="211"/>
      <c r="CA4571" s="211"/>
      <c r="CB4571" s="211"/>
      <c r="CC4571" s="211"/>
      <c r="CD4571" s="211"/>
      <c r="CE4571" s="211"/>
      <c r="CF4571" s="211"/>
      <c r="CG4571" s="211"/>
      <c r="CH4571" s="211"/>
      <c r="CI4571" s="211"/>
      <c r="CJ4571" s="211"/>
      <c r="CK4571" s="211"/>
      <c r="CL4571" s="211"/>
      <c r="CM4571" s="211"/>
      <c r="CN4571" s="280"/>
      <c r="CO4571" s="280"/>
      <c r="CP4571" s="280"/>
      <c r="CQ4571" s="280"/>
      <c r="CR4571" s="280"/>
      <c r="CS4571" s="280"/>
      <c r="CT4571" s="280"/>
      <c r="CU4571" s="280"/>
      <c r="CV4571" s="280"/>
      <c r="CW4571" s="280"/>
      <c r="CX4571" s="280"/>
      <c r="CY4571" s="280"/>
      <c r="CZ4571" s="280"/>
      <c r="DA4571" s="280"/>
      <c r="DB4571" s="280"/>
      <c r="DC4571" s="280"/>
      <c r="DD4571" s="9"/>
      <c r="DE4571" s="9"/>
      <c r="DF4571" s="9"/>
      <c r="DG4571" s="9"/>
      <c r="DH4571" s="9"/>
      <c r="DI4571" s="9"/>
      <c r="DJ4571" s="9"/>
      <c r="DK4571" s="9"/>
      <c r="DL4571" s="9"/>
      <c r="DM4571" s="9"/>
      <c r="DN4571" s="9"/>
      <c r="DO4571" s="9"/>
      <c r="DP4571" s="9"/>
      <c r="DQ4571" s="9"/>
      <c r="DR4571" s="9"/>
      <c r="DS4571" s="9"/>
      <c r="DT4571" s="9"/>
      <c r="DU4571" s="9"/>
      <c r="DV4571" s="9"/>
      <c r="DW4571" s="9"/>
    </row>
    <row r="4572" spans="17:127" x14ac:dyDescent="0.25">
      <c r="Q4572" s="41"/>
      <c r="R4572" s="41"/>
      <c r="S4572" s="41"/>
      <c r="T4572" s="41"/>
      <c r="U4572" s="41"/>
      <c r="V4572" s="41"/>
      <c r="W4572" s="41"/>
      <c r="X4572" s="41"/>
      <c r="Y4572" s="41"/>
      <c r="Z4572" s="39"/>
      <c r="AA4572" s="39"/>
      <c r="AB4572" s="39"/>
      <c r="AC4572" s="39"/>
      <c r="AD4572" s="39"/>
      <c r="AE4572" s="39"/>
      <c r="AF4572" s="39"/>
      <c r="AG4572" s="39"/>
      <c r="AH4572" s="39"/>
      <c r="AI4572" s="39"/>
      <c r="AJ4572" s="39"/>
      <c r="AK4572" s="39"/>
      <c r="AL4572" s="39"/>
      <c r="AM4572" s="39"/>
      <c r="AN4572" s="39"/>
      <c r="AO4572" s="39"/>
      <c r="AP4572" s="39"/>
      <c r="AQ4572" s="39"/>
      <c r="AR4572" s="39"/>
      <c r="AS4572" s="39"/>
      <c r="BW4572" s="211"/>
      <c r="BX4572" s="211"/>
      <c r="BY4572" s="211"/>
      <c r="BZ4572" s="211"/>
      <c r="CA4572" s="211"/>
      <c r="CB4572" s="211"/>
      <c r="CC4572" s="211"/>
      <c r="CD4572" s="211"/>
      <c r="CE4572" s="211"/>
      <c r="CF4572" s="211"/>
      <c r="CG4572" s="211"/>
      <c r="CH4572" s="211"/>
      <c r="CI4572" s="211"/>
      <c r="CJ4572" s="211"/>
      <c r="CK4572" s="211"/>
      <c r="CL4572" s="211"/>
      <c r="CM4572" s="211"/>
      <c r="CN4572" s="280"/>
      <c r="CO4572" s="280"/>
      <c r="CP4572" s="280"/>
      <c r="CQ4572" s="280"/>
      <c r="CR4572" s="280"/>
      <c r="CS4572" s="280"/>
      <c r="CT4572" s="280"/>
      <c r="CU4572" s="280"/>
      <c r="CV4572" s="280"/>
      <c r="CW4572" s="280"/>
      <c r="CX4572" s="280"/>
      <c r="CY4572" s="280"/>
      <c r="CZ4572" s="280"/>
      <c r="DA4572" s="280"/>
      <c r="DB4572" s="280"/>
      <c r="DC4572" s="280"/>
      <c r="DD4572" s="9"/>
      <c r="DE4572" s="9"/>
      <c r="DF4572" s="9"/>
      <c r="DG4572" s="9"/>
      <c r="DH4572" s="9"/>
      <c r="DI4572" s="9"/>
      <c r="DJ4572" s="9"/>
      <c r="DK4572" s="9"/>
      <c r="DL4572" s="9"/>
      <c r="DM4572" s="9"/>
      <c r="DN4572" s="9"/>
      <c r="DO4572" s="9"/>
      <c r="DP4572" s="9"/>
      <c r="DQ4572" s="9"/>
      <c r="DR4572" s="9"/>
      <c r="DS4572" s="9"/>
      <c r="DT4572" s="9"/>
      <c r="DU4572" s="9"/>
      <c r="DV4572" s="9"/>
      <c r="DW4572" s="9"/>
    </row>
    <row r="4573" spans="17:127" x14ac:dyDescent="0.25">
      <c r="Q4573" s="41"/>
      <c r="R4573" s="41"/>
      <c r="S4573" s="41"/>
      <c r="T4573" s="41"/>
      <c r="U4573" s="41"/>
      <c r="V4573" s="41"/>
      <c r="W4573" s="41"/>
      <c r="X4573" s="41"/>
      <c r="Y4573" s="41"/>
      <c r="Z4573" s="39"/>
      <c r="AA4573" s="39"/>
      <c r="AB4573" s="39"/>
      <c r="AC4573" s="39"/>
      <c r="AD4573" s="39"/>
      <c r="AE4573" s="39"/>
      <c r="AF4573" s="39"/>
      <c r="AG4573" s="39"/>
      <c r="AH4573" s="39"/>
      <c r="AI4573" s="39"/>
      <c r="AJ4573" s="39"/>
      <c r="AK4573" s="39"/>
      <c r="AL4573" s="39"/>
      <c r="AM4573" s="39"/>
      <c r="AN4573" s="39"/>
      <c r="AO4573" s="39"/>
      <c r="AP4573" s="39"/>
      <c r="AQ4573" s="39"/>
      <c r="AR4573" s="39"/>
      <c r="AS4573" s="39"/>
      <c r="BW4573" s="211"/>
      <c r="BX4573" s="211"/>
      <c r="BY4573" s="211"/>
      <c r="BZ4573" s="211"/>
      <c r="CA4573" s="211"/>
      <c r="CB4573" s="211"/>
      <c r="CC4573" s="211"/>
      <c r="CD4573" s="211"/>
      <c r="CE4573" s="211"/>
      <c r="CF4573" s="211"/>
      <c r="CG4573" s="211"/>
      <c r="CH4573" s="211"/>
      <c r="CI4573" s="211"/>
      <c r="CJ4573" s="211"/>
      <c r="CK4573" s="211"/>
      <c r="CL4573" s="211"/>
      <c r="CM4573" s="211"/>
      <c r="CN4573" s="280"/>
      <c r="CO4573" s="280"/>
      <c r="CP4573" s="280"/>
      <c r="CQ4573" s="280"/>
      <c r="CR4573" s="280"/>
      <c r="CS4573" s="280"/>
      <c r="CT4573" s="280"/>
      <c r="CU4573" s="280"/>
      <c r="CV4573" s="280"/>
      <c r="CW4573" s="280"/>
      <c r="CX4573" s="280"/>
      <c r="CY4573" s="280"/>
      <c r="CZ4573" s="280"/>
      <c r="DA4573" s="280"/>
      <c r="DB4573" s="280"/>
      <c r="DC4573" s="280"/>
      <c r="DD4573" s="9"/>
      <c r="DE4573" s="9"/>
      <c r="DF4573" s="9"/>
      <c r="DG4573" s="9"/>
      <c r="DH4573" s="9"/>
      <c r="DI4573" s="9"/>
      <c r="DJ4573" s="9"/>
      <c r="DK4573" s="9"/>
      <c r="DL4573" s="9"/>
      <c r="DM4573" s="9"/>
      <c r="DN4573" s="9"/>
      <c r="DO4573" s="9"/>
      <c r="DP4573" s="9"/>
      <c r="DQ4573" s="9"/>
      <c r="DR4573" s="9"/>
      <c r="DS4573" s="9"/>
      <c r="DT4573" s="9"/>
      <c r="DU4573" s="9"/>
      <c r="DV4573" s="9"/>
      <c r="DW4573" s="9"/>
    </row>
    <row r="4574" spans="17:127" x14ac:dyDescent="0.25">
      <c r="Q4574" s="41"/>
      <c r="R4574" s="41"/>
      <c r="S4574" s="41"/>
      <c r="T4574" s="41"/>
      <c r="U4574" s="41"/>
      <c r="V4574" s="41"/>
      <c r="W4574" s="41"/>
      <c r="X4574" s="41"/>
      <c r="Y4574" s="41"/>
      <c r="Z4574" s="39"/>
      <c r="AA4574" s="39"/>
      <c r="AB4574" s="39"/>
      <c r="AC4574" s="39"/>
      <c r="AD4574" s="39"/>
      <c r="AE4574" s="39"/>
      <c r="AF4574" s="39"/>
      <c r="AG4574" s="39"/>
      <c r="AH4574" s="39"/>
      <c r="AI4574" s="39"/>
      <c r="AJ4574" s="39"/>
      <c r="AK4574" s="39"/>
      <c r="AL4574" s="39"/>
      <c r="AM4574" s="39"/>
      <c r="AN4574" s="39"/>
      <c r="AO4574" s="39"/>
      <c r="AP4574" s="39"/>
      <c r="AQ4574" s="39"/>
      <c r="AR4574" s="39"/>
      <c r="AS4574" s="39"/>
      <c r="BW4574" s="211"/>
      <c r="BX4574" s="211"/>
      <c r="BY4574" s="211"/>
      <c r="BZ4574" s="211"/>
      <c r="CA4574" s="211"/>
      <c r="CB4574" s="211"/>
      <c r="CC4574" s="211"/>
      <c r="CD4574" s="211"/>
      <c r="CE4574" s="211"/>
      <c r="CF4574" s="211"/>
      <c r="CG4574" s="211"/>
      <c r="CH4574" s="211"/>
      <c r="CI4574" s="211"/>
      <c r="CJ4574" s="211"/>
      <c r="CK4574" s="211"/>
      <c r="CL4574" s="211"/>
      <c r="CM4574" s="211"/>
      <c r="CN4574" s="280"/>
      <c r="CO4574" s="280"/>
      <c r="CP4574" s="280"/>
      <c r="CQ4574" s="280"/>
      <c r="CR4574" s="280"/>
      <c r="CS4574" s="280"/>
      <c r="CT4574" s="280"/>
      <c r="CU4574" s="280"/>
      <c r="CV4574" s="280"/>
      <c r="CW4574" s="280"/>
      <c r="CX4574" s="280"/>
      <c r="CY4574" s="280"/>
      <c r="CZ4574" s="280"/>
      <c r="DA4574" s="280"/>
      <c r="DB4574" s="280"/>
      <c r="DC4574" s="280"/>
      <c r="DD4574" s="9"/>
      <c r="DE4574" s="9"/>
      <c r="DF4574" s="9"/>
      <c r="DG4574" s="9"/>
      <c r="DH4574" s="9"/>
      <c r="DI4574" s="9"/>
      <c r="DJ4574" s="9"/>
      <c r="DK4574" s="9"/>
      <c r="DL4574" s="9"/>
      <c r="DM4574" s="9"/>
      <c r="DN4574" s="9"/>
      <c r="DO4574" s="9"/>
      <c r="DP4574" s="9"/>
      <c r="DQ4574" s="9"/>
      <c r="DR4574" s="9"/>
      <c r="DS4574" s="9"/>
      <c r="DT4574" s="9"/>
      <c r="DU4574" s="9"/>
      <c r="DV4574" s="9"/>
      <c r="DW4574" s="9"/>
    </row>
    <row r="4575" spans="17:127" x14ac:dyDescent="0.25">
      <c r="Q4575" s="41"/>
      <c r="R4575" s="41"/>
      <c r="S4575" s="41"/>
      <c r="T4575" s="41"/>
      <c r="U4575" s="41"/>
      <c r="V4575" s="41"/>
      <c r="W4575" s="41"/>
      <c r="X4575" s="41"/>
      <c r="Y4575" s="41"/>
      <c r="Z4575" s="39"/>
      <c r="AA4575" s="39"/>
      <c r="AB4575" s="39"/>
      <c r="AC4575" s="39"/>
      <c r="AD4575" s="39"/>
      <c r="AE4575" s="39"/>
      <c r="AF4575" s="39"/>
      <c r="AG4575" s="39"/>
      <c r="AH4575" s="39"/>
      <c r="AI4575" s="39"/>
      <c r="AJ4575" s="39"/>
      <c r="AK4575" s="39"/>
      <c r="AL4575" s="39"/>
      <c r="AM4575" s="39"/>
      <c r="AN4575" s="39"/>
      <c r="AO4575" s="39"/>
      <c r="AP4575" s="39"/>
      <c r="AQ4575" s="39"/>
      <c r="AR4575" s="39"/>
      <c r="AS4575" s="39"/>
      <c r="BW4575" s="211"/>
      <c r="BX4575" s="211"/>
      <c r="BY4575" s="211"/>
      <c r="BZ4575" s="211"/>
      <c r="CA4575" s="211"/>
      <c r="CB4575" s="211"/>
      <c r="CC4575" s="211"/>
      <c r="CD4575" s="211"/>
      <c r="CE4575" s="211"/>
      <c r="CF4575" s="211"/>
      <c r="CG4575" s="211"/>
      <c r="CH4575" s="211"/>
      <c r="CI4575" s="211"/>
      <c r="CJ4575" s="211"/>
      <c r="CK4575" s="211"/>
      <c r="CL4575" s="211"/>
      <c r="CM4575" s="211"/>
      <c r="CN4575" s="280"/>
      <c r="CO4575" s="280"/>
      <c r="CP4575" s="280"/>
      <c r="CQ4575" s="280"/>
      <c r="CR4575" s="280"/>
      <c r="CS4575" s="280"/>
      <c r="CT4575" s="280"/>
      <c r="CU4575" s="280"/>
      <c r="CV4575" s="280"/>
      <c r="CW4575" s="280"/>
      <c r="CX4575" s="280"/>
      <c r="CY4575" s="280"/>
      <c r="CZ4575" s="280"/>
      <c r="DA4575" s="280"/>
      <c r="DB4575" s="280"/>
      <c r="DC4575" s="280"/>
      <c r="DD4575" s="9"/>
      <c r="DE4575" s="9"/>
      <c r="DF4575" s="9"/>
      <c r="DG4575" s="9"/>
      <c r="DH4575" s="9"/>
      <c r="DI4575" s="9"/>
      <c r="DJ4575" s="9"/>
      <c r="DK4575" s="9"/>
      <c r="DL4575" s="9"/>
      <c r="DM4575" s="9"/>
      <c r="DN4575" s="9"/>
      <c r="DO4575" s="9"/>
      <c r="DP4575" s="9"/>
      <c r="DQ4575" s="9"/>
      <c r="DR4575" s="9"/>
      <c r="DS4575" s="9"/>
      <c r="DT4575" s="9"/>
      <c r="DU4575" s="9"/>
      <c r="DV4575" s="9"/>
      <c r="DW4575" s="9"/>
    </row>
    <row r="4576" spans="17:127" x14ac:dyDescent="0.25">
      <c r="Q4576" s="41"/>
      <c r="R4576" s="41"/>
      <c r="S4576" s="41"/>
      <c r="T4576" s="41"/>
      <c r="U4576" s="41"/>
      <c r="V4576" s="41"/>
      <c r="W4576" s="41"/>
      <c r="X4576" s="41"/>
      <c r="Y4576" s="41"/>
      <c r="Z4576" s="39"/>
      <c r="AA4576" s="39"/>
      <c r="AB4576" s="39"/>
      <c r="AC4576" s="39"/>
      <c r="AD4576" s="39"/>
      <c r="AE4576" s="39"/>
      <c r="AF4576" s="39"/>
      <c r="AG4576" s="39"/>
      <c r="AH4576" s="39"/>
      <c r="AI4576" s="39"/>
      <c r="AJ4576" s="39"/>
      <c r="AK4576" s="39"/>
      <c r="AL4576" s="39"/>
      <c r="AM4576" s="39"/>
      <c r="AN4576" s="39"/>
      <c r="AO4576" s="39"/>
      <c r="AP4576" s="39"/>
      <c r="AQ4576" s="39"/>
      <c r="AR4576" s="39"/>
      <c r="AS4576" s="39"/>
      <c r="BW4576" s="211"/>
      <c r="BX4576" s="211"/>
      <c r="BY4576" s="211"/>
      <c r="BZ4576" s="211"/>
      <c r="CA4576" s="211"/>
      <c r="CB4576" s="211"/>
      <c r="CC4576" s="211"/>
      <c r="CD4576" s="211"/>
      <c r="CE4576" s="211"/>
      <c r="CF4576" s="211"/>
      <c r="CG4576" s="211"/>
      <c r="CH4576" s="211"/>
      <c r="CI4576" s="211"/>
      <c r="CJ4576" s="211"/>
      <c r="CK4576" s="211"/>
      <c r="CL4576" s="211"/>
      <c r="CM4576" s="211"/>
      <c r="CN4576" s="280"/>
      <c r="CO4576" s="280"/>
      <c r="CP4576" s="280"/>
      <c r="CQ4576" s="280"/>
      <c r="CR4576" s="280"/>
      <c r="CS4576" s="280"/>
      <c r="CT4576" s="280"/>
      <c r="CU4576" s="280"/>
      <c r="CV4576" s="280"/>
      <c r="CW4576" s="280"/>
      <c r="CX4576" s="280"/>
      <c r="CY4576" s="280"/>
      <c r="CZ4576" s="280"/>
      <c r="DA4576" s="280"/>
      <c r="DB4576" s="280"/>
      <c r="DC4576" s="280"/>
      <c r="DD4576" s="9"/>
      <c r="DE4576" s="9"/>
      <c r="DF4576" s="9"/>
      <c r="DG4576" s="9"/>
      <c r="DH4576" s="9"/>
      <c r="DI4576" s="9"/>
      <c r="DJ4576" s="9"/>
      <c r="DK4576" s="9"/>
      <c r="DL4576" s="9"/>
      <c r="DM4576" s="9"/>
      <c r="DN4576" s="9"/>
      <c r="DO4576" s="9"/>
      <c r="DP4576" s="9"/>
      <c r="DQ4576" s="9"/>
      <c r="DR4576" s="9"/>
      <c r="DS4576" s="9"/>
      <c r="DT4576" s="9"/>
      <c r="DU4576" s="9"/>
      <c r="DV4576" s="9"/>
      <c r="DW4576" s="9"/>
    </row>
    <row r="4577" spans="17:127" x14ac:dyDescent="0.25">
      <c r="Q4577" s="41"/>
      <c r="R4577" s="41"/>
      <c r="S4577" s="41"/>
      <c r="T4577" s="41"/>
      <c r="U4577" s="41"/>
      <c r="V4577" s="41"/>
      <c r="W4577" s="41"/>
      <c r="X4577" s="41"/>
      <c r="Y4577" s="41"/>
      <c r="Z4577" s="39"/>
      <c r="AA4577" s="39"/>
      <c r="AB4577" s="39"/>
      <c r="AC4577" s="39"/>
      <c r="AD4577" s="39"/>
      <c r="AE4577" s="39"/>
      <c r="AF4577" s="39"/>
      <c r="AG4577" s="39"/>
      <c r="AH4577" s="39"/>
      <c r="AI4577" s="39"/>
      <c r="AJ4577" s="39"/>
      <c r="AK4577" s="39"/>
      <c r="AL4577" s="39"/>
      <c r="AM4577" s="39"/>
      <c r="AN4577" s="39"/>
      <c r="AO4577" s="39"/>
      <c r="AP4577" s="39"/>
      <c r="AQ4577" s="39"/>
      <c r="AR4577" s="39"/>
      <c r="AS4577" s="39"/>
      <c r="BW4577" s="211"/>
      <c r="BX4577" s="211"/>
      <c r="BY4577" s="211"/>
      <c r="BZ4577" s="211"/>
      <c r="CA4577" s="211"/>
      <c r="CB4577" s="211"/>
      <c r="CC4577" s="211"/>
      <c r="CD4577" s="211"/>
      <c r="CE4577" s="211"/>
      <c r="CF4577" s="211"/>
      <c r="CG4577" s="211"/>
      <c r="CH4577" s="211"/>
      <c r="CI4577" s="211"/>
      <c r="CJ4577" s="211"/>
      <c r="CK4577" s="211"/>
      <c r="CL4577" s="211"/>
      <c r="CM4577" s="211"/>
      <c r="CN4577" s="280"/>
      <c r="CO4577" s="280"/>
      <c r="CP4577" s="280"/>
      <c r="CQ4577" s="280"/>
      <c r="CR4577" s="280"/>
      <c r="CS4577" s="280"/>
      <c r="CT4577" s="280"/>
      <c r="CU4577" s="280"/>
      <c r="CV4577" s="280"/>
      <c r="CW4577" s="280"/>
      <c r="CX4577" s="280"/>
      <c r="CY4577" s="280"/>
      <c r="CZ4577" s="280"/>
      <c r="DA4577" s="280"/>
      <c r="DB4577" s="280"/>
      <c r="DC4577" s="280"/>
      <c r="DD4577" s="9"/>
      <c r="DE4577" s="9"/>
      <c r="DF4577" s="9"/>
      <c r="DG4577" s="9"/>
      <c r="DH4577" s="9"/>
      <c r="DI4577" s="9"/>
      <c r="DJ4577" s="9"/>
      <c r="DK4577" s="9"/>
      <c r="DL4577" s="9"/>
      <c r="DM4577" s="9"/>
      <c r="DN4577" s="9"/>
      <c r="DO4577" s="9"/>
      <c r="DP4577" s="9"/>
      <c r="DQ4577" s="9"/>
      <c r="DR4577" s="9"/>
      <c r="DS4577" s="9"/>
      <c r="DT4577" s="9"/>
      <c r="DU4577" s="9"/>
      <c r="DV4577" s="9"/>
      <c r="DW4577" s="9"/>
    </row>
    <row r="4578" spans="17:127" x14ac:dyDescent="0.25">
      <c r="Q4578" s="41"/>
      <c r="R4578" s="41"/>
      <c r="S4578" s="41"/>
      <c r="T4578" s="41"/>
      <c r="U4578" s="41"/>
      <c r="V4578" s="41"/>
      <c r="W4578" s="41"/>
      <c r="X4578" s="41"/>
      <c r="Y4578" s="41"/>
      <c r="Z4578" s="39"/>
      <c r="AA4578" s="39"/>
      <c r="AB4578" s="39"/>
      <c r="AC4578" s="39"/>
      <c r="AD4578" s="39"/>
      <c r="AE4578" s="39"/>
      <c r="AF4578" s="39"/>
      <c r="AG4578" s="39"/>
      <c r="AH4578" s="39"/>
      <c r="AI4578" s="39"/>
      <c r="AJ4578" s="39"/>
      <c r="AK4578" s="39"/>
      <c r="AL4578" s="39"/>
      <c r="AM4578" s="39"/>
      <c r="AN4578" s="39"/>
      <c r="AO4578" s="39"/>
      <c r="AP4578" s="39"/>
      <c r="AQ4578" s="39"/>
      <c r="AR4578" s="39"/>
      <c r="AS4578" s="39"/>
      <c r="BW4578" s="211"/>
      <c r="BX4578" s="211"/>
      <c r="BY4578" s="211"/>
      <c r="BZ4578" s="211"/>
      <c r="CA4578" s="211"/>
      <c r="CB4578" s="211"/>
      <c r="CC4578" s="211"/>
      <c r="CD4578" s="211"/>
      <c r="CE4578" s="211"/>
      <c r="CF4578" s="211"/>
      <c r="CG4578" s="211"/>
      <c r="CH4578" s="211"/>
      <c r="CI4578" s="211"/>
      <c r="CJ4578" s="211"/>
      <c r="CK4578" s="211"/>
      <c r="CL4578" s="211"/>
      <c r="CM4578" s="211"/>
      <c r="CN4578" s="280"/>
      <c r="CO4578" s="280"/>
      <c r="CP4578" s="280"/>
      <c r="CQ4578" s="280"/>
      <c r="CR4578" s="280"/>
      <c r="CS4578" s="280"/>
      <c r="CT4578" s="280"/>
      <c r="CU4578" s="280"/>
      <c r="CV4578" s="280"/>
      <c r="CW4578" s="280"/>
      <c r="CX4578" s="280"/>
      <c r="CY4578" s="280"/>
      <c r="CZ4578" s="280"/>
      <c r="DA4578" s="280"/>
      <c r="DB4578" s="280"/>
      <c r="DC4578" s="280"/>
      <c r="DD4578" s="9"/>
      <c r="DE4578" s="9"/>
      <c r="DF4578" s="9"/>
      <c r="DG4578" s="9"/>
      <c r="DH4578" s="9"/>
      <c r="DI4578" s="9"/>
      <c r="DJ4578" s="9"/>
      <c r="DK4578" s="9"/>
      <c r="DL4578" s="9"/>
      <c r="DM4578" s="9"/>
      <c r="DN4578" s="9"/>
      <c r="DO4578" s="9"/>
      <c r="DP4578" s="9"/>
      <c r="DQ4578" s="9"/>
      <c r="DR4578" s="9"/>
      <c r="DS4578" s="9"/>
      <c r="DT4578" s="9"/>
      <c r="DU4578" s="9"/>
      <c r="DV4578" s="9"/>
      <c r="DW4578" s="9"/>
    </row>
    <row r="4579" spans="17:127" x14ac:dyDescent="0.25">
      <c r="Q4579" s="41"/>
      <c r="R4579" s="41"/>
      <c r="S4579" s="41"/>
      <c r="T4579" s="41"/>
      <c r="U4579" s="41"/>
      <c r="V4579" s="41"/>
      <c r="W4579" s="41"/>
      <c r="X4579" s="41"/>
      <c r="Y4579" s="41"/>
      <c r="Z4579" s="39"/>
      <c r="AA4579" s="39"/>
      <c r="AB4579" s="39"/>
      <c r="AC4579" s="39"/>
      <c r="AD4579" s="39"/>
      <c r="AE4579" s="39"/>
      <c r="AF4579" s="39"/>
      <c r="AG4579" s="39"/>
      <c r="AH4579" s="39"/>
      <c r="AI4579" s="39"/>
      <c r="AJ4579" s="39"/>
      <c r="AK4579" s="39"/>
      <c r="AL4579" s="39"/>
      <c r="AM4579" s="39"/>
      <c r="AN4579" s="39"/>
      <c r="AO4579" s="39"/>
      <c r="AP4579" s="39"/>
      <c r="AQ4579" s="39"/>
      <c r="AR4579" s="39"/>
      <c r="AS4579" s="39"/>
      <c r="BW4579" s="211"/>
      <c r="BX4579" s="211"/>
      <c r="BY4579" s="211"/>
      <c r="BZ4579" s="211"/>
      <c r="CA4579" s="211"/>
      <c r="CB4579" s="211"/>
      <c r="CC4579" s="211"/>
      <c r="CD4579" s="211"/>
      <c r="CE4579" s="211"/>
      <c r="CF4579" s="211"/>
      <c r="CG4579" s="211"/>
      <c r="CH4579" s="211"/>
      <c r="CI4579" s="211"/>
      <c r="CJ4579" s="211"/>
      <c r="CK4579" s="211"/>
      <c r="CL4579" s="211"/>
      <c r="CM4579" s="211"/>
      <c r="CN4579" s="280"/>
      <c r="CO4579" s="280"/>
      <c r="CP4579" s="280"/>
      <c r="CQ4579" s="280"/>
      <c r="CR4579" s="280"/>
      <c r="CS4579" s="280"/>
      <c r="CT4579" s="280"/>
      <c r="CU4579" s="280"/>
      <c r="CV4579" s="280"/>
      <c r="CW4579" s="280"/>
      <c r="CX4579" s="280"/>
      <c r="CY4579" s="280"/>
      <c r="CZ4579" s="280"/>
      <c r="DA4579" s="280"/>
      <c r="DB4579" s="280"/>
      <c r="DC4579" s="280"/>
      <c r="DD4579" s="9"/>
      <c r="DE4579" s="9"/>
      <c r="DF4579" s="9"/>
      <c r="DG4579" s="9"/>
      <c r="DH4579" s="9"/>
      <c r="DI4579" s="9"/>
      <c r="DJ4579" s="9"/>
      <c r="DK4579" s="9"/>
      <c r="DL4579" s="9"/>
      <c r="DM4579" s="9"/>
      <c r="DN4579" s="9"/>
      <c r="DO4579" s="9"/>
      <c r="DP4579" s="9"/>
      <c r="DQ4579" s="9"/>
      <c r="DR4579" s="9"/>
      <c r="DS4579" s="9"/>
      <c r="DT4579" s="9"/>
      <c r="DU4579" s="9"/>
      <c r="DV4579" s="9"/>
      <c r="DW4579" s="9"/>
    </row>
    <row r="4580" spans="17:127" x14ac:dyDescent="0.25">
      <c r="Q4580" s="41"/>
      <c r="R4580" s="41"/>
      <c r="S4580" s="41"/>
      <c r="T4580" s="41"/>
      <c r="U4580" s="41"/>
      <c r="V4580" s="41"/>
      <c r="W4580" s="41"/>
      <c r="X4580" s="41"/>
      <c r="Y4580" s="41"/>
      <c r="Z4580" s="39"/>
      <c r="AA4580" s="39"/>
      <c r="AB4580" s="39"/>
      <c r="AC4580" s="39"/>
      <c r="AD4580" s="39"/>
      <c r="AE4580" s="39"/>
      <c r="AF4580" s="39"/>
      <c r="AG4580" s="39"/>
      <c r="AH4580" s="39"/>
      <c r="AI4580" s="39"/>
      <c r="AJ4580" s="39"/>
      <c r="AK4580" s="39"/>
      <c r="AL4580" s="39"/>
      <c r="AM4580" s="39"/>
      <c r="AN4580" s="39"/>
      <c r="AO4580" s="39"/>
      <c r="AP4580" s="39"/>
      <c r="AQ4580" s="39"/>
      <c r="AR4580" s="39"/>
      <c r="AS4580" s="39"/>
      <c r="BW4580" s="211"/>
      <c r="BX4580" s="211"/>
      <c r="BY4580" s="211"/>
      <c r="BZ4580" s="211"/>
      <c r="CA4580" s="211"/>
      <c r="CB4580" s="211"/>
      <c r="CC4580" s="211"/>
      <c r="CD4580" s="211"/>
      <c r="CE4580" s="211"/>
      <c r="CF4580" s="211"/>
      <c r="CG4580" s="211"/>
      <c r="CH4580" s="211"/>
      <c r="CI4580" s="211"/>
      <c r="CJ4580" s="211"/>
      <c r="CK4580" s="211"/>
      <c r="CL4580" s="211"/>
      <c r="CM4580" s="211"/>
      <c r="CN4580" s="280"/>
      <c r="CO4580" s="280"/>
      <c r="CP4580" s="280"/>
      <c r="CQ4580" s="280"/>
      <c r="CR4580" s="280"/>
      <c r="CS4580" s="280"/>
      <c r="CT4580" s="280"/>
      <c r="CU4580" s="280"/>
      <c r="CV4580" s="280"/>
      <c r="CW4580" s="280"/>
      <c r="CX4580" s="280"/>
      <c r="CY4580" s="280"/>
      <c r="CZ4580" s="280"/>
      <c r="DA4580" s="280"/>
      <c r="DB4580" s="280"/>
      <c r="DC4580" s="280"/>
      <c r="DD4580" s="9"/>
      <c r="DE4580" s="9"/>
      <c r="DF4580" s="9"/>
      <c r="DG4580" s="9"/>
      <c r="DH4580" s="9"/>
      <c r="DI4580" s="9"/>
      <c r="DJ4580" s="9"/>
      <c r="DK4580" s="9"/>
      <c r="DL4580" s="9"/>
      <c r="DM4580" s="9"/>
      <c r="DN4580" s="9"/>
      <c r="DO4580" s="9"/>
      <c r="DP4580" s="9"/>
      <c r="DQ4580" s="9"/>
      <c r="DR4580" s="9"/>
      <c r="DS4580" s="9"/>
      <c r="DT4580" s="9"/>
      <c r="DU4580" s="9"/>
      <c r="DV4580" s="9"/>
      <c r="DW4580" s="9"/>
    </row>
    <row r="4581" spans="17:127" x14ac:dyDescent="0.25">
      <c r="Q4581" s="41"/>
      <c r="R4581" s="41"/>
      <c r="S4581" s="41"/>
      <c r="T4581" s="41"/>
      <c r="U4581" s="41"/>
      <c r="V4581" s="41"/>
      <c r="W4581" s="41"/>
      <c r="X4581" s="41"/>
      <c r="Y4581" s="41"/>
      <c r="Z4581" s="39"/>
      <c r="AA4581" s="39"/>
      <c r="AB4581" s="39"/>
      <c r="AC4581" s="39"/>
      <c r="AD4581" s="39"/>
      <c r="AE4581" s="39"/>
      <c r="AF4581" s="39"/>
      <c r="AG4581" s="39"/>
      <c r="AH4581" s="39"/>
      <c r="AI4581" s="39"/>
      <c r="AJ4581" s="39"/>
      <c r="AK4581" s="39"/>
      <c r="AL4581" s="39"/>
      <c r="AM4581" s="39"/>
      <c r="AN4581" s="39"/>
      <c r="AO4581" s="39"/>
      <c r="AP4581" s="39"/>
      <c r="AQ4581" s="39"/>
      <c r="AR4581" s="39"/>
      <c r="AS4581" s="39"/>
      <c r="BW4581" s="211"/>
      <c r="BX4581" s="211"/>
      <c r="BY4581" s="211"/>
      <c r="BZ4581" s="211"/>
      <c r="CA4581" s="211"/>
      <c r="CB4581" s="211"/>
      <c r="CC4581" s="211"/>
      <c r="CD4581" s="211"/>
      <c r="CE4581" s="211"/>
      <c r="CF4581" s="211"/>
      <c r="CG4581" s="211"/>
      <c r="CH4581" s="211"/>
      <c r="CI4581" s="211"/>
      <c r="CJ4581" s="211"/>
      <c r="CK4581" s="211"/>
      <c r="CL4581" s="211"/>
      <c r="CM4581" s="211"/>
      <c r="CN4581" s="280"/>
      <c r="CO4581" s="280"/>
      <c r="CP4581" s="280"/>
      <c r="CQ4581" s="280"/>
      <c r="CR4581" s="280"/>
      <c r="CS4581" s="280"/>
      <c r="CT4581" s="280"/>
      <c r="CU4581" s="280"/>
      <c r="CV4581" s="280"/>
      <c r="CW4581" s="280"/>
      <c r="CX4581" s="280"/>
      <c r="CY4581" s="280"/>
      <c r="CZ4581" s="280"/>
      <c r="DA4581" s="280"/>
      <c r="DB4581" s="280"/>
      <c r="DC4581" s="280"/>
      <c r="DD4581" s="9"/>
      <c r="DE4581" s="9"/>
      <c r="DF4581" s="9"/>
      <c r="DG4581" s="9"/>
      <c r="DH4581" s="9"/>
      <c r="DI4581" s="9"/>
      <c r="DJ4581" s="9"/>
      <c r="DK4581" s="9"/>
      <c r="DL4581" s="9"/>
      <c r="DM4581" s="9"/>
      <c r="DN4581" s="9"/>
      <c r="DO4581" s="9"/>
      <c r="DP4581" s="9"/>
      <c r="DQ4581" s="9"/>
      <c r="DR4581" s="9"/>
      <c r="DS4581" s="9"/>
      <c r="DT4581" s="9"/>
      <c r="DU4581" s="9"/>
      <c r="DV4581" s="9"/>
      <c r="DW4581" s="9"/>
    </row>
    <row r="4582" spans="17:127" x14ac:dyDescent="0.25">
      <c r="Q4582" s="41"/>
      <c r="R4582" s="41"/>
      <c r="S4582" s="41"/>
      <c r="T4582" s="41"/>
      <c r="U4582" s="41"/>
      <c r="V4582" s="41"/>
      <c r="W4582" s="41"/>
      <c r="X4582" s="41"/>
      <c r="Y4582" s="41"/>
      <c r="Z4582" s="39"/>
      <c r="AA4582" s="39"/>
      <c r="AB4582" s="39"/>
      <c r="AC4582" s="39"/>
      <c r="AD4582" s="39"/>
      <c r="AE4582" s="39"/>
      <c r="AF4582" s="39"/>
      <c r="AG4582" s="39"/>
      <c r="AH4582" s="39"/>
      <c r="AI4582" s="39"/>
      <c r="AJ4582" s="39"/>
      <c r="AK4582" s="39"/>
      <c r="AL4582" s="39"/>
      <c r="AM4582" s="39"/>
      <c r="AN4582" s="39"/>
      <c r="AO4582" s="39"/>
      <c r="AP4582" s="39"/>
      <c r="AQ4582" s="39"/>
      <c r="AR4582" s="39"/>
      <c r="AS4582" s="39"/>
      <c r="BW4582" s="211"/>
      <c r="BX4582" s="211"/>
      <c r="BY4582" s="211"/>
      <c r="BZ4582" s="211"/>
      <c r="CA4582" s="211"/>
      <c r="CB4582" s="211"/>
      <c r="CC4582" s="211"/>
      <c r="CD4582" s="211"/>
      <c r="CE4582" s="211"/>
      <c r="CF4582" s="211"/>
      <c r="CG4582" s="211"/>
      <c r="CH4582" s="211"/>
      <c r="CI4582" s="211"/>
      <c r="CJ4582" s="211"/>
      <c r="CK4582" s="211"/>
      <c r="CL4582" s="211"/>
      <c r="CM4582" s="211"/>
      <c r="CN4582" s="280"/>
      <c r="CO4582" s="280"/>
      <c r="CP4582" s="280"/>
      <c r="CQ4582" s="280"/>
      <c r="CR4582" s="280"/>
      <c r="CS4582" s="280"/>
      <c r="CT4582" s="280"/>
      <c r="CU4582" s="280"/>
      <c r="CV4582" s="280"/>
      <c r="CW4582" s="280"/>
      <c r="CX4582" s="280"/>
      <c r="CY4582" s="280"/>
      <c r="CZ4582" s="280"/>
      <c r="DA4582" s="280"/>
      <c r="DB4582" s="280"/>
      <c r="DC4582" s="280"/>
      <c r="DD4582" s="9"/>
      <c r="DE4582" s="9"/>
      <c r="DF4582" s="9"/>
      <c r="DG4582" s="9"/>
      <c r="DH4582" s="9"/>
      <c r="DI4582" s="9"/>
      <c r="DJ4582" s="9"/>
      <c r="DK4582" s="9"/>
      <c r="DL4582" s="9"/>
      <c r="DM4582" s="9"/>
      <c r="DN4582" s="9"/>
      <c r="DO4582" s="9"/>
      <c r="DP4582" s="9"/>
      <c r="DQ4582" s="9"/>
      <c r="DR4582" s="9"/>
      <c r="DS4582" s="9"/>
      <c r="DT4582" s="9"/>
      <c r="DU4582" s="9"/>
      <c r="DV4582" s="9"/>
      <c r="DW4582" s="9"/>
    </row>
    <row r="4583" spans="17:127" x14ac:dyDescent="0.25">
      <c r="Q4583" s="41"/>
      <c r="R4583" s="41"/>
      <c r="S4583" s="41"/>
      <c r="T4583" s="41"/>
      <c r="U4583" s="41"/>
      <c r="V4583" s="41"/>
      <c r="W4583" s="41"/>
      <c r="X4583" s="41"/>
      <c r="Y4583" s="41"/>
      <c r="Z4583" s="39"/>
      <c r="AA4583" s="39"/>
      <c r="AB4583" s="39"/>
      <c r="AC4583" s="39"/>
      <c r="AD4583" s="39"/>
      <c r="AE4583" s="39"/>
      <c r="AF4583" s="39"/>
      <c r="AG4583" s="39"/>
      <c r="AH4583" s="39"/>
      <c r="AI4583" s="39"/>
      <c r="AJ4583" s="39"/>
      <c r="AK4583" s="39"/>
      <c r="AL4583" s="39"/>
      <c r="AM4583" s="39"/>
      <c r="AN4583" s="39"/>
      <c r="AO4583" s="39"/>
      <c r="AP4583" s="39"/>
      <c r="AQ4583" s="39"/>
      <c r="AR4583" s="39"/>
      <c r="AS4583" s="39"/>
      <c r="BW4583" s="211"/>
      <c r="BX4583" s="211"/>
      <c r="BY4583" s="211"/>
      <c r="BZ4583" s="211"/>
      <c r="CA4583" s="211"/>
      <c r="CB4583" s="211"/>
      <c r="CC4583" s="211"/>
      <c r="CD4583" s="211"/>
      <c r="CE4583" s="211"/>
      <c r="CF4583" s="211"/>
      <c r="CG4583" s="211"/>
      <c r="CH4583" s="211"/>
      <c r="CI4583" s="211"/>
      <c r="CJ4583" s="211"/>
      <c r="CK4583" s="211"/>
      <c r="CL4583" s="211"/>
      <c r="CM4583" s="211"/>
      <c r="CN4583" s="280"/>
      <c r="CO4583" s="280"/>
      <c r="CP4583" s="280"/>
      <c r="CQ4583" s="280"/>
      <c r="CR4583" s="280"/>
      <c r="CS4583" s="280"/>
      <c r="CT4583" s="280"/>
      <c r="CU4583" s="280"/>
      <c r="CV4583" s="280"/>
      <c r="CW4583" s="280"/>
      <c r="CX4583" s="280"/>
      <c r="CY4583" s="280"/>
      <c r="CZ4583" s="280"/>
      <c r="DA4583" s="280"/>
      <c r="DB4583" s="280"/>
      <c r="DC4583" s="280"/>
      <c r="DD4583" s="9"/>
      <c r="DE4583" s="9"/>
      <c r="DF4583" s="9"/>
      <c r="DG4583" s="9"/>
      <c r="DH4583" s="9"/>
      <c r="DI4583" s="9"/>
      <c r="DJ4583" s="9"/>
      <c r="DK4583" s="9"/>
      <c r="DL4583" s="9"/>
      <c r="DM4583" s="9"/>
      <c r="DN4583" s="9"/>
      <c r="DO4583" s="9"/>
      <c r="DP4583" s="9"/>
      <c r="DQ4583" s="9"/>
      <c r="DR4583" s="9"/>
      <c r="DS4583" s="9"/>
      <c r="DT4583" s="9"/>
      <c r="DU4583" s="9"/>
      <c r="DV4583" s="9"/>
      <c r="DW4583" s="9"/>
    </row>
    <row r="4584" spans="17:127" x14ac:dyDescent="0.25">
      <c r="Q4584" s="41"/>
      <c r="R4584" s="41"/>
      <c r="S4584" s="41"/>
      <c r="T4584" s="41"/>
      <c r="U4584" s="41"/>
      <c r="V4584" s="41"/>
      <c r="W4584" s="41"/>
      <c r="X4584" s="41"/>
      <c r="Y4584" s="41"/>
      <c r="Z4584" s="39"/>
      <c r="AA4584" s="39"/>
      <c r="AB4584" s="39"/>
      <c r="AC4584" s="39"/>
      <c r="AD4584" s="39"/>
      <c r="AE4584" s="39"/>
      <c r="AF4584" s="39"/>
      <c r="AG4584" s="39"/>
      <c r="AH4584" s="39"/>
      <c r="AI4584" s="39"/>
      <c r="AJ4584" s="39"/>
      <c r="AK4584" s="39"/>
      <c r="AL4584" s="39"/>
      <c r="AM4584" s="39"/>
      <c r="AN4584" s="39"/>
      <c r="AO4584" s="39"/>
      <c r="AP4584" s="39"/>
      <c r="AQ4584" s="39"/>
      <c r="AR4584" s="39"/>
      <c r="AS4584" s="39"/>
      <c r="BW4584" s="211"/>
      <c r="BX4584" s="211"/>
      <c r="BY4584" s="211"/>
      <c r="BZ4584" s="211"/>
      <c r="CA4584" s="211"/>
      <c r="CB4584" s="211"/>
      <c r="CC4584" s="211"/>
      <c r="CD4584" s="211"/>
      <c r="CE4584" s="211"/>
      <c r="CF4584" s="211"/>
      <c r="CG4584" s="211"/>
      <c r="CH4584" s="211"/>
      <c r="CI4584" s="211"/>
      <c r="CJ4584" s="211"/>
      <c r="CK4584" s="211"/>
      <c r="CL4584" s="211"/>
      <c r="CM4584" s="211"/>
      <c r="CN4584" s="280"/>
      <c r="CO4584" s="280"/>
      <c r="CP4584" s="280"/>
      <c r="CQ4584" s="280"/>
      <c r="CR4584" s="280"/>
      <c r="CS4584" s="280"/>
      <c r="CT4584" s="280"/>
      <c r="CU4584" s="280"/>
      <c r="CV4584" s="280"/>
      <c r="CW4584" s="280"/>
      <c r="CX4584" s="280"/>
      <c r="CY4584" s="280"/>
      <c r="CZ4584" s="280"/>
      <c r="DA4584" s="280"/>
      <c r="DB4584" s="280"/>
      <c r="DC4584" s="280"/>
      <c r="DD4584" s="9"/>
      <c r="DE4584" s="9"/>
      <c r="DF4584" s="9"/>
      <c r="DG4584" s="9"/>
      <c r="DH4584" s="9"/>
      <c r="DI4584" s="9"/>
      <c r="DJ4584" s="9"/>
      <c r="DK4584" s="9"/>
      <c r="DL4584" s="9"/>
      <c r="DM4584" s="9"/>
      <c r="DN4584" s="9"/>
      <c r="DO4584" s="9"/>
      <c r="DP4584" s="9"/>
      <c r="DQ4584" s="9"/>
      <c r="DR4584" s="9"/>
      <c r="DS4584" s="9"/>
      <c r="DT4584" s="9"/>
      <c r="DU4584" s="9"/>
      <c r="DV4584" s="9"/>
      <c r="DW4584" s="9"/>
    </row>
    <row r="4585" spans="17:127" x14ac:dyDescent="0.25">
      <c r="Q4585" s="41"/>
      <c r="R4585" s="41"/>
      <c r="S4585" s="41"/>
      <c r="T4585" s="41"/>
      <c r="U4585" s="41"/>
      <c r="V4585" s="41"/>
      <c r="W4585" s="41"/>
      <c r="X4585" s="41"/>
      <c r="Y4585" s="41"/>
      <c r="Z4585" s="39"/>
      <c r="AA4585" s="39"/>
      <c r="AB4585" s="39"/>
      <c r="AC4585" s="39"/>
      <c r="AD4585" s="39"/>
      <c r="AE4585" s="39"/>
      <c r="AF4585" s="39"/>
      <c r="AG4585" s="39"/>
      <c r="AH4585" s="39"/>
      <c r="AI4585" s="39"/>
      <c r="AJ4585" s="39"/>
      <c r="AK4585" s="39"/>
      <c r="AL4585" s="39"/>
      <c r="AM4585" s="39"/>
      <c r="AN4585" s="39"/>
      <c r="AO4585" s="39"/>
      <c r="AP4585" s="39"/>
      <c r="AQ4585" s="39"/>
      <c r="AR4585" s="39"/>
      <c r="AS4585" s="39"/>
      <c r="BW4585" s="211"/>
      <c r="BX4585" s="211"/>
      <c r="BY4585" s="211"/>
      <c r="BZ4585" s="211"/>
      <c r="CA4585" s="211"/>
      <c r="CB4585" s="211"/>
      <c r="CC4585" s="211"/>
      <c r="CD4585" s="211"/>
      <c r="CE4585" s="211"/>
      <c r="CF4585" s="211"/>
      <c r="CG4585" s="211"/>
      <c r="CH4585" s="211"/>
      <c r="CI4585" s="211"/>
      <c r="CJ4585" s="211"/>
      <c r="CK4585" s="211"/>
      <c r="CL4585" s="211"/>
      <c r="CM4585" s="211"/>
      <c r="CN4585" s="280"/>
      <c r="CO4585" s="280"/>
      <c r="CP4585" s="280"/>
      <c r="CQ4585" s="280"/>
      <c r="CR4585" s="280"/>
      <c r="CS4585" s="280"/>
      <c r="CT4585" s="280"/>
      <c r="CU4585" s="280"/>
      <c r="CV4585" s="280"/>
      <c r="CW4585" s="280"/>
      <c r="CX4585" s="280"/>
      <c r="CY4585" s="280"/>
      <c r="CZ4585" s="280"/>
      <c r="DA4585" s="280"/>
      <c r="DB4585" s="280"/>
      <c r="DC4585" s="280"/>
      <c r="DD4585" s="9"/>
      <c r="DE4585" s="9"/>
      <c r="DF4585" s="9"/>
      <c r="DG4585" s="9"/>
      <c r="DH4585" s="9"/>
      <c r="DI4585" s="9"/>
      <c r="DJ4585" s="9"/>
      <c r="DK4585" s="9"/>
      <c r="DL4585" s="9"/>
      <c r="DM4585" s="9"/>
      <c r="DN4585" s="9"/>
      <c r="DO4585" s="9"/>
      <c r="DP4585" s="9"/>
      <c r="DQ4585" s="9"/>
      <c r="DR4585" s="9"/>
      <c r="DS4585" s="9"/>
      <c r="DT4585" s="9"/>
      <c r="DU4585" s="9"/>
      <c r="DV4585" s="9"/>
      <c r="DW4585" s="9"/>
    </row>
    <row r="4586" spans="17:127" x14ac:dyDescent="0.25">
      <c r="Q4586" s="41"/>
      <c r="R4586" s="41"/>
      <c r="S4586" s="41"/>
      <c r="T4586" s="41"/>
      <c r="U4586" s="41"/>
      <c r="V4586" s="41"/>
      <c r="W4586" s="41"/>
      <c r="X4586" s="41"/>
      <c r="Y4586" s="41"/>
      <c r="Z4586" s="39"/>
      <c r="AA4586" s="39"/>
      <c r="AB4586" s="39"/>
      <c r="AC4586" s="39"/>
      <c r="AD4586" s="39"/>
      <c r="AE4586" s="39"/>
      <c r="AF4586" s="39"/>
      <c r="AG4586" s="39"/>
      <c r="AH4586" s="39"/>
      <c r="AI4586" s="39"/>
      <c r="AJ4586" s="39"/>
      <c r="AK4586" s="39"/>
      <c r="AL4586" s="39"/>
      <c r="AM4586" s="39"/>
      <c r="AN4586" s="39"/>
      <c r="AO4586" s="39"/>
      <c r="AP4586" s="39"/>
      <c r="AQ4586" s="39"/>
      <c r="AR4586" s="39"/>
      <c r="AS4586" s="39"/>
      <c r="BW4586" s="211"/>
      <c r="BX4586" s="211"/>
      <c r="BY4586" s="211"/>
      <c r="BZ4586" s="211"/>
      <c r="CA4586" s="211"/>
      <c r="CB4586" s="211"/>
      <c r="CC4586" s="211"/>
      <c r="CD4586" s="211"/>
      <c r="CE4586" s="211"/>
      <c r="CF4586" s="211"/>
      <c r="CG4586" s="211"/>
      <c r="CH4586" s="211"/>
      <c r="CI4586" s="211"/>
      <c r="CJ4586" s="211"/>
      <c r="CK4586" s="211"/>
      <c r="CL4586" s="211"/>
      <c r="CM4586" s="211"/>
      <c r="CN4586" s="280"/>
      <c r="CO4586" s="280"/>
      <c r="CP4586" s="280"/>
      <c r="CQ4586" s="280"/>
      <c r="CR4586" s="280"/>
      <c r="CS4586" s="280"/>
      <c r="CT4586" s="280"/>
      <c r="CU4586" s="280"/>
      <c r="CV4586" s="280"/>
      <c r="CW4586" s="280"/>
      <c r="CX4586" s="280"/>
      <c r="CY4586" s="280"/>
      <c r="CZ4586" s="280"/>
      <c r="DA4586" s="280"/>
      <c r="DB4586" s="280"/>
      <c r="DC4586" s="280"/>
      <c r="DD4586" s="9"/>
      <c r="DE4586" s="9"/>
      <c r="DF4586" s="9"/>
      <c r="DG4586" s="9"/>
      <c r="DH4586" s="9"/>
      <c r="DI4586" s="9"/>
      <c r="DJ4586" s="9"/>
      <c r="DK4586" s="9"/>
      <c r="DL4586" s="9"/>
      <c r="DM4586" s="9"/>
      <c r="DN4586" s="9"/>
      <c r="DO4586" s="9"/>
      <c r="DP4586" s="9"/>
      <c r="DQ4586" s="9"/>
      <c r="DR4586" s="9"/>
      <c r="DS4586" s="9"/>
      <c r="DT4586" s="9"/>
      <c r="DU4586" s="9"/>
      <c r="DV4586" s="9"/>
      <c r="DW4586" s="9"/>
    </row>
    <row r="4587" spans="17:127" x14ac:dyDescent="0.25">
      <c r="Q4587" s="41"/>
      <c r="R4587" s="41"/>
      <c r="S4587" s="41"/>
      <c r="T4587" s="41"/>
      <c r="U4587" s="41"/>
      <c r="V4587" s="41"/>
      <c r="W4587" s="41"/>
      <c r="X4587" s="41"/>
      <c r="Y4587" s="41"/>
      <c r="Z4587" s="39"/>
      <c r="AA4587" s="39"/>
      <c r="AB4587" s="39"/>
      <c r="AC4587" s="39"/>
      <c r="AD4587" s="39"/>
      <c r="AE4587" s="39"/>
      <c r="AF4587" s="39"/>
      <c r="AG4587" s="39"/>
      <c r="AH4587" s="39"/>
      <c r="AI4587" s="39"/>
      <c r="AJ4587" s="39"/>
      <c r="AK4587" s="39"/>
      <c r="AL4587" s="39"/>
      <c r="AM4587" s="39"/>
      <c r="AN4587" s="39"/>
      <c r="AO4587" s="39"/>
      <c r="AP4587" s="39"/>
      <c r="AQ4587" s="39"/>
      <c r="AR4587" s="39"/>
      <c r="AS4587" s="39"/>
      <c r="BW4587" s="211"/>
      <c r="BX4587" s="211"/>
      <c r="BY4587" s="211"/>
      <c r="BZ4587" s="211"/>
      <c r="CA4587" s="211"/>
      <c r="CB4587" s="211"/>
      <c r="CC4587" s="211"/>
      <c r="CD4587" s="211"/>
      <c r="CE4587" s="211"/>
      <c r="CF4587" s="211"/>
      <c r="CG4587" s="211"/>
      <c r="CH4587" s="211"/>
      <c r="CI4587" s="211"/>
      <c r="CJ4587" s="211"/>
      <c r="CK4587" s="211"/>
      <c r="CL4587" s="211"/>
      <c r="CM4587" s="211"/>
      <c r="CN4587" s="280"/>
      <c r="CO4587" s="280"/>
      <c r="CP4587" s="280"/>
      <c r="CQ4587" s="280"/>
      <c r="CR4587" s="280"/>
      <c r="CS4587" s="280"/>
      <c r="CT4587" s="280"/>
      <c r="CU4587" s="280"/>
      <c r="CV4587" s="280"/>
      <c r="CW4587" s="280"/>
      <c r="CX4587" s="280"/>
      <c r="CY4587" s="280"/>
      <c r="CZ4587" s="280"/>
      <c r="DA4587" s="280"/>
      <c r="DB4587" s="280"/>
      <c r="DC4587" s="280"/>
      <c r="DD4587" s="9"/>
      <c r="DE4587" s="9"/>
      <c r="DF4587" s="9"/>
      <c r="DG4587" s="9"/>
      <c r="DH4587" s="9"/>
      <c r="DI4587" s="9"/>
      <c r="DJ4587" s="9"/>
      <c r="DK4587" s="9"/>
      <c r="DL4587" s="9"/>
      <c r="DM4587" s="9"/>
      <c r="DN4587" s="9"/>
      <c r="DO4587" s="9"/>
      <c r="DP4587" s="9"/>
      <c r="DQ4587" s="9"/>
      <c r="DR4587" s="9"/>
      <c r="DS4587" s="9"/>
      <c r="DT4587" s="9"/>
      <c r="DU4587" s="9"/>
      <c r="DV4587" s="9"/>
      <c r="DW4587" s="9"/>
    </row>
    <row r="4588" spans="17:127" x14ac:dyDescent="0.25">
      <c r="Q4588" s="41"/>
      <c r="R4588" s="41"/>
      <c r="S4588" s="41"/>
      <c r="T4588" s="41"/>
      <c r="U4588" s="41"/>
      <c r="V4588" s="41"/>
      <c r="W4588" s="41"/>
      <c r="X4588" s="41"/>
      <c r="Y4588" s="41"/>
      <c r="Z4588" s="39"/>
      <c r="AA4588" s="39"/>
      <c r="AB4588" s="39"/>
      <c r="AC4588" s="39"/>
      <c r="AD4588" s="39"/>
      <c r="AE4588" s="39"/>
      <c r="AF4588" s="39"/>
      <c r="AG4588" s="39"/>
      <c r="AH4588" s="39"/>
      <c r="AI4588" s="39"/>
      <c r="AJ4588" s="39"/>
      <c r="AK4588" s="39"/>
      <c r="AL4588" s="39"/>
      <c r="AM4588" s="39"/>
      <c r="AN4588" s="39"/>
      <c r="AO4588" s="39"/>
      <c r="AP4588" s="39"/>
      <c r="AQ4588" s="39"/>
      <c r="AR4588" s="39"/>
      <c r="AS4588" s="39"/>
      <c r="BW4588" s="211"/>
      <c r="BX4588" s="211"/>
      <c r="BY4588" s="211"/>
      <c r="BZ4588" s="211"/>
      <c r="CA4588" s="211"/>
      <c r="CB4588" s="211"/>
      <c r="CC4588" s="211"/>
      <c r="CD4588" s="211"/>
      <c r="CE4588" s="211"/>
      <c r="CF4588" s="211"/>
      <c r="CG4588" s="211"/>
      <c r="CH4588" s="211"/>
      <c r="CI4588" s="211"/>
      <c r="CJ4588" s="211"/>
      <c r="CK4588" s="211"/>
      <c r="CL4588" s="211"/>
      <c r="CM4588" s="211"/>
      <c r="CN4588" s="280"/>
      <c r="CO4588" s="280"/>
      <c r="CP4588" s="280"/>
      <c r="CQ4588" s="280"/>
      <c r="CR4588" s="280"/>
      <c r="CS4588" s="280"/>
      <c r="CT4588" s="280"/>
      <c r="CU4588" s="280"/>
      <c r="CV4588" s="280"/>
      <c r="CW4588" s="280"/>
      <c r="CX4588" s="280"/>
      <c r="CY4588" s="280"/>
      <c r="CZ4588" s="280"/>
      <c r="DA4588" s="280"/>
      <c r="DB4588" s="280"/>
      <c r="DC4588" s="280"/>
      <c r="DD4588" s="9"/>
      <c r="DE4588" s="9"/>
      <c r="DF4588" s="9"/>
      <c r="DG4588" s="9"/>
      <c r="DH4588" s="9"/>
      <c r="DI4588" s="9"/>
      <c r="DJ4588" s="9"/>
      <c r="DK4588" s="9"/>
      <c r="DL4588" s="9"/>
      <c r="DM4588" s="9"/>
      <c r="DN4588" s="9"/>
      <c r="DO4588" s="9"/>
      <c r="DP4588" s="9"/>
      <c r="DQ4588" s="9"/>
      <c r="DR4588" s="9"/>
      <c r="DS4588" s="9"/>
      <c r="DT4588" s="9"/>
      <c r="DU4588" s="9"/>
      <c r="DV4588" s="9"/>
      <c r="DW4588" s="9"/>
    </row>
    <row r="4589" spans="17:127" x14ac:dyDescent="0.25">
      <c r="Q4589" s="41"/>
      <c r="R4589" s="41"/>
      <c r="S4589" s="41"/>
      <c r="T4589" s="41"/>
      <c r="U4589" s="41"/>
      <c r="V4589" s="41"/>
      <c r="W4589" s="41"/>
      <c r="X4589" s="41"/>
      <c r="Y4589" s="41"/>
      <c r="Z4589" s="39"/>
      <c r="AA4589" s="39"/>
      <c r="AB4589" s="39"/>
      <c r="AC4589" s="39"/>
      <c r="AD4589" s="39"/>
      <c r="AE4589" s="39"/>
      <c r="AF4589" s="39"/>
      <c r="AG4589" s="39"/>
      <c r="AH4589" s="39"/>
      <c r="AI4589" s="39"/>
      <c r="AJ4589" s="39"/>
      <c r="AK4589" s="39"/>
      <c r="AL4589" s="39"/>
      <c r="AM4589" s="39"/>
      <c r="AN4589" s="39"/>
      <c r="AO4589" s="39"/>
      <c r="AP4589" s="39"/>
      <c r="AQ4589" s="39"/>
      <c r="AR4589" s="39"/>
      <c r="AS4589" s="39"/>
      <c r="BW4589" s="211"/>
      <c r="BX4589" s="211"/>
      <c r="BY4589" s="211"/>
      <c r="BZ4589" s="211"/>
      <c r="CA4589" s="211"/>
      <c r="CB4589" s="211"/>
      <c r="CC4589" s="211"/>
      <c r="CD4589" s="211"/>
      <c r="CE4589" s="211"/>
      <c r="CF4589" s="211"/>
      <c r="CG4589" s="211"/>
      <c r="CH4589" s="211"/>
      <c r="CI4589" s="211"/>
      <c r="CJ4589" s="211"/>
      <c r="CK4589" s="211"/>
      <c r="CL4589" s="211"/>
      <c r="CM4589" s="211"/>
      <c r="CN4589" s="280"/>
      <c r="CO4589" s="280"/>
      <c r="CP4589" s="280"/>
      <c r="CQ4589" s="280"/>
      <c r="CR4589" s="280"/>
      <c r="CS4589" s="280"/>
      <c r="CT4589" s="280"/>
      <c r="CU4589" s="280"/>
      <c r="CV4589" s="280"/>
      <c r="CW4589" s="280"/>
      <c r="CX4589" s="280"/>
      <c r="CY4589" s="280"/>
      <c r="CZ4589" s="280"/>
      <c r="DA4589" s="280"/>
      <c r="DB4589" s="280"/>
      <c r="DC4589" s="280"/>
      <c r="DD4589" s="9"/>
      <c r="DE4589" s="9"/>
      <c r="DF4589" s="9"/>
      <c r="DG4589" s="9"/>
      <c r="DH4589" s="9"/>
      <c r="DI4589" s="9"/>
      <c r="DJ4589" s="9"/>
      <c r="DK4589" s="9"/>
      <c r="DL4589" s="9"/>
      <c r="DM4589" s="9"/>
      <c r="DN4589" s="9"/>
      <c r="DO4589" s="9"/>
      <c r="DP4589" s="9"/>
      <c r="DQ4589" s="9"/>
      <c r="DR4589" s="9"/>
      <c r="DS4589" s="9"/>
      <c r="DT4589" s="9"/>
      <c r="DU4589" s="9"/>
      <c r="DV4589" s="9"/>
      <c r="DW4589" s="9"/>
    </row>
    <row r="4590" spans="17:127" x14ac:dyDescent="0.25">
      <c r="Q4590" s="41"/>
      <c r="R4590" s="41"/>
      <c r="S4590" s="41"/>
      <c r="T4590" s="41"/>
      <c r="U4590" s="41"/>
      <c r="V4590" s="41"/>
      <c r="W4590" s="41"/>
      <c r="X4590" s="41"/>
      <c r="Y4590" s="41"/>
      <c r="Z4590" s="39"/>
      <c r="AA4590" s="39"/>
      <c r="AB4590" s="39"/>
      <c r="AC4590" s="39"/>
      <c r="AD4590" s="39"/>
      <c r="AE4590" s="39"/>
      <c r="AF4590" s="39"/>
      <c r="AG4590" s="39"/>
      <c r="AH4590" s="39"/>
      <c r="AI4590" s="39"/>
      <c r="AJ4590" s="39"/>
      <c r="AK4590" s="39"/>
      <c r="AL4590" s="39"/>
      <c r="AM4590" s="39"/>
      <c r="AN4590" s="39"/>
      <c r="AO4590" s="39"/>
      <c r="AP4590" s="39"/>
      <c r="AQ4590" s="39"/>
      <c r="AR4590" s="39"/>
      <c r="AS4590" s="39"/>
      <c r="BW4590" s="211"/>
      <c r="BX4590" s="211"/>
      <c r="BY4590" s="211"/>
      <c r="BZ4590" s="211"/>
      <c r="CA4590" s="211"/>
      <c r="CB4590" s="211"/>
      <c r="CC4590" s="211"/>
      <c r="CD4590" s="211"/>
      <c r="CE4590" s="211"/>
      <c r="CF4590" s="211"/>
      <c r="CG4590" s="211"/>
      <c r="CH4590" s="211"/>
      <c r="CI4590" s="211"/>
      <c r="CJ4590" s="211"/>
      <c r="CK4590" s="211"/>
      <c r="CL4590" s="211"/>
      <c r="CM4590" s="211"/>
      <c r="CN4590" s="280"/>
      <c r="CO4590" s="280"/>
      <c r="CP4590" s="280"/>
      <c r="CQ4590" s="280"/>
      <c r="CR4590" s="280"/>
      <c r="CS4590" s="280"/>
      <c r="CT4590" s="280"/>
      <c r="CU4590" s="280"/>
      <c r="CV4590" s="280"/>
      <c r="CW4590" s="280"/>
      <c r="CX4590" s="280"/>
      <c r="CY4590" s="280"/>
      <c r="CZ4590" s="280"/>
      <c r="DA4590" s="280"/>
      <c r="DB4590" s="280"/>
      <c r="DC4590" s="280"/>
      <c r="DD4590" s="9"/>
      <c r="DE4590" s="9"/>
      <c r="DF4590" s="9"/>
      <c r="DG4590" s="9"/>
      <c r="DH4590" s="9"/>
      <c r="DI4590" s="9"/>
      <c r="DJ4590" s="9"/>
      <c r="DK4590" s="9"/>
      <c r="DL4590" s="9"/>
      <c r="DM4590" s="9"/>
      <c r="DN4590" s="9"/>
      <c r="DO4590" s="9"/>
      <c r="DP4590" s="9"/>
      <c r="DQ4590" s="9"/>
      <c r="DR4590" s="9"/>
      <c r="DS4590" s="9"/>
      <c r="DT4590" s="9"/>
      <c r="DU4590" s="9"/>
      <c r="DV4590" s="9"/>
      <c r="DW4590" s="9"/>
    </row>
    <row r="4591" spans="17:127" x14ac:dyDescent="0.25">
      <c r="Q4591" s="41"/>
      <c r="R4591" s="41"/>
      <c r="S4591" s="41"/>
      <c r="T4591" s="41"/>
      <c r="U4591" s="41"/>
      <c r="V4591" s="41"/>
      <c r="W4591" s="41"/>
      <c r="X4591" s="41"/>
      <c r="Y4591" s="41"/>
      <c r="Z4591" s="39"/>
      <c r="AA4591" s="39"/>
      <c r="AB4591" s="39"/>
      <c r="AC4591" s="39"/>
      <c r="AD4591" s="39"/>
      <c r="AE4591" s="39"/>
      <c r="AF4591" s="39"/>
      <c r="AG4591" s="39"/>
      <c r="AH4591" s="39"/>
      <c r="AI4591" s="39"/>
      <c r="AJ4591" s="39"/>
      <c r="AK4591" s="39"/>
      <c r="AL4591" s="39"/>
      <c r="AM4591" s="39"/>
      <c r="AN4591" s="39"/>
      <c r="AO4591" s="39"/>
      <c r="AP4591" s="39"/>
      <c r="AQ4591" s="39"/>
      <c r="AR4591" s="39"/>
      <c r="AS4591" s="39"/>
      <c r="BW4591" s="211"/>
      <c r="BX4591" s="211"/>
      <c r="BY4591" s="211"/>
      <c r="BZ4591" s="211"/>
      <c r="CA4591" s="211"/>
      <c r="CB4591" s="211"/>
      <c r="CC4591" s="211"/>
      <c r="CD4591" s="211"/>
      <c r="CE4591" s="211"/>
      <c r="CF4591" s="211"/>
      <c r="CG4591" s="211"/>
      <c r="CH4591" s="211"/>
      <c r="CI4591" s="211"/>
      <c r="CJ4591" s="211"/>
      <c r="CK4591" s="211"/>
      <c r="CL4591" s="211"/>
      <c r="CM4591" s="211"/>
      <c r="CN4591" s="280"/>
      <c r="CO4591" s="280"/>
      <c r="CP4591" s="280"/>
      <c r="CQ4591" s="280"/>
      <c r="CR4591" s="280"/>
      <c r="CS4591" s="280"/>
      <c r="CT4591" s="280"/>
      <c r="CU4591" s="280"/>
      <c r="CV4591" s="280"/>
      <c r="CW4591" s="280"/>
      <c r="CX4591" s="280"/>
      <c r="CY4591" s="280"/>
      <c r="CZ4591" s="280"/>
      <c r="DA4591" s="280"/>
      <c r="DB4591" s="280"/>
      <c r="DC4591" s="280"/>
      <c r="DD4591" s="9"/>
      <c r="DE4591" s="9"/>
      <c r="DF4591" s="9"/>
      <c r="DG4591" s="9"/>
      <c r="DH4591" s="9"/>
      <c r="DI4591" s="9"/>
      <c r="DJ4591" s="9"/>
      <c r="DK4591" s="9"/>
      <c r="DL4591" s="9"/>
      <c r="DM4591" s="9"/>
      <c r="DN4591" s="9"/>
      <c r="DO4591" s="9"/>
      <c r="DP4591" s="9"/>
      <c r="DQ4591" s="9"/>
      <c r="DR4591" s="9"/>
      <c r="DS4591" s="9"/>
      <c r="DT4591" s="9"/>
      <c r="DU4591" s="9"/>
      <c r="DV4591" s="9"/>
      <c r="DW4591" s="9"/>
    </row>
    <row r="4592" spans="17:127" x14ac:dyDescent="0.25">
      <c r="Q4592" s="41"/>
      <c r="R4592" s="41"/>
      <c r="S4592" s="41"/>
      <c r="T4592" s="41"/>
      <c r="U4592" s="41"/>
      <c r="V4592" s="41"/>
      <c r="W4592" s="41"/>
      <c r="X4592" s="41"/>
      <c r="Y4592" s="41"/>
      <c r="Z4592" s="39"/>
      <c r="AA4592" s="39"/>
      <c r="AB4592" s="39"/>
      <c r="AC4592" s="39"/>
      <c r="AD4592" s="39"/>
      <c r="AE4592" s="39"/>
      <c r="AF4592" s="39"/>
      <c r="AG4592" s="39"/>
      <c r="AH4592" s="39"/>
      <c r="AI4592" s="39"/>
      <c r="AJ4592" s="39"/>
      <c r="AK4592" s="39"/>
      <c r="AL4592" s="39"/>
      <c r="AM4592" s="39"/>
      <c r="AN4592" s="39"/>
      <c r="AO4592" s="39"/>
      <c r="AP4592" s="39"/>
      <c r="AQ4592" s="39"/>
      <c r="AR4592" s="39"/>
      <c r="AS4592" s="39"/>
      <c r="BW4592" s="211"/>
      <c r="BX4592" s="211"/>
      <c r="BY4592" s="211"/>
      <c r="BZ4592" s="211"/>
      <c r="CA4592" s="211"/>
      <c r="CB4592" s="211"/>
      <c r="CC4592" s="211"/>
      <c r="CD4592" s="211"/>
      <c r="CE4592" s="211"/>
      <c r="CF4592" s="211"/>
      <c r="CG4592" s="211"/>
      <c r="CH4592" s="211"/>
      <c r="CI4592" s="211"/>
      <c r="CJ4592" s="211"/>
      <c r="CK4592" s="211"/>
      <c r="CL4592" s="211"/>
      <c r="CM4592" s="211"/>
      <c r="CN4592" s="280"/>
      <c r="CO4592" s="280"/>
      <c r="CP4592" s="280"/>
      <c r="CQ4592" s="280"/>
      <c r="CR4592" s="280"/>
      <c r="CS4592" s="280"/>
      <c r="CT4592" s="280"/>
      <c r="CU4592" s="280"/>
      <c r="CV4592" s="280"/>
      <c r="CW4592" s="280"/>
      <c r="CX4592" s="280"/>
      <c r="CY4592" s="280"/>
      <c r="CZ4592" s="280"/>
      <c r="DA4592" s="280"/>
      <c r="DB4592" s="280"/>
      <c r="DC4592" s="280"/>
      <c r="DD4592" s="9"/>
      <c r="DE4592" s="9"/>
      <c r="DF4592" s="9"/>
      <c r="DG4592" s="9"/>
      <c r="DH4592" s="9"/>
      <c r="DI4592" s="9"/>
      <c r="DJ4592" s="9"/>
      <c r="DK4592" s="9"/>
      <c r="DL4592" s="9"/>
      <c r="DM4592" s="9"/>
      <c r="DN4592" s="9"/>
      <c r="DO4592" s="9"/>
      <c r="DP4592" s="9"/>
      <c r="DQ4592" s="9"/>
      <c r="DR4592" s="9"/>
      <c r="DS4592" s="9"/>
      <c r="DT4592" s="9"/>
      <c r="DU4592" s="9"/>
      <c r="DV4592" s="9"/>
      <c r="DW4592" s="9"/>
    </row>
    <row r="4593" spans="17:127" x14ac:dyDescent="0.25">
      <c r="Q4593" s="41"/>
      <c r="R4593" s="41"/>
      <c r="S4593" s="41"/>
      <c r="T4593" s="41"/>
      <c r="U4593" s="41"/>
      <c r="V4593" s="41"/>
      <c r="W4593" s="41"/>
      <c r="X4593" s="41"/>
      <c r="Y4593" s="41"/>
      <c r="Z4593" s="39"/>
      <c r="AA4593" s="39"/>
      <c r="AB4593" s="39"/>
      <c r="AC4593" s="39"/>
      <c r="AD4593" s="39"/>
      <c r="AE4593" s="39"/>
      <c r="AF4593" s="39"/>
      <c r="AG4593" s="39"/>
      <c r="AH4593" s="39"/>
      <c r="AI4593" s="39"/>
      <c r="AJ4593" s="39"/>
      <c r="AK4593" s="39"/>
      <c r="AL4593" s="39"/>
      <c r="AM4593" s="39"/>
      <c r="AN4593" s="39"/>
      <c r="AO4593" s="39"/>
      <c r="AP4593" s="39"/>
      <c r="AQ4593" s="39"/>
      <c r="AR4593" s="39"/>
      <c r="AS4593" s="39"/>
      <c r="BW4593" s="211"/>
      <c r="BX4593" s="211"/>
      <c r="BY4593" s="211"/>
      <c r="BZ4593" s="211"/>
      <c r="CA4593" s="211"/>
      <c r="CB4593" s="211"/>
      <c r="CC4593" s="211"/>
      <c r="CD4593" s="211"/>
      <c r="CE4593" s="211"/>
      <c r="CF4593" s="211"/>
      <c r="CG4593" s="211"/>
      <c r="CH4593" s="211"/>
      <c r="CI4593" s="211"/>
      <c r="CJ4593" s="211"/>
      <c r="CK4593" s="211"/>
      <c r="CL4593" s="211"/>
      <c r="CM4593" s="211"/>
      <c r="CN4593" s="280"/>
      <c r="CO4593" s="280"/>
      <c r="CP4593" s="280"/>
      <c r="CQ4593" s="280"/>
      <c r="CR4593" s="280"/>
      <c r="CS4593" s="280"/>
      <c r="CT4593" s="280"/>
      <c r="CU4593" s="280"/>
      <c r="CV4593" s="280"/>
      <c r="CW4593" s="280"/>
      <c r="CX4593" s="280"/>
      <c r="CY4593" s="280"/>
      <c r="CZ4593" s="280"/>
      <c r="DA4593" s="280"/>
      <c r="DB4593" s="280"/>
      <c r="DC4593" s="280"/>
      <c r="DD4593" s="9"/>
      <c r="DE4593" s="9"/>
      <c r="DF4593" s="9"/>
      <c r="DG4593" s="9"/>
      <c r="DH4593" s="9"/>
      <c r="DI4593" s="9"/>
      <c r="DJ4593" s="9"/>
      <c r="DK4593" s="9"/>
      <c r="DL4593" s="9"/>
      <c r="DM4593" s="9"/>
      <c r="DN4593" s="9"/>
      <c r="DO4593" s="9"/>
      <c r="DP4593" s="9"/>
      <c r="DQ4593" s="9"/>
      <c r="DR4593" s="9"/>
      <c r="DS4593" s="9"/>
      <c r="DT4593" s="9"/>
      <c r="DU4593" s="9"/>
      <c r="DV4593" s="9"/>
      <c r="DW4593" s="9"/>
    </row>
    <row r="4594" spans="17:127" x14ac:dyDescent="0.25">
      <c r="Q4594" s="41"/>
      <c r="R4594" s="41"/>
      <c r="S4594" s="41"/>
      <c r="T4594" s="41"/>
      <c r="U4594" s="41"/>
      <c r="V4594" s="41"/>
      <c r="W4594" s="41"/>
      <c r="X4594" s="41"/>
      <c r="Y4594" s="41"/>
      <c r="Z4594" s="39"/>
      <c r="AA4594" s="39"/>
      <c r="AB4594" s="39"/>
      <c r="AC4594" s="39"/>
      <c r="AD4594" s="39"/>
      <c r="AE4594" s="39"/>
      <c r="AF4594" s="39"/>
      <c r="AG4594" s="39"/>
      <c r="AH4594" s="39"/>
      <c r="AI4594" s="39"/>
      <c r="AJ4594" s="39"/>
      <c r="AK4594" s="39"/>
      <c r="AL4594" s="39"/>
      <c r="AM4594" s="39"/>
      <c r="AN4594" s="39"/>
      <c r="AO4594" s="39"/>
      <c r="AP4594" s="39"/>
      <c r="AQ4594" s="39"/>
      <c r="AR4594" s="39"/>
      <c r="AS4594" s="39"/>
      <c r="BW4594" s="211"/>
      <c r="BX4594" s="211"/>
      <c r="BY4594" s="211"/>
      <c r="BZ4594" s="211"/>
      <c r="CA4594" s="211"/>
      <c r="CB4594" s="211"/>
      <c r="CC4594" s="211"/>
      <c r="CD4594" s="211"/>
      <c r="CE4594" s="211"/>
      <c r="CF4594" s="211"/>
      <c r="CG4594" s="211"/>
      <c r="CH4594" s="211"/>
      <c r="CI4594" s="211"/>
      <c r="CJ4594" s="211"/>
      <c r="CK4594" s="211"/>
      <c r="CL4594" s="211"/>
      <c r="CM4594" s="211"/>
      <c r="CN4594" s="280"/>
      <c r="CO4594" s="280"/>
      <c r="CP4594" s="280"/>
      <c r="CQ4594" s="280"/>
      <c r="CR4594" s="280"/>
      <c r="CS4594" s="280"/>
      <c r="CT4594" s="280"/>
      <c r="CU4594" s="280"/>
      <c r="CV4594" s="280"/>
      <c r="CW4594" s="280"/>
      <c r="CX4594" s="280"/>
      <c r="CY4594" s="280"/>
      <c r="CZ4594" s="280"/>
      <c r="DA4594" s="280"/>
      <c r="DB4594" s="280"/>
      <c r="DC4594" s="280"/>
      <c r="DD4594" s="9"/>
      <c r="DE4594" s="9"/>
      <c r="DF4594" s="9"/>
      <c r="DG4594" s="9"/>
      <c r="DH4594" s="9"/>
      <c r="DI4594" s="9"/>
      <c r="DJ4594" s="9"/>
      <c r="DK4594" s="9"/>
      <c r="DL4594" s="9"/>
      <c r="DM4594" s="9"/>
      <c r="DN4594" s="9"/>
      <c r="DO4594" s="9"/>
      <c r="DP4594" s="9"/>
      <c r="DQ4594" s="9"/>
      <c r="DR4594" s="9"/>
      <c r="DS4594" s="9"/>
      <c r="DT4594" s="9"/>
      <c r="DU4594" s="9"/>
      <c r="DV4594" s="9"/>
      <c r="DW4594" s="9"/>
    </row>
    <row r="4595" spans="17:127" x14ac:dyDescent="0.25">
      <c r="Q4595" s="41"/>
      <c r="R4595" s="41"/>
      <c r="S4595" s="41"/>
      <c r="T4595" s="41"/>
      <c r="U4595" s="41"/>
      <c r="V4595" s="41"/>
      <c r="W4595" s="41"/>
      <c r="X4595" s="41"/>
      <c r="Y4595" s="41"/>
      <c r="Z4595" s="39"/>
      <c r="AA4595" s="39"/>
      <c r="AB4595" s="39"/>
      <c r="AC4595" s="39"/>
      <c r="AD4595" s="39"/>
      <c r="AE4595" s="39"/>
      <c r="AF4595" s="39"/>
      <c r="AG4595" s="39"/>
      <c r="AH4595" s="39"/>
      <c r="AI4595" s="39"/>
      <c r="AJ4595" s="39"/>
      <c r="AK4595" s="39"/>
      <c r="AL4595" s="39"/>
      <c r="AM4595" s="39"/>
      <c r="AN4595" s="39"/>
      <c r="AO4595" s="39"/>
      <c r="AP4595" s="39"/>
      <c r="AQ4595" s="39"/>
      <c r="AR4595" s="39"/>
      <c r="AS4595" s="39"/>
      <c r="BW4595" s="211"/>
      <c r="BX4595" s="211"/>
      <c r="BY4595" s="211"/>
      <c r="BZ4595" s="211"/>
      <c r="CA4595" s="211"/>
      <c r="CB4595" s="211"/>
      <c r="CC4595" s="211"/>
      <c r="CD4595" s="211"/>
      <c r="CE4595" s="211"/>
      <c r="CF4595" s="211"/>
      <c r="CG4595" s="211"/>
      <c r="CH4595" s="211"/>
      <c r="CI4595" s="211"/>
      <c r="CJ4595" s="211"/>
      <c r="CK4595" s="211"/>
      <c r="CL4595" s="211"/>
      <c r="CM4595" s="211"/>
      <c r="CN4595" s="280"/>
      <c r="CO4595" s="280"/>
      <c r="CP4595" s="280"/>
      <c r="CQ4595" s="280"/>
      <c r="CR4595" s="280"/>
      <c r="CS4595" s="280"/>
      <c r="CT4595" s="280"/>
      <c r="CU4595" s="280"/>
      <c r="CV4595" s="280"/>
      <c r="CW4595" s="280"/>
      <c r="CX4595" s="280"/>
      <c r="CY4595" s="280"/>
      <c r="CZ4595" s="280"/>
      <c r="DA4595" s="280"/>
      <c r="DB4595" s="280"/>
      <c r="DC4595" s="280"/>
      <c r="DD4595" s="9"/>
      <c r="DE4595" s="9"/>
      <c r="DF4595" s="9"/>
      <c r="DG4595" s="9"/>
      <c r="DH4595" s="9"/>
      <c r="DI4595" s="9"/>
      <c r="DJ4595" s="9"/>
      <c r="DK4595" s="9"/>
      <c r="DL4595" s="9"/>
      <c r="DM4595" s="9"/>
      <c r="DN4595" s="9"/>
      <c r="DO4595" s="9"/>
      <c r="DP4595" s="9"/>
      <c r="DQ4595" s="9"/>
      <c r="DR4595" s="9"/>
      <c r="DS4595" s="9"/>
      <c r="DT4595" s="9"/>
      <c r="DU4595" s="9"/>
      <c r="DV4595" s="9"/>
      <c r="DW4595" s="9"/>
    </row>
    <row r="4596" spans="17:127" x14ac:dyDescent="0.25">
      <c r="Q4596" s="41"/>
      <c r="R4596" s="41"/>
      <c r="S4596" s="41"/>
      <c r="T4596" s="41"/>
      <c r="U4596" s="41"/>
      <c r="V4596" s="41"/>
      <c r="W4596" s="41"/>
      <c r="X4596" s="41"/>
      <c r="Y4596" s="41"/>
      <c r="Z4596" s="39"/>
      <c r="AA4596" s="39"/>
      <c r="AB4596" s="39"/>
      <c r="AC4596" s="39"/>
      <c r="AD4596" s="39"/>
      <c r="AE4596" s="39"/>
      <c r="AF4596" s="39"/>
      <c r="AG4596" s="39"/>
      <c r="AH4596" s="39"/>
      <c r="AI4596" s="39"/>
      <c r="AJ4596" s="39"/>
      <c r="AK4596" s="39"/>
      <c r="AL4596" s="39"/>
      <c r="AM4596" s="39"/>
      <c r="AN4596" s="39"/>
      <c r="AO4596" s="39"/>
      <c r="AP4596" s="39"/>
      <c r="AQ4596" s="39"/>
      <c r="AR4596" s="39"/>
      <c r="AS4596" s="39"/>
      <c r="BW4596" s="211"/>
      <c r="BX4596" s="211"/>
      <c r="BY4596" s="211"/>
      <c r="BZ4596" s="211"/>
      <c r="CA4596" s="211"/>
      <c r="CB4596" s="211"/>
      <c r="CC4596" s="211"/>
      <c r="CD4596" s="211"/>
      <c r="CE4596" s="211"/>
      <c r="CF4596" s="211"/>
      <c r="CG4596" s="211"/>
      <c r="CH4596" s="211"/>
      <c r="CI4596" s="211"/>
      <c r="CJ4596" s="211"/>
      <c r="CK4596" s="211"/>
      <c r="CL4596" s="211"/>
      <c r="CM4596" s="211"/>
      <c r="CN4596" s="280"/>
      <c r="CO4596" s="280"/>
      <c r="CP4596" s="280"/>
      <c r="CQ4596" s="280"/>
      <c r="CR4596" s="280"/>
      <c r="CS4596" s="280"/>
      <c r="CT4596" s="280"/>
      <c r="CU4596" s="280"/>
      <c r="CV4596" s="280"/>
      <c r="CW4596" s="280"/>
      <c r="CX4596" s="280"/>
      <c r="CY4596" s="280"/>
      <c r="CZ4596" s="280"/>
      <c r="DA4596" s="280"/>
      <c r="DB4596" s="280"/>
      <c r="DC4596" s="280"/>
      <c r="DD4596" s="9"/>
      <c r="DE4596" s="9"/>
      <c r="DF4596" s="9"/>
      <c r="DG4596" s="9"/>
      <c r="DH4596" s="9"/>
      <c r="DI4596" s="9"/>
      <c r="DJ4596" s="9"/>
      <c r="DK4596" s="9"/>
      <c r="DL4596" s="9"/>
      <c r="DM4596" s="9"/>
      <c r="DN4596" s="9"/>
      <c r="DO4596" s="9"/>
      <c r="DP4596" s="9"/>
      <c r="DQ4596" s="9"/>
      <c r="DR4596" s="9"/>
      <c r="DS4596" s="9"/>
      <c r="DT4596" s="9"/>
      <c r="DU4596" s="9"/>
      <c r="DV4596" s="9"/>
      <c r="DW4596" s="9"/>
    </row>
    <row r="4597" spans="17:127" x14ac:dyDescent="0.25">
      <c r="Q4597" s="41"/>
      <c r="R4597" s="41"/>
      <c r="S4597" s="41"/>
      <c r="T4597" s="41"/>
      <c r="U4597" s="41"/>
      <c r="V4597" s="41"/>
      <c r="W4597" s="41"/>
      <c r="X4597" s="41"/>
      <c r="Y4597" s="41"/>
      <c r="Z4597" s="39"/>
      <c r="AA4597" s="39"/>
      <c r="AB4597" s="39"/>
      <c r="AC4597" s="39"/>
      <c r="AD4597" s="39"/>
      <c r="AE4597" s="39"/>
      <c r="AF4597" s="39"/>
      <c r="AG4597" s="39"/>
      <c r="AH4597" s="39"/>
      <c r="AI4597" s="39"/>
      <c r="AJ4597" s="39"/>
      <c r="AK4597" s="39"/>
      <c r="AL4597" s="39"/>
      <c r="AM4597" s="39"/>
      <c r="AN4597" s="39"/>
      <c r="AO4597" s="39"/>
      <c r="AP4597" s="39"/>
      <c r="AQ4597" s="39"/>
      <c r="AR4597" s="39"/>
      <c r="AS4597" s="39"/>
      <c r="BW4597" s="211"/>
      <c r="BX4597" s="211"/>
      <c r="BY4597" s="211"/>
      <c r="BZ4597" s="211"/>
      <c r="CA4597" s="211"/>
      <c r="CB4597" s="211"/>
      <c r="CC4597" s="211"/>
      <c r="CD4597" s="211"/>
      <c r="CE4597" s="211"/>
      <c r="CF4597" s="211"/>
      <c r="CG4597" s="211"/>
      <c r="CH4597" s="211"/>
      <c r="CI4597" s="211"/>
      <c r="CJ4597" s="211"/>
      <c r="CK4597" s="211"/>
      <c r="CL4597" s="211"/>
      <c r="CM4597" s="211"/>
      <c r="CN4597" s="280"/>
      <c r="CO4597" s="280"/>
      <c r="CP4597" s="280"/>
      <c r="CQ4597" s="280"/>
      <c r="CR4597" s="280"/>
      <c r="CS4597" s="280"/>
      <c r="CT4597" s="280"/>
      <c r="CU4597" s="280"/>
      <c r="CV4597" s="280"/>
      <c r="CW4597" s="280"/>
      <c r="CX4597" s="280"/>
      <c r="CY4597" s="280"/>
      <c r="CZ4597" s="280"/>
      <c r="DA4597" s="280"/>
      <c r="DB4597" s="280"/>
      <c r="DC4597" s="280"/>
      <c r="DD4597" s="9"/>
      <c r="DE4597" s="9"/>
      <c r="DF4597" s="9"/>
      <c r="DG4597" s="9"/>
      <c r="DH4597" s="9"/>
      <c r="DI4597" s="9"/>
      <c r="DJ4597" s="9"/>
      <c r="DK4597" s="9"/>
      <c r="DL4597" s="9"/>
      <c r="DM4597" s="9"/>
      <c r="DN4597" s="9"/>
      <c r="DO4597" s="9"/>
      <c r="DP4597" s="9"/>
      <c r="DQ4597" s="9"/>
      <c r="DR4597" s="9"/>
      <c r="DS4597" s="9"/>
      <c r="DT4597" s="9"/>
      <c r="DU4597" s="9"/>
      <c r="DV4597" s="9"/>
      <c r="DW4597" s="9"/>
    </row>
    <row r="4598" spans="17:127" x14ac:dyDescent="0.25">
      <c r="Q4598" s="41"/>
      <c r="R4598" s="41"/>
      <c r="S4598" s="41"/>
      <c r="T4598" s="41"/>
      <c r="U4598" s="41"/>
      <c r="V4598" s="41"/>
      <c r="W4598" s="41"/>
      <c r="X4598" s="41"/>
      <c r="Y4598" s="41"/>
      <c r="Z4598" s="39"/>
      <c r="AA4598" s="39"/>
      <c r="AB4598" s="39"/>
      <c r="AC4598" s="39"/>
      <c r="AD4598" s="39"/>
      <c r="AE4598" s="39"/>
      <c r="AF4598" s="39"/>
      <c r="AG4598" s="39"/>
      <c r="AH4598" s="39"/>
      <c r="AI4598" s="39"/>
      <c r="AJ4598" s="39"/>
      <c r="AK4598" s="39"/>
      <c r="AL4598" s="39"/>
      <c r="AM4598" s="39"/>
      <c r="AN4598" s="39"/>
      <c r="AO4598" s="39"/>
      <c r="AP4598" s="39"/>
      <c r="AQ4598" s="39"/>
      <c r="AR4598" s="39"/>
      <c r="AS4598" s="39"/>
      <c r="BW4598" s="211"/>
      <c r="BX4598" s="211"/>
      <c r="BY4598" s="211"/>
      <c r="BZ4598" s="211"/>
      <c r="CA4598" s="211"/>
      <c r="CB4598" s="211"/>
      <c r="CC4598" s="211"/>
      <c r="CD4598" s="211"/>
      <c r="CE4598" s="211"/>
      <c r="CF4598" s="211"/>
      <c r="CG4598" s="211"/>
      <c r="CH4598" s="211"/>
      <c r="CI4598" s="211"/>
      <c r="CJ4598" s="211"/>
      <c r="CK4598" s="211"/>
      <c r="CL4598" s="211"/>
      <c r="CM4598" s="211"/>
      <c r="CN4598" s="280"/>
      <c r="CO4598" s="280"/>
      <c r="CP4598" s="280"/>
      <c r="CQ4598" s="280"/>
      <c r="CR4598" s="280"/>
      <c r="CS4598" s="280"/>
      <c r="CT4598" s="280"/>
      <c r="CU4598" s="280"/>
      <c r="CV4598" s="280"/>
      <c r="CW4598" s="280"/>
      <c r="CX4598" s="280"/>
      <c r="CY4598" s="280"/>
      <c r="CZ4598" s="280"/>
      <c r="DA4598" s="280"/>
      <c r="DB4598" s="280"/>
      <c r="DC4598" s="280"/>
      <c r="DD4598" s="9"/>
      <c r="DE4598" s="9"/>
      <c r="DF4598" s="9"/>
      <c r="DG4598" s="9"/>
      <c r="DH4598" s="9"/>
      <c r="DI4598" s="9"/>
      <c r="DJ4598" s="9"/>
      <c r="DK4598" s="9"/>
      <c r="DL4598" s="9"/>
      <c r="DM4598" s="9"/>
      <c r="DN4598" s="9"/>
      <c r="DO4598" s="9"/>
      <c r="DP4598" s="9"/>
      <c r="DQ4598" s="9"/>
      <c r="DR4598" s="9"/>
      <c r="DS4598" s="9"/>
      <c r="DT4598" s="9"/>
      <c r="DU4598" s="9"/>
      <c r="DV4598" s="9"/>
      <c r="DW4598" s="9"/>
    </row>
    <row r="4599" spans="17:127" x14ac:dyDescent="0.25">
      <c r="Q4599" s="41"/>
      <c r="R4599" s="41"/>
      <c r="S4599" s="41"/>
      <c r="T4599" s="41"/>
      <c r="U4599" s="41"/>
      <c r="V4599" s="41"/>
      <c r="W4599" s="41"/>
      <c r="X4599" s="41"/>
      <c r="Y4599" s="41"/>
      <c r="Z4599" s="39"/>
      <c r="AA4599" s="39"/>
      <c r="AB4599" s="39"/>
      <c r="AC4599" s="39"/>
      <c r="AD4599" s="39"/>
      <c r="AE4599" s="39"/>
      <c r="AF4599" s="39"/>
      <c r="AG4599" s="39"/>
      <c r="AH4599" s="39"/>
      <c r="AI4599" s="39"/>
      <c r="AJ4599" s="39"/>
      <c r="AK4599" s="39"/>
      <c r="AL4599" s="39"/>
      <c r="AM4599" s="39"/>
      <c r="AN4599" s="39"/>
      <c r="AO4599" s="39"/>
      <c r="AP4599" s="39"/>
      <c r="AQ4599" s="39"/>
      <c r="AR4599" s="39"/>
      <c r="AS4599" s="39"/>
      <c r="BW4599" s="211"/>
      <c r="BX4599" s="211"/>
      <c r="BY4599" s="211"/>
      <c r="BZ4599" s="211"/>
      <c r="CA4599" s="211"/>
      <c r="CB4599" s="211"/>
      <c r="CC4599" s="211"/>
      <c r="CD4599" s="211"/>
      <c r="CE4599" s="211"/>
      <c r="CF4599" s="211"/>
      <c r="CG4599" s="211"/>
      <c r="CH4599" s="211"/>
      <c r="CI4599" s="211"/>
      <c r="CJ4599" s="211"/>
      <c r="CK4599" s="211"/>
      <c r="CL4599" s="211"/>
      <c r="CM4599" s="211"/>
      <c r="CN4599" s="280"/>
      <c r="CO4599" s="280"/>
      <c r="CP4599" s="280"/>
      <c r="CQ4599" s="280"/>
      <c r="CR4599" s="280"/>
      <c r="CS4599" s="280"/>
      <c r="CT4599" s="280"/>
      <c r="CU4599" s="280"/>
      <c r="CV4599" s="280"/>
      <c r="CW4599" s="280"/>
      <c r="CX4599" s="280"/>
      <c r="CY4599" s="280"/>
      <c r="CZ4599" s="280"/>
      <c r="DA4599" s="280"/>
      <c r="DB4599" s="280"/>
      <c r="DC4599" s="280"/>
      <c r="DD4599" s="9"/>
      <c r="DE4599" s="9"/>
      <c r="DF4599" s="9"/>
      <c r="DG4599" s="9"/>
      <c r="DH4599" s="9"/>
      <c r="DI4599" s="9"/>
      <c r="DJ4599" s="9"/>
      <c r="DK4599" s="9"/>
      <c r="DL4599" s="9"/>
      <c r="DM4599" s="9"/>
      <c r="DN4599" s="9"/>
      <c r="DO4599" s="9"/>
      <c r="DP4599" s="9"/>
      <c r="DQ4599" s="9"/>
      <c r="DR4599" s="9"/>
      <c r="DS4599" s="9"/>
      <c r="DT4599" s="9"/>
      <c r="DU4599" s="9"/>
      <c r="DV4599" s="9"/>
      <c r="DW4599" s="9"/>
    </row>
    <row r="4600" spans="17:127" x14ac:dyDescent="0.25">
      <c r="Q4600" s="41"/>
      <c r="R4600" s="41"/>
      <c r="S4600" s="41"/>
      <c r="T4600" s="41"/>
      <c r="U4600" s="41"/>
      <c r="V4600" s="41"/>
      <c r="W4600" s="41"/>
      <c r="X4600" s="41"/>
      <c r="Y4600" s="41"/>
      <c r="Z4600" s="39"/>
      <c r="AA4600" s="39"/>
      <c r="AB4600" s="39"/>
      <c r="AC4600" s="39"/>
      <c r="AD4600" s="39"/>
      <c r="AE4600" s="39"/>
      <c r="AF4600" s="39"/>
      <c r="AG4600" s="39"/>
      <c r="AH4600" s="39"/>
      <c r="AI4600" s="39"/>
      <c r="AJ4600" s="39"/>
      <c r="AK4600" s="39"/>
      <c r="AL4600" s="39"/>
      <c r="AM4600" s="39"/>
      <c r="AN4600" s="39"/>
      <c r="AO4600" s="39"/>
      <c r="AP4600" s="39"/>
      <c r="AQ4600" s="39"/>
      <c r="AR4600" s="39"/>
      <c r="AS4600" s="39"/>
      <c r="BW4600" s="211"/>
      <c r="BX4600" s="211"/>
      <c r="BY4600" s="211"/>
      <c r="BZ4600" s="211"/>
      <c r="CA4600" s="211"/>
      <c r="CB4600" s="211"/>
      <c r="CC4600" s="211"/>
      <c r="CD4600" s="211"/>
      <c r="CE4600" s="211"/>
      <c r="CF4600" s="211"/>
      <c r="CG4600" s="211"/>
      <c r="CH4600" s="211"/>
      <c r="CI4600" s="211"/>
      <c r="CJ4600" s="211"/>
      <c r="CK4600" s="211"/>
      <c r="CL4600" s="211"/>
      <c r="CM4600" s="211"/>
      <c r="CN4600" s="280"/>
      <c r="CO4600" s="280"/>
      <c r="CP4600" s="280"/>
      <c r="CQ4600" s="280"/>
      <c r="CR4600" s="280"/>
      <c r="CS4600" s="280"/>
      <c r="CT4600" s="280"/>
      <c r="CU4600" s="280"/>
      <c r="CV4600" s="280"/>
      <c r="CW4600" s="280"/>
      <c r="CX4600" s="280"/>
      <c r="CY4600" s="280"/>
      <c r="CZ4600" s="280"/>
      <c r="DA4600" s="280"/>
      <c r="DB4600" s="280"/>
      <c r="DC4600" s="280"/>
      <c r="DD4600" s="9"/>
      <c r="DE4600" s="9"/>
      <c r="DF4600" s="9"/>
      <c r="DG4600" s="9"/>
      <c r="DH4600" s="9"/>
      <c r="DI4600" s="9"/>
      <c r="DJ4600" s="9"/>
      <c r="DK4600" s="9"/>
      <c r="DL4600" s="9"/>
      <c r="DM4600" s="9"/>
      <c r="DN4600" s="9"/>
      <c r="DO4600" s="9"/>
      <c r="DP4600" s="9"/>
      <c r="DQ4600" s="9"/>
      <c r="DR4600" s="9"/>
      <c r="DS4600" s="9"/>
      <c r="DT4600" s="9"/>
      <c r="DU4600" s="9"/>
      <c r="DV4600" s="9"/>
      <c r="DW4600" s="9"/>
    </row>
    <row r="4601" spans="17:127" x14ac:dyDescent="0.25">
      <c r="Q4601" s="41"/>
      <c r="R4601" s="41"/>
      <c r="S4601" s="41"/>
      <c r="T4601" s="41"/>
      <c r="U4601" s="41"/>
      <c r="V4601" s="41"/>
      <c r="W4601" s="41"/>
      <c r="X4601" s="41"/>
      <c r="Y4601" s="41"/>
      <c r="Z4601" s="39"/>
      <c r="AA4601" s="39"/>
      <c r="AB4601" s="39"/>
      <c r="AC4601" s="39"/>
      <c r="AD4601" s="39"/>
      <c r="AE4601" s="39"/>
      <c r="AF4601" s="39"/>
      <c r="AG4601" s="39"/>
      <c r="AH4601" s="39"/>
      <c r="AI4601" s="39"/>
      <c r="AJ4601" s="39"/>
      <c r="AK4601" s="39"/>
      <c r="AL4601" s="39"/>
      <c r="AM4601" s="39"/>
      <c r="AN4601" s="39"/>
      <c r="AO4601" s="39"/>
      <c r="AP4601" s="39"/>
      <c r="AQ4601" s="39"/>
      <c r="AR4601" s="39"/>
      <c r="AS4601" s="39"/>
      <c r="BW4601" s="211"/>
      <c r="BX4601" s="211"/>
      <c r="BY4601" s="211"/>
      <c r="BZ4601" s="211"/>
      <c r="CA4601" s="211"/>
      <c r="CB4601" s="211"/>
      <c r="CC4601" s="211"/>
      <c r="CD4601" s="211"/>
      <c r="CE4601" s="211"/>
      <c r="CF4601" s="211"/>
      <c r="CG4601" s="211"/>
      <c r="CH4601" s="211"/>
      <c r="CI4601" s="211"/>
      <c r="CJ4601" s="211"/>
      <c r="CK4601" s="211"/>
      <c r="CL4601" s="211"/>
      <c r="CM4601" s="211"/>
      <c r="CN4601" s="280"/>
      <c r="CO4601" s="280"/>
      <c r="CP4601" s="280"/>
      <c r="CQ4601" s="280"/>
      <c r="CR4601" s="280"/>
      <c r="CS4601" s="280"/>
      <c r="CT4601" s="280"/>
      <c r="CU4601" s="280"/>
      <c r="CV4601" s="280"/>
      <c r="CW4601" s="280"/>
      <c r="CX4601" s="280"/>
      <c r="CY4601" s="280"/>
      <c r="CZ4601" s="280"/>
      <c r="DA4601" s="280"/>
      <c r="DB4601" s="280"/>
      <c r="DC4601" s="280"/>
      <c r="DD4601" s="9"/>
      <c r="DE4601" s="9"/>
      <c r="DF4601" s="9"/>
      <c r="DG4601" s="9"/>
      <c r="DH4601" s="9"/>
      <c r="DI4601" s="9"/>
      <c r="DJ4601" s="9"/>
      <c r="DK4601" s="9"/>
      <c r="DL4601" s="9"/>
      <c r="DM4601" s="9"/>
      <c r="DN4601" s="9"/>
      <c r="DO4601" s="9"/>
      <c r="DP4601" s="9"/>
      <c r="DQ4601" s="9"/>
      <c r="DR4601" s="9"/>
      <c r="DS4601" s="9"/>
      <c r="DT4601" s="9"/>
      <c r="DU4601" s="9"/>
      <c r="DV4601" s="9"/>
      <c r="DW4601" s="9"/>
    </row>
    <row r="4602" spans="17:127" x14ac:dyDescent="0.25">
      <c r="Q4602" s="41"/>
      <c r="R4602" s="41"/>
      <c r="S4602" s="41"/>
      <c r="T4602" s="41"/>
      <c r="U4602" s="41"/>
      <c r="V4602" s="41"/>
      <c r="W4602" s="41"/>
      <c r="X4602" s="41"/>
      <c r="Y4602" s="41"/>
      <c r="Z4602" s="39"/>
      <c r="AA4602" s="39"/>
      <c r="AB4602" s="39"/>
      <c r="AC4602" s="39"/>
      <c r="AD4602" s="39"/>
      <c r="AE4602" s="39"/>
      <c r="AF4602" s="39"/>
      <c r="AG4602" s="39"/>
      <c r="AH4602" s="39"/>
      <c r="AI4602" s="39"/>
      <c r="AJ4602" s="39"/>
      <c r="AK4602" s="39"/>
      <c r="AL4602" s="39"/>
      <c r="AM4602" s="39"/>
      <c r="AN4602" s="39"/>
      <c r="AO4602" s="39"/>
      <c r="AP4602" s="39"/>
      <c r="AQ4602" s="39"/>
      <c r="AR4602" s="39"/>
      <c r="AS4602" s="39"/>
      <c r="BW4602" s="211"/>
      <c r="BX4602" s="211"/>
      <c r="BY4602" s="211"/>
      <c r="BZ4602" s="211"/>
      <c r="CA4602" s="211"/>
      <c r="CB4602" s="211"/>
      <c r="CC4602" s="211"/>
      <c r="CD4602" s="211"/>
      <c r="CE4602" s="211"/>
      <c r="CF4602" s="211"/>
      <c r="CG4602" s="211"/>
      <c r="CH4602" s="211"/>
      <c r="CI4602" s="211"/>
      <c r="CJ4602" s="211"/>
      <c r="CK4602" s="211"/>
      <c r="CL4602" s="211"/>
      <c r="CM4602" s="211"/>
      <c r="CN4602" s="280"/>
      <c r="CO4602" s="280"/>
      <c r="CP4602" s="280"/>
      <c r="CQ4602" s="280"/>
      <c r="CR4602" s="280"/>
      <c r="CS4602" s="280"/>
      <c r="CT4602" s="280"/>
      <c r="CU4602" s="280"/>
      <c r="CV4602" s="280"/>
      <c r="CW4602" s="280"/>
      <c r="CX4602" s="280"/>
      <c r="CY4602" s="280"/>
      <c r="CZ4602" s="280"/>
      <c r="DA4602" s="280"/>
      <c r="DB4602" s="280"/>
      <c r="DC4602" s="280"/>
      <c r="DD4602" s="9"/>
      <c r="DE4602" s="9"/>
      <c r="DF4602" s="9"/>
      <c r="DG4602" s="9"/>
      <c r="DH4602" s="9"/>
      <c r="DI4602" s="9"/>
      <c r="DJ4602" s="9"/>
      <c r="DK4602" s="9"/>
      <c r="DL4602" s="9"/>
      <c r="DM4602" s="9"/>
      <c r="DN4602" s="9"/>
      <c r="DO4602" s="9"/>
      <c r="DP4602" s="9"/>
      <c r="DQ4602" s="9"/>
      <c r="DR4602" s="9"/>
      <c r="DS4602" s="9"/>
      <c r="DT4602" s="9"/>
      <c r="DU4602" s="9"/>
      <c r="DV4602" s="9"/>
      <c r="DW4602" s="9"/>
    </row>
    <row r="4603" spans="17:127" x14ac:dyDescent="0.25">
      <c r="Q4603" s="41"/>
      <c r="R4603" s="41"/>
      <c r="S4603" s="41"/>
      <c r="T4603" s="41"/>
      <c r="U4603" s="41"/>
      <c r="V4603" s="41"/>
      <c r="W4603" s="41"/>
      <c r="X4603" s="41"/>
      <c r="Y4603" s="41"/>
      <c r="Z4603" s="39"/>
      <c r="AA4603" s="39"/>
      <c r="AB4603" s="39"/>
      <c r="AC4603" s="39"/>
      <c r="AD4603" s="39"/>
      <c r="AE4603" s="39"/>
      <c r="AF4603" s="39"/>
      <c r="AG4603" s="39"/>
      <c r="AH4603" s="39"/>
      <c r="AI4603" s="39"/>
      <c r="AJ4603" s="39"/>
      <c r="AK4603" s="39"/>
      <c r="AL4603" s="39"/>
      <c r="AM4603" s="39"/>
      <c r="AN4603" s="39"/>
      <c r="AO4603" s="39"/>
      <c r="AP4603" s="39"/>
      <c r="AQ4603" s="39"/>
      <c r="AR4603" s="39"/>
      <c r="AS4603" s="39"/>
      <c r="BW4603" s="211"/>
      <c r="BX4603" s="211"/>
      <c r="BY4603" s="211"/>
      <c r="BZ4603" s="211"/>
      <c r="CA4603" s="211"/>
      <c r="CB4603" s="211"/>
      <c r="CC4603" s="211"/>
      <c r="CD4603" s="211"/>
      <c r="CE4603" s="211"/>
      <c r="CF4603" s="211"/>
      <c r="CG4603" s="211"/>
      <c r="CH4603" s="211"/>
      <c r="CI4603" s="211"/>
      <c r="CJ4603" s="211"/>
      <c r="CK4603" s="211"/>
      <c r="CL4603" s="211"/>
      <c r="CM4603" s="211"/>
      <c r="CN4603" s="280"/>
      <c r="CO4603" s="280"/>
      <c r="CP4603" s="280"/>
      <c r="CQ4603" s="280"/>
      <c r="CR4603" s="280"/>
      <c r="CS4603" s="280"/>
      <c r="CT4603" s="280"/>
      <c r="CU4603" s="280"/>
      <c r="CV4603" s="280"/>
      <c r="CW4603" s="280"/>
      <c r="CX4603" s="280"/>
      <c r="CY4603" s="280"/>
      <c r="CZ4603" s="280"/>
      <c r="DA4603" s="280"/>
      <c r="DB4603" s="280"/>
      <c r="DC4603" s="280"/>
      <c r="DD4603" s="9"/>
      <c r="DE4603" s="9"/>
      <c r="DF4603" s="9"/>
      <c r="DG4603" s="9"/>
      <c r="DH4603" s="9"/>
      <c r="DI4603" s="9"/>
      <c r="DJ4603" s="9"/>
      <c r="DK4603" s="9"/>
      <c r="DL4603" s="9"/>
      <c r="DM4603" s="9"/>
      <c r="DN4603" s="9"/>
      <c r="DO4603" s="9"/>
      <c r="DP4603" s="9"/>
      <c r="DQ4603" s="9"/>
      <c r="DR4603" s="9"/>
      <c r="DS4603" s="9"/>
      <c r="DT4603" s="9"/>
      <c r="DU4603" s="9"/>
      <c r="DV4603" s="9"/>
      <c r="DW4603" s="9"/>
    </row>
    <row r="4604" spans="17:127" x14ac:dyDescent="0.25">
      <c r="Q4604" s="41"/>
      <c r="R4604" s="41"/>
      <c r="S4604" s="41"/>
      <c r="T4604" s="41"/>
      <c r="U4604" s="41"/>
      <c r="V4604" s="41"/>
      <c r="W4604" s="41"/>
      <c r="X4604" s="41"/>
      <c r="Y4604" s="41"/>
      <c r="Z4604" s="39"/>
      <c r="AA4604" s="39"/>
      <c r="AB4604" s="39"/>
      <c r="AC4604" s="39"/>
      <c r="AD4604" s="39"/>
      <c r="AE4604" s="39"/>
      <c r="AF4604" s="39"/>
      <c r="AG4604" s="39"/>
      <c r="AH4604" s="39"/>
      <c r="AI4604" s="39"/>
      <c r="AJ4604" s="39"/>
      <c r="AK4604" s="39"/>
      <c r="AL4604" s="39"/>
      <c r="AM4604" s="39"/>
      <c r="AN4604" s="39"/>
      <c r="AO4604" s="39"/>
      <c r="AP4604" s="39"/>
      <c r="AQ4604" s="39"/>
      <c r="AR4604" s="39"/>
      <c r="AS4604" s="39"/>
      <c r="BW4604" s="211"/>
      <c r="BX4604" s="211"/>
      <c r="BY4604" s="211"/>
      <c r="BZ4604" s="211"/>
      <c r="CA4604" s="211"/>
      <c r="CB4604" s="211"/>
      <c r="CC4604" s="211"/>
      <c r="CD4604" s="211"/>
      <c r="CE4604" s="211"/>
      <c r="CF4604" s="211"/>
      <c r="CG4604" s="211"/>
      <c r="CH4604" s="211"/>
      <c r="CI4604" s="211"/>
      <c r="CJ4604" s="211"/>
      <c r="CK4604" s="211"/>
      <c r="CL4604" s="211"/>
      <c r="CM4604" s="211"/>
      <c r="CN4604" s="280"/>
      <c r="CO4604" s="280"/>
      <c r="CP4604" s="280"/>
      <c r="CQ4604" s="280"/>
      <c r="CR4604" s="280"/>
      <c r="CS4604" s="280"/>
      <c r="CT4604" s="280"/>
      <c r="CU4604" s="280"/>
      <c r="CV4604" s="280"/>
      <c r="CW4604" s="280"/>
      <c r="CX4604" s="280"/>
      <c r="CY4604" s="280"/>
      <c r="CZ4604" s="280"/>
      <c r="DA4604" s="280"/>
      <c r="DB4604" s="280"/>
      <c r="DC4604" s="280"/>
      <c r="DD4604" s="9"/>
      <c r="DE4604" s="9"/>
      <c r="DF4604" s="9"/>
      <c r="DG4604" s="9"/>
      <c r="DH4604" s="9"/>
      <c r="DI4604" s="9"/>
      <c r="DJ4604" s="9"/>
      <c r="DK4604" s="9"/>
      <c r="DL4604" s="9"/>
      <c r="DM4604" s="9"/>
      <c r="DN4604" s="9"/>
      <c r="DO4604" s="9"/>
      <c r="DP4604" s="9"/>
      <c r="DQ4604" s="9"/>
      <c r="DR4604" s="9"/>
      <c r="DS4604" s="9"/>
      <c r="DT4604" s="9"/>
      <c r="DU4604" s="9"/>
      <c r="DV4604" s="9"/>
      <c r="DW4604" s="9"/>
    </row>
    <row r="4605" spans="17:127" x14ac:dyDescent="0.25">
      <c r="Q4605" s="41"/>
      <c r="R4605" s="41"/>
      <c r="S4605" s="41"/>
      <c r="T4605" s="41"/>
      <c r="U4605" s="41"/>
      <c r="V4605" s="41"/>
      <c r="W4605" s="41"/>
      <c r="X4605" s="41"/>
      <c r="Y4605" s="41"/>
      <c r="Z4605" s="39"/>
      <c r="AA4605" s="39"/>
      <c r="AB4605" s="39"/>
      <c r="AC4605" s="39"/>
      <c r="AD4605" s="39"/>
      <c r="AE4605" s="39"/>
      <c r="AF4605" s="39"/>
      <c r="AG4605" s="39"/>
      <c r="AH4605" s="39"/>
      <c r="AI4605" s="39"/>
      <c r="AJ4605" s="39"/>
      <c r="AK4605" s="39"/>
      <c r="AL4605" s="39"/>
      <c r="AM4605" s="39"/>
      <c r="AN4605" s="39"/>
      <c r="AO4605" s="39"/>
      <c r="AP4605" s="39"/>
      <c r="AQ4605" s="39"/>
      <c r="AR4605" s="39"/>
      <c r="AS4605" s="39"/>
      <c r="BW4605" s="211"/>
      <c r="BX4605" s="211"/>
      <c r="BY4605" s="211"/>
      <c r="BZ4605" s="211"/>
      <c r="CA4605" s="211"/>
      <c r="CB4605" s="211"/>
      <c r="CC4605" s="211"/>
      <c r="CD4605" s="211"/>
      <c r="CE4605" s="211"/>
      <c r="CF4605" s="211"/>
      <c r="CG4605" s="211"/>
      <c r="CH4605" s="211"/>
      <c r="CI4605" s="211"/>
      <c r="CJ4605" s="211"/>
      <c r="CK4605" s="211"/>
      <c r="CL4605" s="211"/>
      <c r="CM4605" s="211"/>
      <c r="CN4605" s="280"/>
      <c r="CO4605" s="280"/>
      <c r="CP4605" s="280"/>
      <c r="CQ4605" s="280"/>
      <c r="CR4605" s="280"/>
      <c r="CS4605" s="280"/>
      <c r="CT4605" s="280"/>
      <c r="CU4605" s="280"/>
      <c r="CV4605" s="280"/>
      <c r="CW4605" s="280"/>
      <c r="CX4605" s="280"/>
      <c r="CY4605" s="280"/>
      <c r="CZ4605" s="280"/>
      <c r="DA4605" s="280"/>
      <c r="DB4605" s="280"/>
      <c r="DC4605" s="280"/>
      <c r="DD4605" s="9"/>
      <c r="DE4605" s="9"/>
      <c r="DF4605" s="9"/>
      <c r="DG4605" s="9"/>
      <c r="DH4605" s="9"/>
      <c r="DI4605" s="9"/>
      <c r="DJ4605" s="9"/>
      <c r="DK4605" s="9"/>
      <c r="DL4605" s="9"/>
      <c r="DM4605" s="9"/>
      <c r="DN4605" s="9"/>
      <c r="DO4605" s="9"/>
      <c r="DP4605" s="9"/>
      <c r="DQ4605" s="9"/>
      <c r="DR4605" s="9"/>
      <c r="DS4605" s="9"/>
      <c r="DT4605" s="9"/>
      <c r="DU4605" s="9"/>
      <c r="DV4605" s="9"/>
      <c r="DW4605" s="9"/>
    </row>
    <row r="4606" spans="17:127" x14ac:dyDescent="0.25">
      <c r="Q4606" s="41"/>
      <c r="R4606" s="41"/>
      <c r="S4606" s="41"/>
      <c r="T4606" s="41"/>
      <c r="U4606" s="41"/>
      <c r="V4606" s="41"/>
      <c r="W4606" s="41"/>
      <c r="X4606" s="41"/>
      <c r="Y4606" s="41"/>
      <c r="Z4606" s="39"/>
      <c r="AA4606" s="39"/>
      <c r="AB4606" s="39"/>
      <c r="AC4606" s="39"/>
      <c r="AD4606" s="39"/>
      <c r="AE4606" s="39"/>
      <c r="AF4606" s="39"/>
      <c r="AG4606" s="39"/>
      <c r="AH4606" s="39"/>
      <c r="AI4606" s="39"/>
      <c r="AJ4606" s="39"/>
      <c r="AK4606" s="39"/>
      <c r="AL4606" s="39"/>
      <c r="AM4606" s="39"/>
      <c r="AN4606" s="39"/>
      <c r="AO4606" s="39"/>
      <c r="AP4606" s="39"/>
      <c r="AQ4606" s="39"/>
      <c r="AR4606" s="39"/>
      <c r="AS4606" s="39"/>
      <c r="BW4606" s="211"/>
      <c r="BX4606" s="211"/>
      <c r="BY4606" s="211"/>
      <c r="BZ4606" s="211"/>
      <c r="CA4606" s="211"/>
      <c r="CB4606" s="211"/>
      <c r="CC4606" s="211"/>
      <c r="CD4606" s="211"/>
      <c r="CE4606" s="211"/>
      <c r="CF4606" s="211"/>
      <c r="CG4606" s="211"/>
      <c r="CH4606" s="211"/>
      <c r="CI4606" s="211"/>
      <c r="CJ4606" s="211"/>
      <c r="CK4606" s="211"/>
      <c r="CL4606" s="211"/>
      <c r="CM4606" s="211"/>
      <c r="CN4606" s="280"/>
      <c r="CO4606" s="280"/>
      <c r="CP4606" s="280"/>
      <c r="CQ4606" s="280"/>
      <c r="CR4606" s="280"/>
      <c r="CS4606" s="280"/>
      <c r="CT4606" s="280"/>
      <c r="CU4606" s="280"/>
      <c r="CV4606" s="280"/>
      <c r="CW4606" s="280"/>
      <c r="CX4606" s="280"/>
      <c r="CY4606" s="280"/>
      <c r="CZ4606" s="280"/>
      <c r="DA4606" s="280"/>
      <c r="DB4606" s="280"/>
      <c r="DC4606" s="280"/>
      <c r="DD4606" s="9"/>
      <c r="DE4606" s="9"/>
      <c r="DF4606" s="9"/>
      <c r="DG4606" s="9"/>
      <c r="DH4606" s="9"/>
      <c r="DI4606" s="9"/>
      <c r="DJ4606" s="9"/>
      <c r="DK4606" s="9"/>
      <c r="DL4606" s="9"/>
      <c r="DM4606" s="9"/>
      <c r="DN4606" s="9"/>
      <c r="DO4606" s="9"/>
      <c r="DP4606" s="9"/>
      <c r="DQ4606" s="9"/>
      <c r="DR4606" s="9"/>
      <c r="DS4606" s="9"/>
      <c r="DT4606" s="9"/>
      <c r="DU4606" s="9"/>
      <c r="DV4606" s="9"/>
      <c r="DW4606" s="9"/>
    </row>
    <row r="4607" spans="17:127" x14ac:dyDescent="0.25">
      <c r="Q4607" s="41"/>
      <c r="R4607" s="41"/>
      <c r="S4607" s="41"/>
      <c r="T4607" s="41"/>
      <c r="U4607" s="41"/>
      <c r="V4607" s="41"/>
      <c r="W4607" s="41"/>
      <c r="X4607" s="41"/>
      <c r="Y4607" s="41"/>
      <c r="Z4607" s="39"/>
      <c r="AA4607" s="39"/>
      <c r="AB4607" s="39"/>
      <c r="AC4607" s="39"/>
      <c r="AD4607" s="39"/>
      <c r="AE4607" s="39"/>
      <c r="AF4607" s="39"/>
      <c r="AG4607" s="39"/>
      <c r="AH4607" s="39"/>
      <c r="AI4607" s="39"/>
      <c r="AJ4607" s="39"/>
      <c r="AK4607" s="39"/>
      <c r="AL4607" s="39"/>
      <c r="AM4607" s="39"/>
      <c r="AN4607" s="39"/>
      <c r="AO4607" s="39"/>
      <c r="AP4607" s="39"/>
      <c r="AQ4607" s="39"/>
      <c r="AR4607" s="39"/>
      <c r="AS4607" s="39"/>
      <c r="BW4607" s="211"/>
      <c r="BX4607" s="211"/>
      <c r="BY4607" s="211"/>
      <c r="BZ4607" s="211"/>
      <c r="CA4607" s="211"/>
      <c r="CB4607" s="211"/>
      <c r="CC4607" s="211"/>
      <c r="CD4607" s="211"/>
      <c r="CE4607" s="211"/>
      <c r="CF4607" s="211"/>
      <c r="CG4607" s="211"/>
      <c r="CH4607" s="211"/>
      <c r="CI4607" s="211"/>
      <c r="CJ4607" s="211"/>
      <c r="CK4607" s="211"/>
      <c r="CL4607" s="211"/>
      <c r="CM4607" s="211"/>
      <c r="CN4607" s="280"/>
      <c r="CO4607" s="280"/>
      <c r="CP4607" s="280"/>
      <c r="CQ4607" s="280"/>
      <c r="CR4607" s="280"/>
      <c r="CS4607" s="280"/>
      <c r="CT4607" s="280"/>
      <c r="CU4607" s="280"/>
      <c r="CV4607" s="280"/>
      <c r="CW4607" s="280"/>
      <c r="CX4607" s="280"/>
      <c r="CY4607" s="280"/>
      <c r="CZ4607" s="280"/>
      <c r="DA4607" s="280"/>
      <c r="DB4607" s="280"/>
      <c r="DC4607" s="280"/>
      <c r="DD4607" s="9"/>
      <c r="DE4607" s="9"/>
      <c r="DF4607" s="9"/>
      <c r="DG4607" s="9"/>
      <c r="DH4607" s="9"/>
      <c r="DI4607" s="9"/>
      <c r="DJ4607" s="9"/>
      <c r="DK4607" s="9"/>
      <c r="DL4607" s="9"/>
      <c r="DM4607" s="9"/>
      <c r="DN4607" s="9"/>
      <c r="DO4607" s="9"/>
      <c r="DP4607" s="9"/>
      <c r="DQ4607" s="9"/>
      <c r="DR4607" s="9"/>
      <c r="DS4607" s="9"/>
      <c r="DT4607" s="9"/>
      <c r="DU4607" s="9"/>
      <c r="DV4607" s="9"/>
      <c r="DW4607" s="9"/>
    </row>
    <row r="4608" spans="17:127" x14ac:dyDescent="0.25">
      <c r="Q4608" s="41"/>
      <c r="R4608" s="41"/>
      <c r="S4608" s="41"/>
      <c r="T4608" s="41"/>
      <c r="U4608" s="41"/>
      <c r="V4608" s="41"/>
      <c r="W4608" s="41"/>
      <c r="X4608" s="41"/>
      <c r="Y4608" s="41"/>
      <c r="Z4608" s="39"/>
      <c r="AA4608" s="39"/>
      <c r="AB4608" s="39"/>
      <c r="AC4608" s="39"/>
      <c r="AD4608" s="39"/>
      <c r="AE4608" s="39"/>
      <c r="AF4608" s="39"/>
      <c r="AG4608" s="39"/>
      <c r="AH4608" s="39"/>
      <c r="AI4608" s="39"/>
      <c r="AJ4608" s="39"/>
      <c r="AK4608" s="39"/>
      <c r="AL4608" s="39"/>
      <c r="AM4608" s="39"/>
      <c r="AN4608" s="39"/>
      <c r="AO4608" s="39"/>
      <c r="AP4608" s="39"/>
      <c r="AQ4608" s="39"/>
      <c r="AR4608" s="39"/>
      <c r="AS4608" s="39"/>
      <c r="BW4608" s="211"/>
      <c r="BX4608" s="211"/>
      <c r="BY4608" s="211"/>
      <c r="BZ4608" s="211"/>
      <c r="CA4608" s="211"/>
      <c r="CB4608" s="211"/>
      <c r="CC4608" s="211"/>
      <c r="CD4608" s="211"/>
      <c r="CE4608" s="211"/>
      <c r="CF4608" s="211"/>
      <c r="CG4608" s="211"/>
      <c r="CH4608" s="211"/>
      <c r="CI4608" s="211"/>
      <c r="CJ4608" s="211"/>
      <c r="CK4608" s="211"/>
      <c r="CL4608" s="211"/>
      <c r="CM4608" s="211"/>
      <c r="CN4608" s="280"/>
      <c r="CO4608" s="280"/>
      <c r="CP4608" s="280"/>
      <c r="CQ4608" s="280"/>
      <c r="CR4608" s="280"/>
      <c r="CS4608" s="280"/>
      <c r="CT4608" s="280"/>
      <c r="CU4608" s="280"/>
      <c r="CV4608" s="280"/>
      <c r="CW4608" s="280"/>
      <c r="CX4608" s="280"/>
      <c r="CY4608" s="280"/>
      <c r="CZ4608" s="280"/>
      <c r="DA4608" s="280"/>
      <c r="DB4608" s="280"/>
      <c r="DC4608" s="280"/>
      <c r="DD4608" s="9"/>
      <c r="DE4608" s="9"/>
      <c r="DF4608" s="9"/>
      <c r="DG4608" s="9"/>
      <c r="DH4608" s="9"/>
      <c r="DI4608" s="9"/>
      <c r="DJ4608" s="9"/>
      <c r="DK4608" s="9"/>
      <c r="DL4608" s="9"/>
      <c r="DM4608" s="9"/>
      <c r="DN4608" s="9"/>
      <c r="DO4608" s="9"/>
      <c r="DP4608" s="9"/>
      <c r="DQ4608" s="9"/>
      <c r="DR4608" s="9"/>
      <c r="DS4608" s="9"/>
      <c r="DT4608" s="9"/>
      <c r="DU4608" s="9"/>
      <c r="DV4608" s="9"/>
      <c r="DW4608" s="9"/>
    </row>
    <row r="4609" spans="17:127" x14ac:dyDescent="0.25">
      <c r="Q4609" s="41"/>
      <c r="R4609" s="41"/>
      <c r="S4609" s="41"/>
      <c r="T4609" s="41"/>
      <c r="U4609" s="41"/>
      <c r="V4609" s="41"/>
      <c r="W4609" s="41"/>
      <c r="X4609" s="41"/>
      <c r="Y4609" s="41"/>
      <c r="Z4609" s="39"/>
      <c r="AA4609" s="39"/>
      <c r="AB4609" s="39"/>
      <c r="AC4609" s="39"/>
      <c r="AD4609" s="39"/>
      <c r="AE4609" s="39"/>
      <c r="AF4609" s="39"/>
      <c r="AG4609" s="39"/>
      <c r="AH4609" s="39"/>
      <c r="AI4609" s="39"/>
      <c r="AJ4609" s="39"/>
      <c r="AK4609" s="39"/>
      <c r="AL4609" s="39"/>
      <c r="AM4609" s="39"/>
      <c r="AN4609" s="39"/>
      <c r="AO4609" s="39"/>
      <c r="AP4609" s="39"/>
      <c r="AQ4609" s="39"/>
      <c r="AR4609" s="39"/>
      <c r="AS4609" s="39"/>
      <c r="BW4609" s="211"/>
      <c r="BX4609" s="211"/>
      <c r="BY4609" s="211"/>
      <c r="BZ4609" s="211"/>
      <c r="CA4609" s="211"/>
      <c r="CB4609" s="211"/>
      <c r="CC4609" s="211"/>
      <c r="CD4609" s="211"/>
      <c r="CE4609" s="211"/>
      <c r="CF4609" s="211"/>
      <c r="CG4609" s="211"/>
      <c r="CH4609" s="211"/>
      <c r="CI4609" s="211"/>
      <c r="CJ4609" s="211"/>
      <c r="CK4609" s="211"/>
      <c r="CL4609" s="211"/>
      <c r="CM4609" s="211"/>
      <c r="CN4609" s="280"/>
      <c r="CO4609" s="280"/>
      <c r="CP4609" s="280"/>
      <c r="CQ4609" s="280"/>
      <c r="CR4609" s="280"/>
      <c r="CS4609" s="280"/>
      <c r="CT4609" s="280"/>
      <c r="CU4609" s="280"/>
      <c r="CV4609" s="280"/>
      <c r="CW4609" s="280"/>
      <c r="CX4609" s="280"/>
      <c r="CY4609" s="280"/>
      <c r="CZ4609" s="280"/>
      <c r="DA4609" s="280"/>
      <c r="DB4609" s="280"/>
      <c r="DC4609" s="280"/>
      <c r="DD4609" s="9"/>
      <c r="DE4609" s="9"/>
      <c r="DF4609" s="9"/>
      <c r="DG4609" s="9"/>
      <c r="DH4609" s="9"/>
      <c r="DI4609" s="9"/>
      <c r="DJ4609" s="9"/>
      <c r="DK4609" s="9"/>
      <c r="DL4609" s="9"/>
      <c r="DM4609" s="9"/>
      <c r="DN4609" s="9"/>
      <c r="DO4609" s="9"/>
      <c r="DP4609" s="9"/>
      <c r="DQ4609" s="9"/>
      <c r="DR4609" s="9"/>
      <c r="DS4609" s="9"/>
      <c r="DT4609" s="9"/>
      <c r="DU4609" s="9"/>
      <c r="DV4609" s="9"/>
      <c r="DW4609" s="9"/>
    </row>
    <row r="4610" spans="17:127" x14ac:dyDescent="0.25">
      <c r="Q4610" s="41"/>
      <c r="R4610" s="41"/>
      <c r="S4610" s="41"/>
      <c r="T4610" s="41"/>
      <c r="U4610" s="41"/>
      <c r="V4610" s="41"/>
      <c r="W4610" s="41"/>
      <c r="X4610" s="41"/>
      <c r="Y4610" s="41"/>
      <c r="Z4610" s="39"/>
      <c r="AA4610" s="39"/>
      <c r="AB4610" s="39"/>
      <c r="AC4610" s="39"/>
      <c r="AD4610" s="39"/>
      <c r="AE4610" s="39"/>
      <c r="AF4610" s="39"/>
      <c r="AG4610" s="39"/>
      <c r="AH4610" s="39"/>
      <c r="AI4610" s="39"/>
      <c r="AJ4610" s="39"/>
      <c r="AK4610" s="39"/>
      <c r="AL4610" s="39"/>
      <c r="AM4610" s="39"/>
      <c r="AN4610" s="39"/>
      <c r="AO4610" s="39"/>
      <c r="AP4610" s="39"/>
      <c r="AQ4610" s="39"/>
      <c r="AR4610" s="39"/>
      <c r="AS4610" s="39"/>
      <c r="BW4610" s="211"/>
      <c r="BX4610" s="211"/>
      <c r="BY4610" s="211"/>
      <c r="BZ4610" s="211"/>
      <c r="CA4610" s="211"/>
      <c r="CB4610" s="211"/>
      <c r="CC4610" s="211"/>
      <c r="CD4610" s="211"/>
      <c r="CE4610" s="211"/>
      <c r="CF4610" s="211"/>
      <c r="CG4610" s="211"/>
      <c r="CH4610" s="211"/>
      <c r="CI4610" s="211"/>
      <c r="CJ4610" s="211"/>
      <c r="CK4610" s="211"/>
      <c r="CL4610" s="211"/>
      <c r="CM4610" s="211"/>
      <c r="CN4610" s="280"/>
      <c r="CO4610" s="280"/>
      <c r="CP4610" s="280"/>
      <c r="CQ4610" s="280"/>
      <c r="CR4610" s="280"/>
      <c r="CS4610" s="280"/>
      <c r="CT4610" s="280"/>
      <c r="CU4610" s="280"/>
      <c r="CV4610" s="280"/>
      <c r="CW4610" s="280"/>
      <c r="CX4610" s="280"/>
      <c r="CY4610" s="280"/>
      <c r="CZ4610" s="280"/>
      <c r="DA4610" s="280"/>
      <c r="DB4610" s="280"/>
      <c r="DC4610" s="280"/>
      <c r="DD4610" s="9"/>
      <c r="DE4610" s="9"/>
      <c r="DF4610" s="9"/>
      <c r="DG4610" s="9"/>
      <c r="DH4610" s="9"/>
      <c r="DI4610" s="9"/>
      <c r="DJ4610" s="9"/>
      <c r="DK4610" s="9"/>
      <c r="DL4610" s="9"/>
      <c r="DM4610" s="9"/>
      <c r="DN4610" s="9"/>
      <c r="DO4610" s="9"/>
      <c r="DP4610" s="9"/>
      <c r="DQ4610" s="9"/>
      <c r="DR4610" s="9"/>
      <c r="DS4610" s="9"/>
      <c r="DT4610" s="9"/>
      <c r="DU4610" s="9"/>
      <c r="DV4610" s="9"/>
      <c r="DW4610" s="9"/>
    </row>
    <row r="4611" spans="17:127" x14ac:dyDescent="0.25">
      <c r="Q4611" s="41"/>
      <c r="R4611" s="41"/>
      <c r="S4611" s="41"/>
      <c r="T4611" s="41"/>
      <c r="U4611" s="41"/>
      <c r="V4611" s="41"/>
      <c r="W4611" s="41"/>
      <c r="X4611" s="41"/>
      <c r="Y4611" s="41"/>
      <c r="Z4611" s="39"/>
      <c r="AA4611" s="39"/>
      <c r="AB4611" s="39"/>
      <c r="AC4611" s="39"/>
      <c r="AD4611" s="39"/>
      <c r="AE4611" s="39"/>
      <c r="AF4611" s="39"/>
      <c r="AG4611" s="39"/>
      <c r="AH4611" s="39"/>
      <c r="AI4611" s="39"/>
      <c r="AJ4611" s="39"/>
      <c r="AK4611" s="39"/>
      <c r="AL4611" s="39"/>
      <c r="AM4611" s="39"/>
      <c r="AN4611" s="39"/>
      <c r="AO4611" s="39"/>
      <c r="AP4611" s="39"/>
      <c r="AQ4611" s="39"/>
      <c r="AR4611" s="39"/>
      <c r="AS4611" s="39"/>
      <c r="BW4611" s="211"/>
      <c r="BX4611" s="211"/>
      <c r="BY4611" s="211"/>
      <c r="BZ4611" s="211"/>
      <c r="CA4611" s="211"/>
      <c r="CB4611" s="211"/>
      <c r="CC4611" s="211"/>
      <c r="CD4611" s="211"/>
      <c r="CE4611" s="211"/>
      <c r="CF4611" s="211"/>
      <c r="CG4611" s="211"/>
      <c r="CH4611" s="211"/>
      <c r="CI4611" s="211"/>
      <c r="CJ4611" s="211"/>
      <c r="CK4611" s="211"/>
      <c r="CL4611" s="211"/>
      <c r="CM4611" s="211"/>
      <c r="CN4611" s="280"/>
      <c r="CO4611" s="280"/>
      <c r="CP4611" s="280"/>
      <c r="CQ4611" s="280"/>
      <c r="CR4611" s="280"/>
      <c r="CS4611" s="280"/>
      <c r="CT4611" s="280"/>
      <c r="CU4611" s="280"/>
      <c r="CV4611" s="280"/>
      <c r="CW4611" s="280"/>
      <c r="CX4611" s="280"/>
      <c r="CY4611" s="280"/>
      <c r="CZ4611" s="280"/>
      <c r="DA4611" s="280"/>
      <c r="DB4611" s="280"/>
      <c r="DC4611" s="280"/>
      <c r="DD4611" s="9"/>
      <c r="DE4611" s="9"/>
      <c r="DF4611" s="9"/>
      <c r="DG4611" s="9"/>
      <c r="DH4611" s="9"/>
      <c r="DI4611" s="9"/>
      <c r="DJ4611" s="9"/>
      <c r="DK4611" s="9"/>
      <c r="DL4611" s="9"/>
      <c r="DM4611" s="9"/>
      <c r="DN4611" s="9"/>
      <c r="DO4611" s="9"/>
      <c r="DP4611" s="9"/>
      <c r="DQ4611" s="9"/>
      <c r="DR4611" s="9"/>
      <c r="DS4611" s="9"/>
      <c r="DT4611" s="9"/>
      <c r="DU4611" s="9"/>
      <c r="DV4611" s="9"/>
      <c r="DW4611" s="9"/>
    </row>
    <row r="4612" spans="17:127" x14ac:dyDescent="0.25">
      <c r="Q4612" s="41"/>
      <c r="R4612" s="41"/>
      <c r="S4612" s="41"/>
      <c r="T4612" s="41"/>
      <c r="U4612" s="41"/>
      <c r="V4612" s="41"/>
      <c r="W4612" s="41"/>
      <c r="X4612" s="41"/>
      <c r="Y4612" s="41"/>
      <c r="Z4612" s="39"/>
      <c r="AA4612" s="39"/>
      <c r="AB4612" s="39"/>
      <c r="AC4612" s="39"/>
      <c r="AD4612" s="39"/>
      <c r="AE4612" s="39"/>
      <c r="AF4612" s="39"/>
      <c r="AG4612" s="39"/>
      <c r="AH4612" s="39"/>
      <c r="AI4612" s="39"/>
      <c r="AJ4612" s="39"/>
      <c r="AK4612" s="39"/>
      <c r="AL4612" s="39"/>
      <c r="AM4612" s="39"/>
      <c r="AN4612" s="39"/>
      <c r="AO4612" s="39"/>
      <c r="AP4612" s="39"/>
      <c r="AQ4612" s="39"/>
      <c r="AR4612" s="39"/>
      <c r="AS4612" s="39"/>
      <c r="BW4612" s="211"/>
      <c r="BX4612" s="211"/>
      <c r="BY4612" s="211"/>
      <c r="BZ4612" s="211"/>
      <c r="CA4612" s="211"/>
      <c r="CB4612" s="211"/>
      <c r="CC4612" s="211"/>
      <c r="CD4612" s="211"/>
      <c r="CE4612" s="211"/>
      <c r="CF4612" s="211"/>
      <c r="CG4612" s="211"/>
      <c r="CH4612" s="211"/>
      <c r="CI4612" s="211"/>
      <c r="CJ4612" s="211"/>
      <c r="CK4612" s="211"/>
      <c r="CL4612" s="211"/>
      <c r="CM4612" s="211"/>
      <c r="CN4612" s="280"/>
      <c r="CO4612" s="280"/>
      <c r="CP4612" s="280"/>
      <c r="CQ4612" s="280"/>
      <c r="CR4612" s="280"/>
      <c r="CS4612" s="280"/>
      <c r="CT4612" s="280"/>
      <c r="CU4612" s="280"/>
      <c r="CV4612" s="280"/>
      <c r="CW4612" s="280"/>
      <c r="CX4612" s="280"/>
      <c r="CY4612" s="280"/>
      <c r="CZ4612" s="280"/>
      <c r="DA4612" s="280"/>
      <c r="DB4612" s="280"/>
      <c r="DC4612" s="280"/>
      <c r="DD4612" s="9"/>
      <c r="DE4612" s="9"/>
      <c r="DF4612" s="9"/>
      <c r="DG4612" s="9"/>
      <c r="DH4612" s="9"/>
      <c r="DI4612" s="9"/>
      <c r="DJ4612" s="9"/>
      <c r="DK4612" s="9"/>
      <c r="DL4612" s="9"/>
      <c r="DM4612" s="9"/>
      <c r="DN4612" s="9"/>
      <c r="DO4612" s="9"/>
      <c r="DP4612" s="9"/>
      <c r="DQ4612" s="9"/>
      <c r="DR4612" s="9"/>
      <c r="DS4612" s="9"/>
      <c r="DT4612" s="9"/>
      <c r="DU4612" s="9"/>
      <c r="DV4612" s="9"/>
      <c r="DW4612" s="9"/>
    </row>
    <row r="4613" spans="17:127" x14ac:dyDescent="0.25">
      <c r="Q4613" s="41"/>
      <c r="R4613" s="41"/>
      <c r="S4613" s="41"/>
      <c r="T4613" s="41"/>
      <c r="U4613" s="41"/>
      <c r="V4613" s="41"/>
      <c r="W4613" s="41"/>
      <c r="X4613" s="41"/>
      <c r="Y4613" s="41"/>
      <c r="Z4613" s="39"/>
      <c r="AA4613" s="39"/>
      <c r="AB4613" s="39"/>
      <c r="AC4613" s="39"/>
      <c r="AD4613" s="39"/>
      <c r="AE4613" s="39"/>
      <c r="AF4613" s="39"/>
      <c r="AG4613" s="39"/>
      <c r="AH4613" s="39"/>
      <c r="AI4613" s="39"/>
      <c r="AJ4613" s="39"/>
      <c r="AK4613" s="39"/>
      <c r="AL4613" s="39"/>
      <c r="AM4613" s="39"/>
      <c r="AN4613" s="39"/>
      <c r="AO4613" s="39"/>
      <c r="AP4613" s="39"/>
      <c r="AQ4613" s="39"/>
      <c r="AR4613" s="39"/>
      <c r="AS4613" s="39"/>
      <c r="BW4613" s="211"/>
      <c r="BX4613" s="211"/>
      <c r="BY4613" s="211"/>
      <c r="BZ4613" s="211"/>
      <c r="CA4613" s="211"/>
      <c r="CB4613" s="211"/>
      <c r="CC4613" s="211"/>
      <c r="CD4613" s="211"/>
      <c r="CE4613" s="211"/>
      <c r="CF4613" s="211"/>
      <c r="CG4613" s="211"/>
      <c r="CH4613" s="211"/>
      <c r="CI4613" s="211"/>
      <c r="CJ4613" s="211"/>
      <c r="CK4613" s="211"/>
      <c r="CL4613" s="211"/>
      <c r="CM4613" s="211"/>
      <c r="CN4613" s="280"/>
      <c r="CO4613" s="280"/>
      <c r="CP4613" s="280"/>
      <c r="CQ4613" s="280"/>
      <c r="CR4613" s="280"/>
      <c r="CS4613" s="280"/>
      <c r="CT4613" s="280"/>
      <c r="CU4613" s="280"/>
      <c r="CV4613" s="280"/>
      <c r="CW4613" s="280"/>
      <c r="CX4613" s="280"/>
      <c r="CY4613" s="280"/>
      <c r="CZ4613" s="280"/>
      <c r="DA4613" s="280"/>
      <c r="DB4613" s="280"/>
      <c r="DC4613" s="280"/>
      <c r="DD4613" s="9"/>
      <c r="DE4613" s="9"/>
      <c r="DF4613" s="9"/>
      <c r="DG4613" s="9"/>
      <c r="DH4613" s="9"/>
      <c r="DI4613" s="9"/>
      <c r="DJ4613" s="9"/>
      <c r="DK4613" s="9"/>
      <c r="DL4613" s="9"/>
      <c r="DM4613" s="9"/>
      <c r="DN4613" s="9"/>
      <c r="DO4613" s="9"/>
      <c r="DP4613" s="9"/>
      <c r="DQ4613" s="9"/>
      <c r="DR4613" s="9"/>
      <c r="DS4613" s="9"/>
      <c r="DT4613" s="9"/>
      <c r="DU4613" s="9"/>
      <c r="DV4613" s="9"/>
      <c r="DW4613" s="9"/>
    </row>
    <row r="4614" spans="17:127" x14ac:dyDescent="0.25">
      <c r="Q4614" s="41"/>
      <c r="R4614" s="41"/>
      <c r="S4614" s="41"/>
      <c r="T4614" s="41"/>
      <c r="U4614" s="41"/>
      <c r="V4614" s="41"/>
      <c r="W4614" s="41"/>
      <c r="X4614" s="41"/>
      <c r="Y4614" s="41"/>
      <c r="Z4614" s="39"/>
      <c r="AA4614" s="39"/>
      <c r="AB4614" s="39"/>
      <c r="AC4614" s="39"/>
      <c r="AD4614" s="39"/>
      <c r="AE4614" s="39"/>
      <c r="AF4614" s="39"/>
      <c r="AG4614" s="39"/>
      <c r="AH4614" s="39"/>
      <c r="AI4614" s="39"/>
      <c r="AJ4614" s="39"/>
      <c r="AK4614" s="39"/>
      <c r="AL4614" s="39"/>
      <c r="AM4614" s="39"/>
      <c r="AN4614" s="39"/>
      <c r="AO4614" s="39"/>
      <c r="AP4614" s="39"/>
      <c r="AQ4614" s="39"/>
      <c r="AR4614" s="39"/>
      <c r="AS4614" s="39"/>
      <c r="BW4614" s="211"/>
      <c r="BX4614" s="211"/>
      <c r="BY4614" s="211"/>
      <c r="BZ4614" s="211"/>
      <c r="CA4614" s="211"/>
      <c r="CB4614" s="211"/>
      <c r="CC4614" s="211"/>
      <c r="CD4614" s="211"/>
      <c r="CE4614" s="211"/>
      <c r="CF4614" s="211"/>
      <c r="CG4614" s="211"/>
      <c r="CH4614" s="211"/>
      <c r="CI4614" s="211"/>
      <c r="CJ4614" s="211"/>
      <c r="CK4614" s="211"/>
      <c r="CL4614" s="211"/>
      <c r="CM4614" s="211"/>
      <c r="CN4614" s="280"/>
      <c r="CO4614" s="280"/>
      <c r="CP4614" s="280"/>
      <c r="CQ4614" s="280"/>
      <c r="CR4614" s="280"/>
      <c r="CS4614" s="280"/>
      <c r="CT4614" s="280"/>
      <c r="CU4614" s="280"/>
      <c r="CV4614" s="280"/>
      <c r="CW4614" s="280"/>
      <c r="CX4614" s="280"/>
      <c r="CY4614" s="280"/>
      <c r="CZ4614" s="280"/>
      <c r="DA4614" s="280"/>
      <c r="DB4614" s="280"/>
      <c r="DC4614" s="280"/>
      <c r="DD4614" s="9"/>
      <c r="DE4614" s="9"/>
      <c r="DF4614" s="9"/>
      <c r="DG4614" s="9"/>
      <c r="DH4614" s="9"/>
      <c r="DI4614" s="9"/>
      <c r="DJ4614" s="9"/>
      <c r="DK4614" s="9"/>
      <c r="DL4614" s="9"/>
      <c r="DM4614" s="9"/>
      <c r="DN4614" s="9"/>
      <c r="DO4614" s="9"/>
      <c r="DP4614" s="9"/>
      <c r="DQ4614" s="9"/>
      <c r="DR4614" s="9"/>
      <c r="DS4614" s="9"/>
      <c r="DT4614" s="9"/>
      <c r="DU4614" s="9"/>
      <c r="DV4614" s="9"/>
      <c r="DW4614" s="9"/>
    </row>
    <row r="4615" spans="17:127" x14ac:dyDescent="0.25">
      <c r="Q4615" s="41"/>
      <c r="R4615" s="41"/>
      <c r="S4615" s="41"/>
      <c r="T4615" s="41"/>
      <c r="U4615" s="41"/>
      <c r="V4615" s="41"/>
      <c r="W4615" s="41"/>
      <c r="X4615" s="41"/>
      <c r="Y4615" s="41"/>
      <c r="Z4615" s="39"/>
      <c r="AA4615" s="39"/>
      <c r="AB4615" s="39"/>
      <c r="AC4615" s="39"/>
      <c r="AD4615" s="39"/>
      <c r="AE4615" s="39"/>
      <c r="AF4615" s="39"/>
      <c r="AG4615" s="39"/>
      <c r="AH4615" s="39"/>
      <c r="AI4615" s="39"/>
      <c r="AJ4615" s="39"/>
      <c r="AK4615" s="39"/>
      <c r="AL4615" s="39"/>
      <c r="AM4615" s="39"/>
      <c r="AN4615" s="39"/>
      <c r="AO4615" s="39"/>
      <c r="AP4615" s="39"/>
      <c r="AQ4615" s="39"/>
      <c r="AR4615" s="39"/>
      <c r="AS4615" s="39"/>
      <c r="BW4615" s="211"/>
      <c r="BX4615" s="211"/>
      <c r="BY4615" s="211"/>
      <c r="BZ4615" s="211"/>
      <c r="CA4615" s="211"/>
      <c r="CB4615" s="211"/>
      <c r="CC4615" s="211"/>
      <c r="CD4615" s="211"/>
      <c r="CE4615" s="211"/>
      <c r="CF4615" s="211"/>
      <c r="CG4615" s="211"/>
      <c r="CH4615" s="211"/>
      <c r="CI4615" s="211"/>
      <c r="CJ4615" s="211"/>
      <c r="CK4615" s="211"/>
      <c r="CL4615" s="211"/>
      <c r="CM4615" s="211"/>
      <c r="CN4615" s="280"/>
      <c r="CO4615" s="280"/>
      <c r="CP4615" s="280"/>
      <c r="CQ4615" s="280"/>
      <c r="CR4615" s="280"/>
      <c r="CS4615" s="280"/>
      <c r="CT4615" s="280"/>
      <c r="CU4615" s="280"/>
      <c r="CV4615" s="280"/>
      <c r="CW4615" s="280"/>
      <c r="CX4615" s="280"/>
      <c r="CY4615" s="280"/>
      <c r="CZ4615" s="280"/>
      <c r="DA4615" s="280"/>
      <c r="DB4615" s="280"/>
      <c r="DC4615" s="280"/>
      <c r="DD4615" s="9"/>
      <c r="DE4615" s="9"/>
      <c r="DF4615" s="9"/>
      <c r="DG4615" s="9"/>
      <c r="DH4615" s="9"/>
      <c r="DI4615" s="9"/>
      <c r="DJ4615" s="9"/>
      <c r="DK4615" s="9"/>
      <c r="DL4615" s="9"/>
      <c r="DM4615" s="9"/>
      <c r="DN4615" s="9"/>
      <c r="DO4615" s="9"/>
      <c r="DP4615" s="9"/>
      <c r="DQ4615" s="9"/>
      <c r="DR4615" s="9"/>
      <c r="DS4615" s="9"/>
      <c r="DT4615" s="9"/>
      <c r="DU4615" s="9"/>
      <c r="DV4615" s="9"/>
      <c r="DW4615" s="9"/>
    </row>
    <row r="4616" spans="17:127" x14ac:dyDescent="0.25">
      <c r="Q4616" s="41"/>
      <c r="R4616" s="41"/>
      <c r="S4616" s="41"/>
      <c r="T4616" s="41"/>
      <c r="U4616" s="41"/>
      <c r="V4616" s="41"/>
      <c r="W4616" s="41"/>
      <c r="X4616" s="41"/>
      <c r="Y4616" s="41"/>
      <c r="Z4616" s="39"/>
      <c r="AA4616" s="39"/>
      <c r="AB4616" s="39"/>
      <c r="AC4616" s="39"/>
      <c r="AD4616" s="39"/>
      <c r="AE4616" s="39"/>
      <c r="AF4616" s="39"/>
      <c r="AG4616" s="39"/>
      <c r="AH4616" s="39"/>
      <c r="AI4616" s="39"/>
      <c r="AJ4616" s="39"/>
      <c r="AK4616" s="39"/>
      <c r="AL4616" s="39"/>
      <c r="AM4616" s="39"/>
      <c r="AN4616" s="39"/>
      <c r="AO4616" s="39"/>
      <c r="AP4616" s="39"/>
      <c r="AQ4616" s="39"/>
      <c r="AR4616" s="39"/>
      <c r="AS4616" s="39"/>
      <c r="BW4616" s="211"/>
      <c r="BX4616" s="211"/>
      <c r="BY4616" s="211"/>
      <c r="BZ4616" s="211"/>
      <c r="CA4616" s="211"/>
      <c r="CB4616" s="211"/>
      <c r="CC4616" s="211"/>
      <c r="CD4616" s="211"/>
      <c r="CE4616" s="211"/>
      <c r="CF4616" s="211"/>
      <c r="CG4616" s="211"/>
      <c r="CH4616" s="211"/>
      <c r="CI4616" s="211"/>
      <c r="CJ4616" s="211"/>
      <c r="CK4616" s="211"/>
      <c r="CL4616" s="211"/>
      <c r="CM4616" s="211"/>
      <c r="CN4616" s="280"/>
      <c r="CO4616" s="280"/>
      <c r="CP4616" s="280"/>
      <c r="CQ4616" s="280"/>
      <c r="CR4616" s="280"/>
      <c r="CS4616" s="280"/>
      <c r="CT4616" s="280"/>
      <c r="CU4616" s="280"/>
      <c r="CV4616" s="280"/>
      <c r="CW4616" s="280"/>
      <c r="CX4616" s="280"/>
      <c r="CY4616" s="280"/>
      <c r="CZ4616" s="280"/>
      <c r="DA4616" s="280"/>
      <c r="DB4616" s="280"/>
      <c r="DC4616" s="280"/>
      <c r="DD4616" s="9"/>
      <c r="DE4616" s="9"/>
      <c r="DF4616" s="9"/>
      <c r="DG4616" s="9"/>
      <c r="DH4616" s="9"/>
      <c r="DI4616" s="9"/>
      <c r="DJ4616" s="9"/>
      <c r="DK4616" s="9"/>
      <c r="DL4616" s="9"/>
      <c r="DM4616" s="9"/>
      <c r="DN4616" s="9"/>
      <c r="DO4616" s="9"/>
      <c r="DP4616" s="9"/>
      <c r="DQ4616" s="9"/>
      <c r="DR4616" s="9"/>
      <c r="DS4616" s="9"/>
      <c r="DT4616" s="9"/>
      <c r="DU4616" s="9"/>
      <c r="DV4616" s="9"/>
      <c r="DW4616" s="9"/>
    </row>
    <row r="4617" spans="17:127" x14ac:dyDescent="0.25">
      <c r="Q4617" s="41"/>
      <c r="R4617" s="41"/>
      <c r="S4617" s="41"/>
      <c r="T4617" s="41"/>
      <c r="U4617" s="41"/>
      <c r="V4617" s="41"/>
      <c r="W4617" s="41"/>
      <c r="X4617" s="41"/>
      <c r="Y4617" s="41"/>
      <c r="Z4617" s="39"/>
      <c r="AA4617" s="39"/>
      <c r="AB4617" s="39"/>
      <c r="AC4617" s="39"/>
      <c r="AD4617" s="39"/>
      <c r="AE4617" s="39"/>
      <c r="AF4617" s="39"/>
      <c r="AG4617" s="39"/>
      <c r="AH4617" s="39"/>
      <c r="AI4617" s="39"/>
      <c r="AJ4617" s="39"/>
      <c r="AK4617" s="39"/>
      <c r="AL4617" s="39"/>
      <c r="AM4617" s="39"/>
      <c r="AN4617" s="39"/>
      <c r="AO4617" s="39"/>
      <c r="AP4617" s="39"/>
      <c r="AQ4617" s="39"/>
      <c r="AR4617" s="39"/>
      <c r="AS4617" s="39"/>
      <c r="BW4617" s="211"/>
      <c r="BX4617" s="211"/>
      <c r="BY4617" s="211"/>
      <c r="BZ4617" s="211"/>
      <c r="CA4617" s="211"/>
      <c r="CB4617" s="211"/>
      <c r="CC4617" s="211"/>
      <c r="CD4617" s="211"/>
      <c r="CE4617" s="211"/>
      <c r="CF4617" s="211"/>
      <c r="CG4617" s="211"/>
      <c r="CH4617" s="211"/>
      <c r="CI4617" s="211"/>
      <c r="CJ4617" s="211"/>
      <c r="CK4617" s="211"/>
      <c r="CL4617" s="211"/>
      <c r="CM4617" s="211"/>
      <c r="CN4617" s="280"/>
      <c r="CO4617" s="280"/>
      <c r="CP4617" s="280"/>
      <c r="CQ4617" s="280"/>
      <c r="CR4617" s="280"/>
      <c r="CS4617" s="280"/>
      <c r="CT4617" s="280"/>
      <c r="CU4617" s="280"/>
      <c r="CV4617" s="280"/>
      <c r="CW4617" s="280"/>
      <c r="CX4617" s="280"/>
      <c r="CY4617" s="280"/>
      <c r="CZ4617" s="280"/>
      <c r="DA4617" s="280"/>
      <c r="DB4617" s="280"/>
      <c r="DC4617" s="280"/>
      <c r="DD4617" s="9"/>
      <c r="DE4617" s="9"/>
      <c r="DF4617" s="9"/>
      <c r="DG4617" s="9"/>
      <c r="DH4617" s="9"/>
      <c r="DI4617" s="9"/>
      <c r="DJ4617" s="9"/>
      <c r="DK4617" s="9"/>
      <c r="DL4617" s="9"/>
      <c r="DM4617" s="9"/>
      <c r="DN4617" s="9"/>
      <c r="DO4617" s="9"/>
      <c r="DP4617" s="9"/>
      <c r="DQ4617" s="9"/>
      <c r="DR4617" s="9"/>
      <c r="DS4617" s="9"/>
      <c r="DT4617" s="9"/>
      <c r="DU4617" s="9"/>
      <c r="DV4617" s="9"/>
      <c r="DW4617" s="9"/>
    </row>
    <row r="4618" spans="17:127" x14ac:dyDescent="0.25">
      <c r="Q4618" s="41"/>
      <c r="R4618" s="41"/>
      <c r="S4618" s="41"/>
      <c r="T4618" s="41"/>
      <c r="U4618" s="41"/>
      <c r="V4618" s="41"/>
      <c r="W4618" s="41"/>
      <c r="X4618" s="41"/>
      <c r="Y4618" s="41"/>
      <c r="Z4618" s="39"/>
      <c r="AA4618" s="39"/>
      <c r="AB4618" s="39"/>
      <c r="AC4618" s="39"/>
      <c r="AD4618" s="39"/>
      <c r="AE4618" s="39"/>
      <c r="AF4618" s="39"/>
      <c r="AG4618" s="39"/>
      <c r="AH4618" s="39"/>
      <c r="AI4618" s="39"/>
      <c r="AJ4618" s="39"/>
      <c r="AK4618" s="39"/>
      <c r="AL4618" s="39"/>
      <c r="AM4618" s="39"/>
      <c r="AN4618" s="39"/>
      <c r="AO4618" s="39"/>
      <c r="AP4618" s="39"/>
      <c r="AQ4618" s="39"/>
      <c r="AR4618" s="39"/>
      <c r="AS4618" s="39"/>
      <c r="BW4618" s="211"/>
      <c r="BX4618" s="211"/>
      <c r="BY4618" s="211"/>
      <c r="BZ4618" s="211"/>
      <c r="CA4618" s="211"/>
      <c r="CB4618" s="211"/>
      <c r="CC4618" s="211"/>
      <c r="CD4618" s="211"/>
      <c r="CE4618" s="211"/>
      <c r="CF4618" s="211"/>
      <c r="CG4618" s="211"/>
      <c r="CH4618" s="211"/>
      <c r="CI4618" s="211"/>
      <c r="CJ4618" s="211"/>
      <c r="CK4618" s="211"/>
      <c r="CL4618" s="211"/>
      <c r="CM4618" s="211"/>
      <c r="CN4618" s="280"/>
      <c r="CO4618" s="280"/>
      <c r="CP4618" s="280"/>
      <c r="CQ4618" s="280"/>
      <c r="CR4618" s="280"/>
      <c r="CS4618" s="280"/>
      <c r="CT4618" s="280"/>
      <c r="CU4618" s="280"/>
      <c r="CV4618" s="280"/>
      <c r="CW4618" s="280"/>
      <c r="CX4618" s="280"/>
      <c r="CY4618" s="280"/>
      <c r="CZ4618" s="280"/>
      <c r="DA4618" s="280"/>
      <c r="DB4618" s="280"/>
      <c r="DC4618" s="280"/>
      <c r="DD4618" s="9"/>
      <c r="DE4618" s="9"/>
      <c r="DF4618" s="9"/>
      <c r="DG4618" s="9"/>
      <c r="DH4618" s="9"/>
      <c r="DI4618" s="9"/>
      <c r="DJ4618" s="9"/>
      <c r="DK4618" s="9"/>
      <c r="DL4618" s="9"/>
      <c r="DM4618" s="9"/>
      <c r="DN4618" s="9"/>
      <c r="DO4618" s="9"/>
      <c r="DP4618" s="9"/>
      <c r="DQ4618" s="9"/>
      <c r="DR4618" s="9"/>
      <c r="DS4618" s="9"/>
      <c r="DT4618" s="9"/>
      <c r="DU4618" s="9"/>
      <c r="DV4618" s="9"/>
      <c r="DW4618" s="9"/>
    </row>
    <row r="4619" spans="17:127" x14ac:dyDescent="0.25">
      <c r="Q4619" s="41"/>
      <c r="R4619" s="41"/>
      <c r="S4619" s="41"/>
      <c r="T4619" s="41"/>
      <c r="U4619" s="41"/>
      <c r="V4619" s="41"/>
      <c r="W4619" s="41"/>
      <c r="X4619" s="41"/>
      <c r="Y4619" s="41"/>
      <c r="Z4619" s="39"/>
      <c r="AA4619" s="39"/>
      <c r="AB4619" s="39"/>
      <c r="AC4619" s="39"/>
      <c r="AD4619" s="39"/>
      <c r="AE4619" s="39"/>
      <c r="AF4619" s="39"/>
      <c r="AG4619" s="39"/>
      <c r="AH4619" s="39"/>
      <c r="AI4619" s="39"/>
      <c r="AJ4619" s="39"/>
      <c r="AK4619" s="39"/>
      <c r="AL4619" s="39"/>
      <c r="AM4619" s="39"/>
      <c r="AN4619" s="39"/>
      <c r="AO4619" s="39"/>
      <c r="AP4619" s="39"/>
      <c r="AQ4619" s="39"/>
      <c r="AR4619" s="39"/>
      <c r="AS4619" s="39"/>
      <c r="BW4619" s="211"/>
      <c r="BX4619" s="211"/>
      <c r="BY4619" s="211"/>
      <c r="BZ4619" s="211"/>
      <c r="CA4619" s="211"/>
      <c r="CB4619" s="211"/>
      <c r="CC4619" s="211"/>
      <c r="CD4619" s="211"/>
      <c r="CE4619" s="211"/>
      <c r="CF4619" s="211"/>
      <c r="CG4619" s="211"/>
      <c r="CH4619" s="211"/>
      <c r="CI4619" s="211"/>
      <c r="CJ4619" s="211"/>
      <c r="CK4619" s="211"/>
      <c r="CL4619" s="211"/>
      <c r="CM4619" s="211"/>
      <c r="CN4619" s="280"/>
      <c r="CO4619" s="280"/>
      <c r="CP4619" s="280"/>
      <c r="CQ4619" s="280"/>
      <c r="CR4619" s="280"/>
      <c r="CS4619" s="280"/>
      <c r="CT4619" s="280"/>
      <c r="CU4619" s="280"/>
      <c r="CV4619" s="280"/>
      <c r="CW4619" s="280"/>
      <c r="CX4619" s="280"/>
      <c r="CY4619" s="280"/>
      <c r="CZ4619" s="280"/>
      <c r="DA4619" s="280"/>
      <c r="DB4619" s="280"/>
      <c r="DC4619" s="280"/>
      <c r="DD4619" s="9"/>
      <c r="DE4619" s="9"/>
      <c r="DF4619" s="9"/>
      <c r="DG4619" s="9"/>
      <c r="DH4619" s="9"/>
      <c r="DI4619" s="9"/>
      <c r="DJ4619" s="9"/>
      <c r="DK4619" s="9"/>
      <c r="DL4619" s="9"/>
      <c r="DM4619" s="9"/>
      <c r="DN4619" s="9"/>
      <c r="DO4619" s="9"/>
      <c r="DP4619" s="9"/>
      <c r="DQ4619" s="9"/>
      <c r="DR4619" s="9"/>
      <c r="DS4619" s="9"/>
      <c r="DT4619" s="9"/>
      <c r="DU4619" s="9"/>
      <c r="DV4619" s="9"/>
      <c r="DW4619" s="9"/>
    </row>
    <row r="4620" spans="17:127" x14ac:dyDescent="0.25">
      <c r="Q4620" s="41"/>
      <c r="R4620" s="41"/>
      <c r="S4620" s="41"/>
      <c r="T4620" s="41"/>
      <c r="U4620" s="41"/>
      <c r="V4620" s="41"/>
      <c r="W4620" s="41"/>
      <c r="X4620" s="41"/>
      <c r="Y4620" s="41"/>
      <c r="Z4620" s="39"/>
      <c r="AA4620" s="39"/>
      <c r="AB4620" s="39"/>
      <c r="AC4620" s="39"/>
      <c r="AD4620" s="39"/>
      <c r="AE4620" s="39"/>
      <c r="AF4620" s="39"/>
      <c r="AG4620" s="39"/>
      <c r="AH4620" s="39"/>
      <c r="AI4620" s="39"/>
      <c r="AJ4620" s="39"/>
      <c r="AK4620" s="39"/>
      <c r="AL4620" s="39"/>
      <c r="AM4620" s="39"/>
      <c r="AN4620" s="39"/>
      <c r="AO4620" s="39"/>
      <c r="AP4620" s="39"/>
      <c r="AQ4620" s="39"/>
      <c r="AR4620" s="39"/>
      <c r="AS4620" s="39"/>
      <c r="BW4620" s="211"/>
      <c r="BX4620" s="211"/>
      <c r="BY4620" s="211"/>
      <c r="BZ4620" s="211"/>
      <c r="CA4620" s="211"/>
      <c r="CB4620" s="211"/>
      <c r="CC4620" s="211"/>
      <c r="CD4620" s="211"/>
      <c r="CE4620" s="211"/>
      <c r="CF4620" s="211"/>
      <c r="CG4620" s="211"/>
      <c r="CH4620" s="211"/>
      <c r="CI4620" s="211"/>
      <c r="CJ4620" s="211"/>
      <c r="CK4620" s="211"/>
      <c r="CL4620" s="211"/>
      <c r="CM4620" s="211"/>
      <c r="CN4620" s="280"/>
      <c r="CO4620" s="280"/>
      <c r="CP4620" s="280"/>
      <c r="CQ4620" s="280"/>
      <c r="CR4620" s="280"/>
      <c r="CS4620" s="280"/>
      <c r="CT4620" s="280"/>
      <c r="CU4620" s="280"/>
      <c r="CV4620" s="280"/>
      <c r="CW4620" s="280"/>
      <c r="CX4620" s="280"/>
      <c r="CY4620" s="280"/>
      <c r="CZ4620" s="280"/>
      <c r="DA4620" s="280"/>
      <c r="DB4620" s="280"/>
      <c r="DC4620" s="280"/>
      <c r="DD4620" s="9"/>
      <c r="DE4620" s="9"/>
      <c r="DF4620" s="9"/>
      <c r="DG4620" s="9"/>
      <c r="DH4620" s="9"/>
      <c r="DI4620" s="9"/>
      <c r="DJ4620" s="9"/>
      <c r="DK4620" s="9"/>
      <c r="DL4620" s="9"/>
      <c r="DM4620" s="9"/>
      <c r="DN4620" s="9"/>
      <c r="DO4620" s="9"/>
      <c r="DP4620" s="9"/>
      <c r="DQ4620" s="9"/>
      <c r="DR4620" s="9"/>
      <c r="DS4620" s="9"/>
      <c r="DT4620" s="9"/>
      <c r="DU4620" s="9"/>
      <c r="DV4620" s="9"/>
      <c r="DW4620" s="9"/>
    </row>
    <row r="4621" spans="17:127" x14ac:dyDescent="0.25">
      <c r="Q4621" s="41"/>
      <c r="R4621" s="41"/>
      <c r="S4621" s="41"/>
      <c r="T4621" s="41"/>
      <c r="U4621" s="41"/>
      <c r="V4621" s="41"/>
      <c r="W4621" s="41"/>
      <c r="X4621" s="41"/>
      <c r="Y4621" s="41"/>
      <c r="Z4621" s="39"/>
      <c r="AA4621" s="39"/>
      <c r="AB4621" s="39"/>
      <c r="AC4621" s="39"/>
      <c r="AD4621" s="39"/>
      <c r="AE4621" s="39"/>
      <c r="AF4621" s="39"/>
      <c r="AG4621" s="39"/>
      <c r="AH4621" s="39"/>
      <c r="AI4621" s="39"/>
      <c r="AJ4621" s="39"/>
      <c r="AK4621" s="39"/>
      <c r="AL4621" s="39"/>
      <c r="AM4621" s="39"/>
      <c r="AN4621" s="39"/>
      <c r="AO4621" s="39"/>
      <c r="AP4621" s="39"/>
      <c r="AQ4621" s="39"/>
      <c r="AR4621" s="39"/>
      <c r="AS4621" s="39"/>
      <c r="BW4621" s="211"/>
      <c r="BX4621" s="211"/>
      <c r="BY4621" s="211"/>
      <c r="BZ4621" s="211"/>
      <c r="CA4621" s="211"/>
      <c r="CB4621" s="211"/>
      <c r="CC4621" s="211"/>
      <c r="CD4621" s="211"/>
      <c r="CE4621" s="211"/>
      <c r="CF4621" s="211"/>
      <c r="CG4621" s="211"/>
      <c r="CH4621" s="211"/>
      <c r="CI4621" s="211"/>
      <c r="CJ4621" s="211"/>
      <c r="CK4621" s="211"/>
      <c r="CL4621" s="211"/>
      <c r="CM4621" s="211"/>
      <c r="CN4621" s="280"/>
      <c r="CO4621" s="280"/>
      <c r="CP4621" s="280"/>
      <c r="CQ4621" s="280"/>
      <c r="CR4621" s="280"/>
      <c r="CS4621" s="280"/>
      <c r="CT4621" s="280"/>
      <c r="CU4621" s="280"/>
      <c r="CV4621" s="280"/>
      <c r="CW4621" s="280"/>
      <c r="CX4621" s="280"/>
      <c r="CY4621" s="280"/>
      <c r="CZ4621" s="280"/>
      <c r="DA4621" s="280"/>
      <c r="DB4621" s="280"/>
      <c r="DC4621" s="280"/>
      <c r="DD4621" s="9"/>
      <c r="DE4621" s="9"/>
      <c r="DF4621" s="9"/>
      <c r="DG4621" s="9"/>
      <c r="DH4621" s="9"/>
      <c r="DI4621" s="9"/>
      <c r="DJ4621" s="9"/>
      <c r="DK4621" s="9"/>
      <c r="DL4621" s="9"/>
      <c r="DM4621" s="9"/>
      <c r="DN4621" s="9"/>
      <c r="DO4621" s="9"/>
      <c r="DP4621" s="9"/>
      <c r="DQ4621" s="9"/>
      <c r="DR4621" s="9"/>
      <c r="DS4621" s="9"/>
      <c r="DT4621" s="9"/>
      <c r="DU4621" s="9"/>
      <c r="DV4621" s="9"/>
      <c r="DW4621" s="9"/>
    </row>
    <row r="4622" spans="17:127" x14ac:dyDescent="0.25">
      <c r="Q4622" s="41"/>
      <c r="R4622" s="41"/>
      <c r="S4622" s="41"/>
      <c r="T4622" s="41"/>
      <c r="U4622" s="41"/>
      <c r="V4622" s="41"/>
      <c r="W4622" s="41"/>
      <c r="X4622" s="41"/>
      <c r="Y4622" s="41"/>
      <c r="Z4622" s="39"/>
      <c r="AA4622" s="39"/>
      <c r="AB4622" s="39"/>
      <c r="AC4622" s="39"/>
      <c r="AD4622" s="39"/>
      <c r="AE4622" s="39"/>
      <c r="AF4622" s="39"/>
      <c r="AG4622" s="39"/>
      <c r="AH4622" s="39"/>
      <c r="AI4622" s="39"/>
      <c r="AJ4622" s="39"/>
      <c r="AK4622" s="39"/>
      <c r="AL4622" s="39"/>
      <c r="AM4622" s="39"/>
      <c r="AN4622" s="39"/>
      <c r="AO4622" s="39"/>
      <c r="AP4622" s="39"/>
      <c r="AQ4622" s="39"/>
      <c r="AR4622" s="39"/>
      <c r="AS4622" s="39"/>
      <c r="BW4622" s="211"/>
      <c r="BX4622" s="211"/>
      <c r="BY4622" s="211"/>
      <c r="BZ4622" s="211"/>
      <c r="CA4622" s="211"/>
      <c r="CB4622" s="211"/>
      <c r="CC4622" s="211"/>
      <c r="CD4622" s="211"/>
      <c r="CE4622" s="211"/>
      <c r="CF4622" s="211"/>
      <c r="CG4622" s="211"/>
      <c r="CH4622" s="211"/>
      <c r="CI4622" s="211"/>
      <c r="CJ4622" s="211"/>
      <c r="CK4622" s="211"/>
      <c r="CL4622" s="211"/>
      <c r="CM4622" s="211"/>
      <c r="CN4622" s="280"/>
      <c r="CO4622" s="280"/>
      <c r="CP4622" s="280"/>
      <c r="CQ4622" s="280"/>
      <c r="CR4622" s="280"/>
      <c r="CS4622" s="280"/>
      <c r="CT4622" s="280"/>
      <c r="CU4622" s="280"/>
      <c r="CV4622" s="280"/>
      <c r="CW4622" s="280"/>
      <c r="CX4622" s="280"/>
      <c r="CY4622" s="280"/>
      <c r="CZ4622" s="280"/>
      <c r="DA4622" s="280"/>
      <c r="DB4622" s="280"/>
      <c r="DC4622" s="280"/>
      <c r="DD4622" s="9"/>
      <c r="DE4622" s="9"/>
      <c r="DF4622" s="9"/>
      <c r="DG4622" s="9"/>
      <c r="DH4622" s="9"/>
      <c r="DI4622" s="9"/>
      <c r="DJ4622" s="9"/>
      <c r="DK4622" s="9"/>
      <c r="DL4622" s="9"/>
      <c r="DM4622" s="9"/>
      <c r="DN4622" s="9"/>
      <c r="DO4622" s="9"/>
      <c r="DP4622" s="9"/>
      <c r="DQ4622" s="9"/>
      <c r="DR4622" s="9"/>
      <c r="DS4622" s="9"/>
      <c r="DT4622" s="9"/>
      <c r="DU4622" s="9"/>
      <c r="DV4622" s="9"/>
      <c r="DW4622" s="9"/>
    </row>
    <row r="4623" spans="17:127" x14ac:dyDescent="0.25">
      <c r="Q4623" s="41"/>
      <c r="R4623" s="41"/>
      <c r="S4623" s="41"/>
      <c r="T4623" s="41"/>
      <c r="U4623" s="41"/>
      <c r="V4623" s="41"/>
      <c r="W4623" s="41"/>
      <c r="X4623" s="41"/>
      <c r="Y4623" s="41"/>
      <c r="Z4623" s="39"/>
      <c r="AA4623" s="39"/>
      <c r="AB4623" s="39"/>
      <c r="AC4623" s="39"/>
      <c r="AD4623" s="39"/>
      <c r="AE4623" s="39"/>
      <c r="AF4623" s="39"/>
      <c r="AG4623" s="39"/>
      <c r="AH4623" s="39"/>
      <c r="AI4623" s="39"/>
      <c r="AJ4623" s="39"/>
      <c r="AK4623" s="39"/>
      <c r="AL4623" s="39"/>
      <c r="AM4623" s="39"/>
      <c r="AN4623" s="39"/>
      <c r="AO4623" s="39"/>
      <c r="AP4623" s="39"/>
      <c r="AQ4623" s="39"/>
      <c r="AR4623" s="39"/>
      <c r="AS4623" s="39"/>
      <c r="BW4623" s="211"/>
      <c r="BX4623" s="211"/>
      <c r="BY4623" s="211"/>
      <c r="BZ4623" s="211"/>
      <c r="CA4623" s="211"/>
      <c r="CB4623" s="211"/>
      <c r="CC4623" s="211"/>
      <c r="CD4623" s="211"/>
      <c r="CE4623" s="211"/>
      <c r="CF4623" s="211"/>
      <c r="CG4623" s="211"/>
      <c r="CH4623" s="211"/>
      <c r="CI4623" s="211"/>
      <c r="CJ4623" s="211"/>
      <c r="CK4623" s="211"/>
      <c r="CL4623" s="211"/>
      <c r="CM4623" s="211"/>
      <c r="CN4623" s="280"/>
      <c r="CO4623" s="280"/>
      <c r="CP4623" s="280"/>
      <c r="CQ4623" s="280"/>
      <c r="CR4623" s="280"/>
      <c r="CS4623" s="280"/>
      <c r="CT4623" s="280"/>
      <c r="CU4623" s="280"/>
      <c r="CV4623" s="280"/>
      <c r="CW4623" s="280"/>
      <c r="CX4623" s="280"/>
      <c r="CY4623" s="280"/>
      <c r="CZ4623" s="280"/>
      <c r="DA4623" s="280"/>
      <c r="DB4623" s="280"/>
      <c r="DC4623" s="280"/>
      <c r="DD4623" s="9"/>
      <c r="DE4623" s="9"/>
      <c r="DF4623" s="9"/>
      <c r="DG4623" s="9"/>
      <c r="DH4623" s="9"/>
      <c r="DI4623" s="9"/>
      <c r="DJ4623" s="9"/>
      <c r="DK4623" s="9"/>
      <c r="DL4623" s="9"/>
      <c r="DM4623" s="9"/>
      <c r="DN4623" s="9"/>
      <c r="DO4623" s="9"/>
      <c r="DP4623" s="9"/>
      <c r="DQ4623" s="9"/>
      <c r="DR4623" s="9"/>
      <c r="DS4623" s="9"/>
      <c r="DT4623" s="9"/>
      <c r="DU4623" s="9"/>
      <c r="DV4623" s="9"/>
      <c r="DW4623" s="9"/>
    </row>
    <row r="4624" spans="17:127" x14ac:dyDescent="0.25">
      <c r="Q4624" s="41"/>
      <c r="R4624" s="41"/>
      <c r="S4624" s="41"/>
      <c r="T4624" s="41"/>
      <c r="U4624" s="41"/>
      <c r="V4624" s="41"/>
      <c r="W4624" s="41"/>
      <c r="X4624" s="41"/>
      <c r="Y4624" s="41"/>
      <c r="Z4624" s="39"/>
      <c r="AA4624" s="39"/>
      <c r="AB4624" s="39"/>
      <c r="AC4624" s="39"/>
      <c r="AD4624" s="39"/>
      <c r="AE4624" s="39"/>
      <c r="AF4624" s="39"/>
      <c r="AG4624" s="39"/>
      <c r="AH4624" s="39"/>
      <c r="AI4624" s="39"/>
      <c r="AJ4624" s="39"/>
      <c r="AK4624" s="39"/>
      <c r="AL4624" s="39"/>
      <c r="AM4624" s="39"/>
      <c r="AN4624" s="39"/>
      <c r="AO4624" s="39"/>
      <c r="AP4624" s="39"/>
      <c r="AQ4624" s="39"/>
      <c r="AR4624" s="39"/>
      <c r="AS4624" s="39"/>
      <c r="BW4624" s="211"/>
      <c r="BX4624" s="211"/>
      <c r="BY4624" s="211"/>
      <c r="BZ4624" s="211"/>
      <c r="CA4624" s="211"/>
      <c r="CB4624" s="211"/>
      <c r="CC4624" s="211"/>
      <c r="CD4624" s="211"/>
      <c r="CE4624" s="211"/>
      <c r="CF4624" s="211"/>
      <c r="CG4624" s="211"/>
      <c r="CH4624" s="211"/>
      <c r="CI4624" s="211"/>
      <c r="CJ4624" s="211"/>
      <c r="CK4624" s="211"/>
      <c r="CL4624" s="211"/>
      <c r="CM4624" s="211"/>
      <c r="CN4624" s="280"/>
      <c r="CO4624" s="280"/>
      <c r="CP4624" s="280"/>
      <c r="CQ4624" s="280"/>
      <c r="CR4624" s="280"/>
      <c r="CS4624" s="280"/>
      <c r="CT4624" s="280"/>
      <c r="CU4624" s="280"/>
      <c r="CV4624" s="280"/>
      <c r="CW4624" s="280"/>
      <c r="CX4624" s="280"/>
      <c r="CY4624" s="280"/>
      <c r="CZ4624" s="280"/>
      <c r="DA4624" s="280"/>
      <c r="DB4624" s="280"/>
      <c r="DC4624" s="280"/>
      <c r="DD4624" s="9"/>
      <c r="DE4624" s="9"/>
      <c r="DF4624" s="9"/>
      <c r="DG4624" s="9"/>
      <c r="DH4624" s="9"/>
      <c r="DI4624" s="9"/>
      <c r="DJ4624" s="9"/>
      <c r="DK4624" s="9"/>
      <c r="DL4624" s="9"/>
      <c r="DM4624" s="9"/>
      <c r="DN4624" s="9"/>
      <c r="DO4624" s="9"/>
      <c r="DP4624" s="9"/>
      <c r="DQ4624" s="9"/>
      <c r="DR4624" s="9"/>
      <c r="DS4624" s="9"/>
      <c r="DT4624" s="9"/>
      <c r="DU4624" s="9"/>
      <c r="DV4624" s="9"/>
      <c r="DW4624" s="9"/>
    </row>
    <row r="4625" spans="17:127" x14ac:dyDescent="0.25">
      <c r="Q4625" s="41"/>
      <c r="R4625" s="41"/>
      <c r="S4625" s="41"/>
      <c r="T4625" s="41"/>
      <c r="U4625" s="41"/>
      <c r="V4625" s="41"/>
      <c r="W4625" s="41"/>
      <c r="X4625" s="41"/>
      <c r="Y4625" s="41"/>
      <c r="Z4625" s="39"/>
      <c r="AA4625" s="39"/>
      <c r="AB4625" s="39"/>
      <c r="AC4625" s="39"/>
      <c r="AD4625" s="39"/>
      <c r="AE4625" s="39"/>
      <c r="AF4625" s="39"/>
      <c r="AG4625" s="39"/>
      <c r="AH4625" s="39"/>
      <c r="AI4625" s="39"/>
      <c r="AJ4625" s="39"/>
      <c r="AK4625" s="39"/>
      <c r="AL4625" s="39"/>
      <c r="AM4625" s="39"/>
      <c r="AN4625" s="39"/>
      <c r="AO4625" s="39"/>
      <c r="AP4625" s="39"/>
      <c r="AQ4625" s="39"/>
      <c r="AR4625" s="39"/>
      <c r="AS4625" s="39"/>
      <c r="BW4625" s="211"/>
      <c r="BX4625" s="211"/>
      <c r="BY4625" s="211"/>
      <c r="BZ4625" s="211"/>
      <c r="CA4625" s="211"/>
      <c r="CB4625" s="211"/>
      <c r="CC4625" s="211"/>
      <c r="CD4625" s="211"/>
      <c r="CE4625" s="211"/>
      <c r="CF4625" s="211"/>
      <c r="CG4625" s="211"/>
      <c r="CH4625" s="211"/>
      <c r="CI4625" s="211"/>
      <c r="CJ4625" s="211"/>
      <c r="CK4625" s="211"/>
      <c r="CL4625" s="211"/>
      <c r="CM4625" s="211"/>
      <c r="CN4625" s="280"/>
      <c r="CO4625" s="280"/>
      <c r="CP4625" s="280"/>
      <c r="CQ4625" s="280"/>
      <c r="CR4625" s="280"/>
      <c r="CS4625" s="280"/>
      <c r="CT4625" s="280"/>
      <c r="CU4625" s="280"/>
      <c r="CV4625" s="280"/>
      <c r="CW4625" s="280"/>
      <c r="CX4625" s="280"/>
      <c r="CY4625" s="280"/>
      <c r="CZ4625" s="280"/>
      <c r="DA4625" s="280"/>
      <c r="DB4625" s="280"/>
      <c r="DC4625" s="280"/>
      <c r="DD4625" s="9"/>
      <c r="DE4625" s="9"/>
      <c r="DF4625" s="9"/>
      <c r="DG4625" s="9"/>
      <c r="DH4625" s="9"/>
      <c r="DI4625" s="9"/>
      <c r="DJ4625" s="9"/>
      <c r="DK4625" s="9"/>
      <c r="DL4625" s="9"/>
      <c r="DM4625" s="9"/>
      <c r="DN4625" s="9"/>
      <c r="DO4625" s="9"/>
      <c r="DP4625" s="9"/>
      <c r="DQ4625" s="9"/>
      <c r="DR4625" s="9"/>
      <c r="DS4625" s="9"/>
      <c r="DT4625" s="9"/>
      <c r="DU4625" s="9"/>
      <c r="DV4625" s="9"/>
      <c r="DW4625" s="9"/>
    </row>
    <row r="4626" spans="17:127" x14ac:dyDescent="0.25">
      <c r="Q4626" s="41"/>
      <c r="R4626" s="41"/>
      <c r="S4626" s="41"/>
      <c r="T4626" s="41"/>
      <c r="U4626" s="41"/>
      <c r="V4626" s="41"/>
      <c r="W4626" s="41"/>
      <c r="X4626" s="41"/>
      <c r="Y4626" s="41"/>
      <c r="Z4626" s="39"/>
      <c r="AA4626" s="39"/>
      <c r="AB4626" s="39"/>
      <c r="AC4626" s="39"/>
      <c r="AD4626" s="39"/>
      <c r="AE4626" s="39"/>
      <c r="AF4626" s="39"/>
      <c r="AG4626" s="39"/>
      <c r="AH4626" s="39"/>
      <c r="AI4626" s="39"/>
      <c r="AJ4626" s="39"/>
      <c r="AK4626" s="39"/>
      <c r="AL4626" s="39"/>
      <c r="AM4626" s="39"/>
      <c r="AN4626" s="39"/>
      <c r="AO4626" s="39"/>
      <c r="AP4626" s="39"/>
      <c r="AQ4626" s="39"/>
      <c r="AR4626" s="39"/>
      <c r="AS4626" s="39"/>
      <c r="BW4626" s="211"/>
      <c r="BX4626" s="211"/>
      <c r="BY4626" s="211"/>
      <c r="BZ4626" s="211"/>
      <c r="CA4626" s="211"/>
      <c r="CB4626" s="211"/>
      <c r="CC4626" s="211"/>
      <c r="CD4626" s="211"/>
      <c r="CE4626" s="211"/>
      <c r="CF4626" s="211"/>
      <c r="CG4626" s="211"/>
      <c r="CH4626" s="211"/>
      <c r="CI4626" s="211"/>
      <c r="CJ4626" s="211"/>
      <c r="CK4626" s="211"/>
      <c r="CL4626" s="211"/>
      <c r="CM4626" s="211"/>
      <c r="CN4626" s="280"/>
      <c r="CO4626" s="280"/>
      <c r="CP4626" s="280"/>
      <c r="CQ4626" s="280"/>
      <c r="CR4626" s="280"/>
      <c r="CS4626" s="280"/>
      <c r="CT4626" s="280"/>
      <c r="CU4626" s="280"/>
      <c r="CV4626" s="280"/>
      <c r="CW4626" s="280"/>
      <c r="CX4626" s="280"/>
      <c r="CY4626" s="280"/>
      <c r="CZ4626" s="280"/>
      <c r="DA4626" s="280"/>
      <c r="DB4626" s="280"/>
      <c r="DC4626" s="280"/>
      <c r="DD4626" s="9"/>
      <c r="DE4626" s="9"/>
      <c r="DF4626" s="9"/>
      <c r="DG4626" s="9"/>
      <c r="DH4626" s="9"/>
      <c r="DI4626" s="9"/>
      <c r="DJ4626" s="9"/>
      <c r="DK4626" s="9"/>
      <c r="DL4626" s="9"/>
      <c r="DM4626" s="9"/>
      <c r="DN4626" s="9"/>
      <c r="DO4626" s="9"/>
      <c r="DP4626" s="9"/>
      <c r="DQ4626" s="9"/>
      <c r="DR4626" s="9"/>
      <c r="DS4626" s="9"/>
      <c r="DT4626" s="9"/>
      <c r="DU4626" s="9"/>
      <c r="DV4626" s="9"/>
      <c r="DW4626" s="9"/>
    </row>
    <row r="4627" spans="17:127" x14ac:dyDescent="0.25">
      <c r="Q4627" s="41"/>
      <c r="R4627" s="41"/>
      <c r="S4627" s="41"/>
      <c r="T4627" s="41"/>
      <c r="U4627" s="41"/>
      <c r="V4627" s="41"/>
      <c r="W4627" s="41"/>
      <c r="X4627" s="41"/>
      <c r="Y4627" s="41"/>
      <c r="Z4627" s="39"/>
      <c r="AA4627" s="39"/>
      <c r="AB4627" s="39"/>
      <c r="AC4627" s="39"/>
      <c r="AD4627" s="39"/>
      <c r="AE4627" s="39"/>
      <c r="AF4627" s="39"/>
      <c r="AG4627" s="39"/>
      <c r="AH4627" s="39"/>
      <c r="AI4627" s="39"/>
      <c r="AJ4627" s="39"/>
      <c r="AK4627" s="39"/>
      <c r="AL4627" s="39"/>
      <c r="AM4627" s="39"/>
      <c r="AN4627" s="39"/>
      <c r="AO4627" s="39"/>
      <c r="AP4627" s="39"/>
      <c r="AQ4627" s="39"/>
      <c r="AR4627" s="39"/>
      <c r="AS4627" s="39"/>
      <c r="BW4627" s="211"/>
      <c r="BX4627" s="211"/>
      <c r="BY4627" s="211"/>
      <c r="BZ4627" s="211"/>
      <c r="CA4627" s="211"/>
      <c r="CB4627" s="211"/>
      <c r="CC4627" s="211"/>
      <c r="CD4627" s="211"/>
      <c r="CE4627" s="211"/>
      <c r="CF4627" s="211"/>
      <c r="CG4627" s="211"/>
      <c r="CH4627" s="211"/>
      <c r="CI4627" s="211"/>
      <c r="CJ4627" s="211"/>
      <c r="CK4627" s="211"/>
      <c r="CL4627" s="211"/>
      <c r="CM4627" s="211"/>
      <c r="CN4627" s="280"/>
      <c r="CO4627" s="280"/>
      <c r="CP4627" s="280"/>
      <c r="CQ4627" s="280"/>
      <c r="CR4627" s="280"/>
      <c r="CS4627" s="280"/>
      <c r="CT4627" s="280"/>
      <c r="CU4627" s="280"/>
      <c r="CV4627" s="280"/>
      <c r="CW4627" s="280"/>
      <c r="CX4627" s="280"/>
      <c r="CY4627" s="280"/>
      <c r="CZ4627" s="280"/>
      <c r="DA4627" s="280"/>
      <c r="DB4627" s="280"/>
      <c r="DC4627" s="280"/>
      <c r="DD4627" s="9"/>
      <c r="DE4627" s="9"/>
      <c r="DF4627" s="9"/>
      <c r="DG4627" s="9"/>
      <c r="DH4627" s="9"/>
      <c r="DI4627" s="9"/>
      <c r="DJ4627" s="9"/>
      <c r="DK4627" s="9"/>
      <c r="DL4627" s="9"/>
      <c r="DM4627" s="9"/>
      <c r="DN4627" s="9"/>
      <c r="DO4627" s="9"/>
      <c r="DP4627" s="9"/>
      <c r="DQ4627" s="9"/>
      <c r="DR4627" s="9"/>
      <c r="DS4627" s="9"/>
      <c r="DT4627" s="9"/>
      <c r="DU4627" s="9"/>
      <c r="DV4627" s="9"/>
      <c r="DW4627" s="9"/>
    </row>
    <row r="4628" spans="17:127" x14ac:dyDescent="0.25">
      <c r="Q4628" s="41"/>
      <c r="R4628" s="41"/>
      <c r="S4628" s="41"/>
      <c r="T4628" s="41"/>
      <c r="U4628" s="41"/>
      <c r="V4628" s="41"/>
      <c r="W4628" s="41"/>
      <c r="X4628" s="41"/>
      <c r="Y4628" s="41"/>
      <c r="Z4628" s="39"/>
      <c r="AA4628" s="39"/>
      <c r="AB4628" s="39"/>
      <c r="AC4628" s="39"/>
      <c r="AD4628" s="39"/>
      <c r="AE4628" s="39"/>
      <c r="AF4628" s="39"/>
      <c r="AG4628" s="39"/>
      <c r="AH4628" s="39"/>
      <c r="AI4628" s="39"/>
      <c r="AJ4628" s="39"/>
      <c r="AK4628" s="39"/>
      <c r="AL4628" s="39"/>
      <c r="AM4628" s="39"/>
      <c r="AN4628" s="39"/>
      <c r="AO4628" s="39"/>
      <c r="AP4628" s="39"/>
      <c r="AQ4628" s="39"/>
      <c r="AR4628" s="39"/>
      <c r="AS4628" s="39"/>
      <c r="BW4628" s="211"/>
      <c r="BX4628" s="211"/>
      <c r="BY4628" s="211"/>
      <c r="BZ4628" s="211"/>
      <c r="CA4628" s="211"/>
      <c r="CB4628" s="211"/>
      <c r="CC4628" s="211"/>
      <c r="CD4628" s="211"/>
      <c r="CE4628" s="211"/>
      <c r="CF4628" s="211"/>
      <c r="CG4628" s="211"/>
      <c r="CH4628" s="211"/>
      <c r="CI4628" s="211"/>
      <c r="CJ4628" s="211"/>
      <c r="CK4628" s="211"/>
      <c r="CL4628" s="211"/>
      <c r="CM4628" s="211"/>
      <c r="CN4628" s="280"/>
      <c r="CO4628" s="280"/>
      <c r="CP4628" s="280"/>
      <c r="CQ4628" s="280"/>
      <c r="CR4628" s="280"/>
      <c r="CS4628" s="280"/>
      <c r="CT4628" s="280"/>
      <c r="CU4628" s="280"/>
      <c r="CV4628" s="280"/>
      <c r="CW4628" s="280"/>
      <c r="CX4628" s="280"/>
      <c r="CY4628" s="280"/>
      <c r="CZ4628" s="280"/>
      <c r="DA4628" s="280"/>
      <c r="DB4628" s="280"/>
      <c r="DC4628" s="280"/>
      <c r="DD4628" s="9"/>
      <c r="DE4628" s="9"/>
      <c r="DF4628" s="9"/>
      <c r="DG4628" s="9"/>
      <c r="DH4628" s="9"/>
      <c r="DI4628" s="9"/>
      <c r="DJ4628" s="9"/>
      <c r="DK4628" s="9"/>
      <c r="DL4628" s="9"/>
      <c r="DM4628" s="9"/>
      <c r="DN4628" s="9"/>
      <c r="DO4628" s="9"/>
      <c r="DP4628" s="9"/>
      <c r="DQ4628" s="9"/>
      <c r="DR4628" s="9"/>
      <c r="DS4628" s="9"/>
      <c r="DT4628" s="9"/>
      <c r="DU4628" s="9"/>
      <c r="DV4628" s="9"/>
      <c r="DW4628" s="9"/>
    </row>
    <row r="4629" spans="17:127" x14ac:dyDescent="0.25">
      <c r="Q4629" s="41"/>
      <c r="R4629" s="41"/>
      <c r="S4629" s="41"/>
      <c r="T4629" s="41"/>
      <c r="U4629" s="41"/>
      <c r="V4629" s="41"/>
      <c r="W4629" s="41"/>
      <c r="X4629" s="41"/>
      <c r="Y4629" s="41"/>
      <c r="Z4629" s="39"/>
      <c r="AA4629" s="39"/>
      <c r="AB4629" s="39"/>
      <c r="AC4629" s="39"/>
      <c r="AD4629" s="39"/>
      <c r="AE4629" s="39"/>
      <c r="AF4629" s="39"/>
      <c r="AG4629" s="39"/>
      <c r="AH4629" s="39"/>
      <c r="AI4629" s="39"/>
      <c r="AJ4629" s="39"/>
      <c r="AK4629" s="39"/>
      <c r="AL4629" s="39"/>
      <c r="AM4629" s="39"/>
      <c r="AN4629" s="39"/>
      <c r="AO4629" s="39"/>
      <c r="AP4629" s="39"/>
      <c r="AQ4629" s="39"/>
      <c r="AR4629" s="39"/>
      <c r="AS4629" s="39"/>
      <c r="BW4629" s="211"/>
      <c r="BX4629" s="211"/>
      <c r="BY4629" s="211"/>
      <c r="BZ4629" s="211"/>
      <c r="CA4629" s="211"/>
      <c r="CB4629" s="211"/>
      <c r="CC4629" s="211"/>
      <c r="CD4629" s="211"/>
      <c r="CE4629" s="211"/>
      <c r="CF4629" s="211"/>
      <c r="CG4629" s="211"/>
      <c r="CH4629" s="211"/>
      <c r="CI4629" s="211"/>
      <c r="CJ4629" s="211"/>
      <c r="CK4629" s="211"/>
      <c r="CL4629" s="211"/>
      <c r="CM4629" s="211"/>
      <c r="CN4629" s="280"/>
      <c r="CO4629" s="280"/>
      <c r="CP4629" s="280"/>
      <c r="CQ4629" s="280"/>
      <c r="CR4629" s="280"/>
      <c r="CS4629" s="280"/>
      <c r="CT4629" s="280"/>
      <c r="CU4629" s="280"/>
      <c r="CV4629" s="280"/>
      <c r="CW4629" s="280"/>
      <c r="CX4629" s="280"/>
      <c r="CY4629" s="280"/>
      <c r="CZ4629" s="280"/>
      <c r="DA4629" s="280"/>
      <c r="DB4629" s="280"/>
      <c r="DC4629" s="280"/>
      <c r="DD4629" s="9"/>
      <c r="DE4629" s="9"/>
      <c r="DF4629" s="9"/>
      <c r="DG4629" s="9"/>
      <c r="DH4629" s="9"/>
      <c r="DI4629" s="9"/>
      <c r="DJ4629" s="9"/>
      <c r="DK4629" s="9"/>
      <c r="DL4629" s="9"/>
      <c r="DM4629" s="9"/>
      <c r="DN4629" s="9"/>
      <c r="DO4629" s="9"/>
      <c r="DP4629" s="9"/>
      <c r="DQ4629" s="9"/>
      <c r="DR4629" s="9"/>
      <c r="DS4629" s="9"/>
      <c r="DT4629" s="9"/>
      <c r="DU4629" s="9"/>
      <c r="DV4629" s="9"/>
      <c r="DW4629" s="9"/>
    </row>
    <row r="4630" spans="17:127" x14ac:dyDescent="0.25">
      <c r="Q4630" s="41"/>
      <c r="R4630" s="41"/>
      <c r="S4630" s="41"/>
      <c r="T4630" s="41"/>
      <c r="U4630" s="41"/>
      <c r="V4630" s="41"/>
      <c r="W4630" s="41"/>
      <c r="X4630" s="41"/>
      <c r="Y4630" s="41"/>
      <c r="Z4630" s="39"/>
      <c r="AA4630" s="39"/>
      <c r="AB4630" s="39"/>
      <c r="AC4630" s="39"/>
      <c r="AD4630" s="39"/>
      <c r="AE4630" s="39"/>
      <c r="AF4630" s="39"/>
      <c r="AG4630" s="39"/>
      <c r="AH4630" s="39"/>
      <c r="AI4630" s="39"/>
      <c r="AJ4630" s="39"/>
      <c r="AK4630" s="39"/>
      <c r="AL4630" s="39"/>
      <c r="AM4630" s="39"/>
      <c r="AN4630" s="39"/>
      <c r="AO4630" s="39"/>
      <c r="AP4630" s="39"/>
      <c r="AQ4630" s="39"/>
      <c r="AR4630" s="39"/>
      <c r="AS4630" s="39"/>
      <c r="BW4630" s="211"/>
      <c r="BX4630" s="211"/>
      <c r="BY4630" s="211"/>
      <c r="BZ4630" s="211"/>
      <c r="CA4630" s="211"/>
      <c r="CB4630" s="211"/>
      <c r="CC4630" s="211"/>
      <c r="CD4630" s="211"/>
      <c r="CE4630" s="211"/>
      <c r="CF4630" s="211"/>
      <c r="CG4630" s="211"/>
      <c r="CH4630" s="211"/>
      <c r="CI4630" s="211"/>
      <c r="CJ4630" s="211"/>
      <c r="CK4630" s="211"/>
      <c r="CL4630" s="211"/>
      <c r="CM4630" s="211"/>
      <c r="CN4630" s="280"/>
      <c r="CO4630" s="280"/>
      <c r="CP4630" s="280"/>
      <c r="CQ4630" s="280"/>
      <c r="CR4630" s="280"/>
      <c r="CS4630" s="280"/>
      <c r="CT4630" s="280"/>
      <c r="CU4630" s="280"/>
      <c r="CV4630" s="280"/>
      <c r="CW4630" s="280"/>
      <c r="CX4630" s="280"/>
      <c r="CY4630" s="280"/>
      <c r="CZ4630" s="280"/>
      <c r="DA4630" s="280"/>
      <c r="DB4630" s="280"/>
      <c r="DC4630" s="280"/>
      <c r="DD4630" s="9"/>
      <c r="DE4630" s="9"/>
      <c r="DF4630" s="9"/>
      <c r="DG4630" s="9"/>
      <c r="DH4630" s="9"/>
      <c r="DI4630" s="9"/>
      <c r="DJ4630" s="9"/>
      <c r="DK4630" s="9"/>
      <c r="DL4630" s="9"/>
      <c r="DM4630" s="9"/>
      <c r="DN4630" s="9"/>
      <c r="DO4630" s="9"/>
      <c r="DP4630" s="9"/>
      <c r="DQ4630" s="9"/>
      <c r="DR4630" s="9"/>
      <c r="DS4630" s="9"/>
      <c r="DT4630" s="9"/>
      <c r="DU4630" s="9"/>
      <c r="DV4630" s="9"/>
      <c r="DW4630" s="9"/>
    </row>
    <row r="4631" spans="17:127" x14ac:dyDescent="0.25">
      <c r="Q4631" s="41"/>
      <c r="R4631" s="41"/>
      <c r="S4631" s="41"/>
      <c r="T4631" s="41"/>
      <c r="U4631" s="41"/>
      <c r="V4631" s="41"/>
      <c r="W4631" s="41"/>
      <c r="X4631" s="41"/>
      <c r="Y4631" s="41"/>
      <c r="Z4631" s="39"/>
      <c r="AA4631" s="39"/>
      <c r="AB4631" s="39"/>
      <c r="AC4631" s="39"/>
      <c r="AD4631" s="39"/>
      <c r="AE4631" s="39"/>
      <c r="AF4631" s="39"/>
      <c r="AG4631" s="39"/>
      <c r="AH4631" s="39"/>
      <c r="AI4631" s="39"/>
      <c r="AJ4631" s="39"/>
      <c r="AK4631" s="39"/>
      <c r="AL4631" s="39"/>
      <c r="AM4631" s="39"/>
      <c r="AN4631" s="39"/>
      <c r="AO4631" s="39"/>
      <c r="AP4631" s="39"/>
      <c r="AQ4631" s="39"/>
      <c r="AR4631" s="39"/>
      <c r="AS4631" s="39"/>
      <c r="BW4631" s="211"/>
      <c r="BX4631" s="211"/>
      <c r="BY4631" s="211"/>
      <c r="BZ4631" s="211"/>
      <c r="CA4631" s="211"/>
      <c r="CB4631" s="211"/>
      <c r="CC4631" s="211"/>
      <c r="CD4631" s="211"/>
      <c r="CE4631" s="211"/>
      <c r="CF4631" s="211"/>
      <c r="CG4631" s="211"/>
      <c r="CH4631" s="211"/>
      <c r="CI4631" s="211"/>
      <c r="CJ4631" s="211"/>
      <c r="CK4631" s="211"/>
      <c r="CL4631" s="211"/>
      <c r="CM4631" s="211"/>
      <c r="CN4631" s="280"/>
      <c r="CO4631" s="280"/>
      <c r="CP4631" s="280"/>
      <c r="CQ4631" s="280"/>
      <c r="CR4631" s="280"/>
      <c r="CS4631" s="280"/>
      <c r="CT4631" s="280"/>
      <c r="CU4631" s="280"/>
      <c r="CV4631" s="280"/>
      <c r="CW4631" s="280"/>
      <c r="CX4631" s="280"/>
      <c r="CY4631" s="280"/>
      <c r="CZ4631" s="280"/>
      <c r="DA4631" s="280"/>
      <c r="DB4631" s="280"/>
      <c r="DC4631" s="280"/>
      <c r="DD4631" s="9"/>
      <c r="DE4631" s="9"/>
      <c r="DF4631" s="9"/>
      <c r="DG4631" s="9"/>
      <c r="DH4631" s="9"/>
      <c r="DI4631" s="9"/>
      <c r="DJ4631" s="9"/>
      <c r="DK4631" s="9"/>
      <c r="DL4631" s="9"/>
      <c r="DM4631" s="9"/>
      <c r="DN4631" s="9"/>
      <c r="DO4631" s="9"/>
      <c r="DP4631" s="9"/>
      <c r="DQ4631" s="9"/>
      <c r="DR4631" s="9"/>
      <c r="DS4631" s="9"/>
      <c r="DT4631" s="9"/>
      <c r="DU4631" s="9"/>
      <c r="DV4631" s="9"/>
      <c r="DW4631" s="9"/>
    </row>
    <row r="4632" spans="17:127" x14ac:dyDescent="0.25">
      <c r="Q4632" s="41"/>
      <c r="R4632" s="41"/>
      <c r="S4632" s="41"/>
      <c r="T4632" s="41"/>
      <c r="U4632" s="41"/>
      <c r="V4632" s="41"/>
      <c r="W4632" s="41"/>
      <c r="X4632" s="41"/>
      <c r="Y4632" s="41"/>
      <c r="Z4632" s="39"/>
      <c r="AA4632" s="39"/>
      <c r="AB4632" s="39"/>
      <c r="AC4632" s="39"/>
      <c r="AD4632" s="39"/>
      <c r="AE4632" s="39"/>
      <c r="AF4632" s="39"/>
      <c r="AG4632" s="39"/>
      <c r="AH4632" s="39"/>
      <c r="AI4632" s="39"/>
      <c r="AJ4632" s="39"/>
      <c r="AK4632" s="39"/>
      <c r="AL4632" s="39"/>
      <c r="AM4632" s="39"/>
      <c r="AN4632" s="39"/>
      <c r="AO4632" s="39"/>
      <c r="AP4632" s="39"/>
      <c r="AQ4632" s="39"/>
      <c r="AR4632" s="39"/>
      <c r="AS4632" s="39"/>
      <c r="BW4632" s="211"/>
      <c r="BX4632" s="211"/>
      <c r="BY4632" s="211"/>
      <c r="BZ4632" s="211"/>
      <c r="CA4632" s="211"/>
      <c r="CB4632" s="211"/>
      <c r="CC4632" s="211"/>
      <c r="CD4632" s="211"/>
      <c r="CE4632" s="211"/>
      <c r="CF4632" s="211"/>
      <c r="CG4632" s="211"/>
      <c r="CH4632" s="211"/>
      <c r="CI4632" s="211"/>
      <c r="CJ4632" s="211"/>
      <c r="CK4632" s="211"/>
      <c r="CL4632" s="211"/>
      <c r="CM4632" s="211"/>
      <c r="CN4632" s="280"/>
      <c r="CO4632" s="280"/>
      <c r="CP4632" s="280"/>
      <c r="CQ4632" s="280"/>
      <c r="CR4632" s="280"/>
      <c r="CS4632" s="280"/>
      <c r="CT4632" s="280"/>
      <c r="CU4632" s="280"/>
      <c r="CV4632" s="280"/>
      <c r="CW4632" s="280"/>
      <c r="CX4632" s="280"/>
      <c r="CY4632" s="280"/>
      <c r="CZ4632" s="280"/>
      <c r="DA4632" s="280"/>
      <c r="DB4632" s="280"/>
      <c r="DC4632" s="280"/>
      <c r="DD4632" s="9"/>
      <c r="DE4632" s="9"/>
      <c r="DF4632" s="9"/>
      <c r="DG4632" s="9"/>
      <c r="DH4632" s="9"/>
      <c r="DI4632" s="9"/>
      <c r="DJ4632" s="9"/>
      <c r="DK4632" s="9"/>
      <c r="DL4632" s="9"/>
      <c r="DM4632" s="9"/>
      <c r="DN4632" s="9"/>
      <c r="DO4632" s="9"/>
      <c r="DP4632" s="9"/>
      <c r="DQ4632" s="9"/>
      <c r="DR4632" s="9"/>
      <c r="DS4632" s="9"/>
      <c r="DT4632" s="9"/>
      <c r="DU4632" s="9"/>
      <c r="DV4632" s="9"/>
      <c r="DW4632" s="9"/>
    </row>
    <row r="4633" spans="17:127" x14ac:dyDescent="0.25">
      <c r="Q4633" s="41"/>
      <c r="R4633" s="41"/>
      <c r="S4633" s="41"/>
      <c r="T4633" s="41"/>
      <c r="U4633" s="41"/>
      <c r="V4633" s="41"/>
      <c r="W4633" s="41"/>
      <c r="X4633" s="41"/>
      <c r="Y4633" s="41"/>
      <c r="Z4633" s="39"/>
      <c r="AA4633" s="39"/>
      <c r="AB4633" s="39"/>
      <c r="AC4633" s="39"/>
      <c r="AD4633" s="39"/>
      <c r="AE4633" s="39"/>
      <c r="AF4633" s="39"/>
      <c r="AG4633" s="39"/>
      <c r="AH4633" s="39"/>
      <c r="AI4633" s="39"/>
      <c r="AJ4633" s="39"/>
      <c r="AK4633" s="39"/>
      <c r="AL4633" s="39"/>
      <c r="AM4633" s="39"/>
      <c r="AN4633" s="39"/>
      <c r="AO4633" s="39"/>
      <c r="AP4633" s="39"/>
      <c r="AQ4633" s="39"/>
      <c r="AR4633" s="39"/>
      <c r="AS4633" s="39"/>
      <c r="BW4633" s="211"/>
      <c r="BX4633" s="211"/>
      <c r="BY4633" s="211"/>
      <c r="BZ4633" s="211"/>
      <c r="CA4633" s="211"/>
      <c r="CB4633" s="211"/>
      <c r="CC4633" s="211"/>
      <c r="CD4633" s="211"/>
      <c r="CE4633" s="211"/>
      <c r="CF4633" s="211"/>
      <c r="CG4633" s="211"/>
      <c r="CH4633" s="211"/>
      <c r="CI4633" s="211"/>
      <c r="CJ4633" s="211"/>
      <c r="CK4633" s="211"/>
      <c r="CL4633" s="211"/>
      <c r="CM4633" s="211"/>
      <c r="CN4633" s="280"/>
      <c r="CO4633" s="280"/>
      <c r="CP4633" s="280"/>
      <c r="CQ4633" s="280"/>
      <c r="CR4633" s="280"/>
      <c r="CS4633" s="280"/>
      <c r="CT4633" s="280"/>
      <c r="CU4633" s="280"/>
      <c r="CV4633" s="280"/>
      <c r="CW4633" s="280"/>
      <c r="CX4633" s="280"/>
      <c r="CY4633" s="280"/>
      <c r="CZ4633" s="280"/>
      <c r="DA4633" s="280"/>
      <c r="DB4633" s="280"/>
      <c r="DC4633" s="280"/>
      <c r="DD4633" s="9"/>
      <c r="DE4633" s="9"/>
      <c r="DF4633" s="9"/>
      <c r="DG4633" s="9"/>
      <c r="DH4633" s="9"/>
      <c r="DI4633" s="9"/>
      <c r="DJ4633" s="9"/>
      <c r="DK4633" s="9"/>
      <c r="DL4633" s="9"/>
      <c r="DM4633" s="9"/>
      <c r="DN4633" s="9"/>
      <c r="DO4633" s="9"/>
      <c r="DP4633" s="9"/>
      <c r="DQ4633" s="9"/>
      <c r="DR4633" s="9"/>
      <c r="DS4633" s="9"/>
      <c r="DT4633" s="9"/>
      <c r="DU4633" s="9"/>
      <c r="DV4633" s="9"/>
      <c r="DW4633" s="9"/>
    </row>
    <row r="4634" spans="17:127" x14ac:dyDescent="0.25">
      <c r="Q4634" s="41"/>
      <c r="R4634" s="41"/>
      <c r="S4634" s="41"/>
      <c r="T4634" s="41"/>
      <c r="U4634" s="41"/>
      <c r="V4634" s="41"/>
      <c r="W4634" s="41"/>
      <c r="X4634" s="41"/>
      <c r="Y4634" s="41"/>
      <c r="Z4634" s="39"/>
      <c r="AA4634" s="39"/>
      <c r="AB4634" s="39"/>
      <c r="AC4634" s="39"/>
      <c r="AD4634" s="39"/>
      <c r="AE4634" s="39"/>
      <c r="AF4634" s="39"/>
      <c r="AG4634" s="39"/>
      <c r="AH4634" s="39"/>
      <c r="AI4634" s="39"/>
      <c r="AJ4634" s="39"/>
      <c r="AK4634" s="39"/>
      <c r="AL4634" s="39"/>
      <c r="AM4634" s="39"/>
      <c r="AN4634" s="39"/>
      <c r="AO4634" s="39"/>
      <c r="AP4634" s="39"/>
      <c r="AQ4634" s="39"/>
      <c r="AR4634" s="39"/>
      <c r="AS4634" s="39"/>
      <c r="BW4634" s="211"/>
      <c r="BX4634" s="211"/>
      <c r="BY4634" s="211"/>
      <c r="BZ4634" s="211"/>
      <c r="CA4634" s="211"/>
      <c r="CB4634" s="211"/>
      <c r="CC4634" s="211"/>
      <c r="CD4634" s="211"/>
      <c r="CE4634" s="211"/>
      <c r="CF4634" s="211"/>
      <c r="CG4634" s="211"/>
      <c r="CH4634" s="211"/>
      <c r="CI4634" s="211"/>
      <c r="CJ4634" s="211"/>
      <c r="CK4634" s="211"/>
      <c r="CL4634" s="211"/>
      <c r="CM4634" s="211"/>
      <c r="CN4634" s="280"/>
      <c r="CO4634" s="280"/>
      <c r="CP4634" s="280"/>
      <c r="CQ4634" s="280"/>
      <c r="CR4634" s="280"/>
      <c r="CS4634" s="280"/>
      <c r="CT4634" s="280"/>
      <c r="CU4634" s="280"/>
      <c r="CV4634" s="280"/>
      <c r="CW4634" s="280"/>
      <c r="CX4634" s="280"/>
      <c r="CY4634" s="280"/>
      <c r="CZ4634" s="280"/>
      <c r="DA4634" s="280"/>
      <c r="DB4634" s="280"/>
      <c r="DC4634" s="280"/>
      <c r="DD4634" s="9"/>
      <c r="DE4634" s="9"/>
      <c r="DF4634" s="9"/>
      <c r="DG4634" s="9"/>
      <c r="DH4634" s="9"/>
      <c r="DI4634" s="9"/>
      <c r="DJ4634" s="9"/>
      <c r="DK4634" s="9"/>
      <c r="DL4634" s="9"/>
      <c r="DM4634" s="9"/>
      <c r="DN4634" s="9"/>
      <c r="DO4634" s="9"/>
      <c r="DP4634" s="9"/>
      <c r="DQ4634" s="9"/>
      <c r="DR4634" s="9"/>
      <c r="DS4634" s="9"/>
      <c r="DT4634" s="9"/>
      <c r="DU4634" s="9"/>
      <c r="DV4634" s="9"/>
      <c r="DW4634" s="9"/>
    </row>
    <row r="4635" spans="17:127" x14ac:dyDescent="0.25">
      <c r="Q4635" s="41"/>
      <c r="R4635" s="41"/>
      <c r="S4635" s="41"/>
      <c r="T4635" s="41"/>
      <c r="U4635" s="41"/>
      <c r="V4635" s="41"/>
      <c r="W4635" s="41"/>
      <c r="X4635" s="41"/>
      <c r="Y4635" s="41"/>
      <c r="Z4635" s="39"/>
      <c r="AA4635" s="39"/>
      <c r="AB4635" s="39"/>
      <c r="AC4635" s="39"/>
      <c r="AD4635" s="39"/>
      <c r="AE4635" s="39"/>
      <c r="AF4635" s="39"/>
      <c r="AG4635" s="39"/>
      <c r="AH4635" s="39"/>
      <c r="AI4635" s="39"/>
      <c r="AJ4635" s="39"/>
      <c r="AK4635" s="39"/>
      <c r="AL4635" s="39"/>
      <c r="AM4635" s="39"/>
      <c r="AN4635" s="39"/>
      <c r="AO4635" s="39"/>
      <c r="AP4635" s="39"/>
      <c r="AQ4635" s="39"/>
      <c r="AR4635" s="39"/>
      <c r="AS4635" s="39"/>
      <c r="BW4635" s="211"/>
      <c r="BX4635" s="211"/>
      <c r="BY4635" s="211"/>
      <c r="BZ4635" s="211"/>
      <c r="CA4635" s="211"/>
      <c r="CB4635" s="211"/>
      <c r="CC4635" s="211"/>
      <c r="CD4635" s="211"/>
      <c r="CE4635" s="211"/>
      <c r="CF4635" s="211"/>
      <c r="CG4635" s="211"/>
      <c r="CH4635" s="211"/>
      <c r="CI4635" s="211"/>
      <c r="CJ4635" s="211"/>
      <c r="CK4635" s="211"/>
      <c r="CL4635" s="211"/>
      <c r="CM4635" s="211"/>
      <c r="CN4635" s="280"/>
      <c r="CO4635" s="280"/>
      <c r="CP4635" s="280"/>
      <c r="CQ4635" s="280"/>
      <c r="CR4635" s="280"/>
      <c r="CS4635" s="280"/>
      <c r="CT4635" s="280"/>
      <c r="CU4635" s="280"/>
      <c r="CV4635" s="280"/>
      <c r="CW4635" s="280"/>
      <c r="CX4635" s="280"/>
      <c r="CY4635" s="280"/>
      <c r="CZ4635" s="280"/>
      <c r="DA4635" s="280"/>
      <c r="DB4635" s="280"/>
      <c r="DC4635" s="280"/>
      <c r="DD4635" s="9"/>
      <c r="DE4635" s="9"/>
      <c r="DF4635" s="9"/>
      <c r="DG4635" s="9"/>
      <c r="DH4635" s="9"/>
      <c r="DI4635" s="9"/>
      <c r="DJ4635" s="9"/>
      <c r="DK4635" s="9"/>
      <c r="DL4635" s="9"/>
      <c r="DM4635" s="9"/>
      <c r="DN4635" s="9"/>
      <c r="DO4635" s="9"/>
      <c r="DP4635" s="9"/>
      <c r="DQ4635" s="9"/>
      <c r="DR4635" s="9"/>
      <c r="DS4635" s="9"/>
      <c r="DT4635" s="9"/>
      <c r="DU4635" s="9"/>
      <c r="DV4635" s="9"/>
      <c r="DW4635" s="9"/>
    </row>
    <row r="4636" spans="17:127" x14ac:dyDescent="0.25">
      <c r="Q4636" s="41"/>
      <c r="R4636" s="41"/>
      <c r="S4636" s="41"/>
      <c r="T4636" s="41"/>
      <c r="U4636" s="41"/>
      <c r="V4636" s="41"/>
      <c r="W4636" s="41"/>
      <c r="X4636" s="41"/>
      <c r="Y4636" s="41"/>
      <c r="Z4636" s="39"/>
      <c r="AA4636" s="39"/>
      <c r="AB4636" s="39"/>
      <c r="AC4636" s="39"/>
      <c r="AD4636" s="39"/>
      <c r="AE4636" s="39"/>
      <c r="AF4636" s="39"/>
      <c r="AG4636" s="39"/>
      <c r="AH4636" s="39"/>
      <c r="AI4636" s="39"/>
      <c r="AJ4636" s="39"/>
      <c r="AK4636" s="39"/>
      <c r="AL4636" s="39"/>
      <c r="AM4636" s="39"/>
      <c r="AN4636" s="39"/>
      <c r="AO4636" s="39"/>
      <c r="AP4636" s="39"/>
      <c r="AQ4636" s="39"/>
      <c r="AR4636" s="39"/>
      <c r="AS4636" s="39"/>
      <c r="BW4636" s="211"/>
      <c r="BX4636" s="211"/>
      <c r="BY4636" s="211"/>
      <c r="BZ4636" s="211"/>
      <c r="CA4636" s="211"/>
      <c r="CB4636" s="211"/>
      <c r="CC4636" s="211"/>
      <c r="CD4636" s="211"/>
      <c r="CE4636" s="211"/>
      <c r="CF4636" s="211"/>
      <c r="CG4636" s="211"/>
      <c r="CH4636" s="211"/>
      <c r="CI4636" s="211"/>
      <c r="CJ4636" s="211"/>
      <c r="CK4636" s="211"/>
      <c r="CL4636" s="211"/>
      <c r="CM4636" s="211"/>
      <c r="CN4636" s="280"/>
      <c r="CO4636" s="280"/>
      <c r="CP4636" s="280"/>
      <c r="CQ4636" s="280"/>
      <c r="CR4636" s="280"/>
      <c r="CS4636" s="280"/>
      <c r="CT4636" s="280"/>
      <c r="CU4636" s="280"/>
      <c r="CV4636" s="280"/>
      <c r="CW4636" s="280"/>
      <c r="CX4636" s="280"/>
      <c r="CY4636" s="280"/>
      <c r="CZ4636" s="280"/>
      <c r="DA4636" s="280"/>
      <c r="DB4636" s="280"/>
      <c r="DC4636" s="280"/>
      <c r="DD4636" s="9"/>
      <c r="DE4636" s="9"/>
      <c r="DF4636" s="9"/>
      <c r="DG4636" s="9"/>
      <c r="DH4636" s="9"/>
      <c r="DI4636" s="9"/>
      <c r="DJ4636" s="9"/>
      <c r="DK4636" s="9"/>
      <c r="DL4636" s="9"/>
      <c r="DM4636" s="9"/>
      <c r="DN4636" s="9"/>
      <c r="DO4636" s="9"/>
      <c r="DP4636" s="9"/>
      <c r="DQ4636" s="9"/>
      <c r="DR4636" s="9"/>
      <c r="DS4636" s="9"/>
      <c r="DT4636" s="9"/>
      <c r="DU4636" s="9"/>
      <c r="DV4636" s="9"/>
      <c r="DW4636" s="9"/>
    </row>
    <row r="4637" spans="17:127" x14ac:dyDescent="0.25">
      <c r="Q4637" s="41"/>
      <c r="R4637" s="41"/>
      <c r="S4637" s="41"/>
      <c r="T4637" s="41"/>
      <c r="U4637" s="41"/>
      <c r="V4637" s="41"/>
      <c r="W4637" s="41"/>
      <c r="X4637" s="41"/>
      <c r="Y4637" s="41"/>
      <c r="Z4637" s="39"/>
      <c r="AA4637" s="39"/>
      <c r="AB4637" s="39"/>
      <c r="AC4637" s="39"/>
      <c r="AD4637" s="39"/>
      <c r="AE4637" s="39"/>
      <c r="AF4637" s="39"/>
      <c r="AG4637" s="39"/>
      <c r="AH4637" s="39"/>
      <c r="AI4637" s="39"/>
      <c r="AJ4637" s="39"/>
      <c r="AK4637" s="39"/>
      <c r="AL4637" s="39"/>
      <c r="AM4637" s="39"/>
      <c r="AN4637" s="39"/>
      <c r="AO4637" s="39"/>
      <c r="AP4637" s="39"/>
      <c r="AQ4637" s="39"/>
      <c r="AR4637" s="39"/>
      <c r="AS4637" s="39"/>
      <c r="BW4637" s="211"/>
      <c r="BX4637" s="211"/>
      <c r="BY4637" s="211"/>
      <c r="BZ4637" s="211"/>
      <c r="CA4637" s="211"/>
      <c r="CB4637" s="211"/>
      <c r="CC4637" s="211"/>
      <c r="CD4637" s="211"/>
      <c r="CE4637" s="211"/>
      <c r="CF4637" s="211"/>
      <c r="CG4637" s="211"/>
      <c r="CH4637" s="211"/>
      <c r="CI4637" s="211"/>
      <c r="CJ4637" s="211"/>
      <c r="CK4637" s="211"/>
      <c r="CL4637" s="211"/>
      <c r="CM4637" s="211"/>
      <c r="CN4637" s="280"/>
      <c r="CO4637" s="280"/>
      <c r="CP4637" s="280"/>
      <c r="CQ4637" s="280"/>
      <c r="CR4637" s="280"/>
      <c r="CS4637" s="280"/>
      <c r="CT4637" s="280"/>
      <c r="CU4637" s="280"/>
      <c r="CV4637" s="280"/>
      <c r="CW4637" s="280"/>
      <c r="CX4637" s="280"/>
      <c r="CY4637" s="280"/>
      <c r="CZ4637" s="280"/>
      <c r="DA4637" s="280"/>
      <c r="DB4637" s="280"/>
      <c r="DC4637" s="280"/>
      <c r="DD4637" s="9"/>
      <c r="DE4637" s="9"/>
      <c r="DF4637" s="9"/>
      <c r="DG4637" s="9"/>
      <c r="DH4637" s="9"/>
      <c r="DI4637" s="9"/>
      <c r="DJ4637" s="9"/>
      <c r="DK4637" s="9"/>
      <c r="DL4637" s="9"/>
      <c r="DM4637" s="9"/>
      <c r="DN4637" s="9"/>
      <c r="DO4637" s="9"/>
      <c r="DP4637" s="9"/>
      <c r="DQ4637" s="9"/>
      <c r="DR4637" s="9"/>
      <c r="DS4637" s="9"/>
      <c r="DT4637" s="9"/>
      <c r="DU4637" s="9"/>
      <c r="DV4637" s="9"/>
      <c r="DW4637" s="9"/>
    </row>
    <row r="4638" spans="17:127" x14ac:dyDescent="0.25">
      <c r="Q4638" s="41"/>
      <c r="R4638" s="41"/>
      <c r="S4638" s="41"/>
      <c r="T4638" s="41"/>
      <c r="U4638" s="41"/>
      <c r="V4638" s="41"/>
      <c r="W4638" s="41"/>
      <c r="X4638" s="41"/>
      <c r="Y4638" s="41"/>
      <c r="Z4638" s="39"/>
      <c r="AA4638" s="39"/>
      <c r="AB4638" s="39"/>
      <c r="AC4638" s="39"/>
      <c r="AD4638" s="39"/>
      <c r="AE4638" s="39"/>
      <c r="AF4638" s="39"/>
      <c r="AG4638" s="39"/>
      <c r="AH4638" s="39"/>
      <c r="AI4638" s="39"/>
      <c r="AJ4638" s="39"/>
      <c r="AK4638" s="39"/>
      <c r="AL4638" s="39"/>
      <c r="AM4638" s="39"/>
      <c r="AN4638" s="39"/>
      <c r="AO4638" s="39"/>
      <c r="AP4638" s="39"/>
      <c r="AQ4638" s="39"/>
      <c r="AR4638" s="39"/>
      <c r="AS4638" s="39"/>
      <c r="BW4638" s="211"/>
      <c r="BX4638" s="211"/>
      <c r="BY4638" s="211"/>
      <c r="BZ4638" s="211"/>
      <c r="CA4638" s="211"/>
      <c r="CB4638" s="211"/>
      <c r="CC4638" s="211"/>
      <c r="CD4638" s="211"/>
      <c r="CE4638" s="211"/>
      <c r="CF4638" s="211"/>
      <c r="CG4638" s="211"/>
      <c r="CH4638" s="211"/>
      <c r="CI4638" s="211"/>
      <c r="CJ4638" s="211"/>
      <c r="CK4638" s="211"/>
      <c r="CL4638" s="211"/>
      <c r="CM4638" s="211"/>
      <c r="CN4638" s="280"/>
      <c r="CO4638" s="280"/>
      <c r="CP4638" s="280"/>
      <c r="CQ4638" s="280"/>
      <c r="CR4638" s="280"/>
      <c r="CS4638" s="280"/>
      <c r="CT4638" s="280"/>
      <c r="CU4638" s="280"/>
      <c r="CV4638" s="280"/>
      <c r="CW4638" s="280"/>
      <c r="CX4638" s="280"/>
      <c r="CY4638" s="280"/>
      <c r="CZ4638" s="280"/>
      <c r="DA4638" s="280"/>
      <c r="DB4638" s="280"/>
      <c r="DC4638" s="280"/>
      <c r="DD4638" s="9"/>
      <c r="DE4638" s="9"/>
      <c r="DF4638" s="9"/>
      <c r="DG4638" s="9"/>
      <c r="DH4638" s="9"/>
      <c r="DI4638" s="9"/>
      <c r="DJ4638" s="9"/>
      <c r="DK4638" s="9"/>
      <c r="DL4638" s="9"/>
      <c r="DM4638" s="9"/>
      <c r="DN4638" s="9"/>
      <c r="DO4638" s="9"/>
      <c r="DP4638" s="9"/>
      <c r="DQ4638" s="9"/>
      <c r="DR4638" s="9"/>
      <c r="DS4638" s="9"/>
      <c r="DT4638" s="9"/>
      <c r="DU4638" s="9"/>
      <c r="DV4638" s="9"/>
      <c r="DW4638" s="9"/>
    </row>
    <row r="4639" spans="17:127" x14ac:dyDescent="0.25">
      <c r="Q4639" s="41"/>
      <c r="R4639" s="41"/>
      <c r="S4639" s="41"/>
      <c r="T4639" s="41"/>
      <c r="U4639" s="41"/>
      <c r="V4639" s="41"/>
      <c r="W4639" s="41"/>
      <c r="X4639" s="41"/>
      <c r="Y4639" s="41"/>
      <c r="Z4639" s="39"/>
      <c r="AA4639" s="39"/>
      <c r="AB4639" s="39"/>
      <c r="AC4639" s="39"/>
      <c r="AD4639" s="39"/>
      <c r="AE4639" s="39"/>
      <c r="AF4639" s="39"/>
      <c r="AG4639" s="39"/>
      <c r="AH4639" s="39"/>
      <c r="AI4639" s="39"/>
      <c r="AJ4639" s="39"/>
      <c r="AK4639" s="39"/>
      <c r="AL4639" s="39"/>
      <c r="AM4639" s="39"/>
      <c r="AN4639" s="39"/>
      <c r="AO4639" s="39"/>
      <c r="AP4639" s="39"/>
      <c r="AQ4639" s="39"/>
      <c r="AR4639" s="39"/>
      <c r="AS4639" s="39"/>
      <c r="BW4639" s="211"/>
      <c r="BX4639" s="211"/>
      <c r="BY4639" s="211"/>
      <c r="BZ4639" s="211"/>
      <c r="CA4639" s="211"/>
      <c r="CB4639" s="211"/>
      <c r="CC4639" s="211"/>
      <c r="CD4639" s="211"/>
      <c r="CE4639" s="211"/>
      <c r="CF4639" s="211"/>
      <c r="CG4639" s="211"/>
      <c r="CH4639" s="211"/>
      <c r="CI4639" s="211"/>
      <c r="CJ4639" s="211"/>
      <c r="CK4639" s="211"/>
      <c r="CL4639" s="211"/>
      <c r="CM4639" s="211"/>
      <c r="CN4639" s="280"/>
      <c r="CO4639" s="280"/>
      <c r="CP4639" s="280"/>
      <c r="CQ4639" s="280"/>
      <c r="CR4639" s="280"/>
      <c r="CS4639" s="280"/>
      <c r="CT4639" s="280"/>
      <c r="CU4639" s="280"/>
      <c r="CV4639" s="280"/>
      <c r="CW4639" s="280"/>
      <c r="CX4639" s="280"/>
      <c r="CY4639" s="280"/>
      <c r="CZ4639" s="280"/>
      <c r="DA4639" s="280"/>
      <c r="DB4639" s="280"/>
      <c r="DC4639" s="280"/>
      <c r="DD4639" s="9"/>
      <c r="DE4639" s="9"/>
      <c r="DF4639" s="9"/>
      <c r="DG4639" s="9"/>
      <c r="DH4639" s="9"/>
      <c r="DI4639" s="9"/>
      <c r="DJ4639" s="9"/>
      <c r="DK4639" s="9"/>
      <c r="DL4639" s="9"/>
      <c r="DM4639" s="9"/>
      <c r="DN4639" s="9"/>
      <c r="DO4639" s="9"/>
      <c r="DP4639" s="9"/>
      <c r="DQ4639" s="9"/>
      <c r="DR4639" s="9"/>
      <c r="DS4639" s="9"/>
      <c r="DT4639" s="9"/>
      <c r="DU4639" s="9"/>
      <c r="DV4639" s="9"/>
      <c r="DW4639" s="9"/>
    </row>
    <row r="4640" spans="17:127" x14ac:dyDescent="0.25">
      <c r="Q4640" s="41"/>
      <c r="R4640" s="41"/>
      <c r="S4640" s="41"/>
      <c r="T4640" s="41"/>
      <c r="U4640" s="41"/>
      <c r="V4640" s="41"/>
      <c r="W4640" s="41"/>
      <c r="X4640" s="41"/>
      <c r="Y4640" s="41"/>
      <c r="Z4640" s="39"/>
      <c r="AA4640" s="39"/>
      <c r="AB4640" s="39"/>
      <c r="AC4640" s="39"/>
      <c r="AD4640" s="39"/>
      <c r="AE4640" s="39"/>
      <c r="AF4640" s="39"/>
      <c r="AG4640" s="39"/>
      <c r="AH4640" s="39"/>
      <c r="AI4640" s="39"/>
      <c r="AJ4640" s="39"/>
      <c r="AK4640" s="39"/>
      <c r="AL4640" s="39"/>
      <c r="AM4640" s="39"/>
      <c r="AN4640" s="39"/>
      <c r="AO4640" s="39"/>
      <c r="AP4640" s="39"/>
      <c r="AQ4640" s="39"/>
      <c r="AR4640" s="39"/>
      <c r="AS4640" s="39"/>
      <c r="BW4640" s="211"/>
      <c r="BX4640" s="211"/>
      <c r="BY4640" s="211"/>
      <c r="BZ4640" s="211"/>
      <c r="CA4640" s="211"/>
      <c r="CB4640" s="211"/>
      <c r="CC4640" s="211"/>
      <c r="CD4640" s="211"/>
      <c r="CE4640" s="211"/>
      <c r="CF4640" s="211"/>
      <c r="CG4640" s="211"/>
      <c r="CH4640" s="211"/>
      <c r="CI4640" s="211"/>
      <c r="CJ4640" s="211"/>
      <c r="CK4640" s="211"/>
      <c r="CL4640" s="211"/>
      <c r="CM4640" s="211"/>
      <c r="CN4640" s="280"/>
      <c r="CO4640" s="280"/>
      <c r="CP4640" s="280"/>
      <c r="CQ4640" s="280"/>
      <c r="CR4640" s="280"/>
      <c r="CS4640" s="280"/>
      <c r="CT4640" s="280"/>
      <c r="CU4640" s="280"/>
      <c r="CV4640" s="280"/>
      <c r="CW4640" s="280"/>
      <c r="CX4640" s="280"/>
      <c r="CY4640" s="280"/>
      <c r="CZ4640" s="280"/>
      <c r="DA4640" s="280"/>
      <c r="DB4640" s="280"/>
      <c r="DC4640" s="280"/>
      <c r="DD4640" s="9"/>
      <c r="DE4640" s="9"/>
      <c r="DF4640" s="9"/>
      <c r="DG4640" s="9"/>
      <c r="DH4640" s="9"/>
      <c r="DI4640" s="9"/>
      <c r="DJ4640" s="9"/>
      <c r="DK4640" s="9"/>
      <c r="DL4640" s="9"/>
      <c r="DM4640" s="9"/>
      <c r="DN4640" s="9"/>
      <c r="DO4640" s="9"/>
      <c r="DP4640" s="9"/>
      <c r="DQ4640" s="9"/>
      <c r="DR4640" s="9"/>
      <c r="DS4640" s="9"/>
      <c r="DT4640" s="9"/>
      <c r="DU4640" s="9"/>
      <c r="DV4640" s="9"/>
      <c r="DW4640" s="9"/>
    </row>
    <row r="4641" spans="17:127" x14ac:dyDescent="0.25">
      <c r="Q4641" s="41"/>
      <c r="R4641" s="41"/>
      <c r="S4641" s="41"/>
      <c r="T4641" s="41"/>
      <c r="U4641" s="41"/>
      <c r="V4641" s="41"/>
      <c r="W4641" s="41"/>
      <c r="X4641" s="41"/>
      <c r="Y4641" s="41"/>
      <c r="Z4641" s="39"/>
      <c r="AA4641" s="39"/>
      <c r="AB4641" s="39"/>
      <c r="AC4641" s="39"/>
      <c r="AD4641" s="39"/>
      <c r="AE4641" s="39"/>
      <c r="AF4641" s="39"/>
      <c r="AG4641" s="39"/>
      <c r="AH4641" s="39"/>
      <c r="AI4641" s="39"/>
      <c r="AJ4641" s="39"/>
      <c r="AK4641" s="39"/>
      <c r="AL4641" s="39"/>
      <c r="AM4641" s="39"/>
      <c r="AN4641" s="39"/>
      <c r="AO4641" s="39"/>
      <c r="AP4641" s="39"/>
      <c r="AQ4641" s="39"/>
      <c r="AR4641" s="39"/>
      <c r="AS4641" s="39"/>
      <c r="BW4641" s="211"/>
      <c r="BX4641" s="211"/>
      <c r="BY4641" s="211"/>
      <c r="BZ4641" s="211"/>
      <c r="CA4641" s="211"/>
      <c r="CB4641" s="211"/>
      <c r="CC4641" s="211"/>
      <c r="CD4641" s="211"/>
      <c r="CE4641" s="211"/>
      <c r="CF4641" s="211"/>
      <c r="CG4641" s="211"/>
      <c r="CH4641" s="211"/>
      <c r="CI4641" s="211"/>
      <c r="CJ4641" s="211"/>
      <c r="CK4641" s="211"/>
      <c r="CL4641" s="211"/>
      <c r="CM4641" s="211"/>
      <c r="CN4641" s="280"/>
      <c r="CO4641" s="280"/>
      <c r="CP4641" s="280"/>
      <c r="CQ4641" s="280"/>
      <c r="CR4641" s="280"/>
      <c r="CS4641" s="280"/>
      <c r="CT4641" s="280"/>
      <c r="CU4641" s="280"/>
      <c r="CV4641" s="280"/>
      <c r="CW4641" s="280"/>
      <c r="CX4641" s="280"/>
      <c r="CY4641" s="280"/>
      <c r="CZ4641" s="280"/>
      <c r="DA4641" s="280"/>
      <c r="DB4641" s="280"/>
      <c r="DC4641" s="280"/>
      <c r="DD4641" s="9"/>
      <c r="DE4641" s="9"/>
      <c r="DF4641" s="9"/>
      <c r="DG4641" s="9"/>
      <c r="DH4641" s="9"/>
      <c r="DI4641" s="9"/>
      <c r="DJ4641" s="9"/>
      <c r="DK4641" s="9"/>
      <c r="DL4641" s="9"/>
      <c r="DM4641" s="9"/>
      <c r="DN4641" s="9"/>
      <c r="DO4641" s="9"/>
      <c r="DP4641" s="9"/>
      <c r="DQ4641" s="9"/>
      <c r="DR4641" s="9"/>
      <c r="DS4641" s="9"/>
      <c r="DT4641" s="9"/>
      <c r="DU4641" s="9"/>
      <c r="DV4641" s="9"/>
      <c r="DW4641" s="9"/>
    </row>
    <row r="4642" spans="17:127" x14ac:dyDescent="0.25">
      <c r="Q4642" s="41"/>
      <c r="R4642" s="41"/>
      <c r="S4642" s="41"/>
      <c r="T4642" s="41"/>
      <c r="U4642" s="41"/>
      <c r="V4642" s="41"/>
      <c r="W4642" s="41"/>
      <c r="X4642" s="41"/>
      <c r="Y4642" s="41"/>
      <c r="Z4642" s="39"/>
      <c r="AA4642" s="39"/>
      <c r="AB4642" s="39"/>
      <c r="AC4642" s="39"/>
      <c r="AD4642" s="39"/>
      <c r="AE4642" s="39"/>
      <c r="AF4642" s="39"/>
      <c r="AG4642" s="39"/>
      <c r="AH4642" s="39"/>
      <c r="AI4642" s="39"/>
      <c r="AJ4642" s="39"/>
      <c r="AK4642" s="39"/>
      <c r="AL4642" s="39"/>
      <c r="AM4642" s="39"/>
      <c r="AN4642" s="39"/>
      <c r="AO4642" s="39"/>
      <c r="AP4642" s="39"/>
      <c r="AQ4642" s="39"/>
      <c r="AR4642" s="39"/>
      <c r="AS4642" s="39"/>
      <c r="BW4642" s="211"/>
      <c r="BX4642" s="211"/>
      <c r="BY4642" s="211"/>
      <c r="BZ4642" s="211"/>
      <c r="CA4642" s="211"/>
      <c r="CB4642" s="211"/>
      <c r="CC4642" s="211"/>
      <c r="CD4642" s="211"/>
      <c r="CE4642" s="211"/>
      <c r="CF4642" s="211"/>
      <c r="CG4642" s="211"/>
      <c r="CH4642" s="211"/>
      <c r="CI4642" s="211"/>
      <c r="CJ4642" s="211"/>
      <c r="CK4642" s="211"/>
      <c r="CL4642" s="211"/>
      <c r="CM4642" s="211"/>
      <c r="CN4642" s="280"/>
      <c r="CO4642" s="280"/>
      <c r="CP4642" s="280"/>
      <c r="CQ4642" s="280"/>
      <c r="CR4642" s="280"/>
      <c r="CS4642" s="280"/>
      <c r="CT4642" s="280"/>
      <c r="CU4642" s="280"/>
      <c r="CV4642" s="280"/>
      <c r="CW4642" s="280"/>
      <c r="CX4642" s="280"/>
      <c r="CY4642" s="280"/>
      <c r="CZ4642" s="280"/>
      <c r="DA4642" s="280"/>
      <c r="DB4642" s="280"/>
      <c r="DC4642" s="280"/>
      <c r="DD4642" s="9"/>
      <c r="DE4642" s="9"/>
      <c r="DF4642" s="9"/>
      <c r="DG4642" s="9"/>
      <c r="DH4642" s="9"/>
      <c r="DI4642" s="9"/>
      <c r="DJ4642" s="9"/>
      <c r="DK4642" s="9"/>
      <c r="DL4642" s="9"/>
      <c r="DM4642" s="9"/>
      <c r="DN4642" s="9"/>
      <c r="DO4642" s="9"/>
      <c r="DP4642" s="9"/>
      <c r="DQ4642" s="9"/>
      <c r="DR4642" s="9"/>
      <c r="DS4642" s="9"/>
      <c r="DT4642" s="9"/>
      <c r="DU4642" s="9"/>
      <c r="DV4642" s="9"/>
      <c r="DW4642" s="9"/>
    </row>
    <row r="4643" spans="17:127" x14ac:dyDescent="0.25">
      <c r="Q4643" s="41"/>
      <c r="R4643" s="41"/>
      <c r="S4643" s="41"/>
      <c r="T4643" s="41"/>
      <c r="U4643" s="41"/>
      <c r="V4643" s="41"/>
      <c r="W4643" s="41"/>
      <c r="X4643" s="41"/>
      <c r="Y4643" s="41"/>
      <c r="Z4643" s="39"/>
      <c r="AA4643" s="39"/>
      <c r="AB4643" s="39"/>
      <c r="AC4643" s="39"/>
      <c r="AD4643" s="39"/>
      <c r="AE4643" s="39"/>
      <c r="AF4643" s="39"/>
      <c r="AG4643" s="39"/>
      <c r="AH4643" s="39"/>
      <c r="AI4643" s="39"/>
      <c r="AJ4643" s="39"/>
      <c r="AK4643" s="39"/>
      <c r="AL4643" s="39"/>
      <c r="AM4643" s="39"/>
      <c r="AN4643" s="39"/>
      <c r="AO4643" s="39"/>
      <c r="AP4643" s="39"/>
      <c r="AQ4643" s="39"/>
      <c r="AR4643" s="39"/>
      <c r="AS4643" s="39"/>
      <c r="BW4643" s="211"/>
      <c r="BX4643" s="211"/>
      <c r="BY4643" s="211"/>
      <c r="BZ4643" s="211"/>
      <c r="CA4643" s="211"/>
      <c r="CB4643" s="211"/>
      <c r="CC4643" s="211"/>
      <c r="CD4643" s="211"/>
      <c r="CE4643" s="211"/>
      <c r="CF4643" s="211"/>
      <c r="CG4643" s="211"/>
      <c r="CH4643" s="211"/>
      <c r="CI4643" s="211"/>
      <c r="CJ4643" s="211"/>
      <c r="CK4643" s="211"/>
      <c r="CL4643" s="211"/>
      <c r="CM4643" s="211"/>
      <c r="CN4643" s="280"/>
      <c r="CO4643" s="280"/>
      <c r="CP4643" s="280"/>
      <c r="CQ4643" s="280"/>
      <c r="CR4643" s="280"/>
      <c r="CS4643" s="280"/>
      <c r="CT4643" s="280"/>
      <c r="CU4643" s="280"/>
      <c r="CV4643" s="280"/>
      <c r="CW4643" s="280"/>
      <c r="CX4643" s="280"/>
      <c r="CY4643" s="280"/>
      <c r="CZ4643" s="280"/>
      <c r="DA4643" s="280"/>
      <c r="DB4643" s="280"/>
      <c r="DC4643" s="280"/>
      <c r="DD4643" s="9"/>
      <c r="DE4643" s="9"/>
      <c r="DF4643" s="9"/>
      <c r="DG4643" s="9"/>
      <c r="DH4643" s="9"/>
      <c r="DI4643" s="9"/>
      <c r="DJ4643" s="9"/>
      <c r="DK4643" s="9"/>
      <c r="DL4643" s="9"/>
      <c r="DM4643" s="9"/>
      <c r="DN4643" s="9"/>
      <c r="DO4643" s="9"/>
      <c r="DP4643" s="9"/>
      <c r="DQ4643" s="9"/>
      <c r="DR4643" s="9"/>
      <c r="DS4643" s="9"/>
      <c r="DT4643" s="9"/>
      <c r="DU4643" s="9"/>
      <c r="DV4643" s="9"/>
      <c r="DW4643" s="9"/>
    </row>
    <row r="4644" spans="17:127" x14ac:dyDescent="0.25">
      <c r="Q4644" s="41"/>
      <c r="R4644" s="41"/>
      <c r="S4644" s="41"/>
      <c r="T4644" s="41"/>
      <c r="U4644" s="41"/>
      <c r="V4644" s="41"/>
      <c r="W4644" s="41"/>
      <c r="X4644" s="41"/>
      <c r="Y4644" s="41"/>
      <c r="Z4644" s="39"/>
      <c r="AA4644" s="39"/>
      <c r="AB4644" s="39"/>
      <c r="AC4644" s="39"/>
      <c r="AD4644" s="39"/>
      <c r="AE4644" s="39"/>
      <c r="AF4644" s="39"/>
      <c r="AG4644" s="39"/>
      <c r="AH4644" s="39"/>
      <c r="AI4644" s="39"/>
      <c r="AJ4644" s="39"/>
      <c r="AK4644" s="39"/>
      <c r="AL4644" s="39"/>
      <c r="AM4644" s="39"/>
      <c r="AN4644" s="39"/>
      <c r="AO4644" s="39"/>
      <c r="AP4644" s="39"/>
      <c r="AQ4644" s="39"/>
      <c r="AR4644" s="39"/>
      <c r="AS4644" s="39"/>
      <c r="BW4644" s="211"/>
      <c r="BX4644" s="211"/>
      <c r="BY4644" s="211"/>
      <c r="BZ4644" s="211"/>
      <c r="CA4644" s="211"/>
      <c r="CB4644" s="211"/>
      <c r="CC4644" s="211"/>
      <c r="CD4644" s="211"/>
      <c r="CE4644" s="211"/>
      <c r="CF4644" s="211"/>
      <c r="CG4644" s="211"/>
      <c r="CH4644" s="211"/>
      <c r="CI4644" s="211"/>
      <c r="CJ4644" s="211"/>
      <c r="CK4644" s="211"/>
      <c r="CL4644" s="211"/>
      <c r="CM4644" s="211"/>
      <c r="CN4644" s="280"/>
      <c r="CO4644" s="280"/>
      <c r="CP4644" s="280"/>
      <c r="CQ4644" s="280"/>
      <c r="CR4644" s="280"/>
      <c r="CS4644" s="280"/>
      <c r="CT4644" s="280"/>
      <c r="CU4644" s="280"/>
      <c r="CV4644" s="280"/>
      <c r="CW4644" s="280"/>
      <c r="CX4644" s="280"/>
      <c r="CY4644" s="280"/>
      <c r="CZ4644" s="280"/>
      <c r="DA4644" s="280"/>
      <c r="DB4644" s="280"/>
      <c r="DC4644" s="280"/>
      <c r="DD4644" s="9"/>
      <c r="DE4644" s="9"/>
      <c r="DF4644" s="9"/>
      <c r="DG4644" s="9"/>
      <c r="DH4644" s="9"/>
      <c r="DI4644" s="9"/>
      <c r="DJ4644" s="9"/>
      <c r="DK4644" s="9"/>
      <c r="DL4644" s="9"/>
      <c r="DM4644" s="9"/>
      <c r="DN4644" s="9"/>
      <c r="DO4644" s="9"/>
      <c r="DP4644" s="9"/>
      <c r="DQ4644" s="9"/>
      <c r="DR4644" s="9"/>
      <c r="DS4644" s="9"/>
      <c r="DT4644" s="9"/>
      <c r="DU4644" s="9"/>
      <c r="DV4644" s="9"/>
      <c r="DW4644" s="9"/>
    </row>
    <row r="4645" spans="17:127" x14ac:dyDescent="0.25">
      <c r="Q4645" s="41"/>
      <c r="R4645" s="41"/>
      <c r="S4645" s="41"/>
      <c r="T4645" s="41"/>
      <c r="U4645" s="41"/>
      <c r="V4645" s="41"/>
      <c r="W4645" s="41"/>
      <c r="X4645" s="41"/>
      <c r="Y4645" s="41"/>
      <c r="Z4645" s="39"/>
      <c r="AA4645" s="39"/>
      <c r="AB4645" s="39"/>
      <c r="AC4645" s="39"/>
      <c r="AD4645" s="39"/>
      <c r="AE4645" s="39"/>
      <c r="AF4645" s="39"/>
      <c r="AG4645" s="39"/>
      <c r="AH4645" s="39"/>
      <c r="AI4645" s="39"/>
      <c r="AJ4645" s="39"/>
      <c r="AK4645" s="39"/>
      <c r="AL4645" s="39"/>
      <c r="AM4645" s="39"/>
      <c r="AN4645" s="39"/>
      <c r="AO4645" s="39"/>
      <c r="AP4645" s="39"/>
      <c r="AQ4645" s="39"/>
      <c r="AR4645" s="39"/>
      <c r="AS4645" s="39"/>
      <c r="BW4645" s="211"/>
      <c r="BX4645" s="211"/>
      <c r="BY4645" s="211"/>
      <c r="BZ4645" s="211"/>
      <c r="CA4645" s="211"/>
      <c r="CB4645" s="211"/>
      <c r="CC4645" s="211"/>
      <c r="CD4645" s="211"/>
      <c r="CE4645" s="211"/>
      <c r="CF4645" s="211"/>
      <c r="CG4645" s="211"/>
      <c r="CH4645" s="211"/>
      <c r="CI4645" s="211"/>
      <c r="CJ4645" s="211"/>
      <c r="CK4645" s="211"/>
      <c r="CL4645" s="211"/>
      <c r="CM4645" s="211"/>
      <c r="CN4645" s="280"/>
      <c r="CO4645" s="280"/>
      <c r="CP4645" s="280"/>
      <c r="CQ4645" s="280"/>
      <c r="CR4645" s="280"/>
      <c r="CS4645" s="280"/>
      <c r="CT4645" s="280"/>
      <c r="CU4645" s="280"/>
      <c r="CV4645" s="280"/>
      <c r="CW4645" s="280"/>
      <c r="CX4645" s="280"/>
      <c r="CY4645" s="280"/>
      <c r="CZ4645" s="280"/>
      <c r="DA4645" s="280"/>
      <c r="DB4645" s="280"/>
      <c r="DC4645" s="280"/>
      <c r="DD4645" s="9"/>
      <c r="DE4645" s="9"/>
      <c r="DF4645" s="9"/>
      <c r="DG4645" s="9"/>
      <c r="DH4645" s="9"/>
      <c r="DI4645" s="9"/>
      <c r="DJ4645" s="9"/>
      <c r="DK4645" s="9"/>
      <c r="DL4645" s="9"/>
      <c r="DM4645" s="9"/>
      <c r="DN4645" s="9"/>
      <c r="DO4645" s="9"/>
      <c r="DP4645" s="9"/>
      <c r="DQ4645" s="9"/>
      <c r="DR4645" s="9"/>
      <c r="DS4645" s="9"/>
      <c r="DT4645" s="9"/>
      <c r="DU4645" s="9"/>
      <c r="DV4645" s="9"/>
      <c r="DW4645" s="9"/>
    </row>
    <row r="4646" spans="17:127" x14ac:dyDescent="0.25">
      <c r="Q4646" s="41"/>
      <c r="R4646" s="41"/>
      <c r="S4646" s="41"/>
      <c r="T4646" s="41"/>
      <c r="U4646" s="41"/>
      <c r="V4646" s="41"/>
      <c r="W4646" s="41"/>
      <c r="X4646" s="41"/>
      <c r="Y4646" s="41"/>
      <c r="Z4646" s="39"/>
      <c r="AA4646" s="39"/>
      <c r="AB4646" s="39"/>
      <c r="AC4646" s="39"/>
      <c r="AD4646" s="39"/>
      <c r="AE4646" s="39"/>
      <c r="AF4646" s="39"/>
      <c r="AG4646" s="39"/>
      <c r="AH4646" s="39"/>
      <c r="AI4646" s="39"/>
      <c r="AJ4646" s="39"/>
      <c r="AK4646" s="39"/>
      <c r="AL4646" s="39"/>
      <c r="AM4646" s="39"/>
      <c r="AN4646" s="39"/>
      <c r="AO4646" s="39"/>
      <c r="AP4646" s="39"/>
      <c r="AQ4646" s="39"/>
      <c r="AR4646" s="39"/>
      <c r="AS4646" s="39"/>
      <c r="BW4646" s="211"/>
      <c r="BX4646" s="211"/>
      <c r="BY4646" s="211"/>
      <c r="BZ4646" s="211"/>
      <c r="CA4646" s="211"/>
      <c r="CB4646" s="211"/>
      <c r="CC4646" s="211"/>
      <c r="CD4646" s="211"/>
      <c r="CE4646" s="211"/>
      <c r="CF4646" s="211"/>
      <c r="CG4646" s="211"/>
      <c r="CH4646" s="211"/>
      <c r="CI4646" s="211"/>
      <c r="CJ4646" s="211"/>
      <c r="CK4646" s="211"/>
      <c r="CL4646" s="211"/>
      <c r="CM4646" s="211"/>
      <c r="CN4646" s="280"/>
      <c r="CO4646" s="280"/>
      <c r="CP4646" s="280"/>
      <c r="CQ4646" s="280"/>
      <c r="CR4646" s="280"/>
      <c r="CS4646" s="280"/>
      <c r="CT4646" s="280"/>
      <c r="CU4646" s="280"/>
      <c r="CV4646" s="280"/>
      <c r="CW4646" s="280"/>
      <c r="CX4646" s="280"/>
      <c r="CY4646" s="280"/>
      <c r="CZ4646" s="280"/>
      <c r="DA4646" s="280"/>
      <c r="DB4646" s="280"/>
      <c r="DC4646" s="280"/>
      <c r="DD4646" s="9"/>
      <c r="DE4646" s="9"/>
      <c r="DF4646" s="9"/>
      <c r="DG4646" s="9"/>
      <c r="DH4646" s="9"/>
      <c r="DI4646" s="9"/>
      <c r="DJ4646" s="9"/>
      <c r="DK4646" s="9"/>
      <c r="DL4646" s="9"/>
      <c r="DM4646" s="9"/>
      <c r="DN4646" s="9"/>
      <c r="DO4646" s="9"/>
      <c r="DP4646" s="9"/>
      <c r="DQ4646" s="9"/>
      <c r="DR4646" s="9"/>
      <c r="DS4646" s="9"/>
      <c r="DT4646" s="9"/>
      <c r="DU4646" s="9"/>
      <c r="DV4646" s="9"/>
      <c r="DW4646" s="9"/>
    </row>
    <row r="4647" spans="17:127" x14ac:dyDescent="0.25">
      <c r="Q4647" s="41"/>
      <c r="R4647" s="41"/>
      <c r="S4647" s="41"/>
      <c r="T4647" s="41"/>
      <c r="U4647" s="41"/>
      <c r="V4647" s="41"/>
      <c r="W4647" s="41"/>
      <c r="X4647" s="41"/>
      <c r="Y4647" s="41"/>
      <c r="Z4647" s="39"/>
      <c r="AA4647" s="39"/>
      <c r="AB4647" s="39"/>
      <c r="AC4647" s="39"/>
      <c r="AD4647" s="39"/>
      <c r="AE4647" s="39"/>
      <c r="AF4647" s="39"/>
      <c r="AG4647" s="39"/>
      <c r="AH4647" s="39"/>
      <c r="AI4647" s="39"/>
      <c r="AJ4647" s="39"/>
      <c r="AK4647" s="39"/>
      <c r="AL4647" s="39"/>
      <c r="AM4647" s="39"/>
      <c r="AN4647" s="39"/>
      <c r="AO4647" s="39"/>
      <c r="AP4647" s="39"/>
      <c r="AQ4647" s="39"/>
      <c r="AR4647" s="39"/>
      <c r="AS4647" s="39"/>
      <c r="BW4647" s="211"/>
      <c r="BX4647" s="211"/>
      <c r="BY4647" s="211"/>
      <c r="BZ4647" s="211"/>
      <c r="CA4647" s="211"/>
      <c r="CB4647" s="211"/>
      <c r="CC4647" s="211"/>
      <c r="CD4647" s="211"/>
      <c r="CE4647" s="211"/>
      <c r="CF4647" s="211"/>
      <c r="CG4647" s="211"/>
      <c r="CH4647" s="211"/>
      <c r="CI4647" s="211"/>
      <c r="CJ4647" s="211"/>
      <c r="CK4647" s="211"/>
      <c r="CL4647" s="211"/>
      <c r="CM4647" s="211"/>
      <c r="CN4647" s="280"/>
      <c r="CO4647" s="280"/>
      <c r="CP4647" s="280"/>
      <c r="CQ4647" s="280"/>
      <c r="CR4647" s="280"/>
      <c r="CS4647" s="280"/>
      <c r="CT4647" s="280"/>
      <c r="CU4647" s="280"/>
      <c r="CV4647" s="280"/>
      <c r="CW4647" s="280"/>
      <c r="CX4647" s="280"/>
      <c r="CY4647" s="280"/>
      <c r="CZ4647" s="280"/>
      <c r="DA4647" s="280"/>
      <c r="DB4647" s="280"/>
      <c r="DC4647" s="280"/>
      <c r="DD4647" s="9"/>
      <c r="DE4647" s="9"/>
      <c r="DF4647" s="9"/>
      <c r="DG4647" s="9"/>
      <c r="DH4647" s="9"/>
      <c r="DI4647" s="9"/>
      <c r="DJ4647" s="9"/>
      <c r="DK4647" s="9"/>
      <c r="DL4647" s="9"/>
      <c r="DM4647" s="9"/>
      <c r="DN4647" s="9"/>
      <c r="DO4647" s="9"/>
      <c r="DP4647" s="9"/>
      <c r="DQ4647" s="9"/>
      <c r="DR4647" s="9"/>
      <c r="DS4647" s="9"/>
      <c r="DT4647" s="9"/>
      <c r="DU4647" s="9"/>
      <c r="DV4647" s="9"/>
      <c r="DW4647" s="9"/>
    </row>
    <row r="4648" spans="17:127" x14ac:dyDescent="0.25">
      <c r="Q4648" s="41"/>
      <c r="R4648" s="41"/>
      <c r="S4648" s="41"/>
      <c r="T4648" s="41"/>
      <c r="U4648" s="41"/>
      <c r="V4648" s="41"/>
      <c r="W4648" s="41"/>
      <c r="X4648" s="41"/>
      <c r="Y4648" s="41"/>
      <c r="Z4648" s="39"/>
      <c r="AA4648" s="39"/>
      <c r="AB4648" s="39"/>
      <c r="AC4648" s="39"/>
      <c r="AD4648" s="39"/>
      <c r="AE4648" s="39"/>
      <c r="AF4648" s="39"/>
      <c r="AG4648" s="39"/>
      <c r="AH4648" s="39"/>
      <c r="AI4648" s="39"/>
      <c r="AJ4648" s="39"/>
      <c r="AK4648" s="39"/>
      <c r="AL4648" s="39"/>
      <c r="AM4648" s="39"/>
      <c r="AN4648" s="39"/>
      <c r="AO4648" s="39"/>
      <c r="AP4648" s="39"/>
      <c r="AQ4648" s="39"/>
      <c r="AR4648" s="39"/>
      <c r="AS4648" s="39"/>
      <c r="BW4648" s="211"/>
      <c r="BX4648" s="211"/>
      <c r="BY4648" s="211"/>
      <c r="BZ4648" s="211"/>
      <c r="CA4648" s="211"/>
      <c r="CB4648" s="211"/>
      <c r="CC4648" s="211"/>
      <c r="CD4648" s="211"/>
      <c r="CE4648" s="211"/>
      <c r="CF4648" s="211"/>
      <c r="CG4648" s="211"/>
      <c r="CH4648" s="211"/>
      <c r="CI4648" s="211"/>
      <c r="CJ4648" s="211"/>
      <c r="CK4648" s="211"/>
      <c r="CL4648" s="211"/>
      <c r="CM4648" s="211"/>
      <c r="CN4648" s="280"/>
      <c r="CO4648" s="280"/>
      <c r="CP4648" s="280"/>
      <c r="CQ4648" s="280"/>
      <c r="CR4648" s="280"/>
      <c r="CS4648" s="280"/>
      <c r="CT4648" s="280"/>
      <c r="CU4648" s="280"/>
      <c r="CV4648" s="280"/>
      <c r="CW4648" s="280"/>
      <c r="CX4648" s="280"/>
      <c r="CY4648" s="280"/>
      <c r="CZ4648" s="280"/>
      <c r="DA4648" s="280"/>
      <c r="DB4648" s="280"/>
      <c r="DC4648" s="280"/>
      <c r="DD4648" s="9"/>
      <c r="DE4648" s="9"/>
      <c r="DF4648" s="9"/>
      <c r="DG4648" s="9"/>
      <c r="DH4648" s="9"/>
      <c r="DI4648" s="9"/>
      <c r="DJ4648" s="9"/>
      <c r="DK4648" s="9"/>
      <c r="DL4648" s="9"/>
      <c r="DM4648" s="9"/>
      <c r="DN4648" s="9"/>
      <c r="DO4648" s="9"/>
      <c r="DP4648" s="9"/>
      <c r="DQ4648" s="9"/>
      <c r="DR4648" s="9"/>
      <c r="DS4648" s="9"/>
      <c r="DT4648" s="9"/>
      <c r="DU4648" s="9"/>
      <c r="DV4648" s="9"/>
      <c r="DW4648" s="9"/>
    </row>
    <row r="4649" spans="17:127" x14ac:dyDescent="0.25">
      <c r="Q4649" s="41"/>
      <c r="R4649" s="41"/>
      <c r="S4649" s="41"/>
      <c r="T4649" s="41"/>
      <c r="U4649" s="41"/>
      <c r="V4649" s="41"/>
      <c r="W4649" s="41"/>
      <c r="X4649" s="41"/>
      <c r="Y4649" s="41"/>
      <c r="Z4649" s="39"/>
      <c r="AA4649" s="39"/>
      <c r="AB4649" s="39"/>
      <c r="AC4649" s="39"/>
      <c r="AD4649" s="39"/>
      <c r="AE4649" s="39"/>
      <c r="AF4649" s="39"/>
      <c r="AG4649" s="39"/>
      <c r="AH4649" s="39"/>
      <c r="AI4649" s="39"/>
      <c r="AJ4649" s="39"/>
      <c r="AK4649" s="39"/>
      <c r="AL4649" s="39"/>
      <c r="AM4649" s="39"/>
      <c r="AN4649" s="39"/>
      <c r="AO4649" s="39"/>
      <c r="AP4649" s="39"/>
      <c r="AQ4649" s="39"/>
      <c r="AR4649" s="39"/>
      <c r="AS4649" s="39"/>
      <c r="BW4649" s="211"/>
      <c r="BX4649" s="211"/>
      <c r="BY4649" s="211"/>
      <c r="BZ4649" s="211"/>
      <c r="CA4649" s="211"/>
      <c r="CB4649" s="211"/>
      <c r="CC4649" s="211"/>
      <c r="CD4649" s="211"/>
      <c r="CE4649" s="211"/>
      <c r="CF4649" s="211"/>
      <c r="CG4649" s="211"/>
      <c r="CH4649" s="211"/>
      <c r="CI4649" s="211"/>
      <c r="CJ4649" s="211"/>
      <c r="CK4649" s="211"/>
      <c r="CL4649" s="211"/>
      <c r="CM4649" s="211"/>
      <c r="CN4649" s="280"/>
      <c r="CO4649" s="280"/>
      <c r="CP4649" s="280"/>
      <c r="CQ4649" s="280"/>
      <c r="CR4649" s="280"/>
      <c r="CS4649" s="280"/>
      <c r="CT4649" s="280"/>
      <c r="CU4649" s="280"/>
      <c r="CV4649" s="280"/>
      <c r="CW4649" s="280"/>
      <c r="CX4649" s="280"/>
      <c r="CY4649" s="280"/>
      <c r="CZ4649" s="280"/>
      <c r="DA4649" s="280"/>
      <c r="DB4649" s="280"/>
      <c r="DC4649" s="280"/>
      <c r="DD4649" s="9"/>
      <c r="DE4649" s="9"/>
      <c r="DF4649" s="9"/>
      <c r="DG4649" s="9"/>
      <c r="DH4649" s="9"/>
      <c r="DI4649" s="9"/>
      <c r="DJ4649" s="9"/>
      <c r="DK4649" s="9"/>
      <c r="DL4649" s="9"/>
      <c r="DM4649" s="9"/>
      <c r="DN4649" s="9"/>
      <c r="DO4649" s="9"/>
      <c r="DP4649" s="9"/>
      <c r="DQ4649" s="9"/>
      <c r="DR4649" s="9"/>
      <c r="DS4649" s="9"/>
      <c r="DT4649" s="9"/>
      <c r="DU4649" s="9"/>
      <c r="DV4649" s="9"/>
      <c r="DW4649" s="9"/>
    </row>
    <row r="4650" spans="17:127" x14ac:dyDescent="0.25">
      <c r="Q4650" s="41"/>
      <c r="R4650" s="41"/>
      <c r="S4650" s="41"/>
      <c r="T4650" s="41"/>
      <c r="U4650" s="41"/>
      <c r="V4650" s="41"/>
      <c r="W4650" s="41"/>
      <c r="X4650" s="41"/>
      <c r="Y4650" s="41"/>
      <c r="Z4650" s="39"/>
      <c r="AA4650" s="39"/>
      <c r="AB4650" s="39"/>
      <c r="AC4650" s="39"/>
      <c r="AD4650" s="39"/>
      <c r="AE4650" s="39"/>
      <c r="AF4650" s="39"/>
      <c r="AG4650" s="39"/>
      <c r="AH4650" s="39"/>
      <c r="AI4650" s="39"/>
      <c r="AJ4650" s="39"/>
      <c r="AK4650" s="39"/>
      <c r="AL4650" s="39"/>
      <c r="AM4650" s="39"/>
      <c r="AN4650" s="39"/>
      <c r="AO4650" s="39"/>
      <c r="AP4650" s="39"/>
      <c r="AQ4650" s="39"/>
      <c r="AR4650" s="39"/>
      <c r="AS4650" s="39"/>
      <c r="BW4650" s="211"/>
      <c r="BX4650" s="211"/>
      <c r="BY4650" s="211"/>
      <c r="BZ4650" s="211"/>
      <c r="CA4650" s="211"/>
      <c r="CB4650" s="211"/>
      <c r="CC4650" s="211"/>
      <c r="CD4650" s="211"/>
      <c r="CE4650" s="211"/>
      <c r="CF4650" s="211"/>
      <c r="CG4650" s="211"/>
      <c r="CH4650" s="211"/>
      <c r="CI4650" s="211"/>
      <c r="CJ4650" s="211"/>
      <c r="CK4650" s="211"/>
      <c r="CL4650" s="211"/>
      <c r="CM4650" s="211"/>
      <c r="CN4650" s="280"/>
      <c r="CO4650" s="280"/>
      <c r="CP4650" s="280"/>
      <c r="CQ4650" s="280"/>
      <c r="CR4650" s="280"/>
      <c r="CS4650" s="280"/>
      <c r="CT4650" s="280"/>
      <c r="CU4650" s="280"/>
      <c r="CV4650" s="280"/>
      <c r="CW4650" s="280"/>
      <c r="CX4650" s="280"/>
      <c r="CY4650" s="280"/>
      <c r="CZ4650" s="280"/>
      <c r="DA4650" s="280"/>
      <c r="DB4650" s="280"/>
      <c r="DC4650" s="280"/>
      <c r="DD4650" s="9"/>
      <c r="DE4650" s="9"/>
      <c r="DF4650" s="9"/>
      <c r="DG4650" s="9"/>
      <c r="DH4650" s="9"/>
      <c r="DI4650" s="9"/>
      <c r="DJ4650" s="9"/>
      <c r="DK4650" s="9"/>
      <c r="DL4650" s="9"/>
      <c r="DM4650" s="9"/>
      <c r="DN4650" s="9"/>
      <c r="DO4650" s="9"/>
      <c r="DP4650" s="9"/>
      <c r="DQ4650" s="9"/>
      <c r="DR4650" s="9"/>
      <c r="DS4650" s="9"/>
      <c r="DT4650" s="9"/>
      <c r="DU4650" s="9"/>
      <c r="DV4650" s="9"/>
      <c r="DW4650" s="9"/>
    </row>
    <row r="4651" spans="17:127" x14ac:dyDescent="0.25">
      <c r="Q4651" s="41"/>
      <c r="R4651" s="41"/>
      <c r="S4651" s="41"/>
      <c r="T4651" s="41"/>
      <c r="U4651" s="41"/>
      <c r="V4651" s="41"/>
      <c r="W4651" s="41"/>
      <c r="X4651" s="41"/>
      <c r="Y4651" s="41"/>
      <c r="Z4651" s="39"/>
      <c r="AA4651" s="39"/>
      <c r="AB4651" s="39"/>
      <c r="AC4651" s="39"/>
      <c r="AD4651" s="39"/>
      <c r="AE4651" s="39"/>
      <c r="AF4651" s="39"/>
      <c r="AG4651" s="39"/>
      <c r="AH4651" s="39"/>
      <c r="AI4651" s="39"/>
      <c r="AJ4651" s="39"/>
      <c r="AK4651" s="39"/>
      <c r="AL4651" s="39"/>
      <c r="AM4651" s="39"/>
      <c r="AN4651" s="39"/>
      <c r="AO4651" s="39"/>
      <c r="AP4651" s="39"/>
      <c r="AQ4651" s="39"/>
      <c r="AR4651" s="39"/>
      <c r="AS4651" s="39"/>
      <c r="BW4651" s="211"/>
      <c r="BX4651" s="211"/>
      <c r="BY4651" s="211"/>
      <c r="BZ4651" s="211"/>
      <c r="CA4651" s="211"/>
      <c r="CB4651" s="211"/>
      <c r="CC4651" s="211"/>
      <c r="CD4651" s="211"/>
      <c r="CE4651" s="211"/>
      <c r="CF4651" s="211"/>
      <c r="CG4651" s="211"/>
      <c r="CH4651" s="211"/>
      <c r="CI4651" s="211"/>
      <c r="CJ4651" s="211"/>
      <c r="CK4651" s="211"/>
      <c r="CL4651" s="211"/>
      <c r="CM4651" s="211"/>
      <c r="CN4651" s="280"/>
      <c r="CO4651" s="280"/>
      <c r="CP4651" s="280"/>
      <c r="CQ4651" s="280"/>
      <c r="CR4651" s="280"/>
      <c r="CS4651" s="280"/>
      <c r="CT4651" s="280"/>
      <c r="CU4651" s="280"/>
      <c r="CV4651" s="280"/>
      <c r="CW4651" s="280"/>
      <c r="CX4651" s="280"/>
      <c r="CY4651" s="280"/>
      <c r="CZ4651" s="280"/>
      <c r="DA4651" s="280"/>
      <c r="DB4651" s="280"/>
      <c r="DC4651" s="280"/>
      <c r="DD4651" s="9"/>
      <c r="DE4651" s="9"/>
      <c r="DF4651" s="9"/>
      <c r="DG4651" s="9"/>
      <c r="DH4651" s="9"/>
      <c r="DI4651" s="9"/>
      <c r="DJ4651" s="9"/>
      <c r="DK4651" s="9"/>
      <c r="DL4651" s="9"/>
      <c r="DM4651" s="9"/>
      <c r="DN4651" s="9"/>
      <c r="DO4651" s="9"/>
      <c r="DP4651" s="9"/>
      <c r="DQ4651" s="9"/>
      <c r="DR4651" s="9"/>
      <c r="DS4651" s="9"/>
      <c r="DT4651" s="9"/>
      <c r="DU4651" s="9"/>
      <c r="DV4651" s="9"/>
      <c r="DW4651" s="9"/>
    </row>
    <row r="4652" spans="17:127" x14ac:dyDescent="0.25">
      <c r="Q4652" s="41"/>
      <c r="R4652" s="41"/>
      <c r="S4652" s="41"/>
      <c r="T4652" s="41"/>
      <c r="U4652" s="41"/>
      <c r="V4652" s="41"/>
      <c r="W4652" s="41"/>
      <c r="X4652" s="41"/>
      <c r="Y4652" s="41"/>
      <c r="Z4652" s="39"/>
      <c r="AA4652" s="39"/>
      <c r="AB4652" s="39"/>
      <c r="AC4652" s="39"/>
      <c r="AD4652" s="39"/>
      <c r="AE4652" s="39"/>
      <c r="AF4652" s="39"/>
      <c r="AG4652" s="39"/>
      <c r="AH4652" s="39"/>
      <c r="AI4652" s="39"/>
      <c r="AJ4652" s="39"/>
      <c r="AK4652" s="39"/>
      <c r="AL4652" s="39"/>
      <c r="AM4652" s="39"/>
      <c r="AN4652" s="39"/>
      <c r="AO4652" s="39"/>
      <c r="AP4652" s="39"/>
      <c r="AQ4652" s="39"/>
      <c r="AR4652" s="39"/>
      <c r="AS4652" s="39"/>
      <c r="BW4652" s="211"/>
      <c r="BX4652" s="211"/>
      <c r="BY4652" s="211"/>
      <c r="BZ4652" s="211"/>
      <c r="CA4652" s="211"/>
      <c r="CB4652" s="211"/>
      <c r="CC4652" s="211"/>
      <c r="CD4652" s="211"/>
      <c r="CE4652" s="211"/>
      <c r="CF4652" s="211"/>
      <c r="CG4652" s="211"/>
      <c r="CH4652" s="211"/>
      <c r="CI4652" s="211"/>
      <c r="CJ4652" s="211"/>
      <c r="CK4652" s="211"/>
      <c r="CL4652" s="211"/>
      <c r="CM4652" s="211"/>
      <c r="CN4652" s="280"/>
      <c r="CO4652" s="280"/>
      <c r="CP4652" s="280"/>
      <c r="CQ4652" s="280"/>
      <c r="CR4652" s="280"/>
      <c r="CS4652" s="280"/>
      <c r="CT4652" s="280"/>
      <c r="CU4652" s="280"/>
      <c r="CV4652" s="280"/>
      <c r="CW4652" s="280"/>
      <c r="CX4652" s="280"/>
      <c r="CY4652" s="280"/>
      <c r="CZ4652" s="280"/>
      <c r="DA4652" s="280"/>
      <c r="DB4652" s="280"/>
      <c r="DC4652" s="280"/>
      <c r="DD4652" s="9"/>
      <c r="DE4652" s="9"/>
      <c r="DF4652" s="9"/>
      <c r="DG4652" s="9"/>
      <c r="DH4652" s="9"/>
      <c r="DI4652" s="9"/>
      <c r="DJ4652" s="9"/>
      <c r="DK4652" s="9"/>
      <c r="DL4652" s="9"/>
      <c r="DM4652" s="9"/>
      <c r="DN4652" s="9"/>
      <c r="DO4652" s="9"/>
      <c r="DP4652" s="9"/>
      <c r="DQ4652" s="9"/>
      <c r="DR4652" s="9"/>
      <c r="DS4652" s="9"/>
      <c r="DT4652" s="9"/>
      <c r="DU4652" s="9"/>
      <c r="DV4652" s="9"/>
      <c r="DW4652" s="9"/>
    </row>
    <row r="4653" spans="17:127" x14ac:dyDescent="0.25">
      <c r="Q4653" s="41"/>
      <c r="R4653" s="41"/>
      <c r="S4653" s="41"/>
      <c r="T4653" s="41"/>
      <c r="U4653" s="41"/>
      <c r="V4653" s="41"/>
      <c r="W4653" s="41"/>
      <c r="X4653" s="41"/>
      <c r="Y4653" s="41"/>
      <c r="Z4653" s="39"/>
      <c r="AA4653" s="39"/>
      <c r="AB4653" s="39"/>
      <c r="AC4653" s="39"/>
      <c r="AD4653" s="39"/>
      <c r="AE4653" s="39"/>
      <c r="AF4653" s="39"/>
      <c r="AG4653" s="39"/>
      <c r="AH4653" s="39"/>
      <c r="AI4653" s="39"/>
      <c r="AJ4653" s="39"/>
      <c r="AK4653" s="39"/>
      <c r="AL4653" s="39"/>
      <c r="AM4653" s="39"/>
      <c r="AN4653" s="39"/>
      <c r="AO4653" s="39"/>
      <c r="AP4653" s="39"/>
      <c r="AQ4653" s="39"/>
      <c r="AR4653" s="39"/>
      <c r="AS4653" s="39"/>
      <c r="BW4653" s="211"/>
      <c r="BX4653" s="211"/>
      <c r="BY4653" s="211"/>
      <c r="BZ4653" s="211"/>
      <c r="CA4653" s="211"/>
      <c r="CB4653" s="211"/>
      <c r="CC4653" s="211"/>
      <c r="CD4653" s="211"/>
      <c r="CE4653" s="211"/>
      <c r="CF4653" s="211"/>
      <c r="CG4653" s="211"/>
      <c r="CH4653" s="211"/>
      <c r="CI4653" s="211"/>
      <c r="CJ4653" s="211"/>
      <c r="CK4653" s="211"/>
      <c r="CL4653" s="211"/>
      <c r="CM4653" s="211"/>
      <c r="CN4653" s="280"/>
      <c r="CO4653" s="280"/>
      <c r="CP4653" s="280"/>
      <c r="CQ4653" s="280"/>
      <c r="CR4653" s="280"/>
      <c r="CS4653" s="280"/>
      <c r="CT4653" s="280"/>
      <c r="CU4653" s="280"/>
      <c r="CV4653" s="280"/>
      <c r="CW4653" s="280"/>
      <c r="CX4653" s="280"/>
      <c r="CY4653" s="280"/>
      <c r="CZ4653" s="280"/>
      <c r="DA4653" s="280"/>
      <c r="DB4653" s="280"/>
      <c r="DC4653" s="280"/>
      <c r="DD4653" s="9"/>
      <c r="DE4653" s="9"/>
      <c r="DF4653" s="9"/>
      <c r="DG4653" s="9"/>
      <c r="DH4653" s="9"/>
      <c r="DI4653" s="9"/>
      <c r="DJ4653" s="9"/>
      <c r="DK4653" s="9"/>
      <c r="DL4653" s="9"/>
      <c r="DM4653" s="9"/>
      <c r="DN4653" s="9"/>
      <c r="DO4653" s="9"/>
      <c r="DP4653" s="9"/>
      <c r="DQ4653" s="9"/>
      <c r="DR4653" s="9"/>
      <c r="DS4653" s="9"/>
      <c r="DT4653" s="9"/>
      <c r="DU4653" s="9"/>
      <c r="DV4653" s="9"/>
      <c r="DW4653" s="9"/>
    </row>
    <row r="4654" spans="17:127" x14ac:dyDescent="0.25">
      <c r="Q4654" s="41"/>
      <c r="R4654" s="41"/>
      <c r="S4654" s="41"/>
      <c r="T4654" s="41"/>
      <c r="U4654" s="41"/>
      <c r="V4654" s="41"/>
      <c r="W4654" s="41"/>
      <c r="X4654" s="41"/>
      <c r="Y4654" s="41"/>
      <c r="Z4654" s="39"/>
      <c r="AA4654" s="39"/>
      <c r="AB4654" s="39"/>
      <c r="AC4654" s="39"/>
      <c r="AD4654" s="39"/>
      <c r="AE4654" s="39"/>
      <c r="AF4654" s="39"/>
      <c r="AG4654" s="39"/>
      <c r="AH4654" s="39"/>
      <c r="AI4654" s="39"/>
      <c r="AJ4654" s="39"/>
      <c r="AK4654" s="39"/>
      <c r="AL4654" s="39"/>
      <c r="AM4654" s="39"/>
      <c r="AN4654" s="39"/>
      <c r="AO4654" s="39"/>
      <c r="AP4654" s="39"/>
      <c r="AQ4654" s="39"/>
      <c r="AR4654" s="39"/>
      <c r="AS4654" s="39"/>
      <c r="BW4654" s="211"/>
      <c r="BX4654" s="211"/>
      <c r="BY4654" s="211"/>
      <c r="BZ4654" s="211"/>
      <c r="CA4654" s="211"/>
      <c r="CB4654" s="211"/>
      <c r="CC4654" s="211"/>
      <c r="CD4654" s="211"/>
      <c r="CE4654" s="211"/>
      <c r="CF4654" s="211"/>
      <c r="CG4654" s="211"/>
      <c r="CH4654" s="211"/>
      <c r="CI4654" s="211"/>
      <c r="CJ4654" s="211"/>
      <c r="CK4654" s="211"/>
      <c r="CL4654" s="211"/>
      <c r="CM4654" s="211"/>
      <c r="CN4654" s="280"/>
      <c r="CO4654" s="280"/>
      <c r="CP4654" s="280"/>
      <c r="CQ4654" s="280"/>
      <c r="CR4654" s="280"/>
      <c r="CS4654" s="280"/>
      <c r="CT4654" s="280"/>
      <c r="CU4654" s="280"/>
      <c r="CV4654" s="280"/>
      <c r="CW4654" s="280"/>
      <c r="CX4654" s="280"/>
      <c r="CY4654" s="280"/>
      <c r="CZ4654" s="280"/>
      <c r="DA4654" s="280"/>
      <c r="DB4654" s="280"/>
      <c r="DC4654" s="280"/>
      <c r="DD4654" s="9"/>
      <c r="DE4654" s="9"/>
      <c r="DF4654" s="9"/>
      <c r="DG4654" s="9"/>
      <c r="DH4654" s="9"/>
      <c r="DI4654" s="9"/>
      <c r="DJ4654" s="9"/>
      <c r="DK4654" s="9"/>
      <c r="DL4654" s="9"/>
      <c r="DM4654" s="9"/>
      <c r="DN4654" s="9"/>
      <c r="DO4654" s="9"/>
      <c r="DP4654" s="9"/>
      <c r="DQ4654" s="9"/>
      <c r="DR4654" s="9"/>
      <c r="DS4654" s="9"/>
      <c r="DT4654" s="9"/>
      <c r="DU4654" s="9"/>
      <c r="DV4654" s="9"/>
      <c r="DW4654" s="9"/>
    </row>
    <row r="4655" spans="17:127" x14ac:dyDescent="0.25">
      <c r="Q4655" s="41"/>
      <c r="R4655" s="41"/>
      <c r="S4655" s="41"/>
      <c r="T4655" s="41"/>
      <c r="U4655" s="41"/>
      <c r="V4655" s="41"/>
      <c r="W4655" s="41"/>
      <c r="X4655" s="41"/>
      <c r="Y4655" s="41"/>
      <c r="Z4655" s="39"/>
      <c r="AA4655" s="39"/>
      <c r="AB4655" s="39"/>
      <c r="AC4655" s="39"/>
      <c r="AD4655" s="39"/>
      <c r="AE4655" s="39"/>
      <c r="AF4655" s="39"/>
      <c r="AG4655" s="39"/>
      <c r="AH4655" s="39"/>
      <c r="AI4655" s="39"/>
      <c r="AJ4655" s="39"/>
      <c r="AK4655" s="39"/>
      <c r="AL4655" s="39"/>
      <c r="AM4655" s="39"/>
      <c r="AN4655" s="39"/>
      <c r="AO4655" s="39"/>
      <c r="AP4655" s="39"/>
      <c r="AQ4655" s="39"/>
      <c r="AR4655" s="39"/>
      <c r="AS4655" s="39"/>
      <c r="BW4655" s="211"/>
      <c r="BX4655" s="211"/>
      <c r="BY4655" s="211"/>
      <c r="BZ4655" s="211"/>
      <c r="CA4655" s="211"/>
      <c r="CB4655" s="211"/>
      <c r="CC4655" s="211"/>
      <c r="CD4655" s="211"/>
      <c r="CE4655" s="211"/>
      <c r="CF4655" s="211"/>
      <c r="CG4655" s="211"/>
      <c r="CH4655" s="211"/>
      <c r="CI4655" s="211"/>
      <c r="CJ4655" s="211"/>
      <c r="CK4655" s="211"/>
      <c r="CL4655" s="211"/>
      <c r="CM4655" s="211"/>
      <c r="CN4655" s="280"/>
      <c r="CO4655" s="280"/>
      <c r="CP4655" s="280"/>
      <c r="CQ4655" s="280"/>
      <c r="CR4655" s="280"/>
      <c r="CS4655" s="280"/>
      <c r="CT4655" s="280"/>
      <c r="CU4655" s="280"/>
      <c r="CV4655" s="280"/>
      <c r="CW4655" s="280"/>
      <c r="CX4655" s="280"/>
      <c r="CY4655" s="280"/>
      <c r="CZ4655" s="280"/>
      <c r="DA4655" s="280"/>
      <c r="DB4655" s="280"/>
      <c r="DC4655" s="280"/>
      <c r="DD4655" s="9"/>
      <c r="DE4655" s="9"/>
      <c r="DF4655" s="9"/>
      <c r="DG4655" s="9"/>
      <c r="DH4655" s="9"/>
      <c r="DI4655" s="9"/>
      <c r="DJ4655" s="9"/>
      <c r="DK4655" s="9"/>
      <c r="DL4655" s="9"/>
      <c r="DM4655" s="9"/>
      <c r="DN4655" s="9"/>
      <c r="DO4655" s="9"/>
      <c r="DP4655" s="9"/>
      <c r="DQ4655" s="9"/>
      <c r="DR4655" s="9"/>
      <c r="DS4655" s="9"/>
      <c r="DT4655" s="9"/>
      <c r="DU4655" s="9"/>
      <c r="DV4655" s="9"/>
      <c r="DW4655" s="9"/>
    </row>
    <row r="4656" spans="17:127" x14ac:dyDescent="0.25">
      <c r="Q4656" s="41"/>
      <c r="R4656" s="41"/>
      <c r="S4656" s="41"/>
      <c r="T4656" s="41"/>
      <c r="U4656" s="41"/>
      <c r="V4656" s="41"/>
      <c r="W4656" s="41"/>
      <c r="X4656" s="41"/>
      <c r="Y4656" s="41"/>
      <c r="Z4656" s="39"/>
      <c r="AA4656" s="39"/>
      <c r="AB4656" s="39"/>
      <c r="AC4656" s="39"/>
      <c r="AD4656" s="39"/>
      <c r="AE4656" s="39"/>
      <c r="AF4656" s="39"/>
      <c r="AG4656" s="39"/>
      <c r="AH4656" s="39"/>
      <c r="AI4656" s="39"/>
      <c r="AJ4656" s="39"/>
      <c r="AK4656" s="39"/>
      <c r="AL4656" s="39"/>
      <c r="AM4656" s="39"/>
      <c r="AN4656" s="39"/>
      <c r="AO4656" s="39"/>
      <c r="AP4656" s="39"/>
      <c r="AQ4656" s="39"/>
      <c r="AR4656" s="39"/>
      <c r="AS4656" s="39"/>
      <c r="BW4656" s="211"/>
      <c r="BX4656" s="211"/>
      <c r="BY4656" s="211"/>
      <c r="BZ4656" s="211"/>
      <c r="CA4656" s="211"/>
      <c r="CB4656" s="211"/>
      <c r="CC4656" s="211"/>
      <c r="CD4656" s="211"/>
      <c r="CE4656" s="211"/>
      <c r="CF4656" s="211"/>
      <c r="CG4656" s="211"/>
      <c r="CH4656" s="211"/>
      <c r="CI4656" s="211"/>
      <c r="CJ4656" s="211"/>
      <c r="CK4656" s="211"/>
      <c r="CL4656" s="211"/>
      <c r="CM4656" s="211"/>
      <c r="CN4656" s="280"/>
      <c r="CO4656" s="280"/>
      <c r="CP4656" s="280"/>
      <c r="CQ4656" s="280"/>
      <c r="CR4656" s="280"/>
      <c r="CS4656" s="280"/>
      <c r="CT4656" s="280"/>
      <c r="CU4656" s="280"/>
      <c r="CV4656" s="280"/>
      <c r="CW4656" s="280"/>
      <c r="CX4656" s="280"/>
      <c r="CY4656" s="280"/>
      <c r="CZ4656" s="280"/>
      <c r="DA4656" s="280"/>
      <c r="DB4656" s="280"/>
      <c r="DC4656" s="280"/>
      <c r="DD4656" s="9"/>
      <c r="DE4656" s="9"/>
      <c r="DF4656" s="9"/>
      <c r="DG4656" s="9"/>
      <c r="DH4656" s="9"/>
      <c r="DI4656" s="9"/>
      <c r="DJ4656" s="9"/>
      <c r="DK4656" s="9"/>
      <c r="DL4656" s="9"/>
      <c r="DM4656" s="9"/>
      <c r="DN4656" s="9"/>
      <c r="DO4656" s="9"/>
      <c r="DP4656" s="9"/>
      <c r="DQ4656" s="9"/>
      <c r="DR4656" s="9"/>
      <c r="DS4656" s="9"/>
      <c r="DT4656" s="9"/>
      <c r="DU4656" s="9"/>
      <c r="DV4656" s="9"/>
      <c r="DW4656" s="9"/>
    </row>
    <row r="4657" spans="17:127" x14ac:dyDescent="0.25">
      <c r="Q4657" s="41"/>
      <c r="R4657" s="41"/>
      <c r="S4657" s="41"/>
      <c r="T4657" s="41"/>
      <c r="U4657" s="41"/>
      <c r="V4657" s="41"/>
      <c r="W4657" s="41"/>
      <c r="X4657" s="41"/>
      <c r="Y4657" s="41"/>
      <c r="Z4657" s="39"/>
      <c r="AA4657" s="39"/>
      <c r="AB4657" s="39"/>
      <c r="AC4657" s="39"/>
      <c r="AD4657" s="39"/>
      <c r="AE4657" s="39"/>
      <c r="AF4657" s="39"/>
      <c r="AG4657" s="39"/>
      <c r="AH4657" s="39"/>
      <c r="AI4657" s="39"/>
      <c r="AJ4657" s="39"/>
      <c r="AK4657" s="39"/>
      <c r="AL4657" s="39"/>
      <c r="AM4657" s="39"/>
      <c r="AN4657" s="39"/>
      <c r="AO4657" s="39"/>
      <c r="AP4657" s="39"/>
      <c r="AQ4657" s="39"/>
      <c r="AR4657" s="39"/>
      <c r="AS4657" s="39"/>
      <c r="BW4657" s="211"/>
      <c r="BX4657" s="211"/>
      <c r="BY4657" s="211"/>
      <c r="BZ4657" s="211"/>
      <c r="CA4657" s="211"/>
      <c r="CB4657" s="211"/>
      <c r="CC4657" s="211"/>
      <c r="CD4657" s="211"/>
      <c r="CE4657" s="211"/>
      <c r="CF4657" s="211"/>
      <c r="CG4657" s="211"/>
      <c r="CH4657" s="211"/>
      <c r="CI4657" s="211"/>
      <c r="CJ4657" s="211"/>
      <c r="CK4657" s="211"/>
      <c r="CL4657" s="211"/>
      <c r="CM4657" s="211"/>
      <c r="CN4657" s="280"/>
      <c r="CO4657" s="280"/>
      <c r="CP4657" s="280"/>
      <c r="CQ4657" s="280"/>
      <c r="CR4657" s="280"/>
      <c r="CS4657" s="280"/>
      <c r="CT4657" s="280"/>
      <c r="CU4657" s="280"/>
      <c r="CV4657" s="280"/>
      <c r="CW4657" s="280"/>
      <c r="CX4657" s="280"/>
      <c r="CY4657" s="280"/>
      <c r="CZ4657" s="280"/>
      <c r="DA4657" s="280"/>
      <c r="DB4657" s="280"/>
      <c r="DC4657" s="280"/>
      <c r="DD4657" s="9"/>
      <c r="DE4657" s="9"/>
      <c r="DF4657" s="9"/>
      <c r="DG4657" s="9"/>
      <c r="DH4657" s="9"/>
      <c r="DI4657" s="9"/>
      <c r="DJ4657" s="9"/>
      <c r="DK4657" s="9"/>
      <c r="DL4657" s="9"/>
      <c r="DM4657" s="9"/>
      <c r="DN4657" s="9"/>
      <c r="DO4657" s="9"/>
      <c r="DP4657" s="9"/>
      <c r="DQ4657" s="9"/>
      <c r="DR4657" s="9"/>
      <c r="DS4657" s="9"/>
      <c r="DT4657" s="9"/>
      <c r="DU4657" s="9"/>
      <c r="DV4657" s="9"/>
      <c r="DW4657" s="9"/>
    </row>
    <row r="4658" spans="17:127" x14ac:dyDescent="0.25">
      <c r="Q4658" s="41"/>
      <c r="R4658" s="41"/>
      <c r="S4658" s="41"/>
      <c r="T4658" s="41"/>
      <c r="U4658" s="41"/>
      <c r="V4658" s="41"/>
      <c r="W4658" s="41"/>
      <c r="X4658" s="41"/>
      <c r="Y4658" s="41"/>
      <c r="Z4658" s="39"/>
      <c r="AA4658" s="39"/>
      <c r="AB4658" s="39"/>
      <c r="AC4658" s="39"/>
      <c r="AD4658" s="39"/>
      <c r="AE4658" s="39"/>
      <c r="AF4658" s="39"/>
      <c r="AG4658" s="39"/>
      <c r="AH4658" s="39"/>
      <c r="AI4658" s="39"/>
      <c r="AJ4658" s="39"/>
      <c r="AK4658" s="39"/>
      <c r="AL4658" s="39"/>
      <c r="AM4658" s="39"/>
      <c r="AN4658" s="39"/>
      <c r="AO4658" s="39"/>
      <c r="AP4658" s="39"/>
      <c r="AQ4658" s="39"/>
      <c r="AR4658" s="39"/>
      <c r="AS4658" s="39"/>
      <c r="BW4658" s="211"/>
      <c r="BX4658" s="211"/>
      <c r="BY4658" s="211"/>
      <c r="BZ4658" s="211"/>
      <c r="CA4658" s="211"/>
      <c r="CB4658" s="211"/>
      <c r="CC4658" s="211"/>
      <c r="CD4658" s="211"/>
      <c r="CE4658" s="211"/>
      <c r="CF4658" s="211"/>
      <c r="CG4658" s="211"/>
      <c r="CH4658" s="211"/>
      <c r="CI4658" s="211"/>
      <c r="CJ4658" s="211"/>
      <c r="CK4658" s="211"/>
      <c r="CL4658" s="211"/>
      <c r="CM4658" s="211"/>
      <c r="CN4658" s="280"/>
      <c r="CO4658" s="280"/>
      <c r="CP4658" s="280"/>
      <c r="CQ4658" s="280"/>
      <c r="CR4658" s="280"/>
      <c r="CS4658" s="280"/>
      <c r="CT4658" s="280"/>
      <c r="CU4658" s="280"/>
      <c r="CV4658" s="280"/>
      <c r="CW4658" s="280"/>
      <c r="CX4658" s="280"/>
      <c r="CY4658" s="280"/>
      <c r="CZ4658" s="280"/>
      <c r="DA4658" s="280"/>
      <c r="DB4658" s="280"/>
      <c r="DC4658" s="280"/>
      <c r="DD4658" s="9"/>
      <c r="DE4658" s="9"/>
      <c r="DF4658" s="9"/>
      <c r="DG4658" s="9"/>
      <c r="DH4658" s="9"/>
      <c r="DI4658" s="9"/>
      <c r="DJ4658" s="9"/>
      <c r="DK4658" s="9"/>
      <c r="DL4658" s="9"/>
      <c r="DM4658" s="9"/>
      <c r="DN4658" s="9"/>
      <c r="DO4658" s="9"/>
      <c r="DP4658" s="9"/>
      <c r="DQ4658" s="9"/>
      <c r="DR4658" s="9"/>
      <c r="DS4658" s="9"/>
      <c r="DT4658" s="9"/>
      <c r="DU4658" s="9"/>
      <c r="DV4658" s="9"/>
      <c r="DW4658" s="9"/>
    </row>
    <row r="4659" spans="17:127" x14ac:dyDescent="0.25">
      <c r="Q4659" s="41"/>
      <c r="R4659" s="41"/>
      <c r="S4659" s="41"/>
      <c r="T4659" s="41"/>
      <c r="U4659" s="41"/>
      <c r="V4659" s="41"/>
      <c r="W4659" s="41"/>
      <c r="X4659" s="41"/>
      <c r="Y4659" s="41"/>
      <c r="Z4659" s="39"/>
      <c r="AA4659" s="39"/>
      <c r="AB4659" s="39"/>
      <c r="AC4659" s="39"/>
      <c r="AD4659" s="39"/>
      <c r="AE4659" s="39"/>
      <c r="AF4659" s="39"/>
      <c r="AG4659" s="39"/>
      <c r="AH4659" s="39"/>
      <c r="AI4659" s="39"/>
      <c r="AJ4659" s="39"/>
      <c r="AK4659" s="39"/>
      <c r="AL4659" s="39"/>
      <c r="AM4659" s="39"/>
      <c r="AN4659" s="39"/>
      <c r="AO4659" s="39"/>
      <c r="AP4659" s="39"/>
      <c r="AQ4659" s="39"/>
      <c r="AR4659" s="39"/>
      <c r="AS4659" s="39"/>
      <c r="BW4659" s="211"/>
      <c r="BX4659" s="211"/>
      <c r="BY4659" s="211"/>
      <c r="BZ4659" s="211"/>
      <c r="CA4659" s="211"/>
      <c r="CB4659" s="211"/>
      <c r="CC4659" s="211"/>
      <c r="CD4659" s="211"/>
      <c r="CE4659" s="211"/>
      <c r="CF4659" s="211"/>
      <c r="CG4659" s="211"/>
      <c r="CH4659" s="211"/>
      <c r="CI4659" s="211"/>
      <c r="CJ4659" s="211"/>
      <c r="CK4659" s="211"/>
      <c r="CL4659" s="211"/>
      <c r="CM4659" s="211"/>
      <c r="CN4659" s="280"/>
      <c r="CO4659" s="280"/>
      <c r="CP4659" s="280"/>
      <c r="CQ4659" s="280"/>
      <c r="CR4659" s="280"/>
      <c r="CS4659" s="280"/>
      <c r="CT4659" s="280"/>
      <c r="CU4659" s="280"/>
      <c r="CV4659" s="280"/>
      <c r="CW4659" s="280"/>
      <c r="CX4659" s="280"/>
      <c r="CY4659" s="280"/>
      <c r="CZ4659" s="280"/>
      <c r="DA4659" s="280"/>
      <c r="DB4659" s="280"/>
      <c r="DC4659" s="280"/>
      <c r="DD4659" s="9"/>
      <c r="DE4659" s="9"/>
      <c r="DF4659" s="9"/>
      <c r="DG4659" s="9"/>
      <c r="DH4659" s="9"/>
      <c r="DI4659" s="9"/>
      <c r="DJ4659" s="9"/>
      <c r="DK4659" s="9"/>
      <c r="DL4659" s="9"/>
      <c r="DM4659" s="9"/>
      <c r="DN4659" s="9"/>
      <c r="DO4659" s="9"/>
      <c r="DP4659" s="9"/>
      <c r="DQ4659" s="9"/>
      <c r="DR4659" s="9"/>
      <c r="DS4659" s="9"/>
      <c r="DT4659" s="9"/>
      <c r="DU4659" s="9"/>
      <c r="DV4659" s="9"/>
      <c r="DW4659" s="9"/>
    </row>
    <row r="4660" spans="17:127" x14ac:dyDescent="0.25">
      <c r="Q4660" s="41"/>
      <c r="R4660" s="41"/>
      <c r="S4660" s="41"/>
      <c r="T4660" s="41"/>
      <c r="U4660" s="41"/>
      <c r="V4660" s="41"/>
      <c r="W4660" s="41"/>
      <c r="X4660" s="41"/>
      <c r="Y4660" s="41"/>
      <c r="Z4660" s="39"/>
      <c r="AA4660" s="39"/>
      <c r="AB4660" s="39"/>
      <c r="AC4660" s="39"/>
      <c r="AD4660" s="39"/>
      <c r="AE4660" s="39"/>
      <c r="AF4660" s="39"/>
      <c r="AG4660" s="39"/>
      <c r="AH4660" s="39"/>
      <c r="AI4660" s="39"/>
      <c r="AJ4660" s="39"/>
      <c r="AK4660" s="39"/>
      <c r="AL4660" s="39"/>
      <c r="AM4660" s="39"/>
      <c r="AN4660" s="39"/>
      <c r="AO4660" s="39"/>
      <c r="AP4660" s="39"/>
      <c r="AQ4660" s="39"/>
      <c r="AR4660" s="39"/>
      <c r="AS4660" s="39"/>
      <c r="BW4660" s="211"/>
      <c r="BX4660" s="211"/>
      <c r="BY4660" s="211"/>
      <c r="BZ4660" s="211"/>
      <c r="CA4660" s="211"/>
      <c r="CB4660" s="211"/>
      <c r="CC4660" s="211"/>
      <c r="CD4660" s="211"/>
      <c r="CE4660" s="211"/>
      <c r="CF4660" s="211"/>
      <c r="CG4660" s="211"/>
      <c r="CH4660" s="211"/>
      <c r="CI4660" s="211"/>
      <c r="CJ4660" s="211"/>
      <c r="CK4660" s="211"/>
      <c r="CL4660" s="211"/>
      <c r="CM4660" s="211"/>
      <c r="CN4660" s="280"/>
      <c r="CO4660" s="280"/>
      <c r="CP4660" s="280"/>
      <c r="CQ4660" s="280"/>
      <c r="CR4660" s="280"/>
      <c r="CS4660" s="280"/>
      <c r="CT4660" s="280"/>
      <c r="CU4660" s="280"/>
      <c r="CV4660" s="280"/>
      <c r="CW4660" s="280"/>
      <c r="CX4660" s="280"/>
      <c r="CY4660" s="280"/>
      <c r="CZ4660" s="280"/>
      <c r="DA4660" s="280"/>
      <c r="DB4660" s="280"/>
      <c r="DC4660" s="280"/>
      <c r="DD4660" s="9"/>
      <c r="DE4660" s="9"/>
      <c r="DF4660" s="9"/>
      <c r="DG4660" s="9"/>
      <c r="DH4660" s="9"/>
      <c r="DI4660" s="9"/>
      <c r="DJ4660" s="9"/>
      <c r="DK4660" s="9"/>
      <c r="DL4660" s="9"/>
      <c r="DM4660" s="9"/>
      <c r="DN4660" s="9"/>
      <c r="DO4660" s="9"/>
      <c r="DP4660" s="9"/>
      <c r="DQ4660" s="9"/>
      <c r="DR4660" s="9"/>
      <c r="DS4660" s="9"/>
      <c r="DT4660" s="9"/>
      <c r="DU4660" s="9"/>
      <c r="DV4660" s="9"/>
      <c r="DW4660" s="9"/>
    </row>
    <row r="4661" spans="17:127" x14ac:dyDescent="0.25">
      <c r="Q4661" s="41"/>
      <c r="R4661" s="41"/>
      <c r="S4661" s="41"/>
      <c r="T4661" s="41"/>
      <c r="U4661" s="41"/>
      <c r="V4661" s="41"/>
      <c r="W4661" s="41"/>
      <c r="X4661" s="41"/>
      <c r="Y4661" s="41"/>
      <c r="Z4661" s="39"/>
      <c r="AA4661" s="39"/>
      <c r="AB4661" s="39"/>
      <c r="AC4661" s="39"/>
      <c r="AD4661" s="39"/>
      <c r="AE4661" s="39"/>
      <c r="AF4661" s="39"/>
      <c r="AG4661" s="39"/>
      <c r="AH4661" s="39"/>
      <c r="AI4661" s="39"/>
      <c r="AJ4661" s="39"/>
      <c r="AK4661" s="39"/>
      <c r="AL4661" s="39"/>
      <c r="AM4661" s="39"/>
      <c r="AN4661" s="39"/>
      <c r="AO4661" s="39"/>
      <c r="AP4661" s="39"/>
      <c r="AQ4661" s="39"/>
      <c r="AR4661" s="39"/>
      <c r="AS4661" s="39"/>
      <c r="BW4661" s="211"/>
      <c r="BX4661" s="211"/>
      <c r="BY4661" s="211"/>
      <c r="BZ4661" s="211"/>
      <c r="CA4661" s="211"/>
      <c r="CB4661" s="211"/>
      <c r="CC4661" s="211"/>
      <c r="CD4661" s="211"/>
      <c r="CE4661" s="211"/>
      <c r="CF4661" s="211"/>
      <c r="CG4661" s="211"/>
      <c r="CH4661" s="211"/>
      <c r="CI4661" s="211"/>
      <c r="CJ4661" s="211"/>
      <c r="CK4661" s="211"/>
      <c r="CL4661" s="211"/>
      <c r="CM4661" s="211"/>
      <c r="CN4661" s="280"/>
      <c r="CO4661" s="280"/>
      <c r="CP4661" s="280"/>
      <c r="CQ4661" s="280"/>
      <c r="CR4661" s="280"/>
      <c r="CS4661" s="280"/>
      <c r="CT4661" s="280"/>
      <c r="CU4661" s="280"/>
      <c r="CV4661" s="280"/>
      <c r="CW4661" s="280"/>
      <c r="CX4661" s="280"/>
      <c r="CY4661" s="280"/>
      <c r="CZ4661" s="280"/>
      <c r="DA4661" s="280"/>
      <c r="DB4661" s="280"/>
      <c r="DC4661" s="280"/>
      <c r="DD4661" s="9"/>
      <c r="DE4661" s="9"/>
      <c r="DF4661" s="9"/>
      <c r="DG4661" s="9"/>
      <c r="DH4661" s="9"/>
      <c r="DI4661" s="9"/>
      <c r="DJ4661" s="9"/>
      <c r="DK4661" s="9"/>
      <c r="DL4661" s="9"/>
      <c r="DM4661" s="9"/>
      <c r="DN4661" s="9"/>
      <c r="DO4661" s="9"/>
      <c r="DP4661" s="9"/>
      <c r="DQ4661" s="9"/>
      <c r="DR4661" s="9"/>
      <c r="DS4661" s="9"/>
      <c r="DT4661" s="9"/>
      <c r="DU4661" s="9"/>
      <c r="DV4661" s="9"/>
      <c r="DW4661" s="9"/>
    </row>
    <row r="4662" spans="17:127" x14ac:dyDescent="0.25">
      <c r="Q4662" s="41"/>
      <c r="R4662" s="41"/>
      <c r="S4662" s="41"/>
      <c r="T4662" s="41"/>
      <c r="U4662" s="41"/>
      <c r="V4662" s="41"/>
      <c r="W4662" s="41"/>
      <c r="X4662" s="41"/>
      <c r="Y4662" s="41"/>
      <c r="Z4662" s="39"/>
      <c r="AA4662" s="39"/>
      <c r="AB4662" s="39"/>
      <c r="AC4662" s="39"/>
      <c r="AD4662" s="39"/>
      <c r="AE4662" s="39"/>
      <c r="AF4662" s="39"/>
      <c r="AG4662" s="39"/>
      <c r="AH4662" s="39"/>
      <c r="AI4662" s="39"/>
      <c r="AJ4662" s="39"/>
      <c r="AK4662" s="39"/>
      <c r="AL4662" s="39"/>
      <c r="AM4662" s="39"/>
      <c r="AN4662" s="39"/>
      <c r="AO4662" s="39"/>
      <c r="AP4662" s="39"/>
      <c r="AQ4662" s="39"/>
      <c r="AR4662" s="39"/>
      <c r="AS4662" s="39"/>
      <c r="BW4662" s="211"/>
      <c r="BX4662" s="211"/>
      <c r="BY4662" s="211"/>
      <c r="BZ4662" s="211"/>
      <c r="CA4662" s="211"/>
      <c r="CB4662" s="211"/>
      <c r="CC4662" s="211"/>
      <c r="CD4662" s="211"/>
      <c r="CE4662" s="211"/>
      <c r="CF4662" s="211"/>
      <c r="CG4662" s="211"/>
      <c r="CH4662" s="211"/>
      <c r="CI4662" s="211"/>
      <c r="CJ4662" s="211"/>
      <c r="CK4662" s="211"/>
      <c r="CL4662" s="211"/>
      <c r="CM4662" s="211"/>
      <c r="CN4662" s="280"/>
      <c r="CO4662" s="280"/>
      <c r="CP4662" s="280"/>
      <c r="CQ4662" s="280"/>
      <c r="CR4662" s="280"/>
      <c r="CS4662" s="280"/>
      <c r="CT4662" s="280"/>
      <c r="CU4662" s="280"/>
      <c r="CV4662" s="280"/>
      <c r="CW4662" s="280"/>
      <c r="CX4662" s="280"/>
      <c r="CY4662" s="280"/>
      <c r="CZ4662" s="280"/>
      <c r="DA4662" s="280"/>
      <c r="DB4662" s="280"/>
      <c r="DC4662" s="280"/>
      <c r="DD4662" s="9"/>
      <c r="DE4662" s="9"/>
      <c r="DF4662" s="9"/>
      <c r="DG4662" s="9"/>
      <c r="DH4662" s="9"/>
      <c r="DI4662" s="9"/>
      <c r="DJ4662" s="9"/>
      <c r="DK4662" s="9"/>
      <c r="DL4662" s="9"/>
      <c r="DM4662" s="9"/>
      <c r="DN4662" s="9"/>
      <c r="DO4662" s="9"/>
      <c r="DP4662" s="9"/>
      <c r="DQ4662" s="9"/>
      <c r="DR4662" s="9"/>
      <c r="DS4662" s="9"/>
      <c r="DT4662" s="9"/>
      <c r="DU4662" s="9"/>
      <c r="DV4662" s="9"/>
      <c r="DW4662" s="9"/>
    </row>
    <row r="4663" spans="17:127" x14ac:dyDescent="0.25">
      <c r="Q4663" s="41"/>
      <c r="R4663" s="41"/>
      <c r="S4663" s="41"/>
      <c r="T4663" s="41"/>
      <c r="U4663" s="41"/>
      <c r="V4663" s="41"/>
      <c r="W4663" s="41"/>
      <c r="X4663" s="41"/>
      <c r="Y4663" s="41"/>
      <c r="Z4663" s="39"/>
      <c r="AA4663" s="39"/>
      <c r="AB4663" s="39"/>
      <c r="AC4663" s="39"/>
      <c r="AD4663" s="39"/>
      <c r="AE4663" s="39"/>
      <c r="AF4663" s="39"/>
      <c r="AG4663" s="39"/>
      <c r="AH4663" s="39"/>
      <c r="AI4663" s="39"/>
      <c r="AJ4663" s="39"/>
      <c r="AK4663" s="39"/>
      <c r="AL4663" s="39"/>
      <c r="AM4663" s="39"/>
      <c r="AN4663" s="39"/>
      <c r="AO4663" s="39"/>
      <c r="AP4663" s="39"/>
      <c r="AQ4663" s="39"/>
      <c r="AR4663" s="39"/>
      <c r="AS4663" s="39"/>
      <c r="BW4663" s="211"/>
      <c r="BX4663" s="211"/>
      <c r="BY4663" s="211"/>
      <c r="BZ4663" s="211"/>
      <c r="CA4663" s="211"/>
      <c r="CB4663" s="211"/>
      <c r="CC4663" s="211"/>
      <c r="CD4663" s="211"/>
      <c r="CE4663" s="211"/>
      <c r="CF4663" s="211"/>
      <c r="CG4663" s="211"/>
      <c r="CH4663" s="211"/>
      <c r="CI4663" s="211"/>
      <c r="CJ4663" s="211"/>
      <c r="CK4663" s="211"/>
      <c r="CL4663" s="211"/>
      <c r="CM4663" s="211"/>
      <c r="CN4663" s="280"/>
      <c r="CO4663" s="280"/>
      <c r="CP4663" s="280"/>
      <c r="CQ4663" s="280"/>
      <c r="CR4663" s="280"/>
      <c r="CS4663" s="280"/>
      <c r="CT4663" s="280"/>
      <c r="CU4663" s="280"/>
      <c r="CV4663" s="280"/>
      <c r="CW4663" s="280"/>
      <c r="CX4663" s="280"/>
      <c r="CY4663" s="280"/>
      <c r="CZ4663" s="280"/>
      <c r="DA4663" s="280"/>
      <c r="DB4663" s="280"/>
      <c r="DC4663" s="280"/>
      <c r="DD4663" s="9"/>
      <c r="DE4663" s="9"/>
      <c r="DF4663" s="9"/>
      <c r="DG4663" s="9"/>
      <c r="DH4663" s="9"/>
      <c r="DI4663" s="9"/>
      <c r="DJ4663" s="9"/>
      <c r="DK4663" s="9"/>
      <c r="DL4663" s="9"/>
      <c r="DM4663" s="9"/>
      <c r="DN4663" s="9"/>
      <c r="DO4663" s="9"/>
      <c r="DP4663" s="9"/>
      <c r="DQ4663" s="9"/>
      <c r="DR4663" s="9"/>
      <c r="DS4663" s="9"/>
      <c r="DT4663" s="9"/>
      <c r="DU4663" s="9"/>
      <c r="DV4663" s="9"/>
      <c r="DW4663" s="9"/>
    </row>
    <row r="4664" spans="17:127" x14ac:dyDescent="0.25">
      <c r="Q4664" s="41"/>
      <c r="R4664" s="41"/>
      <c r="S4664" s="41"/>
      <c r="T4664" s="41"/>
      <c r="U4664" s="41"/>
      <c r="V4664" s="41"/>
      <c r="W4664" s="41"/>
      <c r="X4664" s="41"/>
      <c r="Y4664" s="41"/>
      <c r="Z4664" s="39"/>
      <c r="AA4664" s="39"/>
      <c r="AB4664" s="39"/>
      <c r="AC4664" s="39"/>
      <c r="AD4664" s="39"/>
      <c r="AE4664" s="39"/>
      <c r="AF4664" s="39"/>
      <c r="AG4664" s="39"/>
      <c r="AH4664" s="39"/>
      <c r="AI4664" s="39"/>
      <c r="AJ4664" s="39"/>
      <c r="AK4664" s="39"/>
      <c r="AL4664" s="39"/>
      <c r="AM4664" s="39"/>
      <c r="AN4664" s="39"/>
      <c r="AO4664" s="39"/>
      <c r="AP4664" s="39"/>
      <c r="AQ4664" s="39"/>
      <c r="AR4664" s="39"/>
      <c r="AS4664" s="39"/>
      <c r="BW4664" s="211"/>
      <c r="BX4664" s="211"/>
      <c r="BY4664" s="211"/>
      <c r="BZ4664" s="211"/>
      <c r="CA4664" s="211"/>
      <c r="CB4664" s="211"/>
      <c r="CC4664" s="211"/>
      <c r="CD4664" s="211"/>
      <c r="CE4664" s="211"/>
      <c r="CF4664" s="211"/>
      <c r="CG4664" s="211"/>
      <c r="CH4664" s="211"/>
      <c r="CI4664" s="211"/>
      <c r="CJ4664" s="211"/>
      <c r="CK4664" s="211"/>
      <c r="CL4664" s="211"/>
      <c r="CM4664" s="211"/>
      <c r="CN4664" s="280"/>
      <c r="CO4664" s="280"/>
      <c r="CP4664" s="280"/>
      <c r="CQ4664" s="280"/>
      <c r="CR4664" s="280"/>
      <c r="CS4664" s="280"/>
      <c r="CT4664" s="280"/>
      <c r="CU4664" s="280"/>
      <c r="CV4664" s="280"/>
      <c r="CW4664" s="280"/>
      <c r="CX4664" s="280"/>
      <c r="CY4664" s="280"/>
      <c r="CZ4664" s="280"/>
      <c r="DA4664" s="280"/>
      <c r="DB4664" s="280"/>
      <c r="DC4664" s="280"/>
      <c r="DD4664" s="9"/>
      <c r="DE4664" s="9"/>
      <c r="DF4664" s="9"/>
      <c r="DG4664" s="9"/>
      <c r="DH4664" s="9"/>
      <c r="DI4664" s="9"/>
      <c r="DJ4664" s="9"/>
      <c r="DK4664" s="9"/>
      <c r="DL4664" s="9"/>
      <c r="DM4664" s="9"/>
      <c r="DN4664" s="9"/>
      <c r="DO4664" s="9"/>
      <c r="DP4664" s="9"/>
      <c r="DQ4664" s="9"/>
      <c r="DR4664" s="9"/>
      <c r="DS4664" s="9"/>
      <c r="DT4664" s="9"/>
      <c r="DU4664" s="9"/>
      <c r="DV4664" s="9"/>
      <c r="DW4664" s="9"/>
    </row>
    <row r="4665" spans="17:127" x14ac:dyDescent="0.25">
      <c r="Q4665" s="41"/>
      <c r="R4665" s="41"/>
      <c r="S4665" s="41"/>
      <c r="T4665" s="41"/>
      <c r="U4665" s="41"/>
      <c r="V4665" s="41"/>
      <c r="W4665" s="41"/>
      <c r="X4665" s="41"/>
      <c r="Y4665" s="41"/>
      <c r="Z4665" s="39"/>
      <c r="AA4665" s="39"/>
      <c r="AB4665" s="39"/>
      <c r="AC4665" s="39"/>
      <c r="AD4665" s="39"/>
      <c r="AE4665" s="39"/>
      <c r="AF4665" s="39"/>
      <c r="AG4665" s="39"/>
      <c r="AH4665" s="39"/>
      <c r="AI4665" s="39"/>
      <c r="AJ4665" s="39"/>
      <c r="AK4665" s="39"/>
      <c r="AL4665" s="39"/>
      <c r="AM4665" s="39"/>
      <c r="AN4665" s="39"/>
      <c r="AO4665" s="39"/>
      <c r="AP4665" s="39"/>
      <c r="AQ4665" s="39"/>
      <c r="AR4665" s="39"/>
      <c r="AS4665" s="39"/>
      <c r="BW4665" s="211"/>
      <c r="BX4665" s="211"/>
      <c r="BY4665" s="211"/>
      <c r="BZ4665" s="211"/>
      <c r="CA4665" s="211"/>
      <c r="CB4665" s="211"/>
      <c r="CC4665" s="211"/>
      <c r="CD4665" s="211"/>
      <c r="CE4665" s="211"/>
      <c r="CF4665" s="211"/>
      <c r="CG4665" s="211"/>
      <c r="CH4665" s="211"/>
      <c r="CI4665" s="211"/>
      <c r="CJ4665" s="211"/>
      <c r="CK4665" s="211"/>
      <c r="CL4665" s="211"/>
      <c r="CM4665" s="211"/>
      <c r="CN4665" s="280"/>
      <c r="CO4665" s="280"/>
      <c r="CP4665" s="280"/>
      <c r="CQ4665" s="280"/>
      <c r="CR4665" s="280"/>
      <c r="CS4665" s="280"/>
      <c r="CT4665" s="280"/>
      <c r="CU4665" s="280"/>
      <c r="CV4665" s="280"/>
      <c r="CW4665" s="280"/>
      <c r="CX4665" s="280"/>
      <c r="CY4665" s="280"/>
      <c r="CZ4665" s="280"/>
      <c r="DA4665" s="280"/>
      <c r="DB4665" s="280"/>
      <c r="DC4665" s="280"/>
      <c r="DD4665" s="9"/>
      <c r="DE4665" s="9"/>
      <c r="DF4665" s="9"/>
      <c r="DG4665" s="9"/>
      <c r="DH4665" s="9"/>
      <c r="DI4665" s="9"/>
      <c r="DJ4665" s="9"/>
      <c r="DK4665" s="9"/>
      <c r="DL4665" s="9"/>
      <c r="DM4665" s="9"/>
      <c r="DN4665" s="9"/>
      <c r="DO4665" s="9"/>
      <c r="DP4665" s="9"/>
      <c r="DQ4665" s="9"/>
      <c r="DR4665" s="9"/>
      <c r="DS4665" s="9"/>
      <c r="DT4665" s="9"/>
      <c r="DU4665" s="9"/>
      <c r="DV4665" s="9"/>
      <c r="DW4665" s="9"/>
    </row>
    <row r="4666" spans="17:127" x14ac:dyDescent="0.25">
      <c r="Q4666" s="41"/>
      <c r="R4666" s="41"/>
      <c r="S4666" s="41"/>
      <c r="T4666" s="41"/>
      <c r="U4666" s="41"/>
      <c r="V4666" s="41"/>
      <c r="W4666" s="41"/>
      <c r="X4666" s="41"/>
      <c r="Y4666" s="41"/>
      <c r="Z4666" s="39"/>
      <c r="AA4666" s="39"/>
      <c r="AB4666" s="39"/>
      <c r="AC4666" s="39"/>
      <c r="AD4666" s="39"/>
      <c r="AE4666" s="39"/>
      <c r="AF4666" s="39"/>
      <c r="AG4666" s="39"/>
      <c r="AH4666" s="39"/>
      <c r="AI4666" s="39"/>
      <c r="AJ4666" s="39"/>
      <c r="AK4666" s="39"/>
      <c r="AL4666" s="39"/>
      <c r="AM4666" s="39"/>
      <c r="AN4666" s="39"/>
      <c r="AO4666" s="39"/>
      <c r="AP4666" s="39"/>
      <c r="AQ4666" s="39"/>
      <c r="AR4666" s="39"/>
      <c r="AS4666" s="39"/>
      <c r="BW4666" s="211"/>
      <c r="BX4666" s="211"/>
      <c r="BY4666" s="211"/>
      <c r="BZ4666" s="211"/>
      <c r="CA4666" s="211"/>
      <c r="CB4666" s="211"/>
      <c r="CC4666" s="211"/>
      <c r="CD4666" s="211"/>
      <c r="CE4666" s="211"/>
      <c r="CF4666" s="211"/>
      <c r="CG4666" s="211"/>
      <c r="CH4666" s="211"/>
      <c r="CI4666" s="211"/>
      <c r="CJ4666" s="211"/>
      <c r="CK4666" s="211"/>
      <c r="CL4666" s="211"/>
      <c r="CM4666" s="211"/>
      <c r="CN4666" s="280"/>
      <c r="CO4666" s="280"/>
      <c r="CP4666" s="280"/>
      <c r="CQ4666" s="280"/>
      <c r="CR4666" s="280"/>
      <c r="CS4666" s="280"/>
      <c r="CT4666" s="280"/>
      <c r="CU4666" s="280"/>
      <c r="CV4666" s="280"/>
      <c r="CW4666" s="280"/>
      <c r="CX4666" s="280"/>
      <c r="CY4666" s="280"/>
      <c r="CZ4666" s="280"/>
      <c r="DA4666" s="280"/>
      <c r="DB4666" s="280"/>
      <c r="DC4666" s="280"/>
      <c r="DD4666" s="9"/>
      <c r="DE4666" s="9"/>
      <c r="DF4666" s="9"/>
      <c r="DG4666" s="9"/>
      <c r="DH4666" s="9"/>
      <c r="DI4666" s="9"/>
      <c r="DJ4666" s="9"/>
      <c r="DK4666" s="9"/>
      <c r="DL4666" s="9"/>
      <c r="DM4666" s="9"/>
      <c r="DN4666" s="9"/>
      <c r="DO4666" s="9"/>
      <c r="DP4666" s="9"/>
      <c r="DQ4666" s="9"/>
      <c r="DR4666" s="9"/>
      <c r="DS4666" s="9"/>
      <c r="DT4666" s="9"/>
      <c r="DU4666" s="9"/>
      <c r="DV4666" s="9"/>
      <c r="DW4666" s="9"/>
    </row>
    <row r="4667" spans="17:127" x14ac:dyDescent="0.25">
      <c r="Q4667" s="41"/>
      <c r="R4667" s="41"/>
      <c r="S4667" s="41"/>
      <c r="T4667" s="41"/>
      <c r="U4667" s="41"/>
      <c r="V4667" s="41"/>
      <c r="W4667" s="41"/>
      <c r="X4667" s="41"/>
      <c r="Y4667" s="41"/>
      <c r="Z4667" s="39"/>
      <c r="AA4667" s="39"/>
      <c r="AB4667" s="39"/>
      <c r="AC4667" s="39"/>
      <c r="AD4667" s="39"/>
      <c r="AE4667" s="39"/>
      <c r="AF4667" s="39"/>
      <c r="AG4667" s="39"/>
      <c r="AH4667" s="39"/>
      <c r="AI4667" s="39"/>
      <c r="AJ4667" s="39"/>
      <c r="AK4667" s="39"/>
      <c r="AL4667" s="39"/>
      <c r="AM4667" s="39"/>
      <c r="AN4667" s="39"/>
      <c r="AO4667" s="39"/>
      <c r="AP4667" s="39"/>
      <c r="AQ4667" s="39"/>
      <c r="AR4667" s="39"/>
      <c r="AS4667" s="39"/>
      <c r="BW4667" s="211"/>
      <c r="BX4667" s="211"/>
      <c r="BY4667" s="211"/>
      <c r="BZ4667" s="211"/>
      <c r="CA4667" s="211"/>
      <c r="CB4667" s="211"/>
      <c r="CC4667" s="211"/>
      <c r="CD4667" s="211"/>
      <c r="CE4667" s="211"/>
      <c r="CF4667" s="211"/>
      <c r="CG4667" s="211"/>
      <c r="CH4667" s="211"/>
      <c r="CI4667" s="211"/>
      <c r="CJ4667" s="211"/>
      <c r="CK4667" s="211"/>
      <c r="CL4667" s="211"/>
      <c r="CM4667" s="211"/>
      <c r="CN4667" s="280"/>
      <c r="CO4667" s="280"/>
      <c r="CP4667" s="280"/>
      <c r="CQ4667" s="280"/>
      <c r="CR4667" s="280"/>
      <c r="CS4667" s="280"/>
      <c r="CT4667" s="280"/>
      <c r="CU4667" s="280"/>
      <c r="CV4667" s="280"/>
      <c r="CW4667" s="280"/>
      <c r="CX4667" s="280"/>
      <c r="CY4667" s="280"/>
      <c r="CZ4667" s="280"/>
      <c r="DA4667" s="280"/>
      <c r="DB4667" s="280"/>
      <c r="DC4667" s="280"/>
      <c r="DD4667" s="9"/>
      <c r="DE4667" s="9"/>
      <c r="DF4667" s="9"/>
      <c r="DG4667" s="9"/>
      <c r="DH4667" s="9"/>
      <c r="DI4667" s="9"/>
      <c r="DJ4667" s="9"/>
      <c r="DK4667" s="9"/>
      <c r="DL4667" s="9"/>
      <c r="DM4667" s="9"/>
      <c r="DN4667" s="9"/>
      <c r="DO4667" s="9"/>
      <c r="DP4667" s="9"/>
      <c r="DQ4667" s="9"/>
      <c r="DR4667" s="9"/>
      <c r="DS4667" s="9"/>
      <c r="DT4667" s="9"/>
      <c r="DU4667" s="9"/>
      <c r="DV4667" s="9"/>
      <c r="DW4667" s="9"/>
    </row>
    <row r="4668" spans="17:127" x14ac:dyDescent="0.25">
      <c r="Q4668" s="41"/>
      <c r="R4668" s="41"/>
      <c r="S4668" s="41"/>
      <c r="T4668" s="41"/>
      <c r="U4668" s="41"/>
      <c r="V4668" s="41"/>
      <c r="W4668" s="41"/>
      <c r="X4668" s="41"/>
      <c r="Y4668" s="41"/>
      <c r="Z4668" s="39"/>
      <c r="AA4668" s="39"/>
      <c r="AB4668" s="39"/>
      <c r="AC4668" s="39"/>
      <c r="AD4668" s="39"/>
      <c r="AE4668" s="39"/>
      <c r="AF4668" s="39"/>
      <c r="AG4668" s="39"/>
      <c r="AH4668" s="39"/>
      <c r="AI4668" s="39"/>
      <c r="AJ4668" s="39"/>
      <c r="AK4668" s="39"/>
      <c r="AL4668" s="39"/>
      <c r="AM4668" s="39"/>
      <c r="AN4668" s="39"/>
      <c r="AO4668" s="39"/>
      <c r="AP4668" s="39"/>
      <c r="AQ4668" s="39"/>
      <c r="AR4668" s="39"/>
      <c r="AS4668" s="39"/>
      <c r="BW4668" s="211"/>
      <c r="BX4668" s="211"/>
      <c r="BY4668" s="211"/>
      <c r="BZ4668" s="211"/>
      <c r="CA4668" s="211"/>
      <c r="CB4668" s="211"/>
      <c r="CC4668" s="211"/>
      <c r="CD4668" s="211"/>
      <c r="CE4668" s="211"/>
      <c r="CF4668" s="211"/>
      <c r="CG4668" s="211"/>
      <c r="CH4668" s="211"/>
      <c r="CI4668" s="211"/>
      <c r="CJ4668" s="211"/>
      <c r="CK4668" s="211"/>
      <c r="CL4668" s="211"/>
      <c r="CM4668" s="211"/>
      <c r="CN4668" s="280"/>
      <c r="CO4668" s="280"/>
      <c r="CP4668" s="280"/>
      <c r="CQ4668" s="280"/>
      <c r="CR4668" s="280"/>
      <c r="CS4668" s="280"/>
      <c r="CT4668" s="280"/>
      <c r="CU4668" s="280"/>
      <c r="CV4668" s="280"/>
      <c r="CW4668" s="280"/>
      <c r="CX4668" s="280"/>
      <c r="CY4668" s="280"/>
      <c r="CZ4668" s="280"/>
      <c r="DA4668" s="280"/>
      <c r="DB4668" s="280"/>
      <c r="DC4668" s="280"/>
      <c r="DD4668" s="9"/>
      <c r="DE4668" s="9"/>
      <c r="DF4668" s="9"/>
      <c r="DG4668" s="9"/>
      <c r="DH4668" s="9"/>
      <c r="DI4668" s="9"/>
      <c r="DJ4668" s="9"/>
      <c r="DK4668" s="9"/>
      <c r="DL4668" s="9"/>
      <c r="DM4668" s="9"/>
      <c r="DN4668" s="9"/>
      <c r="DO4668" s="9"/>
      <c r="DP4668" s="9"/>
      <c r="DQ4668" s="9"/>
      <c r="DR4668" s="9"/>
      <c r="DS4668" s="9"/>
      <c r="DT4668" s="9"/>
      <c r="DU4668" s="9"/>
      <c r="DV4668" s="9"/>
      <c r="DW4668" s="9"/>
    </row>
    <row r="4669" spans="17:127" x14ac:dyDescent="0.25">
      <c r="Q4669" s="41"/>
      <c r="R4669" s="41"/>
      <c r="S4669" s="41"/>
      <c r="T4669" s="41"/>
      <c r="U4669" s="41"/>
      <c r="V4669" s="41"/>
      <c r="W4669" s="41"/>
      <c r="X4669" s="41"/>
      <c r="Y4669" s="41"/>
      <c r="Z4669" s="39"/>
      <c r="AA4669" s="39"/>
      <c r="AB4669" s="39"/>
      <c r="AC4669" s="39"/>
      <c r="AD4669" s="39"/>
      <c r="AE4669" s="39"/>
      <c r="AF4669" s="39"/>
      <c r="AG4669" s="39"/>
      <c r="AH4669" s="39"/>
      <c r="AI4669" s="39"/>
      <c r="AJ4669" s="39"/>
      <c r="AK4669" s="39"/>
      <c r="AL4669" s="39"/>
      <c r="AM4669" s="39"/>
      <c r="AN4669" s="39"/>
      <c r="AO4669" s="39"/>
      <c r="AP4669" s="39"/>
      <c r="AQ4669" s="39"/>
      <c r="AR4669" s="39"/>
      <c r="AS4669" s="39"/>
      <c r="BW4669" s="211"/>
      <c r="BX4669" s="211"/>
      <c r="BY4669" s="211"/>
      <c r="BZ4669" s="211"/>
      <c r="CA4669" s="211"/>
      <c r="CB4669" s="211"/>
      <c r="CC4669" s="211"/>
      <c r="CD4669" s="211"/>
      <c r="CE4669" s="211"/>
      <c r="CF4669" s="211"/>
      <c r="CG4669" s="211"/>
      <c r="CH4669" s="211"/>
      <c r="CI4669" s="211"/>
      <c r="CJ4669" s="211"/>
      <c r="CK4669" s="211"/>
      <c r="CL4669" s="211"/>
      <c r="CM4669" s="211"/>
      <c r="CN4669" s="280"/>
      <c r="CO4669" s="280"/>
      <c r="CP4669" s="280"/>
      <c r="CQ4669" s="280"/>
      <c r="CR4669" s="280"/>
      <c r="CS4669" s="280"/>
      <c r="CT4669" s="280"/>
      <c r="CU4669" s="280"/>
      <c r="CV4669" s="280"/>
      <c r="CW4669" s="280"/>
      <c r="CX4669" s="280"/>
      <c r="CY4669" s="280"/>
      <c r="CZ4669" s="280"/>
      <c r="DA4669" s="280"/>
      <c r="DB4669" s="280"/>
      <c r="DC4669" s="280"/>
      <c r="DD4669" s="9"/>
      <c r="DE4669" s="9"/>
      <c r="DF4669" s="9"/>
      <c r="DG4669" s="9"/>
      <c r="DH4669" s="9"/>
      <c r="DI4669" s="9"/>
      <c r="DJ4669" s="9"/>
      <c r="DK4669" s="9"/>
      <c r="DL4669" s="9"/>
      <c r="DM4669" s="9"/>
      <c r="DN4669" s="9"/>
      <c r="DO4669" s="9"/>
      <c r="DP4669" s="9"/>
      <c r="DQ4669" s="9"/>
      <c r="DR4669" s="9"/>
      <c r="DS4669" s="9"/>
      <c r="DT4669" s="9"/>
      <c r="DU4669" s="9"/>
      <c r="DV4669" s="9"/>
      <c r="DW4669" s="9"/>
    </row>
    <row r="4670" spans="17:127" x14ac:dyDescent="0.25">
      <c r="Q4670" s="41"/>
      <c r="R4670" s="41"/>
      <c r="S4670" s="41"/>
      <c r="T4670" s="41"/>
      <c r="U4670" s="41"/>
      <c r="V4670" s="41"/>
      <c r="W4670" s="41"/>
      <c r="X4670" s="41"/>
      <c r="Y4670" s="41"/>
      <c r="Z4670" s="39"/>
      <c r="AA4670" s="39"/>
      <c r="AB4670" s="39"/>
      <c r="AC4670" s="39"/>
      <c r="AD4670" s="39"/>
      <c r="AE4670" s="39"/>
      <c r="AF4670" s="39"/>
      <c r="AG4670" s="39"/>
      <c r="AH4670" s="39"/>
      <c r="AI4670" s="39"/>
      <c r="AJ4670" s="39"/>
      <c r="AK4670" s="39"/>
      <c r="AL4670" s="39"/>
      <c r="AM4670" s="39"/>
      <c r="AN4670" s="39"/>
      <c r="AO4670" s="39"/>
      <c r="AP4670" s="39"/>
      <c r="AQ4670" s="39"/>
      <c r="AR4670" s="39"/>
      <c r="AS4670" s="39"/>
      <c r="BW4670" s="211"/>
      <c r="BX4670" s="211"/>
      <c r="BY4670" s="211"/>
      <c r="BZ4670" s="211"/>
      <c r="CA4670" s="211"/>
      <c r="CB4670" s="211"/>
      <c r="CC4670" s="211"/>
      <c r="CD4670" s="211"/>
      <c r="CE4670" s="211"/>
      <c r="CF4670" s="211"/>
      <c r="CG4670" s="211"/>
      <c r="CH4670" s="211"/>
      <c r="CI4670" s="211"/>
      <c r="CJ4670" s="211"/>
      <c r="CK4670" s="211"/>
      <c r="CL4670" s="211"/>
      <c r="CM4670" s="211"/>
      <c r="CN4670" s="280"/>
      <c r="CO4670" s="280"/>
      <c r="CP4670" s="280"/>
      <c r="CQ4670" s="280"/>
      <c r="CR4670" s="280"/>
      <c r="CS4670" s="280"/>
      <c r="CT4670" s="280"/>
      <c r="CU4670" s="280"/>
      <c r="CV4670" s="280"/>
      <c r="CW4670" s="280"/>
      <c r="CX4670" s="280"/>
      <c r="CY4670" s="280"/>
      <c r="CZ4670" s="280"/>
      <c r="DA4670" s="280"/>
      <c r="DB4670" s="280"/>
      <c r="DC4670" s="280"/>
      <c r="DD4670" s="9"/>
      <c r="DE4670" s="9"/>
      <c r="DF4670" s="9"/>
      <c r="DG4670" s="9"/>
      <c r="DH4670" s="9"/>
      <c r="DI4670" s="9"/>
      <c r="DJ4670" s="9"/>
      <c r="DK4670" s="9"/>
      <c r="DL4670" s="9"/>
      <c r="DM4670" s="9"/>
      <c r="DN4670" s="9"/>
      <c r="DO4670" s="9"/>
      <c r="DP4670" s="9"/>
      <c r="DQ4670" s="9"/>
      <c r="DR4670" s="9"/>
      <c r="DS4670" s="9"/>
      <c r="DT4670" s="9"/>
      <c r="DU4670" s="9"/>
      <c r="DV4670" s="9"/>
      <c r="DW4670" s="9"/>
    </row>
    <row r="4671" spans="17:127" x14ac:dyDescent="0.25">
      <c r="Q4671" s="41"/>
      <c r="R4671" s="41"/>
      <c r="S4671" s="41"/>
      <c r="T4671" s="41"/>
      <c r="U4671" s="41"/>
      <c r="V4671" s="41"/>
      <c r="W4671" s="41"/>
      <c r="X4671" s="41"/>
      <c r="Y4671" s="41"/>
      <c r="Z4671" s="39"/>
      <c r="AA4671" s="39"/>
      <c r="AB4671" s="39"/>
      <c r="AC4671" s="39"/>
      <c r="AD4671" s="39"/>
      <c r="AE4671" s="39"/>
      <c r="AF4671" s="39"/>
      <c r="AG4671" s="39"/>
      <c r="AH4671" s="39"/>
      <c r="AI4671" s="39"/>
      <c r="AJ4671" s="39"/>
      <c r="AK4671" s="39"/>
      <c r="AL4671" s="39"/>
      <c r="AM4671" s="39"/>
      <c r="AN4671" s="39"/>
      <c r="AO4671" s="39"/>
      <c r="AP4671" s="39"/>
      <c r="AQ4671" s="39"/>
      <c r="AR4671" s="39"/>
      <c r="AS4671" s="39"/>
      <c r="BW4671" s="211"/>
      <c r="BX4671" s="211"/>
      <c r="BY4671" s="211"/>
      <c r="BZ4671" s="211"/>
      <c r="CA4671" s="211"/>
      <c r="CB4671" s="211"/>
      <c r="CC4671" s="211"/>
      <c r="CD4671" s="211"/>
      <c r="CE4671" s="211"/>
      <c r="CF4671" s="211"/>
      <c r="CG4671" s="211"/>
      <c r="CH4671" s="211"/>
      <c r="CI4671" s="211"/>
      <c r="CJ4671" s="211"/>
      <c r="CK4671" s="211"/>
      <c r="CL4671" s="211"/>
      <c r="CM4671" s="211"/>
      <c r="CN4671" s="280"/>
      <c r="CO4671" s="280"/>
      <c r="CP4671" s="280"/>
      <c r="CQ4671" s="280"/>
      <c r="CR4671" s="280"/>
      <c r="CS4671" s="280"/>
      <c r="CT4671" s="280"/>
      <c r="CU4671" s="280"/>
      <c r="CV4671" s="280"/>
      <c r="CW4671" s="280"/>
      <c r="CX4671" s="280"/>
      <c r="CY4671" s="280"/>
      <c r="CZ4671" s="280"/>
      <c r="DA4671" s="280"/>
      <c r="DB4671" s="280"/>
      <c r="DC4671" s="280"/>
      <c r="DD4671" s="9"/>
      <c r="DE4671" s="9"/>
      <c r="DF4671" s="9"/>
      <c r="DG4671" s="9"/>
      <c r="DH4671" s="9"/>
      <c r="DI4671" s="9"/>
      <c r="DJ4671" s="9"/>
      <c r="DK4671" s="9"/>
      <c r="DL4671" s="9"/>
      <c r="DM4671" s="9"/>
      <c r="DN4671" s="9"/>
      <c r="DO4671" s="9"/>
      <c r="DP4671" s="9"/>
      <c r="DQ4671" s="9"/>
      <c r="DR4671" s="9"/>
      <c r="DS4671" s="9"/>
      <c r="DT4671" s="9"/>
      <c r="DU4671" s="9"/>
      <c r="DV4671" s="9"/>
      <c r="DW4671" s="9"/>
    </row>
    <row r="4672" spans="17:127" x14ac:dyDescent="0.25">
      <c r="Q4672" s="41"/>
      <c r="R4672" s="41"/>
      <c r="S4672" s="41"/>
      <c r="T4672" s="41"/>
      <c r="U4672" s="41"/>
      <c r="V4672" s="41"/>
      <c r="W4672" s="41"/>
      <c r="X4672" s="41"/>
      <c r="Y4672" s="41"/>
      <c r="Z4672" s="39"/>
      <c r="AA4672" s="39"/>
      <c r="AB4672" s="39"/>
      <c r="AC4672" s="39"/>
      <c r="AD4672" s="39"/>
      <c r="AE4672" s="39"/>
      <c r="AF4672" s="39"/>
      <c r="AG4672" s="39"/>
      <c r="AH4672" s="39"/>
      <c r="AI4672" s="39"/>
      <c r="AJ4672" s="39"/>
      <c r="AK4672" s="39"/>
      <c r="AL4672" s="39"/>
      <c r="AM4672" s="39"/>
      <c r="AN4672" s="39"/>
      <c r="AO4672" s="39"/>
      <c r="AP4672" s="39"/>
      <c r="AQ4672" s="39"/>
      <c r="AR4672" s="39"/>
      <c r="AS4672" s="39"/>
      <c r="BW4672" s="211"/>
      <c r="BX4672" s="211"/>
      <c r="BY4672" s="211"/>
      <c r="BZ4672" s="211"/>
      <c r="CA4672" s="211"/>
      <c r="CB4672" s="211"/>
      <c r="CC4672" s="211"/>
      <c r="CD4672" s="211"/>
      <c r="CE4672" s="211"/>
      <c r="CF4672" s="211"/>
      <c r="CG4672" s="211"/>
      <c r="CH4672" s="211"/>
      <c r="CI4672" s="211"/>
      <c r="CJ4672" s="211"/>
      <c r="CK4672" s="211"/>
      <c r="CL4672" s="211"/>
      <c r="CM4672" s="211"/>
      <c r="CN4672" s="280"/>
      <c r="CO4672" s="280"/>
      <c r="CP4672" s="280"/>
      <c r="CQ4672" s="280"/>
      <c r="CR4672" s="280"/>
      <c r="CS4672" s="280"/>
      <c r="CT4672" s="280"/>
      <c r="CU4672" s="280"/>
      <c r="CV4672" s="280"/>
      <c r="CW4672" s="280"/>
      <c r="CX4672" s="280"/>
      <c r="CY4672" s="280"/>
      <c r="CZ4672" s="280"/>
      <c r="DA4672" s="280"/>
      <c r="DB4672" s="280"/>
      <c r="DC4672" s="280"/>
      <c r="DD4672" s="9"/>
      <c r="DE4672" s="9"/>
      <c r="DF4672" s="9"/>
      <c r="DG4672" s="9"/>
      <c r="DH4672" s="9"/>
      <c r="DI4672" s="9"/>
      <c r="DJ4672" s="9"/>
      <c r="DK4672" s="9"/>
      <c r="DL4672" s="9"/>
      <c r="DM4672" s="9"/>
      <c r="DN4672" s="9"/>
      <c r="DO4672" s="9"/>
      <c r="DP4672" s="9"/>
      <c r="DQ4672" s="9"/>
      <c r="DR4672" s="9"/>
      <c r="DS4672" s="9"/>
      <c r="DT4672" s="9"/>
      <c r="DU4672" s="9"/>
      <c r="DV4672" s="9"/>
      <c r="DW4672" s="9"/>
    </row>
    <row r="4673" spans="17:127" x14ac:dyDescent="0.25">
      <c r="Q4673" s="41"/>
      <c r="R4673" s="41"/>
      <c r="S4673" s="41"/>
      <c r="T4673" s="41"/>
      <c r="U4673" s="41"/>
      <c r="V4673" s="41"/>
      <c r="W4673" s="41"/>
      <c r="X4673" s="41"/>
      <c r="Y4673" s="41"/>
      <c r="Z4673" s="39"/>
      <c r="AA4673" s="39"/>
      <c r="AB4673" s="39"/>
      <c r="AC4673" s="39"/>
      <c r="AD4673" s="39"/>
      <c r="AE4673" s="39"/>
      <c r="AF4673" s="39"/>
      <c r="AG4673" s="39"/>
      <c r="AH4673" s="39"/>
      <c r="AI4673" s="39"/>
      <c r="AJ4673" s="39"/>
      <c r="AK4673" s="39"/>
      <c r="AL4673" s="39"/>
      <c r="AM4673" s="39"/>
      <c r="AN4673" s="39"/>
      <c r="AO4673" s="39"/>
      <c r="AP4673" s="39"/>
      <c r="AQ4673" s="39"/>
      <c r="AR4673" s="39"/>
      <c r="AS4673" s="39"/>
      <c r="BW4673" s="211"/>
      <c r="BX4673" s="211"/>
      <c r="BY4673" s="211"/>
      <c r="BZ4673" s="211"/>
      <c r="CA4673" s="211"/>
      <c r="CB4673" s="211"/>
      <c r="CC4673" s="211"/>
      <c r="CD4673" s="211"/>
      <c r="CE4673" s="211"/>
      <c r="CF4673" s="211"/>
      <c r="CG4673" s="211"/>
      <c r="CH4673" s="211"/>
      <c r="CI4673" s="211"/>
      <c r="CJ4673" s="211"/>
      <c r="CK4673" s="211"/>
      <c r="CL4673" s="211"/>
      <c r="CM4673" s="211"/>
      <c r="CN4673" s="280"/>
      <c r="CO4673" s="280"/>
      <c r="CP4673" s="280"/>
      <c r="CQ4673" s="280"/>
      <c r="CR4673" s="280"/>
      <c r="CS4673" s="280"/>
      <c r="CT4673" s="280"/>
      <c r="CU4673" s="280"/>
      <c r="CV4673" s="280"/>
      <c r="CW4673" s="280"/>
      <c r="CX4673" s="280"/>
      <c r="CY4673" s="280"/>
      <c r="CZ4673" s="280"/>
      <c r="DA4673" s="280"/>
      <c r="DB4673" s="280"/>
      <c r="DC4673" s="280"/>
      <c r="DD4673" s="9"/>
      <c r="DE4673" s="9"/>
      <c r="DF4673" s="9"/>
      <c r="DG4673" s="9"/>
      <c r="DH4673" s="9"/>
      <c r="DI4673" s="9"/>
      <c r="DJ4673" s="9"/>
      <c r="DK4673" s="9"/>
      <c r="DL4673" s="9"/>
      <c r="DM4673" s="9"/>
      <c r="DN4673" s="9"/>
      <c r="DO4673" s="9"/>
      <c r="DP4673" s="9"/>
      <c r="DQ4673" s="9"/>
      <c r="DR4673" s="9"/>
      <c r="DS4673" s="9"/>
      <c r="DT4673" s="9"/>
      <c r="DU4673" s="9"/>
      <c r="DV4673" s="9"/>
      <c r="DW4673" s="9"/>
    </row>
    <row r="4674" spans="17:127" x14ac:dyDescent="0.25">
      <c r="Q4674" s="41"/>
      <c r="R4674" s="41"/>
      <c r="S4674" s="41"/>
      <c r="T4674" s="41"/>
      <c r="U4674" s="41"/>
      <c r="V4674" s="41"/>
      <c r="W4674" s="41"/>
      <c r="X4674" s="41"/>
      <c r="Y4674" s="41"/>
      <c r="Z4674" s="39"/>
      <c r="AA4674" s="39"/>
      <c r="AB4674" s="39"/>
      <c r="AC4674" s="39"/>
      <c r="AD4674" s="39"/>
      <c r="AE4674" s="39"/>
      <c r="AF4674" s="39"/>
      <c r="AG4674" s="39"/>
      <c r="AH4674" s="39"/>
      <c r="AI4674" s="39"/>
      <c r="AJ4674" s="39"/>
      <c r="AK4674" s="39"/>
      <c r="AL4674" s="39"/>
      <c r="AM4674" s="39"/>
      <c r="AN4674" s="39"/>
      <c r="AO4674" s="39"/>
      <c r="AP4674" s="39"/>
      <c r="AQ4674" s="39"/>
      <c r="AR4674" s="39"/>
      <c r="AS4674" s="39"/>
      <c r="BW4674" s="211"/>
      <c r="BX4674" s="211"/>
      <c r="BY4674" s="211"/>
      <c r="BZ4674" s="211"/>
      <c r="CA4674" s="211"/>
      <c r="CB4674" s="211"/>
      <c r="CC4674" s="211"/>
      <c r="CD4674" s="211"/>
      <c r="CE4674" s="211"/>
      <c r="CF4674" s="211"/>
      <c r="CG4674" s="211"/>
      <c r="CH4674" s="211"/>
      <c r="CI4674" s="211"/>
      <c r="CJ4674" s="211"/>
      <c r="CK4674" s="211"/>
      <c r="CL4674" s="211"/>
      <c r="CM4674" s="211"/>
      <c r="CN4674" s="280"/>
      <c r="CO4674" s="280"/>
      <c r="CP4674" s="280"/>
      <c r="CQ4674" s="280"/>
      <c r="CR4674" s="280"/>
      <c r="CS4674" s="280"/>
      <c r="CT4674" s="280"/>
      <c r="CU4674" s="280"/>
      <c r="CV4674" s="280"/>
      <c r="CW4674" s="280"/>
      <c r="CX4674" s="280"/>
      <c r="CY4674" s="280"/>
      <c r="CZ4674" s="280"/>
      <c r="DA4674" s="280"/>
      <c r="DB4674" s="280"/>
      <c r="DC4674" s="280"/>
      <c r="DD4674" s="9"/>
      <c r="DE4674" s="9"/>
      <c r="DF4674" s="9"/>
      <c r="DG4674" s="9"/>
      <c r="DH4674" s="9"/>
      <c r="DI4674" s="9"/>
      <c r="DJ4674" s="9"/>
      <c r="DK4674" s="9"/>
      <c r="DL4674" s="9"/>
      <c r="DM4674" s="9"/>
      <c r="DN4674" s="9"/>
      <c r="DO4674" s="9"/>
      <c r="DP4674" s="9"/>
      <c r="DQ4674" s="9"/>
      <c r="DR4674" s="9"/>
      <c r="DS4674" s="9"/>
      <c r="DT4674" s="9"/>
      <c r="DU4674" s="9"/>
      <c r="DV4674" s="9"/>
      <c r="DW4674" s="9"/>
    </row>
    <row r="4675" spans="17:127" x14ac:dyDescent="0.25">
      <c r="Q4675" s="41"/>
      <c r="R4675" s="41"/>
      <c r="S4675" s="41"/>
      <c r="T4675" s="41"/>
      <c r="U4675" s="41"/>
      <c r="V4675" s="41"/>
      <c r="W4675" s="41"/>
      <c r="X4675" s="41"/>
      <c r="Y4675" s="41"/>
      <c r="Z4675" s="39"/>
      <c r="AA4675" s="39"/>
      <c r="AB4675" s="39"/>
      <c r="AC4675" s="39"/>
      <c r="AD4675" s="39"/>
      <c r="AE4675" s="39"/>
      <c r="AF4675" s="39"/>
      <c r="AG4675" s="39"/>
      <c r="AH4675" s="39"/>
      <c r="AI4675" s="39"/>
      <c r="AJ4675" s="39"/>
      <c r="AK4675" s="39"/>
      <c r="AL4675" s="39"/>
      <c r="AM4675" s="39"/>
      <c r="AN4675" s="39"/>
      <c r="AO4675" s="39"/>
      <c r="AP4675" s="39"/>
      <c r="AQ4675" s="39"/>
      <c r="AR4675" s="39"/>
      <c r="AS4675" s="39"/>
      <c r="BW4675" s="211"/>
      <c r="BX4675" s="211"/>
      <c r="BY4675" s="211"/>
      <c r="BZ4675" s="211"/>
      <c r="CA4675" s="211"/>
      <c r="CB4675" s="211"/>
      <c r="CC4675" s="211"/>
      <c r="CD4675" s="211"/>
      <c r="CE4675" s="211"/>
      <c r="CF4675" s="211"/>
      <c r="CG4675" s="211"/>
      <c r="CH4675" s="211"/>
      <c r="CI4675" s="211"/>
      <c r="CJ4675" s="211"/>
      <c r="CK4675" s="211"/>
      <c r="CL4675" s="211"/>
      <c r="CM4675" s="211"/>
      <c r="CN4675" s="280"/>
      <c r="CO4675" s="280"/>
      <c r="CP4675" s="280"/>
      <c r="CQ4675" s="280"/>
      <c r="CR4675" s="280"/>
      <c r="CS4675" s="280"/>
      <c r="CT4675" s="280"/>
      <c r="CU4675" s="280"/>
      <c r="CV4675" s="280"/>
      <c r="CW4675" s="280"/>
      <c r="CX4675" s="280"/>
      <c r="CY4675" s="280"/>
      <c r="CZ4675" s="280"/>
      <c r="DA4675" s="280"/>
      <c r="DB4675" s="280"/>
      <c r="DC4675" s="280"/>
      <c r="DD4675" s="9"/>
      <c r="DE4675" s="9"/>
      <c r="DF4675" s="9"/>
      <c r="DG4675" s="9"/>
      <c r="DH4675" s="9"/>
      <c r="DI4675" s="9"/>
      <c r="DJ4675" s="9"/>
      <c r="DK4675" s="9"/>
      <c r="DL4675" s="9"/>
      <c r="DM4675" s="9"/>
      <c r="DN4675" s="9"/>
      <c r="DO4675" s="9"/>
      <c r="DP4675" s="9"/>
      <c r="DQ4675" s="9"/>
      <c r="DR4675" s="9"/>
      <c r="DS4675" s="9"/>
      <c r="DT4675" s="9"/>
      <c r="DU4675" s="9"/>
      <c r="DV4675" s="9"/>
      <c r="DW4675" s="9"/>
    </row>
    <row r="4676" spans="17:127" x14ac:dyDescent="0.25">
      <c r="Q4676" s="41"/>
      <c r="R4676" s="41"/>
      <c r="S4676" s="41"/>
      <c r="T4676" s="41"/>
      <c r="U4676" s="41"/>
      <c r="V4676" s="41"/>
      <c r="W4676" s="41"/>
      <c r="X4676" s="41"/>
      <c r="Y4676" s="41"/>
      <c r="Z4676" s="39"/>
      <c r="AA4676" s="39"/>
      <c r="AB4676" s="39"/>
      <c r="AC4676" s="39"/>
      <c r="AD4676" s="39"/>
      <c r="AE4676" s="39"/>
      <c r="AF4676" s="39"/>
      <c r="AG4676" s="39"/>
      <c r="AH4676" s="39"/>
      <c r="AI4676" s="39"/>
      <c r="AJ4676" s="39"/>
      <c r="AK4676" s="39"/>
      <c r="AL4676" s="39"/>
      <c r="AM4676" s="39"/>
      <c r="AN4676" s="39"/>
      <c r="AO4676" s="39"/>
      <c r="AP4676" s="39"/>
      <c r="AQ4676" s="39"/>
      <c r="AR4676" s="39"/>
      <c r="AS4676" s="39"/>
      <c r="BW4676" s="211"/>
      <c r="BX4676" s="211"/>
      <c r="BY4676" s="211"/>
      <c r="BZ4676" s="211"/>
      <c r="CA4676" s="211"/>
      <c r="CB4676" s="211"/>
      <c r="CC4676" s="211"/>
      <c r="CD4676" s="211"/>
      <c r="CE4676" s="211"/>
      <c r="CF4676" s="211"/>
      <c r="CG4676" s="211"/>
      <c r="CH4676" s="211"/>
      <c r="CI4676" s="211"/>
      <c r="CJ4676" s="211"/>
      <c r="CK4676" s="211"/>
      <c r="CL4676" s="211"/>
      <c r="CM4676" s="211"/>
      <c r="CN4676" s="280"/>
      <c r="CO4676" s="280"/>
      <c r="CP4676" s="280"/>
      <c r="CQ4676" s="280"/>
      <c r="CR4676" s="280"/>
      <c r="CS4676" s="280"/>
      <c r="CT4676" s="280"/>
      <c r="CU4676" s="280"/>
      <c r="CV4676" s="280"/>
      <c r="CW4676" s="280"/>
      <c r="CX4676" s="280"/>
      <c r="CY4676" s="280"/>
      <c r="CZ4676" s="280"/>
      <c r="DA4676" s="280"/>
      <c r="DB4676" s="280"/>
      <c r="DC4676" s="280"/>
      <c r="DD4676" s="9"/>
      <c r="DE4676" s="9"/>
      <c r="DF4676" s="9"/>
      <c r="DG4676" s="9"/>
      <c r="DH4676" s="9"/>
      <c r="DI4676" s="9"/>
      <c r="DJ4676" s="9"/>
      <c r="DK4676" s="9"/>
      <c r="DL4676" s="9"/>
      <c r="DM4676" s="9"/>
      <c r="DN4676" s="9"/>
      <c r="DO4676" s="9"/>
      <c r="DP4676" s="9"/>
      <c r="DQ4676" s="9"/>
      <c r="DR4676" s="9"/>
      <c r="DS4676" s="9"/>
      <c r="DT4676" s="9"/>
      <c r="DU4676" s="9"/>
      <c r="DV4676" s="9"/>
      <c r="DW4676" s="9"/>
    </row>
    <row r="4677" spans="17:127" x14ac:dyDescent="0.25">
      <c r="Q4677" s="41"/>
      <c r="R4677" s="41"/>
      <c r="S4677" s="41"/>
      <c r="T4677" s="41"/>
      <c r="U4677" s="41"/>
      <c r="V4677" s="41"/>
      <c r="W4677" s="41"/>
      <c r="X4677" s="41"/>
      <c r="Y4677" s="41"/>
      <c r="Z4677" s="39"/>
      <c r="AA4677" s="39"/>
      <c r="AB4677" s="39"/>
      <c r="AC4677" s="39"/>
      <c r="AD4677" s="39"/>
      <c r="AE4677" s="39"/>
      <c r="AF4677" s="39"/>
      <c r="AG4677" s="39"/>
      <c r="AH4677" s="39"/>
      <c r="AI4677" s="39"/>
      <c r="AJ4677" s="39"/>
      <c r="AK4677" s="39"/>
      <c r="AL4677" s="39"/>
      <c r="AM4677" s="39"/>
      <c r="AN4677" s="39"/>
      <c r="AO4677" s="39"/>
      <c r="AP4677" s="39"/>
      <c r="AQ4677" s="39"/>
      <c r="AR4677" s="39"/>
      <c r="AS4677" s="39"/>
      <c r="BW4677" s="211"/>
      <c r="BX4677" s="211"/>
      <c r="BY4677" s="211"/>
      <c r="BZ4677" s="211"/>
      <c r="CA4677" s="211"/>
      <c r="CB4677" s="211"/>
      <c r="CC4677" s="211"/>
      <c r="CD4677" s="211"/>
      <c r="CE4677" s="211"/>
      <c r="CF4677" s="211"/>
      <c r="CG4677" s="211"/>
      <c r="CH4677" s="211"/>
      <c r="CI4677" s="211"/>
      <c r="CJ4677" s="211"/>
      <c r="CK4677" s="211"/>
      <c r="CL4677" s="211"/>
      <c r="CM4677" s="211"/>
      <c r="CN4677" s="280"/>
      <c r="CO4677" s="280"/>
      <c r="CP4677" s="280"/>
      <c r="CQ4677" s="280"/>
      <c r="CR4677" s="280"/>
      <c r="CS4677" s="280"/>
      <c r="CT4677" s="280"/>
      <c r="CU4677" s="280"/>
      <c r="CV4677" s="280"/>
      <c r="CW4677" s="280"/>
      <c r="CX4677" s="280"/>
      <c r="CY4677" s="280"/>
      <c r="CZ4677" s="280"/>
      <c r="DA4677" s="280"/>
      <c r="DB4677" s="280"/>
      <c r="DC4677" s="280"/>
      <c r="DD4677" s="9"/>
      <c r="DE4677" s="9"/>
      <c r="DF4677" s="9"/>
      <c r="DG4677" s="9"/>
      <c r="DH4677" s="9"/>
      <c r="DI4677" s="9"/>
      <c r="DJ4677" s="9"/>
      <c r="DK4677" s="9"/>
      <c r="DL4677" s="9"/>
      <c r="DM4677" s="9"/>
      <c r="DN4677" s="9"/>
      <c r="DO4677" s="9"/>
      <c r="DP4677" s="9"/>
      <c r="DQ4677" s="9"/>
      <c r="DR4677" s="9"/>
      <c r="DS4677" s="9"/>
      <c r="DT4677" s="9"/>
      <c r="DU4677" s="9"/>
      <c r="DV4677" s="9"/>
      <c r="DW4677" s="9"/>
    </row>
    <row r="4678" spans="17:127" x14ac:dyDescent="0.25">
      <c r="Q4678" s="41"/>
      <c r="R4678" s="41"/>
      <c r="S4678" s="41"/>
      <c r="T4678" s="41"/>
      <c r="U4678" s="41"/>
      <c r="V4678" s="41"/>
      <c r="W4678" s="41"/>
      <c r="X4678" s="41"/>
      <c r="Y4678" s="41"/>
      <c r="Z4678" s="39"/>
      <c r="AA4678" s="39"/>
      <c r="AB4678" s="39"/>
      <c r="AC4678" s="39"/>
      <c r="AD4678" s="39"/>
      <c r="AE4678" s="39"/>
      <c r="AF4678" s="39"/>
      <c r="AG4678" s="39"/>
      <c r="AH4678" s="39"/>
      <c r="AI4678" s="39"/>
      <c r="AJ4678" s="39"/>
      <c r="AK4678" s="39"/>
      <c r="AL4678" s="39"/>
      <c r="AM4678" s="39"/>
      <c r="AN4678" s="39"/>
      <c r="AO4678" s="39"/>
      <c r="AP4678" s="39"/>
      <c r="AQ4678" s="39"/>
      <c r="AR4678" s="39"/>
      <c r="AS4678" s="39"/>
      <c r="BW4678" s="211"/>
      <c r="BX4678" s="211"/>
      <c r="BY4678" s="211"/>
      <c r="BZ4678" s="211"/>
      <c r="CA4678" s="211"/>
      <c r="CB4678" s="211"/>
      <c r="CC4678" s="211"/>
      <c r="CD4678" s="211"/>
      <c r="CE4678" s="211"/>
      <c r="CF4678" s="211"/>
      <c r="CG4678" s="211"/>
      <c r="CH4678" s="211"/>
      <c r="CI4678" s="211"/>
      <c r="CJ4678" s="211"/>
      <c r="CK4678" s="211"/>
      <c r="CL4678" s="211"/>
      <c r="CM4678" s="211"/>
      <c r="CN4678" s="280"/>
      <c r="CO4678" s="280"/>
      <c r="CP4678" s="280"/>
      <c r="CQ4678" s="280"/>
      <c r="CR4678" s="280"/>
      <c r="CS4678" s="280"/>
      <c r="CT4678" s="280"/>
      <c r="CU4678" s="280"/>
      <c r="CV4678" s="280"/>
      <c r="CW4678" s="280"/>
      <c r="CX4678" s="280"/>
      <c r="CY4678" s="280"/>
      <c r="CZ4678" s="280"/>
      <c r="DA4678" s="280"/>
      <c r="DB4678" s="280"/>
      <c r="DC4678" s="280"/>
      <c r="DD4678" s="9"/>
      <c r="DE4678" s="9"/>
      <c r="DF4678" s="9"/>
      <c r="DG4678" s="9"/>
      <c r="DH4678" s="9"/>
      <c r="DI4678" s="9"/>
      <c r="DJ4678" s="9"/>
      <c r="DK4678" s="9"/>
      <c r="DL4678" s="9"/>
      <c r="DM4678" s="9"/>
      <c r="DN4678" s="9"/>
      <c r="DO4678" s="9"/>
      <c r="DP4678" s="9"/>
      <c r="DQ4678" s="9"/>
      <c r="DR4678" s="9"/>
      <c r="DS4678" s="9"/>
      <c r="DT4678" s="9"/>
      <c r="DU4678" s="9"/>
      <c r="DV4678" s="9"/>
      <c r="DW4678" s="9"/>
    </row>
    <row r="4679" spans="17:127" x14ac:dyDescent="0.25">
      <c r="Q4679" s="41"/>
      <c r="R4679" s="41"/>
      <c r="S4679" s="41"/>
      <c r="T4679" s="41"/>
      <c r="U4679" s="41"/>
      <c r="V4679" s="41"/>
      <c r="W4679" s="41"/>
      <c r="X4679" s="41"/>
      <c r="Y4679" s="41"/>
      <c r="Z4679" s="39"/>
      <c r="AA4679" s="39"/>
      <c r="AB4679" s="39"/>
      <c r="AC4679" s="39"/>
      <c r="AD4679" s="39"/>
      <c r="AE4679" s="39"/>
      <c r="AF4679" s="39"/>
      <c r="AG4679" s="39"/>
      <c r="AH4679" s="39"/>
      <c r="AI4679" s="39"/>
      <c r="AJ4679" s="39"/>
      <c r="AK4679" s="39"/>
      <c r="AL4679" s="39"/>
      <c r="AM4679" s="39"/>
      <c r="AN4679" s="39"/>
      <c r="AO4679" s="39"/>
      <c r="AP4679" s="39"/>
      <c r="AQ4679" s="39"/>
      <c r="AR4679" s="39"/>
      <c r="AS4679" s="39"/>
      <c r="BW4679" s="211"/>
      <c r="BX4679" s="211"/>
      <c r="BY4679" s="211"/>
      <c r="BZ4679" s="211"/>
      <c r="CA4679" s="211"/>
      <c r="CB4679" s="211"/>
      <c r="CC4679" s="211"/>
      <c r="CD4679" s="211"/>
      <c r="CE4679" s="211"/>
      <c r="CF4679" s="211"/>
      <c r="CG4679" s="211"/>
      <c r="CH4679" s="211"/>
      <c r="CI4679" s="211"/>
      <c r="CJ4679" s="211"/>
      <c r="CK4679" s="211"/>
      <c r="CL4679" s="211"/>
      <c r="CM4679" s="211"/>
      <c r="CN4679" s="280"/>
      <c r="CO4679" s="280"/>
      <c r="CP4679" s="280"/>
      <c r="CQ4679" s="280"/>
      <c r="CR4679" s="280"/>
      <c r="CS4679" s="280"/>
      <c r="CT4679" s="280"/>
      <c r="CU4679" s="280"/>
      <c r="CV4679" s="280"/>
      <c r="CW4679" s="280"/>
      <c r="CX4679" s="280"/>
      <c r="CY4679" s="280"/>
      <c r="CZ4679" s="280"/>
      <c r="DA4679" s="280"/>
      <c r="DB4679" s="280"/>
      <c r="DC4679" s="280"/>
      <c r="DD4679" s="9"/>
      <c r="DE4679" s="9"/>
      <c r="DF4679" s="9"/>
      <c r="DG4679" s="9"/>
      <c r="DH4679" s="9"/>
      <c r="DI4679" s="9"/>
      <c r="DJ4679" s="9"/>
      <c r="DK4679" s="9"/>
      <c r="DL4679" s="9"/>
      <c r="DM4679" s="9"/>
      <c r="DN4679" s="9"/>
      <c r="DO4679" s="9"/>
      <c r="DP4679" s="9"/>
      <c r="DQ4679" s="9"/>
      <c r="DR4679" s="9"/>
      <c r="DS4679" s="9"/>
      <c r="DT4679" s="9"/>
      <c r="DU4679" s="9"/>
      <c r="DV4679" s="9"/>
      <c r="DW4679" s="9"/>
    </row>
    <row r="4680" spans="17:127" x14ac:dyDescent="0.25">
      <c r="Q4680" s="41"/>
      <c r="R4680" s="41"/>
      <c r="S4680" s="41"/>
      <c r="T4680" s="41"/>
      <c r="U4680" s="41"/>
      <c r="V4680" s="41"/>
      <c r="W4680" s="41"/>
      <c r="X4680" s="41"/>
      <c r="Y4680" s="41"/>
      <c r="Z4680" s="39"/>
      <c r="AA4680" s="39"/>
      <c r="AB4680" s="39"/>
      <c r="AC4680" s="39"/>
      <c r="AD4680" s="39"/>
      <c r="AE4680" s="39"/>
      <c r="AF4680" s="39"/>
      <c r="AG4680" s="39"/>
      <c r="AH4680" s="39"/>
      <c r="AI4680" s="39"/>
      <c r="AJ4680" s="39"/>
      <c r="AK4680" s="39"/>
      <c r="AL4680" s="39"/>
      <c r="AM4680" s="39"/>
      <c r="AN4680" s="39"/>
      <c r="AO4680" s="39"/>
      <c r="AP4680" s="39"/>
      <c r="AQ4680" s="39"/>
      <c r="AR4680" s="39"/>
      <c r="AS4680" s="39"/>
      <c r="BW4680" s="211"/>
      <c r="BX4680" s="211"/>
      <c r="BY4680" s="211"/>
      <c r="BZ4680" s="211"/>
      <c r="CA4680" s="211"/>
      <c r="CB4680" s="211"/>
      <c r="CC4680" s="211"/>
      <c r="CD4680" s="211"/>
      <c r="CE4680" s="211"/>
      <c r="CF4680" s="211"/>
      <c r="CG4680" s="211"/>
      <c r="CH4680" s="211"/>
      <c r="CI4680" s="211"/>
      <c r="CJ4680" s="211"/>
      <c r="CK4680" s="211"/>
      <c r="CL4680" s="211"/>
      <c r="CM4680" s="211"/>
      <c r="CN4680" s="280"/>
      <c r="CO4680" s="280"/>
      <c r="CP4680" s="280"/>
      <c r="CQ4680" s="280"/>
      <c r="CR4680" s="280"/>
      <c r="CS4680" s="280"/>
      <c r="CT4680" s="280"/>
      <c r="CU4680" s="280"/>
      <c r="CV4680" s="280"/>
      <c r="CW4680" s="280"/>
      <c r="CX4680" s="280"/>
      <c r="CY4680" s="280"/>
      <c r="CZ4680" s="280"/>
      <c r="DA4680" s="280"/>
      <c r="DB4680" s="280"/>
      <c r="DC4680" s="280"/>
      <c r="DD4680" s="9"/>
      <c r="DE4680" s="9"/>
      <c r="DF4680" s="9"/>
      <c r="DG4680" s="9"/>
      <c r="DH4680" s="9"/>
      <c r="DI4680" s="9"/>
      <c r="DJ4680" s="9"/>
      <c r="DK4680" s="9"/>
      <c r="DL4680" s="9"/>
      <c r="DM4680" s="9"/>
      <c r="DN4680" s="9"/>
      <c r="DO4680" s="9"/>
      <c r="DP4680" s="9"/>
      <c r="DQ4680" s="9"/>
      <c r="DR4680" s="9"/>
      <c r="DS4680" s="9"/>
      <c r="DT4680" s="9"/>
      <c r="DU4680" s="9"/>
      <c r="DV4680" s="9"/>
      <c r="DW4680" s="9"/>
    </row>
    <row r="4681" spans="17:127" x14ac:dyDescent="0.25">
      <c r="Q4681" s="41"/>
      <c r="R4681" s="41"/>
      <c r="S4681" s="41"/>
      <c r="T4681" s="41"/>
      <c r="U4681" s="41"/>
      <c r="V4681" s="41"/>
      <c r="W4681" s="41"/>
      <c r="X4681" s="41"/>
      <c r="Y4681" s="41"/>
      <c r="Z4681" s="39"/>
      <c r="AA4681" s="39"/>
      <c r="AB4681" s="39"/>
      <c r="AC4681" s="39"/>
      <c r="AD4681" s="39"/>
      <c r="AE4681" s="39"/>
      <c r="AF4681" s="39"/>
      <c r="AG4681" s="39"/>
      <c r="AH4681" s="39"/>
      <c r="AI4681" s="39"/>
      <c r="AJ4681" s="39"/>
      <c r="AK4681" s="39"/>
      <c r="AL4681" s="39"/>
      <c r="AM4681" s="39"/>
      <c r="AN4681" s="39"/>
      <c r="AO4681" s="39"/>
      <c r="AP4681" s="39"/>
      <c r="AQ4681" s="39"/>
      <c r="AR4681" s="39"/>
      <c r="AS4681" s="39"/>
      <c r="BW4681" s="211"/>
      <c r="BX4681" s="211"/>
      <c r="BY4681" s="211"/>
      <c r="BZ4681" s="211"/>
      <c r="CA4681" s="211"/>
      <c r="CB4681" s="211"/>
      <c r="CC4681" s="211"/>
      <c r="CD4681" s="211"/>
      <c r="CE4681" s="211"/>
      <c r="CF4681" s="211"/>
      <c r="CG4681" s="211"/>
      <c r="CH4681" s="211"/>
      <c r="CI4681" s="211"/>
      <c r="CJ4681" s="211"/>
      <c r="CK4681" s="211"/>
      <c r="CL4681" s="211"/>
      <c r="CM4681" s="211"/>
      <c r="CN4681" s="280"/>
      <c r="CO4681" s="280"/>
      <c r="CP4681" s="280"/>
      <c r="CQ4681" s="280"/>
      <c r="CR4681" s="280"/>
      <c r="CS4681" s="280"/>
      <c r="CT4681" s="280"/>
      <c r="CU4681" s="280"/>
      <c r="CV4681" s="280"/>
      <c r="CW4681" s="280"/>
      <c r="CX4681" s="280"/>
      <c r="CY4681" s="280"/>
      <c r="CZ4681" s="280"/>
      <c r="DA4681" s="280"/>
      <c r="DB4681" s="280"/>
      <c r="DC4681" s="280"/>
      <c r="DD4681" s="9"/>
      <c r="DE4681" s="9"/>
      <c r="DF4681" s="9"/>
      <c r="DG4681" s="9"/>
      <c r="DH4681" s="9"/>
      <c r="DI4681" s="9"/>
      <c r="DJ4681" s="9"/>
      <c r="DK4681" s="9"/>
      <c r="DL4681" s="9"/>
      <c r="DM4681" s="9"/>
      <c r="DN4681" s="9"/>
      <c r="DO4681" s="9"/>
      <c r="DP4681" s="9"/>
      <c r="DQ4681" s="9"/>
      <c r="DR4681" s="9"/>
      <c r="DS4681" s="9"/>
      <c r="DT4681" s="9"/>
      <c r="DU4681" s="9"/>
      <c r="DV4681" s="9"/>
      <c r="DW4681" s="9"/>
    </row>
    <row r="4682" spans="17:127" x14ac:dyDescent="0.25">
      <c r="Q4682" s="41"/>
      <c r="R4682" s="41"/>
      <c r="S4682" s="41"/>
      <c r="T4682" s="41"/>
      <c r="U4682" s="41"/>
      <c r="V4682" s="41"/>
      <c r="W4682" s="41"/>
      <c r="X4682" s="41"/>
      <c r="Y4682" s="41"/>
      <c r="Z4682" s="39"/>
      <c r="AA4682" s="39"/>
      <c r="AB4682" s="39"/>
      <c r="AC4682" s="39"/>
      <c r="AD4682" s="39"/>
      <c r="AE4682" s="39"/>
      <c r="AF4682" s="39"/>
      <c r="AG4682" s="39"/>
      <c r="AH4682" s="39"/>
      <c r="AI4682" s="39"/>
      <c r="AJ4682" s="39"/>
      <c r="AK4682" s="39"/>
      <c r="AL4682" s="39"/>
      <c r="AM4682" s="39"/>
      <c r="AN4682" s="39"/>
      <c r="AO4682" s="39"/>
      <c r="AP4682" s="39"/>
      <c r="AQ4682" s="39"/>
      <c r="AR4682" s="39"/>
      <c r="AS4682" s="39"/>
      <c r="BW4682" s="211"/>
      <c r="BX4682" s="211"/>
      <c r="BY4682" s="211"/>
      <c r="BZ4682" s="211"/>
      <c r="CA4682" s="211"/>
      <c r="CB4682" s="211"/>
      <c r="CC4682" s="211"/>
      <c r="CD4682" s="211"/>
      <c r="CE4682" s="211"/>
      <c r="CF4682" s="211"/>
      <c r="CG4682" s="211"/>
      <c r="CH4682" s="211"/>
      <c r="CI4682" s="211"/>
      <c r="CJ4682" s="211"/>
      <c r="CK4682" s="211"/>
      <c r="CL4682" s="211"/>
      <c r="CM4682" s="211"/>
      <c r="CN4682" s="280"/>
      <c r="CO4682" s="280"/>
      <c r="CP4682" s="280"/>
      <c r="CQ4682" s="280"/>
      <c r="CR4682" s="280"/>
      <c r="CS4682" s="280"/>
      <c r="CT4682" s="280"/>
      <c r="CU4682" s="280"/>
      <c r="CV4682" s="280"/>
      <c r="CW4682" s="280"/>
      <c r="CX4682" s="280"/>
      <c r="CY4682" s="280"/>
      <c r="CZ4682" s="280"/>
      <c r="DA4682" s="280"/>
      <c r="DB4682" s="280"/>
      <c r="DC4682" s="280"/>
      <c r="DD4682" s="9"/>
      <c r="DE4682" s="9"/>
      <c r="DF4682" s="9"/>
      <c r="DG4682" s="9"/>
      <c r="DH4682" s="9"/>
      <c r="DI4682" s="9"/>
      <c r="DJ4682" s="9"/>
      <c r="DK4682" s="9"/>
      <c r="DL4682" s="9"/>
      <c r="DM4682" s="9"/>
      <c r="DN4682" s="9"/>
      <c r="DO4682" s="9"/>
      <c r="DP4682" s="9"/>
      <c r="DQ4682" s="9"/>
      <c r="DR4682" s="9"/>
      <c r="DS4682" s="9"/>
      <c r="DT4682" s="9"/>
      <c r="DU4682" s="9"/>
      <c r="DV4682" s="9"/>
      <c r="DW4682" s="9"/>
    </row>
    <row r="4683" spans="17:127" x14ac:dyDescent="0.25">
      <c r="Q4683" s="41"/>
      <c r="R4683" s="41"/>
      <c r="S4683" s="41"/>
      <c r="T4683" s="41"/>
      <c r="U4683" s="41"/>
      <c r="V4683" s="41"/>
      <c r="W4683" s="41"/>
      <c r="X4683" s="41"/>
      <c r="Y4683" s="41"/>
      <c r="Z4683" s="39"/>
      <c r="AA4683" s="39"/>
      <c r="AB4683" s="39"/>
      <c r="AC4683" s="39"/>
      <c r="AD4683" s="39"/>
      <c r="AE4683" s="39"/>
      <c r="AF4683" s="39"/>
      <c r="AG4683" s="39"/>
      <c r="AH4683" s="39"/>
      <c r="AI4683" s="39"/>
      <c r="AJ4683" s="39"/>
      <c r="AK4683" s="39"/>
      <c r="AL4683" s="39"/>
      <c r="AM4683" s="39"/>
      <c r="AN4683" s="39"/>
      <c r="AO4683" s="39"/>
      <c r="AP4683" s="39"/>
      <c r="AQ4683" s="39"/>
      <c r="AR4683" s="39"/>
      <c r="AS4683" s="39"/>
      <c r="BW4683" s="211"/>
      <c r="BX4683" s="211"/>
      <c r="BY4683" s="211"/>
      <c r="BZ4683" s="211"/>
      <c r="CA4683" s="211"/>
      <c r="CB4683" s="211"/>
      <c r="CC4683" s="211"/>
      <c r="CD4683" s="211"/>
      <c r="CE4683" s="211"/>
      <c r="CF4683" s="211"/>
      <c r="CG4683" s="211"/>
      <c r="CH4683" s="211"/>
      <c r="CI4683" s="211"/>
      <c r="CJ4683" s="211"/>
      <c r="CK4683" s="211"/>
      <c r="CL4683" s="211"/>
      <c r="CM4683" s="211"/>
      <c r="CN4683" s="280"/>
      <c r="CO4683" s="280"/>
      <c r="CP4683" s="280"/>
      <c r="CQ4683" s="280"/>
      <c r="CR4683" s="280"/>
      <c r="CS4683" s="280"/>
      <c r="CT4683" s="280"/>
      <c r="CU4683" s="280"/>
      <c r="CV4683" s="280"/>
      <c r="CW4683" s="280"/>
      <c r="CX4683" s="280"/>
      <c r="CY4683" s="280"/>
      <c r="CZ4683" s="280"/>
      <c r="DA4683" s="280"/>
      <c r="DB4683" s="280"/>
      <c r="DC4683" s="280"/>
      <c r="DD4683" s="9"/>
      <c r="DE4683" s="9"/>
      <c r="DF4683" s="9"/>
      <c r="DG4683" s="9"/>
      <c r="DH4683" s="9"/>
      <c r="DI4683" s="9"/>
      <c r="DJ4683" s="9"/>
      <c r="DK4683" s="9"/>
      <c r="DL4683" s="9"/>
      <c r="DM4683" s="9"/>
      <c r="DN4683" s="9"/>
      <c r="DO4683" s="9"/>
      <c r="DP4683" s="9"/>
      <c r="DQ4683" s="9"/>
      <c r="DR4683" s="9"/>
      <c r="DS4683" s="9"/>
      <c r="DT4683" s="9"/>
      <c r="DU4683" s="9"/>
      <c r="DV4683" s="9"/>
      <c r="DW4683" s="9"/>
    </row>
    <row r="4684" spans="17:127" x14ac:dyDescent="0.25">
      <c r="Q4684" s="41"/>
      <c r="R4684" s="41"/>
      <c r="S4684" s="41"/>
      <c r="T4684" s="41"/>
      <c r="U4684" s="41"/>
      <c r="V4684" s="41"/>
      <c r="W4684" s="41"/>
      <c r="X4684" s="41"/>
      <c r="Y4684" s="41"/>
      <c r="Z4684" s="39"/>
      <c r="AA4684" s="39"/>
      <c r="AB4684" s="39"/>
      <c r="AC4684" s="39"/>
      <c r="AD4684" s="39"/>
      <c r="AE4684" s="39"/>
      <c r="AF4684" s="39"/>
      <c r="AG4684" s="39"/>
      <c r="AH4684" s="39"/>
      <c r="AI4684" s="39"/>
      <c r="AJ4684" s="39"/>
      <c r="AK4684" s="39"/>
      <c r="AL4684" s="39"/>
      <c r="AM4684" s="39"/>
      <c r="AN4684" s="39"/>
      <c r="AO4684" s="39"/>
      <c r="AP4684" s="39"/>
      <c r="AQ4684" s="39"/>
      <c r="AR4684" s="39"/>
      <c r="AS4684" s="39"/>
      <c r="BW4684" s="211"/>
      <c r="BX4684" s="211"/>
      <c r="BY4684" s="211"/>
      <c r="BZ4684" s="211"/>
      <c r="CA4684" s="211"/>
      <c r="CB4684" s="211"/>
      <c r="CC4684" s="211"/>
      <c r="CD4684" s="211"/>
      <c r="CE4684" s="211"/>
      <c r="CF4684" s="211"/>
      <c r="CG4684" s="211"/>
      <c r="CH4684" s="211"/>
      <c r="CI4684" s="211"/>
      <c r="CJ4684" s="211"/>
      <c r="CK4684" s="211"/>
      <c r="CL4684" s="211"/>
      <c r="CM4684" s="211"/>
      <c r="CN4684" s="280"/>
      <c r="CO4684" s="280"/>
      <c r="CP4684" s="280"/>
      <c r="CQ4684" s="280"/>
      <c r="CR4684" s="280"/>
      <c r="CS4684" s="280"/>
      <c r="CT4684" s="280"/>
      <c r="CU4684" s="280"/>
      <c r="CV4684" s="280"/>
      <c r="CW4684" s="280"/>
      <c r="CX4684" s="280"/>
      <c r="CY4684" s="280"/>
      <c r="CZ4684" s="280"/>
      <c r="DA4684" s="280"/>
      <c r="DB4684" s="280"/>
      <c r="DC4684" s="280"/>
      <c r="DD4684" s="9"/>
      <c r="DE4684" s="9"/>
      <c r="DF4684" s="9"/>
      <c r="DG4684" s="9"/>
      <c r="DH4684" s="9"/>
      <c r="DI4684" s="9"/>
      <c r="DJ4684" s="9"/>
      <c r="DK4684" s="9"/>
      <c r="DL4684" s="9"/>
      <c r="DM4684" s="9"/>
      <c r="DN4684" s="9"/>
      <c r="DO4684" s="9"/>
      <c r="DP4684" s="9"/>
      <c r="DQ4684" s="9"/>
      <c r="DR4684" s="9"/>
      <c r="DS4684" s="9"/>
      <c r="DT4684" s="9"/>
      <c r="DU4684" s="9"/>
      <c r="DV4684" s="9"/>
      <c r="DW4684" s="9"/>
    </row>
    <row r="4685" spans="17:127" x14ac:dyDescent="0.25">
      <c r="Q4685" s="41"/>
      <c r="R4685" s="41"/>
      <c r="S4685" s="41"/>
      <c r="T4685" s="41"/>
      <c r="U4685" s="41"/>
      <c r="V4685" s="41"/>
      <c r="W4685" s="41"/>
      <c r="X4685" s="41"/>
      <c r="Y4685" s="41"/>
      <c r="Z4685" s="39"/>
      <c r="AA4685" s="39"/>
      <c r="AB4685" s="39"/>
      <c r="AC4685" s="39"/>
      <c r="AD4685" s="39"/>
      <c r="AE4685" s="39"/>
      <c r="AF4685" s="39"/>
      <c r="AG4685" s="39"/>
      <c r="AH4685" s="39"/>
      <c r="AI4685" s="39"/>
      <c r="AJ4685" s="39"/>
      <c r="AK4685" s="39"/>
      <c r="AL4685" s="39"/>
      <c r="AM4685" s="39"/>
      <c r="AN4685" s="39"/>
      <c r="AO4685" s="39"/>
      <c r="AP4685" s="39"/>
      <c r="AQ4685" s="39"/>
      <c r="AR4685" s="39"/>
      <c r="AS4685" s="39"/>
      <c r="BW4685" s="211"/>
      <c r="BX4685" s="211"/>
      <c r="BY4685" s="211"/>
      <c r="BZ4685" s="211"/>
      <c r="CA4685" s="211"/>
      <c r="CB4685" s="211"/>
      <c r="CC4685" s="211"/>
      <c r="CD4685" s="211"/>
      <c r="CE4685" s="211"/>
      <c r="CF4685" s="211"/>
      <c r="CG4685" s="211"/>
      <c r="CH4685" s="211"/>
      <c r="CI4685" s="211"/>
      <c r="CJ4685" s="211"/>
      <c r="CK4685" s="211"/>
      <c r="CL4685" s="211"/>
      <c r="CM4685" s="211"/>
      <c r="CN4685" s="280"/>
      <c r="CO4685" s="280"/>
      <c r="CP4685" s="280"/>
      <c r="CQ4685" s="280"/>
      <c r="CR4685" s="280"/>
      <c r="CS4685" s="280"/>
      <c r="CT4685" s="280"/>
      <c r="CU4685" s="280"/>
      <c r="CV4685" s="280"/>
      <c r="CW4685" s="280"/>
      <c r="CX4685" s="280"/>
      <c r="CY4685" s="280"/>
      <c r="CZ4685" s="280"/>
      <c r="DA4685" s="280"/>
      <c r="DB4685" s="280"/>
      <c r="DC4685" s="280"/>
      <c r="DD4685" s="9"/>
      <c r="DE4685" s="9"/>
      <c r="DF4685" s="9"/>
      <c r="DG4685" s="9"/>
      <c r="DH4685" s="9"/>
      <c r="DI4685" s="9"/>
      <c r="DJ4685" s="9"/>
      <c r="DK4685" s="9"/>
      <c r="DL4685" s="9"/>
      <c r="DM4685" s="9"/>
      <c r="DN4685" s="9"/>
      <c r="DO4685" s="9"/>
      <c r="DP4685" s="9"/>
      <c r="DQ4685" s="9"/>
      <c r="DR4685" s="9"/>
      <c r="DS4685" s="9"/>
      <c r="DT4685" s="9"/>
      <c r="DU4685" s="9"/>
      <c r="DV4685" s="9"/>
      <c r="DW4685" s="9"/>
    </row>
    <row r="4686" spans="17:127" x14ac:dyDescent="0.25">
      <c r="Q4686" s="41"/>
      <c r="R4686" s="41"/>
      <c r="S4686" s="41"/>
      <c r="T4686" s="41"/>
      <c r="U4686" s="41"/>
      <c r="V4686" s="41"/>
      <c r="W4686" s="41"/>
      <c r="X4686" s="41"/>
      <c r="Y4686" s="41"/>
      <c r="Z4686" s="39"/>
      <c r="AA4686" s="39"/>
      <c r="AB4686" s="39"/>
      <c r="AC4686" s="39"/>
      <c r="AD4686" s="39"/>
      <c r="AE4686" s="39"/>
      <c r="AF4686" s="39"/>
      <c r="AG4686" s="39"/>
      <c r="AH4686" s="39"/>
      <c r="AI4686" s="39"/>
      <c r="AJ4686" s="39"/>
      <c r="AK4686" s="39"/>
      <c r="AL4686" s="39"/>
      <c r="AM4686" s="39"/>
      <c r="AN4686" s="39"/>
      <c r="AO4686" s="39"/>
      <c r="AP4686" s="39"/>
      <c r="AQ4686" s="39"/>
      <c r="AR4686" s="39"/>
      <c r="AS4686" s="39"/>
      <c r="BW4686" s="211"/>
      <c r="BX4686" s="211"/>
      <c r="BY4686" s="211"/>
      <c r="BZ4686" s="211"/>
      <c r="CA4686" s="211"/>
      <c r="CB4686" s="211"/>
      <c r="CC4686" s="211"/>
      <c r="CD4686" s="211"/>
      <c r="CE4686" s="211"/>
      <c r="CF4686" s="211"/>
      <c r="CG4686" s="211"/>
      <c r="CH4686" s="211"/>
      <c r="CI4686" s="211"/>
      <c r="CJ4686" s="211"/>
      <c r="CK4686" s="211"/>
      <c r="CL4686" s="211"/>
      <c r="CM4686" s="211"/>
      <c r="CN4686" s="280"/>
      <c r="CO4686" s="280"/>
      <c r="CP4686" s="280"/>
      <c r="CQ4686" s="280"/>
      <c r="CR4686" s="280"/>
      <c r="CS4686" s="280"/>
      <c r="CT4686" s="280"/>
      <c r="CU4686" s="280"/>
      <c r="CV4686" s="280"/>
      <c r="CW4686" s="280"/>
      <c r="CX4686" s="280"/>
      <c r="CY4686" s="280"/>
      <c r="CZ4686" s="280"/>
      <c r="DA4686" s="280"/>
      <c r="DB4686" s="280"/>
      <c r="DC4686" s="280"/>
      <c r="DD4686" s="9"/>
      <c r="DE4686" s="9"/>
      <c r="DF4686" s="9"/>
      <c r="DG4686" s="9"/>
      <c r="DH4686" s="9"/>
      <c r="DI4686" s="9"/>
      <c r="DJ4686" s="9"/>
      <c r="DK4686" s="9"/>
      <c r="DL4686" s="9"/>
      <c r="DM4686" s="9"/>
      <c r="DN4686" s="9"/>
      <c r="DO4686" s="9"/>
      <c r="DP4686" s="9"/>
      <c r="DQ4686" s="9"/>
      <c r="DR4686" s="9"/>
      <c r="DS4686" s="9"/>
      <c r="DT4686" s="9"/>
      <c r="DU4686" s="9"/>
      <c r="DV4686" s="9"/>
      <c r="DW4686" s="9"/>
    </row>
    <row r="4687" spans="17:127" x14ac:dyDescent="0.25">
      <c r="Q4687" s="41"/>
      <c r="R4687" s="41"/>
      <c r="S4687" s="41"/>
      <c r="T4687" s="41"/>
      <c r="U4687" s="41"/>
      <c r="V4687" s="41"/>
      <c r="W4687" s="41"/>
      <c r="X4687" s="41"/>
      <c r="Y4687" s="41"/>
      <c r="Z4687" s="39"/>
      <c r="AA4687" s="39"/>
      <c r="AB4687" s="39"/>
      <c r="AC4687" s="39"/>
      <c r="AD4687" s="39"/>
      <c r="AE4687" s="39"/>
      <c r="AF4687" s="39"/>
      <c r="AG4687" s="39"/>
      <c r="AH4687" s="39"/>
      <c r="AI4687" s="39"/>
      <c r="AJ4687" s="39"/>
      <c r="AK4687" s="39"/>
      <c r="AL4687" s="39"/>
      <c r="AM4687" s="39"/>
      <c r="AN4687" s="39"/>
      <c r="AO4687" s="39"/>
      <c r="AP4687" s="39"/>
      <c r="AQ4687" s="39"/>
      <c r="AR4687" s="39"/>
      <c r="AS4687" s="39"/>
      <c r="BW4687" s="211"/>
      <c r="BX4687" s="211"/>
      <c r="BY4687" s="211"/>
      <c r="BZ4687" s="211"/>
      <c r="CA4687" s="211"/>
      <c r="CB4687" s="211"/>
      <c r="CC4687" s="211"/>
      <c r="CD4687" s="211"/>
      <c r="CE4687" s="211"/>
      <c r="CF4687" s="211"/>
      <c r="CG4687" s="211"/>
      <c r="CH4687" s="211"/>
      <c r="CI4687" s="211"/>
      <c r="CJ4687" s="211"/>
      <c r="CK4687" s="211"/>
      <c r="CL4687" s="211"/>
      <c r="CM4687" s="211"/>
      <c r="CN4687" s="280"/>
      <c r="CO4687" s="280"/>
      <c r="CP4687" s="280"/>
      <c r="CQ4687" s="280"/>
      <c r="CR4687" s="280"/>
      <c r="CS4687" s="280"/>
      <c r="CT4687" s="280"/>
      <c r="CU4687" s="280"/>
      <c r="CV4687" s="280"/>
      <c r="CW4687" s="280"/>
      <c r="CX4687" s="280"/>
      <c r="CY4687" s="280"/>
      <c r="CZ4687" s="280"/>
      <c r="DA4687" s="280"/>
      <c r="DB4687" s="280"/>
      <c r="DC4687" s="280"/>
      <c r="DD4687" s="9"/>
      <c r="DE4687" s="9"/>
      <c r="DF4687" s="9"/>
      <c r="DG4687" s="9"/>
      <c r="DH4687" s="9"/>
      <c r="DI4687" s="9"/>
      <c r="DJ4687" s="9"/>
      <c r="DK4687" s="9"/>
      <c r="DL4687" s="9"/>
      <c r="DM4687" s="9"/>
      <c r="DN4687" s="9"/>
      <c r="DO4687" s="9"/>
      <c r="DP4687" s="9"/>
      <c r="DQ4687" s="9"/>
      <c r="DR4687" s="9"/>
      <c r="DS4687" s="9"/>
      <c r="DT4687" s="9"/>
      <c r="DU4687" s="9"/>
      <c r="DV4687" s="9"/>
      <c r="DW4687" s="9"/>
    </row>
    <row r="4688" spans="17:127" x14ac:dyDescent="0.25">
      <c r="Q4688" s="41"/>
      <c r="R4688" s="41"/>
      <c r="S4688" s="41"/>
      <c r="T4688" s="41"/>
      <c r="U4688" s="41"/>
      <c r="V4688" s="41"/>
      <c r="W4688" s="41"/>
      <c r="X4688" s="41"/>
      <c r="Y4688" s="41"/>
      <c r="Z4688" s="39"/>
      <c r="AA4688" s="39"/>
      <c r="AB4688" s="39"/>
      <c r="AC4688" s="39"/>
      <c r="AD4688" s="39"/>
      <c r="AE4688" s="39"/>
      <c r="AF4688" s="39"/>
      <c r="AG4688" s="39"/>
      <c r="AH4688" s="39"/>
      <c r="AI4688" s="39"/>
      <c r="AJ4688" s="39"/>
      <c r="AK4688" s="39"/>
      <c r="AL4688" s="39"/>
      <c r="AM4688" s="39"/>
      <c r="AN4688" s="39"/>
      <c r="AO4688" s="39"/>
      <c r="AP4688" s="39"/>
      <c r="AQ4688" s="39"/>
      <c r="AR4688" s="39"/>
      <c r="AS4688" s="39"/>
      <c r="BW4688" s="211"/>
      <c r="BX4688" s="211"/>
      <c r="BY4688" s="211"/>
      <c r="BZ4688" s="211"/>
      <c r="CA4688" s="211"/>
      <c r="CB4688" s="211"/>
      <c r="CC4688" s="211"/>
      <c r="CD4688" s="211"/>
      <c r="CE4688" s="211"/>
      <c r="CF4688" s="211"/>
      <c r="CG4688" s="211"/>
      <c r="CH4688" s="211"/>
      <c r="CI4688" s="211"/>
      <c r="CJ4688" s="211"/>
      <c r="CK4688" s="211"/>
      <c r="CL4688" s="211"/>
      <c r="CM4688" s="211"/>
      <c r="CN4688" s="280"/>
      <c r="CO4688" s="280"/>
      <c r="CP4688" s="280"/>
      <c r="CQ4688" s="280"/>
      <c r="CR4688" s="280"/>
      <c r="CS4688" s="280"/>
      <c r="CT4688" s="280"/>
      <c r="CU4688" s="280"/>
      <c r="CV4688" s="280"/>
      <c r="CW4688" s="280"/>
      <c r="CX4688" s="280"/>
      <c r="CY4688" s="280"/>
      <c r="CZ4688" s="280"/>
      <c r="DA4688" s="280"/>
      <c r="DB4688" s="280"/>
      <c r="DC4688" s="280"/>
      <c r="DD4688" s="9"/>
      <c r="DE4688" s="9"/>
      <c r="DF4688" s="9"/>
      <c r="DG4688" s="9"/>
      <c r="DH4688" s="9"/>
      <c r="DI4688" s="9"/>
      <c r="DJ4688" s="9"/>
      <c r="DK4688" s="9"/>
      <c r="DL4688" s="9"/>
      <c r="DM4688" s="9"/>
      <c r="DN4688" s="9"/>
      <c r="DO4688" s="9"/>
      <c r="DP4688" s="9"/>
      <c r="DQ4688" s="9"/>
      <c r="DR4688" s="9"/>
      <c r="DS4688" s="9"/>
      <c r="DT4688" s="9"/>
      <c r="DU4688" s="9"/>
      <c r="DV4688" s="9"/>
      <c r="DW4688" s="9"/>
    </row>
    <row r="4689" spans="17:127" x14ac:dyDescent="0.25">
      <c r="Q4689" s="41"/>
      <c r="R4689" s="41"/>
      <c r="S4689" s="41"/>
      <c r="T4689" s="41"/>
      <c r="U4689" s="41"/>
      <c r="V4689" s="41"/>
      <c r="W4689" s="41"/>
      <c r="X4689" s="41"/>
      <c r="Y4689" s="41"/>
      <c r="Z4689" s="39"/>
      <c r="AA4689" s="39"/>
      <c r="AB4689" s="39"/>
      <c r="AC4689" s="39"/>
      <c r="AD4689" s="39"/>
      <c r="AE4689" s="39"/>
      <c r="AF4689" s="39"/>
      <c r="AG4689" s="39"/>
      <c r="AH4689" s="39"/>
      <c r="AI4689" s="39"/>
      <c r="AJ4689" s="39"/>
      <c r="AK4689" s="39"/>
      <c r="AL4689" s="39"/>
      <c r="AM4689" s="39"/>
      <c r="AN4689" s="39"/>
      <c r="AO4689" s="39"/>
      <c r="AP4689" s="39"/>
      <c r="AQ4689" s="39"/>
      <c r="AR4689" s="39"/>
      <c r="AS4689" s="39"/>
      <c r="BW4689" s="211"/>
      <c r="BX4689" s="211"/>
      <c r="BY4689" s="211"/>
      <c r="BZ4689" s="211"/>
      <c r="CA4689" s="211"/>
      <c r="CB4689" s="211"/>
      <c r="CC4689" s="211"/>
      <c r="CD4689" s="211"/>
      <c r="CE4689" s="211"/>
      <c r="CF4689" s="211"/>
      <c r="CG4689" s="211"/>
      <c r="CH4689" s="211"/>
      <c r="CI4689" s="211"/>
      <c r="CJ4689" s="211"/>
      <c r="CK4689" s="211"/>
      <c r="CL4689" s="211"/>
      <c r="CM4689" s="211"/>
      <c r="CN4689" s="280"/>
      <c r="CO4689" s="280"/>
      <c r="CP4689" s="280"/>
      <c r="CQ4689" s="280"/>
      <c r="CR4689" s="280"/>
      <c r="CS4689" s="280"/>
      <c r="CT4689" s="280"/>
      <c r="CU4689" s="280"/>
      <c r="CV4689" s="280"/>
      <c r="CW4689" s="280"/>
      <c r="CX4689" s="280"/>
      <c r="CY4689" s="280"/>
      <c r="CZ4689" s="280"/>
      <c r="DA4689" s="280"/>
      <c r="DB4689" s="280"/>
      <c r="DC4689" s="280"/>
      <c r="DD4689" s="9"/>
      <c r="DE4689" s="9"/>
      <c r="DF4689" s="9"/>
      <c r="DG4689" s="9"/>
      <c r="DH4689" s="9"/>
      <c r="DI4689" s="9"/>
      <c r="DJ4689" s="9"/>
      <c r="DK4689" s="9"/>
      <c r="DL4689" s="9"/>
      <c r="DM4689" s="9"/>
      <c r="DN4689" s="9"/>
      <c r="DO4689" s="9"/>
      <c r="DP4689" s="9"/>
      <c r="DQ4689" s="9"/>
      <c r="DR4689" s="9"/>
      <c r="DS4689" s="9"/>
      <c r="DT4689" s="9"/>
      <c r="DU4689" s="9"/>
      <c r="DV4689" s="9"/>
      <c r="DW4689" s="9"/>
    </row>
    <row r="4690" spans="17:127" x14ac:dyDescent="0.25">
      <c r="Q4690" s="41"/>
      <c r="R4690" s="41"/>
      <c r="S4690" s="41"/>
      <c r="T4690" s="41"/>
      <c r="U4690" s="41"/>
      <c r="V4690" s="41"/>
      <c r="W4690" s="41"/>
      <c r="X4690" s="41"/>
      <c r="Y4690" s="41"/>
      <c r="Z4690" s="39"/>
      <c r="AA4690" s="39"/>
      <c r="AB4690" s="39"/>
      <c r="AC4690" s="39"/>
      <c r="AD4690" s="39"/>
      <c r="AE4690" s="39"/>
      <c r="AF4690" s="39"/>
      <c r="AG4690" s="39"/>
      <c r="AH4690" s="39"/>
      <c r="AI4690" s="39"/>
      <c r="AJ4690" s="39"/>
      <c r="AK4690" s="39"/>
      <c r="AL4690" s="39"/>
      <c r="AM4690" s="39"/>
      <c r="AN4690" s="39"/>
      <c r="AO4690" s="39"/>
      <c r="AP4690" s="39"/>
      <c r="AQ4690" s="39"/>
      <c r="AR4690" s="39"/>
      <c r="AS4690" s="39"/>
      <c r="BW4690" s="211"/>
      <c r="BX4690" s="211"/>
      <c r="BY4690" s="211"/>
      <c r="BZ4690" s="211"/>
      <c r="CA4690" s="211"/>
      <c r="CB4690" s="211"/>
      <c r="CC4690" s="211"/>
      <c r="CD4690" s="211"/>
      <c r="CE4690" s="211"/>
      <c r="CF4690" s="211"/>
      <c r="CG4690" s="211"/>
      <c r="CH4690" s="211"/>
      <c r="CI4690" s="211"/>
      <c r="CJ4690" s="211"/>
      <c r="CK4690" s="211"/>
      <c r="CL4690" s="211"/>
      <c r="CM4690" s="211"/>
      <c r="CN4690" s="280"/>
      <c r="CO4690" s="280"/>
      <c r="CP4690" s="280"/>
      <c r="CQ4690" s="280"/>
      <c r="CR4690" s="280"/>
      <c r="CS4690" s="280"/>
      <c r="CT4690" s="280"/>
      <c r="CU4690" s="280"/>
      <c r="CV4690" s="280"/>
      <c r="CW4690" s="280"/>
      <c r="CX4690" s="280"/>
      <c r="CY4690" s="280"/>
      <c r="CZ4690" s="280"/>
      <c r="DA4690" s="280"/>
      <c r="DB4690" s="280"/>
      <c r="DC4690" s="280"/>
      <c r="DD4690" s="9"/>
      <c r="DE4690" s="9"/>
      <c r="DF4690" s="9"/>
      <c r="DG4690" s="9"/>
      <c r="DH4690" s="9"/>
      <c r="DI4690" s="9"/>
      <c r="DJ4690" s="9"/>
      <c r="DK4690" s="9"/>
      <c r="DL4690" s="9"/>
      <c r="DM4690" s="9"/>
      <c r="DN4690" s="9"/>
      <c r="DO4690" s="9"/>
      <c r="DP4690" s="9"/>
      <c r="DQ4690" s="9"/>
      <c r="DR4690" s="9"/>
      <c r="DS4690" s="9"/>
      <c r="DT4690" s="9"/>
      <c r="DU4690" s="9"/>
      <c r="DV4690" s="9"/>
      <c r="DW4690" s="9"/>
    </row>
    <row r="4691" spans="17:127" x14ac:dyDescent="0.25">
      <c r="Q4691" s="41"/>
      <c r="R4691" s="41"/>
      <c r="S4691" s="41"/>
      <c r="T4691" s="41"/>
      <c r="U4691" s="41"/>
      <c r="V4691" s="41"/>
      <c r="W4691" s="41"/>
      <c r="X4691" s="41"/>
      <c r="Y4691" s="41"/>
      <c r="Z4691" s="39"/>
      <c r="AA4691" s="39"/>
      <c r="AB4691" s="39"/>
      <c r="AC4691" s="39"/>
      <c r="AD4691" s="39"/>
      <c r="AE4691" s="39"/>
      <c r="AF4691" s="39"/>
      <c r="AG4691" s="39"/>
      <c r="AH4691" s="39"/>
      <c r="AI4691" s="39"/>
      <c r="AJ4691" s="39"/>
      <c r="AK4691" s="39"/>
      <c r="AL4691" s="39"/>
      <c r="AM4691" s="39"/>
      <c r="AN4691" s="39"/>
      <c r="AO4691" s="39"/>
      <c r="AP4691" s="39"/>
      <c r="AQ4691" s="39"/>
      <c r="AR4691" s="39"/>
      <c r="AS4691" s="39"/>
      <c r="BW4691" s="211"/>
      <c r="BX4691" s="211"/>
      <c r="BY4691" s="211"/>
      <c r="BZ4691" s="211"/>
      <c r="CA4691" s="211"/>
      <c r="CB4691" s="211"/>
      <c r="CC4691" s="211"/>
      <c r="CD4691" s="211"/>
      <c r="CE4691" s="211"/>
      <c r="CF4691" s="211"/>
      <c r="CG4691" s="211"/>
      <c r="CH4691" s="211"/>
      <c r="CI4691" s="211"/>
      <c r="CJ4691" s="211"/>
      <c r="CK4691" s="211"/>
      <c r="CL4691" s="211"/>
      <c r="CM4691" s="211"/>
      <c r="CN4691" s="280"/>
      <c r="CO4691" s="280"/>
      <c r="CP4691" s="280"/>
      <c r="CQ4691" s="280"/>
      <c r="CR4691" s="280"/>
      <c r="CS4691" s="280"/>
      <c r="CT4691" s="280"/>
      <c r="CU4691" s="280"/>
      <c r="CV4691" s="280"/>
      <c r="CW4691" s="280"/>
      <c r="CX4691" s="280"/>
      <c r="CY4691" s="280"/>
      <c r="CZ4691" s="280"/>
      <c r="DA4691" s="280"/>
      <c r="DB4691" s="280"/>
      <c r="DC4691" s="280"/>
      <c r="DD4691" s="9"/>
      <c r="DE4691" s="9"/>
      <c r="DF4691" s="9"/>
      <c r="DG4691" s="9"/>
      <c r="DH4691" s="9"/>
      <c r="DI4691" s="9"/>
      <c r="DJ4691" s="9"/>
      <c r="DK4691" s="9"/>
      <c r="DL4691" s="9"/>
      <c r="DM4691" s="9"/>
      <c r="DN4691" s="9"/>
      <c r="DO4691" s="9"/>
      <c r="DP4691" s="9"/>
      <c r="DQ4691" s="9"/>
      <c r="DR4691" s="9"/>
      <c r="DS4691" s="9"/>
      <c r="DT4691" s="9"/>
      <c r="DU4691" s="9"/>
      <c r="DV4691" s="9"/>
      <c r="DW4691" s="9"/>
    </row>
    <row r="4692" spans="17:127" x14ac:dyDescent="0.25">
      <c r="Q4692" s="41"/>
      <c r="R4692" s="41"/>
      <c r="S4692" s="41"/>
      <c r="T4692" s="41"/>
      <c r="U4692" s="41"/>
      <c r="V4692" s="41"/>
      <c r="W4692" s="41"/>
      <c r="X4692" s="41"/>
      <c r="Y4692" s="41"/>
      <c r="Z4692" s="39"/>
      <c r="AA4692" s="39"/>
      <c r="AB4692" s="39"/>
      <c r="AC4692" s="39"/>
      <c r="AD4692" s="39"/>
      <c r="AE4692" s="39"/>
      <c r="AF4692" s="39"/>
      <c r="AG4692" s="39"/>
      <c r="AH4692" s="39"/>
      <c r="AI4692" s="39"/>
      <c r="AJ4692" s="39"/>
      <c r="AK4692" s="39"/>
      <c r="AL4692" s="39"/>
      <c r="AM4692" s="39"/>
      <c r="AN4692" s="39"/>
      <c r="AO4692" s="39"/>
      <c r="AP4692" s="39"/>
      <c r="AQ4692" s="39"/>
      <c r="AR4692" s="39"/>
      <c r="AS4692" s="39"/>
      <c r="BW4692" s="211"/>
      <c r="BX4692" s="211"/>
      <c r="BY4692" s="211"/>
      <c r="BZ4692" s="211"/>
      <c r="CA4692" s="211"/>
      <c r="CB4692" s="211"/>
      <c r="CC4692" s="211"/>
      <c r="CD4692" s="211"/>
      <c r="CE4692" s="211"/>
      <c r="CF4692" s="211"/>
      <c r="CG4692" s="211"/>
      <c r="CH4692" s="211"/>
      <c r="CI4692" s="211"/>
      <c r="CJ4692" s="211"/>
      <c r="CK4692" s="211"/>
      <c r="CL4692" s="211"/>
      <c r="CM4692" s="211"/>
      <c r="CN4692" s="280"/>
      <c r="CO4692" s="280"/>
      <c r="CP4692" s="280"/>
      <c r="CQ4692" s="280"/>
      <c r="CR4692" s="280"/>
      <c r="CS4692" s="280"/>
      <c r="CT4692" s="280"/>
      <c r="CU4692" s="280"/>
      <c r="CV4692" s="280"/>
      <c r="CW4692" s="280"/>
      <c r="CX4692" s="280"/>
      <c r="CY4692" s="280"/>
      <c r="CZ4692" s="280"/>
      <c r="DA4692" s="280"/>
      <c r="DB4692" s="280"/>
      <c r="DC4692" s="280"/>
      <c r="DD4692" s="9"/>
      <c r="DE4692" s="9"/>
      <c r="DF4692" s="9"/>
      <c r="DG4692" s="9"/>
      <c r="DH4692" s="9"/>
      <c r="DI4692" s="9"/>
      <c r="DJ4692" s="9"/>
      <c r="DK4692" s="9"/>
      <c r="DL4692" s="9"/>
      <c r="DM4692" s="9"/>
      <c r="DN4692" s="9"/>
      <c r="DO4692" s="9"/>
      <c r="DP4692" s="9"/>
      <c r="DQ4692" s="9"/>
      <c r="DR4692" s="9"/>
      <c r="DS4692" s="9"/>
      <c r="DT4692" s="9"/>
      <c r="DU4692" s="9"/>
      <c r="DV4692" s="9"/>
      <c r="DW4692" s="9"/>
    </row>
    <row r="4693" spans="17:127" x14ac:dyDescent="0.25">
      <c r="Q4693" s="41"/>
      <c r="R4693" s="41"/>
      <c r="S4693" s="41"/>
      <c r="T4693" s="41"/>
      <c r="U4693" s="41"/>
      <c r="V4693" s="41"/>
      <c r="W4693" s="41"/>
      <c r="X4693" s="41"/>
      <c r="Y4693" s="41"/>
      <c r="Z4693" s="39"/>
      <c r="AA4693" s="39"/>
      <c r="AB4693" s="39"/>
      <c r="AC4693" s="39"/>
      <c r="AD4693" s="39"/>
      <c r="AE4693" s="39"/>
      <c r="AF4693" s="39"/>
      <c r="AG4693" s="39"/>
      <c r="AH4693" s="39"/>
      <c r="AI4693" s="39"/>
      <c r="AJ4693" s="39"/>
      <c r="AK4693" s="39"/>
      <c r="AL4693" s="39"/>
      <c r="AM4693" s="39"/>
      <c r="AN4693" s="39"/>
      <c r="AO4693" s="39"/>
      <c r="AP4693" s="39"/>
      <c r="AQ4693" s="39"/>
      <c r="AR4693" s="39"/>
      <c r="AS4693" s="39"/>
      <c r="BW4693" s="211"/>
      <c r="BX4693" s="211"/>
      <c r="BY4693" s="211"/>
      <c r="BZ4693" s="211"/>
      <c r="CA4693" s="211"/>
      <c r="CB4693" s="211"/>
      <c r="CC4693" s="211"/>
      <c r="CD4693" s="211"/>
      <c r="CE4693" s="211"/>
      <c r="CF4693" s="211"/>
      <c r="CG4693" s="211"/>
      <c r="CH4693" s="211"/>
      <c r="CI4693" s="211"/>
      <c r="CJ4693" s="211"/>
      <c r="CK4693" s="211"/>
      <c r="CL4693" s="211"/>
      <c r="CM4693" s="211"/>
      <c r="CN4693" s="280"/>
      <c r="CO4693" s="280"/>
      <c r="CP4693" s="280"/>
      <c r="CQ4693" s="280"/>
      <c r="CR4693" s="280"/>
      <c r="CS4693" s="280"/>
      <c r="CT4693" s="280"/>
      <c r="CU4693" s="280"/>
      <c r="CV4693" s="280"/>
      <c r="CW4693" s="280"/>
      <c r="CX4693" s="280"/>
      <c r="CY4693" s="280"/>
      <c r="CZ4693" s="280"/>
      <c r="DA4693" s="280"/>
      <c r="DB4693" s="280"/>
      <c r="DC4693" s="280"/>
      <c r="DD4693" s="9"/>
      <c r="DE4693" s="9"/>
      <c r="DF4693" s="9"/>
      <c r="DG4693" s="9"/>
      <c r="DH4693" s="9"/>
      <c r="DI4693" s="9"/>
      <c r="DJ4693" s="9"/>
      <c r="DK4693" s="9"/>
      <c r="DL4693" s="9"/>
      <c r="DM4693" s="9"/>
      <c r="DN4693" s="9"/>
      <c r="DO4693" s="9"/>
      <c r="DP4693" s="9"/>
      <c r="DQ4693" s="9"/>
      <c r="DR4693" s="9"/>
      <c r="DS4693" s="9"/>
      <c r="DT4693" s="9"/>
      <c r="DU4693" s="9"/>
      <c r="DV4693" s="9"/>
      <c r="DW4693" s="9"/>
    </row>
    <row r="4694" spans="17:127" x14ac:dyDescent="0.25">
      <c r="Q4694" s="41"/>
      <c r="R4694" s="41"/>
      <c r="S4694" s="41"/>
      <c r="T4694" s="41"/>
      <c r="U4694" s="41"/>
      <c r="V4694" s="41"/>
      <c r="W4694" s="41"/>
      <c r="X4694" s="41"/>
      <c r="Y4694" s="41"/>
      <c r="Z4694" s="39"/>
      <c r="AA4694" s="39"/>
      <c r="AB4694" s="39"/>
      <c r="AC4694" s="39"/>
      <c r="AD4694" s="39"/>
      <c r="AE4694" s="39"/>
      <c r="AF4694" s="39"/>
      <c r="AG4694" s="39"/>
      <c r="AH4694" s="39"/>
      <c r="AI4694" s="39"/>
      <c r="AJ4694" s="39"/>
      <c r="AK4694" s="39"/>
      <c r="AL4694" s="39"/>
      <c r="AM4694" s="39"/>
      <c r="AN4694" s="39"/>
      <c r="AO4694" s="39"/>
      <c r="AP4694" s="39"/>
      <c r="AQ4694" s="39"/>
      <c r="AR4694" s="39"/>
      <c r="AS4694" s="39"/>
      <c r="BW4694" s="211"/>
      <c r="BX4694" s="211"/>
      <c r="BY4694" s="211"/>
      <c r="BZ4694" s="211"/>
      <c r="CA4694" s="211"/>
      <c r="CB4694" s="211"/>
      <c r="CC4694" s="211"/>
      <c r="CD4694" s="211"/>
      <c r="CE4694" s="211"/>
      <c r="CF4694" s="211"/>
      <c r="CG4694" s="211"/>
      <c r="CH4694" s="211"/>
      <c r="CI4694" s="211"/>
      <c r="CJ4694" s="211"/>
      <c r="CK4694" s="211"/>
      <c r="CL4694" s="211"/>
      <c r="CM4694" s="211"/>
      <c r="CN4694" s="280"/>
      <c r="CO4694" s="280"/>
      <c r="CP4694" s="280"/>
      <c r="CQ4694" s="280"/>
      <c r="CR4694" s="280"/>
      <c r="CS4694" s="280"/>
      <c r="CT4694" s="280"/>
      <c r="CU4694" s="280"/>
      <c r="CV4694" s="280"/>
      <c r="CW4694" s="280"/>
      <c r="CX4694" s="280"/>
      <c r="CY4694" s="280"/>
      <c r="CZ4694" s="280"/>
      <c r="DA4694" s="280"/>
      <c r="DB4694" s="280"/>
      <c r="DC4694" s="280"/>
      <c r="DD4694" s="9"/>
      <c r="DE4694" s="9"/>
      <c r="DF4694" s="9"/>
      <c r="DG4694" s="9"/>
      <c r="DH4694" s="9"/>
      <c r="DI4694" s="9"/>
      <c r="DJ4694" s="9"/>
      <c r="DK4694" s="9"/>
      <c r="DL4694" s="9"/>
      <c r="DM4694" s="9"/>
      <c r="DN4694" s="9"/>
      <c r="DO4694" s="9"/>
      <c r="DP4694" s="9"/>
      <c r="DQ4694" s="9"/>
      <c r="DR4694" s="9"/>
      <c r="DS4694" s="9"/>
      <c r="DT4694" s="9"/>
      <c r="DU4694" s="9"/>
      <c r="DV4694" s="9"/>
      <c r="DW4694" s="9"/>
    </row>
    <row r="4695" spans="17:127" x14ac:dyDescent="0.25">
      <c r="Q4695" s="41"/>
      <c r="R4695" s="41"/>
      <c r="S4695" s="41"/>
      <c r="T4695" s="41"/>
      <c r="U4695" s="41"/>
      <c r="V4695" s="41"/>
      <c r="W4695" s="41"/>
      <c r="X4695" s="41"/>
      <c r="Y4695" s="41"/>
      <c r="Z4695" s="39"/>
      <c r="AA4695" s="39"/>
      <c r="AB4695" s="39"/>
      <c r="AC4695" s="39"/>
      <c r="AD4695" s="39"/>
      <c r="AE4695" s="39"/>
      <c r="AF4695" s="39"/>
      <c r="AG4695" s="39"/>
      <c r="AH4695" s="39"/>
      <c r="AI4695" s="39"/>
      <c r="AJ4695" s="39"/>
      <c r="AK4695" s="39"/>
      <c r="AL4695" s="39"/>
      <c r="AM4695" s="39"/>
      <c r="AN4695" s="39"/>
      <c r="AO4695" s="39"/>
      <c r="AP4695" s="39"/>
      <c r="AQ4695" s="39"/>
      <c r="AR4695" s="39"/>
      <c r="AS4695" s="39"/>
      <c r="BW4695" s="211"/>
      <c r="BX4695" s="211"/>
      <c r="BY4695" s="211"/>
      <c r="BZ4695" s="211"/>
      <c r="CA4695" s="211"/>
      <c r="CB4695" s="211"/>
      <c r="CC4695" s="211"/>
      <c r="CD4695" s="211"/>
      <c r="CE4695" s="211"/>
      <c r="CF4695" s="211"/>
      <c r="CG4695" s="211"/>
      <c r="CH4695" s="211"/>
      <c r="CI4695" s="211"/>
      <c r="CJ4695" s="211"/>
      <c r="CK4695" s="211"/>
      <c r="CL4695" s="211"/>
      <c r="CM4695" s="211"/>
      <c r="CN4695" s="280"/>
      <c r="CO4695" s="280"/>
      <c r="CP4695" s="280"/>
      <c r="CQ4695" s="280"/>
      <c r="CR4695" s="280"/>
      <c r="CS4695" s="280"/>
      <c r="CT4695" s="280"/>
      <c r="CU4695" s="280"/>
      <c r="CV4695" s="280"/>
      <c r="CW4695" s="280"/>
      <c r="CX4695" s="280"/>
      <c r="CY4695" s="280"/>
      <c r="CZ4695" s="280"/>
      <c r="DA4695" s="280"/>
      <c r="DB4695" s="280"/>
      <c r="DC4695" s="280"/>
      <c r="DD4695" s="9"/>
      <c r="DE4695" s="9"/>
      <c r="DF4695" s="9"/>
      <c r="DG4695" s="9"/>
      <c r="DH4695" s="9"/>
      <c r="DI4695" s="9"/>
      <c r="DJ4695" s="9"/>
      <c r="DK4695" s="9"/>
      <c r="DL4695" s="9"/>
      <c r="DM4695" s="9"/>
      <c r="DN4695" s="9"/>
      <c r="DO4695" s="9"/>
      <c r="DP4695" s="9"/>
      <c r="DQ4695" s="9"/>
      <c r="DR4695" s="9"/>
      <c r="DS4695" s="9"/>
      <c r="DT4695" s="9"/>
      <c r="DU4695" s="9"/>
      <c r="DV4695" s="9"/>
      <c r="DW4695" s="9"/>
    </row>
    <row r="4696" spans="17:127" x14ac:dyDescent="0.25">
      <c r="Q4696" s="41"/>
      <c r="R4696" s="41"/>
      <c r="S4696" s="41"/>
      <c r="T4696" s="41"/>
      <c r="U4696" s="41"/>
      <c r="V4696" s="41"/>
      <c r="W4696" s="41"/>
      <c r="X4696" s="41"/>
      <c r="Y4696" s="41"/>
      <c r="Z4696" s="39"/>
      <c r="AA4696" s="39"/>
      <c r="AB4696" s="39"/>
      <c r="AC4696" s="39"/>
      <c r="AD4696" s="39"/>
      <c r="AE4696" s="39"/>
      <c r="AF4696" s="39"/>
      <c r="AG4696" s="39"/>
      <c r="AH4696" s="39"/>
      <c r="AI4696" s="39"/>
      <c r="AJ4696" s="39"/>
      <c r="AK4696" s="39"/>
      <c r="AL4696" s="39"/>
      <c r="AM4696" s="39"/>
      <c r="AN4696" s="39"/>
      <c r="AO4696" s="39"/>
      <c r="AP4696" s="39"/>
      <c r="AQ4696" s="39"/>
      <c r="AR4696" s="39"/>
      <c r="AS4696" s="39"/>
      <c r="BW4696" s="211"/>
      <c r="BX4696" s="211"/>
      <c r="BY4696" s="211"/>
      <c r="BZ4696" s="211"/>
      <c r="CA4696" s="211"/>
      <c r="CB4696" s="211"/>
      <c r="CC4696" s="211"/>
      <c r="CD4696" s="211"/>
      <c r="CE4696" s="211"/>
      <c r="CF4696" s="211"/>
      <c r="CG4696" s="211"/>
      <c r="CH4696" s="211"/>
      <c r="CI4696" s="211"/>
      <c r="CJ4696" s="211"/>
      <c r="CK4696" s="211"/>
      <c r="CL4696" s="211"/>
      <c r="CM4696" s="211"/>
      <c r="CN4696" s="280"/>
      <c r="CO4696" s="280"/>
      <c r="CP4696" s="280"/>
      <c r="CQ4696" s="280"/>
      <c r="CR4696" s="280"/>
      <c r="CS4696" s="280"/>
      <c r="CT4696" s="280"/>
      <c r="CU4696" s="280"/>
      <c r="CV4696" s="280"/>
      <c r="CW4696" s="280"/>
      <c r="CX4696" s="280"/>
      <c r="CY4696" s="280"/>
      <c r="CZ4696" s="280"/>
      <c r="DA4696" s="280"/>
      <c r="DB4696" s="280"/>
      <c r="DC4696" s="280"/>
      <c r="DD4696" s="9"/>
      <c r="DE4696" s="9"/>
      <c r="DF4696" s="9"/>
      <c r="DG4696" s="9"/>
      <c r="DH4696" s="9"/>
      <c r="DI4696" s="9"/>
      <c r="DJ4696" s="9"/>
      <c r="DK4696" s="9"/>
      <c r="DL4696" s="9"/>
      <c r="DM4696" s="9"/>
      <c r="DN4696" s="9"/>
      <c r="DO4696" s="9"/>
      <c r="DP4696" s="9"/>
      <c r="DQ4696" s="9"/>
      <c r="DR4696" s="9"/>
      <c r="DS4696" s="9"/>
      <c r="DT4696" s="9"/>
      <c r="DU4696" s="9"/>
      <c r="DV4696" s="9"/>
      <c r="DW4696" s="9"/>
    </row>
    <row r="4697" spans="17:127" x14ac:dyDescent="0.25">
      <c r="Q4697" s="41"/>
      <c r="R4697" s="41"/>
      <c r="S4697" s="41"/>
      <c r="T4697" s="41"/>
      <c r="U4697" s="41"/>
      <c r="V4697" s="41"/>
      <c r="W4697" s="41"/>
      <c r="X4697" s="41"/>
      <c r="Y4697" s="41"/>
      <c r="Z4697" s="39"/>
      <c r="AA4697" s="39"/>
      <c r="AB4697" s="39"/>
      <c r="AC4697" s="39"/>
      <c r="AD4697" s="39"/>
      <c r="AE4697" s="39"/>
      <c r="AF4697" s="39"/>
      <c r="AG4697" s="39"/>
      <c r="AH4697" s="39"/>
      <c r="AI4697" s="39"/>
      <c r="AJ4697" s="39"/>
      <c r="AK4697" s="39"/>
      <c r="AL4697" s="39"/>
      <c r="AM4697" s="39"/>
      <c r="AN4697" s="39"/>
      <c r="AO4697" s="39"/>
      <c r="AP4697" s="39"/>
      <c r="AQ4697" s="39"/>
      <c r="AR4697" s="39"/>
      <c r="AS4697" s="39"/>
      <c r="BW4697" s="211"/>
      <c r="BX4697" s="211"/>
      <c r="BY4697" s="211"/>
      <c r="BZ4697" s="211"/>
      <c r="CA4697" s="211"/>
      <c r="CB4697" s="211"/>
      <c r="CC4697" s="211"/>
      <c r="CD4697" s="211"/>
      <c r="CE4697" s="211"/>
      <c r="CF4697" s="211"/>
      <c r="CG4697" s="211"/>
      <c r="CH4697" s="211"/>
      <c r="CI4697" s="211"/>
      <c r="CJ4697" s="211"/>
      <c r="CK4697" s="211"/>
      <c r="CL4697" s="211"/>
      <c r="CM4697" s="211"/>
      <c r="CN4697" s="280"/>
      <c r="CO4697" s="280"/>
      <c r="CP4697" s="280"/>
      <c r="CQ4697" s="280"/>
      <c r="CR4697" s="280"/>
      <c r="CS4697" s="280"/>
      <c r="CT4697" s="280"/>
      <c r="CU4697" s="280"/>
      <c r="CV4697" s="280"/>
      <c r="CW4697" s="280"/>
      <c r="CX4697" s="280"/>
      <c r="CY4697" s="280"/>
      <c r="CZ4697" s="280"/>
      <c r="DA4697" s="280"/>
      <c r="DB4697" s="280"/>
      <c r="DC4697" s="280"/>
      <c r="DD4697" s="9"/>
      <c r="DE4697" s="9"/>
      <c r="DF4697" s="9"/>
      <c r="DG4697" s="9"/>
      <c r="DH4697" s="9"/>
      <c r="DI4697" s="9"/>
      <c r="DJ4697" s="9"/>
      <c r="DK4697" s="9"/>
      <c r="DL4697" s="9"/>
      <c r="DM4697" s="9"/>
      <c r="DN4697" s="9"/>
      <c r="DO4697" s="9"/>
      <c r="DP4697" s="9"/>
      <c r="DQ4697" s="9"/>
      <c r="DR4697" s="9"/>
      <c r="DS4697" s="9"/>
      <c r="DT4697" s="9"/>
      <c r="DU4697" s="9"/>
      <c r="DV4697" s="9"/>
      <c r="DW4697" s="9"/>
    </row>
    <row r="4698" spans="17:127" x14ac:dyDescent="0.25">
      <c r="Q4698" s="41"/>
      <c r="R4698" s="41"/>
      <c r="S4698" s="41"/>
      <c r="T4698" s="41"/>
      <c r="U4698" s="41"/>
      <c r="V4698" s="41"/>
      <c r="W4698" s="41"/>
      <c r="X4698" s="41"/>
      <c r="Y4698" s="41"/>
      <c r="Z4698" s="39"/>
      <c r="AA4698" s="39"/>
      <c r="AB4698" s="39"/>
      <c r="AC4698" s="39"/>
      <c r="AD4698" s="39"/>
      <c r="AE4698" s="39"/>
      <c r="AF4698" s="39"/>
      <c r="AG4698" s="39"/>
      <c r="AH4698" s="39"/>
      <c r="AI4698" s="39"/>
      <c r="AJ4698" s="39"/>
      <c r="AK4698" s="39"/>
      <c r="AL4698" s="39"/>
      <c r="AM4698" s="39"/>
      <c r="AN4698" s="39"/>
      <c r="AO4698" s="39"/>
      <c r="AP4698" s="39"/>
      <c r="AQ4698" s="39"/>
      <c r="AR4698" s="39"/>
      <c r="AS4698" s="39"/>
      <c r="BW4698" s="211"/>
      <c r="BX4698" s="211"/>
      <c r="BY4698" s="211"/>
      <c r="BZ4698" s="211"/>
      <c r="CA4698" s="211"/>
      <c r="CB4698" s="211"/>
      <c r="CC4698" s="211"/>
      <c r="CD4698" s="211"/>
      <c r="CE4698" s="211"/>
      <c r="CF4698" s="211"/>
      <c r="CG4698" s="211"/>
      <c r="CH4698" s="211"/>
      <c r="CI4698" s="211"/>
      <c r="CJ4698" s="211"/>
      <c r="CK4698" s="211"/>
      <c r="CL4698" s="211"/>
      <c r="CM4698" s="211"/>
      <c r="CN4698" s="280"/>
      <c r="CO4698" s="280"/>
      <c r="CP4698" s="280"/>
      <c r="CQ4698" s="280"/>
      <c r="CR4698" s="280"/>
      <c r="CS4698" s="280"/>
      <c r="CT4698" s="280"/>
      <c r="CU4698" s="280"/>
      <c r="CV4698" s="280"/>
      <c r="CW4698" s="280"/>
      <c r="CX4698" s="280"/>
      <c r="CY4698" s="280"/>
      <c r="CZ4698" s="280"/>
      <c r="DA4698" s="280"/>
      <c r="DB4698" s="280"/>
      <c r="DC4698" s="280"/>
      <c r="DD4698" s="9"/>
      <c r="DE4698" s="9"/>
      <c r="DF4698" s="9"/>
      <c r="DG4698" s="9"/>
      <c r="DH4698" s="9"/>
      <c r="DI4698" s="9"/>
      <c r="DJ4698" s="9"/>
      <c r="DK4698" s="9"/>
      <c r="DL4698" s="9"/>
      <c r="DM4698" s="9"/>
      <c r="DN4698" s="9"/>
      <c r="DO4698" s="9"/>
      <c r="DP4698" s="9"/>
      <c r="DQ4698" s="9"/>
      <c r="DR4698" s="9"/>
      <c r="DS4698" s="9"/>
      <c r="DT4698" s="9"/>
      <c r="DU4698" s="9"/>
      <c r="DV4698" s="9"/>
      <c r="DW4698" s="9"/>
    </row>
    <row r="4699" spans="17:127" x14ac:dyDescent="0.25">
      <c r="Q4699" s="41"/>
      <c r="R4699" s="41"/>
      <c r="S4699" s="41"/>
      <c r="T4699" s="41"/>
      <c r="U4699" s="41"/>
      <c r="V4699" s="41"/>
      <c r="W4699" s="41"/>
      <c r="X4699" s="41"/>
      <c r="Y4699" s="41"/>
      <c r="Z4699" s="39"/>
      <c r="AA4699" s="39"/>
      <c r="AB4699" s="39"/>
      <c r="AC4699" s="39"/>
      <c r="AD4699" s="39"/>
      <c r="AE4699" s="39"/>
      <c r="AF4699" s="39"/>
      <c r="AG4699" s="39"/>
      <c r="AH4699" s="39"/>
      <c r="AI4699" s="39"/>
      <c r="AJ4699" s="39"/>
      <c r="AK4699" s="39"/>
      <c r="AL4699" s="39"/>
      <c r="AM4699" s="39"/>
      <c r="AN4699" s="39"/>
      <c r="AO4699" s="39"/>
      <c r="AP4699" s="39"/>
      <c r="AQ4699" s="39"/>
      <c r="AR4699" s="39"/>
      <c r="AS4699" s="39"/>
      <c r="BW4699" s="211"/>
      <c r="BX4699" s="211"/>
      <c r="BY4699" s="211"/>
      <c r="BZ4699" s="211"/>
      <c r="CA4699" s="211"/>
      <c r="CB4699" s="211"/>
      <c r="CC4699" s="211"/>
      <c r="CD4699" s="211"/>
      <c r="CE4699" s="211"/>
      <c r="CF4699" s="211"/>
      <c r="CG4699" s="211"/>
      <c r="CH4699" s="211"/>
      <c r="CI4699" s="211"/>
      <c r="CJ4699" s="211"/>
      <c r="CK4699" s="211"/>
      <c r="CL4699" s="211"/>
      <c r="CM4699" s="211"/>
      <c r="CN4699" s="280"/>
      <c r="CO4699" s="280"/>
      <c r="CP4699" s="280"/>
      <c r="CQ4699" s="280"/>
      <c r="CR4699" s="280"/>
      <c r="CS4699" s="280"/>
      <c r="CT4699" s="280"/>
      <c r="CU4699" s="280"/>
      <c r="CV4699" s="280"/>
      <c r="CW4699" s="280"/>
      <c r="CX4699" s="280"/>
      <c r="CY4699" s="280"/>
      <c r="CZ4699" s="280"/>
      <c r="DA4699" s="280"/>
      <c r="DB4699" s="280"/>
      <c r="DC4699" s="280"/>
      <c r="DD4699" s="9"/>
      <c r="DE4699" s="9"/>
      <c r="DF4699" s="9"/>
      <c r="DG4699" s="9"/>
      <c r="DH4699" s="9"/>
      <c r="DI4699" s="9"/>
      <c r="DJ4699" s="9"/>
      <c r="DK4699" s="9"/>
      <c r="DL4699" s="9"/>
      <c r="DM4699" s="9"/>
      <c r="DN4699" s="9"/>
      <c r="DO4699" s="9"/>
      <c r="DP4699" s="9"/>
      <c r="DQ4699" s="9"/>
      <c r="DR4699" s="9"/>
      <c r="DS4699" s="9"/>
      <c r="DT4699" s="9"/>
      <c r="DU4699" s="9"/>
      <c r="DV4699" s="9"/>
      <c r="DW4699" s="9"/>
    </row>
    <row r="4700" spans="17:127" x14ac:dyDescent="0.25">
      <c r="Q4700" s="41"/>
      <c r="R4700" s="41"/>
      <c r="S4700" s="41"/>
      <c r="T4700" s="41"/>
      <c r="U4700" s="41"/>
      <c r="V4700" s="41"/>
      <c r="W4700" s="41"/>
      <c r="X4700" s="41"/>
      <c r="Y4700" s="41"/>
      <c r="Z4700" s="39"/>
      <c r="AA4700" s="39"/>
      <c r="AB4700" s="39"/>
      <c r="AC4700" s="39"/>
      <c r="AD4700" s="39"/>
      <c r="AE4700" s="39"/>
      <c r="AF4700" s="39"/>
      <c r="AG4700" s="39"/>
      <c r="AH4700" s="39"/>
      <c r="AI4700" s="39"/>
      <c r="AJ4700" s="39"/>
      <c r="AK4700" s="39"/>
      <c r="AL4700" s="39"/>
      <c r="AM4700" s="39"/>
      <c r="AN4700" s="39"/>
      <c r="AO4700" s="39"/>
      <c r="AP4700" s="39"/>
      <c r="AQ4700" s="39"/>
      <c r="AR4700" s="39"/>
      <c r="AS4700" s="39"/>
      <c r="BW4700" s="211"/>
      <c r="BX4700" s="211"/>
      <c r="BY4700" s="211"/>
      <c r="BZ4700" s="211"/>
      <c r="CA4700" s="211"/>
      <c r="CB4700" s="211"/>
      <c r="CC4700" s="211"/>
      <c r="CD4700" s="211"/>
      <c r="CE4700" s="211"/>
      <c r="CF4700" s="211"/>
      <c r="CG4700" s="211"/>
      <c r="CH4700" s="211"/>
      <c r="CI4700" s="211"/>
      <c r="CJ4700" s="211"/>
      <c r="CK4700" s="211"/>
      <c r="CL4700" s="211"/>
      <c r="CM4700" s="211"/>
      <c r="CN4700" s="280"/>
      <c r="CO4700" s="280"/>
      <c r="CP4700" s="280"/>
      <c r="CQ4700" s="280"/>
      <c r="CR4700" s="280"/>
      <c r="CS4700" s="280"/>
      <c r="CT4700" s="280"/>
      <c r="CU4700" s="280"/>
      <c r="CV4700" s="280"/>
      <c r="CW4700" s="280"/>
      <c r="CX4700" s="280"/>
      <c r="CY4700" s="280"/>
      <c r="CZ4700" s="280"/>
      <c r="DA4700" s="280"/>
      <c r="DB4700" s="280"/>
      <c r="DC4700" s="280"/>
      <c r="DD4700" s="9"/>
      <c r="DE4700" s="9"/>
      <c r="DF4700" s="9"/>
      <c r="DG4700" s="9"/>
      <c r="DH4700" s="9"/>
      <c r="DI4700" s="9"/>
      <c r="DJ4700" s="9"/>
      <c r="DK4700" s="9"/>
      <c r="DL4700" s="9"/>
      <c r="DM4700" s="9"/>
      <c r="DN4700" s="9"/>
      <c r="DO4700" s="9"/>
      <c r="DP4700" s="9"/>
      <c r="DQ4700" s="9"/>
      <c r="DR4700" s="9"/>
      <c r="DS4700" s="9"/>
      <c r="DT4700" s="9"/>
      <c r="DU4700" s="9"/>
      <c r="DV4700" s="9"/>
      <c r="DW4700" s="9"/>
    </row>
    <row r="4701" spans="17:127" x14ac:dyDescent="0.25">
      <c r="Q4701" s="41"/>
      <c r="R4701" s="41"/>
      <c r="S4701" s="41"/>
      <c r="T4701" s="41"/>
      <c r="U4701" s="41"/>
      <c r="V4701" s="41"/>
      <c r="W4701" s="41"/>
      <c r="X4701" s="41"/>
      <c r="Y4701" s="41"/>
      <c r="Z4701" s="39"/>
      <c r="AA4701" s="39"/>
      <c r="AB4701" s="39"/>
      <c r="AC4701" s="39"/>
      <c r="AD4701" s="39"/>
      <c r="AE4701" s="39"/>
      <c r="AF4701" s="39"/>
      <c r="AG4701" s="39"/>
      <c r="AH4701" s="39"/>
      <c r="AI4701" s="39"/>
      <c r="AJ4701" s="39"/>
      <c r="AK4701" s="39"/>
      <c r="AL4701" s="39"/>
      <c r="AM4701" s="39"/>
      <c r="AN4701" s="39"/>
      <c r="AO4701" s="39"/>
      <c r="AP4701" s="39"/>
      <c r="AQ4701" s="39"/>
      <c r="AR4701" s="39"/>
      <c r="AS4701" s="39"/>
      <c r="BW4701" s="211"/>
      <c r="BX4701" s="211"/>
      <c r="BY4701" s="211"/>
      <c r="BZ4701" s="211"/>
      <c r="CA4701" s="211"/>
      <c r="CB4701" s="211"/>
      <c r="CC4701" s="211"/>
      <c r="CD4701" s="211"/>
      <c r="CE4701" s="211"/>
      <c r="CF4701" s="211"/>
      <c r="CG4701" s="211"/>
      <c r="CH4701" s="211"/>
      <c r="CI4701" s="211"/>
      <c r="CJ4701" s="211"/>
      <c r="CK4701" s="211"/>
      <c r="CL4701" s="211"/>
      <c r="CM4701" s="211"/>
      <c r="CN4701" s="280"/>
      <c r="CO4701" s="280"/>
      <c r="CP4701" s="280"/>
      <c r="CQ4701" s="280"/>
      <c r="CR4701" s="280"/>
      <c r="CS4701" s="280"/>
      <c r="CT4701" s="280"/>
      <c r="CU4701" s="280"/>
      <c r="CV4701" s="280"/>
      <c r="CW4701" s="280"/>
      <c r="CX4701" s="280"/>
      <c r="CY4701" s="280"/>
      <c r="CZ4701" s="280"/>
      <c r="DA4701" s="280"/>
      <c r="DB4701" s="280"/>
      <c r="DC4701" s="280"/>
      <c r="DD4701" s="9"/>
      <c r="DE4701" s="9"/>
      <c r="DF4701" s="9"/>
      <c r="DG4701" s="9"/>
      <c r="DH4701" s="9"/>
      <c r="DI4701" s="9"/>
      <c r="DJ4701" s="9"/>
      <c r="DK4701" s="9"/>
      <c r="DL4701" s="9"/>
      <c r="DM4701" s="9"/>
      <c r="DN4701" s="9"/>
      <c r="DO4701" s="9"/>
      <c r="DP4701" s="9"/>
      <c r="DQ4701" s="9"/>
      <c r="DR4701" s="9"/>
      <c r="DS4701" s="9"/>
      <c r="DT4701" s="9"/>
      <c r="DU4701" s="9"/>
      <c r="DV4701" s="9"/>
      <c r="DW4701" s="9"/>
    </row>
    <row r="4702" spans="17:127" x14ac:dyDescent="0.25">
      <c r="Q4702" s="41"/>
      <c r="R4702" s="41"/>
      <c r="S4702" s="41"/>
      <c r="T4702" s="41"/>
      <c r="U4702" s="41"/>
      <c r="V4702" s="41"/>
      <c r="W4702" s="41"/>
      <c r="X4702" s="41"/>
      <c r="Y4702" s="41"/>
      <c r="Z4702" s="39"/>
      <c r="AA4702" s="39"/>
      <c r="AB4702" s="39"/>
      <c r="AC4702" s="39"/>
      <c r="AD4702" s="39"/>
      <c r="AE4702" s="39"/>
      <c r="AF4702" s="39"/>
      <c r="AG4702" s="39"/>
      <c r="AH4702" s="39"/>
      <c r="AI4702" s="39"/>
      <c r="AJ4702" s="39"/>
      <c r="AK4702" s="39"/>
      <c r="AL4702" s="39"/>
      <c r="AM4702" s="39"/>
      <c r="AN4702" s="39"/>
      <c r="AO4702" s="39"/>
      <c r="AP4702" s="39"/>
      <c r="AQ4702" s="39"/>
      <c r="AR4702" s="39"/>
      <c r="AS4702" s="39"/>
      <c r="BW4702" s="211"/>
      <c r="BX4702" s="211"/>
      <c r="BY4702" s="211"/>
      <c r="BZ4702" s="211"/>
      <c r="CA4702" s="211"/>
      <c r="CB4702" s="211"/>
      <c r="CC4702" s="211"/>
      <c r="CD4702" s="211"/>
      <c r="CE4702" s="211"/>
      <c r="CF4702" s="211"/>
      <c r="CG4702" s="211"/>
      <c r="CH4702" s="211"/>
      <c r="CI4702" s="211"/>
      <c r="CJ4702" s="211"/>
      <c r="CK4702" s="211"/>
      <c r="CL4702" s="211"/>
      <c r="CM4702" s="211"/>
      <c r="CN4702" s="280"/>
      <c r="CO4702" s="280"/>
      <c r="CP4702" s="280"/>
      <c r="CQ4702" s="280"/>
      <c r="CR4702" s="280"/>
      <c r="CS4702" s="280"/>
      <c r="CT4702" s="280"/>
      <c r="CU4702" s="280"/>
      <c r="CV4702" s="280"/>
      <c r="CW4702" s="280"/>
      <c r="CX4702" s="280"/>
      <c r="CY4702" s="280"/>
      <c r="CZ4702" s="280"/>
      <c r="DA4702" s="280"/>
      <c r="DB4702" s="280"/>
      <c r="DC4702" s="280"/>
      <c r="DD4702" s="9"/>
      <c r="DE4702" s="9"/>
      <c r="DF4702" s="9"/>
      <c r="DG4702" s="9"/>
      <c r="DH4702" s="9"/>
      <c r="DI4702" s="9"/>
      <c r="DJ4702" s="9"/>
      <c r="DK4702" s="9"/>
      <c r="DL4702" s="9"/>
      <c r="DM4702" s="9"/>
      <c r="DN4702" s="9"/>
      <c r="DO4702" s="9"/>
      <c r="DP4702" s="9"/>
      <c r="DQ4702" s="9"/>
      <c r="DR4702" s="9"/>
      <c r="DS4702" s="9"/>
      <c r="DT4702" s="9"/>
      <c r="DU4702" s="9"/>
      <c r="DV4702" s="9"/>
      <c r="DW4702" s="9"/>
    </row>
    <row r="4703" spans="17:127" x14ac:dyDescent="0.25">
      <c r="Q4703" s="41"/>
      <c r="R4703" s="41"/>
      <c r="S4703" s="41"/>
      <c r="T4703" s="41"/>
      <c r="U4703" s="41"/>
      <c r="V4703" s="41"/>
      <c r="W4703" s="41"/>
      <c r="X4703" s="41"/>
      <c r="Y4703" s="41"/>
      <c r="Z4703" s="39"/>
      <c r="AA4703" s="39"/>
      <c r="AB4703" s="39"/>
      <c r="AC4703" s="39"/>
      <c r="AD4703" s="39"/>
      <c r="AE4703" s="39"/>
      <c r="AF4703" s="39"/>
      <c r="AG4703" s="39"/>
      <c r="AH4703" s="39"/>
      <c r="AI4703" s="39"/>
      <c r="AJ4703" s="39"/>
      <c r="AK4703" s="39"/>
      <c r="AL4703" s="39"/>
      <c r="AM4703" s="39"/>
      <c r="AN4703" s="39"/>
      <c r="AO4703" s="39"/>
      <c r="AP4703" s="39"/>
      <c r="AQ4703" s="39"/>
      <c r="AR4703" s="39"/>
      <c r="AS4703" s="39"/>
      <c r="BW4703" s="211"/>
      <c r="BX4703" s="211"/>
      <c r="BY4703" s="211"/>
      <c r="BZ4703" s="211"/>
      <c r="CA4703" s="211"/>
      <c r="CB4703" s="211"/>
      <c r="CC4703" s="211"/>
      <c r="CD4703" s="211"/>
      <c r="CE4703" s="211"/>
      <c r="CF4703" s="211"/>
      <c r="CG4703" s="211"/>
      <c r="CH4703" s="211"/>
      <c r="CI4703" s="211"/>
      <c r="CJ4703" s="211"/>
      <c r="CK4703" s="211"/>
      <c r="CL4703" s="211"/>
      <c r="CM4703" s="211"/>
      <c r="CN4703" s="280"/>
      <c r="CO4703" s="280"/>
      <c r="CP4703" s="280"/>
      <c r="CQ4703" s="280"/>
      <c r="CR4703" s="280"/>
      <c r="CS4703" s="280"/>
      <c r="CT4703" s="280"/>
      <c r="CU4703" s="280"/>
      <c r="CV4703" s="280"/>
      <c r="CW4703" s="280"/>
      <c r="CX4703" s="280"/>
      <c r="CY4703" s="280"/>
      <c r="CZ4703" s="280"/>
      <c r="DA4703" s="280"/>
      <c r="DB4703" s="280"/>
      <c r="DC4703" s="280"/>
      <c r="DD4703" s="9"/>
      <c r="DE4703" s="9"/>
      <c r="DF4703" s="9"/>
      <c r="DG4703" s="9"/>
      <c r="DH4703" s="9"/>
      <c r="DI4703" s="9"/>
      <c r="DJ4703" s="9"/>
      <c r="DK4703" s="9"/>
      <c r="DL4703" s="9"/>
      <c r="DM4703" s="9"/>
      <c r="DN4703" s="9"/>
      <c r="DO4703" s="9"/>
      <c r="DP4703" s="9"/>
      <c r="DQ4703" s="9"/>
      <c r="DR4703" s="9"/>
      <c r="DS4703" s="9"/>
      <c r="DT4703" s="9"/>
      <c r="DU4703" s="9"/>
      <c r="DV4703" s="9"/>
      <c r="DW4703" s="9"/>
    </row>
    <row r="4704" spans="17:127" x14ac:dyDescent="0.25">
      <c r="Q4704" s="41"/>
      <c r="R4704" s="41"/>
      <c r="S4704" s="41"/>
      <c r="T4704" s="41"/>
      <c r="U4704" s="41"/>
      <c r="V4704" s="41"/>
      <c r="W4704" s="41"/>
      <c r="X4704" s="41"/>
      <c r="Y4704" s="41"/>
      <c r="Z4704" s="39"/>
      <c r="AA4704" s="39"/>
      <c r="AB4704" s="39"/>
      <c r="AC4704" s="39"/>
      <c r="AD4704" s="39"/>
      <c r="AE4704" s="39"/>
      <c r="AF4704" s="39"/>
      <c r="AG4704" s="39"/>
      <c r="AH4704" s="39"/>
      <c r="AI4704" s="39"/>
      <c r="AJ4704" s="39"/>
      <c r="AK4704" s="39"/>
      <c r="AL4704" s="39"/>
      <c r="AM4704" s="39"/>
      <c r="AN4704" s="39"/>
      <c r="AO4704" s="39"/>
      <c r="AP4704" s="39"/>
      <c r="AQ4704" s="39"/>
      <c r="AR4704" s="39"/>
      <c r="AS4704" s="39"/>
      <c r="BW4704" s="211"/>
      <c r="BX4704" s="211"/>
      <c r="BY4704" s="211"/>
      <c r="BZ4704" s="211"/>
      <c r="CA4704" s="211"/>
      <c r="CB4704" s="211"/>
      <c r="CC4704" s="211"/>
      <c r="CD4704" s="211"/>
      <c r="CE4704" s="211"/>
      <c r="CF4704" s="211"/>
      <c r="CG4704" s="211"/>
      <c r="CH4704" s="211"/>
      <c r="CI4704" s="211"/>
      <c r="CJ4704" s="211"/>
      <c r="CK4704" s="211"/>
      <c r="CL4704" s="211"/>
      <c r="CM4704" s="211"/>
      <c r="CN4704" s="280"/>
      <c r="CO4704" s="280"/>
      <c r="CP4704" s="280"/>
      <c r="CQ4704" s="280"/>
      <c r="CR4704" s="280"/>
      <c r="CS4704" s="280"/>
      <c r="CT4704" s="280"/>
      <c r="CU4704" s="280"/>
      <c r="CV4704" s="280"/>
      <c r="CW4704" s="280"/>
      <c r="CX4704" s="280"/>
      <c r="CY4704" s="280"/>
      <c r="CZ4704" s="280"/>
      <c r="DA4704" s="280"/>
      <c r="DB4704" s="280"/>
      <c r="DC4704" s="280"/>
      <c r="DD4704" s="9"/>
      <c r="DE4704" s="9"/>
      <c r="DF4704" s="9"/>
      <c r="DG4704" s="9"/>
      <c r="DH4704" s="9"/>
      <c r="DI4704" s="9"/>
      <c r="DJ4704" s="9"/>
      <c r="DK4704" s="9"/>
      <c r="DL4704" s="9"/>
      <c r="DM4704" s="9"/>
      <c r="DN4704" s="9"/>
      <c r="DO4704" s="9"/>
      <c r="DP4704" s="9"/>
      <c r="DQ4704" s="9"/>
      <c r="DR4704" s="9"/>
      <c r="DS4704" s="9"/>
      <c r="DT4704" s="9"/>
      <c r="DU4704" s="9"/>
      <c r="DV4704" s="9"/>
      <c r="DW4704" s="9"/>
    </row>
    <row r="4705" spans="17:127" x14ac:dyDescent="0.25">
      <c r="Q4705" s="41"/>
      <c r="R4705" s="41"/>
      <c r="S4705" s="41"/>
      <c r="T4705" s="41"/>
      <c r="U4705" s="41"/>
      <c r="V4705" s="41"/>
      <c r="W4705" s="41"/>
      <c r="X4705" s="41"/>
      <c r="Y4705" s="41"/>
      <c r="Z4705" s="39"/>
      <c r="AA4705" s="39"/>
      <c r="AB4705" s="39"/>
      <c r="AC4705" s="39"/>
      <c r="AD4705" s="39"/>
      <c r="AE4705" s="39"/>
      <c r="AF4705" s="39"/>
      <c r="AG4705" s="39"/>
      <c r="AH4705" s="39"/>
      <c r="AI4705" s="39"/>
      <c r="AJ4705" s="39"/>
      <c r="AK4705" s="39"/>
      <c r="AL4705" s="39"/>
      <c r="AM4705" s="39"/>
      <c r="AN4705" s="39"/>
      <c r="AO4705" s="39"/>
      <c r="AP4705" s="39"/>
      <c r="AQ4705" s="39"/>
      <c r="AR4705" s="39"/>
      <c r="AS4705" s="39"/>
      <c r="BW4705" s="211"/>
      <c r="BX4705" s="211"/>
      <c r="BY4705" s="211"/>
      <c r="BZ4705" s="211"/>
      <c r="CA4705" s="211"/>
      <c r="CB4705" s="211"/>
      <c r="CC4705" s="211"/>
      <c r="CD4705" s="211"/>
      <c r="CE4705" s="211"/>
      <c r="CF4705" s="211"/>
      <c r="CG4705" s="211"/>
      <c r="CH4705" s="211"/>
      <c r="CI4705" s="211"/>
      <c r="CJ4705" s="211"/>
      <c r="CK4705" s="211"/>
      <c r="CL4705" s="211"/>
      <c r="CM4705" s="211"/>
      <c r="CN4705" s="280"/>
      <c r="CO4705" s="280"/>
      <c r="CP4705" s="280"/>
      <c r="CQ4705" s="280"/>
      <c r="CR4705" s="280"/>
      <c r="CS4705" s="280"/>
      <c r="CT4705" s="280"/>
      <c r="CU4705" s="280"/>
      <c r="CV4705" s="280"/>
      <c r="CW4705" s="280"/>
      <c r="CX4705" s="280"/>
      <c r="CY4705" s="280"/>
      <c r="CZ4705" s="280"/>
      <c r="DA4705" s="280"/>
      <c r="DB4705" s="280"/>
      <c r="DC4705" s="280"/>
      <c r="DD4705" s="9"/>
      <c r="DE4705" s="9"/>
      <c r="DF4705" s="9"/>
      <c r="DG4705" s="9"/>
      <c r="DH4705" s="9"/>
      <c r="DI4705" s="9"/>
      <c r="DJ4705" s="9"/>
      <c r="DK4705" s="9"/>
      <c r="DL4705" s="9"/>
      <c r="DM4705" s="9"/>
      <c r="DN4705" s="9"/>
      <c r="DO4705" s="9"/>
      <c r="DP4705" s="9"/>
      <c r="DQ4705" s="9"/>
      <c r="DR4705" s="9"/>
      <c r="DS4705" s="9"/>
      <c r="DT4705" s="9"/>
      <c r="DU4705" s="9"/>
      <c r="DV4705" s="9"/>
      <c r="DW4705" s="9"/>
    </row>
    <row r="4706" spans="17:127" x14ac:dyDescent="0.25">
      <c r="Q4706" s="41"/>
      <c r="R4706" s="41"/>
      <c r="S4706" s="41"/>
      <c r="T4706" s="41"/>
      <c r="U4706" s="41"/>
      <c r="V4706" s="41"/>
      <c r="W4706" s="41"/>
      <c r="X4706" s="41"/>
      <c r="Y4706" s="41"/>
      <c r="Z4706" s="39"/>
      <c r="AA4706" s="39"/>
      <c r="AB4706" s="39"/>
      <c r="AC4706" s="39"/>
      <c r="AD4706" s="39"/>
      <c r="AE4706" s="39"/>
      <c r="AF4706" s="39"/>
      <c r="AG4706" s="39"/>
      <c r="AH4706" s="39"/>
      <c r="AI4706" s="39"/>
      <c r="AJ4706" s="39"/>
      <c r="AK4706" s="39"/>
      <c r="AL4706" s="39"/>
      <c r="AM4706" s="39"/>
      <c r="AN4706" s="39"/>
      <c r="AO4706" s="39"/>
      <c r="AP4706" s="39"/>
      <c r="AQ4706" s="39"/>
      <c r="AR4706" s="39"/>
      <c r="AS4706" s="39"/>
      <c r="BW4706" s="211"/>
      <c r="BX4706" s="211"/>
      <c r="BY4706" s="211"/>
      <c r="BZ4706" s="211"/>
      <c r="CA4706" s="211"/>
      <c r="CB4706" s="211"/>
      <c r="CC4706" s="211"/>
      <c r="CD4706" s="211"/>
      <c r="CE4706" s="211"/>
      <c r="CF4706" s="211"/>
      <c r="CG4706" s="211"/>
      <c r="CH4706" s="211"/>
      <c r="CI4706" s="211"/>
      <c r="CJ4706" s="211"/>
      <c r="CK4706" s="211"/>
      <c r="CL4706" s="211"/>
      <c r="CM4706" s="211"/>
      <c r="CN4706" s="280"/>
      <c r="CO4706" s="280"/>
      <c r="CP4706" s="280"/>
      <c r="CQ4706" s="280"/>
      <c r="CR4706" s="280"/>
      <c r="CS4706" s="280"/>
      <c r="CT4706" s="280"/>
      <c r="CU4706" s="280"/>
      <c r="CV4706" s="280"/>
      <c r="CW4706" s="280"/>
      <c r="CX4706" s="280"/>
      <c r="CY4706" s="280"/>
      <c r="CZ4706" s="280"/>
      <c r="DA4706" s="280"/>
      <c r="DB4706" s="280"/>
      <c r="DC4706" s="280"/>
      <c r="DD4706" s="9"/>
      <c r="DE4706" s="9"/>
      <c r="DF4706" s="9"/>
      <c r="DG4706" s="9"/>
      <c r="DH4706" s="9"/>
      <c r="DI4706" s="9"/>
      <c r="DJ4706" s="9"/>
      <c r="DK4706" s="9"/>
      <c r="DL4706" s="9"/>
      <c r="DM4706" s="9"/>
      <c r="DN4706" s="9"/>
      <c r="DO4706" s="9"/>
      <c r="DP4706" s="9"/>
      <c r="DQ4706" s="9"/>
      <c r="DR4706" s="9"/>
      <c r="DS4706" s="9"/>
      <c r="DT4706" s="9"/>
      <c r="DU4706" s="9"/>
      <c r="DV4706" s="9"/>
      <c r="DW4706" s="9"/>
    </row>
    <row r="4707" spans="17:127" x14ac:dyDescent="0.25">
      <c r="Q4707" s="41"/>
      <c r="R4707" s="41"/>
      <c r="S4707" s="41"/>
      <c r="T4707" s="41"/>
      <c r="U4707" s="41"/>
      <c r="V4707" s="41"/>
      <c r="W4707" s="41"/>
      <c r="X4707" s="41"/>
      <c r="Y4707" s="41"/>
      <c r="Z4707" s="39"/>
      <c r="AA4707" s="39"/>
      <c r="AB4707" s="39"/>
      <c r="AC4707" s="39"/>
      <c r="AD4707" s="39"/>
      <c r="AE4707" s="39"/>
      <c r="AF4707" s="39"/>
      <c r="AG4707" s="39"/>
      <c r="AH4707" s="39"/>
      <c r="AI4707" s="39"/>
      <c r="AJ4707" s="39"/>
      <c r="AK4707" s="39"/>
      <c r="AL4707" s="39"/>
      <c r="AM4707" s="39"/>
      <c r="AN4707" s="39"/>
      <c r="AO4707" s="39"/>
      <c r="AP4707" s="39"/>
      <c r="AQ4707" s="39"/>
      <c r="AR4707" s="39"/>
      <c r="AS4707" s="39"/>
      <c r="BW4707" s="211"/>
      <c r="BX4707" s="211"/>
      <c r="BY4707" s="211"/>
      <c r="BZ4707" s="211"/>
      <c r="CA4707" s="211"/>
      <c r="CB4707" s="211"/>
      <c r="CC4707" s="211"/>
      <c r="CD4707" s="211"/>
      <c r="CE4707" s="211"/>
      <c r="CF4707" s="211"/>
      <c r="CG4707" s="211"/>
      <c r="CH4707" s="211"/>
      <c r="CI4707" s="211"/>
      <c r="CJ4707" s="211"/>
      <c r="CK4707" s="211"/>
      <c r="CL4707" s="211"/>
      <c r="CM4707" s="211"/>
      <c r="CN4707" s="280"/>
      <c r="CO4707" s="280"/>
      <c r="CP4707" s="280"/>
      <c r="CQ4707" s="280"/>
      <c r="CR4707" s="280"/>
      <c r="CS4707" s="280"/>
      <c r="CT4707" s="280"/>
      <c r="CU4707" s="280"/>
      <c r="CV4707" s="280"/>
      <c r="CW4707" s="280"/>
      <c r="CX4707" s="280"/>
      <c r="CY4707" s="280"/>
      <c r="CZ4707" s="280"/>
      <c r="DA4707" s="280"/>
      <c r="DB4707" s="280"/>
      <c r="DC4707" s="280"/>
      <c r="DD4707" s="9"/>
      <c r="DE4707" s="9"/>
      <c r="DF4707" s="9"/>
      <c r="DG4707" s="9"/>
      <c r="DH4707" s="9"/>
      <c r="DI4707" s="9"/>
      <c r="DJ4707" s="9"/>
      <c r="DK4707" s="9"/>
      <c r="DL4707" s="9"/>
      <c r="DM4707" s="9"/>
      <c r="DN4707" s="9"/>
      <c r="DO4707" s="9"/>
      <c r="DP4707" s="9"/>
      <c r="DQ4707" s="9"/>
      <c r="DR4707" s="9"/>
      <c r="DS4707" s="9"/>
      <c r="DT4707" s="9"/>
      <c r="DU4707" s="9"/>
      <c r="DV4707" s="9"/>
      <c r="DW4707" s="9"/>
    </row>
    <row r="4708" spans="17:127" x14ac:dyDescent="0.25">
      <c r="Q4708" s="41"/>
      <c r="R4708" s="41"/>
      <c r="S4708" s="41"/>
      <c r="T4708" s="41"/>
      <c r="U4708" s="41"/>
      <c r="V4708" s="41"/>
      <c r="W4708" s="41"/>
      <c r="X4708" s="41"/>
      <c r="Y4708" s="41"/>
      <c r="Z4708" s="39"/>
      <c r="AA4708" s="39"/>
      <c r="AB4708" s="39"/>
      <c r="AC4708" s="39"/>
      <c r="AD4708" s="39"/>
      <c r="AE4708" s="39"/>
      <c r="AF4708" s="39"/>
      <c r="AG4708" s="39"/>
      <c r="AH4708" s="39"/>
      <c r="AI4708" s="39"/>
      <c r="AJ4708" s="39"/>
      <c r="AK4708" s="39"/>
      <c r="AL4708" s="39"/>
      <c r="AM4708" s="39"/>
      <c r="AN4708" s="39"/>
      <c r="AO4708" s="39"/>
      <c r="AP4708" s="39"/>
      <c r="AQ4708" s="39"/>
      <c r="AR4708" s="39"/>
      <c r="AS4708" s="39"/>
      <c r="BW4708" s="211"/>
      <c r="BX4708" s="211"/>
      <c r="BY4708" s="211"/>
      <c r="BZ4708" s="211"/>
      <c r="CA4708" s="211"/>
      <c r="CB4708" s="211"/>
      <c r="CC4708" s="211"/>
      <c r="CD4708" s="211"/>
      <c r="CE4708" s="211"/>
      <c r="CF4708" s="211"/>
      <c r="CG4708" s="211"/>
      <c r="CH4708" s="211"/>
      <c r="CI4708" s="211"/>
      <c r="CJ4708" s="211"/>
      <c r="CK4708" s="211"/>
      <c r="CL4708" s="211"/>
      <c r="CM4708" s="211"/>
      <c r="CN4708" s="280"/>
      <c r="CO4708" s="280"/>
      <c r="CP4708" s="280"/>
      <c r="CQ4708" s="280"/>
      <c r="CR4708" s="280"/>
      <c r="CS4708" s="280"/>
      <c r="CT4708" s="280"/>
      <c r="CU4708" s="280"/>
      <c r="CV4708" s="280"/>
      <c r="CW4708" s="280"/>
      <c r="CX4708" s="280"/>
      <c r="CY4708" s="280"/>
      <c r="CZ4708" s="280"/>
      <c r="DA4708" s="280"/>
      <c r="DB4708" s="280"/>
      <c r="DC4708" s="280"/>
      <c r="DD4708" s="9"/>
      <c r="DE4708" s="9"/>
      <c r="DF4708" s="9"/>
      <c r="DG4708" s="9"/>
      <c r="DH4708" s="9"/>
      <c r="DI4708" s="9"/>
      <c r="DJ4708" s="9"/>
      <c r="DK4708" s="9"/>
      <c r="DL4708" s="9"/>
      <c r="DM4708" s="9"/>
      <c r="DN4708" s="9"/>
      <c r="DO4708" s="9"/>
      <c r="DP4708" s="9"/>
      <c r="DQ4708" s="9"/>
      <c r="DR4708" s="9"/>
      <c r="DS4708" s="9"/>
      <c r="DT4708" s="9"/>
      <c r="DU4708" s="9"/>
      <c r="DV4708" s="9"/>
      <c r="DW4708" s="9"/>
    </row>
    <row r="4709" spans="17:127" x14ac:dyDescent="0.25">
      <c r="Q4709" s="41"/>
      <c r="R4709" s="41"/>
      <c r="S4709" s="41"/>
      <c r="T4709" s="41"/>
      <c r="U4709" s="41"/>
      <c r="V4709" s="41"/>
      <c r="W4709" s="41"/>
      <c r="X4709" s="41"/>
      <c r="Y4709" s="41"/>
      <c r="Z4709" s="39"/>
      <c r="AA4709" s="39"/>
      <c r="AB4709" s="39"/>
      <c r="AC4709" s="39"/>
      <c r="AD4709" s="39"/>
      <c r="AE4709" s="39"/>
      <c r="AF4709" s="39"/>
      <c r="AG4709" s="39"/>
      <c r="AH4709" s="39"/>
      <c r="AI4709" s="39"/>
      <c r="AJ4709" s="39"/>
      <c r="AK4709" s="39"/>
      <c r="AL4709" s="39"/>
      <c r="AM4709" s="39"/>
      <c r="AN4709" s="39"/>
      <c r="AO4709" s="39"/>
      <c r="AP4709" s="39"/>
      <c r="AQ4709" s="39"/>
      <c r="AR4709" s="39"/>
      <c r="AS4709" s="39"/>
      <c r="BW4709" s="211"/>
      <c r="BX4709" s="211"/>
      <c r="BY4709" s="211"/>
      <c r="BZ4709" s="211"/>
      <c r="CA4709" s="211"/>
      <c r="CB4709" s="211"/>
      <c r="CC4709" s="211"/>
      <c r="CD4709" s="211"/>
      <c r="CE4709" s="211"/>
      <c r="CF4709" s="211"/>
      <c r="CG4709" s="211"/>
      <c r="CH4709" s="211"/>
      <c r="CI4709" s="211"/>
      <c r="CJ4709" s="211"/>
      <c r="CK4709" s="211"/>
      <c r="CL4709" s="211"/>
      <c r="CM4709" s="211"/>
      <c r="CN4709" s="280"/>
      <c r="CO4709" s="280"/>
      <c r="CP4709" s="280"/>
      <c r="CQ4709" s="280"/>
      <c r="CR4709" s="280"/>
      <c r="CS4709" s="280"/>
      <c r="CT4709" s="280"/>
      <c r="CU4709" s="280"/>
      <c r="CV4709" s="280"/>
      <c r="CW4709" s="280"/>
      <c r="CX4709" s="280"/>
      <c r="CY4709" s="280"/>
      <c r="CZ4709" s="280"/>
      <c r="DA4709" s="280"/>
      <c r="DB4709" s="280"/>
      <c r="DC4709" s="280"/>
      <c r="DD4709" s="9"/>
      <c r="DE4709" s="9"/>
      <c r="DF4709" s="9"/>
      <c r="DG4709" s="9"/>
      <c r="DH4709" s="9"/>
      <c r="DI4709" s="9"/>
      <c r="DJ4709" s="9"/>
      <c r="DK4709" s="9"/>
      <c r="DL4709" s="9"/>
      <c r="DM4709" s="9"/>
      <c r="DN4709" s="9"/>
      <c r="DO4709" s="9"/>
      <c r="DP4709" s="9"/>
      <c r="DQ4709" s="9"/>
      <c r="DR4709" s="9"/>
      <c r="DS4709" s="9"/>
      <c r="DT4709" s="9"/>
      <c r="DU4709" s="9"/>
      <c r="DV4709" s="9"/>
      <c r="DW4709" s="9"/>
    </row>
    <row r="4710" spans="17:127" x14ac:dyDescent="0.25">
      <c r="Q4710" s="41"/>
      <c r="R4710" s="41"/>
      <c r="S4710" s="41"/>
      <c r="T4710" s="41"/>
      <c r="U4710" s="41"/>
      <c r="V4710" s="41"/>
      <c r="W4710" s="41"/>
      <c r="X4710" s="41"/>
      <c r="Y4710" s="41"/>
      <c r="Z4710" s="39"/>
      <c r="AA4710" s="39"/>
      <c r="AB4710" s="39"/>
      <c r="AC4710" s="39"/>
      <c r="AD4710" s="39"/>
      <c r="AE4710" s="39"/>
      <c r="AF4710" s="39"/>
      <c r="AG4710" s="39"/>
      <c r="AH4710" s="39"/>
      <c r="AI4710" s="39"/>
      <c r="AJ4710" s="39"/>
      <c r="AK4710" s="39"/>
      <c r="AL4710" s="39"/>
      <c r="AM4710" s="39"/>
      <c r="AN4710" s="39"/>
      <c r="AO4710" s="39"/>
      <c r="AP4710" s="39"/>
      <c r="AQ4710" s="39"/>
      <c r="AR4710" s="39"/>
      <c r="AS4710" s="39"/>
      <c r="BW4710" s="211"/>
      <c r="BX4710" s="211"/>
      <c r="BY4710" s="211"/>
      <c r="BZ4710" s="211"/>
      <c r="CA4710" s="211"/>
      <c r="CB4710" s="211"/>
      <c r="CC4710" s="211"/>
      <c r="CD4710" s="211"/>
      <c r="CE4710" s="211"/>
      <c r="CF4710" s="211"/>
      <c r="CG4710" s="211"/>
      <c r="CH4710" s="211"/>
      <c r="CI4710" s="211"/>
      <c r="CJ4710" s="211"/>
      <c r="CK4710" s="211"/>
      <c r="CL4710" s="211"/>
      <c r="CM4710" s="211"/>
      <c r="CN4710" s="280"/>
      <c r="CO4710" s="280"/>
      <c r="CP4710" s="280"/>
      <c r="CQ4710" s="280"/>
      <c r="CR4710" s="280"/>
      <c r="CS4710" s="280"/>
      <c r="CT4710" s="280"/>
      <c r="CU4710" s="280"/>
      <c r="CV4710" s="280"/>
      <c r="CW4710" s="280"/>
      <c r="CX4710" s="280"/>
      <c r="CY4710" s="280"/>
      <c r="CZ4710" s="280"/>
      <c r="DA4710" s="280"/>
      <c r="DB4710" s="280"/>
      <c r="DC4710" s="280"/>
      <c r="DD4710" s="9"/>
      <c r="DE4710" s="9"/>
      <c r="DF4710" s="9"/>
      <c r="DG4710" s="9"/>
      <c r="DH4710" s="9"/>
      <c r="DI4710" s="9"/>
      <c r="DJ4710" s="9"/>
      <c r="DK4710" s="9"/>
      <c r="DL4710" s="9"/>
      <c r="DM4710" s="9"/>
      <c r="DN4710" s="9"/>
      <c r="DO4710" s="9"/>
      <c r="DP4710" s="9"/>
      <c r="DQ4710" s="9"/>
      <c r="DR4710" s="9"/>
      <c r="DS4710" s="9"/>
      <c r="DT4710" s="9"/>
      <c r="DU4710" s="9"/>
      <c r="DV4710" s="9"/>
      <c r="DW4710" s="9"/>
    </row>
    <row r="4711" spans="17:127" x14ac:dyDescent="0.25">
      <c r="Q4711" s="41"/>
      <c r="R4711" s="41"/>
      <c r="S4711" s="41"/>
      <c r="T4711" s="41"/>
      <c r="U4711" s="41"/>
      <c r="V4711" s="41"/>
      <c r="W4711" s="41"/>
      <c r="X4711" s="41"/>
      <c r="Y4711" s="41"/>
      <c r="Z4711" s="39"/>
      <c r="AA4711" s="39"/>
      <c r="AB4711" s="39"/>
      <c r="AC4711" s="39"/>
      <c r="AD4711" s="39"/>
      <c r="AE4711" s="39"/>
      <c r="AF4711" s="39"/>
      <c r="AG4711" s="39"/>
      <c r="AH4711" s="39"/>
      <c r="AI4711" s="39"/>
      <c r="AJ4711" s="39"/>
      <c r="AK4711" s="39"/>
      <c r="AL4711" s="39"/>
      <c r="AM4711" s="39"/>
      <c r="AN4711" s="39"/>
      <c r="AO4711" s="39"/>
      <c r="AP4711" s="39"/>
      <c r="AQ4711" s="39"/>
      <c r="AR4711" s="39"/>
      <c r="AS4711" s="39"/>
      <c r="BW4711" s="211"/>
      <c r="BX4711" s="211"/>
      <c r="BY4711" s="211"/>
      <c r="BZ4711" s="211"/>
      <c r="CA4711" s="211"/>
      <c r="CB4711" s="211"/>
      <c r="CC4711" s="211"/>
      <c r="CD4711" s="211"/>
      <c r="CE4711" s="211"/>
      <c r="CF4711" s="211"/>
      <c r="CG4711" s="211"/>
      <c r="CH4711" s="211"/>
      <c r="CI4711" s="211"/>
      <c r="CJ4711" s="211"/>
      <c r="CK4711" s="211"/>
      <c r="CL4711" s="211"/>
      <c r="CM4711" s="211"/>
      <c r="CN4711" s="280"/>
      <c r="CO4711" s="280"/>
      <c r="CP4711" s="280"/>
      <c r="CQ4711" s="280"/>
      <c r="CR4711" s="280"/>
      <c r="CS4711" s="280"/>
      <c r="CT4711" s="280"/>
      <c r="CU4711" s="280"/>
      <c r="CV4711" s="280"/>
      <c r="CW4711" s="280"/>
      <c r="CX4711" s="280"/>
      <c r="CY4711" s="280"/>
      <c r="CZ4711" s="280"/>
      <c r="DA4711" s="280"/>
      <c r="DB4711" s="280"/>
      <c r="DC4711" s="280"/>
      <c r="DD4711" s="9"/>
      <c r="DE4711" s="9"/>
      <c r="DF4711" s="9"/>
      <c r="DG4711" s="9"/>
      <c r="DH4711" s="9"/>
      <c r="DI4711" s="9"/>
      <c r="DJ4711" s="9"/>
      <c r="DK4711" s="9"/>
      <c r="DL4711" s="9"/>
      <c r="DM4711" s="9"/>
      <c r="DN4711" s="9"/>
      <c r="DO4711" s="9"/>
      <c r="DP4711" s="9"/>
      <c r="DQ4711" s="9"/>
      <c r="DR4711" s="9"/>
      <c r="DS4711" s="9"/>
      <c r="DT4711" s="9"/>
      <c r="DU4711" s="9"/>
      <c r="DV4711" s="9"/>
      <c r="DW4711" s="9"/>
    </row>
    <row r="4712" spans="17:127" x14ac:dyDescent="0.25">
      <c r="Q4712" s="41"/>
      <c r="R4712" s="41"/>
      <c r="S4712" s="41"/>
      <c r="T4712" s="41"/>
      <c r="U4712" s="41"/>
      <c r="V4712" s="41"/>
      <c r="W4712" s="41"/>
      <c r="X4712" s="41"/>
      <c r="Y4712" s="41"/>
      <c r="Z4712" s="39"/>
      <c r="AA4712" s="39"/>
      <c r="AB4712" s="39"/>
      <c r="AC4712" s="39"/>
      <c r="AD4712" s="39"/>
      <c r="AE4712" s="39"/>
      <c r="AF4712" s="39"/>
      <c r="AG4712" s="39"/>
      <c r="AH4712" s="39"/>
      <c r="AI4712" s="39"/>
      <c r="AJ4712" s="39"/>
      <c r="AK4712" s="39"/>
      <c r="AL4712" s="39"/>
      <c r="AM4712" s="39"/>
      <c r="AN4712" s="39"/>
      <c r="AO4712" s="39"/>
      <c r="AP4712" s="39"/>
      <c r="AQ4712" s="39"/>
      <c r="AR4712" s="39"/>
      <c r="AS4712" s="39"/>
      <c r="BW4712" s="211"/>
      <c r="BX4712" s="211"/>
      <c r="BY4712" s="211"/>
      <c r="BZ4712" s="211"/>
      <c r="CA4712" s="211"/>
      <c r="CB4712" s="211"/>
      <c r="CC4712" s="211"/>
      <c r="CD4712" s="211"/>
      <c r="CE4712" s="211"/>
      <c r="CF4712" s="211"/>
      <c r="CG4712" s="211"/>
      <c r="CH4712" s="211"/>
      <c r="CI4712" s="211"/>
      <c r="CJ4712" s="211"/>
      <c r="CK4712" s="211"/>
      <c r="CL4712" s="211"/>
      <c r="CM4712" s="211"/>
      <c r="CN4712" s="280"/>
      <c r="CO4712" s="280"/>
      <c r="CP4712" s="280"/>
      <c r="CQ4712" s="280"/>
      <c r="CR4712" s="280"/>
      <c r="CS4712" s="280"/>
      <c r="CT4712" s="280"/>
      <c r="CU4712" s="280"/>
      <c r="CV4712" s="280"/>
      <c r="CW4712" s="280"/>
      <c r="CX4712" s="280"/>
      <c r="CY4712" s="280"/>
      <c r="CZ4712" s="280"/>
      <c r="DA4712" s="280"/>
      <c r="DB4712" s="280"/>
      <c r="DC4712" s="280"/>
      <c r="DD4712" s="9"/>
      <c r="DE4712" s="9"/>
      <c r="DF4712" s="9"/>
      <c r="DG4712" s="9"/>
      <c r="DH4712" s="9"/>
      <c r="DI4712" s="9"/>
      <c r="DJ4712" s="9"/>
      <c r="DK4712" s="9"/>
      <c r="DL4712" s="9"/>
      <c r="DM4712" s="9"/>
      <c r="DN4712" s="9"/>
      <c r="DO4712" s="9"/>
      <c r="DP4712" s="9"/>
      <c r="DQ4712" s="9"/>
      <c r="DR4712" s="9"/>
      <c r="DS4712" s="9"/>
      <c r="DT4712" s="9"/>
      <c r="DU4712" s="9"/>
      <c r="DV4712" s="9"/>
      <c r="DW4712" s="9"/>
    </row>
    <row r="4713" spans="17:127" x14ac:dyDescent="0.25">
      <c r="Q4713" s="41"/>
      <c r="R4713" s="41"/>
      <c r="S4713" s="41"/>
      <c r="T4713" s="41"/>
      <c r="U4713" s="41"/>
      <c r="V4713" s="41"/>
      <c r="W4713" s="41"/>
      <c r="X4713" s="41"/>
      <c r="Y4713" s="41"/>
      <c r="Z4713" s="39"/>
      <c r="AA4713" s="39"/>
      <c r="AB4713" s="39"/>
      <c r="AC4713" s="39"/>
      <c r="AD4713" s="39"/>
      <c r="AE4713" s="39"/>
      <c r="AF4713" s="39"/>
      <c r="AG4713" s="39"/>
      <c r="AH4713" s="39"/>
      <c r="AI4713" s="39"/>
      <c r="AJ4713" s="39"/>
      <c r="AK4713" s="39"/>
      <c r="AL4713" s="39"/>
      <c r="AM4713" s="39"/>
      <c r="AN4713" s="39"/>
      <c r="AO4713" s="39"/>
      <c r="AP4713" s="39"/>
      <c r="AQ4713" s="39"/>
      <c r="AR4713" s="39"/>
      <c r="AS4713" s="39"/>
      <c r="BW4713" s="211"/>
      <c r="BX4713" s="211"/>
      <c r="BY4713" s="211"/>
      <c r="BZ4713" s="211"/>
      <c r="CA4713" s="211"/>
      <c r="CB4713" s="211"/>
      <c r="CC4713" s="211"/>
      <c r="CD4713" s="211"/>
      <c r="CE4713" s="211"/>
      <c r="CF4713" s="211"/>
      <c r="CG4713" s="211"/>
      <c r="CH4713" s="211"/>
      <c r="CI4713" s="211"/>
      <c r="CJ4713" s="211"/>
      <c r="CK4713" s="211"/>
      <c r="CL4713" s="211"/>
      <c r="CM4713" s="211"/>
      <c r="CN4713" s="280"/>
      <c r="CO4713" s="280"/>
      <c r="CP4713" s="280"/>
      <c r="CQ4713" s="280"/>
      <c r="CR4713" s="280"/>
      <c r="CS4713" s="280"/>
      <c r="CT4713" s="280"/>
      <c r="CU4713" s="280"/>
      <c r="CV4713" s="280"/>
      <c r="CW4713" s="280"/>
      <c r="CX4713" s="280"/>
      <c r="CY4713" s="280"/>
      <c r="CZ4713" s="280"/>
      <c r="DA4713" s="280"/>
      <c r="DB4713" s="280"/>
      <c r="DC4713" s="280"/>
      <c r="DD4713" s="9"/>
      <c r="DE4713" s="9"/>
      <c r="DF4713" s="9"/>
      <c r="DG4713" s="9"/>
      <c r="DH4713" s="9"/>
      <c r="DI4713" s="9"/>
      <c r="DJ4713" s="9"/>
      <c r="DK4713" s="9"/>
      <c r="DL4713" s="9"/>
      <c r="DM4713" s="9"/>
      <c r="DN4713" s="9"/>
      <c r="DO4713" s="9"/>
      <c r="DP4713" s="9"/>
      <c r="DQ4713" s="9"/>
      <c r="DR4713" s="9"/>
      <c r="DS4713" s="9"/>
      <c r="DT4713" s="9"/>
      <c r="DU4713" s="9"/>
      <c r="DV4713" s="9"/>
      <c r="DW4713" s="9"/>
    </row>
    <row r="4714" spans="17:127" x14ac:dyDescent="0.25">
      <c r="Q4714" s="41"/>
      <c r="R4714" s="41"/>
      <c r="S4714" s="41"/>
      <c r="T4714" s="41"/>
      <c r="U4714" s="41"/>
      <c r="V4714" s="41"/>
      <c r="W4714" s="41"/>
      <c r="X4714" s="41"/>
      <c r="Y4714" s="41"/>
      <c r="Z4714" s="39"/>
      <c r="AA4714" s="39"/>
      <c r="AB4714" s="39"/>
      <c r="AC4714" s="39"/>
      <c r="AD4714" s="39"/>
      <c r="AE4714" s="39"/>
      <c r="AF4714" s="39"/>
      <c r="AG4714" s="39"/>
      <c r="AH4714" s="39"/>
      <c r="AI4714" s="39"/>
      <c r="AJ4714" s="39"/>
      <c r="AK4714" s="39"/>
      <c r="AL4714" s="39"/>
      <c r="AM4714" s="39"/>
      <c r="AN4714" s="39"/>
      <c r="AO4714" s="39"/>
      <c r="AP4714" s="39"/>
      <c r="AQ4714" s="39"/>
      <c r="AR4714" s="39"/>
      <c r="AS4714" s="39"/>
      <c r="BW4714" s="211"/>
      <c r="BX4714" s="211"/>
      <c r="BY4714" s="211"/>
      <c r="BZ4714" s="211"/>
      <c r="CA4714" s="211"/>
      <c r="CB4714" s="211"/>
      <c r="CC4714" s="211"/>
      <c r="CD4714" s="211"/>
      <c r="CE4714" s="211"/>
      <c r="CF4714" s="211"/>
      <c r="CG4714" s="211"/>
      <c r="CH4714" s="211"/>
      <c r="CI4714" s="211"/>
      <c r="CJ4714" s="211"/>
      <c r="CK4714" s="211"/>
      <c r="CL4714" s="211"/>
      <c r="CM4714" s="211"/>
      <c r="CN4714" s="280"/>
      <c r="CO4714" s="280"/>
      <c r="CP4714" s="280"/>
      <c r="CQ4714" s="280"/>
      <c r="CR4714" s="280"/>
      <c r="CS4714" s="280"/>
      <c r="CT4714" s="280"/>
      <c r="CU4714" s="280"/>
      <c r="CV4714" s="280"/>
      <c r="CW4714" s="280"/>
      <c r="CX4714" s="280"/>
      <c r="CY4714" s="280"/>
      <c r="CZ4714" s="280"/>
      <c r="DA4714" s="280"/>
      <c r="DB4714" s="280"/>
      <c r="DC4714" s="280"/>
      <c r="DD4714" s="9"/>
      <c r="DE4714" s="9"/>
      <c r="DF4714" s="9"/>
      <c r="DG4714" s="9"/>
      <c r="DH4714" s="9"/>
      <c r="DI4714" s="9"/>
      <c r="DJ4714" s="9"/>
      <c r="DK4714" s="9"/>
      <c r="DL4714" s="9"/>
      <c r="DM4714" s="9"/>
      <c r="DN4714" s="9"/>
      <c r="DO4714" s="9"/>
      <c r="DP4714" s="9"/>
      <c r="DQ4714" s="9"/>
      <c r="DR4714" s="9"/>
      <c r="DS4714" s="9"/>
      <c r="DT4714" s="9"/>
      <c r="DU4714" s="9"/>
      <c r="DV4714" s="9"/>
      <c r="DW4714" s="9"/>
    </row>
    <row r="4715" spans="17:127" x14ac:dyDescent="0.25">
      <c r="Q4715" s="41"/>
      <c r="R4715" s="41"/>
      <c r="S4715" s="41"/>
      <c r="T4715" s="41"/>
      <c r="U4715" s="41"/>
      <c r="V4715" s="41"/>
      <c r="W4715" s="41"/>
      <c r="X4715" s="41"/>
      <c r="Y4715" s="41"/>
      <c r="Z4715" s="39"/>
      <c r="AA4715" s="39"/>
      <c r="AB4715" s="39"/>
      <c r="AC4715" s="39"/>
      <c r="AD4715" s="39"/>
      <c r="AE4715" s="39"/>
      <c r="AF4715" s="39"/>
      <c r="AG4715" s="39"/>
      <c r="AH4715" s="39"/>
      <c r="AI4715" s="39"/>
      <c r="AJ4715" s="39"/>
      <c r="AK4715" s="39"/>
      <c r="AL4715" s="39"/>
      <c r="AM4715" s="39"/>
      <c r="AN4715" s="39"/>
      <c r="AO4715" s="39"/>
      <c r="AP4715" s="39"/>
      <c r="AQ4715" s="39"/>
      <c r="AR4715" s="39"/>
      <c r="AS4715" s="39"/>
      <c r="BW4715" s="211"/>
      <c r="BX4715" s="211"/>
      <c r="BY4715" s="211"/>
      <c r="BZ4715" s="211"/>
      <c r="CA4715" s="211"/>
      <c r="CB4715" s="211"/>
      <c r="CC4715" s="211"/>
      <c r="CD4715" s="211"/>
      <c r="CE4715" s="211"/>
      <c r="CF4715" s="211"/>
      <c r="CG4715" s="211"/>
      <c r="CH4715" s="211"/>
      <c r="CI4715" s="211"/>
      <c r="CJ4715" s="211"/>
      <c r="CK4715" s="211"/>
      <c r="CL4715" s="211"/>
      <c r="CM4715" s="211"/>
      <c r="CN4715" s="280"/>
      <c r="CO4715" s="280"/>
      <c r="CP4715" s="280"/>
      <c r="CQ4715" s="280"/>
      <c r="CR4715" s="280"/>
      <c r="CS4715" s="280"/>
      <c r="CT4715" s="280"/>
      <c r="CU4715" s="280"/>
      <c r="CV4715" s="280"/>
      <c r="CW4715" s="280"/>
      <c r="CX4715" s="280"/>
      <c r="CY4715" s="280"/>
      <c r="CZ4715" s="280"/>
      <c r="DA4715" s="280"/>
      <c r="DB4715" s="280"/>
      <c r="DC4715" s="280"/>
      <c r="DD4715" s="9"/>
      <c r="DE4715" s="9"/>
      <c r="DF4715" s="9"/>
      <c r="DG4715" s="9"/>
      <c r="DH4715" s="9"/>
      <c r="DI4715" s="9"/>
      <c r="DJ4715" s="9"/>
      <c r="DK4715" s="9"/>
      <c r="DL4715" s="9"/>
      <c r="DM4715" s="9"/>
      <c r="DN4715" s="9"/>
      <c r="DO4715" s="9"/>
      <c r="DP4715" s="9"/>
      <c r="DQ4715" s="9"/>
      <c r="DR4715" s="9"/>
      <c r="DS4715" s="9"/>
      <c r="DT4715" s="9"/>
      <c r="DU4715" s="9"/>
      <c r="DV4715" s="9"/>
      <c r="DW4715" s="9"/>
    </row>
    <row r="4716" spans="17:127" x14ac:dyDescent="0.25">
      <c r="Q4716" s="41"/>
      <c r="R4716" s="41"/>
      <c r="S4716" s="41"/>
      <c r="T4716" s="41"/>
      <c r="U4716" s="41"/>
      <c r="V4716" s="41"/>
      <c r="W4716" s="41"/>
      <c r="X4716" s="41"/>
      <c r="Y4716" s="41"/>
      <c r="Z4716" s="39"/>
      <c r="AA4716" s="39"/>
      <c r="AB4716" s="39"/>
      <c r="AC4716" s="39"/>
      <c r="AD4716" s="39"/>
      <c r="AE4716" s="39"/>
      <c r="AF4716" s="39"/>
      <c r="AG4716" s="39"/>
      <c r="AH4716" s="39"/>
      <c r="AI4716" s="39"/>
      <c r="AJ4716" s="39"/>
      <c r="AK4716" s="39"/>
      <c r="AL4716" s="39"/>
      <c r="AM4716" s="39"/>
      <c r="AN4716" s="39"/>
      <c r="AO4716" s="39"/>
      <c r="AP4716" s="39"/>
      <c r="AQ4716" s="39"/>
      <c r="AR4716" s="39"/>
      <c r="AS4716" s="39"/>
      <c r="BW4716" s="211"/>
      <c r="BX4716" s="211"/>
      <c r="BY4716" s="211"/>
      <c r="BZ4716" s="211"/>
      <c r="CA4716" s="211"/>
      <c r="CB4716" s="211"/>
      <c r="CC4716" s="211"/>
      <c r="CD4716" s="211"/>
      <c r="CE4716" s="211"/>
      <c r="CF4716" s="211"/>
      <c r="CG4716" s="211"/>
      <c r="CH4716" s="211"/>
      <c r="CI4716" s="211"/>
      <c r="CJ4716" s="211"/>
      <c r="CK4716" s="211"/>
      <c r="CL4716" s="211"/>
      <c r="CM4716" s="211"/>
      <c r="CN4716" s="280"/>
      <c r="CO4716" s="280"/>
      <c r="CP4716" s="280"/>
      <c r="CQ4716" s="280"/>
      <c r="CR4716" s="280"/>
      <c r="CS4716" s="280"/>
      <c r="CT4716" s="280"/>
      <c r="CU4716" s="280"/>
      <c r="CV4716" s="280"/>
      <c r="CW4716" s="280"/>
      <c r="CX4716" s="280"/>
      <c r="CY4716" s="280"/>
      <c r="CZ4716" s="280"/>
      <c r="DA4716" s="280"/>
      <c r="DB4716" s="280"/>
      <c r="DC4716" s="280"/>
      <c r="DD4716" s="9"/>
      <c r="DE4716" s="9"/>
      <c r="DF4716" s="9"/>
      <c r="DG4716" s="9"/>
      <c r="DH4716" s="9"/>
      <c r="DI4716" s="9"/>
      <c r="DJ4716" s="9"/>
      <c r="DK4716" s="9"/>
      <c r="DL4716" s="9"/>
      <c r="DM4716" s="9"/>
      <c r="DN4716" s="9"/>
      <c r="DO4716" s="9"/>
      <c r="DP4716" s="9"/>
      <c r="DQ4716" s="9"/>
      <c r="DR4716" s="9"/>
      <c r="DS4716" s="9"/>
      <c r="DT4716" s="9"/>
      <c r="DU4716" s="9"/>
      <c r="DV4716" s="9"/>
      <c r="DW4716" s="9"/>
    </row>
    <row r="4717" spans="17:127" x14ac:dyDescent="0.25">
      <c r="Q4717" s="41"/>
      <c r="R4717" s="41"/>
      <c r="S4717" s="41"/>
      <c r="T4717" s="41"/>
      <c r="U4717" s="41"/>
      <c r="V4717" s="41"/>
      <c r="W4717" s="41"/>
      <c r="X4717" s="41"/>
      <c r="Y4717" s="41"/>
      <c r="Z4717" s="39"/>
      <c r="AA4717" s="39"/>
      <c r="AB4717" s="39"/>
      <c r="AC4717" s="39"/>
      <c r="AD4717" s="39"/>
      <c r="AE4717" s="39"/>
      <c r="AF4717" s="39"/>
      <c r="AG4717" s="39"/>
      <c r="AH4717" s="39"/>
      <c r="AI4717" s="39"/>
      <c r="AJ4717" s="39"/>
      <c r="AK4717" s="39"/>
      <c r="AL4717" s="39"/>
      <c r="AM4717" s="39"/>
      <c r="AN4717" s="39"/>
      <c r="AO4717" s="39"/>
      <c r="AP4717" s="39"/>
      <c r="AQ4717" s="39"/>
      <c r="AR4717" s="39"/>
      <c r="AS4717" s="39"/>
      <c r="BW4717" s="211"/>
      <c r="BX4717" s="211"/>
      <c r="BY4717" s="211"/>
      <c r="BZ4717" s="211"/>
      <c r="CA4717" s="211"/>
      <c r="CB4717" s="211"/>
      <c r="CC4717" s="211"/>
      <c r="CD4717" s="211"/>
      <c r="CE4717" s="211"/>
      <c r="CF4717" s="211"/>
      <c r="CG4717" s="211"/>
      <c r="CH4717" s="211"/>
      <c r="CI4717" s="211"/>
      <c r="CJ4717" s="211"/>
      <c r="CK4717" s="211"/>
      <c r="CL4717" s="211"/>
      <c r="CM4717" s="211"/>
      <c r="CN4717" s="280"/>
      <c r="CO4717" s="280"/>
      <c r="CP4717" s="280"/>
      <c r="CQ4717" s="280"/>
      <c r="CR4717" s="280"/>
      <c r="CS4717" s="280"/>
      <c r="CT4717" s="280"/>
      <c r="CU4717" s="280"/>
      <c r="CV4717" s="280"/>
      <c r="CW4717" s="280"/>
      <c r="CX4717" s="280"/>
      <c r="CY4717" s="280"/>
      <c r="CZ4717" s="280"/>
      <c r="DA4717" s="280"/>
      <c r="DB4717" s="280"/>
      <c r="DC4717" s="280"/>
      <c r="DD4717" s="9"/>
      <c r="DE4717" s="9"/>
      <c r="DF4717" s="9"/>
      <c r="DG4717" s="9"/>
      <c r="DH4717" s="9"/>
      <c r="DI4717" s="9"/>
      <c r="DJ4717" s="9"/>
      <c r="DK4717" s="9"/>
      <c r="DL4717" s="9"/>
      <c r="DM4717" s="9"/>
      <c r="DN4717" s="9"/>
      <c r="DO4717" s="9"/>
      <c r="DP4717" s="9"/>
      <c r="DQ4717" s="9"/>
      <c r="DR4717" s="9"/>
      <c r="DS4717" s="9"/>
      <c r="DT4717" s="9"/>
      <c r="DU4717" s="9"/>
      <c r="DV4717" s="9"/>
      <c r="DW4717" s="9"/>
    </row>
    <row r="4718" spans="17:127" x14ac:dyDescent="0.25">
      <c r="Q4718" s="41"/>
      <c r="R4718" s="41"/>
      <c r="S4718" s="41"/>
      <c r="T4718" s="41"/>
      <c r="U4718" s="41"/>
      <c r="V4718" s="41"/>
      <c r="W4718" s="41"/>
      <c r="X4718" s="41"/>
      <c r="Y4718" s="41"/>
      <c r="Z4718" s="39"/>
      <c r="AA4718" s="39"/>
      <c r="AB4718" s="39"/>
      <c r="AC4718" s="39"/>
      <c r="AD4718" s="39"/>
      <c r="AE4718" s="39"/>
      <c r="AF4718" s="39"/>
      <c r="AG4718" s="39"/>
      <c r="AH4718" s="39"/>
      <c r="AI4718" s="39"/>
      <c r="AJ4718" s="39"/>
      <c r="AK4718" s="39"/>
      <c r="AL4718" s="39"/>
      <c r="AM4718" s="39"/>
      <c r="AN4718" s="39"/>
      <c r="AO4718" s="39"/>
      <c r="AP4718" s="39"/>
      <c r="AQ4718" s="39"/>
      <c r="AR4718" s="39"/>
      <c r="AS4718" s="39"/>
      <c r="BW4718" s="211"/>
      <c r="BX4718" s="211"/>
      <c r="BY4718" s="211"/>
      <c r="BZ4718" s="211"/>
      <c r="CA4718" s="211"/>
      <c r="CB4718" s="211"/>
      <c r="CC4718" s="211"/>
      <c r="CD4718" s="211"/>
      <c r="CE4718" s="211"/>
      <c r="CF4718" s="211"/>
      <c r="CG4718" s="211"/>
      <c r="CH4718" s="211"/>
      <c r="CI4718" s="211"/>
      <c r="CJ4718" s="211"/>
      <c r="CK4718" s="211"/>
      <c r="CL4718" s="211"/>
      <c r="CM4718" s="211"/>
      <c r="CN4718" s="280"/>
      <c r="CO4718" s="280"/>
      <c r="CP4718" s="280"/>
      <c r="CQ4718" s="280"/>
      <c r="CR4718" s="280"/>
      <c r="CS4718" s="280"/>
      <c r="CT4718" s="280"/>
      <c r="CU4718" s="280"/>
      <c r="CV4718" s="280"/>
      <c r="CW4718" s="280"/>
      <c r="CX4718" s="280"/>
      <c r="CY4718" s="280"/>
      <c r="CZ4718" s="280"/>
      <c r="DA4718" s="280"/>
      <c r="DB4718" s="280"/>
      <c r="DC4718" s="280"/>
      <c r="DD4718" s="9"/>
      <c r="DE4718" s="9"/>
      <c r="DF4718" s="9"/>
      <c r="DG4718" s="9"/>
      <c r="DH4718" s="9"/>
      <c r="DI4718" s="9"/>
      <c r="DJ4718" s="9"/>
      <c r="DK4718" s="9"/>
      <c r="DL4718" s="9"/>
      <c r="DM4718" s="9"/>
      <c r="DN4718" s="9"/>
      <c r="DO4718" s="9"/>
      <c r="DP4718" s="9"/>
      <c r="DQ4718" s="9"/>
      <c r="DR4718" s="9"/>
      <c r="DS4718" s="9"/>
      <c r="DT4718" s="9"/>
      <c r="DU4718" s="9"/>
      <c r="DV4718" s="9"/>
      <c r="DW4718" s="9"/>
    </row>
    <row r="4719" spans="17:127" x14ac:dyDescent="0.25">
      <c r="Q4719" s="41"/>
      <c r="R4719" s="41"/>
      <c r="S4719" s="41"/>
      <c r="T4719" s="41"/>
      <c r="U4719" s="41"/>
      <c r="V4719" s="41"/>
      <c r="W4719" s="41"/>
      <c r="X4719" s="41"/>
      <c r="Y4719" s="41"/>
      <c r="Z4719" s="39"/>
      <c r="AA4719" s="39"/>
      <c r="AB4719" s="39"/>
      <c r="AC4719" s="39"/>
      <c r="AD4719" s="39"/>
      <c r="AE4719" s="39"/>
      <c r="AF4719" s="39"/>
      <c r="AG4719" s="39"/>
      <c r="AH4719" s="39"/>
      <c r="AI4719" s="39"/>
      <c r="AJ4719" s="39"/>
      <c r="AK4719" s="39"/>
      <c r="AL4719" s="39"/>
      <c r="AM4719" s="39"/>
      <c r="AN4719" s="39"/>
      <c r="AO4719" s="39"/>
      <c r="AP4719" s="39"/>
      <c r="AQ4719" s="39"/>
      <c r="AR4719" s="39"/>
      <c r="AS4719" s="39"/>
      <c r="BW4719" s="211"/>
      <c r="BX4719" s="211"/>
      <c r="BY4719" s="211"/>
      <c r="BZ4719" s="211"/>
      <c r="CA4719" s="211"/>
      <c r="CB4719" s="211"/>
      <c r="CC4719" s="211"/>
      <c r="CD4719" s="211"/>
      <c r="CE4719" s="211"/>
      <c r="CF4719" s="211"/>
      <c r="CG4719" s="211"/>
      <c r="CH4719" s="211"/>
      <c r="CI4719" s="211"/>
      <c r="CJ4719" s="211"/>
      <c r="CK4719" s="211"/>
      <c r="CL4719" s="211"/>
      <c r="CM4719" s="211"/>
      <c r="CN4719" s="280"/>
      <c r="CO4719" s="280"/>
      <c r="CP4719" s="280"/>
      <c r="CQ4719" s="280"/>
      <c r="CR4719" s="280"/>
      <c r="CS4719" s="280"/>
      <c r="CT4719" s="280"/>
      <c r="CU4719" s="280"/>
      <c r="CV4719" s="280"/>
      <c r="CW4719" s="280"/>
      <c r="CX4719" s="280"/>
      <c r="CY4719" s="280"/>
      <c r="CZ4719" s="280"/>
      <c r="DA4719" s="280"/>
      <c r="DB4719" s="280"/>
      <c r="DC4719" s="280"/>
      <c r="DD4719" s="9"/>
      <c r="DE4719" s="9"/>
      <c r="DF4719" s="9"/>
      <c r="DG4719" s="9"/>
      <c r="DH4719" s="9"/>
      <c r="DI4719" s="9"/>
      <c r="DJ4719" s="9"/>
      <c r="DK4719" s="9"/>
      <c r="DL4719" s="9"/>
      <c r="DM4719" s="9"/>
      <c r="DN4719" s="9"/>
      <c r="DO4719" s="9"/>
      <c r="DP4719" s="9"/>
      <c r="DQ4719" s="9"/>
      <c r="DR4719" s="9"/>
      <c r="DS4719" s="9"/>
      <c r="DT4719" s="9"/>
      <c r="DU4719" s="9"/>
      <c r="DV4719" s="9"/>
      <c r="DW4719" s="9"/>
    </row>
    <row r="4720" spans="17:127" x14ac:dyDescent="0.25">
      <c r="Q4720" s="41"/>
      <c r="R4720" s="41"/>
      <c r="S4720" s="41"/>
      <c r="T4720" s="41"/>
      <c r="U4720" s="41"/>
      <c r="V4720" s="41"/>
      <c r="W4720" s="41"/>
      <c r="X4720" s="41"/>
      <c r="Y4720" s="41"/>
      <c r="Z4720" s="39"/>
      <c r="AA4720" s="39"/>
      <c r="AB4720" s="39"/>
      <c r="AC4720" s="39"/>
      <c r="AD4720" s="39"/>
      <c r="AE4720" s="39"/>
      <c r="AF4720" s="39"/>
      <c r="AG4720" s="39"/>
      <c r="AH4720" s="39"/>
      <c r="AI4720" s="39"/>
      <c r="AJ4720" s="39"/>
      <c r="AK4720" s="39"/>
      <c r="AL4720" s="39"/>
      <c r="AM4720" s="39"/>
      <c r="AN4720" s="39"/>
      <c r="AO4720" s="39"/>
      <c r="AP4720" s="39"/>
      <c r="AQ4720" s="39"/>
      <c r="AR4720" s="39"/>
      <c r="AS4720" s="39"/>
      <c r="BW4720" s="211"/>
      <c r="BX4720" s="211"/>
      <c r="BY4720" s="211"/>
      <c r="BZ4720" s="211"/>
      <c r="CA4720" s="211"/>
      <c r="CB4720" s="211"/>
      <c r="CC4720" s="211"/>
      <c r="CD4720" s="211"/>
      <c r="CE4720" s="211"/>
      <c r="CF4720" s="211"/>
      <c r="CG4720" s="211"/>
      <c r="CH4720" s="211"/>
      <c r="CI4720" s="211"/>
      <c r="CJ4720" s="211"/>
      <c r="CK4720" s="211"/>
      <c r="CL4720" s="211"/>
      <c r="CM4720" s="211"/>
      <c r="CN4720" s="280"/>
      <c r="CO4720" s="280"/>
      <c r="CP4720" s="280"/>
      <c r="CQ4720" s="280"/>
      <c r="CR4720" s="280"/>
      <c r="CS4720" s="280"/>
      <c r="CT4720" s="280"/>
      <c r="CU4720" s="280"/>
      <c r="CV4720" s="280"/>
      <c r="CW4720" s="280"/>
      <c r="CX4720" s="280"/>
      <c r="CY4720" s="280"/>
      <c r="CZ4720" s="280"/>
      <c r="DA4720" s="280"/>
      <c r="DB4720" s="280"/>
      <c r="DC4720" s="280"/>
      <c r="DD4720" s="9"/>
      <c r="DE4720" s="9"/>
      <c r="DF4720" s="9"/>
      <c r="DG4720" s="9"/>
      <c r="DH4720" s="9"/>
      <c r="DI4720" s="9"/>
      <c r="DJ4720" s="9"/>
      <c r="DK4720" s="9"/>
      <c r="DL4720" s="9"/>
      <c r="DM4720" s="9"/>
      <c r="DN4720" s="9"/>
      <c r="DO4720" s="9"/>
      <c r="DP4720" s="9"/>
      <c r="DQ4720" s="9"/>
      <c r="DR4720" s="9"/>
      <c r="DS4720" s="9"/>
      <c r="DT4720" s="9"/>
      <c r="DU4720" s="9"/>
      <c r="DV4720" s="9"/>
      <c r="DW4720" s="9"/>
    </row>
    <row r="4721" spans="17:127" x14ac:dyDescent="0.25">
      <c r="Q4721" s="41"/>
      <c r="R4721" s="41"/>
      <c r="S4721" s="41"/>
      <c r="T4721" s="41"/>
      <c r="U4721" s="41"/>
      <c r="V4721" s="41"/>
      <c r="W4721" s="41"/>
      <c r="X4721" s="41"/>
      <c r="Y4721" s="41"/>
      <c r="Z4721" s="39"/>
      <c r="AA4721" s="39"/>
      <c r="AB4721" s="39"/>
      <c r="AC4721" s="39"/>
      <c r="AD4721" s="39"/>
      <c r="AE4721" s="39"/>
      <c r="AF4721" s="39"/>
      <c r="AG4721" s="39"/>
      <c r="AH4721" s="39"/>
      <c r="AI4721" s="39"/>
      <c r="AJ4721" s="39"/>
      <c r="AK4721" s="39"/>
      <c r="AL4721" s="39"/>
      <c r="AM4721" s="39"/>
      <c r="AN4721" s="39"/>
      <c r="AO4721" s="39"/>
      <c r="AP4721" s="39"/>
      <c r="AQ4721" s="39"/>
      <c r="AR4721" s="39"/>
      <c r="AS4721" s="39"/>
      <c r="BW4721" s="211"/>
      <c r="BX4721" s="211"/>
      <c r="BY4721" s="211"/>
      <c r="BZ4721" s="211"/>
      <c r="CA4721" s="211"/>
      <c r="CB4721" s="211"/>
      <c r="CC4721" s="211"/>
      <c r="CD4721" s="211"/>
      <c r="CE4721" s="211"/>
      <c r="CF4721" s="211"/>
      <c r="CG4721" s="211"/>
      <c r="CH4721" s="211"/>
      <c r="CI4721" s="211"/>
      <c r="CJ4721" s="211"/>
      <c r="CK4721" s="211"/>
      <c r="CL4721" s="211"/>
      <c r="CM4721" s="211"/>
      <c r="CN4721" s="280"/>
      <c r="CO4721" s="280"/>
      <c r="CP4721" s="280"/>
      <c r="CQ4721" s="280"/>
      <c r="CR4721" s="280"/>
      <c r="CS4721" s="280"/>
      <c r="CT4721" s="280"/>
      <c r="CU4721" s="280"/>
      <c r="CV4721" s="280"/>
      <c r="CW4721" s="280"/>
      <c r="CX4721" s="280"/>
      <c r="CY4721" s="280"/>
      <c r="CZ4721" s="280"/>
      <c r="DA4721" s="280"/>
      <c r="DB4721" s="280"/>
      <c r="DC4721" s="280"/>
      <c r="DD4721" s="9"/>
      <c r="DE4721" s="9"/>
      <c r="DF4721" s="9"/>
      <c r="DG4721" s="9"/>
      <c r="DH4721" s="9"/>
      <c r="DI4721" s="9"/>
      <c r="DJ4721" s="9"/>
      <c r="DK4721" s="9"/>
      <c r="DL4721" s="9"/>
      <c r="DM4721" s="9"/>
      <c r="DN4721" s="9"/>
      <c r="DO4721" s="9"/>
      <c r="DP4721" s="9"/>
      <c r="DQ4721" s="9"/>
      <c r="DR4721" s="9"/>
      <c r="DS4721" s="9"/>
      <c r="DT4721" s="9"/>
      <c r="DU4721" s="9"/>
      <c r="DV4721" s="9"/>
      <c r="DW4721" s="9"/>
    </row>
    <row r="4722" spans="17:127" x14ac:dyDescent="0.25">
      <c r="Q4722" s="41"/>
      <c r="R4722" s="41"/>
      <c r="S4722" s="41"/>
      <c r="T4722" s="41"/>
      <c r="U4722" s="41"/>
      <c r="V4722" s="41"/>
      <c r="W4722" s="41"/>
      <c r="X4722" s="41"/>
      <c r="Y4722" s="41"/>
      <c r="Z4722" s="39"/>
      <c r="AA4722" s="39"/>
      <c r="AB4722" s="39"/>
      <c r="AC4722" s="39"/>
      <c r="AD4722" s="39"/>
      <c r="AE4722" s="39"/>
      <c r="AF4722" s="39"/>
      <c r="AG4722" s="39"/>
      <c r="AH4722" s="39"/>
      <c r="AI4722" s="39"/>
      <c r="AJ4722" s="39"/>
      <c r="AK4722" s="39"/>
      <c r="AL4722" s="39"/>
      <c r="AM4722" s="39"/>
      <c r="AN4722" s="39"/>
      <c r="AO4722" s="39"/>
      <c r="AP4722" s="39"/>
      <c r="AQ4722" s="39"/>
      <c r="AR4722" s="39"/>
      <c r="AS4722" s="39"/>
      <c r="BW4722" s="211"/>
      <c r="BX4722" s="211"/>
      <c r="BY4722" s="211"/>
      <c r="BZ4722" s="211"/>
      <c r="CA4722" s="211"/>
      <c r="CB4722" s="211"/>
      <c r="CC4722" s="211"/>
      <c r="CD4722" s="211"/>
      <c r="CE4722" s="211"/>
      <c r="CF4722" s="211"/>
      <c r="CG4722" s="211"/>
      <c r="CH4722" s="211"/>
      <c r="CI4722" s="211"/>
      <c r="CJ4722" s="211"/>
      <c r="CK4722" s="211"/>
      <c r="CL4722" s="211"/>
      <c r="CM4722" s="211"/>
      <c r="CN4722" s="280"/>
      <c r="CO4722" s="280"/>
      <c r="CP4722" s="280"/>
      <c r="CQ4722" s="280"/>
      <c r="CR4722" s="280"/>
      <c r="CS4722" s="280"/>
      <c r="CT4722" s="280"/>
      <c r="CU4722" s="280"/>
      <c r="CV4722" s="280"/>
      <c r="CW4722" s="280"/>
      <c r="CX4722" s="280"/>
      <c r="CY4722" s="280"/>
      <c r="CZ4722" s="280"/>
      <c r="DA4722" s="280"/>
      <c r="DB4722" s="280"/>
      <c r="DC4722" s="280"/>
      <c r="DD4722" s="9"/>
      <c r="DE4722" s="9"/>
      <c r="DF4722" s="9"/>
      <c r="DG4722" s="9"/>
      <c r="DH4722" s="9"/>
      <c r="DI4722" s="9"/>
      <c r="DJ4722" s="9"/>
      <c r="DK4722" s="9"/>
      <c r="DL4722" s="9"/>
      <c r="DM4722" s="9"/>
      <c r="DN4722" s="9"/>
      <c r="DO4722" s="9"/>
      <c r="DP4722" s="9"/>
      <c r="DQ4722" s="9"/>
      <c r="DR4722" s="9"/>
      <c r="DS4722" s="9"/>
      <c r="DT4722" s="9"/>
      <c r="DU4722" s="9"/>
      <c r="DV4722" s="9"/>
      <c r="DW4722" s="9"/>
    </row>
    <row r="4723" spans="17:127" x14ac:dyDescent="0.25">
      <c r="Q4723" s="41"/>
      <c r="R4723" s="41"/>
      <c r="S4723" s="41"/>
      <c r="T4723" s="41"/>
      <c r="U4723" s="41"/>
      <c r="V4723" s="41"/>
      <c r="W4723" s="41"/>
      <c r="X4723" s="41"/>
      <c r="Y4723" s="41"/>
      <c r="Z4723" s="39"/>
      <c r="AA4723" s="39"/>
      <c r="AB4723" s="39"/>
      <c r="AC4723" s="39"/>
      <c r="AD4723" s="39"/>
      <c r="AE4723" s="39"/>
      <c r="AF4723" s="39"/>
      <c r="AG4723" s="39"/>
      <c r="AH4723" s="39"/>
      <c r="AI4723" s="39"/>
      <c r="AJ4723" s="39"/>
      <c r="AK4723" s="39"/>
      <c r="AL4723" s="39"/>
      <c r="AM4723" s="39"/>
      <c r="AN4723" s="39"/>
      <c r="AO4723" s="39"/>
      <c r="AP4723" s="39"/>
      <c r="AQ4723" s="39"/>
      <c r="AR4723" s="39"/>
      <c r="AS4723" s="39"/>
      <c r="BW4723" s="211"/>
      <c r="BX4723" s="211"/>
      <c r="BY4723" s="211"/>
      <c r="BZ4723" s="211"/>
      <c r="CA4723" s="211"/>
      <c r="CB4723" s="211"/>
      <c r="CC4723" s="211"/>
      <c r="CD4723" s="211"/>
      <c r="CE4723" s="211"/>
      <c r="CF4723" s="211"/>
      <c r="CG4723" s="211"/>
      <c r="CH4723" s="211"/>
      <c r="CI4723" s="211"/>
      <c r="CJ4723" s="211"/>
      <c r="CK4723" s="211"/>
      <c r="CL4723" s="211"/>
      <c r="CM4723" s="211"/>
      <c r="CN4723" s="280"/>
      <c r="CO4723" s="280"/>
      <c r="CP4723" s="280"/>
      <c r="CQ4723" s="280"/>
      <c r="CR4723" s="280"/>
      <c r="CS4723" s="280"/>
      <c r="CT4723" s="280"/>
      <c r="CU4723" s="280"/>
      <c r="CV4723" s="280"/>
      <c r="CW4723" s="280"/>
      <c r="CX4723" s="280"/>
      <c r="CY4723" s="280"/>
      <c r="CZ4723" s="280"/>
      <c r="DA4723" s="280"/>
      <c r="DB4723" s="280"/>
      <c r="DC4723" s="280"/>
      <c r="DD4723" s="9"/>
      <c r="DE4723" s="9"/>
      <c r="DF4723" s="9"/>
      <c r="DG4723" s="9"/>
      <c r="DH4723" s="9"/>
      <c r="DI4723" s="9"/>
      <c r="DJ4723" s="9"/>
      <c r="DK4723" s="9"/>
      <c r="DL4723" s="9"/>
      <c r="DM4723" s="9"/>
      <c r="DN4723" s="9"/>
      <c r="DO4723" s="9"/>
      <c r="DP4723" s="9"/>
      <c r="DQ4723" s="9"/>
      <c r="DR4723" s="9"/>
      <c r="DS4723" s="9"/>
      <c r="DT4723" s="9"/>
      <c r="DU4723" s="9"/>
      <c r="DV4723" s="9"/>
      <c r="DW4723" s="9"/>
    </row>
    <row r="4724" spans="17:127" x14ac:dyDescent="0.25">
      <c r="Q4724" s="41"/>
      <c r="R4724" s="41"/>
      <c r="S4724" s="41"/>
      <c r="T4724" s="41"/>
      <c r="U4724" s="41"/>
      <c r="V4724" s="41"/>
      <c r="W4724" s="41"/>
      <c r="X4724" s="41"/>
      <c r="Y4724" s="41"/>
      <c r="Z4724" s="39"/>
      <c r="AA4724" s="39"/>
      <c r="AB4724" s="39"/>
      <c r="AC4724" s="39"/>
      <c r="AD4724" s="39"/>
      <c r="AE4724" s="39"/>
      <c r="AF4724" s="39"/>
      <c r="AG4724" s="39"/>
      <c r="AH4724" s="39"/>
      <c r="AI4724" s="39"/>
      <c r="AJ4724" s="39"/>
      <c r="AK4724" s="39"/>
      <c r="AL4724" s="39"/>
      <c r="AM4724" s="39"/>
      <c r="AN4724" s="39"/>
      <c r="AO4724" s="39"/>
      <c r="AP4724" s="39"/>
      <c r="AQ4724" s="39"/>
      <c r="AR4724" s="39"/>
      <c r="AS4724" s="39"/>
      <c r="BW4724" s="211"/>
      <c r="BX4724" s="211"/>
      <c r="BY4724" s="211"/>
      <c r="BZ4724" s="211"/>
      <c r="CA4724" s="211"/>
      <c r="CB4724" s="211"/>
      <c r="CC4724" s="211"/>
      <c r="CD4724" s="211"/>
      <c r="CE4724" s="211"/>
      <c r="CF4724" s="211"/>
      <c r="CG4724" s="211"/>
      <c r="CH4724" s="211"/>
      <c r="CI4724" s="211"/>
      <c r="CJ4724" s="211"/>
      <c r="CK4724" s="211"/>
      <c r="CL4724" s="211"/>
      <c r="CM4724" s="211"/>
      <c r="CN4724" s="280"/>
      <c r="CO4724" s="280"/>
      <c r="CP4724" s="280"/>
      <c r="CQ4724" s="280"/>
      <c r="CR4724" s="280"/>
      <c r="CS4724" s="280"/>
      <c r="CT4724" s="280"/>
      <c r="CU4724" s="280"/>
      <c r="CV4724" s="280"/>
      <c r="CW4724" s="280"/>
      <c r="CX4724" s="280"/>
      <c r="CY4724" s="280"/>
      <c r="CZ4724" s="280"/>
      <c r="DA4724" s="280"/>
      <c r="DB4724" s="280"/>
      <c r="DC4724" s="280"/>
      <c r="DD4724" s="9"/>
      <c r="DE4724" s="9"/>
      <c r="DF4724" s="9"/>
      <c r="DG4724" s="9"/>
      <c r="DH4724" s="9"/>
      <c r="DI4724" s="9"/>
      <c r="DJ4724" s="9"/>
      <c r="DK4724" s="9"/>
      <c r="DL4724" s="9"/>
      <c r="DM4724" s="9"/>
      <c r="DN4724" s="9"/>
      <c r="DO4724" s="9"/>
      <c r="DP4724" s="9"/>
      <c r="DQ4724" s="9"/>
      <c r="DR4724" s="9"/>
      <c r="DS4724" s="9"/>
      <c r="DT4724" s="9"/>
      <c r="DU4724" s="9"/>
      <c r="DV4724" s="9"/>
      <c r="DW4724" s="9"/>
    </row>
    <row r="4725" spans="17:127" x14ac:dyDescent="0.25">
      <c r="Q4725" s="41"/>
      <c r="R4725" s="41"/>
      <c r="S4725" s="41"/>
      <c r="T4725" s="41"/>
      <c r="U4725" s="41"/>
      <c r="V4725" s="41"/>
      <c r="W4725" s="41"/>
      <c r="X4725" s="41"/>
      <c r="Y4725" s="41"/>
      <c r="Z4725" s="39"/>
      <c r="AA4725" s="39"/>
      <c r="AB4725" s="39"/>
      <c r="AC4725" s="39"/>
      <c r="AD4725" s="39"/>
      <c r="AE4725" s="39"/>
      <c r="AF4725" s="39"/>
      <c r="AG4725" s="39"/>
      <c r="AH4725" s="39"/>
      <c r="AI4725" s="39"/>
      <c r="AJ4725" s="39"/>
      <c r="AK4725" s="39"/>
      <c r="AL4725" s="39"/>
      <c r="AM4725" s="39"/>
      <c r="AN4725" s="39"/>
      <c r="AO4725" s="39"/>
      <c r="AP4725" s="39"/>
      <c r="AQ4725" s="39"/>
      <c r="AR4725" s="39"/>
      <c r="AS4725" s="39"/>
      <c r="BW4725" s="211"/>
      <c r="BX4725" s="211"/>
      <c r="BY4725" s="211"/>
      <c r="BZ4725" s="211"/>
      <c r="CA4725" s="211"/>
      <c r="CB4725" s="211"/>
      <c r="CC4725" s="211"/>
      <c r="CD4725" s="211"/>
      <c r="CE4725" s="211"/>
      <c r="CF4725" s="211"/>
      <c r="CG4725" s="211"/>
      <c r="CH4725" s="211"/>
      <c r="CI4725" s="211"/>
      <c r="CJ4725" s="211"/>
      <c r="CK4725" s="211"/>
      <c r="CL4725" s="211"/>
      <c r="CM4725" s="211"/>
      <c r="CN4725" s="280"/>
      <c r="CO4725" s="280"/>
      <c r="CP4725" s="280"/>
      <c r="CQ4725" s="280"/>
      <c r="CR4725" s="280"/>
      <c r="CS4725" s="280"/>
      <c r="CT4725" s="280"/>
      <c r="CU4725" s="280"/>
      <c r="CV4725" s="280"/>
      <c r="CW4725" s="280"/>
      <c r="CX4725" s="280"/>
      <c r="CY4725" s="280"/>
      <c r="CZ4725" s="280"/>
      <c r="DA4725" s="280"/>
      <c r="DB4725" s="280"/>
      <c r="DC4725" s="280"/>
      <c r="DD4725" s="9"/>
      <c r="DE4725" s="9"/>
      <c r="DF4725" s="9"/>
      <c r="DG4725" s="9"/>
      <c r="DH4725" s="9"/>
      <c r="DI4725" s="9"/>
      <c r="DJ4725" s="9"/>
      <c r="DK4725" s="9"/>
      <c r="DL4725" s="9"/>
      <c r="DM4725" s="9"/>
      <c r="DN4725" s="9"/>
      <c r="DO4725" s="9"/>
      <c r="DP4725" s="9"/>
      <c r="DQ4725" s="9"/>
      <c r="DR4725" s="9"/>
      <c r="DS4725" s="9"/>
      <c r="DT4725" s="9"/>
      <c r="DU4725" s="9"/>
      <c r="DV4725" s="9"/>
      <c r="DW4725" s="9"/>
    </row>
    <row r="4726" spans="17:127" x14ac:dyDescent="0.25">
      <c r="Q4726" s="41"/>
      <c r="R4726" s="41"/>
      <c r="S4726" s="41"/>
      <c r="T4726" s="41"/>
      <c r="U4726" s="41"/>
      <c r="V4726" s="41"/>
      <c r="W4726" s="41"/>
      <c r="X4726" s="41"/>
      <c r="Y4726" s="41"/>
      <c r="Z4726" s="39"/>
      <c r="AA4726" s="39"/>
      <c r="AB4726" s="39"/>
      <c r="AC4726" s="39"/>
      <c r="AD4726" s="39"/>
      <c r="AE4726" s="39"/>
      <c r="AF4726" s="39"/>
      <c r="AG4726" s="39"/>
      <c r="AH4726" s="39"/>
      <c r="AI4726" s="39"/>
      <c r="AJ4726" s="39"/>
      <c r="AK4726" s="39"/>
      <c r="AL4726" s="39"/>
      <c r="AM4726" s="39"/>
      <c r="AN4726" s="39"/>
      <c r="AO4726" s="39"/>
      <c r="AP4726" s="39"/>
      <c r="AQ4726" s="39"/>
      <c r="AR4726" s="39"/>
      <c r="AS4726" s="39"/>
      <c r="BW4726" s="211"/>
      <c r="BX4726" s="211"/>
      <c r="BY4726" s="211"/>
      <c r="BZ4726" s="211"/>
      <c r="CA4726" s="211"/>
      <c r="CB4726" s="211"/>
      <c r="CC4726" s="211"/>
      <c r="CD4726" s="211"/>
      <c r="CE4726" s="211"/>
      <c r="CF4726" s="211"/>
      <c r="CG4726" s="211"/>
      <c r="CH4726" s="211"/>
      <c r="CI4726" s="211"/>
      <c r="CJ4726" s="211"/>
      <c r="CK4726" s="211"/>
      <c r="CL4726" s="211"/>
      <c r="CM4726" s="211"/>
      <c r="CN4726" s="280"/>
      <c r="CO4726" s="280"/>
      <c r="CP4726" s="280"/>
      <c r="CQ4726" s="280"/>
      <c r="CR4726" s="280"/>
      <c r="CS4726" s="280"/>
      <c r="CT4726" s="280"/>
      <c r="CU4726" s="280"/>
      <c r="CV4726" s="280"/>
      <c r="CW4726" s="280"/>
      <c r="CX4726" s="280"/>
      <c r="CY4726" s="280"/>
      <c r="CZ4726" s="280"/>
      <c r="DA4726" s="280"/>
      <c r="DB4726" s="280"/>
      <c r="DC4726" s="280"/>
      <c r="DD4726" s="9"/>
      <c r="DE4726" s="9"/>
      <c r="DF4726" s="9"/>
      <c r="DG4726" s="9"/>
      <c r="DH4726" s="9"/>
      <c r="DI4726" s="9"/>
      <c r="DJ4726" s="9"/>
      <c r="DK4726" s="9"/>
      <c r="DL4726" s="9"/>
      <c r="DM4726" s="9"/>
      <c r="DN4726" s="9"/>
      <c r="DO4726" s="9"/>
      <c r="DP4726" s="9"/>
      <c r="DQ4726" s="9"/>
      <c r="DR4726" s="9"/>
      <c r="DS4726" s="9"/>
      <c r="DT4726" s="9"/>
      <c r="DU4726" s="9"/>
      <c r="DV4726" s="9"/>
      <c r="DW4726" s="9"/>
    </row>
    <row r="4727" spans="17:127" x14ac:dyDescent="0.25">
      <c r="Q4727" s="41"/>
      <c r="R4727" s="41"/>
      <c r="S4727" s="41"/>
      <c r="T4727" s="41"/>
      <c r="U4727" s="41"/>
      <c r="V4727" s="41"/>
      <c r="W4727" s="41"/>
      <c r="X4727" s="41"/>
      <c r="Y4727" s="41"/>
      <c r="Z4727" s="39"/>
      <c r="AA4727" s="39"/>
      <c r="AB4727" s="39"/>
      <c r="AC4727" s="39"/>
      <c r="AD4727" s="39"/>
      <c r="AE4727" s="39"/>
      <c r="AF4727" s="39"/>
      <c r="AG4727" s="39"/>
      <c r="AH4727" s="39"/>
      <c r="AI4727" s="39"/>
      <c r="AJ4727" s="39"/>
      <c r="AK4727" s="39"/>
      <c r="AL4727" s="39"/>
      <c r="AM4727" s="39"/>
      <c r="AN4727" s="39"/>
      <c r="AO4727" s="39"/>
      <c r="AP4727" s="39"/>
      <c r="AQ4727" s="39"/>
      <c r="AR4727" s="39"/>
      <c r="AS4727" s="39"/>
      <c r="BW4727" s="211"/>
      <c r="BX4727" s="211"/>
      <c r="BY4727" s="211"/>
      <c r="BZ4727" s="211"/>
      <c r="CA4727" s="211"/>
      <c r="CB4727" s="211"/>
      <c r="CC4727" s="211"/>
      <c r="CD4727" s="211"/>
      <c r="CE4727" s="211"/>
      <c r="CF4727" s="211"/>
      <c r="CG4727" s="211"/>
      <c r="CH4727" s="211"/>
      <c r="CI4727" s="211"/>
      <c r="CJ4727" s="211"/>
      <c r="CK4727" s="211"/>
      <c r="CL4727" s="211"/>
      <c r="CM4727" s="211"/>
      <c r="CN4727" s="280"/>
      <c r="CO4727" s="280"/>
      <c r="CP4727" s="280"/>
      <c r="CQ4727" s="280"/>
      <c r="CR4727" s="280"/>
      <c r="CS4727" s="280"/>
      <c r="CT4727" s="280"/>
      <c r="CU4727" s="280"/>
      <c r="CV4727" s="280"/>
      <c r="CW4727" s="280"/>
      <c r="CX4727" s="280"/>
      <c r="CY4727" s="280"/>
      <c r="CZ4727" s="280"/>
      <c r="DA4727" s="280"/>
      <c r="DB4727" s="280"/>
      <c r="DC4727" s="280"/>
      <c r="DD4727" s="9"/>
      <c r="DE4727" s="9"/>
      <c r="DF4727" s="9"/>
      <c r="DG4727" s="9"/>
      <c r="DH4727" s="9"/>
      <c r="DI4727" s="9"/>
      <c r="DJ4727" s="9"/>
      <c r="DK4727" s="9"/>
      <c r="DL4727" s="9"/>
      <c r="DM4727" s="9"/>
      <c r="DN4727" s="9"/>
      <c r="DO4727" s="9"/>
      <c r="DP4727" s="9"/>
      <c r="DQ4727" s="9"/>
      <c r="DR4727" s="9"/>
      <c r="DS4727" s="9"/>
      <c r="DT4727" s="9"/>
      <c r="DU4727" s="9"/>
      <c r="DV4727" s="9"/>
      <c r="DW4727" s="9"/>
    </row>
    <row r="4728" spans="17:127" x14ac:dyDescent="0.25">
      <c r="Q4728" s="41"/>
      <c r="R4728" s="41"/>
      <c r="S4728" s="41"/>
      <c r="T4728" s="41"/>
      <c r="U4728" s="41"/>
      <c r="V4728" s="41"/>
      <c r="W4728" s="41"/>
      <c r="X4728" s="41"/>
      <c r="Y4728" s="41"/>
      <c r="Z4728" s="39"/>
      <c r="AA4728" s="39"/>
      <c r="AB4728" s="39"/>
      <c r="AC4728" s="39"/>
      <c r="AD4728" s="39"/>
      <c r="AE4728" s="39"/>
      <c r="AF4728" s="39"/>
      <c r="AG4728" s="39"/>
      <c r="AH4728" s="39"/>
      <c r="AI4728" s="39"/>
      <c r="AJ4728" s="39"/>
      <c r="AK4728" s="39"/>
      <c r="AL4728" s="39"/>
      <c r="AM4728" s="39"/>
      <c r="AN4728" s="39"/>
      <c r="AO4728" s="39"/>
      <c r="AP4728" s="39"/>
      <c r="AQ4728" s="39"/>
      <c r="AR4728" s="39"/>
      <c r="AS4728" s="39"/>
      <c r="BW4728" s="211"/>
      <c r="BX4728" s="211"/>
      <c r="BY4728" s="211"/>
      <c r="BZ4728" s="211"/>
      <c r="CA4728" s="211"/>
      <c r="CB4728" s="211"/>
      <c r="CC4728" s="211"/>
      <c r="CD4728" s="211"/>
      <c r="CE4728" s="211"/>
      <c r="CF4728" s="211"/>
      <c r="CG4728" s="211"/>
      <c r="CH4728" s="211"/>
      <c r="CI4728" s="211"/>
      <c r="CJ4728" s="211"/>
      <c r="CK4728" s="211"/>
      <c r="CL4728" s="211"/>
      <c r="CM4728" s="211"/>
      <c r="CN4728" s="280"/>
      <c r="CO4728" s="280"/>
      <c r="CP4728" s="280"/>
      <c r="CQ4728" s="280"/>
      <c r="CR4728" s="280"/>
      <c r="CS4728" s="280"/>
      <c r="CT4728" s="280"/>
      <c r="CU4728" s="280"/>
      <c r="CV4728" s="280"/>
      <c r="CW4728" s="280"/>
      <c r="CX4728" s="280"/>
      <c r="CY4728" s="280"/>
      <c r="CZ4728" s="280"/>
      <c r="DA4728" s="280"/>
      <c r="DB4728" s="280"/>
      <c r="DC4728" s="280"/>
      <c r="DD4728" s="9"/>
      <c r="DE4728" s="9"/>
      <c r="DF4728" s="9"/>
      <c r="DG4728" s="9"/>
      <c r="DH4728" s="9"/>
      <c r="DI4728" s="9"/>
      <c r="DJ4728" s="9"/>
      <c r="DK4728" s="9"/>
      <c r="DL4728" s="9"/>
      <c r="DM4728" s="9"/>
      <c r="DN4728" s="9"/>
      <c r="DO4728" s="9"/>
      <c r="DP4728" s="9"/>
      <c r="DQ4728" s="9"/>
      <c r="DR4728" s="9"/>
      <c r="DS4728" s="9"/>
      <c r="DT4728" s="9"/>
      <c r="DU4728" s="9"/>
      <c r="DV4728" s="9"/>
      <c r="DW4728" s="9"/>
    </row>
    <row r="4729" spans="17:127" x14ac:dyDescent="0.25">
      <c r="Q4729" s="41"/>
      <c r="R4729" s="41"/>
      <c r="S4729" s="41"/>
      <c r="T4729" s="41"/>
      <c r="U4729" s="41"/>
      <c r="V4729" s="41"/>
      <c r="W4729" s="41"/>
      <c r="X4729" s="41"/>
      <c r="Y4729" s="41"/>
      <c r="Z4729" s="39"/>
      <c r="AA4729" s="39"/>
      <c r="AB4729" s="39"/>
      <c r="AC4729" s="39"/>
      <c r="AD4729" s="39"/>
      <c r="AE4729" s="39"/>
      <c r="AF4729" s="39"/>
      <c r="AG4729" s="39"/>
      <c r="AH4729" s="39"/>
      <c r="AI4729" s="39"/>
      <c r="AJ4729" s="39"/>
      <c r="AK4729" s="39"/>
      <c r="AL4729" s="39"/>
      <c r="AM4729" s="39"/>
      <c r="AN4729" s="39"/>
      <c r="AO4729" s="39"/>
      <c r="AP4729" s="39"/>
      <c r="AQ4729" s="39"/>
      <c r="AR4729" s="39"/>
      <c r="AS4729" s="39"/>
      <c r="BW4729" s="211"/>
      <c r="BX4729" s="211"/>
      <c r="BY4729" s="211"/>
      <c r="BZ4729" s="211"/>
      <c r="CA4729" s="211"/>
      <c r="CB4729" s="211"/>
      <c r="CC4729" s="211"/>
      <c r="CD4729" s="211"/>
      <c r="CE4729" s="211"/>
      <c r="CF4729" s="211"/>
      <c r="CG4729" s="211"/>
      <c r="CH4729" s="211"/>
      <c r="CI4729" s="211"/>
      <c r="CJ4729" s="211"/>
      <c r="CK4729" s="211"/>
      <c r="CL4729" s="211"/>
      <c r="CM4729" s="211"/>
      <c r="CN4729" s="280"/>
      <c r="CO4729" s="280"/>
      <c r="CP4729" s="280"/>
      <c r="CQ4729" s="280"/>
      <c r="CR4729" s="280"/>
      <c r="CS4729" s="280"/>
      <c r="CT4729" s="280"/>
      <c r="CU4729" s="280"/>
      <c r="CV4729" s="280"/>
      <c r="CW4729" s="280"/>
      <c r="CX4729" s="280"/>
      <c r="CY4729" s="280"/>
      <c r="CZ4729" s="280"/>
      <c r="DA4729" s="280"/>
      <c r="DB4729" s="280"/>
      <c r="DC4729" s="280"/>
      <c r="DD4729" s="9"/>
      <c r="DE4729" s="9"/>
      <c r="DF4729" s="9"/>
      <c r="DG4729" s="9"/>
      <c r="DH4729" s="9"/>
      <c r="DI4729" s="9"/>
      <c r="DJ4729" s="9"/>
      <c r="DK4729" s="9"/>
      <c r="DL4729" s="9"/>
      <c r="DM4729" s="9"/>
      <c r="DN4729" s="9"/>
      <c r="DO4729" s="9"/>
      <c r="DP4729" s="9"/>
      <c r="DQ4729" s="9"/>
      <c r="DR4729" s="9"/>
      <c r="DS4729" s="9"/>
      <c r="DT4729" s="9"/>
      <c r="DU4729" s="9"/>
      <c r="DV4729" s="9"/>
      <c r="DW4729" s="9"/>
    </row>
    <row r="4730" spans="17:127" x14ac:dyDescent="0.25">
      <c r="Q4730" s="41"/>
      <c r="R4730" s="41"/>
      <c r="S4730" s="41"/>
      <c r="T4730" s="41"/>
      <c r="U4730" s="41"/>
      <c r="V4730" s="41"/>
      <c r="W4730" s="41"/>
      <c r="X4730" s="41"/>
      <c r="Y4730" s="41"/>
      <c r="Z4730" s="39"/>
      <c r="AA4730" s="39"/>
      <c r="AB4730" s="39"/>
      <c r="AC4730" s="39"/>
      <c r="AD4730" s="39"/>
      <c r="AE4730" s="39"/>
      <c r="AF4730" s="39"/>
      <c r="AG4730" s="39"/>
      <c r="AH4730" s="39"/>
      <c r="AI4730" s="39"/>
      <c r="AJ4730" s="39"/>
      <c r="AK4730" s="39"/>
      <c r="AL4730" s="39"/>
      <c r="AM4730" s="39"/>
      <c r="AN4730" s="39"/>
      <c r="AO4730" s="39"/>
      <c r="AP4730" s="39"/>
      <c r="AQ4730" s="39"/>
      <c r="AR4730" s="39"/>
      <c r="AS4730" s="39"/>
      <c r="BW4730" s="211"/>
      <c r="BX4730" s="211"/>
      <c r="BY4730" s="211"/>
      <c r="BZ4730" s="211"/>
      <c r="CA4730" s="211"/>
      <c r="CB4730" s="211"/>
      <c r="CC4730" s="211"/>
      <c r="CD4730" s="211"/>
      <c r="CE4730" s="211"/>
      <c r="CF4730" s="211"/>
      <c r="CG4730" s="211"/>
      <c r="CH4730" s="211"/>
      <c r="CI4730" s="211"/>
      <c r="CJ4730" s="211"/>
      <c r="CK4730" s="211"/>
      <c r="CL4730" s="211"/>
      <c r="CM4730" s="211"/>
      <c r="CN4730" s="280"/>
      <c r="CO4730" s="280"/>
      <c r="CP4730" s="280"/>
      <c r="CQ4730" s="280"/>
      <c r="CR4730" s="280"/>
      <c r="CS4730" s="280"/>
      <c r="CT4730" s="280"/>
      <c r="CU4730" s="280"/>
      <c r="CV4730" s="280"/>
      <c r="CW4730" s="280"/>
      <c r="CX4730" s="280"/>
      <c r="CY4730" s="280"/>
      <c r="CZ4730" s="280"/>
      <c r="DA4730" s="280"/>
      <c r="DB4730" s="280"/>
      <c r="DC4730" s="280"/>
      <c r="DD4730" s="9"/>
      <c r="DE4730" s="9"/>
      <c r="DF4730" s="9"/>
      <c r="DG4730" s="9"/>
      <c r="DH4730" s="9"/>
      <c r="DI4730" s="9"/>
      <c r="DJ4730" s="9"/>
      <c r="DK4730" s="9"/>
      <c r="DL4730" s="9"/>
      <c r="DM4730" s="9"/>
      <c r="DN4730" s="9"/>
      <c r="DO4730" s="9"/>
      <c r="DP4730" s="9"/>
      <c r="DQ4730" s="9"/>
      <c r="DR4730" s="9"/>
      <c r="DS4730" s="9"/>
      <c r="DT4730" s="9"/>
      <c r="DU4730" s="9"/>
      <c r="DV4730" s="9"/>
      <c r="DW4730" s="9"/>
    </row>
    <row r="4731" spans="17:127" x14ac:dyDescent="0.25">
      <c r="Q4731" s="41"/>
      <c r="R4731" s="41"/>
      <c r="S4731" s="41"/>
      <c r="T4731" s="41"/>
      <c r="U4731" s="41"/>
      <c r="V4731" s="41"/>
      <c r="W4731" s="41"/>
      <c r="X4731" s="41"/>
      <c r="Y4731" s="41"/>
      <c r="Z4731" s="39"/>
      <c r="AA4731" s="39"/>
      <c r="AB4731" s="39"/>
      <c r="AC4731" s="39"/>
      <c r="AD4731" s="39"/>
      <c r="AE4731" s="39"/>
      <c r="AF4731" s="39"/>
      <c r="AG4731" s="39"/>
      <c r="AH4731" s="39"/>
      <c r="AI4731" s="39"/>
      <c r="AJ4731" s="39"/>
      <c r="AK4731" s="39"/>
      <c r="AL4731" s="39"/>
      <c r="AM4731" s="39"/>
      <c r="AN4731" s="39"/>
      <c r="AO4731" s="39"/>
      <c r="AP4731" s="39"/>
      <c r="AQ4731" s="39"/>
      <c r="AR4731" s="39"/>
      <c r="AS4731" s="39"/>
      <c r="BW4731" s="211"/>
      <c r="BX4731" s="211"/>
      <c r="BY4731" s="211"/>
      <c r="BZ4731" s="211"/>
      <c r="CA4731" s="211"/>
      <c r="CB4731" s="211"/>
      <c r="CC4731" s="211"/>
      <c r="CD4731" s="211"/>
      <c r="CE4731" s="211"/>
      <c r="CF4731" s="211"/>
      <c r="CG4731" s="211"/>
      <c r="CH4731" s="211"/>
      <c r="CI4731" s="211"/>
      <c r="CJ4731" s="211"/>
      <c r="CK4731" s="211"/>
      <c r="CL4731" s="211"/>
      <c r="CM4731" s="211"/>
      <c r="CN4731" s="280"/>
      <c r="CO4731" s="280"/>
      <c r="CP4731" s="280"/>
      <c r="CQ4731" s="280"/>
      <c r="CR4731" s="280"/>
      <c r="CS4731" s="280"/>
      <c r="CT4731" s="280"/>
      <c r="CU4731" s="280"/>
      <c r="CV4731" s="280"/>
      <c r="CW4731" s="280"/>
      <c r="CX4731" s="280"/>
      <c r="CY4731" s="280"/>
      <c r="CZ4731" s="280"/>
      <c r="DA4731" s="280"/>
      <c r="DB4731" s="280"/>
      <c r="DC4731" s="280"/>
      <c r="DD4731" s="9"/>
      <c r="DE4731" s="9"/>
      <c r="DF4731" s="9"/>
      <c r="DG4731" s="9"/>
      <c r="DH4731" s="9"/>
      <c r="DI4731" s="9"/>
      <c r="DJ4731" s="9"/>
      <c r="DK4731" s="9"/>
      <c r="DL4731" s="9"/>
      <c r="DM4731" s="9"/>
      <c r="DN4731" s="9"/>
      <c r="DO4731" s="9"/>
      <c r="DP4731" s="9"/>
      <c r="DQ4731" s="9"/>
      <c r="DR4731" s="9"/>
      <c r="DS4731" s="9"/>
      <c r="DT4731" s="9"/>
      <c r="DU4731" s="9"/>
      <c r="DV4731" s="9"/>
      <c r="DW4731" s="9"/>
    </row>
    <row r="4732" spans="17:127" x14ac:dyDescent="0.25">
      <c r="Q4732" s="41"/>
      <c r="R4732" s="41"/>
      <c r="S4732" s="41"/>
      <c r="T4732" s="41"/>
      <c r="U4732" s="41"/>
      <c r="V4732" s="41"/>
      <c r="W4732" s="41"/>
      <c r="X4732" s="41"/>
      <c r="Y4732" s="41"/>
      <c r="Z4732" s="39"/>
      <c r="AA4732" s="39"/>
      <c r="AB4732" s="39"/>
      <c r="AC4732" s="39"/>
      <c r="AD4732" s="39"/>
      <c r="AE4732" s="39"/>
      <c r="AF4732" s="39"/>
      <c r="AG4732" s="39"/>
      <c r="AH4732" s="39"/>
      <c r="AI4732" s="39"/>
      <c r="AJ4732" s="39"/>
      <c r="AK4732" s="39"/>
      <c r="AL4732" s="39"/>
      <c r="AM4732" s="39"/>
      <c r="AN4732" s="39"/>
      <c r="AO4732" s="39"/>
      <c r="AP4732" s="39"/>
      <c r="AQ4732" s="39"/>
      <c r="AR4732" s="39"/>
      <c r="AS4732" s="39"/>
      <c r="BW4732" s="211"/>
      <c r="BX4732" s="211"/>
      <c r="BY4732" s="211"/>
      <c r="BZ4732" s="211"/>
      <c r="CA4732" s="211"/>
      <c r="CB4732" s="211"/>
      <c r="CC4732" s="211"/>
      <c r="CD4732" s="211"/>
      <c r="CE4732" s="211"/>
      <c r="CF4732" s="211"/>
      <c r="CG4732" s="211"/>
      <c r="CH4732" s="211"/>
      <c r="CI4732" s="211"/>
      <c r="CJ4732" s="211"/>
      <c r="CK4732" s="211"/>
      <c r="CL4732" s="211"/>
      <c r="CM4732" s="211"/>
      <c r="CN4732" s="280"/>
      <c r="CO4732" s="280"/>
      <c r="CP4732" s="280"/>
      <c r="CQ4732" s="280"/>
      <c r="CR4732" s="280"/>
      <c r="CS4732" s="280"/>
      <c r="CT4732" s="280"/>
      <c r="CU4732" s="280"/>
      <c r="CV4732" s="280"/>
      <c r="CW4732" s="280"/>
      <c r="CX4732" s="280"/>
      <c r="CY4732" s="280"/>
      <c r="CZ4732" s="280"/>
      <c r="DA4732" s="280"/>
      <c r="DB4732" s="280"/>
      <c r="DC4732" s="280"/>
      <c r="DD4732" s="9"/>
      <c r="DE4732" s="9"/>
      <c r="DF4732" s="9"/>
      <c r="DG4732" s="9"/>
      <c r="DH4732" s="9"/>
      <c r="DI4732" s="9"/>
      <c r="DJ4732" s="9"/>
      <c r="DK4732" s="9"/>
      <c r="DL4732" s="9"/>
      <c r="DM4732" s="9"/>
      <c r="DN4732" s="9"/>
      <c r="DO4732" s="9"/>
      <c r="DP4732" s="9"/>
      <c r="DQ4732" s="9"/>
      <c r="DR4732" s="9"/>
      <c r="DS4732" s="9"/>
      <c r="DT4732" s="9"/>
      <c r="DU4732" s="9"/>
      <c r="DV4732" s="9"/>
      <c r="DW4732" s="9"/>
    </row>
    <row r="4733" spans="17:127" x14ac:dyDescent="0.25">
      <c r="Q4733" s="41"/>
      <c r="R4733" s="41"/>
      <c r="S4733" s="41"/>
      <c r="T4733" s="41"/>
      <c r="U4733" s="41"/>
      <c r="V4733" s="41"/>
      <c r="W4733" s="41"/>
      <c r="X4733" s="41"/>
      <c r="Y4733" s="41"/>
      <c r="Z4733" s="39"/>
      <c r="AA4733" s="39"/>
      <c r="AB4733" s="39"/>
      <c r="AC4733" s="39"/>
      <c r="AD4733" s="39"/>
      <c r="AE4733" s="39"/>
      <c r="AF4733" s="39"/>
      <c r="AG4733" s="39"/>
      <c r="AH4733" s="39"/>
      <c r="AI4733" s="39"/>
      <c r="AJ4733" s="39"/>
      <c r="AK4733" s="39"/>
      <c r="AL4733" s="39"/>
      <c r="AM4733" s="39"/>
      <c r="AN4733" s="39"/>
      <c r="AO4733" s="39"/>
      <c r="AP4733" s="39"/>
      <c r="AQ4733" s="39"/>
      <c r="AR4733" s="39"/>
      <c r="AS4733" s="39"/>
      <c r="BW4733" s="211"/>
      <c r="BX4733" s="211"/>
      <c r="BY4733" s="211"/>
      <c r="BZ4733" s="211"/>
      <c r="CA4733" s="211"/>
      <c r="CB4733" s="211"/>
      <c r="CC4733" s="211"/>
      <c r="CD4733" s="211"/>
      <c r="CE4733" s="211"/>
      <c r="CF4733" s="211"/>
      <c r="CG4733" s="211"/>
      <c r="CH4733" s="211"/>
      <c r="CI4733" s="211"/>
      <c r="CJ4733" s="211"/>
      <c r="CK4733" s="211"/>
      <c r="CL4733" s="211"/>
      <c r="CM4733" s="211"/>
      <c r="CN4733" s="280"/>
      <c r="CO4733" s="280"/>
      <c r="CP4733" s="280"/>
      <c r="CQ4733" s="280"/>
      <c r="CR4733" s="280"/>
      <c r="CS4733" s="280"/>
      <c r="CT4733" s="280"/>
      <c r="CU4733" s="280"/>
      <c r="CV4733" s="280"/>
      <c r="CW4733" s="280"/>
      <c r="CX4733" s="280"/>
      <c r="CY4733" s="280"/>
      <c r="CZ4733" s="280"/>
      <c r="DA4733" s="280"/>
      <c r="DB4733" s="280"/>
      <c r="DC4733" s="280"/>
      <c r="DD4733" s="9"/>
      <c r="DE4733" s="9"/>
      <c r="DF4733" s="9"/>
      <c r="DG4733" s="9"/>
      <c r="DH4733" s="9"/>
      <c r="DI4733" s="9"/>
      <c r="DJ4733" s="9"/>
      <c r="DK4733" s="9"/>
      <c r="DL4733" s="9"/>
      <c r="DM4733" s="9"/>
      <c r="DN4733" s="9"/>
      <c r="DO4733" s="9"/>
      <c r="DP4733" s="9"/>
      <c r="DQ4733" s="9"/>
      <c r="DR4733" s="9"/>
      <c r="DS4733" s="9"/>
      <c r="DT4733" s="9"/>
      <c r="DU4733" s="9"/>
      <c r="DV4733" s="9"/>
      <c r="DW4733" s="9"/>
    </row>
    <row r="4734" spans="17:127" x14ac:dyDescent="0.25">
      <c r="Q4734" s="41"/>
      <c r="R4734" s="41"/>
      <c r="S4734" s="41"/>
      <c r="T4734" s="41"/>
      <c r="U4734" s="41"/>
      <c r="V4734" s="41"/>
      <c r="W4734" s="41"/>
      <c r="X4734" s="41"/>
      <c r="Y4734" s="41"/>
      <c r="Z4734" s="39"/>
      <c r="AA4734" s="39"/>
      <c r="AB4734" s="39"/>
      <c r="AC4734" s="39"/>
      <c r="AD4734" s="39"/>
      <c r="AE4734" s="39"/>
      <c r="AF4734" s="39"/>
      <c r="AG4734" s="39"/>
      <c r="AH4734" s="39"/>
      <c r="AI4734" s="39"/>
      <c r="AJ4734" s="39"/>
      <c r="AK4734" s="39"/>
      <c r="AL4734" s="39"/>
      <c r="AM4734" s="39"/>
      <c r="AN4734" s="39"/>
      <c r="AO4734" s="39"/>
      <c r="AP4734" s="39"/>
      <c r="AQ4734" s="39"/>
      <c r="AR4734" s="39"/>
      <c r="AS4734" s="39"/>
      <c r="BW4734" s="211"/>
      <c r="BX4734" s="211"/>
      <c r="BY4734" s="211"/>
      <c r="BZ4734" s="211"/>
      <c r="CA4734" s="211"/>
      <c r="CB4734" s="211"/>
      <c r="CC4734" s="211"/>
      <c r="CD4734" s="211"/>
      <c r="CE4734" s="211"/>
      <c r="CF4734" s="211"/>
      <c r="CG4734" s="211"/>
      <c r="CH4734" s="211"/>
      <c r="CI4734" s="211"/>
      <c r="CJ4734" s="211"/>
      <c r="CK4734" s="211"/>
      <c r="CL4734" s="211"/>
      <c r="CM4734" s="211"/>
      <c r="CN4734" s="280"/>
      <c r="CO4734" s="280"/>
      <c r="CP4734" s="280"/>
      <c r="CQ4734" s="280"/>
      <c r="CR4734" s="280"/>
      <c r="CS4734" s="280"/>
      <c r="CT4734" s="280"/>
      <c r="CU4734" s="280"/>
      <c r="CV4734" s="280"/>
      <c r="CW4734" s="280"/>
      <c r="CX4734" s="280"/>
      <c r="CY4734" s="280"/>
      <c r="CZ4734" s="280"/>
      <c r="DA4734" s="280"/>
      <c r="DB4734" s="280"/>
      <c r="DC4734" s="280"/>
      <c r="DD4734" s="9"/>
      <c r="DE4734" s="9"/>
      <c r="DF4734" s="9"/>
      <c r="DG4734" s="9"/>
      <c r="DH4734" s="9"/>
      <c r="DI4734" s="9"/>
      <c r="DJ4734" s="9"/>
      <c r="DK4734" s="9"/>
      <c r="DL4734" s="9"/>
      <c r="DM4734" s="9"/>
      <c r="DN4734" s="9"/>
      <c r="DO4734" s="9"/>
      <c r="DP4734" s="9"/>
      <c r="DQ4734" s="9"/>
      <c r="DR4734" s="9"/>
      <c r="DS4734" s="9"/>
      <c r="DT4734" s="9"/>
      <c r="DU4734" s="9"/>
      <c r="DV4734" s="9"/>
      <c r="DW4734" s="9"/>
    </row>
    <row r="4735" spans="17:127" x14ac:dyDescent="0.25">
      <c r="Q4735" s="41"/>
      <c r="R4735" s="41"/>
      <c r="S4735" s="41"/>
      <c r="T4735" s="41"/>
      <c r="U4735" s="41"/>
      <c r="V4735" s="41"/>
      <c r="W4735" s="41"/>
      <c r="X4735" s="41"/>
      <c r="Y4735" s="41"/>
      <c r="Z4735" s="39"/>
      <c r="AA4735" s="39"/>
      <c r="AB4735" s="39"/>
      <c r="AC4735" s="39"/>
      <c r="AD4735" s="39"/>
      <c r="AE4735" s="39"/>
      <c r="AF4735" s="39"/>
      <c r="AG4735" s="39"/>
      <c r="AH4735" s="39"/>
      <c r="AI4735" s="39"/>
      <c r="AJ4735" s="39"/>
      <c r="AK4735" s="39"/>
      <c r="AL4735" s="39"/>
      <c r="AM4735" s="39"/>
      <c r="AN4735" s="39"/>
      <c r="AO4735" s="39"/>
      <c r="AP4735" s="39"/>
      <c r="AQ4735" s="39"/>
      <c r="AR4735" s="39"/>
      <c r="AS4735" s="39"/>
      <c r="BW4735" s="211"/>
      <c r="BX4735" s="211"/>
      <c r="BY4735" s="211"/>
      <c r="BZ4735" s="211"/>
      <c r="CA4735" s="211"/>
      <c r="CB4735" s="211"/>
      <c r="CC4735" s="211"/>
      <c r="CD4735" s="211"/>
      <c r="CE4735" s="211"/>
      <c r="CF4735" s="211"/>
      <c r="CG4735" s="211"/>
      <c r="CH4735" s="211"/>
      <c r="CI4735" s="211"/>
      <c r="CJ4735" s="211"/>
      <c r="CK4735" s="211"/>
      <c r="CL4735" s="211"/>
      <c r="CM4735" s="211"/>
      <c r="CN4735" s="280"/>
      <c r="CO4735" s="280"/>
      <c r="CP4735" s="280"/>
      <c r="CQ4735" s="280"/>
      <c r="CR4735" s="280"/>
      <c r="CS4735" s="280"/>
      <c r="CT4735" s="280"/>
      <c r="CU4735" s="280"/>
      <c r="CV4735" s="280"/>
      <c r="CW4735" s="280"/>
      <c r="CX4735" s="280"/>
      <c r="CY4735" s="280"/>
      <c r="CZ4735" s="280"/>
      <c r="DA4735" s="280"/>
      <c r="DB4735" s="280"/>
      <c r="DC4735" s="280"/>
      <c r="DD4735" s="9"/>
      <c r="DE4735" s="9"/>
      <c r="DF4735" s="9"/>
      <c r="DG4735" s="9"/>
      <c r="DH4735" s="9"/>
      <c r="DI4735" s="9"/>
      <c r="DJ4735" s="9"/>
      <c r="DK4735" s="9"/>
      <c r="DL4735" s="9"/>
      <c r="DM4735" s="9"/>
      <c r="DN4735" s="9"/>
      <c r="DO4735" s="9"/>
      <c r="DP4735" s="9"/>
      <c r="DQ4735" s="9"/>
      <c r="DR4735" s="9"/>
      <c r="DS4735" s="9"/>
      <c r="DT4735" s="9"/>
      <c r="DU4735" s="9"/>
      <c r="DV4735" s="9"/>
      <c r="DW4735" s="9"/>
    </row>
    <row r="4736" spans="17:127" x14ac:dyDescent="0.25">
      <c r="Q4736" s="41"/>
      <c r="R4736" s="41"/>
      <c r="S4736" s="41"/>
      <c r="T4736" s="41"/>
      <c r="U4736" s="41"/>
      <c r="V4736" s="41"/>
      <c r="W4736" s="41"/>
      <c r="X4736" s="41"/>
      <c r="Y4736" s="41"/>
      <c r="Z4736" s="39"/>
      <c r="AA4736" s="39"/>
      <c r="AB4736" s="39"/>
      <c r="AC4736" s="39"/>
      <c r="AD4736" s="39"/>
      <c r="AE4736" s="39"/>
      <c r="AF4736" s="39"/>
      <c r="AG4736" s="39"/>
      <c r="AH4736" s="39"/>
      <c r="AI4736" s="39"/>
      <c r="AJ4736" s="39"/>
      <c r="AK4736" s="39"/>
      <c r="AL4736" s="39"/>
      <c r="AM4736" s="39"/>
      <c r="AN4736" s="39"/>
      <c r="AO4736" s="39"/>
      <c r="AP4736" s="39"/>
      <c r="AQ4736" s="39"/>
      <c r="AR4736" s="39"/>
      <c r="AS4736" s="39"/>
      <c r="BW4736" s="211"/>
      <c r="BX4736" s="211"/>
      <c r="BY4736" s="211"/>
      <c r="BZ4736" s="211"/>
      <c r="CA4736" s="211"/>
      <c r="CB4736" s="211"/>
      <c r="CC4736" s="211"/>
      <c r="CD4736" s="211"/>
      <c r="CE4736" s="211"/>
      <c r="CF4736" s="211"/>
      <c r="CG4736" s="211"/>
      <c r="CH4736" s="211"/>
      <c r="CI4736" s="211"/>
      <c r="CJ4736" s="211"/>
      <c r="CK4736" s="211"/>
      <c r="CL4736" s="211"/>
      <c r="CM4736" s="211"/>
      <c r="CN4736" s="280"/>
      <c r="CO4736" s="280"/>
      <c r="CP4736" s="280"/>
      <c r="CQ4736" s="280"/>
      <c r="CR4736" s="280"/>
      <c r="CS4736" s="280"/>
      <c r="CT4736" s="280"/>
      <c r="CU4736" s="280"/>
      <c r="CV4736" s="280"/>
      <c r="CW4736" s="280"/>
      <c r="CX4736" s="280"/>
      <c r="CY4736" s="280"/>
      <c r="CZ4736" s="280"/>
      <c r="DA4736" s="280"/>
      <c r="DB4736" s="280"/>
      <c r="DC4736" s="280"/>
      <c r="DD4736" s="9"/>
      <c r="DE4736" s="9"/>
      <c r="DF4736" s="9"/>
      <c r="DG4736" s="9"/>
      <c r="DH4736" s="9"/>
      <c r="DI4736" s="9"/>
      <c r="DJ4736" s="9"/>
      <c r="DK4736" s="9"/>
      <c r="DL4736" s="9"/>
      <c r="DM4736" s="9"/>
      <c r="DN4736" s="9"/>
      <c r="DO4736" s="9"/>
      <c r="DP4736" s="9"/>
      <c r="DQ4736" s="9"/>
      <c r="DR4736" s="9"/>
      <c r="DS4736" s="9"/>
      <c r="DT4736" s="9"/>
      <c r="DU4736" s="9"/>
      <c r="DV4736" s="9"/>
      <c r="DW4736" s="9"/>
    </row>
    <row r="4737" spans="17:127" x14ac:dyDescent="0.25">
      <c r="Q4737" s="41"/>
      <c r="R4737" s="41"/>
      <c r="S4737" s="41"/>
      <c r="T4737" s="41"/>
      <c r="U4737" s="41"/>
      <c r="V4737" s="41"/>
      <c r="W4737" s="41"/>
      <c r="X4737" s="41"/>
      <c r="Y4737" s="41"/>
      <c r="Z4737" s="39"/>
      <c r="AA4737" s="39"/>
      <c r="AB4737" s="39"/>
      <c r="AC4737" s="39"/>
      <c r="AD4737" s="39"/>
      <c r="AE4737" s="39"/>
      <c r="AF4737" s="39"/>
      <c r="AG4737" s="39"/>
      <c r="AH4737" s="39"/>
      <c r="AI4737" s="39"/>
      <c r="AJ4737" s="39"/>
      <c r="AK4737" s="39"/>
      <c r="AL4737" s="39"/>
      <c r="AM4737" s="39"/>
      <c r="AN4737" s="39"/>
      <c r="AO4737" s="39"/>
      <c r="AP4737" s="39"/>
      <c r="AQ4737" s="39"/>
      <c r="AR4737" s="39"/>
      <c r="AS4737" s="39"/>
      <c r="BW4737" s="211"/>
      <c r="BX4737" s="211"/>
      <c r="BY4737" s="211"/>
      <c r="BZ4737" s="211"/>
      <c r="CA4737" s="211"/>
      <c r="CB4737" s="211"/>
      <c r="CC4737" s="211"/>
      <c r="CD4737" s="211"/>
      <c r="CE4737" s="211"/>
      <c r="CF4737" s="211"/>
      <c r="CG4737" s="211"/>
      <c r="CH4737" s="211"/>
      <c r="CI4737" s="211"/>
      <c r="CJ4737" s="211"/>
      <c r="CK4737" s="211"/>
      <c r="CL4737" s="211"/>
      <c r="CM4737" s="211"/>
      <c r="CN4737" s="280"/>
      <c r="CO4737" s="280"/>
      <c r="CP4737" s="280"/>
      <c r="CQ4737" s="280"/>
      <c r="CR4737" s="280"/>
      <c r="CS4737" s="280"/>
      <c r="CT4737" s="280"/>
      <c r="CU4737" s="280"/>
      <c r="CV4737" s="280"/>
      <c r="CW4737" s="280"/>
      <c r="CX4737" s="280"/>
      <c r="CY4737" s="280"/>
      <c r="CZ4737" s="280"/>
      <c r="DA4737" s="280"/>
      <c r="DB4737" s="280"/>
      <c r="DC4737" s="280"/>
      <c r="DD4737" s="9"/>
      <c r="DE4737" s="9"/>
      <c r="DF4737" s="9"/>
      <c r="DG4737" s="9"/>
      <c r="DH4737" s="9"/>
      <c r="DI4737" s="9"/>
      <c r="DJ4737" s="9"/>
      <c r="DK4737" s="9"/>
      <c r="DL4737" s="9"/>
      <c r="DM4737" s="9"/>
      <c r="DN4737" s="9"/>
      <c r="DO4737" s="9"/>
      <c r="DP4737" s="9"/>
      <c r="DQ4737" s="9"/>
      <c r="DR4737" s="9"/>
      <c r="DS4737" s="9"/>
      <c r="DT4737" s="9"/>
      <c r="DU4737" s="9"/>
      <c r="DV4737" s="9"/>
      <c r="DW4737" s="9"/>
    </row>
    <row r="4738" spans="17:127" x14ac:dyDescent="0.25">
      <c r="Q4738" s="41"/>
      <c r="R4738" s="41"/>
      <c r="S4738" s="41"/>
      <c r="T4738" s="41"/>
      <c r="U4738" s="41"/>
      <c r="V4738" s="41"/>
      <c r="W4738" s="41"/>
      <c r="X4738" s="41"/>
      <c r="Y4738" s="41"/>
      <c r="Z4738" s="39"/>
      <c r="AA4738" s="39"/>
      <c r="AB4738" s="39"/>
      <c r="AC4738" s="39"/>
      <c r="AD4738" s="39"/>
      <c r="AE4738" s="39"/>
      <c r="AF4738" s="39"/>
      <c r="AG4738" s="39"/>
      <c r="AH4738" s="39"/>
      <c r="AI4738" s="39"/>
      <c r="AJ4738" s="39"/>
      <c r="AK4738" s="39"/>
      <c r="AL4738" s="39"/>
      <c r="AM4738" s="39"/>
      <c r="AN4738" s="39"/>
      <c r="AO4738" s="39"/>
      <c r="AP4738" s="39"/>
      <c r="AQ4738" s="39"/>
      <c r="AR4738" s="39"/>
      <c r="AS4738" s="39"/>
      <c r="BW4738" s="211"/>
      <c r="BX4738" s="211"/>
      <c r="BY4738" s="211"/>
      <c r="BZ4738" s="211"/>
      <c r="CA4738" s="211"/>
      <c r="CB4738" s="211"/>
      <c r="CC4738" s="211"/>
      <c r="CD4738" s="211"/>
      <c r="CE4738" s="211"/>
      <c r="CF4738" s="211"/>
      <c r="CG4738" s="211"/>
      <c r="CH4738" s="211"/>
      <c r="CI4738" s="211"/>
      <c r="CJ4738" s="211"/>
      <c r="CK4738" s="211"/>
      <c r="CL4738" s="211"/>
      <c r="CM4738" s="211"/>
      <c r="CN4738" s="280"/>
      <c r="CO4738" s="280"/>
      <c r="CP4738" s="280"/>
      <c r="CQ4738" s="280"/>
      <c r="CR4738" s="280"/>
      <c r="CS4738" s="280"/>
      <c r="CT4738" s="280"/>
      <c r="CU4738" s="280"/>
      <c r="CV4738" s="280"/>
      <c r="CW4738" s="280"/>
      <c r="CX4738" s="280"/>
      <c r="CY4738" s="280"/>
      <c r="CZ4738" s="280"/>
      <c r="DA4738" s="280"/>
      <c r="DB4738" s="280"/>
      <c r="DC4738" s="280"/>
      <c r="DD4738" s="9"/>
      <c r="DE4738" s="9"/>
      <c r="DF4738" s="9"/>
      <c r="DG4738" s="9"/>
      <c r="DH4738" s="9"/>
      <c r="DI4738" s="9"/>
      <c r="DJ4738" s="9"/>
      <c r="DK4738" s="9"/>
      <c r="DL4738" s="9"/>
      <c r="DM4738" s="9"/>
      <c r="DN4738" s="9"/>
      <c r="DO4738" s="9"/>
      <c r="DP4738" s="9"/>
      <c r="DQ4738" s="9"/>
      <c r="DR4738" s="9"/>
      <c r="DS4738" s="9"/>
      <c r="DT4738" s="9"/>
      <c r="DU4738" s="9"/>
      <c r="DV4738" s="9"/>
      <c r="DW4738" s="9"/>
    </row>
    <row r="4739" spans="17:127" x14ac:dyDescent="0.25">
      <c r="Q4739" s="41"/>
      <c r="R4739" s="41"/>
      <c r="S4739" s="41"/>
      <c r="T4739" s="41"/>
      <c r="U4739" s="41"/>
      <c r="V4739" s="41"/>
      <c r="W4739" s="41"/>
      <c r="X4739" s="41"/>
      <c r="Y4739" s="41"/>
      <c r="Z4739" s="39"/>
      <c r="AA4739" s="39"/>
      <c r="AB4739" s="39"/>
      <c r="AC4739" s="39"/>
      <c r="AD4739" s="39"/>
      <c r="AE4739" s="39"/>
      <c r="AF4739" s="39"/>
      <c r="AG4739" s="39"/>
      <c r="AH4739" s="39"/>
      <c r="AI4739" s="39"/>
      <c r="AJ4739" s="39"/>
      <c r="AK4739" s="39"/>
      <c r="AL4739" s="39"/>
      <c r="AM4739" s="39"/>
      <c r="AN4739" s="39"/>
      <c r="AO4739" s="39"/>
      <c r="AP4739" s="39"/>
      <c r="AQ4739" s="39"/>
      <c r="AR4739" s="39"/>
      <c r="AS4739" s="39"/>
      <c r="BW4739" s="211"/>
      <c r="BX4739" s="211"/>
      <c r="BY4739" s="211"/>
      <c r="BZ4739" s="211"/>
      <c r="CA4739" s="211"/>
      <c r="CB4739" s="211"/>
      <c r="CC4739" s="211"/>
      <c r="CD4739" s="211"/>
      <c r="CE4739" s="211"/>
      <c r="CF4739" s="211"/>
      <c r="CG4739" s="211"/>
      <c r="CH4739" s="211"/>
      <c r="CI4739" s="211"/>
      <c r="CJ4739" s="211"/>
      <c r="CK4739" s="211"/>
      <c r="CL4739" s="211"/>
      <c r="CM4739" s="211"/>
      <c r="CN4739" s="280"/>
      <c r="CO4739" s="280"/>
      <c r="CP4739" s="280"/>
      <c r="CQ4739" s="280"/>
      <c r="CR4739" s="280"/>
      <c r="CS4739" s="280"/>
      <c r="CT4739" s="280"/>
      <c r="CU4739" s="280"/>
      <c r="CV4739" s="280"/>
      <c r="CW4739" s="280"/>
      <c r="CX4739" s="280"/>
      <c r="CY4739" s="280"/>
      <c r="CZ4739" s="280"/>
      <c r="DA4739" s="280"/>
      <c r="DB4739" s="280"/>
      <c r="DC4739" s="280"/>
      <c r="DD4739" s="9"/>
      <c r="DE4739" s="9"/>
      <c r="DF4739" s="9"/>
      <c r="DG4739" s="9"/>
      <c r="DH4739" s="9"/>
      <c r="DI4739" s="9"/>
      <c r="DJ4739" s="9"/>
      <c r="DK4739" s="9"/>
      <c r="DL4739" s="9"/>
      <c r="DM4739" s="9"/>
      <c r="DN4739" s="9"/>
      <c r="DO4739" s="9"/>
      <c r="DP4739" s="9"/>
      <c r="DQ4739" s="9"/>
      <c r="DR4739" s="9"/>
      <c r="DS4739" s="9"/>
      <c r="DT4739" s="9"/>
      <c r="DU4739" s="9"/>
      <c r="DV4739" s="9"/>
      <c r="DW4739" s="9"/>
    </row>
    <row r="4740" spans="17:127" x14ac:dyDescent="0.25">
      <c r="Q4740" s="41"/>
      <c r="R4740" s="41"/>
      <c r="S4740" s="41"/>
      <c r="T4740" s="41"/>
      <c r="U4740" s="41"/>
      <c r="V4740" s="41"/>
      <c r="W4740" s="41"/>
      <c r="X4740" s="41"/>
      <c r="Y4740" s="41"/>
      <c r="Z4740" s="39"/>
      <c r="AA4740" s="39"/>
      <c r="AB4740" s="39"/>
      <c r="AC4740" s="39"/>
      <c r="AD4740" s="39"/>
      <c r="AE4740" s="39"/>
      <c r="AF4740" s="39"/>
      <c r="AG4740" s="39"/>
      <c r="AH4740" s="39"/>
      <c r="AI4740" s="39"/>
      <c r="AJ4740" s="39"/>
      <c r="AK4740" s="39"/>
      <c r="AL4740" s="39"/>
      <c r="AM4740" s="39"/>
      <c r="AN4740" s="39"/>
      <c r="AO4740" s="39"/>
      <c r="AP4740" s="39"/>
      <c r="AQ4740" s="39"/>
      <c r="AR4740" s="39"/>
      <c r="AS4740" s="39"/>
      <c r="BW4740" s="211"/>
      <c r="BX4740" s="211"/>
      <c r="BY4740" s="211"/>
      <c r="BZ4740" s="211"/>
      <c r="CA4740" s="211"/>
      <c r="CB4740" s="211"/>
      <c r="CC4740" s="211"/>
      <c r="CD4740" s="211"/>
      <c r="CE4740" s="211"/>
      <c r="CF4740" s="211"/>
      <c r="CG4740" s="211"/>
      <c r="CH4740" s="211"/>
      <c r="CI4740" s="211"/>
      <c r="CJ4740" s="211"/>
      <c r="CK4740" s="211"/>
      <c r="CL4740" s="211"/>
      <c r="CM4740" s="211"/>
      <c r="CN4740" s="280"/>
      <c r="CO4740" s="280"/>
      <c r="CP4740" s="280"/>
      <c r="CQ4740" s="280"/>
      <c r="CR4740" s="280"/>
      <c r="CS4740" s="280"/>
      <c r="CT4740" s="280"/>
      <c r="CU4740" s="280"/>
      <c r="CV4740" s="280"/>
      <c r="CW4740" s="280"/>
      <c r="CX4740" s="280"/>
      <c r="CY4740" s="280"/>
      <c r="CZ4740" s="280"/>
      <c r="DA4740" s="280"/>
      <c r="DB4740" s="280"/>
      <c r="DC4740" s="280"/>
      <c r="DD4740" s="9"/>
      <c r="DE4740" s="9"/>
      <c r="DF4740" s="9"/>
      <c r="DG4740" s="9"/>
      <c r="DH4740" s="9"/>
      <c r="DI4740" s="9"/>
      <c r="DJ4740" s="9"/>
      <c r="DK4740" s="9"/>
      <c r="DL4740" s="9"/>
      <c r="DM4740" s="9"/>
      <c r="DN4740" s="9"/>
      <c r="DO4740" s="9"/>
      <c r="DP4740" s="9"/>
      <c r="DQ4740" s="9"/>
      <c r="DR4740" s="9"/>
      <c r="DS4740" s="9"/>
      <c r="DT4740" s="9"/>
      <c r="DU4740" s="9"/>
      <c r="DV4740" s="9"/>
      <c r="DW4740" s="9"/>
    </row>
    <row r="4741" spans="17:127" x14ac:dyDescent="0.25">
      <c r="Q4741" s="41"/>
      <c r="R4741" s="41"/>
      <c r="S4741" s="41"/>
      <c r="T4741" s="41"/>
      <c r="U4741" s="41"/>
      <c r="V4741" s="41"/>
      <c r="W4741" s="41"/>
      <c r="X4741" s="41"/>
      <c r="Y4741" s="41"/>
      <c r="Z4741" s="39"/>
      <c r="AA4741" s="39"/>
      <c r="AB4741" s="39"/>
      <c r="AC4741" s="39"/>
      <c r="AD4741" s="39"/>
      <c r="AE4741" s="39"/>
      <c r="AF4741" s="39"/>
      <c r="AG4741" s="39"/>
      <c r="AH4741" s="39"/>
      <c r="AI4741" s="39"/>
      <c r="AJ4741" s="39"/>
      <c r="AK4741" s="39"/>
      <c r="AL4741" s="39"/>
      <c r="AM4741" s="39"/>
      <c r="AN4741" s="39"/>
      <c r="AO4741" s="39"/>
      <c r="AP4741" s="39"/>
      <c r="AQ4741" s="39"/>
      <c r="AR4741" s="39"/>
      <c r="AS4741" s="39"/>
      <c r="BW4741" s="211"/>
      <c r="BX4741" s="211"/>
      <c r="BY4741" s="211"/>
      <c r="BZ4741" s="211"/>
      <c r="CA4741" s="211"/>
      <c r="CB4741" s="211"/>
      <c r="CC4741" s="211"/>
      <c r="CD4741" s="211"/>
      <c r="CE4741" s="211"/>
      <c r="CF4741" s="211"/>
      <c r="CG4741" s="211"/>
      <c r="CH4741" s="211"/>
      <c r="CI4741" s="211"/>
      <c r="CJ4741" s="211"/>
      <c r="CK4741" s="211"/>
      <c r="CL4741" s="211"/>
      <c r="CM4741" s="211"/>
      <c r="CN4741" s="280"/>
      <c r="CO4741" s="280"/>
      <c r="CP4741" s="280"/>
      <c r="CQ4741" s="280"/>
      <c r="CR4741" s="280"/>
      <c r="CS4741" s="280"/>
      <c r="CT4741" s="280"/>
      <c r="CU4741" s="280"/>
      <c r="CV4741" s="280"/>
      <c r="CW4741" s="280"/>
      <c r="CX4741" s="280"/>
      <c r="CY4741" s="280"/>
      <c r="CZ4741" s="280"/>
      <c r="DA4741" s="280"/>
      <c r="DB4741" s="280"/>
      <c r="DC4741" s="280"/>
      <c r="DD4741" s="9"/>
      <c r="DE4741" s="9"/>
      <c r="DF4741" s="9"/>
      <c r="DG4741" s="9"/>
      <c r="DH4741" s="9"/>
      <c r="DI4741" s="9"/>
      <c r="DJ4741" s="9"/>
      <c r="DK4741" s="9"/>
      <c r="DL4741" s="9"/>
      <c r="DM4741" s="9"/>
      <c r="DN4741" s="9"/>
      <c r="DO4741" s="9"/>
      <c r="DP4741" s="9"/>
      <c r="DQ4741" s="9"/>
      <c r="DR4741" s="9"/>
      <c r="DS4741" s="9"/>
      <c r="DT4741" s="9"/>
      <c r="DU4741" s="9"/>
      <c r="DV4741" s="9"/>
      <c r="DW4741" s="9"/>
    </row>
    <row r="4742" spans="17:127" x14ac:dyDescent="0.25">
      <c r="Q4742" s="41"/>
      <c r="R4742" s="41"/>
      <c r="S4742" s="41"/>
      <c r="T4742" s="41"/>
      <c r="U4742" s="41"/>
      <c r="V4742" s="41"/>
      <c r="W4742" s="41"/>
      <c r="X4742" s="41"/>
      <c r="Y4742" s="41"/>
      <c r="Z4742" s="39"/>
      <c r="AA4742" s="39"/>
      <c r="AB4742" s="39"/>
      <c r="AC4742" s="39"/>
      <c r="AD4742" s="39"/>
      <c r="AE4742" s="39"/>
      <c r="AF4742" s="39"/>
      <c r="AG4742" s="39"/>
      <c r="AH4742" s="39"/>
      <c r="AI4742" s="39"/>
      <c r="AJ4742" s="39"/>
      <c r="AK4742" s="39"/>
      <c r="AL4742" s="39"/>
      <c r="AM4742" s="39"/>
      <c r="AN4742" s="39"/>
      <c r="AO4742" s="39"/>
      <c r="AP4742" s="39"/>
      <c r="AQ4742" s="39"/>
      <c r="AR4742" s="39"/>
      <c r="AS4742" s="39"/>
      <c r="BW4742" s="211"/>
      <c r="BX4742" s="211"/>
      <c r="BY4742" s="211"/>
      <c r="BZ4742" s="211"/>
      <c r="CA4742" s="211"/>
      <c r="CB4742" s="211"/>
      <c r="CC4742" s="211"/>
      <c r="CD4742" s="211"/>
      <c r="CE4742" s="211"/>
      <c r="CF4742" s="211"/>
      <c r="CG4742" s="211"/>
      <c r="CH4742" s="211"/>
      <c r="CI4742" s="211"/>
      <c r="CJ4742" s="211"/>
      <c r="CK4742" s="211"/>
      <c r="CL4742" s="211"/>
      <c r="CM4742" s="211"/>
      <c r="CN4742" s="280"/>
      <c r="CO4742" s="280"/>
      <c r="CP4742" s="280"/>
      <c r="CQ4742" s="280"/>
      <c r="CR4742" s="280"/>
      <c r="CS4742" s="280"/>
      <c r="CT4742" s="280"/>
      <c r="CU4742" s="280"/>
      <c r="CV4742" s="280"/>
      <c r="CW4742" s="280"/>
      <c r="CX4742" s="280"/>
      <c r="CY4742" s="280"/>
      <c r="CZ4742" s="280"/>
      <c r="DA4742" s="280"/>
      <c r="DB4742" s="280"/>
      <c r="DC4742" s="280"/>
      <c r="DD4742" s="9"/>
      <c r="DE4742" s="9"/>
      <c r="DF4742" s="9"/>
      <c r="DG4742" s="9"/>
      <c r="DH4742" s="9"/>
      <c r="DI4742" s="9"/>
      <c r="DJ4742" s="9"/>
      <c r="DK4742" s="9"/>
      <c r="DL4742" s="9"/>
      <c r="DM4742" s="9"/>
      <c r="DN4742" s="9"/>
      <c r="DO4742" s="9"/>
      <c r="DP4742" s="9"/>
      <c r="DQ4742" s="9"/>
      <c r="DR4742" s="9"/>
      <c r="DS4742" s="9"/>
      <c r="DT4742" s="9"/>
      <c r="DU4742" s="9"/>
      <c r="DV4742" s="9"/>
      <c r="DW4742" s="9"/>
    </row>
    <row r="4743" spans="17:127" x14ac:dyDescent="0.25">
      <c r="Q4743" s="41"/>
      <c r="R4743" s="41"/>
      <c r="S4743" s="41"/>
      <c r="T4743" s="41"/>
      <c r="U4743" s="41"/>
      <c r="V4743" s="41"/>
      <c r="W4743" s="41"/>
      <c r="X4743" s="41"/>
      <c r="Y4743" s="41"/>
      <c r="Z4743" s="39"/>
      <c r="AA4743" s="39"/>
      <c r="AB4743" s="39"/>
      <c r="AC4743" s="39"/>
      <c r="AD4743" s="39"/>
      <c r="AE4743" s="39"/>
      <c r="AF4743" s="39"/>
      <c r="AG4743" s="39"/>
      <c r="AH4743" s="39"/>
      <c r="AI4743" s="39"/>
      <c r="AJ4743" s="39"/>
      <c r="AK4743" s="39"/>
      <c r="AL4743" s="39"/>
      <c r="AM4743" s="39"/>
      <c r="AN4743" s="39"/>
      <c r="AO4743" s="39"/>
      <c r="AP4743" s="39"/>
      <c r="AQ4743" s="39"/>
      <c r="AR4743" s="39"/>
      <c r="AS4743" s="39"/>
      <c r="BW4743" s="211"/>
      <c r="BX4743" s="211"/>
      <c r="BY4743" s="211"/>
      <c r="BZ4743" s="211"/>
      <c r="CA4743" s="211"/>
      <c r="CB4743" s="211"/>
      <c r="CC4743" s="211"/>
      <c r="CD4743" s="211"/>
      <c r="CE4743" s="211"/>
      <c r="CF4743" s="211"/>
      <c r="CG4743" s="211"/>
      <c r="CH4743" s="211"/>
      <c r="CI4743" s="211"/>
      <c r="CJ4743" s="211"/>
      <c r="CK4743" s="211"/>
      <c r="CL4743" s="211"/>
      <c r="CM4743" s="211"/>
      <c r="CN4743" s="280"/>
      <c r="CO4743" s="280"/>
      <c r="CP4743" s="280"/>
      <c r="CQ4743" s="280"/>
      <c r="CR4743" s="280"/>
      <c r="CS4743" s="280"/>
      <c r="CT4743" s="280"/>
      <c r="CU4743" s="280"/>
      <c r="CV4743" s="280"/>
      <c r="CW4743" s="280"/>
      <c r="CX4743" s="280"/>
      <c r="CY4743" s="280"/>
      <c r="CZ4743" s="280"/>
      <c r="DA4743" s="280"/>
      <c r="DB4743" s="280"/>
      <c r="DC4743" s="280"/>
      <c r="DD4743" s="9"/>
      <c r="DE4743" s="9"/>
      <c r="DF4743" s="9"/>
      <c r="DG4743" s="9"/>
      <c r="DH4743" s="9"/>
      <c r="DI4743" s="9"/>
      <c r="DJ4743" s="9"/>
      <c r="DK4743" s="9"/>
      <c r="DL4743" s="9"/>
      <c r="DM4743" s="9"/>
      <c r="DN4743" s="9"/>
      <c r="DO4743" s="9"/>
      <c r="DP4743" s="9"/>
      <c r="DQ4743" s="9"/>
      <c r="DR4743" s="9"/>
      <c r="DS4743" s="9"/>
      <c r="DT4743" s="9"/>
      <c r="DU4743" s="9"/>
      <c r="DV4743" s="9"/>
      <c r="DW4743" s="9"/>
    </row>
    <row r="4744" spans="17:127" x14ac:dyDescent="0.25">
      <c r="Q4744" s="41"/>
      <c r="R4744" s="41"/>
      <c r="S4744" s="41"/>
      <c r="T4744" s="41"/>
      <c r="U4744" s="41"/>
      <c r="V4744" s="41"/>
      <c r="W4744" s="41"/>
      <c r="X4744" s="41"/>
      <c r="Y4744" s="41"/>
      <c r="Z4744" s="39"/>
      <c r="AA4744" s="39"/>
      <c r="AB4744" s="39"/>
      <c r="AC4744" s="39"/>
      <c r="AD4744" s="39"/>
      <c r="AE4744" s="39"/>
      <c r="AF4744" s="39"/>
      <c r="AG4744" s="39"/>
      <c r="AH4744" s="39"/>
      <c r="AI4744" s="39"/>
      <c r="AJ4744" s="39"/>
      <c r="AK4744" s="39"/>
      <c r="AL4744" s="39"/>
      <c r="AM4744" s="39"/>
      <c r="AN4744" s="39"/>
      <c r="AO4744" s="39"/>
      <c r="AP4744" s="39"/>
      <c r="AQ4744" s="39"/>
      <c r="AR4744" s="39"/>
      <c r="AS4744" s="39"/>
      <c r="BW4744" s="211"/>
      <c r="BX4744" s="211"/>
      <c r="BY4744" s="211"/>
      <c r="BZ4744" s="211"/>
      <c r="CA4744" s="211"/>
      <c r="CB4744" s="211"/>
      <c r="CC4744" s="211"/>
      <c r="CD4744" s="211"/>
      <c r="CE4744" s="211"/>
      <c r="CF4744" s="211"/>
      <c r="CG4744" s="211"/>
      <c r="CH4744" s="211"/>
      <c r="CI4744" s="211"/>
      <c r="CJ4744" s="211"/>
      <c r="CK4744" s="211"/>
      <c r="CL4744" s="211"/>
      <c r="CM4744" s="211"/>
      <c r="CN4744" s="280"/>
      <c r="CO4744" s="280"/>
      <c r="CP4744" s="280"/>
      <c r="CQ4744" s="280"/>
      <c r="CR4744" s="280"/>
      <c r="CS4744" s="280"/>
      <c r="CT4744" s="280"/>
      <c r="CU4744" s="280"/>
      <c r="CV4744" s="280"/>
      <c r="CW4744" s="280"/>
      <c r="CX4744" s="280"/>
      <c r="CY4744" s="280"/>
      <c r="CZ4744" s="280"/>
      <c r="DA4744" s="280"/>
      <c r="DB4744" s="280"/>
      <c r="DC4744" s="280"/>
      <c r="DD4744" s="9"/>
      <c r="DE4744" s="9"/>
      <c r="DF4744" s="9"/>
      <c r="DG4744" s="9"/>
      <c r="DH4744" s="9"/>
      <c r="DI4744" s="9"/>
      <c r="DJ4744" s="9"/>
      <c r="DK4744" s="9"/>
      <c r="DL4744" s="9"/>
      <c r="DM4744" s="9"/>
      <c r="DN4744" s="9"/>
      <c r="DO4744" s="9"/>
      <c r="DP4744" s="9"/>
      <c r="DQ4744" s="9"/>
      <c r="DR4744" s="9"/>
      <c r="DS4744" s="9"/>
      <c r="DT4744" s="9"/>
      <c r="DU4744" s="9"/>
      <c r="DV4744" s="9"/>
      <c r="DW4744" s="9"/>
    </row>
    <row r="4745" spans="17:127" x14ac:dyDescent="0.25">
      <c r="Q4745" s="41"/>
      <c r="R4745" s="41"/>
      <c r="S4745" s="41"/>
      <c r="T4745" s="41"/>
      <c r="U4745" s="41"/>
      <c r="V4745" s="41"/>
      <c r="W4745" s="41"/>
      <c r="X4745" s="41"/>
      <c r="Y4745" s="41"/>
      <c r="Z4745" s="39"/>
      <c r="AA4745" s="39"/>
      <c r="AB4745" s="39"/>
      <c r="AC4745" s="39"/>
      <c r="AD4745" s="39"/>
      <c r="AE4745" s="39"/>
      <c r="AF4745" s="39"/>
      <c r="AG4745" s="39"/>
      <c r="AH4745" s="39"/>
      <c r="AI4745" s="39"/>
      <c r="AJ4745" s="39"/>
      <c r="AK4745" s="39"/>
      <c r="AL4745" s="39"/>
      <c r="AM4745" s="39"/>
      <c r="AN4745" s="39"/>
      <c r="AO4745" s="39"/>
      <c r="AP4745" s="39"/>
      <c r="AQ4745" s="39"/>
      <c r="AR4745" s="39"/>
      <c r="AS4745" s="39"/>
      <c r="BW4745" s="211"/>
      <c r="BX4745" s="211"/>
      <c r="BY4745" s="211"/>
      <c r="BZ4745" s="211"/>
      <c r="CA4745" s="211"/>
      <c r="CB4745" s="211"/>
      <c r="CC4745" s="211"/>
      <c r="CD4745" s="211"/>
      <c r="CE4745" s="211"/>
      <c r="CF4745" s="211"/>
      <c r="CG4745" s="211"/>
      <c r="CH4745" s="211"/>
      <c r="CI4745" s="211"/>
      <c r="CJ4745" s="211"/>
      <c r="CK4745" s="211"/>
      <c r="CL4745" s="211"/>
      <c r="CM4745" s="211"/>
      <c r="CN4745" s="280"/>
      <c r="CO4745" s="280"/>
      <c r="CP4745" s="280"/>
      <c r="CQ4745" s="280"/>
      <c r="CR4745" s="280"/>
      <c r="CS4745" s="280"/>
      <c r="CT4745" s="280"/>
      <c r="CU4745" s="280"/>
      <c r="CV4745" s="280"/>
      <c r="CW4745" s="280"/>
      <c r="CX4745" s="280"/>
      <c r="CY4745" s="280"/>
      <c r="CZ4745" s="280"/>
      <c r="DA4745" s="280"/>
      <c r="DB4745" s="280"/>
      <c r="DC4745" s="280"/>
      <c r="DD4745" s="9"/>
      <c r="DE4745" s="9"/>
      <c r="DF4745" s="9"/>
      <c r="DG4745" s="9"/>
      <c r="DH4745" s="9"/>
      <c r="DI4745" s="9"/>
      <c r="DJ4745" s="9"/>
      <c r="DK4745" s="9"/>
      <c r="DL4745" s="9"/>
      <c r="DM4745" s="9"/>
      <c r="DN4745" s="9"/>
      <c r="DO4745" s="9"/>
      <c r="DP4745" s="9"/>
      <c r="DQ4745" s="9"/>
      <c r="DR4745" s="9"/>
      <c r="DS4745" s="9"/>
      <c r="DT4745" s="9"/>
      <c r="DU4745" s="9"/>
      <c r="DV4745" s="9"/>
      <c r="DW4745" s="9"/>
    </row>
    <row r="4746" spans="17:127" x14ac:dyDescent="0.25">
      <c r="Q4746" s="41"/>
      <c r="R4746" s="41"/>
      <c r="S4746" s="41"/>
      <c r="T4746" s="41"/>
      <c r="U4746" s="41"/>
      <c r="V4746" s="41"/>
      <c r="W4746" s="41"/>
      <c r="X4746" s="41"/>
      <c r="Y4746" s="41"/>
      <c r="Z4746" s="39"/>
      <c r="AA4746" s="39"/>
      <c r="AB4746" s="39"/>
      <c r="AC4746" s="39"/>
      <c r="AD4746" s="39"/>
      <c r="AE4746" s="39"/>
      <c r="AF4746" s="39"/>
      <c r="AG4746" s="39"/>
      <c r="AH4746" s="39"/>
      <c r="AI4746" s="39"/>
      <c r="AJ4746" s="39"/>
      <c r="AK4746" s="39"/>
      <c r="AL4746" s="39"/>
      <c r="AM4746" s="39"/>
      <c r="AN4746" s="39"/>
      <c r="AO4746" s="39"/>
      <c r="AP4746" s="39"/>
      <c r="AQ4746" s="39"/>
      <c r="AR4746" s="39"/>
      <c r="AS4746" s="39"/>
      <c r="BW4746" s="211"/>
      <c r="BX4746" s="211"/>
      <c r="BY4746" s="211"/>
      <c r="BZ4746" s="211"/>
      <c r="CA4746" s="211"/>
      <c r="CB4746" s="211"/>
      <c r="CC4746" s="211"/>
      <c r="CD4746" s="211"/>
      <c r="CE4746" s="211"/>
      <c r="CF4746" s="211"/>
      <c r="CG4746" s="211"/>
      <c r="CH4746" s="211"/>
      <c r="CI4746" s="211"/>
      <c r="CJ4746" s="211"/>
      <c r="CK4746" s="211"/>
      <c r="CL4746" s="211"/>
      <c r="CM4746" s="211"/>
      <c r="CN4746" s="280"/>
      <c r="CO4746" s="280"/>
      <c r="CP4746" s="280"/>
      <c r="CQ4746" s="280"/>
      <c r="CR4746" s="280"/>
      <c r="CS4746" s="280"/>
      <c r="CT4746" s="280"/>
      <c r="CU4746" s="280"/>
      <c r="CV4746" s="280"/>
      <c r="CW4746" s="280"/>
      <c r="CX4746" s="280"/>
      <c r="CY4746" s="280"/>
      <c r="CZ4746" s="280"/>
      <c r="DA4746" s="280"/>
      <c r="DB4746" s="280"/>
      <c r="DC4746" s="280"/>
      <c r="DD4746" s="9"/>
      <c r="DE4746" s="9"/>
      <c r="DF4746" s="9"/>
      <c r="DG4746" s="9"/>
      <c r="DH4746" s="9"/>
      <c r="DI4746" s="9"/>
      <c r="DJ4746" s="9"/>
      <c r="DK4746" s="9"/>
      <c r="DL4746" s="9"/>
      <c r="DM4746" s="9"/>
      <c r="DN4746" s="9"/>
      <c r="DO4746" s="9"/>
      <c r="DP4746" s="9"/>
      <c r="DQ4746" s="9"/>
      <c r="DR4746" s="9"/>
      <c r="DS4746" s="9"/>
      <c r="DT4746" s="9"/>
      <c r="DU4746" s="9"/>
      <c r="DV4746" s="9"/>
      <c r="DW4746" s="9"/>
    </row>
    <row r="4747" spans="17:127" x14ac:dyDescent="0.25">
      <c r="Q4747" s="41"/>
      <c r="R4747" s="41"/>
      <c r="S4747" s="41"/>
      <c r="T4747" s="41"/>
      <c r="U4747" s="41"/>
      <c r="V4747" s="41"/>
      <c r="W4747" s="41"/>
      <c r="X4747" s="41"/>
      <c r="Y4747" s="41"/>
      <c r="Z4747" s="39"/>
      <c r="AA4747" s="39"/>
      <c r="AB4747" s="39"/>
      <c r="AC4747" s="39"/>
      <c r="AD4747" s="39"/>
      <c r="AE4747" s="39"/>
      <c r="AF4747" s="39"/>
      <c r="AG4747" s="39"/>
      <c r="AH4747" s="39"/>
      <c r="AI4747" s="39"/>
      <c r="AJ4747" s="39"/>
      <c r="AK4747" s="39"/>
      <c r="AL4747" s="39"/>
      <c r="AM4747" s="39"/>
      <c r="AN4747" s="39"/>
      <c r="AO4747" s="39"/>
      <c r="AP4747" s="39"/>
      <c r="AQ4747" s="39"/>
      <c r="AR4747" s="39"/>
      <c r="AS4747" s="39"/>
      <c r="BW4747" s="211"/>
      <c r="BX4747" s="211"/>
      <c r="BY4747" s="211"/>
      <c r="BZ4747" s="211"/>
      <c r="CA4747" s="211"/>
      <c r="CB4747" s="211"/>
      <c r="CC4747" s="211"/>
      <c r="CD4747" s="211"/>
      <c r="CE4747" s="211"/>
      <c r="CF4747" s="211"/>
      <c r="CG4747" s="211"/>
      <c r="CH4747" s="211"/>
      <c r="CI4747" s="211"/>
      <c r="CJ4747" s="211"/>
      <c r="CK4747" s="211"/>
      <c r="CL4747" s="211"/>
      <c r="CM4747" s="211"/>
      <c r="CN4747" s="280"/>
      <c r="CO4747" s="280"/>
      <c r="CP4747" s="280"/>
      <c r="CQ4747" s="280"/>
      <c r="CR4747" s="280"/>
      <c r="CS4747" s="280"/>
      <c r="CT4747" s="280"/>
      <c r="CU4747" s="280"/>
      <c r="CV4747" s="280"/>
      <c r="CW4747" s="280"/>
      <c r="CX4747" s="280"/>
      <c r="CY4747" s="280"/>
      <c r="CZ4747" s="280"/>
      <c r="DA4747" s="280"/>
      <c r="DB4747" s="280"/>
      <c r="DC4747" s="280"/>
      <c r="DD4747" s="9"/>
      <c r="DE4747" s="9"/>
      <c r="DF4747" s="9"/>
      <c r="DG4747" s="9"/>
      <c r="DH4747" s="9"/>
      <c r="DI4747" s="9"/>
      <c r="DJ4747" s="9"/>
      <c r="DK4747" s="9"/>
      <c r="DL4747" s="9"/>
      <c r="DM4747" s="9"/>
      <c r="DN4747" s="9"/>
      <c r="DO4747" s="9"/>
      <c r="DP4747" s="9"/>
      <c r="DQ4747" s="9"/>
      <c r="DR4747" s="9"/>
      <c r="DS4747" s="9"/>
      <c r="DT4747" s="9"/>
      <c r="DU4747" s="9"/>
      <c r="DV4747" s="9"/>
      <c r="DW4747" s="9"/>
    </row>
    <row r="4748" spans="17:127" x14ac:dyDescent="0.25">
      <c r="Q4748" s="41"/>
      <c r="R4748" s="41"/>
      <c r="S4748" s="41"/>
      <c r="T4748" s="41"/>
      <c r="U4748" s="41"/>
      <c r="V4748" s="41"/>
      <c r="W4748" s="41"/>
      <c r="X4748" s="41"/>
      <c r="Y4748" s="41"/>
      <c r="Z4748" s="39"/>
      <c r="AA4748" s="39"/>
      <c r="AB4748" s="39"/>
      <c r="AC4748" s="39"/>
      <c r="AD4748" s="39"/>
      <c r="AE4748" s="39"/>
      <c r="AF4748" s="39"/>
      <c r="AG4748" s="39"/>
      <c r="AH4748" s="39"/>
      <c r="AI4748" s="39"/>
      <c r="AJ4748" s="39"/>
      <c r="AK4748" s="39"/>
      <c r="AL4748" s="39"/>
      <c r="AM4748" s="39"/>
      <c r="AN4748" s="39"/>
      <c r="AO4748" s="39"/>
      <c r="AP4748" s="39"/>
      <c r="AQ4748" s="39"/>
      <c r="AR4748" s="39"/>
      <c r="AS4748" s="39"/>
      <c r="BW4748" s="211"/>
      <c r="BX4748" s="211"/>
      <c r="BY4748" s="211"/>
      <c r="BZ4748" s="211"/>
      <c r="CA4748" s="211"/>
      <c r="CB4748" s="211"/>
      <c r="CC4748" s="211"/>
      <c r="CD4748" s="211"/>
      <c r="CE4748" s="211"/>
      <c r="CF4748" s="211"/>
      <c r="CG4748" s="211"/>
      <c r="CH4748" s="211"/>
      <c r="CI4748" s="211"/>
      <c r="CJ4748" s="211"/>
      <c r="CK4748" s="211"/>
      <c r="CL4748" s="211"/>
      <c r="CM4748" s="211"/>
      <c r="CN4748" s="280"/>
      <c r="CO4748" s="280"/>
      <c r="CP4748" s="280"/>
      <c r="CQ4748" s="280"/>
      <c r="CR4748" s="280"/>
      <c r="CS4748" s="280"/>
      <c r="CT4748" s="280"/>
      <c r="CU4748" s="280"/>
      <c r="CV4748" s="280"/>
      <c r="CW4748" s="280"/>
      <c r="CX4748" s="280"/>
      <c r="CY4748" s="280"/>
      <c r="CZ4748" s="280"/>
      <c r="DA4748" s="280"/>
      <c r="DB4748" s="280"/>
      <c r="DC4748" s="280"/>
      <c r="DD4748" s="9"/>
      <c r="DE4748" s="9"/>
      <c r="DF4748" s="9"/>
      <c r="DG4748" s="9"/>
      <c r="DH4748" s="9"/>
      <c r="DI4748" s="9"/>
      <c r="DJ4748" s="9"/>
      <c r="DK4748" s="9"/>
      <c r="DL4748" s="9"/>
      <c r="DM4748" s="9"/>
      <c r="DN4748" s="9"/>
      <c r="DO4748" s="9"/>
      <c r="DP4748" s="9"/>
      <c r="DQ4748" s="9"/>
      <c r="DR4748" s="9"/>
      <c r="DS4748" s="9"/>
      <c r="DT4748" s="9"/>
      <c r="DU4748" s="9"/>
      <c r="DV4748" s="9"/>
      <c r="DW4748" s="9"/>
    </row>
    <row r="4749" spans="17:127" x14ac:dyDescent="0.25">
      <c r="Q4749" s="41"/>
      <c r="R4749" s="41"/>
      <c r="S4749" s="41"/>
      <c r="T4749" s="41"/>
      <c r="U4749" s="41"/>
      <c r="V4749" s="41"/>
      <c r="W4749" s="41"/>
      <c r="X4749" s="41"/>
      <c r="Y4749" s="41"/>
      <c r="Z4749" s="39"/>
      <c r="AA4749" s="39"/>
      <c r="AB4749" s="39"/>
      <c r="AC4749" s="39"/>
      <c r="AD4749" s="39"/>
      <c r="AE4749" s="39"/>
      <c r="AF4749" s="39"/>
      <c r="AG4749" s="39"/>
      <c r="AH4749" s="39"/>
      <c r="AI4749" s="39"/>
      <c r="AJ4749" s="39"/>
      <c r="AK4749" s="39"/>
      <c r="AL4749" s="39"/>
      <c r="AM4749" s="39"/>
      <c r="AN4749" s="39"/>
      <c r="AO4749" s="39"/>
      <c r="AP4749" s="39"/>
      <c r="AQ4749" s="39"/>
      <c r="AR4749" s="39"/>
      <c r="AS4749" s="39"/>
      <c r="BW4749" s="211"/>
      <c r="BX4749" s="211"/>
      <c r="BY4749" s="211"/>
      <c r="BZ4749" s="211"/>
      <c r="CA4749" s="211"/>
      <c r="CB4749" s="211"/>
      <c r="CC4749" s="211"/>
      <c r="CD4749" s="211"/>
      <c r="CE4749" s="211"/>
      <c r="CF4749" s="211"/>
      <c r="CG4749" s="211"/>
      <c r="CH4749" s="211"/>
      <c r="CI4749" s="211"/>
      <c r="CJ4749" s="211"/>
      <c r="CK4749" s="211"/>
      <c r="CL4749" s="211"/>
      <c r="CM4749" s="211"/>
      <c r="CN4749" s="280"/>
      <c r="CO4749" s="280"/>
      <c r="CP4749" s="280"/>
      <c r="CQ4749" s="280"/>
      <c r="CR4749" s="280"/>
      <c r="CS4749" s="280"/>
      <c r="CT4749" s="280"/>
      <c r="CU4749" s="280"/>
      <c r="CV4749" s="280"/>
      <c r="CW4749" s="280"/>
      <c r="CX4749" s="280"/>
      <c r="CY4749" s="280"/>
      <c r="CZ4749" s="280"/>
      <c r="DA4749" s="280"/>
      <c r="DB4749" s="280"/>
      <c r="DC4749" s="280"/>
      <c r="DD4749" s="9"/>
      <c r="DE4749" s="9"/>
      <c r="DF4749" s="9"/>
      <c r="DG4749" s="9"/>
      <c r="DH4749" s="9"/>
      <c r="DI4749" s="9"/>
      <c r="DJ4749" s="9"/>
      <c r="DK4749" s="9"/>
      <c r="DL4749" s="9"/>
      <c r="DM4749" s="9"/>
      <c r="DN4749" s="9"/>
      <c r="DO4749" s="9"/>
      <c r="DP4749" s="9"/>
      <c r="DQ4749" s="9"/>
      <c r="DR4749" s="9"/>
      <c r="DS4749" s="9"/>
      <c r="DT4749" s="9"/>
      <c r="DU4749" s="9"/>
      <c r="DV4749" s="9"/>
      <c r="DW4749" s="9"/>
    </row>
    <row r="4750" spans="17:127" x14ac:dyDescent="0.25">
      <c r="Q4750" s="41"/>
      <c r="R4750" s="41"/>
      <c r="S4750" s="41"/>
      <c r="T4750" s="41"/>
      <c r="U4750" s="41"/>
      <c r="V4750" s="41"/>
      <c r="W4750" s="41"/>
      <c r="X4750" s="41"/>
      <c r="Y4750" s="41"/>
      <c r="Z4750" s="39"/>
      <c r="AA4750" s="39"/>
      <c r="AB4750" s="39"/>
      <c r="AC4750" s="39"/>
      <c r="AD4750" s="39"/>
      <c r="AE4750" s="39"/>
      <c r="AF4750" s="39"/>
      <c r="AG4750" s="39"/>
      <c r="AH4750" s="39"/>
      <c r="AI4750" s="39"/>
      <c r="AJ4750" s="39"/>
      <c r="AK4750" s="39"/>
      <c r="AL4750" s="39"/>
      <c r="AM4750" s="39"/>
      <c r="AN4750" s="39"/>
      <c r="AO4750" s="39"/>
      <c r="AP4750" s="39"/>
      <c r="AQ4750" s="39"/>
      <c r="AR4750" s="39"/>
      <c r="AS4750" s="39"/>
      <c r="BW4750" s="211"/>
      <c r="BX4750" s="211"/>
      <c r="BY4750" s="211"/>
      <c r="BZ4750" s="211"/>
      <c r="CA4750" s="211"/>
      <c r="CB4750" s="211"/>
      <c r="CC4750" s="211"/>
      <c r="CD4750" s="211"/>
      <c r="CE4750" s="211"/>
      <c r="CF4750" s="211"/>
      <c r="CG4750" s="211"/>
      <c r="CH4750" s="211"/>
      <c r="CI4750" s="211"/>
      <c r="CJ4750" s="211"/>
      <c r="CK4750" s="211"/>
      <c r="CL4750" s="211"/>
      <c r="CM4750" s="211"/>
      <c r="CN4750" s="280"/>
      <c r="CO4750" s="280"/>
      <c r="CP4750" s="280"/>
      <c r="CQ4750" s="280"/>
      <c r="CR4750" s="280"/>
      <c r="CS4750" s="280"/>
      <c r="CT4750" s="280"/>
      <c r="CU4750" s="280"/>
      <c r="CV4750" s="280"/>
      <c r="CW4750" s="280"/>
      <c r="CX4750" s="280"/>
      <c r="CY4750" s="280"/>
      <c r="CZ4750" s="280"/>
      <c r="DA4750" s="280"/>
      <c r="DB4750" s="280"/>
      <c r="DC4750" s="280"/>
      <c r="DD4750" s="9"/>
      <c r="DE4750" s="9"/>
      <c r="DF4750" s="9"/>
      <c r="DG4750" s="9"/>
      <c r="DH4750" s="9"/>
      <c r="DI4750" s="9"/>
      <c r="DJ4750" s="9"/>
      <c r="DK4750" s="9"/>
      <c r="DL4750" s="9"/>
      <c r="DM4750" s="9"/>
      <c r="DN4750" s="9"/>
      <c r="DO4750" s="9"/>
      <c r="DP4750" s="9"/>
      <c r="DQ4750" s="9"/>
      <c r="DR4750" s="9"/>
      <c r="DS4750" s="9"/>
      <c r="DT4750" s="9"/>
      <c r="DU4750" s="9"/>
      <c r="DV4750" s="9"/>
      <c r="DW4750" s="9"/>
    </row>
    <row r="4751" spans="17:127" x14ac:dyDescent="0.25">
      <c r="Q4751" s="41"/>
      <c r="R4751" s="41"/>
      <c r="S4751" s="41"/>
      <c r="T4751" s="41"/>
      <c r="U4751" s="41"/>
      <c r="V4751" s="41"/>
      <c r="W4751" s="41"/>
      <c r="X4751" s="41"/>
      <c r="Y4751" s="41"/>
      <c r="Z4751" s="39"/>
      <c r="AA4751" s="39"/>
      <c r="AB4751" s="39"/>
      <c r="AC4751" s="39"/>
      <c r="AD4751" s="39"/>
      <c r="AE4751" s="39"/>
      <c r="AF4751" s="39"/>
      <c r="AG4751" s="39"/>
      <c r="AH4751" s="39"/>
      <c r="AI4751" s="39"/>
      <c r="AJ4751" s="39"/>
      <c r="AK4751" s="39"/>
      <c r="AL4751" s="39"/>
      <c r="AM4751" s="39"/>
      <c r="AN4751" s="39"/>
      <c r="AO4751" s="39"/>
      <c r="AP4751" s="39"/>
      <c r="AQ4751" s="39"/>
      <c r="AR4751" s="39"/>
      <c r="AS4751" s="39"/>
      <c r="BW4751" s="211"/>
      <c r="BX4751" s="211"/>
      <c r="BY4751" s="211"/>
      <c r="BZ4751" s="211"/>
      <c r="CA4751" s="211"/>
      <c r="CB4751" s="211"/>
      <c r="CC4751" s="211"/>
      <c r="CD4751" s="211"/>
      <c r="CE4751" s="211"/>
      <c r="CF4751" s="211"/>
      <c r="CG4751" s="211"/>
      <c r="CH4751" s="211"/>
      <c r="CI4751" s="211"/>
      <c r="CJ4751" s="211"/>
      <c r="CK4751" s="211"/>
      <c r="CL4751" s="211"/>
      <c r="CM4751" s="211"/>
      <c r="CN4751" s="280"/>
      <c r="CO4751" s="280"/>
      <c r="CP4751" s="280"/>
      <c r="CQ4751" s="280"/>
      <c r="CR4751" s="280"/>
      <c r="CS4751" s="280"/>
      <c r="CT4751" s="280"/>
      <c r="CU4751" s="280"/>
      <c r="CV4751" s="280"/>
      <c r="CW4751" s="280"/>
      <c r="CX4751" s="280"/>
      <c r="CY4751" s="280"/>
      <c r="CZ4751" s="280"/>
      <c r="DA4751" s="280"/>
      <c r="DB4751" s="280"/>
      <c r="DC4751" s="280"/>
      <c r="DD4751" s="9"/>
      <c r="DE4751" s="9"/>
      <c r="DF4751" s="9"/>
      <c r="DG4751" s="9"/>
      <c r="DH4751" s="9"/>
      <c r="DI4751" s="9"/>
      <c r="DJ4751" s="9"/>
      <c r="DK4751" s="9"/>
      <c r="DL4751" s="9"/>
      <c r="DM4751" s="9"/>
      <c r="DN4751" s="9"/>
      <c r="DO4751" s="9"/>
      <c r="DP4751" s="9"/>
      <c r="DQ4751" s="9"/>
      <c r="DR4751" s="9"/>
      <c r="DS4751" s="9"/>
      <c r="DT4751" s="9"/>
      <c r="DU4751" s="9"/>
      <c r="DV4751" s="9"/>
      <c r="DW4751" s="9"/>
    </row>
    <row r="4752" spans="17:127" x14ac:dyDescent="0.25">
      <c r="Q4752" s="41"/>
      <c r="R4752" s="41"/>
      <c r="S4752" s="41"/>
      <c r="T4752" s="41"/>
      <c r="U4752" s="41"/>
      <c r="V4752" s="41"/>
      <c r="W4752" s="41"/>
      <c r="X4752" s="41"/>
      <c r="Y4752" s="41"/>
      <c r="Z4752" s="39"/>
      <c r="AA4752" s="39"/>
      <c r="AB4752" s="39"/>
      <c r="AC4752" s="39"/>
      <c r="AD4752" s="39"/>
      <c r="AE4752" s="39"/>
      <c r="AF4752" s="39"/>
      <c r="AG4752" s="39"/>
      <c r="AH4752" s="39"/>
      <c r="AI4752" s="39"/>
      <c r="AJ4752" s="39"/>
      <c r="AK4752" s="39"/>
      <c r="AL4752" s="39"/>
      <c r="AM4752" s="39"/>
      <c r="AN4752" s="39"/>
      <c r="AO4752" s="39"/>
      <c r="AP4752" s="39"/>
      <c r="AQ4752" s="39"/>
      <c r="AR4752" s="39"/>
      <c r="AS4752" s="39"/>
      <c r="BW4752" s="211"/>
      <c r="BX4752" s="211"/>
      <c r="BY4752" s="211"/>
      <c r="BZ4752" s="211"/>
      <c r="CA4752" s="211"/>
      <c r="CB4752" s="211"/>
      <c r="CC4752" s="211"/>
      <c r="CD4752" s="211"/>
      <c r="CE4752" s="211"/>
      <c r="CF4752" s="211"/>
      <c r="CG4752" s="211"/>
      <c r="CH4752" s="211"/>
      <c r="CI4752" s="211"/>
      <c r="CJ4752" s="211"/>
      <c r="CK4752" s="211"/>
      <c r="CL4752" s="211"/>
      <c r="CM4752" s="211"/>
      <c r="CN4752" s="280"/>
      <c r="CO4752" s="280"/>
      <c r="CP4752" s="280"/>
      <c r="CQ4752" s="280"/>
      <c r="CR4752" s="280"/>
      <c r="CS4752" s="280"/>
      <c r="CT4752" s="280"/>
      <c r="CU4752" s="280"/>
      <c r="CV4752" s="280"/>
      <c r="CW4752" s="280"/>
      <c r="CX4752" s="280"/>
      <c r="CY4752" s="280"/>
      <c r="CZ4752" s="280"/>
      <c r="DA4752" s="280"/>
      <c r="DB4752" s="280"/>
      <c r="DC4752" s="280"/>
      <c r="DD4752" s="9"/>
      <c r="DE4752" s="9"/>
      <c r="DF4752" s="9"/>
      <c r="DG4752" s="9"/>
      <c r="DH4752" s="9"/>
      <c r="DI4752" s="9"/>
      <c r="DJ4752" s="9"/>
      <c r="DK4752" s="9"/>
      <c r="DL4752" s="9"/>
      <c r="DM4752" s="9"/>
      <c r="DN4752" s="9"/>
      <c r="DO4752" s="9"/>
      <c r="DP4752" s="9"/>
      <c r="DQ4752" s="9"/>
      <c r="DR4752" s="9"/>
      <c r="DS4752" s="9"/>
      <c r="DT4752" s="9"/>
      <c r="DU4752" s="9"/>
      <c r="DV4752" s="9"/>
      <c r="DW4752" s="9"/>
    </row>
    <row r="4753" spans="17:127" x14ac:dyDescent="0.25">
      <c r="Q4753" s="41"/>
      <c r="R4753" s="41"/>
      <c r="S4753" s="41"/>
      <c r="T4753" s="41"/>
      <c r="U4753" s="41"/>
      <c r="V4753" s="41"/>
      <c r="W4753" s="41"/>
      <c r="X4753" s="41"/>
      <c r="Y4753" s="41"/>
      <c r="Z4753" s="39"/>
      <c r="AA4753" s="39"/>
      <c r="AB4753" s="39"/>
      <c r="AC4753" s="39"/>
      <c r="AD4753" s="39"/>
      <c r="AE4753" s="39"/>
      <c r="AF4753" s="39"/>
      <c r="AG4753" s="39"/>
      <c r="AH4753" s="39"/>
      <c r="AI4753" s="39"/>
      <c r="AJ4753" s="39"/>
      <c r="AK4753" s="39"/>
      <c r="AL4753" s="39"/>
      <c r="AM4753" s="39"/>
      <c r="AN4753" s="39"/>
      <c r="AO4753" s="39"/>
      <c r="AP4753" s="39"/>
      <c r="AQ4753" s="39"/>
      <c r="AR4753" s="39"/>
      <c r="AS4753" s="39"/>
      <c r="BW4753" s="211"/>
      <c r="BX4753" s="211"/>
      <c r="BY4753" s="211"/>
      <c r="BZ4753" s="211"/>
      <c r="CA4753" s="211"/>
      <c r="CB4753" s="211"/>
      <c r="CC4753" s="211"/>
      <c r="CD4753" s="211"/>
      <c r="CE4753" s="211"/>
      <c r="CF4753" s="211"/>
      <c r="CG4753" s="211"/>
      <c r="CH4753" s="211"/>
      <c r="CI4753" s="211"/>
      <c r="CJ4753" s="211"/>
      <c r="CK4753" s="211"/>
      <c r="CL4753" s="211"/>
      <c r="CM4753" s="211"/>
      <c r="CN4753" s="280"/>
      <c r="CO4753" s="280"/>
      <c r="CP4753" s="280"/>
      <c r="CQ4753" s="280"/>
      <c r="CR4753" s="280"/>
      <c r="CS4753" s="280"/>
      <c r="CT4753" s="280"/>
      <c r="CU4753" s="280"/>
      <c r="CV4753" s="280"/>
      <c r="CW4753" s="280"/>
      <c r="CX4753" s="280"/>
      <c r="CY4753" s="280"/>
      <c r="CZ4753" s="280"/>
      <c r="DA4753" s="280"/>
      <c r="DB4753" s="280"/>
      <c r="DC4753" s="280"/>
      <c r="DD4753" s="9"/>
      <c r="DE4753" s="9"/>
      <c r="DF4753" s="9"/>
      <c r="DG4753" s="9"/>
      <c r="DH4753" s="9"/>
      <c r="DI4753" s="9"/>
      <c r="DJ4753" s="9"/>
      <c r="DK4753" s="9"/>
      <c r="DL4753" s="9"/>
      <c r="DM4753" s="9"/>
      <c r="DN4753" s="9"/>
      <c r="DO4753" s="9"/>
      <c r="DP4753" s="9"/>
      <c r="DQ4753" s="9"/>
      <c r="DR4753" s="9"/>
      <c r="DS4753" s="9"/>
      <c r="DT4753" s="9"/>
      <c r="DU4753" s="9"/>
      <c r="DV4753" s="9"/>
      <c r="DW4753" s="9"/>
    </row>
    <row r="4754" spans="17:127" x14ac:dyDescent="0.25">
      <c r="Q4754" s="41"/>
      <c r="R4754" s="41"/>
      <c r="S4754" s="41"/>
      <c r="T4754" s="41"/>
      <c r="U4754" s="41"/>
      <c r="V4754" s="41"/>
      <c r="W4754" s="41"/>
      <c r="X4754" s="41"/>
      <c r="Y4754" s="41"/>
      <c r="Z4754" s="39"/>
      <c r="AA4754" s="39"/>
      <c r="AB4754" s="39"/>
      <c r="AC4754" s="39"/>
      <c r="AD4754" s="39"/>
      <c r="AE4754" s="39"/>
      <c r="AF4754" s="39"/>
      <c r="AG4754" s="39"/>
      <c r="AH4754" s="39"/>
      <c r="AI4754" s="39"/>
      <c r="AJ4754" s="39"/>
      <c r="AK4754" s="39"/>
      <c r="AL4754" s="39"/>
      <c r="AM4754" s="39"/>
      <c r="AN4754" s="39"/>
      <c r="AO4754" s="39"/>
      <c r="AP4754" s="39"/>
      <c r="AQ4754" s="39"/>
      <c r="AR4754" s="39"/>
      <c r="AS4754" s="39"/>
      <c r="BW4754" s="211"/>
      <c r="BX4754" s="211"/>
      <c r="BY4754" s="211"/>
      <c r="BZ4754" s="211"/>
      <c r="CA4754" s="211"/>
      <c r="CB4754" s="211"/>
      <c r="CC4754" s="211"/>
      <c r="CD4754" s="211"/>
      <c r="CE4754" s="211"/>
      <c r="CF4754" s="211"/>
      <c r="CG4754" s="211"/>
      <c r="CH4754" s="211"/>
      <c r="CI4754" s="211"/>
      <c r="CJ4754" s="211"/>
      <c r="CK4754" s="211"/>
      <c r="CL4754" s="211"/>
      <c r="CM4754" s="211"/>
      <c r="CN4754" s="280"/>
      <c r="CO4754" s="280"/>
      <c r="CP4754" s="280"/>
      <c r="CQ4754" s="280"/>
      <c r="CR4754" s="280"/>
      <c r="CS4754" s="280"/>
      <c r="CT4754" s="280"/>
      <c r="CU4754" s="280"/>
      <c r="CV4754" s="280"/>
      <c r="CW4754" s="280"/>
      <c r="CX4754" s="280"/>
      <c r="CY4754" s="280"/>
      <c r="CZ4754" s="280"/>
      <c r="DA4754" s="280"/>
      <c r="DB4754" s="280"/>
      <c r="DC4754" s="280"/>
      <c r="DD4754" s="9"/>
      <c r="DE4754" s="9"/>
      <c r="DF4754" s="9"/>
      <c r="DG4754" s="9"/>
      <c r="DH4754" s="9"/>
      <c r="DI4754" s="9"/>
      <c r="DJ4754" s="9"/>
      <c r="DK4754" s="9"/>
      <c r="DL4754" s="9"/>
      <c r="DM4754" s="9"/>
      <c r="DN4754" s="9"/>
      <c r="DO4754" s="9"/>
      <c r="DP4754" s="9"/>
      <c r="DQ4754" s="9"/>
      <c r="DR4754" s="9"/>
      <c r="DS4754" s="9"/>
      <c r="DT4754" s="9"/>
      <c r="DU4754" s="9"/>
      <c r="DV4754" s="9"/>
      <c r="DW4754" s="9"/>
    </row>
    <row r="4755" spans="17:127" x14ac:dyDescent="0.25">
      <c r="Q4755" s="41"/>
      <c r="R4755" s="41"/>
      <c r="S4755" s="41"/>
      <c r="T4755" s="41"/>
      <c r="U4755" s="41"/>
      <c r="V4755" s="41"/>
      <c r="W4755" s="41"/>
      <c r="X4755" s="41"/>
      <c r="Y4755" s="41"/>
      <c r="Z4755" s="39"/>
      <c r="AA4755" s="39"/>
      <c r="AB4755" s="39"/>
      <c r="AC4755" s="39"/>
      <c r="AD4755" s="39"/>
      <c r="AE4755" s="39"/>
      <c r="AF4755" s="39"/>
      <c r="AG4755" s="39"/>
      <c r="AH4755" s="39"/>
      <c r="AI4755" s="39"/>
      <c r="AJ4755" s="39"/>
      <c r="AK4755" s="39"/>
      <c r="AL4755" s="39"/>
      <c r="AM4755" s="39"/>
      <c r="AN4755" s="39"/>
      <c r="AO4755" s="39"/>
      <c r="AP4755" s="39"/>
      <c r="AQ4755" s="39"/>
      <c r="AR4755" s="39"/>
      <c r="AS4755" s="39"/>
      <c r="BW4755" s="211"/>
      <c r="BX4755" s="211"/>
      <c r="BY4755" s="211"/>
      <c r="BZ4755" s="211"/>
      <c r="CA4755" s="211"/>
      <c r="CB4755" s="211"/>
      <c r="CC4755" s="211"/>
      <c r="CD4755" s="211"/>
      <c r="CE4755" s="211"/>
      <c r="CF4755" s="211"/>
      <c r="CG4755" s="211"/>
      <c r="CH4755" s="211"/>
      <c r="CI4755" s="211"/>
      <c r="CJ4755" s="211"/>
      <c r="CK4755" s="211"/>
      <c r="CL4755" s="211"/>
      <c r="CM4755" s="211"/>
      <c r="CN4755" s="280"/>
      <c r="CO4755" s="280"/>
      <c r="CP4755" s="280"/>
      <c r="CQ4755" s="280"/>
      <c r="CR4755" s="280"/>
      <c r="CS4755" s="280"/>
      <c r="CT4755" s="280"/>
      <c r="CU4755" s="280"/>
      <c r="CV4755" s="280"/>
      <c r="CW4755" s="280"/>
      <c r="CX4755" s="280"/>
      <c r="CY4755" s="280"/>
      <c r="CZ4755" s="280"/>
      <c r="DA4755" s="280"/>
      <c r="DB4755" s="280"/>
      <c r="DC4755" s="280"/>
      <c r="DD4755" s="9"/>
      <c r="DE4755" s="9"/>
      <c r="DF4755" s="9"/>
      <c r="DG4755" s="9"/>
      <c r="DH4755" s="9"/>
      <c r="DI4755" s="9"/>
      <c r="DJ4755" s="9"/>
      <c r="DK4755" s="9"/>
      <c r="DL4755" s="9"/>
      <c r="DM4755" s="9"/>
      <c r="DN4755" s="9"/>
      <c r="DO4755" s="9"/>
      <c r="DP4755" s="9"/>
      <c r="DQ4755" s="9"/>
      <c r="DR4755" s="9"/>
      <c r="DS4755" s="9"/>
      <c r="DT4755" s="9"/>
      <c r="DU4755" s="9"/>
      <c r="DV4755" s="9"/>
      <c r="DW4755" s="9"/>
    </row>
    <row r="4756" spans="17:127" x14ac:dyDescent="0.25">
      <c r="Q4756" s="41"/>
      <c r="R4756" s="41"/>
      <c r="S4756" s="41"/>
      <c r="T4756" s="41"/>
      <c r="U4756" s="41"/>
      <c r="V4756" s="41"/>
      <c r="W4756" s="41"/>
      <c r="X4756" s="41"/>
      <c r="Y4756" s="41"/>
      <c r="Z4756" s="39"/>
      <c r="AA4756" s="39"/>
      <c r="AB4756" s="39"/>
      <c r="AC4756" s="39"/>
      <c r="AD4756" s="39"/>
      <c r="AE4756" s="39"/>
      <c r="AF4756" s="39"/>
      <c r="AG4756" s="39"/>
      <c r="AH4756" s="39"/>
      <c r="AI4756" s="39"/>
      <c r="AJ4756" s="39"/>
      <c r="AK4756" s="39"/>
      <c r="AL4756" s="39"/>
      <c r="AM4756" s="39"/>
      <c r="AN4756" s="39"/>
      <c r="AO4756" s="39"/>
      <c r="AP4756" s="39"/>
      <c r="AQ4756" s="39"/>
      <c r="AR4756" s="39"/>
      <c r="AS4756" s="39"/>
      <c r="BW4756" s="211"/>
      <c r="BX4756" s="211"/>
      <c r="BY4756" s="211"/>
      <c r="BZ4756" s="211"/>
      <c r="CA4756" s="211"/>
      <c r="CB4756" s="211"/>
      <c r="CC4756" s="211"/>
      <c r="CD4756" s="211"/>
      <c r="CE4756" s="211"/>
      <c r="CF4756" s="211"/>
      <c r="CG4756" s="211"/>
      <c r="CH4756" s="211"/>
      <c r="CI4756" s="211"/>
      <c r="CJ4756" s="211"/>
      <c r="CK4756" s="211"/>
      <c r="CL4756" s="211"/>
      <c r="CM4756" s="211"/>
      <c r="CN4756" s="280"/>
      <c r="CO4756" s="280"/>
      <c r="CP4756" s="280"/>
      <c r="CQ4756" s="280"/>
      <c r="CR4756" s="280"/>
      <c r="CS4756" s="280"/>
      <c r="CT4756" s="280"/>
      <c r="CU4756" s="280"/>
      <c r="CV4756" s="280"/>
      <c r="CW4756" s="280"/>
      <c r="CX4756" s="280"/>
      <c r="CY4756" s="280"/>
      <c r="CZ4756" s="280"/>
      <c r="DA4756" s="280"/>
      <c r="DB4756" s="280"/>
      <c r="DC4756" s="280"/>
      <c r="DD4756" s="9"/>
      <c r="DE4756" s="9"/>
      <c r="DF4756" s="9"/>
      <c r="DG4756" s="9"/>
      <c r="DH4756" s="9"/>
      <c r="DI4756" s="9"/>
      <c r="DJ4756" s="9"/>
      <c r="DK4756" s="9"/>
      <c r="DL4756" s="9"/>
      <c r="DM4756" s="9"/>
      <c r="DN4756" s="9"/>
      <c r="DO4756" s="9"/>
      <c r="DP4756" s="9"/>
      <c r="DQ4756" s="9"/>
      <c r="DR4756" s="9"/>
      <c r="DS4756" s="9"/>
      <c r="DT4756" s="9"/>
      <c r="DU4756" s="9"/>
      <c r="DV4756" s="9"/>
      <c r="DW4756" s="9"/>
    </row>
    <row r="4757" spans="17:127" x14ac:dyDescent="0.25">
      <c r="Q4757" s="41"/>
      <c r="R4757" s="41"/>
      <c r="S4757" s="41"/>
      <c r="T4757" s="41"/>
      <c r="U4757" s="41"/>
      <c r="V4757" s="41"/>
      <c r="W4757" s="41"/>
      <c r="X4757" s="41"/>
      <c r="Y4757" s="41"/>
      <c r="Z4757" s="39"/>
      <c r="AA4757" s="39"/>
      <c r="AB4757" s="39"/>
      <c r="AC4757" s="39"/>
      <c r="AD4757" s="39"/>
      <c r="AE4757" s="39"/>
      <c r="AF4757" s="39"/>
      <c r="AG4757" s="39"/>
      <c r="AH4757" s="39"/>
      <c r="AI4757" s="39"/>
      <c r="AJ4757" s="39"/>
      <c r="AK4757" s="39"/>
      <c r="AL4757" s="39"/>
      <c r="AM4757" s="39"/>
      <c r="AN4757" s="39"/>
      <c r="AO4757" s="39"/>
      <c r="AP4757" s="39"/>
      <c r="AQ4757" s="39"/>
      <c r="AR4757" s="39"/>
      <c r="AS4757" s="39"/>
      <c r="BW4757" s="211"/>
      <c r="BX4757" s="211"/>
      <c r="BY4757" s="211"/>
      <c r="BZ4757" s="211"/>
      <c r="CA4757" s="211"/>
      <c r="CB4757" s="211"/>
      <c r="CC4757" s="211"/>
      <c r="CD4757" s="211"/>
      <c r="CE4757" s="211"/>
      <c r="CF4757" s="211"/>
      <c r="CG4757" s="211"/>
      <c r="CH4757" s="211"/>
      <c r="CI4757" s="211"/>
      <c r="CJ4757" s="211"/>
      <c r="CK4757" s="211"/>
      <c r="CL4757" s="211"/>
      <c r="CM4757" s="211"/>
      <c r="CN4757" s="280"/>
      <c r="CO4757" s="280"/>
      <c r="CP4757" s="280"/>
      <c r="CQ4757" s="280"/>
      <c r="CR4757" s="280"/>
      <c r="CS4757" s="280"/>
      <c r="CT4757" s="280"/>
      <c r="CU4757" s="280"/>
      <c r="CV4757" s="280"/>
      <c r="CW4757" s="280"/>
      <c r="CX4757" s="280"/>
      <c r="CY4757" s="280"/>
      <c r="CZ4757" s="280"/>
      <c r="DA4757" s="280"/>
      <c r="DB4757" s="280"/>
      <c r="DC4757" s="280"/>
      <c r="DD4757" s="9"/>
      <c r="DE4757" s="9"/>
      <c r="DF4757" s="9"/>
      <c r="DG4757" s="9"/>
      <c r="DH4757" s="9"/>
      <c r="DI4757" s="9"/>
      <c r="DJ4757" s="9"/>
      <c r="DK4757" s="9"/>
      <c r="DL4757" s="9"/>
      <c r="DM4757" s="9"/>
      <c r="DN4757" s="9"/>
      <c r="DO4757" s="9"/>
      <c r="DP4757" s="9"/>
      <c r="DQ4757" s="9"/>
      <c r="DR4757" s="9"/>
      <c r="DS4757" s="9"/>
      <c r="DT4757" s="9"/>
      <c r="DU4757" s="9"/>
      <c r="DV4757" s="9"/>
      <c r="DW4757" s="9"/>
    </row>
    <row r="4758" spans="17:127" x14ac:dyDescent="0.25">
      <c r="Q4758" s="41"/>
      <c r="R4758" s="41"/>
      <c r="S4758" s="41"/>
      <c r="T4758" s="41"/>
      <c r="U4758" s="41"/>
      <c r="V4758" s="41"/>
      <c r="W4758" s="41"/>
      <c r="X4758" s="41"/>
      <c r="Y4758" s="41"/>
      <c r="Z4758" s="39"/>
      <c r="AA4758" s="39"/>
      <c r="AB4758" s="39"/>
      <c r="AC4758" s="39"/>
      <c r="AD4758" s="39"/>
      <c r="AE4758" s="39"/>
      <c r="AF4758" s="39"/>
      <c r="AG4758" s="39"/>
      <c r="AH4758" s="39"/>
      <c r="AI4758" s="39"/>
      <c r="AJ4758" s="39"/>
      <c r="AK4758" s="39"/>
      <c r="AL4758" s="39"/>
      <c r="AM4758" s="39"/>
      <c r="AN4758" s="39"/>
      <c r="AO4758" s="39"/>
      <c r="AP4758" s="39"/>
      <c r="AQ4758" s="39"/>
      <c r="AR4758" s="39"/>
      <c r="AS4758" s="39"/>
      <c r="BW4758" s="211"/>
      <c r="BX4758" s="211"/>
      <c r="BY4758" s="211"/>
      <c r="BZ4758" s="211"/>
      <c r="CA4758" s="211"/>
      <c r="CB4758" s="211"/>
      <c r="CC4758" s="211"/>
      <c r="CD4758" s="211"/>
      <c r="CE4758" s="211"/>
      <c r="CF4758" s="211"/>
      <c r="CG4758" s="211"/>
      <c r="CH4758" s="211"/>
      <c r="CI4758" s="211"/>
      <c r="CJ4758" s="211"/>
      <c r="CK4758" s="211"/>
      <c r="CL4758" s="211"/>
      <c r="CM4758" s="211"/>
      <c r="CN4758" s="280"/>
      <c r="CO4758" s="280"/>
      <c r="CP4758" s="280"/>
      <c r="CQ4758" s="280"/>
      <c r="CR4758" s="280"/>
      <c r="CS4758" s="280"/>
      <c r="CT4758" s="280"/>
      <c r="CU4758" s="280"/>
      <c r="CV4758" s="280"/>
      <c r="CW4758" s="280"/>
      <c r="CX4758" s="280"/>
      <c r="CY4758" s="280"/>
      <c r="CZ4758" s="280"/>
      <c r="DA4758" s="280"/>
      <c r="DB4758" s="280"/>
      <c r="DC4758" s="280"/>
      <c r="DD4758" s="9"/>
      <c r="DE4758" s="9"/>
      <c r="DF4758" s="9"/>
      <c r="DG4758" s="9"/>
      <c r="DH4758" s="9"/>
      <c r="DI4758" s="9"/>
      <c r="DJ4758" s="9"/>
      <c r="DK4758" s="9"/>
      <c r="DL4758" s="9"/>
      <c r="DM4758" s="9"/>
      <c r="DN4758" s="9"/>
      <c r="DO4758" s="9"/>
      <c r="DP4758" s="9"/>
      <c r="DQ4758" s="9"/>
      <c r="DR4758" s="9"/>
      <c r="DS4758" s="9"/>
      <c r="DT4758" s="9"/>
      <c r="DU4758" s="9"/>
      <c r="DV4758" s="9"/>
      <c r="DW4758" s="9"/>
    </row>
    <row r="4759" spans="17:127" x14ac:dyDescent="0.25">
      <c r="Q4759" s="41"/>
      <c r="R4759" s="41"/>
      <c r="S4759" s="41"/>
      <c r="T4759" s="41"/>
      <c r="U4759" s="41"/>
      <c r="V4759" s="41"/>
      <c r="W4759" s="41"/>
      <c r="X4759" s="41"/>
      <c r="Y4759" s="41"/>
      <c r="Z4759" s="39"/>
      <c r="AA4759" s="39"/>
      <c r="AB4759" s="39"/>
      <c r="AC4759" s="39"/>
      <c r="AD4759" s="39"/>
      <c r="AE4759" s="39"/>
      <c r="AF4759" s="39"/>
      <c r="AG4759" s="39"/>
      <c r="AH4759" s="39"/>
      <c r="AI4759" s="39"/>
      <c r="AJ4759" s="39"/>
      <c r="AK4759" s="39"/>
      <c r="AL4759" s="39"/>
      <c r="AM4759" s="39"/>
      <c r="AN4759" s="39"/>
      <c r="AO4759" s="39"/>
      <c r="AP4759" s="39"/>
      <c r="AQ4759" s="39"/>
      <c r="AR4759" s="39"/>
      <c r="AS4759" s="39"/>
      <c r="BW4759" s="211"/>
      <c r="BX4759" s="211"/>
      <c r="BY4759" s="211"/>
      <c r="BZ4759" s="211"/>
      <c r="CA4759" s="211"/>
      <c r="CB4759" s="211"/>
      <c r="CC4759" s="211"/>
      <c r="CD4759" s="211"/>
      <c r="CE4759" s="211"/>
      <c r="CF4759" s="211"/>
      <c r="CG4759" s="211"/>
      <c r="CH4759" s="211"/>
      <c r="CI4759" s="211"/>
      <c r="CJ4759" s="211"/>
      <c r="CK4759" s="211"/>
      <c r="CL4759" s="211"/>
      <c r="CM4759" s="211"/>
      <c r="CN4759" s="280"/>
      <c r="CO4759" s="280"/>
      <c r="CP4759" s="280"/>
      <c r="CQ4759" s="280"/>
      <c r="CR4759" s="280"/>
      <c r="CS4759" s="280"/>
      <c r="CT4759" s="280"/>
      <c r="CU4759" s="280"/>
      <c r="CV4759" s="280"/>
      <c r="CW4759" s="280"/>
      <c r="CX4759" s="280"/>
      <c r="CY4759" s="280"/>
      <c r="CZ4759" s="280"/>
      <c r="DA4759" s="280"/>
      <c r="DB4759" s="280"/>
      <c r="DC4759" s="280"/>
      <c r="DD4759" s="9"/>
      <c r="DE4759" s="9"/>
      <c r="DF4759" s="9"/>
      <c r="DG4759" s="9"/>
      <c r="DH4759" s="9"/>
      <c r="DI4759" s="9"/>
      <c r="DJ4759" s="9"/>
      <c r="DK4759" s="9"/>
      <c r="DL4759" s="9"/>
      <c r="DM4759" s="9"/>
      <c r="DN4759" s="9"/>
      <c r="DO4759" s="9"/>
      <c r="DP4759" s="9"/>
      <c r="DQ4759" s="9"/>
      <c r="DR4759" s="9"/>
      <c r="DS4759" s="9"/>
      <c r="DT4759" s="9"/>
      <c r="DU4759" s="9"/>
      <c r="DV4759" s="9"/>
      <c r="DW4759" s="9"/>
    </row>
    <row r="4760" spans="17:127" x14ac:dyDescent="0.25">
      <c r="Q4760" s="41"/>
      <c r="R4760" s="41"/>
      <c r="S4760" s="41"/>
      <c r="T4760" s="41"/>
      <c r="U4760" s="41"/>
      <c r="V4760" s="41"/>
      <c r="W4760" s="41"/>
      <c r="X4760" s="41"/>
      <c r="Y4760" s="41"/>
      <c r="Z4760" s="39"/>
      <c r="AA4760" s="39"/>
      <c r="AB4760" s="39"/>
      <c r="AC4760" s="39"/>
      <c r="AD4760" s="39"/>
      <c r="AE4760" s="39"/>
      <c r="AF4760" s="39"/>
      <c r="AG4760" s="39"/>
      <c r="AH4760" s="39"/>
      <c r="AI4760" s="39"/>
      <c r="AJ4760" s="39"/>
      <c r="AK4760" s="39"/>
      <c r="AL4760" s="39"/>
      <c r="AM4760" s="39"/>
      <c r="AN4760" s="39"/>
      <c r="AO4760" s="39"/>
      <c r="AP4760" s="39"/>
      <c r="AQ4760" s="39"/>
      <c r="AR4760" s="39"/>
      <c r="AS4760" s="39"/>
      <c r="BW4760" s="211"/>
      <c r="BX4760" s="211"/>
      <c r="BY4760" s="211"/>
      <c r="BZ4760" s="211"/>
      <c r="CA4760" s="211"/>
      <c r="CB4760" s="211"/>
      <c r="CC4760" s="211"/>
      <c r="CD4760" s="211"/>
      <c r="CE4760" s="211"/>
      <c r="CF4760" s="211"/>
      <c r="CG4760" s="211"/>
      <c r="CH4760" s="211"/>
      <c r="CI4760" s="211"/>
      <c r="CJ4760" s="211"/>
      <c r="CK4760" s="211"/>
      <c r="CL4760" s="211"/>
      <c r="CM4760" s="211"/>
      <c r="CN4760" s="280"/>
      <c r="CO4760" s="280"/>
      <c r="CP4760" s="280"/>
      <c r="CQ4760" s="280"/>
      <c r="CR4760" s="280"/>
      <c r="CS4760" s="280"/>
      <c r="CT4760" s="280"/>
      <c r="CU4760" s="280"/>
      <c r="CV4760" s="280"/>
      <c r="CW4760" s="280"/>
      <c r="CX4760" s="280"/>
      <c r="CY4760" s="280"/>
      <c r="CZ4760" s="280"/>
      <c r="DA4760" s="280"/>
      <c r="DB4760" s="280"/>
      <c r="DC4760" s="280"/>
      <c r="DD4760" s="9"/>
      <c r="DE4760" s="9"/>
      <c r="DF4760" s="9"/>
      <c r="DG4760" s="9"/>
      <c r="DH4760" s="9"/>
      <c r="DI4760" s="9"/>
      <c r="DJ4760" s="9"/>
      <c r="DK4760" s="9"/>
      <c r="DL4760" s="9"/>
      <c r="DM4760" s="9"/>
      <c r="DN4760" s="9"/>
      <c r="DO4760" s="9"/>
      <c r="DP4760" s="9"/>
      <c r="DQ4760" s="9"/>
      <c r="DR4760" s="9"/>
      <c r="DS4760" s="9"/>
      <c r="DT4760" s="9"/>
      <c r="DU4760" s="9"/>
      <c r="DV4760" s="9"/>
      <c r="DW4760" s="9"/>
    </row>
    <row r="4761" spans="17:127" x14ac:dyDescent="0.25">
      <c r="Q4761" s="41"/>
      <c r="R4761" s="41"/>
      <c r="S4761" s="41"/>
      <c r="T4761" s="41"/>
      <c r="U4761" s="41"/>
      <c r="V4761" s="41"/>
      <c r="W4761" s="41"/>
      <c r="X4761" s="41"/>
      <c r="Y4761" s="41"/>
      <c r="Z4761" s="39"/>
      <c r="AA4761" s="39"/>
      <c r="AB4761" s="39"/>
      <c r="AC4761" s="39"/>
      <c r="AD4761" s="39"/>
      <c r="AE4761" s="39"/>
      <c r="AF4761" s="39"/>
      <c r="AG4761" s="39"/>
      <c r="AH4761" s="39"/>
      <c r="AI4761" s="39"/>
      <c r="AJ4761" s="39"/>
      <c r="AK4761" s="39"/>
      <c r="AL4761" s="39"/>
      <c r="AM4761" s="39"/>
      <c r="AN4761" s="39"/>
      <c r="AO4761" s="39"/>
      <c r="AP4761" s="39"/>
      <c r="AQ4761" s="39"/>
      <c r="AR4761" s="39"/>
      <c r="AS4761" s="39"/>
      <c r="BW4761" s="211"/>
      <c r="BX4761" s="211"/>
      <c r="BY4761" s="211"/>
      <c r="BZ4761" s="211"/>
      <c r="CA4761" s="211"/>
      <c r="CB4761" s="211"/>
      <c r="CC4761" s="211"/>
      <c r="CD4761" s="211"/>
      <c r="CE4761" s="211"/>
      <c r="CF4761" s="211"/>
      <c r="CG4761" s="211"/>
      <c r="CH4761" s="211"/>
      <c r="CI4761" s="211"/>
      <c r="CJ4761" s="211"/>
      <c r="CK4761" s="211"/>
      <c r="CL4761" s="211"/>
      <c r="CM4761" s="211"/>
      <c r="CN4761" s="280"/>
      <c r="CO4761" s="280"/>
      <c r="CP4761" s="280"/>
      <c r="CQ4761" s="280"/>
      <c r="CR4761" s="280"/>
      <c r="CS4761" s="280"/>
      <c r="CT4761" s="280"/>
      <c r="CU4761" s="280"/>
      <c r="CV4761" s="280"/>
      <c r="CW4761" s="280"/>
      <c r="CX4761" s="280"/>
      <c r="CY4761" s="280"/>
      <c r="CZ4761" s="280"/>
      <c r="DA4761" s="280"/>
      <c r="DB4761" s="280"/>
      <c r="DC4761" s="280"/>
      <c r="DD4761" s="9"/>
      <c r="DE4761" s="9"/>
      <c r="DF4761" s="9"/>
      <c r="DG4761" s="9"/>
      <c r="DH4761" s="9"/>
      <c r="DI4761" s="9"/>
      <c r="DJ4761" s="9"/>
      <c r="DK4761" s="9"/>
      <c r="DL4761" s="9"/>
      <c r="DM4761" s="9"/>
      <c r="DN4761" s="9"/>
      <c r="DO4761" s="9"/>
      <c r="DP4761" s="9"/>
      <c r="DQ4761" s="9"/>
      <c r="DR4761" s="9"/>
      <c r="DS4761" s="9"/>
      <c r="DT4761" s="9"/>
      <c r="DU4761" s="9"/>
      <c r="DV4761" s="9"/>
      <c r="DW4761" s="9"/>
    </row>
    <row r="4762" spans="17:127" x14ac:dyDescent="0.25">
      <c r="Q4762" s="41"/>
      <c r="R4762" s="41"/>
      <c r="S4762" s="41"/>
      <c r="T4762" s="41"/>
      <c r="U4762" s="41"/>
      <c r="V4762" s="41"/>
      <c r="W4762" s="41"/>
      <c r="X4762" s="41"/>
      <c r="Y4762" s="41"/>
      <c r="Z4762" s="39"/>
      <c r="AA4762" s="39"/>
      <c r="AB4762" s="39"/>
      <c r="AC4762" s="39"/>
      <c r="AD4762" s="39"/>
      <c r="AE4762" s="39"/>
      <c r="AF4762" s="39"/>
      <c r="AG4762" s="39"/>
      <c r="AH4762" s="39"/>
      <c r="AI4762" s="39"/>
      <c r="AJ4762" s="39"/>
      <c r="AK4762" s="39"/>
      <c r="AL4762" s="39"/>
      <c r="AM4762" s="39"/>
      <c r="AN4762" s="39"/>
      <c r="AO4762" s="39"/>
      <c r="AP4762" s="39"/>
      <c r="AQ4762" s="39"/>
      <c r="AR4762" s="39"/>
      <c r="AS4762" s="39"/>
      <c r="BW4762" s="211"/>
      <c r="BX4762" s="211"/>
      <c r="BY4762" s="211"/>
      <c r="BZ4762" s="211"/>
      <c r="CA4762" s="211"/>
      <c r="CB4762" s="211"/>
      <c r="CC4762" s="211"/>
      <c r="CD4762" s="211"/>
      <c r="CE4762" s="211"/>
      <c r="CF4762" s="211"/>
      <c r="CG4762" s="211"/>
      <c r="CH4762" s="211"/>
      <c r="CI4762" s="211"/>
      <c r="CJ4762" s="211"/>
      <c r="CK4762" s="211"/>
      <c r="CL4762" s="211"/>
      <c r="CM4762" s="211"/>
      <c r="CN4762" s="280"/>
      <c r="CO4762" s="280"/>
      <c r="CP4762" s="280"/>
      <c r="CQ4762" s="280"/>
      <c r="CR4762" s="280"/>
      <c r="CS4762" s="280"/>
      <c r="CT4762" s="280"/>
      <c r="CU4762" s="280"/>
      <c r="CV4762" s="280"/>
      <c r="CW4762" s="280"/>
      <c r="CX4762" s="280"/>
      <c r="CY4762" s="280"/>
      <c r="CZ4762" s="280"/>
      <c r="DA4762" s="280"/>
      <c r="DB4762" s="280"/>
      <c r="DC4762" s="280"/>
      <c r="DD4762" s="9"/>
      <c r="DE4762" s="9"/>
      <c r="DF4762" s="9"/>
      <c r="DG4762" s="9"/>
      <c r="DH4762" s="9"/>
      <c r="DI4762" s="9"/>
      <c r="DJ4762" s="9"/>
      <c r="DK4762" s="9"/>
      <c r="DL4762" s="9"/>
      <c r="DM4762" s="9"/>
      <c r="DN4762" s="9"/>
      <c r="DO4762" s="9"/>
      <c r="DP4762" s="9"/>
      <c r="DQ4762" s="9"/>
      <c r="DR4762" s="9"/>
      <c r="DS4762" s="9"/>
      <c r="DT4762" s="9"/>
      <c r="DU4762" s="9"/>
      <c r="DV4762" s="9"/>
      <c r="DW4762" s="9"/>
    </row>
    <row r="4763" spans="17:127" x14ac:dyDescent="0.25">
      <c r="Q4763" s="41"/>
      <c r="R4763" s="41"/>
      <c r="S4763" s="41"/>
      <c r="T4763" s="41"/>
      <c r="U4763" s="41"/>
      <c r="V4763" s="41"/>
      <c r="W4763" s="41"/>
      <c r="X4763" s="41"/>
      <c r="Y4763" s="41"/>
      <c r="Z4763" s="39"/>
      <c r="AA4763" s="39"/>
      <c r="AB4763" s="39"/>
      <c r="AC4763" s="39"/>
      <c r="AD4763" s="39"/>
      <c r="AE4763" s="39"/>
      <c r="AF4763" s="39"/>
      <c r="AG4763" s="39"/>
      <c r="AH4763" s="39"/>
      <c r="AI4763" s="39"/>
      <c r="AJ4763" s="39"/>
      <c r="AK4763" s="39"/>
      <c r="AL4763" s="39"/>
      <c r="AM4763" s="39"/>
      <c r="AN4763" s="39"/>
      <c r="AO4763" s="39"/>
      <c r="AP4763" s="39"/>
      <c r="AQ4763" s="39"/>
      <c r="AR4763" s="39"/>
      <c r="AS4763" s="39"/>
      <c r="BW4763" s="211"/>
      <c r="BX4763" s="211"/>
      <c r="BY4763" s="211"/>
      <c r="BZ4763" s="211"/>
      <c r="CA4763" s="211"/>
      <c r="CB4763" s="211"/>
      <c r="CC4763" s="211"/>
      <c r="CD4763" s="211"/>
      <c r="CE4763" s="211"/>
      <c r="CF4763" s="211"/>
      <c r="CG4763" s="211"/>
      <c r="CH4763" s="211"/>
      <c r="CI4763" s="211"/>
      <c r="CJ4763" s="211"/>
      <c r="CK4763" s="211"/>
      <c r="CL4763" s="211"/>
      <c r="CM4763" s="211"/>
      <c r="CN4763" s="280"/>
      <c r="CO4763" s="280"/>
      <c r="CP4763" s="280"/>
      <c r="CQ4763" s="280"/>
      <c r="CR4763" s="280"/>
      <c r="CS4763" s="280"/>
      <c r="CT4763" s="280"/>
      <c r="CU4763" s="280"/>
      <c r="CV4763" s="280"/>
      <c r="CW4763" s="280"/>
      <c r="CX4763" s="280"/>
      <c r="CY4763" s="280"/>
      <c r="CZ4763" s="280"/>
      <c r="DA4763" s="280"/>
      <c r="DB4763" s="280"/>
      <c r="DC4763" s="280"/>
      <c r="DD4763" s="9"/>
      <c r="DE4763" s="9"/>
      <c r="DF4763" s="9"/>
      <c r="DG4763" s="9"/>
      <c r="DH4763" s="9"/>
      <c r="DI4763" s="9"/>
      <c r="DJ4763" s="9"/>
      <c r="DK4763" s="9"/>
      <c r="DL4763" s="9"/>
      <c r="DM4763" s="9"/>
      <c r="DN4763" s="9"/>
      <c r="DO4763" s="9"/>
      <c r="DP4763" s="9"/>
      <c r="DQ4763" s="9"/>
      <c r="DR4763" s="9"/>
      <c r="DS4763" s="9"/>
      <c r="DT4763" s="9"/>
      <c r="DU4763" s="9"/>
      <c r="DV4763" s="9"/>
      <c r="DW4763" s="9"/>
    </row>
    <row r="4764" spans="17:127" x14ac:dyDescent="0.25">
      <c r="Q4764" s="41"/>
      <c r="R4764" s="41"/>
      <c r="S4764" s="41"/>
      <c r="T4764" s="41"/>
      <c r="U4764" s="41"/>
      <c r="V4764" s="41"/>
      <c r="W4764" s="41"/>
      <c r="X4764" s="41"/>
      <c r="Y4764" s="41"/>
      <c r="Z4764" s="39"/>
      <c r="AA4764" s="39"/>
      <c r="AB4764" s="39"/>
      <c r="AC4764" s="39"/>
      <c r="AD4764" s="39"/>
      <c r="AE4764" s="39"/>
      <c r="AF4764" s="39"/>
      <c r="AG4764" s="39"/>
      <c r="AH4764" s="39"/>
      <c r="AI4764" s="39"/>
      <c r="AJ4764" s="39"/>
      <c r="AK4764" s="39"/>
      <c r="AL4764" s="39"/>
      <c r="AM4764" s="39"/>
      <c r="AN4764" s="39"/>
      <c r="AO4764" s="39"/>
      <c r="AP4764" s="39"/>
      <c r="AQ4764" s="39"/>
      <c r="AR4764" s="39"/>
      <c r="AS4764" s="39"/>
      <c r="BW4764" s="211"/>
      <c r="BX4764" s="211"/>
      <c r="BY4764" s="211"/>
      <c r="BZ4764" s="211"/>
      <c r="CA4764" s="211"/>
      <c r="CB4764" s="211"/>
      <c r="CC4764" s="211"/>
      <c r="CD4764" s="211"/>
      <c r="CE4764" s="211"/>
      <c r="CF4764" s="211"/>
      <c r="CG4764" s="211"/>
      <c r="CH4764" s="211"/>
      <c r="CI4764" s="211"/>
      <c r="CJ4764" s="211"/>
      <c r="CK4764" s="211"/>
      <c r="CL4764" s="211"/>
      <c r="CM4764" s="211"/>
      <c r="CN4764" s="280"/>
      <c r="CO4764" s="280"/>
      <c r="CP4764" s="280"/>
      <c r="CQ4764" s="280"/>
      <c r="CR4764" s="280"/>
      <c r="CS4764" s="280"/>
      <c r="CT4764" s="280"/>
      <c r="CU4764" s="280"/>
      <c r="CV4764" s="280"/>
      <c r="CW4764" s="280"/>
      <c r="CX4764" s="280"/>
      <c r="CY4764" s="280"/>
      <c r="CZ4764" s="280"/>
      <c r="DA4764" s="280"/>
      <c r="DB4764" s="280"/>
      <c r="DC4764" s="280"/>
      <c r="DD4764" s="9"/>
      <c r="DE4764" s="9"/>
      <c r="DF4764" s="9"/>
      <c r="DG4764" s="9"/>
      <c r="DH4764" s="9"/>
      <c r="DI4764" s="9"/>
      <c r="DJ4764" s="9"/>
      <c r="DK4764" s="9"/>
      <c r="DL4764" s="9"/>
      <c r="DM4764" s="9"/>
      <c r="DN4764" s="9"/>
      <c r="DO4764" s="9"/>
      <c r="DP4764" s="9"/>
      <c r="DQ4764" s="9"/>
      <c r="DR4764" s="9"/>
      <c r="DS4764" s="9"/>
      <c r="DT4764" s="9"/>
      <c r="DU4764" s="9"/>
      <c r="DV4764" s="9"/>
      <c r="DW4764" s="9"/>
    </row>
    <row r="4765" spans="17:127" x14ac:dyDescent="0.25">
      <c r="Q4765" s="41"/>
      <c r="R4765" s="41"/>
      <c r="S4765" s="41"/>
      <c r="T4765" s="41"/>
      <c r="U4765" s="41"/>
      <c r="V4765" s="41"/>
      <c r="W4765" s="41"/>
      <c r="X4765" s="41"/>
      <c r="Y4765" s="41"/>
      <c r="Z4765" s="39"/>
      <c r="AA4765" s="39"/>
      <c r="AB4765" s="39"/>
      <c r="AC4765" s="39"/>
      <c r="AD4765" s="39"/>
      <c r="AE4765" s="39"/>
      <c r="AF4765" s="39"/>
      <c r="AG4765" s="39"/>
      <c r="AH4765" s="39"/>
      <c r="AI4765" s="39"/>
      <c r="AJ4765" s="39"/>
      <c r="AK4765" s="39"/>
      <c r="AL4765" s="39"/>
      <c r="AM4765" s="39"/>
      <c r="AN4765" s="39"/>
      <c r="AO4765" s="39"/>
      <c r="AP4765" s="39"/>
      <c r="AQ4765" s="39"/>
      <c r="AR4765" s="39"/>
      <c r="AS4765" s="39"/>
      <c r="BW4765" s="211"/>
      <c r="BX4765" s="211"/>
      <c r="BY4765" s="211"/>
      <c r="BZ4765" s="211"/>
      <c r="CA4765" s="211"/>
      <c r="CB4765" s="211"/>
      <c r="CC4765" s="211"/>
      <c r="CD4765" s="211"/>
      <c r="CE4765" s="211"/>
      <c r="CF4765" s="211"/>
      <c r="CG4765" s="211"/>
      <c r="CH4765" s="211"/>
      <c r="CI4765" s="211"/>
      <c r="CJ4765" s="211"/>
      <c r="CK4765" s="211"/>
      <c r="CL4765" s="211"/>
      <c r="CM4765" s="211"/>
      <c r="CN4765" s="280"/>
      <c r="CO4765" s="280"/>
      <c r="CP4765" s="280"/>
      <c r="CQ4765" s="280"/>
      <c r="CR4765" s="280"/>
      <c r="CS4765" s="280"/>
      <c r="CT4765" s="280"/>
      <c r="CU4765" s="280"/>
      <c r="CV4765" s="280"/>
      <c r="CW4765" s="280"/>
      <c r="CX4765" s="280"/>
      <c r="CY4765" s="280"/>
      <c r="CZ4765" s="280"/>
      <c r="DA4765" s="280"/>
      <c r="DB4765" s="280"/>
      <c r="DC4765" s="280"/>
      <c r="DD4765" s="9"/>
      <c r="DE4765" s="9"/>
      <c r="DF4765" s="9"/>
      <c r="DG4765" s="9"/>
      <c r="DH4765" s="9"/>
      <c r="DI4765" s="9"/>
      <c r="DJ4765" s="9"/>
      <c r="DK4765" s="9"/>
      <c r="DL4765" s="9"/>
      <c r="DM4765" s="9"/>
      <c r="DN4765" s="9"/>
      <c r="DO4765" s="9"/>
      <c r="DP4765" s="9"/>
      <c r="DQ4765" s="9"/>
      <c r="DR4765" s="9"/>
      <c r="DS4765" s="9"/>
      <c r="DT4765" s="9"/>
      <c r="DU4765" s="9"/>
      <c r="DV4765" s="9"/>
      <c r="DW4765" s="9"/>
    </row>
    <row r="4766" spans="17:127" x14ac:dyDescent="0.25">
      <c r="Q4766" s="41"/>
      <c r="R4766" s="41"/>
      <c r="S4766" s="41"/>
      <c r="T4766" s="41"/>
      <c r="U4766" s="41"/>
      <c r="V4766" s="41"/>
      <c r="W4766" s="41"/>
      <c r="X4766" s="41"/>
      <c r="Y4766" s="41"/>
      <c r="Z4766" s="39"/>
      <c r="AA4766" s="39"/>
      <c r="AB4766" s="39"/>
      <c r="AC4766" s="39"/>
      <c r="AD4766" s="39"/>
      <c r="AE4766" s="39"/>
      <c r="AF4766" s="39"/>
      <c r="AG4766" s="39"/>
      <c r="AH4766" s="39"/>
      <c r="AI4766" s="39"/>
      <c r="AJ4766" s="39"/>
      <c r="AK4766" s="39"/>
      <c r="AL4766" s="39"/>
      <c r="AM4766" s="39"/>
      <c r="AN4766" s="39"/>
      <c r="AO4766" s="39"/>
      <c r="AP4766" s="39"/>
      <c r="AQ4766" s="39"/>
      <c r="AR4766" s="39"/>
      <c r="AS4766" s="39"/>
      <c r="BW4766" s="211"/>
      <c r="BX4766" s="211"/>
      <c r="BY4766" s="211"/>
      <c r="BZ4766" s="211"/>
      <c r="CA4766" s="211"/>
      <c r="CB4766" s="211"/>
      <c r="CC4766" s="211"/>
      <c r="CD4766" s="211"/>
      <c r="CE4766" s="211"/>
      <c r="CF4766" s="211"/>
      <c r="CG4766" s="211"/>
      <c r="CH4766" s="211"/>
      <c r="CI4766" s="211"/>
      <c r="CJ4766" s="211"/>
      <c r="CK4766" s="211"/>
      <c r="CL4766" s="211"/>
      <c r="CM4766" s="211"/>
      <c r="CN4766" s="280"/>
      <c r="CO4766" s="280"/>
      <c r="CP4766" s="280"/>
      <c r="CQ4766" s="280"/>
      <c r="CR4766" s="280"/>
      <c r="CS4766" s="280"/>
      <c r="CT4766" s="280"/>
      <c r="CU4766" s="280"/>
      <c r="CV4766" s="280"/>
      <c r="CW4766" s="280"/>
      <c r="CX4766" s="280"/>
      <c r="CY4766" s="280"/>
      <c r="CZ4766" s="280"/>
      <c r="DA4766" s="280"/>
      <c r="DB4766" s="280"/>
      <c r="DC4766" s="280"/>
      <c r="DD4766" s="9"/>
      <c r="DE4766" s="9"/>
      <c r="DF4766" s="9"/>
      <c r="DG4766" s="9"/>
      <c r="DH4766" s="9"/>
      <c r="DI4766" s="9"/>
      <c r="DJ4766" s="9"/>
      <c r="DK4766" s="9"/>
      <c r="DL4766" s="9"/>
      <c r="DM4766" s="9"/>
      <c r="DN4766" s="9"/>
      <c r="DO4766" s="9"/>
      <c r="DP4766" s="9"/>
      <c r="DQ4766" s="9"/>
      <c r="DR4766" s="9"/>
      <c r="DS4766" s="9"/>
      <c r="DT4766" s="9"/>
      <c r="DU4766" s="9"/>
      <c r="DV4766" s="9"/>
      <c r="DW4766" s="9"/>
    </row>
    <row r="4767" spans="17:127" x14ac:dyDescent="0.25">
      <c r="Q4767" s="41"/>
      <c r="R4767" s="41"/>
      <c r="S4767" s="41"/>
      <c r="T4767" s="41"/>
      <c r="U4767" s="41"/>
      <c r="V4767" s="41"/>
      <c r="W4767" s="41"/>
      <c r="X4767" s="41"/>
      <c r="Y4767" s="41"/>
      <c r="Z4767" s="39"/>
      <c r="AA4767" s="39"/>
      <c r="AB4767" s="39"/>
      <c r="AC4767" s="39"/>
      <c r="AD4767" s="39"/>
      <c r="AE4767" s="39"/>
      <c r="AF4767" s="39"/>
      <c r="AG4767" s="39"/>
      <c r="AH4767" s="39"/>
      <c r="AI4767" s="39"/>
      <c r="AJ4767" s="39"/>
      <c r="AK4767" s="39"/>
      <c r="AL4767" s="39"/>
      <c r="AM4767" s="39"/>
      <c r="AN4767" s="39"/>
      <c r="AO4767" s="39"/>
      <c r="AP4767" s="39"/>
      <c r="AQ4767" s="39"/>
      <c r="AR4767" s="39"/>
      <c r="AS4767" s="39"/>
      <c r="BW4767" s="211"/>
      <c r="BX4767" s="211"/>
      <c r="BY4767" s="211"/>
      <c r="BZ4767" s="211"/>
      <c r="CA4767" s="211"/>
      <c r="CB4767" s="211"/>
      <c r="CC4767" s="211"/>
      <c r="CD4767" s="211"/>
      <c r="CE4767" s="211"/>
      <c r="CF4767" s="211"/>
      <c r="CG4767" s="211"/>
      <c r="CH4767" s="211"/>
      <c r="CI4767" s="211"/>
      <c r="CJ4767" s="211"/>
      <c r="CK4767" s="211"/>
      <c r="CL4767" s="211"/>
      <c r="CM4767" s="211"/>
      <c r="CN4767" s="280"/>
      <c r="CO4767" s="280"/>
      <c r="CP4767" s="280"/>
      <c r="CQ4767" s="280"/>
      <c r="CR4767" s="280"/>
      <c r="CS4767" s="280"/>
      <c r="CT4767" s="280"/>
      <c r="CU4767" s="280"/>
      <c r="CV4767" s="280"/>
      <c r="CW4767" s="280"/>
      <c r="CX4767" s="280"/>
      <c r="CY4767" s="280"/>
      <c r="CZ4767" s="280"/>
      <c r="DA4767" s="280"/>
      <c r="DB4767" s="280"/>
      <c r="DC4767" s="280"/>
      <c r="DD4767" s="9"/>
      <c r="DE4767" s="9"/>
      <c r="DF4767" s="9"/>
      <c r="DG4767" s="9"/>
      <c r="DH4767" s="9"/>
      <c r="DI4767" s="9"/>
      <c r="DJ4767" s="9"/>
      <c r="DK4767" s="9"/>
      <c r="DL4767" s="9"/>
      <c r="DM4767" s="9"/>
      <c r="DN4767" s="9"/>
      <c r="DO4767" s="9"/>
      <c r="DP4767" s="9"/>
      <c r="DQ4767" s="9"/>
      <c r="DR4767" s="9"/>
      <c r="DS4767" s="9"/>
      <c r="DT4767" s="9"/>
      <c r="DU4767" s="9"/>
      <c r="DV4767" s="9"/>
      <c r="DW4767" s="9"/>
    </row>
    <row r="4768" spans="17:127" x14ac:dyDescent="0.25">
      <c r="Q4768" s="41"/>
      <c r="R4768" s="41"/>
      <c r="S4768" s="41"/>
      <c r="T4768" s="41"/>
      <c r="U4768" s="41"/>
      <c r="V4768" s="41"/>
      <c r="W4768" s="41"/>
      <c r="X4768" s="41"/>
      <c r="Y4768" s="41"/>
      <c r="Z4768" s="39"/>
      <c r="AA4768" s="39"/>
      <c r="AB4768" s="39"/>
      <c r="AC4768" s="39"/>
      <c r="AD4768" s="39"/>
      <c r="AE4768" s="39"/>
      <c r="AF4768" s="39"/>
      <c r="AG4768" s="39"/>
      <c r="AH4768" s="39"/>
      <c r="AI4768" s="39"/>
      <c r="AJ4768" s="39"/>
      <c r="AK4768" s="39"/>
      <c r="AL4768" s="39"/>
      <c r="AM4768" s="39"/>
      <c r="AN4768" s="39"/>
      <c r="AO4768" s="39"/>
      <c r="AP4768" s="39"/>
      <c r="AQ4768" s="39"/>
      <c r="AR4768" s="39"/>
      <c r="AS4768" s="39"/>
      <c r="BW4768" s="211"/>
      <c r="BX4768" s="211"/>
      <c r="BY4768" s="211"/>
      <c r="BZ4768" s="211"/>
      <c r="CA4768" s="211"/>
      <c r="CB4768" s="211"/>
      <c r="CC4768" s="211"/>
      <c r="CD4768" s="211"/>
      <c r="CE4768" s="211"/>
      <c r="CF4768" s="211"/>
      <c r="CG4768" s="211"/>
      <c r="CH4768" s="211"/>
      <c r="CI4768" s="211"/>
      <c r="CJ4768" s="211"/>
      <c r="CK4768" s="211"/>
      <c r="CL4768" s="211"/>
      <c r="CM4768" s="211"/>
      <c r="CN4768" s="280"/>
      <c r="CO4768" s="280"/>
      <c r="CP4768" s="280"/>
      <c r="CQ4768" s="280"/>
      <c r="CR4768" s="280"/>
      <c r="CS4768" s="280"/>
      <c r="CT4768" s="280"/>
      <c r="CU4768" s="280"/>
      <c r="CV4768" s="280"/>
      <c r="CW4768" s="280"/>
      <c r="CX4768" s="280"/>
      <c r="CY4768" s="280"/>
      <c r="CZ4768" s="280"/>
      <c r="DA4768" s="280"/>
      <c r="DB4768" s="280"/>
      <c r="DC4768" s="280"/>
      <c r="DD4768" s="9"/>
      <c r="DE4768" s="9"/>
      <c r="DF4768" s="9"/>
      <c r="DG4768" s="9"/>
      <c r="DH4768" s="9"/>
      <c r="DI4768" s="9"/>
      <c r="DJ4768" s="9"/>
      <c r="DK4768" s="9"/>
      <c r="DL4768" s="9"/>
      <c r="DM4768" s="9"/>
      <c r="DN4768" s="9"/>
      <c r="DO4768" s="9"/>
      <c r="DP4768" s="9"/>
      <c r="DQ4768" s="9"/>
      <c r="DR4768" s="9"/>
      <c r="DS4768" s="9"/>
      <c r="DT4768" s="9"/>
      <c r="DU4768" s="9"/>
      <c r="DV4768" s="9"/>
      <c r="DW4768" s="9"/>
    </row>
    <row r="4769" spans="17:127" x14ac:dyDescent="0.25">
      <c r="Q4769" s="41"/>
      <c r="R4769" s="41"/>
      <c r="S4769" s="41"/>
      <c r="T4769" s="41"/>
      <c r="U4769" s="41"/>
      <c r="V4769" s="41"/>
      <c r="W4769" s="41"/>
      <c r="X4769" s="41"/>
      <c r="Y4769" s="41"/>
      <c r="Z4769" s="39"/>
      <c r="AA4769" s="39"/>
      <c r="AB4769" s="39"/>
      <c r="AC4769" s="39"/>
      <c r="AD4769" s="39"/>
      <c r="AE4769" s="39"/>
      <c r="AF4769" s="39"/>
      <c r="AG4769" s="39"/>
      <c r="AH4769" s="39"/>
      <c r="AI4769" s="39"/>
      <c r="AJ4769" s="39"/>
      <c r="AK4769" s="39"/>
      <c r="AL4769" s="39"/>
      <c r="AM4769" s="39"/>
      <c r="AN4769" s="39"/>
      <c r="AO4769" s="39"/>
      <c r="AP4769" s="39"/>
      <c r="AQ4769" s="39"/>
      <c r="AR4769" s="39"/>
      <c r="AS4769" s="39"/>
      <c r="BW4769" s="211"/>
      <c r="BX4769" s="211"/>
      <c r="BY4769" s="211"/>
      <c r="BZ4769" s="211"/>
      <c r="CA4769" s="211"/>
      <c r="CB4769" s="211"/>
      <c r="CC4769" s="211"/>
      <c r="CD4769" s="211"/>
      <c r="CE4769" s="211"/>
      <c r="CF4769" s="211"/>
      <c r="CG4769" s="211"/>
      <c r="CH4769" s="211"/>
      <c r="CI4769" s="211"/>
      <c r="CJ4769" s="211"/>
      <c r="CK4769" s="211"/>
      <c r="CL4769" s="211"/>
      <c r="CM4769" s="211"/>
      <c r="CN4769" s="280"/>
      <c r="CO4769" s="280"/>
      <c r="CP4769" s="280"/>
      <c r="CQ4769" s="280"/>
      <c r="CR4769" s="280"/>
      <c r="CS4769" s="280"/>
      <c r="CT4769" s="280"/>
      <c r="CU4769" s="280"/>
      <c r="CV4769" s="280"/>
      <c r="CW4769" s="280"/>
      <c r="CX4769" s="280"/>
      <c r="CY4769" s="280"/>
      <c r="CZ4769" s="280"/>
      <c r="DA4769" s="280"/>
      <c r="DB4769" s="280"/>
      <c r="DC4769" s="280"/>
      <c r="DD4769" s="9"/>
      <c r="DE4769" s="9"/>
      <c r="DF4769" s="9"/>
      <c r="DG4769" s="9"/>
      <c r="DH4769" s="9"/>
      <c r="DI4769" s="9"/>
      <c r="DJ4769" s="9"/>
      <c r="DK4769" s="9"/>
      <c r="DL4769" s="9"/>
      <c r="DM4769" s="9"/>
      <c r="DN4769" s="9"/>
      <c r="DO4769" s="9"/>
      <c r="DP4769" s="9"/>
      <c r="DQ4769" s="9"/>
      <c r="DR4769" s="9"/>
      <c r="DS4769" s="9"/>
      <c r="DT4769" s="9"/>
      <c r="DU4769" s="9"/>
      <c r="DV4769" s="9"/>
      <c r="DW4769" s="9"/>
    </row>
    <row r="4770" spans="17:127" x14ac:dyDescent="0.25">
      <c r="Q4770" s="41"/>
      <c r="R4770" s="41"/>
      <c r="S4770" s="41"/>
      <c r="T4770" s="41"/>
      <c r="U4770" s="41"/>
      <c r="V4770" s="41"/>
      <c r="W4770" s="41"/>
      <c r="X4770" s="41"/>
      <c r="Y4770" s="41"/>
      <c r="Z4770" s="39"/>
      <c r="AA4770" s="39"/>
      <c r="AB4770" s="39"/>
      <c r="AC4770" s="39"/>
      <c r="AD4770" s="39"/>
      <c r="AE4770" s="39"/>
      <c r="AF4770" s="39"/>
      <c r="AG4770" s="39"/>
      <c r="AH4770" s="39"/>
      <c r="AI4770" s="39"/>
      <c r="AJ4770" s="39"/>
      <c r="AK4770" s="39"/>
      <c r="AL4770" s="39"/>
      <c r="AM4770" s="39"/>
      <c r="AN4770" s="39"/>
      <c r="AO4770" s="39"/>
      <c r="AP4770" s="39"/>
      <c r="AQ4770" s="39"/>
      <c r="AR4770" s="39"/>
      <c r="AS4770" s="39"/>
      <c r="BW4770" s="211"/>
      <c r="BX4770" s="211"/>
      <c r="BY4770" s="211"/>
      <c r="BZ4770" s="211"/>
      <c r="CA4770" s="211"/>
      <c r="CB4770" s="211"/>
      <c r="CC4770" s="211"/>
      <c r="CD4770" s="211"/>
      <c r="CE4770" s="211"/>
      <c r="CF4770" s="211"/>
      <c r="CG4770" s="211"/>
      <c r="CH4770" s="211"/>
      <c r="CI4770" s="211"/>
      <c r="CJ4770" s="211"/>
      <c r="CK4770" s="211"/>
      <c r="CL4770" s="211"/>
      <c r="CM4770" s="211"/>
      <c r="CN4770" s="280"/>
      <c r="CO4770" s="280"/>
      <c r="CP4770" s="280"/>
      <c r="CQ4770" s="280"/>
      <c r="CR4770" s="280"/>
      <c r="CS4770" s="280"/>
      <c r="CT4770" s="280"/>
      <c r="CU4770" s="280"/>
      <c r="CV4770" s="280"/>
      <c r="CW4770" s="280"/>
      <c r="CX4770" s="280"/>
      <c r="CY4770" s="280"/>
      <c r="CZ4770" s="280"/>
      <c r="DA4770" s="280"/>
      <c r="DB4770" s="280"/>
      <c r="DC4770" s="280"/>
      <c r="DD4770" s="9"/>
      <c r="DE4770" s="9"/>
      <c r="DF4770" s="9"/>
      <c r="DG4770" s="9"/>
      <c r="DH4770" s="9"/>
      <c r="DI4770" s="9"/>
      <c r="DJ4770" s="9"/>
      <c r="DK4770" s="9"/>
      <c r="DL4770" s="9"/>
      <c r="DM4770" s="9"/>
      <c r="DN4770" s="9"/>
      <c r="DO4770" s="9"/>
      <c r="DP4770" s="9"/>
      <c r="DQ4770" s="9"/>
      <c r="DR4770" s="9"/>
      <c r="DS4770" s="9"/>
      <c r="DT4770" s="9"/>
      <c r="DU4770" s="9"/>
      <c r="DV4770" s="9"/>
      <c r="DW4770" s="9"/>
    </row>
    <row r="4771" spans="17:127" x14ac:dyDescent="0.25">
      <c r="Q4771" s="41"/>
      <c r="R4771" s="41"/>
      <c r="S4771" s="41"/>
      <c r="T4771" s="41"/>
      <c r="U4771" s="41"/>
      <c r="V4771" s="41"/>
      <c r="W4771" s="41"/>
      <c r="X4771" s="41"/>
      <c r="Y4771" s="41"/>
      <c r="Z4771" s="39"/>
      <c r="AA4771" s="39"/>
      <c r="AB4771" s="39"/>
      <c r="AC4771" s="39"/>
      <c r="AD4771" s="39"/>
      <c r="AE4771" s="39"/>
      <c r="AF4771" s="39"/>
      <c r="AG4771" s="39"/>
      <c r="AH4771" s="39"/>
      <c r="AI4771" s="39"/>
      <c r="AJ4771" s="39"/>
      <c r="AK4771" s="39"/>
      <c r="AL4771" s="39"/>
      <c r="AM4771" s="39"/>
      <c r="AN4771" s="39"/>
      <c r="AO4771" s="39"/>
      <c r="AP4771" s="39"/>
      <c r="AQ4771" s="39"/>
      <c r="AR4771" s="39"/>
      <c r="AS4771" s="39"/>
      <c r="BW4771" s="211"/>
      <c r="BX4771" s="211"/>
      <c r="BY4771" s="211"/>
      <c r="BZ4771" s="211"/>
      <c r="CA4771" s="211"/>
      <c r="CB4771" s="211"/>
      <c r="CC4771" s="211"/>
      <c r="CD4771" s="211"/>
      <c r="CE4771" s="211"/>
      <c r="CF4771" s="211"/>
      <c r="CG4771" s="211"/>
      <c r="CH4771" s="211"/>
      <c r="CI4771" s="211"/>
      <c r="CJ4771" s="211"/>
      <c r="CK4771" s="211"/>
      <c r="CL4771" s="211"/>
      <c r="CM4771" s="211"/>
      <c r="CN4771" s="280"/>
      <c r="CO4771" s="280"/>
      <c r="CP4771" s="280"/>
      <c r="CQ4771" s="280"/>
      <c r="CR4771" s="280"/>
      <c r="CS4771" s="280"/>
      <c r="CT4771" s="280"/>
      <c r="CU4771" s="280"/>
      <c r="CV4771" s="280"/>
      <c r="CW4771" s="280"/>
      <c r="CX4771" s="280"/>
      <c r="CY4771" s="280"/>
      <c r="CZ4771" s="280"/>
      <c r="DA4771" s="280"/>
      <c r="DB4771" s="280"/>
      <c r="DC4771" s="280"/>
      <c r="DD4771" s="9"/>
      <c r="DE4771" s="9"/>
      <c r="DF4771" s="9"/>
      <c r="DG4771" s="9"/>
      <c r="DH4771" s="9"/>
      <c r="DI4771" s="9"/>
      <c r="DJ4771" s="9"/>
      <c r="DK4771" s="9"/>
      <c r="DL4771" s="9"/>
      <c r="DM4771" s="9"/>
      <c r="DN4771" s="9"/>
      <c r="DO4771" s="9"/>
      <c r="DP4771" s="9"/>
      <c r="DQ4771" s="9"/>
      <c r="DR4771" s="9"/>
      <c r="DS4771" s="9"/>
      <c r="DT4771" s="9"/>
      <c r="DU4771" s="9"/>
      <c r="DV4771" s="9"/>
      <c r="DW4771" s="9"/>
    </row>
    <row r="4772" spans="17:127" x14ac:dyDescent="0.25">
      <c r="Q4772" s="41"/>
      <c r="R4772" s="41"/>
      <c r="S4772" s="41"/>
      <c r="T4772" s="41"/>
      <c r="U4772" s="41"/>
      <c r="V4772" s="41"/>
      <c r="W4772" s="41"/>
      <c r="X4772" s="41"/>
      <c r="Y4772" s="41"/>
      <c r="Z4772" s="39"/>
      <c r="AA4772" s="39"/>
      <c r="AB4772" s="39"/>
      <c r="AC4772" s="39"/>
      <c r="AD4772" s="39"/>
      <c r="AE4772" s="39"/>
      <c r="AF4772" s="39"/>
      <c r="AG4772" s="39"/>
      <c r="AH4772" s="39"/>
      <c r="AI4772" s="39"/>
      <c r="AJ4772" s="39"/>
      <c r="AK4772" s="39"/>
      <c r="AL4772" s="39"/>
      <c r="AM4772" s="39"/>
      <c r="AN4772" s="39"/>
      <c r="AO4772" s="39"/>
      <c r="AP4772" s="39"/>
      <c r="AQ4772" s="39"/>
      <c r="AR4772" s="39"/>
      <c r="AS4772" s="39"/>
      <c r="BW4772" s="211"/>
      <c r="BX4772" s="211"/>
      <c r="BY4772" s="211"/>
      <c r="BZ4772" s="211"/>
      <c r="CA4772" s="211"/>
      <c r="CB4772" s="211"/>
      <c r="CC4772" s="211"/>
      <c r="CD4772" s="211"/>
      <c r="CE4772" s="211"/>
      <c r="CF4772" s="211"/>
      <c r="CG4772" s="211"/>
      <c r="CH4772" s="211"/>
      <c r="CI4772" s="211"/>
      <c r="CJ4772" s="211"/>
      <c r="CK4772" s="211"/>
      <c r="CL4772" s="211"/>
      <c r="CM4772" s="211"/>
      <c r="CN4772" s="280"/>
      <c r="CO4772" s="280"/>
      <c r="CP4772" s="280"/>
      <c r="CQ4772" s="280"/>
      <c r="CR4772" s="280"/>
      <c r="CS4772" s="280"/>
      <c r="CT4772" s="280"/>
      <c r="CU4772" s="280"/>
      <c r="CV4772" s="280"/>
      <c r="CW4772" s="280"/>
      <c r="CX4772" s="280"/>
      <c r="CY4772" s="280"/>
      <c r="CZ4772" s="280"/>
      <c r="DA4772" s="280"/>
      <c r="DB4772" s="280"/>
      <c r="DC4772" s="280"/>
      <c r="DD4772" s="9"/>
      <c r="DE4772" s="9"/>
      <c r="DF4772" s="9"/>
      <c r="DG4772" s="9"/>
      <c r="DH4772" s="9"/>
      <c r="DI4772" s="9"/>
      <c r="DJ4772" s="9"/>
      <c r="DK4772" s="9"/>
      <c r="DL4772" s="9"/>
      <c r="DM4772" s="9"/>
      <c r="DN4772" s="9"/>
      <c r="DO4772" s="9"/>
      <c r="DP4772" s="9"/>
      <c r="DQ4772" s="9"/>
      <c r="DR4772" s="9"/>
      <c r="DS4772" s="9"/>
      <c r="DT4772" s="9"/>
      <c r="DU4772" s="9"/>
      <c r="DV4772" s="9"/>
      <c r="DW4772" s="9"/>
    </row>
    <row r="4773" spans="17:127" x14ac:dyDescent="0.25">
      <c r="Q4773" s="41"/>
      <c r="R4773" s="41"/>
      <c r="S4773" s="41"/>
      <c r="T4773" s="41"/>
      <c r="U4773" s="41"/>
      <c r="V4773" s="41"/>
      <c r="W4773" s="41"/>
      <c r="X4773" s="41"/>
      <c r="Y4773" s="41"/>
      <c r="Z4773" s="39"/>
      <c r="AA4773" s="39"/>
      <c r="AB4773" s="39"/>
      <c r="AC4773" s="39"/>
      <c r="AD4773" s="39"/>
      <c r="AE4773" s="39"/>
      <c r="AF4773" s="39"/>
      <c r="AG4773" s="39"/>
      <c r="AH4773" s="39"/>
      <c r="AI4773" s="39"/>
      <c r="AJ4773" s="39"/>
      <c r="AK4773" s="39"/>
      <c r="AL4773" s="39"/>
      <c r="AM4773" s="39"/>
      <c r="AN4773" s="39"/>
      <c r="AO4773" s="39"/>
      <c r="AP4773" s="39"/>
      <c r="AQ4773" s="39"/>
      <c r="AR4773" s="39"/>
      <c r="AS4773" s="39"/>
      <c r="BW4773" s="211"/>
      <c r="BX4773" s="211"/>
      <c r="BY4773" s="211"/>
      <c r="BZ4773" s="211"/>
      <c r="CA4773" s="211"/>
      <c r="CB4773" s="211"/>
      <c r="CC4773" s="211"/>
      <c r="CD4773" s="211"/>
      <c r="CE4773" s="211"/>
      <c r="CF4773" s="211"/>
      <c r="CG4773" s="211"/>
      <c r="CH4773" s="211"/>
      <c r="CI4773" s="211"/>
      <c r="CJ4773" s="211"/>
      <c r="CK4773" s="211"/>
      <c r="CL4773" s="211"/>
      <c r="CM4773" s="211"/>
      <c r="CN4773" s="280"/>
      <c r="CO4773" s="280"/>
      <c r="CP4773" s="280"/>
      <c r="CQ4773" s="280"/>
      <c r="CR4773" s="280"/>
      <c r="CS4773" s="280"/>
      <c r="CT4773" s="280"/>
      <c r="CU4773" s="280"/>
      <c r="CV4773" s="280"/>
      <c r="CW4773" s="280"/>
      <c r="CX4773" s="280"/>
      <c r="CY4773" s="280"/>
      <c r="CZ4773" s="280"/>
      <c r="DA4773" s="280"/>
      <c r="DB4773" s="280"/>
      <c r="DC4773" s="280"/>
      <c r="DD4773" s="9"/>
      <c r="DE4773" s="9"/>
      <c r="DF4773" s="9"/>
      <c r="DG4773" s="9"/>
      <c r="DH4773" s="9"/>
      <c r="DI4773" s="9"/>
      <c r="DJ4773" s="9"/>
      <c r="DK4773" s="9"/>
      <c r="DL4773" s="9"/>
      <c r="DM4773" s="9"/>
      <c r="DN4773" s="9"/>
      <c r="DO4773" s="9"/>
      <c r="DP4773" s="9"/>
      <c r="DQ4773" s="9"/>
      <c r="DR4773" s="9"/>
      <c r="DS4773" s="9"/>
      <c r="DT4773" s="9"/>
      <c r="DU4773" s="9"/>
      <c r="DV4773" s="9"/>
      <c r="DW4773" s="9"/>
    </row>
    <row r="4774" spans="17:127" x14ac:dyDescent="0.25">
      <c r="Q4774" s="41"/>
      <c r="R4774" s="41"/>
      <c r="S4774" s="41"/>
      <c r="T4774" s="41"/>
      <c r="U4774" s="41"/>
      <c r="V4774" s="41"/>
      <c r="W4774" s="41"/>
      <c r="X4774" s="41"/>
      <c r="Y4774" s="41"/>
      <c r="Z4774" s="39"/>
      <c r="AA4774" s="39"/>
      <c r="AB4774" s="39"/>
      <c r="AC4774" s="39"/>
      <c r="AD4774" s="39"/>
      <c r="AE4774" s="39"/>
      <c r="AF4774" s="39"/>
      <c r="AG4774" s="39"/>
      <c r="AH4774" s="39"/>
      <c r="AI4774" s="39"/>
      <c r="AJ4774" s="39"/>
      <c r="AK4774" s="39"/>
      <c r="AL4774" s="39"/>
      <c r="AM4774" s="39"/>
      <c r="AN4774" s="39"/>
      <c r="AO4774" s="39"/>
      <c r="AP4774" s="39"/>
      <c r="AQ4774" s="39"/>
      <c r="AR4774" s="39"/>
      <c r="AS4774" s="39"/>
      <c r="BW4774" s="211"/>
      <c r="BX4774" s="211"/>
      <c r="BY4774" s="211"/>
      <c r="BZ4774" s="211"/>
      <c r="CA4774" s="211"/>
      <c r="CB4774" s="211"/>
      <c r="CC4774" s="211"/>
      <c r="CD4774" s="211"/>
      <c r="CE4774" s="211"/>
      <c r="CF4774" s="211"/>
      <c r="CG4774" s="211"/>
      <c r="CH4774" s="211"/>
      <c r="CI4774" s="211"/>
      <c r="CJ4774" s="211"/>
      <c r="CK4774" s="211"/>
      <c r="CL4774" s="211"/>
      <c r="CM4774" s="211"/>
      <c r="CN4774" s="280"/>
      <c r="CO4774" s="280"/>
      <c r="CP4774" s="280"/>
      <c r="CQ4774" s="280"/>
      <c r="CR4774" s="280"/>
      <c r="CS4774" s="280"/>
      <c r="CT4774" s="280"/>
      <c r="CU4774" s="280"/>
      <c r="CV4774" s="280"/>
      <c r="CW4774" s="280"/>
      <c r="CX4774" s="280"/>
      <c r="CY4774" s="280"/>
      <c r="CZ4774" s="280"/>
      <c r="DA4774" s="280"/>
      <c r="DB4774" s="280"/>
      <c r="DC4774" s="280"/>
      <c r="DD4774" s="9"/>
      <c r="DE4774" s="9"/>
      <c r="DF4774" s="9"/>
      <c r="DG4774" s="9"/>
      <c r="DH4774" s="9"/>
      <c r="DI4774" s="9"/>
      <c r="DJ4774" s="9"/>
      <c r="DK4774" s="9"/>
      <c r="DL4774" s="9"/>
      <c r="DM4774" s="9"/>
      <c r="DN4774" s="9"/>
      <c r="DO4774" s="9"/>
      <c r="DP4774" s="9"/>
      <c r="DQ4774" s="9"/>
      <c r="DR4774" s="9"/>
      <c r="DS4774" s="9"/>
      <c r="DT4774" s="9"/>
      <c r="DU4774" s="9"/>
      <c r="DV4774" s="9"/>
      <c r="DW4774" s="9"/>
    </row>
    <row r="4775" spans="17:127" x14ac:dyDescent="0.25">
      <c r="Q4775" s="41"/>
      <c r="R4775" s="41"/>
      <c r="S4775" s="41"/>
      <c r="T4775" s="41"/>
      <c r="U4775" s="41"/>
      <c r="V4775" s="41"/>
      <c r="W4775" s="41"/>
      <c r="X4775" s="41"/>
      <c r="Y4775" s="41"/>
      <c r="Z4775" s="39"/>
      <c r="AA4775" s="39"/>
      <c r="AB4775" s="39"/>
      <c r="AC4775" s="39"/>
      <c r="AD4775" s="39"/>
      <c r="AE4775" s="39"/>
      <c r="AF4775" s="39"/>
      <c r="AG4775" s="39"/>
      <c r="AH4775" s="39"/>
      <c r="AI4775" s="39"/>
      <c r="AJ4775" s="39"/>
      <c r="AK4775" s="39"/>
      <c r="AL4775" s="39"/>
      <c r="AM4775" s="39"/>
      <c r="AN4775" s="39"/>
      <c r="AO4775" s="39"/>
      <c r="AP4775" s="39"/>
      <c r="AQ4775" s="39"/>
      <c r="AR4775" s="39"/>
      <c r="AS4775" s="39"/>
      <c r="BW4775" s="211"/>
      <c r="BX4775" s="211"/>
      <c r="BY4775" s="211"/>
      <c r="BZ4775" s="211"/>
      <c r="CA4775" s="211"/>
      <c r="CB4775" s="211"/>
      <c r="CC4775" s="211"/>
      <c r="CD4775" s="211"/>
      <c r="CE4775" s="211"/>
      <c r="CF4775" s="211"/>
      <c r="CG4775" s="211"/>
      <c r="CH4775" s="211"/>
      <c r="CI4775" s="211"/>
      <c r="CJ4775" s="211"/>
      <c r="CK4775" s="211"/>
      <c r="CL4775" s="211"/>
      <c r="CM4775" s="211"/>
      <c r="CN4775" s="280"/>
      <c r="CO4775" s="280"/>
      <c r="CP4775" s="280"/>
      <c r="CQ4775" s="280"/>
      <c r="CR4775" s="280"/>
      <c r="CS4775" s="280"/>
      <c r="CT4775" s="280"/>
      <c r="CU4775" s="280"/>
      <c r="CV4775" s="280"/>
      <c r="CW4775" s="280"/>
      <c r="CX4775" s="280"/>
      <c r="CY4775" s="280"/>
      <c r="CZ4775" s="280"/>
      <c r="DA4775" s="280"/>
      <c r="DB4775" s="280"/>
      <c r="DC4775" s="280"/>
      <c r="DD4775" s="9"/>
      <c r="DE4775" s="9"/>
      <c r="DF4775" s="9"/>
      <c r="DG4775" s="9"/>
      <c r="DH4775" s="9"/>
      <c r="DI4775" s="9"/>
      <c r="DJ4775" s="9"/>
      <c r="DK4775" s="9"/>
      <c r="DL4775" s="9"/>
      <c r="DM4775" s="9"/>
      <c r="DN4775" s="9"/>
      <c r="DO4775" s="9"/>
      <c r="DP4775" s="9"/>
      <c r="DQ4775" s="9"/>
      <c r="DR4775" s="9"/>
      <c r="DS4775" s="9"/>
      <c r="DT4775" s="9"/>
      <c r="DU4775" s="9"/>
      <c r="DV4775" s="9"/>
      <c r="DW4775" s="9"/>
    </row>
    <row r="4776" spans="17:127" x14ac:dyDescent="0.25">
      <c r="Q4776" s="41"/>
      <c r="R4776" s="41"/>
      <c r="S4776" s="41"/>
      <c r="T4776" s="41"/>
      <c r="U4776" s="41"/>
      <c r="V4776" s="41"/>
      <c r="W4776" s="41"/>
      <c r="X4776" s="41"/>
      <c r="Y4776" s="41"/>
      <c r="Z4776" s="39"/>
      <c r="AA4776" s="39"/>
      <c r="AB4776" s="39"/>
      <c r="AC4776" s="39"/>
      <c r="AD4776" s="39"/>
      <c r="AE4776" s="39"/>
      <c r="AF4776" s="39"/>
      <c r="AG4776" s="39"/>
      <c r="AH4776" s="39"/>
      <c r="AI4776" s="39"/>
      <c r="AJ4776" s="39"/>
      <c r="AK4776" s="39"/>
      <c r="AL4776" s="39"/>
      <c r="AM4776" s="39"/>
      <c r="AN4776" s="39"/>
      <c r="AO4776" s="39"/>
      <c r="AP4776" s="39"/>
      <c r="AQ4776" s="39"/>
      <c r="AR4776" s="39"/>
      <c r="AS4776" s="39"/>
      <c r="BW4776" s="211"/>
      <c r="BX4776" s="211"/>
      <c r="BY4776" s="211"/>
      <c r="BZ4776" s="211"/>
      <c r="CA4776" s="211"/>
      <c r="CB4776" s="211"/>
      <c r="CC4776" s="211"/>
      <c r="CD4776" s="211"/>
      <c r="CE4776" s="211"/>
      <c r="CF4776" s="211"/>
      <c r="CG4776" s="211"/>
      <c r="CH4776" s="211"/>
      <c r="CI4776" s="211"/>
      <c r="CJ4776" s="211"/>
      <c r="CK4776" s="211"/>
      <c r="CL4776" s="211"/>
      <c r="CM4776" s="211"/>
      <c r="CN4776" s="280"/>
      <c r="CO4776" s="280"/>
      <c r="CP4776" s="280"/>
      <c r="CQ4776" s="280"/>
      <c r="CR4776" s="280"/>
      <c r="CS4776" s="280"/>
      <c r="CT4776" s="280"/>
      <c r="CU4776" s="280"/>
      <c r="CV4776" s="280"/>
      <c r="CW4776" s="280"/>
      <c r="CX4776" s="280"/>
      <c r="CY4776" s="280"/>
      <c r="CZ4776" s="280"/>
      <c r="DA4776" s="280"/>
      <c r="DB4776" s="280"/>
      <c r="DC4776" s="280"/>
      <c r="DD4776" s="9"/>
      <c r="DE4776" s="9"/>
      <c r="DF4776" s="9"/>
      <c r="DG4776" s="9"/>
      <c r="DH4776" s="9"/>
      <c r="DI4776" s="9"/>
      <c r="DJ4776" s="9"/>
      <c r="DK4776" s="9"/>
      <c r="DL4776" s="9"/>
      <c r="DM4776" s="9"/>
      <c r="DN4776" s="9"/>
      <c r="DO4776" s="9"/>
      <c r="DP4776" s="9"/>
      <c r="DQ4776" s="9"/>
      <c r="DR4776" s="9"/>
      <c r="DS4776" s="9"/>
      <c r="DT4776" s="9"/>
      <c r="DU4776" s="9"/>
      <c r="DV4776" s="9"/>
      <c r="DW4776" s="9"/>
    </row>
    <row r="4777" spans="17:127" x14ac:dyDescent="0.25">
      <c r="Q4777" s="41"/>
      <c r="R4777" s="41"/>
      <c r="S4777" s="41"/>
      <c r="T4777" s="41"/>
      <c r="U4777" s="41"/>
      <c r="V4777" s="41"/>
      <c r="W4777" s="41"/>
      <c r="X4777" s="41"/>
      <c r="Y4777" s="41"/>
      <c r="Z4777" s="39"/>
      <c r="AA4777" s="39"/>
      <c r="AB4777" s="39"/>
      <c r="AC4777" s="39"/>
      <c r="AD4777" s="39"/>
      <c r="AE4777" s="39"/>
      <c r="AF4777" s="39"/>
      <c r="AG4777" s="39"/>
      <c r="AH4777" s="39"/>
      <c r="AI4777" s="39"/>
      <c r="AJ4777" s="39"/>
      <c r="AK4777" s="39"/>
      <c r="AL4777" s="39"/>
      <c r="AM4777" s="39"/>
      <c r="AN4777" s="39"/>
      <c r="AO4777" s="39"/>
      <c r="AP4777" s="39"/>
      <c r="AQ4777" s="39"/>
      <c r="AR4777" s="39"/>
      <c r="AS4777" s="39"/>
      <c r="BW4777" s="211"/>
      <c r="BX4777" s="211"/>
      <c r="BY4777" s="211"/>
      <c r="BZ4777" s="211"/>
      <c r="CA4777" s="211"/>
      <c r="CB4777" s="211"/>
      <c r="CC4777" s="211"/>
      <c r="CD4777" s="211"/>
      <c r="CE4777" s="211"/>
      <c r="CF4777" s="211"/>
      <c r="CG4777" s="211"/>
      <c r="CH4777" s="211"/>
      <c r="CI4777" s="211"/>
      <c r="CJ4777" s="211"/>
      <c r="CK4777" s="211"/>
      <c r="CL4777" s="211"/>
      <c r="CM4777" s="211"/>
      <c r="CN4777" s="280"/>
      <c r="CO4777" s="280"/>
      <c r="CP4777" s="280"/>
      <c r="CQ4777" s="280"/>
      <c r="CR4777" s="280"/>
      <c r="CS4777" s="280"/>
      <c r="CT4777" s="280"/>
      <c r="CU4777" s="280"/>
      <c r="CV4777" s="280"/>
      <c r="CW4777" s="280"/>
      <c r="CX4777" s="280"/>
      <c r="CY4777" s="280"/>
      <c r="CZ4777" s="280"/>
      <c r="DA4777" s="280"/>
      <c r="DB4777" s="280"/>
      <c r="DC4777" s="280"/>
      <c r="DD4777" s="9"/>
      <c r="DE4777" s="9"/>
      <c r="DF4777" s="9"/>
      <c r="DG4777" s="9"/>
      <c r="DH4777" s="9"/>
      <c r="DI4777" s="9"/>
      <c r="DJ4777" s="9"/>
      <c r="DK4777" s="9"/>
      <c r="DL4777" s="9"/>
      <c r="DM4777" s="9"/>
      <c r="DN4777" s="9"/>
      <c r="DO4777" s="9"/>
      <c r="DP4777" s="9"/>
      <c r="DQ4777" s="9"/>
      <c r="DR4777" s="9"/>
      <c r="DS4777" s="9"/>
      <c r="DT4777" s="9"/>
      <c r="DU4777" s="9"/>
      <c r="DV4777" s="9"/>
      <c r="DW4777" s="9"/>
    </row>
    <row r="4778" spans="17:127" x14ac:dyDescent="0.25">
      <c r="Q4778" s="41"/>
      <c r="R4778" s="41"/>
      <c r="S4778" s="41"/>
      <c r="T4778" s="41"/>
      <c r="U4778" s="41"/>
      <c r="V4778" s="41"/>
      <c r="W4778" s="41"/>
      <c r="X4778" s="41"/>
      <c r="Y4778" s="41"/>
      <c r="Z4778" s="39"/>
      <c r="AA4778" s="39"/>
      <c r="AB4778" s="39"/>
      <c r="AC4778" s="39"/>
      <c r="AD4778" s="39"/>
      <c r="AE4778" s="39"/>
      <c r="AF4778" s="39"/>
      <c r="AG4778" s="39"/>
      <c r="AH4778" s="39"/>
      <c r="AI4778" s="39"/>
      <c r="AJ4778" s="39"/>
      <c r="AK4778" s="39"/>
      <c r="AL4778" s="39"/>
      <c r="AM4778" s="39"/>
      <c r="AN4778" s="39"/>
      <c r="AO4778" s="39"/>
      <c r="AP4778" s="39"/>
      <c r="AQ4778" s="39"/>
      <c r="AR4778" s="39"/>
      <c r="AS4778" s="39"/>
      <c r="BW4778" s="211"/>
      <c r="BX4778" s="211"/>
      <c r="BY4778" s="211"/>
      <c r="BZ4778" s="211"/>
      <c r="CA4778" s="211"/>
      <c r="CB4778" s="211"/>
      <c r="CC4778" s="211"/>
      <c r="CD4778" s="211"/>
      <c r="CE4778" s="211"/>
      <c r="CF4778" s="211"/>
      <c r="CG4778" s="211"/>
      <c r="CH4778" s="211"/>
      <c r="CI4778" s="211"/>
      <c r="CJ4778" s="211"/>
      <c r="CK4778" s="211"/>
      <c r="CL4778" s="211"/>
      <c r="CM4778" s="211"/>
      <c r="CN4778" s="280"/>
      <c r="CO4778" s="280"/>
      <c r="CP4778" s="280"/>
      <c r="CQ4778" s="280"/>
      <c r="CR4778" s="280"/>
      <c r="CS4778" s="280"/>
      <c r="CT4778" s="280"/>
      <c r="CU4778" s="280"/>
      <c r="CV4778" s="280"/>
      <c r="CW4778" s="280"/>
      <c r="CX4778" s="280"/>
      <c r="CY4778" s="280"/>
      <c r="CZ4778" s="280"/>
      <c r="DA4778" s="280"/>
      <c r="DB4778" s="280"/>
      <c r="DC4778" s="280"/>
      <c r="DD4778" s="9"/>
      <c r="DE4778" s="9"/>
      <c r="DF4778" s="9"/>
      <c r="DG4778" s="9"/>
      <c r="DH4778" s="9"/>
      <c r="DI4778" s="9"/>
      <c r="DJ4778" s="9"/>
      <c r="DK4778" s="9"/>
      <c r="DL4778" s="9"/>
      <c r="DM4778" s="9"/>
      <c r="DN4778" s="9"/>
      <c r="DO4778" s="9"/>
      <c r="DP4778" s="9"/>
      <c r="DQ4778" s="9"/>
      <c r="DR4778" s="9"/>
      <c r="DS4778" s="9"/>
      <c r="DT4778" s="9"/>
      <c r="DU4778" s="9"/>
      <c r="DV4778" s="9"/>
      <c r="DW4778" s="9"/>
    </row>
    <row r="4779" spans="17:127" x14ac:dyDescent="0.25">
      <c r="Q4779" s="41"/>
      <c r="R4779" s="41"/>
      <c r="S4779" s="41"/>
      <c r="T4779" s="41"/>
      <c r="U4779" s="41"/>
      <c r="V4779" s="41"/>
      <c r="W4779" s="41"/>
      <c r="X4779" s="41"/>
      <c r="Y4779" s="41"/>
      <c r="Z4779" s="39"/>
      <c r="AA4779" s="39"/>
      <c r="AB4779" s="39"/>
      <c r="AC4779" s="39"/>
      <c r="AD4779" s="39"/>
      <c r="AE4779" s="39"/>
      <c r="AF4779" s="39"/>
      <c r="AG4779" s="39"/>
      <c r="AH4779" s="39"/>
      <c r="AI4779" s="39"/>
      <c r="AJ4779" s="39"/>
      <c r="AK4779" s="39"/>
      <c r="AL4779" s="39"/>
      <c r="AM4779" s="39"/>
      <c r="AN4779" s="39"/>
      <c r="AO4779" s="39"/>
      <c r="AP4779" s="39"/>
      <c r="AQ4779" s="39"/>
      <c r="AR4779" s="39"/>
      <c r="AS4779" s="39"/>
      <c r="BW4779" s="211"/>
      <c r="BX4779" s="211"/>
      <c r="BY4779" s="211"/>
      <c r="BZ4779" s="211"/>
      <c r="CA4779" s="211"/>
      <c r="CB4779" s="211"/>
      <c r="CC4779" s="211"/>
      <c r="CD4779" s="211"/>
      <c r="CE4779" s="211"/>
      <c r="CF4779" s="211"/>
      <c r="CG4779" s="211"/>
      <c r="CH4779" s="211"/>
      <c r="CI4779" s="211"/>
      <c r="CJ4779" s="211"/>
      <c r="CK4779" s="211"/>
      <c r="CL4779" s="211"/>
      <c r="CM4779" s="211"/>
      <c r="CN4779" s="280"/>
      <c r="CO4779" s="280"/>
      <c r="CP4779" s="280"/>
      <c r="CQ4779" s="280"/>
      <c r="CR4779" s="280"/>
      <c r="CS4779" s="280"/>
      <c r="CT4779" s="280"/>
      <c r="CU4779" s="280"/>
      <c r="CV4779" s="280"/>
      <c r="CW4779" s="280"/>
      <c r="CX4779" s="280"/>
      <c r="CY4779" s="280"/>
      <c r="CZ4779" s="280"/>
      <c r="DA4779" s="280"/>
      <c r="DB4779" s="280"/>
      <c r="DC4779" s="280"/>
      <c r="DD4779" s="9"/>
      <c r="DE4779" s="9"/>
      <c r="DF4779" s="9"/>
      <c r="DG4779" s="9"/>
      <c r="DH4779" s="9"/>
      <c r="DI4779" s="9"/>
      <c r="DJ4779" s="9"/>
      <c r="DK4779" s="9"/>
      <c r="DL4779" s="9"/>
      <c r="DM4779" s="9"/>
      <c r="DN4779" s="9"/>
      <c r="DO4779" s="9"/>
      <c r="DP4779" s="9"/>
      <c r="DQ4779" s="9"/>
      <c r="DR4779" s="9"/>
      <c r="DS4779" s="9"/>
      <c r="DT4779" s="9"/>
      <c r="DU4779" s="9"/>
      <c r="DV4779" s="9"/>
      <c r="DW4779" s="9"/>
    </row>
    <row r="4780" spans="17:127" x14ac:dyDescent="0.25">
      <c r="Q4780" s="41"/>
      <c r="R4780" s="41"/>
      <c r="S4780" s="41"/>
      <c r="T4780" s="41"/>
      <c r="U4780" s="41"/>
      <c r="V4780" s="41"/>
      <c r="W4780" s="41"/>
      <c r="X4780" s="41"/>
      <c r="Y4780" s="41"/>
      <c r="Z4780" s="39"/>
      <c r="AA4780" s="39"/>
      <c r="AB4780" s="39"/>
      <c r="AC4780" s="39"/>
      <c r="AD4780" s="39"/>
      <c r="AE4780" s="39"/>
      <c r="AF4780" s="39"/>
      <c r="AG4780" s="39"/>
      <c r="AH4780" s="39"/>
      <c r="AI4780" s="39"/>
      <c r="AJ4780" s="39"/>
      <c r="AK4780" s="39"/>
      <c r="AL4780" s="39"/>
      <c r="AM4780" s="39"/>
      <c r="AN4780" s="39"/>
      <c r="AO4780" s="39"/>
      <c r="AP4780" s="39"/>
      <c r="AQ4780" s="39"/>
      <c r="AR4780" s="39"/>
      <c r="AS4780" s="39"/>
      <c r="BW4780" s="211"/>
      <c r="BX4780" s="211"/>
      <c r="BY4780" s="211"/>
      <c r="BZ4780" s="211"/>
      <c r="CA4780" s="211"/>
      <c r="CB4780" s="211"/>
      <c r="CC4780" s="211"/>
      <c r="CD4780" s="211"/>
      <c r="CE4780" s="211"/>
      <c r="CF4780" s="211"/>
      <c r="CG4780" s="211"/>
      <c r="CH4780" s="211"/>
      <c r="CI4780" s="211"/>
      <c r="CJ4780" s="211"/>
      <c r="CK4780" s="211"/>
      <c r="CL4780" s="211"/>
      <c r="CM4780" s="211"/>
      <c r="CN4780" s="280"/>
      <c r="CO4780" s="280"/>
      <c r="CP4780" s="280"/>
      <c r="CQ4780" s="280"/>
      <c r="CR4780" s="280"/>
      <c r="CS4780" s="280"/>
      <c r="CT4780" s="280"/>
      <c r="CU4780" s="280"/>
      <c r="CV4780" s="280"/>
      <c r="CW4780" s="280"/>
      <c r="CX4780" s="280"/>
      <c r="CY4780" s="280"/>
      <c r="CZ4780" s="280"/>
      <c r="DA4780" s="280"/>
      <c r="DB4780" s="280"/>
      <c r="DC4780" s="280"/>
      <c r="DD4780" s="9"/>
      <c r="DE4780" s="9"/>
      <c r="DF4780" s="9"/>
      <c r="DG4780" s="9"/>
      <c r="DH4780" s="9"/>
      <c r="DI4780" s="9"/>
      <c r="DJ4780" s="9"/>
      <c r="DK4780" s="9"/>
      <c r="DL4780" s="9"/>
      <c r="DM4780" s="9"/>
      <c r="DN4780" s="9"/>
      <c r="DO4780" s="9"/>
      <c r="DP4780" s="9"/>
      <c r="DQ4780" s="9"/>
      <c r="DR4780" s="9"/>
      <c r="DS4780" s="9"/>
      <c r="DT4780" s="9"/>
      <c r="DU4780" s="9"/>
      <c r="DV4780" s="9"/>
      <c r="DW4780" s="9"/>
    </row>
    <row r="4781" spans="17:127" x14ac:dyDescent="0.25">
      <c r="Q4781" s="41"/>
      <c r="R4781" s="41"/>
      <c r="S4781" s="41"/>
      <c r="T4781" s="41"/>
      <c r="U4781" s="41"/>
      <c r="V4781" s="41"/>
      <c r="W4781" s="41"/>
      <c r="X4781" s="41"/>
      <c r="Y4781" s="41"/>
      <c r="Z4781" s="39"/>
      <c r="AA4781" s="39"/>
      <c r="AB4781" s="39"/>
      <c r="AC4781" s="39"/>
      <c r="AD4781" s="39"/>
      <c r="AE4781" s="39"/>
      <c r="AF4781" s="39"/>
      <c r="AG4781" s="39"/>
      <c r="AH4781" s="39"/>
      <c r="AI4781" s="39"/>
      <c r="AJ4781" s="39"/>
      <c r="AK4781" s="39"/>
      <c r="AL4781" s="39"/>
      <c r="AM4781" s="39"/>
      <c r="AN4781" s="39"/>
      <c r="AO4781" s="39"/>
      <c r="AP4781" s="39"/>
      <c r="AQ4781" s="39"/>
      <c r="AR4781" s="39"/>
      <c r="AS4781" s="39"/>
      <c r="BW4781" s="211"/>
      <c r="BX4781" s="211"/>
      <c r="BY4781" s="211"/>
      <c r="BZ4781" s="211"/>
      <c r="CA4781" s="211"/>
      <c r="CB4781" s="211"/>
      <c r="CC4781" s="211"/>
      <c r="CD4781" s="211"/>
      <c r="CE4781" s="211"/>
      <c r="CF4781" s="211"/>
      <c r="CG4781" s="211"/>
      <c r="CH4781" s="211"/>
      <c r="CI4781" s="211"/>
      <c r="CJ4781" s="211"/>
      <c r="CK4781" s="211"/>
      <c r="CL4781" s="211"/>
      <c r="CM4781" s="211"/>
      <c r="CN4781" s="280"/>
      <c r="CO4781" s="280"/>
      <c r="CP4781" s="280"/>
      <c r="CQ4781" s="280"/>
      <c r="CR4781" s="280"/>
      <c r="CS4781" s="280"/>
      <c r="CT4781" s="280"/>
      <c r="CU4781" s="280"/>
      <c r="CV4781" s="280"/>
      <c r="CW4781" s="280"/>
      <c r="CX4781" s="280"/>
      <c r="CY4781" s="280"/>
      <c r="CZ4781" s="280"/>
      <c r="DA4781" s="280"/>
      <c r="DB4781" s="280"/>
      <c r="DC4781" s="280"/>
      <c r="DD4781" s="9"/>
      <c r="DE4781" s="9"/>
      <c r="DF4781" s="9"/>
      <c r="DG4781" s="9"/>
      <c r="DH4781" s="9"/>
      <c r="DI4781" s="9"/>
      <c r="DJ4781" s="9"/>
      <c r="DK4781" s="9"/>
      <c r="DL4781" s="9"/>
      <c r="DM4781" s="9"/>
      <c r="DN4781" s="9"/>
      <c r="DO4781" s="9"/>
      <c r="DP4781" s="9"/>
      <c r="DQ4781" s="9"/>
      <c r="DR4781" s="9"/>
      <c r="DS4781" s="9"/>
      <c r="DT4781" s="9"/>
      <c r="DU4781" s="9"/>
      <c r="DV4781" s="9"/>
      <c r="DW4781" s="9"/>
    </row>
    <row r="4782" spans="17:127" x14ac:dyDescent="0.25">
      <c r="Q4782" s="41"/>
      <c r="R4782" s="41"/>
      <c r="S4782" s="41"/>
      <c r="T4782" s="41"/>
      <c r="U4782" s="41"/>
      <c r="V4782" s="41"/>
      <c r="W4782" s="41"/>
      <c r="X4782" s="41"/>
      <c r="Y4782" s="41"/>
      <c r="Z4782" s="39"/>
      <c r="AA4782" s="39"/>
      <c r="AB4782" s="39"/>
      <c r="AC4782" s="39"/>
      <c r="AD4782" s="39"/>
      <c r="AE4782" s="39"/>
      <c r="AF4782" s="39"/>
      <c r="AG4782" s="39"/>
      <c r="AH4782" s="39"/>
      <c r="AI4782" s="39"/>
      <c r="AJ4782" s="39"/>
      <c r="AK4782" s="39"/>
      <c r="AL4782" s="39"/>
      <c r="AM4782" s="39"/>
      <c r="AN4782" s="39"/>
      <c r="AO4782" s="39"/>
      <c r="AP4782" s="39"/>
      <c r="AQ4782" s="39"/>
      <c r="AR4782" s="39"/>
      <c r="AS4782" s="39"/>
      <c r="BW4782" s="211"/>
      <c r="BX4782" s="211"/>
      <c r="BY4782" s="211"/>
      <c r="BZ4782" s="211"/>
      <c r="CA4782" s="211"/>
      <c r="CB4782" s="211"/>
      <c r="CC4782" s="211"/>
      <c r="CD4782" s="211"/>
      <c r="CE4782" s="211"/>
      <c r="CF4782" s="211"/>
      <c r="CG4782" s="211"/>
      <c r="CH4782" s="211"/>
      <c r="CI4782" s="211"/>
      <c r="CJ4782" s="211"/>
      <c r="CK4782" s="211"/>
      <c r="CL4782" s="211"/>
      <c r="CM4782" s="211"/>
      <c r="CN4782" s="280"/>
      <c r="CO4782" s="280"/>
      <c r="CP4782" s="280"/>
      <c r="CQ4782" s="280"/>
      <c r="CR4782" s="280"/>
      <c r="CS4782" s="280"/>
      <c r="CT4782" s="280"/>
      <c r="CU4782" s="280"/>
      <c r="CV4782" s="280"/>
      <c r="CW4782" s="280"/>
      <c r="CX4782" s="280"/>
      <c r="CY4782" s="280"/>
      <c r="CZ4782" s="280"/>
      <c r="DA4782" s="280"/>
      <c r="DB4782" s="280"/>
      <c r="DC4782" s="280"/>
      <c r="DD4782" s="9"/>
      <c r="DE4782" s="9"/>
      <c r="DF4782" s="9"/>
      <c r="DG4782" s="9"/>
      <c r="DH4782" s="9"/>
      <c r="DI4782" s="9"/>
      <c r="DJ4782" s="9"/>
      <c r="DK4782" s="9"/>
      <c r="DL4782" s="9"/>
      <c r="DM4782" s="9"/>
      <c r="DN4782" s="9"/>
      <c r="DO4782" s="9"/>
      <c r="DP4782" s="9"/>
      <c r="DQ4782" s="9"/>
      <c r="DR4782" s="9"/>
      <c r="DS4782" s="9"/>
      <c r="DT4782" s="9"/>
      <c r="DU4782" s="9"/>
      <c r="DV4782" s="9"/>
      <c r="DW4782" s="9"/>
    </row>
    <row r="4783" spans="17:127" x14ac:dyDescent="0.25">
      <c r="Q4783" s="41"/>
      <c r="R4783" s="41"/>
      <c r="S4783" s="41"/>
      <c r="T4783" s="41"/>
      <c r="U4783" s="41"/>
      <c r="V4783" s="41"/>
      <c r="W4783" s="41"/>
      <c r="X4783" s="41"/>
      <c r="Y4783" s="41"/>
      <c r="Z4783" s="39"/>
      <c r="AA4783" s="39"/>
      <c r="AB4783" s="39"/>
      <c r="AC4783" s="39"/>
      <c r="AD4783" s="39"/>
      <c r="AE4783" s="39"/>
      <c r="AF4783" s="39"/>
      <c r="AG4783" s="39"/>
      <c r="AH4783" s="39"/>
      <c r="AI4783" s="39"/>
      <c r="AJ4783" s="39"/>
      <c r="AK4783" s="39"/>
      <c r="AL4783" s="39"/>
      <c r="AM4783" s="39"/>
      <c r="AN4783" s="39"/>
      <c r="AO4783" s="39"/>
      <c r="AP4783" s="39"/>
      <c r="AQ4783" s="39"/>
      <c r="AR4783" s="39"/>
      <c r="AS4783" s="39"/>
      <c r="BW4783" s="211"/>
      <c r="BX4783" s="211"/>
      <c r="BY4783" s="211"/>
      <c r="BZ4783" s="211"/>
      <c r="CA4783" s="211"/>
      <c r="CB4783" s="211"/>
      <c r="CC4783" s="211"/>
      <c r="CD4783" s="211"/>
      <c r="CE4783" s="211"/>
      <c r="CF4783" s="211"/>
      <c r="CG4783" s="211"/>
      <c r="CH4783" s="211"/>
      <c r="CI4783" s="211"/>
      <c r="CJ4783" s="211"/>
      <c r="CK4783" s="211"/>
      <c r="CL4783" s="211"/>
      <c r="CM4783" s="211"/>
      <c r="CN4783" s="280"/>
      <c r="CO4783" s="280"/>
      <c r="CP4783" s="280"/>
      <c r="CQ4783" s="280"/>
      <c r="CR4783" s="280"/>
      <c r="CS4783" s="280"/>
      <c r="CT4783" s="280"/>
      <c r="CU4783" s="280"/>
      <c r="CV4783" s="280"/>
      <c r="CW4783" s="280"/>
      <c r="CX4783" s="280"/>
      <c r="CY4783" s="280"/>
      <c r="CZ4783" s="280"/>
      <c r="DA4783" s="280"/>
      <c r="DB4783" s="280"/>
      <c r="DC4783" s="280"/>
      <c r="DD4783" s="9"/>
      <c r="DE4783" s="9"/>
      <c r="DF4783" s="9"/>
      <c r="DG4783" s="9"/>
      <c r="DH4783" s="9"/>
      <c r="DI4783" s="9"/>
      <c r="DJ4783" s="9"/>
      <c r="DK4783" s="9"/>
      <c r="DL4783" s="9"/>
      <c r="DM4783" s="9"/>
      <c r="DN4783" s="9"/>
      <c r="DO4783" s="9"/>
      <c r="DP4783" s="9"/>
      <c r="DQ4783" s="9"/>
      <c r="DR4783" s="9"/>
      <c r="DS4783" s="9"/>
      <c r="DT4783" s="9"/>
      <c r="DU4783" s="9"/>
      <c r="DV4783" s="9"/>
      <c r="DW4783" s="9"/>
    </row>
    <row r="4784" spans="17:127" x14ac:dyDescent="0.25">
      <c r="Q4784" s="41"/>
      <c r="R4784" s="41"/>
      <c r="S4784" s="41"/>
      <c r="T4784" s="41"/>
      <c r="U4784" s="41"/>
      <c r="V4784" s="41"/>
      <c r="W4784" s="41"/>
      <c r="X4784" s="41"/>
      <c r="Y4784" s="41"/>
      <c r="Z4784" s="39"/>
      <c r="AA4784" s="39"/>
      <c r="AB4784" s="39"/>
      <c r="AC4784" s="39"/>
      <c r="AD4784" s="39"/>
      <c r="AE4784" s="39"/>
      <c r="AF4784" s="39"/>
      <c r="AG4784" s="39"/>
      <c r="AH4784" s="39"/>
      <c r="AI4784" s="39"/>
      <c r="AJ4784" s="39"/>
      <c r="AK4784" s="39"/>
      <c r="AL4784" s="39"/>
      <c r="AM4784" s="39"/>
      <c r="AN4784" s="39"/>
      <c r="AO4784" s="39"/>
      <c r="AP4784" s="39"/>
      <c r="AQ4784" s="39"/>
      <c r="AR4784" s="39"/>
      <c r="AS4784" s="39"/>
      <c r="BW4784" s="211"/>
      <c r="BX4784" s="211"/>
      <c r="BY4784" s="211"/>
      <c r="BZ4784" s="211"/>
      <c r="CA4784" s="211"/>
      <c r="CB4784" s="211"/>
      <c r="CC4784" s="211"/>
      <c r="CD4784" s="211"/>
      <c r="CE4784" s="211"/>
      <c r="CF4784" s="211"/>
      <c r="CG4784" s="211"/>
      <c r="CH4784" s="211"/>
      <c r="CI4784" s="211"/>
      <c r="CJ4784" s="211"/>
      <c r="CK4784" s="211"/>
      <c r="CL4784" s="211"/>
      <c r="CM4784" s="211"/>
      <c r="CN4784" s="280"/>
      <c r="CO4784" s="280"/>
      <c r="CP4784" s="280"/>
      <c r="CQ4784" s="280"/>
      <c r="CR4784" s="280"/>
      <c r="CS4784" s="280"/>
      <c r="CT4784" s="280"/>
      <c r="CU4784" s="280"/>
      <c r="CV4784" s="280"/>
      <c r="CW4784" s="280"/>
      <c r="CX4784" s="280"/>
      <c r="CY4784" s="280"/>
      <c r="CZ4784" s="280"/>
      <c r="DA4784" s="280"/>
      <c r="DB4784" s="280"/>
      <c r="DC4784" s="280"/>
      <c r="DD4784" s="9"/>
      <c r="DE4784" s="9"/>
      <c r="DF4784" s="9"/>
      <c r="DG4784" s="9"/>
      <c r="DH4784" s="9"/>
      <c r="DI4784" s="9"/>
      <c r="DJ4784" s="9"/>
      <c r="DK4784" s="9"/>
      <c r="DL4784" s="9"/>
      <c r="DM4784" s="9"/>
      <c r="DN4784" s="9"/>
      <c r="DO4784" s="9"/>
      <c r="DP4784" s="9"/>
      <c r="DQ4784" s="9"/>
      <c r="DR4784" s="9"/>
      <c r="DS4784" s="9"/>
      <c r="DT4784" s="9"/>
      <c r="DU4784" s="9"/>
      <c r="DV4784" s="9"/>
      <c r="DW4784" s="9"/>
    </row>
    <row r="4785" spans="17:127" x14ac:dyDescent="0.25">
      <c r="Q4785" s="41"/>
      <c r="R4785" s="41"/>
      <c r="S4785" s="41"/>
      <c r="T4785" s="41"/>
      <c r="U4785" s="41"/>
      <c r="V4785" s="41"/>
      <c r="W4785" s="41"/>
      <c r="X4785" s="41"/>
      <c r="Y4785" s="41"/>
      <c r="Z4785" s="39"/>
      <c r="AA4785" s="39"/>
      <c r="AB4785" s="39"/>
      <c r="AC4785" s="39"/>
      <c r="AD4785" s="39"/>
      <c r="AE4785" s="39"/>
      <c r="AF4785" s="39"/>
      <c r="AG4785" s="39"/>
      <c r="AH4785" s="39"/>
      <c r="AI4785" s="39"/>
      <c r="AJ4785" s="39"/>
      <c r="AK4785" s="39"/>
      <c r="AL4785" s="39"/>
      <c r="AM4785" s="39"/>
      <c r="AN4785" s="39"/>
      <c r="AO4785" s="39"/>
      <c r="AP4785" s="39"/>
      <c r="AQ4785" s="39"/>
      <c r="AR4785" s="39"/>
      <c r="AS4785" s="39"/>
      <c r="BW4785" s="211"/>
      <c r="BX4785" s="211"/>
      <c r="BY4785" s="211"/>
      <c r="BZ4785" s="211"/>
      <c r="CA4785" s="211"/>
      <c r="CB4785" s="211"/>
      <c r="CC4785" s="211"/>
      <c r="CD4785" s="211"/>
      <c r="CE4785" s="211"/>
      <c r="CF4785" s="211"/>
      <c r="CG4785" s="211"/>
      <c r="CH4785" s="211"/>
      <c r="CI4785" s="211"/>
      <c r="CJ4785" s="211"/>
      <c r="CK4785" s="211"/>
      <c r="CL4785" s="211"/>
      <c r="CM4785" s="211"/>
      <c r="CN4785" s="280"/>
      <c r="CO4785" s="280"/>
      <c r="CP4785" s="280"/>
      <c r="CQ4785" s="280"/>
      <c r="CR4785" s="280"/>
      <c r="CS4785" s="280"/>
      <c r="CT4785" s="280"/>
      <c r="CU4785" s="280"/>
      <c r="CV4785" s="280"/>
      <c r="CW4785" s="280"/>
      <c r="CX4785" s="280"/>
      <c r="CY4785" s="280"/>
      <c r="CZ4785" s="280"/>
      <c r="DA4785" s="280"/>
      <c r="DB4785" s="280"/>
      <c r="DC4785" s="280"/>
      <c r="DD4785" s="9"/>
      <c r="DE4785" s="9"/>
      <c r="DF4785" s="9"/>
      <c r="DG4785" s="9"/>
      <c r="DH4785" s="9"/>
      <c r="DI4785" s="9"/>
      <c r="DJ4785" s="9"/>
      <c r="DK4785" s="9"/>
      <c r="DL4785" s="9"/>
      <c r="DM4785" s="9"/>
      <c r="DN4785" s="9"/>
      <c r="DO4785" s="9"/>
      <c r="DP4785" s="9"/>
      <c r="DQ4785" s="9"/>
      <c r="DR4785" s="9"/>
      <c r="DS4785" s="9"/>
      <c r="DT4785" s="9"/>
      <c r="DU4785" s="9"/>
      <c r="DV4785" s="9"/>
      <c r="DW4785" s="9"/>
    </row>
    <row r="4786" spans="17:127" x14ac:dyDescent="0.25">
      <c r="Q4786" s="41"/>
      <c r="R4786" s="41"/>
      <c r="S4786" s="41"/>
      <c r="T4786" s="41"/>
      <c r="U4786" s="41"/>
      <c r="V4786" s="41"/>
      <c r="W4786" s="41"/>
      <c r="X4786" s="41"/>
      <c r="Y4786" s="41"/>
      <c r="Z4786" s="39"/>
      <c r="AA4786" s="39"/>
      <c r="AB4786" s="39"/>
      <c r="AC4786" s="39"/>
      <c r="AD4786" s="39"/>
      <c r="AE4786" s="39"/>
      <c r="AF4786" s="39"/>
      <c r="AG4786" s="39"/>
      <c r="AH4786" s="39"/>
      <c r="AI4786" s="39"/>
      <c r="AJ4786" s="39"/>
      <c r="AK4786" s="39"/>
      <c r="AL4786" s="39"/>
      <c r="AM4786" s="39"/>
      <c r="AN4786" s="39"/>
      <c r="AO4786" s="39"/>
      <c r="AP4786" s="39"/>
      <c r="AQ4786" s="39"/>
      <c r="AR4786" s="39"/>
      <c r="AS4786" s="39"/>
      <c r="BW4786" s="211"/>
      <c r="BX4786" s="211"/>
      <c r="BY4786" s="211"/>
      <c r="BZ4786" s="211"/>
      <c r="CA4786" s="211"/>
      <c r="CB4786" s="211"/>
      <c r="CC4786" s="211"/>
      <c r="CD4786" s="211"/>
      <c r="CE4786" s="211"/>
      <c r="CF4786" s="211"/>
      <c r="CG4786" s="211"/>
      <c r="CH4786" s="211"/>
      <c r="CI4786" s="211"/>
      <c r="CJ4786" s="211"/>
      <c r="CK4786" s="211"/>
      <c r="CL4786" s="211"/>
      <c r="CM4786" s="211"/>
      <c r="CN4786" s="280"/>
      <c r="CO4786" s="280"/>
      <c r="CP4786" s="280"/>
      <c r="CQ4786" s="280"/>
      <c r="CR4786" s="280"/>
      <c r="CS4786" s="280"/>
      <c r="CT4786" s="280"/>
      <c r="CU4786" s="280"/>
      <c r="CV4786" s="280"/>
      <c r="CW4786" s="280"/>
      <c r="CX4786" s="280"/>
      <c r="CY4786" s="280"/>
      <c r="CZ4786" s="280"/>
      <c r="DA4786" s="280"/>
      <c r="DB4786" s="280"/>
      <c r="DC4786" s="280"/>
      <c r="DD4786" s="9"/>
      <c r="DE4786" s="9"/>
      <c r="DF4786" s="9"/>
      <c r="DG4786" s="9"/>
      <c r="DH4786" s="9"/>
      <c r="DI4786" s="9"/>
      <c r="DJ4786" s="9"/>
      <c r="DK4786" s="9"/>
      <c r="DL4786" s="9"/>
      <c r="DM4786" s="9"/>
      <c r="DN4786" s="9"/>
      <c r="DO4786" s="9"/>
      <c r="DP4786" s="9"/>
      <c r="DQ4786" s="9"/>
      <c r="DR4786" s="9"/>
      <c r="DS4786" s="9"/>
      <c r="DT4786" s="9"/>
      <c r="DU4786" s="9"/>
      <c r="DV4786" s="9"/>
      <c r="DW4786" s="9"/>
    </row>
    <row r="4787" spans="17:127" x14ac:dyDescent="0.25">
      <c r="Q4787" s="41"/>
      <c r="R4787" s="41"/>
      <c r="S4787" s="41"/>
      <c r="T4787" s="41"/>
      <c r="U4787" s="41"/>
      <c r="V4787" s="41"/>
      <c r="W4787" s="41"/>
      <c r="X4787" s="41"/>
      <c r="Y4787" s="41"/>
      <c r="Z4787" s="39"/>
      <c r="AA4787" s="39"/>
      <c r="AB4787" s="39"/>
      <c r="AC4787" s="39"/>
      <c r="AD4787" s="39"/>
      <c r="AE4787" s="39"/>
      <c r="AF4787" s="39"/>
      <c r="AG4787" s="39"/>
      <c r="AH4787" s="39"/>
      <c r="AI4787" s="39"/>
      <c r="AJ4787" s="39"/>
      <c r="AK4787" s="39"/>
      <c r="AL4787" s="39"/>
      <c r="AM4787" s="39"/>
      <c r="AN4787" s="39"/>
      <c r="AO4787" s="39"/>
      <c r="AP4787" s="39"/>
      <c r="AQ4787" s="39"/>
      <c r="AR4787" s="39"/>
      <c r="AS4787" s="39"/>
      <c r="BW4787" s="211"/>
      <c r="BX4787" s="211"/>
      <c r="BY4787" s="211"/>
      <c r="BZ4787" s="211"/>
      <c r="CA4787" s="211"/>
      <c r="CB4787" s="211"/>
      <c r="CC4787" s="211"/>
      <c r="CD4787" s="211"/>
      <c r="CE4787" s="211"/>
      <c r="CF4787" s="211"/>
      <c r="CG4787" s="211"/>
      <c r="CH4787" s="211"/>
      <c r="CI4787" s="211"/>
      <c r="CJ4787" s="211"/>
      <c r="CK4787" s="211"/>
      <c r="CL4787" s="211"/>
      <c r="CM4787" s="211"/>
      <c r="CN4787" s="280"/>
      <c r="CO4787" s="280"/>
      <c r="CP4787" s="280"/>
      <c r="CQ4787" s="280"/>
      <c r="CR4787" s="280"/>
      <c r="CS4787" s="280"/>
      <c r="CT4787" s="280"/>
      <c r="CU4787" s="280"/>
      <c r="CV4787" s="280"/>
      <c r="CW4787" s="280"/>
      <c r="CX4787" s="280"/>
      <c r="CY4787" s="280"/>
      <c r="CZ4787" s="280"/>
      <c r="DA4787" s="280"/>
      <c r="DB4787" s="280"/>
      <c r="DC4787" s="280"/>
      <c r="DD4787" s="9"/>
      <c r="DE4787" s="9"/>
      <c r="DF4787" s="9"/>
      <c r="DG4787" s="9"/>
      <c r="DH4787" s="9"/>
      <c r="DI4787" s="9"/>
      <c r="DJ4787" s="9"/>
      <c r="DK4787" s="9"/>
      <c r="DL4787" s="9"/>
      <c r="DM4787" s="9"/>
      <c r="DN4787" s="9"/>
      <c r="DO4787" s="9"/>
      <c r="DP4787" s="9"/>
      <c r="DQ4787" s="9"/>
      <c r="DR4787" s="9"/>
      <c r="DS4787" s="9"/>
      <c r="DT4787" s="9"/>
      <c r="DU4787" s="9"/>
      <c r="DV4787" s="9"/>
      <c r="DW4787" s="9"/>
    </row>
    <row r="4788" spans="17:127" x14ac:dyDescent="0.25">
      <c r="Q4788" s="41"/>
      <c r="R4788" s="41"/>
      <c r="S4788" s="41"/>
      <c r="T4788" s="41"/>
      <c r="U4788" s="41"/>
      <c r="V4788" s="41"/>
      <c r="W4788" s="41"/>
      <c r="X4788" s="41"/>
      <c r="Y4788" s="41"/>
      <c r="Z4788" s="39"/>
      <c r="AA4788" s="39"/>
      <c r="AB4788" s="39"/>
      <c r="AC4788" s="39"/>
      <c r="AD4788" s="39"/>
      <c r="AE4788" s="39"/>
      <c r="AF4788" s="39"/>
      <c r="AG4788" s="39"/>
      <c r="AH4788" s="39"/>
      <c r="AI4788" s="39"/>
      <c r="AJ4788" s="39"/>
      <c r="AK4788" s="39"/>
      <c r="AL4788" s="39"/>
      <c r="AM4788" s="39"/>
      <c r="AN4788" s="39"/>
      <c r="AO4788" s="39"/>
      <c r="AP4788" s="39"/>
      <c r="AQ4788" s="39"/>
      <c r="AR4788" s="39"/>
      <c r="AS4788" s="39"/>
      <c r="BW4788" s="211"/>
      <c r="BX4788" s="211"/>
      <c r="BY4788" s="211"/>
      <c r="BZ4788" s="211"/>
      <c r="CA4788" s="211"/>
      <c r="CB4788" s="211"/>
      <c r="CC4788" s="211"/>
      <c r="CD4788" s="211"/>
      <c r="CE4788" s="211"/>
      <c r="CF4788" s="211"/>
      <c r="CG4788" s="211"/>
      <c r="CH4788" s="211"/>
      <c r="CI4788" s="211"/>
      <c r="CJ4788" s="211"/>
      <c r="CK4788" s="211"/>
      <c r="CL4788" s="211"/>
      <c r="CM4788" s="211"/>
      <c r="CN4788" s="280"/>
      <c r="CO4788" s="280"/>
      <c r="CP4788" s="280"/>
      <c r="CQ4788" s="280"/>
      <c r="CR4788" s="280"/>
      <c r="CS4788" s="280"/>
      <c r="CT4788" s="280"/>
      <c r="CU4788" s="280"/>
      <c r="CV4788" s="280"/>
      <c r="CW4788" s="280"/>
      <c r="CX4788" s="280"/>
      <c r="CY4788" s="280"/>
      <c r="CZ4788" s="280"/>
      <c r="DA4788" s="280"/>
      <c r="DB4788" s="280"/>
      <c r="DC4788" s="280"/>
      <c r="DD4788" s="9"/>
      <c r="DE4788" s="9"/>
      <c r="DF4788" s="9"/>
      <c r="DG4788" s="9"/>
      <c r="DH4788" s="9"/>
      <c r="DI4788" s="9"/>
      <c r="DJ4788" s="9"/>
      <c r="DK4788" s="9"/>
      <c r="DL4788" s="9"/>
      <c r="DM4788" s="9"/>
      <c r="DN4788" s="9"/>
      <c r="DO4788" s="9"/>
      <c r="DP4788" s="9"/>
      <c r="DQ4788" s="9"/>
      <c r="DR4788" s="9"/>
      <c r="DS4788" s="9"/>
      <c r="DT4788" s="9"/>
      <c r="DU4788" s="9"/>
      <c r="DV4788" s="9"/>
      <c r="DW4788" s="9"/>
    </row>
    <row r="4789" spans="17:127" x14ac:dyDescent="0.25">
      <c r="Q4789" s="41"/>
      <c r="R4789" s="41"/>
      <c r="S4789" s="41"/>
      <c r="T4789" s="41"/>
      <c r="U4789" s="41"/>
      <c r="V4789" s="41"/>
      <c r="W4789" s="41"/>
      <c r="X4789" s="41"/>
      <c r="Y4789" s="41"/>
      <c r="Z4789" s="39"/>
      <c r="AA4789" s="39"/>
      <c r="AB4789" s="39"/>
      <c r="AC4789" s="39"/>
      <c r="AD4789" s="39"/>
      <c r="AE4789" s="39"/>
      <c r="AF4789" s="39"/>
      <c r="AG4789" s="39"/>
      <c r="AH4789" s="39"/>
      <c r="AI4789" s="39"/>
      <c r="AJ4789" s="39"/>
      <c r="AK4789" s="39"/>
      <c r="AL4789" s="39"/>
      <c r="AM4789" s="39"/>
      <c r="AN4789" s="39"/>
      <c r="AO4789" s="39"/>
      <c r="AP4789" s="39"/>
      <c r="AQ4789" s="39"/>
      <c r="AR4789" s="39"/>
      <c r="AS4789" s="39"/>
      <c r="BW4789" s="211"/>
      <c r="BX4789" s="211"/>
      <c r="BY4789" s="211"/>
      <c r="BZ4789" s="211"/>
      <c r="CA4789" s="211"/>
      <c r="CB4789" s="211"/>
      <c r="CC4789" s="211"/>
      <c r="CD4789" s="211"/>
      <c r="CE4789" s="211"/>
      <c r="CF4789" s="211"/>
      <c r="CG4789" s="211"/>
      <c r="CH4789" s="211"/>
      <c r="CI4789" s="211"/>
      <c r="CJ4789" s="211"/>
      <c r="CK4789" s="211"/>
      <c r="CL4789" s="211"/>
      <c r="CM4789" s="211"/>
      <c r="CN4789" s="280"/>
      <c r="CO4789" s="280"/>
      <c r="CP4789" s="280"/>
      <c r="CQ4789" s="280"/>
      <c r="CR4789" s="280"/>
      <c r="CS4789" s="280"/>
      <c r="CT4789" s="280"/>
      <c r="CU4789" s="280"/>
      <c r="CV4789" s="280"/>
      <c r="CW4789" s="280"/>
      <c r="CX4789" s="280"/>
      <c r="CY4789" s="280"/>
      <c r="CZ4789" s="280"/>
      <c r="DA4789" s="280"/>
      <c r="DB4789" s="280"/>
      <c r="DC4789" s="280"/>
      <c r="DD4789" s="9"/>
      <c r="DE4789" s="9"/>
      <c r="DF4789" s="9"/>
      <c r="DG4789" s="9"/>
      <c r="DH4789" s="9"/>
      <c r="DI4789" s="9"/>
      <c r="DJ4789" s="9"/>
      <c r="DK4789" s="9"/>
      <c r="DL4789" s="9"/>
      <c r="DM4789" s="9"/>
      <c r="DN4789" s="9"/>
      <c r="DO4789" s="9"/>
      <c r="DP4789" s="9"/>
      <c r="DQ4789" s="9"/>
      <c r="DR4789" s="9"/>
      <c r="DS4789" s="9"/>
      <c r="DT4789" s="9"/>
      <c r="DU4789" s="9"/>
      <c r="DV4789" s="9"/>
      <c r="DW4789" s="9"/>
    </row>
    <row r="4790" spans="17:127" x14ac:dyDescent="0.25">
      <c r="Q4790" s="41"/>
      <c r="R4790" s="41"/>
      <c r="S4790" s="41"/>
      <c r="T4790" s="41"/>
      <c r="U4790" s="41"/>
      <c r="V4790" s="41"/>
      <c r="W4790" s="41"/>
      <c r="X4790" s="41"/>
      <c r="Y4790" s="41"/>
      <c r="Z4790" s="39"/>
      <c r="AA4790" s="39"/>
      <c r="AB4790" s="39"/>
      <c r="AC4790" s="39"/>
      <c r="AD4790" s="39"/>
      <c r="AE4790" s="39"/>
      <c r="AF4790" s="39"/>
      <c r="AG4790" s="39"/>
      <c r="AH4790" s="39"/>
      <c r="AI4790" s="39"/>
      <c r="AJ4790" s="39"/>
      <c r="AK4790" s="39"/>
      <c r="AL4790" s="39"/>
      <c r="AM4790" s="39"/>
      <c r="AN4790" s="39"/>
      <c r="AO4790" s="39"/>
      <c r="AP4790" s="39"/>
      <c r="AQ4790" s="39"/>
      <c r="AR4790" s="39"/>
      <c r="AS4790" s="39"/>
      <c r="BW4790" s="211"/>
      <c r="BX4790" s="211"/>
      <c r="BY4790" s="211"/>
      <c r="BZ4790" s="211"/>
      <c r="CA4790" s="211"/>
      <c r="CB4790" s="211"/>
      <c r="CC4790" s="211"/>
      <c r="CD4790" s="211"/>
      <c r="CE4790" s="211"/>
      <c r="CF4790" s="211"/>
      <c r="CG4790" s="211"/>
      <c r="CH4790" s="211"/>
      <c r="CI4790" s="211"/>
      <c r="CJ4790" s="211"/>
      <c r="CK4790" s="211"/>
      <c r="CL4790" s="211"/>
      <c r="CM4790" s="211"/>
      <c r="CN4790" s="280"/>
      <c r="CO4790" s="280"/>
      <c r="CP4790" s="280"/>
      <c r="CQ4790" s="280"/>
      <c r="CR4790" s="280"/>
      <c r="CS4790" s="280"/>
      <c r="CT4790" s="280"/>
      <c r="CU4790" s="280"/>
      <c r="CV4790" s="280"/>
      <c r="CW4790" s="280"/>
      <c r="CX4790" s="280"/>
      <c r="CY4790" s="280"/>
      <c r="CZ4790" s="280"/>
      <c r="DA4790" s="280"/>
      <c r="DB4790" s="280"/>
      <c r="DC4790" s="280"/>
      <c r="DD4790" s="9"/>
      <c r="DE4790" s="9"/>
      <c r="DF4790" s="9"/>
      <c r="DG4790" s="9"/>
      <c r="DH4790" s="9"/>
      <c r="DI4790" s="9"/>
      <c r="DJ4790" s="9"/>
      <c r="DK4790" s="9"/>
      <c r="DL4790" s="9"/>
      <c r="DM4790" s="9"/>
      <c r="DN4790" s="9"/>
      <c r="DO4790" s="9"/>
      <c r="DP4790" s="9"/>
      <c r="DQ4790" s="9"/>
      <c r="DR4790" s="9"/>
      <c r="DS4790" s="9"/>
      <c r="DT4790" s="9"/>
      <c r="DU4790" s="9"/>
      <c r="DV4790" s="9"/>
      <c r="DW4790" s="9"/>
    </row>
    <row r="4791" spans="17:127" x14ac:dyDescent="0.25">
      <c r="Q4791" s="41"/>
      <c r="R4791" s="41"/>
      <c r="S4791" s="41"/>
      <c r="T4791" s="41"/>
      <c r="U4791" s="41"/>
      <c r="V4791" s="41"/>
      <c r="W4791" s="41"/>
      <c r="X4791" s="41"/>
      <c r="Y4791" s="41"/>
      <c r="Z4791" s="39"/>
      <c r="AA4791" s="39"/>
      <c r="AB4791" s="39"/>
      <c r="AC4791" s="39"/>
      <c r="AD4791" s="39"/>
      <c r="AE4791" s="39"/>
      <c r="AF4791" s="39"/>
      <c r="AG4791" s="39"/>
      <c r="AH4791" s="39"/>
      <c r="AI4791" s="39"/>
      <c r="AJ4791" s="39"/>
      <c r="AK4791" s="39"/>
      <c r="AL4791" s="39"/>
      <c r="AM4791" s="39"/>
      <c r="AN4791" s="39"/>
      <c r="AO4791" s="39"/>
      <c r="AP4791" s="39"/>
      <c r="AQ4791" s="39"/>
      <c r="AR4791" s="39"/>
      <c r="AS4791" s="39"/>
      <c r="BW4791" s="211"/>
      <c r="BX4791" s="211"/>
      <c r="BY4791" s="211"/>
      <c r="BZ4791" s="211"/>
      <c r="CA4791" s="211"/>
      <c r="CB4791" s="211"/>
      <c r="CC4791" s="211"/>
      <c r="CD4791" s="211"/>
      <c r="CE4791" s="211"/>
      <c r="CF4791" s="211"/>
      <c r="CG4791" s="211"/>
      <c r="CH4791" s="211"/>
      <c r="CI4791" s="211"/>
      <c r="CJ4791" s="211"/>
      <c r="CK4791" s="211"/>
      <c r="CL4791" s="211"/>
      <c r="CM4791" s="211"/>
      <c r="CN4791" s="280"/>
      <c r="CO4791" s="280"/>
      <c r="CP4791" s="280"/>
      <c r="CQ4791" s="280"/>
      <c r="CR4791" s="280"/>
      <c r="CS4791" s="280"/>
      <c r="CT4791" s="280"/>
      <c r="CU4791" s="280"/>
      <c r="CV4791" s="280"/>
      <c r="CW4791" s="280"/>
      <c r="CX4791" s="280"/>
      <c r="CY4791" s="280"/>
      <c r="CZ4791" s="280"/>
      <c r="DA4791" s="280"/>
      <c r="DB4791" s="280"/>
      <c r="DC4791" s="280"/>
      <c r="DD4791" s="9"/>
      <c r="DE4791" s="9"/>
      <c r="DF4791" s="9"/>
      <c r="DG4791" s="9"/>
      <c r="DH4791" s="9"/>
      <c r="DI4791" s="9"/>
      <c r="DJ4791" s="9"/>
      <c r="DK4791" s="9"/>
      <c r="DL4791" s="9"/>
      <c r="DM4791" s="9"/>
      <c r="DN4791" s="9"/>
      <c r="DO4791" s="9"/>
      <c r="DP4791" s="9"/>
      <c r="DQ4791" s="9"/>
      <c r="DR4791" s="9"/>
      <c r="DS4791" s="9"/>
      <c r="DT4791" s="9"/>
      <c r="DU4791" s="9"/>
      <c r="DV4791" s="9"/>
      <c r="DW4791" s="9"/>
    </row>
    <row r="4792" spans="17:127" x14ac:dyDescent="0.25">
      <c r="Q4792" s="41"/>
      <c r="R4792" s="41"/>
      <c r="S4792" s="41"/>
      <c r="T4792" s="41"/>
      <c r="U4792" s="41"/>
      <c r="V4792" s="41"/>
      <c r="W4792" s="41"/>
      <c r="X4792" s="41"/>
      <c r="Y4792" s="41"/>
      <c r="Z4792" s="39"/>
      <c r="AA4792" s="39"/>
      <c r="AB4792" s="39"/>
      <c r="AC4792" s="39"/>
      <c r="AD4792" s="39"/>
      <c r="AE4792" s="39"/>
      <c r="AF4792" s="39"/>
      <c r="AG4792" s="39"/>
      <c r="AH4792" s="39"/>
      <c r="AI4792" s="39"/>
      <c r="AJ4792" s="39"/>
      <c r="AK4792" s="39"/>
      <c r="AL4792" s="39"/>
      <c r="AM4792" s="39"/>
      <c r="AN4792" s="39"/>
      <c r="AO4792" s="39"/>
      <c r="AP4792" s="39"/>
      <c r="AQ4792" s="39"/>
      <c r="AR4792" s="39"/>
      <c r="AS4792" s="39"/>
      <c r="BW4792" s="211"/>
      <c r="BX4792" s="211"/>
      <c r="BY4792" s="211"/>
      <c r="BZ4792" s="211"/>
      <c r="CA4792" s="211"/>
      <c r="CB4792" s="211"/>
      <c r="CC4792" s="211"/>
      <c r="CD4792" s="211"/>
      <c r="CE4792" s="211"/>
      <c r="CF4792" s="211"/>
      <c r="CG4792" s="211"/>
      <c r="CH4792" s="211"/>
      <c r="CI4792" s="211"/>
      <c r="CJ4792" s="211"/>
      <c r="CK4792" s="211"/>
      <c r="CL4792" s="211"/>
      <c r="CM4792" s="211"/>
      <c r="CN4792" s="280"/>
      <c r="CO4792" s="280"/>
      <c r="CP4792" s="280"/>
      <c r="CQ4792" s="280"/>
      <c r="CR4792" s="280"/>
      <c r="CS4792" s="280"/>
      <c r="CT4792" s="280"/>
      <c r="CU4792" s="280"/>
      <c r="CV4792" s="280"/>
      <c r="CW4792" s="280"/>
      <c r="CX4792" s="280"/>
      <c r="CY4792" s="280"/>
      <c r="CZ4792" s="280"/>
      <c r="DA4792" s="280"/>
      <c r="DB4792" s="280"/>
      <c r="DC4792" s="280"/>
      <c r="DD4792" s="9"/>
      <c r="DE4792" s="9"/>
      <c r="DF4792" s="9"/>
      <c r="DG4792" s="9"/>
      <c r="DH4792" s="9"/>
      <c r="DI4792" s="9"/>
      <c r="DJ4792" s="9"/>
      <c r="DK4792" s="9"/>
      <c r="DL4792" s="9"/>
      <c r="DM4792" s="9"/>
      <c r="DN4792" s="9"/>
      <c r="DO4792" s="9"/>
      <c r="DP4792" s="9"/>
      <c r="DQ4792" s="9"/>
      <c r="DR4792" s="9"/>
      <c r="DS4792" s="9"/>
      <c r="DT4792" s="9"/>
      <c r="DU4792" s="9"/>
      <c r="DV4792" s="9"/>
      <c r="DW4792" s="9"/>
    </row>
    <row r="4793" spans="17:127" x14ac:dyDescent="0.25">
      <c r="Q4793" s="41"/>
      <c r="R4793" s="41"/>
      <c r="S4793" s="41"/>
      <c r="T4793" s="41"/>
      <c r="U4793" s="41"/>
      <c r="V4793" s="41"/>
      <c r="W4793" s="41"/>
      <c r="X4793" s="41"/>
      <c r="Y4793" s="41"/>
      <c r="Z4793" s="39"/>
      <c r="AA4793" s="39"/>
      <c r="AB4793" s="39"/>
      <c r="AC4793" s="39"/>
      <c r="AD4793" s="39"/>
      <c r="AE4793" s="39"/>
      <c r="AF4793" s="39"/>
      <c r="AG4793" s="39"/>
      <c r="AH4793" s="39"/>
      <c r="AI4793" s="39"/>
      <c r="AJ4793" s="39"/>
      <c r="AK4793" s="39"/>
      <c r="AL4793" s="39"/>
      <c r="AM4793" s="39"/>
      <c r="AN4793" s="39"/>
      <c r="AO4793" s="39"/>
      <c r="AP4793" s="39"/>
      <c r="AQ4793" s="39"/>
      <c r="AR4793" s="39"/>
      <c r="AS4793" s="39"/>
      <c r="BW4793" s="211"/>
      <c r="BX4793" s="211"/>
      <c r="BY4793" s="211"/>
      <c r="BZ4793" s="211"/>
      <c r="CA4793" s="211"/>
      <c r="CB4793" s="211"/>
      <c r="CC4793" s="211"/>
      <c r="CD4793" s="211"/>
      <c r="CE4793" s="211"/>
      <c r="CF4793" s="211"/>
      <c r="CG4793" s="211"/>
      <c r="CH4793" s="211"/>
      <c r="CI4793" s="211"/>
      <c r="CJ4793" s="211"/>
      <c r="CK4793" s="211"/>
      <c r="CL4793" s="211"/>
      <c r="CM4793" s="211"/>
      <c r="CN4793" s="280"/>
      <c r="CO4793" s="280"/>
      <c r="CP4793" s="280"/>
      <c r="CQ4793" s="280"/>
      <c r="CR4793" s="280"/>
      <c r="CS4793" s="280"/>
      <c r="CT4793" s="280"/>
      <c r="CU4793" s="280"/>
      <c r="CV4793" s="280"/>
      <c r="CW4793" s="280"/>
      <c r="CX4793" s="280"/>
      <c r="CY4793" s="280"/>
      <c r="CZ4793" s="280"/>
      <c r="DA4793" s="280"/>
      <c r="DB4793" s="280"/>
      <c r="DC4793" s="280"/>
      <c r="DD4793" s="9"/>
      <c r="DE4793" s="9"/>
      <c r="DF4793" s="9"/>
      <c r="DG4793" s="9"/>
      <c r="DH4793" s="9"/>
      <c r="DI4793" s="9"/>
      <c r="DJ4793" s="9"/>
      <c r="DK4793" s="9"/>
      <c r="DL4793" s="9"/>
      <c r="DM4793" s="9"/>
      <c r="DN4793" s="9"/>
      <c r="DO4793" s="9"/>
      <c r="DP4793" s="9"/>
      <c r="DQ4793" s="9"/>
      <c r="DR4793" s="9"/>
      <c r="DS4793" s="9"/>
      <c r="DT4793" s="9"/>
      <c r="DU4793" s="9"/>
      <c r="DV4793" s="9"/>
      <c r="DW4793" s="9"/>
    </row>
    <row r="4794" spans="17:127" x14ac:dyDescent="0.25">
      <c r="Q4794" s="41"/>
      <c r="R4794" s="41"/>
      <c r="S4794" s="41"/>
      <c r="T4794" s="41"/>
      <c r="U4794" s="41"/>
      <c r="V4794" s="41"/>
      <c r="W4794" s="41"/>
      <c r="X4794" s="41"/>
      <c r="Y4794" s="41"/>
      <c r="Z4794" s="39"/>
      <c r="AA4794" s="39"/>
      <c r="AB4794" s="39"/>
      <c r="AC4794" s="39"/>
      <c r="AD4794" s="39"/>
      <c r="AE4794" s="39"/>
      <c r="AF4794" s="39"/>
      <c r="AG4794" s="39"/>
      <c r="AH4794" s="39"/>
      <c r="AI4794" s="39"/>
      <c r="AJ4794" s="39"/>
      <c r="AK4794" s="39"/>
      <c r="AL4794" s="39"/>
      <c r="AM4794" s="39"/>
      <c r="AN4794" s="39"/>
      <c r="AO4794" s="39"/>
      <c r="AP4794" s="39"/>
      <c r="AQ4794" s="39"/>
      <c r="AR4794" s="39"/>
      <c r="AS4794" s="39"/>
      <c r="BW4794" s="211"/>
      <c r="BX4794" s="211"/>
      <c r="BY4794" s="211"/>
      <c r="BZ4794" s="211"/>
      <c r="CA4794" s="211"/>
      <c r="CB4794" s="211"/>
      <c r="CC4794" s="211"/>
      <c r="CD4794" s="211"/>
      <c r="CE4794" s="211"/>
      <c r="CF4794" s="211"/>
      <c r="CG4794" s="211"/>
      <c r="CH4794" s="211"/>
      <c r="CI4794" s="211"/>
      <c r="CJ4794" s="211"/>
      <c r="CK4794" s="211"/>
      <c r="CL4794" s="211"/>
      <c r="CM4794" s="211"/>
      <c r="CN4794" s="280"/>
      <c r="CO4794" s="280"/>
      <c r="CP4794" s="280"/>
      <c r="CQ4794" s="280"/>
      <c r="CR4794" s="280"/>
      <c r="CS4794" s="280"/>
      <c r="CT4794" s="280"/>
      <c r="CU4794" s="280"/>
      <c r="CV4794" s="280"/>
      <c r="CW4794" s="280"/>
      <c r="CX4794" s="280"/>
      <c r="CY4794" s="280"/>
      <c r="CZ4794" s="280"/>
      <c r="DA4794" s="280"/>
      <c r="DB4794" s="280"/>
      <c r="DC4794" s="280"/>
      <c r="DD4794" s="9"/>
      <c r="DE4794" s="9"/>
      <c r="DF4794" s="9"/>
      <c r="DG4794" s="9"/>
      <c r="DH4794" s="9"/>
      <c r="DI4794" s="9"/>
      <c r="DJ4794" s="9"/>
      <c r="DK4794" s="9"/>
      <c r="DL4794" s="9"/>
      <c r="DM4794" s="9"/>
      <c r="DN4794" s="9"/>
      <c r="DO4794" s="9"/>
      <c r="DP4794" s="9"/>
      <c r="DQ4794" s="9"/>
      <c r="DR4794" s="9"/>
      <c r="DS4794" s="9"/>
      <c r="DT4794" s="9"/>
      <c r="DU4794" s="9"/>
      <c r="DV4794" s="9"/>
      <c r="DW4794" s="9"/>
    </row>
    <row r="4795" spans="17:127" x14ac:dyDescent="0.25">
      <c r="Q4795" s="41"/>
      <c r="R4795" s="41"/>
      <c r="S4795" s="41"/>
      <c r="T4795" s="41"/>
      <c r="U4795" s="41"/>
      <c r="V4795" s="41"/>
      <c r="W4795" s="41"/>
      <c r="X4795" s="41"/>
      <c r="Y4795" s="41"/>
      <c r="Z4795" s="39"/>
      <c r="AA4795" s="39"/>
      <c r="AB4795" s="39"/>
      <c r="AC4795" s="39"/>
      <c r="AD4795" s="39"/>
      <c r="AE4795" s="39"/>
      <c r="AF4795" s="39"/>
      <c r="AG4795" s="39"/>
      <c r="AH4795" s="39"/>
      <c r="AI4795" s="39"/>
      <c r="AJ4795" s="39"/>
      <c r="AK4795" s="39"/>
      <c r="AL4795" s="39"/>
      <c r="AM4795" s="39"/>
      <c r="AN4795" s="39"/>
      <c r="AO4795" s="39"/>
      <c r="AP4795" s="39"/>
      <c r="AQ4795" s="39"/>
      <c r="AR4795" s="39"/>
      <c r="AS4795" s="39"/>
      <c r="BW4795" s="211"/>
      <c r="BX4795" s="211"/>
      <c r="BY4795" s="211"/>
      <c r="BZ4795" s="211"/>
      <c r="CA4795" s="211"/>
      <c r="CB4795" s="211"/>
      <c r="CC4795" s="211"/>
      <c r="CD4795" s="211"/>
      <c r="CE4795" s="211"/>
      <c r="CF4795" s="211"/>
      <c r="CG4795" s="211"/>
      <c r="CH4795" s="211"/>
      <c r="CI4795" s="211"/>
      <c r="CJ4795" s="211"/>
      <c r="CK4795" s="211"/>
      <c r="CL4795" s="211"/>
      <c r="CM4795" s="211"/>
      <c r="CN4795" s="280"/>
      <c r="CO4795" s="280"/>
      <c r="CP4795" s="280"/>
      <c r="CQ4795" s="280"/>
      <c r="CR4795" s="280"/>
      <c r="CS4795" s="280"/>
      <c r="CT4795" s="280"/>
      <c r="CU4795" s="280"/>
      <c r="CV4795" s="280"/>
      <c r="CW4795" s="280"/>
      <c r="CX4795" s="280"/>
      <c r="CY4795" s="280"/>
      <c r="CZ4795" s="280"/>
      <c r="DA4795" s="280"/>
      <c r="DB4795" s="280"/>
      <c r="DC4795" s="280"/>
      <c r="DD4795" s="9"/>
      <c r="DE4795" s="9"/>
      <c r="DF4795" s="9"/>
      <c r="DG4795" s="9"/>
      <c r="DH4795" s="9"/>
      <c r="DI4795" s="9"/>
      <c r="DJ4795" s="9"/>
      <c r="DK4795" s="9"/>
      <c r="DL4795" s="9"/>
      <c r="DM4795" s="9"/>
      <c r="DN4795" s="9"/>
      <c r="DO4795" s="9"/>
      <c r="DP4795" s="9"/>
      <c r="DQ4795" s="9"/>
      <c r="DR4795" s="9"/>
      <c r="DS4795" s="9"/>
      <c r="DT4795" s="9"/>
      <c r="DU4795" s="9"/>
      <c r="DV4795" s="9"/>
      <c r="DW4795" s="9"/>
    </row>
    <row r="4796" spans="17:127" x14ac:dyDescent="0.25">
      <c r="Q4796" s="41"/>
      <c r="R4796" s="41"/>
      <c r="S4796" s="41"/>
      <c r="T4796" s="41"/>
      <c r="U4796" s="41"/>
      <c r="V4796" s="41"/>
      <c r="W4796" s="41"/>
      <c r="X4796" s="41"/>
      <c r="Y4796" s="41"/>
      <c r="Z4796" s="39"/>
      <c r="AA4796" s="39"/>
      <c r="AB4796" s="39"/>
      <c r="AC4796" s="39"/>
      <c r="AD4796" s="39"/>
      <c r="AE4796" s="39"/>
      <c r="AF4796" s="39"/>
      <c r="AG4796" s="39"/>
      <c r="AH4796" s="39"/>
      <c r="AI4796" s="39"/>
      <c r="AJ4796" s="39"/>
      <c r="AK4796" s="39"/>
      <c r="AL4796" s="39"/>
      <c r="AM4796" s="39"/>
      <c r="AN4796" s="39"/>
      <c r="AO4796" s="39"/>
      <c r="AP4796" s="39"/>
      <c r="AQ4796" s="39"/>
      <c r="AR4796" s="39"/>
      <c r="AS4796" s="39"/>
      <c r="BW4796" s="211"/>
      <c r="BX4796" s="211"/>
      <c r="BY4796" s="211"/>
      <c r="BZ4796" s="211"/>
      <c r="CA4796" s="211"/>
      <c r="CB4796" s="211"/>
      <c r="CC4796" s="211"/>
      <c r="CD4796" s="211"/>
      <c r="CE4796" s="211"/>
      <c r="CF4796" s="211"/>
      <c r="CG4796" s="211"/>
      <c r="CH4796" s="211"/>
      <c r="CI4796" s="211"/>
      <c r="CJ4796" s="211"/>
      <c r="CK4796" s="211"/>
      <c r="CL4796" s="211"/>
      <c r="CM4796" s="211"/>
      <c r="CN4796" s="280"/>
      <c r="CO4796" s="280"/>
      <c r="CP4796" s="280"/>
      <c r="CQ4796" s="280"/>
      <c r="CR4796" s="280"/>
      <c r="CS4796" s="280"/>
      <c r="CT4796" s="280"/>
      <c r="CU4796" s="280"/>
      <c r="CV4796" s="280"/>
      <c r="CW4796" s="280"/>
      <c r="CX4796" s="280"/>
      <c r="CY4796" s="280"/>
      <c r="CZ4796" s="280"/>
      <c r="DA4796" s="280"/>
      <c r="DB4796" s="280"/>
      <c r="DC4796" s="280"/>
      <c r="DD4796" s="9"/>
      <c r="DE4796" s="9"/>
      <c r="DF4796" s="9"/>
      <c r="DG4796" s="9"/>
      <c r="DH4796" s="9"/>
      <c r="DI4796" s="9"/>
      <c r="DJ4796" s="9"/>
      <c r="DK4796" s="9"/>
      <c r="DL4796" s="9"/>
      <c r="DM4796" s="9"/>
      <c r="DN4796" s="9"/>
      <c r="DO4796" s="9"/>
      <c r="DP4796" s="9"/>
      <c r="DQ4796" s="9"/>
      <c r="DR4796" s="9"/>
      <c r="DS4796" s="9"/>
      <c r="DT4796" s="9"/>
      <c r="DU4796" s="9"/>
      <c r="DV4796" s="9"/>
      <c r="DW4796" s="9"/>
    </row>
    <row r="4797" spans="17:127" x14ac:dyDescent="0.25">
      <c r="Q4797" s="41"/>
      <c r="R4797" s="41"/>
      <c r="S4797" s="41"/>
      <c r="T4797" s="41"/>
      <c r="U4797" s="41"/>
      <c r="V4797" s="41"/>
      <c r="W4797" s="41"/>
      <c r="X4797" s="41"/>
      <c r="Y4797" s="41"/>
      <c r="Z4797" s="39"/>
      <c r="AA4797" s="39"/>
      <c r="AB4797" s="39"/>
      <c r="AC4797" s="39"/>
      <c r="AD4797" s="39"/>
      <c r="AE4797" s="39"/>
      <c r="AF4797" s="39"/>
      <c r="AG4797" s="39"/>
      <c r="AH4797" s="39"/>
      <c r="AI4797" s="39"/>
      <c r="AJ4797" s="39"/>
      <c r="AK4797" s="39"/>
      <c r="AL4797" s="39"/>
      <c r="AM4797" s="39"/>
      <c r="AN4797" s="39"/>
      <c r="AO4797" s="39"/>
      <c r="AP4797" s="39"/>
      <c r="AQ4797" s="39"/>
      <c r="AR4797" s="39"/>
      <c r="AS4797" s="39"/>
      <c r="BW4797" s="211"/>
      <c r="BX4797" s="211"/>
      <c r="BY4797" s="211"/>
      <c r="BZ4797" s="211"/>
      <c r="CA4797" s="211"/>
      <c r="CB4797" s="211"/>
      <c r="CC4797" s="211"/>
      <c r="CD4797" s="211"/>
      <c r="CE4797" s="211"/>
      <c r="CF4797" s="211"/>
      <c r="CG4797" s="211"/>
      <c r="CH4797" s="211"/>
      <c r="CI4797" s="211"/>
      <c r="CJ4797" s="211"/>
      <c r="CK4797" s="211"/>
      <c r="CL4797" s="211"/>
      <c r="CM4797" s="211"/>
      <c r="CN4797" s="280"/>
      <c r="CO4797" s="280"/>
      <c r="CP4797" s="280"/>
      <c r="CQ4797" s="280"/>
      <c r="CR4797" s="280"/>
      <c r="CS4797" s="280"/>
      <c r="CT4797" s="280"/>
      <c r="CU4797" s="280"/>
      <c r="CV4797" s="280"/>
      <c r="CW4797" s="280"/>
      <c r="CX4797" s="280"/>
      <c r="CY4797" s="280"/>
      <c r="CZ4797" s="280"/>
      <c r="DA4797" s="280"/>
      <c r="DB4797" s="280"/>
      <c r="DC4797" s="280"/>
      <c r="DD4797" s="9"/>
      <c r="DE4797" s="9"/>
      <c r="DF4797" s="9"/>
      <c r="DG4797" s="9"/>
      <c r="DH4797" s="9"/>
      <c r="DI4797" s="9"/>
      <c r="DJ4797" s="9"/>
      <c r="DK4797" s="9"/>
      <c r="DL4797" s="9"/>
      <c r="DM4797" s="9"/>
      <c r="DN4797" s="9"/>
      <c r="DO4797" s="9"/>
      <c r="DP4797" s="9"/>
      <c r="DQ4797" s="9"/>
      <c r="DR4797" s="9"/>
      <c r="DS4797" s="9"/>
      <c r="DT4797" s="9"/>
      <c r="DU4797" s="9"/>
      <c r="DV4797" s="9"/>
      <c r="DW4797" s="9"/>
    </row>
    <row r="4798" spans="17:127" x14ac:dyDescent="0.25">
      <c r="Q4798" s="41"/>
      <c r="R4798" s="41"/>
      <c r="S4798" s="41"/>
      <c r="T4798" s="41"/>
      <c r="U4798" s="41"/>
      <c r="V4798" s="41"/>
      <c r="W4798" s="41"/>
      <c r="X4798" s="41"/>
      <c r="Y4798" s="41"/>
      <c r="Z4798" s="39"/>
      <c r="AA4798" s="39"/>
      <c r="AB4798" s="39"/>
      <c r="AC4798" s="39"/>
      <c r="AD4798" s="39"/>
      <c r="AE4798" s="39"/>
      <c r="AF4798" s="39"/>
      <c r="AG4798" s="39"/>
      <c r="AH4798" s="39"/>
      <c r="AI4798" s="39"/>
      <c r="AJ4798" s="39"/>
      <c r="AK4798" s="39"/>
      <c r="AL4798" s="39"/>
      <c r="AM4798" s="39"/>
      <c r="AN4798" s="39"/>
      <c r="AO4798" s="39"/>
      <c r="AP4798" s="39"/>
      <c r="AQ4798" s="39"/>
      <c r="AR4798" s="39"/>
      <c r="AS4798" s="39"/>
      <c r="BW4798" s="211"/>
      <c r="BX4798" s="211"/>
      <c r="BY4798" s="211"/>
      <c r="BZ4798" s="211"/>
      <c r="CA4798" s="211"/>
      <c r="CB4798" s="211"/>
      <c r="CC4798" s="211"/>
      <c r="CD4798" s="211"/>
      <c r="CE4798" s="211"/>
      <c r="CF4798" s="211"/>
      <c r="CG4798" s="211"/>
      <c r="CH4798" s="211"/>
      <c r="CI4798" s="211"/>
      <c r="CJ4798" s="211"/>
      <c r="CK4798" s="211"/>
      <c r="CL4798" s="211"/>
      <c r="CM4798" s="211"/>
      <c r="CN4798" s="280"/>
      <c r="CO4798" s="280"/>
      <c r="CP4798" s="280"/>
      <c r="CQ4798" s="280"/>
      <c r="CR4798" s="280"/>
      <c r="CS4798" s="280"/>
      <c r="CT4798" s="280"/>
      <c r="CU4798" s="280"/>
      <c r="CV4798" s="280"/>
      <c r="CW4798" s="280"/>
      <c r="CX4798" s="280"/>
      <c r="CY4798" s="280"/>
      <c r="CZ4798" s="280"/>
      <c r="DA4798" s="280"/>
      <c r="DB4798" s="280"/>
      <c r="DC4798" s="280"/>
      <c r="DD4798" s="9"/>
      <c r="DE4798" s="9"/>
      <c r="DF4798" s="9"/>
      <c r="DG4798" s="9"/>
      <c r="DH4798" s="9"/>
      <c r="DI4798" s="9"/>
      <c r="DJ4798" s="9"/>
      <c r="DK4798" s="9"/>
      <c r="DL4798" s="9"/>
      <c r="DM4798" s="9"/>
      <c r="DN4798" s="9"/>
      <c r="DO4798" s="9"/>
      <c r="DP4798" s="9"/>
      <c r="DQ4798" s="9"/>
      <c r="DR4798" s="9"/>
      <c r="DS4798" s="9"/>
      <c r="DT4798" s="9"/>
      <c r="DU4798" s="9"/>
      <c r="DV4798" s="9"/>
      <c r="DW4798" s="9"/>
    </row>
    <row r="4799" spans="17:127" x14ac:dyDescent="0.25">
      <c r="Q4799" s="41"/>
      <c r="R4799" s="41"/>
      <c r="S4799" s="41"/>
      <c r="T4799" s="41"/>
      <c r="U4799" s="41"/>
      <c r="V4799" s="41"/>
      <c r="W4799" s="41"/>
      <c r="X4799" s="41"/>
      <c r="Y4799" s="41"/>
      <c r="Z4799" s="39"/>
      <c r="AA4799" s="39"/>
      <c r="AB4799" s="39"/>
      <c r="AC4799" s="39"/>
      <c r="AD4799" s="39"/>
      <c r="AE4799" s="39"/>
      <c r="AF4799" s="39"/>
      <c r="AG4799" s="39"/>
      <c r="AH4799" s="39"/>
      <c r="AI4799" s="39"/>
      <c r="AJ4799" s="39"/>
      <c r="AK4799" s="39"/>
      <c r="AL4799" s="39"/>
      <c r="AM4799" s="39"/>
      <c r="AN4799" s="39"/>
      <c r="AO4799" s="39"/>
      <c r="AP4799" s="39"/>
      <c r="AQ4799" s="39"/>
      <c r="AR4799" s="39"/>
      <c r="AS4799" s="39"/>
      <c r="BW4799" s="211"/>
      <c r="BX4799" s="211"/>
      <c r="BY4799" s="211"/>
      <c r="BZ4799" s="211"/>
      <c r="CA4799" s="211"/>
      <c r="CB4799" s="211"/>
      <c r="CC4799" s="211"/>
      <c r="CD4799" s="211"/>
      <c r="CE4799" s="211"/>
      <c r="CF4799" s="211"/>
      <c r="CG4799" s="211"/>
      <c r="CH4799" s="211"/>
      <c r="CI4799" s="211"/>
      <c r="CJ4799" s="211"/>
      <c r="CK4799" s="211"/>
      <c r="CL4799" s="211"/>
      <c r="CM4799" s="211"/>
      <c r="CN4799" s="280"/>
      <c r="CO4799" s="280"/>
      <c r="CP4799" s="280"/>
      <c r="CQ4799" s="280"/>
      <c r="CR4799" s="280"/>
      <c r="CS4799" s="280"/>
      <c r="CT4799" s="280"/>
      <c r="CU4799" s="280"/>
      <c r="CV4799" s="280"/>
      <c r="CW4799" s="280"/>
      <c r="CX4799" s="280"/>
      <c r="CY4799" s="280"/>
      <c r="CZ4799" s="280"/>
      <c r="DA4799" s="280"/>
      <c r="DB4799" s="280"/>
      <c r="DC4799" s="280"/>
      <c r="DD4799" s="9"/>
      <c r="DE4799" s="9"/>
      <c r="DF4799" s="9"/>
      <c r="DG4799" s="9"/>
      <c r="DH4799" s="9"/>
      <c r="DI4799" s="9"/>
      <c r="DJ4799" s="9"/>
      <c r="DK4799" s="9"/>
      <c r="DL4799" s="9"/>
      <c r="DM4799" s="9"/>
      <c r="DN4799" s="9"/>
      <c r="DO4799" s="9"/>
      <c r="DP4799" s="9"/>
      <c r="DQ4799" s="9"/>
      <c r="DR4799" s="9"/>
      <c r="DS4799" s="9"/>
      <c r="DT4799" s="9"/>
      <c r="DU4799" s="9"/>
      <c r="DV4799" s="9"/>
      <c r="DW4799" s="9"/>
    </row>
    <row r="4800" spans="17:127" x14ac:dyDescent="0.25">
      <c r="Q4800" s="41"/>
      <c r="R4800" s="41"/>
      <c r="S4800" s="41"/>
      <c r="T4800" s="41"/>
      <c r="U4800" s="41"/>
      <c r="V4800" s="41"/>
      <c r="W4800" s="41"/>
      <c r="X4800" s="41"/>
      <c r="Y4800" s="41"/>
      <c r="Z4800" s="39"/>
      <c r="AA4800" s="39"/>
      <c r="AB4800" s="39"/>
      <c r="AC4800" s="39"/>
      <c r="AD4800" s="39"/>
      <c r="AE4800" s="39"/>
      <c r="AF4800" s="39"/>
      <c r="AG4800" s="39"/>
      <c r="AH4800" s="39"/>
      <c r="AI4800" s="39"/>
      <c r="AJ4800" s="39"/>
      <c r="AK4800" s="39"/>
      <c r="AL4800" s="39"/>
      <c r="AM4800" s="39"/>
      <c r="AN4800" s="39"/>
      <c r="AO4800" s="39"/>
      <c r="AP4800" s="39"/>
      <c r="AQ4800" s="39"/>
      <c r="AR4800" s="39"/>
      <c r="AS4800" s="39"/>
      <c r="BW4800" s="211"/>
      <c r="BX4800" s="211"/>
      <c r="BY4800" s="211"/>
      <c r="BZ4800" s="211"/>
      <c r="CA4800" s="211"/>
      <c r="CB4800" s="211"/>
      <c r="CC4800" s="211"/>
      <c r="CD4800" s="211"/>
      <c r="CE4800" s="211"/>
      <c r="CF4800" s="211"/>
      <c r="CG4800" s="211"/>
      <c r="CH4800" s="211"/>
      <c r="CI4800" s="211"/>
      <c r="CJ4800" s="211"/>
      <c r="CK4800" s="211"/>
      <c r="CL4800" s="211"/>
      <c r="CM4800" s="211"/>
      <c r="CN4800" s="280"/>
      <c r="CO4800" s="280"/>
      <c r="CP4800" s="280"/>
      <c r="CQ4800" s="280"/>
      <c r="CR4800" s="280"/>
      <c r="CS4800" s="280"/>
      <c r="CT4800" s="280"/>
      <c r="CU4800" s="280"/>
      <c r="CV4800" s="280"/>
      <c r="CW4800" s="280"/>
      <c r="CX4800" s="280"/>
      <c r="CY4800" s="280"/>
      <c r="CZ4800" s="280"/>
      <c r="DA4800" s="280"/>
      <c r="DB4800" s="280"/>
      <c r="DC4800" s="280"/>
      <c r="DD4800" s="9"/>
      <c r="DE4800" s="9"/>
      <c r="DF4800" s="9"/>
      <c r="DG4800" s="9"/>
      <c r="DH4800" s="9"/>
      <c r="DI4800" s="9"/>
      <c r="DJ4800" s="9"/>
      <c r="DK4800" s="9"/>
      <c r="DL4800" s="9"/>
      <c r="DM4800" s="9"/>
      <c r="DN4800" s="9"/>
      <c r="DO4800" s="9"/>
      <c r="DP4800" s="9"/>
      <c r="DQ4800" s="9"/>
      <c r="DR4800" s="9"/>
      <c r="DS4800" s="9"/>
      <c r="DT4800" s="9"/>
      <c r="DU4800" s="9"/>
      <c r="DV4800" s="9"/>
      <c r="DW4800" s="9"/>
    </row>
    <row r="4801" spans="17:127" x14ac:dyDescent="0.25">
      <c r="Q4801" s="41"/>
      <c r="R4801" s="41"/>
      <c r="S4801" s="41"/>
      <c r="T4801" s="41"/>
      <c r="U4801" s="41"/>
      <c r="V4801" s="41"/>
      <c r="W4801" s="41"/>
      <c r="X4801" s="41"/>
      <c r="Y4801" s="41"/>
      <c r="Z4801" s="39"/>
      <c r="AA4801" s="39"/>
      <c r="AB4801" s="39"/>
      <c r="AC4801" s="39"/>
      <c r="AD4801" s="39"/>
      <c r="AE4801" s="39"/>
      <c r="AF4801" s="39"/>
      <c r="AG4801" s="39"/>
      <c r="AH4801" s="39"/>
      <c r="AI4801" s="39"/>
      <c r="AJ4801" s="39"/>
      <c r="AK4801" s="39"/>
      <c r="AL4801" s="39"/>
      <c r="AM4801" s="39"/>
      <c r="AN4801" s="39"/>
      <c r="AO4801" s="39"/>
      <c r="AP4801" s="39"/>
      <c r="AQ4801" s="39"/>
      <c r="AR4801" s="39"/>
      <c r="AS4801" s="39"/>
      <c r="BW4801" s="211"/>
      <c r="BX4801" s="211"/>
      <c r="BY4801" s="211"/>
      <c r="BZ4801" s="211"/>
      <c r="CA4801" s="211"/>
      <c r="CB4801" s="211"/>
      <c r="CC4801" s="211"/>
      <c r="CD4801" s="211"/>
      <c r="CE4801" s="211"/>
      <c r="CF4801" s="211"/>
      <c r="CG4801" s="211"/>
      <c r="CH4801" s="211"/>
      <c r="CI4801" s="211"/>
      <c r="CJ4801" s="211"/>
      <c r="CK4801" s="211"/>
      <c r="CL4801" s="211"/>
      <c r="CM4801" s="211"/>
      <c r="CN4801" s="280"/>
      <c r="CO4801" s="280"/>
      <c r="CP4801" s="280"/>
      <c r="CQ4801" s="280"/>
      <c r="CR4801" s="280"/>
      <c r="CS4801" s="280"/>
      <c r="CT4801" s="280"/>
      <c r="CU4801" s="280"/>
      <c r="CV4801" s="280"/>
      <c r="CW4801" s="280"/>
      <c r="CX4801" s="280"/>
      <c r="CY4801" s="280"/>
      <c r="CZ4801" s="280"/>
      <c r="DA4801" s="280"/>
      <c r="DB4801" s="280"/>
      <c r="DC4801" s="280"/>
      <c r="DD4801" s="9"/>
      <c r="DE4801" s="9"/>
      <c r="DF4801" s="9"/>
      <c r="DG4801" s="9"/>
      <c r="DH4801" s="9"/>
      <c r="DI4801" s="9"/>
      <c r="DJ4801" s="9"/>
      <c r="DK4801" s="9"/>
      <c r="DL4801" s="9"/>
      <c r="DM4801" s="9"/>
      <c r="DN4801" s="9"/>
      <c r="DO4801" s="9"/>
      <c r="DP4801" s="9"/>
      <c r="DQ4801" s="9"/>
      <c r="DR4801" s="9"/>
      <c r="DS4801" s="9"/>
      <c r="DT4801" s="9"/>
      <c r="DU4801" s="9"/>
      <c r="DV4801" s="9"/>
      <c r="DW4801" s="9"/>
    </row>
    <row r="4802" spans="17:127" x14ac:dyDescent="0.25">
      <c r="Q4802" s="41"/>
      <c r="R4802" s="41"/>
      <c r="S4802" s="41"/>
      <c r="T4802" s="41"/>
      <c r="U4802" s="41"/>
      <c r="V4802" s="41"/>
      <c r="W4802" s="41"/>
      <c r="X4802" s="41"/>
      <c r="Y4802" s="41"/>
      <c r="Z4802" s="39"/>
      <c r="AA4802" s="39"/>
      <c r="AB4802" s="39"/>
      <c r="AC4802" s="39"/>
      <c r="AD4802" s="39"/>
      <c r="AE4802" s="39"/>
      <c r="AF4802" s="39"/>
      <c r="AG4802" s="39"/>
      <c r="AH4802" s="39"/>
      <c r="AI4802" s="39"/>
      <c r="AJ4802" s="39"/>
      <c r="AK4802" s="39"/>
      <c r="AL4802" s="39"/>
      <c r="AM4802" s="39"/>
      <c r="AN4802" s="39"/>
      <c r="AO4802" s="39"/>
      <c r="AP4802" s="39"/>
      <c r="AQ4802" s="39"/>
      <c r="AR4802" s="39"/>
      <c r="AS4802" s="39"/>
      <c r="BW4802" s="211"/>
      <c r="BX4802" s="211"/>
      <c r="BY4802" s="211"/>
      <c r="BZ4802" s="211"/>
      <c r="CA4802" s="211"/>
      <c r="CB4802" s="211"/>
      <c r="CC4802" s="211"/>
      <c r="CD4802" s="211"/>
      <c r="CE4802" s="211"/>
      <c r="CF4802" s="211"/>
      <c r="CG4802" s="211"/>
      <c r="CH4802" s="211"/>
      <c r="CI4802" s="211"/>
      <c r="CJ4802" s="211"/>
      <c r="CK4802" s="211"/>
      <c r="CL4802" s="211"/>
      <c r="CM4802" s="211"/>
      <c r="CN4802" s="280"/>
      <c r="CO4802" s="280"/>
      <c r="CP4802" s="280"/>
      <c r="CQ4802" s="280"/>
      <c r="CR4802" s="280"/>
      <c r="CS4802" s="280"/>
      <c r="CT4802" s="280"/>
      <c r="CU4802" s="280"/>
      <c r="CV4802" s="280"/>
      <c r="CW4802" s="280"/>
      <c r="CX4802" s="280"/>
      <c r="CY4802" s="280"/>
      <c r="CZ4802" s="280"/>
      <c r="DA4802" s="280"/>
      <c r="DB4802" s="280"/>
      <c r="DC4802" s="280"/>
      <c r="DD4802" s="9"/>
      <c r="DE4802" s="9"/>
      <c r="DF4802" s="9"/>
      <c r="DG4802" s="9"/>
      <c r="DH4802" s="9"/>
      <c r="DI4802" s="9"/>
      <c r="DJ4802" s="9"/>
      <c r="DK4802" s="9"/>
      <c r="DL4802" s="9"/>
      <c r="DM4802" s="9"/>
      <c r="DN4802" s="9"/>
      <c r="DO4802" s="9"/>
      <c r="DP4802" s="9"/>
      <c r="DQ4802" s="9"/>
      <c r="DR4802" s="9"/>
      <c r="DS4802" s="9"/>
      <c r="DT4802" s="9"/>
      <c r="DU4802" s="9"/>
      <c r="DV4802" s="9"/>
      <c r="DW4802" s="9"/>
    </row>
    <row r="4803" spans="17:127" x14ac:dyDescent="0.25">
      <c r="Q4803" s="41"/>
      <c r="R4803" s="41"/>
      <c r="S4803" s="41"/>
      <c r="T4803" s="41"/>
      <c r="U4803" s="41"/>
      <c r="V4803" s="41"/>
      <c r="W4803" s="41"/>
      <c r="X4803" s="41"/>
      <c r="Y4803" s="41"/>
      <c r="Z4803" s="39"/>
      <c r="AA4803" s="39"/>
      <c r="AB4803" s="39"/>
      <c r="AC4803" s="39"/>
      <c r="AD4803" s="39"/>
      <c r="AE4803" s="39"/>
      <c r="AF4803" s="39"/>
      <c r="AG4803" s="39"/>
      <c r="AH4803" s="39"/>
      <c r="AI4803" s="39"/>
      <c r="AJ4803" s="39"/>
      <c r="AK4803" s="39"/>
      <c r="AL4803" s="39"/>
      <c r="AM4803" s="39"/>
      <c r="AN4803" s="39"/>
      <c r="AO4803" s="39"/>
      <c r="AP4803" s="39"/>
      <c r="AQ4803" s="39"/>
      <c r="AR4803" s="39"/>
      <c r="AS4803" s="39"/>
      <c r="BW4803" s="211"/>
      <c r="BX4803" s="211"/>
      <c r="BY4803" s="211"/>
      <c r="BZ4803" s="211"/>
      <c r="CA4803" s="211"/>
      <c r="CB4803" s="211"/>
      <c r="CC4803" s="211"/>
      <c r="CD4803" s="211"/>
      <c r="CE4803" s="211"/>
      <c r="CF4803" s="211"/>
      <c r="CG4803" s="211"/>
      <c r="CH4803" s="211"/>
      <c r="CI4803" s="211"/>
      <c r="CJ4803" s="211"/>
      <c r="CK4803" s="211"/>
      <c r="CL4803" s="211"/>
      <c r="CM4803" s="211"/>
      <c r="CN4803" s="280"/>
      <c r="CO4803" s="280"/>
      <c r="CP4803" s="280"/>
      <c r="CQ4803" s="280"/>
      <c r="CR4803" s="280"/>
      <c r="CS4803" s="280"/>
      <c r="CT4803" s="280"/>
      <c r="CU4803" s="280"/>
      <c r="CV4803" s="280"/>
      <c r="CW4803" s="280"/>
      <c r="CX4803" s="280"/>
      <c r="CY4803" s="280"/>
      <c r="CZ4803" s="280"/>
      <c r="DA4803" s="280"/>
      <c r="DB4803" s="280"/>
      <c r="DC4803" s="280"/>
      <c r="DD4803" s="9"/>
      <c r="DE4803" s="9"/>
      <c r="DF4803" s="9"/>
      <c r="DG4803" s="9"/>
      <c r="DH4803" s="9"/>
      <c r="DI4803" s="9"/>
      <c r="DJ4803" s="9"/>
      <c r="DK4803" s="9"/>
      <c r="DL4803" s="9"/>
      <c r="DM4803" s="9"/>
      <c r="DN4803" s="9"/>
      <c r="DO4803" s="9"/>
      <c r="DP4803" s="9"/>
      <c r="DQ4803" s="9"/>
      <c r="DR4803" s="9"/>
      <c r="DS4803" s="9"/>
      <c r="DT4803" s="9"/>
      <c r="DU4803" s="9"/>
      <c r="DV4803" s="9"/>
      <c r="DW4803" s="9"/>
    </row>
    <row r="4804" spans="17:127" x14ac:dyDescent="0.25">
      <c r="Q4804" s="41"/>
      <c r="R4804" s="41"/>
      <c r="S4804" s="41"/>
      <c r="T4804" s="41"/>
      <c r="U4804" s="41"/>
      <c r="V4804" s="41"/>
      <c r="W4804" s="41"/>
      <c r="X4804" s="41"/>
      <c r="Y4804" s="41"/>
      <c r="Z4804" s="39"/>
      <c r="AA4804" s="39"/>
      <c r="AB4804" s="39"/>
      <c r="AC4804" s="39"/>
      <c r="AD4804" s="39"/>
      <c r="AE4804" s="39"/>
      <c r="AF4804" s="39"/>
      <c r="AG4804" s="39"/>
      <c r="AH4804" s="39"/>
      <c r="AI4804" s="39"/>
      <c r="AJ4804" s="39"/>
      <c r="AK4804" s="39"/>
      <c r="AL4804" s="39"/>
      <c r="AM4804" s="39"/>
      <c r="AN4804" s="39"/>
      <c r="AO4804" s="39"/>
      <c r="AP4804" s="39"/>
      <c r="AQ4804" s="39"/>
      <c r="AR4804" s="39"/>
      <c r="AS4804" s="39"/>
      <c r="BW4804" s="211"/>
      <c r="BX4804" s="211"/>
      <c r="BY4804" s="211"/>
      <c r="BZ4804" s="211"/>
      <c r="CA4804" s="211"/>
      <c r="CB4804" s="211"/>
      <c r="CC4804" s="211"/>
      <c r="CD4804" s="211"/>
      <c r="CE4804" s="211"/>
      <c r="CF4804" s="211"/>
      <c r="CG4804" s="211"/>
      <c r="CH4804" s="211"/>
      <c r="CI4804" s="211"/>
      <c r="CJ4804" s="211"/>
      <c r="CK4804" s="211"/>
      <c r="CL4804" s="211"/>
      <c r="CM4804" s="211"/>
      <c r="CN4804" s="280"/>
      <c r="CO4804" s="280"/>
      <c r="CP4804" s="280"/>
      <c r="CQ4804" s="280"/>
      <c r="CR4804" s="280"/>
      <c r="CS4804" s="280"/>
      <c r="CT4804" s="280"/>
      <c r="CU4804" s="280"/>
      <c r="CV4804" s="280"/>
      <c r="CW4804" s="280"/>
      <c r="CX4804" s="280"/>
      <c r="CY4804" s="280"/>
      <c r="CZ4804" s="280"/>
      <c r="DA4804" s="280"/>
      <c r="DB4804" s="280"/>
      <c r="DC4804" s="280"/>
      <c r="DD4804" s="9"/>
      <c r="DE4804" s="9"/>
      <c r="DF4804" s="9"/>
      <c r="DG4804" s="9"/>
      <c r="DH4804" s="9"/>
      <c r="DI4804" s="9"/>
      <c r="DJ4804" s="9"/>
      <c r="DK4804" s="9"/>
      <c r="DL4804" s="9"/>
      <c r="DM4804" s="9"/>
      <c r="DN4804" s="9"/>
      <c r="DO4804" s="9"/>
      <c r="DP4804" s="9"/>
      <c r="DQ4804" s="9"/>
      <c r="DR4804" s="9"/>
      <c r="DS4804" s="9"/>
      <c r="DT4804" s="9"/>
      <c r="DU4804" s="9"/>
      <c r="DV4804" s="9"/>
      <c r="DW4804" s="9"/>
    </row>
    <row r="4805" spans="17:127" x14ac:dyDescent="0.25">
      <c r="Q4805" s="41"/>
      <c r="R4805" s="41"/>
      <c r="S4805" s="41"/>
      <c r="T4805" s="41"/>
      <c r="U4805" s="41"/>
      <c r="V4805" s="41"/>
      <c r="W4805" s="41"/>
      <c r="X4805" s="41"/>
      <c r="Y4805" s="41"/>
      <c r="Z4805" s="39"/>
      <c r="AA4805" s="39"/>
      <c r="AB4805" s="39"/>
      <c r="AC4805" s="39"/>
      <c r="AD4805" s="39"/>
      <c r="AE4805" s="39"/>
      <c r="AF4805" s="39"/>
      <c r="AG4805" s="39"/>
      <c r="AH4805" s="39"/>
      <c r="AI4805" s="39"/>
      <c r="AJ4805" s="39"/>
      <c r="AK4805" s="39"/>
      <c r="AL4805" s="39"/>
      <c r="AM4805" s="39"/>
      <c r="AN4805" s="39"/>
      <c r="AO4805" s="39"/>
      <c r="AP4805" s="39"/>
      <c r="AQ4805" s="39"/>
      <c r="AR4805" s="39"/>
      <c r="AS4805" s="39"/>
      <c r="BW4805" s="211"/>
      <c r="BX4805" s="211"/>
      <c r="BY4805" s="211"/>
      <c r="BZ4805" s="211"/>
      <c r="CA4805" s="211"/>
      <c r="CB4805" s="211"/>
      <c r="CC4805" s="211"/>
      <c r="CD4805" s="211"/>
      <c r="CE4805" s="211"/>
      <c r="CF4805" s="211"/>
      <c r="CG4805" s="211"/>
      <c r="CH4805" s="211"/>
      <c r="CI4805" s="211"/>
      <c r="CJ4805" s="211"/>
      <c r="CK4805" s="211"/>
      <c r="CL4805" s="211"/>
      <c r="CM4805" s="211"/>
      <c r="CN4805" s="280"/>
      <c r="CO4805" s="280"/>
      <c r="CP4805" s="280"/>
      <c r="CQ4805" s="280"/>
      <c r="CR4805" s="280"/>
      <c r="CS4805" s="280"/>
      <c r="CT4805" s="280"/>
      <c r="CU4805" s="280"/>
      <c r="CV4805" s="280"/>
      <c r="CW4805" s="280"/>
      <c r="CX4805" s="280"/>
      <c r="CY4805" s="280"/>
      <c r="CZ4805" s="280"/>
      <c r="DA4805" s="280"/>
      <c r="DB4805" s="280"/>
      <c r="DC4805" s="280"/>
      <c r="DD4805" s="9"/>
      <c r="DE4805" s="9"/>
      <c r="DF4805" s="9"/>
      <c r="DG4805" s="9"/>
      <c r="DH4805" s="9"/>
      <c r="DI4805" s="9"/>
      <c r="DJ4805" s="9"/>
      <c r="DK4805" s="9"/>
      <c r="DL4805" s="9"/>
      <c r="DM4805" s="9"/>
      <c r="DN4805" s="9"/>
      <c r="DO4805" s="9"/>
      <c r="DP4805" s="9"/>
      <c r="DQ4805" s="9"/>
      <c r="DR4805" s="9"/>
      <c r="DS4805" s="9"/>
      <c r="DT4805" s="9"/>
      <c r="DU4805" s="9"/>
      <c r="DV4805" s="9"/>
      <c r="DW4805" s="9"/>
    </row>
    <row r="4806" spans="17:127" x14ac:dyDescent="0.25">
      <c r="Q4806" s="41"/>
      <c r="R4806" s="41"/>
      <c r="S4806" s="41"/>
      <c r="T4806" s="41"/>
      <c r="U4806" s="41"/>
      <c r="V4806" s="41"/>
      <c r="W4806" s="41"/>
      <c r="X4806" s="41"/>
      <c r="Y4806" s="41"/>
      <c r="Z4806" s="39"/>
      <c r="AA4806" s="39"/>
      <c r="AB4806" s="39"/>
      <c r="AC4806" s="39"/>
      <c r="AD4806" s="39"/>
      <c r="AE4806" s="39"/>
      <c r="AF4806" s="39"/>
      <c r="AG4806" s="39"/>
      <c r="AH4806" s="39"/>
      <c r="AI4806" s="39"/>
      <c r="AJ4806" s="39"/>
      <c r="AK4806" s="39"/>
      <c r="AL4806" s="39"/>
      <c r="AM4806" s="39"/>
      <c r="AN4806" s="39"/>
      <c r="AO4806" s="39"/>
      <c r="AP4806" s="39"/>
      <c r="AQ4806" s="39"/>
      <c r="AR4806" s="39"/>
      <c r="AS4806" s="39"/>
      <c r="BW4806" s="211"/>
      <c r="BX4806" s="211"/>
      <c r="BY4806" s="211"/>
      <c r="BZ4806" s="211"/>
      <c r="CA4806" s="211"/>
      <c r="CB4806" s="211"/>
      <c r="CC4806" s="211"/>
      <c r="CD4806" s="211"/>
      <c r="CE4806" s="211"/>
      <c r="CF4806" s="211"/>
      <c r="CG4806" s="211"/>
      <c r="CH4806" s="211"/>
      <c r="CI4806" s="211"/>
      <c r="CJ4806" s="211"/>
      <c r="CK4806" s="211"/>
      <c r="CL4806" s="211"/>
      <c r="CM4806" s="211"/>
      <c r="CN4806" s="280"/>
      <c r="CO4806" s="280"/>
      <c r="CP4806" s="280"/>
      <c r="CQ4806" s="280"/>
      <c r="CR4806" s="280"/>
      <c r="CS4806" s="280"/>
      <c r="CT4806" s="280"/>
      <c r="CU4806" s="280"/>
      <c r="CV4806" s="280"/>
      <c r="CW4806" s="280"/>
      <c r="CX4806" s="280"/>
      <c r="CY4806" s="280"/>
      <c r="CZ4806" s="280"/>
      <c r="DA4806" s="280"/>
      <c r="DB4806" s="280"/>
      <c r="DC4806" s="280"/>
      <c r="DD4806" s="9"/>
      <c r="DE4806" s="9"/>
      <c r="DF4806" s="9"/>
      <c r="DG4806" s="9"/>
      <c r="DH4806" s="9"/>
      <c r="DI4806" s="9"/>
      <c r="DJ4806" s="9"/>
      <c r="DK4806" s="9"/>
      <c r="DL4806" s="9"/>
      <c r="DM4806" s="9"/>
      <c r="DN4806" s="9"/>
      <c r="DO4806" s="9"/>
      <c r="DP4806" s="9"/>
      <c r="DQ4806" s="9"/>
      <c r="DR4806" s="9"/>
      <c r="DS4806" s="9"/>
      <c r="DT4806" s="9"/>
      <c r="DU4806" s="9"/>
      <c r="DV4806" s="9"/>
      <c r="DW4806" s="9"/>
    </row>
    <row r="4807" spans="17:127" x14ac:dyDescent="0.25">
      <c r="Q4807" s="41"/>
      <c r="R4807" s="41"/>
      <c r="S4807" s="41"/>
      <c r="T4807" s="41"/>
      <c r="U4807" s="41"/>
      <c r="V4807" s="41"/>
      <c r="W4807" s="41"/>
      <c r="X4807" s="41"/>
      <c r="Y4807" s="41"/>
      <c r="Z4807" s="39"/>
      <c r="AA4807" s="39"/>
      <c r="AB4807" s="39"/>
      <c r="AC4807" s="39"/>
      <c r="AD4807" s="39"/>
      <c r="AE4807" s="39"/>
      <c r="AF4807" s="39"/>
      <c r="AG4807" s="39"/>
      <c r="AH4807" s="39"/>
      <c r="AI4807" s="39"/>
      <c r="AJ4807" s="39"/>
      <c r="AK4807" s="39"/>
      <c r="AL4807" s="39"/>
      <c r="AM4807" s="39"/>
      <c r="AN4807" s="39"/>
      <c r="AO4807" s="39"/>
      <c r="AP4807" s="39"/>
      <c r="AQ4807" s="39"/>
      <c r="AR4807" s="39"/>
      <c r="AS4807" s="39"/>
      <c r="BW4807" s="211"/>
      <c r="BX4807" s="211"/>
      <c r="BY4807" s="211"/>
      <c r="BZ4807" s="211"/>
      <c r="CA4807" s="211"/>
      <c r="CB4807" s="211"/>
      <c r="CC4807" s="211"/>
      <c r="CD4807" s="211"/>
      <c r="CE4807" s="211"/>
      <c r="CF4807" s="211"/>
      <c r="CG4807" s="211"/>
      <c r="CH4807" s="211"/>
      <c r="CI4807" s="211"/>
      <c r="CJ4807" s="211"/>
      <c r="CK4807" s="211"/>
      <c r="CL4807" s="211"/>
      <c r="CM4807" s="211"/>
      <c r="CN4807" s="280"/>
      <c r="CO4807" s="280"/>
      <c r="CP4807" s="280"/>
      <c r="CQ4807" s="280"/>
      <c r="CR4807" s="280"/>
      <c r="CS4807" s="280"/>
      <c r="CT4807" s="280"/>
      <c r="CU4807" s="280"/>
      <c r="CV4807" s="280"/>
      <c r="CW4807" s="280"/>
      <c r="CX4807" s="280"/>
      <c r="CY4807" s="280"/>
      <c r="CZ4807" s="280"/>
      <c r="DA4807" s="280"/>
      <c r="DB4807" s="280"/>
      <c r="DC4807" s="280"/>
      <c r="DD4807" s="9"/>
      <c r="DE4807" s="9"/>
      <c r="DF4807" s="9"/>
      <c r="DG4807" s="9"/>
      <c r="DH4807" s="9"/>
      <c r="DI4807" s="9"/>
      <c r="DJ4807" s="9"/>
      <c r="DK4807" s="9"/>
      <c r="DL4807" s="9"/>
      <c r="DM4807" s="9"/>
      <c r="DN4807" s="9"/>
      <c r="DO4807" s="9"/>
      <c r="DP4807" s="9"/>
      <c r="DQ4807" s="9"/>
      <c r="DR4807" s="9"/>
      <c r="DS4807" s="9"/>
      <c r="DT4807" s="9"/>
      <c r="DU4807" s="9"/>
      <c r="DV4807" s="9"/>
      <c r="DW4807" s="9"/>
    </row>
    <row r="4808" spans="17:127" x14ac:dyDescent="0.25">
      <c r="Q4808" s="41"/>
      <c r="R4808" s="41"/>
      <c r="S4808" s="41"/>
      <c r="T4808" s="41"/>
      <c r="U4808" s="41"/>
      <c r="V4808" s="41"/>
      <c r="W4808" s="41"/>
      <c r="X4808" s="41"/>
      <c r="Y4808" s="41"/>
      <c r="Z4808" s="39"/>
      <c r="AA4808" s="39"/>
      <c r="AB4808" s="39"/>
      <c r="AC4808" s="39"/>
      <c r="AD4808" s="39"/>
      <c r="AE4808" s="39"/>
      <c r="AF4808" s="39"/>
      <c r="AG4808" s="39"/>
      <c r="AH4808" s="39"/>
      <c r="AI4808" s="39"/>
      <c r="AJ4808" s="39"/>
      <c r="AK4808" s="39"/>
      <c r="AL4808" s="39"/>
      <c r="AM4808" s="39"/>
      <c r="AN4808" s="39"/>
      <c r="AO4808" s="39"/>
      <c r="AP4808" s="39"/>
      <c r="AQ4808" s="39"/>
      <c r="AR4808" s="39"/>
      <c r="AS4808" s="39"/>
      <c r="BW4808" s="211"/>
      <c r="BX4808" s="211"/>
      <c r="BY4808" s="211"/>
      <c r="BZ4808" s="211"/>
      <c r="CA4808" s="211"/>
      <c r="CB4808" s="211"/>
      <c r="CC4808" s="211"/>
      <c r="CD4808" s="211"/>
      <c r="CE4808" s="211"/>
      <c r="CF4808" s="211"/>
      <c r="CG4808" s="211"/>
      <c r="CH4808" s="211"/>
      <c r="CI4808" s="211"/>
      <c r="CJ4808" s="211"/>
      <c r="CK4808" s="211"/>
      <c r="CL4808" s="211"/>
      <c r="CM4808" s="211"/>
      <c r="CN4808" s="280"/>
      <c r="CO4808" s="280"/>
      <c r="CP4808" s="280"/>
      <c r="CQ4808" s="280"/>
      <c r="CR4808" s="280"/>
      <c r="CS4808" s="280"/>
      <c r="CT4808" s="280"/>
      <c r="CU4808" s="280"/>
      <c r="CV4808" s="280"/>
      <c r="CW4808" s="280"/>
      <c r="CX4808" s="280"/>
      <c r="CY4808" s="280"/>
      <c r="CZ4808" s="280"/>
      <c r="DA4808" s="280"/>
      <c r="DB4808" s="280"/>
      <c r="DC4808" s="280"/>
      <c r="DD4808" s="9"/>
      <c r="DE4808" s="9"/>
      <c r="DF4808" s="9"/>
      <c r="DG4808" s="9"/>
      <c r="DH4808" s="9"/>
      <c r="DI4808" s="9"/>
      <c r="DJ4808" s="9"/>
      <c r="DK4808" s="9"/>
      <c r="DL4808" s="9"/>
      <c r="DM4808" s="9"/>
      <c r="DN4808" s="9"/>
      <c r="DO4808" s="9"/>
      <c r="DP4808" s="9"/>
      <c r="DQ4808" s="9"/>
      <c r="DR4808" s="9"/>
      <c r="DS4808" s="9"/>
      <c r="DT4808" s="9"/>
      <c r="DU4808" s="9"/>
      <c r="DV4808" s="9"/>
      <c r="DW4808" s="9"/>
    </row>
    <row r="4809" spans="17:127" x14ac:dyDescent="0.25">
      <c r="Q4809" s="41"/>
      <c r="R4809" s="41"/>
      <c r="S4809" s="41"/>
      <c r="T4809" s="41"/>
      <c r="U4809" s="41"/>
      <c r="V4809" s="41"/>
      <c r="W4809" s="41"/>
      <c r="X4809" s="41"/>
      <c r="Y4809" s="41"/>
      <c r="Z4809" s="39"/>
      <c r="AA4809" s="39"/>
      <c r="AB4809" s="39"/>
      <c r="AC4809" s="39"/>
      <c r="AD4809" s="39"/>
      <c r="AE4809" s="39"/>
      <c r="AF4809" s="39"/>
      <c r="AG4809" s="39"/>
      <c r="AH4809" s="39"/>
      <c r="AI4809" s="39"/>
      <c r="AJ4809" s="39"/>
      <c r="AK4809" s="39"/>
      <c r="AL4809" s="39"/>
      <c r="AM4809" s="39"/>
      <c r="AN4809" s="39"/>
      <c r="AO4809" s="39"/>
      <c r="AP4809" s="39"/>
      <c r="AQ4809" s="39"/>
      <c r="AR4809" s="39"/>
      <c r="AS4809" s="39"/>
      <c r="BW4809" s="211"/>
      <c r="BX4809" s="211"/>
      <c r="BY4809" s="211"/>
      <c r="BZ4809" s="211"/>
      <c r="CA4809" s="211"/>
      <c r="CB4809" s="211"/>
      <c r="CC4809" s="211"/>
      <c r="CD4809" s="211"/>
      <c r="CE4809" s="211"/>
      <c r="CF4809" s="211"/>
      <c r="CG4809" s="211"/>
      <c r="CH4809" s="211"/>
      <c r="CI4809" s="211"/>
      <c r="CJ4809" s="211"/>
      <c r="CK4809" s="211"/>
      <c r="CL4809" s="211"/>
      <c r="CM4809" s="211"/>
      <c r="CN4809" s="280"/>
      <c r="CO4809" s="280"/>
      <c r="CP4809" s="280"/>
      <c r="CQ4809" s="280"/>
      <c r="CR4809" s="280"/>
      <c r="CS4809" s="280"/>
      <c r="CT4809" s="280"/>
      <c r="CU4809" s="280"/>
      <c r="CV4809" s="280"/>
      <c r="CW4809" s="280"/>
      <c r="CX4809" s="280"/>
      <c r="CY4809" s="280"/>
      <c r="CZ4809" s="280"/>
      <c r="DA4809" s="280"/>
      <c r="DB4809" s="280"/>
      <c r="DC4809" s="280"/>
      <c r="DD4809" s="9"/>
      <c r="DE4809" s="9"/>
      <c r="DF4809" s="9"/>
      <c r="DG4809" s="9"/>
      <c r="DH4809" s="9"/>
      <c r="DI4809" s="9"/>
      <c r="DJ4809" s="9"/>
      <c r="DK4809" s="9"/>
      <c r="DL4809" s="9"/>
      <c r="DM4809" s="9"/>
      <c r="DN4809" s="9"/>
      <c r="DO4809" s="9"/>
      <c r="DP4809" s="9"/>
      <c r="DQ4809" s="9"/>
      <c r="DR4809" s="9"/>
      <c r="DS4809" s="9"/>
      <c r="DT4809" s="9"/>
      <c r="DU4809" s="9"/>
      <c r="DV4809" s="9"/>
      <c r="DW4809" s="9"/>
    </row>
    <row r="4810" spans="17:127" x14ac:dyDescent="0.25">
      <c r="Q4810" s="41"/>
      <c r="R4810" s="41"/>
      <c r="S4810" s="41"/>
      <c r="T4810" s="41"/>
      <c r="U4810" s="41"/>
      <c r="V4810" s="41"/>
      <c r="W4810" s="41"/>
      <c r="X4810" s="41"/>
      <c r="Y4810" s="41"/>
      <c r="Z4810" s="39"/>
      <c r="AA4810" s="39"/>
      <c r="AB4810" s="39"/>
      <c r="AC4810" s="39"/>
      <c r="AD4810" s="39"/>
      <c r="AE4810" s="39"/>
      <c r="AF4810" s="39"/>
      <c r="AG4810" s="39"/>
      <c r="AH4810" s="39"/>
      <c r="AI4810" s="39"/>
      <c r="AJ4810" s="39"/>
      <c r="AK4810" s="39"/>
      <c r="AL4810" s="39"/>
      <c r="AM4810" s="39"/>
      <c r="AN4810" s="39"/>
      <c r="AO4810" s="39"/>
      <c r="AP4810" s="39"/>
      <c r="AQ4810" s="39"/>
      <c r="AR4810" s="39"/>
      <c r="AS4810" s="39"/>
      <c r="BW4810" s="211"/>
      <c r="BX4810" s="211"/>
      <c r="BY4810" s="211"/>
      <c r="BZ4810" s="211"/>
      <c r="CA4810" s="211"/>
      <c r="CB4810" s="211"/>
      <c r="CC4810" s="211"/>
      <c r="CD4810" s="211"/>
      <c r="CE4810" s="211"/>
      <c r="CF4810" s="211"/>
      <c r="CG4810" s="211"/>
      <c r="CH4810" s="211"/>
      <c r="CI4810" s="211"/>
      <c r="CJ4810" s="211"/>
      <c r="CK4810" s="211"/>
      <c r="CL4810" s="211"/>
      <c r="CM4810" s="211"/>
      <c r="CN4810" s="280"/>
      <c r="CO4810" s="280"/>
      <c r="CP4810" s="280"/>
      <c r="CQ4810" s="280"/>
      <c r="CR4810" s="280"/>
      <c r="CS4810" s="280"/>
      <c r="CT4810" s="280"/>
      <c r="CU4810" s="280"/>
      <c r="CV4810" s="280"/>
      <c r="CW4810" s="280"/>
      <c r="CX4810" s="280"/>
      <c r="CY4810" s="280"/>
      <c r="CZ4810" s="280"/>
      <c r="DA4810" s="280"/>
      <c r="DB4810" s="280"/>
      <c r="DC4810" s="280"/>
      <c r="DD4810" s="9"/>
      <c r="DE4810" s="9"/>
      <c r="DF4810" s="9"/>
      <c r="DG4810" s="9"/>
      <c r="DH4810" s="9"/>
      <c r="DI4810" s="9"/>
      <c r="DJ4810" s="9"/>
      <c r="DK4810" s="9"/>
      <c r="DL4810" s="9"/>
      <c r="DM4810" s="9"/>
      <c r="DN4810" s="9"/>
      <c r="DO4810" s="9"/>
      <c r="DP4810" s="9"/>
      <c r="DQ4810" s="9"/>
      <c r="DR4810" s="9"/>
      <c r="DS4810" s="9"/>
      <c r="DT4810" s="9"/>
      <c r="DU4810" s="9"/>
      <c r="DV4810" s="9"/>
      <c r="DW4810" s="9"/>
    </row>
    <row r="4811" spans="17:127" x14ac:dyDescent="0.25">
      <c r="Q4811" s="41"/>
      <c r="R4811" s="41"/>
      <c r="S4811" s="41"/>
      <c r="T4811" s="41"/>
      <c r="U4811" s="41"/>
      <c r="V4811" s="41"/>
      <c r="W4811" s="41"/>
      <c r="X4811" s="41"/>
      <c r="Y4811" s="41"/>
      <c r="Z4811" s="39"/>
      <c r="AA4811" s="39"/>
      <c r="AB4811" s="39"/>
      <c r="AC4811" s="39"/>
      <c r="AD4811" s="39"/>
      <c r="AE4811" s="39"/>
      <c r="AF4811" s="39"/>
      <c r="AG4811" s="39"/>
      <c r="AH4811" s="39"/>
      <c r="AI4811" s="39"/>
      <c r="AJ4811" s="39"/>
      <c r="AK4811" s="39"/>
      <c r="AL4811" s="39"/>
      <c r="AM4811" s="39"/>
      <c r="AN4811" s="39"/>
      <c r="AO4811" s="39"/>
      <c r="AP4811" s="39"/>
      <c r="AQ4811" s="39"/>
      <c r="AR4811" s="39"/>
      <c r="AS4811" s="39"/>
      <c r="BW4811" s="211"/>
      <c r="BX4811" s="211"/>
      <c r="BY4811" s="211"/>
      <c r="BZ4811" s="211"/>
      <c r="CA4811" s="211"/>
      <c r="CB4811" s="211"/>
      <c r="CC4811" s="211"/>
      <c r="CD4811" s="211"/>
      <c r="CE4811" s="211"/>
      <c r="CF4811" s="211"/>
      <c r="CG4811" s="211"/>
      <c r="CH4811" s="211"/>
      <c r="CI4811" s="211"/>
      <c r="CJ4811" s="211"/>
      <c r="CK4811" s="211"/>
      <c r="CL4811" s="211"/>
      <c r="CM4811" s="211"/>
      <c r="CN4811" s="280"/>
      <c r="CO4811" s="280"/>
      <c r="CP4811" s="280"/>
      <c r="CQ4811" s="280"/>
      <c r="CR4811" s="280"/>
      <c r="CS4811" s="280"/>
      <c r="CT4811" s="280"/>
      <c r="CU4811" s="280"/>
      <c r="CV4811" s="280"/>
      <c r="CW4811" s="280"/>
      <c r="CX4811" s="280"/>
      <c r="CY4811" s="280"/>
      <c r="CZ4811" s="280"/>
      <c r="DA4811" s="280"/>
      <c r="DB4811" s="280"/>
      <c r="DC4811" s="280"/>
      <c r="DD4811" s="9"/>
      <c r="DE4811" s="9"/>
      <c r="DF4811" s="9"/>
      <c r="DG4811" s="9"/>
      <c r="DH4811" s="9"/>
      <c r="DI4811" s="9"/>
      <c r="DJ4811" s="9"/>
      <c r="DK4811" s="9"/>
      <c r="DL4811" s="9"/>
      <c r="DM4811" s="9"/>
      <c r="DN4811" s="9"/>
      <c r="DO4811" s="9"/>
      <c r="DP4811" s="9"/>
      <c r="DQ4811" s="9"/>
      <c r="DR4811" s="9"/>
      <c r="DS4811" s="9"/>
      <c r="DT4811" s="9"/>
      <c r="DU4811" s="9"/>
      <c r="DV4811" s="9"/>
      <c r="DW4811" s="9"/>
    </row>
    <row r="4812" spans="17:127" x14ac:dyDescent="0.25">
      <c r="Q4812" s="41"/>
      <c r="R4812" s="41"/>
      <c r="S4812" s="41"/>
      <c r="T4812" s="41"/>
      <c r="U4812" s="41"/>
      <c r="V4812" s="41"/>
      <c r="W4812" s="41"/>
      <c r="X4812" s="41"/>
      <c r="Y4812" s="41"/>
      <c r="Z4812" s="39"/>
      <c r="AA4812" s="39"/>
      <c r="AB4812" s="39"/>
      <c r="AC4812" s="39"/>
      <c r="AD4812" s="39"/>
      <c r="AE4812" s="39"/>
      <c r="AF4812" s="39"/>
      <c r="AG4812" s="39"/>
      <c r="AH4812" s="39"/>
      <c r="AI4812" s="39"/>
      <c r="AJ4812" s="39"/>
      <c r="AK4812" s="39"/>
      <c r="AL4812" s="39"/>
      <c r="AM4812" s="39"/>
      <c r="AN4812" s="39"/>
      <c r="AO4812" s="39"/>
      <c r="AP4812" s="39"/>
      <c r="AQ4812" s="39"/>
      <c r="AR4812" s="39"/>
      <c r="AS4812" s="39"/>
      <c r="BW4812" s="211"/>
      <c r="BX4812" s="211"/>
      <c r="BY4812" s="211"/>
      <c r="BZ4812" s="211"/>
      <c r="CA4812" s="211"/>
      <c r="CB4812" s="211"/>
      <c r="CC4812" s="211"/>
      <c r="CD4812" s="211"/>
      <c r="CE4812" s="211"/>
      <c r="CF4812" s="211"/>
      <c r="CG4812" s="211"/>
      <c r="CH4812" s="211"/>
      <c r="CI4812" s="211"/>
      <c r="CJ4812" s="211"/>
      <c r="CK4812" s="211"/>
      <c r="CL4812" s="211"/>
      <c r="CM4812" s="211"/>
      <c r="CN4812" s="280"/>
      <c r="CO4812" s="280"/>
      <c r="CP4812" s="280"/>
      <c r="CQ4812" s="280"/>
      <c r="CR4812" s="280"/>
      <c r="CS4812" s="280"/>
      <c r="CT4812" s="280"/>
      <c r="CU4812" s="280"/>
      <c r="CV4812" s="280"/>
      <c r="CW4812" s="280"/>
      <c r="CX4812" s="280"/>
      <c r="CY4812" s="280"/>
      <c r="CZ4812" s="280"/>
      <c r="DA4812" s="280"/>
      <c r="DB4812" s="280"/>
      <c r="DC4812" s="280"/>
      <c r="DD4812" s="9"/>
      <c r="DE4812" s="9"/>
      <c r="DF4812" s="9"/>
      <c r="DG4812" s="9"/>
      <c r="DH4812" s="9"/>
      <c r="DI4812" s="9"/>
      <c r="DJ4812" s="9"/>
      <c r="DK4812" s="9"/>
      <c r="DL4812" s="9"/>
      <c r="DM4812" s="9"/>
      <c r="DN4812" s="9"/>
      <c r="DO4812" s="9"/>
      <c r="DP4812" s="9"/>
      <c r="DQ4812" s="9"/>
      <c r="DR4812" s="9"/>
      <c r="DS4812" s="9"/>
      <c r="DT4812" s="9"/>
      <c r="DU4812" s="9"/>
      <c r="DV4812" s="9"/>
      <c r="DW4812" s="9"/>
    </row>
    <row r="4813" spans="17:127" x14ac:dyDescent="0.25">
      <c r="Q4813" s="41"/>
      <c r="R4813" s="41"/>
      <c r="S4813" s="41"/>
      <c r="T4813" s="41"/>
      <c r="U4813" s="41"/>
      <c r="V4813" s="41"/>
      <c r="W4813" s="41"/>
      <c r="X4813" s="41"/>
      <c r="Y4813" s="41"/>
      <c r="Z4813" s="39"/>
      <c r="AA4813" s="39"/>
      <c r="AB4813" s="39"/>
      <c r="AC4813" s="39"/>
      <c r="AD4813" s="39"/>
      <c r="AE4813" s="39"/>
      <c r="AF4813" s="39"/>
      <c r="AG4813" s="39"/>
      <c r="AH4813" s="39"/>
      <c r="AI4813" s="39"/>
      <c r="AJ4813" s="39"/>
      <c r="AK4813" s="39"/>
      <c r="AL4813" s="39"/>
      <c r="AM4813" s="39"/>
      <c r="AN4813" s="39"/>
      <c r="AO4813" s="39"/>
      <c r="AP4813" s="39"/>
      <c r="AQ4813" s="39"/>
      <c r="AR4813" s="39"/>
      <c r="AS4813" s="39"/>
      <c r="BW4813" s="211"/>
      <c r="BX4813" s="211"/>
      <c r="BY4813" s="211"/>
      <c r="BZ4813" s="211"/>
      <c r="CA4813" s="211"/>
      <c r="CB4813" s="211"/>
      <c r="CC4813" s="211"/>
      <c r="CD4813" s="211"/>
      <c r="CE4813" s="211"/>
      <c r="CF4813" s="211"/>
      <c r="CG4813" s="211"/>
      <c r="CH4813" s="211"/>
      <c r="CI4813" s="211"/>
      <c r="CJ4813" s="211"/>
      <c r="CK4813" s="211"/>
      <c r="CL4813" s="211"/>
      <c r="CM4813" s="211"/>
      <c r="CN4813" s="280"/>
      <c r="CO4813" s="280"/>
      <c r="CP4813" s="280"/>
      <c r="CQ4813" s="280"/>
      <c r="CR4813" s="280"/>
      <c r="CS4813" s="280"/>
      <c r="CT4813" s="280"/>
      <c r="CU4813" s="280"/>
      <c r="CV4813" s="280"/>
      <c r="CW4813" s="280"/>
      <c r="CX4813" s="280"/>
      <c r="CY4813" s="280"/>
      <c r="CZ4813" s="280"/>
      <c r="DA4813" s="280"/>
      <c r="DB4813" s="280"/>
      <c r="DC4813" s="280"/>
      <c r="DD4813" s="9"/>
      <c r="DE4813" s="9"/>
      <c r="DF4813" s="9"/>
      <c r="DG4813" s="9"/>
      <c r="DH4813" s="9"/>
      <c r="DI4813" s="9"/>
      <c r="DJ4813" s="9"/>
      <c r="DK4813" s="9"/>
      <c r="DL4813" s="9"/>
      <c r="DM4813" s="9"/>
      <c r="DN4813" s="9"/>
      <c r="DO4813" s="9"/>
      <c r="DP4813" s="9"/>
      <c r="DQ4813" s="9"/>
      <c r="DR4813" s="9"/>
      <c r="DS4813" s="9"/>
      <c r="DT4813" s="9"/>
      <c r="DU4813" s="9"/>
      <c r="DV4813" s="9"/>
      <c r="DW4813" s="9"/>
    </row>
    <row r="4814" spans="17:127" x14ac:dyDescent="0.25">
      <c r="Q4814" s="41"/>
      <c r="R4814" s="41"/>
      <c r="S4814" s="41"/>
      <c r="T4814" s="41"/>
      <c r="U4814" s="41"/>
      <c r="V4814" s="41"/>
      <c r="W4814" s="41"/>
      <c r="X4814" s="41"/>
      <c r="Y4814" s="41"/>
      <c r="Z4814" s="39"/>
      <c r="AA4814" s="39"/>
      <c r="AB4814" s="39"/>
      <c r="AC4814" s="39"/>
      <c r="AD4814" s="39"/>
      <c r="AE4814" s="39"/>
      <c r="AF4814" s="39"/>
      <c r="AG4814" s="39"/>
      <c r="AH4814" s="39"/>
      <c r="AI4814" s="39"/>
      <c r="AJ4814" s="39"/>
      <c r="AK4814" s="39"/>
      <c r="AL4814" s="39"/>
      <c r="AM4814" s="39"/>
      <c r="AN4814" s="39"/>
      <c r="AO4814" s="39"/>
      <c r="AP4814" s="39"/>
      <c r="AQ4814" s="39"/>
      <c r="AR4814" s="39"/>
      <c r="AS4814" s="39"/>
      <c r="BW4814" s="211"/>
      <c r="BX4814" s="211"/>
      <c r="BY4814" s="211"/>
      <c r="BZ4814" s="211"/>
      <c r="CA4814" s="211"/>
      <c r="CB4814" s="211"/>
      <c r="CC4814" s="211"/>
      <c r="CD4814" s="211"/>
      <c r="CE4814" s="211"/>
      <c r="CF4814" s="211"/>
      <c r="CG4814" s="211"/>
      <c r="CH4814" s="211"/>
      <c r="CI4814" s="211"/>
      <c r="CJ4814" s="211"/>
      <c r="CK4814" s="211"/>
      <c r="CL4814" s="211"/>
      <c r="CM4814" s="211"/>
      <c r="CN4814" s="280"/>
      <c r="CO4814" s="280"/>
      <c r="CP4814" s="280"/>
      <c r="CQ4814" s="280"/>
      <c r="CR4814" s="280"/>
      <c r="CS4814" s="280"/>
      <c r="CT4814" s="280"/>
      <c r="CU4814" s="280"/>
      <c r="CV4814" s="280"/>
      <c r="CW4814" s="280"/>
      <c r="CX4814" s="280"/>
      <c r="CY4814" s="280"/>
      <c r="CZ4814" s="280"/>
      <c r="DA4814" s="280"/>
      <c r="DB4814" s="280"/>
      <c r="DC4814" s="280"/>
      <c r="DD4814" s="9"/>
      <c r="DE4814" s="9"/>
      <c r="DF4814" s="9"/>
      <c r="DG4814" s="9"/>
      <c r="DH4814" s="9"/>
      <c r="DI4814" s="9"/>
      <c r="DJ4814" s="9"/>
      <c r="DK4814" s="9"/>
      <c r="DL4814" s="9"/>
      <c r="DM4814" s="9"/>
      <c r="DN4814" s="9"/>
      <c r="DO4814" s="9"/>
      <c r="DP4814" s="9"/>
      <c r="DQ4814" s="9"/>
      <c r="DR4814" s="9"/>
      <c r="DS4814" s="9"/>
      <c r="DT4814" s="9"/>
      <c r="DU4814" s="9"/>
      <c r="DV4814" s="9"/>
      <c r="DW4814" s="9"/>
    </row>
    <row r="4815" spans="17:127" x14ac:dyDescent="0.25">
      <c r="Q4815" s="41"/>
      <c r="R4815" s="41"/>
      <c r="S4815" s="41"/>
      <c r="T4815" s="41"/>
      <c r="U4815" s="41"/>
      <c r="V4815" s="41"/>
      <c r="W4815" s="41"/>
      <c r="X4815" s="41"/>
      <c r="Y4815" s="41"/>
      <c r="Z4815" s="39"/>
      <c r="AA4815" s="39"/>
      <c r="AB4815" s="39"/>
      <c r="AC4815" s="39"/>
      <c r="AD4815" s="39"/>
      <c r="AE4815" s="39"/>
      <c r="AF4815" s="39"/>
      <c r="AG4815" s="39"/>
      <c r="AH4815" s="39"/>
      <c r="AI4815" s="39"/>
      <c r="AJ4815" s="39"/>
      <c r="AK4815" s="39"/>
      <c r="AL4815" s="39"/>
      <c r="AM4815" s="39"/>
      <c r="AN4815" s="39"/>
      <c r="AO4815" s="39"/>
      <c r="AP4815" s="39"/>
      <c r="AQ4815" s="39"/>
      <c r="AR4815" s="39"/>
      <c r="AS4815" s="39"/>
      <c r="BW4815" s="211"/>
      <c r="BX4815" s="211"/>
      <c r="BY4815" s="211"/>
      <c r="BZ4815" s="211"/>
      <c r="CA4815" s="211"/>
      <c r="CB4815" s="211"/>
      <c r="CC4815" s="211"/>
      <c r="CD4815" s="211"/>
      <c r="CE4815" s="211"/>
      <c r="CF4815" s="211"/>
      <c r="CG4815" s="211"/>
      <c r="CH4815" s="211"/>
      <c r="CI4815" s="211"/>
      <c r="CJ4815" s="211"/>
      <c r="CK4815" s="211"/>
      <c r="CL4815" s="211"/>
      <c r="CM4815" s="211"/>
      <c r="CN4815" s="280"/>
      <c r="CO4815" s="280"/>
      <c r="CP4815" s="280"/>
      <c r="CQ4815" s="280"/>
      <c r="CR4815" s="280"/>
      <c r="CS4815" s="280"/>
      <c r="CT4815" s="280"/>
      <c r="CU4815" s="280"/>
      <c r="CV4815" s="280"/>
      <c r="CW4815" s="280"/>
      <c r="CX4815" s="280"/>
      <c r="CY4815" s="280"/>
      <c r="CZ4815" s="280"/>
      <c r="DA4815" s="280"/>
      <c r="DB4815" s="280"/>
      <c r="DC4815" s="280"/>
      <c r="DD4815" s="9"/>
      <c r="DE4815" s="9"/>
      <c r="DF4815" s="9"/>
      <c r="DG4815" s="9"/>
      <c r="DH4815" s="9"/>
      <c r="DI4815" s="9"/>
      <c r="DJ4815" s="9"/>
      <c r="DK4815" s="9"/>
      <c r="DL4815" s="9"/>
      <c r="DM4815" s="9"/>
      <c r="DN4815" s="9"/>
      <c r="DO4815" s="9"/>
      <c r="DP4815" s="9"/>
      <c r="DQ4815" s="9"/>
      <c r="DR4815" s="9"/>
      <c r="DS4815" s="9"/>
      <c r="DT4815" s="9"/>
      <c r="DU4815" s="9"/>
      <c r="DV4815" s="9"/>
      <c r="DW4815" s="9"/>
    </row>
    <row r="4816" spans="17:127" x14ac:dyDescent="0.25">
      <c r="Q4816" s="41"/>
      <c r="R4816" s="41"/>
      <c r="S4816" s="41"/>
      <c r="T4816" s="41"/>
      <c r="U4816" s="41"/>
      <c r="V4816" s="41"/>
      <c r="W4816" s="41"/>
      <c r="X4816" s="41"/>
      <c r="Y4816" s="41"/>
      <c r="Z4816" s="39"/>
      <c r="AA4816" s="39"/>
      <c r="AB4816" s="39"/>
      <c r="AC4816" s="39"/>
      <c r="AD4816" s="39"/>
      <c r="AE4816" s="39"/>
      <c r="AF4816" s="39"/>
      <c r="AG4816" s="39"/>
      <c r="AH4816" s="39"/>
      <c r="AI4816" s="39"/>
      <c r="AJ4816" s="39"/>
      <c r="AK4816" s="39"/>
      <c r="AL4816" s="39"/>
      <c r="AM4816" s="39"/>
      <c r="AN4816" s="39"/>
      <c r="AO4816" s="39"/>
      <c r="AP4816" s="39"/>
      <c r="AQ4816" s="39"/>
      <c r="AR4816" s="39"/>
      <c r="AS4816" s="39"/>
      <c r="BW4816" s="211"/>
      <c r="BX4816" s="211"/>
      <c r="BY4816" s="211"/>
      <c r="BZ4816" s="211"/>
      <c r="CA4816" s="211"/>
      <c r="CB4816" s="211"/>
      <c r="CC4816" s="211"/>
      <c r="CD4816" s="211"/>
      <c r="CE4816" s="211"/>
      <c r="CF4816" s="211"/>
      <c r="CG4816" s="211"/>
      <c r="CH4816" s="211"/>
      <c r="CI4816" s="211"/>
      <c r="CJ4816" s="211"/>
      <c r="CK4816" s="211"/>
      <c r="CL4816" s="211"/>
      <c r="CM4816" s="211"/>
      <c r="CN4816" s="280"/>
      <c r="CO4816" s="280"/>
      <c r="CP4816" s="280"/>
      <c r="CQ4816" s="280"/>
      <c r="CR4816" s="280"/>
      <c r="CS4816" s="280"/>
      <c r="CT4816" s="280"/>
      <c r="CU4816" s="280"/>
      <c r="CV4816" s="280"/>
      <c r="CW4816" s="280"/>
      <c r="CX4816" s="280"/>
      <c r="CY4816" s="280"/>
      <c r="CZ4816" s="280"/>
      <c r="DA4816" s="280"/>
      <c r="DB4816" s="280"/>
      <c r="DC4816" s="280"/>
      <c r="DD4816" s="9"/>
      <c r="DE4816" s="9"/>
      <c r="DF4816" s="9"/>
      <c r="DG4816" s="9"/>
      <c r="DH4816" s="9"/>
      <c r="DI4816" s="9"/>
      <c r="DJ4816" s="9"/>
      <c r="DK4816" s="9"/>
      <c r="DL4816" s="9"/>
      <c r="DM4816" s="9"/>
      <c r="DN4816" s="9"/>
      <c r="DO4816" s="9"/>
      <c r="DP4816" s="9"/>
      <c r="DQ4816" s="9"/>
      <c r="DR4816" s="9"/>
      <c r="DS4816" s="9"/>
      <c r="DT4816" s="9"/>
      <c r="DU4816" s="9"/>
      <c r="DV4816" s="9"/>
      <c r="DW4816" s="9"/>
    </row>
    <row r="4817" spans="17:127" x14ac:dyDescent="0.25">
      <c r="Q4817" s="41"/>
      <c r="R4817" s="41"/>
      <c r="S4817" s="41"/>
      <c r="T4817" s="41"/>
      <c r="U4817" s="41"/>
      <c r="V4817" s="41"/>
      <c r="W4817" s="41"/>
      <c r="X4817" s="41"/>
      <c r="Y4817" s="41"/>
      <c r="Z4817" s="39"/>
      <c r="AA4817" s="39"/>
      <c r="AB4817" s="39"/>
      <c r="AC4817" s="39"/>
      <c r="AD4817" s="39"/>
      <c r="AE4817" s="39"/>
      <c r="AF4817" s="39"/>
      <c r="AG4817" s="39"/>
      <c r="AH4817" s="39"/>
      <c r="AI4817" s="39"/>
      <c r="AJ4817" s="39"/>
      <c r="AK4817" s="39"/>
      <c r="AL4817" s="39"/>
      <c r="AM4817" s="39"/>
      <c r="AN4817" s="39"/>
      <c r="AO4817" s="39"/>
      <c r="AP4817" s="39"/>
      <c r="AQ4817" s="39"/>
      <c r="AR4817" s="39"/>
      <c r="AS4817" s="39"/>
      <c r="BW4817" s="211"/>
      <c r="BX4817" s="211"/>
      <c r="BY4817" s="211"/>
      <c r="BZ4817" s="211"/>
      <c r="CA4817" s="211"/>
      <c r="CB4817" s="211"/>
      <c r="CC4817" s="211"/>
      <c r="CD4817" s="211"/>
      <c r="CE4817" s="211"/>
      <c r="CF4817" s="211"/>
      <c r="CG4817" s="211"/>
      <c r="CH4817" s="211"/>
      <c r="CI4817" s="211"/>
      <c r="CJ4817" s="211"/>
      <c r="CK4817" s="211"/>
      <c r="CL4817" s="211"/>
      <c r="CM4817" s="211"/>
      <c r="CN4817" s="280"/>
      <c r="CO4817" s="280"/>
      <c r="CP4817" s="280"/>
      <c r="CQ4817" s="280"/>
      <c r="CR4817" s="280"/>
      <c r="CS4817" s="280"/>
      <c r="CT4817" s="280"/>
      <c r="CU4817" s="280"/>
      <c r="CV4817" s="280"/>
      <c r="CW4817" s="280"/>
      <c r="CX4817" s="280"/>
      <c r="CY4817" s="280"/>
      <c r="CZ4817" s="280"/>
      <c r="DA4817" s="280"/>
      <c r="DB4817" s="280"/>
      <c r="DC4817" s="280"/>
      <c r="DD4817" s="9"/>
      <c r="DE4817" s="9"/>
      <c r="DF4817" s="9"/>
      <c r="DG4817" s="9"/>
      <c r="DH4817" s="9"/>
      <c r="DI4817" s="9"/>
      <c r="DJ4817" s="9"/>
      <c r="DK4817" s="9"/>
      <c r="DL4817" s="9"/>
      <c r="DM4817" s="9"/>
      <c r="DN4817" s="9"/>
      <c r="DO4817" s="9"/>
      <c r="DP4817" s="9"/>
      <c r="DQ4817" s="9"/>
      <c r="DR4817" s="9"/>
      <c r="DS4817" s="9"/>
      <c r="DT4817" s="9"/>
      <c r="DU4817" s="9"/>
      <c r="DV4817" s="9"/>
      <c r="DW4817" s="9"/>
    </row>
    <row r="4818" spans="17:127" x14ac:dyDescent="0.25">
      <c r="Q4818" s="41"/>
      <c r="R4818" s="41"/>
      <c r="S4818" s="41"/>
      <c r="T4818" s="41"/>
      <c r="U4818" s="41"/>
      <c r="V4818" s="41"/>
      <c r="W4818" s="41"/>
      <c r="X4818" s="41"/>
      <c r="Y4818" s="41"/>
      <c r="Z4818" s="39"/>
      <c r="AA4818" s="39"/>
      <c r="AB4818" s="39"/>
      <c r="AC4818" s="39"/>
      <c r="AD4818" s="39"/>
      <c r="AE4818" s="39"/>
      <c r="AF4818" s="39"/>
      <c r="AG4818" s="39"/>
      <c r="AH4818" s="39"/>
      <c r="AI4818" s="39"/>
      <c r="AJ4818" s="39"/>
      <c r="AK4818" s="39"/>
      <c r="AL4818" s="39"/>
      <c r="AM4818" s="39"/>
      <c r="AN4818" s="39"/>
      <c r="AO4818" s="39"/>
      <c r="AP4818" s="39"/>
      <c r="AQ4818" s="39"/>
      <c r="AR4818" s="39"/>
      <c r="AS4818" s="39"/>
      <c r="BW4818" s="211"/>
      <c r="BX4818" s="211"/>
      <c r="BY4818" s="211"/>
      <c r="BZ4818" s="211"/>
      <c r="CA4818" s="211"/>
      <c r="CB4818" s="211"/>
      <c r="CC4818" s="211"/>
      <c r="CD4818" s="211"/>
      <c r="CE4818" s="211"/>
      <c r="CF4818" s="211"/>
      <c r="CG4818" s="211"/>
      <c r="CH4818" s="211"/>
      <c r="CI4818" s="211"/>
      <c r="CJ4818" s="211"/>
      <c r="CK4818" s="211"/>
      <c r="CL4818" s="211"/>
      <c r="CM4818" s="211"/>
      <c r="CN4818" s="280"/>
      <c r="CO4818" s="280"/>
      <c r="CP4818" s="280"/>
      <c r="CQ4818" s="280"/>
      <c r="CR4818" s="280"/>
      <c r="CS4818" s="280"/>
      <c r="CT4818" s="280"/>
      <c r="CU4818" s="280"/>
      <c r="CV4818" s="280"/>
      <c r="CW4818" s="280"/>
      <c r="CX4818" s="280"/>
      <c r="CY4818" s="280"/>
      <c r="CZ4818" s="280"/>
      <c r="DA4818" s="280"/>
      <c r="DB4818" s="280"/>
      <c r="DC4818" s="280"/>
      <c r="DD4818" s="9"/>
      <c r="DE4818" s="9"/>
      <c r="DF4818" s="9"/>
      <c r="DG4818" s="9"/>
      <c r="DH4818" s="9"/>
      <c r="DI4818" s="9"/>
      <c r="DJ4818" s="9"/>
      <c r="DK4818" s="9"/>
      <c r="DL4818" s="9"/>
      <c r="DM4818" s="9"/>
      <c r="DN4818" s="9"/>
      <c r="DO4818" s="9"/>
      <c r="DP4818" s="9"/>
      <c r="DQ4818" s="9"/>
      <c r="DR4818" s="9"/>
      <c r="DS4818" s="9"/>
      <c r="DT4818" s="9"/>
      <c r="DU4818" s="9"/>
      <c r="DV4818" s="9"/>
      <c r="DW4818" s="9"/>
    </row>
    <row r="4819" spans="17:127" x14ac:dyDescent="0.25">
      <c r="Q4819" s="41"/>
      <c r="R4819" s="41"/>
      <c r="S4819" s="41"/>
      <c r="T4819" s="41"/>
      <c r="U4819" s="41"/>
      <c r="V4819" s="41"/>
      <c r="W4819" s="41"/>
      <c r="X4819" s="41"/>
      <c r="Y4819" s="41"/>
      <c r="Z4819" s="39"/>
      <c r="AA4819" s="39"/>
      <c r="AB4819" s="39"/>
      <c r="AC4819" s="39"/>
      <c r="AD4819" s="39"/>
      <c r="AE4819" s="39"/>
      <c r="AF4819" s="39"/>
      <c r="AG4819" s="39"/>
      <c r="AH4819" s="39"/>
      <c r="AI4819" s="39"/>
      <c r="AJ4819" s="39"/>
      <c r="AK4819" s="39"/>
      <c r="AL4819" s="39"/>
      <c r="AM4819" s="39"/>
      <c r="AN4819" s="39"/>
      <c r="AO4819" s="39"/>
      <c r="AP4819" s="39"/>
      <c r="AQ4819" s="39"/>
      <c r="AR4819" s="39"/>
      <c r="AS4819" s="39"/>
      <c r="BW4819" s="211"/>
      <c r="BX4819" s="211"/>
      <c r="BY4819" s="211"/>
      <c r="BZ4819" s="211"/>
      <c r="CA4819" s="211"/>
      <c r="CB4819" s="211"/>
      <c r="CC4819" s="211"/>
      <c r="CD4819" s="211"/>
      <c r="CE4819" s="211"/>
      <c r="CF4819" s="211"/>
      <c r="CG4819" s="211"/>
      <c r="CH4819" s="211"/>
      <c r="CI4819" s="211"/>
      <c r="CJ4819" s="211"/>
      <c r="CK4819" s="211"/>
      <c r="CL4819" s="211"/>
      <c r="CM4819" s="211"/>
      <c r="CN4819" s="280"/>
      <c r="CO4819" s="280"/>
      <c r="CP4819" s="280"/>
      <c r="CQ4819" s="280"/>
      <c r="CR4819" s="280"/>
      <c r="CS4819" s="280"/>
      <c r="CT4819" s="280"/>
      <c r="CU4819" s="280"/>
      <c r="CV4819" s="280"/>
      <c r="CW4819" s="280"/>
      <c r="CX4819" s="280"/>
      <c r="CY4819" s="280"/>
      <c r="CZ4819" s="280"/>
      <c r="DA4819" s="280"/>
      <c r="DB4819" s="280"/>
      <c r="DC4819" s="280"/>
      <c r="DD4819" s="9"/>
      <c r="DE4819" s="9"/>
      <c r="DF4819" s="9"/>
      <c r="DG4819" s="9"/>
      <c r="DH4819" s="9"/>
      <c r="DI4819" s="9"/>
      <c r="DJ4819" s="9"/>
      <c r="DK4819" s="9"/>
      <c r="DL4819" s="9"/>
      <c r="DM4819" s="9"/>
      <c r="DN4819" s="9"/>
      <c r="DO4819" s="9"/>
      <c r="DP4819" s="9"/>
      <c r="DQ4819" s="9"/>
      <c r="DR4819" s="9"/>
      <c r="DS4819" s="9"/>
      <c r="DT4819" s="9"/>
      <c r="DU4819" s="9"/>
      <c r="DV4819" s="9"/>
      <c r="DW4819" s="9"/>
    </row>
    <row r="4820" spans="17:127" x14ac:dyDescent="0.25">
      <c r="Q4820" s="41"/>
      <c r="R4820" s="41"/>
      <c r="S4820" s="41"/>
      <c r="T4820" s="41"/>
      <c r="U4820" s="41"/>
      <c r="V4820" s="41"/>
      <c r="W4820" s="41"/>
      <c r="X4820" s="41"/>
      <c r="Y4820" s="41"/>
      <c r="Z4820" s="39"/>
      <c r="AA4820" s="39"/>
      <c r="AB4820" s="39"/>
      <c r="AC4820" s="39"/>
      <c r="AD4820" s="39"/>
      <c r="AE4820" s="39"/>
      <c r="AF4820" s="39"/>
      <c r="AG4820" s="39"/>
      <c r="AH4820" s="39"/>
      <c r="AI4820" s="39"/>
      <c r="AJ4820" s="39"/>
      <c r="AK4820" s="39"/>
      <c r="AL4820" s="39"/>
      <c r="AM4820" s="39"/>
      <c r="AN4820" s="39"/>
      <c r="AO4820" s="39"/>
      <c r="AP4820" s="39"/>
      <c r="AQ4820" s="39"/>
      <c r="AR4820" s="39"/>
      <c r="AS4820" s="39"/>
      <c r="BW4820" s="211"/>
      <c r="BX4820" s="211"/>
      <c r="BY4820" s="211"/>
      <c r="BZ4820" s="211"/>
      <c r="CA4820" s="211"/>
      <c r="CB4820" s="211"/>
      <c r="CC4820" s="211"/>
      <c r="CD4820" s="211"/>
      <c r="CE4820" s="211"/>
      <c r="CF4820" s="211"/>
      <c r="CG4820" s="211"/>
      <c r="CH4820" s="211"/>
      <c r="CI4820" s="211"/>
      <c r="CJ4820" s="211"/>
      <c r="CK4820" s="211"/>
      <c r="CL4820" s="211"/>
      <c r="CM4820" s="211"/>
      <c r="CN4820" s="280"/>
      <c r="CO4820" s="280"/>
      <c r="CP4820" s="280"/>
      <c r="CQ4820" s="280"/>
      <c r="CR4820" s="280"/>
      <c r="CS4820" s="280"/>
      <c r="CT4820" s="280"/>
      <c r="CU4820" s="280"/>
      <c r="CV4820" s="280"/>
      <c r="CW4820" s="280"/>
      <c r="CX4820" s="280"/>
      <c r="CY4820" s="280"/>
      <c r="CZ4820" s="280"/>
      <c r="DA4820" s="280"/>
      <c r="DB4820" s="280"/>
      <c r="DC4820" s="280"/>
      <c r="DD4820" s="9"/>
      <c r="DE4820" s="9"/>
      <c r="DF4820" s="9"/>
      <c r="DG4820" s="9"/>
      <c r="DH4820" s="9"/>
      <c r="DI4820" s="9"/>
      <c r="DJ4820" s="9"/>
      <c r="DK4820" s="9"/>
      <c r="DL4820" s="9"/>
      <c r="DM4820" s="9"/>
      <c r="DN4820" s="9"/>
      <c r="DO4820" s="9"/>
      <c r="DP4820" s="9"/>
      <c r="DQ4820" s="9"/>
      <c r="DR4820" s="9"/>
      <c r="DS4820" s="9"/>
      <c r="DT4820" s="9"/>
      <c r="DU4820" s="9"/>
      <c r="DV4820" s="9"/>
      <c r="DW4820" s="9"/>
    </row>
    <row r="4821" spans="17:127" x14ac:dyDescent="0.25">
      <c r="Q4821" s="41"/>
      <c r="R4821" s="41"/>
      <c r="S4821" s="41"/>
      <c r="T4821" s="41"/>
      <c r="U4821" s="41"/>
      <c r="V4821" s="41"/>
      <c r="W4821" s="41"/>
      <c r="X4821" s="41"/>
      <c r="Y4821" s="41"/>
      <c r="Z4821" s="39"/>
      <c r="AA4821" s="39"/>
      <c r="AB4821" s="39"/>
      <c r="AC4821" s="39"/>
      <c r="AD4821" s="39"/>
      <c r="AE4821" s="39"/>
      <c r="AF4821" s="39"/>
      <c r="AG4821" s="39"/>
      <c r="AH4821" s="39"/>
      <c r="AI4821" s="39"/>
      <c r="AJ4821" s="39"/>
      <c r="AK4821" s="39"/>
      <c r="AL4821" s="39"/>
      <c r="AM4821" s="39"/>
      <c r="AN4821" s="39"/>
      <c r="AO4821" s="39"/>
      <c r="AP4821" s="39"/>
      <c r="AQ4821" s="39"/>
      <c r="AR4821" s="39"/>
      <c r="AS4821" s="39"/>
      <c r="BW4821" s="211"/>
      <c r="BX4821" s="211"/>
      <c r="BY4821" s="211"/>
      <c r="BZ4821" s="211"/>
      <c r="CA4821" s="211"/>
      <c r="CB4821" s="211"/>
      <c r="CC4821" s="211"/>
      <c r="CD4821" s="211"/>
      <c r="CE4821" s="211"/>
      <c r="CF4821" s="211"/>
      <c r="CG4821" s="211"/>
      <c r="CH4821" s="211"/>
      <c r="CI4821" s="211"/>
      <c r="CJ4821" s="211"/>
      <c r="CK4821" s="211"/>
      <c r="CL4821" s="211"/>
      <c r="CM4821" s="211"/>
      <c r="CN4821" s="280"/>
      <c r="CO4821" s="280"/>
      <c r="CP4821" s="280"/>
      <c r="CQ4821" s="280"/>
      <c r="CR4821" s="280"/>
      <c r="CS4821" s="280"/>
      <c r="CT4821" s="280"/>
      <c r="CU4821" s="280"/>
      <c r="CV4821" s="280"/>
      <c r="CW4821" s="280"/>
      <c r="CX4821" s="280"/>
      <c r="CY4821" s="280"/>
      <c r="CZ4821" s="280"/>
      <c r="DA4821" s="280"/>
      <c r="DB4821" s="280"/>
      <c r="DC4821" s="280"/>
      <c r="DD4821" s="9"/>
      <c r="DE4821" s="9"/>
      <c r="DF4821" s="9"/>
      <c r="DG4821" s="9"/>
      <c r="DH4821" s="9"/>
      <c r="DI4821" s="9"/>
      <c r="DJ4821" s="9"/>
      <c r="DK4821" s="9"/>
      <c r="DL4821" s="9"/>
      <c r="DM4821" s="9"/>
      <c r="DN4821" s="9"/>
      <c r="DO4821" s="9"/>
      <c r="DP4821" s="9"/>
      <c r="DQ4821" s="9"/>
      <c r="DR4821" s="9"/>
      <c r="DS4821" s="9"/>
      <c r="DT4821" s="9"/>
      <c r="DU4821" s="9"/>
      <c r="DV4821" s="9"/>
      <c r="DW4821" s="9"/>
    </row>
    <row r="4822" spans="17:127" x14ac:dyDescent="0.25">
      <c r="Q4822" s="41"/>
      <c r="R4822" s="41"/>
      <c r="S4822" s="41"/>
      <c r="T4822" s="41"/>
      <c r="U4822" s="41"/>
      <c r="V4822" s="41"/>
      <c r="W4822" s="41"/>
      <c r="X4822" s="41"/>
      <c r="Y4822" s="41"/>
      <c r="Z4822" s="39"/>
      <c r="AA4822" s="39"/>
      <c r="AB4822" s="39"/>
      <c r="AC4822" s="39"/>
      <c r="AD4822" s="39"/>
      <c r="AE4822" s="39"/>
      <c r="AF4822" s="39"/>
      <c r="AG4822" s="39"/>
      <c r="AH4822" s="39"/>
      <c r="AI4822" s="39"/>
      <c r="AJ4822" s="39"/>
      <c r="AK4822" s="39"/>
      <c r="AL4822" s="39"/>
      <c r="AM4822" s="39"/>
      <c r="AN4822" s="39"/>
      <c r="AO4822" s="39"/>
      <c r="AP4822" s="39"/>
      <c r="AQ4822" s="39"/>
      <c r="AR4822" s="39"/>
      <c r="AS4822" s="39"/>
      <c r="BW4822" s="211"/>
      <c r="BX4822" s="211"/>
      <c r="BY4822" s="211"/>
      <c r="BZ4822" s="211"/>
      <c r="CA4822" s="211"/>
      <c r="CB4822" s="211"/>
      <c r="CC4822" s="211"/>
      <c r="CD4822" s="211"/>
      <c r="CE4822" s="211"/>
      <c r="CF4822" s="211"/>
      <c r="CG4822" s="211"/>
      <c r="CH4822" s="211"/>
      <c r="CI4822" s="211"/>
      <c r="CJ4822" s="211"/>
      <c r="CK4822" s="211"/>
      <c r="CL4822" s="211"/>
      <c r="CM4822" s="211"/>
      <c r="CN4822" s="280"/>
      <c r="CO4822" s="280"/>
      <c r="CP4822" s="280"/>
      <c r="CQ4822" s="280"/>
      <c r="CR4822" s="280"/>
      <c r="CS4822" s="280"/>
      <c r="CT4822" s="280"/>
      <c r="CU4822" s="280"/>
      <c r="CV4822" s="280"/>
      <c r="CW4822" s="280"/>
      <c r="CX4822" s="280"/>
      <c r="CY4822" s="280"/>
      <c r="CZ4822" s="280"/>
      <c r="DA4822" s="280"/>
      <c r="DB4822" s="280"/>
      <c r="DC4822" s="280"/>
      <c r="DD4822" s="9"/>
      <c r="DE4822" s="9"/>
      <c r="DF4822" s="9"/>
      <c r="DG4822" s="9"/>
      <c r="DH4822" s="9"/>
      <c r="DI4822" s="9"/>
      <c r="DJ4822" s="9"/>
      <c r="DK4822" s="9"/>
      <c r="DL4822" s="9"/>
      <c r="DM4822" s="9"/>
      <c r="DN4822" s="9"/>
      <c r="DO4822" s="9"/>
      <c r="DP4822" s="9"/>
      <c r="DQ4822" s="9"/>
      <c r="DR4822" s="9"/>
      <c r="DS4822" s="9"/>
      <c r="DT4822" s="9"/>
      <c r="DU4822" s="9"/>
      <c r="DV4822" s="9"/>
      <c r="DW4822" s="9"/>
    </row>
    <row r="4823" spans="17:127" x14ac:dyDescent="0.25">
      <c r="Q4823" s="41"/>
      <c r="R4823" s="41"/>
      <c r="S4823" s="41"/>
      <c r="T4823" s="41"/>
      <c r="U4823" s="41"/>
      <c r="V4823" s="41"/>
      <c r="W4823" s="41"/>
      <c r="X4823" s="41"/>
      <c r="Y4823" s="41"/>
      <c r="Z4823" s="39"/>
      <c r="AA4823" s="39"/>
      <c r="AB4823" s="39"/>
      <c r="AC4823" s="39"/>
      <c r="AD4823" s="39"/>
      <c r="AE4823" s="39"/>
      <c r="AF4823" s="39"/>
      <c r="AG4823" s="39"/>
      <c r="AH4823" s="39"/>
      <c r="AI4823" s="39"/>
      <c r="AJ4823" s="39"/>
      <c r="AK4823" s="39"/>
      <c r="AL4823" s="39"/>
      <c r="AM4823" s="39"/>
      <c r="AN4823" s="39"/>
      <c r="AO4823" s="39"/>
      <c r="AP4823" s="39"/>
      <c r="AQ4823" s="39"/>
      <c r="AR4823" s="39"/>
      <c r="AS4823" s="39"/>
      <c r="BW4823" s="211"/>
      <c r="BX4823" s="211"/>
      <c r="BY4823" s="211"/>
      <c r="BZ4823" s="211"/>
      <c r="CA4823" s="211"/>
      <c r="CB4823" s="211"/>
      <c r="CC4823" s="211"/>
      <c r="CD4823" s="211"/>
      <c r="CE4823" s="211"/>
      <c r="CF4823" s="211"/>
      <c r="CG4823" s="211"/>
      <c r="CH4823" s="211"/>
      <c r="CI4823" s="211"/>
      <c r="CJ4823" s="211"/>
      <c r="CK4823" s="211"/>
      <c r="CL4823" s="211"/>
      <c r="CM4823" s="211"/>
      <c r="CN4823" s="280"/>
      <c r="CO4823" s="280"/>
      <c r="CP4823" s="280"/>
      <c r="CQ4823" s="280"/>
      <c r="CR4823" s="280"/>
      <c r="CS4823" s="280"/>
      <c r="CT4823" s="280"/>
      <c r="CU4823" s="280"/>
      <c r="CV4823" s="280"/>
      <c r="CW4823" s="280"/>
      <c r="CX4823" s="280"/>
      <c r="CY4823" s="280"/>
      <c r="CZ4823" s="280"/>
      <c r="DA4823" s="280"/>
      <c r="DB4823" s="280"/>
      <c r="DC4823" s="280"/>
      <c r="DD4823" s="9"/>
      <c r="DE4823" s="9"/>
      <c r="DF4823" s="9"/>
      <c r="DG4823" s="9"/>
      <c r="DH4823" s="9"/>
      <c r="DI4823" s="9"/>
      <c r="DJ4823" s="9"/>
      <c r="DK4823" s="9"/>
      <c r="DL4823" s="9"/>
      <c r="DM4823" s="9"/>
      <c r="DN4823" s="9"/>
      <c r="DO4823" s="9"/>
      <c r="DP4823" s="9"/>
      <c r="DQ4823" s="9"/>
      <c r="DR4823" s="9"/>
      <c r="DS4823" s="9"/>
      <c r="DT4823" s="9"/>
      <c r="DU4823" s="9"/>
      <c r="DV4823" s="9"/>
      <c r="DW4823" s="9"/>
    </row>
    <row r="4824" spans="17:127" x14ac:dyDescent="0.25">
      <c r="Q4824" s="41"/>
      <c r="R4824" s="41"/>
      <c r="S4824" s="41"/>
      <c r="T4824" s="41"/>
      <c r="U4824" s="41"/>
      <c r="V4824" s="41"/>
      <c r="W4824" s="41"/>
      <c r="X4824" s="41"/>
      <c r="Y4824" s="41"/>
      <c r="Z4824" s="39"/>
      <c r="AA4824" s="39"/>
      <c r="AB4824" s="39"/>
      <c r="AC4824" s="39"/>
      <c r="AD4824" s="39"/>
      <c r="AE4824" s="39"/>
      <c r="AF4824" s="39"/>
      <c r="AG4824" s="39"/>
      <c r="AH4824" s="39"/>
      <c r="AI4824" s="39"/>
      <c r="AJ4824" s="39"/>
      <c r="AK4824" s="39"/>
      <c r="AL4824" s="39"/>
      <c r="AM4824" s="39"/>
      <c r="AN4824" s="39"/>
      <c r="AO4824" s="39"/>
      <c r="AP4824" s="39"/>
      <c r="AQ4824" s="39"/>
      <c r="AR4824" s="39"/>
      <c r="AS4824" s="39"/>
      <c r="BW4824" s="211"/>
      <c r="BX4824" s="211"/>
      <c r="BY4824" s="211"/>
      <c r="BZ4824" s="211"/>
      <c r="CA4824" s="211"/>
      <c r="CB4824" s="211"/>
      <c r="CC4824" s="211"/>
      <c r="CD4824" s="211"/>
      <c r="CE4824" s="211"/>
      <c r="CF4824" s="211"/>
      <c r="CG4824" s="211"/>
      <c r="CH4824" s="211"/>
      <c r="CI4824" s="211"/>
      <c r="CJ4824" s="211"/>
      <c r="CK4824" s="211"/>
      <c r="CL4824" s="211"/>
      <c r="CM4824" s="211"/>
      <c r="CN4824" s="280"/>
      <c r="CO4824" s="280"/>
      <c r="CP4824" s="280"/>
      <c r="CQ4824" s="280"/>
      <c r="CR4824" s="280"/>
      <c r="CS4824" s="280"/>
      <c r="CT4824" s="280"/>
      <c r="CU4824" s="280"/>
      <c r="CV4824" s="280"/>
      <c r="CW4824" s="280"/>
      <c r="CX4824" s="280"/>
      <c r="CY4824" s="280"/>
      <c r="CZ4824" s="280"/>
      <c r="DA4824" s="280"/>
      <c r="DB4824" s="280"/>
      <c r="DC4824" s="280"/>
      <c r="DD4824" s="9"/>
      <c r="DE4824" s="9"/>
      <c r="DF4824" s="9"/>
      <c r="DG4824" s="9"/>
      <c r="DH4824" s="9"/>
      <c r="DI4824" s="9"/>
      <c r="DJ4824" s="9"/>
      <c r="DK4824" s="9"/>
      <c r="DL4824" s="9"/>
      <c r="DM4824" s="9"/>
      <c r="DN4824" s="9"/>
      <c r="DO4824" s="9"/>
      <c r="DP4824" s="9"/>
      <c r="DQ4824" s="9"/>
      <c r="DR4824" s="9"/>
      <c r="DS4824" s="9"/>
      <c r="DT4824" s="9"/>
      <c r="DU4824" s="9"/>
      <c r="DV4824" s="9"/>
      <c r="DW4824" s="9"/>
    </row>
    <row r="4825" spans="17:127" x14ac:dyDescent="0.25">
      <c r="Q4825" s="41"/>
      <c r="R4825" s="41"/>
      <c r="S4825" s="41"/>
      <c r="T4825" s="41"/>
      <c r="U4825" s="41"/>
      <c r="V4825" s="41"/>
      <c r="W4825" s="41"/>
      <c r="X4825" s="41"/>
      <c r="Y4825" s="41"/>
      <c r="Z4825" s="39"/>
      <c r="AA4825" s="39"/>
      <c r="AB4825" s="39"/>
      <c r="AC4825" s="39"/>
      <c r="AD4825" s="39"/>
      <c r="AE4825" s="39"/>
      <c r="AF4825" s="39"/>
      <c r="AG4825" s="39"/>
      <c r="AH4825" s="39"/>
      <c r="AI4825" s="39"/>
      <c r="AJ4825" s="39"/>
      <c r="AK4825" s="39"/>
      <c r="AL4825" s="39"/>
      <c r="AM4825" s="39"/>
      <c r="AN4825" s="39"/>
      <c r="AO4825" s="39"/>
      <c r="AP4825" s="39"/>
      <c r="AQ4825" s="39"/>
      <c r="AR4825" s="39"/>
      <c r="AS4825" s="39"/>
      <c r="BW4825" s="211"/>
      <c r="BX4825" s="211"/>
      <c r="BY4825" s="211"/>
      <c r="BZ4825" s="211"/>
      <c r="CA4825" s="211"/>
      <c r="CB4825" s="211"/>
      <c r="CC4825" s="211"/>
      <c r="CD4825" s="211"/>
      <c r="CE4825" s="211"/>
      <c r="CF4825" s="211"/>
      <c r="CG4825" s="211"/>
      <c r="CH4825" s="211"/>
      <c r="CI4825" s="211"/>
      <c r="CJ4825" s="211"/>
      <c r="CK4825" s="211"/>
      <c r="CL4825" s="211"/>
      <c r="CM4825" s="211"/>
      <c r="CN4825" s="280"/>
      <c r="CO4825" s="280"/>
      <c r="CP4825" s="280"/>
      <c r="CQ4825" s="280"/>
      <c r="CR4825" s="280"/>
      <c r="CS4825" s="280"/>
      <c r="CT4825" s="280"/>
      <c r="CU4825" s="280"/>
      <c r="CV4825" s="280"/>
      <c r="CW4825" s="280"/>
      <c r="CX4825" s="280"/>
      <c r="CY4825" s="280"/>
      <c r="CZ4825" s="280"/>
      <c r="DA4825" s="280"/>
      <c r="DB4825" s="280"/>
      <c r="DC4825" s="280"/>
      <c r="DD4825" s="9"/>
      <c r="DE4825" s="9"/>
      <c r="DF4825" s="9"/>
      <c r="DG4825" s="9"/>
      <c r="DH4825" s="9"/>
      <c r="DI4825" s="9"/>
      <c r="DJ4825" s="9"/>
      <c r="DK4825" s="9"/>
      <c r="DL4825" s="9"/>
      <c r="DM4825" s="9"/>
      <c r="DN4825" s="9"/>
      <c r="DO4825" s="9"/>
      <c r="DP4825" s="9"/>
      <c r="DQ4825" s="9"/>
      <c r="DR4825" s="9"/>
      <c r="DS4825" s="9"/>
      <c r="DT4825" s="9"/>
      <c r="DU4825" s="9"/>
      <c r="DV4825" s="9"/>
      <c r="DW4825" s="9"/>
    </row>
    <row r="4826" spans="17:127" x14ac:dyDescent="0.25">
      <c r="Q4826" s="41"/>
      <c r="R4826" s="41"/>
      <c r="S4826" s="41"/>
      <c r="T4826" s="41"/>
      <c r="U4826" s="41"/>
      <c r="V4826" s="41"/>
      <c r="W4826" s="41"/>
      <c r="X4826" s="41"/>
      <c r="Y4826" s="41"/>
      <c r="Z4826" s="39"/>
      <c r="AA4826" s="39"/>
      <c r="AB4826" s="39"/>
      <c r="AC4826" s="39"/>
      <c r="AD4826" s="39"/>
      <c r="AE4826" s="39"/>
      <c r="AF4826" s="39"/>
      <c r="AG4826" s="39"/>
      <c r="AH4826" s="39"/>
      <c r="AI4826" s="39"/>
      <c r="AJ4826" s="39"/>
      <c r="AK4826" s="39"/>
      <c r="AL4826" s="39"/>
      <c r="AM4826" s="39"/>
      <c r="AN4826" s="39"/>
      <c r="AO4826" s="39"/>
      <c r="AP4826" s="39"/>
      <c r="AQ4826" s="39"/>
      <c r="AR4826" s="39"/>
      <c r="AS4826" s="39"/>
      <c r="BW4826" s="211"/>
      <c r="BX4826" s="211"/>
      <c r="BY4826" s="211"/>
      <c r="BZ4826" s="211"/>
      <c r="CA4826" s="211"/>
      <c r="CB4826" s="211"/>
      <c r="CC4826" s="211"/>
      <c r="CD4826" s="211"/>
      <c r="CE4826" s="211"/>
      <c r="CF4826" s="211"/>
      <c r="CG4826" s="211"/>
      <c r="CH4826" s="211"/>
      <c r="CI4826" s="211"/>
      <c r="CJ4826" s="211"/>
      <c r="CK4826" s="211"/>
      <c r="CL4826" s="211"/>
      <c r="CM4826" s="211"/>
      <c r="CN4826" s="280"/>
      <c r="CO4826" s="280"/>
      <c r="CP4826" s="280"/>
      <c r="CQ4826" s="280"/>
      <c r="CR4826" s="280"/>
      <c r="CS4826" s="280"/>
      <c r="CT4826" s="280"/>
      <c r="CU4826" s="280"/>
      <c r="CV4826" s="280"/>
      <c r="CW4826" s="280"/>
      <c r="CX4826" s="280"/>
      <c r="CY4826" s="280"/>
      <c r="CZ4826" s="280"/>
      <c r="DA4826" s="280"/>
      <c r="DB4826" s="280"/>
      <c r="DC4826" s="280"/>
      <c r="DD4826" s="9"/>
      <c r="DE4826" s="9"/>
      <c r="DF4826" s="9"/>
      <c r="DG4826" s="9"/>
      <c r="DH4826" s="9"/>
      <c r="DI4826" s="9"/>
      <c r="DJ4826" s="9"/>
      <c r="DK4826" s="9"/>
      <c r="DL4826" s="9"/>
      <c r="DM4826" s="9"/>
      <c r="DN4826" s="9"/>
      <c r="DO4826" s="9"/>
      <c r="DP4826" s="9"/>
      <c r="DQ4826" s="9"/>
      <c r="DR4826" s="9"/>
      <c r="DS4826" s="9"/>
      <c r="DT4826" s="9"/>
      <c r="DU4826" s="9"/>
      <c r="DV4826" s="9"/>
      <c r="DW4826" s="9"/>
    </row>
    <row r="4827" spans="17:127" x14ac:dyDescent="0.25">
      <c r="Q4827" s="41"/>
      <c r="R4827" s="41"/>
      <c r="S4827" s="41"/>
      <c r="T4827" s="41"/>
      <c r="U4827" s="41"/>
      <c r="V4827" s="41"/>
      <c r="W4827" s="41"/>
      <c r="X4827" s="41"/>
      <c r="Y4827" s="41"/>
      <c r="Z4827" s="39"/>
      <c r="AA4827" s="39"/>
      <c r="AB4827" s="39"/>
      <c r="AC4827" s="39"/>
      <c r="AD4827" s="39"/>
      <c r="AE4827" s="39"/>
      <c r="AF4827" s="39"/>
      <c r="AG4827" s="39"/>
      <c r="AH4827" s="39"/>
      <c r="AI4827" s="39"/>
      <c r="AJ4827" s="39"/>
      <c r="AK4827" s="39"/>
      <c r="AL4827" s="39"/>
      <c r="AM4827" s="39"/>
      <c r="AN4827" s="39"/>
      <c r="AO4827" s="39"/>
      <c r="AP4827" s="39"/>
      <c r="AQ4827" s="39"/>
      <c r="AR4827" s="39"/>
      <c r="AS4827" s="39"/>
      <c r="BW4827" s="211"/>
      <c r="BX4827" s="211"/>
      <c r="BY4827" s="211"/>
      <c r="BZ4827" s="211"/>
      <c r="CA4827" s="211"/>
      <c r="CB4827" s="211"/>
      <c r="CC4827" s="211"/>
      <c r="CD4827" s="211"/>
      <c r="CE4827" s="211"/>
      <c r="CF4827" s="211"/>
      <c r="CG4827" s="211"/>
      <c r="CH4827" s="211"/>
      <c r="CI4827" s="211"/>
      <c r="CJ4827" s="211"/>
      <c r="CK4827" s="211"/>
      <c r="CL4827" s="211"/>
      <c r="CM4827" s="211"/>
      <c r="CN4827" s="280"/>
      <c r="CO4827" s="280"/>
      <c r="CP4827" s="280"/>
      <c r="CQ4827" s="280"/>
      <c r="CR4827" s="280"/>
      <c r="CS4827" s="280"/>
      <c r="CT4827" s="280"/>
      <c r="CU4827" s="280"/>
      <c r="CV4827" s="280"/>
      <c r="CW4827" s="280"/>
      <c r="CX4827" s="280"/>
      <c r="CY4827" s="280"/>
      <c r="CZ4827" s="280"/>
      <c r="DA4827" s="280"/>
      <c r="DB4827" s="280"/>
      <c r="DC4827" s="280"/>
      <c r="DD4827" s="9"/>
      <c r="DE4827" s="9"/>
      <c r="DF4827" s="9"/>
      <c r="DG4827" s="9"/>
      <c r="DH4827" s="9"/>
      <c r="DI4827" s="9"/>
      <c r="DJ4827" s="9"/>
      <c r="DK4827" s="9"/>
      <c r="DL4827" s="9"/>
      <c r="DM4827" s="9"/>
      <c r="DN4827" s="9"/>
      <c r="DO4827" s="9"/>
      <c r="DP4827" s="9"/>
      <c r="DQ4827" s="9"/>
      <c r="DR4827" s="9"/>
      <c r="DS4827" s="9"/>
      <c r="DT4827" s="9"/>
      <c r="DU4827" s="9"/>
      <c r="DV4827" s="9"/>
      <c r="DW4827" s="9"/>
    </row>
    <row r="4828" spans="17:127" x14ac:dyDescent="0.25">
      <c r="Q4828" s="41"/>
      <c r="R4828" s="41"/>
      <c r="S4828" s="41"/>
      <c r="T4828" s="41"/>
      <c r="U4828" s="41"/>
      <c r="V4828" s="41"/>
      <c r="W4828" s="41"/>
      <c r="X4828" s="41"/>
      <c r="Y4828" s="41"/>
      <c r="Z4828" s="39"/>
      <c r="AA4828" s="39"/>
      <c r="AB4828" s="39"/>
      <c r="AC4828" s="39"/>
      <c r="AD4828" s="39"/>
      <c r="AE4828" s="39"/>
      <c r="AF4828" s="39"/>
      <c r="AG4828" s="39"/>
      <c r="AH4828" s="39"/>
      <c r="AI4828" s="39"/>
      <c r="AJ4828" s="39"/>
      <c r="AK4828" s="39"/>
      <c r="AL4828" s="39"/>
      <c r="AM4828" s="39"/>
      <c r="AN4828" s="39"/>
      <c r="AO4828" s="39"/>
      <c r="AP4828" s="39"/>
      <c r="AQ4828" s="39"/>
      <c r="AR4828" s="39"/>
      <c r="AS4828" s="39"/>
      <c r="BW4828" s="211"/>
      <c r="BX4828" s="211"/>
      <c r="BY4828" s="211"/>
      <c r="BZ4828" s="211"/>
      <c r="CA4828" s="211"/>
      <c r="CB4828" s="211"/>
      <c r="CC4828" s="211"/>
      <c r="CD4828" s="211"/>
      <c r="CE4828" s="211"/>
      <c r="CF4828" s="211"/>
      <c r="CG4828" s="211"/>
      <c r="CH4828" s="211"/>
      <c r="CI4828" s="211"/>
      <c r="CJ4828" s="211"/>
      <c r="CK4828" s="211"/>
      <c r="CL4828" s="211"/>
      <c r="CM4828" s="211"/>
      <c r="CN4828" s="280"/>
      <c r="CO4828" s="280"/>
      <c r="CP4828" s="280"/>
      <c r="CQ4828" s="280"/>
      <c r="CR4828" s="280"/>
      <c r="CS4828" s="280"/>
      <c r="CT4828" s="280"/>
      <c r="CU4828" s="280"/>
      <c r="CV4828" s="280"/>
      <c r="CW4828" s="280"/>
      <c r="CX4828" s="280"/>
      <c r="CY4828" s="280"/>
      <c r="CZ4828" s="280"/>
      <c r="DA4828" s="280"/>
      <c r="DB4828" s="280"/>
      <c r="DC4828" s="280"/>
      <c r="DD4828" s="9"/>
      <c r="DE4828" s="9"/>
      <c r="DF4828" s="9"/>
      <c r="DG4828" s="9"/>
      <c r="DH4828" s="9"/>
      <c r="DI4828" s="9"/>
      <c r="DJ4828" s="9"/>
      <c r="DK4828" s="9"/>
      <c r="DL4828" s="9"/>
      <c r="DM4828" s="9"/>
      <c r="DN4828" s="9"/>
      <c r="DO4828" s="9"/>
      <c r="DP4828" s="9"/>
      <c r="DQ4828" s="9"/>
      <c r="DR4828" s="9"/>
      <c r="DS4828" s="9"/>
      <c r="DT4828" s="9"/>
      <c r="DU4828" s="9"/>
      <c r="DV4828" s="9"/>
      <c r="DW4828" s="9"/>
    </row>
    <row r="4829" spans="17:127" x14ac:dyDescent="0.25">
      <c r="Q4829" s="41"/>
      <c r="R4829" s="41"/>
      <c r="S4829" s="41"/>
      <c r="T4829" s="41"/>
      <c r="U4829" s="41"/>
      <c r="V4829" s="41"/>
      <c r="W4829" s="41"/>
      <c r="X4829" s="41"/>
      <c r="Y4829" s="41"/>
      <c r="Z4829" s="39"/>
      <c r="AA4829" s="39"/>
      <c r="AB4829" s="39"/>
      <c r="AC4829" s="39"/>
      <c r="AD4829" s="39"/>
      <c r="AE4829" s="39"/>
      <c r="AF4829" s="39"/>
      <c r="AG4829" s="39"/>
      <c r="AH4829" s="39"/>
      <c r="AI4829" s="39"/>
      <c r="AJ4829" s="39"/>
      <c r="AK4829" s="39"/>
      <c r="AL4829" s="39"/>
      <c r="AM4829" s="39"/>
      <c r="AN4829" s="39"/>
      <c r="AO4829" s="39"/>
      <c r="AP4829" s="39"/>
      <c r="AQ4829" s="39"/>
      <c r="AR4829" s="39"/>
      <c r="AS4829" s="39"/>
      <c r="BW4829" s="211"/>
      <c r="BX4829" s="211"/>
      <c r="BY4829" s="211"/>
      <c r="BZ4829" s="211"/>
      <c r="CA4829" s="211"/>
      <c r="CB4829" s="211"/>
      <c r="CC4829" s="211"/>
      <c r="CD4829" s="211"/>
      <c r="CE4829" s="211"/>
      <c r="CF4829" s="211"/>
      <c r="CG4829" s="211"/>
      <c r="CH4829" s="211"/>
      <c r="CI4829" s="211"/>
      <c r="CJ4829" s="211"/>
      <c r="CK4829" s="211"/>
      <c r="CL4829" s="211"/>
      <c r="CM4829" s="211"/>
      <c r="CN4829" s="280"/>
      <c r="CO4829" s="280"/>
      <c r="CP4829" s="280"/>
      <c r="CQ4829" s="280"/>
      <c r="CR4829" s="280"/>
      <c r="CS4829" s="280"/>
      <c r="CT4829" s="280"/>
      <c r="CU4829" s="280"/>
      <c r="CV4829" s="280"/>
      <c r="CW4829" s="280"/>
      <c r="CX4829" s="280"/>
      <c r="CY4829" s="280"/>
      <c r="CZ4829" s="280"/>
      <c r="DA4829" s="280"/>
      <c r="DB4829" s="280"/>
      <c r="DC4829" s="280"/>
      <c r="DD4829" s="9"/>
      <c r="DE4829" s="9"/>
      <c r="DF4829" s="9"/>
      <c r="DG4829" s="9"/>
      <c r="DH4829" s="9"/>
      <c r="DI4829" s="9"/>
      <c r="DJ4829" s="9"/>
      <c r="DK4829" s="9"/>
      <c r="DL4829" s="9"/>
      <c r="DM4829" s="9"/>
      <c r="DN4829" s="9"/>
      <c r="DO4829" s="9"/>
      <c r="DP4829" s="9"/>
      <c r="DQ4829" s="9"/>
      <c r="DR4829" s="9"/>
      <c r="DS4829" s="9"/>
      <c r="DT4829" s="9"/>
      <c r="DU4829" s="9"/>
      <c r="DV4829" s="9"/>
      <c r="DW4829" s="9"/>
    </row>
    <row r="4830" spans="17:127" x14ac:dyDescent="0.25">
      <c r="Q4830" s="41"/>
      <c r="R4830" s="41"/>
      <c r="S4830" s="41"/>
      <c r="T4830" s="41"/>
      <c r="U4830" s="41"/>
      <c r="V4830" s="41"/>
      <c r="W4830" s="41"/>
      <c r="X4830" s="41"/>
      <c r="Y4830" s="41"/>
      <c r="Z4830" s="39"/>
      <c r="AA4830" s="39"/>
      <c r="AB4830" s="39"/>
      <c r="AC4830" s="39"/>
      <c r="AD4830" s="39"/>
      <c r="AE4830" s="39"/>
      <c r="AF4830" s="39"/>
      <c r="AG4830" s="39"/>
      <c r="AH4830" s="39"/>
      <c r="AI4830" s="39"/>
      <c r="AJ4830" s="39"/>
      <c r="AK4830" s="39"/>
      <c r="AL4830" s="39"/>
      <c r="AM4830" s="39"/>
      <c r="AN4830" s="39"/>
      <c r="AO4830" s="39"/>
      <c r="AP4830" s="39"/>
      <c r="AQ4830" s="39"/>
      <c r="AR4830" s="39"/>
      <c r="AS4830" s="39"/>
      <c r="BW4830" s="211"/>
      <c r="BX4830" s="211"/>
      <c r="BY4830" s="211"/>
      <c r="BZ4830" s="211"/>
      <c r="CA4830" s="211"/>
      <c r="CB4830" s="211"/>
      <c r="CC4830" s="211"/>
      <c r="CD4830" s="211"/>
      <c r="CE4830" s="211"/>
      <c r="CF4830" s="211"/>
      <c r="CG4830" s="211"/>
      <c r="CH4830" s="211"/>
      <c r="CI4830" s="211"/>
      <c r="CJ4830" s="211"/>
      <c r="CK4830" s="211"/>
      <c r="CL4830" s="211"/>
      <c r="CM4830" s="211"/>
      <c r="CN4830" s="280"/>
      <c r="CO4830" s="280"/>
      <c r="CP4830" s="280"/>
      <c r="CQ4830" s="280"/>
      <c r="CR4830" s="280"/>
      <c r="CS4830" s="280"/>
      <c r="CT4830" s="280"/>
      <c r="CU4830" s="280"/>
      <c r="CV4830" s="280"/>
      <c r="CW4830" s="280"/>
      <c r="CX4830" s="280"/>
      <c r="CY4830" s="280"/>
      <c r="CZ4830" s="280"/>
      <c r="DA4830" s="280"/>
      <c r="DB4830" s="280"/>
      <c r="DC4830" s="280"/>
      <c r="DD4830" s="9"/>
      <c r="DE4830" s="9"/>
      <c r="DF4830" s="9"/>
      <c r="DG4830" s="9"/>
      <c r="DH4830" s="9"/>
      <c r="DI4830" s="9"/>
      <c r="DJ4830" s="9"/>
      <c r="DK4830" s="9"/>
      <c r="DL4830" s="9"/>
      <c r="DM4830" s="9"/>
      <c r="DN4830" s="9"/>
      <c r="DO4830" s="9"/>
      <c r="DP4830" s="9"/>
      <c r="DQ4830" s="9"/>
      <c r="DR4830" s="9"/>
      <c r="DS4830" s="9"/>
      <c r="DT4830" s="9"/>
      <c r="DU4830" s="9"/>
      <c r="DV4830" s="9"/>
      <c r="DW4830" s="9"/>
    </row>
    <row r="4831" spans="17:127" x14ac:dyDescent="0.25">
      <c r="Q4831" s="41"/>
      <c r="R4831" s="41"/>
      <c r="S4831" s="41"/>
      <c r="T4831" s="41"/>
      <c r="U4831" s="41"/>
      <c r="V4831" s="41"/>
      <c r="W4831" s="41"/>
      <c r="X4831" s="41"/>
      <c r="Y4831" s="41"/>
      <c r="Z4831" s="39"/>
      <c r="AA4831" s="39"/>
      <c r="AB4831" s="39"/>
      <c r="AC4831" s="39"/>
      <c r="AD4831" s="39"/>
      <c r="AE4831" s="39"/>
      <c r="AF4831" s="39"/>
      <c r="AG4831" s="39"/>
      <c r="AH4831" s="39"/>
      <c r="AI4831" s="39"/>
      <c r="AJ4831" s="39"/>
      <c r="AK4831" s="39"/>
      <c r="AL4831" s="39"/>
      <c r="AM4831" s="39"/>
      <c r="AN4831" s="39"/>
      <c r="AO4831" s="39"/>
      <c r="AP4831" s="39"/>
      <c r="AQ4831" s="39"/>
      <c r="AR4831" s="39"/>
      <c r="AS4831" s="39"/>
      <c r="BW4831" s="211"/>
      <c r="BX4831" s="211"/>
      <c r="BY4831" s="211"/>
      <c r="BZ4831" s="211"/>
      <c r="CA4831" s="211"/>
      <c r="CB4831" s="211"/>
      <c r="CC4831" s="211"/>
      <c r="CD4831" s="211"/>
      <c r="CE4831" s="211"/>
      <c r="CF4831" s="211"/>
      <c r="CG4831" s="211"/>
      <c r="CH4831" s="211"/>
      <c r="CI4831" s="211"/>
      <c r="CJ4831" s="211"/>
      <c r="CK4831" s="211"/>
      <c r="CL4831" s="211"/>
      <c r="CM4831" s="211"/>
      <c r="CN4831" s="280"/>
      <c r="CO4831" s="280"/>
      <c r="CP4831" s="280"/>
      <c r="CQ4831" s="280"/>
      <c r="CR4831" s="280"/>
      <c r="CS4831" s="280"/>
      <c r="CT4831" s="280"/>
      <c r="CU4831" s="280"/>
      <c r="CV4831" s="280"/>
      <c r="CW4831" s="280"/>
      <c r="CX4831" s="280"/>
      <c r="CY4831" s="280"/>
      <c r="CZ4831" s="280"/>
      <c r="DA4831" s="280"/>
      <c r="DB4831" s="280"/>
      <c r="DC4831" s="280"/>
      <c r="DD4831" s="9"/>
      <c r="DE4831" s="9"/>
      <c r="DF4831" s="9"/>
      <c r="DG4831" s="9"/>
      <c r="DH4831" s="9"/>
      <c r="DI4831" s="9"/>
      <c r="DJ4831" s="9"/>
      <c r="DK4831" s="9"/>
      <c r="DL4831" s="9"/>
      <c r="DM4831" s="9"/>
      <c r="DN4831" s="9"/>
      <c r="DO4831" s="9"/>
      <c r="DP4831" s="9"/>
      <c r="DQ4831" s="9"/>
      <c r="DR4831" s="9"/>
      <c r="DS4831" s="9"/>
      <c r="DT4831" s="9"/>
      <c r="DU4831" s="9"/>
      <c r="DV4831" s="9"/>
      <c r="DW4831" s="9"/>
    </row>
    <row r="4832" spans="17:127" x14ac:dyDescent="0.25">
      <c r="Q4832" s="41"/>
      <c r="R4832" s="41"/>
      <c r="S4832" s="41"/>
      <c r="T4832" s="41"/>
      <c r="U4832" s="41"/>
      <c r="V4832" s="41"/>
      <c r="W4832" s="41"/>
      <c r="X4832" s="41"/>
      <c r="Y4832" s="41"/>
      <c r="Z4832" s="39"/>
      <c r="AA4832" s="39"/>
      <c r="AB4832" s="39"/>
      <c r="AC4832" s="39"/>
      <c r="AD4832" s="39"/>
      <c r="AE4832" s="39"/>
      <c r="AF4832" s="39"/>
      <c r="AG4832" s="39"/>
      <c r="AH4832" s="39"/>
      <c r="AI4832" s="39"/>
      <c r="AJ4832" s="39"/>
      <c r="AK4832" s="39"/>
      <c r="AL4832" s="39"/>
      <c r="AM4832" s="39"/>
      <c r="AN4832" s="39"/>
      <c r="AO4832" s="39"/>
      <c r="AP4832" s="39"/>
      <c r="AQ4832" s="39"/>
      <c r="AR4832" s="39"/>
      <c r="AS4832" s="39"/>
      <c r="BW4832" s="211"/>
      <c r="BX4832" s="211"/>
      <c r="BY4832" s="211"/>
      <c r="BZ4832" s="211"/>
      <c r="CA4832" s="211"/>
      <c r="CB4832" s="211"/>
      <c r="CC4832" s="211"/>
      <c r="CD4832" s="211"/>
      <c r="CE4832" s="211"/>
      <c r="CF4832" s="211"/>
      <c r="CG4832" s="211"/>
      <c r="CH4832" s="211"/>
      <c r="CI4832" s="211"/>
      <c r="CJ4832" s="211"/>
      <c r="CK4832" s="211"/>
      <c r="CL4832" s="211"/>
      <c r="CM4832" s="211"/>
      <c r="CN4832" s="280"/>
      <c r="CO4832" s="280"/>
      <c r="CP4832" s="280"/>
      <c r="CQ4832" s="280"/>
      <c r="CR4832" s="280"/>
      <c r="CS4832" s="280"/>
      <c r="CT4832" s="280"/>
      <c r="CU4832" s="280"/>
      <c r="CV4832" s="280"/>
      <c r="CW4832" s="280"/>
      <c r="CX4832" s="280"/>
      <c r="CY4832" s="280"/>
      <c r="CZ4832" s="280"/>
      <c r="DA4832" s="280"/>
      <c r="DB4832" s="280"/>
      <c r="DC4832" s="280"/>
      <c r="DD4832" s="9"/>
      <c r="DE4832" s="9"/>
      <c r="DF4832" s="9"/>
      <c r="DG4832" s="9"/>
      <c r="DH4832" s="9"/>
      <c r="DI4832" s="9"/>
      <c r="DJ4832" s="9"/>
      <c r="DK4832" s="9"/>
      <c r="DL4832" s="9"/>
      <c r="DM4832" s="9"/>
      <c r="DN4832" s="9"/>
      <c r="DO4832" s="9"/>
      <c r="DP4832" s="9"/>
      <c r="DQ4832" s="9"/>
      <c r="DR4832" s="9"/>
      <c r="DS4832" s="9"/>
      <c r="DT4832" s="9"/>
      <c r="DU4832" s="9"/>
      <c r="DV4832" s="9"/>
      <c r="DW4832" s="9"/>
    </row>
    <row r="4833" spans="17:127" x14ac:dyDescent="0.25">
      <c r="Q4833" s="41"/>
      <c r="R4833" s="41"/>
      <c r="S4833" s="41"/>
      <c r="T4833" s="41"/>
      <c r="U4833" s="41"/>
      <c r="V4833" s="41"/>
      <c r="W4833" s="41"/>
      <c r="X4833" s="41"/>
      <c r="Y4833" s="41"/>
      <c r="Z4833" s="39"/>
      <c r="AA4833" s="39"/>
      <c r="AB4833" s="39"/>
      <c r="AC4833" s="39"/>
      <c r="AD4833" s="39"/>
      <c r="AE4833" s="39"/>
      <c r="AF4833" s="39"/>
      <c r="AG4833" s="39"/>
      <c r="AH4833" s="39"/>
      <c r="AI4833" s="39"/>
      <c r="AJ4833" s="39"/>
      <c r="AK4833" s="39"/>
      <c r="AL4833" s="39"/>
      <c r="AM4833" s="39"/>
      <c r="AN4833" s="39"/>
      <c r="AO4833" s="39"/>
      <c r="AP4833" s="39"/>
      <c r="AQ4833" s="39"/>
      <c r="AR4833" s="39"/>
      <c r="AS4833" s="39"/>
      <c r="BW4833" s="211"/>
      <c r="BX4833" s="211"/>
      <c r="BY4833" s="211"/>
      <c r="BZ4833" s="211"/>
      <c r="CA4833" s="211"/>
      <c r="CB4833" s="211"/>
      <c r="CC4833" s="211"/>
      <c r="CD4833" s="211"/>
      <c r="CE4833" s="211"/>
      <c r="CF4833" s="211"/>
      <c r="CG4833" s="211"/>
      <c r="CH4833" s="211"/>
      <c r="CI4833" s="211"/>
      <c r="CJ4833" s="211"/>
      <c r="CK4833" s="211"/>
      <c r="CL4833" s="211"/>
      <c r="CM4833" s="211"/>
      <c r="CN4833" s="280"/>
      <c r="CO4833" s="280"/>
      <c r="CP4833" s="280"/>
      <c r="CQ4833" s="280"/>
      <c r="CR4833" s="280"/>
      <c r="CS4833" s="280"/>
      <c r="CT4833" s="280"/>
      <c r="CU4833" s="280"/>
      <c r="CV4833" s="280"/>
      <c r="CW4833" s="280"/>
      <c r="CX4833" s="280"/>
      <c r="CY4833" s="280"/>
      <c r="CZ4833" s="280"/>
      <c r="DA4833" s="280"/>
      <c r="DB4833" s="280"/>
      <c r="DC4833" s="280"/>
      <c r="DD4833" s="9"/>
      <c r="DE4833" s="9"/>
      <c r="DF4833" s="9"/>
      <c r="DG4833" s="9"/>
      <c r="DH4833" s="9"/>
      <c r="DI4833" s="9"/>
      <c r="DJ4833" s="9"/>
      <c r="DK4833" s="9"/>
      <c r="DL4833" s="9"/>
      <c r="DM4833" s="9"/>
      <c r="DN4833" s="9"/>
      <c r="DO4833" s="9"/>
      <c r="DP4833" s="9"/>
      <c r="DQ4833" s="9"/>
      <c r="DR4833" s="9"/>
      <c r="DS4833" s="9"/>
      <c r="DT4833" s="9"/>
      <c r="DU4833" s="9"/>
      <c r="DV4833" s="9"/>
      <c r="DW4833" s="9"/>
    </row>
    <row r="4834" spans="17:127" x14ac:dyDescent="0.25">
      <c r="Q4834" s="41"/>
      <c r="R4834" s="41"/>
      <c r="S4834" s="41"/>
      <c r="T4834" s="41"/>
      <c r="U4834" s="41"/>
      <c r="V4834" s="41"/>
      <c r="W4834" s="41"/>
      <c r="X4834" s="41"/>
      <c r="Y4834" s="41"/>
      <c r="Z4834" s="39"/>
      <c r="AA4834" s="39"/>
      <c r="AB4834" s="39"/>
      <c r="AC4834" s="39"/>
      <c r="AD4834" s="39"/>
      <c r="AE4834" s="39"/>
      <c r="AF4834" s="39"/>
      <c r="AG4834" s="39"/>
      <c r="AH4834" s="39"/>
      <c r="AI4834" s="39"/>
      <c r="AJ4834" s="39"/>
      <c r="AK4834" s="39"/>
      <c r="AL4834" s="39"/>
      <c r="AM4834" s="39"/>
      <c r="AN4834" s="39"/>
      <c r="AO4834" s="39"/>
      <c r="AP4834" s="39"/>
      <c r="AQ4834" s="39"/>
      <c r="AR4834" s="39"/>
      <c r="AS4834" s="39"/>
      <c r="BW4834" s="211"/>
      <c r="BX4834" s="211"/>
      <c r="BY4834" s="211"/>
      <c r="BZ4834" s="211"/>
      <c r="CA4834" s="211"/>
      <c r="CB4834" s="211"/>
      <c r="CC4834" s="211"/>
      <c r="CD4834" s="211"/>
      <c r="CE4834" s="211"/>
      <c r="CF4834" s="211"/>
      <c r="CG4834" s="211"/>
      <c r="CH4834" s="211"/>
      <c r="CI4834" s="211"/>
      <c r="CJ4834" s="211"/>
      <c r="CK4834" s="211"/>
      <c r="CL4834" s="211"/>
      <c r="CM4834" s="211"/>
      <c r="CN4834" s="280"/>
      <c r="CO4834" s="280"/>
      <c r="CP4834" s="280"/>
      <c r="CQ4834" s="280"/>
      <c r="CR4834" s="280"/>
      <c r="CS4834" s="280"/>
      <c r="CT4834" s="280"/>
      <c r="CU4834" s="280"/>
      <c r="CV4834" s="280"/>
      <c r="CW4834" s="280"/>
      <c r="CX4834" s="280"/>
      <c r="CY4834" s="280"/>
      <c r="CZ4834" s="280"/>
      <c r="DA4834" s="280"/>
      <c r="DB4834" s="280"/>
      <c r="DC4834" s="280"/>
      <c r="DD4834" s="9"/>
      <c r="DE4834" s="9"/>
      <c r="DF4834" s="9"/>
      <c r="DG4834" s="9"/>
      <c r="DH4834" s="9"/>
      <c r="DI4834" s="9"/>
      <c r="DJ4834" s="9"/>
      <c r="DK4834" s="9"/>
      <c r="DL4834" s="9"/>
      <c r="DM4834" s="9"/>
      <c r="DN4834" s="9"/>
      <c r="DO4834" s="9"/>
      <c r="DP4834" s="9"/>
      <c r="DQ4834" s="9"/>
      <c r="DR4834" s="9"/>
      <c r="DS4834" s="9"/>
      <c r="DT4834" s="9"/>
      <c r="DU4834" s="9"/>
      <c r="DV4834" s="9"/>
      <c r="DW4834" s="9"/>
    </row>
    <row r="4835" spans="17:127" x14ac:dyDescent="0.25">
      <c r="Q4835" s="41"/>
      <c r="R4835" s="41"/>
      <c r="S4835" s="41"/>
      <c r="T4835" s="41"/>
      <c r="U4835" s="41"/>
      <c r="V4835" s="41"/>
      <c r="W4835" s="41"/>
      <c r="X4835" s="41"/>
      <c r="Y4835" s="41"/>
      <c r="Z4835" s="39"/>
      <c r="AA4835" s="39"/>
      <c r="AB4835" s="39"/>
      <c r="AC4835" s="39"/>
      <c r="AD4835" s="39"/>
      <c r="AE4835" s="39"/>
      <c r="AF4835" s="39"/>
      <c r="AG4835" s="39"/>
      <c r="AH4835" s="39"/>
      <c r="AI4835" s="39"/>
      <c r="AJ4835" s="39"/>
      <c r="AK4835" s="39"/>
      <c r="AL4835" s="39"/>
      <c r="AM4835" s="39"/>
      <c r="AN4835" s="39"/>
      <c r="AO4835" s="39"/>
      <c r="AP4835" s="39"/>
      <c r="AQ4835" s="39"/>
      <c r="AR4835" s="39"/>
      <c r="AS4835" s="39"/>
      <c r="BW4835" s="211"/>
      <c r="BX4835" s="211"/>
      <c r="BY4835" s="211"/>
      <c r="BZ4835" s="211"/>
      <c r="CA4835" s="211"/>
      <c r="CB4835" s="211"/>
      <c r="CC4835" s="211"/>
      <c r="CD4835" s="211"/>
      <c r="CE4835" s="211"/>
      <c r="CF4835" s="211"/>
      <c r="CG4835" s="211"/>
      <c r="CH4835" s="211"/>
      <c r="CI4835" s="211"/>
      <c r="CJ4835" s="211"/>
      <c r="CK4835" s="211"/>
      <c r="CL4835" s="211"/>
      <c r="CM4835" s="211"/>
      <c r="CN4835" s="280"/>
      <c r="CO4835" s="280"/>
      <c r="CP4835" s="280"/>
      <c r="CQ4835" s="280"/>
      <c r="CR4835" s="280"/>
      <c r="CS4835" s="280"/>
      <c r="CT4835" s="280"/>
      <c r="CU4835" s="280"/>
      <c r="CV4835" s="280"/>
      <c r="CW4835" s="280"/>
      <c r="CX4835" s="280"/>
      <c r="CY4835" s="280"/>
      <c r="CZ4835" s="280"/>
      <c r="DA4835" s="280"/>
      <c r="DB4835" s="280"/>
      <c r="DC4835" s="280"/>
      <c r="DD4835" s="9"/>
      <c r="DE4835" s="9"/>
      <c r="DF4835" s="9"/>
      <c r="DG4835" s="9"/>
      <c r="DH4835" s="9"/>
      <c r="DI4835" s="9"/>
      <c r="DJ4835" s="9"/>
      <c r="DK4835" s="9"/>
      <c r="DL4835" s="9"/>
      <c r="DM4835" s="9"/>
      <c r="DN4835" s="9"/>
      <c r="DO4835" s="9"/>
      <c r="DP4835" s="9"/>
      <c r="DQ4835" s="9"/>
      <c r="DR4835" s="9"/>
      <c r="DS4835" s="9"/>
      <c r="DT4835" s="9"/>
      <c r="DU4835" s="9"/>
      <c r="DV4835" s="9"/>
      <c r="DW4835" s="9"/>
    </row>
    <row r="4836" spans="17:127" x14ac:dyDescent="0.25">
      <c r="Q4836" s="41"/>
      <c r="R4836" s="41"/>
      <c r="S4836" s="41"/>
      <c r="T4836" s="41"/>
      <c r="U4836" s="41"/>
      <c r="V4836" s="41"/>
      <c r="W4836" s="41"/>
      <c r="X4836" s="41"/>
      <c r="Y4836" s="41"/>
      <c r="Z4836" s="39"/>
      <c r="AA4836" s="39"/>
      <c r="AB4836" s="39"/>
      <c r="AC4836" s="39"/>
      <c r="AD4836" s="39"/>
      <c r="AE4836" s="39"/>
      <c r="AF4836" s="39"/>
      <c r="AG4836" s="39"/>
      <c r="AH4836" s="39"/>
      <c r="AI4836" s="39"/>
      <c r="AJ4836" s="39"/>
      <c r="AK4836" s="39"/>
      <c r="AL4836" s="39"/>
      <c r="AM4836" s="39"/>
      <c r="AN4836" s="39"/>
      <c r="AO4836" s="39"/>
      <c r="AP4836" s="39"/>
      <c r="AQ4836" s="39"/>
      <c r="AR4836" s="39"/>
      <c r="AS4836" s="39"/>
      <c r="BW4836" s="211"/>
      <c r="BX4836" s="211"/>
      <c r="BY4836" s="211"/>
      <c r="BZ4836" s="211"/>
      <c r="CA4836" s="211"/>
      <c r="CB4836" s="211"/>
      <c r="CC4836" s="211"/>
      <c r="CD4836" s="211"/>
      <c r="CE4836" s="211"/>
      <c r="CF4836" s="211"/>
      <c r="CG4836" s="211"/>
      <c r="CH4836" s="211"/>
      <c r="CI4836" s="211"/>
      <c r="CJ4836" s="211"/>
      <c r="CK4836" s="211"/>
      <c r="CL4836" s="211"/>
      <c r="CM4836" s="211"/>
      <c r="CN4836" s="280"/>
      <c r="CO4836" s="280"/>
      <c r="CP4836" s="280"/>
      <c r="CQ4836" s="280"/>
      <c r="CR4836" s="280"/>
      <c r="CS4836" s="280"/>
      <c r="CT4836" s="280"/>
      <c r="CU4836" s="280"/>
      <c r="CV4836" s="280"/>
      <c r="CW4836" s="280"/>
      <c r="CX4836" s="280"/>
      <c r="CY4836" s="280"/>
      <c r="CZ4836" s="280"/>
      <c r="DA4836" s="280"/>
      <c r="DB4836" s="280"/>
      <c r="DC4836" s="280"/>
      <c r="DD4836" s="9"/>
      <c r="DE4836" s="9"/>
      <c r="DF4836" s="9"/>
      <c r="DG4836" s="9"/>
      <c r="DH4836" s="9"/>
      <c r="DI4836" s="9"/>
      <c r="DJ4836" s="9"/>
      <c r="DK4836" s="9"/>
      <c r="DL4836" s="9"/>
      <c r="DM4836" s="9"/>
      <c r="DN4836" s="9"/>
      <c r="DO4836" s="9"/>
      <c r="DP4836" s="9"/>
      <c r="DQ4836" s="9"/>
      <c r="DR4836" s="9"/>
      <c r="DS4836" s="9"/>
      <c r="DT4836" s="9"/>
      <c r="DU4836" s="9"/>
      <c r="DV4836" s="9"/>
      <c r="DW4836" s="9"/>
    </row>
    <row r="4837" spans="17:127" x14ac:dyDescent="0.25">
      <c r="Q4837" s="41"/>
      <c r="R4837" s="41"/>
      <c r="S4837" s="41"/>
      <c r="T4837" s="41"/>
      <c r="U4837" s="41"/>
      <c r="V4837" s="41"/>
      <c r="W4837" s="41"/>
      <c r="X4837" s="41"/>
      <c r="Y4837" s="41"/>
      <c r="Z4837" s="39"/>
      <c r="AA4837" s="39"/>
      <c r="AB4837" s="39"/>
      <c r="AC4837" s="39"/>
      <c r="AD4837" s="39"/>
      <c r="AE4837" s="39"/>
      <c r="AF4837" s="39"/>
      <c r="AG4837" s="39"/>
      <c r="AH4837" s="39"/>
      <c r="AI4837" s="39"/>
      <c r="AJ4837" s="39"/>
      <c r="AK4837" s="39"/>
      <c r="AL4837" s="39"/>
      <c r="AM4837" s="39"/>
      <c r="AN4837" s="39"/>
      <c r="AO4837" s="39"/>
      <c r="AP4837" s="39"/>
      <c r="AQ4837" s="39"/>
      <c r="AR4837" s="39"/>
      <c r="AS4837" s="39"/>
      <c r="BW4837" s="211"/>
      <c r="BX4837" s="211"/>
      <c r="BY4837" s="211"/>
      <c r="BZ4837" s="211"/>
      <c r="CA4837" s="211"/>
      <c r="CB4837" s="211"/>
      <c r="CC4837" s="211"/>
      <c r="CD4837" s="211"/>
      <c r="CE4837" s="211"/>
      <c r="CF4837" s="211"/>
      <c r="CG4837" s="211"/>
      <c r="CH4837" s="211"/>
      <c r="CI4837" s="211"/>
      <c r="CJ4837" s="211"/>
      <c r="CK4837" s="211"/>
      <c r="CL4837" s="211"/>
      <c r="CM4837" s="211"/>
      <c r="CN4837" s="280"/>
      <c r="CO4837" s="280"/>
      <c r="CP4837" s="280"/>
      <c r="CQ4837" s="280"/>
      <c r="CR4837" s="280"/>
      <c r="CS4837" s="280"/>
      <c r="CT4837" s="280"/>
      <c r="CU4837" s="280"/>
      <c r="CV4837" s="280"/>
      <c r="CW4837" s="280"/>
      <c r="CX4837" s="280"/>
      <c r="CY4837" s="280"/>
      <c r="CZ4837" s="280"/>
      <c r="DA4837" s="280"/>
      <c r="DB4837" s="280"/>
      <c r="DC4837" s="280"/>
      <c r="DD4837" s="9"/>
      <c r="DE4837" s="9"/>
      <c r="DF4837" s="9"/>
      <c r="DG4837" s="9"/>
      <c r="DH4837" s="9"/>
      <c r="DI4837" s="9"/>
      <c r="DJ4837" s="9"/>
      <c r="DK4837" s="9"/>
      <c r="DL4837" s="9"/>
      <c r="DM4837" s="9"/>
      <c r="DN4837" s="9"/>
      <c r="DO4837" s="9"/>
      <c r="DP4837" s="9"/>
      <c r="DQ4837" s="9"/>
      <c r="DR4837" s="9"/>
      <c r="DS4837" s="9"/>
      <c r="DT4837" s="9"/>
      <c r="DU4837" s="9"/>
      <c r="DV4837" s="9"/>
      <c r="DW4837" s="9"/>
    </row>
    <row r="4838" spans="17:127" x14ac:dyDescent="0.25">
      <c r="Q4838" s="41"/>
      <c r="R4838" s="41"/>
      <c r="S4838" s="41"/>
      <c r="T4838" s="41"/>
      <c r="U4838" s="41"/>
      <c r="V4838" s="41"/>
      <c r="W4838" s="41"/>
      <c r="X4838" s="41"/>
      <c r="Y4838" s="41"/>
      <c r="Z4838" s="39"/>
      <c r="AA4838" s="39"/>
      <c r="AB4838" s="39"/>
      <c r="AC4838" s="39"/>
      <c r="AD4838" s="39"/>
      <c r="AE4838" s="39"/>
      <c r="AF4838" s="39"/>
      <c r="AG4838" s="39"/>
      <c r="AH4838" s="39"/>
      <c r="AI4838" s="39"/>
      <c r="AJ4838" s="39"/>
      <c r="AK4838" s="39"/>
      <c r="AL4838" s="39"/>
      <c r="AM4838" s="39"/>
      <c r="AN4838" s="39"/>
      <c r="AO4838" s="39"/>
      <c r="AP4838" s="39"/>
      <c r="AQ4838" s="39"/>
      <c r="AR4838" s="39"/>
      <c r="AS4838" s="39"/>
      <c r="BW4838" s="211"/>
      <c r="BX4838" s="211"/>
      <c r="BY4838" s="211"/>
      <c r="BZ4838" s="211"/>
      <c r="CA4838" s="211"/>
      <c r="CB4838" s="211"/>
      <c r="CC4838" s="211"/>
      <c r="CD4838" s="211"/>
      <c r="CE4838" s="211"/>
      <c r="CF4838" s="211"/>
      <c r="CG4838" s="211"/>
      <c r="CH4838" s="211"/>
      <c r="CI4838" s="211"/>
      <c r="CJ4838" s="211"/>
      <c r="CK4838" s="211"/>
      <c r="CL4838" s="211"/>
      <c r="CM4838" s="211"/>
      <c r="CN4838" s="280"/>
      <c r="CO4838" s="280"/>
      <c r="CP4838" s="280"/>
      <c r="CQ4838" s="280"/>
      <c r="CR4838" s="280"/>
      <c r="CS4838" s="280"/>
      <c r="CT4838" s="280"/>
      <c r="CU4838" s="280"/>
      <c r="CV4838" s="280"/>
      <c r="CW4838" s="280"/>
      <c r="CX4838" s="280"/>
      <c r="CY4838" s="280"/>
      <c r="CZ4838" s="280"/>
      <c r="DA4838" s="280"/>
      <c r="DB4838" s="280"/>
      <c r="DC4838" s="280"/>
      <c r="DD4838" s="9"/>
      <c r="DE4838" s="9"/>
      <c r="DF4838" s="9"/>
      <c r="DG4838" s="9"/>
      <c r="DH4838" s="9"/>
      <c r="DI4838" s="9"/>
      <c r="DJ4838" s="9"/>
      <c r="DK4838" s="9"/>
      <c r="DL4838" s="9"/>
      <c r="DM4838" s="9"/>
      <c r="DN4838" s="9"/>
      <c r="DO4838" s="9"/>
      <c r="DP4838" s="9"/>
      <c r="DQ4838" s="9"/>
      <c r="DR4838" s="9"/>
      <c r="DS4838" s="9"/>
      <c r="DT4838" s="9"/>
      <c r="DU4838" s="9"/>
      <c r="DV4838" s="9"/>
      <c r="DW4838" s="9"/>
    </row>
    <row r="4839" spans="17:127" x14ac:dyDescent="0.25">
      <c r="Q4839" s="41"/>
      <c r="R4839" s="41"/>
      <c r="S4839" s="41"/>
      <c r="T4839" s="41"/>
      <c r="U4839" s="41"/>
      <c r="V4839" s="41"/>
      <c r="W4839" s="41"/>
      <c r="X4839" s="41"/>
      <c r="Y4839" s="41"/>
      <c r="Z4839" s="39"/>
      <c r="AA4839" s="39"/>
      <c r="AB4839" s="39"/>
      <c r="AC4839" s="39"/>
      <c r="AD4839" s="39"/>
      <c r="AE4839" s="39"/>
      <c r="AF4839" s="39"/>
      <c r="AG4839" s="39"/>
      <c r="AH4839" s="39"/>
      <c r="AI4839" s="39"/>
      <c r="AJ4839" s="39"/>
      <c r="AK4839" s="39"/>
      <c r="AL4839" s="39"/>
      <c r="AM4839" s="39"/>
      <c r="AN4839" s="39"/>
      <c r="AO4839" s="39"/>
      <c r="AP4839" s="39"/>
      <c r="AQ4839" s="39"/>
      <c r="AR4839" s="39"/>
      <c r="AS4839" s="39"/>
      <c r="BW4839" s="211"/>
      <c r="BX4839" s="211"/>
      <c r="BY4839" s="211"/>
      <c r="BZ4839" s="211"/>
      <c r="CA4839" s="211"/>
      <c r="CB4839" s="211"/>
      <c r="CC4839" s="211"/>
      <c r="CD4839" s="211"/>
      <c r="CE4839" s="211"/>
      <c r="CF4839" s="211"/>
      <c r="CG4839" s="211"/>
      <c r="CH4839" s="211"/>
      <c r="CI4839" s="211"/>
      <c r="CJ4839" s="211"/>
      <c r="CK4839" s="211"/>
      <c r="CL4839" s="211"/>
      <c r="CM4839" s="211"/>
      <c r="CN4839" s="280"/>
      <c r="CO4839" s="280"/>
      <c r="CP4839" s="280"/>
      <c r="CQ4839" s="280"/>
      <c r="CR4839" s="280"/>
      <c r="CS4839" s="280"/>
      <c r="CT4839" s="280"/>
      <c r="CU4839" s="280"/>
      <c r="CV4839" s="280"/>
      <c r="CW4839" s="280"/>
      <c r="CX4839" s="280"/>
      <c r="CY4839" s="280"/>
      <c r="CZ4839" s="280"/>
      <c r="DA4839" s="280"/>
      <c r="DB4839" s="280"/>
      <c r="DC4839" s="280"/>
      <c r="DD4839" s="9"/>
      <c r="DE4839" s="9"/>
      <c r="DF4839" s="9"/>
      <c r="DG4839" s="9"/>
      <c r="DH4839" s="9"/>
      <c r="DI4839" s="9"/>
      <c r="DJ4839" s="9"/>
      <c r="DK4839" s="9"/>
      <c r="DL4839" s="9"/>
      <c r="DM4839" s="9"/>
      <c r="DN4839" s="9"/>
      <c r="DO4839" s="9"/>
      <c r="DP4839" s="9"/>
      <c r="DQ4839" s="9"/>
      <c r="DR4839" s="9"/>
      <c r="DS4839" s="9"/>
      <c r="DT4839" s="9"/>
      <c r="DU4839" s="9"/>
      <c r="DV4839" s="9"/>
      <c r="DW4839" s="9"/>
    </row>
    <row r="4840" spans="17:127" x14ac:dyDescent="0.25">
      <c r="Q4840" s="41"/>
      <c r="R4840" s="41"/>
      <c r="S4840" s="41"/>
      <c r="T4840" s="41"/>
      <c r="U4840" s="41"/>
      <c r="V4840" s="41"/>
      <c r="W4840" s="41"/>
      <c r="X4840" s="41"/>
      <c r="Y4840" s="41"/>
      <c r="Z4840" s="39"/>
      <c r="AA4840" s="39"/>
      <c r="AB4840" s="39"/>
      <c r="AC4840" s="39"/>
      <c r="AD4840" s="39"/>
      <c r="AE4840" s="39"/>
      <c r="AF4840" s="39"/>
      <c r="AG4840" s="39"/>
      <c r="AH4840" s="39"/>
      <c r="AI4840" s="39"/>
      <c r="AJ4840" s="39"/>
      <c r="AK4840" s="39"/>
      <c r="AL4840" s="39"/>
      <c r="AM4840" s="39"/>
      <c r="AN4840" s="39"/>
      <c r="AO4840" s="39"/>
      <c r="AP4840" s="39"/>
      <c r="AQ4840" s="39"/>
      <c r="AR4840" s="39"/>
      <c r="AS4840" s="39"/>
      <c r="BW4840" s="211"/>
      <c r="BX4840" s="211"/>
      <c r="BY4840" s="211"/>
      <c r="BZ4840" s="211"/>
      <c r="CA4840" s="211"/>
      <c r="CB4840" s="211"/>
      <c r="CC4840" s="211"/>
      <c r="CD4840" s="211"/>
      <c r="CE4840" s="211"/>
      <c r="CF4840" s="211"/>
      <c r="CG4840" s="211"/>
      <c r="CH4840" s="211"/>
      <c r="CI4840" s="211"/>
      <c r="CJ4840" s="211"/>
      <c r="CK4840" s="211"/>
      <c r="CL4840" s="211"/>
      <c r="CM4840" s="211"/>
      <c r="CN4840" s="280"/>
      <c r="CO4840" s="280"/>
      <c r="CP4840" s="280"/>
      <c r="CQ4840" s="280"/>
      <c r="CR4840" s="280"/>
      <c r="CS4840" s="280"/>
      <c r="CT4840" s="280"/>
      <c r="CU4840" s="280"/>
      <c r="CV4840" s="280"/>
      <c r="CW4840" s="280"/>
      <c r="CX4840" s="280"/>
      <c r="CY4840" s="280"/>
      <c r="CZ4840" s="280"/>
      <c r="DA4840" s="280"/>
      <c r="DB4840" s="280"/>
      <c r="DC4840" s="280"/>
      <c r="DD4840" s="9"/>
      <c r="DE4840" s="9"/>
      <c r="DF4840" s="9"/>
      <c r="DG4840" s="9"/>
      <c r="DH4840" s="9"/>
      <c r="DI4840" s="9"/>
      <c r="DJ4840" s="9"/>
      <c r="DK4840" s="9"/>
      <c r="DL4840" s="9"/>
      <c r="DM4840" s="9"/>
      <c r="DN4840" s="9"/>
      <c r="DO4840" s="9"/>
      <c r="DP4840" s="9"/>
      <c r="DQ4840" s="9"/>
      <c r="DR4840" s="9"/>
      <c r="DS4840" s="9"/>
      <c r="DT4840" s="9"/>
      <c r="DU4840" s="9"/>
      <c r="DV4840" s="9"/>
      <c r="DW4840" s="9"/>
    </row>
    <row r="4841" spans="17:127" x14ac:dyDescent="0.25">
      <c r="Q4841" s="41"/>
      <c r="R4841" s="41"/>
      <c r="S4841" s="41"/>
      <c r="T4841" s="41"/>
      <c r="U4841" s="41"/>
      <c r="V4841" s="41"/>
      <c r="W4841" s="41"/>
      <c r="X4841" s="41"/>
      <c r="Y4841" s="41"/>
      <c r="Z4841" s="39"/>
      <c r="AA4841" s="39"/>
      <c r="AB4841" s="39"/>
      <c r="AC4841" s="39"/>
      <c r="AD4841" s="39"/>
      <c r="AE4841" s="39"/>
      <c r="AF4841" s="39"/>
      <c r="AG4841" s="39"/>
      <c r="AH4841" s="39"/>
      <c r="AI4841" s="39"/>
      <c r="AJ4841" s="39"/>
      <c r="AK4841" s="39"/>
      <c r="AL4841" s="39"/>
      <c r="AM4841" s="39"/>
      <c r="AN4841" s="39"/>
      <c r="AO4841" s="39"/>
      <c r="AP4841" s="39"/>
      <c r="AQ4841" s="39"/>
      <c r="AR4841" s="39"/>
      <c r="AS4841" s="39"/>
      <c r="BW4841" s="211"/>
      <c r="BX4841" s="211"/>
      <c r="BY4841" s="211"/>
      <c r="BZ4841" s="211"/>
      <c r="CA4841" s="211"/>
      <c r="CB4841" s="211"/>
      <c r="CC4841" s="211"/>
      <c r="CD4841" s="211"/>
      <c r="CE4841" s="211"/>
      <c r="CF4841" s="211"/>
      <c r="CG4841" s="211"/>
      <c r="CH4841" s="211"/>
      <c r="CI4841" s="211"/>
      <c r="CJ4841" s="211"/>
      <c r="CK4841" s="211"/>
      <c r="CL4841" s="211"/>
      <c r="CM4841" s="211"/>
      <c r="CN4841" s="280"/>
      <c r="CO4841" s="280"/>
      <c r="CP4841" s="280"/>
      <c r="CQ4841" s="280"/>
      <c r="CR4841" s="280"/>
      <c r="CS4841" s="280"/>
      <c r="CT4841" s="280"/>
      <c r="CU4841" s="280"/>
      <c r="CV4841" s="280"/>
      <c r="CW4841" s="280"/>
      <c r="CX4841" s="280"/>
      <c r="CY4841" s="280"/>
      <c r="CZ4841" s="280"/>
      <c r="DA4841" s="280"/>
      <c r="DB4841" s="280"/>
      <c r="DC4841" s="280"/>
      <c r="DD4841" s="9"/>
      <c r="DE4841" s="9"/>
      <c r="DF4841" s="9"/>
      <c r="DG4841" s="9"/>
      <c r="DH4841" s="9"/>
      <c r="DI4841" s="9"/>
      <c r="DJ4841" s="9"/>
      <c r="DK4841" s="9"/>
      <c r="DL4841" s="9"/>
      <c r="DM4841" s="9"/>
      <c r="DN4841" s="9"/>
      <c r="DO4841" s="9"/>
      <c r="DP4841" s="9"/>
      <c r="DQ4841" s="9"/>
      <c r="DR4841" s="9"/>
      <c r="DS4841" s="9"/>
      <c r="DT4841" s="9"/>
      <c r="DU4841" s="9"/>
      <c r="DV4841" s="9"/>
      <c r="DW4841" s="9"/>
    </row>
    <row r="4842" spans="17:127" x14ac:dyDescent="0.25">
      <c r="Q4842" s="41"/>
      <c r="R4842" s="41"/>
      <c r="S4842" s="41"/>
      <c r="T4842" s="41"/>
      <c r="U4842" s="41"/>
      <c r="V4842" s="41"/>
      <c r="W4842" s="41"/>
      <c r="X4842" s="41"/>
      <c r="Y4842" s="41"/>
      <c r="Z4842" s="39"/>
      <c r="AA4842" s="39"/>
      <c r="AB4842" s="39"/>
      <c r="AC4842" s="39"/>
      <c r="AD4842" s="39"/>
      <c r="AE4842" s="39"/>
      <c r="AF4842" s="39"/>
      <c r="AG4842" s="39"/>
      <c r="AH4842" s="39"/>
      <c r="AI4842" s="39"/>
      <c r="AJ4842" s="39"/>
      <c r="AK4842" s="39"/>
      <c r="AL4842" s="39"/>
      <c r="AM4842" s="39"/>
      <c r="AN4842" s="39"/>
      <c r="AO4842" s="39"/>
      <c r="AP4842" s="39"/>
      <c r="AQ4842" s="39"/>
      <c r="AR4842" s="39"/>
      <c r="AS4842" s="39"/>
      <c r="BW4842" s="211"/>
      <c r="BX4842" s="211"/>
      <c r="BY4842" s="211"/>
      <c r="BZ4842" s="211"/>
      <c r="CA4842" s="211"/>
      <c r="CB4842" s="211"/>
      <c r="CC4842" s="211"/>
      <c r="CD4842" s="211"/>
      <c r="CE4842" s="211"/>
      <c r="CF4842" s="211"/>
      <c r="CG4842" s="211"/>
      <c r="CH4842" s="211"/>
      <c r="CI4842" s="211"/>
      <c r="CJ4842" s="211"/>
      <c r="CK4842" s="211"/>
      <c r="CL4842" s="211"/>
      <c r="CM4842" s="211"/>
      <c r="CN4842" s="280"/>
      <c r="CO4842" s="280"/>
      <c r="CP4842" s="280"/>
      <c r="CQ4842" s="280"/>
      <c r="CR4842" s="280"/>
      <c r="CS4842" s="280"/>
      <c r="CT4842" s="280"/>
      <c r="CU4842" s="280"/>
      <c r="CV4842" s="280"/>
      <c r="CW4842" s="280"/>
      <c r="CX4842" s="280"/>
      <c r="CY4842" s="280"/>
      <c r="CZ4842" s="280"/>
      <c r="DA4842" s="280"/>
      <c r="DB4842" s="280"/>
      <c r="DC4842" s="280"/>
      <c r="DD4842" s="9"/>
      <c r="DE4842" s="9"/>
      <c r="DF4842" s="9"/>
      <c r="DG4842" s="9"/>
      <c r="DH4842" s="9"/>
      <c r="DI4842" s="9"/>
      <c r="DJ4842" s="9"/>
      <c r="DK4842" s="9"/>
      <c r="DL4842" s="9"/>
      <c r="DM4842" s="9"/>
      <c r="DN4842" s="9"/>
      <c r="DO4842" s="9"/>
      <c r="DP4842" s="9"/>
      <c r="DQ4842" s="9"/>
      <c r="DR4842" s="9"/>
      <c r="DS4842" s="9"/>
      <c r="DT4842" s="9"/>
      <c r="DU4842" s="9"/>
      <c r="DV4842" s="9"/>
      <c r="DW4842" s="9"/>
    </row>
    <row r="4843" spans="17:127" x14ac:dyDescent="0.25">
      <c r="Q4843" s="41"/>
      <c r="R4843" s="41"/>
      <c r="S4843" s="41"/>
      <c r="T4843" s="41"/>
      <c r="U4843" s="41"/>
      <c r="V4843" s="41"/>
      <c r="W4843" s="41"/>
      <c r="X4843" s="41"/>
      <c r="Y4843" s="41"/>
      <c r="Z4843" s="39"/>
      <c r="AA4843" s="39"/>
      <c r="AB4843" s="39"/>
      <c r="AC4843" s="39"/>
      <c r="AD4843" s="39"/>
      <c r="AE4843" s="39"/>
      <c r="AF4843" s="39"/>
      <c r="AG4843" s="39"/>
      <c r="AH4843" s="39"/>
      <c r="AI4843" s="39"/>
      <c r="AJ4843" s="39"/>
      <c r="AK4843" s="39"/>
      <c r="AL4843" s="39"/>
      <c r="AM4843" s="39"/>
      <c r="AN4843" s="39"/>
      <c r="AO4843" s="39"/>
      <c r="AP4843" s="39"/>
      <c r="AQ4843" s="39"/>
      <c r="AR4843" s="39"/>
      <c r="AS4843" s="39"/>
      <c r="BW4843" s="211"/>
      <c r="BX4843" s="211"/>
      <c r="BY4843" s="211"/>
      <c r="BZ4843" s="211"/>
      <c r="CA4843" s="211"/>
      <c r="CB4843" s="211"/>
      <c r="CC4843" s="211"/>
      <c r="CD4843" s="211"/>
      <c r="CE4843" s="211"/>
      <c r="CF4843" s="211"/>
      <c r="CG4843" s="211"/>
      <c r="CH4843" s="211"/>
      <c r="CI4843" s="211"/>
      <c r="CJ4843" s="211"/>
      <c r="CK4843" s="211"/>
      <c r="CL4843" s="211"/>
      <c r="CM4843" s="211"/>
      <c r="CN4843" s="280"/>
      <c r="CO4843" s="280"/>
      <c r="CP4843" s="280"/>
      <c r="CQ4843" s="280"/>
      <c r="CR4843" s="280"/>
      <c r="CS4843" s="280"/>
      <c r="CT4843" s="280"/>
      <c r="CU4843" s="280"/>
      <c r="CV4843" s="280"/>
      <c r="CW4843" s="280"/>
      <c r="CX4843" s="280"/>
      <c r="CY4843" s="280"/>
      <c r="CZ4843" s="280"/>
      <c r="DA4843" s="280"/>
      <c r="DB4843" s="280"/>
      <c r="DC4843" s="280"/>
      <c r="DD4843" s="9"/>
      <c r="DE4843" s="9"/>
      <c r="DF4843" s="9"/>
      <c r="DG4843" s="9"/>
      <c r="DH4843" s="9"/>
      <c r="DI4843" s="9"/>
      <c r="DJ4843" s="9"/>
      <c r="DK4843" s="9"/>
      <c r="DL4843" s="9"/>
      <c r="DM4843" s="9"/>
      <c r="DN4843" s="9"/>
      <c r="DO4843" s="9"/>
      <c r="DP4843" s="9"/>
      <c r="DQ4843" s="9"/>
      <c r="DR4843" s="9"/>
      <c r="DS4843" s="9"/>
      <c r="DT4843" s="9"/>
      <c r="DU4843" s="9"/>
      <c r="DV4843" s="9"/>
      <c r="DW4843" s="9"/>
    </row>
    <row r="4844" spans="17:127" x14ac:dyDescent="0.25">
      <c r="Q4844" s="41"/>
      <c r="R4844" s="41"/>
      <c r="S4844" s="41"/>
      <c r="T4844" s="41"/>
      <c r="U4844" s="41"/>
      <c r="V4844" s="41"/>
      <c r="W4844" s="41"/>
      <c r="X4844" s="41"/>
      <c r="Y4844" s="41"/>
      <c r="Z4844" s="39"/>
      <c r="AA4844" s="39"/>
      <c r="AB4844" s="39"/>
      <c r="AC4844" s="39"/>
      <c r="AD4844" s="39"/>
      <c r="AE4844" s="39"/>
      <c r="AF4844" s="39"/>
      <c r="AG4844" s="39"/>
      <c r="AH4844" s="39"/>
      <c r="AI4844" s="39"/>
      <c r="AJ4844" s="39"/>
      <c r="AK4844" s="39"/>
      <c r="AL4844" s="39"/>
      <c r="AM4844" s="39"/>
      <c r="AN4844" s="39"/>
      <c r="AO4844" s="39"/>
      <c r="AP4844" s="39"/>
      <c r="AQ4844" s="39"/>
      <c r="AR4844" s="39"/>
      <c r="AS4844" s="39"/>
      <c r="BW4844" s="211"/>
      <c r="BX4844" s="211"/>
      <c r="BY4844" s="211"/>
      <c r="BZ4844" s="211"/>
      <c r="CA4844" s="211"/>
      <c r="CB4844" s="211"/>
      <c r="CC4844" s="211"/>
      <c r="CD4844" s="211"/>
      <c r="CE4844" s="211"/>
      <c r="CF4844" s="211"/>
      <c r="CG4844" s="211"/>
      <c r="CH4844" s="211"/>
      <c r="CI4844" s="211"/>
      <c r="CJ4844" s="211"/>
      <c r="CK4844" s="211"/>
      <c r="CL4844" s="211"/>
      <c r="CM4844" s="211"/>
      <c r="CN4844" s="280"/>
      <c r="CO4844" s="280"/>
      <c r="CP4844" s="280"/>
      <c r="CQ4844" s="280"/>
      <c r="CR4844" s="280"/>
      <c r="CS4844" s="280"/>
      <c r="CT4844" s="280"/>
      <c r="CU4844" s="280"/>
      <c r="CV4844" s="280"/>
      <c r="CW4844" s="280"/>
      <c r="CX4844" s="280"/>
      <c r="CY4844" s="280"/>
      <c r="CZ4844" s="280"/>
      <c r="DA4844" s="280"/>
      <c r="DB4844" s="280"/>
      <c r="DC4844" s="280"/>
      <c r="DD4844" s="9"/>
      <c r="DE4844" s="9"/>
      <c r="DF4844" s="9"/>
      <c r="DG4844" s="9"/>
      <c r="DH4844" s="9"/>
      <c r="DI4844" s="9"/>
      <c r="DJ4844" s="9"/>
      <c r="DK4844" s="9"/>
      <c r="DL4844" s="9"/>
      <c r="DM4844" s="9"/>
      <c r="DN4844" s="9"/>
      <c r="DO4844" s="9"/>
      <c r="DP4844" s="9"/>
      <c r="DQ4844" s="9"/>
      <c r="DR4844" s="9"/>
      <c r="DS4844" s="9"/>
      <c r="DT4844" s="9"/>
      <c r="DU4844" s="9"/>
      <c r="DV4844" s="9"/>
      <c r="DW4844" s="9"/>
    </row>
    <row r="4845" spans="17:127" x14ac:dyDescent="0.25">
      <c r="Q4845" s="41"/>
      <c r="R4845" s="41"/>
      <c r="S4845" s="41"/>
      <c r="T4845" s="41"/>
      <c r="U4845" s="41"/>
      <c r="V4845" s="41"/>
      <c r="W4845" s="41"/>
      <c r="X4845" s="41"/>
      <c r="Y4845" s="41"/>
      <c r="Z4845" s="39"/>
      <c r="AA4845" s="39"/>
      <c r="AB4845" s="39"/>
      <c r="AC4845" s="39"/>
      <c r="AD4845" s="39"/>
      <c r="AE4845" s="39"/>
      <c r="AF4845" s="39"/>
      <c r="AG4845" s="39"/>
      <c r="AH4845" s="39"/>
      <c r="AI4845" s="39"/>
      <c r="AJ4845" s="39"/>
      <c r="AK4845" s="39"/>
      <c r="AL4845" s="39"/>
      <c r="AM4845" s="39"/>
      <c r="AN4845" s="39"/>
      <c r="AO4845" s="39"/>
      <c r="AP4845" s="39"/>
      <c r="AQ4845" s="39"/>
      <c r="AR4845" s="39"/>
      <c r="AS4845" s="39"/>
      <c r="BW4845" s="211"/>
      <c r="BX4845" s="211"/>
      <c r="BY4845" s="211"/>
      <c r="BZ4845" s="211"/>
      <c r="CA4845" s="211"/>
      <c r="CB4845" s="211"/>
      <c r="CC4845" s="211"/>
      <c r="CD4845" s="211"/>
      <c r="CE4845" s="211"/>
      <c r="CF4845" s="211"/>
      <c r="CG4845" s="211"/>
      <c r="CH4845" s="211"/>
      <c r="CI4845" s="211"/>
      <c r="CJ4845" s="211"/>
      <c r="CK4845" s="211"/>
      <c r="CL4845" s="211"/>
      <c r="CM4845" s="211"/>
      <c r="CN4845" s="280"/>
      <c r="CO4845" s="280"/>
      <c r="CP4845" s="280"/>
      <c r="CQ4845" s="280"/>
      <c r="CR4845" s="280"/>
      <c r="CS4845" s="280"/>
      <c r="CT4845" s="280"/>
      <c r="CU4845" s="280"/>
      <c r="CV4845" s="280"/>
      <c r="CW4845" s="280"/>
      <c r="CX4845" s="280"/>
      <c r="CY4845" s="280"/>
      <c r="CZ4845" s="280"/>
      <c r="DA4845" s="280"/>
      <c r="DB4845" s="280"/>
      <c r="DC4845" s="280"/>
      <c r="DD4845" s="9"/>
      <c r="DE4845" s="9"/>
      <c r="DF4845" s="9"/>
      <c r="DG4845" s="9"/>
      <c r="DH4845" s="9"/>
      <c r="DI4845" s="9"/>
      <c r="DJ4845" s="9"/>
      <c r="DK4845" s="9"/>
      <c r="DL4845" s="9"/>
      <c r="DM4845" s="9"/>
      <c r="DN4845" s="9"/>
      <c r="DO4845" s="9"/>
      <c r="DP4845" s="9"/>
      <c r="DQ4845" s="9"/>
      <c r="DR4845" s="9"/>
      <c r="DS4845" s="9"/>
      <c r="DT4845" s="9"/>
      <c r="DU4845" s="9"/>
      <c r="DV4845" s="9"/>
      <c r="DW4845" s="9"/>
    </row>
    <row r="4846" spans="17:127" x14ac:dyDescent="0.25">
      <c r="Q4846" s="41"/>
      <c r="R4846" s="41"/>
      <c r="S4846" s="41"/>
      <c r="T4846" s="41"/>
      <c r="U4846" s="41"/>
      <c r="V4846" s="41"/>
      <c r="W4846" s="41"/>
      <c r="X4846" s="41"/>
      <c r="Y4846" s="41"/>
      <c r="Z4846" s="39"/>
      <c r="AA4846" s="39"/>
      <c r="AB4846" s="39"/>
      <c r="AC4846" s="39"/>
      <c r="AD4846" s="39"/>
      <c r="AE4846" s="39"/>
      <c r="AF4846" s="39"/>
      <c r="AG4846" s="39"/>
      <c r="AH4846" s="39"/>
      <c r="AI4846" s="39"/>
      <c r="AJ4846" s="39"/>
      <c r="AK4846" s="39"/>
      <c r="AL4846" s="39"/>
      <c r="AM4846" s="39"/>
      <c r="AN4846" s="39"/>
      <c r="AO4846" s="39"/>
      <c r="AP4846" s="39"/>
      <c r="AQ4846" s="39"/>
      <c r="AR4846" s="39"/>
      <c r="AS4846" s="39"/>
      <c r="BW4846" s="211"/>
      <c r="BX4846" s="211"/>
      <c r="BY4846" s="211"/>
      <c r="BZ4846" s="211"/>
      <c r="CA4846" s="211"/>
      <c r="CB4846" s="211"/>
      <c r="CC4846" s="211"/>
      <c r="CD4846" s="211"/>
      <c r="CE4846" s="211"/>
      <c r="CF4846" s="211"/>
      <c r="CG4846" s="211"/>
      <c r="CH4846" s="211"/>
      <c r="CI4846" s="211"/>
      <c r="CJ4846" s="211"/>
      <c r="CK4846" s="211"/>
      <c r="CL4846" s="211"/>
      <c r="CM4846" s="211"/>
      <c r="CN4846" s="280"/>
      <c r="CO4846" s="280"/>
      <c r="CP4846" s="280"/>
      <c r="CQ4846" s="280"/>
      <c r="CR4846" s="280"/>
      <c r="CS4846" s="280"/>
      <c r="CT4846" s="280"/>
      <c r="CU4846" s="280"/>
      <c r="CV4846" s="280"/>
      <c r="CW4846" s="280"/>
      <c r="CX4846" s="280"/>
      <c r="CY4846" s="280"/>
      <c r="CZ4846" s="280"/>
      <c r="DA4846" s="280"/>
      <c r="DB4846" s="280"/>
      <c r="DC4846" s="280"/>
      <c r="DD4846" s="9"/>
      <c r="DE4846" s="9"/>
      <c r="DF4846" s="9"/>
      <c r="DG4846" s="9"/>
      <c r="DH4846" s="9"/>
      <c r="DI4846" s="9"/>
      <c r="DJ4846" s="9"/>
      <c r="DK4846" s="9"/>
      <c r="DL4846" s="9"/>
      <c r="DM4846" s="9"/>
      <c r="DN4846" s="9"/>
      <c r="DO4846" s="9"/>
      <c r="DP4846" s="9"/>
      <c r="DQ4846" s="9"/>
      <c r="DR4846" s="9"/>
      <c r="DS4846" s="9"/>
      <c r="DT4846" s="9"/>
      <c r="DU4846" s="9"/>
      <c r="DV4846" s="9"/>
      <c r="DW4846" s="9"/>
    </row>
    <row r="4847" spans="17:127" x14ac:dyDescent="0.25">
      <c r="Q4847" s="41"/>
      <c r="R4847" s="41"/>
      <c r="S4847" s="41"/>
      <c r="T4847" s="41"/>
      <c r="U4847" s="41"/>
      <c r="V4847" s="41"/>
      <c r="W4847" s="41"/>
      <c r="X4847" s="41"/>
      <c r="Y4847" s="41"/>
      <c r="Z4847" s="39"/>
      <c r="AA4847" s="39"/>
      <c r="AB4847" s="39"/>
      <c r="AC4847" s="39"/>
      <c r="AD4847" s="39"/>
      <c r="AE4847" s="39"/>
      <c r="AF4847" s="39"/>
      <c r="AG4847" s="39"/>
      <c r="AH4847" s="39"/>
      <c r="AI4847" s="39"/>
      <c r="AJ4847" s="39"/>
      <c r="AK4847" s="39"/>
      <c r="AL4847" s="39"/>
      <c r="AM4847" s="39"/>
      <c r="AN4847" s="39"/>
      <c r="AO4847" s="39"/>
      <c r="AP4847" s="39"/>
      <c r="AQ4847" s="39"/>
      <c r="AR4847" s="39"/>
      <c r="AS4847" s="39"/>
      <c r="BW4847" s="211"/>
      <c r="BX4847" s="211"/>
      <c r="BY4847" s="211"/>
      <c r="BZ4847" s="211"/>
      <c r="CA4847" s="211"/>
      <c r="CB4847" s="211"/>
      <c r="CC4847" s="211"/>
      <c r="CD4847" s="211"/>
      <c r="CE4847" s="211"/>
      <c r="CF4847" s="211"/>
      <c r="CG4847" s="211"/>
      <c r="CH4847" s="211"/>
      <c r="CI4847" s="211"/>
      <c r="CJ4847" s="211"/>
      <c r="CK4847" s="211"/>
      <c r="CL4847" s="211"/>
      <c r="CM4847" s="211"/>
      <c r="CN4847" s="280"/>
      <c r="CO4847" s="280"/>
      <c r="CP4847" s="280"/>
      <c r="CQ4847" s="280"/>
      <c r="CR4847" s="280"/>
      <c r="CS4847" s="280"/>
      <c r="CT4847" s="280"/>
      <c r="CU4847" s="280"/>
      <c r="CV4847" s="280"/>
      <c r="CW4847" s="280"/>
      <c r="CX4847" s="280"/>
      <c r="CY4847" s="280"/>
      <c r="CZ4847" s="280"/>
      <c r="DA4847" s="280"/>
      <c r="DB4847" s="280"/>
      <c r="DC4847" s="280"/>
      <c r="DD4847" s="9"/>
      <c r="DE4847" s="9"/>
      <c r="DF4847" s="9"/>
      <c r="DG4847" s="9"/>
      <c r="DH4847" s="9"/>
      <c r="DI4847" s="9"/>
      <c r="DJ4847" s="9"/>
      <c r="DK4847" s="9"/>
      <c r="DL4847" s="9"/>
      <c r="DM4847" s="9"/>
      <c r="DN4847" s="9"/>
      <c r="DO4847" s="9"/>
      <c r="DP4847" s="9"/>
      <c r="DQ4847" s="9"/>
      <c r="DR4847" s="9"/>
      <c r="DS4847" s="9"/>
      <c r="DT4847" s="9"/>
      <c r="DU4847" s="9"/>
      <c r="DV4847" s="9"/>
      <c r="DW4847" s="9"/>
    </row>
    <row r="4848" spans="17:127" x14ac:dyDescent="0.25">
      <c r="Q4848" s="41"/>
      <c r="R4848" s="41"/>
      <c r="S4848" s="41"/>
      <c r="T4848" s="41"/>
      <c r="U4848" s="41"/>
      <c r="V4848" s="41"/>
      <c r="W4848" s="41"/>
      <c r="X4848" s="41"/>
      <c r="Y4848" s="41"/>
      <c r="Z4848" s="39"/>
      <c r="AA4848" s="39"/>
      <c r="AB4848" s="39"/>
      <c r="AC4848" s="39"/>
      <c r="AD4848" s="39"/>
      <c r="AE4848" s="39"/>
      <c r="AF4848" s="39"/>
      <c r="AG4848" s="39"/>
      <c r="AH4848" s="39"/>
      <c r="AI4848" s="39"/>
      <c r="AJ4848" s="39"/>
      <c r="AK4848" s="39"/>
      <c r="AL4848" s="39"/>
      <c r="AM4848" s="39"/>
      <c r="AN4848" s="39"/>
      <c r="AO4848" s="39"/>
      <c r="AP4848" s="39"/>
      <c r="AQ4848" s="39"/>
      <c r="AR4848" s="39"/>
      <c r="AS4848" s="39"/>
      <c r="BW4848" s="211"/>
      <c r="BX4848" s="211"/>
      <c r="BY4848" s="211"/>
      <c r="BZ4848" s="211"/>
      <c r="CA4848" s="211"/>
      <c r="CB4848" s="211"/>
      <c r="CC4848" s="211"/>
      <c r="CD4848" s="211"/>
      <c r="CE4848" s="211"/>
      <c r="CF4848" s="211"/>
      <c r="CG4848" s="211"/>
      <c r="CH4848" s="211"/>
      <c r="CI4848" s="211"/>
      <c r="CJ4848" s="211"/>
      <c r="CK4848" s="211"/>
      <c r="CL4848" s="211"/>
      <c r="CM4848" s="211"/>
      <c r="CN4848" s="280"/>
      <c r="CO4848" s="280"/>
      <c r="CP4848" s="280"/>
      <c r="CQ4848" s="280"/>
      <c r="CR4848" s="280"/>
      <c r="CS4848" s="280"/>
      <c r="CT4848" s="280"/>
      <c r="CU4848" s="280"/>
      <c r="CV4848" s="280"/>
      <c r="CW4848" s="280"/>
      <c r="CX4848" s="280"/>
      <c r="CY4848" s="280"/>
      <c r="CZ4848" s="280"/>
      <c r="DA4848" s="280"/>
      <c r="DB4848" s="280"/>
      <c r="DC4848" s="280"/>
      <c r="DD4848" s="9"/>
      <c r="DE4848" s="9"/>
      <c r="DF4848" s="9"/>
      <c r="DG4848" s="9"/>
      <c r="DH4848" s="9"/>
      <c r="DI4848" s="9"/>
      <c r="DJ4848" s="9"/>
      <c r="DK4848" s="9"/>
      <c r="DL4848" s="9"/>
      <c r="DM4848" s="9"/>
      <c r="DN4848" s="9"/>
      <c r="DO4848" s="9"/>
      <c r="DP4848" s="9"/>
      <c r="DQ4848" s="9"/>
      <c r="DR4848" s="9"/>
      <c r="DS4848" s="9"/>
      <c r="DT4848" s="9"/>
      <c r="DU4848" s="9"/>
      <c r="DV4848" s="9"/>
      <c r="DW4848" s="9"/>
    </row>
    <row r="4849" spans="17:127" x14ac:dyDescent="0.25">
      <c r="Q4849" s="41"/>
      <c r="R4849" s="41"/>
      <c r="S4849" s="41"/>
      <c r="T4849" s="41"/>
      <c r="U4849" s="41"/>
      <c r="V4849" s="41"/>
      <c r="W4849" s="41"/>
      <c r="X4849" s="41"/>
      <c r="Y4849" s="41"/>
      <c r="Z4849" s="39"/>
      <c r="AA4849" s="39"/>
      <c r="AB4849" s="39"/>
      <c r="AC4849" s="39"/>
      <c r="AD4849" s="39"/>
      <c r="AE4849" s="39"/>
      <c r="AF4849" s="39"/>
      <c r="AG4849" s="39"/>
      <c r="AH4849" s="39"/>
      <c r="AI4849" s="39"/>
      <c r="AJ4849" s="39"/>
      <c r="AK4849" s="39"/>
      <c r="AL4849" s="39"/>
      <c r="AM4849" s="39"/>
      <c r="AN4849" s="39"/>
      <c r="AO4849" s="39"/>
      <c r="AP4849" s="39"/>
      <c r="AQ4849" s="39"/>
      <c r="AR4849" s="39"/>
      <c r="AS4849" s="39"/>
      <c r="BW4849" s="211"/>
      <c r="BX4849" s="211"/>
      <c r="BY4849" s="211"/>
      <c r="BZ4849" s="211"/>
      <c r="CA4849" s="211"/>
      <c r="CB4849" s="211"/>
      <c r="CC4849" s="211"/>
      <c r="CD4849" s="211"/>
      <c r="CE4849" s="211"/>
      <c r="CF4849" s="211"/>
      <c r="CG4849" s="211"/>
      <c r="CH4849" s="211"/>
      <c r="CI4849" s="211"/>
      <c r="CJ4849" s="211"/>
      <c r="CK4849" s="211"/>
      <c r="CL4849" s="211"/>
      <c r="CM4849" s="211"/>
      <c r="CN4849" s="280"/>
      <c r="CO4849" s="280"/>
      <c r="CP4849" s="280"/>
      <c r="CQ4849" s="280"/>
      <c r="CR4849" s="280"/>
      <c r="CS4849" s="280"/>
      <c r="CT4849" s="280"/>
      <c r="CU4849" s="280"/>
      <c r="CV4849" s="280"/>
      <c r="CW4849" s="280"/>
      <c r="CX4849" s="280"/>
      <c r="CY4849" s="280"/>
      <c r="CZ4849" s="280"/>
      <c r="DA4849" s="280"/>
      <c r="DB4849" s="280"/>
      <c r="DC4849" s="280"/>
      <c r="DD4849" s="9"/>
      <c r="DE4849" s="9"/>
      <c r="DF4849" s="9"/>
      <c r="DG4849" s="9"/>
      <c r="DH4849" s="9"/>
      <c r="DI4849" s="9"/>
      <c r="DJ4849" s="9"/>
      <c r="DK4849" s="9"/>
      <c r="DL4849" s="9"/>
      <c r="DM4849" s="9"/>
      <c r="DN4849" s="9"/>
      <c r="DO4849" s="9"/>
      <c r="DP4849" s="9"/>
      <c r="DQ4849" s="9"/>
      <c r="DR4849" s="9"/>
      <c r="DS4849" s="9"/>
      <c r="DT4849" s="9"/>
      <c r="DU4849" s="9"/>
      <c r="DV4849" s="9"/>
      <c r="DW4849" s="9"/>
    </row>
    <row r="4850" spans="17:127" x14ac:dyDescent="0.25">
      <c r="Q4850" s="41"/>
      <c r="R4850" s="41"/>
      <c r="S4850" s="41"/>
      <c r="T4850" s="41"/>
      <c r="U4850" s="41"/>
      <c r="V4850" s="41"/>
      <c r="W4850" s="41"/>
      <c r="X4850" s="41"/>
      <c r="Y4850" s="41"/>
      <c r="Z4850" s="39"/>
      <c r="AA4850" s="39"/>
      <c r="AB4850" s="39"/>
      <c r="AC4850" s="39"/>
      <c r="AD4850" s="39"/>
      <c r="AE4850" s="39"/>
      <c r="AF4850" s="39"/>
      <c r="AG4850" s="39"/>
      <c r="AH4850" s="39"/>
      <c r="AI4850" s="39"/>
      <c r="AJ4850" s="39"/>
      <c r="AK4850" s="39"/>
      <c r="AL4850" s="39"/>
      <c r="AM4850" s="39"/>
      <c r="AN4850" s="39"/>
      <c r="AO4850" s="39"/>
      <c r="AP4850" s="39"/>
      <c r="AQ4850" s="39"/>
      <c r="AR4850" s="39"/>
      <c r="AS4850" s="39"/>
      <c r="BW4850" s="211"/>
      <c r="BX4850" s="211"/>
      <c r="BY4850" s="211"/>
      <c r="BZ4850" s="211"/>
      <c r="CA4850" s="211"/>
      <c r="CB4850" s="211"/>
      <c r="CC4850" s="211"/>
      <c r="CD4850" s="211"/>
      <c r="CE4850" s="211"/>
      <c r="CF4850" s="211"/>
      <c r="CG4850" s="211"/>
      <c r="CH4850" s="211"/>
      <c r="CI4850" s="211"/>
      <c r="CJ4850" s="211"/>
      <c r="CK4850" s="211"/>
      <c r="CL4850" s="211"/>
      <c r="CM4850" s="211"/>
      <c r="CN4850" s="280"/>
      <c r="CO4850" s="280"/>
      <c r="CP4850" s="280"/>
      <c r="CQ4850" s="280"/>
      <c r="CR4850" s="280"/>
      <c r="CS4850" s="280"/>
      <c r="CT4850" s="280"/>
      <c r="CU4850" s="280"/>
      <c r="CV4850" s="280"/>
      <c r="CW4850" s="280"/>
      <c r="CX4850" s="280"/>
      <c r="CY4850" s="280"/>
      <c r="CZ4850" s="280"/>
      <c r="DA4850" s="280"/>
      <c r="DB4850" s="280"/>
      <c r="DC4850" s="280"/>
      <c r="DD4850" s="9"/>
      <c r="DE4850" s="9"/>
      <c r="DF4850" s="9"/>
      <c r="DG4850" s="9"/>
      <c r="DH4850" s="9"/>
      <c r="DI4850" s="9"/>
      <c r="DJ4850" s="9"/>
      <c r="DK4850" s="9"/>
      <c r="DL4850" s="9"/>
      <c r="DM4850" s="9"/>
      <c r="DN4850" s="9"/>
      <c r="DO4850" s="9"/>
      <c r="DP4850" s="9"/>
      <c r="DQ4850" s="9"/>
      <c r="DR4850" s="9"/>
      <c r="DS4850" s="9"/>
      <c r="DT4850" s="9"/>
      <c r="DU4850" s="9"/>
      <c r="DV4850" s="9"/>
      <c r="DW4850" s="9"/>
    </row>
    <row r="4851" spans="17:127" x14ac:dyDescent="0.25">
      <c r="Q4851" s="41"/>
      <c r="R4851" s="41"/>
      <c r="S4851" s="41"/>
      <c r="T4851" s="41"/>
      <c r="U4851" s="41"/>
      <c r="V4851" s="41"/>
      <c r="W4851" s="41"/>
      <c r="X4851" s="41"/>
      <c r="Y4851" s="41"/>
      <c r="Z4851" s="39"/>
      <c r="AA4851" s="39"/>
      <c r="AB4851" s="39"/>
      <c r="AC4851" s="39"/>
      <c r="AD4851" s="39"/>
      <c r="AE4851" s="39"/>
      <c r="AF4851" s="39"/>
      <c r="AG4851" s="39"/>
      <c r="AH4851" s="39"/>
      <c r="AI4851" s="39"/>
      <c r="AJ4851" s="39"/>
      <c r="AK4851" s="39"/>
      <c r="AL4851" s="39"/>
      <c r="AM4851" s="39"/>
      <c r="AN4851" s="39"/>
      <c r="AO4851" s="39"/>
      <c r="AP4851" s="39"/>
      <c r="AQ4851" s="39"/>
      <c r="AR4851" s="39"/>
      <c r="AS4851" s="39"/>
      <c r="BW4851" s="211"/>
      <c r="BX4851" s="211"/>
      <c r="BY4851" s="211"/>
      <c r="BZ4851" s="211"/>
      <c r="CA4851" s="211"/>
      <c r="CB4851" s="211"/>
      <c r="CC4851" s="211"/>
      <c r="CD4851" s="211"/>
      <c r="CE4851" s="211"/>
      <c r="CF4851" s="211"/>
      <c r="CG4851" s="211"/>
      <c r="CH4851" s="211"/>
      <c r="CI4851" s="211"/>
      <c r="CJ4851" s="211"/>
      <c r="CK4851" s="211"/>
      <c r="CL4851" s="211"/>
      <c r="CM4851" s="211"/>
      <c r="CN4851" s="280"/>
      <c r="CO4851" s="280"/>
      <c r="CP4851" s="280"/>
      <c r="CQ4851" s="280"/>
      <c r="CR4851" s="280"/>
      <c r="CS4851" s="280"/>
      <c r="CT4851" s="280"/>
      <c r="CU4851" s="280"/>
      <c r="CV4851" s="280"/>
      <c r="CW4851" s="280"/>
      <c r="CX4851" s="280"/>
      <c r="CY4851" s="280"/>
      <c r="CZ4851" s="280"/>
      <c r="DA4851" s="280"/>
      <c r="DB4851" s="280"/>
      <c r="DC4851" s="280"/>
      <c r="DD4851" s="9"/>
      <c r="DE4851" s="9"/>
      <c r="DF4851" s="9"/>
      <c r="DG4851" s="9"/>
      <c r="DH4851" s="9"/>
      <c r="DI4851" s="9"/>
      <c r="DJ4851" s="9"/>
      <c r="DK4851" s="9"/>
      <c r="DL4851" s="9"/>
      <c r="DM4851" s="9"/>
      <c r="DN4851" s="9"/>
      <c r="DO4851" s="9"/>
      <c r="DP4851" s="9"/>
      <c r="DQ4851" s="9"/>
      <c r="DR4851" s="9"/>
      <c r="DS4851" s="9"/>
      <c r="DT4851" s="9"/>
      <c r="DU4851" s="9"/>
      <c r="DV4851" s="9"/>
      <c r="DW4851" s="9"/>
    </row>
    <row r="4852" spans="17:127" x14ac:dyDescent="0.25">
      <c r="Q4852" s="41"/>
      <c r="R4852" s="41"/>
      <c r="S4852" s="41"/>
      <c r="T4852" s="41"/>
      <c r="U4852" s="41"/>
      <c r="V4852" s="41"/>
      <c r="W4852" s="41"/>
      <c r="X4852" s="41"/>
      <c r="Y4852" s="41"/>
      <c r="Z4852" s="39"/>
      <c r="AA4852" s="39"/>
      <c r="AB4852" s="39"/>
      <c r="AC4852" s="39"/>
      <c r="AD4852" s="39"/>
      <c r="AE4852" s="39"/>
      <c r="AF4852" s="39"/>
      <c r="AG4852" s="39"/>
      <c r="AH4852" s="39"/>
      <c r="AI4852" s="39"/>
      <c r="AJ4852" s="39"/>
      <c r="AK4852" s="39"/>
      <c r="AL4852" s="39"/>
      <c r="AM4852" s="39"/>
      <c r="AN4852" s="39"/>
      <c r="AO4852" s="39"/>
      <c r="AP4852" s="39"/>
      <c r="AQ4852" s="39"/>
      <c r="AR4852" s="39"/>
      <c r="AS4852" s="39"/>
      <c r="BW4852" s="211"/>
      <c r="BX4852" s="211"/>
      <c r="BY4852" s="211"/>
      <c r="BZ4852" s="211"/>
      <c r="CA4852" s="211"/>
      <c r="CB4852" s="211"/>
      <c r="CC4852" s="211"/>
      <c r="CD4852" s="211"/>
      <c r="CE4852" s="211"/>
      <c r="CF4852" s="211"/>
      <c r="CG4852" s="211"/>
      <c r="CH4852" s="211"/>
      <c r="CI4852" s="211"/>
      <c r="CJ4852" s="211"/>
      <c r="CK4852" s="211"/>
      <c r="CL4852" s="211"/>
      <c r="CM4852" s="211"/>
      <c r="CN4852" s="280"/>
      <c r="CO4852" s="280"/>
      <c r="CP4852" s="280"/>
      <c r="CQ4852" s="280"/>
      <c r="CR4852" s="280"/>
      <c r="CS4852" s="280"/>
      <c r="CT4852" s="280"/>
      <c r="CU4852" s="280"/>
      <c r="CV4852" s="280"/>
      <c r="CW4852" s="280"/>
      <c r="CX4852" s="280"/>
      <c r="CY4852" s="280"/>
      <c r="CZ4852" s="280"/>
      <c r="DA4852" s="280"/>
      <c r="DB4852" s="280"/>
      <c r="DC4852" s="280"/>
      <c r="DD4852" s="9"/>
      <c r="DE4852" s="9"/>
      <c r="DF4852" s="9"/>
      <c r="DG4852" s="9"/>
      <c r="DH4852" s="9"/>
      <c r="DI4852" s="9"/>
      <c r="DJ4852" s="9"/>
      <c r="DK4852" s="9"/>
      <c r="DL4852" s="9"/>
      <c r="DM4852" s="9"/>
      <c r="DN4852" s="9"/>
      <c r="DO4852" s="9"/>
      <c r="DP4852" s="9"/>
      <c r="DQ4852" s="9"/>
      <c r="DR4852" s="9"/>
      <c r="DS4852" s="9"/>
      <c r="DT4852" s="9"/>
      <c r="DU4852" s="9"/>
      <c r="DV4852" s="9"/>
      <c r="DW4852" s="9"/>
    </row>
    <row r="4853" spans="17:127" x14ac:dyDescent="0.25">
      <c r="Q4853" s="41"/>
      <c r="R4853" s="41"/>
      <c r="S4853" s="41"/>
      <c r="T4853" s="41"/>
      <c r="U4853" s="41"/>
      <c r="V4853" s="41"/>
      <c r="W4853" s="41"/>
      <c r="X4853" s="41"/>
      <c r="Y4853" s="41"/>
      <c r="Z4853" s="39"/>
      <c r="AA4853" s="39"/>
      <c r="AB4853" s="39"/>
      <c r="AC4853" s="39"/>
      <c r="AD4853" s="39"/>
      <c r="AE4853" s="39"/>
      <c r="AF4853" s="39"/>
      <c r="AG4853" s="39"/>
      <c r="AH4853" s="39"/>
      <c r="AI4853" s="39"/>
      <c r="AJ4853" s="39"/>
      <c r="AK4853" s="39"/>
      <c r="AL4853" s="39"/>
      <c r="AM4853" s="39"/>
      <c r="AN4853" s="39"/>
      <c r="AO4853" s="39"/>
      <c r="AP4853" s="39"/>
      <c r="AQ4853" s="39"/>
      <c r="AR4853" s="39"/>
      <c r="AS4853" s="39"/>
      <c r="BW4853" s="211"/>
      <c r="BX4853" s="211"/>
      <c r="BY4853" s="211"/>
      <c r="BZ4853" s="211"/>
      <c r="CA4853" s="211"/>
      <c r="CB4853" s="211"/>
      <c r="CC4853" s="211"/>
      <c r="CD4853" s="211"/>
      <c r="CE4853" s="211"/>
      <c r="CF4853" s="211"/>
      <c r="CG4853" s="211"/>
      <c r="CH4853" s="211"/>
      <c r="CI4853" s="211"/>
      <c r="CJ4853" s="211"/>
      <c r="CK4853" s="211"/>
      <c r="CL4853" s="211"/>
      <c r="CM4853" s="211"/>
      <c r="CN4853" s="280"/>
      <c r="CO4853" s="280"/>
      <c r="CP4853" s="280"/>
      <c r="CQ4853" s="280"/>
      <c r="CR4853" s="280"/>
      <c r="CS4853" s="280"/>
      <c r="CT4853" s="280"/>
      <c r="CU4853" s="280"/>
      <c r="CV4853" s="280"/>
      <c r="CW4853" s="280"/>
      <c r="CX4853" s="280"/>
      <c r="CY4853" s="280"/>
      <c r="CZ4853" s="280"/>
      <c r="DA4853" s="280"/>
      <c r="DB4853" s="280"/>
      <c r="DC4853" s="280"/>
      <c r="DD4853" s="9"/>
      <c r="DE4853" s="9"/>
      <c r="DF4853" s="9"/>
      <c r="DG4853" s="9"/>
      <c r="DH4853" s="9"/>
      <c r="DI4853" s="9"/>
      <c r="DJ4853" s="9"/>
      <c r="DK4853" s="9"/>
      <c r="DL4853" s="9"/>
      <c r="DM4853" s="9"/>
      <c r="DN4853" s="9"/>
      <c r="DO4853" s="9"/>
      <c r="DP4853" s="9"/>
      <c r="DQ4853" s="9"/>
      <c r="DR4853" s="9"/>
      <c r="DS4853" s="9"/>
      <c r="DT4853" s="9"/>
      <c r="DU4853" s="9"/>
      <c r="DV4853" s="9"/>
      <c r="DW4853" s="9"/>
    </row>
    <row r="4854" spans="17:127" x14ac:dyDescent="0.25">
      <c r="Q4854" s="41"/>
      <c r="R4854" s="41"/>
      <c r="S4854" s="41"/>
      <c r="T4854" s="41"/>
      <c r="U4854" s="41"/>
      <c r="V4854" s="41"/>
      <c r="W4854" s="41"/>
      <c r="X4854" s="41"/>
      <c r="Y4854" s="41"/>
      <c r="Z4854" s="39"/>
      <c r="AA4854" s="39"/>
      <c r="AB4854" s="39"/>
      <c r="AC4854" s="39"/>
      <c r="AD4854" s="39"/>
      <c r="AE4854" s="39"/>
      <c r="AF4854" s="39"/>
      <c r="AG4854" s="39"/>
      <c r="AH4854" s="39"/>
      <c r="AI4854" s="39"/>
      <c r="AJ4854" s="39"/>
      <c r="AK4854" s="39"/>
      <c r="AL4854" s="39"/>
      <c r="AM4854" s="39"/>
      <c r="AN4854" s="39"/>
      <c r="AO4854" s="39"/>
      <c r="AP4854" s="39"/>
      <c r="AQ4854" s="39"/>
      <c r="AR4854" s="39"/>
      <c r="AS4854" s="39"/>
      <c r="BW4854" s="211"/>
      <c r="BX4854" s="211"/>
      <c r="BY4854" s="211"/>
      <c r="BZ4854" s="211"/>
      <c r="CA4854" s="211"/>
      <c r="CB4854" s="211"/>
      <c r="CC4854" s="211"/>
      <c r="CD4854" s="211"/>
      <c r="CE4854" s="211"/>
      <c r="CF4854" s="211"/>
      <c r="CG4854" s="211"/>
      <c r="CH4854" s="211"/>
      <c r="CI4854" s="211"/>
      <c r="CJ4854" s="211"/>
      <c r="CK4854" s="211"/>
      <c r="CL4854" s="211"/>
      <c r="CM4854" s="211"/>
      <c r="CN4854" s="280"/>
      <c r="CO4854" s="280"/>
      <c r="CP4854" s="280"/>
      <c r="CQ4854" s="280"/>
      <c r="CR4854" s="280"/>
      <c r="CS4854" s="280"/>
      <c r="CT4854" s="280"/>
      <c r="CU4854" s="280"/>
      <c r="CV4854" s="280"/>
      <c r="CW4854" s="280"/>
      <c r="CX4854" s="280"/>
      <c r="CY4854" s="280"/>
      <c r="CZ4854" s="280"/>
      <c r="DA4854" s="280"/>
      <c r="DB4854" s="280"/>
      <c r="DC4854" s="280"/>
      <c r="DD4854" s="9"/>
      <c r="DE4854" s="9"/>
      <c r="DF4854" s="9"/>
      <c r="DG4854" s="9"/>
      <c r="DH4854" s="9"/>
      <c r="DI4854" s="9"/>
      <c r="DJ4854" s="9"/>
      <c r="DK4854" s="9"/>
      <c r="DL4854" s="9"/>
      <c r="DM4854" s="9"/>
      <c r="DN4854" s="9"/>
      <c r="DO4854" s="9"/>
      <c r="DP4854" s="9"/>
      <c r="DQ4854" s="9"/>
      <c r="DR4854" s="9"/>
      <c r="DS4854" s="9"/>
      <c r="DT4854" s="9"/>
      <c r="DU4854" s="9"/>
      <c r="DV4854" s="9"/>
      <c r="DW4854" s="9"/>
    </row>
    <row r="4855" spans="17:127" x14ac:dyDescent="0.25">
      <c r="Q4855" s="41"/>
      <c r="R4855" s="41"/>
      <c r="S4855" s="41"/>
      <c r="T4855" s="41"/>
      <c r="U4855" s="41"/>
      <c r="V4855" s="41"/>
      <c r="W4855" s="41"/>
      <c r="X4855" s="41"/>
      <c r="Y4855" s="41"/>
      <c r="Z4855" s="39"/>
      <c r="AA4855" s="39"/>
      <c r="AB4855" s="39"/>
      <c r="AC4855" s="39"/>
      <c r="AD4855" s="39"/>
      <c r="AE4855" s="39"/>
      <c r="AF4855" s="39"/>
      <c r="AG4855" s="39"/>
      <c r="AH4855" s="39"/>
      <c r="AI4855" s="39"/>
      <c r="AJ4855" s="39"/>
      <c r="AK4855" s="39"/>
      <c r="AL4855" s="39"/>
      <c r="AM4855" s="39"/>
      <c r="AN4855" s="39"/>
      <c r="AO4855" s="39"/>
      <c r="AP4855" s="39"/>
      <c r="AQ4855" s="39"/>
      <c r="AR4855" s="39"/>
      <c r="AS4855" s="39"/>
      <c r="BW4855" s="211"/>
      <c r="BX4855" s="211"/>
      <c r="BY4855" s="211"/>
      <c r="BZ4855" s="211"/>
      <c r="CA4855" s="211"/>
      <c r="CB4855" s="211"/>
      <c r="CC4855" s="211"/>
      <c r="CD4855" s="211"/>
      <c r="CE4855" s="211"/>
      <c r="CF4855" s="211"/>
      <c r="CG4855" s="211"/>
      <c r="CH4855" s="211"/>
      <c r="CI4855" s="211"/>
      <c r="CJ4855" s="211"/>
      <c r="CK4855" s="211"/>
      <c r="CL4855" s="211"/>
      <c r="CM4855" s="211"/>
      <c r="CN4855" s="280"/>
      <c r="CO4855" s="280"/>
      <c r="CP4855" s="280"/>
      <c r="CQ4855" s="280"/>
      <c r="CR4855" s="280"/>
      <c r="CS4855" s="280"/>
      <c r="CT4855" s="280"/>
      <c r="CU4855" s="280"/>
      <c r="CV4855" s="280"/>
      <c r="CW4855" s="280"/>
      <c r="CX4855" s="280"/>
      <c r="CY4855" s="280"/>
      <c r="CZ4855" s="280"/>
      <c r="DA4855" s="280"/>
      <c r="DB4855" s="280"/>
      <c r="DC4855" s="280"/>
      <c r="DD4855" s="9"/>
      <c r="DE4855" s="9"/>
      <c r="DF4855" s="9"/>
      <c r="DG4855" s="9"/>
      <c r="DH4855" s="9"/>
      <c r="DI4855" s="9"/>
      <c r="DJ4855" s="9"/>
      <c r="DK4855" s="9"/>
      <c r="DL4855" s="9"/>
      <c r="DM4855" s="9"/>
      <c r="DN4855" s="9"/>
      <c r="DO4855" s="9"/>
      <c r="DP4855" s="9"/>
      <c r="DQ4855" s="9"/>
      <c r="DR4855" s="9"/>
      <c r="DS4855" s="9"/>
      <c r="DT4855" s="9"/>
      <c r="DU4855" s="9"/>
      <c r="DV4855" s="9"/>
      <c r="DW4855" s="9"/>
    </row>
    <row r="4856" spans="17:127" x14ac:dyDescent="0.25">
      <c r="Q4856" s="41"/>
      <c r="R4856" s="41"/>
      <c r="S4856" s="41"/>
      <c r="T4856" s="41"/>
      <c r="U4856" s="41"/>
      <c r="V4856" s="41"/>
      <c r="W4856" s="41"/>
      <c r="X4856" s="41"/>
      <c r="Y4856" s="41"/>
      <c r="Z4856" s="39"/>
      <c r="AA4856" s="39"/>
      <c r="AB4856" s="39"/>
      <c r="AC4856" s="39"/>
      <c r="AD4856" s="39"/>
      <c r="AE4856" s="39"/>
      <c r="AF4856" s="39"/>
      <c r="AG4856" s="39"/>
      <c r="AH4856" s="39"/>
      <c r="AI4856" s="39"/>
      <c r="AJ4856" s="39"/>
      <c r="AK4856" s="39"/>
      <c r="AL4856" s="39"/>
      <c r="AM4856" s="39"/>
      <c r="AN4856" s="39"/>
      <c r="AO4856" s="39"/>
      <c r="AP4856" s="39"/>
      <c r="AQ4856" s="39"/>
      <c r="AR4856" s="39"/>
      <c r="AS4856" s="39"/>
      <c r="BW4856" s="211"/>
      <c r="BX4856" s="211"/>
      <c r="BY4856" s="211"/>
      <c r="BZ4856" s="211"/>
      <c r="CA4856" s="211"/>
      <c r="CB4856" s="211"/>
      <c r="CC4856" s="211"/>
      <c r="CD4856" s="211"/>
      <c r="CE4856" s="211"/>
      <c r="CF4856" s="211"/>
      <c r="CG4856" s="211"/>
      <c r="CH4856" s="211"/>
      <c r="CI4856" s="211"/>
      <c r="CJ4856" s="211"/>
      <c r="CK4856" s="211"/>
      <c r="CL4856" s="211"/>
      <c r="CM4856" s="211"/>
      <c r="CN4856" s="280"/>
      <c r="CO4856" s="280"/>
      <c r="CP4856" s="280"/>
      <c r="CQ4856" s="280"/>
      <c r="CR4856" s="280"/>
      <c r="CS4856" s="280"/>
      <c r="CT4856" s="280"/>
      <c r="CU4856" s="280"/>
      <c r="CV4856" s="280"/>
      <c r="CW4856" s="280"/>
      <c r="CX4856" s="280"/>
      <c r="CY4856" s="280"/>
      <c r="CZ4856" s="280"/>
      <c r="DA4856" s="280"/>
      <c r="DB4856" s="280"/>
      <c r="DC4856" s="280"/>
      <c r="DD4856" s="9"/>
      <c r="DE4856" s="9"/>
      <c r="DF4856" s="9"/>
      <c r="DG4856" s="9"/>
      <c r="DH4856" s="9"/>
      <c r="DI4856" s="9"/>
      <c r="DJ4856" s="9"/>
      <c r="DK4856" s="9"/>
      <c r="DL4856" s="9"/>
      <c r="DM4856" s="9"/>
      <c r="DN4856" s="9"/>
      <c r="DO4856" s="9"/>
      <c r="DP4856" s="9"/>
      <c r="DQ4856" s="9"/>
      <c r="DR4856" s="9"/>
      <c r="DS4856" s="9"/>
      <c r="DT4856" s="9"/>
      <c r="DU4856" s="9"/>
      <c r="DV4856" s="9"/>
      <c r="DW4856" s="9"/>
    </row>
    <row r="4857" spans="17:127" x14ac:dyDescent="0.25">
      <c r="Q4857" s="41"/>
      <c r="R4857" s="41"/>
      <c r="S4857" s="41"/>
      <c r="T4857" s="41"/>
      <c r="U4857" s="41"/>
      <c r="V4857" s="41"/>
      <c r="W4857" s="41"/>
      <c r="X4857" s="41"/>
      <c r="Y4857" s="41"/>
      <c r="Z4857" s="39"/>
      <c r="AA4857" s="39"/>
      <c r="AB4857" s="39"/>
      <c r="AC4857" s="39"/>
      <c r="AD4857" s="39"/>
      <c r="AE4857" s="39"/>
      <c r="AF4857" s="39"/>
      <c r="AG4857" s="39"/>
      <c r="AH4857" s="39"/>
      <c r="AI4857" s="39"/>
      <c r="AJ4857" s="39"/>
      <c r="AK4857" s="39"/>
      <c r="AL4857" s="39"/>
      <c r="AM4857" s="39"/>
      <c r="AN4857" s="39"/>
      <c r="AO4857" s="39"/>
      <c r="AP4857" s="39"/>
      <c r="AQ4857" s="39"/>
      <c r="AR4857" s="39"/>
      <c r="AS4857" s="39"/>
      <c r="BW4857" s="211"/>
      <c r="BX4857" s="211"/>
      <c r="BY4857" s="211"/>
      <c r="BZ4857" s="211"/>
      <c r="CA4857" s="211"/>
      <c r="CB4857" s="211"/>
      <c r="CC4857" s="211"/>
      <c r="CD4857" s="211"/>
      <c r="CE4857" s="211"/>
      <c r="CF4857" s="211"/>
      <c r="CG4857" s="211"/>
      <c r="CH4857" s="211"/>
      <c r="CI4857" s="211"/>
      <c r="CJ4857" s="211"/>
      <c r="CK4857" s="211"/>
      <c r="CL4857" s="211"/>
      <c r="CM4857" s="211"/>
      <c r="CN4857" s="280"/>
      <c r="CO4857" s="280"/>
      <c r="CP4857" s="280"/>
      <c r="CQ4857" s="280"/>
      <c r="CR4857" s="280"/>
      <c r="CS4857" s="280"/>
      <c r="CT4857" s="280"/>
      <c r="CU4857" s="280"/>
      <c r="CV4857" s="280"/>
      <c r="CW4857" s="280"/>
      <c r="CX4857" s="280"/>
      <c r="CY4857" s="280"/>
      <c r="CZ4857" s="280"/>
      <c r="DA4857" s="280"/>
      <c r="DB4857" s="280"/>
      <c r="DC4857" s="280"/>
      <c r="DD4857" s="9"/>
      <c r="DE4857" s="9"/>
      <c r="DF4857" s="9"/>
      <c r="DG4857" s="9"/>
      <c r="DH4857" s="9"/>
      <c r="DI4857" s="9"/>
      <c r="DJ4857" s="9"/>
      <c r="DK4857" s="9"/>
      <c r="DL4857" s="9"/>
      <c r="DM4857" s="9"/>
      <c r="DN4857" s="9"/>
      <c r="DO4857" s="9"/>
      <c r="DP4857" s="9"/>
      <c r="DQ4857" s="9"/>
      <c r="DR4857" s="9"/>
      <c r="DS4857" s="9"/>
      <c r="DT4857" s="9"/>
      <c r="DU4857" s="9"/>
      <c r="DV4857" s="9"/>
      <c r="DW4857" s="9"/>
    </row>
    <row r="4858" spans="17:127" x14ac:dyDescent="0.25">
      <c r="Q4858" s="41"/>
      <c r="R4858" s="41"/>
      <c r="S4858" s="41"/>
      <c r="T4858" s="41"/>
      <c r="U4858" s="41"/>
      <c r="V4858" s="41"/>
      <c r="W4858" s="41"/>
      <c r="X4858" s="41"/>
      <c r="Y4858" s="41"/>
      <c r="Z4858" s="39"/>
      <c r="AA4858" s="39"/>
      <c r="AB4858" s="39"/>
      <c r="AC4858" s="39"/>
      <c r="AD4858" s="39"/>
      <c r="AE4858" s="39"/>
      <c r="AF4858" s="39"/>
      <c r="AG4858" s="39"/>
      <c r="AH4858" s="39"/>
      <c r="AI4858" s="39"/>
      <c r="AJ4858" s="39"/>
      <c r="AK4858" s="39"/>
      <c r="AL4858" s="39"/>
      <c r="AM4858" s="39"/>
      <c r="AN4858" s="39"/>
      <c r="AO4858" s="39"/>
      <c r="AP4858" s="39"/>
      <c r="AQ4858" s="39"/>
      <c r="AR4858" s="39"/>
      <c r="AS4858" s="39"/>
      <c r="BW4858" s="211"/>
      <c r="BX4858" s="211"/>
      <c r="BY4858" s="211"/>
      <c r="BZ4858" s="211"/>
      <c r="CA4858" s="211"/>
      <c r="CB4858" s="211"/>
      <c r="CC4858" s="211"/>
      <c r="CD4858" s="211"/>
      <c r="CE4858" s="211"/>
      <c r="CF4858" s="211"/>
      <c r="CG4858" s="211"/>
      <c r="CH4858" s="211"/>
      <c r="CI4858" s="211"/>
      <c r="CJ4858" s="211"/>
      <c r="CK4858" s="211"/>
      <c r="CL4858" s="211"/>
      <c r="CM4858" s="211"/>
      <c r="CN4858" s="280"/>
      <c r="CO4858" s="280"/>
      <c r="CP4858" s="280"/>
      <c r="CQ4858" s="280"/>
      <c r="CR4858" s="280"/>
      <c r="CS4858" s="280"/>
      <c r="CT4858" s="280"/>
      <c r="CU4858" s="280"/>
      <c r="CV4858" s="280"/>
      <c r="CW4858" s="280"/>
      <c r="CX4858" s="280"/>
      <c r="CY4858" s="280"/>
      <c r="CZ4858" s="280"/>
      <c r="DA4858" s="280"/>
      <c r="DB4858" s="280"/>
      <c r="DC4858" s="280"/>
      <c r="DD4858" s="9"/>
      <c r="DE4858" s="9"/>
      <c r="DF4858" s="9"/>
      <c r="DG4858" s="9"/>
      <c r="DH4858" s="9"/>
      <c r="DI4858" s="9"/>
      <c r="DJ4858" s="9"/>
      <c r="DK4858" s="9"/>
      <c r="DL4858" s="9"/>
      <c r="DM4858" s="9"/>
      <c r="DN4858" s="9"/>
      <c r="DO4858" s="9"/>
      <c r="DP4858" s="9"/>
      <c r="DQ4858" s="9"/>
      <c r="DR4858" s="9"/>
      <c r="DS4858" s="9"/>
      <c r="DT4858" s="9"/>
      <c r="DU4858" s="9"/>
      <c r="DV4858" s="9"/>
      <c r="DW4858" s="9"/>
    </row>
    <row r="4859" spans="17:127" x14ac:dyDescent="0.25">
      <c r="Q4859" s="41"/>
      <c r="R4859" s="41"/>
      <c r="S4859" s="41"/>
      <c r="T4859" s="41"/>
      <c r="U4859" s="41"/>
      <c r="V4859" s="41"/>
      <c r="W4859" s="41"/>
      <c r="X4859" s="41"/>
      <c r="Y4859" s="41"/>
      <c r="Z4859" s="39"/>
      <c r="AA4859" s="39"/>
      <c r="AB4859" s="39"/>
      <c r="AC4859" s="39"/>
      <c r="AD4859" s="39"/>
      <c r="AE4859" s="39"/>
      <c r="AF4859" s="39"/>
      <c r="AG4859" s="39"/>
      <c r="AH4859" s="39"/>
      <c r="AI4859" s="39"/>
      <c r="AJ4859" s="39"/>
      <c r="AK4859" s="39"/>
      <c r="AL4859" s="39"/>
      <c r="AM4859" s="39"/>
      <c r="AN4859" s="39"/>
      <c r="AO4859" s="39"/>
      <c r="AP4859" s="39"/>
      <c r="AQ4859" s="39"/>
      <c r="AR4859" s="39"/>
      <c r="AS4859" s="39"/>
      <c r="BW4859" s="211"/>
      <c r="BX4859" s="211"/>
      <c r="BY4859" s="211"/>
      <c r="BZ4859" s="211"/>
      <c r="CA4859" s="211"/>
      <c r="CB4859" s="211"/>
      <c r="CC4859" s="211"/>
      <c r="CD4859" s="211"/>
      <c r="CE4859" s="211"/>
      <c r="CF4859" s="211"/>
      <c r="CG4859" s="211"/>
      <c r="CH4859" s="211"/>
      <c r="CI4859" s="211"/>
      <c r="CJ4859" s="211"/>
      <c r="CK4859" s="211"/>
      <c r="CL4859" s="211"/>
      <c r="CM4859" s="211"/>
      <c r="CN4859" s="280"/>
      <c r="CO4859" s="280"/>
      <c r="CP4859" s="280"/>
      <c r="CQ4859" s="280"/>
      <c r="CR4859" s="280"/>
      <c r="CS4859" s="280"/>
      <c r="CT4859" s="280"/>
      <c r="CU4859" s="280"/>
      <c r="CV4859" s="280"/>
      <c r="CW4859" s="280"/>
      <c r="CX4859" s="280"/>
      <c r="CY4859" s="280"/>
      <c r="CZ4859" s="280"/>
      <c r="DA4859" s="280"/>
      <c r="DB4859" s="280"/>
      <c r="DC4859" s="280"/>
      <c r="DD4859" s="9"/>
      <c r="DE4859" s="9"/>
      <c r="DF4859" s="9"/>
      <c r="DG4859" s="9"/>
      <c r="DH4859" s="9"/>
      <c r="DI4859" s="9"/>
      <c r="DJ4859" s="9"/>
      <c r="DK4859" s="9"/>
      <c r="DL4859" s="9"/>
      <c r="DM4859" s="9"/>
      <c r="DN4859" s="9"/>
      <c r="DO4859" s="9"/>
      <c r="DP4859" s="9"/>
      <c r="DQ4859" s="9"/>
      <c r="DR4859" s="9"/>
      <c r="DS4859" s="9"/>
      <c r="DT4859" s="9"/>
      <c r="DU4859" s="9"/>
      <c r="DV4859" s="9"/>
      <c r="DW4859" s="9"/>
    </row>
    <row r="4860" spans="17:127" x14ac:dyDescent="0.25">
      <c r="Q4860" s="41"/>
      <c r="R4860" s="41"/>
      <c r="S4860" s="41"/>
      <c r="T4860" s="41"/>
      <c r="U4860" s="41"/>
      <c r="V4860" s="41"/>
      <c r="W4860" s="41"/>
      <c r="X4860" s="41"/>
      <c r="Y4860" s="41"/>
      <c r="Z4860" s="39"/>
      <c r="AA4860" s="39"/>
      <c r="AB4860" s="39"/>
      <c r="AC4860" s="39"/>
      <c r="AD4860" s="39"/>
      <c r="AE4860" s="39"/>
      <c r="AF4860" s="39"/>
      <c r="AG4860" s="39"/>
      <c r="AH4860" s="39"/>
      <c r="AI4860" s="39"/>
      <c r="AJ4860" s="39"/>
      <c r="AK4860" s="39"/>
      <c r="AL4860" s="39"/>
      <c r="AM4860" s="39"/>
      <c r="AN4860" s="39"/>
      <c r="AO4860" s="39"/>
      <c r="AP4860" s="39"/>
      <c r="AQ4860" s="39"/>
      <c r="AR4860" s="39"/>
      <c r="AS4860" s="39"/>
      <c r="BW4860" s="211"/>
      <c r="BX4860" s="211"/>
      <c r="BY4860" s="211"/>
      <c r="BZ4860" s="211"/>
      <c r="CA4860" s="211"/>
      <c r="CB4860" s="211"/>
      <c r="CC4860" s="211"/>
      <c r="CD4860" s="211"/>
      <c r="CE4860" s="211"/>
      <c r="CF4860" s="211"/>
      <c r="CG4860" s="211"/>
      <c r="CH4860" s="211"/>
      <c r="CI4860" s="211"/>
      <c r="CJ4860" s="211"/>
      <c r="CK4860" s="211"/>
      <c r="CL4860" s="211"/>
      <c r="CM4860" s="211"/>
      <c r="CN4860" s="280"/>
      <c r="CO4860" s="280"/>
      <c r="CP4860" s="280"/>
      <c r="CQ4860" s="280"/>
      <c r="CR4860" s="280"/>
      <c r="CS4860" s="280"/>
      <c r="CT4860" s="280"/>
      <c r="CU4860" s="280"/>
      <c r="CV4860" s="280"/>
      <c r="CW4860" s="280"/>
      <c r="CX4860" s="280"/>
      <c r="CY4860" s="280"/>
      <c r="CZ4860" s="280"/>
      <c r="DA4860" s="280"/>
      <c r="DB4860" s="280"/>
      <c r="DC4860" s="280"/>
      <c r="DD4860" s="9"/>
      <c r="DE4860" s="9"/>
      <c r="DF4860" s="9"/>
      <c r="DG4860" s="9"/>
      <c r="DH4860" s="9"/>
      <c r="DI4860" s="9"/>
      <c r="DJ4860" s="9"/>
      <c r="DK4860" s="9"/>
      <c r="DL4860" s="9"/>
      <c r="DM4860" s="9"/>
      <c r="DN4860" s="9"/>
      <c r="DO4860" s="9"/>
      <c r="DP4860" s="9"/>
      <c r="DQ4860" s="9"/>
      <c r="DR4860" s="9"/>
      <c r="DS4860" s="9"/>
      <c r="DT4860" s="9"/>
      <c r="DU4860" s="9"/>
      <c r="DV4860" s="9"/>
      <c r="DW4860" s="9"/>
    </row>
    <row r="4861" spans="17:127" x14ac:dyDescent="0.25">
      <c r="Q4861" s="41"/>
      <c r="R4861" s="41"/>
      <c r="S4861" s="41"/>
      <c r="T4861" s="41"/>
      <c r="U4861" s="41"/>
      <c r="V4861" s="41"/>
      <c r="W4861" s="41"/>
      <c r="X4861" s="41"/>
      <c r="Y4861" s="41"/>
      <c r="Z4861" s="39"/>
      <c r="AA4861" s="39"/>
      <c r="AB4861" s="39"/>
      <c r="AC4861" s="39"/>
      <c r="AD4861" s="39"/>
      <c r="AE4861" s="39"/>
      <c r="AF4861" s="39"/>
      <c r="AG4861" s="39"/>
      <c r="AH4861" s="39"/>
      <c r="AI4861" s="39"/>
      <c r="AJ4861" s="39"/>
      <c r="AK4861" s="39"/>
      <c r="AL4861" s="39"/>
      <c r="AM4861" s="39"/>
      <c r="AN4861" s="39"/>
      <c r="AO4861" s="39"/>
      <c r="AP4861" s="39"/>
      <c r="AQ4861" s="39"/>
      <c r="AR4861" s="39"/>
      <c r="AS4861" s="39"/>
      <c r="BW4861" s="211"/>
      <c r="BX4861" s="211"/>
      <c r="BY4861" s="211"/>
      <c r="BZ4861" s="211"/>
      <c r="CA4861" s="211"/>
      <c r="CB4861" s="211"/>
      <c r="CC4861" s="211"/>
      <c r="CD4861" s="211"/>
      <c r="CE4861" s="211"/>
      <c r="CF4861" s="211"/>
      <c r="CG4861" s="211"/>
      <c r="CH4861" s="211"/>
      <c r="CI4861" s="211"/>
      <c r="CJ4861" s="211"/>
      <c r="CK4861" s="211"/>
      <c r="CL4861" s="211"/>
      <c r="CM4861" s="211"/>
      <c r="CN4861" s="280"/>
      <c r="CO4861" s="280"/>
      <c r="CP4861" s="280"/>
      <c r="CQ4861" s="280"/>
      <c r="CR4861" s="280"/>
      <c r="CS4861" s="280"/>
      <c r="CT4861" s="280"/>
      <c r="CU4861" s="280"/>
      <c r="CV4861" s="280"/>
      <c r="CW4861" s="280"/>
      <c r="CX4861" s="280"/>
      <c r="CY4861" s="280"/>
      <c r="CZ4861" s="280"/>
      <c r="DA4861" s="280"/>
      <c r="DB4861" s="280"/>
      <c r="DC4861" s="280"/>
      <c r="DD4861" s="9"/>
      <c r="DE4861" s="9"/>
      <c r="DF4861" s="9"/>
      <c r="DG4861" s="9"/>
      <c r="DH4861" s="9"/>
      <c r="DI4861" s="9"/>
      <c r="DJ4861" s="9"/>
      <c r="DK4861" s="9"/>
      <c r="DL4861" s="9"/>
      <c r="DM4861" s="9"/>
      <c r="DN4861" s="9"/>
      <c r="DO4861" s="9"/>
      <c r="DP4861" s="9"/>
      <c r="DQ4861" s="9"/>
      <c r="DR4861" s="9"/>
      <c r="DS4861" s="9"/>
      <c r="DT4861" s="9"/>
      <c r="DU4861" s="9"/>
      <c r="DV4861" s="9"/>
      <c r="DW4861" s="9"/>
    </row>
    <row r="4862" spans="17:127" x14ac:dyDescent="0.25">
      <c r="Q4862" s="41"/>
      <c r="R4862" s="41"/>
      <c r="S4862" s="41"/>
      <c r="T4862" s="41"/>
      <c r="U4862" s="41"/>
      <c r="V4862" s="41"/>
      <c r="W4862" s="41"/>
      <c r="X4862" s="41"/>
      <c r="Y4862" s="41"/>
      <c r="Z4862" s="39"/>
      <c r="AA4862" s="39"/>
      <c r="AB4862" s="39"/>
      <c r="AC4862" s="39"/>
      <c r="AD4862" s="39"/>
      <c r="AE4862" s="39"/>
      <c r="AF4862" s="39"/>
      <c r="AG4862" s="39"/>
      <c r="AH4862" s="39"/>
      <c r="AI4862" s="39"/>
      <c r="AJ4862" s="39"/>
      <c r="AK4862" s="39"/>
      <c r="AL4862" s="39"/>
      <c r="AM4862" s="39"/>
      <c r="AN4862" s="39"/>
      <c r="AO4862" s="39"/>
      <c r="AP4862" s="39"/>
      <c r="AQ4862" s="39"/>
      <c r="AR4862" s="39"/>
      <c r="AS4862" s="39"/>
      <c r="BW4862" s="211"/>
      <c r="BX4862" s="211"/>
      <c r="BY4862" s="211"/>
      <c r="BZ4862" s="211"/>
      <c r="CA4862" s="211"/>
      <c r="CB4862" s="211"/>
      <c r="CC4862" s="211"/>
      <c r="CD4862" s="211"/>
      <c r="CE4862" s="211"/>
      <c r="CF4862" s="211"/>
      <c r="CG4862" s="211"/>
      <c r="CH4862" s="211"/>
      <c r="CI4862" s="211"/>
      <c r="CJ4862" s="211"/>
      <c r="CK4862" s="211"/>
      <c r="CL4862" s="211"/>
      <c r="CM4862" s="211"/>
      <c r="CN4862" s="280"/>
      <c r="CO4862" s="280"/>
      <c r="CP4862" s="280"/>
      <c r="CQ4862" s="280"/>
      <c r="CR4862" s="280"/>
      <c r="CS4862" s="280"/>
      <c r="CT4862" s="280"/>
      <c r="CU4862" s="280"/>
      <c r="CV4862" s="280"/>
      <c r="CW4862" s="280"/>
      <c r="CX4862" s="280"/>
      <c r="CY4862" s="280"/>
      <c r="CZ4862" s="280"/>
      <c r="DA4862" s="280"/>
      <c r="DB4862" s="280"/>
      <c r="DC4862" s="280"/>
      <c r="DD4862" s="9"/>
      <c r="DE4862" s="9"/>
      <c r="DF4862" s="9"/>
      <c r="DG4862" s="9"/>
      <c r="DH4862" s="9"/>
      <c r="DI4862" s="9"/>
      <c r="DJ4862" s="9"/>
      <c r="DK4862" s="9"/>
      <c r="DL4862" s="9"/>
      <c r="DM4862" s="9"/>
      <c r="DN4862" s="9"/>
      <c r="DO4862" s="9"/>
      <c r="DP4862" s="9"/>
      <c r="DQ4862" s="9"/>
      <c r="DR4862" s="9"/>
      <c r="DS4862" s="9"/>
      <c r="DT4862" s="9"/>
      <c r="DU4862" s="9"/>
      <c r="DV4862" s="9"/>
      <c r="DW4862" s="9"/>
    </row>
    <row r="4863" spans="17:127" x14ac:dyDescent="0.25">
      <c r="Q4863" s="41"/>
      <c r="R4863" s="41"/>
      <c r="S4863" s="41"/>
      <c r="T4863" s="41"/>
      <c r="U4863" s="41"/>
      <c r="V4863" s="41"/>
      <c r="W4863" s="41"/>
      <c r="X4863" s="41"/>
      <c r="Y4863" s="41"/>
      <c r="Z4863" s="39"/>
      <c r="AA4863" s="39"/>
      <c r="AB4863" s="39"/>
      <c r="AC4863" s="39"/>
      <c r="AD4863" s="39"/>
      <c r="AE4863" s="39"/>
      <c r="AF4863" s="39"/>
      <c r="AG4863" s="39"/>
      <c r="AH4863" s="39"/>
      <c r="AI4863" s="39"/>
      <c r="AJ4863" s="39"/>
      <c r="AK4863" s="39"/>
      <c r="AL4863" s="39"/>
      <c r="AM4863" s="39"/>
      <c r="AN4863" s="39"/>
      <c r="AO4863" s="39"/>
      <c r="AP4863" s="39"/>
      <c r="AQ4863" s="39"/>
      <c r="AR4863" s="39"/>
      <c r="AS4863" s="39"/>
      <c r="BW4863" s="211"/>
      <c r="BX4863" s="211"/>
      <c r="BY4863" s="211"/>
      <c r="BZ4863" s="211"/>
      <c r="CA4863" s="211"/>
      <c r="CB4863" s="211"/>
      <c r="CC4863" s="211"/>
      <c r="CD4863" s="211"/>
      <c r="CE4863" s="211"/>
      <c r="CF4863" s="211"/>
      <c r="CG4863" s="211"/>
      <c r="CH4863" s="211"/>
      <c r="CI4863" s="211"/>
      <c r="CJ4863" s="211"/>
      <c r="CK4863" s="211"/>
      <c r="CL4863" s="211"/>
      <c r="CM4863" s="211"/>
      <c r="CN4863" s="280"/>
      <c r="CO4863" s="280"/>
      <c r="CP4863" s="280"/>
      <c r="CQ4863" s="280"/>
      <c r="CR4863" s="280"/>
      <c r="CS4863" s="280"/>
      <c r="CT4863" s="280"/>
      <c r="CU4863" s="280"/>
      <c r="CV4863" s="280"/>
      <c r="CW4863" s="280"/>
      <c r="CX4863" s="280"/>
      <c r="CY4863" s="280"/>
      <c r="CZ4863" s="280"/>
      <c r="DA4863" s="280"/>
      <c r="DB4863" s="280"/>
      <c r="DC4863" s="280"/>
      <c r="DD4863" s="9"/>
      <c r="DE4863" s="9"/>
      <c r="DF4863" s="9"/>
      <c r="DG4863" s="9"/>
      <c r="DH4863" s="9"/>
      <c r="DI4863" s="9"/>
      <c r="DJ4863" s="9"/>
      <c r="DK4863" s="9"/>
      <c r="DL4863" s="9"/>
      <c r="DM4863" s="9"/>
      <c r="DN4863" s="9"/>
      <c r="DO4863" s="9"/>
      <c r="DP4863" s="9"/>
      <c r="DQ4863" s="9"/>
      <c r="DR4863" s="9"/>
      <c r="DS4863" s="9"/>
      <c r="DT4863" s="9"/>
      <c r="DU4863" s="9"/>
      <c r="DV4863" s="9"/>
      <c r="DW4863" s="9"/>
    </row>
    <row r="4864" spans="17:127" x14ac:dyDescent="0.25">
      <c r="Q4864" s="41"/>
      <c r="R4864" s="41"/>
      <c r="S4864" s="41"/>
      <c r="T4864" s="41"/>
      <c r="U4864" s="41"/>
      <c r="V4864" s="41"/>
      <c r="W4864" s="41"/>
      <c r="X4864" s="41"/>
      <c r="Y4864" s="41"/>
      <c r="Z4864" s="39"/>
      <c r="AA4864" s="39"/>
      <c r="AB4864" s="39"/>
      <c r="AC4864" s="39"/>
      <c r="AD4864" s="39"/>
      <c r="AE4864" s="39"/>
      <c r="AF4864" s="39"/>
      <c r="AG4864" s="39"/>
      <c r="AH4864" s="39"/>
      <c r="AI4864" s="39"/>
      <c r="AJ4864" s="39"/>
      <c r="AK4864" s="39"/>
      <c r="AL4864" s="39"/>
      <c r="AM4864" s="39"/>
      <c r="AN4864" s="39"/>
      <c r="AO4864" s="39"/>
      <c r="AP4864" s="39"/>
      <c r="AQ4864" s="39"/>
      <c r="AR4864" s="39"/>
      <c r="AS4864" s="39"/>
      <c r="BW4864" s="211"/>
      <c r="BX4864" s="211"/>
      <c r="BY4864" s="211"/>
      <c r="BZ4864" s="211"/>
      <c r="CA4864" s="211"/>
      <c r="CB4864" s="211"/>
      <c r="CC4864" s="211"/>
      <c r="CD4864" s="211"/>
      <c r="CE4864" s="211"/>
      <c r="CF4864" s="211"/>
      <c r="CG4864" s="211"/>
      <c r="CH4864" s="211"/>
      <c r="CI4864" s="211"/>
      <c r="CJ4864" s="211"/>
      <c r="CK4864" s="211"/>
      <c r="CL4864" s="211"/>
      <c r="CM4864" s="211"/>
      <c r="CN4864" s="280"/>
      <c r="CO4864" s="280"/>
      <c r="CP4864" s="280"/>
      <c r="CQ4864" s="280"/>
      <c r="CR4864" s="280"/>
      <c r="CS4864" s="280"/>
      <c r="CT4864" s="280"/>
      <c r="CU4864" s="280"/>
      <c r="CV4864" s="280"/>
      <c r="CW4864" s="280"/>
      <c r="CX4864" s="280"/>
      <c r="CY4864" s="280"/>
      <c r="CZ4864" s="280"/>
      <c r="DA4864" s="280"/>
      <c r="DB4864" s="280"/>
      <c r="DC4864" s="280"/>
      <c r="DD4864" s="9"/>
      <c r="DE4864" s="9"/>
      <c r="DF4864" s="9"/>
      <c r="DG4864" s="9"/>
      <c r="DH4864" s="9"/>
      <c r="DI4864" s="9"/>
      <c r="DJ4864" s="9"/>
      <c r="DK4864" s="9"/>
      <c r="DL4864" s="9"/>
      <c r="DM4864" s="9"/>
      <c r="DN4864" s="9"/>
      <c r="DO4864" s="9"/>
      <c r="DP4864" s="9"/>
      <c r="DQ4864" s="9"/>
      <c r="DR4864" s="9"/>
      <c r="DS4864" s="9"/>
      <c r="DT4864" s="9"/>
      <c r="DU4864" s="9"/>
      <c r="DV4864" s="9"/>
      <c r="DW4864" s="9"/>
    </row>
    <row r="4865" spans="17:127" x14ac:dyDescent="0.25">
      <c r="Q4865" s="41"/>
      <c r="R4865" s="41"/>
      <c r="S4865" s="41"/>
      <c r="T4865" s="41"/>
      <c r="U4865" s="41"/>
      <c r="V4865" s="41"/>
      <c r="W4865" s="41"/>
      <c r="X4865" s="41"/>
      <c r="Y4865" s="41"/>
      <c r="Z4865" s="39"/>
      <c r="AA4865" s="39"/>
      <c r="AB4865" s="39"/>
      <c r="AC4865" s="39"/>
      <c r="AD4865" s="39"/>
      <c r="AE4865" s="39"/>
      <c r="AF4865" s="39"/>
      <c r="AG4865" s="39"/>
      <c r="AH4865" s="39"/>
      <c r="AI4865" s="39"/>
      <c r="AJ4865" s="39"/>
      <c r="AK4865" s="39"/>
      <c r="AL4865" s="39"/>
      <c r="AM4865" s="39"/>
      <c r="AN4865" s="39"/>
      <c r="AO4865" s="39"/>
      <c r="AP4865" s="39"/>
      <c r="AQ4865" s="39"/>
      <c r="AR4865" s="39"/>
      <c r="AS4865" s="39"/>
      <c r="BW4865" s="211"/>
      <c r="BX4865" s="211"/>
      <c r="BY4865" s="211"/>
      <c r="BZ4865" s="211"/>
      <c r="CA4865" s="211"/>
      <c r="CB4865" s="211"/>
      <c r="CC4865" s="211"/>
      <c r="CD4865" s="211"/>
      <c r="CE4865" s="211"/>
      <c r="CF4865" s="211"/>
      <c r="CG4865" s="211"/>
      <c r="CH4865" s="211"/>
      <c r="CI4865" s="211"/>
      <c r="CJ4865" s="211"/>
      <c r="CK4865" s="211"/>
      <c r="CL4865" s="211"/>
      <c r="CM4865" s="211"/>
      <c r="CN4865" s="280"/>
      <c r="CO4865" s="280"/>
      <c r="CP4865" s="280"/>
      <c r="CQ4865" s="280"/>
      <c r="CR4865" s="280"/>
      <c r="CS4865" s="280"/>
      <c r="CT4865" s="280"/>
      <c r="CU4865" s="280"/>
      <c r="CV4865" s="280"/>
      <c r="CW4865" s="280"/>
      <c r="CX4865" s="280"/>
      <c r="CY4865" s="280"/>
      <c r="CZ4865" s="280"/>
      <c r="DA4865" s="280"/>
      <c r="DB4865" s="280"/>
      <c r="DC4865" s="280"/>
      <c r="DD4865" s="9"/>
      <c r="DE4865" s="9"/>
      <c r="DF4865" s="9"/>
      <c r="DG4865" s="9"/>
      <c r="DH4865" s="9"/>
      <c r="DI4865" s="9"/>
      <c r="DJ4865" s="9"/>
      <c r="DK4865" s="9"/>
      <c r="DL4865" s="9"/>
      <c r="DM4865" s="9"/>
      <c r="DN4865" s="9"/>
      <c r="DO4865" s="9"/>
      <c r="DP4865" s="9"/>
      <c r="DQ4865" s="9"/>
      <c r="DR4865" s="9"/>
      <c r="DS4865" s="9"/>
      <c r="DT4865" s="9"/>
      <c r="DU4865" s="9"/>
      <c r="DV4865" s="9"/>
      <c r="DW4865" s="9"/>
    </row>
    <row r="4866" spans="17:127" x14ac:dyDescent="0.25">
      <c r="Q4866" s="41"/>
      <c r="R4866" s="41"/>
      <c r="S4866" s="41"/>
      <c r="T4866" s="41"/>
      <c r="U4866" s="41"/>
      <c r="V4866" s="41"/>
      <c r="W4866" s="41"/>
      <c r="X4866" s="41"/>
      <c r="Y4866" s="41"/>
      <c r="Z4866" s="39"/>
      <c r="AA4866" s="39"/>
      <c r="AB4866" s="39"/>
      <c r="AC4866" s="39"/>
      <c r="AD4866" s="39"/>
      <c r="AE4866" s="39"/>
      <c r="AF4866" s="39"/>
      <c r="AG4866" s="39"/>
      <c r="AH4866" s="39"/>
      <c r="AI4866" s="39"/>
      <c r="AJ4866" s="39"/>
      <c r="AK4866" s="39"/>
      <c r="AL4866" s="39"/>
      <c r="AM4866" s="39"/>
      <c r="AN4866" s="39"/>
      <c r="AO4866" s="39"/>
      <c r="AP4866" s="39"/>
      <c r="AQ4866" s="39"/>
      <c r="AR4866" s="39"/>
      <c r="AS4866" s="39"/>
      <c r="BW4866" s="211"/>
      <c r="BX4866" s="211"/>
      <c r="BY4866" s="211"/>
      <c r="BZ4866" s="211"/>
      <c r="CA4866" s="211"/>
      <c r="CB4866" s="211"/>
      <c r="CC4866" s="211"/>
      <c r="CD4866" s="211"/>
      <c r="CE4866" s="211"/>
      <c r="CF4866" s="211"/>
      <c r="CG4866" s="211"/>
      <c r="CH4866" s="211"/>
      <c r="CI4866" s="211"/>
      <c r="CJ4866" s="211"/>
      <c r="CK4866" s="211"/>
      <c r="CL4866" s="211"/>
      <c r="CM4866" s="211"/>
      <c r="CN4866" s="280"/>
      <c r="CO4866" s="280"/>
      <c r="CP4866" s="280"/>
      <c r="CQ4866" s="280"/>
      <c r="CR4866" s="280"/>
      <c r="CS4866" s="280"/>
      <c r="CT4866" s="280"/>
      <c r="CU4866" s="280"/>
      <c r="CV4866" s="280"/>
      <c r="CW4866" s="280"/>
      <c r="CX4866" s="280"/>
      <c r="CY4866" s="280"/>
      <c r="CZ4866" s="280"/>
      <c r="DA4866" s="280"/>
      <c r="DB4866" s="280"/>
      <c r="DC4866" s="280"/>
      <c r="DD4866" s="9"/>
      <c r="DE4866" s="9"/>
      <c r="DF4866" s="9"/>
      <c r="DG4866" s="9"/>
      <c r="DH4866" s="9"/>
      <c r="DI4866" s="9"/>
      <c r="DJ4866" s="9"/>
      <c r="DK4866" s="9"/>
      <c r="DL4866" s="9"/>
      <c r="DM4866" s="9"/>
      <c r="DN4866" s="9"/>
      <c r="DO4866" s="9"/>
      <c r="DP4866" s="9"/>
      <c r="DQ4866" s="9"/>
      <c r="DR4866" s="9"/>
      <c r="DS4866" s="9"/>
      <c r="DT4866" s="9"/>
      <c r="DU4866" s="9"/>
      <c r="DV4866" s="9"/>
      <c r="DW4866" s="9"/>
    </row>
    <row r="4867" spans="17:127" x14ac:dyDescent="0.25">
      <c r="Q4867" s="41"/>
      <c r="R4867" s="41"/>
      <c r="S4867" s="41"/>
      <c r="T4867" s="41"/>
      <c r="U4867" s="41"/>
      <c r="V4867" s="41"/>
      <c r="W4867" s="41"/>
      <c r="X4867" s="41"/>
      <c r="Y4867" s="41"/>
      <c r="Z4867" s="39"/>
      <c r="AA4867" s="39"/>
      <c r="AB4867" s="39"/>
      <c r="AC4867" s="39"/>
      <c r="AD4867" s="39"/>
      <c r="AE4867" s="39"/>
      <c r="AF4867" s="39"/>
      <c r="AG4867" s="39"/>
      <c r="AH4867" s="39"/>
      <c r="AI4867" s="39"/>
      <c r="AJ4867" s="39"/>
      <c r="AK4867" s="39"/>
      <c r="AL4867" s="39"/>
      <c r="AM4867" s="39"/>
      <c r="AN4867" s="39"/>
      <c r="AO4867" s="39"/>
      <c r="AP4867" s="39"/>
      <c r="AQ4867" s="39"/>
      <c r="AR4867" s="39"/>
      <c r="AS4867" s="39"/>
      <c r="BW4867" s="211"/>
      <c r="BX4867" s="211"/>
      <c r="BY4867" s="211"/>
      <c r="BZ4867" s="211"/>
      <c r="CA4867" s="211"/>
      <c r="CB4867" s="211"/>
      <c r="CC4867" s="211"/>
      <c r="CD4867" s="211"/>
      <c r="CE4867" s="211"/>
      <c r="CF4867" s="211"/>
      <c r="CG4867" s="211"/>
      <c r="CH4867" s="211"/>
      <c r="CI4867" s="211"/>
      <c r="CJ4867" s="211"/>
      <c r="CK4867" s="211"/>
      <c r="CL4867" s="211"/>
      <c r="CM4867" s="211"/>
      <c r="CN4867" s="280"/>
      <c r="CO4867" s="280"/>
      <c r="CP4867" s="280"/>
      <c r="CQ4867" s="280"/>
      <c r="CR4867" s="280"/>
      <c r="CS4867" s="280"/>
      <c r="CT4867" s="280"/>
      <c r="CU4867" s="280"/>
      <c r="CV4867" s="280"/>
      <c r="CW4867" s="280"/>
      <c r="CX4867" s="280"/>
      <c r="CY4867" s="280"/>
      <c r="CZ4867" s="280"/>
      <c r="DA4867" s="280"/>
      <c r="DB4867" s="280"/>
      <c r="DC4867" s="280"/>
      <c r="DD4867" s="9"/>
      <c r="DE4867" s="9"/>
      <c r="DF4867" s="9"/>
      <c r="DG4867" s="9"/>
      <c r="DH4867" s="9"/>
      <c r="DI4867" s="9"/>
      <c r="DJ4867" s="9"/>
      <c r="DK4867" s="9"/>
      <c r="DL4867" s="9"/>
      <c r="DM4867" s="9"/>
      <c r="DN4867" s="9"/>
      <c r="DO4867" s="9"/>
      <c r="DP4867" s="9"/>
      <c r="DQ4867" s="9"/>
      <c r="DR4867" s="9"/>
      <c r="DS4867" s="9"/>
      <c r="DT4867" s="9"/>
      <c r="DU4867" s="9"/>
      <c r="DV4867" s="9"/>
      <c r="DW4867" s="9"/>
    </row>
    <row r="4868" spans="17:127" x14ac:dyDescent="0.25">
      <c r="Q4868" s="41"/>
      <c r="R4868" s="41"/>
      <c r="S4868" s="41"/>
      <c r="T4868" s="41"/>
      <c r="U4868" s="41"/>
      <c r="V4868" s="41"/>
      <c r="W4868" s="41"/>
      <c r="X4868" s="41"/>
      <c r="Y4868" s="41"/>
      <c r="Z4868" s="39"/>
      <c r="AA4868" s="39"/>
      <c r="AB4868" s="39"/>
      <c r="AC4868" s="39"/>
      <c r="AD4868" s="39"/>
      <c r="AE4868" s="39"/>
      <c r="AF4868" s="39"/>
      <c r="AG4868" s="39"/>
      <c r="AH4868" s="39"/>
      <c r="AI4868" s="39"/>
      <c r="AJ4868" s="39"/>
      <c r="AK4868" s="39"/>
      <c r="AL4868" s="39"/>
      <c r="AM4868" s="39"/>
      <c r="AN4868" s="39"/>
      <c r="AO4868" s="39"/>
      <c r="AP4868" s="39"/>
      <c r="AQ4868" s="39"/>
      <c r="AR4868" s="39"/>
      <c r="AS4868" s="39"/>
      <c r="BW4868" s="211"/>
      <c r="BX4868" s="211"/>
      <c r="BY4868" s="211"/>
      <c r="BZ4868" s="211"/>
      <c r="CA4868" s="211"/>
      <c r="CB4868" s="211"/>
      <c r="CC4868" s="211"/>
      <c r="CD4868" s="211"/>
      <c r="CE4868" s="211"/>
      <c r="CF4868" s="211"/>
      <c r="CG4868" s="211"/>
      <c r="CH4868" s="211"/>
      <c r="CI4868" s="211"/>
      <c r="CJ4868" s="211"/>
      <c r="CK4868" s="211"/>
      <c r="CL4868" s="211"/>
      <c r="CM4868" s="211"/>
      <c r="CN4868" s="280"/>
      <c r="CO4868" s="280"/>
      <c r="CP4868" s="280"/>
      <c r="CQ4868" s="280"/>
      <c r="CR4868" s="280"/>
      <c r="CS4868" s="280"/>
      <c r="CT4868" s="280"/>
      <c r="CU4868" s="280"/>
      <c r="CV4868" s="280"/>
      <c r="CW4868" s="280"/>
      <c r="CX4868" s="280"/>
      <c r="CY4868" s="280"/>
      <c r="CZ4868" s="280"/>
      <c r="DA4868" s="280"/>
      <c r="DB4868" s="280"/>
      <c r="DC4868" s="280"/>
      <c r="DD4868" s="9"/>
      <c r="DE4868" s="9"/>
      <c r="DF4868" s="9"/>
      <c r="DG4868" s="9"/>
      <c r="DH4868" s="9"/>
      <c r="DI4868" s="9"/>
      <c r="DJ4868" s="9"/>
      <c r="DK4868" s="9"/>
      <c r="DL4868" s="9"/>
      <c r="DM4868" s="9"/>
      <c r="DN4868" s="9"/>
      <c r="DO4868" s="9"/>
      <c r="DP4868" s="9"/>
      <c r="DQ4868" s="9"/>
      <c r="DR4868" s="9"/>
      <c r="DS4868" s="9"/>
      <c r="DT4868" s="9"/>
      <c r="DU4868" s="9"/>
      <c r="DV4868" s="9"/>
      <c r="DW4868" s="9"/>
    </row>
    <row r="4869" spans="17:127" x14ac:dyDescent="0.25">
      <c r="Q4869" s="41"/>
      <c r="R4869" s="41"/>
      <c r="S4869" s="41"/>
      <c r="T4869" s="41"/>
      <c r="U4869" s="41"/>
      <c r="V4869" s="41"/>
      <c r="W4869" s="41"/>
      <c r="X4869" s="41"/>
      <c r="Y4869" s="41"/>
      <c r="Z4869" s="39"/>
      <c r="AA4869" s="39"/>
      <c r="AB4869" s="39"/>
      <c r="AC4869" s="39"/>
      <c r="AD4869" s="39"/>
      <c r="AE4869" s="39"/>
      <c r="AF4869" s="39"/>
      <c r="AG4869" s="39"/>
      <c r="AH4869" s="39"/>
      <c r="AI4869" s="39"/>
      <c r="AJ4869" s="39"/>
      <c r="AK4869" s="39"/>
      <c r="AL4869" s="39"/>
      <c r="AM4869" s="39"/>
      <c r="AN4869" s="39"/>
      <c r="AO4869" s="39"/>
      <c r="AP4869" s="39"/>
      <c r="AQ4869" s="39"/>
      <c r="AR4869" s="39"/>
      <c r="AS4869" s="39"/>
      <c r="BW4869" s="211"/>
      <c r="BX4869" s="211"/>
      <c r="BY4869" s="211"/>
      <c r="BZ4869" s="211"/>
      <c r="CA4869" s="211"/>
      <c r="CB4869" s="211"/>
      <c r="CC4869" s="211"/>
      <c r="CD4869" s="211"/>
      <c r="CE4869" s="211"/>
      <c r="CF4869" s="211"/>
      <c r="CG4869" s="211"/>
      <c r="CH4869" s="211"/>
      <c r="CI4869" s="211"/>
      <c r="CJ4869" s="211"/>
      <c r="CK4869" s="211"/>
      <c r="CL4869" s="211"/>
      <c r="CM4869" s="211"/>
      <c r="CN4869" s="280"/>
      <c r="CO4869" s="280"/>
      <c r="CP4869" s="280"/>
      <c r="CQ4869" s="280"/>
      <c r="CR4869" s="280"/>
      <c r="CS4869" s="280"/>
      <c r="CT4869" s="280"/>
      <c r="CU4869" s="280"/>
      <c r="CV4869" s="280"/>
      <c r="CW4869" s="280"/>
      <c r="CX4869" s="280"/>
      <c r="CY4869" s="280"/>
      <c r="CZ4869" s="280"/>
      <c r="DA4869" s="280"/>
      <c r="DB4869" s="280"/>
      <c r="DC4869" s="280"/>
      <c r="DD4869" s="9"/>
      <c r="DE4869" s="9"/>
      <c r="DF4869" s="9"/>
      <c r="DG4869" s="9"/>
      <c r="DH4869" s="9"/>
      <c r="DI4869" s="9"/>
      <c r="DJ4869" s="9"/>
      <c r="DK4869" s="9"/>
      <c r="DL4869" s="9"/>
      <c r="DM4869" s="9"/>
      <c r="DN4869" s="9"/>
      <c r="DO4869" s="9"/>
      <c r="DP4869" s="9"/>
      <c r="DQ4869" s="9"/>
      <c r="DR4869" s="9"/>
      <c r="DS4869" s="9"/>
      <c r="DT4869" s="9"/>
      <c r="DU4869" s="9"/>
      <c r="DV4869" s="9"/>
      <c r="DW4869" s="9"/>
    </row>
    <row r="4870" spans="17:127" x14ac:dyDescent="0.25">
      <c r="Q4870" s="41"/>
      <c r="R4870" s="41"/>
      <c r="S4870" s="41"/>
      <c r="T4870" s="41"/>
      <c r="U4870" s="41"/>
      <c r="V4870" s="41"/>
      <c r="W4870" s="41"/>
      <c r="X4870" s="41"/>
      <c r="Y4870" s="41"/>
      <c r="Z4870" s="39"/>
      <c r="AA4870" s="39"/>
      <c r="AB4870" s="39"/>
      <c r="AC4870" s="39"/>
      <c r="AD4870" s="39"/>
      <c r="AE4870" s="39"/>
      <c r="AF4870" s="39"/>
      <c r="AG4870" s="39"/>
      <c r="AH4870" s="39"/>
      <c r="AI4870" s="39"/>
      <c r="AJ4870" s="39"/>
      <c r="AK4870" s="39"/>
      <c r="AL4870" s="39"/>
      <c r="AM4870" s="39"/>
      <c r="AN4870" s="39"/>
      <c r="AO4870" s="39"/>
      <c r="AP4870" s="39"/>
      <c r="AQ4870" s="39"/>
      <c r="AR4870" s="39"/>
      <c r="AS4870" s="39"/>
      <c r="BW4870" s="211"/>
      <c r="BX4870" s="211"/>
      <c r="BY4870" s="211"/>
      <c r="BZ4870" s="211"/>
      <c r="CA4870" s="211"/>
      <c r="CB4870" s="211"/>
      <c r="CC4870" s="211"/>
      <c r="CD4870" s="211"/>
      <c r="CE4870" s="211"/>
      <c r="CF4870" s="211"/>
      <c r="CG4870" s="211"/>
      <c r="CH4870" s="211"/>
      <c r="CI4870" s="211"/>
      <c r="CJ4870" s="211"/>
      <c r="CK4870" s="211"/>
      <c r="CL4870" s="211"/>
      <c r="CM4870" s="211"/>
      <c r="CN4870" s="280"/>
      <c r="CO4870" s="280"/>
      <c r="CP4870" s="280"/>
      <c r="CQ4870" s="280"/>
      <c r="CR4870" s="280"/>
      <c r="CS4870" s="280"/>
      <c r="CT4870" s="280"/>
      <c r="CU4870" s="280"/>
      <c r="CV4870" s="280"/>
      <c r="CW4870" s="280"/>
      <c r="CX4870" s="280"/>
      <c r="CY4870" s="280"/>
      <c r="CZ4870" s="280"/>
      <c r="DA4870" s="280"/>
      <c r="DB4870" s="280"/>
      <c r="DC4870" s="280"/>
      <c r="DD4870" s="9"/>
      <c r="DE4870" s="9"/>
      <c r="DF4870" s="9"/>
      <c r="DG4870" s="9"/>
      <c r="DH4870" s="9"/>
      <c r="DI4870" s="9"/>
      <c r="DJ4870" s="9"/>
      <c r="DK4870" s="9"/>
      <c r="DL4870" s="9"/>
      <c r="DM4870" s="9"/>
      <c r="DN4870" s="9"/>
      <c r="DO4870" s="9"/>
      <c r="DP4870" s="9"/>
      <c r="DQ4870" s="9"/>
      <c r="DR4870" s="9"/>
      <c r="DS4870" s="9"/>
      <c r="DT4870" s="9"/>
      <c r="DU4870" s="9"/>
      <c r="DV4870" s="9"/>
      <c r="DW4870" s="9"/>
    </row>
    <row r="4871" spans="17:127" x14ac:dyDescent="0.25">
      <c r="Q4871" s="41"/>
      <c r="R4871" s="41"/>
      <c r="S4871" s="41"/>
      <c r="T4871" s="41"/>
      <c r="U4871" s="41"/>
      <c r="V4871" s="41"/>
      <c r="W4871" s="41"/>
      <c r="X4871" s="41"/>
      <c r="Y4871" s="41"/>
      <c r="Z4871" s="39"/>
      <c r="AA4871" s="39"/>
      <c r="AB4871" s="39"/>
      <c r="AC4871" s="39"/>
      <c r="AD4871" s="39"/>
      <c r="AE4871" s="39"/>
      <c r="AF4871" s="39"/>
      <c r="AG4871" s="39"/>
      <c r="AH4871" s="39"/>
      <c r="AI4871" s="39"/>
      <c r="AJ4871" s="39"/>
      <c r="AK4871" s="39"/>
      <c r="AL4871" s="39"/>
      <c r="AM4871" s="39"/>
      <c r="AN4871" s="39"/>
      <c r="AO4871" s="39"/>
      <c r="AP4871" s="39"/>
      <c r="AQ4871" s="39"/>
      <c r="AR4871" s="39"/>
      <c r="AS4871" s="39"/>
      <c r="BW4871" s="211"/>
      <c r="BX4871" s="211"/>
      <c r="BY4871" s="211"/>
      <c r="BZ4871" s="211"/>
      <c r="CA4871" s="211"/>
      <c r="CB4871" s="211"/>
      <c r="CC4871" s="211"/>
      <c r="CD4871" s="211"/>
      <c r="CE4871" s="211"/>
      <c r="CF4871" s="211"/>
      <c r="CG4871" s="211"/>
      <c r="CH4871" s="211"/>
      <c r="CI4871" s="211"/>
      <c r="CJ4871" s="211"/>
      <c r="CK4871" s="211"/>
      <c r="CL4871" s="211"/>
      <c r="CM4871" s="211"/>
      <c r="CN4871" s="280"/>
      <c r="CO4871" s="280"/>
      <c r="CP4871" s="280"/>
      <c r="CQ4871" s="280"/>
      <c r="CR4871" s="280"/>
      <c r="CS4871" s="280"/>
      <c r="CT4871" s="280"/>
      <c r="CU4871" s="280"/>
      <c r="CV4871" s="280"/>
      <c r="CW4871" s="280"/>
      <c r="CX4871" s="280"/>
      <c r="CY4871" s="280"/>
      <c r="CZ4871" s="280"/>
      <c r="DA4871" s="280"/>
      <c r="DB4871" s="280"/>
      <c r="DC4871" s="280"/>
      <c r="DD4871" s="9"/>
      <c r="DE4871" s="9"/>
      <c r="DF4871" s="9"/>
      <c r="DG4871" s="9"/>
      <c r="DH4871" s="9"/>
      <c r="DI4871" s="9"/>
      <c r="DJ4871" s="9"/>
      <c r="DK4871" s="9"/>
      <c r="DL4871" s="9"/>
      <c r="DM4871" s="9"/>
      <c r="DN4871" s="9"/>
      <c r="DO4871" s="9"/>
      <c r="DP4871" s="9"/>
      <c r="DQ4871" s="9"/>
      <c r="DR4871" s="9"/>
      <c r="DS4871" s="9"/>
      <c r="DT4871" s="9"/>
      <c r="DU4871" s="9"/>
      <c r="DV4871" s="9"/>
      <c r="DW4871" s="9"/>
    </row>
    <row r="4872" spans="17:127" x14ac:dyDescent="0.25">
      <c r="Q4872" s="41"/>
      <c r="R4872" s="41"/>
      <c r="S4872" s="41"/>
      <c r="T4872" s="41"/>
      <c r="U4872" s="41"/>
      <c r="V4872" s="41"/>
      <c r="W4872" s="41"/>
      <c r="X4872" s="41"/>
      <c r="Y4872" s="41"/>
      <c r="Z4872" s="39"/>
      <c r="AA4872" s="39"/>
      <c r="AB4872" s="39"/>
      <c r="AC4872" s="39"/>
      <c r="AD4872" s="39"/>
      <c r="AE4872" s="39"/>
      <c r="AF4872" s="39"/>
      <c r="AG4872" s="39"/>
      <c r="AH4872" s="39"/>
      <c r="AI4872" s="39"/>
      <c r="AJ4872" s="39"/>
      <c r="AK4872" s="39"/>
      <c r="AL4872" s="39"/>
      <c r="AM4872" s="39"/>
      <c r="AN4872" s="39"/>
      <c r="AO4872" s="39"/>
      <c r="AP4872" s="39"/>
      <c r="AQ4872" s="39"/>
      <c r="AR4872" s="39"/>
      <c r="AS4872" s="39"/>
      <c r="BW4872" s="211"/>
      <c r="BX4872" s="211"/>
      <c r="BY4872" s="211"/>
      <c r="BZ4872" s="211"/>
      <c r="CA4872" s="211"/>
      <c r="CB4872" s="211"/>
      <c r="CC4872" s="211"/>
      <c r="CD4872" s="211"/>
      <c r="CE4872" s="211"/>
      <c r="CF4872" s="211"/>
      <c r="CG4872" s="211"/>
      <c r="CH4872" s="211"/>
      <c r="CI4872" s="211"/>
      <c r="CJ4872" s="211"/>
      <c r="CK4872" s="211"/>
      <c r="CL4872" s="211"/>
      <c r="CM4872" s="211"/>
      <c r="CN4872" s="280"/>
      <c r="CO4872" s="280"/>
      <c r="CP4872" s="280"/>
      <c r="CQ4872" s="280"/>
      <c r="CR4872" s="280"/>
      <c r="CS4872" s="280"/>
      <c r="CT4872" s="280"/>
      <c r="CU4872" s="280"/>
      <c r="CV4872" s="280"/>
      <c r="CW4872" s="280"/>
      <c r="CX4872" s="280"/>
      <c r="CY4872" s="280"/>
      <c r="CZ4872" s="280"/>
      <c r="DA4872" s="280"/>
      <c r="DB4872" s="280"/>
      <c r="DC4872" s="280"/>
      <c r="DD4872" s="9"/>
      <c r="DE4872" s="9"/>
      <c r="DF4872" s="9"/>
      <c r="DG4872" s="9"/>
      <c r="DH4872" s="9"/>
      <c r="DI4872" s="9"/>
      <c r="DJ4872" s="9"/>
      <c r="DK4872" s="9"/>
      <c r="DL4872" s="9"/>
      <c r="DM4872" s="9"/>
      <c r="DN4872" s="9"/>
      <c r="DO4872" s="9"/>
      <c r="DP4872" s="9"/>
      <c r="DQ4872" s="9"/>
      <c r="DR4872" s="9"/>
      <c r="DS4872" s="9"/>
      <c r="DT4872" s="9"/>
      <c r="DU4872" s="9"/>
      <c r="DV4872" s="9"/>
      <c r="DW4872" s="9"/>
    </row>
    <row r="4873" spans="17:127" x14ac:dyDescent="0.25">
      <c r="Q4873" s="41"/>
      <c r="R4873" s="41"/>
      <c r="S4873" s="41"/>
      <c r="T4873" s="41"/>
      <c r="U4873" s="41"/>
      <c r="V4873" s="41"/>
      <c r="W4873" s="41"/>
      <c r="X4873" s="41"/>
      <c r="Y4873" s="41"/>
      <c r="Z4873" s="39"/>
      <c r="AA4873" s="39"/>
      <c r="AB4873" s="39"/>
      <c r="AC4873" s="39"/>
      <c r="AD4873" s="39"/>
      <c r="AE4873" s="39"/>
      <c r="AF4873" s="39"/>
      <c r="AG4873" s="39"/>
      <c r="AH4873" s="39"/>
      <c r="AI4873" s="39"/>
      <c r="AJ4873" s="39"/>
      <c r="AK4873" s="39"/>
      <c r="AL4873" s="39"/>
      <c r="AM4873" s="39"/>
      <c r="AN4873" s="39"/>
      <c r="AO4873" s="39"/>
      <c r="AP4873" s="39"/>
      <c r="AQ4873" s="39"/>
      <c r="AR4873" s="39"/>
      <c r="AS4873" s="39"/>
      <c r="BW4873" s="211"/>
      <c r="BX4873" s="211"/>
      <c r="BY4873" s="211"/>
      <c r="BZ4873" s="211"/>
      <c r="CA4873" s="211"/>
      <c r="CB4873" s="211"/>
      <c r="CC4873" s="211"/>
      <c r="CD4873" s="211"/>
      <c r="CE4873" s="211"/>
      <c r="CF4873" s="211"/>
      <c r="CG4873" s="211"/>
      <c r="CH4873" s="211"/>
      <c r="CI4873" s="211"/>
      <c r="CJ4873" s="211"/>
      <c r="CK4873" s="211"/>
      <c r="CL4873" s="211"/>
      <c r="CM4873" s="211"/>
      <c r="CN4873" s="280"/>
      <c r="CO4873" s="280"/>
      <c r="CP4873" s="280"/>
      <c r="CQ4873" s="280"/>
      <c r="CR4873" s="280"/>
      <c r="CS4873" s="280"/>
      <c r="CT4873" s="280"/>
      <c r="CU4873" s="280"/>
      <c r="CV4873" s="280"/>
      <c r="CW4873" s="280"/>
      <c r="CX4873" s="280"/>
      <c r="CY4873" s="280"/>
      <c r="CZ4873" s="280"/>
      <c r="DA4873" s="280"/>
      <c r="DB4873" s="280"/>
      <c r="DC4873" s="280"/>
      <c r="DD4873" s="9"/>
      <c r="DE4873" s="9"/>
      <c r="DF4873" s="9"/>
      <c r="DG4873" s="9"/>
      <c r="DH4873" s="9"/>
      <c r="DI4873" s="9"/>
      <c r="DJ4873" s="9"/>
      <c r="DK4873" s="9"/>
      <c r="DL4873" s="9"/>
      <c r="DM4873" s="9"/>
      <c r="DN4873" s="9"/>
      <c r="DO4873" s="9"/>
      <c r="DP4873" s="9"/>
      <c r="DQ4873" s="9"/>
      <c r="DR4873" s="9"/>
      <c r="DS4873" s="9"/>
      <c r="DT4873" s="9"/>
      <c r="DU4873" s="9"/>
      <c r="DV4873" s="9"/>
      <c r="DW4873" s="9"/>
    </row>
    <row r="4874" spans="17:127" x14ac:dyDescent="0.25">
      <c r="Q4874" s="41"/>
      <c r="R4874" s="41"/>
      <c r="S4874" s="41"/>
      <c r="T4874" s="41"/>
      <c r="U4874" s="41"/>
      <c r="V4874" s="41"/>
      <c r="W4874" s="41"/>
      <c r="X4874" s="41"/>
      <c r="Y4874" s="41"/>
      <c r="Z4874" s="39"/>
      <c r="AA4874" s="39"/>
      <c r="AB4874" s="39"/>
      <c r="AC4874" s="39"/>
      <c r="AD4874" s="39"/>
      <c r="AE4874" s="39"/>
      <c r="AF4874" s="39"/>
      <c r="AG4874" s="39"/>
      <c r="AH4874" s="39"/>
      <c r="AI4874" s="39"/>
      <c r="AJ4874" s="39"/>
      <c r="AK4874" s="39"/>
      <c r="AL4874" s="39"/>
      <c r="AM4874" s="39"/>
      <c r="AN4874" s="39"/>
      <c r="AO4874" s="39"/>
      <c r="AP4874" s="39"/>
      <c r="AQ4874" s="39"/>
      <c r="AR4874" s="39"/>
      <c r="AS4874" s="39"/>
      <c r="BW4874" s="211"/>
      <c r="BX4874" s="211"/>
      <c r="BY4874" s="211"/>
      <c r="BZ4874" s="211"/>
      <c r="CA4874" s="211"/>
      <c r="CB4874" s="211"/>
      <c r="CC4874" s="211"/>
      <c r="CD4874" s="211"/>
      <c r="CE4874" s="211"/>
      <c r="CF4874" s="211"/>
      <c r="CG4874" s="211"/>
      <c r="CH4874" s="211"/>
      <c r="CI4874" s="211"/>
      <c r="CJ4874" s="211"/>
      <c r="CK4874" s="211"/>
      <c r="CL4874" s="211"/>
      <c r="CM4874" s="211"/>
      <c r="CN4874" s="280"/>
      <c r="CO4874" s="280"/>
      <c r="CP4874" s="280"/>
      <c r="CQ4874" s="280"/>
      <c r="CR4874" s="280"/>
      <c r="CS4874" s="280"/>
      <c r="CT4874" s="280"/>
      <c r="CU4874" s="280"/>
      <c r="CV4874" s="280"/>
      <c r="CW4874" s="280"/>
      <c r="CX4874" s="280"/>
      <c r="CY4874" s="280"/>
      <c r="CZ4874" s="280"/>
      <c r="DA4874" s="280"/>
      <c r="DB4874" s="280"/>
      <c r="DC4874" s="280"/>
      <c r="DD4874" s="9"/>
      <c r="DE4874" s="9"/>
      <c r="DF4874" s="9"/>
      <c r="DG4874" s="9"/>
      <c r="DH4874" s="9"/>
      <c r="DI4874" s="9"/>
      <c r="DJ4874" s="9"/>
      <c r="DK4874" s="9"/>
      <c r="DL4874" s="9"/>
      <c r="DM4874" s="9"/>
      <c r="DN4874" s="9"/>
      <c r="DO4874" s="9"/>
      <c r="DP4874" s="9"/>
      <c r="DQ4874" s="9"/>
      <c r="DR4874" s="9"/>
      <c r="DS4874" s="9"/>
      <c r="DT4874" s="9"/>
      <c r="DU4874" s="9"/>
      <c r="DV4874" s="9"/>
      <c r="DW4874" s="9"/>
    </row>
    <row r="4875" spans="17:127" x14ac:dyDescent="0.25">
      <c r="Q4875" s="41"/>
      <c r="R4875" s="41"/>
      <c r="S4875" s="41"/>
      <c r="T4875" s="41"/>
      <c r="U4875" s="41"/>
      <c r="V4875" s="41"/>
      <c r="W4875" s="41"/>
      <c r="X4875" s="41"/>
      <c r="Y4875" s="41"/>
      <c r="Z4875" s="39"/>
      <c r="AA4875" s="39"/>
      <c r="AB4875" s="39"/>
      <c r="AC4875" s="39"/>
      <c r="AD4875" s="39"/>
      <c r="AE4875" s="39"/>
      <c r="AF4875" s="39"/>
      <c r="AG4875" s="39"/>
      <c r="AH4875" s="39"/>
      <c r="AI4875" s="39"/>
      <c r="AJ4875" s="39"/>
      <c r="AK4875" s="39"/>
      <c r="AL4875" s="39"/>
      <c r="AM4875" s="39"/>
      <c r="AN4875" s="39"/>
      <c r="AO4875" s="39"/>
      <c r="AP4875" s="39"/>
      <c r="AQ4875" s="39"/>
      <c r="AR4875" s="39"/>
      <c r="AS4875" s="39"/>
      <c r="BW4875" s="211"/>
      <c r="BX4875" s="211"/>
      <c r="BY4875" s="211"/>
      <c r="BZ4875" s="211"/>
      <c r="CA4875" s="211"/>
      <c r="CB4875" s="211"/>
      <c r="CC4875" s="211"/>
      <c r="CD4875" s="211"/>
      <c r="CE4875" s="211"/>
      <c r="CF4875" s="211"/>
      <c r="CG4875" s="211"/>
      <c r="CH4875" s="211"/>
      <c r="CI4875" s="211"/>
      <c r="CJ4875" s="211"/>
      <c r="CK4875" s="211"/>
      <c r="CL4875" s="211"/>
      <c r="CM4875" s="211"/>
      <c r="CN4875" s="280"/>
      <c r="CO4875" s="280"/>
      <c r="CP4875" s="280"/>
      <c r="CQ4875" s="280"/>
      <c r="CR4875" s="280"/>
      <c r="CS4875" s="280"/>
      <c r="CT4875" s="280"/>
      <c r="CU4875" s="280"/>
      <c r="CV4875" s="280"/>
      <c r="CW4875" s="280"/>
      <c r="CX4875" s="280"/>
      <c r="CY4875" s="280"/>
      <c r="CZ4875" s="280"/>
      <c r="DA4875" s="280"/>
      <c r="DB4875" s="280"/>
      <c r="DC4875" s="280"/>
      <c r="DD4875" s="9"/>
      <c r="DE4875" s="9"/>
      <c r="DF4875" s="9"/>
      <c r="DG4875" s="9"/>
      <c r="DH4875" s="9"/>
      <c r="DI4875" s="9"/>
      <c r="DJ4875" s="9"/>
      <c r="DK4875" s="9"/>
      <c r="DL4875" s="9"/>
      <c r="DM4875" s="9"/>
      <c r="DN4875" s="9"/>
      <c r="DO4875" s="9"/>
      <c r="DP4875" s="9"/>
      <c r="DQ4875" s="9"/>
      <c r="DR4875" s="9"/>
      <c r="DS4875" s="9"/>
      <c r="DT4875" s="9"/>
      <c r="DU4875" s="9"/>
      <c r="DV4875" s="9"/>
      <c r="DW4875" s="9"/>
    </row>
    <row r="4876" spans="17:127" x14ac:dyDescent="0.25">
      <c r="Q4876" s="41"/>
      <c r="R4876" s="41"/>
      <c r="S4876" s="41"/>
      <c r="T4876" s="41"/>
      <c r="U4876" s="41"/>
      <c r="V4876" s="41"/>
      <c r="W4876" s="41"/>
      <c r="X4876" s="41"/>
      <c r="Y4876" s="41"/>
      <c r="Z4876" s="39"/>
      <c r="AA4876" s="39"/>
      <c r="AB4876" s="39"/>
      <c r="AC4876" s="39"/>
      <c r="AD4876" s="39"/>
      <c r="AE4876" s="39"/>
      <c r="AF4876" s="39"/>
      <c r="AG4876" s="39"/>
      <c r="AH4876" s="39"/>
      <c r="AI4876" s="39"/>
      <c r="AJ4876" s="39"/>
      <c r="AK4876" s="39"/>
      <c r="AL4876" s="39"/>
      <c r="AM4876" s="39"/>
      <c r="AN4876" s="39"/>
      <c r="AO4876" s="39"/>
      <c r="AP4876" s="39"/>
      <c r="AQ4876" s="39"/>
      <c r="AR4876" s="39"/>
      <c r="AS4876" s="39"/>
      <c r="BW4876" s="211"/>
      <c r="BX4876" s="211"/>
      <c r="BY4876" s="211"/>
      <c r="BZ4876" s="211"/>
      <c r="CA4876" s="211"/>
      <c r="CB4876" s="211"/>
      <c r="CC4876" s="211"/>
      <c r="CD4876" s="211"/>
      <c r="CE4876" s="211"/>
      <c r="CF4876" s="211"/>
      <c r="CG4876" s="211"/>
      <c r="CH4876" s="211"/>
      <c r="CI4876" s="211"/>
      <c r="CJ4876" s="211"/>
      <c r="CK4876" s="211"/>
      <c r="CL4876" s="211"/>
      <c r="CM4876" s="211"/>
      <c r="CN4876" s="280"/>
      <c r="CO4876" s="280"/>
      <c r="CP4876" s="280"/>
      <c r="CQ4876" s="280"/>
      <c r="CR4876" s="280"/>
      <c r="CS4876" s="280"/>
      <c r="CT4876" s="280"/>
      <c r="CU4876" s="280"/>
      <c r="CV4876" s="280"/>
      <c r="CW4876" s="280"/>
      <c r="CX4876" s="280"/>
      <c r="CY4876" s="280"/>
      <c r="CZ4876" s="280"/>
      <c r="DA4876" s="280"/>
      <c r="DB4876" s="280"/>
      <c r="DC4876" s="280"/>
      <c r="DD4876" s="9"/>
      <c r="DE4876" s="9"/>
      <c r="DF4876" s="9"/>
      <c r="DG4876" s="9"/>
      <c r="DH4876" s="9"/>
      <c r="DI4876" s="9"/>
      <c r="DJ4876" s="9"/>
      <c r="DK4876" s="9"/>
      <c r="DL4876" s="9"/>
      <c r="DM4876" s="9"/>
      <c r="DN4876" s="9"/>
      <c r="DO4876" s="9"/>
      <c r="DP4876" s="9"/>
      <c r="DQ4876" s="9"/>
      <c r="DR4876" s="9"/>
      <c r="DS4876" s="9"/>
      <c r="DT4876" s="9"/>
      <c r="DU4876" s="9"/>
      <c r="DV4876" s="9"/>
      <c r="DW4876" s="9"/>
    </row>
    <row r="4877" spans="17:127" x14ac:dyDescent="0.25">
      <c r="Q4877" s="41"/>
      <c r="R4877" s="41"/>
      <c r="S4877" s="41"/>
      <c r="T4877" s="41"/>
      <c r="U4877" s="41"/>
      <c r="V4877" s="41"/>
      <c r="W4877" s="41"/>
      <c r="X4877" s="41"/>
      <c r="Y4877" s="41"/>
      <c r="Z4877" s="39"/>
      <c r="AA4877" s="39"/>
      <c r="AB4877" s="39"/>
      <c r="AC4877" s="39"/>
      <c r="AD4877" s="39"/>
      <c r="AE4877" s="39"/>
      <c r="AF4877" s="39"/>
      <c r="AG4877" s="39"/>
      <c r="AH4877" s="39"/>
      <c r="AI4877" s="39"/>
      <c r="AJ4877" s="39"/>
      <c r="AK4877" s="39"/>
      <c r="AL4877" s="39"/>
      <c r="AM4877" s="39"/>
      <c r="AN4877" s="39"/>
      <c r="AO4877" s="39"/>
      <c r="AP4877" s="39"/>
      <c r="AQ4877" s="39"/>
      <c r="AR4877" s="39"/>
      <c r="AS4877" s="39"/>
      <c r="BW4877" s="211"/>
      <c r="BX4877" s="211"/>
      <c r="BY4877" s="211"/>
      <c r="BZ4877" s="211"/>
      <c r="CA4877" s="211"/>
      <c r="CB4877" s="211"/>
      <c r="CC4877" s="211"/>
      <c r="CD4877" s="211"/>
      <c r="CE4877" s="211"/>
      <c r="CF4877" s="211"/>
      <c r="CG4877" s="211"/>
      <c r="CH4877" s="211"/>
      <c r="CI4877" s="211"/>
      <c r="CJ4877" s="211"/>
      <c r="CK4877" s="211"/>
      <c r="CL4877" s="211"/>
      <c r="CM4877" s="211"/>
      <c r="CN4877" s="280"/>
      <c r="CO4877" s="280"/>
      <c r="CP4877" s="280"/>
      <c r="CQ4877" s="280"/>
      <c r="CR4877" s="280"/>
      <c r="CS4877" s="280"/>
      <c r="CT4877" s="280"/>
      <c r="CU4877" s="280"/>
      <c r="CV4877" s="280"/>
      <c r="CW4877" s="280"/>
      <c r="CX4877" s="280"/>
      <c r="CY4877" s="280"/>
      <c r="CZ4877" s="280"/>
      <c r="DA4877" s="280"/>
      <c r="DB4877" s="280"/>
      <c r="DC4877" s="280"/>
      <c r="DD4877" s="9"/>
      <c r="DE4877" s="9"/>
      <c r="DF4877" s="9"/>
      <c r="DG4877" s="9"/>
      <c r="DH4877" s="9"/>
      <c r="DI4877" s="9"/>
      <c r="DJ4877" s="9"/>
      <c r="DK4877" s="9"/>
      <c r="DL4877" s="9"/>
      <c r="DM4877" s="9"/>
      <c r="DN4877" s="9"/>
      <c r="DO4877" s="9"/>
      <c r="DP4877" s="9"/>
      <c r="DQ4877" s="9"/>
      <c r="DR4877" s="9"/>
      <c r="DS4877" s="9"/>
      <c r="DT4877" s="9"/>
      <c r="DU4877" s="9"/>
      <c r="DV4877" s="9"/>
      <c r="DW4877" s="9"/>
    </row>
    <row r="4878" spans="17:127" x14ac:dyDescent="0.25">
      <c r="Q4878" s="41"/>
      <c r="R4878" s="41"/>
      <c r="S4878" s="41"/>
      <c r="T4878" s="41"/>
      <c r="U4878" s="41"/>
      <c r="V4878" s="41"/>
      <c r="W4878" s="41"/>
      <c r="X4878" s="41"/>
      <c r="Y4878" s="41"/>
      <c r="Z4878" s="39"/>
      <c r="AA4878" s="39"/>
      <c r="AB4878" s="39"/>
      <c r="AC4878" s="39"/>
      <c r="AD4878" s="39"/>
      <c r="AE4878" s="39"/>
      <c r="AF4878" s="39"/>
      <c r="AG4878" s="39"/>
      <c r="AH4878" s="39"/>
      <c r="AI4878" s="39"/>
      <c r="AJ4878" s="39"/>
      <c r="AK4878" s="39"/>
      <c r="AL4878" s="39"/>
      <c r="AM4878" s="39"/>
      <c r="AN4878" s="39"/>
      <c r="AO4878" s="39"/>
      <c r="AP4878" s="39"/>
      <c r="AQ4878" s="39"/>
      <c r="AR4878" s="39"/>
      <c r="AS4878" s="39"/>
      <c r="BW4878" s="211"/>
      <c r="BX4878" s="211"/>
      <c r="BY4878" s="211"/>
      <c r="BZ4878" s="211"/>
      <c r="CA4878" s="211"/>
      <c r="CB4878" s="211"/>
      <c r="CC4878" s="211"/>
      <c r="CD4878" s="211"/>
      <c r="CE4878" s="211"/>
      <c r="CF4878" s="211"/>
      <c r="CG4878" s="211"/>
      <c r="CH4878" s="211"/>
      <c r="CI4878" s="211"/>
      <c r="CJ4878" s="211"/>
      <c r="CK4878" s="211"/>
      <c r="CL4878" s="211"/>
      <c r="CM4878" s="211"/>
      <c r="CN4878" s="280"/>
      <c r="CO4878" s="280"/>
      <c r="CP4878" s="280"/>
      <c r="CQ4878" s="280"/>
      <c r="CR4878" s="280"/>
      <c r="CS4878" s="280"/>
      <c r="CT4878" s="280"/>
      <c r="CU4878" s="280"/>
      <c r="CV4878" s="280"/>
      <c r="CW4878" s="280"/>
      <c r="CX4878" s="280"/>
      <c r="CY4878" s="280"/>
      <c r="CZ4878" s="280"/>
      <c r="DA4878" s="280"/>
      <c r="DB4878" s="280"/>
      <c r="DC4878" s="280"/>
      <c r="DD4878" s="9"/>
      <c r="DE4878" s="9"/>
      <c r="DF4878" s="9"/>
      <c r="DG4878" s="9"/>
      <c r="DH4878" s="9"/>
      <c r="DI4878" s="9"/>
      <c r="DJ4878" s="9"/>
      <c r="DK4878" s="9"/>
      <c r="DL4878" s="9"/>
      <c r="DM4878" s="9"/>
      <c r="DN4878" s="9"/>
      <c r="DO4878" s="9"/>
      <c r="DP4878" s="9"/>
      <c r="DQ4878" s="9"/>
      <c r="DR4878" s="9"/>
      <c r="DS4878" s="9"/>
      <c r="DT4878" s="9"/>
      <c r="DU4878" s="9"/>
      <c r="DV4878" s="9"/>
      <c r="DW4878" s="9"/>
    </row>
    <row r="4879" spans="17:127" x14ac:dyDescent="0.25">
      <c r="Q4879" s="41"/>
      <c r="R4879" s="41"/>
      <c r="S4879" s="41"/>
      <c r="T4879" s="41"/>
      <c r="U4879" s="41"/>
      <c r="V4879" s="41"/>
      <c r="W4879" s="41"/>
      <c r="X4879" s="41"/>
      <c r="Y4879" s="41"/>
      <c r="Z4879" s="39"/>
      <c r="AA4879" s="39"/>
      <c r="AB4879" s="39"/>
      <c r="AC4879" s="39"/>
      <c r="AD4879" s="39"/>
      <c r="AE4879" s="39"/>
      <c r="AF4879" s="39"/>
      <c r="AG4879" s="39"/>
      <c r="AH4879" s="39"/>
      <c r="AI4879" s="39"/>
      <c r="AJ4879" s="39"/>
      <c r="AK4879" s="39"/>
      <c r="AL4879" s="39"/>
      <c r="AM4879" s="39"/>
      <c r="AN4879" s="39"/>
      <c r="AO4879" s="39"/>
      <c r="AP4879" s="39"/>
      <c r="AQ4879" s="39"/>
      <c r="AR4879" s="39"/>
      <c r="AS4879" s="39"/>
      <c r="BW4879" s="211"/>
      <c r="BX4879" s="211"/>
      <c r="BY4879" s="211"/>
      <c r="BZ4879" s="211"/>
      <c r="CA4879" s="211"/>
      <c r="CB4879" s="211"/>
      <c r="CC4879" s="211"/>
      <c r="CD4879" s="211"/>
      <c r="CE4879" s="211"/>
      <c r="CF4879" s="211"/>
      <c r="CG4879" s="211"/>
      <c r="CH4879" s="211"/>
      <c r="CI4879" s="211"/>
      <c r="CJ4879" s="211"/>
      <c r="CK4879" s="211"/>
      <c r="CL4879" s="211"/>
      <c r="CM4879" s="211"/>
      <c r="CN4879" s="280"/>
      <c r="CO4879" s="280"/>
      <c r="CP4879" s="280"/>
      <c r="CQ4879" s="280"/>
      <c r="CR4879" s="280"/>
      <c r="CS4879" s="280"/>
      <c r="CT4879" s="280"/>
      <c r="CU4879" s="280"/>
      <c r="CV4879" s="280"/>
      <c r="CW4879" s="280"/>
      <c r="CX4879" s="280"/>
      <c r="CY4879" s="280"/>
      <c r="CZ4879" s="280"/>
      <c r="DA4879" s="280"/>
      <c r="DB4879" s="280"/>
      <c r="DC4879" s="280"/>
      <c r="DD4879" s="9"/>
      <c r="DE4879" s="9"/>
      <c r="DF4879" s="9"/>
      <c r="DG4879" s="9"/>
      <c r="DH4879" s="9"/>
      <c r="DI4879" s="9"/>
      <c r="DJ4879" s="9"/>
      <c r="DK4879" s="9"/>
      <c r="DL4879" s="9"/>
      <c r="DM4879" s="9"/>
      <c r="DN4879" s="9"/>
      <c r="DO4879" s="9"/>
      <c r="DP4879" s="9"/>
      <c r="DQ4879" s="9"/>
      <c r="DR4879" s="9"/>
      <c r="DS4879" s="9"/>
      <c r="DT4879" s="9"/>
      <c r="DU4879" s="9"/>
      <c r="DV4879" s="9"/>
      <c r="DW4879" s="9"/>
    </row>
    <row r="4880" spans="17:127" x14ac:dyDescent="0.25">
      <c r="Q4880" s="41"/>
      <c r="R4880" s="41"/>
      <c r="S4880" s="41"/>
      <c r="T4880" s="41"/>
      <c r="U4880" s="41"/>
      <c r="V4880" s="41"/>
      <c r="W4880" s="41"/>
      <c r="X4880" s="41"/>
      <c r="Y4880" s="41"/>
      <c r="Z4880" s="39"/>
      <c r="AA4880" s="39"/>
      <c r="AB4880" s="39"/>
      <c r="AC4880" s="39"/>
      <c r="AD4880" s="39"/>
      <c r="AE4880" s="39"/>
      <c r="AF4880" s="39"/>
      <c r="AG4880" s="39"/>
      <c r="AH4880" s="39"/>
      <c r="AI4880" s="39"/>
      <c r="AJ4880" s="39"/>
      <c r="AK4880" s="39"/>
      <c r="AL4880" s="39"/>
      <c r="AM4880" s="39"/>
      <c r="AN4880" s="39"/>
      <c r="AO4880" s="39"/>
      <c r="AP4880" s="39"/>
      <c r="AQ4880" s="39"/>
      <c r="AR4880" s="39"/>
      <c r="AS4880" s="39"/>
      <c r="BW4880" s="211"/>
      <c r="BX4880" s="211"/>
      <c r="BY4880" s="211"/>
      <c r="BZ4880" s="211"/>
      <c r="CA4880" s="211"/>
      <c r="CB4880" s="211"/>
      <c r="CC4880" s="211"/>
      <c r="CD4880" s="211"/>
      <c r="CE4880" s="211"/>
      <c r="CF4880" s="211"/>
      <c r="CG4880" s="211"/>
      <c r="CH4880" s="211"/>
      <c r="CI4880" s="211"/>
      <c r="CJ4880" s="211"/>
      <c r="CK4880" s="211"/>
      <c r="CL4880" s="211"/>
      <c r="CM4880" s="211"/>
      <c r="CN4880" s="280"/>
      <c r="CO4880" s="280"/>
      <c r="CP4880" s="280"/>
      <c r="CQ4880" s="280"/>
      <c r="CR4880" s="280"/>
      <c r="CS4880" s="280"/>
      <c r="CT4880" s="280"/>
      <c r="CU4880" s="280"/>
      <c r="CV4880" s="280"/>
      <c r="CW4880" s="280"/>
      <c r="CX4880" s="280"/>
      <c r="CY4880" s="280"/>
      <c r="CZ4880" s="280"/>
      <c r="DA4880" s="280"/>
      <c r="DB4880" s="280"/>
      <c r="DC4880" s="280"/>
      <c r="DD4880" s="9"/>
      <c r="DE4880" s="9"/>
      <c r="DF4880" s="9"/>
      <c r="DG4880" s="9"/>
      <c r="DH4880" s="9"/>
      <c r="DI4880" s="9"/>
      <c r="DJ4880" s="9"/>
      <c r="DK4880" s="9"/>
      <c r="DL4880" s="9"/>
      <c r="DM4880" s="9"/>
      <c r="DN4880" s="9"/>
      <c r="DO4880" s="9"/>
      <c r="DP4880" s="9"/>
      <c r="DQ4880" s="9"/>
      <c r="DR4880" s="9"/>
      <c r="DS4880" s="9"/>
      <c r="DT4880" s="9"/>
      <c r="DU4880" s="9"/>
      <c r="DV4880" s="9"/>
      <c r="DW4880" s="9"/>
    </row>
    <row r="4881" spans="17:127" x14ac:dyDescent="0.25">
      <c r="Q4881" s="41"/>
      <c r="R4881" s="41"/>
      <c r="S4881" s="41"/>
      <c r="T4881" s="41"/>
      <c r="U4881" s="41"/>
      <c r="V4881" s="41"/>
      <c r="W4881" s="41"/>
      <c r="X4881" s="41"/>
      <c r="Y4881" s="41"/>
      <c r="Z4881" s="39"/>
      <c r="AA4881" s="39"/>
      <c r="AB4881" s="39"/>
      <c r="AC4881" s="39"/>
      <c r="AD4881" s="39"/>
      <c r="AE4881" s="39"/>
      <c r="AF4881" s="39"/>
      <c r="AG4881" s="39"/>
      <c r="AH4881" s="39"/>
      <c r="AI4881" s="39"/>
      <c r="AJ4881" s="39"/>
      <c r="AK4881" s="39"/>
      <c r="AL4881" s="39"/>
      <c r="AM4881" s="39"/>
      <c r="AN4881" s="39"/>
      <c r="AO4881" s="39"/>
      <c r="AP4881" s="39"/>
      <c r="AQ4881" s="39"/>
      <c r="AR4881" s="39"/>
      <c r="AS4881" s="39"/>
      <c r="BW4881" s="211"/>
      <c r="BX4881" s="211"/>
      <c r="BY4881" s="211"/>
      <c r="BZ4881" s="211"/>
      <c r="CA4881" s="211"/>
      <c r="CB4881" s="211"/>
      <c r="CC4881" s="211"/>
      <c r="CD4881" s="211"/>
      <c r="CE4881" s="211"/>
      <c r="CF4881" s="211"/>
      <c r="CG4881" s="211"/>
      <c r="CH4881" s="211"/>
      <c r="CI4881" s="211"/>
      <c r="CJ4881" s="211"/>
      <c r="CK4881" s="211"/>
      <c r="CL4881" s="211"/>
      <c r="CM4881" s="211"/>
      <c r="CN4881" s="280"/>
      <c r="CO4881" s="280"/>
      <c r="CP4881" s="280"/>
      <c r="CQ4881" s="280"/>
      <c r="CR4881" s="280"/>
      <c r="CS4881" s="280"/>
      <c r="CT4881" s="280"/>
      <c r="CU4881" s="280"/>
      <c r="CV4881" s="280"/>
      <c r="CW4881" s="280"/>
      <c r="CX4881" s="280"/>
      <c r="CY4881" s="280"/>
      <c r="CZ4881" s="280"/>
      <c r="DA4881" s="280"/>
      <c r="DB4881" s="280"/>
      <c r="DC4881" s="280"/>
      <c r="DD4881" s="9"/>
      <c r="DE4881" s="9"/>
      <c r="DF4881" s="9"/>
      <c r="DG4881" s="9"/>
      <c r="DH4881" s="9"/>
      <c r="DI4881" s="9"/>
      <c r="DJ4881" s="9"/>
      <c r="DK4881" s="9"/>
      <c r="DL4881" s="9"/>
      <c r="DM4881" s="9"/>
      <c r="DN4881" s="9"/>
      <c r="DO4881" s="9"/>
      <c r="DP4881" s="9"/>
      <c r="DQ4881" s="9"/>
      <c r="DR4881" s="9"/>
      <c r="DS4881" s="9"/>
      <c r="DT4881" s="9"/>
      <c r="DU4881" s="9"/>
      <c r="DV4881" s="9"/>
      <c r="DW4881" s="9"/>
    </row>
    <row r="4882" spans="17:127" x14ac:dyDescent="0.25">
      <c r="Q4882" s="41"/>
      <c r="R4882" s="41"/>
      <c r="S4882" s="41"/>
      <c r="T4882" s="41"/>
      <c r="U4882" s="41"/>
      <c r="V4882" s="41"/>
      <c r="W4882" s="41"/>
      <c r="X4882" s="41"/>
      <c r="Y4882" s="41"/>
      <c r="Z4882" s="39"/>
      <c r="AA4882" s="39"/>
      <c r="AB4882" s="39"/>
      <c r="AC4882" s="39"/>
      <c r="AD4882" s="39"/>
      <c r="AE4882" s="39"/>
      <c r="AF4882" s="39"/>
      <c r="AG4882" s="39"/>
      <c r="AH4882" s="39"/>
      <c r="AI4882" s="39"/>
      <c r="AJ4882" s="39"/>
      <c r="AK4882" s="39"/>
      <c r="AL4882" s="39"/>
      <c r="AM4882" s="39"/>
      <c r="AN4882" s="39"/>
      <c r="AO4882" s="39"/>
      <c r="AP4882" s="39"/>
      <c r="AQ4882" s="39"/>
      <c r="AR4882" s="39"/>
      <c r="AS4882" s="39"/>
      <c r="BW4882" s="211"/>
      <c r="BX4882" s="211"/>
      <c r="BY4882" s="211"/>
      <c r="BZ4882" s="211"/>
      <c r="CA4882" s="211"/>
      <c r="CB4882" s="211"/>
      <c r="CC4882" s="211"/>
      <c r="CD4882" s="211"/>
      <c r="CE4882" s="211"/>
      <c r="CF4882" s="211"/>
      <c r="CG4882" s="211"/>
      <c r="CH4882" s="211"/>
      <c r="CI4882" s="211"/>
      <c r="CJ4882" s="211"/>
      <c r="CK4882" s="211"/>
      <c r="CL4882" s="211"/>
      <c r="CM4882" s="211"/>
      <c r="CN4882" s="280"/>
      <c r="CO4882" s="280"/>
      <c r="CP4882" s="280"/>
      <c r="CQ4882" s="280"/>
      <c r="CR4882" s="280"/>
      <c r="CS4882" s="280"/>
      <c r="CT4882" s="280"/>
      <c r="CU4882" s="280"/>
      <c r="CV4882" s="280"/>
      <c r="CW4882" s="280"/>
      <c r="CX4882" s="280"/>
      <c r="CY4882" s="280"/>
      <c r="CZ4882" s="280"/>
      <c r="DA4882" s="280"/>
      <c r="DB4882" s="280"/>
      <c r="DC4882" s="280"/>
      <c r="DD4882" s="9"/>
      <c r="DE4882" s="9"/>
      <c r="DF4882" s="9"/>
      <c r="DG4882" s="9"/>
      <c r="DH4882" s="9"/>
      <c r="DI4882" s="9"/>
      <c r="DJ4882" s="9"/>
      <c r="DK4882" s="9"/>
      <c r="DL4882" s="9"/>
      <c r="DM4882" s="9"/>
      <c r="DN4882" s="9"/>
      <c r="DO4882" s="9"/>
      <c r="DP4882" s="9"/>
      <c r="DQ4882" s="9"/>
      <c r="DR4882" s="9"/>
      <c r="DS4882" s="9"/>
      <c r="DT4882" s="9"/>
      <c r="DU4882" s="9"/>
      <c r="DV4882" s="9"/>
      <c r="DW4882" s="9"/>
    </row>
    <row r="4883" spans="17:127" x14ac:dyDescent="0.25">
      <c r="Q4883" s="41"/>
      <c r="R4883" s="41"/>
      <c r="S4883" s="41"/>
      <c r="T4883" s="41"/>
      <c r="U4883" s="41"/>
      <c r="V4883" s="41"/>
      <c r="W4883" s="41"/>
      <c r="X4883" s="41"/>
      <c r="Y4883" s="41"/>
      <c r="Z4883" s="39"/>
      <c r="AA4883" s="39"/>
      <c r="AB4883" s="39"/>
      <c r="AC4883" s="39"/>
      <c r="AD4883" s="39"/>
      <c r="AE4883" s="39"/>
      <c r="AF4883" s="39"/>
      <c r="AG4883" s="39"/>
      <c r="AH4883" s="39"/>
      <c r="AI4883" s="39"/>
      <c r="AJ4883" s="39"/>
      <c r="AK4883" s="39"/>
      <c r="AL4883" s="39"/>
      <c r="AM4883" s="39"/>
      <c r="AN4883" s="39"/>
      <c r="AO4883" s="39"/>
      <c r="AP4883" s="39"/>
      <c r="AQ4883" s="39"/>
      <c r="AR4883" s="39"/>
      <c r="AS4883" s="39"/>
      <c r="BW4883" s="211"/>
      <c r="BX4883" s="211"/>
      <c r="BY4883" s="211"/>
      <c r="BZ4883" s="211"/>
      <c r="CA4883" s="211"/>
      <c r="CB4883" s="211"/>
      <c r="CC4883" s="211"/>
      <c r="CD4883" s="211"/>
      <c r="CE4883" s="211"/>
      <c r="CF4883" s="211"/>
      <c r="CG4883" s="211"/>
      <c r="CH4883" s="211"/>
      <c r="CI4883" s="211"/>
      <c r="CJ4883" s="211"/>
      <c r="CK4883" s="211"/>
      <c r="CL4883" s="211"/>
      <c r="CM4883" s="211"/>
      <c r="CN4883" s="280"/>
      <c r="CO4883" s="280"/>
      <c r="CP4883" s="280"/>
      <c r="CQ4883" s="280"/>
      <c r="CR4883" s="280"/>
      <c r="CS4883" s="280"/>
      <c r="CT4883" s="280"/>
      <c r="CU4883" s="280"/>
      <c r="CV4883" s="280"/>
      <c r="CW4883" s="280"/>
      <c r="CX4883" s="280"/>
      <c r="CY4883" s="280"/>
      <c r="CZ4883" s="280"/>
      <c r="DA4883" s="280"/>
      <c r="DB4883" s="280"/>
      <c r="DC4883" s="280"/>
      <c r="DD4883" s="9"/>
      <c r="DE4883" s="9"/>
      <c r="DF4883" s="9"/>
      <c r="DG4883" s="9"/>
      <c r="DH4883" s="9"/>
      <c r="DI4883" s="9"/>
      <c r="DJ4883" s="9"/>
      <c r="DK4883" s="9"/>
      <c r="DL4883" s="9"/>
      <c r="DM4883" s="9"/>
      <c r="DN4883" s="9"/>
      <c r="DO4883" s="9"/>
      <c r="DP4883" s="9"/>
      <c r="DQ4883" s="9"/>
      <c r="DR4883" s="9"/>
      <c r="DS4883" s="9"/>
      <c r="DT4883" s="9"/>
      <c r="DU4883" s="9"/>
      <c r="DV4883" s="9"/>
      <c r="DW4883" s="9"/>
    </row>
    <row r="4884" spans="17:127" x14ac:dyDescent="0.25">
      <c r="Q4884" s="41"/>
      <c r="R4884" s="41"/>
      <c r="S4884" s="41"/>
      <c r="T4884" s="41"/>
      <c r="U4884" s="41"/>
      <c r="V4884" s="41"/>
      <c r="W4884" s="41"/>
      <c r="X4884" s="41"/>
      <c r="Y4884" s="41"/>
      <c r="Z4884" s="39"/>
      <c r="AA4884" s="39"/>
      <c r="AB4884" s="39"/>
      <c r="AC4884" s="39"/>
      <c r="AD4884" s="39"/>
      <c r="AE4884" s="39"/>
      <c r="AF4884" s="39"/>
      <c r="AG4884" s="39"/>
      <c r="AH4884" s="39"/>
      <c r="AI4884" s="39"/>
      <c r="AJ4884" s="39"/>
      <c r="AK4884" s="39"/>
      <c r="AL4884" s="39"/>
      <c r="AM4884" s="39"/>
      <c r="AN4884" s="39"/>
      <c r="AO4884" s="39"/>
      <c r="AP4884" s="39"/>
      <c r="AQ4884" s="39"/>
      <c r="AR4884" s="39"/>
      <c r="AS4884" s="39"/>
      <c r="BW4884" s="211"/>
      <c r="BX4884" s="211"/>
      <c r="BY4884" s="211"/>
      <c r="BZ4884" s="211"/>
      <c r="CA4884" s="211"/>
      <c r="CB4884" s="211"/>
      <c r="CC4884" s="211"/>
      <c r="CD4884" s="211"/>
      <c r="CE4884" s="211"/>
      <c r="CF4884" s="211"/>
      <c r="CG4884" s="211"/>
      <c r="CH4884" s="211"/>
      <c r="CI4884" s="211"/>
      <c r="CJ4884" s="211"/>
      <c r="CK4884" s="211"/>
      <c r="CL4884" s="211"/>
      <c r="CM4884" s="211"/>
      <c r="CN4884" s="280"/>
      <c r="CO4884" s="280"/>
      <c r="CP4884" s="280"/>
      <c r="CQ4884" s="280"/>
      <c r="CR4884" s="280"/>
      <c r="CS4884" s="280"/>
      <c r="CT4884" s="280"/>
      <c r="CU4884" s="280"/>
      <c r="CV4884" s="280"/>
      <c r="CW4884" s="280"/>
      <c r="CX4884" s="280"/>
      <c r="CY4884" s="280"/>
      <c r="CZ4884" s="280"/>
      <c r="DA4884" s="280"/>
      <c r="DB4884" s="280"/>
      <c r="DC4884" s="280"/>
      <c r="DD4884" s="9"/>
      <c r="DE4884" s="9"/>
      <c r="DF4884" s="9"/>
      <c r="DG4884" s="9"/>
      <c r="DH4884" s="9"/>
      <c r="DI4884" s="9"/>
      <c r="DJ4884" s="9"/>
      <c r="DK4884" s="9"/>
      <c r="DL4884" s="9"/>
      <c r="DM4884" s="9"/>
      <c r="DN4884" s="9"/>
      <c r="DO4884" s="9"/>
      <c r="DP4884" s="9"/>
      <c r="DQ4884" s="9"/>
      <c r="DR4884" s="9"/>
      <c r="DS4884" s="9"/>
      <c r="DT4884" s="9"/>
      <c r="DU4884" s="9"/>
      <c r="DV4884" s="9"/>
      <c r="DW4884" s="9"/>
    </row>
    <row r="4885" spans="17:127" x14ac:dyDescent="0.25">
      <c r="Q4885" s="41"/>
      <c r="R4885" s="41"/>
      <c r="S4885" s="41"/>
      <c r="T4885" s="41"/>
      <c r="U4885" s="41"/>
      <c r="V4885" s="41"/>
      <c r="W4885" s="41"/>
      <c r="X4885" s="41"/>
      <c r="Y4885" s="41"/>
      <c r="Z4885" s="39"/>
      <c r="AA4885" s="39"/>
      <c r="AB4885" s="39"/>
      <c r="AC4885" s="39"/>
      <c r="AD4885" s="39"/>
      <c r="AE4885" s="39"/>
      <c r="AF4885" s="39"/>
      <c r="AG4885" s="39"/>
      <c r="AH4885" s="39"/>
      <c r="AI4885" s="39"/>
      <c r="AJ4885" s="39"/>
      <c r="AK4885" s="39"/>
      <c r="AL4885" s="39"/>
      <c r="AM4885" s="39"/>
      <c r="AN4885" s="39"/>
      <c r="AO4885" s="39"/>
      <c r="AP4885" s="39"/>
      <c r="AQ4885" s="39"/>
      <c r="AR4885" s="39"/>
      <c r="AS4885" s="39"/>
      <c r="BW4885" s="211"/>
      <c r="BX4885" s="211"/>
      <c r="BY4885" s="211"/>
      <c r="BZ4885" s="211"/>
      <c r="CA4885" s="211"/>
      <c r="CB4885" s="211"/>
      <c r="CC4885" s="211"/>
      <c r="CD4885" s="211"/>
      <c r="CE4885" s="211"/>
      <c r="CF4885" s="211"/>
      <c r="CG4885" s="211"/>
      <c r="CH4885" s="211"/>
      <c r="CI4885" s="211"/>
      <c r="CJ4885" s="211"/>
      <c r="CK4885" s="211"/>
      <c r="CL4885" s="211"/>
      <c r="CM4885" s="211"/>
      <c r="CN4885" s="280"/>
      <c r="CO4885" s="280"/>
      <c r="CP4885" s="280"/>
      <c r="CQ4885" s="280"/>
      <c r="CR4885" s="280"/>
      <c r="CS4885" s="280"/>
      <c r="CT4885" s="280"/>
      <c r="CU4885" s="280"/>
      <c r="CV4885" s="280"/>
      <c r="CW4885" s="280"/>
      <c r="CX4885" s="280"/>
      <c r="CY4885" s="280"/>
      <c r="CZ4885" s="280"/>
      <c r="DA4885" s="280"/>
      <c r="DB4885" s="280"/>
      <c r="DC4885" s="280"/>
      <c r="DD4885" s="9"/>
      <c r="DE4885" s="9"/>
      <c r="DF4885" s="9"/>
      <c r="DG4885" s="9"/>
      <c r="DH4885" s="9"/>
      <c r="DI4885" s="9"/>
      <c r="DJ4885" s="9"/>
      <c r="DK4885" s="9"/>
      <c r="DL4885" s="9"/>
      <c r="DM4885" s="9"/>
      <c r="DN4885" s="9"/>
      <c r="DO4885" s="9"/>
      <c r="DP4885" s="9"/>
      <c r="DQ4885" s="9"/>
      <c r="DR4885" s="9"/>
      <c r="DS4885" s="9"/>
      <c r="DT4885" s="9"/>
      <c r="DU4885" s="9"/>
      <c r="DV4885" s="9"/>
      <c r="DW4885" s="9"/>
    </row>
    <row r="4886" spans="17:127" x14ac:dyDescent="0.25">
      <c r="Q4886" s="41"/>
      <c r="R4886" s="41"/>
      <c r="S4886" s="41"/>
      <c r="T4886" s="41"/>
      <c r="U4886" s="41"/>
      <c r="V4886" s="41"/>
      <c r="W4886" s="41"/>
      <c r="X4886" s="41"/>
      <c r="Y4886" s="41"/>
      <c r="Z4886" s="39"/>
      <c r="AA4886" s="39"/>
      <c r="AB4886" s="39"/>
      <c r="AC4886" s="39"/>
      <c r="AD4886" s="39"/>
      <c r="AE4886" s="39"/>
      <c r="AF4886" s="39"/>
      <c r="AG4886" s="39"/>
      <c r="AH4886" s="39"/>
      <c r="AI4886" s="39"/>
      <c r="AJ4886" s="39"/>
      <c r="AK4886" s="39"/>
      <c r="AL4886" s="39"/>
      <c r="AM4886" s="39"/>
      <c r="AN4886" s="39"/>
      <c r="AO4886" s="39"/>
      <c r="AP4886" s="39"/>
      <c r="AQ4886" s="39"/>
      <c r="AR4886" s="39"/>
      <c r="AS4886" s="39"/>
      <c r="BW4886" s="211"/>
      <c r="BX4886" s="211"/>
      <c r="BY4886" s="211"/>
      <c r="BZ4886" s="211"/>
      <c r="CA4886" s="211"/>
      <c r="CB4886" s="211"/>
      <c r="CC4886" s="211"/>
      <c r="CD4886" s="211"/>
      <c r="CE4886" s="211"/>
      <c r="CF4886" s="211"/>
      <c r="CG4886" s="211"/>
      <c r="CH4886" s="211"/>
      <c r="CI4886" s="211"/>
      <c r="CJ4886" s="211"/>
      <c r="CK4886" s="211"/>
      <c r="CL4886" s="211"/>
      <c r="CM4886" s="211"/>
      <c r="CN4886" s="280"/>
      <c r="CO4886" s="280"/>
      <c r="CP4886" s="280"/>
      <c r="CQ4886" s="280"/>
      <c r="CR4886" s="280"/>
      <c r="CS4886" s="280"/>
      <c r="CT4886" s="280"/>
      <c r="CU4886" s="280"/>
      <c r="CV4886" s="280"/>
      <c r="CW4886" s="280"/>
      <c r="CX4886" s="280"/>
      <c r="CY4886" s="280"/>
      <c r="CZ4886" s="280"/>
      <c r="DA4886" s="280"/>
      <c r="DB4886" s="280"/>
      <c r="DC4886" s="280"/>
      <c r="DD4886" s="9"/>
      <c r="DE4886" s="9"/>
      <c r="DF4886" s="9"/>
      <c r="DG4886" s="9"/>
      <c r="DH4886" s="9"/>
      <c r="DI4886" s="9"/>
      <c r="DJ4886" s="9"/>
      <c r="DK4886" s="9"/>
      <c r="DL4886" s="9"/>
      <c r="DM4886" s="9"/>
      <c r="DN4886" s="9"/>
      <c r="DO4886" s="9"/>
      <c r="DP4886" s="9"/>
      <c r="DQ4886" s="9"/>
      <c r="DR4886" s="9"/>
      <c r="DS4886" s="9"/>
      <c r="DT4886" s="9"/>
      <c r="DU4886" s="9"/>
      <c r="DV4886" s="9"/>
      <c r="DW4886" s="9"/>
    </row>
    <row r="4887" spans="17:127" x14ac:dyDescent="0.25">
      <c r="Q4887" s="41"/>
      <c r="R4887" s="41"/>
      <c r="S4887" s="41"/>
      <c r="T4887" s="41"/>
      <c r="U4887" s="41"/>
      <c r="V4887" s="41"/>
      <c r="W4887" s="41"/>
      <c r="X4887" s="41"/>
      <c r="Y4887" s="41"/>
      <c r="Z4887" s="39"/>
      <c r="AA4887" s="39"/>
      <c r="AB4887" s="39"/>
      <c r="AC4887" s="39"/>
      <c r="AD4887" s="39"/>
      <c r="AE4887" s="39"/>
      <c r="AF4887" s="39"/>
      <c r="AG4887" s="39"/>
      <c r="AH4887" s="39"/>
      <c r="AI4887" s="39"/>
      <c r="AJ4887" s="39"/>
      <c r="AK4887" s="39"/>
      <c r="AL4887" s="39"/>
      <c r="AM4887" s="39"/>
      <c r="AN4887" s="39"/>
      <c r="AO4887" s="39"/>
      <c r="AP4887" s="39"/>
      <c r="AQ4887" s="39"/>
      <c r="AR4887" s="39"/>
      <c r="AS4887" s="39"/>
      <c r="BW4887" s="211"/>
      <c r="BX4887" s="211"/>
      <c r="BY4887" s="211"/>
      <c r="BZ4887" s="211"/>
      <c r="CA4887" s="211"/>
      <c r="CB4887" s="211"/>
      <c r="CC4887" s="211"/>
      <c r="CD4887" s="211"/>
      <c r="CE4887" s="211"/>
      <c r="CF4887" s="211"/>
      <c r="CG4887" s="211"/>
      <c r="CH4887" s="211"/>
      <c r="CI4887" s="211"/>
      <c r="CJ4887" s="211"/>
      <c r="CK4887" s="211"/>
      <c r="CL4887" s="211"/>
      <c r="CM4887" s="211"/>
      <c r="CN4887" s="280"/>
      <c r="CO4887" s="280"/>
      <c r="CP4887" s="280"/>
      <c r="CQ4887" s="280"/>
      <c r="CR4887" s="280"/>
      <c r="CS4887" s="280"/>
      <c r="CT4887" s="280"/>
      <c r="CU4887" s="280"/>
      <c r="CV4887" s="280"/>
      <c r="CW4887" s="280"/>
      <c r="CX4887" s="280"/>
      <c r="CY4887" s="280"/>
      <c r="CZ4887" s="280"/>
      <c r="DA4887" s="280"/>
      <c r="DB4887" s="280"/>
      <c r="DC4887" s="280"/>
      <c r="DD4887" s="9"/>
      <c r="DE4887" s="9"/>
      <c r="DF4887" s="9"/>
      <c r="DG4887" s="9"/>
      <c r="DH4887" s="9"/>
      <c r="DI4887" s="9"/>
      <c r="DJ4887" s="9"/>
      <c r="DK4887" s="9"/>
      <c r="DL4887" s="9"/>
      <c r="DM4887" s="9"/>
      <c r="DN4887" s="9"/>
      <c r="DO4887" s="9"/>
      <c r="DP4887" s="9"/>
      <c r="DQ4887" s="9"/>
      <c r="DR4887" s="9"/>
      <c r="DS4887" s="9"/>
      <c r="DT4887" s="9"/>
      <c r="DU4887" s="9"/>
      <c r="DV4887" s="9"/>
      <c r="DW4887" s="9"/>
    </row>
    <row r="4888" spans="17:127" x14ac:dyDescent="0.25">
      <c r="Q4888" s="41"/>
      <c r="R4888" s="41"/>
      <c r="S4888" s="41"/>
      <c r="T4888" s="41"/>
      <c r="U4888" s="41"/>
      <c r="V4888" s="41"/>
      <c r="W4888" s="41"/>
      <c r="X4888" s="41"/>
      <c r="Y4888" s="41"/>
      <c r="Z4888" s="39"/>
      <c r="AA4888" s="39"/>
      <c r="AB4888" s="39"/>
      <c r="AC4888" s="39"/>
      <c r="AD4888" s="39"/>
      <c r="AE4888" s="39"/>
      <c r="AF4888" s="39"/>
      <c r="AG4888" s="39"/>
      <c r="AH4888" s="39"/>
      <c r="AI4888" s="39"/>
      <c r="AJ4888" s="39"/>
      <c r="AK4888" s="39"/>
      <c r="AL4888" s="39"/>
      <c r="AM4888" s="39"/>
      <c r="AN4888" s="39"/>
      <c r="AO4888" s="39"/>
      <c r="AP4888" s="39"/>
      <c r="AQ4888" s="39"/>
      <c r="AR4888" s="39"/>
      <c r="AS4888" s="39"/>
      <c r="BW4888" s="211"/>
      <c r="BX4888" s="211"/>
      <c r="BY4888" s="211"/>
      <c r="BZ4888" s="211"/>
      <c r="CA4888" s="211"/>
      <c r="CB4888" s="211"/>
      <c r="CC4888" s="211"/>
      <c r="CD4888" s="211"/>
      <c r="CE4888" s="211"/>
      <c r="CF4888" s="211"/>
      <c r="CG4888" s="211"/>
      <c r="CH4888" s="211"/>
      <c r="CI4888" s="211"/>
      <c r="CJ4888" s="211"/>
      <c r="CK4888" s="211"/>
      <c r="CL4888" s="211"/>
      <c r="CM4888" s="211"/>
      <c r="CN4888" s="280"/>
      <c r="CO4888" s="280"/>
      <c r="CP4888" s="280"/>
      <c r="CQ4888" s="280"/>
      <c r="CR4888" s="280"/>
      <c r="CS4888" s="280"/>
      <c r="CT4888" s="280"/>
      <c r="CU4888" s="280"/>
      <c r="CV4888" s="280"/>
      <c r="CW4888" s="280"/>
      <c r="CX4888" s="280"/>
      <c r="CY4888" s="280"/>
      <c r="CZ4888" s="280"/>
      <c r="DA4888" s="280"/>
      <c r="DB4888" s="280"/>
      <c r="DC4888" s="280"/>
      <c r="DD4888" s="9"/>
      <c r="DE4888" s="9"/>
      <c r="DF4888" s="9"/>
      <c r="DG4888" s="9"/>
      <c r="DH4888" s="9"/>
      <c r="DI4888" s="9"/>
      <c r="DJ4888" s="9"/>
      <c r="DK4888" s="9"/>
      <c r="DL4888" s="9"/>
      <c r="DM4888" s="9"/>
      <c r="DN4888" s="9"/>
      <c r="DO4888" s="9"/>
      <c r="DP4888" s="9"/>
      <c r="DQ4888" s="9"/>
      <c r="DR4888" s="9"/>
      <c r="DS4888" s="9"/>
      <c r="DT4888" s="9"/>
      <c r="DU4888" s="9"/>
      <c r="DV4888" s="9"/>
      <c r="DW4888" s="9"/>
    </row>
    <row r="4889" spans="17:127" x14ac:dyDescent="0.25">
      <c r="Q4889" s="41"/>
      <c r="R4889" s="41"/>
      <c r="S4889" s="41"/>
      <c r="T4889" s="41"/>
      <c r="U4889" s="41"/>
      <c r="V4889" s="41"/>
      <c r="W4889" s="41"/>
      <c r="X4889" s="41"/>
      <c r="Y4889" s="41"/>
      <c r="Z4889" s="39"/>
      <c r="AA4889" s="39"/>
      <c r="AB4889" s="39"/>
      <c r="AC4889" s="39"/>
      <c r="AD4889" s="39"/>
      <c r="AE4889" s="39"/>
      <c r="AF4889" s="39"/>
      <c r="AG4889" s="39"/>
      <c r="AH4889" s="39"/>
      <c r="AI4889" s="39"/>
      <c r="AJ4889" s="39"/>
      <c r="AK4889" s="39"/>
      <c r="AL4889" s="39"/>
      <c r="AM4889" s="39"/>
      <c r="AN4889" s="39"/>
      <c r="AO4889" s="39"/>
      <c r="AP4889" s="39"/>
      <c r="AQ4889" s="39"/>
      <c r="AR4889" s="39"/>
      <c r="AS4889" s="39"/>
      <c r="BW4889" s="211"/>
      <c r="BX4889" s="211"/>
      <c r="BY4889" s="211"/>
      <c r="BZ4889" s="211"/>
      <c r="CA4889" s="211"/>
      <c r="CB4889" s="211"/>
      <c r="CC4889" s="211"/>
      <c r="CD4889" s="211"/>
      <c r="CE4889" s="211"/>
      <c r="CF4889" s="211"/>
      <c r="CG4889" s="211"/>
      <c r="CH4889" s="211"/>
      <c r="CI4889" s="211"/>
      <c r="CJ4889" s="211"/>
      <c r="CK4889" s="211"/>
      <c r="CL4889" s="211"/>
      <c r="CM4889" s="211"/>
      <c r="CN4889" s="280"/>
      <c r="CO4889" s="280"/>
      <c r="CP4889" s="280"/>
      <c r="CQ4889" s="280"/>
      <c r="CR4889" s="280"/>
      <c r="CS4889" s="280"/>
      <c r="CT4889" s="280"/>
      <c r="CU4889" s="280"/>
      <c r="CV4889" s="280"/>
      <c r="CW4889" s="280"/>
      <c r="CX4889" s="280"/>
      <c r="CY4889" s="280"/>
      <c r="CZ4889" s="280"/>
      <c r="DA4889" s="280"/>
      <c r="DB4889" s="280"/>
      <c r="DC4889" s="280"/>
      <c r="DD4889" s="9"/>
      <c r="DE4889" s="9"/>
      <c r="DF4889" s="9"/>
      <c r="DG4889" s="9"/>
      <c r="DH4889" s="9"/>
      <c r="DI4889" s="9"/>
      <c r="DJ4889" s="9"/>
      <c r="DK4889" s="9"/>
      <c r="DL4889" s="9"/>
      <c r="DM4889" s="9"/>
      <c r="DN4889" s="9"/>
      <c r="DO4889" s="9"/>
      <c r="DP4889" s="9"/>
      <c r="DQ4889" s="9"/>
      <c r="DR4889" s="9"/>
      <c r="DS4889" s="9"/>
      <c r="DT4889" s="9"/>
      <c r="DU4889" s="9"/>
      <c r="DV4889" s="9"/>
      <c r="DW4889" s="9"/>
    </row>
    <row r="4890" spans="17:127" x14ac:dyDescent="0.25">
      <c r="Q4890" s="41"/>
      <c r="R4890" s="41"/>
      <c r="S4890" s="41"/>
      <c r="T4890" s="41"/>
      <c r="U4890" s="41"/>
      <c r="V4890" s="41"/>
      <c r="W4890" s="41"/>
      <c r="X4890" s="41"/>
      <c r="Y4890" s="41"/>
      <c r="Z4890" s="39"/>
      <c r="AA4890" s="39"/>
      <c r="AB4890" s="39"/>
      <c r="AC4890" s="39"/>
      <c r="AD4890" s="39"/>
      <c r="AE4890" s="39"/>
      <c r="AF4890" s="39"/>
      <c r="AG4890" s="39"/>
      <c r="AH4890" s="39"/>
      <c r="AI4890" s="39"/>
      <c r="AJ4890" s="39"/>
      <c r="AK4890" s="39"/>
      <c r="AL4890" s="39"/>
      <c r="AM4890" s="39"/>
      <c r="AN4890" s="39"/>
      <c r="AO4890" s="39"/>
      <c r="AP4890" s="39"/>
      <c r="AQ4890" s="39"/>
      <c r="AR4890" s="39"/>
      <c r="AS4890" s="39"/>
      <c r="BW4890" s="211"/>
      <c r="BX4890" s="211"/>
      <c r="BY4890" s="211"/>
      <c r="BZ4890" s="211"/>
      <c r="CA4890" s="211"/>
      <c r="CB4890" s="211"/>
      <c r="CC4890" s="211"/>
      <c r="CD4890" s="211"/>
      <c r="CE4890" s="211"/>
      <c r="CF4890" s="211"/>
      <c r="CG4890" s="211"/>
      <c r="CH4890" s="211"/>
      <c r="CI4890" s="211"/>
      <c r="CJ4890" s="211"/>
      <c r="CK4890" s="211"/>
      <c r="CL4890" s="211"/>
      <c r="CM4890" s="211"/>
      <c r="CN4890" s="280"/>
      <c r="CO4890" s="280"/>
      <c r="CP4890" s="280"/>
      <c r="CQ4890" s="280"/>
      <c r="CR4890" s="280"/>
      <c r="CS4890" s="280"/>
      <c r="CT4890" s="280"/>
      <c r="CU4890" s="280"/>
      <c r="CV4890" s="280"/>
      <c r="CW4890" s="280"/>
      <c r="CX4890" s="280"/>
      <c r="CY4890" s="280"/>
      <c r="CZ4890" s="280"/>
      <c r="DA4890" s="280"/>
      <c r="DB4890" s="280"/>
      <c r="DC4890" s="280"/>
      <c r="DD4890" s="9"/>
      <c r="DE4890" s="9"/>
      <c r="DF4890" s="9"/>
      <c r="DG4890" s="9"/>
      <c r="DH4890" s="9"/>
      <c r="DI4890" s="9"/>
      <c r="DJ4890" s="9"/>
      <c r="DK4890" s="9"/>
      <c r="DL4890" s="9"/>
      <c r="DM4890" s="9"/>
      <c r="DN4890" s="9"/>
      <c r="DO4890" s="9"/>
      <c r="DP4890" s="9"/>
      <c r="DQ4890" s="9"/>
      <c r="DR4890" s="9"/>
      <c r="DS4890" s="9"/>
      <c r="DT4890" s="9"/>
      <c r="DU4890" s="9"/>
      <c r="DV4890" s="9"/>
      <c r="DW4890" s="9"/>
    </row>
    <row r="4891" spans="17:127" x14ac:dyDescent="0.25">
      <c r="Q4891" s="41"/>
      <c r="R4891" s="41"/>
      <c r="S4891" s="41"/>
      <c r="T4891" s="41"/>
      <c r="U4891" s="41"/>
      <c r="V4891" s="41"/>
      <c r="W4891" s="41"/>
      <c r="X4891" s="41"/>
      <c r="Y4891" s="41"/>
      <c r="Z4891" s="39"/>
      <c r="AA4891" s="39"/>
      <c r="AB4891" s="39"/>
      <c r="AC4891" s="39"/>
      <c r="AD4891" s="39"/>
      <c r="AE4891" s="39"/>
      <c r="AF4891" s="39"/>
      <c r="AG4891" s="39"/>
      <c r="AH4891" s="39"/>
      <c r="AI4891" s="39"/>
      <c r="AJ4891" s="39"/>
      <c r="AK4891" s="39"/>
      <c r="AL4891" s="39"/>
      <c r="AM4891" s="39"/>
      <c r="AN4891" s="39"/>
      <c r="AO4891" s="39"/>
      <c r="AP4891" s="39"/>
      <c r="AQ4891" s="39"/>
      <c r="AR4891" s="39"/>
      <c r="AS4891" s="39"/>
      <c r="BW4891" s="211"/>
      <c r="BX4891" s="211"/>
      <c r="BY4891" s="211"/>
      <c r="BZ4891" s="211"/>
      <c r="CA4891" s="211"/>
      <c r="CB4891" s="211"/>
      <c r="CC4891" s="211"/>
      <c r="CD4891" s="211"/>
      <c r="CE4891" s="211"/>
      <c r="CF4891" s="211"/>
      <c r="CG4891" s="211"/>
      <c r="CH4891" s="211"/>
      <c r="CI4891" s="211"/>
      <c r="CJ4891" s="211"/>
      <c r="CK4891" s="211"/>
      <c r="CL4891" s="211"/>
      <c r="CM4891" s="211"/>
      <c r="CN4891" s="280"/>
      <c r="CO4891" s="280"/>
      <c r="CP4891" s="280"/>
      <c r="CQ4891" s="280"/>
      <c r="CR4891" s="280"/>
      <c r="CS4891" s="280"/>
      <c r="CT4891" s="280"/>
      <c r="CU4891" s="280"/>
      <c r="CV4891" s="280"/>
      <c r="CW4891" s="280"/>
      <c r="CX4891" s="280"/>
      <c r="CY4891" s="280"/>
      <c r="CZ4891" s="280"/>
      <c r="DA4891" s="280"/>
      <c r="DB4891" s="280"/>
      <c r="DC4891" s="280"/>
      <c r="DD4891" s="9"/>
      <c r="DE4891" s="9"/>
      <c r="DF4891" s="9"/>
      <c r="DG4891" s="9"/>
      <c r="DH4891" s="9"/>
      <c r="DI4891" s="9"/>
      <c r="DJ4891" s="9"/>
      <c r="DK4891" s="9"/>
      <c r="DL4891" s="9"/>
      <c r="DM4891" s="9"/>
      <c r="DN4891" s="9"/>
      <c r="DO4891" s="9"/>
      <c r="DP4891" s="9"/>
      <c r="DQ4891" s="9"/>
      <c r="DR4891" s="9"/>
      <c r="DS4891" s="9"/>
      <c r="DT4891" s="9"/>
      <c r="DU4891" s="9"/>
      <c r="DV4891" s="9"/>
      <c r="DW4891" s="9"/>
    </row>
    <row r="4892" spans="17:127" x14ac:dyDescent="0.25">
      <c r="Q4892" s="41"/>
      <c r="R4892" s="41"/>
      <c r="S4892" s="41"/>
      <c r="T4892" s="41"/>
      <c r="U4892" s="41"/>
      <c r="V4892" s="41"/>
      <c r="W4892" s="41"/>
      <c r="X4892" s="41"/>
      <c r="Y4892" s="41"/>
      <c r="Z4892" s="39"/>
      <c r="AA4892" s="39"/>
      <c r="AB4892" s="39"/>
      <c r="AC4892" s="39"/>
      <c r="AD4892" s="39"/>
      <c r="AE4892" s="39"/>
      <c r="AF4892" s="39"/>
      <c r="AG4892" s="39"/>
      <c r="AH4892" s="39"/>
      <c r="AI4892" s="39"/>
      <c r="AJ4892" s="39"/>
      <c r="AK4892" s="39"/>
      <c r="AL4892" s="39"/>
      <c r="AM4892" s="39"/>
      <c r="AN4892" s="39"/>
      <c r="AO4892" s="39"/>
      <c r="AP4892" s="39"/>
      <c r="AQ4892" s="39"/>
      <c r="AR4892" s="39"/>
      <c r="AS4892" s="39"/>
      <c r="BW4892" s="211"/>
      <c r="BX4892" s="211"/>
      <c r="BY4892" s="211"/>
      <c r="BZ4892" s="211"/>
      <c r="CA4892" s="211"/>
      <c r="CB4892" s="211"/>
      <c r="CC4892" s="211"/>
      <c r="CD4892" s="211"/>
      <c r="CE4892" s="211"/>
      <c r="CF4892" s="211"/>
      <c r="CG4892" s="211"/>
      <c r="CH4892" s="211"/>
      <c r="CI4892" s="211"/>
      <c r="CJ4892" s="211"/>
      <c r="CK4892" s="211"/>
      <c r="CL4892" s="211"/>
      <c r="CM4892" s="211"/>
      <c r="CN4892" s="280"/>
      <c r="CO4892" s="280"/>
      <c r="CP4892" s="280"/>
      <c r="CQ4892" s="280"/>
      <c r="CR4892" s="280"/>
      <c r="CS4892" s="280"/>
      <c r="CT4892" s="280"/>
      <c r="CU4892" s="280"/>
      <c r="CV4892" s="280"/>
      <c r="CW4892" s="280"/>
      <c r="CX4892" s="280"/>
      <c r="CY4892" s="280"/>
      <c r="CZ4892" s="280"/>
      <c r="DA4892" s="280"/>
      <c r="DB4892" s="280"/>
      <c r="DC4892" s="280"/>
      <c r="DD4892" s="9"/>
      <c r="DE4892" s="9"/>
      <c r="DF4892" s="9"/>
      <c r="DG4892" s="9"/>
      <c r="DH4892" s="9"/>
      <c r="DI4892" s="9"/>
      <c r="DJ4892" s="9"/>
      <c r="DK4892" s="9"/>
      <c r="DL4892" s="9"/>
      <c r="DM4892" s="9"/>
      <c r="DN4892" s="9"/>
      <c r="DO4892" s="9"/>
      <c r="DP4892" s="9"/>
      <c r="DQ4892" s="9"/>
      <c r="DR4892" s="9"/>
      <c r="DS4892" s="9"/>
      <c r="DT4892" s="9"/>
      <c r="DU4892" s="9"/>
      <c r="DV4892" s="9"/>
      <c r="DW4892" s="9"/>
    </row>
    <row r="4893" spans="17:127" x14ac:dyDescent="0.25">
      <c r="Q4893" s="41"/>
      <c r="R4893" s="41"/>
      <c r="S4893" s="41"/>
      <c r="T4893" s="41"/>
      <c r="U4893" s="41"/>
      <c r="V4893" s="41"/>
      <c r="W4893" s="41"/>
      <c r="X4893" s="41"/>
      <c r="Y4893" s="41"/>
      <c r="Z4893" s="39"/>
      <c r="AA4893" s="39"/>
      <c r="AB4893" s="39"/>
      <c r="AC4893" s="39"/>
      <c r="AD4893" s="39"/>
      <c r="AE4893" s="39"/>
      <c r="AF4893" s="39"/>
      <c r="AG4893" s="39"/>
      <c r="AH4893" s="39"/>
      <c r="AI4893" s="39"/>
      <c r="AJ4893" s="39"/>
      <c r="AK4893" s="39"/>
      <c r="AL4893" s="39"/>
      <c r="AM4893" s="39"/>
      <c r="AN4893" s="39"/>
      <c r="AO4893" s="39"/>
      <c r="AP4893" s="39"/>
      <c r="AQ4893" s="39"/>
      <c r="AR4893" s="39"/>
      <c r="AS4893" s="39"/>
      <c r="BW4893" s="211"/>
      <c r="BX4893" s="211"/>
      <c r="BY4893" s="211"/>
      <c r="BZ4893" s="211"/>
      <c r="CA4893" s="211"/>
      <c r="CB4893" s="211"/>
      <c r="CC4893" s="211"/>
      <c r="CD4893" s="211"/>
      <c r="CE4893" s="211"/>
      <c r="CF4893" s="211"/>
      <c r="CG4893" s="211"/>
      <c r="CH4893" s="211"/>
      <c r="CI4893" s="211"/>
      <c r="CJ4893" s="211"/>
      <c r="CK4893" s="211"/>
      <c r="CL4893" s="211"/>
      <c r="CM4893" s="211"/>
      <c r="CN4893" s="280"/>
      <c r="CO4893" s="280"/>
      <c r="CP4893" s="280"/>
      <c r="CQ4893" s="280"/>
      <c r="CR4893" s="280"/>
      <c r="CS4893" s="280"/>
      <c r="CT4893" s="280"/>
      <c r="CU4893" s="280"/>
      <c r="CV4893" s="280"/>
      <c r="CW4893" s="280"/>
      <c r="CX4893" s="280"/>
      <c r="CY4893" s="280"/>
      <c r="CZ4893" s="280"/>
      <c r="DA4893" s="280"/>
      <c r="DB4893" s="280"/>
      <c r="DC4893" s="280"/>
      <c r="DD4893" s="9"/>
      <c r="DE4893" s="9"/>
      <c r="DF4893" s="9"/>
      <c r="DG4893" s="9"/>
      <c r="DH4893" s="9"/>
      <c r="DI4893" s="9"/>
      <c r="DJ4893" s="9"/>
      <c r="DK4893" s="9"/>
      <c r="DL4893" s="9"/>
      <c r="DM4893" s="9"/>
      <c r="DN4893" s="9"/>
      <c r="DO4893" s="9"/>
      <c r="DP4893" s="9"/>
      <c r="DQ4893" s="9"/>
      <c r="DR4893" s="9"/>
      <c r="DS4893" s="9"/>
      <c r="DT4893" s="9"/>
      <c r="DU4893" s="9"/>
      <c r="DV4893" s="9"/>
      <c r="DW4893" s="9"/>
    </row>
    <row r="4894" spans="17:127" x14ac:dyDescent="0.25">
      <c r="Q4894" s="41"/>
      <c r="R4894" s="41"/>
      <c r="S4894" s="41"/>
      <c r="T4894" s="41"/>
      <c r="U4894" s="41"/>
      <c r="V4894" s="41"/>
      <c r="W4894" s="41"/>
      <c r="X4894" s="41"/>
      <c r="Y4894" s="41"/>
      <c r="Z4894" s="39"/>
      <c r="AA4894" s="39"/>
      <c r="AB4894" s="39"/>
      <c r="AC4894" s="39"/>
      <c r="AD4894" s="39"/>
      <c r="AE4894" s="39"/>
      <c r="AF4894" s="39"/>
      <c r="AG4894" s="39"/>
      <c r="AH4894" s="39"/>
      <c r="AI4894" s="39"/>
      <c r="AJ4894" s="39"/>
      <c r="AK4894" s="39"/>
      <c r="AL4894" s="39"/>
      <c r="AM4894" s="39"/>
      <c r="AN4894" s="39"/>
      <c r="AO4894" s="39"/>
      <c r="AP4894" s="39"/>
      <c r="AQ4894" s="39"/>
      <c r="AR4894" s="39"/>
      <c r="AS4894" s="39"/>
      <c r="BW4894" s="211"/>
      <c r="BX4894" s="211"/>
      <c r="BY4894" s="211"/>
      <c r="BZ4894" s="211"/>
      <c r="CA4894" s="211"/>
      <c r="CB4894" s="211"/>
      <c r="CC4894" s="211"/>
      <c r="CD4894" s="211"/>
      <c r="CE4894" s="211"/>
      <c r="CF4894" s="211"/>
      <c r="CG4894" s="211"/>
      <c r="CH4894" s="211"/>
      <c r="CI4894" s="211"/>
      <c r="CJ4894" s="211"/>
      <c r="CK4894" s="211"/>
      <c r="CL4894" s="211"/>
      <c r="CM4894" s="211"/>
      <c r="CN4894" s="280"/>
      <c r="CO4894" s="280"/>
      <c r="CP4894" s="280"/>
      <c r="CQ4894" s="280"/>
      <c r="CR4894" s="280"/>
      <c r="CS4894" s="280"/>
      <c r="CT4894" s="280"/>
      <c r="CU4894" s="280"/>
      <c r="CV4894" s="280"/>
      <c r="CW4894" s="280"/>
      <c r="CX4894" s="280"/>
      <c r="CY4894" s="280"/>
      <c r="CZ4894" s="280"/>
      <c r="DA4894" s="280"/>
      <c r="DB4894" s="280"/>
      <c r="DC4894" s="280"/>
      <c r="DD4894" s="9"/>
      <c r="DE4894" s="9"/>
      <c r="DF4894" s="9"/>
      <c r="DG4894" s="9"/>
      <c r="DH4894" s="9"/>
      <c r="DI4894" s="9"/>
      <c r="DJ4894" s="9"/>
      <c r="DK4894" s="9"/>
      <c r="DL4894" s="9"/>
      <c r="DM4894" s="9"/>
      <c r="DN4894" s="9"/>
      <c r="DO4894" s="9"/>
      <c r="DP4894" s="9"/>
      <c r="DQ4894" s="9"/>
      <c r="DR4894" s="9"/>
      <c r="DS4894" s="9"/>
      <c r="DT4894" s="9"/>
      <c r="DU4894" s="9"/>
      <c r="DV4894" s="9"/>
      <c r="DW4894" s="9"/>
    </row>
    <row r="4895" spans="17:127" x14ac:dyDescent="0.25">
      <c r="Q4895" s="41"/>
      <c r="R4895" s="41"/>
      <c r="S4895" s="41"/>
      <c r="T4895" s="41"/>
      <c r="U4895" s="41"/>
      <c r="V4895" s="41"/>
      <c r="W4895" s="41"/>
      <c r="X4895" s="41"/>
      <c r="Y4895" s="41"/>
      <c r="Z4895" s="39"/>
      <c r="AA4895" s="39"/>
      <c r="AB4895" s="39"/>
      <c r="AC4895" s="39"/>
      <c r="AD4895" s="39"/>
      <c r="AE4895" s="39"/>
      <c r="AF4895" s="39"/>
      <c r="AG4895" s="39"/>
      <c r="AH4895" s="39"/>
      <c r="AI4895" s="39"/>
      <c r="AJ4895" s="39"/>
      <c r="AK4895" s="39"/>
      <c r="AL4895" s="39"/>
      <c r="AM4895" s="39"/>
      <c r="AN4895" s="39"/>
      <c r="AO4895" s="39"/>
      <c r="AP4895" s="39"/>
      <c r="AQ4895" s="39"/>
      <c r="AR4895" s="39"/>
      <c r="AS4895" s="39"/>
      <c r="BW4895" s="211"/>
      <c r="BX4895" s="211"/>
      <c r="BY4895" s="211"/>
      <c r="BZ4895" s="211"/>
      <c r="CA4895" s="211"/>
      <c r="CB4895" s="211"/>
      <c r="CC4895" s="211"/>
      <c r="CD4895" s="211"/>
      <c r="CE4895" s="211"/>
      <c r="CF4895" s="211"/>
      <c r="CG4895" s="211"/>
      <c r="CH4895" s="211"/>
      <c r="CI4895" s="211"/>
      <c r="CJ4895" s="211"/>
      <c r="CK4895" s="211"/>
      <c r="CL4895" s="211"/>
      <c r="CM4895" s="211"/>
      <c r="CN4895" s="280"/>
      <c r="CO4895" s="280"/>
      <c r="CP4895" s="280"/>
      <c r="CQ4895" s="280"/>
      <c r="CR4895" s="280"/>
      <c r="CS4895" s="280"/>
      <c r="CT4895" s="280"/>
      <c r="CU4895" s="280"/>
      <c r="CV4895" s="280"/>
      <c r="CW4895" s="280"/>
      <c r="CX4895" s="280"/>
      <c r="CY4895" s="280"/>
      <c r="CZ4895" s="280"/>
      <c r="DA4895" s="280"/>
      <c r="DB4895" s="280"/>
      <c r="DC4895" s="280"/>
      <c r="DD4895" s="9"/>
      <c r="DE4895" s="9"/>
      <c r="DF4895" s="9"/>
      <c r="DG4895" s="9"/>
      <c r="DH4895" s="9"/>
      <c r="DI4895" s="9"/>
      <c r="DJ4895" s="9"/>
      <c r="DK4895" s="9"/>
      <c r="DL4895" s="9"/>
      <c r="DM4895" s="9"/>
      <c r="DN4895" s="9"/>
      <c r="DO4895" s="9"/>
      <c r="DP4895" s="9"/>
      <c r="DQ4895" s="9"/>
      <c r="DR4895" s="9"/>
      <c r="DS4895" s="9"/>
      <c r="DT4895" s="9"/>
      <c r="DU4895" s="9"/>
      <c r="DV4895" s="9"/>
      <c r="DW4895" s="9"/>
    </row>
    <row r="4896" spans="17:127" x14ac:dyDescent="0.25">
      <c r="Q4896" s="41"/>
      <c r="R4896" s="41"/>
      <c r="S4896" s="41"/>
      <c r="T4896" s="41"/>
      <c r="U4896" s="41"/>
      <c r="V4896" s="41"/>
      <c r="W4896" s="41"/>
      <c r="X4896" s="41"/>
      <c r="Y4896" s="41"/>
      <c r="Z4896" s="39"/>
      <c r="AA4896" s="39"/>
      <c r="AB4896" s="39"/>
      <c r="AC4896" s="39"/>
      <c r="AD4896" s="39"/>
      <c r="AE4896" s="39"/>
      <c r="AF4896" s="39"/>
      <c r="AG4896" s="39"/>
      <c r="AH4896" s="39"/>
      <c r="AI4896" s="39"/>
      <c r="AJ4896" s="39"/>
      <c r="AK4896" s="39"/>
      <c r="AL4896" s="39"/>
      <c r="AM4896" s="39"/>
      <c r="AN4896" s="39"/>
      <c r="AO4896" s="39"/>
      <c r="AP4896" s="39"/>
      <c r="AQ4896" s="39"/>
      <c r="AR4896" s="39"/>
      <c r="AS4896" s="39"/>
      <c r="BW4896" s="211"/>
      <c r="BX4896" s="211"/>
      <c r="BY4896" s="211"/>
      <c r="BZ4896" s="211"/>
      <c r="CA4896" s="211"/>
      <c r="CB4896" s="211"/>
      <c r="CC4896" s="211"/>
      <c r="CD4896" s="211"/>
      <c r="CE4896" s="211"/>
      <c r="CF4896" s="211"/>
      <c r="CG4896" s="211"/>
      <c r="CH4896" s="211"/>
      <c r="CI4896" s="211"/>
      <c r="CJ4896" s="211"/>
      <c r="CK4896" s="211"/>
      <c r="CL4896" s="211"/>
      <c r="CM4896" s="211"/>
      <c r="CN4896" s="280"/>
      <c r="CO4896" s="280"/>
      <c r="CP4896" s="280"/>
      <c r="CQ4896" s="280"/>
      <c r="CR4896" s="280"/>
      <c r="CS4896" s="280"/>
      <c r="CT4896" s="280"/>
      <c r="CU4896" s="280"/>
      <c r="CV4896" s="280"/>
      <c r="CW4896" s="280"/>
      <c r="CX4896" s="280"/>
      <c r="CY4896" s="280"/>
      <c r="CZ4896" s="280"/>
      <c r="DA4896" s="280"/>
      <c r="DB4896" s="280"/>
      <c r="DC4896" s="280"/>
      <c r="DD4896" s="9"/>
      <c r="DE4896" s="9"/>
      <c r="DF4896" s="9"/>
      <c r="DG4896" s="9"/>
      <c r="DH4896" s="9"/>
      <c r="DI4896" s="9"/>
      <c r="DJ4896" s="9"/>
      <c r="DK4896" s="9"/>
      <c r="DL4896" s="9"/>
      <c r="DM4896" s="9"/>
      <c r="DN4896" s="9"/>
      <c r="DO4896" s="9"/>
      <c r="DP4896" s="9"/>
      <c r="DQ4896" s="9"/>
      <c r="DR4896" s="9"/>
      <c r="DS4896" s="9"/>
      <c r="DT4896" s="9"/>
      <c r="DU4896" s="9"/>
      <c r="DV4896" s="9"/>
      <c r="DW4896" s="9"/>
    </row>
    <row r="4897" spans="17:127" x14ac:dyDescent="0.25">
      <c r="Q4897" s="41"/>
      <c r="R4897" s="41"/>
      <c r="S4897" s="41"/>
      <c r="T4897" s="41"/>
      <c r="U4897" s="41"/>
      <c r="V4897" s="41"/>
      <c r="W4897" s="41"/>
      <c r="X4897" s="41"/>
      <c r="Y4897" s="41"/>
      <c r="Z4897" s="39"/>
      <c r="AA4897" s="39"/>
      <c r="AB4897" s="39"/>
      <c r="AC4897" s="39"/>
      <c r="AD4897" s="39"/>
      <c r="AE4897" s="39"/>
      <c r="AF4897" s="39"/>
      <c r="AG4897" s="39"/>
      <c r="AH4897" s="39"/>
      <c r="AI4897" s="39"/>
      <c r="AJ4897" s="39"/>
      <c r="AK4897" s="39"/>
      <c r="AL4897" s="39"/>
      <c r="AM4897" s="39"/>
      <c r="AN4897" s="39"/>
      <c r="AO4897" s="39"/>
      <c r="AP4897" s="39"/>
      <c r="AQ4897" s="39"/>
      <c r="AR4897" s="39"/>
      <c r="AS4897" s="39"/>
      <c r="BW4897" s="211"/>
      <c r="BX4897" s="211"/>
      <c r="BY4897" s="211"/>
      <c r="BZ4897" s="211"/>
      <c r="CA4897" s="211"/>
      <c r="CB4897" s="211"/>
      <c r="CC4897" s="211"/>
      <c r="CD4897" s="211"/>
      <c r="CE4897" s="211"/>
      <c r="CF4897" s="211"/>
      <c r="CG4897" s="211"/>
      <c r="CH4897" s="211"/>
      <c r="CI4897" s="211"/>
      <c r="CJ4897" s="211"/>
      <c r="CK4897" s="211"/>
      <c r="CL4897" s="211"/>
      <c r="CM4897" s="211"/>
      <c r="CN4897" s="280"/>
      <c r="CO4897" s="280"/>
      <c r="CP4897" s="280"/>
      <c r="CQ4897" s="280"/>
      <c r="CR4897" s="280"/>
      <c r="CS4897" s="280"/>
      <c r="CT4897" s="280"/>
      <c r="CU4897" s="280"/>
      <c r="CV4897" s="280"/>
      <c r="CW4897" s="280"/>
      <c r="CX4897" s="280"/>
      <c r="CY4897" s="280"/>
      <c r="CZ4897" s="280"/>
      <c r="DA4897" s="280"/>
      <c r="DB4897" s="280"/>
      <c r="DC4897" s="280"/>
      <c r="DD4897" s="9"/>
      <c r="DE4897" s="9"/>
      <c r="DF4897" s="9"/>
      <c r="DG4897" s="9"/>
      <c r="DH4897" s="9"/>
      <c r="DI4897" s="9"/>
      <c r="DJ4897" s="9"/>
      <c r="DK4897" s="9"/>
      <c r="DL4897" s="9"/>
      <c r="DM4897" s="9"/>
      <c r="DN4897" s="9"/>
      <c r="DO4897" s="9"/>
      <c r="DP4897" s="9"/>
      <c r="DQ4897" s="9"/>
      <c r="DR4897" s="9"/>
      <c r="DS4897" s="9"/>
      <c r="DT4897" s="9"/>
      <c r="DU4897" s="9"/>
      <c r="DV4897" s="9"/>
      <c r="DW4897" s="9"/>
    </row>
    <row r="4898" spans="17:127" x14ac:dyDescent="0.25">
      <c r="Q4898" s="41"/>
      <c r="R4898" s="41"/>
      <c r="S4898" s="41"/>
      <c r="T4898" s="41"/>
      <c r="U4898" s="41"/>
      <c r="V4898" s="41"/>
      <c r="W4898" s="41"/>
      <c r="X4898" s="41"/>
      <c r="Y4898" s="41"/>
      <c r="Z4898" s="39"/>
      <c r="AA4898" s="39"/>
      <c r="AB4898" s="39"/>
      <c r="AC4898" s="39"/>
      <c r="AD4898" s="39"/>
      <c r="AE4898" s="39"/>
      <c r="AF4898" s="39"/>
      <c r="AG4898" s="39"/>
      <c r="AH4898" s="39"/>
      <c r="AI4898" s="39"/>
      <c r="AJ4898" s="39"/>
      <c r="AK4898" s="39"/>
      <c r="AL4898" s="39"/>
      <c r="AM4898" s="39"/>
      <c r="AN4898" s="39"/>
      <c r="AO4898" s="39"/>
      <c r="AP4898" s="39"/>
      <c r="AQ4898" s="39"/>
      <c r="AR4898" s="39"/>
      <c r="AS4898" s="39"/>
      <c r="BW4898" s="211"/>
      <c r="BX4898" s="211"/>
      <c r="BY4898" s="211"/>
      <c r="BZ4898" s="211"/>
      <c r="CA4898" s="211"/>
      <c r="CB4898" s="211"/>
      <c r="CC4898" s="211"/>
      <c r="CD4898" s="211"/>
      <c r="CE4898" s="211"/>
      <c r="CF4898" s="211"/>
      <c r="CG4898" s="211"/>
      <c r="CH4898" s="211"/>
      <c r="CI4898" s="211"/>
      <c r="CJ4898" s="211"/>
      <c r="CK4898" s="211"/>
      <c r="CL4898" s="211"/>
      <c r="CM4898" s="211"/>
      <c r="CN4898" s="280"/>
      <c r="CO4898" s="280"/>
      <c r="CP4898" s="280"/>
      <c r="CQ4898" s="280"/>
      <c r="CR4898" s="280"/>
      <c r="CS4898" s="280"/>
      <c r="CT4898" s="280"/>
      <c r="CU4898" s="280"/>
      <c r="CV4898" s="280"/>
      <c r="CW4898" s="280"/>
      <c r="CX4898" s="280"/>
      <c r="CY4898" s="280"/>
      <c r="CZ4898" s="280"/>
      <c r="DA4898" s="280"/>
      <c r="DB4898" s="280"/>
      <c r="DC4898" s="280"/>
      <c r="DD4898" s="9"/>
      <c r="DE4898" s="9"/>
      <c r="DF4898" s="9"/>
      <c r="DG4898" s="9"/>
      <c r="DH4898" s="9"/>
      <c r="DI4898" s="9"/>
      <c r="DJ4898" s="9"/>
      <c r="DK4898" s="9"/>
      <c r="DL4898" s="9"/>
      <c r="DM4898" s="9"/>
      <c r="DN4898" s="9"/>
      <c r="DO4898" s="9"/>
      <c r="DP4898" s="9"/>
      <c r="DQ4898" s="9"/>
      <c r="DR4898" s="9"/>
      <c r="DS4898" s="9"/>
      <c r="DT4898" s="9"/>
      <c r="DU4898" s="9"/>
      <c r="DV4898" s="9"/>
      <c r="DW4898" s="9"/>
    </row>
    <row r="4899" spans="17:127" x14ac:dyDescent="0.25">
      <c r="Q4899" s="41"/>
      <c r="R4899" s="41"/>
      <c r="S4899" s="41"/>
      <c r="T4899" s="41"/>
      <c r="U4899" s="41"/>
      <c r="V4899" s="41"/>
      <c r="W4899" s="41"/>
      <c r="X4899" s="41"/>
      <c r="Y4899" s="41"/>
      <c r="Z4899" s="39"/>
      <c r="AA4899" s="39"/>
      <c r="AB4899" s="39"/>
      <c r="AC4899" s="39"/>
      <c r="AD4899" s="39"/>
      <c r="AE4899" s="39"/>
      <c r="AF4899" s="39"/>
      <c r="AG4899" s="39"/>
      <c r="AH4899" s="39"/>
      <c r="AI4899" s="39"/>
      <c r="AJ4899" s="39"/>
      <c r="AK4899" s="39"/>
      <c r="AL4899" s="39"/>
      <c r="AM4899" s="39"/>
      <c r="AN4899" s="39"/>
      <c r="AO4899" s="39"/>
      <c r="AP4899" s="39"/>
      <c r="AQ4899" s="39"/>
      <c r="AR4899" s="39"/>
      <c r="AS4899" s="39"/>
      <c r="BW4899" s="211"/>
      <c r="BX4899" s="211"/>
      <c r="BY4899" s="211"/>
      <c r="BZ4899" s="211"/>
      <c r="CA4899" s="211"/>
      <c r="CB4899" s="211"/>
      <c r="CC4899" s="211"/>
      <c r="CD4899" s="211"/>
      <c r="CE4899" s="211"/>
      <c r="CF4899" s="211"/>
      <c r="CG4899" s="211"/>
      <c r="CH4899" s="211"/>
      <c r="CI4899" s="211"/>
      <c r="CJ4899" s="211"/>
      <c r="CK4899" s="211"/>
      <c r="CL4899" s="211"/>
      <c r="CM4899" s="211"/>
      <c r="CN4899" s="280"/>
      <c r="CO4899" s="280"/>
      <c r="CP4899" s="280"/>
      <c r="CQ4899" s="280"/>
      <c r="CR4899" s="280"/>
      <c r="CS4899" s="280"/>
      <c r="CT4899" s="280"/>
      <c r="CU4899" s="280"/>
      <c r="CV4899" s="280"/>
      <c r="CW4899" s="280"/>
      <c r="CX4899" s="280"/>
      <c r="CY4899" s="280"/>
      <c r="CZ4899" s="280"/>
      <c r="DA4899" s="280"/>
      <c r="DB4899" s="280"/>
      <c r="DC4899" s="280"/>
      <c r="DD4899" s="9"/>
      <c r="DE4899" s="9"/>
      <c r="DF4899" s="9"/>
      <c r="DG4899" s="9"/>
      <c r="DH4899" s="9"/>
      <c r="DI4899" s="9"/>
      <c r="DJ4899" s="9"/>
      <c r="DK4899" s="9"/>
      <c r="DL4899" s="9"/>
      <c r="DM4899" s="9"/>
      <c r="DN4899" s="9"/>
      <c r="DO4899" s="9"/>
      <c r="DP4899" s="9"/>
      <c r="DQ4899" s="9"/>
      <c r="DR4899" s="9"/>
      <c r="DS4899" s="9"/>
      <c r="DT4899" s="9"/>
      <c r="DU4899" s="9"/>
      <c r="DV4899" s="9"/>
      <c r="DW4899" s="9"/>
    </row>
    <row r="4900" spans="17:127" x14ac:dyDescent="0.25">
      <c r="Q4900" s="41"/>
      <c r="R4900" s="41"/>
      <c r="S4900" s="41"/>
      <c r="T4900" s="41"/>
      <c r="U4900" s="41"/>
      <c r="V4900" s="41"/>
      <c r="W4900" s="41"/>
      <c r="X4900" s="41"/>
      <c r="Y4900" s="41"/>
      <c r="Z4900" s="39"/>
      <c r="AA4900" s="39"/>
      <c r="AB4900" s="39"/>
      <c r="AC4900" s="39"/>
      <c r="AD4900" s="39"/>
      <c r="AE4900" s="39"/>
      <c r="AF4900" s="39"/>
      <c r="AG4900" s="39"/>
      <c r="AH4900" s="39"/>
      <c r="AI4900" s="39"/>
      <c r="AJ4900" s="39"/>
      <c r="AK4900" s="39"/>
      <c r="AL4900" s="39"/>
      <c r="AM4900" s="39"/>
      <c r="AN4900" s="39"/>
      <c r="AO4900" s="39"/>
      <c r="AP4900" s="39"/>
      <c r="AQ4900" s="39"/>
      <c r="AR4900" s="39"/>
      <c r="AS4900" s="39"/>
      <c r="BW4900" s="211"/>
      <c r="BX4900" s="211"/>
      <c r="BY4900" s="211"/>
      <c r="BZ4900" s="211"/>
      <c r="CA4900" s="211"/>
      <c r="CB4900" s="211"/>
      <c r="CC4900" s="211"/>
      <c r="CD4900" s="211"/>
      <c r="CE4900" s="211"/>
      <c r="CF4900" s="211"/>
      <c r="CG4900" s="211"/>
      <c r="CH4900" s="211"/>
      <c r="CI4900" s="211"/>
      <c r="CJ4900" s="211"/>
      <c r="CK4900" s="211"/>
      <c r="CL4900" s="211"/>
      <c r="CM4900" s="211"/>
      <c r="CN4900" s="280"/>
      <c r="CO4900" s="280"/>
      <c r="CP4900" s="280"/>
      <c r="CQ4900" s="280"/>
      <c r="CR4900" s="280"/>
      <c r="CS4900" s="280"/>
      <c r="CT4900" s="280"/>
      <c r="CU4900" s="280"/>
      <c r="CV4900" s="280"/>
      <c r="CW4900" s="280"/>
      <c r="CX4900" s="280"/>
      <c r="CY4900" s="280"/>
      <c r="CZ4900" s="280"/>
      <c r="DA4900" s="280"/>
      <c r="DB4900" s="280"/>
      <c r="DC4900" s="280"/>
      <c r="DD4900" s="9"/>
      <c r="DE4900" s="9"/>
      <c r="DF4900" s="9"/>
      <c r="DG4900" s="9"/>
      <c r="DH4900" s="9"/>
      <c r="DI4900" s="9"/>
      <c r="DJ4900" s="9"/>
      <c r="DK4900" s="9"/>
      <c r="DL4900" s="9"/>
      <c r="DM4900" s="9"/>
      <c r="DN4900" s="9"/>
      <c r="DO4900" s="9"/>
      <c r="DP4900" s="9"/>
      <c r="DQ4900" s="9"/>
      <c r="DR4900" s="9"/>
      <c r="DS4900" s="9"/>
      <c r="DT4900" s="9"/>
      <c r="DU4900" s="9"/>
      <c r="DV4900" s="9"/>
      <c r="DW4900" s="9"/>
    </row>
    <row r="4901" spans="17:127" x14ac:dyDescent="0.25">
      <c r="Q4901" s="41"/>
      <c r="R4901" s="41"/>
      <c r="S4901" s="41"/>
      <c r="T4901" s="41"/>
      <c r="U4901" s="41"/>
      <c r="V4901" s="41"/>
      <c r="W4901" s="41"/>
      <c r="X4901" s="41"/>
      <c r="Y4901" s="41"/>
      <c r="Z4901" s="39"/>
      <c r="AA4901" s="39"/>
      <c r="AB4901" s="39"/>
      <c r="AC4901" s="39"/>
      <c r="AD4901" s="39"/>
      <c r="AE4901" s="39"/>
      <c r="AF4901" s="39"/>
      <c r="AG4901" s="39"/>
      <c r="AH4901" s="39"/>
      <c r="AI4901" s="39"/>
      <c r="AJ4901" s="39"/>
      <c r="AK4901" s="39"/>
      <c r="AL4901" s="39"/>
      <c r="AM4901" s="39"/>
      <c r="AN4901" s="39"/>
      <c r="AO4901" s="39"/>
      <c r="AP4901" s="39"/>
      <c r="AQ4901" s="39"/>
      <c r="AR4901" s="39"/>
      <c r="AS4901" s="39"/>
      <c r="BW4901" s="211"/>
      <c r="BX4901" s="211"/>
      <c r="BY4901" s="211"/>
      <c r="BZ4901" s="211"/>
      <c r="CA4901" s="211"/>
      <c r="CB4901" s="211"/>
      <c r="CC4901" s="211"/>
      <c r="CD4901" s="211"/>
      <c r="CE4901" s="211"/>
      <c r="CF4901" s="211"/>
      <c r="CG4901" s="211"/>
      <c r="CH4901" s="211"/>
      <c r="CI4901" s="211"/>
      <c r="CJ4901" s="211"/>
      <c r="CK4901" s="211"/>
      <c r="CL4901" s="211"/>
      <c r="CM4901" s="211"/>
      <c r="CN4901" s="280"/>
      <c r="CO4901" s="280"/>
      <c r="CP4901" s="280"/>
      <c r="CQ4901" s="280"/>
      <c r="CR4901" s="280"/>
      <c r="CS4901" s="280"/>
      <c r="CT4901" s="280"/>
      <c r="CU4901" s="280"/>
      <c r="CV4901" s="280"/>
      <c r="CW4901" s="280"/>
      <c r="CX4901" s="280"/>
      <c r="CY4901" s="280"/>
      <c r="CZ4901" s="280"/>
      <c r="DA4901" s="280"/>
      <c r="DB4901" s="280"/>
      <c r="DC4901" s="280"/>
      <c r="DD4901" s="9"/>
      <c r="DE4901" s="9"/>
      <c r="DF4901" s="9"/>
      <c r="DG4901" s="9"/>
      <c r="DH4901" s="9"/>
      <c r="DI4901" s="9"/>
      <c r="DJ4901" s="9"/>
      <c r="DK4901" s="9"/>
      <c r="DL4901" s="9"/>
      <c r="DM4901" s="9"/>
      <c r="DN4901" s="9"/>
      <c r="DO4901" s="9"/>
      <c r="DP4901" s="9"/>
      <c r="DQ4901" s="9"/>
      <c r="DR4901" s="9"/>
      <c r="DS4901" s="9"/>
      <c r="DT4901" s="9"/>
      <c r="DU4901" s="9"/>
      <c r="DV4901" s="9"/>
      <c r="DW4901" s="9"/>
    </row>
    <row r="4902" spans="17:127" x14ac:dyDescent="0.25">
      <c r="Q4902" s="41"/>
      <c r="R4902" s="41"/>
      <c r="S4902" s="41"/>
      <c r="T4902" s="41"/>
      <c r="U4902" s="41"/>
      <c r="V4902" s="41"/>
      <c r="W4902" s="41"/>
      <c r="X4902" s="41"/>
      <c r="Y4902" s="41"/>
      <c r="Z4902" s="39"/>
      <c r="AA4902" s="39"/>
      <c r="AB4902" s="39"/>
      <c r="AC4902" s="39"/>
      <c r="AD4902" s="39"/>
      <c r="AE4902" s="39"/>
      <c r="AF4902" s="39"/>
      <c r="AG4902" s="39"/>
      <c r="AH4902" s="39"/>
      <c r="AI4902" s="39"/>
      <c r="AJ4902" s="39"/>
      <c r="AK4902" s="39"/>
      <c r="AL4902" s="39"/>
      <c r="AM4902" s="39"/>
      <c r="AN4902" s="39"/>
      <c r="AO4902" s="39"/>
      <c r="AP4902" s="39"/>
      <c r="AQ4902" s="39"/>
      <c r="AR4902" s="39"/>
      <c r="AS4902" s="39"/>
      <c r="BW4902" s="211"/>
      <c r="BX4902" s="211"/>
      <c r="BY4902" s="211"/>
      <c r="BZ4902" s="211"/>
      <c r="CA4902" s="211"/>
      <c r="CB4902" s="211"/>
      <c r="CC4902" s="211"/>
      <c r="CD4902" s="211"/>
      <c r="CE4902" s="211"/>
      <c r="CF4902" s="211"/>
      <c r="CG4902" s="211"/>
      <c r="CH4902" s="211"/>
      <c r="CI4902" s="211"/>
      <c r="CJ4902" s="211"/>
      <c r="CK4902" s="211"/>
      <c r="CL4902" s="211"/>
      <c r="CM4902" s="211"/>
      <c r="CN4902" s="280"/>
      <c r="CO4902" s="280"/>
      <c r="CP4902" s="280"/>
      <c r="CQ4902" s="280"/>
      <c r="CR4902" s="280"/>
      <c r="CS4902" s="280"/>
      <c r="CT4902" s="280"/>
      <c r="CU4902" s="280"/>
      <c r="CV4902" s="280"/>
      <c r="CW4902" s="280"/>
      <c r="CX4902" s="280"/>
      <c r="CY4902" s="280"/>
      <c r="CZ4902" s="280"/>
      <c r="DA4902" s="280"/>
      <c r="DB4902" s="280"/>
      <c r="DC4902" s="280"/>
      <c r="DD4902" s="9"/>
      <c r="DE4902" s="9"/>
      <c r="DF4902" s="9"/>
      <c r="DG4902" s="9"/>
      <c r="DH4902" s="9"/>
      <c r="DI4902" s="9"/>
      <c r="DJ4902" s="9"/>
      <c r="DK4902" s="9"/>
      <c r="DL4902" s="9"/>
      <c r="DM4902" s="9"/>
      <c r="DN4902" s="9"/>
      <c r="DO4902" s="9"/>
      <c r="DP4902" s="9"/>
      <c r="DQ4902" s="9"/>
      <c r="DR4902" s="9"/>
      <c r="DS4902" s="9"/>
      <c r="DT4902" s="9"/>
      <c r="DU4902" s="9"/>
      <c r="DV4902" s="9"/>
      <c r="DW4902" s="9"/>
    </row>
    <row r="4903" spans="17:127" x14ac:dyDescent="0.25">
      <c r="Q4903" s="41"/>
      <c r="R4903" s="41"/>
      <c r="S4903" s="41"/>
      <c r="T4903" s="41"/>
      <c r="U4903" s="41"/>
      <c r="V4903" s="41"/>
      <c r="W4903" s="41"/>
      <c r="X4903" s="41"/>
      <c r="Y4903" s="41"/>
      <c r="Z4903" s="39"/>
      <c r="AA4903" s="39"/>
      <c r="AB4903" s="39"/>
      <c r="AC4903" s="39"/>
      <c r="AD4903" s="39"/>
      <c r="AE4903" s="39"/>
      <c r="AF4903" s="39"/>
      <c r="AG4903" s="39"/>
      <c r="AH4903" s="39"/>
      <c r="AI4903" s="39"/>
      <c r="AJ4903" s="39"/>
      <c r="AK4903" s="39"/>
      <c r="AL4903" s="39"/>
      <c r="AM4903" s="39"/>
      <c r="AN4903" s="39"/>
      <c r="AO4903" s="39"/>
      <c r="AP4903" s="39"/>
      <c r="AQ4903" s="39"/>
      <c r="AR4903" s="39"/>
      <c r="AS4903" s="39"/>
      <c r="BW4903" s="211"/>
      <c r="BX4903" s="211"/>
      <c r="BY4903" s="211"/>
      <c r="BZ4903" s="211"/>
      <c r="CA4903" s="211"/>
      <c r="CB4903" s="211"/>
      <c r="CC4903" s="211"/>
      <c r="CD4903" s="211"/>
      <c r="CE4903" s="211"/>
      <c r="CF4903" s="211"/>
      <c r="CG4903" s="211"/>
      <c r="CH4903" s="211"/>
      <c r="CI4903" s="211"/>
      <c r="CJ4903" s="211"/>
      <c r="CK4903" s="211"/>
      <c r="CL4903" s="211"/>
      <c r="CM4903" s="211"/>
      <c r="CN4903" s="280"/>
      <c r="CO4903" s="280"/>
      <c r="CP4903" s="280"/>
      <c r="CQ4903" s="280"/>
      <c r="CR4903" s="280"/>
      <c r="CS4903" s="280"/>
      <c r="CT4903" s="280"/>
      <c r="CU4903" s="280"/>
      <c r="CV4903" s="280"/>
      <c r="CW4903" s="280"/>
      <c r="CX4903" s="280"/>
      <c r="CY4903" s="280"/>
      <c r="CZ4903" s="280"/>
      <c r="DA4903" s="280"/>
      <c r="DB4903" s="280"/>
      <c r="DC4903" s="280"/>
      <c r="DD4903" s="9"/>
      <c r="DE4903" s="9"/>
      <c r="DF4903" s="9"/>
      <c r="DG4903" s="9"/>
      <c r="DH4903" s="9"/>
      <c r="DI4903" s="9"/>
      <c r="DJ4903" s="9"/>
      <c r="DK4903" s="9"/>
      <c r="DL4903" s="9"/>
      <c r="DM4903" s="9"/>
      <c r="DN4903" s="9"/>
      <c r="DO4903" s="9"/>
      <c r="DP4903" s="9"/>
      <c r="DQ4903" s="9"/>
      <c r="DR4903" s="9"/>
      <c r="DS4903" s="9"/>
      <c r="DT4903" s="9"/>
      <c r="DU4903" s="9"/>
      <c r="DV4903" s="9"/>
      <c r="DW4903" s="9"/>
    </row>
    <row r="4904" spans="17:127" x14ac:dyDescent="0.25">
      <c r="Q4904" s="41"/>
      <c r="R4904" s="41"/>
      <c r="S4904" s="41"/>
      <c r="T4904" s="41"/>
      <c r="U4904" s="41"/>
      <c r="V4904" s="41"/>
      <c r="W4904" s="41"/>
      <c r="X4904" s="41"/>
      <c r="Y4904" s="41"/>
      <c r="Z4904" s="39"/>
      <c r="AA4904" s="39"/>
      <c r="AB4904" s="39"/>
      <c r="AC4904" s="39"/>
      <c r="AD4904" s="39"/>
      <c r="AE4904" s="39"/>
      <c r="AF4904" s="39"/>
      <c r="AG4904" s="39"/>
      <c r="AH4904" s="39"/>
      <c r="AI4904" s="39"/>
      <c r="AJ4904" s="39"/>
      <c r="AK4904" s="39"/>
      <c r="AL4904" s="39"/>
      <c r="AM4904" s="39"/>
      <c r="AN4904" s="39"/>
      <c r="AO4904" s="39"/>
      <c r="AP4904" s="39"/>
      <c r="AQ4904" s="39"/>
      <c r="AR4904" s="39"/>
      <c r="AS4904" s="39"/>
      <c r="BW4904" s="211"/>
      <c r="BX4904" s="211"/>
      <c r="BY4904" s="211"/>
      <c r="BZ4904" s="211"/>
      <c r="CA4904" s="211"/>
      <c r="CB4904" s="211"/>
      <c r="CC4904" s="211"/>
      <c r="CD4904" s="211"/>
      <c r="CE4904" s="211"/>
      <c r="CF4904" s="211"/>
      <c r="CG4904" s="211"/>
      <c r="CH4904" s="211"/>
      <c r="CI4904" s="211"/>
      <c r="CJ4904" s="211"/>
      <c r="CK4904" s="211"/>
      <c r="CL4904" s="211"/>
      <c r="CM4904" s="211"/>
      <c r="CN4904" s="280"/>
      <c r="CO4904" s="280"/>
      <c r="CP4904" s="280"/>
      <c r="CQ4904" s="280"/>
      <c r="CR4904" s="280"/>
      <c r="CS4904" s="280"/>
      <c r="CT4904" s="280"/>
      <c r="CU4904" s="280"/>
      <c r="CV4904" s="280"/>
      <c r="CW4904" s="280"/>
      <c r="CX4904" s="280"/>
      <c r="CY4904" s="280"/>
      <c r="CZ4904" s="280"/>
      <c r="DA4904" s="280"/>
      <c r="DB4904" s="280"/>
      <c r="DC4904" s="280"/>
      <c r="DD4904" s="9"/>
      <c r="DE4904" s="9"/>
      <c r="DF4904" s="9"/>
      <c r="DG4904" s="9"/>
      <c r="DH4904" s="9"/>
      <c r="DI4904" s="9"/>
      <c r="DJ4904" s="9"/>
      <c r="DK4904" s="9"/>
      <c r="DL4904" s="9"/>
      <c r="DM4904" s="9"/>
      <c r="DN4904" s="9"/>
      <c r="DO4904" s="9"/>
      <c r="DP4904" s="9"/>
      <c r="DQ4904" s="9"/>
      <c r="DR4904" s="9"/>
      <c r="DS4904" s="9"/>
      <c r="DT4904" s="9"/>
      <c r="DU4904" s="9"/>
      <c r="DV4904" s="9"/>
      <c r="DW4904" s="9"/>
    </row>
    <row r="4905" spans="17:127" x14ac:dyDescent="0.25">
      <c r="Q4905" s="41"/>
      <c r="R4905" s="41"/>
      <c r="S4905" s="41"/>
      <c r="T4905" s="41"/>
      <c r="U4905" s="41"/>
      <c r="V4905" s="41"/>
      <c r="W4905" s="41"/>
      <c r="X4905" s="41"/>
      <c r="Y4905" s="41"/>
      <c r="Z4905" s="39"/>
      <c r="AA4905" s="39"/>
      <c r="AB4905" s="39"/>
      <c r="AC4905" s="39"/>
      <c r="AD4905" s="39"/>
      <c r="AE4905" s="39"/>
      <c r="AF4905" s="39"/>
      <c r="AG4905" s="39"/>
      <c r="AH4905" s="39"/>
      <c r="AI4905" s="39"/>
      <c r="AJ4905" s="39"/>
      <c r="AK4905" s="39"/>
      <c r="AL4905" s="39"/>
      <c r="AM4905" s="39"/>
      <c r="AN4905" s="39"/>
      <c r="AO4905" s="39"/>
      <c r="AP4905" s="39"/>
      <c r="AQ4905" s="39"/>
      <c r="AR4905" s="39"/>
      <c r="AS4905" s="39"/>
      <c r="BW4905" s="211"/>
      <c r="BX4905" s="211"/>
      <c r="BY4905" s="211"/>
      <c r="BZ4905" s="211"/>
      <c r="CA4905" s="211"/>
      <c r="CB4905" s="211"/>
      <c r="CC4905" s="211"/>
      <c r="CD4905" s="211"/>
      <c r="CE4905" s="211"/>
      <c r="CF4905" s="211"/>
      <c r="CG4905" s="211"/>
      <c r="CH4905" s="211"/>
      <c r="CI4905" s="211"/>
      <c r="CJ4905" s="211"/>
      <c r="CK4905" s="211"/>
      <c r="CL4905" s="211"/>
      <c r="CM4905" s="211"/>
      <c r="CN4905" s="280"/>
      <c r="CO4905" s="280"/>
      <c r="CP4905" s="280"/>
      <c r="CQ4905" s="280"/>
      <c r="CR4905" s="280"/>
      <c r="CS4905" s="280"/>
      <c r="CT4905" s="280"/>
      <c r="CU4905" s="280"/>
      <c r="CV4905" s="280"/>
      <c r="CW4905" s="280"/>
      <c r="CX4905" s="280"/>
      <c r="CY4905" s="280"/>
      <c r="CZ4905" s="280"/>
      <c r="DA4905" s="280"/>
      <c r="DB4905" s="280"/>
      <c r="DC4905" s="280"/>
      <c r="DD4905" s="9"/>
      <c r="DE4905" s="9"/>
      <c r="DF4905" s="9"/>
      <c r="DG4905" s="9"/>
      <c r="DH4905" s="9"/>
      <c r="DI4905" s="9"/>
      <c r="DJ4905" s="9"/>
      <c r="DK4905" s="9"/>
      <c r="DL4905" s="9"/>
      <c r="DM4905" s="9"/>
      <c r="DN4905" s="9"/>
      <c r="DO4905" s="9"/>
      <c r="DP4905" s="9"/>
      <c r="DQ4905" s="9"/>
      <c r="DR4905" s="9"/>
      <c r="DS4905" s="9"/>
      <c r="DT4905" s="9"/>
      <c r="DU4905" s="9"/>
      <c r="DV4905" s="9"/>
      <c r="DW4905" s="9"/>
    </row>
    <row r="4906" spans="17:127" x14ac:dyDescent="0.25">
      <c r="Q4906" s="41"/>
      <c r="R4906" s="41"/>
      <c r="S4906" s="41"/>
      <c r="T4906" s="41"/>
      <c r="U4906" s="41"/>
      <c r="V4906" s="41"/>
      <c r="W4906" s="41"/>
      <c r="X4906" s="41"/>
      <c r="Y4906" s="41"/>
      <c r="Z4906" s="39"/>
      <c r="AA4906" s="39"/>
      <c r="AB4906" s="39"/>
      <c r="AC4906" s="39"/>
      <c r="AD4906" s="39"/>
      <c r="AE4906" s="39"/>
      <c r="AF4906" s="39"/>
      <c r="AG4906" s="39"/>
      <c r="AH4906" s="39"/>
      <c r="AI4906" s="39"/>
      <c r="AJ4906" s="39"/>
      <c r="AK4906" s="39"/>
      <c r="AL4906" s="39"/>
      <c r="AM4906" s="39"/>
      <c r="AN4906" s="39"/>
      <c r="AO4906" s="39"/>
      <c r="AP4906" s="39"/>
      <c r="AQ4906" s="39"/>
      <c r="AR4906" s="39"/>
      <c r="AS4906" s="39"/>
      <c r="BW4906" s="211"/>
      <c r="BX4906" s="211"/>
      <c r="BY4906" s="211"/>
      <c r="BZ4906" s="211"/>
      <c r="CA4906" s="211"/>
      <c r="CB4906" s="211"/>
      <c r="CC4906" s="211"/>
      <c r="CD4906" s="211"/>
      <c r="CE4906" s="211"/>
      <c r="CF4906" s="211"/>
      <c r="CG4906" s="211"/>
      <c r="CH4906" s="211"/>
      <c r="CI4906" s="211"/>
      <c r="CJ4906" s="211"/>
      <c r="CK4906" s="211"/>
      <c r="CL4906" s="211"/>
      <c r="CM4906" s="211"/>
      <c r="CN4906" s="280"/>
      <c r="CO4906" s="280"/>
      <c r="CP4906" s="280"/>
      <c r="CQ4906" s="280"/>
      <c r="CR4906" s="280"/>
      <c r="CS4906" s="280"/>
      <c r="CT4906" s="280"/>
      <c r="CU4906" s="280"/>
      <c r="CV4906" s="280"/>
      <c r="CW4906" s="280"/>
      <c r="CX4906" s="280"/>
      <c r="CY4906" s="280"/>
      <c r="CZ4906" s="280"/>
      <c r="DA4906" s="280"/>
      <c r="DB4906" s="280"/>
      <c r="DC4906" s="280"/>
      <c r="DD4906" s="9"/>
      <c r="DE4906" s="9"/>
      <c r="DF4906" s="9"/>
      <c r="DG4906" s="9"/>
      <c r="DH4906" s="9"/>
      <c r="DI4906" s="9"/>
      <c r="DJ4906" s="9"/>
      <c r="DK4906" s="9"/>
      <c r="DL4906" s="9"/>
      <c r="DM4906" s="9"/>
      <c r="DN4906" s="9"/>
      <c r="DO4906" s="9"/>
      <c r="DP4906" s="9"/>
      <c r="DQ4906" s="9"/>
      <c r="DR4906" s="9"/>
      <c r="DS4906" s="9"/>
      <c r="DT4906" s="9"/>
      <c r="DU4906" s="9"/>
      <c r="DV4906" s="9"/>
      <c r="DW4906" s="9"/>
    </row>
    <row r="4907" spans="17:127" x14ac:dyDescent="0.25">
      <c r="Q4907" s="41"/>
      <c r="R4907" s="41"/>
      <c r="S4907" s="41"/>
      <c r="T4907" s="41"/>
      <c r="U4907" s="41"/>
      <c r="V4907" s="41"/>
      <c r="W4907" s="41"/>
      <c r="X4907" s="41"/>
      <c r="Y4907" s="41"/>
      <c r="Z4907" s="39"/>
      <c r="AA4907" s="39"/>
      <c r="AB4907" s="39"/>
      <c r="AC4907" s="39"/>
      <c r="AD4907" s="39"/>
      <c r="AE4907" s="39"/>
      <c r="AF4907" s="39"/>
      <c r="AG4907" s="39"/>
      <c r="AH4907" s="39"/>
      <c r="AI4907" s="39"/>
      <c r="AJ4907" s="39"/>
      <c r="AK4907" s="39"/>
      <c r="AL4907" s="39"/>
      <c r="AM4907" s="39"/>
      <c r="AN4907" s="39"/>
      <c r="AO4907" s="39"/>
      <c r="AP4907" s="39"/>
      <c r="AQ4907" s="39"/>
      <c r="AR4907" s="39"/>
      <c r="AS4907" s="39"/>
      <c r="BW4907" s="211"/>
      <c r="BX4907" s="211"/>
      <c r="BY4907" s="211"/>
      <c r="BZ4907" s="211"/>
      <c r="CA4907" s="211"/>
      <c r="CB4907" s="211"/>
      <c r="CC4907" s="211"/>
      <c r="CD4907" s="211"/>
      <c r="CE4907" s="211"/>
      <c r="CF4907" s="211"/>
      <c r="CG4907" s="211"/>
      <c r="CH4907" s="211"/>
      <c r="CI4907" s="211"/>
      <c r="CJ4907" s="211"/>
      <c r="CK4907" s="211"/>
      <c r="CL4907" s="211"/>
      <c r="CM4907" s="211"/>
      <c r="CN4907" s="280"/>
      <c r="CO4907" s="280"/>
      <c r="CP4907" s="280"/>
      <c r="CQ4907" s="280"/>
      <c r="CR4907" s="280"/>
      <c r="CS4907" s="280"/>
      <c r="CT4907" s="280"/>
      <c r="CU4907" s="280"/>
      <c r="CV4907" s="280"/>
      <c r="CW4907" s="280"/>
      <c r="CX4907" s="280"/>
      <c r="CY4907" s="280"/>
      <c r="CZ4907" s="280"/>
      <c r="DA4907" s="280"/>
      <c r="DB4907" s="280"/>
      <c r="DC4907" s="280"/>
      <c r="DD4907" s="9"/>
      <c r="DE4907" s="9"/>
      <c r="DF4907" s="9"/>
      <c r="DG4907" s="9"/>
      <c r="DH4907" s="9"/>
      <c r="DI4907" s="9"/>
      <c r="DJ4907" s="9"/>
      <c r="DK4907" s="9"/>
      <c r="DL4907" s="9"/>
      <c r="DM4907" s="9"/>
      <c r="DN4907" s="9"/>
      <c r="DO4907" s="9"/>
      <c r="DP4907" s="9"/>
      <c r="DQ4907" s="9"/>
      <c r="DR4907" s="9"/>
      <c r="DS4907" s="9"/>
      <c r="DT4907" s="9"/>
      <c r="DU4907" s="9"/>
      <c r="DV4907" s="9"/>
      <c r="DW4907" s="9"/>
    </row>
    <row r="4908" spans="17:127" x14ac:dyDescent="0.25">
      <c r="Q4908" s="41"/>
      <c r="R4908" s="41"/>
      <c r="S4908" s="41"/>
      <c r="T4908" s="41"/>
      <c r="U4908" s="41"/>
      <c r="V4908" s="41"/>
      <c r="W4908" s="41"/>
      <c r="X4908" s="41"/>
      <c r="Y4908" s="41"/>
      <c r="Z4908" s="39"/>
      <c r="AA4908" s="39"/>
      <c r="AB4908" s="39"/>
      <c r="AC4908" s="39"/>
      <c r="AD4908" s="39"/>
      <c r="AE4908" s="39"/>
      <c r="AF4908" s="39"/>
      <c r="AG4908" s="39"/>
      <c r="AH4908" s="39"/>
      <c r="AI4908" s="39"/>
      <c r="AJ4908" s="39"/>
      <c r="AK4908" s="39"/>
      <c r="AL4908" s="39"/>
      <c r="AM4908" s="39"/>
      <c r="AN4908" s="39"/>
      <c r="AO4908" s="39"/>
      <c r="AP4908" s="39"/>
      <c r="AQ4908" s="39"/>
      <c r="AR4908" s="39"/>
      <c r="AS4908" s="39"/>
      <c r="BW4908" s="211"/>
      <c r="BX4908" s="211"/>
      <c r="BY4908" s="211"/>
      <c r="BZ4908" s="211"/>
      <c r="CA4908" s="211"/>
      <c r="CB4908" s="211"/>
      <c r="CC4908" s="211"/>
      <c r="CD4908" s="211"/>
      <c r="CE4908" s="211"/>
      <c r="CF4908" s="211"/>
      <c r="CG4908" s="211"/>
      <c r="CH4908" s="211"/>
      <c r="CI4908" s="211"/>
      <c r="CJ4908" s="211"/>
      <c r="CK4908" s="211"/>
      <c r="CL4908" s="211"/>
      <c r="CM4908" s="211"/>
      <c r="CN4908" s="280"/>
      <c r="CO4908" s="280"/>
      <c r="CP4908" s="280"/>
      <c r="CQ4908" s="280"/>
      <c r="CR4908" s="280"/>
      <c r="CS4908" s="280"/>
      <c r="CT4908" s="280"/>
      <c r="CU4908" s="280"/>
      <c r="CV4908" s="280"/>
      <c r="CW4908" s="280"/>
      <c r="CX4908" s="280"/>
      <c r="CY4908" s="280"/>
      <c r="CZ4908" s="280"/>
      <c r="DA4908" s="280"/>
      <c r="DB4908" s="280"/>
      <c r="DC4908" s="280"/>
      <c r="DD4908" s="9"/>
      <c r="DE4908" s="9"/>
      <c r="DF4908" s="9"/>
      <c r="DG4908" s="9"/>
      <c r="DH4908" s="9"/>
      <c r="DI4908" s="9"/>
      <c r="DJ4908" s="9"/>
      <c r="DK4908" s="9"/>
      <c r="DL4908" s="9"/>
      <c r="DM4908" s="9"/>
      <c r="DN4908" s="9"/>
      <c r="DO4908" s="9"/>
      <c r="DP4908" s="9"/>
      <c r="DQ4908" s="9"/>
      <c r="DR4908" s="9"/>
      <c r="DS4908" s="9"/>
      <c r="DT4908" s="9"/>
      <c r="DU4908" s="9"/>
      <c r="DV4908" s="9"/>
      <c r="DW4908" s="9"/>
    </row>
    <row r="4909" spans="17:127" x14ac:dyDescent="0.25">
      <c r="Q4909" s="41"/>
      <c r="R4909" s="41"/>
      <c r="S4909" s="41"/>
      <c r="T4909" s="41"/>
      <c r="U4909" s="41"/>
      <c r="V4909" s="41"/>
      <c r="W4909" s="41"/>
      <c r="X4909" s="41"/>
      <c r="Y4909" s="41"/>
      <c r="Z4909" s="39"/>
      <c r="AA4909" s="39"/>
      <c r="AB4909" s="39"/>
      <c r="AC4909" s="39"/>
      <c r="AD4909" s="39"/>
      <c r="AE4909" s="39"/>
      <c r="AF4909" s="39"/>
      <c r="AG4909" s="39"/>
      <c r="AH4909" s="39"/>
      <c r="AI4909" s="39"/>
      <c r="AJ4909" s="39"/>
      <c r="AK4909" s="39"/>
      <c r="AL4909" s="39"/>
      <c r="AM4909" s="39"/>
      <c r="AN4909" s="39"/>
      <c r="AO4909" s="39"/>
      <c r="AP4909" s="39"/>
      <c r="AQ4909" s="39"/>
      <c r="AR4909" s="39"/>
      <c r="AS4909" s="39"/>
      <c r="BW4909" s="211"/>
      <c r="BX4909" s="211"/>
      <c r="BY4909" s="211"/>
      <c r="BZ4909" s="211"/>
      <c r="CA4909" s="211"/>
      <c r="CB4909" s="211"/>
      <c r="CC4909" s="211"/>
      <c r="CD4909" s="211"/>
      <c r="CE4909" s="211"/>
      <c r="CF4909" s="211"/>
      <c r="CG4909" s="211"/>
      <c r="CH4909" s="211"/>
      <c r="CI4909" s="211"/>
      <c r="CJ4909" s="211"/>
      <c r="CK4909" s="211"/>
      <c r="CL4909" s="211"/>
      <c r="CM4909" s="211"/>
      <c r="CN4909" s="280"/>
      <c r="CO4909" s="280"/>
      <c r="CP4909" s="280"/>
      <c r="CQ4909" s="280"/>
      <c r="CR4909" s="280"/>
      <c r="CS4909" s="280"/>
      <c r="CT4909" s="280"/>
      <c r="CU4909" s="280"/>
      <c r="CV4909" s="280"/>
      <c r="CW4909" s="280"/>
      <c r="CX4909" s="280"/>
      <c r="CY4909" s="280"/>
      <c r="CZ4909" s="280"/>
      <c r="DA4909" s="280"/>
      <c r="DB4909" s="280"/>
      <c r="DC4909" s="280"/>
      <c r="DD4909" s="9"/>
      <c r="DE4909" s="9"/>
      <c r="DF4909" s="9"/>
      <c r="DG4909" s="9"/>
      <c r="DH4909" s="9"/>
      <c r="DI4909" s="9"/>
      <c r="DJ4909" s="9"/>
      <c r="DK4909" s="9"/>
      <c r="DL4909" s="9"/>
      <c r="DM4909" s="9"/>
      <c r="DN4909" s="9"/>
      <c r="DO4909" s="9"/>
      <c r="DP4909" s="9"/>
      <c r="DQ4909" s="9"/>
      <c r="DR4909" s="9"/>
      <c r="DS4909" s="9"/>
      <c r="DT4909" s="9"/>
      <c r="DU4909" s="9"/>
      <c r="DV4909" s="9"/>
      <c r="DW4909" s="9"/>
    </row>
    <row r="4910" spans="17:127" x14ac:dyDescent="0.25">
      <c r="Q4910" s="41"/>
      <c r="R4910" s="41"/>
      <c r="S4910" s="41"/>
      <c r="T4910" s="41"/>
      <c r="U4910" s="41"/>
      <c r="V4910" s="41"/>
      <c r="W4910" s="41"/>
      <c r="X4910" s="41"/>
      <c r="Y4910" s="41"/>
      <c r="Z4910" s="39"/>
      <c r="AA4910" s="39"/>
      <c r="AB4910" s="39"/>
      <c r="AC4910" s="39"/>
      <c r="AD4910" s="39"/>
      <c r="AE4910" s="39"/>
      <c r="AF4910" s="39"/>
      <c r="AG4910" s="39"/>
      <c r="AH4910" s="39"/>
      <c r="AI4910" s="39"/>
      <c r="AJ4910" s="39"/>
      <c r="AK4910" s="39"/>
      <c r="AL4910" s="39"/>
      <c r="AM4910" s="39"/>
      <c r="AN4910" s="39"/>
      <c r="AO4910" s="39"/>
      <c r="AP4910" s="39"/>
      <c r="AQ4910" s="39"/>
      <c r="AR4910" s="39"/>
      <c r="AS4910" s="39"/>
      <c r="BW4910" s="211"/>
      <c r="BX4910" s="211"/>
      <c r="BY4910" s="211"/>
      <c r="BZ4910" s="211"/>
      <c r="CA4910" s="211"/>
      <c r="CB4910" s="211"/>
      <c r="CC4910" s="211"/>
      <c r="CD4910" s="211"/>
      <c r="CE4910" s="211"/>
      <c r="CF4910" s="211"/>
      <c r="CG4910" s="211"/>
      <c r="CH4910" s="211"/>
      <c r="CI4910" s="211"/>
      <c r="CJ4910" s="211"/>
      <c r="CK4910" s="211"/>
      <c r="CL4910" s="211"/>
      <c r="CM4910" s="211"/>
      <c r="CN4910" s="280"/>
      <c r="CO4910" s="280"/>
      <c r="CP4910" s="280"/>
      <c r="CQ4910" s="280"/>
      <c r="CR4910" s="280"/>
      <c r="CS4910" s="280"/>
      <c r="CT4910" s="280"/>
      <c r="CU4910" s="280"/>
      <c r="CV4910" s="280"/>
      <c r="CW4910" s="280"/>
      <c r="CX4910" s="280"/>
      <c r="CY4910" s="280"/>
      <c r="CZ4910" s="280"/>
      <c r="DA4910" s="280"/>
      <c r="DB4910" s="280"/>
      <c r="DC4910" s="280"/>
      <c r="DD4910" s="9"/>
      <c r="DE4910" s="9"/>
      <c r="DF4910" s="9"/>
      <c r="DG4910" s="9"/>
      <c r="DH4910" s="9"/>
      <c r="DI4910" s="9"/>
      <c r="DJ4910" s="9"/>
      <c r="DK4910" s="9"/>
      <c r="DL4910" s="9"/>
      <c r="DM4910" s="9"/>
      <c r="DN4910" s="9"/>
      <c r="DO4910" s="9"/>
      <c r="DP4910" s="9"/>
      <c r="DQ4910" s="9"/>
      <c r="DR4910" s="9"/>
      <c r="DS4910" s="9"/>
      <c r="DT4910" s="9"/>
      <c r="DU4910" s="9"/>
      <c r="DV4910" s="9"/>
      <c r="DW4910" s="9"/>
    </row>
    <row r="4911" spans="17:127" x14ac:dyDescent="0.25">
      <c r="Q4911" s="41"/>
      <c r="R4911" s="41"/>
      <c r="S4911" s="41"/>
      <c r="T4911" s="41"/>
      <c r="U4911" s="41"/>
      <c r="V4911" s="41"/>
      <c r="W4911" s="41"/>
      <c r="X4911" s="41"/>
      <c r="Y4911" s="41"/>
      <c r="Z4911" s="39"/>
      <c r="AA4911" s="39"/>
      <c r="AB4911" s="39"/>
      <c r="AC4911" s="39"/>
      <c r="AD4911" s="39"/>
      <c r="AE4911" s="39"/>
      <c r="AF4911" s="39"/>
      <c r="AG4911" s="39"/>
      <c r="AH4911" s="39"/>
      <c r="AI4911" s="39"/>
      <c r="AJ4911" s="39"/>
      <c r="AK4911" s="39"/>
      <c r="AL4911" s="39"/>
      <c r="AM4911" s="39"/>
      <c r="AN4911" s="39"/>
      <c r="AO4911" s="39"/>
      <c r="AP4911" s="39"/>
      <c r="AQ4911" s="39"/>
      <c r="AR4911" s="39"/>
      <c r="AS4911" s="39"/>
      <c r="BW4911" s="211"/>
      <c r="BX4911" s="211"/>
      <c r="BY4911" s="211"/>
      <c r="BZ4911" s="211"/>
      <c r="CA4911" s="211"/>
      <c r="CB4911" s="211"/>
      <c r="CC4911" s="211"/>
      <c r="CD4911" s="211"/>
      <c r="CE4911" s="211"/>
      <c r="CF4911" s="211"/>
      <c r="CG4911" s="211"/>
      <c r="CH4911" s="211"/>
      <c r="CI4911" s="211"/>
      <c r="CJ4911" s="211"/>
      <c r="CK4911" s="211"/>
      <c r="CL4911" s="211"/>
      <c r="CM4911" s="211"/>
      <c r="CN4911" s="280"/>
      <c r="CO4911" s="280"/>
      <c r="CP4911" s="280"/>
      <c r="CQ4911" s="280"/>
      <c r="CR4911" s="280"/>
      <c r="CS4911" s="280"/>
      <c r="CT4911" s="280"/>
      <c r="CU4911" s="280"/>
      <c r="CV4911" s="280"/>
      <c r="CW4911" s="280"/>
      <c r="CX4911" s="280"/>
      <c r="CY4911" s="280"/>
      <c r="CZ4911" s="280"/>
      <c r="DA4911" s="280"/>
      <c r="DB4911" s="280"/>
      <c r="DC4911" s="280"/>
      <c r="DD4911" s="9"/>
      <c r="DE4911" s="9"/>
      <c r="DF4911" s="9"/>
      <c r="DG4911" s="9"/>
      <c r="DH4911" s="9"/>
      <c r="DI4911" s="9"/>
      <c r="DJ4911" s="9"/>
      <c r="DK4911" s="9"/>
      <c r="DL4911" s="9"/>
      <c r="DM4911" s="9"/>
      <c r="DN4911" s="9"/>
      <c r="DO4911" s="9"/>
      <c r="DP4911" s="9"/>
      <c r="DQ4911" s="9"/>
      <c r="DR4911" s="9"/>
      <c r="DS4911" s="9"/>
      <c r="DT4911" s="9"/>
      <c r="DU4911" s="9"/>
      <c r="DV4911" s="9"/>
      <c r="DW4911" s="9"/>
    </row>
    <row r="4912" spans="17:127" x14ac:dyDescent="0.25">
      <c r="Q4912" s="41"/>
      <c r="R4912" s="41"/>
      <c r="S4912" s="41"/>
      <c r="T4912" s="41"/>
      <c r="U4912" s="41"/>
      <c r="V4912" s="41"/>
      <c r="W4912" s="41"/>
      <c r="X4912" s="41"/>
      <c r="Y4912" s="41"/>
      <c r="Z4912" s="39"/>
      <c r="AA4912" s="39"/>
      <c r="AB4912" s="39"/>
      <c r="AC4912" s="39"/>
      <c r="AD4912" s="39"/>
      <c r="AE4912" s="39"/>
      <c r="AF4912" s="39"/>
      <c r="AG4912" s="39"/>
      <c r="AH4912" s="39"/>
      <c r="AI4912" s="39"/>
      <c r="AJ4912" s="39"/>
      <c r="AK4912" s="39"/>
      <c r="AL4912" s="39"/>
      <c r="AM4912" s="39"/>
      <c r="AN4912" s="39"/>
      <c r="AO4912" s="39"/>
      <c r="AP4912" s="39"/>
      <c r="AQ4912" s="39"/>
      <c r="AR4912" s="39"/>
      <c r="AS4912" s="39"/>
      <c r="BW4912" s="211"/>
      <c r="BX4912" s="211"/>
      <c r="BY4912" s="211"/>
      <c r="BZ4912" s="211"/>
      <c r="CA4912" s="211"/>
      <c r="CB4912" s="211"/>
      <c r="CC4912" s="211"/>
      <c r="CD4912" s="211"/>
      <c r="CE4912" s="211"/>
      <c r="CF4912" s="211"/>
      <c r="CG4912" s="211"/>
      <c r="CH4912" s="211"/>
      <c r="CI4912" s="211"/>
      <c r="CJ4912" s="211"/>
      <c r="CK4912" s="211"/>
      <c r="CL4912" s="211"/>
      <c r="CM4912" s="211"/>
      <c r="CN4912" s="280"/>
      <c r="CO4912" s="280"/>
      <c r="CP4912" s="280"/>
      <c r="CQ4912" s="280"/>
      <c r="CR4912" s="280"/>
      <c r="CS4912" s="280"/>
      <c r="CT4912" s="280"/>
      <c r="CU4912" s="280"/>
      <c r="CV4912" s="280"/>
      <c r="CW4912" s="280"/>
      <c r="CX4912" s="280"/>
      <c r="CY4912" s="280"/>
      <c r="CZ4912" s="280"/>
      <c r="DA4912" s="280"/>
      <c r="DB4912" s="280"/>
      <c r="DC4912" s="280"/>
      <c r="DD4912" s="9"/>
      <c r="DE4912" s="9"/>
      <c r="DF4912" s="9"/>
      <c r="DG4912" s="9"/>
      <c r="DH4912" s="9"/>
      <c r="DI4912" s="9"/>
      <c r="DJ4912" s="9"/>
      <c r="DK4912" s="9"/>
      <c r="DL4912" s="9"/>
      <c r="DM4912" s="9"/>
      <c r="DN4912" s="9"/>
      <c r="DO4912" s="9"/>
      <c r="DP4912" s="9"/>
      <c r="DQ4912" s="9"/>
      <c r="DR4912" s="9"/>
      <c r="DS4912" s="9"/>
      <c r="DT4912" s="9"/>
      <c r="DU4912" s="9"/>
      <c r="DV4912" s="9"/>
      <c r="DW4912" s="9"/>
    </row>
    <row r="4913" spans="17:127" x14ac:dyDescent="0.25">
      <c r="Q4913" s="41"/>
      <c r="R4913" s="41"/>
      <c r="S4913" s="41"/>
      <c r="T4913" s="41"/>
      <c r="U4913" s="41"/>
      <c r="V4913" s="41"/>
      <c r="W4913" s="41"/>
      <c r="X4913" s="41"/>
      <c r="Y4913" s="41"/>
      <c r="Z4913" s="39"/>
      <c r="AA4913" s="39"/>
      <c r="AB4913" s="39"/>
      <c r="AC4913" s="39"/>
      <c r="AD4913" s="39"/>
      <c r="AE4913" s="39"/>
      <c r="AF4913" s="39"/>
      <c r="AG4913" s="39"/>
      <c r="AH4913" s="39"/>
      <c r="AI4913" s="39"/>
      <c r="AJ4913" s="39"/>
      <c r="AK4913" s="39"/>
      <c r="AL4913" s="39"/>
      <c r="AM4913" s="39"/>
      <c r="AN4913" s="39"/>
      <c r="AO4913" s="39"/>
      <c r="AP4913" s="39"/>
      <c r="AQ4913" s="39"/>
      <c r="AR4913" s="39"/>
      <c r="AS4913" s="39"/>
      <c r="BW4913" s="211"/>
      <c r="BX4913" s="211"/>
      <c r="BY4913" s="211"/>
      <c r="BZ4913" s="211"/>
      <c r="CA4913" s="211"/>
      <c r="CB4913" s="211"/>
      <c r="CC4913" s="211"/>
      <c r="CD4913" s="211"/>
      <c r="CE4913" s="211"/>
      <c r="CF4913" s="211"/>
      <c r="CG4913" s="211"/>
      <c r="CH4913" s="211"/>
      <c r="CI4913" s="211"/>
      <c r="CJ4913" s="211"/>
      <c r="CK4913" s="211"/>
      <c r="CL4913" s="211"/>
      <c r="CM4913" s="211"/>
      <c r="CN4913" s="280"/>
      <c r="CO4913" s="280"/>
      <c r="CP4913" s="280"/>
      <c r="CQ4913" s="280"/>
      <c r="CR4913" s="280"/>
      <c r="CS4913" s="280"/>
      <c r="CT4913" s="280"/>
      <c r="CU4913" s="280"/>
      <c r="CV4913" s="280"/>
      <c r="CW4913" s="280"/>
      <c r="CX4913" s="280"/>
      <c r="CY4913" s="280"/>
      <c r="CZ4913" s="280"/>
      <c r="DA4913" s="280"/>
      <c r="DB4913" s="280"/>
      <c r="DC4913" s="280"/>
      <c r="DD4913" s="9"/>
      <c r="DE4913" s="9"/>
      <c r="DF4913" s="9"/>
      <c r="DG4913" s="9"/>
      <c r="DH4913" s="9"/>
      <c r="DI4913" s="9"/>
      <c r="DJ4913" s="9"/>
      <c r="DK4913" s="9"/>
      <c r="DL4913" s="9"/>
      <c r="DM4913" s="9"/>
      <c r="DN4913" s="9"/>
      <c r="DO4913" s="9"/>
      <c r="DP4913" s="9"/>
      <c r="DQ4913" s="9"/>
      <c r="DR4913" s="9"/>
      <c r="DS4913" s="9"/>
      <c r="DT4913" s="9"/>
      <c r="DU4913" s="9"/>
      <c r="DV4913" s="9"/>
      <c r="DW4913" s="9"/>
    </row>
    <row r="4914" spans="17:127" x14ac:dyDescent="0.25">
      <c r="Q4914" s="41"/>
      <c r="R4914" s="41"/>
      <c r="S4914" s="41"/>
      <c r="T4914" s="41"/>
      <c r="U4914" s="41"/>
      <c r="V4914" s="41"/>
      <c r="W4914" s="41"/>
      <c r="X4914" s="41"/>
      <c r="Y4914" s="41"/>
      <c r="Z4914" s="39"/>
      <c r="AA4914" s="39"/>
      <c r="AB4914" s="39"/>
      <c r="AC4914" s="39"/>
      <c r="AD4914" s="39"/>
      <c r="AE4914" s="39"/>
      <c r="AF4914" s="39"/>
      <c r="AG4914" s="39"/>
      <c r="AH4914" s="39"/>
      <c r="AI4914" s="39"/>
      <c r="AJ4914" s="39"/>
      <c r="AK4914" s="39"/>
      <c r="AL4914" s="39"/>
      <c r="AM4914" s="39"/>
      <c r="AN4914" s="39"/>
      <c r="AO4914" s="39"/>
      <c r="AP4914" s="39"/>
      <c r="AQ4914" s="39"/>
      <c r="AR4914" s="39"/>
      <c r="AS4914" s="39"/>
      <c r="BW4914" s="211"/>
      <c r="BX4914" s="211"/>
      <c r="BY4914" s="211"/>
      <c r="BZ4914" s="211"/>
      <c r="CA4914" s="211"/>
      <c r="CB4914" s="211"/>
      <c r="CC4914" s="211"/>
      <c r="CD4914" s="211"/>
      <c r="CE4914" s="211"/>
      <c r="CF4914" s="211"/>
      <c r="CG4914" s="211"/>
      <c r="CH4914" s="211"/>
      <c r="CI4914" s="211"/>
      <c r="CJ4914" s="211"/>
      <c r="CK4914" s="211"/>
      <c r="CL4914" s="211"/>
      <c r="CM4914" s="211"/>
      <c r="CN4914" s="280"/>
      <c r="CO4914" s="280"/>
      <c r="CP4914" s="280"/>
      <c r="CQ4914" s="280"/>
      <c r="CR4914" s="280"/>
      <c r="CS4914" s="280"/>
      <c r="CT4914" s="280"/>
      <c r="CU4914" s="280"/>
      <c r="CV4914" s="280"/>
      <c r="CW4914" s="280"/>
      <c r="CX4914" s="280"/>
      <c r="CY4914" s="280"/>
      <c r="CZ4914" s="280"/>
      <c r="DA4914" s="280"/>
      <c r="DB4914" s="280"/>
      <c r="DC4914" s="280"/>
      <c r="DD4914" s="9"/>
      <c r="DE4914" s="9"/>
      <c r="DF4914" s="9"/>
      <c r="DG4914" s="9"/>
      <c r="DH4914" s="9"/>
      <c r="DI4914" s="9"/>
      <c r="DJ4914" s="9"/>
      <c r="DK4914" s="9"/>
      <c r="DL4914" s="9"/>
      <c r="DM4914" s="9"/>
      <c r="DN4914" s="9"/>
      <c r="DO4914" s="9"/>
      <c r="DP4914" s="9"/>
      <c r="DQ4914" s="9"/>
      <c r="DR4914" s="9"/>
      <c r="DS4914" s="9"/>
      <c r="DT4914" s="9"/>
      <c r="DU4914" s="9"/>
      <c r="DV4914" s="9"/>
      <c r="DW4914" s="9"/>
    </row>
    <row r="4915" spans="17:127" x14ac:dyDescent="0.25">
      <c r="Q4915" s="41"/>
      <c r="R4915" s="41"/>
      <c r="S4915" s="41"/>
      <c r="T4915" s="41"/>
      <c r="U4915" s="41"/>
      <c r="V4915" s="41"/>
      <c r="W4915" s="41"/>
      <c r="X4915" s="41"/>
      <c r="Y4915" s="41"/>
      <c r="Z4915" s="39"/>
      <c r="AA4915" s="39"/>
      <c r="AB4915" s="39"/>
      <c r="AC4915" s="39"/>
      <c r="AD4915" s="39"/>
      <c r="AE4915" s="39"/>
      <c r="AF4915" s="39"/>
      <c r="AG4915" s="39"/>
      <c r="AH4915" s="39"/>
      <c r="AI4915" s="39"/>
      <c r="AJ4915" s="39"/>
      <c r="AK4915" s="39"/>
      <c r="AL4915" s="39"/>
      <c r="AM4915" s="39"/>
      <c r="AN4915" s="39"/>
      <c r="AO4915" s="39"/>
      <c r="AP4915" s="39"/>
      <c r="AQ4915" s="39"/>
      <c r="AR4915" s="39"/>
      <c r="AS4915" s="39"/>
      <c r="BW4915" s="211"/>
      <c r="BX4915" s="211"/>
      <c r="BY4915" s="211"/>
      <c r="BZ4915" s="211"/>
      <c r="CA4915" s="211"/>
      <c r="CB4915" s="211"/>
      <c r="CC4915" s="211"/>
      <c r="CD4915" s="211"/>
      <c r="CE4915" s="211"/>
      <c r="CF4915" s="211"/>
      <c r="CG4915" s="211"/>
      <c r="CH4915" s="211"/>
      <c r="CI4915" s="211"/>
      <c r="CJ4915" s="211"/>
      <c r="CK4915" s="211"/>
      <c r="CL4915" s="211"/>
      <c r="CM4915" s="211"/>
      <c r="CN4915" s="280"/>
      <c r="CO4915" s="280"/>
      <c r="CP4915" s="280"/>
      <c r="CQ4915" s="280"/>
      <c r="CR4915" s="280"/>
      <c r="CS4915" s="280"/>
      <c r="CT4915" s="280"/>
      <c r="CU4915" s="280"/>
      <c r="CV4915" s="280"/>
      <c r="CW4915" s="280"/>
      <c r="CX4915" s="280"/>
      <c r="CY4915" s="280"/>
      <c r="CZ4915" s="280"/>
      <c r="DA4915" s="280"/>
      <c r="DB4915" s="280"/>
      <c r="DC4915" s="280"/>
      <c r="DD4915" s="9"/>
      <c r="DE4915" s="9"/>
      <c r="DF4915" s="9"/>
      <c r="DG4915" s="9"/>
      <c r="DH4915" s="9"/>
      <c r="DI4915" s="9"/>
      <c r="DJ4915" s="9"/>
      <c r="DK4915" s="9"/>
      <c r="DL4915" s="9"/>
      <c r="DM4915" s="9"/>
      <c r="DN4915" s="9"/>
      <c r="DO4915" s="9"/>
      <c r="DP4915" s="9"/>
      <c r="DQ4915" s="9"/>
      <c r="DR4915" s="9"/>
      <c r="DS4915" s="9"/>
      <c r="DT4915" s="9"/>
      <c r="DU4915" s="9"/>
      <c r="DV4915" s="9"/>
      <c r="DW4915" s="9"/>
    </row>
    <row r="4916" spans="17:127" x14ac:dyDescent="0.25">
      <c r="Q4916" s="41"/>
      <c r="R4916" s="41"/>
      <c r="S4916" s="41"/>
      <c r="T4916" s="41"/>
      <c r="U4916" s="41"/>
      <c r="V4916" s="41"/>
      <c r="W4916" s="41"/>
      <c r="X4916" s="41"/>
      <c r="Y4916" s="41"/>
      <c r="Z4916" s="39"/>
      <c r="AA4916" s="39"/>
      <c r="AB4916" s="39"/>
      <c r="AC4916" s="39"/>
      <c r="AD4916" s="39"/>
      <c r="AE4916" s="39"/>
      <c r="AF4916" s="39"/>
      <c r="AG4916" s="39"/>
      <c r="AH4916" s="39"/>
      <c r="AI4916" s="39"/>
      <c r="AJ4916" s="39"/>
      <c r="AK4916" s="39"/>
      <c r="AL4916" s="39"/>
      <c r="AM4916" s="39"/>
      <c r="AN4916" s="39"/>
      <c r="AO4916" s="39"/>
      <c r="AP4916" s="39"/>
      <c r="AQ4916" s="39"/>
      <c r="AR4916" s="39"/>
      <c r="AS4916" s="39"/>
      <c r="BW4916" s="211"/>
      <c r="BX4916" s="211"/>
      <c r="BY4916" s="211"/>
      <c r="BZ4916" s="211"/>
      <c r="CA4916" s="211"/>
      <c r="CB4916" s="211"/>
      <c r="CC4916" s="211"/>
      <c r="CD4916" s="211"/>
      <c r="CE4916" s="211"/>
      <c r="CF4916" s="211"/>
      <c r="CG4916" s="211"/>
      <c r="CH4916" s="211"/>
      <c r="CI4916" s="211"/>
      <c r="CJ4916" s="211"/>
      <c r="CK4916" s="211"/>
      <c r="CL4916" s="211"/>
      <c r="CM4916" s="211"/>
      <c r="CN4916" s="280"/>
      <c r="CO4916" s="280"/>
      <c r="CP4916" s="280"/>
      <c r="CQ4916" s="280"/>
      <c r="CR4916" s="280"/>
      <c r="CS4916" s="280"/>
      <c r="CT4916" s="280"/>
      <c r="CU4916" s="280"/>
      <c r="CV4916" s="280"/>
      <c r="CW4916" s="280"/>
      <c r="CX4916" s="280"/>
      <c r="CY4916" s="280"/>
      <c r="CZ4916" s="280"/>
      <c r="DA4916" s="280"/>
      <c r="DB4916" s="280"/>
      <c r="DC4916" s="280"/>
      <c r="DD4916" s="9"/>
      <c r="DE4916" s="9"/>
      <c r="DF4916" s="9"/>
      <c r="DG4916" s="9"/>
      <c r="DH4916" s="9"/>
      <c r="DI4916" s="9"/>
      <c r="DJ4916" s="9"/>
      <c r="DK4916" s="9"/>
      <c r="DL4916" s="9"/>
      <c r="DM4916" s="9"/>
      <c r="DN4916" s="9"/>
      <c r="DO4916" s="9"/>
      <c r="DP4916" s="9"/>
      <c r="DQ4916" s="9"/>
      <c r="DR4916" s="9"/>
      <c r="DS4916" s="9"/>
      <c r="DT4916" s="9"/>
      <c r="DU4916" s="9"/>
      <c r="DV4916" s="9"/>
      <c r="DW4916" s="9"/>
    </row>
    <row r="4917" spans="17:127" x14ac:dyDescent="0.25">
      <c r="Q4917" s="41"/>
      <c r="R4917" s="41"/>
      <c r="S4917" s="41"/>
      <c r="T4917" s="41"/>
      <c r="U4917" s="41"/>
      <c r="V4917" s="41"/>
      <c r="W4917" s="41"/>
      <c r="X4917" s="41"/>
      <c r="Y4917" s="41"/>
      <c r="Z4917" s="39"/>
      <c r="AA4917" s="39"/>
      <c r="AB4917" s="39"/>
      <c r="AC4917" s="39"/>
      <c r="AD4917" s="39"/>
      <c r="AE4917" s="39"/>
      <c r="AF4917" s="39"/>
      <c r="AG4917" s="39"/>
      <c r="AH4917" s="39"/>
      <c r="AI4917" s="39"/>
      <c r="AJ4917" s="39"/>
      <c r="AK4917" s="39"/>
      <c r="AL4917" s="39"/>
      <c r="AM4917" s="39"/>
      <c r="AN4917" s="39"/>
      <c r="AO4917" s="39"/>
      <c r="AP4917" s="39"/>
      <c r="AQ4917" s="39"/>
      <c r="AR4917" s="39"/>
      <c r="AS4917" s="39"/>
      <c r="BW4917" s="211"/>
      <c r="BX4917" s="211"/>
      <c r="BY4917" s="211"/>
      <c r="BZ4917" s="211"/>
      <c r="CA4917" s="211"/>
      <c r="CB4917" s="211"/>
      <c r="CC4917" s="211"/>
      <c r="CD4917" s="211"/>
      <c r="CE4917" s="211"/>
      <c r="CF4917" s="211"/>
      <c r="CG4917" s="211"/>
      <c r="CH4917" s="211"/>
      <c r="CI4917" s="211"/>
      <c r="CJ4917" s="211"/>
      <c r="CK4917" s="211"/>
      <c r="CL4917" s="211"/>
      <c r="CM4917" s="211"/>
      <c r="CN4917" s="280"/>
      <c r="CO4917" s="280"/>
      <c r="CP4917" s="280"/>
      <c r="CQ4917" s="280"/>
      <c r="CR4917" s="280"/>
      <c r="CS4917" s="280"/>
      <c r="CT4917" s="280"/>
      <c r="CU4917" s="280"/>
      <c r="CV4917" s="280"/>
      <c r="CW4917" s="280"/>
      <c r="CX4917" s="280"/>
      <c r="CY4917" s="280"/>
      <c r="CZ4917" s="280"/>
      <c r="DA4917" s="280"/>
      <c r="DB4917" s="280"/>
      <c r="DC4917" s="280"/>
      <c r="DD4917" s="9"/>
      <c r="DE4917" s="9"/>
      <c r="DF4917" s="9"/>
      <c r="DG4917" s="9"/>
      <c r="DH4917" s="9"/>
      <c r="DI4917" s="9"/>
      <c r="DJ4917" s="9"/>
      <c r="DK4917" s="9"/>
      <c r="DL4917" s="9"/>
      <c r="DM4917" s="9"/>
      <c r="DN4917" s="9"/>
      <c r="DO4917" s="9"/>
      <c r="DP4917" s="9"/>
      <c r="DQ4917" s="9"/>
      <c r="DR4917" s="9"/>
      <c r="DS4917" s="9"/>
      <c r="DT4917" s="9"/>
      <c r="DU4917" s="9"/>
      <c r="DV4917" s="9"/>
      <c r="DW4917" s="9"/>
    </row>
    <row r="4918" spans="17:127" x14ac:dyDescent="0.25">
      <c r="Q4918" s="41"/>
      <c r="R4918" s="41"/>
      <c r="S4918" s="41"/>
      <c r="T4918" s="41"/>
      <c r="U4918" s="41"/>
      <c r="V4918" s="41"/>
      <c r="W4918" s="41"/>
      <c r="X4918" s="41"/>
      <c r="Y4918" s="41"/>
      <c r="Z4918" s="39"/>
      <c r="AA4918" s="39"/>
      <c r="AB4918" s="39"/>
      <c r="AC4918" s="39"/>
      <c r="AD4918" s="39"/>
      <c r="AE4918" s="39"/>
      <c r="AF4918" s="39"/>
      <c r="AG4918" s="39"/>
      <c r="AH4918" s="39"/>
      <c r="AI4918" s="39"/>
      <c r="AJ4918" s="39"/>
      <c r="AK4918" s="39"/>
      <c r="AL4918" s="39"/>
      <c r="AM4918" s="39"/>
      <c r="AN4918" s="39"/>
      <c r="AO4918" s="39"/>
      <c r="AP4918" s="39"/>
      <c r="AQ4918" s="39"/>
      <c r="AR4918" s="39"/>
      <c r="AS4918" s="39"/>
      <c r="BW4918" s="211"/>
      <c r="BX4918" s="211"/>
      <c r="BY4918" s="211"/>
      <c r="BZ4918" s="211"/>
      <c r="CA4918" s="211"/>
      <c r="CB4918" s="211"/>
      <c r="CC4918" s="211"/>
      <c r="CD4918" s="211"/>
      <c r="CE4918" s="211"/>
      <c r="CF4918" s="211"/>
      <c r="CG4918" s="211"/>
      <c r="CH4918" s="211"/>
      <c r="CI4918" s="211"/>
      <c r="CJ4918" s="211"/>
      <c r="CK4918" s="211"/>
      <c r="CL4918" s="211"/>
      <c r="CM4918" s="211"/>
      <c r="CN4918" s="280"/>
      <c r="CO4918" s="280"/>
      <c r="CP4918" s="280"/>
      <c r="CQ4918" s="280"/>
      <c r="CR4918" s="280"/>
      <c r="CS4918" s="280"/>
      <c r="CT4918" s="280"/>
      <c r="CU4918" s="280"/>
      <c r="CV4918" s="280"/>
      <c r="CW4918" s="280"/>
      <c r="CX4918" s="280"/>
      <c r="CY4918" s="280"/>
      <c r="CZ4918" s="280"/>
      <c r="DA4918" s="280"/>
      <c r="DB4918" s="280"/>
      <c r="DC4918" s="280"/>
      <c r="DD4918" s="9"/>
      <c r="DE4918" s="9"/>
      <c r="DF4918" s="9"/>
      <c r="DG4918" s="9"/>
      <c r="DH4918" s="9"/>
      <c r="DI4918" s="9"/>
      <c r="DJ4918" s="9"/>
      <c r="DK4918" s="9"/>
      <c r="DL4918" s="9"/>
      <c r="DM4918" s="9"/>
      <c r="DN4918" s="9"/>
      <c r="DO4918" s="9"/>
      <c r="DP4918" s="9"/>
      <c r="DQ4918" s="9"/>
      <c r="DR4918" s="9"/>
      <c r="DS4918" s="9"/>
      <c r="DT4918" s="9"/>
      <c r="DU4918" s="9"/>
      <c r="DV4918" s="9"/>
      <c r="DW4918" s="9"/>
    </row>
    <row r="4919" spans="17:127" x14ac:dyDescent="0.25">
      <c r="Q4919" s="41"/>
      <c r="R4919" s="41"/>
      <c r="S4919" s="41"/>
      <c r="T4919" s="41"/>
      <c r="U4919" s="41"/>
      <c r="V4919" s="41"/>
      <c r="W4919" s="41"/>
      <c r="X4919" s="41"/>
      <c r="Y4919" s="41"/>
      <c r="Z4919" s="39"/>
      <c r="AA4919" s="39"/>
      <c r="AB4919" s="39"/>
      <c r="AC4919" s="39"/>
      <c r="AD4919" s="39"/>
      <c r="AE4919" s="39"/>
      <c r="AF4919" s="39"/>
      <c r="AG4919" s="39"/>
      <c r="AH4919" s="39"/>
      <c r="AI4919" s="39"/>
      <c r="AJ4919" s="39"/>
      <c r="AK4919" s="39"/>
      <c r="AL4919" s="39"/>
      <c r="AM4919" s="39"/>
      <c r="AN4919" s="39"/>
      <c r="AO4919" s="39"/>
      <c r="AP4919" s="39"/>
      <c r="AQ4919" s="39"/>
      <c r="AR4919" s="39"/>
      <c r="AS4919" s="39"/>
      <c r="BW4919" s="211"/>
      <c r="BX4919" s="211"/>
      <c r="BY4919" s="211"/>
      <c r="BZ4919" s="211"/>
      <c r="CA4919" s="211"/>
      <c r="CB4919" s="211"/>
      <c r="CC4919" s="211"/>
      <c r="CD4919" s="211"/>
      <c r="CE4919" s="211"/>
      <c r="CF4919" s="211"/>
      <c r="CG4919" s="211"/>
      <c r="CH4919" s="211"/>
      <c r="CI4919" s="211"/>
      <c r="CJ4919" s="211"/>
      <c r="CK4919" s="211"/>
      <c r="CL4919" s="211"/>
      <c r="CM4919" s="211"/>
      <c r="CN4919" s="280"/>
      <c r="CO4919" s="280"/>
      <c r="CP4919" s="280"/>
      <c r="CQ4919" s="280"/>
      <c r="CR4919" s="280"/>
      <c r="CS4919" s="280"/>
      <c r="CT4919" s="280"/>
      <c r="CU4919" s="280"/>
      <c r="CV4919" s="280"/>
      <c r="CW4919" s="280"/>
      <c r="CX4919" s="280"/>
      <c r="CY4919" s="280"/>
      <c r="CZ4919" s="280"/>
      <c r="DA4919" s="280"/>
      <c r="DB4919" s="280"/>
      <c r="DC4919" s="280"/>
      <c r="DD4919" s="9"/>
      <c r="DE4919" s="9"/>
      <c r="DF4919" s="9"/>
      <c r="DG4919" s="9"/>
      <c r="DH4919" s="9"/>
      <c r="DI4919" s="9"/>
      <c r="DJ4919" s="9"/>
      <c r="DK4919" s="9"/>
      <c r="DL4919" s="9"/>
      <c r="DM4919" s="9"/>
      <c r="DN4919" s="9"/>
      <c r="DO4919" s="9"/>
      <c r="DP4919" s="9"/>
      <c r="DQ4919" s="9"/>
      <c r="DR4919" s="9"/>
      <c r="DS4919" s="9"/>
      <c r="DT4919" s="9"/>
      <c r="DU4919" s="9"/>
      <c r="DV4919" s="9"/>
      <c r="DW4919" s="9"/>
    </row>
    <row r="4920" spans="17:127" x14ac:dyDescent="0.25">
      <c r="Q4920" s="41"/>
      <c r="R4920" s="41"/>
      <c r="S4920" s="41"/>
      <c r="T4920" s="41"/>
      <c r="U4920" s="41"/>
      <c r="V4920" s="41"/>
      <c r="W4920" s="41"/>
      <c r="X4920" s="41"/>
      <c r="Y4920" s="41"/>
      <c r="Z4920" s="39"/>
      <c r="AA4920" s="39"/>
      <c r="AB4920" s="39"/>
      <c r="AC4920" s="39"/>
      <c r="AD4920" s="39"/>
      <c r="AE4920" s="39"/>
      <c r="AF4920" s="39"/>
      <c r="AG4920" s="39"/>
      <c r="AH4920" s="39"/>
      <c r="AI4920" s="39"/>
      <c r="AJ4920" s="39"/>
      <c r="AK4920" s="39"/>
      <c r="AL4920" s="39"/>
      <c r="AM4920" s="39"/>
      <c r="AN4920" s="39"/>
      <c r="AO4920" s="39"/>
      <c r="AP4920" s="39"/>
      <c r="AQ4920" s="39"/>
      <c r="AR4920" s="39"/>
      <c r="AS4920" s="39"/>
      <c r="BW4920" s="211"/>
      <c r="BX4920" s="211"/>
      <c r="BY4920" s="211"/>
      <c r="BZ4920" s="211"/>
      <c r="CA4920" s="211"/>
      <c r="CB4920" s="211"/>
      <c r="CC4920" s="211"/>
      <c r="CD4920" s="211"/>
      <c r="CE4920" s="211"/>
      <c r="CF4920" s="211"/>
      <c r="CG4920" s="211"/>
      <c r="CH4920" s="211"/>
      <c r="CI4920" s="211"/>
      <c r="CJ4920" s="211"/>
      <c r="CK4920" s="211"/>
      <c r="CL4920" s="211"/>
      <c r="CM4920" s="211"/>
      <c r="CN4920" s="280"/>
      <c r="CO4920" s="280"/>
      <c r="CP4920" s="280"/>
      <c r="CQ4920" s="280"/>
      <c r="CR4920" s="280"/>
      <c r="CS4920" s="280"/>
      <c r="CT4920" s="280"/>
      <c r="CU4920" s="280"/>
      <c r="CV4920" s="280"/>
      <c r="CW4920" s="280"/>
      <c r="CX4920" s="280"/>
      <c r="CY4920" s="280"/>
      <c r="CZ4920" s="280"/>
      <c r="DA4920" s="280"/>
      <c r="DB4920" s="280"/>
      <c r="DC4920" s="280"/>
      <c r="DD4920" s="9"/>
      <c r="DE4920" s="9"/>
      <c r="DF4920" s="9"/>
      <c r="DG4920" s="9"/>
      <c r="DH4920" s="9"/>
      <c r="DI4920" s="9"/>
      <c r="DJ4920" s="9"/>
      <c r="DK4920" s="9"/>
      <c r="DL4920" s="9"/>
      <c r="DM4920" s="9"/>
      <c r="DN4920" s="9"/>
      <c r="DO4920" s="9"/>
      <c r="DP4920" s="9"/>
      <c r="DQ4920" s="9"/>
      <c r="DR4920" s="9"/>
      <c r="DS4920" s="9"/>
      <c r="DT4920" s="9"/>
      <c r="DU4920" s="9"/>
      <c r="DV4920" s="9"/>
      <c r="DW4920" s="9"/>
    </row>
    <row r="4921" spans="17:127" x14ac:dyDescent="0.25">
      <c r="Q4921" s="41"/>
      <c r="R4921" s="41"/>
      <c r="S4921" s="41"/>
      <c r="T4921" s="41"/>
      <c r="U4921" s="41"/>
      <c r="V4921" s="41"/>
      <c r="W4921" s="41"/>
      <c r="X4921" s="41"/>
      <c r="Y4921" s="41"/>
      <c r="Z4921" s="39"/>
      <c r="AA4921" s="39"/>
      <c r="AB4921" s="39"/>
      <c r="AC4921" s="39"/>
      <c r="AD4921" s="39"/>
      <c r="AE4921" s="39"/>
      <c r="AF4921" s="39"/>
      <c r="AG4921" s="39"/>
      <c r="AH4921" s="39"/>
      <c r="AI4921" s="39"/>
      <c r="AJ4921" s="39"/>
      <c r="AK4921" s="39"/>
      <c r="AL4921" s="39"/>
      <c r="AM4921" s="39"/>
      <c r="AN4921" s="39"/>
      <c r="AO4921" s="39"/>
      <c r="AP4921" s="39"/>
      <c r="AQ4921" s="39"/>
      <c r="AR4921" s="39"/>
      <c r="AS4921" s="39"/>
      <c r="BW4921" s="211"/>
      <c r="BX4921" s="211"/>
      <c r="BY4921" s="211"/>
      <c r="BZ4921" s="211"/>
      <c r="CA4921" s="211"/>
      <c r="CB4921" s="211"/>
      <c r="CC4921" s="211"/>
      <c r="CD4921" s="211"/>
      <c r="CE4921" s="211"/>
      <c r="CF4921" s="211"/>
      <c r="CG4921" s="211"/>
      <c r="CH4921" s="211"/>
      <c r="CI4921" s="211"/>
      <c r="CJ4921" s="211"/>
      <c r="CK4921" s="211"/>
      <c r="CL4921" s="211"/>
      <c r="CM4921" s="211"/>
      <c r="CN4921" s="280"/>
      <c r="CO4921" s="280"/>
      <c r="CP4921" s="280"/>
      <c r="CQ4921" s="280"/>
      <c r="CR4921" s="280"/>
      <c r="CS4921" s="280"/>
      <c r="CT4921" s="280"/>
      <c r="CU4921" s="280"/>
      <c r="CV4921" s="280"/>
      <c r="CW4921" s="280"/>
      <c r="CX4921" s="280"/>
      <c r="CY4921" s="280"/>
      <c r="CZ4921" s="280"/>
      <c r="DA4921" s="280"/>
      <c r="DB4921" s="280"/>
      <c r="DC4921" s="280"/>
      <c r="DD4921" s="9"/>
      <c r="DE4921" s="9"/>
      <c r="DF4921" s="9"/>
      <c r="DG4921" s="9"/>
      <c r="DH4921" s="9"/>
      <c r="DI4921" s="9"/>
      <c r="DJ4921" s="9"/>
      <c r="DK4921" s="9"/>
      <c r="DL4921" s="9"/>
      <c r="DM4921" s="9"/>
      <c r="DN4921" s="9"/>
      <c r="DO4921" s="9"/>
      <c r="DP4921" s="9"/>
      <c r="DQ4921" s="9"/>
      <c r="DR4921" s="9"/>
      <c r="DS4921" s="9"/>
      <c r="DT4921" s="9"/>
      <c r="DU4921" s="9"/>
      <c r="DV4921" s="9"/>
      <c r="DW4921" s="9"/>
    </row>
    <row r="4922" spans="17:127" x14ac:dyDescent="0.25">
      <c r="Q4922" s="41"/>
      <c r="R4922" s="41"/>
      <c r="S4922" s="41"/>
      <c r="T4922" s="41"/>
      <c r="U4922" s="41"/>
      <c r="V4922" s="41"/>
      <c r="W4922" s="41"/>
      <c r="X4922" s="41"/>
      <c r="Y4922" s="41"/>
      <c r="Z4922" s="39"/>
      <c r="AA4922" s="39"/>
      <c r="AB4922" s="39"/>
      <c r="AC4922" s="39"/>
      <c r="AD4922" s="39"/>
      <c r="AE4922" s="39"/>
      <c r="AF4922" s="39"/>
      <c r="AG4922" s="39"/>
      <c r="AH4922" s="39"/>
      <c r="AI4922" s="39"/>
      <c r="AJ4922" s="39"/>
      <c r="AK4922" s="39"/>
      <c r="AL4922" s="39"/>
      <c r="AM4922" s="39"/>
      <c r="AN4922" s="39"/>
      <c r="AO4922" s="39"/>
      <c r="AP4922" s="39"/>
      <c r="AQ4922" s="39"/>
      <c r="AR4922" s="39"/>
      <c r="AS4922" s="39"/>
      <c r="BW4922" s="211"/>
      <c r="BX4922" s="211"/>
      <c r="BY4922" s="211"/>
      <c r="BZ4922" s="211"/>
      <c r="CA4922" s="211"/>
      <c r="CB4922" s="211"/>
      <c r="CC4922" s="211"/>
      <c r="CD4922" s="211"/>
      <c r="CE4922" s="211"/>
      <c r="CF4922" s="211"/>
      <c r="CG4922" s="211"/>
      <c r="CH4922" s="211"/>
      <c r="CI4922" s="211"/>
      <c r="CJ4922" s="211"/>
      <c r="CK4922" s="211"/>
      <c r="CL4922" s="211"/>
      <c r="CM4922" s="211"/>
      <c r="CN4922" s="280"/>
      <c r="CO4922" s="280"/>
      <c r="CP4922" s="280"/>
      <c r="CQ4922" s="280"/>
      <c r="CR4922" s="280"/>
      <c r="CS4922" s="280"/>
      <c r="CT4922" s="280"/>
      <c r="CU4922" s="280"/>
      <c r="CV4922" s="280"/>
      <c r="CW4922" s="280"/>
      <c r="CX4922" s="280"/>
      <c r="CY4922" s="280"/>
      <c r="CZ4922" s="280"/>
      <c r="DA4922" s="280"/>
      <c r="DB4922" s="280"/>
      <c r="DC4922" s="280"/>
      <c r="DD4922" s="9"/>
      <c r="DE4922" s="9"/>
      <c r="DF4922" s="9"/>
      <c r="DG4922" s="9"/>
      <c r="DH4922" s="9"/>
      <c r="DI4922" s="9"/>
      <c r="DJ4922" s="9"/>
      <c r="DK4922" s="9"/>
      <c r="DL4922" s="9"/>
      <c r="DM4922" s="9"/>
      <c r="DN4922" s="9"/>
      <c r="DO4922" s="9"/>
      <c r="DP4922" s="9"/>
      <c r="DQ4922" s="9"/>
      <c r="DR4922" s="9"/>
      <c r="DS4922" s="9"/>
      <c r="DT4922" s="9"/>
      <c r="DU4922" s="9"/>
      <c r="DV4922" s="9"/>
      <c r="DW4922" s="9"/>
    </row>
    <row r="4923" spans="17:127" x14ac:dyDescent="0.25">
      <c r="Q4923" s="41"/>
      <c r="R4923" s="41"/>
      <c r="S4923" s="41"/>
      <c r="T4923" s="41"/>
      <c r="U4923" s="41"/>
      <c r="V4923" s="41"/>
      <c r="W4923" s="41"/>
      <c r="X4923" s="41"/>
      <c r="Y4923" s="41"/>
      <c r="Z4923" s="39"/>
      <c r="AA4923" s="39"/>
      <c r="AB4923" s="39"/>
      <c r="AC4923" s="39"/>
      <c r="AD4923" s="39"/>
      <c r="AE4923" s="39"/>
      <c r="AF4923" s="39"/>
      <c r="AG4923" s="39"/>
      <c r="AH4923" s="39"/>
      <c r="AI4923" s="39"/>
      <c r="AJ4923" s="39"/>
      <c r="AK4923" s="39"/>
      <c r="AL4923" s="39"/>
      <c r="AM4923" s="39"/>
      <c r="AN4923" s="39"/>
      <c r="AO4923" s="39"/>
      <c r="AP4923" s="39"/>
      <c r="AQ4923" s="39"/>
      <c r="AR4923" s="39"/>
      <c r="AS4923" s="39"/>
      <c r="BW4923" s="211"/>
      <c r="BX4923" s="211"/>
      <c r="BY4923" s="211"/>
      <c r="BZ4923" s="211"/>
      <c r="CA4923" s="211"/>
      <c r="CB4923" s="211"/>
      <c r="CC4923" s="211"/>
      <c r="CD4923" s="211"/>
      <c r="CE4923" s="211"/>
      <c r="CF4923" s="211"/>
      <c r="CG4923" s="211"/>
      <c r="CH4923" s="211"/>
      <c r="CI4923" s="211"/>
      <c r="CJ4923" s="211"/>
      <c r="CK4923" s="211"/>
      <c r="CL4923" s="211"/>
      <c r="CM4923" s="211"/>
      <c r="CN4923" s="280"/>
      <c r="CO4923" s="280"/>
      <c r="CP4923" s="280"/>
      <c r="CQ4923" s="280"/>
      <c r="CR4923" s="280"/>
      <c r="CS4923" s="280"/>
      <c r="CT4923" s="280"/>
      <c r="CU4923" s="280"/>
      <c r="CV4923" s="280"/>
      <c r="CW4923" s="280"/>
      <c r="CX4923" s="280"/>
      <c r="CY4923" s="280"/>
      <c r="CZ4923" s="280"/>
      <c r="DA4923" s="280"/>
      <c r="DB4923" s="280"/>
      <c r="DC4923" s="280"/>
      <c r="DD4923" s="9"/>
      <c r="DE4923" s="9"/>
      <c r="DF4923" s="9"/>
      <c r="DG4923" s="9"/>
      <c r="DH4923" s="9"/>
      <c r="DI4923" s="9"/>
      <c r="DJ4923" s="9"/>
      <c r="DK4923" s="9"/>
      <c r="DL4923" s="9"/>
      <c r="DM4923" s="9"/>
      <c r="DN4923" s="9"/>
      <c r="DO4923" s="9"/>
      <c r="DP4923" s="9"/>
      <c r="DQ4923" s="9"/>
      <c r="DR4923" s="9"/>
      <c r="DS4923" s="9"/>
      <c r="DT4923" s="9"/>
      <c r="DU4923" s="9"/>
      <c r="DV4923" s="9"/>
      <c r="DW4923" s="9"/>
    </row>
    <row r="4924" spans="17:127" x14ac:dyDescent="0.25">
      <c r="Q4924" s="41"/>
      <c r="R4924" s="41"/>
      <c r="S4924" s="41"/>
      <c r="T4924" s="41"/>
      <c r="U4924" s="41"/>
      <c r="V4924" s="41"/>
      <c r="W4924" s="41"/>
      <c r="X4924" s="41"/>
      <c r="Y4924" s="41"/>
      <c r="Z4924" s="39"/>
      <c r="AA4924" s="39"/>
      <c r="AB4924" s="39"/>
      <c r="AC4924" s="39"/>
      <c r="AD4924" s="39"/>
      <c r="AE4924" s="39"/>
      <c r="AF4924" s="39"/>
      <c r="AG4924" s="39"/>
      <c r="AH4924" s="39"/>
      <c r="AI4924" s="39"/>
      <c r="AJ4924" s="39"/>
      <c r="AK4924" s="39"/>
      <c r="AL4924" s="39"/>
      <c r="AM4924" s="39"/>
      <c r="AN4924" s="39"/>
      <c r="AO4924" s="39"/>
      <c r="AP4924" s="39"/>
      <c r="AQ4924" s="39"/>
      <c r="AR4924" s="39"/>
      <c r="AS4924" s="39"/>
      <c r="BW4924" s="211"/>
      <c r="BX4924" s="211"/>
      <c r="BY4924" s="211"/>
      <c r="BZ4924" s="211"/>
      <c r="CA4924" s="211"/>
      <c r="CB4924" s="211"/>
      <c r="CC4924" s="211"/>
      <c r="CD4924" s="211"/>
      <c r="CE4924" s="211"/>
      <c r="CF4924" s="211"/>
      <c r="CG4924" s="211"/>
      <c r="CH4924" s="211"/>
      <c r="CI4924" s="211"/>
      <c r="CJ4924" s="211"/>
      <c r="CK4924" s="211"/>
      <c r="CL4924" s="211"/>
      <c r="CM4924" s="211"/>
      <c r="CN4924" s="280"/>
      <c r="CO4924" s="280"/>
      <c r="CP4924" s="280"/>
      <c r="CQ4924" s="280"/>
      <c r="CR4924" s="280"/>
      <c r="CS4924" s="280"/>
      <c r="CT4924" s="280"/>
      <c r="CU4924" s="280"/>
      <c r="CV4924" s="280"/>
      <c r="CW4924" s="280"/>
      <c r="CX4924" s="280"/>
      <c r="CY4924" s="280"/>
      <c r="CZ4924" s="280"/>
      <c r="DA4924" s="280"/>
      <c r="DB4924" s="280"/>
      <c r="DC4924" s="280"/>
      <c r="DD4924" s="9"/>
      <c r="DE4924" s="9"/>
      <c r="DF4924" s="9"/>
      <c r="DG4924" s="9"/>
      <c r="DH4924" s="9"/>
      <c r="DI4924" s="9"/>
      <c r="DJ4924" s="9"/>
      <c r="DK4924" s="9"/>
      <c r="DL4924" s="9"/>
      <c r="DM4924" s="9"/>
      <c r="DN4924" s="9"/>
      <c r="DO4924" s="9"/>
      <c r="DP4924" s="9"/>
      <c r="DQ4924" s="9"/>
      <c r="DR4924" s="9"/>
      <c r="DS4924" s="9"/>
      <c r="DT4924" s="9"/>
      <c r="DU4924" s="9"/>
      <c r="DV4924" s="9"/>
      <c r="DW4924" s="9"/>
    </row>
    <row r="4925" spans="17:127" x14ac:dyDescent="0.25">
      <c r="Q4925" s="41"/>
      <c r="R4925" s="41"/>
      <c r="S4925" s="41"/>
      <c r="T4925" s="41"/>
      <c r="U4925" s="41"/>
      <c r="V4925" s="41"/>
      <c r="W4925" s="41"/>
      <c r="X4925" s="41"/>
      <c r="Y4925" s="41"/>
      <c r="Z4925" s="39"/>
      <c r="AA4925" s="39"/>
      <c r="AB4925" s="39"/>
      <c r="AC4925" s="39"/>
      <c r="AD4925" s="39"/>
      <c r="AE4925" s="39"/>
      <c r="AF4925" s="39"/>
      <c r="AG4925" s="39"/>
      <c r="AH4925" s="39"/>
      <c r="AI4925" s="39"/>
      <c r="AJ4925" s="39"/>
      <c r="AK4925" s="39"/>
      <c r="AL4925" s="39"/>
      <c r="AM4925" s="39"/>
      <c r="AN4925" s="39"/>
      <c r="AO4925" s="39"/>
      <c r="AP4925" s="39"/>
      <c r="AQ4925" s="39"/>
      <c r="AR4925" s="39"/>
      <c r="AS4925" s="39"/>
      <c r="BW4925" s="211"/>
      <c r="BX4925" s="211"/>
      <c r="BY4925" s="211"/>
      <c r="BZ4925" s="211"/>
      <c r="CA4925" s="211"/>
      <c r="CB4925" s="211"/>
      <c r="CC4925" s="211"/>
      <c r="CD4925" s="211"/>
      <c r="CE4925" s="211"/>
      <c r="CF4925" s="211"/>
      <c r="CG4925" s="211"/>
      <c r="CH4925" s="211"/>
      <c r="CI4925" s="211"/>
      <c r="CJ4925" s="211"/>
      <c r="CK4925" s="211"/>
      <c r="CL4925" s="211"/>
      <c r="CM4925" s="211"/>
      <c r="CN4925" s="280"/>
      <c r="CO4925" s="280"/>
      <c r="CP4925" s="280"/>
      <c r="CQ4925" s="280"/>
      <c r="CR4925" s="280"/>
      <c r="CS4925" s="280"/>
      <c r="CT4925" s="280"/>
      <c r="CU4925" s="280"/>
      <c r="CV4925" s="280"/>
      <c r="CW4925" s="280"/>
      <c r="CX4925" s="280"/>
      <c r="CY4925" s="280"/>
      <c r="CZ4925" s="280"/>
      <c r="DA4925" s="280"/>
      <c r="DB4925" s="280"/>
      <c r="DC4925" s="280"/>
      <c r="DD4925" s="9"/>
      <c r="DE4925" s="9"/>
      <c r="DF4925" s="9"/>
      <c r="DG4925" s="9"/>
      <c r="DH4925" s="9"/>
      <c r="DI4925" s="9"/>
      <c r="DJ4925" s="9"/>
      <c r="DK4925" s="9"/>
      <c r="DL4925" s="9"/>
      <c r="DM4925" s="9"/>
      <c r="DN4925" s="9"/>
      <c r="DO4925" s="9"/>
      <c r="DP4925" s="9"/>
      <c r="DQ4925" s="9"/>
      <c r="DR4925" s="9"/>
      <c r="DS4925" s="9"/>
      <c r="DT4925" s="9"/>
      <c r="DU4925" s="9"/>
      <c r="DV4925" s="9"/>
      <c r="DW4925" s="9"/>
    </row>
    <row r="4926" spans="17:127" x14ac:dyDescent="0.25">
      <c r="Q4926" s="41"/>
      <c r="R4926" s="41"/>
      <c r="S4926" s="41"/>
      <c r="T4926" s="41"/>
      <c r="U4926" s="41"/>
      <c r="V4926" s="41"/>
      <c r="W4926" s="41"/>
      <c r="X4926" s="41"/>
      <c r="Y4926" s="41"/>
      <c r="Z4926" s="39"/>
      <c r="AA4926" s="39"/>
      <c r="AB4926" s="39"/>
      <c r="AC4926" s="39"/>
      <c r="AD4926" s="39"/>
      <c r="AE4926" s="39"/>
      <c r="AF4926" s="39"/>
      <c r="AG4926" s="39"/>
      <c r="AH4926" s="39"/>
      <c r="AI4926" s="39"/>
      <c r="AJ4926" s="39"/>
      <c r="AK4926" s="39"/>
      <c r="AL4926" s="39"/>
      <c r="AM4926" s="39"/>
      <c r="AN4926" s="39"/>
      <c r="AO4926" s="39"/>
      <c r="AP4926" s="39"/>
      <c r="AQ4926" s="39"/>
      <c r="AR4926" s="39"/>
      <c r="AS4926" s="39"/>
      <c r="BW4926" s="211"/>
      <c r="BX4926" s="211"/>
      <c r="BY4926" s="211"/>
      <c r="BZ4926" s="211"/>
      <c r="CA4926" s="211"/>
      <c r="CB4926" s="211"/>
      <c r="CC4926" s="211"/>
      <c r="CD4926" s="211"/>
      <c r="CE4926" s="211"/>
      <c r="CF4926" s="211"/>
      <c r="CG4926" s="211"/>
      <c r="CH4926" s="211"/>
      <c r="CI4926" s="211"/>
      <c r="CJ4926" s="211"/>
      <c r="CK4926" s="211"/>
      <c r="CL4926" s="211"/>
      <c r="CM4926" s="211"/>
      <c r="CN4926" s="280"/>
      <c r="CO4926" s="280"/>
      <c r="CP4926" s="280"/>
      <c r="CQ4926" s="280"/>
      <c r="CR4926" s="280"/>
      <c r="CS4926" s="280"/>
      <c r="CT4926" s="280"/>
      <c r="CU4926" s="280"/>
      <c r="CV4926" s="280"/>
      <c r="CW4926" s="280"/>
      <c r="CX4926" s="280"/>
      <c r="CY4926" s="280"/>
      <c r="CZ4926" s="280"/>
      <c r="DA4926" s="280"/>
      <c r="DB4926" s="280"/>
      <c r="DC4926" s="280"/>
      <c r="DD4926" s="9"/>
      <c r="DE4926" s="9"/>
      <c r="DF4926" s="9"/>
      <c r="DG4926" s="9"/>
      <c r="DH4926" s="9"/>
      <c r="DI4926" s="9"/>
      <c r="DJ4926" s="9"/>
      <c r="DK4926" s="9"/>
      <c r="DL4926" s="9"/>
      <c r="DM4926" s="9"/>
      <c r="DN4926" s="9"/>
      <c r="DO4926" s="9"/>
      <c r="DP4926" s="9"/>
      <c r="DQ4926" s="9"/>
      <c r="DR4926" s="9"/>
      <c r="DS4926" s="9"/>
      <c r="DT4926" s="9"/>
      <c r="DU4926" s="9"/>
      <c r="DV4926" s="9"/>
      <c r="DW4926" s="9"/>
    </row>
    <row r="4927" spans="17:127" x14ac:dyDescent="0.25">
      <c r="Q4927" s="41"/>
      <c r="R4927" s="41"/>
      <c r="S4927" s="41"/>
      <c r="T4927" s="41"/>
      <c r="U4927" s="41"/>
      <c r="V4927" s="41"/>
      <c r="W4927" s="41"/>
      <c r="X4927" s="41"/>
      <c r="Y4927" s="41"/>
      <c r="Z4927" s="39"/>
      <c r="AA4927" s="39"/>
      <c r="AB4927" s="39"/>
      <c r="AC4927" s="39"/>
      <c r="AD4927" s="39"/>
      <c r="AE4927" s="39"/>
      <c r="AF4927" s="39"/>
      <c r="AG4927" s="39"/>
      <c r="AH4927" s="39"/>
      <c r="AI4927" s="39"/>
      <c r="AJ4927" s="39"/>
      <c r="AK4927" s="39"/>
      <c r="AL4927" s="39"/>
      <c r="AM4927" s="39"/>
      <c r="AN4927" s="39"/>
      <c r="AO4927" s="39"/>
      <c r="AP4927" s="39"/>
      <c r="AQ4927" s="39"/>
      <c r="AR4927" s="39"/>
      <c r="AS4927" s="39"/>
      <c r="BW4927" s="211"/>
      <c r="BX4927" s="211"/>
      <c r="BY4927" s="211"/>
      <c r="BZ4927" s="211"/>
      <c r="CA4927" s="211"/>
      <c r="CB4927" s="211"/>
      <c r="CC4927" s="211"/>
      <c r="CD4927" s="211"/>
      <c r="CE4927" s="211"/>
      <c r="CF4927" s="211"/>
      <c r="CG4927" s="211"/>
      <c r="CH4927" s="211"/>
      <c r="CI4927" s="211"/>
      <c r="CJ4927" s="211"/>
      <c r="CK4927" s="211"/>
      <c r="CL4927" s="211"/>
      <c r="CM4927" s="211"/>
      <c r="CN4927" s="280"/>
      <c r="CO4927" s="280"/>
      <c r="CP4927" s="280"/>
      <c r="CQ4927" s="280"/>
      <c r="CR4927" s="280"/>
      <c r="CS4927" s="280"/>
      <c r="CT4927" s="280"/>
      <c r="CU4927" s="280"/>
      <c r="CV4927" s="280"/>
      <c r="CW4927" s="280"/>
      <c r="CX4927" s="280"/>
      <c r="CY4927" s="280"/>
      <c r="CZ4927" s="280"/>
      <c r="DA4927" s="280"/>
      <c r="DB4927" s="280"/>
      <c r="DC4927" s="280"/>
      <c r="DD4927" s="9"/>
      <c r="DE4927" s="9"/>
      <c r="DF4927" s="9"/>
      <c r="DG4927" s="9"/>
      <c r="DH4927" s="9"/>
      <c r="DI4927" s="9"/>
      <c r="DJ4927" s="9"/>
      <c r="DK4927" s="9"/>
      <c r="DL4927" s="9"/>
      <c r="DM4927" s="9"/>
      <c r="DN4927" s="9"/>
      <c r="DO4927" s="9"/>
      <c r="DP4927" s="9"/>
      <c r="DQ4927" s="9"/>
      <c r="DR4927" s="9"/>
      <c r="DS4927" s="9"/>
      <c r="DT4927" s="9"/>
      <c r="DU4927" s="9"/>
      <c r="DV4927" s="9"/>
      <c r="DW4927" s="9"/>
    </row>
    <row r="4928" spans="17:127" x14ac:dyDescent="0.25">
      <c r="Q4928" s="41"/>
      <c r="R4928" s="41"/>
      <c r="S4928" s="41"/>
      <c r="T4928" s="41"/>
      <c r="U4928" s="41"/>
      <c r="V4928" s="41"/>
      <c r="W4928" s="41"/>
      <c r="X4928" s="41"/>
      <c r="Y4928" s="41"/>
      <c r="Z4928" s="39"/>
      <c r="AA4928" s="39"/>
      <c r="AB4928" s="39"/>
      <c r="AC4928" s="39"/>
      <c r="AD4928" s="39"/>
      <c r="AE4928" s="39"/>
      <c r="AF4928" s="39"/>
      <c r="AG4928" s="39"/>
      <c r="AH4928" s="39"/>
      <c r="AI4928" s="39"/>
      <c r="AJ4928" s="39"/>
      <c r="AK4928" s="39"/>
      <c r="AL4928" s="39"/>
      <c r="AM4928" s="39"/>
      <c r="AN4928" s="39"/>
      <c r="AO4928" s="39"/>
      <c r="AP4928" s="39"/>
      <c r="AQ4928" s="39"/>
      <c r="AR4928" s="39"/>
      <c r="AS4928" s="39"/>
      <c r="BW4928" s="211"/>
      <c r="BX4928" s="211"/>
      <c r="BY4928" s="211"/>
      <c r="BZ4928" s="211"/>
      <c r="CA4928" s="211"/>
      <c r="CB4928" s="211"/>
      <c r="CC4928" s="211"/>
      <c r="CD4928" s="211"/>
      <c r="CE4928" s="211"/>
      <c r="CF4928" s="211"/>
      <c r="CG4928" s="211"/>
      <c r="CH4928" s="211"/>
      <c r="CI4928" s="211"/>
      <c r="CJ4928" s="211"/>
      <c r="CK4928" s="211"/>
      <c r="CL4928" s="211"/>
      <c r="CM4928" s="211"/>
      <c r="CN4928" s="280"/>
      <c r="CO4928" s="280"/>
      <c r="CP4928" s="280"/>
      <c r="CQ4928" s="280"/>
      <c r="CR4928" s="280"/>
      <c r="CS4928" s="280"/>
      <c r="CT4928" s="280"/>
      <c r="CU4928" s="280"/>
      <c r="CV4928" s="280"/>
      <c r="CW4928" s="280"/>
      <c r="CX4928" s="280"/>
      <c r="CY4928" s="280"/>
      <c r="CZ4928" s="280"/>
      <c r="DA4928" s="280"/>
      <c r="DB4928" s="280"/>
      <c r="DC4928" s="280"/>
      <c r="DD4928" s="9"/>
      <c r="DE4928" s="9"/>
      <c r="DF4928" s="9"/>
      <c r="DG4928" s="9"/>
      <c r="DH4928" s="9"/>
      <c r="DI4928" s="9"/>
      <c r="DJ4928" s="9"/>
      <c r="DK4928" s="9"/>
      <c r="DL4928" s="9"/>
      <c r="DM4928" s="9"/>
      <c r="DN4928" s="9"/>
      <c r="DO4928" s="9"/>
      <c r="DP4928" s="9"/>
      <c r="DQ4928" s="9"/>
      <c r="DR4928" s="9"/>
      <c r="DS4928" s="9"/>
      <c r="DT4928" s="9"/>
      <c r="DU4928" s="9"/>
      <c r="DV4928" s="9"/>
      <c r="DW4928" s="9"/>
    </row>
    <row r="4929" spans="17:127" x14ac:dyDescent="0.25">
      <c r="Q4929" s="41"/>
      <c r="R4929" s="41"/>
      <c r="S4929" s="41"/>
      <c r="T4929" s="41"/>
      <c r="U4929" s="41"/>
      <c r="V4929" s="41"/>
      <c r="W4929" s="41"/>
      <c r="X4929" s="41"/>
      <c r="Y4929" s="41"/>
      <c r="Z4929" s="39"/>
      <c r="AA4929" s="39"/>
      <c r="AB4929" s="39"/>
      <c r="AC4929" s="39"/>
      <c r="AD4929" s="39"/>
      <c r="AE4929" s="39"/>
      <c r="AF4929" s="39"/>
      <c r="AG4929" s="39"/>
      <c r="AH4929" s="39"/>
      <c r="AI4929" s="39"/>
      <c r="AJ4929" s="39"/>
      <c r="AK4929" s="39"/>
      <c r="AL4929" s="39"/>
      <c r="AM4929" s="39"/>
      <c r="AN4929" s="39"/>
      <c r="AO4929" s="39"/>
      <c r="AP4929" s="39"/>
      <c r="AQ4929" s="39"/>
      <c r="AR4929" s="39"/>
      <c r="AS4929" s="39"/>
      <c r="BW4929" s="211"/>
      <c r="BX4929" s="211"/>
      <c r="BY4929" s="211"/>
      <c r="BZ4929" s="211"/>
      <c r="CA4929" s="211"/>
      <c r="CB4929" s="211"/>
      <c r="CC4929" s="211"/>
      <c r="CD4929" s="211"/>
      <c r="CE4929" s="211"/>
      <c r="CF4929" s="211"/>
      <c r="CG4929" s="211"/>
      <c r="CH4929" s="211"/>
      <c r="CI4929" s="211"/>
      <c r="CJ4929" s="211"/>
      <c r="CK4929" s="211"/>
      <c r="CL4929" s="211"/>
      <c r="CM4929" s="211"/>
      <c r="CN4929" s="280"/>
      <c r="CO4929" s="280"/>
      <c r="CP4929" s="280"/>
      <c r="CQ4929" s="280"/>
      <c r="CR4929" s="280"/>
      <c r="CS4929" s="280"/>
      <c r="CT4929" s="280"/>
      <c r="CU4929" s="280"/>
      <c r="CV4929" s="280"/>
      <c r="CW4929" s="280"/>
      <c r="CX4929" s="280"/>
      <c r="CY4929" s="280"/>
      <c r="CZ4929" s="280"/>
      <c r="DA4929" s="280"/>
      <c r="DB4929" s="280"/>
      <c r="DC4929" s="280"/>
      <c r="DD4929" s="9"/>
      <c r="DE4929" s="9"/>
      <c r="DF4929" s="9"/>
      <c r="DG4929" s="9"/>
      <c r="DH4929" s="9"/>
      <c r="DI4929" s="9"/>
      <c r="DJ4929" s="9"/>
      <c r="DK4929" s="9"/>
      <c r="DL4929" s="9"/>
      <c r="DM4929" s="9"/>
      <c r="DN4929" s="9"/>
      <c r="DO4929" s="9"/>
      <c r="DP4929" s="9"/>
      <c r="DQ4929" s="9"/>
      <c r="DR4929" s="9"/>
      <c r="DS4929" s="9"/>
      <c r="DT4929" s="9"/>
      <c r="DU4929" s="9"/>
      <c r="DV4929" s="9"/>
      <c r="DW4929" s="9"/>
    </row>
    <row r="4930" spans="17:127" x14ac:dyDescent="0.25">
      <c r="Q4930" s="41"/>
      <c r="R4930" s="41"/>
      <c r="S4930" s="41"/>
      <c r="T4930" s="41"/>
      <c r="U4930" s="41"/>
      <c r="V4930" s="41"/>
      <c r="W4930" s="41"/>
      <c r="X4930" s="41"/>
      <c r="Y4930" s="41"/>
      <c r="Z4930" s="39"/>
      <c r="AA4930" s="39"/>
      <c r="AB4930" s="39"/>
      <c r="AC4930" s="39"/>
      <c r="AD4930" s="39"/>
      <c r="AE4930" s="39"/>
      <c r="AF4930" s="39"/>
      <c r="AG4930" s="39"/>
      <c r="AH4930" s="39"/>
      <c r="AI4930" s="39"/>
      <c r="AJ4930" s="39"/>
      <c r="AK4930" s="39"/>
      <c r="AL4930" s="39"/>
      <c r="AM4930" s="39"/>
      <c r="AN4930" s="39"/>
      <c r="AO4930" s="39"/>
      <c r="AP4930" s="39"/>
      <c r="AQ4930" s="39"/>
      <c r="AR4930" s="39"/>
      <c r="AS4930" s="39"/>
      <c r="BW4930" s="211"/>
      <c r="BX4930" s="211"/>
      <c r="BY4930" s="211"/>
      <c r="BZ4930" s="211"/>
      <c r="CA4930" s="211"/>
      <c r="CB4930" s="211"/>
      <c r="CC4930" s="211"/>
      <c r="CD4930" s="211"/>
      <c r="CE4930" s="211"/>
      <c r="CF4930" s="211"/>
      <c r="CG4930" s="211"/>
      <c r="CH4930" s="211"/>
      <c r="CI4930" s="211"/>
      <c r="CJ4930" s="211"/>
      <c r="CK4930" s="211"/>
      <c r="CL4930" s="211"/>
      <c r="CM4930" s="211"/>
      <c r="CN4930" s="280"/>
      <c r="CO4930" s="280"/>
      <c r="CP4930" s="280"/>
      <c r="CQ4930" s="280"/>
      <c r="CR4930" s="280"/>
      <c r="CS4930" s="280"/>
      <c r="CT4930" s="280"/>
      <c r="CU4930" s="280"/>
      <c r="CV4930" s="280"/>
      <c r="CW4930" s="280"/>
      <c r="CX4930" s="280"/>
      <c r="CY4930" s="280"/>
      <c r="CZ4930" s="280"/>
      <c r="DA4930" s="280"/>
      <c r="DB4930" s="280"/>
      <c r="DC4930" s="280"/>
      <c r="DD4930" s="9"/>
      <c r="DE4930" s="9"/>
      <c r="DF4930" s="9"/>
      <c r="DG4930" s="9"/>
      <c r="DH4930" s="9"/>
      <c r="DI4930" s="9"/>
      <c r="DJ4930" s="9"/>
      <c r="DK4930" s="9"/>
      <c r="DL4930" s="9"/>
      <c r="DM4930" s="9"/>
      <c r="DN4930" s="9"/>
      <c r="DO4930" s="9"/>
      <c r="DP4930" s="9"/>
      <c r="DQ4930" s="9"/>
      <c r="DR4930" s="9"/>
      <c r="DS4930" s="9"/>
      <c r="DT4930" s="9"/>
      <c r="DU4930" s="9"/>
      <c r="DV4930" s="9"/>
      <c r="DW4930" s="9"/>
    </row>
    <row r="4931" spans="17:127" x14ac:dyDescent="0.25">
      <c r="Q4931" s="41"/>
      <c r="R4931" s="41"/>
      <c r="S4931" s="41"/>
      <c r="T4931" s="41"/>
      <c r="U4931" s="41"/>
      <c r="V4931" s="41"/>
      <c r="W4931" s="41"/>
      <c r="X4931" s="41"/>
      <c r="Y4931" s="41"/>
      <c r="Z4931" s="39"/>
      <c r="AA4931" s="39"/>
      <c r="AB4931" s="39"/>
      <c r="AC4931" s="39"/>
      <c r="AD4931" s="39"/>
      <c r="AE4931" s="39"/>
      <c r="AF4931" s="39"/>
      <c r="AG4931" s="39"/>
      <c r="AH4931" s="39"/>
      <c r="AI4931" s="39"/>
      <c r="AJ4931" s="39"/>
      <c r="AK4931" s="39"/>
      <c r="AL4931" s="39"/>
      <c r="AM4931" s="39"/>
      <c r="AN4931" s="39"/>
      <c r="AO4931" s="39"/>
      <c r="AP4931" s="39"/>
      <c r="AQ4931" s="39"/>
      <c r="AR4931" s="39"/>
      <c r="AS4931" s="39"/>
      <c r="BW4931" s="211"/>
      <c r="BX4931" s="211"/>
      <c r="BY4931" s="211"/>
      <c r="BZ4931" s="211"/>
      <c r="CA4931" s="211"/>
      <c r="CB4931" s="211"/>
      <c r="CC4931" s="211"/>
      <c r="CD4931" s="211"/>
      <c r="CE4931" s="211"/>
      <c r="CF4931" s="211"/>
      <c r="CG4931" s="211"/>
      <c r="CH4931" s="211"/>
      <c r="CI4931" s="211"/>
      <c r="CJ4931" s="211"/>
      <c r="CK4931" s="211"/>
      <c r="CL4931" s="211"/>
      <c r="CM4931" s="211"/>
      <c r="CN4931" s="280"/>
      <c r="CO4931" s="280"/>
      <c r="CP4931" s="280"/>
      <c r="CQ4931" s="280"/>
      <c r="CR4931" s="280"/>
      <c r="CS4931" s="280"/>
      <c r="CT4931" s="280"/>
      <c r="CU4931" s="280"/>
      <c r="CV4931" s="280"/>
      <c r="CW4931" s="280"/>
      <c r="CX4931" s="280"/>
      <c r="CY4931" s="280"/>
      <c r="CZ4931" s="280"/>
      <c r="DA4931" s="280"/>
      <c r="DB4931" s="280"/>
      <c r="DC4931" s="280"/>
      <c r="DD4931" s="9"/>
      <c r="DE4931" s="9"/>
      <c r="DF4931" s="9"/>
      <c r="DG4931" s="9"/>
      <c r="DH4931" s="9"/>
      <c r="DI4931" s="9"/>
      <c r="DJ4931" s="9"/>
      <c r="DK4931" s="9"/>
      <c r="DL4931" s="9"/>
      <c r="DM4931" s="9"/>
      <c r="DN4931" s="9"/>
      <c r="DO4931" s="9"/>
      <c r="DP4931" s="9"/>
      <c r="DQ4931" s="9"/>
      <c r="DR4931" s="9"/>
      <c r="DS4931" s="9"/>
      <c r="DT4931" s="9"/>
      <c r="DU4931" s="9"/>
      <c r="DV4931" s="9"/>
      <c r="DW4931" s="9"/>
    </row>
    <row r="4932" spans="17:127" x14ac:dyDescent="0.25">
      <c r="Q4932" s="41"/>
      <c r="R4932" s="41"/>
      <c r="S4932" s="41"/>
      <c r="T4932" s="41"/>
      <c r="U4932" s="41"/>
      <c r="V4932" s="41"/>
      <c r="W4932" s="41"/>
      <c r="X4932" s="41"/>
      <c r="Y4932" s="41"/>
      <c r="Z4932" s="39"/>
      <c r="AA4932" s="39"/>
      <c r="AB4932" s="39"/>
      <c r="AC4932" s="39"/>
      <c r="AD4932" s="39"/>
      <c r="AE4932" s="39"/>
      <c r="AF4932" s="39"/>
      <c r="AG4932" s="39"/>
      <c r="AH4932" s="39"/>
      <c r="AI4932" s="39"/>
      <c r="AJ4932" s="39"/>
      <c r="AK4932" s="39"/>
      <c r="AL4932" s="39"/>
      <c r="AM4932" s="39"/>
      <c r="AN4932" s="39"/>
      <c r="AO4932" s="39"/>
      <c r="AP4932" s="39"/>
      <c r="AQ4932" s="39"/>
      <c r="AR4932" s="39"/>
      <c r="AS4932" s="39"/>
      <c r="BW4932" s="211"/>
      <c r="BX4932" s="211"/>
      <c r="BY4932" s="211"/>
      <c r="BZ4932" s="211"/>
      <c r="CA4932" s="211"/>
      <c r="CB4932" s="211"/>
      <c r="CC4932" s="211"/>
      <c r="CD4932" s="211"/>
      <c r="CE4932" s="211"/>
      <c r="CF4932" s="211"/>
      <c r="CG4932" s="211"/>
      <c r="CH4932" s="211"/>
      <c r="CI4932" s="211"/>
      <c r="CJ4932" s="211"/>
      <c r="CK4932" s="211"/>
      <c r="CL4932" s="211"/>
      <c r="CM4932" s="211"/>
      <c r="CN4932" s="280"/>
      <c r="CO4932" s="280"/>
      <c r="CP4932" s="280"/>
      <c r="CQ4932" s="280"/>
      <c r="CR4932" s="280"/>
      <c r="CS4932" s="280"/>
      <c r="CT4932" s="280"/>
      <c r="CU4932" s="280"/>
      <c r="CV4932" s="280"/>
      <c r="CW4932" s="280"/>
      <c r="CX4932" s="280"/>
      <c r="CY4932" s="280"/>
      <c r="CZ4932" s="280"/>
      <c r="DA4932" s="280"/>
      <c r="DB4932" s="280"/>
      <c r="DC4932" s="280"/>
      <c r="DD4932" s="9"/>
      <c r="DE4932" s="9"/>
      <c r="DF4932" s="9"/>
      <c r="DG4932" s="9"/>
      <c r="DH4932" s="9"/>
      <c r="DI4932" s="9"/>
      <c r="DJ4932" s="9"/>
      <c r="DK4932" s="9"/>
      <c r="DL4932" s="9"/>
      <c r="DM4932" s="9"/>
      <c r="DN4932" s="9"/>
      <c r="DO4932" s="9"/>
      <c r="DP4932" s="9"/>
      <c r="DQ4932" s="9"/>
      <c r="DR4932" s="9"/>
      <c r="DS4932" s="9"/>
      <c r="DT4932" s="9"/>
      <c r="DU4932" s="9"/>
      <c r="DV4932" s="9"/>
      <c r="DW4932" s="9"/>
    </row>
    <row r="4933" spans="17:127" x14ac:dyDescent="0.25">
      <c r="Q4933" s="41"/>
      <c r="R4933" s="41"/>
      <c r="S4933" s="41"/>
      <c r="T4933" s="41"/>
      <c r="U4933" s="41"/>
      <c r="V4933" s="41"/>
      <c r="W4933" s="41"/>
      <c r="X4933" s="41"/>
      <c r="Y4933" s="41"/>
      <c r="Z4933" s="39"/>
      <c r="AA4933" s="39"/>
      <c r="AB4933" s="39"/>
      <c r="AC4933" s="39"/>
      <c r="AD4933" s="39"/>
      <c r="AE4933" s="39"/>
      <c r="AF4933" s="39"/>
      <c r="AG4933" s="39"/>
      <c r="AH4933" s="39"/>
      <c r="AI4933" s="39"/>
      <c r="AJ4933" s="39"/>
      <c r="AK4933" s="39"/>
      <c r="AL4933" s="39"/>
      <c r="AM4933" s="39"/>
      <c r="AN4933" s="39"/>
      <c r="AO4933" s="39"/>
      <c r="AP4933" s="39"/>
      <c r="AQ4933" s="39"/>
      <c r="AR4933" s="39"/>
      <c r="AS4933" s="39"/>
      <c r="BW4933" s="211"/>
      <c r="BX4933" s="211"/>
      <c r="BY4933" s="211"/>
      <c r="BZ4933" s="211"/>
      <c r="CA4933" s="211"/>
      <c r="CB4933" s="211"/>
      <c r="CC4933" s="211"/>
      <c r="CD4933" s="211"/>
      <c r="CE4933" s="211"/>
      <c r="CF4933" s="211"/>
      <c r="CG4933" s="211"/>
      <c r="CH4933" s="211"/>
      <c r="CI4933" s="211"/>
      <c r="CJ4933" s="211"/>
      <c r="CK4933" s="211"/>
      <c r="CL4933" s="211"/>
      <c r="CM4933" s="211"/>
      <c r="CN4933" s="280"/>
      <c r="CO4933" s="280"/>
      <c r="CP4933" s="280"/>
      <c r="CQ4933" s="280"/>
      <c r="CR4933" s="280"/>
      <c r="CS4933" s="280"/>
      <c r="CT4933" s="280"/>
      <c r="CU4933" s="280"/>
      <c r="CV4933" s="280"/>
      <c r="CW4933" s="280"/>
      <c r="CX4933" s="280"/>
      <c r="CY4933" s="280"/>
      <c r="CZ4933" s="280"/>
      <c r="DA4933" s="280"/>
      <c r="DB4933" s="280"/>
      <c r="DC4933" s="280"/>
      <c r="DD4933" s="9"/>
      <c r="DE4933" s="9"/>
      <c r="DF4933" s="9"/>
      <c r="DG4933" s="9"/>
      <c r="DH4933" s="9"/>
      <c r="DI4933" s="9"/>
      <c r="DJ4933" s="9"/>
      <c r="DK4933" s="9"/>
      <c r="DL4933" s="9"/>
      <c r="DM4933" s="9"/>
      <c r="DN4933" s="9"/>
      <c r="DO4933" s="9"/>
      <c r="DP4933" s="9"/>
      <c r="DQ4933" s="9"/>
      <c r="DR4933" s="9"/>
      <c r="DS4933" s="9"/>
      <c r="DT4933" s="9"/>
      <c r="DU4933" s="9"/>
      <c r="DV4933" s="9"/>
      <c r="DW4933" s="9"/>
    </row>
    <row r="4934" spans="17:127" x14ac:dyDescent="0.25">
      <c r="Q4934" s="41"/>
      <c r="R4934" s="41"/>
      <c r="S4934" s="41"/>
      <c r="T4934" s="41"/>
      <c r="U4934" s="41"/>
      <c r="V4934" s="41"/>
      <c r="W4934" s="41"/>
      <c r="X4934" s="41"/>
      <c r="Y4934" s="41"/>
      <c r="Z4934" s="39"/>
      <c r="AA4934" s="39"/>
      <c r="AB4934" s="39"/>
      <c r="AC4934" s="39"/>
      <c r="AD4934" s="39"/>
      <c r="AE4934" s="39"/>
      <c r="AF4934" s="39"/>
      <c r="AG4934" s="39"/>
      <c r="AH4934" s="39"/>
      <c r="AI4934" s="39"/>
      <c r="AJ4934" s="39"/>
      <c r="AK4934" s="39"/>
      <c r="AL4934" s="39"/>
      <c r="AM4934" s="39"/>
      <c r="AN4934" s="39"/>
      <c r="AO4934" s="39"/>
      <c r="AP4934" s="39"/>
      <c r="AQ4934" s="39"/>
      <c r="AR4934" s="39"/>
      <c r="AS4934" s="39"/>
      <c r="BW4934" s="211"/>
      <c r="BX4934" s="211"/>
      <c r="BY4934" s="211"/>
      <c r="BZ4934" s="211"/>
      <c r="CA4934" s="211"/>
      <c r="CB4934" s="211"/>
      <c r="CC4934" s="211"/>
      <c r="CD4934" s="211"/>
      <c r="CE4934" s="211"/>
      <c r="CF4934" s="211"/>
      <c r="CG4934" s="211"/>
      <c r="CH4934" s="211"/>
      <c r="CI4934" s="211"/>
      <c r="CJ4934" s="211"/>
      <c r="CK4934" s="211"/>
      <c r="CL4934" s="211"/>
      <c r="CM4934" s="211"/>
      <c r="CN4934" s="280"/>
      <c r="CO4934" s="280"/>
      <c r="CP4934" s="280"/>
      <c r="CQ4934" s="280"/>
      <c r="CR4934" s="280"/>
      <c r="CS4934" s="280"/>
      <c r="CT4934" s="280"/>
      <c r="CU4934" s="280"/>
      <c r="CV4934" s="280"/>
      <c r="CW4934" s="280"/>
      <c r="CX4934" s="280"/>
      <c r="CY4934" s="280"/>
      <c r="CZ4934" s="280"/>
      <c r="DA4934" s="280"/>
      <c r="DB4934" s="280"/>
      <c r="DC4934" s="280"/>
      <c r="DD4934" s="9"/>
      <c r="DE4934" s="9"/>
      <c r="DF4934" s="9"/>
      <c r="DG4934" s="9"/>
      <c r="DH4934" s="9"/>
      <c r="DI4934" s="9"/>
      <c r="DJ4934" s="9"/>
      <c r="DK4934" s="9"/>
      <c r="DL4934" s="9"/>
      <c r="DM4934" s="9"/>
      <c r="DN4934" s="9"/>
      <c r="DO4934" s="9"/>
      <c r="DP4934" s="9"/>
      <c r="DQ4934" s="9"/>
      <c r="DR4934" s="9"/>
      <c r="DS4934" s="9"/>
      <c r="DT4934" s="9"/>
      <c r="DU4934" s="9"/>
      <c r="DV4934" s="9"/>
      <c r="DW4934" s="9"/>
    </row>
    <row r="4935" spans="17:127" x14ac:dyDescent="0.25">
      <c r="Q4935" s="41"/>
      <c r="R4935" s="41"/>
      <c r="S4935" s="41"/>
      <c r="T4935" s="41"/>
      <c r="U4935" s="41"/>
      <c r="V4935" s="41"/>
      <c r="W4935" s="41"/>
      <c r="X4935" s="41"/>
      <c r="Y4935" s="41"/>
      <c r="Z4935" s="39"/>
      <c r="AA4935" s="39"/>
      <c r="AB4935" s="39"/>
      <c r="AC4935" s="39"/>
      <c r="AD4935" s="39"/>
      <c r="AE4935" s="39"/>
      <c r="AF4935" s="39"/>
      <c r="AG4935" s="39"/>
      <c r="AH4935" s="39"/>
      <c r="AI4935" s="39"/>
      <c r="AJ4935" s="39"/>
      <c r="AK4935" s="39"/>
      <c r="AL4935" s="39"/>
      <c r="AM4935" s="39"/>
      <c r="AN4935" s="39"/>
      <c r="AO4935" s="39"/>
      <c r="AP4935" s="39"/>
      <c r="AQ4935" s="39"/>
      <c r="AR4935" s="39"/>
      <c r="AS4935" s="39"/>
      <c r="BW4935" s="211"/>
      <c r="BX4935" s="211"/>
      <c r="BY4935" s="211"/>
      <c r="BZ4935" s="211"/>
      <c r="CA4935" s="211"/>
      <c r="CB4935" s="211"/>
      <c r="CC4935" s="211"/>
      <c r="CD4935" s="211"/>
      <c r="CE4935" s="211"/>
      <c r="CF4935" s="211"/>
      <c r="CG4935" s="211"/>
      <c r="CH4935" s="211"/>
      <c r="CI4935" s="211"/>
      <c r="CJ4935" s="211"/>
      <c r="CK4935" s="211"/>
      <c r="CL4935" s="211"/>
      <c r="CM4935" s="211"/>
      <c r="CN4935" s="280"/>
      <c r="CO4935" s="280"/>
      <c r="CP4935" s="280"/>
      <c r="CQ4935" s="280"/>
      <c r="CR4935" s="280"/>
      <c r="CS4935" s="280"/>
      <c r="CT4935" s="280"/>
      <c r="CU4935" s="280"/>
      <c r="CV4935" s="280"/>
      <c r="CW4935" s="280"/>
      <c r="CX4935" s="280"/>
      <c r="CY4935" s="280"/>
      <c r="CZ4935" s="280"/>
      <c r="DA4935" s="280"/>
      <c r="DB4935" s="280"/>
      <c r="DC4935" s="280"/>
      <c r="DD4935" s="9"/>
      <c r="DE4935" s="9"/>
      <c r="DF4935" s="9"/>
      <c r="DG4935" s="9"/>
      <c r="DH4935" s="9"/>
      <c r="DI4935" s="9"/>
      <c r="DJ4935" s="9"/>
      <c r="DK4935" s="9"/>
      <c r="DL4935" s="9"/>
      <c r="DM4935" s="9"/>
      <c r="DN4935" s="9"/>
      <c r="DO4935" s="9"/>
      <c r="DP4935" s="9"/>
      <c r="DQ4935" s="9"/>
      <c r="DR4935" s="9"/>
      <c r="DS4935" s="9"/>
      <c r="DT4935" s="9"/>
      <c r="DU4935" s="9"/>
      <c r="DV4935" s="9"/>
      <c r="DW4935" s="9"/>
    </row>
    <row r="4936" spans="17:127" x14ac:dyDescent="0.25">
      <c r="Q4936" s="41"/>
      <c r="R4936" s="41"/>
      <c r="S4936" s="41"/>
      <c r="T4936" s="41"/>
      <c r="U4936" s="41"/>
      <c r="V4936" s="41"/>
      <c r="W4936" s="41"/>
      <c r="X4936" s="41"/>
      <c r="Y4936" s="41"/>
      <c r="Z4936" s="39"/>
      <c r="AA4936" s="39"/>
      <c r="AB4936" s="39"/>
      <c r="AC4936" s="39"/>
      <c r="AD4936" s="39"/>
      <c r="AE4936" s="39"/>
      <c r="AF4936" s="39"/>
      <c r="AG4936" s="39"/>
      <c r="AH4936" s="39"/>
      <c r="AI4936" s="39"/>
      <c r="AJ4936" s="39"/>
      <c r="AK4936" s="39"/>
      <c r="AL4936" s="39"/>
      <c r="AM4936" s="39"/>
      <c r="AN4936" s="39"/>
      <c r="AO4936" s="39"/>
      <c r="AP4936" s="39"/>
      <c r="AQ4936" s="39"/>
      <c r="AR4936" s="39"/>
      <c r="AS4936" s="39"/>
      <c r="BW4936" s="211"/>
      <c r="BX4936" s="211"/>
      <c r="BY4936" s="211"/>
      <c r="BZ4936" s="211"/>
      <c r="CA4936" s="211"/>
      <c r="CB4936" s="211"/>
      <c r="CC4936" s="211"/>
      <c r="CD4936" s="211"/>
      <c r="CE4936" s="211"/>
      <c r="CF4936" s="211"/>
      <c r="CG4936" s="211"/>
      <c r="CH4936" s="211"/>
      <c r="CI4936" s="211"/>
      <c r="CJ4936" s="211"/>
      <c r="CK4936" s="211"/>
      <c r="CL4936" s="211"/>
      <c r="CM4936" s="211"/>
      <c r="CN4936" s="280"/>
      <c r="CO4936" s="280"/>
      <c r="CP4936" s="280"/>
      <c r="CQ4936" s="280"/>
      <c r="CR4936" s="280"/>
      <c r="CS4936" s="280"/>
      <c r="CT4936" s="280"/>
      <c r="CU4936" s="280"/>
      <c r="CV4936" s="280"/>
      <c r="CW4936" s="280"/>
      <c r="CX4936" s="280"/>
      <c r="CY4936" s="280"/>
      <c r="CZ4936" s="280"/>
      <c r="DA4936" s="280"/>
      <c r="DB4936" s="280"/>
      <c r="DC4936" s="280"/>
      <c r="DD4936" s="9"/>
      <c r="DE4936" s="9"/>
      <c r="DF4936" s="9"/>
      <c r="DG4936" s="9"/>
      <c r="DH4936" s="9"/>
      <c r="DI4936" s="9"/>
      <c r="DJ4936" s="9"/>
      <c r="DK4936" s="9"/>
      <c r="DL4936" s="9"/>
      <c r="DM4936" s="9"/>
      <c r="DN4936" s="9"/>
      <c r="DO4936" s="9"/>
      <c r="DP4936" s="9"/>
      <c r="DQ4936" s="9"/>
      <c r="DR4936" s="9"/>
      <c r="DS4936" s="9"/>
      <c r="DT4936" s="9"/>
      <c r="DU4936" s="9"/>
      <c r="DV4936" s="9"/>
      <c r="DW4936" s="9"/>
    </row>
    <row r="4937" spans="17:127" x14ac:dyDescent="0.25">
      <c r="Q4937" s="41"/>
      <c r="R4937" s="41"/>
      <c r="S4937" s="41"/>
      <c r="T4937" s="41"/>
      <c r="U4937" s="41"/>
      <c r="V4937" s="41"/>
      <c r="W4937" s="41"/>
      <c r="X4937" s="41"/>
      <c r="Y4937" s="41"/>
      <c r="Z4937" s="39"/>
      <c r="AA4937" s="39"/>
      <c r="AB4937" s="39"/>
      <c r="AC4937" s="39"/>
      <c r="AD4937" s="39"/>
      <c r="AE4937" s="39"/>
      <c r="AF4937" s="39"/>
      <c r="AG4937" s="39"/>
      <c r="AH4937" s="39"/>
      <c r="AI4937" s="39"/>
      <c r="AJ4937" s="39"/>
      <c r="AK4937" s="39"/>
      <c r="AL4937" s="39"/>
      <c r="AM4937" s="39"/>
      <c r="AN4937" s="39"/>
      <c r="AO4937" s="39"/>
      <c r="AP4937" s="39"/>
      <c r="AQ4937" s="39"/>
      <c r="AR4937" s="39"/>
      <c r="AS4937" s="39"/>
      <c r="BW4937" s="211"/>
      <c r="BX4937" s="211"/>
      <c r="BY4937" s="211"/>
      <c r="BZ4937" s="211"/>
      <c r="CA4937" s="211"/>
      <c r="CB4937" s="211"/>
      <c r="CC4937" s="211"/>
      <c r="CD4937" s="211"/>
      <c r="CE4937" s="211"/>
      <c r="CF4937" s="211"/>
      <c r="CG4937" s="211"/>
      <c r="CH4937" s="211"/>
      <c r="CI4937" s="211"/>
      <c r="CJ4937" s="211"/>
      <c r="CK4937" s="211"/>
      <c r="CL4937" s="211"/>
      <c r="CM4937" s="211"/>
      <c r="CN4937" s="280"/>
      <c r="CO4937" s="280"/>
      <c r="CP4937" s="280"/>
      <c r="CQ4937" s="280"/>
      <c r="CR4937" s="280"/>
      <c r="CS4937" s="280"/>
      <c r="CT4937" s="280"/>
      <c r="CU4937" s="280"/>
      <c r="CV4937" s="280"/>
      <c r="CW4937" s="280"/>
      <c r="CX4937" s="280"/>
      <c r="CY4937" s="280"/>
      <c r="CZ4937" s="280"/>
      <c r="DA4937" s="280"/>
      <c r="DB4937" s="280"/>
      <c r="DC4937" s="280"/>
      <c r="DD4937" s="9"/>
      <c r="DE4937" s="9"/>
      <c r="DF4937" s="9"/>
      <c r="DG4937" s="9"/>
      <c r="DH4937" s="9"/>
      <c r="DI4937" s="9"/>
      <c r="DJ4937" s="9"/>
      <c r="DK4937" s="9"/>
      <c r="DL4937" s="9"/>
      <c r="DM4937" s="9"/>
      <c r="DN4937" s="9"/>
      <c r="DO4937" s="9"/>
      <c r="DP4937" s="9"/>
      <c r="DQ4937" s="9"/>
      <c r="DR4937" s="9"/>
      <c r="DS4937" s="9"/>
      <c r="DT4937" s="9"/>
      <c r="DU4937" s="9"/>
      <c r="DV4937" s="9"/>
      <c r="DW4937" s="9"/>
    </row>
    <row r="4938" spans="17:127" x14ac:dyDescent="0.25">
      <c r="Q4938" s="41"/>
      <c r="R4938" s="41"/>
      <c r="S4938" s="41"/>
      <c r="T4938" s="41"/>
      <c r="U4938" s="41"/>
      <c r="V4938" s="41"/>
      <c r="W4938" s="41"/>
      <c r="X4938" s="41"/>
      <c r="Y4938" s="41"/>
      <c r="Z4938" s="39"/>
      <c r="AA4938" s="39"/>
      <c r="AB4938" s="39"/>
      <c r="AC4938" s="39"/>
      <c r="AD4938" s="39"/>
      <c r="AE4938" s="39"/>
      <c r="AF4938" s="39"/>
      <c r="AG4938" s="39"/>
      <c r="AH4938" s="39"/>
      <c r="AI4938" s="39"/>
      <c r="AJ4938" s="39"/>
      <c r="AK4938" s="39"/>
      <c r="AL4938" s="39"/>
      <c r="AM4938" s="39"/>
      <c r="AN4938" s="39"/>
      <c r="AO4938" s="39"/>
      <c r="AP4938" s="39"/>
      <c r="AQ4938" s="39"/>
      <c r="AR4938" s="39"/>
      <c r="AS4938" s="39"/>
      <c r="BW4938" s="211"/>
      <c r="BX4938" s="211"/>
      <c r="BY4938" s="211"/>
      <c r="BZ4938" s="211"/>
      <c r="CA4938" s="211"/>
      <c r="CB4938" s="211"/>
      <c r="CC4938" s="211"/>
      <c r="CD4938" s="211"/>
      <c r="CE4938" s="211"/>
      <c r="CF4938" s="211"/>
      <c r="CG4938" s="211"/>
      <c r="CH4938" s="211"/>
      <c r="CI4938" s="211"/>
      <c r="CJ4938" s="211"/>
      <c r="CK4938" s="211"/>
      <c r="CL4938" s="211"/>
      <c r="CM4938" s="211"/>
      <c r="CN4938" s="280"/>
      <c r="CO4938" s="280"/>
      <c r="CP4938" s="280"/>
      <c r="CQ4938" s="280"/>
      <c r="CR4938" s="280"/>
      <c r="CS4938" s="280"/>
      <c r="CT4938" s="280"/>
      <c r="CU4938" s="280"/>
      <c r="CV4938" s="280"/>
      <c r="CW4938" s="280"/>
      <c r="CX4938" s="280"/>
      <c r="CY4938" s="280"/>
      <c r="CZ4938" s="280"/>
      <c r="DA4938" s="280"/>
      <c r="DB4938" s="280"/>
      <c r="DC4938" s="280"/>
      <c r="DD4938" s="9"/>
      <c r="DE4938" s="9"/>
      <c r="DF4938" s="9"/>
      <c r="DG4938" s="9"/>
      <c r="DH4938" s="9"/>
      <c r="DI4938" s="9"/>
      <c r="DJ4938" s="9"/>
      <c r="DK4938" s="9"/>
      <c r="DL4938" s="9"/>
      <c r="DM4938" s="9"/>
      <c r="DN4938" s="9"/>
      <c r="DO4938" s="9"/>
      <c r="DP4938" s="9"/>
      <c r="DQ4938" s="9"/>
      <c r="DR4938" s="9"/>
      <c r="DS4938" s="9"/>
      <c r="DT4938" s="9"/>
      <c r="DU4938" s="9"/>
      <c r="DV4938" s="9"/>
      <c r="DW4938" s="9"/>
    </row>
    <row r="4939" spans="17:127" x14ac:dyDescent="0.25">
      <c r="Q4939" s="41"/>
      <c r="R4939" s="41"/>
      <c r="S4939" s="41"/>
      <c r="T4939" s="41"/>
      <c r="U4939" s="41"/>
      <c r="V4939" s="41"/>
      <c r="W4939" s="41"/>
      <c r="X4939" s="41"/>
      <c r="Y4939" s="41"/>
      <c r="Z4939" s="39"/>
      <c r="AA4939" s="39"/>
      <c r="AB4939" s="39"/>
      <c r="AC4939" s="39"/>
      <c r="AD4939" s="39"/>
      <c r="AE4939" s="39"/>
      <c r="AF4939" s="39"/>
      <c r="AG4939" s="39"/>
      <c r="AH4939" s="39"/>
      <c r="AI4939" s="39"/>
      <c r="AJ4939" s="39"/>
      <c r="AK4939" s="39"/>
      <c r="AL4939" s="39"/>
      <c r="AM4939" s="39"/>
      <c r="AN4939" s="39"/>
      <c r="AO4939" s="39"/>
      <c r="AP4939" s="39"/>
      <c r="AQ4939" s="39"/>
      <c r="AR4939" s="39"/>
      <c r="AS4939" s="39"/>
      <c r="BW4939" s="211"/>
      <c r="BX4939" s="211"/>
      <c r="BY4939" s="211"/>
      <c r="BZ4939" s="211"/>
      <c r="CA4939" s="211"/>
      <c r="CB4939" s="211"/>
      <c r="CC4939" s="211"/>
      <c r="CD4939" s="211"/>
      <c r="CE4939" s="211"/>
      <c r="CF4939" s="211"/>
      <c r="CG4939" s="211"/>
      <c r="CH4939" s="211"/>
      <c r="CI4939" s="211"/>
      <c r="CJ4939" s="211"/>
      <c r="CK4939" s="211"/>
      <c r="CL4939" s="211"/>
      <c r="CM4939" s="211"/>
      <c r="CN4939" s="280"/>
      <c r="CO4939" s="280"/>
      <c r="CP4939" s="280"/>
      <c r="CQ4939" s="280"/>
      <c r="CR4939" s="280"/>
      <c r="CS4939" s="280"/>
      <c r="CT4939" s="280"/>
      <c r="CU4939" s="280"/>
      <c r="CV4939" s="280"/>
      <c r="CW4939" s="280"/>
      <c r="CX4939" s="280"/>
      <c r="CY4939" s="280"/>
      <c r="CZ4939" s="280"/>
      <c r="DA4939" s="280"/>
      <c r="DB4939" s="280"/>
      <c r="DC4939" s="280"/>
      <c r="DD4939" s="9"/>
      <c r="DE4939" s="9"/>
      <c r="DF4939" s="9"/>
      <c r="DG4939" s="9"/>
      <c r="DH4939" s="9"/>
      <c r="DI4939" s="9"/>
      <c r="DJ4939" s="9"/>
      <c r="DK4939" s="9"/>
      <c r="DL4939" s="9"/>
      <c r="DM4939" s="9"/>
      <c r="DN4939" s="9"/>
      <c r="DO4939" s="9"/>
      <c r="DP4939" s="9"/>
      <c r="DQ4939" s="9"/>
      <c r="DR4939" s="9"/>
      <c r="DS4939" s="9"/>
      <c r="DT4939" s="9"/>
      <c r="DU4939" s="9"/>
      <c r="DV4939" s="9"/>
      <c r="DW4939" s="9"/>
    </row>
    <row r="4940" spans="17:127" x14ac:dyDescent="0.25">
      <c r="Q4940" s="41"/>
      <c r="R4940" s="41"/>
      <c r="S4940" s="41"/>
      <c r="T4940" s="41"/>
      <c r="U4940" s="41"/>
      <c r="V4940" s="41"/>
      <c r="W4940" s="41"/>
      <c r="X4940" s="41"/>
      <c r="Y4940" s="41"/>
      <c r="Z4940" s="39"/>
      <c r="AA4940" s="39"/>
      <c r="AB4940" s="39"/>
      <c r="AC4940" s="39"/>
      <c r="AD4940" s="39"/>
      <c r="AE4940" s="39"/>
      <c r="AF4940" s="39"/>
      <c r="AG4940" s="39"/>
      <c r="AH4940" s="39"/>
      <c r="AI4940" s="39"/>
      <c r="AJ4940" s="39"/>
      <c r="AK4940" s="39"/>
      <c r="AL4940" s="39"/>
      <c r="AM4940" s="39"/>
      <c r="AN4940" s="39"/>
      <c r="AO4940" s="39"/>
      <c r="AP4940" s="39"/>
      <c r="AQ4940" s="39"/>
      <c r="AR4940" s="39"/>
      <c r="AS4940" s="39"/>
      <c r="BW4940" s="211"/>
      <c r="BX4940" s="211"/>
      <c r="BY4940" s="211"/>
      <c r="BZ4940" s="211"/>
      <c r="CA4940" s="211"/>
      <c r="CB4940" s="211"/>
      <c r="CC4940" s="211"/>
      <c r="CD4940" s="211"/>
      <c r="CE4940" s="211"/>
      <c r="CF4940" s="211"/>
      <c r="CG4940" s="211"/>
      <c r="CH4940" s="211"/>
      <c r="CI4940" s="211"/>
      <c r="CJ4940" s="211"/>
      <c r="CK4940" s="211"/>
      <c r="CL4940" s="211"/>
      <c r="CM4940" s="211"/>
      <c r="CN4940" s="280"/>
      <c r="CO4940" s="280"/>
      <c r="CP4940" s="280"/>
      <c r="CQ4940" s="280"/>
      <c r="CR4940" s="280"/>
      <c r="CS4940" s="280"/>
      <c r="CT4940" s="280"/>
      <c r="CU4940" s="280"/>
      <c r="CV4940" s="280"/>
      <c r="CW4940" s="280"/>
      <c r="CX4940" s="280"/>
      <c r="CY4940" s="280"/>
      <c r="CZ4940" s="280"/>
      <c r="DA4940" s="280"/>
      <c r="DB4940" s="280"/>
      <c r="DC4940" s="280"/>
      <c r="DD4940" s="9"/>
      <c r="DE4940" s="9"/>
      <c r="DF4940" s="9"/>
      <c r="DG4940" s="9"/>
      <c r="DH4940" s="9"/>
      <c r="DI4940" s="9"/>
      <c r="DJ4940" s="9"/>
      <c r="DK4940" s="9"/>
      <c r="DL4940" s="9"/>
      <c r="DM4940" s="9"/>
      <c r="DN4940" s="9"/>
      <c r="DO4940" s="9"/>
      <c r="DP4940" s="9"/>
      <c r="DQ4940" s="9"/>
      <c r="DR4940" s="9"/>
      <c r="DS4940" s="9"/>
      <c r="DT4940" s="9"/>
      <c r="DU4940" s="9"/>
      <c r="DV4940" s="9"/>
      <c r="DW4940" s="9"/>
    </row>
    <row r="4941" spans="17:127" x14ac:dyDescent="0.25">
      <c r="Q4941" s="41"/>
      <c r="R4941" s="41"/>
      <c r="S4941" s="41"/>
      <c r="T4941" s="41"/>
      <c r="U4941" s="41"/>
      <c r="V4941" s="41"/>
      <c r="W4941" s="41"/>
      <c r="X4941" s="41"/>
      <c r="Y4941" s="41"/>
      <c r="Z4941" s="39"/>
      <c r="AA4941" s="39"/>
      <c r="AB4941" s="39"/>
      <c r="AC4941" s="39"/>
      <c r="AD4941" s="39"/>
      <c r="AE4941" s="39"/>
      <c r="AF4941" s="39"/>
      <c r="AG4941" s="39"/>
      <c r="AH4941" s="39"/>
      <c r="AI4941" s="39"/>
      <c r="AJ4941" s="39"/>
      <c r="AK4941" s="39"/>
      <c r="AL4941" s="39"/>
      <c r="AM4941" s="39"/>
      <c r="AN4941" s="39"/>
      <c r="AO4941" s="39"/>
      <c r="AP4941" s="39"/>
      <c r="AQ4941" s="39"/>
      <c r="AR4941" s="39"/>
      <c r="AS4941" s="39"/>
      <c r="BW4941" s="211"/>
      <c r="BX4941" s="211"/>
      <c r="BY4941" s="211"/>
      <c r="BZ4941" s="211"/>
      <c r="CA4941" s="211"/>
      <c r="CB4941" s="211"/>
      <c r="CC4941" s="211"/>
      <c r="CD4941" s="211"/>
      <c r="CE4941" s="211"/>
      <c r="CF4941" s="211"/>
      <c r="CG4941" s="211"/>
      <c r="CH4941" s="211"/>
      <c r="CI4941" s="211"/>
      <c r="CJ4941" s="211"/>
      <c r="CK4941" s="211"/>
      <c r="CL4941" s="211"/>
      <c r="CM4941" s="211"/>
      <c r="CN4941" s="280"/>
      <c r="CO4941" s="280"/>
      <c r="CP4941" s="280"/>
      <c r="CQ4941" s="280"/>
      <c r="CR4941" s="280"/>
      <c r="CS4941" s="280"/>
      <c r="CT4941" s="280"/>
      <c r="CU4941" s="280"/>
      <c r="CV4941" s="280"/>
      <c r="CW4941" s="280"/>
      <c r="CX4941" s="280"/>
      <c r="CY4941" s="280"/>
      <c r="CZ4941" s="280"/>
      <c r="DA4941" s="280"/>
      <c r="DB4941" s="280"/>
      <c r="DC4941" s="280"/>
      <c r="DD4941" s="9"/>
      <c r="DE4941" s="9"/>
      <c r="DF4941" s="9"/>
      <c r="DG4941" s="9"/>
      <c r="DH4941" s="9"/>
      <c r="DI4941" s="9"/>
      <c r="DJ4941" s="9"/>
      <c r="DK4941" s="9"/>
      <c r="DL4941" s="9"/>
      <c r="DM4941" s="9"/>
      <c r="DN4941" s="9"/>
      <c r="DO4941" s="9"/>
      <c r="DP4941" s="9"/>
      <c r="DQ4941" s="9"/>
      <c r="DR4941" s="9"/>
      <c r="DS4941" s="9"/>
      <c r="DT4941" s="9"/>
      <c r="DU4941" s="9"/>
      <c r="DV4941" s="9"/>
      <c r="DW4941" s="9"/>
    </row>
    <row r="4942" spans="17:127" x14ac:dyDescent="0.25">
      <c r="Q4942" s="41"/>
      <c r="R4942" s="41"/>
      <c r="S4942" s="41"/>
      <c r="T4942" s="41"/>
      <c r="U4942" s="41"/>
      <c r="V4942" s="41"/>
      <c r="W4942" s="41"/>
      <c r="X4942" s="41"/>
      <c r="Y4942" s="41"/>
      <c r="Z4942" s="39"/>
      <c r="AA4942" s="39"/>
      <c r="AB4942" s="39"/>
      <c r="AC4942" s="39"/>
      <c r="AD4942" s="39"/>
      <c r="AE4942" s="39"/>
      <c r="AF4942" s="39"/>
      <c r="AG4942" s="39"/>
      <c r="AH4942" s="39"/>
      <c r="AI4942" s="39"/>
      <c r="AJ4942" s="39"/>
      <c r="AK4942" s="39"/>
      <c r="AL4942" s="39"/>
      <c r="AM4942" s="39"/>
      <c r="AN4942" s="39"/>
      <c r="AO4942" s="39"/>
      <c r="AP4942" s="39"/>
      <c r="AQ4942" s="39"/>
      <c r="AR4942" s="39"/>
      <c r="AS4942" s="39"/>
      <c r="BW4942" s="211"/>
      <c r="BX4942" s="211"/>
      <c r="BY4942" s="211"/>
      <c r="BZ4942" s="211"/>
      <c r="CA4942" s="211"/>
      <c r="CB4942" s="211"/>
      <c r="CC4942" s="211"/>
      <c r="CD4942" s="211"/>
      <c r="CE4942" s="211"/>
      <c r="CF4942" s="211"/>
      <c r="CG4942" s="211"/>
      <c r="CH4942" s="211"/>
      <c r="CI4942" s="211"/>
      <c r="CJ4942" s="211"/>
      <c r="CK4942" s="211"/>
      <c r="CL4942" s="211"/>
      <c r="CM4942" s="211"/>
      <c r="CN4942" s="280"/>
      <c r="CO4942" s="280"/>
      <c r="CP4942" s="280"/>
      <c r="CQ4942" s="280"/>
      <c r="CR4942" s="280"/>
      <c r="CS4942" s="280"/>
      <c r="CT4942" s="280"/>
      <c r="CU4942" s="280"/>
      <c r="CV4942" s="280"/>
      <c r="CW4942" s="280"/>
      <c r="CX4942" s="280"/>
      <c r="CY4942" s="280"/>
      <c r="CZ4942" s="280"/>
      <c r="DA4942" s="280"/>
      <c r="DB4942" s="280"/>
      <c r="DC4942" s="280"/>
      <c r="DD4942" s="9"/>
      <c r="DE4942" s="9"/>
      <c r="DF4942" s="9"/>
      <c r="DG4942" s="9"/>
      <c r="DH4942" s="9"/>
      <c r="DI4942" s="9"/>
      <c r="DJ4942" s="9"/>
      <c r="DK4942" s="9"/>
      <c r="DL4942" s="9"/>
      <c r="DM4942" s="9"/>
      <c r="DN4942" s="9"/>
      <c r="DO4942" s="9"/>
      <c r="DP4942" s="9"/>
      <c r="DQ4942" s="9"/>
      <c r="DR4942" s="9"/>
      <c r="DS4942" s="9"/>
      <c r="DT4942" s="9"/>
      <c r="DU4942" s="9"/>
      <c r="DV4942" s="9"/>
      <c r="DW4942" s="9"/>
    </row>
    <row r="4943" spans="17:127" x14ac:dyDescent="0.25">
      <c r="Q4943" s="41"/>
      <c r="R4943" s="41"/>
      <c r="S4943" s="41"/>
      <c r="T4943" s="41"/>
      <c r="U4943" s="41"/>
      <c r="V4943" s="41"/>
      <c r="W4943" s="41"/>
      <c r="X4943" s="41"/>
      <c r="Y4943" s="41"/>
      <c r="Z4943" s="39"/>
      <c r="AA4943" s="39"/>
      <c r="AB4943" s="39"/>
      <c r="AC4943" s="39"/>
      <c r="AD4943" s="39"/>
      <c r="AE4943" s="39"/>
      <c r="AF4943" s="39"/>
      <c r="AG4943" s="39"/>
      <c r="AH4943" s="39"/>
      <c r="AI4943" s="39"/>
      <c r="AJ4943" s="39"/>
      <c r="AK4943" s="39"/>
      <c r="AL4943" s="39"/>
      <c r="AM4943" s="39"/>
      <c r="AN4943" s="39"/>
      <c r="AO4943" s="39"/>
      <c r="AP4943" s="39"/>
      <c r="AQ4943" s="39"/>
      <c r="AR4943" s="39"/>
      <c r="AS4943" s="39"/>
      <c r="BW4943" s="211"/>
      <c r="BX4943" s="211"/>
      <c r="BY4943" s="211"/>
      <c r="BZ4943" s="211"/>
      <c r="CA4943" s="211"/>
      <c r="CB4943" s="211"/>
      <c r="CC4943" s="211"/>
      <c r="CD4943" s="211"/>
      <c r="CE4943" s="211"/>
      <c r="CF4943" s="211"/>
      <c r="CG4943" s="211"/>
      <c r="CH4943" s="211"/>
      <c r="CI4943" s="211"/>
      <c r="CJ4943" s="211"/>
      <c r="CK4943" s="211"/>
      <c r="CL4943" s="211"/>
      <c r="CM4943" s="211"/>
      <c r="CN4943" s="280"/>
      <c r="CO4943" s="280"/>
      <c r="CP4943" s="280"/>
      <c r="CQ4943" s="280"/>
      <c r="CR4943" s="280"/>
      <c r="CS4943" s="280"/>
      <c r="CT4943" s="280"/>
      <c r="CU4943" s="280"/>
      <c r="CV4943" s="280"/>
      <c r="CW4943" s="280"/>
      <c r="CX4943" s="280"/>
      <c r="CY4943" s="280"/>
      <c r="CZ4943" s="280"/>
      <c r="DA4943" s="280"/>
      <c r="DB4943" s="280"/>
      <c r="DC4943" s="280"/>
      <c r="DD4943" s="9"/>
      <c r="DE4943" s="9"/>
      <c r="DF4943" s="9"/>
      <c r="DG4943" s="9"/>
      <c r="DH4943" s="9"/>
      <c r="DI4943" s="9"/>
      <c r="DJ4943" s="9"/>
      <c r="DK4943" s="9"/>
      <c r="DL4943" s="9"/>
      <c r="DM4943" s="9"/>
      <c r="DN4943" s="9"/>
      <c r="DO4943" s="9"/>
      <c r="DP4943" s="9"/>
      <c r="DQ4943" s="9"/>
      <c r="DR4943" s="9"/>
      <c r="DS4943" s="9"/>
      <c r="DT4943" s="9"/>
      <c r="DU4943" s="9"/>
      <c r="DV4943" s="9"/>
      <c r="DW4943" s="9"/>
    </row>
    <row r="4944" spans="17:127" x14ac:dyDescent="0.25">
      <c r="Q4944" s="41"/>
      <c r="R4944" s="41"/>
      <c r="S4944" s="41"/>
      <c r="T4944" s="41"/>
      <c r="U4944" s="41"/>
      <c r="V4944" s="41"/>
      <c r="W4944" s="41"/>
      <c r="X4944" s="41"/>
      <c r="Y4944" s="41"/>
      <c r="Z4944" s="39"/>
      <c r="AA4944" s="39"/>
      <c r="AB4944" s="39"/>
      <c r="AC4944" s="39"/>
      <c r="AD4944" s="39"/>
      <c r="AE4944" s="39"/>
      <c r="AF4944" s="39"/>
      <c r="AG4944" s="39"/>
      <c r="AH4944" s="39"/>
      <c r="AI4944" s="39"/>
      <c r="AJ4944" s="39"/>
      <c r="AK4944" s="39"/>
      <c r="AL4944" s="39"/>
      <c r="AM4944" s="39"/>
      <c r="AN4944" s="39"/>
      <c r="AO4944" s="39"/>
      <c r="AP4944" s="39"/>
      <c r="AQ4944" s="39"/>
      <c r="AR4944" s="39"/>
      <c r="AS4944" s="39"/>
      <c r="BW4944" s="211"/>
      <c r="BX4944" s="211"/>
      <c r="BY4944" s="211"/>
      <c r="BZ4944" s="211"/>
      <c r="CA4944" s="211"/>
      <c r="CB4944" s="211"/>
      <c r="CC4944" s="211"/>
      <c r="CD4944" s="211"/>
      <c r="CE4944" s="211"/>
      <c r="CF4944" s="211"/>
      <c r="CG4944" s="211"/>
      <c r="CH4944" s="211"/>
      <c r="CI4944" s="211"/>
      <c r="CJ4944" s="211"/>
      <c r="CK4944" s="211"/>
      <c r="CL4944" s="211"/>
      <c r="CM4944" s="211"/>
      <c r="CN4944" s="280"/>
      <c r="CO4944" s="280"/>
      <c r="CP4944" s="280"/>
      <c r="CQ4944" s="280"/>
      <c r="CR4944" s="280"/>
      <c r="CS4944" s="280"/>
      <c r="CT4944" s="280"/>
      <c r="CU4944" s="280"/>
      <c r="CV4944" s="280"/>
      <c r="CW4944" s="280"/>
      <c r="CX4944" s="280"/>
      <c r="CY4944" s="280"/>
      <c r="CZ4944" s="280"/>
      <c r="DA4944" s="280"/>
      <c r="DB4944" s="280"/>
      <c r="DC4944" s="280"/>
      <c r="DD4944" s="9"/>
      <c r="DE4944" s="9"/>
      <c r="DF4944" s="9"/>
      <c r="DG4944" s="9"/>
      <c r="DH4944" s="9"/>
      <c r="DI4944" s="9"/>
      <c r="DJ4944" s="9"/>
      <c r="DK4944" s="9"/>
      <c r="DL4944" s="9"/>
      <c r="DM4944" s="9"/>
      <c r="DN4944" s="9"/>
      <c r="DO4944" s="9"/>
      <c r="DP4944" s="9"/>
      <c r="DQ4944" s="9"/>
      <c r="DR4944" s="9"/>
      <c r="DS4944" s="9"/>
      <c r="DT4944" s="9"/>
      <c r="DU4944" s="9"/>
      <c r="DV4944" s="9"/>
      <c r="DW4944" s="9"/>
    </row>
    <row r="4945" spans="17:127" x14ac:dyDescent="0.25">
      <c r="Q4945" s="41"/>
      <c r="R4945" s="41"/>
      <c r="S4945" s="41"/>
      <c r="T4945" s="41"/>
      <c r="U4945" s="41"/>
      <c r="V4945" s="41"/>
      <c r="W4945" s="41"/>
      <c r="X4945" s="41"/>
      <c r="Y4945" s="41"/>
      <c r="Z4945" s="39"/>
      <c r="AA4945" s="39"/>
      <c r="AB4945" s="39"/>
      <c r="AC4945" s="39"/>
      <c r="AD4945" s="39"/>
      <c r="AE4945" s="39"/>
      <c r="AF4945" s="39"/>
      <c r="AG4945" s="39"/>
      <c r="AH4945" s="39"/>
      <c r="AI4945" s="39"/>
      <c r="AJ4945" s="39"/>
      <c r="AK4945" s="39"/>
      <c r="AL4945" s="39"/>
      <c r="AM4945" s="39"/>
      <c r="AN4945" s="39"/>
      <c r="AO4945" s="39"/>
      <c r="AP4945" s="39"/>
      <c r="AQ4945" s="39"/>
      <c r="AR4945" s="39"/>
      <c r="AS4945" s="39"/>
      <c r="BW4945" s="211"/>
      <c r="BX4945" s="211"/>
      <c r="BY4945" s="211"/>
      <c r="BZ4945" s="211"/>
      <c r="CA4945" s="211"/>
      <c r="CB4945" s="211"/>
      <c r="CC4945" s="211"/>
      <c r="CD4945" s="211"/>
      <c r="CE4945" s="211"/>
      <c r="CF4945" s="211"/>
      <c r="CG4945" s="211"/>
      <c r="CH4945" s="211"/>
      <c r="CI4945" s="211"/>
      <c r="CJ4945" s="211"/>
      <c r="CK4945" s="211"/>
      <c r="CL4945" s="211"/>
      <c r="CM4945" s="211"/>
      <c r="CN4945" s="280"/>
      <c r="CO4945" s="280"/>
      <c r="CP4945" s="280"/>
      <c r="CQ4945" s="280"/>
      <c r="CR4945" s="280"/>
      <c r="CS4945" s="280"/>
      <c r="CT4945" s="280"/>
      <c r="CU4945" s="280"/>
      <c r="CV4945" s="280"/>
      <c r="CW4945" s="280"/>
      <c r="CX4945" s="280"/>
      <c r="CY4945" s="280"/>
      <c r="CZ4945" s="280"/>
      <c r="DA4945" s="280"/>
      <c r="DB4945" s="280"/>
      <c r="DC4945" s="280"/>
      <c r="DD4945" s="9"/>
      <c r="DE4945" s="9"/>
      <c r="DF4945" s="9"/>
      <c r="DG4945" s="9"/>
      <c r="DH4945" s="9"/>
      <c r="DI4945" s="9"/>
      <c r="DJ4945" s="9"/>
      <c r="DK4945" s="9"/>
      <c r="DL4945" s="9"/>
      <c r="DM4945" s="9"/>
      <c r="DN4945" s="9"/>
      <c r="DO4945" s="9"/>
      <c r="DP4945" s="9"/>
      <c r="DQ4945" s="9"/>
      <c r="DR4945" s="9"/>
      <c r="DS4945" s="9"/>
      <c r="DT4945" s="9"/>
      <c r="DU4945" s="9"/>
      <c r="DV4945" s="9"/>
      <c r="DW4945" s="9"/>
    </row>
    <row r="4946" spans="17:127" x14ac:dyDescent="0.25">
      <c r="Q4946" s="41"/>
      <c r="R4946" s="41"/>
      <c r="S4946" s="41"/>
      <c r="T4946" s="41"/>
      <c r="U4946" s="41"/>
      <c r="V4946" s="41"/>
      <c r="W4946" s="41"/>
      <c r="X4946" s="41"/>
      <c r="Y4946" s="41"/>
      <c r="Z4946" s="39"/>
      <c r="AA4946" s="39"/>
      <c r="AB4946" s="39"/>
      <c r="AC4946" s="39"/>
      <c r="AD4946" s="39"/>
      <c r="AE4946" s="39"/>
      <c r="AF4946" s="39"/>
      <c r="AG4946" s="39"/>
      <c r="AH4946" s="39"/>
      <c r="AI4946" s="39"/>
      <c r="AJ4946" s="39"/>
      <c r="AK4946" s="39"/>
      <c r="AL4946" s="39"/>
      <c r="AM4946" s="39"/>
      <c r="AN4946" s="39"/>
      <c r="AO4946" s="39"/>
      <c r="AP4946" s="39"/>
      <c r="AQ4946" s="39"/>
      <c r="AR4946" s="39"/>
      <c r="AS4946" s="39"/>
      <c r="BW4946" s="211"/>
      <c r="BX4946" s="211"/>
      <c r="BY4946" s="211"/>
      <c r="BZ4946" s="211"/>
      <c r="CA4946" s="211"/>
      <c r="CB4946" s="211"/>
      <c r="CC4946" s="211"/>
      <c r="CD4946" s="211"/>
      <c r="CE4946" s="211"/>
      <c r="CF4946" s="211"/>
      <c r="CG4946" s="211"/>
      <c r="CH4946" s="211"/>
      <c r="CI4946" s="211"/>
      <c r="CJ4946" s="211"/>
      <c r="CK4946" s="211"/>
      <c r="CL4946" s="211"/>
      <c r="CM4946" s="211"/>
      <c r="CN4946" s="280"/>
      <c r="CO4946" s="280"/>
      <c r="CP4946" s="280"/>
      <c r="CQ4946" s="280"/>
      <c r="CR4946" s="280"/>
      <c r="CS4946" s="280"/>
      <c r="CT4946" s="280"/>
      <c r="CU4946" s="280"/>
      <c r="CV4946" s="280"/>
      <c r="CW4946" s="280"/>
      <c r="CX4946" s="280"/>
      <c r="CY4946" s="280"/>
      <c r="CZ4946" s="280"/>
      <c r="DA4946" s="280"/>
      <c r="DB4946" s="280"/>
      <c r="DC4946" s="280"/>
      <c r="DD4946" s="9"/>
      <c r="DE4946" s="9"/>
      <c r="DF4946" s="9"/>
      <c r="DG4946" s="9"/>
      <c r="DH4946" s="9"/>
      <c r="DI4946" s="9"/>
      <c r="DJ4946" s="9"/>
      <c r="DK4946" s="9"/>
      <c r="DL4946" s="9"/>
      <c r="DM4946" s="9"/>
      <c r="DN4946" s="9"/>
      <c r="DO4946" s="9"/>
      <c r="DP4946" s="9"/>
      <c r="DQ4946" s="9"/>
      <c r="DR4946" s="9"/>
      <c r="DS4946" s="9"/>
      <c r="DT4946" s="9"/>
      <c r="DU4946" s="9"/>
      <c r="DV4946" s="9"/>
      <c r="DW4946" s="9"/>
    </row>
    <row r="4947" spans="17:127" x14ac:dyDescent="0.25">
      <c r="Q4947" s="41"/>
      <c r="R4947" s="41"/>
      <c r="S4947" s="41"/>
      <c r="T4947" s="41"/>
      <c r="U4947" s="41"/>
      <c r="V4947" s="41"/>
      <c r="W4947" s="41"/>
      <c r="X4947" s="41"/>
      <c r="Y4947" s="41"/>
      <c r="Z4947" s="39"/>
      <c r="AA4947" s="39"/>
      <c r="AB4947" s="39"/>
      <c r="AC4947" s="39"/>
      <c r="AD4947" s="39"/>
      <c r="AE4947" s="39"/>
      <c r="AF4947" s="39"/>
      <c r="AG4947" s="39"/>
      <c r="AH4947" s="39"/>
      <c r="AI4947" s="39"/>
      <c r="AJ4947" s="39"/>
      <c r="AK4947" s="39"/>
      <c r="AL4947" s="39"/>
      <c r="AM4947" s="39"/>
      <c r="AN4947" s="39"/>
      <c r="AO4947" s="39"/>
      <c r="AP4947" s="39"/>
      <c r="AQ4947" s="39"/>
      <c r="AR4947" s="39"/>
      <c r="AS4947" s="39"/>
      <c r="BW4947" s="211"/>
      <c r="BX4947" s="211"/>
      <c r="BY4947" s="211"/>
      <c r="BZ4947" s="211"/>
      <c r="CA4947" s="211"/>
      <c r="CB4947" s="211"/>
      <c r="CC4947" s="211"/>
      <c r="CD4947" s="211"/>
      <c r="CE4947" s="211"/>
      <c r="CF4947" s="211"/>
      <c r="CG4947" s="211"/>
      <c r="CH4947" s="211"/>
      <c r="CI4947" s="211"/>
      <c r="CJ4947" s="211"/>
      <c r="CK4947" s="211"/>
      <c r="CL4947" s="211"/>
      <c r="CM4947" s="211"/>
      <c r="CN4947" s="280"/>
      <c r="CO4947" s="280"/>
      <c r="CP4947" s="280"/>
      <c r="CQ4947" s="280"/>
      <c r="CR4947" s="280"/>
      <c r="CS4947" s="280"/>
      <c r="CT4947" s="280"/>
      <c r="CU4947" s="280"/>
      <c r="CV4947" s="280"/>
      <c r="CW4947" s="280"/>
      <c r="CX4947" s="280"/>
      <c r="CY4947" s="280"/>
      <c r="CZ4947" s="280"/>
      <c r="DA4947" s="280"/>
      <c r="DB4947" s="280"/>
      <c r="DC4947" s="280"/>
      <c r="DD4947" s="9"/>
      <c r="DE4947" s="9"/>
      <c r="DF4947" s="9"/>
      <c r="DG4947" s="9"/>
      <c r="DH4947" s="9"/>
      <c r="DI4947" s="9"/>
      <c r="DJ4947" s="9"/>
      <c r="DK4947" s="9"/>
      <c r="DL4947" s="9"/>
      <c r="DM4947" s="9"/>
      <c r="DN4947" s="9"/>
      <c r="DO4947" s="9"/>
      <c r="DP4947" s="9"/>
      <c r="DQ4947" s="9"/>
      <c r="DR4947" s="9"/>
      <c r="DS4947" s="9"/>
      <c r="DT4947" s="9"/>
      <c r="DU4947" s="9"/>
      <c r="DV4947" s="9"/>
      <c r="DW4947" s="9"/>
    </row>
    <row r="4948" spans="17:127" x14ac:dyDescent="0.25">
      <c r="Q4948" s="41"/>
      <c r="R4948" s="41"/>
      <c r="S4948" s="41"/>
      <c r="T4948" s="41"/>
      <c r="U4948" s="41"/>
      <c r="V4948" s="41"/>
      <c r="W4948" s="41"/>
      <c r="X4948" s="41"/>
      <c r="Y4948" s="41"/>
      <c r="Z4948" s="39"/>
      <c r="AA4948" s="39"/>
      <c r="AB4948" s="39"/>
      <c r="AC4948" s="39"/>
      <c r="AD4948" s="39"/>
      <c r="AE4948" s="39"/>
      <c r="AF4948" s="39"/>
      <c r="AG4948" s="39"/>
      <c r="AH4948" s="39"/>
      <c r="AI4948" s="39"/>
      <c r="AJ4948" s="39"/>
      <c r="AK4948" s="39"/>
      <c r="AL4948" s="39"/>
      <c r="AM4948" s="39"/>
      <c r="AN4948" s="39"/>
      <c r="AO4948" s="39"/>
      <c r="AP4948" s="39"/>
      <c r="AQ4948" s="39"/>
      <c r="AR4948" s="39"/>
      <c r="AS4948" s="39"/>
      <c r="BW4948" s="211"/>
      <c r="BX4948" s="211"/>
      <c r="BY4948" s="211"/>
      <c r="BZ4948" s="211"/>
      <c r="CA4948" s="211"/>
      <c r="CB4948" s="211"/>
      <c r="CC4948" s="211"/>
      <c r="CD4948" s="211"/>
      <c r="CE4948" s="211"/>
      <c r="CF4948" s="211"/>
      <c r="CG4948" s="211"/>
      <c r="CH4948" s="211"/>
      <c r="CI4948" s="211"/>
      <c r="CJ4948" s="211"/>
      <c r="CK4948" s="211"/>
      <c r="CL4948" s="211"/>
      <c r="CM4948" s="211"/>
      <c r="CN4948" s="280"/>
      <c r="CO4948" s="280"/>
      <c r="CP4948" s="280"/>
      <c r="CQ4948" s="280"/>
      <c r="CR4948" s="280"/>
      <c r="CS4948" s="280"/>
      <c r="CT4948" s="280"/>
      <c r="CU4948" s="280"/>
      <c r="CV4948" s="280"/>
      <c r="CW4948" s="280"/>
      <c r="CX4948" s="280"/>
      <c r="CY4948" s="280"/>
      <c r="CZ4948" s="280"/>
      <c r="DA4948" s="280"/>
      <c r="DB4948" s="280"/>
      <c r="DC4948" s="280"/>
      <c r="DD4948" s="9"/>
      <c r="DE4948" s="9"/>
      <c r="DF4948" s="9"/>
      <c r="DG4948" s="9"/>
      <c r="DH4948" s="9"/>
      <c r="DI4948" s="9"/>
      <c r="DJ4948" s="9"/>
      <c r="DK4948" s="9"/>
      <c r="DL4948" s="9"/>
      <c r="DM4948" s="9"/>
      <c r="DN4948" s="9"/>
      <c r="DO4948" s="9"/>
      <c r="DP4948" s="9"/>
      <c r="DQ4948" s="9"/>
      <c r="DR4948" s="9"/>
      <c r="DS4948" s="9"/>
      <c r="DT4948" s="9"/>
      <c r="DU4948" s="9"/>
      <c r="DV4948" s="9"/>
      <c r="DW4948" s="9"/>
    </row>
    <row r="4949" spans="17:127" x14ac:dyDescent="0.25">
      <c r="Q4949" s="41"/>
      <c r="R4949" s="41"/>
      <c r="S4949" s="41"/>
      <c r="T4949" s="41"/>
      <c r="U4949" s="41"/>
      <c r="V4949" s="41"/>
      <c r="W4949" s="41"/>
      <c r="X4949" s="41"/>
      <c r="Y4949" s="41"/>
      <c r="Z4949" s="39"/>
      <c r="AA4949" s="39"/>
      <c r="AB4949" s="39"/>
      <c r="AC4949" s="39"/>
      <c r="AD4949" s="39"/>
      <c r="AE4949" s="39"/>
      <c r="AF4949" s="39"/>
      <c r="AG4949" s="39"/>
      <c r="AH4949" s="39"/>
      <c r="AI4949" s="39"/>
      <c r="AJ4949" s="39"/>
      <c r="AK4949" s="39"/>
      <c r="AL4949" s="39"/>
      <c r="AM4949" s="39"/>
      <c r="AN4949" s="39"/>
      <c r="AO4949" s="39"/>
      <c r="AP4949" s="39"/>
      <c r="AQ4949" s="39"/>
      <c r="AR4949" s="39"/>
      <c r="AS4949" s="39"/>
      <c r="BW4949" s="211"/>
      <c r="BX4949" s="211"/>
      <c r="BY4949" s="211"/>
      <c r="BZ4949" s="211"/>
      <c r="CA4949" s="211"/>
      <c r="CB4949" s="211"/>
      <c r="CC4949" s="211"/>
      <c r="CD4949" s="211"/>
      <c r="CE4949" s="211"/>
      <c r="CF4949" s="211"/>
      <c r="CG4949" s="211"/>
      <c r="CH4949" s="211"/>
      <c r="CI4949" s="211"/>
      <c r="CJ4949" s="211"/>
      <c r="CK4949" s="211"/>
      <c r="CL4949" s="211"/>
      <c r="CM4949" s="211"/>
      <c r="CN4949" s="280"/>
      <c r="CO4949" s="280"/>
      <c r="CP4949" s="280"/>
      <c r="CQ4949" s="280"/>
      <c r="CR4949" s="280"/>
      <c r="CS4949" s="280"/>
      <c r="CT4949" s="280"/>
      <c r="CU4949" s="280"/>
      <c r="CV4949" s="280"/>
      <c r="CW4949" s="280"/>
      <c r="CX4949" s="280"/>
      <c r="CY4949" s="280"/>
      <c r="CZ4949" s="280"/>
      <c r="DA4949" s="280"/>
      <c r="DB4949" s="280"/>
      <c r="DC4949" s="280"/>
      <c r="DD4949" s="9"/>
      <c r="DE4949" s="9"/>
      <c r="DF4949" s="9"/>
      <c r="DG4949" s="9"/>
      <c r="DH4949" s="9"/>
      <c r="DI4949" s="9"/>
      <c r="DJ4949" s="9"/>
      <c r="DK4949" s="9"/>
      <c r="DL4949" s="9"/>
      <c r="DM4949" s="9"/>
      <c r="DN4949" s="9"/>
      <c r="DO4949" s="9"/>
      <c r="DP4949" s="9"/>
      <c r="DQ4949" s="9"/>
      <c r="DR4949" s="9"/>
      <c r="DS4949" s="9"/>
      <c r="DT4949" s="9"/>
      <c r="DU4949" s="9"/>
      <c r="DV4949" s="9"/>
      <c r="DW4949" s="9"/>
    </row>
    <row r="4950" spans="17:127" x14ac:dyDescent="0.25">
      <c r="Q4950" s="41"/>
      <c r="R4950" s="41"/>
      <c r="S4950" s="41"/>
      <c r="T4950" s="41"/>
      <c r="U4950" s="41"/>
      <c r="V4950" s="41"/>
      <c r="W4950" s="41"/>
      <c r="X4950" s="41"/>
      <c r="Y4950" s="41"/>
      <c r="Z4950" s="39"/>
      <c r="AA4950" s="39"/>
      <c r="AB4950" s="39"/>
      <c r="AC4950" s="39"/>
      <c r="AD4950" s="39"/>
      <c r="AE4950" s="39"/>
      <c r="AF4950" s="39"/>
      <c r="AG4950" s="39"/>
      <c r="AH4950" s="39"/>
      <c r="AI4950" s="39"/>
      <c r="AJ4950" s="39"/>
      <c r="AK4950" s="39"/>
      <c r="AL4950" s="39"/>
      <c r="AM4950" s="39"/>
      <c r="AN4950" s="39"/>
      <c r="AO4950" s="39"/>
      <c r="AP4950" s="39"/>
      <c r="AQ4950" s="39"/>
      <c r="AR4950" s="39"/>
      <c r="AS4950" s="39"/>
      <c r="BW4950" s="211"/>
      <c r="BX4950" s="211"/>
      <c r="BY4950" s="211"/>
      <c r="BZ4950" s="211"/>
      <c r="CA4950" s="211"/>
      <c r="CB4950" s="211"/>
      <c r="CC4950" s="211"/>
      <c r="CD4950" s="211"/>
      <c r="CE4950" s="211"/>
      <c r="CF4950" s="211"/>
      <c r="CG4950" s="211"/>
      <c r="CH4950" s="211"/>
      <c r="CI4950" s="211"/>
      <c r="CJ4950" s="211"/>
      <c r="CK4950" s="211"/>
      <c r="CL4950" s="211"/>
      <c r="CM4950" s="211"/>
      <c r="CN4950" s="280"/>
      <c r="CO4950" s="280"/>
      <c r="CP4950" s="280"/>
      <c r="CQ4950" s="280"/>
      <c r="CR4950" s="280"/>
      <c r="CS4950" s="280"/>
      <c r="CT4950" s="280"/>
      <c r="CU4950" s="280"/>
      <c r="CV4950" s="280"/>
      <c r="CW4950" s="280"/>
      <c r="CX4950" s="280"/>
      <c r="CY4950" s="280"/>
      <c r="CZ4950" s="280"/>
      <c r="DA4950" s="280"/>
      <c r="DB4950" s="280"/>
      <c r="DC4950" s="280"/>
      <c r="DD4950" s="9"/>
      <c r="DE4950" s="9"/>
      <c r="DF4950" s="9"/>
      <c r="DG4950" s="9"/>
      <c r="DH4950" s="9"/>
      <c r="DI4950" s="9"/>
      <c r="DJ4950" s="9"/>
      <c r="DK4950" s="9"/>
      <c r="DL4950" s="9"/>
      <c r="DM4950" s="9"/>
      <c r="DN4950" s="9"/>
      <c r="DO4950" s="9"/>
      <c r="DP4950" s="9"/>
      <c r="DQ4950" s="9"/>
      <c r="DR4950" s="9"/>
      <c r="DS4950" s="9"/>
      <c r="DT4950" s="9"/>
      <c r="DU4950" s="9"/>
      <c r="DV4950" s="9"/>
      <c r="DW4950" s="9"/>
    </row>
    <row r="4951" spans="17:127" x14ac:dyDescent="0.25">
      <c r="Q4951" s="41"/>
      <c r="R4951" s="41"/>
      <c r="S4951" s="41"/>
      <c r="T4951" s="41"/>
      <c r="U4951" s="41"/>
      <c r="V4951" s="41"/>
      <c r="W4951" s="41"/>
      <c r="X4951" s="41"/>
      <c r="Y4951" s="41"/>
      <c r="Z4951" s="39"/>
      <c r="AA4951" s="39"/>
      <c r="AB4951" s="39"/>
      <c r="AC4951" s="39"/>
      <c r="AD4951" s="39"/>
      <c r="AE4951" s="39"/>
      <c r="AF4951" s="39"/>
      <c r="AG4951" s="39"/>
      <c r="AH4951" s="39"/>
      <c r="AI4951" s="39"/>
      <c r="AJ4951" s="39"/>
      <c r="AK4951" s="39"/>
      <c r="AL4951" s="39"/>
      <c r="AM4951" s="39"/>
      <c r="AN4951" s="39"/>
      <c r="AO4951" s="39"/>
      <c r="AP4951" s="39"/>
      <c r="AQ4951" s="39"/>
      <c r="AR4951" s="39"/>
      <c r="AS4951" s="39"/>
      <c r="BW4951" s="211"/>
      <c r="BX4951" s="211"/>
      <c r="BY4951" s="211"/>
      <c r="BZ4951" s="211"/>
      <c r="CA4951" s="211"/>
      <c r="CB4951" s="211"/>
      <c r="CC4951" s="211"/>
      <c r="CD4951" s="211"/>
      <c r="CE4951" s="211"/>
      <c r="CF4951" s="211"/>
      <c r="CG4951" s="211"/>
      <c r="CH4951" s="211"/>
      <c r="CI4951" s="211"/>
      <c r="CJ4951" s="211"/>
      <c r="CK4951" s="211"/>
      <c r="CL4951" s="211"/>
      <c r="CM4951" s="211"/>
      <c r="CN4951" s="280"/>
      <c r="CO4951" s="280"/>
      <c r="CP4951" s="280"/>
      <c r="CQ4951" s="280"/>
      <c r="CR4951" s="280"/>
      <c r="CS4951" s="280"/>
      <c r="CT4951" s="280"/>
      <c r="CU4951" s="280"/>
      <c r="CV4951" s="280"/>
      <c r="CW4951" s="280"/>
      <c r="CX4951" s="280"/>
      <c r="CY4951" s="280"/>
      <c r="CZ4951" s="280"/>
      <c r="DA4951" s="280"/>
      <c r="DB4951" s="280"/>
      <c r="DC4951" s="280"/>
      <c r="DD4951" s="9"/>
      <c r="DE4951" s="9"/>
      <c r="DF4951" s="9"/>
      <c r="DG4951" s="9"/>
      <c r="DH4951" s="9"/>
      <c r="DI4951" s="9"/>
      <c r="DJ4951" s="9"/>
      <c r="DK4951" s="9"/>
      <c r="DL4951" s="9"/>
      <c r="DM4951" s="9"/>
      <c r="DN4951" s="9"/>
      <c r="DO4951" s="9"/>
      <c r="DP4951" s="9"/>
      <c r="DQ4951" s="9"/>
      <c r="DR4951" s="9"/>
      <c r="DS4951" s="9"/>
      <c r="DT4951" s="9"/>
      <c r="DU4951" s="9"/>
      <c r="DV4951" s="9"/>
      <c r="DW4951" s="9"/>
    </row>
    <row r="4952" spans="17:127" x14ac:dyDescent="0.25">
      <c r="Q4952" s="41"/>
      <c r="R4952" s="41"/>
      <c r="S4952" s="41"/>
      <c r="T4952" s="41"/>
      <c r="U4952" s="41"/>
      <c r="V4952" s="41"/>
      <c r="W4952" s="41"/>
      <c r="X4952" s="41"/>
      <c r="Y4952" s="41"/>
      <c r="Z4952" s="39"/>
      <c r="AA4952" s="39"/>
      <c r="AB4952" s="39"/>
      <c r="AC4952" s="39"/>
      <c r="AD4952" s="39"/>
      <c r="AE4952" s="39"/>
      <c r="AF4952" s="39"/>
      <c r="AG4952" s="39"/>
      <c r="AH4952" s="39"/>
      <c r="AI4952" s="39"/>
      <c r="AJ4952" s="39"/>
      <c r="AK4952" s="39"/>
      <c r="AL4952" s="39"/>
      <c r="AM4952" s="39"/>
      <c r="AN4952" s="39"/>
      <c r="AO4952" s="39"/>
      <c r="AP4952" s="39"/>
      <c r="AQ4952" s="39"/>
      <c r="AR4952" s="39"/>
      <c r="AS4952" s="39"/>
      <c r="BW4952" s="211"/>
      <c r="BX4952" s="211"/>
      <c r="BY4952" s="211"/>
      <c r="BZ4952" s="211"/>
      <c r="CA4952" s="211"/>
      <c r="CB4952" s="211"/>
      <c r="CC4952" s="211"/>
      <c r="CD4952" s="211"/>
      <c r="CE4952" s="211"/>
      <c r="CF4952" s="211"/>
      <c r="CG4952" s="211"/>
      <c r="CH4952" s="211"/>
      <c r="CI4952" s="211"/>
      <c r="CJ4952" s="211"/>
      <c r="CK4952" s="211"/>
      <c r="CL4952" s="211"/>
      <c r="CM4952" s="211"/>
      <c r="CN4952" s="280"/>
      <c r="CO4952" s="280"/>
      <c r="CP4952" s="280"/>
      <c r="CQ4952" s="280"/>
      <c r="CR4952" s="280"/>
      <c r="CS4952" s="280"/>
      <c r="CT4952" s="280"/>
      <c r="CU4952" s="280"/>
      <c r="CV4952" s="280"/>
      <c r="CW4952" s="280"/>
      <c r="CX4952" s="280"/>
      <c r="CY4952" s="280"/>
      <c r="CZ4952" s="280"/>
      <c r="DA4952" s="280"/>
      <c r="DB4952" s="280"/>
      <c r="DC4952" s="280"/>
      <c r="DD4952" s="9"/>
      <c r="DE4952" s="9"/>
      <c r="DF4952" s="9"/>
      <c r="DG4952" s="9"/>
      <c r="DH4952" s="9"/>
      <c r="DI4952" s="9"/>
      <c r="DJ4952" s="9"/>
      <c r="DK4952" s="9"/>
      <c r="DL4952" s="9"/>
      <c r="DM4952" s="9"/>
      <c r="DN4952" s="9"/>
      <c r="DO4952" s="9"/>
      <c r="DP4952" s="9"/>
      <c r="DQ4952" s="9"/>
      <c r="DR4952" s="9"/>
      <c r="DS4952" s="9"/>
      <c r="DT4952" s="9"/>
      <c r="DU4952" s="9"/>
      <c r="DV4952" s="9"/>
      <c r="DW4952" s="9"/>
    </row>
    <row r="4953" spans="17:127" x14ac:dyDescent="0.25">
      <c r="Q4953" s="41"/>
      <c r="R4953" s="41"/>
      <c r="S4953" s="41"/>
      <c r="T4953" s="41"/>
      <c r="U4953" s="41"/>
      <c r="V4953" s="41"/>
      <c r="W4953" s="41"/>
      <c r="X4953" s="41"/>
      <c r="Y4953" s="41"/>
      <c r="Z4953" s="39"/>
      <c r="AA4953" s="39"/>
      <c r="AB4953" s="39"/>
      <c r="AC4953" s="39"/>
      <c r="AD4953" s="39"/>
      <c r="AE4953" s="39"/>
      <c r="AF4953" s="39"/>
      <c r="AG4953" s="39"/>
      <c r="AH4953" s="39"/>
      <c r="AI4953" s="39"/>
      <c r="AJ4953" s="39"/>
      <c r="AK4953" s="39"/>
      <c r="AL4953" s="39"/>
      <c r="AM4953" s="39"/>
      <c r="AN4953" s="39"/>
      <c r="AO4953" s="39"/>
      <c r="AP4953" s="39"/>
      <c r="AQ4953" s="39"/>
      <c r="AR4953" s="39"/>
      <c r="AS4953" s="39"/>
      <c r="BW4953" s="211"/>
      <c r="BX4953" s="211"/>
      <c r="BY4953" s="211"/>
      <c r="BZ4953" s="211"/>
      <c r="CA4953" s="211"/>
      <c r="CB4953" s="211"/>
      <c r="CC4953" s="211"/>
      <c r="CD4953" s="211"/>
      <c r="CE4953" s="211"/>
      <c r="CF4953" s="211"/>
      <c r="CG4953" s="211"/>
      <c r="CH4953" s="211"/>
      <c r="CI4953" s="211"/>
      <c r="CJ4953" s="211"/>
      <c r="CK4953" s="211"/>
      <c r="CL4953" s="211"/>
      <c r="CM4953" s="211"/>
      <c r="CN4953" s="280"/>
      <c r="CO4953" s="280"/>
      <c r="CP4953" s="280"/>
      <c r="CQ4953" s="280"/>
      <c r="CR4953" s="280"/>
      <c r="CS4953" s="280"/>
      <c r="CT4953" s="280"/>
      <c r="CU4953" s="280"/>
      <c r="CV4953" s="280"/>
      <c r="CW4953" s="280"/>
      <c r="CX4953" s="280"/>
      <c r="CY4953" s="280"/>
      <c r="CZ4953" s="280"/>
      <c r="DA4953" s="280"/>
      <c r="DB4953" s="280"/>
      <c r="DC4953" s="280"/>
      <c r="DD4953" s="9"/>
      <c r="DE4953" s="9"/>
      <c r="DF4953" s="9"/>
      <c r="DG4953" s="9"/>
      <c r="DH4953" s="9"/>
      <c r="DI4953" s="9"/>
      <c r="DJ4953" s="9"/>
      <c r="DK4953" s="9"/>
      <c r="DL4953" s="9"/>
      <c r="DM4953" s="9"/>
      <c r="DN4953" s="9"/>
      <c r="DO4953" s="9"/>
      <c r="DP4953" s="9"/>
      <c r="DQ4953" s="9"/>
      <c r="DR4953" s="9"/>
      <c r="DS4953" s="9"/>
      <c r="DT4953" s="9"/>
      <c r="DU4953" s="9"/>
      <c r="DV4953" s="9"/>
      <c r="DW4953" s="9"/>
    </row>
    <row r="4954" spans="17:127" x14ac:dyDescent="0.25">
      <c r="Q4954" s="41"/>
      <c r="R4954" s="41"/>
      <c r="S4954" s="41"/>
      <c r="T4954" s="41"/>
      <c r="U4954" s="41"/>
      <c r="V4954" s="41"/>
      <c r="W4954" s="41"/>
      <c r="X4954" s="41"/>
      <c r="Y4954" s="41"/>
      <c r="Z4954" s="39"/>
      <c r="AA4954" s="39"/>
      <c r="AB4954" s="39"/>
      <c r="AC4954" s="39"/>
      <c r="AD4954" s="39"/>
      <c r="AE4954" s="39"/>
      <c r="AF4954" s="39"/>
      <c r="AG4954" s="39"/>
      <c r="AH4954" s="39"/>
      <c r="AI4954" s="39"/>
      <c r="AJ4954" s="39"/>
      <c r="AK4954" s="39"/>
      <c r="AL4954" s="39"/>
      <c r="AM4954" s="39"/>
      <c r="AN4954" s="39"/>
      <c r="AO4954" s="39"/>
      <c r="AP4954" s="39"/>
      <c r="AQ4954" s="39"/>
      <c r="AR4954" s="39"/>
      <c r="AS4954" s="39"/>
      <c r="BW4954" s="211"/>
      <c r="BX4954" s="211"/>
      <c r="BY4954" s="211"/>
      <c r="BZ4954" s="211"/>
      <c r="CA4954" s="211"/>
      <c r="CB4954" s="211"/>
      <c r="CC4954" s="211"/>
      <c r="CD4954" s="211"/>
      <c r="CE4954" s="211"/>
      <c r="CF4954" s="211"/>
      <c r="CG4954" s="211"/>
      <c r="CH4954" s="211"/>
      <c r="CI4954" s="211"/>
      <c r="CJ4954" s="211"/>
      <c r="CK4954" s="211"/>
      <c r="CL4954" s="211"/>
      <c r="CM4954" s="211"/>
      <c r="CN4954" s="280"/>
      <c r="CO4954" s="280"/>
      <c r="CP4954" s="280"/>
      <c r="CQ4954" s="280"/>
      <c r="CR4954" s="280"/>
      <c r="CS4954" s="280"/>
      <c r="CT4954" s="280"/>
      <c r="CU4954" s="280"/>
      <c r="CV4954" s="280"/>
      <c r="CW4954" s="280"/>
      <c r="CX4954" s="280"/>
      <c r="CY4954" s="280"/>
      <c r="CZ4954" s="280"/>
      <c r="DA4954" s="280"/>
      <c r="DB4954" s="280"/>
      <c r="DC4954" s="280"/>
      <c r="DD4954" s="9"/>
      <c r="DE4954" s="9"/>
      <c r="DF4954" s="9"/>
      <c r="DG4954" s="9"/>
      <c r="DH4954" s="9"/>
      <c r="DI4954" s="9"/>
      <c r="DJ4954" s="9"/>
      <c r="DK4954" s="9"/>
      <c r="DL4954" s="9"/>
      <c r="DM4954" s="9"/>
      <c r="DN4954" s="9"/>
      <c r="DO4954" s="9"/>
      <c r="DP4954" s="9"/>
      <c r="DQ4954" s="9"/>
      <c r="DR4954" s="9"/>
      <c r="DS4954" s="9"/>
      <c r="DT4954" s="9"/>
      <c r="DU4954" s="9"/>
      <c r="DV4954" s="9"/>
      <c r="DW4954" s="9"/>
    </row>
    <row r="4955" spans="17:127" x14ac:dyDescent="0.25">
      <c r="Q4955" s="41"/>
      <c r="R4955" s="41"/>
      <c r="S4955" s="41"/>
      <c r="T4955" s="41"/>
      <c r="U4955" s="41"/>
      <c r="V4955" s="41"/>
      <c r="W4955" s="41"/>
      <c r="X4955" s="41"/>
      <c r="Y4955" s="41"/>
      <c r="Z4955" s="39"/>
      <c r="AA4955" s="39"/>
      <c r="AB4955" s="39"/>
      <c r="AC4955" s="39"/>
      <c r="AD4955" s="39"/>
      <c r="AE4955" s="39"/>
      <c r="AF4955" s="39"/>
      <c r="AG4955" s="39"/>
      <c r="AH4955" s="39"/>
      <c r="AI4955" s="39"/>
      <c r="AJ4955" s="39"/>
      <c r="AK4955" s="39"/>
      <c r="AL4955" s="39"/>
      <c r="AM4955" s="39"/>
      <c r="AN4955" s="39"/>
      <c r="AO4955" s="39"/>
      <c r="AP4955" s="39"/>
      <c r="AQ4955" s="39"/>
      <c r="AR4955" s="39"/>
      <c r="AS4955" s="39"/>
      <c r="BW4955" s="211"/>
      <c r="BX4955" s="211"/>
      <c r="BY4955" s="211"/>
      <c r="BZ4955" s="211"/>
      <c r="CA4955" s="211"/>
      <c r="CB4955" s="211"/>
      <c r="CC4955" s="211"/>
      <c r="CD4955" s="211"/>
      <c r="CE4955" s="211"/>
      <c r="CF4955" s="211"/>
      <c r="CG4955" s="211"/>
      <c r="CH4955" s="211"/>
      <c r="CI4955" s="211"/>
      <c r="CJ4955" s="211"/>
      <c r="CK4955" s="211"/>
      <c r="CL4955" s="211"/>
      <c r="CM4955" s="211"/>
      <c r="CN4955" s="280"/>
      <c r="CO4955" s="280"/>
      <c r="CP4955" s="280"/>
      <c r="CQ4955" s="280"/>
      <c r="CR4955" s="280"/>
      <c r="CS4955" s="280"/>
      <c r="CT4955" s="280"/>
      <c r="CU4955" s="280"/>
      <c r="CV4955" s="280"/>
      <c r="CW4955" s="280"/>
      <c r="CX4955" s="280"/>
      <c r="CY4955" s="280"/>
      <c r="CZ4955" s="280"/>
      <c r="DA4955" s="280"/>
      <c r="DB4955" s="280"/>
      <c r="DC4955" s="280"/>
      <c r="DD4955" s="9"/>
      <c r="DE4955" s="9"/>
      <c r="DF4955" s="9"/>
      <c r="DG4955" s="9"/>
      <c r="DH4955" s="9"/>
      <c r="DI4955" s="9"/>
      <c r="DJ4955" s="9"/>
      <c r="DK4955" s="9"/>
      <c r="DL4955" s="9"/>
      <c r="DM4955" s="9"/>
      <c r="DN4955" s="9"/>
      <c r="DO4955" s="9"/>
      <c r="DP4955" s="9"/>
      <c r="DQ4955" s="9"/>
      <c r="DR4955" s="9"/>
      <c r="DS4955" s="9"/>
      <c r="DT4955" s="9"/>
      <c r="DU4955" s="9"/>
      <c r="DV4955" s="9"/>
      <c r="DW4955" s="9"/>
    </row>
    <row r="4956" spans="17:127" x14ac:dyDescent="0.25">
      <c r="Q4956" s="41"/>
      <c r="R4956" s="41"/>
      <c r="S4956" s="41"/>
      <c r="T4956" s="41"/>
      <c r="U4956" s="41"/>
      <c r="V4956" s="41"/>
      <c r="W4956" s="41"/>
      <c r="X4956" s="41"/>
      <c r="Y4956" s="41"/>
      <c r="Z4956" s="39"/>
      <c r="AA4956" s="39"/>
      <c r="AB4956" s="39"/>
      <c r="AC4956" s="39"/>
      <c r="AD4956" s="39"/>
      <c r="AE4956" s="39"/>
      <c r="AF4956" s="39"/>
      <c r="AG4956" s="39"/>
      <c r="AH4956" s="39"/>
      <c r="AI4956" s="39"/>
      <c r="AJ4956" s="39"/>
      <c r="AK4956" s="39"/>
      <c r="AL4956" s="39"/>
      <c r="AM4956" s="39"/>
      <c r="AN4956" s="39"/>
      <c r="AO4956" s="39"/>
      <c r="AP4956" s="39"/>
      <c r="AQ4956" s="39"/>
      <c r="AR4956" s="39"/>
      <c r="AS4956" s="39"/>
      <c r="BW4956" s="211"/>
      <c r="BX4956" s="211"/>
      <c r="BY4956" s="211"/>
      <c r="BZ4956" s="211"/>
      <c r="CA4956" s="211"/>
      <c r="CB4956" s="211"/>
      <c r="CC4956" s="211"/>
      <c r="CD4956" s="211"/>
      <c r="CE4956" s="211"/>
      <c r="CF4956" s="211"/>
      <c r="CG4956" s="211"/>
      <c r="CH4956" s="211"/>
      <c r="CI4956" s="211"/>
      <c r="CJ4956" s="211"/>
      <c r="CK4956" s="211"/>
      <c r="CL4956" s="211"/>
      <c r="CM4956" s="211"/>
      <c r="CN4956" s="280"/>
      <c r="CO4956" s="280"/>
      <c r="CP4956" s="280"/>
      <c r="CQ4956" s="280"/>
      <c r="CR4956" s="280"/>
      <c r="CS4956" s="280"/>
      <c r="CT4956" s="280"/>
      <c r="CU4956" s="280"/>
      <c r="CV4956" s="280"/>
      <c r="CW4956" s="280"/>
      <c r="CX4956" s="280"/>
      <c r="CY4956" s="280"/>
      <c r="CZ4956" s="280"/>
      <c r="DA4956" s="280"/>
      <c r="DB4956" s="280"/>
      <c r="DC4956" s="280"/>
      <c r="DD4956" s="9"/>
      <c r="DE4956" s="9"/>
      <c r="DF4956" s="9"/>
      <c r="DG4956" s="9"/>
      <c r="DH4956" s="9"/>
      <c r="DI4956" s="9"/>
      <c r="DJ4956" s="9"/>
      <c r="DK4956" s="9"/>
      <c r="DL4956" s="9"/>
      <c r="DM4956" s="9"/>
      <c r="DN4956" s="9"/>
      <c r="DO4956" s="9"/>
      <c r="DP4956" s="9"/>
      <c r="DQ4956" s="9"/>
      <c r="DR4956" s="9"/>
      <c r="DS4956" s="9"/>
      <c r="DT4956" s="9"/>
      <c r="DU4956" s="9"/>
      <c r="DV4956" s="9"/>
      <c r="DW4956" s="9"/>
    </row>
    <row r="4957" spans="17:127" x14ac:dyDescent="0.25">
      <c r="Q4957" s="41"/>
      <c r="R4957" s="41"/>
      <c r="S4957" s="41"/>
      <c r="T4957" s="41"/>
      <c r="U4957" s="41"/>
      <c r="V4957" s="41"/>
      <c r="W4957" s="41"/>
      <c r="X4957" s="41"/>
      <c r="Y4957" s="41"/>
      <c r="Z4957" s="39"/>
      <c r="AA4957" s="39"/>
      <c r="AB4957" s="39"/>
      <c r="AC4957" s="39"/>
      <c r="AD4957" s="39"/>
      <c r="AE4957" s="39"/>
      <c r="AF4957" s="39"/>
      <c r="AG4957" s="39"/>
      <c r="AH4957" s="39"/>
      <c r="AI4957" s="39"/>
      <c r="AJ4957" s="39"/>
      <c r="AK4957" s="39"/>
      <c r="AL4957" s="39"/>
      <c r="AM4957" s="39"/>
      <c r="AN4957" s="39"/>
      <c r="AO4957" s="39"/>
      <c r="AP4957" s="39"/>
      <c r="AQ4957" s="39"/>
      <c r="AR4957" s="39"/>
      <c r="AS4957" s="39"/>
      <c r="BW4957" s="211"/>
      <c r="BX4957" s="211"/>
      <c r="BY4957" s="211"/>
      <c r="BZ4957" s="211"/>
      <c r="CA4957" s="211"/>
      <c r="CB4957" s="211"/>
      <c r="CC4957" s="211"/>
      <c r="CD4957" s="211"/>
      <c r="CE4957" s="211"/>
      <c r="CF4957" s="211"/>
      <c r="CG4957" s="211"/>
      <c r="CH4957" s="211"/>
      <c r="CI4957" s="211"/>
      <c r="CJ4957" s="211"/>
      <c r="CK4957" s="211"/>
      <c r="CL4957" s="211"/>
      <c r="CM4957" s="211"/>
      <c r="CN4957" s="280"/>
      <c r="CO4957" s="280"/>
      <c r="CP4957" s="280"/>
      <c r="CQ4957" s="280"/>
      <c r="CR4957" s="280"/>
      <c r="CS4957" s="280"/>
      <c r="CT4957" s="280"/>
      <c r="CU4957" s="280"/>
      <c r="CV4957" s="280"/>
      <c r="CW4957" s="280"/>
      <c r="CX4957" s="280"/>
      <c r="CY4957" s="280"/>
      <c r="CZ4957" s="280"/>
      <c r="DA4957" s="280"/>
      <c r="DB4957" s="280"/>
      <c r="DC4957" s="280"/>
      <c r="DD4957" s="9"/>
      <c r="DE4957" s="9"/>
      <c r="DF4957" s="9"/>
      <c r="DG4957" s="9"/>
      <c r="DH4957" s="9"/>
      <c r="DI4957" s="9"/>
      <c r="DJ4957" s="9"/>
      <c r="DK4957" s="9"/>
      <c r="DL4957" s="9"/>
      <c r="DM4957" s="9"/>
      <c r="DN4957" s="9"/>
      <c r="DO4957" s="9"/>
      <c r="DP4957" s="9"/>
      <c r="DQ4957" s="9"/>
      <c r="DR4957" s="9"/>
      <c r="DS4957" s="9"/>
      <c r="DT4957" s="9"/>
      <c r="DU4957" s="9"/>
      <c r="DV4957" s="9"/>
      <c r="DW4957" s="9"/>
    </row>
    <row r="4958" spans="17:127" x14ac:dyDescent="0.25">
      <c r="Q4958" s="41"/>
      <c r="R4958" s="41"/>
      <c r="S4958" s="41"/>
      <c r="T4958" s="41"/>
      <c r="U4958" s="41"/>
      <c r="V4958" s="41"/>
      <c r="W4958" s="41"/>
      <c r="X4958" s="41"/>
      <c r="Y4958" s="41"/>
      <c r="Z4958" s="39"/>
      <c r="AA4958" s="39"/>
      <c r="AB4958" s="39"/>
      <c r="AC4958" s="39"/>
      <c r="AD4958" s="39"/>
      <c r="AE4958" s="39"/>
      <c r="AF4958" s="39"/>
      <c r="AG4958" s="39"/>
      <c r="AH4958" s="39"/>
      <c r="AI4958" s="39"/>
      <c r="AJ4958" s="39"/>
      <c r="AK4958" s="39"/>
      <c r="AL4958" s="39"/>
      <c r="AM4958" s="39"/>
      <c r="AN4958" s="39"/>
      <c r="AO4958" s="39"/>
      <c r="AP4958" s="39"/>
      <c r="AQ4958" s="39"/>
      <c r="AR4958" s="39"/>
      <c r="AS4958" s="39"/>
      <c r="BW4958" s="211"/>
      <c r="BX4958" s="211"/>
      <c r="BY4958" s="211"/>
      <c r="BZ4958" s="211"/>
      <c r="CA4958" s="211"/>
      <c r="CB4958" s="211"/>
      <c r="CC4958" s="211"/>
      <c r="CD4958" s="211"/>
      <c r="CE4958" s="211"/>
      <c r="CF4958" s="211"/>
      <c r="CG4958" s="211"/>
      <c r="CH4958" s="211"/>
      <c r="CI4958" s="211"/>
      <c r="CJ4958" s="211"/>
      <c r="CK4958" s="211"/>
      <c r="CL4958" s="211"/>
      <c r="CM4958" s="211"/>
      <c r="CN4958" s="280"/>
      <c r="CO4958" s="280"/>
      <c r="CP4958" s="280"/>
      <c r="CQ4958" s="280"/>
      <c r="CR4958" s="280"/>
      <c r="CS4958" s="280"/>
      <c r="CT4958" s="280"/>
      <c r="CU4958" s="280"/>
      <c r="CV4958" s="280"/>
      <c r="CW4958" s="280"/>
      <c r="CX4958" s="280"/>
      <c r="CY4958" s="280"/>
      <c r="CZ4958" s="280"/>
      <c r="DA4958" s="280"/>
      <c r="DB4958" s="280"/>
      <c r="DC4958" s="280"/>
      <c r="DD4958" s="9"/>
      <c r="DE4958" s="9"/>
      <c r="DF4958" s="9"/>
      <c r="DG4958" s="9"/>
      <c r="DH4958" s="9"/>
      <c r="DI4958" s="9"/>
      <c r="DJ4958" s="9"/>
      <c r="DK4958" s="9"/>
      <c r="DL4958" s="9"/>
      <c r="DM4958" s="9"/>
      <c r="DN4958" s="9"/>
      <c r="DO4958" s="9"/>
      <c r="DP4958" s="9"/>
      <c r="DQ4958" s="9"/>
      <c r="DR4958" s="9"/>
      <c r="DS4958" s="9"/>
      <c r="DT4958" s="9"/>
      <c r="DU4958" s="9"/>
      <c r="DV4958" s="9"/>
      <c r="DW4958" s="9"/>
    </row>
    <row r="4959" spans="17:127" x14ac:dyDescent="0.25">
      <c r="Q4959" s="41"/>
      <c r="R4959" s="41"/>
      <c r="S4959" s="41"/>
      <c r="T4959" s="41"/>
      <c r="U4959" s="41"/>
      <c r="V4959" s="41"/>
      <c r="W4959" s="41"/>
      <c r="X4959" s="41"/>
      <c r="Y4959" s="41"/>
      <c r="Z4959" s="39"/>
      <c r="AA4959" s="39"/>
      <c r="AB4959" s="39"/>
      <c r="AC4959" s="39"/>
      <c r="AD4959" s="39"/>
      <c r="AE4959" s="39"/>
      <c r="AF4959" s="39"/>
      <c r="AG4959" s="39"/>
      <c r="AH4959" s="39"/>
      <c r="AI4959" s="39"/>
      <c r="AJ4959" s="39"/>
      <c r="AK4959" s="39"/>
      <c r="AL4959" s="39"/>
      <c r="AM4959" s="39"/>
      <c r="AN4959" s="39"/>
      <c r="AO4959" s="39"/>
      <c r="AP4959" s="39"/>
      <c r="AQ4959" s="39"/>
      <c r="AR4959" s="39"/>
      <c r="AS4959" s="39"/>
      <c r="BW4959" s="211"/>
      <c r="BX4959" s="211"/>
      <c r="BY4959" s="211"/>
      <c r="BZ4959" s="211"/>
      <c r="CA4959" s="211"/>
      <c r="CB4959" s="211"/>
      <c r="CC4959" s="211"/>
      <c r="CD4959" s="211"/>
      <c r="CE4959" s="211"/>
      <c r="CF4959" s="211"/>
      <c r="CG4959" s="211"/>
      <c r="CH4959" s="211"/>
      <c r="CI4959" s="211"/>
      <c r="CJ4959" s="211"/>
      <c r="CK4959" s="211"/>
      <c r="CL4959" s="211"/>
      <c r="CM4959" s="211"/>
      <c r="CN4959" s="280"/>
      <c r="CO4959" s="280"/>
      <c r="CP4959" s="280"/>
      <c r="CQ4959" s="280"/>
      <c r="CR4959" s="280"/>
      <c r="CS4959" s="280"/>
      <c r="CT4959" s="280"/>
      <c r="CU4959" s="280"/>
      <c r="CV4959" s="280"/>
      <c r="CW4959" s="280"/>
      <c r="CX4959" s="280"/>
      <c r="CY4959" s="280"/>
      <c r="CZ4959" s="280"/>
      <c r="DA4959" s="280"/>
      <c r="DB4959" s="280"/>
      <c r="DC4959" s="280"/>
      <c r="DD4959" s="9"/>
      <c r="DE4959" s="9"/>
      <c r="DF4959" s="9"/>
      <c r="DG4959" s="9"/>
      <c r="DH4959" s="9"/>
      <c r="DI4959" s="9"/>
      <c r="DJ4959" s="9"/>
      <c r="DK4959" s="9"/>
      <c r="DL4959" s="9"/>
      <c r="DM4959" s="9"/>
      <c r="DN4959" s="9"/>
      <c r="DO4959" s="9"/>
      <c r="DP4959" s="9"/>
      <c r="DQ4959" s="9"/>
      <c r="DR4959" s="9"/>
      <c r="DS4959" s="9"/>
      <c r="DT4959" s="9"/>
      <c r="DU4959" s="9"/>
      <c r="DV4959" s="9"/>
      <c r="DW4959" s="9"/>
    </row>
    <row r="4960" spans="17:127" x14ac:dyDescent="0.25">
      <c r="Q4960" s="41"/>
      <c r="R4960" s="41"/>
      <c r="S4960" s="41"/>
      <c r="T4960" s="41"/>
      <c r="U4960" s="41"/>
      <c r="V4960" s="41"/>
      <c r="W4960" s="41"/>
      <c r="X4960" s="41"/>
      <c r="Y4960" s="41"/>
      <c r="Z4960" s="39"/>
      <c r="AA4960" s="39"/>
      <c r="AB4960" s="39"/>
      <c r="AC4960" s="39"/>
      <c r="AD4960" s="39"/>
      <c r="AE4960" s="39"/>
      <c r="AF4960" s="39"/>
      <c r="AG4960" s="39"/>
      <c r="AH4960" s="39"/>
      <c r="AI4960" s="39"/>
      <c r="AJ4960" s="39"/>
      <c r="AK4960" s="39"/>
      <c r="AL4960" s="39"/>
      <c r="AM4960" s="39"/>
      <c r="AN4960" s="39"/>
      <c r="AO4960" s="39"/>
      <c r="AP4960" s="39"/>
      <c r="AQ4960" s="39"/>
      <c r="AR4960" s="39"/>
      <c r="AS4960" s="39"/>
      <c r="BW4960" s="211"/>
      <c r="BX4960" s="211"/>
      <c r="BY4960" s="211"/>
      <c r="BZ4960" s="211"/>
      <c r="CA4960" s="211"/>
      <c r="CB4960" s="211"/>
      <c r="CC4960" s="211"/>
      <c r="CD4960" s="211"/>
      <c r="CE4960" s="211"/>
      <c r="CF4960" s="211"/>
      <c r="CG4960" s="211"/>
      <c r="CH4960" s="211"/>
      <c r="CI4960" s="211"/>
      <c r="CJ4960" s="211"/>
      <c r="CK4960" s="211"/>
      <c r="CL4960" s="211"/>
      <c r="CM4960" s="211"/>
      <c r="CN4960" s="280"/>
      <c r="CO4960" s="280"/>
      <c r="CP4960" s="280"/>
      <c r="CQ4960" s="280"/>
      <c r="CR4960" s="280"/>
      <c r="CS4960" s="280"/>
      <c r="CT4960" s="280"/>
      <c r="CU4960" s="280"/>
      <c r="CV4960" s="280"/>
      <c r="CW4960" s="280"/>
      <c r="CX4960" s="280"/>
      <c r="CY4960" s="280"/>
      <c r="CZ4960" s="280"/>
      <c r="DA4960" s="280"/>
      <c r="DB4960" s="280"/>
      <c r="DC4960" s="280"/>
      <c r="DD4960" s="9"/>
      <c r="DE4960" s="9"/>
      <c r="DF4960" s="9"/>
      <c r="DG4960" s="9"/>
      <c r="DH4960" s="9"/>
      <c r="DI4960" s="9"/>
      <c r="DJ4960" s="9"/>
      <c r="DK4960" s="9"/>
      <c r="DL4960" s="9"/>
      <c r="DM4960" s="9"/>
      <c r="DN4960" s="9"/>
      <c r="DO4960" s="9"/>
      <c r="DP4960" s="9"/>
      <c r="DQ4960" s="9"/>
      <c r="DR4960" s="9"/>
      <c r="DS4960" s="9"/>
      <c r="DT4960" s="9"/>
      <c r="DU4960" s="9"/>
      <c r="DV4960" s="9"/>
      <c r="DW4960" s="9"/>
    </row>
    <row r="4961" spans="17:127" x14ac:dyDescent="0.25">
      <c r="Q4961" s="41"/>
      <c r="R4961" s="41"/>
      <c r="S4961" s="41"/>
      <c r="T4961" s="41"/>
      <c r="U4961" s="41"/>
      <c r="V4961" s="41"/>
      <c r="W4961" s="41"/>
      <c r="X4961" s="41"/>
      <c r="Y4961" s="41"/>
      <c r="Z4961" s="39"/>
      <c r="AA4961" s="39"/>
      <c r="AB4961" s="39"/>
      <c r="AC4961" s="39"/>
      <c r="AD4961" s="39"/>
      <c r="AE4961" s="39"/>
      <c r="AF4961" s="39"/>
      <c r="AG4961" s="39"/>
      <c r="AH4961" s="39"/>
      <c r="AI4961" s="39"/>
      <c r="AJ4961" s="39"/>
      <c r="AK4961" s="39"/>
      <c r="AL4961" s="39"/>
      <c r="AM4961" s="39"/>
      <c r="AN4961" s="39"/>
      <c r="AO4961" s="39"/>
      <c r="AP4961" s="39"/>
      <c r="AQ4961" s="39"/>
      <c r="AR4961" s="39"/>
      <c r="AS4961" s="39"/>
      <c r="BW4961" s="211"/>
      <c r="BX4961" s="211"/>
      <c r="BY4961" s="211"/>
      <c r="BZ4961" s="211"/>
      <c r="CA4961" s="211"/>
      <c r="CB4961" s="211"/>
      <c r="CC4961" s="211"/>
      <c r="CD4961" s="211"/>
      <c r="CE4961" s="211"/>
      <c r="CF4961" s="211"/>
      <c r="CG4961" s="211"/>
      <c r="CH4961" s="211"/>
      <c r="CI4961" s="211"/>
      <c r="CJ4961" s="211"/>
      <c r="CK4961" s="211"/>
      <c r="CL4961" s="211"/>
      <c r="CM4961" s="211"/>
      <c r="CN4961" s="280"/>
      <c r="CO4961" s="280"/>
      <c r="CP4961" s="280"/>
      <c r="CQ4961" s="280"/>
      <c r="CR4961" s="280"/>
      <c r="CS4961" s="280"/>
      <c r="CT4961" s="280"/>
      <c r="CU4961" s="280"/>
      <c r="CV4961" s="280"/>
      <c r="CW4961" s="280"/>
      <c r="CX4961" s="280"/>
      <c r="CY4961" s="280"/>
      <c r="CZ4961" s="280"/>
      <c r="DA4961" s="280"/>
      <c r="DB4961" s="280"/>
      <c r="DC4961" s="280"/>
      <c r="DD4961" s="9"/>
      <c r="DE4961" s="9"/>
      <c r="DF4961" s="9"/>
      <c r="DG4961" s="9"/>
      <c r="DH4961" s="9"/>
      <c r="DI4961" s="9"/>
      <c r="DJ4961" s="9"/>
      <c r="DK4961" s="9"/>
      <c r="DL4961" s="9"/>
      <c r="DM4961" s="9"/>
      <c r="DN4961" s="9"/>
      <c r="DO4961" s="9"/>
      <c r="DP4961" s="9"/>
      <c r="DQ4961" s="9"/>
      <c r="DR4961" s="9"/>
      <c r="DS4961" s="9"/>
      <c r="DT4961" s="9"/>
      <c r="DU4961" s="9"/>
      <c r="DV4961" s="9"/>
      <c r="DW4961" s="9"/>
    </row>
    <row r="4962" spans="17:127" x14ac:dyDescent="0.25">
      <c r="Q4962" s="41"/>
      <c r="R4962" s="41"/>
      <c r="S4962" s="41"/>
      <c r="T4962" s="41"/>
      <c r="U4962" s="41"/>
      <c r="V4962" s="41"/>
      <c r="W4962" s="41"/>
      <c r="X4962" s="41"/>
      <c r="Y4962" s="41"/>
      <c r="Z4962" s="39"/>
      <c r="AA4962" s="39"/>
      <c r="AB4962" s="39"/>
      <c r="AC4962" s="39"/>
      <c r="AD4962" s="39"/>
      <c r="AE4962" s="39"/>
      <c r="AF4962" s="39"/>
      <c r="AG4962" s="39"/>
      <c r="AH4962" s="39"/>
      <c r="AI4962" s="39"/>
      <c r="AJ4962" s="39"/>
      <c r="AK4962" s="39"/>
      <c r="AL4962" s="39"/>
      <c r="AM4962" s="39"/>
      <c r="AN4962" s="39"/>
      <c r="AO4962" s="39"/>
      <c r="AP4962" s="39"/>
      <c r="AQ4962" s="39"/>
      <c r="AR4962" s="39"/>
      <c r="AS4962" s="39"/>
      <c r="BW4962" s="211"/>
      <c r="BX4962" s="211"/>
      <c r="BY4962" s="211"/>
      <c r="BZ4962" s="211"/>
      <c r="CA4962" s="211"/>
      <c r="CB4962" s="211"/>
      <c r="CC4962" s="211"/>
      <c r="CD4962" s="211"/>
      <c r="CE4962" s="211"/>
      <c r="CF4962" s="211"/>
      <c r="CG4962" s="211"/>
      <c r="CH4962" s="211"/>
      <c r="CI4962" s="211"/>
      <c r="CJ4962" s="211"/>
      <c r="CK4962" s="211"/>
      <c r="CL4962" s="211"/>
      <c r="CM4962" s="211"/>
      <c r="CN4962" s="280"/>
      <c r="CO4962" s="280"/>
      <c r="CP4962" s="280"/>
      <c r="CQ4962" s="280"/>
      <c r="CR4962" s="280"/>
      <c r="CS4962" s="280"/>
      <c r="CT4962" s="280"/>
      <c r="CU4962" s="280"/>
      <c r="CV4962" s="280"/>
      <c r="CW4962" s="280"/>
      <c r="CX4962" s="280"/>
      <c r="CY4962" s="280"/>
      <c r="CZ4962" s="280"/>
      <c r="DA4962" s="280"/>
      <c r="DB4962" s="280"/>
      <c r="DC4962" s="280"/>
      <c r="DD4962" s="9"/>
      <c r="DE4962" s="9"/>
      <c r="DF4962" s="9"/>
      <c r="DG4962" s="9"/>
      <c r="DH4962" s="9"/>
      <c r="DI4962" s="9"/>
      <c r="DJ4962" s="9"/>
      <c r="DK4962" s="9"/>
      <c r="DL4962" s="9"/>
      <c r="DM4962" s="9"/>
      <c r="DN4962" s="9"/>
      <c r="DO4962" s="9"/>
      <c r="DP4962" s="9"/>
      <c r="DQ4962" s="9"/>
      <c r="DR4962" s="9"/>
      <c r="DS4962" s="9"/>
      <c r="DT4962" s="9"/>
      <c r="DU4962" s="9"/>
      <c r="DV4962" s="9"/>
      <c r="DW4962" s="9"/>
    </row>
    <row r="4963" spans="17:127" x14ac:dyDescent="0.25">
      <c r="Q4963" s="41"/>
      <c r="R4963" s="41"/>
      <c r="S4963" s="41"/>
      <c r="T4963" s="41"/>
      <c r="U4963" s="41"/>
      <c r="V4963" s="41"/>
      <c r="W4963" s="41"/>
      <c r="X4963" s="41"/>
      <c r="Y4963" s="41"/>
      <c r="Z4963" s="39"/>
      <c r="AA4963" s="39"/>
      <c r="AB4963" s="39"/>
      <c r="AC4963" s="39"/>
      <c r="AD4963" s="39"/>
      <c r="AE4963" s="39"/>
      <c r="AF4963" s="39"/>
      <c r="AG4963" s="39"/>
      <c r="AH4963" s="39"/>
      <c r="AI4963" s="39"/>
      <c r="AJ4963" s="39"/>
      <c r="AK4963" s="39"/>
      <c r="AL4963" s="39"/>
      <c r="AM4963" s="39"/>
      <c r="AN4963" s="39"/>
      <c r="AO4963" s="39"/>
      <c r="AP4963" s="39"/>
      <c r="AQ4963" s="39"/>
      <c r="AR4963" s="39"/>
      <c r="AS4963" s="39"/>
      <c r="BW4963" s="211"/>
      <c r="BX4963" s="211"/>
      <c r="BY4963" s="211"/>
      <c r="BZ4963" s="211"/>
      <c r="CA4963" s="211"/>
      <c r="CB4963" s="211"/>
      <c r="CC4963" s="211"/>
      <c r="CD4963" s="211"/>
      <c r="CE4963" s="211"/>
      <c r="CF4963" s="211"/>
      <c r="CG4963" s="211"/>
      <c r="CH4963" s="211"/>
      <c r="CI4963" s="211"/>
      <c r="CJ4963" s="211"/>
      <c r="CK4963" s="211"/>
      <c r="CL4963" s="211"/>
      <c r="CM4963" s="211"/>
      <c r="CN4963" s="280"/>
      <c r="CO4963" s="280"/>
      <c r="CP4963" s="280"/>
      <c r="CQ4963" s="280"/>
      <c r="CR4963" s="280"/>
      <c r="CS4963" s="280"/>
      <c r="CT4963" s="280"/>
      <c r="CU4963" s="280"/>
      <c r="CV4963" s="280"/>
      <c r="CW4963" s="280"/>
      <c r="CX4963" s="280"/>
      <c r="CY4963" s="280"/>
      <c r="CZ4963" s="280"/>
      <c r="DA4963" s="280"/>
      <c r="DB4963" s="280"/>
      <c r="DC4963" s="280"/>
      <c r="DD4963" s="9"/>
      <c r="DE4963" s="9"/>
      <c r="DF4963" s="9"/>
      <c r="DG4963" s="9"/>
      <c r="DH4963" s="9"/>
      <c r="DI4963" s="9"/>
      <c r="DJ4963" s="9"/>
      <c r="DK4963" s="9"/>
      <c r="DL4963" s="9"/>
      <c r="DM4963" s="9"/>
      <c r="DN4963" s="9"/>
      <c r="DO4963" s="9"/>
      <c r="DP4963" s="9"/>
      <c r="DQ4963" s="9"/>
      <c r="DR4963" s="9"/>
      <c r="DS4963" s="9"/>
      <c r="DT4963" s="9"/>
      <c r="DU4963" s="9"/>
      <c r="DV4963" s="9"/>
      <c r="DW4963" s="9"/>
    </row>
    <row r="4964" spans="17:127" x14ac:dyDescent="0.25">
      <c r="Q4964" s="41"/>
      <c r="R4964" s="41"/>
      <c r="S4964" s="41"/>
      <c r="T4964" s="41"/>
      <c r="U4964" s="41"/>
      <c r="V4964" s="41"/>
      <c r="W4964" s="41"/>
      <c r="X4964" s="41"/>
      <c r="Y4964" s="41"/>
      <c r="Z4964" s="39"/>
      <c r="AA4964" s="39"/>
      <c r="AB4964" s="39"/>
      <c r="AC4964" s="39"/>
      <c r="AD4964" s="39"/>
      <c r="AE4964" s="39"/>
      <c r="AF4964" s="39"/>
      <c r="AG4964" s="39"/>
      <c r="AH4964" s="39"/>
      <c r="AI4964" s="39"/>
      <c r="AJ4964" s="39"/>
      <c r="AK4964" s="39"/>
      <c r="AL4964" s="39"/>
      <c r="AM4964" s="39"/>
      <c r="AN4964" s="39"/>
      <c r="AO4964" s="39"/>
      <c r="AP4964" s="39"/>
      <c r="AQ4964" s="39"/>
      <c r="AR4964" s="39"/>
      <c r="AS4964" s="39"/>
      <c r="BW4964" s="211"/>
      <c r="BX4964" s="211"/>
      <c r="BY4964" s="211"/>
      <c r="BZ4964" s="211"/>
      <c r="CA4964" s="211"/>
      <c r="CB4964" s="211"/>
      <c r="CC4964" s="211"/>
      <c r="CD4964" s="211"/>
      <c r="CE4964" s="211"/>
      <c r="CF4964" s="211"/>
      <c r="CG4964" s="211"/>
      <c r="CH4964" s="211"/>
      <c r="CI4964" s="211"/>
      <c r="CJ4964" s="211"/>
      <c r="CK4964" s="211"/>
      <c r="CL4964" s="211"/>
      <c r="CM4964" s="211"/>
      <c r="CN4964" s="280"/>
      <c r="CO4964" s="280"/>
      <c r="CP4964" s="280"/>
      <c r="CQ4964" s="280"/>
      <c r="CR4964" s="280"/>
      <c r="CS4964" s="280"/>
      <c r="CT4964" s="280"/>
      <c r="CU4964" s="280"/>
      <c r="CV4964" s="280"/>
      <c r="CW4964" s="280"/>
      <c r="CX4964" s="280"/>
      <c r="CY4964" s="280"/>
      <c r="CZ4964" s="280"/>
      <c r="DA4964" s="280"/>
      <c r="DB4964" s="280"/>
      <c r="DC4964" s="280"/>
      <c r="DD4964" s="9"/>
      <c r="DE4964" s="9"/>
      <c r="DF4964" s="9"/>
      <c r="DG4964" s="9"/>
      <c r="DH4964" s="9"/>
      <c r="DI4964" s="9"/>
      <c r="DJ4964" s="9"/>
      <c r="DK4964" s="9"/>
      <c r="DL4964" s="9"/>
      <c r="DM4964" s="9"/>
      <c r="DN4964" s="9"/>
      <c r="DO4964" s="9"/>
      <c r="DP4964" s="9"/>
      <c r="DQ4964" s="9"/>
      <c r="DR4964" s="9"/>
      <c r="DS4964" s="9"/>
      <c r="DT4964" s="9"/>
      <c r="DU4964" s="9"/>
      <c r="DV4964" s="9"/>
      <c r="DW4964" s="9"/>
    </row>
    <row r="4965" spans="17:127" x14ac:dyDescent="0.25">
      <c r="Q4965" s="41"/>
      <c r="R4965" s="41"/>
      <c r="S4965" s="41"/>
      <c r="T4965" s="41"/>
      <c r="U4965" s="41"/>
      <c r="V4965" s="41"/>
      <c r="W4965" s="41"/>
      <c r="X4965" s="41"/>
      <c r="Y4965" s="41"/>
      <c r="Z4965" s="39"/>
      <c r="AA4965" s="39"/>
      <c r="AB4965" s="39"/>
      <c r="AC4965" s="39"/>
      <c r="AD4965" s="39"/>
      <c r="AE4965" s="39"/>
      <c r="AF4965" s="39"/>
      <c r="AG4965" s="39"/>
      <c r="AH4965" s="39"/>
      <c r="AI4965" s="39"/>
      <c r="AJ4965" s="39"/>
      <c r="AK4965" s="39"/>
      <c r="AL4965" s="39"/>
      <c r="AM4965" s="39"/>
      <c r="AN4965" s="39"/>
      <c r="AO4965" s="39"/>
      <c r="AP4965" s="39"/>
      <c r="AQ4965" s="39"/>
      <c r="AR4965" s="39"/>
      <c r="AS4965" s="39"/>
      <c r="BW4965" s="211"/>
      <c r="BX4965" s="211"/>
      <c r="BY4965" s="211"/>
      <c r="BZ4965" s="211"/>
      <c r="CA4965" s="211"/>
      <c r="CB4965" s="211"/>
      <c r="CC4965" s="211"/>
      <c r="CD4965" s="211"/>
      <c r="CE4965" s="211"/>
      <c r="CF4965" s="211"/>
      <c r="CG4965" s="211"/>
      <c r="CH4965" s="211"/>
      <c r="CI4965" s="211"/>
      <c r="CJ4965" s="211"/>
      <c r="CK4965" s="211"/>
      <c r="CL4965" s="211"/>
      <c r="CM4965" s="211"/>
      <c r="CN4965" s="280"/>
      <c r="CO4965" s="280"/>
      <c r="CP4965" s="280"/>
      <c r="CQ4965" s="280"/>
      <c r="CR4965" s="280"/>
      <c r="CS4965" s="280"/>
      <c r="CT4965" s="280"/>
      <c r="CU4965" s="280"/>
      <c r="CV4965" s="280"/>
      <c r="CW4965" s="280"/>
      <c r="CX4965" s="280"/>
      <c r="CY4965" s="280"/>
      <c r="CZ4965" s="280"/>
      <c r="DA4965" s="280"/>
      <c r="DB4965" s="280"/>
      <c r="DC4965" s="280"/>
      <c r="DD4965" s="9"/>
      <c r="DE4965" s="9"/>
      <c r="DF4965" s="9"/>
      <c r="DG4965" s="9"/>
      <c r="DH4965" s="9"/>
      <c r="DI4965" s="9"/>
      <c r="DJ4965" s="9"/>
      <c r="DK4965" s="9"/>
      <c r="DL4965" s="9"/>
      <c r="DM4965" s="9"/>
      <c r="DN4965" s="9"/>
      <c r="DO4965" s="9"/>
      <c r="DP4965" s="9"/>
      <c r="DQ4965" s="9"/>
      <c r="DR4965" s="9"/>
      <c r="DS4965" s="9"/>
      <c r="DT4965" s="9"/>
      <c r="DU4965" s="9"/>
      <c r="DV4965" s="9"/>
      <c r="DW4965" s="9"/>
    </row>
    <row r="4966" spans="17:127" x14ac:dyDescent="0.25">
      <c r="Q4966" s="41"/>
      <c r="R4966" s="41"/>
      <c r="S4966" s="41"/>
      <c r="T4966" s="41"/>
      <c r="U4966" s="41"/>
      <c r="V4966" s="41"/>
      <c r="W4966" s="41"/>
      <c r="X4966" s="41"/>
      <c r="Y4966" s="41"/>
      <c r="Z4966" s="39"/>
      <c r="AA4966" s="39"/>
      <c r="AB4966" s="39"/>
      <c r="AC4966" s="39"/>
      <c r="AD4966" s="39"/>
      <c r="AE4966" s="39"/>
      <c r="AF4966" s="39"/>
      <c r="AG4966" s="39"/>
      <c r="AH4966" s="39"/>
      <c r="AI4966" s="39"/>
      <c r="AJ4966" s="39"/>
      <c r="AK4966" s="39"/>
      <c r="AL4966" s="39"/>
      <c r="AM4966" s="39"/>
      <c r="AN4966" s="39"/>
      <c r="AO4966" s="39"/>
      <c r="AP4966" s="39"/>
      <c r="AQ4966" s="39"/>
      <c r="AR4966" s="39"/>
      <c r="AS4966" s="39"/>
      <c r="BW4966" s="211"/>
      <c r="BX4966" s="211"/>
      <c r="BY4966" s="211"/>
      <c r="BZ4966" s="211"/>
      <c r="CA4966" s="211"/>
      <c r="CB4966" s="211"/>
      <c r="CC4966" s="211"/>
      <c r="CD4966" s="211"/>
      <c r="CE4966" s="211"/>
      <c r="CF4966" s="211"/>
      <c r="CG4966" s="211"/>
      <c r="CH4966" s="211"/>
      <c r="CI4966" s="211"/>
      <c r="CJ4966" s="211"/>
      <c r="CK4966" s="211"/>
      <c r="CL4966" s="211"/>
      <c r="CM4966" s="211"/>
      <c r="CN4966" s="280"/>
      <c r="CO4966" s="280"/>
      <c r="CP4966" s="280"/>
      <c r="CQ4966" s="280"/>
      <c r="CR4966" s="280"/>
      <c r="CS4966" s="280"/>
      <c r="CT4966" s="280"/>
      <c r="CU4966" s="280"/>
      <c r="CV4966" s="280"/>
      <c r="CW4966" s="280"/>
      <c r="CX4966" s="280"/>
      <c r="CY4966" s="280"/>
      <c r="CZ4966" s="280"/>
      <c r="DA4966" s="280"/>
      <c r="DB4966" s="280"/>
      <c r="DC4966" s="280"/>
      <c r="DD4966" s="9"/>
      <c r="DE4966" s="9"/>
      <c r="DF4966" s="9"/>
      <c r="DG4966" s="9"/>
      <c r="DH4966" s="9"/>
      <c r="DI4966" s="9"/>
      <c r="DJ4966" s="9"/>
      <c r="DK4966" s="9"/>
      <c r="DL4966" s="9"/>
      <c r="DM4966" s="9"/>
      <c r="DN4966" s="9"/>
      <c r="DO4966" s="9"/>
      <c r="DP4966" s="9"/>
      <c r="DQ4966" s="9"/>
      <c r="DR4966" s="9"/>
      <c r="DS4966" s="9"/>
      <c r="DT4966" s="9"/>
      <c r="DU4966" s="9"/>
      <c r="DV4966" s="9"/>
      <c r="DW4966" s="9"/>
    </row>
    <row r="4967" spans="17:127" x14ac:dyDescent="0.25">
      <c r="Q4967" s="41"/>
      <c r="R4967" s="41"/>
      <c r="S4967" s="41"/>
      <c r="T4967" s="41"/>
      <c r="U4967" s="41"/>
      <c r="V4967" s="41"/>
      <c r="W4967" s="41"/>
      <c r="X4967" s="41"/>
      <c r="Y4967" s="41"/>
      <c r="Z4967" s="39"/>
      <c r="AA4967" s="39"/>
      <c r="AB4967" s="39"/>
      <c r="AC4967" s="39"/>
      <c r="AD4967" s="39"/>
      <c r="AE4967" s="39"/>
      <c r="AF4967" s="39"/>
      <c r="AG4967" s="39"/>
      <c r="AH4967" s="39"/>
      <c r="AI4967" s="39"/>
      <c r="AJ4967" s="39"/>
      <c r="AK4967" s="39"/>
      <c r="AL4967" s="39"/>
      <c r="AM4967" s="39"/>
      <c r="AN4967" s="39"/>
      <c r="AO4967" s="39"/>
      <c r="AP4967" s="39"/>
      <c r="AQ4967" s="39"/>
      <c r="AR4967" s="39"/>
      <c r="AS4967" s="39"/>
      <c r="BW4967" s="211"/>
      <c r="BX4967" s="211"/>
      <c r="BY4967" s="211"/>
      <c r="BZ4967" s="211"/>
      <c r="CA4967" s="211"/>
      <c r="CB4967" s="211"/>
      <c r="CC4967" s="211"/>
      <c r="CD4967" s="211"/>
      <c r="CE4967" s="211"/>
      <c r="CF4967" s="211"/>
      <c r="CG4967" s="211"/>
      <c r="CH4967" s="211"/>
      <c r="CI4967" s="211"/>
      <c r="CJ4967" s="211"/>
      <c r="CK4967" s="211"/>
      <c r="CL4967" s="211"/>
      <c r="CM4967" s="211"/>
      <c r="CN4967" s="280"/>
      <c r="CO4967" s="280"/>
      <c r="CP4967" s="280"/>
      <c r="CQ4967" s="280"/>
      <c r="CR4967" s="280"/>
      <c r="CS4967" s="280"/>
      <c r="CT4967" s="280"/>
      <c r="CU4967" s="280"/>
      <c r="CV4967" s="280"/>
      <c r="CW4967" s="280"/>
      <c r="CX4967" s="280"/>
      <c r="CY4967" s="280"/>
      <c r="CZ4967" s="280"/>
      <c r="DA4967" s="280"/>
      <c r="DB4967" s="280"/>
      <c r="DC4967" s="280"/>
      <c r="DD4967" s="9"/>
      <c r="DE4967" s="9"/>
      <c r="DF4967" s="9"/>
      <c r="DG4967" s="9"/>
      <c r="DH4967" s="9"/>
      <c r="DI4967" s="9"/>
      <c r="DJ4967" s="9"/>
      <c r="DK4967" s="9"/>
      <c r="DL4967" s="9"/>
      <c r="DM4967" s="9"/>
      <c r="DN4967" s="9"/>
      <c r="DO4967" s="9"/>
      <c r="DP4967" s="9"/>
      <c r="DQ4967" s="9"/>
      <c r="DR4967" s="9"/>
      <c r="DS4967" s="9"/>
      <c r="DT4967" s="9"/>
      <c r="DU4967" s="9"/>
      <c r="DV4967" s="9"/>
      <c r="DW4967" s="9"/>
    </row>
    <row r="4968" spans="17:127" x14ac:dyDescent="0.25">
      <c r="Q4968" s="41"/>
      <c r="R4968" s="41"/>
      <c r="S4968" s="41"/>
      <c r="T4968" s="41"/>
      <c r="U4968" s="41"/>
      <c r="V4968" s="41"/>
      <c r="W4968" s="41"/>
      <c r="X4968" s="41"/>
      <c r="Y4968" s="41"/>
      <c r="Z4968" s="39"/>
      <c r="AA4968" s="39"/>
      <c r="AB4968" s="39"/>
      <c r="AC4968" s="39"/>
      <c r="AD4968" s="39"/>
      <c r="AE4968" s="39"/>
      <c r="AF4968" s="39"/>
      <c r="AG4968" s="39"/>
      <c r="AH4968" s="39"/>
      <c r="AI4968" s="39"/>
      <c r="AJ4968" s="39"/>
      <c r="AK4968" s="39"/>
      <c r="AL4968" s="39"/>
      <c r="AM4968" s="39"/>
      <c r="AN4968" s="39"/>
      <c r="AO4968" s="39"/>
      <c r="AP4968" s="39"/>
      <c r="AQ4968" s="39"/>
      <c r="AR4968" s="39"/>
      <c r="AS4968" s="39"/>
      <c r="BW4968" s="211"/>
      <c r="BX4968" s="211"/>
      <c r="BY4968" s="211"/>
      <c r="BZ4968" s="211"/>
      <c r="CA4968" s="211"/>
      <c r="CB4968" s="211"/>
      <c r="CC4968" s="211"/>
      <c r="CD4968" s="211"/>
      <c r="CE4968" s="211"/>
      <c r="CF4968" s="211"/>
      <c r="CG4968" s="211"/>
      <c r="CH4968" s="211"/>
      <c r="CI4968" s="211"/>
      <c r="CJ4968" s="211"/>
      <c r="CK4968" s="211"/>
      <c r="CL4968" s="211"/>
      <c r="CM4968" s="211"/>
      <c r="CN4968" s="280"/>
      <c r="CO4968" s="280"/>
      <c r="CP4968" s="280"/>
      <c r="CQ4968" s="280"/>
      <c r="CR4968" s="280"/>
      <c r="CS4968" s="280"/>
      <c r="CT4968" s="280"/>
      <c r="CU4968" s="280"/>
      <c r="CV4968" s="280"/>
      <c r="CW4968" s="280"/>
      <c r="CX4968" s="280"/>
      <c r="CY4968" s="280"/>
      <c r="CZ4968" s="280"/>
      <c r="DA4968" s="280"/>
      <c r="DB4968" s="280"/>
      <c r="DC4968" s="280"/>
      <c r="DD4968" s="9"/>
      <c r="DE4968" s="9"/>
      <c r="DF4968" s="9"/>
      <c r="DG4968" s="9"/>
      <c r="DH4968" s="9"/>
      <c r="DI4968" s="9"/>
      <c r="DJ4968" s="9"/>
      <c r="DK4968" s="9"/>
      <c r="DL4968" s="9"/>
      <c r="DM4968" s="9"/>
      <c r="DN4968" s="9"/>
      <c r="DO4968" s="9"/>
      <c r="DP4968" s="9"/>
      <c r="DQ4968" s="9"/>
      <c r="DR4968" s="9"/>
      <c r="DS4968" s="9"/>
      <c r="DT4968" s="9"/>
      <c r="DU4968" s="9"/>
      <c r="DV4968" s="9"/>
      <c r="DW4968" s="9"/>
    </row>
    <row r="4969" spans="17:127" x14ac:dyDescent="0.25">
      <c r="Q4969" s="41"/>
      <c r="R4969" s="41"/>
      <c r="S4969" s="41"/>
      <c r="T4969" s="41"/>
      <c r="U4969" s="41"/>
      <c r="V4969" s="41"/>
      <c r="W4969" s="41"/>
      <c r="X4969" s="41"/>
      <c r="Y4969" s="41"/>
      <c r="Z4969" s="39"/>
      <c r="AA4969" s="39"/>
      <c r="AB4969" s="39"/>
      <c r="AC4969" s="39"/>
      <c r="AD4969" s="39"/>
      <c r="AE4969" s="39"/>
      <c r="AF4969" s="39"/>
      <c r="AG4969" s="39"/>
      <c r="AH4969" s="39"/>
      <c r="AI4969" s="39"/>
      <c r="AJ4969" s="39"/>
      <c r="AK4969" s="39"/>
      <c r="AL4969" s="39"/>
      <c r="AM4969" s="39"/>
      <c r="AN4969" s="39"/>
      <c r="AO4969" s="39"/>
      <c r="AP4969" s="39"/>
      <c r="AQ4969" s="39"/>
      <c r="AR4969" s="39"/>
      <c r="AS4969" s="39"/>
      <c r="BW4969" s="211"/>
      <c r="BX4969" s="211"/>
      <c r="BY4969" s="211"/>
      <c r="BZ4969" s="211"/>
      <c r="CA4969" s="211"/>
      <c r="CB4969" s="211"/>
      <c r="CC4969" s="211"/>
      <c r="CD4969" s="211"/>
      <c r="CE4969" s="211"/>
      <c r="CF4969" s="211"/>
      <c r="CG4969" s="211"/>
      <c r="CH4969" s="211"/>
      <c r="CI4969" s="211"/>
      <c r="CJ4969" s="211"/>
      <c r="CK4969" s="211"/>
      <c r="CL4969" s="211"/>
      <c r="CM4969" s="211"/>
      <c r="CN4969" s="280"/>
      <c r="CO4969" s="280"/>
      <c r="CP4969" s="280"/>
      <c r="CQ4969" s="280"/>
      <c r="CR4969" s="280"/>
      <c r="CS4969" s="280"/>
      <c r="CT4969" s="280"/>
      <c r="CU4969" s="280"/>
      <c r="CV4969" s="280"/>
      <c r="CW4969" s="280"/>
      <c r="CX4969" s="280"/>
      <c r="CY4969" s="280"/>
      <c r="CZ4969" s="280"/>
      <c r="DA4969" s="280"/>
      <c r="DB4969" s="280"/>
      <c r="DC4969" s="280"/>
      <c r="DD4969" s="9"/>
      <c r="DE4969" s="9"/>
      <c r="DF4969" s="9"/>
      <c r="DG4969" s="9"/>
      <c r="DH4969" s="9"/>
      <c r="DI4969" s="9"/>
      <c r="DJ4969" s="9"/>
      <c r="DK4969" s="9"/>
      <c r="DL4969" s="9"/>
      <c r="DM4969" s="9"/>
      <c r="DN4969" s="9"/>
      <c r="DO4969" s="9"/>
      <c r="DP4969" s="9"/>
      <c r="DQ4969" s="9"/>
      <c r="DR4969" s="9"/>
      <c r="DS4969" s="9"/>
      <c r="DT4969" s="9"/>
      <c r="DU4969" s="9"/>
      <c r="DV4969" s="9"/>
      <c r="DW4969" s="9"/>
    </row>
    <row r="4970" spans="17:127" x14ac:dyDescent="0.25">
      <c r="Q4970" s="41"/>
      <c r="R4970" s="41"/>
      <c r="S4970" s="41"/>
      <c r="T4970" s="41"/>
      <c r="U4970" s="41"/>
      <c r="V4970" s="41"/>
      <c r="W4970" s="41"/>
      <c r="X4970" s="41"/>
      <c r="Y4970" s="41"/>
      <c r="Z4970" s="39"/>
      <c r="AA4970" s="39"/>
      <c r="AB4970" s="39"/>
      <c r="AC4970" s="39"/>
      <c r="AD4970" s="39"/>
      <c r="AE4970" s="39"/>
      <c r="AF4970" s="39"/>
      <c r="AG4970" s="39"/>
      <c r="AH4970" s="39"/>
      <c r="AI4970" s="39"/>
      <c r="AJ4970" s="39"/>
      <c r="AK4970" s="39"/>
      <c r="AL4970" s="39"/>
      <c r="AM4970" s="39"/>
      <c r="AN4970" s="39"/>
      <c r="AO4970" s="39"/>
      <c r="AP4970" s="39"/>
      <c r="AQ4970" s="39"/>
      <c r="AR4970" s="39"/>
      <c r="AS4970" s="39"/>
      <c r="BW4970" s="211"/>
      <c r="BX4970" s="211"/>
      <c r="BY4970" s="211"/>
      <c r="BZ4970" s="211"/>
      <c r="CA4970" s="211"/>
      <c r="CB4970" s="211"/>
      <c r="CC4970" s="211"/>
      <c r="CD4970" s="211"/>
      <c r="CE4970" s="211"/>
      <c r="CF4970" s="211"/>
      <c r="CG4970" s="211"/>
      <c r="CH4970" s="211"/>
      <c r="CI4970" s="211"/>
      <c r="CJ4970" s="211"/>
      <c r="CK4970" s="211"/>
      <c r="CL4970" s="211"/>
      <c r="CM4970" s="211"/>
      <c r="CN4970" s="280"/>
      <c r="CO4970" s="280"/>
      <c r="CP4970" s="280"/>
      <c r="CQ4970" s="280"/>
      <c r="CR4970" s="280"/>
      <c r="CS4970" s="280"/>
      <c r="CT4970" s="280"/>
      <c r="CU4970" s="280"/>
      <c r="CV4970" s="280"/>
      <c r="CW4970" s="280"/>
      <c r="CX4970" s="280"/>
      <c r="CY4970" s="280"/>
      <c r="CZ4970" s="280"/>
      <c r="DA4970" s="280"/>
      <c r="DB4970" s="280"/>
      <c r="DC4970" s="280"/>
      <c r="DD4970" s="9"/>
      <c r="DE4970" s="9"/>
      <c r="DF4970" s="9"/>
      <c r="DG4970" s="9"/>
      <c r="DH4970" s="9"/>
      <c r="DI4970" s="9"/>
      <c r="DJ4970" s="9"/>
      <c r="DK4970" s="9"/>
      <c r="DL4970" s="9"/>
      <c r="DM4970" s="9"/>
      <c r="DN4970" s="9"/>
      <c r="DO4970" s="9"/>
      <c r="DP4970" s="9"/>
      <c r="DQ4970" s="9"/>
      <c r="DR4970" s="9"/>
      <c r="DS4970" s="9"/>
      <c r="DT4970" s="9"/>
      <c r="DU4970" s="9"/>
      <c r="DV4970" s="9"/>
      <c r="DW4970" s="9"/>
    </row>
    <row r="4971" spans="17:127" x14ac:dyDescent="0.25">
      <c r="Q4971" s="41"/>
      <c r="R4971" s="41"/>
      <c r="S4971" s="41"/>
      <c r="T4971" s="41"/>
      <c r="U4971" s="41"/>
      <c r="V4971" s="41"/>
      <c r="W4971" s="41"/>
      <c r="X4971" s="41"/>
      <c r="Y4971" s="41"/>
      <c r="Z4971" s="39"/>
      <c r="AA4971" s="39"/>
      <c r="AB4971" s="39"/>
      <c r="AC4971" s="39"/>
      <c r="AD4971" s="39"/>
      <c r="AE4971" s="39"/>
      <c r="AF4971" s="39"/>
      <c r="AG4971" s="39"/>
      <c r="AH4971" s="39"/>
      <c r="AI4971" s="39"/>
      <c r="AJ4971" s="39"/>
      <c r="AK4971" s="39"/>
      <c r="AL4971" s="39"/>
      <c r="AM4971" s="39"/>
      <c r="AN4971" s="39"/>
      <c r="AO4971" s="39"/>
      <c r="AP4971" s="39"/>
      <c r="AQ4971" s="39"/>
      <c r="AR4971" s="39"/>
      <c r="AS4971" s="39"/>
      <c r="BW4971" s="211"/>
      <c r="BX4971" s="211"/>
      <c r="BY4971" s="211"/>
      <c r="BZ4971" s="211"/>
      <c r="CA4971" s="211"/>
      <c r="CB4971" s="211"/>
      <c r="CC4971" s="211"/>
      <c r="CD4971" s="211"/>
      <c r="CE4971" s="211"/>
      <c r="CF4971" s="211"/>
      <c r="CG4971" s="211"/>
      <c r="CH4971" s="211"/>
      <c r="CI4971" s="211"/>
      <c r="CJ4971" s="211"/>
      <c r="CK4971" s="211"/>
      <c r="CL4971" s="211"/>
      <c r="CM4971" s="211"/>
      <c r="CN4971" s="280"/>
      <c r="CO4971" s="280"/>
      <c r="CP4971" s="280"/>
      <c r="CQ4971" s="280"/>
      <c r="CR4971" s="280"/>
      <c r="CS4971" s="280"/>
      <c r="CT4971" s="280"/>
      <c r="CU4971" s="280"/>
      <c r="CV4971" s="280"/>
      <c r="CW4971" s="280"/>
      <c r="CX4971" s="280"/>
      <c r="CY4971" s="280"/>
      <c r="CZ4971" s="280"/>
      <c r="DA4971" s="280"/>
      <c r="DB4971" s="280"/>
      <c r="DC4971" s="280"/>
      <c r="DD4971" s="9"/>
      <c r="DE4971" s="9"/>
      <c r="DF4971" s="9"/>
      <c r="DG4971" s="9"/>
      <c r="DH4971" s="9"/>
      <c r="DI4971" s="9"/>
      <c r="DJ4971" s="9"/>
      <c r="DK4971" s="9"/>
      <c r="DL4971" s="9"/>
      <c r="DM4971" s="9"/>
      <c r="DN4971" s="9"/>
      <c r="DO4971" s="9"/>
      <c r="DP4971" s="9"/>
      <c r="DQ4971" s="9"/>
      <c r="DR4971" s="9"/>
      <c r="DS4971" s="9"/>
      <c r="DT4971" s="9"/>
      <c r="DU4971" s="9"/>
      <c r="DV4971" s="9"/>
      <c r="DW4971" s="9"/>
    </row>
    <row r="4972" spans="17:127" x14ac:dyDescent="0.25">
      <c r="Q4972" s="41"/>
      <c r="R4972" s="41"/>
      <c r="S4972" s="41"/>
      <c r="T4972" s="41"/>
      <c r="U4972" s="41"/>
      <c r="V4972" s="41"/>
      <c r="W4972" s="41"/>
      <c r="X4972" s="41"/>
      <c r="Y4972" s="41"/>
      <c r="Z4972" s="39"/>
      <c r="AA4972" s="39"/>
      <c r="AB4972" s="39"/>
      <c r="AC4972" s="39"/>
      <c r="AD4972" s="39"/>
      <c r="AE4972" s="39"/>
      <c r="AF4972" s="39"/>
      <c r="AG4972" s="39"/>
      <c r="AH4972" s="39"/>
      <c r="AI4972" s="39"/>
      <c r="AJ4972" s="39"/>
      <c r="AK4972" s="39"/>
      <c r="AL4972" s="39"/>
      <c r="AM4972" s="39"/>
      <c r="AN4972" s="39"/>
      <c r="AO4972" s="39"/>
      <c r="AP4972" s="39"/>
      <c r="AQ4972" s="39"/>
      <c r="AR4972" s="39"/>
      <c r="AS4972" s="39"/>
      <c r="BW4972" s="211"/>
      <c r="BX4972" s="211"/>
      <c r="BY4972" s="211"/>
      <c r="BZ4972" s="211"/>
      <c r="CA4972" s="211"/>
      <c r="CB4972" s="211"/>
      <c r="CC4972" s="211"/>
      <c r="CD4972" s="211"/>
      <c r="CE4972" s="211"/>
      <c r="CF4972" s="211"/>
      <c r="CG4972" s="211"/>
      <c r="CH4972" s="211"/>
      <c r="CI4972" s="211"/>
      <c r="CJ4972" s="211"/>
      <c r="CK4972" s="211"/>
      <c r="CL4972" s="211"/>
      <c r="CM4972" s="211"/>
      <c r="CN4972" s="280"/>
      <c r="CO4972" s="280"/>
      <c r="CP4972" s="280"/>
      <c r="CQ4972" s="280"/>
      <c r="CR4972" s="280"/>
      <c r="CS4972" s="280"/>
      <c r="CT4972" s="280"/>
      <c r="CU4972" s="280"/>
      <c r="CV4972" s="280"/>
      <c r="CW4972" s="280"/>
      <c r="CX4972" s="280"/>
      <c r="CY4972" s="280"/>
      <c r="CZ4972" s="280"/>
      <c r="DA4972" s="280"/>
      <c r="DB4972" s="280"/>
      <c r="DC4972" s="280"/>
      <c r="DD4972" s="9"/>
      <c r="DE4972" s="9"/>
      <c r="DF4972" s="9"/>
      <c r="DG4972" s="9"/>
      <c r="DH4972" s="9"/>
      <c r="DI4972" s="9"/>
      <c r="DJ4972" s="9"/>
      <c r="DK4972" s="9"/>
      <c r="DL4972" s="9"/>
      <c r="DM4972" s="9"/>
      <c r="DN4972" s="9"/>
      <c r="DO4972" s="9"/>
      <c r="DP4972" s="9"/>
      <c r="DQ4972" s="9"/>
      <c r="DR4972" s="9"/>
      <c r="DS4972" s="9"/>
      <c r="DT4972" s="9"/>
      <c r="DU4972" s="9"/>
      <c r="DV4972" s="9"/>
      <c r="DW4972" s="9"/>
    </row>
    <row r="4973" spans="17:127" x14ac:dyDescent="0.25">
      <c r="Q4973" s="41"/>
      <c r="R4973" s="41"/>
      <c r="S4973" s="41"/>
      <c r="T4973" s="41"/>
      <c r="U4973" s="41"/>
      <c r="V4973" s="41"/>
      <c r="W4973" s="41"/>
      <c r="X4973" s="41"/>
      <c r="Y4973" s="41"/>
      <c r="Z4973" s="39"/>
      <c r="AA4973" s="39"/>
      <c r="AB4973" s="39"/>
      <c r="AC4973" s="39"/>
      <c r="AD4973" s="39"/>
      <c r="AE4973" s="39"/>
      <c r="AF4973" s="39"/>
      <c r="AG4973" s="39"/>
      <c r="AH4973" s="39"/>
      <c r="AI4973" s="39"/>
      <c r="AJ4973" s="39"/>
      <c r="AK4973" s="39"/>
      <c r="AL4973" s="39"/>
      <c r="AM4973" s="39"/>
      <c r="AN4973" s="39"/>
      <c r="AO4973" s="39"/>
      <c r="AP4973" s="39"/>
      <c r="AQ4973" s="39"/>
      <c r="AR4973" s="39"/>
      <c r="AS4973" s="39"/>
      <c r="BW4973" s="211"/>
      <c r="BX4973" s="211"/>
      <c r="BY4973" s="211"/>
      <c r="BZ4973" s="211"/>
      <c r="CA4973" s="211"/>
      <c r="CB4973" s="211"/>
      <c r="CC4973" s="211"/>
      <c r="CD4973" s="211"/>
      <c r="CE4973" s="211"/>
      <c r="CF4973" s="211"/>
      <c r="CG4973" s="211"/>
      <c r="CH4973" s="211"/>
      <c r="CI4973" s="211"/>
      <c r="CJ4973" s="211"/>
      <c r="CK4973" s="211"/>
      <c r="CL4973" s="211"/>
      <c r="CM4973" s="211"/>
      <c r="CN4973" s="280"/>
      <c r="CO4973" s="280"/>
      <c r="CP4973" s="280"/>
      <c r="CQ4973" s="280"/>
      <c r="CR4973" s="280"/>
      <c r="CS4973" s="280"/>
      <c r="CT4973" s="280"/>
      <c r="CU4973" s="280"/>
      <c r="CV4973" s="280"/>
      <c r="CW4973" s="280"/>
      <c r="CX4973" s="280"/>
      <c r="CY4973" s="280"/>
      <c r="CZ4973" s="280"/>
      <c r="DA4973" s="280"/>
      <c r="DB4973" s="280"/>
      <c r="DC4973" s="280"/>
      <c r="DD4973" s="9"/>
      <c r="DE4973" s="9"/>
      <c r="DF4973" s="9"/>
      <c r="DG4973" s="9"/>
      <c r="DH4973" s="9"/>
      <c r="DI4973" s="9"/>
      <c r="DJ4973" s="9"/>
      <c r="DK4973" s="9"/>
      <c r="DL4973" s="9"/>
      <c r="DM4973" s="9"/>
      <c r="DN4973" s="9"/>
      <c r="DO4973" s="9"/>
      <c r="DP4973" s="9"/>
      <c r="DQ4973" s="9"/>
      <c r="DR4973" s="9"/>
      <c r="DS4973" s="9"/>
      <c r="DT4973" s="9"/>
      <c r="DU4973" s="9"/>
      <c r="DV4973" s="9"/>
      <c r="DW4973" s="9"/>
    </row>
    <row r="4974" spans="17:127" x14ac:dyDescent="0.25">
      <c r="Q4974" s="41"/>
      <c r="R4974" s="41"/>
      <c r="S4974" s="41"/>
      <c r="T4974" s="41"/>
      <c r="U4974" s="41"/>
      <c r="V4974" s="41"/>
      <c r="W4974" s="41"/>
      <c r="X4974" s="41"/>
      <c r="Y4974" s="41"/>
      <c r="Z4974" s="39"/>
      <c r="AA4974" s="39"/>
      <c r="AB4974" s="39"/>
      <c r="AC4974" s="39"/>
      <c r="AD4974" s="39"/>
      <c r="AE4974" s="39"/>
      <c r="AF4974" s="39"/>
      <c r="AG4974" s="39"/>
      <c r="AH4974" s="39"/>
      <c r="AI4974" s="39"/>
      <c r="AJ4974" s="39"/>
      <c r="AK4974" s="39"/>
      <c r="AL4974" s="39"/>
      <c r="AM4974" s="39"/>
      <c r="AN4974" s="39"/>
      <c r="AO4974" s="39"/>
      <c r="AP4974" s="39"/>
      <c r="AQ4974" s="39"/>
      <c r="AR4974" s="39"/>
      <c r="AS4974" s="39"/>
      <c r="BW4974" s="211"/>
      <c r="BX4974" s="211"/>
      <c r="BY4974" s="211"/>
      <c r="BZ4974" s="211"/>
      <c r="CA4974" s="211"/>
      <c r="CB4974" s="211"/>
      <c r="CC4974" s="211"/>
      <c r="CD4974" s="211"/>
      <c r="CE4974" s="211"/>
      <c r="CF4974" s="211"/>
      <c r="CG4974" s="211"/>
      <c r="CH4974" s="211"/>
      <c r="CI4974" s="211"/>
      <c r="CJ4974" s="211"/>
      <c r="CK4974" s="211"/>
      <c r="CL4974" s="211"/>
      <c r="CM4974" s="211"/>
      <c r="CN4974" s="280"/>
      <c r="CO4974" s="280"/>
      <c r="CP4974" s="280"/>
      <c r="CQ4974" s="280"/>
      <c r="CR4974" s="280"/>
      <c r="CS4974" s="280"/>
      <c r="CT4974" s="280"/>
      <c r="CU4974" s="280"/>
      <c r="CV4974" s="280"/>
      <c r="CW4974" s="280"/>
      <c r="CX4974" s="280"/>
      <c r="CY4974" s="280"/>
      <c r="CZ4974" s="280"/>
      <c r="DA4974" s="280"/>
      <c r="DB4974" s="280"/>
      <c r="DC4974" s="280"/>
      <c r="DD4974" s="9"/>
      <c r="DE4974" s="9"/>
      <c r="DF4974" s="9"/>
      <c r="DG4974" s="9"/>
      <c r="DH4974" s="9"/>
      <c r="DI4974" s="9"/>
      <c r="DJ4974" s="9"/>
      <c r="DK4974" s="9"/>
      <c r="DL4974" s="9"/>
      <c r="DM4974" s="9"/>
      <c r="DN4974" s="9"/>
      <c r="DO4974" s="9"/>
      <c r="DP4974" s="9"/>
      <c r="DQ4974" s="9"/>
      <c r="DR4974" s="9"/>
      <c r="DS4974" s="9"/>
      <c r="DT4974" s="9"/>
      <c r="DU4974" s="9"/>
      <c r="DV4974" s="9"/>
      <c r="DW4974" s="9"/>
    </row>
    <row r="4975" spans="17:127" x14ac:dyDescent="0.25">
      <c r="Q4975" s="41"/>
      <c r="R4975" s="41"/>
      <c r="S4975" s="41"/>
      <c r="T4975" s="41"/>
      <c r="U4975" s="41"/>
      <c r="V4975" s="41"/>
      <c r="W4975" s="41"/>
      <c r="X4975" s="41"/>
      <c r="Y4975" s="41"/>
      <c r="Z4975" s="39"/>
      <c r="AA4975" s="39"/>
      <c r="AB4975" s="39"/>
      <c r="AC4975" s="39"/>
      <c r="AD4975" s="39"/>
      <c r="AE4975" s="39"/>
      <c r="AF4975" s="39"/>
      <c r="AG4975" s="39"/>
      <c r="AH4975" s="39"/>
      <c r="AI4975" s="39"/>
      <c r="AJ4975" s="39"/>
      <c r="AK4975" s="39"/>
      <c r="AL4975" s="39"/>
      <c r="AM4975" s="39"/>
      <c r="AN4975" s="39"/>
      <c r="AO4975" s="39"/>
      <c r="AP4975" s="39"/>
      <c r="AQ4975" s="39"/>
      <c r="AR4975" s="39"/>
      <c r="AS4975" s="39"/>
      <c r="BW4975" s="211"/>
      <c r="BX4975" s="211"/>
      <c r="BY4975" s="211"/>
      <c r="BZ4975" s="211"/>
      <c r="CA4975" s="211"/>
      <c r="CB4975" s="211"/>
      <c r="CC4975" s="211"/>
      <c r="CD4975" s="211"/>
      <c r="CE4975" s="211"/>
      <c r="CF4975" s="211"/>
      <c r="CG4975" s="211"/>
      <c r="CH4975" s="211"/>
      <c r="CI4975" s="211"/>
      <c r="CJ4975" s="211"/>
      <c r="CK4975" s="211"/>
      <c r="CL4975" s="211"/>
      <c r="CM4975" s="211"/>
      <c r="CN4975" s="280"/>
      <c r="CO4975" s="280"/>
      <c r="CP4975" s="280"/>
      <c r="CQ4975" s="280"/>
      <c r="CR4975" s="280"/>
      <c r="CS4975" s="280"/>
      <c r="CT4975" s="280"/>
      <c r="CU4975" s="280"/>
      <c r="CV4975" s="280"/>
      <c r="CW4975" s="280"/>
      <c r="CX4975" s="280"/>
      <c r="CY4975" s="280"/>
      <c r="CZ4975" s="280"/>
      <c r="DA4975" s="280"/>
      <c r="DB4975" s="280"/>
      <c r="DC4975" s="280"/>
      <c r="DD4975" s="9"/>
      <c r="DE4975" s="9"/>
      <c r="DF4975" s="9"/>
      <c r="DG4975" s="9"/>
      <c r="DH4975" s="9"/>
      <c r="DI4975" s="9"/>
      <c r="DJ4975" s="9"/>
      <c r="DK4975" s="9"/>
      <c r="DL4975" s="9"/>
      <c r="DM4975" s="9"/>
      <c r="DN4975" s="9"/>
      <c r="DO4975" s="9"/>
      <c r="DP4975" s="9"/>
      <c r="DQ4975" s="9"/>
      <c r="DR4975" s="9"/>
      <c r="DS4975" s="9"/>
      <c r="DT4975" s="9"/>
      <c r="DU4975" s="9"/>
      <c r="DV4975" s="9"/>
      <c r="DW4975" s="9"/>
    </row>
    <row r="4976" spans="17:127" x14ac:dyDescent="0.25">
      <c r="Q4976" s="41"/>
      <c r="R4976" s="41"/>
      <c r="S4976" s="41"/>
      <c r="T4976" s="41"/>
      <c r="U4976" s="41"/>
      <c r="V4976" s="41"/>
      <c r="W4976" s="41"/>
      <c r="X4976" s="41"/>
      <c r="Y4976" s="41"/>
      <c r="Z4976" s="39"/>
      <c r="AA4976" s="39"/>
      <c r="AB4976" s="39"/>
      <c r="AC4976" s="39"/>
      <c r="AD4976" s="39"/>
      <c r="AE4976" s="39"/>
      <c r="AF4976" s="39"/>
      <c r="AG4976" s="39"/>
      <c r="AH4976" s="39"/>
      <c r="AI4976" s="39"/>
      <c r="AJ4976" s="39"/>
      <c r="AK4976" s="39"/>
      <c r="AL4976" s="39"/>
      <c r="AM4976" s="39"/>
      <c r="AN4976" s="39"/>
      <c r="AO4976" s="39"/>
      <c r="AP4976" s="39"/>
      <c r="AQ4976" s="39"/>
      <c r="AR4976" s="39"/>
      <c r="AS4976" s="39"/>
      <c r="BW4976" s="211"/>
      <c r="BX4976" s="211"/>
      <c r="BY4976" s="211"/>
      <c r="BZ4976" s="211"/>
      <c r="CA4976" s="211"/>
      <c r="CB4976" s="211"/>
      <c r="CC4976" s="211"/>
      <c r="CD4976" s="211"/>
      <c r="CE4976" s="211"/>
      <c r="CF4976" s="211"/>
      <c r="CG4976" s="211"/>
      <c r="CH4976" s="211"/>
      <c r="CI4976" s="211"/>
      <c r="CJ4976" s="211"/>
      <c r="CK4976" s="211"/>
      <c r="CL4976" s="211"/>
      <c r="CM4976" s="211"/>
      <c r="CN4976" s="280"/>
      <c r="CO4976" s="280"/>
      <c r="CP4976" s="280"/>
      <c r="CQ4976" s="280"/>
      <c r="CR4976" s="280"/>
      <c r="CS4976" s="280"/>
      <c r="CT4976" s="280"/>
      <c r="CU4976" s="280"/>
      <c r="CV4976" s="280"/>
      <c r="CW4976" s="280"/>
      <c r="CX4976" s="280"/>
      <c r="CY4976" s="280"/>
      <c r="CZ4976" s="280"/>
      <c r="DA4976" s="280"/>
      <c r="DB4976" s="280"/>
      <c r="DC4976" s="280"/>
      <c r="DD4976" s="9"/>
      <c r="DE4976" s="9"/>
      <c r="DF4976" s="9"/>
      <c r="DG4976" s="9"/>
      <c r="DH4976" s="9"/>
      <c r="DI4976" s="9"/>
      <c r="DJ4976" s="9"/>
      <c r="DK4976" s="9"/>
      <c r="DL4976" s="9"/>
      <c r="DM4976" s="9"/>
      <c r="DN4976" s="9"/>
      <c r="DO4976" s="9"/>
      <c r="DP4976" s="9"/>
      <c r="DQ4976" s="9"/>
      <c r="DR4976" s="9"/>
      <c r="DS4976" s="9"/>
      <c r="DT4976" s="9"/>
      <c r="DU4976" s="9"/>
      <c r="DV4976" s="9"/>
      <c r="DW4976" s="9"/>
    </row>
    <row r="4977" spans="17:127" x14ac:dyDescent="0.25">
      <c r="Q4977" s="41"/>
      <c r="R4977" s="41"/>
      <c r="S4977" s="41"/>
      <c r="T4977" s="41"/>
      <c r="U4977" s="41"/>
      <c r="V4977" s="41"/>
      <c r="W4977" s="41"/>
      <c r="X4977" s="41"/>
      <c r="Y4977" s="41"/>
      <c r="Z4977" s="39"/>
      <c r="AA4977" s="39"/>
      <c r="AB4977" s="39"/>
      <c r="AC4977" s="39"/>
      <c r="AD4977" s="39"/>
      <c r="AE4977" s="39"/>
      <c r="AF4977" s="39"/>
      <c r="AG4977" s="39"/>
      <c r="AH4977" s="39"/>
      <c r="AI4977" s="39"/>
      <c r="AJ4977" s="39"/>
      <c r="AK4977" s="39"/>
      <c r="AL4977" s="39"/>
      <c r="AM4977" s="39"/>
      <c r="AN4977" s="39"/>
      <c r="AO4977" s="39"/>
      <c r="AP4977" s="39"/>
      <c r="AQ4977" s="39"/>
      <c r="AR4977" s="39"/>
      <c r="AS4977" s="39"/>
      <c r="BW4977" s="211"/>
      <c r="BX4977" s="211"/>
      <c r="BY4977" s="211"/>
      <c r="BZ4977" s="211"/>
      <c r="CA4977" s="211"/>
      <c r="CB4977" s="211"/>
      <c r="CC4977" s="211"/>
      <c r="CD4977" s="211"/>
      <c r="CE4977" s="211"/>
      <c r="CF4977" s="211"/>
      <c r="CG4977" s="211"/>
      <c r="CH4977" s="211"/>
      <c r="CI4977" s="211"/>
      <c r="CJ4977" s="211"/>
      <c r="CK4977" s="211"/>
      <c r="CL4977" s="211"/>
      <c r="CM4977" s="211"/>
      <c r="CN4977" s="280"/>
      <c r="CO4977" s="280"/>
      <c r="CP4977" s="280"/>
      <c r="CQ4977" s="280"/>
      <c r="CR4977" s="280"/>
      <c r="CS4977" s="280"/>
      <c r="CT4977" s="280"/>
      <c r="CU4977" s="280"/>
      <c r="CV4977" s="280"/>
      <c r="CW4977" s="280"/>
      <c r="CX4977" s="280"/>
      <c r="CY4977" s="280"/>
      <c r="CZ4977" s="280"/>
      <c r="DA4977" s="280"/>
      <c r="DB4977" s="280"/>
      <c r="DC4977" s="280"/>
      <c r="DD4977" s="9"/>
      <c r="DE4977" s="9"/>
      <c r="DF4977" s="9"/>
      <c r="DG4977" s="9"/>
      <c r="DH4977" s="9"/>
      <c r="DI4977" s="9"/>
      <c r="DJ4977" s="9"/>
      <c r="DK4977" s="9"/>
      <c r="DL4977" s="9"/>
      <c r="DM4977" s="9"/>
      <c r="DN4977" s="9"/>
      <c r="DO4977" s="9"/>
      <c r="DP4977" s="9"/>
      <c r="DQ4977" s="9"/>
      <c r="DR4977" s="9"/>
      <c r="DS4977" s="9"/>
      <c r="DT4977" s="9"/>
      <c r="DU4977" s="9"/>
      <c r="DV4977" s="9"/>
      <c r="DW4977" s="9"/>
    </row>
    <row r="4978" spans="17:127" x14ac:dyDescent="0.25">
      <c r="Q4978" s="41"/>
      <c r="R4978" s="41"/>
      <c r="S4978" s="41"/>
      <c r="T4978" s="41"/>
      <c r="U4978" s="41"/>
      <c r="V4978" s="41"/>
      <c r="W4978" s="41"/>
      <c r="X4978" s="41"/>
      <c r="Y4978" s="41"/>
      <c r="Z4978" s="39"/>
      <c r="AA4978" s="39"/>
      <c r="AB4978" s="39"/>
      <c r="AC4978" s="39"/>
      <c r="AD4978" s="39"/>
      <c r="AE4978" s="39"/>
      <c r="AF4978" s="39"/>
      <c r="AG4978" s="39"/>
      <c r="AH4978" s="39"/>
      <c r="AI4978" s="39"/>
      <c r="AJ4978" s="39"/>
      <c r="AK4978" s="39"/>
      <c r="AL4978" s="39"/>
      <c r="AM4978" s="39"/>
      <c r="AN4978" s="39"/>
      <c r="AO4978" s="39"/>
      <c r="AP4978" s="39"/>
      <c r="AQ4978" s="39"/>
      <c r="AR4978" s="39"/>
      <c r="AS4978" s="39"/>
      <c r="BW4978" s="211"/>
      <c r="BX4978" s="211"/>
      <c r="BY4978" s="211"/>
      <c r="BZ4978" s="211"/>
      <c r="CA4978" s="211"/>
      <c r="CB4978" s="211"/>
      <c r="CC4978" s="211"/>
      <c r="CD4978" s="211"/>
      <c r="CE4978" s="211"/>
      <c r="CF4978" s="211"/>
      <c r="CG4978" s="211"/>
      <c r="CH4978" s="211"/>
      <c r="CI4978" s="211"/>
      <c r="CJ4978" s="211"/>
      <c r="CK4978" s="211"/>
      <c r="CL4978" s="211"/>
      <c r="CM4978" s="211"/>
      <c r="CN4978" s="280"/>
      <c r="CO4978" s="280"/>
      <c r="CP4978" s="280"/>
      <c r="CQ4978" s="280"/>
      <c r="CR4978" s="280"/>
      <c r="CS4978" s="280"/>
      <c r="CT4978" s="280"/>
      <c r="CU4978" s="280"/>
      <c r="CV4978" s="280"/>
      <c r="CW4978" s="280"/>
      <c r="CX4978" s="280"/>
      <c r="CY4978" s="280"/>
      <c r="CZ4978" s="280"/>
      <c r="DA4978" s="280"/>
      <c r="DB4978" s="280"/>
      <c r="DC4978" s="280"/>
      <c r="DD4978" s="9"/>
      <c r="DE4978" s="9"/>
      <c r="DF4978" s="9"/>
      <c r="DG4978" s="9"/>
      <c r="DH4978" s="9"/>
      <c r="DI4978" s="9"/>
      <c r="DJ4978" s="9"/>
      <c r="DK4978" s="9"/>
      <c r="DL4978" s="9"/>
      <c r="DM4978" s="9"/>
      <c r="DN4978" s="9"/>
      <c r="DO4978" s="9"/>
      <c r="DP4978" s="9"/>
      <c r="DQ4978" s="9"/>
      <c r="DR4978" s="9"/>
      <c r="DS4978" s="9"/>
      <c r="DT4978" s="9"/>
      <c r="DU4978" s="9"/>
      <c r="DV4978" s="9"/>
      <c r="DW4978" s="9"/>
    </row>
    <row r="4979" spans="17:127" x14ac:dyDescent="0.25">
      <c r="Q4979" s="41"/>
      <c r="R4979" s="41"/>
      <c r="S4979" s="41"/>
      <c r="T4979" s="41"/>
      <c r="U4979" s="41"/>
      <c r="V4979" s="41"/>
      <c r="W4979" s="41"/>
      <c r="X4979" s="41"/>
      <c r="Y4979" s="41"/>
      <c r="Z4979" s="39"/>
      <c r="AA4979" s="39"/>
      <c r="AB4979" s="39"/>
      <c r="AC4979" s="39"/>
      <c r="AD4979" s="39"/>
      <c r="AE4979" s="39"/>
      <c r="AF4979" s="39"/>
      <c r="AG4979" s="39"/>
      <c r="AH4979" s="39"/>
      <c r="AI4979" s="39"/>
      <c r="AJ4979" s="39"/>
      <c r="AK4979" s="39"/>
      <c r="AL4979" s="39"/>
      <c r="AM4979" s="39"/>
      <c r="AN4979" s="39"/>
      <c r="AO4979" s="39"/>
      <c r="AP4979" s="39"/>
      <c r="AQ4979" s="39"/>
      <c r="AR4979" s="39"/>
      <c r="AS4979" s="39"/>
      <c r="BW4979" s="211"/>
      <c r="BX4979" s="211"/>
      <c r="BY4979" s="211"/>
      <c r="BZ4979" s="211"/>
      <c r="CA4979" s="211"/>
      <c r="CB4979" s="211"/>
      <c r="CC4979" s="211"/>
      <c r="CD4979" s="211"/>
      <c r="CE4979" s="211"/>
      <c r="CF4979" s="211"/>
      <c r="CG4979" s="211"/>
      <c r="CH4979" s="211"/>
      <c r="CI4979" s="211"/>
      <c r="CJ4979" s="211"/>
      <c r="CK4979" s="211"/>
      <c r="CL4979" s="211"/>
      <c r="CM4979" s="211"/>
      <c r="CN4979" s="280"/>
      <c r="CO4979" s="280"/>
      <c r="CP4979" s="280"/>
      <c r="CQ4979" s="280"/>
      <c r="CR4979" s="280"/>
      <c r="CS4979" s="280"/>
      <c r="CT4979" s="280"/>
      <c r="CU4979" s="280"/>
      <c r="CV4979" s="280"/>
      <c r="CW4979" s="280"/>
      <c r="CX4979" s="280"/>
      <c r="CY4979" s="280"/>
      <c r="CZ4979" s="280"/>
      <c r="DA4979" s="280"/>
      <c r="DB4979" s="280"/>
      <c r="DC4979" s="280"/>
      <c r="DD4979" s="9"/>
      <c r="DE4979" s="9"/>
      <c r="DF4979" s="9"/>
      <c r="DG4979" s="9"/>
      <c r="DH4979" s="9"/>
      <c r="DI4979" s="9"/>
      <c r="DJ4979" s="9"/>
      <c r="DK4979" s="9"/>
      <c r="DL4979" s="9"/>
      <c r="DM4979" s="9"/>
      <c r="DN4979" s="9"/>
      <c r="DO4979" s="9"/>
      <c r="DP4979" s="9"/>
      <c r="DQ4979" s="9"/>
      <c r="DR4979" s="9"/>
      <c r="DS4979" s="9"/>
      <c r="DT4979" s="9"/>
      <c r="DU4979" s="9"/>
      <c r="DV4979" s="9"/>
      <c r="DW4979" s="9"/>
    </row>
    <row r="4980" spans="17:127" x14ac:dyDescent="0.25">
      <c r="Q4980" s="41"/>
      <c r="R4980" s="41"/>
      <c r="S4980" s="41"/>
      <c r="T4980" s="41"/>
      <c r="U4980" s="41"/>
      <c r="V4980" s="41"/>
      <c r="W4980" s="41"/>
      <c r="X4980" s="41"/>
      <c r="Y4980" s="41"/>
      <c r="Z4980" s="39"/>
      <c r="AA4980" s="39"/>
      <c r="AB4980" s="39"/>
      <c r="AC4980" s="39"/>
      <c r="AD4980" s="39"/>
      <c r="AE4980" s="39"/>
      <c r="AF4980" s="39"/>
      <c r="AG4980" s="39"/>
      <c r="AH4980" s="39"/>
      <c r="AI4980" s="39"/>
      <c r="AJ4980" s="39"/>
      <c r="AK4980" s="39"/>
      <c r="AL4980" s="39"/>
      <c r="AM4980" s="39"/>
      <c r="AN4980" s="39"/>
      <c r="AO4980" s="39"/>
      <c r="AP4980" s="39"/>
      <c r="AQ4980" s="39"/>
      <c r="AR4980" s="39"/>
      <c r="AS4980" s="39"/>
      <c r="BW4980" s="211"/>
      <c r="BX4980" s="211"/>
      <c r="BY4980" s="211"/>
      <c r="BZ4980" s="211"/>
      <c r="CA4980" s="211"/>
      <c r="CB4980" s="211"/>
      <c r="CC4980" s="211"/>
      <c r="CD4980" s="211"/>
      <c r="CE4980" s="211"/>
      <c r="CF4980" s="211"/>
      <c r="CG4980" s="211"/>
      <c r="CH4980" s="211"/>
      <c r="CI4980" s="211"/>
      <c r="CJ4980" s="211"/>
      <c r="CK4980" s="211"/>
      <c r="CL4980" s="211"/>
      <c r="CM4980" s="211"/>
      <c r="CN4980" s="280"/>
      <c r="CO4980" s="280"/>
      <c r="CP4980" s="280"/>
      <c r="CQ4980" s="280"/>
      <c r="CR4980" s="280"/>
      <c r="CS4980" s="280"/>
      <c r="CT4980" s="280"/>
      <c r="CU4980" s="280"/>
      <c r="CV4980" s="280"/>
      <c r="CW4980" s="280"/>
      <c r="CX4980" s="280"/>
      <c r="CY4980" s="280"/>
      <c r="CZ4980" s="280"/>
      <c r="DA4980" s="280"/>
      <c r="DB4980" s="280"/>
      <c r="DC4980" s="280"/>
      <c r="DD4980" s="9"/>
      <c r="DE4980" s="9"/>
      <c r="DF4980" s="9"/>
      <c r="DG4980" s="9"/>
      <c r="DH4980" s="9"/>
      <c r="DI4980" s="9"/>
      <c r="DJ4980" s="9"/>
      <c r="DK4980" s="9"/>
      <c r="DL4980" s="9"/>
      <c r="DM4980" s="9"/>
      <c r="DN4980" s="9"/>
      <c r="DO4980" s="9"/>
      <c r="DP4980" s="9"/>
      <c r="DQ4980" s="9"/>
      <c r="DR4980" s="9"/>
      <c r="DS4980" s="9"/>
      <c r="DT4980" s="9"/>
      <c r="DU4980" s="9"/>
      <c r="DV4980" s="9"/>
      <c r="DW4980" s="9"/>
    </row>
    <row r="4981" spans="17:127" x14ac:dyDescent="0.25">
      <c r="Q4981" s="41"/>
      <c r="R4981" s="41"/>
      <c r="S4981" s="41"/>
      <c r="T4981" s="41"/>
      <c r="U4981" s="41"/>
      <c r="V4981" s="41"/>
      <c r="W4981" s="41"/>
      <c r="X4981" s="41"/>
      <c r="Y4981" s="41"/>
      <c r="Z4981" s="39"/>
      <c r="AA4981" s="39"/>
      <c r="AB4981" s="39"/>
      <c r="AC4981" s="39"/>
      <c r="AD4981" s="39"/>
      <c r="AE4981" s="39"/>
      <c r="AF4981" s="39"/>
      <c r="AG4981" s="39"/>
      <c r="AH4981" s="39"/>
      <c r="AI4981" s="39"/>
      <c r="AJ4981" s="39"/>
      <c r="AK4981" s="39"/>
      <c r="AL4981" s="39"/>
      <c r="AM4981" s="39"/>
      <c r="AN4981" s="39"/>
      <c r="AO4981" s="39"/>
      <c r="AP4981" s="39"/>
      <c r="AQ4981" s="39"/>
      <c r="AR4981" s="39"/>
      <c r="AS4981" s="39"/>
      <c r="BW4981" s="211"/>
      <c r="BX4981" s="211"/>
      <c r="BY4981" s="211"/>
      <c r="BZ4981" s="211"/>
      <c r="CA4981" s="211"/>
      <c r="CB4981" s="211"/>
      <c r="CC4981" s="211"/>
      <c r="CD4981" s="211"/>
      <c r="CE4981" s="211"/>
      <c r="CF4981" s="211"/>
      <c r="CG4981" s="211"/>
      <c r="CH4981" s="211"/>
      <c r="CI4981" s="211"/>
      <c r="CJ4981" s="211"/>
      <c r="CK4981" s="211"/>
      <c r="CL4981" s="211"/>
      <c r="CM4981" s="211"/>
      <c r="CN4981" s="280"/>
      <c r="CO4981" s="280"/>
      <c r="CP4981" s="280"/>
      <c r="CQ4981" s="280"/>
      <c r="CR4981" s="280"/>
      <c r="CS4981" s="280"/>
      <c r="CT4981" s="280"/>
      <c r="CU4981" s="280"/>
      <c r="CV4981" s="280"/>
      <c r="CW4981" s="280"/>
      <c r="CX4981" s="280"/>
      <c r="CY4981" s="280"/>
      <c r="CZ4981" s="280"/>
      <c r="DA4981" s="280"/>
      <c r="DB4981" s="280"/>
      <c r="DC4981" s="280"/>
      <c r="DD4981" s="9"/>
      <c r="DE4981" s="9"/>
      <c r="DF4981" s="9"/>
      <c r="DG4981" s="9"/>
      <c r="DH4981" s="9"/>
      <c r="DI4981" s="9"/>
      <c r="DJ4981" s="9"/>
      <c r="DK4981" s="9"/>
      <c r="DL4981" s="9"/>
      <c r="DM4981" s="9"/>
      <c r="DN4981" s="9"/>
      <c r="DO4981" s="9"/>
      <c r="DP4981" s="9"/>
      <c r="DQ4981" s="9"/>
      <c r="DR4981" s="9"/>
      <c r="DS4981" s="9"/>
      <c r="DT4981" s="9"/>
      <c r="DU4981" s="9"/>
      <c r="DV4981" s="9"/>
      <c r="DW4981" s="9"/>
    </row>
    <row r="4982" spans="17:127" x14ac:dyDescent="0.25">
      <c r="Q4982" s="41"/>
      <c r="R4982" s="41"/>
      <c r="S4982" s="41"/>
      <c r="T4982" s="41"/>
      <c r="U4982" s="41"/>
      <c r="V4982" s="41"/>
      <c r="W4982" s="41"/>
      <c r="X4982" s="41"/>
      <c r="Y4982" s="41"/>
      <c r="Z4982" s="39"/>
      <c r="AA4982" s="39"/>
      <c r="AB4982" s="39"/>
      <c r="AC4982" s="39"/>
      <c r="AD4982" s="39"/>
      <c r="AE4982" s="39"/>
      <c r="AF4982" s="39"/>
      <c r="AG4982" s="39"/>
      <c r="AH4982" s="39"/>
      <c r="AI4982" s="39"/>
      <c r="AJ4982" s="39"/>
      <c r="AK4982" s="39"/>
      <c r="AL4982" s="39"/>
      <c r="AM4982" s="39"/>
      <c r="AN4982" s="39"/>
      <c r="AO4982" s="39"/>
      <c r="AP4982" s="39"/>
      <c r="AQ4982" s="39"/>
      <c r="AR4982" s="39"/>
      <c r="AS4982" s="39"/>
      <c r="BW4982" s="211"/>
      <c r="BX4982" s="211"/>
      <c r="BY4982" s="211"/>
      <c r="BZ4982" s="211"/>
      <c r="CA4982" s="211"/>
      <c r="CB4982" s="211"/>
      <c r="CC4982" s="211"/>
      <c r="CD4982" s="211"/>
      <c r="CE4982" s="211"/>
      <c r="CF4982" s="211"/>
      <c r="CG4982" s="211"/>
      <c r="CH4982" s="211"/>
      <c r="CI4982" s="211"/>
      <c r="CJ4982" s="211"/>
      <c r="CK4982" s="211"/>
      <c r="CL4982" s="211"/>
      <c r="CM4982" s="211"/>
      <c r="CN4982" s="280"/>
      <c r="CO4982" s="280"/>
      <c r="CP4982" s="280"/>
      <c r="CQ4982" s="280"/>
      <c r="CR4982" s="280"/>
      <c r="CS4982" s="280"/>
      <c r="CT4982" s="280"/>
      <c r="CU4982" s="280"/>
      <c r="CV4982" s="280"/>
      <c r="CW4982" s="280"/>
      <c r="CX4982" s="280"/>
      <c r="CY4982" s="280"/>
      <c r="CZ4982" s="280"/>
      <c r="DA4982" s="280"/>
      <c r="DB4982" s="280"/>
      <c r="DC4982" s="280"/>
      <c r="DD4982" s="9"/>
      <c r="DE4982" s="9"/>
      <c r="DF4982" s="9"/>
      <c r="DG4982" s="9"/>
      <c r="DH4982" s="9"/>
      <c r="DI4982" s="9"/>
      <c r="DJ4982" s="9"/>
      <c r="DK4982" s="9"/>
      <c r="DL4982" s="9"/>
      <c r="DM4982" s="9"/>
      <c r="DN4982" s="9"/>
      <c r="DO4982" s="9"/>
      <c r="DP4982" s="9"/>
      <c r="DQ4982" s="9"/>
      <c r="DR4982" s="9"/>
      <c r="DS4982" s="9"/>
      <c r="DT4982" s="9"/>
      <c r="DU4982" s="9"/>
      <c r="DV4982" s="9"/>
      <c r="DW4982" s="9"/>
    </row>
    <row r="4983" spans="17:127" x14ac:dyDescent="0.25">
      <c r="Q4983" s="41"/>
      <c r="R4983" s="41"/>
      <c r="S4983" s="41"/>
      <c r="T4983" s="41"/>
      <c r="U4983" s="41"/>
      <c r="V4983" s="41"/>
      <c r="W4983" s="41"/>
      <c r="X4983" s="41"/>
      <c r="Y4983" s="41"/>
      <c r="Z4983" s="39"/>
      <c r="AA4983" s="39"/>
      <c r="AB4983" s="39"/>
      <c r="AC4983" s="39"/>
      <c r="AD4983" s="39"/>
      <c r="AE4983" s="39"/>
      <c r="AF4983" s="39"/>
      <c r="AG4983" s="39"/>
      <c r="AH4983" s="39"/>
      <c r="AI4983" s="39"/>
      <c r="AJ4983" s="39"/>
      <c r="AK4983" s="39"/>
      <c r="AL4983" s="39"/>
      <c r="AM4983" s="39"/>
      <c r="AN4983" s="39"/>
      <c r="AO4983" s="39"/>
      <c r="AP4983" s="39"/>
      <c r="AQ4983" s="39"/>
      <c r="AR4983" s="39"/>
      <c r="AS4983" s="39"/>
      <c r="BW4983" s="211"/>
      <c r="BX4983" s="211"/>
      <c r="BY4983" s="211"/>
      <c r="BZ4983" s="211"/>
      <c r="CA4983" s="211"/>
      <c r="CB4983" s="211"/>
      <c r="CC4983" s="211"/>
      <c r="CD4983" s="211"/>
      <c r="CE4983" s="211"/>
      <c r="CF4983" s="211"/>
      <c r="CG4983" s="211"/>
      <c r="CH4983" s="211"/>
      <c r="CI4983" s="211"/>
      <c r="CJ4983" s="211"/>
      <c r="CK4983" s="211"/>
      <c r="CL4983" s="211"/>
      <c r="CM4983" s="211"/>
      <c r="CN4983" s="280"/>
      <c r="CO4983" s="280"/>
      <c r="CP4983" s="280"/>
      <c r="CQ4983" s="280"/>
      <c r="CR4983" s="280"/>
      <c r="CS4983" s="280"/>
      <c r="CT4983" s="280"/>
      <c r="CU4983" s="280"/>
      <c r="CV4983" s="280"/>
      <c r="CW4983" s="280"/>
      <c r="CX4983" s="280"/>
      <c r="CY4983" s="280"/>
      <c r="CZ4983" s="280"/>
      <c r="DA4983" s="280"/>
      <c r="DB4983" s="280"/>
      <c r="DC4983" s="280"/>
      <c r="DD4983" s="9"/>
      <c r="DE4983" s="9"/>
      <c r="DF4983" s="9"/>
      <c r="DG4983" s="9"/>
      <c r="DH4983" s="9"/>
      <c r="DI4983" s="9"/>
      <c r="DJ4983" s="9"/>
      <c r="DK4983" s="9"/>
      <c r="DL4983" s="9"/>
      <c r="DM4983" s="9"/>
      <c r="DN4983" s="9"/>
      <c r="DO4983" s="9"/>
      <c r="DP4983" s="9"/>
      <c r="DQ4983" s="9"/>
      <c r="DR4983" s="9"/>
      <c r="DS4983" s="9"/>
      <c r="DT4983" s="9"/>
      <c r="DU4983" s="9"/>
      <c r="DV4983" s="9"/>
      <c r="DW4983" s="9"/>
    </row>
    <row r="4984" spans="17:127" x14ac:dyDescent="0.25">
      <c r="Q4984" s="41"/>
      <c r="R4984" s="41"/>
      <c r="S4984" s="41"/>
      <c r="T4984" s="41"/>
      <c r="U4984" s="41"/>
      <c r="V4984" s="41"/>
      <c r="W4984" s="41"/>
      <c r="X4984" s="41"/>
      <c r="Y4984" s="41"/>
      <c r="Z4984" s="39"/>
      <c r="AA4984" s="39"/>
      <c r="AB4984" s="39"/>
      <c r="AC4984" s="39"/>
      <c r="AD4984" s="39"/>
      <c r="AE4984" s="39"/>
      <c r="AF4984" s="39"/>
      <c r="AG4984" s="39"/>
      <c r="AH4984" s="39"/>
      <c r="AI4984" s="39"/>
      <c r="AJ4984" s="39"/>
      <c r="AK4984" s="39"/>
      <c r="AL4984" s="39"/>
      <c r="AM4984" s="39"/>
      <c r="AN4984" s="39"/>
      <c r="AO4984" s="39"/>
      <c r="AP4984" s="39"/>
      <c r="AQ4984" s="39"/>
      <c r="AR4984" s="39"/>
      <c r="AS4984" s="39"/>
      <c r="BW4984" s="211"/>
      <c r="BX4984" s="211"/>
      <c r="BY4984" s="211"/>
      <c r="BZ4984" s="211"/>
      <c r="CA4984" s="211"/>
      <c r="CB4984" s="211"/>
      <c r="CC4984" s="211"/>
      <c r="CD4984" s="211"/>
      <c r="CE4984" s="211"/>
      <c r="CF4984" s="211"/>
      <c r="CG4984" s="211"/>
      <c r="CH4984" s="211"/>
      <c r="CI4984" s="211"/>
      <c r="CJ4984" s="211"/>
      <c r="CK4984" s="211"/>
      <c r="CL4984" s="211"/>
      <c r="CM4984" s="211"/>
      <c r="CN4984" s="280"/>
      <c r="CO4984" s="280"/>
      <c r="CP4984" s="280"/>
      <c r="CQ4984" s="280"/>
      <c r="CR4984" s="280"/>
      <c r="CS4984" s="280"/>
      <c r="CT4984" s="280"/>
      <c r="CU4984" s="280"/>
      <c r="CV4984" s="280"/>
      <c r="CW4984" s="280"/>
      <c r="CX4984" s="280"/>
      <c r="CY4984" s="280"/>
      <c r="CZ4984" s="280"/>
      <c r="DA4984" s="280"/>
      <c r="DB4984" s="280"/>
      <c r="DC4984" s="280"/>
      <c r="DD4984" s="9"/>
      <c r="DE4984" s="9"/>
      <c r="DF4984" s="9"/>
      <c r="DG4984" s="9"/>
      <c r="DH4984" s="9"/>
      <c r="DI4984" s="9"/>
      <c r="DJ4984" s="9"/>
      <c r="DK4984" s="9"/>
      <c r="DL4984" s="9"/>
      <c r="DM4984" s="9"/>
      <c r="DN4984" s="9"/>
      <c r="DO4984" s="9"/>
      <c r="DP4984" s="9"/>
      <c r="DQ4984" s="9"/>
      <c r="DR4984" s="9"/>
      <c r="DS4984" s="9"/>
      <c r="DT4984" s="9"/>
      <c r="DU4984" s="9"/>
      <c r="DV4984" s="9"/>
      <c r="DW4984" s="9"/>
    </row>
    <row r="4985" spans="17:127" x14ac:dyDescent="0.25">
      <c r="Q4985" s="41"/>
      <c r="R4985" s="41"/>
      <c r="S4985" s="41"/>
      <c r="T4985" s="41"/>
      <c r="U4985" s="41"/>
      <c r="V4985" s="41"/>
      <c r="W4985" s="41"/>
      <c r="X4985" s="41"/>
      <c r="Y4985" s="41"/>
      <c r="Z4985" s="39"/>
      <c r="AA4985" s="39"/>
      <c r="AB4985" s="39"/>
      <c r="AC4985" s="39"/>
      <c r="AD4985" s="39"/>
      <c r="AE4985" s="39"/>
      <c r="AF4985" s="39"/>
      <c r="AG4985" s="39"/>
      <c r="AH4985" s="39"/>
      <c r="AI4985" s="39"/>
      <c r="AJ4985" s="39"/>
      <c r="AK4985" s="39"/>
      <c r="AL4985" s="39"/>
      <c r="AM4985" s="39"/>
      <c r="AN4985" s="39"/>
      <c r="AO4985" s="39"/>
      <c r="AP4985" s="39"/>
      <c r="AQ4985" s="39"/>
      <c r="AR4985" s="39"/>
      <c r="AS4985" s="39"/>
      <c r="BW4985" s="211"/>
      <c r="BX4985" s="211"/>
      <c r="BY4985" s="211"/>
      <c r="BZ4985" s="211"/>
      <c r="CA4985" s="211"/>
      <c r="CB4985" s="211"/>
      <c r="CC4985" s="211"/>
      <c r="CD4985" s="211"/>
      <c r="CE4985" s="211"/>
      <c r="CF4985" s="211"/>
      <c r="CG4985" s="211"/>
      <c r="CH4985" s="211"/>
      <c r="CI4985" s="211"/>
      <c r="CJ4985" s="211"/>
      <c r="CK4985" s="211"/>
      <c r="CL4985" s="211"/>
      <c r="CM4985" s="211"/>
      <c r="CN4985" s="280"/>
      <c r="CO4985" s="280"/>
      <c r="CP4985" s="280"/>
      <c r="CQ4985" s="280"/>
      <c r="CR4985" s="280"/>
      <c r="CS4985" s="280"/>
      <c r="CT4985" s="280"/>
      <c r="CU4985" s="280"/>
      <c r="CV4985" s="280"/>
      <c r="CW4985" s="280"/>
      <c r="CX4985" s="280"/>
      <c r="CY4985" s="280"/>
      <c r="CZ4985" s="280"/>
      <c r="DA4985" s="280"/>
      <c r="DB4985" s="280"/>
      <c r="DC4985" s="280"/>
      <c r="DD4985" s="9"/>
      <c r="DE4985" s="9"/>
      <c r="DF4985" s="9"/>
      <c r="DG4985" s="9"/>
      <c r="DH4985" s="9"/>
      <c r="DI4985" s="9"/>
      <c r="DJ4985" s="9"/>
      <c r="DK4985" s="9"/>
      <c r="DL4985" s="9"/>
      <c r="DM4985" s="9"/>
      <c r="DN4985" s="9"/>
      <c r="DO4985" s="9"/>
      <c r="DP4985" s="9"/>
      <c r="DQ4985" s="9"/>
      <c r="DR4985" s="9"/>
      <c r="DS4985" s="9"/>
      <c r="DT4985" s="9"/>
      <c r="DU4985" s="9"/>
      <c r="DV4985" s="9"/>
      <c r="DW4985" s="9"/>
    </row>
    <row r="4986" spans="17:127" x14ac:dyDescent="0.25">
      <c r="Q4986" s="41"/>
      <c r="R4986" s="41"/>
      <c r="S4986" s="41"/>
      <c r="T4986" s="41"/>
      <c r="U4986" s="41"/>
      <c r="V4986" s="41"/>
      <c r="W4986" s="41"/>
      <c r="X4986" s="41"/>
      <c r="Y4986" s="41"/>
      <c r="Z4986" s="39"/>
      <c r="AA4986" s="39"/>
      <c r="AB4986" s="39"/>
      <c r="AC4986" s="39"/>
      <c r="AD4986" s="39"/>
      <c r="AE4986" s="39"/>
      <c r="AF4986" s="39"/>
      <c r="AG4986" s="39"/>
      <c r="AH4986" s="39"/>
      <c r="AI4986" s="39"/>
      <c r="AJ4986" s="39"/>
      <c r="AK4986" s="39"/>
      <c r="AL4986" s="39"/>
      <c r="AM4986" s="39"/>
      <c r="AN4986" s="39"/>
      <c r="AO4986" s="39"/>
      <c r="AP4986" s="39"/>
      <c r="AQ4986" s="39"/>
      <c r="AR4986" s="39"/>
      <c r="AS4986" s="39"/>
      <c r="BW4986" s="211"/>
      <c r="BX4986" s="211"/>
      <c r="BY4986" s="211"/>
      <c r="BZ4986" s="211"/>
      <c r="CA4986" s="211"/>
      <c r="CB4986" s="211"/>
      <c r="CC4986" s="211"/>
      <c r="CD4986" s="211"/>
      <c r="CE4986" s="211"/>
      <c r="CF4986" s="211"/>
      <c r="CG4986" s="211"/>
      <c r="CH4986" s="211"/>
      <c r="CI4986" s="211"/>
      <c r="CJ4986" s="211"/>
      <c r="CK4986" s="211"/>
      <c r="CL4986" s="211"/>
      <c r="CM4986" s="211"/>
      <c r="CN4986" s="280"/>
      <c r="CO4986" s="280"/>
      <c r="CP4986" s="280"/>
      <c r="CQ4986" s="280"/>
      <c r="CR4986" s="280"/>
      <c r="CS4986" s="280"/>
      <c r="CT4986" s="280"/>
      <c r="CU4986" s="280"/>
      <c r="CV4986" s="280"/>
      <c r="CW4986" s="280"/>
      <c r="CX4986" s="280"/>
      <c r="CY4986" s="280"/>
      <c r="CZ4986" s="280"/>
      <c r="DA4986" s="280"/>
      <c r="DB4986" s="280"/>
      <c r="DC4986" s="280"/>
      <c r="DD4986" s="9"/>
      <c r="DE4986" s="9"/>
      <c r="DF4986" s="9"/>
      <c r="DG4986" s="9"/>
      <c r="DH4986" s="9"/>
      <c r="DI4986" s="9"/>
      <c r="DJ4986" s="9"/>
      <c r="DK4986" s="9"/>
      <c r="DL4986" s="9"/>
      <c r="DM4986" s="9"/>
      <c r="DN4986" s="9"/>
      <c r="DO4986" s="9"/>
      <c r="DP4986" s="9"/>
      <c r="DQ4986" s="9"/>
      <c r="DR4986" s="9"/>
      <c r="DS4986" s="9"/>
      <c r="DT4986" s="9"/>
      <c r="DU4986" s="9"/>
      <c r="DV4986" s="9"/>
      <c r="DW4986" s="9"/>
    </row>
    <row r="4987" spans="17:127" x14ac:dyDescent="0.25">
      <c r="Q4987" s="41"/>
      <c r="R4987" s="41"/>
      <c r="S4987" s="41"/>
      <c r="T4987" s="41"/>
      <c r="U4987" s="41"/>
      <c r="V4987" s="41"/>
      <c r="W4987" s="41"/>
      <c r="X4987" s="41"/>
      <c r="Y4987" s="41"/>
      <c r="Z4987" s="39"/>
      <c r="AA4987" s="39"/>
      <c r="AB4987" s="39"/>
      <c r="AC4987" s="39"/>
      <c r="AD4987" s="39"/>
      <c r="AE4987" s="39"/>
      <c r="AF4987" s="39"/>
      <c r="AG4987" s="39"/>
      <c r="AH4987" s="39"/>
      <c r="AI4987" s="39"/>
      <c r="AJ4987" s="39"/>
      <c r="AK4987" s="39"/>
      <c r="AL4987" s="39"/>
      <c r="AM4987" s="39"/>
      <c r="AN4987" s="39"/>
      <c r="AO4987" s="39"/>
      <c r="AP4987" s="39"/>
      <c r="AQ4987" s="39"/>
      <c r="AR4987" s="39"/>
      <c r="AS4987" s="39"/>
      <c r="BW4987" s="211"/>
      <c r="BX4987" s="211"/>
      <c r="BY4987" s="211"/>
      <c r="BZ4987" s="211"/>
      <c r="CA4987" s="211"/>
      <c r="CB4987" s="211"/>
      <c r="CC4987" s="211"/>
      <c r="CD4987" s="211"/>
      <c r="CE4987" s="211"/>
      <c r="CF4987" s="211"/>
      <c r="CG4987" s="211"/>
      <c r="CH4987" s="211"/>
      <c r="CI4987" s="211"/>
      <c r="CJ4987" s="211"/>
      <c r="CK4987" s="211"/>
      <c r="CL4987" s="211"/>
      <c r="CM4987" s="211"/>
      <c r="CN4987" s="280"/>
      <c r="CO4987" s="280"/>
      <c r="CP4987" s="280"/>
      <c r="CQ4987" s="280"/>
      <c r="CR4987" s="280"/>
      <c r="CS4987" s="280"/>
      <c r="CT4987" s="280"/>
      <c r="CU4987" s="280"/>
      <c r="CV4987" s="280"/>
      <c r="CW4987" s="280"/>
      <c r="CX4987" s="280"/>
      <c r="CY4987" s="280"/>
      <c r="CZ4987" s="280"/>
      <c r="DA4987" s="280"/>
      <c r="DB4987" s="280"/>
      <c r="DC4987" s="280"/>
      <c r="DD4987" s="9"/>
      <c r="DE4987" s="9"/>
      <c r="DF4987" s="9"/>
      <c r="DG4987" s="9"/>
      <c r="DH4987" s="9"/>
      <c r="DI4987" s="9"/>
      <c r="DJ4987" s="9"/>
      <c r="DK4987" s="9"/>
      <c r="DL4987" s="9"/>
      <c r="DM4987" s="9"/>
      <c r="DN4987" s="9"/>
      <c r="DO4987" s="9"/>
      <c r="DP4987" s="9"/>
      <c r="DQ4987" s="9"/>
      <c r="DR4987" s="9"/>
      <c r="DS4987" s="9"/>
      <c r="DT4987" s="9"/>
      <c r="DU4987" s="9"/>
      <c r="DV4987" s="9"/>
      <c r="DW4987" s="9"/>
    </row>
    <row r="4988" spans="17:127" x14ac:dyDescent="0.25">
      <c r="Q4988" s="41"/>
      <c r="R4988" s="41"/>
      <c r="S4988" s="41"/>
      <c r="T4988" s="41"/>
      <c r="U4988" s="41"/>
      <c r="V4988" s="41"/>
      <c r="W4988" s="41"/>
      <c r="X4988" s="41"/>
      <c r="Y4988" s="41"/>
      <c r="Z4988" s="39"/>
      <c r="AA4988" s="39"/>
      <c r="AB4988" s="39"/>
      <c r="AC4988" s="39"/>
      <c r="AD4988" s="39"/>
      <c r="AE4988" s="39"/>
      <c r="AF4988" s="39"/>
      <c r="AG4988" s="39"/>
      <c r="AH4988" s="39"/>
      <c r="AI4988" s="39"/>
      <c r="AJ4988" s="39"/>
      <c r="AK4988" s="39"/>
      <c r="AL4988" s="39"/>
      <c r="AM4988" s="39"/>
      <c r="AN4988" s="39"/>
      <c r="AO4988" s="39"/>
      <c r="AP4988" s="39"/>
      <c r="AQ4988" s="39"/>
      <c r="AR4988" s="39"/>
      <c r="AS4988" s="39"/>
      <c r="BW4988" s="211"/>
      <c r="BX4988" s="211"/>
      <c r="BY4988" s="211"/>
      <c r="BZ4988" s="211"/>
      <c r="CA4988" s="211"/>
      <c r="CB4988" s="211"/>
      <c r="CC4988" s="211"/>
      <c r="CD4988" s="211"/>
      <c r="CE4988" s="211"/>
      <c r="CF4988" s="211"/>
      <c r="CG4988" s="211"/>
      <c r="CH4988" s="211"/>
      <c r="CI4988" s="211"/>
      <c r="CJ4988" s="211"/>
      <c r="CK4988" s="211"/>
      <c r="CL4988" s="211"/>
      <c r="CM4988" s="211"/>
      <c r="CN4988" s="280"/>
      <c r="CO4988" s="280"/>
      <c r="CP4988" s="280"/>
      <c r="CQ4988" s="280"/>
      <c r="CR4988" s="280"/>
      <c r="CS4988" s="280"/>
      <c r="CT4988" s="280"/>
      <c r="CU4988" s="280"/>
      <c r="CV4988" s="280"/>
      <c r="CW4988" s="280"/>
      <c r="CX4988" s="280"/>
      <c r="CY4988" s="280"/>
      <c r="CZ4988" s="280"/>
      <c r="DA4988" s="280"/>
      <c r="DB4988" s="280"/>
      <c r="DC4988" s="280"/>
      <c r="DD4988" s="9"/>
      <c r="DE4988" s="9"/>
      <c r="DF4988" s="9"/>
      <c r="DG4988" s="9"/>
      <c r="DH4988" s="9"/>
      <c r="DI4988" s="9"/>
      <c r="DJ4988" s="9"/>
      <c r="DK4988" s="9"/>
      <c r="DL4988" s="9"/>
      <c r="DM4988" s="9"/>
      <c r="DN4988" s="9"/>
      <c r="DO4988" s="9"/>
      <c r="DP4988" s="9"/>
      <c r="DQ4988" s="9"/>
      <c r="DR4988" s="9"/>
      <c r="DS4988" s="9"/>
      <c r="DT4988" s="9"/>
      <c r="DU4988" s="9"/>
      <c r="DV4988" s="9"/>
      <c r="DW4988" s="9"/>
    </row>
    <row r="4989" spans="17:127" x14ac:dyDescent="0.25">
      <c r="Q4989" s="41"/>
      <c r="R4989" s="41"/>
      <c r="S4989" s="41"/>
      <c r="T4989" s="41"/>
      <c r="U4989" s="41"/>
      <c r="V4989" s="41"/>
      <c r="W4989" s="41"/>
      <c r="X4989" s="41"/>
      <c r="Y4989" s="41"/>
      <c r="Z4989" s="39"/>
      <c r="AA4989" s="39"/>
      <c r="AB4989" s="39"/>
      <c r="AC4989" s="39"/>
      <c r="AD4989" s="39"/>
      <c r="AE4989" s="39"/>
      <c r="AF4989" s="39"/>
      <c r="AG4989" s="39"/>
      <c r="AH4989" s="39"/>
      <c r="AI4989" s="39"/>
      <c r="AJ4989" s="39"/>
      <c r="AK4989" s="39"/>
      <c r="AL4989" s="39"/>
      <c r="AM4989" s="39"/>
      <c r="AN4989" s="39"/>
      <c r="AO4989" s="39"/>
      <c r="AP4989" s="39"/>
      <c r="AQ4989" s="39"/>
      <c r="AR4989" s="39"/>
      <c r="AS4989" s="39"/>
      <c r="BW4989" s="211"/>
      <c r="BX4989" s="211"/>
      <c r="BY4989" s="211"/>
      <c r="BZ4989" s="211"/>
      <c r="CA4989" s="211"/>
      <c r="CB4989" s="211"/>
      <c r="CC4989" s="211"/>
      <c r="CD4989" s="211"/>
      <c r="CE4989" s="211"/>
      <c r="CF4989" s="211"/>
      <c r="CG4989" s="211"/>
      <c r="CH4989" s="211"/>
      <c r="CI4989" s="211"/>
      <c r="CJ4989" s="211"/>
      <c r="CK4989" s="211"/>
      <c r="CL4989" s="211"/>
      <c r="CM4989" s="211"/>
      <c r="CN4989" s="280"/>
      <c r="CO4989" s="280"/>
      <c r="CP4989" s="280"/>
      <c r="CQ4989" s="280"/>
      <c r="CR4989" s="280"/>
      <c r="CS4989" s="280"/>
      <c r="CT4989" s="280"/>
      <c r="CU4989" s="280"/>
      <c r="CV4989" s="280"/>
      <c r="CW4989" s="280"/>
      <c r="CX4989" s="280"/>
      <c r="CY4989" s="280"/>
      <c r="CZ4989" s="280"/>
      <c r="DA4989" s="280"/>
      <c r="DB4989" s="280"/>
      <c r="DC4989" s="280"/>
      <c r="DD4989" s="9"/>
      <c r="DE4989" s="9"/>
      <c r="DF4989" s="9"/>
      <c r="DG4989" s="9"/>
      <c r="DH4989" s="9"/>
      <c r="DI4989" s="9"/>
      <c r="DJ4989" s="9"/>
      <c r="DK4989" s="9"/>
      <c r="DL4989" s="9"/>
      <c r="DM4989" s="9"/>
      <c r="DN4989" s="9"/>
      <c r="DO4989" s="9"/>
      <c r="DP4989" s="9"/>
      <c r="DQ4989" s="9"/>
      <c r="DR4989" s="9"/>
      <c r="DS4989" s="9"/>
      <c r="DT4989" s="9"/>
      <c r="DU4989" s="9"/>
      <c r="DV4989" s="9"/>
      <c r="DW4989" s="9"/>
    </row>
    <row r="4990" spans="17:127" x14ac:dyDescent="0.25">
      <c r="Q4990" s="41"/>
      <c r="R4990" s="41"/>
      <c r="S4990" s="41"/>
      <c r="T4990" s="41"/>
      <c r="U4990" s="41"/>
      <c r="V4990" s="41"/>
      <c r="W4990" s="41"/>
      <c r="X4990" s="41"/>
      <c r="Y4990" s="41"/>
      <c r="Z4990" s="39"/>
      <c r="AA4990" s="39"/>
      <c r="AB4990" s="39"/>
      <c r="AC4990" s="39"/>
      <c r="AD4990" s="39"/>
      <c r="AE4990" s="39"/>
      <c r="AF4990" s="39"/>
      <c r="AG4990" s="39"/>
      <c r="AH4990" s="39"/>
      <c r="AI4990" s="39"/>
      <c r="AJ4990" s="39"/>
      <c r="AK4990" s="39"/>
      <c r="AL4990" s="39"/>
      <c r="AM4990" s="39"/>
      <c r="AN4990" s="39"/>
      <c r="AO4990" s="39"/>
      <c r="AP4990" s="39"/>
      <c r="AQ4990" s="39"/>
      <c r="AR4990" s="39"/>
      <c r="AS4990" s="39"/>
      <c r="BW4990" s="211"/>
      <c r="BX4990" s="211"/>
      <c r="BY4990" s="211"/>
      <c r="BZ4990" s="211"/>
      <c r="CA4990" s="211"/>
      <c r="CB4990" s="211"/>
      <c r="CC4990" s="211"/>
      <c r="CD4990" s="211"/>
      <c r="CE4990" s="211"/>
      <c r="CF4990" s="211"/>
      <c r="CG4990" s="211"/>
      <c r="CH4990" s="211"/>
      <c r="CI4990" s="211"/>
      <c r="CJ4990" s="211"/>
      <c r="CK4990" s="211"/>
      <c r="CL4990" s="211"/>
      <c r="CM4990" s="211"/>
      <c r="CN4990" s="280"/>
      <c r="CO4990" s="280"/>
      <c r="CP4990" s="280"/>
      <c r="CQ4990" s="280"/>
      <c r="CR4990" s="280"/>
      <c r="CS4990" s="280"/>
      <c r="CT4990" s="280"/>
      <c r="CU4990" s="280"/>
      <c r="CV4990" s="280"/>
      <c r="CW4990" s="280"/>
      <c r="CX4990" s="280"/>
      <c r="CY4990" s="280"/>
      <c r="CZ4990" s="280"/>
      <c r="DA4990" s="280"/>
      <c r="DB4990" s="280"/>
      <c r="DC4990" s="280"/>
      <c r="DD4990" s="9"/>
      <c r="DE4990" s="9"/>
      <c r="DF4990" s="9"/>
      <c r="DG4990" s="9"/>
      <c r="DH4990" s="9"/>
      <c r="DI4990" s="9"/>
      <c r="DJ4990" s="9"/>
      <c r="DK4990" s="9"/>
      <c r="DL4990" s="9"/>
      <c r="DM4990" s="9"/>
      <c r="DN4990" s="9"/>
      <c r="DO4990" s="9"/>
      <c r="DP4990" s="9"/>
      <c r="DQ4990" s="9"/>
      <c r="DR4990" s="9"/>
      <c r="DS4990" s="9"/>
      <c r="DT4990" s="9"/>
      <c r="DU4990" s="9"/>
      <c r="DV4990" s="9"/>
      <c r="DW4990" s="9"/>
    </row>
    <row r="4991" spans="17:127" x14ac:dyDescent="0.25">
      <c r="Q4991" s="41"/>
      <c r="R4991" s="41"/>
      <c r="S4991" s="41"/>
      <c r="T4991" s="41"/>
      <c r="U4991" s="41"/>
      <c r="V4991" s="41"/>
      <c r="W4991" s="41"/>
      <c r="X4991" s="41"/>
      <c r="Y4991" s="41"/>
      <c r="Z4991" s="39"/>
      <c r="AA4991" s="39"/>
      <c r="AB4991" s="39"/>
      <c r="AC4991" s="39"/>
      <c r="AD4991" s="39"/>
      <c r="AE4991" s="39"/>
      <c r="AF4991" s="39"/>
      <c r="AG4991" s="39"/>
      <c r="AH4991" s="39"/>
      <c r="AI4991" s="39"/>
      <c r="AJ4991" s="39"/>
      <c r="AK4991" s="39"/>
      <c r="AL4991" s="39"/>
      <c r="AM4991" s="39"/>
      <c r="AN4991" s="39"/>
      <c r="AO4991" s="39"/>
      <c r="AP4991" s="39"/>
      <c r="AQ4991" s="39"/>
      <c r="AR4991" s="39"/>
      <c r="AS4991" s="39"/>
      <c r="BW4991" s="211"/>
      <c r="BX4991" s="211"/>
      <c r="BY4991" s="211"/>
      <c r="BZ4991" s="211"/>
      <c r="CA4991" s="211"/>
      <c r="CB4991" s="211"/>
      <c r="CC4991" s="211"/>
      <c r="CD4991" s="211"/>
      <c r="CE4991" s="211"/>
      <c r="CF4991" s="211"/>
      <c r="CG4991" s="211"/>
      <c r="CH4991" s="211"/>
      <c r="CI4991" s="211"/>
      <c r="CJ4991" s="211"/>
      <c r="CK4991" s="211"/>
      <c r="CL4991" s="211"/>
      <c r="CM4991" s="211"/>
      <c r="CN4991" s="280"/>
      <c r="CO4991" s="280"/>
      <c r="CP4991" s="280"/>
      <c r="CQ4991" s="280"/>
      <c r="CR4991" s="280"/>
      <c r="CS4991" s="280"/>
      <c r="CT4991" s="280"/>
      <c r="CU4991" s="280"/>
      <c r="CV4991" s="280"/>
      <c r="CW4991" s="280"/>
      <c r="CX4991" s="280"/>
      <c r="CY4991" s="280"/>
      <c r="CZ4991" s="280"/>
      <c r="DA4991" s="280"/>
      <c r="DB4991" s="280"/>
      <c r="DC4991" s="280"/>
      <c r="DD4991" s="9"/>
      <c r="DE4991" s="9"/>
      <c r="DF4991" s="9"/>
      <c r="DG4991" s="9"/>
      <c r="DH4991" s="9"/>
      <c r="DI4991" s="9"/>
      <c r="DJ4991" s="9"/>
      <c r="DK4991" s="9"/>
      <c r="DL4991" s="9"/>
      <c r="DM4991" s="9"/>
      <c r="DN4991" s="9"/>
      <c r="DO4991" s="9"/>
      <c r="DP4991" s="9"/>
      <c r="DQ4991" s="9"/>
      <c r="DR4991" s="9"/>
      <c r="DS4991" s="9"/>
      <c r="DT4991" s="9"/>
      <c r="DU4991" s="9"/>
      <c r="DV4991" s="9"/>
      <c r="DW4991" s="9"/>
    </row>
    <row r="4992" spans="17:127" x14ac:dyDescent="0.25">
      <c r="Q4992" s="41"/>
      <c r="R4992" s="41"/>
      <c r="S4992" s="41"/>
      <c r="T4992" s="41"/>
      <c r="U4992" s="41"/>
      <c r="V4992" s="41"/>
      <c r="W4992" s="41"/>
      <c r="X4992" s="41"/>
      <c r="Y4992" s="41"/>
      <c r="Z4992" s="39"/>
      <c r="AA4992" s="39"/>
      <c r="AB4992" s="39"/>
      <c r="AC4992" s="39"/>
      <c r="AD4992" s="39"/>
      <c r="AE4992" s="39"/>
      <c r="AF4992" s="39"/>
      <c r="AG4992" s="39"/>
      <c r="AH4992" s="39"/>
      <c r="AI4992" s="39"/>
      <c r="AJ4992" s="39"/>
      <c r="AK4992" s="39"/>
      <c r="AL4992" s="39"/>
      <c r="AM4992" s="39"/>
      <c r="AN4992" s="39"/>
      <c r="AO4992" s="39"/>
      <c r="AP4992" s="39"/>
      <c r="AQ4992" s="39"/>
      <c r="AR4992" s="39"/>
      <c r="AS4992" s="39"/>
      <c r="BW4992" s="211"/>
      <c r="BX4992" s="211"/>
      <c r="BY4992" s="211"/>
      <c r="BZ4992" s="211"/>
      <c r="CA4992" s="211"/>
      <c r="CB4992" s="211"/>
      <c r="CC4992" s="211"/>
      <c r="CD4992" s="211"/>
      <c r="CE4992" s="211"/>
      <c r="CF4992" s="211"/>
      <c r="CG4992" s="211"/>
      <c r="CH4992" s="211"/>
      <c r="CI4992" s="211"/>
      <c r="CJ4992" s="211"/>
      <c r="CK4992" s="211"/>
      <c r="CL4992" s="211"/>
      <c r="CM4992" s="211"/>
      <c r="CN4992" s="280"/>
      <c r="CO4992" s="280"/>
      <c r="CP4992" s="280"/>
      <c r="CQ4992" s="280"/>
      <c r="CR4992" s="280"/>
      <c r="CS4992" s="280"/>
      <c r="CT4992" s="280"/>
      <c r="CU4992" s="280"/>
      <c r="CV4992" s="280"/>
      <c r="CW4992" s="280"/>
      <c r="CX4992" s="280"/>
      <c r="CY4992" s="280"/>
      <c r="CZ4992" s="280"/>
      <c r="DA4992" s="280"/>
      <c r="DB4992" s="280"/>
      <c r="DC4992" s="280"/>
      <c r="DD4992" s="9"/>
      <c r="DE4992" s="9"/>
      <c r="DF4992" s="9"/>
      <c r="DG4992" s="9"/>
      <c r="DH4992" s="9"/>
      <c r="DI4992" s="9"/>
      <c r="DJ4992" s="9"/>
      <c r="DK4992" s="9"/>
      <c r="DL4992" s="9"/>
      <c r="DM4992" s="9"/>
      <c r="DN4992" s="9"/>
      <c r="DO4992" s="9"/>
      <c r="DP4992" s="9"/>
      <c r="DQ4992" s="9"/>
      <c r="DR4992" s="9"/>
      <c r="DS4992" s="9"/>
      <c r="DT4992" s="9"/>
      <c r="DU4992" s="9"/>
      <c r="DV4992" s="9"/>
      <c r="DW4992" s="9"/>
    </row>
    <row r="4993" spans="17:127" x14ac:dyDescent="0.25">
      <c r="Q4993" s="41"/>
      <c r="R4993" s="41"/>
      <c r="S4993" s="41"/>
      <c r="T4993" s="41"/>
      <c r="U4993" s="41"/>
      <c r="V4993" s="41"/>
      <c r="W4993" s="41"/>
      <c r="X4993" s="41"/>
      <c r="Y4993" s="41"/>
      <c r="Z4993" s="39"/>
      <c r="AA4993" s="39"/>
      <c r="AB4993" s="39"/>
      <c r="AC4993" s="39"/>
      <c r="AD4993" s="39"/>
      <c r="AE4993" s="39"/>
      <c r="AF4993" s="39"/>
      <c r="AG4993" s="39"/>
      <c r="AH4993" s="39"/>
      <c r="AI4993" s="39"/>
      <c r="AJ4993" s="39"/>
      <c r="AK4993" s="39"/>
      <c r="AL4993" s="39"/>
      <c r="AM4993" s="39"/>
      <c r="AN4993" s="39"/>
      <c r="AO4993" s="39"/>
      <c r="AP4993" s="39"/>
      <c r="AQ4993" s="39"/>
      <c r="AR4993" s="39"/>
      <c r="AS4993" s="39"/>
      <c r="BW4993" s="211"/>
      <c r="BX4993" s="211"/>
      <c r="BY4993" s="211"/>
      <c r="BZ4993" s="211"/>
      <c r="CA4993" s="211"/>
      <c r="CB4993" s="211"/>
      <c r="CC4993" s="211"/>
      <c r="CD4993" s="211"/>
      <c r="CE4993" s="211"/>
      <c r="CF4993" s="211"/>
      <c r="CG4993" s="211"/>
      <c r="CH4993" s="211"/>
      <c r="CI4993" s="211"/>
      <c r="CJ4993" s="211"/>
      <c r="CK4993" s="211"/>
      <c r="CL4993" s="211"/>
      <c r="CM4993" s="211"/>
      <c r="CN4993" s="280"/>
      <c r="CO4993" s="280"/>
      <c r="CP4993" s="280"/>
      <c r="CQ4993" s="280"/>
      <c r="CR4993" s="280"/>
      <c r="CS4993" s="280"/>
      <c r="CT4993" s="280"/>
      <c r="CU4993" s="280"/>
      <c r="CV4993" s="280"/>
      <c r="CW4993" s="280"/>
      <c r="CX4993" s="280"/>
      <c r="CY4993" s="280"/>
      <c r="CZ4993" s="280"/>
      <c r="DA4993" s="280"/>
      <c r="DB4993" s="280"/>
      <c r="DC4993" s="280"/>
      <c r="DD4993" s="9"/>
      <c r="DE4993" s="9"/>
      <c r="DF4993" s="9"/>
      <c r="DG4993" s="9"/>
      <c r="DH4993" s="9"/>
      <c r="DI4993" s="9"/>
      <c r="DJ4993" s="9"/>
      <c r="DK4993" s="9"/>
      <c r="DL4993" s="9"/>
      <c r="DM4993" s="9"/>
      <c r="DN4993" s="9"/>
      <c r="DO4993" s="9"/>
      <c r="DP4993" s="9"/>
      <c r="DQ4993" s="9"/>
      <c r="DR4993" s="9"/>
      <c r="DS4993" s="9"/>
      <c r="DT4993" s="9"/>
      <c r="DU4993" s="9"/>
      <c r="DV4993" s="9"/>
      <c r="DW4993" s="9"/>
    </row>
    <row r="4994" spans="17:127" x14ac:dyDescent="0.25">
      <c r="Q4994" s="41"/>
      <c r="R4994" s="41"/>
      <c r="S4994" s="41"/>
      <c r="T4994" s="41"/>
      <c r="U4994" s="41"/>
      <c r="V4994" s="41"/>
      <c r="W4994" s="41"/>
      <c r="X4994" s="41"/>
      <c r="Y4994" s="41"/>
      <c r="Z4994" s="39"/>
      <c r="AA4994" s="39"/>
      <c r="AB4994" s="39"/>
      <c r="AC4994" s="39"/>
      <c r="AD4994" s="39"/>
      <c r="AE4994" s="39"/>
      <c r="AF4994" s="39"/>
      <c r="AG4994" s="39"/>
      <c r="AH4994" s="39"/>
      <c r="AI4994" s="39"/>
      <c r="AJ4994" s="39"/>
      <c r="AK4994" s="39"/>
      <c r="AL4994" s="39"/>
      <c r="AM4994" s="39"/>
      <c r="AN4994" s="39"/>
      <c r="AO4994" s="39"/>
      <c r="AP4994" s="39"/>
      <c r="AQ4994" s="39"/>
      <c r="AR4994" s="39"/>
      <c r="AS4994" s="39"/>
      <c r="BW4994" s="211"/>
      <c r="BX4994" s="211"/>
      <c r="BY4994" s="211"/>
      <c r="BZ4994" s="211"/>
      <c r="CA4994" s="211"/>
      <c r="CB4994" s="211"/>
      <c r="CC4994" s="211"/>
      <c r="CD4994" s="211"/>
      <c r="CE4994" s="211"/>
      <c r="CF4994" s="211"/>
      <c r="CG4994" s="211"/>
      <c r="CH4994" s="211"/>
      <c r="CI4994" s="211"/>
      <c r="CJ4994" s="211"/>
      <c r="CK4994" s="211"/>
      <c r="CL4994" s="211"/>
      <c r="CM4994" s="211"/>
      <c r="CN4994" s="280"/>
      <c r="CO4994" s="280"/>
      <c r="CP4994" s="280"/>
      <c r="CQ4994" s="280"/>
      <c r="CR4994" s="280"/>
      <c r="CS4994" s="280"/>
      <c r="CT4994" s="280"/>
      <c r="CU4994" s="280"/>
      <c r="CV4994" s="280"/>
      <c r="CW4994" s="280"/>
      <c r="CX4994" s="280"/>
      <c r="CY4994" s="280"/>
      <c r="CZ4994" s="280"/>
      <c r="DA4994" s="280"/>
      <c r="DB4994" s="280"/>
      <c r="DC4994" s="280"/>
      <c r="DD4994" s="9"/>
      <c r="DE4994" s="9"/>
      <c r="DF4994" s="9"/>
      <c r="DG4994" s="9"/>
      <c r="DH4994" s="9"/>
      <c r="DI4994" s="9"/>
      <c r="DJ4994" s="9"/>
      <c r="DK4994" s="9"/>
      <c r="DL4994" s="9"/>
      <c r="DM4994" s="9"/>
      <c r="DN4994" s="9"/>
      <c r="DO4994" s="9"/>
      <c r="DP4994" s="9"/>
      <c r="DQ4994" s="9"/>
      <c r="DR4994" s="9"/>
      <c r="DS4994" s="9"/>
      <c r="DT4994" s="9"/>
      <c r="DU4994" s="9"/>
      <c r="DV4994" s="9"/>
      <c r="DW4994" s="9"/>
    </row>
    <row r="4995" spans="17:127" x14ac:dyDescent="0.25">
      <c r="Q4995" s="41"/>
      <c r="R4995" s="41"/>
      <c r="S4995" s="41"/>
      <c r="T4995" s="41"/>
      <c r="U4995" s="41"/>
      <c r="V4995" s="41"/>
      <c r="W4995" s="41"/>
      <c r="X4995" s="41"/>
      <c r="Y4995" s="41"/>
      <c r="Z4995" s="39"/>
      <c r="AA4995" s="39"/>
      <c r="AB4995" s="39"/>
      <c r="AC4995" s="39"/>
      <c r="AD4995" s="39"/>
      <c r="AE4995" s="39"/>
      <c r="AF4995" s="39"/>
      <c r="AG4995" s="39"/>
      <c r="AH4995" s="39"/>
      <c r="AI4995" s="39"/>
      <c r="AJ4995" s="39"/>
      <c r="AK4995" s="39"/>
      <c r="AL4995" s="39"/>
      <c r="AM4995" s="39"/>
      <c r="AN4995" s="39"/>
      <c r="AO4995" s="39"/>
      <c r="AP4995" s="39"/>
      <c r="AQ4995" s="39"/>
      <c r="AR4995" s="39"/>
      <c r="AS4995" s="39"/>
      <c r="BW4995" s="211"/>
      <c r="BX4995" s="211"/>
      <c r="BY4995" s="211"/>
      <c r="BZ4995" s="211"/>
      <c r="CA4995" s="211"/>
      <c r="CB4995" s="211"/>
      <c r="CC4995" s="211"/>
      <c r="CD4995" s="211"/>
      <c r="CE4995" s="211"/>
      <c r="CF4995" s="211"/>
      <c r="CG4995" s="211"/>
      <c r="CH4995" s="211"/>
      <c r="CI4995" s="211"/>
      <c r="CJ4995" s="211"/>
      <c r="CK4995" s="211"/>
      <c r="CL4995" s="211"/>
      <c r="CM4995" s="211"/>
      <c r="CN4995" s="280"/>
      <c r="CO4995" s="280"/>
      <c r="CP4995" s="280"/>
      <c r="CQ4995" s="280"/>
      <c r="CR4995" s="280"/>
      <c r="CS4995" s="280"/>
      <c r="CT4995" s="280"/>
      <c r="CU4995" s="280"/>
      <c r="CV4995" s="280"/>
      <c r="CW4995" s="280"/>
      <c r="CX4995" s="280"/>
      <c r="CY4995" s="280"/>
      <c r="CZ4995" s="280"/>
      <c r="DA4995" s="280"/>
      <c r="DB4995" s="280"/>
      <c r="DC4995" s="280"/>
      <c r="DD4995" s="9"/>
      <c r="DE4995" s="9"/>
      <c r="DF4995" s="9"/>
      <c r="DG4995" s="9"/>
      <c r="DH4995" s="9"/>
      <c r="DI4995" s="9"/>
      <c r="DJ4995" s="9"/>
      <c r="DK4995" s="9"/>
      <c r="DL4995" s="9"/>
      <c r="DM4995" s="9"/>
      <c r="DN4995" s="9"/>
      <c r="DO4995" s="9"/>
      <c r="DP4995" s="9"/>
      <c r="DQ4995" s="9"/>
      <c r="DR4995" s="9"/>
      <c r="DS4995" s="9"/>
      <c r="DT4995" s="9"/>
      <c r="DU4995" s="9"/>
      <c r="DV4995" s="9"/>
      <c r="DW4995" s="9"/>
    </row>
    <row r="4996" spans="17:127" x14ac:dyDescent="0.25">
      <c r="Q4996" s="41"/>
      <c r="R4996" s="41"/>
      <c r="S4996" s="41"/>
      <c r="T4996" s="41"/>
      <c r="U4996" s="41"/>
      <c r="V4996" s="41"/>
      <c r="W4996" s="41"/>
      <c r="X4996" s="41"/>
      <c r="Y4996" s="41"/>
      <c r="Z4996" s="39"/>
      <c r="AA4996" s="39"/>
      <c r="AB4996" s="39"/>
      <c r="AC4996" s="39"/>
      <c r="AD4996" s="39"/>
      <c r="AE4996" s="39"/>
      <c r="AF4996" s="39"/>
      <c r="AG4996" s="39"/>
      <c r="AH4996" s="39"/>
      <c r="AI4996" s="39"/>
      <c r="AJ4996" s="39"/>
      <c r="AK4996" s="39"/>
      <c r="AL4996" s="39"/>
      <c r="AM4996" s="39"/>
      <c r="AN4996" s="39"/>
      <c r="AO4996" s="39"/>
      <c r="AP4996" s="39"/>
      <c r="AQ4996" s="39"/>
      <c r="AR4996" s="39"/>
      <c r="AS4996" s="39"/>
      <c r="BW4996" s="211"/>
      <c r="BX4996" s="211"/>
      <c r="BY4996" s="211"/>
      <c r="BZ4996" s="211"/>
      <c r="CA4996" s="211"/>
      <c r="CB4996" s="211"/>
      <c r="CC4996" s="211"/>
      <c r="CD4996" s="211"/>
      <c r="CE4996" s="211"/>
      <c r="CF4996" s="211"/>
      <c r="CG4996" s="211"/>
      <c r="CH4996" s="211"/>
      <c r="CI4996" s="211"/>
      <c r="CJ4996" s="211"/>
      <c r="CK4996" s="211"/>
      <c r="CL4996" s="211"/>
      <c r="CM4996" s="211"/>
      <c r="CN4996" s="280"/>
      <c r="CO4996" s="280"/>
      <c r="CP4996" s="280"/>
      <c r="CQ4996" s="280"/>
      <c r="CR4996" s="280"/>
      <c r="CS4996" s="280"/>
      <c r="CT4996" s="280"/>
      <c r="CU4996" s="280"/>
      <c r="CV4996" s="280"/>
      <c r="CW4996" s="280"/>
      <c r="CX4996" s="280"/>
      <c r="CY4996" s="280"/>
      <c r="CZ4996" s="280"/>
      <c r="DA4996" s="280"/>
      <c r="DB4996" s="280"/>
      <c r="DC4996" s="280"/>
      <c r="DD4996" s="9"/>
      <c r="DE4996" s="9"/>
      <c r="DF4996" s="9"/>
      <c r="DG4996" s="9"/>
      <c r="DH4996" s="9"/>
      <c r="DI4996" s="9"/>
      <c r="DJ4996" s="9"/>
      <c r="DK4996" s="9"/>
      <c r="DL4996" s="9"/>
      <c r="DM4996" s="9"/>
      <c r="DN4996" s="9"/>
      <c r="DO4996" s="9"/>
      <c r="DP4996" s="9"/>
      <c r="DQ4996" s="9"/>
      <c r="DR4996" s="9"/>
      <c r="DS4996" s="9"/>
      <c r="DT4996" s="9"/>
      <c r="DU4996" s="9"/>
      <c r="DV4996" s="9"/>
      <c r="DW4996" s="9"/>
    </row>
    <row r="4997" spans="17:127" x14ac:dyDescent="0.25">
      <c r="Q4997" s="41"/>
      <c r="R4997" s="41"/>
      <c r="S4997" s="41"/>
      <c r="T4997" s="41"/>
      <c r="U4997" s="41"/>
      <c r="V4997" s="41"/>
      <c r="W4997" s="41"/>
      <c r="X4997" s="41"/>
      <c r="Y4997" s="41"/>
      <c r="Z4997" s="39"/>
      <c r="AA4997" s="39"/>
      <c r="AB4997" s="39"/>
      <c r="AC4997" s="39"/>
      <c r="AD4997" s="39"/>
      <c r="AE4997" s="39"/>
      <c r="AF4997" s="39"/>
      <c r="AG4997" s="39"/>
      <c r="AH4997" s="39"/>
      <c r="AI4997" s="39"/>
      <c r="AJ4997" s="39"/>
      <c r="AK4997" s="39"/>
      <c r="AL4997" s="39"/>
      <c r="AM4997" s="39"/>
      <c r="AN4997" s="39"/>
      <c r="AO4997" s="39"/>
      <c r="AP4997" s="39"/>
      <c r="AQ4997" s="39"/>
      <c r="AR4997" s="39"/>
      <c r="AS4997" s="39"/>
      <c r="BW4997" s="211"/>
      <c r="BX4997" s="211"/>
      <c r="BY4997" s="211"/>
      <c r="BZ4997" s="211"/>
      <c r="CA4997" s="211"/>
      <c r="CB4997" s="211"/>
      <c r="CC4997" s="211"/>
      <c r="CD4997" s="211"/>
      <c r="CE4997" s="211"/>
      <c r="CF4997" s="211"/>
      <c r="CG4997" s="211"/>
      <c r="CH4997" s="211"/>
      <c r="CI4997" s="211"/>
      <c r="CJ4997" s="211"/>
      <c r="CK4997" s="211"/>
      <c r="CL4997" s="211"/>
      <c r="CM4997" s="211"/>
      <c r="CN4997" s="280"/>
      <c r="CO4997" s="280"/>
      <c r="CP4997" s="280"/>
      <c r="CQ4997" s="280"/>
      <c r="CR4997" s="280"/>
      <c r="CS4997" s="280"/>
      <c r="CT4997" s="280"/>
      <c r="CU4997" s="280"/>
      <c r="CV4997" s="280"/>
      <c r="CW4997" s="280"/>
      <c r="CX4997" s="280"/>
      <c r="CY4997" s="280"/>
      <c r="CZ4997" s="280"/>
      <c r="DA4997" s="280"/>
      <c r="DB4997" s="280"/>
      <c r="DC4997" s="280"/>
      <c r="DD4997" s="9"/>
      <c r="DE4997" s="9"/>
      <c r="DF4997" s="9"/>
      <c r="DG4997" s="9"/>
      <c r="DH4997" s="9"/>
      <c r="DI4997" s="9"/>
      <c r="DJ4997" s="9"/>
      <c r="DK4997" s="9"/>
      <c r="DL4997" s="9"/>
      <c r="DM4997" s="9"/>
      <c r="DN4997" s="9"/>
      <c r="DO4997" s="9"/>
      <c r="DP4997" s="9"/>
      <c r="DQ4997" s="9"/>
      <c r="DR4997" s="9"/>
      <c r="DS4997" s="9"/>
      <c r="DT4997" s="9"/>
      <c r="DU4997" s="9"/>
      <c r="DV4997" s="9"/>
      <c r="DW4997" s="9"/>
    </row>
    <row r="4998" spans="17:127" x14ac:dyDescent="0.25">
      <c r="Q4998" s="41"/>
      <c r="R4998" s="41"/>
      <c r="S4998" s="41"/>
      <c r="T4998" s="41"/>
      <c r="U4998" s="41"/>
      <c r="V4998" s="41"/>
      <c r="W4998" s="41"/>
      <c r="X4998" s="41"/>
      <c r="Y4998" s="41"/>
      <c r="Z4998" s="39"/>
      <c r="AA4998" s="39"/>
      <c r="AB4998" s="39"/>
      <c r="AC4998" s="39"/>
      <c r="AD4998" s="39"/>
      <c r="AE4998" s="39"/>
      <c r="AF4998" s="39"/>
      <c r="AG4998" s="39"/>
      <c r="AH4998" s="39"/>
      <c r="AI4998" s="39"/>
      <c r="AJ4998" s="39"/>
      <c r="AK4998" s="39"/>
      <c r="AL4998" s="39"/>
      <c r="AM4998" s="39"/>
      <c r="AN4998" s="39"/>
      <c r="AO4998" s="39"/>
      <c r="AP4998" s="39"/>
      <c r="AQ4998" s="39"/>
      <c r="AR4998" s="39"/>
      <c r="AS4998" s="39"/>
      <c r="BW4998" s="211"/>
      <c r="BX4998" s="211"/>
      <c r="BY4998" s="211"/>
      <c r="BZ4998" s="211"/>
      <c r="CA4998" s="211"/>
      <c r="CB4998" s="211"/>
      <c r="CC4998" s="211"/>
      <c r="CD4998" s="211"/>
      <c r="CE4998" s="211"/>
      <c r="CF4998" s="211"/>
      <c r="CG4998" s="211"/>
      <c r="CH4998" s="211"/>
      <c r="CI4998" s="211"/>
      <c r="CJ4998" s="211"/>
      <c r="CK4998" s="211"/>
      <c r="CL4998" s="211"/>
      <c r="CM4998" s="211"/>
      <c r="CN4998" s="280"/>
      <c r="CO4998" s="280"/>
      <c r="CP4998" s="280"/>
      <c r="CQ4998" s="280"/>
      <c r="CR4998" s="280"/>
      <c r="CS4998" s="280"/>
      <c r="CT4998" s="280"/>
      <c r="CU4998" s="280"/>
      <c r="CV4998" s="280"/>
      <c r="CW4998" s="280"/>
      <c r="CX4998" s="280"/>
      <c r="CY4998" s="280"/>
      <c r="CZ4998" s="280"/>
      <c r="DA4998" s="280"/>
      <c r="DB4998" s="280"/>
      <c r="DC4998" s="280"/>
      <c r="DD4998" s="9"/>
      <c r="DE4998" s="9"/>
      <c r="DF4998" s="9"/>
      <c r="DG4998" s="9"/>
      <c r="DH4998" s="9"/>
      <c r="DI4998" s="9"/>
      <c r="DJ4998" s="9"/>
      <c r="DK4998" s="9"/>
      <c r="DL4998" s="9"/>
      <c r="DM4998" s="9"/>
      <c r="DN4998" s="9"/>
      <c r="DO4998" s="9"/>
      <c r="DP4998" s="9"/>
      <c r="DQ4998" s="9"/>
      <c r="DR4998" s="9"/>
      <c r="DS4998" s="9"/>
      <c r="DT4998" s="9"/>
      <c r="DU4998" s="9"/>
      <c r="DV4998" s="9"/>
      <c r="DW4998" s="9"/>
    </row>
    <row r="4999" spans="17:127" x14ac:dyDescent="0.25">
      <c r="Q4999" s="41"/>
      <c r="R4999" s="41"/>
      <c r="S4999" s="41"/>
      <c r="T4999" s="41"/>
      <c r="U4999" s="41"/>
      <c r="V4999" s="41"/>
      <c r="W4999" s="41"/>
      <c r="X4999" s="41"/>
      <c r="Y4999" s="41"/>
      <c r="Z4999" s="39"/>
      <c r="AA4999" s="39"/>
      <c r="AB4999" s="39"/>
      <c r="AC4999" s="39"/>
      <c r="AD4999" s="39"/>
      <c r="AE4999" s="39"/>
      <c r="AF4999" s="39"/>
      <c r="AG4999" s="39"/>
      <c r="AH4999" s="39"/>
      <c r="AI4999" s="39"/>
      <c r="AJ4999" s="39"/>
      <c r="AK4999" s="39"/>
      <c r="AL4999" s="39"/>
      <c r="AM4999" s="39"/>
      <c r="AN4999" s="39"/>
      <c r="AO4999" s="39"/>
      <c r="AP4999" s="39"/>
      <c r="AQ4999" s="39"/>
      <c r="AR4999" s="39"/>
      <c r="AS4999" s="39"/>
      <c r="BW4999" s="211"/>
      <c r="BX4999" s="211"/>
      <c r="BY4999" s="211"/>
      <c r="BZ4999" s="211"/>
      <c r="CA4999" s="211"/>
      <c r="CB4999" s="211"/>
      <c r="CC4999" s="211"/>
      <c r="CD4999" s="211"/>
      <c r="CE4999" s="211"/>
      <c r="CF4999" s="211"/>
      <c r="CG4999" s="211"/>
      <c r="CH4999" s="211"/>
      <c r="CI4999" s="211"/>
      <c r="CJ4999" s="211"/>
      <c r="CK4999" s="211"/>
      <c r="CL4999" s="211"/>
      <c r="CM4999" s="211"/>
      <c r="CN4999" s="280"/>
      <c r="CO4999" s="280"/>
      <c r="CP4999" s="280"/>
      <c r="CQ4999" s="280"/>
      <c r="CR4999" s="280"/>
      <c r="CS4999" s="280"/>
      <c r="CT4999" s="280"/>
      <c r="CU4999" s="280"/>
      <c r="CV4999" s="280"/>
      <c r="CW4999" s="280"/>
      <c r="CX4999" s="280"/>
      <c r="CY4999" s="280"/>
      <c r="CZ4999" s="280"/>
      <c r="DA4999" s="280"/>
      <c r="DB4999" s="280"/>
      <c r="DC4999" s="280"/>
      <c r="DD4999" s="9"/>
      <c r="DE4999" s="9"/>
      <c r="DF4999" s="9"/>
      <c r="DG4999" s="9"/>
      <c r="DH4999" s="9"/>
      <c r="DI4999" s="9"/>
      <c r="DJ4999" s="9"/>
      <c r="DK4999" s="9"/>
      <c r="DL4999" s="9"/>
      <c r="DM4999" s="9"/>
      <c r="DN4999" s="9"/>
      <c r="DO4999" s="9"/>
      <c r="DP4999" s="9"/>
      <c r="DQ4999" s="9"/>
      <c r="DR4999" s="9"/>
      <c r="DS4999" s="9"/>
      <c r="DT4999" s="9"/>
      <c r="DU4999" s="9"/>
      <c r="DV4999" s="9"/>
      <c r="DW4999" s="9"/>
    </row>
    <row r="5000" spans="17:127" x14ac:dyDescent="0.25">
      <c r="Q5000" s="41"/>
      <c r="R5000" s="41"/>
      <c r="S5000" s="41"/>
      <c r="T5000" s="41"/>
      <c r="U5000" s="41"/>
      <c r="V5000" s="41"/>
      <c r="W5000" s="41"/>
      <c r="X5000" s="41"/>
      <c r="Y5000" s="41"/>
      <c r="Z5000" s="39"/>
      <c r="AA5000" s="39"/>
      <c r="AB5000" s="39"/>
      <c r="AC5000" s="39"/>
      <c r="AD5000" s="39"/>
      <c r="AE5000" s="39"/>
      <c r="AF5000" s="39"/>
      <c r="AG5000" s="39"/>
      <c r="AH5000" s="39"/>
      <c r="AI5000" s="39"/>
      <c r="AJ5000" s="39"/>
      <c r="AK5000" s="39"/>
      <c r="AL5000" s="39"/>
      <c r="AM5000" s="39"/>
      <c r="AN5000" s="39"/>
      <c r="AO5000" s="39"/>
      <c r="AP5000" s="39"/>
      <c r="AQ5000" s="39"/>
      <c r="AR5000" s="39"/>
      <c r="AS5000" s="39"/>
      <c r="BW5000" s="211"/>
      <c r="BX5000" s="211"/>
      <c r="BY5000" s="211"/>
      <c r="BZ5000" s="211"/>
      <c r="CA5000" s="211"/>
      <c r="CB5000" s="211"/>
      <c r="CC5000" s="211"/>
      <c r="CD5000" s="211"/>
      <c r="CE5000" s="211"/>
      <c r="CF5000" s="211"/>
      <c r="CG5000" s="211"/>
      <c r="CH5000" s="211"/>
      <c r="CI5000" s="211"/>
      <c r="CJ5000" s="211"/>
      <c r="CK5000" s="211"/>
      <c r="CL5000" s="211"/>
      <c r="CM5000" s="211"/>
      <c r="CN5000" s="280"/>
      <c r="CO5000" s="280"/>
      <c r="CP5000" s="280"/>
      <c r="CQ5000" s="280"/>
      <c r="CR5000" s="280"/>
      <c r="CS5000" s="280"/>
      <c r="CT5000" s="280"/>
      <c r="CU5000" s="280"/>
      <c r="CV5000" s="280"/>
      <c r="CW5000" s="280"/>
      <c r="CX5000" s="280"/>
      <c r="CY5000" s="280"/>
      <c r="CZ5000" s="280"/>
      <c r="DA5000" s="280"/>
      <c r="DB5000" s="280"/>
      <c r="DC5000" s="280"/>
      <c r="DD5000" s="9"/>
      <c r="DE5000" s="9"/>
      <c r="DF5000" s="9"/>
      <c r="DG5000" s="9"/>
      <c r="DH5000" s="9"/>
      <c r="DI5000" s="9"/>
      <c r="DJ5000" s="9"/>
      <c r="DK5000" s="9"/>
      <c r="DL5000" s="9"/>
      <c r="DM5000" s="9"/>
      <c r="DN5000" s="9"/>
      <c r="DO5000" s="9"/>
      <c r="DP5000" s="9"/>
      <c r="DQ5000" s="9"/>
      <c r="DR5000" s="9"/>
      <c r="DS5000" s="9"/>
      <c r="DT5000" s="9"/>
      <c r="DU5000" s="9"/>
      <c r="DV5000" s="9"/>
      <c r="DW5000" s="9"/>
    </row>
    <row r="5001" spans="17:127" x14ac:dyDescent="0.25">
      <c r="Q5001" s="41"/>
      <c r="R5001" s="41"/>
      <c r="S5001" s="41"/>
      <c r="T5001" s="41"/>
      <c r="U5001" s="41"/>
      <c r="V5001" s="41"/>
      <c r="W5001" s="41"/>
      <c r="X5001" s="41"/>
      <c r="Y5001" s="41"/>
      <c r="Z5001" s="39"/>
      <c r="AA5001" s="39"/>
      <c r="AB5001" s="39"/>
      <c r="AC5001" s="39"/>
      <c r="AD5001" s="39"/>
      <c r="AE5001" s="39"/>
      <c r="AF5001" s="39"/>
      <c r="AG5001" s="39"/>
      <c r="AH5001" s="39"/>
      <c r="AI5001" s="39"/>
      <c r="AJ5001" s="39"/>
      <c r="AK5001" s="39"/>
      <c r="AL5001" s="39"/>
      <c r="AM5001" s="39"/>
      <c r="AN5001" s="39"/>
      <c r="AO5001" s="39"/>
      <c r="AP5001" s="39"/>
      <c r="AQ5001" s="39"/>
      <c r="AR5001" s="39"/>
      <c r="AS5001" s="39"/>
      <c r="BW5001" s="211"/>
      <c r="BX5001" s="211"/>
      <c r="BY5001" s="211"/>
      <c r="BZ5001" s="211"/>
      <c r="CA5001" s="211"/>
      <c r="CB5001" s="211"/>
      <c r="CC5001" s="211"/>
      <c r="CD5001" s="211"/>
      <c r="CE5001" s="211"/>
      <c r="CF5001" s="211"/>
      <c r="CG5001" s="211"/>
      <c r="CH5001" s="211"/>
      <c r="CI5001" s="211"/>
      <c r="CJ5001" s="211"/>
      <c r="CK5001" s="211"/>
      <c r="CL5001" s="211"/>
      <c r="CM5001" s="211"/>
      <c r="CN5001" s="280"/>
      <c r="CO5001" s="280"/>
      <c r="CP5001" s="280"/>
      <c r="CQ5001" s="280"/>
      <c r="CR5001" s="280"/>
      <c r="CS5001" s="280"/>
      <c r="CT5001" s="280"/>
      <c r="CU5001" s="280"/>
      <c r="CV5001" s="280"/>
      <c r="CW5001" s="280"/>
      <c r="CX5001" s="280"/>
      <c r="CY5001" s="280"/>
      <c r="CZ5001" s="280"/>
      <c r="DA5001" s="280"/>
      <c r="DB5001" s="280"/>
      <c r="DC5001" s="280"/>
      <c r="DD5001" s="9"/>
      <c r="DE5001" s="9"/>
      <c r="DF5001" s="9"/>
      <c r="DG5001" s="9"/>
      <c r="DH5001" s="9"/>
      <c r="DI5001" s="9"/>
      <c r="DJ5001" s="9"/>
      <c r="DK5001" s="9"/>
      <c r="DL5001" s="9"/>
      <c r="DM5001" s="9"/>
      <c r="DN5001" s="9"/>
      <c r="DO5001" s="9"/>
      <c r="DP5001" s="9"/>
      <c r="DQ5001" s="9"/>
      <c r="DR5001" s="9"/>
      <c r="DS5001" s="9"/>
      <c r="DT5001" s="9"/>
      <c r="DU5001" s="9"/>
      <c r="DV5001" s="9"/>
      <c r="DW5001" s="9"/>
    </row>
    <row r="5002" spans="17:127" x14ac:dyDescent="0.25">
      <c r="Q5002" s="41"/>
      <c r="R5002" s="41"/>
      <c r="S5002" s="41"/>
      <c r="T5002" s="41"/>
      <c r="U5002" s="41"/>
      <c r="V5002" s="41"/>
      <c r="W5002" s="41"/>
      <c r="X5002" s="41"/>
      <c r="Y5002" s="41"/>
      <c r="Z5002" s="39"/>
      <c r="AA5002" s="39"/>
      <c r="AB5002" s="39"/>
      <c r="AC5002" s="39"/>
      <c r="AD5002" s="39"/>
      <c r="AE5002" s="39"/>
      <c r="AF5002" s="39"/>
      <c r="AG5002" s="39"/>
      <c r="AH5002" s="39"/>
      <c r="AI5002" s="39"/>
      <c r="AJ5002" s="39"/>
      <c r="AK5002" s="39"/>
      <c r="AL5002" s="39"/>
      <c r="AM5002" s="39"/>
      <c r="AN5002" s="39"/>
      <c r="AO5002" s="39"/>
      <c r="AP5002" s="39"/>
      <c r="AQ5002" s="39"/>
      <c r="AR5002" s="39"/>
      <c r="AS5002" s="39"/>
      <c r="BW5002" s="211"/>
      <c r="BX5002" s="211"/>
      <c r="BY5002" s="211"/>
      <c r="BZ5002" s="211"/>
      <c r="CA5002" s="211"/>
      <c r="CB5002" s="211"/>
      <c r="CC5002" s="211"/>
      <c r="CD5002" s="211"/>
      <c r="CE5002" s="211"/>
      <c r="CF5002" s="211"/>
      <c r="CG5002" s="211"/>
      <c r="CH5002" s="211"/>
      <c r="CI5002" s="211"/>
      <c r="CJ5002" s="211"/>
      <c r="CK5002" s="211"/>
      <c r="CL5002" s="211"/>
      <c r="CM5002" s="211"/>
      <c r="CN5002" s="280"/>
      <c r="CO5002" s="280"/>
      <c r="CP5002" s="280"/>
      <c r="CQ5002" s="280"/>
      <c r="CR5002" s="280"/>
      <c r="CS5002" s="280"/>
      <c r="CT5002" s="280"/>
      <c r="CU5002" s="280"/>
      <c r="CV5002" s="280"/>
      <c r="CW5002" s="280"/>
      <c r="CX5002" s="280"/>
      <c r="CY5002" s="280"/>
      <c r="CZ5002" s="280"/>
      <c r="DA5002" s="280"/>
      <c r="DB5002" s="280"/>
      <c r="DC5002" s="280"/>
      <c r="DD5002" s="9"/>
      <c r="DE5002" s="9"/>
      <c r="DF5002" s="9"/>
      <c r="DG5002" s="9"/>
      <c r="DH5002" s="9"/>
      <c r="DI5002" s="9"/>
      <c r="DJ5002" s="9"/>
      <c r="DK5002" s="9"/>
      <c r="DL5002" s="9"/>
      <c r="DM5002" s="9"/>
      <c r="DN5002" s="9"/>
      <c r="DO5002" s="9"/>
      <c r="DP5002" s="9"/>
      <c r="DQ5002" s="9"/>
      <c r="DR5002" s="9"/>
      <c r="DS5002" s="9"/>
      <c r="DT5002" s="9"/>
      <c r="DU5002" s="9"/>
      <c r="DV5002" s="9"/>
      <c r="DW5002" s="9"/>
    </row>
    <row r="5003" spans="17:127" x14ac:dyDescent="0.25">
      <c r="Q5003" s="41"/>
      <c r="R5003" s="41"/>
      <c r="S5003" s="41"/>
      <c r="T5003" s="41"/>
      <c r="U5003" s="41"/>
      <c r="V5003" s="41"/>
      <c r="W5003" s="41"/>
      <c r="X5003" s="41"/>
      <c r="Y5003" s="41"/>
      <c r="Z5003" s="39"/>
      <c r="AA5003" s="39"/>
      <c r="AB5003" s="39"/>
      <c r="AC5003" s="39"/>
      <c r="AD5003" s="39"/>
      <c r="AE5003" s="39"/>
      <c r="AF5003" s="39"/>
      <c r="AG5003" s="39"/>
      <c r="AH5003" s="39"/>
      <c r="AI5003" s="39"/>
      <c r="AJ5003" s="39"/>
      <c r="AK5003" s="39"/>
      <c r="AL5003" s="39"/>
      <c r="AM5003" s="39"/>
      <c r="AN5003" s="39"/>
      <c r="AO5003" s="39"/>
      <c r="AP5003" s="39"/>
      <c r="AQ5003" s="39"/>
      <c r="AR5003" s="39"/>
      <c r="AS5003" s="39"/>
      <c r="BW5003" s="211"/>
      <c r="BX5003" s="211"/>
      <c r="BY5003" s="211"/>
      <c r="BZ5003" s="211"/>
      <c r="CA5003" s="211"/>
      <c r="CB5003" s="211"/>
      <c r="CC5003" s="211"/>
      <c r="CD5003" s="211"/>
      <c r="CE5003" s="211"/>
      <c r="CF5003" s="211"/>
      <c r="CG5003" s="211"/>
      <c r="CH5003" s="211"/>
      <c r="CI5003" s="211"/>
      <c r="CJ5003" s="211"/>
      <c r="CK5003" s="211"/>
      <c r="CL5003" s="211"/>
      <c r="CM5003" s="211"/>
      <c r="CN5003" s="280"/>
      <c r="CO5003" s="280"/>
      <c r="CP5003" s="280"/>
      <c r="CQ5003" s="280"/>
      <c r="CR5003" s="280"/>
      <c r="CS5003" s="280"/>
      <c r="CT5003" s="280"/>
      <c r="CU5003" s="280"/>
      <c r="CV5003" s="280"/>
      <c r="CW5003" s="280"/>
      <c r="CX5003" s="280"/>
      <c r="CY5003" s="280"/>
      <c r="CZ5003" s="280"/>
      <c r="DA5003" s="280"/>
      <c r="DB5003" s="280"/>
      <c r="DC5003" s="280"/>
      <c r="DD5003" s="9"/>
      <c r="DE5003" s="9"/>
      <c r="DF5003" s="9"/>
      <c r="DG5003" s="9"/>
      <c r="DH5003" s="9"/>
      <c r="DI5003" s="9"/>
      <c r="DJ5003" s="9"/>
      <c r="DK5003" s="9"/>
      <c r="DL5003" s="9"/>
      <c r="DM5003" s="9"/>
      <c r="DN5003" s="9"/>
      <c r="DO5003" s="9"/>
      <c r="DP5003" s="9"/>
      <c r="DQ5003" s="9"/>
      <c r="DR5003" s="9"/>
      <c r="DS5003" s="9"/>
      <c r="DT5003" s="9"/>
      <c r="DU5003" s="9"/>
      <c r="DV5003" s="9"/>
      <c r="DW5003" s="9"/>
    </row>
    <row r="5004" spans="17:127" x14ac:dyDescent="0.25">
      <c r="Q5004" s="41"/>
      <c r="R5004" s="41"/>
      <c r="S5004" s="41"/>
      <c r="T5004" s="41"/>
      <c r="U5004" s="41"/>
      <c r="V5004" s="41"/>
      <c r="W5004" s="41"/>
      <c r="X5004" s="41"/>
      <c r="Y5004" s="41"/>
      <c r="Z5004" s="39"/>
      <c r="AA5004" s="39"/>
      <c r="AB5004" s="39"/>
      <c r="AC5004" s="39"/>
      <c r="AD5004" s="39"/>
      <c r="AE5004" s="39"/>
      <c r="AF5004" s="39"/>
      <c r="AG5004" s="39"/>
      <c r="AH5004" s="39"/>
      <c r="AI5004" s="39"/>
      <c r="AJ5004" s="39"/>
      <c r="AK5004" s="39"/>
      <c r="AL5004" s="39"/>
      <c r="AM5004" s="39"/>
      <c r="AN5004" s="39"/>
      <c r="AO5004" s="39"/>
      <c r="AP5004" s="39"/>
      <c r="AQ5004" s="39"/>
      <c r="AR5004" s="39"/>
      <c r="AS5004" s="39"/>
      <c r="BW5004" s="211"/>
      <c r="BX5004" s="211"/>
      <c r="BY5004" s="211"/>
      <c r="BZ5004" s="211"/>
      <c r="CA5004" s="211"/>
      <c r="CB5004" s="211"/>
      <c r="CC5004" s="211"/>
      <c r="CD5004" s="211"/>
      <c r="CE5004" s="211"/>
      <c r="CF5004" s="211"/>
      <c r="CG5004" s="211"/>
      <c r="CH5004" s="211"/>
      <c r="CI5004" s="211"/>
      <c r="CJ5004" s="211"/>
      <c r="CK5004" s="211"/>
      <c r="CL5004" s="211"/>
      <c r="CM5004" s="211"/>
      <c r="CN5004" s="280"/>
      <c r="CO5004" s="280"/>
      <c r="CP5004" s="280"/>
      <c r="CQ5004" s="280"/>
      <c r="CR5004" s="280"/>
      <c r="CS5004" s="280"/>
      <c r="CT5004" s="280"/>
      <c r="CU5004" s="280"/>
      <c r="CV5004" s="280"/>
      <c r="CW5004" s="280"/>
      <c r="CX5004" s="280"/>
      <c r="CY5004" s="280"/>
      <c r="CZ5004" s="280"/>
      <c r="DA5004" s="280"/>
      <c r="DB5004" s="280"/>
      <c r="DC5004" s="280"/>
      <c r="DD5004" s="9"/>
      <c r="DE5004" s="9"/>
      <c r="DF5004" s="9"/>
      <c r="DG5004" s="9"/>
      <c r="DH5004" s="9"/>
      <c r="DI5004" s="9"/>
      <c r="DJ5004" s="9"/>
      <c r="DK5004" s="9"/>
      <c r="DL5004" s="9"/>
      <c r="DM5004" s="9"/>
      <c r="DN5004" s="9"/>
      <c r="DO5004" s="9"/>
      <c r="DP5004" s="9"/>
      <c r="DQ5004" s="9"/>
      <c r="DR5004" s="9"/>
      <c r="DS5004" s="9"/>
      <c r="DT5004" s="9"/>
      <c r="DU5004" s="9"/>
      <c r="DV5004" s="9"/>
      <c r="DW5004" s="9"/>
    </row>
    <row r="5005" spans="17:127" x14ac:dyDescent="0.25">
      <c r="Q5005" s="41"/>
      <c r="R5005" s="41"/>
      <c r="S5005" s="41"/>
      <c r="T5005" s="41"/>
      <c r="U5005" s="41"/>
      <c r="V5005" s="41"/>
      <c r="W5005" s="41"/>
      <c r="X5005" s="41"/>
      <c r="Y5005" s="41"/>
      <c r="Z5005" s="39"/>
      <c r="AA5005" s="39"/>
      <c r="AB5005" s="39"/>
      <c r="AC5005" s="39"/>
      <c r="AD5005" s="39"/>
      <c r="AE5005" s="39"/>
      <c r="AF5005" s="39"/>
      <c r="AG5005" s="39"/>
      <c r="AH5005" s="39"/>
      <c r="AI5005" s="39"/>
      <c r="AJ5005" s="39"/>
      <c r="AK5005" s="39"/>
      <c r="AL5005" s="39"/>
      <c r="AM5005" s="39"/>
      <c r="AN5005" s="39"/>
      <c r="AO5005" s="39"/>
      <c r="AP5005" s="39"/>
      <c r="AQ5005" s="39"/>
      <c r="AR5005" s="39"/>
      <c r="AS5005" s="39"/>
      <c r="BW5005" s="211"/>
      <c r="BX5005" s="211"/>
      <c r="BY5005" s="211"/>
      <c r="BZ5005" s="211"/>
      <c r="CA5005" s="211"/>
      <c r="CB5005" s="211"/>
      <c r="CC5005" s="211"/>
      <c r="CD5005" s="211"/>
      <c r="CE5005" s="211"/>
      <c r="CF5005" s="211"/>
      <c r="CG5005" s="211"/>
      <c r="CH5005" s="211"/>
      <c r="CI5005" s="211"/>
      <c r="CJ5005" s="211"/>
      <c r="CK5005" s="211"/>
      <c r="CL5005" s="211"/>
      <c r="CM5005" s="211"/>
      <c r="CN5005" s="280"/>
      <c r="CO5005" s="280"/>
      <c r="CP5005" s="280"/>
      <c r="CQ5005" s="280"/>
      <c r="CR5005" s="280"/>
      <c r="CS5005" s="280"/>
      <c r="CT5005" s="280"/>
      <c r="CU5005" s="280"/>
      <c r="CV5005" s="280"/>
      <c r="CW5005" s="280"/>
      <c r="CX5005" s="280"/>
      <c r="CY5005" s="280"/>
      <c r="CZ5005" s="280"/>
      <c r="DA5005" s="280"/>
      <c r="DB5005" s="280"/>
      <c r="DC5005" s="280"/>
      <c r="DD5005" s="9"/>
      <c r="DE5005" s="9"/>
      <c r="DF5005" s="9"/>
      <c r="DG5005" s="9"/>
      <c r="DH5005" s="9"/>
      <c r="DI5005" s="9"/>
      <c r="DJ5005" s="9"/>
      <c r="DK5005" s="9"/>
      <c r="DL5005" s="9"/>
      <c r="DM5005" s="9"/>
      <c r="DN5005" s="9"/>
      <c r="DO5005" s="9"/>
      <c r="DP5005" s="9"/>
      <c r="DQ5005" s="9"/>
      <c r="DR5005" s="9"/>
      <c r="DS5005" s="9"/>
      <c r="DT5005" s="9"/>
      <c r="DU5005" s="9"/>
      <c r="DV5005" s="9"/>
      <c r="DW5005" s="9"/>
    </row>
    <row r="5006" spans="17:127" x14ac:dyDescent="0.25">
      <c r="Q5006" s="41"/>
      <c r="R5006" s="41"/>
      <c r="S5006" s="41"/>
      <c r="T5006" s="41"/>
      <c r="U5006" s="41"/>
      <c r="V5006" s="41"/>
      <c r="W5006" s="41"/>
      <c r="X5006" s="41"/>
      <c r="Y5006" s="41"/>
      <c r="Z5006" s="39"/>
      <c r="AA5006" s="39"/>
      <c r="AB5006" s="39"/>
      <c r="AC5006" s="39"/>
      <c r="AD5006" s="39"/>
      <c r="AE5006" s="39"/>
      <c r="AF5006" s="39"/>
      <c r="AG5006" s="39"/>
      <c r="AH5006" s="39"/>
      <c r="AI5006" s="39"/>
      <c r="AJ5006" s="39"/>
      <c r="AK5006" s="39"/>
      <c r="AL5006" s="39"/>
      <c r="AM5006" s="39"/>
      <c r="AN5006" s="39"/>
      <c r="AO5006" s="39"/>
      <c r="AP5006" s="39"/>
      <c r="AQ5006" s="39"/>
      <c r="AR5006" s="39"/>
      <c r="AS5006" s="39"/>
      <c r="BW5006" s="211"/>
      <c r="BX5006" s="211"/>
      <c r="BY5006" s="211"/>
      <c r="BZ5006" s="211"/>
      <c r="CA5006" s="211"/>
      <c r="CB5006" s="211"/>
      <c r="CC5006" s="211"/>
      <c r="CD5006" s="211"/>
      <c r="CE5006" s="211"/>
      <c r="CF5006" s="211"/>
      <c r="CG5006" s="211"/>
      <c r="CH5006" s="211"/>
      <c r="CI5006" s="211"/>
      <c r="CJ5006" s="211"/>
      <c r="CK5006" s="211"/>
      <c r="CL5006" s="211"/>
      <c r="CM5006" s="211"/>
      <c r="CN5006" s="280"/>
      <c r="CO5006" s="280"/>
      <c r="CP5006" s="280"/>
      <c r="CQ5006" s="280"/>
      <c r="CR5006" s="280"/>
      <c r="CS5006" s="280"/>
      <c r="CT5006" s="280"/>
      <c r="CU5006" s="280"/>
      <c r="CV5006" s="280"/>
      <c r="CW5006" s="280"/>
      <c r="CX5006" s="280"/>
      <c r="CY5006" s="280"/>
      <c r="CZ5006" s="280"/>
      <c r="DA5006" s="280"/>
      <c r="DB5006" s="280"/>
      <c r="DC5006" s="280"/>
      <c r="DD5006" s="9"/>
      <c r="DE5006" s="9"/>
      <c r="DF5006" s="9"/>
      <c r="DG5006" s="9"/>
      <c r="DH5006" s="9"/>
      <c r="DI5006" s="9"/>
      <c r="DJ5006" s="9"/>
      <c r="DK5006" s="9"/>
      <c r="DL5006" s="9"/>
      <c r="DM5006" s="9"/>
      <c r="DN5006" s="9"/>
      <c r="DO5006" s="9"/>
      <c r="DP5006" s="9"/>
      <c r="DQ5006" s="9"/>
      <c r="DR5006" s="9"/>
      <c r="DS5006" s="9"/>
      <c r="DT5006" s="9"/>
      <c r="DU5006" s="9"/>
      <c r="DV5006" s="9"/>
      <c r="DW5006" s="9"/>
    </row>
    <row r="5007" spans="17:127" x14ac:dyDescent="0.25">
      <c r="Q5007" s="41"/>
      <c r="R5007" s="41"/>
      <c r="S5007" s="41"/>
      <c r="T5007" s="41"/>
      <c r="U5007" s="41"/>
      <c r="V5007" s="41"/>
      <c r="W5007" s="41"/>
      <c r="X5007" s="41"/>
      <c r="Y5007" s="41"/>
      <c r="Z5007" s="39"/>
      <c r="AA5007" s="39"/>
      <c r="AB5007" s="39"/>
      <c r="AC5007" s="39"/>
      <c r="AD5007" s="39"/>
      <c r="AE5007" s="39"/>
      <c r="AF5007" s="39"/>
      <c r="AG5007" s="39"/>
      <c r="AH5007" s="39"/>
      <c r="AI5007" s="39"/>
      <c r="AJ5007" s="39"/>
      <c r="AK5007" s="39"/>
      <c r="AL5007" s="39"/>
      <c r="AM5007" s="39"/>
      <c r="AN5007" s="39"/>
      <c r="AO5007" s="39"/>
      <c r="AP5007" s="39"/>
      <c r="AQ5007" s="39"/>
      <c r="AR5007" s="39"/>
      <c r="AS5007" s="39"/>
      <c r="BW5007" s="211"/>
      <c r="BX5007" s="211"/>
      <c r="BY5007" s="211"/>
      <c r="BZ5007" s="211"/>
      <c r="CA5007" s="211"/>
      <c r="CB5007" s="211"/>
      <c r="CC5007" s="211"/>
      <c r="CD5007" s="211"/>
      <c r="CE5007" s="211"/>
      <c r="CF5007" s="211"/>
      <c r="CG5007" s="211"/>
      <c r="CH5007" s="211"/>
      <c r="CI5007" s="211"/>
      <c r="CJ5007" s="211"/>
      <c r="CK5007" s="211"/>
      <c r="CL5007" s="211"/>
      <c r="CM5007" s="211"/>
      <c r="CN5007" s="280"/>
      <c r="CO5007" s="280"/>
      <c r="CP5007" s="280"/>
      <c r="CQ5007" s="280"/>
      <c r="CR5007" s="280"/>
      <c r="CS5007" s="280"/>
      <c r="CT5007" s="280"/>
      <c r="CU5007" s="280"/>
      <c r="CV5007" s="280"/>
      <c r="CW5007" s="280"/>
      <c r="CX5007" s="280"/>
      <c r="CY5007" s="280"/>
      <c r="CZ5007" s="280"/>
      <c r="DA5007" s="280"/>
      <c r="DB5007" s="280"/>
      <c r="DC5007" s="280"/>
      <c r="DD5007" s="9"/>
      <c r="DE5007" s="9"/>
      <c r="DF5007" s="9"/>
      <c r="DG5007" s="9"/>
      <c r="DH5007" s="9"/>
      <c r="DI5007" s="9"/>
      <c r="DJ5007" s="9"/>
      <c r="DK5007" s="9"/>
      <c r="DL5007" s="9"/>
      <c r="DM5007" s="9"/>
      <c r="DN5007" s="9"/>
      <c r="DO5007" s="9"/>
      <c r="DP5007" s="9"/>
      <c r="DQ5007" s="9"/>
      <c r="DR5007" s="9"/>
      <c r="DS5007" s="9"/>
      <c r="DT5007" s="9"/>
      <c r="DU5007" s="9"/>
      <c r="DV5007" s="9"/>
      <c r="DW5007" s="9"/>
    </row>
    <row r="5008" spans="17:127" x14ac:dyDescent="0.25">
      <c r="Q5008" s="41"/>
      <c r="R5008" s="41"/>
      <c r="S5008" s="41"/>
      <c r="T5008" s="41"/>
      <c r="U5008" s="41"/>
      <c r="V5008" s="41"/>
      <c r="W5008" s="41"/>
      <c r="X5008" s="41"/>
      <c r="Y5008" s="41"/>
      <c r="Z5008" s="39"/>
      <c r="AA5008" s="39"/>
      <c r="AB5008" s="39"/>
      <c r="AC5008" s="39"/>
      <c r="AD5008" s="39"/>
      <c r="AE5008" s="39"/>
      <c r="AF5008" s="39"/>
      <c r="AG5008" s="39"/>
      <c r="AH5008" s="39"/>
      <c r="AI5008" s="39"/>
      <c r="AJ5008" s="39"/>
      <c r="AK5008" s="39"/>
      <c r="AL5008" s="39"/>
      <c r="AM5008" s="39"/>
      <c r="AN5008" s="39"/>
      <c r="AO5008" s="39"/>
      <c r="AP5008" s="39"/>
      <c r="AQ5008" s="39"/>
      <c r="AR5008" s="39"/>
      <c r="AS5008" s="39"/>
      <c r="BW5008" s="211"/>
      <c r="BX5008" s="211"/>
      <c r="BY5008" s="211"/>
      <c r="BZ5008" s="211"/>
      <c r="CA5008" s="211"/>
      <c r="CB5008" s="211"/>
      <c r="CC5008" s="211"/>
      <c r="CD5008" s="211"/>
      <c r="CE5008" s="211"/>
      <c r="CF5008" s="211"/>
      <c r="CG5008" s="211"/>
      <c r="CH5008" s="211"/>
      <c r="CI5008" s="211"/>
      <c r="CJ5008" s="211"/>
      <c r="CK5008" s="211"/>
      <c r="CL5008" s="211"/>
      <c r="CM5008" s="211"/>
      <c r="CN5008" s="280"/>
      <c r="CO5008" s="280"/>
      <c r="CP5008" s="280"/>
      <c r="CQ5008" s="280"/>
      <c r="CR5008" s="280"/>
      <c r="CS5008" s="280"/>
      <c r="CT5008" s="280"/>
      <c r="CU5008" s="280"/>
      <c r="CV5008" s="280"/>
      <c r="CW5008" s="280"/>
      <c r="CX5008" s="280"/>
      <c r="CY5008" s="280"/>
      <c r="CZ5008" s="280"/>
      <c r="DA5008" s="280"/>
      <c r="DB5008" s="280"/>
      <c r="DC5008" s="280"/>
      <c r="DD5008" s="9"/>
      <c r="DE5008" s="9"/>
      <c r="DF5008" s="9"/>
      <c r="DG5008" s="9"/>
      <c r="DH5008" s="9"/>
      <c r="DI5008" s="9"/>
      <c r="DJ5008" s="9"/>
      <c r="DK5008" s="9"/>
      <c r="DL5008" s="9"/>
      <c r="DM5008" s="9"/>
      <c r="DN5008" s="9"/>
      <c r="DO5008" s="9"/>
      <c r="DP5008" s="9"/>
      <c r="DQ5008" s="9"/>
      <c r="DR5008" s="9"/>
      <c r="DS5008" s="9"/>
      <c r="DT5008" s="9"/>
      <c r="DU5008" s="9"/>
      <c r="DV5008" s="9"/>
      <c r="DW5008" s="9"/>
    </row>
    <row r="5009" spans="17:127" x14ac:dyDescent="0.25">
      <c r="Q5009" s="41"/>
      <c r="R5009" s="41"/>
      <c r="S5009" s="41"/>
      <c r="T5009" s="41"/>
      <c r="U5009" s="41"/>
      <c r="V5009" s="41"/>
      <c r="W5009" s="41"/>
      <c r="X5009" s="41"/>
      <c r="Y5009" s="41"/>
      <c r="Z5009" s="39"/>
      <c r="AA5009" s="39"/>
      <c r="AB5009" s="39"/>
      <c r="AC5009" s="39"/>
      <c r="AD5009" s="39"/>
      <c r="AE5009" s="39"/>
      <c r="AF5009" s="39"/>
      <c r="AG5009" s="39"/>
      <c r="AH5009" s="39"/>
      <c r="AI5009" s="39"/>
      <c r="AJ5009" s="39"/>
      <c r="AK5009" s="39"/>
      <c r="AL5009" s="39"/>
      <c r="AM5009" s="39"/>
      <c r="AN5009" s="39"/>
      <c r="AO5009" s="39"/>
      <c r="AP5009" s="39"/>
      <c r="AQ5009" s="39"/>
      <c r="AR5009" s="39"/>
      <c r="AS5009" s="39"/>
      <c r="BW5009" s="211"/>
      <c r="BX5009" s="211"/>
      <c r="BY5009" s="211"/>
      <c r="BZ5009" s="211"/>
      <c r="CA5009" s="211"/>
      <c r="CB5009" s="211"/>
      <c r="CC5009" s="211"/>
      <c r="CD5009" s="211"/>
      <c r="CE5009" s="211"/>
      <c r="CF5009" s="211"/>
      <c r="CG5009" s="211"/>
      <c r="CH5009" s="211"/>
      <c r="CI5009" s="211"/>
      <c r="CJ5009" s="211"/>
      <c r="CK5009" s="211"/>
      <c r="CL5009" s="211"/>
      <c r="CM5009" s="211"/>
      <c r="CN5009" s="280"/>
      <c r="CO5009" s="280"/>
      <c r="CP5009" s="280"/>
      <c r="CQ5009" s="280"/>
      <c r="CR5009" s="280"/>
      <c r="CS5009" s="280"/>
      <c r="CT5009" s="280"/>
      <c r="CU5009" s="280"/>
      <c r="CV5009" s="280"/>
      <c r="CW5009" s="280"/>
      <c r="CX5009" s="280"/>
      <c r="CY5009" s="280"/>
      <c r="CZ5009" s="280"/>
      <c r="DA5009" s="280"/>
      <c r="DB5009" s="280"/>
      <c r="DC5009" s="280"/>
      <c r="DD5009" s="9"/>
      <c r="DE5009" s="9"/>
      <c r="DF5009" s="9"/>
      <c r="DG5009" s="9"/>
      <c r="DH5009" s="9"/>
      <c r="DI5009" s="9"/>
      <c r="DJ5009" s="9"/>
      <c r="DK5009" s="9"/>
      <c r="DL5009" s="9"/>
      <c r="DM5009" s="9"/>
      <c r="DN5009" s="9"/>
      <c r="DO5009" s="9"/>
      <c r="DP5009" s="9"/>
      <c r="DQ5009" s="9"/>
      <c r="DR5009" s="9"/>
      <c r="DS5009" s="9"/>
      <c r="DT5009" s="9"/>
      <c r="DU5009" s="9"/>
      <c r="DV5009" s="9"/>
      <c r="DW5009" s="9"/>
    </row>
    <row r="5010" spans="17:127" x14ac:dyDescent="0.25">
      <c r="Q5010" s="41"/>
      <c r="R5010" s="41"/>
      <c r="S5010" s="41"/>
      <c r="T5010" s="41"/>
      <c r="U5010" s="41"/>
      <c r="V5010" s="41"/>
      <c r="W5010" s="41"/>
      <c r="X5010" s="41"/>
      <c r="Y5010" s="41"/>
      <c r="Z5010" s="39"/>
      <c r="AA5010" s="39"/>
      <c r="AB5010" s="39"/>
      <c r="AC5010" s="39"/>
      <c r="AD5010" s="39"/>
      <c r="AE5010" s="39"/>
      <c r="AF5010" s="39"/>
      <c r="AG5010" s="39"/>
      <c r="AH5010" s="39"/>
      <c r="AI5010" s="39"/>
      <c r="AJ5010" s="39"/>
      <c r="AK5010" s="39"/>
      <c r="AL5010" s="39"/>
      <c r="AM5010" s="39"/>
      <c r="AN5010" s="39"/>
      <c r="AO5010" s="39"/>
      <c r="AP5010" s="39"/>
      <c r="AQ5010" s="39"/>
      <c r="AR5010" s="39"/>
      <c r="AS5010" s="39"/>
      <c r="BW5010" s="211"/>
      <c r="BX5010" s="211"/>
      <c r="BY5010" s="211"/>
      <c r="BZ5010" s="211"/>
      <c r="CA5010" s="211"/>
      <c r="CB5010" s="211"/>
      <c r="CC5010" s="211"/>
      <c r="CD5010" s="211"/>
      <c r="CE5010" s="211"/>
      <c r="CF5010" s="211"/>
      <c r="CG5010" s="211"/>
      <c r="CH5010" s="211"/>
      <c r="CI5010" s="211"/>
      <c r="CJ5010" s="211"/>
      <c r="CK5010" s="211"/>
      <c r="CL5010" s="211"/>
      <c r="CM5010" s="211"/>
      <c r="CN5010" s="280"/>
      <c r="CO5010" s="280"/>
      <c r="CP5010" s="280"/>
      <c r="CQ5010" s="280"/>
      <c r="CR5010" s="280"/>
      <c r="CS5010" s="280"/>
      <c r="CT5010" s="280"/>
      <c r="CU5010" s="280"/>
      <c r="CV5010" s="280"/>
      <c r="CW5010" s="280"/>
      <c r="CX5010" s="280"/>
      <c r="CY5010" s="280"/>
      <c r="CZ5010" s="280"/>
      <c r="DA5010" s="280"/>
      <c r="DB5010" s="280"/>
      <c r="DC5010" s="280"/>
      <c r="DD5010" s="9"/>
      <c r="DE5010" s="9"/>
      <c r="DF5010" s="9"/>
      <c r="DG5010" s="9"/>
      <c r="DH5010" s="9"/>
      <c r="DI5010" s="9"/>
      <c r="DJ5010" s="9"/>
      <c r="DK5010" s="9"/>
      <c r="DL5010" s="9"/>
      <c r="DM5010" s="9"/>
      <c r="DN5010" s="9"/>
      <c r="DO5010" s="9"/>
      <c r="DP5010" s="9"/>
      <c r="DQ5010" s="9"/>
      <c r="DR5010" s="9"/>
      <c r="DS5010" s="9"/>
      <c r="DT5010" s="9"/>
      <c r="DU5010" s="9"/>
      <c r="DV5010" s="9"/>
      <c r="DW5010" s="9"/>
    </row>
    <row r="5011" spans="17:127" x14ac:dyDescent="0.25">
      <c r="Q5011" s="41"/>
      <c r="R5011" s="41"/>
      <c r="S5011" s="41"/>
      <c r="T5011" s="41"/>
      <c r="U5011" s="41"/>
      <c r="V5011" s="41"/>
      <c r="W5011" s="41"/>
      <c r="X5011" s="41"/>
      <c r="Y5011" s="41"/>
      <c r="Z5011" s="39"/>
      <c r="AA5011" s="39"/>
      <c r="AB5011" s="39"/>
      <c r="AC5011" s="39"/>
      <c r="AD5011" s="39"/>
      <c r="AE5011" s="39"/>
      <c r="AF5011" s="39"/>
      <c r="AG5011" s="39"/>
      <c r="AH5011" s="39"/>
      <c r="AI5011" s="39"/>
      <c r="AJ5011" s="39"/>
      <c r="AK5011" s="39"/>
      <c r="AL5011" s="39"/>
      <c r="AM5011" s="39"/>
      <c r="AN5011" s="39"/>
      <c r="AO5011" s="39"/>
      <c r="AP5011" s="39"/>
      <c r="AQ5011" s="39"/>
      <c r="AR5011" s="39"/>
      <c r="AS5011" s="39"/>
      <c r="BW5011" s="211"/>
      <c r="BX5011" s="211"/>
      <c r="BY5011" s="211"/>
      <c r="BZ5011" s="211"/>
      <c r="CA5011" s="211"/>
      <c r="CB5011" s="211"/>
      <c r="CC5011" s="211"/>
      <c r="CD5011" s="211"/>
      <c r="CE5011" s="211"/>
      <c r="CF5011" s="211"/>
      <c r="CG5011" s="211"/>
      <c r="CH5011" s="211"/>
      <c r="CI5011" s="211"/>
      <c r="CJ5011" s="211"/>
      <c r="CK5011" s="211"/>
      <c r="CL5011" s="211"/>
      <c r="CM5011" s="211"/>
      <c r="CN5011" s="280"/>
      <c r="CO5011" s="280"/>
      <c r="CP5011" s="280"/>
      <c r="CQ5011" s="280"/>
      <c r="CR5011" s="280"/>
      <c r="CS5011" s="280"/>
      <c r="CT5011" s="280"/>
      <c r="CU5011" s="280"/>
      <c r="CV5011" s="280"/>
      <c r="CW5011" s="280"/>
      <c r="CX5011" s="280"/>
      <c r="CY5011" s="280"/>
      <c r="CZ5011" s="280"/>
      <c r="DA5011" s="280"/>
      <c r="DB5011" s="280"/>
      <c r="DC5011" s="280"/>
      <c r="DD5011" s="9"/>
      <c r="DE5011" s="9"/>
      <c r="DF5011" s="9"/>
      <c r="DG5011" s="9"/>
      <c r="DH5011" s="9"/>
      <c r="DI5011" s="9"/>
      <c r="DJ5011" s="9"/>
      <c r="DK5011" s="9"/>
      <c r="DL5011" s="9"/>
      <c r="DM5011" s="9"/>
      <c r="DN5011" s="9"/>
      <c r="DO5011" s="9"/>
      <c r="DP5011" s="9"/>
      <c r="DQ5011" s="9"/>
      <c r="DR5011" s="9"/>
      <c r="DS5011" s="9"/>
      <c r="DT5011" s="9"/>
      <c r="DU5011" s="9"/>
      <c r="DV5011" s="9"/>
      <c r="DW5011" s="9"/>
    </row>
    <row r="5012" spans="17:127" x14ac:dyDescent="0.25">
      <c r="Q5012" s="41"/>
      <c r="R5012" s="41"/>
      <c r="S5012" s="41"/>
      <c r="T5012" s="41"/>
      <c r="U5012" s="41"/>
      <c r="V5012" s="41"/>
      <c r="W5012" s="41"/>
      <c r="X5012" s="41"/>
      <c r="Y5012" s="41"/>
      <c r="Z5012" s="39"/>
      <c r="AA5012" s="39"/>
      <c r="AB5012" s="39"/>
      <c r="AC5012" s="39"/>
      <c r="AD5012" s="39"/>
      <c r="AE5012" s="39"/>
      <c r="AF5012" s="39"/>
      <c r="AG5012" s="39"/>
      <c r="AH5012" s="39"/>
      <c r="AI5012" s="39"/>
      <c r="AJ5012" s="39"/>
      <c r="AK5012" s="39"/>
      <c r="AL5012" s="39"/>
      <c r="AM5012" s="39"/>
      <c r="AN5012" s="39"/>
      <c r="AO5012" s="39"/>
      <c r="AP5012" s="39"/>
      <c r="AQ5012" s="39"/>
      <c r="AR5012" s="39"/>
      <c r="AS5012" s="39"/>
      <c r="BW5012" s="211"/>
      <c r="BX5012" s="211"/>
      <c r="BY5012" s="211"/>
      <c r="BZ5012" s="211"/>
      <c r="CA5012" s="211"/>
      <c r="CB5012" s="211"/>
      <c r="CC5012" s="211"/>
      <c r="CD5012" s="211"/>
      <c r="CE5012" s="211"/>
      <c r="CF5012" s="211"/>
      <c r="CG5012" s="211"/>
      <c r="CH5012" s="211"/>
      <c r="CI5012" s="211"/>
      <c r="CJ5012" s="211"/>
      <c r="CK5012" s="211"/>
      <c r="CL5012" s="211"/>
      <c r="CM5012" s="211"/>
      <c r="CN5012" s="280"/>
      <c r="CO5012" s="280"/>
      <c r="CP5012" s="280"/>
      <c r="CQ5012" s="280"/>
      <c r="CR5012" s="280"/>
      <c r="CS5012" s="280"/>
      <c r="CT5012" s="280"/>
      <c r="CU5012" s="280"/>
      <c r="CV5012" s="280"/>
      <c r="CW5012" s="280"/>
      <c r="CX5012" s="280"/>
      <c r="CY5012" s="280"/>
      <c r="CZ5012" s="280"/>
      <c r="DA5012" s="280"/>
      <c r="DB5012" s="280"/>
      <c r="DC5012" s="280"/>
      <c r="DD5012" s="9"/>
      <c r="DE5012" s="9"/>
      <c r="DF5012" s="9"/>
      <c r="DG5012" s="9"/>
      <c r="DH5012" s="9"/>
      <c r="DI5012" s="9"/>
      <c r="DJ5012" s="9"/>
      <c r="DK5012" s="9"/>
      <c r="DL5012" s="9"/>
      <c r="DM5012" s="9"/>
      <c r="DN5012" s="9"/>
      <c r="DO5012" s="9"/>
      <c r="DP5012" s="9"/>
      <c r="DQ5012" s="9"/>
      <c r="DR5012" s="9"/>
      <c r="DS5012" s="9"/>
      <c r="DT5012" s="9"/>
      <c r="DU5012" s="9"/>
      <c r="DV5012" s="9"/>
      <c r="DW5012" s="9"/>
    </row>
    <row r="5013" spans="17:127" x14ac:dyDescent="0.25">
      <c r="Q5013" s="41"/>
      <c r="R5013" s="41"/>
      <c r="S5013" s="41"/>
      <c r="T5013" s="41"/>
      <c r="U5013" s="41"/>
      <c r="V5013" s="41"/>
      <c r="W5013" s="41"/>
      <c r="X5013" s="41"/>
      <c r="Y5013" s="41"/>
      <c r="Z5013" s="39"/>
      <c r="AA5013" s="39"/>
      <c r="AB5013" s="39"/>
      <c r="AC5013" s="39"/>
      <c r="AD5013" s="39"/>
      <c r="AE5013" s="39"/>
      <c r="AF5013" s="39"/>
      <c r="AG5013" s="39"/>
      <c r="AH5013" s="39"/>
      <c r="AI5013" s="39"/>
      <c r="AJ5013" s="39"/>
      <c r="AK5013" s="39"/>
      <c r="AL5013" s="39"/>
      <c r="AM5013" s="39"/>
      <c r="AN5013" s="39"/>
      <c r="AO5013" s="39"/>
      <c r="AP5013" s="39"/>
      <c r="AQ5013" s="39"/>
      <c r="AR5013" s="39"/>
      <c r="AS5013" s="39"/>
      <c r="BW5013" s="211"/>
      <c r="BX5013" s="211"/>
      <c r="BY5013" s="211"/>
      <c r="BZ5013" s="211"/>
      <c r="CA5013" s="211"/>
      <c r="CB5013" s="211"/>
      <c r="CC5013" s="211"/>
      <c r="CD5013" s="211"/>
      <c r="CE5013" s="211"/>
      <c r="CF5013" s="211"/>
      <c r="CG5013" s="211"/>
      <c r="CH5013" s="211"/>
      <c r="CI5013" s="211"/>
      <c r="CJ5013" s="211"/>
      <c r="CK5013" s="211"/>
      <c r="CL5013" s="211"/>
      <c r="CM5013" s="211"/>
      <c r="CN5013" s="280"/>
      <c r="CO5013" s="280"/>
      <c r="CP5013" s="280"/>
      <c r="CQ5013" s="280"/>
      <c r="CR5013" s="280"/>
      <c r="CS5013" s="280"/>
      <c r="CT5013" s="280"/>
      <c r="CU5013" s="280"/>
      <c r="CV5013" s="280"/>
      <c r="CW5013" s="280"/>
      <c r="CX5013" s="280"/>
      <c r="CY5013" s="280"/>
      <c r="CZ5013" s="280"/>
      <c r="DA5013" s="280"/>
      <c r="DB5013" s="280"/>
      <c r="DC5013" s="280"/>
      <c r="DD5013" s="9"/>
      <c r="DE5013" s="9"/>
      <c r="DF5013" s="9"/>
      <c r="DG5013" s="9"/>
      <c r="DH5013" s="9"/>
      <c r="DI5013" s="9"/>
      <c r="DJ5013" s="9"/>
      <c r="DK5013" s="9"/>
      <c r="DL5013" s="9"/>
      <c r="DM5013" s="9"/>
      <c r="DN5013" s="9"/>
      <c r="DO5013" s="9"/>
      <c r="DP5013" s="9"/>
      <c r="DQ5013" s="9"/>
      <c r="DR5013" s="9"/>
      <c r="DS5013" s="9"/>
      <c r="DT5013" s="9"/>
      <c r="DU5013" s="9"/>
      <c r="DV5013" s="9"/>
      <c r="DW5013" s="9"/>
    </row>
    <row r="5014" spans="17:127" x14ac:dyDescent="0.25">
      <c r="Q5014" s="41"/>
      <c r="R5014" s="41"/>
      <c r="S5014" s="41"/>
      <c r="T5014" s="41"/>
      <c r="U5014" s="41"/>
      <c r="V5014" s="41"/>
      <c r="W5014" s="41"/>
      <c r="X5014" s="41"/>
      <c r="Y5014" s="41"/>
      <c r="Z5014" s="39"/>
      <c r="AA5014" s="39"/>
      <c r="AB5014" s="39"/>
      <c r="AC5014" s="39"/>
      <c r="AD5014" s="39"/>
      <c r="AE5014" s="39"/>
      <c r="AF5014" s="39"/>
      <c r="AG5014" s="39"/>
      <c r="AH5014" s="39"/>
      <c r="AI5014" s="39"/>
      <c r="AJ5014" s="39"/>
      <c r="AK5014" s="39"/>
      <c r="AL5014" s="39"/>
      <c r="AM5014" s="39"/>
      <c r="AN5014" s="39"/>
      <c r="AO5014" s="39"/>
      <c r="AP5014" s="39"/>
      <c r="AQ5014" s="39"/>
      <c r="AR5014" s="39"/>
      <c r="AS5014" s="39"/>
      <c r="BW5014" s="211"/>
      <c r="BX5014" s="211"/>
      <c r="BY5014" s="211"/>
      <c r="BZ5014" s="211"/>
      <c r="CA5014" s="211"/>
      <c r="CB5014" s="211"/>
      <c r="CC5014" s="211"/>
      <c r="CD5014" s="211"/>
      <c r="CE5014" s="211"/>
      <c r="CF5014" s="211"/>
      <c r="CG5014" s="211"/>
      <c r="CH5014" s="211"/>
      <c r="CI5014" s="211"/>
      <c r="CJ5014" s="211"/>
      <c r="CK5014" s="211"/>
      <c r="CL5014" s="211"/>
      <c r="CM5014" s="211"/>
      <c r="CN5014" s="280"/>
      <c r="CO5014" s="280"/>
      <c r="CP5014" s="280"/>
      <c r="CQ5014" s="280"/>
      <c r="CR5014" s="280"/>
      <c r="CS5014" s="280"/>
      <c r="CT5014" s="280"/>
      <c r="CU5014" s="280"/>
      <c r="CV5014" s="280"/>
      <c r="CW5014" s="280"/>
      <c r="CX5014" s="280"/>
      <c r="CY5014" s="280"/>
      <c r="CZ5014" s="280"/>
      <c r="DA5014" s="280"/>
      <c r="DB5014" s="280"/>
      <c r="DC5014" s="280"/>
      <c r="DD5014" s="9"/>
      <c r="DE5014" s="9"/>
      <c r="DF5014" s="9"/>
      <c r="DG5014" s="9"/>
      <c r="DH5014" s="9"/>
      <c r="DI5014" s="9"/>
      <c r="DJ5014" s="9"/>
      <c r="DK5014" s="9"/>
      <c r="DL5014" s="9"/>
      <c r="DM5014" s="9"/>
      <c r="DN5014" s="9"/>
      <c r="DO5014" s="9"/>
      <c r="DP5014" s="9"/>
      <c r="DQ5014" s="9"/>
      <c r="DR5014" s="9"/>
      <c r="DS5014" s="9"/>
      <c r="DT5014" s="9"/>
      <c r="DU5014" s="9"/>
      <c r="DV5014" s="9"/>
      <c r="DW5014" s="9"/>
    </row>
    <row r="5015" spans="17:127" x14ac:dyDescent="0.25">
      <c r="Q5015" s="41"/>
      <c r="R5015" s="41"/>
      <c r="S5015" s="41"/>
      <c r="T5015" s="41"/>
      <c r="U5015" s="41"/>
      <c r="V5015" s="41"/>
      <c r="W5015" s="41"/>
      <c r="X5015" s="41"/>
      <c r="Y5015" s="41"/>
      <c r="Z5015" s="39"/>
      <c r="AA5015" s="39"/>
      <c r="AB5015" s="39"/>
      <c r="AC5015" s="39"/>
      <c r="AD5015" s="39"/>
      <c r="AE5015" s="39"/>
      <c r="AF5015" s="39"/>
      <c r="AG5015" s="39"/>
      <c r="AH5015" s="39"/>
      <c r="AI5015" s="39"/>
      <c r="AJ5015" s="39"/>
      <c r="AK5015" s="39"/>
      <c r="AL5015" s="39"/>
      <c r="AM5015" s="39"/>
      <c r="AN5015" s="39"/>
      <c r="AO5015" s="39"/>
      <c r="AP5015" s="39"/>
      <c r="AQ5015" s="39"/>
      <c r="AR5015" s="39"/>
      <c r="AS5015" s="39"/>
      <c r="BW5015" s="211"/>
      <c r="BX5015" s="211"/>
      <c r="BY5015" s="211"/>
      <c r="BZ5015" s="211"/>
      <c r="CA5015" s="211"/>
      <c r="CB5015" s="211"/>
      <c r="CC5015" s="211"/>
      <c r="CD5015" s="211"/>
      <c r="CE5015" s="211"/>
      <c r="CF5015" s="211"/>
      <c r="CG5015" s="211"/>
      <c r="CH5015" s="211"/>
      <c r="CI5015" s="211"/>
      <c r="CJ5015" s="211"/>
      <c r="CK5015" s="211"/>
      <c r="CL5015" s="211"/>
      <c r="CM5015" s="211"/>
      <c r="CN5015" s="280"/>
      <c r="CO5015" s="280"/>
      <c r="CP5015" s="280"/>
      <c r="CQ5015" s="280"/>
      <c r="CR5015" s="280"/>
      <c r="CS5015" s="280"/>
      <c r="CT5015" s="280"/>
      <c r="CU5015" s="280"/>
      <c r="CV5015" s="280"/>
      <c r="CW5015" s="280"/>
      <c r="CX5015" s="280"/>
      <c r="CY5015" s="280"/>
      <c r="CZ5015" s="280"/>
      <c r="DA5015" s="280"/>
      <c r="DB5015" s="280"/>
      <c r="DC5015" s="280"/>
      <c r="DD5015" s="9"/>
      <c r="DE5015" s="9"/>
      <c r="DF5015" s="9"/>
      <c r="DG5015" s="9"/>
      <c r="DH5015" s="9"/>
      <c r="DI5015" s="9"/>
      <c r="DJ5015" s="9"/>
      <c r="DK5015" s="9"/>
      <c r="DL5015" s="9"/>
      <c r="DM5015" s="9"/>
      <c r="DN5015" s="9"/>
      <c r="DO5015" s="9"/>
      <c r="DP5015" s="9"/>
      <c r="DQ5015" s="9"/>
      <c r="DR5015" s="9"/>
      <c r="DS5015" s="9"/>
      <c r="DT5015" s="9"/>
      <c r="DU5015" s="9"/>
      <c r="DV5015" s="9"/>
      <c r="DW5015" s="9"/>
    </row>
    <row r="5016" spans="17:127" x14ac:dyDescent="0.25">
      <c r="Q5016" s="41"/>
      <c r="R5016" s="41"/>
      <c r="S5016" s="41"/>
      <c r="T5016" s="41"/>
      <c r="U5016" s="41"/>
      <c r="V5016" s="41"/>
      <c r="W5016" s="41"/>
      <c r="X5016" s="41"/>
      <c r="Y5016" s="41"/>
      <c r="Z5016" s="39"/>
      <c r="AA5016" s="39"/>
      <c r="AB5016" s="39"/>
      <c r="AC5016" s="39"/>
      <c r="AD5016" s="39"/>
      <c r="AE5016" s="39"/>
      <c r="AF5016" s="39"/>
      <c r="AG5016" s="39"/>
      <c r="AH5016" s="39"/>
      <c r="AI5016" s="39"/>
      <c r="AJ5016" s="39"/>
      <c r="AK5016" s="39"/>
      <c r="AL5016" s="39"/>
      <c r="AM5016" s="39"/>
      <c r="AN5016" s="39"/>
      <c r="AO5016" s="39"/>
      <c r="AP5016" s="39"/>
      <c r="AQ5016" s="39"/>
      <c r="AR5016" s="39"/>
      <c r="AS5016" s="39"/>
      <c r="BW5016" s="211"/>
      <c r="BX5016" s="211"/>
      <c r="BY5016" s="211"/>
      <c r="BZ5016" s="211"/>
      <c r="CA5016" s="211"/>
      <c r="CB5016" s="211"/>
      <c r="CC5016" s="211"/>
      <c r="CD5016" s="211"/>
      <c r="CE5016" s="211"/>
      <c r="CF5016" s="211"/>
      <c r="CG5016" s="211"/>
      <c r="CH5016" s="211"/>
      <c r="CI5016" s="211"/>
      <c r="CJ5016" s="211"/>
      <c r="CK5016" s="211"/>
      <c r="CL5016" s="211"/>
      <c r="CM5016" s="211"/>
      <c r="CN5016" s="280"/>
      <c r="CO5016" s="280"/>
      <c r="CP5016" s="280"/>
      <c r="CQ5016" s="280"/>
      <c r="CR5016" s="280"/>
      <c r="CS5016" s="280"/>
      <c r="CT5016" s="280"/>
      <c r="CU5016" s="280"/>
      <c r="CV5016" s="280"/>
      <c r="CW5016" s="280"/>
      <c r="CX5016" s="280"/>
      <c r="CY5016" s="280"/>
      <c r="CZ5016" s="280"/>
      <c r="DA5016" s="280"/>
      <c r="DB5016" s="280"/>
      <c r="DC5016" s="280"/>
      <c r="DD5016" s="9"/>
      <c r="DE5016" s="9"/>
      <c r="DF5016" s="9"/>
      <c r="DG5016" s="9"/>
      <c r="DH5016" s="9"/>
      <c r="DI5016" s="9"/>
      <c r="DJ5016" s="9"/>
      <c r="DK5016" s="9"/>
      <c r="DL5016" s="9"/>
      <c r="DM5016" s="9"/>
      <c r="DN5016" s="9"/>
      <c r="DO5016" s="9"/>
      <c r="DP5016" s="9"/>
      <c r="DQ5016" s="9"/>
      <c r="DR5016" s="9"/>
      <c r="DS5016" s="9"/>
      <c r="DT5016" s="9"/>
      <c r="DU5016" s="9"/>
      <c r="DV5016" s="9"/>
      <c r="DW5016" s="9"/>
    </row>
    <row r="5017" spans="17:127" x14ac:dyDescent="0.25">
      <c r="Q5017" s="41"/>
      <c r="R5017" s="41"/>
      <c r="S5017" s="41"/>
      <c r="T5017" s="41"/>
      <c r="U5017" s="41"/>
      <c r="V5017" s="41"/>
      <c r="W5017" s="41"/>
      <c r="X5017" s="41"/>
      <c r="Y5017" s="41"/>
      <c r="Z5017" s="39"/>
      <c r="AA5017" s="39"/>
      <c r="AB5017" s="39"/>
      <c r="AC5017" s="39"/>
      <c r="AD5017" s="39"/>
      <c r="AE5017" s="39"/>
      <c r="AF5017" s="39"/>
      <c r="AG5017" s="39"/>
      <c r="AH5017" s="39"/>
      <c r="AI5017" s="39"/>
      <c r="AJ5017" s="39"/>
      <c r="AK5017" s="39"/>
      <c r="AL5017" s="39"/>
      <c r="AM5017" s="39"/>
      <c r="AN5017" s="39"/>
      <c r="AO5017" s="39"/>
      <c r="AP5017" s="39"/>
      <c r="AQ5017" s="39"/>
      <c r="AR5017" s="39"/>
      <c r="AS5017" s="39"/>
      <c r="BW5017" s="211"/>
      <c r="BX5017" s="211"/>
      <c r="BY5017" s="211"/>
      <c r="BZ5017" s="211"/>
      <c r="CA5017" s="211"/>
      <c r="CB5017" s="211"/>
      <c r="CC5017" s="211"/>
      <c r="CD5017" s="211"/>
      <c r="CE5017" s="211"/>
      <c r="CF5017" s="211"/>
      <c r="CG5017" s="211"/>
      <c r="CH5017" s="211"/>
      <c r="CI5017" s="211"/>
      <c r="CJ5017" s="211"/>
      <c r="CK5017" s="211"/>
      <c r="CL5017" s="211"/>
      <c r="CM5017" s="211"/>
      <c r="CN5017" s="280"/>
      <c r="CO5017" s="280"/>
      <c r="CP5017" s="280"/>
      <c r="CQ5017" s="280"/>
      <c r="CR5017" s="280"/>
      <c r="CS5017" s="280"/>
      <c r="CT5017" s="280"/>
      <c r="CU5017" s="280"/>
      <c r="CV5017" s="280"/>
      <c r="CW5017" s="280"/>
      <c r="CX5017" s="280"/>
      <c r="CY5017" s="280"/>
      <c r="CZ5017" s="280"/>
      <c r="DA5017" s="280"/>
      <c r="DB5017" s="280"/>
      <c r="DC5017" s="280"/>
      <c r="DD5017" s="9"/>
      <c r="DE5017" s="9"/>
      <c r="DF5017" s="9"/>
      <c r="DG5017" s="9"/>
      <c r="DH5017" s="9"/>
      <c r="DI5017" s="9"/>
      <c r="DJ5017" s="9"/>
      <c r="DK5017" s="9"/>
      <c r="DL5017" s="9"/>
      <c r="DM5017" s="9"/>
      <c r="DN5017" s="9"/>
      <c r="DO5017" s="9"/>
      <c r="DP5017" s="9"/>
      <c r="DQ5017" s="9"/>
      <c r="DR5017" s="9"/>
      <c r="DS5017" s="9"/>
      <c r="DT5017" s="9"/>
      <c r="DU5017" s="9"/>
      <c r="DV5017" s="9"/>
      <c r="DW5017" s="9"/>
    </row>
    <row r="5018" spans="17:127" x14ac:dyDescent="0.25">
      <c r="Q5018" s="41"/>
      <c r="R5018" s="41"/>
      <c r="S5018" s="41"/>
      <c r="T5018" s="41"/>
      <c r="U5018" s="41"/>
      <c r="V5018" s="41"/>
      <c r="W5018" s="41"/>
      <c r="X5018" s="41"/>
      <c r="Y5018" s="41"/>
      <c r="Z5018" s="39"/>
      <c r="AA5018" s="39"/>
      <c r="AB5018" s="39"/>
      <c r="AC5018" s="39"/>
      <c r="AD5018" s="39"/>
      <c r="AE5018" s="39"/>
      <c r="AF5018" s="39"/>
      <c r="AG5018" s="39"/>
      <c r="AH5018" s="39"/>
      <c r="AI5018" s="39"/>
      <c r="AJ5018" s="39"/>
      <c r="AK5018" s="39"/>
      <c r="AL5018" s="39"/>
      <c r="AM5018" s="39"/>
      <c r="AN5018" s="39"/>
      <c r="AO5018" s="39"/>
      <c r="AP5018" s="39"/>
      <c r="AQ5018" s="39"/>
      <c r="AR5018" s="39"/>
      <c r="AS5018" s="39"/>
      <c r="BW5018" s="211"/>
      <c r="BX5018" s="211"/>
      <c r="BY5018" s="211"/>
      <c r="BZ5018" s="211"/>
      <c r="CA5018" s="211"/>
      <c r="CB5018" s="211"/>
      <c r="CC5018" s="211"/>
      <c r="CD5018" s="211"/>
      <c r="CE5018" s="211"/>
      <c r="CF5018" s="211"/>
      <c r="CG5018" s="211"/>
      <c r="CH5018" s="211"/>
      <c r="CI5018" s="211"/>
      <c r="CJ5018" s="211"/>
      <c r="CK5018" s="211"/>
      <c r="CL5018" s="211"/>
      <c r="CM5018" s="211"/>
      <c r="CN5018" s="280"/>
      <c r="CO5018" s="280"/>
      <c r="CP5018" s="280"/>
      <c r="CQ5018" s="280"/>
      <c r="CR5018" s="280"/>
      <c r="CS5018" s="280"/>
      <c r="CT5018" s="280"/>
      <c r="CU5018" s="280"/>
      <c r="CV5018" s="280"/>
      <c r="CW5018" s="280"/>
      <c r="CX5018" s="280"/>
      <c r="CY5018" s="280"/>
      <c r="CZ5018" s="280"/>
      <c r="DA5018" s="280"/>
      <c r="DB5018" s="280"/>
      <c r="DC5018" s="280"/>
      <c r="DD5018" s="9"/>
      <c r="DE5018" s="9"/>
      <c r="DF5018" s="9"/>
      <c r="DG5018" s="9"/>
      <c r="DH5018" s="9"/>
      <c r="DI5018" s="9"/>
      <c r="DJ5018" s="9"/>
      <c r="DK5018" s="9"/>
      <c r="DL5018" s="9"/>
      <c r="DM5018" s="9"/>
      <c r="DN5018" s="9"/>
      <c r="DO5018" s="9"/>
      <c r="DP5018" s="9"/>
      <c r="DQ5018" s="9"/>
      <c r="DR5018" s="9"/>
      <c r="DS5018" s="9"/>
      <c r="DT5018" s="9"/>
      <c r="DU5018" s="9"/>
      <c r="DV5018" s="9"/>
      <c r="DW5018" s="9"/>
    </row>
    <row r="5019" spans="17:127" x14ac:dyDescent="0.25">
      <c r="Q5019" s="41"/>
      <c r="R5019" s="41"/>
      <c r="S5019" s="41"/>
      <c r="T5019" s="41"/>
      <c r="U5019" s="41"/>
      <c r="V5019" s="41"/>
      <c r="W5019" s="41"/>
      <c r="X5019" s="41"/>
      <c r="Y5019" s="41"/>
      <c r="Z5019" s="39"/>
      <c r="AA5019" s="39"/>
      <c r="AB5019" s="39"/>
      <c r="AC5019" s="39"/>
      <c r="AD5019" s="39"/>
      <c r="AE5019" s="39"/>
      <c r="AF5019" s="39"/>
      <c r="AG5019" s="39"/>
      <c r="AH5019" s="39"/>
      <c r="AI5019" s="39"/>
      <c r="AJ5019" s="39"/>
      <c r="AK5019" s="39"/>
      <c r="AL5019" s="39"/>
      <c r="AM5019" s="39"/>
      <c r="AN5019" s="39"/>
      <c r="AO5019" s="39"/>
      <c r="AP5019" s="39"/>
      <c r="AQ5019" s="39"/>
      <c r="AR5019" s="39"/>
      <c r="AS5019" s="39"/>
      <c r="BW5019" s="211"/>
      <c r="BX5019" s="211"/>
      <c r="BY5019" s="211"/>
      <c r="BZ5019" s="211"/>
      <c r="CA5019" s="211"/>
      <c r="CB5019" s="211"/>
      <c r="CC5019" s="211"/>
      <c r="CD5019" s="211"/>
      <c r="CE5019" s="211"/>
      <c r="CF5019" s="211"/>
      <c r="CG5019" s="211"/>
      <c r="CH5019" s="211"/>
      <c r="CI5019" s="211"/>
      <c r="CJ5019" s="211"/>
      <c r="CK5019" s="211"/>
      <c r="CL5019" s="211"/>
      <c r="CM5019" s="211"/>
      <c r="CN5019" s="280"/>
      <c r="CO5019" s="280"/>
      <c r="CP5019" s="280"/>
      <c r="CQ5019" s="280"/>
      <c r="CR5019" s="280"/>
      <c r="CS5019" s="280"/>
      <c r="CT5019" s="280"/>
      <c r="CU5019" s="280"/>
      <c r="CV5019" s="280"/>
      <c r="CW5019" s="280"/>
      <c r="CX5019" s="280"/>
      <c r="CY5019" s="280"/>
      <c r="CZ5019" s="280"/>
      <c r="DA5019" s="280"/>
      <c r="DB5019" s="280"/>
      <c r="DC5019" s="280"/>
      <c r="DD5019" s="9"/>
      <c r="DE5019" s="9"/>
      <c r="DF5019" s="9"/>
      <c r="DG5019" s="9"/>
      <c r="DH5019" s="9"/>
      <c r="DI5019" s="9"/>
      <c r="DJ5019" s="9"/>
      <c r="DK5019" s="9"/>
      <c r="DL5019" s="9"/>
      <c r="DM5019" s="9"/>
      <c r="DN5019" s="9"/>
      <c r="DO5019" s="9"/>
      <c r="DP5019" s="9"/>
      <c r="DQ5019" s="9"/>
      <c r="DR5019" s="9"/>
      <c r="DS5019" s="9"/>
      <c r="DT5019" s="9"/>
      <c r="DU5019" s="9"/>
      <c r="DV5019" s="9"/>
      <c r="DW5019" s="9"/>
    </row>
    <row r="5020" spans="17:127" x14ac:dyDescent="0.25">
      <c r="Q5020" s="41"/>
      <c r="R5020" s="41"/>
      <c r="S5020" s="41"/>
      <c r="T5020" s="41"/>
      <c r="U5020" s="41"/>
      <c r="V5020" s="41"/>
      <c r="W5020" s="41"/>
      <c r="X5020" s="41"/>
      <c r="Y5020" s="41"/>
      <c r="Z5020" s="39"/>
      <c r="AA5020" s="39"/>
      <c r="AB5020" s="39"/>
      <c r="AC5020" s="39"/>
      <c r="AD5020" s="39"/>
      <c r="AE5020" s="39"/>
      <c r="AF5020" s="39"/>
      <c r="AG5020" s="39"/>
      <c r="AH5020" s="39"/>
      <c r="AI5020" s="39"/>
      <c r="AJ5020" s="39"/>
      <c r="AK5020" s="39"/>
      <c r="AL5020" s="39"/>
      <c r="AM5020" s="39"/>
      <c r="AN5020" s="39"/>
      <c r="AO5020" s="39"/>
      <c r="AP5020" s="39"/>
      <c r="AQ5020" s="39"/>
      <c r="AR5020" s="39"/>
      <c r="AS5020" s="39"/>
      <c r="BW5020" s="211"/>
      <c r="BX5020" s="211"/>
      <c r="BY5020" s="211"/>
      <c r="BZ5020" s="211"/>
      <c r="CA5020" s="211"/>
      <c r="CB5020" s="211"/>
      <c r="CC5020" s="211"/>
      <c r="CD5020" s="211"/>
      <c r="CE5020" s="211"/>
      <c r="CF5020" s="211"/>
      <c r="CG5020" s="211"/>
      <c r="CH5020" s="211"/>
      <c r="CI5020" s="211"/>
      <c r="CJ5020" s="211"/>
      <c r="CK5020" s="211"/>
      <c r="CL5020" s="211"/>
      <c r="CM5020" s="211"/>
      <c r="CN5020" s="280"/>
      <c r="CO5020" s="280"/>
      <c r="CP5020" s="280"/>
      <c r="CQ5020" s="280"/>
      <c r="CR5020" s="280"/>
      <c r="CS5020" s="280"/>
      <c r="CT5020" s="280"/>
      <c r="CU5020" s="280"/>
      <c r="CV5020" s="280"/>
      <c r="CW5020" s="280"/>
      <c r="CX5020" s="280"/>
      <c r="CY5020" s="280"/>
      <c r="CZ5020" s="280"/>
      <c r="DA5020" s="280"/>
      <c r="DB5020" s="280"/>
      <c r="DC5020" s="280"/>
      <c r="DD5020" s="9"/>
      <c r="DE5020" s="9"/>
      <c r="DF5020" s="9"/>
      <c r="DG5020" s="9"/>
      <c r="DH5020" s="9"/>
      <c r="DI5020" s="9"/>
      <c r="DJ5020" s="9"/>
      <c r="DK5020" s="9"/>
      <c r="DL5020" s="9"/>
      <c r="DM5020" s="9"/>
      <c r="DN5020" s="9"/>
      <c r="DO5020" s="9"/>
      <c r="DP5020" s="9"/>
      <c r="DQ5020" s="9"/>
      <c r="DR5020" s="9"/>
      <c r="DS5020" s="9"/>
      <c r="DT5020" s="9"/>
      <c r="DU5020" s="9"/>
      <c r="DV5020" s="9"/>
      <c r="DW5020" s="9"/>
    </row>
    <row r="5021" spans="17:127" x14ac:dyDescent="0.25">
      <c r="Q5021" s="41"/>
      <c r="R5021" s="41"/>
      <c r="S5021" s="41"/>
      <c r="T5021" s="41"/>
      <c r="U5021" s="41"/>
      <c r="V5021" s="41"/>
      <c r="W5021" s="41"/>
      <c r="X5021" s="41"/>
      <c r="Y5021" s="41"/>
      <c r="Z5021" s="39"/>
      <c r="AA5021" s="39"/>
      <c r="AB5021" s="39"/>
      <c r="AC5021" s="39"/>
      <c r="AD5021" s="39"/>
      <c r="AE5021" s="39"/>
      <c r="AF5021" s="39"/>
      <c r="AG5021" s="39"/>
      <c r="AH5021" s="39"/>
      <c r="AI5021" s="39"/>
      <c r="AJ5021" s="39"/>
      <c r="AK5021" s="39"/>
      <c r="AL5021" s="39"/>
      <c r="AM5021" s="39"/>
      <c r="AN5021" s="39"/>
      <c r="AO5021" s="39"/>
      <c r="AP5021" s="39"/>
      <c r="AQ5021" s="39"/>
      <c r="AR5021" s="39"/>
      <c r="AS5021" s="39"/>
      <c r="BW5021" s="211"/>
      <c r="BX5021" s="211"/>
      <c r="BY5021" s="211"/>
      <c r="BZ5021" s="211"/>
      <c r="CA5021" s="211"/>
      <c r="CB5021" s="211"/>
      <c r="CC5021" s="211"/>
      <c r="CD5021" s="211"/>
      <c r="CE5021" s="211"/>
      <c r="CF5021" s="211"/>
      <c r="CG5021" s="211"/>
      <c r="CH5021" s="211"/>
      <c r="CI5021" s="211"/>
      <c r="CJ5021" s="211"/>
      <c r="CK5021" s="211"/>
      <c r="CL5021" s="211"/>
      <c r="CM5021" s="211"/>
      <c r="CN5021" s="280"/>
      <c r="CO5021" s="280"/>
      <c r="CP5021" s="280"/>
      <c r="CQ5021" s="280"/>
      <c r="CR5021" s="280"/>
      <c r="CS5021" s="280"/>
      <c r="CT5021" s="280"/>
      <c r="CU5021" s="280"/>
      <c r="CV5021" s="280"/>
      <c r="CW5021" s="280"/>
      <c r="CX5021" s="280"/>
      <c r="CY5021" s="280"/>
      <c r="CZ5021" s="280"/>
      <c r="DA5021" s="280"/>
      <c r="DB5021" s="280"/>
      <c r="DC5021" s="280"/>
      <c r="DD5021" s="9"/>
      <c r="DE5021" s="9"/>
      <c r="DF5021" s="9"/>
      <c r="DG5021" s="9"/>
      <c r="DH5021" s="9"/>
      <c r="DI5021" s="9"/>
      <c r="DJ5021" s="9"/>
      <c r="DK5021" s="9"/>
      <c r="DL5021" s="9"/>
      <c r="DM5021" s="9"/>
      <c r="DN5021" s="9"/>
      <c r="DO5021" s="9"/>
      <c r="DP5021" s="9"/>
      <c r="DQ5021" s="9"/>
      <c r="DR5021" s="9"/>
      <c r="DS5021" s="9"/>
      <c r="DT5021" s="9"/>
      <c r="DU5021" s="9"/>
      <c r="DV5021" s="9"/>
      <c r="DW5021" s="9"/>
    </row>
    <row r="5022" spans="17:127" x14ac:dyDescent="0.25">
      <c r="Q5022" s="41"/>
      <c r="R5022" s="41"/>
      <c r="S5022" s="41"/>
      <c r="T5022" s="41"/>
      <c r="U5022" s="41"/>
      <c r="V5022" s="41"/>
      <c r="W5022" s="41"/>
      <c r="X5022" s="41"/>
      <c r="Y5022" s="41"/>
      <c r="Z5022" s="39"/>
      <c r="AA5022" s="39"/>
      <c r="AB5022" s="39"/>
      <c r="AC5022" s="39"/>
      <c r="AD5022" s="39"/>
      <c r="AE5022" s="39"/>
      <c r="AF5022" s="39"/>
      <c r="AG5022" s="39"/>
      <c r="AH5022" s="39"/>
      <c r="AI5022" s="39"/>
      <c r="AJ5022" s="39"/>
      <c r="AK5022" s="39"/>
      <c r="AL5022" s="39"/>
      <c r="AM5022" s="39"/>
      <c r="AN5022" s="39"/>
      <c r="AO5022" s="39"/>
      <c r="AP5022" s="39"/>
      <c r="AQ5022" s="39"/>
      <c r="AR5022" s="39"/>
      <c r="AS5022" s="39"/>
      <c r="BW5022" s="211"/>
      <c r="BX5022" s="211"/>
      <c r="BY5022" s="211"/>
      <c r="BZ5022" s="211"/>
      <c r="CA5022" s="211"/>
      <c r="CB5022" s="211"/>
      <c r="CC5022" s="211"/>
      <c r="CD5022" s="211"/>
      <c r="CE5022" s="211"/>
      <c r="CF5022" s="211"/>
      <c r="CG5022" s="211"/>
      <c r="CH5022" s="211"/>
      <c r="CI5022" s="211"/>
      <c r="CJ5022" s="211"/>
      <c r="CK5022" s="211"/>
      <c r="CL5022" s="211"/>
      <c r="CM5022" s="211"/>
      <c r="CN5022" s="280"/>
      <c r="CO5022" s="280"/>
      <c r="CP5022" s="280"/>
      <c r="CQ5022" s="280"/>
      <c r="CR5022" s="280"/>
      <c r="CS5022" s="280"/>
      <c r="CT5022" s="280"/>
      <c r="CU5022" s="280"/>
      <c r="CV5022" s="280"/>
      <c r="CW5022" s="280"/>
      <c r="CX5022" s="280"/>
      <c r="CY5022" s="280"/>
      <c r="CZ5022" s="280"/>
      <c r="DA5022" s="280"/>
      <c r="DB5022" s="280"/>
      <c r="DC5022" s="280"/>
      <c r="DD5022" s="9"/>
      <c r="DE5022" s="9"/>
      <c r="DF5022" s="9"/>
      <c r="DG5022" s="9"/>
      <c r="DH5022" s="9"/>
      <c r="DI5022" s="9"/>
      <c r="DJ5022" s="9"/>
      <c r="DK5022" s="9"/>
      <c r="DL5022" s="9"/>
      <c r="DM5022" s="9"/>
      <c r="DN5022" s="9"/>
      <c r="DO5022" s="9"/>
      <c r="DP5022" s="9"/>
      <c r="DQ5022" s="9"/>
      <c r="DR5022" s="9"/>
      <c r="DS5022" s="9"/>
      <c r="DT5022" s="9"/>
      <c r="DU5022" s="9"/>
      <c r="DV5022" s="9"/>
      <c r="DW5022" s="9"/>
    </row>
    <row r="5023" spans="17:127" x14ac:dyDescent="0.25">
      <c r="Q5023" s="41"/>
      <c r="R5023" s="41"/>
      <c r="S5023" s="41"/>
      <c r="T5023" s="41"/>
      <c r="U5023" s="41"/>
      <c r="V5023" s="41"/>
      <c r="W5023" s="41"/>
      <c r="X5023" s="41"/>
      <c r="Y5023" s="41"/>
      <c r="Z5023" s="39"/>
      <c r="AA5023" s="39"/>
      <c r="AB5023" s="39"/>
      <c r="AC5023" s="39"/>
      <c r="AD5023" s="39"/>
      <c r="AE5023" s="39"/>
      <c r="AF5023" s="39"/>
      <c r="AG5023" s="39"/>
      <c r="AH5023" s="39"/>
      <c r="AI5023" s="39"/>
      <c r="AJ5023" s="39"/>
      <c r="AK5023" s="39"/>
      <c r="AL5023" s="39"/>
      <c r="AM5023" s="39"/>
      <c r="AN5023" s="39"/>
      <c r="AO5023" s="39"/>
      <c r="AP5023" s="39"/>
      <c r="AQ5023" s="39"/>
      <c r="AR5023" s="39"/>
      <c r="AS5023" s="39"/>
      <c r="BW5023" s="211"/>
      <c r="BX5023" s="211"/>
      <c r="BY5023" s="211"/>
      <c r="BZ5023" s="211"/>
      <c r="CA5023" s="211"/>
      <c r="CB5023" s="211"/>
      <c r="CC5023" s="211"/>
      <c r="CD5023" s="211"/>
      <c r="CE5023" s="211"/>
      <c r="CF5023" s="211"/>
      <c r="CG5023" s="211"/>
      <c r="CH5023" s="211"/>
      <c r="CI5023" s="211"/>
      <c r="CJ5023" s="211"/>
      <c r="CK5023" s="211"/>
      <c r="CL5023" s="211"/>
      <c r="CM5023" s="211"/>
      <c r="CN5023" s="280"/>
      <c r="CO5023" s="280"/>
      <c r="CP5023" s="280"/>
      <c r="CQ5023" s="280"/>
      <c r="CR5023" s="280"/>
      <c r="CS5023" s="280"/>
      <c r="CT5023" s="280"/>
      <c r="CU5023" s="280"/>
      <c r="CV5023" s="280"/>
      <c r="CW5023" s="280"/>
      <c r="CX5023" s="280"/>
      <c r="CY5023" s="280"/>
      <c r="CZ5023" s="280"/>
      <c r="DA5023" s="280"/>
      <c r="DB5023" s="280"/>
      <c r="DC5023" s="280"/>
      <c r="DD5023" s="9"/>
      <c r="DE5023" s="9"/>
      <c r="DF5023" s="9"/>
      <c r="DG5023" s="9"/>
      <c r="DH5023" s="9"/>
      <c r="DI5023" s="9"/>
      <c r="DJ5023" s="9"/>
      <c r="DK5023" s="9"/>
      <c r="DL5023" s="9"/>
      <c r="DM5023" s="9"/>
      <c r="DN5023" s="9"/>
      <c r="DO5023" s="9"/>
      <c r="DP5023" s="9"/>
      <c r="DQ5023" s="9"/>
      <c r="DR5023" s="9"/>
      <c r="DS5023" s="9"/>
      <c r="DT5023" s="9"/>
      <c r="DU5023" s="9"/>
      <c r="DV5023" s="9"/>
      <c r="DW5023" s="9"/>
    </row>
    <row r="5024" spans="17:127" x14ac:dyDescent="0.25">
      <c r="Q5024" s="41"/>
      <c r="R5024" s="41"/>
      <c r="S5024" s="41"/>
      <c r="T5024" s="41"/>
      <c r="U5024" s="41"/>
      <c r="V5024" s="41"/>
      <c r="W5024" s="41"/>
      <c r="X5024" s="41"/>
      <c r="Y5024" s="41"/>
      <c r="Z5024" s="39"/>
      <c r="AA5024" s="39"/>
      <c r="AB5024" s="39"/>
      <c r="AC5024" s="39"/>
      <c r="AD5024" s="39"/>
      <c r="AE5024" s="39"/>
      <c r="AF5024" s="39"/>
      <c r="AG5024" s="39"/>
      <c r="AH5024" s="39"/>
      <c r="AI5024" s="39"/>
      <c r="AJ5024" s="39"/>
      <c r="AK5024" s="39"/>
      <c r="AL5024" s="39"/>
      <c r="AM5024" s="39"/>
      <c r="AN5024" s="39"/>
      <c r="AO5024" s="39"/>
      <c r="AP5024" s="39"/>
      <c r="AQ5024" s="39"/>
      <c r="AR5024" s="39"/>
      <c r="AS5024" s="39"/>
      <c r="BW5024" s="211"/>
      <c r="BX5024" s="211"/>
      <c r="BY5024" s="211"/>
      <c r="BZ5024" s="211"/>
      <c r="CA5024" s="211"/>
      <c r="CB5024" s="211"/>
      <c r="CC5024" s="211"/>
      <c r="CD5024" s="211"/>
      <c r="CE5024" s="211"/>
      <c r="CF5024" s="211"/>
      <c r="CG5024" s="211"/>
      <c r="CH5024" s="211"/>
      <c r="CI5024" s="211"/>
      <c r="CJ5024" s="211"/>
      <c r="CK5024" s="211"/>
      <c r="CL5024" s="211"/>
      <c r="CM5024" s="211"/>
      <c r="CN5024" s="280"/>
      <c r="CO5024" s="280"/>
      <c r="CP5024" s="280"/>
      <c r="CQ5024" s="280"/>
      <c r="CR5024" s="280"/>
      <c r="CS5024" s="280"/>
      <c r="CT5024" s="280"/>
      <c r="CU5024" s="280"/>
      <c r="CV5024" s="280"/>
      <c r="CW5024" s="280"/>
      <c r="CX5024" s="280"/>
      <c r="CY5024" s="280"/>
      <c r="CZ5024" s="280"/>
      <c r="DA5024" s="280"/>
      <c r="DB5024" s="280"/>
      <c r="DC5024" s="280"/>
      <c r="DD5024" s="9"/>
      <c r="DE5024" s="9"/>
      <c r="DF5024" s="9"/>
      <c r="DG5024" s="9"/>
      <c r="DH5024" s="9"/>
      <c r="DI5024" s="9"/>
      <c r="DJ5024" s="9"/>
      <c r="DK5024" s="9"/>
      <c r="DL5024" s="9"/>
      <c r="DM5024" s="9"/>
      <c r="DN5024" s="9"/>
      <c r="DO5024" s="9"/>
      <c r="DP5024" s="9"/>
      <c r="DQ5024" s="9"/>
      <c r="DR5024" s="9"/>
      <c r="DS5024" s="9"/>
      <c r="DT5024" s="9"/>
      <c r="DU5024" s="9"/>
      <c r="DV5024" s="9"/>
      <c r="DW5024" s="9"/>
    </row>
    <row r="5025" spans="17:127" x14ac:dyDescent="0.25">
      <c r="Q5025" s="41"/>
      <c r="R5025" s="41"/>
      <c r="S5025" s="41"/>
      <c r="T5025" s="41"/>
      <c r="U5025" s="41"/>
      <c r="V5025" s="41"/>
      <c r="W5025" s="41"/>
      <c r="X5025" s="41"/>
      <c r="Y5025" s="41"/>
      <c r="Z5025" s="39"/>
      <c r="AA5025" s="39"/>
      <c r="AB5025" s="39"/>
      <c r="AC5025" s="39"/>
      <c r="AD5025" s="39"/>
      <c r="AE5025" s="39"/>
      <c r="AF5025" s="39"/>
      <c r="AG5025" s="39"/>
      <c r="AH5025" s="39"/>
      <c r="AI5025" s="39"/>
      <c r="AJ5025" s="39"/>
      <c r="AK5025" s="39"/>
      <c r="AL5025" s="39"/>
      <c r="AM5025" s="39"/>
      <c r="AN5025" s="39"/>
      <c r="AO5025" s="39"/>
      <c r="AP5025" s="39"/>
      <c r="AQ5025" s="39"/>
      <c r="AR5025" s="39"/>
      <c r="AS5025" s="39"/>
      <c r="BW5025" s="211"/>
      <c r="BX5025" s="211"/>
      <c r="BY5025" s="211"/>
      <c r="BZ5025" s="211"/>
      <c r="CA5025" s="211"/>
      <c r="CB5025" s="211"/>
      <c r="CC5025" s="211"/>
      <c r="CD5025" s="211"/>
      <c r="CE5025" s="211"/>
      <c r="CF5025" s="211"/>
      <c r="CG5025" s="211"/>
      <c r="CH5025" s="211"/>
      <c r="CI5025" s="211"/>
      <c r="CJ5025" s="211"/>
      <c r="CK5025" s="211"/>
      <c r="CL5025" s="211"/>
      <c r="CM5025" s="211"/>
      <c r="CN5025" s="280"/>
      <c r="CO5025" s="280"/>
      <c r="CP5025" s="280"/>
      <c r="CQ5025" s="280"/>
      <c r="CR5025" s="280"/>
      <c r="CS5025" s="280"/>
      <c r="CT5025" s="280"/>
      <c r="CU5025" s="280"/>
      <c r="CV5025" s="280"/>
      <c r="CW5025" s="280"/>
      <c r="CX5025" s="280"/>
      <c r="CY5025" s="280"/>
      <c r="CZ5025" s="280"/>
      <c r="DA5025" s="280"/>
      <c r="DB5025" s="280"/>
      <c r="DC5025" s="280"/>
      <c r="DD5025" s="9"/>
      <c r="DE5025" s="9"/>
      <c r="DF5025" s="9"/>
      <c r="DG5025" s="9"/>
      <c r="DH5025" s="9"/>
      <c r="DI5025" s="9"/>
      <c r="DJ5025" s="9"/>
      <c r="DK5025" s="9"/>
      <c r="DL5025" s="9"/>
      <c r="DM5025" s="9"/>
      <c r="DN5025" s="9"/>
      <c r="DO5025" s="9"/>
      <c r="DP5025" s="9"/>
      <c r="DQ5025" s="9"/>
      <c r="DR5025" s="9"/>
      <c r="DS5025" s="9"/>
      <c r="DT5025" s="9"/>
      <c r="DU5025" s="9"/>
      <c r="DV5025" s="9"/>
      <c r="DW5025" s="9"/>
    </row>
    <row r="5026" spans="17:127" x14ac:dyDescent="0.25">
      <c r="Q5026" s="41"/>
      <c r="R5026" s="41"/>
      <c r="S5026" s="41"/>
      <c r="T5026" s="41"/>
      <c r="U5026" s="41"/>
      <c r="V5026" s="41"/>
      <c r="W5026" s="41"/>
      <c r="X5026" s="41"/>
      <c r="Y5026" s="41"/>
      <c r="Z5026" s="39"/>
      <c r="AA5026" s="39"/>
      <c r="AB5026" s="39"/>
      <c r="AC5026" s="39"/>
      <c r="AD5026" s="39"/>
      <c r="AE5026" s="39"/>
      <c r="AF5026" s="39"/>
      <c r="AG5026" s="39"/>
      <c r="AH5026" s="39"/>
      <c r="AI5026" s="39"/>
      <c r="AJ5026" s="39"/>
      <c r="AK5026" s="39"/>
      <c r="AL5026" s="39"/>
      <c r="AM5026" s="39"/>
      <c r="AN5026" s="39"/>
      <c r="AO5026" s="39"/>
      <c r="AP5026" s="39"/>
      <c r="AQ5026" s="39"/>
      <c r="AR5026" s="39"/>
      <c r="AS5026" s="39"/>
      <c r="BW5026" s="211"/>
      <c r="BX5026" s="211"/>
      <c r="BY5026" s="211"/>
      <c r="BZ5026" s="211"/>
      <c r="CA5026" s="211"/>
      <c r="CB5026" s="211"/>
      <c r="CC5026" s="211"/>
      <c r="CD5026" s="211"/>
      <c r="CE5026" s="211"/>
      <c r="CF5026" s="211"/>
      <c r="CG5026" s="211"/>
      <c r="CH5026" s="211"/>
      <c r="CI5026" s="211"/>
      <c r="CJ5026" s="211"/>
      <c r="CK5026" s="211"/>
      <c r="CL5026" s="211"/>
      <c r="CM5026" s="211"/>
      <c r="CN5026" s="280"/>
      <c r="CO5026" s="280"/>
      <c r="CP5026" s="280"/>
      <c r="CQ5026" s="280"/>
      <c r="CR5026" s="280"/>
      <c r="CS5026" s="280"/>
      <c r="CT5026" s="280"/>
      <c r="CU5026" s="280"/>
      <c r="CV5026" s="280"/>
      <c r="CW5026" s="280"/>
      <c r="CX5026" s="280"/>
      <c r="CY5026" s="280"/>
      <c r="CZ5026" s="280"/>
      <c r="DA5026" s="280"/>
      <c r="DB5026" s="280"/>
      <c r="DC5026" s="280"/>
      <c r="DD5026" s="9"/>
      <c r="DE5026" s="9"/>
      <c r="DF5026" s="9"/>
      <c r="DG5026" s="9"/>
      <c r="DH5026" s="9"/>
      <c r="DI5026" s="9"/>
      <c r="DJ5026" s="9"/>
      <c r="DK5026" s="9"/>
      <c r="DL5026" s="9"/>
      <c r="DM5026" s="9"/>
      <c r="DN5026" s="9"/>
      <c r="DO5026" s="9"/>
      <c r="DP5026" s="9"/>
      <c r="DQ5026" s="9"/>
      <c r="DR5026" s="9"/>
      <c r="DS5026" s="9"/>
      <c r="DT5026" s="9"/>
      <c r="DU5026" s="9"/>
      <c r="DV5026" s="9"/>
      <c r="DW5026" s="9"/>
    </row>
    <row r="5027" spans="17:127" x14ac:dyDescent="0.25">
      <c r="Q5027" s="41"/>
      <c r="R5027" s="41"/>
      <c r="S5027" s="41"/>
      <c r="T5027" s="41"/>
      <c r="U5027" s="41"/>
      <c r="V5027" s="41"/>
      <c r="W5027" s="41"/>
      <c r="X5027" s="41"/>
      <c r="Y5027" s="41"/>
      <c r="Z5027" s="39"/>
      <c r="AA5027" s="39"/>
      <c r="AB5027" s="39"/>
      <c r="AC5027" s="39"/>
      <c r="AD5027" s="39"/>
      <c r="AE5027" s="39"/>
      <c r="AF5027" s="39"/>
      <c r="AG5027" s="39"/>
      <c r="AH5027" s="39"/>
      <c r="AI5027" s="39"/>
      <c r="AJ5027" s="39"/>
      <c r="AK5027" s="39"/>
      <c r="AL5027" s="39"/>
      <c r="AM5027" s="39"/>
      <c r="AN5027" s="39"/>
      <c r="AO5027" s="39"/>
      <c r="AP5027" s="39"/>
      <c r="AQ5027" s="39"/>
      <c r="AR5027" s="39"/>
      <c r="AS5027" s="39"/>
      <c r="BW5027" s="211"/>
      <c r="BX5027" s="211"/>
      <c r="BY5027" s="211"/>
      <c r="BZ5027" s="211"/>
      <c r="CA5027" s="211"/>
      <c r="CB5027" s="211"/>
      <c r="CC5027" s="211"/>
      <c r="CD5027" s="211"/>
      <c r="CE5027" s="211"/>
      <c r="CF5027" s="211"/>
      <c r="CG5027" s="211"/>
      <c r="CH5027" s="211"/>
      <c r="CI5027" s="211"/>
      <c r="CJ5027" s="211"/>
      <c r="CK5027" s="211"/>
      <c r="CL5027" s="211"/>
      <c r="CM5027" s="211"/>
      <c r="CN5027" s="280"/>
      <c r="CO5027" s="280"/>
      <c r="CP5027" s="280"/>
      <c r="CQ5027" s="280"/>
      <c r="CR5027" s="280"/>
      <c r="CS5027" s="280"/>
      <c r="CT5027" s="280"/>
      <c r="CU5027" s="280"/>
      <c r="CV5027" s="280"/>
      <c r="CW5027" s="280"/>
      <c r="CX5027" s="280"/>
      <c r="CY5027" s="280"/>
      <c r="CZ5027" s="280"/>
      <c r="DA5027" s="280"/>
      <c r="DB5027" s="280"/>
      <c r="DC5027" s="280"/>
      <c r="DD5027" s="9"/>
      <c r="DE5027" s="9"/>
      <c r="DF5027" s="9"/>
      <c r="DG5027" s="9"/>
      <c r="DH5027" s="9"/>
      <c r="DI5027" s="9"/>
      <c r="DJ5027" s="9"/>
      <c r="DK5027" s="9"/>
      <c r="DL5027" s="9"/>
      <c r="DM5027" s="9"/>
      <c r="DN5027" s="9"/>
      <c r="DO5027" s="9"/>
      <c r="DP5027" s="9"/>
      <c r="DQ5027" s="9"/>
      <c r="DR5027" s="9"/>
      <c r="DS5027" s="9"/>
      <c r="DT5027" s="9"/>
      <c r="DU5027" s="9"/>
      <c r="DV5027" s="9"/>
      <c r="DW5027" s="9"/>
    </row>
    <row r="5028" spans="17:127" x14ac:dyDescent="0.25">
      <c r="Q5028" s="41"/>
      <c r="R5028" s="41"/>
      <c r="S5028" s="41"/>
      <c r="T5028" s="41"/>
      <c r="U5028" s="41"/>
      <c r="V5028" s="41"/>
      <c r="W5028" s="41"/>
      <c r="X5028" s="41"/>
      <c r="Y5028" s="41"/>
      <c r="Z5028" s="39"/>
      <c r="AA5028" s="39"/>
      <c r="AB5028" s="39"/>
      <c r="AC5028" s="39"/>
      <c r="AD5028" s="39"/>
      <c r="AE5028" s="39"/>
      <c r="AF5028" s="39"/>
      <c r="AG5028" s="39"/>
      <c r="AH5028" s="39"/>
      <c r="AI5028" s="39"/>
      <c r="AJ5028" s="39"/>
      <c r="AK5028" s="39"/>
      <c r="AL5028" s="39"/>
      <c r="AM5028" s="39"/>
      <c r="AN5028" s="39"/>
      <c r="AO5028" s="39"/>
      <c r="AP5028" s="39"/>
      <c r="AQ5028" s="39"/>
      <c r="AR5028" s="39"/>
      <c r="AS5028" s="39"/>
      <c r="BW5028" s="211"/>
      <c r="BX5028" s="211"/>
      <c r="BY5028" s="211"/>
      <c r="BZ5028" s="211"/>
      <c r="CA5028" s="211"/>
      <c r="CB5028" s="211"/>
      <c r="CC5028" s="211"/>
      <c r="CD5028" s="211"/>
      <c r="CE5028" s="211"/>
      <c r="CF5028" s="211"/>
      <c r="CG5028" s="211"/>
      <c r="CH5028" s="211"/>
      <c r="CI5028" s="211"/>
      <c r="CJ5028" s="211"/>
      <c r="CK5028" s="211"/>
      <c r="CL5028" s="211"/>
      <c r="CM5028" s="211"/>
      <c r="CN5028" s="280"/>
      <c r="CO5028" s="280"/>
      <c r="CP5028" s="280"/>
      <c r="CQ5028" s="280"/>
      <c r="CR5028" s="280"/>
      <c r="CS5028" s="280"/>
      <c r="CT5028" s="280"/>
      <c r="CU5028" s="280"/>
      <c r="CV5028" s="280"/>
      <c r="CW5028" s="280"/>
      <c r="CX5028" s="280"/>
      <c r="CY5028" s="280"/>
      <c r="CZ5028" s="280"/>
      <c r="DA5028" s="280"/>
      <c r="DB5028" s="280"/>
      <c r="DC5028" s="280"/>
      <c r="DD5028" s="9"/>
      <c r="DE5028" s="9"/>
      <c r="DF5028" s="9"/>
      <c r="DG5028" s="9"/>
      <c r="DH5028" s="9"/>
      <c r="DI5028" s="9"/>
      <c r="DJ5028" s="9"/>
      <c r="DK5028" s="9"/>
      <c r="DL5028" s="9"/>
      <c r="DM5028" s="9"/>
      <c r="DN5028" s="9"/>
      <c r="DO5028" s="9"/>
      <c r="DP5028" s="9"/>
      <c r="DQ5028" s="9"/>
      <c r="DR5028" s="9"/>
      <c r="DS5028" s="9"/>
      <c r="DT5028" s="9"/>
      <c r="DU5028" s="9"/>
      <c r="DV5028" s="9"/>
      <c r="DW5028" s="9"/>
    </row>
    <row r="5029" spans="17:127" x14ac:dyDescent="0.25">
      <c r="Q5029" s="41"/>
      <c r="R5029" s="41"/>
      <c r="S5029" s="41"/>
      <c r="T5029" s="41"/>
      <c r="U5029" s="41"/>
      <c r="V5029" s="41"/>
      <c r="W5029" s="41"/>
      <c r="X5029" s="41"/>
      <c r="Y5029" s="41"/>
      <c r="Z5029" s="39"/>
      <c r="AA5029" s="39"/>
      <c r="AB5029" s="39"/>
      <c r="AC5029" s="39"/>
      <c r="AD5029" s="39"/>
      <c r="AE5029" s="39"/>
      <c r="AF5029" s="39"/>
      <c r="AG5029" s="39"/>
      <c r="AH5029" s="39"/>
      <c r="AI5029" s="39"/>
      <c r="AJ5029" s="39"/>
      <c r="AK5029" s="39"/>
      <c r="AL5029" s="39"/>
      <c r="AM5029" s="39"/>
      <c r="AN5029" s="39"/>
      <c r="AO5029" s="39"/>
      <c r="AP5029" s="39"/>
      <c r="AQ5029" s="39"/>
      <c r="AR5029" s="39"/>
      <c r="AS5029" s="39"/>
      <c r="BW5029" s="211"/>
      <c r="BX5029" s="211"/>
      <c r="BY5029" s="211"/>
      <c r="BZ5029" s="211"/>
      <c r="CA5029" s="211"/>
      <c r="CB5029" s="211"/>
      <c r="CC5029" s="211"/>
      <c r="CD5029" s="211"/>
      <c r="CE5029" s="211"/>
      <c r="CF5029" s="211"/>
      <c r="CG5029" s="211"/>
      <c r="CH5029" s="211"/>
      <c r="CI5029" s="211"/>
      <c r="CJ5029" s="211"/>
      <c r="CK5029" s="211"/>
      <c r="CL5029" s="211"/>
      <c r="CM5029" s="211"/>
      <c r="CN5029" s="280"/>
      <c r="CO5029" s="280"/>
      <c r="CP5029" s="280"/>
      <c r="CQ5029" s="280"/>
      <c r="CR5029" s="280"/>
      <c r="CS5029" s="280"/>
      <c r="CT5029" s="280"/>
      <c r="CU5029" s="280"/>
      <c r="CV5029" s="280"/>
      <c r="CW5029" s="280"/>
      <c r="CX5029" s="280"/>
      <c r="CY5029" s="280"/>
      <c r="CZ5029" s="280"/>
      <c r="DA5029" s="280"/>
      <c r="DB5029" s="280"/>
      <c r="DC5029" s="280"/>
      <c r="DD5029" s="9"/>
      <c r="DE5029" s="9"/>
      <c r="DF5029" s="9"/>
      <c r="DG5029" s="9"/>
      <c r="DH5029" s="9"/>
      <c r="DI5029" s="9"/>
      <c r="DJ5029" s="9"/>
      <c r="DK5029" s="9"/>
      <c r="DL5029" s="9"/>
      <c r="DM5029" s="9"/>
      <c r="DN5029" s="9"/>
      <c r="DO5029" s="9"/>
      <c r="DP5029" s="9"/>
      <c r="DQ5029" s="9"/>
      <c r="DR5029" s="9"/>
      <c r="DS5029" s="9"/>
      <c r="DT5029" s="9"/>
      <c r="DU5029" s="9"/>
      <c r="DV5029" s="9"/>
      <c r="DW5029" s="9"/>
    </row>
    <row r="5030" spans="17:127" x14ac:dyDescent="0.25">
      <c r="Q5030" s="41"/>
      <c r="R5030" s="41"/>
      <c r="S5030" s="41"/>
      <c r="T5030" s="41"/>
      <c r="U5030" s="41"/>
      <c r="V5030" s="41"/>
      <c r="W5030" s="41"/>
      <c r="X5030" s="41"/>
      <c r="Y5030" s="41"/>
      <c r="Z5030" s="39"/>
      <c r="AA5030" s="39"/>
      <c r="AB5030" s="39"/>
      <c r="AC5030" s="39"/>
      <c r="AD5030" s="39"/>
      <c r="AE5030" s="39"/>
      <c r="AF5030" s="39"/>
      <c r="AG5030" s="39"/>
      <c r="AH5030" s="39"/>
      <c r="AI5030" s="39"/>
      <c r="AJ5030" s="39"/>
      <c r="AK5030" s="39"/>
      <c r="AL5030" s="39"/>
      <c r="AM5030" s="39"/>
      <c r="AN5030" s="39"/>
      <c r="AO5030" s="39"/>
      <c r="AP5030" s="39"/>
      <c r="AQ5030" s="39"/>
      <c r="AR5030" s="39"/>
      <c r="AS5030" s="39"/>
      <c r="BW5030" s="211"/>
      <c r="BX5030" s="211"/>
      <c r="BY5030" s="211"/>
      <c r="BZ5030" s="211"/>
      <c r="CA5030" s="211"/>
      <c r="CB5030" s="211"/>
      <c r="CC5030" s="211"/>
      <c r="CD5030" s="211"/>
      <c r="CE5030" s="211"/>
      <c r="CF5030" s="211"/>
      <c r="CG5030" s="211"/>
      <c r="CH5030" s="211"/>
      <c r="CI5030" s="211"/>
      <c r="CJ5030" s="211"/>
      <c r="CK5030" s="211"/>
      <c r="CL5030" s="211"/>
      <c r="CM5030" s="211"/>
      <c r="CN5030" s="280"/>
      <c r="CO5030" s="280"/>
      <c r="CP5030" s="280"/>
      <c r="CQ5030" s="280"/>
      <c r="CR5030" s="280"/>
      <c r="CS5030" s="280"/>
      <c r="CT5030" s="280"/>
      <c r="CU5030" s="280"/>
      <c r="CV5030" s="280"/>
      <c r="CW5030" s="280"/>
      <c r="CX5030" s="280"/>
      <c r="CY5030" s="280"/>
      <c r="CZ5030" s="280"/>
      <c r="DA5030" s="280"/>
      <c r="DB5030" s="280"/>
      <c r="DC5030" s="280"/>
      <c r="DD5030" s="9"/>
      <c r="DE5030" s="9"/>
      <c r="DF5030" s="9"/>
      <c r="DG5030" s="9"/>
      <c r="DH5030" s="9"/>
      <c r="DI5030" s="9"/>
      <c r="DJ5030" s="9"/>
      <c r="DK5030" s="9"/>
      <c r="DL5030" s="9"/>
      <c r="DM5030" s="9"/>
      <c r="DN5030" s="9"/>
      <c r="DO5030" s="9"/>
      <c r="DP5030" s="9"/>
      <c r="DQ5030" s="9"/>
      <c r="DR5030" s="9"/>
      <c r="DS5030" s="9"/>
      <c r="DT5030" s="9"/>
      <c r="DU5030" s="9"/>
      <c r="DV5030" s="9"/>
      <c r="DW5030" s="9"/>
    </row>
    <row r="5031" spans="17:127" x14ac:dyDescent="0.25">
      <c r="Q5031" s="41"/>
      <c r="R5031" s="41"/>
      <c r="S5031" s="41"/>
      <c r="T5031" s="41"/>
      <c r="U5031" s="41"/>
      <c r="V5031" s="41"/>
      <c r="W5031" s="41"/>
      <c r="X5031" s="41"/>
      <c r="Y5031" s="41"/>
      <c r="Z5031" s="39"/>
      <c r="AA5031" s="39"/>
      <c r="AB5031" s="39"/>
      <c r="AC5031" s="39"/>
      <c r="AD5031" s="39"/>
      <c r="AE5031" s="39"/>
      <c r="AF5031" s="39"/>
      <c r="AG5031" s="39"/>
      <c r="AH5031" s="39"/>
      <c r="AI5031" s="39"/>
      <c r="AJ5031" s="39"/>
      <c r="AK5031" s="39"/>
      <c r="AL5031" s="39"/>
      <c r="AM5031" s="39"/>
      <c r="AN5031" s="39"/>
      <c r="AO5031" s="39"/>
      <c r="AP5031" s="39"/>
      <c r="AQ5031" s="39"/>
      <c r="AR5031" s="39"/>
      <c r="AS5031" s="39"/>
      <c r="BW5031" s="211"/>
      <c r="BX5031" s="211"/>
      <c r="BY5031" s="211"/>
      <c r="BZ5031" s="211"/>
      <c r="CA5031" s="211"/>
      <c r="CB5031" s="211"/>
      <c r="CC5031" s="211"/>
      <c r="CD5031" s="211"/>
      <c r="CE5031" s="211"/>
      <c r="CF5031" s="211"/>
      <c r="CG5031" s="211"/>
      <c r="CH5031" s="211"/>
      <c r="CI5031" s="211"/>
      <c r="CJ5031" s="211"/>
      <c r="CK5031" s="211"/>
      <c r="CL5031" s="211"/>
      <c r="CM5031" s="211"/>
      <c r="CN5031" s="280"/>
      <c r="CO5031" s="280"/>
      <c r="CP5031" s="280"/>
      <c r="CQ5031" s="280"/>
      <c r="CR5031" s="280"/>
      <c r="CS5031" s="280"/>
      <c r="CT5031" s="280"/>
      <c r="CU5031" s="280"/>
      <c r="CV5031" s="280"/>
      <c r="CW5031" s="280"/>
      <c r="CX5031" s="280"/>
      <c r="CY5031" s="280"/>
      <c r="CZ5031" s="280"/>
      <c r="DA5031" s="280"/>
      <c r="DB5031" s="280"/>
      <c r="DC5031" s="280"/>
      <c r="DD5031" s="9"/>
      <c r="DE5031" s="9"/>
      <c r="DF5031" s="9"/>
      <c r="DG5031" s="9"/>
      <c r="DH5031" s="9"/>
      <c r="DI5031" s="9"/>
      <c r="DJ5031" s="9"/>
      <c r="DK5031" s="9"/>
      <c r="DL5031" s="9"/>
      <c r="DM5031" s="9"/>
      <c r="DN5031" s="9"/>
      <c r="DO5031" s="9"/>
      <c r="DP5031" s="9"/>
      <c r="DQ5031" s="9"/>
      <c r="DR5031" s="9"/>
      <c r="DS5031" s="9"/>
      <c r="DT5031" s="9"/>
      <c r="DU5031" s="9"/>
      <c r="DV5031" s="9"/>
      <c r="DW5031" s="9"/>
    </row>
    <row r="5032" spans="17:127" x14ac:dyDescent="0.25">
      <c r="Q5032" s="41"/>
      <c r="R5032" s="41"/>
      <c r="S5032" s="41"/>
      <c r="T5032" s="41"/>
      <c r="U5032" s="41"/>
      <c r="V5032" s="41"/>
      <c r="W5032" s="41"/>
      <c r="X5032" s="41"/>
      <c r="Y5032" s="41"/>
      <c r="Z5032" s="39"/>
      <c r="AA5032" s="39"/>
      <c r="AB5032" s="39"/>
      <c r="AC5032" s="39"/>
      <c r="AD5032" s="39"/>
      <c r="AE5032" s="39"/>
      <c r="AF5032" s="39"/>
      <c r="AG5032" s="39"/>
      <c r="AH5032" s="39"/>
      <c r="AI5032" s="39"/>
      <c r="AJ5032" s="39"/>
      <c r="AK5032" s="39"/>
      <c r="AL5032" s="39"/>
      <c r="AM5032" s="39"/>
      <c r="AN5032" s="39"/>
      <c r="AO5032" s="39"/>
      <c r="AP5032" s="39"/>
      <c r="AQ5032" s="39"/>
      <c r="AR5032" s="39"/>
      <c r="AS5032" s="39"/>
      <c r="BW5032" s="211"/>
      <c r="BX5032" s="211"/>
      <c r="BY5032" s="211"/>
      <c r="BZ5032" s="211"/>
      <c r="CA5032" s="211"/>
      <c r="CB5032" s="211"/>
      <c r="CC5032" s="211"/>
      <c r="CD5032" s="211"/>
      <c r="CE5032" s="211"/>
      <c r="CF5032" s="211"/>
      <c r="CG5032" s="211"/>
      <c r="CH5032" s="211"/>
      <c r="CI5032" s="211"/>
      <c r="CJ5032" s="211"/>
      <c r="CK5032" s="211"/>
      <c r="CL5032" s="211"/>
      <c r="CM5032" s="211"/>
      <c r="CN5032" s="280"/>
      <c r="CO5032" s="280"/>
      <c r="CP5032" s="280"/>
      <c r="CQ5032" s="280"/>
      <c r="CR5032" s="280"/>
      <c r="CS5032" s="280"/>
      <c r="CT5032" s="280"/>
      <c r="CU5032" s="280"/>
      <c r="CV5032" s="280"/>
      <c r="CW5032" s="280"/>
      <c r="CX5032" s="280"/>
      <c r="CY5032" s="280"/>
      <c r="CZ5032" s="280"/>
      <c r="DA5032" s="280"/>
      <c r="DB5032" s="280"/>
      <c r="DC5032" s="280"/>
      <c r="DD5032" s="9"/>
      <c r="DE5032" s="9"/>
      <c r="DF5032" s="9"/>
      <c r="DG5032" s="9"/>
      <c r="DH5032" s="9"/>
      <c r="DI5032" s="9"/>
      <c r="DJ5032" s="9"/>
      <c r="DK5032" s="9"/>
      <c r="DL5032" s="9"/>
      <c r="DM5032" s="9"/>
      <c r="DN5032" s="9"/>
      <c r="DO5032" s="9"/>
      <c r="DP5032" s="9"/>
      <c r="DQ5032" s="9"/>
      <c r="DR5032" s="9"/>
      <c r="DS5032" s="9"/>
      <c r="DT5032" s="9"/>
      <c r="DU5032" s="9"/>
      <c r="DV5032" s="9"/>
      <c r="DW5032" s="9"/>
    </row>
    <row r="5033" spans="17:127" x14ac:dyDescent="0.25">
      <c r="Q5033" s="41"/>
      <c r="R5033" s="41"/>
      <c r="S5033" s="41"/>
      <c r="T5033" s="41"/>
      <c r="U5033" s="41"/>
      <c r="V5033" s="41"/>
      <c r="W5033" s="41"/>
      <c r="X5033" s="41"/>
      <c r="Y5033" s="41"/>
      <c r="Z5033" s="39"/>
      <c r="AA5033" s="39"/>
      <c r="AB5033" s="39"/>
      <c r="AC5033" s="39"/>
      <c r="AD5033" s="39"/>
      <c r="AE5033" s="39"/>
      <c r="AF5033" s="39"/>
      <c r="AG5033" s="39"/>
      <c r="AH5033" s="39"/>
      <c r="AI5033" s="39"/>
      <c r="AJ5033" s="39"/>
      <c r="AK5033" s="39"/>
      <c r="AL5033" s="39"/>
      <c r="AM5033" s="39"/>
      <c r="AN5033" s="39"/>
      <c r="AO5033" s="39"/>
      <c r="AP5033" s="39"/>
      <c r="AQ5033" s="39"/>
      <c r="AR5033" s="39"/>
      <c r="AS5033" s="39"/>
      <c r="BW5033" s="211"/>
      <c r="BX5033" s="211"/>
      <c r="BY5033" s="211"/>
      <c r="BZ5033" s="211"/>
      <c r="CA5033" s="211"/>
      <c r="CB5033" s="211"/>
      <c r="CC5033" s="211"/>
      <c r="CD5033" s="211"/>
      <c r="CE5033" s="211"/>
      <c r="CF5033" s="211"/>
      <c r="CG5033" s="211"/>
      <c r="CH5033" s="211"/>
      <c r="CI5033" s="211"/>
      <c r="CJ5033" s="211"/>
      <c r="CK5033" s="211"/>
      <c r="CL5033" s="211"/>
      <c r="CM5033" s="211"/>
      <c r="CN5033" s="280"/>
      <c r="CO5033" s="280"/>
      <c r="CP5033" s="280"/>
      <c r="CQ5033" s="280"/>
      <c r="CR5033" s="280"/>
      <c r="CS5033" s="280"/>
      <c r="CT5033" s="280"/>
      <c r="CU5033" s="280"/>
      <c r="CV5033" s="280"/>
      <c r="CW5033" s="280"/>
      <c r="CX5033" s="280"/>
      <c r="CY5033" s="280"/>
      <c r="CZ5033" s="280"/>
      <c r="DA5033" s="280"/>
      <c r="DB5033" s="280"/>
      <c r="DC5033" s="280"/>
      <c r="DD5033" s="9"/>
      <c r="DE5033" s="9"/>
      <c r="DF5033" s="9"/>
      <c r="DG5033" s="9"/>
      <c r="DH5033" s="9"/>
      <c r="DI5033" s="9"/>
      <c r="DJ5033" s="9"/>
      <c r="DK5033" s="9"/>
      <c r="DL5033" s="9"/>
      <c r="DM5033" s="9"/>
      <c r="DN5033" s="9"/>
      <c r="DO5033" s="9"/>
      <c r="DP5033" s="9"/>
      <c r="DQ5033" s="9"/>
      <c r="DR5033" s="9"/>
      <c r="DS5033" s="9"/>
      <c r="DT5033" s="9"/>
      <c r="DU5033" s="9"/>
      <c r="DV5033" s="9"/>
      <c r="DW5033" s="9"/>
    </row>
    <row r="5034" spans="17:127" x14ac:dyDescent="0.25">
      <c r="Q5034" s="41"/>
      <c r="R5034" s="41"/>
      <c r="S5034" s="41"/>
      <c r="T5034" s="41"/>
      <c r="U5034" s="41"/>
      <c r="V5034" s="41"/>
      <c r="W5034" s="41"/>
      <c r="X5034" s="41"/>
      <c r="Y5034" s="41"/>
      <c r="Z5034" s="39"/>
      <c r="AA5034" s="39"/>
      <c r="AB5034" s="39"/>
      <c r="AC5034" s="39"/>
      <c r="AD5034" s="39"/>
      <c r="AE5034" s="39"/>
      <c r="AF5034" s="39"/>
      <c r="AG5034" s="39"/>
      <c r="AH5034" s="39"/>
      <c r="AI5034" s="39"/>
      <c r="AJ5034" s="39"/>
      <c r="AK5034" s="39"/>
      <c r="AL5034" s="39"/>
      <c r="AM5034" s="39"/>
      <c r="AN5034" s="39"/>
      <c r="AO5034" s="39"/>
      <c r="AP5034" s="39"/>
      <c r="AQ5034" s="39"/>
      <c r="AR5034" s="39"/>
      <c r="AS5034" s="39"/>
      <c r="BW5034" s="211"/>
      <c r="BX5034" s="211"/>
      <c r="BY5034" s="211"/>
      <c r="BZ5034" s="211"/>
      <c r="CA5034" s="211"/>
      <c r="CB5034" s="211"/>
      <c r="CC5034" s="211"/>
      <c r="CD5034" s="211"/>
      <c r="CE5034" s="211"/>
      <c r="CF5034" s="211"/>
      <c r="CG5034" s="211"/>
      <c r="CH5034" s="211"/>
      <c r="CI5034" s="211"/>
      <c r="CJ5034" s="211"/>
      <c r="CK5034" s="211"/>
      <c r="CL5034" s="211"/>
      <c r="CM5034" s="211"/>
      <c r="CN5034" s="280"/>
      <c r="CO5034" s="280"/>
      <c r="CP5034" s="280"/>
      <c r="CQ5034" s="280"/>
      <c r="CR5034" s="280"/>
      <c r="CS5034" s="280"/>
      <c r="CT5034" s="280"/>
      <c r="CU5034" s="280"/>
      <c r="CV5034" s="280"/>
      <c r="CW5034" s="280"/>
      <c r="CX5034" s="280"/>
      <c r="CY5034" s="280"/>
      <c r="CZ5034" s="280"/>
      <c r="DA5034" s="280"/>
      <c r="DB5034" s="280"/>
      <c r="DC5034" s="280"/>
      <c r="DD5034" s="9"/>
      <c r="DE5034" s="9"/>
      <c r="DF5034" s="9"/>
      <c r="DG5034" s="9"/>
      <c r="DH5034" s="9"/>
      <c r="DI5034" s="9"/>
      <c r="DJ5034" s="9"/>
      <c r="DK5034" s="9"/>
      <c r="DL5034" s="9"/>
      <c r="DM5034" s="9"/>
      <c r="DN5034" s="9"/>
      <c r="DO5034" s="9"/>
      <c r="DP5034" s="9"/>
      <c r="DQ5034" s="9"/>
      <c r="DR5034" s="9"/>
      <c r="DS5034" s="9"/>
      <c r="DT5034" s="9"/>
      <c r="DU5034" s="9"/>
      <c r="DV5034" s="9"/>
      <c r="DW5034" s="9"/>
    </row>
    <row r="5035" spans="17:127" x14ac:dyDescent="0.25">
      <c r="Q5035" s="41"/>
      <c r="R5035" s="41"/>
      <c r="S5035" s="41"/>
      <c r="T5035" s="41"/>
      <c r="U5035" s="41"/>
      <c r="V5035" s="41"/>
      <c r="W5035" s="41"/>
      <c r="X5035" s="41"/>
      <c r="Y5035" s="41"/>
      <c r="Z5035" s="39"/>
      <c r="AA5035" s="39"/>
      <c r="AB5035" s="39"/>
      <c r="AC5035" s="39"/>
      <c r="AD5035" s="39"/>
      <c r="AE5035" s="39"/>
      <c r="AF5035" s="39"/>
      <c r="AG5035" s="39"/>
      <c r="AH5035" s="39"/>
      <c r="AI5035" s="39"/>
      <c r="AJ5035" s="39"/>
      <c r="AK5035" s="39"/>
      <c r="AL5035" s="39"/>
      <c r="AM5035" s="39"/>
      <c r="AN5035" s="39"/>
      <c r="AO5035" s="39"/>
      <c r="AP5035" s="39"/>
      <c r="AQ5035" s="39"/>
      <c r="AR5035" s="39"/>
      <c r="AS5035" s="39"/>
      <c r="BW5035" s="211"/>
      <c r="BX5035" s="211"/>
      <c r="BY5035" s="211"/>
      <c r="BZ5035" s="211"/>
      <c r="CA5035" s="211"/>
      <c r="CB5035" s="211"/>
      <c r="CC5035" s="211"/>
      <c r="CD5035" s="211"/>
      <c r="CE5035" s="211"/>
      <c r="CF5035" s="211"/>
      <c r="CG5035" s="211"/>
      <c r="CH5035" s="211"/>
      <c r="CI5035" s="211"/>
      <c r="CJ5035" s="211"/>
      <c r="CK5035" s="211"/>
      <c r="CL5035" s="211"/>
      <c r="CM5035" s="211"/>
      <c r="CN5035" s="280"/>
      <c r="CO5035" s="280"/>
      <c r="CP5035" s="280"/>
      <c r="CQ5035" s="280"/>
      <c r="CR5035" s="280"/>
      <c r="CS5035" s="280"/>
      <c r="CT5035" s="280"/>
      <c r="CU5035" s="280"/>
      <c r="CV5035" s="280"/>
      <c r="CW5035" s="280"/>
      <c r="CX5035" s="280"/>
      <c r="CY5035" s="280"/>
      <c r="CZ5035" s="280"/>
      <c r="DA5035" s="280"/>
      <c r="DB5035" s="280"/>
      <c r="DC5035" s="280"/>
      <c r="DD5035" s="9"/>
      <c r="DE5035" s="9"/>
      <c r="DF5035" s="9"/>
      <c r="DG5035" s="9"/>
      <c r="DH5035" s="9"/>
      <c r="DI5035" s="9"/>
      <c r="DJ5035" s="9"/>
      <c r="DK5035" s="9"/>
      <c r="DL5035" s="9"/>
      <c r="DM5035" s="9"/>
      <c r="DN5035" s="9"/>
      <c r="DO5035" s="9"/>
      <c r="DP5035" s="9"/>
      <c r="DQ5035" s="9"/>
      <c r="DR5035" s="9"/>
      <c r="DS5035" s="9"/>
      <c r="DT5035" s="9"/>
      <c r="DU5035" s="9"/>
      <c r="DV5035" s="9"/>
      <c r="DW5035" s="9"/>
    </row>
    <row r="5036" spans="17:127" x14ac:dyDescent="0.25">
      <c r="Q5036" s="41"/>
      <c r="R5036" s="41"/>
      <c r="S5036" s="41"/>
      <c r="T5036" s="41"/>
      <c r="U5036" s="41"/>
      <c r="V5036" s="41"/>
      <c r="W5036" s="41"/>
      <c r="X5036" s="41"/>
      <c r="Y5036" s="41"/>
      <c r="Z5036" s="39"/>
      <c r="AA5036" s="39"/>
      <c r="AB5036" s="39"/>
      <c r="AC5036" s="39"/>
      <c r="AD5036" s="39"/>
      <c r="AE5036" s="39"/>
      <c r="AF5036" s="39"/>
      <c r="AG5036" s="39"/>
      <c r="AH5036" s="39"/>
      <c r="AI5036" s="39"/>
      <c r="AJ5036" s="39"/>
      <c r="AK5036" s="39"/>
      <c r="AL5036" s="39"/>
      <c r="AM5036" s="39"/>
      <c r="AN5036" s="39"/>
      <c r="AO5036" s="39"/>
      <c r="AP5036" s="39"/>
      <c r="AQ5036" s="39"/>
      <c r="AR5036" s="39"/>
      <c r="AS5036" s="39"/>
      <c r="BW5036" s="211"/>
      <c r="BX5036" s="211"/>
      <c r="BY5036" s="211"/>
      <c r="BZ5036" s="211"/>
      <c r="CA5036" s="211"/>
      <c r="CB5036" s="211"/>
      <c r="CC5036" s="211"/>
      <c r="CD5036" s="211"/>
      <c r="CE5036" s="211"/>
      <c r="CF5036" s="211"/>
      <c r="CG5036" s="211"/>
      <c r="CH5036" s="211"/>
      <c r="CI5036" s="211"/>
      <c r="CJ5036" s="211"/>
      <c r="CK5036" s="211"/>
      <c r="CL5036" s="211"/>
      <c r="CM5036" s="211"/>
      <c r="CN5036" s="280"/>
      <c r="CO5036" s="280"/>
      <c r="CP5036" s="280"/>
      <c r="CQ5036" s="280"/>
      <c r="CR5036" s="280"/>
      <c r="CS5036" s="280"/>
      <c r="CT5036" s="280"/>
      <c r="CU5036" s="280"/>
      <c r="CV5036" s="280"/>
      <c r="CW5036" s="280"/>
      <c r="CX5036" s="280"/>
      <c r="CY5036" s="280"/>
      <c r="CZ5036" s="280"/>
      <c r="DA5036" s="280"/>
      <c r="DB5036" s="280"/>
      <c r="DC5036" s="280"/>
      <c r="DD5036" s="9"/>
      <c r="DE5036" s="9"/>
      <c r="DF5036" s="9"/>
      <c r="DG5036" s="9"/>
      <c r="DH5036" s="9"/>
      <c r="DI5036" s="9"/>
      <c r="DJ5036" s="9"/>
      <c r="DK5036" s="9"/>
      <c r="DL5036" s="9"/>
      <c r="DM5036" s="9"/>
      <c r="DN5036" s="9"/>
      <c r="DO5036" s="9"/>
      <c r="DP5036" s="9"/>
      <c r="DQ5036" s="9"/>
      <c r="DR5036" s="9"/>
      <c r="DS5036" s="9"/>
      <c r="DT5036" s="9"/>
      <c r="DU5036" s="9"/>
      <c r="DV5036" s="9"/>
      <c r="DW5036" s="9"/>
    </row>
    <row r="5037" spans="17:127" x14ac:dyDescent="0.25">
      <c r="Q5037" s="41"/>
      <c r="R5037" s="41"/>
      <c r="S5037" s="41"/>
      <c r="T5037" s="41"/>
      <c r="U5037" s="41"/>
      <c r="V5037" s="41"/>
      <c r="W5037" s="41"/>
      <c r="X5037" s="41"/>
      <c r="Y5037" s="41"/>
      <c r="Z5037" s="39"/>
      <c r="AA5037" s="39"/>
      <c r="AB5037" s="39"/>
      <c r="AC5037" s="39"/>
      <c r="AD5037" s="39"/>
      <c r="AE5037" s="39"/>
      <c r="AF5037" s="39"/>
      <c r="AG5037" s="39"/>
      <c r="AH5037" s="39"/>
      <c r="AI5037" s="39"/>
      <c r="AJ5037" s="39"/>
      <c r="AK5037" s="39"/>
      <c r="AL5037" s="39"/>
      <c r="AM5037" s="39"/>
      <c r="AN5037" s="39"/>
      <c r="AO5037" s="39"/>
      <c r="AP5037" s="39"/>
      <c r="AQ5037" s="39"/>
      <c r="AR5037" s="39"/>
      <c r="AS5037" s="39"/>
      <c r="BW5037" s="211"/>
      <c r="BX5037" s="211"/>
      <c r="BY5037" s="211"/>
      <c r="BZ5037" s="211"/>
      <c r="CA5037" s="211"/>
      <c r="CB5037" s="211"/>
      <c r="CC5037" s="211"/>
      <c r="CD5037" s="211"/>
      <c r="CE5037" s="211"/>
      <c r="CF5037" s="211"/>
      <c r="CG5037" s="211"/>
      <c r="CH5037" s="211"/>
      <c r="CI5037" s="211"/>
      <c r="CJ5037" s="211"/>
      <c r="CK5037" s="211"/>
      <c r="CL5037" s="211"/>
      <c r="CM5037" s="211"/>
      <c r="CN5037" s="280"/>
      <c r="CO5037" s="280"/>
      <c r="CP5037" s="280"/>
      <c r="CQ5037" s="280"/>
      <c r="CR5037" s="280"/>
      <c r="CS5037" s="280"/>
      <c r="CT5037" s="280"/>
      <c r="CU5037" s="280"/>
      <c r="CV5037" s="280"/>
      <c r="CW5037" s="280"/>
      <c r="CX5037" s="280"/>
      <c r="CY5037" s="280"/>
      <c r="CZ5037" s="280"/>
      <c r="DA5037" s="280"/>
      <c r="DB5037" s="280"/>
      <c r="DC5037" s="280"/>
      <c r="DD5037" s="9"/>
      <c r="DE5037" s="9"/>
      <c r="DF5037" s="9"/>
      <c r="DG5037" s="9"/>
      <c r="DH5037" s="9"/>
      <c r="DI5037" s="9"/>
      <c r="DJ5037" s="9"/>
      <c r="DK5037" s="9"/>
      <c r="DL5037" s="9"/>
      <c r="DM5037" s="9"/>
      <c r="DN5037" s="9"/>
      <c r="DO5037" s="9"/>
      <c r="DP5037" s="9"/>
      <c r="DQ5037" s="9"/>
      <c r="DR5037" s="9"/>
      <c r="DS5037" s="9"/>
      <c r="DT5037" s="9"/>
      <c r="DU5037" s="9"/>
      <c r="DV5037" s="9"/>
      <c r="DW5037" s="9"/>
    </row>
    <row r="5038" spans="17:127" x14ac:dyDescent="0.25">
      <c r="Q5038" s="41"/>
      <c r="R5038" s="41"/>
      <c r="S5038" s="41"/>
      <c r="T5038" s="41"/>
      <c r="U5038" s="41"/>
      <c r="V5038" s="41"/>
      <c r="W5038" s="41"/>
      <c r="X5038" s="41"/>
      <c r="Y5038" s="41"/>
      <c r="Z5038" s="39"/>
      <c r="AA5038" s="39"/>
      <c r="AB5038" s="39"/>
      <c r="AC5038" s="39"/>
      <c r="AD5038" s="39"/>
      <c r="AE5038" s="39"/>
      <c r="AF5038" s="39"/>
      <c r="AG5038" s="39"/>
      <c r="AH5038" s="39"/>
      <c r="AI5038" s="39"/>
      <c r="AJ5038" s="39"/>
      <c r="AK5038" s="39"/>
      <c r="AL5038" s="39"/>
      <c r="AM5038" s="39"/>
      <c r="AN5038" s="39"/>
      <c r="AO5038" s="39"/>
      <c r="AP5038" s="39"/>
      <c r="AQ5038" s="39"/>
      <c r="AR5038" s="39"/>
      <c r="AS5038" s="39"/>
      <c r="BW5038" s="211"/>
      <c r="BX5038" s="211"/>
      <c r="BY5038" s="211"/>
      <c r="BZ5038" s="211"/>
      <c r="CA5038" s="211"/>
      <c r="CB5038" s="211"/>
      <c r="CC5038" s="211"/>
      <c r="CD5038" s="211"/>
      <c r="CE5038" s="211"/>
      <c r="CF5038" s="211"/>
      <c r="CG5038" s="211"/>
      <c r="CH5038" s="211"/>
      <c r="CI5038" s="211"/>
      <c r="CJ5038" s="211"/>
      <c r="CK5038" s="211"/>
      <c r="CL5038" s="211"/>
      <c r="CM5038" s="211"/>
      <c r="CN5038" s="280"/>
      <c r="CO5038" s="280"/>
      <c r="CP5038" s="280"/>
      <c r="CQ5038" s="280"/>
      <c r="CR5038" s="280"/>
      <c r="CS5038" s="280"/>
      <c r="CT5038" s="280"/>
      <c r="CU5038" s="280"/>
      <c r="CV5038" s="280"/>
      <c r="CW5038" s="280"/>
      <c r="CX5038" s="280"/>
      <c r="CY5038" s="280"/>
      <c r="CZ5038" s="280"/>
      <c r="DA5038" s="280"/>
      <c r="DB5038" s="280"/>
      <c r="DC5038" s="280"/>
      <c r="DD5038" s="9"/>
      <c r="DE5038" s="9"/>
      <c r="DF5038" s="9"/>
      <c r="DG5038" s="9"/>
      <c r="DH5038" s="9"/>
      <c r="DI5038" s="9"/>
      <c r="DJ5038" s="9"/>
      <c r="DK5038" s="9"/>
      <c r="DL5038" s="9"/>
      <c r="DM5038" s="9"/>
      <c r="DN5038" s="9"/>
      <c r="DO5038" s="9"/>
      <c r="DP5038" s="9"/>
      <c r="DQ5038" s="9"/>
      <c r="DR5038" s="9"/>
      <c r="DS5038" s="9"/>
      <c r="DT5038" s="9"/>
      <c r="DU5038" s="9"/>
      <c r="DV5038" s="9"/>
      <c r="DW5038" s="9"/>
    </row>
    <row r="5039" spans="17:127" x14ac:dyDescent="0.25">
      <c r="Q5039" s="41"/>
      <c r="R5039" s="41"/>
      <c r="S5039" s="41"/>
      <c r="T5039" s="41"/>
      <c r="U5039" s="41"/>
      <c r="V5039" s="41"/>
      <c r="W5039" s="41"/>
      <c r="X5039" s="41"/>
      <c r="Y5039" s="41"/>
      <c r="Z5039" s="39"/>
      <c r="AA5039" s="39"/>
      <c r="AB5039" s="39"/>
      <c r="AC5039" s="39"/>
      <c r="AD5039" s="39"/>
      <c r="AE5039" s="39"/>
      <c r="AF5039" s="39"/>
      <c r="AG5039" s="39"/>
      <c r="AH5039" s="39"/>
      <c r="AI5039" s="39"/>
      <c r="AJ5039" s="39"/>
      <c r="AK5039" s="39"/>
      <c r="AL5039" s="39"/>
      <c r="AM5039" s="39"/>
      <c r="AN5039" s="39"/>
      <c r="AO5039" s="39"/>
      <c r="AP5039" s="39"/>
      <c r="AQ5039" s="39"/>
      <c r="AR5039" s="39"/>
      <c r="AS5039" s="39"/>
      <c r="BW5039" s="211"/>
      <c r="BX5039" s="211"/>
      <c r="BY5039" s="211"/>
      <c r="BZ5039" s="211"/>
      <c r="CA5039" s="211"/>
      <c r="CB5039" s="211"/>
      <c r="CC5039" s="211"/>
      <c r="CD5039" s="211"/>
      <c r="CE5039" s="211"/>
      <c r="CF5039" s="211"/>
      <c r="CG5039" s="211"/>
      <c r="CH5039" s="211"/>
      <c r="CI5039" s="211"/>
      <c r="CJ5039" s="211"/>
      <c r="CK5039" s="211"/>
      <c r="CL5039" s="211"/>
      <c r="CM5039" s="211"/>
      <c r="CN5039" s="280"/>
      <c r="CO5039" s="280"/>
      <c r="CP5039" s="280"/>
      <c r="CQ5039" s="280"/>
      <c r="CR5039" s="280"/>
      <c r="CS5039" s="280"/>
      <c r="CT5039" s="280"/>
      <c r="CU5039" s="280"/>
      <c r="CV5039" s="280"/>
      <c r="CW5039" s="280"/>
      <c r="CX5039" s="280"/>
      <c r="CY5039" s="280"/>
      <c r="CZ5039" s="280"/>
      <c r="DA5039" s="280"/>
      <c r="DB5039" s="280"/>
      <c r="DC5039" s="280"/>
      <c r="DD5039" s="9"/>
      <c r="DE5039" s="9"/>
      <c r="DF5039" s="9"/>
      <c r="DG5039" s="9"/>
      <c r="DH5039" s="9"/>
      <c r="DI5039" s="9"/>
      <c r="DJ5039" s="9"/>
      <c r="DK5039" s="9"/>
      <c r="DL5039" s="9"/>
      <c r="DM5039" s="9"/>
      <c r="DN5039" s="9"/>
      <c r="DO5039" s="9"/>
      <c r="DP5039" s="9"/>
      <c r="DQ5039" s="9"/>
      <c r="DR5039" s="9"/>
      <c r="DS5039" s="9"/>
      <c r="DT5039" s="9"/>
      <c r="DU5039" s="9"/>
      <c r="DV5039" s="9"/>
      <c r="DW5039" s="9"/>
    </row>
    <row r="5040" spans="17:127" x14ac:dyDescent="0.25">
      <c r="Q5040" s="41"/>
      <c r="R5040" s="41"/>
      <c r="S5040" s="41"/>
      <c r="T5040" s="41"/>
      <c r="U5040" s="41"/>
      <c r="V5040" s="41"/>
      <c r="W5040" s="41"/>
      <c r="X5040" s="41"/>
      <c r="Y5040" s="41"/>
      <c r="Z5040" s="39"/>
      <c r="AA5040" s="39"/>
      <c r="AB5040" s="39"/>
      <c r="AC5040" s="39"/>
      <c r="AD5040" s="39"/>
      <c r="AE5040" s="39"/>
      <c r="AF5040" s="39"/>
      <c r="AG5040" s="39"/>
      <c r="AH5040" s="39"/>
      <c r="AI5040" s="39"/>
      <c r="AJ5040" s="39"/>
      <c r="AK5040" s="39"/>
      <c r="AL5040" s="39"/>
      <c r="AM5040" s="39"/>
      <c r="AN5040" s="39"/>
      <c r="AO5040" s="39"/>
      <c r="AP5040" s="39"/>
      <c r="AQ5040" s="39"/>
      <c r="AR5040" s="39"/>
      <c r="AS5040" s="39"/>
      <c r="BW5040" s="211"/>
      <c r="BX5040" s="211"/>
      <c r="BY5040" s="211"/>
      <c r="BZ5040" s="211"/>
      <c r="CA5040" s="211"/>
      <c r="CB5040" s="211"/>
      <c r="CC5040" s="211"/>
      <c r="CD5040" s="211"/>
      <c r="CE5040" s="211"/>
      <c r="CF5040" s="211"/>
      <c r="CG5040" s="211"/>
      <c r="CH5040" s="211"/>
      <c r="CI5040" s="211"/>
      <c r="CJ5040" s="211"/>
      <c r="CK5040" s="211"/>
      <c r="CL5040" s="211"/>
      <c r="CM5040" s="211"/>
      <c r="CN5040" s="280"/>
      <c r="CO5040" s="280"/>
      <c r="CP5040" s="280"/>
      <c r="CQ5040" s="280"/>
      <c r="CR5040" s="280"/>
      <c r="CS5040" s="280"/>
      <c r="CT5040" s="280"/>
      <c r="CU5040" s="280"/>
      <c r="CV5040" s="280"/>
      <c r="CW5040" s="280"/>
      <c r="CX5040" s="280"/>
      <c r="CY5040" s="280"/>
      <c r="CZ5040" s="280"/>
      <c r="DA5040" s="280"/>
      <c r="DB5040" s="280"/>
      <c r="DC5040" s="280"/>
      <c r="DD5040" s="9"/>
      <c r="DE5040" s="9"/>
      <c r="DF5040" s="9"/>
      <c r="DG5040" s="9"/>
      <c r="DH5040" s="9"/>
      <c r="DI5040" s="9"/>
      <c r="DJ5040" s="9"/>
      <c r="DK5040" s="9"/>
      <c r="DL5040" s="9"/>
      <c r="DM5040" s="9"/>
      <c r="DN5040" s="9"/>
      <c r="DO5040" s="9"/>
      <c r="DP5040" s="9"/>
      <c r="DQ5040" s="9"/>
      <c r="DR5040" s="9"/>
      <c r="DS5040" s="9"/>
      <c r="DT5040" s="9"/>
      <c r="DU5040" s="9"/>
      <c r="DV5040" s="9"/>
      <c r="DW5040" s="9"/>
    </row>
    <row r="5041" spans="17:127" x14ac:dyDescent="0.25">
      <c r="Q5041" s="41"/>
      <c r="R5041" s="41"/>
      <c r="S5041" s="41"/>
      <c r="T5041" s="41"/>
      <c r="U5041" s="41"/>
      <c r="V5041" s="41"/>
      <c r="W5041" s="41"/>
      <c r="X5041" s="41"/>
      <c r="Y5041" s="41"/>
      <c r="Z5041" s="39"/>
      <c r="AA5041" s="39"/>
      <c r="AB5041" s="39"/>
      <c r="AC5041" s="39"/>
      <c r="AD5041" s="39"/>
      <c r="AE5041" s="39"/>
      <c r="AF5041" s="39"/>
      <c r="AG5041" s="39"/>
      <c r="AH5041" s="39"/>
      <c r="AI5041" s="39"/>
      <c r="AJ5041" s="39"/>
      <c r="AK5041" s="39"/>
      <c r="AL5041" s="39"/>
      <c r="AM5041" s="39"/>
      <c r="AN5041" s="39"/>
      <c r="AO5041" s="39"/>
      <c r="AP5041" s="39"/>
      <c r="AQ5041" s="39"/>
      <c r="AR5041" s="39"/>
      <c r="AS5041" s="39"/>
      <c r="BW5041" s="211"/>
      <c r="BX5041" s="211"/>
      <c r="BY5041" s="211"/>
      <c r="BZ5041" s="211"/>
      <c r="CA5041" s="211"/>
      <c r="CB5041" s="211"/>
      <c r="CC5041" s="211"/>
      <c r="CD5041" s="211"/>
      <c r="CE5041" s="211"/>
      <c r="CF5041" s="211"/>
      <c r="CG5041" s="211"/>
      <c r="CH5041" s="211"/>
      <c r="CI5041" s="211"/>
      <c r="CJ5041" s="211"/>
      <c r="CK5041" s="211"/>
      <c r="CL5041" s="211"/>
      <c r="CM5041" s="211"/>
      <c r="CN5041" s="280"/>
      <c r="CO5041" s="280"/>
      <c r="CP5041" s="280"/>
      <c r="CQ5041" s="280"/>
      <c r="CR5041" s="280"/>
      <c r="CS5041" s="280"/>
      <c r="CT5041" s="280"/>
      <c r="CU5041" s="280"/>
      <c r="CV5041" s="280"/>
      <c r="CW5041" s="280"/>
      <c r="CX5041" s="280"/>
      <c r="CY5041" s="280"/>
      <c r="CZ5041" s="280"/>
      <c r="DA5041" s="280"/>
      <c r="DB5041" s="280"/>
      <c r="DC5041" s="280"/>
      <c r="DD5041" s="9"/>
      <c r="DE5041" s="9"/>
      <c r="DF5041" s="9"/>
      <c r="DG5041" s="9"/>
      <c r="DH5041" s="9"/>
      <c r="DI5041" s="9"/>
      <c r="DJ5041" s="9"/>
      <c r="DK5041" s="9"/>
      <c r="DL5041" s="9"/>
      <c r="DM5041" s="9"/>
      <c r="DN5041" s="9"/>
      <c r="DO5041" s="9"/>
      <c r="DP5041" s="9"/>
      <c r="DQ5041" s="9"/>
      <c r="DR5041" s="9"/>
      <c r="DS5041" s="9"/>
      <c r="DT5041" s="9"/>
      <c r="DU5041" s="9"/>
      <c r="DV5041" s="9"/>
      <c r="DW5041" s="9"/>
    </row>
    <row r="5042" spans="17:127" x14ac:dyDescent="0.25">
      <c r="Q5042" s="41"/>
      <c r="R5042" s="41"/>
      <c r="S5042" s="41"/>
      <c r="T5042" s="41"/>
      <c r="U5042" s="41"/>
      <c r="V5042" s="41"/>
      <c r="W5042" s="41"/>
      <c r="X5042" s="41"/>
      <c r="Y5042" s="41"/>
      <c r="Z5042" s="39"/>
      <c r="AA5042" s="39"/>
      <c r="AB5042" s="39"/>
      <c r="AC5042" s="39"/>
      <c r="AD5042" s="39"/>
      <c r="AE5042" s="39"/>
      <c r="AF5042" s="39"/>
      <c r="AG5042" s="39"/>
      <c r="AH5042" s="39"/>
      <c r="AI5042" s="39"/>
      <c r="AJ5042" s="39"/>
      <c r="AK5042" s="39"/>
      <c r="AL5042" s="39"/>
      <c r="AM5042" s="39"/>
      <c r="AN5042" s="39"/>
      <c r="AO5042" s="39"/>
      <c r="AP5042" s="39"/>
      <c r="AQ5042" s="39"/>
      <c r="AR5042" s="39"/>
      <c r="AS5042" s="39"/>
      <c r="BW5042" s="211"/>
      <c r="BX5042" s="211"/>
      <c r="BY5042" s="211"/>
      <c r="BZ5042" s="211"/>
      <c r="CA5042" s="211"/>
      <c r="CB5042" s="211"/>
      <c r="CC5042" s="211"/>
      <c r="CD5042" s="211"/>
      <c r="CE5042" s="211"/>
      <c r="CF5042" s="211"/>
      <c r="CG5042" s="211"/>
      <c r="CH5042" s="211"/>
      <c r="CI5042" s="211"/>
      <c r="CJ5042" s="211"/>
      <c r="CK5042" s="211"/>
      <c r="CL5042" s="211"/>
      <c r="CM5042" s="211"/>
      <c r="CN5042" s="280"/>
      <c r="CO5042" s="280"/>
      <c r="CP5042" s="280"/>
      <c r="CQ5042" s="280"/>
      <c r="CR5042" s="280"/>
      <c r="CS5042" s="280"/>
      <c r="CT5042" s="280"/>
      <c r="CU5042" s="280"/>
      <c r="CV5042" s="280"/>
      <c r="CW5042" s="280"/>
      <c r="CX5042" s="280"/>
      <c r="CY5042" s="280"/>
      <c r="CZ5042" s="280"/>
      <c r="DA5042" s="280"/>
      <c r="DB5042" s="280"/>
      <c r="DC5042" s="280"/>
      <c r="DD5042" s="9"/>
      <c r="DE5042" s="9"/>
      <c r="DF5042" s="9"/>
      <c r="DG5042" s="9"/>
      <c r="DH5042" s="9"/>
      <c r="DI5042" s="9"/>
      <c r="DJ5042" s="9"/>
      <c r="DK5042" s="9"/>
      <c r="DL5042" s="9"/>
      <c r="DM5042" s="9"/>
      <c r="DN5042" s="9"/>
      <c r="DO5042" s="9"/>
      <c r="DP5042" s="9"/>
      <c r="DQ5042" s="9"/>
      <c r="DR5042" s="9"/>
      <c r="DS5042" s="9"/>
      <c r="DT5042" s="9"/>
      <c r="DU5042" s="9"/>
      <c r="DV5042" s="9"/>
      <c r="DW5042" s="9"/>
    </row>
    <row r="5043" spans="17:127" x14ac:dyDescent="0.25">
      <c r="Q5043" s="41"/>
      <c r="R5043" s="41"/>
      <c r="S5043" s="41"/>
      <c r="T5043" s="41"/>
      <c r="U5043" s="41"/>
      <c r="V5043" s="41"/>
      <c r="W5043" s="41"/>
      <c r="X5043" s="41"/>
      <c r="Y5043" s="41"/>
      <c r="Z5043" s="39"/>
      <c r="AA5043" s="39"/>
      <c r="AB5043" s="39"/>
      <c r="AC5043" s="39"/>
      <c r="AD5043" s="39"/>
      <c r="AE5043" s="39"/>
      <c r="AF5043" s="39"/>
      <c r="AG5043" s="39"/>
      <c r="AH5043" s="39"/>
      <c r="AI5043" s="39"/>
      <c r="AJ5043" s="39"/>
      <c r="AK5043" s="39"/>
      <c r="AL5043" s="39"/>
      <c r="AM5043" s="39"/>
      <c r="AN5043" s="39"/>
      <c r="AO5043" s="39"/>
      <c r="AP5043" s="39"/>
      <c r="AQ5043" s="39"/>
      <c r="AR5043" s="39"/>
      <c r="AS5043" s="39"/>
      <c r="BW5043" s="211"/>
      <c r="BX5043" s="211"/>
      <c r="BY5043" s="211"/>
      <c r="BZ5043" s="211"/>
      <c r="CA5043" s="211"/>
      <c r="CB5043" s="211"/>
      <c r="CC5043" s="211"/>
      <c r="CD5043" s="211"/>
      <c r="CE5043" s="211"/>
      <c r="CF5043" s="211"/>
      <c r="CG5043" s="211"/>
      <c r="CH5043" s="211"/>
      <c r="CI5043" s="211"/>
      <c r="CJ5043" s="211"/>
      <c r="CK5043" s="211"/>
      <c r="CL5043" s="211"/>
      <c r="CM5043" s="211"/>
      <c r="CN5043" s="280"/>
      <c r="CO5043" s="280"/>
      <c r="CP5043" s="280"/>
      <c r="CQ5043" s="280"/>
      <c r="CR5043" s="280"/>
      <c r="CS5043" s="280"/>
      <c r="CT5043" s="280"/>
      <c r="CU5043" s="280"/>
      <c r="CV5043" s="280"/>
      <c r="CW5043" s="280"/>
      <c r="CX5043" s="280"/>
      <c r="CY5043" s="280"/>
      <c r="CZ5043" s="280"/>
      <c r="DA5043" s="280"/>
      <c r="DB5043" s="280"/>
      <c r="DC5043" s="280"/>
      <c r="DD5043" s="9"/>
      <c r="DE5043" s="9"/>
      <c r="DF5043" s="9"/>
      <c r="DG5043" s="9"/>
      <c r="DH5043" s="9"/>
      <c r="DI5043" s="9"/>
      <c r="DJ5043" s="9"/>
      <c r="DK5043" s="9"/>
      <c r="DL5043" s="9"/>
      <c r="DM5043" s="9"/>
      <c r="DN5043" s="9"/>
      <c r="DO5043" s="9"/>
      <c r="DP5043" s="9"/>
      <c r="DQ5043" s="9"/>
      <c r="DR5043" s="9"/>
      <c r="DS5043" s="9"/>
      <c r="DT5043" s="9"/>
      <c r="DU5043" s="9"/>
      <c r="DV5043" s="9"/>
      <c r="DW5043" s="9"/>
    </row>
    <row r="5044" spans="17:127" x14ac:dyDescent="0.25">
      <c r="Q5044" s="41"/>
      <c r="R5044" s="41"/>
      <c r="S5044" s="41"/>
      <c r="T5044" s="41"/>
      <c r="U5044" s="41"/>
      <c r="V5044" s="41"/>
      <c r="W5044" s="41"/>
      <c r="X5044" s="41"/>
      <c r="Y5044" s="41"/>
      <c r="Z5044" s="39"/>
      <c r="AA5044" s="39"/>
      <c r="AB5044" s="39"/>
      <c r="AC5044" s="39"/>
      <c r="AD5044" s="39"/>
      <c r="AE5044" s="39"/>
      <c r="AF5044" s="39"/>
      <c r="AG5044" s="39"/>
      <c r="AH5044" s="39"/>
      <c r="AI5044" s="39"/>
      <c r="AJ5044" s="39"/>
      <c r="AK5044" s="39"/>
      <c r="AL5044" s="39"/>
      <c r="AM5044" s="39"/>
      <c r="AN5044" s="39"/>
      <c r="AO5044" s="39"/>
      <c r="AP5044" s="39"/>
      <c r="AQ5044" s="39"/>
      <c r="AR5044" s="39"/>
      <c r="AS5044" s="39"/>
      <c r="BW5044" s="211"/>
      <c r="BX5044" s="211"/>
      <c r="BY5044" s="211"/>
      <c r="BZ5044" s="211"/>
      <c r="CA5044" s="211"/>
      <c r="CB5044" s="211"/>
      <c r="CC5044" s="211"/>
      <c r="CD5044" s="211"/>
      <c r="CE5044" s="211"/>
      <c r="CF5044" s="211"/>
      <c r="CG5044" s="211"/>
      <c r="CH5044" s="211"/>
      <c r="CI5044" s="211"/>
      <c r="CJ5044" s="211"/>
      <c r="CK5044" s="211"/>
      <c r="CL5044" s="211"/>
      <c r="CM5044" s="211"/>
      <c r="CN5044" s="280"/>
      <c r="CO5044" s="280"/>
      <c r="CP5044" s="280"/>
      <c r="CQ5044" s="280"/>
      <c r="CR5044" s="280"/>
      <c r="CS5044" s="280"/>
      <c r="CT5044" s="280"/>
      <c r="CU5044" s="280"/>
      <c r="CV5044" s="280"/>
      <c r="CW5044" s="280"/>
      <c r="CX5044" s="280"/>
      <c r="CY5044" s="280"/>
      <c r="CZ5044" s="280"/>
      <c r="DA5044" s="280"/>
      <c r="DB5044" s="280"/>
      <c r="DC5044" s="280"/>
      <c r="DD5044" s="9"/>
      <c r="DE5044" s="9"/>
      <c r="DF5044" s="9"/>
      <c r="DG5044" s="9"/>
      <c r="DH5044" s="9"/>
      <c r="DI5044" s="9"/>
      <c r="DJ5044" s="9"/>
      <c r="DK5044" s="9"/>
      <c r="DL5044" s="9"/>
      <c r="DM5044" s="9"/>
      <c r="DN5044" s="9"/>
      <c r="DO5044" s="9"/>
      <c r="DP5044" s="9"/>
      <c r="DQ5044" s="9"/>
      <c r="DR5044" s="9"/>
      <c r="DS5044" s="9"/>
      <c r="DT5044" s="9"/>
      <c r="DU5044" s="9"/>
      <c r="DV5044" s="9"/>
      <c r="DW5044" s="9"/>
    </row>
    <row r="5045" spans="17:127" x14ac:dyDescent="0.25">
      <c r="Q5045" s="41"/>
      <c r="R5045" s="41"/>
      <c r="S5045" s="41"/>
      <c r="T5045" s="41"/>
      <c r="U5045" s="41"/>
      <c r="V5045" s="41"/>
      <c r="W5045" s="41"/>
      <c r="X5045" s="41"/>
      <c r="Y5045" s="41"/>
      <c r="Z5045" s="39"/>
      <c r="AA5045" s="39"/>
      <c r="AB5045" s="39"/>
      <c r="AC5045" s="39"/>
      <c r="AD5045" s="39"/>
      <c r="AE5045" s="39"/>
      <c r="AF5045" s="39"/>
      <c r="AG5045" s="39"/>
      <c r="AH5045" s="39"/>
      <c r="AI5045" s="39"/>
      <c r="AJ5045" s="39"/>
      <c r="AK5045" s="39"/>
      <c r="AL5045" s="39"/>
      <c r="AM5045" s="39"/>
      <c r="AN5045" s="39"/>
      <c r="AO5045" s="39"/>
      <c r="AP5045" s="39"/>
      <c r="AQ5045" s="39"/>
      <c r="AR5045" s="39"/>
      <c r="AS5045" s="39"/>
      <c r="BW5045" s="211"/>
      <c r="BX5045" s="211"/>
      <c r="BY5045" s="211"/>
      <c r="BZ5045" s="211"/>
      <c r="CA5045" s="211"/>
      <c r="CB5045" s="211"/>
      <c r="CC5045" s="211"/>
      <c r="CD5045" s="211"/>
      <c r="CE5045" s="211"/>
      <c r="CF5045" s="211"/>
      <c r="CG5045" s="211"/>
      <c r="CH5045" s="211"/>
      <c r="CI5045" s="211"/>
      <c r="CJ5045" s="211"/>
      <c r="CK5045" s="211"/>
      <c r="CL5045" s="211"/>
      <c r="CM5045" s="211"/>
      <c r="CN5045" s="280"/>
      <c r="CO5045" s="280"/>
      <c r="CP5045" s="280"/>
      <c r="CQ5045" s="280"/>
      <c r="CR5045" s="280"/>
      <c r="CS5045" s="280"/>
      <c r="CT5045" s="280"/>
      <c r="CU5045" s="280"/>
      <c r="CV5045" s="280"/>
      <c r="CW5045" s="280"/>
      <c r="CX5045" s="280"/>
      <c r="CY5045" s="280"/>
      <c r="CZ5045" s="280"/>
      <c r="DA5045" s="280"/>
      <c r="DB5045" s="280"/>
      <c r="DC5045" s="280"/>
      <c r="DD5045" s="9"/>
      <c r="DE5045" s="9"/>
      <c r="DF5045" s="9"/>
      <c r="DG5045" s="9"/>
      <c r="DH5045" s="9"/>
      <c r="DI5045" s="9"/>
      <c r="DJ5045" s="9"/>
      <c r="DK5045" s="9"/>
      <c r="DL5045" s="9"/>
      <c r="DM5045" s="9"/>
      <c r="DN5045" s="9"/>
      <c r="DO5045" s="9"/>
      <c r="DP5045" s="9"/>
      <c r="DQ5045" s="9"/>
      <c r="DR5045" s="9"/>
      <c r="DS5045" s="9"/>
      <c r="DT5045" s="9"/>
      <c r="DU5045" s="9"/>
      <c r="DV5045" s="9"/>
      <c r="DW5045" s="9"/>
    </row>
    <row r="5046" spans="17:127" x14ac:dyDescent="0.25">
      <c r="Q5046" s="41"/>
      <c r="R5046" s="41"/>
      <c r="S5046" s="41"/>
      <c r="T5046" s="41"/>
      <c r="U5046" s="41"/>
      <c r="V5046" s="41"/>
      <c r="W5046" s="41"/>
      <c r="X5046" s="41"/>
      <c r="Y5046" s="41"/>
      <c r="Z5046" s="39"/>
      <c r="AA5046" s="39"/>
      <c r="AB5046" s="39"/>
      <c r="AC5046" s="39"/>
      <c r="AD5046" s="39"/>
      <c r="AE5046" s="39"/>
      <c r="AF5046" s="39"/>
      <c r="AG5046" s="39"/>
      <c r="AH5046" s="39"/>
      <c r="AI5046" s="39"/>
      <c r="AJ5046" s="39"/>
      <c r="AK5046" s="39"/>
      <c r="AL5046" s="39"/>
      <c r="AM5046" s="39"/>
      <c r="AN5046" s="39"/>
      <c r="AO5046" s="39"/>
      <c r="AP5046" s="39"/>
      <c r="AQ5046" s="39"/>
      <c r="AR5046" s="39"/>
      <c r="AS5046" s="39"/>
      <c r="BW5046" s="211"/>
      <c r="BX5046" s="211"/>
      <c r="BY5046" s="211"/>
      <c r="BZ5046" s="211"/>
      <c r="CA5046" s="211"/>
      <c r="CB5046" s="211"/>
      <c r="CC5046" s="211"/>
      <c r="CD5046" s="211"/>
      <c r="CE5046" s="211"/>
      <c r="CF5046" s="211"/>
      <c r="CG5046" s="211"/>
      <c r="CH5046" s="211"/>
      <c r="CI5046" s="211"/>
      <c r="CJ5046" s="211"/>
      <c r="CK5046" s="211"/>
      <c r="CL5046" s="211"/>
      <c r="CM5046" s="211"/>
      <c r="CN5046" s="280"/>
      <c r="CO5046" s="280"/>
      <c r="CP5046" s="280"/>
      <c r="CQ5046" s="280"/>
      <c r="CR5046" s="280"/>
      <c r="CS5046" s="280"/>
      <c r="CT5046" s="280"/>
      <c r="CU5046" s="280"/>
      <c r="CV5046" s="280"/>
      <c r="CW5046" s="280"/>
      <c r="CX5046" s="280"/>
      <c r="CY5046" s="280"/>
      <c r="CZ5046" s="280"/>
      <c r="DA5046" s="280"/>
      <c r="DB5046" s="280"/>
      <c r="DC5046" s="280"/>
      <c r="DD5046" s="9"/>
      <c r="DE5046" s="9"/>
      <c r="DF5046" s="9"/>
      <c r="DG5046" s="9"/>
      <c r="DH5046" s="9"/>
      <c r="DI5046" s="9"/>
      <c r="DJ5046" s="9"/>
      <c r="DK5046" s="9"/>
      <c r="DL5046" s="9"/>
      <c r="DM5046" s="9"/>
      <c r="DN5046" s="9"/>
      <c r="DO5046" s="9"/>
      <c r="DP5046" s="9"/>
      <c r="DQ5046" s="9"/>
      <c r="DR5046" s="9"/>
      <c r="DS5046" s="9"/>
      <c r="DT5046" s="9"/>
      <c r="DU5046" s="9"/>
      <c r="DV5046" s="9"/>
      <c r="DW5046" s="9"/>
    </row>
    <row r="5047" spans="17:127" x14ac:dyDescent="0.25">
      <c r="Q5047" s="41"/>
      <c r="R5047" s="41"/>
      <c r="S5047" s="41"/>
      <c r="T5047" s="41"/>
      <c r="U5047" s="41"/>
      <c r="V5047" s="41"/>
      <c r="W5047" s="41"/>
      <c r="X5047" s="41"/>
      <c r="Y5047" s="41"/>
      <c r="Z5047" s="39"/>
      <c r="AA5047" s="39"/>
      <c r="AB5047" s="39"/>
      <c r="AC5047" s="39"/>
      <c r="AD5047" s="39"/>
      <c r="AE5047" s="39"/>
      <c r="AF5047" s="39"/>
      <c r="AG5047" s="39"/>
      <c r="AH5047" s="39"/>
      <c r="AI5047" s="39"/>
      <c r="AJ5047" s="39"/>
      <c r="AK5047" s="39"/>
      <c r="AL5047" s="39"/>
      <c r="AM5047" s="39"/>
      <c r="AN5047" s="39"/>
      <c r="AO5047" s="39"/>
      <c r="AP5047" s="39"/>
      <c r="AQ5047" s="39"/>
      <c r="AR5047" s="39"/>
      <c r="AS5047" s="39"/>
      <c r="BW5047" s="211"/>
      <c r="BX5047" s="211"/>
      <c r="BY5047" s="211"/>
      <c r="BZ5047" s="211"/>
      <c r="CA5047" s="211"/>
      <c r="CB5047" s="211"/>
      <c r="CC5047" s="211"/>
      <c r="CD5047" s="211"/>
      <c r="CE5047" s="211"/>
      <c r="CF5047" s="211"/>
      <c r="CG5047" s="211"/>
      <c r="CH5047" s="211"/>
      <c r="CI5047" s="211"/>
      <c r="CJ5047" s="211"/>
      <c r="CK5047" s="211"/>
      <c r="CL5047" s="211"/>
      <c r="CM5047" s="211"/>
      <c r="CN5047" s="280"/>
      <c r="CO5047" s="280"/>
      <c r="CP5047" s="280"/>
      <c r="CQ5047" s="280"/>
      <c r="CR5047" s="280"/>
      <c r="CS5047" s="280"/>
      <c r="CT5047" s="280"/>
      <c r="CU5047" s="280"/>
      <c r="CV5047" s="280"/>
      <c r="CW5047" s="280"/>
      <c r="CX5047" s="280"/>
      <c r="CY5047" s="280"/>
      <c r="CZ5047" s="280"/>
      <c r="DA5047" s="280"/>
      <c r="DB5047" s="280"/>
      <c r="DC5047" s="280"/>
      <c r="DD5047" s="9"/>
      <c r="DE5047" s="9"/>
      <c r="DF5047" s="9"/>
      <c r="DG5047" s="9"/>
      <c r="DH5047" s="9"/>
      <c r="DI5047" s="9"/>
      <c r="DJ5047" s="9"/>
      <c r="DK5047" s="9"/>
      <c r="DL5047" s="9"/>
      <c r="DM5047" s="9"/>
      <c r="DN5047" s="9"/>
      <c r="DO5047" s="9"/>
      <c r="DP5047" s="9"/>
      <c r="DQ5047" s="9"/>
      <c r="DR5047" s="9"/>
      <c r="DS5047" s="9"/>
      <c r="DT5047" s="9"/>
      <c r="DU5047" s="9"/>
      <c r="DV5047" s="9"/>
      <c r="DW5047" s="9"/>
    </row>
    <row r="5048" spans="17:127" x14ac:dyDescent="0.25">
      <c r="Q5048" s="41"/>
      <c r="R5048" s="41"/>
      <c r="S5048" s="41"/>
      <c r="T5048" s="41"/>
      <c r="U5048" s="41"/>
      <c r="V5048" s="41"/>
      <c r="W5048" s="41"/>
      <c r="X5048" s="41"/>
      <c r="Y5048" s="41"/>
      <c r="Z5048" s="39"/>
      <c r="AA5048" s="39"/>
      <c r="AB5048" s="39"/>
      <c r="AC5048" s="39"/>
      <c r="AD5048" s="39"/>
      <c r="AE5048" s="39"/>
      <c r="AF5048" s="39"/>
      <c r="AG5048" s="39"/>
      <c r="AH5048" s="39"/>
      <c r="AI5048" s="39"/>
      <c r="AJ5048" s="39"/>
      <c r="AK5048" s="39"/>
      <c r="AL5048" s="39"/>
      <c r="AM5048" s="39"/>
      <c r="AN5048" s="39"/>
      <c r="AO5048" s="39"/>
      <c r="AP5048" s="39"/>
      <c r="AQ5048" s="39"/>
      <c r="AR5048" s="39"/>
      <c r="AS5048" s="39"/>
      <c r="BW5048" s="211"/>
      <c r="BX5048" s="211"/>
      <c r="BY5048" s="211"/>
      <c r="BZ5048" s="211"/>
      <c r="CA5048" s="211"/>
      <c r="CB5048" s="211"/>
      <c r="CC5048" s="211"/>
      <c r="CD5048" s="211"/>
      <c r="CE5048" s="211"/>
      <c r="CF5048" s="211"/>
      <c r="CG5048" s="211"/>
      <c r="CH5048" s="211"/>
      <c r="CI5048" s="211"/>
      <c r="CJ5048" s="211"/>
      <c r="CK5048" s="211"/>
      <c r="CL5048" s="211"/>
      <c r="CM5048" s="211"/>
      <c r="CN5048" s="280"/>
      <c r="CO5048" s="280"/>
      <c r="CP5048" s="280"/>
      <c r="CQ5048" s="280"/>
      <c r="CR5048" s="280"/>
      <c r="CS5048" s="280"/>
      <c r="CT5048" s="280"/>
      <c r="CU5048" s="280"/>
      <c r="CV5048" s="280"/>
      <c r="CW5048" s="280"/>
      <c r="CX5048" s="280"/>
      <c r="CY5048" s="280"/>
      <c r="CZ5048" s="280"/>
      <c r="DA5048" s="280"/>
      <c r="DB5048" s="280"/>
      <c r="DC5048" s="280"/>
      <c r="DD5048" s="9"/>
      <c r="DE5048" s="9"/>
      <c r="DF5048" s="9"/>
      <c r="DG5048" s="9"/>
      <c r="DH5048" s="9"/>
      <c r="DI5048" s="9"/>
      <c r="DJ5048" s="9"/>
      <c r="DK5048" s="9"/>
      <c r="DL5048" s="9"/>
      <c r="DM5048" s="9"/>
      <c r="DN5048" s="9"/>
      <c r="DO5048" s="9"/>
      <c r="DP5048" s="9"/>
      <c r="DQ5048" s="9"/>
      <c r="DR5048" s="9"/>
      <c r="DS5048" s="9"/>
      <c r="DT5048" s="9"/>
      <c r="DU5048" s="9"/>
      <c r="DV5048" s="9"/>
      <c r="DW5048" s="9"/>
    </row>
    <row r="5049" spans="17:127" x14ac:dyDescent="0.25">
      <c r="Q5049" s="41"/>
      <c r="R5049" s="41"/>
      <c r="S5049" s="41"/>
      <c r="T5049" s="41"/>
      <c r="U5049" s="41"/>
      <c r="V5049" s="41"/>
      <c r="W5049" s="41"/>
      <c r="X5049" s="41"/>
      <c r="Y5049" s="41"/>
      <c r="Z5049" s="39"/>
      <c r="AA5049" s="39"/>
      <c r="AB5049" s="39"/>
      <c r="AC5049" s="39"/>
      <c r="AD5049" s="39"/>
      <c r="AE5049" s="39"/>
      <c r="AF5049" s="39"/>
      <c r="AG5049" s="39"/>
      <c r="AH5049" s="39"/>
      <c r="AI5049" s="39"/>
      <c r="AJ5049" s="39"/>
      <c r="AK5049" s="39"/>
      <c r="AL5049" s="39"/>
      <c r="AM5049" s="39"/>
      <c r="AN5049" s="39"/>
      <c r="AO5049" s="39"/>
      <c r="AP5049" s="39"/>
      <c r="AQ5049" s="39"/>
      <c r="AR5049" s="39"/>
      <c r="AS5049" s="39"/>
      <c r="BW5049" s="211"/>
      <c r="BX5049" s="211"/>
      <c r="BY5049" s="211"/>
      <c r="BZ5049" s="211"/>
      <c r="CA5049" s="211"/>
      <c r="CB5049" s="211"/>
      <c r="CC5049" s="211"/>
      <c r="CD5049" s="211"/>
      <c r="CE5049" s="211"/>
      <c r="CF5049" s="211"/>
      <c r="CG5049" s="211"/>
      <c r="CH5049" s="211"/>
      <c r="CI5049" s="211"/>
      <c r="CJ5049" s="211"/>
      <c r="CK5049" s="211"/>
      <c r="CL5049" s="211"/>
      <c r="CM5049" s="211"/>
      <c r="CN5049" s="280"/>
      <c r="CO5049" s="280"/>
      <c r="CP5049" s="280"/>
      <c r="CQ5049" s="280"/>
      <c r="CR5049" s="280"/>
      <c r="CS5049" s="280"/>
      <c r="CT5049" s="280"/>
      <c r="CU5049" s="280"/>
      <c r="CV5049" s="280"/>
      <c r="CW5049" s="280"/>
      <c r="CX5049" s="280"/>
      <c r="CY5049" s="280"/>
      <c r="CZ5049" s="280"/>
      <c r="DA5049" s="280"/>
      <c r="DB5049" s="280"/>
      <c r="DC5049" s="280"/>
      <c r="DD5049" s="9"/>
      <c r="DE5049" s="9"/>
      <c r="DF5049" s="9"/>
      <c r="DG5049" s="9"/>
      <c r="DH5049" s="9"/>
      <c r="DI5049" s="9"/>
      <c r="DJ5049" s="9"/>
      <c r="DK5049" s="9"/>
      <c r="DL5049" s="9"/>
      <c r="DM5049" s="9"/>
      <c r="DN5049" s="9"/>
      <c r="DO5049" s="9"/>
      <c r="DP5049" s="9"/>
      <c r="DQ5049" s="9"/>
      <c r="DR5049" s="9"/>
      <c r="DS5049" s="9"/>
      <c r="DT5049" s="9"/>
      <c r="DU5049" s="9"/>
      <c r="DV5049" s="9"/>
      <c r="DW5049" s="9"/>
    </row>
    <row r="5050" spans="17:127" x14ac:dyDescent="0.25">
      <c r="Q5050" s="41"/>
      <c r="R5050" s="41"/>
      <c r="S5050" s="41"/>
      <c r="T5050" s="41"/>
      <c r="U5050" s="41"/>
      <c r="V5050" s="41"/>
      <c r="W5050" s="41"/>
      <c r="X5050" s="41"/>
      <c r="Y5050" s="41"/>
      <c r="Z5050" s="39"/>
      <c r="AA5050" s="39"/>
      <c r="AB5050" s="39"/>
      <c r="AC5050" s="39"/>
      <c r="AD5050" s="39"/>
      <c r="AE5050" s="39"/>
      <c r="AF5050" s="39"/>
      <c r="AG5050" s="39"/>
      <c r="AH5050" s="39"/>
      <c r="AI5050" s="39"/>
      <c r="AJ5050" s="39"/>
      <c r="AK5050" s="39"/>
      <c r="AL5050" s="39"/>
      <c r="AM5050" s="39"/>
      <c r="AN5050" s="39"/>
      <c r="AO5050" s="39"/>
      <c r="AP5050" s="39"/>
      <c r="AQ5050" s="39"/>
      <c r="AR5050" s="39"/>
      <c r="AS5050" s="39"/>
      <c r="BW5050" s="211"/>
      <c r="BX5050" s="211"/>
      <c r="BY5050" s="211"/>
      <c r="BZ5050" s="211"/>
      <c r="CA5050" s="211"/>
      <c r="CB5050" s="211"/>
      <c r="CC5050" s="211"/>
      <c r="CD5050" s="211"/>
      <c r="CE5050" s="211"/>
      <c r="CF5050" s="211"/>
      <c r="CG5050" s="211"/>
      <c r="CH5050" s="211"/>
      <c r="CI5050" s="211"/>
      <c r="CJ5050" s="211"/>
      <c r="CK5050" s="211"/>
      <c r="CL5050" s="211"/>
      <c r="CM5050" s="211"/>
      <c r="CN5050" s="280"/>
      <c r="CO5050" s="280"/>
      <c r="CP5050" s="280"/>
      <c r="CQ5050" s="280"/>
      <c r="CR5050" s="280"/>
      <c r="CS5050" s="280"/>
      <c r="CT5050" s="280"/>
      <c r="CU5050" s="280"/>
      <c r="CV5050" s="280"/>
      <c r="CW5050" s="280"/>
      <c r="CX5050" s="280"/>
      <c r="CY5050" s="280"/>
      <c r="CZ5050" s="280"/>
      <c r="DA5050" s="280"/>
      <c r="DB5050" s="280"/>
      <c r="DC5050" s="280"/>
      <c r="DD5050" s="9"/>
      <c r="DE5050" s="9"/>
      <c r="DF5050" s="9"/>
      <c r="DG5050" s="9"/>
      <c r="DH5050" s="9"/>
      <c r="DI5050" s="9"/>
      <c r="DJ5050" s="9"/>
      <c r="DK5050" s="9"/>
      <c r="DL5050" s="9"/>
      <c r="DM5050" s="9"/>
      <c r="DN5050" s="9"/>
      <c r="DO5050" s="9"/>
      <c r="DP5050" s="9"/>
      <c r="DQ5050" s="9"/>
      <c r="DR5050" s="9"/>
      <c r="DS5050" s="9"/>
      <c r="DT5050" s="9"/>
      <c r="DU5050" s="9"/>
      <c r="DV5050" s="9"/>
      <c r="DW5050" s="9"/>
    </row>
    <row r="5051" spans="17:127" x14ac:dyDescent="0.25">
      <c r="Q5051" s="41"/>
      <c r="R5051" s="41"/>
      <c r="S5051" s="41"/>
      <c r="T5051" s="41"/>
      <c r="U5051" s="41"/>
      <c r="V5051" s="41"/>
      <c r="W5051" s="41"/>
      <c r="X5051" s="41"/>
      <c r="Y5051" s="41"/>
      <c r="Z5051" s="39"/>
      <c r="AA5051" s="39"/>
      <c r="AB5051" s="39"/>
      <c r="AC5051" s="39"/>
      <c r="AD5051" s="39"/>
      <c r="AE5051" s="39"/>
      <c r="AF5051" s="39"/>
      <c r="AG5051" s="39"/>
      <c r="AH5051" s="39"/>
      <c r="AI5051" s="39"/>
      <c r="AJ5051" s="39"/>
      <c r="AK5051" s="39"/>
      <c r="AL5051" s="39"/>
      <c r="AM5051" s="39"/>
      <c r="AN5051" s="39"/>
      <c r="AO5051" s="39"/>
      <c r="AP5051" s="39"/>
      <c r="AQ5051" s="39"/>
      <c r="AR5051" s="39"/>
      <c r="AS5051" s="39"/>
      <c r="BW5051" s="211"/>
      <c r="BX5051" s="211"/>
      <c r="BY5051" s="211"/>
      <c r="BZ5051" s="211"/>
      <c r="CA5051" s="211"/>
      <c r="CB5051" s="211"/>
      <c r="CC5051" s="211"/>
      <c r="CD5051" s="211"/>
      <c r="CE5051" s="211"/>
      <c r="CF5051" s="211"/>
      <c r="CG5051" s="211"/>
      <c r="CH5051" s="211"/>
      <c r="CI5051" s="211"/>
      <c r="CJ5051" s="211"/>
      <c r="CK5051" s="211"/>
      <c r="CL5051" s="211"/>
      <c r="CM5051" s="211"/>
      <c r="CN5051" s="280"/>
      <c r="CO5051" s="280"/>
      <c r="CP5051" s="280"/>
      <c r="CQ5051" s="280"/>
      <c r="CR5051" s="280"/>
      <c r="CS5051" s="280"/>
      <c r="CT5051" s="280"/>
      <c r="CU5051" s="280"/>
      <c r="CV5051" s="280"/>
      <c r="CW5051" s="280"/>
      <c r="CX5051" s="280"/>
      <c r="CY5051" s="280"/>
      <c r="CZ5051" s="280"/>
      <c r="DA5051" s="280"/>
      <c r="DB5051" s="280"/>
      <c r="DC5051" s="280"/>
      <c r="DD5051" s="9"/>
      <c r="DE5051" s="9"/>
      <c r="DF5051" s="9"/>
      <c r="DG5051" s="9"/>
      <c r="DH5051" s="9"/>
      <c r="DI5051" s="9"/>
      <c r="DJ5051" s="9"/>
      <c r="DK5051" s="9"/>
      <c r="DL5051" s="9"/>
      <c r="DM5051" s="9"/>
      <c r="DN5051" s="9"/>
      <c r="DO5051" s="9"/>
      <c r="DP5051" s="9"/>
      <c r="DQ5051" s="9"/>
      <c r="DR5051" s="9"/>
      <c r="DS5051" s="9"/>
      <c r="DT5051" s="9"/>
      <c r="DU5051" s="9"/>
      <c r="DV5051" s="9"/>
      <c r="DW5051" s="9"/>
    </row>
    <row r="5052" spans="17:127" x14ac:dyDescent="0.25">
      <c r="Q5052" s="41"/>
      <c r="R5052" s="41"/>
      <c r="S5052" s="41"/>
      <c r="T5052" s="41"/>
      <c r="U5052" s="41"/>
      <c r="V5052" s="41"/>
      <c r="W5052" s="41"/>
      <c r="X5052" s="41"/>
      <c r="Y5052" s="41"/>
      <c r="Z5052" s="39"/>
      <c r="AA5052" s="39"/>
      <c r="AB5052" s="39"/>
      <c r="AC5052" s="39"/>
      <c r="AD5052" s="39"/>
      <c r="AE5052" s="39"/>
      <c r="AF5052" s="39"/>
      <c r="AG5052" s="39"/>
      <c r="AH5052" s="39"/>
      <c r="AI5052" s="39"/>
      <c r="AJ5052" s="39"/>
      <c r="AK5052" s="39"/>
      <c r="AL5052" s="39"/>
      <c r="AM5052" s="39"/>
      <c r="AN5052" s="39"/>
      <c r="AO5052" s="39"/>
      <c r="AP5052" s="39"/>
      <c r="AQ5052" s="39"/>
      <c r="AR5052" s="39"/>
      <c r="AS5052" s="39"/>
      <c r="BW5052" s="211"/>
      <c r="BX5052" s="211"/>
      <c r="BY5052" s="211"/>
      <c r="BZ5052" s="211"/>
      <c r="CA5052" s="211"/>
      <c r="CB5052" s="211"/>
      <c r="CC5052" s="211"/>
      <c r="CD5052" s="211"/>
      <c r="CE5052" s="211"/>
      <c r="CF5052" s="211"/>
      <c r="CG5052" s="211"/>
      <c r="CH5052" s="211"/>
      <c r="CI5052" s="211"/>
      <c r="CJ5052" s="211"/>
      <c r="CK5052" s="211"/>
      <c r="CL5052" s="211"/>
      <c r="CM5052" s="211"/>
      <c r="CN5052" s="280"/>
      <c r="CO5052" s="280"/>
      <c r="CP5052" s="280"/>
      <c r="CQ5052" s="280"/>
      <c r="CR5052" s="280"/>
      <c r="CS5052" s="280"/>
      <c r="CT5052" s="280"/>
      <c r="CU5052" s="280"/>
      <c r="CV5052" s="280"/>
      <c r="CW5052" s="280"/>
      <c r="CX5052" s="280"/>
      <c r="CY5052" s="280"/>
      <c r="CZ5052" s="280"/>
      <c r="DA5052" s="280"/>
      <c r="DB5052" s="280"/>
      <c r="DC5052" s="280"/>
      <c r="DD5052" s="9"/>
      <c r="DE5052" s="9"/>
      <c r="DF5052" s="9"/>
      <c r="DG5052" s="9"/>
      <c r="DH5052" s="9"/>
      <c r="DI5052" s="9"/>
      <c r="DJ5052" s="9"/>
      <c r="DK5052" s="9"/>
      <c r="DL5052" s="9"/>
      <c r="DM5052" s="9"/>
      <c r="DN5052" s="9"/>
      <c r="DO5052" s="9"/>
      <c r="DP5052" s="9"/>
      <c r="DQ5052" s="9"/>
      <c r="DR5052" s="9"/>
      <c r="DS5052" s="9"/>
      <c r="DT5052" s="9"/>
      <c r="DU5052" s="9"/>
      <c r="DV5052" s="9"/>
      <c r="DW5052" s="9"/>
    </row>
    <row r="5053" spans="17:127" x14ac:dyDescent="0.25">
      <c r="Q5053" s="41"/>
      <c r="R5053" s="41"/>
      <c r="S5053" s="41"/>
      <c r="T5053" s="41"/>
      <c r="U5053" s="41"/>
      <c r="V5053" s="41"/>
      <c r="W5053" s="41"/>
      <c r="X5053" s="41"/>
      <c r="Y5053" s="41"/>
      <c r="Z5053" s="39"/>
      <c r="AA5053" s="39"/>
      <c r="AB5053" s="39"/>
      <c r="AC5053" s="39"/>
      <c r="AD5053" s="39"/>
      <c r="AE5053" s="39"/>
      <c r="AF5053" s="39"/>
      <c r="AG5053" s="39"/>
      <c r="AH5053" s="39"/>
      <c r="AI5053" s="39"/>
      <c r="AJ5053" s="39"/>
      <c r="AK5053" s="39"/>
      <c r="AL5053" s="39"/>
      <c r="AM5053" s="39"/>
      <c r="AN5053" s="39"/>
      <c r="AO5053" s="39"/>
      <c r="AP5053" s="39"/>
      <c r="AQ5053" s="39"/>
      <c r="AR5053" s="39"/>
      <c r="AS5053" s="39"/>
      <c r="BW5053" s="211"/>
      <c r="BX5053" s="211"/>
      <c r="BY5053" s="211"/>
      <c r="BZ5053" s="211"/>
      <c r="CA5053" s="211"/>
      <c r="CB5053" s="211"/>
      <c r="CC5053" s="211"/>
      <c r="CD5053" s="211"/>
      <c r="CE5053" s="211"/>
      <c r="CF5053" s="211"/>
      <c r="CG5053" s="211"/>
      <c r="CH5053" s="211"/>
      <c r="CI5053" s="211"/>
      <c r="CJ5053" s="211"/>
      <c r="CK5053" s="211"/>
      <c r="CL5053" s="211"/>
      <c r="CM5053" s="211"/>
      <c r="CN5053" s="280"/>
      <c r="CO5053" s="280"/>
      <c r="CP5053" s="280"/>
      <c r="CQ5053" s="280"/>
      <c r="CR5053" s="280"/>
      <c r="CS5053" s="280"/>
      <c r="CT5053" s="280"/>
      <c r="CU5053" s="280"/>
      <c r="CV5053" s="280"/>
      <c r="CW5053" s="280"/>
      <c r="CX5053" s="280"/>
      <c r="CY5053" s="280"/>
      <c r="CZ5053" s="280"/>
      <c r="DA5053" s="280"/>
      <c r="DB5053" s="280"/>
      <c r="DC5053" s="280"/>
      <c r="DD5053" s="9"/>
      <c r="DE5053" s="9"/>
      <c r="DF5053" s="9"/>
      <c r="DG5053" s="9"/>
      <c r="DH5053" s="9"/>
      <c r="DI5053" s="9"/>
      <c r="DJ5053" s="9"/>
      <c r="DK5053" s="9"/>
      <c r="DL5053" s="9"/>
      <c r="DM5053" s="9"/>
      <c r="DN5053" s="9"/>
      <c r="DO5053" s="9"/>
      <c r="DP5053" s="9"/>
      <c r="DQ5053" s="9"/>
      <c r="DR5053" s="9"/>
      <c r="DS5053" s="9"/>
      <c r="DT5053" s="9"/>
      <c r="DU5053" s="9"/>
      <c r="DV5053" s="9"/>
      <c r="DW5053" s="9"/>
    </row>
    <row r="5054" spans="17:127" x14ac:dyDescent="0.25">
      <c r="Q5054" s="41"/>
      <c r="R5054" s="41"/>
      <c r="S5054" s="41"/>
      <c r="T5054" s="41"/>
      <c r="U5054" s="41"/>
      <c r="V5054" s="41"/>
      <c r="W5054" s="41"/>
      <c r="X5054" s="41"/>
      <c r="Y5054" s="41"/>
      <c r="Z5054" s="39"/>
      <c r="AA5054" s="39"/>
      <c r="AB5054" s="39"/>
      <c r="AC5054" s="39"/>
      <c r="AD5054" s="39"/>
      <c r="AE5054" s="39"/>
      <c r="AF5054" s="39"/>
      <c r="AG5054" s="39"/>
      <c r="AH5054" s="39"/>
      <c r="AI5054" s="39"/>
      <c r="AJ5054" s="39"/>
      <c r="AK5054" s="39"/>
      <c r="AL5054" s="39"/>
      <c r="AM5054" s="39"/>
      <c r="AN5054" s="39"/>
      <c r="AO5054" s="39"/>
      <c r="AP5054" s="39"/>
      <c r="AQ5054" s="39"/>
      <c r="AR5054" s="39"/>
      <c r="AS5054" s="39"/>
      <c r="BW5054" s="211"/>
      <c r="BX5054" s="211"/>
      <c r="BY5054" s="211"/>
      <c r="BZ5054" s="211"/>
      <c r="CA5054" s="211"/>
      <c r="CB5054" s="211"/>
      <c r="CC5054" s="211"/>
      <c r="CD5054" s="211"/>
      <c r="CE5054" s="211"/>
      <c r="CF5054" s="211"/>
      <c r="CG5054" s="211"/>
      <c r="CH5054" s="211"/>
      <c r="CI5054" s="211"/>
      <c r="CJ5054" s="211"/>
      <c r="CK5054" s="211"/>
      <c r="CL5054" s="211"/>
      <c r="CM5054" s="211"/>
      <c r="CN5054" s="280"/>
      <c r="CO5054" s="280"/>
      <c r="CP5054" s="280"/>
      <c r="CQ5054" s="280"/>
      <c r="CR5054" s="280"/>
      <c r="CS5054" s="280"/>
      <c r="CT5054" s="280"/>
      <c r="CU5054" s="280"/>
      <c r="CV5054" s="280"/>
      <c r="CW5054" s="280"/>
      <c r="CX5054" s="280"/>
      <c r="CY5054" s="280"/>
      <c r="CZ5054" s="280"/>
      <c r="DA5054" s="280"/>
      <c r="DB5054" s="280"/>
      <c r="DC5054" s="280"/>
      <c r="DD5054" s="9"/>
      <c r="DE5054" s="9"/>
      <c r="DF5054" s="9"/>
      <c r="DG5054" s="9"/>
      <c r="DH5054" s="9"/>
      <c r="DI5054" s="9"/>
      <c r="DJ5054" s="9"/>
      <c r="DK5054" s="9"/>
      <c r="DL5054" s="9"/>
      <c r="DM5054" s="9"/>
      <c r="DN5054" s="9"/>
      <c r="DO5054" s="9"/>
      <c r="DP5054" s="9"/>
      <c r="DQ5054" s="9"/>
      <c r="DR5054" s="9"/>
      <c r="DS5054" s="9"/>
      <c r="DT5054" s="9"/>
      <c r="DU5054" s="9"/>
      <c r="DV5054" s="9"/>
      <c r="DW5054" s="9"/>
    </row>
    <row r="5055" spans="17:127" x14ac:dyDescent="0.25">
      <c r="Q5055" s="41"/>
      <c r="R5055" s="41"/>
      <c r="S5055" s="41"/>
      <c r="T5055" s="41"/>
      <c r="U5055" s="41"/>
      <c r="V5055" s="41"/>
      <c r="W5055" s="41"/>
      <c r="X5055" s="41"/>
      <c r="Y5055" s="41"/>
      <c r="Z5055" s="39"/>
      <c r="AA5055" s="39"/>
      <c r="AB5055" s="39"/>
      <c r="AC5055" s="39"/>
      <c r="AD5055" s="39"/>
      <c r="AE5055" s="39"/>
      <c r="AF5055" s="39"/>
      <c r="AG5055" s="39"/>
      <c r="AH5055" s="39"/>
      <c r="AI5055" s="39"/>
      <c r="AJ5055" s="39"/>
      <c r="AK5055" s="39"/>
      <c r="AL5055" s="39"/>
      <c r="AM5055" s="39"/>
      <c r="AN5055" s="39"/>
      <c r="AO5055" s="39"/>
      <c r="AP5055" s="39"/>
      <c r="AQ5055" s="39"/>
      <c r="AR5055" s="39"/>
      <c r="AS5055" s="39"/>
      <c r="BW5055" s="211"/>
      <c r="BX5055" s="211"/>
      <c r="BY5055" s="211"/>
      <c r="BZ5055" s="211"/>
      <c r="CA5055" s="211"/>
      <c r="CB5055" s="211"/>
      <c r="CC5055" s="211"/>
      <c r="CD5055" s="211"/>
      <c r="CE5055" s="211"/>
      <c r="CF5055" s="211"/>
      <c r="CG5055" s="211"/>
      <c r="CH5055" s="211"/>
      <c r="CI5055" s="211"/>
      <c r="CJ5055" s="211"/>
      <c r="CK5055" s="211"/>
      <c r="CL5055" s="211"/>
      <c r="CM5055" s="211"/>
      <c r="CN5055" s="280"/>
      <c r="CO5055" s="280"/>
      <c r="CP5055" s="280"/>
      <c r="CQ5055" s="280"/>
      <c r="CR5055" s="280"/>
      <c r="CS5055" s="280"/>
      <c r="CT5055" s="280"/>
      <c r="CU5055" s="280"/>
      <c r="CV5055" s="280"/>
      <c r="CW5055" s="280"/>
      <c r="CX5055" s="280"/>
      <c r="CY5055" s="280"/>
      <c r="CZ5055" s="280"/>
      <c r="DA5055" s="280"/>
      <c r="DB5055" s="280"/>
      <c r="DC5055" s="280"/>
      <c r="DD5055" s="9"/>
      <c r="DE5055" s="9"/>
      <c r="DF5055" s="9"/>
      <c r="DG5055" s="9"/>
      <c r="DH5055" s="9"/>
      <c r="DI5055" s="9"/>
      <c r="DJ5055" s="9"/>
      <c r="DK5055" s="9"/>
      <c r="DL5055" s="9"/>
      <c r="DM5055" s="9"/>
      <c r="DN5055" s="9"/>
      <c r="DO5055" s="9"/>
      <c r="DP5055" s="9"/>
      <c r="DQ5055" s="9"/>
      <c r="DR5055" s="9"/>
      <c r="DS5055" s="9"/>
      <c r="DT5055" s="9"/>
      <c r="DU5055" s="9"/>
      <c r="DV5055" s="9"/>
      <c r="DW5055" s="9"/>
    </row>
    <row r="5056" spans="17:127" x14ac:dyDescent="0.25">
      <c r="Q5056" s="41"/>
      <c r="R5056" s="41"/>
      <c r="S5056" s="41"/>
      <c r="T5056" s="41"/>
      <c r="U5056" s="41"/>
      <c r="V5056" s="41"/>
      <c r="W5056" s="41"/>
      <c r="X5056" s="41"/>
      <c r="Y5056" s="41"/>
      <c r="Z5056" s="39"/>
      <c r="AA5056" s="39"/>
      <c r="AB5056" s="39"/>
      <c r="AC5056" s="39"/>
      <c r="AD5056" s="39"/>
      <c r="AE5056" s="39"/>
      <c r="AF5056" s="39"/>
      <c r="AG5056" s="39"/>
      <c r="AH5056" s="39"/>
      <c r="AI5056" s="39"/>
      <c r="AJ5056" s="39"/>
      <c r="AK5056" s="39"/>
      <c r="AL5056" s="39"/>
      <c r="AM5056" s="39"/>
      <c r="AN5056" s="39"/>
      <c r="AO5056" s="39"/>
      <c r="AP5056" s="39"/>
      <c r="AQ5056" s="39"/>
      <c r="AR5056" s="39"/>
      <c r="AS5056" s="39"/>
      <c r="BW5056" s="211"/>
      <c r="BX5056" s="211"/>
      <c r="BY5056" s="211"/>
      <c r="BZ5056" s="211"/>
      <c r="CA5056" s="211"/>
      <c r="CB5056" s="211"/>
      <c r="CC5056" s="211"/>
      <c r="CD5056" s="211"/>
      <c r="CE5056" s="211"/>
      <c r="CF5056" s="211"/>
      <c r="CG5056" s="211"/>
      <c r="CH5056" s="211"/>
      <c r="CI5056" s="211"/>
      <c r="CJ5056" s="211"/>
      <c r="CK5056" s="211"/>
      <c r="CL5056" s="211"/>
      <c r="CM5056" s="211"/>
      <c r="CN5056" s="280"/>
      <c r="CO5056" s="280"/>
      <c r="CP5056" s="280"/>
      <c r="CQ5056" s="280"/>
      <c r="CR5056" s="280"/>
      <c r="CS5056" s="280"/>
      <c r="CT5056" s="280"/>
      <c r="CU5056" s="280"/>
      <c r="CV5056" s="280"/>
      <c r="CW5056" s="280"/>
      <c r="CX5056" s="280"/>
      <c r="CY5056" s="280"/>
      <c r="CZ5056" s="280"/>
      <c r="DA5056" s="280"/>
      <c r="DB5056" s="280"/>
      <c r="DC5056" s="280"/>
      <c r="DD5056" s="9"/>
      <c r="DE5056" s="9"/>
      <c r="DF5056" s="9"/>
      <c r="DG5056" s="9"/>
      <c r="DH5056" s="9"/>
      <c r="DI5056" s="9"/>
      <c r="DJ5056" s="9"/>
      <c r="DK5056" s="9"/>
      <c r="DL5056" s="9"/>
      <c r="DM5056" s="9"/>
      <c r="DN5056" s="9"/>
      <c r="DO5056" s="9"/>
      <c r="DP5056" s="9"/>
      <c r="DQ5056" s="9"/>
      <c r="DR5056" s="9"/>
      <c r="DS5056" s="9"/>
      <c r="DT5056" s="9"/>
      <c r="DU5056" s="9"/>
      <c r="DV5056" s="9"/>
      <c r="DW5056" s="9"/>
    </row>
    <row r="5057" spans="17:127" x14ac:dyDescent="0.25">
      <c r="Q5057" s="41"/>
      <c r="R5057" s="41"/>
      <c r="S5057" s="41"/>
      <c r="T5057" s="41"/>
      <c r="U5057" s="41"/>
      <c r="V5057" s="41"/>
      <c r="W5057" s="41"/>
      <c r="X5057" s="41"/>
      <c r="Y5057" s="41"/>
      <c r="Z5057" s="39"/>
      <c r="AA5057" s="39"/>
      <c r="AB5057" s="39"/>
      <c r="AC5057" s="39"/>
      <c r="AD5057" s="39"/>
      <c r="AE5057" s="39"/>
      <c r="AF5057" s="39"/>
      <c r="AG5057" s="39"/>
      <c r="AH5057" s="39"/>
      <c r="AI5057" s="39"/>
      <c r="AJ5057" s="39"/>
      <c r="AK5057" s="39"/>
      <c r="AL5057" s="39"/>
      <c r="AM5057" s="39"/>
      <c r="AN5057" s="39"/>
      <c r="AO5057" s="39"/>
      <c r="AP5057" s="39"/>
      <c r="AQ5057" s="39"/>
      <c r="AR5057" s="39"/>
      <c r="AS5057" s="39"/>
      <c r="BW5057" s="211"/>
      <c r="BX5057" s="211"/>
      <c r="BY5057" s="211"/>
      <c r="BZ5057" s="211"/>
      <c r="CA5057" s="211"/>
      <c r="CB5057" s="211"/>
      <c r="CC5057" s="211"/>
      <c r="CD5057" s="211"/>
      <c r="CE5057" s="211"/>
      <c r="CF5057" s="211"/>
      <c r="CG5057" s="211"/>
      <c r="CH5057" s="211"/>
      <c r="CI5057" s="211"/>
      <c r="CJ5057" s="211"/>
      <c r="CK5057" s="211"/>
      <c r="CL5057" s="211"/>
      <c r="CM5057" s="211"/>
      <c r="CN5057" s="280"/>
      <c r="CO5057" s="280"/>
      <c r="CP5057" s="280"/>
      <c r="CQ5057" s="280"/>
      <c r="CR5057" s="280"/>
      <c r="CS5057" s="280"/>
      <c r="CT5057" s="280"/>
      <c r="CU5057" s="280"/>
      <c r="CV5057" s="280"/>
      <c r="CW5057" s="280"/>
      <c r="CX5057" s="280"/>
      <c r="CY5057" s="280"/>
      <c r="CZ5057" s="280"/>
      <c r="DA5057" s="280"/>
      <c r="DB5057" s="280"/>
      <c r="DC5057" s="280"/>
      <c r="DD5057" s="9"/>
      <c r="DE5057" s="9"/>
      <c r="DF5057" s="9"/>
      <c r="DG5057" s="9"/>
      <c r="DH5057" s="9"/>
      <c r="DI5057" s="9"/>
      <c r="DJ5057" s="9"/>
      <c r="DK5057" s="9"/>
      <c r="DL5057" s="9"/>
      <c r="DM5057" s="9"/>
      <c r="DN5057" s="9"/>
      <c r="DO5057" s="9"/>
      <c r="DP5057" s="9"/>
      <c r="DQ5057" s="9"/>
      <c r="DR5057" s="9"/>
      <c r="DS5057" s="9"/>
      <c r="DT5057" s="9"/>
      <c r="DU5057" s="9"/>
      <c r="DV5057" s="9"/>
      <c r="DW5057" s="9"/>
    </row>
    <row r="5058" spans="17:127" x14ac:dyDescent="0.25">
      <c r="Q5058" s="41"/>
      <c r="R5058" s="41"/>
      <c r="S5058" s="41"/>
      <c r="T5058" s="41"/>
      <c r="U5058" s="41"/>
      <c r="V5058" s="41"/>
      <c r="W5058" s="41"/>
      <c r="X5058" s="41"/>
      <c r="Y5058" s="41"/>
      <c r="Z5058" s="39"/>
      <c r="AA5058" s="39"/>
      <c r="AB5058" s="39"/>
      <c r="AC5058" s="39"/>
      <c r="AD5058" s="39"/>
      <c r="AE5058" s="39"/>
      <c r="AF5058" s="39"/>
      <c r="AG5058" s="39"/>
      <c r="AH5058" s="39"/>
      <c r="AI5058" s="39"/>
      <c r="AJ5058" s="39"/>
      <c r="AK5058" s="39"/>
      <c r="AL5058" s="39"/>
      <c r="AM5058" s="39"/>
      <c r="AN5058" s="39"/>
      <c r="AO5058" s="39"/>
      <c r="AP5058" s="39"/>
      <c r="AQ5058" s="39"/>
      <c r="AR5058" s="39"/>
      <c r="AS5058" s="39"/>
      <c r="BW5058" s="211"/>
      <c r="BX5058" s="211"/>
      <c r="BY5058" s="211"/>
      <c r="BZ5058" s="211"/>
      <c r="CA5058" s="211"/>
      <c r="CB5058" s="211"/>
      <c r="CC5058" s="211"/>
      <c r="CD5058" s="211"/>
      <c r="CE5058" s="211"/>
      <c r="CF5058" s="211"/>
      <c r="CG5058" s="211"/>
      <c r="CH5058" s="211"/>
      <c r="CI5058" s="211"/>
      <c r="CJ5058" s="211"/>
      <c r="CK5058" s="211"/>
      <c r="CL5058" s="211"/>
      <c r="CM5058" s="211"/>
      <c r="CN5058" s="280"/>
      <c r="CO5058" s="280"/>
      <c r="CP5058" s="280"/>
      <c r="CQ5058" s="280"/>
      <c r="CR5058" s="280"/>
      <c r="CS5058" s="280"/>
      <c r="CT5058" s="280"/>
      <c r="CU5058" s="280"/>
      <c r="CV5058" s="280"/>
      <c r="CW5058" s="280"/>
      <c r="CX5058" s="280"/>
      <c r="CY5058" s="280"/>
      <c r="CZ5058" s="280"/>
      <c r="DA5058" s="280"/>
      <c r="DB5058" s="280"/>
      <c r="DC5058" s="280"/>
      <c r="DD5058" s="9"/>
      <c r="DE5058" s="9"/>
      <c r="DF5058" s="9"/>
      <c r="DG5058" s="9"/>
      <c r="DH5058" s="9"/>
      <c r="DI5058" s="9"/>
      <c r="DJ5058" s="9"/>
      <c r="DK5058" s="9"/>
      <c r="DL5058" s="9"/>
      <c r="DM5058" s="9"/>
      <c r="DN5058" s="9"/>
      <c r="DO5058" s="9"/>
      <c r="DP5058" s="9"/>
      <c r="DQ5058" s="9"/>
      <c r="DR5058" s="9"/>
      <c r="DS5058" s="9"/>
      <c r="DT5058" s="9"/>
      <c r="DU5058" s="9"/>
      <c r="DV5058" s="9"/>
      <c r="DW5058" s="9"/>
    </row>
    <row r="5059" spans="17:127" x14ac:dyDescent="0.25">
      <c r="Q5059" s="41"/>
      <c r="R5059" s="41"/>
      <c r="S5059" s="41"/>
      <c r="T5059" s="41"/>
      <c r="U5059" s="41"/>
      <c r="V5059" s="41"/>
      <c r="W5059" s="41"/>
      <c r="X5059" s="41"/>
      <c r="Y5059" s="41"/>
      <c r="Z5059" s="39"/>
      <c r="AA5059" s="39"/>
      <c r="AB5059" s="39"/>
      <c r="AC5059" s="39"/>
      <c r="AD5059" s="39"/>
      <c r="AE5059" s="39"/>
      <c r="AF5059" s="39"/>
      <c r="AG5059" s="39"/>
      <c r="AH5059" s="39"/>
      <c r="AI5059" s="39"/>
      <c r="AJ5059" s="39"/>
      <c r="AK5059" s="39"/>
      <c r="AL5059" s="39"/>
      <c r="AM5059" s="39"/>
      <c r="AN5059" s="39"/>
      <c r="AO5059" s="39"/>
      <c r="AP5059" s="39"/>
      <c r="AQ5059" s="39"/>
      <c r="AR5059" s="39"/>
      <c r="AS5059" s="39"/>
      <c r="BW5059" s="211"/>
      <c r="BX5059" s="211"/>
      <c r="BY5059" s="211"/>
      <c r="BZ5059" s="211"/>
      <c r="CA5059" s="211"/>
      <c r="CB5059" s="211"/>
      <c r="CC5059" s="211"/>
      <c r="CD5059" s="211"/>
      <c r="CE5059" s="211"/>
      <c r="CF5059" s="211"/>
      <c r="CG5059" s="211"/>
      <c r="CH5059" s="211"/>
      <c r="CI5059" s="211"/>
      <c r="CJ5059" s="211"/>
      <c r="CK5059" s="211"/>
      <c r="CL5059" s="211"/>
      <c r="CM5059" s="211"/>
      <c r="CN5059" s="280"/>
      <c r="CO5059" s="280"/>
      <c r="CP5059" s="280"/>
      <c r="CQ5059" s="280"/>
      <c r="CR5059" s="280"/>
      <c r="CS5059" s="280"/>
      <c r="CT5059" s="280"/>
      <c r="CU5059" s="280"/>
      <c r="CV5059" s="280"/>
      <c r="CW5059" s="280"/>
      <c r="CX5059" s="280"/>
      <c r="CY5059" s="280"/>
      <c r="CZ5059" s="280"/>
      <c r="DA5059" s="280"/>
      <c r="DB5059" s="280"/>
      <c r="DC5059" s="280"/>
      <c r="DD5059" s="9"/>
      <c r="DE5059" s="9"/>
      <c r="DF5059" s="9"/>
      <c r="DG5059" s="9"/>
      <c r="DH5059" s="9"/>
      <c r="DI5059" s="9"/>
      <c r="DJ5059" s="9"/>
      <c r="DK5059" s="9"/>
      <c r="DL5059" s="9"/>
      <c r="DM5059" s="9"/>
      <c r="DN5059" s="9"/>
      <c r="DO5059" s="9"/>
      <c r="DP5059" s="9"/>
      <c r="DQ5059" s="9"/>
      <c r="DR5059" s="9"/>
      <c r="DS5059" s="9"/>
      <c r="DT5059" s="9"/>
      <c r="DU5059" s="9"/>
      <c r="DV5059" s="9"/>
      <c r="DW5059" s="9"/>
    </row>
    <row r="5060" spans="17:127" x14ac:dyDescent="0.25">
      <c r="Q5060" s="41"/>
      <c r="R5060" s="41"/>
      <c r="S5060" s="41"/>
      <c r="T5060" s="41"/>
      <c r="U5060" s="41"/>
      <c r="V5060" s="41"/>
      <c r="W5060" s="41"/>
      <c r="X5060" s="41"/>
      <c r="Y5060" s="41"/>
      <c r="Z5060" s="39"/>
      <c r="AA5060" s="39"/>
      <c r="AB5060" s="39"/>
      <c r="AC5060" s="39"/>
      <c r="AD5060" s="39"/>
      <c r="AE5060" s="39"/>
      <c r="AF5060" s="39"/>
      <c r="AG5060" s="39"/>
      <c r="AH5060" s="39"/>
      <c r="AI5060" s="39"/>
      <c r="AJ5060" s="39"/>
      <c r="AK5060" s="39"/>
      <c r="AL5060" s="39"/>
      <c r="AM5060" s="39"/>
      <c r="AN5060" s="39"/>
      <c r="AO5060" s="39"/>
      <c r="AP5060" s="39"/>
      <c r="AQ5060" s="39"/>
      <c r="AR5060" s="39"/>
      <c r="AS5060" s="39"/>
      <c r="BW5060" s="211"/>
      <c r="BX5060" s="211"/>
      <c r="BY5060" s="211"/>
      <c r="BZ5060" s="211"/>
      <c r="CA5060" s="211"/>
      <c r="CB5060" s="211"/>
      <c r="CC5060" s="211"/>
      <c r="CD5060" s="211"/>
      <c r="CE5060" s="211"/>
      <c r="CF5060" s="211"/>
      <c r="CG5060" s="211"/>
      <c r="CH5060" s="211"/>
      <c r="CI5060" s="211"/>
      <c r="CJ5060" s="211"/>
      <c r="CK5060" s="211"/>
      <c r="CL5060" s="211"/>
      <c r="CM5060" s="211"/>
      <c r="CN5060" s="280"/>
      <c r="CO5060" s="280"/>
      <c r="CP5060" s="280"/>
      <c r="CQ5060" s="280"/>
      <c r="CR5060" s="280"/>
      <c r="CS5060" s="280"/>
      <c r="CT5060" s="280"/>
      <c r="CU5060" s="280"/>
      <c r="CV5060" s="280"/>
      <c r="CW5060" s="280"/>
      <c r="CX5060" s="280"/>
      <c r="CY5060" s="280"/>
      <c r="CZ5060" s="280"/>
      <c r="DA5060" s="280"/>
      <c r="DB5060" s="280"/>
      <c r="DC5060" s="280"/>
      <c r="DD5060" s="9"/>
      <c r="DE5060" s="9"/>
      <c r="DF5060" s="9"/>
      <c r="DG5060" s="9"/>
      <c r="DH5060" s="9"/>
      <c r="DI5060" s="9"/>
      <c r="DJ5060" s="9"/>
      <c r="DK5060" s="9"/>
      <c r="DL5060" s="9"/>
      <c r="DM5060" s="9"/>
      <c r="DN5060" s="9"/>
      <c r="DO5060" s="9"/>
      <c r="DP5060" s="9"/>
      <c r="DQ5060" s="9"/>
      <c r="DR5060" s="9"/>
      <c r="DS5060" s="9"/>
      <c r="DT5060" s="9"/>
      <c r="DU5060" s="9"/>
      <c r="DV5060" s="9"/>
      <c r="DW5060" s="9"/>
    </row>
    <row r="5061" spans="17:127" x14ac:dyDescent="0.25">
      <c r="Q5061" s="41"/>
      <c r="R5061" s="41"/>
      <c r="S5061" s="41"/>
      <c r="T5061" s="41"/>
      <c r="U5061" s="41"/>
      <c r="V5061" s="41"/>
      <c r="W5061" s="41"/>
      <c r="X5061" s="41"/>
      <c r="Y5061" s="41"/>
      <c r="Z5061" s="39"/>
      <c r="AA5061" s="39"/>
      <c r="AB5061" s="39"/>
      <c r="AC5061" s="39"/>
      <c r="AD5061" s="39"/>
      <c r="AE5061" s="39"/>
      <c r="AF5061" s="39"/>
      <c r="AG5061" s="39"/>
      <c r="AH5061" s="39"/>
      <c r="AI5061" s="39"/>
      <c r="AJ5061" s="39"/>
      <c r="AK5061" s="39"/>
      <c r="AL5061" s="39"/>
      <c r="AM5061" s="39"/>
      <c r="AN5061" s="39"/>
      <c r="AO5061" s="39"/>
      <c r="AP5061" s="39"/>
      <c r="AQ5061" s="39"/>
      <c r="AR5061" s="39"/>
      <c r="AS5061" s="39"/>
      <c r="BW5061" s="211"/>
      <c r="BX5061" s="211"/>
      <c r="BY5061" s="211"/>
      <c r="BZ5061" s="211"/>
      <c r="CA5061" s="211"/>
      <c r="CB5061" s="211"/>
      <c r="CC5061" s="211"/>
      <c r="CD5061" s="211"/>
      <c r="CE5061" s="211"/>
      <c r="CF5061" s="211"/>
      <c r="CG5061" s="211"/>
      <c r="CH5061" s="211"/>
      <c r="CI5061" s="211"/>
      <c r="CJ5061" s="211"/>
      <c r="CK5061" s="211"/>
      <c r="CL5061" s="211"/>
      <c r="CM5061" s="211"/>
      <c r="CN5061" s="280"/>
      <c r="CO5061" s="280"/>
      <c r="CP5061" s="280"/>
      <c r="CQ5061" s="280"/>
      <c r="CR5061" s="280"/>
      <c r="CS5061" s="280"/>
      <c r="CT5061" s="280"/>
      <c r="CU5061" s="280"/>
      <c r="CV5061" s="280"/>
      <c r="CW5061" s="280"/>
      <c r="CX5061" s="280"/>
      <c r="CY5061" s="280"/>
      <c r="CZ5061" s="280"/>
      <c r="DA5061" s="280"/>
      <c r="DB5061" s="280"/>
      <c r="DC5061" s="280"/>
      <c r="DD5061" s="9"/>
      <c r="DE5061" s="9"/>
      <c r="DF5061" s="9"/>
      <c r="DG5061" s="9"/>
      <c r="DH5061" s="9"/>
      <c r="DI5061" s="9"/>
      <c r="DJ5061" s="9"/>
      <c r="DK5061" s="9"/>
      <c r="DL5061" s="9"/>
      <c r="DM5061" s="9"/>
      <c r="DN5061" s="9"/>
      <c r="DO5061" s="9"/>
      <c r="DP5061" s="9"/>
      <c r="DQ5061" s="9"/>
      <c r="DR5061" s="9"/>
      <c r="DS5061" s="9"/>
      <c r="DT5061" s="9"/>
      <c r="DU5061" s="9"/>
      <c r="DV5061" s="9"/>
      <c r="DW5061" s="9"/>
    </row>
    <row r="5062" spans="17:127" x14ac:dyDescent="0.25">
      <c r="Q5062" s="41"/>
      <c r="R5062" s="41"/>
      <c r="S5062" s="41"/>
      <c r="T5062" s="41"/>
      <c r="U5062" s="41"/>
      <c r="V5062" s="41"/>
      <c r="W5062" s="41"/>
      <c r="X5062" s="41"/>
      <c r="Y5062" s="41"/>
      <c r="Z5062" s="39"/>
      <c r="AA5062" s="39"/>
      <c r="AB5062" s="39"/>
      <c r="AC5062" s="39"/>
      <c r="AD5062" s="39"/>
      <c r="AE5062" s="39"/>
      <c r="AF5062" s="39"/>
      <c r="AG5062" s="39"/>
      <c r="AH5062" s="39"/>
      <c r="AI5062" s="39"/>
      <c r="AJ5062" s="39"/>
      <c r="AK5062" s="39"/>
      <c r="AL5062" s="39"/>
      <c r="AM5062" s="39"/>
      <c r="AN5062" s="39"/>
      <c r="AO5062" s="39"/>
      <c r="AP5062" s="39"/>
      <c r="AQ5062" s="39"/>
      <c r="AR5062" s="39"/>
      <c r="AS5062" s="39"/>
      <c r="BW5062" s="211"/>
      <c r="BX5062" s="211"/>
      <c r="BY5062" s="211"/>
      <c r="BZ5062" s="211"/>
      <c r="CA5062" s="211"/>
      <c r="CB5062" s="211"/>
      <c r="CC5062" s="211"/>
      <c r="CD5062" s="211"/>
      <c r="CE5062" s="211"/>
      <c r="CF5062" s="211"/>
      <c r="CG5062" s="211"/>
      <c r="CH5062" s="211"/>
      <c r="CI5062" s="211"/>
      <c r="CJ5062" s="211"/>
      <c r="CK5062" s="211"/>
      <c r="CL5062" s="211"/>
      <c r="CM5062" s="211"/>
      <c r="CN5062" s="280"/>
      <c r="CO5062" s="280"/>
      <c r="CP5062" s="280"/>
      <c r="CQ5062" s="280"/>
      <c r="CR5062" s="280"/>
      <c r="CS5062" s="280"/>
      <c r="CT5062" s="280"/>
      <c r="CU5062" s="280"/>
      <c r="CV5062" s="280"/>
      <c r="CW5062" s="280"/>
      <c r="CX5062" s="280"/>
      <c r="CY5062" s="280"/>
      <c r="CZ5062" s="280"/>
      <c r="DA5062" s="280"/>
      <c r="DB5062" s="280"/>
      <c r="DC5062" s="280"/>
      <c r="DD5062" s="9"/>
      <c r="DE5062" s="9"/>
      <c r="DF5062" s="9"/>
      <c r="DG5062" s="9"/>
      <c r="DH5062" s="9"/>
      <c r="DI5062" s="9"/>
      <c r="DJ5062" s="9"/>
      <c r="DK5062" s="9"/>
      <c r="DL5062" s="9"/>
      <c r="DM5062" s="9"/>
      <c r="DN5062" s="9"/>
      <c r="DO5062" s="9"/>
      <c r="DP5062" s="9"/>
      <c r="DQ5062" s="9"/>
      <c r="DR5062" s="9"/>
      <c r="DS5062" s="9"/>
      <c r="DT5062" s="9"/>
      <c r="DU5062" s="9"/>
      <c r="DV5062" s="9"/>
      <c r="DW5062" s="9"/>
    </row>
    <row r="5063" spans="17:127" x14ac:dyDescent="0.25">
      <c r="Q5063" s="41"/>
      <c r="R5063" s="41"/>
      <c r="S5063" s="41"/>
      <c r="T5063" s="41"/>
      <c r="U5063" s="41"/>
      <c r="V5063" s="41"/>
      <c r="W5063" s="41"/>
      <c r="X5063" s="41"/>
      <c r="Y5063" s="41"/>
      <c r="Z5063" s="39"/>
      <c r="AA5063" s="39"/>
      <c r="AB5063" s="39"/>
      <c r="AC5063" s="39"/>
      <c r="AD5063" s="39"/>
      <c r="AE5063" s="39"/>
      <c r="AF5063" s="39"/>
      <c r="AG5063" s="39"/>
      <c r="AH5063" s="39"/>
      <c r="AI5063" s="39"/>
      <c r="AJ5063" s="39"/>
      <c r="AK5063" s="39"/>
      <c r="AL5063" s="39"/>
      <c r="AM5063" s="39"/>
      <c r="AN5063" s="39"/>
      <c r="AO5063" s="39"/>
      <c r="AP5063" s="39"/>
      <c r="AQ5063" s="39"/>
      <c r="AR5063" s="39"/>
      <c r="AS5063" s="39"/>
      <c r="BW5063" s="211"/>
      <c r="BX5063" s="211"/>
      <c r="BY5063" s="211"/>
      <c r="BZ5063" s="211"/>
      <c r="CA5063" s="211"/>
      <c r="CB5063" s="211"/>
      <c r="CC5063" s="211"/>
      <c r="CD5063" s="211"/>
      <c r="CE5063" s="211"/>
      <c r="CF5063" s="211"/>
      <c r="CG5063" s="211"/>
      <c r="CH5063" s="211"/>
      <c r="CI5063" s="211"/>
      <c r="CJ5063" s="211"/>
      <c r="CK5063" s="211"/>
      <c r="CL5063" s="211"/>
      <c r="CM5063" s="211"/>
      <c r="CN5063" s="280"/>
      <c r="CO5063" s="280"/>
      <c r="CP5063" s="280"/>
      <c r="CQ5063" s="280"/>
      <c r="CR5063" s="280"/>
      <c r="CS5063" s="280"/>
      <c r="CT5063" s="280"/>
      <c r="CU5063" s="280"/>
      <c r="CV5063" s="280"/>
      <c r="CW5063" s="280"/>
      <c r="CX5063" s="280"/>
      <c r="CY5063" s="280"/>
      <c r="CZ5063" s="280"/>
      <c r="DA5063" s="280"/>
      <c r="DB5063" s="280"/>
      <c r="DC5063" s="280"/>
      <c r="DD5063" s="9"/>
      <c r="DE5063" s="9"/>
      <c r="DF5063" s="9"/>
      <c r="DG5063" s="9"/>
      <c r="DH5063" s="9"/>
      <c r="DI5063" s="9"/>
      <c r="DJ5063" s="9"/>
      <c r="DK5063" s="9"/>
      <c r="DL5063" s="9"/>
      <c r="DM5063" s="9"/>
      <c r="DN5063" s="9"/>
      <c r="DO5063" s="9"/>
      <c r="DP5063" s="9"/>
      <c r="DQ5063" s="9"/>
      <c r="DR5063" s="9"/>
      <c r="DS5063" s="9"/>
      <c r="DT5063" s="9"/>
      <c r="DU5063" s="9"/>
      <c r="DV5063" s="9"/>
      <c r="DW5063" s="9"/>
    </row>
    <row r="5064" spans="17:127" x14ac:dyDescent="0.25">
      <c r="Q5064" s="41"/>
      <c r="R5064" s="41"/>
      <c r="S5064" s="41"/>
      <c r="T5064" s="41"/>
      <c r="U5064" s="41"/>
      <c r="V5064" s="41"/>
      <c r="W5064" s="41"/>
      <c r="X5064" s="41"/>
      <c r="Y5064" s="41"/>
      <c r="Z5064" s="39"/>
      <c r="AA5064" s="39"/>
      <c r="AB5064" s="39"/>
      <c r="AC5064" s="39"/>
      <c r="AD5064" s="39"/>
      <c r="AE5064" s="39"/>
      <c r="AF5064" s="39"/>
      <c r="AG5064" s="39"/>
      <c r="AH5064" s="39"/>
      <c r="AI5064" s="39"/>
      <c r="AJ5064" s="39"/>
      <c r="AK5064" s="39"/>
      <c r="AL5064" s="39"/>
      <c r="AM5064" s="39"/>
      <c r="AN5064" s="39"/>
      <c r="AO5064" s="39"/>
      <c r="AP5064" s="39"/>
      <c r="AQ5064" s="39"/>
      <c r="AR5064" s="39"/>
      <c r="AS5064" s="39"/>
      <c r="BW5064" s="211"/>
      <c r="BX5064" s="211"/>
      <c r="BY5064" s="211"/>
      <c r="BZ5064" s="211"/>
      <c r="CA5064" s="211"/>
      <c r="CB5064" s="211"/>
      <c r="CC5064" s="211"/>
      <c r="CD5064" s="211"/>
      <c r="CE5064" s="211"/>
      <c r="CF5064" s="211"/>
      <c r="CG5064" s="211"/>
      <c r="CH5064" s="211"/>
      <c r="CI5064" s="211"/>
      <c r="CJ5064" s="211"/>
      <c r="CK5064" s="211"/>
      <c r="CL5064" s="211"/>
      <c r="CM5064" s="211"/>
      <c r="CN5064" s="280"/>
      <c r="CO5064" s="280"/>
      <c r="CP5064" s="280"/>
      <c r="CQ5064" s="280"/>
      <c r="CR5064" s="280"/>
      <c r="CS5064" s="280"/>
      <c r="CT5064" s="280"/>
      <c r="CU5064" s="280"/>
      <c r="CV5064" s="280"/>
      <c r="CW5064" s="280"/>
      <c r="CX5064" s="280"/>
      <c r="CY5064" s="280"/>
      <c r="CZ5064" s="280"/>
      <c r="DA5064" s="280"/>
      <c r="DB5064" s="280"/>
      <c r="DC5064" s="280"/>
      <c r="DD5064" s="9"/>
      <c r="DE5064" s="9"/>
      <c r="DF5064" s="9"/>
      <c r="DG5064" s="9"/>
      <c r="DH5064" s="9"/>
      <c r="DI5064" s="9"/>
      <c r="DJ5064" s="9"/>
      <c r="DK5064" s="9"/>
      <c r="DL5064" s="9"/>
      <c r="DM5064" s="9"/>
      <c r="DN5064" s="9"/>
      <c r="DO5064" s="9"/>
      <c r="DP5064" s="9"/>
      <c r="DQ5064" s="9"/>
      <c r="DR5064" s="9"/>
      <c r="DS5064" s="9"/>
      <c r="DT5064" s="9"/>
      <c r="DU5064" s="9"/>
      <c r="DV5064" s="9"/>
      <c r="DW5064" s="9"/>
    </row>
    <row r="5065" spans="17:127" x14ac:dyDescent="0.25">
      <c r="Q5065" s="41"/>
      <c r="R5065" s="41"/>
      <c r="S5065" s="41"/>
      <c r="T5065" s="41"/>
      <c r="U5065" s="41"/>
      <c r="V5065" s="41"/>
      <c r="W5065" s="41"/>
      <c r="X5065" s="41"/>
      <c r="Y5065" s="41"/>
      <c r="Z5065" s="39"/>
      <c r="AA5065" s="39"/>
      <c r="AB5065" s="39"/>
      <c r="AC5065" s="39"/>
      <c r="AD5065" s="39"/>
      <c r="AE5065" s="39"/>
      <c r="AF5065" s="39"/>
      <c r="AG5065" s="39"/>
      <c r="AH5065" s="39"/>
      <c r="AI5065" s="39"/>
      <c r="AJ5065" s="39"/>
      <c r="AK5065" s="39"/>
      <c r="AL5065" s="39"/>
      <c r="AM5065" s="39"/>
      <c r="AN5065" s="39"/>
      <c r="AO5065" s="39"/>
      <c r="AP5065" s="39"/>
      <c r="AQ5065" s="39"/>
      <c r="AR5065" s="39"/>
      <c r="AS5065" s="39"/>
      <c r="BW5065" s="211"/>
      <c r="BX5065" s="211"/>
      <c r="BY5065" s="211"/>
      <c r="BZ5065" s="211"/>
      <c r="CA5065" s="211"/>
      <c r="CB5065" s="211"/>
      <c r="CC5065" s="211"/>
      <c r="CD5065" s="211"/>
      <c r="CE5065" s="211"/>
      <c r="CF5065" s="211"/>
      <c r="CG5065" s="211"/>
      <c r="CH5065" s="211"/>
      <c r="CI5065" s="211"/>
      <c r="CJ5065" s="211"/>
      <c r="CK5065" s="211"/>
      <c r="CL5065" s="211"/>
      <c r="CM5065" s="211"/>
      <c r="CN5065" s="280"/>
      <c r="CO5065" s="280"/>
      <c r="CP5065" s="280"/>
      <c r="CQ5065" s="280"/>
      <c r="CR5065" s="280"/>
      <c r="CS5065" s="280"/>
      <c r="CT5065" s="280"/>
      <c r="CU5065" s="280"/>
      <c r="CV5065" s="280"/>
      <c r="CW5065" s="280"/>
      <c r="CX5065" s="280"/>
      <c r="CY5065" s="280"/>
      <c r="CZ5065" s="280"/>
      <c r="DA5065" s="280"/>
      <c r="DB5065" s="280"/>
      <c r="DC5065" s="280"/>
      <c r="DD5065" s="9"/>
      <c r="DE5065" s="9"/>
      <c r="DF5065" s="9"/>
      <c r="DG5065" s="9"/>
      <c r="DH5065" s="9"/>
      <c r="DI5065" s="9"/>
      <c r="DJ5065" s="9"/>
      <c r="DK5065" s="9"/>
      <c r="DL5065" s="9"/>
      <c r="DM5065" s="9"/>
      <c r="DN5065" s="9"/>
      <c r="DO5065" s="9"/>
      <c r="DP5065" s="9"/>
      <c r="DQ5065" s="9"/>
      <c r="DR5065" s="9"/>
      <c r="DS5065" s="9"/>
      <c r="DT5065" s="9"/>
      <c r="DU5065" s="9"/>
      <c r="DV5065" s="9"/>
      <c r="DW5065" s="9"/>
    </row>
    <row r="5066" spans="17:127" x14ac:dyDescent="0.25">
      <c r="Q5066" s="41"/>
      <c r="R5066" s="41"/>
      <c r="S5066" s="41"/>
      <c r="T5066" s="41"/>
      <c r="U5066" s="41"/>
      <c r="V5066" s="41"/>
      <c r="W5066" s="41"/>
      <c r="X5066" s="41"/>
      <c r="Y5066" s="41"/>
      <c r="Z5066" s="39"/>
      <c r="AA5066" s="39"/>
      <c r="AB5066" s="39"/>
      <c r="AC5066" s="39"/>
      <c r="AD5066" s="39"/>
      <c r="AE5066" s="39"/>
      <c r="AF5066" s="39"/>
      <c r="AG5066" s="39"/>
      <c r="AH5066" s="39"/>
      <c r="AI5066" s="39"/>
      <c r="AJ5066" s="39"/>
      <c r="AK5066" s="39"/>
      <c r="AL5066" s="39"/>
      <c r="AM5066" s="39"/>
      <c r="AN5066" s="39"/>
      <c r="AO5066" s="39"/>
      <c r="AP5066" s="39"/>
      <c r="AQ5066" s="39"/>
      <c r="AR5066" s="39"/>
      <c r="AS5066" s="39"/>
      <c r="BW5066" s="211"/>
      <c r="BX5066" s="211"/>
      <c r="BY5066" s="211"/>
      <c r="BZ5066" s="211"/>
      <c r="CA5066" s="211"/>
      <c r="CB5066" s="211"/>
      <c r="CC5066" s="211"/>
      <c r="CD5066" s="211"/>
      <c r="CE5066" s="211"/>
      <c r="CF5066" s="211"/>
      <c r="CG5066" s="211"/>
      <c r="CH5066" s="211"/>
      <c r="CI5066" s="211"/>
      <c r="CJ5066" s="211"/>
      <c r="CK5066" s="211"/>
      <c r="CL5066" s="211"/>
      <c r="CM5066" s="211"/>
      <c r="CN5066" s="280"/>
      <c r="CO5066" s="280"/>
      <c r="CP5066" s="280"/>
      <c r="CQ5066" s="280"/>
      <c r="CR5066" s="280"/>
      <c r="CS5066" s="280"/>
      <c r="CT5066" s="280"/>
      <c r="CU5066" s="280"/>
      <c r="CV5066" s="280"/>
      <c r="CW5066" s="280"/>
      <c r="CX5066" s="280"/>
      <c r="CY5066" s="280"/>
      <c r="CZ5066" s="280"/>
      <c r="DA5066" s="280"/>
      <c r="DB5066" s="280"/>
      <c r="DC5066" s="280"/>
      <c r="DD5066" s="9"/>
      <c r="DE5066" s="9"/>
      <c r="DF5066" s="9"/>
      <c r="DG5066" s="9"/>
      <c r="DH5066" s="9"/>
      <c r="DI5066" s="9"/>
      <c r="DJ5066" s="9"/>
      <c r="DK5066" s="9"/>
      <c r="DL5066" s="9"/>
      <c r="DM5066" s="9"/>
      <c r="DN5066" s="9"/>
      <c r="DO5066" s="9"/>
      <c r="DP5066" s="9"/>
      <c r="DQ5066" s="9"/>
      <c r="DR5066" s="9"/>
      <c r="DS5066" s="9"/>
      <c r="DT5066" s="9"/>
      <c r="DU5066" s="9"/>
      <c r="DV5066" s="9"/>
      <c r="DW5066" s="9"/>
    </row>
    <row r="5067" spans="17:127" x14ac:dyDescent="0.25">
      <c r="Q5067" s="41"/>
      <c r="R5067" s="41"/>
      <c r="S5067" s="41"/>
      <c r="T5067" s="41"/>
      <c r="U5067" s="41"/>
      <c r="V5067" s="41"/>
      <c r="W5067" s="41"/>
      <c r="X5067" s="41"/>
      <c r="Y5067" s="41"/>
      <c r="Z5067" s="39"/>
      <c r="AA5067" s="39"/>
      <c r="AB5067" s="39"/>
      <c r="AC5067" s="39"/>
      <c r="AD5067" s="39"/>
      <c r="AE5067" s="39"/>
      <c r="AF5067" s="39"/>
      <c r="AG5067" s="39"/>
      <c r="AH5067" s="39"/>
      <c r="AI5067" s="39"/>
      <c r="AJ5067" s="39"/>
      <c r="AK5067" s="39"/>
      <c r="AL5067" s="39"/>
      <c r="AM5067" s="39"/>
      <c r="AN5067" s="39"/>
      <c r="AO5067" s="39"/>
      <c r="AP5067" s="39"/>
      <c r="AQ5067" s="39"/>
      <c r="AR5067" s="39"/>
      <c r="AS5067" s="39"/>
      <c r="BW5067" s="211"/>
      <c r="BX5067" s="211"/>
      <c r="BY5067" s="211"/>
      <c r="BZ5067" s="211"/>
      <c r="CA5067" s="211"/>
      <c r="CB5067" s="211"/>
      <c r="CC5067" s="211"/>
      <c r="CD5067" s="211"/>
      <c r="CE5067" s="211"/>
      <c r="CF5067" s="211"/>
      <c r="CG5067" s="211"/>
      <c r="CH5067" s="211"/>
      <c r="CI5067" s="211"/>
      <c r="CJ5067" s="211"/>
      <c r="CK5067" s="211"/>
      <c r="CL5067" s="211"/>
      <c r="CM5067" s="211"/>
      <c r="CN5067" s="280"/>
      <c r="CO5067" s="280"/>
      <c r="CP5067" s="280"/>
      <c r="CQ5067" s="280"/>
      <c r="CR5067" s="280"/>
      <c r="CS5067" s="280"/>
      <c r="CT5067" s="280"/>
      <c r="CU5067" s="280"/>
      <c r="CV5067" s="280"/>
      <c r="CW5067" s="280"/>
      <c r="CX5067" s="280"/>
      <c r="CY5067" s="280"/>
      <c r="CZ5067" s="280"/>
      <c r="DA5067" s="280"/>
      <c r="DB5067" s="280"/>
      <c r="DC5067" s="280"/>
      <c r="DD5067" s="9"/>
      <c r="DE5067" s="9"/>
      <c r="DF5067" s="9"/>
      <c r="DG5067" s="9"/>
      <c r="DH5067" s="9"/>
      <c r="DI5067" s="9"/>
      <c r="DJ5067" s="9"/>
      <c r="DK5067" s="9"/>
      <c r="DL5067" s="9"/>
      <c r="DM5067" s="9"/>
      <c r="DN5067" s="9"/>
      <c r="DO5067" s="9"/>
      <c r="DP5067" s="9"/>
      <c r="DQ5067" s="9"/>
      <c r="DR5067" s="9"/>
      <c r="DS5067" s="9"/>
      <c r="DT5067" s="9"/>
      <c r="DU5067" s="9"/>
      <c r="DV5067" s="9"/>
      <c r="DW5067" s="9"/>
    </row>
    <row r="5068" spans="17:127" x14ac:dyDescent="0.25">
      <c r="Q5068" s="41"/>
      <c r="R5068" s="41"/>
      <c r="S5068" s="41"/>
      <c r="T5068" s="41"/>
      <c r="U5068" s="41"/>
      <c r="V5068" s="41"/>
      <c r="W5068" s="41"/>
      <c r="X5068" s="41"/>
      <c r="Y5068" s="41"/>
      <c r="Z5068" s="39"/>
      <c r="AA5068" s="39"/>
      <c r="AB5068" s="39"/>
      <c r="AC5068" s="39"/>
      <c r="AD5068" s="39"/>
      <c r="AE5068" s="39"/>
      <c r="AF5068" s="39"/>
      <c r="AG5068" s="39"/>
      <c r="AH5068" s="39"/>
      <c r="AI5068" s="39"/>
      <c r="AJ5068" s="39"/>
      <c r="AK5068" s="39"/>
      <c r="AL5068" s="39"/>
      <c r="AM5068" s="39"/>
      <c r="AN5068" s="39"/>
      <c r="AO5068" s="39"/>
      <c r="AP5068" s="39"/>
      <c r="AQ5068" s="39"/>
      <c r="AR5068" s="39"/>
      <c r="AS5068" s="39"/>
      <c r="BW5068" s="211"/>
      <c r="BX5068" s="211"/>
      <c r="BY5068" s="211"/>
      <c r="BZ5068" s="211"/>
      <c r="CA5068" s="211"/>
      <c r="CB5068" s="211"/>
      <c r="CC5068" s="211"/>
      <c r="CD5068" s="211"/>
      <c r="CE5068" s="211"/>
      <c r="CF5068" s="211"/>
      <c r="CG5068" s="211"/>
      <c r="CH5068" s="211"/>
      <c r="CI5068" s="211"/>
      <c r="CJ5068" s="211"/>
      <c r="CK5068" s="211"/>
      <c r="CL5068" s="211"/>
      <c r="CM5068" s="211"/>
      <c r="CN5068" s="280"/>
      <c r="CO5068" s="280"/>
      <c r="CP5068" s="280"/>
      <c r="CQ5068" s="280"/>
      <c r="CR5068" s="280"/>
      <c r="CS5068" s="280"/>
      <c r="CT5068" s="280"/>
      <c r="CU5068" s="280"/>
      <c r="CV5068" s="280"/>
      <c r="CW5068" s="280"/>
      <c r="CX5068" s="280"/>
      <c r="CY5068" s="280"/>
      <c r="CZ5068" s="280"/>
      <c r="DA5068" s="280"/>
      <c r="DB5068" s="280"/>
      <c r="DC5068" s="280"/>
      <c r="DD5068" s="9"/>
      <c r="DE5068" s="9"/>
      <c r="DF5068" s="9"/>
      <c r="DG5068" s="9"/>
      <c r="DH5068" s="9"/>
      <c r="DI5068" s="9"/>
      <c r="DJ5068" s="9"/>
      <c r="DK5068" s="9"/>
      <c r="DL5068" s="9"/>
      <c r="DM5068" s="9"/>
      <c r="DN5068" s="9"/>
      <c r="DO5068" s="9"/>
      <c r="DP5068" s="9"/>
      <c r="DQ5068" s="9"/>
      <c r="DR5068" s="9"/>
      <c r="DS5068" s="9"/>
      <c r="DT5068" s="9"/>
      <c r="DU5068" s="9"/>
      <c r="DV5068" s="9"/>
      <c r="DW5068" s="9"/>
    </row>
    <row r="5069" spans="17:127" x14ac:dyDescent="0.25">
      <c r="Q5069" s="41"/>
      <c r="R5069" s="41"/>
      <c r="S5069" s="41"/>
      <c r="T5069" s="41"/>
      <c r="U5069" s="41"/>
      <c r="V5069" s="41"/>
      <c r="W5069" s="41"/>
      <c r="X5069" s="41"/>
      <c r="Y5069" s="41"/>
      <c r="Z5069" s="39"/>
      <c r="AA5069" s="39"/>
      <c r="AB5069" s="39"/>
      <c r="AC5069" s="39"/>
      <c r="AD5069" s="39"/>
      <c r="AE5069" s="39"/>
      <c r="AF5069" s="39"/>
      <c r="AG5069" s="39"/>
      <c r="AH5069" s="39"/>
      <c r="AI5069" s="39"/>
      <c r="AJ5069" s="39"/>
      <c r="AK5069" s="39"/>
      <c r="AL5069" s="39"/>
      <c r="AM5069" s="39"/>
      <c r="AN5069" s="39"/>
      <c r="AO5069" s="39"/>
      <c r="AP5069" s="39"/>
      <c r="AQ5069" s="39"/>
      <c r="AR5069" s="39"/>
      <c r="AS5069" s="39"/>
      <c r="BW5069" s="211"/>
      <c r="BX5069" s="211"/>
      <c r="BY5069" s="211"/>
      <c r="BZ5069" s="211"/>
      <c r="CA5069" s="211"/>
      <c r="CB5069" s="211"/>
      <c r="CC5069" s="211"/>
      <c r="CD5069" s="211"/>
      <c r="CE5069" s="211"/>
      <c r="CF5069" s="211"/>
      <c r="CG5069" s="211"/>
      <c r="CH5069" s="211"/>
      <c r="CI5069" s="211"/>
      <c r="CJ5069" s="211"/>
      <c r="CK5069" s="211"/>
      <c r="CL5069" s="211"/>
      <c r="CM5069" s="211"/>
      <c r="CN5069" s="280"/>
      <c r="CO5069" s="280"/>
      <c r="CP5069" s="280"/>
      <c r="CQ5069" s="280"/>
      <c r="CR5069" s="280"/>
      <c r="CS5069" s="280"/>
      <c r="CT5069" s="280"/>
      <c r="CU5069" s="280"/>
      <c r="CV5069" s="280"/>
      <c r="CW5069" s="280"/>
      <c r="CX5069" s="280"/>
      <c r="CY5069" s="280"/>
      <c r="CZ5069" s="280"/>
      <c r="DA5069" s="280"/>
      <c r="DB5069" s="280"/>
      <c r="DC5069" s="280"/>
      <c r="DD5069" s="9"/>
      <c r="DE5069" s="9"/>
      <c r="DF5069" s="9"/>
      <c r="DG5069" s="9"/>
      <c r="DH5069" s="9"/>
      <c r="DI5069" s="9"/>
      <c r="DJ5069" s="9"/>
      <c r="DK5069" s="9"/>
      <c r="DL5069" s="9"/>
      <c r="DM5069" s="9"/>
      <c r="DN5069" s="9"/>
      <c r="DO5069" s="9"/>
      <c r="DP5069" s="9"/>
      <c r="DQ5069" s="9"/>
      <c r="DR5069" s="9"/>
      <c r="DS5069" s="9"/>
      <c r="DT5069" s="9"/>
      <c r="DU5069" s="9"/>
      <c r="DV5069" s="9"/>
      <c r="DW5069" s="9"/>
    </row>
    <row r="5070" spans="17:127" x14ac:dyDescent="0.25">
      <c r="Q5070" s="41"/>
      <c r="R5070" s="41"/>
      <c r="S5070" s="41"/>
      <c r="T5070" s="41"/>
      <c r="U5070" s="41"/>
      <c r="V5070" s="41"/>
      <c r="W5070" s="41"/>
      <c r="X5070" s="41"/>
      <c r="Y5070" s="41"/>
      <c r="Z5070" s="39"/>
      <c r="AA5070" s="39"/>
      <c r="AB5070" s="39"/>
      <c r="AC5070" s="39"/>
      <c r="AD5070" s="39"/>
      <c r="AE5070" s="39"/>
      <c r="AF5070" s="39"/>
      <c r="AG5070" s="39"/>
      <c r="AH5070" s="39"/>
      <c r="AI5070" s="39"/>
      <c r="AJ5070" s="39"/>
      <c r="AK5070" s="39"/>
      <c r="AL5070" s="39"/>
      <c r="AM5070" s="39"/>
      <c r="AN5070" s="39"/>
      <c r="AO5070" s="39"/>
      <c r="AP5070" s="39"/>
      <c r="AQ5070" s="39"/>
      <c r="AR5070" s="39"/>
      <c r="AS5070" s="39"/>
      <c r="BW5070" s="211"/>
      <c r="BX5070" s="211"/>
      <c r="BY5070" s="211"/>
      <c r="BZ5070" s="211"/>
      <c r="CA5070" s="211"/>
      <c r="CB5070" s="211"/>
      <c r="CC5070" s="211"/>
      <c r="CD5070" s="211"/>
      <c r="CE5070" s="211"/>
      <c r="CF5070" s="211"/>
      <c r="CG5070" s="211"/>
      <c r="CH5070" s="211"/>
      <c r="CI5070" s="211"/>
      <c r="CJ5070" s="211"/>
      <c r="CK5070" s="211"/>
      <c r="CL5070" s="211"/>
      <c r="CM5070" s="211"/>
      <c r="CN5070" s="280"/>
      <c r="CO5070" s="280"/>
      <c r="CP5070" s="280"/>
      <c r="CQ5070" s="280"/>
      <c r="CR5070" s="280"/>
      <c r="CS5070" s="280"/>
      <c r="CT5070" s="280"/>
      <c r="CU5070" s="280"/>
      <c r="CV5070" s="280"/>
      <c r="CW5070" s="280"/>
      <c r="CX5070" s="280"/>
      <c r="CY5070" s="280"/>
      <c r="CZ5070" s="280"/>
      <c r="DA5070" s="280"/>
      <c r="DB5070" s="280"/>
      <c r="DC5070" s="280"/>
      <c r="DD5070" s="9"/>
      <c r="DE5070" s="9"/>
      <c r="DF5070" s="9"/>
      <c r="DG5070" s="9"/>
      <c r="DH5070" s="9"/>
      <c r="DI5070" s="9"/>
      <c r="DJ5070" s="9"/>
      <c r="DK5070" s="9"/>
      <c r="DL5070" s="9"/>
      <c r="DM5070" s="9"/>
      <c r="DN5070" s="9"/>
      <c r="DO5070" s="9"/>
      <c r="DP5070" s="9"/>
      <c r="DQ5070" s="9"/>
      <c r="DR5070" s="9"/>
      <c r="DS5070" s="9"/>
      <c r="DT5070" s="9"/>
      <c r="DU5070" s="9"/>
      <c r="DV5070" s="9"/>
      <c r="DW5070" s="9"/>
    </row>
    <row r="5071" spans="17:127" x14ac:dyDescent="0.25">
      <c r="Q5071" s="41"/>
      <c r="R5071" s="41"/>
      <c r="S5071" s="41"/>
      <c r="T5071" s="41"/>
      <c r="U5071" s="41"/>
      <c r="V5071" s="41"/>
      <c r="W5071" s="41"/>
      <c r="X5071" s="41"/>
      <c r="Y5071" s="41"/>
      <c r="Z5071" s="39"/>
      <c r="AA5071" s="39"/>
      <c r="AB5071" s="39"/>
      <c r="AC5071" s="39"/>
      <c r="AD5071" s="39"/>
      <c r="AE5071" s="39"/>
      <c r="AF5071" s="39"/>
      <c r="AG5071" s="39"/>
      <c r="AH5071" s="39"/>
      <c r="AI5071" s="39"/>
      <c r="AJ5071" s="39"/>
      <c r="AK5071" s="39"/>
      <c r="AL5071" s="39"/>
      <c r="AM5071" s="39"/>
      <c r="AN5071" s="39"/>
      <c r="AO5071" s="39"/>
      <c r="AP5071" s="39"/>
      <c r="AQ5071" s="39"/>
      <c r="AR5071" s="39"/>
      <c r="AS5071" s="39"/>
      <c r="BW5071" s="211"/>
      <c r="BX5071" s="211"/>
      <c r="BY5071" s="211"/>
      <c r="BZ5071" s="211"/>
      <c r="CA5071" s="211"/>
      <c r="CB5071" s="211"/>
      <c r="CC5071" s="211"/>
      <c r="CD5071" s="211"/>
      <c r="CE5071" s="211"/>
      <c r="CF5071" s="211"/>
      <c r="CG5071" s="211"/>
      <c r="CH5071" s="211"/>
      <c r="CI5071" s="211"/>
      <c r="CJ5071" s="211"/>
      <c r="CK5071" s="211"/>
      <c r="CL5071" s="211"/>
      <c r="CM5071" s="211"/>
      <c r="CN5071" s="280"/>
      <c r="CO5071" s="280"/>
      <c r="CP5071" s="280"/>
      <c r="CQ5071" s="280"/>
      <c r="CR5071" s="280"/>
      <c r="CS5071" s="280"/>
      <c r="CT5071" s="280"/>
      <c r="CU5071" s="280"/>
      <c r="CV5071" s="280"/>
      <c r="CW5071" s="280"/>
      <c r="CX5071" s="280"/>
      <c r="CY5071" s="280"/>
      <c r="CZ5071" s="280"/>
      <c r="DA5071" s="280"/>
      <c r="DB5071" s="280"/>
      <c r="DC5071" s="280"/>
      <c r="DD5071" s="9"/>
      <c r="DE5071" s="9"/>
      <c r="DF5071" s="9"/>
      <c r="DG5071" s="9"/>
      <c r="DH5071" s="9"/>
      <c r="DI5071" s="9"/>
      <c r="DJ5071" s="9"/>
      <c r="DK5071" s="9"/>
      <c r="DL5071" s="9"/>
      <c r="DM5071" s="9"/>
      <c r="DN5071" s="9"/>
      <c r="DO5071" s="9"/>
      <c r="DP5071" s="9"/>
      <c r="DQ5071" s="9"/>
      <c r="DR5071" s="9"/>
      <c r="DS5071" s="9"/>
      <c r="DT5071" s="9"/>
      <c r="DU5071" s="9"/>
      <c r="DV5071" s="9"/>
      <c r="DW5071" s="9"/>
    </row>
    <row r="5072" spans="17:127" x14ac:dyDescent="0.25">
      <c r="Q5072" s="41"/>
      <c r="R5072" s="41"/>
      <c r="S5072" s="41"/>
      <c r="T5072" s="41"/>
      <c r="U5072" s="41"/>
      <c r="V5072" s="41"/>
      <c r="W5072" s="41"/>
      <c r="X5072" s="41"/>
      <c r="Y5072" s="41"/>
      <c r="Z5072" s="39"/>
      <c r="AA5072" s="39"/>
      <c r="AB5072" s="39"/>
      <c r="AC5072" s="39"/>
      <c r="AD5072" s="39"/>
      <c r="AE5072" s="39"/>
      <c r="AF5072" s="39"/>
      <c r="AG5072" s="39"/>
      <c r="AH5072" s="39"/>
      <c r="AI5072" s="39"/>
      <c r="AJ5072" s="39"/>
      <c r="AK5072" s="39"/>
      <c r="AL5072" s="39"/>
      <c r="AM5072" s="39"/>
      <c r="AN5072" s="39"/>
      <c r="AO5072" s="39"/>
      <c r="AP5072" s="39"/>
      <c r="AQ5072" s="39"/>
      <c r="AR5072" s="39"/>
      <c r="AS5072" s="39"/>
      <c r="BW5072" s="211"/>
      <c r="BX5072" s="211"/>
      <c r="BY5072" s="211"/>
      <c r="BZ5072" s="211"/>
      <c r="CA5072" s="211"/>
      <c r="CB5072" s="211"/>
      <c r="CC5072" s="211"/>
      <c r="CD5072" s="211"/>
      <c r="CE5072" s="211"/>
      <c r="CF5072" s="211"/>
      <c r="CG5072" s="211"/>
      <c r="CH5072" s="211"/>
      <c r="CI5072" s="211"/>
      <c r="CJ5072" s="211"/>
      <c r="CK5072" s="211"/>
      <c r="CL5072" s="211"/>
      <c r="CM5072" s="211"/>
      <c r="CN5072" s="280"/>
      <c r="CO5072" s="280"/>
      <c r="CP5072" s="280"/>
      <c r="CQ5072" s="280"/>
      <c r="CR5072" s="280"/>
      <c r="CS5072" s="280"/>
      <c r="CT5072" s="280"/>
      <c r="CU5072" s="280"/>
      <c r="CV5072" s="280"/>
      <c r="CW5072" s="280"/>
      <c r="CX5072" s="280"/>
      <c r="CY5072" s="280"/>
      <c r="CZ5072" s="280"/>
      <c r="DA5072" s="280"/>
      <c r="DB5072" s="280"/>
      <c r="DC5072" s="280"/>
      <c r="DD5072" s="9"/>
      <c r="DE5072" s="9"/>
      <c r="DF5072" s="9"/>
      <c r="DG5072" s="9"/>
      <c r="DH5072" s="9"/>
      <c r="DI5072" s="9"/>
      <c r="DJ5072" s="9"/>
      <c r="DK5072" s="9"/>
      <c r="DL5072" s="9"/>
      <c r="DM5072" s="9"/>
      <c r="DN5072" s="9"/>
      <c r="DO5072" s="9"/>
      <c r="DP5072" s="9"/>
      <c r="DQ5072" s="9"/>
      <c r="DR5072" s="9"/>
      <c r="DS5072" s="9"/>
      <c r="DT5072" s="9"/>
      <c r="DU5072" s="9"/>
      <c r="DV5072" s="9"/>
      <c r="DW5072" s="9"/>
    </row>
    <row r="5073" spans="17:127" x14ac:dyDescent="0.25">
      <c r="Q5073" s="41"/>
      <c r="R5073" s="41"/>
      <c r="S5073" s="41"/>
      <c r="T5073" s="41"/>
      <c r="U5073" s="41"/>
      <c r="V5073" s="41"/>
      <c r="W5073" s="41"/>
      <c r="X5073" s="41"/>
      <c r="Y5073" s="41"/>
      <c r="Z5073" s="39"/>
      <c r="AA5073" s="39"/>
      <c r="AB5073" s="39"/>
      <c r="AC5073" s="39"/>
      <c r="AD5073" s="39"/>
      <c r="AE5073" s="39"/>
      <c r="AF5073" s="39"/>
      <c r="AG5073" s="39"/>
      <c r="AH5073" s="39"/>
      <c r="AI5073" s="39"/>
      <c r="AJ5073" s="39"/>
      <c r="AK5073" s="39"/>
      <c r="AL5073" s="39"/>
      <c r="AM5073" s="39"/>
      <c r="AN5073" s="39"/>
      <c r="AO5073" s="39"/>
      <c r="AP5073" s="39"/>
      <c r="AQ5073" s="39"/>
      <c r="AR5073" s="39"/>
      <c r="AS5073" s="39"/>
      <c r="BW5073" s="211"/>
      <c r="BX5073" s="211"/>
      <c r="BY5073" s="211"/>
      <c r="BZ5073" s="211"/>
      <c r="CA5073" s="211"/>
      <c r="CB5073" s="211"/>
      <c r="CC5073" s="211"/>
      <c r="CD5073" s="211"/>
      <c r="CE5073" s="211"/>
      <c r="CF5073" s="211"/>
      <c r="CG5073" s="211"/>
      <c r="CH5073" s="211"/>
      <c r="CI5073" s="211"/>
      <c r="CJ5073" s="211"/>
      <c r="CK5073" s="211"/>
      <c r="CL5073" s="211"/>
      <c r="CM5073" s="211"/>
      <c r="CN5073" s="280"/>
      <c r="CO5073" s="280"/>
      <c r="CP5073" s="280"/>
      <c r="CQ5073" s="280"/>
      <c r="CR5073" s="280"/>
      <c r="CS5073" s="280"/>
      <c r="CT5073" s="280"/>
      <c r="CU5073" s="280"/>
      <c r="CV5073" s="280"/>
      <c r="CW5073" s="280"/>
      <c r="CX5073" s="280"/>
      <c r="CY5073" s="280"/>
      <c r="CZ5073" s="280"/>
      <c r="DA5073" s="280"/>
      <c r="DB5073" s="280"/>
      <c r="DC5073" s="280"/>
      <c r="DD5073" s="9"/>
      <c r="DE5073" s="9"/>
      <c r="DF5073" s="9"/>
      <c r="DG5073" s="9"/>
      <c r="DH5073" s="9"/>
      <c r="DI5073" s="9"/>
      <c r="DJ5073" s="9"/>
      <c r="DK5073" s="9"/>
      <c r="DL5073" s="9"/>
      <c r="DM5073" s="9"/>
      <c r="DN5073" s="9"/>
      <c r="DO5073" s="9"/>
      <c r="DP5073" s="9"/>
      <c r="DQ5073" s="9"/>
      <c r="DR5073" s="9"/>
      <c r="DS5073" s="9"/>
      <c r="DT5073" s="9"/>
      <c r="DU5073" s="9"/>
      <c r="DV5073" s="9"/>
      <c r="DW5073" s="9"/>
    </row>
    <row r="5074" spans="17:127" x14ac:dyDescent="0.25">
      <c r="Q5074" s="41"/>
      <c r="R5074" s="41"/>
      <c r="S5074" s="41"/>
      <c r="T5074" s="41"/>
      <c r="U5074" s="41"/>
      <c r="V5074" s="41"/>
      <c r="W5074" s="41"/>
      <c r="X5074" s="41"/>
      <c r="Y5074" s="41"/>
      <c r="Z5074" s="39"/>
      <c r="AA5074" s="39"/>
      <c r="AB5074" s="39"/>
      <c r="AC5074" s="39"/>
      <c r="AD5074" s="39"/>
      <c r="AE5074" s="39"/>
      <c r="AF5074" s="39"/>
      <c r="AG5074" s="39"/>
      <c r="AH5074" s="39"/>
      <c r="AI5074" s="39"/>
      <c r="AJ5074" s="39"/>
      <c r="AK5074" s="39"/>
      <c r="AL5074" s="39"/>
      <c r="AM5074" s="39"/>
      <c r="AN5074" s="39"/>
      <c r="AO5074" s="39"/>
      <c r="AP5074" s="39"/>
      <c r="AQ5074" s="39"/>
      <c r="AR5074" s="39"/>
      <c r="AS5074" s="39"/>
      <c r="BW5074" s="211"/>
      <c r="BX5074" s="211"/>
      <c r="BY5074" s="211"/>
      <c r="BZ5074" s="211"/>
      <c r="CA5074" s="211"/>
      <c r="CB5074" s="211"/>
      <c r="CC5074" s="211"/>
      <c r="CD5074" s="211"/>
      <c r="CE5074" s="211"/>
      <c r="CF5074" s="211"/>
      <c r="CG5074" s="211"/>
      <c r="CH5074" s="211"/>
      <c r="CI5074" s="211"/>
      <c r="CJ5074" s="211"/>
      <c r="CK5074" s="211"/>
      <c r="CL5074" s="211"/>
      <c r="CM5074" s="211"/>
      <c r="CN5074" s="280"/>
      <c r="CO5074" s="280"/>
      <c r="CP5074" s="280"/>
      <c r="CQ5074" s="280"/>
      <c r="CR5074" s="280"/>
      <c r="CS5074" s="280"/>
      <c r="CT5074" s="280"/>
      <c r="CU5074" s="280"/>
      <c r="CV5074" s="280"/>
      <c r="CW5074" s="280"/>
      <c r="CX5074" s="280"/>
      <c r="CY5074" s="280"/>
      <c r="CZ5074" s="280"/>
      <c r="DA5074" s="280"/>
      <c r="DB5074" s="280"/>
      <c r="DC5074" s="280"/>
      <c r="DD5074" s="9"/>
      <c r="DE5074" s="9"/>
      <c r="DF5074" s="9"/>
      <c r="DG5074" s="9"/>
      <c r="DH5074" s="9"/>
      <c r="DI5074" s="9"/>
      <c r="DJ5074" s="9"/>
      <c r="DK5074" s="9"/>
      <c r="DL5074" s="9"/>
      <c r="DM5074" s="9"/>
      <c r="DN5074" s="9"/>
      <c r="DO5074" s="9"/>
      <c r="DP5074" s="9"/>
      <c r="DQ5074" s="9"/>
      <c r="DR5074" s="9"/>
      <c r="DS5074" s="9"/>
      <c r="DT5074" s="9"/>
      <c r="DU5074" s="9"/>
      <c r="DV5074" s="9"/>
      <c r="DW5074" s="9"/>
    </row>
    <row r="5075" spans="17:127" x14ac:dyDescent="0.25">
      <c r="Q5075" s="41"/>
      <c r="R5075" s="41"/>
      <c r="S5075" s="41"/>
      <c r="T5075" s="41"/>
      <c r="U5075" s="41"/>
      <c r="V5075" s="41"/>
      <c r="W5075" s="41"/>
      <c r="X5075" s="41"/>
      <c r="Y5075" s="41"/>
      <c r="Z5075" s="39"/>
      <c r="AA5075" s="39"/>
      <c r="AB5075" s="39"/>
      <c r="AC5075" s="39"/>
      <c r="AD5075" s="39"/>
      <c r="AE5075" s="39"/>
      <c r="AF5075" s="39"/>
      <c r="AG5075" s="39"/>
      <c r="AH5075" s="39"/>
      <c r="AI5075" s="39"/>
      <c r="AJ5075" s="39"/>
      <c r="AK5075" s="39"/>
      <c r="AL5075" s="39"/>
      <c r="AM5075" s="39"/>
      <c r="AN5075" s="39"/>
      <c r="AO5075" s="39"/>
      <c r="AP5075" s="39"/>
      <c r="AQ5075" s="39"/>
      <c r="AR5075" s="39"/>
      <c r="AS5075" s="39"/>
      <c r="BW5075" s="211"/>
      <c r="BX5075" s="211"/>
      <c r="BY5075" s="211"/>
      <c r="BZ5075" s="211"/>
      <c r="CA5075" s="211"/>
      <c r="CB5075" s="211"/>
      <c r="CC5075" s="211"/>
      <c r="CD5075" s="211"/>
      <c r="CE5075" s="211"/>
      <c r="CF5075" s="211"/>
      <c r="CG5075" s="211"/>
      <c r="CH5075" s="211"/>
      <c r="CI5075" s="211"/>
      <c r="CJ5075" s="211"/>
      <c r="CK5075" s="211"/>
      <c r="CL5075" s="211"/>
      <c r="CM5075" s="211"/>
      <c r="CN5075" s="280"/>
      <c r="CO5075" s="280"/>
      <c r="CP5075" s="280"/>
      <c r="CQ5075" s="280"/>
      <c r="CR5075" s="280"/>
      <c r="CS5075" s="280"/>
      <c r="CT5075" s="280"/>
      <c r="CU5075" s="280"/>
      <c r="CV5075" s="280"/>
      <c r="CW5075" s="280"/>
      <c r="CX5075" s="280"/>
      <c r="CY5075" s="280"/>
      <c r="CZ5075" s="280"/>
      <c r="DA5075" s="280"/>
      <c r="DB5075" s="280"/>
      <c r="DC5075" s="280"/>
      <c r="DD5075" s="9"/>
      <c r="DE5075" s="9"/>
      <c r="DF5075" s="9"/>
      <c r="DG5075" s="9"/>
      <c r="DH5075" s="9"/>
      <c r="DI5075" s="9"/>
      <c r="DJ5075" s="9"/>
      <c r="DK5075" s="9"/>
      <c r="DL5075" s="9"/>
      <c r="DM5075" s="9"/>
      <c r="DN5075" s="9"/>
      <c r="DO5075" s="9"/>
      <c r="DP5075" s="9"/>
      <c r="DQ5075" s="9"/>
      <c r="DR5075" s="9"/>
      <c r="DS5075" s="9"/>
      <c r="DT5075" s="9"/>
      <c r="DU5075" s="9"/>
      <c r="DV5075" s="9"/>
      <c r="DW5075" s="9"/>
    </row>
    <row r="5076" spans="17:127" x14ac:dyDescent="0.25">
      <c r="Q5076" s="41"/>
      <c r="R5076" s="41"/>
      <c r="S5076" s="41"/>
      <c r="T5076" s="41"/>
      <c r="U5076" s="41"/>
      <c r="V5076" s="41"/>
      <c r="W5076" s="41"/>
      <c r="X5076" s="41"/>
      <c r="Y5076" s="41"/>
      <c r="Z5076" s="39"/>
      <c r="AA5076" s="39"/>
      <c r="AB5076" s="39"/>
      <c r="AC5076" s="39"/>
      <c r="AD5076" s="39"/>
      <c r="AE5076" s="39"/>
      <c r="AF5076" s="39"/>
      <c r="AG5076" s="39"/>
      <c r="AH5076" s="39"/>
      <c r="AI5076" s="39"/>
      <c r="AJ5076" s="39"/>
      <c r="AK5076" s="39"/>
      <c r="AL5076" s="39"/>
      <c r="AM5076" s="39"/>
      <c r="AN5076" s="39"/>
      <c r="AO5076" s="39"/>
      <c r="AP5076" s="39"/>
      <c r="AQ5076" s="39"/>
      <c r="AR5076" s="39"/>
      <c r="AS5076" s="39"/>
      <c r="BW5076" s="211"/>
      <c r="BX5076" s="211"/>
      <c r="BY5076" s="211"/>
      <c r="BZ5076" s="211"/>
      <c r="CA5076" s="211"/>
      <c r="CB5076" s="211"/>
      <c r="CC5076" s="211"/>
      <c r="CD5076" s="211"/>
      <c r="CE5076" s="211"/>
      <c r="CF5076" s="211"/>
      <c r="CG5076" s="211"/>
      <c r="CH5076" s="211"/>
      <c r="CI5076" s="211"/>
      <c r="CJ5076" s="211"/>
      <c r="CK5076" s="211"/>
      <c r="CL5076" s="211"/>
      <c r="CM5076" s="211"/>
      <c r="CN5076" s="280"/>
      <c r="CO5076" s="280"/>
      <c r="CP5076" s="280"/>
      <c r="CQ5076" s="280"/>
      <c r="CR5076" s="280"/>
      <c r="CS5076" s="280"/>
      <c r="CT5076" s="280"/>
      <c r="CU5076" s="280"/>
      <c r="CV5076" s="280"/>
      <c r="CW5076" s="280"/>
      <c r="CX5076" s="280"/>
      <c r="CY5076" s="280"/>
      <c r="CZ5076" s="280"/>
      <c r="DA5076" s="280"/>
      <c r="DB5076" s="280"/>
      <c r="DC5076" s="280"/>
      <c r="DD5076" s="9"/>
      <c r="DE5076" s="9"/>
      <c r="DF5076" s="9"/>
      <c r="DG5076" s="9"/>
      <c r="DH5076" s="9"/>
      <c r="DI5076" s="9"/>
      <c r="DJ5076" s="9"/>
      <c r="DK5076" s="9"/>
      <c r="DL5076" s="9"/>
      <c r="DM5076" s="9"/>
      <c r="DN5076" s="9"/>
      <c r="DO5076" s="9"/>
      <c r="DP5076" s="9"/>
      <c r="DQ5076" s="9"/>
      <c r="DR5076" s="9"/>
      <c r="DS5076" s="9"/>
      <c r="DT5076" s="9"/>
      <c r="DU5076" s="9"/>
      <c r="DV5076" s="9"/>
      <c r="DW5076" s="9"/>
    </row>
    <row r="5077" spans="17:127" x14ac:dyDescent="0.25">
      <c r="Q5077" s="41"/>
      <c r="R5077" s="41"/>
      <c r="S5077" s="41"/>
      <c r="T5077" s="41"/>
      <c r="U5077" s="41"/>
      <c r="V5077" s="41"/>
      <c r="W5077" s="41"/>
      <c r="X5077" s="41"/>
      <c r="Y5077" s="41"/>
      <c r="Z5077" s="39"/>
      <c r="AA5077" s="39"/>
      <c r="AB5077" s="39"/>
      <c r="AC5077" s="39"/>
      <c r="AD5077" s="39"/>
      <c r="AE5077" s="39"/>
      <c r="AF5077" s="39"/>
      <c r="AG5077" s="39"/>
      <c r="AH5077" s="39"/>
      <c r="AI5077" s="39"/>
      <c r="AJ5077" s="39"/>
      <c r="AK5077" s="39"/>
      <c r="AL5077" s="39"/>
      <c r="AM5077" s="39"/>
      <c r="AN5077" s="39"/>
      <c r="AO5077" s="39"/>
      <c r="AP5077" s="39"/>
      <c r="AQ5077" s="39"/>
      <c r="AR5077" s="39"/>
      <c r="AS5077" s="39"/>
      <c r="BW5077" s="211"/>
      <c r="BX5077" s="211"/>
      <c r="BY5077" s="211"/>
      <c r="BZ5077" s="211"/>
      <c r="CA5077" s="211"/>
      <c r="CB5077" s="211"/>
      <c r="CC5077" s="211"/>
      <c r="CD5077" s="211"/>
      <c r="CE5077" s="211"/>
      <c r="CF5077" s="211"/>
      <c r="CG5077" s="211"/>
      <c r="CH5077" s="211"/>
      <c r="CI5077" s="211"/>
      <c r="CJ5077" s="211"/>
      <c r="CK5077" s="211"/>
      <c r="CL5077" s="211"/>
      <c r="CM5077" s="211"/>
      <c r="CN5077" s="280"/>
      <c r="CO5077" s="280"/>
      <c r="CP5077" s="280"/>
      <c r="CQ5077" s="280"/>
      <c r="CR5077" s="280"/>
      <c r="CS5077" s="280"/>
      <c r="CT5077" s="280"/>
      <c r="CU5077" s="280"/>
      <c r="CV5077" s="280"/>
      <c r="CW5077" s="280"/>
      <c r="CX5077" s="280"/>
      <c r="CY5077" s="280"/>
      <c r="CZ5077" s="280"/>
      <c r="DA5077" s="280"/>
      <c r="DB5077" s="280"/>
      <c r="DC5077" s="280"/>
      <c r="DD5077" s="9"/>
      <c r="DE5077" s="9"/>
      <c r="DF5077" s="9"/>
      <c r="DG5077" s="9"/>
      <c r="DH5077" s="9"/>
      <c r="DI5077" s="9"/>
      <c r="DJ5077" s="9"/>
      <c r="DK5077" s="9"/>
      <c r="DL5077" s="9"/>
      <c r="DM5077" s="9"/>
      <c r="DN5077" s="9"/>
      <c r="DO5077" s="9"/>
      <c r="DP5077" s="9"/>
      <c r="DQ5077" s="9"/>
      <c r="DR5077" s="9"/>
      <c r="DS5077" s="9"/>
      <c r="DT5077" s="9"/>
      <c r="DU5077" s="9"/>
      <c r="DV5077" s="9"/>
      <c r="DW5077" s="9"/>
    </row>
    <row r="5078" spans="17:127" x14ac:dyDescent="0.25">
      <c r="Q5078" s="41"/>
      <c r="R5078" s="41"/>
      <c r="S5078" s="41"/>
      <c r="T5078" s="41"/>
      <c r="U5078" s="41"/>
      <c r="V5078" s="41"/>
      <c r="W5078" s="41"/>
      <c r="X5078" s="41"/>
      <c r="Y5078" s="41"/>
      <c r="Z5078" s="39"/>
      <c r="AA5078" s="39"/>
      <c r="AB5078" s="39"/>
      <c r="AC5078" s="39"/>
      <c r="AD5078" s="39"/>
      <c r="AE5078" s="39"/>
      <c r="AF5078" s="39"/>
      <c r="AG5078" s="39"/>
      <c r="AH5078" s="39"/>
      <c r="AI5078" s="39"/>
      <c r="AJ5078" s="39"/>
      <c r="AK5078" s="39"/>
      <c r="AL5078" s="39"/>
      <c r="AM5078" s="39"/>
      <c r="AN5078" s="39"/>
      <c r="AO5078" s="39"/>
      <c r="AP5078" s="39"/>
      <c r="AQ5078" s="39"/>
      <c r="AR5078" s="39"/>
      <c r="AS5078" s="39"/>
      <c r="BW5078" s="211"/>
      <c r="BX5078" s="211"/>
      <c r="BY5078" s="211"/>
      <c r="BZ5078" s="211"/>
      <c r="CA5078" s="211"/>
      <c r="CB5078" s="211"/>
      <c r="CC5078" s="211"/>
      <c r="CD5078" s="211"/>
      <c r="CE5078" s="211"/>
      <c r="CF5078" s="211"/>
      <c r="CG5078" s="211"/>
      <c r="CH5078" s="211"/>
      <c r="CI5078" s="211"/>
      <c r="CJ5078" s="211"/>
      <c r="CK5078" s="211"/>
      <c r="CL5078" s="211"/>
      <c r="CM5078" s="211"/>
      <c r="CN5078" s="280"/>
      <c r="CO5078" s="280"/>
      <c r="CP5078" s="280"/>
      <c r="CQ5078" s="280"/>
      <c r="CR5078" s="280"/>
      <c r="CS5078" s="280"/>
      <c r="CT5078" s="280"/>
      <c r="CU5078" s="280"/>
      <c r="CV5078" s="280"/>
      <c r="CW5078" s="280"/>
      <c r="CX5078" s="280"/>
      <c r="CY5078" s="280"/>
      <c r="CZ5078" s="280"/>
      <c r="DA5078" s="280"/>
      <c r="DB5078" s="280"/>
      <c r="DC5078" s="280"/>
      <c r="DD5078" s="9"/>
      <c r="DE5078" s="9"/>
      <c r="DF5078" s="9"/>
      <c r="DG5078" s="9"/>
      <c r="DH5078" s="9"/>
      <c r="DI5078" s="9"/>
      <c r="DJ5078" s="9"/>
      <c r="DK5078" s="9"/>
      <c r="DL5078" s="9"/>
      <c r="DM5078" s="9"/>
      <c r="DN5078" s="9"/>
      <c r="DO5078" s="9"/>
      <c r="DP5078" s="9"/>
      <c r="DQ5078" s="9"/>
      <c r="DR5078" s="9"/>
      <c r="DS5078" s="9"/>
      <c r="DT5078" s="9"/>
      <c r="DU5078" s="9"/>
      <c r="DV5078" s="9"/>
      <c r="DW5078" s="9"/>
    </row>
    <row r="5079" spans="17:127" x14ac:dyDescent="0.25">
      <c r="Q5079" s="41"/>
      <c r="R5079" s="41"/>
      <c r="S5079" s="41"/>
      <c r="T5079" s="41"/>
      <c r="U5079" s="41"/>
      <c r="V5079" s="41"/>
      <c r="W5079" s="41"/>
      <c r="X5079" s="41"/>
      <c r="Y5079" s="41"/>
      <c r="Z5079" s="39"/>
      <c r="AA5079" s="39"/>
      <c r="AB5079" s="39"/>
      <c r="AC5079" s="39"/>
      <c r="AD5079" s="39"/>
      <c r="AE5079" s="39"/>
      <c r="AF5079" s="39"/>
      <c r="AG5079" s="39"/>
      <c r="AH5079" s="39"/>
      <c r="AI5079" s="39"/>
      <c r="AJ5079" s="39"/>
      <c r="AK5079" s="39"/>
      <c r="AL5079" s="39"/>
      <c r="AM5079" s="39"/>
      <c r="AN5079" s="39"/>
      <c r="AO5079" s="39"/>
      <c r="AP5079" s="39"/>
      <c r="AQ5079" s="39"/>
      <c r="AR5079" s="39"/>
      <c r="AS5079" s="39"/>
      <c r="BW5079" s="211"/>
      <c r="BX5079" s="211"/>
      <c r="BY5079" s="211"/>
      <c r="BZ5079" s="211"/>
      <c r="CA5079" s="211"/>
      <c r="CB5079" s="211"/>
      <c r="CC5079" s="211"/>
      <c r="CD5079" s="211"/>
      <c r="CE5079" s="211"/>
      <c r="CF5079" s="211"/>
      <c r="CG5079" s="211"/>
      <c r="CH5079" s="211"/>
      <c r="CI5079" s="211"/>
      <c r="CJ5079" s="211"/>
      <c r="CK5079" s="211"/>
      <c r="CL5079" s="211"/>
      <c r="CM5079" s="211"/>
      <c r="CN5079" s="280"/>
      <c r="CO5079" s="280"/>
      <c r="CP5079" s="280"/>
      <c r="CQ5079" s="280"/>
      <c r="CR5079" s="280"/>
      <c r="CS5079" s="280"/>
      <c r="CT5079" s="280"/>
      <c r="CU5079" s="280"/>
      <c r="CV5079" s="280"/>
      <c r="CW5079" s="280"/>
      <c r="CX5079" s="280"/>
      <c r="CY5079" s="280"/>
      <c r="CZ5079" s="280"/>
      <c r="DA5079" s="280"/>
      <c r="DB5079" s="280"/>
      <c r="DC5079" s="280"/>
      <c r="DD5079" s="9"/>
      <c r="DE5079" s="9"/>
      <c r="DF5079" s="9"/>
      <c r="DG5079" s="9"/>
      <c r="DH5079" s="9"/>
      <c r="DI5079" s="9"/>
      <c r="DJ5079" s="9"/>
      <c r="DK5079" s="9"/>
      <c r="DL5079" s="9"/>
      <c r="DM5079" s="9"/>
      <c r="DN5079" s="9"/>
      <c r="DO5079" s="9"/>
      <c r="DP5079" s="9"/>
      <c r="DQ5079" s="9"/>
      <c r="DR5079" s="9"/>
      <c r="DS5079" s="9"/>
      <c r="DT5079" s="9"/>
      <c r="DU5079" s="9"/>
      <c r="DV5079" s="9"/>
      <c r="DW5079" s="9"/>
    </row>
    <row r="5080" spans="17:127" x14ac:dyDescent="0.25">
      <c r="Q5080" s="41"/>
      <c r="R5080" s="41"/>
      <c r="S5080" s="41"/>
      <c r="T5080" s="41"/>
      <c r="U5080" s="41"/>
      <c r="V5080" s="41"/>
      <c r="W5080" s="41"/>
      <c r="X5080" s="41"/>
      <c r="Y5080" s="41"/>
      <c r="Z5080" s="39"/>
      <c r="AA5080" s="39"/>
      <c r="AB5080" s="39"/>
      <c r="AC5080" s="39"/>
      <c r="AD5080" s="39"/>
      <c r="AE5080" s="39"/>
      <c r="AF5080" s="39"/>
      <c r="AG5080" s="39"/>
      <c r="AH5080" s="39"/>
      <c r="AI5080" s="39"/>
      <c r="AJ5080" s="39"/>
      <c r="AK5080" s="39"/>
      <c r="AL5080" s="39"/>
      <c r="AM5080" s="39"/>
      <c r="AN5080" s="39"/>
      <c r="AO5080" s="39"/>
      <c r="AP5080" s="39"/>
      <c r="AQ5080" s="39"/>
      <c r="AR5080" s="39"/>
      <c r="AS5080" s="39"/>
      <c r="BW5080" s="211"/>
      <c r="BX5080" s="211"/>
      <c r="BY5080" s="211"/>
      <c r="BZ5080" s="211"/>
      <c r="CA5080" s="211"/>
      <c r="CB5080" s="211"/>
      <c r="CC5080" s="211"/>
      <c r="CD5080" s="211"/>
      <c r="CE5080" s="211"/>
      <c r="CF5080" s="211"/>
      <c r="CG5080" s="211"/>
      <c r="CH5080" s="211"/>
      <c r="CI5080" s="211"/>
      <c r="CJ5080" s="211"/>
      <c r="CK5080" s="211"/>
      <c r="CL5080" s="211"/>
      <c r="CM5080" s="211"/>
      <c r="CN5080" s="280"/>
      <c r="CO5080" s="280"/>
      <c r="CP5080" s="280"/>
      <c r="CQ5080" s="280"/>
      <c r="CR5080" s="280"/>
      <c r="CS5080" s="280"/>
      <c r="CT5080" s="280"/>
      <c r="CU5080" s="280"/>
      <c r="CV5080" s="280"/>
      <c r="CW5080" s="280"/>
      <c r="CX5080" s="280"/>
      <c r="CY5080" s="280"/>
      <c r="CZ5080" s="280"/>
      <c r="DA5080" s="280"/>
      <c r="DB5080" s="280"/>
      <c r="DC5080" s="280"/>
      <c r="DD5080" s="9"/>
      <c r="DE5080" s="9"/>
      <c r="DF5080" s="9"/>
      <c r="DG5080" s="9"/>
      <c r="DH5080" s="9"/>
      <c r="DI5080" s="9"/>
      <c r="DJ5080" s="9"/>
      <c r="DK5080" s="9"/>
      <c r="DL5080" s="9"/>
      <c r="DM5080" s="9"/>
      <c r="DN5080" s="9"/>
      <c r="DO5080" s="9"/>
      <c r="DP5080" s="9"/>
      <c r="DQ5080" s="9"/>
      <c r="DR5080" s="9"/>
      <c r="DS5080" s="9"/>
      <c r="DT5080" s="9"/>
      <c r="DU5080" s="9"/>
      <c r="DV5080" s="9"/>
      <c r="DW5080" s="9"/>
    </row>
    <row r="5081" spans="17:127" x14ac:dyDescent="0.25">
      <c r="Q5081" s="41"/>
      <c r="R5081" s="41"/>
      <c r="S5081" s="41"/>
      <c r="T5081" s="41"/>
      <c r="U5081" s="41"/>
      <c r="V5081" s="41"/>
      <c r="W5081" s="41"/>
      <c r="X5081" s="41"/>
      <c r="Y5081" s="41"/>
      <c r="Z5081" s="39"/>
      <c r="AA5081" s="39"/>
      <c r="AB5081" s="39"/>
      <c r="AC5081" s="39"/>
      <c r="AD5081" s="39"/>
      <c r="AE5081" s="39"/>
      <c r="AF5081" s="39"/>
      <c r="AG5081" s="39"/>
      <c r="AH5081" s="39"/>
      <c r="AI5081" s="39"/>
      <c r="AJ5081" s="39"/>
      <c r="AK5081" s="39"/>
      <c r="AL5081" s="39"/>
      <c r="AM5081" s="39"/>
      <c r="AN5081" s="39"/>
      <c r="AO5081" s="39"/>
      <c r="AP5081" s="39"/>
      <c r="AQ5081" s="39"/>
      <c r="AR5081" s="39"/>
      <c r="AS5081" s="39"/>
      <c r="BW5081" s="211"/>
      <c r="BX5081" s="211"/>
      <c r="BY5081" s="211"/>
      <c r="BZ5081" s="211"/>
      <c r="CA5081" s="211"/>
      <c r="CB5081" s="211"/>
      <c r="CC5081" s="211"/>
      <c r="CD5081" s="211"/>
      <c r="CE5081" s="211"/>
      <c r="CF5081" s="211"/>
      <c r="CG5081" s="211"/>
      <c r="CH5081" s="211"/>
      <c r="CI5081" s="211"/>
      <c r="CJ5081" s="211"/>
      <c r="CK5081" s="211"/>
      <c r="CL5081" s="211"/>
      <c r="CM5081" s="211"/>
      <c r="CN5081" s="280"/>
      <c r="CO5081" s="280"/>
      <c r="CP5081" s="280"/>
      <c r="CQ5081" s="280"/>
      <c r="CR5081" s="280"/>
      <c r="CS5081" s="280"/>
      <c r="CT5081" s="280"/>
      <c r="CU5081" s="280"/>
      <c r="CV5081" s="280"/>
      <c r="CW5081" s="280"/>
      <c r="CX5081" s="280"/>
      <c r="CY5081" s="280"/>
      <c r="CZ5081" s="280"/>
      <c r="DA5081" s="280"/>
      <c r="DB5081" s="280"/>
      <c r="DC5081" s="280"/>
      <c r="DD5081" s="9"/>
      <c r="DE5081" s="9"/>
      <c r="DF5081" s="9"/>
      <c r="DG5081" s="9"/>
      <c r="DH5081" s="9"/>
      <c r="DI5081" s="9"/>
      <c r="DJ5081" s="9"/>
      <c r="DK5081" s="9"/>
      <c r="DL5081" s="9"/>
      <c r="DM5081" s="9"/>
      <c r="DN5081" s="9"/>
      <c r="DO5081" s="9"/>
      <c r="DP5081" s="9"/>
      <c r="DQ5081" s="9"/>
      <c r="DR5081" s="9"/>
      <c r="DS5081" s="9"/>
      <c r="DT5081" s="9"/>
      <c r="DU5081" s="9"/>
      <c r="DV5081" s="9"/>
      <c r="DW5081" s="9"/>
    </row>
    <row r="5082" spans="17:127" x14ac:dyDescent="0.25">
      <c r="Q5082" s="41"/>
      <c r="R5082" s="41"/>
      <c r="S5082" s="41"/>
      <c r="T5082" s="41"/>
      <c r="U5082" s="41"/>
      <c r="V5082" s="41"/>
      <c r="W5082" s="41"/>
      <c r="X5082" s="41"/>
      <c r="Y5082" s="41"/>
      <c r="Z5082" s="39"/>
      <c r="AA5082" s="39"/>
      <c r="AB5082" s="39"/>
      <c r="AC5082" s="39"/>
      <c r="AD5082" s="39"/>
      <c r="AE5082" s="39"/>
      <c r="AF5082" s="39"/>
      <c r="AG5082" s="39"/>
      <c r="AH5082" s="39"/>
      <c r="AI5082" s="39"/>
      <c r="AJ5082" s="39"/>
      <c r="AK5082" s="39"/>
      <c r="AL5082" s="39"/>
      <c r="AM5082" s="39"/>
      <c r="AN5082" s="39"/>
      <c r="AO5082" s="39"/>
      <c r="AP5082" s="39"/>
      <c r="AQ5082" s="39"/>
      <c r="AR5082" s="39"/>
      <c r="AS5082" s="39"/>
      <c r="BW5082" s="211"/>
      <c r="BX5082" s="211"/>
      <c r="BY5082" s="211"/>
      <c r="BZ5082" s="211"/>
      <c r="CA5082" s="211"/>
      <c r="CB5082" s="211"/>
      <c r="CC5082" s="211"/>
      <c r="CD5082" s="211"/>
      <c r="CE5082" s="211"/>
      <c r="CF5082" s="211"/>
      <c r="CG5082" s="211"/>
      <c r="CH5082" s="211"/>
      <c r="CI5082" s="211"/>
      <c r="CJ5082" s="211"/>
      <c r="CK5082" s="211"/>
      <c r="CL5082" s="211"/>
      <c r="CM5082" s="211"/>
      <c r="CN5082" s="280"/>
      <c r="CO5082" s="280"/>
      <c r="CP5082" s="280"/>
      <c r="CQ5082" s="280"/>
      <c r="CR5082" s="280"/>
      <c r="CS5082" s="280"/>
      <c r="CT5082" s="280"/>
      <c r="CU5082" s="280"/>
      <c r="CV5082" s="280"/>
      <c r="CW5082" s="280"/>
      <c r="CX5082" s="280"/>
      <c r="CY5082" s="280"/>
      <c r="CZ5082" s="280"/>
      <c r="DA5082" s="280"/>
      <c r="DB5082" s="280"/>
      <c r="DC5082" s="280"/>
      <c r="DD5082" s="9"/>
      <c r="DE5082" s="9"/>
      <c r="DF5082" s="9"/>
      <c r="DG5082" s="9"/>
      <c r="DH5082" s="9"/>
      <c r="DI5082" s="9"/>
      <c r="DJ5082" s="9"/>
      <c r="DK5082" s="9"/>
      <c r="DL5082" s="9"/>
      <c r="DM5082" s="9"/>
      <c r="DN5082" s="9"/>
      <c r="DO5082" s="9"/>
      <c r="DP5082" s="9"/>
      <c r="DQ5082" s="9"/>
      <c r="DR5082" s="9"/>
      <c r="DS5082" s="9"/>
      <c r="DT5082" s="9"/>
      <c r="DU5082" s="9"/>
      <c r="DV5082" s="9"/>
      <c r="DW5082" s="9"/>
    </row>
    <row r="5083" spans="17:127" x14ac:dyDescent="0.25">
      <c r="Q5083" s="41"/>
      <c r="R5083" s="41"/>
      <c r="S5083" s="41"/>
      <c r="T5083" s="41"/>
      <c r="U5083" s="41"/>
      <c r="V5083" s="41"/>
      <c r="W5083" s="41"/>
      <c r="X5083" s="41"/>
      <c r="Y5083" s="41"/>
      <c r="Z5083" s="39"/>
      <c r="AA5083" s="39"/>
      <c r="AB5083" s="39"/>
      <c r="AC5083" s="39"/>
      <c r="AD5083" s="39"/>
      <c r="AE5083" s="39"/>
      <c r="AF5083" s="39"/>
      <c r="AG5083" s="39"/>
      <c r="AH5083" s="39"/>
      <c r="AI5083" s="39"/>
      <c r="AJ5083" s="39"/>
      <c r="AK5083" s="39"/>
      <c r="AL5083" s="39"/>
      <c r="AM5083" s="39"/>
      <c r="AN5083" s="39"/>
      <c r="AO5083" s="39"/>
      <c r="AP5083" s="39"/>
      <c r="AQ5083" s="39"/>
      <c r="AR5083" s="39"/>
      <c r="AS5083" s="39"/>
      <c r="BW5083" s="211"/>
      <c r="BX5083" s="211"/>
      <c r="BY5083" s="211"/>
      <c r="BZ5083" s="211"/>
      <c r="CA5083" s="211"/>
      <c r="CB5083" s="211"/>
      <c r="CC5083" s="211"/>
      <c r="CD5083" s="211"/>
      <c r="CE5083" s="211"/>
      <c r="CF5083" s="211"/>
      <c r="CG5083" s="211"/>
      <c r="CH5083" s="211"/>
      <c r="CI5083" s="211"/>
      <c r="CJ5083" s="211"/>
      <c r="CK5083" s="211"/>
      <c r="CL5083" s="211"/>
      <c r="CM5083" s="211"/>
      <c r="CN5083" s="280"/>
      <c r="CO5083" s="280"/>
      <c r="CP5083" s="280"/>
      <c r="CQ5083" s="280"/>
      <c r="CR5083" s="280"/>
      <c r="CS5083" s="280"/>
      <c r="CT5083" s="280"/>
      <c r="CU5083" s="280"/>
      <c r="CV5083" s="280"/>
      <c r="CW5083" s="280"/>
      <c r="CX5083" s="280"/>
      <c r="CY5083" s="280"/>
      <c r="CZ5083" s="280"/>
      <c r="DA5083" s="280"/>
      <c r="DB5083" s="280"/>
      <c r="DC5083" s="280"/>
      <c r="DD5083" s="9"/>
      <c r="DE5083" s="9"/>
      <c r="DF5083" s="9"/>
      <c r="DG5083" s="9"/>
      <c r="DH5083" s="9"/>
      <c r="DI5083" s="9"/>
      <c r="DJ5083" s="9"/>
      <c r="DK5083" s="9"/>
      <c r="DL5083" s="9"/>
      <c r="DM5083" s="9"/>
      <c r="DN5083" s="9"/>
      <c r="DO5083" s="9"/>
      <c r="DP5083" s="9"/>
      <c r="DQ5083" s="9"/>
      <c r="DR5083" s="9"/>
      <c r="DS5083" s="9"/>
      <c r="DT5083" s="9"/>
      <c r="DU5083" s="9"/>
      <c r="DV5083" s="9"/>
      <c r="DW5083" s="9"/>
    </row>
    <row r="5084" spans="17:127" x14ac:dyDescent="0.25">
      <c r="Q5084" s="41"/>
      <c r="R5084" s="41"/>
      <c r="S5084" s="41"/>
      <c r="T5084" s="41"/>
      <c r="U5084" s="41"/>
      <c r="V5084" s="41"/>
      <c r="W5084" s="41"/>
      <c r="X5084" s="41"/>
      <c r="Y5084" s="41"/>
      <c r="Z5084" s="39"/>
      <c r="AA5084" s="39"/>
      <c r="AB5084" s="39"/>
      <c r="AC5084" s="39"/>
      <c r="AD5084" s="39"/>
      <c r="AE5084" s="39"/>
      <c r="AF5084" s="39"/>
      <c r="AG5084" s="39"/>
      <c r="AH5084" s="39"/>
      <c r="AI5084" s="39"/>
      <c r="AJ5084" s="39"/>
      <c r="AK5084" s="39"/>
      <c r="AL5084" s="39"/>
      <c r="AM5084" s="39"/>
      <c r="AN5084" s="39"/>
      <c r="AO5084" s="39"/>
      <c r="AP5084" s="39"/>
      <c r="AQ5084" s="39"/>
      <c r="AR5084" s="39"/>
      <c r="AS5084" s="39"/>
      <c r="BW5084" s="211"/>
      <c r="BX5084" s="211"/>
      <c r="BY5084" s="211"/>
      <c r="BZ5084" s="211"/>
      <c r="CA5084" s="211"/>
      <c r="CB5084" s="211"/>
      <c r="CC5084" s="211"/>
      <c r="CD5084" s="211"/>
      <c r="CE5084" s="211"/>
      <c r="CF5084" s="211"/>
      <c r="CG5084" s="211"/>
      <c r="CH5084" s="211"/>
      <c r="CI5084" s="211"/>
      <c r="CJ5084" s="211"/>
      <c r="CK5084" s="211"/>
      <c r="CL5084" s="211"/>
      <c r="CM5084" s="211"/>
      <c r="CN5084" s="280"/>
      <c r="CO5084" s="280"/>
      <c r="CP5084" s="280"/>
      <c r="CQ5084" s="280"/>
      <c r="CR5084" s="280"/>
      <c r="CS5084" s="280"/>
      <c r="CT5084" s="280"/>
      <c r="CU5084" s="280"/>
      <c r="CV5084" s="280"/>
      <c r="CW5084" s="280"/>
      <c r="CX5084" s="280"/>
      <c r="CY5084" s="280"/>
      <c r="CZ5084" s="280"/>
      <c r="DA5084" s="280"/>
      <c r="DB5084" s="280"/>
      <c r="DC5084" s="280"/>
      <c r="DD5084" s="9"/>
      <c r="DE5084" s="9"/>
      <c r="DF5084" s="9"/>
      <c r="DG5084" s="9"/>
      <c r="DH5084" s="9"/>
      <c r="DI5084" s="9"/>
      <c r="DJ5084" s="9"/>
      <c r="DK5084" s="9"/>
      <c r="DL5084" s="9"/>
      <c r="DM5084" s="9"/>
      <c r="DN5084" s="9"/>
      <c r="DO5084" s="9"/>
      <c r="DP5084" s="9"/>
      <c r="DQ5084" s="9"/>
      <c r="DR5084" s="9"/>
      <c r="DS5084" s="9"/>
      <c r="DT5084" s="9"/>
      <c r="DU5084" s="9"/>
      <c r="DV5084" s="9"/>
      <c r="DW5084" s="9"/>
    </row>
    <row r="5085" spans="17:127" x14ac:dyDescent="0.25">
      <c r="Q5085" s="41"/>
      <c r="R5085" s="41"/>
      <c r="S5085" s="41"/>
      <c r="T5085" s="41"/>
      <c r="U5085" s="41"/>
      <c r="V5085" s="41"/>
      <c r="W5085" s="41"/>
      <c r="X5085" s="41"/>
      <c r="Y5085" s="41"/>
      <c r="Z5085" s="39"/>
      <c r="AA5085" s="39"/>
      <c r="AB5085" s="39"/>
      <c r="AC5085" s="39"/>
      <c r="AD5085" s="39"/>
      <c r="AE5085" s="39"/>
      <c r="AF5085" s="39"/>
      <c r="AG5085" s="39"/>
      <c r="AH5085" s="39"/>
      <c r="AI5085" s="39"/>
      <c r="AJ5085" s="39"/>
      <c r="AK5085" s="39"/>
      <c r="AL5085" s="39"/>
      <c r="AM5085" s="39"/>
      <c r="AN5085" s="39"/>
      <c r="AO5085" s="39"/>
      <c r="AP5085" s="39"/>
      <c r="AQ5085" s="39"/>
      <c r="AR5085" s="39"/>
      <c r="AS5085" s="39"/>
      <c r="BW5085" s="211"/>
      <c r="BX5085" s="211"/>
      <c r="BY5085" s="211"/>
      <c r="BZ5085" s="211"/>
      <c r="CA5085" s="211"/>
      <c r="CB5085" s="211"/>
      <c r="CC5085" s="211"/>
      <c r="CD5085" s="211"/>
      <c r="CE5085" s="211"/>
      <c r="CF5085" s="211"/>
      <c r="CG5085" s="211"/>
      <c r="CH5085" s="211"/>
      <c r="CI5085" s="211"/>
      <c r="CJ5085" s="211"/>
      <c r="CK5085" s="211"/>
      <c r="CL5085" s="211"/>
      <c r="CM5085" s="211"/>
      <c r="CN5085" s="280"/>
      <c r="CO5085" s="280"/>
      <c r="CP5085" s="280"/>
      <c r="CQ5085" s="280"/>
      <c r="CR5085" s="280"/>
      <c r="CS5085" s="280"/>
      <c r="CT5085" s="280"/>
      <c r="CU5085" s="280"/>
      <c r="CV5085" s="280"/>
      <c r="CW5085" s="280"/>
      <c r="CX5085" s="280"/>
      <c r="CY5085" s="280"/>
      <c r="CZ5085" s="280"/>
      <c r="DA5085" s="280"/>
      <c r="DB5085" s="280"/>
      <c r="DC5085" s="280"/>
      <c r="DD5085" s="9"/>
      <c r="DE5085" s="9"/>
      <c r="DF5085" s="9"/>
      <c r="DG5085" s="9"/>
      <c r="DH5085" s="9"/>
      <c r="DI5085" s="9"/>
      <c r="DJ5085" s="9"/>
      <c r="DK5085" s="9"/>
      <c r="DL5085" s="9"/>
      <c r="DM5085" s="9"/>
      <c r="DN5085" s="9"/>
      <c r="DO5085" s="9"/>
      <c r="DP5085" s="9"/>
      <c r="DQ5085" s="9"/>
      <c r="DR5085" s="9"/>
      <c r="DS5085" s="9"/>
      <c r="DT5085" s="9"/>
      <c r="DU5085" s="9"/>
      <c r="DV5085" s="9"/>
      <c r="DW5085" s="9"/>
    </row>
    <row r="5086" spans="17:127" x14ac:dyDescent="0.25">
      <c r="Q5086" s="41"/>
      <c r="R5086" s="41"/>
      <c r="S5086" s="41"/>
      <c r="T5086" s="41"/>
      <c r="U5086" s="41"/>
      <c r="V5086" s="41"/>
      <c r="W5086" s="41"/>
      <c r="X5086" s="41"/>
      <c r="Y5086" s="41"/>
      <c r="Z5086" s="39"/>
      <c r="AA5086" s="39"/>
      <c r="AB5086" s="39"/>
      <c r="AC5086" s="39"/>
      <c r="AD5086" s="39"/>
      <c r="AE5086" s="39"/>
      <c r="AF5086" s="39"/>
      <c r="AG5086" s="39"/>
      <c r="AH5086" s="39"/>
      <c r="AI5086" s="39"/>
      <c r="AJ5086" s="39"/>
      <c r="AK5086" s="39"/>
      <c r="AL5086" s="39"/>
      <c r="AM5086" s="39"/>
      <c r="AN5086" s="39"/>
      <c r="AO5086" s="39"/>
      <c r="AP5086" s="39"/>
      <c r="AQ5086" s="39"/>
      <c r="AR5086" s="39"/>
      <c r="AS5086" s="39"/>
      <c r="BW5086" s="211"/>
      <c r="BX5086" s="211"/>
      <c r="BY5086" s="211"/>
      <c r="BZ5086" s="211"/>
      <c r="CA5086" s="211"/>
      <c r="CB5086" s="211"/>
      <c r="CC5086" s="211"/>
      <c r="CD5086" s="211"/>
      <c r="CE5086" s="211"/>
      <c r="CF5086" s="211"/>
      <c r="CG5086" s="211"/>
      <c r="CH5086" s="211"/>
      <c r="CI5086" s="211"/>
      <c r="CJ5086" s="211"/>
      <c r="CK5086" s="211"/>
      <c r="CL5086" s="211"/>
      <c r="CM5086" s="211"/>
      <c r="CN5086" s="280"/>
      <c r="CO5086" s="280"/>
      <c r="CP5086" s="280"/>
      <c r="CQ5086" s="280"/>
      <c r="CR5086" s="280"/>
      <c r="CS5086" s="280"/>
      <c r="CT5086" s="280"/>
      <c r="CU5086" s="280"/>
      <c r="CV5086" s="280"/>
      <c r="CW5086" s="280"/>
      <c r="CX5086" s="280"/>
      <c r="CY5086" s="280"/>
      <c r="CZ5086" s="280"/>
      <c r="DA5086" s="280"/>
      <c r="DB5086" s="280"/>
      <c r="DC5086" s="280"/>
      <c r="DD5086" s="9"/>
      <c r="DE5086" s="9"/>
      <c r="DF5086" s="9"/>
      <c r="DG5086" s="9"/>
      <c r="DH5086" s="9"/>
      <c r="DI5086" s="9"/>
      <c r="DJ5086" s="9"/>
      <c r="DK5086" s="9"/>
      <c r="DL5086" s="9"/>
      <c r="DM5086" s="9"/>
      <c r="DN5086" s="9"/>
      <c r="DO5086" s="9"/>
      <c r="DP5086" s="9"/>
      <c r="DQ5086" s="9"/>
      <c r="DR5086" s="9"/>
      <c r="DS5086" s="9"/>
      <c r="DT5086" s="9"/>
      <c r="DU5086" s="9"/>
      <c r="DV5086" s="9"/>
      <c r="DW5086" s="9"/>
    </row>
    <row r="5087" spans="17:127" x14ac:dyDescent="0.25">
      <c r="Q5087" s="41"/>
      <c r="R5087" s="41"/>
      <c r="S5087" s="41"/>
      <c r="T5087" s="41"/>
      <c r="U5087" s="41"/>
      <c r="V5087" s="41"/>
      <c r="W5087" s="41"/>
      <c r="X5087" s="41"/>
      <c r="Y5087" s="41"/>
      <c r="Z5087" s="39"/>
      <c r="AA5087" s="39"/>
      <c r="AB5087" s="39"/>
      <c r="AC5087" s="39"/>
      <c r="AD5087" s="39"/>
      <c r="AE5087" s="39"/>
      <c r="AF5087" s="39"/>
      <c r="AG5087" s="39"/>
      <c r="AH5087" s="39"/>
      <c r="AI5087" s="39"/>
      <c r="AJ5087" s="39"/>
      <c r="AK5087" s="39"/>
      <c r="AL5087" s="39"/>
      <c r="AM5087" s="39"/>
      <c r="AN5087" s="39"/>
      <c r="AO5087" s="39"/>
      <c r="AP5087" s="39"/>
      <c r="AQ5087" s="39"/>
      <c r="AR5087" s="39"/>
      <c r="AS5087" s="39"/>
      <c r="BW5087" s="211"/>
      <c r="BX5087" s="211"/>
      <c r="BY5087" s="211"/>
      <c r="BZ5087" s="211"/>
      <c r="CA5087" s="211"/>
      <c r="CB5087" s="211"/>
      <c r="CC5087" s="211"/>
      <c r="CD5087" s="211"/>
      <c r="CE5087" s="211"/>
      <c r="CF5087" s="211"/>
      <c r="CG5087" s="211"/>
      <c r="CH5087" s="211"/>
      <c r="CI5087" s="211"/>
      <c r="CJ5087" s="211"/>
      <c r="CK5087" s="211"/>
      <c r="CL5087" s="211"/>
      <c r="CM5087" s="211"/>
      <c r="CN5087" s="280"/>
      <c r="CO5087" s="280"/>
      <c r="CP5087" s="280"/>
      <c r="CQ5087" s="280"/>
      <c r="CR5087" s="280"/>
      <c r="CS5087" s="280"/>
      <c r="CT5087" s="280"/>
      <c r="CU5087" s="280"/>
      <c r="CV5087" s="280"/>
      <c r="CW5087" s="280"/>
      <c r="CX5087" s="280"/>
      <c r="CY5087" s="280"/>
      <c r="CZ5087" s="280"/>
      <c r="DA5087" s="280"/>
      <c r="DB5087" s="280"/>
      <c r="DC5087" s="280"/>
      <c r="DD5087" s="9"/>
      <c r="DE5087" s="9"/>
      <c r="DF5087" s="9"/>
      <c r="DG5087" s="9"/>
      <c r="DH5087" s="9"/>
      <c r="DI5087" s="9"/>
      <c r="DJ5087" s="9"/>
      <c r="DK5087" s="9"/>
      <c r="DL5087" s="9"/>
      <c r="DM5087" s="9"/>
      <c r="DN5087" s="9"/>
      <c r="DO5087" s="9"/>
      <c r="DP5087" s="9"/>
      <c r="DQ5087" s="9"/>
      <c r="DR5087" s="9"/>
      <c r="DS5087" s="9"/>
      <c r="DT5087" s="9"/>
      <c r="DU5087" s="9"/>
      <c r="DV5087" s="9"/>
      <c r="DW5087" s="9"/>
    </row>
    <row r="5088" spans="17:127" x14ac:dyDescent="0.25">
      <c r="Q5088" s="41"/>
      <c r="R5088" s="41"/>
      <c r="S5088" s="41"/>
      <c r="T5088" s="41"/>
      <c r="U5088" s="41"/>
      <c r="V5088" s="41"/>
      <c r="W5088" s="41"/>
      <c r="X5088" s="41"/>
      <c r="Y5088" s="41"/>
      <c r="Z5088" s="39"/>
      <c r="AA5088" s="39"/>
      <c r="AB5088" s="39"/>
      <c r="AC5088" s="39"/>
      <c r="AD5088" s="39"/>
      <c r="AE5088" s="39"/>
      <c r="AF5088" s="39"/>
      <c r="AG5088" s="39"/>
      <c r="AH5088" s="39"/>
      <c r="AI5088" s="39"/>
      <c r="AJ5088" s="39"/>
      <c r="AK5088" s="39"/>
      <c r="AL5088" s="39"/>
      <c r="AM5088" s="39"/>
      <c r="AN5088" s="39"/>
      <c r="AO5088" s="39"/>
      <c r="AP5088" s="39"/>
      <c r="AQ5088" s="39"/>
      <c r="AR5088" s="39"/>
      <c r="AS5088" s="39"/>
      <c r="BW5088" s="211"/>
      <c r="BX5088" s="211"/>
      <c r="BY5088" s="211"/>
      <c r="BZ5088" s="211"/>
      <c r="CA5088" s="211"/>
      <c r="CB5088" s="211"/>
      <c r="CC5088" s="211"/>
      <c r="CD5088" s="211"/>
      <c r="CE5088" s="211"/>
      <c r="CF5088" s="211"/>
      <c r="CG5088" s="211"/>
      <c r="CH5088" s="211"/>
      <c r="CI5088" s="211"/>
      <c r="CJ5088" s="211"/>
      <c r="CK5088" s="211"/>
      <c r="CL5088" s="211"/>
      <c r="CM5088" s="211"/>
      <c r="CN5088" s="280"/>
      <c r="CO5088" s="280"/>
      <c r="CP5088" s="280"/>
      <c r="CQ5088" s="280"/>
      <c r="CR5088" s="280"/>
      <c r="CS5088" s="280"/>
      <c r="CT5088" s="280"/>
      <c r="CU5088" s="280"/>
      <c r="CV5088" s="280"/>
      <c r="CW5088" s="280"/>
      <c r="CX5088" s="280"/>
      <c r="CY5088" s="280"/>
      <c r="CZ5088" s="280"/>
      <c r="DA5088" s="280"/>
      <c r="DB5088" s="280"/>
      <c r="DC5088" s="280"/>
      <c r="DD5088" s="9"/>
      <c r="DE5088" s="9"/>
      <c r="DF5088" s="9"/>
      <c r="DG5088" s="9"/>
      <c r="DH5088" s="9"/>
      <c r="DI5088" s="9"/>
      <c r="DJ5088" s="9"/>
      <c r="DK5088" s="9"/>
      <c r="DL5088" s="9"/>
      <c r="DM5088" s="9"/>
      <c r="DN5088" s="9"/>
      <c r="DO5088" s="9"/>
      <c r="DP5088" s="9"/>
      <c r="DQ5088" s="9"/>
      <c r="DR5088" s="9"/>
      <c r="DS5088" s="9"/>
      <c r="DT5088" s="9"/>
      <c r="DU5088" s="9"/>
      <c r="DV5088" s="9"/>
      <c r="DW5088" s="9"/>
    </row>
    <row r="5089" spans="17:127" x14ac:dyDescent="0.25">
      <c r="Q5089" s="41"/>
      <c r="R5089" s="41"/>
      <c r="S5089" s="41"/>
      <c r="T5089" s="41"/>
      <c r="U5089" s="41"/>
      <c r="V5089" s="41"/>
      <c r="W5089" s="41"/>
      <c r="X5089" s="41"/>
      <c r="Y5089" s="41"/>
      <c r="Z5089" s="39"/>
      <c r="AA5089" s="39"/>
      <c r="AB5089" s="39"/>
      <c r="AC5089" s="39"/>
      <c r="AD5089" s="39"/>
      <c r="AE5089" s="39"/>
      <c r="AF5089" s="39"/>
      <c r="AG5089" s="39"/>
      <c r="AH5089" s="39"/>
      <c r="AI5089" s="39"/>
      <c r="AJ5089" s="39"/>
      <c r="AK5089" s="39"/>
      <c r="AL5089" s="39"/>
      <c r="AM5089" s="39"/>
      <c r="AN5089" s="39"/>
      <c r="AO5089" s="39"/>
      <c r="AP5089" s="39"/>
      <c r="AQ5089" s="39"/>
      <c r="AR5089" s="39"/>
      <c r="AS5089" s="39"/>
      <c r="BW5089" s="211"/>
      <c r="BX5089" s="211"/>
      <c r="BY5089" s="211"/>
      <c r="BZ5089" s="211"/>
      <c r="CA5089" s="211"/>
      <c r="CB5089" s="211"/>
      <c r="CC5089" s="211"/>
      <c r="CD5089" s="211"/>
      <c r="CE5089" s="211"/>
      <c r="CF5089" s="211"/>
      <c r="CG5089" s="211"/>
      <c r="CH5089" s="211"/>
      <c r="CI5089" s="211"/>
      <c r="CJ5089" s="211"/>
      <c r="CK5089" s="211"/>
      <c r="CL5089" s="211"/>
      <c r="CM5089" s="211"/>
      <c r="CN5089" s="280"/>
      <c r="CO5089" s="280"/>
      <c r="CP5089" s="280"/>
      <c r="CQ5089" s="280"/>
      <c r="CR5089" s="280"/>
      <c r="CS5089" s="280"/>
      <c r="CT5089" s="280"/>
      <c r="CU5089" s="280"/>
      <c r="CV5089" s="280"/>
      <c r="CW5089" s="280"/>
      <c r="CX5089" s="280"/>
      <c r="CY5089" s="280"/>
      <c r="CZ5089" s="280"/>
      <c r="DA5089" s="280"/>
      <c r="DB5089" s="280"/>
      <c r="DC5089" s="280"/>
      <c r="DD5089" s="9"/>
      <c r="DE5089" s="9"/>
      <c r="DF5089" s="9"/>
      <c r="DG5089" s="9"/>
      <c r="DH5089" s="9"/>
      <c r="DI5089" s="9"/>
      <c r="DJ5089" s="9"/>
      <c r="DK5089" s="9"/>
      <c r="DL5089" s="9"/>
      <c r="DM5089" s="9"/>
      <c r="DN5089" s="9"/>
      <c r="DO5089" s="9"/>
      <c r="DP5089" s="9"/>
      <c r="DQ5089" s="9"/>
      <c r="DR5089" s="9"/>
      <c r="DS5089" s="9"/>
      <c r="DT5089" s="9"/>
      <c r="DU5089" s="9"/>
      <c r="DV5089" s="9"/>
      <c r="DW5089" s="9"/>
    </row>
    <row r="5090" spans="17:127" x14ac:dyDescent="0.25">
      <c r="Q5090" s="41"/>
      <c r="R5090" s="41"/>
      <c r="S5090" s="41"/>
      <c r="T5090" s="41"/>
      <c r="U5090" s="41"/>
      <c r="V5090" s="41"/>
      <c r="W5090" s="41"/>
      <c r="X5090" s="41"/>
      <c r="Y5090" s="41"/>
      <c r="Z5090" s="39"/>
      <c r="AA5090" s="39"/>
      <c r="AB5090" s="39"/>
      <c r="AC5090" s="39"/>
      <c r="AD5090" s="39"/>
      <c r="AE5090" s="39"/>
      <c r="AF5090" s="39"/>
      <c r="AG5090" s="39"/>
      <c r="AH5090" s="39"/>
      <c r="AI5090" s="39"/>
      <c r="AJ5090" s="39"/>
      <c r="AK5090" s="39"/>
      <c r="AL5090" s="39"/>
      <c r="AM5090" s="39"/>
      <c r="AN5090" s="39"/>
      <c r="AO5090" s="39"/>
      <c r="AP5090" s="39"/>
      <c r="AQ5090" s="39"/>
      <c r="AR5090" s="39"/>
      <c r="AS5090" s="39"/>
      <c r="BW5090" s="211"/>
      <c r="BX5090" s="211"/>
      <c r="BY5090" s="211"/>
      <c r="BZ5090" s="211"/>
      <c r="CA5090" s="211"/>
      <c r="CB5090" s="211"/>
      <c r="CC5090" s="211"/>
      <c r="CD5090" s="211"/>
      <c r="CE5090" s="211"/>
      <c r="CF5090" s="211"/>
      <c r="CG5090" s="211"/>
      <c r="CH5090" s="211"/>
      <c r="CI5090" s="211"/>
      <c r="CJ5090" s="211"/>
      <c r="CK5090" s="211"/>
      <c r="CL5090" s="211"/>
      <c r="CM5090" s="211"/>
      <c r="CN5090" s="280"/>
      <c r="CO5090" s="280"/>
      <c r="CP5090" s="280"/>
      <c r="CQ5090" s="280"/>
      <c r="CR5090" s="280"/>
      <c r="CS5090" s="280"/>
      <c r="CT5090" s="280"/>
      <c r="CU5090" s="280"/>
      <c r="CV5090" s="280"/>
      <c r="CW5090" s="280"/>
      <c r="CX5090" s="280"/>
      <c r="CY5090" s="280"/>
      <c r="CZ5090" s="280"/>
      <c r="DA5090" s="280"/>
      <c r="DB5090" s="280"/>
      <c r="DC5090" s="280"/>
      <c r="DD5090" s="9"/>
      <c r="DE5090" s="9"/>
      <c r="DF5090" s="9"/>
      <c r="DG5090" s="9"/>
      <c r="DH5090" s="9"/>
      <c r="DI5090" s="9"/>
      <c r="DJ5090" s="9"/>
      <c r="DK5090" s="9"/>
      <c r="DL5090" s="9"/>
      <c r="DM5090" s="9"/>
      <c r="DN5090" s="9"/>
      <c r="DO5090" s="9"/>
      <c r="DP5090" s="9"/>
      <c r="DQ5090" s="9"/>
      <c r="DR5090" s="9"/>
      <c r="DS5090" s="9"/>
      <c r="DT5090" s="9"/>
      <c r="DU5090" s="9"/>
      <c r="DV5090" s="9"/>
      <c r="DW5090" s="9"/>
    </row>
    <row r="5091" spans="17:127" x14ac:dyDescent="0.25">
      <c r="Q5091" s="41"/>
      <c r="R5091" s="41"/>
      <c r="S5091" s="41"/>
      <c r="T5091" s="41"/>
      <c r="U5091" s="41"/>
      <c r="V5091" s="41"/>
      <c r="W5091" s="41"/>
      <c r="X5091" s="41"/>
      <c r="Y5091" s="41"/>
      <c r="Z5091" s="39"/>
      <c r="AA5091" s="39"/>
      <c r="AB5091" s="39"/>
      <c r="AC5091" s="39"/>
      <c r="AD5091" s="39"/>
      <c r="AE5091" s="39"/>
      <c r="AF5091" s="39"/>
      <c r="AG5091" s="39"/>
      <c r="AH5091" s="39"/>
      <c r="AI5091" s="39"/>
      <c r="AJ5091" s="39"/>
      <c r="AK5091" s="39"/>
      <c r="AL5091" s="39"/>
      <c r="AM5091" s="39"/>
      <c r="AN5091" s="39"/>
      <c r="AO5091" s="39"/>
      <c r="AP5091" s="39"/>
      <c r="AQ5091" s="39"/>
      <c r="AR5091" s="39"/>
      <c r="AS5091" s="39"/>
      <c r="BW5091" s="211"/>
      <c r="BX5091" s="211"/>
      <c r="BY5091" s="211"/>
      <c r="BZ5091" s="211"/>
      <c r="CA5091" s="211"/>
      <c r="CB5091" s="211"/>
      <c r="CC5091" s="211"/>
      <c r="CD5091" s="211"/>
      <c r="CE5091" s="211"/>
      <c r="CF5091" s="211"/>
      <c r="CG5091" s="211"/>
      <c r="CH5091" s="211"/>
      <c r="CI5091" s="211"/>
      <c r="CJ5091" s="211"/>
      <c r="CK5091" s="211"/>
      <c r="CL5091" s="211"/>
      <c r="CM5091" s="211"/>
      <c r="CN5091" s="280"/>
      <c r="CO5091" s="280"/>
      <c r="CP5091" s="280"/>
      <c r="CQ5091" s="280"/>
      <c r="CR5091" s="280"/>
      <c r="CS5091" s="280"/>
      <c r="CT5091" s="280"/>
      <c r="CU5091" s="280"/>
      <c r="CV5091" s="280"/>
      <c r="CW5091" s="280"/>
      <c r="CX5091" s="280"/>
      <c r="CY5091" s="280"/>
      <c r="CZ5091" s="280"/>
      <c r="DA5091" s="280"/>
      <c r="DB5091" s="280"/>
      <c r="DC5091" s="280"/>
      <c r="DD5091" s="9"/>
      <c r="DE5091" s="9"/>
      <c r="DF5091" s="9"/>
      <c r="DG5091" s="9"/>
      <c r="DH5091" s="9"/>
      <c r="DI5091" s="9"/>
      <c r="DJ5091" s="9"/>
      <c r="DK5091" s="9"/>
      <c r="DL5091" s="9"/>
      <c r="DM5091" s="9"/>
      <c r="DN5091" s="9"/>
      <c r="DO5091" s="9"/>
      <c r="DP5091" s="9"/>
      <c r="DQ5091" s="9"/>
      <c r="DR5091" s="9"/>
      <c r="DS5091" s="9"/>
      <c r="DT5091" s="9"/>
      <c r="DU5091" s="9"/>
      <c r="DV5091" s="9"/>
      <c r="DW5091" s="9"/>
    </row>
    <row r="5092" spans="17:127" x14ac:dyDescent="0.25">
      <c r="Q5092" s="41"/>
      <c r="R5092" s="41"/>
      <c r="S5092" s="41"/>
      <c r="T5092" s="41"/>
      <c r="U5092" s="41"/>
      <c r="V5092" s="41"/>
      <c r="W5092" s="41"/>
      <c r="X5092" s="41"/>
      <c r="Y5092" s="41"/>
      <c r="Z5092" s="39"/>
      <c r="AA5092" s="39"/>
      <c r="AB5092" s="39"/>
      <c r="AC5092" s="39"/>
      <c r="AD5092" s="39"/>
      <c r="AE5092" s="39"/>
      <c r="AF5092" s="39"/>
      <c r="AG5092" s="39"/>
      <c r="AH5092" s="39"/>
      <c r="AI5092" s="39"/>
      <c r="AJ5092" s="39"/>
      <c r="AK5092" s="39"/>
      <c r="AL5092" s="39"/>
      <c r="AM5092" s="39"/>
      <c r="AN5092" s="39"/>
      <c r="AO5092" s="39"/>
      <c r="AP5092" s="39"/>
      <c r="AQ5092" s="39"/>
      <c r="AR5092" s="39"/>
      <c r="AS5092" s="39"/>
      <c r="BW5092" s="211"/>
      <c r="BX5092" s="211"/>
      <c r="BY5092" s="211"/>
      <c r="BZ5092" s="211"/>
      <c r="CA5092" s="211"/>
      <c r="CB5092" s="211"/>
      <c r="CC5092" s="211"/>
      <c r="CD5092" s="211"/>
      <c r="CE5092" s="211"/>
      <c r="CF5092" s="211"/>
      <c r="CG5092" s="211"/>
      <c r="CH5092" s="211"/>
      <c r="CI5092" s="211"/>
      <c r="CJ5092" s="211"/>
      <c r="CK5092" s="211"/>
      <c r="CL5092" s="211"/>
      <c r="CM5092" s="211"/>
      <c r="CN5092" s="280"/>
      <c r="CO5092" s="280"/>
      <c r="CP5092" s="280"/>
      <c r="CQ5092" s="280"/>
      <c r="CR5092" s="280"/>
      <c r="CS5092" s="280"/>
      <c r="CT5092" s="280"/>
      <c r="CU5092" s="280"/>
      <c r="CV5092" s="280"/>
      <c r="CW5092" s="280"/>
      <c r="CX5092" s="280"/>
      <c r="CY5092" s="280"/>
      <c r="CZ5092" s="280"/>
      <c r="DA5092" s="280"/>
      <c r="DB5092" s="280"/>
      <c r="DC5092" s="280"/>
      <c r="DD5092" s="9"/>
      <c r="DE5092" s="9"/>
      <c r="DF5092" s="9"/>
      <c r="DG5092" s="9"/>
      <c r="DH5092" s="9"/>
      <c r="DI5092" s="9"/>
      <c r="DJ5092" s="9"/>
      <c r="DK5092" s="9"/>
      <c r="DL5092" s="9"/>
      <c r="DM5092" s="9"/>
      <c r="DN5092" s="9"/>
      <c r="DO5092" s="9"/>
      <c r="DP5092" s="9"/>
      <c r="DQ5092" s="9"/>
      <c r="DR5092" s="9"/>
      <c r="DS5092" s="9"/>
      <c r="DT5092" s="9"/>
      <c r="DU5092" s="9"/>
      <c r="DV5092" s="9"/>
      <c r="DW5092" s="9"/>
    </row>
    <row r="5093" spans="17:127" x14ac:dyDescent="0.25">
      <c r="Q5093" s="41"/>
      <c r="R5093" s="41"/>
      <c r="S5093" s="41"/>
      <c r="T5093" s="41"/>
      <c r="U5093" s="41"/>
      <c r="V5093" s="41"/>
      <c r="W5093" s="41"/>
      <c r="X5093" s="41"/>
      <c r="Y5093" s="41"/>
      <c r="Z5093" s="39"/>
      <c r="AA5093" s="39"/>
      <c r="AB5093" s="39"/>
      <c r="AC5093" s="39"/>
      <c r="AD5093" s="39"/>
      <c r="AE5093" s="39"/>
      <c r="AF5093" s="39"/>
      <c r="AG5093" s="39"/>
      <c r="AH5093" s="39"/>
      <c r="AI5093" s="39"/>
      <c r="AJ5093" s="39"/>
      <c r="AK5093" s="39"/>
      <c r="AL5093" s="39"/>
      <c r="AM5093" s="39"/>
      <c r="AN5093" s="39"/>
      <c r="AO5093" s="39"/>
      <c r="AP5093" s="39"/>
      <c r="AQ5093" s="39"/>
      <c r="AR5093" s="39"/>
      <c r="AS5093" s="39"/>
      <c r="BW5093" s="211"/>
      <c r="BX5093" s="211"/>
      <c r="BY5093" s="211"/>
      <c r="BZ5093" s="211"/>
      <c r="CA5093" s="211"/>
      <c r="CB5093" s="211"/>
      <c r="CC5093" s="211"/>
      <c r="CD5093" s="211"/>
      <c r="CE5093" s="211"/>
      <c r="CF5093" s="211"/>
      <c r="CG5093" s="211"/>
      <c r="CH5093" s="211"/>
      <c r="CI5093" s="211"/>
      <c r="CJ5093" s="211"/>
      <c r="CK5093" s="211"/>
      <c r="CL5093" s="211"/>
      <c r="CM5093" s="211"/>
      <c r="CN5093" s="280"/>
      <c r="CO5093" s="280"/>
      <c r="CP5093" s="280"/>
      <c r="CQ5093" s="280"/>
      <c r="CR5093" s="280"/>
      <c r="CS5093" s="280"/>
      <c r="CT5093" s="280"/>
      <c r="CU5093" s="280"/>
      <c r="CV5093" s="280"/>
      <c r="CW5093" s="280"/>
      <c r="CX5093" s="280"/>
      <c r="CY5093" s="280"/>
      <c r="CZ5093" s="280"/>
      <c r="DA5093" s="280"/>
      <c r="DB5093" s="280"/>
      <c r="DC5093" s="280"/>
      <c r="DD5093" s="9"/>
      <c r="DE5093" s="9"/>
      <c r="DF5093" s="9"/>
      <c r="DG5093" s="9"/>
      <c r="DH5093" s="9"/>
      <c r="DI5093" s="9"/>
      <c r="DJ5093" s="9"/>
      <c r="DK5093" s="9"/>
      <c r="DL5093" s="9"/>
      <c r="DM5093" s="9"/>
      <c r="DN5093" s="9"/>
      <c r="DO5093" s="9"/>
      <c r="DP5093" s="9"/>
      <c r="DQ5093" s="9"/>
      <c r="DR5093" s="9"/>
      <c r="DS5093" s="9"/>
      <c r="DT5093" s="9"/>
      <c r="DU5093" s="9"/>
      <c r="DV5093" s="9"/>
      <c r="DW5093" s="9"/>
    </row>
    <row r="5094" spans="17:127" x14ac:dyDescent="0.25">
      <c r="Q5094" s="41"/>
      <c r="R5094" s="41"/>
      <c r="S5094" s="41"/>
      <c r="T5094" s="41"/>
      <c r="U5094" s="41"/>
      <c r="V5094" s="41"/>
      <c r="W5094" s="41"/>
      <c r="X5094" s="41"/>
      <c r="Y5094" s="41"/>
      <c r="Z5094" s="39"/>
      <c r="AA5094" s="39"/>
      <c r="AB5094" s="39"/>
      <c r="AC5094" s="39"/>
      <c r="AD5094" s="39"/>
      <c r="AE5094" s="39"/>
      <c r="AF5094" s="39"/>
      <c r="AG5094" s="39"/>
      <c r="AH5094" s="39"/>
      <c r="AI5094" s="39"/>
      <c r="AJ5094" s="39"/>
      <c r="AK5094" s="39"/>
      <c r="AL5094" s="39"/>
      <c r="AM5094" s="39"/>
      <c r="AN5094" s="39"/>
      <c r="AO5094" s="39"/>
      <c r="AP5094" s="39"/>
      <c r="AQ5094" s="39"/>
      <c r="AR5094" s="39"/>
      <c r="AS5094" s="39"/>
      <c r="BW5094" s="211"/>
      <c r="BX5094" s="211"/>
      <c r="BY5094" s="211"/>
      <c r="BZ5094" s="211"/>
      <c r="CA5094" s="211"/>
      <c r="CB5094" s="211"/>
      <c r="CC5094" s="211"/>
      <c r="CD5094" s="211"/>
      <c r="CE5094" s="211"/>
      <c r="CF5094" s="211"/>
      <c r="CG5094" s="211"/>
      <c r="CH5094" s="211"/>
      <c r="CI5094" s="211"/>
      <c r="CJ5094" s="211"/>
      <c r="CK5094" s="211"/>
      <c r="CL5094" s="211"/>
      <c r="CM5094" s="211"/>
      <c r="CN5094" s="280"/>
      <c r="CO5094" s="280"/>
      <c r="CP5094" s="280"/>
      <c r="CQ5094" s="280"/>
      <c r="CR5094" s="280"/>
      <c r="CS5094" s="280"/>
      <c r="CT5094" s="280"/>
      <c r="CU5094" s="280"/>
      <c r="CV5094" s="280"/>
      <c r="CW5094" s="280"/>
      <c r="CX5094" s="280"/>
      <c r="CY5094" s="280"/>
      <c r="CZ5094" s="280"/>
      <c r="DA5094" s="280"/>
      <c r="DB5094" s="280"/>
      <c r="DC5094" s="280"/>
      <c r="DD5094" s="9"/>
      <c r="DE5094" s="9"/>
      <c r="DF5094" s="9"/>
      <c r="DG5094" s="9"/>
      <c r="DH5094" s="9"/>
      <c r="DI5094" s="9"/>
      <c r="DJ5094" s="9"/>
      <c r="DK5094" s="9"/>
      <c r="DL5094" s="9"/>
      <c r="DM5094" s="9"/>
      <c r="DN5094" s="9"/>
      <c r="DO5094" s="9"/>
      <c r="DP5094" s="9"/>
      <c r="DQ5094" s="9"/>
      <c r="DR5094" s="9"/>
      <c r="DS5094" s="9"/>
      <c r="DT5094" s="9"/>
      <c r="DU5094" s="9"/>
      <c r="DV5094" s="9"/>
      <c r="DW5094" s="9"/>
    </row>
    <row r="5095" spans="17:127" x14ac:dyDescent="0.25">
      <c r="Q5095" s="41"/>
      <c r="R5095" s="41"/>
      <c r="S5095" s="41"/>
      <c r="T5095" s="41"/>
      <c r="U5095" s="41"/>
      <c r="V5095" s="41"/>
      <c r="W5095" s="41"/>
      <c r="X5095" s="41"/>
      <c r="Y5095" s="41"/>
      <c r="Z5095" s="39"/>
      <c r="AA5095" s="39"/>
      <c r="AB5095" s="39"/>
      <c r="AC5095" s="39"/>
      <c r="AD5095" s="39"/>
      <c r="AE5095" s="39"/>
      <c r="AF5095" s="39"/>
      <c r="AG5095" s="39"/>
      <c r="AH5095" s="39"/>
      <c r="AI5095" s="39"/>
      <c r="AJ5095" s="39"/>
      <c r="AK5095" s="39"/>
      <c r="AL5095" s="39"/>
      <c r="AM5095" s="39"/>
      <c r="AN5095" s="39"/>
      <c r="AO5095" s="39"/>
      <c r="AP5095" s="39"/>
      <c r="AQ5095" s="39"/>
      <c r="AR5095" s="39"/>
      <c r="AS5095" s="39"/>
      <c r="BW5095" s="211"/>
      <c r="BX5095" s="211"/>
      <c r="BY5095" s="211"/>
      <c r="BZ5095" s="211"/>
      <c r="CA5095" s="211"/>
      <c r="CB5095" s="211"/>
      <c r="CC5095" s="211"/>
      <c r="CD5095" s="211"/>
      <c r="CE5095" s="211"/>
      <c r="CF5095" s="211"/>
      <c r="CG5095" s="211"/>
      <c r="CH5095" s="211"/>
      <c r="CI5095" s="211"/>
      <c r="CJ5095" s="211"/>
      <c r="CK5095" s="211"/>
      <c r="CL5095" s="211"/>
      <c r="CM5095" s="211"/>
      <c r="CN5095" s="280"/>
      <c r="CO5095" s="280"/>
      <c r="CP5095" s="280"/>
      <c r="CQ5095" s="280"/>
      <c r="CR5095" s="280"/>
      <c r="CS5095" s="280"/>
      <c r="CT5095" s="280"/>
      <c r="CU5095" s="280"/>
      <c r="CV5095" s="280"/>
      <c r="CW5095" s="280"/>
      <c r="CX5095" s="280"/>
      <c r="CY5095" s="280"/>
      <c r="CZ5095" s="280"/>
      <c r="DA5095" s="280"/>
      <c r="DB5095" s="280"/>
      <c r="DC5095" s="280"/>
      <c r="DD5095" s="9"/>
      <c r="DE5095" s="9"/>
      <c r="DF5095" s="9"/>
      <c r="DG5095" s="9"/>
      <c r="DH5095" s="9"/>
      <c r="DI5095" s="9"/>
      <c r="DJ5095" s="9"/>
      <c r="DK5095" s="9"/>
      <c r="DL5095" s="9"/>
      <c r="DM5095" s="9"/>
      <c r="DN5095" s="9"/>
      <c r="DO5095" s="9"/>
      <c r="DP5095" s="9"/>
      <c r="DQ5095" s="9"/>
      <c r="DR5095" s="9"/>
      <c r="DS5095" s="9"/>
      <c r="DT5095" s="9"/>
      <c r="DU5095" s="9"/>
      <c r="DV5095" s="9"/>
      <c r="DW5095" s="9"/>
    </row>
    <row r="5096" spans="17:127" x14ac:dyDescent="0.25">
      <c r="Q5096" s="41"/>
      <c r="R5096" s="41"/>
      <c r="S5096" s="41"/>
      <c r="T5096" s="41"/>
      <c r="U5096" s="41"/>
      <c r="V5096" s="41"/>
      <c r="W5096" s="41"/>
      <c r="X5096" s="41"/>
      <c r="Y5096" s="41"/>
      <c r="Z5096" s="39"/>
      <c r="AA5096" s="39"/>
      <c r="AB5096" s="39"/>
      <c r="AC5096" s="39"/>
      <c r="AD5096" s="39"/>
      <c r="AE5096" s="39"/>
      <c r="AF5096" s="39"/>
      <c r="AG5096" s="39"/>
      <c r="AH5096" s="39"/>
      <c r="AI5096" s="39"/>
      <c r="AJ5096" s="39"/>
      <c r="AK5096" s="39"/>
      <c r="AL5096" s="39"/>
      <c r="AM5096" s="39"/>
      <c r="AN5096" s="39"/>
      <c r="AO5096" s="39"/>
      <c r="AP5096" s="39"/>
      <c r="AQ5096" s="39"/>
      <c r="AR5096" s="39"/>
      <c r="AS5096" s="39"/>
      <c r="BW5096" s="211"/>
      <c r="BX5096" s="211"/>
      <c r="BY5096" s="211"/>
      <c r="BZ5096" s="211"/>
      <c r="CA5096" s="211"/>
      <c r="CB5096" s="211"/>
      <c r="CC5096" s="211"/>
      <c r="CD5096" s="211"/>
      <c r="CE5096" s="211"/>
      <c r="CF5096" s="211"/>
      <c r="CG5096" s="211"/>
      <c r="CH5096" s="211"/>
      <c r="CI5096" s="211"/>
      <c r="CJ5096" s="211"/>
      <c r="CK5096" s="211"/>
      <c r="CL5096" s="211"/>
      <c r="CM5096" s="211"/>
      <c r="CN5096" s="280"/>
      <c r="CO5096" s="280"/>
      <c r="CP5096" s="280"/>
      <c r="CQ5096" s="280"/>
      <c r="CR5096" s="280"/>
      <c r="CS5096" s="280"/>
      <c r="CT5096" s="280"/>
      <c r="CU5096" s="280"/>
      <c r="CV5096" s="280"/>
      <c r="CW5096" s="280"/>
      <c r="CX5096" s="280"/>
      <c r="CY5096" s="280"/>
      <c r="CZ5096" s="280"/>
      <c r="DA5096" s="280"/>
      <c r="DB5096" s="280"/>
      <c r="DC5096" s="280"/>
      <c r="DD5096" s="9"/>
      <c r="DE5096" s="9"/>
      <c r="DF5096" s="9"/>
      <c r="DG5096" s="9"/>
      <c r="DH5096" s="9"/>
      <c r="DI5096" s="9"/>
      <c r="DJ5096" s="9"/>
      <c r="DK5096" s="9"/>
      <c r="DL5096" s="9"/>
      <c r="DM5096" s="9"/>
      <c r="DN5096" s="9"/>
      <c r="DO5096" s="9"/>
      <c r="DP5096" s="9"/>
      <c r="DQ5096" s="9"/>
      <c r="DR5096" s="9"/>
      <c r="DS5096" s="9"/>
      <c r="DT5096" s="9"/>
      <c r="DU5096" s="9"/>
      <c r="DV5096" s="9"/>
      <c r="DW5096" s="9"/>
    </row>
    <row r="5097" spans="17:127" x14ac:dyDescent="0.25">
      <c r="Q5097" s="41"/>
      <c r="R5097" s="41"/>
      <c r="S5097" s="41"/>
      <c r="T5097" s="41"/>
      <c r="U5097" s="41"/>
      <c r="V5097" s="41"/>
      <c r="W5097" s="41"/>
      <c r="X5097" s="41"/>
      <c r="Y5097" s="41"/>
      <c r="Z5097" s="39"/>
      <c r="AA5097" s="39"/>
      <c r="AB5097" s="39"/>
      <c r="AC5097" s="39"/>
      <c r="AD5097" s="39"/>
      <c r="AE5097" s="39"/>
      <c r="AF5097" s="39"/>
      <c r="AG5097" s="39"/>
      <c r="AH5097" s="39"/>
      <c r="AI5097" s="39"/>
      <c r="AJ5097" s="39"/>
      <c r="AK5097" s="39"/>
      <c r="AL5097" s="39"/>
      <c r="AM5097" s="39"/>
      <c r="AN5097" s="39"/>
      <c r="AO5097" s="39"/>
      <c r="AP5097" s="39"/>
      <c r="AQ5097" s="39"/>
      <c r="AR5097" s="39"/>
      <c r="AS5097" s="39"/>
      <c r="BW5097" s="211"/>
      <c r="BX5097" s="211"/>
      <c r="BY5097" s="211"/>
      <c r="BZ5097" s="211"/>
      <c r="CA5097" s="211"/>
      <c r="CB5097" s="211"/>
      <c r="CC5097" s="211"/>
      <c r="CD5097" s="211"/>
      <c r="CE5097" s="211"/>
      <c r="CF5097" s="211"/>
      <c r="CG5097" s="211"/>
      <c r="CH5097" s="211"/>
      <c r="CI5097" s="211"/>
      <c r="CJ5097" s="211"/>
      <c r="CK5097" s="211"/>
      <c r="CL5097" s="211"/>
      <c r="CM5097" s="211"/>
      <c r="CN5097" s="280"/>
      <c r="CO5097" s="280"/>
      <c r="CP5097" s="280"/>
      <c r="CQ5097" s="280"/>
      <c r="CR5097" s="280"/>
      <c r="CS5097" s="280"/>
      <c r="CT5097" s="280"/>
      <c r="CU5097" s="280"/>
      <c r="CV5097" s="280"/>
      <c r="CW5097" s="280"/>
      <c r="CX5097" s="280"/>
      <c r="CY5097" s="280"/>
      <c r="CZ5097" s="280"/>
      <c r="DA5097" s="280"/>
      <c r="DB5097" s="280"/>
      <c r="DC5097" s="280"/>
      <c r="DD5097" s="9"/>
      <c r="DE5097" s="9"/>
      <c r="DF5097" s="9"/>
      <c r="DG5097" s="9"/>
      <c r="DH5097" s="9"/>
      <c r="DI5097" s="9"/>
      <c r="DJ5097" s="9"/>
      <c r="DK5097" s="9"/>
      <c r="DL5097" s="9"/>
      <c r="DM5097" s="9"/>
      <c r="DN5097" s="9"/>
      <c r="DO5097" s="9"/>
      <c r="DP5097" s="9"/>
      <c r="DQ5097" s="9"/>
      <c r="DR5097" s="9"/>
      <c r="DS5097" s="9"/>
      <c r="DT5097" s="9"/>
      <c r="DU5097" s="9"/>
      <c r="DV5097" s="9"/>
      <c r="DW5097" s="9"/>
    </row>
    <row r="5098" spans="17:127" x14ac:dyDescent="0.25">
      <c r="Q5098" s="41"/>
      <c r="R5098" s="41"/>
      <c r="S5098" s="41"/>
      <c r="T5098" s="41"/>
      <c r="U5098" s="41"/>
      <c r="V5098" s="41"/>
      <c r="W5098" s="41"/>
      <c r="X5098" s="41"/>
      <c r="Y5098" s="41"/>
      <c r="Z5098" s="39"/>
      <c r="AA5098" s="39"/>
      <c r="AB5098" s="39"/>
      <c r="AC5098" s="39"/>
      <c r="AD5098" s="39"/>
      <c r="AE5098" s="39"/>
      <c r="AF5098" s="39"/>
      <c r="AG5098" s="39"/>
      <c r="AH5098" s="39"/>
      <c r="AI5098" s="39"/>
      <c r="AJ5098" s="39"/>
      <c r="AK5098" s="39"/>
      <c r="AL5098" s="39"/>
      <c r="AM5098" s="39"/>
      <c r="AN5098" s="39"/>
      <c r="AO5098" s="39"/>
      <c r="AP5098" s="39"/>
      <c r="AQ5098" s="39"/>
      <c r="AR5098" s="39"/>
      <c r="AS5098" s="39"/>
      <c r="BW5098" s="211"/>
      <c r="BX5098" s="211"/>
      <c r="BY5098" s="211"/>
      <c r="BZ5098" s="211"/>
      <c r="CA5098" s="211"/>
      <c r="CB5098" s="211"/>
      <c r="CC5098" s="211"/>
      <c r="CD5098" s="211"/>
      <c r="CE5098" s="211"/>
      <c r="CF5098" s="211"/>
      <c r="CG5098" s="211"/>
      <c r="CH5098" s="211"/>
      <c r="CI5098" s="211"/>
      <c r="CJ5098" s="211"/>
      <c r="CK5098" s="211"/>
      <c r="CL5098" s="211"/>
      <c r="CM5098" s="211"/>
      <c r="CN5098" s="280"/>
      <c r="CO5098" s="280"/>
      <c r="CP5098" s="280"/>
      <c r="CQ5098" s="280"/>
      <c r="CR5098" s="280"/>
      <c r="CS5098" s="280"/>
      <c r="CT5098" s="280"/>
      <c r="CU5098" s="280"/>
      <c r="CV5098" s="280"/>
      <c r="CW5098" s="280"/>
      <c r="CX5098" s="280"/>
      <c r="CY5098" s="280"/>
      <c r="CZ5098" s="280"/>
      <c r="DA5098" s="280"/>
      <c r="DB5098" s="280"/>
      <c r="DC5098" s="280"/>
      <c r="DD5098" s="9"/>
      <c r="DE5098" s="9"/>
      <c r="DF5098" s="9"/>
      <c r="DG5098" s="9"/>
      <c r="DH5098" s="9"/>
      <c r="DI5098" s="9"/>
      <c r="DJ5098" s="9"/>
      <c r="DK5098" s="9"/>
      <c r="DL5098" s="9"/>
      <c r="DM5098" s="9"/>
      <c r="DN5098" s="9"/>
      <c r="DO5098" s="9"/>
      <c r="DP5098" s="9"/>
      <c r="DQ5098" s="9"/>
      <c r="DR5098" s="9"/>
      <c r="DS5098" s="9"/>
      <c r="DT5098" s="9"/>
      <c r="DU5098" s="9"/>
      <c r="DV5098" s="9"/>
      <c r="DW5098" s="9"/>
    </row>
    <row r="5099" spans="17:127" x14ac:dyDescent="0.25">
      <c r="Q5099" s="41"/>
      <c r="R5099" s="41"/>
      <c r="S5099" s="41"/>
      <c r="T5099" s="41"/>
      <c r="U5099" s="41"/>
      <c r="V5099" s="41"/>
      <c r="W5099" s="41"/>
      <c r="X5099" s="41"/>
      <c r="Y5099" s="41"/>
      <c r="Z5099" s="39"/>
      <c r="AA5099" s="39"/>
      <c r="AB5099" s="39"/>
      <c r="AC5099" s="39"/>
      <c r="AD5099" s="39"/>
      <c r="AE5099" s="39"/>
      <c r="AF5099" s="39"/>
      <c r="AG5099" s="39"/>
      <c r="AH5099" s="39"/>
      <c r="AI5099" s="39"/>
      <c r="AJ5099" s="39"/>
      <c r="AK5099" s="39"/>
      <c r="AL5099" s="39"/>
      <c r="AM5099" s="39"/>
      <c r="AN5099" s="39"/>
      <c r="AO5099" s="39"/>
      <c r="AP5099" s="39"/>
      <c r="AQ5099" s="39"/>
      <c r="AR5099" s="39"/>
      <c r="AS5099" s="39"/>
      <c r="BW5099" s="211"/>
      <c r="BX5099" s="211"/>
      <c r="BY5099" s="211"/>
      <c r="BZ5099" s="211"/>
      <c r="CA5099" s="211"/>
      <c r="CB5099" s="211"/>
      <c r="CC5099" s="211"/>
      <c r="CD5099" s="211"/>
      <c r="CE5099" s="211"/>
      <c r="CF5099" s="211"/>
      <c r="CG5099" s="211"/>
      <c r="CH5099" s="211"/>
      <c r="CI5099" s="211"/>
      <c r="CJ5099" s="211"/>
      <c r="CK5099" s="211"/>
      <c r="CL5099" s="211"/>
      <c r="CM5099" s="211"/>
      <c r="CN5099" s="280"/>
      <c r="CO5099" s="280"/>
      <c r="CP5099" s="280"/>
      <c r="CQ5099" s="280"/>
      <c r="CR5099" s="280"/>
      <c r="CS5099" s="280"/>
      <c r="CT5099" s="280"/>
      <c r="CU5099" s="280"/>
      <c r="CV5099" s="280"/>
      <c r="CW5099" s="280"/>
      <c r="CX5099" s="280"/>
      <c r="CY5099" s="280"/>
      <c r="CZ5099" s="280"/>
      <c r="DA5099" s="280"/>
      <c r="DB5099" s="280"/>
      <c r="DC5099" s="280"/>
      <c r="DD5099" s="9"/>
      <c r="DE5099" s="9"/>
      <c r="DF5099" s="9"/>
      <c r="DG5099" s="9"/>
      <c r="DH5099" s="9"/>
      <c r="DI5099" s="9"/>
      <c r="DJ5099" s="9"/>
      <c r="DK5099" s="9"/>
      <c r="DL5099" s="9"/>
      <c r="DM5099" s="9"/>
      <c r="DN5099" s="9"/>
      <c r="DO5099" s="9"/>
      <c r="DP5099" s="9"/>
      <c r="DQ5099" s="9"/>
      <c r="DR5099" s="9"/>
      <c r="DS5099" s="9"/>
      <c r="DT5099" s="9"/>
      <c r="DU5099" s="9"/>
      <c r="DV5099" s="9"/>
      <c r="DW5099" s="9"/>
    </row>
    <row r="5100" spans="17:127" x14ac:dyDescent="0.25">
      <c r="Q5100" s="41"/>
      <c r="R5100" s="41"/>
      <c r="S5100" s="41"/>
      <c r="T5100" s="41"/>
      <c r="U5100" s="41"/>
      <c r="V5100" s="41"/>
      <c r="W5100" s="41"/>
      <c r="X5100" s="41"/>
      <c r="Y5100" s="41"/>
      <c r="Z5100" s="39"/>
      <c r="AA5100" s="39"/>
      <c r="AB5100" s="39"/>
      <c r="AC5100" s="39"/>
      <c r="AD5100" s="39"/>
      <c r="AE5100" s="39"/>
      <c r="AF5100" s="39"/>
      <c r="AG5100" s="39"/>
      <c r="AH5100" s="39"/>
      <c r="AI5100" s="39"/>
      <c r="AJ5100" s="39"/>
      <c r="AK5100" s="39"/>
      <c r="AL5100" s="39"/>
      <c r="AM5100" s="39"/>
      <c r="AN5100" s="39"/>
      <c r="AO5100" s="39"/>
      <c r="AP5100" s="39"/>
      <c r="AQ5100" s="39"/>
      <c r="AR5100" s="39"/>
      <c r="AS5100" s="39"/>
      <c r="BW5100" s="211"/>
      <c r="BX5100" s="211"/>
      <c r="BY5100" s="211"/>
      <c r="BZ5100" s="211"/>
      <c r="CA5100" s="211"/>
      <c r="CB5100" s="211"/>
      <c r="CC5100" s="211"/>
      <c r="CD5100" s="211"/>
      <c r="CE5100" s="211"/>
      <c r="CF5100" s="211"/>
      <c r="CG5100" s="211"/>
      <c r="CH5100" s="211"/>
      <c r="CI5100" s="211"/>
      <c r="CJ5100" s="211"/>
      <c r="CK5100" s="211"/>
      <c r="CL5100" s="211"/>
      <c r="CM5100" s="211"/>
      <c r="CN5100" s="280"/>
      <c r="CO5100" s="280"/>
      <c r="CP5100" s="280"/>
      <c r="CQ5100" s="280"/>
      <c r="CR5100" s="280"/>
      <c r="CS5100" s="280"/>
      <c r="CT5100" s="280"/>
      <c r="CU5100" s="280"/>
      <c r="CV5100" s="280"/>
      <c r="CW5100" s="280"/>
      <c r="CX5100" s="280"/>
      <c r="CY5100" s="280"/>
      <c r="CZ5100" s="280"/>
      <c r="DA5100" s="280"/>
      <c r="DB5100" s="280"/>
      <c r="DC5100" s="280"/>
      <c r="DD5100" s="9"/>
      <c r="DE5100" s="9"/>
      <c r="DF5100" s="9"/>
      <c r="DG5100" s="9"/>
      <c r="DH5100" s="9"/>
      <c r="DI5100" s="9"/>
      <c r="DJ5100" s="9"/>
      <c r="DK5100" s="9"/>
      <c r="DL5100" s="9"/>
      <c r="DM5100" s="9"/>
      <c r="DN5100" s="9"/>
      <c r="DO5100" s="9"/>
      <c r="DP5100" s="9"/>
      <c r="DQ5100" s="9"/>
      <c r="DR5100" s="9"/>
      <c r="DS5100" s="9"/>
      <c r="DT5100" s="9"/>
      <c r="DU5100" s="9"/>
      <c r="DV5100" s="9"/>
      <c r="DW5100" s="9"/>
    </row>
    <row r="5101" spans="17:127" x14ac:dyDescent="0.25">
      <c r="Q5101" s="41"/>
      <c r="R5101" s="41"/>
      <c r="S5101" s="41"/>
      <c r="T5101" s="41"/>
      <c r="U5101" s="41"/>
      <c r="V5101" s="41"/>
      <c r="W5101" s="41"/>
      <c r="X5101" s="41"/>
      <c r="Y5101" s="41"/>
      <c r="Z5101" s="39"/>
      <c r="AA5101" s="39"/>
      <c r="AB5101" s="39"/>
      <c r="AC5101" s="39"/>
      <c r="AD5101" s="39"/>
      <c r="AE5101" s="39"/>
      <c r="AF5101" s="39"/>
      <c r="AG5101" s="39"/>
      <c r="AH5101" s="39"/>
      <c r="AI5101" s="39"/>
      <c r="AJ5101" s="39"/>
      <c r="AK5101" s="39"/>
      <c r="AL5101" s="39"/>
      <c r="AM5101" s="39"/>
      <c r="AN5101" s="39"/>
      <c r="AO5101" s="39"/>
      <c r="AP5101" s="39"/>
      <c r="AQ5101" s="39"/>
      <c r="AR5101" s="39"/>
      <c r="AS5101" s="39"/>
      <c r="BW5101" s="211"/>
      <c r="BX5101" s="211"/>
      <c r="BY5101" s="211"/>
      <c r="BZ5101" s="211"/>
      <c r="CA5101" s="211"/>
      <c r="CB5101" s="211"/>
      <c r="CC5101" s="211"/>
      <c r="CD5101" s="211"/>
      <c r="CE5101" s="211"/>
      <c r="CF5101" s="211"/>
      <c r="CG5101" s="211"/>
      <c r="CH5101" s="211"/>
      <c r="CI5101" s="211"/>
      <c r="CJ5101" s="211"/>
      <c r="CK5101" s="211"/>
      <c r="CL5101" s="211"/>
      <c r="CM5101" s="211"/>
      <c r="CN5101" s="280"/>
      <c r="CO5101" s="280"/>
      <c r="CP5101" s="280"/>
      <c r="CQ5101" s="280"/>
      <c r="CR5101" s="280"/>
      <c r="CS5101" s="280"/>
      <c r="CT5101" s="280"/>
      <c r="CU5101" s="280"/>
      <c r="CV5101" s="280"/>
      <c r="CW5101" s="280"/>
      <c r="CX5101" s="280"/>
      <c r="CY5101" s="280"/>
      <c r="CZ5101" s="280"/>
      <c r="DA5101" s="280"/>
      <c r="DB5101" s="280"/>
      <c r="DC5101" s="280"/>
      <c r="DD5101" s="9"/>
      <c r="DE5101" s="9"/>
      <c r="DF5101" s="9"/>
      <c r="DG5101" s="9"/>
      <c r="DH5101" s="9"/>
      <c r="DI5101" s="9"/>
      <c r="DJ5101" s="9"/>
      <c r="DK5101" s="9"/>
      <c r="DL5101" s="9"/>
      <c r="DM5101" s="9"/>
      <c r="DN5101" s="9"/>
      <c r="DO5101" s="9"/>
      <c r="DP5101" s="9"/>
      <c r="DQ5101" s="9"/>
      <c r="DR5101" s="9"/>
      <c r="DS5101" s="9"/>
      <c r="DT5101" s="9"/>
      <c r="DU5101" s="9"/>
      <c r="DV5101" s="9"/>
      <c r="DW5101" s="9"/>
    </row>
    <row r="5102" spans="17:127" x14ac:dyDescent="0.25">
      <c r="Q5102" s="41"/>
      <c r="R5102" s="41"/>
      <c r="S5102" s="41"/>
      <c r="T5102" s="41"/>
      <c r="U5102" s="41"/>
      <c r="V5102" s="41"/>
      <c r="W5102" s="41"/>
      <c r="X5102" s="41"/>
      <c r="Y5102" s="41"/>
      <c r="Z5102" s="39"/>
      <c r="AA5102" s="39"/>
      <c r="AB5102" s="39"/>
      <c r="AC5102" s="39"/>
      <c r="AD5102" s="39"/>
      <c r="AE5102" s="39"/>
      <c r="AF5102" s="39"/>
      <c r="AG5102" s="39"/>
      <c r="AH5102" s="39"/>
      <c r="AI5102" s="39"/>
      <c r="AJ5102" s="39"/>
      <c r="AK5102" s="39"/>
      <c r="AL5102" s="39"/>
      <c r="AM5102" s="39"/>
      <c r="AN5102" s="39"/>
      <c r="AO5102" s="39"/>
      <c r="AP5102" s="39"/>
      <c r="AQ5102" s="39"/>
      <c r="AR5102" s="39"/>
      <c r="AS5102" s="39"/>
      <c r="BW5102" s="211"/>
      <c r="BX5102" s="211"/>
      <c r="BY5102" s="211"/>
      <c r="BZ5102" s="211"/>
      <c r="CA5102" s="211"/>
      <c r="CB5102" s="211"/>
      <c r="CC5102" s="211"/>
      <c r="CD5102" s="211"/>
      <c r="CE5102" s="211"/>
      <c r="CF5102" s="211"/>
      <c r="CG5102" s="211"/>
      <c r="CH5102" s="211"/>
      <c r="CI5102" s="211"/>
      <c r="CJ5102" s="211"/>
      <c r="CK5102" s="211"/>
      <c r="CL5102" s="211"/>
      <c r="CM5102" s="211"/>
      <c r="CN5102" s="280"/>
      <c r="CO5102" s="280"/>
      <c r="CP5102" s="280"/>
      <c r="CQ5102" s="280"/>
      <c r="CR5102" s="280"/>
      <c r="CS5102" s="280"/>
      <c r="CT5102" s="280"/>
      <c r="CU5102" s="280"/>
      <c r="CV5102" s="280"/>
      <c r="CW5102" s="280"/>
      <c r="CX5102" s="280"/>
      <c r="CY5102" s="280"/>
      <c r="CZ5102" s="280"/>
      <c r="DA5102" s="280"/>
      <c r="DB5102" s="280"/>
      <c r="DC5102" s="280"/>
      <c r="DD5102" s="9"/>
      <c r="DE5102" s="9"/>
      <c r="DF5102" s="9"/>
      <c r="DG5102" s="9"/>
      <c r="DH5102" s="9"/>
      <c r="DI5102" s="9"/>
      <c r="DJ5102" s="9"/>
      <c r="DK5102" s="9"/>
      <c r="DL5102" s="9"/>
      <c r="DM5102" s="9"/>
      <c r="DN5102" s="9"/>
      <c r="DO5102" s="9"/>
      <c r="DP5102" s="9"/>
      <c r="DQ5102" s="9"/>
      <c r="DR5102" s="9"/>
      <c r="DS5102" s="9"/>
      <c r="DT5102" s="9"/>
      <c r="DU5102" s="9"/>
      <c r="DV5102" s="9"/>
      <c r="DW5102" s="9"/>
    </row>
    <row r="5103" spans="17:127" x14ac:dyDescent="0.25">
      <c r="Q5103" s="41"/>
      <c r="R5103" s="41"/>
      <c r="S5103" s="41"/>
      <c r="T5103" s="41"/>
      <c r="U5103" s="41"/>
      <c r="V5103" s="41"/>
      <c r="W5103" s="41"/>
      <c r="X5103" s="41"/>
      <c r="Y5103" s="41"/>
      <c r="Z5103" s="39"/>
      <c r="AA5103" s="39"/>
      <c r="AB5103" s="39"/>
      <c r="AC5103" s="39"/>
      <c r="AD5103" s="39"/>
      <c r="AE5103" s="39"/>
      <c r="AF5103" s="39"/>
      <c r="AG5103" s="39"/>
      <c r="AH5103" s="39"/>
      <c r="AI5103" s="39"/>
      <c r="AJ5103" s="39"/>
      <c r="AK5103" s="39"/>
      <c r="AL5103" s="39"/>
      <c r="AM5103" s="39"/>
      <c r="AN5103" s="39"/>
      <c r="AO5103" s="39"/>
      <c r="AP5103" s="39"/>
      <c r="AQ5103" s="39"/>
      <c r="AR5103" s="39"/>
      <c r="AS5103" s="39"/>
      <c r="BW5103" s="211"/>
      <c r="BX5103" s="211"/>
      <c r="BY5103" s="211"/>
      <c r="BZ5103" s="211"/>
      <c r="CA5103" s="211"/>
      <c r="CB5103" s="211"/>
      <c r="CC5103" s="211"/>
      <c r="CD5103" s="211"/>
      <c r="CE5103" s="211"/>
      <c r="CF5103" s="211"/>
      <c r="CG5103" s="211"/>
      <c r="CH5103" s="211"/>
      <c r="CI5103" s="211"/>
      <c r="CJ5103" s="211"/>
      <c r="CK5103" s="211"/>
      <c r="CL5103" s="211"/>
      <c r="CM5103" s="211"/>
      <c r="CN5103" s="280"/>
      <c r="CO5103" s="280"/>
      <c r="CP5103" s="280"/>
      <c r="CQ5103" s="280"/>
      <c r="CR5103" s="280"/>
      <c r="CS5103" s="280"/>
      <c r="CT5103" s="280"/>
      <c r="CU5103" s="280"/>
      <c r="CV5103" s="280"/>
      <c r="CW5103" s="280"/>
      <c r="CX5103" s="280"/>
      <c r="CY5103" s="280"/>
      <c r="CZ5103" s="280"/>
      <c r="DA5103" s="280"/>
      <c r="DB5103" s="280"/>
      <c r="DC5103" s="280"/>
      <c r="DD5103" s="9"/>
      <c r="DE5103" s="9"/>
      <c r="DF5103" s="9"/>
      <c r="DG5103" s="9"/>
      <c r="DH5103" s="9"/>
      <c r="DI5103" s="9"/>
      <c r="DJ5103" s="9"/>
      <c r="DK5103" s="9"/>
      <c r="DL5103" s="9"/>
      <c r="DM5103" s="9"/>
      <c r="DN5103" s="9"/>
      <c r="DO5103" s="9"/>
      <c r="DP5103" s="9"/>
      <c r="DQ5103" s="9"/>
      <c r="DR5103" s="9"/>
      <c r="DS5103" s="9"/>
      <c r="DT5103" s="9"/>
      <c r="DU5103" s="9"/>
      <c r="DV5103" s="9"/>
      <c r="DW5103" s="9"/>
    </row>
    <row r="5104" spans="17:127" x14ac:dyDescent="0.25">
      <c r="Q5104" s="41"/>
      <c r="R5104" s="41"/>
      <c r="S5104" s="41"/>
      <c r="T5104" s="41"/>
      <c r="U5104" s="41"/>
      <c r="V5104" s="41"/>
      <c r="W5104" s="41"/>
      <c r="X5104" s="41"/>
      <c r="Y5104" s="41"/>
      <c r="Z5104" s="39"/>
      <c r="AA5104" s="39"/>
      <c r="AB5104" s="39"/>
      <c r="AC5104" s="39"/>
      <c r="AD5104" s="39"/>
      <c r="AE5104" s="39"/>
      <c r="AF5104" s="39"/>
      <c r="AG5104" s="39"/>
      <c r="AH5104" s="39"/>
      <c r="AI5104" s="39"/>
      <c r="AJ5104" s="39"/>
      <c r="AK5104" s="39"/>
      <c r="AL5104" s="39"/>
      <c r="AM5104" s="39"/>
      <c r="AN5104" s="39"/>
      <c r="AO5104" s="39"/>
      <c r="AP5104" s="39"/>
      <c r="AQ5104" s="39"/>
      <c r="AR5104" s="39"/>
      <c r="AS5104" s="39"/>
      <c r="BW5104" s="211"/>
      <c r="BX5104" s="211"/>
      <c r="BY5104" s="211"/>
      <c r="BZ5104" s="211"/>
      <c r="CA5104" s="211"/>
      <c r="CB5104" s="211"/>
      <c r="CC5104" s="211"/>
      <c r="CD5104" s="211"/>
      <c r="CE5104" s="211"/>
      <c r="CF5104" s="211"/>
      <c r="CG5104" s="211"/>
      <c r="CH5104" s="211"/>
      <c r="CI5104" s="211"/>
      <c r="CJ5104" s="211"/>
      <c r="CK5104" s="211"/>
      <c r="CL5104" s="211"/>
      <c r="CM5104" s="211"/>
      <c r="CN5104" s="280"/>
      <c r="CO5104" s="280"/>
      <c r="CP5104" s="280"/>
      <c r="CQ5104" s="280"/>
      <c r="CR5104" s="280"/>
      <c r="CS5104" s="280"/>
      <c r="CT5104" s="280"/>
      <c r="CU5104" s="280"/>
      <c r="CV5104" s="280"/>
      <c r="CW5104" s="280"/>
      <c r="CX5104" s="280"/>
      <c r="CY5104" s="280"/>
      <c r="CZ5104" s="280"/>
      <c r="DA5104" s="280"/>
      <c r="DB5104" s="280"/>
      <c r="DC5104" s="280"/>
      <c r="DD5104" s="9"/>
      <c r="DE5104" s="9"/>
      <c r="DF5104" s="9"/>
      <c r="DG5104" s="9"/>
      <c r="DH5104" s="9"/>
      <c r="DI5104" s="9"/>
      <c r="DJ5104" s="9"/>
      <c r="DK5104" s="9"/>
      <c r="DL5104" s="9"/>
      <c r="DM5104" s="9"/>
      <c r="DN5104" s="9"/>
      <c r="DO5104" s="9"/>
      <c r="DP5104" s="9"/>
      <c r="DQ5104" s="9"/>
      <c r="DR5104" s="9"/>
      <c r="DS5104" s="9"/>
      <c r="DT5104" s="9"/>
      <c r="DU5104" s="9"/>
      <c r="DV5104" s="9"/>
      <c r="DW5104" s="9"/>
    </row>
    <row r="5105" spans="17:127" x14ac:dyDescent="0.25">
      <c r="Q5105" s="41"/>
      <c r="R5105" s="41"/>
      <c r="S5105" s="41"/>
      <c r="T5105" s="41"/>
      <c r="U5105" s="41"/>
      <c r="V5105" s="41"/>
      <c r="W5105" s="41"/>
      <c r="X5105" s="41"/>
      <c r="Y5105" s="41"/>
      <c r="Z5105" s="39"/>
      <c r="AA5105" s="39"/>
      <c r="AB5105" s="39"/>
      <c r="AC5105" s="39"/>
      <c r="AD5105" s="39"/>
      <c r="AE5105" s="39"/>
      <c r="AF5105" s="39"/>
      <c r="AG5105" s="39"/>
      <c r="AH5105" s="39"/>
      <c r="AI5105" s="39"/>
      <c r="AJ5105" s="39"/>
      <c r="AK5105" s="39"/>
      <c r="AL5105" s="39"/>
      <c r="AM5105" s="39"/>
      <c r="AN5105" s="39"/>
      <c r="AO5105" s="39"/>
      <c r="AP5105" s="39"/>
      <c r="AQ5105" s="39"/>
      <c r="AR5105" s="39"/>
      <c r="AS5105" s="39"/>
      <c r="BW5105" s="211"/>
      <c r="BX5105" s="211"/>
      <c r="BY5105" s="211"/>
      <c r="BZ5105" s="211"/>
      <c r="CA5105" s="211"/>
      <c r="CB5105" s="211"/>
      <c r="CC5105" s="211"/>
      <c r="CD5105" s="211"/>
      <c r="CE5105" s="211"/>
      <c r="CF5105" s="211"/>
      <c r="CG5105" s="211"/>
      <c r="CH5105" s="211"/>
      <c r="CI5105" s="211"/>
      <c r="CJ5105" s="211"/>
      <c r="CK5105" s="211"/>
      <c r="CL5105" s="211"/>
      <c r="CM5105" s="211"/>
      <c r="CN5105" s="280"/>
      <c r="CO5105" s="280"/>
      <c r="CP5105" s="280"/>
      <c r="CQ5105" s="280"/>
      <c r="CR5105" s="280"/>
      <c r="CS5105" s="280"/>
      <c r="CT5105" s="280"/>
      <c r="CU5105" s="280"/>
      <c r="CV5105" s="280"/>
      <c r="CW5105" s="280"/>
      <c r="CX5105" s="280"/>
      <c r="CY5105" s="280"/>
      <c r="CZ5105" s="280"/>
      <c r="DA5105" s="280"/>
      <c r="DB5105" s="280"/>
      <c r="DC5105" s="280"/>
      <c r="DD5105" s="9"/>
      <c r="DE5105" s="9"/>
      <c r="DF5105" s="9"/>
      <c r="DG5105" s="9"/>
      <c r="DH5105" s="9"/>
      <c r="DI5105" s="9"/>
      <c r="DJ5105" s="9"/>
      <c r="DK5105" s="9"/>
      <c r="DL5105" s="9"/>
      <c r="DM5105" s="9"/>
      <c r="DN5105" s="9"/>
      <c r="DO5105" s="9"/>
      <c r="DP5105" s="9"/>
      <c r="DQ5105" s="9"/>
      <c r="DR5105" s="9"/>
      <c r="DS5105" s="9"/>
      <c r="DT5105" s="9"/>
      <c r="DU5105" s="9"/>
      <c r="DV5105" s="9"/>
      <c r="DW5105" s="9"/>
    </row>
    <row r="5106" spans="17:127" x14ac:dyDescent="0.25">
      <c r="Q5106" s="41"/>
      <c r="R5106" s="41"/>
      <c r="S5106" s="41"/>
      <c r="T5106" s="41"/>
      <c r="U5106" s="41"/>
      <c r="V5106" s="41"/>
      <c r="W5106" s="41"/>
      <c r="X5106" s="41"/>
      <c r="Y5106" s="41"/>
      <c r="Z5106" s="39"/>
      <c r="AA5106" s="39"/>
      <c r="AB5106" s="39"/>
      <c r="AC5106" s="39"/>
      <c r="AD5106" s="39"/>
      <c r="AE5106" s="39"/>
      <c r="AF5106" s="39"/>
      <c r="AG5106" s="39"/>
      <c r="AH5106" s="39"/>
      <c r="AI5106" s="39"/>
      <c r="AJ5106" s="39"/>
      <c r="AK5106" s="39"/>
      <c r="AL5106" s="39"/>
      <c r="AM5106" s="39"/>
      <c r="AN5106" s="39"/>
      <c r="AO5106" s="39"/>
      <c r="AP5106" s="39"/>
      <c r="AQ5106" s="39"/>
      <c r="AR5106" s="39"/>
      <c r="AS5106" s="39"/>
      <c r="BW5106" s="211"/>
      <c r="BX5106" s="211"/>
      <c r="BY5106" s="211"/>
      <c r="BZ5106" s="211"/>
      <c r="CA5106" s="211"/>
      <c r="CB5106" s="211"/>
      <c r="CC5106" s="211"/>
      <c r="CD5106" s="211"/>
      <c r="CE5106" s="211"/>
      <c r="CF5106" s="211"/>
      <c r="CG5106" s="211"/>
      <c r="CH5106" s="211"/>
      <c r="CI5106" s="211"/>
      <c r="CJ5106" s="211"/>
      <c r="CK5106" s="211"/>
      <c r="CL5106" s="211"/>
      <c r="CM5106" s="211"/>
      <c r="CN5106" s="280"/>
      <c r="CO5106" s="280"/>
      <c r="CP5106" s="280"/>
      <c r="CQ5106" s="280"/>
      <c r="CR5106" s="280"/>
      <c r="CS5106" s="280"/>
      <c r="CT5106" s="280"/>
      <c r="CU5106" s="280"/>
      <c r="CV5106" s="280"/>
      <c r="CW5106" s="280"/>
      <c r="CX5106" s="280"/>
      <c r="CY5106" s="280"/>
      <c r="CZ5106" s="280"/>
      <c r="DA5106" s="280"/>
      <c r="DB5106" s="280"/>
      <c r="DC5106" s="280"/>
      <c r="DD5106" s="9"/>
      <c r="DE5106" s="9"/>
      <c r="DF5106" s="9"/>
      <c r="DG5106" s="9"/>
      <c r="DH5106" s="9"/>
      <c r="DI5106" s="9"/>
      <c r="DJ5106" s="9"/>
      <c r="DK5106" s="9"/>
      <c r="DL5106" s="9"/>
      <c r="DM5106" s="9"/>
      <c r="DN5106" s="9"/>
      <c r="DO5106" s="9"/>
      <c r="DP5106" s="9"/>
      <c r="DQ5106" s="9"/>
      <c r="DR5106" s="9"/>
      <c r="DS5106" s="9"/>
      <c r="DT5106" s="9"/>
      <c r="DU5106" s="9"/>
      <c r="DV5106" s="9"/>
      <c r="DW5106" s="9"/>
    </row>
    <row r="5107" spans="17:127" x14ac:dyDescent="0.25">
      <c r="Q5107" s="41"/>
      <c r="R5107" s="41"/>
      <c r="S5107" s="41"/>
      <c r="T5107" s="41"/>
      <c r="U5107" s="41"/>
      <c r="V5107" s="41"/>
      <c r="W5107" s="41"/>
      <c r="X5107" s="41"/>
      <c r="Y5107" s="41"/>
      <c r="Z5107" s="39"/>
      <c r="AA5107" s="39"/>
      <c r="AB5107" s="39"/>
      <c r="AC5107" s="39"/>
      <c r="AD5107" s="39"/>
      <c r="AE5107" s="39"/>
      <c r="AF5107" s="39"/>
      <c r="AG5107" s="39"/>
      <c r="AH5107" s="39"/>
      <c r="AI5107" s="39"/>
      <c r="AJ5107" s="39"/>
      <c r="AK5107" s="39"/>
      <c r="AL5107" s="39"/>
      <c r="AM5107" s="39"/>
      <c r="AN5107" s="39"/>
      <c r="AO5107" s="39"/>
      <c r="AP5107" s="39"/>
      <c r="AQ5107" s="39"/>
      <c r="AR5107" s="39"/>
      <c r="AS5107" s="39"/>
      <c r="BW5107" s="211"/>
      <c r="BX5107" s="211"/>
      <c r="BY5107" s="211"/>
      <c r="BZ5107" s="211"/>
      <c r="CA5107" s="211"/>
      <c r="CB5107" s="211"/>
      <c r="CC5107" s="211"/>
      <c r="CD5107" s="211"/>
      <c r="CE5107" s="211"/>
      <c r="CF5107" s="211"/>
      <c r="CG5107" s="211"/>
      <c r="CH5107" s="211"/>
      <c r="CI5107" s="211"/>
      <c r="CJ5107" s="211"/>
      <c r="CK5107" s="211"/>
      <c r="CL5107" s="211"/>
      <c r="CM5107" s="211"/>
      <c r="CN5107" s="280"/>
      <c r="CO5107" s="280"/>
      <c r="CP5107" s="280"/>
      <c r="CQ5107" s="280"/>
      <c r="CR5107" s="280"/>
      <c r="CS5107" s="280"/>
      <c r="CT5107" s="280"/>
      <c r="CU5107" s="280"/>
      <c r="CV5107" s="280"/>
      <c r="CW5107" s="280"/>
      <c r="CX5107" s="280"/>
      <c r="CY5107" s="280"/>
      <c r="CZ5107" s="280"/>
      <c r="DA5107" s="280"/>
      <c r="DB5107" s="280"/>
      <c r="DC5107" s="280"/>
      <c r="DD5107" s="9"/>
      <c r="DE5107" s="9"/>
      <c r="DF5107" s="9"/>
      <c r="DG5107" s="9"/>
      <c r="DH5107" s="9"/>
      <c r="DI5107" s="9"/>
      <c r="DJ5107" s="9"/>
      <c r="DK5107" s="9"/>
      <c r="DL5107" s="9"/>
      <c r="DM5107" s="9"/>
      <c r="DN5107" s="9"/>
      <c r="DO5107" s="9"/>
      <c r="DP5107" s="9"/>
      <c r="DQ5107" s="9"/>
      <c r="DR5107" s="9"/>
      <c r="DS5107" s="9"/>
      <c r="DT5107" s="9"/>
      <c r="DU5107" s="9"/>
      <c r="DV5107" s="9"/>
      <c r="DW5107" s="9"/>
    </row>
    <row r="5108" spans="17:127" x14ac:dyDescent="0.25">
      <c r="Q5108" s="41"/>
      <c r="R5108" s="41"/>
      <c r="S5108" s="41"/>
      <c r="T5108" s="41"/>
      <c r="U5108" s="41"/>
      <c r="V5108" s="41"/>
      <c r="W5108" s="41"/>
      <c r="X5108" s="41"/>
      <c r="Y5108" s="41"/>
      <c r="Z5108" s="39"/>
      <c r="AA5108" s="39"/>
      <c r="AB5108" s="39"/>
      <c r="AC5108" s="39"/>
      <c r="AD5108" s="39"/>
      <c r="AE5108" s="39"/>
      <c r="AF5108" s="39"/>
      <c r="AG5108" s="39"/>
      <c r="AH5108" s="39"/>
      <c r="AI5108" s="39"/>
      <c r="AJ5108" s="39"/>
      <c r="AK5108" s="39"/>
      <c r="AL5108" s="39"/>
      <c r="AM5108" s="39"/>
      <c r="AN5108" s="39"/>
      <c r="AO5108" s="39"/>
      <c r="AP5108" s="39"/>
      <c r="AQ5108" s="39"/>
      <c r="AR5108" s="39"/>
      <c r="AS5108" s="39"/>
      <c r="BW5108" s="211"/>
      <c r="BX5108" s="211"/>
      <c r="BY5108" s="211"/>
      <c r="BZ5108" s="211"/>
      <c r="CA5108" s="211"/>
      <c r="CB5108" s="211"/>
      <c r="CC5108" s="211"/>
      <c r="CD5108" s="211"/>
      <c r="CE5108" s="211"/>
      <c r="CF5108" s="211"/>
      <c r="CG5108" s="211"/>
      <c r="CH5108" s="211"/>
      <c r="CI5108" s="211"/>
      <c r="CJ5108" s="211"/>
      <c r="CK5108" s="211"/>
      <c r="CL5108" s="211"/>
      <c r="CM5108" s="211"/>
      <c r="CN5108" s="280"/>
      <c r="CO5108" s="280"/>
      <c r="CP5108" s="280"/>
      <c r="CQ5108" s="280"/>
      <c r="CR5108" s="280"/>
      <c r="CS5108" s="280"/>
      <c r="CT5108" s="280"/>
      <c r="CU5108" s="280"/>
      <c r="CV5108" s="280"/>
      <c r="CW5108" s="280"/>
      <c r="CX5108" s="280"/>
      <c r="CY5108" s="280"/>
      <c r="CZ5108" s="280"/>
      <c r="DA5108" s="280"/>
      <c r="DB5108" s="280"/>
      <c r="DC5108" s="280"/>
      <c r="DD5108" s="9"/>
      <c r="DE5108" s="9"/>
      <c r="DF5108" s="9"/>
      <c r="DG5108" s="9"/>
      <c r="DH5108" s="9"/>
      <c r="DI5108" s="9"/>
      <c r="DJ5108" s="9"/>
      <c r="DK5108" s="9"/>
      <c r="DL5108" s="9"/>
      <c r="DM5108" s="9"/>
      <c r="DN5108" s="9"/>
      <c r="DO5108" s="9"/>
      <c r="DP5108" s="9"/>
      <c r="DQ5108" s="9"/>
      <c r="DR5108" s="9"/>
      <c r="DS5108" s="9"/>
      <c r="DT5108" s="9"/>
      <c r="DU5108" s="9"/>
      <c r="DV5108" s="9"/>
      <c r="DW5108" s="9"/>
    </row>
    <row r="5109" spans="17:127" x14ac:dyDescent="0.25">
      <c r="Q5109" s="41"/>
      <c r="R5109" s="41"/>
      <c r="S5109" s="41"/>
      <c r="T5109" s="41"/>
      <c r="U5109" s="41"/>
      <c r="V5109" s="41"/>
      <c r="W5109" s="41"/>
      <c r="X5109" s="41"/>
      <c r="Y5109" s="41"/>
      <c r="Z5109" s="39"/>
      <c r="AA5109" s="39"/>
      <c r="AB5109" s="39"/>
      <c r="AC5109" s="39"/>
      <c r="AD5109" s="39"/>
      <c r="AE5109" s="39"/>
      <c r="AF5109" s="39"/>
      <c r="AG5109" s="39"/>
      <c r="AH5109" s="39"/>
      <c r="AI5109" s="39"/>
      <c r="AJ5109" s="39"/>
      <c r="AK5109" s="39"/>
      <c r="AL5109" s="39"/>
      <c r="AM5109" s="39"/>
      <c r="AN5109" s="39"/>
      <c r="AO5109" s="39"/>
      <c r="AP5109" s="39"/>
      <c r="AQ5109" s="39"/>
      <c r="AR5109" s="39"/>
      <c r="AS5109" s="39"/>
      <c r="BW5109" s="211"/>
      <c r="BX5109" s="211"/>
      <c r="BY5109" s="211"/>
      <c r="BZ5109" s="211"/>
      <c r="CA5109" s="211"/>
      <c r="CB5109" s="211"/>
      <c r="CC5109" s="211"/>
      <c r="CD5109" s="211"/>
      <c r="CE5109" s="211"/>
      <c r="CF5109" s="211"/>
      <c r="CG5109" s="211"/>
      <c r="CH5109" s="211"/>
      <c r="CI5109" s="211"/>
      <c r="CJ5109" s="211"/>
      <c r="CK5109" s="211"/>
      <c r="CL5109" s="211"/>
      <c r="CM5109" s="211"/>
      <c r="CN5109" s="280"/>
      <c r="CO5109" s="280"/>
      <c r="CP5109" s="280"/>
      <c r="CQ5109" s="280"/>
      <c r="CR5109" s="280"/>
      <c r="CS5109" s="280"/>
      <c r="CT5109" s="280"/>
      <c r="CU5109" s="280"/>
      <c r="CV5109" s="280"/>
      <c r="CW5109" s="280"/>
      <c r="CX5109" s="280"/>
      <c r="CY5109" s="280"/>
      <c r="CZ5109" s="280"/>
      <c r="DA5109" s="280"/>
      <c r="DB5109" s="280"/>
      <c r="DC5109" s="280"/>
      <c r="DD5109" s="9"/>
      <c r="DE5109" s="9"/>
      <c r="DF5109" s="9"/>
      <c r="DG5109" s="9"/>
      <c r="DH5109" s="9"/>
      <c r="DI5109" s="9"/>
      <c r="DJ5109" s="9"/>
      <c r="DK5109" s="9"/>
      <c r="DL5109" s="9"/>
      <c r="DM5109" s="9"/>
      <c r="DN5109" s="9"/>
      <c r="DO5109" s="9"/>
      <c r="DP5109" s="9"/>
      <c r="DQ5109" s="9"/>
      <c r="DR5109" s="9"/>
      <c r="DS5109" s="9"/>
      <c r="DT5109" s="9"/>
      <c r="DU5109" s="9"/>
      <c r="DV5109" s="9"/>
      <c r="DW5109" s="9"/>
    </row>
    <row r="5110" spans="17:127" x14ac:dyDescent="0.25">
      <c r="Q5110" s="41"/>
      <c r="R5110" s="41"/>
      <c r="S5110" s="41"/>
      <c r="T5110" s="41"/>
      <c r="U5110" s="41"/>
      <c r="V5110" s="41"/>
      <c r="W5110" s="41"/>
      <c r="X5110" s="41"/>
      <c r="Y5110" s="41"/>
      <c r="Z5110" s="39"/>
      <c r="AA5110" s="39"/>
      <c r="AB5110" s="39"/>
      <c r="AC5110" s="39"/>
      <c r="AD5110" s="39"/>
      <c r="AE5110" s="39"/>
      <c r="AF5110" s="39"/>
      <c r="AG5110" s="39"/>
      <c r="AH5110" s="39"/>
      <c r="AI5110" s="39"/>
      <c r="AJ5110" s="39"/>
      <c r="AK5110" s="39"/>
      <c r="AL5110" s="39"/>
      <c r="AM5110" s="39"/>
      <c r="AN5110" s="39"/>
      <c r="AO5110" s="39"/>
      <c r="AP5110" s="39"/>
      <c r="AQ5110" s="39"/>
      <c r="AR5110" s="39"/>
      <c r="AS5110" s="39"/>
      <c r="BW5110" s="211"/>
      <c r="BX5110" s="211"/>
      <c r="BY5110" s="211"/>
      <c r="BZ5110" s="211"/>
      <c r="CA5110" s="211"/>
      <c r="CB5110" s="211"/>
      <c r="CC5110" s="211"/>
      <c r="CD5110" s="211"/>
      <c r="CE5110" s="211"/>
      <c r="CF5110" s="211"/>
      <c r="CG5110" s="211"/>
      <c r="CH5110" s="211"/>
      <c r="CI5110" s="211"/>
      <c r="CJ5110" s="211"/>
      <c r="CK5110" s="211"/>
      <c r="CL5110" s="211"/>
      <c r="CM5110" s="211"/>
      <c r="CN5110" s="280"/>
      <c r="CO5110" s="280"/>
      <c r="CP5110" s="280"/>
      <c r="CQ5110" s="280"/>
      <c r="CR5110" s="280"/>
      <c r="CS5110" s="280"/>
      <c r="CT5110" s="280"/>
      <c r="CU5110" s="280"/>
      <c r="CV5110" s="280"/>
      <c r="CW5110" s="280"/>
      <c r="CX5110" s="280"/>
      <c r="CY5110" s="280"/>
      <c r="CZ5110" s="280"/>
      <c r="DA5110" s="280"/>
      <c r="DB5110" s="280"/>
      <c r="DC5110" s="280"/>
      <c r="DD5110" s="9"/>
      <c r="DE5110" s="9"/>
      <c r="DF5110" s="9"/>
      <c r="DG5110" s="9"/>
      <c r="DH5110" s="9"/>
      <c r="DI5110" s="9"/>
      <c r="DJ5110" s="9"/>
      <c r="DK5110" s="9"/>
      <c r="DL5110" s="9"/>
      <c r="DM5110" s="9"/>
      <c r="DN5110" s="9"/>
      <c r="DO5110" s="9"/>
      <c r="DP5110" s="9"/>
      <c r="DQ5110" s="9"/>
      <c r="DR5110" s="9"/>
      <c r="DS5110" s="9"/>
      <c r="DT5110" s="9"/>
      <c r="DU5110" s="9"/>
      <c r="DV5110" s="9"/>
      <c r="DW5110" s="9"/>
    </row>
    <row r="5111" spans="17:127" x14ac:dyDescent="0.25">
      <c r="Q5111" s="41"/>
      <c r="R5111" s="41"/>
      <c r="S5111" s="41"/>
      <c r="T5111" s="41"/>
      <c r="U5111" s="41"/>
      <c r="V5111" s="41"/>
      <c r="W5111" s="41"/>
      <c r="X5111" s="41"/>
      <c r="Y5111" s="41"/>
      <c r="Z5111" s="39"/>
      <c r="AA5111" s="39"/>
      <c r="AB5111" s="39"/>
      <c r="AC5111" s="39"/>
      <c r="AD5111" s="39"/>
      <c r="AE5111" s="39"/>
      <c r="AF5111" s="39"/>
      <c r="AG5111" s="39"/>
      <c r="AH5111" s="39"/>
      <c r="AI5111" s="39"/>
      <c r="AJ5111" s="39"/>
      <c r="AK5111" s="39"/>
      <c r="AL5111" s="39"/>
      <c r="AM5111" s="39"/>
      <c r="AN5111" s="39"/>
      <c r="AO5111" s="39"/>
      <c r="AP5111" s="39"/>
      <c r="AQ5111" s="39"/>
      <c r="AR5111" s="39"/>
      <c r="AS5111" s="39"/>
      <c r="BW5111" s="211"/>
      <c r="BX5111" s="211"/>
      <c r="BY5111" s="211"/>
      <c r="BZ5111" s="211"/>
      <c r="CA5111" s="211"/>
      <c r="CB5111" s="211"/>
      <c r="CC5111" s="211"/>
      <c r="CD5111" s="211"/>
      <c r="CE5111" s="211"/>
      <c r="CF5111" s="211"/>
      <c r="CG5111" s="211"/>
      <c r="CH5111" s="211"/>
      <c r="CI5111" s="211"/>
      <c r="CJ5111" s="211"/>
      <c r="CK5111" s="211"/>
      <c r="CL5111" s="211"/>
      <c r="CM5111" s="211"/>
      <c r="CN5111" s="280"/>
      <c r="CO5111" s="280"/>
      <c r="CP5111" s="280"/>
      <c r="CQ5111" s="280"/>
      <c r="CR5111" s="280"/>
      <c r="CS5111" s="280"/>
      <c r="CT5111" s="280"/>
      <c r="CU5111" s="280"/>
      <c r="CV5111" s="280"/>
      <c r="CW5111" s="280"/>
      <c r="CX5111" s="280"/>
      <c r="CY5111" s="280"/>
      <c r="CZ5111" s="280"/>
      <c r="DA5111" s="280"/>
      <c r="DB5111" s="280"/>
      <c r="DC5111" s="280"/>
      <c r="DD5111" s="9"/>
      <c r="DE5111" s="9"/>
      <c r="DF5111" s="9"/>
      <c r="DG5111" s="9"/>
      <c r="DH5111" s="9"/>
      <c r="DI5111" s="9"/>
      <c r="DJ5111" s="9"/>
      <c r="DK5111" s="9"/>
      <c r="DL5111" s="9"/>
      <c r="DM5111" s="9"/>
      <c r="DN5111" s="9"/>
      <c r="DO5111" s="9"/>
      <c r="DP5111" s="9"/>
      <c r="DQ5111" s="9"/>
      <c r="DR5111" s="9"/>
      <c r="DS5111" s="9"/>
      <c r="DT5111" s="9"/>
      <c r="DU5111" s="9"/>
      <c r="DV5111" s="9"/>
      <c r="DW5111" s="9"/>
    </row>
    <row r="5112" spans="17:127" x14ac:dyDescent="0.25">
      <c r="Q5112" s="41"/>
      <c r="R5112" s="41"/>
      <c r="S5112" s="41"/>
      <c r="T5112" s="41"/>
      <c r="U5112" s="41"/>
      <c r="V5112" s="41"/>
      <c r="W5112" s="41"/>
      <c r="X5112" s="41"/>
      <c r="Y5112" s="41"/>
      <c r="Z5112" s="39"/>
      <c r="AA5112" s="39"/>
      <c r="AB5112" s="39"/>
      <c r="AC5112" s="39"/>
      <c r="AD5112" s="39"/>
      <c r="AE5112" s="39"/>
      <c r="AF5112" s="39"/>
      <c r="AG5112" s="39"/>
      <c r="AH5112" s="39"/>
      <c r="AI5112" s="39"/>
      <c r="AJ5112" s="39"/>
      <c r="AK5112" s="39"/>
      <c r="AL5112" s="39"/>
      <c r="AM5112" s="39"/>
      <c r="AN5112" s="39"/>
      <c r="AO5112" s="39"/>
      <c r="AP5112" s="39"/>
      <c r="AQ5112" s="39"/>
      <c r="AR5112" s="39"/>
      <c r="AS5112" s="39"/>
      <c r="BW5112" s="211"/>
      <c r="BX5112" s="211"/>
      <c r="BY5112" s="211"/>
      <c r="BZ5112" s="211"/>
      <c r="CA5112" s="211"/>
      <c r="CB5112" s="211"/>
      <c r="CC5112" s="211"/>
      <c r="CD5112" s="211"/>
      <c r="CE5112" s="211"/>
      <c r="CF5112" s="211"/>
      <c r="CG5112" s="211"/>
      <c r="CH5112" s="211"/>
      <c r="CI5112" s="211"/>
      <c r="CJ5112" s="211"/>
      <c r="CK5112" s="211"/>
      <c r="CL5112" s="211"/>
      <c r="CM5112" s="211"/>
      <c r="CN5112" s="280"/>
      <c r="CO5112" s="280"/>
      <c r="CP5112" s="280"/>
      <c r="CQ5112" s="280"/>
      <c r="CR5112" s="280"/>
      <c r="CS5112" s="280"/>
      <c r="CT5112" s="280"/>
      <c r="CU5112" s="280"/>
      <c r="CV5112" s="280"/>
      <c r="CW5112" s="280"/>
      <c r="CX5112" s="280"/>
      <c r="CY5112" s="280"/>
      <c r="CZ5112" s="280"/>
      <c r="DA5112" s="280"/>
      <c r="DB5112" s="280"/>
      <c r="DC5112" s="280"/>
      <c r="DD5112" s="9"/>
      <c r="DE5112" s="9"/>
      <c r="DF5112" s="9"/>
      <c r="DG5112" s="9"/>
      <c r="DH5112" s="9"/>
      <c r="DI5112" s="9"/>
      <c r="DJ5112" s="9"/>
      <c r="DK5112" s="9"/>
      <c r="DL5112" s="9"/>
      <c r="DM5112" s="9"/>
      <c r="DN5112" s="9"/>
      <c r="DO5112" s="9"/>
      <c r="DP5112" s="9"/>
      <c r="DQ5112" s="9"/>
      <c r="DR5112" s="9"/>
      <c r="DS5112" s="9"/>
      <c r="DT5112" s="9"/>
      <c r="DU5112" s="9"/>
      <c r="DV5112" s="9"/>
      <c r="DW5112" s="9"/>
    </row>
    <row r="5113" spans="17:127" x14ac:dyDescent="0.25">
      <c r="Q5113" s="41"/>
      <c r="R5113" s="41"/>
      <c r="S5113" s="41"/>
      <c r="T5113" s="41"/>
      <c r="U5113" s="41"/>
      <c r="V5113" s="41"/>
      <c r="W5113" s="41"/>
      <c r="X5113" s="41"/>
      <c r="Y5113" s="41"/>
      <c r="Z5113" s="39"/>
      <c r="AA5113" s="39"/>
      <c r="AB5113" s="39"/>
      <c r="AC5113" s="39"/>
      <c r="AD5113" s="39"/>
      <c r="AE5113" s="39"/>
      <c r="AF5113" s="39"/>
      <c r="AG5113" s="39"/>
      <c r="AH5113" s="39"/>
      <c r="AI5113" s="39"/>
      <c r="AJ5113" s="39"/>
      <c r="AK5113" s="39"/>
      <c r="AL5113" s="39"/>
      <c r="AM5113" s="39"/>
      <c r="AN5113" s="39"/>
      <c r="AO5113" s="39"/>
      <c r="AP5113" s="39"/>
      <c r="AQ5113" s="39"/>
      <c r="AR5113" s="39"/>
      <c r="AS5113" s="39"/>
      <c r="BW5113" s="211"/>
      <c r="BX5113" s="211"/>
      <c r="BY5113" s="211"/>
      <c r="BZ5113" s="211"/>
      <c r="CA5113" s="211"/>
      <c r="CB5113" s="211"/>
      <c r="CC5113" s="211"/>
      <c r="CD5113" s="211"/>
      <c r="CE5113" s="211"/>
      <c r="CF5113" s="211"/>
      <c r="CG5113" s="211"/>
      <c r="CH5113" s="211"/>
      <c r="CI5113" s="211"/>
      <c r="CJ5113" s="211"/>
      <c r="CK5113" s="211"/>
      <c r="CL5113" s="211"/>
      <c r="CM5113" s="211"/>
      <c r="CN5113" s="280"/>
      <c r="CO5113" s="280"/>
      <c r="CP5113" s="280"/>
      <c r="CQ5113" s="280"/>
      <c r="CR5113" s="280"/>
      <c r="CS5113" s="280"/>
      <c r="CT5113" s="280"/>
      <c r="CU5113" s="280"/>
      <c r="CV5113" s="280"/>
      <c r="CW5113" s="280"/>
      <c r="CX5113" s="280"/>
      <c r="CY5113" s="280"/>
      <c r="CZ5113" s="280"/>
      <c r="DA5113" s="280"/>
      <c r="DB5113" s="280"/>
      <c r="DC5113" s="280"/>
      <c r="DD5113" s="9"/>
      <c r="DE5113" s="9"/>
      <c r="DF5113" s="9"/>
      <c r="DG5113" s="9"/>
      <c r="DH5113" s="9"/>
      <c r="DI5113" s="9"/>
      <c r="DJ5113" s="9"/>
      <c r="DK5113" s="9"/>
      <c r="DL5113" s="9"/>
      <c r="DM5113" s="9"/>
      <c r="DN5113" s="9"/>
      <c r="DO5113" s="9"/>
      <c r="DP5113" s="9"/>
      <c r="DQ5113" s="9"/>
      <c r="DR5113" s="9"/>
      <c r="DS5113" s="9"/>
      <c r="DT5113" s="9"/>
      <c r="DU5113" s="9"/>
      <c r="DV5113" s="9"/>
      <c r="DW5113" s="9"/>
    </row>
    <row r="5114" spans="17:127" x14ac:dyDescent="0.25">
      <c r="Q5114" s="41"/>
      <c r="R5114" s="41"/>
      <c r="S5114" s="41"/>
      <c r="T5114" s="41"/>
      <c r="U5114" s="41"/>
      <c r="V5114" s="41"/>
      <c r="W5114" s="41"/>
      <c r="X5114" s="41"/>
      <c r="Y5114" s="41"/>
      <c r="Z5114" s="39"/>
      <c r="AA5114" s="39"/>
      <c r="AB5114" s="39"/>
      <c r="AC5114" s="39"/>
      <c r="AD5114" s="39"/>
      <c r="AE5114" s="39"/>
      <c r="AF5114" s="39"/>
      <c r="AG5114" s="39"/>
      <c r="AH5114" s="39"/>
      <c r="AI5114" s="39"/>
      <c r="AJ5114" s="39"/>
      <c r="AK5114" s="39"/>
      <c r="AL5114" s="39"/>
      <c r="AM5114" s="39"/>
      <c r="AN5114" s="39"/>
      <c r="AO5114" s="39"/>
      <c r="AP5114" s="39"/>
      <c r="AQ5114" s="39"/>
      <c r="AR5114" s="39"/>
      <c r="AS5114" s="39"/>
      <c r="BW5114" s="211"/>
      <c r="BX5114" s="211"/>
      <c r="BY5114" s="211"/>
      <c r="BZ5114" s="211"/>
      <c r="CA5114" s="211"/>
      <c r="CB5114" s="211"/>
      <c r="CC5114" s="211"/>
      <c r="CD5114" s="211"/>
      <c r="CE5114" s="211"/>
      <c r="CF5114" s="211"/>
      <c r="CG5114" s="211"/>
      <c r="CH5114" s="211"/>
      <c r="CI5114" s="211"/>
      <c r="CJ5114" s="211"/>
      <c r="CK5114" s="211"/>
      <c r="CL5114" s="211"/>
      <c r="CM5114" s="211"/>
      <c r="CN5114" s="280"/>
      <c r="CO5114" s="280"/>
      <c r="CP5114" s="280"/>
      <c r="CQ5114" s="280"/>
      <c r="CR5114" s="280"/>
      <c r="CS5114" s="280"/>
      <c r="CT5114" s="280"/>
      <c r="CU5114" s="280"/>
      <c r="CV5114" s="280"/>
      <c r="CW5114" s="280"/>
      <c r="CX5114" s="280"/>
      <c r="CY5114" s="280"/>
      <c r="CZ5114" s="280"/>
      <c r="DA5114" s="280"/>
      <c r="DB5114" s="280"/>
      <c r="DC5114" s="280"/>
      <c r="DD5114" s="9"/>
      <c r="DE5114" s="9"/>
      <c r="DF5114" s="9"/>
      <c r="DG5114" s="9"/>
      <c r="DH5114" s="9"/>
      <c r="DI5114" s="9"/>
      <c r="DJ5114" s="9"/>
      <c r="DK5114" s="9"/>
      <c r="DL5114" s="9"/>
      <c r="DM5114" s="9"/>
      <c r="DN5114" s="9"/>
      <c r="DO5114" s="9"/>
      <c r="DP5114" s="9"/>
      <c r="DQ5114" s="9"/>
      <c r="DR5114" s="9"/>
      <c r="DS5114" s="9"/>
      <c r="DT5114" s="9"/>
      <c r="DU5114" s="9"/>
      <c r="DV5114" s="9"/>
      <c r="DW5114" s="9"/>
    </row>
    <row r="5115" spans="17:127" x14ac:dyDescent="0.25">
      <c r="Q5115" s="41"/>
      <c r="R5115" s="41"/>
      <c r="S5115" s="41"/>
      <c r="T5115" s="41"/>
      <c r="U5115" s="41"/>
      <c r="V5115" s="41"/>
      <c r="W5115" s="41"/>
      <c r="X5115" s="41"/>
      <c r="Y5115" s="41"/>
      <c r="Z5115" s="39"/>
      <c r="AA5115" s="39"/>
      <c r="AB5115" s="39"/>
      <c r="AC5115" s="39"/>
      <c r="AD5115" s="39"/>
      <c r="AE5115" s="39"/>
      <c r="AF5115" s="39"/>
      <c r="AG5115" s="39"/>
      <c r="AH5115" s="39"/>
      <c r="AI5115" s="39"/>
      <c r="AJ5115" s="39"/>
      <c r="AK5115" s="39"/>
      <c r="AL5115" s="39"/>
      <c r="AM5115" s="39"/>
      <c r="AN5115" s="39"/>
      <c r="AO5115" s="39"/>
      <c r="AP5115" s="39"/>
      <c r="AQ5115" s="39"/>
      <c r="AR5115" s="39"/>
      <c r="AS5115" s="39"/>
      <c r="BW5115" s="211"/>
      <c r="BX5115" s="211"/>
      <c r="BY5115" s="211"/>
      <c r="BZ5115" s="211"/>
      <c r="CA5115" s="211"/>
      <c r="CB5115" s="211"/>
      <c r="CC5115" s="211"/>
      <c r="CD5115" s="211"/>
      <c r="CE5115" s="211"/>
      <c r="CF5115" s="211"/>
      <c r="CG5115" s="211"/>
      <c r="CH5115" s="211"/>
      <c r="CI5115" s="211"/>
      <c r="CJ5115" s="211"/>
      <c r="CK5115" s="211"/>
      <c r="CL5115" s="211"/>
      <c r="CM5115" s="211"/>
      <c r="CN5115" s="280"/>
      <c r="CO5115" s="280"/>
      <c r="CP5115" s="280"/>
      <c r="CQ5115" s="280"/>
      <c r="CR5115" s="280"/>
      <c r="CS5115" s="280"/>
      <c r="CT5115" s="280"/>
      <c r="CU5115" s="280"/>
      <c r="CV5115" s="280"/>
      <c r="CW5115" s="280"/>
      <c r="CX5115" s="280"/>
      <c r="CY5115" s="280"/>
      <c r="CZ5115" s="280"/>
      <c r="DA5115" s="280"/>
      <c r="DB5115" s="280"/>
      <c r="DC5115" s="280"/>
      <c r="DD5115" s="9"/>
      <c r="DE5115" s="9"/>
      <c r="DF5115" s="9"/>
      <c r="DG5115" s="9"/>
      <c r="DH5115" s="9"/>
      <c r="DI5115" s="9"/>
      <c r="DJ5115" s="9"/>
      <c r="DK5115" s="9"/>
      <c r="DL5115" s="9"/>
      <c r="DM5115" s="9"/>
      <c r="DN5115" s="9"/>
      <c r="DO5115" s="9"/>
      <c r="DP5115" s="9"/>
      <c r="DQ5115" s="9"/>
      <c r="DR5115" s="9"/>
      <c r="DS5115" s="9"/>
      <c r="DT5115" s="9"/>
      <c r="DU5115" s="9"/>
      <c r="DV5115" s="9"/>
      <c r="DW5115" s="9"/>
    </row>
    <row r="5116" spans="17:127" x14ac:dyDescent="0.25">
      <c r="Q5116" s="41"/>
      <c r="R5116" s="41"/>
      <c r="S5116" s="41"/>
      <c r="T5116" s="41"/>
      <c r="U5116" s="41"/>
      <c r="V5116" s="41"/>
      <c r="W5116" s="41"/>
      <c r="X5116" s="41"/>
      <c r="Y5116" s="41"/>
      <c r="Z5116" s="39"/>
      <c r="AA5116" s="39"/>
      <c r="AB5116" s="39"/>
      <c r="AC5116" s="39"/>
      <c r="AD5116" s="39"/>
      <c r="AE5116" s="39"/>
      <c r="AF5116" s="39"/>
      <c r="AG5116" s="39"/>
      <c r="AH5116" s="39"/>
      <c r="AI5116" s="39"/>
      <c r="AJ5116" s="39"/>
      <c r="AK5116" s="39"/>
      <c r="AL5116" s="39"/>
      <c r="AM5116" s="39"/>
      <c r="AN5116" s="39"/>
      <c r="AO5116" s="39"/>
      <c r="AP5116" s="39"/>
      <c r="AQ5116" s="39"/>
      <c r="AR5116" s="39"/>
      <c r="AS5116" s="39"/>
      <c r="BW5116" s="211"/>
      <c r="BX5116" s="211"/>
      <c r="BY5116" s="211"/>
      <c r="BZ5116" s="211"/>
      <c r="CA5116" s="211"/>
      <c r="CB5116" s="211"/>
      <c r="CC5116" s="211"/>
      <c r="CD5116" s="211"/>
      <c r="CE5116" s="211"/>
      <c r="CF5116" s="211"/>
      <c r="CG5116" s="211"/>
      <c r="CH5116" s="211"/>
      <c r="CI5116" s="211"/>
      <c r="CJ5116" s="211"/>
      <c r="CK5116" s="211"/>
      <c r="CL5116" s="211"/>
      <c r="CM5116" s="211"/>
      <c r="CN5116" s="280"/>
      <c r="CO5116" s="280"/>
      <c r="CP5116" s="280"/>
      <c r="CQ5116" s="280"/>
      <c r="CR5116" s="280"/>
      <c r="CS5116" s="280"/>
      <c r="CT5116" s="280"/>
      <c r="CU5116" s="280"/>
      <c r="CV5116" s="280"/>
      <c r="CW5116" s="280"/>
      <c r="CX5116" s="280"/>
      <c r="CY5116" s="280"/>
      <c r="CZ5116" s="280"/>
      <c r="DA5116" s="280"/>
      <c r="DB5116" s="280"/>
      <c r="DC5116" s="280"/>
      <c r="DD5116" s="9"/>
      <c r="DE5116" s="9"/>
      <c r="DF5116" s="9"/>
      <c r="DG5116" s="9"/>
      <c r="DH5116" s="9"/>
      <c r="DI5116" s="9"/>
      <c r="DJ5116" s="9"/>
      <c r="DK5116" s="9"/>
      <c r="DL5116" s="9"/>
      <c r="DM5116" s="9"/>
      <c r="DN5116" s="9"/>
      <c r="DO5116" s="9"/>
      <c r="DP5116" s="9"/>
      <c r="DQ5116" s="9"/>
      <c r="DR5116" s="9"/>
      <c r="DS5116" s="9"/>
      <c r="DT5116" s="9"/>
      <c r="DU5116" s="9"/>
      <c r="DV5116" s="9"/>
      <c r="DW5116" s="9"/>
    </row>
    <row r="5117" spans="17:127" x14ac:dyDescent="0.25">
      <c r="Q5117" s="41"/>
      <c r="R5117" s="41"/>
      <c r="S5117" s="41"/>
      <c r="T5117" s="41"/>
      <c r="U5117" s="41"/>
      <c r="V5117" s="41"/>
      <c r="W5117" s="41"/>
      <c r="X5117" s="41"/>
      <c r="Y5117" s="41"/>
      <c r="Z5117" s="39"/>
      <c r="AA5117" s="39"/>
      <c r="AB5117" s="39"/>
      <c r="AC5117" s="39"/>
      <c r="AD5117" s="39"/>
      <c r="AE5117" s="39"/>
      <c r="AF5117" s="39"/>
      <c r="AG5117" s="39"/>
      <c r="AH5117" s="39"/>
      <c r="AI5117" s="39"/>
      <c r="AJ5117" s="39"/>
      <c r="AK5117" s="39"/>
      <c r="AL5117" s="39"/>
      <c r="AM5117" s="39"/>
      <c r="AN5117" s="39"/>
      <c r="AO5117" s="39"/>
      <c r="AP5117" s="39"/>
      <c r="AQ5117" s="39"/>
      <c r="AR5117" s="39"/>
      <c r="AS5117" s="39"/>
      <c r="BW5117" s="211"/>
      <c r="BX5117" s="211"/>
      <c r="BY5117" s="211"/>
      <c r="BZ5117" s="211"/>
      <c r="CA5117" s="211"/>
      <c r="CB5117" s="211"/>
      <c r="CC5117" s="211"/>
      <c r="CD5117" s="211"/>
      <c r="CE5117" s="211"/>
      <c r="CF5117" s="211"/>
      <c r="CG5117" s="211"/>
      <c r="CH5117" s="211"/>
      <c r="CI5117" s="211"/>
      <c r="CJ5117" s="211"/>
      <c r="CK5117" s="211"/>
      <c r="CL5117" s="211"/>
      <c r="CM5117" s="211"/>
      <c r="CN5117" s="280"/>
      <c r="CO5117" s="280"/>
      <c r="CP5117" s="280"/>
      <c r="CQ5117" s="280"/>
      <c r="CR5117" s="280"/>
      <c r="CS5117" s="280"/>
      <c r="CT5117" s="280"/>
      <c r="CU5117" s="280"/>
      <c r="CV5117" s="280"/>
      <c r="CW5117" s="280"/>
      <c r="CX5117" s="280"/>
      <c r="CY5117" s="280"/>
      <c r="CZ5117" s="280"/>
      <c r="DA5117" s="280"/>
      <c r="DB5117" s="280"/>
      <c r="DC5117" s="280"/>
      <c r="DD5117" s="9"/>
      <c r="DE5117" s="9"/>
      <c r="DF5117" s="9"/>
      <c r="DG5117" s="9"/>
      <c r="DH5117" s="9"/>
      <c r="DI5117" s="9"/>
      <c r="DJ5117" s="9"/>
      <c r="DK5117" s="9"/>
      <c r="DL5117" s="9"/>
      <c r="DM5117" s="9"/>
      <c r="DN5117" s="9"/>
      <c r="DO5117" s="9"/>
      <c r="DP5117" s="9"/>
      <c r="DQ5117" s="9"/>
      <c r="DR5117" s="9"/>
      <c r="DS5117" s="9"/>
      <c r="DT5117" s="9"/>
      <c r="DU5117" s="9"/>
      <c r="DV5117" s="9"/>
      <c r="DW5117" s="9"/>
    </row>
    <row r="5118" spans="17:127" x14ac:dyDescent="0.25">
      <c r="Q5118" s="41"/>
      <c r="R5118" s="41"/>
      <c r="S5118" s="41"/>
      <c r="T5118" s="41"/>
      <c r="U5118" s="41"/>
      <c r="V5118" s="41"/>
      <c r="W5118" s="41"/>
      <c r="X5118" s="41"/>
      <c r="Y5118" s="41"/>
      <c r="Z5118" s="39"/>
      <c r="AA5118" s="39"/>
      <c r="AB5118" s="39"/>
      <c r="AC5118" s="39"/>
      <c r="AD5118" s="39"/>
      <c r="AE5118" s="39"/>
      <c r="AF5118" s="39"/>
      <c r="AG5118" s="39"/>
      <c r="AH5118" s="39"/>
      <c r="AI5118" s="39"/>
      <c r="AJ5118" s="39"/>
      <c r="AK5118" s="39"/>
      <c r="AL5118" s="39"/>
      <c r="AM5118" s="39"/>
      <c r="AN5118" s="39"/>
      <c r="AO5118" s="39"/>
      <c r="AP5118" s="39"/>
      <c r="AQ5118" s="39"/>
      <c r="AR5118" s="39"/>
      <c r="AS5118" s="39"/>
      <c r="BW5118" s="211"/>
      <c r="BX5118" s="211"/>
      <c r="BY5118" s="211"/>
      <c r="BZ5118" s="211"/>
      <c r="CA5118" s="211"/>
      <c r="CB5118" s="211"/>
      <c r="CC5118" s="211"/>
      <c r="CD5118" s="211"/>
      <c r="CE5118" s="211"/>
      <c r="CF5118" s="211"/>
      <c r="CG5118" s="211"/>
      <c r="CH5118" s="211"/>
      <c r="CI5118" s="211"/>
      <c r="CJ5118" s="211"/>
      <c r="CK5118" s="211"/>
      <c r="CL5118" s="211"/>
      <c r="CM5118" s="211"/>
      <c r="CN5118" s="280"/>
      <c r="CO5118" s="280"/>
      <c r="CP5118" s="280"/>
      <c r="CQ5118" s="280"/>
      <c r="CR5118" s="280"/>
      <c r="CS5118" s="280"/>
      <c r="CT5118" s="280"/>
      <c r="CU5118" s="280"/>
      <c r="CV5118" s="280"/>
      <c r="CW5118" s="280"/>
      <c r="CX5118" s="280"/>
      <c r="CY5118" s="280"/>
      <c r="CZ5118" s="280"/>
      <c r="DA5118" s="280"/>
      <c r="DB5118" s="280"/>
      <c r="DC5118" s="280"/>
      <c r="DD5118" s="9"/>
      <c r="DE5118" s="9"/>
      <c r="DF5118" s="9"/>
      <c r="DG5118" s="9"/>
      <c r="DH5118" s="9"/>
      <c r="DI5118" s="9"/>
      <c r="DJ5118" s="9"/>
      <c r="DK5118" s="9"/>
      <c r="DL5118" s="9"/>
      <c r="DM5118" s="9"/>
      <c r="DN5118" s="9"/>
      <c r="DO5118" s="9"/>
      <c r="DP5118" s="9"/>
      <c r="DQ5118" s="9"/>
      <c r="DR5118" s="9"/>
      <c r="DS5118" s="9"/>
      <c r="DT5118" s="9"/>
      <c r="DU5118" s="9"/>
      <c r="DV5118" s="9"/>
      <c r="DW5118" s="9"/>
    </row>
    <row r="5119" spans="17:127" x14ac:dyDescent="0.25">
      <c r="Q5119" s="41"/>
      <c r="R5119" s="41"/>
      <c r="S5119" s="41"/>
      <c r="T5119" s="41"/>
      <c r="U5119" s="41"/>
      <c r="V5119" s="41"/>
      <c r="W5119" s="41"/>
      <c r="X5119" s="41"/>
      <c r="Y5119" s="41"/>
      <c r="Z5119" s="39"/>
      <c r="AA5119" s="39"/>
      <c r="AB5119" s="39"/>
      <c r="AC5119" s="39"/>
      <c r="AD5119" s="39"/>
      <c r="AE5119" s="39"/>
      <c r="AF5119" s="39"/>
      <c r="AG5119" s="39"/>
      <c r="AH5119" s="39"/>
      <c r="AI5119" s="39"/>
      <c r="AJ5119" s="39"/>
      <c r="AK5119" s="39"/>
      <c r="AL5119" s="39"/>
      <c r="AM5119" s="39"/>
      <c r="AN5119" s="39"/>
      <c r="AO5119" s="39"/>
      <c r="AP5119" s="39"/>
      <c r="AQ5119" s="39"/>
      <c r="AR5119" s="39"/>
      <c r="AS5119" s="39"/>
      <c r="BW5119" s="211"/>
      <c r="BX5119" s="211"/>
      <c r="BY5119" s="211"/>
      <c r="BZ5119" s="211"/>
      <c r="CA5119" s="211"/>
      <c r="CB5119" s="211"/>
      <c r="CC5119" s="211"/>
      <c r="CD5119" s="211"/>
      <c r="CE5119" s="211"/>
      <c r="CF5119" s="211"/>
      <c r="CG5119" s="211"/>
      <c r="CH5119" s="211"/>
      <c r="CI5119" s="211"/>
      <c r="CJ5119" s="211"/>
      <c r="CK5119" s="211"/>
      <c r="CL5119" s="211"/>
      <c r="CM5119" s="211"/>
      <c r="CN5119" s="280"/>
      <c r="CO5119" s="280"/>
      <c r="CP5119" s="280"/>
      <c r="CQ5119" s="280"/>
      <c r="CR5119" s="280"/>
      <c r="CS5119" s="280"/>
      <c r="CT5119" s="280"/>
      <c r="CU5119" s="280"/>
      <c r="CV5119" s="280"/>
      <c r="CW5119" s="280"/>
      <c r="CX5119" s="280"/>
      <c r="CY5119" s="280"/>
      <c r="CZ5119" s="280"/>
      <c r="DA5119" s="280"/>
      <c r="DB5119" s="280"/>
      <c r="DC5119" s="280"/>
      <c r="DD5119" s="9"/>
      <c r="DE5119" s="9"/>
      <c r="DF5119" s="9"/>
      <c r="DG5119" s="9"/>
      <c r="DH5119" s="9"/>
      <c r="DI5119" s="9"/>
      <c r="DJ5119" s="9"/>
      <c r="DK5119" s="9"/>
      <c r="DL5119" s="9"/>
      <c r="DM5119" s="9"/>
      <c r="DN5119" s="9"/>
      <c r="DO5119" s="9"/>
      <c r="DP5119" s="9"/>
      <c r="DQ5119" s="9"/>
      <c r="DR5119" s="9"/>
      <c r="DS5119" s="9"/>
      <c r="DT5119" s="9"/>
      <c r="DU5119" s="9"/>
      <c r="DV5119" s="9"/>
      <c r="DW5119" s="9"/>
    </row>
    <row r="5120" spans="17:127" x14ac:dyDescent="0.25">
      <c r="Q5120" s="41"/>
      <c r="R5120" s="41"/>
      <c r="S5120" s="41"/>
      <c r="T5120" s="41"/>
      <c r="U5120" s="41"/>
      <c r="V5120" s="41"/>
      <c r="W5120" s="41"/>
      <c r="X5120" s="41"/>
      <c r="Y5120" s="41"/>
      <c r="Z5120" s="39"/>
      <c r="AA5120" s="39"/>
      <c r="AB5120" s="39"/>
      <c r="AC5120" s="39"/>
      <c r="AD5120" s="39"/>
      <c r="AE5120" s="39"/>
      <c r="AF5120" s="39"/>
      <c r="AG5120" s="39"/>
      <c r="AH5120" s="39"/>
      <c r="AI5120" s="39"/>
      <c r="AJ5120" s="39"/>
      <c r="AK5120" s="39"/>
      <c r="AL5120" s="39"/>
      <c r="AM5120" s="39"/>
      <c r="AN5120" s="39"/>
      <c r="AO5120" s="39"/>
      <c r="AP5120" s="39"/>
      <c r="AQ5120" s="39"/>
      <c r="AR5120" s="39"/>
      <c r="AS5120" s="39"/>
      <c r="BW5120" s="211"/>
      <c r="BX5120" s="211"/>
      <c r="BY5120" s="211"/>
      <c r="BZ5120" s="211"/>
      <c r="CA5120" s="211"/>
      <c r="CB5120" s="211"/>
      <c r="CC5120" s="211"/>
      <c r="CD5120" s="211"/>
      <c r="CE5120" s="211"/>
      <c r="CF5120" s="211"/>
      <c r="CG5120" s="211"/>
      <c r="CH5120" s="211"/>
      <c r="CI5120" s="211"/>
      <c r="CJ5120" s="211"/>
      <c r="CK5120" s="211"/>
      <c r="CL5120" s="211"/>
      <c r="CM5120" s="211"/>
      <c r="CN5120" s="280"/>
      <c r="CO5120" s="280"/>
      <c r="CP5120" s="280"/>
      <c r="CQ5120" s="280"/>
      <c r="CR5120" s="280"/>
      <c r="CS5120" s="280"/>
      <c r="CT5120" s="280"/>
      <c r="CU5120" s="280"/>
      <c r="CV5120" s="280"/>
      <c r="CW5120" s="280"/>
      <c r="CX5120" s="280"/>
      <c r="CY5120" s="280"/>
      <c r="CZ5120" s="280"/>
      <c r="DA5120" s="280"/>
      <c r="DB5120" s="280"/>
      <c r="DC5120" s="280"/>
      <c r="DD5120" s="9"/>
      <c r="DE5120" s="9"/>
      <c r="DF5120" s="9"/>
      <c r="DG5120" s="9"/>
      <c r="DH5120" s="9"/>
      <c r="DI5120" s="9"/>
      <c r="DJ5120" s="9"/>
      <c r="DK5120" s="9"/>
      <c r="DL5120" s="9"/>
      <c r="DM5120" s="9"/>
      <c r="DN5120" s="9"/>
      <c r="DO5120" s="9"/>
      <c r="DP5120" s="9"/>
      <c r="DQ5120" s="9"/>
      <c r="DR5120" s="9"/>
      <c r="DS5120" s="9"/>
      <c r="DT5120" s="9"/>
      <c r="DU5120" s="9"/>
      <c r="DV5120" s="9"/>
      <c r="DW5120" s="9"/>
    </row>
    <row r="5121" spans="17:127" x14ac:dyDescent="0.25">
      <c r="Q5121" s="41"/>
      <c r="R5121" s="41"/>
      <c r="S5121" s="41"/>
      <c r="T5121" s="41"/>
      <c r="U5121" s="41"/>
      <c r="V5121" s="41"/>
      <c r="W5121" s="41"/>
      <c r="X5121" s="41"/>
      <c r="Y5121" s="41"/>
      <c r="Z5121" s="39"/>
      <c r="AA5121" s="39"/>
      <c r="AB5121" s="39"/>
      <c r="AC5121" s="39"/>
      <c r="AD5121" s="39"/>
      <c r="AE5121" s="39"/>
      <c r="AF5121" s="39"/>
      <c r="AG5121" s="39"/>
      <c r="AH5121" s="39"/>
      <c r="AI5121" s="39"/>
      <c r="AJ5121" s="39"/>
      <c r="AK5121" s="39"/>
      <c r="AL5121" s="39"/>
      <c r="AM5121" s="39"/>
      <c r="AN5121" s="39"/>
      <c r="AO5121" s="39"/>
      <c r="AP5121" s="39"/>
      <c r="AQ5121" s="39"/>
      <c r="AR5121" s="39"/>
      <c r="AS5121" s="39"/>
      <c r="BW5121" s="211"/>
      <c r="BX5121" s="211"/>
      <c r="BY5121" s="211"/>
      <c r="BZ5121" s="211"/>
      <c r="CA5121" s="211"/>
      <c r="CB5121" s="211"/>
      <c r="CC5121" s="211"/>
      <c r="CD5121" s="211"/>
      <c r="CE5121" s="211"/>
      <c r="CF5121" s="211"/>
      <c r="CG5121" s="211"/>
      <c r="CH5121" s="211"/>
      <c r="CI5121" s="211"/>
      <c r="CJ5121" s="211"/>
      <c r="CK5121" s="211"/>
      <c r="CL5121" s="211"/>
      <c r="CM5121" s="211"/>
      <c r="CN5121" s="280"/>
      <c r="CO5121" s="280"/>
      <c r="CP5121" s="280"/>
      <c r="CQ5121" s="280"/>
      <c r="CR5121" s="280"/>
      <c r="CS5121" s="280"/>
      <c r="CT5121" s="280"/>
      <c r="CU5121" s="280"/>
      <c r="CV5121" s="280"/>
      <c r="CW5121" s="280"/>
      <c r="CX5121" s="280"/>
      <c r="CY5121" s="280"/>
      <c r="CZ5121" s="280"/>
      <c r="DA5121" s="280"/>
      <c r="DB5121" s="280"/>
      <c r="DC5121" s="280"/>
      <c r="DD5121" s="9"/>
      <c r="DE5121" s="9"/>
      <c r="DF5121" s="9"/>
      <c r="DG5121" s="9"/>
      <c r="DH5121" s="9"/>
      <c r="DI5121" s="9"/>
      <c r="DJ5121" s="9"/>
      <c r="DK5121" s="9"/>
      <c r="DL5121" s="9"/>
      <c r="DM5121" s="9"/>
      <c r="DN5121" s="9"/>
      <c r="DO5121" s="9"/>
      <c r="DP5121" s="9"/>
      <c r="DQ5121" s="9"/>
      <c r="DR5121" s="9"/>
      <c r="DS5121" s="9"/>
      <c r="DT5121" s="9"/>
      <c r="DU5121" s="9"/>
      <c r="DV5121" s="9"/>
      <c r="DW5121" s="9"/>
    </row>
    <row r="5122" spans="17:127" x14ac:dyDescent="0.25">
      <c r="Q5122" s="41"/>
      <c r="R5122" s="41"/>
      <c r="S5122" s="41"/>
      <c r="T5122" s="41"/>
      <c r="U5122" s="41"/>
      <c r="V5122" s="41"/>
      <c r="W5122" s="41"/>
      <c r="X5122" s="41"/>
      <c r="Y5122" s="41"/>
      <c r="Z5122" s="39"/>
      <c r="AA5122" s="39"/>
      <c r="AB5122" s="39"/>
      <c r="AC5122" s="39"/>
      <c r="AD5122" s="39"/>
      <c r="AE5122" s="39"/>
      <c r="AF5122" s="39"/>
      <c r="AG5122" s="39"/>
      <c r="AH5122" s="39"/>
      <c r="AI5122" s="39"/>
      <c r="AJ5122" s="39"/>
      <c r="AK5122" s="39"/>
      <c r="AL5122" s="39"/>
      <c r="AM5122" s="39"/>
      <c r="AN5122" s="39"/>
      <c r="AO5122" s="39"/>
      <c r="AP5122" s="39"/>
      <c r="AQ5122" s="39"/>
      <c r="AR5122" s="39"/>
      <c r="AS5122" s="39"/>
      <c r="BW5122" s="211"/>
      <c r="BX5122" s="211"/>
      <c r="BY5122" s="211"/>
      <c r="BZ5122" s="211"/>
      <c r="CA5122" s="211"/>
      <c r="CB5122" s="211"/>
      <c r="CC5122" s="211"/>
      <c r="CD5122" s="211"/>
      <c r="CE5122" s="211"/>
      <c r="CF5122" s="211"/>
      <c r="CG5122" s="211"/>
      <c r="CH5122" s="211"/>
      <c r="CI5122" s="211"/>
      <c r="CJ5122" s="211"/>
      <c r="CK5122" s="211"/>
      <c r="CL5122" s="211"/>
      <c r="CM5122" s="211"/>
      <c r="CN5122" s="280"/>
      <c r="CO5122" s="280"/>
      <c r="CP5122" s="280"/>
      <c r="CQ5122" s="280"/>
      <c r="CR5122" s="280"/>
      <c r="CS5122" s="280"/>
      <c r="CT5122" s="280"/>
      <c r="CU5122" s="280"/>
      <c r="CV5122" s="280"/>
      <c r="CW5122" s="280"/>
      <c r="CX5122" s="280"/>
      <c r="CY5122" s="280"/>
      <c r="CZ5122" s="280"/>
      <c r="DA5122" s="280"/>
      <c r="DB5122" s="280"/>
      <c r="DC5122" s="280"/>
      <c r="DD5122" s="9"/>
      <c r="DE5122" s="9"/>
      <c r="DF5122" s="9"/>
      <c r="DG5122" s="9"/>
      <c r="DH5122" s="9"/>
      <c r="DI5122" s="9"/>
      <c r="DJ5122" s="9"/>
      <c r="DK5122" s="9"/>
      <c r="DL5122" s="9"/>
      <c r="DM5122" s="9"/>
      <c r="DN5122" s="9"/>
      <c r="DO5122" s="9"/>
      <c r="DP5122" s="9"/>
      <c r="DQ5122" s="9"/>
      <c r="DR5122" s="9"/>
      <c r="DS5122" s="9"/>
      <c r="DT5122" s="9"/>
      <c r="DU5122" s="9"/>
      <c r="DV5122" s="9"/>
      <c r="DW5122" s="9"/>
    </row>
    <row r="5123" spans="17:127" x14ac:dyDescent="0.25">
      <c r="Q5123" s="41"/>
      <c r="R5123" s="41"/>
      <c r="S5123" s="41"/>
      <c r="T5123" s="41"/>
      <c r="U5123" s="41"/>
      <c r="V5123" s="41"/>
      <c r="W5123" s="41"/>
      <c r="X5123" s="41"/>
      <c r="Y5123" s="41"/>
      <c r="Z5123" s="39"/>
      <c r="AA5123" s="39"/>
      <c r="AB5123" s="39"/>
      <c r="AC5123" s="39"/>
      <c r="AD5123" s="39"/>
      <c r="AE5123" s="39"/>
      <c r="AF5123" s="39"/>
      <c r="AG5123" s="39"/>
      <c r="AH5123" s="39"/>
      <c r="AI5123" s="39"/>
      <c r="AJ5123" s="39"/>
      <c r="AK5123" s="39"/>
      <c r="AL5123" s="39"/>
      <c r="AM5123" s="39"/>
      <c r="AN5123" s="39"/>
      <c r="AO5123" s="39"/>
      <c r="AP5123" s="39"/>
      <c r="AQ5123" s="39"/>
      <c r="AR5123" s="39"/>
      <c r="AS5123" s="39"/>
      <c r="BW5123" s="211"/>
      <c r="BX5123" s="211"/>
      <c r="BY5123" s="211"/>
      <c r="BZ5123" s="211"/>
      <c r="CA5123" s="211"/>
      <c r="CB5123" s="211"/>
      <c r="CC5123" s="211"/>
      <c r="CD5123" s="211"/>
      <c r="CE5123" s="211"/>
      <c r="CF5123" s="211"/>
      <c r="CG5123" s="211"/>
      <c r="CH5123" s="211"/>
      <c r="CI5123" s="211"/>
      <c r="CJ5123" s="211"/>
      <c r="CK5123" s="211"/>
      <c r="CL5123" s="211"/>
      <c r="CM5123" s="211"/>
      <c r="CN5123" s="280"/>
      <c r="CO5123" s="280"/>
      <c r="CP5123" s="280"/>
      <c r="CQ5123" s="280"/>
      <c r="CR5123" s="280"/>
      <c r="CS5123" s="280"/>
      <c r="CT5123" s="280"/>
      <c r="CU5123" s="280"/>
      <c r="CV5123" s="280"/>
      <c r="CW5123" s="280"/>
      <c r="CX5123" s="280"/>
      <c r="CY5123" s="280"/>
      <c r="CZ5123" s="280"/>
      <c r="DA5123" s="280"/>
      <c r="DB5123" s="280"/>
      <c r="DC5123" s="280"/>
      <c r="DD5123" s="9"/>
      <c r="DE5123" s="9"/>
      <c r="DF5123" s="9"/>
      <c r="DG5123" s="9"/>
      <c r="DH5123" s="9"/>
      <c r="DI5123" s="9"/>
      <c r="DJ5123" s="9"/>
      <c r="DK5123" s="9"/>
      <c r="DL5123" s="9"/>
      <c r="DM5123" s="9"/>
      <c r="DN5123" s="9"/>
      <c r="DO5123" s="9"/>
      <c r="DP5123" s="9"/>
      <c r="DQ5123" s="9"/>
      <c r="DR5123" s="9"/>
      <c r="DS5123" s="9"/>
      <c r="DT5123" s="9"/>
      <c r="DU5123" s="9"/>
      <c r="DV5123" s="9"/>
      <c r="DW5123" s="9"/>
    </row>
    <row r="5124" spans="17:127" x14ac:dyDescent="0.25">
      <c r="Q5124" s="41"/>
      <c r="R5124" s="41"/>
      <c r="S5124" s="41"/>
      <c r="T5124" s="41"/>
      <c r="U5124" s="41"/>
      <c r="V5124" s="41"/>
      <c r="W5124" s="41"/>
      <c r="X5124" s="41"/>
      <c r="Y5124" s="41"/>
      <c r="Z5124" s="39"/>
      <c r="AA5124" s="39"/>
      <c r="AB5124" s="39"/>
      <c r="AC5124" s="39"/>
      <c r="AD5124" s="39"/>
      <c r="AE5124" s="39"/>
      <c r="AF5124" s="39"/>
      <c r="AG5124" s="39"/>
      <c r="AH5124" s="39"/>
      <c r="AI5124" s="39"/>
      <c r="AJ5124" s="39"/>
      <c r="AK5124" s="39"/>
      <c r="AL5124" s="39"/>
      <c r="AM5124" s="39"/>
      <c r="AN5124" s="39"/>
      <c r="AO5124" s="39"/>
      <c r="AP5124" s="39"/>
      <c r="AQ5124" s="39"/>
      <c r="AR5124" s="39"/>
      <c r="AS5124" s="39"/>
      <c r="BW5124" s="211"/>
      <c r="BX5124" s="211"/>
      <c r="BY5124" s="211"/>
      <c r="BZ5124" s="211"/>
      <c r="CA5124" s="211"/>
      <c r="CB5124" s="211"/>
      <c r="CC5124" s="211"/>
      <c r="CD5124" s="211"/>
      <c r="CE5124" s="211"/>
      <c r="CF5124" s="211"/>
      <c r="CG5124" s="211"/>
      <c r="CH5124" s="211"/>
      <c r="CI5124" s="211"/>
      <c r="CJ5124" s="211"/>
      <c r="CK5124" s="211"/>
      <c r="CL5124" s="211"/>
      <c r="CM5124" s="211"/>
      <c r="CN5124" s="280"/>
      <c r="CO5124" s="280"/>
      <c r="CP5124" s="280"/>
      <c r="CQ5124" s="280"/>
      <c r="CR5124" s="280"/>
      <c r="CS5124" s="280"/>
      <c r="CT5124" s="280"/>
      <c r="CU5124" s="280"/>
      <c r="CV5124" s="280"/>
      <c r="CW5124" s="280"/>
      <c r="CX5124" s="280"/>
      <c r="CY5124" s="280"/>
      <c r="CZ5124" s="280"/>
      <c r="DA5124" s="280"/>
      <c r="DB5124" s="280"/>
      <c r="DC5124" s="280"/>
      <c r="DD5124" s="9"/>
      <c r="DE5124" s="9"/>
      <c r="DF5124" s="9"/>
      <c r="DG5124" s="9"/>
      <c r="DH5124" s="9"/>
      <c r="DI5124" s="9"/>
      <c r="DJ5124" s="9"/>
      <c r="DK5124" s="9"/>
      <c r="DL5124" s="9"/>
      <c r="DM5124" s="9"/>
      <c r="DN5124" s="9"/>
      <c r="DO5124" s="9"/>
      <c r="DP5124" s="9"/>
      <c r="DQ5124" s="9"/>
      <c r="DR5124" s="9"/>
      <c r="DS5124" s="9"/>
      <c r="DT5124" s="9"/>
      <c r="DU5124" s="9"/>
      <c r="DV5124" s="9"/>
      <c r="DW5124" s="9"/>
    </row>
    <row r="5125" spans="17:127" x14ac:dyDescent="0.25">
      <c r="Q5125" s="41"/>
      <c r="R5125" s="41"/>
      <c r="S5125" s="41"/>
      <c r="T5125" s="41"/>
      <c r="U5125" s="41"/>
      <c r="V5125" s="41"/>
      <c r="W5125" s="41"/>
      <c r="X5125" s="41"/>
      <c r="Y5125" s="41"/>
      <c r="Z5125" s="39"/>
      <c r="AA5125" s="39"/>
      <c r="AB5125" s="39"/>
      <c r="AC5125" s="39"/>
      <c r="AD5125" s="39"/>
      <c r="AE5125" s="39"/>
      <c r="AF5125" s="39"/>
      <c r="AG5125" s="39"/>
      <c r="AH5125" s="39"/>
      <c r="AI5125" s="39"/>
      <c r="AJ5125" s="39"/>
      <c r="AK5125" s="39"/>
      <c r="AL5125" s="39"/>
      <c r="AM5125" s="39"/>
      <c r="AN5125" s="39"/>
      <c r="AO5125" s="39"/>
      <c r="AP5125" s="39"/>
      <c r="AQ5125" s="39"/>
      <c r="AR5125" s="39"/>
      <c r="AS5125" s="39"/>
      <c r="BW5125" s="211"/>
      <c r="BX5125" s="211"/>
      <c r="BY5125" s="211"/>
      <c r="BZ5125" s="211"/>
      <c r="CA5125" s="211"/>
      <c r="CB5125" s="211"/>
      <c r="CC5125" s="211"/>
      <c r="CD5125" s="211"/>
      <c r="CE5125" s="211"/>
      <c r="CF5125" s="211"/>
      <c r="CG5125" s="211"/>
      <c r="CH5125" s="211"/>
      <c r="CI5125" s="211"/>
      <c r="CJ5125" s="211"/>
      <c r="CK5125" s="211"/>
      <c r="CL5125" s="211"/>
      <c r="CM5125" s="211"/>
      <c r="CN5125" s="280"/>
      <c r="CO5125" s="280"/>
      <c r="CP5125" s="280"/>
      <c r="CQ5125" s="280"/>
      <c r="CR5125" s="280"/>
      <c r="CS5125" s="280"/>
      <c r="CT5125" s="280"/>
      <c r="CU5125" s="280"/>
      <c r="CV5125" s="280"/>
      <c r="CW5125" s="280"/>
      <c r="CX5125" s="280"/>
      <c r="CY5125" s="280"/>
      <c r="CZ5125" s="280"/>
      <c r="DA5125" s="280"/>
      <c r="DB5125" s="280"/>
      <c r="DC5125" s="280"/>
      <c r="DD5125" s="9"/>
      <c r="DE5125" s="9"/>
      <c r="DF5125" s="9"/>
      <c r="DG5125" s="9"/>
      <c r="DH5125" s="9"/>
      <c r="DI5125" s="9"/>
      <c r="DJ5125" s="9"/>
      <c r="DK5125" s="9"/>
      <c r="DL5125" s="9"/>
      <c r="DM5125" s="9"/>
      <c r="DN5125" s="9"/>
      <c r="DO5125" s="9"/>
      <c r="DP5125" s="9"/>
      <c r="DQ5125" s="9"/>
      <c r="DR5125" s="9"/>
      <c r="DS5125" s="9"/>
      <c r="DT5125" s="9"/>
      <c r="DU5125" s="9"/>
      <c r="DV5125" s="9"/>
      <c r="DW5125" s="9"/>
    </row>
    <row r="5126" spans="17:127" x14ac:dyDescent="0.25">
      <c r="Q5126" s="41"/>
      <c r="R5126" s="41"/>
      <c r="S5126" s="41"/>
      <c r="T5126" s="41"/>
      <c r="U5126" s="41"/>
      <c r="V5126" s="41"/>
      <c r="W5126" s="41"/>
      <c r="X5126" s="41"/>
      <c r="Y5126" s="41"/>
      <c r="Z5126" s="39"/>
      <c r="AA5126" s="39"/>
      <c r="AB5126" s="39"/>
      <c r="AC5126" s="39"/>
      <c r="AD5126" s="39"/>
      <c r="AE5126" s="39"/>
      <c r="AF5126" s="39"/>
      <c r="AG5126" s="39"/>
      <c r="AH5126" s="39"/>
      <c r="AI5126" s="39"/>
      <c r="AJ5126" s="39"/>
      <c r="AK5126" s="39"/>
      <c r="AL5126" s="39"/>
      <c r="AM5126" s="39"/>
      <c r="AN5126" s="39"/>
      <c r="AO5126" s="39"/>
      <c r="AP5126" s="39"/>
      <c r="AQ5126" s="39"/>
      <c r="AR5126" s="39"/>
      <c r="AS5126" s="39"/>
      <c r="BW5126" s="211"/>
      <c r="BX5126" s="211"/>
      <c r="BY5126" s="211"/>
      <c r="BZ5126" s="211"/>
      <c r="CA5126" s="211"/>
      <c r="CB5126" s="211"/>
      <c r="CC5126" s="211"/>
      <c r="CD5126" s="211"/>
      <c r="CE5126" s="211"/>
      <c r="CF5126" s="211"/>
      <c r="CG5126" s="211"/>
      <c r="CH5126" s="211"/>
      <c r="CI5126" s="211"/>
      <c r="CJ5126" s="211"/>
      <c r="CK5126" s="211"/>
      <c r="CL5126" s="211"/>
      <c r="CM5126" s="211"/>
      <c r="CN5126" s="280"/>
      <c r="CO5126" s="280"/>
      <c r="CP5126" s="280"/>
      <c r="CQ5126" s="280"/>
      <c r="CR5126" s="280"/>
      <c r="CS5126" s="280"/>
      <c r="CT5126" s="280"/>
      <c r="CU5126" s="280"/>
      <c r="CV5126" s="280"/>
      <c r="CW5126" s="280"/>
      <c r="CX5126" s="280"/>
      <c r="CY5126" s="280"/>
      <c r="CZ5126" s="280"/>
      <c r="DA5126" s="280"/>
      <c r="DB5126" s="280"/>
      <c r="DC5126" s="280"/>
      <c r="DD5126" s="9"/>
      <c r="DE5126" s="9"/>
      <c r="DF5126" s="9"/>
      <c r="DG5126" s="9"/>
      <c r="DH5126" s="9"/>
      <c r="DI5126" s="9"/>
      <c r="DJ5126" s="9"/>
      <c r="DK5126" s="9"/>
      <c r="DL5126" s="9"/>
      <c r="DM5126" s="9"/>
      <c r="DN5126" s="9"/>
      <c r="DO5126" s="9"/>
      <c r="DP5126" s="9"/>
      <c r="DQ5126" s="9"/>
      <c r="DR5126" s="9"/>
      <c r="DS5126" s="9"/>
      <c r="DT5126" s="9"/>
      <c r="DU5126" s="9"/>
      <c r="DV5126" s="9"/>
      <c r="DW5126" s="9"/>
    </row>
    <row r="5127" spans="17:127" x14ac:dyDescent="0.25">
      <c r="Q5127" s="41"/>
      <c r="R5127" s="41"/>
      <c r="S5127" s="41"/>
      <c r="T5127" s="41"/>
      <c r="U5127" s="41"/>
      <c r="V5127" s="41"/>
      <c r="W5127" s="41"/>
      <c r="X5127" s="41"/>
      <c r="Y5127" s="41"/>
      <c r="Z5127" s="39"/>
      <c r="AA5127" s="39"/>
      <c r="AB5127" s="39"/>
      <c r="AC5127" s="39"/>
      <c r="AD5127" s="39"/>
      <c r="AE5127" s="39"/>
      <c r="AF5127" s="39"/>
      <c r="AG5127" s="39"/>
      <c r="AH5127" s="39"/>
      <c r="AI5127" s="39"/>
      <c r="AJ5127" s="39"/>
      <c r="AK5127" s="39"/>
      <c r="AL5127" s="39"/>
      <c r="AM5127" s="39"/>
      <c r="AN5127" s="39"/>
      <c r="AO5127" s="39"/>
      <c r="AP5127" s="39"/>
      <c r="AQ5127" s="39"/>
      <c r="AR5127" s="39"/>
      <c r="AS5127" s="39"/>
      <c r="BW5127" s="211"/>
      <c r="BX5127" s="211"/>
      <c r="BY5127" s="211"/>
      <c r="BZ5127" s="211"/>
      <c r="CA5127" s="211"/>
      <c r="CB5127" s="211"/>
      <c r="CC5127" s="211"/>
      <c r="CD5127" s="211"/>
      <c r="CE5127" s="211"/>
      <c r="CF5127" s="211"/>
      <c r="CG5127" s="211"/>
      <c r="CH5127" s="211"/>
      <c r="CI5127" s="211"/>
      <c r="CJ5127" s="211"/>
      <c r="CK5127" s="211"/>
      <c r="CL5127" s="211"/>
      <c r="CM5127" s="211"/>
      <c r="CN5127" s="280"/>
      <c r="CO5127" s="280"/>
      <c r="CP5127" s="280"/>
      <c r="CQ5127" s="280"/>
      <c r="CR5127" s="280"/>
      <c r="CS5127" s="280"/>
      <c r="CT5127" s="280"/>
      <c r="CU5127" s="280"/>
      <c r="CV5127" s="280"/>
      <c r="CW5127" s="280"/>
      <c r="CX5127" s="280"/>
      <c r="CY5127" s="280"/>
      <c r="CZ5127" s="280"/>
      <c r="DA5127" s="280"/>
      <c r="DB5127" s="280"/>
      <c r="DC5127" s="280"/>
      <c r="DD5127" s="9"/>
      <c r="DE5127" s="9"/>
      <c r="DF5127" s="9"/>
      <c r="DG5127" s="9"/>
      <c r="DH5127" s="9"/>
      <c r="DI5127" s="9"/>
      <c r="DJ5127" s="9"/>
      <c r="DK5127" s="9"/>
      <c r="DL5127" s="9"/>
      <c r="DM5127" s="9"/>
      <c r="DN5127" s="9"/>
      <c r="DO5127" s="9"/>
      <c r="DP5127" s="9"/>
      <c r="DQ5127" s="9"/>
      <c r="DR5127" s="9"/>
      <c r="DS5127" s="9"/>
      <c r="DT5127" s="9"/>
      <c r="DU5127" s="9"/>
      <c r="DV5127" s="9"/>
      <c r="DW5127" s="9"/>
    </row>
    <row r="5128" spans="17:127" x14ac:dyDescent="0.25">
      <c r="Q5128" s="41"/>
      <c r="R5128" s="41"/>
      <c r="S5128" s="41"/>
      <c r="T5128" s="41"/>
      <c r="U5128" s="41"/>
      <c r="V5128" s="41"/>
      <c r="W5128" s="41"/>
      <c r="X5128" s="41"/>
      <c r="Y5128" s="41"/>
      <c r="Z5128" s="39"/>
      <c r="AA5128" s="39"/>
      <c r="AB5128" s="39"/>
      <c r="AC5128" s="39"/>
      <c r="AD5128" s="39"/>
      <c r="AE5128" s="39"/>
      <c r="AF5128" s="39"/>
      <c r="AG5128" s="39"/>
      <c r="AH5128" s="39"/>
      <c r="AI5128" s="39"/>
      <c r="AJ5128" s="39"/>
      <c r="AK5128" s="39"/>
      <c r="AL5128" s="39"/>
      <c r="AM5128" s="39"/>
      <c r="AN5128" s="39"/>
      <c r="AO5128" s="39"/>
      <c r="AP5128" s="39"/>
      <c r="AQ5128" s="39"/>
      <c r="AR5128" s="39"/>
      <c r="AS5128" s="39"/>
      <c r="BW5128" s="211"/>
      <c r="BX5128" s="211"/>
      <c r="BY5128" s="211"/>
      <c r="BZ5128" s="211"/>
      <c r="CA5128" s="211"/>
      <c r="CB5128" s="211"/>
      <c r="CC5128" s="211"/>
      <c r="CD5128" s="211"/>
      <c r="CE5128" s="211"/>
      <c r="CF5128" s="211"/>
      <c r="CG5128" s="211"/>
      <c r="CH5128" s="211"/>
      <c r="CI5128" s="211"/>
      <c r="CJ5128" s="211"/>
      <c r="CK5128" s="211"/>
      <c r="CL5128" s="211"/>
      <c r="CM5128" s="211"/>
      <c r="CN5128" s="280"/>
      <c r="CO5128" s="280"/>
      <c r="CP5128" s="280"/>
      <c r="CQ5128" s="280"/>
      <c r="CR5128" s="280"/>
      <c r="CS5128" s="280"/>
      <c r="CT5128" s="280"/>
      <c r="CU5128" s="280"/>
      <c r="CV5128" s="280"/>
      <c r="CW5128" s="280"/>
      <c r="CX5128" s="280"/>
      <c r="CY5128" s="280"/>
      <c r="CZ5128" s="280"/>
      <c r="DA5128" s="280"/>
      <c r="DB5128" s="280"/>
      <c r="DC5128" s="280"/>
      <c r="DD5128" s="9"/>
      <c r="DE5128" s="9"/>
      <c r="DF5128" s="9"/>
      <c r="DG5128" s="9"/>
      <c r="DH5128" s="9"/>
      <c r="DI5128" s="9"/>
      <c r="DJ5128" s="9"/>
      <c r="DK5128" s="9"/>
      <c r="DL5128" s="9"/>
      <c r="DM5128" s="9"/>
      <c r="DN5128" s="9"/>
      <c r="DO5128" s="9"/>
      <c r="DP5128" s="9"/>
      <c r="DQ5128" s="9"/>
      <c r="DR5128" s="9"/>
      <c r="DS5128" s="9"/>
      <c r="DT5128" s="9"/>
      <c r="DU5128" s="9"/>
      <c r="DV5128" s="9"/>
      <c r="DW5128" s="9"/>
    </row>
    <row r="5129" spans="17:127" x14ac:dyDescent="0.25">
      <c r="Q5129" s="41"/>
      <c r="R5129" s="41"/>
      <c r="S5129" s="41"/>
      <c r="T5129" s="41"/>
      <c r="U5129" s="41"/>
      <c r="V5129" s="41"/>
      <c r="W5129" s="41"/>
      <c r="X5129" s="41"/>
      <c r="Y5129" s="41"/>
      <c r="Z5129" s="39"/>
      <c r="AA5129" s="39"/>
      <c r="AB5129" s="39"/>
      <c r="AC5129" s="39"/>
      <c r="AD5129" s="39"/>
      <c r="AE5129" s="39"/>
      <c r="AF5129" s="39"/>
      <c r="AG5129" s="39"/>
      <c r="AH5129" s="39"/>
      <c r="AI5129" s="39"/>
      <c r="AJ5129" s="39"/>
      <c r="AK5129" s="39"/>
      <c r="AL5129" s="39"/>
      <c r="AM5129" s="39"/>
      <c r="AN5129" s="39"/>
      <c r="AO5129" s="39"/>
      <c r="AP5129" s="39"/>
      <c r="AQ5129" s="39"/>
      <c r="AR5129" s="39"/>
      <c r="AS5129" s="39"/>
      <c r="BW5129" s="211"/>
      <c r="BX5129" s="211"/>
      <c r="BY5129" s="211"/>
      <c r="BZ5129" s="211"/>
      <c r="CA5129" s="211"/>
      <c r="CB5129" s="211"/>
      <c r="CC5129" s="211"/>
      <c r="CD5129" s="211"/>
      <c r="CE5129" s="211"/>
      <c r="CF5129" s="211"/>
      <c r="CG5129" s="211"/>
      <c r="CH5129" s="211"/>
      <c r="CI5129" s="211"/>
      <c r="CJ5129" s="211"/>
      <c r="CK5129" s="211"/>
      <c r="CL5129" s="211"/>
      <c r="CM5129" s="211"/>
      <c r="CN5129" s="280"/>
      <c r="CO5129" s="280"/>
      <c r="CP5129" s="280"/>
      <c r="CQ5129" s="280"/>
      <c r="CR5129" s="280"/>
      <c r="CS5129" s="280"/>
      <c r="CT5129" s="280"/>
      <c r="CU5129" s="280"/>
      <c r="CV5129" s="280"/>
      <c r="CW5129" s="280"/>
      <c r="CX5129" s="280"/>
      <c r="CY5129" s="280"/>
      <c r="CZ5129" s="280"/>
      <c r="DA5129" s="280"/>
      <c r="DB5129" s="280"/>
      <c r="DC5129" s="280"/>
      <c r="DD5129" s="9"/>
      <c r="DE5129" s="9"/>
      <c r="DF5129" s="9"/>
      <c r="DG5129" s="9"/>
      <c r="DH5129" s="9"/>
      <c r="DI5129" s="9"/>
      <c r="DJ5129" s="9"/>
      <c r="DK5129" s="9"/>
      <c r="DL5129" s="9"/>
      <c r="DM5129" s="9"/>
      <c r="DN5129" s="9"/>
      <c r="DO5129" s="9"/>
      <c r="DP5129" s="9"/>
      <c r="DQ5129" s="9"/>
      <c r="DR5129" s="9"/>
      <c r="DS5129" s="9"/>
      <c r="DT5129" s="9"/>
      <c r="DU5129" s="9"/>
      <c r="DV5129" s="9"/>
      <c r="DW5129" s="9"/>
    </row>
    <row r="5130" spans="17:127" x14ac:dyDescent="0.25">
      <c r="Q5130" s="41"/>
      <c r="R5130" s="41"/>
      <c r="S5130" s="41"/>
      <c r="T5130" s="41"/>
      <c r="U5130" s="41"/>
      <c r="V5130" s="41"/>
      <c r="W5130" s="41"/>
      <c r="X5130" s="41"/>
      <c r="Y5130" s="41"/>
      <c r="Z5130" s="39"/>
      <c r="AA5130" s="39"/>
      <c r="AB5130" s="39"/>
      <c r="AC5130" s="39"/>
      <c r="AD5130" s="39"/>
      <c r="AE5130" s="39"/>
      <c r="AF5130" s="39"/>
      <c r="AG5130" s="39"/>
      <c r="AH5130" s="39"/>
      <c r="AI5130" s="39"/>
      <c r="AJ5130" s="39"/>
      <c r="AK5130" s="39"/>
      <c r="AL5130" s="39"/>
      <c r="AM5130" s="39"/>
      <c r="AN5130" s="39"/>
      <c r="AO5130" s="39"/>
      <c r="AP5130" s="39"/>
      <c r="AQ5130" s="39"/>
      <c r="AR5130" s="39"/>
      <c r="AS5130" s="39"/>
      <c r="BW5130" s="211"/>
      <c r="BX5130" s="211"/>
      <c r="BY5130" s="211"/>
      <c r="BZ5130" s="211"/>
      <c r="CA5130" s="211"/>
      <c r="CB5130" s="211"/>
      <c r="CC5130" s="211"/>
      <c r="CD5130" s="211"/>
      <c r="CE5130" s="211"/>
      <c r="CF5130" s="211"/>
      <c r="CG5130" s="211"/>
      <c r="CH5130" s="211"/>
      <c r="CI5130" s="211"/>
      <c r="CJ5130" s="211"/>
      <c r="CK5130" s="211"/>
      <c r="CL5130" s="211"/>
      <c r="CM5130" s="211"/>
      <c r="CN5130" s="280"/>
      <c r="CO5130" s="280"/>
      <c r="CP5130" s="280"/>
      <c r="CQ5130" s="280"/>
      <c r="CR5130" s="280"/>
      <c r="CS5130" s="280"/>
      <c r="CT5130" s="280"/>
      <c r="CU5130" s="280"/>
      <c r="CV5130" s="280"/>
      <c r="CW5130" s="280"/>
      <c r="CX5130" s="280"/>
      <c r="CY5130" s="280"/>
      <c r="CZ5130" s="280"/>
      <c r="DA5130" s="280"/>
      <c r="DB5130" s="280"/>
      <c r="DC5130" s="280"/>
      <c r="DD5130" s="9"/>
      <c r="DE5130" s="9"/>
      <c r="DF5130" s="9"/>
      <c r="DG5130" s="9"/>
      <c r="DH5130" s="9"/>
      <c r="DI5130" s="9"/>
      <c r="DJ5130" s="9"/>
      <c r="DK5130" s="9"/>
      <c r="DL5130" s="9"/>
      <c r="DM5130" s="9"/>
      <c r="DN5130" s="9"/>
      <c r="DO5130" s="9"/>
      <c r="DP5130" s="9"/>
      <c r="DQ5130" s="9"/>
      <c r="DR5130" s="9"/>
      <c r="DS5130" s="9"/>
      <c r="DT5130" s="9"/>
      <c r="DU5130" s="9"/>
      <c r="DV5130" s="9"/>
      <c r="DW5130" s="9"/>
    </row>
    <row r="5131" spans="17:127" x14ac:dyDescent="0.25">
      <c r="Q5131" s="41"/>
      <c r="R5131" s="41"/>
      <c r="S5131" s="41"/>
      <c r="T5131" s="41"/>
      <c r="U5131" s="41"/>
      <c r="V5131" s="41"/>
      <c r="W5131" s="41"/>
      <c r="X5131" s="41"/>
      <c r="Y5131" s="41"/>
      <c r="Z5131" s="39"/>
      <c r="AA5131" s="39"/>
      <c r="AB5131" s="39"/>
      <c r="AC5131" s="39"/>
      <c r="AD5131" s="39"/>
      <c r="AE5131" s="39"/>
      <c r="AF5131" s="39"/>
      <c r="AG5131" s="39"/>
      <c r="AH5131" s="39"/>
      <c r="AI5131" s="39"/>
      <c r="AJ5131" s="39"/>
      <c r="AK5131" s="39"/>
      <c r="AL5131" s="39"/>
      <c r="AM5131" s="39"/>
      <c r="AN5131" s="39"/>
      <c r="AO5131" s="39"/>
      <c r="AP5131" s="39"/>
      <c r="AQ5131" s="39"/>
      <c r="AR5131" s="39"/>
      <c r="AS5131" s="39"/>
      <c r="BW5131" s="211"/>
      <c r="BX5131" s="211"/>
      <c r="BY5131" s="211"/>
      <c r="BZ5131" s="211"/>
      <c r="CA5131" s="211"/>
      <c r="CB5131" s="211"/>
      <c r="CC5131" s="211"/>
      <c r="CD5131" s="211"/>
      <c r="CE5131" s="211"/>
      <c r="CF5131" s="211"/>
      <c r="CG5131" s="211"/>
      <c r="CH5131" s="211"/>
      <c r="CI5131" s="211"/>
      <c r="CJ5131" s="211"/>
      <c r="CK5131" s="211"/>
      <c r="CL5131" s="211"/>
      <c r="CM5131" s="211"/>
      <c r="CN5131" s="280"/>
      <c r="CO5131" s="280"/>
      <c r="CP5131" s="280"/>
      <c r="CQ5131" s="280"/>
      <c r="CR5131" s="280"/>
      <c r="CS5131" s="280"/>
      <c r="CT5131" s="280"/>
      <c r="CU5131" s="280"/>
      <c r="CV5131" s="280"/>
      <c r="CW5131" s="280"/>
      <c r="CX5131" s="280"/>
      <c r="CY5131" s="280"/>
      <c r="CZ5131" s="280"/>
      <c r="DA5131" s="280"/>
      <c r="DB5131" s="280"/>
      <c r="DC5131" s="280"/>
      <c r="DD5131" s="9"/>
      <c r="DE5131" s="9"/>
      <c r="DF5131" s="9"/>
      <c r="DG5131" s="9"/>
      <c r="DH5131" s="9"/>
      <c r="DI5131" s="9"/>
      <c r="DJ5131" s="9"/>
      <c r="DK5131" s="9"/>
      <c r="DL5131" s="9"/>
      <c r="DM5131" s="9"/>
      <c r="DN5131" s="9"/>
      <c r="DO5131" s="9"/>
      <c r="DP5131" s="9"/>
      <c r="DQ5131" s="9"/>
      <c r="DR5131" s="9"/>
      <c r="DS5131" s="9"/>
      <c r="DT5131" s="9"/>
      <c r="DU5131" s="9"/>
      <c r="DV5131" s="9"/>
      <c r="DW5131" s="9"/>
    </row>
    <row r="5132" spans="17:127" x14ac:dyDescent="0.25">
      <c r="Q5132" s="41"/>
      <c r="R5132" s="41"/>
      <c r="S5132" s="41"/>
      <c r="T5132" s="41"/>
      <c r="U5132" s="41"/>
      <c r="V5132" s="41"/>
      <c r="W5132" s="41"/>
      <c r="X5132" s="41"/>
      <c r="Y5132" s="41"/>
      <c r="Z5132" s="39"/>
      <c r="AA5132" s="39"/>
      <c r="AB5132" s="39"/>
      <c r="AC5132" s="39"/>
      <c r="AD5132" s="39"/>
      <c r="AE5132" s="39"/>
      <c r="AF5132" s="39"/>
      <c r="AG5132" s="39"/>
      <c r="AH5132" s="39"/>
      <c r="AI5132" s="39"/>
      <c r="AJ5132" s="39"/>
      <c r="AK5132" s="39"/>
      <c r="AL5132" s="39"/>
      <c r="AM5132" s="39"/>
      <c r="AN5132" s="39"/>
      <c r="AO5132" s="39"/>
      <c r="AP5132" s="39"/>
      <c r="AQ5132" s="39"/>
      <c r="AR5132" s="39"/>
      <c r="AS5132" s="39"/>
      <c r="BW5132" s="211"/>
      <c r="BX5132" s="211"/>
      <c r="BY5132" s="211"/>
      <c r="BZ5132" s="211"/>
      <c r="CA5132" s="211"/>
      <c r="CB5132" s="211"/>
      <c r="CC5132" s="211"/>
      <c r="CD5132" s="211"/>
      <c r="CE5132" s="211"/>
      <c r="CF5132" s="211"/>
      <c r="CG5132" s="211"/>
      <c r="CH5132" s="211"/>
      <c r="CI5132" s="211"/>
      <c r="CJ5132" s="211"/>
      <c r="CK5132" s="211"/>
      <c r="CL5132" s="211"/>
      <c r="CM5132" s="211"/>
      <c r="CN5132" s="280"/>
      <c r="CO5132" s="280"/>
      <c r="CP5132" s="280"/>
      <c r="CQ5132" s="280"/>
      <c r="CR5132" s="280"/>
      <c r="CS5132" s="280"/>
      <c r="CT5132" s="280"/>
      <c r="CU5132" s="280"/>
      <c r="CV5132" s="280"/>
      <c r="CW5132" s="280"/>
      <c r="CX5132" s="280"/>
      <c r="CY5132" s="280"/>
      <c r="CZ5132" s="280"/>
      <c r="DA5132" s="280"/>
      <c r="DB5132" s="280"/>
      <c r="DC5132" s="280"/>
      <c r="DD5132" s="9"/>
      <c r="DE5132" s="9"/>
      <c r="DF5132" s="9"/>
      <c r="DG5132" s="9"/>
      <c r="DH5132" s="9"/>
      <c r="DI5132" s="9"/>
      <c r="DJ5132" s="9"/>
      <c r="DK5132" s="9"/>
      <c r="DL5132" s="9"/>
      <c r="DM5132" s="9"/>
      <c r="DN5132" s="9"/>
      <c r="DO5132" s="9"/>
      <c r="DP5132" s="9"/>
      <c r="DQ5132" s="9"/>
      <c r="DR5132" s="9"/>
      <c r="DS5132" s="9"/>
      <c r="DT5132" s="9"/>
      <c r="DU5132" s="9"/>
      <c r="DV5132" s="9"/>
      <c r="DW5132" s="9"/>
    </row>
    <row r="5133" spans="17:127" x14ac:dyDescent="0.25">
      <c r="Q5133" s="41"/>
      <c r="R5133" s="41"/>
      <c r="S5133" s="41"/>
      <c r="T5133" s="41"/>
      <c r="U5133" s="41"/>
      <c r="V5133" s="41"/>
      <c r="W5133" s="41"/>
      <c r="X5133" s="41"/>
      <c r="Y5133" s="41"/>
      <c r="Z5133" s="39"/>
      <c r="AA5133" s="39"/>
      <c r="AB5133" s="39"/>
      <c r="AC5133" s="39"/>
      <c r="AD5133" s="39"/>
      <c r="AE5133" s="39"/>
      <c r="AF5133" s="39"/>
      <c r="AG5133" s="39"/>
      <c r="AH5133" s="39"/>
      <c r="AI5133" s="39"/>
      <c r="AJ5133" s="39"/>
      <c r="AK5133" s="39"/>
      <c r="AL5133" s="39"/>
      <c r="AM5133" s="39"/>
      <c r="AN5133" s="39"/>
      <c r="AO5133" s="39"/>
      <c r="AP5133" s="39"/>
      <c r="AQ5133" s="39"/>
      <c r="AR5133" s="39"/>
      <c r="AS5133" s="39"/>
      <c r="BW5133" s="211"/>
      <c r="BX5133" s="211"/>
      <c r="BY5133" s="211"/>
      <c r="BZ5133" s="211"/>
      <c r="CA5133" s="211"/>
      <c r="CB5133" s="211"/>
      <c r="CC5133" s="211"/>
      <c r="CD5133" s="211"/>
      <c r="CE5133" s="211"/>
      <c r="CF5133" s="211"/>
      <c r="CG5133" s="211"/>
      <c r="CH5133" s="211"/>
      <c r="CI5133" s="211"/>
      <c r="CJ5133" s="211"/>
      <c r="CK5133" s="211"/>
      <c r="CL5133" s="211"/>
      <c r="CM5133" s="211"/>
      <c r="CN5133" s="280"/>
      <c r="CO5133" s="280"/>
      <c r="CP5133" s="280"/>
      <c r="CQ5133" s="280"/>
      <c r="CR5133" s="280"/>
      <c r="CS5133" s="280"/>
      <c r="CT5133" s="280"/>
      <c r="CU5133" s="280"/>
      <c r="CV5133" s="280"/>
      <c r="CW5133" s="280"/>
      <c r="CX5133" s="280"/>
      <c r="CY5133" s="280"/>
      <c r="CZ5133" s="280"/>
      <c r="DA5133" s="280"/>
      <c r="DB5133" s="280"/>
      <c r="DC5133" s="280"/>
      <c r="DD5133" s="9"/>
      <c r="DE5133" s="9"/>
      <c r="DF5133" s="9"/>
      <c r="DG5133" s="9"/>
      <c r="DH5133" s="9"/>
      <c r="DI5133" s="9"/>
      <c r="DJ5133" s="9"/>
      <c r="DK5133" s="9"/>
      <c r="DL5133" s="9"/>
      <c r="DM5133" s="9"/>
      <c r="DN5133" s="9"/>
      <c r="DO5133" s="9"/>
      <c r="DP5133" s="9"/>
      <c r="DQ5133" s="9"/>
      <c r="DR5133" s="9"/>
      <c r="DS5133" s="9"/>
      <c r="DT5133" s="9"/>
      <c r="DU5133" s="9"/>
      <c r="DV5133" s="9"/>
      <c r="DW5133" s="9"/>
    </row>
    <row r="5134" spans="17:127" x14ac:dyDescent="0.25">
      <c r="Q5134" s="41"/>
      <c r="R5134" s="41"/>
      <c r="S5134" s="41"/>
      <c r="T5134" s="41"/>
      <c r="U5134" s="41"/>
      <c r="V5134" s="41"/>
      <c r="W5134" s="41"/>
      <c r="X5134" s="41"/>
      <c r="Y5134" s="41"/>
      <c r="Z5134" s="39"/>
      <c r="AA5134" s="39"/>
      <c r="AB5134" s="39"/>
      <c r="AC5134" s="39"/>
      <c r="AD5134" s="39"/>
      <c r="AE5134" s="39"/>
      <c r="AF5134" s="39"/>
      <c r="AG5134" s="39"/>
      <c r="AH5134" s="39"/>
      <c r="AI5134" s="39"/>
      <c r="AJ5134" s="39"/>
      <c r="AK5134" s="39"/>
      <c r="AL5134" s="39"/>
      <c r="AM5134" s="39"/>
      <c r="AN5134" s="39"/>
      <c r="AO5134" s="39"/>
      <c r="AP5134" s="39"/>
      <c r="AQ5134" s="39"/>
      <c r="AR5134" s="39"/>
      <c r="AS5134" s="39"/>
      <c r="BW5134" s="211"/>
      <c r="BX5134" s="211"/>
      <c r="BY5134" s="211"/>
      <c r="BZ5134" s="211"/>
      <c r="CA5134" s="211"/>
      <c r="CB5134" s="211"/>
      <c r="CC5134" s="211"/>
      <c r="CD5134" s="211"/>
      <c r="CE5134" s="211"/>
      <c r="CF5134" s="211"/>
      <c r="CG5134" s="211"/>
      <c r="CH5134" s="211"/>
      <c r="CI5134" s="211"/>
      <c r="CJ5134" s="211"/>
      <c r="CK5134" s="211"/>
      <c r="CL5134" s="211"/>
      <c r="CM5134" s="211"/>
      <c r="CN5134" s="280"/>
      <c r="CO5134" s="280"/>
      <c r="CP5134" s="280"/>
      <c r="CQ5134" s="280"/>
      <c r="CR5134" s="280"/>
      <c r="CS5134" s="280"/>
      <c r="CT5134" s="280"/>
      <c r="CU5134" s="280"/>
      <c r="CV5134" s="280"/>
      <c r="CW5134" s="280"/>
      <c r="CX5134" s="280"/>
      <c r="CY5134" s="280"/>
      <c r="CZ5134" s="280"/>
      <c r="DA5134" s="280"/>
      <c r="DB5134" s="280"/>
      <c r="DC5134" s="280"/>
      <c r="DD5134" s="9"/>
      <c r="DE5134" s="9"/>
      <c r="DF5134" s="9"/>
      <c r="DG5134" s="9"/>
      <c r="DH5134" s="9"/>
      <c r="DI5134" s="9"/>
      <c r="DJ5134" s="9"/>
      <c r="DK5134" s="9"/>
      <c r="DL5134" s="9"/>
      <c r="DM5134" s="9"/>
      <c r="DN5134" s="9"/>
      <c r="DO5134" s="9"/>
      <c r="DP5134" s="9"/>
      <c r="DQ5134" s="9"/>
      <c r="DR5134" s="9"/>
      <c r="DS5134" s="9"/>
      <c r="DT5134" s="9"/>
      <c r="DU5134" s="9"/>
      <c r="DV5134" s="9"/>
      <c r="DW5134" s="9"/>
    </row>
    <row r="5135" spans="17:127" x14ac:dyDescent="0.25">
      <c r="Q5135" s="41"/>
      <c r="R5135" s="41"/>
      <c r="S5135" s="41"/>
      <c r="T5135" s="41"/>
      <c r="U5135" s="41"/>
      <c r="V5135" s="41"/>
      <c r="W5135" s="41"/>
      <c r="X5135" s="41"/>
      <c r="Y5135" s="41"/>
      <c r="Z5135" s="39"/>
      <c r="AA5135" s="39"/>
      <c r="AB5135" s="39"/>
      <c r="AC5135" s="39"/>
      <c r="AD5135" s="39"/>
      <c r="AE5135" s="39"/>
      <c r="AF5135" s="39"/>
      <c r="AG5135" s="39"/>
      <c r="AH5135" s="39"/>
      <c r="AI5135" s="39"/>
      <c r="AJ5135" s="39"/>
      <c r="AK5135" s="39"/>
      <c r="AL5135" s="39"/>
      <c r="AM5135" s="39"/>
      <c r="AN5135" s="39"/>
      <c r="AO5135" s="39"/>
      <c r="AP5135" s="39"/>
      <c r="AQ5135" s="39"/>
      <c r="AR5135" s="39"/>
      <c r="AS5135" s="39"/>
      <c r="BW5135" s="211"/>
      <c r="BX5135" s="211"/>
      <c r="BY5135" s="211"/>
      <c r="BZ5135" s="211"/>
      <c r="CA5135" s="211"/>
      <c r="CB5135" s="211"/>
      <c r="CC5135" s="211"/>
      <c r="CD5135" s="211"/>
      <c r="CE5135" s="211"/>
      <c r="CF5135" s="211"/>
      <c r="CG5135" s="211"/>
      <c r="CH5135" s="211"/>
      <c r="CI5135" s="211"/>
      <c r="CJ5135" s="211"/>
      <c r="CK5135" s="211"/>
      <c r="CL5135" s="211"/>
      <c r="CM5135" s="211"/>
      <c r="CN5135" s="280"/>
      <c r="CO5135" s="280"/>
      <c r="CP5135" s="280"/>
      <c r="CQ5135" s="280"/>
      <c r="CR5135" s="280"/>
      <c r="CS5135" s="280"/>
      <c r="CT5135" s="280"/>
      <c r="CU5135" s="280"/>
      <c r="CV5135" s="280"/>
      <c r="CW5135" s="280"/>
      <c r="CX5135" s="280"/>
      <c r="CY5135" s="280"/>
      <c r="CZ5135" s="280"/>
      <c r="DA5135" s="280"/>
      <c r="DB5135" s="280"/>
      <c r="DC5135" s="280"/>
      <c r="DD5135" s="9"/>
      <c r="DE5135" s="9"/>
      <c r="DF5135" s="9"/>
      <c r="DG5135" s="9"/>
      <c r="DH5135" s="9"/>
      <c r="DI5135" s="9"/>
      <c r="DJ5135" s="9"/>
      <c r="DK5135" s="9"/>
      <c r="DL5135" s="9"/>
      <c r="DM5135" s="9"/>
      <c r="DN5135" s="9"/>
      <c r="DO5135" s="9"/>
      <c r="DP5135" s="9"/>
      <c r="DQ5135" s="9"/>
      <c r="DR5135" s="9"/>
      <c r="DS5135" s="9"/>
      <c r="DT5135" s="9"/>
      <c r="DU5135" s="9"/>
      <c r="DV5135" s="9"/>
      <c r="DW5135" s="9"/>
    </row>
    <row r="5136" spans="17:127" x14ac:dyDescent="0.25">
      <c r="Q5136" s="41"/>
      <c r="R5136" s="41"/>
      <c r="S5136" s="41"/>
      <c r="T5136" s="41"/>
      <c r="U5136" s="41"/>
      <c r="V5136" s="41"/>
      <c r="W5136" s="41"/>
      <c r="X5136" s="41"/>
      <c r="Y5136" s="41"/>
      <c r="Z5136" s="39"/>
      <c r="AA5136" s="39"/>
      <c r="AB5136" s="39"/>
      <c r="AC5136" s="39"/>
      <c r="AD5136" s="39"/>
      <c r="AE5136" s="39"/>
      <c r="AF5136" s="39"/>
      <c r="AG5136" s="39"/>
      <c r="AH5136" s="39"/>
      <c r="AI5136" s="39"/>
      <c r="AJ5136" s="39"/>
      <c r="AK5136" s="39"/>
      <c r="AL5136" s="39"/>
      <c r="AM5136" s="39"/>
      <c r="AN5136" s="39"/>
      <c r="AO5136" s="39"/>
      <c r="AP5136" s="39"/>
      <c r="AQ5136" s="39"/>
      <c r="AR5136" s="39"/>
      <c r="AS5136" s="39"/>
      <c r="BW5136" s="211"/>
      <c r="BX5136" s="211"/>
      <c r="BY5136" s="211"/>
      <c r="BZ5136" s="211"/>
      <c r="CA5136" s="211"/>
      <c r="CB5136" s="211"/>
      <c r="CC5136" s="211"/>
      <c r="CD5136" s="211"/>
      <c r="CE5136" s="211"/>
      <c r="CF5136" s="211"/>
      <c r="CG5136" s="211"/>
      <c r="CH5136" s="211"/>
      <c r="CI5136" s="211"/>
      <c r="CJ5136" s="211"/>
      <c r="CK5136" s="211"/>
      <c r="CL5136" s="211"/>
      <c r="CM5136" s="211"/>
      <c r="CN5136" s="280"/>
      <c r="CO5136" s="280"/>
      <c r="CP5136" s="280"/>
      <c r="CQ5136" s="280"/>
      <c r="CR5136" s="280"/>
      <c r="CS5136" s="280"/>
      <c r="CT5136" s="280"/>
      <c r="CU5136" s="280"/>
      <c r="CV5136" s="280"/>
      <c r="CW5136" s="280"/>
      <c r="CX5136" s="280"/>
      <c r="CY5136" s="280"/>
      <c r="CZ5136" s="280"/>
      <c r="DA5136" s="280"/>
      <c r="DB5136" s="280"/>
      <c r="DC5136" s="280"/>
      <c r="DD5136" s="9"/>
      <c r="DE5136" s="9"/>
      <c r="DF5136" s="9"/>
      <c r="DG5136" s="9"/>
      <c r="DH5136" s="9"/>
      <c r="DI5136" s="9"/>
      <c r="DJ5136" s="9"/>
      <c r="DK5136" s="9"/>
      <c r="DL5136" s="9"/>
      <c r="DM5136" s="9"/>
      <c r="DN5136" s="9"/>
      <c r="DO5136" s="9"/>
      <c r="DP5136" s="9"/>
      <c r="DQ5136" s="9"/>
      <c r="DR5136" s="9"/>
      <c r="DS5136" s="9"/>
      <c r="DT5136" s="9"/>
      <c r="DU5136" s="9"/>
      <c r="DV5136" s="9"/>
      <c r="DW5136" s="9"/>
    </row>
    <row r="5137" spans="17:127" x14ac:dyDescent="0.25">
      <c r="Q5137" s="41"/>
      <c r="R5137" s="41"/>
      <c r="S5137" s="41"/>
      <c r="T5137" s="41"/>
      <c r="U5137" s="41"/>
      <c r="V5137" s="41"/>
      <c r="W5137" s="41"/>
      <c r="X5137" s="41"/>
      <c r="Y5137" s="41"/>
      <c r="Z5137" s="39"/>
      <c r="AA5137" s="39"/>
      <c r="AB5137" s="39"/>
      <c r="AC5137" s="39"/>
      <c r="AD5137" s="39"/>
      <c r="AE5137" s="39"/>
      <c r="AF5137" s="39"/>
      <c r="AG5137" s="39"/>
      <c r="AH5137" s="39"/>
      <c r="AI5137" s="39"/>
      <c r="AJ5137" s="39"/>
      <c r="AK5137" s="39"/>
      <c r="AL5137" s="39"/>
      <c r="AM5137" s="39"/>
      <c r="AN5137" s="39"/>
      <c r="AO5137" s="39"/>
      <c r="AP5137" s="39"/>
      <c r="AQ5137" s="39"/>
      <c r="AR5137" s="39"/>
      <c r="AS5137" s="39"/>
      <c r="BW5137" s="211"/>
      <c r="BX5137" s="211"/>
      <c r="BY5137" s="211"/>
      <c r="BZ5137" s="211"/>
      <c r="CA5137" s="211"/>
      <c r="CB5137" s="211"/>
      <c r="CC5137" s="211"/>
      <c r="CD5137" s="211"/>
      <c r="CE5137" s="211"/>
      <c r="CF5137" s="211"/>
      <c r="CG5137" s="211"/>
      <c r="CH5137" s="211"/>
      <c r="CI5137" s="211"/>
      <c r="CJ5137" s="211"/>
      <c r="CK5137" s="211"/>
      <c r="CL5137" s="211"/>
      <c r="CM5137" s="211"/>
      <c r="CN5137" s="280"/>
      <c r="CO5137" s="280"/>
      <c r="CP5137" s="280"/>
      <c r="CQ5137" s="280"/>
      <c r="CR5137" s="280"/>
      <c r="CS5137" s="280"/>
      <c r="CT5137" s="280"/>
      <c r="CU5137" s="280"/>
      <c r="CV5137" s="280"/>
      <c r="CW5137" s="280"/>
      <c r="CX5137" s="280"/>
      <c r="CY5137" s="280"/>
      <c r="CZ5137" s="280"/>
      <c r="DA5137" s="280"/>
      <c r="DB5137" s="280"/>
      <c r="DC5137" s="280"/>
      <c r="DD5137" s="9"/>
      <c r="DE5137" s="9"/>
      <c r="DF5137" s="9"/>
      <c r="DG5137" s="9"/>
      <c r="DH5137" s="9"/>
      <c r="DI5137" s="9"/>
      <c r="DJ5137" s="9"/>
      <c r="DK5137" s="9"/>
      <c r="DL5137" s="9"/>
      <c r="DM5137" s="9"/>
      <c r="DN5137" s="9"/>
      <c r="DO5137" s="9"/>
      <c r="DP5137" s="9"/>
      <c r="DQ5137" s="9"/>
      <c r="DR5137" s="9"/>
      <c r="DS5137" s="9"/>
      <c r="DT5137" s="9"/>
      <c r="DU5137" s="9"/>
      <c r="DV5137" s="9"/>
      <c r="DW5137" s="9"/>
    </row>
    <row r="5138" spans="17:127" x14ac:dyDescent="0.25">
      <c r="Q5138" s="41"/>
      <c r="R5138" s="41"/>
      <c r="S5138" s="41"/>
      <c r="T5138" s="41"/>
      <c r="U5138" s="41"/>
      <c r="V5138" s="41"/>
      <c r="W5138" s="41"/>
      <c r="X5138" s="41"/>
      <c r="Y5138" s="41"/>
      <c r="Z5138" s="39"/>
      <c r="AA5138" s="39"/>
      <c r="AB5138" s="39"/>
      <c r="AC5138" s="39"/>
      <c r="AD5138" s="39"/>
      <c r="AE5138" s="39"/>
      <c r="AF5138" s="39"/>
      <c r="AG5138" s="39"/>
      <c r="AH5138" s="39"/>
      <c r="AI5138" s="39"/>
      <c r="AJ5138" s="39"/>
      <c r="AK5138" s="39"/>
      <c r="AL5138" s="39"/>
      <c r="AM5138" s="39"/>
      <c r="AN5138" s="39"/>
      <c r="AO5138" s="39"/>
      <c r="AP5138" s="39"/>
      <c r="AQ5138" s="39"/>
      <c r="AR5138" s="39"/>
      <c r="AS5138" s="39"/>
      <c r="BW5138" s="211"/>
      <c r="BX5138" s="211"/>
      <c r="BY5138" s="211"/>
      <c r="BZ5138" s="211"/>
      <c r="CA5138" s="211"/>
      <c r="CB5138" s="211"/>
      <c r="CC5138" s="211"/>
      <c r="CD5138" s="211"/>
      <c r="CE5138" s="211"/>
      <c r="CF5138" s="211"/>
      <c r="CG5138" s="211"/>
      <c r="CH5138" s="211"/>
      <c r="CI5138" s="211"/>
      <c r="CJ5138" s="211"/>
      <c r="CK5138" s="211"/>
      <c r="CL5138" s="211"/>
      <c r="CM5138" s="211"/>
      <c r="CN5138" s="280"/>
      <c r="CO5138" s="280"/>
      <c r="CP5138" s="280"/>
      <c r="CQ5138" s="280"/>
      <c r="CR5138" s="280"/>
      <c r="CS5138" s="280"/>
      <c r="CT5138" s="280"/>
      <c r="CU5138" s="280"/>
      <c r="CV5138" s="280"/>
      <c r="CW5138" s="280"/>
      <c r="CX5138" s="280"/>
      <c r="CY5138" s="280"/>
      <c r="CZ5138" s="280"/>
      <c r="DA5138" s="280"/>
      <c r="DB5138" s="280"/>
      <c r="DC5138" s="280"/>
      <c r="DD5138" s="9"/>
      <c r="DE5138" s="9"/>
      <c r="DF5138" s="9"/>
      <c r="DG5138" s="9"/>
      <c r="DH5138" s="9"/>
      <c r="DI5138" s="9"/>
      <c r="DJ5138" s="9"/>
      <c r="DK5138" s="9"/>
      <c r="DL5138" s="9"/>
      <c r="DM5138" s="9"/>
      <c r="DN5138" s="9"/>
      <c r="DO5138" s="9"/>
      <c r="DP5138" s="9"/>
      <c r="DQ5138" s="9"/>
      <c r="DR5138" s="9"/>
      <c r="DS5138" s="9"/>
      <c r="DT5138" s="9"/>
      <c r="DU5138" s="9"/>
      <c r="DV5138" s="9"/>
      <c r="DW5138" s="9"/>
    </row>
    <row r="5139" spans="17:127" x14ac:dyDescent="0.25">
      <c r="Q5139" s="41"/>
      <c r="R5139" s="41"/>
      <c r="S5139" s="41"/>
      <c r="T5139" s="41"/>
      <c r="U5139" s="41"/>
      <c r="V5139" s="41"/>
      <c r="W5139" s="41"/>
      <c r="X5139" s="41"/>
      <c r="Y5139" s="41"/>
      <c r="Z5139" s="39"/>
      <c r="AA5139" s="39"/>
      <c r="AB5139" s="39"/>
      <c r="AC5139" s="39"/>
      <c r="AD5139" s="39"/>
      <c r="AE5139" s="39"/>
      <c r="AF5139" s="39"/>
      <c r="AG5139" s="39"/>
      <c r="AH5139" s="39"/>
      <c r="AI5139" s="39"/>
      <c r="AJ5139" s="39"/>
      <c r="AK5139" s="39"/>
      <c r="AL5139" s="39"/>
      <c r="AM5139" s="39"/>
      <c r="AN5139" s="39"/>
      <c r="AO5139" s="39"/>
      <c r="AP5139" s="39"/>
      <c r="AQ5139" s="39"/>
      <c r="AR5139" s="39"/>
      <c r="AS5139" s="39"/>
      <c r="BW5139" s="211"/>
      <c r="BX5139" s="211"/>
      <c r="BY5139" s="211"/>
      <c r="BZ5139" s="211"/>
      <c r="CA5139" s="211"/>
      <c r="CB5139" s="211"/>
      <c r="CC5139" s="211"/>
      <c r="CD5139" s="211"/>
      <c r="CE5139" s="211"/>
      <c r="CF5139" s="211"/>
      <c r="CG5139" s="211"/>
      <c r="CH5139" s="211"/>
      <c r="CI5139" s="211"/>
      <c r="CJ5139" s="211"/>
      <c r="CK5139" s="211"/>
      <c r="CL5139" s="211"/>
      <c r="CM5139" s="211"/>
      <c r="CN5139" s="280"/>
      <c r="CO5139" s="280"/>
      <c r="CP5139" s="280"/>
      <c r="CQ5139" s="280"/>
      <c r="CR5139" s="280"/>
      <c r="CS5139" s="280"/>
      <c r="CT5139" s="280"/>
      <c r="CU5139" s="280"/>
      <c r="CV5139" s="280"/>
      <c r="CW5139" s="280"/>
      <c r="CX5139" s="280"/>
      <c r="CY5139" s="280"/>
      <c r="CZ5139" s="280"/>
      <c r="DA5139" s="280"/>
      <c r="DB5139" s="280"/>
      <c r="DC5139" s="280"/>
      <c r="DD5139" s="9"/>
      <c r="DE5139" s="9"/>
      <c r="DF5139" s="9"/>
      <c r="DG5139" s="9"/>
      <c r="DH5139" s="9"/>
      <c r="DI5139" s="9"/>
      <c r="DJ5139" s="9"/>
      <c r="DK5139" s="9"/>
      <c r="DL5139" s="9"/>
      <c r="DM5139" s="9"/>
      <c r="DN5139" s="9"/>
      <c r="DO5139" s="9"/>
      <c r="DP5139" s="9"/>
      <c r="DQ5139" s="9"/>
      <c r="DR5139" s="9"/>
      <c r="DS5139" s="9"/>
      <c r="DT5139" s="9"/>
      <c r="DU5139" s="9"/>
      <c r="DV5139" s="9"/>
      <c r="DW5139" s="9"/>
    </row>
    <row r="5140" spans="17:127" x14ac:dyDescent="0.25">
      <c r="Q5140" s="41"/>
      <c r="R5140" s="41"/>
      <c r="S5140" s="41"/>
      <c r="T5140" s="41"/>
      <c r="U5140" s="41"/>
      <c r="V5140" s="41"/>
      <c r="W5140" s="41"/>
      <c r="X5140" s="41"/>
      <c r="Y5140" s="41"/>
      <c r="Z5140" s="39"/>
      <c r="AA5140" s="39"/>
      <c r="AB5140" s="39"/>
      <c r="AC5140" s="39"/>
      <c r="AD5140" s="39"/>
      <c r="AE5140" s="39"/>
      <c r="AF5140" s="39"/>
      <c r="AG5140" s="39"/>
      <c r="AH5140" s="39"/>
      <c r="AI5140" s="39"/>
      <c r="AJ5140" s="39"/>
      <c r="AK5140" s="39"/>
      <c r="AL5140" s="39"/>
      <c r="AM5140" s="39"/>
      <c r="AN5140" s="39"/>
      <c r="AO5140" s="39"/>
      <c r="AP5140" s="39"/>
      <c r="AQ5140" s="39"/>
      <c r="AR5140" s="39"/>
      <c r="AS5140" s="39"/>
      <c r="BW5140" s="211"/>
      <c r="BX5140" s="211"/>
      <c r="BY5140" s="211"/>
      <c r="BZ5140" s="211"/>
      <c r="CA5140" s="211"/>
      <c r="CB5140" s="211"/>
      <c r="CC5140" s="211"/>
      <c r="CD5140" s="211"/>
      <c r="CE5140" s="211"/>
      <c r="CF5140" s="211"/>
      <c r="CG5140" s="211"/>
      <c r="CH5140" s="211"/>
      <c r="CI5140" s="211"/>
      <c r="CJ5140" s="211"/>
      <c r="CK5140" s="211"/>
      <c r="CL5140" s="211"/>
      <c r="CM5140" s="211"/>
      <c r="CN5140" s="280"/>
      <c r="CO5140" s="280"/>
      <c r="CP5140" s="280"/>
      <c r="CQ5140" s="280"/>
      <c r="CR5140" s="280"/>
      <c r="CS5140" s="280"/>
      <c r="CT5140" s="280"/>
      <c r="CU5140" s="280"/>
      <c r="CV5140" s="280"/>
      <c r="CW5140" s="280"/>
      <c r="CX5140" s="280"/>
      <c r="CY5140" s="280"/>
      <c r="CZ5140" s="280"/>
      <c r="DA5140" s="280"/>
      <c r="DB5140" s="280"/>
      <c r="DC5140" s="280"/>
      <c r="DD5140" s="9"/>
      <c r="DE5140" s="9"/>
      <c r="DF5140" s="9"/>
      <c r="DG5140" s="9"/>
      <c r="DH5140" s="9"/>
      <c r="DI5140" s="9"/>
      <c r="DJ5140" s="9"/>
      <c r="DK5140" s="9"/>
      <c r="DL5140" s="9"/>
      <c r="DM5140" s="9"/>
      <c r="DN5140" s="9"/>
      <c r="DO5140" s="9"/>
      <c r="DP5140" s="9"/>
      <c r="DQ5140" s="9"/>
      <c r="DR5140" s="9"/>
      <c r="DS5140" s="9"/>
      <c r="DT5140" s="9"/>
      <c r="DU5140" s="9"/>
      <c r="DV5140" s="9"/>
      <c r="DW5140" s="9"/>
    </row>
    <row r="5141" spans="17:127" x14ac:dyDescent="0.25">
      <c r="Q5141" s="41"/>
      <c r="R5141" s="41"/>
      <c r="S5141" s="41"/>
      <c r="T5141" s="41"/>
      <c r="U5141" s="41"/>
      <c r="V5141" s="41"/>
      <c r="W5141" s="41"/>
      <c r="X5141" s="41"/>
      <c r="Y5141" s="41"/>
      <c r="Z5141" s="39"/>
      <c r="AA5141" s="39"/>
      <c r="AB5141" s="39"/>
      <c r="AC5141" s="39"/>
      <c r="AD5141" s="39"/>
      <c r="AE5141" s="39"/>
      <c r="AF5141" s="39"/>
      <c r="AG5141" s="39"/>
      <c r="AH5141" s="39"/>
      <c r="AI5141" s="39"/>
      <c r="AJ5141" s="39"/>
      <c r="AK5141" s="39"/>
      <c r="AL5141" s="39"/>
      <c r="AM5141" s="39"/>
      <c r="AN5141" s="39"/>
      <c r="AO5141" s="39"/>
      <c r="AP5141" s="39"/>
      <c r="AQ5141" s="39"/>
      <c r="AR5141" s="39"/>
      <c r="AS5141" s="39"/>
      <c r="BW5141" s="211"/>
      <c r="BX5141" s="211"/>
      <c r="BY5141" s="211"/>
      <c r="BZ5141" s="211"/>
      <c r="CA5141" s="211"/>
      <c r="CB5141" s="211"/>
      <c r="CC5141" s="211"/>
      <c r="CD5141" s="211"/>
      <c r="CE5141" s="211"/>
      <c r="CF5141" s="211"/>
      <c r="CG5141" s="211"/>
      <c r="CH5141" s="211"/>
      <c r="CI5141" s="211"/>
      <c r="CJ5141" s="211"/>
      <c r="CK5141" s="211"/>
      <c r="CL5141" s="211"/>
      <c r="CM5141" s="211"/>
      <c r="CN5141" s="280"/>
      <c r="CO5141" s="280"/>
      <c r="CP5141" s="280"/>
      <c r="CQ5141" s="280"/>
      <c r="CR5141" s="280"/>
      <c r="CS5141" s="280"/>
      <c r="CT5141" s="280"/>
      <c r="CU5141" s="280"/>
      <c r="CV5141" s="280"/>
      <c r="CW5141" s="280"/>
      <c r="CX5141" s="280"/>
      <c r="CY5141" s="280"/>
      <c r="CZ5141" s="280"/>
      <c r="DA5141" s="280"/>
      <c r="DB5141" s="280"/>
      <c r="DC5141" s="280"/>
      <c r="DD5141" s="9"/>
      <c r="DE5141" s="9"/>
      <c r="DF5141" s="9"/>
      <c r="DG5141" s="9"/>
      <c r="DH5141" s="9"/>
      <c r="DI5141" s="9"/>
      <c r="DJ5141" s="9"/>
      <c r="DK5141" s="9"/>
      <c r="DL5141" s="9"/>
      <c r="DM5141" s="9"/>
      <c r="DN5141" s="9"/>
      <c r="DO5141" s="9"/>
      <c r="DP5141" s="9"/>
      <c r="DQ5141" s="9"/>
      <c r="DR5141" s="9"/>
      <c r="DS5141" s="9"/>
      <c r="DT5141" s="9"/>
      <c r="DU5141" s="9"/>
      <c r="DV5141" s="9"/>
      <c r="DW5141" s="9"/>
    </row>
    <row r="5142" spans="17:127" x14ac:dyDescent="0.25">
      <c r="Q5142" s="41"/>
      <c r="R5142" s="41"/>
      <c r="S5142" s="41"/>
      <c r="T5142" s="41"/>
      <c r="U5142" s="41"/>
      <c r="V5142" s="41"/>
      <c r="W5142" s="41"/>
      <c r="X5142" s="41"/>
      <c r="Y5142" s="41"/>
      <c r="Z5142" s="39"/>
      <c r="AA5142" s="39"/>
      <c r="AB5142" s="39"/>
      <c r="AC5142" s="39"/>
      <c r="AD5142" s="39"/>
      <c r="AE5142" s="39"/>
      <c r="AF5142" s="39"/>
      <c r="AG5142" s="39"/>
      <c r="AH5142" s="39"/>
      <c r="AI5142" s="39"/>
      <c r="AJ5142" s="39"/>
      <c r="AK5142" s="39"/>
      <c r="AL5142" s="39"/>
      <c r="AM5142" s="39"/>
      <c r="AN5142" s="39"/>
      <c r="AO5142" s="39"/>
      <c r="AP5142" s="39"/>
      <c r="AQ5142" s="39"/>
      <c r="AR5142" s="39"/>
      <c r="AS5142" s="39"/>
      <c r="BW5142" s="211"/>
      <c r="BX5142" s="211"/>
      <c r="BY5142" s="211"/>
      <c r="BZ5142" s="211"/>
      <c r="CA5142" s="211"/>
      <c r="CB5142" s="211"/>
      <c r="CC5142" s="211"/>
      <c r="CD5142" s="211"/>
      <c r="CE5142" s="211"/>
      <c r="CF5142" s="211"/>
      <c r="CG5142" s="211"/>
      <c r="CH5142" s="211"/>
      <c r="CI5142" s="211"/>
      <c r="CJ5142" s="211"/>
      <c r="CK5142" s="211"/>
      <c r="CL5142" s="211"/>
      <c r="CM5142" s="211"/>
      <c r="CN5142" s="280"/>
      <c r="CO5142" s="280"/>
      <c r="CP5142" s="280"/>
      <c r="CQ5142" s="280"/>
      <c r="CR5142" s="280"/>
      <c r="CS5142" s="280"/>
      <c r="CT5142" s="280"/>
      <c r="CU5142" s="280"/>
      <c r="CV5142" s="280"/>
      <c r="CW5142" s="280"/>
      <c r="CX5142" s="280"/>
      <c r="CY5142" s="280"/>
      <c r="CZ5142" s="280"/>
      <c r="DA5142" s="280"/>
      <c r="DB5142" s="280"/>
      <c r="DC5142" s="280"/>
      <c r="DD5142" s="9"/>
      <c r="DE5142" s="9"/>
      <c r="DF5142" s="9"/>
      <c r="DG5142" s="9"/>
      <c r="DH5142" s="9"/>
      <c r="DI5142" s="9"/>
      <c r="DJ5142" s="9"/>
      <c r="DK5142" s="9"/>
      <c r="DL5142" s="9"/>
      <c r="DM5142" s="9"/>
      <c r="DN5142" s="9"/>
      <c r="DO5142" s="9"/>
      <c r="DP5142" s="9"/>
      <c r="DQ5142" s="9"/>
      <c r="DR5142" s="9"/>
      <c r="DS5142" s="9"/>
      <c r="DT5142" s="9"/>
      <c r="DU5142" s="9"/>
      <c r="DV5142" s="9"/>
      <c r="DW5142" s="9"/>
    </row>
    <row r="5143" spans="17:127" x14ac:dyDescent="0.25">
      <c r="Q5143" s="41"/>
      <c r="R5143" s="41"/>
      <c r="S5143" s="41"/>
      <c r="T5143" s="41"/>
      <c r="U5143" s="41"/>
      <c r="V5143" s="41"/>
      <c r="W5143" s="41"/>
      <c r="X5143" s="41"/>
      <c r="Y5143" s="41"/>
      <c r="Z5143" s="39"/>
      <c r="AA5143" s="39"/>
      <c r="AB5143" s="39"/>
      <c r="AC5143" s="39"/>
      <c r="AD5143" s="39"/>
      <c r="AE5143" s="39"/>
      <c r="AF5143" s="39"/>
      <c r="AG5143" s="39"/>
      <c r="AH5143" s="39"/>
      <c r="AI5143" s="39"/>
      <c r="AJ5143" s="39"/>
      <c r="AK5143" s="39"/>
      <c r="AL5143" s="39"/>
      <c r="AM5143" s="39"/>
      <c r="AN5143" s="39"/>
      <c r="AO5143" s="39"/>
      <c r="AP5143" s="39"/>
      <c r="AQ5143" s="39"/>
      <c r="AR5143" s="39"/>
      <c r="AS5143" s="39"/>
      <c r="BW5143" s="211"/>
      <c r="BX5143" s="211"/>
      <c r="BY5143" s="211"/>
      <c r="BZ5143" s="211"/>
      <c r="CA5143" s="211"/>
      <c r="CB5143" s="211"/>
      <c r="CC5143" s="211"/>
      <c r="CD5143" s="211"/>
      <c r="CE5143" s="211"/>
      <c r="CF5143" s="211"/>
      <c r="CG5143" s="211"/>
      <c r="CH5143" s="211"/>
      <c r="CI5143" s="211"/>
      <c r="CJ5143" s="211"/>
      <c r="CK5143" s="211"/>
      <c r="CL5143" s="211"/>
      <c r="CM5143" s="211"/>
      <c r="CN5143" s="280"/>
      <c r="CO5143" s="280"/>
      <c r="CP5143" s="280"/>
      <c r="CQ5143" s="280"/>
      <c r="CR5143" s="280"/>
      <c r="CS5143" s="280"/>
      <c r="CT5143" s="280"/>
      <c r="CU5143" s="280"/>
      <c r="CV5143" s="280"/>
      <c r="CW5143" s="280"/>
      <c r="CX5143" s="280"/>
      <c r="CY5143" s="280"/>
      <c r="CZ5143" s="280"/>
      <c r="DA5143" s="280"/>
      <c r="DB5143" s="280"/>
      <c r="DC5143" s="280"/>
      <c r="DD5143" s="9"/>
      <c r="DE5143" s="9"/>
      <c r="DF5143" s="9"/>
      <c r="DG5143" s="9"/>
      <c r="DH5143" s="9"/>
      <c r="DI5143" s="9"/>
      <c r="DJ5143" s="9"/>
      <c r="DK5143" s="9"/>
      <c r="DL5143" s="9"/>
      <c r="DM5143" s="9"/>
      <c r="DN5143" s="9"/>
      <c r="DO5143" s="9"/>
      <c r="DP5143" s="9"/>
      <c r="DQ5143" s="9"/>
      <c r="DR5143" s="9"/>
      <c r="DS5143" s="9"/>
      <c r="DT5143" s="9"/>
      <c r="DU5143" s="9"/>
      <c r="DV5143" s="9"/>
      <c r="DW5143" s="9"/>
    </row>
    <row r="5144" spans="17:127" x14ac:dyDescent="0.25">
      <c r="Q5144" s="41"/>
      <c r="R5144" s="41"/>
      <c r="S5144" s="41"/>
      <c r="T5144" s="41"/>
      <c r="U5144" s="41"/>
      <c r="V5144" s="41"/>
      <c r="W5144" s="41"/>
      <c r="X5144" s="41"/>
      <c r="Y5144" s="41"/>
      <c r="Z5144" s="39"/>
      <c r="AA5144" s="39"/>
      <c r="AB5144" s="39"/>
      <c r="AC5144" s="39"/>
      <c r="AD5144" s="39"/>
      <c r="AE5144" s="39"/>
      <c r="AF5144" s="39"/>
      <c r="AG5144" s="39"/>
      <c r="AH5144" s="39"/>
      <c r="AI5144" s="39"/>
      <c r="AJ5144" s="39"/>
      <c r="AK5144" s="39"/>
      <c r="AL5144" s="39"/>
      <c r="AM5144" s="39"/>
      <c r="AN5144" s="39"/>
      <c r="AO5144" s="39"/>
      <c r="AP5144" s="39"/>
      <c r="AQ5144" s="39"/>
      <c r="AR5144" s="39"/>
      <c r="AS5144" s="39"/>
      <c r="BW5144" s="211"/>
      <c r="BX5144" s="211"/>
      <c r="BY5144" s="211"/>
      <c r="BZ5144" s="211"/>
      <c r="CA5144" s="211"/>
      <c r="CB5144" s="211"/>
      <c r="CC5144" s="211"/>
      <c r="CD5144" s="211"/>
      <c r="CE5144" s="211"/>
      <c r="CF5144" s="211"/>
      <c r="CG5144" s="211"/>
      <c r="CH5144" s="211"/>
      <c r="CI5144" s="211"/>
      <c r="CJ5144" s="211"/>
      <c r="CK5144" s="211"/>
      <c r="CL5144" s="211"/>
      <c r="CM5144" s="211"/>
      <c r="CN5144" s="280"/>
      <c r="CO5144" s="280"/>
      <c r="CP5144" s="280"/>
      <c r="CQ5144" s="280"/>
      <c r="CR5144" s="280"/>
      <c r="CS5144" s="280"/>
      <c r="CT5144" s="280"/>
      <c r="CU5144" s="280"/>
      <c r="CV5144" s="280"/>
      <c r="CW5144" s="280"/>
      <c r="CX5144" s="280"/>
      <c r="CY5144" s="280"/>
      <c r="CZ5144" s="280"/>
      <c r="DA5144" s="280"/>
      <c r="DB5144" s="280"/>
      <c r="DC5144" s="280"/>
      <c r="DD5144" s="9"/>
      <c r="DE5144" s="9"/>
      <c r="DF5144" s="9"/>
      <c r="DG5144" s="9"/>
      <c r="DH5144" s="9"/>
      <c r="DI5144" s="9"/>
      <c r="DJ5144" s="9"/>
      <c r="DK5144" s="9"/>
      <c r="DL5144" s="9"/>
      <c r="DM5144" s="9"/>
      <c r="DN5144" s="9"/>
      <c r="DO5144" s="9"/>
      <c r="DP5144" s="9"/>
      <c r="DQ5144" s="9"/>
      <c r="DR5144" s="9"/>
      <c r="DS5144" s="9"/>
      <c r="DT5144" s="9"/>
      <c r="DU5144" s="9"/>
      <c r="DV5144" s="9"/>
      <c r="DW5144" s="9"/>
    </row>
    <row r="5145" spans="17:127" x14ac:dyDescent="0.25">
      <c r="Q5145" s="41"/>
      <c r="R5145" s="41"/>
      <c r="S5145" s="41"/>
      <c r="T5145" s="41"/>
      <c r="U5145" s="41"/>
      <c r="V5145" s="41"/>
      <c r="W5145" s="41"/>
      <c r="X5145" s="41"/>
      <c r="Y5145" s="41"/>
      <c r="Z5145" s="39"/>
      <c r="AA5145" s="39"/>
      <c r="AB5145" s="39"/>
      <c r="AC5145" s="39"/>
      <c r="AD5145" s="39"/>
      <c r="AE5145" s="39"/>
      <c r="AF5145" s="39"/>
      <c r="AG5145" s="39"/>
      <c r="AH5145" s="39"/>
      <c r="AI5145" s="39"/>
      <c r="AJ5145" s="39"/>
      <c r="AK5145" s="39"/>
      <c r="AL5145" s="39"/>
      <c r="AM5145" s="39"/>
      <c r="AN5145" s="39"/>
      <c r="AO5145" s="39"/>
      <c r="AP5145" s="39"/>
      <c r="AQ5145" s="39"/>
      <c r="AR5145" s="39"/>
      <c r="AS5145" s="39"/>
      <c r="BW5145" s="211"/>
      <c r="BX5145" s="211"/>
      <c r="BY5145" s="211"/>
      <c r="BZ5145" s="211"/>
      <c r="CA5145" s="211"/>
      <c r="CB5145" s="211"/>
      <c r="CC5145" s="211"/>
      <c r="CD5145" s="211"/>
      <c r="CE5145" s="211"/>
      <c r="CF5145" s="211"/>
      <c r="CG5145" s="211"/>
      <c r="CH5145" s="211"/>
      <c r="CI5145" s="211"/>
      <c r="CJ5145" s="211"/>
      <c r="CK5145" s="211"/>
      <c r="CL5145" s="211"/>
      <c r="CM5145" s="211"/>
      <c r="CN5145" s="280"/>
      <c r="CO5145" s="280"/>
      <c r="CP5145" s="280"/>
      <c r="CQ5145" s="280"/>
      <c r="CR5145" s="280"/>
      <c r="CS5145" s="280"/>
      <c r="CT5145" s="280"/>
      <c r="CU5145" s="280"/>
      <c r="CV5145" s="280"/>
      <c r="CW5145" s="280"/>
      <c r="CX5145" s="280"/>
      <c r="CY5145" s="280"/>
      <c r="CZ5145" s="280"/>
      <c r="DA5145" s="280"/>
      <c r="DB5145" s="280"/>
      <c r="DC5145" s="280"/>
      <c r="DD5145" s="9"/>
      <c r="DE5145" s="9"/>
      <c r="DF5145" s="9"/>
      <c r="DG5145" s="9"/>
      <c r="DH5145" s="9"/>
      <c r="DI5145" s="9"/>
      <c r="DJ5145" s="9"/>
      <c r="DK5145" s="9"/>
      <c r="DL5145" s="9"/>
      <c r="DM5145" s="9"/>
      <c r="DN5145" s="9"/>
      <c r="DO5145" s="9"/>
      <c r="DP5145" s="9"/>
      <c r="DQ5145" s="9"/>
      <c r="DR5145" s="9"/>
      <c r="DS5145" s="9"/>
      <c r="DT5145" s="9"/>
      <c r="DU5145" s="9"/>
      <c r="DV5145" s="9"/>
      <c r="DW5145" s="9"/>
    </row>
    <row r="5146" spans="17:127" x14ac:dyDescent="0.25">
      <c r="Q5146" s="41"/>
      <c r="R5146" s="41"/>
      <c r="S5146" s="41"/>
      <c r="T5146" s="41"/>
      <c r="U5146" s="41"/>
      <c r="V5146" s="41"/>
      <c r="W5146" s="41"/>
      <c r="X5146" s="41"/>
      <c r="Y5146" s="41"/>
      <c r="Z5146" s="39"/>
      <c r="AA5146" s="39"/>
      <c r="AB5146" s="39"/>
      <c r="AC5146" s="39"/>
      <c r="AD5146" s="39"/>
      <c r="AE5146" s="39"/>
      <c r="AF5146" s="39"/>
      <c r="AG5146" s="39"/>
      <c r="AH5146" s="39"/>
      <c r="AI5146" s="39"/>
      <c r="AJ5146" s="39"/>
      <c r="AK5146" s="39"/>
      <c r="AL5146" s="39"/>
      <c r="AM5146" s="39"/>
      <c r="AN5146" s="39"/>
      <c r="AO5146" s="39"/>
      <c r="AP5146" s="39"/>
      <c r="AQ5146" s="39"/>
      <c r="AR5146" s="39"/>
      <c r="AS5146" s="39"/>
      <c r="BW5146" s="211"/>
      <c r="BX5146" s="211"/>
      <c r="BY5146" s="211"/>
      <c r="BZ5146" s="211"/>
      <c r="CA5146" s="211"/>
      <c r="CB5146" s="211"/>
      <c r="CC5146" s="211"/>
      <c r="CD5146" s="211"/>
      <c r="CE5146" s="211"/>
      <c r="CF5146" s="211"/>
      <c r="CG5146" s="211"/>
      <c r="CH5146" s="211"/>
      <c r="CI5146" s="211"/>
      <c r="CJ5146" s="211"/>
      <c r="CK5146" s="211"/>
      <c r="CL5146" s="211"/>
      <c r="CM5146" s="211"/>
      <c r="CN5146" s="280"/>
      <c r="CO5146" s="280"/>
      <c r="CP5146" s="280"/>
      <c r="CQ5146" s="280"/>
      <c r="CR5146" s="280"/>
      <c r="CS5146" s="280"/>
      <c r="CT5146" s="280"/>
      <c r="CU5146" s="280"/>
      <c r="CV5146" s="280"/>
      <c r="CW5146" s="280"/>
      <c r="CX5146" s="280"/>
      <c r="CY5146" s="280"/>
      <c r="CZ5146" s="280"/>
      <c r="DA5146" s="280"/>
      <c r="DB5146" s="280"/>
      <c r="DC5146" s="280"/>
      <c r="DD5146" s="9"/>
      <c r="DE5146" s="9"/>
      <c r="DF5146" s="9"/>
      <c r="DG5146" s="9"/>
      <c r="DH5146" s="9"/>
      <c r="DI5146" s="9"/>
      <c r="DJ5146" s="9"/>
      <c r="DK5146" s="9"/>
      <c r="DL5146" s="9"/>
      <c r="DM5146" s="9"/>
      <c r="DN5146" s="9"/>
      <c r="DO5146" s="9"/>
      <c r="DP5146" s="9"/>
      <c r="DQ5146" s="9"/>
      <c r="DR5146" s="9"/>
      <c r="DS5146" s="9"/>
      <c r="DT5146" s="9"/>
      <c r="DU5146" s="9"/>
      <c r="DV5146" s="9"/>
      <c r="DW5146" s="9"/>
    </row>
    <row r="5147" spans="17:127" x14ac:dyDescent="0.25">
      <c r="Q5147" s="41"/>
      <c r="R5147" s="41"/>
      <c r="S5147" s="41"/>
      <c r="T5147" s="41"/>
      <c r="U5147" s="41"/>
      <c r="V5147" s="41"/>
      <c r="W5147" s="41"/>
      <c r="X5147" s="41"/>
      <c r="Y5147" s="41"/>
      <c r="Z5147" s="39"/>
      <c r="AA5147" s="39"/>
      <c r="AB5147" s="39"/>
      <c r="AC5147" s="39"/>
      <c r="AD5147" s="39"/>
      <c r="AE5147" s="39"/>
      <c r="AF5147" s="39"/>
      <c r="AG5147" s="39"/>
      <c r="AH5147" s="39"/>
      <c r="AI5147" s="39"/>
      <c r="AJ5147" s="39"/>
      <c r="AK5147" s="39"/>
      <c r="AL5147" s="39"/>
      <c r="AM5147" s="39"/>
      <c r="AN5147" s="39"/>
      <c r="AO5147" s="39"/>
      <c r="AP5147" s="39"/>
      <c r="AQ5147" s="39"/>
      <c r="AR5147" s="39"/>
      <c r="AS5147" s="39"/>
      <c r="BW5147" s="211"/>
      <c r="BX5147" s="211"/>
      <c r="BY5147" s="211"/>
      <c r="BZ5147" s="211"/>
      <c r="CA5147" s="211"/>
      <c r="CB5147" s="211"/>
      <c r="CC5147" s="211"/>
      <c r="CD5147" s="211"/>
      <c r="CE5147" s="211"/>
      <c r="CF5147" s="211"/>
      <c r="CG5147" s="211"/>
      <c r="CH5147" s="211"/>
      <c r="CI5147" s="211"/>
      <c r="CJ5147" s="211"/>
      <c r="CK5147" s="211"/>
      <c r="CL5147" s="211"/>
      <c r="CM5147" s="211"/>
      <c r="CN5147" s="280"/>
      <c r="CO5147" s="280"/>
      <c r="CP5147" s="280"/>
      <c r="CQ5147" s="280"/>
      <c r="CR5147" s="280"/>
      <c r="CS5147" s="280"/>
      <c r="CT5147" s="280"/>
      <c r="CU5147" s="280"/>
      <c r="CV5147" s="280"/>
      <c r="CW5147" s="280"/>
      <c r="CX5147" s="280"/>
      <c r="CY5147" s="280"/>
      <c r="CZ5147" s="280"/>
      <c r="DA5147" s="280"/>
      <c r="DB5147" s="280"/>
      <c r="DC5147" s="280"/>
      <c r="DD5147" s="9"/>
      <c r="DE5147" s="9"/>
      <c r="DF5147" s="9"/>
      <c r="DG5147" s="9"/>
      <c r="DH5147" s="9"/>
      <c r="DI5147" s="9"/>
      <c r="DJ5147" s="9"/>
      <c r="DK5147" s="9"/>
      <c r="DL5147" s="9"/>
      <c r="DM5147" s="9"/>
      <c r="DN5147" s="9"/>
      <c r="DO5147" s="9"/>
      <c r="DP5147" s="9"/>
      <c r="DQ5147" s="9"/>
      <c r="DR5147" s="9"/>
      <c r="DS5147" s="9"/>
      <c r="DT5147" s="9"/>
      <c r="DU5147" s="9"/>
      <c r="DV5147" s="9"/>
      <c r="DW5147" s="9"/>
    </row>
    <row r="5148" spans="17:127" x14ac:dyDescent="0.25">
      <c r="Q5148" s="41"/>
      <c r="R5148" s="41"/>
      <c r="S5148" s="41"/>
      <c r="T5148" s="41"/>
      <c r="U5148" s="41"/>
      <c r="V5148" s="41"/>
      <c r="W5148" s="41"/>
      <c r="X5148" s="41"/>
      <c r="Y5148" s="41"/>
      <c r="Z5148" s="39"/>
      <c r="AA5148" s="39"/>
      <c r="AB5148" s="39"/>
      <c r="AC5148" s="39"/>
      <c r="AD5148" s="39"/>
      <c r="AE5148" s="39"/>
      <c r="AF5148" s="39"/>
      <c r="AG5148" s="39"/>
      <c r="AH5148" s="39"/>
      <c r="AI5148" s="39"/>
      <c r="AJ5148" s="39"/>
      <c r="AK5148" s="39"/>
      <c r="AL5148" s="39"/>
      <c r="AM5148" s="39"/>
      <c r="AN5148" s="39"/>
      <c r="AO5148" s="39"/>
      <c r="AP5148" s="39"/>
      <c r="AQ5148" s="39"/>
      <c r="AR5148" s="39"/>
      <c r="AS5148" s="39"/>
      <c r="BW5148" s="211"/>
      <c r="BX5148" s="211"/>
      <c r="BY5148" s="211"/>
      <c r="BZ5148" s="211"/>
      <c r="CA5148" s="211"/>
      <c r="CB5148" s="211"/>
      <c r="CC5148" s="211"/>
      <c r="CD5148" s="211"/>
      <c r="CE5148" s="211"/>
      <c r="CF5148" s="211"/>
      <c r="CG5148" s="211"/>
      <c r="CH5148" s="211"/>
      <c r="CI5148" s="211"/>
      <c r="CJ5148" s="211"/>
      <c r="CK5148" s="211"/>
      <c r="CL5148" s="211"/>
      <c r="CM5148" s="211"/>
      <c r="CN5148" s="280"/>
      <c r="CO5148" s="280"/>
      <c r="CP5148" s="280"/>
      <c r="CQ5148" s="280"/>
      <c r="CR5148" s="280"/>
      <c r="CS5148" s="280"/>
      <c r="CT5148" s="280"/>
      <c r="CU5148" s="280"/>
      <c r="CV5148" s="280"/>
      <c r="CW5148" s="280"/>
      <c r="CX5148" s="280"/>
      <c r="CY5148" s="280"/>
      <c r="CZ5148" s="280"/>
      <c r="DA5148" s="280"/>
      <c r="DB5148" s="280"/>
      <c r="DC5148" s="280"/>
      <c r="DD5148" s="9"/>
      <c r="DE5148" s="9"/>
      <c r="DF5148" s="9"/>
      <c r="DG5148" s="9"/>
      <c r="DH5148" s="9"/>
      <c r="DI5148" s="9"/>
      <c r="DJ5148" s="9"/>
      <c r="DK5148" s="9"/>
      <c r="DL5148" s="9"/>
      <c r="DM5148" s="9"/>
      <c r="DN5148" s="9"/>
      <c r="DO5148" s="9"/>
      <c r="DP5148" s="9"/>
      <c r="DQ5148" s="9"/>
      <c r="DR5148" s="9"/>
      <c r="DS5148" s="9"/>
      <c r="DT5148" s="9"/>
      <c r="DU5148" s="9"/>
      <c r="DV5148" s="9"/>
      <c r="DW5148" s="9"/>
    </row>
    <row r="5149" spans="17:127" x14ac:dyDescent="0.25">
      <c r="Q5149" s="41"/>
      <c r="R5149" s="41"/>
      <c r="S5149" s="41"/>
      <c r="T5149" s="41"/>
      <c r="U5149" s="41"/>
      <c r="V5149" s="41"/>
      <c r="W5149" s="41"/>
      <c r="X5149" s="41"/>
      <c r="Y5149" s="41"/>
      <c r="Z5149" s="39"/>
      <c r="AA5149" s="39"/>
      <c r="AB5149" s="39"/>
      <c r="AC5149" s="39"/>
      <c r="AD5149" s="39"/>
      <c r="AE5149" s="39"/>
      <c r="AF5149" s="39"/>
      <c r="AG5149" s="39"/>
      <c r="AH5149" s="39"/>
      <c r="AI5149" s="39"/>
      <c r="AJ5149" s="39"/>
      <c r="AK5149" s="39"/>
      <c r="AL5149" s="39"/>
      <c r="AM5149" s="39"/>
      <c r="AN5149" s="39"/>
      <c r="AO5149" s="39"/>
      <c r="AP5149" s="39"/>
      <c r="AQ5149" s="39"/>
      <c r="AR5149" s="39"/>
      <c r="AS5149" s="39"/>
      <c r="BW5149" s="211"/>
      <c r="BX5149" s="211"/>
      <c r="BY5149" s="211"/>
      <c r="BZ5149" s="211"/>
      <c r="CA5149" s="211"/>
      <c r="CB5149" s="211"/>
      <c r="CC5149" s="211"/>
      <c r="CD5149" s="211"/>
      <c r="CE5149" s="211"/>
      <c r="CF5149" s="211"/>
      <c r="CG5149" s="211"/>
      <c r="CH5149" s="211"/>
      <c r="CI5149" s="211"/>
      <c r="CJ5149" s="211"/>
      <c r="CK5149" s="211"/>
      <c r="CL5149" s="211"/>
      <c r="CM5149" s="211"/>
      <c r="CN5149" s="280"/>
      <c r="CO5149" s="280"/>
      <c r="CP5149" s="280"/>
      <c r="CQ5149" s="280"/>
      <c r="CR5149" s="280"/>
      <c r="CS5149" s="280"/>
      <c r="CT5149" s="280"/>
      <c r="CU5149" s="280"/>
      <c r="CV5149" s="280"/>
      <c r="CW5149" s="280"/>
      <c r="CX5149" s="280"/>
      <c r="CY5149" s="280"/>
      <c r="CZ5149" s="280"/>
      <c r="DA5149" s="280"/>
      <c r="DB5149" s="280"/>
      <c r="DC5149" s="280"/>
      <c r="DD5149" s="9"/>
      <c r="DE5149" s="9"/>
      <c r="DF5149" s="9"/>
      <c r="DG5149" s="9"/>
      <c r="DH5149" s="9"/>
      <c r="DI5149" s="9"/>
      <c r="DJ5149" s="9"/>
      <c r="DK5149" s="9"/>
      <c r="DL5149" s="9"/>
      <c r="DM5149" s="9"/>
      <c r="DN5149" s="9"/>
      <c r="DO5149" s="9"/>
      <c r="DP5149" s="9"/>
      <c r="DQ5149" s="9"/>
      <c r="DR5149" s="9"/>
      <c r="DS5149" s="9"/>
      <c r="DT5149" s="9"/>
      <c r="DU5149" s="9"/>
      <c r="DV5149" s="9"/>
      <c r="DW5149" s="9"/>
    </row>
    <row r="5150" spans="17:127" x14ac:dyDescent="0.25">
      <c r="Q5150" s="41"/>
      <c r="R5150" s="41"/>
      <c r="S5150" s="41"/>
      <c r="T5150" s="41"/>
      <c r="U5150" s="41"/>
      <c r="V5150" s="41"/>
      <c r="W5150" s="41"/>
      <c r="X5150" s="41"/>
      <c r="Y5150" s="41"/>
      <c r="Z5150" s="39"/>
      <c r="AA5150" s="39"/>
      <c r="AB5150" s="39"/>
      <c r="AC5150" s="39"/>
      <c r="AD5150" s="39"/>
      <c r="AE5150" s="39"/>
      <c r="AF5150" s="39"/>
      <c r="AG5150" s="39"/>
      <c r="AH5150" s="39"/>
      <c r="AI5150" s="39"/>
      <c r="AJ5150" s="39"/>
      <c r="AK5150" s="39"/>
      <c r="AL5150" s="39"/>
      <c r="AM5150" s="39"/>
      <c r="AN5150" s="39"/>
      <c r="AO5150" s="39"/>
      <c r="AP5150" s="39"/>
      <c r="AQ5150" s="39"/>
      <c r="AR5150" s="39"/>
      <c r="AS5150" s="39"/>
      <c r="BW5150" s="211"/>
      <c r="BX5150" s="211"/>
      <c r="BY5150" s="211"/>
      <c r="BZ5150" s="211"/>
      <c r="CA5150" s="211"/>
      <c r="CB5150" s="211"/>
      <c r="CC5150" s="211"/>
      <c r="CD5150" s="211"/>
      <c r="CE5150" s="211"/>
      <c r="CF5150" s="211"/>
      <c r="CG5150" s="211"/>
      <c r="CH5150" s="211"/>
      <c r="CI5150" s="211"/>
      <c r="CJ5150" s="211"/>
      <c r="CK5150" s="211"/>
      <c r="CL5150" s="211"/>
      <c r="CM5150" s="211"/>
      <c r="CN5150" s="280"/>
      <c r="CO5150" s="280"/>
      <c r="CP5150" s="280"/>
      <c r="CQ5150" s="280"/>
      <c r="CR5150" s="280"/>
      <c r="CS5150" s="280"/>
      <c r="CT5150" s="280"/>
      <c r="CU5150" s="280"/>
      <c r="CV5150" s="280"/>
      <c r="CW5150" s="280"/>
      <c r="CX5150" s="280"/>
      <c r="CY5150" s="280"/>
      <c r="CZ5150" s="280"/>
      <c r="DA5150" s="280"/>
      <c r="DB5150" s="280"/>
      <c r="DC5150" s="280"/>
      <c r="DD5150" s="9"/>
      <c r="DE5150" s="9"/>
      <c r="DF5150" s="9"/>
      <c r="DG5150" s="9"/>
      <c r="DH5150" s="9"/>
      <c r="DI5150" s="9"/>
      <c r="DJ5150" s="9"/>
      <c r="DK5150" s="9"/>
      <c r="DL5150" s="9"/>
      <c r="DM5150" s="9"/>
      <c r="DN5150" s="9"/>
      <c r="DO5150" s="9"/>
      <c r="DP5150" s="9"/>
      <c r="DQ5150" s="9"/>
      <c r="DR5150" s="9"/>
      <c r="DS5150" s="9"/>
      <c r="DT5150" s="9"/>
      <c r="DU5150" s="9"/>
      <c r="DV5150" s="9"/>
      <c r="DW5150" s="9"/>
    </row>
    <row r="5151" spans="17:127" x14ac:dyDescent="0.25">
      <c r="Q5151" s="41"/>
      <c r="R5151" s="41"/>
      <c r="S5151" s="41"/>
      <c r="T5151" s="41"/>
      <c r="U5151" s="41"/>
      <c r="V5151" s="41"/>
      <c r="W5151" s="41"/>
      <c r="X5151" s="41"/>
      <c r="Y5151" s="41"/>
      <c r="Z5151" s="39"/>
      <c r="AA5151" s="39"/>
      <c r="AB5151" s="39"/>
      <c r="AC5151" s="39"/>
      <c r="AD5151" s="39"/>
      <c r="AE5151" s="39"/>
      <c r="AF5151" s="39"/>
      <c r="AG5151" s="39"/>
      <c r="AH5151" s="39"/>
      <c r="AI5151" s="39"/>
      <c r="AJ5151" s="39"/>
      <c r="AK5151" s="39"/>
      <c r="AL5151" s="39"/>
      <c r="AM5151" s="39"/>
      <c r="AN5151" s="39"/>
      <c r="AO5151" s="39"/>
      <c r="AP5151" s="39"/>
      <c r="AQ5151" s="39"/>
      <c r="AR5151" s="39"/>
      <c r="AS5151" s="39"/>
      <c r="BW5151" s="211"/>
      <c r="BX5151" s="211"/>
      <c r="BY5151" s="211"/>
      <c r="BZ5151" s="211"/>
      <c r="CA5151" s="211"/>
      <c r="CB5151" s="211"/>
      <c r="CC5151" s="211"/>
      <c r="CD5151" s="211"/>
      <c r="CE5151" s="211"/>
      <c r="CF5151" s="211"/>
      <c r="CG5151" s="211"/>
      <c r="CH5151" s="211"/>
      <c r="CI5151" s="211"/>
      <c r="CJ5151" s="211"/>
      <c r="CK5151" s="211"/>
      <c r="CL5151" s="211"/>
      <c r="CM5151" s="211"/>
      <c r="CN5151" s="280"/>
      <c r="CO5151" s="280"/>
      <c r="CP5151" s="280"/>
      <c r="CQ5151" s="280"/>
      <c r="CR5151" s="280"/>
      <c r="CS5151" s="280"/>
      <c r="CT5151" s="280"/>
      <c r="CU5151" s="280"/>
      <c r="CV5151" s="280"/>
      <c r="CW5151" s="280"/>
      <c r="CX5151" s="280"/>
      <c r="CY5151" s="280"/>
      <c r="CZ5151" s="280"/>
      <c r="DA5151" s="280"/>
      <c r="DB5151" s="280"/>
      <c r="DC5151" s="280"/>
      <c r="DD5151" s="9"/>
      <c r="DE5151" s="9"/>
      <c r="DF5151" s="9"/>
      <c r="DG5151" s="9"/>
      <c r="DH5151" s="9"/>
      <c r="DI5151" s="9"/>
      <c r="DJ5151" s="9"/>
      <c r="DK5151" s="9"/>
      <c r="DL5151" s="9"/>
      <c r="DM5151" s="9"/>
      <c r="DN5151" s="9"/>
      <c r="DO5151" s="9"/>
      <c r="DP5151" s="9"/>
      <c r="DQ5151" s="9"/>
      <c r="DR5151" s="9"/>
      <c r="DS5151" s="9"/>
      <c r="DT5151" s="9"/>
      <c r="DU5151" s="9"/>
      <c r="DV5151" s="9"/>
      <c r="DW5151" s="9"/>
    </row>
    <row r="5152" spans="17:127" x14ac:dyDescent="0.25">
      <c r="Q5152" s="41"/>
      <c r="R5152" s="41"/>
      <c r="S5152" s="41"/>
      <c r="T5152" s="41"/>
      <c r="U5152" s="41"/>
      <c r="V5152" s="41"/>
      <c r="W5152" s="41"/>
      <c r="X5152" s="41"/>
      <c r="Y5152" s="41"/>
      <c r="Z5152" s="39"/>
      <c r="AA5152" s="39"/>
      <c r="AB5152" s="39"/>
      <c r="AC5152" s="39"/>
      <c r="AD5152" s="39"/>
      <c r="AE5152" s="39"/>
      <c r="AF5152" s="39"/>
      <c r="AG5152" s="39"/>
      <c r="AH5152" s="39"/>
      <c r="AI5152" s="39"/>
      <c r="AJ5152" s="39"/>
      <c r="AK5152" s="39"/>
      <c r="AL5152" s="39"/>
      <c r="AM5152" s="39"/>
      <c r="AN5152" s="39"/>
      <c r="AO5152" s="39"/>
      <c r="AP5152" s="39"/>
      <c r="AQ5152" s="39"/>
      <c r="AR5152" s="39"/>
      <c r="AS5152" s="39"/>
      <c r="BW5152" s="211"/>
      <c r="BX5152" s="211"/>
      <c r="BY5152" s="211"/>
      <c r="BZ5152" s="211"/>
      <c r="CA5152" s="211"/>
      <c r="CB5152" s="211"/>
      <c r="CC5152" s="211"/>
      <c r="CD5152" s="211"/>
      <c r="CE5152" s="211"/>
      <c r="CF5152" s="211"/>
      <c r="CG5152" s="211"/>
      <c r="CH5152" s="211"/>
      <c r="CI5152" s="211"/>
      <c r="CJ5152" s="211"/>
      <c r="CK5152" s="211"/>
      <c r="CL5152" s="211"/>
      <c r="CM5152" s="211"/>
      <c r="CN5152" s="280"/>
      <c r="CO5152" s="280"/>
      <c r="CP5152" s="280"/>
      <c r="CQ5152" s="280"/>
      <c r="CR5152" s="280"/>
      <c r="CS5152" s="280"/>
      <c r="CT5152" s="280"/>
      <c r="CU5152" s="280"/>
      <c r="CV5152" s="280"/>
      <c r="CW5152" s="280"/>
      <c r="CX5152" s="280"/>
      <c r="CY5152" s="280"/>
      <c r="CZ5152" s="280"/>
      <c r="DA5152" s="280"/>
      <c r="DB5152" s="280"/>
      <c r="DC5152" s="280"/>
      <c r="DD5152" s="9"/>
      <c r="DE5152" s="9"/>
      <c r="DF5152" s="9"/>
      <c r="DG5152" s="9"/>
      <c r="DH5152" s="9"/>
      <c r="DI5152" s="9"/>
      <c r="DJ5152" s="9"/>
      <c r="DK5152" s="9"/>
      <c r="DL5152" s="9"/>
      <c r="DM5152" s="9"/>
      <c r="DN5152" s="9"/>
      <c r="DO5152" s="9"/>
      <c r="DP5152" s="9"/>
      <c r="DQ5152" s="9"/>
      <c r="DR5152" s="9"/>
      <c r="DS5152" s="9"/>
      <c r="DT5152" s="9"/>
      <c r="DU5152" s="9"/>
      <c r="DV5152" s="9"/>
      <c r="DW5152" s="9"/>
    </row>
    <row r="5153" spans="17:127" x14ac:dyDescent="0.25">
      <c r="Q5153" s="41"/>
      <c r="R5153" s="41"/>
      <c r="S5153" s="41"/>
      <c r="T5153" s="41"/>
      <c r="U5153" s="41"/>
      <c r="V5153" s="41"/>
      <c r="W5153" s="41"/>
      <c r="X5153" s="41"/>
      <c r="Y5153" s="41"/>
      <c r="Z5153" s="39"/>
      <c r="AA5153" s="39"/>
      <c r="AB5153" s="39"/>
      <c r="AC5153" s="39"/>
      <c r="AD5153" s="39"/>
      <c r="AE5153" s="39"/>
      <c r="AF5153" s="39"/>
      <c r="AG5153" s="39"/>
      <c r="AH5153" s="39"/>
      <c r="AI5153" s="39"/>
      <c r="AJ5153" s="39"/>
      <c r="AK5153" s="39"/>
      <c r="AL5153" s="39"/>
      <c r="AM5153" s="39"/>
      <c r="AN5153" s="39"/>
      <c r="AO5153" s="39"/>
      <c r="AP5153" s="39"/>
      <c r="AQ5153" s="39"/>
      <c r="AR5153" s="39"/>
      <c r="AS5153" s="39"/>
      <c r="BW5153" s="211"/>
      <c r="BX5153" s="211"/>
      <c r="BY5153" s="211"/>
      <c r="BZ5153" s="211"/>
      <c r="CA5153" s="211"/>
      <c r="CB5153" s="211"/>
      <c r="CC5153" s="211"/>
      <c r="CD5153" s="211"/>
      <c r="CE5153" s="211"/>
      <c r="CF5153" s="211"/>
      <c r="CG5153" s="211"/>
      <c r="CH5153" s="211"/>
      <c r="CI5153" s="211"/>
      <c r="CJ5153" s="211"/>
      <c r="CK5153" s="211"/>
      <c r="CL5153" s="211"/>
      <c r="CM5153" s="211"/>
      <c r="CN5153" s="280"/>
      <c r="CO5153" s="280"/>
      <c r="CP5153" s="280"/>
      <c r="CQ5153" s="280"/>
      <c r="CR5153" s="280"/>
      <c r="CS5153" s="280"/>
      <c r="CT5153" s="280"/>
      <c r="CU5153" s="280"/>
      <c r="CV5153" s="280"/>
      <c r="CW5153" s="280"/>
      <c r="CX5153" s="280"/>
      <c r="CY5153" s="280"/>
      <c r="CZ5153" s="280"/>
      <c r="DA5153" s="280"/>
      <c r="DB5153" s="280"/>
      <c r="DC5153" s="280"/>
      <c r="DD5153" s="9"/>
      <c r="DE5153" s="9"/>
      <c r="DF5153" s="9"/>
      <c r="DG5153" s="9"/>
      <c r="DH5153" s="9"/>
      <c r="DI5153" s="9"/>
      <c r="DJ5153" s="9"/>
      <c r="DK5153" s="9"/>
      <c r="DL5153" s="9"/>
      <c r="DM5153" s="9"/>
      <c r="DN5153" s="9"/>
      <c r="DO5153" s="9"/>
      <c r="DP5153" s="9"/>
      <c r="DQ5153" s="9"/>
      <c r="DR5153" s="9"/>
      <c r="DS5153" s="9"/>
      <c r="DT5153" s="9"/>
      <c r="DU5153" s="9"/>
      <c r="DV5153" s="9"/>
      <c r="DW5153" s="9"/>
    </row>
    <row r="5154" spans="17:127" x14ac:dyDescent="0.25">
      <c r="Q5154" s="41"/>
      <c r="R5154" s="41"/>
      <c r="S5154" s="41"/>
      <c r="T5154" s="41"/>
      <c r="U5154" s="41"/>
      <c r="V5154" s="41"/>
      <c r="W5154" s="41"/>
      <c r="X5154" s="41"/>
      <c r="Y5154" s="41"/>
      <c r="Z5154" s="39"/>
      <c r="AA5154" s="39"/>
      <c r="AB5154" s="39"/>
      <c r="AC5154" s="39"/>
      <c r="AD5154" s="39"/>
      <c r="AE5154" s="39"/>
      <c r="AF5154" s="39"/>
      <c r="AG5154" s="39"/>
      <c r="AH5154" s="39"/>
      <c r="AI5154" s="39"/>
      <c r="AJ5154" s="39"/>
      <c r="AK5154" s="39"/>
      <c r="AL5154" s="39"/>
      <c r="AM5154" s="39"/>
      <c r="AN5154" s="39"/>
      <c r="AO5154" s="39"/>
      <c r="AP5154" s="39"/>
      <c r="AQ5154" s="39"/>
      <c r="AR5154" s="39"/>
      <c r="AS5154" s="39"/>
      <c r="BW5154" s="211"/>
      <c r="BX5154" s="211"/>
      <c r="BY5154" s="211"/>
      <c r="BZ5154" s="211"/>
      <c r="CA5154" s="211"/>
      <c r="CB5154" s="211"/>
      <c r="CC5154" s="211"/>
      <c r="CD5154" s="211"/>
      <c r="CE5154" s="211"/>
      <c r="CF5154" s="211"/>
      <c r="CG5154" s="211"/>
      <c r="CH5154" s="211"/>
      <c r="CI5154" s="211"/>
      <c r="CJ5154" s="211"/>
      <c r="CK5154" s="211"/>
      <c r="CL5154" s="211"/>
      <c r="CM5154" s="211"/>
      <c r="CN5154" s="280"/>
      <c r="CO5154" s="280"/>
      <c r="CP5154" s="280"/>
      <c r="CQ5154" s="280"/>
      <c r="CR5154" s="280"/>
      <c r="CS5154" s="280"/>
      <c r="CT5154" s="280"/>
      <c r="CU5154" s="280"/>
      <c r="CV5154" s="280"/>
      <c r="CW5154" s="280"/>
      <c r="CX5154" s="280"/>
      <c r="CY5154" s="280"/>
      <c r="CZ5154" s="280"/>
      <c r="DA5154" s="280"/>
      <c r="DB5154" s="280"/>
      <c r="DC5154" s="280"/>
      <c r="DD5154" s="9"/>
      <c r="DE5154" s="9"/>
      <c r="DF5154" s="9"/>
      <c r="DG5154" s="9"/>
      <c r="DH5154" s="9"/>
      <c r="DI5154" s="9"/>
      <c r="DJ5154" s="9"/>
      <c r="DK5154" s="9"/>
      <c r="DL5154" s="9"/>
      <c r="DM5154" s="9"/>
      <c r="DN5154" s="9"/>
      <c r="DO5154" s="9"/>
      <c r="DP5154" s="9"/>
      <c r="DQ5154" s="9"/>
      <c r="DR5154" s="9"/>
      <c r="DS5154" s="9"/>
      <c r="DT5154" s="9"/>
      <c r="DU5154" s="9"/>
      <c r="DV5154" s="9"/>
      <c r="DW5154" s="9"/>
    </row>
    <row r="5155" spans="17:127" x14ac:dyDescent="0.25">
      <c r="Q5155" s="41"/>
      <c r="R5155" s="41"/>
      <c r="S5155" s="41"/>
      <c r="T5155" s="41"/>
      <c r="U5155" s="41"/>
      <c r="V5155" s="41"/>
      <c r="W5155" s="41"/>
      <c r="X5155" s="41"/>
      <c r="Y5155" s="41"/>
      <c r="Z5155" s="39"/>
      <c r="AA5155" s="39"/>
      <c r="AB5155" s="39"/>
      <c r="AC5155" s="39"/>
      <c r="AD5155" s="39"/>
      <c r="AE5155" s="39"/>
      <c r="AF5155" s="39"/>
      <c r="AG5155" s="39"/>
      <c r="AH5155" s="39"/>
      <c r="AI5155" s="39"/>
      <c r="AJ5155" s="39"/>
      <c r="AK5155" s="39"/>
      <c r="AL5155" s="39"/>
      <c r="AM5155" s="39"/>
      <c r="AN5155" s="39"/>
      <c r="AO5155" s="39"/>
      <c r="AP5155" s="39"/>
      <c r="AQ5155" s="39"/>
      <c r="AR5155" s="39"/>
      <c r="AS5155" s="39"/>
      <c r="BW5155" s="211"/>
      <c r="BX5155" s="211"/>
      <c r="BY5155" s="211"/>
      <c r="BZ5155" s="211"/>
      <c r="CA5155" s="211"/>
      <c r="CB5155" s="211"/>
      <c r="CC5155" s="211"/>
      <c r="CD5155" s="211"/>
      <c r="CE5155" s="211"/>
      <c r="CF5155" s="211"/>
      <c r="CG5155" s="211"/>
      <c r="CH5155" s="211"/>
      <c r="CI5155" s="211"/>
      <c r="CJ5155" s="211"/>
      <c r="CK5155" s="211"/>
      <c r="CL5155" s="211"/>
      <c r="CM5155" s="211"/>
      <c r="CN5155" s="280"/>
      <c r="CO5155" s="280"/>
      <c r="CP5155" s="280"/>
      <c r="CQ5155" s="280"/>
      <c r="CR5155" s="280"/>
      <c r="CS5155" s="280"/>
      <c r="CT5155" s="280"/>
      <c r="CU5155" s="280"/>
      <c r="CV5155" s="280"/>
      <c r="CW5155" s="280"/>
      <c r="CX5155" s="280"/>
      <c r="CY5155" s="280"/>
      <c r="CZ5155" s="280"/>
      <c r="DA5155" s="280"/>
      <c r="DB5155" s="280"/>
      <c r="DC5155" s="280"/>
      <c r="DD5155" s="9"/>
      <c r="DE5155" s="9"/>
      <c r="DF5155" s="9"/>
      <c r="DG5155" s="9"/>
      <c r="DH5155" s="9"/>
      <c r="DI5155" s="9"/>
      <c r="DJ5155" s="9"/>
      <c r="DK5155" s="9"/>
      <c r="DL5155" s="9"/>
      <c r="DM5155" s="9"/>
      <c r="DN5155" s="9"/>
      <c r="DO5155" s="9"/>
      <c r="DP5155" s="9"/>
      <c r="DQ5155" s="9"/>
      <c r="DR5155" s="9"/>
      <c r="DS5155" s="9"/>
      <c r="DT5155" s="9"/>
      <c r="DU5155" s="9"/>
      <c r="DV5155" s="9"/>
      <c r="DW5155" s="9"/>
    </row>
    <row r="5156" spans="17:127" x14ac:dyDescent="0.25">
      <c r="Q5156" s="41"/>
      <c r="R5156" s="41"/>
      <c r="S5156" s="41"/>
      <c r="T5156" s="41"/>
      <c r="U5156" s="41"/>
      <c r="V5156" s="41"/>
      <c r="W5156" s="41"/>
      <c r="X5156" s="41"/>
      <c r="Y5156" s="41"/>
      <c r="Z5156" s="39"/>
      <c r="AA5156" s="39"/>
      <c r="AB5156" s="39"/>
      <c r="AC5156" s="39"/>
      <c r="AD5156" s="39"/>
      <c r="AE5156" s="39"/>
      <c r="AF5156" s="39"/>
      <c r="AG5156" s="39"/>
      <c r="AH5156" s="39"/>
      <c r="AI5156" s="39"/>
      <c r="AJ5156" s="39"/>
      <c r="AK5156" s="39"/>
      <c r="AL5156" s="39"/>
      <c r="AM5156" s="39"/>
      <c r="AN5156" s="39"/>
      <c r="AO5156" s="39"/>
      <c r="AP5156" s="39"/>
      <c r="AQ5156" s="39"/>
      <c r="AR5156" s="39"/>
      <c r="AS5156" s="39"/>
      <c r="BW5156" s="211"/>
      <c r="BX5156" s="211"/>
      <c r="BY5156" s="211"/>
      <c r="BZ5156" s="211"/>
      <c r="CA5156" s="211"/>
      <c r="CB5156" s="211"/>
      <c r="CC5156" s="211"/>
      <c r="CD5156" s="211"/>
      <c r="CE5156" s="211"/>
      <c r="CF5156" s="211"/>
      <c r="CG5156" s="211"/>
      <c r="CH5156" s="211"/>
      <c r="CI5156" s="211"/>
      <c r="CJ5156" s="211"/>
      <c r="CK5156" s="211"/>
      <c r="CL5156" s="211"/>
      <c r="CM5156" s="211"/>
      <c r="CN5156" s="280"/>
      <c r="CO5156" s="280"/>
      <c r="CP5156" s="280"/>
      <c r="CQ5156" s="280"/>
      <c r="CR5156" s="280"/>
      <c r="CS5156" s="280"/>
      <c r="CT5156" s="280"/>
      <c r="CU5156" s="280"/>
      <c r="CV5156" s="280"/>
      <c r="CW5156" s="280"/>
      <c r="CX5156" s="280"/>
      <c r="CY5156" s="280"/>
      <c r="CZ5156" s="280"/>
      <c r="DA5156" s="280"/>
      <c r="DB5156" s="280"/>
      <c r="DC5156" s="280"/>
      <c r="DD5156" s="9"/>
      <c r="DE5156" s="9"/>
      <c r="DF5156" s="9"/>
      <c r="DG5156" s="9"/>
      <c r="DH5156" s="9"/>
      <c r="DI5156" s="9"/>
      <c r="DJ5156" s="9"/>
      <c r="DK5156" s="9"/>
      <c r="DL5156" s="9"/>
      <c r="DM5156" s="9"/>
      <c r="DN5156" s="9"/>
      <c r="DO5156" s="9"/>
      <c r="DP5156" s="9"/>
      <c r="DQ5156" s="9"/>
      <c r="DR5156" s="9"/>
      <c r="DS5156" s="9"/>
      <c r="DT5156" s="9"/>
      <c r="DU5156" s="9"/>
      <c r="DV5156" s="9"/>
      <c r="DW5156" s="9"/>
    </row>
    <row r="5157" spans="17:127" x14ac:dyDescent="0.25">
      <c r="Q5157" s="41"/>
      <c r="R5157" s="41"/>
      <c r="S5157" s="41"/>
      <c r="T5157" s="41"/>
      <c r="U5157" s="41"/>
      <c r="V5157" s="41"/>
      <c r="W5157" s="41"/>
      <c r="X5157" s="41"/>
      <c r="Y5157" s="41"/>
      <c r="Z5157" s="39"/>
      <c r="AA5157" s="39"/>
      <c r="AB5157" s="39"/>
      <c r="AC5157" s="39"/>
      <c r="AD5157" s="39"/>
      <c r="AE5157" s="39"/>
      <c r="AF5157" s="39"/>
      <c r="AG5157" s="39"/>
      <c r="AH5157" s="39"/>
      <c r="AI5157" s="39"/>
      <c r="AJ5157" s="39"/>
      <c r="AK5157" s="39"/>
      <c r="AL5157" s="39"/>
      <c r="AM5157" s="39"/>
      <c r="AN5157" s="39"/>
      <c r="AO5157" s="39"/>
      <c r="AP5157" s="39"/>
      <c r="AQ5157" s="39"/>
      <c r="AR5157" s="39"/>
      <c r="AS5157" s="39"/>
      <c r="BW5157" s="211"/>
      <c r="BX5157" s="211"/>
      <c r="BY5157" s="211"/>
      <c r="BZ5157" s="211"/>
      <c r="CA5157" s="211"/>
      <c r="CB5157" s="211"/>
      <c r="CC5157" s="211"/>
      <c r="CD5157" s="211"/>
      <c r="CE5157" s="211"/>
      <c r="CF5157" s="211"/>
      <c r="CG5157" s="211"/>
      <c r="CH5157" s="211"/>
      <c r="CI5157" s="211"/>
      <c r="CJ5157" s="211"/>
      <c r="CK5157" s="211"/>
      <c r="CL5157" s="211"/>
      <c r="CM5157" s="211"/>
      <c r="CN5157" s="280"/>
      <c r="CO5157" s="280"/>
      <c r="CP5157" s="280"/>
      <c r="CQ5157" s="280"/>
      <c r="CR5157" s="280"/>
      <c r="CS5157" s="280"/>
      <c r="CT5157" s="280"/>
      <c r="CU5157" s="280"/>
      <c r="CV5157" s="280"/>
      <c r="CW5157" s="280"/>
      <c r="CX5157" s="280"/>
      <c r="CY5157" s="280"/>
      <c r="CZ5157" s="280"/>
      <c r="DA5157" s="280"/>
      <c r="DB5157" s="280"/>
      <c r="DC5157" s="280"/>
      <c r="DD5157" s="9"/>
      <c r="DE5157" s="9"/>
      <c r="DF5157" s="9"/>
      <c r="DG5157" s="9"/>
      <c r="DH5157" s="9"/>
      <c r="DI5157" s="9"/>
      <c r="DJ5157" s="9"/>
      <c r="DK5157" s="9"/>
      <c r="DL5157" s="9"/>
      <c r="DM5157" s="9"/>
      <c r="DN5157" s="9"/>
      <c r="DO5157" s="9"/>
      <c r="DP5157" s="9"/>
      <c r="DQ5157" s="9"/>
      <c r="DR5157" s="9"/>
      <c r="DS5157" s="9"/>
      <c r="DT5157" s="9"/>
      <c r="DU5157" s="9"/>
      <c r="DV5157" s="9"/>
      <c r="DW5157" s="9"/>
    </row>
    <row r="5158" spans="17:127" x14ac:dyDescent="0.25">
      <c r="Q5158" s="41"/>
      <c r="R5158" s="41"/>
      <c r="S5158" s="41"/>
      <c r="T5158" s="41"/>
      <c r="U5158" s="41"/>
      <c r="V5158" s="41"/>
      <c r="W5158" s="41"/>
      <c r="X5158" s="41"/>
      <c r="Y5158" s="41"/>
      <c r="Z5158" s="39"/>
      <c r="AA5158" s="39"/>
      <c r="AB5158" s="39"/>
      <c r="AC5158" s="39"/>
      <c r="AD5158" s="39"/>
      <c r="AE5158" s="39"/>
      <c r="AF5158" s="39"/>
      <c r="AG5158" s="39"/>
      <c r="AH5158" s="39"/>
      <c r="AI5158" s="39"/>
      <c r="AJ5158" s="39"/>
      <c r="AK5158" s="39"/>
      <c r="AL5158" s="39"/>
      <c r="AM5158" s="39"/>
      <c r="AN5158" s="39"/>
      <c r="AO5158" s="39"/>
      <c r="AP5158" s="39"/>
      <c r="AQ5158" s="39"/>
      <c r="AR5158" s="39"/>
      <c r="AS5158" s="39"/>
      <c r="BW5158" s="211"/>
      <c r="BX5158" s="211"/>
      <c r="BY5158" s="211"/>
      <c r="BZ5158" s="211"/>
      <c r="CA5158" s="211"/>
      <c r="CB5158" s="211"/>
      <c r="CC5158" s="211"/>
      <c r="CD5158" s="211"/>
      <c r="CE5158" s="211"/>
      <c r="CF5158" s="211"/>
      <c r="CG5158" s="211"/>
      <c r="CH5158" s="211"/>
      <c r="CI5158" s="211"/>
      <c r="CJ5158" s="211"/>
      <c r="CK5158" s="211"/>
      <c r="CL5158" s="211"/>
      <c r="CM5158" s="211"/>
      <c r="CN5158" s="280"/>
      <c r="CO5158" s="280"/>
      <c r="CP5158" s="280"/>
      <c r="CQ5158" s="280"/>
      <c r="CR5158" s="280"/>
      <c r="CS5158" s="280"/>
      <c r="CT5158" s="280"/>
      <c r="CU5158" s="280"/>
      <c r="CV5158" s="280"/>
      <c r="CW5158" s="280"/>
      <c r="CX5158" s="280"/>
      <c r="CY5158" s="280"/>
      <c r="CZ5158" s="280"/>
      <c r="DA5158" s="280"/>
      <c r="DB5158" s="280"/>
      <c r="DC5158" s="280"/>
      <c r="DD5158" s="9"/>
      <c r="DE5158" s="9"/>
      <c r="DF5158" s="9"/>
      <c r="DG5158" s="9"/>
      <c r="DH5158" s="9"/>
      <c r="DI5158" s="9"/>
      <c r="DJ5158" s="9"/>
      <c r="DK5158" s="9"/>
      <c r="DL5158" s="9"/>
      <c r="DM5158" s="9"/>
      <c r="DN5158" s="9"/>
      <c r="DO5158" s="9"/>
      <c r="DP5158" s="9"/>
      <c r="DQ5158" s="9"/>
      <c r="DR5158" s="9"/>
      <c r="DS5158" s="9"/>
      <c r="DT5158" s="9"/>
      <c r="DU5158" s="9"/>
      <c r="DV5158" s="9"/>
      <c r="DW5158" s="9"/>
    </row>
  </sheetData>
  <mergeCells count="7">
    <mergeCell ref="A1:P2"/>
    <mergeCell ref="P3:P5"/>
    <mergeCell ref="E3:E5"/>
    <mergeCell ref="D3:D5"/>
    <mergeCell ref="C3:C5"/>
    <mergeCell ref="B3:B5"/>
    <mergeCell ref="A3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0"/>
  <sheetViews>
    <sheetView zoomScaleNormal="100" workbookViewId="0">
      <pane xSplit="16" ySplit="5" topLeftCell="Q6" activePane="bottomRight" state="frozen"/>
      <selection pane="topRight" activeCell="Q1" sqref="Q1"/>
      <selection pane="bottomLeft" activeCell="A6" sqref="A6"/>
      <selection pane="bottomRight" activeCell="E29" sqref="E29"/>
    </sheetView>
  </sheetViews>
  <sheetFormatPr defaultColWidth="9.140625" defaultRowHeight="12.75" x14ac:dyDescent="0.25"/>
  <cols>
    <col min="1" max="1" width="9.85546875" style="9" customWidth="1"/>
    <col min="2" max="2" width="28.42578125" style="9" customWidth="1"/>
    <col min="3" max="3" width="10.5703125" style="9" customWidth="1"/>
    <col min="4" max="4" width="10" style="9" customWidth="1"/>
    <col min="5" max="5" width="9.5703125" style="9" customWidth="1"/>
    <col min="6" max="6" width="9.140625" style="9" customWidth="1"/>
    <col min="7" max="7" width="19.7109375" style="9" customWidth="1"/>
    <col min="8" max="8" width="8" style="9" hidden="1" customWidth="1"/>
    <col min="9" max="10" width="7.140625" style="9" hidden="1" customWidth="1"/>
    <col min="11" max="11" width="7" style="9" hidden="1" customWidth="1"/>
    <col min="12" max="12" width="4" style="9" hidden="1" customWidth="1"/>
    <col min="13" max="13" width="7.5703125" style="9" hidden="1" customWidth="1"/>
    <col min="14" max="14" width="18.7109375" style="9" hidden="1" customWidth="1"/>
    <col min="15" max="15" width="6.85546875" style="152" hidden="1" customWidth="1"/>
    <col min="16" max="16" width="82.28515625" style="9" customWidth="1"/>
    <col min="17" max="18" width="13.85546875" style="9" bestFit="1" customWidth="1"/>
    <col min="19" max="19" width="16.140625" style="9" customWidth="1"/>
    <col min="20" max="20" width="15.42578125" style="9" customWidth="1"/>
    <col min="21" max="21" width="16.42578125" style="9" customWidth="1"/>
    <col min="22" max="22" width="14.42578125" style="9" customWidth="1"/>
    <col min="23" max="23" width="13.85546875" style="9" customWidth="1"/>
    <col min="24" max="24" width="12.5703125" style="9" customWidth="1"/>
    <col min="25" max="25" width="11.85546875" style="9" bestFit="1" customWidth="1"/>
    <col min="26" max="26" width="12" style="9" customWidth="1"/>
    <col min="27" max="27" width="12.5703125" style="9" customWidth="1"/>
    <col min="28" max="28" width="12.85546875" style="9" customWidth="1"/>
    <col min="29" max="29" width="12.42578125" style="9" bestFit="1" customWidth="1"/>
    <col min="30" max="30" width="26.5703125" style="9" customWidth="1"/>
    <col min="31" max="31" width="18.7109375" style="9" customWidth="1"/>
    <col min="32" max="32" width="15.5703125" style="9" bestFit="1" customWidth="1"/>
    <col min="33" max="33" width="14.5703125" style="152" customWidth="1"/>
    <col min="34" max="34" width="22.28515625" style="152" customWidth="1"/>
    <col min="35" max="35" width="13.5703125" style="152" customWidth="1"/>
    <col min="36" max="36" width="54.42578125" style="152" customWidth="1"/>
    <col min="37" max="37" width="25.140625" style="152" customWidth="1"/>
    <col min="38" max="38" width="11.140625" style="152" customWidth="1"/>
    <col min="39" max="39" width="14.5703125" style="152" customWidth="1"/>
    <col min="40" max="40" width="14" style="152" customWidth="1"/>
    <col min="41" max="41" width="15.7109375" style="152" customWidth="1"/>
    <col min="42" max="42" width="9.140625" style="152"/>
    <col min="43" max="43" width="10.5703125" style="152" customWidth="1"/>
    <col min="44" max="45" width="12.7109375" style="152" customWidth="1"/>
    <col min="46" max="46" width="9.140625" style="152" customWidth="1"/>
    <col min="47" max="47" width="15.5703125" style="152" customWidth="1"/>
    <col min="48" max="16384" width="9.140625" style="152"/>
  </cols>
  <sheetData>
    <row r="1" spans="1:47" x14ac:dyDescent="0.25">
      <c r="A1" s="350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2"/>
      <c r="Q1" s="183" t="s">
        <v>925</v>
      </c>
      <c r="R1" s="183" t="s">
        <v>925</v>
      </c>
      <c r="S1" s="183" t="s">
        <v>925</v>
      </c>
      <c r="T1" s="183" t="s">
        <v>925</v>
      </c>
      <c r="U1" s="183" t="s">
        <v>925</v>
      </c>
      <c r="V1" s="183" t="s">
        <v>925</v>
      </c>
      <c r="W1" s="183" t="s">
        <v>925</v>
      </c>
      <c r="X1" s="183" t="s">
        <v>925</v>
      </c>
      <c r="Y1" s="183" t="s">
        <v>925</v>
      </c>
      <c r="Z1" s="183" t="s">
        <v>925</v>
      </c>
      <c r="AA1" s="183" t="s">
        <v>925</v>
      </c>
      <c r="AB1" s="183" t="s">
        <v>925</v>
      </c>
      <c r="AC1" s="183" t="s">
        <v>925</v>
      </c>
      <c r="AD1" s="183" t="s">
        <v>925</v>
      </c>
      <c r="AE1" s="183" t="s">
        <v>925</v>
      </c>
      <c r="AF1" s="183" t="s">
        <v>925</v>
      </c>
      <c r="AG1" s="183" t="s">
        <v>925</v>
      </c>
      <c r="AH1" s="183" t="s">
        <v>925</v>
      </c>
      <c r="AI1" s="183" t="s">
        <v>925</v>
      </c>
      <c r="AJ1" s="183" t="s">
        <v>925</v>
      </c>
      <c r="AK1" s="183" t="s">
        <v>925</v>
      </c>
      <c r="AL1" s="183" t="s">
        <v>925</v>
      </c>
      <c r="AM1" s="183" t="s">
        <v>925</v>
      </c>
      <c r="AN1" s="183" t="s">
        <v>925</v>
      </c>
      <c r="AO1" s="183" t="s">
        <v>925</v>
      </c>
      <c r="AP1" s="183" t="s">
        <v>925</v>
      </c>
      <c r="AQ1" s="183" t="s">
        <v>925</v>
      </c>
      <c r="AR1" s="183" t="s">
        <v>925</v>
      </c>
      <c r="AS1" s="183" t="s">
        <v>925</v>
      </c>
      <c r="AT1" s="183" t="s">
        <v>925</v>
      </c>
      <c r="AU1" s="183" t="s">
        <v>925</v>
      </c>
    </row>
    <row r="2" spans="1:47" ht="23.25" customHeight="1" x14ac:dyDescent="0.25">
      <c r="A2" s="353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2"/>
      <c r="Q2" s="176" t="s">
        <v>1045</v>
      </c>
      <c r="R2" s="176" t="s">
        <v>1045</v>
      </c>
      <c r="S2" s="176" t="s">
        <v>1045</v>
      </c>
      <c r="T2" s="176" t="s">
        <v>1045</v>
      </c>
      <c r="U2" s="176" t="s">
        <v>1045</v>
      </c>
      <c r="V2" s="176" t="s">
        <v>1045</v>
      </c>
      <c r="W2" s="176" t="s">
        <v>26</v>
      </c>
      <c r="X2" s="176" t="s">
        <v>26</v>
      </c>
      <c r="Y2" s="176" t="s">
        <v>26</v>
      </c>
      <c r="Z2" s="176" t="s">
        <v>26</v>
      </c>
      <c r="AA2" s="176" t="s">
        <v>26</v>
      </c>
      <c r="AB2" s="176" t="s">
        <v>26</v>
      </c>
      <c r="AC2" s="176" t="s">
        <v>26</v>
      </c>
      <c r="AD2" s="176" t="s">
        <v>26</v>
      </c>
      <c r="AE2" s="176" t="s">
        <v>26</v>
      </c>
      <c r="AF2" s="176" t="s">
        <v>26</v>
      </c>
      <c r="AG2" s="176" t="s">
        <v>26</v>
      </c>
      <c r="AH2" s="176" t="s">
        <v>26</v>
      </c>
      <c r="AI2" s="176" t="s">
        <v>26</v>
      </c>
      <c r="AJ2" s="176" t="s">
        <v>27</v>
      </c>
      <c r="AK2" s="176" t="s">
        <v>1043</v>
      </c>
      <c r="AL2" s="176" t="s">
        <v>1044</v>
      </c>
      <c r="AM2" s="176" t="s">
        <v>1043</v>
      </c>
      <c r="AN2" s="176" t="s">
        <v>1044</v>
      </c>
      <c r="AO2" s="176" t="s">
        <v>1046</v>
      </c>
      <c r="AP2" s="176" t="s">
        <v>1046</v>
      </c>
      <c r="AQ2" s="176" t="s">
        <v>1046</v>
      </c>
      <c r="AR2" s="176" t="s">
        <v>1046</v>
      </c>
      <c r="AS2" s="176" t="s">
        <v>1046</v>
      </c>
      <c r="AT2" s="176" t="s">
        <v>1046</v>
      </c>
      <c r="AU2" s="176" t="s">
        <v>1046</v>
      </c>
    </row>
    <row r="3" spans="1:47" x14ac:dyDescent="0.25">
      <c r="A3" s="333" t="s">
        <v>1</v>
      </c>
      <c r="B3" s="333" t="s">
        <v>30</v>
      </c>
      <c r="C3" s="333" t="s">
        <v>2</v>
      </c>
      <c r="D3" s="333" t="s">
        <v>3</v>
      </c>
      <c r="E3" s="333" t="s">
        <v>4</v>
      </c>
      <c r="F3" s="333" t="s">
        <v>1236</v>
      </c>
      <c r="G3" s="333" t="s">
        <v>1296</v>
      </c>
      <c r="H3" s="122"/>
      <c r="I3" s="122"/>
      <c r="J3" s="122"/>
      <c r="K3" s="122"/>
      <c r="L3" s="122"/>
      <c r="M3" s="122"/>
      <c r="N3" s="122"/>
      <c r="P3" s="330" t="s">
        <v>5</v>
      </c>
      <c r="Q3" s="184" t="s">
        <v>31</v>
      </c>
      <c r="R3" s="184" t="s">
        <v>32</v>
      </c>
      <c r="S3" s="184" t="s">
        <v>41</v>
      </c>
      <c r="T3" s="184" t="s">
        <v>42</v>
      </c>
      <c r="U3" s="184" t="s">
        <v>43</v>
      </c>
      <c r="V3" s="184" t="s">
        <v>431</v>
      </c>
      <c r="W3" s="177" t="s">
        <v>1047</v>
      </c>
      <c r="X3" s="177" t="s">
        <v>1048</v>
      </c>
      <c r="Y3" s="184" t="s">
        <v>1049</v>
      </c>
      <c r="Z3" s="184" t="s">
        <v>1052</v>
      </c>
      <c r="AA3" s="184" t="s">
        <v>1053</v>
      </c>
      <c r="AB3" s="184" t="s">
        <v>1054</v>
      </c>
      <c r="AC3" s="184" t="s">
        <v>14</v>
      </c>
      <c r="AD3" s="184" t="s">
        <v>44</v>
      </c>
      <c r="AE3" s="184" t="s">
        <v>46</v>
      </c>
      <c r="AF3" s="184" t="s">
        <v>12</v>
      </c>
      <c r="AG3" s="184" t="s">
        <v>13</v>
      </c>
      <c r="AH3" s="184" t="s">
        <v>1037</v>
      </c>
      <c r="AI3" s="184" t="s">
        <v>47</v>
      </c>
      <c r="AJ3" s="184" t="s">
        <v>1038</v>
      </c>
      <c r="AK3" s="184" t="s">
        <v>1039</v>
      </c>
      <c r="AL3" s="184" t="s">
        <v>1040</v>
      </c>
      <c r="AM3" s="184" t="s">
        <v>1041</v>
      </c>
      <c r="AN3" s="184" t="s">
        <v>1042</v>
      </c>
      <c r="AO3" s="184" t="s">
        <v>1031</v>
      </c>
      <c r="AP3" s="184" t="s">
        <v>1032</v>
      </c>
      <c r="AQ3" s="184" t="s">
        <v>1033</v>
      </c>
      <c r="AR3" s="184" t="s">
        <v>1034</v>
      </c>
      <c r="AS3" s="184" t="s">
        <v>1035</v>
      </c>
      <c r="AT3" s="184" t="s">
        <v>1036</v>
      </c>
      <c r="AU3" s="184" t="s">
        <v>1050</v>
      </c>
    </row>
    <row r="4" spans="1:47" x14ac:dyDescent="0.25">
      <c r="A4" s="334"/>
      <c r="B4" s="334"/>
      <c r="C4" s="334"/>
      <c r="D4" s="334"/>
      <c r="E4" s="334"/>
      <c r="F4" s="334"/>
      <c r="G4" s="334"/>
      <c r="H4" s="153"/>
      <c r="I4" s="153"/>
      <c r="J4" s="153"/>
      <c r="K4" s="153"/>
      <c r="L4" s="153"/>
      <c r="M4" s="153"/>
      <c r="N4" s="153"/>
      <c r="P4" s="334"/>
      <c r="Q4" s="184" t="s">
        <v>1234</v>
      </c>
      <c r="R4" s="184" t="s">
        <v>1234</v>
      </c>
      <c r="S4" s="184" t="s">
        <v>1234</v>
      </c>
      <c r="T4" s="184" t="s">
        <v>1234</v>
      </c>
      <c r="U4" s="184" t="s">
        <v>1234</v>
      </c>
      <c r="V4" s="184" t="s">
        <v>432</v>
      </c>
      <c r="W4" s="43" t="s">
        <v>466</v>
      </c>
      <c r="X4" s="43" t="s">
        <v>466</v>
      </c>
      <c r="Y4" s="43" t="s">
        <v>466</v>
      </c>
      <c r="Z4" s="43" t="s">
        <v>466</v>
      </c>
      <c r="AA4" s="43" t="s">
        <v>466</v>
      </c>
      <c r="AB4" s="43" t="s">
        <v>466</v>
      </c>
      <c r="AC4" s="43" t="s">
        <v>466</v>
      </c>
      <c r="AD4" s="43" t="s">
        <v>466</v>
      </c>
      <c r="AE4" s="43" t="s">
        <v>466</v>
      </c>
      <c r="AF4" s="43" t="s">
        <v>466</v>
      </c>
      <c r="AG4" s="43" t="s">
        <v>466</v>
      </c>
      <c r="AH4" s="43" t="s">
        <v>466</v>
      </c>
      <c r="AI4" s="184" t="s">
        <v>1234</v>
      </c>
      <c r="AJ4" s="184" t="s">
        <v>1234</v>
      </c>
      <c r="AK4" s="184" t="s">
        <v>1234</v>
      </c>
      <c r="AL4" s="184" t="s">
        <v>1234</v>
      </c>
      <c r="AM4" s="184" t="s">
        <v>1234</v>
      </c>
      <c r="AN4" s="184" t="s">
        <v>1234</v>
      </c>
      <c r="AO4" s="184" t="s">
        <v>1234</v>
      </c>
      <c r="AP4" s="184" t="s">
        <v>1234</v>
      </c>
      <c r="AQ4" s="184" t="s">
        <v>1234</v>
      </c>
      <c r="AR4" s="184" t="s">
        <v>1234</v>
      </c>
      <c r="AS4" s="184" t="s">
        <v>1234</v>
      </c>
      <c r="AT4" s="184" t="s">
        <v>1234</v>
      </c>
      <c r="AU4" s="184" t="s">
        <v>1234</v>
      </c>
    </row>
    <row r="5" spans="1:47" x14ac:dyDescent="0.25">
      <c r="A5" s="335"/>
      <c r="B5" s="335"/>
      <c r="C5" s="335"/>
      <c r="D5" s="335"/>
      <c r="E5" s="335"/>
      <c r="F5" s="335"/>
      <c r="G5" s="335"/>
      <c r="H5" s="153"/>
      <c r="I5" s="153"/>
      <c r="J5" s="153"/>
      <c r="K5" s="153"/>
      <c r="L5" s="153"/>
      <c r="M5" s="153"/>
      <c r="N5" s="153"/>
      <c r="P5" s="335"/>
      <c r="Q5" s="184" t="s">
        <v>1140</v>
      </c>
      <c r="R5" s="184" t="s">
        <v>1140</v>
      </c>
      <c r="S5" s="184" t="s">
        <v>1140</v>
      </c>
      <c r="T5" s="184" t="s">
        <v>1140</v>
      </c>
      <c r="U5" s="184" t="s">
        <v>1140</v>
      </c>
      <c r="V5" s="184" t="s">
        <v>1140</v>
      </c>
      <c r="W5" s="184" t="s">
        <v>1140</v>
      </c>
      <c r="X5" s="184" t="s">
        <v>1140</v>
      </c>
      <c r="Y5" s="184" t="s">
        <v>1140</v>
      </c>
      <c r="Z5" s="184" t="s">
        <v>1140</v>
      </c>
      <c r="AA5" s="184" t="s">
        <v>1140</v>
      </c>
      <c r="AB5" s="184" t="s">
        <v>1140</v>
      </c>
      <c r="AC5" s="184" t="s">
        <v>1140</v>
      </c>
      <c r="AD5" s="184" t="s">
        <v>1140</v>
      </c>
      <c r="AE5" s="184" t="s">
        <v>1140</v>
      </c>
      <c r="AF5" s="184" t="s">
        <v>1140</v>
      </c>
      <c r="AG5" s="184" t="s">
        <v>1140</v>
      </c>
      <c r="AH5" s="184" t="s">
        <v>1140</v>
      </c>
      <c r="AI5" s="184" t="s">
        <v>1140</v>
      </c>
      <c r="AJ5" s="184" t="s">
        <v>1140</v>
      </c>
      <c r="AK5" s="184" t="s">
        <v>1140</v>
      </c>
      <c r="AL5" s="184" t="s">
        <v>1140</v>
      </c>
      <c r="AM5" s="184" t="s">
        <v>1140</v>
      </c>
      <c r="AN5" s="184" t="s">
        <v>1140</v>
      </c>
      <c r="AO5" s="184" t="s">
        <v>1140</v>
      </c>
      <c r="AP5" s="184" t="s">
        <v>1140</v>
      </c>
      <c r="AQ5" s="184" t="s">
        <v>1140</v>
      </c>
      <c r="AR5" s="184" t="s">
        <v>1140</v>
      </c>
      <c r="AS5" s="184" t="s">
        <v>1140</v>
      </c>
      <c r="AT5" s="184" t="s">
        <v>1140</v>
      </c>
      <c r="AU5" s="184" t="s">
        <v>1140</v>
      </c>
    </row>
    <row r="6" spans="1:47" ht="18" customHeight="1" x14ac:dyDescent="0.25">
      <c r="A6" s="98">
        <v>1</v>
      </c>
      <c r="B6" s="98" t="s">
        <v>675</v>
      </c>
      <c r="C6" s="98" t="s">
        <v>6</v>
      </c>
      <c r="D6" s="154">
        <v>43406</v>
      </c>
      <c r="E6" s="147">
        <v>0.84722222222222221</v>
      </c>
      <c r="F6" s="98" t="s">
        <v>762</v>
      </c>
      <c r="G6" s="111" t="s">
        <v>462</v>
      </c>
      <c r="H6" s="147"/>
      <c r="I6" s="147"/>
      <c r="J6" s="147"/>
      <c r="K6" s="147"/>
      <c r="L6" s="147"/>
      <c r="M6" s="147"/>
      <c r="N6" s="147"/>
      <c r="O6" s="280"/>
      <c r="P6" s="98" t="str">
        <f>CONCATENATE(A6,"|",B6,"|",C6,"|",TEXT(D6,"AAAA/MM/DD"),"|",TEXT(E6,"HH:MM:SS"),"|",F6,"|","|",G6,"|",)</f>
        <v>1|Abrolhos - Ilha de Santa Barbara|NA|2018/11/02|20:20:00|P16251||Phaethon aethereus|</v>
      </c>
      <c r="Q6" s="98" t="s">
        <v>677</v>
      </c>
      <c r="R6" s="98" t="s">
        <v>678</v>
      </c>
      <c r="S6" s="98">
        <v>602</v>
      </c>
      <c r="T6" s="98" t="s">
        <v>679</v>
      </c>
      <c r="U6" s="98" t="s">
        <v>680</v>
      </c>
      <c r="V6" s="98">
        <v>670</v>
      </c>
      <c r="W6" s="210">
        <f t="shared" ref="W6:W27" si="0">IF(COUNTBLANK(Y6)=1,"",100/Y6)</f>
        <v>1.2820512820512822</v>
      </c>
      <c r="X6" s="210">
        <f>IF(COUNTBLANK(W6)=1,"",(4.8731*W6)-0.7724)</f>
        <v>5.4751641025641025</v>
      </c>
      <c r="Y6" s="114">
        <v>78</v>
      </c>
      <c r="Z6" s="98">
        <v>10</v>
      </c>
      <c r="AA6" s="98">
        <v>0</v>
      </c>
      <c r="AB6" s="98">
        <v>50</v>
      </c>
      <c r="AC6" s="98">
        <v>0</v>
      </c>
      <c r="AD6" s="98">
        <v>4</v>
      </c>
      <c r="AE6" s="98">
        <v>26</v>
      </c>
      <c r="AF6" s="98">
        <v>70</v>
      </c>
      <c r="AG6" s="98">
        <v>0</v>
      </c>
      <c r="AH6" s="98" t="s">
        <v>464</v>
      </c>
      <c r="AI6" s="98" t="s">
        <v>681</v>
      </c>
      <c r="AJ6" s="283" t="s">
        <v>1019</v>
      </c>
      <c r="AK6" s="98" t="s">
        <v>1027</v>
      </c>
      <c r="AL6" s="98" t="s">
        <v>1027</v>
      </c>
      <c r="AM6" s="98" t="s">
        <v>1027</v>
      </c>
      <c r="AN6" s="98" t="s">
        <v>1027</v>
      </c>
      <c r="AO6" s="283" t="s">
        <v>1027</v>
      </c>
      <c r="AP6" s="283" t="s">
        <v>1027</v>
      </c>
      <c r="AQ6" s="283" t="s">
        <v>1027</v>
      </c>
      <c r="AR6" s="283" t="s">
        <v>1027</v>
      </c>
      <c r="AS6" s="283" t="s">
        <v>1027</v>
      </c>
      <c r="AT6" s="283" t="s">
        <v>1027</v>
      </c>
      <c r="AU6" s="98" t="s">
        <v>1141</v>
      </c>
    </row>
    <row r="7" spans="1:47" ht="18" customHeight="1" x14ac:dyDescent="0.25">
      <c r="A7" s="98">
        <v>1</v>
      </c>
      <c r="B7" s="98" t="s">
        <v>675</v>
      </c>
      <c r="C7" s="98" t="s">
        <v>6</v>
      </c>
      <c r="D7" s="154">
        <v>43406</v>
      </c>
      <c r="E7" s="147">
        <v>0.86111111111111116</v>
      </c>
      <c r="F7" s="98" t="s">
        <v>764</v>
      </c>
      <c r="G7" s="111" t="s">
        <v>462</v>
      </c>
      <c r="H7" s="147"/>
      <c r="I7" s="147"/>
      <c r="J7" s="147"/>
      <c r="K7" s="147"/>
      <c r="L7" s="147"/>
      <c r="M7" s="147"/>
      <c r="N7" s="147"/>
      <c r="O7" s="280"/>
      <c r="P7" s="98" t="str">
        <f t="shared" ref="P7:P70" si="1">CONCATENATE(A7,"|",B7,"|",C7,"|",TEXT(D7,"AAAA/MM/DD"),"|",TEXT(E7,"HH:MM:SS"),"|",F7,"|","|",G7,"|",)</f>
        <v>1|Abrolhos - Ilha de Santa Barbara|NA|2018/11/02|20:40:00|P05014||Phaethon aethereus|</v>
      </c>
      <c r="Q7" s="155" t="s">
        <v>683</v>
      </c>
      <c r="R7" s="98" t="s">
        <v>684</v>
      </c>
      <c r="S7" s="98">
        <v>4</v>
      </c>
      <c r="T7" s="98" t="s">
        <v>679</v>
      </c>
      <c r="U7" s="98" t="s">
        <v>680</v>
      </c>
      <c r="V7" s="98">
        <v>710</v>
      </c>
      <c r="W7" s="210">
        <f t="shared" si="0"/>
        <v>1.1111111111111112</v>
      </c>
      <c r="X7" s="210">
        <f t="shared" ref="X7:X27" si="2">IF(COUNTBLANK(W7)=1,"",(4.8731*W7)-0.7724)</f>
        <v>4.6421555555555551</v>
      </c>
      <c r="Y7" s="114">
        <v>90</v>
      </c>
      <c r="Z7" s="98">
        <v>30</v>
      </c>
      <c r="AA7" s="98">
        <v>0</v>
      </c>
      <c r="AB7" s="98">
        <v>30</v>
      </c>
      <c r="AC7" s="98">
        <v>0</v>
      </c>
      <c r="AD7" s="98">
        <v>3</v>
      </c>
      <c r="AE7" s="98">
        <v>20</v>
      </c>
      <c r="AF7" s="98">
        <v>77</v>
      </c>
      <c r="AG7" s="98">
        <v>0</v>
      </c>
      <c r="AH7" s="98" t="s">
        <v>464</v>
      </c>
      <c r="AI7" s="98" t="s">
        <v>681</v>
      </c>
      <c r="AJ7" s="283" t="s">
        <v>1019</v>
      </c>
      <c r="AK7" s="283" t="s">
        <v>1027</v>
      </c>
      <c r="AL7" s="98" t="s">
        <v>1027</v>
      </c>
      <c r="AM7" s="98" t="s">
        <v>1027</v>
      </c>
      <c r="AN7" s="98" t="s">
        <v>1027</v>
      </c>
      <c r="AO7" s="283" t="s">
        <v>1027</v>
      </c>
      <c r="AP7" s="283" t="s">
        <v>1027</v>
      </c>
      <c r="AQ7" s="283" t="s">
        <v>1027</v>
      </c>
      <c r="AR7" s="283" t="s">
        <v>1027</v>
      </c>
      <c r="AS7" s="283" t="s">
        <v>1027</v>
      </c>
      <c r="AT7" s="283" t="s">
        <v>1027</v>
      </c>
      <c r="AU7" s="98" t="s">
        <v>1141</v>
      </c>
    </row>
    <row r="8" spans="1:47" ht="20.25" customHeight="1" x14ac:dyDescent="0.25">
      <c r="A8" s="98">
        <v>1</v>
      </c>
      <c r="B8" s="98" t="s">
        <v>675</v>
      </c>
      <c r="C8" s="98" t="s">
        <v>6</v>
      </c>
      <c r="D8" s="154">
        <v>43407</v>
      </c>
      <c r="E8" s="147">
        <v>0.82638888888888884</v>
      </c>
      <c r="F8" s="98" t="s">
        <v>765</v>
      </c>
      <c r="G8" s="111" t="s">
        <v>462</v>
      </c>
      <c r="H8" s="147"/>
      <c r="I8" s="147"/>
      <c r="J8" s="147"/>
      <c r="K8" s="147"/>
      <c r="L8" s="147"/>
      <c r="M8" s="147"/>
      <c r="N8" s="147"/>
      <c r="O8" s="280"/>
      <c r="P8" s="98" t="str">
        <f t="shared" si="1"/>
        <v>1|Abrolhos - Ilha de Santa Barbara|NA|2018/11/03|19:50:00|P16272||Phaethon aethereus|</v>
      </c>
      <c r="Q8" s="98" t="s">
        <v>467</v>
      </c>
      <c r="R8" s="98" t="s">
        <v>467</v>
      </c>
      <c r="S8" s="98">
        <v>732</v>
      </c>
      <c r="T8" s="98" t="s">
        <v>679</v>
      </c>
      <c r="U8" s="98" t="s">
        <v>680</v>
      </c>
      <c r="V8" s="98">
        <v>570</v>
      </c>
      <c r="W8" s="210">
        <f t="shared" si="0"/>
        <v>0.96153846153846156</v>
      </c>
      <c r="X8" s="210">
        <f t="shared" si="2"/>
        <v>3.913273076923077</v>
      </c>
      <c r="Y8" s="114">
        <v>104</v>
      </c>
      <c r="Z8" s="98">
        <v>10</v>
      </c>
      <c r="AA8" s="98">
        <v>0</v>
      </c>
      <c r="AB8" s="98">
        <v>40</v>
      </c>
      <c r="AC8" s="98">
        <v>0</v>
      </c>
      <c r="AD8" s="98">
        <v>0</v>
      </c>
      <c r="AE8" s="98">
        <v>15</v>
      </c>
      <c r="AF8" s="98">
        <v>85</v>
      </c>
      <c r="AG8" s="98">
        <v>0</v>
      </c>
      <c r="AH8" s="98" t="s">
        <v>464</v>
      </c>
      <c r="AI8" s="98" t="s">
        <v>681</v>
      </c>
      <c r="AJ8" s="283" t="s">
        <v>1019</v>
      </c>
      <c r="AK8" s="283" t="s">
        <v>1027</v>
      </c>
      <c r="AL8" s="98" t="s">
        <v>1027</v>
      </c>
      <c r="AM8" s="98" t="s">
        <v>1027</v>
      </c>
      <c r="AN8" s="98" t="s">
        <v>1027</v>
      </c>
      <c r="AO8" s="283" t="s">
        <v>1027</v>
      </c>
      <c r="AP8" s="283" t="s">
        <v>1027</v>
      </c>
      <c r="AQ8" s="283" t="s">
        <v>1027</v>
      </c>
      <c r="AR8" s="283" t="s">
        <v>1027</v>
      </c>
      <c r="AS8" s="283" t="s">
        <v>1027</v>
      </c>
      <c r="AT8" s="283" t="s">
        <v>1027</v>
      </c>
      <c r="AU8" s="98" t="s">
        <v>1141</v>
      </c>
    </row>
    <row r="9" spans="1:47" ht="20.25" customHeight="1" x14ac:dyDescent="0.25">
      <c r="A9" s="98">
        <v>1</v>
      </c>
      <c r="B9" s="98" t="s">
        <v>675</v>
      </c>
      <c r="C9" s="98" t="s">
        <v>6</v>
      </c>
      <c r="D9" s="154">
        <v>43407</v>
      </c>
      <c r="E9" s="147">
        <v>0.81597222222222221</v>
      </c>
      <c r="F9" s="98" t="s">
        <v>767</v>
      </c>
      <c r="G9" s="111" t="s">
        <v>462</v>
      </c>
      <c r="H9" s="147"/>
      <c r="I9" s="147"/>
      <c r="J9" s="147"/>
      <c r="K9" s="147"/>
      <c r="L9" s="147"/>
      <c r="M9" s="147"/>
      <c r="N9" s="147"/>
      <c r="O9" s="280"/>
      <c r="P9" s="98" t="str">
        <f t="shared" si="1"/>
        <v>1|Abrolhos - Ilha de Santa Barbara|NA|2018/11/03|19:35:00|P04255||Phaethon aethereus|</v>
      </c>
      <c r="Q9" s="98" t="s">
        <v>686</v>
      </c>
      <c r="R9" s="98" t="s">
        <v>687</v>
      </c>
      <c r="S9" s="98">
        <v>72</v>
      </c>
      <c r="T9" s="98" t="s">
        <v>679</v>
      </c>
      <c r="U9" s="98" t="s">
        <v>680</v>
      </c>
      <c r="V9" s="98" t="s">
        <v>464</v>
      </c>
      <c r="W9" s="210">
        <v>0</v>
      </c>
      <c r="X9" s="210">
        <v>0</v>
      </c>
      <c r="Y9" s="114">
        <v>0</v>
      </c>
      <c r="Z9" s="98">
        <v>0</v>
      </c>
      <c r="AA9" s="98">
        <v>0</v>
      </c>
      <c r="AB9" s="98">
        <v>0</v>
      </c>
      <c r="AC9" s="98">
        <v>0</v>
      </c>
      <c r="AD9" s="98">
        <v>0</v>
      </c>
      <c r="AE9" s="98">
        <v>0</v>
      </c>
      <c r="AF9" s="98">
        <v>0</v>
      </c>
      <c r="AG9" s="98">
        <v>0</v>
      </c>
      <c r="AH9" s="98" t="s">
        <v>464</v>
      </c>
      <c r="AI9" s="98" t="s">
        <v>688</v>
      </c>
      <c r="AJ9" s="283" t="s">
        <v>1019</v>
      </c>
      <c r="AK9" s="283" t="s">
        <v>1027</v>
      </c>
      <c r="AL9" s="98" t="s">
        <v>1027</v>
      </c>
      <c r="AM9" s="98" t="s">
        <v>1027</v>
      </c>
      <c r="AN9" s="98" t="s">
        <v>1027</v>
      </c>
      <c r="AO9" s="283" t="s">
        <v>1027</v>
      </c>
      <c r="AP9" s="283" t="s">
        <v>1027</v>
      </c>
      <c r="AQ9" s="283" t="s">
        <v>1027</v>
      </c>
      <c r="AR9" s="283" t="s">
        <v>1027</v>
      </c>
      <c r="AS9" s="283" t="s">
        <v>1027</v>
      </c>
      <c r="AT9" s="283" t="s">
        <v>1027</v>
      </c>
      <c r="AU9" s="98" t="s">
        <v>1141</v>
      </c>
    </row>
    <row r="10" spans="1:47" ht="18" customHeight="1" x14ac:dyDescent="0.25">
      <c r="A10" s="98">
        <v>1</v>
      </c>
      <c r="B10" s="98" t="s">
        <v>675</v>
      </c>
      <c r="C10" s="98" t="s">
        <v>6</v>
      </c>
      <c r="D10" s="154">
        <v>43409</v>
      </c>
      <c r="E10" s="147">
        <v>0.65069444444444446</v>
      </c>
      <c r="F10" s="98" t="s">
        <v>768</v>
      </c>
      <c r="G10" s="111" t="s">
        <v>462</v>
      </c>
      <c r="H10" s="147"/>
      <c r="I10" s="147"/>
      <c r="J10" s="147"/>
      <c r="K10" s="147"/>
      <c r="L10" s="147"/>
      <c r="M10" s="147"/>
      <c r="N10" s="147"/>
      <c r="O10" s="280"/>
      <c r="P10" s="98" t="str">
        <f t="shared" si="1"/>
        <v>1|Abrolhos - Ilha de Santa Barbara|NA|2018/11/05|15:37:00|P14617||Phaethon aethereus|</v>
      </c>
      <c r="Q10" s="156" t="s">
        <v>689</v>
      </c>
      <c r="R10" s="156" t="s">
        <v>690</v>
      </c>
      <c r="S10" s="98">
        <v>4</v>
      </c>
      <c r="T10" s="98" t="s">
        <v>679</v>
      </c>
      <c r="U10" s="98" t="s">
        <v>680</v>
      </c>
      <c r="V10" s="98">
        <v>610</v>
      </c>
      <c r="W10" s="210">
        <f t="shared" si="0"/>
        <v>1.3513513513513513</v>
      </c>
      <c r="X10" s="210">
        <f t="shared" si="2"/>
        <v>5.8128702702702695</v>
      </c>
      <c r="Y10" s="114">
        <v>74</v>
      </c>
      <c r="Z10" s="98" t="s">
        <v>1051</v>
      </c>
      <c r="AA10" s="98">
        <v>10</v>
      </c>
      <c r="AB10" s="98">
        <v>0</v>
      </c>
      <c r="AC10" s="98">
        <v>0</v>
      </c>
      <c r="AD10" s="98">
        <v>0</v>
      </c>
      <c r="AE10" s="98">
        <v>16</v>
      </c>
      <c r="AF10" s="98">
        <v>84</v>
      </c>
      <c r="AG10" s="98">
        <v>0</v>
      </c>
      <c r="AH10" s="98" t="s">
        <v>464</v>
      </c>
      <c r="AI10" s="98" t="s">
        <v>681</v>
      </c>
      <c r="AJ10" s="283" t="s">
        <v>1019</v>
      </c>
      <c r="AK10" s="283" t="s">
        <v>1027</v>
      </c>
      <c r="AL10" s="98" t="s">
        <v>1027</v>
      </c>
      <c r="AM10" s="98" t="s">
        <v>1027</v>
      </c>
      <c r="AN10" s="98" t="s">
        <v>1027</v>
      </c>
      <c r="AO10" s="283" t="s">
        <v>1027</v>
      </c>
      <c r="AP10" s="283" t="s">
        <v>1027</v>
      </c>
      <c r="AQ10" s="283" t="s">
        <v>1027</v>
      </c>
      <c r="AR10" s="283" t="s">
        <v>1027</v>
      </c>
      <c r="AS10" s="283" t="s">
        <v>1027</v>
      </c>
      <c r="AT10" s="283" t="s">
        <v>1027</v>
      </c>
      <c r="AU10" s="98" t="s">
        <v>1141</v>
      </c>
    </row>
    <row r="11" spans="1:47" ht="21.75" customHeight="1" x14ac:dyDescent="0.25">
      <c r="A11" s="98">
        <v>1</v>
      </c>
      <c r="B11" s="98" t="s">
        <v>675</v>
      </c>
      <c r="C11" s="98" t="s">
        <v>6</v>
      </c>
      <c r="D11" s="103" t="s">
        <v>6</v>
      </c>
      <c r="E11" s="103" t="s">
        <v>6</v>
      </c>
      <c r="F11" s="98" t="s">
        <v>985</v>
      </c>
      <c r="G11" s="111" t="s">
        <v>462</v>
      </c>
      <c r="H11" s="98"/>
      <c r="I11" s="98"/>
      <c r="J11" s="98"/>
      <c r="K11" s="98"/>
      <c r="L11" s="98"/>
      <c r="M11" s="98"/>
      <c r="N11" s="98"/>
      <c r="O11" s="280"/>
      <c r="P11" s="98" t="str">
        <f t="shared" si="1"/>
        <v>1|Abrolhos - Ilha de Santa Barbara|NA|NA|NA|P16253||Phaethon aethereus|</v>
      </c>
      <c r="Q11" s="156" t="s">
        <v>691</v>
      </c>
      <c r="R11" s="156" t="s">
        <v>692</v>
      </c>
      <c r="S11" s="98">
        <v>7</v>
      </c>
      <c r="T11" s="98" t="s">
        <v>693</v>
      </c>
      <c r="U11" s="98" t="s">
        <v>680</v>
      </c>
      <c r="V11" s="98">
        <v>620</v>
      </c>
      <c r="W11" s="210">
        <v>0</v>
      </c>
      <c r="X11" s="210">
        <v>0</v>
      </c>
      <c r="Y11" s="210">
        <v>0</v>
      </c>
      <c r="Z11" s="210">
        <v>0</v>
      </c>
      <c r="AA11" s="210">
        <v>0</v>
      </c>
      <c r="AB11" s="210">
        <v>0</v>
      </c>
      <c r="AC11" s="98">
        <v>0</v>
      </c>
      <c r="AD11" s="98">
        <v>0</v>
      </c>
      <c r="AE11" s="98">
        <v>0</v>
      </c>
      <c r="AF11" s="98">
        <v>0</v>
      </c>
      <c r="AG11" s="98">
        <v>0</v>
      </c>
      <c r="AH11" s="98" t="s">
        <v>464</v>
      </c>
      <c r="AI11" s="98" t="s">
        <v>1020</v>
      </c>
      <c r="AJ11" s="283" t="s">
        <v>1019</v>
      </c>
      <c r="AK11" s="283" t="s">
        <v>1027</v>
      </c>
      <c r="AL11" s="98" t="s">
        <v>1027</v>
      </c>
      <c r="AM11" s="98" t="s">
        <v>1027</v>
      </c>
      <c r="AN11" s="98" t="s">
        <v>1027</v>
      </c>
      <c r="AO11" s="283" t="s">
        <v>1027</v>
      </c>
      <c r="AP11" s="283" t="s">
        <v>1027</v>
      </c>
      <c r="AQ11" s="283" t="s">
        <v>1027</v>
      </c>
      <c r="AR11" s="283" t="s">
        <v>1027</v>
      </c>
      <c r="AS11" s="283" t="s">
        <v>1027</v>
      </c>
      <c r="AT11" s="283" t="s">
        <v>1027</v>
      </c>
      <c r="AU11" s="98" t="s">
        <v>1141</v>
      </c>
    </row>
    <row r="12" spans="1:47" ht="19.5" customHeight="1" x14ac:dyDescent="0.25">
      <c r="A12" s="98">
        <v>1</v>
      </c>
      <c r="B12" s="98" t="s">
        <v>675</v>
      </c>
      <c r="C12" s="98" t="s">
        <v>6</v>
      </c>
      <c r="D12" s="103" t="s">
        <v>6</v>
      </c>
      <c r="E12" s="103" t="s">
        <v>6</v>
      </c>
      <c r="F12" s="98" t="s">
        <v>986</v>
      </c>
      <c r="G12" s="111" t="s">
        <v>462</v>
      </c>
      <c r="H12" s="98"/>
      <c r="I12" s="98"/>
      <c r="J12" s="98"/>
      <c r="K12" s="98"/>
      <c r="L12" s="98"/>
      <c r="M12" s="98"/>
      <c r="N12" s="98"/>
      <c r="O12" s="280"/>
      <c r="P12" s="98" t="str">
        <f t="shared" si="1"/>
        <v>1|Abrolhos - Ilha de Santa Barbara|NA|NA|NA|P16256||Phaethon aethereus|</v>
      </c>
      <c r="Q12" s="98" t="s">
        <v>694</v>
      </c>
      <c r="R12" s="98" t="s">
        <v>695</v>
      </c>
      <c r="S12" s="98">
        <v>14</v>
      </c>
      <c r="T12" s="98" t="s">
        <v>696</v>
      </c>
      <c r="U12" s="98" t="s">
        <v>680</v>
      </c>
      <c r="V12" s="98">
        <v>520</v>
      </c>
      <c r="W12" s="210">
        <f t="shared" si="0"/>
        <v>0.27777777777777779</v>
      </c>
      <c r="X12" s="210">
        <f t="shared" si="2"/>
        <v>0.58123888888888886</v>
      </c>
      <c r="Y12" s="114">
        <v>360</v>
      </c>
      <c r="Z12" s="98">
        <v>10</v>
      </c>
      <c r="AA12" s="98">
        <v>0</v>
      </c>
      <c r="AB12" s="98">
        <v>0</v>
      </c>
      <c r="AC12" s="98">
        <v>0</v>
      </c>
      <c r="AD12" s="98">
        <v>0</v>
      </c>
      <c r="AE12" s="98">
        <v>11</v>
      </c>
      <c r="AF12" s="98">
        <v>89</v>
      </c>
      <c r="AG12" s="98">
        <v>0</v>
      </c>
      <c r="AH12" s="98" t="s">
        <v>464</v>
      </c>
      <c r="AI12" s="98" t="s">
        <v>681</v>
      </c>
      <c r="AJ12" s="283" t="s">
        <v>1019</v>
      </c>
      <c r="AK12" s="283" t="s">
        <v>1027</v>
      </c>
      <c r="AL12" s="98" t="s">
        <v>1027</v>
      </c>
      <c r="AM12" s="98" t="s">
        <v>1027</v>
      </c>
      <c r="AN12" s="98" t="s">
        <v>1027</v>
      </c>
      <c r="AO12" s="283" t="s">
        <v>1027</v>
      </c>
      <c r="AP12" s="283" t="s">
        <v>1027</v>
      </c>
      <c r="AQ12" s="283" t="s">
        <v>1027</v>
      </c>
      <c r="AR12" s="283" t="s">
        <v>1027</v>
      </c>
      <c r="AS12" s="283" t="s">
        <v>1027</v>
      </c>
      <c r="AT12" s="283" t="s">
        <v>1027</v>
      </c>
      <c r="AU12" s="98" t="s">
        <v>1141</v>
      </c>
    </row>
    <row r="13" spans="1:47" ht="21.75" customHeight="1" x14ac:dyDescent="0.25">
      <c r="A13" s="98">
        <v>1</v>
      </c>
      <c r="B13" s="98" t="s">
        <v>675</v>
      </c>
      <c r="C13" s="98" t="s">
        <v>6</v>
      </c>
      <c r="D13" s="103" t="s">
        <v>6</v>
      </c>
      <c r="E13" s="103" t="s">
        <v>6</v>
      </c>
      <c r="F13" s="98" t="s">
        <v>769</v>
      </c>
      <c r="G13" s="111" t="s">
        <v>462</v>
      </c>
      <c r="H13" s="98"/>
      <c r="I13" s="98"/>
      <c r="J13" s="98"/>
      <c r="K13" s="98"/>
      <c r="L13" s="98"/>
      <c r="M13" s="98"/>
      <c r="N13" s="98"/>
      <c r="O13" s="280"/>
      <c r="P13" s="98" t="str">
        <f t="shared" si="1"/>
        <v>1|Abrolhos - Ilha de Santa Barbara|NA|NA|NA|P16095||Phaethon aethereus|</v>
      </c>
      <c r="Q13" s="98" t="s">
        <v>694</v>
      </c>
      <c r="R13" s="98" t="s">
        <v>695</v>
      </c>
      <c r="S13" s="98">
        <v>510</v>
      </c>
      <c r="T13" s="98" t="s">
        <v>679</v>
      </c>
      <c r="U13" s="98" t="s">
        <v>680</v>
      </c>
      <c r="V13" s="98">
        <v>620</v>
      </c>
      <c r="W13" s="98">
        <v>0</v>
      </c>
      <c r="X13" s="98">
        <v>0</v>
      </c>
      <c r="Y13" s="98">
        <v>0</v>
      </c>
      <c r="Z13" s="98">
        <v>0</v>
      </c>
      <c r="AA13" s="98">
        <v>0</v>
      </c>
      <c r="AB13" s="98">
        <v>0</v>
      </c>
      <c r="AC13" s="98">
        <v>0</v>
      </c>
      <c r="AD13" s="98">
        <v>0</v>
      </c>
      <c r="AE13" s="98">
        <v>0</v>
      </c>
      <c r="AF13" s="98">
        <v>0</v>
      </c>
      <c r="AG13" s="98">
        <v>0</v>
      </c>
      <c r="AH13" s="98" t="s">
        <v>464</v>
      </c>
      <c r="AI13" s="98" t="s">
        <v>1020</v>
      </c>
      <c r="AJ13" s="283" t="s">
        <v>1019</v>
      </c>
      <c r="AK13" s="283" t="s">
        <v>1027</v>
      </c>
      <c r="AL13" s="98" t="s">
        <v>1027</v>
      </c>
      <c r="AM13" s="98" t="s">
        <v>1027</v>
      </c>
      <c r="AN13" s="98" t="s">
        <v>1027</v>
      </c>
      <c r="AO13" s="283" t="s">
        <v>1027</v>
      </c>
      <c r="AP13" s="283" t="s">
        <v>1027</v>
      </c>
      <c r="AQ13" s="283" t="s">
        <v>1027</v>
      </c>
      <c r="AR13" s="283" t="s">
        <v>1027</v>
      </c>
      <c r="AS13" s="283" t="s">
        <v>1027</v>
      </c>
      <c r="AT13" s="283" t="s">
        <v>1027</v>
      </c>
      <c r="AU13" s="98" t="s">
        <v>1141</v>
      </c>
    </row>
    <row r="14" spans="1:47" ht="18" customHeight="1" x14ac:dyDescent="0.25">
      <c r="A14" s="98">
        <v>1</v>
      </c>
      <c r="B14" s="98" t="s">
        <v>675</v>
      </c>
      <c r="C14" s="98" t="s">
        <v>6</v>
      </c>
      <c r="D14" s="103" t="s">
        <v>6</v>
      </c>
      <c r="E14" s="103" t="s">
        <v>6</v>
      </c>
      <c r="F14" s="98" t="s">
        <v>987</v>
      </c>
      <c r="G14" s="111" t="s">
        <v>462</v>
      </c>
      <c r="H14" s="98"/>
      <c r="I14" s="98"/>
      <c r="J14" s="98"/>
      <c r="K14" s="98"/>
      <c r="L14" s="98"/>
      <c r="M14" s="98"/>
      <c r="N14" s="98"/>
      <c r="O14" s="280"/>
      <c r="P14" s="98" t="str">
        <f t="shared" si="1"/>
        <v>1|Abrolhos - Ilha de Santa Barbara|NA|NA|NA|P16254||Phaethon aethereus|</v>
      </c>
      <c r="Q14" s="98" t="s">
        <v>694</v>
      </c>
      <c r="R14" s="98" t="s">
        <v>695</v>
      </c>
      <c r="S14" s="98">
        <v>510</v>
      </c>
      <c r="T14" s="98" t="s">
        <v>693</v>
      </c>
      <c r="U14" s="98" t="s">
        <v>680</v>
      </c>
      <c r="V14" s="98">
        <v>630</v>
      </c>
      <c r="W14" s="98">
        <v>0</v>
      </c>
      <c r="X14" s="98">
        <v>0</v>
      </c>
      <c r="Y14" s="98">
        <v>0</v>
      </c>
      <c r="Z14" s="98">
        <v>0</v>
      </c>
      <c r="AA14" s="98">
        <v>0</v>
      </c>
      <c r="AB14" s="98">
        <v>0</v>
      </c>
      <c r="AC14" s="98">
        <v>0</v>
      </c>
      <c r="AD14" s="98">
        <v>0</v>
      </c>
      <c r="AE14" s="98">
        <v>0</v>
      </c>
      <c r="AF14" s="98">
        <v>0</v>
      </c>
      <c r="AG14" s="98">
        <v>0</v>
      </c>
      <c r="AH14" s="98" t="s">
        <v>464</v>
      </c>
      <c r="AI14" s="98" t="s">
        <v>1020</v>
      </c>
      <c r="AJ14" s="283" t="s">
        <v>1019</v>
      </c>
      <c r="AK14" s="283" t="s">
        <v>1027</v>
      </c>
      <c r="AL14" s="98" t="s">
        <v>1027</v>
      </c>
      <c r="AM14" s="98" t="s">
        <v>1027</v>
      </c>
      <c r="AN14" s="98" t="s">
        <v>1027</v>
      </c>
      <c r="AO14" s="283" t="s">
        <v>1027</v>
      </c>
      <c r="AP14" s="283" t="s">
        <v>1027</v>
      </c>
      <c r="AQ14" s="283" t="s">
        <v>1027</v>
      </c>
      <c r="AR14" s="283" t="s">
        <v>1027</v>
      </c>
      <c r="AS14" s="283" t="s">
        <v>1027</v>
      </c>
      <c r="AT14" s="283" t="s">
        <v>1027</v>
      </c>
      <c r="AU14" s="98" t="s">
        <v>1141</v>
      </c>
    </row>
    <row r="15" spans="1:47" ht="18.75" customHeight="1" x14ac:dyDescent="0.25">
      <c r="A15" s="98">
        <v>1</v>
      </c>
      <c r="B15" s="98" t="s">
        <v>675</v>
      </c>
      <c r="C15" s="98" t="s">
        <v>6</v>
      </c>
      <c r="D15" s="103" t="s">
        <v>6</v>
      </c>
      <c r="E15" s="103" t="s">
        <v>6</v>
      </c>
      <c r="F15" s="98" t="s">
        <v>770</v>
      </c>
      <c r="G15" s="111" t="s">
        <v>462</v>
      </c>
      <c r="H15" s="98"/>
      <c r="I15" s="98"/>
      <c r="J15" s="98"/>
      <c r="K15" s="98"/>
      <c r="L15" s="98"/>
      <c r="M15" s="98"/>
      <c r="N15" s="98"/>
      <c r="O15" s="280"/>
      <c r="P15" s="98" t="str">
        <f t="shared" si="1"/>
        <v>1|Abrolhos - Ilha de Santa Barbara|NA|NA|NA|P16255||Phaethon aethereus|</v>
      </c>
      <c r="Q15" s="156" t="s">
        <v>697</v>
      </c>
      <c r="R15" s="156" t="s">
        <v>698</v>
      </c>
      <c r="S15" s="98">
        <v>183</v>
      </c>
      <c r="T15" s="98" t="s">
        <v>696</v>
      </c>
      <c r="U15" s="98" t="s">
        <v>680</v>
      </c>
      <c r="V15" s="98">
        <v>580</v>
      </c>
      <c r="W15" s="210">
        <f t="shared" si="0"/>
        <v>0.2808988764044944</v>
      </c>
      <c r="X15" s="210">
        <f t="shared" si="2"/>
        <v>0.59644831460674164</v>
      </c>
      <c r="Y15" s="114">
        <v>356</v>
      </c>
      <c r="Z15" s="98">
        <v>10</v>
      </c>
      <c r="AA15" s="98">
        <v>50</v>
      </c>
      <c r="AB15" s="98">
        <v>0</v>
      </c>
      <c r="AC15" s="98">
        <v>0</v>
      </c>
      <c r="AD15" s="98">
        <v>0</v>
      </c>
      <c r="AE15" s="98">
        <v>10</v>
      </c>
      <c r="AF15" s="98">
        <v>90</v>
      </c>
      <c r="AG15" s="98">
        <v>0</v>
      </c>
      <c r="AH15" s="98" t="s">
        <v>464</v>
      </c>
      <c r="AI15" s="98" t="s">
        <v>681</v>
      </c>
      <c r="AJ15" s="283" t="s">
        <v>1019</v>
      </c>
      <c r="AK15" s="283" t="s">
        <v>1027</v>
      </c>
      <c r="AL15" s="98" t="s">
        <v>1027</v>
      </c>
      <c r="AM15" s="98" t="s">
        <v>1027</v>
      </c>
      <c r="AN15" s="98" t="s">
        <v>1027</v>
      </c>
      <c r="AO15" s="283" t="s">
        <v>1027</v>
      </c>
      <c r="AP15" s="283" t="s">
        <v>1027</v>
      </c>
      <c r="AQ15" s="283" t="s">
        <v>1027</v>
      </c>
      <c r="AR15" s="283" t="s">
        <v>1027</v>
      </c>
      <c r="AS15" s="283" t="s">
        <v>1027</v>
      </c>
      <c r="AT15" s="283" t="s">
        <v>1027</v>
      </c>
      <c r="AU15" s="98" t="s">
        <v>1141</v>
      </c>
    </row>
    <row r="16" spans="1:47" ht="16.5" customHeight="1" x14ac:dyDescent="0.25">
      <c r="A16" s="98">
        <v>1</v>
      </c>
      <c r="B16" s="98" t="s">
        <v>675</v>
      </c>
      <c r="C16" s="98" t="s">
        <v>6</v>
      </c>
      <c r="D16" s="103" t="s">
        <v>6</v>
      </c>
      <c r="E16" s="103" t="s">
        <v>6</v>
      </c>
      <c r="F16" s="98" t="s">
        <v>988</v>
      </c>
      <c r="G16" s="111" t="s">
        <v>462</v>
      </c>
      <c r="H16" s="98"/>
      <c r="I16" s="98"/>
      <c r="J16" s="98"/>
      <c r="K16" s="98"/>
      <c r="L16" s="98"/>
      <c r="M16" s="98"/>
      <c r="N16" s="98"/>
      <c r="O16" s="280"/>
      <c r="P16" s="98" t="str">
        <f t="shared" si="1"/>
        <v>1|Abrolhos - Ilha de Santa Barbara|NA|NA|NA|P16337||Phaethon aethereus|</v>
      </c>
      <c r="Q16" s="156" t="s">
        <v>699</v>
      </c>
      <c r="R16" s="156" t="s">
        <v>700</v>
      </c>
      <c r="S16" s="98">
        <v>17</v>
      </c>
      <c r="T16" s="98" t="s">
        <v>696</v>
      </c>
      <c r="U16" s="98" t="s">
        <v>680</v>
      </c>
      <c r="V16" s="98">
        <v>790</v>
      </c>
      <c r="W16" s="210">
        <f t="shared" si="0"/>
        <v>1.0309278350515463</v>
      </c>
      <c r="X16" s="210">
        <f t="shared" si="2"/>
        <v>4.2514144329896899</v>
      </c>
      <c r="Y16" s="114">
        <v>97</v>
      </c>
      <c r="Z16" s="98">
        <v>10</v>
      </c>
      <c r="AA16" s="98">
        <v>10</v>
      </c>
      <c r="AB16" s="98">
        <v>0</v>
      </c>
      <c r="AC16" s="98">
        <v>0</v>
      </c>
      <c r="AD16" s="98">
        <v>0</v>
      </c>
      <c r="AE16" s="98">
        <v>10</v>
      </c>
      <c r="AF16" s="98">
        <v>90</v>
      </c>
      <c r="AG16" s="98">
        <v>0</v>
      </c>
      <c r="AH16" s="98" t="s">
        <v>464</v>
      </c>
      <c r="AI16" s="98" t="s">
        <v>681</v>
      </c>
      <c r="AJ16" s="283" t="s">
        <v>1019</v>
      </c>
      <c r="AK16" s="283" t="s">
        <v>1027</v>
      </c>
      <c r="AL16" s="98" t="s">
        <v>1027</v>
      </c>
      <c r="AM16" s="98" t="s">
        <v>1027</v>
      </c>
      <c r="AN16" s="98" t="s">
        <v>1027</v>
      </c>
      <c r="AO16" s="283" t="s">
        <v>1027</v>
      </c>
      <c r="AP16" s="283" t="s">
        <v>1027</v>
      </c>
      <c r="AQ16" s="283" t="s">
        <v>1027</v>
      </c>
      <c r="AR16" s="283" t="s">
        <v>1027</v>
      </c>
      <c r="AS16" s="283" t="s">
        <v>1027</v>
      </c>
      <c r="AT16" s="283" t="s">
        <v>1027</v>
      </c>
      <c r="AU16" s="98" t="s">
        <v>1141</v>
      </c>
    </row>
    <row r="17" spans="1:47" ht="18.75" customHeight="1" x14ac:dyDescent="0.25">
      <c r="A17" s="98">
        <v>1</v>
      </c>
      <c r="B17" s="98" t="s">
        <v>675</v>
      </c>
      <c r="C17" s="98" t="s">
        <v>6</v>
      </c>
      <c r="D17" s="154">
        <v>43409</v>
      </c>
      <c r="E17" s="147">
        <v>0.82638888888888884</v>
      </c>
      <c r="F17" s="98" t="s">
        <v>762</v>
      </c>
      <c r="G17" s="111" t="s">
        <v>462</v>
      </c>
      <c r="H17" s="147"/>
      <c r="I17" s="147"/>
      <c r="J17" s="147"/>
      <c r="K17" s="147"/>
      <c r="L17" s="147"/>
      <c r="M17" s="147"/>
      <c r="N17" s="147"/>
      <c r="O17" s="280"/>
      <c r="P17" s="98" t="str">
        <f t="shared" si="1"/>
        <v>1|Abrolhos - Ilha de Santa Barbara|NA|2018/11/05|19:50:00|P16251||Phaethon aethereus|</v>
      </c>
      <c r="Q17" s="156" t="s">
        <v>677</v>
      </c>
      <c r="R17" s="156" t="s">
        <v>678</v>
      </c>
      <c r="S17" s="98">
        <v>602</v>
      </c>
      <c r="T17" s="98" t="s">
        <v>679</v>
      </c>
      <c r="U17" s="98" t="s">
        <v>680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  <c r="AE17" s="98">
        <v>0</v>
      </c>
      <c r="AF17" s="98">
        <v>0</v>
      </c>
      <c r="AG17" s="98">
        <v>0</v>
      </c>
      <c r="AH17" s="98" t="s">
        <v>464</v>
      </c>
      <c r="AI17" s="98" t="s">
        <v>688</v>
      </c>
      <c r="AJ17" s="283" t="s">
        <v>1019</v>
      </c>
      <c r="AK17" s="283" t="s">
        <v>1027</v>
      </c>
      <c r="AL17" s="283" t="s">
        <v>1027</v>
      </c>
      <c r="AM17" s="98" t="s">
        <v>1027</v>
      </c>
      <c r="AN17" s="98" t="s">
        <v>1027</v>
      </c>
      <c r="AO17" s="283" t="s">
        <v>1027</v>
      </c>
      <c r="AP17" s="283" t="s">
        <v>1027</v>
      </c>
      <c r="AQ17" s="283" t="s">
        <v>1027</v>
      </c>
      <c r="AR17" s="283" t="s">
        <v>1027</v>
      </c>
      <c r="AS17" s="283" t="s">
        <v>1027</v>
      </c>
      <c r="AT17" s="283" t="s">
        <v>1027</v>
      </c>
      <c r="AU17" s="98" t="s">
        <v>1141</v>
      </c>
    </row>
    <row r="18" spans="1:47" ht="17.25" customHeight="1" x14ac:dyDescent="0.2">
      <c r="A18" s="98">
        <v>1</v>
      </c>
      <c r="B18" s="98" t="s">
        <v>675</v>
      </c>
      <c r="C18" s="98" t="s">
        <v>6</v>
      </c>
      <c r="D18" s="103" t="s">
        <v>6</v>
      </c>
      <c r="E18" s="103" t="s">
        <v>6</v>
      </c>
      <c r="F18" s="98" t="s">
        <v>771</v>
      </c>
      <c r="G18" s="111" t="s">
        <v>462</v>
      </c>
      <c r="H18" s="98"/>
      <c r="I18" s="98"/>
      <c r="J18" s="98"/>
      <c r="K18" s="98"/>
      <c r="L18" s="98"/>
      <c r="M18" s="98"/>
      <c r="N18" s="98"/>
      <c r="O18" s="280"/>
      <c r="P18" s="98" t="str">
        <f t="shared" si="1"/>
        <v>1|Abrolhos - Ilha de Santa Barbara|NA|NA|NA|P16291||Phaethon aethereus|</v>
      </c>
      <c r="Q18" s="98" t="s">
        <v>467</v>
      </c>
      <c r="R18" s="98" t="s">
        <v>467</v>
      </c>
      <c r="S18" s="98">
        <v>738</v>
      </c>
      <c r="T18" s="98" t="s">
        <v>693</v>
      </c>
      <c r="U18" s="98" t="s">
        <v>680</v>
      </c>
      <c r="V18" s="98">
        <v>340</v>
      </c>
      <c r="W18" s="210">
        <f t="shared" si="0"/>
        <v>1.1111111111111112</v>
      </c>
      <c r="X18" s="210">
        <f t="shared" si="2"/>
        <v>4.6421555555555551</v>
      </c>
      <c r="Y18" s="114">
        <v>90</v>
      </c>
      <c r="Z18" s="98">
        <v>10</v>
      </c>
      <c r="AA18" s="98">
        <v>0</v>
      </c>
      <c r="AB18" s="98">
        <v>0</v>
      </c>
      <c r="AC18" s="98">
        <v>0</v>
      </c>
      <c r="AD18" s="98">
        <v>0</v>
      </c>
      <c r="AE18" s="98">
        <v>6</v>
      </c>
      <c r="AF18" s="98">
        <v>94</v>
      </c>
      <c r="AG18" s="98">
        <v>0</v>
      </c>
      <c r="AH18" s="98" t="s">
        <v>464</v>
      </c>
      <c r="AI18" s="98" t="s">
        <v>681</v>
      </c>
      <c r="AJ18" s="190" t="s">
        <v>1327</v>
      </c>
      <c r="AK18" s="98" t="s">
        <v>1027</v>
      </c>
      <c r="AL18" s="98" t="s">
        <v>1027</v>
      </c>
      <c r="AM18" s="98" t="s">
        <v>1030</v>
      </c>
      <c r="AN18" s="98" t="s">
        <v>1027</v>
      </c>
      <c r="AO18" s="283" t="s">
        <v>1027</v>
      </c>
      <c r="AP18" s="283" t="s">
        <v>1027</v>
      </c>
      <c r="AQ18" s="283" t="s">
        <v>1027</v>
      </c>
      <c r="AR18" s="283" t="s">
        <v>1027</v>
      </c>
      <c r="AS18" s="283" t="s">
        <v>1027</v>
      </c>
      <c r="AT18" s="283" t="s">
        <v>1027</v>
      </c>
      <c r="AU18" s="98" t="s">
        <v>1141</v>
      </c>
    </row>
    <row r="19" spans="1:47" ht="24.75" customHeight="1" x14ac:dyDescent="0.25">
      <c r="A19" s="98">
        <v>1</v>
      </c>
      <c r="B19" s="98" t="s">
        <v>675</v>
      </c>
      <c r="C19" s="98" t="s">
        <v>6</v>
      </c>
      <c r="D19" s="103" t="s">
        <v>6</v>
      </c>
      <c r="E19" s="103" t="s">
        <v>6</v>
      </c>
      <c r="F19" s="98" t="s">
        <v>772</v>
      </c>
      <c r="G19" s="111" t="s">
        <v>462</v>
      </c>
      <c r="H19" s="98"/>
      <c r="I19" s="98"/>
      <c r="J19" s="98"/>
      <c r="K19" s="98"/>
      <c r="L19" s="98"/>
      <c r="M19" s="98"/>
      <c r="N19" s="98"/>
      <c r="O19" s="280"/>
      <c r="P19" s="98" t="str">
        <f t="shared" si="1"/>
        <v>1|Abrolhos - Ilha de Santa Barbara|NA|NA|NA|P16400||Phaethon aethereus|</v>
      </c>
      <c r="Q19" s="156" t="s">
        <v>701</v>
      </c>
      <c r="R19" s="156" t="s">
        <v>702</v>
      </c>
      <c r="S19" s="98">
        <v>85</v>
      </c>
      <c r="T19" s="98" t="s">
        <v>679</v>
      </c>
      <c r="U19" s="98" t="s">
        <v>680</v>
      </c>
      <c r="V19" s="98">
        <v>620</v>
      </c>
      <c r="W19" s="210">
        <f t="shared" si="0"/>
        <v>1.1764705882352942</v>
      </c>
      <c r="X19" s="210">
        <f t="shared" si="2"/>
        <v>4.9606588235294113</v>
      </c>
      <c r="Y19" s="114">
        <v>85</v>
      </c>
      <c r="Z19" s="98" t="s">
        <v>1051</v>
      </c>
      <c r="AA19" s="98">
        <v>30</v>
      </c>
      <c r="AB19" s="98">
        <v>50</v>
      </c>
      <c r="AC19" s="98">
        <v>0</v>
      </c>
      <c r="AD19" s="98">
        <v>0</v>
      </c>
      <c r="AE19" s="98">
        <v>16</v>
      </c>
      <c r="AF19" s="98">
        <v>84</v>
      </c>
      <c r="AG19" s="98">
        <v>0</v>
      </c>
      <c r="AH19" s="98" t="s">
        <v>464</v>
      </c>
      <c r="AI19" s="98" t="s">
        <v>681</v>
      </c>
      <c r="AJ19" s="157" t="s">
        <v>1328</v>
      </c>
      <c r="AK19" s="283" t="s">
        <v>1027</v>
      </c>
      <c r="AL19" s="98" t="s">
        <v>1027</v>
      </c>
      <c r="AM19" s="98" t="s">
        <v>1027</v>
      </c>
      <c r="AN19" s="98" t="s">
        <v>1027</v>
      </c>
      <c r="AO19" s="283" t="s">
        <v>1027</v>
      </c>
      <c r="AP19" s="283" t="s">
        <v>1027</v>
      </c>
      <c r="AQ19" s="283" t="s">
        <v>1027</v>
      </c>
      <c r="AR19" s="283" t="s">
        <v>1027</v>
      </c>
      <c r="AS19" s="283" t="s">
        <v>1027</v>
      </c>
      <c r="AT19" s="283" t="s">
        <v>1027</v>
      </c>
      <c r="AU19" s="98" t="s">
        <v>1141</v>
      </c>
    </row>
    <row r="20" spans="1:47" ht="21" customHeight="1" x14ac:dyDescent="0.25">
      <c r="A20" s="98">
        <v>1</v>
      </c>
      <c r="B20" s="98" t="s">
        <v>675</v>
      </c>
      <c r="C20" s="98" t="s">
        <v>6</v>
      </c>
      <c r="D20" s="103" t="s">
        <v>6</v>
      </c>
      <c r="E20" s="103" t="s">
        <v>6</v>
      </c>
      <c r="F20" s="98" t="s">
        <v>773</v>
      </c>
      <c r="G20" s="111" t="s">
        <v>462</v>
      </c>
      <c r="H20" s="98"/>
      <c r="I20" s="98"/>
      <c r="J20" s="98"/>
      <c r="K20" s="98"/>
      <c r="L20" s="98"/>
      <c r="M20" s="98"/>
      <c r="N20" s="98"/>
      <c r="O20" s="280"/>
      <c r="P20" s="98" t="str">
        <f t="shared" si="1"/>
        <v>1|Abrolhos - Ilha de Santa Barbara|NA|NA|NA|P16289||Phaethon aethereus|</v>
      </c>
      <c r="Q20" s="156" t="s">
        <v>701</v>
      </c>
      <c r="R20" s="156" t="s">
        <v>702</v>
      </c>
      <c r="S20" s="98">
        <v>85</v>
      </c>
      <c r="T20" s="98" t="s">
        <v>693</v>
      </c>
      <c r="U20" s="98" t="s">
        <v>680</v>
      </c>
      <c r="V20" s="98">
        <v>660</v>
      </c>
      <c r="W20" s="210">
        <f t="shared" si="0"/>
        <v>1.7543859649122806</v>
      </c>
      <c r="X20" s="210">
        <f t="shared" si="2"/>
        <v>7.7768982456140341</v>
      </c>
      <c r="Y20" s="114">
        <v>57</v>
      </c>
      <c r="Z20" s="98" t="s">
        <v>1051</v>
      </c>
      <c r="AA20" s="98">
        <v>10</v>
      </c>
      <c r="AB20" s="98">
        <v>40</v>
      </c>
      <c r="AC20" s="98">
        <v>0</v>
      </c>
      <c r="AD20" s="98">
        <v>1</v>
      </c>
      <c r="AE20" s="98">
        <v>18</v>
      </c>
      <c r="AF20" s="98">
        <v>81</v>
      </c>
      <c r="AG20" s="98">
        <v>0</v>
      </c>
      <c r="AH20" s="98" t="s">
        <v>464</v>
      </c>
      <c r="AI20" s="98" t="s">
        <v>681</v>
      </c>
      <c r="AJ20" s="283" t="s">
        <v>1019</v>
      </c>
      <c r="AK20" s="283" t="s">
        <v>1027</v>
      </c>
      <c r="AL20" s="283" t="s">
        <v>1027</v>
      </c>
      <c r="AM20" s="283" t="s">
        <v>1027</v>
      </c>
      <c r="AN20" s="98" t="s">
        <v>1027</v>
      </c>
      <c r="AO20" s="283" t="s">
        <v>1027</v>
      </c>
      <c r="AP20" s="283" t="s">
        <v>1027</v>
      </c>
      <c r="AQ20" s="283" t="s">
        <v>1027</v>
      </c>
      <c r="AR20" s="283" t="s">
        <v>1027</v>
      </c>
      <c r="AS20" s="283" t="s">
        <v>1027</v>
      </c>
      <c r="AT20" s="283" t="s">
        <v>1027</v>
      </c>
      <c r="AU20" s="98" t="s">
        <v>1141</v>
      </c>
    </row>
    <row r="21" spans="1:47" ht="21" customHeight="1" x14ac:dyDescent="0.25">
      <c r="A21" s="98">
        <v>1</v>
      </c>
      <c r="B21" s="98" t="s">
        <v>675</v>
      </c>
      <c r="C21" s="98" t="s">
        <v>682</v>
      </c>
      <c r="D21" s="103" t="s">
        <v>6</v>
      </c>
      <c r="E21" s="103" t="s">
        <v>6</v>
      </c>
      <c r="F21" s="98" t="s">
        <v>774</v>
      </c>
      <c r="G21" s="98" t="s">
        <v>6</v>
      </c>
      <c r="H21" s="98"/>
      <c r="I21" s="98"/>
      <c r="J21" s="98"/>
      <c r="K21" s="98"/>
      <c r="L21" s="98"/>
      <c r="M21" s="98"/>
      <c r="N21" s="98"/>
      <c r="O21" s="280"/>
      <c r="P21" s="98" t="str">
        <f t="shared" si="1"/>
        <v>1|Abrolhos - Ilha de Santa Barbara|Mato verde|NA|NA|P16286||NA|</v>
      </c>
      <c r="Q21" s="156" t="s">
        <v>703</v>
      </c>
      <c r="R21" s="156" t="s">
        <v>704</v>
      </c>
      <c r="S21" s="98">
        <v>216</v>
      </c>
      <c r="T21" s="98" t="s">
        <v>693</v>
      </c>
      <c r="U21" s="98" t="s">
        <v>680</v>
      </c>
      <c r="V21" s="98">
        <v>490</v>
      </c>
      <c r="W21" s="210">
        <f t="shared" si="0"/>
        <v>0.8771929824561403</v>
      </c>
      <c r="X21" s="210">
        <f t="shared" si="2"/>
        <v>3.5022491228070169</v>
      </c>
      <c r="Y21" s="114">
        <v>114</v>
      </c>
      <c r="Z21" s="98">
        <v>10</v>
      </c>
      <c r="AA21" s="98">
        <v>0</v>
      </c>
      <c r="AB21" s="98">
        <v>50</v>
      </c>
      <c r="AC21" s="98">
        <v>0</v>
      </c>
      <c r="AD21" s="98">
        <v>0</v>
      </c>
      <c r="AE21" s="98">
        <v>23</v>
      </c>
      <c r="AF21" s="98">
        <v>77</v>
      </c>
      <c r="AG21" s="98">
        <v>0</v>
      </c>
      <c r="AH21" s="98" t="s">
        <v>464</v>
      </c>
      <c r="AI21" s="98" t="s">
        <v>681</v>
      </c>
      <c r="AJ21" s="283" t="s">
        <v>1019</v>
      </c>
      <c r="AK21" s="283" t="s">
        <v>1027</v>
      </c>
      <c r="AL21" s="283" t="s">
        <v>1027</v>
      </c>
      <c r="AM21" s="283" t="s">
        <v>1027</v>
      </c>
      <c r="AN21" s="98" t="s">
        <v>1027</v>
      </c>
      <c r="AO21" s="283" t="s">
        <v>1027</v>
      </c>
      <c r="AP21" s="283" t="s">
        <v>1027</v>
      </c>
      <c r="AQ21" s="283" t="s">
        <v>1027</v>
      </c>
      <c r="AR21" s="283" t="s">
        <v>1027</v>
      </c>
      <c r="AS21" s="283" t="s">
        <v>1027</v>
      </c>
      <c r="AT21" s="283" t="s">
        <v>1027</v>
      </c>
      <c r="AU21" s="98" t="s">
        <v>1141</v>
      </c>
    </row>
    <row r="22" spans="1:47" ht="24.75" customHeight="1" x14ac:dyDescent="0.25">
      <c r="A22" s="98">
        <v>1</v>
      </c>
      <c r="B22" s="98" t="s">
        <v>675</v>
      </c>
      <c r="C22" s="98" t="s">
        <v>705</v>
      </c>
      <c r="D22" s="103" t="s">
        <v>6</v>
      </c>
      <c r="E22" s="103" t="s">
        <v>6</v>
      </c>
      <c r="F22" s="98" t="s">
        <v>776</v>
      </c>
      <c r="G22" s="98" t="s">
        <v>6</v>
      </c>
      <c r="H22" s="98"/>
      <c r="I22" s="98"/>
      <c r="J22" s="98"/>
      <c r="K22" s="98"/>
      <c r="L22" s="98"/>
      <c r="M22" s="98"/>
      <c r="N22" s="98"/>
      <c r="O22" s="280"/>
      <c r="P22" s="98" t="str">
        <f t="shared" si="1"/>
        <v>1|Abrolhos - Ilha de Santa Barbara|Ponta leste|NA|NA|P13348||NA|</v>
      </c>
      <c r="Q22" s="156" t="s">
        <v>706</v>
      </c>
      <c r="R22" s="156" t="s">
        <v>707</v>
      </c>
      <c r="S22" s="98">
        <v>3</v>
      </c>
      <c r="T22" s="98" t="s">
        <v>679</v>
      </c>
      <c r="U22" s="98" t="s">
        <v>680</v>
      </c>
      <c r="V22" s="98">
        <v>680</v>
      </c>
      <c r="W22" s="210">
        <f t="shared" si="0"/>
        <v>1.0309278350515463</v>
      </c>
      <c r="X22" s="210">
        <f t="shared" si="2"/>
        <v>4.2514144329896899</v>
      </c>
      <c r="Y22" s="114">
        <v>97</v>
      </c>
      <c r="Z22" s="98">
        <v>10</v>
      </c>
      <c r="AA22" s="98">
        <v>0</v>
      </c>
      <c r="AB22" s="98">
        <v>30</v>
      </c>
      <c r="AC22" s="98">
        <v>0</v>
      </c>
      <c r="AD22" s="98">
        <v>0</v>
      </c>
      <c r="AE22" s="98">
        <v>12</v>
      </c>
      <c r="AF22" s="98">
        <v>88</v>
      </c>
      <c r="AG22" s="98">
        <v>0</v>
      </c>
      <c r="AH22" s="98" t="s">
        <v>464</v>
      </c>
      <c r="AI22" s="98" t="s">
        <v>681</v>
      </c>
      <c r="AJ22" s="283" t="s">
        <v>1019</v>
      </c>
      <c r="AK22" s="283" t="s">
        <v>1027</v>
      </c>
      <c r="AL22" s="283" t="s">
        <v>1027</v>
      </c>
      <c r="AM22" s="283" t="s">
        <v>1027</v>
      </c>
      <c r="AN22" s="283" t="s">
        <v>1027</v>
      </c>
      <c r="AO22" s="283" t="s">
        <v>1027</v>
      </c>
      <c r="AP22" s="283" t="s">
        <v>1027</v>
      </c>
      <c r="AQ22" s="283" t="s">
        <v>1027</v>
      </c>
      <c r="AR22" s="283" t="s">
        <v>1027</v>
      </c>
      <c r="AS22" s="283" t="s">
        <v>1027</v>
      </c>
      <c r="AT22" s="283" t="s">
        <v>1027</v>
      </c>
      <c r="AU22" s="98" t="s">
        <v>1141</v>
      </c>
    </row>
    <row r="23" spans="1:47" ht="23.25" customHeight="1" x14ac:dyDescent="0.25">
      <c r="A23" s="98">
        <v>1</v>
      </c>
      <c r="B23" s="98" t="s">
        <v>675</v>
      </c>
      <c r="C23" s="98" t="s">
        <v>705</v>
      </c>
      <c r="D23" s="103" t="s">
        <v>6</v>
      </c>
      <c r="E23" s="103" t="s">
        <v>6</v>
      </c>
      <c r="F23" s="98" t="s">
        <v>777</v>
      </c>
      <c r="G23" s="98" t="s">
        <v>6</v>
      </c>
      <c r="H23" s="98"/>
      <c r="I23" s="98"/>
      <c r="J23" s="98"/>
      <c r="K23" s="98"/>
      <c r="L23" s="98"/>
      <c r="M23" s="98"/>
      <c r="N23" s="98"/>
      <c r="O23" s="280"/>
      <c r="P23" s="98" t="str">
        <f t="shared" si="1"/>
        <v>1|Abrolhos - Ilha de Santa Barbara|Ponta leste|NA|NA|P16385||NA|</v>
      </c>
      <c r="Q23" s="98" t="s">
        <v>467</v>
      </c>
      <c r="R23" s="98" t="s">
        <v>467</v>
      </c>
      <c r="S23" s="98">
        <v>750</v>
      </c>
      <c r="T23" s="98" t="s">
        <v>679</v>
      </c>
      <c r="U23" s="98" t="s">
        <v>680</v>
      </c>
      <c r="V23" s="98">
        <v>690</v>
      </c>
      <c r="W23" s="210">
        <f t="shared" si="0"/>
        <v>1.2048192771084338</v>
      </c>
      <c r="X23" s="210">
        <f t="shared" si="2"/>
        <v>5.0988048192771087</v>
      </c>
      <c r="Y23" s="114">
        <v>83</v>
      </c>
      <c r="Z23" s="98">
        <v>10</v>
      </c>
      <c r="AA23" s="98">
        <v>0</v>
      </c>
      <c r="AB23" s="98">
        <v>40</v>
      </c>
      <c r="AC23" s="98">
        <v>0</v>
      </c>
      <c r="AD23" s="98">
        <v>3</v>
      </c>
      <c r="AE23" s="98">
        <v>29</v>
      </c>
      <c r="AF23" s="98">
        <v>68</v>
      </c>
      <c r="AG23" s="98">
        <v>0</v>
      </c>
      <c r="AH23" s="98" t="s">
        <v>464</v>
      </c>
      <c r="AI23" s="98" t="s">
        <v>681</v>
      </c>
      <c r="AJ23" s="283" t="s">
        <v>1019</v>
      </c>
      <c r="AK23" s="283" t="s">
        <v>1027</v>
      </c>
      <c r="AL23" s="283" t="s">
        <v>1027</v>
      </c>
      <c r="AM23" s="283" t="s">
        <v>1027</v>
      </c>
      <c r="AN23" s="283" t="s">
        <v>1027</v>
      </c>
      <c r="AO23" s="283" t="s">
        <v>1027</v>
      </c>
      <c r="AP23" s="283" t="s">
        <v>1027</v>
      </c>
      <c r="AQ23" s="283" t="s">
        <v>1027</v>
      </c>
      <c r="AR23" s="283" t="s">
        <v>1027</v>
      </c>
      <c r="AS23" s="283" t="s">
        <v>1027</v>
      </c>
      <c r="AT23" s="283" t="s">
        <v>1027</v>
      </c>
      <c r="AU23" s="98" t="s">
        <v>1141</v>
      </c>
    </row>
    <row r="24" spans="1:47" ht="17.25" customHeight="1" x14ac:dyDescent="0.25">
      <c r="A24" s="98">
        <v>1</v>
      </c>
      <c r="B24" s="98" t="s">
        <v>675</v>
      </c>
      <c r="C24" s="98" t="s">
        <v>705</v>
      </c>
      <c r="D24" s="103" t="s">
        <v>6</v>
      </c>
      <c r="E24" s="103" t="s">
        <v>6</v>
      </c>
      <c r="F24" s="98" t="s">
        <v>778</v>
      </c>
      <c r="G24" s="98" t="s">
        <v>6</v>
      </c>
      <c r="H24" s="98"/>
      <c r="I24" s="98"/>
      <c r="J24" s="98"/>
      <c r="K24" s="98"/>
      <c r="L24" s="98"/>
      <c r="M24" s="98"/>
      <c r="N24" s="98"/>
      <c r="O24" s="280"/>
      <c r="P24" s="98" t="str">
        <f t="shared" si="1"/>
        <v>1|Abrolhos - Ilha de Santa Barbara|Ponta leste|NA|NA|P16333||NA|</v>
      </c>
      <c r="Q24" s="98" t="s">
        <v>467</v>
      </c>
      <c r="R24" s="98" t="s">
        <v>467</v>
      </c>
      <c r="S24" s="98">
        <v>750</v>
      </c>
      <c r="T24" s="98" t="s">
        <v>693</v>
      </c>
      <c r="U24" s="98" t="s">
        <v>680</v>
      </c>
      <c r="V24" s="98">
        <v>570</v>
      </c>
      <c r="W24" s="210">
        <f t="shared" si="0"/>
        <v>0.45454545454545453</v>
      </c>
      <c r="X24" s="210">
        <f t="shared" si="2"/>
        <v>1.4426454545454546</v>
      </c>
      <c r="Y24" s="114">
        <v>220</v>
      </c>
      <c r="Z24" s="98">
        <v>30</v>
      </c>
      <c r="AA24" s="98">
        <v>0</v>
      </c>
      <c r="AB24" s="98">
        <v>0</v>
      </c>
      <c r="AC24" s="98">
        <v>0</v>
      </c>
      <c r="AD24" s="98">
        <v>0</v>
      </c>
      <c r="AE24" s="98">
        <v>12</v>
      </c>
      <c r="AF24" s="98">
        <v>88</v>
      </c>
      <c r="AG24" s="98">
        <v>0</v>
      </c>
      <c r="AH24" s="98" t="s">
        <v>464</v>
      </c>
      <c r="AI24" s="98" t="s">
        <v>681</v>
      </c>
      <c r="AJ24" s="283" t="s">
        <v>1019</v>
      </c>
      <c r="AK24" s="283" t="s">
        <v>1027</v>
      </c>
      <c r="AL24" s="283" t="s">
        <v>1027</v>
      </c>
      <c r="AM24" s="283" t="s">
        <v>1027</v>
      </c>
      <c r="AN24" s="283" t="s">
        <v>1027</v>
      </c>
      <c r="AO24" s="283" t="s">
        <v>1027</v>
      </c>
      <c r="AP24" s="283" t="s">
        <v>1027</v>
      </c>
      <c r="AQ24" s="283" t="s">
        <v>1027</v>
      </c>
      <c r="AR24" s="283" t="s">
        <v>1027</v>
      </c>
      <c r="AS24" s="283" t="s">
        <v>1027</v>
      </c>
      <c r="AT24" s="283" t="s">
        <v>1027</v>
      </c>
      <c r="AU24" s="98" t="s">
        <v>1141</v>
      </c>
    </row>
    <row r="25" spans="1:47" ht="21" customHeight="1" x14ac:dyDescent="0.25">
      <c r="A25" s="98">
        <v>1</v>
      </c>
      <c r="B25" s="98" t="s">
        <v>675</v>
      </c>
      <c r="C25" s="98" t="s">
        <v>705</v>
      </c>
      <c r="D25" s="103" t="s">
        <v>6</v>
      </c>
      <c r="E25" s="103" t="s">
        <v>6</v>
      </c>
      <c r="F25" s="98" t="s">
        <v>779</v>
      </c>
      <c r="G25" s="98" t="s">
        <v>6</v>
      </c>
      <c r="H25" s="98"/>
      <c r="I25" s="98"/>
      <c r="J25" s="98"/>
      <c r="K25" s="98"/>
      <c r="L25" s="98"/>
      <c r="M25" s="98"/>
      <c r="N25" s="98"/>
      <c r="O25" s="280"/>
      <c r="P25" s="98" t="str">
        <f t="shared" si="1"/>
        <v>1|Abrolhos - Ilha de Santa Barbara|Ponta leste|NA|NA|P16386||NA|</v>
      </c>
      <c r="Q25" s="98" t="s">
        <v>467</v>
      </c>
      <c r="R25" s="98" t="s">
        <v>467</v>
      </c>
      <c r="S25" s="98" t="s">
        <v>467</v>
      </c>
      <c r="T25" s="98" t="s">
        <v>679</v>
      </c>
      <c r="U25" s="98" t="s">
        <v>680</v>
      </c>
      <c r="V25" s="98">
        <v>640</v>
      </c>
      <c r="W25" s="210">
        <f t="shared" si="0"/>
        <v>0.92592592592592593</v>
      </c>
      <c r="X25" s="210">
        <f t="shared" si="2"/>
        <v>3.7397296296296298</v>
      </c>
      <c r="Y25" s="114">
        <v>108</v>
      </c>
      <c r="Z25" s="98">
        <v>10</v>
      </c>
      <c r="AA25" s="98">
        <v>10</v>
      </c>
      <c r="AB25" s="98">
        <v>0</v>
      </c>
      <c r="AC25" s="98">
        <v>0</v>
      </c>
      <c r="AD25" s="98">
        <v>0</v>
      </c>
      <c r="AE25" s="98">
        <v>10</v>
      </c>
      <c r="AF25" s="98">
        <v>90</v>
      </c>
      <c r="AG25" s="98">
        <v>0</v>
      </c>
      <c r="AH25" s="98" t="s">
        <v>464</v>
      </c>
      <c r="AI25" s="98" t="s">
        <v>681</v>
      </c>
      <c r="AJ25" s="283" t="s">
        <v>1019</v>
      </c>
      <c r="AK25" s="283" t="s">
        <v>1027</v>
      </c>
      <c r="AL25" s="283" t="s">
        <v>1027</v>
      </c>
      <c r="AM25" s="283" t="s">
        <v>1027</v>
      </c>
      <c r="AN25" s="283" t="s">
        <v>1027</v>
      </c>
      <c r="AO25" s="283" t="s">
        <v>1027</v>
      </c>
      <c r="AP25" s="283" t="s">
        <v>1027</v>
      </c>
      <c r="AQ25" s="283" t="s">
        <v>1027</v>
      </c>
      <c r="AR25" s="283" t="s">
        <v>1027</v>
      </c>
      <c r="AS25" s="283" t="s">
        <v>1027</v>
      </c>
      <c r="AT25" s="283" t="s">
        <v>1027</v>
      </c>
      <c r="AU25" s="98" t="s">
        <v>1141</v>
      </c>
    </row>
    <row r="26" spans="1:47" ht="22.5" customHeight="1" x14ac:dyDescent="0.25">
      <c r="A26" s="98">
        <v>1</v>
      </c>
      <c r="B26" s="98" t="s">
        <v>675</v>
      </c>
      <c r="C26" s="98" t="s">
        <v>705</v>
      </c>
      <c r="D26" s="103" t="s">
        <v>6</v>
      </c>
      <c r="E26" s="103" t="s">
        <v>6</v>
      </c>
      <c r="F26" s="98" t="s">
        <v>780</v>
      </c>
      <c r="G26" s="98" t="s">
        <v>6</v>
      </c>
      <c r="H26" s="98"/>
      <c r="I26" s="98"/>
      <c r="J26" s="98"/>
      <c r="K26" s="98"/>
      <c r="L26" s="98"/>
      <c r="M26" s="98"/>
      <c r="N26" s="98"/>
      <c r="O26" s="280"/>
      <c r="P26" s="98" t="str">
        <f t="shared" si="1"/>
        <v>1|Abrolhos - Ilha de Santa Barbara|Ponta leste|NA|NA|P14147||NA|</v>
      </c>
      <c r="Q26" s="98" t="s">
        <v>467</v>
      </c>
      <c r="R26" s="98" t="s">
        <v>467</v>
      </c>
      <c r="S26" s="98" t="s">
        <v>467</v>
      </c>
      <c r="T26" s="98" t="s">
        <v>679</v>
      </c>
      <c r="U26" s="98" t="s">
        <v>680</v>
      </c>
      <c r="V26" s="98">
        <v>630</v>
      </c>
      <c r="W26" s="210">
        <f t="shared" si="0"/>
        <v>0.72992700729927007</v>
      </c>
      <c r="X26" s="210">
        <f t="shared" si="2"/>
        <v>2.784607299270073</v>
      </c>
      <c r="Y26" s="114">
        <v>137</v>
      </c>
      <c r="Z26" s="98" t="s">
        <v>1051</v>
      </c>
      <c r="AA26" s="98">
        <v>0</v>
      </c>
      <c r="AB26" s="98">
        <v>20</v>
      </c>
      <c r="AC26" s="98">
        <v>0</v>
      </c>
      <c r="AD26" s="98">
        <v>0</v>
      </c>
      <c r="AE26" s="98">
        <v>19</v>
      </c>
      <c r="AF26" s="98">
        <v>81</v>
      </c>
      <c r="AG26" s="98">
        <v>0</v>
      </c>
      <c r="AH26" s="98" t="s">
        <v>464</v>
      </c>
      <c r="AI26" s="98" t="s">
        <v>681</v>
      </c>
      <c r="AJ26" s="283" t="s">
        <v>1019</v>
      </c>
      <c r="AK26" s="283" t="s">
        <v>1027</v>
      </c>
      <c r="AL26" s="283" t="s">
        <v>1027</v>
      </c>
      <c r="AM26" s="283" t="s">
        <v>1027</v>
      </c>
      <c r="AN26" s="283" t="s">
        <v>1027</v>
      </c>
      <c r="AO26" s="283" t="s">
        <v>1027</v>
      </c>
      <c r="AP26" s="283" t="s">
        <v>1027</v>
      </c>
      <c r="AQ26" s="283" t="s">
        <v>1027</v>
      </c>
      <c r="AR26" s="283" t="s">
        <v>1027</v>
      </c>
      <c r="AS26" s="283" t="s">
        <v>1027</v>
      </c>
      <c r="AT26" s="283" t="s">
        <v>1027</v>
      </c>
      <c r="AU26" s="98" t="s">
        <v>1141</v>
      </c>
    </row>
    <row r="27" spans="1:47" ht="24.75" customHeight="1" x14ac:dyDescent="0.25">
      <c r="A27" s="98">
        <v>1</v>
      </c>
      <c r="B27" s="98" t="s">
        <v>675</v>
      </c>
      <c r="C27" s="98" t="s">
        <v>705</v>
      </c>
      <c r="D27" s="103" t="s">
        <v>6</v>
      </c>
      <c r="E27" s="103" t="s">
        <v>6</v>
      </c>
      <c r="F27" s="98" t="s">
        <v>781</v>
      </c>
      <c r="G27" s="98" t="s">
        <v>6</v>
      </c>
      <c r="H27" s="98"/>
      <c r="I27" s="98"/>
      <c r="J27" s="98"/>
      <c r="K27" s="98"/>
      <c r="L27" s="98"/>
      <c r="M27" s="98"/>
      <c r="N27" s="98"/>
      <c r="O27" s="280"/>
      <c r="P27" s="98" t="str">
        <f t="shared" si="1"/>
        <v>1|Abrolhos - Ilha de Santa Barbara|Ponta leste|NA|NA|P16387||NA|</v>
      </c>
      <c r="Q27" s="98" t="s">
        <v>467</v>
      </c>
      <c r="R27" s="98" t="s">
        <v>467</v>
      </c>
      <c r="S27" s="98" t="s">
        <v>467</v>
      </c>
      <c r="T27" s="98" t="s">
        <v>679</v>
      </c>
      <c r="U27" s="98" t="s">
        <v>680</v>
      </c>
      <c r="V27" s="98">
        <v>600</v>
      </c>
      <c r="W27" s="210">
        <f t="shared" si="0"/>
        <v>1.3513513513513513</v>
      </c>
      <c r="X27" s="210">
        <f t="shared" si="2"/>
        <v>5.8128702702702695</v>
      </c>
      <c r="Y27" s="114">
        <v>74</v>
      </c>
      <c r="Z27" s="98" t="s">
        <v>1051</v>
      </c>
      <c r="AA27" s="98">
        <v>0</v>
      </c>
      <c r="AB27" s="98">
        <v>0</v>
      </c>
      <c r="AC27" s="98">
        <v>0</v>
      </c>
      <c r="AD27" s="98">
        <v>1</v>
      </c>
      <c r="AE27" s="98">
        <v>20</v>
      </c>
      <c r="AF27" s="98">
        <v>79</v>
      </c>
      <c r="AG27" s="98">
        <v>0</v>
      </c>
      <c r="AH27" s="98" t="s">
        <v>464</v>
      </c>
      <c r="AI27" s="98" t="s">
        <v>681</v>
      </c>
      <c r="AJ27" s="283" t="s">
        <v>1019</v>
      </c>
      <c r="AK27" s="283" t="s">
        <v>1027</v>
      </c>
      <c r="AL27" s="283" t="s">
        <v>1027</v>
      </c>
      <c r="AM27" s="283" t="s">
        <v>1027</v>
      </c>
      <c r="AN27" s="283" t="s">
        <v>1027</v>
      </c>
      <c r="AO27" s="283" t="s">
        <v>1027</v>
      </c>
      <c r="AP27" s="283" t="s">
        <v>1027</v>
      </c>
      <c r="AQ27" s="283" t="s">
        <v>1027</v>
      </c>
      <c r="AR27" s="283" t="s">
        <v>1027</v>
      </c>
      <c r="AS27" s="283" t="s">
        <v>1027</v>
      </c>
      <c r="AT27" s="283" t="s">
        <v>1027</v>
      </c>
      <c r="AU27" s="98" t="s">
        <v>1141</v>
      </c>
    </row>
    <row r="28" spans="1:47" x14ac:dyDescent="0.25">
      <c r="A28" s="98">
        <v>10</v>
      </c>
      <c r="B28" s="98" t="s">
        <v>926</v>
      </c>
      <c r="C28" s="98" t="s">
        <v>6</v>
      </c>
      <c r="D28" s="103" t="s">
        <v>6</v>
      </c>
      <c r="E28" s="103" t="s">
        <v>6</v>
      </c>
      <c r="F28" s="98" t="s">
        <v>927</v>
      </c>
      <c r="G28" s="99" t="s">
        <v>505</v>
      </c>
      <c r="H28" s="98"/>
      <c r="I28" s="98"/>
      <c r="J28" s="98"/>
      <c r="K28" s="98"/>
      <c r="L28" s="98"/>
      <c r="M28" s="98"/>
      <c r="N28" s="98"/>
      <c r="O28" s="280"/>
      <c r="P28" s="98" t="str">
        <f t="shared" si="1"/>
        <v>10|Ilha da Trindade - Ilha do Sul|NA|NA|NA|P11503||Pterodroma arminjoniana|</v>
      </c>
      <c r="Q28" s="158" t="s">
        <v>1142</v>
      </c>
      <c r="R28" s="158" t="s">
        <v>1143</v>
      </c>
      <c r="S28" s="98" t="s">
        <v>464</v>
      </c>
      <c r="T28" s="98" t="s">
        <v>1025</v>
      </c>
      <c r="U28" s="98" t="s">
        <v>464</v>
      </c>
      <c r="V28" s="283">
        <v>0.38700000000000001</v>
      </c>
      <c r="W28" s="98">
        <v>3.3250000000000002</v>
      </c>
      <c r="X28" s="98">
        <v>54.2</v>
      </c>
      <c r="Y28" s="98">
        <v>68</v>
      </c>
      <c r="Z28" s="98" t="s">
        <v>1051</v>
      </c>
      <c r="AA28" s="98">
        <v>0</v>
      </c>
      <c r="AB28" s="98">
        <v>50</v>
      </c>
      <c r="AC28" s="283">
        <v>0</v>
      </c>
      <c r="AD28" s="283">
        <v>0</v>
      </c>
      <c r="AE28" s="283">
        <v>67</v>
      </c>
      <c r="AF28" s="283">
        <v>6</v>
      </c>
      <c r="AG28" s="283">
        <v>27</v>
      </c>
      <c r="AH28" s="98" t="s">
        <v>464</v>
      </c>
      <c r="AI28" s="283" t="s">
        <v>1021</v>
      </c>
      <c r="AJ28" s="283" t="s">
        <v>628</v>
      </c>
      <c r="AK28" s="98" t="s">
        <v>628</v>
      </c>
      <c r="AL28" s="98" t="s">
        <v>628</v>
      </c>
      <c r="AM28" s="98" t="s">
        <v>628</v>
      </c>
      <c r="AN28" s="98" t="s">
        <v>628</v>
      </c>
      <c r="AO28" s="98" t="s">
        <v>628</v>
      </c>
      <c r="AP28" s="98" t="s">
        <v>628</v>
      </c>
      <c r="AQ28" s="98" t="s">
        <v>628</v>
      </c>
      <c r="AR28" s="98" t="s">
        <v>628</v>
      </c>
      <c r="AS28" s="98" t="s">
        <v>628</v>
      </c>
      <c r="AT28" s="98" t="s">
        <v>628</v>
      </c>
      <c r="AU28" s="114" t="s">
        <v>1027</v>
      </c>
    </row>
    <row r="29" spans="1:47" x14ac:dyDescent="0.25">
      <c r="A29" s="98">
        <v>10</v>
      </c>
      <c r="B29" s="98" t="s">
        <v>926</v>
      </c>
      <c r="C29" s="98" t="s">
        <v>6</v>
      </c>
      <c r="D29" s="103" t="s">
        <v>6</v>
      </c>
      <c r="E29" s="103" t="s">
        <v>6</v>
      </c>
      <c r="F29" s="98" t="s">
        <v>928</v>
      </c>
      <c r="G29" s="99" t="s">
        <v>505</v>
      </c>
      <c r="H29" s="98"/>
      <c r="I29" s="98"/>
      <c r="J29" s="98"/>
      <c r="K29" s="98"/>
      <c r="L29" s="98"/>
      <c r="M29" s="98"/>
      <c r="N29" s="98"/>
      <c r="O29" s="280"/>
      <c r="P29" s="98" t="str">
        <f t="shared" si="1"/>
        <v>10|Ilha da Trindade - Ilha do Sul|NA|NA|NA|P11519||Pterodroma arminjoniana|</v>
      </c>
      <c r="Q29" s="158" t="s">
        <v>1144</v>
      </c>
      <c r="R29" s="158" t="s">
        <v>1143</v>
      </c>
      <c r="S29" s="98" t="s">
        <v>464</v>
      </c>
      <c r="T29" s="98" t="s">
        <v>1025</v>
      </c>
      <c r="U29" s="98" t="s">
        <v>464</v>
      </c>
      <c r="V29" s="283">
        <v>0.44</v>
      </c>
      <c r="W29" s="98">
        <v>3.355</v>
      </c>
      <c r="X29" s="98">
        <v>16.2</v>
      </c>
      <c r="Y29" s="98">
        <v>84</v>
      </c>
      <c r="Z29" s="98">
        <v>10</v>
      </c>
      <c r="AA29" s="98">
        <v>0</v>
      </c>
      <c r="AB29" s="98">
        <v>30</v>
      </c>
      <c r="AC29" s="283">
        <v>0</v>
      </c>
      <c r="AD29" s="283">
        <v>3</v>
      </c>
      <c r="AE29" s="283">
        <v>33</v>
      </c>
      <c r="AF29" s="283">
        <v>62</v>
      </c>
      <c r="AG29" s="283">
        <v>2</v>
      </c>
      <c r="AH29" s="98" t="s">
        <v>464</v>
      </c>
      <c r="AI29" s="283" t="s">
        <v>681</v>
      </c>
      <c r="AJ29" s="283" t="str">
        <f t="shared" ref="AJ29:AJ55" si="3">$AJ$28</f>
        <v>NC</v>
      </c>
      <c r="AK29" s="283" t="str">
        <f t="shared" ref="AK29:AT44" si="4">$AK$28</f>
        <v>NC</v>
      </c>
      <c r="AL29" s="283" t="str">
        <f t="shared" si="4"/>
        <v>NC</v>
      </c>
      <c r="AM29" s="283" t="str">
        <f t="shared" si="4"/>
        <v>NC</v>
      </c>
      <c r="AN29" s="98" t="str">
        <f t="shared" si="4"/>
        <v>NC</v>
      </c>
      <c r="AO29" s="98" t="str">
        <f t="shared" si="4"/>
        <v>NC</v>
      </c>
      <c r="AP29" s="98" t="str">
        <f t="shared" si="4"/>
        <v>NC</v>
      </c>
      <c r="AQ29" s="98" t="str">
        <f t="shared" si="4"/>
        <v>NC</v>
      </c>
      <c r="AR29" s="98" t="str">
        <f t="shared" si="4"/>
        <v>NC</v>
      </c>
      <c r="AS29" s="98" t="str">
        <f t="shared" si="4"/>
        <v>NC</v>
      </c>
      <c r="AT29" s="98" t="str">
        <f t="shared" si="4"/>
        <v>NC</v>
      </c>
      <c r="AU29" s="114" t="s">
        <v>1027</v>
      </c>
    </row>
    <row r="30" spans="1:47" x14ac:dyDescent="0.25">
      <c r="A30" s="98">
        <v>10</v>
      </c>
      <c r="B30" s="98" t="s">
        <v>926</v>
      </c>
      <c r="C30" s="98" t="s">
        <v>6</v>
      </c>
      <c r="D30" s="103" t="s">
        <v>6</v>
      </c>
      <c r="E30" s="103" t="s">
        <v>6</v>
      </c>
      <c r="F30" s="98" t="s">
        <v>929</v>
      </c>
      <c r="G30" s="99" t="s">
        <v>505</v>
      </c>
      <c r="H30" s="98"/>
      <c r="I30" s="98"/>
      <c r="J30" s="98"/>
      <c r="K30" s="98"/>
      <c r="L30" s="98"/>
      <c r="M30" s="98"/>
      <c r="N30" s="98"/>
      <c r="O30" s="280"/>
      <c r="P30" s="98" t="str">
        <f t="shared" si="1"/>
        <v>10|Ilha da Trindade - Ilha do Sul|NA|NA|NA|P11504||Pterodroma arminjoniana|</v>
      </c>
      <c r="Q30" s="98" t="s">
        <v>1144</v>
      </c>
      <c r="R30" s="158" t="s">
        <v>1143</v>
      </c>
      <c r="S30" s="98" t="s">
        <v>464</v>
      </c>
      <c r="T30" s="98" t="s">
        <v>1025</v>
      </c>
      <c r="U30" s="98" t="s">
        <v>464</v>
      </c>
      <c r="V30" s="283">
        <v>0.36</v>
      </c>
      <c r="W30" s="98">
        <v>2.4700000000000002</v>
      </c>
      <c r="X30" s="98">
        <v>16.7</v>
      </c>
      <c r="Y30" s="98">
        <v>84</v>
      </c>
      <c r="Z30" s="98">
        <v>20</v>
      </c>
      <c r="AA30" s="98">
        <v>0</v>
      </c>
      <c r="AB30" s="98">
        <v>40</v>
      </c>
      <c r="AC30" s="283">
        <v>0</v>
      </c>
      <c r="AD30" s="283">
        <v>0</v>
      </c>
      <c r="AE30" s="283">
        <v>62</v>
      </c>
      <c r="AF30" s="283">
        <v>9</v>
      </c>
      <c r="AG30" s="283">
        <v>28</v>
      </c>
      <c r="AH30" s="98" t="s">
        <v>464</v>
      </c>
      <c r="AI30" s="283" t="s">
        <v>1021</v>
      </c>
      <c r="AJ30" s="283" t="str">
        <f t="shared" si="3"/>
        <v>NC</v>
      </c>
      <c r="AK30" s="283" t="str">
        <f t="shared" si="4"/>
        <v>NC</v>
      </c>
      <c r="AL30" s="283" t="str">
        <f t="shared" si="4"/>
        <v>NC</v>
      </c>
      <c r="AM30" s="283" t="str">
        <f t="shared" si="4"/>
        <v>NC</v>
      </c>
      <c r="AN30" s="98" t="str">
        <f t="shared" si="4"/>
        <v>NC</v>
      </c>
      <c r="AO30" s="98" t="str">
        <f t="shared" si="4"/>
        <v>NC</v>
      </c>
      <c r="AP30" s="98" t="str">
        <f t="shared" si="4"/>
        <v>NC</v>
      </c>
      <c r="AQ30" s="98" t="str">
        <f t="shared" si="4"/>
        <v>NC</v>
      </c>
      <c r="AR30" s="98" t="str">
        <f t="shared" si="4"/>
        <v>NC</v>
      </c>
      <c r="AS30" s="98" t="str">
        <f t="shared" si="4"/>
        <v>NC</v>
      </c>
      <c r="AT30" s="98" t="str">
        <f t="shared" si="4"/>
        <v>NC</v>
      </c>
      <c r="AU30" s="114" t="s">
        <v>1027</v>
      </c>
    </row>
    <row r="31" spans="1:47" x14ac:dyDescent="0.25">
      <c r="A31" s="98">
        <v>10</v>
      </c>
      <c r="B31" s="98" t="s">
        <v>926</v>
      </c>
      <c r="C31" s="98" t="s">
        <v>6</v>
      </c>
      <c r="D31" s="103" t="s">
        <v>6</v>
      </c>
      <c r="E31" s="103" t="s">
        <v>6</v>
      </c>
      <c r="F31" s="98" t="s">
        <v>930</v>
      </c>
      <c r="G31" s="99" t="s">
        <v>505</v>
      </c>
      <c r="H31" s="98"/>
      <c r="I31" s="98"/>
      <c r="J31" s="98"/>
      <c r="K31" s="98"/>
      <c r="L31" s="98"/>
      <c r="M31" s="98"/>
      <c r="N31" s="98"/>
      <c r="O31" s="280"/>
      <c r="P31" s="98" t="str">
        <f t="shared" si="1"/>
        <v>10|Ilha da Trindade - Ilha do Sul|NA|NA|NA|P11511||Pterodroma arminjoniana|</v>
      </c>
      <c r="Q31" s="158" t="s">
        <v>1144</v>
      </c>
      <c r="R31" s="158" t="s">
        <v>1143</v>
      </c>
      <c r="S31" s="98" t="s">
        <v>464</v>
      </c>
      <c r="T31" s="98" t="s">
        <v>1025</v>
      </c>
      <c r="U31" s="98" t="s">
        <v>464</v>
      </c>
      <c r="V31" s="283">
        <v>0.32500000000000001</v>
      </c>
      <c r="W31" s="98">
        <v>2.14</v>
      </c>
      <c r="X31" s="98">
        <v>2.9</v>
      </c>
      <c r="Y31" s="98">
        <v>172</v>
      </c>
      <c r="Z31" s="98">
        <v>30</v>
      </c>
      <c r="AA31" s="98">
        <v>0</v>
      </c>
      <c r="AB31" s="98">
        <v>0</v>
      </c>
      <c r="AC31" s="283">
        <v>0</v>
      </c>
      <c r="AD31" s="283">
        <v>4</v>
      </c>
      <c r="AE31" s="283">
        <v>24</v>
      </c>
      <c r="AF31" s="283">
        <v>64</v>
      </c>
      <c r="AG31" s="283">
        <v>8</v>
      </c>
      <c r="AH31" s="98" t="s">
        <v>464</v>
      </c>
      <c r="AI31" s="283" t="s">
        <v>1021</v>
      </c>
      <c r="AJ31" s="283" t="str">
        <f t="shared" si="3"/>
        <v>NC</v>
      </c>
      <c r="AK31" s="283" t="str">
        <f t="shared" si="4"/>
        <v>NC</v>
      </c>
      <c r="AL31" s="283" t="str">
        <f t="shared" si="4"/>
        <v>NC</v>
      </c>
      <c r="AM31" s="283" t="str">
        <f t="shared" si="4"/>
        <v>NC</v>
      </c>
      <c r="AN31" s="98" t="str">
        <f t="shared" si="4"/>
        <v>NC</v>
      </c>
      <c r="AO31" s="98" t="str">
        <f t="shared" si="4"/>
        <v>NC</v>
      </c>
      <c r="AP31" s="98" t="str">
        <f t="shared" si="4"/>
        <v>NC</v>
      </c>
      <c r="AQ31" s="98" t="str">
        <f t="shared" si="4"/>
        <v>NC</v>
      </c>
      <c r="AR31" s="98" t="str">
        <f t="shared" si="4"/>
        <v>NC</v>
      </c>
      <c r="AS31" s="98" t="str">
        <f t="shared" si="4"/>
        <v>NC</v>
      </c>
      <c r="AT31" s="98" t="str">
        <f t="shared" si="4"/>
        <v>NC</v>
      </c>
      <c r="AU31" s="114" t="s">
        <v>1027</v>
      </c>
    </row>
    <row r="32" spans="1:47" x14ac:dyDescent="0.25">
      <c r="A32" s="98">
        <v>10</v>
      </c>
      <c r="B32" s="98" t="s">
        <v>926</v>
      </c>
      <c r="C32" s="98" t="s">
        <v>6</v>
      </c>
      <c r="D32" s="103" t="s">
        <v>6</v>
      </c>
      <c r="E32" s="103" t="s">
        <v>6</v>
      </c>
      <c r="F32" s="98" t="s">
        <v>931</v>
      </c>
      <c r="G32" s="99" t="s">
        <v>505</v>
      </c>
      <c r="H32" s="98"/>
      <c r="I32" s="98"/>
      <c r="J32" s="98"/>
      <c r="K32" s="98"/>
      <c r="L32" s="98"/>
      <c r="M32" s="98"/>
      <c r="N32" s="98"/>
      <c r="O32" s="280"/>
      <c r="P32" s="98" t="str">
        <f t="shared" si="1"/>
        <v>10|Ilha da Trindade - Ilha do Sul|NA|NA|NA|P11520||Pterodroma arminjoniana|</v>
      </c>
      <c r="Q32" s="158" t="s">
        <v>1144</v>
      </c>
      <c r="R32" s="158" t="s">
        <v>1143</v>
      </c>
      <c r="S32" s="98" t="s">
        <v>464</v>
      </c>
      <c r="T32" s="98" t="s">
        <v>1025</v>
      </c>
      <c r="U32" s="98" t="s">
        <v>464</v>
      </c>
      <c r="V32" s="283">
        <v>0.435</v>
      </c>
      <c r="W32" s="98">
        <v>2.25</v>
      </c>
      <c r="X32" s="98">
        <v>20.399999999999999</v>
      </c>
      <c r="Y32" s="98">
        <v>74</v>
      </c>
      <c r="Z32" s="98">
        <v>10</v>
      </c>
      <c r="AA32" s="98">
        <v>10</v>
      </c>
      <c r="AB32" s="98">
        <v>0</v>
      </c>
      <c r="AC32" s="283">
        <v>0</v>
      </c>
      <c r="AD32" s="283">
        <v>0</v>
      </c>
      <c r="AE32" s="283">
        <v>45</v>
      </c>
      <c r="AF32" s="283">
        <v>49</v>
      </c>
      <c r="AG32" s="283">
        <v>6</v>
      </c>
      <c r="AH32" s="98" t="s">
        <v>464</v>
      </c>
      <c r="AI32" s="283" t="s">
        <v>1021</v>
      </c>
      <c r="AJ32" s="283" t="str">
        <f t="shared" si="3"/>
        <v>NC</v>
      </c>
      <c r="AK32" s="283" t="str">
        <f t="shared" si="4"/>
        <v>NC</v>
      </c>
      <c r="AL32" s="283" t="str">
        <f t="shared" si="4"/>
        <v>NC</v>
      </c>
      <c r="AM32" s="283" t="str">
        <f t="shared" si="4"/>
        <v>NC</v>
      </c>
      <c r="AN32" s="98" t="str">
        <f t="shared" si="4"/>
        <v>NC</v>
      </c>
      <c r="AO32" s="98" t="str">
        <f t="shared" si="4"/>
        <v>NC</v>
      </c>
      <c r="AP32" s="98" t="str">
        <f t="shared" si="4"/>
        <v>NC</v>
      </c>
      <c r="AQ32" s="98" t="str">
        <f t="shared" si="4"/>
        <v>NC</v>
      </c>
      <c r="AR32" s="98" t="str">
        <f t="shared" si="4"/>
        <v>NC</v>
      </c>
      <c r="AS32" s="98" t="str">
        <f t="shared" si="4"/>
        <v>NC</v>
      </c>
      <c r="AT32" s="98" t="str">
        <f t="shared" si="4"/>
        <v>NC</v>
      </c>
      <c r="AU32" s="114" t="s">
        <v>1027</v>
      </c>
    </row>
    <row r="33" spans="1:47" x14ac:dyDescent="0.25">
      <c r="A33" s="98">
        <v>10</v>
      </c>
      <c r="B33" s="98" t="s">
        <v>926</v>
      </c>
      <c r="C33" s="98" t="s">
        <v>6</v>
      </c>
      <c r="D33" s="103" t="s">
        <v>6</v>
      </c>
      <c r="E33" s="103" t="s">
        <v>6</v>
      </c>
      <c r="F33" s="98" t="s">
        <v>932</v>
      </c>
      <c r="G33" s="99" t="s">
        <v>505</v>
      </c>
      <c r="H33" s="98"/>
      <c r="I33" s="98"/>
      <c r="J33" s="98"/>
      <c r="K33" s="98"/>
      <c r="L33" s="98"/>
      <c r="M33" s="98"/>
      <c r="N33" s="98"/>
      <c r="O33" s="280"/>
      <c r="P33" s="98" t="str">
        <f t="shared" si="1"/>
        <v>10|Ilha da Trindade - Ilha do Sul|NA|NA|NA|P11501||Pterodroma arminjoniana|</v>
      </c>
      <c r="Q33" s="158" t="s">
        <v>1144</v>
      </c>
      <c r="R33" s="158" t="s">
        <v>1143</v>
      </c>
      <c r="S33" s="98" t="s">
        <v>464</v>
      </c>
      <c r="T33" s="98" t="s">
        <v>1025</v>
      </c>
      <c r="U33" s="98" t="s">
        <v>464</v>
      </c>
      <c r="V33" s="283">
        <v>0.4</v>
      </c>
      <c r="W33" s="98">
        <v>2.1549999999999998</v>
      </c>
      <c r="X33" s="98">
        <v>6.8</v>
      </c>
      <c r="Y33" s="98">
        <v>83</v>
      </c>
      <c r="Z33" s="98">
        <v>10</v>
      </c>
      <c r="AA33" s="98">
        <v>0</v>
      </c>
      <c r="AB33" s="98">
        <v>20</v>
      </c>
      <c r="AC33" s="283">
        <v>0</v>
      </c>
      <c r="AD33" s="283">
        <v>1</v>
      </c>
      <c r="AE33" s="283">
        <v>41</v>
      </c>
      <c r="AF33" s="283">
        <v>54</v>
      </c>
      <c r="AG33" s="283">
        <v>4</v>
      </c>
      <c r="AH33" s="98" t="s">
        <v>464</v>
      </c>
      <c r="AI33" s="283" t="s">
        <v>1022</v>
      </c>
      <c r="AJ33" s="283" t="str">
        <f t="shared" si="3"/>
        <v>NC</v>
      </c>
      <c r="AK33" s="283" t="str">
        <f t="shared" si="4"/>
        <v>NC</v>
      </c>
      <c r="AL33" s="283" t="str">
        <f t="shared" si="4"/>
        <v>NC</v>
      </c>
      <c r="AM33" s="283" t="str">
        <f t="shared" si="4"/>
        <v>NC</v>
      </c>
      <c r="AN33" s="98" t="str">
        <f t="shared" si="4"/>
        <v>NC</v>
      </c>
      <c r="AO33" s="98" t="str">
        <f t="shared" si="4"/>
        <v>NC</v>
      </c>
      <c r="AP33" s="98" t="str">
        <f t="shared" si="4"/>
        <v>NC</v>
      </c>
      <c r="AQ33" s="98" t="str">
        <f t="shared" si="4"/>
        <v>NC</v>
      </c>
      <c r="AR33" s="98" t="str">
        <f t="shared" si="4"/>
        <v>NC</v>
      </c>
      <c r="AS33" s="98" t="str">
        <f t="shared" si="4"/>
        <v>NC</v>
      </c>
      <c r="AT33" s="98" t="str">
        <f t="shared" si="4"/>
        <v>NC</v>
      </c>
      <c r="AU33" s="114" t="s">
        <v>1027</v>
      </c>
    </row>
    <row r="34" spans="1:47" x14ac:dyDescent="0.25">
      <c r="A34" s="98">
        <v>10</v>
      </c>
      <c r="B34" s="98" t="s">
        <v>926</v>
      </c>
      <c r="C34" s="98" t="s">
        <v>6</v>
      </c>
      <c r="D34" s="103" t="s">
        <v>6</v>
      </c>
      <c r="E34" s="103" t="s">
        <v>6</v>
      </c>
      <c r="F34" s="98" t="s">
        <v>933</v>
      </c>
      <c r="G34" s="99" t="s">
        <v>505</v>
      </c>
      <c r="H34" s="98"/>
      <c r="I34" s="98"/>
      <c r="J34" s="98"/>
      <c r="K34" s="98"/>
      <c r="L34" s="98"/>
      <c r="M34" s="98"/>
      <c r="N34" s="98"/>
      <c r="O34" s="280"/>
      <c r="P34" s="98" t="str">
        <f t="shared" si="1"/>
        <v>10|Ilha da Trindade - Ilha do Sul|NA|NA|NA|P11502||Pterodroma arminjoniana|</v>
      </c>
      <c r="Q34" s="158" t="s">
        <v>1144</v>
      </c>
      <c r="R34" s="158" t="s">
        <v>1143</v>
      </c>
      <c r="S34" s="98" t="s">
        <v>464</v>
      </c>
      <c r="T34" s="98" t="s">
        <v>1025</v>
      </c>
      <c r="U34" s="98" t="s">
        <v>464</v>
      </c>
      <c r="V34" s="283">
        <v>0.4</v>
      </c>
      <c r="W34" s="98">
        <v>2.1549999999999998</v>
      </c>
      <c r="X34" s="98">
        <v>4.4000000000000004</v>
      </c>
      <c r="Y34" s="98">
        <v>360</v>
      </c>
      <c r="Z34" s="98">
        <v>10</v>
      </c>
      <c r="AA34" s="98">
        <v>0</v>
      </c>
      <c r="AB34" s="98">
        <v>0</v>
      </c>
      <c r="AC34" s="283">
        <v>0</v>
      </c>
      <c r="AD34" s="283">
        <v>4</v>
      </c>
      <c r="AE34" s="283">
        <v>26</v>
      </c>
      <c r="AF34" s="283">
        <v>64</v>
      </c>
      <c r="AG34" s="283">
        <v>6</v>
      </c>
      <c r="AH34" s="98" t="s">
        <v>464</v>
      </c>
      <c r="AI34" s="283" t="s">
        <v>1021</v>
      </c>
      <c r="AJ34" s="283" t="str">
        <f t="shared" si="3"/>
        <v>NC</v>
      </c>
      <c r="AK34" s="283" t="str">
        <f t="shared" si="4"/>
        <v>NC</v>
      </c>
      <c r="AL34" s="283" t="str">
        <f t="shared" si="4"/>
        <v>NC</v>
      </c>
      <c r="AM34" s="283" t="str">
        <f t="shared" si="4"/>
        <v>NC</v>
      </c>
      <c r="AN34" s="98" t="str">
        <f t="shared" si="4"/>
        <v>NC</v>
      </c>
      <c r="AO34" s="98" t="str">
        <f t="shared" si="4"/>
        <v>NC</v>
      </c>
      <c r="AP34" s="98" t="str">
        <f t="shared" si="4"/>
        <v>NC</v>
      </c>
      <c r="AQ34" s="98" t="str">
        <f t="shared" si="4"/>
        <v>NC</v>
      </c>
      <c r="AR34" s="98" t="str">
        <f t="shared" si="4"/>
        <v>NC</v>
      </c>
      <c r="AS34" s="98" t="str">
        <f t="shared" si="4"/>
        <v>NC</v>
      </c>
      <c r="AT34" s="98" t="str">
        <f t="shared" si="4"/>
        <v>NC</v>
      </c>
      <c r="AU34" s="114" t="s">
        <v>1027</v>
      </c>
    </row>
    <row r="35" spans="1:47" x14ac:dyDescent="0.25">
      <c r="A35" s="98">
        <v>10</v>
      </c>
      <c r="B35" s="98" t="s">
        <v>926</v>
      </c>
      <c r="C35" s="98" t="s">
        <v>6</v>
      </c>
      <c r="D35" s="103" t="s">
        <v>6</v>
      </c>
      <c r="E35" s="103" t="s">
        <v>6</v>
      </c>
      <c r="F35" s="98" t="s">
        <v>934</v>
      </c>
      <c r="G35" s="99" t="s">
        <v>505</v>
      </c>
      <c r="H35" s="98"/>
      <c r="I35" s="98"/>
      <c r="J35" s="98"/>
      <c r="K35" s="98"/>
      <c r="L35" s="98"/>
      <c r="M35" s="98"/>
      <c r="N35" s="98"/>
      <c r="O35" s="280"/>
      <c r="P35" s="98" t="str">
        <f t="shared" si="1"/>
        <v>10|Ilha da Trindade - Ilha do Sul|NA|NA|NA|P11505||Pterodroma arminjoniana|</v>
      </c>
      <c r="Q35" s="158" t="s">
        <v>1144</v>
      </c>
      <c r="R35" s="158" t="s">
        <v>1143</v>
      </c>
      <c r="S35" s="98" t="s">
        <v>464</v>
      </c>
      <c r="T35" s="98" t="s">
        <v>1025</v>
      </c>
      <c r="U35" s="98" t="s">
        <v>464</v>
      </c>
      <c r="V35" s="283">
        <v>0.40500000000000003</v>
      </c>
      <c r="W35" s="98">
        <v>2.14</v>
      </c>
      <c r="X35" s="98">
        <v>2.9</v>
      </c>
      <c r="Y35" s="98">
        <v>156</v>
      </c>
      <c r="Z35" s="98">
        <v>30</v>
      </c>
      <c r="AA35" s="98">
        <v>0</v>
      </c>
      <c r="AB35" s="98">
        <v>0</v>
      </c>
      <c r="AC35" s="283">
        <v>0</v>
      </c>
      <c r="AD35" s="283">
        <v>2</v>
      </c>
      <c r="AE35" s="283">
        <v>26</v>
      </c>
      <c r="AF35" s="283">
        <v>66</v>
      </c>
      <c r="AG35" s="283">
        <v>6</v>
      </c>
      <c r="AH35" s="98" t="s">
        <v>464</v>
      </c>
      <c r="AI35" s="283" t="s">
        <v>681</v>
      </c>
      <c r="AJ35" s="283" t="str">
        <f t="shared" si="3"/>
        <v>NC</v>
      </c>
      <c r="AK35" s="283" t="str">
        <f t="shared" si="4"/>
        <v>NC</v>
      </c>
      <c r="AL35" s="283" t="str">
        <f t="shared" si="4"/>
        <v>NC</v>
      </c>
      <c r="AM35" s="283" t="str">
        <f t="shared" si="4"/>
        <v>NC</v>
      </c>
      <c r="AN35" s="98" t="str">
        <f t="shared" si="4"/>
        <v>NC</v>
      </c>
      <c r="AO35" s="98" t="str">
        <f t="shared" si="4"/>
        <v>NC</v>
      </c>
      <c r="AP35" s="98" t="str">
        <f t="shared" si="4"/>
        <v>NC</v>
      </c>
      <c r="AQ35" s="98" t="str">
        <f t="shared" si="4"/>
        <v>NC</v>
      </c>
      <c r="AR35" s="98" t="str">
        <f t="shared" si="4"/>
        <v>NC</v>
      </c>
      <c r="AS35" s="98" t="str">
        <f t="shared" si="4"/>
        <v>NC</v>
      </c>
      <c r="AT35" s="98" t="str">
        <f t="shared" si="4"/>
        <v>NC</v>
      </c>
      <c r="AU35" s="114" t="s">
        <v>1027</v>
      </c>
    </row>
    <row r="36" spans="1:47" x14ac:dyDescent="0.25">
      <c r="A36" s="98">
        <v>10</v>
      </c>
      <c r="B36" s="98" t="s">
        <v>926</v>
      </c>
      <c r="C36" s="98" t="s">
        <v>6</v>
      </c>
      <c r="D36" s="103" t="s">
        <v>6</v>
      </c>
      <c r="E36" s="103" t="s">
        <v>6</v>
      </c>
      <c r="F36" s="98" t="s">
        <v>935</v>
      </c>
      <c r="G36" s="99" t="s">
        <v>505</v>
      </c>
      <c r="H36" s="98"/>
      <c r="I36" s="98"/>
      <c r="J36" s="98"/>
      <c r="K36" s="98"/>
      <c r="L36" s="98"/>
      <c r="M36" s="98"/>
      <c r="N36" s="98"/>
      <c r="O36" s="280"/>
      <c r="P36" s="98" t="str">
        <f t="shared" si="1"/>
        <v>10|Ilha da Trindade - Ilha do Sul|NA|NA|NA|P11506||Pterodroma arminjoniana|</v>
      </c>
      <c r="Q36" s="158" t="s">
        <v>1144</v>
      </c>
      <c r="R36" s="158" t="s">
        <v>1143</v>
      </c>
      <c r="S36" s="98" t="s">
        <v>464</v>
      </c>
      <c r="T36" s="98" t="s">
        <v>1025</v>
      </c>
      <c r="U36" s="98" t="s">
        <v>464</v>
      </c>
      <c r="V36" s="283">
        <v>0.315</v>
      </c>
      <c r="W36" s="98">
        <v>1.6</v>
      </c>
      <c r="X36" s="98">
        <v>13.1</v>
      </c>
      <c r="Y36" s="98">
        <v>180</v>
      </c>
      <c r="Z36" s="98" t="s">
        <v>1051</v>
      </c>
      <c r="AA36" s="98">
        <v>10</v>
      </c>
      <c r="AB36" s="98">
        <v>0</v>
      </c>
      <c r="AC36" s="283">
        <v>0</v>
      </c>
      <c r="AD36" s="283">
        <v>0</v>
      </c>
      <c r="AE36" s="283">
        <v>12</v>
      </c>
      <c r="AF36" s="283">
        <v>88</v>
      </c>
      <c r="AG36" s="283">
        <v>0</v>
      </c>
      <c r="AH36" s="98" t="s">
        <v>464</v>
      </c>
      <c r="AI36" s="283" t="s">
        <v>1021</v>
      </c>
      <c r="AJ36" s="283" t="str">
        <f t="shared" si="3"/>
        <v>NC</v>
      </c>
      <c r="AK36" s="283" t="str">
        <f t="shared" si="4"/>
        <v>NC</v>
      </c>
      <c r="AL36" s="283" t="str">
        <f t="shared" si="4"/>
        <v>NC</v>
      </c>
      <c r="AM36" s="283" t="str">
        <f t="shared" si="4"/>
        <v>NC</v>
      </c>
      <c r="AN36" s="98" t="str">
        <f t="shared" si="4"/>
        <v>NC</v>
      </c>
      <c r="AO36" s="98" t="str">
        <f t="shared" si="4"/>
        <v>NC</v>
      </c>
      <c r="AP36" s="98" t="str">
        <f t="shared" si="4"/>
        <v>NC</v>
      </c>
      <c r="AQ36" s="98" t="str">
        <f t="shared" si="4"/>
        <v>NC</v>
      </c>
      <c r="AR36" s="98" t="str">
        <f t="shared" si="4"/>
        <v>NC</v>
      </c>
      <c r="AS36" s="98" t="str">
        <f t="shared" si="4"/>
        <v>NC</v>
      </c>
      <c r="AT36" s="98" t="str">
        <f t="shared" si="4"/>
        <v>NC</v>
      </c>
      <c r="AU36" s="114" t="s">
        <v>1027</v>
      </c>
    </row>
    <row r="37" spans="1:47" x14ac:dyDescent="0.25">
      <c r="A37" s="98">
        <v>10</v>
      </c>
      <c r="B37" s="98" t="s">
        <v>926</v>
      </c>
      <c r="C37" s="98" t="s">
        <v>6</v>
      </c>
      <c r="D37" s="103" t="s">
        <v>6</v>
      </c>
      <c r="E37" s="103" t="s">
        <v>6</v>
      </c>
      <c r="F37" s="98" t="s">
        <v>936</v>
      </c>
      <c r="G37" s="99" t="s">
        <v>505</v>
      </c>
      <c r="H37" s="98"/>
      <c r="I37" s="98"/>
      <c r="J37" s="98"/>
      <c r="K37" s="98"/>
      <c r="L37" s="98"/>
      <c r="M37" s="98"/>
      <c r="N37" s="98"/>
      <c r="O37" s="280"/>
      <c r="P37" s="98" t="str">
        <f t="shared" si="1"/>
        <v>10|Ilha da Trindade - Ilha do Sul|NA|NA|NA|P11507||Pterodroma arminjoniana|</v>
      </c>
      <c r="Q37" s="158" t="s">
        <v>1144</v>
      </c>
      <c r="R37" s="158" t="s">
        <v>1143</v>
      </c>
      <c r="S37" s="98" t="s">
        <v>464</v>
      </c>
      <c r="T37" s="98" t="s">
        <v>1025</v>
      </c>
      <c r="U37" s="98" t="s">
        <v>464</v>
      </c>
      <c r="V37" s="283">
        <v>0.34499999999999997</v>
      </c>
      <c r="W37" s="98">
        <v>1.37</v>
      </c>
      <c r="X37" s="98">
        <v>10.8</v>
      </c>
      <c r="Y37" s="98">
        <v>85</v>
      </c>
      <c r="Z37" s="98">
        <v>10</v>
      </c>
      <c r="AA37" s="98">
        <v>10</v>
      </c>
      <c r="AB37" s="98">
        <v>0</v>
      </c>
      <c r="AC37" s="283">
        <v>1</v>
      </c>
      <c r="AD37" s="283">
        <v>3</v>
      </c>
      <c r="AE37" s="283">
        <v>20</v>
      </c>
      <c r="AF37" s="283">
        <v>74</v>
      </c>
      <c r="AG37" s="283">
        <v>2</v>
      </c>
      <c r="AH37" s="98" t="s">
        <v>464</v>
      </c>
      <c r="AI37" s="283" t="s">
        <v>1021</v>
      </c>
      <c r="AJ37" s="283" t="str">
        <f t="shared" si="3"/>
        <v>NC</v>
      </c>
      <c r="AK37" s="283" t="str">
        <f t="shared" si="4"/>
        <v>NC</v>
      </c>
      <c r="AL37" s="283" t="str">
        <f t="shared" si="4"/>
        <v>NC</v>
      </c>
      <c r="AM37" s="283" t="str">
        <f t="shared" si="4"/>
        <v>NC</v>
      </c>
      <c r="AN37" s="98" t="str">
        <f t="shared" si="4"/>
        <v>NC</v>
      </c>
      <c r="AO37" s="98" t="str">
        <f t="shared" si="4"/>
        <v>NC</v>
      </c>
      <c r="AP37" s="98" t="str">
        <f t="shared" si="4"/>
        <v>NC</v>
      </c>
      <c r="AQ37" s="98" t="str">
        <f t="shared" si="4"/>
        <v>NC</v>
      </c>
      <c r="AR37" s="98" t="str">
        <f t="shared" si="4"/>
        <v>NC</v>
      </c>
      <c r="AS37" s="98" t="str">
        <f t="shared" si="4"/>
        <v>NC</v>
      </c>
      <c r="AT37" s="98" t="str">
        <f t="shared" si="4"/>
        <v>NC</v>
      </c>
      <c r="AU37" s="114" t="s">
        <v>1027</v>
      </c>
    </row>
    <row r="38" spans="1:47" x14ac:dyDescent="0.25">
      <c r="A38" s="98">
        <v>10</v>
      </c>
      <c r="B38" s="98" t="s">
        <v>926</v>
      </c>
      <c r="C38" s="98" t="s">
        <v>6</v>
      </c>
      <c r="D38" s="103" t="s">
        <v>6</v>
      </c>
      <c r="E38" s="103" t="s">
        <v>6</v>
      </c>
      <c r="F38" s="98" t="s">
        <v>937</v>
      </c>
      <c r="G38" s="99" t="s">
        <v>505</v>
      </c>
      <c r="H38" s="98"/>
      <c r="I38" s="98"/>
      <c r="J38" s="98"/>
      <c r="K38" s="98"/>
      <c r="L38" s="98"/>
      <c r="M38" s="98"/>
      <c r="N38" s="98"/>
      <c r="O38" s="280"/>
      <c r="P38" s="98" t="str">
        <f t="shared" si="1"/>
        <v>10|Ilha da Trindade - Ilha do Sul|NA|NA|NA|P11508||Pterodroma arminjoniana|</v>
      </c>
      <c r="Q38" s="158" t="s">
        <v>1144</v>
      </c>
      <c r="R38" s="158" t="s">
        <v>1143</v>
      </c>
      <c r="S38" s="98" t="s">
        <v>464</v>
      </c>
      <c r="T38" s="98" t="s">
        <v>1025</v>
      </c>
      <c r="U38" s="98" t="s">
        <v>464</v>
      </c>
      <c r="V38" s="283">
        <v>0.35499999999999998</v>
      </c>
      <c r="W38" s="98">
        <v>2.17</v>
      </c>
      <c r="X38" s="98">
        <v>11.8</v>
      </c>
      <c r="Y38" s="98">
        <v>90</v>
      </c>
      <c r="Z38" s="98">
        <v>10</v>
      </c>
      <c r="AA38" s="98">
        <v>0</v>
      </c>
      <c r="AB38" s="98">
        <v>0</v>
      </c>
      <c r="AC38" s="283">
        <v>0</v>
      </c>
      <c r="AD38" s="283">
        <v>0</v>
      </c>
      <c r="AE38" s="283">
        <v>23</v>
      </c>
      <c r="AF38" s="283">
        <v>70</v>
      </c>
      <c r="AG38" s="283">
        <v>7</v>
      </c>
      <c r="AH38" s="98" t="s">
        <v>464</v>
      </c>
      <c r="AI38" s="283" t="s">
        <v>1023</v>
      </c>
      <c r="AJ38" s="283" t="str">
        <f t="shared" si="3"/>
        <v>NC</v>
      </c>
      <c r="AK38" s="283" t="str">
        <f t="shared" si="4"/>
        <v>NC</v>
      </c>
      <c r="AL38" s="283" t="str">
        <f t="shared" si="4"/>
        <v>NC</v>
      </c>
      <c r="AM38" s="283" t="str">
        <f t="shared" si="4"/>
        <v>NC</v>
      </c>
      <c r="AN38" s="98" t="str">
        <f t="shared" si="4"/>
        <v>NC</v>
      </c>
      <c r="AO38" s="98" t="str">
        <f t="shared" si="4"/>
        <v>NC</v>
      </c>
      <c r="AP38" s="98" t="str">
        <f t="shared" si="4"/>
        <v>NC</v>
      </c>
      <c r="AQ38" s="98" t="str">
        <f t="shared" si="4"/>
        <v>NC</v>
      </c>
      <c r="AR38" s="98" t="str">
        <f t="shared" si="4"/>
        <v>NC</v>
      </c>
      <c r="AS38" s="98" t="str">
        <f t="shared" si="4"/>
        <v>NC</v>
      </c>
      <c r="AT38" s="98" t="str">
        <f t="shared" si="4"/>
        <v>NC</v>
      </c>
      <c r="AU38" s="114" t="s">
        <v>1027</v>
      </c>
    </row>
    <row r="39" spans="1:47" x14ac:dyDescent="0.25">
      <c r="A39" s="98">
        <v>10</v>
      </c>
      <c r="B39" s="98" t="s">
        <v>926</v>
      </c>
      <c r="C39" s="98" t="s">
        <v>6</v>
      </c>
      <c r="D39" s="103" t="s">
        <v>6</v>
      </c>
      <c r="E39" s="103" t="s">
        <v>6</v>
      </c>
      <c r="F39" s="98" t="s">
        <v>938</v>
      </c>
      <c r="G39" s="99" t="s">
        <v>505</v>
      </c>
      <c r="H39" s="98"/>
      <c r="I39" s="98"/>
      <c r="J39" s="98"/>
      <c r="K39" s="98"/>
      <c r="L39" s="98"/>
      <c r="M39" s="98"/>
      <c r="N39" s="98"/>
      <c r="O39" s="280"/>
      <c r="P39" s="98" t="str">
        <f t="shared" si="1"/>
        <v>10|Ilha da Trindade - Ilha do Sul|NA|NA|NA|N32646||Pterodroma arminjoniana|</v>
      </c>
      <c r="Q39" s="158" t="s">
        <v>1144</v>
      </c>
      <c r="R39" s="158" t="s">
        <v>1143</v>
      </c>
      <c r="S39" s="98" t="s">
        <v>464</v>
      </c>
      <c r="T39" s="98" t="s">
        <v>1025</v>
      </c>
      <c r="U39" s="98" t="s">
        <v>464</v>
      </c>
      <c r="V39" s="283">
        <v>0.40500000000000003</v>
      </c>
      <c r="W39" s="210">
        <v>1.645</v>
      </c>
      <c r="X39" s="210">
        <v>13.2</v>
      </c>
      <c r="Y39" s="114">
        <v>97</v>
      </c>
      <c r="Z39" s="98">
        <v>20</v>
      </c>
      <c r="AA39" s="98">
        <v>30</v>
      </c>
      <c r="AB39" s="98">
        <v>50</v>
      </c>
      <c r="AC39" s="283">
        <v>0</v>
      </c>
      <c r="AD39" s="283">
        <v>0</v>
      </c>
      <c r="AE39" s="283">
        <v>26</v>
      </c>
      <c r="AF39" s="283">
        <v>72</v>
      </c>
      <c r="AG39" s="283">
        <v>2</v>
      </c>
      <c r="AH39" s="98" t="s">
        <v>464</v>
      </c>
      <c r="AI39" s="283" t="s">
        <v>1021</v>
      </c>
      <c r="AJ39" s="283" t="str">
        <f t="shared" si="3"/>
        <v>NC</v>
      </c>
      <c r="AK39" s="283" t="str">
        <f t="shared" si="4"/>
        <v>NC</v>
      </c>
      <c r="AL39" s="283" t="str">
        <f t="shared" si="4"/>
        <v>NC</v>
      </c>
      <c r="AM39" s="283" t="str">
        <f t="shared" si="4"/>
        <v>NC</v>
      </c>
      <c r="AN39" s="98" t="str">
        <f t="shared" si="4"/>
        <v>NC</v>
      </c>
      <c r="AO39" s="98" t="str">
        <f t="shared" si="4"/>
        <v>NC</v>
      </c>
      <c r="AP39" s="98" t="str">
        <f t="shared" si="4"/>
        <v>NC</v>
      </c>
      <c r="AQ39" s="98" t="str">
        <f t="shared" si="4"/>
        <v>NC</v>
      </c>
      <c r="AR39" s="98" t="str">
        <f t="shared" si="4"/>
        <v>NC</v>
      </c>
      <c r="AS39" s="98" t="str">
        <f t="shared" si="4"/>
        <v>NC</v>
      </c>
      <c r="AT39" s="98" t="str">
        <f t="shared" si="4"/>
        <v>NC</v>
      </c>
      <c r="AU39" s="114" t="s">
        <v>1027</v>
      </c>
    </row>
    <row r="40" spans="1:47" x14ac:dyDescent="0.25">
      <c r="A40" s="98">
        <v>2</v>
      </c>
      <c r="B40" s="98" t="s">
        <v>675</v>
      </c>
      <c r="C40" s="98" t="s">
        <v>6</v>
      </c>
      <c r="D40" s="103" t="s">
        <v>6</v>
      </c>
      <c r="E40" s="103" t="s">
        <v>6</v>
      </c>
      <c r="F40" s="283" t="s">
        <v>857</v>
      </c>
      <c r="G40" s="157" t="s">
        <v>1015</v>
      </c>
      <c r="H40" s="98"/>
      <c r="I40" s="98"/>
      <c r="J40" s="98"/>
      <c r="K40" s="98"/>
      <c r="L40" s="98"/>
      <c r="M40" s="98"/>
      <c r="N40" s="98"/>
      <c r="O40" s="280"/>
      <c r="P40" s="98" t="str">
        <f t="shared" si="1"/>
        <v>2|Abrolhos - Ilha de Santa Barbara|NA|NA|NA|U63113||S. leucogaster|</v>
      </c>
      <c r="Q40" s="98" t="s">
        <v>467</v>
      </c>
      <c r="R40" s="98" t="s">
        <v>467</v>
      </c>
      <c r="S40" s="98" t="s">
        <v>467</v>
      </c>
      <c r="T40" s="98" t="s">
        <v>467</v>
      </c>
      <c r="U40" s="98" t="s">
        <v>464</v>
      </c>
      <c r="V40" s="98" t="s">
        <v>464</v>
      </c>
      <c r="W40" s="210">
        <f t="shared" ref="W40:W90" si="5">IF(COUNTBLANK(Y40)=1,"",100/Y40)</f>
        <v>2.1276595744680851</v>
      </c>
      <c r="X40" s="210">
        <f t="shared" ref="X40:X90" si="6">IF(COUNTBLANK(W40)=1,"",(4.8731*W40)-0.7724)</f>
        <v>9.5958978723404265</v>
      </c>
      <c r="Y40" s="114">
        <v>47</v>
      </c>
      <c r="Z40" s="98">
        <v>30</v>
      </c>
      <c r="AA40" s="98">
        <v>10</v>
      </c>
      <c r="AB40" s="98">
        <v>40</v>
      </c>
      <c r="AC40" s="283">
        <v>0</v>
      </c>
      <c r="AD40" s="283">
        <v>2</v>
      </c>
      <c r="AE40" s="283">
        <v>42</v>
      </c>
      <c r="AF40" s="283">
        <v>51</v>
      </c>
      <c r="AG40" s="283">
        <v>5</v>
      </c>
      <c r="AH40" s="98" t="s">
        <v>464</v>
      </c>
      <c r="AI40" s="283" t="s">
        <v>1021</v>
      </c>
      <c r="AJ40" s="283" t="str">
        <f t="shared" si="3"/>
        <v>NC</v>
      </c>
      <c r="AK40" s="283" t="str">
        <f t="shared" si="4"/>
        <v>NC</v>
      </c>
      <c r="AL40" s="283" t="str">
        <f t="shared" si="4"/>
        <v>NC</v>
      </c>
      <c r="AM40" s="283" t="str">
        <f t="shared" si="4"/>
        <v>NC</v>
      </c>
      <c r="AN40" s="98" t="str">
        <f t="shared" si="4"/>
        <v>NC</v>
      </c>
      <c r="AO40" s="98" t="str">
        <f t="shared" si="4"/>
        <v>NC</v>
      </c>
      <c r="AP40" s="98" t="str">
        <f t="shared" si="4"/>
        <v>NC</v>
      </c>
      <c r="AQ40" s="98" t="str">
        <f t="shared" si="4"/>
        <v>NC</v>
      </c>
      <c r="AR40" s="98" t="str">
        <f t="shared" si="4"/>
        <v>NC</v>
      </c>
      <c r="AS40" s="98" t="str">
        <f t="shared" si="4"/>
        <v>NC</v>
      </c>
      <c r="AT40" s="98" t="str">
        <f t="shared" si="4"/>
        <v>NC</v>
      </c>
      <c r="AU40" s="98" t="s">
        <v>1141</v>
      </c>
    </row>
    <row r="41" spans="1:47" x14ac:dyDescent="0.25">
      <c r="A41" s="98">
        <v>2</v>
      </c>
      <c r="B41" s="98" t="s">
        <v>675</v>
      </c>
      <c r="C41" s="98" t="s">
        <v>6</v>
      </c>
      <c r="D41" s="103" t="s">
        <v>6</v>
      </c>
      <c r="E41" s="103" t="s">
        <v>6</v>
      </c>
      <c r="F41" s="283" t="s">
        <v>858</v>
      </c>
      <c r="G41" s="157" t="s">
        <v>1016</v>
      </c>
      <c r="H41" s="98"/>
      <c r="I41" s="98"/>
      <c r="J41" s="98"/>
      <c r="K41" s="98"/>
      <c r="L41" s="98"/>
      <c r="M41" s="98"/>
      <c r="N41" s="98"/>
      <c r="O41" s="280"/>
      <c r="P41" s="98" t="str">
        <f t="shared" si="1"/>
        <v>2|Abrolhos - Ilha de Santa Barbara|NA|NA|NA|U61020||S. leucoagster|</v>
      </c>
      <c r="Q41" s="98" t="s">
        <v>467</v>
      </c>
      <c r="R41" s="98" t="s">
        <v>467</v>
      </c>
      <c r="S41" s="98" t="s">
        <v>467</v>
      </c>
      <c r="T41" s="98" t="s">
        <v>467</v>
      </c>
      <c r="U41" s="98" t="s">
        <v>464</v>
      </c>
      <c r="V41" s="98" t="s">
        <v>464</v>
      </c>
      <c r="W41" s="210">
        <f t="shared" si="5"/>
        <v>1.0204081632653061</v>
      </c>
      <c r="X41" s="210">
        <f t="shared" si="6"/>
        <v>4.2001510204081631</v>
      </c>
      <c r="Y41" s="114">
        <v>98</v>
      </c>
      <c r="Z41" s="98" t="s">
        <v>1051</v>
      </c>
      <c r="AA41" s="98">
        <v>50</v>
      </c>
      <c r="AB41" s="98">
        <v>0</v>
      </c>
      <c r="AC41" s="283">
        <v>0</v>
      </c>
      <c r="AD41" s="283">
        <v>0</v>
      </c>
      <c r="AE41" s="283">
        <v>0</v>
      </c>
      <c r="AF41" s="283">
        <v>0</v>
      </c>
      <c r="AG41" s="283">
        <v>0</v>
      </c>
      <c r="AH41" s="98" t="s">
        <v>464</v>
      </c>
      <c r="AI41" s="283" t="s">
        <v>1023</v>
      </c>
      <c r="AJ41" s="283" t="str">
        <f t="shared" si="3"/>
        <v>NC</v>
      </c>
      <c r="AK41" s="283" t="str">
        <f t="shared" si="4"/>
        <v>NC</v>
      </c>
      <c r="AL41" s="283" t="str">
        <f t="shared" si="4"/>
        <v>NC</v>
      </c>
      <c r="AM41" s="283" t="str">
        <f t="shared" si="4"/>
        <v>NC</v>
      </c>
      <c r="AN41" s="98" t="str">
        <f t="shared" si="4"/>
        <v>NC</v>
      </c>
      <c r="AO41" s="98" t="str">
        <f t="shared" si="4"/>
        <v>NC</v>
      </c>
      <c r="AP41" s="98" t="str">
        <f t="shared" si="4"/>
        <v>NC</v>
      </c>
      <c r="AQ41" s="98" t="str">
        <f t="shared" si="4"/>
        <v>NC</v>
      </c>
      <c r="AR41" s="98" t="str">
        <f t="shared" si="4"/>
        <v>NC</v>
      </c>
      <c r="AS41" s="98" t="str">
        <f t="shared" si="4"/>
        <v>NC</v>
      </c>
      <c r="AT41" s="98" t="str">
        <f t="shared" si="4"/>
        <v>NC</v>
      </c>
      <c r="AU41" s="98" t="s">
        <v>1141</v>
      </c>
    </row>
    <row r="42" spans="1:47" x14ac:dyDescent="0.25">
      <c r="A42" s="98">
        <v>2</v>
      </c>
      <c r="B42" s="98" t="s">
        <v>675</v>
      </c>
      <c r="C42" s="98" t="s">
        <v>6</v>
      </c>
      <c r="D42" s="103" t="s">
        <v>6</v>
      </c>
      <c r="E42" s="103" t="s">
        <v>6</v>
      </c>
      <c r="F42" s="283" t="s">
        <v>859</v>
      </c>
      <c r="G42" s="157" t="s">
        <v>1016</v>
      </c>
      <c r="H42" s="98"/>
      <c r="I42" s="98"/>
      <c r="J42" s="98"/>
      <c r="K42" s="98"/>
      <c r="L42" s="98"/>
      <c r="M42" s="98"/>
      <c r="N42" s="98"/>
      <c r="O42" s="280"/>
      <c r="P42" s="98" t="str">
        <f t="shared" si="1"/>
        <v>2|Abrolhos - Ilha de Santa Barbara|NA|NA|NA|U63114||S. leucoagster|</v>
      </c>
      <c r="Q42" s="98" t="s">
        <v>467</v>
      </c>
      <c r="R42" s="98" t="s">
        <v>467</v>
      </c>
      <c r="S42" s="98" t="s">
        <v>467</v>
      </c>
      <c r="T42" s="98" t="s">
        <v>467</v>
      </c>
      <c r="U42" s="98" t="s">
        <v>464</v>
      </c>
      <c r="V42" s="98" t="s">
        <v>464</v>
      </c>
      <c r="W42" s="210">
        <f t="shared" si="5"/>
        <v>0.49751243781094528</v>
      </c>
      <c r="X42" s="210">
        <f t="shared" si="6"/>
        <v>1.6520278606965173</v>
      </c>
      <c r="Y42" s="114">
        <v>201</v>
      </c>
      <c r="Z42" s="98" t="s">
        <v>1051</v>
      </c>
      <c r="AA42" s="98">
        <v>10</v>
      </c>
      <c r="AB42" s="98">
        <v>0</v>
      </c>
      <c r="AC42" s="283">
        <v>0</v>
      </c>
      <c r="AD42" s="283">
        <v>0</v>
      </c>
      <c r="AE42" s="283">
        <v>0</v>
      </c>
      <c r="AF42" s="283">
        <v>0</v>
      </c>
      <c r="AG42" s="283">
        <v>0</v>
      </c>
      <c r="AH42" s="98" t="s">
        <v>464</v>
      </c>
      <c r="AI42" s="283" t="s">
        <v>1023</v>
      </c>
      <c r="AJ42" s="283" t="str">
        <f t="shared" si="3"/>
        <v>NC</v>
      </c>
      <c r="AK42" s="283" t="str">
        <f t="shared" si="4"/>
        <v>NC</v>
      </c>
      <c r="AL42" s="283" t="str">
        <f t="shared" si="4"/>
        <v>NC</v>
      </c>
      <c r="AM42" s="283" t="str">
        <f t="shared" si="4"/>
        <v>NC</v>
      </c>
      <c r="AN42" s="98" t="str">
        <f t="shared" si="4"/>
        <v>NC</v>
      </c>
      <c r="AO42" s="98" t="str">
        <f t="shared" si="4"/>
        <v>NC</v>
      </c>
      <c r="AP42" s="98" t="str">
        <f t="shared" si="4"/>
        <v>NC</v>
      </c>
      <c r="AQ42" s="98" t="str">
        <f t="shared" si="4"/>
        <v>NC</v>
      </c>
      <c r="AR42" s="98" t="str">
        <f t="shared" si="4"/>
        <v>NC</v>
      </c>
      <c r="AS42" s="98" t="str">
        <f t="shared" si="4"/>
        <v>NC</v>
      </c>
      <c r="AT42" s="98" t="str">
        <f t="shared" si="4"/>
        <v>NC</v>
      </c>
      <c r="AU42" s="98" t="s">
        <v>1141</v>
      </c>
    </row>
    <row r="43" spans="1:47" x14ac:dyDescent="0.25">
      <c r="A43" s="98">
        <v>2</v>
      </c>
      <c r="B43" s="98" t="s">
        <v>675</v>
      </c>
      <c r="C43" s="98" t="s">
        <v>6</v>
      </c>
      <c r="D43" s="103" t="s">
        <v>6</v>
      </c>
      <c r="E43" s="103" t="s">
        <v>6</v>
      </c>
      <c r="F43" s="283" t="s">
        <v>856</v>
      </c>
      <c r="G43" s="157" t="s">
        <v>1015</v>
      </c>
      <c r="H43" s="98"/>
      <c r="I43" s="98"/>
      <c r="J43" s="98"/>
      <c r="K43" s="98"/>
      <c r="L43" s="98"/>
      <c r="M43" s="98"/>
      <c r="N43" s="98"/>
      <c r="O43" s="280"/>
      <c r="P43" s="98" t="str">
        <f t="shared" si="1"/>
        <v>2|Abrolhos - Ilha de Santa Barbara|NA|NA|NA|U63112||S. leucogaster|</v>
      </c>
      <c r="Q43" s="98" t="s">
        <v>467</v>
      </c>
      <c r="R43" s="98" t="s">
        <v>467</v>
      </c>
      <c r="S43" s="98" t="s">
        <v>467</v>
      </c>
      <c r="T43" s="98" t="s">
        <v>467</v>
      </c>
      <c r="U43" s="98" t="s">
        <v>464</v>
      </c>
      <c r="V43" s="98" t="s">
        <v>464</v>
      </c>
      <c r="W43" s="210">
        <f t="shared" si="5"/>
        <v>0.74626865671641796</v>
      </c>
      <c r="X43" s="210">
        <f t="shared" si="6"/>
        <v>2.8642417910447762</v>
      </c>
      <c r="Y43" s="114">
        <v>134</v>
      </c>
      <c r="Z43" s="98">
        <v>10</v>
      </c>
      <c r="AA43" s="98">
        <v>10</v>
      </c>
      <c r="AB43" s="98">
        <v>0</v>
      </c>
      <c r="AC43" s="283">
        <v>0</v>
      </c>
      <c r="AD43" s="283">
        <v>0</v>
      </c>
      <c r="AE43" s="283">
        <v>10</v>
      </c>
      <c r="AF43" s="283">
        <v>90</v>
      </c>
      <c r="AG43" s="283">
        <v>0</v>
      </c>
      <c r="AH43" s="98" t="s">
        <v>464</v>
      </c>
      <c r="AI43" s="283" t="s">
        <v>1021</v>
      </c>
      <c r="AJ43" s="283" t="str">
        <f t="shared" si="3"/>
        <v>NC</v>
      </c>
      <c r="AK43" s="283" t="str">
        <f t="shared" si="4"/>
        <v>NC</v>
      </c>
      <c r="AL43" s="283" t="str">
        <f t="shared" si="4"/>
        <v>NC</v>
      </c>
      <c r="AM43" s="283" t="str">
        <f t="shared" si="4"/>
        <v>NC</v>
      </c>
      <c r="AN43" s="98" t="str">
        <f t="shared" si="4"/>
        <v>NC</v>
      </c>
      <c r="AO43" s="98" t="str">
        <f t="shared" si="4"/>
        <v>NC</v>
      </c>
      <c r="AP43" s="98" t="str">
        <f t="shared" si="4"/>
        <v>NC</v>
      </c>
      <c r="AQ43" s="98" t="str">
        <f t="shared" si="4"/>
        <v>NC</v>
      </c>
      <c r="AR43" s="98" t="str">
        <f t="shared" si="4"/>
        <v>NC</v>
      </c>
      <c r="AS43" s="98" t="str">
        <f t="shared" si="4"/>
        <v>NC</v>
      </c>
      <c r="AT43" s="98" t="str">
        <f t="shared" si="4"/>
        <v>NC</v>
      </c>
      <c r="AU43" s="98" t="s">
        <v>1141</v>
      </c>
    </row>
    <row r="44" spans="1:47" x14ac:dyDescent="0.25">
      <c r="A44" s="98">
        <v>2</v>
      </c>
      <c r="B44" s="98" t="s">
        <v>675</v>
      </c>
      <c r="C44" s="98" t="s">
        <v>6</v>
      </c>
      <c r="D44" s="103" t="s">
        <v>6</v>
      </c>
      <c r="E44" s="103" t="s">
        <v>6</v>
      </c>
      <c r="F44" s="283" t="s">
        <v>992</v>
      </c>
      <c r="G44" s="157" t="s">
        <v>1017</v>
      </c>
      <c r="H44" s="98"/>
      <c r="I44" s="98"/>
      <c r="J44" s="98"/>
      <c r="K44" s="98"/>
      <c r="L44" s="98"/>
      <c r="M44" s="98"/>
      <c r="N44" s="98"/>
      <c r="O44" s="280"/>
      <c r="P44" s="98" t="str">
        <f t="shared" si="1"/>
        <v>2|Abrolhos - Ilha de Santa Barbara|NA|NA|NA|V41074||S. dactylatra|</v>
      </c>
      <c r="Q44" s="98" t="s">
        <v>467</v>
      </c>
      <c r="R44" s="98" t="s">
        <v>467</v>
      </c>
      <c r="S44" s="98" t="s">
        <v>467</v>
      </c>
      <c r="T44" s="98" t="s">
        <v>467</v>
      </c>
      <c r="U44" s="98" t="s">
        <v>464</v>
      </c>
      <c r="V44" s="98" t="s">
        <v>464</v>
      </c>
      <c r="W44" s="210">
        <f t="shared" si="5"/>
        <v>0.78125</v>
      </c>
      <c r="X44" s="210">
        <f t="shared" si="6"/>
        <v>3.0347093750000003</v>
      </c>
      <c r="Y44" s="114">
        <v>128</v>
      </c>
      <c r="Z44" s="98">
        <v>10</v>
      </c>
      <c r="AA44" s="98">
        <v>0</v>
      </c>
      <c r="AB44" s="98">
        <v>0</v>
      </c>
      <c r="AC44" s="283">
        <v>0</v>
      </c>
      <c r="AD44" s="283">
        <v>0</v>
      </c>
      <c r="AE44" s="283">
        <v>0</v>
      </c>
      <c r="AF44" s="283">
        <v>0</v>
      </c>
      <c r="AG44" s="283">
        <v>0</v>
      </c>
      <c r="AH44" s="98" t="s">
        <v>464</v>
      </c>
      <c r="AI44" s="283" t="s">
        <v>1023</v>
      </c>
      <c r="AJ44" s="283" t="str">
        <f t="shared" si="3"/>
        <v>NC</v>
      </c>
      <c r="AK44" s="283" t="str">
        <f t="shared" si="4"/>
        <v>NC</v>
      </c>
      <c r="AL44" s="283" t="str">
        <f t="shared" si="4"/>
        <v>NC</v>
      </c>
      <c r="AM44" s="283" t="str">
        <f t="shared" si="4"/>
        <v>NC</v>
      </c>
      <c r="AN44" s="98" t="str">
        <f t="shared" si="4"/>
        <v>NC</v>
      </c>
      <c r="AO44" s="98" t="str">
        <f t="shared" si="4"/>
        <v>NC</v>
      </c>
      <c r="AP44" s="98" t="str">
        <f t="shared" si="4"/>
        <v>NC</v>
      </c>
      <c r="AQ44" s="98" t="str">
        <f t="shared" si="4"/>
        <v>NC</v>
      </c>
      <c r="AR44" s="98" t="str">
        <f t="shared" si="4"/>
        <v>NC</v>
      </c>
      <c r="AS44" s="98" t="str">
        <f t="shared" si="4"/>
        <v>NC</v>
      </c>
      <c r="AT44" s="98" t="str">
        <f t="shared" si="4"/>
        <v>NC</v>
      </c>
      <c r="AU44" s="98" t="s">
        <v>1141</v>
      </c>
    </row>
    <row r="45" spans="1:47" x14ac:dyDescent="0.25">
      <c r="A45" s="98">
        <v>2</v>
      </c>
      <c r="B45" s="98" t="s">
        <v>675</v>
      </c>
      <c r="C45" s="98" t="s">
        <v>6</v>
      </c>
      <c r="D45" s="103" t="s">
        <v>6</v>
      </c>
      <c r="E45" s="103" t="s">
        <v>6</v>
      </c>
      <c r="F45" s="283" t="s">
        <v>855</v>
      </c>
      <c r="G45" s="157" t="s">
        <v>1016</v>
      </c>
      <c r="H45" s="98"/>
      <c r="I45" s="98"/>
      <c r="J45" s="98"/>
      <c r="K45" s="98"/>
      <c r="L45" s="98"/>
      <c r="M45" s="98"/>
      <c r="N45" s="98"/>
      <c r="O45" s="280"/>
      <c r="P45" s="98" t="str">
        <f t="shared" si="1"/>
        <v>2|Abrolhos - Ilha de Santa Barbara|NA|NA|NA|U63111||S. leucoagster|</v>
      </c>
      <c r="Q45" s="98" t="s">
        <v>467</v>
      </c>
      <c r="R45" s="98" t="s">
        <v>467</v>
      </c>
      <c r="S45" s="98" t="s">
        <v>467</v>
      </c>
      <c r="T45" s="98" t="s">
        <v>467</v>
      </c>
      <c r="U45" s="98" t="s">
        <v>464</v>
      </c>
      <c r="V45" s="98" t="s">
        <v>464</v>
      </c>
      <c r="W45" s="210">
        <f t="shared" si="5"/>
        <v>1.2987012987012987</v>
      </c>
      <c r="X45" s="210">
        <f t="shared" si="6"/>
        <v>5.5563012987012987</v>
      </c>
      <c r="Y45" s="114">
        <v>77</v>
      </c>
      <c r="Z45" s="98">
        <v>20</v>
      </c>
      <c r="AA45" s="98">
        <v>30</v>
      </c>
      <c r="AB45" s="98">
        <v>50</v>
      </c>
      <c r="AC45" s="283">
        <v>0</v>
      </c>
      <c r="AD45" s="283">
        <v>3</v>
      </c>
      <c r="AE45" s="283">
        <v>17</v>
      </c>
      <c r="AF45" s="283">
        <v>80</v>
      </c>
      <c r="AG45" s="283">
        <v>0</v>
      </c>
      <c r="AH45" s="98" t="s">
        <v>464</v>
      </c>
      <c r="AI45" s="283" t="s">
        <v>681</v>
      </c>
      <c r="AJ45" s="283" t="str">
        <f t="shared" si="3"/>
        <v>NC</v>
      </c>
      <c r="AK45" s="283" t="str">
        <f t="shared" ref="AK45:AT55" si="7">$AK$28</f>
        <v>NC</v>
      </c>
      <c r="AL45" s="283" t="str">
        <f t="shared" si="7"/>
        <v>NC</v>
      </c>
      <c r="AM45" s="283" t="str">
        <f t="shared" si="7"/>
        <v>NC</v>
      </c>
      <c r="AN45" s="98" t="str">
        <f t="shared" si="7"/>
        <v>NC</v>
      </c>
      <c r="AO45" s="98" t="str">
        <f t="shared" si="7"/>
        <v>NC</v>
      </c>
      <c r="AP45" s="98" t="str">
        <f t="shared" si="7"/>
        <v>NC</v>
      </c>
      <c r="AQ45" s="98" t="str">
        <f t="shared" si="7"/>
        <v>NC</v>
      </c>
      <c r="AR45" s="98" t="str">
        <f t="shared" si="7"/>
        <v>NC</v>
      </c>
      <c r="AS45" s="98" t="str">
        <f t="shared" si="7"/>
        <v>NC</v>
      </c>
      <c r="AT45" s="98" t="str">
        <f t="shared" si="7"/>
        <v>NC</v>
      </c>
      <c r="AU45" s="98" t="s">
        <v>1141</v>
      </c>
    </row>
    <row r="46" spans="1:47" x14ac:dyDescent="0.25">
      <c r="A46" s="98">
        <v>2</v>
      </c>
      <c r="B46" s="98" t="s">
        <v>675</v>
      </c>
      <c r="C46" s="98" t="s">
        <v>6</v>
      </c>
      <c r="D46" s="103" t="s">
        <v>6</v>
      </c>
      <c r="E46" s="103" t="s">
        <v>6</v>
      </c>
      <c r="F46" s="283" t="s">
        <v>853</v>
      </c>
      <c r="G46" s="157" t="s">
        <v>1015</v>
      </c>
      <c r="H46" s="98"/>
      <c r="I46" s="98"/>
      <c r="J46" s="98"/>
      <c r="K46" s="98"/>
      <c r="L46" s="98"/>
      <c r="M46" s="98"/>
      <c r="N46" s="98"/>
      <c r="O46" s="280"/>
      <c r="P46" s="98" t="str">
        <f t="shared" si="1"/>
        <v>2|Abrolhos - Ilha de Santa Barbara|NA|NA|NA|U63109||S. leucogaster|</v>
      </c>
      <c r="Q46" s="98" t="s">
        <v>467</v>
      </c>
      <c r="R46" s="98" t="s">
        <v>467</v>
      </c>
      <c r="S46" s="98" t="s">
        <v>467</v>
      </c>
      <c r="T46" s="98" t="s">
        <v>467</v>
      </c>
      <c r="U46" s="98" t="s">
        <v>464</v>
      </c>
      <c r="V46" s="98" t="s">
        <v>464</v>
      </c>
      <c r="W46" s="210">
        <f t="shared" si="5"/>
        <v>1.1235955056179776</v>
      </c>
      <c r="X46" s="210">
        <f t="shared" si="6"/>
        <v>4.7029932584269662</v>
      </c>
      <c r="Y46" s="114">
        <v>89</v>
      </c>
      <c r="Z46" s="98">
        <v>30</v>
      </c>
      <c r="AA46" s="98">
        <v>10</v>
      </c>
      <c r="AB46" s="98">
        <v>40</v>
      </c>
      <c r="AC46" s="283">
        <v>0</v>
      </c>
      <c r="AD46" s="283">
        <v>0</v>
      </c>
      <c r="AE46" s="283">
        <v>0</v>
      </c>
      <c r="AF46" s="283">
        <v>0</v>
      </c>
      <c r="AG46" s="283">
        <v>0</v>
      </c>
      <c r="AH46" s="98" t="s">
        <v>464</v>
      </c>
      <c r="AI46" s="283" t="s">
        <v>1024</v>
      </c>
      <c r="AJ46" s="283" t="str">
        <f t="shared" si="3"/>
        <v>NC</v>
      </c>
      <c r="AK46" s="283" t="str">
        <f t="shared" si="7"/>
        <v>NC</v>
      </c>
      <c r="AL46" s="283" t="str">
        <f t="shared" si="7"/>
        <v>NC</v>
      </c>
      <c r="AM46" s="283" t="str">
        <f t="shared" si="7"/>
        <v>NC</v>
      </c>
      <c r="AN46" s="98" t="str">
        <f t="shared" si="7"/>
        <v>NC</v>
      </c>
      <c r="AO46" s="98" t="str">
        <f t="shared" si="7"/>
        <v>NC</v>
      </c>
      <c r="AP46" s="98" t="str">
        <f t="shared" si="7"/>
        <v>NC</v>
      </c>
      <c r="AQ46" s="98" t="str">
        <f t="shared" si="7"/>
        <v>NC</v>
      </c>
      <c r="AR46" s="98" t="str">
        <f t="shared" si="7"/>
        <v>NC</v>
      </c>
      <c r="AS46" s="98" t="str">
        <f t="shared" si="7"/>
        <v>NC</v>
      </c>
      <c r="AT46" s="98" t="str">
        <f t="shared" si="7"/>
        <v>NC</v>
      </c>
      <c r="AU46" s="98" t="s">
        <v>1141</v>
      </c>
    </row>
    <row r="47" spans="1:47" x14ac:dyDescent="0.25">
      <c r="A47" s="98">
        <v>2</v>
      </c>
      <c r="B47" s="98" t="s">
        <v>675</v>
      </c>
      <c r="C47" s="98" t="s">
        <v>6</v>
      </c>
      <c r="D47" s="103" t="s">
        <v>6</v>
      </c>
      <c r="E47" s="103" t="s">
        <v>6</v>
      </c>
      <c r="F47" s="283" t="s">
        <v>854</v>
      </c>
      <c r="G47" s="157" t="s">
        <v>1016</v>
      </c>
      <c r="H47" s="98"/>
      <c r="I47" s="98"/>
      <c r="J47" s="98"/>
      <c r="K47" s="98"/>
      <c r="L47" s="98"/>
      <c r="M47" s="98"/>
      <c r="N47" s="98"/>
      <c r="O47" s="280"/>
      <c r="P47" s="98" t="str">
        <f t="shared" si="1"/>
        <v>2|Abrolhos - Ilha de Santa Barbara|NA|NA|NA|U63110||S. leucoagster|</v>
      </c>
      <c r="Q47" s="98" t="s">
        <v>467</v>
      </c>
      <c r="R47" s="98" t="s">
        <v>467</v>
      </c>
      <c r="S47" s="98" t="s">
        <v>467</v>
      </c>
      <c r="T47" s="98" t="s">
        <v>467</v>
      </c>
      <c r="U47" s="98" t="s">
        <v>464</v>
      </c>
      <c r="V47" s="98" t="s">
        <v>464</v>
      </c>
      <c r="W47" s="210">
        <f t="shared" si="5"/>
        <v>1.075268817204301</v>
      </c>
      <c r="X47" s="210">
        <f t="shared" si="6"/>
        <v>4.4674924731182788</v>
      </c>
      <c r="Y47" s="114">
        <v>93</v>
      </c>
      <c r="Z47" s="98" t="s">
        <v>1051</v>
      </c>
      <c r="AA47" s="98">
        <v>0</v>
      </c>
      <c r="AB47" s="98">
        <v>30</v>
      </c>
      <c r="AC47" s="283">
        <v>0</v>
      </c>
      <c r="AD47" s="283">
        <v>5</v>
      </c>
      <c r="AE47" s="283">
        <v>18</v>
      </c>
      <c r="AF47" s="283">
        <v>77</v>
      </c>
      <c r="AG47" s="283">
        <v>0</v>
      </c>
      <c r="AH47" s="98" t="s">
        <v>464</v>
      </c>
      <c r="AI47" s="283" t="s">
        <v>1021</v>
      </c>
      <c r="AJ47" s="283" t="str">
        <f t="shared" si="3"/>
        <v>NC</v>
      </c>
      <c r="AK47" s="283" t="str">
        <f t="shared" si="7"/>
        <v>NC</v>
      </c>
      <c r="AL47" s="283" t="str">
        <f t="shared" si="7"/>
        <v>NC</v>
      </c>
      <c r="AM47" s="283" t="str">
        <f t="shared" si="7"/>
        <v>NC</v>
      </c>
      <c r="AN47" s="98" t="str">
        <f t="shared" si="7"/>
        <v>NC</v>
      </c>
      <c r="AO47" s="98" t="str">
        <f t="shared" si="7"/>
        <v>NC</v>
      </c>
      <c r="AP47" s="98" t="str">
        <f t="shared" si="7"/>
        <v>NC</v>
      </c>
      <c r="AQ47" s="98" t="str">
        <f t="shared" si="7"/>
        <v>NC</v>
      </c>
      <c r="AR47" s="98" t="str">
        <f t="shared" si="7"/>
        <v>NC</v>
      </c>
      <c r="AS47" s="98" t="str">
        <f t="shared" si="7"/>
        <v>NC</v>
      </c>
      <c r="AT47" s="98" t="str">
        <f t="shared" si="7"/>
        <v>NC</v>
      </c>
      <c r="AU47" s="98" t="s">
        <v>1141</v>
      </c>
    </row>
    <row r="48" spans="1:47" x14ac:dyDescent="0.25">
      <c r="A48" s="98">
        <v>2</v>
      </c>
      <c r="B48" s="98" t="s">
        <v>675</v>
      </c>
      <c r="C48" s="98" t="s">
        <v>6</v>
      </c>
      <c r="D48" s="103" t="s">
        <v>6</v>
      </c>
      <c r="E48" s="103" t="s">
        <v>6</v>
      </c>
      <c r="F48" s="283" t="s">
        <v>852</v>
      </c>
      <c r="G48" s="157" t="s">
        <v>1016</v>
      </c>
      <c r="H48" s="98"/>
      <c r="I48" s="98"/>
      <c r="J48" s="98"/>
      <c r="K48" s="98"/>
      <c r="L48" s="98"/>
      <c r="M48" s="98"/>
      <c r="N48" s="98"/>
      <c r="O48" s="280"/>
      <c r="P48" s="98" t="str">
        <f t="shared" si="1"/>
        <v>2|Abrolhos - Ilha de Santa Barbara|NA|NA|NA|U63108||S. leucoagster|</v>
      </c>
      <c r="Q48" s="98" t="s">
        <v>467</v>
      </c>
      <c r="R48" s="98" t="s">
        <v>467</v>
      </c>
      <c r="S48" s="98" t="s">
        <v>467</v>
      </c>
      <c r="T48" s="98" t="s">
        <v>467</v>
      </c>
      <c r="U48" s="98" t="s">
        <v>464</v>
      </c>
      <c r="V48" s="98" t="s">
        <v>464</v>
      </c>
      <c r="W48" s="210">
        <f t="shared" si="5"/>
        <v>1.3157894736842106</v>
      </c>
      <c r="X48" s="210">
        <f t="shared" si="6"/>
        <v>5.6395736842105268</v>
      </c>
      <c r="Y48" s="114">
        <v>76</v>
      </c>
      <c r="Z48" s="98" t="s">
        <v>1051</v>
      </c>
      <c r="AA48" s="98">
        <v>0</v>
      </c>
      <c r="AB48" s="98">
        <v>40</v>
      </c>
      <c r="AC48" s="283">
        <v>1</v>
      </c>
      <c r="AD48" s="283">
        <v>3</v>
      </c>
      <c r="AE48" s="283">
        <v>15</v>
      </c>
      <c r="AF48" s="283">
        <v>81</v>
      </c>
      <c r="AG48" s="283">
        <v>0</v>
      </c>
      <c r="AH48" s="98" t="s">
        <v>464</v>
      </c>
      <c r="AI48" s="283" t="s">
        <v>1021</v>
      </c>
      <c r="AJ48" s="283" t="str">
        <f t="shared" si="3"/>
        <v>NC</v>
      </c>
      <c r="AK48" s="283" t="str">
        <f t="shared" si="7"/>
        <v>NC</v>
      </c>
      <c r="AL48" s="283" t="str">
        <f t="shared" si="7"/>
        <v>NC</v>
      </c>
      <c r="AM48" s="283" t="str">
        <f t="shared" si="7"/>
        <v>NC</v>
      </c>
      <c r="AN48" s="98" t="str">
        <f t="shared" si="7"/>
        <v>NC</v>
      </c>
      <c r="AO48" s="98" t="str">
        <f t="shared" si="7"/>
        <v>NC</v>
      </c>
      <c r="AP48" s="98" t="str">
        <f t="shared" si="7"/>
        <v>NC</v>
      </c>
      <c r="AQ48" s="98" t="str">
        <f t="shared" si="7"/>
        <v>NC</v>
      </c>
      <c r="AR48" s="98" t="str">
        <f t="shared" si="7"/>
        <v>NC</v>
      </c>
      <c r="AS48" s="98" t="str">
        <f t="shared" si="7"/>
        <v>NC</v>
      </c>
      <c r="AT48" s="98" t="str">
        <f t="shared" si="7"/>
        <v>NC</v>
      </c>
      <c r="AU48" s="98" t="s">
        <v>1141</v>
      </c>
    </row>
    <row r="49" spans="1:47" x14ac:dyDescent="0.25">
      <c r="A49" s="98">
        <v>2</v>
      </c>
      <c r="B49" s="98" t="s">
        <v>675</v>
      </c>
      <c r="C49" s="98" t="s">
        <v>6</v>
      </c>
      <c r="D49" s="103" t="s">
        <v>6</v>
      </c>
      <c r="E49" s="103" t="s">
        <v>6</v>
      </c>
      <c r="F49" s="283" t="s">
        <v>157</v>
      </c>
      <c r="G49" s="157" t="s">
        <v>1015</v>
      </c>
      <c r="H49" s="98"/>
      <c r="I49" s="98"/>
      <c r="J49" s="98"/>
      <c r="K49" s="98"/>
      <c r="L49" s="98"/>
      <c r="M49" s="98"/>
      <c r="N49" s="98"/>
      <c r="O49" s="280"/>
      <c r="P49" s="98" t="str">
        <f t="shared" si="1"/>
        <v>2|Abrolhos - Ilha de Santa Barbara|NA|NA|NA|U19697||S. leucogaster|</v>
      </c>
      <c r="Q49" s="98" t="s">
        <v>467</v>
      </c>
      <c r="R49" s="98" t="s">
        <v>467</v>
      </c>
      <c r="S49" s="98" t="s">
        <v>467</v>
      </c>
      <c r="T49" s="98" t="s">
        <v>467</v>
      </c>
      <c r="U49" s="98" t="s">
        <v>464</v>
      </c>
      <c r="V49" s="98" t="s">
        <v>464</v>
      </c>
      <c r="W49" s="98">
        <v>2.14</v>
      </c>
      <c r="X49" s="98">
        <v>2.9</v>
      </c>
      <c r="Y49" s="98">
        <v>120</v>
      </c>
      <c r="Z49" s="98" t="s">
        <v>1051</v>
      </c>
      <c r="AA49" s="98">
        <v>0</v>
      </c>
      <c r="AB49" s="98">
        <v>0</v>
      </c>
      <c r="AC49" s="283">
        <v>0</v>
      </c>
      <c r="AD49" s="283">
        <v>0</v>
      </c>
      <c r="AE49" s="283">
        <v>13</v>
      </c>
      <c r="AF49" s="283">
        <v>87</v>
      </c>
      <c r="AG49" s="283">
        <v>0</v>
      </c>
      <c r="AH49" s="98" t="s">
        <v>464</v>
      </c>
      <c r="AI49" s="283" t="s">
        <v>1021</v>
      </c>
      <c r="AJ49" s="283" t="str">
        <f t="shared" si="3"/>
        <v>NC</v>
      </c>
      <c r="AK49" s="283" t="str">
        <f t="shared" si="7"/>
        <v>NC</v>
      </c>
      <c r="AL49" s="283" t="str">
        <f t="shared" si="7"/>
        <v>NC</v>
      </c>
      <c r="AM49" s="283" t="str">
        <f t="shared" si="7"/>
        <v>NC</v>
      </c>
      <c r="AN49" s="98" t="str">
        <f t="shared" si="7"/>
        <v>NC</v>
      </c>
      <c r="AO49" s="98" t="str">
        <f t="shared" si="7"/>
        <v>NC</v>
      </c>
      <c r="AP49" s="98" t="str">
        <f t="shared" si="7"/>
        <v>NC</v>
      </c>
      <c r="AQ49" s="98" t="str">
        <f t="shared" si="7"/>
        <v>NC</v>
      </c>
      <c r="AR49" s="98" t="str">
        <f t="shared" si="7"/>
        <v>NC</v>
      </c>
      <c r="AS49" s="98" t="str">
        <f t="shared" si="7"/>
        <v>NC</v>
      </c>
      <c r="AT49" s="98" t="str">
        <f t="shared" si="7"/>
        <v>NC</v>
      </c>
      <c r="AU49" s="98" t="s">
        <v>1141</v>
      </c>
    </row>
    <row r="50" spans="1:47" x14ac:dyDescent="0.25">
      <c r="A50" s="98">
        <v>2</v>
      </c>
      <c r="B50" s="98" t="s">
        <v>675</v>
      </c>
      <c r="C50" s="98" t="s">
        <v>6</v>
      </c>
      <c r="D50" s="103" t="s">
        <v>6</v>
      </c>
      <c r="E50" s="103" t="s">
        <v>6</v>
      </c>
      <c r="F50" s="283" t="s">
        <v>829</v>
      </c>
      <c r="G50" s="157" t="s">
        <v>1018</v>
      </c>
      <c r="H50" s="98"/>
      <c r="I50" s="98"/>
      <c r="J50" s="98"/>
      <c r="K50" s="98"/>
      <c r="L50" s="98"/>
      <c r="M50" s="98"/>
      <c r="N50" s="98"/>
      <c r="O50" s="280"/>
      <c r="P50" s="98" t="str">
        <f t="shared" si="1"/>
        <v>2|Abrolhos - Ilha de Santa Barbara|NA|NA|NA|P13845||P. aethereus|</v>
      </c>
      <c r="Q50" s="98" t="s">
        <v>467</v>
      </c>
      <c r="R50" s="98" t="s">
        <v>467</v>
      </c>
      <c r="S50" s="98" t="s">
        <v>467</v>
      </c>
      <c r="T50" s="98" t="s">
        <v>467</v>
      </c>
      <c r="U50" s="98" t="s">
        <v>464</v>
      </c>
      <c r="V50" s="98" t="s">
        <v>464</v>
      </c>
      <c r="W50" s="210">
        <f t="shared" si="5"/>
        <v>0.390625</v>
      </c>
      <c r="X50" s="210">
        <f t="shared" si="6"/>
        <v>1.1311546875</v>
      </c>
      <c r="Y50" s="114">
        <v>256</v>
      </c>
      <c r="Z50" s="98">
        <v>10</v>
      </c>
      <c r="AA50" s="98">
        <v>0</v>
      </c>
      <c r="AB50" s="98">
        <v>20</v>
      </c>
      <c r="AC50" s="283">
        <v>2</v>
      </c>
      <c r="AD50" s="283">
        <v>4</v>
      </c>
      <c r="AE50" s="283">
        <v>15</v>
      </c>
      <c r="AF50" s="283">
        <v>79</v>
      </c>
      <c r="AG50" s="283">
        <v>0</v>
      </c>
      <c r="AH50" s="98" t="s">
        <v>464</v>
      </c>
      <c r="AI50" s="283" t="s">
        <v>1021</v>
      </c>
      <c r="AJ50" s="283" t="str">
        <f t="shared" si="3"/>
        <v>NC</v>
      </c>
      <c r="AK50" s="283" t="str">
        <f t="shared" si="7"/>
        <v>NC</v>
      </c>
      <c r="AL50" s="283" t="str">
        <f t="shared" si="7"/>
        <v>NC</v>
      </c>
      <c r="AM50" s="283" t="str">
        <f t="shared" si="7"/>
        <v>NC</v>
      </c>
      <c r="AN50" s="98" t="str">
        <f t="shared" si="7"/>
        <v>NC</v>
      </c>
      <c r="AO50" s="98" t="str">
        <f t="shared" si="7"/>
        <v>NC</v>
      </c>
      <c r="AP50" s="98" t="str">
        <f t="shared" si="7"/>
        <v>NC</v>
      </c>
      <c r="AQ50" s="98" t="str">
        <f t="shared" si="7"/>
        <v>NC</v>
      </c>
      <c r="AR50" s="98" t="str">
        <f t="shared" si="7"/>
        <v>NC</v>
      </c>
      <c r="AS50" s="98" t="str">
        <f t="shared" si="7"/>
        <v>NC</v>
      </c>
      <c r="AT50" s="98" t="str">
        <f t="shared" si="7"/>
        <v>NC</v>
      </c>
      <c r="AU50" s="98" t="s">
        <v>1141</v>
      </c>
    </row>
    <row r="51" spans="1:47" x14ac:dyDescent="0.25">
      <c r="A51" s="98">
        <v>2</v>
      </c>
      <c r="B51" s="98" t="s">
        <v>675</v>
      </c>
      <c r="C51" s="98" t="s">
        <v>6</v>
      </c>
      <c r="D51" s="103" t="s">
        <v>6</v>
      </c>
      <c r="E51" s="103" t="s">
        <v>6</v>
      </c>
      <c r="F51" s="283" t="s">
        <v>993</v>
      </c>
      <c r="G51" s="157" t="s">
        <v>1017</v>
      </c>
      <c r="H51" s="98"/>
      <c r="I51" s="98"/>
      <c r="J51" s="98"/>
      <c r="K51" s="98"/>
      <c r="L51" s="98"/>
      <c r="M51" s="98"/>
      <c r="N51" s="98"/>
      <c r="O51" s="280"/>
      <c r="P51" s="98" t="str">
        <f t="shared" si="1"/>
        <v>2|Abrolhos - Ilha de Santa Barbara|NA|NA|NA|V41066||S. dactylatra|</v>
      </c>
      <c r="Q51" s="98" t="s">
        <v>467</v>
      </c>
      <c r="R51" s="98" t="s">
        <v>467</v>
      </c>
      <c r="S51" s="98" t="s">
        <v>467</v>
      </c>
      <c r="T51" s="98" t="s">
        <v>464</v>
      </c>
      <c r="U51" s="98" t="s">
        <v>464</v>
      </c>
      <c r="V51" s="98" t="s">
        <v>464</v>
      </c>
      <c r="W51" s="210">
        <v>0</v>
      </c>
      <c r="X51" s="210">
        <v>0</v>
      </c>
      <c r="Y51" s="114">
        <v>0</v>
      </c>
      <c r="Z51" s="98">
        <v>0</v>
      </c>
      <c r="AA51" s="98">
        <v>0</v>
      </c>
      <c r="AB51" s="98">
        <v>0</v>
      </c>
      <c r="AC51" s="283">
        <v>0</v>
      </c>
      <c r="AD51" s="283">
        <v>0</v>
      </c>
      <c r="AE51" s="283">
        <v>0</v>
      </c>
      <c r="AF51" s="283">
        <v>0</v>
      </c>
      <c r="AG51" s="283">
        <v>0</v>
      </c>
      <c r="AH51" s="98" t="s">
        <v>464</v>
      </c>
      <c r="AI51" s="283" t="s">
        <v>1023</v>
      </c>
      <c r="AJ51" s="283" t="str">
        <f t="shared" si="3"/>
        <v>NC</v>
      </c>
      <c r="AK51" s="283" t="str">
        <f t="shared" si="7"/>
        <v>NC</v>
      </c>
      <c r="AL51" s="283" t="str">
        <f t="shared" si="7"/>
        <v>NC</v>
      </c>
      <c r="AM51" s="283" t="str">
        <f t="shared" si="7"/>
        <v>NC</v>
      </c>
      <c r="AN51" s="98" t="str">
        <f t="shared" si="7"/>
        <v>NC</v>
      </c>
      <c r="AO51" s="98" t="str">
        <f t="shared" si="7"/>
        <v>NC</v>
      </c>
      <c r="AP51" s="98" t="str">
        <f t="shared" si="7"/>
        <v>NC</v>
      </c>
      <c r="AQ51" s="98" t="str">
        <f t="shared" si="7"/>
        <v>NC</v>
      </c>
      <c r="AR51" s="98" t="str">
        <f t="shared" si="7"/>
        <v>NC</v>
      </c>
      <c r="AS51" s="98" t="str">
        <f t="shared" si="7"/>
        <v>NC</v>
      </c>
      <c r="AT51" s="98" t="str">
        <f t="shared" si="7"/>
        <v>NC</v>
      </c>
      <c r="AU51" s="98" t="s">
        <v>1141</v>
      </c>
    </row>
    <row r="52" spans="1:47" x14ac:dyDescent="0.25">
      <c r="A52" s="98">
        <v>2</v>
      </c>
      <c r="B52" s="283" t="s">
        <v>989</v>
      </c>
      <c r="C52" s="98" t="s">
        <v>6</v>
      </c>
      <c r="D52" s="103" t="s">
        <v>6</v>
      </c>
      <c r="E52" s="103" t="s">
        <v>6</v>
      </c>
      <c r="F52" s="283" t="s">
        <v>846</v>
      </c>
      <c r="G52" s="157" t="s">
        <v>1018</v>
      </c>
      <c r="H52" s="98"/>
      <c r="I52" s="98"/>
      <c r="J52" s="98"/>
      <c r="K52" s="98"/>
      <c r="L52" s="98"/>
      <c r="M52" s="98"/>
      <c r="N52" s="98"/>
      <c r="O52" s="280"/>
      <c r="P52" s="98" t="str">
        <f t="shared" si="1"/>
        <v>2|Abrolhos - Siriba|NA|NA|NA|P13309||P. aethereus|</v>
      </c>
      <c r="Q52" s="98" t="s">
        <v>467</v>
      </c>
      <c r="R52" s="98" t="s">
        <v>467</v>
      </c>
      <c r="S52" s="98" t="s">
        <v>467</v>
      </c>
      <c r="T52" s="98" t="s">
        <v>464</v>
      </c>
      <c r="U52" s="98" t="s">
        <v>464</v>
      </c>
      <c r="V52" s="98" t="s">
        <v>464</v>
      </c>
      <c r="W52" s="210">
        <f>IF(COUNTBLANK(Y52)=1,"",100/Y52)</f>
        <v>1.2658227848101267</v>
      </c>
      <c r="X52" s="210">
        <f>IF(COUNTBLANK(W52)=1,"",(4.8731*W52)-0.7724)</f>
        <v>5.3960810126582279</v>
      </c>
      <c r="Y52" s="114">
        <v>79</v>
      </c>
      <c r="Z52" s="98">
        <v>0</v>
      </c>
      <c r="AA52" s="98">
        <v>0</v>
      </c>
      <c r="AB52" s="98">
        <v>0</v>
      </c>
      <c r="AC52" s="283">
        <v>0</v>
      </c>
      <c r="AD52" s="283">
        <v>3</v>
      </c>
      <c r="AE52" s="283">
        <v>17</v>
      </c>
      <c r="AF52" s="283">
        <v>80</v>
      </c>
      <c r="AG52" s="283">
        <v>0</v>
      </c>
      <c r="AH52" s="98" t="s">
        <v>464</v>
      </c>
      <c r="AI52" s="283" t="s">
        <v>681</v>
      </c>
      <c r="AJ52" s="283" t="str">
        <f t="shared" si="3"/>
        <v>NC</v>
      </c>
      <c r="AK52" s="283" t="str">
        <f t="shared" si="7"/>
        <v>NC</v>
      </c>
      <c r="AL52" s="283" t="str">
        <f t="shared" si="7"/>
        <v>NC</v>
      </c>
      <c r="AM52" s="283" t="str">
        <f t="shared" si="7"/>
        <v>NC</v>
      </c>
      <c r="AN52" s="98" t="str">
        <f t="shared" si="7"/>
        <v>NC</v>
      </c>
      <c r="AO52" s="98" t="str">
        <f t="shared" si="7"/>
        <v>NC</v>
      </c>
      <c r="AP52" s="98" t="str">
        <f t="shared" si="7"/>
        <v>NC</v>
      </c>
      <c r="AQ52" s="98" t="str">
        <f t="shared" si="7"/>
        <v>NC</v>
      </c>
      <c r="AR52" s="98" t="str">
        <f t="shared" si="7"/>
        <v>NC</v>
      </c>
      <c r="AS52" s="98" t="str">
        <f t="shared" si="7"/>
        <v>NC</v>
      </c>
      <c r="AT52" s="98" t="str">
        <f t="shared" si="7"/>
        <v>NC</v>
      </c>
      <c r="AU52" s="98" t="s">
        <v>1141</v>
      </c>
    </row>
    <row r="53" spans="1:47" x14ac:dyDescent="0.25">
      <c r="A53" s="98">
        <v>2</v>
      </c>
      <c r="B53" s="283" t="s">
        <v>675</v>
      </c>
      <c r="C53" s="98" t="s">
        <v>6</v>
      </c>
      <c r="D53" s="103" t="s">
        <v>6</v>
      </c>
      <c r="E53" s="103" t="s">
        <v>6</v>
      </c>
      <c r="F53" s="283" t="s">
        <v>845</v>
      </c>
      <c r="G53" s="157" t="s">
        <v>1018</v>
      </c>
      <c r="H53" s="98"/>
      <c r="I53" s="98"/>
      <c r="J53" s="98"/>
      <c r="K53" s="98"/>
      <c r="L53" s="98"/>
      <c r="M53" s="98"/>
      <c r="N53" s="98"/>
      <c r="O53" s="280"/>
      <c r="P53" s="98" t="str">
        <f t="shared" si="1"/>
        <v>2|Abrolhos - Ilha de Santa Barbara|NA|NA|NA|P12262||P. aethereus|</v>
      </c>
      <c r="Q53" s="98" t="s">
        <v>467</v>
      </c>
      <c r="R53" s="98" t="s">
        <v>467</v>
      </c>
      <c r="S53" s="98" t="s">
        <v>467</v>
      </c>
      <c r="T53" s="98" t="s">
        <v>464</v>
      </c>
      <c r="U53" s="98" t="s">
        <v>464</v>
      </c>
      <c r="V53" s="98" t="s">
        <v>464</v>
      </c>
      <c r="W53" s="98">
        <v>1.25</v>
      </c>
      <c r="X53" s="98">
        <v>5.5</v>
      </c>
      <c r="Y53" s="98">
        <v>80</v>
      </c>
      <c r="Z53" s="98">
        <v>0</v>
      </c>
      <c r="AA53" s="98">
        <v>0</v>
      </c>
      <c r="AB53" s="98">
        <v>0</v>
      </c>
      <c r="AC53" s="283">
        <v>0</v>
      </c>
      <c r="AD53" s="283">
        <v>1</v>
      </c>
      <c r="AE53" s="283">
        <v>20</v>
      </c>
      <c r="AF53" s="283">
        <v>79</v>
      </c>
      <c r="AG53" s="283">
        <v>0</v>
      </c>
      <c r="AH53" s="98" t="s">
        <v>464</v>
      </c>
      <c r="AI53" s="283" t="s">
        <v>1021</v>
      </c>
      <c r="AJ53" s="283" t="str">
        <f t="shared" si="3"/>
        <v>NC</v>
      </c>
      <c r="AK53" s="283" t="str">
        <f t="shared" si="7"/>
        <v>NC</v>
      </c>
      <c r="AL53" s="283" t="str">
        <f t="shared" si="7"/>
        <v>NC</v>
      </c>
      <c r="AM53" s="283" t="str">
        <f t="shared" si="7"/>
        <v>NC</v>
      </c>
      <c r="AN53" s="98" t="str">
        <f t="shared" si="7"/>
        <v>NC</v>
      </c>
      <c r="AO53" s="98" t="str">
        <f t="shared" si="7"/>
        <v>NC</v>
      </c>
      <c r="AP53" s="98" t="str">
        <f t="shared" si="7"/>
        <v>NC</v>
      </c>
      <c r="AQ53" s="98" t="str">
        <f t="shared" si="7"/>
        <v>NC</v>
      </c>
      <c r="AR53" s="98" t="str">
        <f t="shared" si="7"/>
        <v>NC</v>
      </c>
      <c r="AS53" s="98" t="str">
        <f t="shared" si="7"/>
        <v>NC</v>
      </c>
      <c r="AT53" s="98" t="str">
        <f t="shared" si="7"/>
        <v>NC</v>
      </c>
      <c r="AU53" s="98" t="s">
        <v>1141</v>
      </c>
    </row>
    <row r="54" spans="1:47" x14ac:dyDescent="0.25">
      <c r="A54" s="98">
        <v>2</v>
      </c>
      <c r="B54" s="283" t="s">
        <v>675</v>
      </c>
      <c r="C54" s="98" t="s">
        <v>6</v>
      </c>
      <c r="D54" s="103" t="s">
        <v>6</v>
      </c>
      <c r="E54" s="103" t="s">
        <v>6</v>
      </c>
      <c r="F54" s="283" t="s">
        <v>844</v>
      </c>
      <c r="G54" s="157" t="s">
        <v>1018</v>
      </c>
      <c r="H54" s="98"/>
      <c r="I54" s="98"/>
      <c r="J54" s="98"/>
      <c r="K54" s="98"/>
      <c r="L54" s="98"/>
      <c r="M54" s="98"/>
      <c r="N54" s="98"/>
      <c r="O54" s="280"/>
      <c r="P54" s="98" t="str">
        <f t="shared" si="1"/>
        <v>2|Abrolhos - Ilha de Santa Barbara|NA|NA|NA|P14304||P. aethereus|</v>
      </c>
      <c r="Q54" s="98" t="s">
        <v>467</v>
      </c>
      <c r="R54" s="98" t="s">
        <v>467</v>
      </c>
      <c r="S54" s="98" t="s">
        <v>467</v>
      </c>
      <c r="T54" s="98" t="s">
        <v>464</v>
      </c>
      <c r="U54" s="98" t="s">
        <v>464</v>
      </c>
      <c r="V54" s="98" t="s">
        <v>464</v>
      </c>
      <c r="W54" s="210">
        <f t="shared" si="5"/>
        <v>2.1276595744680851</v>
      </c>
      <c r="X54" s="210">
        <f t="shared" si="6"/>
        <v>9.5958978723404265</v>
      </c>
      <c r="Y54" s="114">
        <v>47</v>
      </c>
      <c r="Z54" s="98" t="s">
        <v>1051</v>
      </c>
      <c r="AA54" s="98">
        <v>0</v>
      </c>
      <c r="AB54" s="98">
        <v>0</v>
      </c>
      <c r="AC54" s="98">
        <v>0</v>
      </c>
      <c r="AD54" s="98">
        <v>3</v>
      </c>
      <c r="AE54" s="98">
        <v>17</v>
      </c>
      <c r="AF54" s="98">
        <v>80</v>
      </c>
      <c r="AG54" s="98">
        <v>0</v>
      </c>
      <c r="AH54" s="98" t="s">
        <v>464</v>
      </c>
      <c r="AI54" s="283" t="s">
        <v>1021</v>
      </c>
      <c r="AJ54" s="283" t="str">
        <f t="shared" si="3"/>
        <v>NC</v>
      </c>
      <c r="AK54" s="283" t="str">
        <f t="shared" si="7"/>
        <v>NC</v>
      </c>
      <c r="AL54" s="283" t="str">
        <f t="shared" si="7"/>
        <v>NC</v>
      </c>
      <c r="AM54" s="283" t="str">
        <f t="shared" si="7"/>
        <v>NC</v>
      </c>
      <c r="AN54" s="98" t="str">
        <f t="shared" si="7"/>
        <v>NC</v>
      </c>
      <c r="AO54" s="98" t="str">
        <f t="shared" si="7"/>
        <v>NC</v>
      </c>
      <c r="AP54" s="98" t="str">
        <f t="shared" si="7"/>
        <v>NC</v>
      </c>
      <c r="AQ54" s="98" t="str">
        <f t="shared" si="7"/>
        <v>NC</v>
      </c>
      <c r="AR54" s="98" t="str">
        <f t="shared" si="7"/>
        <v>NC</v>
      </c>
      <c r="AS54" s="98" t="str">
        <f t="shared" si="7"/>
        <v>NC</v>
      </c>
      <c r="AT54" s="98" t="str">
        <f t="shared" si="7"/>
        <v>NC</v>
      </c>
      <c r="AU54" s="98" t="s">
        <v>1141</v>
      </c>
    </row>
    <row r="55" spans="1:47" x14ac:dyDescent="0.25">
      <c r="A55" s="98">
        <v>2</v>
      </c>
      <c r="B55" s="283" t="s">
        <v>675</v>
      </c>
      <c r="C55" s="98" t="s">
        <v>6</v>
      </c>
      <c r="D55" s="103" t="s">
        <v>6</v>
      </c>
      <c r="E55" s="103" t="s">
        <v>6</v>
      </c>
      <c r="F55" s="283" t="s">
        <v>843</v>
      </c>
      <c r="G55" s="157" t="s">
        <v>1018</v>
      </c>
      <c r="H55" s="98"/>
      <c r="I55" s="98"/>
      <c r="J55" s="98"/>
      <c r="K55" s="98"/>
      <c r="L55" s="98"/>
      <c r="M55" s="98"/>
      <c r="N55" s="98"/>
      <c r="O55" s="280"/>
      <c r="P55" s="98" t="str">
        <f t="shared" si="1"/>
        <v>2|Abrolhos - Ilha de Santa Barbara|NA|NA|NA|P13113||P. aethereus|</v>
      </c>
      <c r="Q55" s="98" t="s">
        <v>467</v>
      </c>
      <c r="R55" s="98" t="s">
        <v>467</v>
      </c>
      <c r="S55" s="98" t="s">
        <v>467</v>
      </c>
      <c r="T55" s="98" t="s">
        <v>464</v>
      </c>
      <c r="U55" s="98" t="s">
        <v>464</v>
      </c>
      <c r="V55" s="98" t="s">
        <v>464</v>
      </c>
      <c r="W55" s="210">
        <f t="shared" si="5"/>
        <v>1.3157894736842106</v>
      </c>
      <c r="X55" s="210">
        <f t="shared" si="6"/>
        <v>5.6395736842105268</v>
      </c>
      <c r="Y55" s="114">
        <v>76</v>
      </c>
      <c r="Z55" s="98" t="s">
        <v>1051</v>
      </c>
      <c r="AA55" s="98">
        <v>0</v>
      </c>
      <c r="AB55" s="98">
        <v>0</v>
      </c>
      <c r="AC55" s="98">
        <v>0</v>
      </c>
      <c r="AD55" s="98">
        <v>1</v>
      </c>
      <c r="AE55" s="98">
        <v>20</v>
      </c>
      <c r="AF55" s="98">
        <v>79</v>
      </c>
      <c r="AG55" s="98">
        <v>0</v>
      </c>
      <c r="AH55" s="98" t="s">
        <v>464</v>
      </c>
      <c r="AI55" s="283" t="s">
        <v>1021</v>
      </c>
      <c r="AJ55" s="283" t="str">
        <f t="shared" si="3"/>
        <v>NC</v>
      </c>
      <c r="AK55" s="283" t="str">
        <f t="shared" si="7"/>
        <v>NC</v>
      </c>
      <c r="AL55" s="283" t="str">
        <f t="shared" si="7"/>
        <v>NC</v>
      </c>
      <c r="AM55" s="283" t="str">
        <f t="shared" si="7"/>
        <v>NC</v>
      </c>
      <c r="AN55" s="98" t="str">
        <f t="shared" si="7"/>
        <v>NC</v>
      </c>
      <c r="AO55" s="98" t="str">
        <f t="shared" si="7"/>
        <v>NC</v>
      </c>
      <c r="AP55" s="98" t="str">
        <f t="shared" si="7"/>
        <v>NC</v>
      </c>
      <c r="AQ55" s="98" t="str">
        <f t="shared" si="7"/>
        <v>NC</v>
      </c>
      <c r="AR55" s="98" t="str">
        <f t="shared" si="7"/>
        <v>NC</v>
      </c>
      <c r="AS55" s="98" t="str">
        <f t="shared" si="7"/>
        <v>NC</v>
      </c>
      <c r="AT55" s="98" t="str">
        <f t="shared" si="7"/>
        <v>NC</v>
      </c>
      <c r="AU55" s="98" t="s">
        <v>1141</v>
      </c>
    </row>
    <row r="56" spans="1:47" x14ac:dyDescent="0.25">
      <c r="A56" s="98">
        <v>2</v>
      </c>
      <c r="B56" s="283" t="s">
        <v>675</v>
      </c>
      <c r="C56" s="98" t="s">
        <v>6</v>
      </c>
      <c r="D56" s="103" t="s">
        <v>6</v>
      </c>
      <c r="E56" s="103" t="s">
        <v>6</v>
      </c>
      <c r="F56" s="283" t="s">
        <v>842</v>
      </c>
      <c r="G56" s="157" t="s">
        <v>1018</v>
      </c>
      <c r="H56" s="98"/>
      <c r="I56" s="98"/>
      <c r="J56" s="98"/>
      <c r="K56" s="98"/>
      <c r="L56" s="98"/>
      <c r="M56" s="98"/>
      <c r="N56" s="98"/>
      <c r="O56" s="280"/>
      <c r="P56" s="98" t="str">
        <f t="shared" si="1"/>
        <v>2|Abrolhos - Ilha de Santa Barbara|NA|NA|NA|P14303||P. aethereus|</v>
      </c>
      <c r="Q56" s="98" t="s">
        <v>467</v>
      </c>
      <c r="R56" s="98" t="s">
        <v>467</v>
      </c>
      <c r="S56" s="98" t="s">
        <v>6</v>
      </c>
      <c r="T56" s="98" t="s">
        <v>1025</v>
      </c>
      <c r="U56" s="98" t="s">
        <v>1026</v>
      </c>
      <c r="V56" s="98" t="s">
        <v>464</v>
      </c>
      <c r="W56" s="210">
        <f t="shared" si="5"/>
        <v>0.8771929824561403</v>
      </c>
      <c r="X56" s="210">
        <f t="shared" si="6"/>
        <v>3.5022491228070169</v>
      </c>
      <c r="Y56" s="114">
        <v>114</v>
      </c>
      <c r="Z56" s="98">
        <v>10</v>
      </c>
      <c r="AA56" s="98">
        <v>0</v>
      </c>
      <c r="AB56" s="98">
        <v>0</v>
      </c>
      <c r="AC56" s="98">
        <v>0</v>
      </c>
      <c r="AD56" s="98">
        <v>0</v>
      </c>
      <c r="AE56" s="98">
        <v>6</v>
      </c>
      <c r="AF56" s="98">
        <v>94</v>
      </c>
      <c r="AG56" s="98">
        <v>0</v>
      </c>
      <c r="AH56" s="98" t="s">
        <v>464</v>
      </c>
      <c r="AI56" s="283" t="s">
        <v>1021</v>
      </c>
      <c r="AJ56" s="283" t="s">
        <v>1019</v>
      </c>
      <c r="AK56" s="283" t="s">
        <v>1027</v>
      </c>
      <c r="AL56" s="283" t="s">
        <v>1027</v>
      </c>
      <c r="AM56" s="283" t="s">
        <v>1027</v>
      </c>
      <c r="AN56" s="98" t="s">
        <v>1028</v>
      </c>
      <c r="AO56" s="283" t="s">
        <v>1027</v>
      </c>
      <c r="AP56" s="283" t="s">
        <v>1027</v>
      </c>
      <c r="AQ56" s="283" t="s">
        <v>1027</v>
      </c>
      <c r="AR56" s="283" t="s">
        <v>1027</v>
      </c>
      <c r="AS56" s="283" t="s">
        <v>1027</v>
      </c>
      <c r="AT56" s="283" t="s">
        <v>1027</v>
      </c>
      <c r="AU56" s="98" t="s">
        <v>1141</v>
      </c>
    </row>
    <row r="57" spans="1:47" x14ac:dyDescent="0.25">
      <c r="A57" s="98">
        <v>2</v>
      </c>
      <c r="B57" s="283" t="s">
        <v>675</v>
      </c>
      <c r="C57" s="98" t="s">
        <v>6</v>
      </c>
      <c r="D57" s="103" t="s">
        <v>6</v>
      </c>
      <c r="E57" s="103" t="s">
        <v>6</v>
      </c>
      <c r="F57" s="283" t="s">
        <v>841</v>
      </c>
      <c r="G57" s="157" t="s">
        <v>1018</v>
      </c>
      <c r="H57" s="98"/>
      <c r="I57" s="98"/>
      <c r="J57" s="98"/>
      <c r="K57" s="98"/>
      <c r="L57" s="98"/>
      <c r="M57" s="98"/>
      <c r="N57" s="98"/>
      <c r="O57" s="280"/>
      <c r="P57" s="98" t="str">
        <f t="shared" si="1"/>
        <v>2|Abrolhos - Ilha de Santa Barbara|NA|NA|NA|P14305||P. aethereus|</v>
      </c>
      <c r="Q57" s="98" t="s">
        <v>467</v>
      </c>
      <c r="R57" s="98" t="s">
        <v>467</v>
      </c>
      <c r="S57" s="98" t="s">
        <v>6</v>
      </c>
      <c r="T57" s="98" t="s">
        <v>1025</v>
      </c>
      <c r="U57" s="98" t="s">
        <v>1029</v>
      </c>
      <c r="V57" s="98" t="s">
        <v>464</v>
      </c>
      <c r="W57" s="98">
        <v>2.14</v>
      </c>
      <c r="X57" s="284">
        <v>2.9</v>
      </c>
      <c r="Y57" s="98">
        <v>130</v>
      </c>
      <c r="Z57" s="98">
        <v>10</v>
      </c>
      <c r="AA57" s="98">
        <v>0</v>
      </c>
      <c r="AB57" s="98">
        <v>0</v>
      </c>
      <c r="AC57" s="98">
        <v>0</v>
      </c>
      <c r="AD57" s="98">
        <v>0</v>
      </c>
      <c r="AE57" s="98">
        <v>16</v>
      </c>
      <c r="AF57" s="98">
        <v>84</v>
      </c>
      <c r="AG57" s="98">
        <v>0</v>
      </c>
      <c r="AH57" s="98" t="s">
        <v>464</v>
      </c>
      <c r="AI57" s="283" t="s">
        <v>1021</v>
      </c>
      <c r="AJ57" s="283" t="s">
        <v>1019</v>
      </c>
      <c r="AK57" s="283" t="s">
        <v>1027</v>
      </c>
      <c r="AL57" s="283" t="s">
        <v>1027</v>
      </c>
      <c r="AM57" s="283" t="s">
        <v>1027</v>
      </c>
      <c r="AN57" s="98" t="s">
        <v>1028</v>
      </c>
      <c r="AO57" s="283" t="s">
        <v>1027</v>
      </c>
      <c r="AP57" s="283" t="s">
        <v>1027</v>
      </c>
      <c r="AQ57" s="283" t="s">
        <v>1027</v>
      </c>
      <c r="AR57" s="283" t="s">
        <v>1027</v>
      </c>
      <c r="AS57" s="283" t="s">
        <v>1027</v>
      </c>
      <c r="AT57" s="283" t="s">
        <v>1027</v>
      </c>
      <c r="AU57" s="98" t="s">
        <v>1141</v>
      </c>
    </row>
    <row r="58" spans="1:47" x14ac:dyDescent="0.25">
      <c r="A58" s="98">
        <v>2</v>
      </c>
      <c r="B58" s="283" t="s">
        <v>989</v>
      </c>
      <c r="C58" s="98" t="s">
        <v>6</v>
      </c>
      <c r="D58" s="103" t="s">
        <v>6</v>
      </c>
      <c r="E58" s="103" t="s">
        <v>6</v>
      </c>
      <c r="F58" s="283" t="s">
        <v>840</v>
      </c>
      <c r="G58" s="157" t="s">
        <v>1018</v>
      </c>
      <c r="H58" s="98"/>
      <c r="I58" s="98"/>
      <c r="J58" s="98"/>
      <c r="K58" s="98"/>
      <c r="L58" s="98"/>
      <c r="M58" s="98"/>
      <c r="N58" s="98"/>
      <c r="O58" s="280"/>
      <c r="P58" s="98" t="str">
        <f t="shared" si="1"/>
        <v>2|Abrolhos - Siriba|NA|NA|NA|P12573||P. aethereus|</v>
      </c>
      <c r="Q58" s="98" t="s">
        <v>467</v>
      </c>
      <c r="R58" s="98" t="s">
        <v>467</v>
      </c>
      <c r="S58" s="98" t="s">
        <v>6</v>
      </c>
      <c r="T58" s="98" t="s">
        <v>1025</v>
      </c>
      <c r="U58" s="98" t="s">
        <v>1029</v>
      </c>
      <c r="V58" s="98" t="s">
        <v>464</v>
      </c>
      <c r="W58" s="210">
        <f t="shared" si="5"/>
        <v>0.4219409282700422</v>
      </c>
      <c r="X58" s="210">
        <f t="shared" si="6"/>
        <v>1.2837603375527429</v>
      </c>
      <c r="Y58" s="114">
        <v>237</v>
      </c>
      <c r="Z58" s="98">
        <v>20</v>
      </c>
      <c r="AA58" s="98">
        <v>0</v>
      </c>
      <c r="AB58" s="98">
        <v>20</v>
      </c>
      <c r="AC58" s="283">
        <v>0</v>
      </c>
      <c r="AD58" s="283">
        <v>1</v>
      </c>
      <c r="AE58" s="98">
        <v>20</v>
      </c>
      <c r="AF58" s="98">
        <v>79</v>
      </c>
      <c r="AG58" s="98">
        <v>0</v>
      </c>
      <c r="AH58" s="98" t="s">
        <v>464</v>
      </c>
      <c r="AI58" s="283" t="s">
        <v>1021</v>
      </c>
      <c r="AJ58" s="283" t="s">
        <v>1019</v>
      </c>
      <c r="AK58" s="283" t="s">
        <v>1027</v>
      </c>
      <c r="AL58" s="283" t="s">
        <v>1027</v>
      </c>
      <c r="AM58" s="283" t="s">
        <v>1027</v>
      </c>
      <c r="AN58" s="98" t="s">
        <v>1028</v>
      </c>
      <c r="AO58" s="283" t="s">
        <v>1027</v>
      </c>
      <c r="AP58" s="283" t="s">
        <v>1027</v>
      </c>
      <c r="AQ58" s="283" t="s">
        <v>1027</v>
      </c>
      <c r="AR58" s="283" t="s">
        <v>1027</v>
      </c>
      <c r="AS58" s="283" t="s">
        <v>1027</v>
      </c>
      <c r="AT58" s="283" t="s">
        <v>1027</v>
      </c>
      <c r="AU58" s="98" t="s">
        <v>1141</v>
      </c>
    </row>
    <row r="59" spans="1:47" x14ac:dyDescent="0.25">
      <c r="A59" s="98">
        <v>2</v>
      </c>
      <c r="B59" s="283" t="s">
        <v>675</v>
      </c>
      <c r="C59" s="98" t="s">
        <v>6</v>
      </c>
      <c r="D59" s="103" t="s">
        <v>6</v>
      </c>
      <c r="E59" s="103" t="s">
        <v>6</v>
      </c>
      <c r="F59" s="283" t="s">
        <v>839</v>
      </c>
      <c r="G59" s="157" t="s">
        <v>1018</v>
      </c>
      <c r="H59" s="98"/>
      <c r="I59" s="98"/>
      <c r="J59" s="98"/>
      <c r="K59" s="98"/>
      <c r="L59" s="98"/>
      <c r="M59" s="98"/>
      <c r="N59" s="98"/>
      <c r="O59" s="280"/>
      <c r="P59" s="98" t="str">
        <f t="shared" si="1"/>
        <v>2|Abrolhos - Ilha de Santa Barbara|NA|NA|NA|P13414||P. aethereus|</v>
      </c>
      <c r="Q59" s="98" t="s">
        <v>467</v>
      </c>
      <c r="R59" s="98" t="s">
        <v>467</v>
      </c>
      <c r="S59" s="283">
        <v>8</v>
      </c>
      <c r="T59" s="98" t="s">
        <v>1025</v>
      </c>
      <c r="U59" s="98" t="s">
        <v>1029</v>
      </c>
      <c r="V59" s="98" t="s">
        <v>464</v>
      </c>
      <c r="W59" s="210">
        <f t="shared" si="5"/>
        <v>1.2658227848101267</v>
      </c>
      <c r="X59" s="210">
        <f t="shared" si="6"/>
        <v>5.3960810126582279</v>
      </c>
      <c r="Y59" s="114">
        <v>79</v>
      </c>
      <c r="Z59" s="98">
        <v>30</v>
      </c>
      <c r="AA59" s="98">
        <v>0</v>
      </c>
      <c r="AB59" s="98">
        <v>0</v>
      </c>
      <c r="AC59" s="98">
        <v>0</v>
      </c>
      <c r="AD59" s="98">
        <v>3</v>
      </c>
      <c r="AE59" s="98">
        <v>17</v>
      </c>
      <c r="AF59" s="98">
        <v>80</v>
      </c>
      <c r="AG59" s="98">
        <v>0</v>
      </c>
      <c r="AH59" s="98" t="s">
        <v>464</v>
      </c>
      <c r="AI59" s="283" t="s">
        <v>1021</v>
      </c>
      <c r="AJ59" s="283" t="s">
        <v>1019</v>
      </c>
      <c r="AK59" s="283" t="s">
        <v>1027</v>
      </c>
      <c r="AL59" s="283" t="s">
        <v>1027</v>
      </c>
      <c r="AM59" s="283" t="s">
        <v>1027</v>
      </c>
      <c r="AN59" s="98" t="s">
        <v>1028</v>
      </c>
      <c r="AO59" s="283" t="s">
        <v>1027</v>
      </c>
      <c r="AP59" s="283" t="s">
        <v>1027</v>
      </c>
      <c r="AQ59" s="283" t="s">
        <v>1027</v>
      </c>
      <c r="AR59" s="283" t="s">
        <v>1027</v>
      </c>
      <c r="AS59" s="283" t="s">
        <v>1027</v>
      </c>
      <c r="AT59" s="283" t="s">
        <v>1027</v>
      </c>
      <c r="AU59" s="98" t="s">
        <v>1141</v>
      </c>
    </row>
    <row r="60" spans="1:47" x14ac:dyDescent="0.25">
      <c r="A60" s="98">
        <v>2</v>
      </c>
      <c r="B60" s="283" t="s">
        <v>6</v>
      </c>
      <c r="C60" s="98" t="s">
        <v>6</v>
      </c>
      <c r="D60" s="103" t="s">
        <v>6</v>
      </c>
      <c r="E60" s="103" t="s">
        <v>6</v>
      </c>
      <c r="F60" s="283" t="s">
        <v>994</v>
      </c>
      <c r="G60" s="157" t="s">
        <v>1018</v>
      </c>
      <c r="H60" s="98"/>
      <c r="I60" s="98"/>
      <c r="J60" s="98"/>
      <c r="K60" s="98"/>
      <c r="L60" s="98"/>
      <c r="M60" s="98"/>
      <c r="N60" s="98"/>
      <c r="O60" s="280"/>
      <c r="P60" s="98" t="str">
        <f t="shared" si="1"/>
        <v>2|NA|NA|NA|NA|s/ ident.||P. aethereus|</v>
      </c>
      <c r="Q60" s="98" t="s">
        <v>467</v>
      </c>
      <c r="R60" s="98" t="s">
        <v>467</v>
      </c>
      <c r="S60" s="158" t="s">
        <v>6</v>
      </c>
      <c r="T60" s="98" t="s">
        <v>1025</v>
      </c>
      <c r="U60" s="98" t="s">
        <v>1026</v>
      </c>
      <c r="V60" s="98" t="s">
        <v>464</v>
      </c>
      <c r="W60" s="210">
        <f t="shared" si="5"/>
        <v>1.0309278350515463</v>
      </c>
      <c r="X60" s="210">
        <f t="shared" si="6"/>
        <v>4.2514144329896899</v>
      </c>
      <c r="Y60" s="114">
        <v>97</v>
      </c>
      <c r="Z60" s="98" t="s">
        <v>1051</v>
      </c>
      <c r="AA60" s="98">
        <v>10</v>
      </c>
      <c r="AB60" s="98">
        <v>0</v>
      </c>
      <c r="AC60" s="98">
        <v>0</v>
      </c>
      <c r="AD60" s="98">
        <v>1</v>
      </c>
      <c r="AE60" s="98">
        <v>20</v>
      </c>
      <c r="AF60" s="98">
        <v>79</v>
      </c>
      <c r="AG60" s="98">
        <v>0</v>
      </c>
      <c r="AH60" s="98" t="s">
        <v>464</v>
      </c>
      <c r="AI60" s="283" t="s">
        <v>1021</v>
      </c>
      <c r="AJ60" s="283" t="s">
        <v>1019</v>
      </c>
      <c r="AK60" s="283" t="s">
        <v>1027</v>
      </c>
      <c r="AL60" s="283" t="s">
        <v>1027</v>
      </c>
      <c r="AM60" s="283" t="s">
        <v>1027</v>
      </c>
      <c r="AN60" s="98" t="s">
        <v>1028</v>
      </c>
      <c r="AO60" s="283" t="s">
        <v>1027</v>
      </c>
      <c r="AP60" s="283" t="s">
        <v>1027</v>
      </c>
      <c r="AQ60" s="283" t="s">
        <v>1027</v>
      </c>
      <c r="AR60" s="283" t="s">
        <v>1027</v>
      </c>
      <c r="AS60" s="283" t="s">
        <v>1027</v>
      </c>
      <c r="AT60" s="283" t="s">
        <v>1027</v>
      </c>
      <c r="AU60" s="98" t="s">
        <v>1141</v>
      </c>
    </row>
    <row r="61" spans="1:47" x14ac:dyDescent="0.25">
      <c r="A61" s="98">
        <v>2</v>
      </c>
      <c r="B61" s="283" t="s">
        <v>990</v>
      </c>
      <c r="C61" s="98" t="s">
        <v>6</v>
      </c>
      <c r="D61" s="103" t="s">
        <v>6</v>
      </c>
      <c r="E61" s="103" t="s">
        <v>6</v>
      </c>
      <c r="F61" s="283" t="s">
        <v>837</v>
      </c>
      <c r="G61" s="157" t="s">
        <v>1018</v>
      </c>
      <c r="H61" s="98"/>
      <c r="I61" s="98"/>
      <c r="J61" s="98"/>
      <c r="K61" s="98"/>
      <c r="L61" s="98"/>
      <c r="M61" s="98"/>
      <c r="N61" s="98"/>
      <c r="O61" s="280"/>
      <c r="P61" s="98" t="str">
        <f t="shared" si="1"/>
        <v>2|Siriba|NA|NA|NA|P13881||P. aethereus|</v>
      </c>
      <c r="Q61" s="98" t="s">
        <v>467</v>
      </c>
      <c r="R61" s="98" t="s">
        <v>467</v>
      </c>
      <c r="S61" s="158" t="s">
        <v>6</v>
      </c>
      <c r="T61" s="98" t="s">
        <v>1025</v>
      </c>
      <c r="U61" s="98" t="s">
        <v>1026</v>
      </c>
      <c r="V61" s="98" t="s">
        <v>464</v>
      </c>
      <c r="W61" s="210">
        <f t="shared" si="5"/>
        <v>1.4705882352941178</v>
      </c>
      <c r="X61" s="210">
        <f t="shared" si="6"/>
        <v>6.3939235294117651</v>
      </c>
      <c r="Y61" s="114">
        <v>68</v>
      </c>
      <c r="Z61" s="98" t="s">
        <v>1051</v>
      </c>
      <c r="AA61" s="98">
        <v>20</v>
      </c>
      <c r="AB61" s="98">
        <v>10</v>
      </c>
      <c r="AC61" s="98">
        <v>0</v>
      </c>
      <c r="AD61" s="98">
        <v>3</v>
      </c>
      <c r="AE61" s="98">
        <v>29</v>
      </c>
      <c r="AF61" s="98">
        <v>68</v>
      </c>
      <c r="AG61" s="98">
        <v>0</v>
      </c>
      <c r="AH61" s="98" t="s">
        <v>464</v>
      </c>
      <c r="AI61" s="283" t="s">
        <v>1021</v>
      </c>
      <c r="AJ61" s="283" t="s">
        <v>1019</v>
      </c>
      <c r="AK61" s="283" t="s">
        <v>1027</v>
      </c>
      <c r="AL61" s="283" t="s">
        <v>1027</v>
      </c>
      <c r="AM61" s="283" t="s">
        <v>1027</v>
      </c>
      <c r="AN61" s="98" t="s">
        <v>1027</v>
      </c>
      <c r="AO61" s="283" t="s">
        <v>1027</v>
      </c>
      <c r="AP61" s="283" t="s">
        <v>1027</v>
      </c>
      <c r="AQ61" s="283" t="s">
        <v>1027</v>
      </c>
      <c r="AR61" s="283" t="s">
        <v>1027</v>
      </c>
      <c r="AS61" s="283" t="s">
        <v>1027</v>
      </c>
      <c r="AT61" s="283" t="s">
        <v>1027</v>
      </c>
      <c r="AU61" s="98" t="s">
        <v>1141</v>
      </c>
    </row>
    <row r="62" spans="1:47" x14ac:dyDescent="0.25">
      <c r="A62" s="98">
        <v>2</v>
      </c>
      <c r="B62" s="98" t="s">
        <v>675</v>
      </c>
      <c r="C62" s="98" t="s">
        <v>6</v>
      </c>
      <c r="D62" s="103" t="s">
        <v>6</v>
      </c>
      <c r="E62" s="103" t="s">
        <v>6</v>
      </c>
      <c r="F62" s="283" t="s">
        <v>836</v>
      </c>
      <c r="G62" s="157" t="s">
        <v>1018</v>
      </c>
      <c r="H62" s="98"/>
      <c r="I62" s="98"/>
      <c r="J62" s="98"/>
      <c r="K62" s="98"/>
      <c r="L62" s="98"/>
      <c r="M62" s="98"/>
      <c r="N62" s="98"/>
      <c r="O62" s="280"/>
      <c r="P62" s="98" t="str">
        <f t="shared" si="1"/>
        <v>2|Abrolhos - Ilha de Santa Barbara|NA|NA|NA|P13870||P. aethereus|</v>
      </c>
      <c r="Q62" s="98" t="s">
        <v>467</v>
      </c>
      <c r="R62" s="98" t="s">
        <v>467</v>
      </c>
      <c r="S62" s="158" t="s">
        <v>6</v>
      </c>
      <c r="T62" s="98" t="s">
        <v>1025</v>
      </c>
      <c r="U62" s="98" t="s">
        <v>1029</v>
      </c>
      <c r="V62" s="98" t="s">
        <v>464</v>
      </c>
      <c r="W62" s="98">
        <v>0</v>
      </c>
      <c r="X62" s="98">
        <v>0</v>
      </c>
      <c r="Y62" s="98">
        <v>0</v>
      </c>
      <c r="Z62" s="98">
        <v>0</v>
      </c>
      <c r="AA62" s="98">
        <v>0</v>
      </c>
      <c r="AB62" s="98">
        <v>0</v>
      </c>
      <c r="AC62" s="98">
        <v>0</v>
      </c>
      <c r="AD62" s="98">
        <v>1</v>
      </c>
      <c r="AE62" s="98">
        <v>20</v>
      </c>
      <c r="AF62" s="98">
        <v>79</v>
      </c>
      <c r="AG62" s="98">
        <v>0</v>
      </c>
      <c r="AH62" s="98" t="s">
        <v>464</v>
      </c>
      <c r="AI62" s="283" t="s">
        <v>1021</v>
      </c>
      <c r="AJ62" s="283" t="s">
        <v>1019</v>
      </c>
      <c r="AK62" s="283" t="s">
        <v>1027</v>
      </c>
      <c r="AL62" s="283" t="s">
        <v>1027</v>
      </c>
      <c r="AM62" s="283" t="s">
        <v>1027</v>
      </c>
      <c r="AN62" s="98" t="s">
        <v>1028</v>
      </c>
      <c r="AO62" s="283" t="s">
        <v>1027</v>
      </c>
      <c r="AP62" s="283" t="s">
        <v>1027</v>
      </c>
      <c r="AQ62" s="283" t="s">
        <v>1027</v>
      </c>
      <c r="AR62" s="283" t="s">
        <v>1027</v>
      </c>
      <c r="AS62" s="283" t="s">
        <v>1027</v>
      </c>
      <c r="AT62" s="283" t="s">
        <v>1027</v>
      </c>
      <c r="AU62" s="98" t="s">
        <v>1141</v>
      </c>
    </row>
    <row r="63" spans="1:47" x14ac:dyDescent="0.25">
      <c r="A63" s="98">
        <v>2</v>
      </c>
      <c r="B63" s="98" t="s">
        <v>675</v>
      </c>
      <c r="C63" s="98" t="s">
        <v>6</v>
      </c>
      <c r="D63" s="103" t="s">
        <v>6</v>
      </c>
      <c r="E63" s="103" t="s">
        <v>6</v>
      </c>
      <c r="F63" s="283" t="s">
        <v>834</v>
      </c>
      <c r="G63" s="157" t="s">
        <v>1018</v>
      </c>
      <c r="H63" s="98"/>
      <c r="I63" s="98"/>
      <c r="J63" s="98"/>
      <c r="K63" s="98"/>
      <c r="L63" s="98"/>
      <c r="M63" s="98"/>
      <c r="N63" s="98"/>
      <c r="O63" s="280"/>
      <c r="P63" s="98" t="str">
        <f t="shared" si="1"/>
        <v>2|Abrolhos - Ilha de Santa Barbara|NA|NA|NA|P13064||P. aethereus|</v>
      </c>
      <c r="Q63" s="98" t="s">
        <v>467</v>
      </c>
      <c r="R63" s="98" t="s">
        <v>467</v>
      </c>
      <c r="S63" s="158" t="s">
        <v>6</v>
      </c>
      <c r="T63" s="98" t="s">
        <v>1025</v>
      </c>
      <c r="U63" s="98" t="s">
        <v>1029</v>
      </c>
      <c r="V63" s="98" t="s">
        <v>464</v>
      </c>
      <c r="W63" s="210">
        <f t="shared" si="5"/>
        <v>1.6129032258064515</v>
      </c>
      <c r="X63" s="210">
        <f t="shared" si="6"/>
        <v>7.0874387096774187</v>
      </c>
      <c r="Y63" s="114">
        <v>62</v>
      </c>
      <c r="Z63" s="98">
        <v>10</v>
      </c>
      <c r="AA63" s="98">
        <v>0</v>
      </c>
      <c r="AB63" s="98">
        <v>30</v>
      </c>
      <c r="AC63" s="283">
        <v>6</v>
      </c>
      <c r="AD63" s="283">
        <v>4</v>
      </c>
      <c r="AE63" s="98">
        <v>36</v>
      </c>
      <c r="AF63" s="98">
        <v>54</v>
      </c>
      <c r="AG63" s="98">
        <v>0</v>
      </c>
      <c r="AH63" s="98" t="s">
        <v>464</v>
      </c>
      <c r="AI63" s="283" t="s">
        <v>1021</v>
      </c>
      <c r="AJ63" s="283" t="s">
        <v>1019</v>
      </c>
      <c r="AK63" s="283" t="s">
        <v>1027</v>
      </c>
      <c r="AL63" s="283" t="s">
        <v>1027</v>
      </c>
      <c r="AM63" s="283" t="s">
        <v>1027</v>
      </c>
      <c r="AN63" s="98" t="s">
        <v>1027</v>
      </c>
      <c r="AO63" s="283" t="s">
        <v>1027</v>
      </c>
      <c r="AP63" s="283" t="s">
        <v>1027</v>
      </c>
      <c r="AQ63" s="283" t="s">
        <v>1027</v>
      </c>
      <c r="AR63" s="283" t="s">
        <v>1027</v>
      </c>
      <c r="AS63" s="283" t="s">
        <v>1027</v>
      </c>
      <c r="AT63" s="283" t="s">
        <v>1027</v>
      </c>
      <c r="AU63" s="98" t="s">
        <v>1141</v>
      </c>
    </row>
    <row r="64" spans="1:47" x14ac:dyDescent="0.25">
      <c r="A64" s="98">
        <v>2</v>
      </c>
      <c r="B64" s="98" t="s">
        <v>675</v>
      </c>
      <c r="C64" s="98" t="s">
        <v>6</v>
      </c>
      <c r="D64" s="103" t="s">
        <v>6</v>
      </c>
      <c r="E64" s="103" t="s">
        <v>6</v>
      </c>
      <c r="F64" s="283" t="s">
        <v>833</v>
      </c>
      <c r="G64" s="157" t="s">
        <v>1018</v>
      </c>
      <c r="H64" s="98"/>
      <c r="I64" s="98"/>
      <c r="J64" s="98"/>
      <c r="K64" s="98"/>
      <c r="L64" s="98"/>
      <c r="M64" s="98"/>
      <c r="N64" s="98"/>
      <c r="O64" s="280"/>
      <c r="P64" s="98" t="str">
        <f t="shared" si="1"/>
        <v>2|Abrolhos - Ilha de Santa Barbara|NA|NA|NA|P14302||P. aethereus|</v>
      </c>
      <c r="Q64" s="98" t="s">
        <v>467</v>
      </c>
      <c r="R64" s="98" t="s">
        <v>467</v>
      </c>
      <c r="S64" s="158" t="s">
        <v>6</v>
      </c>
      <c r="T64" s="98" t="s">
        <v>1025</v>
      </c>
      <c r="U64" s="98" t="s">
        <v>1026</v>
      </c>
      <c r="V64" s="98" t="s">
        <v>464</v>
      </c>
      <c r="W64" s="210">
        <f t="shared" si="5"/>
        <v>0.46082949308755761</v>
      </c>
      <c r="X64" s="210">
        <f t="shared" si="6"/>
        <v>1.4732682027649771</v>
      </c>
      <c r="Y64" s="114">
        <v>217</v>
      </c>
      <c r="Z64" s="98">
        <v>20</v>
      </c>
      <c r="AA64" s="98">
        <v>0</v>
      </c>
      <c r="AB64" s="98">
        <v>40</v>
      </c>
      <c r="AC64" s="283">
        <v>0</v>
      </c>
      <c r="AD64" s="283">
        <v>1</v>
      </c>
      <c r="AE64" s="98">
        <v>14</v>
      </c>
      <c r="AF64" s="98">
        <v>85</v>
      </c>
      <c r="AG64" s="98">
        <v>0</v>
      </c>
      <c r="AH64" s="98" t="s">
        <v>464</v>
      </c>
      <c r="AI64" s="283" t="s">
        <v>1021</v>
      </c>
      <c r="AJ64" s="283" t="s">
        <v>1019</v>
      </c>
      <c r="AK64" s="283" t="s">
        <v>1027</v>
      </c>
      <c r="AL64" s="283" t="s">
        <v>1027</v>
      </c>
      <c r="AM64" s="283" t="s">
        <v>1027</v>
      </c>
      <c r="AN64" s="98" t="s">
        <v>1028</v>
      </c>
      <c r="AO64" s="283" t="s">
        <v>1027</v>
      </c>
      <c r="AP64" s="283" t="s">
        <v>1027</v>
      </c>
      <c r="AQ64" s="283" t="s">
        <v>1027</v>
      </c>
      <c r="AR64" s="283" t="s">
        <v>1027</v>
      </c>
      <c r="AS64" s="283" t="s">
        <v>1027</v>
      </c>
      <c r="AT64" s="283" t="s">
        <v>1027</v>
      </c>
      <c r="AU64" s="98" t="s">
        <v>1141</v>
      </c>
    </row>
    <row r="65" spans="1:47" x14ac:dyDescent="0.25">
      <c r="A65" s="98">
        <v>2</v>
      </c>
      <c r="B65" s="98" t="s">
        <v>675</v>
      </c>
      <c r="C65" s="98" t="s">
        <v>6</v>
      </c>
      <c r="D65" s="103" t="s">
        <v>6</v>
      </c>
      <c r="E65" s="103" t="s">
        <v>6</v>
      </c>
      <c r="F65" s="283" t="s">
        <v>832</v>
      </c>
      <c r="G65" s="157" t="s">
        <v>1018</v>
      </c>
      <c r="H65" s="98"/>
      <c r="I65" s="98"/>
      <c r="J65" s="98"/>
      <c r="K65" s="98"/>
      <c r="L65" s="98"/>
      <c r="M65" s="98"/>
      <c r="N65" s="98"/>
      <c r="O65" s="280"/>
      <c r="P65" s="98" t="str">
        <f t="shared" si="1"/>
        <v>2|Abrolhos - Ilha de Santa Barbara|NA|NA|NA|P14301||P. aethereus|</v>
      </c>
      <c r="Q65" s="98" t="s">
        <v>467</v>
      </c>
      <c r="R65" s="98" t="s">
        <v>467</v>
      </c>
      <c r="S65" s="158" t="s">
        <v>6</v>
      </c>
      <c r="T65" s="98" t="s">
        <v>1025</v>
      </c>
      <c r="U65" s="98" t="s">
        <v>1026</v>
      </c>
      <c r="V65" s="98" t="s">
        <v>464</v>
      </c>
      <c r="W65" s="210">
        <f t="shared" si="5"/>
        <v>1.7241379310344827</v>
      </c>
      <c r="X65" s="210">
        <f t="shared" si="6"/>
        <v>7.6294965517241371</v>
      </c>
      <c r="Y65" s="114">
        <v>58</v>
      </c>
      <c r="Z65" s="98">
        <v>30</v>
      </c>
      <c r="AA65" s="98">
        <v>0</v>
      </c>
      <c r="AB65" s="98">
        <v>0</v>
      </c>
      <c r="AC65" s="283">
        <v>2</v>
      </c>
      <c r="AD65" s="283">
        <v>2</v>
      </c>
      <c r="AE65" s="98">
        <v>27</v>
      </c>
      <c r="AF65" s="98">
        <v>69</v>
      </c>
      <c r="AG65" s="98">
        <v>0</v>
      </c>
      <c r="AH65" s="98" t="s">
        <v>464</v>
      </c>
      <c r="AI65" s="283" t="s">
        <v>1021</v>
      </c>
      <c r="AJ65" s="283" t="s">
        <v>1019</v>
      </c>
      <c r="AK65" s="283" t="s">
        <v>1027</v>
      </c>
      <c r="AL65" s="283" t="s">
        <v>1030</v>
      </c>
      <c r="AM65" s="283" t="s">
        <v>1027</v>
      </c>
      <c r="AN65" s="98" t="s">
        <v>1028</v>
      </c>
      <c r="AO65" s="283" t="s">
        <v>1027</v>
      </c>
      <c r="AP65" s="283" t="s">
        <v>1027</v>
      </c>
      <c r="AQ65" s="283" t="s">
        <v>1027</v>
      </c>
      <c r="AR65" s="283" t="s">
        <v>1027</v>
      </c>
      <c r="AS65" s="283" t="s">
        <v>1027</v>
      </c>
      <c r="AT65" s="283" t="s">
        <v>1027</v>
      </c>
      <c r="AU65" s="98" t="s">
        <v>1141</v>
      </c>
    </row>
    <row r="66" spans="1:47" x14ac:dyDescent="0.25">
      <c r="A66" s="98">
        <v>2</v>
      </c>
      <c r="B66" s="98" t="s">
        <v>675</v>
      </c>
      <c r="C66" s="98" t="s">
        <v>6</v>
      </c>
      <c r="D66" s="103" t="s">
        <v>6</v>
      </c>
      <c r="E66" s="103" t="s">
        <v>6</v>
      </c>
      <c r="F66" s="283" t="s">
        <v>831</v>
      </c>
      <c r="G66" s="157" t="s">
        <v>1018</v>
      </c>
      <c r="H66" s="98"/>
      <c r="I66" s="98"/>
      <c r="J66" s="98"/>
      <c r="K66" s="98"/>
      <c r="L66" s="98"/>
      <c r="M66" s="98"/>
      <c r="N66" s="98"/>
      <c r="O66" s="280"/>
      <c r="P66" s="98" t="str">
        <f t="shared" si="1"/>
        <v>2|Abrolhos - Ilha de Santa Barbara|NA|NA|NA|P15726||P. aethereus|</v>
      </c>
      <c r="Q66" s="98" t="s">
        <v>467</v>
      </c>
      <c r="R66" s="98" t="s">
        <v>467</v>
      </c>
      <c r="S66" s="158" t="s">
        <v>6</v>
      </c>
      <c r="T66" s="98" t="s">
        <v>1025</v>
      </c>
      <c r="U66" s="98" t="s">
        <v>1026</v>
      </c>
      <c r="V66" s="98" t="s">
        <v>464</v>
      </c>
      <c r="W66" s="210">
        <f t="shared" si="5"/>
        <v>1.098901098901099</v>
      </c>
      <c r="X66" s="210">
        <f t="shared" si="6"/>
        <v>4.5826549450549452</v>
      </c>
      <c r="Y66" s="114">
        <v>91</v>
      </c>
      <c r="Z66" s="98" t="s">
        <v>1051</v>
      </c>
      <c r="AA66" s="98">
        <v>10</v>
      </c>
      <c r="AB66" s="98">
        <v>0</v>
      </c>
      <c r="AC66" s="283">
        <v>0</v>
      </c>
      <c r="AD66" s="283">
        <v>0</v>
      </c>
      <c r="AE66" s="98">
        <v>32</v>
      </c>
      <c r="AF66" s="98">
        <v>68</v>
      </c>
      <c r="AG66" s="98">
        <v>0</v>
      </c>
      <c r="AH66" s="98" t="s">
        <v>464</v>
      </c>
      <c r="AI66" s="283" t="s">
        <v>1021</v>
      </c>
      <c r="AJ66" s="283" t="s">
        <v>1019</v>
      </c>
      <c r="AK66" s="283" t="s">
        <v>1027</v>
      </c>
      <c r="AL66" s="283" t="s">
        <v>1027</v>
      </c>
      <c r="AM66" s="283" t="s">
        <v>1027</v>
      </c>
      <c r="AN66" s="98" t="s">
        <v>1027</v>
      </c>
      <c r="AO66" s="283" t="s">
        <v>1027</v>
      </c>
      <c r="AP66" s="283" t="s">
        <v>1027</v>
      </c>
      <c r="AQ66" s="283" t="s">
        <v>1027</v>
      </c>
      <c r="AR66" s="283" t="s">
        <v>1027</v>
      </c>
      <c r="AS66" s="283" t="s">
        <v>1027</v>
      </c>
      <c r="AT66" s="283" t="s">
        <v>1027</v>
      </c>
      <c r="AU66" s="98" t="s">
        <v>1141</v>
      </c>
    </row>
    <row r="67" spans="1:47" x14ac:dyDescent="0.25">
      <c r="A67" s="98">
        <v>2</v>
      </c>
      <c r="B67" s="98" t="s">
        <v>675</v>
      </c>
      <c r="C67" s="98" t="s">
        <v>6</v>
      </c>
      <c r="D67" s="103" t="s">
        <v>6</v>
      </c>
      <c r="E67" s="103" t="s">
        <v>6</v>
      </c>
      <c r="F67" s="283" t="s">
        <v>830</v>
      </c>
      <c r="G67" s="157" t="s">
        <v>1018</v>
      </c>
      <c r="H67" s="98"/>
      <c r="I67" s="98"/>
      <c r="J67" s="98"/>
      <c r="K67" s="98"/>
      <c r="L67" s="98"/>
      <c r="M67" s="98"/>
      <c r="N67" s="98"/>
      <c r="O67" s="280"/>
      <c r="P67" s="98" t="str">
        <f t="shared" si="1"/>
        <v>2|Abrolhos - Ilha de Santa Barbara|NA|NA|NA|P12059||P. aethereus|</v>
      </c>
      <c r="Q67" s="98" t="s">
        <v>467</v>
      </c>
      <c r="R67" s="98" t="s">
        <v>467</v>
      </c>
      <c r="S67" s="158" t="s">
        <v>6</v>
      </c>
      <c r="T67" s="98" t="s">
        <v>1025</v>
      </c>
      <c r="U67" s="98" t="s">
        <v>1029</v>
      </c>
      <c r="V67" s="98" t="s">
        <v>464</v>
      </c>
      <c r="W67" s="210">
        <f t="shared" si="5"/>
        <v>2.0833333333333335</v>
      </c>
      <c r="X67" s="210">
        <f t="shared" si="6"/>
        <v>9.3798916666666674</v>
      </c>
      <c r="Y67" s="114">
        <v>48</v>
      </c>
      <c r="Z67" s="98" t="s">
        <v>1051</v>
      </c>
      <c r="AA67" s="98">
        <v>0</v>
      </c>
      <c r="AB67" s="98">
        <v>20</v>
      </c>
      <c r="AC67" s="283">
        <v>3</v>
      </c>
      <c r="AD67" s="283">
        <v>3</v>
      </c>
      <c r="AE67" s="98">
        <v>20</v>
      </c>
      <c r="AF67" s="98">
        <v>74</v>
      </c>
      <c r="AG67" s="98">
        <v>0</v>
      </c>
      <c r="AH67" s="98" t="s">
        <v>464</v>
      </c>
      <c r="AI67" s="283" t="s">
        <v>1021</v>
      </c>
      <c r="AJ67" s="283" t="s">
        <v>1019</v>
      </c>
      <c r="AK67" s="283" t="s">
        <v>1027</v>
      </c>
      <c r="AL67" s="283" t="s">
        <v>1027</v>
      </c>
      <c r="AM67" s="283" t="s">
        <v>1027</v>
      </c>
      <c r="AN67" s="98" t="s">
        <v>1028</v>
      </c>
      <c r="AO67" s="283" t="s">
        <v>1027</v>
      </c>
      <c r="AP67" s="283" t="s">
        <v>1027</v>
      </c>
      <c r="AQ67" s="283" t="s">
        <v>1027</v>
      </c>
      <c r="AR67" s="283" t="s">
        <v>1027</v>
      </c>
      <c r="AS67" s="283" t="s">
        <v>1027</v>
      </c>
      <c r="AT67" s="283" t="s">
        <v>1027</v>
      </c>
      <c r="AU67" s="98" t="s">
        <v>1141</v>
      </c>
    </row>
    <row r="68" spans="1:47" x14ac:dyDescent="0.25">
      <c r="A68" s="101">
        <v>3</v>
      </c>
      <c r="B68" s="114" t="s">
        <v>863</v>
      </c>
      <c r="C68" s="98" t="s">
        <v>6</v>
      </c>
      <c r="D68" s="103" t="s">
        <v>6</v>
      </c>
      <c r="E68" s="103" t="s">
        <v>6</v>
      </c>
      <c r="F68" s="114" t="s">
        <v>917</v>
      </c>
      <c r="G68" s="117" t="s">
        <v>465</v>
      </c>
      <c r="H68" s="101"/>
      <c r="I68" s="101"/>
      <c r="J68" s="101"/>
      <c r="K68" s="101"/>
      <c r="L68" s="101"/>
      <c r="M68" s="101"/>
      <c r="N68" s="101"/>
      <c r="O68" s="280"/>
      <c r="P68" s="98" t="str">
        <f t="shared" si="1"/>
        <v>3|Abrolhos - Ilha de Santa Bárbara|NA|NA|NA|U57792||Sula leucogaster|</v>
      </c>
      <c r="Q68" s="101" t="s">
        <v>467</v>
      </c>
      <c r="R68" s="101" t="s">
        <v>467</v>
      </c>
      <c r="S68" s="159" t="s">
        <v>6</v>
      </c>
      <c r="T68" s="101" t="s">
        <v>1025</v>
      </c>
      <c r="U68" s="101" t="s">
        <v>1026</v>
      </c>
      <c r="V68" s="101" t="s">
        <v>464</v>
      </c>
      <c r="W68" s="210">
        <f t="shared" si="5"/>
        <v>1.6949152542372881</v>
      </c>
      <c r="X68" s="210">
        <f t="shared" si="6"/>
        <v>7.487091525423728</v>
      </c>
      <c r="Y68" s="114">
        <v>59</v>
      </c>
      <c r="Z68" s="101">
        <v>10</v>
      </c>
      <c r="AA68" s="101">
        <v>0</v>
      </c>
      <c r="AB68" s="101">
        <v>0</v>
      </c>
      <c r="AC68" s="114">
        <v>14</v>
      </c>
      <c r="AD68" s="114">
        <v>1</v>
      </c>
      <c r="AE68" s="101">
        <v>16</v>
      </c>
      <c r="AF68" s="101">
        <v>69</v>
      </c>
      <c r="AG68" s="101">
        <v>0</v>
      </c>
      <c r="AH68" s="101">
        <v>43</v>
      </c>
      <c r="AI68" s="114" t="s">
        <v>1145</v>
      </c>
      <c r="AJ68" s="114" t="s">
        <v>1019</v>
      </c>
      <c r="AK68" s="114" t="s">
        <v>1027</v>
      </c>
      <c r="AL68" s="114" t="s">
        <v>1027</v>
      </c>
      <c r="AM68" s="283" t="s">
        <v>1027</v>
      </c>
      <c r="AN68" s="101" t="s">
        <v>1027</v>
      </c>
      <c r="AO68" s="114" t="s">
        <v>1027</v>
      </c>
      <c r="AP68" s="114" t="s">
        <v>1027</v>
      </c>
      <c r="AQ68" s="114" t="s">
        <v>1027</v>
      </c>
      <c r="AR68" s="114" t="s">
        <v>1027</v>
      </c>
      <c r="AS68" s="114" t="s">
        <v>1027</v>
      </c>
      <c r="AT68" s="114" t="s">
        <v>1027</v>
      </c>
      <c r="AU68" s="114" t="s">
        <v>1027</v>
      </c>
    </row>
    <row r="69" spans="1:47" x14ac:dyDescent="0.25">
      <c r="A69" s="98">
        <v>3</v>
      </c>
      <c r="B69" s="283" t="s">
        <v>863</v>
      </c>
      <c r="C69" s="98" t="s">
        <v>6</v>
      </c>
      <c r="D69" s="103" t="s">
        <v>6</v>
      </c>
      <c r="E69" s="103" t="s">
        <v>6</v>
      </c>
      <c r="F69" s="283" t="s">
        <v>995</v>
      </c>
      <c r="G69" s="157" t="s">
        <v>465</v>
      </c>
      <c r="H69" s="98"/>
      <c r="I69" s="98"/>
      <c r="J69" s="98"/>
      <c r="K69" s="98"/>
      <c r="L69" s="98"/>
      <c r="M69" s="98"/>
      <c r="N69" s="98"/>
      <c r="O69" s="280"/>
      <c r="P69" s="98" t="str">
        <f t="shared" si="1"/>
        <v>3|Abrolhos - Ilha de Santa Bárbara|NA|NA|NA|U61931||Sula leucogaster|</v>
      </c>
      <c r="Q69" s="98" t="s">
        <v>467</v>
      </c>
      <c r="R69" s="98" t="s">
        <v>467</v>
      </c>
      <c r="S69" s="158" t="s">
        <v>6</v>
      </c>
      <c r="T69" s="98" t="s">
        <v>1025</v>
      </c>
      <c r="U69" s="98" t="s">
        <v>1029</v>
      </c>
      <c r="V69" s="98" t="s">
        <v>464</v>
      </c>
      <c r="W69" s="210">
        <f t="shared" si="5"/>
        <v>1.3513513513513513</v>
      </c>
      <c r="X69" s="210">
        <f t="shared" si="6"/>
        <v>5.8128702702702695</v>
      </c>
      <c r="Y69" s="114">
        <v>74</v>
      </c>
      <c r="Z69" s="98">
        <v>20</v>
      </c>
      <c r="AA69" s="98">
        <v>0</v>
      </c>
      <c r="AB69" s="98">
        <v>0</v>
      </c>
      <c r="AC69" s="283">
        <v>3</v>
      </c>
      <c r="AD69" s="283">
        <v>3</v>
      </c>
      <c r="AE69" s="98">
        <v>25</v>
      </c>
      <c r="AF69" s="98">
        <v>69</v>
      </c>
      <c r="AG69" s="98">
        <v>0</v>
      </c>
      <c r="AH69" s="98">
        <v>54</v>
      </c>
      <c r="AI69" s="283" t="s">
        <v>1146</v>
      </c>
      <c r="AJ69" s="283" t="s">
        <v>1019</v>
      </c>
      <c r="AK69" s="283" t="s">
        <v>1027</v>
      </c>
      <c r="AL69" s="283" t="s">
        <v>1027</v>
      </c>
      <c r="AM69" s="283" t="s">
        <v>1027</v>
      </c>
      <c r="AN69" s="98" t="s">
        <v>1027</v>
      </c>
      <c r="AO69" s="283" t="s">
        <v>1027</v>
      </c>
      <c r="AP69" s="283" t="s">
        <v>1027</v>
      </c>
      <c r="AQ69" s="283" t="s">
        <v>1027</v>
      </c>
      <c r="AR69" s="283" t="s">
        <v>1027</v>
      </c>
      <c r="AS69" s="283" t="s">
        <v>1027</v>
      </c>
      <c r="AT69" s="283" t="s">
        <v>1027</v>
      </c>
      <c r="AU69" s="114" t="s">
        <v>1027</v>
      </c>
    </row>
    <row r="70" spans="1:47" x14ac:dyDescent="0.25">
      <c r="A70" s="98">
        <v>3</v>
      </c>
      <c r="B70" s="283" t="s">
        <v>863</v>
      </c>
      <c r="C70" s="98" t="s">
        <v>6</v>
      </c>
      <c r="D70" s="103" t="s">
        <v>6</v>
      </c>
      <c r="E70" s="103" t="s">
        <v>6</v>
      </c>
      <c r="F70" s="283" t="s">
        <v>996</v>
      </c>
      <c r="G70" s="157" t="s">
        <v>465</v>
      </c>
      <c r="H70" s="98"/>
      <c r="I70" s="98"/>
      <c r="J70" s="98"/>
      <c r="K70" s="98"/>
      <c r="L70" s="98"/>
      <c r="M70" s="98"/>
      <c r="N70" s="98"/>
      <c r="O70" s="280"/>
      <c r="P70" s="98" t="str">
        <f t="shared" si="1"/>
        <v>3|Abrolhos - Ilha de Santa Bárbara|NA|NA|NA|U61932||Sula leucogaster|</v>
      </c>
      <c r="Q70" s="98" t="s">
        <v>467</v>
      </c>
      <c r="R70" s="98" t="s">
        <v>467</v>
      </c>
      <c r="S70" s="158" t="s">
        <v>6</v>
      </c>
      <c r="T70" s="98" t="s">
        <v>1025</v>
      </c>
      <c r="U70" s="98" t="s">
        <v>1026</v>
      </c>
      <c r="V70" s="98" t="s">
        <v>464</v>
      </c>
      <c r="W70" s="210">
        <f t="shared" si="5"/>
        <v>0.7142857142857143</v>
      </c>
      <c r="X70" s="210">
        <f t="shared" si="6"/>
        <v>2.708385714285714</v>
      </c>
      <c r="Y70" s="114">
        <v>140</v>
      </c>
      <c r="Z70" s="98">
        <v>30</v>
      </c>
      <c r="AA70" s="98">
        <v>40</v>
      </c>
      <c r="AB70" s="98">
        <v>10</v>
      </c>
      <c r="AC70" s="283">
        <v>0</v>
      </c>
      <c r="AD70" s="283">
        <v>1</v>
      </c>
      <c r="AE70" s="98">
        <v>22</v>
      </c>
      <c r="AF70" s="98">
        <v>77</v>
      </c>
      <c r="AG70" s="98">
        <v>0</v>
      </c>
      <c r="AH70" s="98">
        <v>51</v>
      </c>
      <c r="AI70" s="283" t="s">
        <v>1147</v>
      </c>
      <c r="AJ70" s="283" t="s">
        <v>1019</v>
      </c>
      <c r="AK70" s="283" t="s">
        <v>1027</v>
      </c>
      <c r="AL70" s="283" t="s">
        <v>1027</v>
      </c>
      <c r="AM70" s="283" t="s">
        <v>1027</v>
      </c>
      <c r="AN70" s="98" t="s">
        <v>1028</v>
      </c>
      <c r="AO70" s="283" t="s">
        <v>1027</v>
      </c>
      <c r="AP70" s="283" t="s">
        <v>1027</v>
      </c>
      <c r="AQ70" s="283" t="s">
        <v>1027</v>
      </c>
      <c r="AR70" s="283" t="s">
        <v>1027</v>
      </c>
      <c r="AS70" s="283" t="s">
        <v>1027</v>
      </c>
      <c r="AT70" s="283" t="s">
        <v>1027</v>
      </c>
      <c r="AU70" s="114" t="s">
        <v>1027</v>
      </c>
    </row>
    <row r="71" spans="1:47" x14ac:dyDescent="0.25">
      <c r="A71" s="98">
        <v>3</v>
      </c>
      <c r="B71" s="283" t="s">
        <v>863</v>
      </c>
      <c r="C71" s="98" t="s">
        <v>6</v>
      </c>
      <c r="D71" s="103" t="s">
        <v>6</v>
      </c>
      <c r="E71" s="103" t="s">
        <v>6</v>
      </c>
      <c r="F71" s="283" t="s">
        <v>997</v>
      </c>
      <c r="G71" s="157" t="s">
        <v>465</v>
      </c>
      <c r="H71" s="98"/>
      <c r="I71" s="98"/>
      <c r="J71" s="98"/>
      <c r="K71" s="98"/>
      <c r="L71" s="98"/>
      <c r="M71" s="98"/>
      <c r="N71" s="98"/>
      <c r="O71" s="280"/>
      <c r="P71" s="98" t="str">
        <f t="shared" ref="P71:P90" si="8">CONCATENATE(A71,"|",B71,"|",C71,"|",TEXT(D71,"AAAA/MM/DD"),"|",TEXT(E71,"HH:MM:SS"),"|",F71,"|","|",G71,"|",)</f>
        <v>3|Abrolhos - Ilha de Santa Bárbara|NA|NA|NA|U61933||Sula leucogaster|</v>
      </c>
      <c r="Q71" s="98" t="s">
        <v>467</v>
      </c>
      <c r="R71" s="98" t="s">
        <v>467</v>
      </c>
      <c r="S71" s="158" t="s">
        <v>6</v>
      </c>
      <c r="T71" s="98" t="s">
        <v>1025</v>
      </c>
      <c r="U71" s="98" t="s">
        <v>1026</v>
      </c>
      <c r="V71" s="98" t="s">
        <v>464</v>
      </c>
      <c r="W71" s="210">
        <f t="shared" si="5"/>
        <v>0.37174721189591076</v>
      </c>
      <c r="X71" s="210">
        <f t="shared" si="6"/>
        <v>1.0391613382899627</v>
      </c>
      <c r="Y71" s="114">
        <v>269</v>
      </c>
      <c r="Z71" s="98">
        <v>10</v>
      </c>
      <c r="AA71" s="98">
        <v>50</v>
      </c>
      <c r="AB71" s="98">
        <v>0</v>
      </c>
      <c r="AC71" s="283">
        <v>0</v>
      </c>
      <c r="AD71" s="283">
        <v>2</v>
      </c>
      <c r="AE71" s="98">
        <v>19</v>
      </c>
      <c r="AF71" s="98">
        <v>79</v>
      </c>
      <c r="AG71" s="98">
        <v>0</v>
      </c>
      <c r="AH71" s="98">
        <v>41</v>
      </c>
      <c r="AI71" s="283" t="s">
        <v>1148</v>
      </c>
      <c r="AJ71" s="283" t="s">
        <v>1019</v>
      </c>
      <c r="AK71" s="283" t="s">
        <v>1027</v>
      </c>
      <c r="AL71" s="283" t="s">
        <v>1027</v>
      </c>
      <c r="AM71" s="283" t="s">
        <v>1027</v>
      </c>
      <c r="AN71" s="98" t="s">
        <v>1027</v>
      </c>
      <c r="AO71" s="283" t="s">
        <v>1027</v>
      </c>
      <c r="AP71" s="283" t="s">
        <v>1027</v>
      </c>
      <c r="AQ71" s="283" t="s">
        <v>1027</v>
      </c>
      <c r="AR71" s="283" t="s">
        <v>1027</v>
      </c>
      <c r="AS71" s="283" t="s">
        <v>1027</v>
      </c>
      <c r="AT71" s="283" t="s">
        <v>1027</v>
      </c>
      <c r="AU71" s="114" t="s">
        <v>1027</v>
      </c>
    </row>
    <row r="72" spans="1:47" x14ac:dyDescent="0.25">
      <c r="A72" s="98">
        <v>3</v>
      </c>
      <c r="B72" s="283" t="s">
        <v>863</v>
      </c>
      <c r="C72" s="98" t="s">
        <v>6</v>
      </c>
      <c r="D72" s="103" t="s">
        <v>6</v>
      </c>
      <c r="E72" s="103" t="s">
        <v>6</v>
      </c>
      <c r="F72" s="283" t="s">
        <v>998</v>
      </c>
      <c r="G72" s="157" t="s">
        <v>465</v>
      </c>
      <c r="H72" s="98"/>
      <c r="I72" s="98"/>
      <c r="J72" s="98"/>
      <c r="K72" s="98"/>
      <c r="L72" s="98"/>
      <c r="M72" s="98"/>
      <c r="N72" s="98"/>
      <c r="O72" s="280"/>
      <c r="P72" s="98" t="str">
        <f t="shared" si="8"/>
        <v>3|Abrolhos - Ilha de Santa Bárbara|NA|NA|NA|T45873||Sula leucogaster|</v>
      </c>
      <c r="Q72" s="98" t="s">
        <v>467</v>
      </c>
      <c r="R72" s="98" t="s">
        <v>467</v>
      </c>
      <c r="S72" s="158" t="s">
        <v>6</v>
      </c>
      <c r="T72" s="98" t="s">
        <v>1025</v>
      </c>
      <c r="U72" s="98" t="s">
        <v>464</v>
      </c>
      <c r="V72" s="98" t="s">
        <v>464</v>
      </c>
      <c r="W72" s="210">
        <f t="shared" si="5"/>
        <v>0.31948881789137379</v>
      </c>
      <c r="X72" s="210">
        <f t="shared" si="6"/>
        <v>0.78450095846645373</v>
      </c>
      <c r="Y72" s="114">
        <v>313</v>
      </c>
      <c r="Z72" s="98">
        <v>10</v>
      </c>
      <c r="AA72" s="98">
        <v>10</v>
      </c>
      <c r="AB72" s="98">
        <v>0</v>
      </c>
      <c r="AC72" s="283">
        <v>3</v>
      </c>
      <c r="AD72" s="283">
        <v>1</v>
      </c>
      <c r="AE72" s="98">
        <v>22</v>
      </c>
      <c r="AF72" s="98">
        <v>74</v>
      </c>
      <c r="AG72" s="98">
        <v>0</v>
      </c>
      <c r="AH72" s="98">
        <v>51</v>
      </c>
      <c r="AI72" s="283" t="s">
        <v>1149</v>
      </c>
      <c r="AJ72" s="283" t="s">
        <v>1019</v>
      </c>
      <c r="AK72" s="283" t="s">
        <v>1027</v>
      </c>
      <c r="AL72" s="283" t="s">
        <v>1027</v>
      </c>
      <c r="AM72" s="283" t="s">
        <v>1027</v>
      </c>
      <c r="AN72" s="98" t="s">
        <v>1028</v>
      </c>
      <c r="AO72" s="283" t="s">
        <v>1027</v>
      </c>
      <c r="AP72" s="283" t="s">
        <v>1027</v>
      </c>
      <c r="AQ72" s="283" t="s">
        <v>1027</v>
      </c>
      <c r="AR72" s="283" t="s">
        <v>1027</v>
      </c>
      <c r="AS72" s="283" t="s">
        <v>1027</v>
      </c>
      <c r="AT72" s="283" t="s">
        <v>1027</v>
      </c>
      <c r="AU72" s="114" t="s">
        <v>1027</v>
      </c>
    </row>
    <row r="73" spans="1:47" x14ac:dyDescent="0.25">
      <c r="A73" s="98">
        <v>3</v>
      </c>
      <c r="B73" s="283" t="s">
        <v>863</v>
      </c>
      <c r="C73" s="98" t="s">
        <v>6</v>
      </c>
      <c r="D73" s="103" t="s">
        <v>6</v>
      </c>
      <c r="E73" s="103" t="s">
        <v>6</v>
      </c>
      <c r="F73" s="283" t="s">
        <v>999</v>
      </c>
      <c r="G73" s="157" t="s">
        <v>465</v>
      </c>
      <c r="H73" s="98"/>
      <c r="I73" s="98"/>
      <c r="J73" s="98"/>
      <c r="K73" s="98"/>
      <c r="L73" s="98"/>
      <c r="M73" s="98"/>
      <c r="N73" s="98"/>
      <c r="O73" s="280"/>
      <c r="P73" s="98" t="str">
        <f t="shared" si="8"/>
        <v>3|Abrolhos - Ilha de Santa Bárbara|NA|NA|NA|U55487||Sula leucogaster|</v>
      </c>
      <c r="Q73" s="98" t="s">
        <v>467</v>
      </c>
      <c r="R73" s="98" t="s">
        <v>467</v>
      </c>
      <c r="S73" s="158" t="s">
        <v>6</v>
      </c>
      <c r="T73" s="98" t="s">
        <v>1025</v>
      </c>
      <c r="U73" s="98" t="s">
        <v>1029</v>
      </c>
      <c r="V73" s="98" t="s">
        <v>464</v>
      </c>
      <c r="W73" s="210">
        <f t="shared" si="5"/>
        <v>0.3125</v>
      </c>
      <c r="X73" s="210">
        <f t="shared" si="6"/>
        <v>0.75044375000000008</v>
      </c>
      <c r="Y73" s="114">
        <v>320</v>
      </c>
      <c r="Z73" s="98">
        <v>10</v>
      </c>
      <c r="AA73" s="98">
        <v>10</v>
      </c>
      <c r="AB73" s="98">
        <v>0</v>
      </c>
      <c r="AC73" s="283">
        <v>0</v>
      </c>
      <c r="AD73" s="283">
        <v>1</v>
      </c>
      <c r="AE73" s="98">
        <v>22</v>
      </c>
      <c r="AF73" s="98">
        <v>77</v>
      </c>
      <c r="AG73" s="98">
        <v>0</v>
      </c>
      <c r="AH73" s="98">
        <v>40</v>
      </c>
      <c r="AI73" s="283" t="s">
        <v>1150</v>
      </c>
      <c r="AJ73" s="283" t="s">
        <v>1019</v>
      </c>
      <c r="AK73" s="283" t="s">
        <v>1027</v>
      </c>
      <c r="AL73" s="98" t="s">
        <v>1030</v>
      </c>
      <c r="AM73" s="283" t="s">
        <v>1027</v>
      </c>
      <c r="AN73" s="98" t="s">
        <v>1027</v>
      </c>
      <c r="AO73" s="283" t="s">
        <v>1027</v>
      </c>
      <c r="AP73" s="283" t="s">
        <v>1027</v>
      </c>
      <c r="AQ73" s="283" t="s">
        <v>1027</v>
      </c>
      <c r="AR73" s="283" t="s">
        <v>1027</v>
      </c>
      <c r="AS73" s="283" t="s">
        <v>1027</v>
      </c>
      <c r="AT73" s="283" t="s">
        <v>1027</v>
      </c>
      <c r="AU73" s="114" t="s">
        <v>1027</v>
      </c>
    </row>
    <row r="74" spans="1:47" x14ac:dyDescent="0.25">
      <c r="A74" s="98">
        <v>3</v>
      </c>
      <c r="B74" s="283" t="s">
        <v>863</v>
      </c>
      <c r="C74" s="98" t="s">
        <v>6</v>
      </c>
      <c r="D74" s="103" t="s">
        <v>6</v>
      </c>
      <c r="E74" s="103" t="s">
        <v>6</v>
      </c>
      <c r="F74" s="283" t="s">
        <v>1000</v>
      </c>
      <c r="G74" s="157" t="s">
        <v>465</v>
      </c>
      <c r="H74" s="98"/>
      <c r="I74" s="98"/>
      <c r="J74" s="98"/>
      <c r="K74" s="98"/>
      <c r="L74" s="98"/>
      <c r="M74" s="98"/>
      <c r="N74" s="98"/>
      <c r="O74" s="280"/>
      <c r="P74" s="98" t="str">
        <f t="shared" si="8"/>
        <v>3|Abrolhos - Ilha de Santa Bárbara|NA|NA|NA|U6310||Sula leucogaster|</v>
      </c>
      <c r="Q74" s="98" t="s">
        <v>467</v>
      </c>
      <c r="R74" s="98" t="s">
        <v>467</v>
      </c>
      <c r="S74" s="158" t="s">
        <v>6</v>
      </c>
      <c r="T74" s="98" t="s">
        <v>1025</v>
      </c>
      <c r="U74" s="98" t="s">
        <v>1029</v>
      </c>
      <c r="V74" s="98" t="s">
        <v>464</v>
      </c>
      <c r="W74" s="210">
        <f t="shared" si="5"/>
        <v>1.0204081632653061</v>
      </c>
      <c r="X74" s="210">
        <f t="shared" si="6"/>
        <v>4.2001510204081631</v>
      </c>
      <c r="Y74" s="114">
        <v>98</v>
      </c>
      <c r="Z74" s="98">
        <v>30</v>
      </c>
      <c r="AA74" s="98">
        <v>0</v>
      </c>
      <c r="AB74" s="98">
        <v>0</v>
      </c>
      <c r="AC74" s="283">
        <v>1</v>
      </c>
      <c r="AD74" s="283">
        <v>2</v>
      </c>
      <c r="AE74" s="98">
        <v>15</v>
      </c>
      <c r="AF74" s="98">
        <v>82</v>
      </c>
      <c r="AG74" s="98">
        <v>0</v>
      </c>
      <c r="AH74" s="98">
        <v>46</v>
      </c>
      <c r="AI74" s="283" t="s">
        <v>1151</v>
      </c>
      <c r="AJ74" s="283" t="s">
        <v>1019</v>
      </c>
      <c r="AK74" s="283" t="s">
        <v>1027</v>
      </c>
      <c r="AL74" s="283" t="s">
        <v>1027</v>
      </c>
      <c r="AM74" s="283" t="s">
        <v>1027</v>
      </c>
      <c r="AN74" s="98" t="s">
        <v>1027</v>
      </c>
      <c r="AO74" s="283" t="s">
        <v>1027</v>
      </c>
      <c r="AP74" s="283" t="s">
        <v>1027</v>
      </c>
      <c r="AQ74" s="283" t="s">
        <v>1027</v>
      </c>
      <c r="AR74" s="283" t="s">
        <v>1027</v>
      </c>
      <c r="AS74" s="283" t="s">
        <v>1027</v>
      </c>
      <c r="AT74" s="283" t="s">
        <v>1027</v>
      </c>
      <c r="AU74" s="114" t="s">
        <v>1027</v>
      </c>
    </row>
    <row r="75" spans="1:47" x14ac:dyDescent="0.25">
      <c r="A75" s="98">
        <v>3</v>
      </c>
      <c r="B75" s="283" t="s">
        <v>991</v>
      </c>
      <c r="C75" s="98" t="s">
        <v>6</v>
      </c>
      <c r="D75" s="103" t="s">
        <v>6</v>
      </c>
      <c r="E75" s="103" t="s">
        <v>6</v>
      </c>
      <c r="F75" s="283" t="s">
        <v>1001</v>
      </c>
      <c r="G75" s="157" t="s">
        <v>465</v>
      </c>
      <c r="H75" s="98"/>
      <c r="I75" s="98"/>
      <c r="J75" s="98"/>
      <c r="K75" s="98"/>
      <c r="L75" s="98"/>
      <c r="M75" s="98"/>
      <c r="N75" s="98"/>
      <c r="O75" s="280"/>
      <c r="P75" s="98" t="str">
        <f t="shared" si="8"/>
        <v>3|Abrolhos - Ilha Redonda|NA|NA|NA|U59328||Sula leucogaster|</v>
      </c>
      <c r="Q75" s="98" t="s">
        <v>467</v>
      </c>
      <c r="R75" s="98" t="s">
        <v>467</v>
      </c>
      <c r="S75" s="158" t="s">
        <v>6</v>
      </c>
      <c r="T75" s="98" t="s">
        <v>1025</v>
      </c>
      <c r="U75" s="98" t="s">
        <v>1029</v>
      </c>
      <c r="V75" s="98" t="s">
        <v>464</v>
      </c>
      <c r="W75" s="210">
        <f t="shared" si="5"/>
        <v>1.7857142857142858</v>
      </c>
      <c r="X75" s="210">
        <f t="shared" si="6"/>
        <v>7.9295642857142861</v>
      </c>
      <c r="Y75" s="114">
        <v>56</v>
      </c>
      <c r="Z75" s="98">
        <v>10</v>
      </c>
      <c r="AA75" s="98">
        <v>30</v>
      </c>
      <c r="AB75" s="98">
        <v>50</v>
      </c>
      <c r="AC75" s="283">
        <v>2</v>
      </c>
      <c r="AD75" s="283">
        <v>1</v>
      </c>
      <c r="AE75" s="98">
        <v>22</v>
      </c>
      <c r="AF75" s="98">
        <v>75</v>
      </c>
      <c r="AG75" s="98">
        <v>0</v>
      </c>
      <c r="AH75" s="98">
        <v>39</v>
      </c>
      <c r="AI75" s="283" t="s">
        <v>1152</v>
      </c>
      <c r="AJ75" s="283" t="s">
        <v>1019</v>
      </c>
      <c r="AK75" s="283" t="s">
        <v>1027</v>
      </c>
      <c r="AL75" s="98" t="s">
        <v>1030</v>
      </c>
      <c r="AM75" s="283" t="s">
        <v>1027</v>
      </c>
      <c r="AN75" s="98" t="s">
        <v>1027</v>
      </c>
      <c r="AO75" s="283" t="s">
        <v>1027</v>
      </c>
      <c r="AP75" s="283" t="s">
        <v>1027</v>
      </c>
      <c r="AQ75" s="283" t="s">
        <v>1027</v>
      </c>
      <c r="AR75" s="283" t="s">
        <v>1027</v>
      </c>
      <c r="AS75" s="283" t="s">
        <v>1027</v>
      </c>
      <c r="AT75" s="283" t="s">
        <v>1027</v>
      </c>
      <c r="AU75" s="114" t="s">
        <v>1027</v>
      </c>
    </row>
    <row r="76" spans="1:47" x14ac:dyDescent="0.25">
      <c r="A76" s="98">
        <v>3</v>
      </c>
      <c r="B76" s="283" t="s">
        <v>991</v>
      </c>
      <c r="C76" s="98" t="s">
        <v>6</v>
      </c>
      <c r="D76" s="103" t="s">
        <v>6</v>
      </c>
      <c r="E76" s="103" t="s">
        <v>6</v>
      </c>
      <c r="F76" s="283" t="s">
        <v>1002</v>
      </c>
      <c r="G76" s="157" t="s">
        <v>465</v>
      </c>
      <c r="H76" s="98"/>
      <c r="I76" s="98"/>
      <c r="J76" s="98"/>
      <c r="K76" s="98"/>
      <c r="L76" s="98"/>
      <c r="M76" s="98"/>
      <c r="N76" s="98"/>
      <c r="O76" s="280"/>
      <c r="P76" s="98" t="str">
        <f t="shared" si="8"/>
        <v>3|Abrolhos - Ilha Redonda|NA|NA|NA|U61934||Sula leucogaster|</v>
      </c>
      <c r="Q76" s="98" t="s">
        <v>467</v>
      </c>
      <c r="R76" s="98" t="s">
        <v>467</v>
      </c>
      <c r="S76" s="158" t="s">
        <v>6</v>
      </c>
      <c r="T76" s="98" t="s">
        <v>1025</v>
      </c>
      <c r="U76" s="98" t="s">
        <v>1026</v>
      </c>
      <c r="V76" s="98" t="s">
        <v>464</v>
      </c>
      <c r="W76" s="210">
        <f t="shared" si="5"/>
        <v>1.1235955056179776</v>
      </c>
      <c r="X76" s="210">
        <f t="shared" si="6"/>
        <v>4.7029932584269662</v>
      </c>
      <c r="Y76" s="114">
        <v>89</v>
      </c>
      <c r="Z76" s="98" t="s">
        <v>1051</v>
      </c>
      <c r="AA76" s="98">
        <v>10</v>
      </c>
      <c r="AB76" s="98">
        <v>40</v>
      </c>
      <c r="AC76" s="98">
        <v>0</v>
      </c>
      <c r="AD76" s="98">
        <v>4</v>
      </c>
      <c r="AE76" s="98">
        <v>26</v>
      </c>
      <c r="AF76" s="98">
        <v>70</v>
      </c>
      <c r="AG76" s="98">
        <v>0</v>
      </c>
      <c r="AH76" s="98">
        <v>40</v>
      </c>
      <c r="AI76" s="283" t="s">
        <v>1153</v>
      </c>
      <c r="AJ76" s="283" t="s">
        <v>1019</v>
      </c>
      <c r="AK76" s="283" t="s">
        <v>1027</v>
      </c>
      <c r="AL76" s="283" t="s">
        <v>1027</v>
      </c>
      <c r="AM76" s="283" t="s">
        <v>1027</v>
      </c>
      <c r="AN76" s="98" t="s">
        <v>1028</v>
      </c>
      <c r="AO76" s="283" t="s">
        <v>1027</v>
      </c>
      <c r="AP76" s="283" t="s">
        <v>1027</v>
      </c>
      <c r="AQ76" s="283" t="s">
        <v>1027</v>
      </c>
      <c r="AR76" s="283" t="s">
        <v>1027</v>
      </c>
      <c r="AS76" s="283" t="s">
        <v>1027</v>
      </c>
      <c r="AT76" s="283" t="s">
        <v>1027</v>
      </c>
      <c r="AU76" s="114" t="s">
        <v>1027</v>
      </c>
    </row>
    <row r="77" spans="1:47" x14ac:dyDescent="0.25">
      <c r="A77" s="98">
        <v>3</v>
      </c>
      <c r="B77" s="283" t="s">
        <v>991</v>
      </c>
      <c r="C77" s="98" t="s">
        <v>6</v>
      </c>
      <c r="D77" s="103" t="s">
        <v>6</v>
      </c>
      <c r="E77" s="103" t="s">
        <v>6</v>
      </c>
      <c r="F77" s="283" t="s">
        <v>1002</v>
      </c>
      <c r="G77" s="157" t="s">
        <v>465</v>
      </c>
      <c r="H77" s="98"/>
      <c r="I77" s="98"/>
      <c r="J77" s="98"/>
      <c r="K77" s="98"/>
      <c r="L77" s="98"/>
      <c r="M77" s="98"/>
      <c r="N77" s="98"/>
      <c r="O77" s="280"/>
      <c r="P77" s="98" t="str">
        <f t="shared" si="8"/>
        <v>3|Abrolhos - Ilha Redonda|NA|NA|NA|U61934||Sula leucogaster|</v>
      </c>
      <c r="Q77" s="98" t="s">
        <v>467</v>
      </c>
      <c r="R77" s="98" t="s">
        <v>467</v>
      </c>
      <c r="S77" s="158" t="s">
        <v>6</v>
      </c>
      <c r="T77" s="98" t="s">
        <v>1025</v>
      </c>
      <c r="U77" s="98" t="s">
        <v>1026</v>
      </c>
      <c r="V77" s="98" t="s">
        <v>464</v>
      </c>
      <c r="W77" s="210">
        <f t="shared" si="5"/>
        <v>1.3698630136986301</v>
      </c>
      <c r="X77" s="210">
        <f t="shared" si="6"/>
        <v>5.9030794520547936</v>
      </c>
      <c r="Y77" s="114">
        <v>73</v>
      </c>
      <c r="Z77" s="98" t="s">
        <v>1051</v>
      </c>
      <c r="AA77" s="98">
        <v>0</v>
      </c>
      <c r="AB77" s="98">
        <v>30</v>
      </c>
      <c r="AC77" s="98">
        <v>0</v>
      </c>
      <c r="AD77" s="98">
        <v>3</v>
      </c>
      <c r="AE77" s="98">
        <v>20</v>
      </c>
      <c r="AF77" s="98">
        <v>77</v>
      </c>
      <c r="AG77" s="98">
        <v>0</v>
      </c>
      <c r="AH77" s="98">
        <v>38</v>
      </c>
      <c r="AI77" s="283" t="s">
        <v>1150</v>
      </c>
      <c r="AJ77" s="157" t="s">
        <v>1329</v>
      </c>
      <c r="AK77" s="283" t="s">
        <v>1027</v>
      </c>
      <c r="AL77" s="283" t="s">
        <v>1027</v>
      </c>
      <c r="AM77" s="283" t="s">
        <v>1027</v>
      </c>
      <c r="AN77" s="98" t="s">
        <v>1028</v>
      </c>
      <c r="AO77" s="283" t="s">
        <v>1027</v>
      </c>
      <c r="AP77" s="283" t="s">
        <v>1027</v>
      </c>
      <c r="AQ77" s="283" t="s">
        <v>1027</v>
      </c>
      <c r="AR77" s="283" t="s">
        <v>1027</v>
      </c>
      <c r="AS77" s="283" t="s">
        <v>1027</v>
      </c>
      <c r="AT77" s="283" t="s">
        <v>1027</v>
      </c>
      <c r="AU77" s="114" t="s">
        <v>1027</v>
      </c>
    </row>
    <row r="78" spans="1:47" x14ac:dyDescent="0.25">
      <c r="A78" s="98">
        <v>3</v>
      </c>
      <c r="B78" s="283" t="s">
        <v>991</v>
      </c>
      <c r="C78" s="98" t="s">
        <v>6</v>
      </c>
      <c r="D78" s="103" t="s">
        <v>6</v>
      </c>
      <c r="E78" s="103" t="s">
        <v>6</v>
      </c>
      <c r="F78" s="283" t="s">
        <v>1003</v>
      </c>
      <c r="G78" s="157" t="s">
        <v>465</v>
      </c>
      <c r="H78" s="98"/>
      <c r="I78" s="98"/>
      <c r="J78" s="98"/>
      <c r="K78" s="98"/>
      <c r="L78" s="98"/>
      <c r="M78" s="98"/>
      <c r="N78" s="98"/>
      <c r="O78" s="280"/>
      <c r="P78" s="98" t="str">
        <f t="shared" si="8"/>
        <v>3|Abrolhos - Ilha Redonda|NA|NA|NA|U61935||Sula leucogaster|</v>
      </c>
      <c r="Q78" s="98" t="s">
        <v>467</v>
      </c>
      <c r="R78" s="98" t="s">
        <v>467</v>
      </c>
      <c r="S78" s="158" t="s">
        <v>6</v>
      </c>
      <c r="T78" s="98" t="s">
        <v>1025</v>
      </c>
      <c r="U78" s="98" t="s">
        <v>1029</v>
      </c>
      <c r="V78" s="98" t="s">
        <v>464</v>
      </c>
      <c r="W78" s="210">
        <f t="shared" si="5"/>
        <v>0.85470085470085466</v>
      </c>
      <c r="X78" s="210">
        <f t="shared" si="6"/>
        <v>3.3926427350427346</v>
      </c>
      <c r="Y78" s="114">
        <v>117</v>
      </c>
      <c r="Z78" s="98">
        <v>10</v>
      </c>
      <c r="AA78" s="98">
        <v>0</v>
      </c>
      <c r="AB78" s="98">
        <v>30</v>
      </c>
      <c r="AC78" s="98">
        <v>0</v>
      </c>
      <c r="AD78" s="98">
        <v>0</v>
      </c>
      <c r="AE78" s="98">
        <v>15</v>
      </c>
      <c r="AF78" s="98">
        <v>85</v>
      </c>
      <c r="AG78" s="98">
        <v>0</v>
      </c>
      <c r="AH78" s="98">
        <v>30</v>
      </c>
      <c r="AI78" s="283" t="s">
        <v>1150</v>
      </c>
      <c r="AJ78" s="283" t="s">
        <v>1019</v>
      </c>
      <c r="AK78" s="283" t="s">
        <v>1027</v>
      </c>
      <c r="AL78" s="283" t="s">
        <v>1027</v>
      </c>
      <c r="AM78" s="283" t="s">
        <v>1027</v>
      </c>
      <c r="AN78" s="98" t="s">
        <v>1028</v>
      </c>
      <c r="AO78" s="283" t="s">
        <v>1027</v>
      </c>
      <c r="AP78" s="283" t="s">
        <v>1027</v>
      </c>
      <c r="AQ78" s="283" t="s">
        <v>1027</v>
      </c>
      <c r="AR78" s="283" t="s">
        <v>1027</v>
      </c>
      <c r="AS78" s="283" t="s">
        <v>1027</v>
      </c>
      <c r="AT78" s="283" t="s">
        <v>1027</v>
      </c>
      <c r="AU78" s="114" t="s">
        <v>1027</v>
      </c>
    </row>
    <row r="79" spans="1:47" x14ac:dyDescent="0.25">
      <c r="A79" s="98">
        <v>3</v>
      </c>
      <c r="B79" s="283" t="s">
        <v>991</v>
      </c>
      <c r="C79" s="98" t="s">
        <v>6</v>
      </c>
      <c r="D79" s="103" t="s">
        <v>6</v>
      </c>
      <c r="E79" s="103" t="s">
        <v>6</v>
      </c>
      <c r="F79" s="283" t="s">
        <v>1004</v>
      </c>
      <c r="G79" s="157" t="s">
        <v>465</v>
      </c>
      <c r="H79" s="98"/>
      <c r="I79" s="98"/>
      <c r="J79" s="98"/>
      <c r="K79" s="98"/>
      <c r="L79" s="98"/>
      <c r="M79" s="98"/>
      <c r="N79" s="98"/>
      <c r="O79" s="280"/>
      <c r="P79" s="98" t="str">
        <f t="shared" si="8"/>
        <v>3|Abrolhos - Ilha Redonda|NA|NA|NA|U61937||Sula leucogaster|</v>
      </c>
      <c r="Q79" s="98" t="s">
        <v>467</v>
      </c>
      <c r="R79" s="98" t="s">
        <v>467</v>
      </c>
      <c r="S79" s="158" t="s">
        <v>6</v>
      </c>
      <c r="T79" s="98" t="s">
        <v>1025</v>
      </c>
      <c r="U79" s="98" t="s">
        <v>1029</v>
      </c>
      <c r="V79" s="98" t="s">
        <v>464</v>
      </c>
      <c r="W79" s="210">
        <f t="shared" si="5"/>
        <v>0.625</v>
      </c>
      <c r="X79" s="210">
        <f t="shared" si="6"/>
        <v>2.2732875000000003</v>
      </c>
      <c r="Y79" s="114">
        <v>160</v>
      </c>
      <c r="Z79" s="98">
        <v>10</v>
      </c>
      <c r="AA79" s="98">
        <v>0</v>
      </c>
      <c r="AB79" s="98">
        <v>40</v>
      </c>
      <c r="AC79" s="283">
        <v>3</v>
      </c>
      <c r="AD79" s="283">
        <v>3</v>
      </c>
      <c r="AE79" s="98">
        <v>20</v>
      </c>
      <c r="AF79" s="98">
        <v>74</v>
      </c>
      <c r="AG79" s="98">
        <v>0</v>
      </c>
      <c r="AH79" s="98">
        <v>49</v>
      </c>
      <c r="AI79" s="283" t="s">
        <v>1150</v>
      </c>
      <c r="AJ79" s="283" t="s">
        <v>1019</v>
      </c>
      <c r="AK79" s="283" t="s">
        <v>1027</v>
      </c>
      <c r="AL79" s="283" t="s">
        <v>1027</v>
      </c>
      <c r="AM79" s="283" t="s">
        <v>1027</v>
      </c>
      <c r="AN79" s="98" t="s">
        <v>1028</v>
      </c>
      <c r="AO79" s="283" t="s">
        <v>1027</v>
      </c>
      <c r="AP79" s="283" t="s">
        <v>1027</v>
      </c>
      <c r="AQ79" s="283" t="s">
        <v>1027</v>
      </c>
      <c r="AR79" s="283" t="s">
        <v>1027</v>
      </c>
      <c r="AS79" s="283" t="s">
        <v>1027</v>
      </c>
      <c r="AT79" s="283" t="s">
        <v>1027</v>
      </c>
      <c r="AU79" s="114" t="s">
        <v>1027</v>
      </c>
    </row>
    <row r="80" spans="1:47" x14ac:dyDescent="0.25">
      <c r="A80" s="98">
        <v>3</v>
      </c>
      <c r="B80" s="283" t="s">
        <v>991</v>
      </c>
      <c r="C80" s="98" t="s">
        <v>6</v>
      </c>
      <c r="D80" s="103" t="s">
        <v>6</v>
      </c>
      <c r="E80" s="103" t="s">
        <v>6</v>
      </c>
      <c r="F80" s="283" t="s">
        <v>1005</v>
      </c>
      <c r="G80" s="157" t="s">
        <v>465</v>
      </c>
      <c r="H80" s="98"/>
      <c r="I80" s="98"/>
      <c r="J80" s="98"/>
      <c r="K80" s="98"/>
      <c r="L80" s="98"/>
      <c r="M80" s="98"/>
      <c r="N80" s="98"/>
      <c r="O80" s="280"/>
      <c r="P80" s="98" t="str">
        <f t="shared" si="8"/>
        <v>3|Abrolhos - Ilha Redonda|NA|NA|NA|T4588||Sula leucogaster|</v>
      </c>
      <c r="Q80" s="98" t="s">
        <v>467</v>
      </c>
      <c r="R80" s="98" t="s">
        <v>467</v>
      </c>
      <c r="S80" s="158" t="s">
        <v>6</v>
      </c>
      <c r="T80" s="98" t="s">
        <v>1025</v>
      </c>
      <c r="U80" s="98" t="s">
        <v>1026</v>
      </c>
      <c r="V80" s="98" t="s">
        <v>464</v>
      </c>
      <c r="W80" s="210">
        <f t="shared" si="5"/>
        <v>0.54347826086956519</v>
      </c>
      <c r="X80" s="210">
        <f t="shared" si="6"/>
        <v>1.8760239130434779</v>
      </c>
      <c r="Y80" s="114">
        <v>184</v>
      </c>
      <c r="Z80" s="98">
        <v>20</v>
      </c>
      <c r="AA80" s="98">
        <v>0</v>
      </c>
      <c r="AB80" s="98">
        <v>0</v>
      </c>
      <c r="AC80" s="283">
        <v>14</v>
      </c>
      <c r="AD80" s="283">
        <v>1</v>
      </c>
      <c r="AE80" s="98">
        <v>16</v>
      </c>
      <c r="AF80" s="98">
        <v>69</v>
      </c>
      <c r="AG80" s="98">
        <v>0</v>
      </c>
      <c r="AH80" s="98">
        <v>43</v>
      </c>
      <c r="AI80" s="283" t="s">
        <v>1150</v>
      </c>
      <c r="AJ80" s="283" t="s">
        <v>1019</v>
      </c>
      <c r="AK80" s="283" t="s">
        <v>1027</v>
      </c>
      <c r="AL80" s="283" t="s">
        <v>1027</v>
      </c>
      <c r="AM80" s="283" t="s">
        <v>1027</v>
      </c>
      <c r="AN80" s="98" t="s">
        <v>1027</v>
      </c>
      <c r="AO80" s="283" t="s">
        <v>1027</v>
      </c>
      <c r="AP80" s="283" t="s">
        <v>1027</v>
      </c>
      <c r="AQ80" s="283" t="s">
        <v>1027</v>
      </c>
      <c r="AR80" s="283" t="s">
        <v>1027</v>
      </c>
      <c r="AS80" s="283" t="s">
        <v>1027</v>
      </c>
      <c r="AT80" s="283" t="s">
        <v>1027</v>
      </c>
      <c r="AU80" s="114" t="s">
        <v>1027</v>
      </c>
    </row>
    <row r="81" spans="1:47" x14ac:dyDescent="0.25">
      <c r="A81" s="98">
        <v>3</v>
      </c>
      <c r="B81" s="283" t="s">
        <v>991</v>
      </c>
      <c r="C81" s="98" t="s">
        <v>6</v>
      </c>
      <c r="D81" s="103" t="s">
        <v>6</v>
      </c>
      <c r="E81" s="103" t="s">
        <v>6</v>
      </c>
      <c r="F81" s="283" t="s">
        <v>1006</v>
      </c>
      <c r="G81" s="157" t="s">
        <v>465</v>
      </c>
      <c r="H81" s="98"/>
      <c r="I81" s="98"/>
      <c r="J81" s="98"/>
      <c r="K81" s="98"/>
      <c r="L81" s="98"/>
      <c r="M81" s="98"/>
      <c r="N81" s="98"/>
      <c r="O81" s="280"/>
      <c r="P81" s="98" t="str">
        <f t="shared" si="8"/>
        <v>3|Abrolhos - Ilha Redonda|NA|NA|NA|U61938||Sula leucogaster|</v>
      </c>
      <c r="Q81" s="98" t="s">
        <v>467</v>
      </c>
      <c r="R81" s="98" t="s">
        <v>467</v>
      </c>
      <c r="S81" s="158" t="s">
        <v>6</v>
      </c>
      <c r="T81" s="98" t="s">
        <v>1025</v>
      </c>
      <c r="U81" s="98" t="s">
        <v>1029</v>
      </c>
      <c r="V81" s="98" t="s">
        <v>464</v>
      </c>
      <c r="W81" s="210">
        <f t="shared" si="5"/>
        <v>1.075268817204301</v>
      </c>
      <c r="X81" s="210">
        <f t="shared" si="6"/>
        <v>4.4674924731182788</v>
      </c>
      <c r="Y81" s="114">
        <v>93</v>
      </c>
      <c r="Z81" s="98">
        <v>30</v>
      </c>
      <c r="AA81" s="98">
        <v>10</v>
      </c>
      <c r="AB81" s="98">
        <v>0</v>
      </c>
      <c r="AC81" s="283">
        <v>3</v>
      </c>
      <c r="AD81" s="283">
        <v>3</v>
      </c>
      <c r="AE81" s="98">
        <v>25</v>
      </c>
      <c r="AF81" s="98">
        <v>69</v>
      </c>
      <c r="AG81" s="98">
        <v>0</v>
      </c>
      <c r="AH81" s="98">
        <v>54</v>
      </c>
      <c r="AI81" s="283" t="s">
        <v>1150</v>
      </c>
      <c r="AJ81" s="283" t="s">
        <v>1019</v>
      </c>
      <c r="AK81" s="283" t="s">
        <v>1027</v>
      </c>
      <c r="AL81" s="283" t="s">
        <v>1027</v>
      </c>
      <c r="AM81" s="283" t="s">
        <v>1027</v>
      </c>
      <c r="AN81" s="98" t="s">
        <v>1027</v>
      </c>
      <c r="AO81" s="283" t="s">
        <v>1027</v>
      </c>
      <c r="AP81" s="283" t="s">
        <v>1027</v>
      </c>
      <c r="AQ81" s="283" t="s">
        <v>1027</v>
      </c>
      <c r="AR81" s="283" t="s">
        <v>1027</v>
      </c>
      <c r="AS81" s="283" t="s">
        <v>1027</v>
      </c>
      <c r="AT81" s="283" t="s">
        <v>1027</v>
      </c>
      <c r="AU81" s="114" t="s">
        <v>1027</v>
      </c>
    </row>
    <row r="82" spans="1:47" x14ac:dyDescent="0.25">
      <c r="A82" s="98">
        <v>3</v>
      </c>
      <c r="B82" s="283" t="s">
        <v>991</v>
      </c>
      <c r="C82" s="98" t="s">
        <v>6</v>
      </c>
      <c r="D82" s="103" t="s">
        <v>6</v>
      </c>
      <c r="E82" s="103" t="s">
        <v>6</v>
      </c>
      <c r="F82" s="283" t="s">
        <v>1007</v>
      </c>
      <c r="G82" s="157" t="s">
        <v>465</v>
      </c>
      <c r="H82" s="98"/>
      <c r="I82" s="98"/>
      <c r="J82" s="98"/>
      <c r="K82" s="98"/>
      <c r="L82" s="98"/>
      <c r="M82" s="98"/>
      <c r="N82" s="98"/>
      <c r="O82" s="280"/>
      <c r="P82" s="98" t="str">
        <f t="shared" si="8"/>
        <v>3|Abrolhos - Ilha Redonda|NA|NA|NA|U61939||Sula leucogaster|</v>
      </c>
      <c r="Q82" s="98" t="s">
        <v>467</v>
      </c>
      <c r="R82" s="98" t="s">
        <v>467</v>
      </c>
      <c r="S82" s="158" t="s">
        <v>6</v>
      </c>
      <c r="T82" s="98" t="s">
        <v>1025</v>
      </c>
      <c r="U82" s="98" t="s">
        <v>1026</v>
      </c>
      <c r="V82" s="98" t="s">
        <v>464</v>
      </c>
      <c r="W82" s="210">
        <f t="shared" si="5"/>
        <v>1.0101010101010102</v>
      </c>
      <c r="X82" s="210">
        <f t="shared" si="6"/>
        <v>4.149923232323232</v>
      </c>
      <c r="Y82" s="114">
        <v>99</v>
      </c>
      <c r="Z82" s="98">
        <v>10</v>
      </c>
      <c r="AA82" s="98">
        <v>0</v>
      </c>
      <c r="AB82" s="98">
        <v>20</v>
      </c>
      <c r="AC82" s="283">
        <v>0</v>
      </c>
      <c r="AD82" s="283">
        <v>1</v>
      </c>
      <c r="AE82" s="98">
        <v>22</v>
      </c>
      <c r="AF82" s="98">
        <v>77</v>
      </c>
      <c r="AG82" s="98">
        <v>0</v>
      </c>
      <c r="AH82" s="98">
        <v>51</v>
      </c>
      <c r="AI82" s="158" t="s">
        <v>1150</v>
      </c>
      <c r="AJ82" s="283" t="s">
        <v>1019</v>
      </c>
      <c r="AK82" s="283" t="s">
        <v>1027</v>
      </c>
      <c r="AL82" s="283" t="s">
        <v>1027</v>
      </c>
      <c r="AM82" s="283" t="s">
        <v>1027</v>
      </c>
      <c r="AN82" s="98" t="s">
        <v>1028</v>
      </c>
      <c r="AO82" s="283" t="s">
        <v>1027</v>
      </c>
      <c r="AP82" s="283" t="s">
        <v>1027</v>
      </c>
      <c r="AQ82" s="283" t="s">
        <v>1027</v>
      </c>
      <c r="AR82" s="283" t="s">
        <v>1027</v>
      </c>
      <c r="AS82" s="283" t="s">
        <v>1027</v>
      </c>
      <c r="AT82" s="283" t="s">
        <v>1027</v>
      </c>
      <c r="AU82" s="114" t="s">
        <v>1027</v>
      </c>
    </row>
    <row r="83" spans="1:47" x14ac:dyDescent="0.25">
      <c r="A83" s="98">
        <v>3</v>
      </c>
      <c r="B83" s="283" t="s">
        <v>991</v>
      </c>
      <c r="C83" s="98" t="s">
        <v>6</v>
      </c>
      <c r="D83" s="103" t="s">
        <v>6</v>
      </c>
      <c r="E83" s="103" t="s">
        <v>6</v>
      </c>
      <c r="F83" s="283" t="s">
        <v>1008</v>
      </c>
      <c r="G83" s="157" t="s">
        <v>465</v>
      </c>
      <c r="H83" s="98"/>
      <c r="I83" s="98"/>
      <c r="J83" s="98"/>
      <c r="K83" s="98"/>
      <c r="L83" s="98"/>
      <c r="M83" s="98"/>
      <c r="N83" s="98"/>
      <c r="O83" s="280"/>
      <c r="P83" s="98" t="str">
        <f t="shared" si="8"/>
        <v>3|Abrolhos - Ilha Redonda|NA|NA|NA|U61940||Sula leucogaster|</v>
      </c>
      <c r="Q83" s="98" t="s">
        <v>467</v>
      </c>
      <c r="R83" s="98" t="s">
        <v>467</v>
      </c>
      <c r="S83" s="158" t="s">
        <v>6</v>
      </c>
      <c r="T83" s="98" t="s">
        <v>1025</v>
      </c>
      <c r="U83" s="98" t="s">
        <v>1026</v>
      </c>
      <c r="V83" s="98" t="s">
        <v>464</v>
      </c>
      <c r="W83" s="210">
        <f t="shared" si="5"/>
        <v>1.1764705882352942</v>
      </c>
      <c r="X83" s="210">
        <f t="shared" si="6"/>
        <v>4.9606588235294113</v>
      </c>
      <c r="Y83" s="114">
        <v>85</v>
      </c>
      <c r="Z83" s="98">
        <v>10</v>
      </c>
      <c r="AA83" s="98">
        <v>0</v>
      </c>
      <c r="AB83" s="98">
        <v>0</v>
      </c>
      <c r="AC83" s="283">
        <v>0</v>
      </c>
      <c r="AD83" s="283">
        <v>2</v>
      </c>
      <c r="AE83" s="98">
        <v>19</v>
      </c>
      <c r="AF83" s="98">
        <v>79</v>
      </c>
      <c r="AG83" s="98">
        <v>0</v>
      </c>
      <c r="AH83" s="98">
        <v>41</v>
      </c>
      <c r="AI83" s="158" t="s">
        <v>1150</v>
      </c>
      <c r="AJ83" s="283" t="s">
        <v>1019</v>
      </c>
      <c r="AK83" s="283" t="s">
        <v>1027</v>
      </c>
      <c r="AL83" s="283" t="s">
        <v>1027</v>
      </c>
      <c r="AM83" s="283" t="s">
        <v>1027</v>
      </c>
      <c r="AN83" s="98" t="s">
        <v>1027</v>
      </c>
      <c r="AO83" s="283" t="s">
        <v>1027</v>
      </c>
      <c r="AP83" s="283" t="s">
        <v>1027</v>
      </c>
      <c r="AQ83" s="283" t="s">
        <v>1027</v>
      </c>
      <c r="AR83" s="283" t="s">
        <v>1027</v>
      </c>
      <c r="AS83" s="283" t="s">
        <v>1027</v>
      </c>
      <c r="AT83" s="283" t="s">
        <v>1027</v>
      </c>
      <c r="AU83" s="114" t="s">
        <v>1027</v>
      </c>
    </row>
    <row r="84" spans="1:47" x14ac:dyDescent="0.25">
      <c r="A84" s="98">
        <v>3</v>
      </c>
      <c r="B84" s="283" t="s">
        <v>991</v>
      </c>
      <c r="C84" s="98" t="s">
        <v>6</v>
      </c>
      <c r="D84" s="103" t="s">
        <v>6</v>
      </c>
      <c r="E84" s="103" t="s">
        <v>6</v>
      </c>
      <c r="F84" s="283" t="s">
        <v>1009</v>
      </c>
      <c r="G84" s="157" t="s">
        <v>465</v>
      </c>
      <c r="H84" s="98"/>
      <c r="I84" s="98"/>
      <c r="J84" s="98"/>
      <c r="K84" s="98"/>
      <c r="L84" s="98"/>
      <c r="M84" s="98"/>
      <c r="N84" s="98"/>
      <c r="O84" s="280"/>
      <c r="P84" s="98" t="str">
        <f t="shared" si="8"/>
        <v>3|Abrolhos - Ilha Redonda|NA|NA|NA|U61941||Sula leucogaster|</v>
      </c>
      <c r="Q84" s="98" t="s">
        <v>467</v>
      </c>
      <c r="R84" s="98" t="s">
        <v>467</v>
      </c>
      <c r="S84" s="158" t="s">
        <v>6</v>
      </c>
      <c r="T84" s="98" t="s">
        <v>1025</v>
      </c>
      <c r="U84" s="98" t="s">
        <v>464</v>
      </c>
      <c r="V84" s="98" t="s">
        <v>464</v>
      </c>
      <c r="W84" s="210">
        <f t="shared" si="5"/>
        <v>1.1111111111111112</v>
      </c>
      <c r="X84" s="210">
        <f t="shared" si="6"/>
        <v>4.6421555555555551</v>
      </c>
      <c r="Y84" s="114">
        <v>90</v>
      </c>
      <c r="Z84" s="98">
        <v>30</v>
      </c>
      <c r="AA84" s="98">
        <v>0</v>
      </c>
      <c r="AB84" s="98">
        <v>0</v>
      </c>
      <c r="AC84" s="283">
        <v>3</v>
      </c>
      <c r="AD84" s="283">
        <v>1</v>
      </c>
      <c r="AE84" s="98">
        <v>22</v>
      </c>
      <c r="AF84" s="98">
        <v>74</v>
      </c>
      <c r="AG84" s="98">
        <v>0</v>
      </c>
      <c r="AH84" s="98">
        <v>51</v>
      </c>
      <c r="AI84" s="158" t="s">
        <v>1150</v>
      </c>
      <c r="AJ84" s="283" t="s">
        <v>1019</v>
      </c>
      <c r="AK84" s="283" t="s">
        <v>1027</v>
      </c>
      <c r="AL84" s="283" t="s">
        <v>1027</v>
      </c>
      <c r="AM84" s="283" t="s">
        <v>1027</v>
      </c>
      <c r="AN84" s="98" t="s">
        <v>1028</v>
      </c>
      <c r="AO84" s="283" t="s">
        <v>1027</v>
      </c>
      <c r="AP84" s="283" t="s">
        <v>1027</v>
      </c>
      <c r="AQ84" s="283" t="s">
        <v>1027</v>
      </c>
      <c r="AR84" s="283" t="s">
        <v>1027</v>
      </c>
      <c r="AS84" s="283" t="s">
        <v>1027</v>
      </c>
      <c r="AT84" s="283" t="s">
        <v>1027</v>
      </c>
      <c r="AU84" s="114" t="s">
        <v>1027</v>
      </c>
    </row>
    <row r="85" spans="1:47" x14ac:dyDescent="0.25">
      <c r="A85" s="98">
        <v>3</v>
      </c>
      <c r="B85" s="283" t="s">
        <v>863</v>
      </c>
      <c r="C85" s="98" t="s">
        <v>6</v>
      </c>
      <c r="D85" s="103" t="s">
        <v>6</v>
      </c>
      <c r="E85" s="103" t="s">
        <v>6</v>
      </c>
      <c r="F85" s="283" t="s">
        <v>1010</v>
      </c>
      <c r="G85" s="157" t="s">
        <v>465</v>
      </c>
      <c r="H85" s="98"/>
      <c r="I85" s="98"/>
      <c r="J85" s="98"/>
      <c r="K85" s="98"/>
      <c r="L85" s="98"/>
      <c r="M85" s="98"/>
      <c r="N85" s="98"/>
      <c r="O85" s="280"/>
      <c r="P85" s="98" t="str">
        <f t="shared" si="8"/>
        <v>3|Abrolhos - Ilha de Santa Bárbara|NA|NA|NA|U57793||Sula leucogaster|</v>
      </c>
      <c r="Q85" s="98" t="s">
        <v>467</v>
      </c>
      <c r="R85" s="98" t="s">
        <v>467</v>
      </c>
      <c r="S85" s="158" t="s">
        <v>6</v>
      </c>
      <c r="T85" s="98" t="s">
        <v>1025</v>
      </c>
      <c r="U85" s="98" t="s">
        <v>1029</v>
      </c>
      <c r="V85" s="98" t="s">
        <v>464</v>
      </c>
      <c r="W85" s="210">
        <f t="shared" si="5"/>
        <v>1.4705882352941178</v>
      </c>
      <c r="X85" s="210">
        <f t="shared" si="6"/>
        <v>6.3939235294117651</v>
      </c>
      <c r="Y85" s="114">
        <v>68</v>
      </c>
      <c r="Z85" s="98">
        <v>10</v>
      </c>
      <c r="AA85" s="98">
        <v>40</v>
      </c>
      <c r="AB85" s="98">
        <v>10</v>
      </c>
      <c r="AC85" s="283">
        <v>0</v>
      </c>
      <c r="AD85" s="283">
        <v>1</v>
      </c>
      <c r="AE85" s="98">
        <v>22</v>
      </c>
      <c r="AF85" s="98">
        <v>77</v>
      </c>
      <c r="AG85" s="98">
        <v>0</v>
      </c>
      <c r="AH85" s="98">
        <v>40</v>
      </c>
      <c r="AI85" s="158" t="s">
        <v>1150</v>
      </c>
      <c r="AJ85" s="283" t="s">
        <v>1019</v>
      </c>
      <c r="AK85" s="283" t="s">
        <v>1027</v>
      </c>
      <c r="AL85" s="98" t="s">
        <v>1030</v>
      </c>
      <c r="AM85" s="283" t="s">
        <v>1027</v>
      </c>
      <c r="AN85" s="98" t="s">
        <v>1027</v>
      </c>
      <c r="AO85" s="283" t="s">
        <v>1027</v>
      </c>
      <c r="AP85" s="283" t="s">
        <v>1027</v>
      </c>
      <c r="AQ85" s="283" t="s">
        <v>1027</v>
      </c>
      <c r="AR85" s="283" t="s">
        <v>1027</v>
      </c>
      <c r="AS85" s="283" t="s">
        <v>1027</v>
      </c>
      <c r="AT85" s="283" t="s">
        <v>1027</v>
      </c>
      <c r="AU85" s="114" t="s">
        <v>1027</v>
      </c>
    </row>
    <row r="86" spans="1:47" x14ac:dyDescent="0.25">
      <c r="A86" s="98">
        <v>3</v>
      </c>
      <c r="B86" s="283" t="s">
        <v>863</v>
      </c>
      <c r="C86" s="98" t="s">
        <v>6</v>
      </c>
      <c r="D86" s="103" t="s">
        <v>6</v>
      </c>
      <c r="E86" s="103" t="s">
        <v>6</v>
      </c>
      <c r="F86" s="283" t="s">
        <v>1011</v>
      </c>
      <c r="G86" s="157" t="s">
        <v>465</v>
      </c>
      <c r="H86" s="98"/>
      <c r="I86" s="98"/>
      <c r="J86" s="98"/>
      <c r="K86" s="98"/>
      <c r="L86" s="98"/>
      <c r="M86" s="98"/>
      <c r="N86" s="98"/>
      <c r="O86" s="280"/>
      <c r="P86" s="98" t="str">
        <f t="shared" si="8"/>
        <v>3|Abrolhos - Ilha de Santa Bárbara|NA|NA|NA|U39306||Sula leucogaster|</v>
      </c>
      <c r="Q86" s="98" t="s">
        <v>467</v>
      </c>
      <c r="R86" s="98" t="s">
        <v>467</v>
      </c>
      <c r="S86" s="158" t="s">
        <v>6</v>
      </c>
      <c r="T86" s="98" t="s">
        <v>1025</v>
      </c>
      <c r="U86" s="98" t="s">
        <v>1029</v>
      </c>
      <c r="V86" s="98" t="s">
        <v>464</v>
      </c>
      <c r="W86" s="210">
        <f t="shared" si="5"/>
        <v>1.3698630136986301</v>
      </c>
      <c r="X86" s="210">
        <f t="shared" si="6"/>
        <v>5.9030794520547936</v>
      </c>
      <c r="Y86" s="114">
        <v>73</v>
      </c>
      <c r="Z86" s="98" t="s">
        <v>1051</v>
      </c>
      <c r="AA86" s="98">
        <v>50</v>
      </c>
      <c r="AB86" s="98">
        <v>0</v>
      </c>
      <c r="AC86" s="283">
        <v>1</v>
      </c>
      <c r="AD86" s="283">
        <v>2</v>
      </c>
      <c r="AE86" s="98">
        <v>15</v>
      </c>
      <c r="AF86" s="98">
        <v>82</v>
      </c>
      <c r="AG86" s="98">
        <v>0</v>
      </c>
      <c r="AH86" s="98">
        <v>46</v>
      </c>
      <c r="AI86" s="158" t="s">
        <v>1150</v>
      </c>
      <c r="AJ86" s="283" t="s">
        <v>1019</v>
      </c>
      <c r="AK86" s="283" t="s">
        <v>1027</v>
      </c>
      <c r="AL86" s="283" t="s">
        <v>1027</v>
      </c>
      <c r="AM86" s="283" t="s">
        <v>1027</v>
      </c>
      <c r="AN86" s="98" t="s">
        <v>1027</v>
      </c>
      <c r="AO86" s="283" t="s">
        <v>1027</v>
      </c>
      <c r="AP86" s="283" t="s">
        <v>1027</v>
      </c>
      <c r="AQ86" s="283" t="s">
        <v>1027</v>
      </c>
      <c r="AR86" s="283" t="s">
        <v>1027</v>
      </c>
      <c r="AS86" s="283" t="s">
        <v>1027</v>
      </c>
      <c r="AT86" s="283" t="s">
        <v>1027</v>
      </c>
      <c r="AU86" s="114" t="s">
        <v>1027</v>
      </c>
    </row>
    <row r="87" spans="1:47" x14ac:dyDescent="0.25">
      <c r="A87" s="98">
        <v>3</v>
      </c>
      <c r="B87" s="283" t="s">
        <v>863</v>
      </c>
      <c r="C87" s="98" t="s">
        <v>6</v>
      </c>
      <c r="D87" s="103" t="s">
        <v>6</v>
      </c>
      <c r="E87" s="103" t="s">
        <v>6</v>
      </c>
      <c r="F87" s="283" t="s">
        <v>1012</v>
      </c>
      <c r="G87" s="157" t="s">
        <v>465</v>
      </c>
      <c r="H87" s="98"/>
      <c r="I87" s="98"/>
      <c r="J87" s="98"/>
      <c r="K87" s="98"/>
      <c r="L87" s="98"/>
      <c r="M87" s="98"/>
      <c r="N87" s="98"/>
      <c r="O87" s="280"/>
      <c r="P87" s="98" t="str">
        <f t="shared" si="8"/>
        <v>3|Abrolhos - Ilha de Santa Bárbara|NA|NA|NA|U61942||Sula leucogaster|</v>
      </c>
      <c r="Q87" s="98" t="s">
        <v>467</v>
      </c>
      <c r="R87" s="98" t="s">
        <v>467</v>
      </c>
      <c r="S87" s="158" t="s">
        <v>6</v>
      </c>
      <c r="T87" s="98" t="s">
        <v>1025</v>
      </c>
      <c r="U87" s="98" t="s">
        <v>1029</v>
      </c>
      <c r="V87" s="98" t="s">
        <v>464</v>
      </c>
      <c r="W87" s="210">
        <f t="shared" si="5"/>
        <v>0.67567567567567566</v>
      </c>
      <c r="X87" s="210">
        <f t="shared" si="6"/>
        <v>2.5202351351351346</v>
      </c>
      <c r="Y87" s="114">
        <v>148</v>
      </c>
      <c r="Z87" s="98" t="s">
        <v>1051</v>
      </c>
      <c r="AA87" s="98">
        <v>10</v>
      </c>
      <c r="AB87" s="98">
        <v>0</v>
      </c>
      <c r="AC87" s="283">
        <v>2</v>
      </c>
      <c r="AD87" s="283">
        <v>1</v>
      </c>
      <c r="AE87" s="98">
        <v>22</v>
      </c>
      <c r="AF87" s="98">
        <v>75</v>
      </c>
      <c r="AG87" s="98">
        <v>0</v>
      </c>
      <c r="AH87" s="98">
        <v>39</v>
      </c>
      <c r="AI87" s="283" t="s">
        <v>1154</v>
      </c>
      <c r="AJ87" s="283" t="s">
        <v>1019</v>
      </c>
      <c r="AK87" s="283" t="s">
        <v>1027</v>
      </c>
      <c r="AL87" s="98" t="s">
        <v>1030</v>
      </c>
      <c r="AM87" s="283" t="s">
        <v>1027</v>
      </c>
      <c r="AN87" s="98" t="s">
        <v>1027</v>
      </c>
      <c r="AO87" s="283" t="s">
        <v>1027</v>
      </c>
      <c r="AP87" s="283" t="s">
        <v>1027</v>
      </c>
      <c r="AQ87" s="283" t="s">
        <v>1027</v>
      </c>
      <c r="AR87" s="283" t="s">
        <v>1027</v>
      </c>
      <c r="AS87" s="283" t="s">
        <v>1027</v>
      </c>
      <c r="AT87" s="283" t="s">
        <v>1027</v>
      </c>
      <c r="AU87" s="114" t="s">
        <v>1027</v>
      </c>
    </row>
    <row r="88" spans="1:47" x14ac:dyDescent="0.25">
      <c r="A88" s="98">
        <v>3</v>
      </c>
      <c r="B88" s="283" t="s">
        <v>863</v>
      </c>
      <c r="C88" s="98" t="s">
        <v>6</v>
      </c>
      <c r="D88" s="103" t="s">
        <v>6</v>
      </c>
      <c r="E88" s="103" t="s">
        <v>6</v>
      </c>
      <c r="F88" s="283" t="s">
        <v>1013</v>
      </c>
      <c r="G88" s="157" t="s">
        <v>465</v>
      </c>
      <c r="H88" s="98"/>
      <c r="I88" s="98"/>
      <c r="J88" s="98"/>
      <c r="K88" s="98"/>
      <c r="L88" s="98"/>
      <c r="M88" s="98"/>
      <c r="N88" s="98"/>
      <c r="O88" s="280"/>
      <c r="P88" s="98" t="str">
        <f t="shared" si="8"/>
        <v>3|Abrolhos - Ilha de Santa Bárbara|NA|NA|NA|T45812||Sula leucogaster|</v>
      </c>
      <c r="Q88" s="98" t="s">
        <v>467</v>
      </c>
      <c r="R88" s="98" t="s">
        <v>467</v>
      </c>
      <c r="S88" s="158" t="s">
        <v>6</v>
      </c>
      <c r="T88" s="98" t="s">
        <v>1025</v>
      </c>
      <c r="U88" s="98" t="s">
        <v>1026</v>
      </c>
      <c r="V88" s="98" t="s">
        <v>464</v>
      </c>
      <c r="W88" s="210">
        <f t="shared" si="5"/>
        <v>0.56497175141242939</v>
      </c>
      <c r="X88" s="210">
        <f t="shared" si="6"/>
        <v>1.9807638418079099</v>
      </c>
      <c r="Y88" s="114">
        <v>177</v>
      </c>
      <c r="Z88" s="98">
        <v>10</v>
      </c>
      <c r="AA88" s="98">
        <v>10</v>
      </c>
      <c r="AB88" s="98">
        <v>0</v>
      </c>
      <c r="AC88" s="98">
        <v>0</v>
      </c>
      <c r="AD88" s="98">
        <v>4</v>
      </c>
      <c r="AE88" s="98">
        <v>26</v>
      </c>
      <c r="AF88" s="98">
        <v>70</v>
      </c>
      <c r="AG88" s="98">
        <v>0</v>
      </c>
      <c r="AH88" s="98">
        <v>40</v>
      </c>
      <c r="AI88" s="283" t="s">
        <v>1155</v>
      </c>
      <c r="AJ88" s="283" t="s">
        <v>1019</v>
      </c>
      <c r="AK88" s="283" t="s">
        <v>1027</v>
      </c>
      <c r="AL88" s="283" t="s">
        <v>1027</v>
      </c>
      <c r="AM88" s="283" t="s">
        <v>1027</v>
      </c>
      <c r="AN88" s="98" t="s">
        <v>1028</v>
      </c>
      <c r="AO88" s="283" t="s">
        <v>1027</v>
      </c>
      <c r="AP88" s="283" t="s">
        <v>1027</v>
      </c>
      <c r="AQ88" s="283" t="s">
        <v>1027</v>
      </c>
      <c r="AR88" s="283" t="s">
        <v>1027</v>
      </c>
      <c r="AS88" s="283" t="s">
        <v>1027</v>
      </c>
      <c r="AT88" s="283" t="s">
        <v>1027</v>
      </c>
      <c r="AU88" s="114" t="s">
        <v>1027</v>
      </c>
    </row>
    <row r="89" spans="1:47" x14ac:dyDescent="0.25">
      <c r="A89" s="98">
        <v>3</v>
      </c>
      <c r="B89" s="283" t="s">
        <v>863</v>
      </c>
      <c r="C89" s="98" t="s">
        <v>6</v>
      </c>
      <c r="D89" s="103" t="s">
        <v>6</v>
      </c>
      <c r="E89" s="103" t="s">
        <v>6</v>
      </c>
      <c r="F89" s="283" t="s">
        <v>1014</v>
      </c>
      <c r="G89" s="157" t="s">
        <v>465</v>
      </c>
      <c r="H89" s="98"/>
      <c r="I89" s="98"/>
      <c r="J89" s="98"/>
      <c r="K89" s="98"/>
      <c r="L89" s="98"/>
      <c r="M89" s="98"/>
      <c r="N89" s="98"/>
      <c r="O89" s="280"/>
      <c r="P89" s="98" t="str">
        <f t="shared" si="8"/>
        <v>3|Abrolhos - Ilha de Santa Bárbara|NA|NA|NA|U61943||Sula leucogaster|</v>
      </c>
      <c r="Q89" s="98" t="s">
        <v>467</v>
      </c>
      <c r="R89" s="98" t="s">
        <v>467</v>
      </c>
      <c r="S89" s="158" t="s">
        <v>6</v>
      </c>
      <c r="T89" s="98" t="s">
        <v>1025</v>
      </c>
      <c r="U89" s="98" t="s">
        <v>1026</v>
      </c>
      <c r="V89" s="98" t="s">
        <v>464</v>
      </c>
      <c r="W89" s="210">
        <f t="shared" si="5"/>
        <v>1.5625</v>
      </c>
      <c r="X89" s="210">
        <f t="shared" si="6"/>
        <v>6.8418187499999998</v>
      </c>
      <c r="Y89" s="114">
        <v>64</v>
      </c>
      <c r="Z89" s="98">
        <v>10</v>
      </c>
      <c r="AA89" s="98">
        <v>0</v>
      </c>
      <c r="AB89" s="98">
        <v>0</v>
      </c>
      <c r="AC89" s="98">
        <v>0</v>
      </c>
      <c r="AD89" s="98">
        <v>3</v>
      </c>
      <c r="AE89" s="98">
        <v>20</v>
      </c>
      <c r="AF89" s="98">
        <v>77</v>
      </c>
      <c r="AG89" s="98">
        <v>0</v>
      </c>
      <c r="AH89" s="98">
        <v>38</v>
      </c>
      <c r="AI89" s="283" t="s">
        <v>1156</v>
      </c>
      <c r="AJ89" s="157" t="s">
        <v>1330</v>
      </c>
      <c r="AK89" s="283" t="s">
        <v>1027</v>
      </c>
      <c r="AL89" s="283" t="s">
        <v>1027</v>
      </c>
      <c r="AM89" s="283" t="s">
        <v>1030</v>
      </c>
      <c r="AN89" s="98" t="s">
        <v>1028</v>
      </c>
      <c r="AO89" s="283" t="s">
        <v>1027</v>
      </c>
      <c r="AP89" s="283" t="s">
        <v>1027</v>
      </c>
      <c r="AQ89" s="283" t="s">
        <v>1027</v>
      </c>
      <c r="AR89" s="283" t="s">
        <v>1027</v>
      </c>
      <c r="AS89" s="283" t="s">
        <v>1027</v>
      </c>
      <c r="AT89" s="283" t="s">
        <v>1027</v>
      </c>
      <c r="AU89" s="114" t="s">
        <v>1027</v>
      </c>
    </row>
    <row r="90" spans="1:47" x14ac:dyDescent="0.25">
      <c r="A90" s="98">
        <v>3</v>
      </c>
      <c r="B90" s="283" t="s">
        <v>863</v>
      </c>
      <c r="C90" s="98" t="s">
        <v>6</v>
      </c>
      <c r="D90" s="103" t="s">
        <v>6</v>
      </c>
      <c r="E90" s="103" t="s">
        <v>6</v>
      </c>
      <c r="F90" s="283" t="s">
        <v>157</v>
      </c>
      <c r="G90" s="157" t="s">
        <v>465</v>
      </c>
      <c r="H90" s="98"/>
      <c r="I90" s="98"/>
      <c r="J90" s="98"/>
      <c r="K90" s="98"/>
      <c r="L90" s="98"/>
      <c r="M90" s="98"/>
      <c r="N90" s="98"/>
      <c r="O90" s="280"/>
      <c r="P90" s="98" t="str">
        <f t="shared" si="8"/>
        <v>3|Abrolhos - Ilha de Santa Bárbara|NA|NA|NA|U19697||Sula leucogaster|</v>
      </c>
      <c r="Q90" s="98" t="s">
        <v>467</v>
      </c>
      <c r="R90" s="98" t="s">
        <v>467</v>
      </c>
      <c r="S90" s="158" t="s">
        <v>6</v>
      </c>
      <c r="T90" s="98" t="s">
        <v>1025</v>
      </c>
      <c r="U90" s="98" t="s">
        <v>1029</v>
      </c>
      <c r="V90" s="98" t="s">
        <v>464</v>
      </c>
      <c r="W90" s="210">
        <f t="shared" si="5"/>
        <v>1.4705882352941178</v>
      </c>
      <c r="X90" s="210">
        <f t="shared" si="6"/>
        <v>6.3939235294117651</v>
      </c>
      <c r="Y90" s="114">
        <v>68</v>
      </c>
      <c r="Z90" s="98">
        <v>10</v>
      </c>
      <c r="AA90" s="98">
        <v>40</v>
      </c>
      <c r="AB90" s="98">
        <v>0</v>
      </c>
      <c r="AC90" s="98">
        <v>0</v>
      </c>
      <c r="AD90" s="98">
        <v>0</v>
      </c>
      <c r="AE90" s="98">
        <v>15</v>
      </c>
      <c r="AF90" s="98">
        <v>85</v>
      </c>
      <c r="AG90" s="98">
        <v>0</v>
      </c>
      <c r="AH90" s="98">
        <v>30</v>
      </c>
      <c r="AI90" s="283" t="s">
        <v>1156</v>
      </c>
      <c r="AJ90" s="283" t="s">
        <v>1019</v>
      </c>
      <c r="AK90" s="283" t="s">
        <v>1027</v>
      </c>
      <c r="AL90" s="283" t="s">
        <v>1027</v>
      </c>
      <c r="AM90" s="283" t="s">
        <v>1027</v>
      </c>
      <c r="AN90" s="98" t="s">
        <v>1028</v>
      </c>
      <c r="AO90" s="283" t="s">
        <v>1027</v>
      </c>
      <c r="AP90" s="283" t="s">
        <v>1027</v>
      </c>
      <c r="AQ90" s="283" t="s">
        <v>1027</v>
      </c>
      <c r="AR90" s="283" t="s">
        <v>1027</v>
      </c>
      <c r="AS90" s="283" t="s">
        <v>1027</v>
      </c>
      <c r="AT90" s="283" t="s">
        <v>1027</v>
      </c>
      <c r="AU90" s="114" t="s">
        <v>1027</v>
      </c>
    </row>
  </sheetData>
  <mergeCells count="9">
    <mergeCell ref="A1:P2"/>
    <mergeCell ref="F3:F5"/>
    <mergeCell ref="G3:G5"/>
    <mergeCell ref="P3:P5"/>
    <mergeCell ref="E3:E5"/>
    <mergeCell ref="D3:D5"/>
    <mergeCell ref="C3:C5"/>
    <mergeCell ref="B3:B5"/>
    <mergeCell ref="A3:A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9"/>
  <sheetViews>
    <sheetView tabSelected="1" zoomScaleNormal="100" workbookViewId="0">
      <pane xSplit="16" ySplit="5" topLeftCell="Q1046" activePane="bottomRight" state="frozen"/>
      <selection pane="topRight" activeCell="Q1" sqref="Q1"/>
      <selection pane="bottomLeft" activeCell="A6" sqref="A6"/>
      <selection pane="bottomRight" activeCell="P1091" sqref="P1091"/>
    </sheetView>
  </sheetViews>
  <sheetFormatPr defaultColWidth="9.140625" defaultRowHeight="12.75" x14ac:dyDescent="0.25"/>
  <cols>
    <col min="1" max="1" width="10.5703125" style="9" customWidth="1"/>
    <col min="2" max="2" width="29.85546875" style="9" bestFit="1" customWidth="1"/>
    <col min="3" max="3" width="12.28515625" style="9" customWidth="1"/>
    <col min="4" max="4" width="10" style="9" customWidth="1"/>
    <col min="5" max="5" width="8.140625" style="9" bestFit="1" customWidth="1"/>
    <col min="6" max="6" width="18.5703125" style="9" customWidth="1"/>
    <col min="7" max="14" width="18.85546875" style="9" hidden="1" customWidth="1"/>
    <col min="15" max="15" width="0.28515625" style="9" hidden="1" customWidth="1"/>
    <col min="16" max="16" width="66.7109375" style="9" customWidth="1"/>
    <col min="17" max="17" width="19.28515625" style="9" bestFit="1" customWidth="1"/>
    <col min="18" max="18" width="18.28515625" style="9" bestFit="1" customWidth="1"/>
    <col min="19" max="19" width="19.7109375" style="9" customWidth="1"/>
    <col min="20" max="16384" width="9.140625" style="152"/>
  </cols>
  <sheetData>
    <row r="1" spans="1:19" x14ac:dyDescent="0.25">
      <c r="A1" s="337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4"/>
      <c r="Q1" s="178" t="s">
        <v>925</v>
      </c>
      <c r="R1" s="178" t="s">
        <v>925</v>
      </c>
      <c r="S1" s="178" t="s">
        <v>925</v>
      </c>
    </row>
    <row r="2" spans="1:19" x14ac:dyDescent="0.25">
      <c r="A2" s="353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2"/>
      <c r="Q2" s="178" t="s">
        <v>19</v>
      </c>
      <c r="R2" s="178" t="s">
        <v>19</v>
      </c>
      <c r="S2" s="178" t="s">
        <v>19</v>
      </c>
    </row>
    <row r="3" spans="1:19" x14ac:dyDescent="0.25">
      <c r="A3" s="357" t="s">
        <v>1</v>
      </c>
      <c r="B3" s="357" t="s">
        <v>30</v>
      </c>
      <c r="C3" s="357" t="s">
        <v>2</v>
      </c>
      <c r="D3" s="357" t="s">
        <v>3</v>
      </c>
      <c r="E3" s="357" t="s">
        <v>4</v>
      </c>
      <c r="F3" s="357" t="s">
        <v>1296</v>
      </c>
      <c r="G3" s="183"/>
      <c r="H3" s="183"/>
      <c r="I3" s="183"/>
      <c r="J3" s="183"/>
      <c r="K3" s="183"/>
      <c r="L3" s="183"/>
      <c r="M3" s="183"/>
      <c r="N3" s="183"/>
      <c r="O3" s="183"/>
      <c r="P3" s="355" t="s">
        <v>5</v>
      </c>
      <c r="Q3" s="218" t="s">
        <v>19</v>
      </c>
      <c r="R3" s="184" t="s">
        <v>51</v>
      </c>
      <c r="S3" s="43" t="s">
        <v>41</v>
      </c>
    </row>
    <row r="4" spans="1:19" x14ac:dyDescent="0.25">
      <c r="A4" s="356"/>
      <c r="B4" s="356"/>
      <c r="C4" s="356"/>
      <c r="D4" s="356"/>
      <c r="E4" s="356"/>
      <c r="F4" s="356"/>
      <c r="G4" s="183"/>
      <c r="H4" s="183"/>
      <c r="I4" s="183"/>
      <c r="J4" s="183"/>
      <c r="K4" s="183"/>
      <c r="L4" s="183"/>
      <c r="M4" s="183"/>
      <c r="N4" s="183"/>
      <c r="O4" s="183"/>
      <c r="P4" s="356"/>
      <c r="Q4" s="218" t="s">
        <v>1234</v>
      </c>
      <c r="R4" s="184" t="s">
        <v>1234</v>
      </c>
      <c r="S4" s="184" t="s">
        <v>1234</v>
      </c>
    </row>
    <row r="5" spans="1:19" x14ac:dyDescent="0.25">
      <c r="A5" s="356"/>
      <c r="B5" s="356"/>
      <c r="C5" s="356"/>
      <c r="D5" s="356"/>
      <c r="E5" s="356"/>
      <c r="F5" s="356"/>
      <c r="G5" s="183"/>
      <c r="H5" s="183"/>
      <c r="I5" s="183"/>
      <c r="J5" s="183"/>
      <c r="K5" s="183"/>
      <c r="L5" s="183"/>
      <c r="M5" s="183"/>
      <c r="N5" s="183"/>
      <c r="O5" s="183"/>
      <c r="P5" s="356"/>
      <c r="Q5" s="218" t="s">
        <v>1137</v>
      </c>
      <c r="R5" s="184" t="s">
        <v>1137</v>
      </c>
      <c r="S5" s="184" t="s">
        <v>1137</v>
      </c>
    </row>
    <row r="6" spans="1:19" x14ac:dyDescent="0.25">
      <c r="A6" s="188">
        <v>1</v>
      </c>
      <c r="B6" s="188" t="s">
        <v>675</v>
      </c>
      <c r="C6" s="188" t="s">
        <v>676</v>
      </c>
      <c r="D6" s="189">
        <v>43406</v>
      </c>
      <c r="E6" s="219">
        <v>0.84722222222222221</v>
      </c>
      <c r="F6" s="220" t="s">
        <v>6</v>
      </c>
      <c r="G6" s="220"/>
      <c r="H6" s="220"/>
      <c r="I6" s="220"/>
      <c r="J6" s="220"/>
      <c r="K6" s="220"/>
      <c r="L6" s="220"/>
      <c r="M6" s="220"/>
      <c r="N6" s="220"/>
      <c r="O6" s="220"/>
      <c r="P6" s="166" t="str">
        <f>CONCATENATE(A6,"|",B6,"|",C6,"|",TEXT(D6,"AAAA/MM/DD"),"|",TEXT(E6,"HH:MM:SS"),"|",F6,"|","|",G6,"|",)</f>
        <v>1|Abrolhos - Ilha de Santa Barbara|Costão do farol|2018/11/02|20:20:00|NA|||</v>
      </c>
      <c r="Q6" s="101" t="s">
        <v>467</v>
      </c>
      <c r="R6" s="101" t="s">
        <v>467</v>
      </c>
      <c r="S6" s="101" t="s">
        <v>6</v>
      </c>
    </row>
    <row r="7" spans="1:19" x14ac:dyDescent="0.25">
      <c r="A7" s="101">
        <v>1</v>
      </c>
      <c r="B7" s="101" t="s">
        <v>675</v>
      </c>
      <c r="C7" s="101" t="s">
        <v>682</v>
      </c>
      <c r="D7" s="112">
        <v>43406</v>
      </c>
      <c r="E7" s="252">
        <v>0.86111111111111116</v>
      </c>
      <c r="F7" s="147" t="s">
        <v>6</v>
      </c>
      <c r="G7" s="147"/>
      <c r="H7" s="147"/>
      <c r="I7" s="147"/>
      <c r="J7" s="147"/>
      <c r="K7" s="147"/>
      <c r="L7" s="147"/>
      <c r="M7" s="147"/>
      <c r="N7" s="147"/>
      <c r="O7" s="147"/>
      <c r="P7" s="166" t="str">
        <f t="shared" ref="P7:P70" si="0">CONCATENATE(A7,"|",B7,"|",C7,"|",TEXT(D7,"AAAA/MM/DD"),"|",TEXT(E7,"HH:MM:SS"),"|",F7,"|","|",G7,"|",)</f>
        <v>1|Abrolhos - Ilha de Santa Barbara|Mato verde|2018/11/02|20:40:00|NA|||</v>
      </c>
      <c r="Q7" s="101" t="s">
        <v>467</v>
      </c>
      <c r="R7" s="101" t="s">
        <v>467</v>
      </c>
      <c r="S7" s="101" t="s">
        <v>6</v>
      </c>
    </row>
    <row r="8" spans="1:19" x14ac:dyDescent="0.25">
      <c r="A8" s="101">
        <v>1</v>
      </c>
      <c r="B8" s="101" t="s">
        <v>675</v>
      </c>
      <c r="C8" s="101" t="s">
        <v>682</v>
      </c>
      <c r="D8" s="112">
        <v>43407</v>
      </c>
      <c r="E8" s="252">
        <v>0.82638888888888884</v>
      </c>
      <c r="F8" s="147" t="s">
        <v>6</v>
      </c>
      <c r="G8" s="147"/>
      <c r="H8" s="147"/>
      <c r="I8" s="147"/>
      <c r="J8" s="147"/>
      <c r="K8" s="147"/>
      <c r="L8" s="147"/>
      <c r="M8" s="147"/>
      <c r="N8" s="147"/>
      <c r="O8" s="147"/>
      <c r="P8" s="166" t="str">
        <f t="shared" si="0"/>
        <v>1|Abrolhos - Ilha de Santa Barbara|Mato verde|2018/11/03|19:50:00|NA|||</v>
      </c>
      <c r="Q8" s="101" t="s">
        <v>467</v>
      </c>
      <c r="R8" s="101" t="s">
        <v>467</v>
      </c>
      <c r="S8" s="101" t="s">
        <v>6</v>
      </c>
    </row>
    <row r="9" spans="1:19" x14ac:dyDescent="0.25">
      <c r="A9" s="101">
        <v>1</v>
      </c>
      <c r="B9" s="101" t="s">
        <v>675</v>
      </c>
      <c r="C9" s="101" t="s">
        <v>685</v>
      </c>
      <c r="D9" s="112">
        <v>43407</v>
      </c>
      <c r="E9" s="252">
        <v>0.81597222222222221</v>
      </c>
      <c r="F9" s="147" t="s">
        <v>6</v>
      </c>
      <c r="G9" s="147"/>
      <c r="H9" s="147"/>
      <c r="I9" s="147"/>
      <c r="J9" s="147"/>
      <c r="K9" s="147"/>
      <c r="L9" s="147"/>
      <c r="M9" s="147"/>
      <c r="N9" s="147"/>
      <c r="O9" s="147"/>
      <c r="P9" s="166" t="str">
        <f t="shared" si="0"/>
        <v>1|Abrolhos - Ilha de Santa Barbara|Ponto fixo|2018/11/03|19:35:00|NA|||</v>
      </c>
      <c r="Q9" s="101" t="s">
        <v>467</v>
      </c>
      <c r="R9" s="101" t="s">
        <v>467</v>
      </c>
      <c r="S9" s="101" t="s">
        <v>6</v>
      </c>
    </row>
    <row r="10" spans="1:19" x14ac:dyDescent="0.25">
      <c r="A10" s="101">
        <v>1</v>
      </c>
      <c r="B10" s="101" t="s">
        <v>675</v>
      </c>
      <c r="C10" s="101" t="s">
        <v>682</v>
      </c>
      <c r="D10" s="112">
        <v>43409</v>
      </c>
      <c r="E10" s="252">
        <v>0.65069444444444446</v>
      </c>
      <c r="F10" s="147" t="s">
        <v>6</v>
      </c>
      <c r="G10" s="147"/>
      <c r="H10" s="147"/>
      <c r="I10" s="147"/>
      <c r="J10" s="147"/>
      <c r="K10" s="147"/>
      <c r="L10" s="147"/>
      <c r="M10" s="147"/>
      <c r="N10" s="147"/>
      <c r="O10" s="147"/>
      <c r="P10" s="166" t="str">
        <f t="shared" si="0"/>
        <v>1|Abrolhos - Ilha de Santa Barbara|Mato verde|2018/11/05|15:37:00|NA|||</v>
      </c>
      <c r="Q10" s="101" t="s">
        <v>467</v>
      </c>
      <c r="R10" s="101" t="s">
        <v>467</v>
      </c>
      <c r="S10" s="101" t="s">
        <v>6</v>
      </c>
    </row>
    <row r="11" spans="1:19" x14ac:dyDescent="0.25">
      <c r="A11" s="101">
        <v>1</v>
      </c>
      <c r="B11" s="101" t="s">
        <v>675</v>
      </c>
      <c r="C11" s="101" t="s">
        <v>682</v>
      </c>
      <c r="D11" s="101" t="s">
        <v>6</v>
      </c>
      <c r="E11" s="101" t="s">
        <v>6</v>
      </c>
      <c r="F11" s="147" t="s">
        <v>6</v>
      </c>
      <c r="G11" s="98"/>
      <c r="H11" s="98"/>
      <c r="I11" s="98"/>
      <c r="J11" s="98"/>
      <c r="K11" s="98"/>
      <c r="L11" s="98"/>
      <c r="M11" s="98"/>
      <c r="N11" s="98"/>
      <c r="O11" s="98"/>
      <c r="P11" s="166" t="str">
        <f t="shared" si="0"/>
        <v>1|Abrolhos - Ilha de Santa Barbara|Mato verde|NA|NA|NA|||</v>
      </c>
      <c r="Q11" s="101" t="s">
        <v>467</v>
      </c>
      <c r="R11" s="101" t="s">
        <v>467</v>
      </c>
      <c r="S11" s="101" t="s">
        <v>6</v>
      </c>
    </row>
    <row r="12" spans="1:19" x14ac:dyDescent="0.25">
      <c r="A12" s="101">
        <v>1</v>
      </c>
      <c r="B12" s="101" t="s">
        <v>675</v>
      </c>
      <c r="C12" s="101" t="s">
        <v>682</v>
      </c>
      <c r="D12" s="101" t="s">
        <v>6</v>
      </c>
      <c r="E12" s="101" t="s">
        <v>6</v>
      </c>
      <c r="F12" s="147" t="s">
        <v>6</v>
      </c>
      <c r="G12" s="98"/>
      <c r="H12" s="98"/>
      <c r="I12" s="98"/>
      <c r="J12" s="98"/>
      <c r="K12" s="98"/>
      <c r="L12" s="98"/>
      <c r="M12" s="98"/>
      <c r="N12" s="98"/>
      <c r="O12" s="98"/>
      <c r="P12" s="166" t="str">
        <f t="shared" si="0"/>
        <v>1|Abrolhos - Ilha de Santa Barbara|Mato verde|NA|NA|NA|||</v>
      </c>
      <c r="Q12" s="101" t="s">
        <v>467</v>
      </c>
      <c r="R12" s="101" t="s">
        <v>467</v>
      </c>
      <c r="S12" s="101" t="s">
        <v>6</v>
      </c>
    </row>
    <row r="13" spans="1:19" x14ac:dyDescent="0.25">
      <c r="A13" s="101">
        <v>1</v>
      </c>
      <c r="B13" s="101" t="s">
        <v>675</v>
      </c>
      <c r="C13" s="101" t="s">
        <v>682</v>
      </c>
      <c r="D13" s="101" t="s">
        <v>6</v>
      </c>
      <c r="E13" s="101" t="s">
        <v>6</v>
      </c>
      <c r="F13" s="147" t="s">
        <v>6</v>
      </c>
      <c r="G13" s="98"/>
      <c r="H13" s="98"/>
      <c r="I13" s="98"/>
      <c r="J13" s="98"/>
      <c r="K13" s="98"/>
      <c r="L13" s="98"/>
      <c r="M13" s="98"/>
      <c r="N13" s="98"/>
      <c r="O13" s="98"/>
      <c r="P13" s="166" t="str">
        <f t="shared" si="0"/>
        <v>1|Abrolhos - Ilha de Santa Barbara|Mato verde|NA|NA|NA|||</v>
      </c>
      <c r="Q13" s="101" t="s">
        <v>467</v>
      </c>
      <c r="R13" s="101" t="s">
        <v>467</v>
      </c>
      <c r="S13" s="101" t="s">
        <v>6</v>
      </c>
    </row>
    <row r="14" spans="1:19" x14ac:dyDescent="0.25">
      <c r="A14" s="101">
        <v>1</v>
      </c>
      <c r="B14" s="101" t="s">
        <v>675</v>
      </c>
      <c r="C14" s="101" t="s">
        <v>682</v>
      </c>
      <c r="D14" s="101" t="s">
        <v>6</v>
      </c>
      <c r="E14" s="101" t="s">
        <v>6</v>
      </c>
      <c r="F14" s="147" t="s">
        <v>6</v>
      </c>
      <c r="G14" s="98"/>
      <c r="H14" s="98"/>
      <c r="I14" s="98"/>
      <c r="J14" s="98"/>
      <c r="K14" s="98"/>
      <c r="L14" s="98"/>
      <c r="M14" s="98"/>
      <c r="N14" s="98"/>
      <c r="O14" s="98"/>
      <c r="P14" s="166" t="str">
        <f t="shared" si="0"/>
        <v>1|Abrolhos - Ilha de Santa Barbara|Mato verde|NA|NA|NA|||</v>
      </c>
      <c r="Q14" s="101" t="s">
        <v>467</v>
      </c>
      <c r="R14" s="101" t="s">
        <v>467</v>
      </c>
      <c r="S14" s="101" t="s">
        <v>6</v>
      </c>
    </row>
    <row r="15" spans="1:19" x14ac:dyDescent="0.25">
      <c r="A15" s="101">
        <v>1</v>
      </c>
      <c r="B15" s="101" t="s">
        <v>675</v>
      </c>
      <c r="C15" s="101" t="s">
        <v>682</v>
      </c>
      <c r="D15" s="101" t="s">
        <v>6</v>
      </c>
      <c r="E15" s="101" t="s">
        <v>6</v>
      </c>
      <c r="F15" s="147" t="s">
        <v>6</v>
      </c>
      <c r="G15" s="98"/>
      <c r="H15" s="98"/>
      <c r="I15" s="98"/>
      <c r="J15" s="98"/>
      <c r="K15" s="98"/>
      <c r="L15" s="98"/>
      <c r="M15" s="98"/>
      <c r="N15" s="98"/>
      <c r="O15" s="98"/>
      <c r="P15" s="166" t="str">
        <f t="shared" si="0"/>
        <v>1|Abrolhos - Ilha de Santa Barbara|Mato verde|NA|NA|NA|||</v>
      </c>
      <c r="Q15" s="101" t="s">
        <v>467</v>
      </c>
      <c r="R15" s="101" t="s">
        <v>467</v>
      </c>
      <c r="S15" s="101" t="s">
        <v>6</v>
      </c>
    </row>
    <row r="16" spans="1:19" x14ac:dyDescent="0.25">
      <c r="A16" s="101">
        <v>1</v>
      </c>
      <c r="B16" s="101" t="s">
        <v>675</v>
      </c>
      <c r="C16" s="101" t="s">
        <v>682</v>
      </c>
      <c r="D16" s="101" t="s">
        <v>6</v>
      </c>
      <c r="E16" s="101" t="s">
        <v>6</v>
      </c>
      <c r="F16" s="147" t="s">
        <v>6</v>
      </c>
      <c r="G16" s="98"/>
      <c r="H16" s="98"/>
      <c r="I16" s="98"/>
      <c r="J16" s="98"/>
      <c r="K16" s="98"/>
      <c r="L16" s="98"/>
      <c r="M16" s="98"/>
      <c r="N16" s="98"/>
      <c r="O16" s="98"/>
      <c r="P16" s="166" t="str">
        <f t="shared" si="0"/>
        <v>1|Abrolhos - Ilha de Santa Barbara|Mato verde|NA|NA|NA|||</v>
      </c>
      <c r="Q16" s="101" t="s">
        <v>467</v>
      </c>
      <c r="R16" s="101" t="s">
        <v>467</v>
      </c>
      <c r="S16" s="101" t="s">
        <v>6</v>
      </c>
    </row>
    <row r="17" spans="1:19" x14ac:dyDescent="0.25">
      <c r="A17" s="101">
        <v>1</v>
      </c>
      <c r="B17" s="101" t="s">
        <v>675</v>
      </c>
      <c r="C17" s="101" t="s">
        <v>676</v>
      </c>
      <c r="D17" s="112">
        <v>43409</v>
      </c>
      <c r="E17" s="252">
        <v>0.82638888888888884</v>
      </c>
      <c r="F17" s="147" t="s">
        <v>6</v>
      </c>
      <c r="G17" s="147"/>
      <c r="H17" s="147"/>
      <c r="I17" s="147"/>
      <c r="J17" s="147"/>
      <c r="K17" s="147"/>
      <c r="L17" s="147"/>
      <c r="M17" s="147"/>
      <c r="N17" s="147"/>
      <c r="O17" s="147"/>
      <c r="P17" s="166" t="str">
        <f t="shared" si="0"/>
        <v>1|Abrolhos - Ilha de Santa Barbara|Costão do farol|2018/11/05|19:50:00|NA|||</v>
      </c>
      <c r="Q17" s="101" t="s">
        <v>467</v>
      </c>
      <c r="R17" s="101" t="s">
        <v>467</v>
      </c>
      <c r="S17" s="101" t="s">
        <v>6</v>
      </c>
    </row>
    <row r="18" spans="1:19" x14ac:dyDescent="0.25">
      <c r="A18" s="101">
        <v>1</v>
      </c>
      <c r="B18" s="101" t="s">
        <v>675</v>
      </c>
      <c r="C18" s="101" t="s">
        <v>682</v>
      </c>
      <c r="D18" s="101" t="s">
        <v>6</v>
      </c>
      <c r="E18" s="101" t="s">
        <v>6</v>
      </c>
      <c r="F18" s="147" t="s">
        <v>6</v>
      </c>
      <c r="G18" s="98"/>
      <c r="H18" s="98"/>
      <c r="I18" s="98"/>
      <c r="J18" s="98"/>
      <c r="K18" s="98"/>
      <c r="L18" s="98"/>
      <c r="M18" s="98"/>
      <c r="N18" s="98"/>
      <c r="O18" s="98"/>
      <c r="P18" s="166" t="str">
        <f t="shared" si="0"/>
        <v>1|Abrolhos - Ilha de Santa Barbara|Mato verde|NA|NA|NA|||</v>
      </c>
      <c r="Q18" s="101" t="s">
        <v>467</v>
      </c>
      <c r="R18" s="101" t="s">
        <v>467</v>
      </c>
      <c r="S18" s="101" t="s">
        <v>6</v>
      </c>
    </row>
    <row r="19" spans="1:19" x14ac:dyDescent="0.25">
      <c r="A19" s="101">
        <v>1</v>
      </c>
      <c r="B19" s="101" t="s">
        <v>675</v>
      </c>
      <c r="C19" s="101" t="s">
        <v>682</v>
      </c>
      <c r="D19" s="101" t="s">
        <v>6</v>
      </c>
      <c r="E19" s="101" t="s">
        <v>6</v>
      </c>
      <c r="F19" s="147" t="s">
        <v>6</v>
      </c>
      <c r="G19" s="98"/>
      <c r="H19" s="98"/>
      <c r="I19" s="98"/>
      <c r="J19" s="98"/>
      <c r="K19" s="98"/>
      <c r="L19" s="98"/>
      <c r="M19" s="98"/>
      <c r="N19" s="98"/>
      <c r="O19" s="98"/>
      <c r="P19" s="166" t="str">
        <f t="shared" si="0"/>
        <v>1|Abrolhos - Ilha de Santa Barbara|Mato verde|NA|NA|NA|||</v>
      </c>
      <c r="Q19" s="101" t="s">
        <v>467</v>
      </c>
      <c r="R19" s="101" t="s">
        <v>467</v>
      </c>
      <c r="S19" s="101" t="s">
        <v>6</v>
      </c>
    </row>
    <row r="20" spans="1:19" x14ac:dyDescent="0.25">
      <c r="A20" s="101">
        <v>1</v>
      </c>
      <c r="B20" s="101" t="s">
        <v>675</v>
      </c>
      <c r="C20" s="101" t="s">
        <v>682</v>
      </c>
      <c r="D20" s="101" t="s">
        <v>6</v>
      </c>
      <c r="E20" s="101" t="s">
        <v>6</v>
      </c>
      <c r="F20" s="147" t="s">
        <v>6</v>
      </c>
      <c r="G20" s="98"/>
      <c r="H20" s="98"/>
      <c r="I20" s="98"/>
      <c r="J20" s="98"/>
      <c r="K20" s="98"/>
      <c r="L20" s="98"/>
      <c r="M20" s="98"/>
      <c r="N20" s="98"/>
      <c r="O20" s="98"/>
      <c r="P20" s="166" t="str">
        <f t="shared" si="0"/>
        <v>1|Abrolhos - Ilha de Santa Barbara|Mato verde|NA|NA|NA|||</v>
      </c>
      <c r="Q20" s="101" t="s">
        <v>467</v>
      </c>
      <c r="R20" s="101" t="s">
        <v>467</v>
      </c>
      <c r="S20" s="101" t="s">
        <v>6</v>
      </c>
    </row>
    <row r="21" spans="1:19" x14ac:dyDescent="0.25">
      <c r="A21" s="101">
        <v>1</v>
      </c>
      <c r="B21" s="101" t="s">
        <v>675</v>
      </c>
      <c r="C21" s="101" t="s">
        <v>682</v>
      </c>
      <c r="D21" s="101" t="s">
        <v>6</v>
      </c>
      <c r="E21" s="101" t="s">
        <v>6</v>
      </c>
      <c r="F21" s="147" t="s">
        <v>6</v>
      </c>
      <c r="G21" s="98"/>
      <c r="H21" s="98"/>
      <c r="I21" s="98"/>
      <c r="J21" s="98"/>
      <c r="K21" s="98"/>
      <c r="L21" s="98"/>
      <c r="M21" s="98"/>
      <c r="N21" s="98"/>
      <c r="O21" s="98"/>
      <c r="P21" s="166" t="str">
        <f t="shared" si="0"/>
        <v>1|Abrolhos - Ilha de Santa Barbara|Mato verde|NA|NA|NA|||</v>
      </c>
      <c r="Q21" s="101" t="s">
        <v>467</v>
      </c>
      <c r="R21" s="101" t="s">
        <v>467</v>
      </c>
      <c r="S21" s="101" t="s">
        <v>6</v>
      </c>
    </row>
    <row r="22" spans="1:19" x14ac:dyDescent="0.25">
      <c r="A22" s="101">
        <v>1</v>
      </c>
      <c r="B22" s="101" t="s">
        <v>675</v>
      </c>
      <c r="C22" s="101" t="s">
        <v>705</v>
      </c>
      <c r="D22" s="101" t="s">
        <v>6</v>
      </c>
      <c r="E22" s="101" t="s">
        <v>6</v>
      </c>
      <c r="F22" s="147" t="s">
        <v>6</v>
      </c>
      <c r="G22" s="98"/>
      <c r="H22" s="98"/>
      <c r="I22" s="98"/>
      <c r="J22" s="98"/>
      <c r="K22" s="98"/>
      <c r="L22" s="98"/>
      <c r="M22" s="98"/>
      <c r="N22" s="98"/>
      <c r="O22" s="98"/>
      <c r="P22" s="166" t="str">
        <f t="shared" si="0"/>
        <v>1|Abrolhos - Ilha de Santa Barbara|Ponta leste|NA|NA|NA|||</v>
      </c>
      <c r="Q22" s="101" t="s">
        <v>467</v>
      </c>
      <c r="R22" s="101" t="s">
        <v>467</v>
      </c>
      <c r="S22" s="101" t="s">
        <v>6</v>
      </c>
    </row>
    <row r="23" spans="1:19" x14ac:dyDescent="0.25">
      <c r="A23" s="101">
        <v>1</v>
      </c>
      <c r="B23" s="101" t="s">
        <v>675</v>
      </c>
      <c r="C23" s="101" t="s">
        <v>705</v>
      </c>
      <c r="D23" s="101" t="s">
        <v>6</v>
      </c>
      <c r="E23" s="101" t="s">
        <v>6</v>
      </c>
      <c r="F23" s="147" t="s">
        <v>6</v>
      </c>
      <c r="G23" s="98"/>
      <c r="H23" s="98"/>
      <c r="I23" s="98"/>
      <c r="J23" s="98"/>
      <c r="K23" s="98"/>
      <c r="L23" s="98"/>
      <c r="M23" s="98"/>
      <c r="N23" s="98"/>
      <c r="O23" s="98"/>
      <c r="P23" s="166" t="str">
        <f t="shared" si="0"/>
        <v>1|Abrolhos - Ilha de Santa Barbara|Ponta leste|NA|NA|NA|||</v>
      </c>
      <c r="Q23" s="101" t="s">
        <v>467</v>
      </c>
      <c r="R23" s="101" t="s">
        <v>467</v>
      </c>
      <c r="S23" s="101" t="s">
        <v>6</v>
      </c>
    </row>
    <row r="24" spans="1:19" x14ac:dyDescent="0.25">
      <c r="A24" s="101">
        <v>1</v>
      </c>
      <c r="B24" s="101" t="s">
        <v>675</v>
      </c>
      <c r="C24" s="101" t="s">
        <v>705</v>
      </c>
      <c r="D24" s="101" t="s">
        <v>6</v>
      </c>
      <c r="E24" s="101" t="s">
        <v>6</v>
      </c>
      <c r="F24" s="147" t="s">
        <v>6</v>
      </c>
      <c r="G24" s="98"/>
      <c r="H24" s="98"/>
      <c r="I24" s="98"/>
      <c r="J24" s="98"/>
      <c r="K24" s="98"/>
      <c r="L24" s="98"/>
      <c r="M24" s="98"/>
      <c r="N24" s="98"/>
      <c r="O24" s="98"/>
      <c r="P24" s="166" t="str">
        <f t="shared" si="0"/>
        <v>1|Abrolhos - Ilha de Santa Barbara|Ponta leste|NA|NA|NA|||</v>
      </c>
      <c r="Q24" s="101" t="s">
        <v>467</v>
      </c>
      <c r="R24" s="101" t="s">
        <v>467</v>
      </c>
      <c r="S24" s="101" t="s">
        <v>6</v>
      </c>
    </row>
    <row r="25" spans="1:19" x14ac:dyDescent="0.25">
      <c r="A25" s="101">
        <v>1</v>
      </c>
      <c r="B25" s="101" t="s">
        <v>675</v>
      </c>
      <c r="C25" s="101" t="s">
        <v>705</v>
      </c>
      <c r="D25" s="101" t="s">
        <v>6</v>
      </c>
      <c r="E25" s="101" t="s">
        <v>6</v>
      </c>
      <c r="F25" s="147" t="s">
        <v>6</v>
      </c>
      <c r="G25" s="98"/>
      <c r="H25" s="98"/>
      <c r="I25" s="98"/>
      <c r="J25" s="98"/>
      <c r="K25" s="98"/>
      <c r="L25" s="98"/>
      <c r="M25" s="98"/>
      <c r="N25" s="98"/>
      <c r="O25" s="98"/>
      <c r="P25" s="166" t="str">
        <f t="shared" si="0"/>
        <v>1|Abrolhos - Ilha de Santa Barbara|Ponta leste|NA|NA|NA|||</v>
      </c>
      <c r="Q25" s="101" t="s">
        <v>467</v>
      </c>
      <c r="R25" s="101" t="s">
        <v>467</v>
      </c>
      <c r="S25" s="101" t="s">
        <v>6</v>
      </c>
    </row>
    <row r="26" spans="1:19" x14ac:dyDescent="0.25">
      <c r="A26" s="101">
        <v>1</v>
      </c>
      <c r="B26" s="101" t="s">
        <v>675</v>
      </c>
      <c r="C26" s="101" t="s">
        <v>705</v>
      </c>
      <c r="D26" s="101" t="s">
        <v>6</v>
      </c>
      <c r="E26" s="101" t="s">
        <v>6</v>
      </c>
      <c r="F26" s="147" t="s">
        <v>6</v>
      </c>
      <c r="G26" s="98"/>
      <c r="H26" s="98"/>
      <c r="I26" s="98"/>
      <c r="J26" s="98"/>
      <c r="K26" s="98"/>
      <c r="L26" s="98"/>
      <c r="M26" s="98"/>
      <c r="N26" s="98"/>
      <c r="O26" s="98"/>
      <c r="P26" s="166" t="str">
        <f t="shared" si="0"/>
        <v>1|Abrolhos - Ilha de Santa Barbara|Ponta leste|NA|NA|NA|||</v>
      </c>
      <c r="Q26" s="101" t="s">
        <v>467</v>
      </c>
      <c r="R26" s="101" t="s">
        <v>467</v>
      </c>
      <c r="S26" s="101" t="s">
        <v>6</v>
      </c>
    </row>
    <row r="27" spans="1:19" x14ac:dyDescent="0.25">
      <c r="A27" s="101">
        <v>1</v>
      </c>
      <c r="B27" s="101" t="s">
        <v>675</v>
      </c>
      <c r="C27" s="101" t="s">
        <v>705</v>
      </c>
      <c r="D27" s="101" t="s">
        <v>6</v>
      </c>
      <c r="E27" s="101" t="s">
        <v>6</v>
      </c>
      <c r="F27" s="147" t="s">
        <v>6</v>
      </c>
      <c r="G27" s="98"/>
      <c r="H27" s="98"/>
      <c r="I27" s="98"/>
      <c r="J27" s="98"/>
      <c r="K27" s="98"/>
      <c r="L27" s="98"/>
      <c r="M27" s="98"/>
      <c r="N27" s="98"/>
      <c r="O27" s="98"/>
      <c r="P27" s="166" t="str">
        <f t="shared" si="0"/>
        <v>1|Abrolhos - Ilha de Santa Barbara|Ponta leste|NA|NA|NA|||</v>
      </c>
      <c r="Q27" s="101" t="s">
        <v>467</v>
      </c>
      <c r="R27" s="101" t="s">
        <v>467</v>
      </c>
      <c r="S27" s="101" t="s">
        <v>6</v>
      </c>
    </row>
    <row r="28" spans="1:19" x14ac:dyDescent="0.25">
      <c r="A28" s="101">
        <v>2</v>
      </c>
      <c r="B28" s="101" t="s">
        <v>675</v>
      </c>
      <c r="C28" s="101" t="s">
        <v>682</v>
      </c>
      <c r="D28" s="112">
        <v>43446</v>
      </c>
      <c r="E28" s="101" t="s">
        <v>6</v>
      </c>
      <c r="F28" s="111" t="s">
        <v>462</v>
      </c>
      <c r="G28" s="98"/>
      <c r="H28" s="98"/>
      <c r="I28" s="98"/>
      <c r="J28" s="98"/>
      <c r="K28" s="98"/>
      <c r="L28" s="98"/>
      <c r="M28" s="98"/>
      <c r="N28" s="98"/>
      <c r="O28" s="98"/>
      <c r="P28" s="166" t="str">
        <f t="shared" si="0"/>
        <v>2|Abrolhos - Ilha de Santa Barbara|Mato verde|2018/12/12|NA|Phaethon aethereus|||</v>
      </c>
      <c r="Q28" s="101" t="s">
        <v>467</v>
      </c>
      <c r="R28" s="101" t="s">
        <v>11</v>
      </c>
      <c r="S28" s="101">
        <v>4</v>
      </c>
    </row>
    <row r="29" spans="1:19" x14ac:dyDescent="0.25">
      <c r="A29" s="101">
        <v>2</v>
      </c>
      <c r="B29" s="101" t="s">
        <v>675</v>
      </c>
      <c r="C29" s="101" t="s">
        <v>682</v>
      </c>
      <c r="D29" s="112">
        <v>43446</v>
      </c>
      <c r="E29" s="101" t="s">
        <v>6</v>
      </c>
      <c r="F29" s="111" t="s">
        <v>462</v>
      </c>
      <c r="G29" s="98"/>
      <c r="H29" s="98"/>
      <c r="I29" s="98"/>
      <c r="J29" s="98"/>
      <c r="K29" s="98"/>
      <c r="L29" s="98"/>
      <c r="M29" s="98"/>
      <c r="N29" s="98"/>
      <c r="O29" s="98"/>
      <c r="P29" s="166" t="str">
        <f t="shared" si="0"/>
        <v>2|Abrolhos - Ilha de Santa Barbara|Mato verde|2018/12/12|NA|Phaethon aethereus|||</v>
      </c>
      <c r="Q29" s="101" t="s">
        <v>467</v>
      </c>
      <c r="R29" s="101" t="s">
        <v>467</v>
      </c>
      <c r="S29" s="101">
        <v>5</v>
      </c>
    </row>
    <row r="30" spans="1:19" x14ac:dyDescent="0.25">
      <c r="A30" s="101">
        <v>2</v>
      </c>
      <c r="B30" s="101" t="s">
        <v>675</v>
      </c>
      <c r="C30" s="101" t="s">
        <v>682</v>
      </c>
      <c r="D30" s="112">
        <v>43446</v>
      </c>
      <c r="E30" s="101" t="s">
        <v>6</v>
      </c>
      <c r="F30" s="111" t="s">
        <v>462</v>
      </c>
      <c r="G30" s="98"/>
      <c r="H30" s="98"/>
      <c r="I30" s="98"/>
      <c r="J30" s="98"/>
      <c r="K30" s="98"/>
      <c r="L30" s="98"/>
      <c r="M30" s="98"/>
      <c r="N30" s="98"/>
      <c r="O30" s="98"/>
      <c r="P30" s="166" t="str">
        <f t="shared" si="0"/>
        <v>2|Abrolhos - Ilha de Santa Barbara|Mato verde|2018/12/12|NA|Phaethon aethereus|||</v>
      </c>
      <c r="Q30" s="101" t="s">
        <v>1334</v>
      </c>
      <c r="R30" s="101" t="s">
        <v>1334</v>
      </c>
      <c r="S30" s="101">
        <v>8</v>
      </c>
    </row>
    <row r="31" spans="1:19" x14ac:dyDescent="0.25">
      <c r="A31" s="101">
        <v>2</v>
      </c>
      <c r="B31" s="101" t="s">
        <v>675</v>
      </c>
      <c r="C31" s="101" t="s">
        <v>682</v>
      </c>
      <c r="D31" s="112">
        <v>43446</v>
      </c>
      <c r="E31" s="101" t="s">
        <v>6</v>
      </c>
      <c r="F31" s="111" t="s">
        <v>462</v>
      </c>
      <c r="G31" s="98"/>
      <c r="H31" s="98"/>
      <c r="I31" s="98"/>
      <c r="J31" s="98"/>
      <c r="K31" s="98"/>
      <c r="L31" s="98"/>
      <c r="M31" s="98"/>
      <c r="N31" s="98"/>
      <c r="O31" s="98"/>
      <c r="P31" s="166" t="str">
        <f t="shared" si="0"/>
        <v>2|Abrolhos - Ilha de Santa Barbara|Mato verde|2018/12/12|NA|Phaethon aethereus|||</v>
      </c>
      <c r="Q31" s="101" t="s">
        <v>1334</v>
      </c>
      <c r="R31" s="101" t="s">
        <v>1334</v>
      </c>
      <c r="S31" s="101">
        <v>9</v>
      </c>
    </row>
    <row r="32" spans="1:19" x14ac:dyDescent="0.25">
      <c r="A32" s="101">
        <v>2</v>
      </c>
      <c r="B32" s="101" t="s">
        <v>675</v>
      </c>
      <c r="C32" s="101" t="s">
        <v>682</v>
      </c>
      <c r="D32" s="112">
        <v>43446</v>
      </c>
      <c r="E32" s="101" t="s">
        <v>6</v>
      </c>
      <c r="F32" s="111" t="s">
        <v>462</v>
      </c>
      <c r="G32" s="98"/>
      <c r="H32" s="98"/>
      <c r="I32" s="98"/>
      <c r="J32" s="98"/>
      <c r="K32" s="98"/>
      <c r="L32" s="98"/>
      <c r="M32" s="98"/>
      <c r="N32" s="98"/>
      <c r="O32" s="98"/>
      <c r="P32" s="166" t="str">
        <f t="shared" si="0"/>
        <v>2|Abrolhos - Ilha de Santa Barbara|Mato verde|2018/12/12|NA|Phaethon aethereus|||</v>
      </c>
      <c r="Q32" s="101" t="s">
        <v>1334</v>
      </c>
      <c r="R32" s="101" t="s">
        <v>1334</v>
      </c>
      <c r="S32" s="101">
        <v>10</v>
      </c>
    </row>
    <row r="33" spans="1:19" x14ac:dyDescent="0.25">
      <c r="A33" s="101">
        <v>2</v>
      </c>
      <c r="B33" s="101" t="s">
        <v>675</v>
      </c>
      <c r="C33" s="101" t="s">
        <v>682</v>
      </c>
      <c r="D33" s="112">
        <v>43446</v>
      </c>
      <c r="E33" s="101" t="s">
        <v>6</v>
      </c>
      <c r="F33" s="111" t="s">
        <v>462</v>
      </c>
      <c r="G33" s="98"/>
      <c r="H33" s="98"/>
      <c r="I33" s="98"/>
      <c r="J33" s="98"/>
      <c r="K33" s="98"/>
      <c r="L33" s="98"/>
      <c r="M33" s="98"/>
      <c r="N33" s="98"/>
      <c r="O33" s="98"/>
      <c r="P33" s="166" t="str">
        <f t="shared" si="0"/>
        <v>2|Abrolhos - Ilha de Santa Barbara|Mato verde|2018/12/12|NA|Phaethon aethereus|||</v>
      </c>
      <c r="Q33" s="101" t="s">
        <v>1334</v>
      </c>
      <c r="R33" s="101" t="s">
        <v>1334</v>
      </c>
      <c r="S33" s="101">
        <v>17</v>
      </c>
    </row>
    <row r="34" spans="1:19" x14ac:dyDescent="0.25">
      <c r="A34" s="101">
        <v>2</v>
      </c>
      <c r="B34" s="101" t="s">
        <v>675</v>
      </c>
      <c r="C34" s="101" t="s">
        <v>682</v>
      </c>
      <c r="D34" s="112">
        <v>43446</v>
      </c>
      <c r="E34" s="101" t="s">
        <v>6</v>
      </c>
      <c r="F34" s="111" t="s">
        <v>462</v>
      </c>
      <c r="G34" s="98"/>
      <c r="H34" s="98"/>
      <c r="I34" s="98"/>
      <c r="J34" s="98"/>
      <c r="K34" s="98"/>
      <c r="L34" s="98"/>
      <c r="M34" s="98"/>
      <c r="N34" s="98"/>
      <c r="O34" s="98"/>
      <c r="P34" s="166" t="str">
        <f t="shared" si="0"/>
        <v>2|Abrolhos - Ilha de Santa Barbara|Mato verde|2018/12/12|NA|Phaethon aethereus|||</v>
      </c>
      <c r="Q34" s="101" t="s">
        <v>1334</v>
      </c>
      <c r="R34" s="101" t="s">
        <v>1334</v>
      </c>
      <c r="S34" s="101">
        <v>18</v>
      </c>
    </row>
    <row r="35" spans="1:19" x14ac:dyDescent="0.25">
      <c r="A35" s="101">
        <v>2</v>
      </c>
      <c r="B35" s="101" t="s">
        <v>675</v>
      </c>
      <c r="C35" s="101" t="s">
        <v>682</v>
      </c>
      <c r="D35" s="112">
        <v>43446</v>
      </c>
      <c r="E35" s="101" t="s">
        <v>6</v>
      </c>
      <c r="F35" s="111" t="s">
        <v>462</v>
      </c>
      <c r="G35" s="98"/>
      <c r="H35" s="98"/>
      <c r="I35" s="98"/>
      <c r="J35" s="98"/>
      <c r="K35" s="98"/>
      <c r="L35" s="98"/>
      <c r="M35" s="98"/>
      <c r="N35" s="98"/>
      <c r="O35" s="98"/>
      <c r="P35" s="166" t="str">
        <f t="shared" si="0"/>
        <v>2|Abrolhos - Ilha de Santa Barbara|Mato verde|2018/12/12|NA|Phaethon aethereus|||</v>
      </c>
      <c r="Q35" s="101" t="s">
        <v>1334</v>
      </c>
      <c r="R35" s="101" t="s">
        <v>1334</v>
      </c>
      <c r="S35" s="101">
        <v>20</v>
      </c>
    </row>
    <row r="36" spans="1:19" x14ac:dyDescent="0.25">
      <c r="A36" s="101">
        <v>2</v>
      </c>
      <c r="B36" s="101" t="s">
        <v>675</v>
      </c>
      <c r="C36" s="101" t="s">
        <v>682</v>
      </c>
      <c r="D36" s="112">
        <v>43446</v>
      </c>
      <c r="E36" s="101" t="s">
        <v>6</v>
      </c>
      <c r="F36" s="111" t="s">
        <v>462</v>
      </c>
      <c r="G36" s="98"/>
      <c r="H36" s="98"/>
      <c r="I36" s="98"/>
      <c r="J36" s="98"/>
      <c r="K36" s="98"/>
      <c r="L36" s="98"/>
      <c r="M36" s="98"/>
      <c r="N36" s="98"/>
      <c r="O36" s="98"/>
      <c r="P36" s="166" t="str">
        <f t="shared" si="0"/>
        <v>2|Abrolhos - Ilha de Santa Barbara|Mato verde|2018/12/12|NA|Phaethon aethereus|||</v>
      </c>
      <c r="Q36" s="101" t="s">
        <v>467</v>
      </c>
      <c r="R36" s="101" t="s">
        <v>11</v>
      </c>
      <c r="S36" s="101">
        <v>23</v>
      </c>
    </row>
    <row r="37" spans="1:19" x14ac:dyDescent="0.25">
      <c r="A37" s="101">
        <v>2</v>
      </c>
      <c r="B37" s="101" t="s">
        <v>675</v>
      </c>
      <c r="C37" s="101" t="s">
        <v>682</v>
      </c>
      <c r="D37" s="112">
        <v>43446</v>
      </c>
      <c r="E37" s="101" t="s">
        <v>6</v>
      </c>
      <c r="F37" s="111" t="s">
        <v>462</v>
      </c>
      <c r="G37" s="98"/>
      <c r="H37" s="98"/>
      <c r="I37" s="98"/>
      <c r="J37" s="98"/>
      <c r="K37" s="98"/>
      <c r="L37" s="98"/>
      <c r="M37" s="98"/>
      <c r="N37" s="98"/>
      <c r="O37" s="98"/>
      <c r="P37" s="166" t="str">
        <f t="shared" si="0"/>
        <v>2|Abrolhos - Ilha de Santa Barbara|Mato verde|2018/12/12|NA|Phaethon aethereus|||</v>
      </c>
      <c r="Q37" s="101" t="s">
        <v>1334</v>
      </c>
      <c r="R37" s="101" t="s">
        <v>1334</v>
      </c>
      <c r="S37" s="101">
        <v>24</v>
      </c>
    </row>
    <row r="38" spans="1:19" x14ac:dyDescent="0.25">
      <c r="A38" s="101">
        <v>2</v>
      </c>
      <c r="B38" s="101" t="s">
        <v>675</v>
      </c>
      <c r="C38" s="101" t="s">
        <v>682</v>
      </c>
      <c r="D38" s="112">
        <v>43446</v>
      </c>
      <c r="E38" s="101" t="s">
        <v>6</v>
      </c>
      <c r="F38" s="111" t="s">
        <v>462</v>
      </c>
      <c r="G38" s="98"/>
      <c r="H38" s="98"/>
      <c r="I38" s="98"/>
      <c r="J38" s="98"/>
      <c r="K38" s="98"/>
      <c r="L38" s="98"/>
      <c r="M38" s="98"/>
      <c r="N38" s="98"/>
      <c r="O38" s="98"/>
      <c r="P38" s="166" t="str">
        <f t="shared" si="0"/>
        <v>2|Abrolhos - Ilha de Santa Barbara|Mato verde|2018/12/12|NA|Phaethon aethereus|||</v>
      </c>
      <c r="Q38" s="101" t="s">
        <v>467</v>
      </c>
      <c r="R38" s="101" t="s">
        <v>467</v>
      </c>
      <c r="S38" s="101">
        <v>25</v>
      </c>
    </row>
    <row r="39" spans="1:19" x14ac:dyDescent="0.25">
      <c r="A39" s="101">
        <v>2</v>
      </c>
      <c r="B39" s="101" t="s">
        <v>675</v>
      </c>
      <c r="C39" s="101" t="s">
        <v>682</v>
      </c>
      <c r="D39" s="112">
        <v>43446</v>
      </c>
      <c r="E39" s="101" t="s">
        <v>6</v>
      </c>
      <c r="F39" s="111" t="s">
        <v>462</v>
      </c>
      <c r="G39" s="98"/>
      <c r="H39" s="98"/>
      <c r="I39" s="98"/>
      <c r="J39" s="98"/>
      <c r="K39" s="98"/>
      <c r="L39" s="98"/>
      <c r="M39" s="98"/>
      <c r="N39" s="98"/>
      <c r="O39" s="98"/>
      <c r="P39" s="166" t="str">
        <f t="shared" si="0"/>
        <v>2|Abrolhos - Ilha de Santa Barbara|Mato verde|2018/12/12|NA|Phaethon aethereus|||</v>
      </c>
      <c r="Q39" s="101" t="s">
        <v>1334</v>
      </c>
      <c r="R39" s="101" t="s">
        <v>1334</v>
      </c>
      <c r="S39" s="101">
        <v>27</v>
      </c>
    </row>
    <row r="40" spans="1:19" x14ac:dyDescent="0.25">
      <c r="A40" s="101">
        <v>2</v>
      </c>
      <c r="B40" s="101" t="s">
        <v>675</v>
      </c>
      <c r="C40" s="101" t="s">
        <v>682</v>
      </c>
      <c r="D40" s="112">
        <v>43446</v>
      </c>
      <c r="E40" s="101" t="s">
        <v>6</v>
      </c>
      <c r="F40" s="111" t="s">
        <v>462</v>
      </c>
      <c r="G40" s="98"/>
      <c r="H40" s="98"/>
      <c r="I40" s="98"/>
      <c r="J40" s="98"/>
      <c r="K40" s="98"/>
      <c r="L40" s="98"/>
      <c r="M40" s="98"/>
      <c r="N40" s="98"/>
      <c r="O40" s="98"/>
      <c r="P40" s="166" t="str">
        <f t="shared" si="0"/>
        <v>2|Abrolhos - Ilha de Santa Barbara|Mato verde|2018/12/12|NA|Phaethon aethereus|||</v>
      </c>
      <c r="Q40" s="101" t="s">
        <v>1334</v>
      </c>
      <c r="R40" s="101" t="s">
        <v>1334</v>
      </c>
      <c r="S40" s="101">
        <v>28</v>
      </c>
    </row>
    <row r="41" spans="1:19" x14ac:dyDescent="0.25">
      <c r="A41" s="101">
        <v>2</v>
      </c>
      <c r="B41" s="101" t="s">
        <v>675</v>
      </c>
      <c r="C41" s="101" t="s">
        <v>682</v>
      </c>
      <c r="D41" s="112">
        <v>43446</v>
      </c>
      <c r="E41" s="101" t="s">
        <v>6</v>
      </c>
      <c r="F41" s="111" t="s">
        <v>462</v>
      </c>
      <c r="G41" s="98"/>
      <c r="H41" s="98"/>
      <c r="I41" s="98"/>
      <c r="J41" s="98"/>
      <c r="K41" s="98"/>
      <c r="L41" s="98"/>
      <c r="M41" s="98"/>
      <c r="N41" s="98"/>
      <c r="O41" s="98"/>
      <c r="P41" s="166" t="str">
        <f t="shared" si="0"/>
        <v>2|Abrolhos - Ilha de Santa Barbara|Mato verde|2018/12/12|NA|Phaethon aethereus|||</v>
      </c>
      <c r="Q41" s="101" t="s">
        <v>1334</v>
      </c>
      <c r="R41" s="101" t="s">
        <v>1334</v>
      </c>
      <c r="S41" s="101">
        <v>29</v>
      </c>
    </row>
    <row r="42" spans="1:19" x14ac:dyDescent="0.25">
      <c r="A42" s="101">
        <v>2</v>
      </c>
      <c r="B42" s="101" t="s">
        <v>675</v>
      </c>
      <c r="C42" s="101" t="s">
        <v>682</v>
      </c>
      <c r="D42" s="112">
        <v>43446</v>
      </c>
      <c r="E42" s="101" t="s">
        <v>6</v>
      </c>
      <c r="F42" s="111" t="s">
        <v>462</v>
      </c>
      <c r="G42" s="98"/>
      <c r="H42" s="98"/>
      <c r="I42" s="98"/>
      <c r="J42" s="98"/>
      <c r="K42" s="98"/>
      <c r="L42" s="98"/>
      <c r="M42" s="98"/>
      <c r="N42" s="98"/>
      <c r="O42" s="98"/>
      <c r="P42" s="166" t="str">
        <f t="shared" si="0"/>
        <v>2|Abrolhos - Ilha de Santa Barbara|Mato verde|2018/12/12|NA|Phaethon aethereus|||</v>
      </c>
      <c r="Q42" s="101" t="s">
        <v>1334</v>
      </c>
      <c r="R42" s="101" t="s">
        <v>1334</v>
      </c>
      <c r="S42" s="101">
        <v>30</v>
      </c>
    </row>
    <row r="43" spans="1:19" x14ac:dyDescent="0.25">
      <c r="A43" s="101">
        <v>2</v>
      </c>
      <c r="B43" s="101" t="s">
        <v>675</v>
      </c>
      <c r="C43" s="101" t="s">
        <v>682</v>
      </c>
      <c r="D43" s="112">
        <v>43446</v>
      </c>
      <c r="E43" s="101" t="s">
        <v>6</v>
      </c>
      <c r="F43" s="111" t="s">
        <v>462</v>
      </c>
      <c r="G43" s="98"/>
      <c r="H43" s="98"/>
      <c r="I43" s="98"/>
      <c r="J43" s="98"/>
      <c r="K43" s="98"/>
      <c r="L43" s="98"/>
      <c r="M43" s="98"/>
      <c r="N43" s="98"/>
      <c r="O43" s="98"/>
      <c r="P43" s="166" t="str">
        <f t="shared" si="0"/>
        <v>2|Abrolhos - Ilha de Santa Barbara|Mato verde|2018/12/12|NA|Phaethon aethereus|||</v>
      </c>
      <c r="Q43" s="101" t="s">
        <v>467</v>
      </c>
      <c r="R43" s="101" t="s">
        <v>467</v>
      </c>
      <c r="S43" s="101">
        <v>152</v>
      </c>
    </row>
    <row r="44" spans="1:19" x14ac:dyDescent="0.25">
      <c r="A44" s="101">
        <v>2</v>
      </c>
      <c r="B44" s="101" t="s">
        <v>675</v>
      </c>
      <c r="C44" s="101" t="s">
        <v>682</v>
      </c>
      <c r="D44" s="112">
        <v>43446</v>
      </c>
      <c r="E44" s="101" t="s">
        <v>6</v>
      </c>
      <c r="F44" s="111" t="s">
        <v>462</v>
      </c>
      <c r="G44" s="98"/>
      <c r="H44" s="98"/>
      <c r="I44" s="98"/>
      <c r="J44" s="98"/>
      <c r="K44" s="98"/>
      <c r="L44" s="98"/>
      <c r="M44" s="98"/>
      <c r="N44" s="98"/>
      <c r="O44" s="98"/>
      <c r="P44" s="166" t="str">
        <f t="shared" si="0"/>
        <v>2|Abrolhos - Ilha de Santa Barbara|Mato verde|2018/12/12|NA|Phaethon aethereus|||</v>
      </c>
      <c r="Q44" s="101" t="s">
        <v>467</v>
      </c>
      <c r="R44" s="101" t="s">
        <v>467</v>
      </c>
      <c r="S44" s="101">
        <v>153</v>
      </c>
    </row>
    <row r="45" spans="1:19" x14ac:dyDescent="0.25">
      <c r="A45" s="101">
        <v>2</v>
      </c>
      <c r="B45" s="101" t="s">
        <v>675</v>
      </c>
      <c r="C45" s="101" t="s">
        <v>682</v>
      </c>
      <c r="D45" s="112">
        <v>43446</v>
      </c>
      <c r="E45" s="101" t="s">
        <v>6</v>
      </c>
      <c r="F45" s="111" t="s">
        <v>462</v>
      </c>
      <c r="G45" s="98"/>
      <c r="H45" s="98"/>
      <c r="I45" s="98"/>
      <c r="J45" s="98"/>
      <c r="K45" s="98"/>
      <c r="L45" s="98"/>
      <c r="M45" s="98"/>
      <c r="N45" s="98"/>
      <c r="O45" s="98"/>
      <c r="P45" s="166" t="str">
        <f t="shared" si="0"/>
        <v>2|Abrolhos - Ilha de Santa Barbara|Mato verde|2018/12/12|NA|Phaethon aethereus|||</v>
      </c>
      <c r="Q45" s="101" t="s">
        <v>467</v>
      </c>
      <c r="R45" s="101" t="s">
        <v>467</v>
      </c>
      <c r="S45" s="101">
        <v>154</v>
      </c>
    </row>
    <row r="46" spans="1:19" x14ac:dyDescent="0.25">
      <c r="A46" s="101">
        <v>2</v>
      </c>
      <c r="B46" s="101" t="s">
        <v>675</v>
      </c>
      <c r="C46" s="101" t="s">
        <v>682</v>
      </c>
      <c r="D46" s="112">
        <v>43446</v>
      </c>
      <c r="E46" s="101" t="s">
        <v>6</v>
      </c>
      <c r="F46" s="111" t="s">
        <v>462</v>
      </c>
      <c r="G46" s="98"/>
      <c r="H46" s="98"/>
      <c r="I46" s="98"/>
      <c r="J46" s="98"/>
      <c r="K46" s="98"/>
      <c r="L46" s="98"/>
      <c r="M46" s="98"/>
      <c r="N46" s="98"/>
      <c r="O46" s="98"/>
      <c r="P46" s="166" t="str">
        <f t="shared" si="0"/>
        <v>2|Abrolhos - Ilha de Santa Barbara|Mato verde|2018/12/12|NA|Phaethon aethereus|||</v>
      </c>
      <c r="Q46" s="101" t="s">
        <v>1334</v>
      </c>
      <c r="R46" s="101" t="s">
        <v>1334</v>
      </c>
      <c r="S46" s="101">
        <v>155</v>
      </c>
    </row>
    <row r="47" spans="1:19" x14ac:dyDescent="0.25">
      <c r="A47" s="101">
        <v>2</v>
      </c>
      <c r="B47" s="101" t="s">
        <v>675</v>
      </c>
      <c r="C47" s="101" t="s">
        <v>682</v>
      </c>
      <c r="D47" s="112">
        <v>43446</v>
      </c>
      <c r="E47" s="101" t="s">
        <v>6</v>
      </c>
      <c r="F47" s="111" t="s">
        <v>462</v>
      </c>
      <c r="G47" s="98"/>
      <c r="H47" s="98"/>
      <c r="I47" s="98"/>
      <c r="J47" s="98"/>
      <c r="K47" s="98"/>
      <c r="L47" s="98"/>
      <c r="M47" s="98"/>
      <c r="N47" s="98"/>
      <c r="O47" s="98"/>
      <c r="P47" s="166" t="str">
        <f t="shared" si="0"/>
        <v>2|Abrolhos - Ilha de Santa Barbara|Mato verde|2018/12/12|NA|Phaethon aethereus|||</v>
      </c>
      <c r="Q47" s="101" t="s">
        <v>1334</v>
      </c>
      <c r="R47" s="101" t="s">
        <v>1334</v>
      </c>
      <c r="S47" s="101">
        <v>156</v>
      </c>
    </row>
    <row r="48" spans="1:19" x14ac:dyDescent="0.25">
      <c r="A48" s="101">
        <v>2</v>
      </c>
      <c r="B48" s="101" t="s">
        <v>675</v>
      </c>
      <c r="C48" s="101" t="s">
        <v>682</v>
      </c>
      <c r="D48" s="112">
        <v>43446</v>
      </c>
      <c r="E48" s="101" t="s">
        <v>6</v>
      </c>
      <c r="F48" s="111" t="s">
        <v>462</v>
      </c>
      <c r="G48" s="98"/>
      <c r="H48" s="98"/>
      <c r="I48" s="98"/>
      <c r="J48" s="98"/>
      <c r="K48" s="98"/>
      <c r="L48" s="98"/>
      <c r="M48" s="98"/>
      <c r="N48" s="98"/>
      <c r="O48" s="98"/>
      <c r="P48" s="166" t="str">
        <f t="shared" si="0"/>
        <v>2|Abrolhos - Ilha de Santa Barbara|Mato verde|2018/12/12|NA|Phaethon aethereus|||</v>
      </c>
      <c r="Q48" s="101" t="s">
        <v>1334</v>
      </c>
      <c r="R48" s="101" t="s">
        <v>1334</v>
      </c>
      <c r="S48" s="101">
        <v>166</v>
      </c>
    </row>
    <row r="49" spans="1:19" x14ac:dyDescent="0.25">
      <c r="A49" s="101">
        <v>2</v>
      </c>
      <c r="B49" s="101" t="s">
        <v>675</v>
      </c>
      <c r="C49" s="101" t="s">
        <v>682</v>
      </c>
      <c r="D49" s="112">
        <v>43446</v>
      </c>
      <c r="E49" s="101" t="s">
        <v>6</v>
      </c>
      <c r="F49" s="111" t="s">
        <v>462</v>
      </c>
      <c r="G49" s="98"/>
      <c r="H49" s="98"/>
      <c r="I49" s="98"/>
      <c r="J49" s="98"/>
      <c r="K49" s="98"/>
      <c r="L49" s="98"/>
      <c r="M49" s="98"/>
      <c r="N49" s="98"/>
      <c r="O49" s="98"/>
      <c r="P49" s="166" t="str">
        <f t="shared" si="0"/>
        <v>2|Abrolhos - Ilha de Santa Barbara|Mato verde|2018/12/12|NA|Phaethon aethereus|||</v>
      </c>
      <c r="Q49" s="101" t="s">
        <v>1334</v>
      </c>
      <c r="R49" s="101" t="s">
        <v>1334</v>
      </c>
      <c r="S49" s="101">
        <v>179</v>
      </c>
    </row>
    <row r="50" spans="1:19" x14ac:dyDescent="0.25">
      <c r="A50" s="101">
        <v>2</v>
      </c>
      <c r="B50" s="101" t="s">
        <v>675</v>
      </c>
      <c r="C50" s="101" t="s">
        <v>682</v>
      </c>
      <c r="D50" s="112">
        <v>43446</v>
      </c>
      <c r="E50" s="101" t="s">
        <v>6</v>
      </c>
      <c r="F50" s="111" t="s">
        <v>462</v>
      </c>
      <c r="G50" s="98"/>
      <c r="H50" s="98"/>
      <c r="I50" s="98"/>
      <c r="J50" s="98"/>
      <c r="K50" s="98"/>
      <c r="L50" s="98"/>
      <c r="M50" s="98"/>
      <c r="N50" s="98"/>
      <c r="O50" s="98"/>
      <c r="P50" s="166" t="str">
        <f t="shared" si="0"/>
        <v>2|Abrolhos - Ilha de Santa Barbara|Mato verde|2018/12/12|NA|Phaethon aethereus|||</v>
      </c>
      <c r="Q50" s="101" t="s">
        <v>467</v>
      </c>
      <c r="R50" s="101" t="s">
        <v>467</v>
      </c>
      <c r="S50" s="101">
        <v>180</v>
      </c>
    </row>
    <row r="51" spans="1:19" x14ac:dyDescent="0.25">
      <c r="A51" s="101">
        <v>2</v>
      </c>
      <c r="B51" s="101" t="s">
        <v>675</v>
      </c>
      <c r="C51" s="101" t="s">
        <v>682</v>
      </c>
      <c r="D51" s="112">
        <v>43446</v>
      </c>
      <c r="E51" s="101" t="s">
        <v>6</v>
      </c>
      <c r="F51" s="111" t="s">
        <v>462</v>
      </c>
      <c r="G51" s="98"/>
      <c r="H51" s="98"/>
      <c r="I51" s="98"/>
      <c r="J51" s="98"/>
      <c r="K51" s="98"/>
      <c r="L51" s="98"/>
      <c r="M51" s="98"/>
      <c r="N51" s="98"/>
      <c r="O51" s="98"/>
      <c r="P51" s="166" t="str">
        <f t="shared" si="0"/>
        <v>2|Abrolhos - Ilha de Santa Barbara|Mato verde|2018/12/12|NA|Phaethon aethereus|||</v>
      </c>
      <c r="Q51" s="101" t="s">
        <v>467</v>
      </c>
      <c r="R51" s="101" t="s">
        <v>467</v>
      </c>
      <c r="S51" s="101">
        <v>181</v>
      </c>
    </row>
    <row r="52" spans="1:19" x14ac:dyDescent="0.25">
      <c r="A52" s="101">
        <v>2</v>
      </c>
      <c r="B52" s="101" t="s">
        <v>675</v>
      </c>
      <c r="C52" s="101" t="s">
        <v>682</v>
      </c>
      <c r="D52" s="112">
        <v>43446</v>
      </c>
      <c r="E52" s="101" t="s">
        <v>6</v>
      </c>
      <c r="F52" s="111" t="s">
        <v>462</v>
      </c>
      <c r="G52" s="98"/>
      <c r="H52" s="98"/>
      <c r="I52" s="98"/>
      <c r="J52" s="98"/>
      <c r="K52" s="98"/>
      <c r="L52" s="98"/>
      <c r="M52" s="98"/>
      <c r="N52" s="98"/>
      <c r="O52" s="98"/>
      <c r="P52" s="166" t="str">
        <f t="shared" si="0"/>
        <v>2|Abrolhos - Ilha de Santa Barbara|Mato verde|2018/12/12|NA|Phaethon aethereus|||</v>
      </c>
      <c r="Q52" s="101" t="s">
        <v>1334</v>
      </c>
      <c r="R52" s="101" t="s">
        <v>1334</v>
      </c>
      <c r="S52" s="101">
        <v>182</v>
      </c>
    </row>
    <row r="53" spans="1:19" x14ac:dyDescent="0.25">
      <c r="A53" s="101">
        <v>2</v>
      </c>
      <c r="B53" s="101" t="s">
        <v>675</v>
      </c>
      <c r="C53" s="101" t="s">
        <v>682</v>
      </c>
      <c r="D53" s="112">
        <v>43446</v>
      </c>
      <c r="E53" s="101" t="s">
        <v>6</v>
      </c>
      <c r="F53" s="111" t="s">
        <v>462</v>
      </c>
      <c r="G53" s="98"/>
      <c r="H53" s="98"/>
      <c r="I53" s="98"/>
      <c r="J53" s="98"/>
      <c r="K53" s="98"/>
      <c r="L53" s="98"/>
      <c r="M53" s="98"/>
      <c r="N53" s="98"/>
      <c r="O53" s="98"/>
      <c r="P53" s="166" t="str">
        <f t="shared" si="0"/>
        <v>2|Abrolhos - Ilha de Santa Barbara|Mato verde|2018/12/12|NA|Phaethon aethereus|||</v>
      </c>
      <c r="Q53" s="101" t="s">
        <v>467</v>
      </c>
      <c r="R53" s="101" t="s">
        <v>467</v>
      </c>
      <c r="S53" s="101">
        <v>183</v>
      </c>
    </row>
    <row r="54" spans="1:19" x14ac:dyDescent="0.25">
      <c r="A54" s="101">
        <v>2</v>
      </c>
      <c r="B54" s="101" t="s">
        <v>675</v>
      </c>
      <c r="C54" s="101" t="s">
        <v>682</v>
      </c>
      <c r="D54" s="112">
        <v>43446</v>
      </c>
      <c r="E54" s="101" t="s">
        <v>6</v>
      </c>
      <c r="F54" s="111" t="s">
        <v>462</v>
      </c>
      <c r="G54" s="98"/>
      <c r="H54" s="98"/>
      <c r="I54" s="98"/>
      <c r="J54" s="98"/>
      <c r="K54" s="98"/>
      <c r="L54" s="98"/>
      <c r="M54" s="98"/>
      <c r="N54" s="98"/>
      <c r="O54" s="98"/>
      <c r="P54" s="166" t="str">
        <f t="shared" si="0"/>
        <v>2|Abrolhos - Ilha de Santa Barbara|Mato verde|2018/12/12|NA|Phaethon aethereus|||</v>
      </c>
      <c r="Q54" s="101" t="s">
        <v>467</v>
      </c>
      <c r="R54" s="101" t="s">
        <v>467</v>
      </c>
      <c r="S54" s="101">
        <v>184</v>
      </c>
    </row>
    <row r="55" spans="1:19" x14ac:dyDescent="0.25">
      <c r="A55" s="101">
        <v>2</v>
      </c>
      <c r="B55" s="101" t="s">
        <v>675</v>
      </c>
      <c r="C55" s="101" t="s">
        <v>682</v>
      </c>
      <c r="D55" s="112">
        <v>43446</v>
      </c>
      <c r="E55" s="101" t="s">
        <v>6</v>
      </c>
      <c r="F55" s="111" t="s">
        <v>462</v>
      </c>
      <c r="G55" s="98"/>
      <c r="H55" s="98"/>
      <c r="I55" s="98"/>
      <c r="J55" s="98"/>
      <c r="K55" s="98"/>
      <c r="L55" s="98"/>
      <c r="M55" s="98"/>
      <c r="N55" s="98"/>
      <c r="O55" s="98"/>
      <c r="P55" s="166" t="str">
        <f t="shared" si="0"/>
        <v>2|Abrolhos - Ilha de Santa Barbara|Mato verde|2018/12/12|NA|Phaethon aethereus|||</v>
      </c>
      <c r="Q55" s="101" t="s">
        <v>467</v>
      </c>
      <c r="R55" s="101" t="s">
        <v>467</v>
      </c>
      <c r="S55" s="101">
        <v>185</v>
      </c>
    </row>
    <row r="56" spans="1:19" x14ac:dyDescent="0.25">
      <c r="A56" s="101">
        <v>2</v>
      </c>
      <c r="B56" s="101" t="s">
        <v>675</v>
      </c>
      <c r="C56" s="101" t="s">
        <v>682</v>
      </c>
      <c r="D56" s="112">
        <v>43446</v>
      </c>
      <c r="E56" s="101" t="s">
        <v>6</v>
      </c>
      <c r="F56" s="111" t="s">
        <v>462</v>
      </c>
      <c r="G56" s="98"/>
      <c r="H56" s="98"/>
      <c r="I56" s="98"/>
      <c r="J56" s="98"/>
      <c r="K56" s="98"/>
      <c r="L56" s="98"/>
      <c r="M56" s="98"/>
      <c r="N56" s="98"/>
      <c r="O56" s="98"/>
      <c r="P56" s="166" t="str">
        <f t="shared" si="0"/>
        <v>2|Abrolhos - Ilha de Santa Barbara|Mato verde|2018/12/12|NA|Phaethon aethereus|||</v>
      </c>
      <c r="Q56" s="101" t="s">
        <v>467</v>
      </c>
      <c r="R56" s="101" t="s">
        <v>467</v>
      </c>
      <c r="S56" s="101">
        <v>429</v>
      </c>
    </row>
    <row r="57" spans="1:19" x14ac:dyDescent="0.25">
      <c r="A57" s="101">
        <v>2</v>
      </c>
      <c r="B57" s="101" t="s">
        <v>675</v>
      </c>
      <c r="C57" s="101" t="s">
        <v>682</v>
      </c>
      <c r="D57" s="112">
        <v>43446</v>
      </c>
      <c r="E57" s="101" t="s">
        <v>6</v>
      </c>
      <c r="F57" s="111" t="s">
        <v>462</v>
      </c>
      <c r="G57" s="98"/>
      <c r="H57" s="98"/>
      <c r="I57" s="98"/>
      <c r="J57" s="98"/>
      <c r="K57" s="98"/>
      <c r="L57" s="98"/>
      <c r="M57" s="98"/>
      <c r="N57" s="98"/>
      <c r="O57" s="98"/>
      <c r="P57" s="166" t="str">
        <f t="shared" si="0"/>
        <v>2|Abrolhos - Ilha de Santa Barbara|Mato verde|2018/12/12|NA|Phaethon aethereus|||</v>
      </c>
      <c r="Q57" s="101" t="s">
        <v>467</v>
      </c>
      <c r="R57" s="101" t="s">
        <v>467</v>
      </c>
      <c r="S57" s="101">
        <v>430</v>
      </c>
    </row>
    <row r="58" spans="1:19" x14ac:dyDescent="0.25">
      <c r="A58" s="101">
        <v>2</v>
      </c>
      <c r="B58" s="101" t="s">
        <v>675</v>
      </c>
      <c r="C58" s="101" t="s">
        <v>682</v>
      </c>
      <c r="D58" s="112">
        <v>43446</v>
      </c>
      <c r="E58" s="101" t="s">
        <v>6</v>
      </c>
      <c r="F58" s="111" t="s">
        <v>462</v>
      </c>
      <c r="G58" s="98"/>
      <c r="H58" s="98"/>
      <c r="I58" s="98"/>
      <c r="J58" s="98"/>
      <c r="K58" s="98"/>
      <c r="L58" s="98"/>
      <c r="M58" s="98"/>
      <c r="N58" s="98"/>
      <c r="O58" s="98"/>
      <c r="P58" s="166" t="str">
        <f t="shared" si="0"/>
        <v>2|Abrolhos - Ilha de Santa Barbara|Mato verde|2018/12/12|NA|Phaethon aethereus|||</v>
      </c>
      <c r="Q58" s="101" t="s">
        <v>1334</v>
      </c>
      <c r="R58" s="101" t="s">
        <v>1334</v>
      </c>
      <c r="S58" s="101">
        <v>432</v>
      </c>
    </row>
    <row r="59" spans="1:19" x14ac:dyDescent="0.25">
      <c r="A59" s="101">
        <v>2</v>
      </c>
      <c r="B59" s="101" t="s">
        <v>675</v>
      </c>
      <c r="C59" s="101" t="s">
        <v>682</v>
      </c>
      <c r="D59" s="112">
        <v>43446</v>
      </c>
      <c r="E59" s="101" t="s">
        <v>6</v>
      </c>
      <c r="F59" s="111" t="s">
        <v>462</v>
      </c>
      <c r="G59" s="98"/>
      <c r="H59" s="98"/>
      <c r="I59" s="98"/>
      <c r="J59" s="98"/>
      <c r="K59" s="98"/>
      <c r="L59" s="98"/>
      <c r="M59" s="98"/>
      <c r="N59" s="98"/>
      <c r="O59" s="98"/>
      <c r="P59" s="166" t="str">
        <f t="shared" si="0"/>
        <v>2|Abrolhos - Ilha de Santa Barbara|Mato verde|2018/12/12|NA|Phaethon aethereus|||</v>
      </c>
      <c r="Q59" s="101" t="s">
        <v>1334</v>
      </c>
      <c r="R59" s="101" t="s">
        <v>1334</v>
      </c>
      <c r="S59" s="101">
        <v>474</v>
      </c>
    </row>
    <row r="60" spans="1:19" x14ac:dyDescent="0.25">
      <c r="A60" s="101">
        <v>2</v>
      </c>
      <c r="B60" s="101" t="s">
        <v>675</v>
      </c>
      <c r="C60" s="101" t="s">
        <v>682</v>
      </c>
      <c r="D60" s="112">
        <v>43446</v>
      </c>
      <c r="E60" s="101" t="s">
        <v>6</v>
      </c>
      <c r="F60" s="111" t="s">
        <v>462</v>
      </c>
      <c r="G60" s="98"/>
      <c r="H60" s="98"/>
      <c r="I60" s="98"/>
      <c r="J60" s="98"/>
      <c r="K60" s="98"/>
      <c r="L60" s="98"/>
      <c r="M60" s="98"/>
      <c r="N60" s="98"/>
      <c r="O60" s="98"/>
      <c r="P60" s="166" t="str">
        <f t="shared" si="0"/>
        <v>2|Abrolhos - Ilha de Santa Barbara|Mato verde|2018/12/12|NA|Phaethon aethereus|||</v>
      </c>
      <c r="Q60" s="101" t="s">
        <v>467</v>
      </c>
      <c r="R60" s="101" t="s">
        <v>467</v>
      </c>
      <c r="S60" s="101">
        <v>502</v>
      </c>
    </row>
    <row r="61" spans="1:19" x14ac:dyDescent="0.25">
      <c r="A61" s="101">
        <v>2</v>
      </c>
      <c r="B61" s="101" t="s">
        <v>675</v>
      </c>
      <c r="C61" s="101" t="s">
        <v>682</v>
      </c>
      <c r="D61" s="112">
        <v>43446</v>
      </c>
      <c r="E61" s="101" t="s">
        <v>6</v>
      </c>
      <c r="F61" s="111" t="s">
        <v>462</v>
      </c>
      <c r="G61" s="98"/>
      <c r="H61" s="98"/>
      <c r="I61" s="98"/>
      <c r="J61" s="98"/>
      <c r="K61" s="98"/>
      <c r="L61" s="98"/>
      <c r="M61" s="98"/>
      <c r="N61" s="98"/>
      <c r="O61" s="98"/>
      <c r="P61" s="166" t="str">
        <f t="shared" si="0"/>
        <v>2|Abrolhos - Ilha de Santa Barbara|Mato verde|2018/12/12|NA|Phaethon aethereus|||</v>
      </c>
      <c r="Q61" s="101" t="s">
        <v>467</v>
      </c>
      <c r="R61" s="101" t="s">
        <v>11</v>
      </c>
      <c r="S61" s="101">
        <v>503</v>
      </c>
    </row>
    <row r="62" spans="1:19" x14ac:dyDescent="0.25">
      <c r="A62" s="101">
        <v>2</v>
      </c>
      <c r="B62" s="101" t="s">
        <v>675</v>
      </c>
      <c r="C62" s="101" t="s">
        <v>682</v>
      </c>
      <c r="D62" s="112">
        <v>43446</v>
      </c>
      <c r="E62" s="101" t="s">
        <v>6</v>
      </c>
      <c r="F62" s="111" t="s">
        <v>462</v>
      </c>
      <c r="G62" s="98"/>
      <c r="H62" s="98"/>
      <c r="I62" s="98"/>
      <c r="J62" s="98"/>
      <c r="K62" s="98"/>
      <c r="L62" s="98"/>
      <c r="M62" s="98"/>
      <c r="N62" s="98"/>
      <c r="O62" s="98"/>
      <c r="P62" s="166" t="str">
        <f t="shared" si="0"/>
        <v>2|Abrolhos - Ilha de Santa Barbara|Mato verde|2018/12/12|NA|Phaethon aethereus|||</v>
      </c>
      <c r="Q62" s="101" t="s">
        <v>1334</v>
      </c>
      <c r="R62" s="101" t="s">
        <v>1334</v>
      </c>
      <c r="S62" s="101">
        <v>504</v>
      </c>
    </row>
    <row r="63" spans="1:19" x14ac:dyDescent="0.25">
      <c r="A63" s="101">
        <v>2</v>
      </c>
      <c r="B63" s="101" t="s">
        <v>675</v>
      </c>
      <c r="C63" s="101" t="s">
        <v>682</v>
      </c>
      <c r="D63" s="112">
        <v>43446</v>
      </c>
      <c r="E63" s="101" t="s">
        <v>6</v>
      </c>
      <c r="F63" s="111" t="s">
        <v>462</v>
      </c>
      <c r="G63" s="98"/>
      <c r="H63" s="98"/>
      <c r="I63" s="98"/>
      <c r="J63" s="98"/>
      <c r="K63" s="98"/>
      <c r="L63" s="98"/>
      <c r="M63" s="98"/>
      <c r="N63" s="98"/>
      <c r="O63" s="98"/>
      <c r="P63" s="166" t="str">
        <f t="shared" si="0"/>
        <v>2|Abrolhos - Ilha de Santa Barbara|Mato verde|2018/12/12|NA|Phaethon aethereus|||</v>
      </c>
      <c r="Q63" s="101" t="s">
        <v>467</v>
      </c>
      <c r="R63" s="101" t="s">
        <v>467</v>
      </c>
      <c r="S63" s="101">
        <v>505</v>
      </c>
    </row>
    <row r="64" spans="1:19" x14ac:dyDescent="0.25">
      <c r="A64" s="101">
        <v>2</v>
      </c>
      <c r="B64" s="101" t="s">
        <v>675</v>
      </c>
      <c r="C64" s="101" t="s">
        <v>682</v>
      </c>
      <c r="D64" s="112">
        <v>43446</v>
      </c>
      <c r="E64" s="101" t="s">
        <v>6</v>
      </c>
      <c r="F64" s="111" t="s">
        <v>462</v>
      </c>
      <c r="G64" s="98"/>
      <c r="H64" s="98"/>
      <c r="I64" s="98"/>
      <c r="J64" s="98"/>
      <c r="K64" s="98"/>
      <c r="L64" s="98"/>
      <c r="M64" s="98"/>
      <c r="N64" s="98"/>
      <c r="O64" s="98"/>
      <c r="P64" s="166" t="str">
        <f t="shared" si="0"/>
        <v>2|Abrolhos - Ilha de Santa Barbara|Mato verde|2018/12/12|NA|Phaethon aethereus|||</v>
      </c>
      <c r="Q64" s="101" t="s">
        <v>467</v>
      </c>
      <c r="R64" s="101" t="s">
        <v>11</v>
      </c>
      <c r="S64" s="101">
        <v>510</v>
      </c>
    </row>
    <row r="65" spans="1:19" x14ac:dyDescent="0.25">
      <c r="A65" s="101">
        <v>2</v>
      </c>
      <c r="B65" s="101" t="s">
        <v>675</v>
      </c>
      <c r="C65" s="101" t="s">
        <v>682</v>
      </c>
      <c r="D65" s="112">
        <v>43446</v>
      </c>
      <c r="E65" s="101" t="s">
        <v>6</v>
      </c>
      <c r="F65" s="111" t="s">
        <v>462</v>
      </c>
      <c r="G65" s="98"/>
      <c r="H65" s="98"/>
      <c r="I65" s="98"/>
      <c r="J65" s="98"/>
      <c r="K65" s="98"/>
      <c r="L65" s="98"/>
      <c r="M65" s="98"/>
      <c r="N65" s="98"/>
      <c r="O65" s="98"/>
      <c r="P65" s="166" t="str">
        <f t="shared" si="0"/>
        <v>2|Abrolhos - Ilha de Santa Barbara|Mato verde|2018/12/12|NA|Phaethon aethereus|||</v>
      </c>
      <c r="Q65" s="101" t="s">
        <v>1334</v>
      </c>
      <c r="R65" s="101" t="s">
        <v>1334</v>
      </c>
      <c r="S65" s="101">
        <v>522</v>
      </c>
    </row>
    <row r="66" spans="1:19" x14ac:dyDescent="0.25">
      <c r="A66" s="101">
        <v>2</v>
      </c>
      <c r="B66" s="101" t="s">
        <v>675</v>
      </c>
      <c r="C66" s="101" t="s">
        <v>682</v>
      </c>
      <c r="D66" s="112">
        <v>43446</v>
      </c>
      <c r="E66" s="101" t="s">
        <v>6</v>
      </c>
      <c r="F66" s="111" t="s">
        <v>462</v>
      </c>
      <c r="G66" s="98"/>
      <c r="H66" s="98"/>
      <c r="I66" s="98"/>
      <c r="J66" s="98"/>
      <c r="K66" s="98"/>
      <c r="L66" s="98"/>
      <c r="M66" s="98"/>
      <c r="N66" s="98"/>
      <c r="O66" s="98"/>
      <c r="P66" s="166" t="str">
        <f t="shared" si="0"/>
        <v>2|Abrolhos - Ilha de Santa Barbara|Mato verde|2018/12/12|NA|Phaethon aethereus|||</v>
      </c>
      <c r="Q66" s="101" t="s">
        <v>1334</v>
      </c>
      <c r="R66" s="101" t="s">
        <v>1334</v>
      </c>
      <c r="S66" s="101">
        <v>538</v>
      </c>
    </row>
    <row r="67" spans="1:19" x14ac:dyDescent="0.25">
      <c r="A67" s="101">
        <v>2</v>
      </c>
      <c r="B67" s="101" t="s">
        <v>675</v>
      </c>
      <c r="C67" s="101" t="s">
        <v>682</v>
      </c>
      <c r="D67" s="112">
        <v>43446</v>
      </c>
      <c r="E67" s="101" t="s">
        <v>6</v>
      </c>
      <c r="F67" s="111" t="s">
        <v>462</v>
      </c>
      <c r="G67" s="98"/>
      <c r="H67" s="98"/>
      <c r="I67" s="98"/>
      <c r="J67" s="98"/>
      <c r="K67" s="98"/>
      <c r="L67" s="98"/>
      <c r="M67" s="98"/>
      <c r="N67" s="98"/>
      <c r="O67" s="98"/>
      <c r="P67" s="166" t="str">
        <f t="shared" si="0"/>
        <v>2|Abrolhos - Ilha de Santa Barbara|Mato verde|2018/12/12|NA|Phaethon aethereus|||</v>
      </c>
      <c r="Q67" s="101" t="s">
        <v>1334</v>
      </c>
      <c r="R67" s="101" t="s">
        <v>1334</v>
      </c>
      <c r="S67" s="101">
        <v>540</v>
      </c>
    </row>
    <row r="68" spans="1:19" x14ac:dyDescent="0.25">
      <c r="A68" s="101">
        <v>2</v>
      </c>
      <c r="B68" s="101" t="s">
        <v>675</v>
      </c>
      <c r="C68" s="101" t="s">
        <v>682</v>
      </c>
      <c r="D68" s="112">
        <v>43446</v>
      </c>
      <c r="E68" s="101" t="s">
        <v>6</v>
      </c>
      <c r="F68" s="111" t="s">
        <v>462</v>
      </c>
      <c r="G68" s="98"/>
      <c r="H68" s="98"/>
      <c r="I68" s="98"/>
      <c r="J68" s="98"/>
      <c r="K68" s="98"/>
      <c r="L68" s="98"/>
      <c r="M68" s="98"/>
      <c r="N68" s="98"/>
      <c r="O68" s="98"/>
      <c r="P68" s="166" t="str">
        <f t="shared" si="0"/>
        <v>2|Abrolhos - Ilha de Santa Barbara|Mato verde|2018/12/12|NA|Phaethon aethereus|||</v>
      </c>
      <c r="Q68" s="101" t="s">
        <v>467</v>
      </c>
      <c r="R68" s="101" t="s">
        <v>467</v>
      </c>
      <c r="S68" s="101">
        <v>542</v>
      </c>
    </row>
    <row r="69" spans="1:19" x14ac:dyDescent="0.25">
      <c r="A69" s="101">
        <v>2</v>
      </c>
      <c r="B69" s="101" t="s">
        <v>675</v>
      </c>
      <c r="C69" s="101" t="s">
        <v>682</v>
      </c>
      <c r="D69" s="112">
        <v>43446</v>
      </c>
      <c r="E69" s="101" t="s">
        <v>6</v>
      </c>
      <c r="F69" s="111" t="s">
        <v>462</v>
      </c>
      <c r="G69" s="98"/>
      <c r="H69" s="98"/>
      <c r="I69" s="98"/>
      <c r="J69" s="98"/>
      <c r="K69" s="98"/>
      <c r="L69" s="98"/>
      <c r="M69" s="98"/>
      <c r="N69" s="98"/>
      <c r="O69" s="98"/>
      <c r="P69" s="166" t="str">
        <f t="shared" si="0"/>
        <v>2|Abrolhos - Ilha de Santa Barbara|Mato verde|2018/12/12|NA|Phaethon aethereus|||</v>
      </c>
      <c r="Q69" s="101" t="s">
        <v>467</v>
      </c>
      <c r="R69" s="101" t="s">
        <v>11</v>
      </c>
      <c r="S69" s="101">
        <v>574</v>
      </c>
    </row>
    <row r="70" spans="1:19" x14ac:dyDescent="0.25">
      <c r="A70" s="101">
        <v>2</v>
      </c>
      <c r="B70" s="101" t="s">
        <v>675</v>
      </c>
      <c r="C70" s="101" t="s">
        <v>682</v>
      </c>
      <c r="D70" s="112">
        <v>43446</v>
      </c>
      <c r="E70" s="101" t="s">
        <v>6</v>
      </c>
      <c r="F70" s="111" t="s">
        <v>462</v>
      </c>
      <c r="G70" s="98"/>
      <c r="H70" s="98"/>
      <c r="I70" s="98"/>
      <c r="J70" s="98"/>
      <c r="K70" s="98"/>
      <c r="L70" s="98"/>
      <c r="M70" s="98"/>
      <c r="N70" s="98"/>
      <c r="O70" s="98"/>
      <c r="P70" s="166" t="str">
        <f t="shared" si="0"/>
        <v>2|Abrolhos - Ilha de Santa Barbara|Mato verde|2018/12/12|NA|Phaethon aethereus|||</v>
      </c>
      <c r="Q70" s="101" t="s">
        <v>1334</v>
      </c>
      <c r="R70" s="101" t="s">
        <v>1334</v>
      </c>
      <c r="S70" s="101">
        <v>585</v>
      </c>
    </row>
    <row r="71" spans="1:19" x14ac:dyDescent="0.25">
      <c r="A71" s="101">
        <v>2</v>
      </c>
      <c r="B71" s="101" t="s">
        <v>675</v>
      </c>
      <c r="C71" s="101" t="s">
        <v>682</v>
      </c>
      <c r="D71" s="112">
        <v>43446</v>
      </c>
      <c r="E71" s="101" t="s">
        <v>6</v>
      </c>
      <c r="F71" s="111" t="s">
        <v>462</v>
      </c>
      <c r="G71" s="98"/>
      <c r="H71" s="98"/>
      <c r="I71" s="98"/>
      <c r="J71" s="98"/>
      <c r="K71" s="98"/>
      <c r="L71" s="98"/>
      <c r="M71" s="98"/>
      <c r="N71" s="98"/>
      <c r="O71" s="98"/>
      <c r="P71" s="166" t="str">
        <f t="shared" ref="P71:P134" si="1">CONCATENATE(A71,"|",B71,"|",C71,"|",TEXT(D71,"AAAA/MM/DD"),"|",TEXT(E71,"HH:MM:SS"),"|",F71,"|","|",G71,"|",)</f>
        <v>2|Abrolhos - Ilha de Santa Barbara|Mato verde|2018/12/12|NA|Phaethon aethereus|||</v>
      </c>
      <c r="Q71" s="101" t="s">
        <v>467</v>
      </c>
      <c r="R71" s="101" t="s">
        <v>467</v>
      </c>
      <c r="S71" s="101">
        <v>586</v>
      </c>
    </row>
    <row r="72" spans="1:19" x14ac:dyDescent="0.25">
      <c r="A72" s="101">
        <v>2</v>
      </c>
      <c r="B72" s="101" t="s">
        <v>675</v>
      </c>
      <c r="C72" s="101" t="s">
        <v>682</v>
      </c>
      <c r="D72" s="112">
        <v>43446</v>
      </c>
      <c r="E72" s="101" t="s">
        <v>6</v>
      </c>
      <c r="F72" s="111" t="s">
        <v>462</v>
      </c>
      <c r="G72" s="98"/>
      <c r="H72" s="98"/>
      <c r="I72" s="98"/>
      <c r="J72" s="98"/>
      <c r="K72" s="98"/>
      <c r="L72" s="98"/>
      <c r="M72" s="98"/>
      <c r="N72" s="98"/>
      <c r="O72" s="98"/>
      <c r="P72" s="166" t="str">
        <f t="shared" si="1"/>
        <v>2|Abrolhos - Ilha de Santa Barbara|Mato verde|2018/12/12|NA|Phaethon aethereus|||</v>
      </c>
      <c r="Q72" s="101" t="s">
        <v>467</v>
      </c>
      <c r="R72" s="101" t="s">
        <v>467</v>
      </c>
      <c r="S72" s="101">
        <v>598</v>
      </c>
    </row>
    <row r="73" spans="1:19" x14ac:dyDescent="0.25">
      <c r="A73" s="101">
        <v>2</v>
      </c>
      <c r="B73" s="101" t="s">
        <v>675</v>
      </c>
      <c r="C73" s="101" t="s">
        <v>682</v>
      </c>
      <c r="D73" s="112">
        <v>43446</v>
      </c>
      <c r="E73" s="101" t="s">
        <v>6</v>
      </c>
      <c r="F73" s="111" t="s">
        <v>462</v>
      </c>
      <c r="G73" s="98"/>
      <c r="H73" s="98"/>
      <c r="I73" s="98"/>
      <c r="J73" s="98"/>
      <c r="K73" s="98"/>
      <c r="L73" s="98"/>
      <c r="M73" s="98"/>
      <c r="N73" s="98"/>
      <c r="O73" s="98"/>
      <c r="P73" s="166" t="str">
        <f t="shared" si="1"/>
        <v>2|Abrolhos - Ilha de Santa Barbara|Mato verde|2018/12/12|NA|Phaethon aethereus|||</v>
      </c>
      <c r="Q73" s="101" t="s">
        <v>467</v>
      </c>
      <c r="R73" s="101" t="s">
        <v>467</v>
      </c>
      <c r="S73" s="101">
        <v>599</v>
      </c>
    </row>
    <row r="74" spans="1:19" x14ac:dyDescent="0.25">
      <c r="A74" s="101">
        <v>2</v>
      </c>
      <c r="B74" s="101" t="s">
        <v>675</v>
      </c>
      <c r="C74" s="101" t="s">
        <v>682</v>
      </c>
      <c r="D74" s="112">
        <v>43446</v>
      </c>
      <c r="E74" s="101" t="s">
        <v>6</v>
      </c>
      <c r="F74" s="111" t="s">
        <v>462</v>
      </c>
      <c r="G74" s="98"/>
      <c r="H74" s="98"/>
      <c r="I74" s="98"/>
      <c r="J74" s="98"/>
      <c r="K74" s="98"/>
      <c r="L74" s="98"/>
      <c r="M74" s="98"/>
      <c r="N74" s="98"/>
      <c r="O74" s="98"/>
      <c r="P74" s="166" t="str">
        <f t="shared" si="1"/>
        <v>2|Abrolhos - Ilha de Santa Barbara|Mato verde|2018/12/12|NA|Phaethon aethereus|||</v>
      </c>
      <c r="Q74" s="101" t="s">
        <v>467</v>
      </c>
      <c r="R74" s="101" t="s">
        <v>467</v>
      </c>
      <c r="S74" s="101">
        <v>617</v>
      </c>
    </row>
    <row r="75" spans="1:19" x14ac:dyDescent="0.25">
      <c r="A75" s="101">
        <v>2</v>
      </c>
      <c r="B75" s="101" t="s">
        <v>675</v>
      </c>
      <c r="C75" s="101" t="s">
        <v>682</v>
      </c>
      <c r="D75" s="112">
        <v>43446</v>
      </c>
      <c r="E75" s="101" t="s">
        <v>6</v>
      </c>
      <c r="F75" s="111" t="s">
        <v>462</v>
      </c>
      <c r="G75" s="98"/>
      <c r="H75" s="98"/>
      <c r="I75" s="98"/>
      <c r="J75" s="98"/>
      <c r="K75" s="98"/>
      <c r="L75" s="98"/>
      <c r="M75" s="98"/>
      <c r="N75" s="98"/>
      <c r="O75" s="98"/>
      <c r="P75" s="166" t="str">
        <f t="shared" si="1"/>
        <v>2|Abrolhos - Ilha de Santa Barbara|Mato verde|2018/12/12|NA|Phaethon aethereus|||</v>
      </c>
      <c r="Q75" s="101" t="s">
        <v>467</v>
      </c>
      <c r="R75" s="101" t="s">
        <v>467</v>
      </c>
      <c r="S75" s="101">
        <v>639</v>
      </c>
    </row>
    <row r="76" spans="1:19" x14ac:dyDescent="0.25">
      <c r="A76" s="101">
        <v>2</v>
      </c>
      <c r="B76" s="101" t="s">
        <v>675</v>
      </c>
      <c r="C76" s="101" t="s">
        <v>682</v>
      </c>
      <c r="D76" s="112">
        <v>43446</v>
      </c>
      <c r="E76" s="101" t="s">
        <v>6</v>
      </c>
      <c r="F76" s="111" t="s">
        <v>462</v>
      </c>
      <c r="G76" s="98"/>
      <c r="H76" s="98"/>
      <c r="I76" s="98"/>
      <c r="J76" s="98"/>
      <c r="K76" s="98"/>
      <c r="L76" s="98"/>
      <c r="M76" s="98"/>
      <c r="N76" s="98"/>
      <c r="O76" s="98"/>
      <c r="P76" s="166" t="str">
        <f t="shared" si="1"/>
        <v>2|Abrolhos - Ilha de Santa Barbara|Mato verde|2018/12/12|NA|Phaethon aethereus|||</v>
      </c>
      <c r="Q76" s="101" t="s">
        <v>1334</v>
      </c>
      <c r="R76" s="101" t="s">
        <v>1334</v>
      </c>
      <c r="S76" s="101">
        <v>662</v>
      </c>
    </row>
    <row r="77" spans="1:19" x14ac:dyDescent="0.25">
      <c r="A77" s="101">
        <v>2</v>
      </c>
      <c r="B77" s="101" t="s">
        <v>675</v>
      </c>
      <c r="C77" s="101" t="s">
        <v>682</v>
      </c>
      <c r="D77" s="112">
        <v>43446</v>
      </c>
      <c r="E77" s="101" t="s">
        <v>6</v>
      </c>
      <c r="F77" s="111" t="s">
        <v>462</v>
      </c>
      <c r="G77" s="98"/>
      <c r="H77" s="98"/>
      <c r="I77" s="98"/>
      <c r="J77" s="98"/>
      <c r="K77" s="98"/>
      <c r="L77" s="98"/>
      <c r="M77" s="98"/>
      <c r="N77" s="98"/>
      <c r="O77" s="98"/>
      <c r="P77" s="166" t="str">
        <f t="shared" si="1"/>
        <v>2|Abrolhos - Ilha de Santa Barbara|Mato verde|2018/12/12|NA|Phaethon aethereus|||</v>
      </c>
      <c r="Q77" s="101" t="s">
        <v>1334</v>
      </c>
      <c r="R77" s="101" t="s">
        <v>1334</v>
      </c>
      <c r="S77" s="101">
        <v>663</v>
      </c>
    </row>
    <row r="78" spans="1:19" x14ac:dyDescent="0.25">
      <c r="A78" s="101">
        <v>2</v>
      </c>
      <c r="B78" s="101" t="s">
        <v>675</v>
      </c>
      <c r="C78" s="101" t="s">
        <v>685</v>
      </c>
      <c r="D78" s="112">
        <v>43446</v>
      </c>
      <c r="E78" s="101" t="s">
        <v>6</v>
      </c>
      <c r="F78" s="111" t="s">
        <v>465</v>
      </c>
      <c r="G78" s="98"/>
      <c r="H78" s="98"/>
      <c r="I78" s="98"/>
      <c r="J78" s="98"/>
      <c r="K78" s="98"/>
      <c r="L78" s="98"/>
      <c r="M78" s="98"/>
      <c r="N78" s="98"/>
      <c r="O78" s="98"/>
      <c r="P78" s="166" t="str">
        <f t="shared" si="1"/>
        <v>2|Abrolhos - Ilha de Santa Barbara|Ponto fixo|2018/12/12|NA|Sula leucogaster|||</v>
      </c>
      <c r="Q78" s="101" t="s">
        <v>467</v>
      </c>
      <c r="R78" s="101" t="s">
        <v>11</v>
      </c>
      <c r="S78" s="101">
        <v>1</v>
      </c>
    </row>
    <row r="79" spans="1:19" x14ac:dyDescent="0.25">
      <c r="A79" s="101">
        <v>2</v>
      </c>
      <c r="B79" s="101" t="s">
        <v>675</v>
      </c>
      <c r="C79" s="101" t="s">
        <v>685</v>
      </c>
      <c r="D79" s="112">
        <v>43446</v>
      </c>
      <c r="E79" s="101" t="s">
        <v>6</v>
      </c>
      <c r="F79" s="111" t="s">
        <v>465</v>
      </c>
      <c r="G79" s="98"/>
      <c r="H79" s="98"/>
      <c r="I79" s="98"/>
      <c r="J79" s="98"/>
      <c r="K79" s="98"/>
      <c r="L79" s="98"/>
      <c r="M79" s="98"/>
      <c r="N79" s="98"/>
      <c r="O79" s="98"/>
      <c r="P79" s="166" t="str">
        <f t="shared" si="1"/>
        <v>2|Abrolhos - Ilha de Santa Barbara|Ponto fixo|2018/12/12|NA|Sula leucogaster|||</v>
      </c>
      <c r="Q79" s="101" t="s">
        <v>1334</v>
      </c>
      <c r="R79" s="101" t="s">
        <v>1334</v>
      </c>
      <c r="S79" s="101">
        <v>6</v>
      </c>
    </row>
    <row r="80" spans="1:19" x14ac:dyDescent="0.25">
      <c r="A80" s="101">
        <v>2</v>
      </c>
      <c r="B80" s="101" t="s">
        <v>675</v>
      </c>
      <c r="C80" s="101" t="s">
        <v>685</v>
      </c>
      <c r="D80" s="112">
        <v>43446</v>
      </c>
      <c r="E80" s="101" t="s">
        <v>6</v>
      </c>
      <c r="F80" s="111" t="s">
        <v>465</v>
      </c>
      <c r="G80" s="98"/>
      <c r="H80" s="98"/>
      <c r="I80" s="98"/>
      <c r="J80" s="98"/>
      <c r="K80" s="98"/>
      <c r="L80" s="98"/>
      <c r="M80" s="98"/>
      <c r="N80" s="98"/>
      <c r="O80" s="98"/>
      <c r="P80" s="166" t="str">
        <f t="shared" si="1"/>
        <v>2|Abrolhos - Ilha de Santa Barbara|Ponto fixo|2018/12/12|NA|Sula leucogaster|||</v>
      </c>
      <c r="Q80" s="101" t="s">
        <v>467</v>
      </c>
      <c r="R80" s="101" t="s">
        <v>11</v>
      </c>
      <c r="S80" s="101">
        <v>7</v>
      </c>
    </row>
    <row r="81" spans="1:19" x14ac:dyDescent="0.25">
      <c r="A81" s="101">
        <v>2</v>
      </c>
      <c r="B81" s="101" t="s">
        <v>675</v>
      </c>
      <c r="C81" s="101" t="s">
        <v>685</v>
      </c>
      <c r="D81" s="112">
        <v>43446</v>
      </c>
      <c r="E81" s="101" t="s">
        <v>6</v>
      </c>
      <c r="F81" s="111" t="s">
        <v>465</v>
      </c>
      <c r="G81" s="98"/>
      <c r="H81" s="98"/>
      <c r="I81" s="98"/>
      <c r="J81" s="98"/>
      <c r="K81" s="98"/>
      <c r="L81" s="98"/>
      <c r="M81" s="98"/>
      <c r="N81" s="98"/>
      <c r="O81" s="98"/>
      <c r="P81" s="166" t="str">
        <f t="shared" si="1"/>
        <v>2|Abrolhos - Ilha de Santa Barbara|Ponto fixo|2018/12/12|NA|Sula leucogaster|||</v>
      </c>
      <c r="Q81" s="101" t="s">
        <v>1334</v>
      </c>
      <c r="R81" s="101" t="s">
        <v>1334</v>
      </c>
      <c r="S81" s="101">
        <v>8</v>
      </c>
    </row>
    <row r="82" spans="1:19" x14ac:dyDescent="0.25">
      <c r="A82" s="101">
        <v>2</v>
      </c>
      <c r="B82" s="101" t="s">
        <v>675</v>
      </c>
      <c r="C82" s="101" t="s">
        <v>685</v>
      </c>
      <c r="D82" s="112">
        <v>43446</v>
      </c>
      <c r="E82" s="101" t="s">
        <v>6</v>
      </c>
      <c r="F82" s="111" t="s">
        <v>465</v>
      </c>
      <c r="G82" s="98"/>
      <c r="H82" s="98"/>
      <c r="I82" s="98"/>
      <c r="J82" s="98"/>
      <c r="K82" s="98"/>
      <c r="L82" s="98"/>
      <c r="M82" s="98"/>
      <c r="N82" s="98"/>
      <c r="O82" s="98"/>
      <c r="P82" s="166" t="str">
        <f t="shared" si="1"/>
        <v>2|Abrolhos - Ilha de Santa Barbara|Ponto fixo|2018/12/12|NA|Sula leucogaster|||</v>
      </c>
      <c r="Q82" s="101" t="s">
        <v>1334</v>
      </c>
      <c r="R82" s="101" t="s">
        <v>1334</v>
      </c>
      <c r="S82" s="101">
        <v>9</v>
      </c>
    </row>
    <row r="83" spans="1:19" x14ac:dyDescent="0.25">
      <c r="A83" s="101">
        <v>2</v>
      </c>
      <c r="B83" s="101" t="s">
        <v>675</v>
      </c>
      <c r="C83" s="101" t="s">
        <v>685</v>
      </c>
      <c r="D83" s="112">
        <v>43446</v>
      </c>
      <c r="E83" s="101" t="s">
        <v>6</v>
      </c>
      <c r="F83" s="111" t="s">
        <v>465</v>
      </c>
      <c r="G83" s="98"/>
      <c r="H83" s="98"/>
      <c r="I83" s="98"/>
      <c r="J83" s="98"/>
      <c r="K83" s="98"/>
      <c r="L83" s="98"/>
      <c r="M83" s="98"/>
      <c r="N83" s="98"/>
      <c r="O83" s="98"/>
      <c r="P83" s="166" t="str">
        <f t="shared" si="1"/>
        <v>2|Abrolhos - Ilha de Santa Barbara|Ponto fixo|2018/12/12|NA|Sula leucogaster|||</v>
      </c>
      <c r="Q83" s="101" t="s">
        <v>1334</v>
      </c>
      <c r="R83" s="101" t="s">
        <v>1334</v>
      </c>
      <c r="S83" s="101">
        <v>10</v>
      </c>
    </row>
    <row r="84" spans="1:19" x14ac:dyDescent="0.25">
      <c r="A84" s="101">
        <v>2</v>
      </c>
      <c r="B84" s="101" t="s">
        <v>675</v>
      </c>
      <c r="C84" s="101" t="s">
        <v>685</v>
      </c>
      <c r="D84" s="112">
        <v>43446</v>
      </c>
      <c r="E84" s="101" t="s">
        <v>6</v>
      </c>
      <c r="F84" s="111" t="s">
        <v>465</v>
      </c>
      <c r="G84" s="98"/>
      <c r="H84" s="98"/>
      <c r="I84" s="98"/>
      <c r="J84" s="98"/>
      <c r="K84" s="98"/>
      <c r="L84" s="98"/>
      <c r="M84" s="98"/>
      <c r="N84" s="98"/>
      <c r="O84" s="98"/>
      <c r="P84" s="166" t="str">
        <f t="shared" si="1"/>
        <v>2|Abrolhos - Ilha de Santa Barbara|Ponto fixo|2018/12/12|NA|Sula leucogaster|||</v>
      </c>
      <c r="Q84" s="101" t="s">
        <v>467</v>
      </c>
      <c r="R84" s="101" t="s">
        <v>11</v>
      </c>
      <c r="S84" s="101">
        <v>11</v>
      </c>
    </row>
    <row r="85" spans="1:19" x14ac:dyDescent="0.25">
      <c r="A85" s="101">
        <v>2</v>
      </c>
      <c r="B85" s="101" t="s">
        <v>675</v>
      </c>
      <c r="C85" s="101" t="s">
        <v>685</v>
      </c>
      <c r="D85" s="112">
        <v>43446</v>
      </c>
      <c r="E85" s="101" t="s">
        <v>6</v>
      </c>
      <c r="F85" s="111" t="s">
        <v>465</v>
      </c>
      <c r="G85" s="98"/>
      <c r="H85" s="98"/>
      <c r="I85" s="98"/>
      <c r="J85" s="98"/>
      <c r="K85" s="98"/>
      <c r="L85" s="98"/>
      <c r="M85" s="98"/>
      <c r="N85" s="98"/>
      <c r="O85" s="98"/>
      <c r="P85" s="166" t="str">
        <f t="shared" si="1"/>
        <v>2|Abrolhos - Ilha de Santa Barbara|Ponto fixo|2018/12/12|NA|Sula leucogaster|||</v>
      </c>
      <c r="Q85" s="101" t="s">
        <v>467</v>
      </c>
      <c r="R85" s="101" t="s">
        <v>11</v>
      </c>
      <c r="S85" s="101">
        <v>12</v>
      </c>
    </row>
    <row r="86" spans="1:19" x14ac:dyDescent="0.25">
      <c r="A86" s="101">
        <v>2</v>
      </c>
      <c r="B86" s="101" t="s">
        <v>675</v>
      </c>
      <c r="C86" s="101" t="s">
        <v>685</v>
      </c>
      <c r="D86" s="112">
        <v>43446</v>
      </c>
      <c r="E86" s="101" t="s">
        <v>6</v>
      </c>
      <c r="F86" s="111" t="s">
        <v>465</v>
      </c>
      <c r="G86" s="98"/>
      <c r="H86" s="98"/>
      <c r="I86" s="98"/>
      <c r="J86" s="98"/>
      <c r="K86" s="98"/>
      <c r="L86" s="98"/>
      <c r="M86" s="98"/>
      <c r="N86" s="98"/>
      <c r="O86" s="98"/>
      <c r="P86" s="166" t="str">
        <f t="shared" si="1"/>
        <v>2|Abrolhos - Ilha de Santa Barbara|Ponto fixo|2018/12/12|NA|Sula leucogaster|||</v>
      </c>
      <c r="Q86" s="101" t="s">
        <v>1334</v>
      </c>
      <c r="R86" s="101" t="s">
        <v>1334</v>
      </c>
      <c r="S86" s="101">
        <v>13</v>
      </c>
    </row>
    <row r="87" spans="1:19" x14ac:dyDescent="0.25">
      <c r="A87" s="101">
        <v>2</v>
      </c>
      <c r="B87" s="101" t="s">
        <v>675</v>
      </c>
      <c r="C87" s="101" t="s">
        <v>685</v>
      </c>
      <c r="D87" s="112">
        <v>43446</v>
      </c>
      <c r="E87" s="101" t="s">
        <v>6</v>
      </c>
      <c r="F87" s="111" t="s">
        <v>465</v>
      </c>
      <c r="G87" s="98"/>
      <c r="H87" s="98"/>
      <c r="I87" s="98"/>
      <c r="J87" s="98"/>
      <c r="K87" s="98"/>
      <c r="L87" s="98"/>
      <c r="M87" s="98"/>
      <c r="N87" s="98"/>
      <c r="O87" s="98"/>
      <c r="P87" s="166" t="str">
        <f t="shared" si="1"/>
        <v>2|Abrolhos - Ilha de Santa Barbara|Ponto fixo|2018/12/12|NA|Sula leucogaster|||</v>
      </c>
      <c r="Q87" s="101" t="s">
        <v>1334</v>
      </c>
      <c r="R87" s="101" t="s">
        <v>1334</v>
      </c>
      <c r="S87" s="101">
        <v>14</v>
      </c>
    </row>
    <row r="88" spans="1:19" x14ac:dyDescent="0.25">
      <c r="A88" s="101">
        <v>2</v>
      </c>
      <c r="B88" s="101" t="s">
        <v>675</v>
      </c>
      <c r="C88" s="101" t="s">
        <v>685</v>
      </c>
      <c r="D88" s="112">
        <v>43446</v>
      </c>
      <c r="E88" s="101" t="s">
        <v>6</v>
      </c>
      <c r="F88" s="111" t="s">
        <v>465</v>
      </c>
      <c r="G88" s="98"/>
      <c r="H88" s="98"/>
      <c r="I88" s="98"/>
      <c r="J88" s="98"/>
      <c r="K88" s="98"/>
      <c r="L88" s="98"/>
      <c r="M88" s="98"/>
      <c r="N88" s="98"/>
      <c r="O88" s="98"/>
      <c r="P88" s="166" t="str">
        <f t="shared" si="1"/>
        <v>2|Abrolhos - Ilha de Santa Barbara|Ponto fixo|2018/12/12|NA|Sula leucogaster|||</v>
      </c>
      <c r="Q88" s="101" t="s">
        <v>467</v>
      </c>
      <c r="R88" s="101" t="s">
        <v>11</v>
      </c>
      <c r="S88" s="101">
        <v>15</v>
      </c>
    </row>
    <row r="89" spans="1:19" x14ac:dyDescent="0.25">
      <c r="A89" s="101">
        <v>2</v>
      </c>
      <c r="B89" s="101" t="s">
        <v>675</v>
      </c>
      <c r="C89" s="101" t="s">
        <v>685</v>
      </c>
      <c r="D89" s="112">
        <v>43446</v>
      </c>
      <c r="E89" s="101" t="s">
        <v>6</v>
      </c>
      <c r="F89" s="111" t="s">
        <v>465</v>
      </c>
      <c r="G89" s="98"/>
      <c r="H89" s="98"/>
      <c r="I89" s="98"/>
      <c r="J89" s="98"/>
      <c r="K89" s="98"/>
      <c r="L89" s="98"/>
      <c r="M89" s="98"/>
      <c r="N89" s="98"/>
      <c r="O89" s="98"/>
      <c r="P89" s="166" t="str">
        <f t="shared" si="1"/>
        <v>2|Abrolhos - Ilha de Santa Barbara|Ponto fixo|2018/12/12|NA|Sula leucogaster|||</v>
      </c>
      <c r="Q89" s="101" t="s">
        <v>1334</v>
      </c>
      <c r="R89" s="101" t="s">
        <v>1334</v>
      </c>
      <c r="S89" s="101">
        <v>16</v>
      </c>
    </row>
    <row r="90" spans="1:19" x14ac:dyDescent="0.25">
      <c r="A90" s="101">
        <v>2</v>
      </c>
      <c r="B90" s="101" t="s">
        <v>675</v>
      </c>
      <c r="C90" s="101" t="s">
        <v>685</v>
      </c>
      <c r="D90" s="112">
        <v>43446</v>
      </c>
      <c r="E90" s="101" t="s">
        <v>6</v>
      </c>
      <c r="F90" s="111" t="s">
        <v>465</v>
      </c>
      <c r="G90" s="98"/>
      <c r="H90" s="98"/>
      <c r="I90" s="98"/>
      <c r="J90" s="98"/>
      <c r="K90" s="98"/>
      <c r="L90" s="98"/>
      <c r="M90" s="98"/>
      <c r="N90" s="98"/>
      <c r="O90" s="98"/>
      <c r="P90" s="166" t="str">
        <f t="shared" si="1"/>
        <v>2|Abrolhos - Ilha de Santa Barbara|Ponto fixo|2018/12/12|NA|Sula leucogaster|||</v>
      </c>
      <c r="Q90" s="101" t="s">
        <v>467</v>
      </c>
      <c r="R90" s="101" t="s">
        <v>11</v>
      </c>
      <c r="S90" s="101">
        <v>17</v>
      </c>
    </row>
    <row r="91" spans="1:19" x14ac:dyDescent="0.25">
      <c r="A91" s="101">
        <v>2</v>
      </c>
      <c r="B91" s="101" t="s">
        <v>675</v>
      </c>
      <c r="C91" s="101" t="s">
        <v>685</v>
      </c>
      <c r="D91" s="112">
        <v>43446</v>
      </c>
      <c r="E91" s="101" t="s">
        <v>6</v>
      </c>
      <c r="F91" s="111" t="s">
        <v>465</v>
      </c>
      <c r="G91" s="98"/>
      <c r="H91" s="98"/>
      <c r="I91" s="98"/>
      <c r="J91" s="98"/>
      <c r="K91" s="98"/>
      <c r="L91" s="98"/>
      <c r="M91" s="98"/>
      <c r="N91" s="98"/>
      <c r="O91" s="98"/>
      <c r="P91" s="166" t="str">
        <f t="shared" si="1"/>
        <v>2|Abrolhos - Ilha de Santa Barbara|Ponto fixo|2018/12/12|NA|Sula leucogaster|||</v>
      </c>
      <c r="Q91" s="101" t="s">
        <v>467</v>
      </c>
      <c r="R91" s="101" t="s">
        <v>11</v>
      </c>
      <c r="S91" s="101">
        <v>18</v>
      </c>
    </row>
    <row r="92" spans="1:19" x14ac:dyDescent="0.25">
      <c r="A92" s="101">
        <v>2</v>
      </c>
      <c r="B92" s="101" t="s">
        <v>675</v>
      </c>
      <c r="C92" s="101" t="s">
        <v>685</v>
      </c>
      <c r="D92" s="112">
        <v>43446</v>
      </c>
      <c r="E92" s="101" t="s">
        <v>6</v>
      </c>
      <c r="F92" s="111" t="s">
        <v>465</v>
      </c>
      <c r="G92" s="98"/>
      <c r="H92" s="98"/>
      <c r="I92" s="98"/>
      <c r="J92" s="98"/>
      <c r="K92" s="98"/>
      <c r="L92" s="98"/>
      <c r="M92" s="98"/>
      <c r="N92" s="98"/>
      <c r="O92" s="98"/>
      <c r="P92" s="166" t="str">
        <f t="shared" si="1"/>
        <v>2|Abrolhos - Ilha de Santa Barbara|Ponto fixo|2018/12/12|NA|Sula leucogaster|||</v>
      </c>
      <c r="Q92" s="101" t="s">
        <v>467</v>
      </c>
      <c r="R92" s="101" t="s">
        <v>11</v>
      </c>
      <c r="S92" s="101">
        <v>19</v>
      </c>
    </row>
    <row r="93" spans="1:19" x14ac:dyDescent="0.25">
      <c r="A93" s="101">
        <v>2</v>
      </c>
      <c r="B93" s="101" t="s">
        <v>675</v>
      </c>
      <c r="C93" s="101" t="s">
        <v>685</v>
      </c>
      <c r="D93" s="112">
        <v>43446</v>
      </c>
      <c r="E93" s="101" t="s">
        <v>6</v>
      </c>
      <c r="F93" s="111" t="s">
        <v>465</v>
      </c>
      <c r="G93" s="98"/>
      <c r="H93" s="98"/>
      <c r="I93" s="98"/>
      <c r="J93" s="98"/>
      <c r="K93" s="98"/>
      <c r="L93" s="98"/>
      <c r="M93" s="98"/>
      <c r="N93" s="98"/>
      <c r="O93" s="98"/>
      <c r="P93" s="166" t="str">
        <f t="shared" si="1"/>
        <v>2|Abrolhos - Ilha de Santa Barbara|Ponto fixo|2018/12/12|NA|Sula leucogaster|||</v>
      </c>
      <c r="Q93" s="101" t="s">
        <v>467</v>
      </c>
      <c r="R93" s="101" t="s">
        <v>11</v>
      </c>
      <c r="S93" s="101">
        <v>20</v>
      </c>
    </row>
    <row r="94" spans="1:19" x14ac:dyDescent="0.25">
      <c r="A94" s="101">
        <v>3</v>
      </c>
      <c r="B94" s="101" t="s">
        <v>675</v>
      </c>
      <c r="C94" s="101" t="s">
        <v>682</v>
      </c>
      <c r="D94" s="112">
        <v>43453</v>
      </c>
      <c r="E94" s="101" t="s">
        <v>6</v>
      </c>
      <c r="F94" s="111" t="s">
        <v>462</v>
      </c>
      <c r="G94" s="98"/>
      <c r="H94" s="98"/>
      <c r="I94" s="98"/>
      <c r="J94" s="98"/>
      <c r="K94" s="98"/>
      <c r="L94" s="98"/>
      <c r="M94" s="98"/>
      <c r="N94" s="98"/>
      <c r="O94" s="98"/>
      <c r="P94" s="166" t="str">
        <f t="shared" si="1"/>
        <v>3|Abrolhos - Ilha de Santa Barbara|Mato verde|2018/12/19|NA|Phaethon aethereus|||</v>
      </c>
      <c r="Q94" s="101" t="s">
        <v>467</v>
      </c>
      <c r="R94" s="101" t="s">
        <v>11</v>
      </c>
      <c r="S94" s="101">
        <v>4</v>
      </c>
    </row>
    <row r="95" spans="1:19" x14ac:dyDescent="0.25">
      <c r="A95" s="101">
        <v>3</v>
      </c>
      <c r="B95" s="101" t="s">
        <v>675</v>
      </c>
      <c r="C95" s="101" t="s">
        <v>682</v>
      </c>
      <c r="D95" s="112">
        <v>43453</v>
      </c>
      <c r="E95" s="101" t="s">
        <v>6</v>
      </c>
      <c r="F95" s="111" t="s">
        <v>462</v>
      </c>
      <c r="G95" s="98"/>
      <c r="H95" s="98"/>
      <c r="I95" s="98"/>
      <c r="J95" s="98"/>
      <c r="K95" s="98"/>
      <c r="L95" s="98"/>
      <c r="M95" s="98"/>
      <c r="N95" s="98"/>
      <c r="O95" s="98"/>
      <c r="P95" s="166" t="str">
        <f t="shared" si="1"/>
        <v>3|Abrolhos - Ilha de Santa Barbara|Mato verde|2018/12/19|NA|Phaethon aethereus|||</v>
      </c>
      <c r="Q95" s="101" t="s">
        <v>467</v>
      </c>
      <c r="R95" s="101" t="s">
        <v>467</v>
      </c>
      <c r="S95" s="101">
        <v>5</v>
      </c>
    </row>
    <row r="96" spans="1:19" x14ac:dyDescent="0.25">
      <c r="A96" s="101">
        <v>3</v>
      </c>
      <c r="B96" s="101" t="s">
        <v>675</v>
      </c>
      <c r="C96" s="101" t="s">
        <v>682</v>
      </c>
      <c r="D96" s="112">
        <v>43453</v>
      </c>
      <c r="E96" s="101" t="s">
        <v>6</v>
      </c>
      <c r="F96" s="111" t="s">
        <v>462</v>
      </c>
      <c r="G96" s="98"/>
      <c r="H96" s="98"/>
      <c r="I96" s="98"/>
      <c r="J96" s="98"/>
      <c r="K96" s="98"/>
      <c r="L96" s="98"/>
      <c r="M96" s="98"/>
      <c r="N96" s="98"/>
      <c r="O96" s="98"/>
      <c r="P96" s="166" t="str">
        <f t="shared" si="1"/>
        <v>3|Abrolhos - Ilha de Santa Barbara|Mato verde|2018/12/19|NA|Phaethon aethereus|||</v>
      </c>
      <c r="Q96" s="101" t="s">
        <v>1334</v>
      </c>
      <c r="R96" s="101" t="s">
        <v>1334</v>
      </c>
      <c r="S96" s="101">
        <v>8</v>
      </c>
    </row>
    <row r="97" spans="1:19" x14ac:dyDescent="0.25">
      <c r="A97" s="101">
        <v>3</v>
      </c>
      <c r="B97" s="101" t="s">
        <v>675</v>
      </c>
      <c r="C97" s="101" t="s">
        <v>682</v>
      </c>
      <c r="D97" s="112">
        <v>43453</v>
      </c>
      <c r="E97" s="101" t="s">
        <v>6</v>
      </c>
      <c r="F97" s="111" t="s">
        <v>462</v>
      </c>
      <c r="G97" s="98"/>
      <c r="H97" s="98"/>
      <c r="I97" s="98"/>
      <c r="J97" s="98"/>
      <c r="K97" s="98"/>
      <c r="L97" s="98"/>
      <c r="M97" s="98"/>
      <c r="N97" s="98"/>
      <c r="O97" s="98"/>
      <c r="P97" s="166" t="str">
        <f t="shared" si="1"/>
        <v>3|Abrolhos - Ilha de Santa Barbara|Mato verde|2018/12/19|NA|Phaethon aethereus|||</v>
      </c>
      <c r="Q97" s="101" t="s">
        <v>1334</v>
      </c>
      <c r="R97" s="101" t="s">
        <v>1334</v>
      </c>
      <c r="S97" s="101">
        <v>9</v>
      </c>
    </row>
    <row r="98" spans="1:19" x14ac:dyDescent="0.25">
      <c r="A98" s="101">
        <v>3</v>
      </c>
      <c r="B98" s="101" t="s">
        <v>675</v>
      </c>
      <c r="C98" s="101" t="s">
        <v>682</v>
      </c>
      <c r="D98" s="112">
        <v>43453</v>
      </c>
      <c r="E98" s="101" t="s">
        <v>6</v>
      </c>
      <c r="F98" s="111" t="s">
        <v>462</v>
      </c>
      <c r="G98" s="98"/>
      <c r="H98" s="98"/>
      <c r="I98" s="98"/>
      <c r="J98" s="98"/>
      <c r="K98" s="98"/>
      <c r="L98" s="98"/>
      <c r="M98" s="98"/>
      <c r="N98" s="98"/>
      <c r="O98" s="98"/>
      <c r="P98" s="166" t="str">
        <f t="shared" si="1"/>
        <v>3|Abrolhos - Ilha de Santa Barbara|Mato verde|2018/12/19|NA|Phaethon aethereus|||</v>
      </c>
      <c r="Q98" s="101" t="s">
        <v>1334</v>
      </c>
      <c r="R98" s="101" t="s">
        <v>1334</v>
      </c>
      <c r="S98" s="101">
        <v>10</v>
      </c>
    </row>
    <row r="99" spans="1:19" x14ac:dyDescent="0.25">
      <c r="A99" s="101">
        <v>3</v>
      </c>
      <c r="B99" s="101" t="s">
        <v>675</v>
      </c>
      <c r="C99" s="101" t="s">
        <v>682</v>
      </c>
      <c r="D99" s="112">
        <v>43453</v>
      </c>
      <c r="E99" s="101" t="s">
        <v>6</v>
      </c>
      <c r="F99" s="111" t="s">
        <v>462</v>
      </c>
      <c r="G99" s="98"/>
      <c r="H99" s="98"/>
      <c r="I99" s="98"/>
      <c r="J99" s="98"/>
      <c r="K99" s="98"/>
      <c r="L99" s="98"/>
      <c r="M99" s="98"/>
      <c r="N99" s="98"/>
      <c r="O99" s="98"/>
      <c r="P99" s="166" t="str">
        <f t="shared" si="1"/>
        <v>3|Abrolhos - Ilha de Santa Barbara|Mato verde|2018/12/19|NA|Phaethon aethereus|||</v>
      </c>
      <c r="Q99" s="101" t="s">
        <v>1334</v>
      </c>
      <c r="R99" s="101" t="s">
        <v>1334</v>
      </c>
      <c r="S99" s="101">
        <v>17</v>
      </c>
    </row>
    <row r="100" spans="1:19" x14ac:dyDescent="0.25">
      <c r="A100" s="101">
        <v>3</v>
      </c>
      <c r="B100" s="101" t="s">
        <v>675</v>
      </c>
      <c r="C100" s="101" t="s">
        <v>682</v>
      </c>
      <c r="D100" s="112">
        <v>43453</v>
      </c>
      <c r="E100" s="101" t="s">
        <v>6</v>
      </c>
      <c r="F100" s="111" t="s">
        <v>462</v>
      </c>
      <c r="G100" s="98"/>
      <c r="H100" s="98"/>
      <c r="I100" s="98"/>
      <c r="J100" s="98"/>
      <c r="K100" s="98"/>
      <c r="L100" s="98"/>
      <c r="M100" s="98"/>
      <c r="N100" s="98"/>
      <c r="O100" s="98"/>
      <c r="P100" s="166" t="str">
        <f t="shared" si="1"/>
        <v>3|Abrolhos - Ilha de Santa Barbara|Mato verde|2018/12/19|NA|Phaethon aethereus|||</v>
      </c>
      <c r="Q100" s="101" t="s">
        <v>1334</v>
      </c>
      <c r="R100" s="101" t="s">
        <v>1334</v>
      </c>
      <c r="S100" s="101">
        <v>18</v>
      </c>
    </row>
    <row r="101" spans="1:19" x14ac:dyDescent="0.25">
      <c r="A101" s="101">
        <v>3</v>
      </c>
      <c r="B101" s="101" t="s">
        <v>675</v>
      </c>
      <c r="C101" s="101" t="s">
        <v>682</v>
      </c>
      <c r="D101" s="112">
        <v>43453</v>
      </c>
      <c r="E101" s="101" t="s">
        <v>6</v>
      </c>
      <c r="F101" s="111" t="s">
        <v>462</v>
      </c>
      <c r="G101" s="98"/>
      <c r="H101" s="98"/>
      <c r="I101" s="98"/>
      <c r="J101" s="98"/>
      <c r="K101" s="98"/>
      <c r="L101" s="98"/>
      <c r="M101" s="98"/>
      <c r="N101" s="98"/>
      <c r="O101" s="98"/>
      <c r="P101" s="166" t="str">
        <f t="shared" si="1"/>
        <v>3|Abrolhos - Ilha de Santa Barbara|Mato verde|2018/12/19|NA|Phaethon aethereus|||</v>
      </c>
      <c r="Q101" s="101" t="s">
        <v>1334</v>
      </c>
      <c r="R101" s="101" t="s">
        <v>1334</v>
      </c>
      <c r="S101" s="101">
        <v>20</v>
      </c>
    </row>
    <row r="102" spans="1:19" x14ac:dyDescent="0.25">
      <c r="A102" s="101">
        <v>3</v>
      </c>
      <c r="B102" s="101" t="s">
        <v>675</v>
      </c>
      <c r="C102" s="101" t="s">
        <v>682</v>
      </c>
      <c r="D102" s="112">
        <v>43453</v>
      </c>
      <c r="E102" s="101" t="s">
        <v>6</v>
      </c>
      <c r="F102" s="111" t="s">
        <v>462</v>
      </c>
      <c r="G102" s="98"/>
      <c r="H102" s="98"/>
      <c r="I102" s="98"/>
      <c r="J102" s="98"/>
      <c r="K102" s="98"/>
      <c r="L102" s="98"/>
      <c r="M102" s="98"/>
      <c r="N102" s="98"/>
      <c r="O102" s="98"/>
      <c r="P102" s="166" t="str">
        <f t="shared" si="1"/>
        <v>3|Abrolhos - Ilha de Santa Barbara|Mato verde|2018/12/19|NA|Phaethon aethereus|||</v>
      </c>
      <c r="Q102" s="101" t="s">
        <v>467</v>
      </c>
      <c r="R102" s="101" t="s">
        <v>11</v>
      </c>
      <c r="S102" s="101">
        <v>23</v>
      </c>
    </row>
    <row r="103" spans="1:19" x14ac:dyDescent="0.25">
      <c r="A103" s="101">
        <v>3</v>
      </c>
      <c r="B103" s="101" t="s">
        <v>675</v>
      </c>
      <c r="C103" s="101" t="s">
        <v>682</v>
      </c>
      <c r="D103" s="112">
        <v>43453</v>
      </c>
      <c r="E103" s="101" t="s">
        <v>6</v>
      </c>
      <c r="F103" s="111" t="s">
        <v>462</v>
      </c>
      <c r="G103" s="98"/>
      <c r="H103" s="98"/>
      <c r="I103" s="98"/>
      <c r="J103" s="98"/>
      <c r="K103" s="98"/>
      <c r="L103" s="98"/>
      <c r="M103" s="98"/>
      <c r="N103" s="98"/>
      <c r="O103" s="98"/>
      <c r="P103" s="166" t="str">
        <f t="shared" si="1"/>
        <v>3|Abrolhos - Ilha de Santa Barbara|Mato verde|2018/12/19|NA|Phaethon aethereus|||</v>
      </c>
      <c r="Q103" s="101" t="s">
        <v>1334</v>
      </c>
      <c r="R103" s="101" t="s">
        <v>1334</v>
      </c>
      <c r="S103" s="101">
        <v>24</v>
      </c>
    </row>
    <row r="104" spans="1:19" x14ac:dyDescent="0.25">
      <c r="A104" s="101">
        <v>3</v>
      </c>
      <c r="B104" s="101" t="s">
        <v>675</v>
      </c>
      <c r="C104" s="101" t="s">
        <v>682</v>
      </c>
      <c r="D104" s="112">
        <v>43453</v>
      </c>
      <c r="E104" s="101" t="s">
        <v>6</v>
      </c>
      <c r="F104" s="111" t="s">
        <v>462</v>
      </c>
      <c r="G104" s="98"/>
      <c r="H104" s="98"/>
      <c r="I104" s="98"/>
      <c r="J104" s="98"/>
      <c r="K104" s="98"/>
      <c r="L104" s="98"/>
      <c r="M104" s="98"/>
      <c r="N104" s="98"/>
      <c r="O104" s="98"/>
      <c r="P104" s="166" t="str">
        <f t="shared" si="1"/>
        <v>3|Abrolhos - Ilha de Santa Barbara|Mato verde|2018/12/19|NA|Phaethon aethereus|||</v>
      </c>
      <c r="Q104" s="101" t="s">
        <v>467</v>
      </c>
      <c r="R104" s="101" t="s">
        <v>467</v>
      </c>
      <c r="S104" s="101">
        <v>25</v>
      </c>
    </row>
    <row r="105" spans="1:19" x14ac:dyDescent="0.25">
      <c r="A105" s="101">
        <v>3</v>
      </c>
      <c r="B105" s="101" t="s">
        <v>675</v>
      </c>
      <c r="C105" s="101" t="s">
        <v>682</v>
      </c>
      <c r="D105" s="112">
        <v>43453</v>
      </c>
      <c r="E105" s="101" t="s">
        <v>6</v>
      </c>
      <c r="F105" s="111" t="s">
        <v>462</v>
      </c>
      <c r="G105" s="98"/>
      <c r="H105" s="98"/>
      <c r="I105" s="98"/>
      <c r="J105" s="98"/>
      <c r="K105" s="98"/>
      <c r="L105" s="98"/>
      <c r="M105" s="98"/>
      <c r="N105" s="98"/>
      <c r="O105" s="98"/>
      <c r="P105" s="166" t="str">
        <f t="shared" si="1"/>
        <v>3|Abrolhos - Ilha de Santa Barbara|Mato verde|2018/12/19|NA|Phaethon aethereus|||</v>
      </c>
      <c r="Q105" s="101" t="s">
        <v>1334</v>
      </c>
      <c r="R105" s="101" t="s">
        <v>1334</v>
      </c>
      <c r="S105" s="101">
        <v>27</v>
      </c>
    </row>
    <row r="106" spans="1:19" x14ac:dyDescent="0.25">
      <c r="A106" s="101">
        <v>3</v>
      </c>
      <c r="B106" s="101" t="s">
        <v>675</v>
      </c>
      <c r="C106" s="101" t="s">
        <v>682</v>
      </c>
      <c r="D106" s="112">
        <v>43453</v>
      </c>
      <c r="E106" s="101" t="s">
        <v>6</v>
      </c>
      <c r="F106" s="111" t="s">
        <v>462</v>
      </c>
      <c r="G106" s="98"/>
      <c r="H106" s="98"/>
      <c r="I106" s="98"/>
      <c r="J106" s="98"/>
      <c r="K106" s="98"/>
      <c r="L106" s="98"/>
      <c r="M106" s="98"/>
      <c r="N106" s="98"/>
      <c r="O106" s="98"/>
      <c r="P106" s="166" t="str">
        <f t="shared" si="1"/>
        <v>3|Abrolhos - Ilha de Santa Barbara|Mato verde|2018/12/19|NA|Phaethon aethereus|||</v>
      </c>
      <c r="Q106" s="101" t="s">
        <v>467</v>
      </c>
      <c r="R106" s="101" t="s">
        <v>467</v>
      </c>
      <c r="S106" s="101">
        <v>28</v>
      </c>
    </row>
    <row r="107" spans="1:19" x14ac:dyDescent="0.25">
      <c r="A107" s="101">
        <v>3</v>
      </c>
      <c r="B107" s="101" t="s">
        <v>675</v>
      </c>
      <c r="C107" s="101" t="s">
        <v>682</v>
      </c>
      <c r="D107" s="112">
        <v>43453</v>
      </c>
      <c r="E107" s="101" t="s">
        <v>6</v>
      </c>
      <c r="F107" s="111" t="s">
        <v>462</v>
      </c>
      <c r="G107" s="98"/>
      <c r="H107" s="98"/>
      <c r="I107" s="98"/>
      <c r="J107" s="98"/>
      <c r="K107" s="98"/>
      <c r="L107" s="98"/>
      <c r="M107" s="98"/>
      <c r="N107" s="98"/>
      <c r="O107" s="98"/>
      <c r="P107" s="166" t="str">
        <f t="shared" si="1"/>
        <v>3|Abrolhos - Ilha de Santa Barbara|Mato verde|2018/12/19|NA|Phaethon aethereus|||</v>
      </c>
      <c r="Q107" s="101" t="s">
        <v>1334</v>
      </c>
      <c r="R107" s="101" t="s">
        <v>1334</v>
      </c>
      <c r="S107" s="101">
        <v>29</v>
      </c>
    </row>
    <row r="108" spans="1:19" x14ac:dyDescent="0.25">
      <c r="A108" s="101">
        <v>3</v>
      </c>
      <c r="B108" s="101" t="s">
        <v>675</v>
      </c>
      <c r="C108" s="101" t="s">
        <v>682</v>
      </c>
      <c r="D108" s="112">
        <v>43453</v>
      </c>
      <c r="E108" s="101" t="s">
        <v>6</v>
      </c>
      <c r="F108" s="111" t="s">
        <v>462</v>
      </c>
      <c r="G108" s="98"/>
      <c r="H108" s="98"/>
      <c r="I108" s="98"/>
      <c r="J108" s="98"/>
      <c r="K108" s="98"/>
      <c r="L108" s="98"/>
      <c r="M108" s="98"/>
      <c r="N108" s="98"/>
      <c r="O108" s="98"/>
      <c r="P108" s="166" t="str">
        <f t="shared" si="1"/>
        <v>3|Abrolhos - Ilha de Santa Barbara|Mato verde|2018/12/19|NA|Phaethon aethereus|||</v>
      </c>
      <c r="Q108" s="101" t="s">
        <v>467</v>
      </c>
      <c r="R108" s="101" t="s">
        <v>467</v>
      </c>
      <c r="S108" s="101">
        <v>30</v>
      </c>
    </row>
    <row r="109" spans="1:19" x14ac:dyDescent="0.25">
      <c r="A109" s="101">
        <v>3</v>
      </c>
      <c r="B109" s="101" t="s">
        <v>675</v>
      </c>
      <c r="C109" s="101" t="s">
        <v>682</v>
      </c>
      <c r="D109" s="112">
        <v>43453</v>
      </c>
      <c r="E109" s="101" t="s">
        <v>6</v>
      </c>
      <c r="F109" s="111" t="s">
        <v>462</v>
      </c>
      <c r="G109" s="98"/>
      <c r="H109" s="98"/>
      <c r="I109" s="98"/>
      <c r="J109" s="98"/>
      <c r="K109" s="98"/>
      <c r="L109" s="98"/>
      <c r="M109" s="98"/>
      <c r="N109" s="98"/>
      <c r="O109" s="98"/>
      <c r="P109" s="166" t="str">
        <f t="shared" si="1"/>
        <v>3|Abrolhos - Ilha de Santa Barbara|Mato verde|2018/12/19|NA|Phaethon aethereus|||</v>
      </c>
      <c r="Q109" s="101" t="s">
        <v>467</v>
      </c>
      <c r="R109" s="101" t="s">
        <v>467</v>
      </c>
      <c r="S109" s="101">
        <v>152</v>
      </c>
    </row>
    <row r="110" spans="1:19" x14ac:dyDescent="0.25">
      <c r="A110" s="101">
        <v>3</v>
      </c>
      <c r="B110" s="101" t="s">
        <v>675</v>
      </c>
      <c r="C110" s="101" t="s">
        <v>682</v>
      </c>
      <c r="D110" s="112">
        <v>43453</v>
      </c>
      <c r="E110" s="101" t="s">
        <v>6</v>
      </c>
      <c r="F110" s="111" t="s">
        <v>462</v>
      </c>
      <c r="G110" s="98"/>
      <c r="H110" s="98"/>
      <c r="I110" s="98"/>
      <c r="J110" s="98"/>
      <c r="K110" s="98"/>
      <c r="L110" s="98"/>
      <c r="M110" s="98"/>
      <c r="N110" s="98"/>
      <c r="O110" s="98"/>
      <c r="P110" s="166" t="str">
        <f t="shared" si="1"/>
        <v>3|Abrolhos - Ilha de Santa Barbara|Mato verde|2018/12/19|NA|Phaethon aethereus|||</v>
      </c>
      <c r="Q110" s="101" t="s">
        <v>467</v>
      </c>
      <c r="R110" s="101" t="s">
        <v>467</v>
      </c>
      <c r="S110" s="101">
        <v>153</v>
      </c>
    </row>
    <row r="111" spans="1:19" x14ac:dyDescent="0.25">
      <c r="A111" s="101">
        <v>3</v>
      </c>
      <c r="B111" s="101" t="s">
        <v>675</v>
      </c>
      <c r="C111" s="101" t="s">
        <v>682</v>
      </c>
      <c r="D111" s="112">
        <v>43453</v>
      </c>
      <c r="E111" s="101" t="s">
        <v>6</v>
      </c>
      <c r="F111" s="111" t="s">
        <v>462</v>
      </c>
      <c r="G111" s="98"/>
      <c r="H111" s="98"/>
      <c r="I111" s="98"/>
      <c r="J111" s="98"/>
      <c r="K111" s="98"/>
      <c r="L111" s="98"/>
      <c r="M111" s="98"/>
      <c r="N111" s="98"/>
      <c r="O111" s="98"/>
      <c r="P111" s="166" t="str">
        <f t="shared" si="1"/>
        <v>3|Abrolhos - Ilha de Santa Barbara|Mato verde|2018/12/19|NA|Phaethon aethereus|||</v>
      </c>
      <c r="Q111" s="101" t="s">
        <v>467</v>
      </c>
      <c r="R111" s="101" t="s">
        <v>467</v>
      </c>
      <c r="S111" s="101">
        <v>154</v>
      </c>
    </row>
    <row r="112" spans="1:19" x14ac:dyDescent="0.25">
      <c r="A112" s="101">
        <v>3</v>
      </c>
      <c r="B112" s="101" t="s">
        <v>675</v>
      </c>
      <c r="C112" s="101" t="s">
        <v>682</v>
      </c>
      <c r="D112" s="112">
        <v>43453</v>
      </c>
      <c r="E112" s="101" t="s">
        <v>6</v>
      </c>
      <c r="F112" s="111" t="s">
        <v>462</v>
      </c>
      <c r="G112" s="98"/>
      <c r="H112" s="98"/>
      <c r="I112" s="98"/>
      <c r="J112" s="98"/>
      <c r="K112" s="98"/>
      <c r="L112" s="98"/>
      <c r="M112" s="98"/>
      <c r="N112" s="98"/>
      <c r="O112" s="98"/>
      <c r="P112" s="166" t="str">
        <f t="shared" si="1"/>
        <v>3|Abrolhos - Ilha de Santa Barbara|Mato verde|2018/12/19|NA|Phaethon aethereus|||</v>
      </c>
      <c r="Q112" s="101" t="s">
        <v>1334</v>
      </c>
      <c r="R112" s="101" t="s">
        <v>1334</v>
      </c>
      <c r="S112" s="101">
        <v>155</v>
      </c>
    </row>
    <row r="113" spans="1:19" x14ac:dyDescent="0.25">
      <c r="A113" s="101">
        <v>3</v>
      </c>
      <c r="B113" s="101" t="s">
        <v>675</v>
      </c>
      <c r="C113" s="101" t="s">
        <v>682</v>
      </c>
      <c r="D113" s="112">
        <v>43453</v>
      </c>
      <c r="E113" s="101" t="s">
        <v>6</v>
      </c>
      <c r="F113" s="111" t="s">
        <v>462</v>
      </c>
      <c r="G113" s="98"/>
      <c r="H113" s="98"/>
      <c r="I113" s="98"/>
      <c r="J113" s="98"/>
      <c r="K113" s="98"/>
      <c r="L113" s="98"/>
      <c r="M113" s="98"/>
      <c r="N113" s="98"/>
      <c r="O113" s="98"/>
      <c r="P113" s="166" t="str">
        <f t="shared" si="1"/>
        <v>3|Abrolhos - Ilha de Santa Barbara|Mato verde|2018/12/19|NA|Phaethon aethereus|||</v>
      </c>
      <c r="Q113" s="101" t="s">
        <v>1334</v>
      </c>
      <c r="R113" s="101" t="s">
        <v>1334</v>
      </c>
      <c r="S113" s="101">
        <v>156</v>
      </c>
    </row>
    <row r="114" spans="1:19" x14ac:dyDescent="0.25">
      <c r="A114" s="101">
        <v>3</v>
      </c>
      <c r="B114" s="101" t="s">
        <v>675</v>
      </c>
      <c r="C114" s="101" t="s">
        <v>682</v>
      </c>
      <c r="D114" s="112">
        <v>43453</v>
      </c>
      <c r="E114" s="101" t="s">
        <v>6</v>
      </c>
      <c r="F114" s="111" t="s">
        <v>462</v>
      </c>
      <c r="G114" s="98"/>
      <c r="H114" s="98"/>
      <c r="I114" s="98"/>
      <c r="J114" s="98"/>
      <c r="K114" s="98"/>
      <c r="L114" s="98"/>
      <c r="M114" s="98"/>
      <c r="N114" s="98"/>
      <c r="O114" s="98"/>
      <c r="P114" s="166" t="str">
        <f t="shared" si="1"/>
        <v>3|Abrolhos - Ilha de Santa Barbara|Mato verde|2018/12/19|NA|Phaethon aethereus|||</v>
      </c>
      <c r="Q114" s="101" t="s">
        <v>1334</v>
      </c>
      <c r="R114" s="101" t="s">
        <v>1334</v>
      </c>
      <c r="S114" s="101">
        <v>166</v>
      </c>
    </row>
    <row r="115" spans="1:19" x14ac:dyDescent="0.25">
      <c r="A115" s="101">
        <v>3</v>
      </c>
      <c r="B115" s="101" t="s">
        <v>675</v>
      </c>
      <c r="C115" s="101" t="s">
        <v>682</v>
      </c>
      <c r="D115" s="112">
        <v>43453</v>
      </c>
      <c r="E115" s="101" t="s">
        <v>6</v>
      </c>
      <c r="F115" s="111" t="s">
        <v>462</v>
      </c>
      <c r="G115" s="98"/>
      <c r="H115" s="98"/>
      <c r="I115" s="98"/>
      <c r="J115" s="98"/>
      <c r="K115" s="98"/>
      <c r="L115" s="98"/>
      <c r="M115" s="98"/>
      <c r="N115" s="98"/>
      <c r="O115" s="98"/>
      <c r="P115" s="166" t="str">
        <f t="shared" si="1"/>
        <v>3|Abrolhos - Ilha de Santa Barbara|Mato verde|2018/12/19|NA|Phaethon aethereus|||</v>
      </c>
      <c r="Q115" s="101" t="s">
        <v>1334</v>
      </c>
      <c r="R115" s="101" t="s">
        <v>1334</v>
      </c>
      <c r="S115" s="101">
        <v>179</v>
      </c>
    </row>
    <row r="116" spans="1:19" x14ac:dyDescent="0.25">
      <c r="A116" s="101">
        <v>3</v>
      </c>
      <c r="B116" s="101" t="s">
        <v>675</v>
      </c>
      <c r="C116" s="101" t="s">
        <v>682</v>
      </c>
      <c r="D116" s="112">
        <v>43453</v>
      </c>
      <c r="E116" s="101" t="s">
        <v>6</v>
      </c>
      <c r="F116" s="111" t="s">
        <v>462</v>
      </c>
      <c r="G116" s="98"/>
      <c r="H116" s="98"/>
      <c r="I116" s="98"/>
      <c r="J116" s="98"/>
      <c r="K116" s="98"/>
      <c r="L116" s="98"/>
      <c r="M116" s="98"/>
      <c r="N116" s="98"/>
      <c r="O116" s="98"/>
      <c r="P116" s="166" t="str">
        <f t="shared" si="1"/>
        <v>3|Abrolhos - Ilha de Santa Barbara|Mato verde|2018/12/19|NA|Phaethon aethereus|||</v>
      </c>
      <c r="Q116" s="101" t="s">
        <v>467</v>
      </c>
      <c r="R116" s="101" t="s">
        <v>467</v>
      </c>
      <c r="S116" s="101">
        <v>180</v>
      </c>
    </row>
    <row r="117" spans="1:19" x14ac:dyDescent="0.25">
      <c r="A117" s="101">
        <v>3</v>
      </c>
      <c r="B117" s="101" t="s">
        <v>675</v>
      </c>
      <c r="C117" s="101" t="s">
        <v>682</v>
      </c>
      <c r="D117" s="112">
        <v>43453</v>
      </c>
      <c r="E117" s="101" t="s">
        <v>6</v>
      </c>
      <c r="F117" s="111" t="s">
        <v>462</v>
      </c>
      <c r="G117" s="98"/>
      <c r="H117" s="98"/>
      <c r="I117" s="98"/>
      <c r="J117" s="98"/>
      <c r="K117" s="98"/>
      <c r="L117" s="98"/>
      <c r="M117" s="98"/>
      <c r="N117" s="98"/>
      <c r="O117" s="98"/>
      <c r="P117" s="166" t="str">
        <f t="shared" si="1"/>
        <v>3|Abrolhos - Ilha de Santa Barbara|Mato verde|2018/12/19|NA|Phaethon aethereus|||</v>
      </c>
      <c r="Q117" s="101" t="s">
        <v>467</v>
      </c>
      <c r="R117" s="101" t="s">
        <v>467</v>
      </c>
      <c r="S117" s="101">
        <v>181</v>
      </c>
    </row>
    <row r="118" spans="1:19" x14ac:dyDescent="0.25">
      <c r="A118" s="101">
        <v>3</v>
      </c>
      <c r="B118" s="101" t="s">
        <v>675</v>
      </c>
      <c r="C118" s="101" t="s">
        <v>682</v>
      </c>
      <c r="D118" s="112">
        <v>43453</v>
      </c>
      <c r="E118" s="101" t="s">
        <v>6</v>
      </c>
      <c r="F118" s="111" t="s">
        <v>462</v>
      </c>
      <c r="G118" s="98"/>
      <c r="H118" s="98"/>
      <c r="I118" s="98"/>
      <c r="J118" s="98"/>
      <c r="K118" s="98"/>
      <c r="L118" s="98"/>
      <c r="M118" s="98"/>
      <c r="N118" s="98"/>
      <c r="O118" s="98"/>
      <c r="P118" s="166" t="str">
        <f t="shared" si="1"/>
        <v>3|Abrolhos - Ilha de Santa Barbara|Mato verde|2018/12/19|NA|Phaethon aethereus|||</v>
      </c>
      <c r="Q118" s="101" t="s">
        <v>1334</v>
      </c>
      <c r="R118" s="101" t="s">
        <v>1334</v>
      </c>
      <c r="S118" s="101">
        <v>182</v>
      </c>
    </row>
    <row r="119" spans="1:19" x14ac:dyDescent="0.25">
      <c r="A119" s="101">
        <v>3</v>
      </c>
      <c r="B119" s="101" t="s">
        <v>675</v>
      </c>
      <c r="C119" s="101" t="s">
        <v>682</v>
      </c>
      <c r="D119" s="112">
        <v>43453</v>
      </c>
      <c r="E119" s="101" t="s">
        <v>6</v>
      </c>
      <c r="F119" s="111" t="s">
        <v>462</v>
      </c>
      <c r="G119" s="98"/>
      <c r="H119" s="98"/>
      <c r="I119" s="98"/>
      <c r="J119" s="98"/>
      <c r="K119" s="98"/>
      <c r="L119" s="98"/>
      <c r="M119" s="98"/>
      <c r="N119" s="98"/>
      <c r="O119" s="98"/>
      <c r="P119" s="166" t="str">
        <f t="shared" si="1"/>
        <v>3|Abrolhos - Ilha de Santa Barbara|Mato verde|2018/12/19|NA|Phaethon aethereus|||</v>
      </c>
      <c r="Q119" s="101" t="s">
        <v>467</v>
      </c>
      <c r="R119" s="101" t="s">
        <v>467</v>
      </c>
      <c r="S119" s="101">
        <v>183</v>
      </c>
    </row>
    <row r="120" spans="1:19" x14ac:dyDescent="0.25">
      <c r="A120" s="101">
        <v>3</v>
      </c>
      <c r="B120" s="101" t="s">
        <v>675</v>
      </c>
      <c r="C120" s="101" t="s">
        <v>682</v>
      </c>
      <c r="D120" s="112">
        <v>43453</v>
      </c>
      <c r="E120" s="101" t="s">
        <v>6</v>
      </c>
      <c r="F120" s="111" t="s">
        <v>462</v>
      </c>
      <c r="G120" s="98"/>
      <c r="H120" s="98"/>
      <c r="I120" s="98"/>
      <c r="J120" s="98"/>
      <c r="K120" s="98"/>
      <c r="L120" s="98"/>
      <c r="M120" s="98"/>
      <c r="N120" s="98"/>
      <c r="O120" s="98"/>
      <c r="P120" s="166" t="str">
        <f t="shared" si="1"/>
        <v>3|Abrolhos - Ilha de Santa Barbara|Mato verde|2018/12/19|NA|Phaethon aethereus|||</v>
      </c>
      <c r="Q120" s="101" t="s">
        <v>467</v>
      </c>
      <c r="R120" s="101" t="s">
        <v>467</v>
      </c>
      <c r="S120" s="101">
        <v>184</v>
      </c>
    </row>
    <row r="121" spans="1:19" x14ac:dyDescent="0.25">
      <c r="A121" s="101">
        <v>3</v>
      </c>
      <c r="B121" s="101" t="s">
        <v>675</v>
      </c>
      <c r="C121" s="101" t="s">
        <v>682</v>
      </c>
      <c r="D121" s="112">
        <v>43453</v>
      </c>
      <c r="E121" s="101" t="s">
        <v>6</v>
      </c>
      <c r="F121" s="111" t="s">
        <v>462</v>
      </c>
      <c r="G121" s="98"/>
      <c r="H121" s="98"/>
      <c r="I121" s="98"/>
      <c r="J121" s="98"/>
      <c r="K121" s="98"/>
      <c r="L121" s="98"/>
      <c r="M121" s="98"/>
      <c r="N121" s="98"/>
      <c r="O121" s="98"/>
      <c r="P121" s="166" t="str">
        <f t="shared" si="1"/>
        <v>3|Abrolhos - Ilha de Santa Barbara|Mato verde|2018/12/19|NA|Phaethon aethereus|||</v>
      </c>
      <c r="Q121" s="101" t="s">
        <v>886</v>
      </c>
      <c r="R121" s="101" t="s">
        <v>886</v>
      </c>
      <c r="S121" s="101">
        <v>185</v>
      </c>
    </row>
    <row r="122" spans="1:19" x14ac:dyDescent="0.25">
      <c r="A122" s="101">
        <v>3</v>
      </c>
      <c r="B122" s="101" t="s">
        <v>675</v>
      </c>
      <c r="C122" s="101" t="s">
        <v>682</v>
      </c>
      <c r="D122" s="112">
        <v>43453</v>
      </c>
      <c r="E122" s="101" t="s">
        <v>6</v>
      </c>
      <c r="F122" s="111" t="s">
        <v>462</v>
      </c>
      <c r="G122" s="98"/>
      <c r="H122" s="98"/>
      <c r="I122" s="98"/>
      <c r="J122" s="98"/>
      <c r="K122" s="98"/>
      <c r="L122" s="98"/>
      <c r="M122" s="98"/>
      <c r="N122" s="98"/>
      <c r="O122" s="98"/>
      <c r="P122" s="166" t="str">
        <f t="shared" si="1"/>
        <v>3|Abrolhos - Ilha de Santa Barbara|Mato verde|2018/12/19|NA|Phaethon aethereus|||</v>
      </c>
      <c r="Q122" s="101" t="s">
        <v>467</v>
      </c>
      <c r="R122" s="101" t="s">
        <v>467</v>
      </c>
      <c r="S122" s="101">
        <v>429</v>
      </c>
    </row>
    <row r="123" spans="1:19" x14ac:dyDescent="0.25">
      <c r="A123" s="101">
        <v>3</v>
      </c>
      <c r="B123" s="101" t="s">
        <v>675</v>
      </c>
      <c r="C123" s="101" t="s">
        <v>682</v>
      </c>
      <c r="D123" s="112">
        <v>43453</v>
      </c>
      <c r="E123" s="101" t="s">
        <v>6</v>
      </c>
      <c r="F123" s="111" t="s">
        <v>462</v>
      </c>
      <c r="G123" s="98"/>
      <c r="H123" s="98"/>
      <c r="I123" s="98"/>
      <c r="J123" s="98"/>
      <c r="K123" s="98"/>
      <c r="L123" s="98"/>
      <c r="M123" s="98"/>
      <c r="N123" s="98"/>
      <c r="O123" s="98"/>
      <c r="P123" s="166" t="str">
        <f t="shared" si="1"/>
        <v>3|Abrolhos - Ilha de Santa Barbara|Mato verde|2018/12/19|NA|Phaethon aethereus|||</v>
      </c>
      <c r="Q123" s="101" t="s">
        <v>467</v>
      </c>
      <c r="R123" s="101" t="s">
        <v>467</v>
      </c>
      <c r="S123" s="101">
        <v>430</v>
      </c>
    </row>
    <row r="124" spans="1:19" x14ac:dyDescent="0.25">
      <c r="A124" s="101">
        <v>3</v>
      </c>
      <c r="B124" s="101" t="s">
        <v>675</v>
      </c>
      <c r="C124" s="101" t="s">
        <v>682</v>
      </c>
      <c r="D124" s="112">
        <v>43453</v>
      </c>
      <c r="E124" s="101" t="s">
        <v>6</v>
      </c>
      <c r="F124" s="111" t="s">
        <v>462</v>
      </c>
      <c r="G124" s="98"/>
      <c r="H124" s="98"/>
      <c r="I124" s="98"/>
      <c r="J124" s="98"/>
      <c r="K124" s="98"/>
      <c r="L124" s="98"/>
      <c r="M124" s="98"/>
      <c r="N124" s="98"/>
      <c r="O124" s="98"/>
      <c r="P124" s="166" t="str">
        <f t="shared" si="1"/>
        <v>3|Abrolhos - Ilha de Santa Barbara|Mato verde|2018/12/19|NA|Phaethon aethereus|||</v>
      </c>
      <c r="Q124" s="101" t="s">
        <v>1334</v>
      </c>
      <c r="R124" s="101" t="s">
        <v>1334</v>
      </c>
      <c r="S124" s="101">
        <v>432</v>
      </c>
    </row>
    <row r="125" spans="1:19" x14ac:dyDescent="0.25">
      <c r="A125" s="101">
        <v>3</v>
      </c>
      <c r="B125" s="101" t="s">
        <v>675</v>
      </c>
      <c r="C125" s="101" t="s">
        <v>682</v>
      </c>
      <c r="D125" s="112">
        <v>43453</v>
      </c>
      <c r="E125" s="101" t="s">
        <v>6</v>
      </c>
      <c r="F125" s="111" t="s">
        <v>462</v>
      </c>
      <c r="G125" s="98"/>
      <c r="H125" s="98"/>
      <c r="I125" s="98"/>
      <c r="J125" s="98"/>
      <c r="K125" s="98"/>
      <c r="L125" s="98"/>
      <c r="M125" s="98"/>
      <c r="N125" s="98"/>
      <c r="O125" s="98"/>
      <c r="P125" s="166" t="str">
        <f t="shared" si="1"/>
        <v>3|Abrolhos - Ilha de Santa Barbara|Mato verde|2018/12/19|NA|Phaethon aethereus|||</v>
      </c>
      <c r="Q125" s="101" t="s">
        <v>1334</v>
      </c>
      <c r="R125" s="101" t="s">
        <v>1334</v>
      </c>
      <c r="S125" s="101">
        <v>474</v>
      </c>
    </row>
    <row r="126" spans="1:19" x14ac:dyDescent="0.25">
      <c r="A126" s="101">
        <v>3</v>
      </c>
      <c r="B126" s="101" t="s">
        <v>675</v>
      </c>
      <c r="C126" s="101" t="s">
        <v>682</v>
      </c>
      <c r="D126" s="112">
        <v>43453</v>
      </c>
      <c r="E126" s="101" t="s">
        <v>6</v>
      </c>
      <c r="F126" s="111" t="s">
        <v>462</v>
      </c>
      <c r="G126" s="98"/>
      <c r="H126" s="98"/>
      <c r="I126" s="98"/>
      <c r="J126" s="98"/>
      <c r="K126" s="98"/>
      <c r="L126" s="98"/>
      <c r="M126" s="98"/>
      <c r="N126" s="98"/>
      <c r="O126" s="98"/>
      <c r="P126" s="166" t="str">
        <f t="shared" si="1"/>
        <v>3|Abrolhos - Ilha de Santa Barbara|Mato verde|2018/12/19|NA|Phaethon aethereus|||</v>
      </c>
      <c r="Q126" s="101" t="s">
        <v>467</v>
      </c>
      <c r="R126" s="101" t="s">
        <v>467</v>
      </c>
      <c r="S126" s="101">
        <v>502</v>
      </c>
    </row>
    <row r="127" spans="1:19" x14ac:dyDescent="0.25">
      <c r="A127" s="101">
        <v>3</v>
      </c>
      <c r="B127" s="101" t="s">
        <v>675</v>
      </c>
      <c r="C127" s="101" t="s">
        <v>682</v>
      </c>
      <c r="D127" s="112">
        <v>43453</v>
      </c>
      <c r="E127" s="101" t="s">
        <v>6</v>
      </c>
      <c r="F127" s="111" t="s">
        <v>462</v>
      </c>
      <c r="G127" s="98"/>
      <c r="H127" s="98"/>
      <c r="I127" s="98"/>
      <c r="J127" s="98"/>
      <c r="K127" s="98"/>
      <c r="L127" s="98"/>
      <c r="M127" s="98"/>
      <c r="N127" s="98"/>
      <c r="O127" s="98"/>
      <c r="P127" s="166" t="str">
        <f t="shared" si="1"/>
        <v>3|Abrolhos - Ilha de Santa Barbara|Mato verde|2018/12/19|NA|Phaethon aethereus|||</v>
      </c>
      <c r="Q127" s="101" t="s">
        <v>467</v>
      </c>
      <c r="R127" s="101" t="s">
        <v>11</v>
      </c>
      <c r="S127" s="101">
        <v>503</v>
      </c>
    </row>
    <row r="128" spans="1:19" x14ac:dyDescent="0.25">
      <c r="A128" s="101">
        <v>3</v>
      </c>
      <c r="B128" s="101" t="s">
        <v>675</v>
      </c>
      <c r="C128" s="101" t="s">
        <v>682</v>
      </c>
      <c r="D128" s="112">
        <v>43453</v>
      </c>
      <c r="E128" s="101" t="s">
        <v>6</v>
      </c>
      <c r="F128" s="111" t="s">
        <v>462</v>
      </c>
      <c r="G128" s="98"/>
      <c r="H128" s="98"/>
      <c r="I128" s="98"/>
      <c r="J128" s="98"/>
      <c r="K128" s="98"/>
      <c r="L128" s="98"/>
      <c r="M128" s="98"/>
      <c r="N128" s="98"/>
      <c r="O128" s="98"/>
      <c r="P128" s="166" t="str">
        <f t="shared" si="1"/>
        <v>3|Abrolhos - Ilha de Santa Barbara|Mato verde|2018/12/19|NA|Phaethon aethereus|||</v>
      </c>
      <c r="Q128" s="101" t="s">
        <v>1334</v>
      </c>
      <c r="R128" s="101" t="s">
        <v>1334</v>
      </c>
      <c r="S128" s="101">
        <v>504</v>
      </c>
    </row>
    <row r="129" spans="1:19" x14ac:dyDescent="0.25">
      <c r="A129" s="101">
        <v>3</v>
      </c>
      <c r="B129" s="101" t="s">
        <v>675</v>
      </c>
      <c r="C129" s="101" t="s">
        <v>682</v>
      </c>
      <c r="D129" s="112">
        <v>43453</v>
      </c>
      <c r="E129" s="101" t="s">
        <v>6</v>
      </c>
      <c r="F129" s="111" t="s">
        <v>462</v>
      </c>
      <c r="G129" s="98"/>
      <c r="H129" s="98"/>
      <c r="I129" s="98"/>
      <c r="J129" s="98"/>
      <c r="K129" s="98"/>
      <c r="L129" s="98"/>
      <c r="M129" s="98"/>
      <c r="N129" s="98"/>
      <c r="O129" s="98"/>
      <c r="P129" s="166" t="str">
        <f t="shared" si="1"/>
        <v>3|Abrolhos - Ilha de Santa Barbara|Mato verde|2018/12/19|NA|Phaethon aethereus|||</v>
      </c>
      <c r="Q129" s="101" t="s">
        <v>467</v>
      </c>
      <c r="R129" s="101" t="s">
        <v>467</v>
      </c>
      <c r="S129" s="101">
        <v>505</v>
      </c>
    </row>
    <row r="130" spans="1:19" x14ac:dyDescent="0.25">
      <c r="A130" s="101">
        <v>3</v>
      </c>
      <c r="B130" s="101" t="s">
        <v>675</v>
      </c>
      <c r="C130" s="101" t="s">
        <v>682</v>
      </c>
      <c r="D130" s="112">
        <v>43453</v>
      </c>
      <c r="E130" s="101" t="s">
        <v>6</v>
      </c>
      <c r="F130" s="111" t="s">
        <v>462</v>
      </c>
      <c r="G130" s="98"/>
      <c r="H130" s="98"/>
      <c r="I130" s="98"/>
      <c r="J130" s="98"/>
      <c r="K130" s="98"/>
      <c r="L130" s="98"/>
      <c r="M130" s="98"/>
      <c r="N130" s="98"/>
      <c r="O130" s="98"/>
      <c r="P130" s="166" t="str">
        <f t="shared" si="1"/>
        <v>3|Abrolhos - Ilha de Santa Barbara|Mato verde|2018/12/19|NA|Phaethon aethereus|||</v>
      </c>
      <c r="Q130" s="101" t="s">
        <v>11</v>
      </c>
      <c r="R130" s="101" t="s">
        <v>11</v>
      </c>
      <c r="S130" s="101">
        <v>510</v>
      </c>
    </row>
    <row r="131" spans="1:19" x14ac:dyDescent="0.25">
      <c r="A131" s="101">
        <v>3</v>
      </c>
      <c r="B131" s="101" t="s">
        <v>675</v>
      </c>
      <c r="C131" s="101" t="s">
        <v>682</v>
      </c>
      <c r="D131" s="112">
        <v>43453</v>
      </c>
      <c r="E131" s="101" t="s">
        <v>6</v>
      </c>
      <c r="F131" s="111" t="s">
        <v>462</v>
      </c>
      <c r="G131" s="98"/>
      <c r="H131" s="98"/>
      <c r="I131" s="98"/>
      <c r="J131" s="98"/>
      <c r="K131" s="98"/>
      <c r="L131" s="98"/>
      <c r="M131" s="98"/>
      <c r="N131" s="98"/>
      <c r="O131" s="98"/>
      <c r="P131" s="166" t="str">
        <f t="shared" si="1"/>
        <v>3|Abrolhos - Ilha de Santa Barbara|Mato verde|2018/12/19|NA|Phaethon aethereus|||</v>
      </c>
      <c r="Q131" s="101" t="s">
        <v>1334</v>
      </c>
      <c r="R131" s="101" t="s">
        <v>1334</v>
      </c>
      <c r="S131" s="101">
        <v>522</v>
      </c>
    </row>
    <row r="132" spans="1:19" x14ac:dyDescent="0.25">
      <c r="A132" s="101">
        <v>3</v>
      </c>
      <c r="B132" s="101" t="s">
        <v>675</v>
      </c>
      <c r="C132" s="101" t="s">
        <v>682</v>
      </c>
      <c r="D132" s="112">
        <v>43453</v>
      </c>
      <c r="E132" s="101" t="s">
        <v>6</v>
      </c>
      <c r="F132" s="111" t="s">
        <v>462</v>
      </c>
      <c r="G132" s="98"/>
      <c r="H132" s="98"/>
      <c r="I132" s="98"/>
      <c r="J132" s="98"/>
      <c r="K132" s="98"/>
      <c r="L132" s="98"/>
      <c r="M132" s="98"/>
      <c r="N132" s="98"/>
      <c r="O132" s="98"/>
      <c r="P132" s="166" t="str">
        <f t="shared" si="1"/>
        <v>3|Abrolhos - Ilha de Santa Barbara|Mato verde|2018/12/19|NA|Phaethon aethereus|||</v>
      </c>
      <c r="Q132" s="101" t="s">
        <v>1334</v>
      </c>
      <c r="R132" s="101" t="s">
        <v>1334</v>
      </c>
      <c r="S132" s="101">
        <v>538</v>
      </c>
    </row>
    <row r="133" spans="1:19" x14ac:dyDescent="0.25">
      <c r="A133" s="101">
        <v>3</v>
      </c>
      <c r="B133" s="101" t="s">
        <v>675</v>
      </c>
      <c r="C133" s="101" t="s">
        <v>682</v>
      </c>
      <c r="D133" s="112">
        <v>43453</v>
      </c>
      <c r="E133" s="101" t="s">
        <v>6</v>
      </c>
      <c r="F133" s="111" t="s">
        <v>462</v>
      </c>
      <c r="G133" s="98"/>
      <c r="H133" s="98"/>
      <c r="I133" s="98"/>
      <c r="J133" s="98"/>
      <c r="K133" s="98"/>
      <c r="L133" s="98"/>
      <c r="M133" s="98"/>
      <c r="N133" s="98"/>
      <c r="O133" s="98"/>
      <c r="P133" s="166" t="str">
        <f t="shared" si="1"/>
        <v>3|Abrolhos - Ilha de Santa Barbara|Mato verde|2018/12/19|NA|Phaethon aethereus|||</v>
      </c>
      <c r="Q133" s="101" t="s">
        <v>1334</v>
      </c>
      <c r="R133" s="101" t="s">
        <v>1334</v>
      </c>
      <c r="S133" s="101">
        <v>540</v>
      </c>
    </row>
    <row r="134" spans="1:19" x14ac:dyDescent="0.25">
      <c r="A134" s="101">
        <v>3</v>
      </c>
      <c r="B134" s="101" t="s">
        <v>675</v>
      </c>
      <c r="C134" s="101" t="s">
        <v>682</v>
      </c>
      <c r="D134" s="112">
        <v>43453</v>
      </c>
      <c r="E134" s="101" t="s">
        <v>6</v>
      </c>
      <c r="F134" s="111" t="s">
        <v>462</v>
      </c>
      <c r="G134" s="98"/>
      <c r="H134" s="98"/>
      <c r="I134" s="98"/>
      <c r="J134" s="98"/>
      <c r="K134" s="98"/>
      <c r="L134" s="98"/>
      <c r="M134" s="98"/>
      <c r="N134" s="98"/>
      <c r="O134" s="98"/>
      <c r="P134" s="166" t="str">
        <f t="shared" si="1"/>
        <v>3|Abrolhos - Ilha de Santa Barbara|Mato verde|2018/12/19|NA|Phaethon aethereus|||</v>
      </c>
      <c r="Q134" s="101" t="s">
        <v>467</v>
      </c>
      <c r="R134" s="101" t="s">
        <v>467</v>
      </c>
      <c r="S134" s="101">
        <v>542</v>
      </c>
    </row>
    <row r="135" spans="1:19" x14ac:dyDescent="0.25">
      <c r="A135" s="101">
        <v>3</v>
      </c>
      <c r="B135" s="101" t="s">
        <v>675</v>
      </c>
      <c r="C135" s="101" t="s">
        <v>682</v>
      </c>
      <c r="D135" s="112">
        <v>43453</v>
      </c>
      <c r="E135" s="101" t="s">
        <v>6</v>
      </c>
      <c r="F135" s="111" t="s">
        <v>462</v>
      </c>
      <c r="G135" s="98"/>
      <c r="H135" s="98"/>
      <c r="I135" s="98"/>
      <c r="J135" s="98"/>
      <c r="K135" s="98"/>
      <c r="L135" s="98"/>
      <c r="M135" s="98"/>
      <c r="N135" s="98"/>
      <c r="O135" s="98"/>
      <c r="P135" s="166" t="str">
        <f t="shared" ref="P135:P198" si="2">CONCATENATE(A135,"|",B135,"|",C135,"|",TEXT(D135,"AAAA/MM/DD"),"|",TEXT(E135,"HH:MM:SS"),"|",F135,"|","|",G135,"|",)</f>
        <v>3|Abrolhos - Ilha de Santa Barbara|Mato verde|2018/12/19|NA|Phaethon aethereus|||</v>
      </c>
      <c r="Q135" s="101" t="s">
        <v>467</v>
      </c>
      <c r="R135" s="101" t="s">
        <v>11</v>
      </c>
      <c r="S135" s="101">
        <v>574</v>
      </c>
    </row>
    <row r="136" spans="1:19" x14ac:dyDescent="0.25">
      <c r="A136" s="101">
        <v>3</v>
      </c>
      <c r="B136" s="101" t="s">
        <v>675</v>
      </c>
      <c r="C136" s="101" t="s">
        <v>682</v>
      </c>
      <c r="D136" s="112">
        <v>43453</v>
      </c>
      <c r="E136" s="101" t="s">
        <v>6</v>
      </c>
      <c r="F136" s="111" t="s">
        <v>462</v>
      </c>
      <c r="G136" s="98"/>
      <c r="H136" s="98"/>
      <c r="I136" s="98"/>
      <c r="J136" s="98"/>
      <c r="K136" s="98"/>
      <c r="L136" s="98"/>
      <c r="M136" s="98"/>
      <c r="N136" s="98"/>
      <c r="O136" s="98"/>
      <c r="P136" s="166" t="str">
        <f t="shared" si="2"/>
        <v>3|Abrolhos - Ilha de Santa Barbara|Mato verde|2018/12/19|NA|Phaethon aethereus|||</v>
      </c>
      <c r="Q136" s="101" t="s">
        <v>1334</v>
      </c>
      <c r="R136" s="101" t="s">
        <v>1334</v>
      </c>
      <c r="S136" s="101">
        <v>585</v>
      </c>
    </row>
    <row r="137" spans="1:19" x14ac:dyDescent="0.25">
      <c r="A137" s="101">
        <v>3</v>
      </c>
      <c r="B137" s="101" t="s">
        <v>675</v>
      </c>
      <c r="C137" s="101" t="s">
        <v>682</v>
      </c>
      <c r="D137" s="112">
        <v>43453</v>
      </c>
      <c r="E137" s="101" t="s">
        <v>6</v>
      </c>
      <c r="F137" s="111" t="s">
        <v>462</v>
      </c>
      <c r="G137" s="98"/>
      <c r="H137" s="98"/>
      <c r="I137" s="98"/>
      <c r="J137" s="98"/>
      <c r="K137" s="98"/>
      <c r="L137" s="98"/>
      <c r="M137" s="98"/>
      <c r="N137" s="98"/>
      <c r="O137" s="98"/>
      <c r="P137" s="166" t="str">
        <f t="shared" si="2"/>
        <v>3|Abrolhos - Ilha de Santa Barbara|Mato verde|2018/12/19|NA|Phaethon aethereus|||</v>
      </c>
      <c r="Q137" s="101" t="s">
        <v>467</v>
      </c>
      <c r="R137" s="101" t="s">
        <v>467</v>
      </c>
      <c r="S137" s="101">
        <v>586</v>
      </c>
    </row>
    <row r="138" spans="1:19" x14ac:dyDescent="0.25">
      <c r="A138" s="101">
        <v>3</v>
      </c>
      <c r="B138" s="101" t="s">
        <v>675</v>
      </c>
      <c r="C138" s="101" t="s">
        <v>682</v>
      </c>
      <c r="D138" s="112">
        <v>43453</v>
      </c>
      <c r="E138" s="101" t="s">
        <v>6</v>
      </c>
      <c r="F138" s="111" t="s">
        <v>462</v>
      </c>
      <c r="G138" s="98"/>
      <c r="H138" s="98"/>
      <c r="I138" s="98"/>
      <c r="J138" s="98"/>
      <c r="K138" s="98"/>
      <c r="L138" s="98"/>
      <c r="M138" s="98"/>
      <c r="N138" s="98"/>
      <c r="O138" s="98"/>
      <c r="P138" s="166" t="str">
        <f t="shared" si="2"/>
        <v>3|Abrolhos - Ilha de Santa Barbara|Mato verde|2018/12/19|NA|Phaethon aethereus|||</v>
      </c>
      <c r="Q138" s="101" t="s">
        <v>467</v>
      </c>
      <c r="R138" s="101" t="s">
        <v>467</v>
      </c>
      <c r="S138" s="101">
        <v>598</v>
      </c>
    </row>
    <row r="139" spans="1:19" x14ac:dyDescent="0.25">
      <c r="A139" s="101">
        <v>3</v>
      </c>
      <c r="B139" s="101" t="s">
        <v>675</v>
      </c>
      <c r="C139" s="101" t="s">
        <v>682</v>
      </c>
      <c r="D139" s="112">
        <v>43453</v>
      </c>
      <c r="E139" s="101" t="s">
        <v>6</v>
      </c>
      <c r="F139" s="111" t="s">
        <v>462</v>
      </c>
      <c r="G139" s="98"/>
      <c r="H139" s="98"/>
      <c r="I139" s="98"/>
      <c r="J139" s="98"/>
      <c r="K139" s="98"/>
      <c r="L139" s="98"/>
      <c r="M139" s="98"/>
      <c r="N139" s="98"/>
      <c r="O139" s="98"/>
      <c r="P139" s="166" t="str">
        <f t="shared" si="2"/>
        <v>3|Abrolhos - Ilha de Santa Barbara|Mato verde|2018/12/19|NA|Phaethon aethereus|||</v>
      </c>
      <c r="Q139" s="101" t="s">
        <v>467</v>
      </c>
      <c r="R139" s="101" t="s">
        <v>467</v>
      </c>
      <c r="S139" s="101">
        <v>599</v>
      </c>
    </row>
    <row r="140" spans="1:19" x14ac:dyDescent="0.25">
      <c r="A140" s="101">
        <v>3</v>
      </c>
      <c r="B140" s="101" t="s">
        <v>675</v>
      </c>
      <c r="C140" s="101" t="s">
        <v>682</v>
      </c>
      <c r="D140" s="112">
        <v>43453</v>
      </c>
      <c r="E140" s="101" t="s">
        <v>6</v>
      </c>
      <c r="F140" s="111" t="s">
        <v>462</v>
      </c>
      <c r="G140" s="98"/>
      <c r="H140" s="98"/>
      <c r="I140" s="98"/>
      <c r="J140" s="98"/>
      <c r="K140" s="98"/>
      <c r="L140" s="98"/>
      <c r="M140" s="98"/>
      <c r="N140" s="98"/>
      <c r="O140" s="98"/>
      <c r="P140" s="166" t="str">
        <f t="shared" si="2"/>
        <v>3|Abrolhos - Ilha de Santa Barbara|Mato verde|2018/12/19|NA|Phaethon aethereus|||</v>
      </c>
      <c r="Q140" s="101" t="s">
        <v>467</v>
      </c>
      <c r="R140" s="101" t="s">
        <v>467</v>
      </c>
      <c r="S140" s="101">
        <v>617</v>
      </c>
    </row>
    <row r="141" spans="1:19" x14ac:dyDescent="0.25">
      <c r="A141" s="101">
        <v>3</v>
      </c>
      <c r="B141" s="101" t="s">
        <v>675</v>
      </c>
      <c r="C141" s="101" t="s">
        <v>682</v>
      </c>
      <c r="D141" s="112">
        <v>43453</v>
      </c>
      <c r="E141" s="101" t="s">
        <v>6</v>
      </c>
      <c r="F141" s="111" t="s">
        <v>462</v>
      </c>
      <c r="G141" s="98"/>
      <c r="H141" s="98"/>
      <c r="I141" s="98"/>
      <c r="J141" s="98"/>
      <c r="K141" s="98"/>
      <c r="L141" s="98"/>
      <c r="M141" s="98"/>
      <c r="N141" s="98"/>
      <c r="O141" s="98"/>
      <c r="P141" s="166" t="str">
        <f t="shared" si="2"/>
        <v>3|Abrolhos - Ilha de Santa Barbara|Mato verde|2018/12/19|NA|Phaethon aethereus|||</v>
      </c>
      <c r="Q141" s="101" t="s">
        <v>467</v>
      </c>
      <c r="R141" s="101" t="s">
        <v>467</v>
      </c>
      <c r="S141" s="101">
        <v>639</v>
      </c>
    </row>
    <row r="142" spans="1:19" x14ac:dyDescent="0.25">
      <c r="A142" s="101">
        <v>3</v>
      </c>
      <c r="B142" s="101" t="s">
        <v>675</v>
      </c>
      <c r="C142" s="101" t="s">
        <v>682</v>
      </c>
      <c r="D142" s="112">
        <v>43453</v>
      </c>
      <c r="E142" s="101" t="s">
        <v>6</v>
      </c>
      <c r="F142" s="111" t="s">
        <v>462</v>
      </c>
      <c r="G142" s="98"/>
      <c r="H142" s="98"/>
      <c r="I142" s="98"/>
      <c r="J142" s="98"/>
      <c r="K142" s="98"/>
      <c r="L142" s="98"/>
      <c r="M142" s="98"/>
      <c r="N142" s="98"/>
      <c r="O142" s="98"/>
      <c r="P142" s="166" t="str">
        <f t="shared" si="2"/>
        <v>3|Abrolhos - Ilha de Santa Barbara|Mato verde|2018/12/19|NA|Phaethon aethereus|||</v>
      </c>
      <c r="Q142" s="101" t="s">
        <v>1334</v>
      </c>
      <c r="R142" s="101" t="s">
        <v>1334</v>
      </c>
      <c r="S142" s="101">
        <v>662</v>
      </c>
    </row>
    <row r="143" spans="1:19" x14ac:dyDescent="0.25">
      <c r="A143" s="101">
        <v>3</v>
      </c>
      <c r="B143" s="101" t="s">
        <v>675</v>
      </c>
      <c r="C143" s="101" t="s">
        <v>682</v>
      </c>
      <c r="D143" s="112">
        <v>43453</v>
      </c>
      <c r="E143" s="101" t="s">
        <v>6</v>
      </c>
      <c r="F143" s="111" t="s">
        <v>462</v>
      </c>
      <c r="G143" s="98"/>
      <c r="H143" s="98"/>
      <c r="I143" s="98"/>
      <c r="J143" s="98"/>
      <c r="K143" s="98"/>
      <c r="L143" s="98"/>
      <c r="M143" s="98"/>
      <c r="N143" s="98"/>
      <c r="O143" s="98"/>
      <c r="P143" s="166" t="str">
        <f t="shared" si="2"/>
        <v>3|Abrolhos - Ilha de Santa Barbara|Mato verde|2018/12/19|NA|Phaethon aethereus|||</v>
      </c>
      <c r="Q143" s="101" t="s">
        <v>1334</v>
      </c>
      <c r="R143" s="101" t="s">
        <v>1334</v>
      </c>
      <c r="S143" s="101">
        <v>663</v>
      </c>
    </row>
    <row r="144" spans="1:19" x14ac:dyDescent="0.25">
      <c r="A144" s="101">
        <v>4</v>
      </c>
      <c r="B144" s="101" t="s">
        <v>675</v>
      </c>
      <c r="C144" s="101" t="s">
        <v>682</v>
      </c>
      <c r="D144" s="112">
        <v>43479</v>
      </c>
      <c r="E144" s="101" t="s">
        <v>6</v>
      </c>
      <c r="F144" s="111" t="s">
        <v>462</v>
      </c>
      <c r="G144" s="98"/>
      <c r="H144" s="98"/>
      <c r="I144" s="98"/>
      <c r="J144" s="98"/>
      <c r="K144" s="98"/>
      <c r="L144" s="98"/>
      <c r="M144" s="98"/>
      <c r="N144" s="98"/>
      <c r="O144" s="98"/>
      <c r="P144" s="166" t="str">
        <f t="shared" si="2"/>
        <v>4|Abrolhos - Ilha de Santa Barbara|Mato verde|2019/01/14|NA|Phaethon aethereus|||</v>
      </c>
      <c r="Q144" s="101" t="s">
        <v>886</v>
      </c>
      <c r="R144" s="101" t="s">
        <v>11</v>
      </c>
      <c r="S144" s="101">
        <v>4</v>
      </c>
    </row>
    <row r="145" spans="1:19" x14ac:dyDescent="0.25">
      <c r="A145" s="101">
        <v>4</v>
      </c>
      <c r="B145" s="101" t="s">
        <v>675</v>
      </c>
      <c r="C145" s="101" t="s">
        <v>682</v>
      </c>
      <c r="D145" s="112">
        <v>43479</v>
      </c>
      <c r="E145" s="101" t="s">
        <v>6</v>
      </c>
      <c r="F145" s="111" t="s">
        <v>462</v>
      </c>
      <c r="G145" s="98"/>
      <c r="H145" s="98"/>
      <c r="I145" s="98"/>
      <c r="J145" s="98"/>
      <c r="K145" s="98"/>
      <c r="L145" s="98"/>
      <c r="M145" s="98"/>
      <c r="N145" s="98"/>
      <c r="O145" s="98"/>
      <c r="P145" s="166" t="str">
        <f t="shared" si="2"/>
        <v>4|Abrolhos - Ilha de Santa Barbara|Mato verde|2019/01/14|NA|Phaethon aethereus|||</v>
      </c>
      <c r="Q145" s="101" t="s">
        <v>467</v>
      </c>
      <c r="R145" s="101" t="s">
        <v>467</v>
      </c>
      <c r="S145" s="101">
        <v>5</v>
      </c>
    </row>
    <row r="146" spans="1:19" x14ac:dyDescent="0.25">
      <c r="A146" s="101">
        <v>4</v>
      </c>
      <c r="B146" s="101" t="s">
        <v>675</v>
      </c>
      <c r="C146" s="101" t="s">
        <v>682</v>
      </c>
      <c r="D146" s="112">
        <v>43479</v>
      </c>
      <c r="E146" s="101" t="s">
        <v>6</v>
      </c>
      <c r="F146" s="111" t="s">
        <v>462</v>
      </c>
      <c r="G146" s="98"/>
      <c r="H146" s="98"/>
      <c r="I146" s="98"/>
      <c r="J146" s="98"/>
      <c r="K146" s="98"/>
      <c r="L146" s="98"/>
      <c r="M146" s="98"/>
      <c r="N146" s="98"/>
      <c r="O146" s="98"/>
      <c r="P146" s="166" t="str">
        <f t="shared" si="2"/>
        <v>4|Abrolhos - Ilha de Santa Barbara|Mato verde|2019/01/14|NA|Phaethon aethereus|||</v>
      </c>
      <c r="Q146" s="101" t="s">
        <v>1334</v>
      </c>
      <c r="R146" s="101" t="s">
        <v>1334</v>
      </c>
      <c r="S146" s="101">
        <v>8</v>
      </c>
    </row>
    <row r="147" spans="1:19" x14ac:dyDescent="0.25">
      <c r="A147" s="101">
        <v>4</v>
      </c>
      <c r="B147" s="101" t="s">
        <v>675</v>
      </c>
      <c r="C147" s="101" t="s">
        <v>682</v>
      </c>
      <c r="D147" s="112">
        <v>43479</v>
      </c>
      <c r="E147" s="101" t="s">
        <v>6</v>
      </c>
      <c r="F147" s="111" t="s">
        <v>462</v>
      </c>
      <c r="G147" s="98"/>
      <c r="H147" s="98"/>
      <c r="I147" s="98"/>
      <c r="J147" s="98"/>
      <c r="K147" s="98"/>
      <c r="L147" s="98"/>
      <c r="M147" s="98"/>
      <c r="N147" s="98"/>
      <c r="O147" s="98"/>
      <c r="P147" s="166" t="str">
        <f t="shared" si="2"/>
        <v>4|Abrolhos - Ilha de Santa Barbara|Mato verde|2019/01/14|NA|Phaethon aethereus|||</v>
      </c>
      <c r="Q147" s="101" t="s">
        <v>1334</v>
      </c>
      <c r="R147" s="101" t="s">
        <v>1334</v>
      </c>
      <c r="S147" s="101">
        <v>9</v>
      </c>
    </row>
    <row r="148" spans="1:19" x14ac:dyDescent="0.25">
      <c r="A148" s="101">
        <v>4</v>
      </c>
      <c r="B148" s="101" t="s">
        <v>675</v>
      </c>
      <c r="C148" s="101" t="s">
        <v>682</v>
      </c>
      <c r="D148" s="112">
        <v>43479</v>
      </c>
      <c r="E148" s="101" t="s">
        <v>6</v>
      </c>
      <c r="F148" s="111" t="s">
        <v>462</v>
      </c>
      <c r="G148" s="98"/>
      <c r="H148" s="98"/>
      <c r="I148" s="98"/>
      <c r="J148" s="98"/>
      <c r="K148" s="98"/>
      <c r="L148" s="98"/>
      <c r="M148" s="98"/>
      <c r="N148" s="98"/>
      <c r="O148" s="98"/>
      <c r="P148" s="166" t="str">
        <f t="shared" si="2"/>
        <v>4|Abrolhos - Ilha de Santa Barbara|Mato verde|2019/01/14|NA|Phaethon aethereus|||</v>
      </c>
      <c r="Q148" s="101" t="s">
        <v>1334</v>
      </c>
      <c r="R148" s="101" t="s">
        <v>1334</v>
      </c>
      <c r="S148" s="101">
        <v>10</v>
      </c>
    </row>
    <row r="149" spans="1:19" x14ac:dyDescent="0.25">
      <c r="A149" s="101">
        <v>4</v>
      </c>
      <c r="B149" s="101" t="s">
        <v>675</v>
      </c>
      <c r="C149" s="101" t="s">
        <v>682</v>
      </c>
      <c r="D149" s="112">
        <v>43479</v>
      </c>
      <c r="E149" s="101" t="s">
        <v>6</v>
      </c>
      <c r="F149" s="111" t="s">
        <v>462</v>
      </c>
      <c r="G149" s="98"/>
      <c r="H149" s="98"/>
      <c r="I149" s="98"/>
      <c r="J149" s="98"/>
      <c r="K149" s="98"/>
      <c r="L149" s="98"/>
      <c r="M149" s="98"/>
      <c r="N149" s="98"/>
      <c r="O149" s="98"/>
      <c r="P149" s="166" t="str">
        <f t="shared" si="2"/>
        <v>4|Abrolhos - Ilha de Santa Barbara|Mato verde|2019/01/14|NA|Phaethon aethereus|||</v>
      </c>
      <c r="Q149" s="101" t="s">
        <v>1334</v>
      </c>
      <c r="R149" s="101" t="s">
        <v>1334</v>
      </c>
      <c r="S149" s="101">
        <v>17</v>
      </c>
    </row>
    <row r="150" spans="1:19" x14ac:dyDescent="0.25">
      <c r="A150" s="101">
        <v>4</v>
      </c>
      <c r="B150" s="101" t="s">
        <v>675</v>
      </c>
      <c r="C150" s="101" t="s">
        <v>682</v>
      </c>
      <c r="D150" s="112">
        <v>43479</v>
      </c>
      <c r="E150" s="101" t="s">
        <v>6</v>
      </c>
      <c r="F150" s="111" t="s">
        <v>462</v>
      </c>
      <c r="G150" s="98"/>
      <c r="H150" s="98"/>
      <c r="I150" s="98"/>
      <c r="J150" s="98"/>
      <c r="K150" s="98"/>
      <c r="L150" s="98"/>
      <c r="M150" s="98"/>
      <c r="N150" s="98"/>
      <c r="O150" s="98"/>
      <c r="P150" s="166" t="str">
        <f t="shared" si="2"/>
        <v>4|Abrolhos - Ilha de Santa Barbara|Mato verde|2019/01/14|NA|Phaethon aethereus|||</v>
      </c>
      <c r="Q150" s="101" t="s">
        <v>1334</v>
      </c>
      <c r="R150" s="101" t="s">
        <v>1334</v>
      </c>
      <c r="S150" s="101">
        <v>18</v>
      </c>
    </row>
    <row r="151" spans="1:19" x14ac:dyDescent="0.25">
      <c r="A151" s="101">
        <v>4</v>
      </c>
      <c r="B151" s="101" t="s">
        <v>675</v>
      </c>
      <c r="C151" s="101" t="s">
        <v>682</v>
      </c>
      <c r="D151" s="112">
        <v>43479</v>
      </c>
      <c r="E151" s="101" t="s">
        <v>6</v>
      </c>
      <c r="F151" s="111" t="s">
        <v>462</v>
      </c>
      <c r="G151" s="98"/>
      <c r="H151" s="98"/>
      <c r="I151" s="98"/>
      <c r="J151" s="98"/>
      <c r="K151" s="98"/>
      <c r="L151" s="98"/>
      <c r="M151" s="98"/>
      <c r="N151" s="98"/>
      <c r="O151" s="98"/>
      <c r="P151" s="166" t="str">
        <f t="shared" si="2"/>
        <v>4|Abrolhos - Ilha de Santa Barbara|Mato verde|2019/01/14|NA|Phaethon aethereus|||</v>
      </c>
      <c r="Q151" s="101" t="s">
        <v>1334</v>
      </c>
      <c r="R151" s="101" t="s">
        <v>1334</v>
      </c>
      <c r="S151" s="101">
        <v>20</v>
      </c>
    </row>
    <row r="152" spans="1:19" x14ac:dyDescent="0.25">
      <c r="A152" s="101">
        <v>4</v>
      </c>
      <c r="B152" s="101" t="s">
        <v>675</v>
      </c>
      <c r="C152" s="101" t="s">
        <v>682</v>
      </c>
      <c r="D152" s="112">
        <v>43479</v>
      </c>
      <c r="E152" s="101" t="s">
        <v>6</v>
      </c>
      <c r="F152" s="111" t="s">
        <v>462</v>
      </c>
      <c r="G152" s="98"/>
      <c r="H152" s="98"/>
      <c r="I152" s="98"/>
      <c r="J152" s="98"/>
      <c r="K152" s="98"/>
      <c r="L152" s="98"/>
      <c r="M152" s="98"/>
      <c r="N152" s="98"/>
      <c r="O152" s="98"/>
      <c r="P152" s="166" t="str">
        <f t="shared" si="2"/>
        <v>4|Abrolhos - Ilha de Santa Barbara|Mato verde|2019/01/14|NA|Phaethon aethereus|||</v>
      </c>
      <c r="Q152" s="101" t="s">
        <v>467</v>
      </c>
      <c r="R152" s="101" t="s">
        <v>11</v>
      </c>
      <c r="S152" s="101">
        <v>23</v>
      </c>
    </row>
    <row r="153" spans="1:19" x14ac:dyDescent="0.25">
      <c r="A153" s="101">
        <v>4</v>
      </c>
      <c r="B153" s="101" t="s">
        <v>675</v>
      </c>
      <c r="C153" s="101" t="s">
        <v>682</v>
      </c>
      <c r="D153" s="112">
        <v>43479</v>
      </c>
      <c r="E153" s="101" t="s">
        <v>6</v>
      </c>
      <c r="F153" s="111" t="s">
        <v>462</v>
      </c>
      <c r="G153" s="98"/>
      <c r="H153" s="98"/>
      <c r="I153" s="98"/>
      <c r="J153" s="98"/>
      <c r="K153" s="98"/>
      <c r="L153" s="98"/>
      <c r="M153" s="98"/>
      <c r="N153" s="98"/>
      <c r="O153" s="98"/>
      <c r="P153" s="166" t="str">
        <f t="shared" si="2"/>
        <v>4|Abrolhos - Ilha de Santa Barbara|Mato verde|2019/01/14|NA|Phaethon aethereus|||</v>
      </c>
      <c r="Q153" s="101" t="s">
        <v>1334</v>
      </c>
      <c r="R153" s="101" t="s">
        <v>1334</v>
      </c>
      <c r="S153" s="101">
        <v>24</v>
      </c>
    </row>
    <row r="154" spans="1:19" x14ac:dyDescent="0.25">
      <c r="A154" s="101">
        <v>4</v>
      </c>
      <c r="B154" s="101" t="s">
        <v>675</v>
      </c>
      <c r="C154" s="101" t="s">
        <v>682</v>
      </c>
      <c r="D154" s="112">
        <v>43479</v>
      </c>
      <c r="E154" s="101" t="s">
        <v>6</v>
      </c>
      <c r="F154" s="111" t="s">
        <v>462</v>
      </c>
      <c r="G154" s="98"/>
      <c r="H154" s="98"/>
      <c r="I154" s="98"/>
      <c r="J154" s="98"/>
      <c r="K154" s="98"/>
      <c r="L154" s="98"/>
      <c r="M154" s="98"/>
      <c r="N154" s="98"/>
      <c r="O154" s="98"/>
      <c r="P154" s="166" t="str">
        <f t="shared" si="2"/>
        <v>4|Abrolhos - Ilha de Santa Barbara|Mato verde|2019/01/14|NA|Phaethon aethereus|||</v>
      </c>
      <c r="Q154" s="101" t="s">
        <v>467</v>
      </c>
      <c r="R154" s="101" t="s">
        <v>467</v>
      </c>
      <c r="S154" s="101">
        <v>25</v>
      </c>
    </row>
    <row r="155" spans="1:19" x14ac:dyDescent="0.25">
      <c r="A155" s="101">
        <v>4</v>
      </c>
      <c r="B155" s="101" t="s">
        <v>675</v>
      </c>
      <c r="C155" s="101" t="s">
        <v>682</v>
      </c>
      <c r="D155" s="112">
        <v>43479</v>
      </c>
      <c r="E155" s="101" t="s">
        <v>6</v>
      </c>
      <c r="F155" s="111" t="s">
        <v>462</v>
      </c>
      <c r="G155" s="98"/>
      <c r="H155" s="98"/>
      <c r="I155" s="98"/>
      <c r="J155" s="98"/>
      <c r="K155" s="98"/>
      <c r="L155" s="98"/>
      <c r="M155" s="98"/>
      <c r="N155" s="98"/>
      <c r="O155" s="98"/>
      <c r="P155" s="166" t="str">
        <f t="shared" si="2"/>
        <v>4|Abrolhos - Ilha de Santa Barbara|Mato verde|2019/01/14|NA|Phaethon aethereus|||</v>
      </c>
      <c r="Q155" s="101" t="s">
        <v>1334</v>
      </c>
      <c r="R155" s="101" t="s">
        <v>1334</v>
      </c>
      <c r="S155" s="101">
        <v>27</v>
      </c>
    </row>
    <row r="156" spans="1:19" x14ac:dyDescent="0.25">
      <c r="A156" s="101">
        <v>4</v>
      </c>
      <c r="B156" s="101" t="s">
        <v>675</v>
      </c>
      <c r="C156" s="101" t="s">
        <v>682</v>
      </c>
      <c r="D156" s="112">
        <v>43479</v>
      </c>
      <c r="E156" s="101" t="s">
        <v>6</v>
      </c>
      <c r="F156" s="111" t="s">
        <v>462</v>
      </c>
      <c r="G156" s="98"/>
      <c r="H156" s="98"/>
      <c r="I156" s="98"/>
      <c r="J156" s="98"/>
      <c r="K156" s="98"/>
      <c r="L156" s="98"/>
      <c r="M156" s="98"/>
      <c r="N156" s="98"/>
      <c r="O156" s="98"/>
      <c r="P156" s="166" t="str">
        <f t="shared" si="2"/>
        <v>4|Abrolhos - Ilha de Santa Barbara|Mato verde|2019/01/14|NA|Phaethon aethereus|||</v>
      </c>
      <c r="Q156" s="101" t="s">
        <v>886</v>
      </c>
      <c r="R156" s="101" t="s">
        <v>886</v>
      </c>
      <c r="S156" s="101">
        <v>28</v>
      </c>
    </row>
    <row r="157" spans="1:19" x14ac:dyDescent="0.25">
      <c r="A157" s="101">
        <v>4</v>
      </c>
      <c r="B157" s="101" t="s">
        <v>675</v>
      </c>
      <c r="C157" s="101" t="s">
        <v>682</v>
      </c>
      <c r="D157" s="112">
        <v>43479</v>
      </c>
      <c r="E157" s="101" t="s">
        <v>6</v>
      </c>
      <c r="F157" s="111" t="s">
        <v>462</v>
      </c>
      <c r="G157" s="98"/>
      <c r="H157" s="98"/>
      <c r="I157" s="98"/>
      <c r="J157" s="98"/>
      <c r="K157" s="98"/>
      <c r="L157" s="98"/>
      <c r="M157" s="98"/>
      <c r="N157" s="98"/>
      <c r="O157" s="98"/>
      <c r="P157" s="166" t="str">
        <f t="shared" si="2"/>
        <v>4|Abrolhos - Ilha de Santa Barbara|Mato verde|2019/01/14|NA|Phaethon aethereus|||</v>
      </c>
      <c r="Q157" s="101" t="s">
        <v>1334</v>
      </c>
      <c r="R157" s="101" t="s">
        <v>1334</v>
      </c>
      <c r="S157" s="101">
        <v>29</v>
      </c>
    </row>
    <row r="158" spans="1:19" x14ac:dyDescent="0.25">
      <c r="A158" s="101">
        <v>4</v>
      </c>
      <c r="B158" s="101" t="s">
        <v>675</v>
      </c>
      <c r="C158" s="101" t="s">
        <v>682</v>
      </c>
      <c r="D158" s="112">
        <v>43479</v>
      </c>
      <c r="E158" s="101" t="s">
        <v>6</v>
      </c>
      <c r="F158" s="111" t="s">
        <v>462</v>
      </c>
      <c r="G158" s="98"/>
      <c r="H158" s="98"/>
      <c r="I158" s="98"/>
      <c r="J158" s="98"/>
      <c r="K158" s="98"/>
      <c r="L158" s="98"/>
      <c r="M158" s="98"/>
      <c r="N158" s="98"/>
      <c r="O158" s="98"/>
      <c r="P158" s="166" t="str">
        <f t="shared" si="2"/>
        <v>4|Abrolhos - Ilha de Santa Barbara|Mato verde|2019/01/14|NA|Phaethon aethereus|||</v>
      </c>
      <c r="Q158" s="101" t="s">
        <v>467</v>
      </c>
      <c r="R158" s="101" t="s">
        <v>467</v>
      </c>
      <c r="S158" s="101">
        <v>30</v>
      </c>
    </row>
    <row r="159" spans="1:19" x14ac:dyDescent="0.25">
      <c r="A159" s="101">
        <v>4</v>
      </c>
      <c r="B159" s="101" t="s">
        <v>675</v>
      </c>
      <c r="C159" s="101" t="s">
        <v>682</v>
      </c>
      <c r="D159" s="112">
        <v>43479</v>
      </c>
      <c r="E159" s="101" t="s">
        <v>6</v>
      </c>
      <c r="F159" s="111" t="s">
        <v>462</v>
      </c>
      <c r="G159" s="98"/>
      <c r="H159" s="98"/>
      <c r="I159" s="98"/>
      <c r="J159" s="98"/>
      <c r="K159" s="98"/>
      <c r="L159" s="98"/>
      <c r="M159" s="98"/>
      <c r="N159" s="98"/>
      <c r="O159" s="98"/>
      <c r="P159" s="166" t="str">
        <f t="shared" si="2"/>
        <v>4|Abrolhos - Ilha de Santa Barbara|Mato verde|2019/01/14|NA|Phaethon aethereus|||</v>
      </c>
      <c r="Q159" s="101" t="s">
        <v>467</v>
      </c>
      <c r="R159" s="101" t="s">
        <v>467</v>
      </c>
      <c r="S159" s="101">
        <v>152</v>
      </c>
    </row>
    <row r="160" spans="1:19" x14ac:dyDescent="0.25">
      <c r="A160" s="101">
        <v>4</v>
      </c>
      <c r="B160" s="101" t="s">
        <v>675</v>
      </c>
      <c r="C160" s="101" t="s">
        <v>682</v>
      </c>
      <c r="D160" s="112">
        <v>43479</v>
      </c>
      <c r="E160" s="101" t="s">
        <v>6</v>
      </c>
      <c r="F160" s="111" t="s">
        <v>462</v>
      </c>
      <c r="G160" s="98"/>
      <c r="H160" s="98"/>
      <c r="I160" s="98"/>
      <c r="J160" s="98"/>
      <c r="K160" s="98"/>
      <c r="L160" s="98"/>
      <c r="M160" s="98"/>
      <c r="N160" s="98"/>
      <c r="O160" s="98"/>
      <c r="P160" s="166" t="str">
        <f t="shared" si="2"/>
        <v>4|Abrolhos - Ilha de Santa Barbara|Mato verde|2019/01/14|NA|Phaethon aethereus|||</v>
      </c>
      <c r="Q160" s="101" t="s">
        <v>467</v>
      </c>
      <c r="R160" s="101" t="s">
        <v>467</v>
      </c>
      <c r="S160" s="101">
        <v>153</v>
      </c>
    </row>
    <row r="161" spans="1:19" x14ac:dyDescent="0.25">
      <c r="A161" s="101">
        <v>4</v>
      </c>
      <c r="B161" s="101" t="s">
        <v>675</v>
      </c>
      <c r="C161" s="101" t="s">
        <v>682</v>
      </c>
      <c r="D161" s="112">
        <v>43479</v>
      </c>
      <c r="E161" s="101" t="s">
        <v>6</v>
      </c>
      <c r="F161" s="111" t="s">
        <v>462</v>
      </c>
      <c r="G161" s="98"/>
      <c r="H161" s="98"/>
      <c r="I161" s="98"/>
      <c r="J161" s="98"/>
      <c r="K161" s="98"/>
      <c r="L161" s="98"/>
      <c r="M161" s="98"/>
      <c r="N161" s="98"/>
      <c r="O161" s="98"/>
      <c r="P161" s="166" t="str">
        <f t="shared" si="2"/>
        <v>4|Abrolhos - Ilha de Santa Barbara|Mato verde|2019/01/14|NA|Phaethon aethereus|||</v>
      </c>
      <c r="Q161" s="101" t="s">
        <v>467</v>
      </c>
      <c r="R161" s="101" t="s">
        <v>467</v>
      </c>
      <c r="S161" s="101">
        <v>154</v>
      </c>
    </row>
    <row r="162" spans="1:19" x14ac:dyDescent="0.25">
      <c r="A162" s="101">
        <v>4</v>
      </c>
      <c r="B162" s="101" t="s">
        <v>675</v>
      </c>
      <c r="C162" s="101" t="s">
        <v>682</v>
      </c>
      <c r="D162" s="112">
        <v>43479</v>
      </c>
      <c r="E162" s="101" t="s">
        <v>6</v>
      </c>
      <c r="F162" s="111" t="s">
        <v>462</v>
      </c>
      <c r="G162" s="98"/>
      <c r="H162" s="98"/>
      <c r="I162" s="98"/>
      <c r="J162" s="98"/>
      <c r="K162" s="98"/>
      <c r="L162" s="98"/>
      <c r="M162" s="98"/>
      <c r="N162" s="98"/>
      <c r="O162" s="98"/>
      <c r="P162" s="166" t="str">
        <f t="shared" si="2"/>
        <v>4|Abrolhos - Ilha de Santa Barbara|Mato verde|2019/01/14|NA|Phaethon aethereus|||</v>
      </c>
      <c r="Q162" s="101" t="s">
        <v>1334</v>
      </c>
      <c r="R162" s="101" t="s">
        <v>1334</v>
      </c>
      <c r="S162" s="101">
        <v>155</v>
      </c>
    </row>
    <row r="163" spans="1:19" x14ac:dyDescent="0.25">
      <c r="A163" s="101">
        <v>4</v>
      </c>
      <c r="B163" s="101" t="s">
        <v>675</v>
      </c>
      <c r="C163" s="101" t="s">
        <v>682</v>
      </c>
      <c r="D163" s="112">
        <v>43479</v>
      </c>
      <c r="E163" s="101" t="s">
        <v>6</v>
      </c>
      <c r="F163" s="111" t="s">
        <v>462</v>
      </c>
      <c r="G163" s="98"/>
      <c r="H163" s="98"/>
      <c r="I163" s="98"/>
      <c r="J163" s="98"/>
      <c r="K163" s="98"/>
      <c r="L163" s="98"/>
      <c r="M163" s="98"/>
      <c r="N163" s="98"/>
      <c r="O163" s="98"/>
      <c r="P163" s="166" t="str">
        <f t="shared" si="2"/>
        <v>4|Abrolhos - Ilha de Santa Barbara|Mato verde|2019/01/14|NA|Phaethon aethereus|||</v>
      </c>
      <c r="Q163" s="101" t="s">
        <v>1334</v>
      </c>
      <c r="R163" s="101" t="s">
        <v>1334</v>
      </c>
      <c r="S163" s="101">
        <v>156</v>
      </c>
    </row>
    <row r="164" spans="1:19" x14ac:dyDescent="0.25">
      <c r="A164" s="101">
        <v>4</v>
      </c>
      <c r="B164" s="101" t="s">
        <v>675</v>
      </c>
      <c r="C164" s="101" t="s">
        <v>682</v>
      </c>
      <c r="D164" s="112">
        <v>43479</v>
      </c>
      <c r="E164" s="101" t="s">
        <v>6</v>
      </c>
      <c r="F164" s="111" t="s">
        <v>462</v>
      </c>
      <c r="G164" s="98"/>
      <c r="H164" s="98"/>
      <c r="I164" s="98"/>
      <c r="J164" s="98"/>
      <c r="K164" s="98"/>
      <c r="L164" s="98"/>
      <c r="M164" s="98"/>
      <c r="N164" s="98"/>
      <c r="O164" s="98"/>
      <c r="P164" s="166" t="str">
        <f t="shared" si="2"/>
        <v>4|Abrolhos - Ilha de Santa Barbara|Mato verde|2019/01/14|NA|Phaethon aethereus|||</v>
      </c>
      <c r="Q164" s="101" t="s">
        <v>1334</v>
      </c>
      <c r="R164" s="101" t="s">
        <v>1334</v>
      </c>
      <c r="S164" s="101">
        <v>166</v>
      </c>
    </row>
    <row r="165" spans="1:19" x14ac:dyDescent="0.25">
      <c r="A165" s="101">
        <v>4</v>
      </c>
      <c r="B165" s="101" t="s">
        <v>675</v>
      </c>
      <c r="C165" s="101" t="s">
        <v>682</v>
      </c>
      <c r="D165" s="112">
        <v>43479</v>
      </c>
      <c r="E165" s="101" t="s">
        <v>6</v>
      </c>
      <c r="F165" s="111" t="s">
        <v>462</v>
      </c>
      <c r="G165" s="98"/>
      <c r="H165" s="98"/>
      <c r="I165" s="98"/>
      <c r="J165" s="98"/>
      <c r="K165" s="98"/>
      <c r="L165" s="98"/>
      <c r="M165" s="98"/>
      <c r="N165" s="98"/>
      <c r="O165" s="98"/>
      <c r="P165" s="166" t="str">
        <f t="shared" si="2"/>
        <v>4|Abrolhos - Ilha de Santa Barbara|Mato verde|2019/01/14|NA|Phaethon aethereus|||</v>
      </c>
      <c r="Q165" s="101" t="s">
        <v>1334</v>
      </c>
      <c r="R165" s="101" t="s">
        <v>1334</v>
      </c>
      <c r="S165" s="101">
        <v>179</v>
      </c>
    </row>
    <row r="166" spans="1:19" x14ac:dyDescent="0.25">
      <c r="A166" s="101">
        <v>4</v>
      </c>
      <c r="B166" s="101" t="s">
        <v>675</v>
      </c>
      <c r="C166" s="101" t="s">
        <v>682</v>
      </c>
      <c r="D166" s="112">
        <v>43479</v>
      </c>
      <c r="E166" s="101" t="s">
        <v>6</v>
      </c>
      <c r="F166" s="111" t="s">
        <v>462</v>
      </c>
      <c r="G166" s="98"/>
      <c r="H166" s="98"/>
      <c r="I166" s="98"/>
      <c r="J166" s="98"/>
      <c r="K166" s="98"/>
      <c r="L166" s="98"/>
      <c r="M166" s="98"/>
      <c r="N166" s="98"/>
      <c r="O166" s="98"/>
      <c r="P166" s="166" t="str">
        <f t="shared" si="2"/>
        <v>4|Abrolhos - Ilha de Santa Barbara|Mato verde|2019/01/14|NA|Phaethon aethereus|||</v>
      </c>
      <c r="Q166" s="101" t="s">
        <v>467</v>
      </c>
      <c r="R166" s="101" t="s">
        <v>467</v>
      </c>
      <c r="S166" s="101">
        <v>180</v>
      </c>
    </row>
    <row r="167" spans="1:19" x14ac:dyDescent="0.25">
      <c r="A167" s="101">
        <v>4</v>
      </c>
      <c r="B167" s="101" t="s">
        <v>675</v>
      </c>
      <c r="C167" s="101" t="s">
        <v>682</v>
      </c>
      <c r="D167" s="112">
        <v>43479</v>
      </c>
      <c r="E167" s="101" t="s">
        <v>6</v>
      </c>
      <c r="F167" s="111" t="s">
        <v>462</v>
      </c>
      <c r="G167" s="98"/>
      <c r="H167" s="98"/>
      <c r="I167" s="98"/>
      <c r="J167" s="98"/>
      <c r="K167" s="98"/>
      <c r="L167" s="98"/>
      <c r="M167" s="98"/>
      <c r="N167" s="98"/>
      <c r="O167" s="98"/>
      <c r="P167" s="166" t="str">
        <f t="shared" si="2"/>
        <v>4|Abrolhos - Ilha de Santa Barbara|Mato verde|2019/01/14|NA|Phaethon aethereus|||</v>
      </c>
      <c r="Q167" s="101" t="s">
        <v>467</v>
      </c>
      <c r="R167" s="101" t="s">
        <v>467</v>
      </c>
      <c r="S167" s="101">
        <v>181</v>
      </c>
    </row>
    <row r="168" spans="1:19" x14ac:dyDescent="0.25">
      <c r="A168" s="101">
        <v>4</v>
      </c>
      <c r="B168" s="101" t="s">
        <v>675</v>
      </c>
      <c r="C168" s="101" t="s">
        <v>682</v>
      </c>
      <c r="D168" s="112">
        <v>43479</v>
      </c>
      <c r="E168" s="101" t="s">
        <v>6</v>
      </c>
      <c r="F168" s="111" t="s">
        <v>462</v>
      </c>
      <c r="G168" s="98"/>
      <c r="H168" s="98"/>
      <c r="I168" s="98"/>
      <c r="J168" s="98"/>
      <c r="K168" s="98"/>
      <c r="L168" s="98"/>
      <c r="M168" s="98"/>
      <c r="N168" s="98"/>
      <c r="O168" s="98"/>
      <c r="P168" s="166" t="str">
        <f t="shared" si="2"/>
        <v>4|Abrolhos - Ilha de Santa Barbara|Mato verde|2019/01/14|NA|Phaethon aethereus|||</v>
      </c>
      <c r="Q168" s="101" t="s">
        <v>1334</v>
      </c>
      <c r="R168" s="101" t="s">
        <v>1334</v>
      </c>
      <c r="S168" s="101">
        <v>182</v>
      </c>
    </row>
    <row r="169" spans="1:19" x14ac:dyDescent="0.25">
      <c r="A169" s="101">
        <v>4</v>
      </c>
      <c r="B169" s="101" t="s">
        <v>675</v>
      </c>
      <c r="C169" s="101" t="s">
        <v>682</v>
      </c>
      <c r="D169" s="112">
        <v>43479</v>
      </c>
      <c r="E169" s="101" t="s">
        <v>6</v>
      </c>
      <c r="F169" s="111" t="s">
        <v>462</v>
      </c>
      <c r="G169" s="98"/>
      <c r="H169" s="98"/>
      <c r="I169" s="98"/>
      <c r="J169" s="98"/>
      <c r="K169" s="98"/>
      <c r="L169" s="98"/>
      <c r="M169" s="98"/>
      <c r="N169" s="98"/>
      <c r="O169" s="98"/>
      <c r="P169" s="166" t="str">
        <f t="shared" si="2"/>
        <v>4|Abrolhos - Ilha de Santa Barbara|Mato verde|2019/01/14|NA|Phaethon aethereus|||</v>
      </c>
      <c r="Q169" s="101" t="s">
        <v>886</v>
      </c>
      <c r="R169" s="101" t="s">
        <v>886</v>
      </c>
      <c r="S169" s="101">
        <v>183</v>
      </c>
    </row>
    <row r="170" spans="1:19" x14ac:dyDescent="0.25">
      <c r="A170" s="101">
        <v>4</v>
      </c>
      <c r="B170" s="101" t="s">
        <v>675</v>
      </c>
      <c r="C170" s="101" t="s">
        <v>682</v>
      </c>
      <c r="D170" s="112">
        <v>43479</v>
      </c>
      <c r="E170" s="101" t="s">
        <v>6</v>
      </c>
      <c r="F170" s="111" t="s">
        <v>462</v>
      </c>
      <c r="G170" s="98"/>
      <c r="H170" s="98"/>
      <c r="I170" s="98"/>
      <c r="J170" s="98"/>
      <c r="K170" s="98"/>
      <c r="L170" s="98"/>
      <c r="M170" s="98"/>
      <c r="N170" s="98"/>
      <c r="O170" s="98"/>
      <c r="P170" s="166" t="str">
        <f t="shared" si="2"/>
        <v>4|Abrolhos - Ilha de Santa Barbara|Mato verde|2019/01/14|NA|Phaethon aethereus|||</v>
      </c>
      <c r="Q170" s="101" t="s">
        <v>467</v>
      </c>
      <c r="R170" s="101" t="s">
        <v>467</v>
      </c>
      <c r="S170" s="101">
        <v>184</v>
      </c>
    </row>
    <row r="171" spans="1:19" x14ac:dyDescent="0.25">
      <c r="A171" s="101">
        <v>4</v>
      </c>
      <c r="B171" s="101" t="s">
        <v>675</v>
      </c>
      <c r="C171" s="101" t="s">
        <v>682</v>
      </c>
      <c r="D171" s="112">
        <v>43479</v>
      </c>
      <c r="E171" s="101" t="s">
        <v>6</v>
      </c>
      <c r="F171" s="111" t="s">
        <v>462</v>
      </c>
      <c r="G171" s="98"/>
      <c r="H171" s="98"/>
      <c r="I171" s="98"/>
      <c r="J171" s="98"/>
      <c r="K171" s="98"/>
      <c r="L171" s="98"/>
      <c r="M171" s="98"/>
      <c r="N171" s="98"/>
      <c r="O171" s="98"/>
      <c r="P171" s="166" t="str">
        <f t="shared" si="2"/>
        <v>4|Abrolhos - Ilha de Santa Barbara|Mato verde|2019/01/14|NA|Phaethon aethereus|||</v>
      </c>
      <c r="Q171" s="101" t="s">
        <v>467</v>
      </c>
      <c r="R171" s="101" t="s">
        <v>467</v>
      </c>
      <c r="S171" s="101">
        <v>185</v>
      </c>
    </row>
    <row r="172" spans="1:19" x14ac:dyDescent="0.25">
      <c r="A172" s="101">
        <v>4</v>
      </c>
      <c r="B172" s="101" t="s">
        <v>675</v>
      </c>
      <c r="C172" s="101" t="s">
        <v>682</v>
      </c>
      <c r="D172" s="112">
        <v>43479</v>
      </c>
      <c r="E172" s="101" t="s">
        <v>6</v>
      </c>
      <c r="F172" s="111" t="s">
        <v>462</v>
      </c>
      <c r="G172" s="98"/>
      <c r="H172" s="98"/>
      <c r="I172" s="98"/>
      <c r="J172" s="98"/>
      <c r="K172" s="98"/>
      <c r="L172" s="98"/>
      <c r="M172" s="98"/>
      <c r="N172" s="98"/>
      <c r="O172" s="98"/>
      <c r="P172" s="166" t="str">
        <f t="shared" si="2"/>
        <v>4|Abrolhos - Ilha de Santa Barbara|Mato verde|2019/01/14|NA|Phaethon aethereus|||</v>
      </c>
      <c r="Q172" s="101" t="s">
        <v>467</v>
      </c>
      <c r="R172" s="101" t="s">
        <v>467</v>
      </c>
      <c r="S172" s="101">
        <v>429</v>
      </c>
    </row>
    <row r="173" spans="1:19" x14ac:dyDescent="0.25">
      <c r="A173" s="101">
        <v>4</v>
      </c>
      <c r="B173" s="101" t="s">
        <v>675</v>
      </c>
      <c r="C173" s="101" t="s">
        <v>682</v>
      </c>
      <c r="D173" s="112">
        <v>43479</v>
      </c>
      <c r="E173" s="101" t="s">
        <v>6</v>
      </c>
      <c r="F173" s="111" t="s">
        <v>462</v>
      </c>
      <c r="G173" s="98"/>
      <c r="H173" s="98"/>
      <c r="I173" s="98"/>
      <c r="J173" s="98"/>
      <c r="K173" s="98"/>
      <c r="L173" s="98"/>
      <c r="M173" s="98"/>
      <c r="N173" s="98"/>
      <c r="O173" s="98"/>
      <c r="P173" s="166" t="str">
        <f t="shared" si="2"/>
        <v>4|Abrolhos - Ilha de Santa Barbara|Mato verde|2019/01/14|NA|Phaethon aethereus|||</v>
      </c>
      <c r="Q173" s="101" t="s">
        <v>467</v>
      </c>
      <c r="R173" s="101" t="s">
        <v>467</v>
      </c>
      <c r="S173" s="101">
        <v>430</v>
      </c>
    </row>
    <row r="174" spans="1:19" x14ac:dyDescent="0.25">
      <c r="A174" s="101">
        <v>4</v>
      </c>
      <c r="B174" s="101" t="s">
        <v>675</v>
      </c>
      <c r="C174" s="101" t="s">
        <v>682</v>
      </c>
      <c r="D174" s="112">
        <v>43479</v>
      </c>
      <c r="E174" s="101" t="s">
        <v>6</v>
      </c>
      <c r="F174" s="111" t="s">
        <v>462</v>
      </c>
      <c r="G174" s="98"/>
      <c r="H174" s="98"/>
      <c r="I174" s="98"/>
      <c r="J174" s="98"/>
      <c r="K174" s="98"/>
      <c r="L174" s="98"/>
      <c r="M174" s="98"/>
      <c r="N174" s="98"/>
      <c r="O174" s="98"/>
      <c r="P174" s="166" t="str">
        <f t="shared" si="2"/>
        <v>4|Abrolhos - Ilha de Santa Barbara|Mato verde|2019/01/14|NA|Phaethon aethereus|||</v>
      </c>
      <c r="Q174" s="101" t="s">
        <v>1334</v>
      </c>
      <c r="R174" s="101" t="s">
        <v>1334</v>
      </c>
      <c r="S174" s="101">
        <v>432</v>
      </c>
    </row>
    <row r="175" spans="1:19" x14ac:dyDescent="0.25">
      <c r="A175" s="101">
        <v>4</v>
      </c>
      <c r="B175" s="101" t="s">
        <v>675</v>
      </c>
      <c r="C175" s="101" t="s">
        <v>682</v>
      </c>
      <c r="D175" s="112">
        <v>43479</v>
      </c>
      <c r="E175" s="101" t="s">
        <v>6</v>
      </c>
      <c r="F175" s="111" t="s">
        <v>462</v>
      </c>
      <c r="G175" s="98"/>
      <c r="H175" s="98"/>
      <c r="I175" s="98"/>
      <c r="J175" s="98"/>
      <c r="K175" s="98"/>
      <c r="L175" s="98"/>
      <c r="M175" s="98"/>
      <c r="N175" s="98"/>
      <c r="O175" s="98"/>
      <c r="P175" s="166" t="str">
        <f t="shared" si="2"/>
        <v>4|Abrolhos - Ilha de Santa Barbara|Mato verde|2019/01/14|NA|Phaethon aethereus|||</v>
      </c>
      <c r="Q175" s="101" t="s">
        <v>1334</v>
      </c>
      <c r="R175" s="101" t="s">
        <v>1334</v>
      </c>
      <c r="S175" s="101">
        <v>474</v>
      </c>
    </row>
    <row r="176" spans="1:19" x14ac:dyDescent="0.25">
      <c r="A176" s="101">
        <v>4</v>
      </c>
      <c r="B176" s="101" t="s">
        <v>675</v>
      </c>
      <c r="C176" s="101" t="s">
        <v>682</v>
      </c>
      <c r="D176" s="112">
        <v>43479</v>
      </c>
      <c r="E176" s="101" t="s">
        <v>6</v>
      </c>
      <c r="F176" s="111" t="s">
        <v>462</v>
      </c>
      <c r="G176" s="98"/>
      <c r="H176" s="98"/>
      <c r="I176" s="98"/>
      <c r="J176" s="98"/>
      <c r="K176" s="98"/>
      <c r="L176" s="98"/>
      <c r="M176" s="98"/>
      <c r="N176" s="98"/>
      <c r="O176" s="98"/>
      <c r="P176" s="166" t="str">
        <f t="shared" si="2"/>
        <v>4|Abrolhos - Ilha de Santa Barbara|Mato verde|2019/01/14|NA|Phaethon aethereus|||</v>
      </c>
      <c r="Q176" s="101" t="s">
        <v>467</v>
      </c>
      <c r="R176" s="101" t="s">
        <v>467</v>
      </c>
      <c r="S176" s="101">
        <v>502</v>
      </c>
    </row>
    <row r="177" spans="1:19" x14ac:dyDescent="0.25">
      <c r="A177" s="101">
        <v>4</v>
      </c>
      <c r="B177" s="101" t="s">
        <v>675</v>
      </c>
      <c r="C177" s="101" t="s">
        <v>682</v>
      </c>
      <c r="D177" s="112">
        <v>43479</v>
      </c>
      <c r="E177" s="101" t="s">
        <v>6</v>
      </c>
      <c r="F177" s="111" t="s">
        <v>462</v>
      </c>
      <c r="G177" s="98"/>
      <c r="H177" s="98"/>
      <c r="I177" s="98"/>
      <c r="J177" s="98"/>
      <c r="K177" s="98"/>
      <c r="L177" s="98"/>
      <c r="M177" s="98"/>
      <c r="N177" s="98"/>
      <c r="O177" s="98"/>
      <c r="P177" s="166" t="str">
        <f t="shared" si="2"/>
        <v>4|Abrolhos - Ilha de Santa Barbara|Mato verde|2019/01/14|NA|Phaethon aethereus|||</v>
      </c>
      <c r="Q177" s="101" t="s">
        <v>467</v>
      </c>
      <c r="R177" s="101" t="s">
        <v>467</v>
      </c>
      <c r="S177" s="101">
        <v>503</v>
      </c>
    </row>
    <row r="178" spans="1:19" x14ac:dyDescent="0.25">
      <c r="A178" s="101">
        <v>4</v>
      </c>
      <c r="B178" s="101" t="s">
        <v>675</v>
      </c>
      <c r="C178" s="101" t="s">
        <v>682</v>
      </c>
      <c r="D178" s="112">
        <v>43479</v>
      </c>
      <c r="E178" s="101" t="s">
        <v>6</v>
      </c>
      <c r="F178" s="111" t="s">
        <v>462</v>
      </c>
      <c r="G178" s="98"/>
      <c r="H178" s="98"/>
      <c r="I178" s="98"/>
      <c r="J178" s="98"/>
      <c r="K178" s="98"/>
      <c r="L178" s="98"/>
      <c r="M178" s="98"/>
      <c r="N178" s="98"/>
      <c r="O178" s="98"/>
      <c r="P178" s="166" t="str">
        <f t="shared" si="2"/>
        <v>4|Abrolhos - Ilha de Santa Barbara|Mato verde|2019/01/14|NA|Phaethon aethereus|||</v>
      </c>
      <c r="Q178" s="101" t="s">
        <v>1334</v>
      </c>
      <c r="R178" s="101" t="s">
        <v>1334</v>
      </c>
      <c r="S178" s="101">
        <v>504</v>
      </c>
    </row>
    <row r="179" spans="1:19" x14ac:dyDescent="0.25">
      <c r="A179" s="101">
        <v>4</v>
      </c>
      <c r="B179" s="101" t="s">
        <v>675</v>
      </c>
      <c r="C179" s="101" t="s">
        <v>682</v>
      </c>
      <c r="D179" s="112">
        <v>43479</v>
      </c>
      <c r="E179" s="101" t="s">
        <v>6</v>
      </c>
      <c r="F179" s="111" t="s">
        <v>462</v>
      </c>
      <c r="G179" s="98"/>
      <c r="H179" s="98"/>
      <c r="I179" s="98"/>
      <c r="J179" s="98"/>
      <c r="K179" s="98"/>
      <c r="L179" s="98"/>
      <c r="M179" s="98"/>
      <c r="N179" s="98"/>
      <c r="O179" s="98"/>
      <c r="P179" s="166" t="str">
        <f t="shared" si="2"/>
        <v>4|Abrolhos - Ilha de Santa Barbara|Mato verde|2019/01/14|NA|Phaethon aethereus|||</v>
      </c>
      <c r="Q179" s="101" t="s">
        <v>886</v>
      </c>
      <c r="R179" s="101" t="s">
        <v>886</v>
      </c>
      <c r="S179" s="101">
        <v>505</v>
      </c>
    </row>
    <row r="180" spans="1:19" x14ac:dyDescent="0.25">
      <c r="A180" s="101">
        <v>4</v>
      </c>
      <c r="B180" s="101" t="s">
        <v>675</v>
      </c>
      <c r="C180" s="101" t="s">
        <v>682</v>
      </c>
      <c r="D180" s="112">
        <v>43479</v>
      </c>
      <c r="E180" s="101" t="s">
        <v>6</v>
      </c>
      <c r="F180" s="111" t="s">
        <v>462</v>
      </c>
      <c r="G180" s="98"/>
      <c r="H180" s="98"/>
      <c r="I180" s="98"/>
      <c r="J180" s="98"/>
      <c r="K180" s="98"/>
      <c r="L180" s="98"/>
      <c r="M180" s="98"/>
      <c r="N180" s="98"/>
      <c r="O180" s="98"/>
      <c r="P180" s="166" t="str">
        <f t="shared" si="2"/>
        <v>4|Abrolhos - Ilha de Santa Barbara|Mato verde|2019/01/14|NA|Phaethon aethereus|||</v>
      </c>
      <c r="Q180" s="101" t="s">
        <v>467</v>
      </c>
      <c r="R180" s="101" t="s">
        <v>467</v>
      </c>
      <c r="S180" s="101">
        <v>510</v>
      </c>
    </row>
    <row r="181" spans="1:19" x14ac:dyDescent="0.25">
      <c r="A181" s="101">
        <v>4</v>
      </c>
      <c r="B181" s="101" t="s">
        <v>675</v>
      </c>
      <c r="C181" s="101" t="s">
        <v>682</v>
      </c>
      <c r="D181" s="112">
        <v>43479</v>
      </c>
      <c r="E181" s="101" t="s">
        <v>6</v>
      </c>
      <c r="F181" s="111" t="s">
        <v>462</v>
      </c>
      <c r="G181" s="98"/>
      <c r="H181" s="98"/>
      <c r="I181" s="98"/>
      <c r="J181" s="98"/>
      <c r="K181" s="98"/>
      <c r="L181" s="98"/>
      <c r="M181" s="98"/>
      <c r="N181" s="98"/>
      <c r="O181" s="98"/>
      <c r="P181" s="166" t="str">
        <f t="shared" si="2"/>
        <v>4|Abrolhos - Ilha de Santa Barbara|Mato verde|2019/01/14|NA|Phaethon aethereus|||</v>
      </c>
      <c r="Q181" s="101" t="s">
        <v>1334</v>
      </c>
      <c r="R181" s="101" t="s">
        <v>1334</v>
      </c>
      <c r="S181" s="101">
        <v>522</v>
      </c>
    </row>
    <row r="182" spans="1:19" x14ac:dyDescent="0.25">
      <c r="A182" s="101">
        <v>4</v>
      </c>
      <c r="B182" s="101" t="s">
        <v>675</v>
      </c>
      <c r="C182" s="101" t="s">
        <v>682</v>
      </c>
      <c r="D182" s="112">
        <v>43479</v>
      </c>
      <c r="E182" s="101" t="s">
        <v>6</v>
      </c>
      <c r="F182" s="111" t="s">
        <v>462</v>
      </c>
      <c r="G182" s="98"/>
      <c r="H182" s="98"/>
      <c r="I182" s="98"/>
      <c r="J182" s="98"/>
      <c r="K182" s="98"/>
      <c r="L182" s="98"/>
      <c r="M182" s="98"/>
      <c r="N182" s="98"/>
      <c r="O182" s="98"/>
      <c r="P182" s="166" t="str">
        <f t="shared" si="2"/>
        <v>4|Abrolhos - Ilha de Santa Barbara|Mato verde|2019/01/14|NA|Phaethon aethereus|||</v>
      </c>
      <c r="Q182" s="101" t="s">
        <v>1334</v>
      </c>
      <c r="R182" s="101" t="s">
        <v>1334</v>
      </c>
      <c r="S182" s="101">
        <v>538</v>
      </c>
    </row>
    <row r="183" spans="1:19" x14ac:dyDescent="0.25">
      <c r="A183" s="101">
        <v>4</v>
      </c>
      <c r="B183" s="101" t="s">
        <v>675</v>
      </c>
      <c r="C183" s="101" t="s">
        <v>682</v>
      </c>
      <c r="D183" s="112">
        <v>43479</v>
      </c>
      <c r="E183" s="101" t="s">
        <v>6</v>
      </c>
      <c r="F183" s="111" t="s">
        <v>462</v>
      </c>
      <c r="G183" s="98"/>
      <c r="H183" s="98"/>
      <c r="I183" s="98"/>
      <c r="J183" s="98"/>
      <c r="K183" s="98"/>
      <c r="L183" s="98"/>
      <c r="M183" s="98"/>
      <c r="N183" s="98"/>
      <c r="O183" s="98"/>
      <c r="P183" s="166" t="str">
        <f t="shared" si="2"/>
        <v>4|Abrolhos - Ilha de Santa Barbara|Mato verde|2019/01/14|NA|Phaethon aethereus|||</v>
      </c>
      <c r="Q183" s="101" t="s">
        <v>1334</v>
      </c>
      <c r="R183" s="101" t="s">
        <v>1334</v>
      </c>
      <c r="S183" s="101">
        <v>540</v>
      </c>
    </row>
    <row r="184" spans="1:19" x14ac:dyDescent="0.25">
      <c r="A184" s="101">
        <v>4</v>
      </c>
      <c r="B184" s="101" t="s">
        <v>675</v>
      </c>
      <c r="C184" s="101" t="s">
        <v>682</v>
      </c>
      <c r="D184" s="112">
        <v>43479</v>
      </c>
      <c r="E184" s="101" t="s">
        <v>6</v>
      </c>
      <c r="F184" s="111" t="s">
        <v>462</v>
      </c>
      <c r="G184" s="98"/>
      <c r="H184" s="98"/>
      <c r="I184" s="98"/>
      <c r="J184" s="98"/>
      <c r="K184" s="98"/>
      <c r="L184" s="98"/>
      <c r="M184" s="98"/>
      <c r="N184" s="98"/>
      <c r="O184" s="98"/>
      <c r="P184" s="166" t="str">
        <f t="shared" si="2"/>
        <v>4|Abrolhos - Ilha de Santa Barbara|Mato verde|2019/01/14|NA|Phaethon aethereus|||</v>
      </c>
      <c r="Q184" s="101" t="s">
        <v>467</v>
      </c>
      <c r="R184" s="101" t="s">
        <v>467</v>
      </c>
      <c r="S184" s="101">
        <v>542</v>
      </c>
    </row>
    <row r="185" spans="1:19" x14ac:dyDescent="0.25">
      <c r="A185" s="101">
        <v>4</v>
      </c>
      <c r="B185" s="101" t="s">
        <v>675</v>
      </c>
      <c r="C185" s="101" t="s">
        <v>682</v>
      </c>
      <c r="D185" s="112">
        <v>43479</v>
      </c>
      <c r="E185" s="101" t="s">
        <v>6</v>
      </c>
      <c r="F185" s="111" t="s">
        <v>462</v>
      </c>
      <c r="G185" s="98"/>
      <c r="H185" s="98"/>
      <c r="I185" s="98"/>
      <c r="J185" s="98"/>
      <c r="K185" s="98"/>
      <c r="L185" s="98"/>
      <c r="M185" s="98"/>
      <c r="N185" s="98"/>
      <c r="O185" s="98"/>
      <c r="P185" s="166" t="str">
        <f t="shared" si="2"/>
        <v>4|Abrolhos - Ilha de Santa Barbara|Mato verde|2019/01/14|NA|Phaethon aethereus|||</v>
      </c>
      <c r="Q185" s="101" t="s">
        <v>11</v>
      </c>
      <c r="R185" s="101" t="s">
        <v>11</v>
      </c>
      <c r="S185" s="101">
        <v>574</v>
      </c>
    </row>
    <row r="186" spans="1:19" x14ac:dyDescent="0.25">
      <c r="A186" s="101">
        <v>4</v>
      </c>
      <c r="B186" s="101" t="s">
        <v>675</v>
      </c>
      <c r="C186" s="101" t="s">
        <v>682</v>
      </c>
      <c r="D186" s="112">
        <v>43479</v>
      </c>
      <c r="E186" s="101" t="s">
        <v>6</v>
      </c>
      <c r="F186" s="111" t="s">
        <v>462</v>
      </c>
      <c r="G186" s="98"/>
      <c r="H186" s="98"/>
      <c r="I186" s="98"/>
      <c r="J186" s="98"/>
      <c r="K186" s="98"/>
      <c r="L186" s="98"/>
      <c r="M186" s="98"/>
      <c r="N186" s="98"/>
      <c r="O186" s="98"/>
      <c r="P186" s="166" t="str">
        <f t="shared" si="2"/>
        <v>4|Abrolhos - Ilha de Santa Barbara|Mato verde|2019/01/14|NA|Phaethon aethereus|||</v>
      </c>
      <c r="Q186" s="101" t="s">
        <v>1334</v>
      </c>
      <c r="R186" s="101" t="s">
        <v>1334</v>
      </c>
      <c r="S186" s="101">
        <v>585</v>
      </c>
    </row>
    <row r="187" spans="1:19" x14ac:dyDescent="0.25">
      <c r="A187" s="101">
        <v>4</v>
      </c>
      <c r="B187" s="101" t="s">
        <v>675</v>
      </c>
      <c r="C187" s="101" t="s">
        <v>682</v>
      </c>
      <c r="D187" s="112">
        <v>43479</v>
      </c>
      <c r="E187" s="101" t="s">
        <v>6</v>
      </c>
      <c r="F187" s="111" t="s">
        <v>462</v>
      </c>
      <c r="G187" s="98"/>
      <c r="H187" s="98"/>
      <c r="I187" s="98"/>
      <c r="J187" s="98"/>
      <c r="K187" s="98"/>
      <c r="L187" s="98"/>
      <c r="M187" s="98"/>
      <c r="N187" s="98"/>
      <c r="O187" s="98"/>
      <c r="P187" s="166" t="str">
        <f t="shared" si="2"/>
        <v>4|Abrolhos - Ilha de Santa Barbara|Mato verde|2019/01/14|NA|Phaethon aethereus|||</v>
      </c>
      <c r="Q187" s="101" t="s">
        <v>886</v>
      </c>
      <c r="R187" s="101" t="s">
        <v>886</v>
      </c>
      <c r="S187" s="101">
        <v>586</v>
      </c>
    </row>
    <row r="188" spans="1:19" x14ac:dyDescent="0.25">
      <c r="A188" s="101">
        <v>4</v>
      </c>
      <c r="B188" s="101" t="s">
        <v>675</v>
      </c>
      <c r="C188" s="101" t="s">
        <v>682</v>
      </c>
      <c r="D188" s="112">
        <v>43479</v>
      </c>
      <c r="E188" s="101" t="s">
        <v>6</v>
      </c>
      <c r="F188" s="111" t="s">
        <v>462</v>
      </c>
      <c r="G188" s="98"/>
      <c r="H188" s="98"/>
      <c r="I188" s="98"/>
      <c r="J188" s="98"/>
      <c r="K188" s="98"/>
      <c r="L188" s="98"/>
      <c r="M188" s="98"/>
      <c r="N188" s="98"/>
      <c r="O188" s="98"/>
      <c r="P188" s="166" t="str">
        <f t="shared" si="2"/>
        <v>4|Abrolhos - Ilha de Santa Barbara|Mato verde|2019/01/14|NA|Phaethon aethereus|||</v>
      </c>
      <c r="Q188" s="101" t="s">
        <v>467</v>
      </c>
      <c r="R188" s="101" t="s">
        <v>467</v>
      </c>
      <c r="S188" s="101">
        <v>598</v>
      </c>
    </row>
    <row r="189" spans="1:19" x14ac:dyDescent="0.25">
      <c r="A189" s="101">
        <v>4</v>
      </c>
      <c r="B189" s="101" t="s">
        <v>675</v>
      </c>
      <c r="C189" s="101" t="s">
        <v>682</v>
      </c>
      <c r="D189" s="112">
        <v>43479</v>
      </c>
      <c r="E189" s="101" t="s">
        <v>6</v>
      </c>
      <c r="F189" s="111" t="s">
        <v>462</v>
      </c>
      <c r="G189" s="98"/>
      <c r="H189" s="98"/>
      <c r="I189" s="98"/>
      <c r="J189" s="98"/>
      <c r="K189" s="98"/>
      <c r="L189" s="98"/>
      <c r="M189" s="98"/>
      <c r="N189" s="98"/>
      <c r="O189" s="98"/>
      <c r="P189" s="166" t="str">
        <f t="shared" si="2"/>
        <v>4|Abrolhos - Ilha de Santa Barbara|Mato verde|2019/01/14|NA|Phaethon aethereus|||</v>
      </c>
      <c r="Q189" s="101" t="s">
        <v>467</v>
      </c>
      <c r="R189" s="101" t="s">
        <v>467</v>
      </c>
      <c r="S189" s="101">
        <v>599</v>
      </c>
    </row>
    <row r="190" spans="1:19" x14ac:dyDescent="0.25">
      <c r="A190" s="101">
        <v>4</v>
      </c>
      <c r="B190" s="101" t="s">
        <v>675</v>
      </c>
      <c r="C190" s="101" t="s">
        <v>682</v>
      </c>
      <c r="D190" s="112">
        <v>43479</v>
      </c>
      <c r="E190" s="101" t="s">
        <v>6</v>
      </c>
      <c r="F190" s="111" t="s">
        <v>462</v>
      </c>
      <c r="G190" s="98"/>
      <c r="H190" s="98"/>
      <c r="I190" s="98"/>
      <c r="J190" s="98"/>
      <c r="K190" s="98"/>
      <c r="L190" s="98"/>
      <c r="M190" s="98"/>
      <c r="N190" s="98"/>
      <c r="O190" s="98"/>
      <c r="P190" s="166" t="str">
        <f t="shared" si="2"/>
        <v>4|Abrolhos - Ilha de Santa Barbara|Mato verde|2019/01/14|NA|Phaethon aethereus|||</v>
      </c>
      <c r="Q190" s="101" t="s">
        <v>467</v>
      </c>
      <c r="R190" s="101" t="s">
        <v>467</v>
      </c>
      <c r="S190" s="101">
        <v>617</v>
      </c>
    </row>
    <row r="191" spans="1:19" x14ac:dyDescent="0.25">
      <c r="A191" s="101">
        <v>4</v>
      </c>
      <c r="B191" s="101" t="s">
        <v>675</v>
      </c>
      <c r="C191" s="101" t="s">
        <v>682</v>
      </c>
      <c r="D191" s="112">
        <v>43479</v>
      </c>
      <c r="E191" s="101" t="s">
        <v>6</v>
      </c>
      <c r="F191" s="111" t="s">
        <v>462</v>
      </c>
      <c r="G191" s="98"/>
      <c r="H191" s="98"/>
      <c r="I191" s="98"/>
      <c r="J191" s="98"/>
      <c r="K191" s="98"/>
      <c r="L191" s="98"/>
      <c r="M191" s="98"/>
      <c r="N191" s="98"/>
      <c r="O191" s="98"/>
      <c r="P191" s="166" t="str">
        <f t="shared" si="2"/>
        <v>4|Abrolhos - Ilha de Santa Barbara|Mato verde|2019/01/14|NA|Phaethon aethereus|||</v>
      </c>
      <c r="Q191" s="101" t="s">
        <v>467</v>
      </c>
      <c r="R191" s="101" t="s">
        <v>467</v>
      </c>
      <c r="S191" s="101">
        <v>639</v>
      </c>
    </row>
    <row r="192" spans="1:19" x14ac:dyDescent="0.25">
      <c r="A192" s="101">
        <v>4</v>
      </c>
      <c r="B192" s="101" t="s">
        <v>675</v>
      </c>
      <c r="C192" s="101" t="s">
        <v>682</v>
      </c>
      <c r="D192" s="112">
        <v>43479</v>
      </c>
      <c r="E192" s="101" t="s">
        <v>6</v>
      </c>
      <c r="F192" s="111" t="s">
        <v>462</v>
      </c>
      <c r="G192" s="98"/>
      <c r="H192" s="98"/>
      <c r="I192" s="98"/>
      <c r="J192" s="98"/>
      <c r="K192" s="98"/>
      <c r="L192" s="98"/>
      <c r="M192" s="98"/>
      <c r="N192" s="98"/>
      <c r="O192" s="98"/>
      <c r="P192" s="166" t="str">
        <f t="shared" si="2"/>
        <v>4|Abrolhos - Ilha de Santa Barbara|Mato verde|2019/01/14|NA|Phaethon aethereus|||</v>
      </c>
      <c r="Q192" s="101" t="s">
        <v>1334</v>
      </c>
      <c r="R192" s="101" t="s">
        <v>1334</v>
      </c>
      <c r="S192" s="101">
        <v>662</v>
      </c>
    </row>
    <row r="193" spans="1:19" x14ac:dyDescent="0.25">
      <c r="A193" s="101">
        <v>4</v>
      </c>
      <c r="B193" s="101" t="s">
        <v>675</v>
      </c>
      <c r="C193" s="101" t="s">
        <v>682</v>
      </c>
      <c r="D193" s="112">
        <v>43479</v>
      </c>
      <c r="E193" s="101" t="s">
        <v>6</v>
      </c>
      <c r="F193" s="111" t="s">
        <v>462</v>
      </c>
      <c r="G193" s="98"/>
      <c r="H193" s="98"/>
      <c r="I193" s="98"/>
      <c r="J193" s="98"/>
      <c r="K193" s="98"/>
      <c r="L193" s="98"/>
      <c r="M193" s="98"/>
      <c r="N193" s="98"/>
      <c r="O193" s="98"/>
      <c r="P193" s="166" t="str">
        <f t="shared" si="2"/>
        <v>4|Abrolhos - Ilha de Santa Barbara|Mato verde|2019/01/14|NA|Phaethon aethereus|||</v>
      </c>
      <c r="Q193" s="101" t="s">
        <v>1334</v>
      </c>
      <c r="R193" s="101" t="s">
        <v>1334</v>
      </c>
      <c r="S193" s="101">
        <v>663</v>
      </c>
    </row>
    <row r="194" spans="1:19" x14ac:dyDescent="0.25">
      <c r="A194" s="101">
        <v>5</v>
      </c>
      <c r="B194" s="101" t="s">
        <v>675</v>
      </c>
      <c r="C194" s="101" t="s">
        <v>682</v>
      </c>
      <c r="D194" s="112">
        <v>43482</v>
      </c>
      <c r="E194" s="101" t="s">
        <v>6</v>
      </c>
      <c r="F194" s="111" t="s">
        <v>462</v>
      </c>
      <c r="G194" s="98"/>
      <c r="H194" s="98"/>
      <c r="I194" s="98"/>
      <c r="J194" s="98"/>
      <c r="K194" s="98"/>
      <c r="L194" s="98"/>
      <c r="M194" s="98"/>
      <c r="N194" s="98"/>
      <c r="O194" s="98"/>
      <c r="P194" s="166" t="str">
        <f t="shared" si="2"/>
        <v>5|Abrolhos - Ilha de Santa Barbara|Mato verde|2019/01/17|NA|Phaethon aethereus|||</v>
      </c>
      <c r="Q194" s="101" t="s">
        <v>467</v>
      </c>
      <c r="R194" s="101" t="s">
        <v>467</v>
      </c>
      <c r="S194" s="101">
        <v>4</v>
      </c>
    </row>
    <row r="195" spans="1:19" x14ac:dyDescent="0.25">
      <c r="A195" s="101">
        <v>5</v>
      </c>
      <c r="B195" s="101" t="s">
        <v>675</v>
      </c>
      <c r="C195" s="101" t="s">
        <v>682</v>
      </c>
      <c r="D195" s="112">
        <v>43482</v>
      </c>
      <c r="E195" s="101" t="s">
        <v>6</v>
      </c>
      <c r="F195" s="111" t="s">
        <v>462</v>
      </c>
      <c r="G195" s="98"/>
      <c r="H195" s="98"/>
      <c r="I195" s="98"/>
      <c r="J195" s="98"/>
      <c r="K195" s="98"/>
      <c r="L195" s="98"/>
      <c r="M195" s="98"/>
      <c r="N195" s="98"/>
      <c r="O195" s="98"/>
      <c r="P195" s="166" t="str">
        <f t="shared" si="2"/>
        <v>5|Abrolhos - Ilha de Santa Barbara|Mato verde|2019/01/17|NA|Phaethon aethereus|||</v>
      </c>
      <c r="Q195" s="101" t="s">
        <v>467</v>
      </c>
      <c r="R195" s="101" t="s">
        <v>467</v>
      </c>
      <c r="S195" s="101">
        <v>5</v>
      </c>
    </row>
    <row r="196" spans="1:19" x14ac:dyDescent="0.25">
      <c r="A196" s="101">
        <v>5</v>
      </c>
      <c r="B196" s="101" t="s">
        <v>675</v>
      </c>
      <c r="C196" s="101" t="s">
        <v>682</v>
      </c>
      <c r="D196" s="112">
        <v>43482</v>
      </c>
      <c r="E196" s="101" t="s">
        <v>6</v>
      </c>
      <c r="F196" s="111" t="s">
        <v>462</v>
      </c>
      <c r="G196" s="98"/>
      <c r="H196" s="98"/>
      <c r="I196" s="98"/>
      <c r="J196" s="98"/>
      <c r="K196" s="98"/>
      <c r="L196" s="98"/>
      <c r="M196" s="98"/>
      <c r="N196" s="98"/>
      <c r="O196" s="98"/>
      <c r="P196" s="166" t="str">
        <f t="shared" si="2"/>
        <v>5|Abrolhos - Ilha de Santa Barbara|Mato verde|2019/01/17|NA|Phaethon aethereus|||</v>
      </c>
      <c r="Q196" s="101" t="s">
        <v>1334</v>
      </c>
      <c r="R196" s="101" t="s">
        <v>1334</v>
      </c>
      <c r="S196" s="101">
        <v>8</v>
      </c>
    </row>
    <row r="197" spans="1:19" x14ac:dyDescent="0.25">
      <c r="A197" s="101">
        <v>5</v>
      </c>
      <c r="B197" s="101" t="s">
        <v>675</v>
      </c>
      <c r="C197" s="101" t="s">
        <v>682</v>
      </c>
      <c r="D197" s="112">
        <v>43482</v>
      </c>
      <c r="E197" s="101" t="s">
        <v>6</v>
      </c>
      <c r="F197" s="111" t="s">
        <v>462</v>
      </c>
      <c r="G197" s="98"/>
      <c r="H197" s="98"/>
      <c r="I197" s="98"/>
      <c r="J197" s="98"/>
      <c r="K197" s="98"/>
      <c r="L197" s="98"/>
      <c r="M197" s="98"/>
      <c r="N197" s="98"/>
      <c r="O197" s="98"/>
      <c r="P197" s="166" t="str">
        <f t="shared" si="2"/>
        <v>5|Abrolhos - Ilha de Santa Barbara|Mato verde|2019/01/17|NA|Phaethon aethereus|||</v>
      </c>
      <c r="Q197" s="101" t="s">
        <v>1334</v>
      </c>
      <c r="R197" s="101" t="s">
        <v>1334</v>
      </c>
      <c r="S197" s="101">
        <v>9</v>
      </c>
    </row>
    <row r="198" spans="1:19" x14ac:dyDescent="0.25">
      <c r="A198" s="101">
        <v>5</v>
      </c>
      <c r="B198" s="101" t="s">
        <v>675</v>
      </c>
      <c r="C198" s="101" t="s">
        <v>682</v>
      </c>
      <c r="D198" s="112">
        <v>43482</v>
      </c>
      <c r="E198" s="101" t="s">
        <v>6</v>
      </c>
      <c r="F198" s="111" t="s">
        <v>462</v>
      </c>
      <c r="G198" s="98"/>
      <c r="H198" s="98"/>
      <c r="I198" s="98"/>
      <c r="J198" s="98"/>
      <c r="K198" s="98"/>
      <c r="L198" s="98"/>
      <c r="M198" s="98"/>
      <c r="N198" s="98"/>
      <c r="O198" s="98"/>
      <c r="P198" s="166" t="str">
        <f t="shared" si="2"/>
        <v>5|Abrolhos - Ilha de Santa Barbara|Mato verde|2019/01/17|NA|Phaethon aethereus|||</v>
      </c>
      <c r="Q198" s="101" t="s">
        <v>1334</v>
      </c>
      <c r="R198" s="101" t="s">
        <v>1334</v>
      </c>
      <c r="S198" s="101">
        <v>10</v>
      </c>
    </row>
    <row r="199" spans="1:19" x14ac:dyDescent="0.25">
      <c r="A199" s="101">
        <v>5</v>
      </c>
      <c r="B199" s="101" t="s">
        <v>675</v>
      </c>
      <c r="C199" s="101" t="s">
        <v>682</v>
      </c>
      <c r="D199" s="112">
        <v>43482</v>
      </c>
      <c r="E199" s="101" t="s">
        <v>6</v>
      </c>
      <c r="F199" s="111" t="s">
        <v>462</v>
      </c>
      <c r="G199" s="98"/>
      <c r="H199" s="98"/>
      <c r="I199" s="98"/>
      <c r="J199" s="98"/>
      <c r="K199" s="98"/>
      <c r="L199" s="98"/>
      <c r="M199" s="98"/>
      <c r="N199" s="98"/>
      <c r="O199" s="98"/>
      <c r="P199" s="166" t="str">
        <f t="shared" ref="P199:P262" si="3">CONCATENATE(A199,"|",B199,"|",C199,"|",TEXT(D199,"AAAA/MM/DD"),"|",TEXT(E199,"HH:MM:SS"),"|",F199,"|","|",G199,"|",)</f>
        <v>5|Abrolhos - Ilha de Santa Barbara|Mato verde|2019/01/17|NA|Phaethon aethereus|||</v>
      </c>
      <c r="Q199" s="101" t="s">
        <v>1334</v>
      </c>
      <c r="R199" s="101" t="s">
        <v>1334</v>
      </c>
      <c r="S199" s="101">
        <v>17</v>
      </c>
    </row>
    <row r="200" spans="1:19" x14ac:dyDescent="0.25">
      <c r="A200" s="101">
        <v>5</v>
      </c>
      <c r="B200" s="101" t="s">
        <v>675</v>
      </c>
      <c r="C200" s="101" t="s">
        <v>682</v>
      </c>
      <c r="D200" s="112">
        <v>43482</v>
      </c>
      <c r="E200" s="101" t="s">
        <v>6</v>
      </c>
      <c r="F200" s="111" t="s">
        <v>462</v>
      </c>
      <c r="G200" s="98"/>
      <c r="H200" s="98"/>
      <c r="I200" s="98"/>
      <c r="J200" s="98"/>
      <c r="K200" s="98"/>
      <c r="L200" s="98"/>
      <c r="M200" s="98"/>
      <c r="N200" s="98"/>
      <c r="O200" s="98"/>
      <c r="P200" s="166" t="str">
        <f t="shared" si="3"/>
        <v>5|Abrolhos - Ilha de Santa Barbara|Mato verde|2019/01/17|NA|Phaethon aethereus|||</v>
      </c>
      <c r="Q200" s="101" t="s">
        <v>1334</v>
      </c>
      <c r="R200" s="101" t="s">
        <v>1334</v>
      </c>
      <c r="S200" s="101">
        <v>18</v>
      </c>
    </row>
    <row r="201" spans="1:19" x14ac:dyDescent="0.25">
      <c r="A201" s="101">
        <v>5</v>
      </c>
      <c r="B201" s="101" t="s">
        <v>675</v>
      </c>
      <c r="C201" s="101" t="s">
        <v>682</v>
      </c>
      <c r="D201" s="112">
        <v>43482</v>
      </c>
      <c r="E201" s="101" t="s">
        <v>6</v>
      </c>
      <c r="F201" s="111" t="s">
        <v>462</v>
      </c>
      <c r="G201" s="98"/>
      <c r="H201" s="98"/>
      <c r="I201" s="98"/>
      <c r="J201" s="98"/>
      <c r="K201" s="98"/>
      <c r="L201" s="98"/>
      <c r="M201" s="98"/>
      <c r="N201" s="98"/>
      <c r="O201" s="98"/>
      <c r="P201" s="166" t="str">
        <f t="shared" si="3"/>
        <v>5|Abrolhos - Ilha de Santa Barbara|Mato verde|2019/01/17|NA|Phaethon aethereus|||</v>
      </c>
      <c r="Q201" s="101" t="s">
        <v>1334</v>
      </c>
      <c r="R201" s="101" t="s">
        <v>1334</v>
      </c>
      <c r="S201" s="101">
        <v>20</v>
      </c>
    </row>
    <row r="202" spans="1:19" x14ac:dyDescent="0.25">
      <c r="A202" s="101">
        <v>5</v>
      </c>
      <c r="B202" s="101" t="s">
        <v>675</v>
      </c>
      <c r="C202" s="101" t="s">
        <v>682</v>
      </c>
      <c r="D202" s="112">
        <v>43482</v>
      </c>
      <c r="E202" s="101" t="s">
        <v>6</v>
      </c>
      <c r="F202" s="111" t="s">
        <v>462</v>
      </c>
      <c r="G202" s="98"/>
      <c r="H202" s="98"/>
      <c r="I202" s="98"/>
      <c r="J202" s="98"/>
      <c r="K202" s="98"/>
      <c r="L202" s="98"/>
      <c r="M202" s="98"/>
      <c r="N202" s="98"/>
      <c r="O202" s="98"/>
      <c r="P202" s="166" t="str">
        <f t="shared" si="3"/>
        <v>5|Abrolhos - Ilha de Santa Barbara|Mato verde|2019/01/17|NA|Phaethon aethereus|||</v>
      </c>
      <c r="Q202" s="101" t="s">
        <v>467</v>
      </c>
      <c r="R202" s="101" t="s">
        <v>11</v>
      </c>
      <c r="S202" s="101">
        <v>23</v>
      </c>
    </row>
    <row r="203" spans="1:19" x14ac:dyDescent="0.25">
      <c r="A203" s="101">
        <v>5</v>
      </c>
      <c r="B203" s="101" t="s">
        <v>675</v>
      </c>
      <c r="C203" s="101" t="s">
        <v>682</v>
      </c>
      <c r="D203" s="112">
        <v>43482</v>
      </c>
      <c r="E203" s="101" t="s">
        <v>6</v>
      </c>
      <c r="F203" s="111" t="s">
        <v>462</v>
      </c>
      <c r="G203" s="98"/>
      <c r="H203" s="98"/>
      <c r="I203" s="98"/>
      <c r="J203" s="98"/>
      <c r="K203" s="98"/>
      <c r="L203" s="98"/>
      <c r="M203" s="98"/>
      <c r="N203" s="98"/>
      <c r="O203" s="98"/>
      <c r="P203" s="166" t="str">
        <f t="shared" si="3"/>
        <v>5|Abrolhos - Ilha de Santa Barbara|Mato verde|2019/01/17|NA|Phaethon aethereus|||</v>
      </c>
      <c r="Q203" s="101" t="s">
        <v>1334</v>
      </c>
      <c r="R203" s="101" t="s">
        <v>1334</v>
      </c>
      <c r="S203" s="101">
        <v>24</v>
      </c>
    </row>
    <row r="204" spans="1:19" x14ac:dyDescent="0.25">
      <c r="A204" s="101">
        <v>5</v>
      </c>
      <c r="B204" s="101" t="s">
        <v>675</v>
      </c>
      <c r="C204" s="101" t="s">
        <v>682</v>
      </c>
      <c r="D204" s="112">
        <v>43482</v>
      </c>
      <c r="E204" s="101" t="s">
        <v>6</v>
      </c>
      <c r="F204" s="111" t="s">
        <v>462</v>
      </c>
      <c r="G204" s="98"/>
      <c r="H204" s="98"/>
      <c r="I204" s="98"/>
      <c r="J204" s="98"/>
      <c r="K204" s="98"/>
      <c r="L204" s="98"/>
      <c r="M204" s="98"/>
      <c r="N204" s="98"/>
      <c r="O204" s="98"/>
      <c r="P204" s="166" t="str">
        <f t="shared" si="3"/>
        <v>5|Abrolhos - Ilha de Santa Barbara|Mato verde|2019/01/17|NA|Phaethon aethereus|||</v>
      </c>
      <c r="Q204" s="101" t="s">
        <v>467</v>
      </c>
      <c r="R204" s="101" t="s">
        <v>467</v>
      </c>
      <c r="S204" s="101">
        <v>25</v>
      </c>
    </row>
    <row r="205" spans="1:19" x14ac:dyDescent="0.25">
      <c r="A205" s="101">
        <v>5</v>
      </c>
      <c r="B205" s="101" t="s">
        <v>675</v>
      </c>
      <c r="C205" s="101" t="s">
        <v>682</v>
      </c>
      <c r="D205" s="112">
        <v>43482</v>
      </c>
      <c r="E205" s="101" t="s">
        <v>6</v>
      </c>
      <c r="F205" s="111" t="s">
        <v>462</v>
      </c>
      <c r="G205" s="98"/>
      <c r="H205" s="98"/>
      <c r="I205" s="98"/>
      <c r="J205" s="98"/>
      <c r="K205" s="98"/>
      <c r="L205" s="98"/>
      <c r="M205" s="98"/>
      <c r="N205" s="98"/>
      <c r="O205" s="98"/>
      <c r="P205" s="166" t="str">
        <f t="shared" si="3"/>
        <v>5|Abrolhos - Ilha de Santa Barbara|Mato verde|2019/01/17|NA|Phaethon aethereus|||</v>
      </c>
      <c r="Q205" s="101" t="s">
        <v>1334</v>
      </c>
      <c r="R205" s="101" t="s">
        <v>1334</v>
      </c>
      <c r="S205" s="101">
        <v>27</v>
      </c>
    </row>
    <row r="206" spans="1:19" x14ac:dyDescent="0.25">
      <c r="A206" s="101">
        <v>5</v>
      </c>
      <c r="B206" s="101" t="s">
        <v>675</v>
      </c>
      <c r="C206" s="101" t="s">
        <v>682</v>
      </c>
      <c r="D206" s="112">
        <v>43482</v>
      </c>
      <c r="E206" s="101" t="s">
        <v>6</v>
      </c>
      <c r="F206" s="111" t="s">
        <v>462</v>
      </c>
      <c r="G206" s="98"/>
      <c r="H206" s="98"/>
      <c r="I206" s="98"/>
      <c r="J206" s="98"/>
      <c r="K206" s="98"/>
      <c r="L206" s="98"/>
      <c r="M206" s="98"/>
      <c r="N206" s="98"/>
      <c r="O206" s="98"/>
      <c r="P206" s="166" t="str">
        <f t="shared" si="3"/>
        <v>5|Abrolhos - Ilha de Santa Barbara|Mato verde|2019/01/17|NA|Phaethon aethereus|||</v>
      </c>
      <c r="Q206" s="101" t="s">
        <v>467</v>
      </c>
      <c r="R206" s="101" t="s">
        <v>467</v>
      </c>
      <c r="S206" s="101">
        <v>28</v>
      </c>
    </row>
    <row r="207" spans="1:19" x14ac:dyDescent="0.25">
      <c r="A207" s="101">
        <v>5</v>
      </c>
      <c r="B207" s="101" t="s">
        <v>675</v>
      </c>
      <c r="C207" s="101" t="s">
        <v>682</v>
      </c>
      <c r="D207" s="112">
        <v>43482</v>
      </c>
      <c r="E207" s="101" t="s">
        <v>6</v>
      </c>
      <c r="F207" s="111" t="s">
        <v>462</v>
      </c>
      <c r="G207" s="98"/>
      <c r="H207" s="98"/>
      <c r="I207" s="98"/>
      <c r="J207" s="98"/>
      <c r="K207" s="98"/>
      <c r="L207" s="98"/>
      <c r="M207" s="98"/>
      <c r="N207" s="98"/>
      <c r="O207" s="98"/>
      <c r="P207" s="166" t="str">
        <f t="shared" si="3"/>
        <v>5|Abrolhos - Ilha de Santa Barbara|Mato verde|2019/01/17|NA|Phaethon aethereus|||</v>
      </c>
      <c r="Q207" s="101" t="s">
        <v>1334</v>
      </c>
      <c r="R207" s="101" t="s">
        <v>1334</v>
      </c>
      <c r="S207" s="101">
        <v>29</v>
      </c>
    </row>
    <row r="208" spans="1:19" x14ac:dyDescent="0.25">
      <c r="A208" s="101">
        <v>5</v>
      </c>
      <c r="B208" s="101" t="s">
        <v>675</v>
      </c>
      <c r="C208" s="101" t="s">
        <v>682</v>
      </c>
      <c r="D208" s="112">
        <v>43482</v>
      </c>
      <c r="E208" s="101" t="s">
        <v>6</v>
      </c>
      <c r="F208" s="111" t="s">
        <v>462</v>
      </c>
      <c r="G208" s="98"/>
      <c r="H208" s="98"/>
      <c r="I208" s="98"/>
      <c r="J208" s="98"/>
      <c r="K208" s="98"/>
      <c r="L208" s="98"/>
      <c r="M208" s="98"/>
      <c r="N208" s="98"/>
      <c r="O208" s="98"/>
      <c r="P208" s="166" t="str">
        <f t="shared" si="3"/>
        <v>5|Abrolhos - Ilha de Santa Barbara|Mato verde|2019/01/17|NA|Phaethon aethereus|||</v>
      </c>
      <c r="Q208" s="101" t="s">
        <v>467</v>
      </c>
      <c r="R208" s="101" t="s">
        <v>467</v>
      </c>
      <c r="S208" s="101">
        <v>30</v>
      </c>
    </row>
    <row r="209" spans="1:19" x14ac:dyDescent="0.25">
      <c r="A209" s="101">
        <v>5</v>
      </c>
      <c r="B209" s="101" t="s">
        <v>675</v>
      </c>
      <c r="C209" s="101" t="s">
        <v>682</v>
      </c>
      <c r="D209" s="112">
        <v>43482</v>
      </c>
      <c r="E209" s="101" t="s">
        <v>6</v>
      </c>
      <c r="F209" s="111" t="s">
        <v>462</v>
      </c>
      <c r="G209" s="98"/>
      <c r="H209" s="98"/>
      <c r="I209" s="98"/>
      <c r="J209" s="98"/>
      <c r="K209" s="98"/>
      <c r="L209" s="98"/>
      <c r="M209" s="98"/>
      <c r="N209" s="98"/>
      <c r="O209" s="98"/>
      <c r="P209" s="166" t="str">
        <f t="shared" si="3"/>
        <v>5|Abrolhos - Ilha de Santa Barbara|Mato verde|2019/01/17|NA|Phaethon aethereus|||</v>
      </c>
      <c r="Q209" s="101" t="s">
        <v>467</v>
      </c>
      <c r="R209" s="101" t="s">
        <v>467</v>
      </c>
      <c r="S209" s="101">
        <v>152</v>
      </c>
    </row>
    <row r="210" spans="1:19" x14ac:dyDescent="0.25">
      <c r="A210" s="101">
        <v>5</v>
      </c>
      <c r="B210" s="101" t="s">
        <v>675</v>
      </c>
      <c r="C210" s="101" t="s">
        <v>682</v>
      </c>
      <c r="D210" s="112">
        <v>43482</v>
      </c>
      <c r="E210" s="101" t="s">
        <v>6</v>
      </c>
      <c r="F210" s="111" t="s">
        <v>462</v>
      </c>
      <c r="G210" s="98"/>
      <c r="H210" s="98"/>
      <c r="I210" s="98"/>
      <c r="J210" s="98"/>
      <c r="K210" s="98"/>
      <c r="L210" s="98"/>
      <c r="M210" s="98"/>
      <c r="N210" s="98"/>
      <c r="O210" s="98"/>
      <c r="P210" s="166" t="str">
        <f t="shared" si="3"/>
        <v>5|Abrolhos - Ilha de Santa Barbara|Mato verde|2019/01/17|NA|Phaethon aethereus|||</v>
      </c>
      <c r="Q210" s="101" t="s">
        <v>467</v>
      </c>
      <c r="R210" s="101" t="s">
        <v>467</v>
      </c>
      <c r="S210" s="101">
        <v>153</v>
      </c>
    </row>
    <row r="211" spans="1:19" x14ac:dyDescent="0.25">
      <c r="A211" s="101">
        <v>5</v>
      </c>
      <c r="B211" s="101" t="s">
        <v>675</v>
      </c>
      <c r="C211" s="101" t="s">
        <v>682</v>
      </c>
      <c r="D211" s="112">
        <v>43482</v>
      </c>
      <c r="E211" s="101" t="s">
        <v>6</v>
      </c>
      <c r="F211" s="111" t="s">
        <v>462</v>
      </c>
      <c r="G211" s="98"/>
      <c r="H211" s="98"/>
      <c r="I211" s="98"/>
      <c r="J211" s="98"/>
      <c r="K211" s="98"/>
      <c r="L211" s="98"/>
      <c r="M211" s="98"/>
      <c r="N211" s="98"/>
      <c r="O211" s="98"/>
      <c r="P211" s="166" t="str">
        <f t="shared" si="3"/>
        <v>5|Abrolhos - Ilha de Santa Barbara|Mato verde|2019/01/17|NA|Phaethon aethereus|||</v>
      </c>
      <c r="Q211" s="101" t="s">
        <v>467</v>
      </c>
      <c r="R211" s="101" t="s">
        <v>467</v>
      </c>
      <c r="S211" s="101">
        <v>154</v>
      </c>
    </row>
    <row r="212" spans="1:19" x14ac:dyDescent="0.25">
      <c r="A212" s="101">
        <v>5</v>
      </c>
      <c r="B212" s="101" t="s">
        <v>675</v>
      </c>
      <c r="C212" s="101" t="s">
        <v>682</v>
      </c>
      <c r="D212" s="112">
        <v>43482</v>
      </c>
      <c r="E212" s="101" t="s">
        <v>6</v>
      </c>
      <c r="F212" s="111" t="s">
        <v>462</v>
      </c>
      <c r="G212" s="98"/>
      <c r="H212" s="98"/>
      <c r="I212" s="98"/>
      <c r="J212" s="98"/>
      <c r="K212" s="98"/>
      <c r="L212" s="98"/>
      <c r="M212" s="98"/>
      <c r="N212" s="98"/>
      <c r="O212" s="98"/>
      <c r="P212" s="166" t="str">
        <f t="shared" si="3"/>
        <v>5|Abrolhos - Ilha de Santa Barbara|Mato verde|2019/01/17|NA|Phaethon aethereus|||</v>
      </c>
      <c r="Q212" s="101" t="s">
        <v>1334</v>
      </c>
      <c r="R212" s="101" t="s">
        <v>1334</v>
      </c>
      <c r="S212" s="101">
        <v>155</v>
      </c>
    </row>
    <row r="213" spans="1:19" x14ac:dyDescent="0.25">
      <c r="A213" s="101">
        <v>5</v>
      </c>
      <c r="B213" s="101" t="s">
        <v>675</v>
      </c>
      <c r="C213" s="101" t="s">
        <v>682</v>
      </c>
      <c r="D213" s="112">
        <v>43482</v>
      </c>
      <c r="E213" s="101" t="s">
        <v>6</v>
      </c>
      <c r="F213" s="111" t="s">
        <v>462</v>
      </c>
      <c r="G213" s="98"/>
      <c r="H213" s="98"/>
      <c r="I213" s="98"/>
      <c r="J213" s="98"/>
      <c r="K213" s="98"/>
      <c r="L213" s="98"/>
      <c r="M213" s="98"/>
      <c r="N213" s="98"/>
      <c r="O213" s="98"/>
      <c r="P213" s="166" t="str">
        <f t="shared" si="3"/>
        <v>5|Abrolhos - Ilha de Santa Barbara|Mato verde|2019/01/17|NA|Phaethon aethereus|||</v>
      </c>
      <c r="Q213" s="101" t="s">
        <v>1334</v>
      </c>
      <c r="R213" s="101" t="s">
        <v>1334</v>
      </c>
      <c r="S213" s="101">
        <v>156</v>
      </c>
    </row>
    <row r="214" spans="1:19" x14ac:dyDescent="0.25">
      <c r="A214" s="101">
        <v>5</v>
      </c>
      <c r="B214" s="101" t="s">
        <v>675</v>
      </c>
      <c r="C214" s="101" t="s">
        <v>682</v>
      </c>
      <c r="D214" s="112">
        <v>43482</v>
      </c>
      <c r="E214" s="101" t="s">
        <v>6</v>
      </c>
      <c r="F214" s="111" t="s">
        <v>462</v>
      </c>
      <c r="G214" s="98"/>
      <c r="H214" s="98"/>
      <c r="I214" s="98"/>
      <c r="J214" s="98"/>
      <c r="K214" s="98"/>
      <c r="L214" s="98"/>
      <c r="M214" s="98"/>
      <c r="N214" s="98"/>
      <c r="O214" s="98"/>
      <c r="P214" s="166" t="str">
        <f t="shared" si="3"/>
        <v>5|Abrolhos - Ilha de Santa Barbara|Mato verde|2019/01/17|NA|Phaethon aethereus|||</v>
      </c>
      <c r="Q214" s="101" t="s">
        <v>1334</v>
      </c>
      <c r="R214" s="101" t="s">
        <v>1334</v>
      </c>
      <c r="S214" s="101">
        <v>166</v>
      </c>
    </row>
    <row r="215" spans="1:19" x14ac:dyDescent="0.25">
      <c r="A215" s="101">
        <v>5</v>
      </c>
      <c r="B215" s="101" t="s">
        <v>675</v>
      </c>
      <c r="C215" s="101" t="s">
        <v>682</v>
      </c>
      <c r="D215" s="112">
        <v>43482</v>
      </c>
      <c r="E215" s="101" t="s">
        <v>6</v>
      </c>
      <c r="F215" s="111" t="s">
        <v>462</v>
      </c>
      <c r="G215" s="98"/>
      <c r="H215" s="98"/>
      <c r="I215" s="98"/>
      <c r="J215" s="98"/>
      <c r="K215" s="98"/>
      <c r="L215" s="98"/>
      <c r="M215" s="98"/>
      <c r="N215" s="98"/>
      <c r="O215" s="98"/>
      <c r="P215" s="166" t="str">
        <f t="shared" si="3"/>
        <v>5|Abrolhos - Ilha de Santa Barbara|Mato verde|2019/01/17|NA|Phaethon aethereus|||</v>
      </c>
      <c r="Q215" s="101" t="s">
        <v>1334</v>
      </c>
      <c r="R215" s="101" t="s">
        <v>1334</v>
      </c>
      <c r="S215" s="101">
        <v>179</v>
      </c>
    </row>
    <row r="216" spans="1:19" x14ac:dyDescent="0.25">
      <c r="A216" s="101">
        <v>5</v>
      </c>
      <c r="B216" s="101" t="s">
        <v>675</v>
      </c>
      <c r="C216" s="101" t="s">
        <v>682</v>
      </c>
      <c r="D216" s="112">
        <v>43482</v>
      </c>
      <c r="E216" s="101" t="s">
        <v>6</v>
      </c>
      <c r="F216" s="111" t="s">
        <v>462</v>
      </c>
      <c r="G216" s="98"/>
      <c r="H216" s="98"/>
      <c r="I216" s="98"/>
      <c r="J216" s="98"/>
      <c r="K216" s="98"/>
      <c r="L216" s="98"/>
      <c r="M216" s="98"/>
      <c r="N216" s="98"/>
      <c r="O216" s="98"/>
      <c r="P216" s="166" t="str">
        <f t="shared" si="3"/>
        <v>5|Abrolhos - Ilha de Santa Barbara|Mato verde|2019/01/17|NA|Phaethon aethereus|||</v>
      </c>
      <c r="Q216" s="101" t="s">
        <v>467</v>
      </c>
      <c r="R216" s="101" t="s">
        <v>467</v>
      </c>
      <c r="S216" s="101">
        <v>180</v>
      </c>
    </row>
    <row r="217" spans="1:19" x14ac:dyDescent="0.25">
      <c r="A217" s="101">
        <v>5</v>
      </c>
      <c r="B217" s="101" t="s">
        <v>675</v>
      </c>
      <c r="C217" s="101" t="s">
        <v>682</v>
      </c>
      <c r="D217" s="112">
        <v>43482</v>
      </c>
      <c r="E217" s="101" t="s">
        <v>6</v>
      </c>
      <c r="F217" s="111" t="s">
        <v>462</v>
      </c>
      <c r="G217" s="98"/>
      <c r="H217" s="98"/>
      <c r="I217" s="98"/>
      <c r="J217" s="98"/>
      <c r="K217" s="98"/>
      <c r="L217" s="98"/>
      <c r="M217" s="98"/>
      <c r="N217" s="98"/>
      <c r="O217" s="98"/>
      <c r="P217" s="166" t="str">
        <f t="shared" si="3"/>
        <v>5|Abrolhos - Ilha de Santa Barbara|Mato verde|2019/01/17|NA|Phaethon aethereus|||</v>
      </c>
      <c r="Q217" s="101" t="s">
        <v>467</v>
      </c>
      <c r="R217" s="101" t="s">
        <v>11</v>
      </c>
      <c r="S217" s="101">
        <v>181</v>
      </c>
    </row>
    <row r="218" spans="1:19" x14ac:dyDescent="0.25">
      <c r="A218" s="101">
        <v>5</v>
      </c>
      <c r="B218" s="101" t="s">
        <v>675</v>
      </c>
      <c r="C218" s="101" t="s">
        <v>682</v>
      </c>
      <c r="D218" s="112">
        <v>43482</v>
      </c>
      <c r="E218" s="101" t="s">
        <v>6</v>
      </c>
      <c r="F218" s="111" t="s">
        <v>462</v>
      </c>
      <c r="G218" s="98"/>
      <c r="H218" s="98"/>
      <c r="I218" s="98"/>
      <c r="J218" s="98"/>
      <c r="K218" s="98"/>
      <c r="L218" s="98"/>
      <c r="M218" s="98"/>
      <c r="N218" s="98"/>
      <c r="O218" s="98"/>
      <c r="P218" s="166" t="str">
        <f t="shared" si="3"/>
        <v>5|Abrolhos - Ilha de Santa Barbara|Mato verde|2019/01/17|NA|Phaethon aethereus|||</v>
      </c>
      <c r="Q218" s="101" t="s">
        <v>1334</v>
      </c>
      <c r="R218" s="101" t="s">
        <v>1334</v>
      </c>
      <c r="S218" s="101">
        <v>182</v>
      </c>
    </row>
    <row r="219" spans="1:19" x14ac:dyDescent="0.25">
      <c r="A219" s="101">
        <v>5</v>
      </c>
      <c r="B219" s="101" t="s">
        <v>675</v>
      </c>
      <c r="C219" s="101" t="s">
        <v>682</v>
      </c>
      <c r="D219" s="112">
        <v>43482</v>
      </c>
      <c r="E219" s="101" t="s">
        <v>6</v>
      </c>
      <c r="F219" s="111" t="s">
        <v>462</v>
      </c>
      <c r="G219" s="98"/>
      <c r="H219" s="98"/>
      <c r="I219" s="98"/>
      <c r="J219" s="98"/>
      <c r="K219" s="98"/>
      <c r="L219" s="98"/>
      <c r="M219" s="98"/>
      <c r="N219" s="98"/>
      <c r="O219" s="98"/>
      <c r="P219" s="166" t="str">
        <f t="shared" si="3"/>
        <v>5|Abrolhos - Ilha de Santa Barbara|Mato verde|2019/01/17|NA|Phaethon aethereus|||</v>
      </c>
      <c r="Q219" s="101" t="s">
        <v>467</v>
      </c>
      <c r="R219" s="101" t="s">
        <v>467</v>
      </c>
      <c r="S219" s="101">
        <v>183</v>
      </c>
    </row>
    <row r="220" spans="1:19" x14ac:dyDescent="0.25">
      <c r="A220" s="101">
        <v>5</v>
      </c>
      <c r="B220" s="101" t="s">
        <v>675</v>
      </c>
      <c r="C220" s="101" t="s">
        <v>682</v>
      </c>
      <c r="D220" s="112">
        <v>43482</v>
      </c>
      <c r="E220" s="101" t="s">
        <v>6</v>
      </c>
      <c r="F220" s="111" t="s">
        <v>462</v>
      </c>
      <c r="G220" s="98"/>
      <c r="H220" s="98"/>
      <c r="I220" s="98"/>
      <c r="J220" s="98"/>
      <c r="K220" s="98"/>
      <c r="L220" s="98"/>
      <c r="M220" s="98"/>
      <c r="N220" s="98"/>
      <c r="O220" s="98"/>
      <c r="P220" s="166" t="str">
        <f t="shared" si="3"/>
        <v>5|Abrolhos - Ilha de Santa Barbara|Mato verde|2019/01/17|NA|Phaethon aethereus|||</v>
      </c>
      <c r="Q220" s="101" t="s">
        <v>467</v>
      </c>
      <c r="R220" s="101" t="s">
        <v>467</v>
      </c>
      <c r="S220" s="101">
        <v>184</v>
      </c>
    </row>
    <row r="221" spans="1:19" x14ac:dyDescent="0.25">
      <c r="A221" s="101">
        <v>5</v>
      </c>
      <c r="B221" s="101" t="s">
        <v>675</v>
      </c>
      <c r="C221" s="101" t="s">
        <v>682</v>
      </c>
      <c r="D221" s="112">
        <v>43482</v>
      </c>
      <c r="E221" s="101" t="s">
        <v>6</v>
      </c>
      <c r="F221" s="111" t="s">
        <v>462</v>
      </c>
      <c r="G221" s="98"/>
      <c r="H221" s="98"/>
      <c r="I221" s="98"/>
      <c r="J221" s="98"/>
      <c r="K221" s="98"/>
      <c r="L221" s="98"/>
      <c r="M221" s="98"/>
      <c r="N221" s="98"/>
      <c r="O221" s="98"/>
      <c r="P221" s="166" t="str">
        <f t="shared" si="3"/>
        <v>5|Abrolhos - Ilha de Santa Barbara|Mato verde|2019/01/17|NA|Phaethon aethereus|||</v>
      </c>
      <c r="Q221" s="101" t="s">
        <v>467</v>
      </c>
      <c r="R221" s="101" t="s">
        <v>467</v>
      </c>
      <c r="S221" s="101">
        <v>185</v>
      </c>
    </row>
    <row r="222" spans="1:19" x14ac:dyDescent="0.25">
      <c r="A222" s="101">
        <v>5</v>
      </c>
      <c r="B222" s="101" t="s">
        <v>675</v>
      </c>
      <c r="C222" s="101" t="s">
        <v>682</v>
      </c>
      <c r="D222" s="112">
        <v>43482</v>
      </c>
      <c r="E222" s="101" t="s">
        <v>6</v>
      </c>
      <c r="F222" s="111" t="s">
        <v>462</v>
      </c>
      <c r="G222" s="98"/>
      <c r="H222" s="98"/>
      <c r="I222" s="98"/>
      <c r="J222" s="98"/>
      <c r="K222" s="98"/>
      <c r="L222" s="98"/>
      <c r="M222" s="98"/>
      <c r="N222" s="98"/>
      <c r="O222" s="98"/>
      <c r="P222" s="166" t="str">
        <f t="shared" si="3"/>
        <v>5|Abrolhos - Ilha de Santa Barbara|Mato verde|2019/01/17|NA|Phaethon aethereus|||</v>
      </c>
      <c r="Q222" s="101" t="s">
        <v>467</v>
      </c>
      <c r="R222" s="101" t="s">
        <v>467</v>
      </c>
      <c r="S222" s="101">
        <v>429</v>
      </c>
    </row>
    <row r="223" spans="1:19" x14ac:dyDescent="0.25">
      <c r="A223" s="101">
        <v>5</v>
      </c>
      <c r="B223" s="101" t="s">
        <v>675</v>
      </c>
      <c r="C223" s="101" t="s">
        <v>682</v>
      </c>
      <c r="D223" s="112">
        <v>43482</v>
      </c>
      <c r="E223" s="101" t="s">
        <v>6</v>
      </c>
      <c r="F223" s="111" t="s">
        <v>462</v>
      </c>
      <c r="G223" s="98"/>
      <c r="H223" s="98"/>
      <c r="I223" s="98"/>
      <c r="J223" s="98"/>
      <c r="K223" s="98"/>
      <c r="L223" s="98"/>
      <c r="M223" s="98"/>
      <c r="N223" s="98"/>
      <c r="O223" s="98"/>
      <c r="P223" s="166" t="str">
        <f t="shared" si="3"/>
        <v>5|Abrolhos - Ilha de Santa Barbara|Mato verde|2019/01/17|NA|Phaethon aethereus|||</v>
      </c>
      <c r="Q223" s="101" t="s">
        <v>467</v>
      </c>
      <c r="R223" s="101" t="s">
        <v>11</v>
      </c>
      <c r="S223" s="101">
        <v>430</v>
      </c>
    </row>
    <row r="224" spans="1:19" x14ac:dyDescent="0.25">
      <c r="A224" s="101">
        <v>5</v>
      </c>
      <c r="B224" s="101" t="s">
        <v>675</v>
      </c>
      <c r="C224" s="101" t="s">
        <v>682</v>
      </c>
      <c r="D224" s="112">
        <v>43482</v>
      </c>
      <c r="E224" s="101" t="s">
        <v>6</v>
      </c>
      <c r="F224" s="111" t="s">
        <v>462</v>
      </c>
      <c r="G224" s="98"/>
      <c r="H224" s="98"/>
      <c r="I224" s="98"/>
      <c r="J224" s="98"/>
      <c r="K224" s="98"/>
      <c r="L224" s="98"/>
      <c r="M224" s="98"/>
      <c r="N224" s="98"/>
      <c r="O224" s="98"/>
      <c r="P224" s="166" t="str">
        <f t="shared" si="3"/>
        <v>5|Abrolhos - Ilha de Santa Barbara|Mato verde|2019/01/17|NA|Phaethon aethereus|||</v>
      </c>
      <c r="Q224" s="101" t="s">
        <v>1334</v>
      </c>
      <c r="R224" s="101" t="s">
        <v>1334</v>
      </c>
      <c r="S224" s="101">
        <v>432</v>
      </c>
    </row>
    <row r="225" spans="1:19" x14ac:dyDescent="0.25">
      <c r="A225" s="101">
        <v>5</v>
      </c>
      <c r="B225" s="101" t="s">
        <v>675</v>
      </c>
      <c r="C225" s="101" t="s">
        <v>682</v>
      </c>
      <c r="D225" s="112">
        <v>43482</v>
      </c>
      <c r="E225" s="101" t="s">
        <v>6</v>
      </c>
      <c r="F225" s="111" t="s">
        <v>462</v>
      </c>
      <c r="G225" s="98"/>
      <c r="H225" s="98"/>
      <c r="I225" s="98"/>
      <c r="J225" s="98"/>
      <c r="K225" s="98"/>
      <c r="L225" s="98"/>
      <c r="M225" s="98"/>
      <c r="N225" s="98"/>
      <c r="O225" s="98"/>
      <c r="P225" s="166" t="str">
        <f t="shared" si="3"/>
        <v>5|Abrolhos - Ilha de Santa Barbara|Mato verde|2019/01/17|NA|Phaethon aethereus|||</v>
      </c>
      <c r="Q225" s="101" t="s">
        <v>1334</v>
      </c>
      <c r="R225" s="101" t="s">
        <v>1334</v>
      </c>
      <c r="S225" s="101">
        <v>474</v>
      </c>
    </row>
    <row r="226" spans="1:19" x14ac:dyDescent="0.25">
      <c r="A226" s="101">
        <v>5</v>
      </c>
      <c r="B226" s="101" t="s">
        <v>675</v>
      </c>
      <c r="C226" s="101" t="s">
        <v>682</v>
      </c>
      <c r="D226" s="112">
        <v>43482</v>
      </c>
      <c r="E226" s="101" t="s">
        <v>6</v>
      </c>
      <c r="F226" s="111" t="s">
        <v>462</v>
      </c>
      <c r="G226" s="98"/>
      <c r="H226" s="98"/>
      <c r="I226" s="98"/>
      <c r="J226" s="98"/>
      <c r="K226" s="98"/>
      <c r="L226" s="98"/>
      <c r="M226" s="98"/>
      <c r="N226" s="98"/>
      <c r="O226" s="98"/>
      <c r="P226" s="166" t="str">
        <f t="shared" si="3"/>
        <v>5|Abrolhos - Ilha de Santa Barbara|Mato verde|2019/01/17|NA|Phaethon aethereus|||</v>
      </c>
      <c r="Q226" s="101" t="s">
        <v>467</v>
      </c>
      <c r="R226" s="101" t="s">
        <v>467</v>
      </c>
      <c r="S226" s="101">
        <v>502</v>
      </c>
    </row>
    <row r="227" spans="1:19" x14ac:dyDescent="0.25">
      <c r="A227" s="101">
        <v>5</v>
      </c>
      <c r="B227" s="101" t="s">
        <v>675</v>
      </c>
      <c r="C227" s="101" t="s">
        <v>682</v>
      </c>
      <c r="D227" s="112">
        <v>43482</v>
      </c>
      <c r="E227" s="101" t="s">
        <v>6</v>
      </c>
      <c r="F227" s="111" t="s">
        <v>462</v>
      </c>
      <c r="G227" s="98"/>
      <c r="H227" s="98"/>
      <c r="I227" s="98"/>
      <c r="J227" s="98"/>
      <c r="K227" s="98"/>
      <c r="L227" s="98"/>
      <c r="M227" s="98"/>
      <c r="N227" s="98"/>
      <c r="O227" s="98"/>
      <c r="P227" s="166" t="str">
        <f t="shared" si="3"/>
        <v>5|Abrolhos - Ilha de Santa Barbara|Mato verde|2019/01/17|NA|Phaethon aethereus|||</v>
      </c>
      <c r="Q227" s="101" t="s">
        <v>467</v>
      </c>
      <c r="R227" s="101" t="s">
        <v>11</v>
      </c>
      <c r="S227" s="101">
        <v>503</v>
      </c>
    </row>
    <row r="228" spans="1:19" x14ac:dyDescent="0.25">
      <c r="A228" s="101">
        <v>5</v>
      </c>
      <c r="B228" s="101" t="s">
        <v>675</v>
      </c>
      <c r="C228" s="101" t="s">
        <v>682</v>
      </c>
      <c r="D228" s="112">
        <v>43482</v>
      </c>
      <c r="E228" s="101" t="s">
        <v>6</v>
      </c>
      <c r="F228" s="111" t="s">
        <v>462</v>
      </c>
      <c r="G228" s="98"/>
      <c r="H228" s="98"/>
      <c r="I228" s="98"/>
      <c r="J228" s="98"/>
      <c r="K228" s="98"/>
      <c r="L228" s="98"/>
      <c r="M228" s="98"/>
      <c r="N228" s="98"/>
      <c r="O228" s="98"/>
      <c r="P228" s="166" t="str">
        <f t="shared" si="3"/>
        <v>5|Abrolhos - Ilha de Santa Barbara|Mato verde|2019/01/17|NA|Phaethon aethereus|||</v>
      </c>
      <c r="Q228" s="101" t="s">
        <v>1334</v>
      </c>
      <c r="R228" s="101" t="s">
        <v>1334</v>
      </c>
      <c r="S228" s="101">
        <v>504</v>
      </c>
    </row>
    <row r="229" spans="1:19" x14ac:dyDescent="0.25">
      <c r="A229" s="101">
        <v>5</v>
      </c>
      <c r="B229" s="101" t="s">
        <v>675</v>
      </c>
      <c r="C229" s="101" t="s">
        <v>682</v>
      </c>
      <c r="D229" s="112">
        <v>43482</v>
      </c>
      <c r="E229" s="101" t="s">
        <v>6</v>
      </c>
      <c r="F229" s="111" t="s">
        <v>462</v>
      </c>
      <c r="G229" s="98"/>
      <c r="H229" s="98"/>
      <c r="I229" s="98"/>
      <c r="J229" s="98"/>
      <c r="K229" s="98"/>
      <c r="L229" s="98"/>
      <c r="M229" s="98"/>
      <c r="N229" s="98"/>
      <c r="O229" s="98"/>
      <c r="P229" s="166" t="str">
        <f t="shared" si="3"/>
        <v>5|Abrolhos - Ilha de Santa Barbara|Mato verde|2019/01/17|NA|Phaethon aethereus|||</v>
      </c>
      <c r="Q229" s="101" t="s">
        <v>467</v>
      </c>
      <c r="R229" s="101" t="s">
        <v>467</v>
      </c>
      <c r="S229" s="101">
        <v>505</v>
      </c>
    </row>
    <row r="230" spans="1:19" x14ac:dyDescent="0.25">
      <c r="A230" s="101">
        <v>5</v>
      </c>
      <c r="B230" s="101" t="s">
        <v>675</v>
      </c>
      <c r="C230" s="101" t="s">
        <v>682</v>
      </c>
      <c r="D230" s="112">
        <v>43482</v>
      </c>
      <c r="E230" s="101" t="s">
        <v>6</v>
      </c>
      <c r="F230" s="111" t="s">
        <v>462</v>
      </c>
      <c r="G230" s="98"/>
      <c r="H230" s="98"/>
      <c r="I230" s="98"/>
      <c r="J230" s="98"/>
      <c r="K230" s="98"/>
      <c r="L230" s="98"/>
      <c r="M230" s="98"/>
      <c r="N230" s="98"/>
      <c r="O230" s="98"/>
      <c r="P230" s="166" t="str">
        <f t="shared" si="3"/>
        <v>5|Abrolhos - Ilha de Santa Barbara|Mato verde|2019/01/17|NA|Phaethon aethereus|||</v>
      </c>
      <c r="Q230" s="101" t="s">
        <v>467</v>
      </c>
      <c r="R230" s="101" t="s">
        <v>467</v>
      </c>
      <c r="S230" s="101">
        <v>510</v>
      </c>
    </row>
    <row r="231" spans="1:19" x14ac:dyDescent="0.25">
      <c r="A231" s="101">
        <v>5</v>
      </c>
      <c r="B231" s="101" t="s">
        <v>675</v>
      </c>
      <c r="C231" s="101" t="s">
        <v>682</v>
      </c>
      <c r="D231" s="112">
        <v>43482</v>
      </c>
      <c r="E231" s="101" t="s">
        <v>6</v>
      </c>
      <c r="F231" s="111" t="s">
        <v>462</v>
      </c>
      <c r="G231" s="98"/>
      <c r="H231" s="98"/>
      <c r="I231" s="98"/>
      <c r="J231" s="98"/>
      <c r="K231" s="98"/>
      <c r="L231" s="98"/>
      <c r="M231" s="98"/>
      <c r="N231" s="98"/>
      <c r="O231" s="98"/>
      <c r="P231" s="166" t="str">
        <f t="shared" si="3"/>
        <v>5|Abrolhos - Ilha de Santa Barbara|Mato verde|2019/01/17|NA|Phaethon aethereus|||</v>
      </c>
      <c r="Q231" s="101" t="s">
        <v>1334</v>
      </c>
      <c r="R231" s="101" t="s">
        <v>1334</v>
      </c>
      <c r="S231" s="101">
        <v>522</v>
      </c>
    </row>
    <row r="232" spans="1:19" x14ac:dyDescent="0.25">
      <c r="A232" s="101">
        <v>5</v>
      </c>
      <c r="B232" s="101" t="s">
        <v>675</v>
      </c>
      <c r="C232" s="101" t="s">
        <v>682</v>
      </c>
      <c r="D232" s="112">
        <v>43482</v>
      </c>
      <c r="E232" s="101" t="s">
        <v>6</v>
      </c>
      <c r="F232" s="111" t="s">
        <v>462</v>
      </c>
      <c r="G232" s="98"/>
      <c r="H232" s="98"/>
      <c r="I232" s="98"/>
      <c r="J232" s="98"/>
      <c r="K232" s="98"/>
      <c r="L232" s="98"/>
      <c r="M232" s="98"/>
      <c r="N232" s="98"/>
      <c r="O232" s="98"/>
      <c r="P232" s="166" t="str">
        <f t="shared" si="3"/>
        <v>5|Abrolhos - Ilha de Santa Barbara|Mato verde|2019/01/17|NA|Phaethon aethereus|||</v>
      </c>
      <c r="Q232" s="101" t="s">
        <v>1334</v>
      </c>
      <c r="R232" s="101" t="s">
        <v>1334</v>
      </c>
      <c r="S232" s="101">
        <v>538</v>
      </c>
    </row>
    <row r="233" spans="1:19" x14ac:dyDescent="0.25">
      <c r="A233" s="101">
        <v>5</v>
      </c>
      <c r="B233" s="101" t="s">
        <v>675</v>
      </c>
      <c r="C233" s="101" t="s">
        <v>682</v>
      </c>
      <c r="D233" s="112">
        <v>43482</v>
      </c>
      <c r="E233" s="101" t="s">
        <v>6</v>
      </c>
      <c r="F233" s="111" t="s">
        <v>462</v>
      </c>
      <c r="G233" s="98"/>
      <c r="H233" s="98"/>
      <c r="I233" s="98"/>
      <c r="J233" s="98"/>
      <c r="K233" s="98"/>
      <c r="L233" s="98"/>
      <c r="M233" s="98"/>
      <c r="N233" s="98"/>
      <c r="O233" s="98"/>
      <c r="P233" s="166" t="str">
        <f t="shared" si="3"/>
        <v>5|Abrolhos - Ilha de Santa Barbara|Mato verde|2019/01/17|NA|Phaethon aethereus|||</v>
      </c>
      <c r="Q233" s="101" t="s">
        <v>1334</v>
      </c>
      <c r="R233" s="101" t="s">
        <v>1334</v>
      </c>
      <c r="S233" s="101">
        <v>540</v>
      </c>
    </row>
    <row r="234" spans="1:19" x14ac:dyDescent="0.25">
      <c r="A234" s="101">
        <v>5</v>
      </c>
      <c r="B234" s="101" t="s">
        <v>675</v>
      </c>
      <c r="C234" s="101" t="s">
        <v>682</v>
      </c>
      <c r="D234" s="112">
        <v>43482</v>
      </c>
      <c r="E234" s="101" t="s">
        <v>6</v>
      </c>
      <c r="F234" s="111" t="s">
        <v>462</v>
      </c>
      <c r="G234" s="98"/>
      <c r="H234" s="98"/>
      <c r="I234" s="98"/>
      <c r="J234" s="98"/>
      <c r="K234" s="98"/>
      <c r="L234" s="98"/>
      <c r="M234" s="98"/>
      <c r="N234" s="98"/>
      <c r="O234" s="98"/>
      <c r="P234" s="166" t="str">
        <f t="shared" si="3"/>
        <v>5|Abrolhos - Ilha de Santa Barbara|Mato verde|2019/01/17|NA|Phaethon aethereus|||</v>
      </c>
      <c r="Q234" s="101" t="s">
        <v>467</v>
      </c>
      <c r="R234" s="101" t="s">
        <v>467</v>
      </c>
      <c r="S234" s="101">
        <v>542</v>
      </c>
    </row>
    <row r="235" spans="1:19" x14ac:dyDescent="0.25">
      <c r="A235" s="101">
        <v>5</v>
      </c>
      <c r="B235" s="101" t="s">
        <v>675</v>
      </c>
      <c r="C235" s="101" t="s">
        <v>682</v>
      </c>
      <c r="D235" s="112">
        <v>43482</v>
      </c>
      <c r="E235" s="101" t="s">
        <v>6</v>
      </c>
      <c r="F235" s="111" t="s">
        <v>462</v>
      </c>
      <c r="G235" s="98"/>
      <c r="H235" s="98"/>
      <c r="I235" s="98"/>
      <c r="J235" s="98"/>
      <c r="K235" s="98"/>
      <c r="L235" s="98"/>
      <c r="M235" s="98"/>
      <c r="N235" s="98"/>
      <c r="O235" s="98"/>
      <c r="P235" s="166" t="str">
        <f t="shared" si="3"/>
        <v>5|Abrolhos - Ilha de Santa Barbara|Mato verde|2019/01/17|NA|Phaethon aethereus|||</v>
      </c>
      <c r="Q235" s="101" t="s">
        <v>467</v>
      </c>
      <c r="R235" s="101" t="s">
        <v>467</v>
      </c>
      <c r="S235" s="101">
        <v>574</v>
      </c>
    </row>
    <row r="236" spans="1:19" x14ac:dyDescent="0.25">
      <c r="A236" s="101">
        <v>5</v>
      </c>
      <c r="B236" s="101" t="s">
        <v>675</v>
      </c>
      <c r="C236" s="101" t="s">
        <v>682</v>
      </c>
      <c r="D236" s="112">
        <v>43482</v>
      </c>
      <c r="E236" s="101" t="s">
        <v>6</v>
      </c>
      <c r="F236" s="111" t="s">
        <v>462</v>
      </c>
      <c r="G236" s="98"/>
      <c r="H236" s="98"/>
      <c r="I236" s="98"/>
      <c r="J236" s="98"/>
      <c r="K236" s="98"/>
      <c r="L236" s="98"/>
      <c r="M236" s="98"/>
      <c r="N236" s="98"/>
      <c r="O236" s="98"/>
      <c r="P236" s="166" t="str">
        <f t="shared" si="3"/>
        <v>5|Abrolhos - Ilha de Santa Barbara|Mato verde|2019/01/17|NA|Phaethon aethereus|||</v>
      </c>
      <c r="Q236" s="101" t="s">
        <v>1334</v>
      </c>
      <c r="R236" s="101" t="s">
        <v>1334</v>
      </c>
      <c r="S236" s="101">
        <v>585</v>
      </c>
    </row>
    <row r="237" spans="1:19" x14ac:dyDescent="0.25">
      <c r="A237" s="101">
        <v>5</v>
      </c>
      <c r="B237" s="101" t="s">
        <v>675</v>
      </c>
      <c r="C237" s="101" t="s">
        <v>682</v>
      </c>
      <c r="D237" s="112">
        <v>43482</v>
      </c>
      <c r="E237" s="101" t="s">
        <v>6</v>
      </c>
      <c r="F237" s="111" t="s">
        <v>462</v>
      </c>
      <c r="G237" s="98"/>
      <c r="H237" s="98"/>
      <c r="I237" s="98"/>
      <c r="J237" s="98"/>
      <c r="K237" s="98"/>
      <c r="L237" s="98"/>
      <c r="M237" s="98"/>
      <c r="N237" s="98"/>
      <c r="O237" s="98"/>
      <c r="P237" s="166" t="str">
        <f t="shared" si="3"/>
        <v>5|Abrolhos - Ilha de Santa Barbara|Mato verde|2019/01/17|NA|Phaethon aethereus|||</v>
      </c>
      <c r="Q237" s="101" t="s">
        <v>467</v>
      </c>
      <c r="R237" s="101" t="s">
        <v>467</v>
      </c>
      <c r="S237" s="101">
        <v>586</v>
      </c>
    </row>
    <row r="238" spans="1:19" x14ac:dyDescent="0.25">
      <c r="A238" s="101">
        <v>5</v>
      </c>
      <c r="B238" s="101" t="s">
        <v>675</v>
      </c>
      <c r="C238" s="101" t="s">
        <v>682</v>
      </c>
      <c r="D238" s="112">
        <v>43482</v>
      </c>
      <c r="E238" s="101" t="s">
        <v>6</v>
      </c>
      <c r="F238" s="111" t="s">
        <v>462</v>
      </c>
      <c r="G238" s="98"/>
      <c r="H238" s="98"/>
      <c r="I238" s="98"/>
      <c r="J238" s="98"/>
      <c r="K238" s="98"/>
      <c r="L238" s="98"/>
      <c r="M238" s="98"/>
      <c r="N238" s="98"/>
      <c r="O238" s="98"/>
      <c r="P238" s="166" t="str">
        <f t="shared" si="3"/>
        <v>5|Abrolhos - Ilha de Santa Barbara|Mato verde|2019/01/17|NA|Phaethon aethereus|||</v>
      </c>
      <c r="Q238" s="101" t="s">
        <v>467</v>
      </c>
      <c r="R238" s="101" t="s">
        <v>467</v>
      </c>
      <c r="S238" s="101">
        <v>598</v>
      </c>
    </row>
    <row r="239" spans="1:19" x14ac:dyDescent="0.25">
      <c r="A239" s="101">
        <v>5</v>
      </c>
      <c r="B239" s="101" t="s">
        <v>675</v>
      </c>
      <c r="C239" s="101" t="s">
        <v>682</v>
      </c>
      <c r="D239" s="112">
        <v>43482</v>
      </c>
      <c r="E239" s="101" t="s">
        <v>6</v>
      </c>
      <c r="F239" s="111" t="s">
        <v>462</v>
      </c>
      <c r="G239" s="98"/>
      <c r="H239" s="98"/>
      <c r="I239" s="98"/>
      <c r="J239" s="98"/>
      <c r="K239" s="98"/>
      <c r="L239" s="98"/>
      <c r="M239" s="98"/>
      <c r="N239" s="98"/>
      <c r="O239" s="98"/>
      <c r="P239" s="166" t="str">
        <f t="shared" si="3"/>
        <v>5|Abrolhos - Ilha de Santa Barbara|Mato verde|2019/01/17|NA|Phaethon aethereus|||</v>
      </c>
      <c r="Q239" s="101" t="s">
        <v>467</v>
      </c>
      <c r="R239" s="101" t="s">
        <v>467</v>
      </c>
      <c r="S239" s="101">
        <v>599</v>
      </c>
    </row>
    <row r="240" spans="1:19" x14ac:dyDescent="0.25">
      <c r="A240" s="101">
        <v>5</v>
      </c>
      <c r="B240" s="101" t="s">
        <v>675</v>
      </c>
      <c r="C240" s="101" t="s">
        <v>682</v>
      </c>
      <c r="D240" s="112">
        <v>43482</v>
      </c>
      <c r="E240" s="101" t="s">
        <v>6</v>
      </c>
      <c r="F240" s="111" t="s">
        <v>462</v>
      </c>
      <c r="G240" s="98"/>
      <c r="H240" s="98"/>
      <c r="I240" s="98"/>
      <c r="J240" s="98"/>
      <c r="K240" s="98"/>
      <c r="L240" s="98"/>
      <c r="M240" s="98"/>
      <c r="N240" s="98"/>
      <c r="O240" s="98"/>
      <c r="P240" s="166" t="str">
        <f t="shared" si="3"/>
        <v>5|Abrolhos - Ilha de Santa Barbara|Mato verde|2019/01/17|NA|Phaethon aethereus|||</v>
      </c>
      <c r="Q240" s="101" t="s">
        <v>467</v>
      </c>
      <c r="R240" s="101" t="s">
        <v>467</v>
      </c>
      <c r="S240" s="101">
        <v>617</v>
      </c>
    </row>
    <row r="241" spans="1:19" x14ac:dyDescent="0.25">
      <c r="A241" s="101">
        <v>5</v>
      </c>
      <c r="B241" s="101" t="s">
        <v>675</v>
      </c>
      <c r="C241" s="101" t="s">
        <v>682</v>
      </c>
      <c r="D241" s="112">
        <v>43482</v>
      </c>
      <c r="E241" s="101" t="s">
        <v>6</v>
      </c>
      <c r="F241" s="111" t="s">
        <v>462</v>
      </c>
      <c r="G241" s="98"/>
      <c r="H241" s="98"/>
      <c r="I241" s="98"/>
      <c r="J241" s="98"/>
      <c r="K241" s="98"/>
      <c r="L241" s="98"/>
      <c r="M241" s="98"/>
      <c r="N241" s="98"/>
      <c r="O241" s="98"/>
      <c r="P241" s="166" t="str">
        <f t="shared" si="3"/>
        <v>5|Abrolhos - Ilha de Santa Barbara|Mato verde|2019/01/17|NA|Phaethon aethereus|||</v>
      </c>
      <c r="Q241" s="101" t="s">
        <v>467</v>
      </c>
      <c r="R241" s="101" t="s">
        <v>467</v>
      </c>
      <c r="S241" s="101">
        <v>639</v>
      </c>
    </row>
    <row r="242" spans="1:19" x14ac:dyDescent="0.25">
      <c r="A242" s="101">
        <v>5</v>
      </c>
      <c r="B242" s="101" t="s">
        <v>675</v>
      </c>
      <c r="C242" s="101" t="s">
        <v>682</v>
      </c>
      <c r="D242" s="112">
        <v>43482</v>
      </c>
      <c r="E242" s="101" t="s">
        <v>6</v>
      </c>
      <c r="F242" s="111" t="s">
        <v>462</v>
      </c>
      <c r="G242" s="98"/>
      <c r="H242" s="98"/>
      <c r="I242" s="98"/>
      <c r="J242" s="98"/>
      <c r="K242" s="98"/>
      <c r="L242" s="98"/>
      <c r="M242" s="98"/>
      <c r="N242" s="98"/>
      <c r="O242" s="98"/>
      <c r="P242" s="166" t="str">
        <f t="shared" si="3"/>
        <v>5|Abrolhos - Ilha de Santa Barbara|Mato verde|2019/01/17|NA|Phaethon aethereus|||</v>
      </c>
      <c r="Q242" s="101" t="s">
        <v>1334</v>
      </c>
      <c r="R242" s="101" t="s">
        <v>1334</v>
      </c>
      <c r="S242" s="101">
        <v>662</v>
      </c>
    </row>
    <row r="243" spans="1:19" x14ac:dyDescent="0.25">
      <c r="A243" s="101">
        <v>5</v>
      </c>
      <c r="B243" s="101" t="s">
        <v>675</v>
      </c>
      <c r="C243" s="101" t="s">
        <v>682</v>
      </c>
      <c r="D243" s="112">
        <v>43482</v>
      </c>
      <c r="E243" s="101" t="s">
        <v>6</v>
      </c>
      <c r="F243" s="111" t="s">
        <v>462</v>
      </c>
      <c r="G243" s="98"/>
      <c r="H243" s="98"/>
      <c r="I243" s="98"/>
      <c r="J243" s="98"/>
      <c r="K243" s="98"/>
      <c r="L243" s="98"/>
      <c r="M243" s="98"/>
      <c r="N243" s="98"/>
      <c r="O243" s="98"/>
      <c r="P243" s="166" t="str">
        <f t="shared" si="3"/>
        <v>5|Abrolhos - Ilha de Santa Barbara|Mato verde|2019/01/17|NA|Phaethon aethereus|||</v>
      </c>
      <c r="Q243" s="101" t="s">
        <v>1334</v>
      </c>
      <c r="R243" s="101" t="s">
        <v>1334</v>
      </c>
      <c r="S243" s="101">
        <v>663</v>
      </c>
    </row>
    <row r="244" spans="1:19" x14ac:dyDescent="0.25">
      <c r="A244" s="101">
        <v>5</v>
      </c>
      <c r="B244" s="101" t="s">
        <v>675</v>
      </c>
      <c r="C244" s="101" t="s">
        <v>685</v>
      </c>
      <c r="D244" s="112">
        <v>43483</v>
      </c>
      <c r="E244" s="101" t="s">
        <v>6</v>
      </c>
      <c r="F244" s="111" t="s">
        <v>465</v>
      </c>
      <c r="G244" s="98"/>
      <c r="H244" s="98"/>
      <c r="I244" s="98"/>
      <c r="J244" s="98"/>
      <c r="K244" s="98"/>
      <c r="L244" s="98"/>
      <c r="M244" s="98"/>
      <c r="N244" s="98"/>
      <c r="O244" s="98"/>
      <c r="P244" s="166" t="str">
        <f t="shared" si="3"/>
        <v>5|Abrolhos - Ilha de Santa Barbara|Ponto fixo|2019/01/18|NA|Sula leucogaster|||</v>
      </c>
      <c r="Q244" s="101" t="s">
        <v>886</v>
      </c>
      <c r="R244" s="101" t="s">
        <v>11</v>
      </c>
      <c r="S244" s="101">
        <v>1</v>
      </c>
    </row>
    <row r="245" spans="1:19" x14ac:dyDescent="0.25">
      <c r="A245" s="101">
        <v>5</v>
      </c>
      <c r="B245" s="101" t="s">
        <v>675</v>
      </c>
      <c r="C245" s="101" t="s">
        <v>685</v>
      </c>
      <c r="D245" s="112">
        <v>43483</v>
      </c>
      <c r="E245" s="101" t="s">
        <v>6</v>
      </c>
      <c r="F245" s="111" t="s">
        <v>465</v>
      </c>
      <c r="G245" s="98"/>
      <c r="H245" s="98"/>
      <c r="I245" s="98"/>
      <c r="J245" s="98"/>
      <c r="K245" s="98"/>
      <c r="L245" s="98"/>
      <c r="M245" s="98"/>
      <c r="N245" s="98"/>
      <c r="O245" s="98"/>
      <c r="P245" s="166" t="str">
        <f t="shared" si="3"/>
        <v>5|Abrolhos - Ilha de Santa Barbara|Ponto fixo|2019/01/18|NA|Sula leucogaster|||</v>
      </c>
      <c r="Q245" s="101" t="s">
        <v>1334</v>
      </c>
      <c r="R245" s="101" t="s">
        <v>1334</v>
      </c>
      <c r="S245" s="101">
        <v>6</v>
      </c>
    </row>
    <row r="246" spans="1:19" x14ac:dyDescent="0.25">
      <c r="A246" s="101">
        <v>5</v>
      </c>
      <c r="B246" s="101" t="s">
        <v>675</v>
      </c>
      <c r="C246" s="101" t="s">
        <v>685</v>
      </c>
      <c r="D246" s="112">
        <v>43483</v>
      </c>
      <c r="E246" s="101" t="s">
        <v>6</v>
      </c>
      <c r="F246" s="111" t="s">
        <v>465</v>
      </c>
      <c r="G246" s="98"/>
      <c r="H246" s="98"/>
      <c r="I246" s="98"/>
      <c r="J246" s="98"/>
      <c r="K246" s="98"/>
      <c r="L246" s="98"/>
      <c r="M246" s="98"/>
      <c r="N246" s="98"/>
      <c r="O246" s="98"/>
      <c r="P246" s="166" t="str">
        <f t="shared" si="3"/>
        <v>5|Abrolhos - Ilha de Santa Barbara|Ponto fixo|2019/01/18|NA|Sula leucogaster|||</v>
      </c>
      <c r="Q246" s="101" t="s">
        <v>467</v>
      </c>
      <c r="R246" s="101" t="s">
        <v>11</v>
      </c>
      <c r="S246" s="101">
        <v>7</v>
      </c>
    </row>
    <row r="247" spans="1:19" x14ac:dyDescent="0.25">
      <c r="A247" s="101">
        <v>5</v>
      </c>
      <c r="B247" s="101" t="s">
        <v>675</v>
      </c>
      <c r="C247" s="101" t="s">
        <v>685</v>
      </c>
      <c r="D247" s="112">
        <v>43483</v>
      </c>
      <c r="E247" s="101" t="s">
        <v>6</v>
      </c>
      <c r="F247" s="111" t="s">
        <v>465</v>
      </c>
      <c r="G247" s="98"/>
      <c r="H247" s="98"/>
      <c r="I247" s="98"/>
      <c r="J247" s="98"/>
      <c r="K247" s="98"/>
      <c r="L247" s="98"/>
      <c r="M247" s="98"/>
      <c r="N247" s="98"/>
      <c r="O247" s="98"/>
      <c r="P247" s="166" t="str">
        <f t="shared" si="3"/>
        <v>5|Abrolhos - Ilha de Santa Barbara|Ponto fixo|2019/01/18|NA|Sula leucogaster|||</v>
      </c>
      <c r="Q247" s="101" t="s">
        <v>1334</v>
      </c>
      <c r="R247" s="101" t="s">
        <v>1334</v>
      </c>
      <c r="S247" s="101">
        <v>8</v>
      </c>
    </row>
    <row r="248" spans="1:19" x14ac:dyDescent="0.25">
      <c r="A248" s="101">
        <v>5</v>
      </c>
      <c r="B248" s="101" t="s">
        <v>675</v>
      </c>
      <c r="C248" s="101" t="s">
        <v>685</v>
      </c>
      <c r="D248" s="112">
        <v>43483</v>
      </c>
      <c r="E248" s="101" t="s">
        <v>6</v>
      </c>
      <c r="F248" s="111" t="s">
        <v>465</v>
      </c>
      <c r="G248" s="98"/>
      <c r="H248" s="98"/>
      <c r="I248" s="98"/>
      <c r="J248" s="98"/>
      <c r="K248" s="98"/>
      <c r="L248" s="98"/>
      <c r="M248" s="98"/>
      <c r="N248" s="98"/>
      <c r="O248" s="98"/>
      <c r="P248" s="166" t="str">
        <f t="shared" si="3"/>
        <v>5|Abrolhos - Ilha de Santa Barbara|Ponto fixo|2019/01/18|NA|Sula leucogaster|||</v>
      </c>
      <c r="Q248" s="101" t="s">
        <v>1334</v>
      </c>
      <c r="R248" s="101" t="s">
        <v>1334</v>
      </c>
      <c r="S248" s="101">
        <v>9</v>
      </c>
    </row>
    <row r="249" spans="1:19" x14ac:dyDescent="0.25">
      <c r="A249" s="101">
        <v>5</v>
      </c>
      <c r="B249" s="101" t="s">
        <v>675</v>
      </c>
      <c r="C249" s="101" t="s">
        <v>685</v>
      </c>
      <c r="D249" s="112">
        <v>43483</v>
      </c>
      <c r="E249" s="101" t="s">
        <v>6</v>
      </c>
      <c r="F249" s="111" t="s">
        <v>465</v>
      </c>
      <c r="G249" s="98"/>
      <c r="H249" s="98"/>
      <c r="I249" s="98"/>
      <c r="J249" s="98"/>
      <c r="K249" s="98"/>
      <c r="L249" s="98"/>
      <c r="M249" s="98"/>
      <c r="N249" s="98"/>
      <c r="O249" s="98"/>
      <c r="P249" s="166" t="str">
        <f t="shared" si="3"/>
        <v>5|Abrolhos - Ilha de Santa Barbara|Ponto fixo|2019/01/18|NA|Sula leucogaster|||</v>
      </c>
      <c r="Q249" s="101" t="s">
        <v>1334</v>
      </c>
      <c r="R249" s="101" t="s">
        <v>1334</v>
      </c>
      <c r="S249" s="101">
        <v>10</v>
      </c>
    </row>
    <row r="250" spans="1:19" x14ac:dyDescent="0.25">
      <c r="A250" s="101">
        <v>5</v>
      </c>
      <c r="B250" s="101" t="s">
        <v>675</v>
      </c>
      <c r="C250" s="101" t="s">
        <v>685</v>
      </c>
      <c r="D250" s="112">
        <v>43483</v>
      </c>
      <c r="E250" s="101" t="s">
        <v>6</v>
      </c>
      <c r="F250" s="111" t="s">
        <v>465</v>
      </c>
      <c r="G250" s="98"/>
      <c r="H250" s="98"/>
      <c r="I250" s="98"/>
      <c r="J250" s="98"/>
      <c r="K250" s="98"/>
      <c r="L250" s="98"/>
      <c r="M250" s="98"/>
      <c r="N250" s="98"/>
      <c r="O250" s="98"/>
      <c r="P250" s="166" t="str">
        <f t="shared" si="3"/>
        <v>5|Abrolhos - Ilha de Santa Barbara|Ponto fixo|2019/01/18|NA|Sula leucogaster|||</v>
      </c>
      <c r="Q250" s="101" t="s">
        <v>467</v>
      </c>
      <c r="R250" s="101" t="s">
        <v>11</v>
      </c>
      <c r="S250" s="101">
        <v>11</v>
      </c>
    </row>
    <row r="251" spans="1:19" x14ac:dyDescent="0.25">
      <c r="A251" s="101">
        <v>5</v>
      </c>
      <c r="B251" s="101" t="s">
        <v>675</v>
      </c>
      <c r="C251" s="101" t="s">
        <v>685</v>
      </c>
      <c r="D251" s="112">
        <v>43483</v>
      </c>
      <c r="E251" s="101" t="s">
        <v>6</v>
      </c>
      <c r="F251" s="111" t="s">
        <v>465</v>
      </c>
      <c r="G251" s="98"/>
      <c r="H251" s="98"/>
      <c r="I251" s="98"/>
      <c r="J251" s="98"/>
      <c r="K251" s="98"/>
      <c r="L251" s="98"/>
      <c r="M251" s="98"/>
      <c r="N251" s="98"/>
      <c r="O251" s="98"/>
      <c r="P251" s="166" t="str">
        <f t="shared" si="3"/>
        <v>5|Abrolhos - Ilha de Santa Barbara|Ponto fixo|2019/01/18|NA|Sula leucogaster|||</v>
      </c>
      <c r="Q251" s="101" t="s">
        <v>467</v>
      </c>
      <c r="R251" s="101" t="s">
        <v>11</v>
      </c>
      <c r="S251" s="101">
        <v>12</v>
      </c>
    </row>
    <row r="252" spans="1:19" x14ac:dyDescent="0.25">
      <c r="A252" s="101">
        <v>5</v>
      </c>
      <c r="B252" s="101" t="s">
        <v>675</v>
      </c>
      <c r="C252" s="101" t="s">
        <v>685</v>
      </c>
      <c r="D252" s="112">
        <v>43483</v>
      </c>
      <c r="E252" s="101" t="s">
        <v>6</v>
      </c>
      <c r="F252" s="111" t="s">
        <v>465</v>
      </c>
      <c r="G252" s="98"/>
      <c r="H252" s="98"/>
      <c r="I252" s="98"/>
      <c r="J252" s="98"/>
      <c r="K252" s="98"/>
      <c r="L252" s="98"/>
      <c r="M252" s="98"/>
      <c r="N252" s="98"/>
      <c r="O252" s="98"/>
      <c r="P252" s="166" t="str">
        <f t="shared" si="3"/>
        <v>5|Abrolhos - Ilha de Santa Barbara|Ponto fixo|2019/01/18|NA|Sula leucogaster|||</v>
      </c>
      <c r="Q252" s="101" t="s">
        <v>1334</v>
      </c>
      <c r="R252" s="101" t="s">
        <v>1334</v>
      </c>
      <c r="S252" s="101">
        <v>13</v>
      </c>
    </row>
    <row r="253" spans="1:19" x14ac:dyDescent="0.25">
      <c r="A253" s="101">
        <v>5</v>
      </c>
      <c r="B253" s="101" t="s">
        <v>675</v>
      </c>
      <c r="C253" s="101" t="s">
        <v>685</v>
      </c>
      <c r="D253" s="112">
        <v>43483</v>
      </c>
      <c r="E253" s="101" t="s">
        <v>6</v>
      </c>
      <c r="F253" s="111" t="s">
        <v>465</v>
      </c>
      <c r="G253" s="98"/>
      <c r="H253" s="98"/>
      <c r="I253" s="98"/>
      <c r="J253" s="98"/>
      <c r="K253" s="98"/>
      <c r="L253" s="98"/>
      <c r="M253" s="98"/>
      <c r="N253" s="98"/>
      <c r="O253" s="98"/>
      <c r="P253" s="166" t="str">
        <f t="shared" si="3"/>
        <v>5|Abrolhos - Ilha de Santa Barbara|Ponto fixo|2019/01/18|NA|Sula leucogaster|||</v>
      </c>
      <c r="Q253" s="101" t="s">
        <v>1334</v>
      </c>
      <c r="R253" s="101" t="s">
        <v>1334</v>
      </c>
      <c r="S253" s="101">
        <v>14</v>
      </c>
    </row>
    <row r="254" spans="1:19" x14ac:dyDescent="0.25">
      <c r="A254" s="101">
        <v>5</v>
      </c>
      <c r="B254" s="101" t="s">
        <v>675</v>
      </c>
      <c r="C254" s="101" t="s">
        <v>685</v>
      </c>
      <c r="D254" s="112">
        <v>43483</v>
      </c>
      <c r="E254" s="101" t="s">
        <v>6</v>
      </c>
      <c r="F254" s="111" t="s">
        <v>465</v>
      </c>
      <c r="G254" s="98"/>
      <c r="H254" s="98"/>
      <c r="I254" s="98"/>
      <c r="J254" s="98"/>
      <c r="K254" s="98"/>
      <c r="L254" s="98"/>
      <c r="M254" s="98"/>
      <c r="N254" s="98"/>
      <c r="O254" s="98"/>
      <c r="P254" s="166" t="str">
        <f t="shared" si="3"/>
        <v>5|Abrolhos - Ilha de Santa Barbara|Ponto fixo|2019/01/18|NA|Sula leucogaster|||</v>
      </c>
      <c r="Q254" s="101" t="s">
        <v>467</v>
      </c>
      <c r="R254" s="101" t="s">
        <v>11</v>
      </c>
      <c r="S254" s="101">
        <v>15</v>
      </c>
    </row>
    <row r="255" spans="1:19" x14ac:dyDescent="0.25">
      <c r="A255" s="101">
        <v>5</v>
      </c>
      <c r="B255" s="101" t="s">
        <v>675</v>
      </c>
      <c r="C255" s="101" t="s">
        <v>685</v>
      </c>
      <c r="D255" s="112">
        <v>43483</v>
      </c>
      <c r="E255" s="101" t="s">
        <v>6</v>
      </c>
      <c r="F255" s="111" t="s">
        <v>465</v>
      </c>
      <c r="G255" s="98"/>
      <c r="H255" s="98"/>
      <c r="I255" s="98"/>
      <c r="J255" s="98"/>
      <c r="K255" s="98"/>
      <c r="L255" s="98"/>
      <c r="M255" s="98"/>
      <c r="N255" s="98"/>
      <c r="O255" s="98"/>
      <c r="P255" s="166" t="str">
        <f t="shared" si="3"/>
        <v>5|Abrolhos - Ilha de Santa Barbara|Ponto fixo|2019/01/18|NA|Sula leucogaster|||</v>
      </c>
      <c r="Q255" s="101" t="s">
        <v>1334</v>
      </c>
      <c r="R255" s="101" t="s">
        <v>1334</v>
      </c>
      <c r="S255" s="101">
        <v>16</v>
      </c>
    </row>
    <row r="256" spans="1:19" x14ac:dyDescent="0.25">
      <c r="A256" s="101">
        <v>5</v>
      </c>
      <c r="B256" s="101" t="s">
        <v>675</v>
      </c>
      <c r="C256" s="101" t="s">
        <v>685</v>
      </c>
      <c r="D256" s="112">
        <v>43483</v>
      </c>
      <c r="E256" s="101" t="s">
        <v>6</v>
      </c>
      <c r="F256" s="111" t="s">
        <v>465</v>
      </c>
      <c r="G256" s="98"/>
      <c r="H256" s="98"/>
      <c r="I256" s="98"/>
      <c r="J256" s="98"/>
      <c r="K256" s="98"/>
      <c r="L256" s="98"/>
      <c r="M256" s="98"/>
      <c r="N256" s="98"/>
      <c r="O256" s="98"/>
      <c r="P256" s="166" t="str">
        <f t="shared" si="3"/>
        <v>5|Abrolhos - Ilha de Santa Barbara|Ponto fixo|2019/01/18|NA|Sula leucogaster|||</v>
      </c>
      <c r="Q256" s="101" t="s">
        <v>467</v>
      </c>
      <c r="R256" s="101" t="s">
        <v>11</v>
      </c>
      <c r="S256" s="101">
        <v>17</v>
      </c>
    </row>
    <row r="257" spans="1:19" x14ac:dyDescent="0.25">
      <c r="A257" s="101">
        <v>5</v>
      </c>
      <c r="B257" s="101" t="s">
        <v>675</v>
      </c>
      <c r="C257" s="101" t="s">
        <v>685</v>
      </c>
      <c r="D257" s="112">
        <v>43483</v>
      </c>
      <c r="E257" s="101" t="s">
        <v>6</v>
      </c>
      <c r="F257" s="111" t="s">
        <v>465</v>
      </c>
      <c r="G257" s="98"/>
      <c r="H257" s="98"/>
      <c r="I257" s="98"/>
      <c r="J257" s="98"/>
      <c r="K257" s="98"/>
      <c r="L257" s="98"/>
      <c r="M257" s="98"/>
      <c r="N257" s="98"/>
      <c r="O257" s="98"/>
      <c r="P257" s="166" t="str">
        <f t="shared" si="3"/>
        <v>5|Abrolhos - Ilha de Santa Barbara|Ponto fixo|2019/01/18|NA|Sula leucogaster|||</v>
      </c>
      <c r="Q257" s="101" t="s">
        <v>467</v>
      </c>
      <c r="R257" s="101" t="s">
        <v>11</v>
      </c>
      <c r="S257" s="101">
        <v>18</v>
      </c>
    </row>
    <row r="258" spans="1:19" x14ac:dyDescent="0.25">
      <c r="A258" s="101">
        <v>5</v>
      </c>
      <c r="B258" s="101" t="s">
        <v>675</v>
      </c>
      <c r="C258" s="101" t="s">
        <v>685</v>
      </c>
      <c r="D258" s="112">
        <v>43483</v>
      </c>
      <c r="E258" s="101" t="s">
        <v>6</v>
      </c>
      <c r="F258" s="111" t="s">
        <v>465</v>
      </c>
      <c r="G258" s="98"/>
      <c r="H258" s="98"/>
      <c r="I258" s="98"/>
      <c r="J258" s="98"/>
      <c r="K258" s="98"/>
      <c r="L258" s="98"/>
      <c r="M258" s="98"/>
      <c r="N258" s="98"/>
      <c r="O258" s="98"/>
      <c r="P258" s="166" t="str">
        <f t="shared" si="3"/>
        <v>5|Abrolhos - Ilha de Santa Barbara|Ponto fixo|2019/01/18|NA|Sula leucogaster|||</v>
      </c>
      <c r="Q258" s="101" t="s">
        <v>467</v>
      </c>
      <c r="R258" s="101" t="s">
        <v>11</v>
      </c>
      <c r="S258" s="101">
        <v>19</v>
      </c>
    </row>
    <row r="259" spans="1:19" x14ac:dyDescent="0.25">
      <c r="A259" s="101">
        <v>5</v>
      </c>
      <c r="B259" s="101" t="s">
        <v>675</v>
      </c>
      <c r="C259" s="101" t="s">
        <v>685</v>
      </c>
      <c r="D259" s="112">
        <v>43483</v>
      </c>
      <c r="E259" s="101" t="s">
        <v>6</v>
      </c>
      <c r="F259" s="111" t="s">
        <v>465</v>
      </c>
      <c r="G259" s="98"/>
      <c r="H259" s="98"/>
      <c r="I259" s="98"/>
      <c r="J259" s="98"/>
      <c r="K259" s="98"/>
      <c r="L259" s="98"/>
      <c r="M259" s="98"/>
      <c r="N259" s="98"/>
      <c r="O259" s="98"/>
      <c r="P259" s="166" t="str">
        <f t="shared" si="3"/>
        <v>5|Abrolhos - Ilha de Santa Barbara|Ponto fixo|2019/01/18|NA|Sula leucogaster|||</v>
      </c>
      <c r="Q259" s="101" t="s">
        <v>467</v>
      </c>
      <c r="R259" s="101" t="s">
        <v>11</v>
      </c>
      <c r="S259" s="101">
        <v>20</v>
      </c>
    </row>
    <row r="260" spans="1:19" x14ac:dyDescent="0.25">
      <c r="A260" s="101">
        <v>6</v>
      </c>
      <c r="B260" s="101" t="s">
        <v>675</v>
      </c>
      <c r="C260" s="101" t="s">
        <v>682</v>
      </c>
      <c r="D260" s="112">
        <v>43502</v>
      </c>
      <c r="E260" s="101" t="s">
        <v>6</v>
      </c>
      <c r="F260" s="111" t="s">
        <v>462</v>
      </c>
      <c r="G260" s="98"/>
      <c r="H260" s="98"/>
      <c r="I260" s="98"/>
      <c r="J260" s="98"/>
      <c r="K260" s="98"/>
      <c r="L260" s="98"/>
      <c r="M260" s="98"/>
      <c r="N260" s="98"/>
      <c r="O260" s="98"/>
      <c r="P260" s="166" t="str">
        <f t="shared" si="3"/>
        <v>6|Abrolhos - Ilha de Santa Barbara|Mato verde|2019/02/06|NA|Phaethon aethereus|||</v>
      </c>
      <c r="Q260" s="101" t="s">
        <v>467</v>
      </c>
      <c r="R260" s="101" t="s">
        <v>467</v>
      </c>
      <c r="S260" s="101">
        <v>4</v>
      </c>
    </row>
    <row r="261" spans="1:19" x14ac:dyDescent="0.25">
      <c r="A261" s="101">
        <v>6</v>
      </c>
      <c r="B261" s="101" t="s">
        <v>675</v>
      </c>
      <c r="C261" s="101" t="s">
        <v>682</v>
      </c>
      <c r="D261" s="112">
        <v>43502</v>
      </c>
      <c r="E261" s="101" t="s">
        <v>6</v>
      </c>
      <c r="F261" s="111" t="s">
        <v>462</v>
      </c>
      <c r="G261" s="98"/>
      <c r="H261" s="98"/>
      <c r="I261" s="98"/>
      <c r="J261" s="98"/>
      <c r="K261" s="98"/>
      <c r="L261" s="98"/>
      <c r="M261" s="98"/>
      <c r="N261" s="98"/>
      <c r="O261" s="98"/>
      <c r="P261" s="166" t="str">
        <f t="shared" si="3"/>
        <v>6|Abrolhos - Ilha de Santa Barbara|Mato verde|2019/02/06|NA|Phaethon aethereus|||</v>
      </c>
      <c r="Q261" s="101" t="s">
        <v>467</v>
      </c>
      <c r="R261" s="101" t="s">
        <v>467</v>
      </c>
      <c r="S261" s="101">
        <v>5</v>
      </c>
    </row>
    <row r="262" spans="1:19" x14ac:dyDescent="0.25">
      <c r="A262" s="101">
        <v>6</v>
      </c>
      <c r="B262" s="101" t="s">
        <v>675</v>
      </c>
      <c r="C262" s="101" t="s">
        <v>682</v>
      </c>
      <c r="D262" s="112">
        <v>43502</v>
      </c>
      <c r="E262" s="101" t="s">
        <v>6</v>
      </c>
      <c r="F262" s="111" t="s">
        <v>462</v>
      </c>
      <c r="G262" s="98"/>
      <c r="H262" s="98"/>
      <c r="I262" s="98"/>
      <c r="J262" s="98"/>
      <c r="K262" s="98"/>
      <c r="L262" s="98"/>
      <c r="M262" s="98"/>
      <c r="N262" s="98"/>
      <c r="O262" s="98"/>
      <c r="P262" s="166" t="str">
        <f t="shared" si="3"/>
        <v>6|Abrolhos - Ilha de Santa Barbara|Mato verde|2019/02/06|NA|Phaethon aethereus|||</v>
      </c>
      <c r="Q262" s="101" t="s">
        <v>1334</v>
      </c>
      <c r="R262" s="101" t="s">
        <v>1334</v>
      </c>
      <c r="S262" s="101">
        <v>8</v>
      </c>
    </row>
    <row r="263" spans="1:19" x14ac:dyDescent="0.25">
      <c r="A263" s="101">
        <v>6</v>
      </c>
      <c r="B263" s="101" t="s">
        <v>675</v>
      </c>
      <c r="C263" s="101" t="s">
        <v>682</v>
      </c>
      <c r="D263" s="112">
        <v>43502</v>
      </c>
      <c r="E263" s="101" t="s">
        <v>6</v>
      </c>
      <c r="F263" s="111" t="s">
        <v>462</v>
      </c>
      <c r="G263" s="98"/>
      <c r="H263" s="98"/>
      <c r="I263" s="98"/>
      <c r="J263" s="98"/>
      <c r="K263" s="98"/>
      <c r="L263" s="98"/>
      <c r="M263" s="98"/>
      <c r="N263" s="98"/>
      <c r="O263" s="98"/>
      <c r="P263" s="166" t="str">
        <f t="shared" ref="P263:P326" si="4">CONCATENATE(A263,"|",B263,"|",C263,"|",TEXT(D263,"AAAA/MM/DD"),"|",TEXT(E263,"HH:MM:SS"),"|",F263,"|","|",G263,"|",)</f>
        <v>6|Abrolhos - Ilha de Santa Barbara|Mato verde|2019/02/06|NA|Phaethon aethereus|||</v>
      </c>
      <c r="Q263" s="101" t="s">
        <v>1334</v>
      </c>
      <c r="R263" s="101" t="s">
        <v>1334</v>
      </c>
      <c r="S263" s="101">
        <v>9</v>
      </c>
    </row>
    <row r="264" spans="1:19" x14ac:dyDescent="0.25">
      <c r="A264" s="101">
        <v>6</v>
      </c>
      <c r="B264" s="101" t="s">
        <v>675</v>
      </c>
      <c r="C264" s="101" t="s">
        <v>682</v>
      </c>
      <c r="D264" s="112">
        <v>43502</v>
      </c>
      <c r="E264" s="101" t="s">
        <v>6</v>
      </c>
      <c r="F264" s="111" t="s">
        <v>462</v>
      </c>
      <c r="G264" s="98"/>
      <c r="H264" s="98"/>
      <c r="I264" s="98"/>
      <c r="J264" s="98"/>
      <c r="K264" s="98"/>
      <c r="L264" s="98"/>
      <c r="M264" s="98"/>
      <c r="N264" s="98"/>
      <c r="O264" s="98"/>
      <c r="P264" s="166" t="str">
        <f t="shared" si="4"/>
        <v>6|Abrolhos - Ilha de Santa Barbara|Mato verde|2019/02/06|NA|Phaethon aethereus|||</v>
      </c>
      <c r="Q264" s="101" t="s">
        <v>1334</v>
      </c>
      <c r="R264" s="101" t="s">
        <v>1334</v>
      </c>
      <c r="S264" s="101">
        <v>10</v>
      </c>
    </row>
    <row r="265" spans="1:19" x14ac:dyDescent="0.25">
      <c r="A265" s="101">
        <v>6</v>
      </c>
      <c r="B265" s="101" t="s">
        <v>675</v>
      </c>
      <c r="C265" s="101" t="s">
        <v>682</v>
      </c>
      <c r="D265" s="112">
        <v>43502</v>
      </c>
      <c r="E265" s="101" t="s">
        <v>6</v>
      </c>
      <c r="F265" s="111" t="s">
        <v>462</v>
      </c>
      <c r="G265" s="98"/>
      <c r="H265" s="98"/>
      <c r="I265" s="98"/>
      <c r="J265" s="98"/>
      <c r="K265" s="98"/>
      <c r="L265" s="98"/>
      <c r="M265" s="98"/>
      <c r="N265" s="98"/>
      <c r="O265" s="98"/>
      <c r="P265" s="166" t="str">
        <f t="shared" si="4"/>
        <v>6|Abrolhos - Ilha de Santa Barbara|Mato verde|2019/02/06|NA|Phaethon aethereus|||</v>
      </c>
      <c r="Q265" s="101" t="s">
        <v>1334</v>
      </c>
      <c r="R265" s="101" t="s">
        <v>1334</v>
      </c>
      <c r="S265" s="101">
        <v>17</v>
      </c>
    </row>
    <row r="266" spans="1:19" x14ac:dyDescent="0.25">
      <c r="A266" s="101">
        <v>6</v>
      </c>
      <c r="B266" s="101" t="s">
        <v>675</v>
      </c>
      <c r="C266" s="101" t="s">
        <v>682</v>
      </c>
      <c r="D266" s="112">
        <v>43502</v>
      </c>
      <c r="E266" s="101" t="s">
        <v>6</v>
      </c>
      <c r="F266" s="111" t="s">
        <v>462</v>
      </c>
      <c r="G266" s="98"/>
      <c r="H266" s="98"/>
      <c r="I266" s="98"/>
      <c r="J266" s="98"/>
      <c r="K266" s="98"/>
      <c r="L266" s="98"/>
      <c r="M266" s="98"/>
      <c r="N266" s="98"/>
      <c r="O266" s="98"/>
      <c r="P266" s="166" t="str">
        <f t="shared" si="4"/>
        <v>6|Abrolhos - Ilha de Santa Barbara|Mato verde|2019/02/06|NA|Phaethon aethereus|||</v>
      </c>
      <c r="Q266" s="101" t="s">
        <v>1334</v>
      </c>
      <c r="R266" s="101" t="s">
        <v>1334</v>
      </c>
      <c r="S266" s="101">
        <v>18</v>
      </c>
    </row>
    <row r="267" spans="1:19" x14ac:dyDescent="0.25">
      <c r="A267" s="101">
        <v>6</v>
      </c>
      <c r="B267" s="101" t="s">
        <v>675</v>
      </c>
      <c r="C267" s="101" t="s">
        <v>682</v>
      </c>
      <c r="D267" s="112">
        <v>43502</v>
      </c>
      <c r="E267" s="101" t="s">
        <v>6</v>
      </c>
      <c r="F267" s="111" t="s">
        <v>462</v>
      </c>
      <c r="G267" s="98"/>
      <c r="H267" s="98"/>
      <c r="I267" s="98"/>
      <c r="J267" s="98"/>
      <c r="K267" s="98"/>
      <c r="L267" s="98"/>
      <c r="M267" s="98"/>
      <c r="N267" s="98"/>
      <c r="O267" s="98"/>
      <c r="P267" s="166" t="str">
        <f t="shared" si="4"/>
        <v>6|Abrolhos - Ilha de Santa Barbara|Mato verde|2019/02/06|NA|Phaethon aethereus|||</v>
      </c>
      <c r="Q267" s="101" t="s">
        <v>1334</v>
      </c>
      <c r="R267" s="101" t="s">
        <v>1334</v>
      </c>
      <c r="S267" s="101">
        <v>20</v>
      </c>
    </row>
    <row r="268" spans="1:19" x14ac:dyDescent="0.25">
      <c r="A268" s="101">
        <v>6</v>
      </c>
      <c r="B268" s="101" t="s">
        <v>675</v>
      </c>
      <c r="C268" s="101" t="s">
        <v>682</v>
      </c>
      <c r="D268" s="112">
        <v>43502</v>
      </c>
      <c r="E268" s="101" t="s">
        <v>6</v>
      </c>
      <c r="F268" s="111" t="s">
        <v>462</v>
      </c>
      <c r="G268" s="98"/>
      <c r="H268" s="98"/>
      <c r="I268" s="98"/>
      <c r="J268" s="98"/>
      <c r="K268" s="98"/>
      <c r="L268" s="98"/>
      <c r="M268" s="98"/>
      <c r="N268" s="98"/>
      <c r="O268" s="98"/>
      <c r="P268" s="166" t="str">
        <f t="shared" si="4"/>
        <v>6|Abrolhos - Ilha de Santa Barbara|Mato verde|2019/02/06|NA|Phaethon aethereus|||</v>
      </c>
      <c r="Q268" s="101" t="s">
        <v>467</v>
      </c>
      <c r="R268" s="101" t="s">
        <v>11</v>
      </c>
      <c r="S268" s="101">
        <v>23</v>
      </c>
    </row>
    <row r="269" spans="1:19" x14ac:dyDescent="0.25">
      <c r="A269" s="101">
        <v>6</v>
      </c>
      <c r="B269" s="101" t="s">
        <v>675</v>
      </c>
      <c r="C269" s="101" t="s">
        <v>682</v>
      </c>
      <c r="D269" s="112">
        <v>43502</v>
      </c>
      <c r="E269" s="101" t="s">
        <v>6</v>
      </c>
      <c r="F269" s="111" t="s">
        <v>462</v>
      </c>
      <c r="G269" s="98"/>
      <c r="H269" s="98"/>
      <c r="I269" s="98"/>
      <c r="J269" s="98"/>
      <c r="K269" s="98"/>
      <c r="L269" s="98"/>
      <c r="M269" s="98"/>
      <c r="N269" s="98"/>
      <c r="O269" s="98"/>
      <c r="P269" s="166" t="str">
        <f t="shared" si="4"/>
        <v>6|Abrolhos - Ilha de Santa Barbara|Mato verde|2019/02/06|NA|Phaethon aethereus|||</v>
      </c>
      <c r="Q269" s="101" t="s">
        <v>1334</v>
      </c>
      <c r="R269" s="101" t="s">
        <v>1334</v>
      </c>
      <c r="S269" s="101">
        <v>24</v>
      </c>
    </row>
    <row r="270" spans="1:19" x14ac:dyDescent="0.25">
      <c r="A270" s="101">
        <v>6</v>
      </c>
      <c r="B270" s="101" t="s">
        <v>675</v>
      </c>
      <c r="C270" s="101" t="s">
        <v>682</v>
      </c>
      <c r="D270" s="112">
        <v>43502</v>
      </c>
      <c r="E270" s="101" t="s">
        <v>6</v>
      </c>
      <c r="F270" s="111" t="s">
        <v>462</v>
      </c>
      <c r="G270" s="98"/>
      <c r="H270" s="98"/>
      <c r="I270" s="98"/>
      <c r="J270" s="98"/>
      <c r="K270" s="98"/>
      <c r="L270" s="98"/>
      <c r="M270" s="98"/>
      <c r="N270" s="98"/>
      <c r="O270" s="98"/>
      <c r="P270" s="166" t="str">
        <f t="shared" si="4"/>
        <v>6|Abrolhos - Ilha de Santa Barbara|Mato verde|2019/02/06|NA|Phaethon aethereus|||</v>
      </c>
      <c r="Q270" s="101" t="s">
        <v>467</v>
      </c>
      <c r="R270" s="101" t="s">
        <v>467</v>
      </c>
      <c r="S270" s="101">
        <v>25</v>
      </c>
    </row>
    <row r="271" spans="1:19" x14ac:dyDescent="0.25">
      <c r="A271" s="101">
        <v>6</v>
      </c>
      <c r="B271" s="101" t="s">
        <v>675</v>
      </c>
      <c r="C271" s="101" t="s">
        <v>682</v>
      </c>
      <c r="D271" s="112">
        <v>43502</v>
      </c>
      <c r="E271" s="101" t="s">
        <v>6</v>
      </c>
      <c r="F271" s="111" t="s">
        <v>462</v>
      </c>
      <c r="G271" s="98"/>
      <c r="H271" s="98"/>
      <c r="I271" s="98"/>
      <c r="J271" s="98"/>
      <c r="K271" s="98"/>
      <c r="L271" s="98"/>
      <c r="M271" s="98"/>
      <c r="N271" s="98"/>
      <c r="O271" s="98"/>
      <c r="P271" s="166" t="str">
        <f t="shared" si="4"/>
        <v>6|Abrolhos - Ilha de Santa Barbara|Mato verde|2019/02/06|NA|Phaethon aethereus|||</v>
      </c>
      <c r="Q271" s="101" t="s">
        <v>1334</v>
      </c>
      <c r="R271" s="101" t="s">
        <v>1334</v>
      </c>
      <c r="S271" s="101">
        <v>27</v>
      </c>
    </row>
    <row r="272" spans="1:19" x14ac:dyDescent="0.25">
      <c r="A272" s="101">
        <v>6</v>
      </c>
      <c r="B272" s="101" t="s">
        <v>675</v>
      </c>
      <c r="C272" s="101" t="s">
        <v>682</v>
      </c>
      <c r="D272" s="112">
        <v>43502</v>
      </c>
      <c r="E272" s="101" t="s">
        <v>6</v>
      </c>
      <c r="F272" s="111" t="s">
        <v>462</v>
      </c>
      <c r="G272" s="98"/>
      <c r="H272" s="98"/>
      <c r="I272" s="98"/>
      <c r="J272" s="98"/>
      <c r="K272" s="98"/>
      <c r="L272" s="98"/>
      <c r="M272" s="98"/>
      <c r="N272" s="98"/>
      <c r="O272" s="98"/>
      <c r="P272" s="166" t="str">
        <f t="shared" si="4"/>
        <v>6|Abrolhos - Ilha de Santa Barbara|Mato verde|2019/02/06|NA|Phaethon aethereus|||</v>
      </c>
      <c r="Q272" s="101" t="s">
        <v>467</v>
      </c>
      <c r="R272" s="101" t="s">
        <v>467</v>
      </c>
      <c r="S272" s="101">
        <v>28</v>
      </c>
    </row>
    <row r="273" spans="1:19" x14ac:dyDescent="0.25">
      <c r="A273" s="101">
        <v>6</v>
      </c>
      <c r="B273" s="101" t="s">
        <v>675</v>
      </c>
      <c r="C273" s="101" t="s">
        <v>682</v>
      </c>
      <c r="D273" s="112">
        <v>43502</v>
      </c>
      <c r="E273" s="101" t="s">
        <v>6</v>
      </c>
      <c r="F273" s="111" t="s">
        <v>462</v>
      </c>
      <c r="G273" s="98"/>
      <c r="H273" s="98"/>
      <c r="I273" s="98"/>
      <c r="J273" s="98"/>
      <c r="K273" s="98"/>
      <c r="L273" s="98"/>
      <c r="M273" s="98"/>
      <c r="N273" s="98"/>
      <c r="O273" s="98"/>
      <c r="P273" s="166" t="str">
        <f t="shared" si="4"/>
        <v>6|Abrolhos - Ilha de Santa Barbara|Mato verde|2019/02/06|NA|Phaethon aethereus|||</v>
      </c>
      <c r="Q273" s="101" t="s">
        <v>1334</v>
      </c>
      <c r="R273" s="101" t="s">
        <v>1334</v>
      </c>
      <c r="S273" s="101">
        <v>29</v>
      </c>
    </row>
    <row r="274" spans="1:19" x14ac:dyDescent="0.25">
      <c r="A274" s="101">
        <v>6</v>
      </c>
      <c r="B274" s="101" t="s">
        <v>675</v>
      </c>
      <c r="C274" s="101" t="s">
        <v>682</v>
      </c>
      <c r="D274" s="112">
        <v>43502</v>
      </c>
      <c r="E274" s="101" t="s">
        <v>6</v>
      </c>
      <c r="F274" s="111" t="s">
        <v>462</v>
      </c>
      <c r="G274" s="98"/>
      <c r="H274" s="98"/>
      <c r="I274" s="98"/>
      <c r="J274" s="98"/>
      <c r="K274" s="98"/>
      <c r="L274" s="98"/>
      <c r="M274" s="98"/>
      <c r="N274" s="98"/>
      <c r="O274" s="98"/>
      <c r="P274" s="166" t="str">
        <f t="shared" si="4"/>
        <v>6|Abrolhos - Ilha de Santa Barbara|Mato verde|2019/02/06|NA|Phaethon aethereus|||</v>
      </c>
      <c r="Q274" s="101" t="s">
        <v>886</v>
      </c>
      <c r="R274" s="101" t="s">
        <v>886</v>
      </c>
      <c r="S274" s="101">
        <v>30</v>
      </c>
    </row>
    <row r="275" spans="1:19" x14ac:dyDescent="0.25">
      <c r="A275" s="101">
        <v>6</v>
      </c>
      <c r="B275" s="101" t="s">
        <v>675</v>
      </c>
      <c r="C275" s="101" t="s">
        <v>682</v>
      </c>
      <c r="D275" s="112">
        <v>43502</v>
      </c>
      <c r="E275" s="101" t="s">
        <v>6</v>
      </c>
      <c r="F275" s="111" t="s">
        <v>462</v>
      </c>
      <c r="G275" s="98"/>
      <c r="H275" s="98"/>
      <c r="I275" s="98"/>
      <c r="J275" s="98"/>
      <c r="K275" s="98"/>
      <c r="L275" s="98"/>
      <c r="M275" s="98"/>
      <c r="N275" s="98"/>
      <c r="O275" s="98"/>
      <c r="P275" s="166" t="str">
        <f t="shared" si="4"/>
        <v>6|Abrolhos - Ilha de Santa Barbara|Mato verde|2019/02/06|NA|Phaethon aethereus|||</v>
      </c>
      <c r="Q275" s="101" t="s">
        <v>886</v>
      </c>
      <c r="R275" s="101" t="s">
        <v>886</v>
      </c>
      <c r="S275" s="101">
        <v>152</v>
      </c>
    </row>
    <row r="276" spans="1:19" x14ac:dyDescent="0.25">
      <c r="A276" s="101">
        <v>6</v>
      </c>
      <c r="B276" s="101" t="s">
        <v>675</v>
      </c>
      <c r="C276" s="101" t="s">
        <v>682</v>
      </c>
      <c r="D276" s="112">
        <v>43502</v>
      </c>
      <c r="E276" s="101" t="s">
        <v>6</v>
      </c>
      <c r="F276" s="111" t="s">
        <v>462</v>
      </c>
      <c r="G276" s="98"/>
      <c r="H276" s="98"/>
      <c r="I276" s="98"/>
      <c r="J276" s="98"/>
      <c r="K276" s="98"/>
      <c r="L276" s="98"/>
      <c r="M276" s="98"/>
      <c r="N276" s="98"/>
      <c r="O276" s="98"/>
      <c r="P276" s="166" t="str">
        <f t="shared" si="4"/>
        <v>6|Abrolhos - Ilha de Santa Barbara|Mato verde|2019/02/06|NA|Phaethon aethereus|||</v>
      </c>
      <c r="Q276" s="101" t="s">
        <v>467</v>
      </c>
      <c r="R276" s="101" t="s">
        <v>467</v>
      </c>
      <c r="S276" s="101">
        <v>153</v>
      </c>
    </row>
    <row r="277" spans="1:19" x14ac:dyDescent="0.25">
      <c r="A277" s="101">
        <v>6</v>
      </c>
      <c r="B277" s="101" t="s">
        <v>675</v>
      </c>
      <c r="C277" s="101" t="s">
        <v>682</v>
      </c>
      <c r="D277" s="112">
        <v>43502</v>
      </c>
      <c r="E277" s="101" t="s">
        <v>6</v>
      </c>
      <c r="F277" s="111" t="s">
        <v>462</v>
      </c>
      <c r="G277" s="98"/>
      <c r="H277" s="98"/>
      <c r="I277" s="98"/>
      <c r="J277" s="98"/>
      <c r="K277" s="98"/>
      <c r="L277" s="98"/>
      <c r="M277" s="98"/>
      <c r="N277" s="98"/>
      <c r="O277" s="98"/>
      <c r="P277" s="166" t="str">
        <f t="shared" si="4"/>
        <v>6|Abrolhos - Ilha de Santa Barbara|Mato verde|2019/02/06|NA|Phaethon aethereus|||</v>
      </c>
      <c r="Q277" s="101" t="s">
        <v>467</v>
      </c>
      <c r="R277" s="101" t="s">
        <v>467</v>
      </c>
      <c r="S277" s="101">
        <v>154</v>
      </c>
    </row>
    <row r="278" spans="1:19" x14ac:dyDescent="0.25">
      <c r="A278" s="101">
        <v>6</v>
      </c>
      <c r="B278" s="101" t="s">
        <v>675</v>
      </c>
      <c r="C278" s="101" t="s">
        <v>682</v>
      </c>
      <c r="D278" s="112">
        <v>43502</v>
      </c>
      <c r="E278" s="101" t="s">
        <v>6</v>
      </c>
      <c r="F278" s="111" t="s">
        <v>462</v>
      </c>
      <c r="G278" s="98"/>
      <c r="H278" s="98"/>
      <c r="I278" s="98"/>
      <c r="J278" s="98"/>
      <c r="K278" s="98"/>
      <c r="L278" s="98"/>
      <c r="M278" s="98"/>
      <c r="N278" s="98"/>
      <c r="O278" s="98"/>
      <c r="P278" s="166" t="str">
        <f t="shared" si="4"/>
        <v>6|Abrolhos - Ilha de Santa Barbara|Mato verde|2019/02/06|NA|Phaethon aethereus|||</v>
      </c>
      <c r="Q278" s="101" t="s">
        <v>1334</v>
      </c>
      <c r="R278" s="101" t="s">
        <v>1334</v>
      </c>
      <c r="S278" s="101">
        <v>155</v>
      </c>
    </row>
    <row r="279" spans="1:19" x14ac:dyDescent="0.25">
      <c r="A279" s="101">
        <v>6</v>
      </c>
      <c r="B279" s="101" t="s">
        <v>675</v>
      </c>
      <c r="C279" s="101" t="s">
        <v>682</v>
      </c>
      <c r="D279" s="112">
        <v>43502</v>
      </c>
      <c r="E279" s="101" t="s">
        <v>6</v>
      </c>
      <c r="F279" s="111" t="s">
        <v>462</v>
      </c>
      <c r="G279" s="98"/>
      <c r="H279" s="98"/>
      <c r="I279" s="98"/>
      <c r="J279" s="98"/>
      <c r="K279" s="98"/>
      <c r="L279" s="98"/>
      <c r="M279" s="98"/>
      <c r="N279" s="98"/>
      <c r="O279" s="98"/>
      <c r="P279" s="166" t="str">
        <f t="shared" si="4"/>
        <v>6|Abrolhos - Ilha de Santa Barbara|Mato verde|2019/02/06|NA|Phaethon aethereus|||</v>
      </c>
      <c r="Q279" s="101" t="s">
        <v>1334</v>
      </c>
      <c r="R279" s="101" t="s">
        <v>1334</v>
      </c>
      <c r="S279" s="101">
        <v>156</v>
      </c>
    </row>
    <row r="280" spans="1:19" x14ac:dyDescent="0.25">
      <c r="A280" s="101">
        <v>6</v>
      </c>
      <c r="B280" s="101" t="s">
        <v>675</v>
      </c>
      <c r="C280" s="101" t="s">
        <v>682</v>
      </c>
      <c r="D280" s="112">
        <v>43502</v>
      </c>
      <c r="E280" s="101" t="s">
        <v>6</v>
      </c>
      <c r="F280" s="111" t="s">
        <v>462</v>
      </c>
      <c r="G280" s="98"/>
      <c r="H280" s="98"/>
      <c r="I280" s="98"/>
      <c r="J280" s="98"/>
      <c r="K280" s="98"/>
      <c r="L280" s="98"/>
      <c r="M280" s="98"/>
      <c r="N280" s="98"/>
      <c r="O280" s="98"/>
      <c r="P280" s="166" t="str">
        <f t="shared" si="4"/>
        <v>6|Abrolhos - Ilha de Santa Barbara|Mato verde|2019/02/06|NA|Phaethon aethereus|||</v>
      </c>
      <c r="Q280" s="101" t="s">
        <v>1334</v>
      </c>
      <c r="R280" s="101" t="s">
        <v>1334</v>
      </c>
      <c r="S280" s="101">
        <v>166</v>
      </c>
    </row>
    <row r="281" spans="1:19" x14ac:dyDescent="0.25">
      <c r="A281" s="101">
        <v>6</v>
      </c>
      <c r="B281" s="101" t="s">
        <v>675</v>
      </c>
      <c r="C281" s="101" t="s">
        <v>682</v>
      </c>
      <c r="D281" s="112">
        <v>43502</v>
      </c>
      <c r="E281" s="101" t="s">
        <v>6</v>
      </c>
      <c r="F281" s="111" t="s">
        <v>462</v>
      </c>
      <c r="G281" s="98"/>
      <c r="H281" s="98"/>
      <c r="I281" s="98"/>
      <c r="J281" s="98"/>
      <c r="K281" s="98"/>
      <c r="L281" s="98"/>
      <c r="M281" s="98"/>
      <c r="N281" s="98"/>
      <c r="O281" s="98"/>
      <c r="P281" s="166" t="str">
        <f t="shared" si="4"/>
        <v>6|Abrolhos - Ilha de Santa Barbara|Mato verde|2019/02/06|NA|Phaethon aethereus|||</v>
      </c>
      <c r="Q281" s="101" t="s">
        <v>1334</v>
      </c>
      <c r="R281" s="101" t="s">
        <v>1334</v>
      </c>
      <c r="S281" s="101">
        <v>179</v>
      </c>
    </row>
    <row r="282" spans="1:19" x14ac:dyDescent="0.25">
      <c r="A282" s="101">
        <v>6</v>
      </c>
      <c r="B282" s="101" t="s">
        <v>675</v>
      </c>
      <c r="C282" s="101" t="s">
        <v>682</v>
      </c>
      <c r="D282" s="112">
        <v>43502</v>
      </c>
      <c r="E282" s="101" t="s">
        <v>6</v>
      </c>
      <c r="F282" s="111" t="s">
        <v>462</v>
      </c>
      <c r="G282" s="98"/>
      <c r="H282" s="98"/>
      <c r="I282" s="98"/>
      <c r="J282" s="98"/>
      <c r="K282" s="98"/>
      <c r="L282" s="98"/>
      <c r="M282" s="98"/>
      <c r="N282" s="98"/>
      <c r="O282" s="98"/>
      <c r="P282" s="166" t="str">
        <f t="shared" si="4"/>
        <v>6|Abrolhos - Ilha de Santa Barbara|Mato verde|2019/02/06|NA|Phaethon aethereus|||</v>
      </c>
      <c r="Q282" s="101" t="s">
        <v>467</v>
      </c>
      <c r="R282" s="101" t="s">
        <v>11</v>
      </c>
      <c r="S282" s="101">
        <v>180</v>
      </c>
    </row>
    <row r="283" spans="1:19" x14ac:dyDescent="0.25">
      <c r="A283" s="101">
        <v>6</v>
      </c>
      <c r="B283" s="101" t="s">
        <v>675</v>
      </c>
      <c r="C283" s="101" t="s">
        <v>682</v>
      </c>
      <c r="D283" s="112">
        <v>43502</v>
      </c>
      <c r="E283" s="101" t="s">
        <v>6</v>
      </c>
      <c r="F283" s="111" t="s">
        <v>462</v>
      </c>
      <c r="G283" s="98"/>
      <c r="H283" s="98"/>
      <c r="I283" s="98"/>
      <c r="J283" s="98"/>
      <c r="K283" s="98"/>
      <c r="L283" s="98"/>
      <c r="M283" s="98"/>
      <c r="N283" s="98"/>
      <c r="O283" s="98"/>
      <c r="P283" s="166" t="str">
        <f t="shared" si="4"/>
        <v>6|Abrolhos - Ilha de Santa Barbara|Mato verde|2019/02/06|NA|Phaethon aethereus|||</v>
      </c>
      <c r="Q283" s="101" t="s">
        <v>467</v>
      </c>
      <c r="R283" s="101" t="s">
        <v>11</v>
      </c>
      <c r="S283" s="101">
        <v>181</v>
      </c>
    </row>
    <row r="284" spans="1:19" x14ac:dyDescent="0.25">
      <c r="A284" s="101">
        <v>6</v>
      </c>
      <c r="B284" s="101" t="s">
        <v>675</v>
      </c>
      <c r="C284" s="101" t="s">
        <v>682</v>
      </c>
      <c r="D284" s="112">
        <v>43502</v>
      </c>
      <c r="E284" s="101" t="s">
        <v>6</v>
      </c>
      <c r="F284" s="111" t="s">
        <v>462</v>
      </c>
      <c r="G284" s="98"/>
      <c r="H284" s="98"/>
      <c r="I284" s="98"/>
      <c r="J284" s="98"/>
      <c r="K284" s="98"/>
      <c r="L284" s="98"/>
      <c r="M284" s="98"/>
      <c r="N284" s="98"/>
      <c r="O284" s="98"/>
      <c r="P284" s="166" t="str">
        <f t="shared" si="4"/>
        <v>6|Abrolhos - Ilha de Santa Barbara|Mato verde|2019/02/06|NA|Phaethon aethereus|||</v>
      </c>
      <c r="Q284" s="101" t="s">
        <v>1334</v>
      </c>
      <c r="R284" s="101" t="s">
        <v>1334</v>
      </c>
      <c r="S284" s="101">
        <v>182</v>
      </c>
    </row>
    <row r="285" spans="1:19" x14ac:dyDescent="0.25">
      <c r="A285" s="101">
        <v>6</v>
      </c>
      <c r="B285" s="101" t="s">
        <v>675</v>
      </c>
      <c r="C285" s="101" t="s">
        <v>682</v>
      </c>
      <c r="D285" s="112">
        <v>43502</v>
      </c>
      <c r="E285" s="101" t="s">
        <v>6</v>
      </c>
      <c r="F285" s="111" t="s">
        <v>462</v>
      </c>
      <c r="G285" s="98"/>
      <c r="H285" s="98"/>
      <c r="I285" s="98"/>
      <c r="J285" s="98"/>
      <c r="K285" s="98"/>
      <c r="L285" s="98"/>
      <c r="M285" s="98"/>
      <c r="N285" s="98"/>
      <c r="O285" s="98"/>
      <c r="P285" s="166" t="str">
        <f t="shared" si="4"/>
        <v>6|Abrolhos - Ilha de Santa Barbara|Mato verde|2019/02/06|NA|Phaethon aethereus|||</v>
      </c>
      <c r="Q285" s="101" t="s">
        <v>467</v>
      </c>
      <c r="R285" s="101" t="s">
        <v>467</v>
      </c>
      <c r="S285" s="101">
        <v>183</v>
      </c>
    </row>
    <row r="286" spans="1:19" x14ac:dyDescent="0.25">
      <c r="A286" s="101">
        <v>6</v>
      </c>
      <c r="B286" s="101" t="s">
        <v>675</v>
      </c>
      <c r="C286" s="101" t="s">
        <v>682</v>
      </c>
      <c r="D286" s="112">
        <v>43502</v>
      </c>
      <c r="E286" s="101" t="s">
        <v>6</v>
      </c>
      <c r="F286" s="111" t="s">
        <v>462</v>
      </c>
      <c r="G286" s="98"/>
      <c r="H286" s="98"/>
      <c r="I286" s="98"/>
      <c r="J286" s="98"/>
      <c r="K286" s="98"/>
      <c r="L286" s="98"/>
      <c r="M286" s="98"/>
      <c r="N286" s="98"/>
      <c r="O286" s="98"/>
      <c r="P286" s="166" t="str">
        <f t="shared" si="4"/>
        <v>6|Abrolhos - Ilha de Santa Barbara|Mato verde|2019/02/06|NA|Phaethon aethereus|||</v>
      </c>
      <c r="Q286" s="101" t="s">
        <v>467</v>
      </c>
      <c r="R286" s="101" t="s">
        <v>467</v>
      </c>
      <c r="S286" s="101">
        <v>184</v>
      </c>
    </row>
    <row r="287" spans="1:19" x14ac:dyDescent="0.25">
      <c r="A287" s="101">
        <v>6</v>
      </c>
      <c r="B287" s="101" t="s">
        <v>675</v>
      </c>
      <c r="C287" s="101" t="s">
        <v>682</v>
      </c>
      <c r="D287" s="112">
        <v>43502</v>
      </c>
      <c r="E287" s="101" t="s">
        <v>6</v>
      </c>
      <c r="F287" s="111" t="s">
        <v>462</v>
      </c>
      <c r="G287" s="98"/>
      <c r="H287" s="98"/>
      <c r="I287" s="98"/>
      <c r="J287" s="98"/>
      <c r="K287" s="98"/>
      <c r="L287" s="98"/>
      <c r="M287" s="98"/>
      <c r="N287" s="98"/>
      <c r="O287" s="98"/>
      <c r="P287" s="166" t="str">
        <f t="shared" si="4"/>
        <v>6|Abrolhos - Ilha de Santa Barbara|Mato verde|2019/02/06|NA|Phaethon aethereus|||</v>
      </c>
      <c r="Q287" s="101" t="s">
        <v>467</v>
      </c>
      <c r="R287" s="101" t="s">
        <v>467</v>
      </c>
      <c r="S287" s="101">
        <v>185</v>
      </c>
    </row>
    <row r="288" spans="1:19" x14ac:dyDescent="0.25">
      <c r="A288" s="101">
        <v>6</v>
      </c>
      <c r="B288" s="101" t="s">
        <v>675</v>
      </c>
      <c r="C288" s="101" t="s">
        <v>682</v>
      </c>
      <c r="D288" s="112">
        <v>43502</v>
      </c>
      <c r="E288" s="101" t="s">
        <v>6</v>
      </c>
      <c r="F288" s="111" t="s">
        <v>462</v>
      </c>
      <c r="G288" s="98"/>
      <c r="H288" s="98"/>
      <c r="I288" s="98"/>
      <c r="J288" s="98"/>
      <c r="K288" s="98"/>
      <c r="L288" s="98"/>
      <c r="M288" s="98"/>
      <c r="N288" s="98"/>
      <c r="O288" s="98"/>
      <c r="P288" s="166" t="str">
        <f t="shared" si="4"/>
        <v>6|Abrolhos - Ilha de Santa Barbara|Mato verde|2019/02/06|NA|Phaethon aethereus|||</v>
      </c>
      <c r="Q288" s="101" t="s">
        <v>886</v>
      </c>
      <c r="R288" s="101" t="s">
        <v>886</v>
      </c>
      <c r="S288" s="101">
        <v>429</v>
      </c>
    </row>
    <row r="289" spans="1:19" x14ac:dyDescent="0.25">
      <c r="A289" s="101">
        <v>6</v>
      </c>
      <c r="B289" s="101" t="s">
        <v>675</v>
      </c>
      <c r="C289" s="101" t="s">
        <v>682</v>
      </c>
      <c r="D289" s="112">
        <v>43502</v>
      </c>
      <c r="E289" s="101" t="s">
        <v>6</v>
      </c>
      <c r="F289" s="111" t="s">
        <v>462</v>
      </c>
      <c r="G289" s="98"/>
      <c r="H289" s="98"/>
      <c r="I289" s="98"/>
      <c r="J289" s="98"/>
      <c r="K289" s="98"/>
      <c r="L289" s="98"/>
      <c r="M289" s="98"/>
      <c r="N289" s="98"/>
      <c r="O289" s="98"/>
      <c r="P289" s="166" t="str">
        <f t="shared" si="4"/>
        <v>6|Abrolhos - Ilha de Santa Barbara|Mato verde|2019/02/06|NA|Phaethon aethereus|||</v>
      </c>
      <c r="Q289" s="101" t="s">
        <v>467</v>
      </c>
      <c r="R289" s="101" t="s">
        <v>11</v>
      </c>
      <c r="S289" s="101">
        <v>430</v>
      </c>
    </row>
    <row r="290" spans="1:19" x14ac:dyDescent="0.25">
      <c r="A290" s="101">
        <v>6</v>
      </c>
      <c r="B290" s="101" t="s">
        <v>675</v>
      </c>
      <c r="C290" s="101" t="s">
        <v>682</v>
      </c>
      <c r="D290" s="112">
        <v>43502</v>
      </c>
      <c r="E290" s="101" t="s">
        <v>6</v>
      </c>
      <c r="F290" s="111" t="s">
        <v>462</v>
      </c>
      <c r="G290" s="98"/>
      <c r="H290" s="98"/>
      <c r="I290" s="98"/>
      <c r="J290" s="98"/>
      <c r="K290" s="98"/>
      <c r="L290" s="98"/>
      <c r="M290" s="98"/>
      <c r="N290" s="98"/>
      <c r="O290" s="98"/>
      <c r="P290" s="166" t="str">
        <f t="shared" si="4"/>
        <v>6|Abrolhos - Ilha de Santa Barbara|Mato verde|2019/02/06|NA|Phaethon aethereus|||</v>
      </c>
      <c r="Q290" s="101" t="s">
        <v>1334</v>
      </c>
      <c r="R290" s="101" t="s">
        <v>1334</v>
      </c>
      <c r="S290" s="101">
        <v>432</v>
      </c>
    </row>
    <row r="291" spans="1:19" x14ac:dyDescent="0.25">
      <c r="A291" s="101">
        <v>6</v>
      </c>
      <c r="B291" s="101" t="s">
        <v>675</v>
      </c>
      <c r="C291" s="101" t="s">
        <v>682</v>
      </c>
      <c r="D291" s="112">
        <v>43502</v>
      </c>
      <c r="E291" s="101" t="s">
        <v>6</v>
      </c>
      <c r="F291" s="111" t="s">
        <v>462</v>
      </c>
      <c r="G291" s="98"/>
      <c r="H291" s="98"/>
      <c r="I291" s="98"/>
      <c r="J291" s="98"/>
      <c r="K291" s="98"/>
      <c r="L291" s="98"/>
      <c r="M291" s="98"/>
      <c r="N291" s="98"/>
      <c r="O291" s="98"/>
      <c r="P291" s="166" t="str">
        <f t="shared" si="4"/>
        <v>6|Abrolhos - Ilha de Santa Barbara|Mato verde|2019/02/06|NA|Phaethon aethereus|||</v>
      </c>
      <c r="Q291" s="101" t="s">
        <v>1334</v>
      </c>
      <c r="R291" s="101" t="s">
        <v>1334</v>
      </c>
      <c r="S291" s="101">
        <v>474</v>
      </c>
    </row>
    <row r="292" spans="1:19" x14ac:dyDescent="0.25">
      <c r="A292" s="101">
        <v>6</v>
      </c>
      <c r="B292" s="101" t="s">
        <v>675</v>
      </c>
      <c r="C292" s="101" t="s">
        <v>682</v>
      </c>
      <c r="D292" s="112">
        <v>43502</v>
      </c>
      <c r="E292" s="101" t="s">
        <v>6</v>
      </c>
      <c r="F292" s="111" t="s">
        <v>462</v>
      </c>
      <c r="G292" s="98"/>
      <c r="H292" s="98"/>
      <c r="I292" s="98"/>
      <c r="J292" s="98"/>
      <c r="K292" s="98"/>
      <c r="L292" s="98"/>
      <c r="M292" s="98"/>
      <c r="N292" s="98"/>
      <c r="O292" s="98"/>
      <c r="P292" s="166" t="str">
        <f t="shared" si="4"/>
        <v>6|Abrolhos - Ilha de Santa Barbara|Mato verde|2019/02/06|NA|Phaethon aethereus|||</v>
      </c>
      <c r="Q292" s="101" t="s">
        <v>467</v>
      </c>
      <c r="R292" s="101" t="s">
        <v>467</v>
      </c>
      <c r="S292" s="101">
        <v>502</v>
      </c>
    </row>
    <row r="293" spans="1:19" x14ac:dyDescent="0.25">
      <c r="A293" s="101">
        <v>6</v>
      </c>
      <c r="B293" s="101" t="s">
        <v>675</v>
      </c>
      <c r="C293" s="101" t="s">
        <v>682</v>
      </c>
      <c r="D293" s="112">
        <v>43502</v>
      </c>
      <c r="E293" s="101" t="s">
        <v>6</v>
      </c>
      <c r="F293" s="111" t="s">
        <v>462</v>
      </c>
      <c r="G293" s="98"/>
      <c r="H293" s="98"/>
      <c r="I293" s="98"/>
      <c r="J293" s="98"/>
      <c r="K293" s="98"/>
      <c r="L293" s="98"/>
      <c r="M293" s="98"/>
      <c r="N293" s="98"/>
      <c r="O293" s="98"/>
      <c r="P293" s="166" t="str">
        <f t="shared" si="4"/>
        <v>6|Abrolhos - Ilha de Santa Barbara|Mato verde|2019/02/06|NA|Phaethon aethereus|||</v>
      </c>
      <c r="Q293" s="101" t="s">
        <v>11</v>
      </c>
      <c r="R293" s="101" t="s">
        <v>11</v>
      </c>
      <c r="S293" s="101">
        <v>503</v>
      </c>
    </row>
    <row r="294" spans="1:19" x14ac:dyDescent="0.25">
      <c r="A294" s="101">
        <v>6</v>
      </c>
      <c r="B294" s="101" t="s">
        <v>675</v>
      </c>
      <c r="C294" s="101" t="s">
        <v>682</v>
      </c>
      <c r="D294" s="112">
        <v>43502</v>
      </c>
      <c r="E294" s="101" t="s">
        <v>6</v>
      </c>
      <c r="F294" s="111" t="s">
        <v>462</v>
      </c>
      <c r="G294" s="98"/>
      <c r="H294" s="98"/>
      <c r="I294" s="98"/>
      <c r="J294" s="98"/>
      <c r="K294" s="98"/>
      <c r="L294" s="98"/>
      <c r="M294" s="98"/>
      <c r="N294" s="98"/>
      <c r="O294" s="98"/>
      <c r="P294" s="166" t="str">
        <f t="shared" si="4"/>
        <v>6|Abrolhos - Ilha de Santa Barbara|Mato verde|2019/02/06|NA|Phaethon aethereus|||</v>
      </c>
      <c r="Q294" s="101" t="s">
        <v>1334</v>
      </c>
      <c r="R294" s="101" t="s">
        <v>1334</v>
      </c>
      <c r="S294" s="101">
        <v>504</v>
      </c>
    </row>
    <row r="295" spans="1:19" x14ac:dyDescent="0.25">
      <c r="A295" s="101">
        <v>6</v>
      </c>
      <c r="B295" s="101" t="s">
        <v>675</v>
      </c>
      <c r="C295" s="101" t="s">
        <v>682</v>
      </c>
      <c r="D295" s="112">
        <v>43502</v>
      </c>
      <c r="E295" s="101" t="s">
        <v>6</v>
      </c>
      <c r="F295" s="111" t="s">
        <v>462</v>
      </c>
      <c r="G295" s="98"/>
      <c r="H295" s="98"/>
      <c r="I295" s="98"/>
      <c r="J295" s="98"/>
      <c r="K295" s="98"/>
      <c r="L295" s="98"/>
      <c r="M295" s="98"/>
      <c r="N295" s="98"/>
      <c r="O295" s="98"/>
      <c r="P295" s="166" t="str">
        <f t="shared" si="4"/>
        <v>6|Abrolhos - Ilha de Santa Barbara|Mato verde|2019/02/06|NA|Phaethon aethereus|||</v>
      </c>
      <c r="Q295" s="101" t="s">
        <v>467</v>
      </c>
      <c r="R295" s="101" t="s">
        <v>467</v>
      </c>
      <c r="S295" s="101">
        <v>505</v>
      </c>
    </row>
    <row r="296" spans="1:19" x14ac:dyDescent="0.25">
      <c r="A296" s="101">
        <v>6</v>
      </c>
      <c r="B296" s="101" t="s">
        <v>675</v>
      </c>
      <c r="C296" s="101" t="s">
        <v>682</v>
      </c>
      <c r="D296" s="112">
        <v>43502</v>
      </c>
      <c r="E296" s="101" t="s">
        <v>6</v>
      </c>
      <c r="F296" s="111" t="s">
        <v>462</v>
      </c>
      <c r="G296" s="98"/>
      <c r="H296" s="98"/>
      <c r="I296" s="98"/>
      <c r="J296" s="98"/>
      <c r="K296" s="98"/>
      <c r="L296" s="98"/>
      <c r="M296" s="98"/>
      <c r="N296" s="98"/>
      <c r="O296" s="98"/>
      <c r="P296" s="166" t="str">
        <f t="shared" si="4"/>
        <v>6|Abrolhos - Ilha de Santa Barbara|Mato verde|2019/02/06|NA|Phaethon aethereus|||</v>
      </c>
      <c r="Q296" s="101" t="s">
        <v>467</v>
      </c>
      <c r="R296" s="101" t="s">
        <v>467</v>
      </c>
      <c r="S296" s="101">
        <v>510</v>
      </c>
    </row>
    <row r="297" spans="1:19" x14ac:dyDescent="0.25">
      <c r="A297" s="101">
        <v>6</v>
      </c>
      <c r="B297" s="101" t="s">
        <v>675</v>
      </c>
      <c r="C297" s="101" t="s">
        <v>682</v>
      </c>
      <c r="D297" s="112">
        <v>43502</v>
      </c>
      <c r="E297" s="101" t="s">
        <v>6</v>
      </c>
      <c r="F297" s="111" t="s">
        <v>462</v>
      </c>
      <c r="G297" s="98"/>
      <c r="H297" s="98"/>
      <c r="I297" s="98"/>
      <c r="J297" s="98"/>
      <c r="K297" s="98"/>
      <c r="L297" s="98"/>
      <c r="M297" s="98"/>
      <c r="N297" s="98"/>
      <c r="O297" s="98"/>
      <c r="P297" s="166" t="str">
        <f t="shared" si="4"/>
        <v>6|Abrolhos - Ilha de Santa Barbara|Mato verde|2019/02/06|NA|Phaethon aethereus|||</v>
      </c>
      <c r="Q297" s="101" t="s">
        <v>1334</v>
      </c>
      <c r="R297" s="101" t="s">
        <v>1334</v>
      </c>
      <c r="S297" s="101">
        <v>522</v>
      </c>
    </row>
    <row r="298" spans="1:19" x14ac:dyDescent="0.25">
      <c r="A298" s="101">
        <v>6</v>
      </c>
      <c r="B298" s="101" t="s">
        <v>675</v>
      </c>
      <c r="C298" s="101" t="s">
        <v>682</v>
      </c>
      <c r="D298" s="112">
        <v>43502</v>
      </c>
      <c r="E298" s="101" t="s">
        <v>6</v>
      </c>
      <c r="F298" s="111" t="s">
        <v>462</v>
      </c>
      <c r="G298" s="98"/>
      <c r="H298" s="98"/>
      <c r="I298" s="98"/>
      <c r="J298" s="98"/>
      <c r="K298" s="98"/>
      <c r="L298" s="98"/>
      <c r="M298" s="98"/>
      <c r="N298" s="98"/>
      <c r="O298" s="98"/>
      <c r="P298" s="166" t="str">
        <f t="shared" si="4"/>
        <v>6|Abrolhos - Ilha de Santa Barbara|Mato verde|2019/02/06|NA|Phaethon aethereus|||</v>
      </c>
      <c r="Q298" s="101" t="s">
        <v>1334</v>
      </c>
      <c r="R298" s="101" t="s">
        <v>1334</v>
      </c>
      <c r="S298" s="101">
        <v>538</v>
      </c>
    </row>
    <row r="299" spans="1:19" x14ac:dyDescent="0.25">
      <c r="A299" s="101">
        <v>6</v>
      </c>
      <c r="B299" s="101" t="s">
        <v>675</v>
      </c>
      <c r="C299" s="101" t="s">
        <v>682</v>
      </c>
      <c r="D299" s="112">
        <v>43502</v>
      </c>
      <c r="E299" s="101" t="s">
        <v>6</v>
      </c>
      <c r="F299" s="111" t="s">
        <v>462</v>
      </c>
      <c r="G299" s="98"/>
      <c r="H299" s="98"/>
      <c r="I299" s="98"/>
      <c r="J299" s="98"/>
      <c r="K299" s="98"/>
      <c r="L299" s="98"/>
      <c r="M299" s="98"/>
      <c r="N299" s="98"/>
      <c r="O299" s="98"/>
      <c r="P299" s="166" t="str">
        <f t="shared" si="4"/>
        <v>6|Abrolhos - Ilha de Santa Barbara|Mato verde|2019/02/06|NA|Phaethon aethereus|||</v>
      </c>
      <c r="Q299" s="101" t="s">
        <v>1334</v>
      </c>
      <c r="R299" s="101" t="s">
        <v>1334</v>
      </c>
      <c r="S299" s="101">
        <v>540</v>
      </c>
    </row>
    <row r="300" spans="1:19" x14ac:dyDescent="0.25">
      <c r="A300" s="101">
        <v>6</v>
      </c>
      <c r="B300" s="101" t="s">
        <v>675</v>
      </c>
      <c r="C300" s="101" t="s">
        <v>682</v>
      </c>
      <c r="D300" s="112">
        <v>43502</v>
      </c>
      <c r="E300" s="101" t="s">
        <v>6</v>
      </c>
      <c r="F300" s="111" t="s">
        <v>462</v>
      </c>
      <c r="G300" s="98"/>
      <c r="H300" s="98"/>
      <c r="I300" s="98"/>
      <c r="J300" s="98"/>
      <c r="K300" s="98"/>
      <c r="L300" s="98"/>
      <c r="M300" s="98"/>
      <c r="N300" s="98"/>
      <c r="O300" s="98"/>
      <c r="P300" s="166" t="str">
        <f t="shared" si="4"/>
        <v>6|Abrolhos - Ilha de Santa Barbara|Mato verde|2019/02/06|NA|Phaethon aethereus|||</v>
      </c>
      <c r="Q300" s="101" t="s">
        <v>467</v>
      </c>
      <c r="R300" s="101" t="s">
        <v>467</v>
      </c>
      <c r="S300" s="101">
        <v>542</v>
      </c>
    </row>
    <row r="301" spans="1:19" x14ac:dyDescent="0.25">
      <c r="A301" s="101">
        <v>6</v>
      </c>
      <c r="B301" s="101" t="s">
        <v>675</v>
      </c>
      <c r="C301" s="101" t="s">
        <v>682</v>
      </c>
      <c r="D301" s="112">
        <v>43502</v>
      </c>
      <c r="E301" s="101" t="s">
        <v>6</v>
      </c>
      <c r="F301" s="111" t="s">
        <v>462</v>
      </c>
      <c r="G301" s="98"/>
      <c r="H301" s="98"/>
      <c r="I301" s="98"/>
      <c r="J301" s="98"/>
      <c r="K301" s="98"/>
      <c r="L301" s="98"/>
      <c r="M301" s="98"/>
      <c r="N301" s="98"/>
      <c r="O301" s="98"/>
      <c r="P301" s="166" t="str">
        <f t="shared" si="4"/>
        <v>6|Abrolhos - Ilha de Santa Barbara|Mato verde|2019/02/06|NA|Phaethon aethereus|||</v>
      </c>
      <c r="Q301" s="101" t="s">
        <v>467</v>
      </c>
      <c r="R301" s="101" t="s">
        <v>467</v>
      </c>
      <c r="S301" s="101">
        <v>574</v>
      </c>
    </row>
    <row r="302" spans="1:19" x14ac:dyDescent="0.25">
      <c r="A302" s="101">
        <v>6</v>
      </c>
      <c r="B302" s="101" t="s">
        <v>675</v>
      </c>
      <c r="C302" s="101" t="s">
        <v>682</v>
      </c>
      <c r="D302" s="112">
        <v>43502</v>
      </c>
      <c r="E302" s="101" t="s">
        <v>6</v>
      </c>
      <c r="F302" s="111" t="s">
        <v>462</v>
      </c>
      <c r="G302" s="98"/>
      <c r="H302" s="98"/>
      <c r="I302" s="98"/>
      <c r="J302" s="98"/>
      <c r="K302" s="98"/>
      <c r="L302" s="98"/>
      <c r="M302" s="98"/>
      <c r="N302" s="98"/>
      <c r="O302" s="98"/>
      <c r="P302" s="166" t="str">
        <f t="shared" si="4"/>
        <v>6|Abrolhos - Ilha de Santa Barbara|Mato verde|2019/02/06|NA|Phaethon aethereus|||</v>
      </c>
      <c r="Q302" s="101" t="s">
        <v>1334</v>
      </c>
      <c r="R302" s="101" t="s">
        <v>1334</v>
      </c>
      <c r="S302" s="101">
        <v>585</v>
      </c>
    </row>
    <row r="303" spans="1:19" x14ac:dyDescent="0.25">
      <c r="A303" s="101">
        <v>6</v>
      </c>
      <c r="B303" s="101" t="s">
        <v>675</v>
      </c>
      <c r="C303" s="101" t="s">
        <v>682</v>
      </c>
      <c r="D303" s="112">
        <v>43502</v>
      </c>
      <c r="E303" s="101" t="s">
        <v>6</v>
      </c>
      <c r="F303" s="111" t="s">
        <v>462</v>
      </c>
      <c r="G303" s="98"/>
      <c r="H303" s="98"/>
      <c r="I303" s="98"/>
      <c r="J303" s="98"/>
      <c r="K303" s="98"/>
      <c r="L303" s="98"/>
      <c r="M303" s="98"/>
      <c r="N303" s="98"/>
      <c r="O303" s="98"/>
      <c r="P303" s="166" t="str">
        <f t="shared" si="4"/>
        <v>6|Abrolhos - Ilha de Santa Barbara|Mato verde|2019/02/06|NA|Phaethon aethereus|||</v>
      </c>
      <c r="Q303" s="101" t="s">
        <v>467</v>
      </c>
      <c r="R303" s="101" t="s">
        <v>467</v>
      </c>
      <c r="S303" s="101">
        <v>586</v>
      </c>
    </row>
    <row r="304" spans="1:19" x14ac:dyDescent="0.25">
      <c r="A304" s="101">
        <v>6</v>
      </c>
      <c r="B304" s="101" t="s">
        <v>675</v>
      </c>
      <c r="C304" s="101" t="s">
        <v>682</v>
      </c>
      <c r="D304" s="112">
        <v>43502</v>
      </c>
      <c r="E304" s="101" t="s">
        <v>6</v>
      </c>
      <c r="F304" s="111" t="s">
        <v>462</v>
      </c>
      <c r="G304" s="98"/>
      <c r="H304" s="98"/>
      <c r="I304" s="98"/>
      <c r="J304" s="98"/>
      <c r="K304" s="98"/>
      <c r="L304" s="98"/>
      <c r="M304" s="98"/>
      <c r="N304" s="98"/>
      <c r="O304" s="98"/>
      <c r="P304" s="166" t="str">
        <f t="shared" si="4"/>
        <v>6|Abrolhos - Ilha de Santa Barbara|Mato verde|2019/02/06|NA|Phaethon aethereus|||</v>
      </c>
      <c r="Q304" s="101" t="s">
        <v>886</v>
      </c>
      <c r="R304" s="101" t="s">
        <v>886</v>
      </c>
      <c r="S304" s="101">
        <v>598</v>
      </c>
    </row>
    <row r="305" spans="1:19" x14ac:dyDescent="0.25">
      <c r="A305" s="101">
        <v>6</v>
      </c>
      <c r="B305" s="101" t="s">
        <v>675</v>
      </c>
      <c r="C305" s="101" t="s">
        <v>682</v>
      </c>
      <c r="D305" s="112">
        <v>43502</v>
      </c>
      <c r="E305" s="101" t="s">
        <v>6</v>
      </c>
      <c r="F305" s="111" t="s">
        <v>462</v>
      </c>
      <c r="G305" s="98"/>
      <c r="H305" s="98"/>
      <c r="I305" s="98"/>
      <c r="J305" s="98"/>
      <c r="K305" s="98"/>
      <c r="L305" s="98"/>
      <c r="M305" s="98"/>
      <c r="N305" s="98"/>
      <c r="O305" s="98"/>
      <c r="P305" s="166" t="str">
        <f t="shared" si="4"/>
        <v>6|Abrolhos - Ilha de Santa Barbara|Mato verde|2019/02/06|NA|Phaethon aethereus|||</v>
      </c>
      <c r="Q305" s="101" t="s">
        <v>467</v>
      </c>
      <c r="R305" s="101" t="s">
        <v>11</v>
      </c>
      <c r="S305" s="101">
        <v>599</v>
      </c>
    </row>
    <row r="306" spans="1:19" x14ac:dyDescent="0.25">
      <c r="A306" s="101">
        <v>6</v>
      </c>
      <c r="B306" s="101" t="s">
        <v>675</v>
      </c>
      <c r="C306" s="101" t="s">
        <v>682</v>
      </c>
      <c r="D306" s="112">
        <v>43502</v>
      </c>
      <c r="E306" s="101" t="s">
        <v>6</v>
      </c>
      <c r="F306" s="111" t="s">
        <v>462</v>
      </c>
      <c r="G306" s="98"/>
      <c r="H306" s="98"/>
      <c r="I306" s="98"/>
      <c r="J306" s="98"/>
      <c r="K306" s="98"/>
      <c r="L306" s="98"/>
      <c r="M306" s="98"/>
      <c r="N306" s="98"/>
      <c r="O306" s="98"/>
      <c r="P306" s="166" t="str">
        <f t="shared" si="4"/>
        <v>6|Abrolhos - Ilha de Santa Barbara|Mato verde|2019/02/06|NA|Phaethon aethereus|||</v>
      </c>
      <c r="Q306" s="101" t="s">
        <v>886</v>
      </c>
      <c r="R306" s="101" t="s">
        <v>886</v>
      </c>
      <c r="S306" s="101">
        <v>617</v>
      </c>
    </row>
    <row r="307" spans="1:19" x14ac:dyDescent="0.25">
      <c r="A307" s="101">
        <v>6</v>
      </c>
      <c r="B307" s="101" t="s">
        <v>675</v>
      </c>
      <c r="C307" s="101" t="s">
        <v>682</v>
      </c>
      <c r="D307" s="112">
        <v>43502</v>
      </c>
      <c r="E307" s="101" t="s">
        <v>6</v>
      </c>
      <c r="F307" s="111" t="s">
        <v>462</v>
      </c>
      <c r="G307" s="98"/>
      <c r="H307" s="98"/>
      <c r="I307" s="98"/>
      <c r="J307" s="98"/>
      <c r="K307" s="98"/>
      <c r="L307" s="98"/>
      <c r="M307" s="98"/>
      <c r="N307" s="98"/>
      <c r="O307" s="98"/>
      <c r="P307" s="166" t="str">
        <f t="shared" si="4"/>
        <v>6|Abrolhos - Ilha de Santa Barbara|Mato verde|2019/02/06|NA|Phaethon aethereus|||</v>
      </c>
      <c r="Q307" s="101" t="s">
        <v>467</v>
      </c>
      <c r="R307" s="101" t="s">
        <v>467</v>
      </c>
      <c r="S307" s="101">
        <v>639</v>
      </c>
    </row>
    <row r="308" spans="1:19" x14ac:dyDescent="0.25">
      <c r="A308" s="101">
        <v>6</v>
      </c>
      <c r="B308" s="101" t="s">
        <v>675</v>
      </c>
      <c r="C308" s="101" t="s">
        <v>682</v>
      </c>
      <c r="D308" s="112">
        <v>43502</v>
      </c>
      <c r="E308" s="101" t="s">
        <v>6</v>
      </c>
      <c r="F308" s="111" t="s">
        <v>462</v>
      </c>
      <c r="G308" s="98"/>
      <c r="H308" s="98"/>
      <c r="I308" s="98"/>
      <c r="J308" s="98"/>
      <c r="K308" s="98"/>
      <c r="L308" s="98"/>
      <c r="M308" s="98"/>
      <c r="N308" s="98"/>
      <c r="O308" s="98"/>
      <c r="P308" s="166" t="str">
        <f t="shared" si="4"/>
        <v>6|Abrolhos - Ilha de Santa Barbara|Mato verde|2019/02/06|NA|Phaethon aethereus|||</v>
      </c>
      <c r="Q308" s="101" t="s">
        <v>1334</v>
      </c>
      <c r="R308" s="101" t="s">
        <v>1334</v>
      </c>
      <c r="S308" s="101">
        <v>662</v>
      </c>
    </row>
    <row r="309" spans="1:19" x14ac:dyDescent="0.25">
      <c r="A309" s="101">
        <v>6</v>
      </c>
      <c r="B309" s="101" t="s">
        <v>675</v>
      </c>
      <c r="C309" s="101" t="s">
        <v>682</v>
      </c>
      <c r="D309" s="112">
        <v>43502</v>
      </c>
      <c r="E309" s="101" t="s">
        <v>6</v>
      </c>
      <c r="F309" s="111" t="s">
        <v>462</v>
      </c>
      <c r="G309" s="98"/>
      <c r="H309" s="98"/>
      <c r="I309" s="98"/>
      <c r="J309" s="98"/>
      <c r="K309" s="98"/>
      <c r="L309" s="98"/>
      <c r="M309" s="98"/>
      <c r="N309" s="98"/>
      <c r="O309" s="98"/>
      <c r="P309" s="166" t="str">
        <f t="shared" si="4"/>
        <v>6|Abrolhos - Ilha de Santa Barbara|Mato verde|2019/02/06|NA|Phaethon aethereus|||</v>
      </c>
      <c r="Q309" s="101" t="s">
        <v>1334</v>
      </c>
      <c r="R309" s="101" t="s">
        <v>1334</v>
      </c>
      <c r="S309" s="101">
        <v>663</v>
      </c>
    </row>
    <row r="310" spans="1:19" x14ac:dyDescent="0.25">
      <c r="A310" s="101">
        <v>6</v>
      </c>
      <c r="B310" s="101" t="s">
        <v>675</v>
      </c>
      <c r="C310" s="101" t="s">
        <v>685</v>
      </c>
      <c r="D310" s="112">
        <v>43504</v>
      </c>
      <c r="E310" s="101" t="s">
        <v>6</v>
      </c>
      <c r="F310" s="111" t="s">
        <v>465</v>
      </c>
      <c r="G310" s="98"/>
      <c r="H310" s="98"/>
      <c r="I310" s="98"/>
      <c r="J310" s="98"/>
      <c r="K310" s="98"/>
      <c r="L310" s="98"/>
      <c r="M310" s="98"/>
      <c r="N310" s="98"/>
      <c r="O310" s="98"/>
      <c r="P310" s="166" t="str">
        <f t="shared" si="4"/>
        <v>6|Abrolhos - Ilha de Santa Barbara|Ponto fixo|2019/02/08|NA|Sula leucogaster|||</v>
      </c>
      <c r="Q310" s="101" t="s">
        <v>1334</v>
      </c>
      <c r="R310" s="101" t="s">
        <v>1334</v>
      </c>
      <c r="S310" s="101">
        <v>1</v>
      </c>
    </row>
    <row r="311" spans="1:19" x14ac:dyDescent="0.25">
      <c r="A311" s="101">
        <v>6</v>
      </c>
      <c r="B311" s="101" t="s">
        <v>675</v>
      </c>
      <c r="C311" s="101" t="s">
        <v>685</v>
      </c>
      <c r="D311" s="112">
        <v>43504</v>
      </c>
      <c r="E311" s="101" t="s">
        <v>6</v>
      </c>
      <c r="F311" s="111" t="s">
        <v>465</v>
      </c>
      <c r="G311" s="98"/>
      <c r="H311" s="98"/>
      <c r="I311" s="98"/>
      <c r="J311" s="98"/>
      <c r="K311" s="98"/>
      <c r="L311" s="98"/>
      <c r="M311" s="98"/>
      <c r="N311" s="98"/>
      <c r="O311" s="98"/>
      <c r="P311" s="166" t="str">
        <f t="shared" si="4"/>
        <v>6|Abrolhos - Ilha de Santa Barbara|Ponto fixo|2019/02/08|NA|Sula leucogaster|||</v>
      </c>
      <c r="Q311" s="101" t="s">
        <v>467</v>
      </c>
      <c r="R311" s="101" t="s">
        <v>467</v>
      </c>
      <c r="S311" s="101">
        <v>6</v>
      </c>
    </row>
    <row r="312" spans="1:19" x14ac:dyDescent="0.25">
      <c r="A312" s="101">
        <v>6</v>
      </c>
      <c r="B312" s="101" t="s">
        <v>675</v>
      </c>
      <c r="C312" s="101" t="s">
        <v>685</v>
      </c>
      <c r="D312" s="112">
        <v>43504</v>
      </c>
      <c r="E312" s="101" t="s">
        <v>6</v>
      </c>
      <c r="F312" s="111" t="s">
        <v>465</v>
      </c>
      <c r="G312" s="98"/>
      <c r="H312" s="98"/>
      <c r="I312" s="98"/>
      <c r="J312" s="98"/>
      <c r="K312" s="98"/>
      <c r="L312" s="98"/>
      <c r="M312" s="98"/>
      <c r="N312" s="98"/>
      <c r="O312" s="98"/>
      <c r="P312" s="166" t="str">
        <f t="shared" si="4"/>
        <v>6|Abrolhos - Ilha de Santa Barbara|Ponto fixo|2019/02/08|NA|Sula leucogaster|||</v>
      </c>
      <c r="Q312" s="101" t="s">
        <v>467</v>
      </c>
      <c r="R312" s="101" t="s">
        <v>11</v>
      </c>
      <c r="S312" s="101">
        <v>7</v>
      </c>
    </row>
    <row r="313" spans="1:19" x14ac:dyDescent="0.25">
      <c r="A313" s="101">
        <v>6</v>
      </c>
      <c r="B313" s="101" t="s">
        <v>675</v>
      </c>
      <c r="C313" s="101" t="s">
        <v>685</v>
      </c>
      <c r="D313" s="112">
        <v>43504</v>
      </c>
      <c r="E313" s="101" t="s">
        <v>6</v>
      </c>
      <c r="F313" s="111" t="s">
        <v>465</v>
      </c>
      <c r="G313" s="98"/>
      <c r="H313" s="98"/>
      <c r="I313" s="98"/>
      <c r="J313" s="98"/>
      <c r="K313" s="98"/>
      <c r="L313" s="98"/>
      <c r="M313" s="98"/>
      <c r="N313" s="98"/>
      <c r="O313" s="98"/>
      <c r="P313" s="166" t="str">
        <f t="shared" si="4"/>
        <v>6|Abrolhos - Ilha de Santa Barbara|Ponto fixo|2019/02/08|NA|Sula leucogaster|||</v>
      </c>
      <c r="Q313" s="101" t="s">
        <v>1334</v>
      </c>
      <c r="R313" s="101" t="s">
        <v>1334</v>
      </c>
      <c r="S313" s="101">
        <v>8</v>
      </c>
    </row>
    <row r="314" spans="1:19" x14ac:dyDescent="0.25">
      <c r="A314" s="101">
        <v>6</v>
      </c>
      <c r="B314" s="101" t="s">
        <v>675</v>
      </c>
      <c r="C314" s="101" t="s">
        <v>685</v>
      </c>
      <c r="D314" s="112">
        <v>43504</v>
      </c>
      <c r="E314" s="101" t="s">
        <v>6</v>
      </c>
      <c r="F314" s="111" t="s">
        <v>465</v>
      </c>
      <c r="G314" s="98"/>
      <c r="H314" s="98"/>
      <c r="I314" s="98"/>
      <c r="J314" s="98"/>
      <c r="K314" s="98"/>
      <c r="L314" s="98"/>
      <c r="M314" s="98"/>
      <c r="N314" s="98"/>
      <c r="O314" s="98"/>
      <c r="P314" s="166" t="str">
        <f t="shared" si="4"/>
        <v>6|Abrolhos - Ilha de Santa Barbara|Ponto fixo|2019/02/08|NA|Sula leucogaster|||</v>
      </c>
      <c r="Q314" s="101" t="s">
        <v>1334</v>
      </c>
      <c r="R314" s="101" t="s">
        <v>1334</v>
      </c>
      <c r="S314" s="101">
        <v>9</v>
      </c>
    </row>
    <row r="315" spans="1:19" x14ac:dyDescent="0.25">
      <c r="A315" s="101">
        <v>6</v>
      </c>
      <c r="B315" s="101" t="s">
        <v>675</v>
      </c>
      <c r="C315" s="101" t="s">
        <v>685</v>
      </c>
      <c r="D315" s="112">
        <v>43504</v>
      </c>
      <c r="E315" s="101" t="s">
        <v>6</v>
      </c>
      <c r="F315" s="111" t="s">
        <v>465</v>
      </c>
      <c r="G315" s="98"/>
      <c r="H315" s="98"/>
      <c r="I315" s="98"/>
      <c r="J315" s="98"/>
      <c r="K315" s="98"/>
      <c r="L315" s="98"/>
      <c r="M315" s="98"/>
      <c r="N315" s="98"/>
      <c r="O315" s="98"/>
      <c r="P315" s="166" t="str">
        <f t="shared" si="4"/>
        <v>6|Abrolhos - Ilha de Santa Barbara|Ponto fixo|2019/02/08|NA|Sula leucogaster|||</v>
      </c>
      <c r="Q315" s="101" t="s">
        <v>1334</v>
      </c>
      <c r="R315" s="101" t="s">
        <v>1334</v>
      </c>
      <c r="S315" s="101">
        <v>10</v>
      </c>
    </row>
    <row r="316" spans="1:19" x14ac:dyDescent="0.25">
      <c r="A316" s="101">
        <v>6</v>
      </c>
      <c r="B316" s="101" t="s">
        <v>675</v>
      </c>
      <c r="C316" s="101" t="s">
        <v>685</v>
      </c>
      <c r="D316" s="112">
        <v>43504</v>
      </c>
      <c r="E316" s="101" t="s">
        <v>6</v>
      </c>
      <c r="F316" s="111" t="s">
        <v>465</v>
      </c>
      <c r="G316" s="98"/>
      <c r="H316" s="98"/>
      <c r="I316" s="98"/>
      <c r="J316" s="98"/>
      <c r="K316" s="98"/>
      <c r="L316" s="98"/>
      <c r="M316" s="98"/>
      <c r="N316" s="98"/>
      <c r="O316" s="98"/>
      <c r="P316" s="166" t="str">
        <f t="shared" si="4"/>
        <v>6|Abrolhos - Ilha de Santa Barbara|Ponto fixo|2019/02/08|NA|Sula leucogaster|||</v>
      </c>
      <c r="Q316" s="101" t="s">
        <v>467</v>
      </c>
      <c r="R316" s="101" t="s">
        <v>11</v>
      </c>
      <c r="S316" s="101">
        <v>11</v>
      </c>
    </row>
    <row r="317" spans="1:19" x14ac:dyDescent="0.25">
      <c r="A317" s="101">
        <v>6</v>
      </c>
      <c r="B317" s="101" t="s">
        <v>675</v>
      </c>
      <c r="C317" s="101" t="s">
        <v>685</v>
      </c>
      <c r="D317" s="112">
        <v>43504</v>
      </c>
      <c r="E317" s="101" t="s">
        <v>6</v>
      </c>
      <c r="F317" s="111" t="s">
        <v>465</v>
      </c>
      <c r="G317" s="98"/>
      <c r="H317" s="98"/>
      <c r="I317" s="98"/>
      <c r="J317" s="98"/>
      <c r="K317" s="98"/>
      <c r="L317" s="98"/>
      <c r="M317" s="98"/>
      <c r="N317" s="98"/>
      <c r="O317" s="98"/>
      <c r="P317" s="166" t="str">
        <f t="shared" si="4"/>
        <v>6|Abrolhos - Ilha de Santa Barbara|Ponto fixo|2019/02/08|NA|Sula leucogaster|||</v>
      </c>
      <c r="Q317" s="101" t="s">
        <v>11</v>
      </c>
      <c r="R317" s="101" t="s">
        <v>11</v>
      </c>
      <c r="S317" s="101">
        <v>12</v>
      </c>
    </row>
    <row r="318" spans="1:19" x14ac:dyDescent="0.25">
      <c r="A318" s="101">
        <v>6</v>
      </c>
      <c r="B318" s="101" t="s">
        <v>675</v>
      </c>
      <c r="C318" s="101" t="s">
        <v>685</v>
      </c>
      <c r="D318" s="112">
        <v>43504</v>
      </c>
      <c r="E318" s="101" t="s">
        <v>6</v>
      </c>
      <c r="F318" s="111" t="s">
        <v>465</v>
      </c>
      <c r="G318" s="98"/>
      <c r="H318" s="98"/>
      <c r="I318" s="98"/>
      <c r="J318" s="98"/>
      <c r="K318" s="98"/>
      <c r="L318" s="98"/>
      <c r="M318" s="98"/>
      <c r="N318" s="98"/>
      <c r="O318" s="98"/>
      <c r="P318" s="166" t="str">
        <f t="shared" si="4"/>
        <v>6|Abrolhos - Ilha de Santa Barbara|Ponto fixo|2019/02/08|NA|Sula leucogaster|||</v>
      </c>
      <c r="Q318" s="101" t="s">
        <v>1334</v>
      </c>
      <c r="R318" s="101" t="s">
        <v>1334</v>
      </c>
      <c r="S318" s="101">
        <v>13</v>
      </c>
    </row>
    <row r="319" spans="1:19" x14ac:dyDescent="0.25">
      <c r="A319" s="101">
        <v>6</v>
      </c>
      <c r="B319" s="101" t="s">
        <v>675</v>
      </c>
      <c r="C319" s="101" t="s">
        <v>685</v>
      </c>
      <c r="D319" s="112">
        <v>43504</v>
      </c>
      <c r="E319" s="101" t="s">
        <v>6</v>
      </c>
      <c r="F319" s="111" t="s">
        <v>465</v>
      </c>
      <c r="G319" s="98"/>
      <c r="H319" s="98"/>
      <c r="I319" s="98"/>
      <c r="J319" s="98"/>
      <c r="K319" s="98"/>
      <c r="L319" s="98"/>
      <c r="M319" s="98"/>
      <c r="N319" s="98"/>
      <c r="O319" s="98"/>
      <c r="P319" s="166" t="str">
        <f t="shared" si="4"/>
        <v>6|Abrolhos - Ilha de Santa Barbara|Ponto fixo|2019/02/08|NA|Sula leucogaster|||</v>
      </c>
      <c r="Q319" s="101" t="s">
        <v>1334</v>
      </c>
      <c r="R319" s="101" t="s">
        <v>1334</v>
      </c>
      <c r="S319" s="101">
        <v>14</v>
      </c>
    </row>
    <row r="320" spans="1:19" x14ac:dyDescent="0.25">
      <c r="A320" s="101">
        <v>6</v>
      </c>
      <c r="B320" s="101" t="s">
        <v>675</v>
      </c>
      <c r="C320" s="101" t="s">
        <v>685</v>
      </c>
      <c r="D320" s="112">
        <v>43504</v>
      </c>
      <c r="E320" s="101" t="s">
        <v>6</v>
      </c>
      <c r="F320" s="111" t="s">
        <v>465</v>
      </c>
      <c r="G320" s="98"/>
      <c r="H320" s="98"/>
      <c r="I320" s="98"/>
      <c r="J320" s="98"/>
      <c r="K320" s="98"/>
      <c r="L320" s="98"/>
      <c r="M320" s="98"/>
      <c r="N320" s="98"/>
      <c r="O320" s="98"/>
      <c r="P320" s="166" t="str">
        <f t="shared" si="4"/>
        <v>6|Abrolhos - Ilha de Santa Barbara|Ponto fixo|2019/02/08|NA|Sula leucogaster|||</v>
      </c>
      <c r="Q320" s="101" t="s">
        <v>11</v>
      </c>
      <c r="R320" s="101" t="s">
        <v>11</v>
      </c>
      <c r="S320" s="101">
        <v>15</v>
      </c>
    </row>
    <row r="321" spans="1:19" x14ac:dyDescent="0.25">
      <c r="A321" s="101">
        <v>6</v>
      </c>
      <c r="B321" s="101" t="s">
        <v>675</v>
      </c>
      <c r="C321" s="101" t="s">
        <v>685</v>
      </c>
      <c r="D321" s="112">
        <v>43504</v>
      </c>
      <c r="E321" s="101" t="s">
        <v>6</v>
      </c>
      <c r="F321" s="111" t="s">
        <v>465</v>
      </c>
      <c r="G321" s="98"/>
      <c r="H321" s="98"/>
      <c r="I321" s="98"/>
      <c r="J321" s="98"/>
      <c r="K321" s="98"/>
      <c r="L321" s="98"/>
      <c r="M321" s="98"/>
      <c r="N321" s="98"/>
      <c r="O321" s="98"/>
      <c r="P321" s="166" t="str">
        <f t="shared" si="4"/>
        <v>6|Abrolhos - Ilha de Santa Barbara|Ponto fixo|2019/02/08|NA|Sula leucogaster|||</v>
      </c>
      <c r="Q321" s="101" t="s">
        <v>1334</v>
      </c>
      <c r="R321" s="101" t="s">
        <v>1334</v>
      </c>
      <c r="S321" s="101">
        <v>16</v>
      </c>
    </row>
    <row r="322" spans="1:19" x14ac:dyDescent="0.25">
      <c r="A322" s="101">
        <v>6</v>
      </c>
      <c r="B322" s="101" t="s">
        <v>675</v>
      </c>
      <c r="C322" s="101" t="s">
        <v>685</v>
      </c>
      <c r="D322" s="112">
        <v>43504</v>
      </c>
      <c r="E322" s="101" t="s">
        <v>6</v>
      </c>
      <c r="F322" s="111" t="s">
        <v>465</v>
      </c>
      <c r="G322" s="98"/>
      <c r="H322" s="98"/>
      <c r="I322" s="98"/>
      <c r="J322" s="98"/>
      <c r="K322" s="98"/>
      <c r="L322" s="98"/>
      <c r="M322" s="98"/>
      <c r="N322" s="98"/>
      <c r="O322" s="98"/>
      <c r="P322" s="166" t="str">
        <f t="shared" si="4"/>
        <v>6|Abrolhos - Ilha de Santa Barbara|Ponto fixo|2019/02/08|NA|Sula leucogaster|||</v>
      </c>
      <c r="Q322" s="101" t="s">
        <v>11</v>
      </c>
      <c r="R322" s="101" t="s">
        <v>11</v>
      </c>
      <c r="S322" s="101">
        <v>17</v>
      </c>
    </row>
    <row r="323" spans="1:19" x14ac:dyDescent="0.25">
      <c r="A323" s="101">
        <v>6</v>
      </c>
      <c r="B323" s="101" t="s">
        <v>675</v>
      </c>
      <c r="C323" s="101" t="s">
        <v>685</v>
      </c>
      <c r="D323" s="112">
        <v>43504</v>
      </c>
      <c r="E323" s="101" t="s">
        <v>6</v>
      </c>
      <c r="F323" s="111" t="s">
        <v>465</v>
      </c>
      <c r="G323" s="98"/>
      <c r="H323" s="98"/>
      <c r="I323" s="98"/>
      <c r="J323" s="98"/>
      <c r="K323" s="98"/>
      <c r="L323" s="98"/>
      <c r="M323" s="98"/>
      <c r="N323" s="98"/>
      <c r="O323" s="98"/>
      <c r="P323" s="166" t="str">
        <f t="shared" si="4"/>
        <v>6|Abrolhos - Ilha de Santa Barbara|Ponto fixo|2019/02/08|NA|Sula leucogaster|||</v>
      </c>
      <c r="Q323" s="101" t="s">
        <v>11</v>
      </c>
      <c r="R323" s="101" t="s">
        <v>11</v>
      </c>
      <c r="S323" s="101">
        <v>18</v>
      </c>
    </row>
    <row r="324" spans="1:19" x14ac:dyDescent="0.25">
      <c r="A324" s="101">
        <v>6</v>
      </c>
      <c r="B324" s="101" t="s">
        <v>675</v>
      </c>
      <c r="C324" s="101" t="s">
        <v>685</v>
      </c>
      <c r="D324" s="112">
        <v>43504</v>
      </c>
      <c r="E324" s="101" t="s">
        <v>6</v>
      </c>
      <c r="F324" s="111" t="s">
        <v>465</v>
      </c>
      <c r="G324" s="98"/>
      <c r="H324" s="98"/>
      <c r="I324" s="98"/>
      <c r="J324" s="98"/>
      <c r="K324" s="98"/>
      <c r="L324" s="98"/>
      <c r="M324" s="98"/>
      <c r="N324" s="98"/>
      <c r="O324" s="98"/>
      <c r="P324" s="166" t="str">
        <f t="shared" si="4"/>
        <v>6|Abrolhos - Ilha de Santa Barbara|Ponto fixo|2019/02/08|NA|Sula leucogaster|||</v>
      </c>
      <c r="Q324" s="101" t="s">
        <v>467</v>
      </c>
      <c r="R324" s="101" t="s">
        <v>11</v>
      </c>
      <c r="S324" s="101">
        <v>19</v>
      </c>
    </row>
    <row r="325" spans="1:19" x14ac:dyDescent="0.25">
      <c r="A325" s="101">
        <v>6</v>
      </c>
      <c r="B325" s="101" t="s">
        <v>675</v>
      </c>
      <c r="C325" s="101" t="s">
        <v>685</v>
      </c>
      <c r="D325" s="112">
        <v>43504</v>
      </c>
      <c r="E325" s="101" t="s">
        <v>6</v>
      </c>
      <c r="F325" s="111" t="s">
        <v>465</v>
      </c>
      <c r="G325" s="98"/>
      <c r="H325" s="98"/>
      <c r="I325" s="98"/>
      <c r="J325" s="98"/>
      <c r="K325" s="98"/>
      <c r="L325" s="98"/>
      <c r="M325" s="98"/>
      <c r="N325" s="98"/>
      <c r="O325" s="98"/>
      <c r="P325" s="166" t="str">
        <f t="shared" si="4"/>
        <v>6|Abrolhos - Ilha de Santa Barbara|Ponto fixo|2019/02/08|NA|Sula leucogaster|||</v>
      </c>
      <c r="Q325" s="101" t="s">
        <v>11</v>
      </c>
      <c r="R325" s="101" t="s">
        <v>11</v>
      </c>
      <c r="S325" s="101">
        <v>20</v>
      </c>
    </row>
    <row r="326" spans="1:19" x14ac:dyDescent="0.25">
      <c r="A326" s="101">
        <v>7</v>
      </c>
      <c r="B326" s="101" t="s">
        <v>675</v>
      </c>
      <c r="C326" s="101" t="s">
        <v>682</v>
      </c>
      <c r="D326" s="112">
        <v>43509</v>
      </c>
      <c r="E326" s="101" t="s">
        <v>6</v>
      </c>
      <c r="F326" s="111" t="s">
        <v>462</v>
      </c>
      <c r="G326" s="98"/>
      <c r="H326" s="98"/>
      <c r="I326" s="98"/>
      <c r="J326" s="98"/>
      <c r="K326" s="98"/>
      <c r="L326" s="98"/>
      <c r="M326" s="98"/>
      <c r="N326" s="98"/>
      <c r="O326" s="98"/>
      <c r="P326" s="166" t="str">
        <f t="shared" si="4"/>
        <v>7|Abrolhos - Ilha de Santa Barbara|Mato verde|2019/02/13|NA|Phaethon aethereus|||</v>
      </c>
      <c r="Q326" s="101" t="s">
        <v>467</v>
      </c>
      <c r="R326" s="101" t="s">
        <v>467</v>
      </c>
      <c r="S326" s="101">
        <v>4</v>
      </c>
    </row>
    <row r="327" spans="1:19" x14ac:dyDescent="0.25">
      <c r="A327" s="101">
        <v>7</v>
      </c>
      <c r="B327" s="101" t="s">
        <v>675</v>
      </c>
      <c r="C327" s="101" t="s">
        <v>682</v>
      </c>
      <c r="D327" s="112">
        <v>43509</v>
      </c>
      <c r="E327" s="101" t="s">
        <v>6</v>
      </c>
      <c r="F327" s="111" t="s">
        <v>462</v>
      </c>
      <c r="G327" s="98"/>
      <c r="H327" s="98"/>
      <c r="I327" s="98"/>
      <c r="J327" s="98"/>
      <c r="K327" s="98"/>
      <c r="L327" s="98"/>
      <c r="M327" s="98"/>
      <c r="N327" s="98"/>
      <c r="O327" s="98"/>
      <c r="P327" s="166" t="str">
        <f t="shared" ref="P327:P390" si="5">CONCATENATE(A327,"|",B327,"|",C327,"|",TEXT(D327,"AAAA/MM/DD"),"|",TEXT(E327,"HH:MM:SS"),"|",F327,"|","|",G327,"|",)</f>
        <v>7|Abrolhos - Ilha de Santa Barbara|Mato verde|2019/02/13|NA|Phaethon aethereus|||</v>
      </c>
      <c r="Q327" s="101" t="s">
        <v>467</v>
      </c>
      <c r="R327" s="101" t="s">
        <v>467</v>
      </c>
      <c r="S327" s="101">
        <v>5</v>
      </c>
    </row>
    <row r="328" spans="1:19" x14ac:dyDescent="0.25">
      <c r="A328" s="101">
        <v>7</v>
      </c>
      <c r="B328" s="101" t="s">
        <v>675</v>
      </c>
      <c r="C328" s="101" t="s">
        <v>682</v>
      </c>
      <c r="D328" s="112">
        <v>43509</v>
      </c>
      <c r="E328" s="101" t="s">
        <v>6</v>
      </c>
      <c r="F328" s="111" t="s">
        <v>462</v>
      </c>
      <c r="G328" s="98"/>
      <c r="H328" s="98"/>
      <c r="I328" s="98"/>
      <c r="J328" s="98"/>
      <c r="K328" s="98"/>
      <c r="L328" s="98"/>
      <c r="M328" s="98"/>
      <c r="N328" s="98"/>
      <c r="O328" s="98"/>
      <c r="P328" s="166" t="str">
        <f t="shared" si="5"/>
        <v>7|Abrolhos - Ilha de Santa Barbara|Mato verde|2019/02/13|NA|Phaethon aethereus|||</v>
      </c>
      <c r="Q328" s="101" t="s">
        <v>1334</v>
      </c>
      <c r="R328" s="101" t="s">
        <v>1334</v>
      </c>
      <c r="S328" s="101">
        <v>8</v>
      </c>
    </row>
    <row r="329" spans="1:19" x14ac:dyDescent="0.25">
      <c r="A329" s="101">
        <v>7</v>
      </c>
      <c r="B329" s="101" t="s">
        <v>675</v>
      </c>
      <c r="C329" s="101" t="s">
        <v>682</v>
      </c>
      <c r="D329" s="112">
        <v>43509</v>
      </c>
      <c r="E329" s="101" t="s">
        <v>6</v>
      </c>
      <c r="F329" s="111" t="s">
        <v>462</v>
      </c>
      <c r="G329" s="98"/>
      <c r="H329" s="98"/>
      <c r="I329" s="98"/>
      <c r="J329" s="98"/>
      <c r="K329" s="98"/>
      <c r="L329" s="98"/>
      <c r="M329" s="98"/>
      <c r="N329" s="98"/>
      <c r="O329" s="98"/>
      <c r="P329" s="166" t="str">
        <f t="shared" si="5"/>
        <v>7|Abrolhos - Ilha de Santa Barbara|Mato verde|2019/02/13|NA|Phaethon aethereus|||</v>
      </c>
      <c r="Q329" s="101" t="s">
        <v>1334</v>
      </c>
      <c r="R329" s="101" t="s">
        <v>1334</v>
      </c>
      <c r="S329" s="101">
        <v>9</v>
      </c>
    </row>
    <row r="330" spans="1:19" x14ac:dyDescent="0.25">
      <c r="A330" s="101">
        <v>7</v>
      </c>
      <c r="B330" s="101" t="s">
        <v>675</v>
      </c>
      <c r="C330" s="101" t="s">
        <v>682</v>
      </c>
      <c r="D330" s="112">
        <v>43509</v>
      </c>
      <c r="E330" s="101" t="s">
        <v>6</v>
      </c>
      <c r="F330" s="111" t="s">
        <v>462</v>
      </c>
      <c r="G330" s="98"/>
      <c r="H330" s="98"/>
      <c r="I330" s="98"/>
      <c r="J330" s="98"/>
      <c r="K330" s="98"/>
      <c r="L330" s="98"/>
      <c r="M330" s="98"/>
      <c r="N330" s="98"/>
      <c r="O330" s="98"/>
      <c r="P330" s="166" t="str">
        <f t="shared" si="5"/>
        <v>7|Abrolhos - Ilha de Santa Barbara|Mato verde|2019/02/13|NA|Phaethon aethereus|||</v>
      </c>
      <c r="Q330" s="101" t="s">
        <v>1334</v>
      </c>
      <c r="R330" s="101" t="s">
        <v>1334</v>
      </c>
      <c r="S330" s="101">
        <v>10</v>
      </c>
    </row>
    <row r="331" spans="1:19" x14ac:dyDescent="0.25">
      <c r="A331" s="101">
        <v>7</v>
      </c>
      <c r="B331" s="101" t="s">
        <v>675</v>
      </c>
      <c r="C331" s="101" t="s">
        <v>682</v>
      </c>
      <c r="D331" s="112">
        <v>43509</v>
      </c>
      <c r="E331" s="101" t="s">
        <v>6</v>
      </c>
      <c r="F331" s="111" t="s">
        <v>462</v>
      </c>
      <c r="G331" s="98"/>
      <c r="H331" s="98"/>
      <c r="I331" s="98"/>
      <c r="J331" s="98"/>
      <c r="K331" s="98"/>
      <c r="L331" s="98"/>
      <c r="M331" s="98"/>
      <c r="N331" s="98"/>
      <c r="O331" s="98"/>
      <c r="P331" s="166" t="str">
        <f t="shared" si="5"/>
        <v>7|Abrolhos - Ilha de Santa Barbara|Mato verde|2019/02/13|NA|Phaethon aethereus|||</v>
      </c>
      <c r="Q331" s="101" t="s">
        <v>1334</v>
      </c>
      <c r="R331" s="101" t="s">
        <v>1334</v>
      </c>
      <c r="S331" s="101">
        <v>17</v>
      </c>
    </row>
    <row r="332" spans="1:19" x14ac:dyDescent="0.25">
      <c r="A332" s="101">
        <v>7</v>
      </c>
      <c r="B332" s="101" t="s">
        <v>675</v>
      </c>
      <c r="C332" s="101" t="s">
        <v>682</v>
      </c>
      <c r="D332" s="112">
        <v>43509</v>
      </c>
      <c r="E332" s="101" t="s">
        <v>6</v>
      </c>
      <c r="F332" s="111" t="s">
        <v>462</v>
      </c>
      <c r="G332" s="98"/>
      <c r="H332" s="98"/>
      <c r="I332" s="98"/>
      <c r="J332" s="98"/>
      <c r="K332" s="98"/>
      <c r="L332" s="98"/>
      <c r="M332" s="98"/>
      <c r="N332" s="98"/>
      <c r="O332" s="98"/>
      <c r="P332" s="166" t="str">
        <f t="shared" si="5"/>
        <v>7|Abrolhos - Ilha de Santa Barbara|Mato verde|2019/02/13|NA|Phaethon aethereus|||</v>
      </c>
      <c r="Q332" s="101" t="s">
        <v>1334</v>
      </c>
      <c r="R332" s="101" t="s">
        <v>1334</v>
      </c>
      <c r="S332" s="101">
        <v>18</v>
      </c>
    </row>
    <row r="333" spans="1:19" x14ac:dyDescent="0.25">
      <c r="A333" s="101">
        <v>7</v>
      </c>
      <c r="B333" s="101" t="s">
        <v>675</v>
      </c>
      <c r="C333" s="101" t="s">
        <v>682</v>
      </c>
      <c r="D333" s="112">
        <v>43509</v>
      </c>
      <c r="E333" s="101" t="s">
        <v>6</v>
      </c>
      <c r="F333" s="111" t="s">
        <v>462</v>
      </c>
      <c r="G333" s="98"/>
      <c r="H333" s="98"/>
      <c r="I333" s="98"/>
      <c r="J333" s="98"/>
      <c r="K333" s="98"/>
      <c r="L333" s="98"/>
      <c r="M333" s="98"/>
      <c r="N333" s="98"/>
      <c r="O333" s="98"/>
      <c r="P333" s="166" t="str">
        <f t="shared" si="5"/>
        <v>7|Abrolhos - Ilha de Santa Barbara|Mato verde|2019/02/13|NA|Phaethon aethereus|||</v>
      </c>
      <c r="Q333" s="101" t="s">
        <v>1334</v>
      </c>
      <c r="R333" s="101" t="s">
        <v>1334</v>
      </c>
      <c r="S333" s="101">
        <v>20</v>
      </c>
    </row>
    <row r="334" spans="1:19" x14ac:dyDescent="0.25">
      <c r="A334" s="101">
        <v>7</v>
      </c>
      <c r="B334" s="101" t="s">
        <v>675</v>
      </c>
      <c r="C334" s="101" t="s">
        <v>682</v>
      </c>
      <c r="D334" s="112">
        <v>43509</v>
      </c>
      <c r="E334" s="101" t="s">
        <v>6</v>
      </c>
      <c r="F334" s="111" t="s">
        <v>462</v>
      </c>
      <c r="G334" s="98"/>
      <c r="H334" s="98"/>
      <c r="I334" s="98"/>
      <c r="J334" s="98"/>
      <c r="K334" s="98"/>
      <c r="L334" s="98"/>
      <c r="M334" s="98"/>
      <c r="N334" s="98"/>
      <c r="O334" s="98"/>
      <c r="P334" s="166" t="str">
        <f t="shared" si="5"/>
        <v>7|Abrolhos - Ilha de Santa Barbara|Mato verde|2019/02/13|NA|Phaethon aethereus|||</v>
      </c>
      <c r="Q334" s="101" t="s">
        <v>467</v>
      </c>
      <c r="R334" s="101" t="s">
        <v>11</v>
      </c>
      <c r="S334" s="101">
        <v>23</v>
      </c>
    </row>
    <row r="335" spans="1:19" x14ac:dyDescent="0.25">
      <c r="A335" s="101">
        <v>7</v>
      </c>
      <c r="B335" s="101" t="s">
        <v>675</v>
      </c>
      <c r="C335" s="101" t="s">
        <v>682</v>
      </c>
      <c r="D335" s="112">
        <v>43509</v>
      </c>
      <c r="E335" s="101" t="s">
        <v>6</v>
      </c>
      <c r="F335" s="111" t="s">
        <v>462</v>
      </c>
      <c r="G335" s="98"/>
      <c r="H335" s="98"/>
      <c r="I335" s="98"/>
      <c r="J335" s="98"/>
      <c r="K335" s="98"/>
      <c r="L335" s="98"/>
      <c r="M335" s="98"/>
      <c r="N335" s="98"/>
      <c r="O335" s="98"/>
      <c r="P335" s="166" t="str">
        <f t="shared" si="5"/>
        <v>7|Abrolhos - Ilha de Santa Barbara|Mato verde|2019/02/13|NA|Phaethon aethereus|||</v>
      </c>
      <c r="Q335" s="101" t="s">
        <v>1334</v>
      </c>
      <c r="R335" s="101" t="s">
        <v>1334</v>
      </c>
      <c r="S335" s="101">
        <v>24</v>
      </c>
    </row>
    <row r="336" spans="1:19" x14ac:dyDescent="0.25">
      <c r="A336" s="101">
        <v>7</v>
      </c>
      <c r="B336" s="101" t="s">
        <v>675</v>
      </c>
      <c r="C336" s="101" t="s">
        <v>682</v>
      </c>
      <c r="D336" s="112">
        <v>43509</v>
      </c>
      <c r="E336" s="101" t="s">
        <v>6</v>
      </c>
      <c r="F336" s="111" t="s">
        <v>462</v>
      </c>
      <c r="G336" s="98"/>
      <c r="H336" s="98"/>
      <c r="I336" s="98"/>
      <c r="J336" s="98"/>
      <c r="K336" s="98"/>
      <c r="L336" s="98"/>
      <c r="M336" s="98"/>
      <c r="N336" s="98"/>
      <c r="O336" s="98"/>
      <c r="P336" s="166" t="str">
        <f t="shared" si="5"/>
        <v>7|Abrolhos - Ilha de Santa Barbara|Mato verde|2019/02/13|NA|Phaethon aethereus|||</v>
      </c>
      <c r="Q336" s="101" t="s">
        <v>886</v>
      </c>
      <c r="R336" s="101" t="s">
        <v>886</v>
      </c>
      <c r="S336" s="101">
        <v>25</v>
      </c>
    </row>
    <row r="337" spans="1:19" x14ac:dyDescent="0.25">
      <c r="A337" s="101">
        <v>7</v>
      </c>
      <c r="B337" s="101" t="s">
        <v>675</v>
      </c>
      <c r="C337" s="101" t="s">
        <v>682</v>
      </c>
      <c r="D337" s="112">
        <v>43509</v>
      </c>
      <c r="E337" s="101" t="s">
        <v>6</v>
      </c>
      <c r="F337" s="111" t="s">
        <v>462</v>
      </c>
      <c r="G337" s="98"/>
      <c r="H337" s="98"/>
      <c r="I337" s="98"/>
      <c r="J337" s="98"/>
      <c r="K337" s="98"/>
      <c r="L337" s="98"/>
      <c r="M337" s="98"/>
      <c r="N337" s="98"/>
      <c r="O337" s="98"/>
      <c r="P337" s="166" t="str">
        <f t="shared" si="5"/>
        <v>7|Abrolhos - Ilha de Santa Barbara|Mato verde|2019/02/13|NA|Phaethon aethereus|||</v>
      </c>
      <c r="Q337" s="101" t="s">
        <v>1334</v>
      </c>
      <c r="R337" s="101" t="s">
        <v>1334</v>
      </c>
      <c r="S337" s="101">
        <v>27</v>
      </c>
    </row>
    <row r="338" spans="1:19" x14ac:dyDescent="0.25">
      <c r="A338" s="101">
        <v>7</v>
      </c>
      <c r="B338" s="101" t="s">
        <v>675</v>
      </c>
      <c r="C338" s="101" t="s">
        <v>682</v>
      </c>
      <c r="D338" s="112">
        <v>43509</v>
      </c>
      <c r="E338" s="101" t="s">
        <v>6</v>
      </c>
      <c r="F338" s="111" t="s">
        <v>462</v>
      </c>
      <c r="G338" s="98"/>
      <c r="H338" s="98"/>
      <c r="I338" s="98"/>
      <c r="J338" s="98"/>
      <c r="K338" s="98"/>
      <c r="L338" s="98"/>
      <c r="M338" s="98"/>
      <c r="N338" s="98"/>
      <c r="O338" s="98"/>
      <c r="P338" s="166" t="str">
        <f t="shared" si="5"/>
        <v>7|Abrolhos - Ilha de Santa Barbara|Mato verde|2019/02/13|NA|Phaethon aethereus|||</v>
      </c>
      <c r="Q338" s="101" t="s">
        <v>467</v>
      </c>
      <c r="R338" s="101" t="s">
        <v>467</v>
      </c>
      <c r="S338" s="101">
        <v>28</v>
      </c>
    </row>
    <row r="339" spans="1:19" x14ac:dyDescent="0.25">
      <c r="A339" s="101">
        <v>7</v>
      </c>
      <c r="B339" s="101" t="s">
        <v>675</v>
      </c>
      <c r="C339" s="101" t="s">
        <v>682</v>
      </c>
      <c r="D339" s="112">
        <v>43509</v>
      </c>
      <c r="E339" s="101" t="s">
        <v>6</v>
      </c>
      <c r="F339" s="111" t="s">
        <v>462</v>
      </c>
      <c r="G339" s="98"/>
      <c r="H339" s="98"/>
      <c r="I339" s="98"/>
      <c r="J339" s="98"/>
      <c r="K339" s="98"/>
      <c r="L339" s="98"/>
      <c r="M339" s="98"/>
      <c r="N339" s="98"/>
      <c r="O339" s="98"/>
      <c r="P339" s="166" t="str">
        <f t="shared" si="5"/>
        <v>7|Abrolhos - Ilha de Santa Barbara|Mato verde|2019/02/13|NA|Phaethon aethereus|||</v>
      </c>
      <c r="Q339" s="101" t="s">
        <v>1334</v>
      </c>
      <c r="R339" s="101" t="s">
        <v>1334</v>
      </c>
      <c r="S339" s="101">
        <v>29</v>
      </c>
    </row>
    <row r="340" spans="1:19" x14ac:dyDescent="0.25">
      <c r="A340" s="101">
        <v>7</v>
      </c>
      <c r="B340" s="101" t="s">
        <v>675</v>
      </c>
      <c r="C340" s="101" t="s">
        <v>682</v>
      </c>
      <c r="D340" s="112">
        <v>43509</v>
      </c>
      <c r="E340" s="101" t="s">
        <v>6</v>
      </c>
      <c r="F340" s="111" t="s">
        <v>462</v>
      </c>
      <c r="G340" s="98"/>
      <c r="H340" s="98"/>
      <c r="I340" s="98"/>
      <c r="J340" s="98"/>
      <c r="K340" s="98"/>
      <c r="L340" s="98"/>
      <c r="M340" s="98"/>
      <c r="N340" s="98"/>
      <c r="O340" s="98"/>
      <c r="P340" s="166" t="str">
        <f t="shared" si="5"/>
        <v>7|Abrolhos - Ilha de Santa Barbara|Mato verde|2019/02/13|NA|Phaethon aethereus|||</v>
      </c>
      <c r="Q340" s="101" t="s">
        <v>467</v>
      </c>
      <c r="R340" s="101" t="s">
        <v>467</v>
      </c>
      <c r="S340" s="101">
        <v>30</v>
      </c>
    </row>
    <row r="341" spans="1:19" x14ac:dyDescent="0.25">
      <c r="A341" s="101">
        <v>7</v>
      </c>
      <c r="B341" s="101" t="s">
        <v>675</v>
      </c>
      <c r="C341" s="101" t="s">
        <v>682</v>
      </c>
      <c r="D341" s="112">
        <v>43509</v>
      </c>
      <c r="E341" s="101" t="s">
        <v>6</v>
      </c>
      <c r="F341" s="111" t="s">
        <v>462</v>
      </c>
      <c r="G341" s="98"/>
      <c r="H341" s="98"/>
      <c r="I341" s="98"/>
      <c r="J341" s="98"/>
      <c r="K341" s="98"/>
      <c r="L341" s="98"/>
      <c r="M341" s="98"/>
      <c r="N341" s="98"/>
      <c r="O341" s="98"/>
      <c r="P341" s="166" t="str">
        <f t="shared" si="5"/>
        <v>7|Abrolhos - Ilha de Santa Barbara|Mato verde|2019/02/13|NA|Phaethon aethereus|||</v>
      </c>
      <c r="Q341" s="101" t="s">
        <v>467</v>
      </c>
      <c r="R341" s="101" t="s">
        <v>467</v>
      </c>
      <c r="S341" s="101">
        <v>152</v>
      </c>
    </row>
    <row r="342" spans="1:19" x14ac:dyDescent="0.25">
      <c r="A342" s="101">
        <v>7</v>
      </c>
      <c r="B342" s="101" t="s">
        <v>675</v>
      </c>
      <c r="C342" s="101" t="s">
        <v>682</v>
      </c>
      <c r="D342" s="112">
        <v>43509</v>
      </c>
      <c r="E342" s="101" t="s">
        <v>6</v>
      </c>
      <c r="F342" s="111" t="s">
        <v>462</v>
      </c>
      <c r="G342" s="98"/>
      <c r="H342" s="98"/>
      <c r="I342" s="98"/>
      <c r="J342" s="98"/>
      <c r="K342" s="98"/>
      <c r="L342" s="98"/>
      <c r="M342" s="98"/>
      <c r="N342" s="98"/>
      <c r="O342" s="98"/>
      <c r="P342" s="166" t="str">
        <f t="shared" si="5"/>
        <v>7|Abrolhos - Ilha de Santa Barbara|Mato verde|2019/02/13|NA|Phaethon aethereus|||</v>
      </c>
      <c r="Q342" s="101" t="s">
        <v>467</v>
      </c>
      <c r="R342" s="101" t="s">
        <v>467</v>
      </c>
      <c r="S342" s="101">
        <v>153</v>
      </c>
    </row>
    <row r="343" spans="1:19" x14ac:dyDescent="0.25">
      <c r="A343" s="101">
        <v>7</v>
      </c>
      <c r="B343" s="101" t="s">
        <v>675</v>
      </c>
      <c r="C343" s="101" t="s">
        <v>682</v>
      </c>
      <c r="D343" s="112">
        <v>43509</v>
      </c>
      <c r="E343" s="101" t="s">
        <v>6</v>
      </c>
      <c r="F343" s="111" t="s">
        <v>462</v>
      </c>
      <c r="G343" s="98"/>
      <c r="H343" s="98"/>
      <c r="I343" s="98"/>
      <c r="J343" s="98"/>
      <c r="K343" s="98"/>
      <c r="L343" s="98"/>
      <c r="M343" s="98"/>
      <c r="N343" s="98"/>
      <c r="O343" s="98"/>
      <c r="P343" s="166" t="str">
        <f t="shared" si="5"/>
        <v>7|Abrolhos - Ilha de Santa Barbara|Mato verde|2019/02/13|NA|Phaethon aethereus|||</v>
      </c>
      <c r="Q343" s="101" t="s">
        <v>467</v>
      </c>
      <c r="R343" s="101" t="s">
        <v>467</v>
      </c>
      <c r="S343" s="101">
        <v>154</v>
      </c>
    </row>
    <row r="344" spans="1:19" x14ac:dyDescent="0.25">
      <c r="A344" s="101">
        <v>7</v>
      </c>
      <c r="B344" s="101" t="s">
        <v>675</v>
      </c>
      <c r="C344" s="101" t="s">
        <v>682</v>
      </c>
      <c r="D344" s="112">
        <v>43509</v>
      </c>
      <c r="E344" s="101" t="s">
        <v>6</v>
      </c>
      <c r="F344" s="111" t="s">
        <v>462</v>
      </c>
      <c r="G344" s="98"/>
      <c r="H344" s="98"/>
      <c r="I344" s="98"/>
      <c r="J344" s="98"/>
      <c r="K344" s="98"/>
      <c r="L344" s="98"/>
      <c r="M344" s="98"/>
      <c r="N344" s="98"/>
      <c r="O344" s="98"/>
      <c r="P344" s="166" t="str">
        <f t="shared" si="5"/>
        <v>7|Abrolhos - Ilha de Santa Barbara|Mato verde|2019/02/13|NA|Phaethon aethereus|||</v>
      </c>
      <c r="Q344" s="101" t="s">
        <v>1334</v>
      </c>
      <c r="R344" s="101" t="s">
        <v>1334</v>
      </c>
      <c r="S344" s="101">
        <v>155</v>
      </c>
    </row>
    <row r="345" spans="1:19" x14ac:dyDescent="0.25">
      <c r="A345" s="101">
        <v>7</v>
      </c>
      <c r="B345" s="101" t="s">
        <v>675</v>
      </c>
      <c r="C345" s="101" t="s">
        <v>682</v>
      </c>
      <c r="D345" s="112">
        <v>43509</v>
      </c>
      <c r="E345" s="101" t="s">
        <v>6</v>
      </c>
      <c r="F345" s="111" t="s">
        <v>462</v>
      </c>
      <c r="G345" s="98"/>
      <c r="H345" s="98"/>
      <c r="I345" s="98"/>
      <c r="J345" s="98"/>
      <c r="K345" s="98"/>
      <c r="L345" s="98"/>
      <c r="M345" s="98"/>
      <c r="N345" s="98"/>
      <c r="O345" s="98"/>
      <c r="P345" s="166" t="str">
        <f t="shared" si="5"/>
        <v>7|Abrolhos - Ilha de Santa Barbara|Mato verde|2019/02/13|NA|Phaethon aethereus|||</v>
      </c>
      <c r="Q345" s="101" t="s">
        <v>1334</v>
      </c>
      <c r="R345" s="101" t="s">
        <v>1334</v>
      </c>
      <c r="S345" s="101">
        <v>156</v>
      </c>
    </row>
    <row r="346" spans="1:19" x14ac:dyDescent="0.25">
      <c r="A346" s="101">
        <v>7</v>
      </c>
      <c r="B346" s="101" t="s">
        <v>675</v>
      </c>
      <c r="C346" s="101" t="s">
        <v>682</v>
      </c>
      <c r="D346" s="112">
        <v>43509</v>
      </c>
      <c r="E346" s="101" t="s">
        <v>6</v>
      </c>
      <c r="F346" s="111" t="s">
        <v>462</v>
      </c>
      <c r="G346" s="98"/>
      <c r="H346" s="98"/>
      <c r="I346" s="98"/>
      <c r="J346" s="98"/>
      <c r="K346" s="98"/>
      <c r="L346" s="98"/>
      <c r="M346" s="98"/>
      <c r="N346" s="98"/>
      <c r="O346" s="98"/>
      <c r="P346" s="166" t="str">
        <f t="shared" si="5"/>
        <v>7|Abrolhos - Ilha de Santa Barbara|Mato verde|2019/02/13|NA|Phaethon aethereus|||</v>
      </c>
      <c r="Q346" s="101" t="s">
        <v>1334</v>
      </c>
      <c r="R346" s="101" t="s">
        <v>1334</v>
      </c>
      <c r="S346" s="101">
        <v>166</v>
      </c>
    </row>
    <row r="347" spans="1:19" x14ac:dyDescent="0.25">
      <c r="A347" s="101">
        <v>7</v>
      </c>
      <c r="B347" s="101" t="s">
        <v>675</v>
      </c>
      <c r="C347" s="101" t="s">
        <v>682</v>
      </c>
      <c r="D347" s="112">
        <v>43509</v>
      </c>
      <c r="E347" s="101" t="s">
        <v>6</v>
      </c>
      <c r="F347" s="111" t="s">
        <v>462</v>
      </c>
      <c r="G347" s="98"/>
      <c r="H347" s="98"/>
      <c r="I347" s="98"/>
      <c r="J347" s="98"/>
      <c r="K347" s="98"/>
      <c r="L347" s="98"/>
      <c r="M347" s="98"/>
      <c r="N347" s="98"/>
      <c r="O347" s="98"/>
      <c r="P347" s="166" t="str">
        <f t="shared" si="5"/>
        <v>7|Abrolhos - Ilha de Santa Barbara|Mato verde|2019/02/13|NA|Phaethon aethereus|||</v>
      </c>
      <c r="Q347" s="101" t="s">
        <v>1334</v>
      </c>
      <c r="R347" s="101" t="s">
        <v>1334</v>
      </c>
      <c r="S347" s="101">
        <v>179</v>
      </c>
    </row>
    <row r="348" spans="1:19" x14ac:dyDescent="0.25">
      <c r="A348" s="101">
        <v>7</v>
      </c>
      <c r="B348" s="101" t="s">
        <v>675</v>
      </c>
      <c r="C348" s="101" t="s">
        <v>682</v>
      </c>
      <c r="D348" s="112">
        <v>43509</v>
      </c>
      <c r="E348" s="101" t="s">
        <v>6</v>
      </c>
      <c r="F348" s="111" t="s">
        <v>462</v>
      </c>
      <c r="G348" s="98"/>
      <c r="H348" s="98"/>
      <c r="I348" s="98"/>
      <c r="J348" s="98"/>
      <c r="K348" s="98"/>
      <c r="L348" s="98"/>
      <c r="M348" s="98"/>
      <c r="N348" s="98"/>
      <c r="O348" s="98"/>
      <c r="P348" s="166" t="str">
        <f t="shared" si="5"/>
        <v>7|Abrolhos - Ilha de Santa Barbara|Mato verde|2019/02/13|NA|Phaethon aethereus|||</v>
      </c>
      <c r="Q348" s="101" t="s">
        <v>467</v>
      </c>
      <c r="R348" s="101" t="s">
        <v>11</v>
      </c>
      <c r="S348" s="101">
        <v>180</v>
      </c>
    </row>
    <row r="349" spans="1:19" x14ac:dyDescent="0.25">
      <c r="A349" s="101">
        <v>7</v>
      </c>
      <c r="B349" s="101" t="s">
        <v>675</v>
      </c>
      <c r="C349" s="101" t="s">
        <v>682</v>
      </c>
      <c r="D349" s="112">
        <v>43509</v>
      </c>
      <c r="E349" s="101" t="s">
        <v>6</v>
      </c>
      <c r="F349" s="111" t="s">
        <v>462</v>
      </c>
      <c r="G349" s="98"/>
      <c r="H349" s="98"/>
      <c r="I349" s="98"/>
      <c r="J349" s="98"/>
      <c r="K349" s="98"/>
      <c r="L349" s="98"/>
      <c r="M349" s="98"/>
      <c r="N349" s="98"/>
      <c r="O349" s="98"/>
      <c r="P349" s="166" t="str">
        <f t="shared" si="5"/>
        <v>7|Abrolhos - Ilha de Santa Barbara|Mato verde|2019/02/13|NA|Phaethon aethereus|||</v>
      </c>
      <c r="Q349" s="101" t="s">
        <v>467</v>
      </c>
      <c r="R349" s="101" t="s">
        <v>11</v>
      </c>
      <c r="S349" s="101">
        <v>181</v>
      </c>
    </row>
    <row r="350" spans="1:19" x14ac:dyDescent="0.25">
      <c r="A350" s="101">
        <v>7</v>
      </c>
      <c r="B350" s="101" t="s">
        <v>675</v>
      </c>
      <c r="C350" s="101" t="s">
        <v>682</v>
      </c>
      <c r="D350" s="112">
        <v>43509</v>
      </c>
      <c r="E350" s="101" t="s">
        <v>6</v>
      </c>
      <c r="F350" s="111" t="s">
        <v>462</v>
      </c>
      <c r="G350" s="98"/>
      <c r="H350" s="98"/>
      <c r="I350" s="98"/>
      <c r="J350" s="98"/>
      <c r="K350" s="98"/>
      <c r="L350" s="98"/>
      <c r="M350" s="98"/>
      <c r="N350" s="98"/>
      <c r="O350" s="98"/>
      <c r="P350" s="166" t="str">
        <f t="shared" si="5"/>
        <v>7|Abrolhos - Ilha de Santa Barbara|Mato verde|2019/02/13|NA|Phaethon aethereus|||</v>
      </c>
      <c r="Q350" s="101" t="s">
        <v>1334</v>
      </c>
      <c r="R350" s="101" t="s">
        <v>1334</v>
      </c>
      <c r="S350" s="101">
        <v>182</v>
      </c>
    </row>
    <row r="351" spans="1:19" x14ac:dyDescent="0.25">
      <c r="A351" s="101">
        <v>7</v>
      </c>
      <c r="B351" s="101" t="s">
        <v>675</v>
      </c>
      <c r="C351" s="101" t="s">
        <v>682</v>
      </c>
      <c r="D351" s="112">
        <v>43509</v>
      </c>
      <c r="E351" s="101" t="s">
        <v>6</v>
      </c>
      <c r="F351" s="111" t="s">
        <v>462</v>
      </c>
      <c r="G351" s="98"/>
      <c r="H351" s="98"/>
      <c r="I351" s="98"/>
      <c r="J351" s="98"/>
      <c r="K351" s="98"/>
      <c r="L351" s="98"/>
      <c r="M351" s="98"/>
      <c r="N351" s="98"/>
      <c r="O351" s="98"/>
      <c r="P351" s="166" t="str">
        <f t="shared" si="5"/>
        <v>7|Abrolhos - Ilha de Santa Barbara|Mato verde|2019/02/13|NA|Phaethon aethereus|||</v>
      </c>
      <c r="Q351" s="101" t="s">
        <v>467</v>
      </c>
      <c r="R351" s="101" t="s">
        <v>467</v>
      </c>
      <c r="S351" s="101">
        <v>183</v>
      </c>
    </row>
    <row r="352" spans="1:19" x14ac:dyDescent="0.25">
      <c r="A352" s="101">
        <v>7</v>
      </c>
      <c r="B352" s="101" t="s">
        <v>675</v>
      </c>
      <c r="C352" s="101" t="s">
        <v>682</v>
      </c>
      <c r="D352" s="112">
        <v>43509</v>
      </c>
      <c r="E352" s="101" t="s">
        <v>6</v>
      </c>
      <c r="F352" s="111" t="s">
        <v>462</v>
      </c>
      <c r="G352" s="98"/>
      <c r="H352" s="98"/>
      <c r="I352" s="98"/>
      <c r="J352" s="98"/>
      <c r="K352" s="98"/>
      <c r="L352" s="98"/>
      <c r="M352" s="98"/>
      <c r="N352" s="98"/>
      <c r="O352" s="98"/>
      <c r="P352" s="166" t="str">
        <f t="shared" si="5"/>
        <v>7|Abrolhos - Ilha de Santa Barbara|Mato verde|2019/02/13|NA|Phaethon aethereus|||</v>
      </c>
      <c r="Q352" s="101" t="s">
        <v>467</v>
      </c>
      <c r="R352" s="101" t="s">
        <v>467</v>
      </c>
      <c r="S352" s="101">
        <v>184</v>
      </c>
    </row>
    <row r="353" spans="1:19" x14ac:dyDescent="0.25">
      <c r="A353" s="101">
        <v>7</v>
      </c>
      <c r="B353" s="101" t="s">
        <v>675</v>
      </c>
      <c r="C353" s="101" t="s">
        <v>682</v>
      </c>
      <c r="D353" s="112">
        <v>43509</v>
      </c>
      <c r="E353" s="101" t="s">
        <v>6</v>
      </c>
      <c r="F353" s="111" t="s">
        <v>462</v>
      </c>
      <c r="G353" s="98"/>
      <c r="H353" s="98"/>
      <c r="I353" s="98"/>
      <c r="J353" s="98"/>
      <c r="K353" s="98"/>
      <c r="L353" s="98"/>
      <c r="M353" s="98"/>
      <c r="N353" s="98"/>
      <c r="O353" s="98"/>
      <c r="P353" s="166" t="str">
        <f t="shared" si="5"/>
        <v>7|Abrolhos - Ilha de Santa Barbara|Mato verde|2019/02/13|NA|Phaethon aethereus|||</v>
      </c>
      <c r="Q353" s="101" t="s">
        <v>467</v>
      </c>
      <c r="R353" s="101" t="s">
        <v>467</v>
      </c>
      <c r="S353" s="101">
        <v>185</v>
      </c>
    </row>
    <row r="354" spans="1:19" x14ac:dyDescent="0.25">
      <c r="A354" s="101">
        <v>7</v>
      </c>
      <c r="B354" s="101" t="s">
        <v>675</v>
      </c>
      <c r="C354" s="101" t="s">
        <v>682</v>
      </c>
      <c r="D354" s="112">
        <v>43509</v>
      </c>
      <c r="E354" s="101" t="s">
        <v>6</v>
      </c>
      <c r="F354" s="111" t="s">
        <v>462</v>
      </c>
      <c r="G354" s="98"/>
      <c r="H354" s="98"/>
      <c r="I354" s="98"/>
      <c r="J354" s="98"/>
      <c r="K354" s="98"/>
      <c r="L354" s="98"/>
      <c r="M354" s="98"/>
      <c r="N354" s="98"/>
      <c r="O354" s="98"/>
      <c r="P354" s="166" t="str">
        <f t="shared" si="5"/>
        <v>7|Abrolhos - Ilha de Santa Barbara|Mato verde|2019/02/13|NA|Phaethon aethereus|||</v>
      </c>
      <c r="Q354" s="101" t="s">
        <v>467</v>
      </c>
      <c r="R354" s="101" t="s">
        <v>467</v>
      </c>
      <c r="S354" s="101">
        <v>429</v>
      </c>
    </row>
    <row r="355" spans="1:19" x14ac:dyDescent="0.25">
      <c r="A355" s="101">
        <v>7</v>
      </c>
      <c r="B355" s="101" t="s">
        <v>675</v>
      </c>
      <c r="C355" s="101" t="s">
        <v>682</v>
      </c>
      <c r="D355" s="112">
        <v>43509</v>
      </c>
      <c r="E355" s="101" t="s">
        <v>6</v>
      </c>
      <c r="F355" s="111" t="s">
        <v>462</v>
      </c>
      <c r="G355" s="98"/>
      <c r="H355" s="98"/>
      <c r="I355" s="98"/>
      <c r="J355" s="98"/>
      <c r="K355" s="98"/>
      <c r="L355" s="98"/>
      <c r="M355" s="98"/>
      <c r="N355" s="98"/>
      <c r="O355" s="98"/>
      <c r="P355" s="166" t="str">
        <f t="shared" si="5"/>
        <v>7|Abrolhos - Ilha de Santa Barbara|Mato verde|2019/02/13|NA|Phaethon aethereus|||</v>
      </c>
      <c r="Q355" s="101" t="s">
        <v>467</v>
      </c>
      <c r="R355" s="101" t="s">
        <v>11</v>
      </c>
      <c r="S355" s="101">
        <v>430</v>
      </c>
    </row>
    <row r="356" spans="1:19" x14ac:dyDescent="0.25">
      <c r="A356" s="101">
        <v>7</v>
      </c>
      <c r="B356" s="101" t="s">
        <v>675</v>
      </c>
      <c r="C356" s="101" t="s">
        <v>682</v>
      </c>
      <c r="D356" s="112">
        <v>43509</v>
      </c>
      <c r="E356" s="101" t="s">
        <v>6</v>
      </c>
      <c r="F356" s="111" t="s">
        <v>462</v>
      </c>
      <c r="G356" s="98"/>
      <c r="H356" s="98"/>
      <c r="I356" s="98"/>
      <c r="J356" s="98"/>
      <c r="K356" s="98"/>
      <c r="L356" s="98"/>
      <c r="M356" s="98"/>
      <c r="N356" s="98"/>
      <c r="O356" s="98"/>
      <c r="P356" s="166" t="str">
        <f t="shared" si="5"/>
        <v>7|Abrolhos - Ilha de Santa Barbara|Mato verde|2019/02/13|NA|Phaethon aethereus|||</v>
      </c>
      <c r="Q356" s="101" t="s">
        <v>1334</v>
      </c>
      <c r="R356" s="101" t="s">
        <v>1334</v>
      </c>
      <c r="S356" s="101">
        <v>432</v>
      </c>
    </row>
    <row r="357" spans="1:19" x14ac:dyDescent="0.25">
      <c r="A357" s="101">
        <v>7</v>
      </c>
      <c r="B357" s="101" t="s">
        <v>675</v>
      </c>
      <c r="C357" s="101" t="s">
        <v>682</v>
      </c>
      <c r="D357" s="112">
        <v>43509</v>
      </c>
      <c r="E357" s="101" t="s">
        <v>6</v>
      </c>
      <c r="F357" s="111" t="s">
        <v>462</v>
      </c>
      <c r="G357" s="98"/>
      <c r="H357" s="98"/>
      <c r="I357" s="98"/>
      <c r="J357" s="98"/>
      <c r="K357" s="98"/>
      <c r="L357" s="98"/>
      <c r="M357" s="98"/>
      <c r="N357" s="98"/>
      <c r="O357" s="98"/>
      <c r="P357" s="166" t="str">
        <f t="shared" si="5"/>
        <v>7|Abrolhos - Ilha de Santa Barbara|Mato verde|2019/02/13|NA|Phaethon aethereus|||</v>
      </c>
      <c r="Q357" s="101" t="s">
        <v>1334</v>
      </c>
      <c r="R357" s="101" t="s">
        <v>1334</v>
      </c>
      <c r="S357" s="101">
        <v>474</v>
      </c>
    </row>
    <row r="358" spans="1:19" x14ac:dyDescent="0.25">
      <c r="A358" s="101">
        <v>7</v>
      </c>
      <c r="B358" s="101" t="s">
        <v>675</v>
      </c>
      <c r="C358" s="101" t="s">
        <v>682</v>
      </c>
      <c r="D358" s="112">
        <v>43509</v>
      </c>
      <c r="E358" s="101" t="s">
        <v>6</v>
      </c>
      <c r="F358" s="111" t="s">
        <v>462</v>
      </c>
      <c r="G358" s="98"/>
      <c r="H358" s="98"/>
      <c r="I358" s="98"/>
      <c r="J358" s="98"/>
      <c r="K358" s="98"/>
      <c r="L358" s="98"/>
      <c r="M358" s="98"/>
      <c r="N358" s="98"/>
      <c r="O358" s="98"/>
      <c r="P358" s="166" t="str">
        <f t="shared" si="5"/>
        <v>7|Abrolhos - Ilha de Santa Barbara|Mato verde|2019/02/13|NA|Phaethon aethereus|||</v>
      </c>
      <c r="Q358" s="101" t="s">
        <v>467</v>
      </c>
      <c r="R358" s="101" t="s">
        <v>467</v>
      </c>
      <c r="S358" s="101">
        <v>502</v>
      </c>
    </row>
    <row r="359" spans="1:19" x14ac:dyDescent="0.25">
      <c r="A359" s="101">
        <v>7</v>
      </c>
      <c r="B359" s="101" t="s">
        <v>675</v>
      </c>
      <c r="C359" s="101" t="s">
        <v>682</v>
      </c>
      <c r="D359" s="112">
        <v>43509</v>
      </c>
      <c r="E359" s="101" t="s">
        <v>6</v>
      </c>
      <c r="F359" s="111" t="s">
        <v>462</v>
      </c>
      <c r="G359" s="98"/>
      <c r="H359" s="98"/>
      <c r="I359" s="98"/>
      <c r="J359" s="98"/>
      <c r="K359" s="98"/>
      <c r="L359" s="98"/>
      <c r="M359" s="98"/>
      <c r="N359" s="98"/>
      <c r="O359" s="98"/>
      <c r="P359" s="166" t="str">
        <f t="shared" si="5"/>
        <v>7|Abrolhos - Ilha de Santa Barbara|Mato verde|2019/02/13|NA|Phaethon aethereus|||</v>
      </c>
      <c r="Q359" s="101" t="s">
        <v>467</v>
      </c>
      <c r="R359" s="101" t="s">
        <v>467</v>
      </c>
      <c r="S359" s="101">
        <v>503</v>
      </c>
    </row>
    <row r="360" spans="1:19" x14ac:dyDescent="0.25">
      <c r="A360" s="101">
        <v>7</v>
      </c>
      <c r="B360" s="101" t="s">
        <v>675</v>
      </c>
      <c r="C360" s="101" t="s">
        <v>682</v>
      </c>
      <c r="D360" s="112">
        <v>43509</v>
      </c>
      <c r="E360" s="101" t="s">
        <v>6</v>
      </c>
      <c r="F360" s="111" t="s">
        <v>462</v>
      </c>
      <c r="G360" s="98"/>
      <c r="H360" s="98"/>
      <c r="I360" s="98"/>
      <c r="J360" s="98"/>
      <c r="K360" s="98"/>
      <c r="L360" s="98"/>
      <c r="M360" s="98"/>
      <c r="N360" s="98"/>
      <c r="O360" s="98"/>
      <c r="P360" s="166" t="str">
        <f t="shared" si="5"/>
        <v>7|Abrolhos - Ilha de Santa Barbara|Mato verde|2019/02/13|NA|Phaethon aethereus|||</v>
      </c>
      <c r="Q360" s="101" t="s">
        <v>1334</v>
      </c>
      <c r="R360" s="101" t="s">
        <v>1334</v>
      </c>
      <c r="S360" s="101">
        <v>504</v>
      </c>
    </row>
    <row r="361" spans="1:19" x14ac:dyDescent="0.25">
      <c r="A361" s="101">
        <v>7</v>
      </c>
      <c r="B361" s="101" t="s">
        <v>675</v>
      </c>
      <c r="C361" s="101" t="s">
        <v>682</v>
      </c>
      <c r="D361" s="112">
        <v>43509</v>
      </c>
      <c r="E361" s="101" t="s">
        <v>6</v>
      </c>
      <c r="F361" s="111" t="s">
        <v>462</v>
      </c>
      <c r="G361" s="98"/>
      <c r="H361" s="98"/>
      <c r="I361" s="98"/>
      <c r="J361" s="98"/>
      <c r="K361" s="98"/>
      <c r="L361" s="98"/>
      <c r="M361" s="98"/>
      <c r="N361" s="98"/>
      <c r="O361" s="98"/>
      <c r="P361" s="166" t="str">
        <f t="shared" si="5"/>
        <v>7|Abrolhos - Ilha de Santa Barbara|Mato verde|2019/02/13|NA|Phaethon aethereus|||</v>
      </c>
      <c r="Q361" s="101" t="s">
        <v>467</v>
      </c>
      <c r="R361" s="101" t="s">
        <v>467</v>
      </c>
      <c r="S361" s="101">
        <v>505</v>
      </c>
    </row>
    <row r="362" spans="1:19" x14ac:dyDescent="0.25">
      <c r="A362" s="101">
        <v>7</v>
      </c>
      <c r="B362" s="101" t="s">
        <v>675</v>
      </c>
      <c r="C362" s="101" t="s">
        <v>682</v>
      </c>
      <c r="D362" s="112">
        <v>43509</v>
      </c>
      <c r="E362" s="101" t="s">
        <v>6</v>
      </c>
      <c r="F362" s="111" t="s">
        <v>462</v>
      </c>
      <c r="G362" s="98"/>
      <c r="H362" s="98"/>
      <c r="I362" s="98"/>
      <c r="J362" s="98"/>
      <c r="K362" s="98"/>
      <c r="L362" s="98"/>
      <c r="M362" s="98"/>
      <c r="N362" s="98"/>
      <c r="O362" s="98"/>
      <c r="P362" s="166" t="str">
        <f t="shared" si="5"/>
        <v>7|Abrolhos - Ilha de Santa Barbara|Mato verde|2019/02/13|NA|Phaethon aethereus|||</v>
      </c>
      <c r="Q362" s="101" t="s">
        <v>467</v>
      </c>
      <c r="R362" s="101" t="s">
        <v>467</v>
      </c>
      <c r="S362" s="101">
        <v>510</v>
      </c>
    </row>
    <row r="363" spans="1:19" x14ac:dyDescent="0.25">
      <c r="A363" s="101">
        <v>7</v>
      </c>
      <c r="B363" s="101" t="s">
        <v>675</v>
      </c>
      <c r="C363" s="101" t="s">
        <v>682</v>
      </c>
      <c r="D363" s="112">
        <v>43509</v>
      </c>
      <c r="E363" s="101" t="s">
        <v>6</v>
      </c>
      <c r="F363" s="111" t="s">
        <v>462</v>
      </c>
      <c r="G363" s="98"/>
      <c r="H363" s="98"/>
      <c r="I363" s="98"/>
      <c r="J363" s="98"/>
      <c r="K363" s="98"/>
      <c r="L363" s="98"/>
      <c r="M363" s="98"/>
      <c r="N363" s="98"/>
      <c r="O363" s="98"/>
      <c r="P363" s="166" t="str">
        <f t="shared" si="5"/>
        <v>7|Abrolhos - Ilha de Santa Barbara|Mato verde|2019/02/13|NA|Phaethon aethereus|||</v>
      </c>
      <c r="Q363" s="101" t="s">
        <v>1334</v>
      </c>
      <c r="R363" s="101" t="s">
        <v>1334</v>
      </c>
      <c r="S363" s="101">
        <v>522</v>
      </c>
    </row>
    <row r="364" spans="1:19" x14ac:dyDescent="0.25">
      <c r="A364" s="101">
        <v>7</v>
      </c>
      <c r="B364" s="101" t="s">
        <v>675</v>
      </c>
      <c r="C364" s="101" t="s">
        <v>682</v>
      </c>
      <c r="D364" s="112">
        <v>43509</v>
      </c>
      <c r="E364" s="101" t="s">
        <v>6</v>
      </c>
      <c r="F364" s="111" t="s">
        <v>462</v>
      </c>
      <c r="G364" s="98"/>
      <c r="H364" s="98"/>
      <c r="I364" s="98"/>
      <c r="J364" s="98"/>
      <c r="K364" s="98"/>
      <c r="L364" s="98"/>
      <c r="M364" s="98"/>
      <c r="N364" s="98"/>
      <c r="O364" s="98"/>
      <c r="P364" s="166" t="str">
        <f t="shared" si="5"/>
        <v>7|Abrolhos - Ilha de Santa Barbara|Mato verde|2019/02/13|NA|Phaethon aethereus|||</v>
      </c>
      <c r="Q364" s="101" t="s">
        <v>1334</v>
      </c>
      <c r="R364" s="101" t="s">
        <v>1334</v>
      </c>
      <c r="S364" s="101">
        <v>538</v>
      </c>
    </row>
    <row r="365" spans="1:19" x14ac:dyDescent="0.25">
      <c r="A365" s="101">
        <v>7</v>
      </c>
      <c r="B365" s="101" t="s">
        <v>675</v>
      </c>
      <c r="C365" s="101" t="s">
        <v>682</v>
      </c>
      <c r="D365" s="112">
        <v>43509</v>
      </c>
      <c r="E365" s="101" t="s">
        <v>6</v>
      </c>
      <c r="F365" s="111" t="s">
        <v>462</v>
      </c>
      <c r="G365" s="98"/>
      <c r="H365" s="98"/>
      <c r="I365" s="98"/>
      <c r="J365" s="98"/>
      <c r="K365" s="98"/>
      <c r="L365" s="98"/>
      <c r="M365" s="98"/>
      <c r="N365" s="98"/>
      <c r="O365" s="98"/>
      <c r="P365" s="166" t="str">
        <f t="shared" si="5"/>
        <v>7|Abrolhos - Ilha de Santa Barbara|Mato verde|2019/02/13|NA|Phaethon aethereus|||</v>
      </c>
      <c r="Q365" s="101" t="s">
        <v>1334</v>
      </c>
      <c r="R365" s="101" t="s">
        <v>1334</v>
      </c>
      <c r="S365" s="101">
        <v>540</v>
      </c>
    </row>
    <row r="366" spans="1:19" x14ac:dyDescent="0.25">
      <c r="A366" s="101">
        <v>7</v>
      </c>
      <c r="B366" s="101" t="s">
        <v>675</v>
      </c>
      <c r="C366" s="101" t="s">
        <v>682</v>
      </c>
      <c r="D366" s="112">
        <v>43509</v>
      </c>
      <c r="E366" s="101" t="s">
        <v>6</v>
      </c>
      <c r="F366" s="111" t="s">
        <v>462</v>
      </c>
      <c r="G366" s="98"/>
      <c r="H366" s="98"/>
      <c r="I366" s="98"/>
      <c r="J366" s="98"/>
      <c r="K366" s="98"/>
      <c r="L366" s="98"/>
      <c r="M366" s="98"/>
      <c r="N366" s="98"/>
      <c r="O366" s="98"/>
      <c r="P366" s="166" t="str">
        <f t="shared" si="5"/>
        <v>7|Abrolhos - Ilha de Santa Barbara|Mato verde|2019/02/13|NA|Phaethon aethereus|||</v>
      </c>
      <c r="Q366" s="101" t="s">
        <v>467</v>
      </c>
      <c r="R366" s="101" t="s">
        <v>467</v>
      </c>
      <c r="S366" s="101">
        <v>542</v>
      </c>
    </row>
    <row r="367" spans="1:19" x14ac:dyDescent="0.25">
      <c r="A367" s="101">
        <v>7</v>
      </c>
      <c r="B367" s="101" t="s">
        <v>675</v>
      </c>
      <c r="C367" s="101" t="s">
        <v>682</v>
      </c>
      <c r="D367" s="112">
        <v>43509</v>
      </c>
      <c r="E367" s="101" t="s">
        <v>6</v>
      </c>
      <c r="F367" s="111" t="s">
        <v>462</v>
      </c>
      <c r="G367" s="98"/>
      <c r="H367" s="98"/>
      <c r="I367" s="98"/>
      <c r="J367" s="98"/>
      <c r="K367" s="98"/>
      <c r="L367" s="98"/>
      <c r="M367" s="98"/>
      <c r="N367" s="98"/>
      <c r="O367" s="98"/>
      <c r="P367" s="166" t="str">
        <f t="shared" si="5"/>
        <v>7|Abrolhos - Ilha de Santa Barbara|Mato verde|2019/02/13|NA|Phaethon aethereus|||</v>
      </c>
      <c r="Q367" s="101" t="s">
        <v>467</v>
      </c>
      <c r="R367" s="101" t="s">
        <v>467</v>
      </c>
      <c r="S367" s="101">
        <v>574</v>
      </c>
    </row>
    <row r="368" spans="1:19" x14ac:dyDescent="0.25">
      <c r="A368" s="101">
        <v>7</v>
      </c>
      <c r="B368" s="101" t="s">
        <v>675</v>
      </c>
      <c r="C368" s="101" t="s">
        <v>682</v>
      </c>
      <c r="D368" s="112">
        <v>43509</v>
      </c>
      <c r="E368" s="101" t="s">
        <v>6</v>
      </c>
      <c r="F368" s="111" t="s">
        <v>462</v>
      </c>
      <c r="G368" s="98"/>
      <c r="H368" s="98"/>
      <c r="I368" s="98"/>
      <c r="J368" s="98"/>
      <c r="K368" s="98"/>
      <c r="L368" s="98"/>
      <c r="M368" s="98"/>
      <c r="N368" s="98"/>
      <c r="O368" s="98"/>
      <c r="P368" s="166" t="str">
        <f t="shared" si="5"/>
        <v>7|Abrolhos - Ilha de Santa Barbara|Mato verde|2019/02/13|NA|Phaethon aethereus|||</v>
      </c>
      <c r="Q368" s="101" t="s">
        <v>1334</v>
      </c>
      <c r="R368" s="101" t="s">
        <v>1334</v>
      </c>
      <c r="S368" s="101">
        <v>585</v>
      </c>
    </row>
    <row r="369" spans="1:19" x14ac:dyDescent="0.25">
      <c r="A369" s="101">
        <v>7</v>
      </c>
      <c r="B369" s="101" t="s">
        <v>675</v>
      </c>
      <c r="C369" s="101" t="s">
        <v>682</v>
      </c>
      <c r="D369" s="112">
        <v>43509</v>
      </c>
      <c r="E369" s="101" t="s">
        <v>6</v>
      </c>
      <c r="F369" s="111" t="s">
        <v>462</v>
      </c>
      <c r="G369" s="98"/>
      <c r="H369" s="98"/>
      <c r="I369" s="98"/>
      <c r="J369" s="98"/>
      <c r="K369" s="98"/>
      <c r="L369" s="98"/>
      <c r="M369" s="98"/>
      <c r="N369" s="98"/>
      <c r="O369" s="98"/>
      <c r="P369" s="166" t="str">
        <f t="shared" si="5"/>
        <v>7|Abrolhos - Ilha de Santa Barbara|Mato verde|2019/02/13|NA|Phaethon aethereus|||</v>
      </c>
      <c r="Q369" s="101" t="s">
        <v>467</v>
      </c>
      <c r="R369" s="101" t="s">
        <v>467</v>
      </c>
      <c r="S369" s="101">
        <v>586</v>
      </c>
    </row>
    <row r="370" spans="1:19" x14ac:dyDescent="0.25">
      <c r="A370" s="101">
        <v>7</v>
      </c>
      <c r="B370" s="101" t="s">
        <v>675</v>
      </c>
      <c r="C370" s="101" t="s">
        <v>682</v>
      </c>
      <c r="D370" s="112">
        <v>43509</v>
      </c>
      <c r="E370" s="101" t="s">
        <v>6</v>
      </c>
      <c r="F370" s="111" t="s">
        <v>462</v>
      </c>
      <c r="G370" s="98"/>
      <c r="H370" s="98"/>
      <c r="I370" s="98"/>
      <c r="J370" s="98"/>
      <c r="K370" s="98"/>
      <c r="L370" s="98"/>
      <c r="M370" s="98"/>
      <c r="N370" s="98"/>
      <c r="O370" s="98"/>
      <c r="P370" s="166" t="str">
        <f t="shared" si="5"/>
        <v>7|Abrolhos - Ilha de Santa Barbara|Mato verde|2019/02/13|NA|Phaethon aethereus|||</v>
      </c>
      <c r="Q370" s="101" t="s">
        <v>467</v>
      </c>
      <c r="R370" s="101" t="s">
        <v>467</v>
      </c>
      <c r="S370" s="101">
        <v>598</v>
      </c>
    </row>
    <row r="371" spans="1:19" x14ac:dyDescent="0.25">
      <c r="A371" s="101">
        <v>7</v>
      </c>
      <c r="B371" s="101" t="s">
        <v>675</v>
      </c>
      <c r="C371" s="101" t="s">
        <v>682</v>
      </c>
      <c r="D371" s="112">
        <v>43509</v>
      </c>
      <c r="E371" s="101" t="s">
        <v>6</v>
      </c>
      <c r="F371" s="111" t="s">
        <v>462</v>
      </c>
      <c r="G371" s="98"/>
      <c r="H371" s="98"/>
      <c r="I371" s="98"/>
      <c r="J371" s="98"/>
      <c r="K371" s="98"/>
      <c r="L371" s="98"/>
      <c r="M371" s="98"/>
      <c r="N371" s="98"/>
      <c r="O371" s="98"/>
      <c r="P371" s="166" t="str">
        <f t="shared" si="5"/>
        <v>7|Abrolhos - Ilha de Santa Barbara|Mato verde|2019/02/13|NA|Phaethon aethereus|||</v>
      </c>
      <c r="Q371" s="101" t="s">
        <v>467</v>
      </c>
      <c r="R371" s="101" t="s">
        <v>11</v>
      </c>
      <c r="S371" s="101">
        <v>599</v>
      </c>
    </row>
    <row r="372" spans="1:19" x14ac:dyDescent="0.25">
      <c r="A372" s="101">
        <v>7</v>
      </c>
      <c r="B372" s="101" t="s">
        <v>675</v>
      </c>
      <c r="C372" s="101" t="s">
        <v>682</v>
      </c>
      <c r="D372" s="112">
        <v>43509</v>
      </c>
      <c r="E372" s="101" t="s">
        <v>6</v>
      </c>
      <c r="F372" s="111" t="s">
        <v>462</v>
      </c>
      <c r="G372" s="98"/>
      <c r="H372" s="98"/>
      <c r="I372" s="98"/>
      <c r="J372" s="98"/>
      <c r="K372" s="98"/>
      <c r="L372" s="98"/>
      <c r="M372" s="98"/>
      <c r="N372" s="98"/>
      <c r="O372" s="98"/>
      <c r="P372" s="166" t="str">
        <f t="shared" si="5"/>
        <v>7|Abrolhos - Ilha de Santa Barbara|Mato verde|2019/02/13|NA|Phaethon aethereus|||</v>
      </c>
      <c r="Q372" s="101" t="s">
        <v>467</v>
      </c>
      <c r="R372" s="101" t="s">
        <v>467</v>
      </c>
      <c r="S372" s="101">
        <v>617</v>
      </c>
    </row>
    <row r="373" spans="1:19" x14ac:dyDescent="0.25">
      <c r="A373" s="101">
        <v>7</v>
      </c>
      <c r="B373" s="101" t="s">
        <v>675</v>
      </c>
      <c r="C373" s="101" t="s">
        <v>682</v>
      </c>
      <c r="D373" s="112">
        <v>43509</v>
      </c>
      <c r="E373" s="101" t="s">
        <v>6</v>
      </c>
      <c r="F373" s="111" t="s">
        <v>462</v>
      </c>
      <c r="G373" s="98"/>
      <c r="H373" s="98"/>
      <c r="I373" s="98"/>
      <c r="J373" s="98"/>
      <c r="K373" s="98"/>
      <c r="L373" s="98"/>
      <c r="M373" s="98"/>
      <c r="N373" s="98"/>
      <c r="O373" s="98"/>
      <c r="P373" s="166" t="str">
        <f t="shared" si="5"/>
        <v>7|Abrolhos - Ilha de Santa Barbara|Mato verde|2019/02/13|NA|Phaethon aethereus|||</v>
      </c>
      <c r="Q373" s="101" t="s">
        <v>467</v>
      </c>
      <c r="R373" s="101" t="s">
        <v>467</v>
      </c>
      <c r="S373" s="101">
        <v>639</v>
      </c>
    </row>
    <row r="374" spans="1:19" x14ac:dyDescent="0.25">
      <c r="A374" s="101">
        <v>7</v>
      </c>
      <c r="B374" s="101" t="s">
        <v>675</v>
      </c>
      <c r="C374" s="101" t="s">
        <v>682</v>
      </c>
      <c r="D374" s="112">
        <v>43509</v>
      </c>
      <c r="E374" s="101" t="s">
        <v>6</v>
      </c>
      <c r="F374" s="111" t="s">
        <v>462</v>
      </c>
      <c r="G374" s="98"/>
      <c r="H374" s="98"/>
      <c r="I374" s="98"/>
      <c r="J374" s="98"/>
      <c r="K374" s="98"/>
      <c r="L374" s="98"/>
      <c r="M374" s="98"/>
      <c r="N374" s="98"/>
      <c r="O374" s="98"/>
      <c r="P374" s="166" t="str">
        <f t="shared" si="5"/>
        <v>7|Abrolhos - Ilha de Santa Barbara|Mato verde|2019/02/13|NA|Phaethon aethereus|||</v>
      </c>
      <c r="Q374" s="101" t="s">
        <v>1334</v>
      </c>
      <c r="R374" s="101" t="s">
        <v>1334</v>
      </c>
      <c r="S374" s="101">
        <v>662</v>
      </c>
    </row>
    <row r="375" spans="1:19" x14ac:dyDescent="0.25">
      <c r="A375" s="101">
        <v>7</v>
      </c>
      <c r="B375" s="101" t="s">
        <v>675</v>
      </c>
      <c r="C375" s="101" t="s">
        <v>682</v>
      </c>
      <c r="D375" s="112">
        <v>43509</v>
      </c>
      <c r="E375" s="101" t="s">
        <v>6</v>
      </c>
      <c r="F375" s="111" t="s">
        <v>462</v>
      </c>
      <c r="G375" s="98"/>
      <c r="H375" s="98"/>
      <c r="I375" s="98"/>
      <c r="J375" s="98"/>
      <c r="K375" s="98"/>
      <c r="L375" s="98"/>
      <c r="M375" s="98"/>
      <c r="N375" s="98"/>
      <c r="O375" s="98"/>
      <c r="P375" s="166" t="str">
        <f t="shared" si="5"/>
        <v>7|Abrolhos - Ilha de Santa Barbara|Mato verde|2019/02/13|NA|Phaethon aethereus|||</v>
      </c>
      <c r="Q375" s="101" t="s">
        <v>1334</v>
      </c>
      <c r="R375" s="101" t="s">
        <v>1334</v>
      </c>
      <c r="S375" s="101">
        <v>663</v>
      </c>
    </row>
    <row r="376" spans="1:19" x14ac:dyDescent="0.25">
      <c r="A376" s="101">
        <v>8</v>
      </c>
      <c r="B376" s="101" t="s">
        <v>675</v>
      </c>
      <c r="C376" s="101" t="s">
        <v>685</v>
      </c>
      <c r="D376" s="112">
        <v>43537</v>
      </c>
      <c r="E376" s="101" t="s">
        <v>6</v>
      </c>
      <c r="F376" s="111" t="s">
        <v>465</v>
      </c>
      <c r="G376" s="98"/>
      <c r="H376" s="98"/>
      <c r="I376" s="98"/>
      <c r="J376" s="98"/>
      <c r="K376" s="98"/>
      <c r="L376" s="98"/>
      <c r="M376" s="98"/>
      <c r="N376" s="98"/>
      <c r="O376" s="98"/>
      <c r="P376" s="166" t="str">
        <f t="shared" si="5"/>
        <v>8|Abrolhos - Ilha de Santa Barbara|Ponto fixo|2019/03/13|NA|Sula leucogaster|||</v>
      </c>
      <c r="Q376" s="101" t="s">
        <v>1334</v>
      </c>
      <c r="R376" s="101" t="s">
        <v>1334</v>
      </c>
      <c r="S376" s="101">
        <v>1</v>
      </c>
    </row>
    <row r="377" spans="1:19" x14ac:dyDescent="0.25">
      <c r="A377" s="101">
        <v>8</v>
      </c>
      <c r="B377" s="101" t="s">
        <v>675</v>
      </c>
      <c r="C377" s="101" t="s">
        <v>685</v>
      </c>
      <c r="D377" s="112">
        <v>43537</v>
      </c>
      <c r="E377" s="101" t="s">
        <v>6</v>
      </c>
      <c r="F377" s="111" t="s">
        <v>465</v>
      </c>
      <c r="G377" s="98"/>
      <c r="H377" s="98"/>
      <c r="I377" s="98"/>
      <c r="J377" s="98"/>
      <c r="K377" s="98"/>
      <c r="L377" s="98"/>
      <c r="M377" s="98"/>
      <c r="N377" s="98"/>
      <c r="O377" s="98"/>
      <c r="P377" s="166" t="str">
        <f t="shared" si="5"/>
        <v>8|Abrolhos - Ilha de Santa Barbara|Ponto fixo|2019/03/13|NA|Sula leucogaster|||</v>
      </c>
      <c r="Q377" s="187" t="s">
        <v>886</v>
      </c>
      <c r="R377" s="187" t="s">
        <v>886</v>
      </c>
      <c r="S377" s="101">
        <v>6</v>
      </c>
    </row>
    <row r="378" spans="1:19" x14ac:dyDescent="0.25">
      <c r="A378" s="101">
        <v>8</v>
      </c>
      <c r="B378" s="101" t="s">
        <v>675</v>
      </c>
      <c r="C378" s="101" t="s">
        <v>685</v>
      </c>
      <c r="D378" s="112">
        <v>43537</v>
      </c>
      <c r="E378" s="101" t="s">
        <v>6</v>
      </c>
      <c r="F378" s="111" t="s">
        <v>465</v>
      </c>
      <c r="G378" s="98"/>
      <c r="H378" s="98"/>
      <c r="I378" s="98"/>
      <c r="J378" s="98"/>
      <c r="K378" s="98"/>
      <c r="L378" s="98"/>
      <c r="M378" s="98"/>
      <c r="N378" s="98"/>
      <c r="O378" s="98"/>
      <c r="P378" s="166" t="str">
        <f t="shared" si="5"/>
        <v>8|Abrolhos - Ilha de Santa Barbara|Ponto fixo|2019/03/13|NA|Sula leucogaster|||</v>
      </c>
      <c r="Q378" s="101" t="s">
        <v>467</v>
      </c>
      <c r="R378" s="101" t="s">
        <v>11</v>
      </c>
      <c r="S378" s="101">
        <v>7</v>
      </c>
    </row>
    <row r="379" spans="1:19" x14ac:dyDescent="0.25">
      <c r="A379" s="101">
        <v>8</v>
      </c>
      <c r="B379" s="101" t="s">
        <v>675</v>
      </c>
      <c r="C379" s="101" t="s">
        <v>685</v>
      </c>
      <c r="D379" s="112">
        <v>43537</v>
      </c>
      <c r="E379" s="101" t="s">
        <v>6</v>
      </c>
      <c r="F379" s="111" t="s">
        <v>465</v>
      </c>
      <c r="G379" s="98"/>
      <c r="H379" s="98"/>
      <c r="I379" s="98"/>
      <c r="J379" s="98"/>
      <c r="K379" s="98"/>
      <c r="L379" s="98"/>
      <c r="M379" s="98"/>
      <c r="N379" s="98"/>
      <c r="O379" s="98"/>
      <c r="P379" s="166" t="str">
        <f t="shared" si="5"/>
        <v>8|Abrolhos - Ilha de Santa Barbara|Ponto fixo|2019/03/13|NA|Sula leucogaster|||</v>
      </c>
      <c r="Q379" s="101" t="s">
        <v>1334</v>
      </c>
      <c r="R379" s="101" t="s">
        <v>1334</v>
      </c>
      <c r="S379" s="101">
        <v>8</v>
      </c>
    </row>
    <row r="380" spans="1:19" x14ac:dyDescent="0.25">
      <c r="A380" s="101">
        <v>8</v>
      </c>
      <c r="B380" s="101" t="s">
        <v>675</v>
      </c>
      <c r="C380" s="101" t="s">
        <v>685</v>
      </c>
      <c r="D380" s="112">
        <v>43537</v>
      </c>
      <c r="E380" s="101" t="s">
        <v>6</v>
      </c>
      <c r="F380" s="111" t="s">
        <v>465</v>
      </c>
      <c r="G380" s="98"/>
      <c r="H380" s="98"/>
      <c r="I380" s="98"/>
      <c r="J380" s="98"/>
      <c r="K380" s="98"/>
      <c r="L380" s="98"/>
      <c r="M380" s="98"/>
      <c r="N380" s="98"/>
      <c r="O380" s="98"/>
      <c r="P380" s="166" t="str">
        <f t="shared" si="5"/>
        <v>8|Abrolhos - Ilha de Santa Barbara|Ponto fixo|2019/03/13|NA|Sula leucogaster|||</v>
      </c>
      <c r="Q380" s="101" t="s">
        <v>467</v>
      </c>
      <c r="R380" s="101" t="s">
        <v>11</v>
      </c>
      <c r="S380" s="101">
        <v>9</v>
      </c>
    </row>
    <row r="381" spans="1:19" x14ac:dyDescent="0.25">
      <c r="A381" s="101">
        <v>8</v>
      </c>
      <c r="B381" s="101" t="s">
        <v>675</v>
      </c>
      <c r="C381" s="101" t="s">
        <v>685</v>
      </c>
      <c r="D381" s="112">
        <v>43537</v>
      </c>
      <c r="E381" s="101" t="s">
        <v>6</v>
      </c>
      <c r="F381" s="111" t="s">
        <v>465</v>
      </c>
      <c r="G381" s="98"/>
      <c r="H381" s="98"/>
      <c r="I381" s="98"/>
      <c r="J381" s="98"/>
      <c r="K381" s="98"/>
      <c r="L381" s="98"/>
      <c r="M381" s="98"/>
      <c r="N381" s="98"/>
      <c r="O381" s="98"/>
      <c r="P381" s="166" t="str">
        <f t="shared" si="5"/>
        <v>8|Abrolhos - Ilha de Santa Barbara|Ponto fixo|2019/03/13|NA|Sula leucogaster|||</v>
      </c>
      <c r="Q381" s="101" t="s">
        <v>1334</v>
      </c>
      <c r="R381" s="101" t="s">
        <v>1334</v>
      </c>
      <c r="S381" s="101">
        <v>10</v>
      </c>
    </row>
    <row r="382" spans="1:19" x14ac:dyDescent="0.25">
      <c r="A382" s="101">
        <v>8</v>
      </c>
      <c r="B382" s="101" t="s">
        <v>675</v>
      </c>
      <c r="C382" s="101" t="s">
        <v>685</v>
      </c>
      <c r="D382" s="112">
        <v>43537</v>
      </c>
      <c r="E382" s="101" t="s">
        <v>6</v>
      </c>
      <c r="F382" s="111" t="s">
        <v>465</v>
      </c>
      <c r="G382" s="98"/>
      <c r="H382" s="98"/>
      <c r="I382" s="98"/>
      <c r="J382" s="98"/>
      <c r="K382" s="98"/>
      <c r="L382" s="98"/>
      <c r="M382" s="98"/>
      <c r="N382" s="98"/>
      <c r="O382" s="98"/>
      <c r="P382" s="166" t="str">
        <f t="shared" si="5"/>
        <v>8|Abrolhos - Ilha de Santa Barbara|Ponto fixo|2019/03/13|NA|Sula leucogaster|||</v>
      </c>
      <c r="Q382" s="101" t="s">
        <v>467</v>
      </c>
      <c r="R382" s="101" t="s">
        <v>11</v>
      </c>
      <c r="S382" s="101">
        <v>11</v>
      </c>
    </row>
    <row r="383" spans="1:19" x14ac:dyDescent="0.25">
      <c r="A383" s="101">
        <v>8</v>
      </c>
      <c r="B383" s="101" t="s">
        <v>675</v>
      </c>
      <c r="C383" s="101" t="s">
        <v>685</v>
      </c>
      <c r="D383" s="112">
        <v>43537</v>
      </c>
      <c r="E383" s="101" t="s">
        <v>6</v>
      </c>
      <c r="F383" s="111" t="s">
        <v>465</v>
      </c>
      <c r="G383" s="98"/>
      <c r="H383" s="98"/>
      <c r="I383" s="98"/>
      <c r="J383" s="98"/>
      <c r="K383" s="98"/>
      <c r="L383" s="98"/>
      <c r="M383" s="98"/>
      <c r="N383" s="98"/>
      <c r="O383" s="98"/>
      <c r="P383" s="166" t="str">
        <f t="shared" si="5"/>
        <v>8|Abrolhos - Ilha de Santa Barbara|Ponto fixo|2019/03/13|NA|Sula leucogaster|||</v>
      </c>
      <c r="Q383" s="101" t="s">
        <v>1334</v>
      </c>
      <c r="R383" s="101" t="s">
        <v>1334</v>
      </c>
      <c r="S383" s="101">
        <v>12</v>
      </c>
    </row>
    <row r="384" spans="1:19" x14ac:dyDescent="0.25">
      <c r="A384" s="101">
        <v>8</v>
      </c>
      <c r="B384" s="101" t="s">
        <v>675</v>
      </c>
      <c r="C384" s="101" t="s">
        <v>685</v>
      </c>
      <c r="D384" s="112">
        <v>43537</v>
      </c>
      <c r="E384" s="101" t="s">
        <v>6</v>
      </c>
      <c r="F384" s="111" t="s">
        <v>465</v>
      </c>
      <c r="G384" s="98"/>
      <c r="H384" s="98"/>
      <c r="I384" s="98"/>
      <c r="J384" s="98"/>
      <c r="K384" s="98"/>
      <c r="L384" s="98"/>
      <c r="M384" s="98"/>
      <c r="N384" s="98"/>
      <c r="O384" s="98"/>
      <c r="P384" s="166" t="str">
        <f t="shared" si="5"/>
        <v>8|Abrolhos - Ilha de Santa Barbara|Ponto fixo|2019/03/13|NA|Sula leucogaster|||</v>
      </c>
      <c r="Q384" s="101" t="s">
        <v>1334</v>
      </c>
      <c r="R384" s="101" t="s">
        <v>1334</v>
      </c>
      <c r="S384" s="101">
        <v>13</v>
      </c>
    </row>
    <row r="385" spans="1:19" x14ac:dyDescent="0.25">
      <c r="A385" s="101">
        <v>8</v>
      </c>
      <c r="B385" s="101" t="s">
        <v>675</v>
      </c>
      <c r="C385" s="101" t="s">
        <v>685</v>
      </c>
      <c r="D385" s="112">
        <v>43537</v>
      </c>
      <c r="E385" s="101" t="s">
        <v>6</v>
      </c>
      <c r="F385" s="111" t="s">
        <v>465</v>
      </c>
      <c r="G385" s="98"/>
      <c r="H385" s="98"/>
      <c r="I385" s="98"/>
      <c r="J385" s="98"/>
      <c r="K385" s="98"/>
      <c r="L385" s="98"/>
      <c r="M385" s="98"/>
      <c r="N385" s="98"/>
      <c r="O385" s="98"/>
      <c r="P385" s="166" t="str">
        <f t="shared" si="5"/>
        <v>8|Abrolhos - Ilha de Santa Barbara|Ponto fixo|2019/03/13|NA|Sula leucogaster|||</v>
      </c>
      <c r="Q385" s="101" t="s">
        <v>467</v>
      </c>
      <c r="R385" s="101" t="s">
        <v>467</v>
      </c>
      <c r="S385" s="101">
        <v>14</v>
      </c>
    </row>
    <row r="386" spans="1:19" x14ac:dyDescent="0.25">
      <c r="A386" s="101">
        <v>8</v>
      </c>
      <c r="B386" s="101" t="s">
        <v>675</v>
      </c>
      <c r="C386" s="101" t="s">
        <v>685</v>
      </c>
      <c r="D386" s="112">
        <v>43537</v>
      </c>
      <c r="E386" s="101" t="s">
        <v>6</v>
      </c>
      <c r="F386" s="111" t="s">
        <v>465</v>
      </c>
      <c r="G386" s="98"/>
      <c r="H386" s="98"/>
      <c r="I386" s="98"/>
      <c r="J386" s="98"/>
      <c r="K386" s="98"/>
      <c r="L386" s="98"/>
      <c r="M386" s="98"/>
      <c r="N386" s="98"/>
      <c r="O386" s="98"/>
      <c r="P386" s="166" t="str">
        <f t="shared" si="5"/>
        <v>8|Abrolhos - Ilha de Santa Barbara|Ponto fixo|2019/03/13|NA|Sula leucogaster|||</v>
      </c>
      <c r="Q386" s="101" t="s">
        <v>1334</v>
      </c>
      <c r="R386" s="101" t="s">
        <v>1334</v>
      </c>
      <c r="S386" s="101">
        <v>15</v>
      </c>
    </row>
    <row r="387" spans="1:19" x14ac:dyDescent="0.25">
      <c r="A387" s="101">
        <v>8</v>
      </c>
      <c r="B387" s="101" t="s">
        <v>675</v>
      </c>
      <c r="C387" s="101" t="s">
        <v>685</v>
      </c>
      <c r="D387" s="112">
        <v>43537</v>
      </c>
      <c r="E387" s="101" t="s">
        <v>6</v>
      </c>
      <c r="F387" s="111" t="s">
        <v>465</v>
      </c>
      <c r="G387" s="98"/>
      <c r="H387" s="98"/>
      <c r="I387" s="98"/>
      <c r="J387" s="98"/>
      <c r="K387" s="98"/>
      <c r="L387" s="98"/>
      <c r="M387" s="98"/>
      <c r="N387" s="98"/>
      <c r="O387" s="98"/>
      <c r="P387" s="166" t="str">
        <f t="shared" si="5"/>
        <v>8|Abrolhos - Ilha de Santa Barbara|Ponto fixo|2019/03/13|NA|Sula leucogaster|||</v>
      </c>
      <c r="Q387" s="101" t="s">
        <v>1334</v>
      </c>
      <c r="R387" s="101" t="s">
        <v>1334</v>
      </c>
      <c r="S387" s="101">
        <v>16</v>
      </c>
    </row>
    <row r="388" spans="1:19" x14ac:dyDescent="0.25">
      <c r="A388" s="101">
        <v>8</v>
      </c>
      <c r="B388" s="101" t="s">
        <v>675</v>
      </c>
      <c r="C388" s="101" t="s">
        <v>685</v>
      </c>
      <c r="D388" s="112">
        <v>43537</v>
      </c>
      <c r="E388" s="101" t="s">
        <v>6</v>
      </c>
      <c r="F388" s="111" t="s">
        <v>465</v>
      </c>
      <c r="G388" s="98"/>
      <c r="H388" s="98"/>
      <c r="I388" s="98"/>
      <c r="J388" s="98"/>
      <c r="K388" s="98"/>
      <c r="L388" s="98"/>
      <c r="M388" s="98"/>
      <c r="N388" s="98"/>
      <c r="O388" s="98"/>
      <c r="P388" s="166" t="str">
        <f t="shared" si="5"/>
        <v>8|Abrolhos - Ilha de Santa Barbara|Ponto fixo|2019/03/13|NA|Sula leucogaster|||</v>
      </c>
      <c r="Q388" s="101" t="s">
        <v>1334</v>
      </c>
      <c r="R388" s="101" t="s">
        <v>1334</v>
      </c>
      <c r="S388" s="101">
        <v>17</v>
      </c>
    </row>
    <row r="389" spans="1:19" x14ac:dyDescent="0.25">
      <c r="A389" s="101">
        <v>8</v>
      </c>
      <c r="B389" s="101" t="s">
        <v>675</v>
      </c>
      <c r="C389" s="101" t="s">
        <v>685</v>
      </c>
      <c r="D389" s="112">
        <v>43537</v>
      </c>
      <c r="E389" s="101" t="s">
        <v>6</v>
      </c>
      <c r="F389" s="111" t="s">
        <v>465</v>
      </c>
      <c r="G389" s="98"/>
      <c r="H389" s="98"/>
      <c r="I389" s="98"/>
      <c r="J389" s="98"/>
      <c r="K389" s="98"/>
      <c r="L389" s="98"/>
      <c r="M389" s="98"/>
      <c r="N389" s="98"/>
      <c r="O389" s="98"/>
      <c r="P389" s="166" t="str">
        <f t="shared" si="5"/>
        <v>8|Abrolhos - Ilha de Santa Barbara|Ponto fixo|2019/03/13|NA|Sula leucogaster|||</v>
      </c>
      <c r="Q389" s="101" t="s">
        <v>1334</v>
      </c>
      <c r="R389" s="101" t="s">
        <v>1334</v>
      </c>
      <c r="S389" s="101">
        <v>18</v>
      </c>
    </row>
    <row r="390" spans="1:19" x14ac:dyDescent="0.25">
      <c r="A390" s="101">
        <v>8</v>
      </c>
      <c r="B390" s="101" t="s">
        <v>675</v>
      </c>
      <c r="C390" s="101" t="s">
        <v>685</v>
      </c>
      <c r="D390" s="112">
        <v>43537</v>
      </c>
      <c r="E390" s="101" t="s">
        <v>6</v>
      </c>
      <c r="F390" s="111" t="s">
        <v>465</v>
      </c>
      <c r="G390" s="98"/>
      <c r="H390" s="98"/>
      <c r="I390" s="98"/>
      <c r="J390" s="98"/>
      <c r="K390" s="98"/>
      <c r="L390" s="98"/>
      <c r="M390" s="98"/>
      <c r="N390" s="98"/>
      <c r="O390" s="98"/>
      <c r="P390" s="166" t="str">
        <f t="shared" si="5"/>
        <v>8|Abrolhos - Ilha de Santa Barbara|Ponto fixo|2019/03/13|NA|Sula leucogaster|||</v>
      </c>
      <c r="Q390" s="101" t="s">
        <v>11</v>
      </c>
      <c r="R390" s="101" t="s">
        <v>11</v>
      </c>
      <c r="S390" s="101">
        <v>19</v>
      </c>
    </row>
    <row r="391" spans="1:19" x14ac:dyDescent="0.25">
      <c r="A391" s="101">
        <v>8</v>
      </c>
      <c r="B391" s="101" t="s">
        <v>675</v>
      </c>
      <c r="C391" s="101" t="s">
        <v>685</v>
      </c>
      <c r="D391" s="112">
        <v>43537</v>
      </c>
      <c r="E391" s="101" t="s">
        <v>6</v>
      </c>
      <c r="F391" s="111" t="s">
        <v>465</v>
      </c>
      <c r="G391" s="98"/>
      <c r="H391" s="98"/>
      <c r="I391" s="98"/>
      <c r="J391" s="98"/>
      <c r="K391" s="98"/>
      <c r="L391" s="98"/>
      <c r="M391" s="98"/>
      <c r="N391" s="98"/>
      <c r="O391" s="98"/>
      <c r="P391" s="166" t="str">
        <f t="shared" ref="P391:P454" si="6">CONCATENATE(A391,"|",B391,"|",C391,"|",TEXT(D391,"AAAA/MM/DD"),"|",TEXT(E391,"HH:MM:SS"),"|",F391,"|","|",G391,"|",)</f>
        <v>8|Abrolhos - Ilha de Santa Barbara|Ponto fixo|2019/03/13|NA|Sula leucogaster|||</v>
      </c>
      <c r="Q391" s="101" t="s">
        <v>1334</v>
      </c>
      <c r="R391" s="101" t="s">
        <v>1334</v>
      </c>
      <c r="S391" s="101">
        <v>20</v>
      </c>
    </row>
    <row r="392" spans="1:19" x14ac:dyDescent="0.25">
      <c r="A392" s="101">
        <v>8</v>
      </c>
      <c r="B392" s="101" t="s">
        <v>675</v>
      </c>
      <c r="C392" s="101" t="s">
        <v>682</v>
      </c>
      <c r="D392" s="112">
        <v>43538</v>
      </c>
      <c r="E392" s="101" t="s">
        <v>6</v>
      </c>
      <c r="F392" s="111" t="s">
        <v>462</v>
      </c>
      <c r="G392" s="98"/>
      <c r="H392" s="98"/>
      <c r="I392" s="98"/>
      <c r="J392" s="98"/>
      <c r="K392" s="98"/>
      <c r="L392" s="98"/>
      <c r="M392" s="98"/>
      <c r="N392" s="98"/>
      <c r="O392" s="98"/>
      <c r="P392" s="166" t="str">
        <f t="shared" si="6"/>
        <v>8|Abrolhos - Ilha de Santa Barbara|Mato verde|2019/03/14|NA|Phaethon aethereus|||</v>
      </c>
      <c r="Q392" s="101" t="s">
        <v>467</v>
      </c>
      <c r="R392" s="101" t="s">
        <v>467</v>
      </c>
      <c r="S392" s="101">
        <v>4</v>
      </c>
    </row>
    <row r="393" spans="1:19" x14ac:dyDescent="0.25">
      <c r="A393" s="101">
        <v>8</v>
      </c>
      <c r="B393" s="101" t="s">
        <v>675</v>
      </c>
      <c r="C393" s="101" t="s">
        <v>682</v>
      </c>
      <c r="D393" s="112">
        <v>43538</v>
      </c>
      <c r="E393" s="101" t="s">
        <v>6</v>
      </c>
      <c r="F393" s="111" t="s">
        <v>462</v>
      </c>
      <c r="G393" s="98"/>
      <c r="H393" s="98"/>
      <c r="I393" s="98"/>
      <c r="J393" s="98"/>
      <c r="K393" s="98"/>
      <c r="L393" s="98"/>
      <c r="M393" s="98"/>
      <c r="N393" s="98"/>
      <c r="O393" s="98"/>
      <c r="P393" s="166" t="str">
        <f t="shared" si="6"/>
        <v>8|Abrolhos - Ilha de Santa Barbara|Mato verde|2019/03/14|NA|Phaethon aethereus|||</v>
      </c>
      <c r="Q393" s="101" t="s">
        <v>467</v>
      </c>
      <c r="R393" s="101" t="s">
        <v>11</v>
      </c>
      <c r="S393" s="101">
        <v>5</v>
      </c>
    </row>
    <row r="394" spans="1:19" x14ac:dyDescent="0.25">
      <c r="A394" s="101">
        <v>8</v>
      </c>
      <c r="B394" s="101" t="s">
        <v>675</v>
      </c>
      <c r="C394" s="101" t="s">
        <v>682</v>
      </c>
      <c r="D394" s="112">
        <v>43538</v>
      </c>
      <c r="E394" s="101" t="s">
        <v>6</v>
      </c>
      <c r="F394" s="111" t="s">
        <v>462</v>
      </c>
      <c r="G394" s="98"/>
      <c r="H394" s="98"/>
      <c r="I394" s="98"/>
      <c r="J394" s="98"/>
      <c r="K394" s="98"/>
      <c r="L394" s="98"/>
      <c r="M394" s="98"/>
      <c r="N394" s="98"/>
      <c r="O394" s="98"/>
      <c r="P394" s="166" t="str">
        <f t="shared" si="6"/>
        <v>8|Abrolhos - Ilha de Santa Barbara|Mato verde|2019/03/14|NA|Phaethon aethereus|||</v>
      </c>
      <c r="Q394" s="101" t="s">
        <v>1334</v>
      </c>
      <c r="R394" s="101" t="s">
        <v>1334</v>
      </c>
      <c r="S394" s="101">
        <v>8</v>
      </c>
    </row>
    <row r="395" spans="1:19" x14ac:dyDescent="0.25">
      <c r="A395" s="101">
        <v>8</v>
      </c>
      <c r="B395" s="101" t="s">
        <v>675</v>
      </c>
      <c r="C395" s="101" t="s">
        <v>682</v>
      </c>
      <c r="D395" s="112">
        <v>43538</v>
      </c>
      <c r="E395" s="101" t="s">
        <v>6</v>
      </c>
      <c r="F395" s="111" t="s">
        <v>462</v>
      </c>
      <c r="G395" s="98"/>
      <c r="H395" s="98"/>
      <c r="I395" s="98"/>
      <c r="J395" s="98"/>
      <c r="K395" s="98"/>
      <c r="L395" s="98"/>
      <c r="M395" s="98"/>
      <c r="N395" s="98"/>
      <c r="O395" s="98"/>
      <c r="P395" s="166" t="str">
        <f t="shared" si="6"/>
        <v>8|Abrolhos - Ilha de Santa Barbara|Mato verde|2019/03/14|NA|Phaethon aethereus|||</v>
      </c>
      <c r="Q395" s="101" t="s">
        <v>1334</v>
      </c>
      <c r="R395" s="101" t="s">
        <v>1334</v>
      </c>
      <c r="S395" s="101">
        <v>9</v>
      </c>
    </row>
    <row r="396" spans="1:19" x14ac:dyDescent="0.25">
      <c r="A396" s="101">
        <v>8</v>
      </c>
      <c r="B396" s="101" t="s">
        <v>675</v>
      </c>
      <c r="C396" s="101" t="s">
        <v>682</v>
      </c>
      <c r="D396" s="112">
        <v>43538</v>
      </c>
      <c r="E396" s="101" t="s">
        <v>6</v>
      </c>
      <c r="F396" s="111" t="s">
        <v>462</v>
      </c>
      <c r="G396" s="98"/>
      <c r="H396" s="98"/>
      <c r="I396" s="98"/>
      <c r="J396" s="98"/>
      <c r="K396" s="98"/>
      <c r="L396" s="98"/>
      <c r="M396" s="98"/>
      <c r="N396" s="98"/>
      <c r="O396" s="98"/>
      <c r="P396" s="166" t="str">
        <f t="shared" si="6"/>
        <v>8|Abrolhos - Ilha de Santa Barbara|Mato verde|2019/03/14|NA|Phaethon aethereus|||</v>
      </c>
      <c r="Q396" s="101" t="s">
        <v>1334</v>
      </c>
      <c r="R396" s="101" t="s">
        <v>1334</v>
      </c>
      <c r="S396" s="101">
        <v>10</v>
      </c>
    </row>
    <row r="397" spans="1:19" x14ac:dyDescent="0.25">
      <c r="A397" s="101">
        <v>8</v>
      </c>
      <c r="B397" s="101" t="s">
        <v>675</v>
      </c>
      <c r="C397" s="101" t="s">
        <v>682</v>
      </c>
      <c r="D397" s="112">
        <v>43538</v>
      </c>
      <c r="E397" s="101" t="s">
        <v>6</v>
      </c>
      <c r="F397" s="111" t="s">
        <v>462</v>
      </c>
      <c r="G397" s="98"/>
      <c r="H397" s="98"/>
      <c r="I397" s="98"/>
      <c r="J397" s="98"/>
      <c r="K397" s="98"/>
      <c r="L397" s="98"/>
      <c r="M397" s="98"/>
      <c r="N397" s="98"/>
      <c r="O397" s="98"/>
      <c r="P397" s="166" t="str">
        <f t="shared" si="6"/>
        <v>8|Abrolhos - Ilha de Santa Barbara|Mato verde|2019/03/14|NA|Phaethon aethereus|||</v>
      </c>
      <c r="Q397" s="101" t="s">
        <v>1334</v>
      </c>
      <c r="R397" s="101" t="s">
        <v>1334</v>
      </c>
      <c r="S397" s="101">
        <v>17</v>
      </c>
    </row>
    <row r="398" spans="1:19" x14ac:dyDescent="0.25">
      <c r="A398" s="101">
        <v>8</v>
      </c>
      <c r="B398" s="101" t="s">
        <v>675</v>
      </c>
      <c r="C398" s="101" t="s">
        <v>682</v>
      </c>
      <c r="D398" s="112">
        <v>43538</v>
      </c>
      <c r="E398" s="101" t="s">
        <v>6</v>
      </c>
      <c r="F398" s="111" t="s">
        <v>462</v>
      </c>
      <c r="G398" s="98"/>
      <c r="H398" s="98"/>
      <c r="I398" s="98"/>
      <c r="J398" s="98"/>
      <c r="K398" s="98"/>
      <c r="L398" s="98"/>
      <c r="M398" s="98"/>
      <c r="N398" s="98"/>
      <c r="O398" s="98"/>
      <c r="P398" s="166" t="str">
        <f t="shared" si="6"/>
        <v>8|Abrolhos - Ilha de Santa Barbara|Mato verde|2019/03/14|NA|Phaethon aethereus|||</v>
      </c>
      <c r="Q398" s="101" t="s">
        <v>1334</v>
      </c>
      <c r="R398" s="101" t="s">
        <v>1334</v>
      </c>
      <c r="S398" s="101">
        <v>18</v>
      </c>
    </row>
    <row r="399" spans="1:19" x14ac:dyDescent="0.25">
      <c r="A399" s="101">
        <v>8</v>
      </c>
      <c r="B399" s="101" t="s">
        <v>675</v>
      </c>
      <c r="C399" s="101" t="s">
        <v>682</v>
      </c>
      <c r="D399" s="112">
        <v>43538</v>
      </c>
      <c r="E399" s="101" t="s">
        <v>6</v>
      </c>
      <c r="F399" s="111" t="s">
        <v>462</v>
      </c>
      <c r="G399" s="98"/>
      <c r="H399" s="98"/>
      <c r="I399" s="98"/>
      <c r="J399" s="98"/>
      <c r="K399" s="98"/>
      <c r="L399" s="98"/>
      <c r="M399" s="98"/>
      <c r="N399" s="98"/>
      <c r="O399" s="98"/>
      <c r="P399" s="166" t="str">
        <f t="shared" si="6"/>
        <v>8|Abrolhos - Ilha de Santa Barbara|Mato verde|2019/03/14|NA|Phaethon aethereus|||</v>
      </c>
      <c r="Q399" s="101" t="s">
        <v>1334</v>
      </c>
      <c r="R399" s="101" t="s">
        <v>1334</v>
      </c>
      <c r="S399" s="101">
        <v>20</v>
      </c>
    </row>
    <row r="400" spans="1:19" x14ac:dyDescent="0.25">
      <c r="A400" s="101">
        <v>8</v>
      </c>
      <c r="B400" s="101" t="s">
        <v>675</v>
      </c>
      <c r="C400" s="101" t="s">
        <v>682</v>
      </c>
      <c r="D400" s="112">
        <v>43538</v>
      </c>
      <c r="E400" s="101" t="s">
        <v>6</v>
      </c>
      <c r="F400" s="111" t="s">
        <v>462</v>
      </c>
      <c r="G400" s="98"/>
      <c r="H400" s="98"/>
      <c r="I400" s="98"/>
      <c r="J400" s="98"/>
      <c r="K400" s="98"/>
      <c r="L400" s="98"/>
      <c r="M400" s="98"/>
      <c r="N400" s="98"/>
      <c r="O400" s="98"/>
      <c r="P400" s="166" t="str">
        <f t="shared" si="6"/>
        <v>8|Abrolhos - Ilha de Santa Barbara|Mato verde|2019/03/14|NA|Phaethon aethereus|||</v>
      </c>
      <c r="Q400" s="101" t="s">
        <v>11</v>
      </c>
      <c r="R400" s="101" t="s">
        <v>11</v>
      </c>
      <c r="S400" s="101">
        <v>23</v>
      </c>
    </row>
    <row r="401" spans="1:19" x14ac:dyDescent="0.25">
      <c r="A401" s="101">
        <v>8</v>
      </c>
      <c r="B401" s="101" t="s">
        <v>675</v>
      </c>
      <c r="C401" s="101" t="s">
        <v>682</v>
      </c>
      <c r="D401" s="112">
        <v>43538</v>
      </c>
      <c r="E401" s="101" t="s">
        <v>6</v>
      </c>
      <c r="F401" s="111" t="s">
        <v>462</v>
      </c>
      <c r="G401" s="98"/>
      <c r="H401" s="98"/>
      <c r="I401" s="98"/>
      <c r="J401" s="98"/>
      <c r="K401" s="98"/>
      <c r="L401" s="98"/>
      <c r="M401" s="98"/>
      <c r="N401" s="98"/>
      <c r="O401" s="98"/>
      <c r="P401" s="166" t="str">
        <f t="shared" si="6"/>
        <v>8|Abrolhos - Ilha de Santa Barbara|Mato verde|2019/03/14|NA|Phaethon aethereus|||</v>
      </c>
      <c r="Q401" s="101" t="s">
        <v>1334</v>
      </c>
      <c r="R401" s="101" t="s">
        <v>1334</v>
      </c>
      <c r="S401" s="101">
        <v>24</v>
      </c>
    </row>
    <row r="402" spans="1:19" x14ac:dyDescent="0.25">
      <c r="A402" s="101">
        <v>8</v>
      </c>
      <c r="B402" s="101" t="s">
        <v>675</v>
      </c>
      <c r="C402" s="101" t="s">
        <v>682</v>
      </c>
      <c r="D402" s="112">
        <v>43538</v>
      </c>
      <c r="E402" s="101" t="s">
        <v>6</v>
      </c>
      <c r="F402" s="111" t="s">
        <v>462</v>
      </c>
      <c r="G402" s="98"/>
      <c r="H402" s="98"/>
      <c r="I402" s="98"/>
      <c r="J402" s="98"/>
      <c r="K402" s="98"/>
      <c r="L402" s="98"/>
      <c r="M402" s="98"/>
      <c r="N402" s="98"/>
      <c r="O402" s="98"/>
      <c r="P402" s="166" t="str">
        <f t="shared" si="6"/>
        <v>8|Abrolhos - Ilha de Santa Barbara|Mato verde|2019/03/14|NA|Phaethon aethereus|||</v>
      </c>
      <c r="Q402" s="101" t="s">
        <v>467</v>
      </c>
      <c r="R402" s="101" t="s">
        <v>467</v>
      </c>
      <c r="S402" s="101">
        <v>25</v>
      </c>
    </row>
    <row r="403" spans="1:19" x14ac:dyDescent="0.25">
      <c r="A403" s="101">
        <v>8</v>
      </c>
      <c r="B403" s="101" t="s">
        <v>675</v>
      </c>
      <c r="C403" s="101" t="s">
        <v>682</v>
      </c>
      <c r="D403" s="112">
        <v>43538</v>
      </c>
      <c r="E403" s="101" t="s">
        <v>6</v>
      </c>
      <c r="F403" s="111" t="s">
        <v>462</v>
      </c>
      <c r="G403" s="98"/>
      <c r="H403" s="98"/>
      <c r="I403" s="98"/>
      <c r="J403" s="98"/>
      <c r="K403" s="98"/>
      <c r="L403" s="98"/>
      <c r="M403" s="98"/>
      <c r="N403" s="98"/>
      <c r="O403" s="98"/>
      <c r="P403" s="166" t="str">
        <f t="shared" si="6"/>
        <v>8|Abrolhos - Ilha de Santa Barbara|Mato verde|2019/03/14|NA|Phaethon aethereus|||</v>
      </c>
      <c r="Q403" s="101" t="s">
        <v>1334</v>
      </c>
      <c r="R403" s="101" t="s">
        <v>1334</v>
      </c>
      <c r="S403" s="101">
        <v>27</v>
      </c>
    </row>
    <row r="404" spans="1:19" x14ac:dyDescent="0.25">
      <c r="A404" s="101">
        <v>8</v>
      </c>
      <c r="B404" s="101" t="s">
        <v>675</v>
      </c>
      <c r="C404" s="101" t="s">
        <v>682</v>
      </c>
      <c r="D404" s="112">
        <v>43538</v>
      </c>
      <c r="E404" s="101" t="s">
        <v>6</v>
      </c>
      <c r="F404" s="111" t="s">
        <v>462</v>
      </c>
      <c r="G404" s="98"/>
      <c r="H404" s="98"/>
      <c r="I404" s="98"/>
      <c r="J404" s="98"/>
      <c r="K404" s="98"/>
      <c r="L404" s="98"/>
      <c r="M404" s="98"/>
      <c r="N404" s="98"/>
      <c r="O404" s="98"/>
      <c r="P404" s="166" t="str">
        <f t="shared" si="6"/>
        <v>8|Abrolhos - Ilha de Santa Barbara|Mato verde|2019/03/14|NA|Phaethon aethereus|||</v>
      </c>
      <c r="Q404" s="101" t="s">
        <v>467</v>
      </c>
      <c r="R404" s="101" t="s">
        <v>467</v>
      </c>
      <c r="S404" s="101">
        <v>28</v>
      </c>
    </row>
    <row r="405" spans="1:19" x14ac:dyDescent="0.25">
      <c r="A405" s="101">
        <v>8</v>
      </c>
      <c r="B405" s="101" t="s">
        <v>675</v>
      </c>
      <c r="C405" s="101" t="s">
        <v>682</v>
      </c>
      <c r="D405" s="112">
        <v>43538</v>
      </c>
      <c r="E405" s="101" t="s">
        <v>6</v>
      </c>
      <c r="F405" s="111" t="s">
        <v>462</v>
      </c>
      <c r="G405" s="98"/>
      <c r="H405" s="98"/>
      <c r="I405" s="98"/>
      <c r="J405" s="98"/>
      <c r="K405" s="98"/>
      <c r="L405" s="98"/>
      <c r="M405" s="98"/>
      <c r="N405" s="98"/>
      <c r="O405" s="98"/>
      <c r="P405" s="166" t="str">
        <f t="shared" si="6"/>
        <v>8|Abrolhos - Ilha de Santa Barbara|Mato verde|2019/03/14|NA|Phaethon aethereus|||</v>
      </c>
      <c r="Q405" s="101" t="s">
        <v>1334</v>
      </c>
      <c r="R405" s="101" t="s">
        <v>1334</v>
      </c>
      <c r="S405" s="101">
        <v>29</v>
      </c>
    </row>
    <row r="406" spans="1:19" x14ac:dyDescent="0.25">
      <c r="A406" s="101">
        <v>8</v>
      </c>
      <c r="B406" s="101" t="s">
        <v>675</v>
      </c>
      <c r="C406" s="101" t="s">
        <v>682</v>
      </c>
      <c r="D406" s="112">
        <v>43538</v>
      </c>
      <c r="E406" s="101" t="s">
        <v>6</v>
      </c>
      <c r="F406" s="111" t="s">
        <v>462</v>
      </c>
      <c r="G406" s="98"/>
      <c r="H406" s="98"/>
      <c r="I406" s="98"/>
      <c r="J406" s="98"/>
      <c r="K406" s="98"/>
      <c r="L406" s="98"/>
      <c r="M406" s="98"/>
      <c r="N406" s="98"/>
      <c r="O406" s="98"/>
      <c r="P406" s="166" t="str">
        <f t="shared" si="6"/>
        <v>8|Abrolhos - Ilha de Santa Barbara|Mato verde|2019/03/14|NA|Phaethon aethereus|||</v>
      </c>
      <c r="Q406" s="101" t="s">
        <v>467</v>
      </c>
      <c r="R406" s="101" t="s">
        <v>467</v>
      </c>
      <c r="S406" s="101">
        <v>30</v>
      </c>
    </row>
    <row r="407" spans="1:19" x14ac:dyDescent="0.25">
      <c r="A407" s="101">
        <v>8</v>
      </c>
      <c r="B407" s="101" t="s">
        <v>675</v>
      </c>
      <c r="C407" s="101" t="s">
        <v>682</v>
      </c>
      <c r="D407" s="112">
        <v>43538</v>
      </c>
      <c r="E407" s="101" t="s">
        <v>6</v>
      </c>
      <c r="F407" s="111" t="s">
        <v>462</v>
      </c>
      <c r="G407" s="98"/>
      <c r="H407" s="98"/>
      <c r="I407" s="98"/>
      <c r="J407" s="98"/>
      <c r="K407" s="98"/>
      <c r="L407" s="98"/>
      <c r="M407" s="98"/>
      <c r="N407" s="98"/>
      <c r="O407" s="98"/>
      <c r="P407" s="166" t="str">
        <f t="shared" si="6"/>
        <v>8|Abrolhos - Ilha de Santa Barbara|Mato verde|2019/03/14|NA|Phaethon aethereus|||</v>
      </c>
      <c r="Q407" s="101" t="s">
        <v>467</v>
      </c>
      <c r="R407" s="101" t="s">
        <v>467</v>
      </c>
      <c r="S407" s="101">
        <v>152</v>
      </c>
    </row>
    <row r="408" spans="1:19" x14ac:dyDescent="0.25">
      <c r="A408" s="101">
        <v>8</v>
      </c>
      <c r="B408" s="101" t="s">
        <v>675</v>
      </c>
      <c r="C408" s="101" t="s">
        <v>682</v>
      </c>
      <c r="D408" s="112">
        <v>43538</v>
      </c>
      <c r="E408" s="101" t="s">
        <v>6</v>
      </c>
      <c r="F408" s="111" t="s">
        <v>462</v>
      </c>
      <c r="G408" s="98"/>
      <c r="H408" s="98"/>
      <c r="I408" s="98"/>
      <c r="J408" s="98"/>
      <c r="K408" s="98"/>
      <c r="L408" s="98"/>
      <c r="M408" s="98"/>
      <c r="N408" s="98"/>
      <c r="O408" s="98"/>
      <c r="P408" s="166" t="str">
        <f t="shared" si="6"/>
        <v>8|Abrolhos - Ilha de Santa Barbara|Mato verde|2019/03/14|NA|Phaethon aethereus|||</v>
      </c>
      <c r="Q408" s="101" t="s">
        <v>886</v>
      </c>
      <c r="R408" s="101" t="s">
        <v>886</v>
      </c>
      <c r="S408" s="101">
        <v>153</v>
      </c>
    </row>
    <row r="409" spans="1:19" x14ac:dyDescent="0.25">
      <c r="A409" s="101">
        <v>8</v>
      </c>
      <c r="B409" s="101" t="s">
        <v>675</v>
      </c>
      <c r="C409" s="101" t="s">
        <v>682</v>
      </c>
      <c r="D409" s="112">
        <v>43538</v>
      </c>
      <c r="E409" s="101" t="s">
        <v>6</v>
      </c>
      <c r="F409" s="111" t="s">
        <v>462</v>
      </c>
      <c r="G409" s="98"/>
      <c r="H409" s="98"/>
      <c r="I409" s="98"/>
      <c r="J409" s="98"/>
      <c r="K409" s="98"/>
      <c r="L409" s="98"/>
      <c r="M409" s="98"/>
      <c r="N409" s="98"/>
      <c r="O409" s="98"/>
      <c r="P409" s="166" t="str">
        <f t="shared" si="6"/>
        <v>8|Abrolhos - Ilha de Santa Barbara|Mato verde|2019/03/14|NA|Phaethon aethereus|||</v>
      </c>
      <c r="Q409" s="101" t="s">
        <v>886</v>
      </c>
      <c r="R409" s="101" t="s">
        <v>886</v>
      </c>
      <c r="S409" s="101">
        <v>154</v>
      </c>
    </row>
    <row r="410" spans="1:19" x14ac:dyDescent="0.25">
      <c r="A410" s="101">
        <v>8</v>
      </c>
      <c r="B410" s="101" t="s">
        <v>675</v>
      </c>
      <c r="C410" s="101" t="s">
        <v>682</v>
      </c>
      <c r="D410" s="112">
        <v>43538</v>
      </c>
      <c r="E410" s="101" t="s">
        <v>6</v>
      </c>
      <c r="F410" s="111" t="s">
        <v>462</v>
      </c>
      <c r="G410" s="98"/>
      <c r="H410" s="98"/>
      <c r="I410" s="98"/>
      <c r="J410" s="98"/>
      <c r="K410" s="98"/>
      <c r="L410" s="98"/>
      <c r="M410" s="98"/>
      <c r="N410" s="98"/>
      <c r="O410" s="98"/>
      <c r="P410" s="166" t="str">
        <f t="shared" si="6"/>
        <v>8|Abrolhos - Ilha de Santa Barbara|Mato verde|2019/03/14|NA|Phaethon aethereus|||</v>
      </c>
      <c r="Q410" s="101" t="s">
        <v>1334</v>
      </c>
      <c r="R410" s="101" t="s">
        <v>1334</v>
      </c>
      <c r="S410" s="101">
        <v>155</v>
      </c>
    </row>
    <row r="411" spans="1:19" x14ac:dyDescent="0.25">
      <c r="A411" s="101">
        <v>8</v>
      </c>
      <c r="B411" s="101" t="s">
        <v>675</v>
      </c>
      <c r="C411" s="101" t="s">
        <v>682</v>
      </c>
      <c r="D411" s="112">
        <v>43538</v>
      </c>
      <c r="E411" s="101" t="s">
        <v>6</v>
      </c>
      <c r="F411" s="111" t="s">
        <v>462</v>
      </c>
      <c r="G411" s="98"/>
      <c r="H411" s="98"/>
      <c r="I411" s="98"/>
      <c r="J411" s="98"/>
      <c r="K411" s="98"/>
      <c r="L411" s="98"/>
      <c r="M411" s="98"/>
      <c r="N411" s="98"/>
      <c r="O411" s="98"/>
      <c r="P411" s="166" t="str">
        <f t="shared" si="6"/>
        <v>8|Abrolhos - Ilha de Santa Barbara|Mato verde|2019/03/14|NA|Phaethon aethereus|||</v>
      </c>
      <c r="Q411" s="101" t="s">
        <v>1334</v>
      </c>
      <c r="R411" s="101" t="s">
        <v>1334</v>
      </c>
      <c r="S411" s="101">
        <v>156</v>
      </c>
    </row>
    <row r="412" spans="1:19" x14ac:dyDescent="0.25">
      <c r="A412" s="101">
        <v>8</v>
      </c>
      <c r="B412" s="101" t="s">
        <v>675</v>
      </c>
      <c r="C412" s="101" t="s">
        <v>682</v>
      </c>
      <c r="D412" s="112">
        <v>43538</v>
      </c>
      <c r="E412" s="101" t="s">
        <v>6</v>
      </c>
      <c r="F412" s="111" t="s">
        <v>462</v>
      </c>
      <c r="G412" s="98"/>
      <c r="H412" s="98"/>
      <c r="I412" s="98"/>
      <c r="J412" s="98"/>
      <c r="K412" s="98"/>
      <c r="L412" s="98"/>
      <c r="M412" s="98"/>
      <c r="N412" s="98"/>
      <c r="O412" s="98"/>
      <c r="P412" s="166" t="str">
        <f t="shared" si="6"/>
        <v>8|Abrolhos - Ilha de Santa Barbara|Mato verde|2019/03/14|NA|Phaethon aethereus|||</v>
      </c>
      <c r="Q412" s="101" t="s">
        <v>1334</v>
      </c>
      <c r="R412" s="101" t="s">
        <v>1334</v>
      </c>
      <c r="S412" s="101">
        <v>166</v>
      </c>
    </row>
    <row r="413" spans="1:19" x14ac:dyDescent="0.25">
      <c r="A413" s="101">
        <v>8</v>
      </c>
      <c r="B413" s="101" t="s">
        <v>675</v>
      </c>
      <c r="C413" s="101" t="s">
        <v>682</v>
      </c>
      <c r="D413" s="112">
        <v>43538</v>
      </c>
      <c r="E413" s="101" t="s">
        <v>6</v>
      </c>
      <c r="F413" s="111" t="s">
        <v>462</v>
      </c>
      <c r="G413" s="98"/>
      <c r="H413" s="98"/>
      <c r="I413" s="98"/>
      <c r="J413" s="98"/>
      <c r="K413" s="98"/>
      <c r="L413" s="98"/>
      <c r="M413" s="98"/>
      <c r="N413" s="98"/>
      <c r="O413" s="98"/>
      <c r="P413" s="166" t="str">
        <f t="shared" si="6"/>
        <v>8|Abrolhos - Ilha de Santa Barbara|Mato verde|2019/03/14|NA|Phaethon aethereus|||</v>
      </c>
      <c r="Q413" s="101" t="s">
        <v>1334</v>
      </c>
      <c r="R413" s="101" t="s">
        <v>1334</v>
      </c>
      <c r="S413" s="101">
        <v>179</v>
      </c>
    </row>
    <row r="414" spans="1:19" x14ac:dyDescent="0.25">
      <c r="A414" s="101">
        <v>8</v>
      </c>
      <c r="B414" s="101" t="s">
        <v>675</v>
      </c>
      <c r="C414" s="101" t="s">
        <v>682</v>
      </c>
      <c r="D414" s="112">
        <v>43538</v>
      </c>
      <c r="E414" s="101" t="s">
        <v>6</v>
      </c>
      <c r="F414" s="111" t="s">
        <v>462</v>
      </c>
      <c r="G414" s="98"/>
      <c r="H414" s="98"/>
      <c r="I414" s="98"/>
      <c r="J414" s="98"/>
      <c r="K414" s="98"/>
      <c r="L414" s="98"/>
      <c r="M414" s="98"/>
      <c r="N414" s="98"/>
      <c r="O414" s="98"/>
      <c r="P414" s="166" t="str">
        <f t="shared" si="6"/>
        <v>8|Abrolhos - Ilha de Santa Barbara|Mato verde|2019/03/14|NA|Phaethon aethereus|||</v>
      </c>
      <c r="Q414" s="101" t="s">
        <v>467</v>
      </c>
      <c r="R414" s="101" t="s">
        <v>11</v>
      </c>
      <c r="S414" s="101">
        <v>180</v>
      </c>
    </row>
    <row r="415" spans="1:19" x14ac:dyDescent="0.25">
      <c r="A415" s="101">
        <v>8</v>
      </c>
      <c r="B415" s="101" t="s">
        <v>675</v>
      </c>
      <c r="C415" s="101" t="s">
        <v>682</v>
      </c>
      <c r="D415" s="112">
        <v>43538</v>
      </c>
      <c r="E415" s="101" t="s">
        <v>6</v>
      </c>
      <c r="F415" s="111" t="s">
        <v>462</v>
      </c>
      <c r="G415" s="98"/>
      <c r="H415" s="98"/>
      <c r="I415" s="98"/>
      <c r="J415" s="98"/>
      <c r="K415" s="98"/>
      <c r="L415" s="98"/>
      <c r="M415" s="98"/>
      <c r="N415" s="98"/>
      <c r="O415" s="98"/>
      <c r="P415" s="166" t="str">
        <f t="shared" si="6"/>
        <v>8|Abrolhos - Ilha de Santa Barbara|Mato verde|2019/03/14|NA|Phaethon aethereus|||</v>
      </c>
      <c r="Q415" s="101" t="s">
        <v>467</v>
      </c>
      <c r="R415" s="101" t="s">
        <v>11</v>
      </c>
      <c r="S415" s="101">
        <v>181</v>
      </c>
    </row>
    <row r="416" spans="1:19" x14ac:dyDescent="0.25">
      <c r="A416" s="101">
        <v>8</v>
      </c>
      <c r="B416" s="101" t="s">
        <v>675</v>
      </c>
      <c r="C416" s="101" t="s">
        <v>682</v>
      </c>
      <c r="D416" s="112">
        <v>43538</v>
      </c>
      <c r="E416" s="101" t="s">
        <v>6</v>
      </c>
      <c r="F416" s="111" t="s">
        <v>462</v>
      </c>
      <c r="G416" s="98"/>
      <c r="H416" s="98"/>
      <c r="I416" s="98"/>
      <c r="J416" s="98"/>
      <c r="K416" s="98"/>
      <c r="L416" s="98"/>
      <c r="M416" s="98"/>
      <c r="N416" s="98"/>
      <c r="O416" s="98"/>
      <c r="P416" s="166" t="str">
        <f t="shared" si="6"/>
        <v>8|Abrolhos - Ilha de Santa Barbara|Mato verde|2019/03/14|NA|Phaethon aethereus|||</v>
      </c>
      <c r="Q416" s="101" t="s">
        <v>1334</v>
      </c>
      <c r="R416" s="101" t="s">
        <v>1334</v>
      </c>
      <c r="S416" s="101">
        <v>182</v>
      </c>
    </row>
    <row r="417" spans="1:19" x14ac:dyDescent="0.25">
      <c r="A417" s="101">
        <v>8</v>
      </c>
      <c r="B417" s="101" t="s">
        <v>675</v>
      </c>
      <c r="C417" s="101" t="s">
        <v>682</v>
      </c>
      <c r="D417" s="112">
        <v>43538</v>
      </c>
      <c r="E417" s="101" t="s">
        <v>6</v>
      </c>
      <c r="F417" s="111" t="s">
        <v>462</v>
      </c>
      <c r="G417" s="98"/>
      <c r="H417" s="98"/>
      <c r="I417" s="98"/>
      <c r="J417" s="98"/>
      <c r="K417" s="98"/>
      <c r="L417" s="98"/>
      <c r="M417" s="98"/>
      <c r="N417" s="98"/>
      <c r="O417" s="98"/>
      <c r="P417" s="166" t="str">
        <f t="shared" si="6"/>
        <v>8|Abrolhos - Ilha de Santa Barbara|Mato verde|2019/03/14|NA|Phaethon aethereus|||</v>
      </c>
      <c r="Q417" s="101" t="s">
        <v>467</v>
      </c>
      <c r="R417" s="101" t="s">
        <v>467</v>
      </c>
      <c r="S417" s="101">
        <v>183</v>
      </c>
    </row>
    <row r="418" spans="1:19" x14ac:dyDescent="0.25">
      <c r="A418" s="101">
        <v>8</v>
      </c>
      <c r="B418" s="101" t="s">
        <v>675</v>
      </c>
      <c r="C418" s="101" t="s">
        <v>682</v>
      </c>
      <c r="D418" s="112">
        <v>43538</v>
      </c>
      <c r="E418" s="101" t="s">
        <v>6</v>
      </c>
      <c r="F418" s="111" t="s">
        <v>462</v>
      </c>
      <c r="G418" s="98"/>
      <c r="H418" s="98"/>
      <c r="I418" s="98"/>
      <c r="J418" s="98"/>
      <c r="K418" s="98"/>
      <c r="L418" s="98"/>
      <c r="M418" s="98"/>
      <c r="N418" s="98"/>
      <c r="O418" s="98"/>
      <c r="P418" s="166" t="str">
        <f t="shared" si="6"/>
        <v>8|Abrolhos - Ilha de Santa Barbara|Mato verde|2019/03/14|NA|Phaethon aethereus|||</v>
      </c>
      <c r="Q418" s="101" t="s">
        <v>886</v>
      </c>
      <c r="R418" s="101" t="s">
        <v>886</v>
      </c>
      <c r="S418" s="101">
        <v>184</v>
      </c>
    </row>
    <row r="419" spans="1:19" x14ac:dyDescent="0.25">
      <c r="A419" s="101">
        <v>8</v>
      </c>
      <c r="B419" s="101" t="s">
        <v>675</v>
      </c>
      <c r="C419" s="101" t="s">
        <v>682</v>
      </c>
      <c r="D419" s="112">
        <v>43538</v>
      </c>
      <c r="E419" s="101" t="s">
        <v>6</v>
      </c>
      <c r="F419" s="111" t="s">
        <v>462</v>
      </c>
      <c r="G419" s="98"/>
      <c r="H419" s="98"/>
      <c r="I419" s="98"/>
      <c r="J419" s="98"/>
      <c r="K419" s="98"/>
      <c r="L419" s="98"/>
      <c r="M419" s="98"/>
      <c r="N419" s="98"/>
      <c r="O419" s="98"/>
      <c r="P419" s="166" t="str">
        <f t="shared" si="6"/>
        <v>8|Abrolhos - Ilha de Santa Barbara|Mato verde|2019/03/14|NA|Phaethon aethereus|||</v>
      </c>
      <c r="Q419" s="101" t="s">
        <v>886</v>
      </c>
      <c r="R419" s="101" t="s">
        <v>886</v>
      </c>
      <c r="S419" s="101">
        <v>185</v>
      </c>
    </row>
    <row r="420" spans="1:19" x14ac:dyDescent="0.25">
      <c r="A420" s="101">
        <v>8</v>
      </c>
      <c r="B420" s="101" t="s">
        <v>675</v>
      </c>
      <c r="C420" s="101" t="s">
        <v>682</v>
      </c>
      <c r="D420" s="112">
        <v>43538</v>
      </c>
      <c r="E420" s="101" t="s">
        <v>6</v>
      </c>
      <c r="F420" s="111" t="s">
        <v>462</v>
      </c>
      <c r="G420" s="98"/>
      <c r="H420" s="98"/>
      <c r="I420" s="98"/>
      <c r="J420" s="98"/>
      <c r="K420" s="98"/>
      <c r="L420" s="98"/>
      <c r="M420" s="98"/>
      <c r="N420" s="98"/>
      <c r="O420" s="98"/>
      <c r="P420" s="166" t="str">
        <f t="shared" si="6"/>
        <v>8|Abrolhos - Ilha de Santa Barbara|Mato verde|2019/03/14|NA|Phaethon aethereus|||</v>
      </c>
      <c r="Q420" s="101" t="s">
        <v>467</v>
      </c>
      <c r="R420" s="101" t="s">
        <v>467</v>
      </c>
      <c r="S420" s="101">
        <v>429</v>
      </c>
    </row>
    <row r="421" spans="1:19" x14ac:dyDescent="0.25">
      <c r="A421" s="101">
        <v>8</v>
      </c>
      <c r="B421" s="101" t="s">
        <v>675</v>
      </c>
      <c r="C421" s="101" t="s">
        <v>682</v>
      </c>
      <c r="D421" s="112">
        <v>43538</v>
      </c>
      <c r="E421" s="101" t="s">
        <v>6</v>
      </c>
      <c r="F421" s="111" t="s">
        <v>462</v>
      </c>
      <c r="G421" s="98"/>
      <c r="H421" s="98"/>
      <c r="I421" s="98"/>
      <c r="J421" s="98"/>
      <c r="K421" s="98"/>
      <c r="L421" s="98"/>
      <c r="M421" s="98"/>
      <c r="N421" s="98"/>
      <c r="O421" s="98"/>
      <c r="P421" s="166" t="str">
        <f t="shared" si="6"/>
        <v>8|Abrolhos - Ilha de Santa Barbara|Mato verde|2019/03/14|NA|Phaethon aethereus|||</v>
      </c>
      <c r="Q421" s="101" t="s">
        <v>467</v>
      </c>
      <c r="R421" s="101" t="s">
        <v>11</v>
      </c>
      <c r="S421" s="101">
        <v>430</v>
      </c>
    </row>
    <row r="422" spans="1:19" x14ac:dyDescent="0.25">
      <c r="A422" s="101">
        <v>8</v>
      </c>
      <c r="B422" s="101" t="s">
        <v>675</v>
      </c>
      <c r="C422" s="101" t="s">
        <v>682</v>
      </c>
      <c r="D422" s="112">
        <v>43538</v>
      </c>
      <c r="E422" s="101" t="s">
        <v>6</v>
      </c>
      <c r="F422" s="111" t="s">
        <v>462</v>
      </c>
      <c r="G422" s="98"/>
      <c r="H422" s="98"/>
      <c r="I422" s="98"/>
      <c r="J422" s="98"/>
      <c r="K422" s="98"/>
      <c r="L422" s="98"/>
      <c r="M422" s="98"/>
      <c r="N422" s="98"/>
      <c r="O422" s="98"/>
      <c r="P422" s="166" t="str">
        <f t="shared" si="6"/>
        <v>8|Abrolhos - Ilha de Santa Barbara|Mato verde|2019/03/14|NA|Phaethon aethereus|||</v>
      </c>
      <c r="Q422" s="101" t="s">
        <v>1334</v>
      </c>
      <c r="R422" s="101" t="s">
        <v>1334</v>
      </c>
      <c r="S422" s="101">
        <v>432</v>
      </c>
    </row>
    <row r="423" spans="1:19" x14ac:dyDescent="0.25">
      <c r="A423" s="101">
        <v>8</v>
      </c>
      <c r="B423" s="101" t="s">
        <v>675</v>
      </c>
      <c r="C423" s="101" t="s">
        <v>682</v>
      </c>
      <c r="D423" s="112">
        <v>43538</v>
      </c>
      <c r="E423" s="101" t="s">
        <v>6</v>
      </c>
      <c r="F423" s="111" t="s">
        <v>462</v>
      </c>
      <c r="G423" s="98"/>
      <c r="H423" s="98"/>
      <c r="I423" s="98"/>
      <c r="J423" s="98"/>
      <c r="K423" s="98"/>
      <c r="L423" s="98"/>
      <c r="M423" s="98"/>
      <c r="N423" s="98"/>
      <c r="O423" s="98"/>
      <c r="P423" s="166" t="str">
        <f t="shared" si="6"/>
        <v>8|Abrolhos - Ilha de Santa Barbara|Mato verde|2019/03/14|NA|Phaethon aethereus|||</v>
      </c>
      <c r="Q423" s="101" t="s">
        <v>1334</v>
      </c>
      <c r="R423" s="101" t="s">
        <v>1334</v>
      </c>
      <c r="S423" s="101">
        <v>474</v>
      </c>
    </row>
    <row r="424" spans="1:19" x14ac:dyDescent="0.25">
      <c r="A424" s="101">
        <v>8</v>
      </c>
      <c r="B424" s="101" t="s">
        <v>675</v>
      </c>
      <c r="C424" s="101" t="s">
        <v>682</v>
      </c>
      <c r="D424" s="112">
        <v>43538</v>
      </c>
      <c r="E424" s="101" t="s">
        <v>6</v>
      </c>
      <c r="F424" s="111" t="s">
        <v>462</v>
      </c>
      <c r="G424" s="98"/>
      <c r="H424" s="98"/>
      <c r="I424" s="98"/>
      <c r="J424" s="98"/>
      <c r="K424" s="98"/>
      <c r="L424" s="98"/>
      <c r="M424" s="98"/>
      <c r="N424" s="98"/>
      <c r="O424" s="98"/>
      <c r="P424" s="166" t="str">
        <f t="shared" si="6"/>
        <v>8|Abrolhos - Ilha de Santa Barbara|Mato verde|2019/03/14|NA|Phaethon aethereus|||</v>
      </c>
      <c r="Q424" s="101" t="s">
        <v>467</v>
      </c>
      <c r="R424" s="101" t="s">
        <v>467</v>
      </c>
      <c r="S424" s="101">
        <v>502</v>
      </c>
    </row>
    <row r="425" spans="1:19" x14ac:dyDescent="0.25">
      <c r="A425" s="101">
        <v>8</v>
      </c>
      <c r="B425" s="101" t="s">
        <v>675</v>
      </c>
      <c r="C425" s="101" t="s">
        <v>682</v>
      </c>
      <c r="D425" s="112">
        <v>43538</v>
      </c>
      <c r="E425" s="101" t="s">
        <v>6</v>
      </c>
      <c r="F425" s="111" t="s">
        <v>462</v>
      </c>
      <c r="G425" s="98"/>
      <c r="H425" s="98"/>
      <c r="I425" s="98"/>
      <c r="J425" s="98"/>
      <c r="K425" s="98"/>
      <c r="L425" s="98"/>
      <c r="M425" s="98"/>
      <c r="N425" s="98"/>
      <c r="O425" s="98"/>
      <c r="P425" s="166" t="str">
        <f t="shared" si="6"/>
        <v>8|Abrolhos - Ilha de Santa Barbara|Mato verde|2019/03/14|NA|Phaethon aethereus|||</v>
      </c>
      <c r="Q425" s="101" t="s">
        <v>467</v>
      </c>
      <c r="R425" s="101" t="s">
        <v>467</v>
      </c>
      <c r="S425" s="101">
        <v>503</v>
      </c>
    </row>
    <row r="426" spans="1:19" x14ac:dyDescent="0.25">
      <c r="A426" s="101">
        <v>8</v>
      </c>
      <c r="B426" s="101" t="s">
        <v>675</v>
      </c>
      <c r="C426" s="101" t="s">
        <v>682</v>
      </c>
      <c r="D426" s="112">
        <v>43538</v>
      </c>
      <c r="E426" s="101" t="s">
        <v>6</v>
      </c>
      <c r="F426" s="111" t="s">
        <v>462</v>
      </c>
      <c r="G426" s="98"/>
      <c r="H426" s="98"/>
      <c r="I426" s="98"/>
      <c r="J426" s="98"/>
      <c r="K426" s="98"/>
      <c r="L426" s="98"/>
      <c r="M426" s="98"/>
      <c r="N426" s="98"/>
      <c r="O426" s="98"/>
      <c r="P426" s="166" t="str">
        <f t="shared" si="6"/>
        <v>8|Abrolhos - Ilha de Santa Barbara|Mato verde|2019/03/14|NA|Phaethon aethereus|||</v>
      </c>
      <c r="Q426" s="101" t="s">
        <v>1334</v>
      </c>
      <c r="R426" s="101" t="s">
        <v>1334</v>
      </c>
      <c r="S426" s="101">
        <v>504</v>
      </c>
    </row>
    <row r="427" spans="1:19" x14ac:dyDescent="0.25">
      <c r="A427" s="101">
        <v>8</v>
      </c>
      <c r="B427" s="101" t="s">
        <v>675</v>
      </c>
      <c r="C427" s="101" t="s">
        <v>682</v>
      </c>
      <c r="D427" s="112">
        <v>43538</v>
      </c>
      <c r="E427" s="101" t="s">
        <v>6</v>
      </c>
      <c r="F427" s="111" t="s">
        <v>462</v>
      </c>
      <c r="G427" s="98"/>
      <c r="H427" s="98"/>
      <c r="I427" s="98"/>
      <c r="J427" s="98"/>
      <c r="K427" s="98"/>
      <c r="L427" s="98"/>
      <c r="M427" s="98"/>
      <c r="N427" s="98"/>
      <c r="O427" s="98"/>
      <c r="P427" s="166" t="str">
        <f t="shared" si="6"/>
        <v>8|Abrolhos - Ilha de Santa Barbara|Mato verde|2019/03/14|NA|Phaethon aethereus|||</v>
      </c>
      <c r="Q427" s="101" t="s">
        <v>467</v>
      </c>
      <c r="R427" s="101" t="s">
        <v>467</v>
      </c>
      <c r="S427" s="101">
        <v>505</v>
      </c>
    </row>
    <row r="428" spans="1:19" x14ac:dyDescent="0.25">
      <c r="A428" s="101">
        <v>8</v>
      </c>
      <c r="B428" s="101" t="s">
        <v>675</v>
      </c>
      <c r="C428" s="101" t="s">
        <v>682</v>
      </c>
      <c r="D428" s="112">
        <v>43538</v>
      </c>
      <c r="E428" s="101" t="s">
        <v>6</v>
      </c>
      <c r="F428" s="111" t="s">
        <v>462</v>
      </c>
      <c r="G428" s="98"/>
      <c r="H428" s="98"/>
      <c r="I428" s="98"/>
      <c r="J428" s="98"/>
      <c r="K428" s="98"/>
      <c r="L428" s="98"/>
      <c r="M428" s="98"/>
      <c r="N428" s="98"/>
      <c r="O428" s="98"/>
      <c r="P428" s="166" t="str">
        <f t="shared" si="6"/>
        <v>8|Abrolhos - Ilha de Santa Barbara|Mato verde|2019/03/14|NA|Phaethon aethereus|||</v>
      </c>
      <c r="Q428" s="101" t="s">
        <v>467</v>
      </c>
      <c r="R428" s="101" t="s">
        <v>467</v>
      </c>
      <c r="S428" s="101">
        <v>510</v>
      </c>
    </row>
    <row r="429" spans="1:19" x14ac:dyDescent="0.25">
      <c r="A429" s="101">
        <v>8</v>
      </c>
      <c r="B429" s="101" t="s">
        <v>675</v>
      </c>
      <c r="C429" s="101" t="s">
        <v>682</v>
      </c>
      <c r="D429" s="112">
        <v>43538</v>
      </c>
      <c r="E429" s="101" t="s">
        <v>6</v>
      </c>
      <c r="F429" s="111" t="s">
        <v>462</v>
      </c>
      <c r="G429" s="98"/>
      <c r="H429" s="98"/>
      <c r="I429" s="98"/>
      <c r="J429" s="98"/>
      <c r="K429" s="98"/>
      <c r="L429" s="98"/>
      <c r="M429" s="98"/>
      <c r="N429" s="98"/>
      <c r="O429" s="98"/>
      <c r="P429" s="166" t="str">
        <f t="shared" si="6"/>
        <v>8|Abrolhos - Ilha de Santa Barbara|Mato verde|2019/03/14|NA|Phaethon aethereus|||</v>
      </c>
      <c r="Q429" s="101" t="s">
        <v>1334</v>
      </c>
      <c r="R429" s="101" t="s">
        <v>1334</v>
      </c>
      <c r="S429" s="101">
        <v>522</v>
      </c>
    </row>
    <row r="430" spans="1:19" x14ac:dyDescent="0.25">
      <c r="A430" s="101">
        <v>8</v>
      </c>
      <c r="B430" s="101" t="s">
        <v>675</v>
      </c>
      <c r="C430" s="101" t="s">
        <v>682</v>
      </c>
      <c r="D430" s="112">
        <v>43538</v>
      </c>
      <c r="E430" s="101" t="s">
        <v>6</v>
      </c>
      <c r="F430" s="111" t="s">
        <v>462</v>
      </c>
      <c r="G430" s="98"/>
      <c r="H430" s="98"/>
      <c r="I430" s="98"/>
      <c r="J430" s="98"/>
      <c r="K430" s="98"/>
      <c r="L430" s="98"/>
      <c r="M430" s="98"/>
      <c r="N430" s="98"/>
      <c r="O430" s="98"/>
      <c r="P430" s="166" t="str">
        <f t="shared" si="6"/>
        <v>8|Abrolhos - Ilha de Santa Barbara|Mato verde|2019/03/14|NA|Phaethon aethereus|||</v>
      </c>
      <c r="Q430" s="101" t="s">
        <v>1334</v>
      </c>
      <c r="R430" s="101" t="s">
        <v>1334</v>
      </c>
      <c r="S430" s="101">
        <v>538</v>
      </c>
    </row>
    <row r="431" spans="1:19" x14ac:dyDescent="0.25">
      <c r="A431" s="101">
        <v>8</v>
      </c>
      <c r="B431" s="101" t="s">
        <v>675</v>
      </c>
      <c r="C431" s="101" t="s">
        <v>682</v>
      </c>
      <c r="D431" s="112">
        <v>43538</v>
      </c>
      <c r="E431" s="101" t="s">
        <v>6</v>
      </c>
      <c r="F431" s="111" t="s">
        <v>462</v>
      </c>
      <c r="G431" s="98"/>
      <c r="H431" s="98"/>
      <c r="I431" s="98"/>
      <c r="J431" s="98"/>
      <c r="K431" s="98"/>
      <c r="L431" s="98"/>
      <c r="M431" s="98"/>
      <c r="N431" s="98"/>
      <c r="O431" s="98"/>
      <c r="P431" s="166" t="str">
        <f t="shared" si="6"/>
        <v>8|Abrolhos - Ilha de Santa Barbara|Mato verde|2019/03/14|NA|Phaethon aethereus|||</v>
      </c>
      <c r="Q431" s="101" t="s">
        <v>1334</v>
      </c>
      <c r="R431" s="101" t="s">
        <v>1334</v>
      </c>
      <c r="S431" s="101">
        <v>540</v>
      </c>
    </row>
    <row r="432" spans="1:19" x14ac:dyDescent="0.25">
      <c r="A432" s="101">
        <v>8</v>
      </c>
      <c r="B432" s="101" t="s">
        <v>675</v>
      </c>
      <c r="C432" s="101" t="s">
        <v>682</v>
      </c>
      <c r="D432" s="112">
        <v>43538</v>
      </c>
      <c r="E432" s="101" t="s">
        <v>6</v>
      </c>
      <c r="F432" s="111" t="s">
        <v>462</v>
      </c>
      <c r="G432" s="98"/>
      <c r="H432" s="98"/>
      <c r="I432" s="98"/>
      <c r="J432" s="98"/>
      <c r="K432" s="98"/>
      <c r="L432" s="98"/>
      <c r="M432" s="98"/>
      <c r="N432" s="98"/>
      <c r="O432" s="98"/>
      <c r="P432" s="166" t="str">
        <f t="shared" si="6"/>
        <v>8|Abrolhos - Ilha de Santa Barbara|Mato verde|2019/03/14|NA|Phaethon aethereus|||</v>
      </c>
      <c r="Q432" s="101" t="s">
        <v>886</v>
      </c>
      <c r="R432" s="101" t="s">
        <v>886</v>
      </c>
      <c r="S432" s="101">
        <v>542</v>
      </c>
    </row>
    <row r="433" spans="1:19" x14ac:dyDescent="0.25">
      <c r="A433" s="101">
        <v>8</v>
      </c>
      <c r="B433" s="101" t="s">
        <v>675</v>
      </c>
      <c r="C433" s="101" t="s">
        <v>682</v>
      </c>
      <c r="D433" s="112">
        <v>43538</v>
      </c>
      <c r="E433" s="101" t="s">
        <v>6</v>
      </c>
      <c r="F433" s="111" t="s">
        <v>462</v>
      </c>
      <c r="G433" s="98"/>
      <c r="H433" s="98"/>
      <c r="I433" s="98"/>
      <c r="J433" s="98"/>
      <c r="K433" s="98"/>
      <c r="L433" s="98"/>
      <c r="M433" s="98"/>
      <c r="N433" s="98"/>
      <c r="O433" s="98"/>
      <c r="P433" s="166" t="str">
        <f t="shared" si="6"/>
        <v>8|Abrolhos - Ilha de Santa Barbara|Mato verde|2019/03/14|NA|Phaethon aethereus|||</v>
      </c>
      <c r="Q433" s="101" t="s">
        <v>467</v>
      </c>
      <c r="R433" s="101" t="s">
        <v>467</v>
      </c>
      <c r="S433" s="101">
        <v>574</v>
      </c>
    </row>
    <row r="434" spans="1:19" x14ac:dyDescent="0.25">
      <c r="A434" s="101">
        <v>8</v>
      </c>
      <c r="B434" s="101" t="s">
        <v>675</v>
      </c>
      <c r="C434" s="101" t="s">
        <v>682</v>
      </c>
      <c r="D434" s="112">
        <v>43538</v>
      </c>
      <c r="E434" s="101" t="s">
        <v>6</v>
      </c>
      <c r="F434" s="111" t="s">
        <v>462</v>
      </c>
      <c r="G434" s="98"/>
      <c r="H434" s="98"/>
      <c r="I434" s="98"/>
      <c r="J434" s="98"/>
      <c r="K434" s="98"/>
      <c r="L434" s="98"/>
      <c r="M434" s="98"/>
      <c r="N434" s="98"/>
      <c r="O434" s="98"/>
      <c r="P434" s="166" t="str">
        <f t="shared" si="6"/>
        <v>8|Abrolhos - Ilha de Santa Barbara|Mato verde|2019/03/14|NA|Phaethon aethereus|||</v>
      </c>
      <c r="Q434" s="101" t="s">
        <v>1334</v>
      </c>
      <c r="R434" s="101" t="s">
        <v>1334</v>
      </c>
      <c r="S434" s="101">
        <v>585</v>
      </c>
    </row>
    <row r="435" spans="1:19" x14ac:dyDescent="0.25">
      <c r="A435" s="101">
        <v>8</v>
      </c>
      <c r="B435" s="101" t="s">
        <v>675</v>
      </c>
      <c r="C435" s="101" t="s">
        <v>682</v>
      </c>
      <c r="D435" s="112">
        <v>43538</v>
      </c>
      <c r="E435" s="101" t="s">
        <v>6</v>
      </c>
      <c r="F435" s="111" t="s">
        <v>462</v>
      </c>
      <c r="G435" s="98"/>
      <c r="H435" s="98"/>
      <c r="I435" s="98"/>
      <c r="J435" s="98"/>
      <c r="K435" s="98"/>
      <c r="L435" s="98"/>
      <c r="M435" s="98"/>
      <c r="N435" s="98"/>
      <c r="O435" s="98"/>
      <c r="P435" s="166" t="str">
        <f t="shared" si="6"/>
        <v>8|Abrolhos - Ilha de Santa Barbara|Mato verde|2019/03/14|NA|Phaethon aethereus|||</v>
      </c>
      <c r="Q435" s="101" t="s">
        <v>467</v>
      </c>
      <c r="R435" s="101" t="s">
        <v>467</v>
      </c>
      <c r="S435" s="101">
        <v>586</v>
      </c>
    </row>
    <row r="436" spans="1:19" x14ac:dyDescent="0.25">
      <c r="A436" s="101">
        <v>8</v>
      </c>
      <c r="B436" s="101" t="s">
        <v>675</v>
      </c>
      <c r="C436" s="101" t="s">
        <v>682</v>
      </c>
      <c r="D436" s="112">
        <v>43538</v>
      </c>
      <c r="E436" s="101" t="s">
        <v>6</v>
      </c>
      <c r="F436" s="111" t="s">
        <v>462</v>
      </c>
      <c r="G436" s="98"/>
      <c r="H436" s="98"/>
      <c r="I436" s="98"/>
      <c r="J436" s="98"/>
      <c r="K436" s="98"/>
      <c r="L436" s="98"/>
      <c r="M436" s="98"/>
      <c r="N436" s="98"/>
      <c r="O436" s="98"/>
      <c r="P436" s="166" t="str">
        <f t="shared" si="6"/>
        <v>8|Abrolhos - Ilha de Santa Barbara|Mato verde|2019/03/14|NA|Phaethon aethereus|||</v>
      </c>
      <c r="Q436" s="101" t="s">
        <v>467</v>
      </c>
      <c r="R436" s="101" t="s">
        <v>467</v>
      </c>
      <c r="S436" s="101">
        <v>598</v>
      </c>
    </row>
    <row r="437" spans="1:19" x14ac:dyDescent="0.25">
      <c r="A437" s="101">
        <v>8</v>
      </c>
      <c r="B437" s="101" t="s">
        <v>675</v>
      </c>
      <c r="C437" s="101" t="s">
        <v>682</v>
      </c>
      <c r="D437" s="112">
        <v>43538</v>
      </c>
      <c r="E437" s="101" t="s">
        <v>6</v>
      </c>
      <c r="F437" s="111" t="s">
        <v>462</v>
      </c>
      <c r="G437" s="98"/>
      <c r="H437" s="98"/>
      <c r="I437" s="98"/>
      <c r="J437" s="98"/>
      <c r="K437" s="98"/>
      <c r="L437" s="98"/>
      <c r="M437" s="98"/>
      <c r="N437" s="98"/>
      <c r="O437" s="98"/>
      <c r="P437" s="166" t="str">
        <f t="shared" si="6"/>
        <v>8|Abrolhos - Ilha de Santa Barbara|Mato verde|2019/03/14|NA|Phaethon aethereus|||</v>
      </c>
      <c r="Q437" s="101" t="s">
        <v>467</v>
      </c>
      <c r="R437" s="101" t="s">
        <v>11</v>
      </c>
      <c r="S437" s="101">
        <v>599</v>
      </c>
    </row>
    <row r="438" spans="1:19" x14ac:dyDescent="0.25">
      <c r="A438" s="101">
        <v>8</v>
      </c>
      <c r="B438" s="101" t="s">
        <v>675</v>
      </c>
      <c r="C438" s="101" t="s">
        <v>682</v>
      </c>
      <c r="D438" s="112">
        <v>43538</v>
      </c>
      <c r="E438" s="101" t="s">
        <v>6</v>
      </c>
      <c r="F438" s="111" t="s">
        <v>462</v>
      </c>
      <c r="G438" s="98"/>
      <c r="H438" s="98"/>
      <c r="I438" s="98"/>
      <c r="J438" s="98"/>
      <c r="K438" s="98"/>
      <c r="L438" s="98"/>
      <c r="M438" s="98"/>
      <c r="N438" s="98"/>
      <c r="O438" s="98"/>
      <c r="P438" s="166" t="str">
        <f t="shared" si="6"/>
        <v>8|Abrolhos - Ilha de Santa Barbara|Mato verde|2019/03/14|NA|Phaethon aethereus|||</v>
      </c>
      <c r="Q438" s="101" t="s">
        <v>467</v>
      </c>
      <c r="R438" s="101" t="s">
        <v>467</v>
      </c>
      <c r="S438" s="101">
        <v>617</v>
      </c>
    </row>
    <row r="439" spans="1:19" x14ac:dyDescent="0.25">
      <c r="A439" s="101">
        <v>8</v>
      </c>
      <c r="B439" s="101" t="s">
        <v>675</v>
      </c>
      <c r="C439" s="101" t="s">
        <v>682</v>
      </c>
      <c r="D439" s="112">
        <v>43538</v>
      </c>
      <c r="E439" s="101" t="s">
        <v>6</v>
      </c>
      <c r="F439" s="111" t="s">
        <v>462</v>
      </c>
      <c r="G439" s="98"/>
      <c r="H439" s="98"/>
      <c r="I439" s="98"/>
      <c r="J439" s="98"/>
      <c r="K439" s="98"/>
      <c r="L439" s="98"/>
      <c r="M439" s="98"/>
      <c r="N439" s="98"/>
      <c r="O439" s="98"/>
      <c r="P439" s="166" t="str">
        <f t="shared" si="6"/>
        <v>8|Abrolhos - Ilha de Santa Barbara|Mato verde|2019/03/14|NA|Phaethon aethereus|||</v>
      </c>
      <c r="Q439" s="101" t="s">
        <v>467</v>
      </c>
      <c r="R439" s="101" t="s">
        <v>467</v>
      </c>
      <c r="S439" s="101">
        <v>639</v>
      </c>
    </row>
    <row r="440" spans="1:19" x14ac:dyDescent="0.25">
      <c r="A440" s="101">
        <v>8</v>
      </c>
      <c r="B440" s="101" t="s">
        <v>675</v>
      </c>
      <c r="C440" s="101" t="s">
        <v>682</v>
      </c>
      <c r="D440" s="112">
        <v>43538</v>
      </c>
      <c r="E440" s="101" t="s">
        <v>6</v>
      </c>
      <c r="F440" s="111" t="s">
        <v>462</v>
      </c>
      <c r="G440" s="98"/>
      <c r="H440" s="98"/>
      <c r="I440" s="98"/>
      <c r="J440" s="98"/>
      <c r="K440" s="98"/>
      <c r="L440" s="98"/>
      <c r="M440" s="98"/>
      <c r="N440" s="98"/>
      <c r="O440" s="98"/>
      <c r="P440" s="166" t="str">
        <f t="shared" si="6"/>
        <v>8|Abrolhos - Ilha de Santa Barbara|Mato verde|2019/03/14|NA|Phaethon aethereus|||</v>
      </c>
      <c r="Q440" s="101" t="s">
        <v>1334</v>
      </c>
      <c r="R440" s="101" t="s">
        <v>1334</v>
      </c>
      <c r="S440" s="101">
        <v>662</v>
      </c>
    </row>
    <row r="441" spans="1:19" x14ac:dyDescent="0.25">
      <c r="A441" s="101">
        <v>8</v>
      </c>
      <c r="B441" s="101" t="s">
        <v>675</v>
      </c>
      <c r="C441" s="101" t="s">
        <v>682</v>
      </c>
      <c r="D441" s="112">
        <v>43538</v>
      </c>
      <c r="E441" s="101" t="s">
        <v>6</v>
      </c>
      <c r="F441" s="111" t="s">
        <v>462</v>
      </c>
      <c r="G441" s="98"/>
      <c r="H441" s="98"/>
      <c r="I441" s="98"/>
      <c r="J441" s="98"/>
      <c r="K441" s="98"/>
      <c r="L441" s="98"/>
      <c r="M441" s="98"/>
      <c r="N441" s="98"/>
      <c r="O441" s="98"/>
      <c r="P441" s="166" t="str">
        <f t="shared" si="6"/>
        <v>8|Abrolhos - Ilha de Santa Barbara|Mato verde|2019/03/14|NA|Phaethon aethereus|||</v>
      </c>
      <c r="Q441" s="101" t="s">
        <v>1334</v>
      </c>
      <c r="R441" s="101" t="s">
        <v>1334</v>
      </c>
      <c r="S441" s="101">
        <v>663</v>
      </c>
    </row>
    <row r="442" spans="1:19" x14ac:dyDescent="0.25">
      <c r="A442" s="101">
        <v>9</v>
      </c>
      <c r="B442" s="101" t="s">
        <v>675</v>
      </c>
      <c r="C442" s="101" t="s">
        <v>682</v>
      </c>
      <c r="D442" s="112">
        <v>43556</v>
      </c>
      <c r="E442" s="101" t="s">
        <v>6</v>
      </c>
      <c r="F442" s="111" t="s">
        <v>462</v>
      </c>
      <c r="G442" s="98"/>
      <c r="H442" s="98"/>
      <c r="I442" s="98"/>
      <c r="J442" s="98"/>
      <c r="K442" s="98"/>
      <c r="L442" s="98"/>
      <c r="M442" s="98"/>
      <c r="N442" s="98"/>
      <c r="O442" s="98"/>
      <c r="P442" s="166" t="str">
        <f t="shared" si="6"/>
        <v>9|Abrolhos - Ilha de Santa Barbara|Mato verde|2019/04/01|NA|Phaethon aethereus|||</v>
      </c>
      <c r="Q442" s="101" t="s">
        <v>467</v>
      </c>
      <c r="R442" s="101" t="s">
        <v>467</v>
      </c>
      <c r="S442" s="101">
        <v>4</v>
      </c>
    </row>
    <row r="443" spans="1:19" x14ac:dyDescent="0.25">
      <c r="A443" s="101">
        <v>9</v>
      </c>
      <c r="B443" s="101" t="s">
        <v>675</v>
      </c>
      <c r="C443" s="101" t="s">
        <v>682</v>
      </c>
      <c r="D443" s="112">
        <v>43556</v>
      </c>
      <c r="E443" s="101" t="s">
        <v>6</v>
      </c>
      <c r="F443" s="111" t="s">
        <v>462</v>
      </c>
      <c r="G443" s="98"/>
      <c r="H443" s="98"/>
      <c r="I443" s="98"/>
      <c r="J443" s="98"/>
      <c r="K443" s="98"/>
      <c r="L443" s="98"/>
      <c r="M443" s="98"/>
      <c r="N443" s="98"/>
      <c r="O443" s="98"/>
      <c r="P443" s="166" t="str">
        <f t="shared" si="6"/>
        <v>9|Abrolhos - Ilha de Santa Barbara|Mato verde|2019/04/01|NA|Phaethon aethereus|||</v>
      </c>
      <c r="Q443" s="101" t="s">
        <v>467</v>
      </c>
      <c r="R443" s="101" t="s">
        <v>11</v>
      </c>
      <c r="S443" s="101">
        <v>5</v>
      </c>
    </row>
    <row r="444" spans="1:19" x14ac:dyDescent="0.25">
      <c r="A444" s="101">
        <v>9</v>
      </c>
      <c r="B444" s="101" t="s">
        <v>675</v>
      </c>
      <c r="C444" s="101" t="s">
        <v>682</v>
      </c>
      <c r="D444" s="112">
        <v>43556</v>
      </c>
      <c r="E444" s="101" t="s">
        <v>6</v>
      </c>
      <c r="F444" s="111" t="s">
        <v>462</v>
      </c>
      <c r="G444" s="98"/>
      <c r="H444" s="98"/>
      <c r="I444" s="98"/>
      <c r="J444" s="98"/>
      <c r="K444" s="98"/>
      <c r="L444" s="98"/>
      <c r="M444" s="98"/>
      <c r="N444" s="98"/>
      <c r="O444" s="98"/>
      <c r="P444" s="166" t="str">
        <f t="shared" si="6"/>
        <v>9|Abrolhos - Ilha de Santa Barbara|Mato verde|2019/04/01|NA|Phaethon aethereus|||</v>
      </c>
      <c r="Q444" s="101" t="s">
        <v>1334</v>
      </c>
      <c r="R444" s="101" t="s">
        <v>1334</v>
      </c>
      <c r="S444" s="101">
        <v>8</v>
      </c>
    </row>
    <row r="445" spans="1:19" x14ac:dyDescent="0.25">
      <c r="A445" s="101">
        <v>9</v>
      </c>
      <c r="B445" s="101" t="s">
        <v>675</v>
      </c>
      <c r="C445" s="101" t="s">
        <v>682</v>
      </c>
      <c r="D445" s="112">
        <v>43556</v>
      </c>
      <c r="E445" s="101" t="s">
        <v>6</v>
      </c>
      <c r="F445" s="111" t="s">
        <v>462</v>
      </c>
      <c r="G445" s="98"/>
      <c r="H445" s="98"/>
      <c r="I445" s="98"/>
      <c r="J445" s="98"/>
      <c r="K445" s="98"/>
      <c r="L445" s="98"/>
      <c r="M445" s="98"/>
      <c r="N445" s="98"/>
      <c r="O445" s="98"/>
      <c r="P445" s="166" t="str">
        <f t="shared" si="6"/>
        <v>9|Abrolhos - Ilha de Santa Barbara|Mato verde|2019/04/01|NA|Phaethon aethereus|||</v>
      </c>
      <c r="Q445" s="101" t="s">
        <v>1334</v>
      </c>
      <c r="R445" s="101" t="s">
        <v>1334</v>
      </c>
      <c r="S445" s="101">
        <v>9</v>
      </c>
    </row>
    <row r="446" spans="1:19" x14ac:dyDescent="0.25">
      <c r="A446" s="101">
        <v>9</v>
      </c>
      <c r="B446" s="101" t="s">
        <v>675</v>
      </c>
      <c r="C446" s="101" t="s">
        <v>682</v>
      </c>
      <c r="D446" s="112">
        <v>43556</v>
      </c>
      <c r="E446" s="101" t="s">
        <v>6</v>
      </c>
      <c r="F446" s="111" t="s">
        <v>462</v>
      </c>
      <c r="G446" s="98"/>
      <c r="H446" s="98"/>
      <c r="I446" s="98"/>
      <c r="J446" s="98"/>
      <c r="K446" s="98"/>
      <c r="L446" s="98"/>
      <c r="M446" s="98"/>
      <c r="N446" s="98"/>
      <c r="O446" s="98"/>
      <c r="P446" s="166" t="str">
        <f t="shared" si="6"/>
        <v>9|Abrolhos - Ilha de Santa Barbara|Mato verde|2019/04/01|NA|Phaethon aethereus|||</v>
      </c>
      <c r="Q446" s="101" t="s">
        <v>1334</v>
      </c>
      <c r="R446" s="101" t="s">
        <v>1334</v>
      </c>
      <c r="S446" s="101">
        <v>10</v>
      </c>
    </row>
    <row r="447" spans="1:19" x14ac:dyDescent="0.25">
      <c r="A447" s="101">
        <v>9</v>
      </c>
      <c r="B447" s="101" t="s">
        <v>675</v>
      </c>
      <c r="C447" s="101" t="s">
        <v>682</v>
      </c>
      <c r="D447" s="112">
        <v>43556</v>
      </c>
      <c r="E447" s="101" t="s">
        <v>6</v>
      </c>
      <c r="F447" s="111" t="s">
        <v>462</v>
      </c>
      <c r="G447" s="98"/>
      <c r="H447" s="98"/>
      <c r="I447" s="98"/>
      <c r="J447" s="98"/>
      <c r="K447" s="98"/>
      <c r="L447" s="98"/>
      <c r="M447" s="98"/>
      <c r="N447" s="98"/>
      <c r="O447" s="98"/>
      <c r="P447" s="166" t="str">
        <f t="shared" si="6"/>
        <v>9|Abrolhos - Ilha de Santa Barbara|Mato verde|2019/04/01|NA|Phaethon aethereus|||</v>
      </c>
      <c r="Q447" s="101" t="s">
        <v>1334</v>
      </c>
      <c r="R447" s="101" t="s">
        <v>1334</v>
      </c>
      <c r="S447" s="101">
        <v>17</v>
      </c>
    </row>
    <row r="448" spans="1:19" x14ac:dyDescent="0.25">
      <c r="A448" s="101">
        <v>9</v>
      </c>
      <c r="B448" s="101" t="s">
        <v>675</v>
      </c>
      <c r="C448" s="101" t="s">
        <v>682</v>
      </c>
      <c r="D448" s="112">
        <v>43556</v>
      </c>
      <c r="E448" s="101" t="s">
        <v>6</v>
      </c>
      <c r="F448" s="111" t="s">
        <v>462</v>
      </c>
      <c r="G448" s="98"/>
      <c r="H448" s="98"/>
      <c r="I448" s="98"/>
      <c r="J448" s="98"/>
      <c r="K448" s="98"/>
      <c r="L448" s="98"/>
      <c r="M448" s="98"/>
      <c r="N448" s="98"/>
      <c r="O448" s="98"/>
      <c r="P448" s="166" t="str">
        <f t="shared" si="6"/>
        <v>9|Abrolhos - Ilha de Santa Barbara|Mato verde|2019/04/01|NA|Phaethon aethereus|||</v>
      </c>
      <c r="Q448" s="101" t="s">
        <v>1334</v>
      </c>
      <c r="R448" s="101" t="s">
        <v>1334</v>
      </c>
      <c r="S448" s="101">
        <v>18</v>
      </c>
    </row>
    <row r="449" spans="1:19" x14ac:dyDescent="0.25">
      <c r="A449" s="101">
        <v>9</v>
      </c>
      <c r="B449" s="101" t="s">
        <v>675</v>
      </c>
      <c r="C449" s="101" t="s">
        <v>682</v>
      </c>
      <c r="D449" s="112">
        <v>43556</v>
      </c>
      <c r="E449" s="101" t="s">
        <v>6</v>
      </c>
      <c r="F449" s="111" t="s">
        <v>462</v>
      </c>
      <c r="G449" s="98"/>
      <c r="H449" s="98"/>
      <c r="I449" s="98"/>
      <c r="J449" s="98"/>
      <c r="K449" s="98"/>
      <c r="L449" s="98"/>
      <c r="M449" s="98"/>
      <c r="N449" s="98"/>
      <c r="O449" s="98"/>
      <c r="P449" s="166" t="str">
        <f t="shared" si="6"/>
        <v>9|Abrolhos - Ilha de Santa Barbara|Mato verde|2019/04/01|NA|Phaethon aethereus|||</v>
      </c>
      <c r="Q449" s="101" t="s">
        <v>1334</v>
      </c>
      <c r="R449" s="101" t="s">
        <v>1334</v>
      </c>
      <c r="S449" s="101">
        <v>20</v>
      </c>
    </row>
    <row r="450" spans="1:19" x14ac:dyDescent="0.25">
      <c r="A450" s="101">
        <v>9</v>
      </c>
      <c r="B450" s="101" t="s">
        <v>675</v>
      </c>
      <c r="C450" s="101" t="s">
        <v>682</v>
      </c>
      <c r="D450" s="112">
        <v>43556</v>
      </c>
      <c r="E450" s="101" t="s">
        <v>6</v>
      </c>
      <c r="F450" s="111" t="s">
        <v>462</v>
      </c>
      <c r="G450" s="98"/>
      <c r="H450" s="98"/>
      <c r="I450" s="98"/>
      <c r="J450" s="98"/>
      <c r="K450" s="98"/>
      <c r="L450" s="98"/>
      <c r="M450" s="98"/>
      <c r="N450" s="98"/>
      <c r="O450" s="98"/>
      <c r="P450" s="166" t="str">
        <f t="shared" si="6"/>
        <v>9|Abrolhos - Ilha de Santa Barbara|Mato verde|2019/04/01|NA|Phaethon aethereus|||</v>
      </c>
      <c r="Q450" s="101" t="s">
        <v>467</v>
      </c>
      <c r="R450" s="101" t="s">
        <v>467</v>
      </c>
      <c r="S450" s="101">
        <v>23</v>
      </c>
    </row>
    <row r="451" spans="1:19" x14ac:dyDescent="0.25">
      <c r="A451" s="101">
        <v>9</v>
      </c>
      <c r="B451" s="101" t="s">
        <v>675</v>
      </c>
      <c r="C451" s="101" t="s">
        <v>682</v>
      </c>
      <c r="D451" s="112">
        <v>43556</v>
      </c>
      <c r="E451" s="101" t="s">
        <v>6</v>
      </c>
      <c r="F451" s="111" t="s">
        <v>462</v>
      </c>
      <c r="G451" s="98"/>
      <c r="H451" s="98"/>
      <c r="I451" s="98"/>
      <c r="J451" s="98"/>
      <c r="K451" s="98"/>
      <c r="L451" s="98"/>
      <c r="M451" s="98"/>
      <c r="N451" s="98"/>
      <c r="O451" s="98"/>
      <c r="P451" s="166" t="str">
        <f t="shared" si="6"/>
        <v>9|Abrolhos - Ilha de Santa Barbara|Mato verde|2019/04/01|NA|Phaethon aethereus|||</v>
      </c>
      <c r="Q451" s="101" t="s">
        <v>1334</v>
      </c>
      <c r="R451" s="101" t="s">
        <v>1334</v>
      </c>
      <c r="S451" s="101">
        <v>24</v>
      </c>
    </row>
    <row r="452" spans="1:19" x14ac:dyDescent="0.25">
      <c r="A452" s="101">
        <v>9</v>
      </c>
      <c r="B452" s="101" t="s">
        <v>675</v>
      </c>
      <c r="C452" s="101" t="s">
        <v>682</v>
      </c>
      <c r="D452" s="112">
        <v>43556</v>
      </c>
      <c r="E452" s="101" t="s">
        <v>6</v>
      </c>
      <c r="F452" s="111" t="s">
        <v>462</v>
      </c>
      <c r="G452" s="98"/>
      <c r="H452" s="98"/>
      <c r="I452" s="98"/>
      <c r="J452" s="98"/>
      <c r="K452" s="98"/>
      <c r="L452" s="98"/>
      <c r="M452" s="98"/>
      <c r="N452" s="98"/>
      <c r="O452" s="98"/>
      <c r="P452" s="166" t="str">
        <f t="shared" si="6"/>
        <v>9|Abrolhos - Ilha de Santa Barbara|Mato verde|2019/04/01|NA|Phaethon aethereus|||</v>
      </c>
      <c r="Q452" s="101" t="s">
        <v>467</v>
      </c>
      <c r="R452" s="101" t="s">
        <v>467</v>
      </c>
      <c r="S452" s="101">
        <v>25</v>
      </c>
    </row>
    <row r="453" spans="1:19" x14ac:dyDescent="0.25">
      <c r="A453" s="101">
        <v>9</v>
      </c>
      <c r="B453" s="101" t="s">
        <v>675</v>
      </c>
      <c r="C453" s="101" t="s">
        <v>682</v>
      </c>
      <c r="D453" s="112">
        <v>43556</v>
      </c>
      <c r="E453" s="101" t="s">
        <v>6</v>
      </c>
      <c r="F453" s="111" t="s">
        <v>462</v>
      </c>
      <c r="G453" s="98"/>
      <c r="H453" s="98"/>
      <c r="I453" s="98"/>
      <c r="J453" s="98"/>
      <c r="K453" s="98"/>
      <c r="L453" s="98"/>
      <c r="M453" s="98"/>
      <c r="N453" s="98"/>
      <c r="O453" s="98"/>
      <c r="P453" s="166" t="str">
        <f t="shared" si="6"/>
        <v>9|Abrolhos - Ilha de Santa Barbara|Mato verde|2019/04/01|NA|Phaethon aethereus|||</v>
      </c>
      <c r="Q453" s="101" t="s">
        <v>1334</v>
      </c>
      <c r="R453" s="101" t="s">
        <v>1334</v>
      </c>
      <c r="S453" s="101">
        <v>27</v>
      </c>
    </row>
    <row r="454" spans="1:19" x14ac:dyDescent="0.25">
      <c r="A454" s="101">
        <v>9</v>
      </c>
      <c r="B454" s="101" t="s">
        <v>675</v>
      </c>
      <c r="C454" s="101" t="s">
        <v>682</v>
      </c>
      <c r="D454" s="112">
        <v>43556</v>
      </c>
      <c r="E454" s="101" t="s">
        <v>6</v>
      </c>
      <c r="F454" s="111" t="s">
        <v>462</v>
      </c>
      <c r="G454" s="98"/>
      <c r="H454" s="98"/>
      <c r="I454" s="98"/>
      <c r="J454" s="98"/>
      <c r="K454" s="98"/>
      <c r="L454" s="98"/>
      <c r="M454" s="98"/>
      <c r="N454" s="98"/>
      <c r="O454" s="98"/>
      <c r="P454" s="166" t="str">
        <f t="shared" si="6"/>
        <v>9|Abrolhos - Ilha de Santa Barbara|Mato verde|2019/04/01|NA|Phaethon aethereus|||</v>
      </c>
      <c r="Q454" s="101" t="s">
        <v>467</v>
      </c>
      <c r="R454" s="101" t="s">
        <v>467</v>
      </c>
      <c r="S454" s="101">
        <v>28</v>
      </c>
    </row>
    <row r="455" spans="1:19" x14ac:dyDescent="0.25">
      <c r="A455" s="101">
        <v>9</v>
      </c>
      <c r="B455" s="101" t="s">
        <v>675</v>
      </c>
      <c r="C455" s="101" t="s">
        <v>682</v>
      </c>
      <c r="D455" s="112">
        <v>43556</v>
      </c>
      <c r="E455" s="101" t="s">
        <v>6</v>
      </c>
      <c r="F455" s="111" t="s">
        <v>462</v>
      </c>
      <c r="G455" s="98"/>
      <c r="H455" s="98"/>
      <c r="I455" s="98"/>
      <c r="J455" s="98"/>
      <c r="K455" s="98"/>
      <c r="L455" s="98"/>
      <c r="M455" s="98"/>
      <c r="N455" s="98"/>
      <c r="O455" s="98"/>
      <c r="P455" s="166" t="str">
        <f t="shared" ref="P455:P518" si="7">CONCATENATE(A455,"|",B455,"|",C455,"|",TEXT(D455,"AAAA/MM/DD"),"|",TEXT(E455,"HH:MM:SS"),"|",F455,"|","|",G455,"|",)</f>
        <v>9|Abrolhos - Ilha de Santa Barbara|Mato verde|2019/04/01|NA|Phaethon aethereus|||</v>
      </c>
      <c r="Q455" s="101" t="s">
        <v>1334</v>
      </c>
      <c r="R455" s="101" t="s">
        <v>1334</v>
      </c>
      <c r="S455" s="101">
        <v>29</v>
      </c>
    </row>
    <row r="456" spans="1:19" x14ac:dyDescent="0.25">
      <c r="A456" s="101">
        <v>9</v>
      </c>
      <c r="B456" s="101" t="s">
        <v>675</v>
      </c>
      <c r="C456" s="101" t="s">
        <v>682</v>
      </c>
      <c r="D456" s="112">
        <v>43556</v>
      </c>
      <c r="E456" s="101" t="s">
        <v>6</v>
      </c>
      <c r="F456" s="111" t="s">
        <v>462</v>
      </c>
      <c r="G456" s="98"/>
      <c r="H456" s="98"/>
      <c r="I456" s="98"/>
      <c r="J456" s="98"/>
      <c r="K456" s="98"/>
      <c r="L456" s="98"/>
      <c r="M456" s="98"/>
      <c r="N456" s="98"/>
      <c r="O456" s="98"/>
      <c r="P456" s="166" t="str">
        <f t="shared" si="7"/>
        <v>9|Abrolhos - Ilha de Santa Barbara|Mato verde|2019/04/01|NA|Phaethon aethereus|||</v>
      </c>
      <c r="Q456" s="101" t="s">
        <v>467</v>
      </c>
      <c r="R456" s="101" t="s">
        <v>467</v>
      </c>
      <c r="S456" s="101">
        <v>30</v>
      </c>
    </row>
    <row r="457" spans="1:19" x14ac:dyDescent="0.25">
      <c r="A457" s="101">
        <v>9</v>
      </c>
      <c r="B457" s="101" t="s">
        <v>675</v>
      </c>
      <c r="C457" s="101" t="s">
        <v>682</v>
      </c>
      <c r="D457" s="112">
        <v>43556</v>
      </c>
      <c r="E457" s="101" t="s">
        <v>6</v>
      </c>
      <c r="F457" s="111" t="s">
        <v>462</v>
      </c>
      <c r="G457" s="98"/>
      <c r="H457" s="98"/>
      <c r="I457" s="98"/>
      <c r="J457" s="98"/>
      <c r="K457" s="98"/>
      <c r="L457" s="98"/>
      <c r="M457" s="98"/>
      <c r="N457" s="98"/>
      <c r="O457" s="98"/>
      <c r="P457" s="166" t="str">
        <f t="shared" si="7"/>
        <v>9|Abrolhos - Ilha de Santa Barbara|Mato verde|2019/04/01|NA|Phaethon aethereus|||</v>
      </c>
      <c r="Q457" s="101" t="s">
        <v>467</v>
      </c>
      <c r="R457" s="101" t="s">
        <v>467</v>
      </c>
      <c r="S457" s="101">
        <v>152</v>
      </c>
    </row>
    <row r="458" spans="1:19" x14ac:dyDescent="0.25">
      <c r="A458" s="101">
        <v>9</v>
      </c>
      <c r="B458" s="101" t="s">
        <v>675</v>
      </c>
      <c r="C458" s="101" t="s">
        <v>682</v>
      </c>
      <c r="D458" s="112">
        <v>43556</v>
      </c>
      <c r="E458" s="101" t="s">
        <v>6</v>
      </c>
      <c r="F458" s="111" t="s">
        <v>462</v>
      </c>
      <c r="G458" s="98"/>
      <c r="H458" s="98"/>
      <c r="I458" s="98"/>
      <c r="J458" s="98"/>
      <c r="K458" s="98"/>
      <c r="L458" s="98"/>
      <c r="M458" s="98"/>
      <c r="N458" s="98"/>
      <c r="O458" s="98"/>
      <c r="P458" s="166" t="str">
        <f t="shared" si="7"/>
        <v>9|Abrolhos - Ilha de Santa Barbara|Mato verde|2019/04/01|NA|Phaethon aethereus|||</v>
      </c>
      <c r="Q458" s="101" t="s">
        <v>467</v>
      </c>
      <c r="R458" s="101" t="s">
        <v>467</v>
      </c>
      <c r="S458" s="101">
        <v>153</v>
      </c>
    </row>
    <row r="459" spans="1:19" x14ac:dyDescent="0.25">
      <c r="A459" s="101">
        <v>9</v>
      </c>
      <c r="B459" s="101" t="s">
        <v>675</v>
      </c>
      <c r="C459" s="101" t="s">
        <v>682</v>
      </c>
      <c r="D459" s="112">
        <v>43556</v>
      </c>
      <c r="E459" s="101" t="s">
        <v>6</v>
      </c>
      <c r="F459" s="111" t="s">
        <v>462</v>
      </c>
      <c r="G459" s="98"/>
      <c r="H459" s="98"/>
      <c r="I459" s="98"/>
      <c r="J459" s="98"/>
      <c r="K459" s="98"/>
      <c r="L459" s="98"/>
      <c r="M459" s="98"/>
      <c r="N459" s="98"/>
      <c r="O459" s="98"/>
      <c r="P459" s="166" t="str">
        <f t="shared" si="7"/>
        <v>9|Abrolhos - Ilha de Santa Barbara|Mato verde|2019/04/01|NA|Phaethon aethereus|||</v>
      </c>
      <c r="Q459" s="101" t="s">
        <v>467</v>
      </c>
      <c r="R459" s="101" t="s">
        <v>467</v>
      </c>
      <c r="S459" s="101">
        <v>154</v>
      </c>
    </row>
    <row r="460" spans="1:19" x14ac:dyDescent="0.25">
      <c r="A460" s="101">
        <v>9</v>
      </c>
      <c r="B460" s="101" t="s">
        <v>675</v>
      </c>
      <c r="C460" s="101" t="s">
        <v>682</v>
      </c>
      <c r="D460" s="112">
        <v>43556</v>
      </c>
      <c r="E460" s="101" t="s">
        <v>6</v>
      </c>
      <c r="F460" s="111" t="s">
        <v>462</v>
      </c>
      <c r="G460" s="98"/>
      <c r="H460" s="98"/>
      <c r="I460" s="98"/>
      <c r="J460" s="98"/>
      <c r="K460" s="98"/>
      <c r="L460" s="98"/>
      <c r="M460" s="98"/>
      <c r="N460" s="98"/>
      <c r="O460" s="98"/>
      <c r="P460" s="166" t="str">
        <f t="shared" si="7"/>
        <v>9|Abrolhos - Ilha de Santa Barbara|Mato verde|2019/04/01|NA|Phaethon aethereus|||</v>
      </c>
      <c r="Q460" s="101" t="s">
        <v>1334</v>
      </c>
      <c r="R460" s="101" t="s">
        <v>1334</v>
      </c>
      <c r="S460" s="101">
        <v>155</v>
      </c>
    </row>
    <row r="461" spans="1:19" x14ac:dyDescent="0.25">
      <c r="A461" s="101">
        <v>9</v>
      </c>
      <c r="B461" s="101" t="s">
        <v>675</v>
      </c>
      <c r="C461" s="101" t="s">
        <v>682</v>
      </c>
      <c r="D461" s="112">
        <v>43556</v>
      </c>
      <c r="E461" s="101" t="s">
        <v>6</v>
      </c>
      <c r="F461" s="111" t="s">
        <v>462</v>
      </c>
      <c r="G461" s="98"/>
      <c r="H461" s="98"/>
      <c r="I461" s="98"/>
      <c r="J461" s="98"/>
      <c r="K461" s="98"/>
      <c r="L461" s="98"/>
      <c r="M461" s="98"/>
      <c r="N461" s="98"/>
      <c r="O461" s="98"/>
      <c r="P461" s="166" t="str">
        <f t="shared" si="7"/>
        <v>9|Abrolhos - Ilha de Santa Barbara|Mato verde|2019/04/01|NA|Phaethon aethereus|||</v>
      </c>
      <c r="Q461" s="101" t="s">
        <v>1334</v>
      </c>
      <c r="R461" s="101" t="s">
        <v>1334</v>
      </c>
      <c r="S461" s="101">
        <v>156</v>
      </c>
    </row>
    <row r="462" spans="1:19" x14ac:dyDescent="0.25">
      <c r="A462" s="101">
        <v>9</v>
      </c>
      <c r="B462" s="101" t="s">
        <v>675</v>
      </c>
      <c r="C462" s="101" t="s">
        <v>682</v>
      </c>
      <c r="D462" s="112">
        <v>43556</v>
      </c>
      <c r="E462" s="101" t="s">
        <v>6</v>
      </c>
      <c r="F462" s="111" t="s">
        <v>462</v>
      </c>
      <c r="G462" s="98"/>
      <c r="H462" s="98"/>
      <c r="I462" s="98"/>
      <c r="J462" s="98"/>
      <c r="K462" s="98"/>
      <c r="L462" s="98"/>
      <c r="M462" s="98"/>
      <c r="N462" s="98"/>
      <c r="O462" s="98"/>
      <c r="P462" s="166" t="str">
        <f t="shared" si="7"/>
        <v>9|Abrolhos - Ilha de Santa Barbara|Mato verde|2019/04/01|NA|Phaethon aethereus|||</v>
      </c>
      <c r="Q462" s="101" t="s">
        <v>1334</v>
      </c>
      <c r="R462" s="101" t="s">
        <v>1334</v>
      </c>
      <c r="S462" s="101">
        <v>166</v>
      </c>
    </row>
    <row r="463" spans="1:19" x14ac:dyDescent="0.25">
      <c r="A463" s="101">
        <v>9</v>
      </c>
      <c r="B463" s="101" t="s">
        <v>675</v>
      </c>
      <c r="C463" s="101" t="s">
        <v>682</v>
      </c>
      <c r="D463" s="112">
        <v>43556</v>
      </c>
      <c r="E463" s="101" t="s">
        <v>6</v>
      </c>
      <c r="F463" s="111" t="s">
        <v>462</v>
      </c>
      <c r="G463" s="98"/>
      <c r="H463" s="98"/>
      <c r="I463" s="98"/>
      <c r="J463" s="98"/>
      <c r="K463" s="98"/>
      <c r="L463" s="98"/>
      <c r="M463" s="98"/>
      <c r="N463" s="98"/>
      <c r="O463" s="98"/>
      <c r="P463" s="166" t="str">
        <f t="shared" si="7"/>
        <v>9|Abrolhos - Ilha de Santa Barbara|Mato verde|2019/04/01|NA|Phaethon aethereus|||</v>
      </c>
      <c r="Q463" s="101" t="s">
        <v>1334</v>
      </c>
      <c r="R463" s="101" t="s">
        <v>1334</v>
      </c>
      <c r="S463" s="101">
        <v>179</v>
      </c>
    </row>
    <row r="464" spans="1:19" x14ac:dyDescent="0.25">
      <c r="A464" s="101">
        <v>9</v>
      </c>
      <c r="B464" s="101" t="s">
        <v>675</v>
      </c>
      <c r="C464" s="101" t="s">
        <v>682</v>
      </c>
      <c r="D464" s="112">
        <v>43556</v>
      </c>
      <c r="E464" s="101" t="s">
        <v>6</v>
      </c>
      <c r="F464" s="111" t="s">
        <v>462</v>
      </c>
      <c r="G464" s="98"/>
      <c r="H464" s="98"/>
      <c r="I464" s="98"/>
      <c r="J464" s="98"/>
      <c r="K464" s="98"/>
      <c r="L464" s="98"/>
      <c r="M464" s="98"/>
      <c r="N464" s="98"/>
      <c r="O464" s="98"/>
      <c r="P464" s="166" t="str">
        <f t="shared" si="7"/>
        <v>9|Abrolhos - Ilha de Santa Barbara|Mato verde|2019/04/01|NA|Phaethon aethereus|||</v>
      </c>
      <c r="Q464" s="101" t="s">
        <v>467</v>
      </c>
      <c r="R464" s="101" t="s">
        <v>11</v>
      </c>
      <c r="S464" s="101">
        <v>180</v>
      </c>
    </row>
    <row r="465" spans="1:19" x14ac:dyDescent="0.25">
      <c r="A465" s="101">
        <v>9</v>
      </c>
      <c r="B465" s="101" t="s">
        <v>675</v>
      </c>
      <c r="C465" s="101" t="s">
        <v>682</v>
      </c>
      <c r="D465" s="112">
        <v>43556</v>
      </c>
      <c r="E465" s="101" t="s">
        <v>6</v>
      </c>
      <c r="F465" s="111" t="s">
        <v>462</v>
      </c>
      <c r="G465" s="98"/>
      <c r="H465" s="98"/>
      <c r="I465" s="98"/>
      <c r="J465" s="98"/>
      <c r="K465" s="98"/>
      <c r="L465" s="98"/>
      <c r="M465" s="98"/>
      <c r="N465" s="98"/>
      <c r="O465" s="98"/>
      <c r="P465" s="166" t="str">
        <f t="shared" si="7"/>
        <v>9|Abrolhos - Ilha de Santa Barbara|Mato verde|2019/04/01|NA|Phaethon aethereus|||</v>
      </c>
      <c r="Q465" s="101" t="s">
        <v>467</v>
      </c>
      <c r="R465" s="101" t="s">
        <v>11</v>
      </c>
      <c r="S465" s="101">
        <v>181</v>
      </c>
    </row>
    <row r="466" spans="1:19" x14ac:dyDescent="0.25">
      <c r="A466" s="101">
        <v>9</v>
      </c>
      <c r="B466" s="101" t="s">
        <v>675</v>
      </c>
      <c r="C466" s="101" t="s">
        <v>682</v>
      </c>
      <c r="D466" s="112">
        <v>43556</v>
      </c>
      <c r="E466" s="101" t="s">
        <v>6</v>
      </c>
      <c r="F466" s="111" t="s">
        <v>462</v>
      </c>
      <c r="G466" s="98"/>
      <c r="H466" s="98"/>
      <c r="I466" s="98"/>
      <c r="J466" s="98"/>
      <c r="K466" s="98"/>
      <c r="L466" s="98"/>
      <c r="M466" s="98"/>
      <c r="N466" s="98"/>
      <c r="O466" s="98"/>
      <c r="P466" s="166" t="str">
        <f t="shared" si="7"/>
        <v>9|Abrolhos - Ilha de Santa Barbara|Mato verde|2019/04/01|NA|Phaethon aethereus|||</v>
      </c>
      <c r="Q466" s="101" t="s">
        <v>1334</v>
      </c>
      <c r="R466" s="101" t="s">
        <v>1334</v>
      </c>
      <c r="S466" s="101">
        <v>182</v>
      </c>
    </row>
    <row r="467" spans="1:19" x14ac:dyDescent="0.25">
      <c r="A467" s="101">
        <v>9</v>
      </c>
      <c r="B467" s="101" t="s">
        <v>675</v>
      </c>
      <c r="C467" s="101" t="s">
        <v>682</v>
      </c>
      <c r="D467" s="112">
        <v>43556</v>
      </c>
      <c r="E467" s="101" t="s">
        <v>6</v>
      </c>
      <c r="F467" s="111" t="s">
        <v>462</v>
      </c>
      <c r="G467" s="98"/>
      <c r="H467" s="98"/>
      <c r="I467" s="98"/>
      <c r="J467" s="98"/>
      <c r="K467" s="98"/>
      <c r="L467" s="98"/>
      <c r="M467" s="98"/>
      <c r="N467" s="98"/>
      <c r="O467" s="98"/>
      <c r="P467" s="166" t="str">
        <f t="shared" si="7"/>
        <v>9|Abrolhos - Ilha de Santa Barbara|Mato verde|2019/04/01|NA|Phaethon aethereus|||</v>
      </c>
      <c r="Q467" s="101" t="s">
        <v>467</v>
      </c>
      <c r="R467" s="101" t="s">
        <v>467</v>
      </c>
      <c r="S467" s="101">
        <v>183</v>
      </c>
    </row>
    <row r="468" spans="1:19" x14ac:dyDescent="0.25">
      <c r="A468" s="101">
        <v>9</v>
      </c>
      <c r="B468" s="101" t="s">
        <v>675</v>
      </c>
      <c r="C468" s="101" t="s">
        <v>682</v>
      </c>
      <c r="D468" s="112">
        <v>43556</v>
      </c>
      <c r="E468" s="101" t="s">
        <v>6</v>
      </c>
      <c r="F468" s="111" t="s">
        <v>462</v>
      </c>
      <c r="G468" s="98"/>
      <c r="H468" s="98"/>
      <c r="I468" s="98"/>
      <c r="J468" s="98"/>
      <c r="K468" s="98"/>
      <c r="L468" s="98"/>
      <c r="M468" s="98"/>
      <c r="N468" s="98"/>
      <c r="O468" s="98"/>
      <c r="P468" s="166" t="str">
        <f t="shared" si="7"/>
        <v>9|Abrolhos - Ilha de Santa Barbara|Mato verde|2019/04/01|NA|Phaethon aethereus|||</v>
      </c>
      <c r="Q468" s="101" t="s">
        <v>467</v>
      </c>
      <c r="R468" s="101" t="s">
        <v>467</v>
      </c>
      <c r="S468" s="101">
        <v>184</v>
      </c>
    </row>
    <row r="469" spans="1:19" x14ac:dyDescent="0.25">
      <c r="A469" s="101">
        <v>9</v>
      </c>
      <c r="B469" s="101" t="s">
        <v>675</v>
      </c>
      <c r="C469" s="101" t="s">
        <v>682</v>
      </c>
      <c r="D469" s="112">
        <v>43556</v>
      </c>
      <c r="E469" s="101" t="s">
        <v>6</v>
      </c>
      <c r="F469" s="111" t="s">
        <v>462</v>
      </c>
      <c r="G469" s="98"/>
      <c r="H469" s="98"/>
      <c r="I469" s="98"/>
      <c r="J469" s="98"/>
      <c r="K469" s="98"/>
      <c r="L469" s="98"/>
      <c r="M469" s="98"/>
      <c r="N469" s="98"/>
      <c r="O469" s="98"/>
      <c r="P469" s="166" t="str">
        <f t="shared" si="7"/>
        <v>9|Abrolhos - Ilha de Santa Barbara|Mato verde|2019/04/01|NA|Phaethon aethereus|||</v>
      </c>
      <c r="Q469" s="101" t="s">
        <v>467</v>
      </c>
      <c r="R469" s="101" t="s">
        <v>467</v>
      </c>
      <c r="S469" s="101">
        <v>185</v>
      </c>
    </row>
    <row r="470" spans="1:19" x14ac:dyDescent="0.25">
      <c r="A470" s="101">
        <v>9</v>
      </c>
      <c r="B470" s="101" t="s">
        <v>675</v>
      </c>
      <c r="C470" s="101" t="s">
        <v>682</v>
      </c>
      <c r="D470" s="112">
        <v>43556</v>
      </c>
      <c r="E470" s="101" t="s">
        <v>6</v>
      </c>
      <c r="F470" s="111" t="s">
        <v>462</v>
      </c>
      <c r="G470" s="98"/>
      <c r="H470" s="98"/>
      <c r="I470" s="98"/>
      <c r="J470" s="98"/>
      <c r="K470" s="98"/>
      <c r="L470" s="98"/>
      <c r="M470" s="98"/>
      <c r="N470" s="98"/>
      <c r="O470" s="98"/>
      <c r="P470" s="166" t="str">
        <f t="shared" si="7"/>
        <v>9|Abrolhos - Ilha de Santa Barbara|Mato verde|2019/04/01|NA|Phaethon aethereus|||</v>
      </c>
      <c r="Q470" s="101" t="s">
        <v>467</v>
      </c>
      <c r="R470" s="101" t="s">
        <v>467</v>
      </c>
      <c r="S470" s="101">
        <v>429</v>
      </c>
    </row>
    <row r="471" spans="1:19" x14ac:dyDescent="0.25">
      <c r="A471" s="101">
        <v>9</v>
      </c>
      <c r="B471" s="101" t="s">
        <v>675</v>
      </c>
      <c r="C471" s="101" t="s">
        <v>682</v>
      </c>
      <c r="D471" s="112">
        <v>43556</v>
      </c>
      <c r="E471" s="101" t="s">
        <v>6</v>
      </c>
      <c r="F471" s="111" t="s">
        <v>462</v>
      </c>
      <c r="G471" s="98"/>
      <c r="H471" s="98"/>
      <c r="I471" s="98"/>
      <c r="J471" s="98"/>
      <c r="K471" s="98"/>
      <c r="L471" s="98"/>
      <c r="M471" s="98"/>
      <c r="N471" s="98"/>
      <c r="O471" s="98"/>
      <c r="P471" s="166" t="str">
        <f t="shared" si="7"/>
        <v>9|Abrolhos - Ilha de Santa Barbara|Mato verde|2019/04/01|NA|Phaethon aethereus|||</v>
      </c>
      <c r="Q471" s="101" t="s">
        <v>11</v>
      </c>
      <c r="R471" s="101" t="s">
        <v>11</v>
      </c>
      <c r="S471" s="101">
        <v>430</v>
      </c>
    </row>
    <row r="472" spans="1:19" x14ac:dyDescent="0.25">
      <c r="A472" s="101">
        <v>9</v>
      </c>
      <c r="B472" s="101" t="s">
        <v>675</v>
      </c>
      <c r="C472" s="101" t="s">
        <v>682</v>
      </c>
      <c r="D472" s="112">
        <v>43556</v>
      </c>
      <c r="E472" s="101" t="s">
        <v>6</v>
      </c>
      <c r="F472" s="111" t="s">
        <v>462</v>
      </c>
      <c r="G472" s="98"/>
      <c r="H472" s="98"/>
      <c r="I472" s="98"/>
      <c r="J472" s="98"/>
      <c r="K472" s="98"/>
      <c r="L472" s="98"/>
      <c r="M472" s="98"/>
      <c r="N472" s="98"/>
      <c r="O472" s="98"/>
      <c r="P472" s="166" t="str">
        <f t="shared" si="7"/>
        <v>9|Abrolhos - Ilha de Santa Barbara|Mato verde|2019/04/01|NA|Phaethon aethereus|||</v>
      </c>
      <c r="Q472" s="101" t="s">
        <v>1334</v>
      </c>
      <c r="R472" s="101" t="s">
        <v>1334</v>
      </c>
      <c r="S472" s="101">
        <v>432</v>
      </c>
    </row>
    <row r="473" spans="1:19" x14ac:dyDescent="0.25">
      <c r="A473" s="101">
        <v>9</v>
      </c>
      <c r="B473" s="101" t="s">
        <v>675</v>
      </c>
      <c r="C473" s="101" t="s">
        <v>682</v>
      </c>
      <c r="D473" s="112">
        <v>43556</v>
      </c>
      <c r="E473" s="101" t="s">
        <v>6</v>
      </c>
      <c r="F473" s="111" t="s">
        <v>462</v>
      </c>
      <c r="G473" s="98"/>
      <c r="H473" s="98"/>
      <c r="I473" s="98"/>
      <c r="J473" s="98"/>
      <c r="K473" s="98"/>
      <c r="L473" s="98"/>
      <c r="M473" s="98"/>
      <c r="N473" s="98"/>
      <c r="O473" s="98"/>
      <c r="P473" s="166" t="str">
        <f t="shared" si="7"/>
        <v>9|Abrolhos - Ilha de Santa Barbara|Mato verde|2019/04/01|NA|Phaethon aethereus|||</v>
      </c>
      <c r="Q473" s="101" t="s">
        <v>1334</v>
      </c>
      <c r="R473" s="101" t="s">
        <v>1334</v>
      </c>
      <c r="S473" s="101">
        <v>474</v>
      </c>
    </row>
    <row r="474" spans="1:19" x14ac:dyDescent="0.25">
      <c r="A474" s="101">
        <v>9</v>
      </c>
      <c r="B474" s="101" t="s">
        <v>675</v>
      </c>
      <c r="C474" s="101" t="s">
        <v>682</v>
      </c>
      <c r="D474" s="112">
        <v>43556</v>
      </c>
      <c r="E474" s="101" t="s">
        <v>6</v>
      </c>
      <c r="F474" s="111" t="s">
        <v>462</v>
      </c>
      <c r="G474" s="98"/>
      <c r="H474" s="98"/>
      <c r="I474" s="98"/>
      <c r="J474" s="98"/>
      <c r="K474" s="98"/>
      <c r="L474" s="98"/>
      <c r="M474" s="98"/>
      <c r="N474" s="98"/>
      <c r="O474" s="98"/>
      <c r="P474" s="166" t="str">
        <f t="shared" si="7"/>
        <v>9|Abrolhos - Ilha de Santa Barbara|Mato verde|2019/04/01|NA|Phaethon aethereus|||</v>
      </c>
      <c r="Q474" s="101" t="s">
        <v>467</v>
      </c>
      <c r="R474" s="101" t="s">
        <v>467</v>
      </c>
      <c r="S474" s="101">
        <v>502</v>
      </c>
    </row>
    <row r="475" spans="1:19" x14ac:dyDescent="0.25">
      <c r="A475" s="101">
        <v>9</v>
      </c>
      <c r="B475" s="101" t="s">
        <v>675</v>
      </c>
      <c r="C475" s="101" t="s">
        <v>682</v>
      </c>
      <c r="D475" s="112">
        <v>43556</v>
      </c>
      <c r="E475" s="101" t="s">
        <v>6</v>
      </c>
      <c r="F475" s="111" t="s">
        <v>462</v>
      </c>
      <c r="G475" s="98"/>
      <c r="H475" s="98"/>
      <c r="I475" s="98"/>
      <c r="J475" s="98"/>
      <c r="K475" s="98"/>
      <c r="L475" s="98"/>
      <c r="M475" s="98"/>
      <c r="N475" s="98"/>
      <c r="O475" s="98"/>
      <c r="P475" s="166" t="str">
        <f t="shared" si="7"/>
        <v>9|Abrolhos - Ilha de Santa Barbara|Mato verde|2019/04/01|NA|Phaethon aethereus|||</v>
      </c>
      <c r="Q475" s="101" t="s">
        <v>467</v>
      </c>
      <c r="R475" s="101" t="s">
        <v>467</v>
      </c>
      <c r="S475" s="101">
        <v>503</v>
      </c>
    </row>
    <row r="476" spans="1:19" x14ac:dyDescent="0.25">
      <c r="A476" s="101">
        <v>9</v>
      </c>
      <c r="B476" s="101" t="s">
        <v>675</v>
      </c>
      <c r="C476" s="101" t="s">
        <v>682</v>
      </c>
      <c r="D476" s="112">
        <v>43556</v>
      </c>
      <c r="E476" s="101" t="s">
        <v>6</v>
      </c>
      <c r="F476" s="111" t="s">
        <v>462</v>
      </c>
      <c r="G476" s="98"/>
      <c r="H476" s="98"/>
      <c r="I476" s="98"/>
      <c r="J476" s="98"/>
      <c r="K476" s="98"/>
      <c r="L476" s="98"/>
      <c r="M476" s="98"/>
      <c r="N476" s="98"/>
      <c r="O476" s="98"/>
      <c r="P476" s="166" t="str">
        <f t="shared" si="7"/>
        <v>9|Abrolhos - Ilha de Santa Barbara|Mato verde|2019/04/01|NA|Phaethon aethereus|||</v>
      </c>
      <c r="Q476" s="101" t="s">
        <v>1334</v>
      </c>
      <c r="R476" s="101" t="s">
        <v>1334</v>
      </c>
      <c r="S476" s="101">
        <v>504</v>
      </c>
    </row>
    <row r="477" spans="1:19" x14ac:dyDescent="0.25">
      <c r="A477" s="101">
        <v>9</v>
      </c>
      <c r="B477" s="101" t="s">
        <v>675</v>
      </c>
      <c r="C477" s="101" t="s">
        <v>682</v>
      </c>
      <c r="D477" s="112">
        <v>43556</v>
      </c>
      <c r="E477" s="101" t="s">
        <v>6</v>
      </c>
      <c r="F477" s="111" t="s">
        <v>462</v>
      </c>
      <c r="G477" s="98"/>
      <c r="H477" s="98"/>
      <c r="I477" s="98"/>
      <c r="J477" s="98"/>
      <c r="K477" s="98"/>
      <c r="L477" s="98"/>
      <c r="M477" s="98"/>
      <c r="N477" s="98"/>
      <c r="O477" s="98"/>
      <c r="P477" s="166" t="str">
        <f t="shared" si="7"/>
        <v>9|Abrolhos - Ilha de Santa Barbara|Mato verde|2019/04/01|NA|Phaethon aethereus|||</v>
      </c>
      <c r="Q477" s="101" t="s">
        <v>467</v>
      </c>
      <c r="R477" s="101" t="s">
        <v>467</v>
      </c>
      <c r="S477" s="101">
        <v>505</v>
      </c>
    </row>
    <row r="478" spans="1:19" x14ac:dyDescent="0.25">
      <c r="A478" s="101">
        <v>9</v>
      </c>
      <c r="B478" s="101" t="s">
        <v>675</v>
      </c>
      <c r="C478" s="101" t="s">
        <v>682</v>
      </c>
      <c r="D478" s="112">
        <v>43556</v>
      </c>
      <c r="E478" s="101" t="s">
        <v>6</v>
      </c>
      <c r="F478" s="111" t="s">
        <v>462</v>
      </c>
      <c r="G478" s="98"/>
      <c r="H478" s="98"/>
      <c r="I478" s="98"/>
      <c r="J478" s="98"/>
      <c r="K478" s="98"/>
      <c r="L478" s="98"/>
      <c r="M478" s="98"/>
      <c r="N478" s="98"/>
      <c r="O478" s="98"/>
      <c r="P478" s="166" t="str">
        <f t="shared" si="7"/>
        <v>9|Abrolhos - Ilha de Santa Barbara|Mato verde|2019/04/01|NA|Phaethon aethereus|||</v>
      </c>
      <c r="Q478" s="101" t="s">
        <v>467</v>
      </c>
      <c r="R478" s="101" t="s">
        <v>467</v>
      </c>
      <c r="S478" s="101">
        <v>510</v>
      </c>
    </row>
    <row r="479" spans="1:19" x14ac:dyDescent="0.25">
      <c r="A479" s="101">
        <v>9</v>
      </c>
      <c r="B479" s="101" t="s">
        <v>675</v>
      </c>
      <c r="C479" s="101" t="s">
        <v>682</v>
      </c>
      <c r="D479" s="112">
        <v>43556</v>
      </c>
      <c r="E479" s="101" t="s">
        <v>6</v>
      </c>
      <c r="F479" s="111" t="s">
        <v>462</v>
      </c>
      <c r="G479" s="98"/>
      <c r="H479" s="98"/>
      <c r="I479" s="98"/>
      <c r="J479" s="98"/>
      <c r="K479" s="98"/>
      <c r="L479" s="98"/>
      <c r="M479" s="98"/>
      <c r="N479" s="98"/>
      <c r="O479" s="98"/>
      <c r="P479" s="166" t="str">
        <f t="shared" si="7"/>
        <v>9|Abrolhos - Ilha de Santa Barbara|Mato verde|2019/04/01|NA|Phaethon aethereus|||</v>
      </c>
      <c r="Q479" s="101" t="s">
        <v>1334</v>
      </c>
      <c r="R479" s="101" t="s">
        <v>1334</v>
      </c>
      <c r="S479" s="101">
        <v>522</v>
      </c>
    </row>
    <row r="480" spans="1:19" x14ac:dyDescent="0.25">
      <c r="A480" s="101">
        <v>9</v>
      </c>
      <c r="B480" s="101" t="s">
        <v>675</v>
      </c>
      <c r="C480" s="101" t="s">
        <v>682</v>
      </c>
      <c r="D480" s="112">
        <v>43556</v>
      </c>
      <c r="E480" s="101" t="s">
        <v>6</v>
      </c>
      <c r="F480" s="111" t="s">
        <v>462</v>
      </c>
      <c r="G480" s="98"/>
      <c r="H480" s="98"/>
      <c r="I480" s="98"/>
      <c r="J480" s="98"/>
      <c r="K480" s="98"/>
      <c r="L480" s="98"/>
      <c r="M480" s="98"/>
      <c r="N480" s="98"/>
      <c r="O480" s="98"/>
      <c r="P480" s="166" t="str">
        <f t="shared" si="7"/>
        <v>9|Abrolhos - Ilha de Santa Barbara|Mato verde|2019/04/01|NA|Phaethon aethereus|||</v>
      </c>
      <c r="Q480" s="101" t="s">
        <v>1334</v>
      </c>
      <c r="R480" s="101" t="s">
        <v>1334</v>
      </c>
      <c r="S480" s="101">
        <v>538</v>
      </c>
    </row>
    <row r="481" spans="1:19" x14ac:dyDescent="0.25">
      <c r="A481" s="101">
        <v>9</v>
      </c>
      <c r="B481" s="101" t="s">
        <v>675</v>
      </c>
      <c r="C481" s="101" t="s">
        <v>682</v>
      </c>
      <c r="D481" s="112">
        <v>43556</v>
      </c>
      <c r="E481" s="101" t="s">
        <v>6</v>
      </c>
      <c r="F481" s="111" t="s">
        <v>462</v>
      </c>
      <c r="G481" s="98"/>
      <c r="H481" s="98"/>
      <c r="I481" s="98"/>
      <c r="J481" s="98"/>
      <c r="K481" s="98"/>
      <c r="L481" s="98"/>
      <c r="M481" s="98"/>
      <c r="N481" s="98"/>
      <c r="O481" s="98"/>
      <c r="P481" s="166" t="str">
        <f t="shared" si="7"/>
        <v>9|Abrolhos - Ilha de Santa Barbara|Mato verde|2019/04/01|NA|Phaethon aethereus|||</v>
      </c>
      <c r="Q481" s="101" t="s">
        <v>1334</v>
      </c>
      <c r="R481" s="101" t="s">
        <v>1334</v>
      </c>
      <c r="S481" s="101">
        <v>540</v>
      </c>
    </row>
    <row r="482" spans="1:19" x14ac:dyDescent="0.25">
      <c r="A482" s="101">
        <v>9</v>
      </c>
      <c r="B482" s="101" t="s">
        <v>675</v>
      </c>
      <c r="C482" s="101" t="s">
        <v>682</v>
      </c>
      <c r="D482" s="112">
        <v>43556</v>
      </c>
      <c r="E482" s="101" t="s">
        <v>6</v>
      </c>
      <c r="F482" s="111" t="s">
        <v>462</v>
      </c>
      <c r="G482" s="98"/>
      <c r="H482" s="98"/>
      <c r="I482" s="98"/>
      <c r="J482" s="98"/>
      <c r="K482" s="98"/>
      <c r="L482" s="98"/>
      <c r="M482" s="98"/>
      <c r="N482" s="98"/>
      <c r="O482" s="98"/>
      <c r="P482" s="166" t="str">
        <f t="shared" si="7"/>
        <v>9|Abrolhos - Ilha de Santa Barbara|Mato verde|2019/04/01|NA|Phaethon aethereus|||</v>
      </c>
      <c r="Q482" s="101" t="s">
        <v>467</v>
      </c>
      <c r="R482" s="101" t="s">
        <v>467</v>
      </c>
      <c r="S482" s="101">
        <v>542</v>
      </c>
    </row>
    <row r="483" spans="1:19" x14ac:dyDescent="0.25">
      <c r="A483" s="101">
        <v>9</v>
      </c>
      <c r="B483" s="101" t="s">
        <v>675</v>
      </c>
      <c r="C483" s="101" t="s">
        <v>682</v>
      </c>
      <c r="D483" s="112">
        <v>43556</v>
      </c>
      <c r="E483" s="101" t="s">
        <v>6</v>
      </c>
      <c r="F483" s="111" t="s">
        <v>462</v>
      </c>
      <c r="G483" s="98"/>
      <c r="H483" s="98"/>
      <c r="I483" s="98"/>
      <c r="J483" s="98"/>
      <c r="K483" s="98"/>
      <c r="L483" s="98"/>
      <c r="M483" s="98"/>
      <c r="N483" s="98"/>
      <c r="O483" s="98"/>
      <c r="P483" s="166" t="str">
        <f t="shared" si="7"/>
        <v>9|Abrolhos - Ilha de Santa Barbara|Mato verde|2019/04/01|NA|Phaethon aethereus|||</v>
      </c>
      <c r="Q483" s="101" t="s">
        <v>467</v>
      </c>
      <c r="R483" s="101" t="s">
        <v>467</v>
      </c>
      <c r="S483" s="101">
        <v>574</v>
      </c>
    </row>
    <row r="484" spans="1:19" x14ac:dyDescent="0.25">
      <c r="A484" s="101">
        <v>9</v>
      </c>
      <c r="B484" s="101" t="s">
        <v>675</v>
      </c>
      <c r="C484" s="101" t="s">
        <v>682</v>
      </c>
      <c r="D484" s="112">
        <v>43556</v>
      </c>
      <c r="E484" s="101" t="s">
        <v>6</v>
      </c>
      <c r="F484" s="111" t="s">
        <v>462</v>
      </c>
      <c r="G484" s="98"/>
      <c r="H484" s="98"/>
      <c r="I484" s="98"/>
      <c r="J484" s="98"/>
      <c r="K484" s="98"/>
      <c r="L484" s="98"/>
      <c r="M484" s="98"/>
      <c r="N484" s="98"/>
      <c r="O484" s="98"/>
      <c r="P484" s="166" t="str">
        <f t="shared" si="7"/>
        <v>9|Abrolhos - Ilha de Santa Barbara|Mato verde|2019/04/01|NA|Phaethon aethereus|||</v>
      </c>
      <c r="Q484" s="101" t="s">
        <v>1334</v>
      </c>
      <c r="R484" s="101" t="s">
        <v>1334</v>
      </c>
      <c r="S484" s="101">
        <v>585</v>
      </c>
    </row>
    <row r="485" spans="1:19" x14ac:dyDescent="0.25">
      <c r="A485" s="101">
        <v>9</v>
      </c>
      <c r="B485" s="101" t="s">
        <v>675</v>
      </c>
      <c r="C485" s="101" t="s">
        <v>682</v>
      </c>
      <c r="D485" s="112">
        <v>43556</v>
      </c>
      <c r="E485" s="101" t="s">
        <v>6</v>
      </c>
      <c r="F485" s="111" t="s">
        <v>462</v>
      </c>
      <c r="G485" s="98"/>
      <c r="H485" s="98"/>
      <c r="I485" s="98"/>
      <c r="J485" s="98"/>
      <c r="K485" s="98"/>
      <c r="L485" s="98"/>
      <c r="M485" s="98"/>
      <c r="N485" s="98"/>
      <c r="O485" s="98"/>
      <c r="P485" s="166" t="str">
        <f t="shared" si="7"/>
        <v>9|Abrolhos - Ilha de Santa Barbara|Mato verde|2019/04/01|NA|Phaethon aethereus|||</v>
      </c>
      <c r="Q485" s="101" t="s">
        <v>467</v>
      </c>
      <c r="R485" s="101" t="s">
        <v>467</v>
      </c>
      <c r="S485" s="101">
        <v>586</v>
      </c>
    </row>
    <row r="486" spans="1:19" x14ac:dyDescent="0.25">
      <c r="A486" s="101">
        <v>9</v>
      </c>
      <c r="B486" s="101" t="s">
        <v>675</v>
      </c>
      <c r="C486" s="101" t="s">
        <v>682</v>
      </c>
      <c r="D486" s="112">
        <v>43556</v>
      </c>
      <c r="E486" s="101" t="s">
        <v>6</v>
      </c>
      <c r="F486" s="111" t="s">
        <v>462</v>
      </c>
      <c r="G486" s="98"/>
      <c r="H486" s="98"/>
      <c r="I486" s="98"/>
      <c r="J486" s="98"/>
      <c r="K486" s="98"/>
      <c r="L486" s="98"/>
      <c r="M486" s="98"/>
      <c r="N486" s="98"/>
      <c r="O486" s="98"/>
      <c r="P486" s="166" t="str">
        <f t="shared" si="7"/>
        <v>9|Abrolhos - Ilha de Santa Barbara|Mato verde|2019/04/01|NA|Phaethon aethereus|||</v>
      </c>
      <c r="Q486" s="101" t="s">
        <v>467</v>
      </c>
      <c r="R486" s="101" t="s">
        <v>467</v>
      </c>
      <c r="S486" s="101">
        <v>598</v>
      </c>
    </row>
    <row r="487" spans="1:19" x14ac:dyDescent="0.25">
      <c r="A487" s="101">
        <v>9</v>
      </c>
      <c r="B487" s="101" t="s">
        <v>675</v>
      </c>
      <c r="C487" s="101" t="s">
        <v>682</v>
      </c>
      <c r="D487" s="112">
        <v>43556</v>
      </c>
      <c r="E487" s="101" t="s">
        <v>6</v>
      </c>
      <c r="F487" s="111" t="s">
        <v>462</v>
      </c>
      <c r="G487" s="98"/>
      <c r="H487" s="98"/>
      <c r="I487" s="98"/>
      <c r="J487" s="98"/>
      <c r="K487" s="98"/>
      <c r="L487" s="98"/>
      <c r="M487" s="98"/>
      <c r="N487" s="98"/>
      <c r="O487" s="98"/>
      <c r="P487" s="166" t="str">
        <f t="shared" si="7"/>
        <v>9|Abrolhos - Ilha de Santa Barbara|Mato verde|2019/04/01|NA|Phaethon aethereus|||</v>
      </c>
      <c r="Q487" s="101" t="s">
        <v>467</v>
      </c>
      <c r="R487" s="101" t="s">
        <v>11</v>
      </c>
      <c r="S487" s="101">
        <v>599</v>
      </c>
    </row>
    <row r="488" spans="1:19" x14ac:dyDescent="0.25">
      <c r="A488" s="101">
        <v>9</v>
      </c>
      <c r="B488" s="101" t="s">
        <v>675</v>
      </c>
      <c r="C488" s="101" t="s">
        <v>682</v>
      </c>
      <c r="D488" s="112">
        <v>43556</v>
      </c>
      <c r="E488" s="101" t="s">
        <v>6</v>
      </c>
      <c r="F488" s="111" t="s">
        <v>462</v>
      </c>
      <c r="G488" s="98"/>
      <c r="H488" s="98"/>
      <c r="I488" s="98"/>
      <c r="J488" s="98"/>
      <c r="K488" s="98"/>
      <c r="L488" s="98"/>
      <c r="M488" s="98"/>
      <c r="N488" s="98"/>
      <c r="O488" s="98"/>
      <c r="P488" s="166" t="str">
        <f t="shared" si="7"/>
        <v>9|Abrolhos - Ilha de Santa Barbara|Mato verde|2019/04/01|NA|Phaethon aethereus|||</v>
      </c>
      <c r="Q488" s="101" t="s">
        <v>467</v>
      </c>
      <c r="R488" s="101" t="s">
        <v>467</v>
      </c>
      <c r="S488" s="101">
        <v>617</v>
      </c>
    </row>
    <row r="489" spans="1:19" x14ac:dyDescent="0.25">
      <c r="A489" s="101">
        <v>9</v>
      </c>
      <c r="B489" s="101" t="s">
        <v>675</v>
      </c>
      <c r="C489" s="101" t="s">
        <v>682</v>
      </c>
      <c r="D489" s="112">
        <v>43556</v>
      </c>
      <c r="E489" s="101" t="s">
        <v>6</v>
      </c>
      <c r="F489" s="111" t="s">
        <v>462</v>
      </c>
      <c r="G489" s="98"/>
      <c r="H489" s="98"/>
      <c r="I489" s="98"/>
      <c r="J489" s="98"/>
      <c r="K489" s="98"/>
      <c r="L489" s="98"/>
      <c r="M489" s="98"/>
      <c r="N489" s="98"/>
      <c r="O489" s="98"/>
      <c r="P489" s="166" t="str">
        <f t="shared" si="7"/>
        <v>9|Abrolhos - Ilha de Santa Barbara|Mato verde|2019/04/01|NA|Phaethon aethereus|||</v>
      </c>
      <c r="Q489" s="101" t="s">
        <v>467</v>
      </c>
      <c r="R489" s="101" t="s">
        <v>467</v>
      </c>
      <c r="S489" s="101">
        <v>639</v>
      </c>
    </row>
    <row r="490" spans="1:19" x14ac:dyDescent="0.25">
      <c r="A490" s="101">
        <v>9</v>
      </c>
      <c r="B490" s="101" t="s">
        <v>675</v>
      </c>
      <c r="C490" s="101" t="s">
        <v>682</v>
      </c>
      <c r="D490" s="112">
        <v>43556</v>
      </c>
      <c r="E490" s="101" t="s">
        <v>6</v>
      </c>
      <c r="F490" s="111" t="s">
        <v>462</v>
      </c>
      <c r="G490" s="98"/>
      <c r="H490" s="98"/>
      <c r="I490" s="98"/>
      <c r="J490" s="98"/>
      <c r="K490" s="98"/>
      <c r="L490" s="98"/>
      <c r="M490" s="98"/>
      <c r="N490" s="98"/>
      <c r="O490" s="98"/>
      <c r="P490" s="166" t="str">
        <f t="shared" si="7"/>
        <v>9|Abrolhos - Ilha de Santa Barbara|Mato verde|2019/04/01|NA|Phaethon aethereus|||</v>
      </c>
      <c r="Q490" s="101" t="s">
        <v>1334</v>
      </c>
      <c r="R490" s="101" t="s">
        <v>1334</v>
      </c>
      <c r="S490" s="101">
        <v>662</v>
      </c>
    </row>
    <row r="491" spans="1:19" x14ac:dyDescent="0.25">
      <c r="A491" s="101">
        <v>9</v>
      </c>
      <c r="B491" s="101" t="s">
        <v>675</v>
      </c>
      <c r="C491" s="101" t="s">
        <v>682</v>
      </c>
      <c r="D491" s="112">
        <v>43556</v>
      </c>
      <c r="E491" s="101" t="s">
        <v>6</v>
      </c>
      <c r="F491" s="111" t="s">
        <v>462</v>
      </c>
      <c r="G491" s="98"/>
      <c r="H491" s="98"/>
      <c r="I491" s="98"/>
      <c r="J491" s="98"/>
      <c r="K491" s="98"/>
      <c r="L491" s="98"/>
      <c r="M491" s="98"/>
      <c r="N491" s="98"/>
      <c r="O491" s="98"/>
      <c r="P491" s="166" t="str">
        <f t="shared" si="7"/>
        <v>9|Abrolhos - Ilha de Santa Barbara|Mato verde|2019/04/01|NA|Phaethon aethereus|||</v>
      </c>
      <c r="Q491" s="101" t="s">
        <v>1334</v>
      </c>
      <c r="R491" s="101" t="s">
        <v>1334</v>
      </c>
      <c r="S491" s="101">
        <v>663</v>
      </c>
    </row>
    <row r="492" spans="1:19" x14ac:dyDescent="0.25">
      <c r="A492" s="101">
        <v>9</v>
      </c>
      <c r="B492" s="101" t="s">
        <v>675</v>
      </c>
      <c r="C492" s="101" t="s">
        <v>685</v>
      </c>
      <c r="D492" s="112">
        <v>43556</v>
      </c>
      <c r="E492" s="101" t="s">
        <v>6</v>
      </c>
      <c r="F492" s="111" t="s">
        <v>465</v>
      </c>
      <c r="G492" s="98"/>
      <c r="H492" s="98"/>
      <c r="I492" s="98"/>
      <c r="J492" s="98"/>
      <c r="K492" s="98"/>
      <c r="L492" s="98"/>
      <c r="M492" s="98"/>
      <c r="N492" s="98"/>
      <c r="O492" s="98"/>
      <c r="P492" s="166" t="str">
        <f t="shared" si="7"/>
        <v>9|Abrolhos - Ilha de Santa Barbara|Ponto fixo|2019/04/01|NA|Sula leucogaster|||</v>
      </c>
      <c r="Q492" s="101" t="s">
        <v>467</v>
      </c>
      <c r="R492" s="101" t="s">
        <v>467</v>
      </c>
      <c r="S492" s="101">
        <v>1</v>
      </c>
    </row>
    <row r="493" spans="1:19" x14ac:dyDescent="0.25">
      <c r="A493" s="101">
        <v>9</v>
      </c>
      <c r="B493" s="101" t="s">
        <v>675</v>
      </c>
      <c r="C493" s="101" t="s">
        <v>685</v>
      </c>
      <c r="D493" s="112">
        <v>43556</v>
      </c>
      <c r="E493" s="101" t="s">
        <v>6</v>
      </c>
      <c r="F493" s="111" t="s">
        <v>465</v>
      </c>
      <c r="G493" s="98"/>
      <c r="H493" s="98"/>
      <c r="I493" s="98"/>
      <c r="J493" s="98"/>
      <c r="K493" s="98"/>
      <c r="L493" s="98"/>
      <c r="M493" s="98"/>
      <c r="N493" s="98"/>
      <c r="O493" s="98"/>
      <c r="P493" s="166" t="str">
        <f t="shared" si="7"/>
        <v>9|Abrolhos - Ilha de Santa Barbara|Ponto fixo|2019/04/01|NA|Sula leucogaster|||</v>
      </c>
      <c r="Q493" s="101" t="s">
        <v>1334</v>
      </c>
      <c r="R493" s="101" t="s">
        <v>1334</v>
      </c>
      <c r="S493" s="101">
        <v>6</v>
      </c>
    </row>
    <row r="494" spans="1:19" x14ac:dyDescent="0.25">
      <c r="A494" s="101">
        <v>9</v>
      </c>
      <c r="B494" s="101" t="s">
        <v>675</v>
      </c>
      <c r="C494" s="101" t="s">
        <v>685</v>
      </c>
      <c r="D494" s="112">
        <v>43556</v>
      </c>
      <c r="E494" s="101" t="s">
        <v>6</v>
      </c>
      <c r="F494" s="111" t="s">
        <v>465</v>
      </c>
      <c r="G494" s="98"/>
      <c r="H494" s="98"/>
      <c r="I494" s="98"/>
      <c r="J494" s="98"/>
      <c r="K494" s="98"/>
      <c r="L494" s="98"/>
      <c r="M494" s="98"/>
      <c r="N494" s="98"/>
      <c r="O494" s="98"/>
      <c r="P494" s="166" t="str">
        <f t="shared" si="7"/>
        <v>9|Abrolhos - Ilha de Santa Barbara|Ponto fixo|2019/04/01|NA|Sula leucogaster|||</v>
      </c>
      <c r="Q494" s="101" t="s">
        <v>11</v>
      </c>
      <c r="R494" s="101" t="s">
        <v>11</v>
      </c>
      <c r="S494" s="101">
        <v>7</v>
      </c>
    </row>
    <row r="495" spans="1:19" x14ac:dyDescent="0.25">
      <c r="A495" s="101">
        <v>9</v>
      </c>
      <c r="B495" s="101" t="s">
        <v>675</v>
      </c>
      <c r="C495" s="101" t="s">
        <v>685</v>
      </c>
      <c r="D495" s="112">
        <v>43556</v>
      </c>
      <c r="E495" s="101" t="s">
        <v>6</v>
      </c>
      <c r="F495" s="111" t="s">
        <v>465</v>
      </c>
      <c r="G495" s="98"/>
      <c r="H495" s="98"/>
      <c r="I495" s="98"/>
      <c r="J495" s="98"/>
      <c r="K495" s="98"/>
      <c r="L495" s="98"/>
      <c r="M495" s="98"/>
      <c r="N495" s="98"/>
      <c r="O495" s="98"/>
      <c r="P495" s="166" t="str">
        <f t="shared" si="7"/>
        <v>9|Abrolhos - Ilha de Santa Barbara|Ponto fixo|2019/04/01|NA|Sula leucogaster|||</v>
      </c>
      <c r="Q495" s="101" t="s">
        <v>1334</v>
      </c>
      <c r="R495" s="101" t="s">
        <v>1334</v>
      </c>
      <c r="S495" s="101">
        <v>8</v>
      </c>
    </row>
    <row r="496" spans="1:19" x14ac:dyDescent="0.25">
      <c r="A496" s="101">
        <v>9</v>
      </c>
      <c r="B496" s="101" t="s">
        <v>675</v>
      </c>
      <c r="C496" s="101" t="s">
        <v>685</v>
      </c>
      <c r="D496" s="112">
        <v>43556</v>
      </c>
      <c r="E496" s="101" t="s">
        <v>6</v>
      </c>
      <c r="F496" s="111" t="s">
        <v>465</v>
      </c>
      <c r="G496" s="98"/>
      <c r="H496" s="98"/>
      <c r="I496" s="98"/>
      <c r="J496" s="98"/>
      <c r="K496" s="98"/>
      <c r="L496" s="98"/>
      <c r="M496" s="98"/>
      <c r="N496" s="98"/>
      <c r="O496" s="98"/>
      <c r="P496" s="166" t="str">
        <f t="shared" si="7"/>
        <v>9|Abrolhos - Ilha de Santa Barbara|Ponto fixo|2019/04/01|NA|Sula leucogaster|||</v>
      </c>
      <c r="Q496" s="101" t="s">
        <v>886</v>
      </c>
      <c r="R496" s="101" t="s">
        <v>11</v>
      </c>
      <c r="S496" s="101">
        <v>9</v>
      </c>
    </row>
    <row r="497" spans="1:19" x14ac:dyDescent="0.25">
      <c r="A497" s="101">
        <v>9</v>
      </c>
      <c r="B497" s="101" t="s">
        <v>675</v>
      </c>
      <c r="C497" s="101" t="s">
        <v>685</v>
      </c>
      <c r="D497" s="112">
        <v>43556</v>
      </c>
      <c r="E497" s="101" t="s">
        <v>6</v>
      </c>
      <c r="F497" s="111" t="s">
        <v>465</v>
      </c>
      <c r="G497" s="98"/>
      <c r="H497" s="98"/>
      <c r="I497" s="98"/>
      <c r="J497" s="98"/>
      <c r="K497" s="98"/>
      <c r="L497" s="98"/>
      <c r="M497" s="98"/>
      <c r="N497" s="98"/>
      <c r="O497" s="98"/>
      <c r="P497" s="166" t="str">
        <f t="shared" si="7"/>
        <v>9|Abrolhos - Ilha de Santa Barbara|Ponto fixo|2019/04/01|NA|Sula leucogaster|||</v>
      </c>
      <c r="Q497" s="101" t="s">
        <v>467</v>
      </c>
      <c r="R497" s="101" t="s">
        <v>467</v>
      </c>
      <c r="S497" s="101">
        <v>10</v>
      </c>
    </row>
    <row r="498" spans="1:19" x14ac:dyDescent="0.25">
      <c r="A498" s="101">
        <v>9</v>
      </c>
      <c r="B498" s="101" t="s">
        <v>675</v>
      </c>
      <c r="C498" s="101" t="s">
        <v>685</v>
      </c>
      <c r="D498" s="112">
        <v>43556</v>
      </c>
      <c r="E498" s="101" t="s">
        <v>6</v>
      </c>
      <c r="F498" s="111" t="s">
        <v>465</v>
      </c>
      <c r="G498" s="98"/>
      <c r="H498" s="98"/>
      <c r="I498" s="98"/>
      <c r="J498" s="98"/>
      <c r="K498" s="98"/>
      <c r="L498" s="98"/>
      <c r="M498" s="98"/>
      <c r="N498" s="98"/>
      <c r="O498" s="98"/>
      <c r="P498" s="166" t="str">
        <f t="shared" si="7"/>
        <v>9|Abrolhos - Ilha de Santa Barbara|Ponto fixo|2019/04/01|NA|Sula leucogaster|||</v>
      </c>
      <c r="Q498" s="101" t="s">
        <v>11</v>
      </c>
      <c r="R498" s="101" t="s">
        <v>11</v>
      </c>
      <c r="S498" s="101">
        <v>11</v>
      </c>
    </row>
    <row r="499" spans="1:19" x14ac:dyDescent="0.25">
      <c r="A499" s="101">
        <v>9</v>
      </c>
      <c r="B499" s="101" t="s">
        <v>675</v>
      </c>
      <c r="C499" s="101" t="s">
        <v>685</v>
      </c>
      <c r="D499" s="112">
        <v>43556</v>
      </c>
      <c r="E499" s="101" t="s">
        <v>6</v>
      </c>
      <c r="F499" s="111" t="s">
        <v>465</v>
      </c>
      <c r="G499" s="98"/>
      <c r="H499" s="98"/>
      <c r="I499" s="98"/>
      <c r="J499" s="98"/>
      <c r="K499" s="98"/>
      <c r="L499" s="98"/>
      <c r="M499" s="98"/>
      <c r="N499" s="98"/>
      <c r="O499" s="98"/>
      <c r="P499" s="166" t="str">
        <f t="shared" si="7"/>
        <v>9|Abrolhos - Ilha de Santa Barbara|Ponto fixo|2019/04/01|NA|Sula leucogaster|||</v>
      </c>
      <c r="Q499" s="101" t="s">
        <v>467</v>
      </c>
      <c r="R499" s="101" t="s">
        <v>11</v>
      </c>
      <c r="S499" s="101">
        <v>12</v>
      </c>
    </row>
    <row r="500" spans="1:19" x14ac:dyDescent="0.25">
      <c r="A500" s="101">
        <v>9</v>
      </c>
      <c r="B500" s="101" t="s">
        <v>675</v>
      </c>
      <c r="C500" s="101" t="s">
        <v>685</v>
      </c>
      <c r="D500" s="112">
        <v>43556</v>
      </c>
      <c r="E500" s="101" t="s">
        <v>6</v>
      </c>
      <c r="F500" s="111" t="s">
        <v>465</v>
      </c>
      <c r="G500" s="98"/>
      <c r="H500" s="98"/>
      <c r="I500" s="98"/>
      <c r="J500" s="98"/>
      <c r="K500" s="98"/>
      <c r="L500" s="98"/>
      <c r="M500" s="98"/>
      <c r="N500" s="98"/>
      <c r="O500" s="98"/>
      <c r="P500" s="166" t="str">
        <f t="shared" si="7"/>
        <v>9|Abrolhos - Ilha de Santa Barbara|Ponto fixo|2019/04/01|NA|Sula leucogaster|||</v>
      </c>
      <c r="Q500" s="101" t="s">
        <v>467</v>
      </c>
      <c r="R500" s="101" t="s">
        <v>11</v>
      </c>
      <c r="S500" s="101">
        <v>13</v>
      </c>
    </row>
    <row r="501" spans="1:19" x14ac:dyDescent="0.25">
      <c r="A501" s="101">
        <v>9</v>
      </c>
      <c r="B501" s="101" t="s">
        <v>675</v>
      </c>
      <c r="C501" s="101" t="s">
        <v>685</v>
      </c>
      <c r="D501" s="112">
        <v>43556</v>
      </c>
      <c r="E501" s="101" t="s">
        <v>6</v>
      </c>
      <c r="F501" s="111" t="s">
        <v>465</v>
      </c>
      <c r="G501" s="98"/>
      <c r="H501" s="98"/>
      <c r="I501" s="98"/>
      <c r="J501" s="98"/>
      <c r="K501" s="98"/>
      <c r="L501" s="98"/>
      <c r="M501" s="98"/>
      <c r="N501" s="98"/>
      <c r="O501" s="98"/>
      <c r="P501" s="166" t="str">
        <f t="shared" si="7"/>
        <v>9|Abrolhos - Ilha de Santa Barbara|Ponto fixo|2019/04/01|NA|Sula leucogaster|||</v>
      </c>
      <c r="Q501" s="101" t="s">
        <v>467</v>
      </c>
      <c r="R501" s="101" t="s">
        <v>11</v>
      </c>
      <c r="S501" s="101">
        <v>14</v>
      </c>
    </row>
    <row r="502" spans="1:19" x14ac:dyDescent="0.25">
      <c r="A502" s="101">
        <v>9</v>
      </c>
      <c r="B502" s="101" t="s">
        <v>675</v>
      </c>
      <c r="C502" s="101" t="s">
        <v>685</v>
      </c>
      <c r="D502" s="112">
        <v>43556</v>
      </c>
      <c r="E502" s="101" t="s">
        <v>6</v>
      </c>
      <c r="F502" s="111" t="s">
        <v>465</v>
      </c>
      <c r="G502" s="98"/>
      <c r="H502" s="98"/>
      <c r="I502" s="98"/>
      <c r="J502" s="98"/>
      <c r="K502" s="98"/>
      <c r="L502" s="98"/>
      <c r="M502" s="98"/>
      <c r="N502" s="98"/>
      <c r="O502" s="98"/>
      <c r="P502" s="166" t="str">
        <f t="shared" si="7"/>
        <v>9|Abrolhos - Ilha de Santa Barbara|Ponto fixo|2019/04/01|NA|Sula leucogaster|||</v>
      </c>
      <c r="Q502" s="101" t="s">
        <v>467</v>
      </c>
      <c r="R502" s="101" t="s">
        <v>11</v>
      </c>
      <c r="S502" s="101">
        <v>15</v>
      </c>
    </row>
    <row r="503" spans="1:19" x14ac:dyDescent="0.25">
      <c r="A503" s="101">
        <v>9</v>
      </c>
      <c r="B503" s="101" t="s">
        <v>675</v>
      </c>
      <c r="C503" s="101" t="s">
        <v>685</v>
      </c>
      <c r="D503" s="112">
        <v>43556</v>
      </c>
      <c r="E503" s="101" t="s">
        <v>6</v>
      </c>
      <c r="F503" s="111" t="s">
        <v>465</v>
      </c>
      <c r="G503" s="98"/>
      <c r="H503" s="98"/>
      <c r="I503" s="98"/>
      <c r="J503" s="98"/>
      <c r="K503" s="98"/>
      <c r="L503" s="98"/>
      <c r="M503" s="98"/>
      <c r="N503" s="98"/>
      <c r="O503" s="98"/>
      <c r="P503" s="166" t="str">
        <f t="shared" si="7"/>
        <v>9|Abrolhos - Ilha de Santa Barbara|Ponto fixo|2019/04/01|NA|Sula leucogaster|||</v>
      </c>
      <c r="Q503" s="101" t="s">
        <v>467</v>
      </c>
      <c r="R503" s="101" t="s">
        <v>11</v>
      </c>
      <c r="S503" s="101">
        <v>16</v>
      </c>
    </row>
    <row r="504" spans="1:19" x14ac:dyDescent="0.25">
      <c r="A504" s="101">
        <v>9</v>
      </c>
      <c r="B504" s="101" t="s">
        <v>675</v>
      </c>
      <c r="C504" s="101" t="s">
        <v>685</v>
      </c>
      <c r="D504" s="112">
        <v>43556</v>
      </c>
      <c r="E504" s="101" t="s">
        <v>6</v>
      </c>
      <c r="F504" s="111" t="s">
        <v>465</v>
      </c>
      <c r="G504" s="98"/>
      <c r="H504" s="98"/>
      <c r="I504" s="98"/>
      <c r="J504" s="98"/>
      <c r="K504" s="98"/>
      <c r="L504" s="98"/>
      <c r="M504" s="98"/>
      <c r="N504" s="98"/>
      <c r="O504" s="98"/>
      <c r="P504" s="166" t="str">
        <f t="shared" si="7"/>
        <v>9|Abrolhos - Ilha de Santa Barbara|Ponto fixo|2019/04/01|NA|Sula leucogaster|||</v>
      </c>
      <c r="Q504" s="101" t="s">
        <v>467</v>
      </c>
      <c r="R504" s="101" t="s">
        <v>11</v>
      </c>
      <c r="S504" s="101">
        <v>17</v>
      </c>
    </row>
    <row r="505" spans="1:19" x14ac:dyDescent="0.25">
      <c r="A505" s="101">
        <v>9</v>
      </c>
      <c r="B505" s="101" t="s">
        <v>675</v>
      </c>
      <c r="C505" s="101" t="s">
        <v>685</v>
      </c>
      <c r="D505" s="112">
        <v>43556</v>
      </c>
      <c r="E505" s="101" t="s">
        <v>6</v>
      </c>
      <c r="F505" s="111" t="s">
        <v>465</v>
      </c>
      <c r="G505" s="98"/>
      <c r="H505" s="98"/>
      <c r="I505" s="98"/>
      <c r="J505" s="98"/>
      <c r="K505" s="98"/>
      <c r="L505" s="98"/>
      <c r="M505" s="98"/>
      <c r="N505" s="98"/>
      <c r="O505" s="98"/>
      <c r="P505" s="166" t="str">
        <f t="shared" si="7"/>
        <v>9|Abrolhos - Ilha de Santa Barbara|Ponto fixo|2019/04/01|NA|Sula leucogaster|||</v>
      </c>
      <c r="Q505" s="101" t="s">
        <v>1334</v>
      </c>
      <c r="R505" s="101" t="s">
        <v>1334</v>
      </c>
      <c r="S505" s="101">
        <v>18</v>
      </c>
    </row>
    <row r="506" spans="1:19" x14ac:dyDescent="0.25">
      <c r="A506" s="101">
        <v>9</v>
      </c>
      <c r="B506" s="101" t="s">
        <v>675</v>
      </c>
      <c r="C506" s="101" t="s">
        <v>685</v>
      </c>
      <c r="D506" s="112">
        <v>43556</v>
      </c>
      <c r="E506" s="101" t="s">
        <v>6</v>
      </c>
      <c r="F506" s="111" t="s">
        <v>465</v>
      </c>
      <c r="G506" s="98"/>
      <c r="H506" s="98"/>
      <c r="I506" s="98"/>
      <c r="J506" s="98"/>
      <c r="K506" s="98"/>
      <c r="L506" s="98"/>
      <c r="M506" s="98"/>
      <c r="N506" s="98"/>
      <c r="O506" s="98"/>
      <c r="P506" s="166" t="str">
        <f t="shared" si="7"/>
        <v>9|Abrolhos - Ilha de Santa Barbara|Ponto fixo|2019/04/01|NA|Sula leucogaster|||</v>
      </c>
      <c r="Q506" s="101" t="s">
        <v>1334</v>
      </c>
      <c r="R506" s="101" t="s">
        <v>1334</v>
      </c>
      <c r="S506" s="101">
        <v>19</v>
      </c>
    </row>
    <row r="507" spans="1:19" x14ac:dyDescent="0.25">
      <c r="A507" s="101">
        <v>9</v>
      </c>
      <c r="B507" s="101" t="s">
        <v>675</v>
      </c>
      <c r="C507" s="101" t="s">
        <v>685</v>
      </c>
      <c r="D507" s="112">
        <v>43556</v>
      </c>
      <c r="E507" s="101" t="s">
        <v>6</v>
      </c>
      <c r="F507" s="111" t="s">
        <v>465</v>
      </c>
      <c r="G507" s="98"/>
      <c r="H507" s="98"/>
      <c r="I507" s="98"/>
      <c r="J507" s="98"/>
      <c r="K507" s="98"/>
      <c r="L507" s="98"/>
      <c r="M507" s="98"/>
      <c r="N507" s="98"/>
      <c r="O507" s="98"/>
      <c r="P507" s="166" t="str">
        <f t="shared" si="7"/>
        <v>9|Abrolhos - Ilha de Santa Barbara|Ponto fixo|2019/04/01|NA|Sula leucogaster|||</v>
      </c>
      <c r="Q507" s="101" t="s">
        <v>467</v>
      </c>
      <c r="R507" s="101" t="s">
        <v>467</v>
      </c>
      <c r="S507" s="101">
        <v>20</v>
      </c>
    </row>
    <row r="508" spans="1:19" x14ac:dyDescent="0.25">
      <c r="A508" s="101">
        <v>10</v>
      </c>
      <c r="B508" s="101" t="s">
        <v>675</v>
      </c>
      <c r="C508" s="101" t="s">
        <v>682</v>
      </c>
      <c r="D508" s="112">
        <v>43573</v>
      </c>
      <c r="E508" s="101" t="s">
        <v>6</v>
      </c>
      <c r="F508" s="111" t="s">
        <v>462</v>
      </c>
      <c r="G508" s="98"/>
      <c r="H508" s="98"/>
      <c r="I508" s="98"/>
      <c r="J508" s="98"/>
      <c r="K508" s="98"/>
      <c r="L508" s="98"/>
      <c r="M508" s="98"/>
      <c r="N508" s="98"/>
      <c r="O508" s="98"/>
      <c r="P508" s="166" t="str">
        <f t="shared" si="7"/>
        <v>10|Abrolhos - Ilha de Santa Barbara|Mato verde|2019/04/18|NA|Phaethon aethereus|||</v>
      </c>
      <c r="Q508" s="101" t="s">
        <v>467</v>
      </c>
      <c r="R508" s="101" t="s">
        <v>467</v>
      </c>
      <c r="S508" s="101">
        <v>4</v>
      </c>
    </row>
    <row r="509" spans="1:19" x14ac:dyDescent="0.25">
      <c r="A509" s="101">
        <v>10</v>
      </c>
      <c r="B509" s="101" t="s">
        <v>675</v>
      </c>
      <c r="C509" s="101" t="s">
        <v>682</v>
      </c>
      <c r="D509" s="112">
        <v>43573</v>
      </c>
      <c r="E509" s="101" t="s">
        <v>6</v>
      </c>
      <c r="F509" s="111" t="s">
        <v>462</v>
      </c>
      <c r="G509" s="98"/>
      <c r="H509" s="98"/>
      <c r="I509" s="98"/>
      <c r="J509" s="98"/>
      <c r="K509" s="98"/>
      <c r="L509" s="98"/>
      <c r="M509" s="98"/>
      <c r="N509" s="98"/>
      <c r="O509" s="98"/>
      <c r="P509" s="166" t="str">
        <f t="shared" si="7"/>
        <v>10|Abrolhos - Ilha de Santa Barbara|Mato verde|2019/04/18|NA|Phaethon aethereus|||</v>
      </c>
      <c r="Q509" s="101" t="s">
        <v>467</v>
      </c>
      <c r="R509" s="101" t="s">
        <v>11</v>
      </c>
      <c r="S509" s="101">
        <v>5</v>
      </c>
    </row>
    <row r="510" spans="1:19" x14ac:dyDescent="0.25">
      <c r="A510" s="101">
        <v>10</v>
      </c>
      <c r="B510" s="101" t="s">
        <v>675</v>
      </c>
      <c r="C510" s="101" t="s">
        <v>682</v>
      </c>
      <c r="D510" s="112">
        <v>43573</v>
      </c>
      <c r="E510" s="101" t="s">
        <v>6</v>
      </c>
      <c r="F510" s="111" t="s">
        <v>462</v>
      </c>
      <c r="G510" s="98"/>
      <c r="H510" s="98"/>
      <c r="I510" s="98"/>
      <c r="J510" s="98"/>
      <c r="K510" s="98"/>
      <c r="L510" s="98"/>
      <c r="M510" s="98"/>
      <c r="N510" s="98"/>
      <c r="O510" s="98"/>
      <c r="P510" s="166" t="str">
        <f t="shared" si="7"/>
        <v>10|Abrolhos - Ilha de Santa Barbara|Mato verde|2019/04/18|NA|Phaethon aethereus|||</v>
      </c>
      <c r="Q510" s="101" t="s">
        <v>1334</v>
      </c>
      <c r="R510" s="101" t="s">
        <v>1334</v>
      </c>
      <c r="S510" s="101">
        <v>8</v>
      </c>
    </row>
    <row r="511" spans="1:19" x14ac:dyDescent="0.25">
      <c r="A511" s="101">
        <v>10</v>
      </c>
      <c r="B511" s="101" t="s">
        <v>675</v>
      </c>
      <c r="C511" s="101" t="s">
        <v>682</v>
      </c>
      <c r="D511" s="112">
        <v>43573</v>
      </c>
      <c r="E511" s="101" t="s">
        <v>6</v>
      </c>
      <c r="F511" s="111" t="s">
        <v>462</v>
      </c>
      <c r="G511" s="98"/>
      <c r="H511" s="98"/>
      <c r="I511" s="98"/>
      <c r="J511" s="98"/>
      <c r="K511" s="98"/>
      <c r="L511" s="98"/>
      <c r="M511" s="98"/>
      <c r="N511" s="98"/>
      <c r="O511" s="98"/>
      <c r="P511" s="166" t="str">
        <f t="shared" si="7"/>
        <v>10|Abrolhos - Ilha de Santa Barbara|Mato verde|2019/04/18|NA|Phaethon aethereus|||</v>
      </c>
      <c r="Q511" s="101" t="s">
        <v>1334</v>
      </c>
      <c r="R511" s="101" t="s">
        <v>1334</v>
      </c>
      <c r="S511" s="101">
        <v>9</v>
      </c>
    </row>
    <row r="512" spans="1:19" x14ac:dyDescent="0.25">
      <c r="A512" s="101">
        <v>10</v>
      </c>
      <c r="B512" s="101" t="s">
        <v>675</v>
      </c>
      <c r="C512" s="101" t="s">
        <v>682</v>
      </c>
      <c r="D512" s="112">
        <v>43573</v>
      </c>
      <c r="E512" s="101" t="s">
        <v>6</v>
      </c>
      <c r="F512" s="111" t="s">
        <v>462</v>
      </c>
      <c r="G512" s="98"/>
      <c r="H512" s="98"/>
      <c r="I512" s="98"/>
      <c r="J512" s="98"/>
      <c r="K512" s="98"/>
      <c r="L512" s="98"/>
      <c r="M512" s="98"/>
      <c r="N512" s="98"/>
      <c r="O512" s="98"/>
      <c r="P512" s="166" t="str">
        <f t="shared" si="7"/>
        <v>10|Abrolhos - Ilha de Santa Barbara|Mato verde|2019/04/18|NA|Phaethon aethereus|||</v>
      </c>
      <c r="Q512" s="101" t="s">
        <v>1334</v>
      </c>
      <c r="R512" s="101" t="s">
        <v>1334</v>
      </c>
      <c r="S512" s="101">
        <v>10</v>
      </c>
    </row>
    <row r="513" spans="1:19" x14ac:dyDescent="0.25">
      <c r="A513" s="101">
        <v>10</v>
      </c>
      <c r="B513" s="101" t="s">
        <v>675</v>
      </c>
      <c r="C513" s="101" t="s">
        <v>682</v>
      </c>
      <c r="D513" s="112">
        <v>43573</v>
      </c>
      <c r="E513" s="101" t="s">
        <v>6</v>
      </c>
      <c r="F513" s="111" t="s">
        <v>462</v>
      </c>
      <c r="G513" s="98"/>
      <c r="H513" s="98"/>
      <c r="I513" s="98"/>
      <c r="J513" s="98"/>
      <c r="K513" s="98"/>
      <c r="L513" s="98"/>
      <c r="M513" s="98"/>
      <c r="N513" s="98"/>
      <c r="O513" s="98"/>
      <c r="P513" s="166" t="str">
        <f t="shared" si="7"/>
        <v>10|Abrolhos - Ilha de Santa Barbara|Mato verde|2019/04/18|NA|Phaethon aethereus|||</v>
      </c>
      <c r="Q513" s="101" t="s">
        <v>1334</v>
      </c>
      <c r="R513" s="101" t="s">
        <v>1334</v>
      </c>
      <c r="S513" s="101">
        <v>17</v>
      </c>
    </row>
    <row r="514" spans="1:19" x14ac:dyDescent="0.25">
      <c r="A514" s="101">
        <v>10</v>
      </c>
      <c r="B514" s="101" t="s">
        <v>675</v>
      </c>
      <c r="C514" s="101" t="s">
        <v>682</v>
      </c>
      <c r="D514" s="112">
        <v>43573</v>
      </c>
      <c r="E514" s="101" t="s">
        <v>6</v>
      </c>
      <c r="F514" s="111" t="s">
        <v>462</v>
      </c>
      <c r="G514" s="98"/>
      <c r="H514" s="98"/>
      <c r="I514" s="98"/>
      <c r="J514" s="98"/>
      <c r="K514" s="98"/>
      <c r="L514" s="98"/>
      <c r="M514" s="98"/>
      <c r="N514" s="98"/>
      <c r="O514" s="98"/>
      <c r="P514" s="166" t="str">
        <f t="shared" si="7"/>
        <v>10|Abrolhos - Ilha de Santa Barbara|Mato verde|2019/04/18|NA|Phaethon aethereus|||</v>
      </c>
      <c r="Q514" s="101" t="s">
        <v>1334</v>
      </c>
      <c r="R514" s="101" t="s">
        <v>1334</v>
      </c>
      <c r="S514" s="101">
        <v>18</v>
      </c>
    </row>
    <row r="515" spans="1:19" x14ac:dyDescent="0.25">
      <c r="A515" s="101">
        <v>10</v>
      </c>
      <c r="B515" s="101" t="s">
        <v>675</v>
      </c>
      <c r="C515" s="101" t="s">
        <v>682</v>
      </c>
      <c r="D515" s="112">
        <v>43573</v>
      </c>
      <c r="E515" s="101" t="s">
        <v>6</v>
      </c>
      <c r="F515" s="111" t="s">
        <v>462</v>
      </c>
      <c r="G515" s="98"/>
      <c r="H515" s="98"/>
      <c r="I515" s="98"/>
      <c r="J515" s="98"/>
      <c r="K515" s="98"/>
      <c r="L515" s="98"/>
      <c r="M515" s="98"/>
      <c r="N515" s="98"/>
      <c r="O515" s="98"/>
      <c r="P515" s="166" t="str">
        <f t="shared" si="7"/>
        <v>10|Abrolhos - Ilha de Santa Barbara|Mato verde|2019/04/18|NA|Phaethon aethereus|||</v>
      </c>
      <c r="Q515" s="101" t="s">
        <v>1334</v>
      </c>
      <c r="R515" s="101" t="s">
        <v>1334</v>
      </c>
      <c r="S515" s="101">
        <v>20</v>
      </c>
    </row>
    <row r="516" spans="1:19" x14ac:dyDescent="0.25">
      <c r="A516" s="101">
        <v>10</v>
      </c>
      <c r="B516" s="101" t="s">
        <v>675</v>
      </c>
      <c r="C516" s="101" t="s">
        <v>682</v>
      </c>
      <c r="D516" s="112">
        <v>43573</v>
      </c>
      <c r="E516" s="101" t="s">
        <v>6</v>
      </c>
      <c r="F516" s="111" t="s">
        <v>462</v>
      </c>
      <c r="G516" s="98"/>
      <c r="H516" s="98"/>
      <c r="I516" s="98"/>
      <c r="J516" s="98"/>
      <c r="K516" s="98"/>
      <c r="L516" s="98"/>
      <c r="M516" s="98"/>
      <c r="N516" s="98"/>
      <c r="O516" s="98"/>
      <c r="P516" s="166" t="str">
        <f t="shared" si="7"/>
        <v>10|Abrolhos - Ilha de Santa Barbara|Mato verde|2019/04/18|NA|Phaethon aethereus|||</v>
      </c>
      <c r="Q516" s="101" t="s">
        <v>467</v>
      </c>
      <c r="R516" s="101" t="s">
        <v>467</v>
      </c>
      <c r="S516" s="101">
        <v>23</v>
      </c>
    </row>
    <row r="517" spans="1:19" x14ac:dyDescent="0.25">
      <c r="A517" s="101">
        <v>10</v>
      </c>
      <c r="B517" s="101" t="s">
        <v>675</v>
      </c>
      <c r="C517" s="101" t="s">
        <v>682</v>
      </c>
      <c r="D517" s="112">
        <v>43573</v>
      </c>
      <c r="E517" s="101" t="s">
        <v>6</v>
      </c>
      <c r="F517" s="111" t="s">
        <v>462</v>
      </c>
      <c r="G517" s="98"/>
      <c r="H517" s="98"/>
      <c r="I517" s="98"/>
      <c r="J517" s="98"/>
      <c r="K517" s="98"/>
      <c r="L517" s="98"/>
      <c r="M517" s="98"/>
      <c r="N517" s="98"/>
      <c r="O517" s="98"/>
      <c r="P517" s="166" t="str">
        <f t="shared" si="7"/>
        <v>10|Abrolhos - Ilha de Santa Barbara|Mato verde|2019/04/18|NA|Phaethon aethereus|||</v>
      </c>
      <c r="Q517" s="101" t="s">
        <v>1334</v>
      </c>
      <c r="R517" s="101" t="s">
        <v>1334</v>
      </c>
      <c r="S517" s="101">
        <v>24</v>
      </c>
    </row>
    <row r="518" spans="1:19" x14ac:dyDescent="0.25">
      <c r="A518" s="101">
        <v>10</v>
      </c>
      <c r="B518" s="101" t="s">
        <v>675</v>
      </c>
      <c r="C518" s="101" t="s">
        <v>682</v>
      </c>
      <c r="D518" s="112">
        <v>43573</v>
      </c>
      <c r="E518" s="101" t="s">
        <v>6</v>
      </c>
      <c r="F518" s="111" t="s">
        <v>462</v>
      </c>
      <c r="G518" s="98"/>
      <c r="H518" s="98"/>
      <c r="I518" s="98"/>
      <c r="J518" s="98"/>
      <c r="K518" s="98"/>
      <c r="L518" s="98"/>
      <c r="M518" s="98"/>
      <c r="N518" s="98"/>
      <c r="O518" s="98"/>
      <c r="P518" s="166" t="str">
        <f t="shared" si="7"/>
        <v>10|Abrolhos - Ilha de Santa Barbara|Mato verde|2019/04/18|NA|Phaethon aethereus|||</v>
      </c>
      <c r="Q518" s="101" t="s">
        <v>467</v>
      </c>
      <c r="R518" s="101" t="s">
        <v>467</v>
      </c>
      <c r="S518" s="101">
        <v>25</v>
      </c>
    </row>
    <row r="519" spans="1:19" x14ac:dyDescent="0.25">
      <c r="A519" s="101">
        <v>10</v>
      </c>
      <c r="B519" s="101" t="s">
        <v>675</v>
      </c>
      <c r="C519" s="101" t="s">
        <v>682</v>
      </c>
      <c r="D519" s="112">
        <v>43573</v>
      </c>
      <c r="E519" s="101" t="s">
        <v>6</v>
      </c>
      <c r="F519" s="111" t="s">
        <v>462</v>
      </c>
      <c r="G519" s="98"/>
      <c r="H519" s="98"/>
      <c r="I519" s="98"/>
      <c r="J519" s="98"/>
      <c r="K519" s="98"/>
      <c r="L519" s="98"/>
      <c r="M519" s="98"/>
      <c r="N519" s="98"/>
      <c r="O519" s="98"/>
      <c r="P519" s="166" t="str">
        <f t="shared" ref="P519:P582" si="8">CONCATENATE(A519,"|",B519,"|",C519,"|",TEXT(D519,"AAAA/MM/DD"),"|",TEXT(E519,"HH:MM:SS"),"|",F519,"|","|",G519,"|",)</f>
        <v>10|Abrolhos - Ilha de Santa Barbara|Mato verde|2019/04/18|NA|Phaethon aethereus|||</v>
      </c>
      <c r="Q519" s="101" t="s">
        <v>1334</v>
      </c>
      <c r="R519" s="101" t="s">
        <v>1334</v>
      </c>
      <c r="S519" s="101">
        <v>27</v>
      </c>
    </row>
    <row r="520" spans="1:19" x14ac:dyDescent="0.25">
      <c r="A520" s="101">
        <v>10</v>
      </c>
      <c r="B520" s="101" t="s">
        <v>675</v>
      </c>
      <c r="C520" s="101" t="s">
        <v>682</v>
      </c>
      <c r="D520" s="112">
        <v>43573</v>
      </c>
      <c r="E520" s="101" t="s">
        <v>6</v>
      </c>
      <c r="F520" s="111" t="s">
        <v>462</v>
      </c>
      <c r="G520" s="98"/>
      <c r="H520" s="98"/>
      <c r="I520" s="98"/>
      <c r="J520" s="98"/>
      <c r="K520" s="98"/>
      <c r="L520" s="98"/>
      <c r="M520" s="98"/>
      <c r="N520" s="98"/>
      <c r="O520" s="98"/>
      <c r="P520" s="166" t="str">
        <f t="shared" si="8"/>
        <v>10|Abrolhos - Ilha de Santa Barbara|Mato verde|2019/04/18|NA|Phaethon aethereus|||</v>
      </c>
      <c r="Q520" s="101" t="s">
        <v>467</v>
      </c>
      <c r="R520" s="101" t="s">
        <v>467</v>
      </c>
      <c r="S520" s="101">
        <v>28</v>
      </c>
    </row>
    <row r="521" spans="1:19" x14ac:dyDescent="0.25">
      <c r="A521" s="101">
        <v>10</v>
      </c>
      <c r="B521" s="101" t="s">
        <v>675</v>
      </c>
      <c r="C521" s="101" t="s">
        <v>682</v>
      </c>
      <c r="D521" s="112">
        <v>43573</v>
      </c>
      <c r="E521" s="101" t="s">
        <v>6</v>
      </c>
      <c r="F521" s="111" t="s">
        <v>462</v>
      </c>
      <c r="G521" s="98"/>
      <c r="H521" s="98"/>
      <c r="I521" s="98"/>
      <c r="J521" s="98"/>
      <c r="K521" s="98"/>
      <c r="L521" s="98"/>
      <c r="M521" s="98"/>
      <c r="N521" s="98"/>
      <c r="O521" s="98"/>
      <c r="P521" s="166" t="str">
        <f t="shared" si="8"/>
        <v>10|Abrolhos - Ilha de Santa Barbara|Mato verde|2019/04/18|NA|Phaethon aethereus|||</v>
      </c>
      <c r="Q521" s="101" t="s">
        <v>1334</v>
      </c>
      <c r="R521" s="101" t="s">
        <v>1334</v>
      </c>
      <c r="S521" s="101">
        <v>29</v>
      </c>
    </row>
    <row r="522" spans="1:19" x14ac:dyDescent="0.25">
      <c r="A522" s="101">
        <v>10</v>
      </c>
      <c r="B522" s="101" t="s">
        <v>675</v>
      </c>
      <c r="C522" s="101" t="s">
        <v>682</v>
      </c>
      <c r="D522" s="112">
        <v>43573</v>
      </c>
      <c r="E522" s="101" t="s">
        <v>6</v>
      </c>
      <c r="F522" s="111" t="s">
        <v>462</v>
      </c>
      <c r="G522" s="98"/>
      <c r="H522" s="98"/>
      <c r="I522" s="98"/>
      <c r="J522" s="98"/>
      <c r="K522" s="98"/>
      <c r="L522" s="98"/>
      <c r="M522" s="98"/>
      <c r="N522" s="98"/>
      <c r="O522" s="98"/>
      <c r="P522" s="166" t="str">
        <f t="shared" si="8"/>
        <v>10|Abrolhos - Ilha de Santa Barbara|Mato verde|2019/04/18|NA|Phaethon aethereus|||</v>
      </c>
      <c r="Q522" s="101" t="s">
        <v>467</v>
      </c>
      <c r="R522" s="101" t="s">
        <v>467</v>
      </c>
      <c r="S522" s="101">
        <v>30</v>
      </c>
    </row>
    <row r="523" spans="1:19" x14ac:dyDescent="0.25">
      <c r="A523" s="101">
        <v>10</v>
      </c>
      <c r="B523" s="101" t="s">
        <v>675</v>
      </c>
      <c r="C523" s="101" t="s">
        <v>682</v>
      </c>
      <c r="D523" s="112">
        <v>43573</v>
      </c>
      <c r="E523" s="101" t="s">
        <v>6</v>
      </c>
      <c r="F523" s="111" t="s">
        <v>462</v>
      </c>
      <c r="G523" s="98"/>
      <c r="H523" s="98"/>
      <c r="I523" s="98"/>
      <c r="J523" s="98"/>
      <c r="K523" s="98"/>
      <c r="L523" s="98"/>
      <c r="M523" s="98"/>
      <c r="N523" s="98"/>
      <c r="O523" s="98"/>
      <c r="P523" s="166" t="str">
        <f t="shared" si="8"/>
        <v>10|Abrolhos - Ilha de Santa Barbara|Mato verde|2019/04/18|NA|Phaethon aethereus|||</v>
      </c>
      <c r="Q523" s="101" t="s">
        <v>467</v>
      </c>
      <c r="R523" s="101" t="s">
        <v>467</v>
      </c>
      <c r="S523" s="101">
        <v>152</v>
      </c>
    </row>
    <row r="524" spans="1:19" x14ac:dyDescent="0.25">
      <c r="A524" s="101">
        <v>10</v>
      </c>
      <c r="B524" s="101" t="s">
        <v>675</v>
      </c>
      <c r="C524" s="101" t="s">
        <v>682</v>
      </c>
      <c r="D524" s="112">
        <v>43573</v>
      </c>
      <c r="E524" s="101" t="s">
        <v>6</v>
      </c>
      <c r="F524" s="111" t="s">
        <v>462</v>
      </c>
      <c r="G524" s="98"/>
      <c r="H524" s="98"/>
      <c r="I524" s="98"/>
      <c r="J524" s="98"/>
      <c r="K524" s="98"/>
      <c r="L524" s="98"/>
      <c r="M524" s="98"/>
      <c r="N524" s="98"/>
      <c r="O524" s="98"/>
      <c r="P524" s="166" t="str">
        <f t="shared" si="8"/>
        <v>10|Abrolhos - Ilha de Santa Barbara|Mato verde|2019/04/18|NA|Phaethon aethereus|||</v>
      </c>
      <c r="Q524" s="101" t="s">
        <v>467</v>
      </c>
      <c r="R524" s="101" t="s">
        <v>467</v>
      </c>
      <c r="S524" s="101">
        <v>153</v>
      </c>
    </row>
    <row r="525" spans="1:19" x14ac:dyDescent="0.25">
      <c r="A525" s="101">
        <v>10</v>
      </c>
      <c r="B525" s="101" t="s">
        <v>675</v>
      </c>
      <c r="C525" s="101" t="s">
        <v>682</v>
      </c>
      <c r="D525" s="112">
        <v>43573</v>
      </c>
      <c r="E525" s="101" t="s">
        <v>6</v>
      </c>
      <c r="F525" s="111" t="s">
        <v>462</v>
      </c>
      <c r="G525" s="98"/>
      <c r="H525" s="98"/>
      <c r="I525" s="98"/>
      <c r="J525" s="98"/>
      <c r="K525" s="98"/>
      <c r="L525" s="98"/>
      <c r="M525" s="98"/>
      <c r="N525" s="98"/>
      <c r="O525" s="98"/>
      <c r="P525" s="166" t="str">
        <f t="shared" si="8"/>
        <v>10|Abrolhos - Ilha de Santa Barbara|Mato verde|2019/04/18|NA|Phaethon aethereus|||</v>
      </c>
      <c r="Q525" s="101" t="s">
        <v>467</v>
      </c>
      <c r="R525" s="101" t="s">
        <v>467</v>
      </c>
      <c r="S525" s="101">
        <v>154</v>
      </c>
    </row>
    <row r="526" spans="1:19" x14ac:dyDescent="0.25">
      <c r="A526" s="101">
        <v>10</v>
      </c>
      <c r="B526" s="101" t="s">
        <v>675</v>
      </c>
      <c r="C526" s="101" t="s">
        <v>682</v>
      </c>
      <c r="D526" s="112">
        <v>43573</v>
      </c>
      <c r="E526" s="101" t="s">
        <v>6</v>
      </c>
      <c r="F526" s="111" t="s">
        <v>462</v>
      </c>
      <c r="G526" s="98"/>
      <c r="H526" s="98"/>
      <c r="I526" s="98"/>
      <c r="J526" s="98"/>
      <c r="K526" s="98"/>
      <c r="L526" s="98"/>
      <c r="M526" s="98"/>
      <c r="N526" s="98"/>
      <c r="O526" s="98"/>
      <c r="P526" s="166" t="str">
        <f t="shared" si="8"/>
        <v>10|Abrolhos - Ilha de Santa Barbara|Mato verde|2019/04/18|NA|Phaethon aethereus|||</v>
      </c>
      <c r="Q526" s="101" t="s">
        <v>1334</v>
      </c>
      <c r="R526" s="101" t="s">
        <v>1334</v>
      </c>
      <c r="S526" s="101">
        <v>155</v>
      </c>
    </row>
    <row r="527" spans="1:19" x14ac:dyDescent="0.25">
      <c r="A527" s="101">
        <v>10</v>
      </c>
      <c r="B527" s="101" t="s">
        <v>675</v>
      </c>
      <c r="C527" s="101" t="s">
        <v>682</v>
      </c>
      <c r="D527" s="112">
        <v>43573</v>
      </c>
      <c r="E527" s="101" t="s">
        <v>6</v>
      </c>
      <c r="F527" s="111" t="s">
        <v>462</v>
      </c>
      <c r="G527" s="98"/>
      <c r="H527" s="98"/>
      <c r="I527" s="98"/>
      <c r="J527" s="98"/>
      <c r="K527" s="98"/>
      <c r="L527" s="98"/>
      <c r="M527" s="98"/>
      <c r="N527" s="98"/>
      <c r="O527" s="98"/>
      <c r="P527" s="166" t="str">
        <f t="shared" si="8"/>
        <v>10|Abrolhos - Ilha de Santa Barbara|Mato verde|2019/04/18|NA|Phaethon aethereus|||</v>
      </c>
      <c r="Q527" s="101" t="s">
        <v>1334</v>
      </c>
      <c r="R527" s="101" t="s">
        <v>1334</v>
      </c>
      <c r="S527" s="101">
        <v>156</v>
      </c>
    </row>
    <row r="528" spans="1:19" x14ac:dyDescent="0.25">
      <c r="A528" s="101">
        <v>10</v>
      </c>
      <c r="B528" s="101" t="s">
        <v>675</v>
      </c>
      <c r="C528" s="101" t="s">
        <v>682</v>
      </c>
      <c r="D528" s="112">
        <v>43573</v>
      </c>
      <c r="E528" s="101" t="s">
        <v>6</v>
      </c>
      <c r="F528" s="111" t="s">
        <v>462</v>
      </c>
      <c r="G528" s="98"/>
      <c r="H528" s="98"/>
      <c r="I528" s="98"/>
      <c r="J528" s="98"/>
      <c r="K528" s="98"/>
      <c r="L528" s="98"/>
      <c r="M528" s="98"/>
      <c r="N528" s="98"/>
      <c r="O528" s="98"/>
      <c r="P528" s="166" t="str">
        <f t="shared" si="8"/>
        <v>10|Abrolhos - Ilha de Santa Barbara|Mato verde|2019/04/18|NA|Phaethon aethereus|||</v>
      </c>
      <c r="Q528" s="101" t="s">
        <v>1334</v>
      </c>
      <c r="R528" s="101" t="s">
        <v>1334</v>
      </c>
      <c r="S528" s="101">
        <v>166</v>
      </c>
    </row>
    <row r="529" spans="1:19" x14ac:dyDescent="0.25">
      <c r="A529" s="101">
        <v>10</v>
      </c>
      <c r="B529" s="101" t="s">
        <v>675</v>
      </c>
      <c r="C529" s="101" t="s">
        <v>682</v>
      </c>
      <c r="D529" s="112">
        <v>43573</v>
      </c>
      <c r="E529" s="101" t="s">
        <v>6</v>
      </c>
      <c r="F529" s="111" t="s">
        <v>462</v>
      </c>
      <c r="G529" s="98"/>
      <c r="H529" s="98"/>
      <c r="I529" s="98"/>
      <c r="J529" s="98"/>
      <c r="K529" s="98"/>
      <c r="L529" s="98"/>
      <c r="M529" s="98"/>
      <c r="N529" s="98"/>
      <c r="O529" s="98"/>
      <c r="P529" s="166" t="str">
        <f t="shared" si="8"/>
        <v>10|Abrolhos - Ilha de Santa Barbara|Mato verde|2019/04/18|NA|Phaethon aethereus|||</v>
      </c>
      <c r="Q529" s="101" t="s">
        <v>1334</v>
      </c>
      <c r="R529" s="101" t="s">
        <v>1334</v>
      </c>
      <c r="S529" s="101">
        <v>179</v>
      </c>
    </row>
    <row r="530" spans="1:19" x14ac:dyDescent="0.25">
      <c r="A530" s="101">
        <v>10</v>
      </c>
      <c r="B530" s="101" t="s">
        <v>675</v>
      </c>
      <c r="C530" s="101" t="s">
        <v>682</v>
      </c>
      <c r="D530" s="112">
        <v>43573</v>
      </c>
      <c r="E530" s="101" t="s">
        <v>6</v>
      </c>
      <c r="F530" s="111" t="s">
        <v>462</v>
      </c>
      <c r="G530" s="98"/>
      <c r="H530" s="98"/>
      <c r="I530" s="98"/>
      <c r="J530" s="98"/>
      <c r="K530" s="98"/>
      <c r="L530" s="98"/>
      <c r="M530" s="98"/>
      <c r="N530" s="98"/>
      <c r="O530" s="98"/>
      <c r="P530" s="166" t="str">
        <f t="shared" si="8"/>
        <v>10|Abrolhos - Ilha de Santa Barbara|Mato verde|2019/04/18|NA|Phaethon aethereus|||</v>
      </c>
      <c r="Q530" s="101" t="s">
        <v>11</v>
      </c>
      <c r="R530" s="101" t="s">
        <v>11</v>
      </c>
      <c r="S530" s="101">
        <v>180</v>
      </c>
    </row>
    <row r="531" spans="1:19" x14ac:dyDescent="0.25">
      <c r="A531" s="101">
        <v>10</v>
      </c>
      <c r="B531" s="101" t="s">
        <v>675</v>
      </c>
      <c r="C531" s="101" t="s">
        <v>682</v>
      </c>
      <c r="D531" s="112">
        <v>43573</v>
      </c>
      <c r="E531" s="101" t="s">
        <v>6</v>
      </c>
      <c r="F531" s="111" t="s">
        <v>462</v>
      </c>
      <c r="G531" s="98"/>
      <c r="H531" s="98"/>
      <c r="I531" s="98"/>
      <c r="J531" s="98"/>
      <c r="K531" s="98"/>
      <c r="L531" s="98"/>
      <c r="M531" s="98"/>
      <c r="N531" s="98"/>
      <c r="O531" s="98"/>
      <c r="P531" s="166" t="str">
        <f t="shared" si="8"/>
        <v>10|Abrolhos - Ilha de Santa Barbara|Mato verde|2019/04/18|NA|Phaethon aethereus|||</v>
      </c>
      <c r="Q531" s="101" t="s">
        <v>11</v>
      </c>
      <c r="R531" s="101" t="s">
        <v>11</v>
      </c>
      <c r="S531" s="101">
        <v>181</v>
      </c>
    </row>
    <row r="532" spans="1:19" x14ac:dyDescent="0.25">
      <c r="A532" s="101">
        <v>10</v>
      </c>
      <c r="B532" s="101" t="s">
        <v>675</v>
      </c>
      <c r="C532" s="101" t="s">
        <v>682</v>
      </c>
      <c r="D532" s="112">
        <v>43573</v>
      </c>
      <c r="E532" s="101" t="s">
        <v>6</v>
      </c>
      <c r="F532" s="111" t="s">
        <v>462</v>
      </c>
      <c r="G532" s="98"/>
      <c r="H532" s="98"/>
      <c r="I532" s="98"/>
      <c r="J532" s="98"/>
      <c r="K532" s="98"/>
      <c r="L532" s="98"/>
      <c r="M532" s="98"/>
      <c r="N532" s="98"/>
      <c r="O532" s="98"/>
      <c r="P532" s="166" t="str">
        <f t="shared" si="8"/>
        <v>10|Abrolhos - Ilha de Santa Barbara|Mato verde|2019/04/18|NA|Phaethon aethereus|||</v>
      </c>
      <c r="Q532" s="101" t="s">
        <v>1334</v>
      </c>
      <c r="R532" s="101" t="s">
        <v>1334</v>
      </c>
      <c r="S532" s="101">
        <v>182</v>
      </c>
    </row>
    <row r="533" spans="1:19" x14ac:dyDescent="0.25">
      <c r="A533" s="101">
        <v>10</v>
      </c>
      <c r="B533" s="101" t="s">
        <v>675</v>
      </c>
      <c r="C533" s="101" t="s">
        <v>682</v>
      </c>
      <c r="D533" s="112">
        <v>43573</v>
      </c>
      <c r="E533" s="101" t="s">
        <v>6</v>
      </c>
      <c r="F533" s="111" t="s">
        <v>462</v>
      </c>
      <c r="G533" s="98"/>
      <c r="H533" s="98"/>
      <c r="I533" s="98"/>
      <c r="J533" s="98"/>
      <c r="K533" s="98"/>
      <c r="L533" s="98"/>
      <c r="M533" s="98"/>
      <c r="N533" s="98"/>
      <c r="O533" s="98"/>
      <c r="P533" s="166" t="str">
        <f t="shared" si="8"/>
        <v>10|Abrolhos - Ilha de Santa Barbara|Mato verde|2019/04/18|NA|Phaethon aethereus|||</v>
      </c>
      <c r="Q533" s="101" t="s">
        <v>467</v>
      </c>
      <c r="R533" s="101" t="s">
        <v>467</v>
      </c>
      <c r="S533" s="101">
        <v>183</v>
      </c>
    </row>
    <row r="534" spans="1:19" x14ac:dyDescent="0.25">
      <c r="A534" s="101">
        <v>10</v>
      </c>
      <c r="B534" s="101" t="s">
        <v>675</v>
      </c>
      <c r="C534" s="101" t="s">
        <v>682</v>
      </c>
      <c r="D534" s="112">
        <v>43573</v>
      </c>
      <c r="E534" s="101" t="s">
        <v>6</v>
      </c>
      <c r="F534" s="111" t="s">
        <v>462</v>
      </c>
      <c r="G534" s="98"/>
      <c r="H534" s="98"/>
      <c r="I534" s="98"/>
      <c r="J534" s="98"/>
      <c r="K534" s="98"/>
      <c r="L534" s="98"/>
      <c r="M534" s="98"/>
      <c r="N534" s="98"/>
      <c r="O534" s="98"/>
      <c r="P534" s="166" t="str">
        <f t="shared" si="8"/>
        <v>10|Abrolhos - Ilha de Santa Barbara|Mato verde|2019/04/18|NA|Phaethon aethereus|||</v>
      </c>
      <c r="Q534" s="101" t="s">
        <v>467</v>
      </c>
      <c r="R534" s="101" t="s">
        <v>467</v>
      </c>
      <c r="S534" s="101">
        <v>184</v>
      </c>
    </row>
    <row r="535" spans="1:19" x14ac:dyDescent="0.25">
      <c r="A535" s="101">
        <v>10</v>
      </c>
      <c r="B535" s="101" t="s">
        <v>675</v>
      </c>
      <c r="C535" s="101" t="s">
        <v>682</v>
      </c>
      <c r="D535" s="112">
        <v>43573</v>
      </c>
      <c r="E535" s="101" t="s">
        <v>6</v>
      </c>
      <c r="F535" s="111" t="s">
        <v>462</v>
      </c>
      <c r="G535" s="98"/>
      <c r="H535" s="98"/>
      <c r="I535" s="98"/>
      <c r="J535" s="98"/>
      <c r="K535" s="98"/>
      <c r="L535" s="98"/>
      <c r="M535" s="98"/>
      <c r="N535" s="98"/>
      <c r="O535" s="98"/>
      <c r="P535" s="166" t="str">
        <f t="shared" si="8"/>
        <v>10|Abrolhos - Ilha de Santa Barbara|Mato verde|2019/04/18|NA|Phaethon aethereus|||</v>
      </c>
      <c r="Q535" s="101" t="s">
        <v>467</v>
      </c>
      <c r="R535" s="101" t="s">
        <v>467</v>
      </c>
      <c r="S535" s="101">
        <v>185</v>
      </c>
    </row>
    <row r="536" spans="1:19" x14ac:dyDescent="0.25">
      <c r="A536" s="101">
        <v>10</v>
      </c>
      <c r="B536" s="101" t="s">
        <v>675</v>
      </c>
      <c r="C536" s="101" t="s">
        <v>682</v>
      </c>
      <c r="D536" s="112">
        <v>43573</v>
      </c>
      <c r="E536" s="101" t="s">
        <v>6</v>
      </c>
      <c r="F536" s="111" t="s">
        <v>462</v>
      </c>
      <c r="G536" s="98"/>
      <c r="H536" s="98"/>
      <c r="I536" s="98"/>
      <c r="J536" s="98"/>
      <c r="K536" s="98"/>
      <c r="L536" s="98"/>
      <c r="M536" s="98"/>
      <c r="N536" s="98"/>
      <c r="O536" s="98"/>
      <c r="P536" s="166" t="str">
        <f t="shared" si="8"/>
        <v>10|Abrolhos - Ilha de Santa Barbara|Mato verde|2019/04/18|NA|Phaethon aethereus|||</v>
      </c>
      <c r="Q536" s="101" t="s">
        <v>467</v>
      </c>
      <c r="R536" s="101" t="s">
        <v>467</v>
      </c>
      <c r="S536" s="101">
        <v>429</v>
      </c>
    </row>
    <row r="537" spans="1:19" x14ac:dyDescent="0.25">
      <c r="A537" s="101">
        <v>10</v>
      </c>
      <c r="B537" s="101" t="s">
        <v>675</v>
      </c>
      <c r="C537" s="101" t="s">
        <v>682</v>
      </c>
      <c r="D537" s="112">
        <v>43573</v>
      </c>
      <c r="E537" s="101" t="s">
        <v>6</v>
      </c>
      <c r="F537" s="111" t="s">
        <v>462</v>
      </c>
      <c r="G537" s="98"/>
      <c r="H537" s="98"/>
      <c r="I537" s="98"/>
      <c r="J537" s="98"/>
      <c r="K537" s="98"/>
      <c r="L537" s="98"/>
      <c r="M537" s="98"/>
      <c r="N537" s="98"/>
      <c r="O537" s="98"/>
      <c r="P537" s="166" t="str">
        <f t="shared" si="8"/>
        <v>10|Abrolhos - Ilha de Santa Barbara|Mato verde|2019/04/18|NA|Phaethon aethereus|||</v>
      </c>
      <c r="Q537" s="101" t="s">
        <v>467</v>
      </c>
      <c r="R537" s="101" t="s">
        <v>467</v>
      </c>
      <c r="S537" s="101">
        <v>430</v>
      </c>
    </row>
    <row r="538" spans="1:19" x14ac:dyDescent="0.25">
      <c r="A538" s="101">
        <v>10</v>
      </c>
      <c r="B538" s="101" t="s">
        <v>675</v>
      </c>
      <c r="C538" s="101" t="s">
        <v>682</v>
      </c>
      <c r="D538" s="112">
        <v>43573</v>
      </c>
      <c r="E538" s="101" t="s">
        <v>6</v>
      </c>
      <c r="F538" s="111" t="s">
        <v>462</v>
      </c>
      <c r="G538" s="98"/>
      <c r="H538" s="98"/>
      <c r="I538" s="98"/>
      <c r="J538" s="98"/>
      <c r="K538" s="98"/>
      <c r="L538" s="98"/>
      <c r="M538" s="98"/>
      <c r="N538" s="98"/>
      <c r="O538" s="98"/>
      <c r="P538" s="166" t="str">
        <f t="shared" si="8"/>
        <v>10|Abrolhos - Ilha de Santa Barbara|Mato verde|2019/04/18|NA|Phaethon aethereus|||</v>
      </c>
      <c r="Q538" s="101" t="s">
        <v>1334</v>
      </c>
      <c r="R538" s="101" t="s">
        <v>1334</v>
      </c>
      <c r="S538" s="101">
        <v>432</v>
      </c>
    </row>
    <row r="539" spans="1:19" x14ac:dyDescent="0.25">
      <c r="A539" s="101">
        <v>10</v>
      </c>
      <c r="B539" s="101" t="s">
        <v>675</v>
      </c>
      <c r="C539" s="101" t="s">
        <v>682</v>
      </c>
      <c r="D539" s="112">
        <v>43573</v>
      </c>
      <c r="E539" s="101" t="s">
        <v>6</v>
      </c>
      <c r="F539" s="111" t="s">
        <v>462</v>
      </c>
      <c r="G539" s="98"/>
      <c r="H539" s="98"/>
      <c r="I539" s="98"/>
      <c r="J539" s="98"/>
      <c r="K539" s="98"/>
      <c r="L539" s="98"/>
      <c r="M539" s="98"/>
      <c r="N539" s="98"/>
      <c r="O539" s="98"/>
      <c r="P539" s="166" t="str">
        <f t="shared" si="8"/>
        <v>10|Abrolhos - Ilha de Santa Barbara|Mato verde|2019/04/18|NA|Phaethon aethereus|||</v>
      </c>
      <c r="Q539" s="101" t="s">
        <v>1334</v>
      </c>
      <c r="R539" s="101" t="s">
        <v>1334</v>
      </c>
      <c r="S539" s="101">
        <v>474</v>
      </c>
    </row>
    <row r="540" spans="1:19" x14ac:dyDescent="0.25">
      <c r="A540" s="101">
        <v>10</v>
      </c>
      <c r="B540" s="101" t="s">
        <v>675</v>
      </c>
      <c r="C540" s="101" t="s">
        <v>682</v>
      </c>
      <c r="D540" s="112">
        <v>43573</v>
      </c>
      <c r="E540" s="101" t="s">
        <v>6</v>
      </c>
      <c r="F540" s="111" t="s">
        <v>462</v>
      </c>
      <c r="G540" s="98"/>
      <c r="H540" s="98"/>
      <c r="I540" s="98"/>
      <c r="J540" s="98"/>
      <c r="K540" s="98"/>
      <c r="L540" s="98"/>
      <c r="M540" s="98"/>
      <c r="N540" s="98"/>
      <c r="O540" s="98"/>
      <c r="P540" s="166" t="str">
        <f t="shared" si="8"/>
        <v>10|Abrolhos - Ilha de Santa Barbara|Mato verde|2019/04/18|NA|Phaethon aethereus|||</v>
      </c>
      <c r="Q540" s="101" t="s">
        <v>467</v>
      </c>
      <c r="R540" s="101" t="s">
        <v>11</v>
      </c>
      <c r="S540" s="101">
        <v>502</v>
      </c>
    </row>
    <row r="541" spans="1:19" x14ac:dyDescent="0.25">
      <c r="A541" s="101">
        <v>10</v>
      </c>
      <c r="B541" s="101" t="s">
        <v>675</v>
      </c>
      <c r="C541" s="101" t="s">
        <v>682</v>
      </c>
      <c r="D541" s="112">
        <v>43573</v>
      </c>
      <c r="E541" s="101" t="s">
        <v>6</v>
      </c>
      <c r="F541" s="111" t="s">
        <v>462</v>
      </c>
      <c r="G541" s="98"/>
      <c r="H541" s="98"/>
      <c r="I541" s="98"/>
      <c r="J541" s="98"/>
      <c r="K541" s="98"/>
      <c r="L541" s="98"/>
      <c r="M541" s="98"/>
      <c r="N541" s="98"/>
      <c r="O541" s="98"/>
      <c r="P541" s="166" t="str">
        <f t="shared" si="8"/>
        <v>10|Abrolhos - Ilha de Santa Barbara|Mato verde|2019/04/18|NA|Phaethon aethereus|||</v>
      </c>
      <c r="Q541" s="101" t="s">
        <v>467</v>
      </c>
      <c r="R541" s="101" t="s">
        <v>467</v>
      </c>
      <c r="S541" s="101">
        <v>503</v>
      </c>
    </row>
    <row r="542" spans="1:19" x14ac:dyDescent="0.25">
      <c r="A542" s="101">
        <v>10</v>
      </c>
      <c r="B542" s="101" t="s">
        <v>675</v>
      </c>
      <c r="C542" s="101" t="s">
        <v>682</v>
      </c>
      <c r="D542" s="112">
        <v>43573</v>
      </c>
      <c r="E542" s="101" t="s">
        <v>6</v>
      </c>
      <c r="F542" s="111" t="s">
        <v>462</v>
      </c>
      <c r="G542" s="98"/>
      <c r="H542" s="98"/>
      <c r="I542" s="98"/>
      <c r="J542" s="98"/>
      <c r="K542" s="98"/>
      <c r="L542" s="98"/>
      <c r="M542" s="98"/>
      <c r="N542" s="98"/>
      <c r="O542" s="98"/>
      <c r="P542" s="166" t="str">
        <f t="shared" si="8"/>
        <v>10|Abrolhos - Ilha de Santa Barbara|Mato verde|2019/04/18|NA|Phaethon aethereus|||</v>
      </c>
      <c r="Q542" s="101" t="s">
        <v>1334</v>
      </c>
      <c r="R542" s="101" t="s">
        <v>1334</v>
      </c>
      <c r="S542" s="101">
        <v>504</v>
      </c>
    </row>
    <row r="543" spans="1:19" x14ac:dyDescent="0.25">
      <c r="A543" s="101">
        <v>10</v>
      </c>
      <c r="B543" s="101" t="s">
        <v>675</v>
      </c>
      <c r="C543" s="101" t="s">
        <v>682</v>
      </c>
      <c r="D543" s="112">
        <v>43573</v>
      </c>
      <c r="E543" s="101" t="s">
        <v>6</v>
      </c>
      <c r="F543" s="111" t="s">
        <v>462</v>
      </c>
      <c r="G543" s="98"/>
      <c r="H543" s="98"/>
      <c r="I543" s="98"/>
      <c r="J543" s="98"/>
      <c r="K543" s="98"/>
      <c r="L543" s="98"/>
      <c r="M543" s="98"/>
      <c r="N543" s="98"/>
      <c r="O543" s="98"/>
      <c r="P543" s="166" t="str">
        <f t="shared" si="8"/>
        <v>10|Abrolhos - Ilha de Santa Barbara|Mato verde|2019/04/18|NA|Phaethon aethereus|||</v>
      </c>
      <c r="Q543" s="101" t="s">
        <v>467</v>
      </c>
      <c r="R543" s="101" t="s">
        <v>467</v>
      </c>
      <c r="S543" s="101">
        <v>505</v>
      </c>
    </row>
    <row r="544" spans="1:19" x14ac:dyDescent="0.25">
      <c r="A544" s="101">
        <v>10</v>
      </c>
      <c r="B544" s="101" t="s">
        <v>675</v>
      </c>
      <c r="C544" s="101" t="s">
        <v>682</v>
      </c>
      <c r="D544" s="112">
        <v>43573</v>
      </c>
      <c r="E544" s="101" t="s">
        <v>6</v>
      </c>
      <c r="F544" s="111" t="s">
        <v>462</v>
      </c>
      <c r="G544" s="98"/>
      <c r="H544" s="98"/>
      <c r="I544" s="98"/>
      <c r="J544" s="98"/>
      <c r="K544" s="98"/>
      <c r="L544" s="98"/>
      <c r="M544" s="98"/>
      <c r="N544" s="98"/>
      <c r="O544" s="98"/>
      <c r="P544" s="166" t="str">
        <f t="shared" si="8"/>
        <v>10|Abrolhos - Ilha de Santa Barbara|Mato verde|2019/04/18|NA|Phaethon aethereus|||</v>
      </c>
      <c r="Q544" s="101" t="s">
        <v>467</v>
      </c>
      <c r="R544" s="101" t="s">
        <v>467</v>
      </c>
      <c r="S544" s="101">
        <v>510</v>
      </c>
    </row>
    <row r="545" spans="1:19" x14ac:dyDescent="0.25">
      <c r="A545" s="101">
        <v>10</v>
      </c>
      <c r="B545" s="101" t="s">
        <v>675</v>
      </c>
      <c r="C545" s="101" t="s">
        <v>682</v>
      </c>
      <c r="D545" s="112">
        <v>43573</v>
      </c>
      <c r="E545" s="101" t="s">
        <v>6</v>
      </c>
      <c r="F545" s="111" t="s">
        <v>462</v>
      </c>
      <c r="G545" s="98"/>
      <c r="H545" s="98"/>
      <c r="I545" s="98"/>
      <c r="J545" s="98"/>
      <c r="K545" s="98"/>
      <c r="L545" s="98"/>
      <c r="M545" s="98"/>
      <c r="N545" s="98"/>
      <c r="O545" s="98"/>
      <c r="P545" s="166" t="str">
        <f t="shared" si="8"/>
        <v>10|Abrolhos - Ilha de Santa Barbara|Mato verde|2019/04/18|NA|Phaethon aethereus|||</v>
      </c>
      <c r="Q545" s="101" t="s">
        <v>1334</v>
      </c>
      <c r="R545" s="101" t="s">
        <v>1334</v>
      </c>
      <c r="S545" s="101">
        <v>522</v>
      </c>
    </row>
    <row r="546" spans="1:19" x14ac:dyDescent="0.25">
      <c r="A546" s="101">
        <v>10</v>
      </c>
      <c r="B546" s="101" t="s">
        <v>675</v>
      </c>
      <c r="C546" s="101" t="s">
        <v>682</v>
      </c>
      <c r="D546" s="112">
        <v>43573</v>
      </c>
      <c r="E546" s="101" t="s">
        <v>6</v>
      </c>
      <c r="F546" s="111" t="s">
        <v>462</v>
      </c>
      <c r="G546" s="98"/>
      <c r="H546" s="98"/>
      <c r="I546" s="98"/>
      <c r="J546" s="98"/>
      <c r="K546" s="98"/>
      <c r="L546" s="98"/>
      <c r="M546" s="98"/>
      <c r="N546" s="98"/>
      <c r="O546" s="98"/>
      <c r="P546" s="166" t="str">
        <f t="shared" si="8"/>
        <v>10|Abrolhos - Ilha de Santa Barbara|Mato verde|2019/04/18|NA|Phaethon aethereus|||</v>
      </c>
      <c r="Q546" s="101" t="s">
        <v>1334</v>
      </c>
      <c r="R546" s="101" t="s">
        <v>1334</v>
      </c>
      <c r="S546" s="101">
        <v>538</v>
      </c>
    </row>
    <row r="547" spans="1:19" x14ac:dyDescent="0.25">
      <c r="A547" s="101">
        <v>10</v>
      </c>
      <c r="B547" s="101" t="s">
        <v>675</v>
      </c>
      <c r="C547" s="101" t="s">
        <v>682</v>
      </c>
      <c r="D547" s="112">
        <v>43573</v>
      </c>
      <c r="E547" s="101" t="s">
        <v>6</v>
      </c>
      <c r="F547" s="111" t="s">
        <v>462</v>
      </c>
      <c r="G547" s="98"/>
      <c r="H547" s="98"/>
      <c r="I547" s="98"/>
      <c r="J547" s="98"/>
      <c r="K547" s="98"/>
      <c r="L547" s="98"/>
      <c r="M547" s="98"/>
      <c r="N547" s="98"/>
      <c r="O547" s="98"/>
      <c r="P547" s="166" t="str">
        <f t="shared" si="8"/>
        <v>10|Abrolhos - Ilha de Santa Barbara|Mato verde|2019/04/18|NA|Phaethon aethereus|||</v>
      </c>
      <c r="Q547" s="101" t="s">
        <v>1334</v>
      </c>
      <c r="R547" s="101" t="s">
        <v>1334</v>
      </c>
      <c r="S547" s="101">
        <v>540</v>
      </c>
    </row>
    <row r="548" spans="1:19" x14ac:dyDescent="0.25">
      <c r="A548" s="101">
        <v>10</v>
      </c>
      <c r="B548" s="101" t="s">
        <v>675</v>
      </c>
      <c r="C548" s="101" t="s">
        <v>682</v>
      </c>
      <c r="D548" s="112">
        <v>43573</v>
      </c>
      <c r="E548" s="101" t="s">
        <v>6</v>
      </c>
      <c r="F548" s="111" t="s">
        <v>462</v>
      </c>
      <c r="G548" s="98"/>
      <c r="H548" s="98"/>
      <c r="I548" s="98"/>
      <c r="J548" s="98"/>
      <c r="K548" s="98"/>
      <c r="L548" s="98"/>
      <c r="M548" s="98"/>
      <c r="N548" s="98"/>
      <c r="O548" s="98"/>
      <c r="P548" s="166" t="str">
        <f t="shared" si="8"/>
        <v>10|Abrolhos - Ilha de Santa Barbara|Mato verde|2019/04/18|NA|Phaethon aethereus|||</v>
      </c>
      <c r="Q548" s="101" t="s">
        <v>467</v>
      </c>
      <c r="R548" s="101" t="s">
        <v>467</v>
      </c>
      <c r="S548" s="101">
        <v>542</v>
      </c>
    </row>
    <row r="549" spans="1:19" x14ac:dyDescent="0.25">
      <c r="A549" s="101">
        <v>10</v>
      </c>
      <c r="B549" s="101" t="s">
        <v>675</v>
      </c>
      <c r="C549" s="101" t="s">
        <v>682</v>
      </c>
      <c r="D549" s="112">
        <v>43573</v>
      </c>
      <c r="E549" s="101" t="s">
        <v>6</v>
      </c>
      <c r="F549" s="111" t="s">
        <v>462</v>
      </c>
      <c r="G549" s="98"/>
      <c r="H549" s="98"/>
      <c r="I549" s="98"/>
      <c r="J549" s="98"/>
      <c r="K549" s="98"/>
      <c r="L549" s="98"/>
      <c r="M549" s="98"/>
      <c r="N549" s="98"/>
      <c r="O549" s="98"/>
      <c r="P549" s="166" t="str">
        <f t="shared" si="8"/>
        <v>10|Abrolhos - Ilha de Santa Barbara|Mato verde|2019/04/18|NA|Phaethon aethereus|||</v>
      </c>
      <c r="Q549" s="101" t="s">
        <v>467</v>
      </c>
      <c r="R549" s="101" t="s">
        <v>467</v>
      </c>
      <c r="S549" s="101">
        <v>574</v>
      </c>
    </row>
    <row r="550" spans="1:19" x14ac:dyDescent="0.25">
      <c r="A550" s="101">
        <v>10</v>
      </c>
      <c r="B550" s="101" t="s">
        <v>675</v>
      </c>
      <c r="C550" s="101" t="s">
        <v>682</v>
      </c>
      <c r="D550" s="112">
        <v>43573</v>
      </c>
      <c r="E550" s="101" t="s">
        <v>6</v>
      </c>
      <c r="F550" s="111" t="s">
        <v>462</v>
      </c>
      <c r="G550" s="98"/>
      <c r="H550" s="98"/>
      <c r="I550" s="98"/>
      <c r="J550" s="98"/>
      <c r="K550" s="98"/>
      <c r="L550" s="98"/>
      <c r="M550" s="98"/>
      <c r="N550" s="98"/>
      <c r="O550" s="98"/>
      <c r="P550" s="166" t="str">
        <f t="shared" si="8"/>
        <v>10|Abrolhos - Ilha de Santa Barbara|Mato verde|2019/04/18|NA|Phaethon aethereus|||</v>
      </c>
      <c r="Q550" s="101" t="s">
        <v>1334</v>
      </c>
      <c r="R550" s="101" t="s">
        <v>1334</v>
      </c>
      <c r="S550" s="101">
        <v>585</v>
      </c>
    </row>
    <row r="551" spans="1:19" x14ac:dyDescent="0.25">
      <c r="A551" s="101">
        <v>10</v>
      </c>
      <c r="B551" s="101" t="s">
        <v>675</v>
      </c>
      <c r="C551" s="101" t="s">
        <v>682</v>
      </c>
      <c r="D551" s="112">
        <v>43573</v>
      </c>
      <c r="E551" s="101" t="s">
        <v>6</v>
      </c>
      <c r="F551" s="111" t="s">
        <v>462</v>
      </c>
      <c r="G551" s="98"/>
      <c r="H551" s="98"/>
      <c r="I551" s="98"/>
      <c r="J551" s="98"/>
      <c r="K551" s="98"/>
      <c r="L551" s="98"/>
      <c r="M551" s="98"/>
      <c r="N551" s="98"/>
      <c r="O551" s="98"/>
      <c r="P551" s="166" t="str">
        <f t="shared" si="8"/>
        <v>10|Abrolhos - Ilha de Santa Barbara|Mato verde|2019/04/18|NA|Phaethon aethereus|||</v>
      </c>
      <c r="Q551" s="101" t="s">
        <v>467</v>
      </c>
      <c r="R551" s="101" t="s">
        <v>467</v>
      </c>
      <c r="S551" s="101">
        <v>586</v>
      </c>
    </row>
    <row r="552" spans="1:19" x14ac:dyDescent="0.25">
      <c r="A552" s="101">
        <v>10</v>
      </c>
      <c r="B552" s="101" t="s">
        <v>675</v>
      </c>
      <c r="C552" s="101" t="s">
        <v>682</v>
      </c>
      <c r="D552" s="112">
        <v>43573</v>
      </c>
      <c r="E552" s="101" t="s">
        <v>6</v>
      </c>
      <c r="F552" s="111" t="s">
        <v>462</v>
      </c>
      <c r="G552" s="98"/>
      <c r="H552" s="98"/>
      <c r="I552" s="98"/>
      <c r="J552" s="98"/>
      <c r="K552" s="98"/>
      <c r="L552" s="98"/>
      <c r="M552" s="98"/>
      <c r="N552" s="98"/>
      <c r="O552" s="98"/>
      <c r="P552" s="166" t="str">
        <f t="shared" si="8"/>
        <v>10|Abrolhos - Ilha de Santa Barbara|Mato verde|2019/04/18|NA|Phaethon aethereus|||</v>
      </c>
      <c r="Q552" s="101" t="s">
        <v>467</v>
      </c>
      <c r="R552" s="101" t="s">
        <v>467</v>
      </c>
      <c r="S552" s="101">
        <v>598</v>
      </c>
    </row>
    <row r="553" spans="1:19" x14ac:dyDescent="0.25">
      <c r="A553" s="101">
        <v>10</v>
      </c>
      <c r="B553" s="101" t="s">
        <v>675</v>
      </c>
      <c r="C553" s="101" t="s">
        <v>682</v>
      </c>
      <c r="D553" s="112">
        <v>43573</v>
      </c>
      <c r="E553" s="101" t="s">
        <v>6</v>
      </c>
      <c r="F553" s="111" t="s">
        <v>462</v>
      </c>
      <c r="G553" s="98"/>
      <c r="H553" s="98"/>
      <c r="I553" s="98"/>
      <c r="J553" s="98"/>
      <c r="K553" s="98"/>
      <c r="L553" s="98"/>
      <c r="M553" s="98"/>
      <c r="N553" s="98"/>
      <c r="O553" s="98"/>
      <c r="P553" s="166" t="str">
        <f t="shared" si="8"/>
        <v>10|Abrolhos - Ilha de Santa Barbara|Mato verde|2019/04/18|NA|Phaethon aethereus|||</v>
      </c>
      <c r="Q553" s="101" t="s">
        <v>11</v>
      </c>
      <c r="R553" s="101" t="s">
        <v>11</v>
      </c>
      <c r="S553" s="101">
        <v>599</v>
      </c>
    </row>
    <row r="554" spans="1:19" x14ac:dyDescent="0.25">
      <c r="A554" s="101">
        <v>10</v>
      </c>
      <c r="B554" s="101" t="s">
        <v>675</v>
      </c>
      <c r="C554" s="101" t="s">
        <v>682</v>
      </c>
      <c r="D554" s="112">
        <v>43573</v>
      </c>
      <c r="E554" s="101" t="s">
        <v>6</v>
      </c>
      <c r="F554" s="111" t="s">
        <v>462</v>
      </c>
      <c r="G554" s="98"/>
      <c r="H554" s="98"/>
      <c r="I554" s="98"/>
      <c r="J554" s="98"/>
      <c r="K554" s="98"/>
      <c r="L554" s="98"/>
      <c r="M554" s="98"/>
      <c r="N554" s="98"/>
      <c r="O554" s="98"/>
      <c r="P554" s="166" t="str">
        <f t="shared" si="8"/>
        <v>10|Abrolhos - Ilha de Santa Barbara|Mato verde|2019/04/18|NA|Phaethon aethereus|||</v>
      </c>
      <c r="Q554" s="101" t="s">
        <v>467</v>
      </c>
      <c r="R554" s="101" t="s">
        <v>467</v>
      </c>
      <c r="S554" s="101">
        <v>617</v>
      </c>
    </row>
    <row r="555" spans="1:19" x14ac:dyDescent="0.25">
      <c r="A555" s="101">
        <v>10</v>
      </c>
      <c r="B555" s="101" t="s">
        <v>675</v>
      </c>
      <c r="C555" s="101" t="s">
        <v>682</v>
      </c>
      <c r="D555" s="112">
        <v>43573</v>
      </c>
      <c r="E555" s="101" t="s">
        <v>6</v>
      </c>
      <c r="F555" s="111" t="s">
        <v>462</v>
      </c>
      <c r="G555" s="98"/>
      <c r="H555" s="98"/>
      <c r="I555" s="98"/>
      <c r="J555" s="98"/>
      <c r="K555" s="98"/>
      <c r="L555" s="98"/>
      <c r="M555" s="98"/>
      <c r="N555" s="98"/>
      <c r="O555" s="98"/>
      <c r="P555" s="166" t="str">
        <f t="shared" si="8"/>
        <v>10|Abrolhos - Ilha de Santa Barbara|Mato verde|2019/04/18|NA|Phaethon aethereus|||</v>
      </c>
      <c r="Q555" s="101" t="s">
        <v>467</v>
      </c>
      <c r="R555" s="101" t="s">
        <v>467</v>
      </c>
      <c r="S555" s="101">
        <v>639</v>
      </c>
    </row>
    <row r="556" spans="1:19" x14ac:dyDescent="0.25">
      <c r="A556" s="101">
        <v>10</v>
      </c>
      <c r="B556" s="101" t="s">
        <v>675</v>
      </c>
      <c r="C556" s="101" t="s">
        <v>682</v>
      </c>
      <c r="D556" s="112">
        <v>43573</v>
      </c>
      <c r="E556" s="101" t="s">
        <v>6</v>
      </c>
      <c r="F556" s="111" t="s">
        <v>462</v>
      </c>
      <c r="G556" s="98"/>
      <c r="H556" s="98"/>
      <c r="I556" s="98"/>
      <c r="J556" s="98"/>
      <c r="K556" s="98"/>
      <c r="L556" s="98"/>
      <c r="M556" s="98"/>
      <c r="N556" s="98"/>
      <c r="O556" s="98"/>
      <c r="P556" s="166" t="str">
        <f t="shared" si="8"/>
        <v>10|Abrolhos - Ilha de Santa Barbara|Mato verde|2019/04/18|NA|Phaethon aethereus|||</v>
      </c>
      <c r="Q556" s="101" t="s">
        <v>1334</v>
      </c>
      <c r="R556" s="101" t="s">
        <v>1334</v>
      </c>
      <c r="S556" s="101">
        <v>662</v>
      </c>
    </row>
    <row r="557" spans="1:19" x14ac:dyDescent="0.25">
      <c r="A557" s="101">
        <v>10</v>
      </c>
      <c r="B557" s="101" t="s">
        <v>675</v>
      </c>
      <c r="C557" s="101" t="s">
        <v>682</v>
      </c>
      <c r="D557" s="112">
        <v>43573</v>
      </c>
      <c r="E557" s="101" t="s">
        <v>6</v>
      </c>
      <c r="F557" s="111" t="s">
        <v>462</v>
      </c>
      <c r="G557" s="98"/>
      <c r="H557" s="98"/>
      <c r="I557" s="98"/>
      <c r="J557" s="98"/>
      <c r="K557" s="98"/>
      <c r="L557" s="98"/>
      <c r="M557" s="98"/>
      <c r="N557" s="98"/>
      <c r="O557" s="98"/>
      <c r="P557" s="166" t="str">
        <f t="shared" si="8"/>
        <v>10|Abrolhos - Ilha de Santa Barbara|Mato verde|2019/04/18|NA|Phaethon aethereus|||</v>
      </c>
      <c r="Q557" s="101" t="s">
        <v>1334</v>
      </c>
      <c r="R557" s="101" t="s">
        <v>1334</v>
      </c>
      <c r="S557" s="101">
        <v>663</v>
      </c>
    </row>
    <row r="558" spans="1:19" x14ac:dyDescent="0.25">
      <c r="A558" s="101">
        <v>11</v>
      </c>
      <c r="B558" s="101" t="s">
        <v>675</v>
      </c>
      <c r="C558" s="101" t="s">
        <v>682</v>
      </c>
      <c r="D558" s="112">
        <v>43592</v>
      </c>
      <c r="E558" s="101" t="s">
        <v>6</v>
      </c>
      <c r="F558" s="111" t="s">
        <v>462</v>
      </c>
      <c r="G558" s="98"/>
      <c r="H558" s="98"/>
      <c r="I558" s="98"/>
      <c r="J558" s="98"/>
      <c r="K558" s="98"/>
      <c r="L558" s="98"/>
      <c r="M558" s="98"/>
      <c r="N558" s="98"/>
      <c r="O558" s="98"/>
      <c r="P558" s="166" t="str">
        <f t="shared" si="8"/>
        <v>11|Abrolhos - Ilha de Santa Barbara|Mato verde|2019/05/07|NA|Phaethon aethereus|||</v>
      </c>
      <c r="Q558" s="101" t="s">
        <v>467</v>
      </c>
      <c r="R558" s="101" t="s">
        <v>467</v>
      </c>
      <c r="S558" s="101">
        <v>4</v>
      </c>
    </row>
    <row r="559" spans="1:19" x14ac:dyDescent="0.25">
      <c r="A559" s="101">
        <v>11</v>
      </c>
      <c r="B559" s="101" t="s">
        <v>675</v>
      </c>
      <c r="C559" s="101" t="s">
        <v>682</v>
      </c>
      <c r="D559" s="112">
        <v>43592</v>
      </c>
      <c r="E559" s="101" t="s">
        <v>6</v>
      </c>
      <c r="F559" s="111" t="s">
        <v>462</v>
      </c>
      <c r="G559" s="98"/>
      <c r="H559" s="98"/>
      <c r="I559" s="98"/>
      <c r="J559" s="98"/>
      <c r="K559" s="98"/>
      <c r="L559" s="98"/>
      <c r="M559" s="98"/>
      <c r="N559" s="98"/>
      <c r="O559" s="98"/>
      <c r="P559" s="166" t="str">
        <f t="shared" si="8"/>
        <v>11|Abrolhos - Ilha de Santa Barbara|Mato verde|2019/05/07|NA|Phaethon aethereus|||</v>
      </c>
      <c r="Q559" s="101" t="s">
        <v>467</v>
      </c>
      <c r="R559" s="101" t="s">
        <v>11</v>
      </c>
      <c r="S559" s="101">
        <v>5</v>
      </c>
    </row>
    <row r="560" spans="1:19" x14ac:dyDescent="0.25">
      <c r="A560" s="101">
        <v>11</v>
      </c>
      <c r="B560" s="101" t="s">
        <v>675</v>
      </c>
      <c r="C560" s="101" t="s">
        <v>682</v>
      </c>
      <c r="D560" s="112">
        <v>43592</v>
      </c>
      <c r="E560" s="101" t="s">
        <v>6</v>
      </c>
      <c r="F560" s="111" t="s">
        <v>462</v>
      </c>
      <c r="G560" s="98"/>
      <c r="H560" s="98"/>
      <c r="I560" s="98"/>
      <c r="J560" s="98"/>
      <c r="K560" s="98"/>
      <c r="L560" s="98"/>
      <c r="M560" s="98"/>
      <c r="N560" s="98"/>
      <c r="O560" s="98"/>
      <c r="P560" s="166" t="str">
        <f t="shared" si="8"/>
        <v>11|Abrolhos - Ilha de Santa Barbara|Mato verde|2019/05/07|NA|Phaethon aethereus|||</v>
      </c>
      <c r="Q560" s="101" t="s">
        <v>1334</v>
      </c>
      <c r="R560" s="101" t="s">
        <v>1334</v>
      </c>
      <c r="S560" s="101">
        <v>8</v>
      </c>
    </row>
    <row r="561" spans="1:19" x14ac:dyDescent="0.25">
      <c r="A561" s="101">
        <v>11</v>
      </c>
      <c r="B561" s="101" t="s">
        <v>675</v>
      </c>
      <c r="C561" s="101" t="s">
        <v>682</v>
      </c>
      <c r="D561" s="112">
        <v>43592</v>
      </c>
      <c r="E561" s="101" t="s">
        <v>6</v>
      </c>
      <c r="F561" s="111" t="s">
        <v>462</v>
      </c>
      <c r="G561" s="98"/>
      <c r="H561" s="98"/>
      <c r="I561" s="98"/>
      <c r="J561" s="98"/>
      <c r="K561" s="98"/>
      <c r="L561" s="98"/>
      <c r="M561" s="98"/>
      <c r="N561" s="98"/>
      <c r="O561" s="98"/>
      <c r="P561" s="166" t="str">
        <f t="shared" si="8"/>
        <v>11|Abrolhos - Ilha de Santa Barbara|Mato verde|2019/05/07|NA|Phaethon aethereus|||</v>
      </c>
      <c r="Q561" s="101" t="s">
        <v>1334</v>
      </c>
      <c r="R561" s="101" t="s">
        <v>1334</v>
      </c>
      <c r="S561" s="101">
        <v>9</v>
      </c>
    </row>
    <row r="562" spans="1:19" x14ac:dyDescent="0.25">
      <c r="A562" s="101">
        <v>11</v>
      </c>
      <c r="B562" s="101" t="s">
        <v>675</v>
      </c>
      <c r="C562" s="101" t="s">
        <v>682</v>
      </c>
      <c r="D562" s="112">
        <v>43592</v>
      </c>
      <c r="E562" s="101" t="s">
        <v>6</v>
      </c>
      <c r="F562" s="111" t="s">
        <v>462</v>
      </c>
      <c r="G562" s="98"/>
      <c r="H562" s="98"/>
      <c r="I562" s="98"/>
      <c r="J562" s="98"/>
      <c r="K562" s="98"/>
      <c r="L562" s="98"/>
      <c r="M562" s="98"/>
      <c r="N562" s="98"/>
      <c r="O562" s="98"/>
      <c r="P562" s="166" t="str">
        <f t="shared" si="8"/>
        <v>11|Abrolhos - Ilha de Santa Barbara|Mato verde|2019/05/07|NA|Phaethon aethereus|||</v>
      </c>
      <c r="Q562" s="101" t="s">
        <v>1334</v>
      </c>
      <c r="R562" s="101" t="s">
        <v>1334</v>
      </c>
      <c r="S562" s="101">
        <v>10</v>
      </c>
    </row>
    <row r="563" spans="1:19" x14ac:dyDescent="0.25">
      <c r="A563" s="101">
        <v>11</v>
      </c>
      <c r="B563" s="101" t="s">
        <v>675</v>
      </c>
      <c r="C563" s="101" t="s">
        <v>682</v>
      </c>
      <c r="D563" s="112">
        <v>43592</v>
      </c>
      <c r="E563" s="101" t="s">
        <v>6</v>
      </c>
      <c r="F563" s="111" t="s">
        <v>462</v>
      </c>
      <c r="G563" s="98"/>
      <c r="H563" s="98"/>
      <c r="I563" s="98"/>
      <c r="J563" s="98"/>
      <c r="K563" s="98"/>
      <c r="L563" s="98"/>
      <c r="M563" s="98"/>
      <c r="N563" s="98"/>
      <c r="O563" s="98"/>
      <c r="P563" s="166" t="str">
        <f t="shared" si="8"/>
        <v>11|Abrolhos - Ilha de Santa Barbara|Mato verde|2019/05/07|NA|Phaethon aethereus|||</v>
      </c>
      <c r="Q563" s="101" t="s">
        <v>1334</v>
      </c>
      <c r="R563" s="101" t="s">
        <v>1334</v>
      </c>
      <c r="S563" s="101">
        <v>17</v>
      </c>
    </row>
    <row r="564" spans="1:19" x14ac:dyDescent="0.25">
      <c r="A564" s="101">
        <v>11</v>
      </c>
      <c r="B564" s="101" t="s">
        <v>675</v>
      </c>
      <c r="C564" s="101" t="s">
        <v>682</v>
      </c>
      <c r="D564" s="112">
        <v>43592</v>
      </c>
      <c r="E564" s="101" t="s">
        <v>6</v>
      </c>
      <c r="F564" s="111" t="s">
        <v>462</v>
      </c>
      <c r="G564" s="98"/>
      <c r="H564" s="98"/>
      <c r="I564" s="98"/>
      <c r="J564" s="98"/>
      <c r="K564" s="98"/>
      <c r="L564" s="98"/>
      <c r="M564" s="98"/>
      <c r="N564" s="98"/>
      <c r="O564" s="98"/>
      <c r="P564" s="166" t="str">
        <f t="shared" si="8"/>
        <v>11|Abrolhos - Ilha de Santa Barbara|Mato verde|2019/05/07|NA|Phaethon aethereus|||</v>
      </c>
      <c r="Q564" s="101" t="s">
        <v>1334</v>
      </c>
      <c r="R564" s="101" t="s">
        <v>1334</v>
      </c>
      <c r="S564" s="101">
        <v>18</v>
      </c>
    </row>
    <row r="565" spans="1:19" x14ac:dyDescent="0.25">
      <c r="A565" s="101">
        <v>11</v>
      </c>
      <c r="B565" s="101" t="s">
        <v>675</v>
      </c>
      <c r="C565" s="101" t="s">
        <v>682</v>
      </c>
      <c r="D565" s="112">
        <v>43592</v>
      </c>
      <c r="E565" s="101" t="s">
        <v>6</v>
      </c>
      <c r="F565" s="111" t="s">
        <v>462</v>
      </c>
      <c r="G565" s="98"/>
      <c r="H565" s="98"/>
      <c r="I565" s="98"/>
      <c r="J565" s="98"/>
      <c r="K565" s="98"/>
      <c r="L565" s="98"/>
      <c r="M565" s="98"/>
      <c r="N565" s="98"/>
      <c r="O565" s="98"/>
      <c r="P565" s="166" t="str">
        <f t="shared" si="8"/>
        <v>11|Abrolhos - Ilha de Santa Barbara|Mato verde|2019/05/07|NA|Phaethon aethereus|||</v>
      </c>
      <c r="Q565" s="101" t="s">
        <v>1334</v>
      </c>
      <c r="R565" s="101" t="s">
        <v>1334</v>
      </c>
      <c r="S565" s="101">
        <v>20</v>
      </c>
    </row>
    <row r="566" spans="1:19" x14ac:dyDescent="0.25">
      <c r="A566" s="101">
        <v>11</v>
      </c>
      <c r="B566" s="101" t="s">
        <v>675</v>
      </c>
      <c r="C566" s="101" t="s">
        <v>682</v>
      </c>
      <c r="D566" s="112">
        <v>43592</v>
      </c>
      <c r="E566" s="101" t="s">
        <v>6</v>
      </c>
      <c r="F566" s="111" t="s">
        <v>462</v>
      </c>
      <c r="G566" s="98"/>
      <c r="H566" s="98"/>
      <c r="I566" s="98"/>
      <c r="J566" s="98"/>
      <c r="K566" s="98"/>
      <c r="L566" s="98"/>
      <c r="M566" s="98"/>
      <c r="N566" s="98"/>
      <c r="O566" s="98"/>
      <c r="P566" s="166" t="str">
        <f t="shared" si="8"/>
        <v>11|Abrolhos - Ilha de Santa Barbara|Mato verde|2019/05/07|NA|Phaethon aethereus|||</v>
      </c>
      <c r="Q566" s="101" t="s">
        <v>467</v>
      </c>
      <c r="R566" s="101" t="s">
        <v>467</v>
      </c>
      <c r="S566" s="101">
        <v>23</v>
      </c>
    </row>
    <row r="567" spans="1:19" x14ac:dyDescent="0.25">
      <c r="A567" s="101">
        <v>11</v>
      </c>
      <c r="B567" s="101" t="s">
        <v>675</v>
      </c>
      <c r="C567" s="101" t="s">
        <v>682</v>
      </c>
      <c r="D567" s="112">
        <v>43592</v>
      </c>
      <c r="E567" s="101" t="s">
        <v>6</v>
      </c>
      <c r="F567" s="111" t="s">
        <v>462</v>
      </c>
      <c r="G567" s="98"/>
      <c r="H567" s="98"/>
      <c r="I567" s="98"/>
      <c r="J567" s="98"/>
      <c r="K567" s="98"/>
      <c r="L567" s="98"/>
      <c r="M567" s="98"/>
      <c r="N567" s="98"/>
      <c r="O567" s="98"/>
      <c r="P567" s="166" t="str">
        <f t="shared" si="8"/>
        <v>11|Abrolhos - Ilha de Santa Barbara|Mato verde|2019/05/07|NA|Phaethon aethereus|||</v>
      </c>
      <c r="Q567" s="101" t="s">
        <v>1334</v>
      </c>
      <c r="R567" s="101" t="s">
        <v>1334</v>
      </c>
      <c r="S567" s="101">
        <v>24</v>
      </c>
    </row>
    <row r="568" spans="1:19" x14ac:dyDescent="0.25">
      <c r="A568" s="101">
        <v>11</v>
      </c>
      <c r="B568" s="101" t="s">
        <v>675</v>
      </c>
      <c r="C568" s="101" t="s">
        <v>682</v>
      </c>
      <c r="D568" s="112">
        <v>43592</v>
      </c>
      <c r="E568" s="101" t="s">
        <v>6</v>
      </c>
      <c r="F568" s="111" t="s">
        <v>462</v>
      </c>
      <c r="G568" s="98"/>
      <c r="H568" s="98"/>
      <c r="I568" s="98"/>
      <c r="J568" s="98"/>
      <c r="K568" s="98"/>
      <c r="L568" s="98"/>
      <c r="M568" s="98"/>
      <c r="N568" s="98"/>
      <c r="O568" s="98"/>
      <c r="P568" s="166" t="str">
        <f t="shared" si="8"/>
        <v>11|Abrolhos - Ilha de Santa Barbara|Mato verde|2019/05/07|NA|Phaethon aethereus|||</v>
      </c>
      <c r="Q568" s="101" t="s">
        <v>467</v>
      </c>
      <c r="R568" s="101" t="s">
        <v>467</v>
      </c>
      <c r="S568" s="101">
        <v>25</v>
      </c>
    </row>
    <row r="569" spans="1:19" x14ac:dyDescent="0.25">
      <c r="A569" s="101">
        <v>11</v>
      </c>
      <c r="B569" s="101" t="s">
        <v>675</v>
      </c>
      <c r="C569" s="101" t="s">
        <v>682</v>
      </c>
      <c r="D569" s="112">
        <v>43592</v>
      </c>
      <c r="E569" s="101" t="s">
        <v>6</v>
      </c>
      <c r="F569" s="111" t="s">
        <v>462</v>
      </c>
      <c r="G569" s="98"/>
      <c r="H569" s="98"/>
      <c r="I569" s="98"/>
      <c r="J569" s="98"/>
      <c r="K569" s="98"/>
      <c r="L569" s="98"/>
      <c r="M569" s="98"/>
      <c r="N569" s="98"/>
      <c r="O569" s="98"/>
      <c r="P569" s="166" t="str">
        <f t="shared" si="8"/>
        <v>11|Abrolhos - Ilha de Santa Barbara|Mato verde|2019/05/07|NA|Phaethon aethereus|||</v>
      </c>
      <c r="Q569" s="101" t="s">
        <v>1334</v>
      </c>
      <c r="R569" s="101" t="s">
        <v>1334</v>
      </c>
      <c r="S569" s="101">
        <v>27</v>
      </c>
    </row>
    <row r="570" spans="1:19" x14ac:dyDescent="0.25">
      <c r="A570" s="101">
        <v>11</v>
      </c>
      <c r="B570" s="101" t="s">
        <v>675</v>
      </c>
      <c r="C570" s="101" t="s">
        <v>682</v>
      </c>
      <c r="D570" s="112">
        <v>43592</v>
      </c>
      <c r="E570" s="101" t="s">
        <v>6</v>
      </c>
      <c r="F570" s="111" t="s">
        <v>462</v>
      </c>
      <c r="G570" s="98"/>
      <c r="H570" s="98"/>
      <c r="I570" s="98"/>
      <c r="J570" s="98"/>
      <c r="K570" s="98"/>
      <c r="L570" s="98"/>
      <c r="M570" s="98"/>
      <c r="N570" s="98"/>
      <c r="O570" s="98"/>
      <c r="P570" s="166" t="str">
        <f t="shared" si="8"/>
        <v>11|Abrolhos - Ilha de Santa Barbara|Mato verde|2019/05/07|NA|Phaethon aethereus|||</v>
      </c>
      <c r="Q570" s="101" t="s">
        <v>1334</v>
      </c>
      <c r="R570" s="101" t="s">
        <v>1334</v>
      </c>
      <c r="S570" s="101">
        <v>28</v>
      </c>
    </row>
    <row r="571" spans="1:19" x14ac:dyDescent="0.25">
      <c r="A571" s="101">
        <v>11</v>
      </c>
      <c r="B571" s="101" t="s">
        <v>675</v>
      </c>
      <c r="C571" s="101" t="s">
        <v>682</v>
      </c>
      <c r="D571" s="112">
        <v>43592</v>
      </c>
      <c r="E571" s="101" t="s">
        <v>6</v>
      </c>
      <c r="F571" s="111" t="s">
        <v>462</v>
      </c>
      <c r="G571" s="98"/>
      <c r="H571" s="98"/>
      <c r="I571" s="98"/>
      <c r="J571" s="98"/>
      <c r="K571" s="98"/>
      <c r="L571" s="98"/>
      <c r="M571" s="98"/>
      <c r="N571" s="98"/>
      <c r="O571" s="98"/>
      <c r="P571" s="166" t="str">
        <f t="shared" si="8"/>
        <v>11|Abrolhos - Ilha de Santa Barbara|Mato verde|2019/05/07|NA|Phaethon aethereus|||</v>
      </c>
      <c r="Q571" s="101" t="s">
        <v>1334</v>
      </c>
      <c r="R571" s="101" t="s">
        <v>1334</v>
      </c>
      <c r="S571" s="101">
        <v>29</v>
      </c>
    </row>
    <row r="572" spans="1:19" x14ac:dyDescent="0.25">
      <c r="A572" s="101">
        <v>11</v>
      </c>
      <c r="B572" s="101" t="s">
        <v>675</v>
      </c>
      <c r="C572" s="101" t="s">
        <v>682</v>
      </c>
      <c r="D572" s="112">
        <v>43592</v>
      </c>
      <c r="E572" s="101" t="s">
        <v>6</v>
      </c>
      <c r="F572" s="111" t="s">
        <v>462</v>
      </c>
      <c r="G572" s="98"/>
      <c r="H572" s="98"/>
      <c r="I572" s="98"/>
      <c r="J572" s="98"/>
      <c r="K572" s="98"/>
      <c r="L572" s="98"/>
      <c r="M572" s="98"/>
      <c r="N572" s="98"/>
      <c r="O572" s="98"/>
      <c r="P572" s="166" t="str">
        <f t="shared" si="8"/>
        <v>11|Abrolhos - Ilha de Santa Barbara|Mato verde|2019/05/07|NA|Phaethon aethereus|||</v>
      </c>
      <c r="Q572" s="101" t="s">
        <v>1334</v>
      </c>
      <c r="R572" s="101" t="s">
        <v>1334</v>
      </c>
      <c r="S572" s="101">
        <v>30</v>
      </c>
    </row>
    <row r="573" spans="1:19" x14ac:dyDescent="0.25">
      <c r="A573" s="101">
        <v>11</v>
      </c>
      <c r="B573" s="101" t="s">
        <v>675</v>
      </c>
      <c r="C573" s="101" t="s">
        <v>682</v>
      </c>
      <c r="D573" s="112">
        <v>43592</v>
      </c>
      <c r="E573" s="101" t="s">
        <v>6</v>
      </c>
      <c r="F573" s="111" t="s">
        <v>462</v>
      </c>
      <c r="G573" s="98"/>
      <c r="H573" s="98"/>
      <c r="I573" s="98"/>
      <c r="J573" s="98"/>
      <c r="K573" s="98"/>
      <c r="L573" s="98"/>
      <c r="M573" s="98"/>
      <c r="N573" s="98"/>
      <c r="O573" s="98"/>
      <c r="P573" s="166" t="str">
        <f t="shared" si="8"/>
        <v>11|Abrolhos - Ilha de Santa Barbara|Mato verde|2019/05/07|NA|Phaethon aethereus|||</v>
      </c>
      <c r="Q573" s="101" t="s">
        <v>1334</v>
      </c>
      <c r="R573" s="101" t="s">
        <v>1334</v>
      </c>
      <c r="S573" s="101">
        <v>152</v>
      </c>
    </row>
    <row r="574" spans="1:19" x14ac:dyDescent="0.25">
      <c r="A574" s="101">
        <v>11</v>
      </c>
      <c r="B574" s="101" t="s">
        <v>675</v>
      </c>
      <c r="C574" s="101" t="s">
        <v>682</v>
      </c>
      <c r="D574" s="112">
        <v>43592</v>
      </c>
      <c r="E574" s="101" t="s">
        <v>6</v>
      </c>
      <c r="F574" s="111" t="s">
        <v>462</v>
      </c>
      <c r="G574" s="98"/>
      <c r="H574" s="98"/>
      <c r="I574" s="98"/>
      <c r="J574" s="98"/>
      <c r="K574" s="98"/>
      <c r="L574" s="98"/>
      <c r="M574" s="98"/>
      <c r="N574" s="98"/>
      <c r="O574" s="98"/>
      <c r="P574" s="166" t="str">
        <f t="shared" si="8"/>
        <v>11|Abrolhos - Ilha de Santa Barbara|Mato verde|2019/05/07|NA|Phaethon aethereus|||</v>
      </c>
      <c r="Q574" s="101" t="s">
        <v>1334</v>
      </c>
      <c r="R574" s="101" t="s">
        <v>1334</v>
      </c>
      <c r="S574" s="101">
        <v>153</v>
      </c>
    </row>
    <row r="575" spans="1:19" x14ac:dyDescent="0.25">
      <c r="A575" s="101">
        <v>11</v>
      </c>
      <c r="B575" s="101" t="s">
        <v>675</v>
      </c>
      <c r="C575" s="101" t="s">
        <v>682</v>
      </c>
      <c r="D575" s="112">
        <v>43592</v>
      </c>
      <c r="E575" s="101" t="s">
        <v>6</v>
      </c>
      <c r="F575" s="111" t="s">
        <v>462</v>
      </c>
      <c r="G575" s="98"/>
      <c r="H575" s="98"/>
      <c r="I575" s="98"/>
      <c r="J575" s="98"/>
      <c r="K575" s="98"/>
      <c r="L575" s="98"/>
      <c r="M575" s="98"/>
      <c r="N575" s="98"/>
      <c r="O575" s="98"/>
      <c r="P575" s="166" t="str">
        <f t="shared" si="8"/>
        <v>11|Abrolhos - Ilha de Santa Barbara|Mato verde|2019/05/07|NA|Phaethon aethereus|||</v>
      </c>
      <c r="Q575" s="101" t="s">
        <v>1334</v>
      </c>
      <c r="R575" s="101" t="s">
        <v>1334</v>
      </c>
      <c r="S575" s="101">
        <v>154</v>
      </c>
    </row>
    <row r="576" spans="1:19" x14ac:dyDescent="0.25">
      <c r="A576" s="101">
        <v>11</v>
      </c>
      <c r="B576" s="101" t="s">
        <v>675</v>
      </c>
      <c r="C576" s="101" t="s">
        <v>682</v>
      </c>
      <c r="D576" s="112">
        <v>43592</v>
      </c>
      <c r="E576" s="101" t="s">
        <v>6</v>
      </c>
      <c r="F576" s="111" t="s">
        <v>462</v>
      </c>
      <c r="G576" s="98"/>
      <c r="H576" s="98"/>
      <c r="I576" s="98"/>
      <c r="J576" s="98"/>
      <c r="K576" s="98"/>
      <c r="L576" s="98"/>
      <c r="M576" s="98"/>
      <c r="N576" s="98"/>
      <c r="O576" s="98"/>
      <c r="P576" s="166" t="str">
        <f t="shared" si="8"/>
        <v>11|Abrolhos - Ilha de Santa Barbara|Mato verde|2019/05/07|NA|Phaethon aethereus|||</v>
      </c>
      <c r="Q576" s="101" t="s">
        <v>1334</v>
      </c>
      <c r="R576" s="101" t="s">
        <v>1334</v>
      </c>
      <c r="S576" s="101">
        <v>155</v>
      </c>
    </row>
    <row r="577" spans="1:19" x14ac:dyDescent="0.25">
      <c r="A577" s="101">
        <v>11</v>
      </c>
      <c r="B577" s="101" t="s">
        <v>675</v>
      </c>
      <c r="C577" s="101" t="s">
        <v>682</v>
      </c>
      <c r="D577" s="112">
        <v>43592</v>
      </c>
      <c r="E577" s="101" t="s">
        <v>6</v>
      </c>
      <c r="F577" s="111" t="s">
        <v>462</v>
      </c>
      <c r="G577" s="98"/>
      <c r="H577" s="98"/>
      <c r="I577" s="98"/>
      <c r="J577" s="98"/>
      <c r="K577" s="98"/>
      <c r="L577" s="98"/>
      <c r="M577" s="98"/>
      <c r="N577" s="98"/>
      <c r="O577" s="98"/>
      <c r="P577" s="166" t="str">
        <f t="shared" si="8"/>
        <v>11|Abrolhos - Ilha de Santa Barbara|Mato verde|2019/05/07|NA|Phaethon aethereus|||</v>
      </c>
      <c r="Q577" s="101" t="s">
        <v>1334</v>
      </c>
      <c r="R577" s="101" t="s">
        <v>1334</v>
      </c>
      <c r="S577" s="101">
        <v>156</v>
      </c>
    </row>
    <row r="578" spans="1:19" x14ac:dyDescent="0.25">
      <c r="A578" s="101">
        <v>11</v>
      </c>
      <c r="B578" s="101" t="s">
        <v>675</v>
      </c>
      <c r="C578" s="101" t="s">
        <v>682</v>
      </c>
      <c r="D578" s="112">
        <v>43592</v>
      </c>
      <c r="E578" s="101" t="s">
        <v>6</v>
      </c>
      <c r="F578" s="111" t="s">
        <v>462</v>
      </c>
      <c r="G578" s="98"/>
      <c r="H578" s="98"/>
      <c r="I578" s="98"/>
      <c r="J578" s="98"/>
      <c r="K578" s="98"/>
      <c r="L578" s="98"/>
      <c r="M578" s="98"/>
      <c r="N578" s="98"/>
      <c r="O578" s="98"/>
      <c r="P578" s="166" t="str">
        <f t="shared" si="8"/>
        <v>11|Abrolhos - Ilha de Santa Barbara|Mato verde|2019/05/07|NA|Phaethon aethereus|||</v>
      </c>
      <c r="Q578" s="101" t="s">
        <v>1334</v>
      </c>
      <c r="R578" s="101" t="s">
        <v>1334</v>
      </c>
      <c r="S578" s="101">
        <v>166</v>
      </c>
    </row>
    <row r="579" spans="1:19" x14ac:dyDescent="0.25">
      <c r="A579" s="101">
        <v>11</v>
      </c>
      <c r="B579" s="101" t="s">
        <v>675</v>
      </c>
      <c r="C579" s="101" t="s">
        <v>682</v>
      </c>
      <c r="D579" s="112">
        <v>43592</v>
      </c>
      <c r="E579" s="101" t="s">
        <v>6</v>
      </c>
      <c r="F579" s="111" t="s">
        <v>462</v>
      </c>
      <c r="G579" s="98"/>
      <c r="H579" s="98"/>
      <c r="I579" s="98"/>
      <c r="J579" s="98"/>
      <c r="K579" s="98"/>
      <c r="L579" s="98"/>
      <c r="M579" s="98"/>
      <c r="N579" s="98"/>
      <c r="O579" s="98"/>
      <c r="P579" s="166" t="str">
        <f t="shared" si="8"/>
        <v>11|Abrolhos - Ilha de Santa Barbara|Mato verde|2019/05/07|NA|Phaethon aethereus|||</v>
      </c>
      <c r="Q579" s="101" t="s">
        <v>1334</v>
      </c>
      <c r="R579" s="101" t="s">
        <v>1334</v>
      </c>
      <c r="S579" s="101">
        <v>179</v>
      </c>
    </row>
    <row r="580" spans="1:19" x14ac:dyDescent="0.25">
      <c r="A580" s="101">
        <v>11</v>
      </c>
      <c r="B580" s="101" t="s">
        <v>675</v>
      </c>
      <c r="C580" s="101" t="s">
        <v>682</v>
      </c>
      <c r="D580" s="112">
        <v>43592</v>
      </c>
      <c r="E580" s="101" t="s">
        <v>6</v>
      </c>
      <c r="F580" s="111" t="s">
        <v>462</v>
      </c>
      <c r="G580" s="98"/>
      <c r="H580" s="98"/>
      <c r="I580" s="98"/>
      <c r="J580" s="98"/>
      <c r="K580" s="98"/>
      <c r="L580" s="98"/>
      <c r="M580" s="98"/>
      <c r="N580" s="98"/>
      <c r="O580" s="98"/>
      <c r="P580" s="166" t="str">
        <f t="shared" si="8"/>
        <v>11|Abrolhos - Ilha de Santa Barbara|Mato verde|2019/05/07|NA|Phaethon aethereus|||</v>
      </c>
      <c r="Q580" s="101" t="s">
        <v>1334</v>
      </c>
      <c r="R580" s="101" t="s">
        <v>1334</v>
      </c>
      <c r="S580" s="101">
        <v>180</v>
      </c>
    </row>
    <row r="581" spans="1:19" x14ac:dyDescent="0.25">
      <c r="A581" s="101">
        <v>11</v>
      </c>
      <c r="B581" s="101" t="s">
        <v>675</v>
      </c>
      <c r="C581" s="101" t="s">
        <v>682</v>
      </c>
      <c r="D581" s="112">
        <v>43592</v>
      </c>
      <c r="E581" s="101" t="s">
        <v>6</v>
      </c>
      <c r="F581" s="111" t="s">
        <v>462</v>
      </c>
      <c r="G581" s="98"/>
      <c r="H581" s="98"/>
      <c r="I581" s="98"/>
      <c r="J581" s="98"/>
      <c r="K581" s="98"/>
      <c r="L581" s="98"/>
      <c r="M581" s="98"/>
      <c r="N581" s="98"/>
      <c r="O581" s="98"/>
      <c r="P581" s="166" t="str">
        <f t="shared" si="8"/>
        <v>11|Abrolhos - Ilha de Santa Barbara|Mato verde|2019/05/07|NA|Phaethon aethereus|||</v>
      </c>
      <c r="Q581" s="101" t="s">
        <v>1334</v>
      </c>
      <c r="R581" s="101" t="s">
        <v>1334</v>
      </c>
      <c r="S581" s="101">
        <v>181</v>
      </c>
    </row>
    <row r="582" spans="1:19" x14ac:dyDescent="0.25">
      <c r="A582" s="101">
        <v>11</v>
      </c>
      <c r="B582" s="101" t="s">
        <v>675</v>
      </c>
      <c r="C582" s="101" t="s">
        <v>682</v>
      </c>
      <c r="D582" s="112">
        <v>43592</v>
      </c>
      <c r="E582" s="101" t="s">
        <v>6</v>
      </c>
      <c r="F582" s="111" t="s">
        <v>462</v>
      </c>
      <c r="G582" s="98"/>
      <c r="H582" s="98"/>
      <c r="I582" s="98"/>
      <c r="J582" s="98"/>
      <c r="K582" s="98"/>
      <c r="L582" s="98"/>
      <c r="M582" s="98"/>
      <c r="N582" s="98"/>
      <c r="O582" s="98"/>
      <c r="P582" s="166" t="str">
        <f t="shared" si="8"/>
        <v>11|Abrolhos - Ilha de Santa Barbara|Mato verde|2019/05/07|NA|Phaethon aethereus|||</v>
      </c>
      <c r="Q582" s="101" t="s">
        <v>1334</v>
      </c>
      <c r="R582" s="101" t="s">
        <v>1334</v>
      </c>
      <c r="S582" s="101">
        <v>182</v>
      </c>
    </row>
    <row r="583" spans="1:19" x14ac:dyDescent="0.25">
      <c r="A583" s="101">
        <v>11</v>
      </c>
      <c r="B583" s="101" t="s">
        <v>675</v>
      </c>
      <c r="C583" s="101" t="s">
        <v>682</v>
      </c>
      <c r="D583" s="112">
        <v>43592</v>
      </c>
      <c r="E583" s="101" t="s">
        <v>6</v>
      </c>
      <c r="F583" s="111" t="s">
        <v>462</v>
      </c>
      <c r="G583" s="98"/>
      <c r="H583" s="98"/>
      <c r="I583" s="98"/>
      <c r="J583" s="98"/>
      <c r="K583" s="98"/>
      <c r="L583" s="98"/>
      <c r="M583" s="98"/>
      <c r="N583" s="98"/>
      <c r="O583" s="98"/>
      <c r="P583" s="166" t="str">
        <f t="shared" ref="P583:P646" si="9">CONCATENATE(A583,"|",B583,"|",C583,"|",TEXT(D583,"AAAA/MM/DD"),"|",TEXT(E583,"HH:MM:SS"),"|",F583,"|","|",G583,"|",)</f>
        <v>11|Abrolhos - Ilha de Santa Barbara|Mato verde|2019/05/07|NA|Phaethon aethereus|||</v>
      </c>
      <c r="Q583" s="101" t="s">
        <v>1334</v>
      </c>
      <c r="R583" s="101" t="s">
        <v>1334</v>
      </c>
      <c r="S583" s="101">
        <v>183</v>
      </c>
    </row>
    <row r="584" spans="1:19" x14ac:dyDescent="0.25">
      <c r="A584" s="101">
        <v>11</v>
      </c>
      <c r="B584" s="101" t="s">
        <v>675</v>
      </c>
      <c r="C584" s="101" t="s">
        <v>682</v>
      </c>
      <c r="D584" s="112">
        <v>43592</v>
      </c>
      <c r="E584" s="101" t="s">
        <v>6</v>
      </c>
      <c r="F584" s="111" t="s">
        <v>462</v>
      </c>
      <c r="G584" s="98"/>
      <c r="H584" s="98"/>
      <c r="I584" s="98"/>
      <c r="J584" s="98"/>
      <c r="K584" s="98"/>
      <c r="L584" s="98"/>
      <c r="M584" s="98"/>
      <c r="N584" s="98"/>
      <c r="O584" s="98"/>
      <c r="P584" s="166" t="str">
        <f t="shared" si="9"/>
        <v>11|Abrolhos - Ilha de Santa Barbara|Mato verde|2019/05/07|NA|Phaethon aethereus|||</v>
      </c>
      <c r="Q584" s="101" t="s">
        <v>1334</v>
      </c>
      <c r="R584" s="101" t="s">
        <v>1334</v>
      </c>
      <c r="S584" s="101">
        <v>184</v>
      </c>
    </row>
    <row r="585" spans="1:19" x14ac:dyDescent="0.25">
      <c r="A585" s="101">
        <v>11</v>
      </c>
      <c r="B585" s="101" t="s">
        <v>675</v>
      </c>
      <c r="C585" s="101" t="s">
        <v>682</v>
      </c>
      <c r="D585" s="112">
        <v>43592</v>
      </c>
      <c r="E585" s="101" t="s">
        <v>6</v>
      </c>
      <c r="F585" s="111" t="s">
        <v>462</v>
      </c>
      <c r="G585" s="98"/>
      <c r="H585" s="98"/>
      <c r="I585" s="98"/>
      <c r="J585" s="98"/>
      <c r="K585" s="98"/>
      <c r="L585" s="98"/>
      <c r="M585" s="98"/>
      <c r="N585" s="98"/>
      <c r="O585" s="98"/>
      <c r="P585" s="166" t="str">
        <f t="shared" si="9"/>
        <v>11|Abrolhos - Ilha de Santa Barbara|Mato verde|2019/05/07|NA|Phaethon aethereus|||</v>
      </c>
      <c r="Q585" s="101" t="s">
        <v>467</v>
      </c>
      <c r="R585" s="101" t="s">
        <v>467</v>
      </c>
      <c r="S585" s="101">
        <v>185</v>
      </c>
    </row>
    <row r="586" spans="1:19" x14ac:dyDescent="0.25">
      <c r="A586" s="101">
        <v>11</v>
      </c>
      <c r="B586" s="101" t="s">
        <v>675</v>
      </c>
      <c r="C586" s="101" t="s">
        <v>682</v>
      </c>
      <c r="D586" s="112">
        <v>43592</v>
      </c>
      <c r="E586" s="101" t="s">
        <v>6</v>
      </c>
      <c r="F586" s="111" t="s">
        <v>462</v>
      </c>
      <c r="G586" s="98"/>
      <c r="H586" s="98"/>
      <c r="I586" s="98"/>
      <c r="J586" s="98"/>
      <c r="K586" s="98"/>
      <c r="L586" s="98"/>
      <c r="M586" s="98"/>
      <c r="N586" s="98"/>
      <c r="O586" s="98"/>
      <c r="P586" s="166" t="str">
        <f t="shared" si="9"/>
        <v>11|Abrolhos - Ilha de Santa Barbara|Mato verde|2019/05/07|NA|Phaethon aethereus|||</v>
      </c>
      <c r="Q586" s="101" t="s">
        <v>1334</v>
      </c>
      <c r="R586" s="101" t="s">
        <v>1334</v>
      </c>
      <c r="S586" s="101">
        <v>429</v>
      </c>
    </row>
    <row r="587" spans="1:19" x14ac:dyDescent="0.25">
      <c r="A587" s="101">
        <v>11</v>
      </c>
      <c r="B587" s="101" t="s">
        <v>675</v>
      </c>
      <c r="C587" s="101" t="s">
        <v>682</v>
      </c>
      <c r="D587" s="112">
        <v>43592</v>
      </c>
      <c r="E587" s="101" t="s">
        <v>6</v>
      </c>
      <c r="F587" s="111" t="s">
        <v>462</v>
      </c>
      <c r="G587" s="98"/>
      <c r="H587" s="98"/>
      <c r="I587" s="98"/>
      <c r="J587" s="98"/>
      <c r="K587" s="98"/>
      <c r="L587" s="98"/>
      <c r="M587" s="98"/>
      <c r="N587" s="98"/>
      <c r="O587" s="98"/>
      <c r="P587" s="166" t="str">
        <f t="shared" si="9"/>
        <v>11|Abrolhos - Ilha de Santa Barbara|Mato verde|2019/05/07|NA|Phaethon aethereus|||</v>
      </c>
      <c r="Q587" s="101" t="s">
        <v>1334</v>
      </c>
      <c r="R587" s="101" t="s">
        <v>1334</v>
      </c>
      <c r="S587" s="101">
        <v>430</v>
      </c>
    </row>
    <row r="588" spans="1:19" x14ac:dyDescent="0.25">
      <c r="A588" s="101">
        <v>11</v>
      </c>
      <c r="B588" s="101" t="s">
        <v>675</v>
      </c>
      <c r="C588" s="101" t="s">
        <v>682</v>
      </c>
      <c r="D588" s="112">
        <v>43592</v>
      </c>
      <c r="E588" s="101" t="s">
        <v>6</v>
      </c>
      <c r="F588" s="111" t="s">
        <v>462</v>
      </c>
      <c r="G588" s="98"/>
      <c r="H588" s="98"/>
      <c r="I588" s="98"/>
      <c r="J588" s="98"/>
      <c r="K588" s="98"/>
      <c r="L588" s="98"/>
      <c r="M588" s="98"/>
      <c r="N588" s="98"/>
      <c r="O588" s="98"/>
      <c r="P588" s="166" t="str">
        <f t="shared" si="9"/>
        <v>11|Abrolhos - Ilha de Santa Barbara|Mato verde|2019/05/07|NA|Phaethon aethereus|||</v>
      </c>
      <c r="Q588" s="101" t="s">
        <v>1334</v>
      </c>
      <c r="R588" s="101" t="s">
        <v>1334</v>
      </c>
      <c r="S588" s="101">
        <v>432</v>
      </c>
    </row>
    <row r="589" spans="1:19" x14ac:dyDescent="0.25">
      <c r="A589" s="101">
        <v>11</v>
      </c>
      <c r="B589" s="101" t="s">
        <v>675</v>
      </c>
      <c r="C589" s="101" t="s">
        <v>682</v>
      </c>
      <c r="D589" s="112">
        <v>43592</v>
      </c>
      <c r="E589" s="101" t="s">
        <v>6</v>
      </c>
      <c r="F589" s="111" t="s">
        <v>462</v>
      </c>
      <c r="G589" s="98"/>
      <c r="H589" s="98"/>
      <c r="I589" s="98"/>
      <c r="J589" s="98"/>
      <c r="K589" s="98"/>
      <c r="L589" s="98"/>
      <c r="M589" s="98"/>
      <c r="N589" s="98"/>
      <c r="O589" s="98"/>
      <c r="P589" s="166" t="str">
        <f t="shared" si="9"/>
        <v>11|Abrolhos - Ilha de Santa Barbara|Mato verde|2019/05/07|NA|Phaethon aethereus|||</v>
      </c>
      <c r="Q589" s="101" t="s">
        <v>1334</v>
      </c>
      <c r="R589" s="101" t="s">
        <v>1334</v>
      </c>
      <c r="S589" s="101">
        <v>474</v>
      </c>
    </row>
    <row r="590" spans="1:19" x14ac:dyDescent="0.25">
      <c r="A590" s="101">
        <v>11</v>
      </c>
      <c r="B590" s="101" t="s">
        <v>675</v>
      </c>
      <c r="C590" s="101" t="s">
        <v>682</v>
      </c>
      <c r="D590" s="112">
        <v>43592</v>
      </c>
      <c r="E590" s="101" t="s">
        <v>6</v>
      </c>
      <c r="F590" s="111" t="s">
        <v>462</v>
      </c>
      <c r="G590" s="98"/>
      <c r="H590" s="98"/>
      <c r="I590" s="98"/>
      <c r="J590" s="98"/>
      <c r="K590" s="98"/>
      <c r="L590" s="98"/>
      <c r="M590" s="98"/>
      <c r="N590" s="98"/>
      <c r="O590" s="98"/>
      <c r="P590" s="166" t="str">
        <f t="shared" si="9"/>
        <v>11|Abrolhos - Ilha de Santa Barbara|Mato verde|2019/05/07|NA|Phaethon aethereus|||</v>
      </c>
      <c r="Q590" s="101" t="s">
        <v>467</v>
      </c>
      <c r="R590" s="101" t="s">
        <v>11</v>
      </c>
      <c r="S590" s="101">
        <v>502</v>
      </c>
    </row>
    <row r="591" spans="1:19" x14ac:dyDescent="0.25">
      <c r="A591" s="101">
        <v>11</v>
      </c>
      <c r="B591" s="101" t="s">
        <v>675</v>
      </c>
      <c r="C591" s="101" t="s">
        <v>682</v>
      </c>
      <c r="D591" s="112">
        <v>43592</v>
      </c>
      <c r="E591" s="101" t="s">
        <v>6</v>
      </c>
      <c r="F591" s="111" t="s">
        <v>462</v>
      </c>
      <c r="G591" s="98"/>
      <c r="H591" s="98"/>
      <c r="I591" s="98"/>
      <c r="J591" s="98"/>
      <c r="K591" s="98"/>
      <c r="L591" s="98"/>
      <c r="M591" s="98"/>
      <c r="N591" s="98"/>
      <c r="O591" s="98"/>
      <c r="P591" s="166" t="str">
        <f t="shared" si="9"/>
        <v>11|Abrolhos - Ilha de Santa Barbara|Mato verde|2019/05/07|NA|Phaethon aethereus|||</v>
      </c>
      <c r="Q591" s="101" t="s">
        <v>1334</v>
      </c>
      <c r="R591" s="101" t="s">
        <v>1334</v>
      </c>
      <c r="S591" s="101">
        <v>503</v>
      </c>
    </row>
    <row r="592" spans="1:19" x14ac:dyDescent="0.25">
      <c r="A592" s="101">
        <v>11</v>
      </c>
      <c r="B592" s="101" t="s">
        <v>675</v>
      </c>
      <c r="C592" s="101" t="s">
        <v>682</v>
      </c>
      <c r="D592" s="112">
        <v>43592</v>
      </c>
      <c r="E592" s="101" t="s">
        <v>6</v>
      </c>
      <c r="F592" s="111" t="s">
        <v>462</v>
      </c>
      <c r="G592" s="98"/>
      <c r="H592" s="98"/>
      <c r="I592" s="98"/>
      <c r="J592" s="98"/>
      <c r="K592" s="98"/>
      <c r="L592" s="98"/>
      <c r="M592" s="98"/>
      <c r="N592" s="98"/>
      <c r="O592" s="98"/>
      <c r="P592" s="166" t="str">
        <f t="shared" si="9"/>
        <v>11|Abrolhos - Ilha de Santa Barbara|Mato verde|2019/05/07|NA|Phaethon aethereus|||</v>
      </c>
      <c r="Q592" s="101" t="s">
        <v>1334</v>
      </c>
      <c r="R592" s="101" t="s">
        <v>1334</v>
      </c>
      <c r="S592" s="101">
        <v>504</v>
      </c>
    </row>
    <row r="593" spans="1:19" x14ac:dyDescent="0.25">
      <c r="A593" s="101">
        <v>11</v>
      </c>
      <c r="B593" s="101" t="s">
        <v>675</v>
      </c>
      <c r="C593" s="101" t="s">
        <v>682</v>
      </c>
      <c r="D593" s="112">
        <v>43592</v>
      </c>
      <c r="E593" s="101" t="s">
        <v>6</v>
      </c>
      <c r="F593" s="111" t="s">
        <v>462</v>
      </c>
      <c r="G593" s="98"/>
      <c r="H593" s="98"/>
      <c r="I593" s="98"/>
      <c r="J593" s="98"/>
      <c r="K593" s="98"/>
      <c r="L593" s="98"/>
      <c r="M593" s="98"/>
      <c r="N593" s="98"/>
      <c r="O593" s="98"/>
      <c r="P593" s="166" t="str">
        <f t="shared" si="9"/>
        <v>11|Abrolhos - Ilha de Santa Barbara|Mato verde|2019/05/07|NA|Phaethon aethereus|||</v>
      </c>
      <c r="Q593" s="101" t="s">
        <v>1334</v>
      </c>
      <c r="R593" s="101" t="s">
        <v>1334</v>
      </c>
      <c r="S593" s="101">
        <v>505</v>
      </c>
    </row>
    <row r="594" spans="1:19" x14ac:dyDescent="0.25">
      <c r="A594" s="101">
        <v>11</v>
      </c>
      <c r="B594" s="101" t="s">
        <v>675</v>
      </c>
      <c r="C594" s="101" t="s">
        <v>682</v>
      </c>
      <c r="D594" s="112">
        <v>43592</v>
      </c>
      <c r="E594" s="101" t="s">
        <v>6</v>
      </c>
      <c r="F594" s="111" t="s">
        <v>462</v>
      </c>
      <c r="G594" s="98"/>
      <c r="H594" s="98"/>
      <c r="I594" s="98"/>
      <c r="J594" s="98"/>
      <c r="K594" s="98"/>
      <c r="L594" s="98"/>
      <c r="M594" s="98"/>
      <c r="N594" s="98"/>
      <c r="O594" s="98"/>
      <c r="P594" s="166" t="str">
        <f t="shared" si="9"/>
        <v>11|Abrolhos - Ilha de Santa Barbara|Mato verde|2019/05/07|NA|Phaethon aethereus|||</v>
      </c>
      <c r="Q594" s="101" t="s">
        <v>1334</v>
      </c>
      <c r="R594" s="101" t="s">
        <v>1334</v>
      </c>
      <c r="S594" s="101">
        <v>510</v>
      </c>
    </row>
    <row r="595" spans="1:19" x14ac:dyDescent="0.25">
      <c r="A595" s="101">
        <v>11</v>
      </c>
      <c r="B595" s="101" t="s">
        <v>675</v>
      </c>
      <c r="C595" s="101" t="s">
        <v>682</v>
      </c>
      <c r="D595" s="112">
        <v>43592</v>
      </c>
      <c r="E595" s="101" t="s">
        <v>6</v>
      </c>
      <c r="F595" s="111" t="s">
        <v>462</v>
      </c>
      <c r="G595" s="98"/>
      <c r="H595" s="98"/>
      <c r="I595" s="98"/>
      <c r="J595" s="98"/>
      <c r="K595" s="98"/>
      <c r="L595" s="98"/>
      <c r="M595" s="98"/>
      <c r="N595" s="98"/>
      <c r="O595" s="98"/>
      <c r="P595" s="166" t="str">
        <f t="shared" si="9"/>
        <v>11|Abrolhos - Ilha de Santa Barbara|Mato verde|2019/05/07|NA|Phaethon aethereus|||</v>
      </c>
      <c r="Q595" s="101" t="s">
        <v>1334</v>
      </c>
      <c r="R595" s="101" t="s">
        <v>1334</v>
      </c>
      <c r="S595" s="101">
        <v>522</v>
      </c>
    </row>
    <row r="596" spans="1:19" x14ac:dyDescent="0.25">
      <c r="A596" s="101">
        <v>11</v>
      </c>
      <c r="B596" s="101" t="s">
        <v>675</v>
      </c>
      <c r="C596" s="101" t="s">
        <v>682</v>
      </c>
      <c r="D596" s="112">
        <v>43592</v>
      </c>
      <c r="E596" s="101" t="s">
        <v>6</v>
      </c>
      <c r="F596" s="111" t="s">
        <v>462</v>
      </c>
      <c r="G596" s="98"/>
      <c r="H596" s="98"/>
      <c r="I596" s="98"/>
      <c r="J596" s="98"/>
      <c r="K596" s="98"/>
      <c r="L596" s="98"/>
      <c r="M596" s="98"/>
      <c r="N596" s="98"/>
      <c r="O596" s="98"/>
      <c r="P596" s="166" t="str">
        <f t="shared" si="9"/>
        <v>11|Abrolhos - Ilha de Santa Barbara|Mato verde|2019/05/07|NA|Phaethon aethereus|||</v>
      </c>
      <c r="Q596" s="101" t="s">
        <v>1334</v>
      </c>
      <c r="R596" s="101" t="s">
        <v>1334</v>
      </c>
      <c r="S596" s="101">
        <v>538</v>
      </c>
    </row>
    <row r="597" spans="1:19" x14ac:dyDescent="0.25">
      <c r="A597" s="101">
        <v>11</v>
      </c>
      <c r="B597" s="101" t="s">
        <v>675</v>
      </c>
      <c r="C597" s="101" t="s">
        <v>682</v>
      </c>
      <c r="D597" s="112">
        <v>43592</v>
      </c>
      <c r="E597" s="101" t="s">
        <v>6</v>
      </c>
      <c r="F597" s="111" t="s">
        <v>462</v>
      </c>
      <c r="G597" s="98"/>
      <c r="H597" s="98"/>
      <c r="I597" s="98"/>
      <c r="J597" s="98"/>
      <c r="K597" s="98"/>
      <c r="L597" s="98"/>
      <c r="M597" s="98"/>
      <c r="N597" s="98"/>
      <c r="O597" s="98"/>
      <c r="P597" s="166" t="str">
        <f t="shared" si="9"/>
        <v>11|Abrolhos - Ilha de Santa Barbara|Mato verde|2019/05/07|NA|Phaethon aethereus|||</v>
      </c>
      <c r="Q597" s="101" t="s">
        <v>1334</v>
      </c>
      <c r="R597" s="101" t="s">
        <v>1334</v>
      </c>
      <c r="S597" s="101">
        <v>540</v>
      </c>
    </row>
    <row r="598" spans="1:19" x14ac:dyDescent="0.25">
      <c r="A598" s="101">
        <v>11</v>
      </c>
      <c r="B598" s="101" t="s">
        <v>675</v>
      </c>
      <c r="C598" s="101" t="s">
        <v>682</v>
      </c>
      <c r="D598" s="112">
        <v>43592</v>
      </c>
      <c r="E598" s="101" t="s">
        <v>6</v>
      </c>
      <c r="F598" s="111" t="s">
        <v>462</v>
      </c>
      <c r="G598" s="98"/>
      <c r="H598" s="98"/>
      <c r="I598" s="98"/>
      <c r="J598" s="98"/>
      <c r="K598" s="98"/>
      <c r="L598" s="98"/>
      <c r="M598" s="98"/>
      <c r="N598" s="98"/>
      <c r="O598" s="98"/>
      <c r="P598" s="166" t="str">
        <f t="shared" si="9"/>
        <v>11|Abrolhos - Ilha de Santa Barbara|Mato verde|2019/05/07|NA|Phaethon aethereus|||</v>
      </c>
      <c r="Q598" s="101" t="s">
        <v>1334</v>
      </c>
      <c r="R598" s="101" t="s">
        <v>1334</v>
      </c>
      <c r="S598" s="101">
        <v>542</v>
      </c>
    </row>
    <row r="599" spans="1:19" x14ac:dyDescent="0.25">
      <c r="A599" s="101">
        <v>11</v>
      </c>
      <c r="B599" s="101" t="s">
        <v>675</v>
      </c>
      <c r="C599" s="101" t="s">
        <v>682</v>
      </c>
      <c r="D599" s="112">
        <v>43592</v>
      </c>
      <c r="E599" s="101" t="s">
        <v>6</v>
      </c>
      <c r="F599" s="111" t="s">
        <v>462</v>
      </c>
      <c r="G599" s="98"/>
      <c r="H599" s="98"/>
      <c r="I599" s="98"/>
      <c r="J599" s="98"/>
      <c r="K599" s="98"/>
      <c r="L599" s="98"/>
      <c r="M599" s="98"/>
      <c r="N599" s="98"/>
      <c r="O599" s="98"/>
      <c r="P599" s="166" t="str">
        <f t="shared" si="9"/>
        <v>11|Abrolhos - Ilha de Santa Barbara|Mato verde|2019/05/07|NA|Phaethon aethereus|||</v>
      </c>
      <c r="Q599" s="101" t="s">
        <v>1334</v>
      </c>
      <c r="R599" s="101" t="s">
        <v>1334</v>
      </c>
      <c r="S599" s="101">
        <v>574</v>
      </c>
    </row>
    <row r="600" spans="1:19" x14ac:dyDescent="0.25">
      <c r="A600" s="101">
        <v>11</v>
      </c>
      <c r="B600" s="101" t="s">
        <v>675</v>
      </c>
      <c r="C600" s="101" t="s">
        <v>682</v>
      </c>
      <c r="D600" s="112">
        <v>43592</v>
      </c>
      <c r="E600" s="101" t="s">
        <v>6</v>
      </c>
      <c r="F600" s="111" t="s">
        <v>462</v>
      </c>
      <c r="G600" s="98"/>
      <c r="H600" s="98"/>
      <c r="I600" s="98"/>
      <c r="J600" s="98"/>
      <c r="K600" s="98"/>
      <c r="L600" s="98"/>
      <c r="M600" s="98"/>
      <c r="N600" s="98"/>
      <c r="O600" s="98"/>
      <c r="P600" s="166" t="str">
        <f t="shared" si="9"/>
        <v>11|Abrolhos - Ilha de Santa Barbara|Mato verde|2019/05/07|NA|Phaethon aethereus|||</v>
      </c>
      <c r="Q600" s="101" t="s">
        <v>1334</v>
      </c>
      <c r="R600" s="101" t="s">
        <v>1334</v>
      </c>
      <c r="S600" s="101">
        <v>585</v>
      </c>
    </row>
    <row r="601" spans="1:19" x14ac:dyDescent="0.25">
      <c r="A601" s="101">
        <v>11</v>
      </c>
      <c r="B601" s="101" t="s">
        <v>675</v>
      </c>
      <c r="C601" s="101" t="s">
        <v>682</v>
      </c>
      <c r="D601" s="112">
        <v>43592</v>
      </c>
      <c r="E601" s="101" t="s">
        <v>6</v>
      </c>
      <c r="F601" s="111" t="s">
        <v>462</v>
      </c>
      <c r="G601" s="98"/>
      <c r="H601" s="98"/>
      <c r="I601" s="98"/>
      <c r="J601" s="98"/>
      <c r="K601" s="98"/>
      <c r="L601" s="98"/>
      <c r="M601" s="98"/>
      <c r="N601" s="98"/>
      <c r="O601" s="98"/>
      <c r="P601" s="166" t="str">
        <f t="shared" si="9"/>
        <v>11|Abrolhos - Ilha de Santa Barbara|Mato verde|2019/05/07|NA|Phaethon aethereus|||</v>
      </c>
      <c r="Q601" s="101" t="s">
        <v>1334</v>
      </c>
      <c r="R601" s="101" t="s">
        <v>1334</v>
      </c>
      <c r="S601" s="101">
        <v>586</v>
      </c>
    </row>
    <row r="602" spans="1:19" x14ac:dyDescent="0.25">
      <c r="A602" s="101">
        <v>11</v>
      </c>
      <c r="B602" s="101" t="s">
        <v>675</v>
      </c>
      <c r="C602" s="101" t="s">
        <v>682</v>
      </c>
      <c r="D602" s="112">
        <v>43592</v>
      </c>
      <c r="E602" s="101" t="s">
        <v>6</v>
      </c>
      <c r="F602" s="111" t="s">
        <v>462</v>
      </c>
      <c r="G602" s="98"/>
      <c r="H602" s="98"/>
      <c r="I602" s="98"/>
      <c r="J602" s="98"/>
      <c r="K602" s="98"/>
      <c r="L602" s="98"/>
      <c r="M602" s="98"/>
      <c r="N602" s="98"/>
      <c r="O602" s="98"/>
      <c r="P602" s="166" t="str">
        <f t="shared" si="9"/>
        <v>11|Abrolhos - Ilha de Santa Barbara|Mato verde|2019/05/07|NA|Phaethon aethereus|||</v>
      </c>
      <c r="Q602" s="101" t="s">
        <v>1334</v>
      </c>
      <c r="R602" s="101" t="s">
        <v>1334</v>
      </c>
      <c r="S602" s="101">
        <v>598</v>
      </c>
    </row>
    <row r="603" spans="1:19" x14ac:dyDescent="0.25">
      <c r="A603" s="101">
        <v>11</v>
      </c>
      <c r="B603" s="101" t="s">
        <v>675</v>
      </c>
      <c r="C603" s="101" t="s">
        <v>682</v>
      </c>
      <c r="D603" s="112">
        <v>43592</v>
      </c>
      <c r="E603" s="101" t="s">
        <v>6</v>
      </c>
      <c r="F603" s="111" t="s">
        <v>462</v>
      </c>
      <c r="G603" s="98"/>
      <c r="H603" s="98"/>
      <c r="I603" s="98"/>
      <c r="J603" s="98"/>
      <c r="K603" s="98"/>
      <c r="L603" s="98"/>
      <c r="M603" s="98"/>
      <c r="N603" s="98"/>
      <c r="O603" s="98"/>
      <c r="P603" s="166" t="str">
        <f t="shared" si="9"/>
        <v>11|Abrolhos - Ilha de Santa Barbara|Mato verde|2019/05/07|NA|Phaethon aethereus|||</v>
      </c>
      <c r="Q603" s="101" t="s">
        <v>1334</v>
      </c>
      <c r="R603" s="101" t="s">
        <v>1334</v>
      </c>
      <c r="S603" s="101">
        <v>599</v>
      </c>
    </row>
    <row r="604" spans="1:19" x14ac:dyDescent="0.25">
      <c r="A604" s="101">
        <v>11</v>
      </c>
      <c r="B604" s="101" t="s">
        <v>675</v>
      </c>
      <c r="C604" s="101" t="s">
        <v>682</v>
      </c>
      <c r="D604" s="112">
        <v>43592</v>
      </c>
      <c r="E604" s="101" t="s">
        <v>6</v>
      </c>
      <c r="F604" s="111" t="s">
        <v>462</v>
      </c>
      <c r="G604" s="98"/>
      <c r="H604" s="98"/>
      <c r="I604" s="98"/>
      <c r="J604" s="98"/>
      <c r="K604" s="98"/>
      <c r="L604" s="98"/>
      <c r="M604" s="98"/>
      <c r="N604" s="98"/>
      <c r="O604" s="98"/>
      <c r="P604" s="166" t="str">
        <f t="shared" si="9"/>
        <v>11|Abrolhos - Ilha de Santa Barbara|Mato verde|2019/05/07|NA|Phaethon aethereus|||</v>
      </c>
      <c r="Q604" s="101" t="s">
        <v>1334</v>
      </c>
      <c r="R604" s="101" t="s">
        <v>1334</v>
      </c>
      <c r="S604" s="101">
        <v>617</v>
      </c>
    </row>
    <row r="605" spans="1:19" x14ac:dyDescent="0.25">
      <c r="A605" s="101">
        <v>11</v>
      </c>
      <c r="B605" s="101" t="s">
        <v>675</v>
      </c>
      <c r="C605" s="101" t="s">
        <v>682</v>
      </c>
      <c r="D605" s="112">
        <v>43592</v>
      </c>
      <c r="E605" s="101" t="s">
        <v>6</v>
      </c>
      <c r="F605" s="111" t="s">
        <v>462</v>
      </c>
      <c r="G605" s="98"/>
      <c r="H605" s="98"/>
      <c r="I605" s="98"/>
      <c r="J605" s="98"/>
      <c r="K605" s="98"/>
      <c r="L605" s="98"/>
      <c r="M605" s="98"/>
      <c r="N605" s="98"/>
      <c r="O605" s="98"/>
      <c r="P605" s="166" t="str">
        <f t="shared" si="9"/>
        <v>11|Abrolhos - Ilha de Santa Barbara|Mato verde|2019/05/07|NA|Phaethon aethereus|||</v>
      </c>
      <c r="Q605" s="101" t="s">
        <v>467</v>
      </c>
      <c r="R605" s="101" t="s">
        <v>11</v>
      </c>
      <c r="S605" s="101">
        <v>639</v>
      </c>
    </row>
    <row r="606" spans="1:19" x14ac:dyDescent="0.25">
      <c r="A606" s="101">
        <v>11</v>
      </c>
      <c r="B606" s="101" t="s">
        <v>675</v>
      </c>
      <c r="C606" s="101" t="s">
        <v>682</v>
      </c>
      <c r="D606" s="112">
        <v>43592</v>
      </c>
      <c r="E606" s="101" t="s">
        <v>6</v>
      </c>
      <c r="F606" s="111" t="s">
        <v>462</v>
      </c>
      <c r="G606" s="98"/>
      <c r="H606" s="98"/>
      <c r="I606" s="98"/>
      <c r="J606" s="98"/>
      <c r="K606" s="98"/>
      <c r="L606" s="98"/>
      <c r="M606" s="98"/>
      <c r="N606" s="98"/>
      <c r="O606" s="98"/>
      <c r="P606" s="166" t="str">
        <f t="shared" si="9"/>
        <v>11|Abrolhos - Ilha de Santa Barbara|Mato verde|2019/05/07|NA|Phaethon aethereus|||</v>
      </c>
      <c r="Q606" s="101" t="s">
        <v>1334</v>
      </c>
      <c r="R606" s="101" t="s">
        <v>1334</v>
      </c>
      <c r="S606" s="101">
        <v>662</v>
      </c>
    </row>
    <row r="607" spans="1:19" x14ac:dyDescent="0.25">
      <c r="A607" s="101">
        <v>11</v>
      </c>
      <c r="B607" s="101" t="s">
        <v>675</v>
      </c>
      <c r="C607" s="101" t="s">
        <v>682</v>
      </c>
      <c r="D607" s="112">
        <v>43592</v>
      </c>
      <c r="E607" s="101" t="s">
        <v>6</v>
      </c>
      <c r="F607" s="111" t="s">
        <v>462</v>
      </c>
      <c r="G607" s="98"/>
      <c r="H607" s="98"/>
      <c r="I607" s="98"/>
      <c r="J607" s="98"/>
      <c r="K607" s="98"/>
      <c r="L607" s="98"/>
      <c r="M607" s="98"/>
      <c r="N607" s="98"/>
      <c r="O607" s="98"/>
      <c r="P607" s="166" t="str">
        <f t="shared" si="9"/>
        <v>11|Abrolhos - Ilha de Santa Barbara|Mato verde|2019/05/07|NA|Phaethon aethereus|||</v>
      </c>
      <c r="Q607" s="101" t="s">
        <v>1334</v>
      </c>
      <c r="R607" s="101" t="s">
        <v>1334</v>
      </c>
      <c r="S607" s="101">
        <v>663</v>
      </c>
    </row>
    <row r="608" spans="1:19" x14ac:dyDescent="0.25">
      <c r="A608" s="101">
        <v>11</v>
      </c>
      <c r="B608" s="101" t="s">
        <v>675</v>
      </c>
      <c r="C608" s="101" t="s">
        <v>685</v>
      </c>
      <c r="D608" s="112">
        <v>43593</v>
      </c>
      <c r="E608" s="101" t="s">
        <v>6</v>
      </c>
      <c r="F608" s="111" t="s">
        <v>465</v>
      </c>
      <c r="G608" s="98"/>
      <c r="H608" s="98"/>
      <c r="I608" s="98"/>
      <c r="J608" s="98"/>
      <c r="K608" s="98"/>
      <c r="L608" s="98"/>
      <c r="M608" s="98"/>
      <c r="N608" s="98"/>
      <c r="O608" s="98"/>
      <c r="P608" s="166" t="str">
        <f t="shared" si="9"/>
        <v>11|Abrolhos - Ilha de Santa Barbara|Ponto fixo|2019/05/08|NA|Sula leucogaster|||</v>
      </c>
      <c r="Q608" s="101" t="s">
        <v>467</v>
      </c>
      <c r="R608" s="101" t="s">
        <v>467</v>
      </c>
      <c r="S608" s="101">
        <v>1</v>
      </c>
    </row>
    <row r="609" spans="1:19" x14ac:dyDescent="0.25">
      <c r="A609" s="101">
        <v>11</v>
      </c>
      <c r="B609" s="101" t="s">
        <v>675</v>
      </c>
      <c r="C609" s="101" t="s">
        <v>685</v>
      </c>
      <c r="D609" s="112">
        <v>43593</v>
      </c>
      <c r="E609" s="101" t="s">
        <v>6</v>
      </c>
      <c r="F609" s="111" t="s">
        <v>465</v>
      </c>
      <c r="G609" s="98"/>
      <c r="H609" s="98"/>
      <c r="I609" s="98"/>
      <c r="J609" s="98"/>
      <c r="K609" s="98"/>
      <c r="L609" s="98"/>
      <c r="M609" s="98"/>
      <c r="N609" s="98"/>
      <c r="O609" s="98"/>
      <c r="P609" s="166" t="str">
        <f t="shared" si="9"/>
        <v>11|Abrolhos - Ilha de Santa Barbara|Ponto fixo|2019/05/08|NA|Sula leucogaster|||</v>
      </c>
      <c r="Q609" s="101" t="s">
        <v>467</v>
      </c>
      <c r="R609" s="101" t="s">
        <v>467</v>
      </c>
      <c r="S609" s="101">
        <v>6</v>
      </c>
    </row>
    <row r="610" spans="1:19" x14ac:dyDescent="0.25">
      <c r="A610" s="101">
        <v>11</v>
      </c>
      <c r="B610" s="101" t="s">
        <v>675</v>
      </c>
      <c r="C610" s="101" t="s">
        <v>685</v>
      </c>
      <c r="D610" s="112">
        <v>43593</v>
      </c>
      <c r="E610" s="101" t="s">
        <v>6</v>
      </c>
      <c r="F610" s="111" t="s">
        <v>465</v>
      </c>
      <c r="G610" s="98"/>
      <c r="H610" s="98"/>
      <c r="I610" s="98"/>
      <c r="J610" s="98"/>
      <c r="K610" s="98"/>
      <c r="L610" s="98"/>
      <c r="M610" s="98"/>
      <c r="N610" s="98"/>
      <c r="O610" s="98"/>
      <c r="P610" s="166" t="str">
        <f t="shared" si="9"/>
        <v>11|Abrolhos - Ilha de Santa Barbara|Ponto fixo|2019/05/08|NA|Sula leucogaster|||</v>
      </c>
      <c r="Q610" s="101" t="s">
        <v>467</v>
      </c>
      <c r="R610" s="101" t="s">
        <v>467</v>
      </c>
      <c r="S610" s="101">
        <v>7</v>
      </c>
    </row>
    <row r="611" spans="1:19" x14ac:dyDescent="0.25">
      <c r="A611" s="101">
        <v>11</v>
      </c>
      <c r="B611" s="101" t="s">
        <v>675</v>
      </c>
      <c r="C611" s="101" t="s">
        <v>685</v>
      </c>
      <c r="D611" s="112">
        <v>43593</v>
      </c>
      <c r="E611" s="101" t="s">
        <v>6</v>
      </c>
      <c r="F611" s="111" t="s">
        <v>465</v>
      </c>
      <c r="G611" s="98"/>
      <c r="H611" s="98"/>
      <c r="I611" s="98"/>
      <c r="J611" s="98"/>
      <c r="K611" s="98"/>
      <c r="L611" s="98"/>
      <c r="M611" s="98"/>
      <c r="N611" s="98"/>
      <c r="O611" s="98"/>
      <c r="P611" s="166" t="str">
        <f t="shared" si="9"/>
        <v>11|Abrolhos - Ilha de Santa Barbara|Ponto fixo|2019/05/08|NA|Sula leucogaster|||</v>
      </c>
      <c r="Q611" s="101" t="s">
        <v>1334</v>
      </c>
      <c r="R611" s="101" t="s">
        <v>1334</v>
      </c>
      <c r="S611" s="101">
        <v>8</v>
      </c>
    </row>
    <row r="612" spans="1:19" x14ac:dyDescent="0.25">
      <c r="A612" s="101">
        <v>11</v>
      </c>
      <c r="B612" s="101" t="s">
        <v>675</v>
      </c>
      <c r="C612" s="101" t="s">
        <v>685</v>
      </c>
      <c r="D612" s="112">
        <v>43593</v>
      </c>
      <c r="E612" s="101" t="s">
        <v>6</v>
      </c>
      <c r="F612" s="111" t="s">
        <v>465</v>
      </c>
      <c r="G612" s="98"/>
      <c r="H612" s="98"/>
      <c r="I612" s="98"/>
      <c r="J612" s="98"/>
      <c r="K612" s="98"/>
      <c r="L612" s="98"/>
      <c r="M612" s="98"/>
      <c r="N612" s="98"/>
      <c r="O612" s="98"/>
      <c r="P612" s="166" t="str">
        <f t="shared" si="9"/>
        <v>11|Abrolhos - Ilha de Santa Barbara|Ponto fixo|2019/05/08|NA|Sula leucogaster|||</v>
      </c>
      <c r="Q612" s="101" t="s">
        <v>467</v>
      </c>
      <c r="R612" s="101" t="s">
        <v>467</v>
      </c>
      <c r="S612" s="101">
        <v>9</v>
      </c>
    </row>
    <row r="613" spans="1:19" x14ac:dyDescent="0.25">
      <c r="A613" s="101">
        <v>11</v>
      </c>
      <c r="B613" s="101" t="s">
        <v>675</v>
      </c>
      <c r="C613" s="101" t="s">
        <v>685</v>
      </c>
      <c r="D613" s="112">
        <v>43593</v>
      </c>
      <c r="E613" s="101" t="s">
        <v>6</v>
      </c>
      <c r="F613" s="111" t="s">
        <v>465</v>
      </c>
      <c r="G613" s="98"/>
      <c r="H613" s="98"/>
      <c r="I613" s="98"/>
      <c r="J613" s="98"/>
      <c r="K613" s="98"/>
      <c r="L613" s="98"/>
      <c r="M613" s="98"/>
      <c r="N613" s="98"/>
      <c r="O613" s="98"/>
      <c r="P613" s="166" t="str">
        <f t="shared" si="9"/>
        <v>11|Abrolhos - Ilha de Santa Barbara|Ponto fixo|2019/05/08|NA|Sula leucogaster|||</v>
      </c>
      <c r="Q613" s="101" t="s">
        <v>467</v>
      </c>
      <c r="R613" s="101" t="s">
        <v>467</v>
      </c>
      <c r="S613" s="101">
        <v>10</v>
      </c>
    </row>
    <row r="614" spans="1:19" x14ac:dyDescent="0.25">
      <c r="A614" s="101">
        <v>11</v>
      </c>
      <c r="B614" s="101" t="s">
        <v>675</v>
      </c>
      <c r="C614" s="101" t="s">
        <v>685</v>
      </c>
      <c r="D614" s="112">
        <v>43593</v>
      </c>
      <c r="E614" s="101" t="s">
        <v>6</v>
      </c>
      <c r="F614" s="111" t="s">
        <v>465</v>
      </c>
      <c r="G614" s="98"/>
      <c r="H614" s="98"/>
      <c r="I614" s="98"/>
      <c r="J614" s="98"/>
      <c r="K614" s="98"/>
      <c r="L614" s="98"/>
      <c r="M614" s="98"/>
      <c r="N614" s="98"/>
      <c r="O614" s="98"/>
      <c r="P614" s="166" t="str">
        <f t="shared" si="9"/>
        <v>11|Abrolhos - Ilha de Santa Barbara|Ponto fixo|2019/05/08|NA|Sula leucogaster|||</v>
      </c>
      <c r="Q614" s="101" t="s">
        <v>467</v>
      </c>
      <c r="R614" s="101" t="s">
        <v>467</v>
      </c>
      <c r="S614" s="101">
        <v>11</v>
      </c>
    </row>
    <row r="615" spans="1:19" x14ac:dyDescent="0.25">
      <c r="A615" s="101">
        <v>11</v>
      </c>
      <c r="B615" s="101" t="s">
        <v>675</v>
      </c>
      <c r="C615" s="101" t="s">
        <v>685</v>
      </c>
      <c r="D615" s="112">
        <v>43593</v>
      </c>
      <c r="E615" s="101" t="s">
        <v>6</v>
      </c>
      <c r="F615" s="111" t="s">
        <v>465</v>
      </c>
      <c r="G615" s="98"/>
      <c r="H615" s="98"/>
      <c r="I615" s="98"/>
      <c r="J615" s="98"/>
      <c r="K615" s="98"/>
      <c r="L615" s="98"/>
      <c r="M615" s="98"/>
      <c r="N615" s="98"/>
      <c r="O615" s="98"/>
      <c r="P615" s="166" t="str">
        <f t="shared" si="9"/>
        <v>11|Abrolhos - Ilha de Santa Barbara|Ponto fixo|2019/05/08|NA|Sula leucogaster|||</v>
      </c>
      <c r="Q615" s="101" t="s">
        <v>467</v>
      </c>
      <c r="R615" s="101" t="s">
        <v>467</v>
      </c>
      <c r="S615" s="101">
        <v>12</v>
      </c>
    </row>
    <row r="616" spans="1:19" x14ac:dyDescent="0.25">
      <c r="A616" s="101">
        <v>11</v>
      </c>
      <c r="B616" s="101" t="s">
        <v>675</v>
      </c>
      <c r="C616" s="101" t="s">
        <v>685</v>
      </c>
      <c r="D616" s="112">
        <v>43593</v>
      </c>
      <c r="E616" s="101" t="s">
        <v>6</v>
      </c>
      <c r="F616" s="111" t="s">
        <v>465</v>
      </c>
      <c r="G616" s="98"/>
      <c r="H616" s="98"/>
      <c r="I616" s="98"/>
      <c r="J616" s="98"/>
      <c r="K616" s="98"/>
      <c r="L616" s="98"/>
      <c r="M616" s="98"/>
      <c r="N616" s="98"/>
      <c r="O616" s="98"/>
      <c r="P616" s="166" t="str">
        <f t="shared" si="9"/>
        <v>11|Abrolhos - Ilha de Santa Barbara|Ponto fixo|2019/05/08|NA|Sula leucogaster|||</v>
      </c>
      <c r="Q616" s="101" t="s">
        <v>467</v>
      </c>
      <c r="R616" s="101" t="s">
        <v>467</v>
      </c>
      <c r="S616" s="101">
        <v>13</v>
      </c>
    </row>
    <row r="617" spans="1:19" x14ac:dyDescent="0.25">
      <c r="A617" s="101">
        <v>11</v>
      </c>
      <c r="B617" s="101" t="s">
        <v>675</v>
      </c>
      <c r="C617" s="101" t="s">
        <v>685</v>
      </c>
      <c r="D617" s="112">
        <v>43593</v>
      </c>
      <c r="E617" s="101" t="s">
        <v>6</v>
      </c>
      <c r="F617" s="111" t="s">
        <v>465</v>
      </c>
      <c r="G617" s="98"/>
      <c r="H617" s="98"/>
      <c r="I617" s="98"/>
      <c r="J617" s="98"/>
      <c r="K617" s="98"/>
      <c r="L617" s="98"/>
      <c r="M617" s="98"/>
      <c r="N617" s="98"/>
      <c r="O617" s="98"/>
      <c r="P617" s="166" t="str">
        <f t="shared" si="9"/>
        <v>11|Abrolhos - Ilha de Santa Barbara|Ponto fixo|2019/05/08|NA|Sula leucogaster|||</v>
      </c>
      <c r="Q617" s="101" t="s">
        <v>467</v>
      </c>
      <c r="R617" s="101" t="s">
        <v>11</v>
      </c>
      <c r="S617" s="101">
        <v>14</v>
      </c>
    </row>
    <row r="618" spans="1:19" x14ac:dyDescent="0.25">
      <c r="A618" s="101">
        <v>11</v>
      </c>
      <c r="B618" s="101" t="s">
        <v>675</v>
      </c>
      <c r="C618" s="101" t="s">
        <v>685</v>
      </c>
      <c r="D618" s="112">
        <v>43593</v>
      </c>
      <c r="E618" s="101" t="s">
        <v>6</v>
      </c>
      <c r="F618" s="111" t="s">
        <v>465</v>
      </c>
      <c r="G618" s="98"/>
      <c r="H618" s="98"/>
      <c r="I618" s="98"/>
      <c r="J618" s="98"/>
      <c r="K618" s="98"/>
      <c r="L618" s="98"/>
      <c r="M618" s="98"/>
      <c r="N618" s="98"/>
      <c r="O618" s="98"/>
      <c r="P618" s="166" t="str">
        <f t="shared" si="9"/>
        <v>11|Abrolhos - Ilha de Santa Barbara|Ponto fixo|2019/05/08|NA|Sula leucogaster|||</v>
      </c>
      <c r="Q618" s="101" t="s">
        <v>467</v>
      </c>
      <c r="R618" s="101" t="s">
        <v>467</v>
      </c>
      <c r="S618" s="101">
        <v>15</v>
      </c>
    </row>
    <row r="619" spans="1:19" x14ac:dyDescent="0.25">
      <c r="A619" s="101">
        <v>11</v>
      </c>
      <c r="B619" s="101" t="s">
        <v>675</v>
      </c>
      <c r="C619" s="101" t="s">
        <v>685</v>
      </c>
      <c r="D619" s="112">
        <v>43593</v>
      </c>
      <c r="E619" s="101" t="s">
        <v>6</v>
      </c>
      <c r="F619" s="111" t="s">
        <v>465</v>
      </c>
      <c r="G619" s="98"/>
      <c r="H619" s="98"/>
      <c r="I619" s="98"/>
      <c r="J619" s="98"/>
      <c r="K619" s="98"/>
      <c r="L619" s="98"/>
      <c r="M619" s="98"/>
      <c r="N619" s="98"/>
      <c r="O619" s="98"/>
      <c r="P619" s="166" t="str">
        <f t="shared" si="9"/>
        <v>11|Abrolhos - Ilha de Santa Barbara|Ponto fixo|2019/05/08|NA|Sula leucogaster|||</v>
      </c>
      <c r="Q619" s="101" t="s">
        <v>467</v>
      </c>
      <c r="R619" s="101" t="s">
        <v>467</v>
      </c>
      <c r="S619" s="101">
        <v>16</v>
      </c>
    </row>
    <row r="620" spans="1:19" x14ac:dyDescent="0.25">
      <c r="A620" s="101">
        <v>11</v>
      </c>
      <c r="B620" s="101" t="s">
        <v>675</v>
      </c>
      <c r="C620" s="101" t="s">
        <v>685</v>
      </c>
      <c r="D620" s="112">
        <v>43593</v>
      </c>
      <c r="E620" s="101" t="s">
        <v>6</v>
      </c>
      <c r="F620" s="111" t="s">
        <v>465</v>
      </c>
      <c r="G620" s="98"/>
      <c r="H620" s="98"/>
      <c r="I620" s="98"/>
      <c r="J620" s="98"/>
      <c r="K620" s="98"/>
      <c r="L620" s="98"/>
      <c r="M620" s="98"/>
      <c r="N620" s="98"/>
      <c r="O620" s="98"/>
      <c r="P620" s="166" t="str">
        <f t="shared" si="9"/>
        <v>11|Abrolhos - Ilha de Santa Barbara|Ponto fixo|2019/05/08|NA|Sula leucogaster|||</v>
      </c>
      <c r="Q620" s="101" t="s">
        <v>886</v>
      </c>
      <c r="R620" s="101" t="s">
        <v>886</v>
      </c>
      <c r="S620" s="101">
        <v>17</v>
      </c>
    </row>
    <row r="621" spans="1:19" x14ac:dyDescent="0.25">
      <c r="A621" s="101">
        <v>11</v>
      </c>
      <c r="B621" s="101" t="s">
        <v>675</v>
      </c>
      <c r="C621" s="101" t="s">
        <v>685</v>
      </c>
      <c r="D621" s="112">
        <v>43593</v>
      </c>
      <c r="E621" s="101" t="s">
        <v>6</v>
      </c>
      <c r="F621" s="111" t="s">
        <v>465</v>
      </c>
      <c r="G621" s="98"/>
      <c r="H621" s="98"/>
      <c r="I621" s="98"/>
      <c r="J621" s="98"/>
      <c r="K621" s="98"/>
      <c r="L621" s="98"/>
      <c r="M621" s="98"/>
      <c r="N621" s="98"/>
      <c r="O621" s="98"/>
      <c r="P621" s="166" t="str">
        <f t="shared" si="9"/>
        <v>11|Abrolhos - Ilha de Santa Barbara|Ponto fixo|2019/05/08|NA|Sula leucogaster|||</v>
      </c>
      <c r="Q621" s="101" t="s">
        <v>1334</v>
      </c>
      <c r="R621" s="101" t="s">
        <v>1334</v>
      </c>
      <c r="S621" s="101">
        <v>18</v>
      </c>
    </row>
    <row r="622" spans="1:19" x14ac:dyDescent="0.25">
      <c r="A622" s="101">
        <v>11</v>
      </c>
      <c r="B622" s="101" t="s">
        <v>675</v>
      </c>
      <c r="C622" s="101" t="s">
        <v>685</v>
      </c>
      <c r="D622" s="112">
        <v>43593</v>
      </c>
      <c r="E622" s="101" t="s">
        <v>6</v>
      </c>
      <c r="F622" s="111" t="s">
        <v>465</v>
      </c>
      <c r="G622" s="98"/>
      <c r="H622" s="98"/>
      <c r="I622" s="98"/>
      <c r="J622" s="98"/>
      <c r="K622" s="98"/>
      <c r="L622" s="98"/>
      <c r="M622" s="98"/>
      <c r="N622" s="98"/>
      <c r="O622" s="98"/>
      <c r="P622" s="166" t="str">
        <f t="shared" si="9"/>
        <v>11|Abrolhos - Ilha de Santa Barbara|Ponto fixo|2019/05/08|NA|Sula leucogaster|||</v>
      </c>
      <c r="Q622" s="101" t="s">
        <v>467</v>
      </c>
      <c r="R622" s="101" t="s">
        <v>467</v>
      </c>
      <c r="S622" s="101">
        <v>19</v>
      </c>
    </row>
    <row r="623" spans="1:19" x14ac:dyDescent="0.25">
      <c r="A623" s="101">
        <v>11</v>
      </c>
      <c r="B623" s="101" t="s">
        <v>675</v>
      </c>
      <c r="C623" s="101" t="s">
        <v>685</v>
      </c>
      <c r="D623" s="112">
        <v>43593</v>
      </c>
      <c r="E623" s="101" t="s">
        <v>6</v>
      </c>
      <c r="F623" s="111" t="s">
        <v>465</v>
      </c>
      <c r="G623" s="98"/>
      <c r="H623" s="98"/>
      <c r="I623" s="98"/>
      <c r="J623" s="98"/>
      <c r="K623" s="98"/>
      <c r="L623" s="98"/>
      <c r="M623" s="98"/>
      <c r="N623" s="98"/>
      <c r="O623" s="98"/>
      <c r="P623" s="166" t="str">
        <f t="shared" si="9"/>
        <v>11|Abrolhos - Ilha de Santa Barbara|Ponto fixo|2019/05/08|NA|Sula leucogaster|||</v>
      </c>
      <c r="Q623" s="101" t="s">
        <v>467</v>
      </c>
      <c r="R623" s="101" t="s">
        <v>11</v>
      </c>
      <c r="S623" s="101">
        <v>20</v>
      </c>
    </row>
    <row r="624" spans="1:19" x14ac:dyDescent="0.25">
      <c r="A624" s="101">
        <v>12</v>
      </c>
      <c r="B624" s="101" t="s">
        <v>675</v>
      </c>
      <c r="C624" s="101" t="s">
        <v>685</v>
      </c>
      <c r="D624" s="112">
        <v>43593</v>
      </c>
      <c r="E624" s="101" t="s">
        <v>6</v>
      </c>
      <c r="F624" s="111" t="s">
        <v>465</v>
      </c>
      <c r="G624" s="98"/>
      <c r="H624" s="98"/>
      <c r="I624" s="98"/>
      <c r="J624" s="98"/>
      <c r="K624" s="98"/>
      <c r="L624" s="98"/>
      <c r="M624" s="98"/>
      <c r="N624" s="98"/>
      <c r="O624" s="98"/>
      <c r="P624" s="166" t="str">
        <f t="shared" si="9"/>
        <v>12|Abrolhos - Ilha de Santa Barbara|Ponto fixo|2019/05/08|NA|Sula leucogaster|||</v>
      </c>
      <c r="Q624" s="101" t="s">
        <v>467</v>
      </c>
      <c r="R624" s="101" t="s">
        <v>467</v>
      </c>
      <c r="S624" s="101">
        <v>22</v>
      </c>
    </row>
    <row r="625" spans="1:19" x14ac:dyDescent="0.25">
      <c r="A625" s="101">
        <v>12</v>
      </c>
      <c r="B625" s="101" t="s">
        <v>675</v>
      </c>
      <c r="C625" s="101" t="s">
        <v>682</v>
      </c>
      <c r="D625" s="112">
        <v>43609</v>
      </c>
      <c r="E625" s="101" t="s">
        <v>6</v>
      </c>
      <c r="F625" s="111" t="s">
        <v>462</v>
      </c>
      <c r="G625" s="98"/>
      <c r="H625" s="98"/>
      <c r="I625" s="98"/>
      <c r="J625" s="98"/>
      <c r="K625" s="98"/>
      <c r="L625" s="98"/>
      <c r="M625" s="98"/>
      <c r="N625" s="98"/>
      <c r="O625" s="98"/>
      <c r="P625" s="166" t="str">
        <f t="shared" si="9"/>
        <v>12|Abrolhos - Ilha de Santa Barbara|Mato verde|2019/05/24|NA|Phaethon aethereus|||</v>
      </c>
      <c r="Q625" s="101" t="s">
        <v>1334</v>
      </c>
      <c r="R625" s="101" t="s">
        <v>1334</v>
      </c>
      <c r="S625" s="101">
        <v>4</v>
      </c>
    </row>
    <row r="626" spans="1:19" x14ac:dyDescent="0.25">
      <c r="A626" s="101">
        <v>12</v>
      </c>
      <c r="B626" s="101" t="s">
        <v>675</v>
      </c>
      <c r="C626" s="101" t="s">
        <v>682</v>
      </c>
      <c r="D626" s="112">
        <v>43609</v>
      </c>
      <c r="E626" s="101" t="s">
        <v>6</v>
      </c>
      <c r="F626" s="111" t="s">
        <v>462</v>
      </c>
      <c r="G626" s="98"/>
      <c r="H626" s="98"/>
      <c r="I626" s="98"/>
      <c r="J626" s="98"/>
      <c r="K626" s="98"/>
      <c r="L626" s="98"/>
      <c r="M626" s="98"/>
      <c r="N626" s="98"/>
      <c r="O626" s="98"/>
      <c r="P626" s="166" t="str">
        <f t="shared" si="9"/>
        <v>12|Abrolhos - Ilha de Santa Barbara|Mato verde|2019/05/24|NA|Phaethon aethereus|||</v>
      </c>
      <c r="Q626" s="101" t="s">
        <v>11</v>
      </c>
      <c r="R626" s="101" t="s">
        <v>11</v>
      </c>
      <c r="S626" s="101">
        <v>5</v>
      </c>
    </row>
    <row r="627" spans="1:19" x14ac:dyDescent="0.25">
      <c r="A627" s="101">
        <v>12</v>
      </c>
      <c r="B627" s="101" t="s">
        <v>675</v>
      </c>
      <c r="C627" s="101" t="s">
        <v>682</v>
      </c>
      <c r="D627" s="112">
        <v>43609</v>
      </c>
      <c r="E627" s="101" t="s">
        <v>6</v>
      </c>
      <c r="F627" s="111" t="s">
        <v>462</v>
      </c>
      <c r="G627" s="98"/>
      <c r="H627" s="98"/>
      <c r="I627" s="98"/>
      <c r="J627" s="98"/>
      <c r="K627" s="98"/>
      <c r="L627" s="98"/>
      <c r="M627" s="98"/>
      <c r="N627" s="98"/>
      <c r="O627" s="98"/>
      <c r="P627" s="166" t="str">
        <f t="shared" si="9"/>
        <v>12|Abrolhos - Ilha de Santa Barbara|Mato verde|2019/05/24|NA|Phaethon aethereus|||</v>
      </c>
      <c r="Q627" s="101" t="s">
        <v>1334</v>
      </c>
      <c r="R627" s="101" t="s">
        <v>1334</v>
      </c>
      <c r="S627" s="101">
        <v>8</v>
      </c>
    </row>
    <row r="628" spans="1:19" x14ac:dyDescent="0.25">
      <c r="A628" s="101">
        <v>12</v>
      </c>
      <c r="B628" s="101" t="s">
        <v>675</v>
      </c>
      <c r="C628" s="101" t="s">
        <v>682</v>
      </c>
      <c r="D628" s="112">
        <v>43609</v>
      </c>
      <c r="E628" s="101" t="s">
        <v>6</v>
      </c>
      <c r="F628" s="111" t="s">
        <v>462</v>
      </c>
      <c r="G628" s="98"/>
      <c r="H628" s="98"/>
      <c r="I628" s="98"/>
      <c r="J628" s="98"/>
      <c r="K628" s="98"/>
      <c r="L628" s="98"/>
      <c r="M628" s="98"/>
      <c r="N628" s="98"/>
      <c r="O628" s="98"/>
      <c r="P628" s="166" t="str">
        <f t="shared" si="9"/>
        <v>12|Abrolhos - Ilha de Santa Barbara|Mato verde|2019/05/24|NA|Phaethon aethereus|||</v>
      </c>
      <c r="Q628" s="101" t="s">
        <v>1334</v>
      </c>
      <c r="R628" s="101" t="s">
        <v>1334</v>
      </c>
      <c r="S628" s="101">
        <v>9</v>
      </c>
    </row>
    <row r="629" spans="1:19" x14ac:dyDescent="0.25">
      <c r="A629" s="101">
        <v>12</v>
      </c>
      <c r="B629" s="101" t="s">
        <v>675</v>
      </c>
      <c r="C629" s="101" t="s">
        <v>682</v>
      </c>
      <c r="D629" s="112">
        <v>43609</v>
      </c>
      <c r="E629" s="101" t="s">
        <v>6</v>
      </c>
      <c r="F629" s="111" t="s">
        <v>462</v>
      </c>
      <c r="G629" s="98"/>
      <c r="H629" s="98"/>
      <c r="I629" s="98"/>
      <c r="J629" s="98"/>
      <c r="K629" s="98"/>
      <c r="L629" s="98"/>
      <c r="M629" s="98"/>
      <c r="N629" s="98"/>
      <c r="O629" s="98"/>
      <c r="P629" s="166" t="str">
        <f t="shared" si="9"/>
        <v>12|Abrolhos - Ilha de Santa Barbara|Mato verde|2019/05/24|NA|Phaethon aethereus|||</v>
      </c>
      <c r="Q629" s="101" t="s">
        <v>1334</v>
      </c>
      <c r="R629" s="101" t="s">
        <v>1334</v>
      </c>
      <c r="S629" s="101">
        <v>10</v>
      </c>
    </row>
    <row r="630" spans="1:19" x14ac:dyDescent="0.25">
      <c r="A630" s="101">
        <v>12</v>
      </c>
      <c r="B630" s="101" t="s">
        <v>675</v>
      </c>
      <c r="C630" s="101" t="s">
        <v>682</v>
      </c>
      <c r="D630" s="112">
        <v>43609</v>
      </c>
      <c r="E630" s="101" t="s">
        <v>6</v>
      </c>
      <c r="F630" s="111" t="s">
        <v>462</v>
      </c>
      <c r="G630" s="98"/>
      <c r="H630" s="98"/>
      <c r="I630" s="98"/>
      <c r="J630" s="98"/>
      <c r="K630" s="98"/>
      <c r="L630" s="98"/>
      <c r="M630" s="98"/>
      <c r="N630" s="98"/>
      <c r="O630" s="98"/>
      <c r="P630" s="166" t="str">
        <f t="shared" si="9"/>
        <v>12|Abrolhos - Ilha de Santa Barbara|Mato verde|2019/05/24|NA|Phaethon aethereus|||</v>
      </c>
      <c r="Q630" s="101" t="s">
        <v>1334</v>
      </c>
      <c r="R630" s="101" t="s">
        <v>1334</v>
      </c>
      <c r="S630" s="101">
        <v>17</v>
      </c>
    </row>
    <row r="631" spans="1:19" x14ac:dyDescent="0.25">
      <c r="A631" s="101">
        <v>12</v>
      </c>
      <c r="B631" s="101" t="s">
        <v>675</v>
      </c>
      <c r="C631" s="101" t="s">
        <v>682</v>
      </c>
      <c r="D631" s="112">
        <v>43609</v>
      </c>
      <c r="E631" s="101" t="s">
        <v>6</v>
      </c>
      <c r="F631" s="111" t="s">
        <v>462</v>
      </c>
      <c r="G631" s="98"/>
      <c r="H631" s="98"/>
      <c r="I631" s="98"/>
      <c r="J631" s="98"/>
      <c r="K631" s="98"/>
      <c r="L631" s="98"/>
      <c r="M631" s="98"/>
      <c r="N631" s="98"/>
      <c r="O631" s="98"/>
      <c r="P631" s="166" t="str">
        <f t="shared" si="9"/>
        <v>12|Abrolhos - Ilha de Santa Barbara|Mato verde|2019/05/24|NA|Phaethon aethereus|||</v>
      </c>
      <c r="Q631" s="101" t="s">
        <v>1334</v>
      </c>
      <c r="R631" s="101" t="s">
        <v>1334</v>
      </c>
      <c r="S631" s="101">
        <v>18</v>
      </c>
    </row>
    <row r="632" spans="1:19" x14ac:dyDescent="0.25">
      <c r="A632" s="101">
        <v>12</v>
      </c>
      <c r="B632" s="101" t="s">
        <v>675</v>
      </c>
      <c r="C632" s="101" t="s">
        <v>682</v>
      </c>
      <c r="D632" s="112">
        <v>43609</v>
      </c>
      <c r="E632" s="101" t="s">
        <v>6</v>
      </c>
      <c r="F632" s="111" t="s">
        <v>462</v>
      </c>
      <c r="G632" s="98"/>
      <c r="H632" s="98"/>
      <c r="I632" s="98"/>
      <c r="J632" s="98"/>
      <c r="K632" s="98"/>
      <c r="L632" s="98"/>
      <c r="M632" s="98"/>
      <c r="N632" s="98"/>
      <c r="O632" s="98"/>
      <c r="P632" s="166" t="str">
        <f t="shared" si="9"/>
        <v>12|Abrolhos - Ilha de Santa Barbara|Mato verde|2019/05/24|NA|Phaethon aethereus|||</v>
      </c>
      <c r="Q632" s="101" t="s">
        <v>1334</v>
      </c>
      <c r="R632" s="101" t="s">
        <v>1334</v>
      </c>
      <c r="S632" s="101">
        <v>20</v>
      </c>
    </row>
    <row r="633" spans="1:19" x14ac:dyDescent="0.25">
      <c r="A633" s="101">
        <v>12</v>
      </c>
      <c r="B633" s="101" t="s">
        <v>675</v>
      </c>
      <c r="C633" s="101" t="s">
        <v>682</v>
      </c>
      <c r="D633" s="112">
        <v>43609</v>
      </c>
      <c r="E633" s="101" t="s">
        <v>6</v>
      </c>
      <c r="F633" s="111" t="s">
        <v>462</v>
      </c>
      <c r="G633" s="98"/>
      <c r="H633" s="98"/>
      <c r="I633" s="98"/>
      <c r="J633" s="98"/>
      <c r="K633" s="98"/>
      <c r="L633" s="98"/>
      <c r="M633" s="98"/>
      <c r="N633" s="98"/>
      <c r="O633" s="98"/>
      <c r="P633" s="166" t="str">
        <f t="shared" si="9"/>
        <v>12|Abrolhos - Ilha de Santa Barbara|Mato verde|2019/05/24|NA|Phaethon aethereus|||</v>
      </c>
      <c r="Q633" s="101" t="s">
        <v>1334</v>
      </c>
      <c r="R633" s="101" t="s">
        <v>1334</v>
      </c>
      <c r="S633" s="101">
        <v>23</v>
      </c>
    </row>
    <row r="634" spans="1:19" x14ac:dyDescent="0.25">
      <c r="A634" s="101">
        <v>12</v>
      </c>
      <c r="B634" s="101" t="s">
        <v>675</v>
      </c>
      <c r="C634" s="101" t="s">
        <v>682</v>
      </c>
      <c r="D634" s="112">
        <v>43609</v>
      </c>
      <c r="E634" s="101" t="s">
        <v>6</v>
      </c>
      <c r="F634" s="111" t="s">
        <v>462</v>
      </c>
      <c r="G634" s="98"/>
      <c r="H634" s="98"/>
      <c r="I634" s="98"/>
      <c r="J634" s="98"/>
      <c r="K634" s="98"/>
      <c r="L634" s="98"/>
      <c r="M634" s="98"/>
      <c r="N634" s="98"/>
      <c r="O634" s="98"/>
      <c r="P634" s="166" t="str">
        <f t="shared" si="9"/>
        <v>12|Abrolhos - Ilha de Santa Barbara|Mato verde|2019/05/24|NA|Phaethon aethereus|||</v>
      </c>
      <c r="Q634" s="101" t="s">
        <v>1334</v>
      </c>
      <c r="R634" s="101" t="s">
        <v>1334</v>
      </c>
      <c r="S634" s="101">
        <v>24</v>
      </c>
    </row>
    <row r="635" spans="1:19" x14ac:dyDescent="0.25">
      <c r="A635" s="101">
        <v>12</v>
      </c>
      <c r="B635" s="101" t="s">
        <v>675</v>
      </c>
      <c r="C635" s="101" t="s">
        <v>682</v>
      </c>
      <c r="D635" s="112">
        <v>43609</v>
      </c>
      <c r="E635" s="101" t="s">
        <v>6</v>
      </c>
      <c r="F635" s="111" t="s">
        <v>462</v>
      </c>
      <c r="G635" s="98"/>
      <c r="H635" s="98"/>
      <c r="I635" s="98"/>
      <c r="J635" s="98"/>
      <c r="K635" s="98"/>
      <c r="L635" s="98"/>
      <c r="M635" s="98"/>
      <c r="N635" s="98"/>
      <c r="O635" s="98"/>
      <c r="P635" s="166" t="str">
        <f t="shared" si="9"/>
        <v>12|Abrolhos - Ilha de Santa Barbara|Mato verde|2019/05/24|NA|Phaethon aethereus|||</v>
      </c>
      <c r="Q635" s="101" t="s">
        <v>467</v>
      </c>
      <c r="R635" s="101" t="s">
        <v>467</v>
      </c>
      <c r="S635" s="101">
        <v>25</v>
      </c>
    </row>
    <row r="636" spans="1:19" x14ac:dyDescent="0.25">
      <c r="A636" s="101">
        <v>12</v>
      </c>
      <c r="B636" s="101" t="s">
        <v>675</v>
      </c>
      <c r="C636" s="101" t="s">
        <v>682</v>
      </c>
      <c r="D636" s="112">
        <v>43609</v>
      </c>
      <c r="E636" s="101" t="s">
        <v>6</v>
      </c>
      <c r="F636" s="111" t="s">
        <v>462</v>
      </c>
      <c r="G636" s="98"/>
      <c r="H636" s="98"/>
      <c r="I636" s="98"/>
      <c r="J636" s="98"/>
      <c r="K636" s="98"/>
      <c r="L636" s="98"/>
      <c r="M636" s="98"/>
      <c r="N636" s="98"/>
      <c r="O636" s="98"/>
      <c r="P636" s="166" t="str">
        <f t="shared" si="9"/>
        <v>12|Abrolhos - Ilha de Santa Barbara|Mato verde|2019/05/24|NA|Phaethon aethereus|||</v>
      </c>
      <c r="Q636" s="101" t="s">
        <v>1334</v>
      </c>
      <c r="R636" s="101" t="s">
        <v>1334</v>
      </c>
      <c r="S636" s="101">
        <v>27</v>
      </c>
    </row>
    <row r="637" spans="1:19" x14ac:dyDescent="0.25">
      <c r="A637" s="101">
        <v>12</v>
      </c>
      <c r="B637" s="101" t="s">
        <v>675</v>
      </c>
      <c r="C637" s="101" t="s">
        <v>682</v>
      </c>
      <c r="D637" s="112">
        <v>43609</v>
      </c>
      <c r="E637" s="101" t="s">
        <v>6</v>
      </c>
      <c r="F637" s="111" t="s">
        <v>462</v>
      </c>
      <c r="G637" s="98"/>
      <c r="H637" s="98"/>
      <c r="I637" s="98"/>
      <c r="J637" s="98"/>
      <c r="K637" s="98"/>
      <c r="L637" s="98"/>
      <c r="M637" s="98"/>
      <c r="N637" s="98"/>
      <c r="O637" s="98"/>
      <c r="P637" s="166" t="str">
        <f t="shared" si="9"/>
        <v>12|Abrolhos - Ilha de Santa Barbara|Mato verde|2019/05/24|NA|Phaethon aethereus|||</v>
      </c>
      <c r="Q637" s="101" t="s">
        <v>1334</v>
      </c>
      <c r="R637" s="101" t="s">
        <v>1334</v>
      </c>
      <c r="S637" s="101">
        <v>28</v>
      </c>
    </row>
    <row r="638" spans="1:19" x14ac:dyDescent="0.25">
      <c r="A638" s="101">
        <v>12</v>
      </c>
      <c r="B638" s="101" t="s">
        <v>675</v>
      </c>
      <c r="C638" s="101" t="s">
        <v>682</v>
      </c>
      <c r="D638" s="112">
        <v>43609</v>
      </c>
      <c r="E638" s="101" t="s">
        <v>6</v>
      </c>
      <c r="F638" s="111" t="s">
        <v>462</v>
      </c>
      <c r="G638" s="98"/>
      <c r="H638" s="98"/>
      <c r="I638" s="98"/>
      <c r="J638" s="98"/>
      <c r="K638" s="98"/>
      <c r="L638" s="98"/>
      <c r="M638" s="98"/>
      <c r="N638" s="98"/>
      <c r="O638" s="98"/>
      <c r="P638" s="166" t="str">
        <f t="shared" si="9"/>
        <v>12|Abrolhos - Ilha de Santa Barbara|Mato verde|2019/05/24|NA|Phaethon aethereus|||</v>
      </c>
      <c r="Q638" s="101" t="s">
        <v>1334</v>
      </c>
      <c r="R638" s="101" t="s">
        <v>1334</v>
      </c>
      <c r="S638" s="101">
        <v>29</v>
      </c>
    </row>
    <row r="639" spans="1:19" x14ac:dyDescent="0.25">
      <c r="A639" s="101">
        <v>12</v>
      </c>
      <c r="B639" s="101" t="s">
        <v>675</v>
      </c>
      <c r="C639" s="101" t="s">
        <v>682</v>
      </c>
      <c r="D639" s="112">
        <v>43609</v>
      </c>
      <c r="E639" s="101" t="s">
        <v>6</v>
      </c>
      <c r="F639" s="111" t="s">
        <v>462</v>
      </c>
      <c r="G639" s="98"/>
      <c r="H639" s="98"/>
      <c r="I639" s="98"/>
      <c r="J639" s="98"/>
      <c r="K639" s="98"/>
      <c r="L639" s="98"/>
      <c r="M639" s="98"/>
      <c r="N639" s="98"/>
      <c r="O639" s="98"/>
      <c r="P639" s="166" t="str">
        <f t="shared" si="9"/>
        <v>12|Abrolhos - Ilha de Santa Barbara|Mato verde|2019/05/24|NA|Phaethon aethereus|||</v>
      </c>
      <c r="Q639" s="101" t="s">
        <v>1334</v>
      </c>
      <c r="R639" s="101" t="s">
        <v>1334</v>
      </c>
      <c r="S639" s="101">
        <v>30</v>
      </c>
    </row>
    <row r="640" spans="1:19" x14ac:dyDescent="0.25">
      <c r="A640" s="101">
        <v>12</v>
      </c>
      <c r="B640" s="101" t="s">
        <v>675</v>
      </c>
      <c r="C640" s="101" t="s">
        <v>682</v>
      </c>
      <c r="D640" s="112">
        <v>43609</v>
      </c>
      <c r="E640" s="101" t="s">
        <v>6</v>
      </c>
      <c r="F640" s="111" t="s">
        <v>462</v>
      </c>
      <c r="G640" s="98"/>
      <c r="H640" s="98"/>
      <c r="I640" s="98"/>
      <c r="J640" s="98"/>
      <c r="K640" s="98"/>
      <c r="L640" s="98"/>
      <c r="M640" s="98"/>
      <c r="N640" s="98"/>
      <c r="O640" s="98"/>
      <c r="P640" s="166" t="str">
        <f t="shared" si="9"/>
        <v>12|Abrolhos - Ilha de Santa Barbara|Mato verde|2019/05/24|NA|Phaethon aethereus|||</v>
      </c>
      <c r="Q640" s="101" t="s">
        <v>1334</v>
      </c>
      <c r="R640" s="101" t="s">
        <v>1334</v>
      </c>
      <c r="S640" s="101">
        <v>152</v>
      </c>
    </row>
    <row r="641" spans="1:19" x14ac:dyDescent="0.25">
      <c r="A641" s="101">
        <v>12</v>
      </c>
      <c r="B641" s="101" t="s">
        <v>675</v>
      </c>
      <c r="C641" s="101" t="s">
        <v>682</v>
      </c>
      <c r="D641" s="112">
        <v>43609</v>
      </c>
      <c r="E641" s="101" t="s">
        <v>6</v>
      </c>
      <c r="F641" s="111" t="s">
        <v>462</v>
      </c>
      <c r="G641" s="98"/>
      <c r="H641" s="98"/>
      <c r="I641" s="98"/>
      <c r="J641" s="98"/>
      <c r="K641" s="98"/>
      <c r="L641" s="98"/>
      <c r="M641" s="98"/>
      <c r="N641" s="98"/>
      <c r="O641" s="98"/>
      <c r="P641" s="166" t="str">
        <f t="shared" si="9"/>
        <v>12|Abrolhos - Ilha de Santa Barbara|Mato verde|2019/05/24|NA|Phaethon aethereus|||</v>
      </c>
      <c r="Q641" s="101" t="s">
        <v>1334</v>
      </c>
      <c r="R641" s="101" t="s">
        <v>1334</v>
      </c>
      <c r="S641" s="101">
        <v>153</v>
      </c>
    </row>
    <row r="642" spans="1:19" x14ac:dyDescent="0.25">
      <c r="A642" s="101">
        <v>12</v>
      </c>
      <c r="B642" s="101" t="s">
        <v>675</v>
      </c>
      <c r="C642" s="101" t="s">
        <v>682</v>
      </c>
      <c r="D642" s="112">
        <v>43609</v>
      </c>
      <c r="E642" s="101" t="s">
        <v>6</v>
      </c>
      <c r="F642" s="111" t="s">
        <v>462</v>
      </c>
      <c r="G642" s="98"/>
      <c r="H642" s="98"/>
      <c r="I642" s="98"/>
      <c r="J642" s="98"/>
      <c r="K642" s="98"/>
      <c r="L642" s="98"/>
      <c r="M642" s="98"/>
      <c r="N642" s="98"/>
      <c r="O642" s="98"/>
      <c r="P642" s="166" t="str">
        <f t="shared" si="9"/>
        <v>12|Abrolhos - Ilha de Santa Barbara|Mato verde|2019/05/24|NA|Phaethon aethereus|||</v>
      </c>
      <c r="Q642" s="101" t="s">
        <v>467</v>
      </c>
      <c r="R642" s="101" t="s">
        <v>467</v>
      </c>
      <c r="S642" s="101">
        <v>154</v>
      </c>
    </row>
    <row r="643" spans="1:19" x14ac:dyDescent="0.25">
      <c r="A643" s="101">
        <v>12</v>
      </c>
      <c r="B643" s="101" t="s">
        <v>675</v>
      </c>
      <c r="C643" s="101" t="s">
        <v>682</v>
      </c>
      <c r="D643" s="112">
        <v>43609</v>
      </c>
      <c r="E643" s="101" t="s">
        <v>6</v>
      </c>
      <c r="F643" s="111" t="s">
        <v>462</v>
      </c>
      <c r="G643" s="98"/>
      <c r="H643" s="98"/>
      <c r="I643" s="98"/>
      <c r="J643" s="98"/>
      <c r="K643" s="98"/>
      <c r="L643" s="98"/>
      <c r="M643" s="98"/>
      <c r="N643" s="98"/>
      <c r="O643" s="98"/>
      <c r="P643" s="166" t="str">
        <f t="shared" si="9"/>
        <v>12|Abrolhos - Ilha de Santa Barbara|Mato verde|2019/05/24|NA|Phaethon aethereus|||</v>
      </c>
      <c r="Q643" s="101" t="s">
        <v>467</v>
      </c>
      <c r="R643" s="101" t="s">
        <v>467</v>
      </c>
      <c r="S643" s="101">
        <v>155</v>
      </c>
    </row>
    <row r="644" spans="1:19" x14ac:dyDescent="0.25">
      <c r="A644" s="101">
        <v>12</v>
      </c>
      <c r="B644" s="101" t="s">
        <v>675</v>
      </c>
      <c r="C644" s="101" t="s">
        <v>682</v>
      </c>
      <c r="D644" s="112">
        <v>43609</v>
      </c>
      <c r="E644" s="101" t="s">
        <v>6</v>
      </c>
      <c r="F644" s="111" t="s">
        <v>462</v>
      </c>
      <c r="G644" s="98"/>
      <c r="H644" s="98"/>
      <c r="I644" s="98"/>
      <c r="J644" s="98"/>
      <c r="K644" s="98"/>
      <c r="L644" s="98"/>
      <c r="M644" s="98"/>
      <c r="N644" s="98"/>
      <c r="O644" s="98"/>
      <c r="P644" s="166" t="str">
        <f t="shared" si="9"/>
        <v>12|Abrolhos - Ilha de Santa Barbara|Mato verde|2019/05/24|NA|Phaethon aethereus|||</v>
      </c>
      <c r="Q644" s="101" t="s">
        <v>1334</v>
      </c>
      <c r="R644" s="101" t="s">
        <v>1334</v>
      </c>
      <c r="S644" s="101">
        <v>156</v>
      </c>
    </row>
    <row r="645" spans="1:19" x14ac:dyDescent="0.25">
      <c r="A645" s="101">
        <v>12</v>
      </c>
      <c r="B645" s="101" t="s">
        <v>675</v>
      </c>
      <c r="C645" s="101" t="s">
        <v>682</v>
      </c>
      <c r="D645" s="112">
        <v>43609</v>
      </c>
      <c r="E645" s="101" t="s">
        <v>6</v>
      </c>
      <c r="F645" s="111" t="s">
        <v>462</v>
      </c>
      <c r="G645" s="98"/>
      <c r="H645" s="98"/>
      <c r="I645" s="98"/>
      <c r="J645" s="98"/>
      <c r="K645" s="98"/>
      <c r="L645" s="98"/>
      <c r="M645" s="98"/>
      <c r="N645" s="98"/>
      <c r="O645" s="98"/>
      <c r="P645" s="166" t="str">
        <f t="shared" si="9"/>
        <v>12|Abrolhos - Ilha de Santa Barbara|Mato verde|2019/05/24|NA|Phaethon aethereus|||</v>
      </c>
      <c r="Q645" s="101" t="s">
        <v>1334</v>
      </c>
      <c r="R645" s="101" t="s">
        <v>1334</v>
      </c>
      <c r="S645" s="101">
        <v>166</v>
      </c>
    </row>
    <row r="646" spans="1:19" x14ac:dyDescent="0.25">
      <c r="A646" s="101">
        <v>12</v>
      </c>
      <c r="B646" s="101" t="s">
        <v>675</v>
      </c>
      <c r="C646" s="101" t="s">
        <v>682</v>
      </c>
      <c r="D646" s="112">
        <v>43609</v>
      </c>
      <c r="E646" s="101" t="s">
        <v>6</v>
      </c>
      <c r="F646" s="111" t="s">
        <v>462</v>
      </c>
      <c r="G646" s="98"/>
      <c r="H646" s="98"/>
      <c r="I646" s="98"/>
      <c r="J646" s="98"/>
      <c r="K646" s="98"/>
      <c r="L646" s="98"/>
      <c r="M646" s="98"/>
      <c r="N646" s="98"/>
      <c r="O646" s="98"/>
      <c r="P646" s="166" t="str">
        <f t="shared" si="9"/>
        <v>12|Abrolhos - Ilha de Santa Barbara|Mato verde|2019/05/24|NA|Phaethon aethereus|||</v>
      </c>
      <c r="Q646" s="101" t="s">
        <v>1334</v>
      </c>
      <c r="R646" s="101" t="s">
        <v>1334</v>
      </c>
      <c r="S646" s="101">
        <v>179</v>
      </c>
    </row>
    <row r="647" spans="1:19" x14ac:dyDescent="0.25">
      <c r="A647" s="101">
        <v>12</v>
      </c>
      <c r="B647" s="101" t="s">
        <v>675</v>
      </c>
      <c r="C647" s="101" t="s">
        <v>682</v>
      </c>
      <c r="D647" s="112">
        <v>43609</v>
      </c>
      <c r="E647" s="101" t="s">
        <v>6</v>
      </c>
      <c r="F647" s="111" t="s">
        <v>462</v>
      </c>
      <c r="G647" s="98"/>
      <c r="H647" s="98"/>
      <c r="I647" s="98"/>
      <c r="J647" s="98"/>
      <c r="K647" s="98"/>
      <c r="L647" s="98"/>
      <c r="M647" s="98"/>
      <c r="N647" s="98"/>
      <c r="O647" s="98"/>
      <c r="P647" s="166" t="str">
        <f t="shared" ref="P647:P710" si="10">CONCATENATE(A647,"|",B647,"|",C647,"|",TEXT(D647,"AAAA/MM/DD"),"|",TEXT(E647,"HH:MM:SS"),"|",F647,"|","|",G647,"|",)</f>
        <v>12|Abrolhos - Ilha de Santa Barbara|Mato verde|2019/05/24|NA|Phaethon aethereus|||</v>
      </c>
      <c r="Q647" s="101" t="s">
        <v>1334</v>
      </c>
      <c r="R647" s="101" t="s">
        <v>1334</v>
      </c>
      <c r="S647" s="101">
        <v>180</v>
      </c>
    </row>
    <row r="648" spans="1:19" x14ac:dyDescent="0.25">
      <c r="A648" s="101">
        <v>12</v>
      </c>
      <c r="B648" s="101" t="s">
        <v>675</v>
      </c>
      <c r="C648" s="101" t="s">
        <v>682</v>
      </c>
      <c r="D648" s="112">
        <v>43609</v>
      </c>
      <c r="E648" s="101" t="s">
        <v>6</v>
      </c>
      <c r="F648" s="111" t="s">
        <v>462</v>
      </c>
      <c r="G648" s="98"/>
      <c r="H648" s="98"/>
      <c r="I648" s="98"/>
      <c r="J648" s="98"/>
      <c r="K648" s="98"/>
      <c r="L648" s="98"/>
      <c r="M648" s="98"/>
      <c r="N648" s="98"/>
      <c r="O648" s="98"/>
      <c r="P648" s="166" t="str">
        <f t="shared" si="10"/>
        <v>12|Abrolhos - Ilha de Santa Barbara|Mato verde|2019/05/24|NA|Phaethon aethereus|||</v>
      </c>
      <c r="Q648" s="101" t="s">
        <v>1334</v>
      </c>
      <c r="R648" s="101" t="s">
        <v>1334</v>
      </c>
      <c r="S648" s="101">
        <v>181</v>
      </c>
    </row>
    <row r="649" spans="1:19" x14ac:dyDescent="0.25">
      <c r="A649" s="101">
        <v>12</v>
      </c>
      <c r="B649" s="101" t="s">
        <v>675</v>
      </c>
      <c r="C649" s="101" t="s">
        <v>682</v>
      </c>
      <c r="D649" s="112">
        <v>43609</v>
      </c>
      <c r="E649" s="101" t="s">
        <v>6</v>
      </c>
      <c r="F649" s="111" t="s">
        <v>462</v>
      </c>
      <c r="G649" s="98"/>
      <c r="H649" s="98"/>
      <c r="I649" s="98"/>
      <c r="J649" s="98"/>
      <c r="K649" s="98"/>
      <c r="L649" s="98"/>
      <c r="M649" s="98"/>
      <c r="N649" s="98"/>
      <c r="O649" s="98"/>
      <c r="P649" s="166" t="str">
        <f t="shared" si="10"/>
        <v>12|Abrolhos - Ilha de Santa Barbara|Mato verde|2019/05/24|NA|Phaethon aethereus|||</v>
      </c>
      <c r="Q649" s="101" t="s">
        <v>1334</v>
      </c>
      <c r="R649" s="101" t="s">
        <v>1334</v>
      </c>
      <c r="S649" s="101">
        <v>182</v>
      </c>
    </row>
    <row r="650" spans="1:19" x14ac:dyDescent="0.25">
      <c r="A650" s="101">
        <v>12</v>
      </c>
      <c r="B650" s="101" t="s">
        <v>675</v>
      </c>
      <c r="C650" s="101" t="s">
        <v>682</v>
      </c>
      <c r="D650" s="112">
        <v>43609</v>
      </c>
      <c r="E650" s="101" t="s">
        <v>6</v>
      </c>
      <c r="F650" s="111" t="s">
        <v>462</v>
      </c>
      <c r="G650" s="98"/>
      <c r="H650" s="98"/>
      <c r="I650" s="98"/>
      <c r="J650" s="98"/>
      <c r="K650" s="98"/>
      <c r="L650" s="98"/>
      <c r="M650" s="98"/>
      <c r="N650" s="98"/>
      <c r="O650" s="98"/>
      <c r="P650" s="166" t="str">
        <f t="shared" si="10"/>
        <v>12|Abrolhos - Ilha de Santa Barbara|Mato verde|2019/05/24|NA|Phaethon aethereus|||</v>
      </c>
      <c r="Q650" s="101" t="s">
        <v>1334</v>
      </c>
      <c r="R650" s="101" t="s">
        <v>1334</v>
      </c>
      <c r="S650" s="101">
        <v>183</v>
      </c>
    </row>
    <row r="651" spans="1:19" x14ac:dyDescent="0.25">
      <c r="A651" s="101">
        <v>12</v>
      </c>
      <c r="B651" s="101" t="s">
        <v>675</v>
      </c>
      <c r="C651" s="101" t="s">
        <v>682</v>
      </c>
      <c r="D651" s="112">
        <v>43609</v>
      </c>
      <c r="E651" s="101" t="s">
        <v>6</v>
      </c>
      <c r="F651" s="111" t="s">
        <v>462</v>
      </c>
      <c r="G651" s="98"/>
      <c r="H651" s="98"/>
      <c r="I651" s="98"/>
      <c r="J651" s="98"/>
      <c r="K651" s="98"/>
      <c r="L651" s="98"/>
      <c r="M651" s="98"/>
      <c r="N651" s="98"/>
      <c r="O651" s="98"/>
      <c r="P651" s="166" t="str">
        <f t="shared" si="10"/>
        <v>12|Abrolhos - Ilha de Santa Barbara|Mato verde|2019/05/24|NA|Phaethon aethereus|||</v>
      </c>
      <c r="Q651" s="101" t="s">
        <v>1334</v>
      </c>
      <c r="R651" s="101" t="s">
        <v>1334</v>
      </c>
      <c r="S651" s="101">
        <v>184</v>
      </c>
    </row>
    <row r="652" spans="1:19" x14ac:dyDescent="0.25">
      <c r="A652" s="101">
        <v>12</v>
      </c>
      <c r="B652" s="101" t="s">
        <v>675</v>
      </c>
      <c r="C652" s="101" t="s">
        <v>682</v>
      </c>
      <c r="D652" s="112">
        <v>43609</v>
      </c>
      <c r="E652" s="101" t="s">
        <v>6</v>
      </c>
      <c r="F652" s="111" t="s">
        <v>462</v>
      </c>
      <c r="G652" s="98"/>
      <c r="H652" s="98"/>
      <c r="I652" s="98"/>
      <c r="J652" s="98"/>
      <c r="K652" s="98"/>
      <c r="L652" s="98"/>
      <c r="M652" s="98"/>
      <c r="N652" s="98"/>
      <c r="O652" s="98"/>
      <c r="P652" s="166" t="str">
        <f t="shared" si="10"/>
        <v>12|Abrolhos - Ilha de Santa Barbara|Mato verde|2019/05/24|NA|Phaethon aethereus|||</v>
      </c>
      <c r="Q652" s="101" t="s">
        <v>886</v>
      </c>
      <c r="R652" s="101" t="s">
        <v>886</v>
      </c>
      <c r="S652" s="101">
        <v>185</v>
      </c>
    </row>
    <row r="653" spans="1:19" x14ac:dyDescent="0.25">
      <c r="A653" s="101">
        <v>12</v>
      </c>
      <c r="B653" s="101" t="s">
        <v>675</v>
      </c>
      <c r="C653" s="101" t="s">
        <v>682</v>
      </c>
      <c r="D653" s="112">
        <v>43609</v>
      </c>
      <c r="E653" s="101" t="s">
        <v>6</v>
      </c>
      <c r="F653" s="111" t="s">
        <v>462</v>
      </c>
      <c r="G653" s="98"/>
      <c r="H653" s="98"/>
      <c r="I653" s="98"/>
      <c r="J653" s="98"/>
      <c r="K653" s="98"/>
      <c r="L653" s="98"/>
      <c r="M653" s="98"/>
      <c r="N653" s="98"/>
      <c r="O653" s="98"/>
      <c r="P653" s="166" t="str">
        <f t="shared" si="10"/>
        <v>12|Abrolhos - Ilha de Santa Barbara|Mato verde|2019/05/24|NA|Phaethon aethereus|||</v>
      </c>
      <c r="Q653" s="101" t="s">
        <v>1334</v>
      </c>
      <c r="R653" s="101" t="s">
        <v>1334</v>
      </c>
      <c r="S653" s="101">
        <v>429</v>
      </c>
    </row>
    <row r="654" spans="1:19" x14ac:dyDescent="0.25">
      <c r="A654" s="101">
        <v>12</v>
      </c>
      <c r="B654" s="101" t="s">
        <v>675</v>
      </c>
      <c r="C654" s="101" t="s">
        <v>682</v>
      </c>
      <c r="D654" s="112">
        <v>43609</v>
      </c>
      <c r="E654" s="101" t="s">
        <v>6</v>
      </c>
      <c r="F654" s="111" t="s">
        <v>462</v>
      </c>
      <c r="G654" s="98"/>
      <c r="H654" s="98"/>
      <c r="I654" s="98"/>
      <c r="J654" s="98"/>
      <c r="K654" s="98"/>
      <c r="L654" s="98"/>
      <c r="M654" s="98"/>
      <c r="N654" s="98"/>
      <c r="O654" s="98"/>
      <c r="P654" s="166" t="str">
        <f t="shared" si="10"/>
        <v>12|Abrolhos - Ilha de Santa Barbara|Mato verde|2019/05/24|NA|Phaethon aethereus|||</v>
      </c>
      <c r="Q654" s="101" t="s">
        <v>1334</v>
      </c>
      <c r="R654" s="101" t="s">
        <v>1334</v>
      </c>
      <c r="S654" s="101">
        <v>430</v>
      </c>
    </row>
    <row r="655" spans="1:19" x14ac:dyDescent="0.25">
      <c r="A655" s="101">
        <v>12</v>
      </c>
      <c r="B655" s="101" t="s">
        <v>675</v>
      </c>
      <c r="C655" s="101" t="s">
        <v>682</v>
      </c>
      <c r="D655" s="112">
        <v>43609</v>
      </c>
      <c r="E655" s="101" t="s">
        <v>6</v>
      </c>
      <c r="F655" s="111" t="s">
        <v>462</v>
      </c>
      <c r="G655" s="98"/>
      <c r="H655" s="98"/>
      <c r="I655" s="98"/>
      <c r="J655" s="98"/>
      <c r="K655" s="98"/>
      <c r="L655" s="98"/>
      <c r="M655" s="98"/>
      <c r="N655" s="98"/>
      <c r="O655" s="98"/>
      <c r="P655" s="166" t="str">
        <f t="shared" si="10"/>
        <v>12|Abrolhos - Ilha de Santa Barbara|Mato verde|2019/05/24|NA|Phaethon aethereus|||</v>
      </c>
      <c r="Q655" s="101" t="s">
        <v>467</v>
      </c>
      <c r="R655" s="101" t="s">
        <v>467</v>
      </c>
      <c r="S655" s="101">
        <v>432</v>
      </c>
    </row>
    <row r="656" spans="1:19" x14ac:dyDescent="0.25">
      <c r="A656" s="101">
        <v>12</v>
      </c>
      <c r="B656" s="101" t="s">
        <v>675</v>
      </c>
      <c r="C656" s="101" t="s">
        <v>682</v>
      </c>
      <c r="D656" s="112">
        <v>43609</v>
      </c>
      <c r="E656" s="101" t="s">
        <v>6</v>
      </c>
      <c r="F656" s="111" t="s">
        <v>462</v>
      </c>
      <c r="G656" s="98"/>
      <c r="H656" s="98"/>
      <c r="I656" s="98"/>
      <c r="J656" s="98"/>
      <c r="K656" s="98"/>
      <c r="L656" s="98"/>
      <c r="M656" s="98"/>
      <c r="N656" s="98"/>
      <c r="O656" s="98"/>
      <c r="P656" s="166" t="str">
        <f t="shared" si="10"/>
        <v>12|Abrolhos - Ilha de Santa Barbara|Mato verde|2019/05/24|NA|Phaethon aethereus|||</v>
      </c>
      <c r="Q656" s="101" t="s">
        <v>1334</v>
      </c>
      <c r="R656" s="101" t="s">
        <v>1334</v>
      </c>
      <c r="S656" s="101">
        <v>474</v>
      </c>
    </row>
    <row r="657" spans="1:19" x14ac:dyDescent="0.25">
      <c r="A657" s="101">
        <v>12</v>
      </c>
      <c r="B657" s="101" t="s">
        <v>675</v>
      </c>
      <c r="C657" s="101" t="s">
        <v>682</v>
      </c>
      <c r="D657" s="112">
        <v>43609</v>
      </c>
      <c r="E657" s="101" t="s">
        <v>6</v>
      </c>
      <c r="F657" s="111" t="s">
        <v>462</v>
      </c>
      <c r="G657" s="98"/>
      <c r="H657" s="98"/>
      <c r="I657" s="98"/>
      <c r="J657" s="98"/>
      <c r="K657" s="98"/>
      <c r="L657" s="98"/>
      <c r="M657" s="98"/>
      <c r="N657" s="98"/>
      <c r="O657" s="98"/>
      <c r="P657" s="166" t="str">
        <f t="shared" si="10"/>
        <v>12|Abrolhos - Ilha de Santa Barbara|Mato verde|2019/05/24|NA|Phaethon aethereus|||</v>
      </c>
      <c r="Q657" s="101" t="s">
        <v>467</v>
      </c>
      <c r="R657" s="101" t="s">
        <v>11</v>
      </c>
      <c r="S657" s="101">
        <v>502</v>
      </c>
    </row>
    <row r="658" spans="1:19" x14ac:dyDescent="0.25">
      <c r="A658" s="101">
        <v>12</v>
      </c>
      <c r="B658" s="101" t="s">
        <v>675</v>
      </c>
      <c r="C658" s="101" t="s">
        <v>682</v>
      </c>
      <c r="D658" s="112">
        <v>43609</v>
      </c>
      <c r="E658" s="101" t="s">
        <v>6</v>
      </c>
      <c r="F658" s="111" t="s">
        <v>462</v>
      </c>
      <c r="G658" s="98"/>
      <c r="H658" s="98"/>
      <c r="I658" s="98"/>
      <c r="J658" s="98"/>
      <c r="K658" s="98"/>
      <c r="L658" s="98"/>
      <c r="M658" s="98"/>
      <c r="N658" s="98"/>
      <c r="O658" s="98"/>
      <c r="P658" s="166" t="str">
        <f t="shared" si="10"/>
        <v>12|Abrolhos - Ilha de Santa Barbara|Mato verde|2019/05/24|NA|Phaethon aethereus|||</v>
      </c>
      <c r="Q658" s="101" t="s">
        <v>1334</v>
      </c>
      <c r="R658" s="101" t="s">
        <v>1334</v>
      </c>
      <c r="S658" s="101">
        <v>503</v>
      </c>
    </row>
    <row r="659" spans="1:19" x14ac:dyDescent="0.25">
      <c r="A659" s="101">
        <v>12</v>
      </c>
      <c r="B659" s="101" t="s">
        <v>675</v>
      </c>
      <c r="C659" s="101" t="s">
        <v>682</v>
      </c>
      <c r="D659" s="112">
        <v>43609</v>
      </c>
      <c r="E659" s="101" t="s">
        <v>6</v>
      </c>
      <c r="F659" s="111" t="s">
        <v>462</v>
      </c>
      <c r="G659" s="98"/>
      <c r="H659" s="98"/>
      <c r="I659" s="98"/>
      <c r="J659" s="98"/>
      <c r="K659" s="98"/>
      <c r="L659" s="98"/>
      <c r="M659" s="98"/>
      <c r="N659" s="98"/>
      <c r="O659" s="98"/>
      <c r="P659" s="166" t="str">
        <f t="shared" si="10"/>
        <v>12|Abrolhos - Ilha de Santa Barbara|Mato verde|2019/05/24|NA|Phaethon aethereus|||</v>
      </c>
      <c r="Q659" s="101" t="s">
        <v>1334</v>
      </c>
      <c r="R659" s="101" t="s">
        <v>1334</v>
      </c>
      <c r="S659" s="101">
        <v>504</v>
      </c>
    </row>
    <row r="660" spans="1:19" x14ac:dyDescent="0.25">
      <c r="A660" s="101">
        <v>12</v>
      </c>
      <c r="B660" s="101" t="s">
        <v>675</v>
      </c>
      <c r="C660" s="101" t="s">
        <v>682</v>
      </c>
      <c r="D660" s="112">
        <v>43609</v>
      </c>
      <c r="E660" s="101" t="s">
        <v>6</v>
      </c>
      <c r="F660" s="111" t="s">
        <v>462</v>
      </c>
      <c r="G660" s="98"/>
      <c r="H660" s="98"/>
      <c r="I660" s="98"/>
      <c r="J660" s="98"/>
      <c r="K660" s="98"/>
      <c r="L660" s="98"/>
      <c r="M660" s="98"/>
      <c r="N660" s="98"/>
      <c r="O660" s="98"/>
      <c r="P660" s="166" t="str">
        <f t="shared" si="10"/>
        <v>12|Abrolhos - Ilha de Santa Barbara|Mato verde|2019/05/24|NA|Phaethon aethereus|||</v>
      </c>
      <c r="Q660" s="101" t="s">
        <v>1334</v>
      </c>
      <c r="R660" s="101" t="s">
        <v>1334</v>
      </c>
      <c r="S660" s="101">
        <v>505</v>
      </c>
    </row>
    <row r="661" spans="1:19" x14ac:dyDescent="0.25">
      <c r="A661" s="101">
        <v>12</v>
      </c>
      <c r="B661" s="101" t="s">
        <v>675</v>
      </c>
      <c r="C661" s="101" t="s">
        <v>682</v>
      </c>
      <c r="D661" s="112">
        <v>43609</v>
      </c>
      <c r="E661" s="101" t="s">
        <v>6</v>
      </c>
      <c r="F661" s="111" t="s">
        <v>462</v>
      </c>
      <c r="G661" s="98"/>
      <c r="H661" s="98"/>
      <c r="I661" s="98"/>
      <c r="J661" s="98"/>
      <c r="K661" s="98"/>
      <c r="L661" s="98"/>
      <c r="M661" s="98"/>
      <c r="N661" s="98"/>
      <c r="O661" s="98"/>
      <c r="P661" s="166" t="str">
        <f t="shared" si="10"/>
        <v>12|Abrolhos - Ilha de Santa Barbara|Mato verde|2019/05/24|NA|Phaethon aethereus|||</v>
      </c>
      <c r="Q661" s="101" t="s">
        <v>1334</v>
      </c>
      <c r="R661" s="101" t="s">
        <v>1334</v>
      </c>
      <c r="S661" s="101">
        <v>510</v>
      </c>
    </row>
    <row r="662" spans="1:19" x14ac:dyDescent="0.25">
      <c r="A662" s="101">
        <v>12</v>
      </c>
      <c r="B662" s="101" t="s">
        <v>675</v>
      </c>
      <c r="C662" s="101" t="s">
        <v>682</v>
      </c>
      <c r="D662" s="112">
        <v>43609</v>
      </c>
      <c r="E662" s="101" t="s">
        <v>6</v>
      </c>
      <c r="F662" s="111" t="s">
        <v>462</v>
      </c>
      <c r="G662" s="98"/>
      <c r="H662" s="98"/>
      <c r="I662" s="98"/>
      <c r="J662" s="98"/>
      <c r="K662" s="98"/>
      <c r="L662" s="98"/>
      <c r="M662" s="98"/>
      <c r="N662" s="98"/>
      <c r="O662" s="98"/>
      <c r="P662" s="166" t="str">
        <f t="shared" si="10"/>
        <v>12|Abrolhos - Ilha de Santa Barbara|Mato verde|2019/05/24|NA|Phaethon aethereus|||</v>
      </c>
      <c r="Q662" s="101" t="s">
        <v>1334</v>
      </c>
      <c r="R662" s="101" t="s">
        <v>1334</v>
      </c>
      <c r="S662" s="101">
        <v>522</v>
      </c>
    </row>
    <row r="663" spans="1:19" x14ac:dyDescent="0.25">
      <c r="A663" s="101">
        <v>12</v>
      </c>
      <c r="B663" s="101" t="s">
        <v>675</v>
      </c>
      <c r="C663" s="101" t="s">
        <v>682</v>
      </c>
      <c r="D663" s="112">
        <v>43609</v>
      </c>
      <c r="E663" s="101" t="s">
        <v>6</v>
      </c>
      <c r="F663" s="111" t="s">
        <v>462</v>
      </c>
      <c r="G663" s="98"/>
      <c r="H663" s="98"/>
      <c r="I663" s="98"/>
      <c r="J663" s="98"/>
      <c r="K663" s="98"/>
      <c r="L663" s="98"/>
      <c r="M663" s="98"/>
      <c r="N663" s="98"/>
      <c r="O663" s="98"/>
      <c r="P663" s="166" t="str">
        <f t="shared" si="10"/>
        <v>12|Abrolhos - Ilha de Santa Barbara|Mato verde|2019/05/24|NA|Phaethon aethereus|||</v>
      </c>
      <c r="Q663" s="101" t="s">
        <v>1334</v>
      </c>
      <c r="R663" s="101" t="s">
        <v>1334</v>
      </c>
      <c r="S663" s="101">
        <v>538</v>
      </c>
    </row>
    <row r="664" spans="1:19" x14ac:dyDescent="0.25">
      <c r="A664" s="101">
        <v>12</v>
      </c>
      <c r="B664" s="101" t="s">
        <v>675</v>
      </c>
      <c r="C664" s="101" t="s">
        <v>682</v>
      </c>
      <c r="D664" s="112">
        <v>43609</v>
      </c>
      <c r="E664" s="101" t="s">
        <v>6</v>
      </c>
      <c r="F664" s="111" t="s">
        <v>462</v>
      </c>
      <c r="G664" s="98"/>
      <c r="H664" s="98"/>
      <c r="I664" s="98"/>
      <c r="J664" s="98"/>
      <c r="K664" s="98"/>
      <c r="L664" s="98"/>
      <c r="M664" s="98"/>
      <c r="N664" s="98"/>
      <c r="O664" s="98"/>
      <c r="P664" s="166" t="str">
        <f t="shared" si="10"/>
        <v>12|Abrolhos - Ilha de Santa Barbara|Mato verde|2019/05/24|NA|Phaethon aethereus|||</v>
      </c>
      <c r="Q664" s="101" t="s">
        <v>1334</v>
      </c>
      <c r="R664" s="101" t="s">
        <v>1334</v>
      </c>
      <c r="S664" s="101">
        <v>540</v>
      </c>
    </row>
    <row r="665" spans="1:19" x14ac:dyDescent="0.25">
      <c r="A665" s="101">
        <v>12</v>
      </c>
      <c r="B665" s="101" t="s">
        <v>675</v>
      </c>
      <c r="C665" s="101" t="s">
        <v>682</v>
      </c>
      <c r="D665" s="112">
        <v>43609</v>
      </c>
      <c r="E665" s="101" t="s">
        <v>6</v>
      </c>
      <c r="F665" s="111" t="s">
        <v>462</v>
      </c>
      <c r="G665" s="98"/>
      <c r="H665" s="98"/>
      <c r="I665" s="98"/>
      <c r="J665" s="98"/>
      <c r="K665" s="98"/>
      <c r="L665" s="98"/>
      <c r="M665" s="98"/>
      <c r="N665" s="98"/>
      <c r="O665" s="98"/>
      <c r="P665" s="166" t="str">
        <f t="shared" si="10"/>
        <v>12|Abrolhos - Ilha de Santa Barbara|Mato verde|2019/05/24|NA|Phaethon aethereus|||</v>
      </c>
      <c r="Q665" s="101" t="s">
        <v>1334</v>
      </c>
      <c r="R665" s="101" t="s">
        <v>1334</v>
      </c>
      <c r="S665" s="101">
        <v>542</v>
      </c>
    </row>
    <row r="666" spans="1:19" x14ac:dyDescent="0.25">
      <c r="A666" s="101">
        <v>12</v>
      </c>
      <c r="B666" s="101" t="s">
        <v>675</v>
      </c>
      <c r="C666" s="101" t="s">
        <v>682</v>
      </c>
      <c r="D666" s="112">
        <v>43609</v>
      </c>
      <c r="E666" s="101" t="s">
        <v>6</v>
      </c>
      <c r="F666" s="111" t="s">
        <v>462</v>
      </c>
      <c r="G666" s="98"/>
      <c r="H666" s="98"/>
      <c r="I666" s="98"/>
      <c r="J666" s="98"/>
      <c r="K666" s="98"/>
      <c r="L666" s="98"/>
      <c r="M666" s="98"/>
      <c r="N666" s="98"/>
      <c r="O666" s="98"/>
      <c r="P666" s="166" t="str">
        <f t="shared" si="10"/>
        <v>12|Abrolhos - Ilha de Santa Barbara|Mato verde|2019/05/24|NA|Phaethon aethereus|||</v>
      </c>
      <c r="Q666" s="101" t="s">
        <v>1334</v>
      </c>
      <c r="R666" s="101" t="s">
        <v>1334</v>
      </c>
      <c r="S666" s="101">
        <v>574</v>
      </c>
    </row>
    <row r="667" spans="1:19" x14ac:dyDescent="0.25">
      <c r="A667" s="101">
        <v>12</v>
      </c>
      <c r="B667" s="101" t="s">
        <v>675</v>
      </c>
      <c r="C667" s="101" t="s">
        <v>682</v>
      </c>
      <c r="D667" s="112">
        <v>43609</v>
      </c>
      <c r="E667" s="101" t="s">
        <v>6</v>
      </c>
      <c r="F667" s="111" t="s">
        <v>462</v>
      </c>
      <c r="G667" s="98"/>
      <c r="H667" s="98"/>
      <c r="I667" s="98"/>
      <c r="J667" s="98"/>
      <c r="K667" s="98"/>
      <c r="L667" s="98"/>
      <c r="M667" s="98"/>
      <c r="N667" s="98"/>
      <c r="O667" s="98"/>
      <c r="P667" s="166" t="str">
        <f t="shared" si="10"/>
        <v>12|Abrolhos - Ilha de Santa Barbara|Mato verde|2019/05/24|NA|Phaethon aethereus|||</v>
      </c>
      <c r="Q667" s="101" t="s">
        <v>1334</v>
      </c>
      <c r="R667" s="101" t="s">
        <v>1334</v>
      </c>
      <c r="S667" s="101">
        <v>585</v>
      </c>
    </row>
    <row r="668" spans="1:19" x14ac:dyDescent="0.25">
      <c r="A668" s="101">
        <v>12</v>
      </c>
      <c r="B668" s="101" t="s">
        <v>675</v>
      </c>
      <c r="C668" s="101" t="s">
        <v>682</v>
      </c>
      <c r="D668" s="112">
        <v>43609</v>
      </c>
      <c r="E668" s="101" t="s">
        <v>6</v>
      </c>
      <c r="F668" s="111" t="s">
        <v>462</v>
      </c>
      <c r="G668" s="98"/>
      <c r="H668" s="98"/>
      <c r="I668" s="98"/>
      <c r="J668" s="98"/>
      <c r="K668" s="98"/>
      <c r="L668" s="98"/>
      <c r="M668" s="98"/>
      <c r="N668" s="98"/>
      <c r="O668" s="98"/>
      <c r="P668" s="166" t="str">
        <f t="shared" si="10"/>
        <v>12|Abrolhos - Ilha de Santa Barbara|Mato verde|2019/05/24|NA|Phaethon aethereus|||</v>
      </c>
      <c r="Q668" s="101" t="s">
        <v>1334</v>
      </c>
      <c r="R668" s="101" t="s">
        <v>1334</v>
      </c>
      <c r="S668" s="101">
        <v>586</v>
      </c>
    </row>
    <row r="669" spans="1:19" x14ac:dyDescent="0.25">
      <c r="A669" s="101">
        <v>12</v>
      </c>
      <c r="B669" s="101" t="s">
        <v>675</v>
      </c>
      <c r="C669" s="101" t="s">
        <v>682</v>
      </c>
      <c r="D669" s="112">
        <v>43609</v>
      </c>
      <c r="E669" s="101" t="s">
        <v>6</v>
      </c>
      <c r="F669" s="111" t="s">
        <v>462</v>
      </c>
      <c r="G669" s="98"/>
      <c r="H669" s="98"/>
      <c r="I669" s="98"/>
      <c r="J669" s="98"/>
      <c r="K669" s="98"/>
      <c r="L669" s="98"/>
      <c r="M669" s="98"/>
      <c r="N669" s="98"/>
      <c r="O669" s="98"/>
      <c r="P669" s="166" t="str">
        <f t="shared" si="10"/>
        <v>12|Abrolhos - Ilha de Santa Barbara|Mato verde|2019/05/24|NA|Phaethon aethereus|||</v>
      </c>
      <c r="Q669" s="101" t="s">
        <v>1334</v>
      </c>
      <c r="R669" s="101" t="s">
        <v>1334</v>
      </c>
      <c r="S669" s="101">
        <v>598</v>
      </c>
    </row>
    <row r="670" spans="1:19" x14ac:dyDescent="0.25">
      <c r="A670" s="101">
        <v>12</v>
      </c>
      <c r="B670" s="101" t="s">
        <v>675</v>
      </c>
      <c r="C670" s="101" t="s">
        <v>682</v>
      </c>
      <c r="D670" s="112">
        <v>43609</v>
      </c>
      <c r="E670" s="101" t="s">
        <v>6</v>
      </c>
      <c r="F670" s="111" t="s">
        <v>462</v>
      </c>
      <c r="G670" s="98"/>
      <c r="H670" s="98"/>
      <c r="I670" s="98"/>
      <c r="J670" s="98"/>
      <c r="K670" s="98"/>
      <c r="L670" s="98"/>
      <c r="M670" s="98"/>
      <c r="N670" s="98"/>
      <c r="O670" s="98"/>
      <c r="P670" s="166" t="str">
        <f t="shared" si="10"/>
        <v>12|Abrolhos - Ilha de Santa Barbara|Mato verde|2019/05/24|NA|Phaethon aethereus|||</v>
      </c>
      <c r="Q670" s="101" t="s">
        <v>1334</v>
      </c>
      <c r="R670" s="101" t="s">
        <v>1334</v>
      </c>
      <c r="S670" s="101">
        <v>599</v>
      </c>
    </row>
    <row r="671" spans="1:19" x14ac:dyDescent="0.25">
      <c r="A671" s="101">
        <v>12</v>
      </c>
      <c r="B671" s="101" t="s">
        <v>675</v>
      </c>
      <c r="C671" s="101" t="s">
        <v>682</v>
      </c>
      <c r="D671" s="112">
        <v>43609</v>
      </c>
      <c r="E671" s="101" t="s">
        <v>6</v>
      </c>
      <c r="F671" s="111" t="s">
        <v>462</v>
      </c>
      <c r="G671" s="98"/>
      <c r="H671" s="98"/>
      <c r="I671" s="98"/>
      <c r="J671" s="98"/>
      <c r="K671" s="98"/>
      <c r="L671" s="98"/>
      <c r="M671" s="98"/>
      <c r="N671" s="98"/>
      <c r="O671" s="98"/>
      <c r="P671" s="166" t="str">
        <f t="shared" si="10"/>
        <v>12|Abrolhos - Ilha de Santa Barbara|Mato verde|2019/05/24|NA|Phaethon aethereus|||</v>
      </c>
      <c r="Q671" s="101" t="s">
        <v>1334</v>
      </c>
      <c r="R671" s="101" t="s">
        <v>1334</v>
      </c>
      <c r="S671" s="101">
        <v>617</v>
      </c>
    </row>
    <row r="672" spans="1:19" x14ac:dyDescent="0.25">
      <c r="A672" s="101">
        <v>12</v>
      </c>
      <c r="B672" s="101" t="s">
        <v>675</v>
      </c>
      <c r="C672" s="101" t="s">
        <v>682</v>
      </c>
      <c r="D672" s="112">
        <v>43609</v>
      </c>
      <c r="E672" s="101" t="s">
        <v>6</v>
      </c>
      <c r="F672" s="111" t="s">
        <v>462</v>
      </c>
      <c r="G672" s="98"/>
      <c r="H672" s="98"/>
      <c r="I672" s="98"/>
      <c r="J672" s="98"/>
      <c r="K672" s="98"/>
      <c r="L672" s="98"/>
      <c r="M672" s="98"/>
      <c r="N672" s="98"/>
      <c r="O672" s="98"/>
      <c r="P672" s="166" t="str">
        <f t="shared" si="10"/>
        <v>12|Abrolhos - Ilha de Santa Barbara|Mato verde|2019/05/24|NA|Phaethon aethereus|||</v>
      </c>
      <c r="Q672" s="101" t="s">
        <v>467</v>
      </c>
      <c r="R672" s="101" t="s">
        <v>11</v>
      </c>
      <c r="S672" s="101">
        <v>639</v>
      </c>
    </row>
    <row r="673" spans="1:19" x14ac:dyDescent="0.25">
      <c r="A673" s="101">
        <v>12</v>
      </c>
      <c r="B673" s="101" t="s">
        <v>675</v>
      </c>
      <c r="C673" s="101" t="s">
        <v>682</v>
      </c>
      <c r="D673" s="112">
        <v>43609</v>
      </c>
      <c r="E673" s="101" t="s">
        <v>6</v>
      </c>
      <c r="F673" s="111" t="s">
        <v>462</v>
      </c>
      <c r="G673" s="98"/>
      <c r="H673" s="98"/>
      <c r="I673" s="98"/>
      <c r="J673" s="98"/>
      <c r="K673" s="98"/>
      <c r="L673" s="98"/>
      <c r="M673" s="98"/>
      <c r="N673" s="98"/>
      <c r="O673" s="98"/>
      <c r="P673" s="166" t="str">
        <f t="shared" si="10"/>
        <v>12|Abrolhos - Ilha de Santa Barbara|Mato verde|2019/05/24|NA|Phaethon aethereus|||</v>
      </c>
      <c r="Q673" s="101" t="s">
        <v>1334</v>
      </c>
      <c r="R673" s="101" t="s">
        <v>1334</v>
      </c>
      <c r="S673" s="101">
        <v>662</v>
      </c>
    </row>
    <row r="674" spans="1:19" x14ac:dyDescent="0.25">
      <c r="A674" s="101">
        <v>12</v>
      </c>
      <c r="B674" s="101" t="s">
        <v>675</v>
      </c>
      <c r="C674" s="101" t="s">
        <v>682</v>
      </c>
      <c r="D674" s="112">
        <v>43609</v>
      </c>
      <c r="E674" s="101" t="s">
        <v>6</v>
      </c>
      <c r="F674" s="111" t="s">
        <v>462</v>
      </c>
      <c r="G674" s="98"/>
      <c r="H674" s="98"/>
      <c r="I674" s="98"/>
      <c r="J674" s="98"/>
      <c r="K674" s="98"/>
      <c r="L674" s="98"/>
      <c r="M674" s="98"/>
      <c r="N674" s="98"/>
      <c r="O674" s="98"/>
      <c r="P674" s="166" t="str">
        <f t="shared" si="10"/>
        <v>12|Abrolhos - Ilha de Santa Barbara|Mato verde|2019/05/24|NA|Phaethon aethereus|||</v>
      </c>
      <c r="Q674" s="101" t="s">
        <v>1334</v>
      </c>
      <c r="R674" s="101" t="s">
        <v>1334</v>
      </c>
      <c r="S674" s="101">
        <v>663</v>
      </c>
    </row>
    <row r="675" spans="1:19" x14ac:dyDescent="0.25">
      <c r="A675" s="101">
        <v>13</v>
      </c>
      <c r="B675" s="101" t="s">
        <v>675</v>
      </c>
      <c r="C675" s="101" t="s">
        <v>682</v>
      </c>
      <c r="D675" s="112">
        <v>43635</v>
      </c>
      <c r="E675" s="101" t="s">
        <v>6</v>
      </c>
      <c r="F675" s="111" t="s">
        <v>462</v>
      </c>
      <c r="G675" s="98"/>
      <c r="H675" s="98"/>
      <c r="I675" s="98"/>
      <c r="J675" s="98"/>
      <c r="K675" s="98"/>
      <c r="L675" s="98"/>
      <c r="M675" s="98"/>
      <c r="N675" s="98"/>
      <c r="O675" s="98"/>
      <c r="P675" s="166" t="str">
        <f t="shared" si="10"/>
        <v>13|Abrolhos - Ilha de Santa Barbara|Mato verde|2019/06/19|NA|Phaethon aethereus|||</v>
      </c>
      <c r="Q675" s="101" t="s">
        <v>1334</v>
      </c>
      <c r="R675" s="101" t="s">
        <v>1334</v>
      </c>
      <c r="S675" s="101">
        <v>4</v>
      </c>
    </row>
    <row r="676" spans="1:19" x14ac:dyDescent="0.25">
      <c r="A676" s="101">
        <v>13</v>
      </c>
      <c r="B676" s="101" t="s">
        <v>675</v>
      </c>
      <c r="C676" s="101" t="s">
        <v>682</v>
      </c>
      <c r="D676" s="112">
        <v>43635</v>
      </c>
      <c r="E676" s="101" t="s">
        <v>6</v>
      </c>
      <c r="F676" s="111" t="s">
        <v>462</v>
      </c>
      <c r="G676" s="98"/>
      <c r="H676" s="98"/>
      <c r="I676" s="98"/>
      <c r="J676" s="98"/>
      <c r="K676" s="98"/>
      <c r="L676" s="98"/>
      <c r="M676" s="98"/>
      <c r="N676" s="98"/>
      <c r="O676" s="98"/>
      <c r="P676" s="166" t="str">
        <f t="shared" si="10"/>
        <v>13|Abrolhos - Ilha de Santa Barbara|Mato verde|2019/06/19|NA|Phaethon aethereus|||</v>
      </c>
      <c r="Q676" s="101" t="s">
        <v>1334</v>
      </c>
      <c r="R676" s="101" t="s">
        <v>1334</v>
      </c>
      <c r="S676" s="101">
        <v>5</v>
      </c>
    </row>
    <row r="677" spans="1:19" x14ac:dyDescent="0.25">
      <c r="A677" s="101">
        <v>13</v>
      </c>
      <c r="B677" s="101" t="s">
        <v>675</v>
      </c>
      <c r="C677" s="101" t="s">
        <v>682</v>
      </c>
      <c r="D677" s="112">
        <v>43635</v>
      </c>
      <c r="E677" s="101" t="s">
        <v>6</v>
      </c>
      <c r="F677" s="111" t="s">
        <v>462</v>
      </c>
      <c r="G677" s="98"/>
      <c r="H677" s="98"/>
      <c r="I677" s="98"/>
      <c r="J677" s="98"/>
      <c r="K677" s="98"/>
      <c r="L677" s="98"/>
      <c r="M677" s="98"/>
      <c r="N677" s="98"/>
      <c r="O677" s="98"/>
      <c r="P677" s="166" t="str">
        <f t="shared" si="10"/>
        <v>13|Abrolhos - Ilha de Santa Barbara|Mato verde|2019/06/19|NA|Phaethon aethereus|||</v>
      </c>
      <c r="Q677" s="101" t="s">
        <v>1334</v>
      </c>
      <c r="R677" s="101" t="s">
        <v>1334</v>
      </c>
      <c r="S677" s="101">
        <v>8</v>
      </c>
    </row>
    <row r="678" spans="1:19" x14ac:dyDescent="0.25">
      <c r="A678" s="101">
        <v>13</v>
      </c>
      <c r="B678" s="101" t="s">
        <v>675</v>
      </c>
      <c r="C678" s="101" t="s">
        <v>682</v>
      </c>
      <c r="D678" s="112">
        <v>43635</v>
      </c>
      <c r="E678" s="101" t="s">
        <v>6</v>
      </c>
      <c r="F678" s="111" t="s">
        <v>462</v>
      </c>
      <c r="P678" s="166" t="str">
        <f t="shared" si="10"/>
        <v>13|Abrolhos - Ilha de Santa Barbara|Mato verde|2019/06/19|NA|Phaethon aethereus|||</v>
      </c>
      <c r="Q678" s="101" t="s">
        <v>1334</v>
      </c>
      <c r="R678" s="101" t="s">
        <v>1334</v>
      </c>
      <c r="S678" s="101">
        <v>9</v>
      </c>
    </row>
    <row r="679" spans="1:19" x14ac:dyDescent="0.25">
      <c r="A679" s="101">
        <v>13</v>
      </c>
      <c r="B679" s="101" t="s">
        <v>675</v>
      </c>
      <c r="C679" s="101" t="s">
        <v>682</v>
      </c>
      <c r="D679" s="112">
        <v>43635</v>
      </c>
      <c r="E679" s="101" t="s">
        <v>6</v>
      </c>
      <c r="F679" s="111" t="s">
        <v>462</v>
      </c>
      <c r="P679" s="166" t="str">
        <f t="shared" si="10"/>
        <v>13|Abrolhos - Ilha de Santa Barbara|Mato verde|2019/06/19|NA|Phaethon aethereus|||</v>
      </c>
      <c r="Q679" s="101" t="s">
        <v>1334</v>
      </c>
      <c r="R679" s="101" t="s">
        <v>1334</v>
      </c>
      <c r="S679" s="101">
        <v>10</v>
      </c>
    </row>
    <row r="680" spans="1:19" x14ac:dyDescent="0.25">
      <c r="A680" s="101">
        <v>13</v>
      </c>
      <c r="B680" s="101" t="s">
        <v>675</v>
      </c>
      <c r="C680" s="101" t="s">
        <v>682</v>
      </c>
      <c r="D680" s="112">
        <v>43635</v>
      </c>
      <c r="E680" s="101" t="s">
        <v>6</v>
      </c>
      <c r="F680" s="111" t="s">
        <v>462</v>
      </c>
      <c r="P680" s="166" t="str">
        <f t="shared" si="10"/>
        <v>13|Abrolhos - Ilha de Santa Barbara|Mato verde|2019/06/19|NA|Phaethon aethereus|||</v>
      </c>
      <c r="Q680" s="101" t="s">
        <v>1334</v>
      </c>
      <c r="R680" s="101" t="s">
        <v>1334</v>
      </c>
      <c r="S680" s="101">
        <v>17</v>
      </c>
    </row>
    <row r="681" spans="1:19" x14ac:dyDescent="0.25">
      <c r="A681" s="101">
        <v>13</v>
      </c>
      <c r="B681" s="101" t="s">
        <v>675</v>
      </c>
      <c r="C681" s="101" t="s">
        <v>682</v>
      </c>
      <c r="D681" s="112">
        <v>43635</v>
      </c>
      <c r="E681" s="101" t="s">
        <v>6</v>
      </c>
      <c r="F681" s="111" t="s">
        <v>462</v>
      </c>
      <c r="P681" s="166" t="str">
        <f t="shared" si="10"/>
        <v>13|Abrolhos - Ilha de Santa Barbara|Mato verde|2019/06/19|NA|Phaethon aethereus|||</v>
      </c>
      <c r="Q681" s="101" t="s">
        <v>1334</v>
      </c>
      <c r="R681" s="101" t="s">
        <v>1334</v>
      </c>
      <c r="S681" s="101">
        <v>18</v>
      </c>
    </row>
    <row r="682" spans="1:19" x14ac:dyDescent="0.25">
      <c r="A682" s="101">
        <v>13</v>
      </c>
      <c r="B682" s="101" t="s">
        <v>675</v>
      </c>
      <c r="C682" s="101" t="s">
        <v>682</v>
      </c>
      <c r="D682" s="112">
        <v>43635</v>
      </c>
      <c r="E682" s="101" t="s">
        <v>6</v>
      </c>
      <c r="F682" s="111" t="s">
        <v>462</v>
      </c>
      <c r="P682" s="166" t="str">
        <f t="shared" si="10"/>
        <v>13|Abrolhos - Ilha de Santa Barbara|Mato verde|2019/06/19|NA|Phaethon aethereus|||</v>
      </c>
      <c r="Q682" s="101" t="s">
        <v>1334</v>
      </c>
      <c r="R682" s="101" t="s">
        <v>1334</v>
      </c>
      <c r="S682" s="101">
        <v>20</v>
      </c>
    </row>
    <row r="683" spans="1:19" x14ac:dyDescent="0.25">
      <c r="A683" s="101">
        <v>13</v>
      </c>
      <c r="B683" s="101" t="s">
        <v>675</v>
      </c>
      <c r="C683" s="101" t="s">
        <v>682</v>
      </c>
      <c r="D683" s="112">
        <v>43635</v>
      </c>
      <c r="E683" s="101" t="s">
        <v>6</v>
      </c>
      <c r="F683" s="111" t="s">
        <v>462</v>
      </c>
      <c r="P683" s="166" t="str">
        <f t="shared" si="10"/>
        <v>13|Abrolhos - Ilha de Santa Barbara|Mato verde|2019/06/19|NA|Phaethon aethereus|||</v>
      </c>
      <c r="Q683" s="101" t="s">
        <v>1334</v>
      </c>
      <c r="R683" s="101" t="s">
        <v>1334</v>
      </c>
      <c r="S683" s="101">
        <v>23</v>
      </c>
    </row>
    <row r="684" spans="1:19" x14ac:dyDescent="0.25">
      <c r="A684" s="101">
        <v>13</v>
      </c>
      <c r="B684" s="101" t="s">
        <v>675</v>
      </c>
      <c r="C684" s="101" t="s">
        <v>682</v>
      </c>
      <c r="D684" s="112">
        <v>43635</v>
      </c>
      <c r="E684" s="101" t="s">
        <v>6</v>
      </c>
      <c r="F684" s="111" t="s">
        <v>462</v>
      </c>
      <c r="P684" s="166" t="str">
        <f t="shared" si="10"/>
        <v>13|Abrolhos - Ilha de Santa Barbara|Mato verde|2019/06/19|NA|Phaethon aethereus|||</v>
      </c>
      <c r="Q684" s="101" t="s">
        <v>1334</v>
      </c>
      <c r="R684" s="101" t="s">
        <v>1334</v>
      </c>
      <c r="S684" s="101">
        <v>24</v>
      </c>
    </row>
    <row r="685" spans="1:19" x14ac:dyDescent="0.25">
      <c r="A685" s="101">
        <v>13</v>
      </c>
      <c r="B685" s="101" t="s">
        <v>675</v>
      </c>
      <c r="C685" s="101" t="s">
        <v>682</v>
      </c>
      <c r="D685" s="112">
        <v>43635</v>
      </c>
      <c r="E685" s="101" t="s">
        <v>6</v>
      </c>
      <c r="F685" s="111" t="s">
        <v>462</v>
      </c>
      <c r="P685" s="166" t="str">
        <f t="shared" si="10"/>
        <v>13|Abrolhos - Ilha de Santa Barbara|Mato verde|2019/06/19|NA|Phaethon aethereus|||</v>
      </c>
      <c r="Q685" s="101" t="s">
        <v>886</v>
      </c>
      <c r="R685" s="101" t="s">
        <v>886</v>
      </c>
      <c r="S685" s="101">
        <v>25</v>
      </c>
    </row>
    <row r="686" spans="1:19" x14ac:dyDescent="0.25">
      <c r="A686" s="101">
        <v>13</v>
      </c>
      <c r="B686" s="101" t="s">
        <v>675</v>
      </c>
      <c r="C686" s="101" t="s">
        <v>682</v>
      </c>
      <c r="D686" s="112">
        <v>43635</v>
      </c>
      <c r="E686" s="101" t="s">
        <v>6</v>
      </c>
      <c r="F686" s="111" t="s">
        <v>462</v>
      </c>
      <c r="P686" s="166" t="str">
        <f t="shared" si="10"/>
        <v>13|Abrolhos - Ilha de Santa Barbara|Mato verde|2019/06/19|NA|Phaethon aethereus|||</v>
      </c>
      <c r="Q686" s="101" t="s">
        <v>1334</v>
      </c>
      <c r="R686" s="101" t="s">
        <v>1334</v>
      </c>
      <c r="S686" s="101">
        <v>27</v>
      </c>
    </row>
    <row r="687" spans="1:19" x14ac:dyDescent="0.25">
      <c r="A687" s="101">
        <v>13</v>
      </c>
      <c r="B687" s="101" t="s">
        <v>675</v>
      </c>
      <c r="C687" s="101" t="s">
        <v>682</v>
      </c>
      <c r="D687" s="112">
        <v>43635</v>
      </c>
      <c r="E687" s="101" t="s">
        <v>6</v>
      </c>
      <c r="F687" s="111" t="s">
        <v>462</v>
      </c>
      <c r="P687" s="166" t="str">
        <f t="shared" si="10"/>
        <v>13|Abrolhos - Ilha de Santa Barbara|Mato verde|2019/06/19|NA|Phaethon aethereus|||</v>
      </c>
      <c r="Q687" s="101" t="s">
        <v>1334</v>
      </c>
      <c r="R687" s="101" t="s">
        <v>1334</v>
      </c>
      <c r="S687" s="101">
        <v>28</v>
      </c>
    </row>
    <row r="688" spans="1:19" x14ac:dyDescent="0.25">
      <c r="A688" s="101">
        <v>13</v>
      </c>
      <c r="B688" s="101" t="s">
        <v>675</v>
      </c>
      <c r="C688" s="101" t="s">
        <v>682</v>
      </c>
      <c r="D688" s="112">
        <v>43635</v>
      </c>
      <c r="E688" s="101" t="s">
        <v>6</v>
      </c>
      <c r="F688" s="111" t="s">
        <v>462</v>
      </c>
      <c r="P688" s="166" t="str">
        <f t="shared" si="10"/>
        <v>13|Abrolhos - Ilha de Santa Barbara|Mato verde|2019/06/19|NA|Phaethon aethereus|||</v>
      </c>
      <c r="Q688" s="101" t="s">
        <v>1334</v>
      </c>
      <c r="R688" s="101" t="s">
        <v>1334</v>
      </c>
      <c r="S688" s="101">
        <v>29</v>
      </c>
    </row>
    <row r="689" spans="1:19" x14ac:dyDescent="0.25">
      <c r="A689" s="101">
        <v>13</v>
      </c>
      <c r="B689" s="101" t="s">
        <v>675</v>
      </c>
      <c r="C689" s="101" t="s">
        <v>682</v>
      </c>
      <c r="D689" s="112">
        <v>43635</v>
      </c>
      <c r="E689" s="101" t="s">
        <v>6</v>
      </c>
      <c r="F689" s="111" t="s">
        <v>462</v>
      </c>
      <c r="P689" s="166" t="str">
        <f t="shared" si="10"/>
        <v>13|Abrolhos - Ilha de Santa Barbara|Mato verde|2019/06/19|NA|Phaethon aethereus|||</v>
      </c>
      <c r="Q689" s="101" t="s">
        <v>1334</v>
      </c>
      <c r="R689" s="101" t="s">
        <v>1334</v>
      </c>
      <c r="S689" s="101">
        <v>30</v>
      </c>
    </row>
    <row r="690" spans="1:19" x14ac:dyDescent="0.25">
      <c r="A690" s="101">
        <v>13</v>
      </c>
      <c r="B690" s="101" t="s">
        <v>675</v>
      </c>
      <c r="C690" s="101" t="s">
        <v>682</v>
      </c>
      <c r="D690" s="112">
        <v>43635</v>
      </c>
      <c r="E690" s="101" t="s">
        <v>6</v>
      </c>
      <c r="F690" s="111" t="s">
        <v>462</v>
      </c>
      <c r="P690" s="166" t="str">
        <f t="shared" si="10"/>
        <v>13|Abrolhos - Ilha de Santa Barbara|Mato verde|2019/06/19|NA|Phaethon aethereus|||</v>
      </c>
      <c r="Q690" s="101" t="s">
        <v>1334</v>
      </c>
      <c r="R690" s="101" t="s">
        <v>1334</v>
      </c>
      <c r="S690" s="101">
        <v>152</v>
      </c>
    </row>
    <row r="691" spans="1:19" x14ac:dyDescent="0.25">
      <c r="A691" s="101">
        <v>13</v>
      </c>
      <c r="B691" s="101" t="s">
        <v>675</v>
      </c>
      <c r="C691" s="101" t="s">
        <v>682</v>
      </c>
      <c r="D691" s="112">
        <v>43635</v>
      </c>
      <c r="E691" s="101" t="s">
        <v>6</v>
      </c>
      <c r="F691" s="111" t="s">
        <v>462</v>
      </c>
      <c r="P691" s="166" t="str">
        <f t="shared" si="10"/>
        <v>13|Abrolhos - Ilha de Santa Barbara|Mato verde|2019/06/19|NA|Phaethon aethereus|||</v>
      </c>
      <c r="Q691" s="101" t="s">
        <v>1334</v>
      </c>
      <c r="R691" s="101" t="s">
        <v>1334</v>
      </c>
      <c r="S691" s="101">
        <v>153</v>
      </c>
    </row>
    <row r="692" spans="1:19" x14ac:dyDescent="0.25">
      <c r="A692" s="101">
        <v>13</v>
      </c>
      <c r="B692" s="101" t="s">
        <v>675</v>
      </c>
      <c r="C692" s="101" t="s">
        <v>682</v>
      </c>
      <c r="D692" s="112">
        <v>43635</v>
      </c>
      <c r="E692" s="101" t="s">
        <v>6</v>
      </c>
      <c r="F692" s="111" t="s">
        <v>462</v>
      </c>
      <c r="P692" s="166" t="str">
        <f t="shared" si="10"/>
        <v>13|Abrolhos - Ilha de Santa Barbara|Mato verde|2019/06/19|NA|Phaethon aethereus|||</v>
      </c>
      <c r="Q692" s="101" t="s">
        <v>886</v>
      </c>
      <c r="R692" s="101" t="s">
        <v>886</v>
      </c>
      <c r="S692" s="101">
        <v>154</v>
      </c>
    </row>
    <row r="693" spans="1:19" x14ac:dyDescent="0.25">
      <c r="A693" s="101">
        <v>13</v>
      </c>
      <c r="B693" s="101" t="s">
        <v>675</v>
      </c>
      <c r="C693" s="101" t="s">
        <v>682</v>
      </c>
      <c r="D693" s="112">
        <v>43635</v>
      </c>
      <c r="E693" s="101" t="s">
        <v>6</v>
      </c>
      <c r="F693" s="111" t="s">
        <v>462</v>
      </c>
      <c r="P693" s="166" t="str">
        <f t="shared" si="10"/>
        <v>13|Abrolhos - Ilha de Santa Barbara|Mato verde|2019/06/19|NA|Phaethon aethereus|||</v>
      </c>
      <c r="Q693" s="101" t="s">
        <v>886</v>
      </c>
      <c r="R693" s="101" t="s">
        <v>886</v>
      </c>
      <c r="S693" s="101">
        <v>155</v>
      </c>
    </row>
    <row r="694" spans="1:19" x14ac:dyDescent="0.25">
      <c r="A694" s="101">
        <v>13</v>
      </c>
      <c r="B694" s="101" t="s">
        <v>675</v>
      </c>
      <c r="C694" s="101" t="s">
        <v>682</v>
      </c>
      <c r="D694" s="112">
        <v>43635</v>
      </c>
      <c r="E694" s="101" t="s">
        <v>6</v>
      </c>
      <c r="F694" s="111" t="s">
        <v>462</v>
      </c>
      <c r="P694" s="166" t="str">
        <f t="shared" si="10"/>
        <v>13|Abrolhos - Ilha de Santa Barbara|Mato verde|2019/06/19|NA|Phaethon aethereus|||</v>
      </c>
      <c r="Q694" s="101" t="s">
        <v>1334</v>
      </c>
      <c r="R694" s="101" t="s">
        <v>1334</v>
      </c>
      <c r="S694" s="101">
        <v>156</v>
      </c>
    </row>
    <row r="695" spans="1:19" x14ac:dyDescent="0.25">
      <c r="A695" s="101">
        <v>13</v>
      </c>
      <c r="B695" s="101" t="s">
        <v>675</v>
      </c>
      <c r="C695" s="101" t="s">
        <v>682</v>
      </c>
      <c r="D695" s="112">
        <v>43635</v>
      </c>
      <c r="E695" s="101" t="s">
        <v>6</v>
      </c>
      <c r="F695" s="111" t="s">
        <v>462</v>
      </c>
      <c r="P695" s="166" t="str">
        <f t="shared" si="10"/>
        <v>13|Abrolhos - Ilha de Santa Barbara|Mato verde|2019/06/19|NA|Phaethon aethereus|||</v>
      </c>
      <c r="Q695" s="101" t="s">
        <v>1334</v>
      </c>
      <c r="R695" s="101" t="s">
        <v>1334</v>
      </c>
      <c r="S695" s="101">
        <v>166</v>
      </c>
    </row>
    <row r="696" spans="1:19" x14ac:dyDescent="0.25">
      <c r="A696" s="101">
        <v>13</v>
      </c>
      <c r="B696" s="101" t="s">
        <v>675</v>
      </c>
      <c r="C696" s="101" t="s">
        <v>682</v>
      </c>
      <c r="D696" s="112">
        <v>43635</v>
      </c>
      <c r="E696" s="101" t="s">
        <v>6</v>
      </c>
      <c r="F696" s="111" t="s">
        <v>462</v>
      </c>
      <c r="P696" s="166" t="str">
        <f t="shared" si="10"/>
        <v>13|Abrolhos - Ilha de Santa Barbara|Mato verde|2019/06/19|NA|Phaethon aethereus|||</v>
      </c>
      <c r="Q696" s="101" t="s">
        <v>1334</v>
      </c>
      <c r="R696" s="101" t="s">
        <v>1334</v>
      </c>
      <c r="S696" s="101">
        <v>179</v>
      </c>
    </row>
    <row r="697" spans="1:19" x14ac:dyDescent="0.25">
      <c r="A697" s="101">
        <v>13</v>
      </c>
      <c r="B697" s="101" t="s">
        <v>675</v>
      </c>
      <c r="C697" s="101" t="s">
        <v>682</v>
      </c>
      <c r="D697" s="112">
        <v>43635</v>
      </c>
      <c r="E697" s="101" t="s">
        <v>6</v>
      </c>
      <c r="F697" s="111" t="s">
        <v>462</v>
      </c>
      <c r="P697" s="166" t="str">
        <f t="shared" si="10"/>
        <v>13|Abrolhos - Ilha de Santa Barbara|Mato verde|2019/06/19|NA|Phaethon aethereus|||</v>
      </c>
      <c r="Q697" s="101" t="s">
        <v>467</v>
      </c>
      <c r="R697" s="101" t="s">
        <v>467</v>
      </c>
      <c r="S697" s="101">
        <v>180</v>
      </c>
    </row>
    <row r="698" spans="1:19" x14ac:dyDescent="0.25">
      <c r="A698" s="101">
        <v>13</v>
      </c>
      <c r="B698" s="101" t="s">
        <v>675</v>
      </c>
      <c r="C698" s="101" t="s">
        <v>682</v>
      </c>
      <c r="D698" s="112">
        <v>43635</v>
      </c>
      <c r="E698" s="101" t="s">
        <v>6</v>
      </c>
      <c r="F698" s="111" t="s">
        <v>462</v>
      </c>
      <c r="P698" s="166" t="str">
        <f t="shared" si="10"/>
        <v>13|Abrolhos - Ilha de Santa Barbara|Mato verde|2019/06/19|NA|Phaethon aethereus|||</v>
      </c>
      <c r="Q698" s="101" t="s">
        <v>1334</v>
      </c>
      <c r="R698" s="101" t="s">
        <v>1334</v>
      </c>
      <c r="S698" s="101">
        <v>181</v>
      </c>
    </row>
    <row r="699" spans="1:19" x14ac:dyDescent="0.25">
      <c r="A699" s="101">
        <v>13</v>
      </c>
      <c r="B699" s="101" t="s">
        <v>675</v>
      </c>
      <c r="C699" s="101" t="s">
        <v>682</v>
      </c>
      <c r="D699" s="112">
        <v>43635</v>
      </c>
      <c r="E699" s="101" t="s">
        <v>6</v>
      </c>
      <c r="F699" s="111" t="s">
        <v>462</v>
      </c>
      <c r="P699" s="166" t="str">
        <f t="shared" si="10"/>
        <v>13|Abrolhos - Ilha de Santa Barbara|Mato verde|2019/06/19|NA|Phaethon aethereus|||</v>
      </c>
      <c r="Q699" s="101" t="s">
        <v>1334</v>
      </c>
      <c r="R699" s="101" t="s">
        <v>1334</v>
      </c>
      <c r="S699" s="101">
        <v>182</v>
      </c>
    </row>
    <row r="700" spans="1:19" x14ac:dyDescent="0.25">
      <c r="A700" s="101">
        <v>13</v>
      </c>
      <c r="B700" s="101" t="s">
        <v>675</v>
      </c>
      <c r="C700" s="101" t="s">
        <v>682</v>
      </c>
      <c r="D700" s="112">
        <v>43635</v>
      </c>
      <c r="E700" s="101" t="s">
        <v>6</v>
      </c>
      <c r="F700" s="111" t="s">
        <v>462</v>
      </c>
      <c r="P700" s="166" t="str">
        <f t="shared" si="10"/>
        <v>13|Abrolhos - Ilha de Santa Barbara|Mato verde|2019/06/19|NA|Phaethon aethereus|||</v>
      </c>
      <c r="Q700" s="101" t="s">
        <v>1334</v>
      </c>
      <c r="R700" s="101" t="s">
        <v>1334</v>
      </c>
      <c r="S700" s="101">
        <v>183</v>
      </c>
    </row>
    <row r="701" spans="1:19" x14ac:dyDescent="0.25">
      <c r="A701" s="101">
        <v>13</v>
      </c>
      <c r="B701" s="101" t="s">
        <v>675</v>
      </c>
      <c r="C701" s="101" t="s">
        <v>682</v>
      </c>
      <c r="D701" s="112">
        <v>43635</v>
      </c>
      <c r="E701" s="101" t="s">
        <v>6</v>
      </c>
      <c r="F701" s="111" t="s">
        <v>462</v>
      </c>
      <c r="P701" s="166" t="str">
        <f t="shared" si="10"/>
        <v>13|Abrolhos - Ilha de Santa Barbara|Mato verde|2019/06/19|NA|Phaethon aethereus|||</v>
      </c>
      <c r="Q701" s="101" t="s">
        <v>1334</v>
      </c>
      <c r="R701" s="101" t="s">
        <v>1334</v>
      </c>
      <c r="S701" s="101">
        <v>184</v>
      </c>
    </row>
    <row r="702" spans="1:19" x14ac:dyDescent="0.25">
      <c r="A702" s="101">
        <v>13</v>
      </c>
      <c r="B702" s="101" t="s">
        <v>675</v>
      </c>
      <c r="C702" s="101" t="s">
        <v>682</v>
      </c>
      <c r="D702" s="112">
        <v>43635</v>
      </c>
      <c r="E702" s="101" t="s">
        <v>6</v>
      </c>
      <c r="F702" s="111" t="s">
        <v>462</v>
      </c>
      <c r="P702" s="166" t="str">
        <f t="shared" si="10"/>
        <v>13|Abrolhos - Ilha de Santa Barbara|Mato verde|2019/06/19|NA|Phaethon aethereus|||</v>
      </c>
      <c r="Q702" s="101" t="s">
        <v>1334</v>
      </c>
      <c r="R702" s="101" t="s">
        <v>1334</v>
      </c>
      <c r="S702" s="101">
        <v>185</v>
      </c>
    </row>
    <row r="703" spans="1:19" x14ac:dyDescent="0.25">
      <c r="A703" s="101">
        <v>13</v>
      </c>
      <c r="B703" s="101" t="s">
        <v>675</v>
      </c>
      <c r="C703" s="101" t="s">
        <v>682</v>
      </c>
      <c r="D703" s="112">
        <v>43635</v>
      </c>
      <c r="E703" s="101" t="s">
        <v>6</v>
      </c>
      <c r="F703" s="111" t="s">
        <v>462</v>
      </c>
      <c r="P703" s="166" t="str">
        <f t="shared" si="10"/>
        <v>13|Abrolhos - Ilha de Santa Barbara|Mato verde|2019/06/19|NA|Phaethon aethereus|||</v>
      </c>
      <c r="Q703" s="101" t="s">
        <v>1334</v>
      </c>
      <c r="R703" s="101" t="s">
        <v>1334</v>
      </c>
      <c r="S703" s="101">
        <v>429</v>
      </c>
    </row>
    <row r="704" spans="1:19" x14ac:dyDescent="0.25">
      <c r="A704" s="101">
        <v>13</v>
      </c>
      <c r="B704" s="101" t="s">
        <v>675</v>
      </c>
      <c r="C704" s="101" t="s">
        <v>682</v>
      </c>
      <c r="D704" s="112">
        <v>43635</v>
      </c>
      <c r="E704" s="101" t="s">
        <v>6</v>
      </c>
      <c r="F704" s="111" t="s">
        <v>462</v>
      </c>
      <c r="P704" s="166" t="str">
        <f t="shared" si="10"/>
        <v>13|Abrolhos - Ilha de Santa Barbara|Mato verde|2019/06/19|NA|Phaethon aethereus|||</v>
      </c>
      <c r="Q704" s="101" t="s">
        <v>1334</v>
      </c>
      <c r="R704" s="101" t="s">
        <v>1334</v>
      </c>
      <c r="S704" s="101">
        <v>430</v>
      </c>
    </row>
    <row r="705" spans="1:19" x14ac:dyDescent="0.25">
      <c r="A705" s="101">
        <v>13</v>
      </c>
      <c r="B705" s="101" t="s">
        <v>675</v>
      </c>
      <c r="C705" s="101" t="s">
        <v>682</v>
      </c>
      <c r="D705" s="112">
        <v>43635</v>
      </c>
      <c r="E705" s="101" t="s">
        <v>6</v>
      </c>
      <c r="F705" s="111" t="s">
        <v>462</v>
      </c>
      <c r="P705" s="166" t="str">
        <f t="shared" si="10"/>
        <v>13|Abrolhos - Ilha de Santa Barbara|Mato verde|2019/06/19|NA|Phaethon aethereus|||</v>
      </c>
      <c r="Q705" s="101" t="s">
        <v>886</v>
      </c>
      <c r="R705" s="101" t="s">
        <v>886</v>
      </c>
      <c r="S705" s="101">
        <v>432</v>
      </c>
    </row>
    <row r="706" spans="1:19" x14ac:dyDescent="0.25">
      <c r="A706" s="101">
        <v>13</v>
      </c>
      <c r="B706" s="101" t="s">
        <v>675</v>
      </c>
      <c r="C706" s="101" t="s">
        <v>682</v>
      </c>
      <c r="D706" s="112">
        <v>43635</v>
      </c>
      <c r="E706" s="101" t="s">
        <v>6</v>
      </c>
      <c r="F706" s="111" t="s">
        <v>462</v>
      </c>
      <c r="P706" s="166" t="str">
        <f t="shared" si="10"/>
        <v>13|Abrolhos - Ilha de Santa Barbara|Mato verde|2019/06/19|NA|Phaethon aethereus|||</v>
      </c>
      <c r="Q706" s="101" t="s">
        <v>1334</v>
      </c>
      <c r="R706" s="101" t="s">
        <v>1334</v>
      </c>
      <c r="S706" s="101">
        <v>474</v>
      </c>
    </row>
    <row r="707" spans="1:19" x14ac:dyDescent="0.25">
      <c r="A707" s="101">
        <v>13</v>
      </c>
      <c r="B707" s="101" t="s">
        <v>675</v>
      </c>
      <c r="C707" s="101" t="s">
        <v>682</v>
      </c>
      <c r="D707" s="112">
        <v>43635</v>
      </c>
      <c r="E707" s="101" t="s">
        <v>6</v>
      </c>
      <c r="F707" s="111" t="s">
        <v>462</v>
      </c>
      <c r="P707" s="166" t="str">
        <f t="shared" si="10"/>
        <v>13|Abrolhos - Ilha de Santa Barbara|Mato verde|2019/06/19|NA|Phaethon aethereus|||</v>
      </c>
      <c r="Q707" s="101" t="s">
        <v>467</v>
      </c>
      <c r="R707" s="101" t="s">
        <v>11</v>
      </c>
      <c r="S707" s="101">
        <v>502</v>
      </c>
    </row>
    <row r="708" spans="1:19" x14ac:dyDescent="0.25">
      <c r="A708" s="101">
        <v>13</v>
      </c>
      <c r="B708" s="101" t="s">
        <v>675</v>
      </c>
      <c r="C708" s="101" t="s">
        <v>682</v>
      </c>
      <c r="D708" s="112">
        <v>43635</v>
      </c>
      <c r="E708" s="101" t="s">
        <v>6</v>
      </c>
      <c r="F708" s="111" t="s">
        <v>462</v>
      </c>
      <c r="P708" s="166" t="str">
        <f t="shared" si="10"/>
        <v>13|Abrolhos - Ilha de Santa Barbara|Mato verde|2019/06/19|NA|Phaethon aethereus|||</v>
      </c>
      <c r="Q708" s="101" t="s">
        <v>1334</v>
      </c>
      <c r="R708" s="101" t="s">
        <v>1334</v>
      </c>
      <c r="S708" s="101">
        <v>503</v>
      </c>
    </row>
    <row r="709" spans="1:19" x14ac:dyDescent="0.25">
      <c r="A709" s="101">
        <v>13</v>
      </c>
      <c r="B709" s="101" t="s">
        <v>675</v>
      </c>
      <c r="C709" s="101" t="s">
        <v>682</v>
      </c>
      <c r="D709" s="112">
        <v>43635</v>
      </c>
      <c r="E709" s="101" t="s">
        <v>6</v>
      </c>
      <c r="F709" s="111" t="s">
        <v>462</v>
      </c>
      <c r="P709" s="166" t="str">
        <f t="shared" si="10"/>
        <v>13|Abrolhos - Ilha de Santa Barbara|Mato verde|2019/06/19|NA|Phaethon aethereus|||</v>
      </c>
      <c r="Q709" s="101" t="s">
        <v>1334</v>
      </c>
      <c r="R709" s="101" t="s">
        <v>1334</v>
      </c>
      <c r="S709" s="101">
        <v>504</v>
      </c>
    </row>
    <row r="710" spans="1:19" x14ac:dyDescent="0.25">
      <c r="A710" s="101">
        <v>13</v>
      </c>
      <c r="B710" s="101" t="s">
        <v>675</v>
      </c>
      <c r="C710" s="101" t="s">
        <v>682</v>
      </c>
      <c r="D710" s="112">
        <v>43635</v>
      </c>
      <c r="E710" s="101" t="s">
        <v>6</v>
      </c>
      <c r="F710" s="111" t="s">
        <v>462</v>
      </c>
      <c r="P710" s="166" t="str">
        <f t="shared" si="10"/>
        <v>13|Abrolhos - Ilha de Santa Barbara|Mato verde|2019/06/19|NA|Phaethon aethereus|||</v>
      </c>
      <c r="Q710" s="101" t="s">
        <v>1334</v>
      </c>
      <c r="R710" s="101" t="s">
        <v>1334</v>
      </c>
      <c r="S710" s="101">
        <v>505</v>
      </c>
    </row>
    <row r="711" spans="1:19" x14ac:dyDescent="0.25">
      <c r="A711" s="101">
        <v>13</v>
      </c>
      <c r="B711" s="101" t="s">
        <v>675</v>
      </c>
      <c r="C711" s="101" t="s">
        <v>682</v>
      </c>
      <c r="D711" s="112">
        <v>43635</v>
      </c>
      <c r="E711" s="101" t="s">
        <v>6</v>
      </c>
      <c r="F711" s="111" t="s">
        <v>462</v>
      </c>
      <c r="P711" s="166" t="str">
        <f t="shared" ref="P711:P774" si="11">CONCATENATE(A711,"|",B711,"|",C711,"|",TEXT(D711,"AAAA/MM/DD"),"|",TEXT(E711,"HH:MM:SS"),"|",F711,"|","|",G711,"|",)</f>
        <v>13|Abrolhos - Ilha de Santa Barbara|Mato verde|2019/06/19|NA|Phaethon aethereus|||</v>
      </c>
      <c r="Q711" s="101" t="s">
        <v>1334</v>
      </c>
      <c r="R711" s="101" t="s">
        <v>1334</v>
      </c>
      <c r="S711" s="101">
        <v>510</v>
      </c>
    </row>
    <row r="712" spans="1:19" x14ac:dyDescent="0.25">
      <c r="A712" s="101">
        <v>13</v>
      </c>
      <c r="B712" s="101" t="s">
        <v>675</v>
      </c>
      <c r="C712" s="101" t="s">
        <v>682</v>
      </c>
      <c r="D712" s="112">
        <v>43635</v>
      </c>
      <c r="E712" s="101" t="s">
        <v>6</v>
      </c>
      <c r="F712" s="111" t="s">
        <v>462</v>
      </c>
      <c r="P712" s="166" t="str">
        <f t="shared" si="11"/>
        <v>13|Abrolhos - Ilha de Santa Barbara|Mato verde|2019/06/19|NA|Phaethon aethereus|||</v>
      </c>
      <c r="Q712" s="101" t="s">
        <v>1334</v>
      </c>
      <c r="R712" s="101" t="s">
        <v>1334</v>
      </c>
      <c r="S712" s="101">
        <v>522</v>
      </c>
    </row>
    <row r="713" spans="1:19" x14ac:dyDescent="0.25">
      <c r="A713" s="101">
        <v>13</v>
      </c>
      <c r="B713" s="101" t="s">
        <v>675</v>
      </c>
      <c r="C713" s="101" t="s">
        <v>682</v>
      </c>
      <c r="D713" s="112">
        <v>43635</v>
      </c>
      <c r="E713" s="101" t="s">
        <v>6</v>
      </c>
      <c r="F713" s="111" t="s">
        <v>462</v>
      </c>
      <c r="P713" s="166" t="str">
        <f t="shared" si="11"/>
        <v>13|Abrolhos - Ilha de Santa Barbara|Mato verde|2019/06/19|NA|Phaethon aethereus|||</v>
      </c>
      <c r="Q713" s="101" t="s">
        <v>1334</v>
      </c>
      <c r="R713" s="101" t="s">
        <v>1334</v>
      </c>
      <c r="S713" s="101">
        <v>538</v>
      </c>
    </row>
    <row r="714" spans="1:19" x14ac:dyDescent="0.25">
      <c r="A714" s="101">
        <v>13</v>
      </c>
      <c r="B714" s="101" t="s">
        <v>675</v>
      </c>
      <c r="C714" s="101" t="s">
        <v>682</v>
      </c>
      <c r="D714" s="112">
        <v>43635</v>
      </c>
      <c r="E714" s="101" t="s">
        <v>6</v>
      </c>
      <c r="F714" s="111" t="s">
        <v>462</v>
      </c>
      <c r="P714" s="166" t="str">
        <f t="shared" si="11"/>
        <v>13|Abrolhos - Ilha de Santa Barbara|Mato verde|2019/06/19|NA|Phaethon aethereus|||</v>
      </c>
      <c r="Q714" s="101" t="s">
        <v>1334</v>
      </c>
      <c r="R714" s="101" t="s">
        <v>1334</v>
      </c>
      <c r="S714" s="101">
        <v>540</v>
      </c>
    </row>
    <row r="715" spans="1:19" x14ac:dyDescent="0.25">
      <c r="A715" s="101">
        <v>13</v>
      </c>
      <c r="B715" s="101" t="s">
        <v>675</v>
      </c>
      <c r="C715" s="101" t="s">
        <v>682</v>
      </c>
      <c r="D715" s="112">
        <v>43635</v>
      </c>
      <c r="E715" s="101" t="s">
        <v>6</v>
      </c>
      <c r="F715" s="111" t="s">
        <v>462</v>
      </c>
      <c r="P715" s="166" t="str">
        <f t="shared" si="11"/>
        <v>13|Abrolhos - Ilha de Santa Barbara|Mato verde|2019/06/19|NA|Phaethon aethereus|||</v>
      </c>
      <c r="Q715" s="101" t="s">
        <v>1334</v>
      </c>
      <c r="R715" s="101" t="s">
        <v>1334</v>
      </c>
      <c r="S715" s="101">
        <v>542</v>
      </c>
    </row>
    <row r="716" spans="1:19" x14ac:dyDescent="0.25">
      <c r="A716" s="101">
        <v>13</v>
      </c>
      <c r="B716" s="101" t="s">
        <v>675</v>
      </c>
      <c r="C716" s="101" t="s">
        <v>682</v>
      </c>
      <c r="D716" s="112">
        <v>43635</v>
      </c>
      <c r="E716" s="101" t="s">
        <v>6</v>
      </c>
      <c r="F716" s="111" t="s">
        <v>462</v>
      </c>
      <c r="P716" s="166" t="str">
        <f t="shared" si="11"/>
        <v>13|Abrolhos - Ilha de Santa Barbara|Mato verde|2019/06/19|NA|Phaethon aethereus|||</v>
      </c>
      <c r="Q716" s="101" t="s">
        <v>1334</v>
      </c>
      <c r="R716" s="101" t="s">
        <v>1334</v>
      </c>
      <c r="S716" s="101">
        <v>574</v>
      </c>
    </row>
    <row r="717" spans="1:19" x14ac:dyDescent="0.25">
      <c r="A717" s="101">
        <v>13</v>
      </c>
      <c r="B717" s="101" t="s">
        <v>675</v>
      </c>
      <c r="C717" s="101" t="s">
        <v>682</v>
      </c>
      <c r="D717" s="112">
        <v>43635</v>
      </c>
      <c r="E717" s="101" t="s">
        <v>6</v>
      </c>
      <c r="F717" s="111" t="s">
        <v>462</v>
      </c>
      <c r="P717" s="166" t="str">
        <f t="shared" si="11"/>
        <v>13|Abrolhos - Ilha de Santa Barbara|Mato verde|2019/06/19|NA|Phaethon aethereus|||</v>
      </c>
      <c r="Q717" s="101" t="s">
        <v>1334</v>
      </c>
      <c r="R717" s="101" t="s">
        <v>1334</v>
      </c>
      <c r="S717" s="101">
        <v>585</v>
      </c>
    </row>
    <row r="718" spans="1:19" x14ac:dyDescent="0.25">
      <c r="A718" s="101">
        <v>13</v>
      </c>
      <c r="B718" s="101" t="s">
        <v>675</v>
      </c>
      <c r="C718" s="101" t="s">
        <v>682</v>
      </c>
      <c r="D718" s="112">
        <v>43635</v>
      </c>
      <c r="E718" s="101" t="s">
        <v>6</v>
      </c>
      <c r="F718" s="111" t="s">
        <v>462</v>
      </c>
      <c r="P718" s="166" t="str">
        <f t="shared" si="11"/>
        <v>13|Abrolhos - Ilha de Santa Barbara|Mato verde|2019/06/19|NA|Phaethon aethereus|||</v>
      </c>
      <c r="Q718" s="101" t="s">
        <v>1334</v>
      </c>
      <c r="R718" s="101" t="s">
        <v>1334</v>
      </c>
      <c r="S718" s="101">
        <v>586</v>
      </c>
    </row>
    <row r="719" spans="1:19" x14ac:dyDescent="0.25">
      <c r="A719" s="101">
        <v>13</v>
      </c>
      <c r="B719" s="101" t="s">
        <v>675</v>
      </c>
      <c r="C719" s="101" t="s">
        <v>682</v>
      </c>
      <c r="D719" s="112">
        <v>43635</v>
      </c>
      <c r="E719" s="101" t="s">
        <v>6</v>
      </c>
      <c r="F719" s="111" t="s">
        <v>462</v>
      </c>
      <c r="P719" s="166" t="str">
        <f t="shared" si="11"/>
        <v>13|Abrolhos - Ilha de Santa Barbara|Mato verde|2019/06/19|NA|Phaethon aethereus|||</v>
      </c>
      <c r="Q719" s="101" t="s">
        <v>1334</v>
      </c>
      <c r="R719" s="101" t="s">
        <v>1334</v>
      </c>
      <c r="S719" s="101">
        <v>598</v>
      </c>
    </row>
    <row r="720" spans="1:19" x14ac:dyDescent="0.25">
      <c r="A720" s="101">
        <v>13</v>
      </c>
      <c r="B720" s="101" t="s">
        <v>675</v>
      </c>
      <c r="C720" s="101" t="s">
        <v>682</v>
      </c>
      <c r="D720" s="112">
        <v>43635</v>
      </c>
      <c r="E720" s="101" t="s">
        <v>6</v>
      </c>
      <c r="F720" s="111" t="s">
        <v>462</v>
      </c>
      <c r="P720" s="166" t="str">
        <f t="shared" si="11"/>
        <v>13|Abrolhos - Ilha de Santa Barbara|Mato verde|2019/06/19|NA|Phaethon aethereus|||</v>
      </c>
      <c r="Q720" s="101" t="s">
        <v>1334</v>
      </c>
      <c r="R720" s="101" t="s">
        <v>1334</v>
      </c>
      <c r="S720" s="101">
        <v>599</v>
      </c>
    </row>
    <row r="721" spans="1:19" x14ac:dyDescent="0.25">
      <c r="A721" s="101">
        <v>13</v>
      </c>
      <c r="B721" s="101" t="s">
        <v>675</v>
      </c>
      <c r="C721" s="101" t="s">
        <v>682</v>
      </c>
      <c r="D721" s="112">
        <v>43635</v>
      </c>
      <c r="E721" s="101" t="s">
        <v>6</v>
      </c>
      <c r="F721" s="111" t="s">
        <v>462</v>
      </c>
      <c r="P721" s="166" t="str">
        <f t="shared" si="11"/>
        <v>13|Abrolhos - Ilha de Santa Barbara|Mato verde|2019/06/19|NA|Phaethon aethereus|||</v>
      </c>
      <c r="Q721" s="101" t="s">
        <v>1334</v>
      </c>
      <c r="R721" s="101" t="s">
        <v>1334</v>
      </c>
      <c r="S721" s="101">
        <v>617</v>
      </c>
    </row>
    <row r="722" spans="1:19" x14ac:dyDescent="0.25">
      <c r="A722" s="101">
        <v>13</v>
      </c>
      <c r="B722" s="101" t="s">
        <v>675</v>
      </c>
      <c r="C722" s="101" t="s">
        <v>682</v>
      </c>
      <c r="D722" s="112">
        <v>43635</v>
      </c>
      <c r="E722" s="101" t="s">
        <v>6</v>
      </c>
      <c r="F722" s="111" t="s">
        <v>462</v>
      </c>
      <c r="P722" s="166" t="str">
        <f t="shared" si="11"/>
        <v>13|Abrolhos - Ilha de Santa Barbara|Mato verde|2019/06/19|NA|Phaethon aethereus|||</v>
      </c>
      <c r="Q722" s="101" t="s">
        <v>467</v>
      </c>
      <c r="R722" s="101" t="s">
        <v>11</v>
      </c>
      <c r="S722" s="101">
        <v>639</v>
      </c>
    </row>
    <row r="723" spans="1:19" x14ac:dyDescent="0.25">
      <c r="A723" s="101">
        <v>13</v>
      </c>
      <c r="B723" s="101" t="s">
        <v>675</v>
      </c>
      <c r="C723" s="101" t="s">
        <v>682</v>
      </c>
      <c r="D723" s="112">
        <v>43635</v>
      </c>
      <c r="E723" s="101" t="s">
        <v>6</v>
      </c>
      <c r="F723" s="111" t="s">
        <v>462</v>
      </c>
      <c r="P723" s="166" t="str">
        <f t="shared" si="11"/>
        <v>13|Abrolhos - Ilha de Santa Barbara|Mato verde|2019/06/19|NA|Phaethon aethereus|||</v>
      </c>
      <c r="Q723" s="101" t="s">
        <v>1334</v>
      </c>
      <c r="R723" s="101" t="s">
        <v>1334</v>
      </c>
      <c r="S723" s="101">
        <v>662</v>
      </c>
    </row>
    <row r="724" spans="1:19" x14ac:dyDescent="0.25">
      <c r="A724" s="101">
        <v>13</v>
      </c>
      <c r="B724" s="101" t="s">
        <v>675</v>
      </c>
      <c r="C724" s="101" t="s">
        <v>682</v>
      </c>
      <c r="D724" s="112">
        <v>43635</v>
      </c>
      <c r="E724" s="101" t="s">
        <v>6</v>
      </c>
      <c r="F724" s="111" t="s">
        <v>462</v>
      </c>
      <c r="P724" s="166" t="str">
        <f t="shared" si="11"/>
        <v>13|Abrolhos - Ilha de Santa Barbara|Mato verde|2019/06/19|NA|Phaethon aethereus|||</v>
      </c>
      <c r="Q724" s="101" t="s">
        <v>1334</v>
      </c>
      <c r="R724" s="101" t="s">
        <v>1334</v>
      </c>
      <c r="S724" s="101">
        <v>663</v>
      </c>
    </row>
    <row r="725" spans="1:19" x14ac:dyDescent="0.25">
      <c r="A725" s="101">
        <v>13</v>
      </c>
      <c r="B725" s="101" t="s">
        <v>675</v>
      </c>
      <c r="C725" s="101" t="s">
        <v>685</v>
      </c>
      <c r="D725" s="112">
        <v>43647</v>
      </c>
      <c r="E725" s="101" t="s">
        <v>6</v>
      </c>
      <c r="F725" s="111" t="s">
        <v>465</v>
      </c>
      <c r="P725" s="166" t="str">
        <f t="shared" si="11"/>
        <v>13|Abrolhos - Ilha de Santa Barbara|Ponto fixo|2019/07/01|NA|Sula leucogaster|||</v>
      </c>
      <c r="Q725" s="101" t="s">
        <v>467</v>
      </c>
      <c r="R725" s="101" t="s">
        <v>11</v>
      </c>
      <c r="S725" s="101">
        <v>1</v>
      </c>
    </row>
    <row r="726" spans="1:19" x14ac:dyDescent="0.25">
      <c r="A726" s="101">
        <v>13</v>
      </c>
      <c r="B726" s="101" t="s">
        <v>675</v>
      </c>
      <c r="C726" s="101" t="s">
        <v>685</v>
      </c>
      <c r="D726" s="112">
        <v>43647</v>
      </c>
      <c r="E726" s="101" t="s">
        <v>6</v>
      </c>
      <c r="F726" s="111" t="s">
        <v>465</v>
      </c>
      <c r="P726" s="166" t="str">
        <f t="shared" si="11"/>
        <v>13|Abrolhos - Ilha de Santa Barbara|Ponto fixo|2019/07/01|NA|Sula leucogaster|||</v>
      </c>
      <c r="Q726" s="101" t="s">
        <v>886</v>
      </c>
      <c r="R726" s="101" t="s">
        <v>886</v>
      </c>
      <c r="S726" s="101">
        <v>6</v>
      </c>
    </row>
    <row r="727" spans="1:19" x14ac:dyDescent="0.25">
      <c r="A727" s="101">
        <v>13</v>
      </c>
      <c r="B727" s="101" t="s">
        <v>675</v>
      </c>
      <c r="C727" s="101" t="s">
        <v>685</v>
      </c>
      <c r="D727" s="112">
        <v>43647</v>
      </c>
      <c r="E727" s="101" t="s">
        <v>6</v>
      </c>
      <c r="F727" s="111" t="s">
        <v>465</v>
      </c>
      <c r="P727" s="166" t="str">
        <f t="shared" si="11"/>
        <v>13|Abrolhos - Ilha de Santa Barbara|Ponto fixo|2019/07/01|NA|Sula leucogaster|||</v>
      </c>
      <c r="Q727" s="101" t="s">
        <v>886</v>
      </c>
      <c r="R727" s="101" t="s">
        <v>886</v>
      </c>
      <c r="S727" s="101">
        <v>7</v>
      </c>
    </row>
    <row r="728" spans="1:19" x14ac:dyDescent="0.25">
      <c r="A728" s="101">
        <v>13</v>
      </c>
      <c r="B728" s="101" t="s">
        <v>675</v>
      </c>
      <c r="C728" s="101" t="s">
        <v>685</v>
      </c>
      <c r="D728" s="112">
        <v>43647</v>
      </c>
      <c r="E728" s="101" t="s">
        <v>6</v>
      </c>
      <c r="F728" s="111" t="s">
        <v>465</v>
      </c>
      <c r="P728" s="166" t="str">
        <f t="shared" si="11"/>
        <v>13|Abrolhos - Ilha de Santa Barbara|Ponto fixo|2019/07/01|NA|Sula leucogaster|||</v>
      </c>
      <c r="Q728" s="101" t="s">
        <v>467</v>
      </c>
      <c r="R728" s="101" t="s">
        <v>11</v>
      </c>
      <c r="S728" s="101">
        <v>8</v>
      </c>
    </row>
    <row r="729" spans="1:19" x14ac:dyDescent="0.25">
      <c r="A729" s="101">
        <v>13</v>
      </c>
      <c r="B729" s="101" t="s">
        <v>675</v>
      </c>
      <c r="C729" s="101" t="s">
        <v>685</v>
      </c>
      <c r="D729" s="112">
        <v>43647</v>
      </c>
      <c r="E729" s="101" t="s">
        <v>6</v>
      </c>
      <c r="F729" s="111" t="s">
        <v>465</v>
      </c>
      <c r="P729" s="166" t="str">
        <f t="shared" si="11"/>
        <v>13|Abrolhos - Ilha de Santa Barbara|Ponto fixo|2019/07/01|NA|Sula leucogaster|||</v>
      </c>
      <c r="Q729" s="101" t="s">
        <v>886</v>
      </c>
      <c r="R729" s="101" t="s">
        <v>886</v>
      </c>
      <c r="S729" s="101">
        <v>9</v>
      </c>
    </row>
    <row r="730" spans="1:19" x14ac:dyDescent="0.25">
      <c r="A730" s="101">
        <v>13</v>
      </c>
      <c r="B730" s="101" t="s">
        <v>675</v>
      </c>
      <c r="C730" s="101" t="s">
        <v>685</v>
      </c>
      <c r="D730" s="112">
        <v>43647</v>
      </c>
      <c r="E730" s="101" t="s">
        <v>6</v>
      </c>
      <c r="F730" s="111" t="s">
        <v>465</v>
      </c>
      <c r="P730" s="166" t="str">
        <f t="shared" si="11"/>
        <v>13|Abrolhos - Ilha de Santa Barbara|Ponto fixo|2019/07/01|NA|Sula leucogaster|||</v>
      </c>
      <c r="Q730" s="101" t="s">
        <v>467</v>
      </c>
      <c r="R730" s="101" t="s">
        <v>11</v>
      </c>
      <c r="S730" s="101">
        <v>10</v>
      </c>
    </row>
    <row r="731" spans="1:19" x14ac:dyDescent="0.25">
      <c r="A731" s="101">
        <v>13</v>
      </c>
      <c r="B731" s="101" t="s">
        <v>675</v>
      </c>
      <c r="C731" s="101" t="s">
        <v>685</v>
      </c>
      <c r="D731" s="112">
        <v>43647</v>
      </c>
      <c r="E731" s="101" t="s">
        <v>6</v>
      </c>
      <c r="F731" s="111" t="s">
        <v>465</v>
      </c>
      <c r="P731" s="166" t="str">
        <f t="shared" si="11"/>
        <v>13|Abrolhos - Ilha de Santa Barbara|Ponto fixo|2019/07/01|NA|Sula leucogaster|||</v>
      </c>
      <c r="Q731" s="101" t="s">
        <v>467</v>
      </c>
      <c r="R731" s="101" t="s">
        <v>467</v>
      </c>
      <c r="S731" s="101">
        <v>11</v>
      </c>
    </row>
    <row r="732" spans="1:19" x14ac:dyDescent="0.25">
      <c r="A732" s="101">
        <v>13</v>
      </c>
      <c r="B732" s="101" t="s">
        <v>675</v>
      </c>
      <c r="C732" s="101" t="s">
        <v>685</v>
      </c>
      <c r="D732" s="112">
        <v>43647</v>
      </c>
      <c r="E732" s="101" t="s">
        <v>6</v>
      </c>
      <c r="F732" s="111" t="s">
        <v>465</v>
      </c>
      <c r="P732" s="166" t="str">
        <f t="shared" si="11"/>
        <v>13|Abrolhos - Ilha de Santa Barbara|Ponto fixo|2019/07/01|NA|Sula leucogaster|||</v>
      </c>
      <c r="Q732" s="101" t="s">
        <v>886</v>
      </c>
      <c r="R732" s="101" t="s">
        <v>886</v>
      </c>
      <c r="S732" s="101">
        <v>12</v>
      </c>
    </row>
    <row r="733" spans="1:19" x14ac:dyDescent="0.25">
      <c r="A733" s="101">
        <v>13</v>
      </c>
      <c r="B733" s="101" t="s">
        <v>675</v>
      </c>
      <c r="C733" s="101" t="s">
        <v>685</v>
      </c>
      <c r="D733" s="112">
        <v>43647</v>
      </c>
      <c r="E733" s="101" t="s">
        <v>6</v>
      </c>
      <c r="F733" s="111" t="s">
        <v>465</v>
      </c>
      <c r="P733" s="166" t="str">
        <f t="shared" si="11"/>
        <v>13|Abrolhos - Ilha de Santa Barbara|Ponto fixo|2019/07/01|NA|Sula leucogaster|||</v>
      </c>
      <c r="Q733" s="101" t="s">
        <v>467</v>
      </c>
      <c r="R733" s="101" t="s">
        <v>11</v>
      </c>
      <c r="S733" s="101">
        <v>13</v>
      </c>
    </row>
    <row r="734" spans="1:19" x14ac:dyDescent="0.25">
      <c r="A734" s="101">
        <v>13</v>
      </c>
      <c r="B734" s="101" t="s">
        <v>675</v>
      </c>
      <c r="C734" s="101" t="s">
        <v>685</v>
      </c>
      <c r="D734" s="112">
        <v>43647</v>
      </c>
      <c r="E734" s="101" t="s">
        <v>6</v>
      </c>
      <c r="F734" s="111" t="s">
        <v>465</v>
      </c>
      <c r="P734" s="166" t="str">
        <f t="shared" si="11"/>
        <v>13|Abrolhos - Ilha de Santa Barbara|Ponto fixo|2019/07/01|NA|Sula leucogaster|||</v>
      </c>
      <c r="Q734" s="101" t="s">
        <v>467</v>
      </c>
      <c r="R734" s="101" t="s">
        <v>467</v>
      </c>
      <c r="S734" s="101">
        <v>14</v>
      </c>
    </row>
    <row r="735" spans="1:19" x14ac:dyDescent="0.25">
      <c r="A735" s="101">
        <v>13</v>
      </c>
      <c r="B735" s="101" t="s">
        <v>675</v>
      </c>
      <c r="C735" s="101" t="s">
        <v>685</v>
      </c>
      <c r="D735" s="112">
        <v>43647</v>
      </c>
      <c r="E735" s="101" t="s">
        <v>6</v>
      </c>
      <c r="F735" s="111" t="s">
        <v>465</v>
      </c>
      <c r="P735" s="166" t="str">
        <f t="shared" si="11"/>
        <v>13|Abrolhos - Ilha de Santa Barbara|Ponto fixo|2019/07/01|NA|Sula leucogaster|||</v>
      </c>
      <c r="Q735" s="101" t="s">
        <v>886</v>
      </c>
      <c r="R735" s="101" t="s">
        <v>886</v>
      </c>
      <c r="S735" s="101">
        <v>15</v>
      </c>
    </row>
    <row r="736" spans="1:19" x14ac:dyDescent="0.25">
      <c r="A736" s="101">
        <v>13</v>
      </c>
      <c r="B736" s="101" t="s">
        <v>675</v>
      </c>
      <c r="C736" s="101" t="s">
        <v>685</v>
      </c>
      <c r="D736" s="112">
        <v>43647</v>
      </c>
      <c r="E736" s="101" t="s">
        <v>6</v>
      </c>
      <c r="F736" s="111" t="s">
        <v>465</v>
      </c>
      <c r="P736" s="166" t="str">
        <f t="shared" si="11"/>
        <v>13|Abrolhos - Ilha de Santa Barbara|Ponto fixo|2019/07/01|NA|Sula leucogaster|||</v>
      </c>
      <c r="Q736" s="101" t="s">
        <v>886</v>
      </c>
      <c r="R736" s="101" t="s">
        <v>886</v>
      </c>
      <c r="S736" s="101">
        <v>16</v>
      </c>
    </row>
    <row r="737" spans="1:19" x14ac:dyDescent="0.25">
      <c r="A737" s="101">
        <v>13</v>
      </c>
      <c r="B737" s="101" t="s">
        <v>675</v>
      </c>
      <c r="C737" s="101" t="s">
        <v>685</v>
      </c>
      <c r="D737" s="112">
        <v>43647</v>
      </c>
      <c r="E737" s="101" t="s">
        <v>6</v>
      </c>
      <c r="F737" s="111" t="s">
        <v>465</v>
      </c>
      <c r="P737" s="166" t="str">
        <f t="shared" si="11"/>
        <v>13|Abrolhos - Ilha de Santa Barbara|Ponto fixo|2019/07/01|NA|Sula leucogaster|||</v>
      </c>
      <c r="Q737" s="101" t="s">
        <v>467</v>
      </c>
      <c r="R737" s="101" t="s">
        <v>467</v>
      </c>
      <c r="S737" s="101">
        <v>17</v>
      </c>
    </row>
    <row r="738" spans="1:19" x14ac:dyDescent="0.25">
      <c r="A738" s="101">
        <v>13</v>
      </c>
      <c r="B738" s="101" t="s">
        <v>675</v>
      </c>
      <c r="C738" s="101" t="s">
        <v>685</v>
      </c>
      <c r="D738" s="112">
        <v>43647</v>
      </c>
      <c r="E738" s="101" t="s">
        <v>6</v>
      </c>
      <c r="F738" s="111" t="s">
        <v>465</v>
      </c>
      <c r="P738" s="166" t="str">
        <f t="shared" si="11"/>
        <v>13|Abrolhos - Ilha de Santa Barbara|Ponto fixo|2019/07/01|NA|Sula leucogaster|||</v>
      </c>
      <c r="Q738" s="101" t="s">
        <v>467</v>
      </c>
      <c r="R738" s="101" t="s">
        <v>11</v>
      </c>
      <c r="S738" s="101">
        <v>18</v>
      </c>
    </row>
    <row r="739" spans="1:19" x14ac:dyDescent="0.25">
      <c r="A739" s="101">
        <v>13</v>
      </c>
      <c r="B739" s="101" t="s">
        <v>675</v>
      </c>
      <c r="C739" s="101" t="s">
        <v>685</v>
      </c>
      <c r="D739" s="112">
        <v>43647</v>
      </c>
      <c r="E739" s="101" t="s">
        <v>6</v>
      </c>
      <c r="F739" s="111" t="s">
        <v>465</v>
      </c>
      <c r="P739" s="166" t="str">
        <f t="shared" si="11"/>
        <v>13|Abrolhos - Ilha de Santa Barbara|Ponto fixo|2019/07/01|NA|Sula leucogaster|||</v>
      </c>
      <c r="Q739" s="101" t="s">
        <v>467</v>
      </c>
      <c r="R739" s="101" t="s">
        <v>467</v>
      </c>
      <c r="S739" s="101">
        <v>19</v>
      </c>
    </row>
    <row r="740" spans="1:19" x14ac:dyDescent="0.25">
      <c r="A740" s="101">
        <v>13</v>
      </c>
      <c r="B740" s="101" t="s">
        <v>675</v>
      </c>
      <c r="C740" s="101" t="s">
        <v>685</v>
      </c>
      <c r="D740" s="112">
        <v>43647</v>
      </c>
      <c r="E740" s="101" t="s">
        <v>6</v>
      </c>
      <c r="F740" s="111" t="s">
        <v>465</v>
      </c>
      <c r="P740" s="166" t="str">
        <f t="shared" si="11"/>
        <v>13|Abrolhos - Ilha de Santa Barbara|Ponto fixo|2019/07/01|NA|Sula leucogaster|||</v>
      </c>
      <c r="Q740" s="101" t="s">
        <v>467</v>
      </c>
      <c r="R740" s="101" t="s">
        <v>467</v>
      </c>
      <c r="S740" s="101">
        <v>20</v>
      </c>
    </row>
    <row r="741" spans="1:19" x14ac:dyDescent="0.25">
      <c r="A741" s="101">
        <v>14</v>
      </c>
      <c r="B741" s="101" t="s">
        <v>675</v>
      </c>
      <c r="C741" s="101" t="s">
        <v>685</v>
      </c>
      <c r="D741" s="112">
        <v>43648</v>
      </c>
      <c r="E741" s="101" t="s">
        <v>6</v>
      </c>
      <c r="F741" s="111" t="s">
        <v>465</v>
      </c>
      <c r="P741" s="166" t="str">
        <f t="shared" si="11"/>
        <v>14|Abrolhos - Ilha de Santa Barbara|Ponto fixo|2019/07/02|NA|Sula leucogaster|||</v>
      </c>
      <c r="Q741" s="101" t="s">
        <v>467</v>
      </c>
      <c r="R741" s="101" t="s">
        <v>11</v>
      </c>
      <c r="S741" s="101">
        <v>21</v>
      </c>
    </row>
    <row r="742" spans="1:19" x14ac:dyDescent="0.25">
      <c r="A742" s="101">
        <v>13</v>
      </c>
      <c r="B742" s="101" t="s">
        <v>675</v>
      </c>
      <c r="C742" s="101" t="s">
        <v>685</v>
      </c>
      <c r="D742" s="112">
        <v>43647</v>
      </c>
      <c r="E742" s="101" t="s">
        <v>6</v>
      </c>
      <c r="F742" s="111" t="s">
        <v>465</v>
      </c>
      <c r="P742" s="166" t="str">
        <f t="shared" si="11"/>
        <v>13|Abrolhos - Ilha de Santa Barbara|Ponto fixo|2019/07/01|NA|Sula leucogaster|||</v>
      </c>
      <c r="Q742" s="101" t="s">
        <v>467</v>
      </c>
      <c r="R742" s="101" t="s">
        <v>11</v>
      </c>
      <c r="S742" s="101">
        <v>22</v>
      </c>
    </row>
    <row r="743" spans="1:19" x14ac:dyDescent="0.25">
      <c r="A743" s="101">
        <v>13</v>
      </c>
      <c r="B743" s="101" t="s">
        <v>675</v>
      </c>
      <c r="C743" s="101" t="s">
        <v>685</v>
      </c>
      <c r="D743" s="112">
        <v>43647</v>
      </c>
      <c r="E743" s="101" t="s">
        <v>6</v>
      </c>
      <c r="F743" s="111" t="s">
        <v>465</v>
      </c>
      <c r="P743" s="166" t="str">
        <f t="shared" si="11"/>
        <v>13|Abrolhos - Ilha de Santa Barbara|Ponto fixo|2019/07/01|NA|Sula leucogaster|||</v>
      </c>
      <c r="Q743" s="101" t="s">
        <v>467</v>
      </c>
      <c r="R743" s="101" t="s">
        <v>11</v>
      </c>
      <c r="S743" s="101">
        <v>23</v>
      </c>
    </row>
    <row r="744" spans="1:19" x14ac:dyDescent="0.25">
      <c r="A744" s="101">
        <v>13</v>
      </c>
      <c r="B744" s="101" t="s">
        <v>675</v>
      </c>
      <c r="C744" s="101" t="s">
        <v>685</v>
      </c>
      <c r="D744" s="112">
        <v>43647</v>
      </c>
      <c r="E744" s="101" t="s">
        <v>6</v>
      </c>
      <c r="F744" s="111" t="s">
        <v>465</v>
      </c>
      <c r="P744" s="166" t="str">
        <f t="shared" si="11"/>
        <v>13|Abrolhos - Ilha de Santa Barbara|Ponto fixo|2019/07/01|NA|Sula leucogaster|||</v>
      </c>
      <c r="Q744" s="101" t="s">
        <v>467</v>
      </c>
      <c r="R744" s="101" t="s">
        <v>11</v>
      </c>
      <c r="S744" s="101">
        <v>24</v>
      </c>
    </row>
    <row r="745" spans="1:19" x14ac:dyDescent="0.25">
      <c r="A745" s="101">
        <v>13</v>
      </c>
      <c r="B745" s="101" t="s">
        <v>675</v>
      </c>
      <c r="C745" s="101" t="s">
        <v>685</v>
      </c>
      <c r="D745" s="112">
        <v>43647</v>
      </c>
      <c r="E745" s="101" t="s">
        <v>6</v>
      </c>
      <c r="F745" s="111" t="s">
        <v>465</v>
      </c>
      <c r="P745" s="166" t="str">
        <f t="shared" si="11"/>
        <v>13|Abrolhos - Ilha de Santa Barbara|Ponto fixo|2019/07/01|NA|Sula leucogaster|||</v>
      </c>
      <c r="Q745" s="101" t="s">
        <v>467</v>
      </c>
      <c r="R745" s="101" t="s">
        <v>11</v>
      </c>
      <c r="S745" s="101">
        <v>25</v>
      </c>
    </row>
    <row r="746" spans="1:19" x14ac:dyDescent="0.25">
      <c r="A746" s="101">
        <v>13</v>
      </c>
      <c r="B746" s="101" t="s">
        <v>675</v>
      </c>
      <c r="C746" s="101" t="s">
        <v>685</v>
      </c>
      <c r="D746" s="112">
        <v>43647</v>
      </c>
      <c r="E746" s="101" t="s">
        <v>6</v>
      </c>
      <c r="F746" s="111" t="s">
        <v>465</v>
      </c>
      <c r="P746" s="166" t="str">
        <f t="shared" si="11"/>
        <v>13|Abrolhos - Ilha de Santa Barbara|Ponto fixo|2019/07/01|NA|Sula leucogaster|||</v>
      </c>
      <c r="Q746" s="101" t="s">
        <v>467</v>
      </c>
      <c r="R746" s="101" t="s">
        <v>467</v>
      </c>
      <c r="S746" s="101">
        <v>26</v>
      </c>
    </row>
    <row r="747" spans="1:19" x14ac:dyDescent="0.25">
      <c r="A747" s="101">
        <v>13</v>
      </c>
      <c r="B747" s="101" t="s">
        <v>675</v>
      </c>
      <c r="C747" s="101" t="s">
        <v>685</v>
      </c>
      <c r="D747" s="112">
        <v>43647</v>
      </c>
      <c r="E747" s="101" t="s">
        <v>6</v>
      </c>
      <c r="F747" s="111" t="s">
        <v>465</v>
      </c>
      <c r="P747" s="166" t="str">
        <f t="shared" si="11"/>
        <v>13|Abrolhos - Ilha de Santa Barbara|Ponto fixo|2019/07/01|NA|Sula leucogaster|||</v>
      </c>
      <c r="Q747" s="101" t="s">
        <v>467</v>
      </c>
      <c r="R747" s="101" t="s">
        <v>11</v>
      </c>
      <c r="S747" s="101">
        <v>27</v>
      </c>
    </row>
    <row r="748" spans="1:19" x14ac:dyDescent="0.25">
      <c r="A748" s="101">
        <v>13</v>
      </c>
      <c r="B748" s="101" t="s">
        <v>675</v>
      </c>
      <c r="C748" s="101" t="s">
        <v>685</v>
      </c>
      <c r="D748" s="112">
        <v>43647</v>
      </c>
      <c r="E748" s="101" t="s">
        <v>6</v>
      </c>
      <c r="F748" s="111" t="s">
        <v>465</v>
      </c>
      <c r="P748" s="166" t="str">
        <f t="shared" si="11"/>
        <v>13|Abrolhos - Ilha de Santa Barbara|Ponto fixo|2019/07/01|NA|Sula leucogaster|||</v>
      </c>
      <c r="Q748" s="101" t="s">
        <v>467</v>
      </c>
      <c r="R748" s="101" t="s">
        <v>11</v>
      </c>
      <c r="S748" s="101">
        <v>28</v>
      </c>
    </row>
    <row r="749" spans="1:19" x14ac:dyDescent="0.25">
      <c r="A749" s="101">
        <v>13</v>
      </c>
      <c r="B749" s="101" t="s">
        <v>675</v>
      </c>
      <c r="C749" s="101" t="s">
        <v>685</v>
      </c>
      <c r="D749" s="112">
        <v>43647</v>
      </c>
      <c r="E749" s="101" t="s">
        <v>6</v>
      </c>
      <c r="F749" s="111" t="s">
        <v>465</v>
      </c>
      <c r="P749" s="166" t="str">
        <f t="shared" si="11"/>
        <v>13|Abrolhos - Ilha de Santa Barbara|Ponto fixo|2019/07/01|NA|Sula leucogaster|||</v>
      </c>
      <c r="Q749" s="101" t="s">
        <v>467</v>
      </c>
      <c r="R749" s="101" t="s">
        <v>11</v>
      </c>
      <c r="S749" s="101">
        <v>29</v>
      </c>
    </row>
    <row r="750" spans="1:19" x14ac:dyDescent="0.25">
      <c r="A750" s="101">
        <v>13</v>
      </c>
      <c r="B750" s="101" t="s">
        <v>675</v>
      </c>
      <c r="C750" s="101" t="s">
        <v>685</v>
      </c>
      <c r="D750" s="112">
        <v>43647</v>
      </c>
      <c r="E750" s="101" t="s">
        <v>6</v>
      </c>
      <c r="F750" s="111" t="s">
        <v>465</v>
      </c>
      <c r="P750" s="166" t="str">
        <f t="shared" si="11"/>
        <v>13|Abrolhos - Ilha de Santa Barbara|Ponto fixo|2019/07/01|NA|Sula leucogaster|||</v>
      </c>
      <c r="Q750" s="101" t="s">
        <v>467</v>
      </c>
      <c r="R750" s="101" t="s">
        <v>11</v>
      </c>
      <c r="S750" s="101">
        <v>30</v>
      </c>
    </row>
    <row r="751" spans="1:19" x14ac:dyDescent="0.25">
      <c r="A751" s="101">
        <v>13</v>
      </c>
      <c r="B751" s="101" t="s">
        <v>675</v>
      </c>
      <c r="C751" s="101" t="s">
        <v>685</v>
      </c>
      <c r="D751" s="112">
        <v>43647</v>
      </c>
      <c r="E751" s="101" t="s">
        <v>6</v>
      </c>
      <c r="F751" s="111" t="s">
        <v>465</v>
      </c>
      <c r="P751" s="166" t="str">
        <f t="shared" si="11"/>
        <v>13|Abrolhos - Ilha de Santa Barbara|Ponto fixo|2019/07/01|NA|Sula leucogaster|||</v>
      </c>
      <c r="Q751" s="101" t="s">
        <v>467</v>
      </c>
      <c r="R751" s="101" t="s">
        <v>11</v>
      </c>
      <c r="S751" s="101">
        <v>31</v>
      </c>
    </row>
    <row r="752" spans="1:19" x14ac:dyDescent="0.25">
      <c r="A752" s="101">
        <v>13</v>
      </c>
      <c r="B752" s="101" t="s">
        <v>675</v>
      </c>
      <c r="C752" s="101" t="s">
        <v>685</v>
      </c>
      <c r="D752" s="112">
        <v>43647</v>
      </c>
      <c r="E752" s="101" t="s">
        <v>6</v>
      </c>
      <c r="F752" s="111" t="s">
        <v>465</v>
      </c>
      <c r="P752" s="166" t="str">
        <f t="shared" si="11"/>
        <v>13|Abrolhos - Ilha de Santa Barbara|Ponto fixo|2019/07/01|NA|Sula leucogaster|||</v>
      </c>
      <c r="Q752" s="101" t="s">
        <v>467</v>
      </c>
      <c r="R752" s="101" t="s">
        <v>467</v>
      </c>
      <c r="S752" s="101">
        <v>32</v>
      </c>
    </row>
    <row r="753" spans="1:19" x14ac:dyDescent="0.25">
      <c r="A753" s="101">
        <v>13</v>
      </c>
      <c r="B753" s="101" t="s">
        <v>675</v>
      </c>
      <c r="C753" s="101" t="s">
        <v>685</v>
      </c>
      <c r="D753" s="112">
        <v>43647</v>
      </c>
      <c r="E753" s="101" t="s">
        <v>6</v>
      </c>
      <c r="F753" s="111" t="s">
        <v>465</v>
      </c>
      <c r="P753" s="166" t="str">
        <f t="shared" si="11"/>
        <v>13|Abrolhos - Ilha de Santa Barbara|Ponto fixo|2019/07/01|NA|Sula leucogaster|||</v>
      </c>
      <c r="Q753" s="101" t="s">
        <v>467</v>
      </c>
      <c r="R753" s="101" t="s">
        <v>11</v>
      </c>
      <c r="S753" s="101">
        <v>33</v>
      </c>
    </row>
    <row r="754" spans="1:19" x14ac:dyDescent="0.25">
      <c r="A754" s="101">
        <v>14</v>
      </c>
      <c r="B754" s="101" t="s">
        <v>675</v>
      </c>
      <c r="C754" s="101" t="s">
        <v>682</v>
      </c>
      <c r="D754" s="112">
        <v>43648</v>
      </c>
      <c r="E754" s="101" t="s">
        <v>6</v>
      </c>
      <c r="F754" s="111" t="s">
        <v>462</v>
      </c>
      <c r="P754" s="166" t="str">
        <f t="shared" si="11"/>
        <v>14|Abrolhos - Ilha de Santa Barbara|Mato verde|2019/07/02|NA|Phaethon aethereus|||</v>
      </c>
      <c r="Q754" s="101" t="s">
        <v>1334</v>
      </c>
      <c r="R754" s="101" t="s">
        <v>1334</v>
      </c>
      <c r="S754" s="101">
        <v>4</v>
      </c>
    </row>
    <row r="755" spans="1:19" x14ac:dyDescent="0.25">
      <c r="A755" s="101">
        <v>14</v>
      </c>
      <c r="B755" s="101" t="s">
        <v>675</v>
      </c>
      <c r="C755" s="101" t="s">
        <v>682</v>
      </c>
      <c r="D755" s="112">
        <v>43648</v>
      </c>
      <c r="E755" s="101" t="s">
        <v>6</v>
      </c>
      <c r="F755" s="111" t="s">
        <v>462</v>
      </c>
      <c r="P755" s="166" t="str">
        <f t="shared" si="11"/>
        <v>14|Abrolhos - Ilha de Santa Barbara|Mato verde|2019/07/02|NA|Phaethon aethereus|||</v>
      </c>
      <c r="Q755" s="101" t="s">
        <v>1334</v>
      </c>
      <c r="R755" s="101" t="s">
        <v>1334</v>
      </c>
      <c r="S755" s="101">
        <v>5</v>
      </c>
    </row>
    <row r="756" spans="1:19" x14ac:dyDescent="0.25">
      <c r="A756" s="101">
        <v>14</v>
      </c>
      <c r="B756" s="101" t="s">
        <v>675</v>
      </c>
      <c r="C756" s="101" t="s">
        <v>682</v>
      </c>
      <c r="D756" s="112">
        <v>43648</v>
      </c>
      <c r="E756" s="101" t="s">
        <v>6</v>
      </c>
      <c r="F756" s="111" t="s">
        <v>462</v>
      </c>
      <c r="P756" s="166" t="str">
        <f t="shared" si="11"/>
        <v>14|Abrolhos - Ilha de Santa Barbara|Mato verde|2019/07/02|NA|Phaethon aethereus|||</v>
      </c>
      <c r="Q756" s="101" t="s">
        <v>1334</v>
      </c>
      <c r="R756" s="101" t="s">
        <v>1334</v>
      </c>
      <c r="S756" s="101">
        <v>8</v>
      </c>
    </row>
    <row r="757" spans="1:19" x14ac:dyDescent="0.25">
      <c r="A757" s="101">
        <v>14</v>
      </c>
      <c r="B757" s="101" t="s">
        <v>675</v>
      </c>
      <c r="C757" s="101" t="s">
        <v>682</v>
      </c>
      <c r="D757" s="112">
        <v>43648</v>
      </c>
      <c r="E757" s="101" t="s">
        <v>6</v>
      </c>
      <c r="F757" s="111" t="s">
        <v>462</v>
      </c>
      <c r="P757" s="166" t="str">
        <f t="shared" si="11"/>
        <v>14|Abrolhos - Ilha de Santa Barbara|Mato verde|2019/07/02|NA|Phaethon aethereus|||</v>
      </c>
      <c r="Q757" s="101" t="s">
        <v>1334</v>
      </c>
      <c r="R757" s="101" t="s">
        <v>1334</v>
      </c>
      <c r="S757" s="101">
        <v>9</v>
      </c>
    </row>
    <row r="758" spans="1:19" x14ac:dyDescent="0.25">
      <c r="A758" s="101">
        <v>14</v>
      </c>
      <c r="B758" s="101" t="s">
        <v>675</v>
      </c>
      <c r="C758" s="101" t="s">
        <v>682</v>
      </c>
      <c r="D758" s="112">
        <v>43648</v>
      </c>
      <c r="E758" s="101" t="s">
        <v>6</v>
      </c>
      <c r="F758" s="111" t="s">
        <v>462</v>
      </c>
      <c r="P758" s="166" t="str">
        <f t="shared" si="11"/>
        <v>14|Abrolhos - Ilha de Santa Barbara|Mato verde|2019/07/02|NA|Phaethon aethereus|||</v>
      </c>
      <c r="Q758" s="101" t="s">
        <v>1334</v>
      </c>
      <c r="R758" s="101" t="s">
        <v>1334</v>
      </c>
      <c r="S758" s="101">
        <v>10</v>
      </c>
    </row>
    <row r="759" spans="1:19" x14ac:dyDescent="0.25">
      <c r="A759" s="101">
        <v>14</v>
      </c>
      <c r="B759" s="101" t="s">
        <v>675</v>
      </c>
      <c r="C759" s="101" t="s">
        <v>682</v>
      </c>
      <c r="D759" s="112">
        <v>43648</v>
      </c>
      <c r="E759" s="101" t="s">
        <v>6</v>
      </c>
      <c r="F759" s="111" t="s">
        <v>462</v>
      </c>
      <c r="P759" s="166" t="str">
        <f t="shared" si="11"/>
        <v>14|Abrolhos - Ilha de Santa Barbara|Mato verde|2019/07/02|NA|Phaethon aethereus|||</v>
      </c>
      <c r="Q759" s="101" t="s">
        <v>1334</v>
      </c>
      <c r="R759" s="101" t="s">
        <v>1334</v>
      </c>
      <c r="S759" s="101">
        <v>17</v>
      </c>
    </row>
    <row r="760" spans="1:19" x14ac:dyDescent="0.25">
      <c r="A760" s="101">
        <v>14</v>
      </c>
      <c r="B760" s="101" t="s">
        <v>675</v>
      </c>
      <c r="C760" s="101" t="s">
        <v>682</v>
      </c>
      <c r="D760" s="112">
        <v>43648</v>
      </c>
      <c r="E760" s="101" t="s">
        <v>6</v>
      </c>
      <c r="F760" s="111" t="s">
        <v>462</v>
      </c>
      <c r="P760" s="166" t="str">
        <f t="shared" si="11"/>
        <v>14|Abrolhos - Ilha de Santa Barbara|Mato verde|2019/07/02|NA|Phaethon aethereus|||</v>
      </c>
      <c r="Q760" s="101" t="s">
        <v>1334</v>
      </c>
      <c r="R760" s="101" t="s">
        <v>1334</v>
      </c>
      <c r="S760" s="101">
        <v>18</v>
      </c>
    </row>
    <row r="761" spans="1:19" x14ac:dyDescent="0.25">
      <c r="A761" s="101">
        <v>14</v>
      </c>
      <c r="B761" s="101" t="s">
        <v>675</v>
      </c>
      <c r="C761" s="101" t="s">
        <v>682</v>
      </c>
      <c r="D761" s="112">
        <v>43648</v>
      </c>
      <c r="E761" s="101" t="s">
        <v>6</v>
      </c>
      <c r="F761" s="111" t="s">
        <v>462</v>
      </c>
      <c r="P761" s="166" t="str">
        <f t="shared" si="11"/>
        <v>14|Abrolhos - Ilha de Santa Barbara|Mato verde|2019/07/02|NA|Phaethon aethereus|||</v>
      </c>
      <c r="Q761" s="101" t="s">
        <v>1334</v>
      </c>
      <c r="R761" s="101" t="s">
        <v>1334</v>
      </c>
      <c r="S761" s="101">
        <v>20</v>
      </c>
    </row>
    <row r="762" spans="1:19" x14ac:dyDescent="0.25">
      <c r="A762" s="101">
        <v>14</v>
      </c>
      <c r="B762" s="101" t="s">
        <v>675</v>
      </c>
      <c r="C762" s="101" t="s">
        <v>682</v>
      </c>
      <c r="D762" s="112">
        <v>43648</v>
      </c>
      <c r="E762" s="101" t="s">
        <v>6</v>
      </c>
      <c r="F762" s="111" t="s">
        <v>462</v>
      </c>
      <c r="P762" s="166" t="str">
        <f t="shared" si="11"/>
        <v>14|Abrolhos - Ilha de Santa Barbara|Mato verde|2019/07/02|NA|Phaethon aethereus|||</v>
      </c>
      <c r="Q762" s="101" t="s">
        <v>1334</v>
      </c>
      <c r="R762" s="101" t="s">
        <v>1334</v>
      </c>
      <c r="S762" s="101">
        <v>23</v>
      </c>
    </row>
    <row r="763" spans="1:19" x14ac:dyDescent="0.25">
      <c r="A763" s="101">
        <v>14</v>
      </c>
      <c r="B763" s="101" t="s">
        <v>675</v>
      </c>
      <c r="C763" s="101" t="s">
        <v>682</v>
      </c>
      <c r="D763" s="112">
        <v>43648</v>
      </c>
      <c r="E763" s="101" t="s">
        <v>6</v>
      </c>
      <c r="F763" s="111" t="s">
        <v>462</v>
      </c>
      <c r="P763" s="166" t="str">
        <f t="shared" si="11"/>
        <v>14|Abrolhos - Ilha de Santa Barbara|Mato verde|2019/07/02|NA|Phaethon aethereus|||</v>
      </c>
      <c r="Q763" s="101" t="s">
        <v>1334</v>
      </c>
      <c r="R763" s="101" t="s">
        <v>1334</v>
      </c>
      <c r="S763" s="101">
        <v>24</v>
      </c>
    </row>
    <row r="764" spans="1:19" x14ac:dyDescent="0.25">
      <c r="A764" s="101">
        <v>14</v>
      </c>
      <c r="B764" s="101" t="s">
        <v>675</v>
      </c>
      <c r="C764" s="101" t="s">
        <v>682</v>
      </c>
      <c r="D764" s="112">
        <v>43648</v>
      </c>
      <c r="E764" s="101" t="s">
        <v>6</v>
      </c>
      <c r="F764" s="111" t="s">
        <v>462</v>
      </c>
      <c r="P764" s="166" t="str">
        <f t="shared" si="11"/>
        <v>14|Abrolhos - Ilha de Santa Barbara|Mato verde|2019/07/02|NA|Phaethon aethereus|||</v>
      </c>
      <c r="Q764" s="101" t="s">
        <v>1334</v>
      </c>
      <c r="R764" s="101" t="s">
        <v>1334</v>
      </c>
      <c r="S764" s="101">
        <v>25</v>
      </c>
    </row>
    <row r="765" spans="1:19" x14ac:dyDescent="0.25">
      <c r="A765" s="101">
        <v>14</v>
      </c>
      <c r="B765" s="101" t="s">
        <v>675</v>
      </c>
      <c r="C765" s="101" t="s">
        <v>682</v>
      </c>
      <c r="D765" s="112">
        <v>43648</v>
      </c>
      <c r="E765" s="101" t="s">
        <v>6</v>
      </c>
      <c r="F765" s="111" t="s">
        <v>462</v>
      </c>
      <c r="P765" s="166" t="str">
        <f t="shared" si="11"/>
        <v>14|Abrolhos - Ilha de Santa Barbara|Mato verde|2019/07/02|NA|Phaethon aethereus|||</v>
      </c>
      <c r="Q765" s="101" t="s">
        <v>1334</v>
      </c>
      <c r="R765" s="101" t="s">
        <v>1334</v>
      </c>
      <c r="S765" s="101">
        <v>27</v>
      </c>
    </row>
    <row r="766" spans="1:19" x14ac:dyDescent="0.25">
      <c r="A766" s="101">
        <v>14</v>
      </c>
      <c r="B766" s="101" t="s">
        <v>675</v>
      </c>
      <c r="C766" s="101" t="s">
        <v>682</v>
      </c>
      <c r="D766" s="112">
        <v>43648</v>
      </c>
      <c r="E766" s="101" t="s">
        <v>6</v>
      </c>
      <c r="F766" s="111" t="s">
        <v>462</v>
      </c>
      <c r="P766" s="166" t="str">
        <f t="shared" si="11"/>
        <v>14|Abrolhos - Ilha de Santa Barbara|Mato verde|2019/07/02|NA|Phaethon aethereus|||</v>
      </c>
      <c r="Q766" s="101" t="s">
        <v>1334</v>
      </c>
      <c r="R766" s="101" t="s">
        <v>1334</v>
      </c>
      <c r="S766" s="101">
        <v>28</v>
      </c>
    </row>
    <row r="767" spans="1:19" x14ac:dyDescent="0.25">
      <c r="A767" s="101">
        <v>14</v>
      </c>
      <c r="B767" s="101" t="s">
        <v>675</v>
      </c>
      <c r="C767" s="101" t="s">
        <v>682</v>
      </c>
      <c r="D767" s="112">
        <v>43648</v>
      </c>
      <c r="E767" s="101" t="s">
        <v>6</v>
      </c>
      <c r="F767" s="111" t="s">
        <v>462</v>
      </c>
      <c r="P767" s="166" t="str">
        <f t="shared" si="11"/>
        <v>14|Abrolhos - Ilha de Santa Barbara|Mato verde|2019/07/02|NA|Phaethon aethereus|||</v>
      </c>
      <c r="Q767" s="101" t="s">
        <v>1334</v>
      </c>
      <c r="R767" s="101" t="s">
        <v>1334</v>
      </c>
      <c r="S767" s="101">
        <v>29</v>
      </c>
    </row>
    <row r="768" spans="1:19" x14ac:dyDescent="0.25">
      <c r="A768" s="101">
        <v>14</v>
      </c>
      <c r="B768" s="101" t="s">
        <v>675</v>
      </c>
      <c r="C768" s="101" t="s">
        <v>682</v>
      </c>
      <c r="D768" s="112">
        <v>43648</v>
      </c>
      <c r="E768" s="101" t="s">
        <v>6</v>
      </c>
      <c r="F768" s="111" t="s">
        <v>462</v>
      </c>
      <c r="P768" s="166" t="str">
        <f t="shared" si="11"/>
        <v>14|Abrolhos - Ilha de Santa Barbara|Mato verde|2019/07/02|NA|Phaethon aethereus|||</v>
      </c>
      <c r="Q768" s="101" t="s">
        <v>1334</v>
      </c>
      <c r="R768" s="101" t="s">
        <v>1334</v>
      </c>
      <c r="S768" s="101">
        <v>30</v>
      </c>
    </row>
    <row r="769" spans="1:19" x14ac:dyDescent="0.25">
      <c r="A769" s="101">
        <v>14</v>
      </c>
      <c r="B769" s="101" t="s">
        <v>675</v>
      </c>
      <c r="C769" s="101" t="s">
        <v>682</v>
      </c>
      <c r="D769" s="112">
        <v>43648</v>
      </c>
      <c r="E769" s="101" t="s">
        <v>6</v>
      </c>
      <c r="F769" s="111" t="s">
        <v>462</v>
      </c>
      <c r="P769" s="166" t="str">
        <f t="shared" si="11"/>
        <v>14|Abrolhos - Ilha de Santa Barbara|Mato verde|2019/07/02|NA|Phaethon aethereus|||</v>
      </c>
      <c r="Q769" s="101" t="s">
        <v>1334</v>
      </c>
      <c r="R769" s="101" t="s">
        <v>1334</v>
      </c>
      <c r="S769" s="101">
        <v>152</v>
      </c>
    </row>
    <row r="770" spans="1:19" x14ac:dyDescent="0.25">
      <c r="A770" s="101">
        <v>14</v>
      </c>
      <c r="B770" s="101" t="s">
        <v>675</v>
      </c>
      <c r="C770" s="101" t="s">
        <v>682</v>
      </c>
      <c r="D770" s="112">
        <v>43648</v>
      </c>
      <c r="E770" s="101" t="s">
        <v>6</v>
      </c>
      <c r="F770" s="111" t="s">
        <v>462</v>
      </c>
      <c r="P770" s="166" t="str">
        <f t="shared" si="11"/>
        <v>14|Abrolhos - Ilha de Santa Barbara|Mato verde|2019/07/02|NA|Phaethon aethereus|||</v>
      </c>
      <c r="Q770" s="101" t="s">
        <v>1334</v>
      </c>
      <c r="R770" s="101" t="s">
        <v>1334</v>
      </c>
      <c r="S770" s="101">
        <v>153</v>
      </c>
    </row>
    <row r="771" spans="1:19" x14ac:dyDescent="0.25">
      <c r="A771" s="101">
        <v>14</v>
      </c>
      <c r="B771" s="101" t="s">
        <v>675</v>
      </c>
      <c r="C771" s="101" t="s">
        <v>682</v>
      </c>
      <c r="D771" s="112">
        <v>43648</v>
      </c>
      <c r="E771" s="101" t="s">
        <v>6</v>
      </c>
      <c r="F771" s="111" t="s">
        <v>462</v>
      </c>
      <c r="P771" s="166" t="str">
        <f t="shared" si="11"/>
        <v>14|Abrolhos - Ilha de Santa Barbara|Mato verde|2019/07/02|NA|Phaethon aethereus|||</v>
      </c>
      <c r="Q771" s="101" t="s">
        <v>1334</v>
      </c>
      <c r="R771" s="101" t="s">
        <v>1334</v>
      </c>
      <c r="S771" s="101">
        <v>154</v>
      </c>
    </row>
    <row r="772" spans="1:19" x14ac:dyDescent="0.25">
      <c r="A772" s="101">
        <v>14</v>
      </c>
      <c r="B772" s="101" t="s">
        <v>675</v>
      </c>
      <c r="C772" s="101" t="s">
        <v>682</v>
      </c>
      <c r="D772" s="112">
        <v>43648</v>
      </c>
      <c r="E772" s="101" t="s">
        <v>6</v>
      </c>
      <c r="F772" s="111" t="s">
        <v>462</v>
      </c>
      <c r="P772" s="166" t="str">
        <f t="shared" si="11"/>
        <v>14|Abrolhos - Ilha de Santa Barbara|Mato verde|2019/07/02|NA|Phaethon aethereus|||</v>
      </c>
      <c r="Q772" s="101" t="s">
        <v>1334</v>
      </c>
      <c r="R772" s="101" t="s">
        <v>1334</v>
      </c>
      <c r="S772" s="101">
        <v>155</v>
      </c>
    </row>
    <row r="773" spans="1:19" x14ac:dyDescent="0.25">
      <c r="A773" s="101">
        <v>14</v>
      </c>
      <c r="B773" s="101" t="s">
        <v>675</v>
      </c>
      <c r="C773" s="101" t="s">
        <v>682</v>
      </c>
      <c r="D773" s="112">
        <v>43648</v>
      </c>
      <c r="E773" s="101" t="s">
        <v>6</v>
      </c>
      <c r="F773" s="111" t="s">
        <v>462</v>
      </c>
      <c r="P773" s="166" t="str">
        <f t="shared" si="11"/>
        <v>14|Abrolhos - Ilha de Santa Barbara|Mato verde|2019/07/02|NA|Phaethon aethereus|||</v>
      </c>
      <c r="Q773" s="101" t="s">
        <v>1334</v>
      </c>
      <c r="R773" s="101" t="s">
        <v>1334</v>
      </c>
      <c r="S773" s="101">
        <v>156</v>
      </c>
    </row>
    <row r="774" spans="1:19" x14ac:dyDescent="0.25">
      <c r="A774" s="101">
        <v>14</v>
      </c>
      <c r="B774" s="101" t="s">
        <v>675</v>
      </c>
      <c r="C774" s="101" t="s">
        <v>682</v>
      </c>
      <c r="D774" s="112">
        <v>43648</v>
      </c>
      <c r="E774" s="101" t="s">
        <v>6</v>
      </c>
      <c r="F774" s="111" t="s">
        <v>462</v>
      </c>
      <c r="P774" s="166" t="str">
        <f t="shared" si="11"/>
        <v>14|Abrolhos - Ilha de Santa Barbara|Mato verde|2019/07/02|NA|Phaethon aethereus|||</v>
      </c>
      <c r="Q774" s="101" t="s">
        <v>1334</v>
      </c>
      <c r="R774" s="101" t="s">
        <v>1334</v>
      </c>
      <c r="S774" s="101">
        <v>166</v>
      </c>
    </row>
    <row r="775" spans="1:19" x14ac:dyDescent="0.25">
      <c r="A775" s="101">
        <v>14</v>
      </c>
      <c r="B775" s="101" t="s">
        <v>675</v>
      </c>
      <c r="C775" s="101" t="s">
        <v>682</v>
      </c>
      <c r="D775" s="112">
        <v>43648</v>
      </c>
      <c r="E775" s="101" t="s">
        <v>6</v>
      </c>
      <c r="F775" s="111" t="s">
        <v>462</v>
      </c>
      <c r="P775" s="166" t="str">
        <f t="shared" ref="P775:P838" si="12">CONCATENATE(A775,"|",B775,"|",C775,"|",TEXT(D775,"AAAA/MM/DD"),"|",TEXT(E775,"HH:MM:SS"),"|",F775,"|","|",G775,"|",)</f>
        <v>14|Abrolhos - Ilha de Santa Barbara|Mato verde|2019/07/02|NA|Phaethon aethereus|||</v>
      </c>
      <c r="Q775" s="101" t="s">
        <v>1334</v>
      </c>
      <c r="R775" s="101" t="s">
        <v>1334</v>
      </c>
      <c r="S775" s="101">
        <v>179</v>
      </c>
    </row>
    <row r="776" spans="1:19" x14ac:dyDescent="0.25">
      <c r="A776" s="101">
        <v>14</v>
      </c>
      <c r="B776" s="101" t="s">
        <v>675</v>
      </c>
      <c r="C776" s="101" t="s">
        <v>682</v>
      </c>
      <c r="D776" s="112">
        <v>43648</v>
      </c>
      <c r="E776" s="101" t="s">
        <v>6</v>
      </c>
      <c r="F776" s="111" t="s">
        <v>462</v>
      </c>
      <c r="P776" s="166" t="str">
        <f t="shared" si="12"/>
        <v>14|Abrolhos - Ilha de Santa Barbara|Mato verde|2019/07/02|NA|Phaethon aethereus|||</v>
      </c>
      <c r="Q776" s="101" t="s">
        <v>467</v>
      </c>
      <c r="R776" s="101" t="s">
        <v>467</v>
      </c>
      <c r="S776" s="101">
        <v>180</v>
      </c>
    </row>
    <row r="777" spans="1:19" x14ac:dyDescent="0.25">
      <c r="A777" s="101">
        <v>14</v>
      </c>
      <c r="B777" s="101" t="s">
        <v>675</v>
      </c>
      <c r="C777" s="101" t="s">
        <v>682</v>
      </c>
      <c r="D777" s="112">
        <v>43648</v>
      </c>
      <c r="E777" s="101" t="s">
        <v>6</v>
      </c>
      <c r="F777" s="111" t="s">
        <v>462</v>
      </c>
      <c r="P777" s="166" t="str">
        <f t="shared" si="12"/>
        <v>14|Abrolhos - Ilha de Santa Barbara|Mato verde|2019/07/02|NA|Phaethon aethereus|||</v>
      </c>
      <c r="Q777" s="101" t="s">
        <v>1334</v>
      </c>
      <c r="R777" s="101" t="s">
        <v>1334</v>
      </c>
      <c r="S777" s="101">
        <v>181</v>
      </c>
    </row>
    <row r="778" spans="1:19" x14ac:dyDescent="0.25">
      <c r="A778" s="101">
        <v>14</v>
      </c>
      <c r="B778" s="101" t="s">
        <v>675</v>
      </c>
      <c r="C778" s="101" t="s">
        <v>682</v>
      </c>
      <c r="D778" s="112">
        <v>43648</v>
      </c>
      <c r="E778" s="101" t="s">
        <v>6</v>
      </c>
      <c r="F778" s="111" t="s">
        <v>462</v>
      </c>
      <c r="P778" s="166" t="str">
        <f t="shared" si="12"/>
        <v>14|Abrolhos - Ilha de Santa Barbara|Mato verde|2019/07/02|NA|Phaethon aethereus|||</v>
      </c>
      <c r="Q778" s="101" t="s">
        <v>1334</v>
      </c>
      <c r="R778" s="101" t="s">
        <v>1334</v>
      </c>
      <c r="S778" s="101">
        <v>182</v>
      </c>
    </row>
    <row r="779" spans="1:19" x14ac:dyDescent="0.25">
      <c r="A779" s="101">
        <v>14</v>
      </c>
      <c r="B779" s="101" t="s">
        <v>675</v>
      </c>
      <c r="C779" s="101" t="s">
        <v>682</v>
      </c>
      <c r="D779" s="112">
        <v>43648</v>
      </c>
      <c r="E779" s="101" t="s">
        <v>6</v>
      </c>
      <c r="F779" s="111" t="s">
        <v>462</v>
      </c>
      <c r="P779" s="166" t="str">
        <f t="shared" si="12"/>
        <v>14|Abrolhos - Ilha de Santa Barbara|Mato verde|2019/07/02|NA|Phaethon aethereus|||</v>
      </c>
      <c r="Q779" s="101" t="s">
        <v>1334</v>
      </c>
      <c r="R779" s="101" t="s">
        <v>1334</v>
      </c>
      <c r="S779" s="101">
        <v>183</v>
      </c>
    </row>
    <row r="780" spans="1:19" x14ac:dyDescent="0.25">
      <c r="A780" s="101">
        <v>14</v>
      </c>
      <c r="B780" s="101" t="s">
        <v>675</v>
      </c>
      <c r="C780" s="101" t="s">
        <v>682</v>
      </c>
      <c r="D780" s="112">
        <v>43648</v>
      </c>
      <c r="E780" s="101" t="s">
        <v>6</v>
      </c>
      <c r="F780" s="111" t="s">
        <v>462</v>
      </c>
      <c r="P780" s="166" t="str">
        <f t="shared" si="12"/>
        <v>14|Abrolhos - Ilha de Santa Barbara|Mato verde|2019/07/02|NA|Phaethon aethereus|||</v>
      </c>
      <c r="Q780" s="101" t="s">
        <v>1334</v>
      </c>
      <c r="R780" s="101" t="s">
        <v>1334</v>
      </c>
      <c r="S780" s="101">
        <v>184</v>
      </c>
    </row>
    <row r="781" spans="1:19" x14ac:dyDescent="0.25">
      <c r="A781" s="101">
        <v>14</v>
      </c>
      <c r="B781" s="101" t="s">
        <v>675</v>
      </c>
      <c r="C781" s="101" t="s">
        <v>682</v>
      </c>
      <c r="D781" s="112">
        <v>43648</v>
      </c>
      <c r="E781" s="101" t="s">
        <v>6</v>
      </c>
      <c r="F781" s="111" t="s">
        <v>462</v>
      </c>
      <c r="P781" s="166" t="str">
        <f t="shared" si="12"/>
        <v>14|Abrolhos - Ilha de Santa Barbara|Mato verde|2019/07/02|NA|Phaethon aethereus|||</v>
      </c>
      <c r="Q781" s="101" t="s">
        <v>1334</v>
      </c>
      <c r="R781" s="101" t="s">
        <v>1334</v>
      </c>
      <c r="S781" s="101">
        <v>185</v>
      </c>
    </row>
    <row r="782" spans="1:19" x14ac:dyDescent="0.25">
      <c r="A782" s="101">
        <v>14</v>
      </c>
      <c r="B782" s="101" t="s">
        <v>675</v>
      </c>
      <c r="C782" s="101" t="s">
        <v>682</v>
      </c>
      <c r="D782" s="112">
        <v>43648</v>
      </c>
      <c r="E782" s="101" t="s">
        <v>6</v>
      </c>
      <c r="F782" s="111" t="s">
        <v>462</v>
      </c>
      <c r="P782" s="166" t="str">
        <f t="shared" si="12"/>
        <v>14|Abrolhos - Ilha de Santa Barbara|Mato verde|2019/07/02|NA|Phaethon aethereus|||</v>
      </c>
      <c r="Q782" s="101" t="s">
        <v>1334</v>
      </c>
      <c r="R782" s="101" t="s">
        <v>1334</v>
      </c>
      <c r="S782" s="101">
        <v>429</v>
      </c>
    </row>
    <row r="783" spans="1:19" x14ac:dyDescent="0.25">
      <c r="A783" s="101">
        <v>14</v>
      </c>
      <c r="B783" s="101" t="s">
        <v>675</v>
      </c>
      <c r="C783" s="101" t="s">
        <v>682</v>
      </c>
      <c r="D783" s="112">
        <v>43648</v>
      </c>
      <c r="E783" s="101" t="s">
        <v>6</v>
      </c>
      <c r="F783" s="111" t="s">
        <v>462</v>
      </c>
      <c r="P783" s="166" t="str">
        <f t="shared" si="12"/>
        <v>14|Abrolhos - Ilha de Santa Barbara|Mato verde|2019/07/02|NA|Phaethon aethereus|||</v>
      </c>
      <c r="Q783" s="101" t="s">
        <v>1334</v>
      </c>
      <c r="R783" s="101" t="s">
        <v>1334</v>
      </c>
      <c r="S783" s="101">
        <v>430</v>
      </c>
    </row>
    <row r="784" spans="1:19" x14ac:dyDescent="0.25">
      <c r="A784" s="101">
        <v>14</v>
      </c>
      <c r="B784" s="101" t="s">
        <v>675</v>
      </c>
      <c r="C784" s="101" t="s">
        <v>682</v>
      </c>
      <c r="D784" s="112">
        <v>43648</v>
      </c>
      <c r="E784" s="101" t="s">
        <v>6</v>
      </c>
      <c r="F784" s="111" t="s">
        <v>462</v>
      </c>
      <c r="P784" s="166" t="str">
        <f t="shared" si="12"/>
        <v>14|Abrolhos - Ilha de Santa Barbara|Mato verde|2019/07/02|NA|Phaethon aethereus|||</v>
      </c>
      <c r="Q784" s="101" t="s">
        <v>1334</v>
      </c>
      <c r="R784" s="101" t="s">
        <v>1334</v>
      </c>
      <c r="S784" s="101">
        <v>432</v>
      </c>
    </row>
    <row r="785" spans="1:19" x14ac:dyDescent="0.25">
      <c r="A785" s="101">
        <v>14</v>
      </c>
      <c r="B785" s="101" t="s">
        <v>675</v>
      </c>
      <c r="C785" s="101" t="s">
        <v>682</v>
      </c>
      <c r="D785" s="112">
        <v>43648</v>
      </c>
      <c r="E785" s="101" t="s">
        <v>6</v>
      </c>
      <c r="F785" s="111" t="s">
        <v>462</v>
      </c>
      <c r="P785" s="166" t="str">
        <f t="shared" si="12"/>
        <v>14|Abrolhos - Ilha de Santa Barbara|Mato verde|2019/07/02|NA|Phaethon aethereus|||</v>
      </c>
      <c r="Q785" s="101" t="s">
        <v>1334</v>
      </c>
      <c r="R785" s="101" t="s">
        <v>1334</v>
      </c>
      <c r="S785" s="101">
        <v>474</v>
      </c>
    </row>
    <row r="786" spans="1:19" x14ac:dyDescent="0.25">
      <c r="A786" s="101">
        <v>14</v>
      </c>
      <c r="B786" s="101" t="s">
        <v>675</v>
      </c>
      <c r="C786" s="101" t="s">
        <v>682</v>
      </c>
      <c r="D786" s="112">
        <v>43648</v>
      </c>
      <c r="E786" s="101" t="s">
        <v>6</v>
      </c>
      <c r="F786" s="111" t="s">
        <v>462</v>
      </c>
      <c r="P786" s="166" t="str">
        <f t="shared" si="12"/>
        <v>14|Abrolhos - Ilha de Santa Barbara|Mato verde|2019/07/02|NA|Phaethon aethereus|||</v>
      </c>
      <c r="Q786" s="101" t="s">
        <v>11</v>
      </c>
      <c r="R786" s="101" t="s">
        <v>11</v>
      </c>
      <c r="S786" s="101">
        <v>502</v>
      </c>
    </row>
    <row r="787" spans="1:19" x14ac:dyDescent="0.25">
      <c r="A787" s="101">
        <v>14</v>
      </c>
      <c r="B787" s="101" t="s">
        <v>675</v>
      </c>
      <c r="C787" s="101" t="s">
        <v>682</v>
      </c>
      <c r="D787" s="112">
        <v>43648</v>
      </c>
      <c r="E787" s="101" t="s">
        <v>6</v>
      </c>
      <c r="F787" s="111" t="s">
        <v>462</v>
      </c>
      <c r="P787" s="166" t="str">
        <f t="shared" si="12"/>
        <v>14|Abrolhos - Ilha de Santa Barbara|Mato verde|2019/07/02|NA|Phaethon aethereus|||</v>
      </c>
      <c r="Q787" s="101" t="s">
        <v>1334</v>
      </c>
      <c r="R787" s="101" t="s">
        <v>1334</v>
      </c>
      <c r="S787" s="101">
        <v>503</v>
      </c>
    </row>
    <row r="788" spans="1:19" x14ac:dyDescent="0.25">
      <c r="A788" s="101">
        <v>14</v>
      </c>
      <c r="B788" s="101" t="s">
        <v>675</v>
      </c>
      <c r="C788" s="101" t="s">
        <v>682</v>
      </c>
      <c r="D788" s="112">
        <v>43648</v>
      </c>
      <c r="E788" s="101" t="s">
        <v>6</v>
      </c>
      <c r="F788" s="111" t="s">
        <v>462</v>
      </c>
      <c r="P788" s="166" t="str">
        <f t="shared" si="12"/>
        <v>14|Abrolhos - Ilha de Santa Barbara|Mato verde|2019/07/02|NA|Phaethon aethereus|||</v>
      </c>
      <c r="Q788" s="101" t="s">
        <v>1334</v>
      </c>
      <c r="R788" s="101" t="s">
        <v>1334</v>
      </c>
      <c r="S788" s="101">
        <v>504</v>
      </c>
    </row>
    <row r="789" spans="1:19" x14ac:dyDescent="0.25">
      <c r="A789" s="101">
        <v>14</v>
      </c>
      <c r="B789" s="101" t="s">
        <v>675</v>
      </c>
      <c r="C789" s="101" t="s">
        <v>682</v>
      </c>
      <c r="D789" s="112">
        <v>43648</v>
      </c>
      <c r="E789" s="101" t="s">
        <v>6</v>
      </c>
      <c r="F789" s="111" t="s">
        <v>462</v>
      </c>
      <c r="P789" s="166" t="str">
        <f t="shared" si="12"/>
        <v>14|Abrolhos - Ilha de Santa Barbara|Mato verde|2019/07/02|NA|Phaethon aethereus|||</v>
      </c>
      <c r="Q789" s="101" t="s">
        <v>1334</v>
      </c>
      <c r="R789" s="101" t="s">
        <v>1334</v>
      </c>
      <c r="S789" s="101">
        <v>505</v>
      </c>
    </row>
    <row r="790" spans="1:19" x14ac:dyDescent="0.25">
      <c r="A790" s="101">
        <v>14</v>
      </c>
      <c r="B790" s="101" t="s">
        <v>675</v>
      </c>
      <c r="C790" s="101" t="s">
        <v>682</v>
      </c>
      <c r="D790" s="112">
        <v>43648</v>
      </c>
      <c r="E790" s="101" t="s">
        <v>6</v>
      </c>
      <c r="F790" s="111" t="s">
        <v>462</v>
      </c>
      <c r="P790" s="166" t="str">
        <f t="shared" si="12"/>
        <v>14|Abrolhos - Ilha de Santa Barbara|Mato verde|2019/07/02|NA|Phaethon aethereus|||</v>
      </c>
      <c r="Q790" s="101" t="s">
        <v>1334</v>
      </c>
      <c r="R790" s="101" t="s">
        <v>1334</v>
      </c>
      <c r="S790" s="101">
        <v>510</v>
      </c>
    </row>
    <row r="791" spans="1:19" x14ac:dyDescent="0.25">
      <c r="A791" s="101">
        <v>14</v>
      </c>
      <c r="B791" s="101" t="s">
        <v>675</v>
      </c>
      <c r="C791" s="101" t="s">
        <v>682</v>
      </c>
      <c r="D791" s="112">
        <v>43648</v>
      </c>
      <c r="E791" s="101" t="s">
        <v>6</v>
      </c>
      <c r="F791" s="111" t="s">
        <v>462</v>
      </c>
      <c r="P791" s="166" t="str">
        <f t="shared" si="12"/>
        <v>14|Abrolhos - Ilha de Santa Barbara|Mato verde|2019/07/02|NA|Phaethon aethereus|||</v>
      </c>
      <c r="Q791" s="101" t="s">
        <v>1334</v>
      </c>
      <c r="R791" s="101" t="s">
        <v>1334</v>
      </c>
      <c r="S791" s="101">
        <v>522</v>
      </c>
    </row>
    <row r="792" spans="1:19" x14ac:dyDescent="0.25">
      <c r="A792" s="101">
        <v>14</v>
      </c>
      <c r="B792" s="101" t="s">
        <v>675</v>
      </c>
      <c r="C792" s="101" t="s">
        <v>682</v>
      </c>
      <c r="D792" s="112">
        <v>43648</v>
      </c>
      <c r="E792" s="101" t="s">
        <v>6</v>
      </c>
      <c r="F792" s="111" t="s">
        <v>462</v>
      </c>
      <c r="P792" s="166" t="str">
        <f t="shared" si="12"/>
        <v>14|Abrolhos - Ilha de Santa Barbara|Mato verde|2019/07/02|NA|Phaethon aethereus|||</v>
      </c>
      <c r="Q792" s="101" t="s">
        <v>1334</v>
      </c>
      <c r="R792" s="101" t="s">
        <v>1334</v>
      </c>
      <c r="S792" s="101">
        <v>538</v>
      </c>
    </row>
    <row r="793" spans="1:19" x14ac:dyDescent="0.25">
      <c r="A793" s="101">
        <v>14</v>
      </c>
      <c r="B793" s="101" t="s">
        <v>675</v>
      </c>
      <c r="C793" s="101" t="s">
        <v>682</v>
      </c>
      <c r="D793" s="112">
        <v>43648</v>
      </c>
      <c r="E793" s="101" t="s">
        <v>6</v>
      </c>
      <c r="F793" s="111" t="s">
        <v>462</v>
      </c>
      <c r="P793" s="166" t="str">
        <f t="shared" si="12"/>
        <v>14|Abrolhos - Ilha de Santa Barbara|Mato verde|2019/07/02|NA|Phaethon aethereus|||</v>
      </c>
      <c r="Q793" s="101" t="s">
        <v>1334</v>
      </c>
      <c r="R793" s="101" t="s">
        <v>1334</v>
      </c>
      <c r="S793" s="101">
        <v>540</v>
      </c>
    </row>
    <row r="794" spans="1:19" x14ac:dyDescent="0.25">
      <c r="A794" s="101">
        <v>14</v>
      </c>
      <c r="B794" s="101" t="s">
        <v>675</v>
      </c>
      <c r="C794" s="101" t="s">
        <v>682</v>
      </c>
      <c r="D794" s="112">
        <v>43648</v>
      </c>
      <c r="E794" s="101" t="s">
        <v>6</v>
      </c>
      <c r="F794" s="111" t="s">
        <v>462</v>
      </c>
      <c r="P794" s="166" t="str">
        <f t="shared" si="12"/>
        <v>14|Abrolhos - Ilha de Santa Barbara|Mato verde|2019/07/02|NA|Phaethon aethereus|||</v>
      </c>
      <c r="Q794" s="101" t="s">
        <v>1334</v>
      </c>
      <c r="R794" s="101" t="s">
        <v>1334</v>
      </c>
      <c r="S794" s="101">
        <v>542</v>
      </c>
    </row>
    <row r="795" spans="1:19" x14ac:dyDescent="0.25">
      <c r="A795" s="101">
        <v>14</v>
      </c>
      <c r="B795" s="101" t="s">
        <v>675</v>
      </c>
      <c r="C795" s="101" t="s">
        <v>682</v>
      </c>
      <c r="D795" s="112">
        <v>43648</v>
      </c>
      <c r="E795" s="101" t="s">
        <v>6</v>
      </c>
      <c r="F795" s="111" t="s">
        <v>462</v>
      </c>
      <c r="P795" s="166" t="str">
        <f t="shared" si="12"/>
        <v>14|Abrolhos - Ilha de Santa Barbara|Mato verde|2019/07/02|NA|Phaethon aethereus|||</v>
      </c>
      <c r="Q795" s="101" t="s">
        <v>1334</v>
      </c>
      <c r="R795" s="101" t="s">
        <v>1334</v>
      </c>
      <c r="S795" s="101">
        <v>574</v>
      </c>
    </row>
    <row r="796" spans="1:19" x14ac:dyDescent="0.25">
      <c r="A796" s="101">
        <v>14</v>
      </c>
      <c r="B796" s="101" t="s">
        <v>675</v>
      </c>
      <c r="C796" s="101" t="s">
        <v>682</v>
      </c>
      <c r="D796" s="112">
        <v>43648</v>
      </c>
      <c r="E796" s="101" t="s">
        <v>6</v>
      </c>
      <c r="F796" s="111" t="s">
        <v>462</v>
      </c>
      <c r="P796" s="166" t="str">
        <f t="shared" si="12"/>
        <v>14|Abrolhos - Ilha de Santa Barbara|Mato verde|2019/07/02|NA|Phaethon aethereus|||</v>
      </c>
      <c r="Q796" s="101" t="s">
        <v>467</v>
      </c>
      <c r="R796" s="101" t="s">
        <v>467</v>
      </c>
      <c r="S796" s="101">
        <v>585</v>
      </c>
    </row>
    <row r="797" spans="1:19" x14ac:dyDescent="0.25">
      <c r="A797" s="101">
        <v>14</v>
      </c>
      <c r="B797" s="101" t="s">
        <v>675</v>
      </c>
      <c r="C797" s="101" t="s">
        <v>682</v>
      </c>
      <c r="D797" s="112">
        <v>43648</v>
      </c>
      <c r="E797" s="101" t="s">
        <v>6</v>
      </c>
      <c r="F797" s="111" t="s">
        <v>462</v>
      </c>
      <c r="P797" s="166" t="str">
        <f t="shared" si="12"/>
        <v>14|Abrolhos - Ilha de Santa Barbara|Mato verde|2019/07/02|NA|Phaethon aethereus|||</v>
      </c>
      <c r="Q797" s="101" t="s">
        <v>1334</v>
      </c>
      <c r="R797" s="101" t="s">
        <v>1334</v>
      </c>
      <c r="S797" s="101">
        <v>586</v>
      </c>
    </row>
    <row r="798" spans="1:19" x14ac:dyDescent="0.25">
      <c r="A798" s="101">
        <v>14</v>
      </c>
      <c r="B798" s="101" t="s">
        <v>675</v>
      </c>
      <c r="C798" s="101" t="s">
        <v>682</v>
      </c>
      <c r="D798" s="112">
        <v>43648</v>
      </c>
      <c r="E798" s="101" t="s">
        <v>6</v>
      </c>
      <c r="F798" s="111" t="s">
        <v>462</v>
      </c>
      <c r="P798" s="166" t="str">
        <f t="shared" si="12"/>
        <v>14|Abrolhos - Ilha de Santa Barbara|Mato verde|2019/07/02|NA|Phaethon aethereus|||</v>
      </c>
      <c r="Q798" s="101" t="s">
        <v>1334</v>
      </c>
      <c r="R798" s="101" t="s">
        <v>1334</v>
      </c>
      <c r="S798" s="101">
        <v>598</v>
      </c>
    </row>
    <row r="799" spans="1:19" x14ac:dyDescent="0.25">
      <c r="A799" s="101">
        <v>14</v>
      </c>
      <c r="B799" s="101" t="s">
        <v>675</v>
      </c>
      <c r="C799" s="101" t="s">
        <v>682</v>
      </c>
      <c r="D799" s="112">
        <v>43648</v>
      </c>
      <c r="E799" s="101" t="s">
        <v>6</v>
      </c>
      <c r="F799" s="111" t="s">
        <v>462</v>
      </c>
      <c r="P799" s="166" t="str">
        <f t="shared" si="12"/>
        <v>14|Abrolhos - Ilha de Santa Barbara|Mato verde|2019/07/02|NA|Phaethon aethereus|||</v>
      </c>
      <c r="Q799" s="101" t="s">
        <v>1334</v>
      </c>
      <c r="R799" s="101" t="s">
        <v>1334</v>
      </c>
      <c r="S799" s="101">
        <v>599</v>
      </c>
    </row>
    <row r="800" spans="1:19" x14ac:dyDescent="0.25">
      <c r="A800" s="101">
        <v>14</v>
      </c>
      <c r="B800" s="101" t="s">
        <v>675</v>
      </c>
      <c r="C800" s="101" t="s">
        <v>682</v>
      </c>
      <c r="D800" s="112">
        <v>43648</v>
      </c>
      <c r="E800" s="101" t="s">
        <v>6</v>
      </c>
      <c r="F800" s="111" t="s">
        <v>462</v>
      </c>
      <c r="P800" s="166" t="str">
        <f t="shared" si="12"/>
        <v>14|Abrolhos - Ilha de Santa Barbara|Mato verde|2019/07/02|NA|Phaethon aethereus|||</v>
      </c>
      <c r="Q800" s="101" t="s">
        <v>1334</v>
      </c>
      <c r="R800" s="101" t="s">
        <v>1334</v>
      </c>
      <c r="S800" s="101">
        <v>617</v>
      </c>
    </row>
    <row r="801" spans="1:19" x14ac:dyDescent="0.25">
      <c r="A801" s="101">
        <v>14</v>
      </c>
      <c r="B801" s="101" t="s">
        <v>675</v>
      </c>
      <c r="C801" s="101" t="s">
        <v>682</v>
      </c>
      <c r="D801" s="112">
        <v>43648</v>
      </c>
      <c r="E801" s="101" t="s">
        <v>6</v>
      </c>
      <c r="F801" s="111" t="s">
        <v>462</v>
      </c>
      <c r="P801" s="166" t="str">
        <f t="shared" si="12"/>
        <v>14|Abrolhos - Ilha de Santa Barbara|Mato verde|2019/07/02|NA|Phaethon aethereus|||</v>
      </c>
      <c r="Q801" s="101" t="s">
        <v>11</v>
      </c>
      <c r="R801" s="101" t="s">
        <v>11</v>
      </c>
      <c r="S801" s="101">
        <v>639</v>
      </c>
    </row>
    <row r="802" spans="1:19" x14ac:dyDescent="0.25">
      <c r="A802" s="101">
        <v>14</v>
      </c>
      <c r="B802" s="101" t="s">
        <v>675</v>
      </c>
      <c r="C802" s="101" t="s">
        <v>682</v>
      </c>
      <c r="D802" s="112">
        <v>43648</v>
      </c>
      <c r="E802" s="101" t="s">
        <v>6</v>
      </c>
      <c r="F802" s="111" t="s">
        <v>462</v>
      </c>
      <c r="P802" s="166" t="str">
        <f t="shared" si="12"/>
        <v>14|Abrolhos - Ilha de Santa Barbara|Mato verde|2019/07/02|NA|Phaethon aethereus|||</v>
      </c>
      <c r="Q802" s="101" t="s">
        <v>1334</v>
      </c>
      <c r="R802" s="101" t="s">
        <v>1334</v>
      </c>
      <c r="S802" s="101">
        <v>662</v>
      </c>
    </row>
    <row r="803" spans="1:19" x14ac:dyDescent="0.25">
      <c r="A803" s="101">
        <v>14</v>
      </c>
      <c r="B803" s="101" t="s">
        <v>675</v>
      </c>
      <c r="C803" s="101" t="s">
        <v>682</v>
      </c>
      <c r="D803" s="112">
        <v>43648</v>
      </c>
      <c r="E803" s="101" t="s">
        <v>6</v>
      </c>
      <c r="F803" s="111" t="s">
        <v>462</v>
      </c>
      <c r="P803" s="166" t="str">
        <f t="shared" si="12"/>
        <v>14|Abrolhos - Ilha de Santa Barbara|Mato verde|2019/07/02|NA|Phaethon aethereus|||</v>
      </c>
      <c r="Q803" s="101" t="s">
        <v>1334</v>
      </c>
      <c r="R803" s="101" t="s">
        <v>1334</v>
      </c>
      <c r="S803" s="101">
        <v>663</v>
      </c>
    </row>
    <row r="804" spans="1:19" x14ac:dyDescent="0.25">
      <c r="A804" s="185">
        <v>15</v>
      </c>
      <c r="B804" s="185" t="s">
        <v>675</v>
      </c>
      <c r="C804" s="185" t="s">
        <v>682</v>
      </c>
      <c r="D804" s="186">
        <v>43691</v>
      </c>
      <c r="E804" s="185" t="s">
        <v>6</v>
      </c>
      <c r="F804" s="111" t="s">
        <v>462</v>
      </c>
      <c r="P804" s="166" t="str">
        <f t="shared" si="12"/>
        <v>15|Abrolhos - Ilha de Santa Barbara|Mato verde|2019/08/14|NA|Phaethon aethereus|||</v>
      </c>
      <c r="Q804" s="185" t="s">
        <v>1334</v>
      </c>
      <c r="R804" s="185" t="s">
        <v>1334</v>
      </c>
      <c r="S804" s="185">
        <v>4</v>
      </c>
    </row>
    <row r="805" spans="1:19" x14ac:dyDescent="0.25">
      <c r="A805" s="185">
        <v>15</v>
      </c>
      <c r="B805" s="185" t="s">
        <v>675</v>
      </c>
      <c r="C805" s="185" t="s">
        <v>682</v>
      </c>
      <c r="D805" s="186">
        <v>43691</v>
      </c>
      <c r="E805" s="185" t="s">
        <v>6</v>
      </c>
      <c r="F805" s="111" t="s">
        <v>462</v>
      </c>
      <c r="P805" s="166" t="str">
        <f t="shared" si="12"/>
        <v>15|Abrolhos - Ilha de Santa Barbara|Mato verde|2019/08/14|NA|Phaethon aethereus|||</v>
      </c>
      <c r="Q805" s="185" t="s">
        <v>1334</v>
      </c>
      <c r="R805" s="185" t="s">
        <v>1334</v>
      </c>
      <c r="S805" s="185">
        <v>5</v>
      </c>
    </row>
    <row r="806" spans="1:19" x14ac:dyDescent="0.25">
      <c r="A806" s="185">
        <v>15</v>
      </c>
      <c r="B806" s="185" t="s">
        <v>675</v>
      </c>
      <c r="C806" s="185" t="s">
        <v>682</v>
      </c>
      <c r="D806" s="186">
        <v>43691</v>
      </c>
      <c r="E806" s="185" t="s">
        <v>6</v>
      </c>
      <c r="F806" s="111" t="s">
        <v>462</v>
      </c>
      <c r="P806" s="166" t="str">
        <f t="shared" si="12"/>
        <v>15|Abrolhos - Ilha de Santa Barbara|Mato verde|2019/08/14|NA|Phaethon aethereus|||</v>
      </c>
      <c r="Q806" s="185" t="s">
        <v>1334</v>
      </c>
      <c r="R806" s="185" t="s">
        <v>1334</v>
      </c>
      <c r="S806" s="185">
        <v>8</v>
      </c>
    </row>
    <row r="807" spans="1:19" x14ac:dyDescent="0.25">
      <c r="A807" s="185">
        <v>15</v>
      </c>
      <c r="B807" s="185" t="s">
        <v>675</v>
      </c>
      <c r="C807" s="185" t="s">
        <v>682</v>
      </c>
      <c r="D807" s="186">
        <v>43691</v>
      </c>
      <c r="E807" s="185" t="s">
        <v>6</v>
      </c>
      <c r="F807" s="111" t="s">
        <v>462</v>
      </c>
      <c r="P807" s="166" t="str">
        <f t="shared" si="12"/>
        <v>15|Abrolhos - Ilha de Santa Barbara|Mato verde|2019/08/14|NA|Phaethon aethereus|||</v>
      </c>
      <c r="Q807" s="185" t="s">
        <v>1334</v>
      </c>
      <c r="R807" s="185" t="s">
        <v>1334</v>
      </c>
      <c r="S807" s="185">
        <v>9</v>
      </c>
    </row>
    <row r="808" spans="1:19" x14ac:dyDescent="0.25">
      <c r="A808" s="185">
        <v>15</v>
      </c>
      <c r="B808" s="185" t="s">
        <v>675</v>
      </c>
      <c r="C808" s="185" t="s">
        <v>682</v>
      </c>
      <c r="D808" s="186">
        <v>43691</v>
      </c>
      <c r="E808" s="185" t="s">
        <v>6</v>
      </c>
      <c r="F808" s="111" t="s">
        <v>462</v>
      </c>
      <c r="P808" s="166" t="str">
        <f t="shared" si="12"/>
        <v>15|Abrolhos - Ilha de Santa Barbara|Mato verde|2019/08/14|NA|Phaethon aethereus|||</v>
      </c>
      <c r="Q808" s="185" t="s">
        <v>1334</v>
      </c>
      <c r="R808" s="185" t="s">
        <v>1334</v>
      </c>
      <c r="S808" s="185">
        <v>10</v>
      </c>
    </row>
    <row r="809" spans="1:19" x14ac:dyDescent="0.25">
      <c r="A809" s="185">
        <v>15</v>
      </c>
      <c r="B809" s="185" t="s">
        <v>675</v>
      </c>
      <c r="C809" s="185" t="s">
        <v>682</v>
      </c>
      <c r="D809" s="186">
        <v>43691</v>
      </c>
      <c r="E809" s="185" t="s">
        <v>6</v>
      </c>
      <c r="F809" s="111" t="s">
        <v>462</v>
      </c>
      <c r="P809" s="166" t="str">
        <f t="shared" si="12"/>
        <v>15|Abrolhos - Ilha de Santa Barbara|Mato verde|2019/08/14|NA|Phaethon aethereus|||</v>
      </c>
      <c r="Q809" s="185" t="s">
        <v>1334</v>
      </c>
      <c r="R809" s="185" t="s">
        <v>1334</v>
      </c>
      <c r="S809" s="185">
        <v>17</v>
      </c>
    </row>
    <row r="810" spans="1:19" x14ac:dyDescent="0.25">
      <c r="A810" s="185">
        <v>15</v>
      </c>
      <c r="B810" s="185" t="s">
        <v>675</v>
      </c>
      <c r="C810" s="185" t="s">
        <v>682</v>
      </c>
      <c r="D810" s="186">
        <v>43691</v>
      </c>
      <c r="E810" s="185" t="s">
        <v>6</v>
      </c>
      <c r="F810" s="111" t="s">
        <v>462</v>
      </c>
      <c r="P810" s="166" t="str">
        <f t="shared" si="12"/>
        <v>15|Abrolhos - Ilha de Santa Barbara|Mato verde|2019/08/14|NA|Phaethon aethereus|||</v>
      </c>
      <c r="Q810" s="185" t="s">
        <v>1334</v>
      </c>
      <c r="R810" s="185" t="s">
        <v>1334</v>
      </c>
      <c r="S810" s="185">
        <v>18</v>
      </c>
    </row>
    <row r="811" spans="1:19" x14ac:dyDescent="0.25">
      <c r="A811" s="185">
        <v>15</v>
      </c>
      <c r="B811" s="185" t="s">
        <v>675</v>
      </c>
      <c r="C811" s="185" t="s">
        <v>682</v>
      </c>
      <c r="D811" s="186">
        <v>43691</v>
      </c>
      <c r="E811" s="185" t="s">
        <v>6</v>
      </c>
      <c r="F811" s="111" t="s">
        <v>462</v>
      </c>
      <c r="P811" s="166" t="str">
        <f t="shared" si="12"/>
        <v>15|Abrolhos - Ilha de Santa Barbara|Mato verde|2019/08/14|NA|Phaethon aethereus|||</v>
      </c>
      <c r="Q811" s="185" t="s">
        <v>1334</v>
      </c>
      <c r="R811" s="185" t="s">
        <v>1334</v>
      </c>
      <c r="S811" s="185">
        <v>20</v>
      </c>
    </row>
    <row r="812" spans="1:19" x14ac:dyDescent="0.25">
      <c r="A812" s="185">
        <v>15</v>
      </c>
      <c r="B812" s="185" t="s">
        <v>675</v>
      </c>
      <c r="C812" s="185" t="s">
        <v>682</v>
      </c>
      <c r="D812" s="186">
        <v>43691</v>
      </c>
      <c r="E812" s="185" t="s">
        <v>6</v>
      </c>
      <c r="F812" s="111" t="s">
        <v>462</v>
      </c>
      <c r="P812" s="166" t="str">
        <f t="shared" si="12"/>
        <v>15|Abrolhos - Ilha de Santa Barbara|Mato verde|2019/08/14|NA|Phaethon aethereus|||</v>
      </c>
      <c r="Q812" s="185" t="s">
        <v>1334</v>
      </c>
      <c r="R812" s="185" t="s">
        <v>1334</v>
      </c>
      <c r="S812" s="185">
        <v>23</v>
      </c>
    </row>
    <row r="813" spans="1:19" x14ac:dyDescent="0.25">
      <c r="A813" s="185">
        <v>15</v>
      </c>
      <c r="B813" s="185" t="s">
        <v>675</v>
      </c>
      <c r="C813" s="185" t="s">
        <v>682</v>
      </c>
      <c r="D813" s="186">
        <v>43691</v>
      </c>
      <c r="E813" s="185" t="s">
        <v>6</v>
      </c>
      <c r="F813" s="111" t="s">
        <v>462</v>
      </c>
      <c r="P813" s="166" t="str">
        <f t="shared" si="12"/>
        <v>15|Abrolhos - Ilha de Santa Barbara|Mato verde|2019/08/14|NA|Phaethon aethereus|||</v>
      </c>
      <c r="Q813" s="185" t="s">
        <v>1334</v>
      </c>
      <c r="R813" s="185" t="s">
        <v>1334</v>
      </c>
      <c r="S813" s="185">
        <v>24</v>
      </c>
    </row>
    <row r="814" spans="1:19" x14ac:dyDescent="0.25">
      <c r="A814" s="185">
        <v>15</v>
      </c>
      <c r="B814" s="185" t="s">
        <v>675</v>
      </c>
      <c r="C814" s="185" t="s">
        <v>682</v>
      </c>
      <c r="D814" s="186">
        <v>43691</v>
      </c>
      <c r="E814" s="185" t="s">
        <v>6</v>
      </c>
      <c r="F814" s="111" t="s">
        <v>462</v>
      </c>
      <c r="P814" s="166" t="str">
        <f t="shared" si="12"/>
        <v>15|Abrolhos - Ilha de Santa Barbara|Mato verde|2019/08/14|NA|Phaethon aethereus|||</v>
      </c>
      <c r="Q814" s="185" t="s">
        <v>1334</v>
      </c>
      <c r="R814" s="185" t="s">
        <v>1334</v>
      </c>
      <c r="S814" s="185">
        <v>25</v>
      </c>
    </row>
    <row r="815" spans="1:19" x14ac:dyDescent="0.25">
      <c r="A815" s="185">
        <v>15</v>
      </c>
      <c r="B815" s="185" t="s">
        <v>675</v>
      </c>
      <c r="C815" s="185" t="s">
        <v>682</v>
      </c>
      <c r="D815" s="186">
        <v>43691</v>
      </c>
      <c r="E815" s="185" t="s">
        <v>6</v>
      </c>
      <c r="F815" s="111" t="s">
        <v>462</v>
      </c>
      <c r="P815" s="166" t="str">
        <f t="shared" si="12"/>
        <v>15|Abrolhos - Ilha de Santa Barbara|Mato verde|2019/08/14|NA|Phaethon aethereus|||</v>
      </c>
      <c r="Q815" s="185" t="s">
        <v>1334</v>
      </c>
      <c r="R815" s="185" t="s">
        <v>1334</v>
      </c>
      <c r="S815" s="185">
        <v>27</v>
      </c>
    </row>
    <row r="816" spans="1:19" x14ac:dyDescent="0.25">
      <c r="A816" s="185">
        <v>15</v>
      </c>
      <c r="B816" s="185" t="s">
        <v>675</v>
      </c>
      <c r="C816" s="185" t="s">
        <v>682</v>
      </c>
      <c r="D816" s="186">
        <v>43691</v>
      </c>
      <c r="E816" s="185" t="s">
        <v>6</v>
      </c>
      <c r="F816" s="111" t="s">
        <v>462</v>
      </c>
      <c r="P816" s="166" t="str">
        <f t="shared" si="12"/>
        <v>15|Abrolhos - Ilha de Santa Barbara|Mato verde|2019/08/14|NA|Phaethon aethereus|||</v>
      </c>
      <c r="Q816" s="185" t="s">
        <v>1334</v>
      </c>
      <c r="R816" s="185" t="s">
        <v>1334</v>
      </c>
      <c r="S816" s="185">
        <v>28</v>
      </c>
    </row>
    <row r="817" spans="1:19" x14ac:dyDescent="0.25">
      <c r="A817" s="185">
        <v>15</v>
      </c>
      <c r="B817" s="185" t="s">
        <v>675</v>
      </c>
      <c r="C817" s="185" t="s">
        <v>682</v>
      </c>
      <c r="D817" s="186">
        <v>43691</v>
      </c>
      <c r="E817" s="185" t="s">
        <v>6</v>
      </c>
      <c r="F817" s="111" t="s">
        <v>462</v>
      </c>
      <c r="P817" s="166" t="str">
        <f t="shared" si="12"/>
        <v>15|Abrolhos - Ilha de Santa Barbara|Mato verde|2019/08/14|NA|Phaethon aethereus|||</v>
      </c>
      <c r="Q817" s="185" t="s">
        <v>1334</v>
      </c>
      <c r="R817" s="185" t="s">
        <v>1334</v>
      </c>
      <c r="S817" s="185">
        <v>29</v>
      </c>
    </row>
    <row r="818" spans="1:19" x14ac:dyDescent="0.25">
      <c r="A818" s="185">
        <v>15</v>
      </c>
      <c r="B818" s="185" t="s">
        <v>675</v>
      </c>
      <c r="C818" s="185" t="s">
        <v>682</v>
      </c>
      <c r="D818" s="186">
        <v>43691</v>
      </c>
      <c r="E818" s="185" t="s">
        <v>6</v>
      </c>
      <c r="F818" s="111" t="s">
        <v>462</v>
      </c>
      <c r="P818" s="166" t="str">
        <f t="shared" si="12"/>
        <v>15|Abrolhos - Ilha de Santa Barbara|Mato verde|2019/08/14|NA|Phaethon aethereus|||</v>
      </c>
      <c r="Q818" s="185" t="s">
        <v>1334</v>
      </c>
      <c r="R818" s="185" t="s">
        <v>1334</v>
      </c>
      <c r="S818" s="185">
        <v>30</v>
      </c>
    </row>
    <row r="819" spans="1:19" x14ac:dyDescent="0.25">
      <c r="A819" s="185">
        <v>15</v>
      </c>
      <c r="B819" s="185" t="s">
        <v>675</v>
      </c>
      <c r="C819" s="185" t="s">
        <v>682</v>
      </c>
      <c r="D819" s="186">
        <v>43691</v>
      </c>
      <c r="E819" s="185" t="s">
        <v>6</v>
      </c>
      <c r="F819" s="111" t="s">
        <v>462</v>
      </c>
      <c r="P819" s="166" t="str">
        <f t="shared" si="12"/>
        <v>15|Abrolhos - Ilha de Santa Barbara|Mato verde|2019/08/14|NA|Phaethon aethereus|||</v>
      </c>
      <c r="Q819" s="185" t="s">
        <v>467</v>
      </c>
      <c r="R819" s="185" t="s">
        <v>467</v>
      </c>
      <c r="S819" s="185">
        <v>152</v>
      </c>
    </row>
    <row r="820" spans="1:19" x14ac:dyDescent="0.25">
      <c r="A820" s="185">
        <v>15</v>
      </c>
      <c r="B820" s="185" t="s">
        <v>675</v>
      </c>
      <c r="C820" s="185" t="s">
        <v>682</v>
      </c>
      <c r="D820" s="186">
        <v>43691</v>
      </c>
      <c r="E820" s="185" t="s">
        <v>6</v>
      </c>
      <c r="F820" s="111" t="s">
        <v>462</v>
      </c>
      <c r="P820" s="166" t="str">
        <f t="shared" si="12"/>
        <v>15|Abrolhos - Ilha de Santa Barbara|Mato verde|2019/08/14|NA|Phaethon aethereus|||</v>
      </c>
      <c r="Q820" s="185" t="s">
        <v>1334</v>
      </c>
      <c r="R820" s="185" t="s">
        <v>1334</v>
      </c>
      <c r="S820" s="185">
        <v>153</v>
      </c>
    </row>
    <row r="821" spans="1:19" x14ac:dyDescent="0.25">
      <c r="A821" s="185">
        <v>15</v>
      </c>
      <c r="B821" s="185" t="s">
        <v>675</v>
      </c>
      <c r="C821" s="185" t="s">
        <v>682</v>
      </c>
      <c r="D821" s="186">
        <v>43691</v>
      </c>
      <c r="E821" s="185" t="s">
        <v>6</v>
      </c>
      <c r="F821" s="111" t="s">
        <v>462</v>
      </c>
      <c r="P821" s="166" t="str">
        <f t="shared" si="12"/>
        <v>15|Abrolhos - Ilha de Santa Barbara|Mato verde|2019/08/14|NA|Phaethon aethereus|||</v>
      </c>
      <c r="Q821" s="185" t="s">
        <v>1334</v>
      </c>
      <c r="R821" s="185" t="s">
        <v>1334</v>
      </c>
      <c r="S821" s="185">
        <v>154</v>
      </c>
    </row>
    <row r="822" spans="1:19" x14ac:dyDescent="0.25">
      <c r="A822" s="185">
        <v>15</v>
      </c>
      <c r="B822" s="185" t="s">
        <v>675</v>
      </c>
      <c r="C822" s="185" t="s">
        <v>682</v>
      </c>
      <c r="D822" s="186">
        <v>43691</v>
      </c>
      <c r="E822" s="185" t="s">
        <v>6</v>
      </c>
      <c r="F822" s="111" t="s">
        <v>462</v>
      </c>
      <c r="P822" s="166" t="str">
        <f t="shared" si="12"/>
        <v>15|Abrolhos - Ilha de Santa Barbara|Mato verde|2019/08/14|NA|Phaethon aethereus|||</v>
      </c>
      <c r="Q822" s="185" t="s">
        <v>1334</v>
      </c>
      <c r="R822" s="185" t="s">
        <v>1334</v>
      </c>
      <c r="S822" s="185">
        <v>155</v>
      </c>
    </row>
    <row r="823" spans="1:19" x14ac:dyDescent="0.25">
      <c r="A823" s="185">
        <v>15</v>
      </c>
      <c r="B823" s="185" t="s">
        <v>675</v>
      </c>
      <c r="C823" s="185" t="s">
        <v>682</v>
      </c>
      <c r="D823" s="186">
        <v>43691</v>
      </c>
      <c r="E823" s="185" t="s">
        <v>6</v>
      </c>
      <c r="F823" s="111" t="s">
        <v>462</v>
      </c>
      <c r="P823" s="166" t="str">
        <f t="shared" si="12"/>
        <v>15|Abrolhos - Ilha de Santa Barbara|Mato verde|2019/08/14|NA|Phaethon aethereus|||</v>
      </c>
      <c r="Q823" s="185" t="s">
        <v>1334</v>
      </c>
      <c r="R823" s="185" t="s">
        <v>1334</v>
      </c>
      <c r="S823" s="185">
        <v>156</v>
      </c>
    </row>
    <row r="824" spans="1:19" x14ac:dyDescent="0.25">
      <c r="A824" s="185">
        <v>15</v>
      </c>
      <c r="B824" s="185" t="s">
        <v>675</v>
      </c>
      <c r="C824" s="185" t="s">
        <v>682</v>
      </c>
      <c r="D824" s="186">
        <v>43691</v>
      </c>
      <c r="E824" s="185" t="s">
        <v>6</v>
      </c>
      <c r="F824" s="111" t="s">
        <v>462</v>
      </c>
      <c r="P824" s="166" t="str">
        <f t="shared" si="12"/>
        <v>15|Abrolhos - Ilha de Santa Barbara|Mato verde|2019/08/14|NA|Phaethon aethereus|||</v>
      </c>
      <c r="Q824" s="185" t="s">
        <v>1334</v>
      </c>
      <c r="R824" s="185" t="s">
        <v>1334</v>
      </c>
      <c r="S824" s="185">
        <v>166</v>
      </c>
    </row>
    <row r="825" spans="1:19" x14ac:dyDescent="0.25">
      <c r="A825" s="185">
        <v>15</v>
      </c>
      <c r="B825" s="185" t="s">
        <v>675</v>
      </c>
      <c r="C825" s="185" t="s">
        <v>682</v>
      </c>
      <c r="D825" s="186">
        <v>43691</v>
      </c>
      <c r="E825" s="185" t="s">
        <v>6</v>
      </c>
      <c r="F825" s="111" t="s">
        <v>462</v>
      </c>
      <c r="P825" s="166" t="str">
        <f t="shared" si="12"/>
        <v>15|Abrolhos - Ilha de Santa Barbara|Mato verde|2019/08/14|NA|Phaethon aethereus|||</v>
      </c>
      <c r="Q825" s="185" t="s">
        <v>1334</v>
      </c>
      <c r="R825" s="185" t="s">
        <v>1334</v>
      </c>
      <c r="S825" s="185">
        <v>179</v>
      </c>
    </row>
    <row r="826" spans="1:19" x14ac:dyDescent="0.25">
      <c r="A826" s="185">
        <v>15</v>
      </c>
      <c r="B826" s="185" t="s">
        <v>675</v>
      </c>
      <c r="C826" s="185" t="s">
        <v>682</v>
      </c>
      <c r="D826" s="186">
        <v>43691</v>
      </c>
      <c r="E826" s="185" t="s">
        <v>6</v>
      </c>
      <c r="F826" s="111" t="s">
        <v>462</v>
      </c>
      <c r="P826" s="166" t="str">
        <f t="shared" si="12"/>
        <v>15|Abrolhos - Ilha de Santa Barbara|Mato verde|2019/08/14|NA|Phaethon aethereus|||</v>
      </c>
      <c r="Q826" s="185" t="s">
        <v>467</v>
      </c>
      <c r="R826" s="185" t="s">
        <v>11</v>
      </c>
      <c r="S826" s="185">
        <v>180</v>
      </c>
    </row>
    <row r="827" spans="1:19" x14ac:dyDescent="0.25">
      <c r="A827" s="185">
        <v>15</v>
      </c>
      <c r="B827" s="185" t="s">
        <v>675</v>
      </c>
      <c r="C827" s="185" t="s">
        <v>682</v>
      </c>
      <c r="D827" s="186">
        <v>43691</v>
      </c>
      <c r="E827" s="185" t="s">
        <v>6</v>
      </c>
      <c r="F827" s="111" t="s">
        <v>462</v>
      </c>
      <c r="P827" s="166" t="str">
        <f t="shared" si="12"/>
        <v>15|Abrolhos - Ilha de Santa Barbara|Mato verde|2019/08/14|NA|Phaethon aethereus|||</v>
      </c>
      <c r="Q827" s="185" t="s">
        <v>467</v>
      </c>
      <c r="R827" s="185" t="s">
        <v>467</v>
      </c>
      <c r="S827" s="185">
        <v>181</v>
      </c>
    </row>
    <row r="828" spans="1:19" x14ac:dyDescent="0.25">
      <c r="A828" s="185">
        <v>15</v>
      </c>
      <c r="B828" s="185" t="s">
        <v>675</v>
      </c>
      <c r="C828" s="185" t="s">
        <v>682</v>
      </c>
      <c r="D828" s="186">
        <v>43691</v>
      </c>
      <c r="E828" s="185" t="s">
        <v>6</v>
      </c>
      <c r="F828" s="111" t="s">
        <v>462</v>
      </c>
      <c r="P828" s="166" t="str">
        <f t="shared" si="12"/>
        <v>15|Abrolhos - Ilha de Santa Barbara|Mato verde|2019/08/14|NA|Phaethon aethereus|||</v>
      </c>
      <c r="Q828" s="185" t="s">
        <v>1334</v>
      </c>
      <c r="R828" s="185" t="s">
        <v>1334</v>
      </c>
      <c r="S828" s="185">
        <v>182</v>
      </c>
    </row>
    <row r="829" spans="1:19" x14ac:dyDescent="0.25">
      <c r="A829" s="185">
        <v>15</v>
      </c>
      <c r="B829" s="185" t="s">
        <v>675</v>
      </c>
      <c r="C829" s="185" t="s">
        <v>682</v>
      </c>
      <c r="D829" s="186">
        <v>43691</v>
      </c>
      <c r="E829" s="185" t="s">
        <v>6</v>
      </c>
      <c r="F829" s="111" t="s">
        <v>462</v>
      </c>
      <c r="P829" s="166" t="str">
        <f t="shared" si="12"/>
        <v>15|Abrolhos - Ilha de Santa Barbara|Mato verde|2019/08/14|NA|Phaethon aethereus|||</v>
      </c>
      <c r="Q829" s="185" t="s">
        <v>1334</v>
      </c>
      <c r="R829" s="185" t="s">
        <v>1334</v>
      </c>
      <c r="S829" s="185">
        <v>183</v>
      </c>
    </row>
    <row r="830" spans="1:19" x14ac:dyDescent="0.25">
      <c r="A830" s="185">
        <v>15</v>
      </c>
      <c r="B830" s="185" t="s">
        <v>675</v>
      </c>
      <c r="C830" s="185" t="s">
        <v>682</v>
      </c>
      <c r="D830" s="186">
        <v>43691</v>
      </c>
      <c r="E830" s="185" t="s">
        <v>6</v>
      </c>
      <c r="F830" s="111" t="s">
        <v>462</v>
      </c>
      <c r="P830" s="166" t="str">
        <f t="shared" si="12"/>
        <v>15|Abrolhos - Ilha de Santa Barbara|Mato verde|2019/08/14|NA|Phaethon aethereus|||</v>
      </c>
      <c r="Q830" s="185" t="s">
        <v>1334</v>
      </c>
      <c r="R830" s="185" t="s">
        <v>1334</v>
      </c>
      <c r="S830" s="185">
        <v>184</v>
      </c>
    </row>
    <row r="831" spans="1:19" x14ac:dyDescent="0.25">
      <c r="A831" s="185">
        <v>15</v>
      </c>
      <c r="B831" s="185" t="s">
        <v>675</v>
      </c>
      <c r="C831" s="185" t="s">
        <v>682</v>
      </c>
      <c r="D831" s="186">
        <v>43691</v>
      </c>
      <c r="E831" s="185" t="s">
        <v>6</v>
      </c>
      <c r="F831" s="111" t="s">
        <v>462</v>
      </c>
      <c r="P831" s="166" t="str">
        <f t="shared" si="12"/>
        <v>15|Abrolhos - Ilha de Santa Barbara|Mato verde|2019/08/14|NA|Phaethon aethereus|||</v>
      </c>
      <c r="Q831" s="185" t="s">
        <v>1334</v>
      </c>
      <c r="R831" s="185" t="s">
        <v>1334</v>
      </c>
      <c r="S831" s="185">
        <v>185</v>
      </c>
    </row>
    <row r="832" spans="1:19" x14ac:dyDescent="0.25">
      <c r="A832" s="185">
        <v>15</v>
      </c>
      <c r="B832" s="185" t="s">
        <v>675</v>
      </c>
      <c r="C832" s="185" t="s">
        <v>682</v>
      </c>
      <c r="D832" s="186">
        <v>43691</v>
      </c>
      <c r="E832" s="185" t="s">
        <v>6</v>
      </c>
      <c r="F832" s="111" t="s">
        <v>462</v>
      </c>
      <c r="P832" s="166" t="str">
        <f t="shared" si="12"/>
        <v>15|Abrolhos - Ilha de Santa Barbara|Mato verde|2019/08/14|NA|Phaethon aethereus|||</v>
      </c>
      <c r="Q832" s="185" t="s">
        <v>1334</v>
      </c>
      <c r="R832" s="185" t="s">
        <v>1334</v>
      </c>
      <c r="S832" s="185">
        <v>429</v>
      </c>
    </row>
    <row r="833" spans="1:19" x14ac:dyDescent="0.25">
      <c r="A833" s="185">
        <v>15</v>
      </c>
      <c r="B833" s="185" t="s">
        <v>675</v>
      </c>
      <c r="C833" s="185" t="s">
        <v>682</v>
      </c>
      <c r="D833" s="186">
        <v>43691</v>
      </c>
      <c r="E833" s="185" t="s">
        <v>6</v>
      </c>
      <c r="F833" s="111" t="s">
        <v>462</v>
      </c>
      <c r="P833" s="166" t="str">
        <f t="shared" si="12"/>
        <v>15|Abrolhos - Ilha de Santa Barbara|Mato verde|2019/08/14|NA|Phaethon aethereus|||</v>
      </c>
      <c r="Q833" s="185" t="s">
        <v>1334</v>
      </c>
      <c r="R833" s="185" t="s">
        <v>1334</v>
      </c>
      <c r="S833" s="185">
        <v>430</v>
      </c>
    </row>
    <row r="834" spans="1:19" x14ac:dyDescent="0.25">
      <c r="A834" s="185">
        <v>15</v>
      </c>
      <c r="B834" s="185" t="s">
        <v>675</v>
      </c>
      <c r="C834" s="185" t="s">
        <v>682</v>
      </c>
      <c r="D834" s="186">
        <v>43691</v>
      </c>
      <c r="E834" s="185" t="s">
        <v>6</v>
      </c>
      <c r="F834" s="111" t="s">
        <v>462</v>
      </c>
      <c r="P834" s="166" t="str">
        <f t="shared" si="12"/>
        <v>15|Abrolhos - Ilha de Santa Barbara|Mato verde|2019/08/14|NA|Phaethon aethereus|||</v>
      </c>
      <c r="Q834" s="185" t="s">
        <v>467</v>
      </c>
      <c r="R834" s="185" t="s">
        <v>467</v>
      </c>
      <c r="S834" s="185">
        <v>432</v>
      </c>
    </row>
    <row r="835" spans="1:19" x14ac:dyDescent="0.25">
      <c r="A835" s="185">
        <v>15</v>
      </c>
      <c r="B835" s="185" t="s">
        <v>675</v>
      </c>
      <c r="C835" s="185" t="s">
        <v>682</v>
      </c>
      <c r="D835" s="186">
        <v>43691</v>
      </c>
      <c r="E835" s="185" t="s">
        <v>6</v>
      </c>
      <c r="F835" s="111" t="s">
        <v>462</v>
      </c>
      <c r="P835" s="166" t="str">
        <f t="shared" si="12"/>
        <v>15|Abrolhos - Ilha de Santa Barbara|Mato verde|2019/08/14|NA|Phaethon aethereus|||</v>
      </c>
      <c r="Q835" s="185" t="s">
        <v>1334</v>
      </c>
      <c r="R835" s="185" t="s">
        <v>1334</v>
      </c>
      <c r="S835" s="185">
        <v>474</v>
      </c>
    </row>
    <row r="836" spans="1:19" x14ac:dyDescent="0.25">
      <c r="A836" s="185">
        <v>15</v>
      </c>
      <c r="B836" s="185" t="s">
        <v>675</v>
      </c>
      <c r="C836" s="185" t="s">
        <v>682</v>
      </c>
      <c r="D836" s="186">
        <v>43691</v>
      </c>
      <c r="E836" s="185" t="s">
        <v>6</v>
      </c>
      <c r="F836" s="111" t="s">
        <v>462</v>
      </c>
      <c r="P836" s="166" t="str">
        <f t="shared" si="12"/>
        <v>15|Abrolhos - Ilha de Santa Barbara|Mato verde|2019/08/14|NA|Phaethon aethereus|||</v>
      </c>
      <c r="Q836" s="185" t="s">
        <v>1334</v>
      </c>
      <c r="R836" s="185" t="s">
        <v>1334</v>
      </c>
      <c r="S836" s="185">
        <v>502</v>
      </c>
    </row>
    <row r="837" spans="1:19" x14ac:dyDescent="0.25">
      <c r="A837" s="185">
        <v>15</v>
      </c>
      <c r="B837" s="185" t="s">
        <v>675</v>
      </c>
      <c r="C837" s="185" t="s">
        <v>682</v>
      </c>
      <c r="D837" s="186">
        <v>43691</v>
      </c>
      <c r="E837" s="185" t="s">
        <v>6</v>
      </c>
      <c r="F837" s="111" t="s">
        <v>462</v>
      </c>
      <c r="P837" s="166" t="str">
        <f t="shared" si="12"/>
        <v>15|Abrolhos - Ilha de Santa Barbara|Mato verde|2019/08/14|NA|Phaethon aethereus|||</v>
      </c>
      <c r="Q837" s="185" t="s">
        <v>1334</v>
      </c>
      <c r="R837" s="185" t="s">
        <v>1334</v>
      </c>
      <c r="S837" s="185">
        <v>503</v>
      </c>
    </row>
    <row r="838" spans="1:19" x14ac:dyDescent="0.25">
      <c r="A838" s="185">
        <v>15</v>
      </c>
      <c r="B838" s="185" t="s">
        <v>675</v>
      </c>
      <c r="C838" s="185" t="s">
        <v>682</v>
      </c>
      <c r="D838" s="186">
        <v>43691</v>
      </c>
      <c r="E838" s="185" t="s">
        <v>6</v>
      </c>
      <c r="F838" s="111" t="s">
        <v>462</v>
      </c>
      <c r="P838" s="166" t="str">
        <f t="shared" si="12"/>
        <v>15|Abrolhos - Ilha de Santa Barbara|Mato verde|2019/08/14|NA|Phaethon aethereus|||</v>
      </c>
      <c r="Q838" s="185" t="s">
        <v>1334</v>
      </c>
      <c r="R838" s="185" t="s">
        <v>1334</v>
      </c>
      <c r="S838" s="185">
        <v>504</v>
      </c>
    </row>
    <row r="839" spans="1:19" x14ac:dyDescent="0.25">
      <c r="A839" s="185">
        <v>15</v>
      </c>
      <c r="B839" s="185" t="s">
        <v>675</v>
      </c>
      <c r="C839" s="185" t="s">
        <v>682</v>
      </c>
      <c r="D839" s="186">
        <v>43691</v>
      </c>
      <c r="E839" s="185" t="s">
        <v>6</v>
      </c>
      <c r="F839" s="111" t="s">
        <v>462</v>
      </c>
      <c r="P839" s="166" t="str">
        <f t="shared" ref="P839:P902" si="13">CONCATENATE(A839,"|",B839,"|",C839,"|",TEXT(D839,"AAAA/MM/DD"),"|",TEXT(E839,"HH:MM:SS"),"|",F839,"|","|",G839,"|",)</f>
        <v>15|Abrolhos - Ilha de Santa Barbara|Mato verde|2019/08/14|NA|Phaethon aethereus|||</v>
      </c>
      <c r="Q839" s="185" t="s">
        <v>1334</v>
      </c>
      <c r="R839" s="185" t="s">
        <v>1334</v>
      </c>
      <c r="S839" s="185">
        <v>505</v>
      </c>
    </row>
    <row r="840" spans="1:19" x14ac:dyDescent="0.25">
      <c r="A840" s="185">
        <v>15</v>
      </c>
      <c r="B840" s="185" t="s">
        <v>675</v>
      </c>
      <c r="C840" s="185" t="s">
        <v>682</v>
      </c>
      <c r="D840" s="186">
        <v>43691</v>
      </c>
      <c r="E840" s="185" t="s">
        <v>6</v>
      </c>
      <c r="F840" s="111" t="s">
        <v>462</v>
      </c>
      <c r="P840" s="166" t="str">
        <f t="shared" si="13"/>
        <v>15|Abrolhos - Ilha de Santa Barbara|Mato verde|2019/08/14|NA|Phaethon aethereus|||</v>
      </c>
      <c r="Q840" s="185" t="s">
        <v>1334</v>
      </c>
      <c r="R840" s="185" t="s">
        <v>1334</v>
      </c>
      <c r="S840" s="185">
        <v>510</v>
      </c>
    </row>
    <row r="841" spans="1:19" x14ac:dyDescent="0.25">
      <c r="A841" s="185">
        <v>15</v>
      </c>
      <c r="B841" s="185" t="s">
        <v>675</v>
      </c>
      <c r="C841" s="185" t="s">
        <v>682</v>
      </c>
      <c r="D841" s="186">
        <v>43691</v>
      </c>
      <c r="E841" s="185" t="s">
        <v>6</v>
      </c>
      <c r="F841" s="111" t="s">
        <v>462</v>
      </c>
      <c r="P841" s="166" t="str">
        <f t="shared" si="13"/>
        <v>15|Abrolhos - Ilha de Santa Barbara|Mato verde|2019/08/14|NA|Phaethon aethereus|||</v>
      </c>
      <c r="Q841" s="185" t="s">
        <v>1334</v>
      </c>
      <c r="R841" s="185" t="s">
        <v>1334</v>
      </c>
      <c r="S841" s="185">
        <v>522</v>
      </c>
    </row>
    <row r="842" spans="1:19" x14ac:dyDescent="0.25">
      <c r="A842" s="185">
        <v>15</v>
      </c>
      <c r="B842" s="185" t="s">
        <v>675</v>
      </c>
      <c r="C842" s="185" t="s">
        <v>682</v>
      </c>
      <c r="D842" s="186">
        <v>43691</v>
      </c>
      <c r="E842" s="185" t="s">
        <v>6</v>
      </c>
      <c r="F842" s="111" t="s">
        <v>462</v>
      </c>
      <c r="P842" s="166" t="str">
        <f t="shared" si="13"/>
        <v>15|Abrolhos - Ilha de Santa Barbara|Mato verde|2019/08/14|NA|Phaethon aethereus|||</v>
      </c>
      <c r="Q842" s="185" t="s">
        <v>1334</v>
      </c>
      <c r="R842" s="185" t="s">
        <v>1334</v>
      </c>
      <c r="S842" s="185">
        <v>538</v>
      </c>
    </row>
    <row r="843" spans="1:19" x14ac:dyDescent="0.25">
      <c r="A843" s="185">
        <v>15</v>
      </c>
      <c r="B843" s="185" t="s">
        <v>675</v>
      </c>
      <c r="C843" s="185" t="s">
        <v>682</v>
      </c>
      <c r="D843" s="186">
        <v>43691</v>
      </c>
      <c r="E843" s="185" t="s">
        <v>6</v>
      </c>
      <c r="F843" s="111" t="s">
        <v>462</v>
      </c>
      <c r="P843" s="166" t="str">
        <f t="shared" si="13"/>
        <v>15|Abrolhos - Ilha de Santa Barbara|Mato verde|2019/08/14|NA|Phaethon aethereus|||</v>
      </c>
      <c r="Q843" s="185" t="s">
        <v>1334</v>
      </c>
      <c r="R843" s="185" t="s">
        <v>1334</v>
      </c>
      <c r="S843" s="185">
        <v>540</v>
      </c>
    </row>
    <row r="844" spans="1:19" x14ac:dyDescent="0.25">
      <c r="A844" s="185">
        <v>15</v>
      </c>
      <c r="B844" s="185" t="s">
        <v>675</v>
      </c>
      <c r="C844" s="185" t="s">
        <v>682</v>
      </c>
      <c r="D844" s="186">
        <v>43691</v>
      </c>
      <c r="E844" s="185" t="s">
        <v>6</v>
      </c>
      <c r="F844" s="111" t="s">
        <v>462</v>
      </c>
      <c r="P844" s="166" t="str">
        <f t="shared" si="13"/>
        <v>15|Abrolhos - Ilha de Santa Barbara|Mato verde|2019/08/14|NA|Phaethon aethereus|||</v>
      </c>
      <c r="Q844" s="185" t="s">
        <v>1334</v>
      </c>
      <c r="R844" s="185" t="s">
        <v>1334</v>
      </c>
      <c r="S844" s="185">
        <v>542</v>
      </c>
    </row>
    <row r="845" spans="1:19" x14ac:dyDescent="0.25">
      <c r="A845" s="185">
        <v>15</v>
      </c>
      <c r="B845" s="185" t="s">
        <v>675</v>
      </c>
      <c r="C845" s="185" t="s">
        <v>682</v>
      </c>
      <c r="D845" s="186">
        <v>43691</v>
      </c>
      <c r="E845" s="185" t="s">
        <v>6</v>
      </c>
      <c r="F845" s="111" t="s">
        <v>462</v>
      </c>
      <c r="P845" s="166" t="str">
        <f t="shared" si="13"/>
        <v>15|Abrolhos - Ilha de Santa Barbara|Mato verde|2019/08/14|NA|Phaethon aethereus|||</v>
      </c>
      <c r="Q845" s="185" t="s">
        <v>1334</v>
      </c>
      <c r="R845" s="185" t="s">
        <v>1334</v>
      </c>
      <c r="S845" s="185">
        <v>574</v>
      </c>
    </row>
    <row r="846" spans="1:19" x14ac:dyDescent="0.25">
      <c r="A846" s="185">
        <v>15</v>
      </c>
      <c r="B846" s="185" t="s">
        <v>675</v>
      </c>
      <c r="C846" s="185" t="s">
        <v>682</v>
      </c>
      <c r="D846" s="186">
        <v>43691</v>
      </c>
      <c r="E846" s="185" t="s">
        <v>6</v>
      </c>
      <c r="F846" s="111" t="s">
        <v>462</v>
      </c>
      <c r="P846" s="166" t="str">
        <f t="shared" si="13"/>
        <v>15|Abrolhos - Ilha de Santa Barbara|Mato verde|2019/08/14|NA|Phaethon aethereus|||</v>
      </c>
      <c r="Q846" s="185" t="s">
        <v>1334</v>
      </c>
      <c r="R846" s="185" t="s">
        <v>1334</v>
      </c>
      <c r="S846" s="185">
        <v>585</v>
      </c>
    </row>
    <row r="847" spans="1:19" x14ac:dyDescent="0.25">
      <c r="A847" s="185">
        <v>15</v>
      </c>
      <c r="B847" s="185" t="s">
        <v>675</v>
      </c>
      <c r="C847" s="185" t="s">
        <v>682</v>
      </c>
      <c r="D847" s="186">
        <v>43691</v>
      </c>
      <c r="E847" s="185" t="s">
        <v>6</v>
      </c>
      <c r="F847" s="111" t="s">
        <v>462</v>
      </c>
      <c r="P847" s="166" t="str">
        <f t="shared" si="13"/>
        <v>15|Abrolhos - Ilha de Santa Barbara|Mato verde|2019/08/14|NA|Phaethon aethereus|||</v>
      </c>
      <c r="Q847" s="185" t="s">
        <v>1334</v>
      </c>
      <c r="R847" s="185" t="s">
        <v>1334</v>
      </c>
      <c r="S847" s="185">
        <v>586</v>
      </c>
    </row>
    <row r="848" spans="1:19" x14ac:dyDescent="0.25">
      <c r="A848" s="185">
        <v>15</v>
      </c>
      <c r="B848" s="185" t="s">
        <v>675</v>
      </c>
      <c r="C848" s="185" t="s">
        <v>682</v>
      </c>
      <c r="D848" s="186">
        <v>43691</v>
      </c>
      <c r="E848" s="185" t="s">
        <v>6</v>
      </c>
      <c r="F848" s="111" t="s">
        <v>462</v>
      </c>
      <c r="P848" s="166" t="str">
        <f t="shared" si="13"/>
        <v>15|Abrolhos - Ilha de Santa Barbara|Mato verde|2019/08/14|NA|Phaethon aethereus|||</v>
      </c>
      <c r="Q848" s="185" t="s">
        <v>1334</v>
      </c>
      <c r="R848" s="185" t="s">
        <v>1334</v>
      </c>
      <c r="S848" s="185">
        <v>598</v>
      </c>
    </row>
    <row r="849" spans="1:19" x14ac:dyDescent="0.25">
      <c r="A849" s="185">
        <v>15</v>
      </c>
      <c r="B849" s="185" t="s">
        <v>675</v>
      </c>
      <c r="C849" s="185" t="s">
        <v>682</v>
      </c>
      <c r="D849" s="186">
        <v>43691</v>
      </c>
      <c r="E849" s="185" t="s">
        <v>6</v>
      </c>
      <c r="F849" s="111" t="s">
        <v>462</v>
      </c>
      <c r="P849" s="166" t="str">
        <f t="shared" si="13"/>
        <v>15|Abrolhos - Ilha de Santa Barbara|Mato verde|2019/08/14|NA|Phaethon aethereus|||</v>
      </c>
      <c r="Q849" s="185" t="s">
        <v>1334</v>
      </c>
      <c r="R849" s="185" t="s">
        <v>1334</v>
      </c>
      <c r="S849" s="185">
        <v>599</v>
      </c>
    </row>
    <row r="850" spans="1:19" x14ac:dyDescent="0.25">
      <c r="A850" s="185">
        <v>15</v>
      </c>
      <c r="B850" s="185" t="s">
        <v>675</v>
      </c>
      <c r="C850" s="185" t="s">
        <v>682</v>
      </c>
      <c r="D850" s="186">
        <v>43691</v>
      </c>
      <c r="E850" s="185" t="s">
        <v>6</v>
      </c>
      <c r="F850" s="111" t="s">
        <v>462</v>
      </c>
      <c r="P850" s="166" t="str">
        <f t="shared" si="13"/>
        <v>15|Abrolhos - Ilha de Santa Barbara|Mato verde|2019/08/14|NA|Phaethon aethereus|||</v>
      </c>
      <c r="Q850" s="185" t="s">
        <v>1334</v>
      </c>
      <c r="R850" s="185" t="s">
        <v>1334</v>
      </c>
      <c r="S850" s="185">
        <v>617</v>
      </c>
    </row>
    <row r="851" spans="1:19" x14ac:dyDescent="0.25">
      <c r="A851" s="185">
        <v>15</v>
      </c>
      <c r="B851" s="185" t="s">
        <v>675</v>
      </c>
      <c r="C851" s="185" t="s">
        <v>682</v>
      </c>
      <c r="D851" s="186">
        <v>43691</v>
      </c>
      <c r="E851" s="185" t="s">
        <v>6</v>
      </c>
      <c r="F851" s="111" t="s">
        <v>462</v>
      </c>
      <c r="P851" s="166" t="str">
        <f t="shared" si="13"/>
        <v>15|Abrolhos - Ilha de Santa Barbara|Mato verde|2019/08/14|NA|Phaethon aethereus|||</v>
      </c>
      <c r="Q851" s="185" t="s">
        <v>1334</v>
      </c>
      <c r="R851" s="185" t="s">
        <v>1334</v>
      </c>
      <c r="S851" s="185">
        <v>639</v>
      </c>
    </row>
    <row r="852" spans="1:19" x14ac:dyDescent="0.25">
      <c r="A852" s="185">
        <v>15</v>
      </c>
      <c r="B852" s="185" t="s">
        <v>675</v>
      </c>
      <c r="C852" s="185" t="s">
        <v>682</v>
      </c>
      <c r="D852" s="186">
        <v>43691</v>
      </c>
      <c r="E852" s="185" t="s">
        <v>6</v>
      </c>
      <c r="F852" s="111" t="s">
        <v>462</v>
      </c>
      <c r="P852" s="166" t="str">
        <f t="shared" si="13"/>
        <v>15|Abrolhos - Ilha de Santa Barbara|Mato verde|2019/08/14|NA|Phaethon aethereus|||</v>
      </c>
      <c r="Q852" s="185" t="s">
        <v>1334</v>
      </c>
      <c r="R852" s="185" t="s">
        <v>1334</v>
      </c>
      <c r="S852" s="185">
        <v>662</v>
      </c>
    </row>
    <row r="853" spans="1:19" x14ac:dyDescent="0.25">
      <c r="A853" s="185">
        <v>15</v>
      </c>
      <c r="B853" s="185" t="s">
        <v>675</v>
      </c>
      <c r="C853" s="185" t="s">
        <v>682</v>
      </c>
      <c r="D853" s="186">
        <v>43691</v>
      </c>
      <c r="E853" s="185" t="s">
        <v>6</v>
      </c>
      <c r="F853" s="111" t="s">
        <v>462</v>
      </c>
      <c r="P853" s="166" t="str">
        <f t="shared" si="13"/>
        <v>15|Abrolhos - Ilha de Santa Barbara|Mato verde|2019/08/14|NA|Phaethon aethereus|||</v>
      </c>
      <c r="Q853" s="185" t="s">
        <v>1334</v>
      </c>
      <c r="R853" s="185" t="s">
        <v>1334</v>
      </c>
      <c r="S853" s="185">
        <v>663</v>
      </c>
    </row>
    <row r="854" spans="1:19" x14ac:dyDescent="0.25">
      <c r="A854" s="101">
        <v>16</v>
      </c>
      <c r="B854" s="101" t="s">
        <v>675</v>
      </c>
      <c r="C854" s="101" t="s">
        <v>685</v>
      </c>
      <c r="D854" s="112">
        <v>43697</v>
      </c>
      <c r="E854" s="101" t="s">
        <v>6</v>
      </c>
      <c r="F854" s="111" t="s">
        <v>465</v>
      </c>
      <c r="P854" s="166" t="str">
        <f t="shared" si="13"/>
        <v>16|Abrolhos - Ilha de Santa Barbara|Ponto fixo|2019/08/20|NA|Sula leucogaster|||</v>
      </c>
      <c r="Q854" s="101" t="s">
        <v>467</v>
      </c>
      <c r="R854" s="101" t="s">
        <v>467</v>
      </c>
      <c r="S854" s="101">
        <v>1</v>
      </c>
    </row>
    <row r="855" spans="1:19" x14ac:dyDescent="0.25">
      <c r="A855" s="101">
        <v>16</v>
      </c>
      <c r="B855" s="101" t="s">
        <v>675</v>
      </c>
      <c r="C855" s="101" t="s">
        <v>685</v>
      </c>
      <c r="D855" s="112">
        <v>43697</v>
      </c>
      <c r="E855" s="101" t="s">
        <v>6</v>
      </c>
      <c r="F855" s="111" t="s">
        <v>465</v>
      </c>
      <c r="P855" s="166" t="str">
        <f t="shared" si="13"/>
        <v>16|Abrolhos - Ilha de Santa Barbara|Ponto fixo|2019/08/20|NA|Sula leucogaster|||</v>
      </c>
      <c r="Q855" s="101" t="s">
        <v>1334</v>
      </c>
      <c r="R855" s="101" t="s">
        <v>1334</v>
      </c>
      <c r="S855" s="101">
        <v>6</v>
      </c>
    </row>
    <row r="856" spans="1:19" x14ac:dyDescent="0.25">
      <c r="A856" s="101">
        <v>16</v>
      </c>
      <c r="B856" s="101" t="s">
        <v>675</v>
      </c>
      <c r="C856" s="101" t="s">
        <v>685</v>
      </c>
      <c r="D856" s="112">
        <v>43697</v>
      </c>
      <c r="E856" s="101" t="s">
        <v>6</v>
      </c>
      <c r="F856" s="111" t="s">
        <v>465</v>
      </c>
      <c r="P856" s="166" t="str">
        <f t="shared" si="13"/>
        <v>16|Abrolhos - Ilha de Santa Barbara|Ponto fixo|2019/08/20|NA|Sula leucogaster|||</v>
      </c>
      <c r="Q856" s="101" t="s">
        <v>1334</v>
      </c>
      <c r="R856" s="101" t="s">
        <v>1334</v>
      </c>
      <c r="S856" s="101">
        <v>7</v>
      </c>
    </row>
    <row r="857" spans="1:19" x14ac:dyDescent="0.25">
      <c r="A857" s="101">
        <v>16</v>
      </c>
      <c r="B857" s="101" t="s">
        <v>675</v>
      </c>
      <c r="C857" s="101" t="s">
        <v>685</v>
      </c>
      <c r="D857" s="112">
        <v>43697</v>
      </c>
      <c r="E857" s="101" t="s">
        <v>6</v>
      </c>
      <c r="F857" s="111" t="s">
        <v>465</v>
      </c>
      <c r="P857" s="166" t="str">
        <f t="shared" si="13"/>
        <v>16|Abrolhos - Ilha de Santa Barbara|Ponto fixo|2019/08/20|NA|Sula leucogaster|||</v>
      </c>
      <c r="Q857" s="101" t="s">
        <v>886</v>
      </c>
      <c r="R857" s="101" t="s">
        <v>886</v>
      </c>
      <c r="S857" s="101">
        <v>8</v>
      </c>
    </row>
    <row r="858" spans="1:19" x14ac:dyDescent="0.25">
      <c r="A858" s="101">
        <v>16</v>
      </c>
      <c r="B858" s="101" t="s">
        <v>675</v>
      </c>
      <c r="C858" s="101" t="s">
        <v>685</v>
      </c>
      <c r="D858" s="112">
        <v>43697</v>
      </c>
      <c r="E858" s="101" t="s">
        <v>6</v>
      </c>
      <c r="F858" s="111" t="s">
        <v>465</v>
      </c>
      <c r="P858" s="166" t="str">
        <f t="shared" si="13"/>
        <v>16|Abrolhos - Ilha de Santa Barbara|Ponto fixo|2019/08/20|NA|Sula leucogaster|||</v>
      </c>
      <c r="Q858" s="101" t="s">
        <v>1334</v>
      </c>
      <c r="R858" s="101" t="s">
        <v>1334</v>
      </c>
      <c r="S858" s="101">
        <v>9</v>
      </c>
    </row>
    <row r="859" spans="1:19" x14ac:dyDescent="0.25">
      <c r="A859" s="101">
        <v>16</v>
      </c>
      <c r="B859" s="101" t="s">
        <v>675</v>
      </c>
      <c r="C859" s="101" t="s">
        <v>685</v>
      </c>
      <c r="D859" s="112">
        <v>43697</v>
      </c>
      <c r="E859" s="101" t="s">
        <v>6</v>
      </c>
      <c r="F859" s="111" t="s">
        <v>465</v>
      </c>
      <c r="P859" s="166" t="str">
        <f t="shared" si="13"/>
        <v>16|Abrolhos - Ilha de Santa Barbara|Ponto fixo|2019/08/20|NA|Sula leucogaster|||</v>
      </c>
      <c r="Q859" s="101" t="s">
        <v>467</v>
      </c>
      <c r="R859" s="101" t="s">
        <v>467</v>
      </c>
      <c r="S859" s="101">
        <v>10</v>
      </c>
    </row>
    <row r="860" spans="1:19" x14ac:dyDescent="0.25">
      <c r="A860" s="101">
        <v>16</v>
      </c>
      <c r="B860" s="101" t="s">
        <v>675</v>
      </c>
      <c r="C860" s="101" t="s">
        <v>685</v>
      </c>
      <c r="D860" s="112">
        <v>43697</v>
      </c>
      <c r="E860" s="101" t="s">
        <v>6</v>
      </c>
      <c r="F860" s="111" t="s">
        <v>465</v>
      </c>
      <c r="P860" s="166" t="str">
        <f t="shared" si="13"/>
        <v>16|Abrolhos - Ilha de Santa Barbara|Ponto fixo|2019/08/20|NA|Sula leucogaster|||</v>
      </c>
      <c r="Q860" s="101" t="s">
        <v>886</v>
      </c>
      <c r="R860" s="101" t="s">
        <v>886</v>
      </c>
      <c r="S860" s="101">
        <v>11</v>
      </c>
    </row>
    <row r="861" spans="1:19" x14ac:dyDescent="0.25">
      <c r="A861" s="101">
        <v>16</v>
      </c>
      <c r="B861" s="101" t="s">
        <v>675</v>
      </c>
      <c r="C861" s="101" t="s">
        <v>685</v>
      </c>
      <c r="D861" s="112">
        <v>43697</v>
      </c>
      <c r="E861" s="101" t="s">
        <v>6</v>
      </c>
      <c r="F861" s="111" t="s">
        <v>465</v>
      </c>
      <c r="P861" s="166" t="str">
        <f t="shared" si="13"/>
        <v>16|Abrolhos - Ilha de Santa Barbara|Ponto fixo|2019/08/20|NA|Sula leucogaster|||</v>
      </c>
      <c r="Q861" s="101" t="s">
        <v>1334</v>
      </c>
      <c r="R861" s="101" t="s">
        <v>1334</v>
      </c>
      <c r="S861" s="101">
        <v>12</v>
      </c>
    </row>
    <row r="862" spans="1:19" x14ac:dyDescent="0.25">
      <c r="A862" s="101">
        <v>16</v>
      </c>
      <c r="B862" s="101" t="s">
        <v>675</v>
      </c>
      <c r="C862" s="101" t="s">
        <v>685</v>
      </c>
      <c r="D862" s="112">
        <v>43697</v>
      </c>
      <c r="E862" s="101" t="s">
        <v>6</v>
      </c>
      <c r="F862" s="111" t="s">
        <v>465</v>
      </c>
      <c r="P862" s="166" t="str">
        <f t="shared" si="13"/>
        <v>16|Abrolhos - Ilha de Santa Barbara|Ponto fixo|2019/08/20|NA|Sula leucogaster|||</v>
      </c>
      <c r="Q862" s="101" t="s">
        <v>886</v>
      </c>
      <c r="R862" s="101" t="s">
        <v>886</v>
      </c>
      <c r="S862" s="101">
        <v>13</v>
      </c>
    </row>
    <row r="863" spans="1:19" x14ac:dyDescent="0.25">
      <c r="A863" s="101">
        <v>16</v>
      </c>
      <c r="B863" s="101" t="s">
        <v>675</v>
      </c>
      <c r="C863" s="101" t="s">
        <v>685</v>
      </c>
      <c r="D863" s="112">
        <v>43697</v>
      </c>
      <c r="E863" s="101" t="s">
        <v>6</v>
      </c>
      <c r="F863" s="111" t="s">
        <v>465</v>
      </c>
      <c r="P863" s="166" t="str">
        <f t="shared" si="13"/>
        <v>16|Abrolhos - Ilha de Santa Barbara|Ponto fixo|2019/08/20|NA|Sula leucogaster|||</v>
      </c>
      <c r="Q863" s="101" t="s">
        <v>886</v>
      </c>
      <c r="R863" s="101" t="s">
        <v>886</v>
      </c>
      <c r="S863" s="101">
        <v>14</v>
      </c>
    </row>
    <row r="864" spans="1:19" x14ac:dyDescent="0.25">
      <c r="A864" s="101">
        <v>16</v>
      </c>
      <c r="B864" s="101" t="s">
        <v>675</v>
      </c>
      <c r="C864" s="101" t="s">
        <v>685</v>
      </c>
      <c r="D864" s="112">
        <v>43697</v>
      </c>
      <c r="E864" s="101" t="s">
        <v>6</v>
      </c>
      <c r="F864" s="111" t="s">
        <v>465</v>
      </c>
      <c r="P864" s="166" t="str">
        <f t="shared" si="13"/>
        <v>16|Abrolhos - Ilha de Santa Barbara|Ponto fixo|2019/08/20|NA|Sula leucogaster|||</v>
      </c>
      <c r="Q864" s="101" t="s">
        <v>1334</v>
      </c>
      <c r="R864" s="101" t="s">
        <v>1334</v>
      </c>
      <c r="S864" s="101">
        <v>15</v>
      </c>
    </row>
    <row r="865" spans="1:19" x14ac:dyDescent="0.25">
      <c r="A865" s="101">
        <v>16</v>
      </c>
      <c r="B865" s="101" t="s">
        <v>675</v>
      </c>
      <c r="C865" s="101" t="s">
        <v>685</v>
      </c>
      <c r="D865" s="112">
        <v>43697</v>
      </c>
      <c r="E865" s="101" t="s">
        <v>6</v>
      </c>
      <c r="F865" s="111" t="s">
        <v>465</v>
      </c>
      <c r="P865" s="166" t="str">
        <f t="shared" si="13"/>
        <v>16|Abrolhos - Ilha de Santa Barbara|Ponto fixo|2019/08/20|NA|Sula leucogaster|||</v>
      </c>
      <c r="Q865" s="101" t="s">
        <v>467</v>
      </c>
      <c r="R865" s="101" t="s">
        <v>467</v>
      </c>
      <c r="S865" s="101">
        <v>16</v>
      </c>
    </row>
    <row r="866" spans="1:19" x14ac:dyDescent="0.25">
      <c r="A866" s="101">
        <v>16</v>
      </c>
      <c r="B866" s="101" t="s">
        <v>675</v>
      </c>
      <c r="C866" s="101" t="s">
        <v>685</v>
      </c>
      <c r="D866" s="112">
        <v>43697</v>
      </c>
      <c r="E866" s="101" t="s">
        <v>6</v>
      </c>
      <c r="F866" s="111" t="s">
        <v>465</v>
      </c>
      <c r="P866" s="166" t="str">
        <f t="shared" si="13"/>
        <v>16|Abrolhos - Ilha de Santa Barbara|Ponto fixo|2019/08/20|NA|Sula leucogaster|||</v>
      </c>
      <c r="Q866" s="101" t="s">
        <v>886</v>
      </c>
      <c r="R866" s="101" t="s">
        <v>886</v>
      </c>
      <c r="S866" s="101">
        <v>17</v>
      </c>
    </row>
    <row r="867" spans="1:19" x14ac:dyDescent="0.25">
      <c r="A867" s="101">
        <v>16</v>
      </c>
      <c r="B867" s="101" t="s">
        <v>675</v>
      </c>
      <c r="C867" s="101" t="s">
        <v>685</v>
      </c>
      <c r="D867" s="112">
        <v>43697</v>
      </c>
      <c r="E867" s="101" t="s">
        <v>6</v>
      </c>
      <c r="F867" s="111" t="s">
        <v>465</v>
      </c>
      <c r="P867" s="166" t="str">
        <f t="shared" si="13"/>
        <v>16|Abrolhos - Ilha de Santa Barbara|Ponto fixo|2019/08/20|NA|Sula leucogaster|||</v>
      </c>
      <c r="Q867" s="101" t="s">
        <v>467</v>
      </c>
      <c r="R867" s="101" t="s">
        <v>11</v>
      </c>
      <c r="S867" s="101">
        <v>18</v>
      </c>
    </row>
    <row r="868" spans="1:19" x14ac:dyDescent="0.25">
      <c r="A868" s="101">
        <v>16</v>
      </c>
      <c r="B868" s="101" t="s">
        <v>675</v>
      </c>
      <c r="C868" s="101" t="s">
        <v>685</v>
      </c>
      <c r="D868" s="112">
        <v>43697</v>
      </c>
      <c r="E868" s="101" t="s">
        <v>6</v>
      </c>
      <c r="F868" s="111" t="s">
        <v>465</v>
      </c>
      <c r="P868" s="166" t="str">
        <f t="shared" si="13"/>
        <v>16|Abrolhos - Ilha de Santa Barbara|Ponto fixo|2019/08/20|NA|Sula leucogaster|||</v>
      </c>
      <c r="Q868" s="101" t="s">
        <v>467</v>
      </c>
      <c r="R868" s="101" t="s">
        <v>11</v>
      </c>
      <c r="S868" s="101">
        <v>19</v>
      </c>
    </row>
    <row r="869" spans="1:19" x14ac:dyDescent="0.25">
      <c r="A869" s="101">
        <v>16</v>
      </c>
      <c r="B869" s="101" t="s">
        <v>675</v>
      </c>
      <c r="C869" s="101" t="s">
        <v>685</v>
      </c>
      <c r="D869" s="112">
        <v>43697</v>
      </c>
      <c r="E869" s="101" t="s">
        <v>6</v>
      </c>
      <c r="F869" s="111" t="s">
        <v>465</v>
      </c>
      <c r="P869" s="166" t="str">
        <f t="shared" si="13"/>
        <v>16|Abrolhos - Ilha de Santa Barbara|Ponto fixo|2019/08/20|NA|Sula leucogaster|||</v>
      </c>
      <c r="Q869" s="101" t="s">
        <v>467</v>
      </c>
      <c r="R869" s="101" t="s">
        <v>11</v>
      </c>
      <c r="S869" s="101">
        <v>20</v>
      </c>
    </row>
    <row r="870" spans="1:19" x14ac:dyDescent="0.25">
      <c r="A870" s="101">
        <v>16</v>
      </c>
      <c r="B870" s="101" t="s">
        <v>675</v>
      </c>
      <c r="C870" s="101" t="s">
        <v>685</v>
      </c>
      <c r="D870" s="112">
        <v>43697</v>
      </c>
      <c r="E870" s="101" t="s">
        <v>6</v>
      </c>
      <c r="F870" s="111" t="s">
        <v>465</v>
      </c>
      <c r="P870" s="166" t="str">
        <f t="shared" si="13"/>
        <v>16|Abrolhos - Ilha de Santa Barbara|Ponto fixo|2019/08/20|NA|Sula leucogaster|||</v>
      </c>
      <c r="Q870" s="101" t="s">
        <v>467</v>
      </c>
      <c r="R870" s="101" t="s">
        <v>11</v>
      </c>
      <c r="S870" s="101">
        <v>21</v>
      </c>
    </row>
    <row r="871" spans="1:19" x14ac:dyDescent="0.25">
      <c r="A871" s="101">
        <v>16</v>
      </c>
      <c r="B871" s="101" t="s">
        <v>675</v>
      </c>
      <c r="C871" s="101" t="s">
        <v>685</v>
      </c>
      <c r="D871" s="112">
        <v>43697</v>
      </c>
      <c r="E871" s="101" t="s">
        <v>6</v>
      </c>
      <c r="F871" s="111" t="s">
        <v>465</v>
      </c>
      <c r="P871" s="166" t="str">
        <f t="shared" si="13"/>
        <v>16|Abrolhos - Ilha de Santa Barbara|Ponto fixo|2019/08/20|NA|Sula leucogaster|||</v>
      </c>
      <c r="Q871" s="101" t="s">
        <v>467</v>
      </c>
      <c r="R871" s="101" t="s">
        <v>11</v>
      </c>
      <c r="S871" s="101">
        <v>22</v>
      </c>
    </row>
    <row r="872" spans="1:19" x14ac:dyDescent="0.25">
      <c r="A872" s="101">
        <v>16</v>
      </c>
      <c r="B872" s="101" t="s">
        <v>675</v>
      </c>
      <c r="C872" s="101" t="s">
        <v>685</v>
      </c>
      <c r="D872" s="112">
        <v>43697</v>
      </c>
      <c r="E872" s="101" t="s">
        <v>6</v>
      </c>
      <c r="F872" s="111" t="s">
        <v>465</v>
      </c>
      <c r="P872" s="166" t="str">
        <f t="shared" si="13"/>
        <v>16|Abrolhos - Ilha de Santa Barbara|Ponto fixo|2019/08/20|NA|Sula leucogaster|||</v>
      </c>
      <c r="Q872" s="101" t="s">
        <v>467</v>
      </c>
      <c r="R872" s="101" t="s">
        <v>11</v>
      </c>
      <c r="S872" s="101">
        <v>23</v>
      </c>
    </row>
    <row r="873" spans="1:19" x14ac:dyDescent="0.25">
      <c r="A873" s="101">
        <v>16</v>
      </c>
      <c r="B873" s="101" t="s">
        <v>675</v>
      </c>
      <c r="C873" s="101" t="s">
        <v>685</v>
      </c>
      <c r="D873" s="112">
        <v>43697</v>
      </c>
      <c r="E873" s="101" t="s">
        <v>6</v>
      </c>
      <c r="F873" s="111" t="s">
        <v>465</v>
      </c>
      <c r="P873" s="166" t="str">
        <f t="shared" si="13"/>
        <v>16|Abrolhos - Ilha de Santa Barbara|Ponto fixo|2019/08/20|NA|Sula leucogaster|||</v>
      </c>
      <c r="Q873" s="101" t="s">
        <v>467</v>
      </c>
      <c r="R873" s="101" t="s">
        <v>11</v>
      </c>
      <c r="S873" s="101">
        <v>24</v>
      </c>
    </row>
    <row r="874" spans="1:19" x14ac:dyDescent="0.25">
      <c r="A874" s="101">
        <v>16</v>
      </c>
      <c r="B874" s="101" t="s">
        <v>675</v>
      </c>
      <c r="C874" s="101" t="s">
        <v>685</v>
      </c>
      <c r="D874" s="112">
        <v>43697</v>
      </c>
      <c r="E874" s="101" t="s">
        <v>6</v>
      </c>
      <c r="F874" s="111" t="s">
        <v>465</v>
      </c>
      <c r="P874" s="166" t="str">
        <f t="shared" si="13"/>
        <v>16|Abrolhos - Ilha de Santa Barbara|Ponto fixo|2019/08/20|NA|Sula leucogaster|||</v>
      </c>
      <c r="Q874" s="101" t="s">
        <v>11</v>
      </c>
      <c r="R874" s="101" t="s">
        <v>11</v>
      </c>
      <c r="S874" s="101">
        <v>25</v>
      </c>
    </row>
    <row r="875" spans="1:19" x14ac:dyDescent="0.25">
      <c r="A875" s="101">
        <v>16</v>
      </c>
      <c r="B875" s="101" t="s">
        <v>675</v>
      </c>
      <c r="C875" s="101" t="s">
        <v>685</v>
      </c>
      <c r="D875" s="112">
        <v>43697</v>
      </c>
      <c r="E875" s="101" t="s">
        <v>6</v>
      </c>
      <c r="F875" s="111" t="s">
        <v>465</v>
      </c>
      <c r="P875" s="166" t="str">
        <f t="shared" si="13"/>
        <v>16|Abrolhos - Ilha de Santa Barbara|Ponto fixo|2019/08/20|NA|Sula leucogaster|||</v>
      </c>
      <c r="Q875" s="101" t="s">
        <v>886</v>
      </c>
      <c r="R875" s="101" t="s">
        <v>886</v>
      </c>
      <c r="S875" s="101">
        <v>26</v>
      </c>
    </row>
    <row r="876" spans="1:19" x14ac:dyDescent="0.25">
      <c r="A876" s="101">
        <v>16</v>
      </c>
      <c r="B876" s="101" t="s">
        <v>675</v>
      </c>
      <c r="C876" s="101" t="s">
        <v>685</v>
      </c>
      <c r="D876" s="112">
        <v>43697</v>
      </c>
      <c r="E876" s="101" t="s">
        <v>6</v>
      </c>
      <c r="F876" s="111" t="s">
        <v>465</v>
      </c>
      <c r="P876" s="166" t="str">
        <f t="shared" si="13"/>
        <v>16|Abrolhos - Ilha de Santa Barbara|Ponto fixo|2019/08/20|NA|Sula leucogaster|||</v>
      </c>
      <c r="Q876" s="101" t="s">
        <v>11</v>
      </c>
      <c r="R876" s="101" t="s">
        <v>11</v>
      </c>
      <c r="S876" s="101">
        <v>27</v>
      </c>
    </row>
    <row r="877" spans="1:19" x14ac:dyDescent="0.25">
      <c r="A877" s="101">
        <v>16</v>
      </c>
      <c r="B877" s="101" t="s">
        <v>675</v>
      </c>
      <c r="C877" s="101" t="s">
        <v>685</v>
      </c>
      <c r="D877" s="112">
        <v>43697</v>
      </c>
      <c r="E877" s="101" t="s">
        <v>6</v>
      </c>
      <c r="F877" s="111" t="s">
        <v>465</v>
      </c>
      <c r="P877" s="166" t="str">
        <f t="shared" si="13"/>
        <v>16|Abrolhos - Ilha de Santa Barbara|Ponto fixo|2019/08/20|NA|Sula leucogaster|||</v>
      </c>
      <c r="Q877" s="101" t="s">
        <v>467</v>
      </c>
      <c r="R877" s="101" t="s">
        <v>11</v>
      </c>
      <c r="S877" s="101">
        <v>28</v>
      </c>
    </row>
    <row r="878" spans="1:19" x14ac:dyDescent="0.25">
      <c r="A878" s="101">
        <v>16</v>
      </c>
      <c r="B878" s="101" t="s">
        <v>675</v>
      </c>
      <c r="C878" s="101" t="s">
        <v>685</v>
      </c>
      <c r="D878" s="112">
        <v>43697</v>
      </c>
      <c r="E878" s="101" t="s">
        <v>6</v>
      </c>
      <c r="F878" s="111" t="s">
        <v>465</v>
      </c>
      <c r="P878" s="166" t="str">
        <f t="shared" si="13"/>
        <v>16|Abrolhos - Ilha de Santa Barbara|Ponto fixo|2019/08/20|NA|Sula leucogaster|||</v>
      </c>
      <c r="Q878" s="101" t="s">
        <v>886</v>
      </c>
      <c r="R878" s="101" t="s">
        <v>886</v>
      </c>
      <c r="S878" s="101">
        <v>29</v>
      </c>
    </row>
    <row r="879" spans="1:19" x14ac:dyDescent="0.25">
      <c r="A879" s="101">
        <v>16</v>
      </c>
      <c r="B879" s="101" t="s">
        <v>675</v>
      </c>
      <c r="C879" s="101" t="s">
        <v>685</v>
      </c>
      <c r="D879" s="112">
        <v>43697</v>
      </c>
      <c r="E879" s="101" t="s">
        <v>6</v>
      </c>
      <c r="F879" s="111" t="s">
        <v>465</v>
      </c>
      <c r="P879" s="166" t="str">
        <f t="shared" si="13"/>
        <v>16|Abrolhos - Ilha de Santa Barbara|Ponto fixo|2019/08/20|NA|Sula leucogaster|||</v>
      </c>
      <c r="Q879" s="101" t="s">
        <v>467</v>
      </c>
      <c r="R879" s="101" t="s">
        <v>11</v>
      </c>
      <c r="S879" s="101">
        <v>30</v>
      </c>
    </row>
    <row r="880" spans="1:19" x14ac:dyDescent="0.25">
      <c r="A880" s="101">
        <v>16</v>
      </c>
      <c r="B880" s="101" t="s">
        <v>675</v>
      </c>
      <c r="C880" s="101" t="s">
        <v>685</v>
      </c>
      <c r="D880" s="112">
        <v>43697</v>
      </c>
      <c r="E880" s="101" t="s">
        <v>6</v>
      </c>
      <c r="F880" s="111" t="s">
        <v>465</v>
      </c>
      <c r="P880" s="166" t="str">
        <f t="shared" si="13"/>
        <v>16|Abrolhos - Ilha de Santa Barbara|Ponto fixo|2019/08/20|NA|Sula leucogaster|||</v>
      </c>
      <c r="Q880" s="101" t="s">
        <v>467</v>
      </c>
      <c r="R880" s="101" t="s">
        <v>11</v>
      </c>
      <c r="S880" s="101">
        <v>31</v>
      </c>
    </row>
    <row r="881" spans="1:19" x14ac:dyDescent="0.25">
      <c r="A881" s="101">
        <v>16</v>
      </c>
      <c r="B881" s="101" t="s">
        <v>675</v>
      </c>
      <c r="C881" s="101" t="s">
        <v>685</v>
      </c>
      <c r="D881" s="112">
        <v>43697</v>
      </c>
      <c r="E881" s="101" t="s">
        <v>6</v>
      </c>
      <c r="F881" s="111" t="s">
        <v>465</v>
      </c>
      <c r="P881" s="166" t="str">
        <f t="shared" si="13"/>
        <v>16|Abrolhos - Ilha de Santa Barbara|Ponto fixo|2019/08/20|NA|Sula leucogaster|||</v>
      </c>
      <c r="Q881" s="101" t="s">
        <v>467</v>
      </c>
      <c r="R881" s="101" t="s">
        <v>11</v>
      </c>
      <c r="S881" s="101">
        <v>32</v>
      </c>
    </row>
    <row r="882" spans="1:19" x14ac:dyDescent="0.25">
      <c r="A882" s="101">
        <v>16</v>
      </c>
      <c r="B882" s="101" t="s">
        <v>675</v>
      </c>
      <c r="C882" s="101" t="s">
        <v>685</v>
      </c>
      <c r="D882" s="112">
        <v>43697</v>
      </c>
      <c r="E882" s="101" t="s">
        <v>6</v>
      </c>
      <c r="F882" s="111" t="s">
        <v>465</v>
      </c>
      <c r="P882" s="166" t="str">
        <f t="shared" si="13"/>
        <v>16|Abrolhos - Ilha de Santa Barbara|Ponto fixo|2019/08/20|NA|Sula leucogaster|||</v>
      </c>
      <c r="Q882" s="101" t="s">
        <v>886</v>
      </c>
      <c r="R882" s="101" t="s">
        <v>886</v>
      </c>
      <c r="S882" s="101">
        <v>33</v>
      </c>
    </row>
    <row r="883" spans="1:19" x14ac:dyDescent="0.25">
      <c r="A883" s="101">
        <v>16</v>
      </c>
      <c r="B883" s="101" t="s">
        <v>675</v>
      </c>
      <c r="C883" s="101" t="s">
        <v>685</v>
      </c>
      <c r="D883" s="112">
        <v>43697</v>
      </c>
      <c r="E883" s="101" t="s">
        <v>6</v>
      </c>
      <c r="F883" s="111" t="s">
        <v>465</v>
      </c>
      <c r="P883" s="166" t="str">
        <f t="shared" si="13"/>
        <v>16|Abrolhos - Ilha de Santa Barbara|Ponto fixo|2019/08/20|NA|Sula leucogaster|||</v>
      </c>
      <c r="Q883" s="101" t="s">
        <v>467</v>
      </c>
      <c r="R883" s="101" t="s">
        <v>467</v>
      </c>
      <c r="S883" s="101">
        <v>35</v>
      </c>
    </row>
    <row r="884" spans="1:19" x14ac:dyDescent="0.25">
      <c r="A884" s="185">
        <v>17</v>
      </c>
      <c r="B884" s="185" t="s">
        <v>675</v>
      </c>
      <c r="C884" s="185" t="s">
        <v>682</v>
      </c>
      <c r="D884" s="186">
        <v>43710</v>
      </c>
      <c r="E884" s="185" t="s">
        <v>6</v>
      </c>
      <c r="F884" s="111" t="s">
        <v>462</v>
      </c>
      <c r="P884" s="166" t="str">
        <f t="shared" si="13"/>
        <v>17|Abrolhos - Ilha de Santa Barbara|Mato verde|2019/09/02|NA|Phaethon aethereus|||</v>
      </c>
      <c r="Q884" s="185" t="s">
        <v>467</v>
      </c>
      <c r="R884" s="185" t="s">
        <v>467</v>
      </c>
      <c r="S884" s="185">
        <v>4</v>
      </c>
    </row>
    <row r="885" spans="1:19" x14ac:dyDescent="0.25">
      <c r="A885" s="185">
        <v>17</v>
      </c>
      <c r="B885" s="185" t="s">
        <v>675</v>
      </c>
      <c r="C885" s="185" t="s">
        <v>682</v>
      </c>
      <c r="D885" s="186">
        <v>43710</v>
      </c>
      <c r="E885" s="185" t="s">
        <v>6</v>
      </c>
      <c r="F885" s="111" t="s">
        <v>462</v>
      </c>
      <c r="P885" s="166" t="str">
        <f t="shared" si="13"/>
        <v>17|Abrolhos - Ilha de Santa Barbara|Mato verde|2019/09/02|NA|Phaethon aethereus|||</v>
      </c>
      <c r="Q885" s="185" t="s">
        <v>1334</v>
      </c>
      <c r="R885" s="185" t="s">
        <v>1334</v>
      </c>
      <c r="S885" s="185">
        <v>5</v>
      </c>
    </row>
    <row r="886" spans="1:19" x14ac:dyDescent="0.25">
      <c r="A886" s="185">
        <v>17</v>
      </c>
      <c r="B886" s="185" t="s">
        <v>675</v>
      </c>
      <c r="C886" s="185" t="s">
        <v>682</v>
      </c>
      <c r="D886" s="186">
        <v>43710</v>
      </c>
      <c r="E886" s="185" t="s">
        <v>6</v>
      </c>
      <c r="F886" s="111" t="s">
        <v>462</v>
      </c>
      <c r="P886" s="166" t="str">
        <f t="shared" si="13"/>
        <v>17|Abrolhos - Ilha de Santa Barbara|Mato verde|2019/09/02|NA|Phaethon aethereus|||</v>
      </c>
      <c r="Q886" s="185" t="s">
        <v>1334</v>
      </c>
      <c r="R886" s="185" t="s">
        <v>1334</v>
      </c>
      <c r="S886" s="185">
        <v>8</v>
      </c>
    </row>
    <row r="887" spans="1:19" x14ac:dyDescent="0.25">
      <c r="A887" s="185">
        <v>17</v>
      </c>
      <c r="B887" s="185" t="s">
        <v>675</v>
      </c>
      <c r="C887" s="185" t="s">
        <v>682</v>
      </c>
      <c r="D887" s="186">
        <v>43710</v>
      </c>
      <c r="E887" s="185" t="s">
        <v>6</v>
      </c>
      <c r="F887" s="111" t="s">
        <v>462</v>
      </c>
      <c r="P887" s="166" t="str">
        <f t="shared" si="13"/>
        <v>17|Abrolhos - Ilha de Santa Barbara|Mato verde|2019/09/02|NA|Phaethon aethereus|||</v>
      </c>
      <c r="Q887" s="185" t="s">
        <v>1334</v>
      </c>
      <c r="R887" s="185" t="s">
        <v>1334</v>
      </c>
      <c r="S887" s="185">
        <v>9</v>
      </c>
    </row>
    <row r="888" spans="1:19" x14ac:dyDescent="0.25">
      <c r="A888" s="185">
        <v>17</v>
      </c>
      <c r="B888" s="185" t="s">
        <v>675</v>
      </c>
      <c r="C888" s="185" t="s">
        <v>682</v>
      </c>
      <c r="D888" s="186">
        <v>43710</v>
      </c>
      <c r="E888" s="185" t="s">
        <v>6</v>
      </c>
      <c r="F888" s="111" t="s">
        <v>462</v>
      </c>
      <c r="P888" s="166" t="str">
        <f t="shared" si="13"/>
        <v>17|Abrolhos - Ilha de Santa Barbara|Mato verde|2019/09/02|NA|Phaethon aethereus|||</v>
      </c>
      <c r="Q888" s="185" t="s">
        <v>1334</v>
      </c>
      <c r="R888" s="185" t="s">
        <v>1334</v>
      </c>
      <c r="S888" s="185">
        <v>10</v>
      </c>
    </row>
    <row r="889" spans="1:19" x14ac:dyDescent="0.25">
      <c r="A889" s="185">
        <v>17</v>
      </c>
      <c r="B889" s="185" t="s">
        <v>675</v>
      </c>
      <c r="C889" s="185" t="s">
        <v>682</v>
      </c>
      <c r="D889" s="186">
        <v>43710</v>
      </c>
      <c r="E889" s="185" t="s">
        <v>6</v>
      </c>
      <c r="F889" s="111" t="s">
        <v>462</v>
      </c>
      <c r="P889" s="166" t="str">
        <f t="shared" si="13"/>
        <v>17|Abrolhos - Ilha de Santa Barbara|Mato verde|2019/09/02|NA|Phaethon aethereus|||</v>
      </c>
      <c r="Q889" s="185" t="s">
        <v>1334</v>
      </c>
      <c r="R889" s="185" t="s">
        <v>1334</v>
      </c>
      <c r="S889" s="185">
        <v>17</v>
      </c>
    </row>
    <row r="890" spans="1:19" x14ac:dyDescent="0.25">
      <c r="A890" s="185">
        <v>17</v>
      </c>
      <c r="B890" s="185" t="s">
        <v>675</v>
      </c>
      <c r="C890" s="185" t="s">
        <v>682</v>
      </c>
      <c r="D890" s="186">
        <v>43710</v>
      </c>
      <c r="E890" s="185" t="s">
        <v>6</v>
      </c>
      <c r="F890" s="111" t="s">
        <v>462</v>
      </c>
      <c r="P890" s="166" t="str">
        <f t="shared" si="13"/>
        <v>17|Abrolhos - Ilha de Santa Barbara|Mato verde|2019/09/02|NA|Phaethon aethereus|||</v>
      </c>
      <c r="Q890" s="185" t="s">
        <v>1334</v>
      </c>
      <c r="R890" s="185" t="s">
        <v>1334</v>
      </c>
      <c r="S890" s="185">
        <v>18</v>
      </c>
    </row>
    <row r="891" spans="1:19" x14ac:dyDescent="0.25">
      <c r="A891" s="185">
        <v>17</v>
      </c>
      <c r="B891" s="185" t="s">
        <v>675</v>
      </c>
      <c r="C891" s="185" t="s">
        <v>682</v>
      </c>
      <c r="D891" s="186">
        <v>43710</v>
      </c>
      <c r="E891" s="185" t="s">
        <v>6</v>
      </c>
      <c r="F891" s="111" t="s">
        <v>462</v>
      </c>
      <c r="P891" s="166" t="str">
        <f t="shared" si="13"/>
        <v>17|Abrolhos - Ilha de Santa Barbara|Mato verde|2019/09/02|NA|Phaethon aethereus|||</v>
      </c>
      <c r="Q891" s="185" t="s">
        <v>1334</v>
      </c>
      <c r="R891" s="185" t="s">
        <v>1334</v>
      </c>
      <c r="S891" s="185">
        <v>20</v>
      </c>
    </row>
    <row r="892" spans="1:19" x14ac:dyDescent="0.25">
      <c r="A892" s="185">
        <v>17</v>
      </c>
      <c r="B892" s="185" t="s">
        <v>675</v>
      </c>
      <c r="C892" s="185" t="s">
        <v>682</v>
      </c>
      <c r="D892" s="186">
        <v>43710</v>
      </c>
      <c r="E892" s="185" t="s">
        <v>6</v>
      </c>
      <c r="F892" s="111" t="s">
        <v>462</v>
      </c>
      <c r="P892" s="166" t="str">
        <f t="shared" si="13"/>
        <v>17|Abrolhos - Ilha de Santa Barbara|Mato verde|2019/09/02|NA|Phaethon aethereus|||</v>
      </c>
      <c r="Q892" s="185" t="s">
        <v>1334</v>
      </c>
      <c r="R892" s="185" t="s">
        <v>1334</v>
      </c>
      <c r="S892" s="185">
        <v>23</v>
      </c>
    </row>
    <row r="893" spans="1:19" x14ac:dyDescent="0.25">
      <c r="A893" s="185">
        <v>17</v>
      </c>
      <c r="B893" s="185" t="s">
        <v>675</v>
      </c>
      <c r="C893" s="185" t="s">
        <v>682</v>
      </c>
      <c r="D893" s="186">
        <v>43710</v>
      </c>
      <c r="E893" s="185" t="s">
        <v>6</v>
      </c>
      <c r="F893" s="111" t="s">
        <v>462</v>
      </c>
      <c r="P893" s="166" t="str">
        <f t="shared" si="13"/>
        <v>17|Abrolhos - Ilha de Santa Barbara|Mato verde|2019/09/02|NA|Phaethon aethereus|||</v>
      </c>
      <c r="Q893" s="185" t="s">
        <v>1334</v>
      </c>
      <c r="R893" s="185" t="s">
        <v>1334</v>
      </c>
      <c r="S893" s="185">
        <v>24</v>
      </c>
    </row>
    <row r="894" spans="1:19" x14ac:dyDescent="0.25">
      <c r="A894" s="185">
        <v>17</v>
      </c>
      <c r="B894" s="185" t="s">
        <v>675</v>
      </c>
      <c r="C894" s="185" t="s">
        <v>682</v>
      </c>
      <c r="D894" s="186">
        <v>43710</v>
      </c>
      <c r="E894" s="185" t="s">
        <v>6</v>
      </c>
      <c r="F894" s="111" t="s">
        <v>462</v>
      </c>
      <c r="P894" s="166" t="str">
        <f t="shared" si="13"/>
        <v>17|Abrolhos - Ilha de Santa Barbara|Mato verde|2019/09/02|NA|Phaethon aethereus|||</v>
      </c>
      <c r="Q894" s="185" t="s">
        <v>1334</v>
      </c>
      <c r="R894" s="185" t="s">
        <v>1334</v>
      </c>
      <c r="S894" s="185">
        <v>25</v>
      </c>
    </row>
    <row r="895" spans="1:19" x14ac:dyDescent="0.25">
      <c r="A895" s="185">
        <v>17</v>
      </c>
      <c r="B895" s="185" t="s">
        <v>675</v>
      </c>
      <c r="C895" s="185" t="s">
        <v>682</v>
      </c>
      <c r="D895" s="186">
        <v>43710</v>
      </c>
      <c r="E895" s="185" t="s">
        <v>6</v>
      </c>
      <c r="F895" s="111" t="s">
        <v>462</v>
      </c>
      <c r="P895" s="166" t="str">
        <f t="shared" si="13"/>
        <v>17|Abrolhos - Ilha de Santa Barbara|Mato verde|2019/09/02|NA|Phaethon aethereus|||</v>
      </c>
      <c r="Q895" s="185" t="s">
        <v>1334</v>
      </c>
      <c r="R895" s="185" t="s">
        <v>1334</v>
      </c>
      <c r="S895" s="185">
        <v>27</v>
      </c>
    </row>
    <row r="896" spans="1:19" x14ac:dyDescent="0.25">
      <c r="A896" s="185">
        <v>17</v>
      </c>
      <c r="B896" s="185" t="s">
        <v>675</v>
      </c>
      <c r="C896" s="185" t="s">
        <v>682</v>
      </c>
      <c r="D896" s="186">
        <v>43710</v>
      </c>
      <c r="E896" s="185" t="s">
        <v>6</v>
      </c>
      <c r="F896" s="111" t="s">
        <v>462</v>
      </c>
      <c r="P896" s="166" t="str">
        <f t="shared" si="13"/>
        <v>17|Abrolhos - Ilha de Santa Barbara|Mato verde|2019/09/02|NA|Phaethon aethereus|||</v>
      </c>
      <c r="Q896" s="185" t="s">
        <v>1334</v>
      </c>
      <c r="R896" s="185" t="s">
        <v>1334</v>
      </c>
      <c r="S896" s="185">
        <v>28</v>
      </c>
    </row>
    <row r="897" spans="1:19" x14ac:dyDescent="0.25">
      <c r="A897" s="185">
        <v>17</v>
      </c>
      <c r="B897" s="185" t="s">
        <v>675</v>
      </c>
      <c r="C897" s="185" t="s">
        <v>682</v>
      </c>
      <c r="D897" s="186">
        <v>43710</v>
      </c>
      <c r="E897" s="185" t="s">
        <v>6</v>
      </c>
      <c r="F897" s="111" t="s">
        <v>462</v>
      </c>
      <c r="P897" s="166" t="str">
        <f t="shared" si="13"/>
        <v>17|Abrolhos - Ilha de Santa Barbara|Mato verde|2019/09/02|NA|Phaethon aethereus|||</v>
      </c>
      <c r="Q897" s="185" t="s">
        <v>1334</v>
      </c>
      <c r="R897" s="185" t="s">
        <v>1334</v>
      </c>
      <c r="S897" s="185">
        <v>29</v>
      </c>
    </row>
    <row r="898" spans="1:19" x14ac:dyDescent="0.25">
      <c r="A898" s="185">
        <v>17</v>
      </c>
      <c r="B898" s="185" t="s">
        <v>675</v>
      </c>
      <c r="C898" s="185" t="s">
        <v>682</v>
      </c>
      <c r="D898" s="186">
        <v>43710</v>
      </c>
      <c r="E898" s="185" t="s">
        <v>6</v>
      </c>
      <c r="F898" s="111" t="s">
        <v>462</v>
      </c>
      <c r="P898" s="166" t="str">
        <f t="shared" si="13"/>
        <v>17|Abrolhos - Ilha de Santa Barbara|Mato verde|2019/09/02|NA|Phaethon aethereus|||</v>
      </c>
      <c r="Q898" s="185" t="s">
        <v>1334</v>
      </c>
      <c r="R898" s="185" t="s">
        <v>1334</v>
      </c>
      <c r="S898" s="185">
        <v>30</v>
      </c>
    </row>
    <row r="899" spans="1:19" x14ac:dyDescent="0.25">
      <c r="A899" s="185">
        <v>17</v>
      </c>
      <c r="B899" s="185" t="s">
        <v>675</v>
      </c>
      <c r="C899" s="185" t="s">
        <v>682</v>
      </c>
      <c r="D899" s="186">
        <v>43710</v>
      </c>
      <c r="E899" s="185" t="s">
        <v>6</v>
      </c>
      <c r="F899" s="111" t="s">
        <v>462</v>
      </c>
      <c r="P899" s="166" t="str">
        <f t="shared" si="13"/>
        <v>17|Abrolhos - Ilha de Santa Barbara|Mato verde|2019/09/02|NA|Phaethon aethereus|||</v>
      </c>
      <c r="Q899" s="185" t="s">
        <v>467</v>
      </c>
      <c r="R899" s="185" t="s">
        <v>11</v>
      </c>
      <c r="S899" s="185">
        <v>152</v>
      </c>
    </row>
    <row r="900" spans="1:19" x14ac:dyDescent="0.25">
      <c r="A900" s="185">
        <v>17</v>
      </c>
      <c r="B900" s="185" t="s">
        <v>675</v>
      </c>
      <c r="C900" s="185" t="s">
        <v>682</v>
      </c>
      <c r="D900" s="186">
        <v>43710</v>
      </c>
      <c r="E900" s="185" t="s">
        <v>6</v>
      </c>
      <c r="F900" s="111" t="s">
        <v>462</v>
      </c>
      <c r="P900" s="166" t="str">
        <f t="shared" si="13"/>
        <v>17|Abrolhos - Ilha de Santa Barbara|Mato verde|2019/09/02|NA|Phaethon aethereus|||</v>
      </c>
      <c r="Q900" s="185" t="s">
        <v>1334</v>
      </c>
      <c r="R900" s="185" t="s">
        <v>1334</v>
      </c>
      <c r="S900" s="185">
        <v>153</v>
      </c>
    </row>
    <row r="901" spans="1:19" x14ac:dyDescent="0.25">
      <c r="A901" s="185">
        <v>17</v>
      </c>
      <c r="B901" s="185" t="s">
        <v>675</v>
      </c>
      <c r="C901" s="185" t="s">
        <v>682</v>
      </c>
      <c r="D901" s="186">
        <v>43710</v>
      </c>
      <c r="E901" s="185" t="s">
        <v>6</v>
      </c>
      <c r="F901" s="111" t="s">
        <v>462</v>
      </c>
      <c r="P901" s="166" t="str">
        <f t="shared" si="13"/>
        <v>17|Abrolhos - Ilha de Santa Barbara|Mato verde|2019/09/02|NA|Phaethon aethereus|||</v>
      </c>
      <c r="Q901" s="185" t="s">
        <v>1334</v>
      </c>
      <c r="R901" s="185" t="s">
        <v>1334</v>
      </c>
      <c r="S901" s="185">
        <v>154</v>
      </c>
    </row>
    <row r="902" spans="1:19" x14ac:dyDescent="0.25">
      <c r="A902" s="185">
        <v>17</v>
      </c>
      <c r="B902" s="185" t="s">
        <v>675</v>
      </c>
      <c r="C902" s="185" t="s">
        <v>682</v>
      </c>
      <c r="D902" s="186">
        <v>43710</v>
      </c>
      <c r="E902" s="185" t="s">
        <v>6</v>
      </c>
      <c r="F902" s="111" t="s">
        <v>462</v>
      </c>
      <c r="P902" s="166" t="str">
        <f t="shared" si="13"/>
        <v>17|Abrolhos - Ilha de Santa Barbara|Mato verde|2019/09/02|NA|Phaethon aethereus|||</v>
      </c>
      <c r="Q902" s="185" t="s">
        <v>1334</v>
      </c>
      <c r="R902" s="185" t="s">
        <v>1334</v>
      </c>
      <c r="S902" s="185">
        <v>155</v>
      </c>
    </row>
    <row r="903" spans="1:19" x14ac:dyDescent="0.25">
      <c r="A903" s="185">
        <v>17</v>
      </c>
      <c r="B903" s="185" t="s">
        <v>675</v>
      </c>
      <c r="C903" s="185" t="s">
        <v>682</v>
      </c>
      <c r="D903" s="186">
        <v>43710</v>
      </c>
      <c r="E903" s="185" t="s">
        <v>6</v>
      </c>
      <c r="F903" s="111" t="s">
        <v>462</v>
      </c>
      <c r="P903" s="166" t="str">
        <f t="shared" ref="P903:P966" si="14">CONCATENATE(A903,"|",B903,"|",C903,"|",TEXT(D903,"AAAA/MM/DD"),"|",TEXT(E903,"HH:MM:SS"),"|",F903,"|","|",G903,"|",)</f>
        <v>17|Abrolhos - Ilha de Santa Barbara|Mato verde|2019/09/02|NA|Phaethon aethereus|||</v>
      </c>
      <c r="Q903" s="185" t="s">
        <v>1334</v>
      </c>
      <c r="R903" s="185" t="s">
        <v>1334</v>
      </c>
      <c r="S903" s="185">
        <v>156</v>
      </c>
    </row>
    <row r="904" spans="1:19" x14ac:dyDescent="0.25">
      <c r="A904" s="185">
        <v>17</v>
      </c>
      <c r="B904" s="185" t="s">
        <v>675</v>
      </c>
      <c r="C904" s="185" t="s">
        <v>682</v>
      </c>
      <c r="D904" s="186">
        <v>43710</v>
      </c>
      <c r="E904" s="185" t="s">
        <v>6</v>
      </c>
      <c r="F904" s="111" t="s">
        <v>462</v>
      </c>
      <c r="P904" s="166" t="str">
        <f t="shared" si="14"/>
        <v>17|Abrolhos - Ilha de Santa Barbara|Mato verde|2019/09/02|NA|Phaethon aethereus|||</v>
      </c>
      <c r="Q904" s="185" t="s">
        <v>1334</v>
      </c>
      <c r="R904" s="185" t="s">
        <v>1334</v>
      </c>
      <c r="S904" s="185">
        <v>166</v>
      </c>
    </row>
    <row r="905" spans="1:19" x14ac:dyDescent="0.25">
      <c r="A905" s="185">
        <v>17</v>
      </c>
      <c r="B905" s="185" t="s">
        <v>675</v>
      </c>
      <c r="C905" s="185" t="s">
        <v>682</v>
      </c>
      <c r="D905" s="186">
        <v>43710</v>
      </c>
      <c r="E905" s="185" t="s">
        <v>6</v>
      </c>
      <c r="F905" s="111" t="s">
        <v>462</v>
      </c>
      <c r="P905" s="166" t="str">
        <f t="shared" si="14"/>
        <v>17|Abrolhos - Ilha de Santa Barbara|Mato verde|2019/09/02|NA|Phaethon aethereus|||</v>
      </c>
      <c r="Q905" s="185" t="s">
        <v>1334</v>
      </c>
      <c r="R905" s="185" t="s">
        <v>1334</v>
      </c>
      <c r="S905" s="185">
        <v>179</v>
      </c>
    </row>
    <row r="906" spans="1:19" x14ac:dyDescent="0.25">
      <c r="A906" s="185">
        <v>17</v>
      </c>
      <c r="B906" s="185" t="s">
        <v>675</v>
      </c>
      <c r="C906" s="185" t="s">
        <v>682</v>
      </c>
      <c r="D906" s="186">
        <v>43710</v>
      </c>
      <c r="E906" s="185" t="s">
        <v>6</v>
      </c>
      <c r="F906" s="111" t="s">
        <v>462</v>
      </c>
      <c r="P906" s="166" t="str">
        <f t="shared" si="14"/>
        <v>17|Abrolhos - Ilha de Santa Barbara|Mato verde|2019/09/02|NA|Phaethon aethereus|||</v>
      </c>
      <c r="Q906" s="185" t="s">
        <v>467</v>
      </c>
      <c r="R906" s="185" t="s">
        <v>11</v>
      </c>
      <c r="S906" s="185">
        <v>180</v>
      </c>
    </row>
    <row r="907" spans="1:19" x14ac:dyDescent="0.25">
      <c r="A907" s="185">
        <v>17</v>
      </c>
      <c r="B907" s="185" t="s">
        <v>675</v>
      </c>
      <c r="C907" s="185" t="s">
        <v>682</v>
      </c>
      <c r="D907" s="186">
        <v>43710</v>
      </c>
      <c r="E907" s="185" t="s">
        <v>6</v>
      </c>
      <c r="F907" s="111" t="s">
        <v>462</v>
      </c>
      <c r="P907" s="166" t="str">
        <f t="shared" si="14"/>
        <v>17|Abrolhos - Ilha de Santa Barbara|Mato verde|2019/09/02|NA|Phaethon aethereus|||</v>
      </c>
      <c r="Q907" s="185" t="s">
        <v>467</v>
      </c>
      <c r="R907" s="185" t="s">
        <v>11</v>
      </c>
      <c r="S907" s="185">
        <v>181</v>
      </c>
    </row>
    <row r="908" spans="1:19" x14ac:dyDescent="0.25">
      <c r="A908" s="185">
        <v>17</v>
      </c>
      <c r="B908" s="185" t="s">
        <v>675</v>
      </c>
      <c r="C908" s="185" t="s">
        <v>682</v>
      </c>
      <c r="D908" s="186">
        <v>43710</v>
      </c>
      <c r="E908" s="185" t="s">
        <v>6</v>
      </c>
      <c r="F908" s="111" t="s">
        <v>462</v>
      </c>
      <c r="P908" s="166" t="str">
        <f t="shared" si="14"/>
        <v>17|Abrolhos - Ilha de Santa Barbara|Mato verde|2019/09/02|NA|Phaethon aethereus|||</v>
      </c>
      <c r="Q908" s="185" t="s">
        <v>1334</v>
      </c>
      <c r="R908" s="185" t="s">
        <v>1334</v>
      </c>
      <c r="S908" s="185">
        <v>182</v>
      </c>
    </row>
    <row r="909" spans="1:19" x14ac:dyDescent="0.25">
      <c r="A909" s="185">
        <v>17</v>
      </c>
      <c r="B909" s="185" t="s">
        <v>675</v>
      </c>
      <c r="C909" s="185" t="s">
        <v>682</v>
      </c>
      <c r="D909" s="186">
        <v>43710</v>
      </c>
      <c r="E909" s="185" t="s">
        <v>6</v>
      </c>
      <c r="F909" s="111" t="s">
        <v>462</v>
      </c>
      <c r="P909" s="166" t="str">
        <f t="shared" si="14"/>
        <v>17|Abrolhos - Ilha de Santa Barbara|Mato verde|2019/09/02|NA|Phaethon aethereus|||</v>
      </c>
      <c r="Q909" s="185" t="s">
        <v>467</v>
      </c>
      <c r="R909" s="185" t="s">
        <v>467</v>
      </c>
      <c r="S909" s="185">
        <v>183</v>
      </c>
    </row>
    <row r="910" spans="1:19" x14ac:dyDescent="0.25">
      <c r="A910" s="185">
        <v>17</v>
      </c>
      <c r="B910" s="185" t="s">
        <v>675</v>
      </c>
      <c r="C910" s="185" t="s">
        <v>682</v>
      </c>
      <c r="D910" s="186">
        <v>43710</v>
      </c>
      <c r="E910" s="185" t="s">
        <v>6</v>
      </c>
      <c r="F910" s="111" t="s">
        <v>462</v>
      </c>
      <c r="P910" s="166" t="str">
        <f t="shared" si="14"/>
        <v>17|Abrolhos - Ilha de Santa Barbara|Mato verde|2019/09/02|NA|Phaethon aethereus|||</v>
      </c>
      <c r="Q910" s="185" t="s">
        <v>1334</v>
      </c>
      <c r="R910" s="185" t="s">
        <v>1334</v>
      </c>
      <c r="S910" s="185">
        <v>184</v>
      </c>
    </row>
    <row r="911" spans="1:19" x14ac:dyDescent="0.25">
      <c r="A911" s="185">
        <v>17</v>
      </c>
      <c r="B911" s="185" t="s">
        <v>675</v>
      </c>
      <c r="C911" s="185" t="s">
        <v>682</v>
      </c>
      <c r="D911" s="186">
        <v>43710</v>
      </c>
      <c r="E911" s="185" t="s">
        <v>6</v>
      </c>
      <c r="F911" s="111" t="s">
        <v>462</v>
      </c>
      <c r="P911" s="166" t="str">
        <f t="shared" si="14"/>
        <v>17|Abrolhos - Ilha de Santa Barbara|Mato verde|2019/09/02|NA|Phaethon aethereus|||</v>
      </c>
      <c r="Q911" s="185" t="s">
        <v>1334</v>
      </c>
      <c r="R911" s="185" t="s">
        <v>1334</v>
      </c>
      <c r="S911" s="185">
        <v>185</v>
      </c>
    </row>
    <row r="912" spans="1:19" x14ac:dyDescent="0.25">
      <c r="A912" s="185">
        <v>17</v>
      </c>
      <c r="B912" s="185" t="s">
        <v>675</v>
      </c>
      <c r="C912" s="185" t="s">
        <v>682</v>
      </c>
      <c r="D912" s="186">
        <v>43710</v>
      </c>
      <c r="E912" s="185" t="s">
        <v>6</v>
      </c>
      <c r="F912" s="111" t="s">
        <v>462</v>
      </c>
      <c r="P912" s="166" t="str">
        <f t="shared" si="14"/>
        <v>17|Abrolhos - Ilha de Santa Barbara|Mato verde|2019/09/02|NA|Phaethon aethereus|||</v>
      </c>
      <c r="Q912" s="185" t="s">
        <v>1334</v>
      </c>
      <c r="R912" s="185" t="s">
        <v>1334</v>
      </c>
      <c r="S912" s="185">
        <v>429</v>
      </c>
    </row>
    <row r="913" spans="1:19" x14ac:dyDescent="0.25">
      <c r="A913" s="185">
        <v>17</v>
      </c>
      <c r="B913" s="185" t="s">
        <v>675</v>
      </c>
      <c r="C913" s="185" t="s">
        <v>682</v>
      </c>
      <c r="D913" s="186">
        <v>43710</v>
      </c>
      <c r="E913" s="185" t="s">
        <v>6</v>
      </c>
      <c r="F913" s="111" t="s">
        <v>462</v>
      </c>
      <c r="P913" s="166" t="str">
        <f t="shared" si="14"/>
        <v>17|Abrolhos - Ilha de Santa Barbara|Mato verde|2019/09/02|NA|Phaethon aethereus|||</v>
      </c>
      <c r="Q913" s="185" t="s">
        <v>1334</v>
      </c>
      <c r="R913" s="185" t="s">
        <v>1334</v>
      </c>
      <c r="S913" s="185">
        <v>430</v>
      </c>
    </row>
    <row r="914" spans="1:19" x14ac:dyDescent="0.25">
      <c r="A914" s="185">
        <v>17</v>
      </c>
      <c r="B914" s="185" t="s">
        <v>675</v>
      </c>
      <c r="C914" s="185" t="s">
        <v>682</v>
      </c>
      <c r="D914" s="186">
        <v>43710</v>
      </c>
      <c r="E914" s="185" t="s">
        <v>6</v>
      </c>
      <c r="F914" s="111" t="s">
        <v>462</v>
      </c>
      <c r="P914" s="166" t="str">
        <f t="shared" si="14"/>
        <v>17|Abrolhos - Ilha de Santa Barbara|Mato verde|2019/09/02|NA|Phaethon aethereus|||</v>
      </c>
      <c r="Q914" s="185" t="s">
        <v>886</v>
      </c>
      <c r="R914" s="185" t="s">
        <v>886</v>
      </c>
      <c r="S914" s="185">
        <v>432</v>
      </c>
    </row>
    <row r="915" spans="1:19" x14ac:dyDescent="0.25">
      <c r="A915" s="185">
        <v>17</v>
      </c>
      <c r="B915" s="185" t="s">
        <v>675</v>
      </c>
      <c r="C915" s="185" t="s">
        <v>682</v>
      </c>
      <c r="D915" s="186">
        <v>43710</v>
      </c>
      <c r="E915" s="185" t="s">
        <v>6</v>
      </c>
      <c r="F915" s="111" t="s">
        <v>462</v>
      </c>
      <c r="P915" s="166" t="str">
        <f t="shared" si="14"/>
        <v>17|Abrolhos - Ilha de Santa Barbara|Mato verde|2019/09/02|NA|Phaethon aethereus|||</v>
      </c>
      <c r="Q915" s="185" t="s">
        <v>1334</v>
      </c>
      <c r="R915" s="185" t="s">
        <v>1334</v>
      </c>
      <c r="S915" s="185">
        <v>474</v>
      </c>
    </row>
    <row r="916" spans="1:19" x14ac:dyDescent="0.25">
      <c r="A916" s="185">
        <v>17</v>
      </c>
      <c r="B916" s="185" t="s">
        <v>675</v>
      </c>
      <c r="C916" s="185" t="s">
        <v>682</v>
      </c>
      <c r="D916" s="186">
        <v>43710</v>
      </c>
      <c r="E916" s="185" t="s">
        <v>6</v>
      </c>
      <c r="F916" s="111" t="s">
        <v>462</v>
      </c>
      <c r="P916" s="166" t="str">
        <f t="shared" si="14"/>
        <v>17|Abrolhos - Ilha de Santa Barbara|Mato verde|2019/09/02|NA|Phaethon aethereus|||</v>
      </c>
      <c r="Q916" s="185" t="s">
        <v>1334</v>
      </c>
      <c r="R916" s="185" t="s">
        <v>1334</v>
      </c>
      <c r="S916" s="185">
        <v>502</v>
      </c>
    </row>
    <row r="917" spans="1:19" x14ac:dyDescent="0.25">
      <c r="A917" s="185">
        <v>17</v>
      </c>
      <c r="B917" s="185" t="s">
        <v>675</v>
      </c>
      <c r="C917" s="185" t="s">
        <v>682</v>
      </c>
      <c r="D917" s="186">
        <v>43710</v>
      </c>
      <c r="E917" s="185" t="s">
        <v>6</v>
      </c>
      <c r="F917" s="111" t="s">
        <v>462</v>
      </c>
      <c r="P917" s="166" t="str">
        <f t="shared" si="14"/>
        <v>17|Abrolhos - Ilha de Santa Barbara|Mato verde|2019/09/02|NA|Phaethon aethereus|||</v>
      </c>
      <c r="Q917" s="185" t="s">
        <v>1334</v>
      </c>
      <c r="R917" s="185" t="s">
        <v>1334</v>
      </c>
      <c r="S917" s="185">
        <v>503</v>
      </c>
    </row>
    <row r="918" spans="1:19" x14ac:dyDescent="0.25">
      <c r="A918" s="185">
        <v>17</v>
      </c>
      <c r="B918" s="185" t="s">
        <v>675</v>
      </c>
      <c r="C918" s="185" t="s">
        <v>682</v>
      </c>
      <c r="D918" s="186">
        <v>43710</v>
      </c>
      <c r="E918" s="185" t="s">
        <v>6</v>
      </c>
      <c r="F918" s="111" t="s">
        <v>462</v>
      </c>
      <c r="P918" s="166" t="str">
        <f t="shared" si="14"/>
        <v>17|Abrolhos - Ilha de Santa Barbara|Mato verde|2019/09/02|NA|Phaethon aethereus|||</v>
      </c>
      <c r="Q918" s="185" t="s">
        <v>1334</v>
      </c>
      <c r="R918" s="185" t="s">
        <v>1334</v>
      </c>
      <c r="S918" s="185">
        <v>504</v>
      </c>
    </row>
    <row r="919" spans="1:19" x14ac:dyDescent="0.25">
      <c r="A919" s="185">
        <v>17</v>
      </c>
      <c r="B919" s="185" t="s">
        <v>675</v>
      </c>
      <c r="C919" s="185" t="s">
        <v>682</v>
      </c>
      <c r="D919" s="186">
        <v>43710</v>
      </c>
      <c r="E919" s="185" t="s">
        <v>6</v>
      </c>
      <c r="F919" s="111" t="s">
        <v>462</v>
      </c>
      <c r="P919" s="166" t="str">
        <f t="shared" si="14"/>
        <v>17|Abrolhos - Ilha de Santa Barbara|Mato verde|2019/09/02|NA|Phaethon aethereus|||</v>
      </c>
      <c r="Q919" s="185" t="s">
        <v>1334</v>
      </c>
      <c r="R919" s="185" t="s">
        <v>1334</v>
      </c>
      <c r="S919" s="185">
        <v>505</v>
      </c>
    </row>
    <row r="920" spans="1:19" x14ac:dyDescent="0.25">
      <c r="A920" s="185">
        <v>17</v>
      </c>
      <c r="B920" s="185" t="s">
        <v>675</v>
      </c>
      <c r="C920" s="185" t="s">
        <v>682</v>
      </c>
      <c r="D920" s="186">
        <v>43710</v>
      </c>
      <c r="E920" s="185" t="s">
        <v>6</v>
      </c>
      <c r="F920" s="111" t="s">
        <v>462</v>
      </c>
      <c r="P920" s="166" t="str">
        <f t="shared" si="14"/>
        <v>17|Abrolhos - Ilha de Santa Barbara|Mato verde|2019/09/02|NA|Phaethon aethereus|||</v>
      </c>
      <c r="Q920" s="185" t="s">
        <v>1334</v>
      </c>
      <c r="R920" s="185" t="s">
        <v>1334</v>
      </c>
      <c r="S920" s="185">
        <v>510</v>
      </c>
    </row>
    <row r="921" spans="1:19" x14ac:dyDescent="0.25">
      <c r="A921" s="185">
        <v>17</v>
      </c>
      <c r="B921" s="185" t="s">
        <v>675</v>
      </c>
      <c r="C921" s="185" t="s">
        <v>682</v>
      </c>
      <c r="D921" s="186">
        <v>43710</v>
      </c>
      <c r="E921" s="185" t="s">
        <v>6</v>
      </c>
      <c r="F921" s="111" t="s">
        <v>462</v>
      </c>
      <c r="P921" s="166" t="str">
        <f t="shared" si="14"/>
        <v>17|Abrolhos - Ilha de Santa Barbara|Mato verde|2019/09/02|NA|Phaethon aethereus|||</v>
      </c>
      <c r="Q921" s="185" t="s">
        <v>1334</v>
      </c>
      <c r="R921" s="185" t="s">
        <v>1334</v>
      </c>
      <c r="S921" s="185">
        <v>522</v>
      </c>
    </row>
    <row r="922" spans="1:19" x14ac:dyDescent="0.25">
      <c r="A922" s="185">
        <v>17</v>
      </c>
      <c r="B922" s="185" t="s">
        <v>675</v>
      </c>
      <c r="C922" s="185" t="s">
        <v>682</v>
      </c>
      <c r="D922" s="186">
        <v>43710</v>
      </c>
      <c r="E922" s="185" t="s">
        <v>6</v>
      </c>
      <c r="F922" s="111" t="s">
        <v>462</v>
      </c>
      <c r="P922" s="166" t="str">
        <f t="shared" si="14"/>
        <v>17|Abrolhos - Ilha de Santa Barbara|Mato verde|2019/09/02|NA|Phaethon aethereus|||</v>
      </c>
      <c r="Q922" s="185" t="s">
        <v>1334</v>
      </c>
      <c r="R922" s="185" t="s">
        <v>1334</v>
      </c>
      <c r="S922" s="185">
        <v>538</v>
      </c>
    </row>
    <row r="923" spans="1:19" x14ac:dyDescent="0.25">
      <c r="A923" s="185">
        <v>17</v>
      </c>
      <c r="B923" s="185" t="s">
        <v>675</v>
      </c>
      <c r="C923" s="185" t="s">
        <v>682</v>
      </c>
      <c r="D923" s="186">
        <v>43710</v>
      </c>
      <c r="E923" s="185" t="s">
        <v>6</v>
      </c>
      <c r="F923" s="111" t="s">
        <v>462</v>
      </c>
      <c r="P923" s="166" t="str">
        <f t="shared" si="14"/>
        <v>17|Abrolhos - Ilha de Santa Barbara|Mato verde|2019/09/02|NA|Phaethon aethereus|||</v>
      </c>
      <c r="Q923" s="185" t="s">
        <v>1334</v>
      </c>
      <c r="R923" s="185" t="s">
        <v>1334</v>
      </c>
      <c r="S923" s="185">
        <v>540</v>
      </c>
    </row>
    <row r="924" spans="1:19" x14ac:dyDescent="0.25">
      <c r="A924" s="185">
        <v>17</v>
      </c>
      <c r="B924" s="185" t="s">
        <v>675</v>
      </c>
      <c r="C924" s="185" t="s">
        <v>682</v>
      </c>
      <c r="D924" s="186">
        <v>43710</v>
      </c>
      <c r="E924" s="185" t="s">
        <v>6</v>
      </c>
      <c r="F924" s="111" t="s">
        <v>462</v>
      </c>
      <c r="P924" s="166" t="str">
        <f t="shared" si="14"/>
        <v>17|Abrolhos - Ilha de Santa Barbara|Mato verde|2019/09/02|NA|Phaethon aethereus|||</v>
      </c>
      <c r="Q924" s="185" t="s">
        <v>1334</v>
      </c>
      <c r="R924" s="185" t="s">
        <v>1334</v>
      </c>
      <c r="S924" s="185">
        <v>542</v>
      </c>
    </row>
    <row r="925" spans="1:19" x14ac:dyDescent="0.25">
      <c r="A925" s="185">
        <v>17</v>
      </c>
      <c r="B925" s="185" t="s">
        <v>675</v>
      </c>
      <c r="C925" s="185" t="s">
        <v>682</v>
      </c>
      <c r="D925" s="186">
        <v>43710</v>
      </c>
      <c r="E925" s="185" t="s">
        <v>6</v>
      </c>
      <c r="F925" s="111" t="s">
        <v>462</v>
      </c>
      <c r="P925" s="166" t="str">
        <f t="shared" si="14"/>
        <v>17|Abrolhos - Ilha de Santa Barbara|Mato verde|2019/09/02|NA|Phaethon aethereus|||</v>
      </c>
      <c r="Q925" s="185" t="s">
        <v>1334</v>
      </c>
      <c r="R925" s="185" t="s">
        <v>1334</v>
      </c>
      <c r="S925" s="185">
        <v>574</v>
      </c>
    </row>
    <row r="926" spans="1:19" x14ac:dyDescent="0.25">
      <c r="A926" s="185">
        <v>17</v>
      </c>
      <c r="B926" s="185" t="s">
        <v>675</v>
      </c>
      <c r="C926" s="185" t="s">
        <v>682</v>
      </c>
      <c r="D926" s="186">
        <v>43710</v>
      </c>
      <c r="E926" s="185" t="s">
        <v>6</v>
      </c>
      <c r="F926" s="111" t="s">
        <v>462</v>
      </c>
      <c r="P926" s="166" t="str">
        <f t="shared" si="14"/>
        <v>17|Abrolhos - Ilha de Santa Barbara|Mato verde|2019/09/02|NA|Phaethon aethereus|||</v>
      </c>
      <c r="Q926" s="185" t="s">
        <v>1334</v>
      </c>
      <c r="R926" s="185" t="s">
        <v>1334</v>
      </c>
      <c r="S926" s="185">
        <v>585</v>
      </c>
    </row>
    <row r="927" spans="1:19" x14ac:dyDescent="0.25">
      <c r="A927" s="185">
        <v>17</v>
      </c>
      <c r="B927" s="185" t="s">
        <v>675</v>
      </c>
      <c r="C927" s="185" t="s">
        <v>682</v>
      </c>
      <c r="D927" s="186">
        <v>43710</v>
      </c>
      <c r="E927" s="185" t="s">
        <v>6</v>
      </c>
      <c r="F927" s="111" t="s">
        <v>462</v>
      </c>
      <c r="P927" s="166" t="str">
        <f t="shared" si="14"/>
        <v>17|Abrolhos - Ilha de Santa Barbara|Mato verde|2019/09/02|NA|Phaethon aethereus|||</v>
      </c>
      <c r="Q927" s="185" t="s">
        <v>1334</v>
      </c>
      <c r="R927" s="185" t="s">
        <v>1334</v>
      </c>
      <c r="S927" s="185">
        <v>586</v>
      </c>
    </row>
    <row r="928" spans="1:19" x14ac:dyDescent="0.25">
      <c r="A928" s="185">
        <v>17</v>
      </c>
      <c r="B928" s="185" t="s">
        <v>675</v>
      </c>
      <c r="C928" s="185" t="s">
        <v>682</v>
      </c>
      <c r="D928" s="186">
        <v>43710</v>
      </c>
      <c r="E928" s="185" t="s">
        <v>6</v>
      </c>
      <c r="F928" s="111" t="s">
        <v>462</v>
      </c>
      <c r="P928" s="166" t="str">
        <f t="shared" si="14"/>
        <v>17|Abrolhos - Ilha de Santa Barbara|Mato verde|2019/09/02|NA|Phaethon aethereus|||</v>
      </c>
      <c r="Q928" s="185" t="s">
        <v>1334</v>
      </c>
      <c r="R928" s="185" t="s">
        <v>1334</v>
      </c>
      <c r="S928" s="185">
        <v>598</v>
      </c>
    </row>
    <row r="929" spans="1:19" x14ac:dyDescent="0.25">
      <c r="A929" s="185">
        <v>17</v>
      </c>
      <c r="B929" s="185" t="s">
        <v>675</v>
      </c>
      <c r="C929" s="185" t="s">
        <v>682</v>
      </c>
      <c r="D929" s="186">
        <v>43710</v>
      </c>
      <c r="E929" s="185" t="s">
        <v>6</v>
      </c>
      <c r="F929" s="111" t="s">
        <v>462</v>
      </c>
      <c r="P929" s="166" t="str">
        <f t="shared" si="14"/>
        <v>17|Abrolhos - Ilha de Santa Barbara|Mato verde|2019/09/02|NA|Phaethon aethereus|||</v>
      </c>
      <c r="Q929" s="185" t="s">
        <v>1334</v>
      </c>
      <c r="R929" s="185" t="s">
        <v>1334</v>
      </c>
      <c r="S929" s="185">
        <v>599</v>
      </c>
    </row>
    <row r="930" spans="1:19" x14ac:dyDescent="0.25">
      <c r="A930" s="185">
        <v>17</v>
      </c>
      <c r="B930" s="185" t="s">
        <v>675</v>
      </c>
      <c r="C930" s="185" t="s">
        <v>682</v>
      </c>
      <c r="D930" s="186">
        <v>43710</v>
      </c>
      <c r="E930" s="185" t="s">
        <v>6</v>
      </c>
      <c r="F930" s="111" t="s">
        <v>462</v>
      </c>
      <c r="P930" s="166" t="str">
        <f t="shared" si="14"/>
        <v>17|Abrolhos - Ilha de Santa Barbara|Mato verde|2019/09/02|NA|Phaethon aethereus|||</v>
      </c>
      <c r="Q930" s="185" t="s">
        <v>1334</v>
      </c>
      <c r="R930" s="185" t="s">
        <v>1334</v>
      </c>
      <c r="S930" s="185">
        <v>617</v>
      </c>
    </row>
    <row r="931" spans="1:19" x14ac:dyDescent="0.25">
      <c r="A931" s="185">
        <v>17</v>
      </c>
      <c r="B931" s="185" t="s">
        <v>675</v>
      </c>
      <c r="C931" s="185" t="s">
        <v>682</v>
      </c>
      <c r="D931" s="186">
        <v>43710</v>
      </c>
      <c r="E931" s="185" t="s">
        <v>6</v>
      </c>
      <c r="F931" s="111" t="s">
        <v>462</v>
      </c>
      <c r="P931" s="166" t="str">
        <f t="shared" si="14"/>
        <v>17|Abrolhos - Ilha de Santa Barbara|Mato verde|2019/09/02|NA|Phaethon aethereus|||</v>
      </c>
      <c r="Q931" s="185" t="s">
        <v>1334</v>
      </c>
      <c r="R931" s="185" t="s">
        <v>1334</v>
      </c>
      <c r="S931" s="185">
        <v>639</v>
      </c>
    </row>
    <row r="932" spans="1:19" x14ac:dyDescent="0.25">
      <c r="A932" s="185">
        <v>17</v>
      </c>
      <c r="B932" s="185" t="s">
        <v>675</v>
      </c>
      <c r="C932" s="185" t="s">
        <v>682</v>
      </c>
      <c r="D932" s="186">
        <v>43710</v>
      </c>
      <c r="E932" s="185" t="s">
        <v>6</v>
      </c>
      <c r="F932" s="111" t="s">
        <v>462</v>
      </c>
      <c r="P932" s="166" t="str">
        <f t="shared" si="14"/>
        <v>17|Abrolhos - Ilha de Santa Barbara|Mato verde|2019/09/02|NA|Phaethon aethereus|||</v>
      </c>
      <c r="Q932" s="185" t="s">
        <v>1334</v>
      </c>
      <c r="R932" s="185" t="s">
        <v>1334</v>
      </c>
      <c r="S932" s="185">
        <v>662</v>
      </c>
    </row>
    <row r="933" spans="1:19" x14ac:dyDescent="0.25">
      <c r="A933" s="185">
        <v>17</v>
      </c>
      <c r="B933" s="185" t="s">
        <v>675</v>
      </c>
      <c r="C933" s="185" t="s">
        <v>682</v>
      </c>
      <c r="D933" s="186">
        <v>43710</v>
      </c>
      <c r="E933" s="185" t="s">
        <v>6</v>
      </c>
      <c r="F933" s="111" t="s">
        <v>462</v>
      </c>
      <c r="P933" s="166" t="str">
        <f t="shared" si="14"/>
        <v>17|Abrolhos - Ilha de Santa Barbara|Mato verde|2019/09/02|NA|Phaethon aethereus|||</v>
      </c>
      <c r="Q933" s="185" t="s">
        <v>1334</v>
      </c>
      <c r="R933" s="185" t="s">
        <v>1334</v>
      </c>
      <c r="S933" s="185">
        <v>663</v>
      </c>
    </row>
    <row r="934" spans="1:19" x14ac:dyDescent="0.25">
      <c r="A934" s="185">
        <v>18</v>
      </c>
      <c r="B934" s="185" t="s">
        <v>675</v>
      </c>
      <c r="C934" s="101" t="s">
        <v>685</v>
      </c>
      <c r="D934" s="186">
        <v>43712</v>
      </c>
      <c r="E934" s="185" t="s">
        <v>6</v>
      </c>
      <c r="F934" s="111" t="s">
        <v>465</v>
      </c>
      <c r="P934" s="166" t="str">
        <f t="shared" si="14"/>
        <v>18|Abrolhos - Ilha de Santa Barbara|Ponto fixo|2019/09/04|NA|Sula leucogaster|||</v>
      </c>
      <c r="Q934" s="185" t="s">
        <v>467</v>
      </c>
      <c r="R934" s="185" t="s">
        <v>11</v>
      </c>
      <c r="S934" s="101">
        <v>1</v>
      </c>
    </row>
    <row r="935" spans="1:19" x14ac:dyDescent="0.25">
      <c r="A935" s="185">
        <v>18</v>
      </c>
      <c r="B935" s="185" t="s">
        <v>675</v>
      </c>
      <c r="C935" s="101" t="s">
        <v>685</v>
      </c>
      <c r="D935" s="186">
        <v>43712</v>
      </c>
      <c r="E935" s="185" t="s">
        <v>6</v>
      </c>
      <c r="F935" s="111" t="s">
        <v>465</v>
      </c>
      <c r="P935" s="166" t="str">
        <f t="shared" si="14"/>
        <v>18|Abrolhos - Ilha de Santa Barbara|Ponto fixo|2019/09/04|NA|Sula leucogaster|||</v>
      </c>
      <c r="Q935" s="185" t="s">
        <v>467</v>
      </c>
      <c r="R935" s="185" t="s">
        <v>11</v>
      </c>
      <c r="S935" s="101">
        <v>5</v>
      </c>
    </row>
    <row r="936" spans="1:19" x14ac:dyDescent="0.25">
      <c r="A936" s="185">
        <v>18</v>
      </c>
      <c r="B936" s="185" t="s">
        <v>675</v>
      </c>
      <c r="C936" s="101" t="s">
        <v>685</v>
      </c>
      <c r="D936" s="186">
        <v>43712</v>
      </c>
      <c r="E936" s="185" t="s">
        <v>6</v>
      </c>
      <c r="F936" s="111" t="s">
        <v>465</v>
      </c>
      <c r="P936" s="166" t="str">
        <f t="shared" si="14"/>
        <v>18|Abrolhos - Ilha de Santa Barbara|Ponto fixo|2019/09/04|NA|Sula leucogaster|||</v>
      </c>
      <c r="Q936" s="185" t="s">
        <v>1334</v>
      </c>
      <c r="R936" s="185" t="s">
        <v>1334</v>
      </c>
      <c r="S936" s="101">
        <v>6</v>
      </c>
    </row>
    <row r="937" spans="1:19" x14ac:dyDescent="0.25">
      <c r="A937" s="185">
        <v>18</v>
      </c>
      <c r="B937" s="185" t="s">
        <v>675</v>
      </c>
      <c r="C937" s="101" t="s">
        <v>685</v>
      </c>
      <c r="D937" s="186">
        <v>43712</v>
      </c>
      <c r="E937" s="185" t="s">
        <v>6</v>
      </c>
      <c r="F937" s="111" t="s">
        <v>465</v>
      </c>
      <c r="P937" s="166" t="str">
        <f t="shared" si="14"/>
        <v>18|Abrolhos - Ilha de Santa Barbara|Ponto fixo|2019/09/04|NA|Sula leucogaster|||</v>
      </c>
      <c r="Q937" s="185" t="s">
        <v>1334</v>
      </c>
      <c r="R937" s="185" t="s">
        <v>1334</v>
      </c>
      <c r="S937" s="101">
        <v>7</v>
      </c>
    </row>
    <row r="938" spans="1:19" x14ac:dyDescent="0.25">
      <c r="A938" s="185">
        <v>18</v>
      </c>
      <c r="B938" s="185" t="s">
        <v>675</v>
      </c>
      <c r="C938" s="101" t="s">
        <v>685</v>
      </c>
      <c r="D938" s="186">
        <v>43712</v>
      </c>
      <c r="E938" s="185" t="s">
        <v>6</v>
      </c>
      <c r="F938" s="111" t="s">
        <v>465</v>
      </c>
      <c r="P938" s="166" t="str">
        <f t="shared" si="14"/>
        <v>18|Abrolhos - Ilha de Santa Barbara|Ponto fixo|2019/09/04|NA|Sula leucogaster|||</v>
      </c>
      <c r="Q938" s="185" t="s">
        <v>467</v>
      </c>
      <c r="R938" s="185" t="s">
        <v>11</v>
      </c>
      <c r="S938" s="101">
        <v>8</v>
      </c>
    </row>
    <row r="939" spans="1:19" x14ac:dyDescent="0.25">
      <c r="A939" s="185">
        <v>18</v>
      </c>
      <c r="B939" s="185" t="s">
        <v>675</v>
      </c>
      <c r="C939" s="101" t="s">
        <v>685</v>
      </c>
      <c r="D939" s="186">
        <v>43712</v>
      </c>
      <c r="E939" s="185" t="s">
        <v>6</v>
      </c>
      <c r="F939" s="111" t="s">
        <v>465</v>
      </c>
      <c r="P939" s="166" t="str">
        <f t="shared" si="14"/>
        <v>18|Abrolhos - Ilha de Santa Barbara|Ponto fixo|2019/09/04|NA|Sula leucogaster|||</v>
      </c>
      <c r="Q939" s="185" t="s">
        <v>1334</v>
      </c>
      <c r="R939" s="185" t="s">
        <v>1334</v>
      </c>
      <c r="S939" s="101">
        <v>9</v>
      </c>
    </row>
    <row r="940" spans="1:19" x14ac:dyDescent="0.25">
      <c r="A940" s="185">
        <v>18</v>
      </c>
      <c r="B940" s="185" t="s">
        <v>675</v>
      </c>
      <c r="C940" s="101" t="s">
        <v>685</v>
      </c>
      <c r="D940" s="186">
        <v>43712</v>
      </c>
      <c r="E940" s="185" t="s">
        <v>6</v>
      </c>
      <c r="F940" s="111" t="s">
        <v>465</v>
      </c>
      <c r="P940" s="166" t="str">
        <f t="shared" si="14"/>
        <v>18|Abrolhos - Ilha de Santa Barbara|Ponto fixo|2019/09/04|NA|Sula leucogaster|||</v>
      </c>
      <c r="Q940" s="185" t="s">
        <v>467</v>
      </c>
      <c r="R940" s="185" t="s">
        <v>11</v>
      </c>
      <c r="S940" s="101">
        <v>10</v>
      </c>
    </row>
    <row r="941" spans="1:19" x14ac:dyDescent="0.25">
      <c r="A941" s="185">
        <v>18</v>
      </c>
      <c r="B941" s="185" t="s">
        <v>675</v>
      </c>
      <c r="C941" s="101" t="s">
        <v>685</v>
      </c>
      <c r="D941" s="186">
        <v>43712</v>
      </c>
      <c r="E941" s="185" t="s">
        <v>6</v>
      </c>
      <c r="F941" s="111" t="s">
        <v>465</v>
      </c>
      <c r="P941" s="166" t="str">
        <f t="shared" si="14"/>
        <v>18|Abrolhos - Ilha de Santa Barbara|Ponto fixo|2019/09/04|NA|Sula leucogaster|||</v>
      </c>
      <c r="Q941" s="185" t="s">
        <v>1334</v>
      </c>
      <c r="R941" s="185" t="s">
        <v>1334</v>
      </c>
      <c r="S941" s="101">
        <v>11</v>
      </c>
    </row>
    <row r="942" spans="1:19" x14ac:dyDescent="0.25">
      <c r="A942" s="185">
        <v>18</v>
      </c>
      <c r="B942" s="185" t="s">
        <v>675</v>
      </c>
      <c r="C942" s="101" t="s">
        <v>685</v>
      </c>
      <c r="D942" s="186">
        <v>43712</v>
      </c>
      <c r="E942" s="185" t="s">
        <v>6</v>
      </c>
      <c r="F942" s="111" t="s">
        <v>465</v>
      </c>
      <c r="P942" s="166" t="str">
        <f t="shared" si="14"/>
        <v>18|Abrolhos - Ilha de Santa Barbara|Ponto fixo|2019/09/04|NA|Sula leucogaster|||</v>
      </c>
      <c r="Q942" s="185" t="s">
        <v>1334</v>
      </c>
      <c r="R942" s="185" t="s">
        <v>1334</v>
      </c>
      <c r="S942" s="101">
        <v>12</v>
      </c>
    </row>
    <row r="943" spans="1:19" x14ac:dyDescent="0.25">
      <c r="A943" s="185">
        <v>18</v>
      </c>
      <c r="B943" s="185" t="s">
        <v>675</v>
      </c>
      <c r="C943" s="101" t="s">
        <v>685</v>
      </c>
      <c r="D943" s="186">
        <v>43712</v>
      </c>
      <c r="E943" s="185" t="s">
        <v>6</v>
      </c>
      <c r="F943" s="111" t="s">
        <v>465</v>
      </c>
      <c r="P943" s="166" t="str">
        <f t="shared" si="14"/>
        <v>18|Abrolhos - Ilha de Santa Barbara|Ponto fixo|2019/09/04|NA|Sula leucogaster|||</v>
      </c>
      <c r="Q943" s="185" t="s">
        <v>467</v>
      </c>
      <c r="R943" s="185" t="s">
        <v>11</v>
      </c>
      <c r="S943" s="101">
        <v>13</v>
      </c>
    </row>
    <row r="944" spans="1:19" x14ac:dyDescent="0.25">
      <c r="A944" s="185">
        <v>18</v>
      </c>
      <c r="B944" s="185" t="s">
        <v>675</v>
      </c>
      <c r="C944" s="101" t="s">
        <v>685</v>
      </c>
      <c r="D944" s="186">
        <v>43712</v>
      </c>
      <c r="E944" s="185" t="s">
        <v>6</v>
      </c>
      <c r="F944" s="111" t="s">
        <v>465</v>
      </c>
      <c r="P944" s="166" t="str">
        <f t="shared" si="14"/>
        <v>18|Abrolhos - Ilha de Santa Barbara|Ponto fixo|2019/09/04|NA|Sula leucogaster|||</v>
      </c>
      <c r="Q944" s="185" t="s">
        <v>1334</v>
      </c>
      <c r="R944" s="185" t="s">
        <v>1334</v>
      </c>
      <c r="S944" s="101">
        <v>14</v>
      </c>
    </row>
    <row r="945" spans="1:19" x14ac:dyDescent="0.25">
      <c r="A945" s="185">
        <v>18</v>
      </c>
      <c r="B945" s="185" t="s">
        <v>675</v>
      </c>
      <c r="C945" s="101" t="s">
        <v>685</v>
      </c>
      <c r="D945" s="186">
        <v>43712</v>
      </c>
      <c r="E945" s="185" t="s">
        <v>6</v>
      </c>
      <c r="F945" s="111" t="s">
        <v>465</v>
      </c>
      <c r="P945" s="166" t="str">
        <f t="shared" si="14"/>
        <v>18|Abrolhos - Ilha de Santa Barbara|Ponto fixo|2019/09/04|NA|Sula leucogaster|||</v>
      </c>
      <c r="Q945" s="185" t="s">
        <v>467</v>
      </c>
      <c r="R945" s="185" t="s">
        <v>11</v>
      </c>
      <c r="S945" s="101">
        <v>15</v>
      </c>
    </row>
    <row r="946" spans="1:19" x14ac:dyDescent="0.25">
      <c r="A946" s="185">
        <v>18</v>
      </c>
      <c r="B946" s="185" t="s">
        <v>675</v>
      </c>
      <c r="C946" s="101" t="s">
        <v>685</v>
      </c>
      <c r="D946" s="186">
        <v>43712</v>
      </c>
      <c r="E946" s="185" t="s">
        <v>6</v>
      </c>
      <c r="F946" s="111" t="s">
        <v>465</v>
      </c>
      <c r="P946" s="166" t="str">
        <f t="shared" si="14"/>
        <v>18|Abrolhos - Ilha de Santa Barbara|Ponto fixo|2019/09/04|NA|Sula leucogaster|||</v>
      </c>
      <c r="Q946" s="185" t="s">
        <v>467</v>
      </c>
      <c r="R946" s="185" t="s">
        <v>11</v>
      </c>
      <c r="S946" s="101">
        <v>16</v>
      </c>
    </row>
    <row r="947" spans="1:19" x14ac:dyDescent="0.25">
      <c r="A947" s="185">
        <v>18</v>
      </c>
      <c r="B947" s="185" t="s">
        <v>675</v>
      </c>
      <c r="C947" s="101" t="s">
        <v>685</v>
      </c>
      <c r="D947" s="186">
        <v>43712</v>
      </c>
      <c r="E947" s="185" t="s">
        <v>6</v>
      </c>
      <c r="F947" s="111" t="s">
        <v>465</v>
      </c>
      <c r="P947" s="166" t="str">
        <f t="shared" si="14"/>
        <v>18|Abrolhos - Ilha de Santa Barbara|Ponto fixo|2019/09/04|NA|Sula leucogaster|||</v>
      </c>
      <c r="Q947" s="185" t="s">
        <v>1334</v>
      </c>
      <c r="R947" s="185" t="s">
        <v>1334</v>
      </c>
      <c r="S947" s="101">
        <v>17</v>
      </c>
    </row>
    <row r="948" spans="1:19" x14ac:dyDescent="0.25">
      <c r="A948" s="185">
        <v>18</v>
      </c>
      <c r="B948" s="185" t="s">
        <v>675</v>
      </c>
      <c r="C948" s="101" t="s">
        <v>685</v>
      </c>
      <c r="D948" s="186">
        <v>43712</v>
      </c>
      <c r="E948" s="185" t="s">
        <v>6</v>
      </c>
      <c r="F948" s="111" t="s">
        <v>465</v>
      </c>
      <c r="P948" s="166" t="str">
        <f t="shared" si="14"/>
        <v>18|Abrolhos - Ilha de Santa Barbara|Ponto fixo|2019/09/04|NA|Sula leucogaster|||</v>
      </c>
      <c r="Q948" s="185" t="s">
        <v>1334</v>
      </c>
      <c r="R948" s="185" t="s">
        <v>1334</v>
      </c>
      <c r="S948" s="101">
        <v>18</v>
      </c>
    </row>
    <row r="949" spans="1:19" x14ac:dyDescent="0.25">
      <c r="A949" s="185">
        <v>18</v>
      </c>
      <c r="B949" s="185" t="s">
        <v>675</v>
      </c>
      <c r="C949" s="101" t="s">
        <v>685</v>
      </c>
      <c r="D949" s="186">
        <v>43712</v>
      </c>
      <c r="E949" s="185" t="s">
        <v>6</v>
      </c>
      <c r="F949" s="111" t="s">
        <v>465</v>
      </c>
      <c r="P949" s="166" t="str">
        <f t="shared" si="14"/>
        <v>18|Abrolhos - Ilha de Santa Barbara|Ponto fixo|2019/09/04|NA|Sula leucogaster|||</v>
      </c>
      <c r="Q949" s="185" t="s">
        <v>467</v>
      </c>
      <c r="R949" s="185" t="s">
        <v>11</v>
      </c>
      <c r="S949" s="101">
        <v>19</v>
      </c>
    </row>
    <row r="950" spans="1:19" x14ac:dyDescent="0.25">
      <c r="A950" s="185">
        <v>18</v>
      </c>
      <c r="B950" s="185" t="s">
        <v>675</v>
      </c>
      <c r="C950" s="101" t="s">
        <v>685</v>
      </c>
      <c r="D950" s="186">
        <v>43712</v>
      </c>
      <c r="E950" s="185" t="s">
        <v>6</v>
      </c>
      <c r="F950" s="111" t="s">
        <v>465</v>
      </c>
      <c r="P950" s="166" t="str">
        <f t="shared" si="14"/>
        <v>18|Abrolhos - Ilha de Santa Barbara|Ponto fixo|2019/09/04|NA|Sula leucogaster|||</v>
      </c>
      <c r="Q950" s="185" t="s">
        <v>467</v>
      </c>
      <c r="R950" s="185" t="s">
        <v>11</v>
      </c>
      <c r="S950" s="101">
        <v>20</v>
      </c>
    </row>
    <row r="951" spans="1:19" x14ac:dyDescent="0.25">
      <c r="A951" s="185">
        <v>18</v>
      </c>
      <c r="B951" s="185" t="s">
        <v>675</v>
      </c>
      <c r="C951" s="101" t="s">
        <v>685</v>
      </c>
      <c r="D951" s="186">
        <v>43712</v>
      </c>
      <c r="E951" s="185" t="s">
        <v>6</v>
      </c>
      <c r="F951" s="111" t="s">
        <v>465</v>
      </c>
      <c r="P951" s="166" t="str">
        <f t="shared" si="14"/>
        <v>18|Abrolhos - Ilha de Santa Barbara|Ponto fixo|2019/09/04|NA|Sula leucogaster|||</v>
      </c>
      <c r="Q951" s="185" t="s">
        <v>467</v>
      </c>
      <c r="R951" s="185" t="s">
        <v>11</v>
      </c>
      <c r="S951" s="101">
        <v>21</v>
      </c>
    </row>
    <row r="952" spans="1:19" x14ac:dyDescent="0.25">
      <c r="A952" s="185">
        <v>18</v>
      </c>
      <c r="B952" s="185" t="s">
        <v>675</v>
      </c>
      <c r="C952" s="101" t="s">
        <v>685</v>
      </c>
      <c r="D952" s="186">
        <v>43712</v>
      </c>
      <c r="E952" s="185" t="s">
        <v>6</v>
      </c>
      <c r="F952" s="111" t="s">
        <v>465</v>
      </c>
      <c r="P952" s="166" t="str">
        <f t="shared" si="14"/>
        <v>18|Abrolhos - Ilha de Santa Barbara|Ponto fixo|2019/09/04|NA|Sula leucogaster|||</v>
      </c>
      <c r="Q952" s="185" t="s">
        <v>467</v>
      </c>
      <c r="R952" s="185" t="s">
        <v>11</v>
      </c>
      <c r="S952" s="101">
        <v>22</v>
      </c>
    </row>
    <row r="953" spans="1:19" x14ac:dyDescent="0.25">
      <c r="A953" s="185">
        <v>18</v>
      </c>
      <c r="B953" s="185" t="s">
        <v>675</v>
      </c>
      <c r="C953" s="101" t="s">
        <v>685</v>
      </c>
      <c r="D953" s="186">
        <v>43712</v>
      </c>
      <c r="E953" s="185" t="s">
        <v>6</v>
      </c>
      <c r="F953" s="111" t="s">
        <v>465</v>
      </c>
      <c r="P953" s="166" t="str">
        <f t="shared" si="14"/>
        <v>18|Abrolhos - Ilha de Santa Barbara|Ponto fixo|2019/09/04|NA|Sula leucogaster|||</v>
      </c>
      <c r="Q953" s="185" t="s">
        <v>1334</v>
      </c>
      <c r="R953" s="185" t="s">
        <v>1334</v>
      </c>
      <c r="S953" s="101">
        <v>23</v>
      </c>
    </row>
    <row r="954" spans="1:19" x14ac:dyDescent="0.25">
      <c r="A954" s="185">
        <v>18</v>
      </c>
      <c r="B954" s="185" t="s">
        <v>675</v>
      </c>
      <c r="C954" s="101" t="s">
        <v>685</v>
      </c>
      <c r="D954" s="186">
        <v>43712</v>
      </c>
      <c r="E954" s="185" t="s">
        <v>6</v>
      </c>
      <c r="F954" s="111" t="s">
        <v>465</v>
      </c>
      <c r="P954" s="166" t="str">
        <f t="shared" si="14"/>
        <v>18|Abrolhos - Ilha de Santa Barbara|Ponto fixo|2019/09/04|NA|Sula leucogaster|||</v>
      </c>
      <c r="Q954" s="185" t="s">
        <v>467</v>
      </c>
      <c r="R954" s="185" t="s">
        <v>11</v>
      </c>
      <c r="S954" s="101">
        <v>24</v>
      </c>
    </row>
    <row r="955" spans="1:19" x14ac:dyDescent="0.25">
      <c r="A955" s="185">
        <v>18</v>
      </c>
      <c r="B955" s="185" t="s">
        <v>675</v>
      </c>
      <c r="C955" s="101" t="s">
        <v>685</v>
      </c>
      <c r="D955" s="186">
        <v>43712</v>
      </c>
      <c r="E955" s="185" t="s">
        <v>6</v>
      </c>
      <c r="F955" s="111" t="s">
        <v>465</v>
      </c>
      <c r="P955" s="166" t="str">
        <f t="shared" si="14"/>
        <v>18|Abrolhos - Ilha de Santa Barbara|Ponto fixo|2019/09/04|NA|Sula leucogaster|||</v>
      </c>
      <c r="Q955" s="185" t="s">
        <v>1334</v>
      </c>
      <c r="R955" s="185" t="s">
        <v>1334</v>
      </c>
      <c r="S955" s="101">
        <v>25</v>
      </c>
    </row>
    <row r="956" spans="1:19" x14ac:dyDescent="0.25">
      <c r="A956" s="185">
        <v>18</v>
      </c>
      <c r="B956" s="185" t="s">
        <v>675</v>
      </c>
      <c r="C956" s="101" t="s">
        <v>685</v>
      </c>
      <c r="D956" s="186">
        <v>43712</v>
      </c>
      <c r="E956" s="185" t="s">
        <v>6</v>
      </c>
      <c r="F956" s="111" t="s">
        <v>465</v>
      </c>
      <c r="P956" s="166" t="str">
        <f t="shared" si="14"/>
        <v>18|Abrolhos - Ilha de Santa Barbara|Ponto fixo|2019/09/04|NA|Sula leucogaster|||</v>
      </c>
      <c r="Q956" s="185" t="s">
        <v>467</v>
      </c>
      <c r="R956" s="185" t="s">
        <v>11</v>
      </c>
      <c r="S956" s="101">
        <v>26</v>
      </c>
    </row>
    <row r="957" spans="1:19" x14ac:dyDescent="0.25">
      <c r="A957" s="185">
        <v>18</v>
      </c>
      <c r="B957" s="185" t="s">
        <v>675</v>
      </c>
      <c r="C957" s="101" t="s">
        <v>685</v>
      </c>
      <c r="D957" s="186">
        <v>43712</v>
      </c>
      <c r="E957" s="185" t="s">
        <v>6</v>
      </c>
      <c r="F957" s="111" t="s">
        <v>465</v>
      </c>
      <c r="P957" s="166" t="str">
        <f t="shared" si="14"/>
        <v>18|Abrolhos - Ilha de Santa Barbara|Ponto fixo|2019/09/04|NA|Sula leucogaster|||</v>
      </c>
      <c r="Q957" s="185" t="s">
        <v>467</v>
      </c>
      <c r="R957" s="185" t="s">
        <v>467</v>
      </c>
      <c r="S957" s="101">
        <v>27</v>
      </c>
    </row>
    <row r="958" spans="1:19" x14ac:dyDescent="0.25">
      <c r="A958" s="185">
        <v>18</v>
      </c>
      <c r="B958" s="185" t="s">
        <v>675</v>
      </c>
      <c r="C958" s="101" t="s">
        <v>685</v>
      </c>
      <c r="D958" s="186">
        <v>43712</v>
      </c>
      <c r="E958" s="185" t="s">
        <v>6</v>
      </c>
      <c r="F958" s="111" t="s">
        <v>465</v>
      </c>
      <c r="P958" s="166" t="str">
        <f t="shared" si="14"/>
        <v>18|Abrolhos - Ilha de Santa Barbara|Ponto fixo|2019/09/04|NA|Sula leucogaster|||</v>
      </c>
      <c r="Q958" s="185" t="s">
        <v>467</v>
      </c>
      <c r="R958" s="185" t="s">
        <v>11</v>
      </c>
      <c r="S958" s="101">
        <v>28</v>
      </c>
    </row>
    <row r="959" spans="1:19" x14ac:dyDescent="0.25">
      <c r="A959" s="185">
        <v>18</v>
      </c>
      <c r="B959" s="185" t="s">
        <v>675</v>
      </c>
      <c r="C959" s="101" t="s">
        <v>685</v>
      </c>
      <c r="D959" s="186">
        <v>43712</v>
      </c>
      <c r="E959" s="185" t="s">
        <v>6</v>
      </c>
      <c r="F959" s="111" t="s">
        <v>465</v>
      </c>
      <c r="P959" s="166" t="str">
        <f t="shared" si="14"/>
        <v>18|Abrolhos - Ilha de Santa Barbara|Ponto fixo|2019/09/04|NA|Sula leucogaster|||</v>
      </c>
      <c r="Q959" s="185" t="s">
        <v>1334</v>
      </c>
      <c r="R959" s="185" t="s">
        <v>1334</v>
      </c>
      <c r="S959" s="101">
        <v>29</v>
      </c>
    </row>
    <row r="960" spans="1:19" x14ac:dyDescent="0.25">
      <c r="A960" s="185">
        <v>18</v>
      </c>
      <c r="B960" s="185" t="s">
        <v>675</v>
      </c>
      <c r="C960" s="101" t="s">
        <v>685</v>
      </c>
      <c r="D960" s="186">
        <v>43712</v>
      </c>
      <c r="E960" s="185" t="s">
        <v>6</v>
      </c>
      <c r="F960" s="111" t="s">
        <v>465</v>
      </c>
      <c r="P960" s="166" t="str">
        <f t="shared" si="14"/>
        <v>18|Abrolhos - Ilha de Santa Barbara|Ponto fixo|2019/09/04|NA|Sula leucogaster|||</v>
      </c>
      <c r="Q960" s="185" t="s">
        <v>467</v>
      </c>
      <c r="R960" s="185" t="s">
        <v>11</v>
      </c>
      <c r="S960" s="101">
        <v>30</v>
      </c>
    </row>
    <row r="961" spans="1:19" x14ac:dyDescent="0.25">
      <c r="A961" s="185">
        <v>18</v>
      </c>
      <c r="B961" s="185" t="s">
        <v>675</v>
      </c>
      <c r="C961" s="101" t="s">
        <v>685</v>
      </c>
      <c r="D961" s="186">
        <v>43712</v>
      </c>
      <c r="E961" s="185" t="s">
        <v>6</v>
      </c>
      <c r="F961" s="111" t="s">
        <v>465</v>
      </c>
      <c r="P961" s="166" t="str">
        <f t="shared" si="14"/>
        <v>18|Abrolhos - Ilha de Santa Barbara|Ponto fixo|2019/09/04|NA|Sula leucogaster|||</v>
      </c>
      <c r="Q961" s="185" t="s">
        <v>467</v>
      </c>
      <c r="R961" s="185" t="s">
        <v>11</v>
      </c>
      <c r="S961" s="101">
        <v>31</v>
      </c>
    </row>
    <row r="962" spans="1:19" x14ac:dyDescent="0.25">
      <c r="A962" s="185">
        <v>18</v>
      </c>
      <c r="B962" s="185" t="s">
        <v>675</v>
      </c>
      <c r="C962" s="101" t="s">
        <v>685</v>
      </c>
      <c r="D962" s="186">
        <v>43712</v>
      </c>
      <c r="E962" s="185" t="s">
        <v>6</v>
      </c>
      <c r="F962" s="111" t="s">
        <v>465</v>
      </c>
      <c r="P962" s="166" t="str">
        <f t="shared" si="14"/>
        <v>18|Abrolhos - Ilha de Santa Barbara|Ponto fixo|2019/09/04|NA|Sula leucogaster|||</v>
      </c>
      <c r="Q962" s="185" t="s">
        <v>467</v>
      </c>
      <c r="R962" s="185" t="s">
        <v>11</v>
      </c>
      <c r="S962" s="101">
        <v>32</v>
      </c>
    </row>
    <row r="963" spans="1:19" x14ac:dyDescent="0.25">
      <c r="A963" s="185">
        <v>18</v>
      </c>
      <c r="B963" s="185" t="s">
        <v>675</v>
      </c>
      <c r="C963" s="101" t="s">
        <v>685</v>
      </c>
      <c r="D963" s="186">
        <v>43712</v>
      </c>
      <c r="E963" s="185" t="s">
        <v>6</v>
      </c>
      <c r="F963" s="111" t="s">
        <v>465</v>
      </c>
      <c r="P963" s="166" t="str">
        <f t="shared" si="14"/>
        <v>18|Abrolhos - Ilha de Santa Barbara|Ponto fixo|2019/09/04|NA|Sula leucogaster|||</v>
      </c>
      <c r="Q963" s="185" t="s">
        <v>467</v>
      </c>
      <c r="R963" s="185" t="s">
        <v>11</v>
      </c>
      <c r="S963" s="101">
        <v>33</v>
      </c>
    </row>
    <row r="964" spans="1:19" x14ac:dyDescent="0.25">
      <c r="A964" s="185">
        <v>18</v>
      </c>
      <c r="B964" s="185" t="s">
        <v>675</v>
      </c>
      <c r="C964" s="101" t="s">
        <v>685</v>
      </c>
      <c r="D964" s="186">
        <v>43712</v>
      </c>
      <c r="E964" s="185" t="s">
        <v>6</v>
      </c>
      <c r="F964" s="111" t="s">
        <v>465</v>
      </c>
      <c r="P964" s="166" t="str">
        <f t="shared" si="14"/>
        <v>18|Abrolhos - Ilha de Santa Barbara|Ponto fixo|2019/09/04|NA|Sula leucogaster|||</v>
      </c>
      <c r="Q964" s="185" t="s">
        <v>467</v>
      </c>
      <c r="R964" s="185" t="s">
        <v>11</v>
      </c>
      <c r="S964" s="101">
        <v>34</v>
      </c>
    </row>
    <row r="965" spans="1:19" x14ac:dyDescent="0.25">
      <c r="A965" s="185">
        <v>18</v>
      </c>
      <c r="B965" s="185" t="s">
        <v>675</v>
      </c>
      <c r="C965" s="101" t="s">
        <v>685</v>
      </c>
      <c r="D965" s="186">
        <v>43712</v>
      </c>
      <c r="E965" s="185" t="s">
        <v>6</v>
      </c>
      <c r="F965" s="111" t="s">
        <v>465</v>
      </c>
      <c r="P965" s="166" t="str">
        <f t="shared" si="14"/>
        <v>18|Abrolhos - Ilha de Santa Barbara|Ponto fixo|2019/09/04|NA|Sula leucogaster|||</v>
      </c>
      <c r="Q965" s="185" t="s">
        <v>467</v>
      </c>
      <c r="R965" s="185" t="s">
        <v>11</v>
      </c>
      <c r="S965" s="101">
        <v>35</v>
      </c>
    </row>
    <row r="966" spans="1:19" x14ac:dyDescent="0.25">
      <c r="A966" s="185">
        <v>18</v>
      </c>
      <c r="B966" s="185" t="s">
        <v>675</v>
      </c>
      <c r="C966" s="101" t="s">
        <v>685</v>
      </c>
      <c r="D966" s="186">
        <v>43712</v>
      </c>
      <c r="E966" s="185" t="s">
        <v>6</v>
      </c>
      <c r="F966" s="111" t="s">
        <v>465</v>
      </c>
      <c r="P966" s="166" t="str">
        <f t="shared" si="14"/>
        <v>18|Abrolhos - Ilha de Santa Barbara|Ponto fixo|2019/09/04|NA|Sula leucogaster|||</v>
      </c>
      <c r="Q966" s="185" t="s">
        <v>467</v>
      </c>
      <c r="R966" s="185" t="s">
        <v>11</v>
      </c>
      <c r="S966" s="101">
        <v>36</v>
      </c>
    </row>
    <row r="967" spans="1:19" x14ac:dyDescent="0.25">
      <c r="A967" s="185">
        <v>19</v>
      </c>
      <c r="B967" s="185" t="s">
        <v>675</v>
      </c>
      <c r="C967" s="185" t="s">
        <v>682</v>
      </c>
      <c r="D967" s="186">
        <v>43740</v>
      </c>
      <c r="E967" s="185" t="s">
        <v>6</v>
      </c>
      <c r="F967" s="111" t="s">
        <v>462</v>
      </c>
      <c r="P967" s="166" t="str">
        <f t="shared" ref="P967:P1030" si="15">CONCATENATE(A967,"|",B967,"|",C967,"|",TEXT(D967,"AAAA/MM/DD"),"|",TEXT(E967,"HH:MM:SS"),"|",F967,"|","|",G967,"|",)</f>
        <v>19|Abrolhos - Ilha de Santa Barbara|Mato verde|2019/10/02|NA|Phaethon aethereus|||</v>
      </c>
      <c r="Q967" s="185" t="s">
        <v>467</v>
      </c>
      <c r="R967" s="185" t="s">
        <v>11</v>
      </c>
      <c r="S967" s="185">
        <v>4</v>
      </c>
    </row>
    <row r="968" spans="1:19" x14ac:dyDescent="0.25">
      <c r="A968" s="185">
        <v>19</v>
      </c>
      <c r="B968" s="185" t="s">
        <v>675</v>
      </c>
      <c r="C968" s="185" t="s">
        <v>682</v>
      </c>
      <c r="D968" s="186">
        <v>43740</v>
      </c>
      <c r="E968" s="185" t="s">
        <v>6</v>
      </c>
      <c r="F968" s="111" t="s">
        <v>462</v>
      </c>
      <c r="P968" s="166" t="str">
        <f t="shared" si="15"/>
        <v>19|Abrolhos - Ilha de Santa Barbara|Mato verde|2019/10/02|NA|Phaethon aethereus|||</v>
      </c>
      <c r="Q968" s="185" t="s">
        <v>467</v>
      </c>
      <c r="R968" s="185" t="s">
        <v>467</v>
      </c>
      <c r="S968" s="185">
        <v>5</v>
      </c>
    </row>
    <row r="969" spans="1:19" x14ac:dyDescent="0.25">
      <c r="A969" s="185">
        <v>19</v>
      </c>
      <c r="B969" s="185" t="s">
        <v>675</v>
      </c>
      <c r="C969" s="185" t="s">
        <v>682</v>
      </c>
      <c r="D969" s="186">
        <v>43740</v>
      </c>
      <c r="E969" s="185" t="s">
        <v>6</v>
      </c>
      <c r="F969" s="111" t="s">
        <v>462</v>
      </c>
      <c r="P969" s="166" t="str">
        <f t="shared" si="15"/>
        <v>19|Abrolhos - Ilha de Santa Barbara|Mato verde|2019/10/02|NA|Phaethon aethereus|||</v>
      </c>
      <c r="Q969" s="185" t="s">
        <v>1334</v>
      </c>
      <c r="R969" s="185" t="s">
        <v>1334</v>
      </c>
      <c r="S969" s="185">
        <v>8</v>
      </c>
    </row>
    <row r="970" spans="1:19" x14ac:dyDescent="0.25">
      <c r="A970" s="185">
        <v>19</v>
      </c>
      <c r="B970" s="185" t="s">
        <v>675</v>
      </c>
      <c r="C970" s="185" t="s">
        <v>682</v>
      </c>
      <c r="D970" s="186">
        <v>43740</v>
      </c>
      <c r="E970" s="185" t="s">
        <v>6</v>
      </c>
      <c r="F970" s="111" t="s">
        <v>462</v>
      </c>
      <c r="P970" s="166" t="str">
        <f t="shared" si="15"/>
        <v>19|Abrolhos - Ilha de Santa Barbara|Mato verde|2019/10/02|NA|Phaethon aethereus|||</v>
      </c>
      <c r="Q970" s="185" t="s">
        <v>1334</v>
      </c>
      <c r="R970" s="185" t="s">
        <v>1334</v>
      </c>
      <c r="S970" s="185">
        <v>9</v>
      </c>
    </row>
    <row r="971" spans="1:19" x14ac:dyDescent="0.25">
      <c r="A971" s="185">
        <v>19</v>
      </c>
      <c r="B971" s="185" t="s">
        <v>675</v>
      </c>
      <c r="C971" s="185" t="s">
        <v>682</v>
      </c>
      <c r="D971" s="186">
        <v>43740</v>
      </c>
      <c r="E971" s="185" t="s">
        <v>6</v>
      </c>
      <c r="F971" s="111" t="s">
        <v>462</v>
      </c>
      <c r="P971" s="166" t="str">
        <f t="shared" si="15"/>
        <v>19|Abrolhos - Ilha de Santa Barbara|Mato verde|2019/10/02|NA|Phaethon aethereus|||</v>
      </c>
      <c r="Q971" s="185" t="s">
        <v>1334</v>
      </c>
      <c r="R971" s="185" t="s">
        <v>1334</v>
      </c>
      <c r="S971" s="185">
        <v>10</v>
      </c>
    </row>
    <row r="972" spans="1:19" x14ac:dyDescent="0.25">
      <c r="A972" s="185">
        <v>19</v>
      </c>
      <c r="B972" s="185" t="s">
        <v>675</v>
      </c>
      <c r="C972" s="185" t="s">
        <v>682</v>
      </c>
      <c r="D972" s="186">
        <v>43740</v>
      </c>
      <c r="E972" s="185" t="s">
        <v>6</v>
      </c>
      <c r="F972" s="111" t="s">
        <v>462</v>
      </c>
      <c r="P972" s="166" t="str">
        <f t="shared" si="15"/>
        <v>19|Abrolhos - Ilha de Santa Barbara|Mato verde|2019/10/02|NA|Phaethon aethereus|||</v>
      </c>
      <c r="Q972" s="185" t="s">
        <v>1334</v>
      </c>
      <c r="R972" s="185" t="s">
        <v>1334</v>
      </c>
      <c r="S972" s="185">
        <v>17</v>
      </c>
    </row>
    <row r="973" spans="1:19" x14ac:dyDescent="0.25">
      <c r="A973" s="185">
        <v>19</v>
      </c>
      <c r="B973" s="185" t="s">
        <v>675</v>
      </c>
      <c r="C973" s="185" t="s">
        <v>682</v>
      </c>
      <c r="D973" s="186">
        <v>43740</v>
      </c>
      <c r="E973" s="185" t="s">
        <v>6</v>
      </c>
      <c r="F973" s="111" t="s">
        <v>462</v>
      </c>
      <c r="P973" s="166" t="str">
        <f t="shared" si="15"/>
        <v>19|Abrolhos - Ilha de Santa Barbara|Mato verde|2019/10/02|NA|Phaethon aethereus|||</v>
      </c>
      <c r="Q973" s="185" t="s">
        <v>1334</v>
      </c>
      <c r="R973" s="185" t="s">
        <v>1334</v>
      </c>
      <c r="S973" s="185">
        <v>18</v>
      </c>
    </row>
    <row r="974" spans="1:19" x14ac:dyDescent="0.25">
      <c r="A974" s="185">
        <v>19</v>
      </c>
      <c r="B974" s="185" t="s">
        <v>675</v>
      </c>
      <c r="C974" s="185" t="s">
        <v>682</v>
      </c>
      <c r="D974" s="186">
        <v>43740</v>
      </c>
      <c r="E974" s="185" t="s">
        <v>6</v>
      </c>
      <c r="F974" s="111" t="s">
        <v>462</v>
      </c>
      <c r="P974" s="166" t="str">
        <f t="shared" si="15"/>
        <v>19|Abrolhos - Ilha de Santa Barbara|Mato verde|2019/10/02|NA|Phaethon aethereus|||</v>
      </c>
      <c r="Q974" s="185" t="s">
        <v>1334</v>
      </c>
      <c r="R974" s="185" t="s">
        <v>1334</v>
      </c>
      <c r="S974" s="185">
        <v>20</v>
      </c>
    </row>
    <row r="975" spans="1:19" x14ac:dyDescent="0.25">
      <c r="A975" s="185">
        <v>19</v>
      </c>
      <c r="B975" s="185" t="s">
        <v>675</v>
      </c>
      <c r="C975" s="185" t="s">
        <v>682</v>
      </c>
      <c r="D975" s="186">
        <v>43740</v>
      </c>
      <c r="E975" s="185" t="s">
        <v>6</v>
      </c>
      <c r="F975" s="111" t="s">
        <v>462</v>
      </c>
      <c r="P975" s="166" t="str">
        <f t="shared" si="15"/>
        <v>19|Abrolhos - Ilha de Santa Barbara|Mato verde|2019/10/02|NA|Phaethon aethereus|||</v>
      </c>
      <c r="Q975" s="185" t="s">
        <v>467</v>
      </c>
      <c r="R975" s="185" t="s">
        <v>467</v>
      </c>
      <c r="S975" s="185">
        <v>23</v>
      </c>
    </row>
    <row r="976" spans="1:19" x14ac:dyDescent="0.25">
      <c r="A976" s="185">
        <v>19</v>
      </c>
      <c r="B976" s="185" t="s">
        <v>675</v>
      </c>
      <c r="C976" s="185" t="s">
        <v>682</v>
      </c>
      <c r="D976" s="186">
        <v>43740</v>
      </c>
      <c r="E976" s="185" t="s">
        <v>6</v>
      </c>
      <c r="F976" s="111" t="s">
        <v>462</v>
      </c>
      <c r="P976" s="166" t="str">
        <f t="shared" si="15"/>
        <v>19|Abrolhos - Ilha de Santa Barbara|Mato verde|2019/10/02|NA|Phaethon aethereus|||</v>
      </c>
      <c r="Q976" s="185" t="s">
        <v>1334</v>
      </c>
      <c r="R976" s="185" t="s">
        <v>1334</v>
      </c>
      <c r="S976" s="185">
        <v>24</v>
      </c>
    </row>
    <row r="977" spans="1:19" x14ac:dyDescent="0.25">
      <c r="A977" s="185">
        <v>19</v>
      </c>
      <c r="B977" s="185" t="s">
        <v>675</v>
      </c>
      <c r="C977" s="185" t="s">
        <v>682</v>
      </c>
      <c r="D977" s="186">
        <v>43740</v>
      </c>
      <c r="E977" s="185" t="s">
        <v>6</v>
      </c>
      <c r="F977" s="111" t="s">
        <v>462</v>
      </c>
      <c r="P977" s="166" t="str">
        <f t="shared" si="15"/>
        <v>19|Abrolhos - Ilha de Santa Barbara|Mato verde|2019/10/02|NA|Phaethon aethereus|||</v>
      </c>
      <c r="Q977" s="185" t="s">
        <v>467</v>
      </c>
      <c r="R977" s="185" t="s">
        <v>11</v>
      </c>
      <c r="S977" s="185">
        <v>25</v>
      </c>
    </row>
    <row r="978" spans="1:19" x14ac:dyDescent="0.25">
      <c r="A978" s="185">
        <v>19</v>
      </c>
      <c r="B978" s="185" t="s">
        <v>675</v>
      </c>
      <c r="C978" s="185" t="s">
        <v>682</v>
      </c>
      <c r="D978" s="186">
        <v>43740</v>
      </c>
      <c r="E978" s="185" t="s">
        <v>6</v>
      </c>
      <c r="F978" s="111" t="s">
        <v>462</v>
      </c>
      <c r="P978" s="166" t="str">
        <f t="shared" si="15"/>
        <v>19|Abrolhos - Ilha de Santa Barbara|Mato verde|2019/10/02|NA|Phaethon aethereus|||</v>
      </c>
      <c r="Q978" s="185" t="s">
        <v>1334</v>
      </c>
      <c r="R978" s="185" t="s">
        <v>1334</v>
      </c>
      <c r="S978" s="185">
        <v>27</v>
      </c>
    </row>
    <row r="979" spans="1:19" x14ac:dyDescent="0.25">
      <c r="A979" s="185">
        <v>19</v>
      </c>
      <c r="B979" s="185" t="s">
        <v>675</v>
      </c>
      <c r="C979" s="185" t="s">
        <v>682</v>
      </c>
      <c r="D979" s="186">
        <v>43740</v>
      </c>
      <c r="E979" s="185" t="s">
        <v>6</v>
      </c>
      <c r="F979" s="111" t="s">
        <v>462</v>
      </c>
      <c r="P979" s="166" t="str">
        <f t="shared" si="15"/>
        <v>19|Abrolhos - Ilha de Santa Barbara|Mato verde|2019/10/02|NA|Phaethon aethereus|||</v>
      </c>
      <c r="Q979" s="185" t="s">
        <v>1334</v>
      </c>
      <c r="R979" s="185" t="s">
        <v>1334</v>
      </c>
      <c r="S979" s="185">
        <v>28</v>
      </c>
    </row>
    <row r="980" spans="1:19" x14ac:dyDescent="0.25">
      <c r="A980" s="185">
        <v>19</v>
      </c>
      <c r="B980" s="185" t="s">
        <v>675</v>
      </c>
      <c r="C980" s="185" t="s">
        <v>682</v>
      </c>
      <c r="D980" s="186">
        <v>43740</v>
      </c>
      <c r="E980" s="185" t="s">
        <v>6</v>
      </c>
      <c r="F980" s="111" t="s">
        <v>462</v>
      </c>
      <c r="P980" s="166" t="str">
        <f t="shared" si="15"/>
        <v>19|Abrolhos - Ilha de Santa Barbara|Mato verde|2019/10/02|NA|Phaethon aethereus|||</v>
      </c>
      <c r="Q980" s="185" t="s">
        <v>1334</v>
      </c>
      <c r="R980" s="185" t="s">
        <v>1334</v>
      </c>
      <c r="S980" s="185">
        <v>29</v>
      </c>
    </row>
    <row r="981" spans="1:19" x14ac:dyDescent="0.25">
      <c r="A981" s="185">
        <v>19</v>
      </c>
      <c r="B981" s="185" t="s">
        <v>675</v>
      </c>
      <c r="C981" s="185" t="s">
        <v>682</v>
      </c>
      <c r="D981" s="186">
        <v>43740</v>
      </c>
      <c r="E981" s="185" t="s">
        <v>6</v>
      </c>
      <c r="F981" s="111" t="s">
        <v>462</v>
      </c>
      <c r="P981" s="166" t="str">
        <f t="shared" si="15"/>
        <v>19|Abrolhos - Ilha de Santa Barbara|Mato verde|2019/10/02|NA|Phaethon aethereus|||</v>
      </c>
      <c r="Q981" s="185" t="s">
        <v>1334</v>
      </c>
      <c r="R981" s="185" t="s">
        <v>1334</v>
      </c>
      <c r="S981" s="185">
        <v>30</v>
      </c>
    </row>
    <row r="982" spans="1:19" x14ac:dyDescent="0.25">
      <c r="A982" s="185">
        <v>19</v>
      </c>
      <c r="B982" s="185" t="s">
        <v>675</v>
      </c>
      <c r="C982" s="185" t="s">
        <v>682</v>
      </c>
      <c r="D982" s="186">
        <v>43740</v>
      </c>
      <c r="E982" s="185" t="s">
        <v>6</v>
      </c>
      <c r="F982" s="111" t="s">
        <v>462</v>
      </c>
      <c r="P982" s="166" t="str">
        <f t="shared" si="15"/>
        <v>19|Abrolhos - Ilha de Santa Barbara|Mato verde|2019/10/02|NA|Phaethon aethereus|||</v>
      </c>
      <c r="Q982" s="185" t="s">
        <v>467</v>
      </c>
      <c r="R982" s="185" t="s">
        <v>11</v>
      </c>
      <c r="S982" s="185">
        <v>152</v>
      </c>
    </row>
    <row r="983" spans="1:19" x14ac:dyDescent="0.25">
      <c r="A983" s="185">
        <v>19</v>
      </c>
      <c r="B983" s="185" t="s">
        <v>675</v>
      </c>
      <c r="C983" s="185" t="s">
        <v>682</v>
      </c>
      <c r="D983" s="186">
        <v>43740</v>
      </c>
      <c r="E983" s="185" t="s">
        <v>6</v>
      </c>
      <c r="F983" s="111" t="s">
        <v>462</v>
      </c>
      <c r="P983" s="166" t="str">
        <f t="shared" si="15"/>
        <v>19|Abrolhos - Ilha de Santa Barbara|Mato verde|2019/10/02|NA|Phaethon aethereus|||</v>
      </c>
      <c r="Q983" s="185" t="s">
        <v>1334</v>
      </c>
      <c r="R983" s="185" t="s">
        <v>1334</v>
      </c>
      <c r="S983" s="185">
        <v>153</v>
      </c>
    </row>
    <row r="984" spans="1:19" x14ac:dyDescent="0.25">
      <c r="A984" s="185">
        <v>19</v>
      </c>
      <c r="B984" s="185" t="s">
        <v>675</v>
      </c>
      <c r="C984" s="185" t="s">
        <v>682</v>
      </c>
      <c r="D984" s="186">
        <v>43740</v>
      </c>
      <c r="E984" s="185" t="s">
        <v>6</v>
      </c>
      <c r="F984" s="111" t="s">
        <v>462</v>
      </c>
      <c r="P984" s="166" t="str">
        <f t="shared" si="15"/>
        <v>19|Abrolhos - Ilha de Santa Barbara|Mato verde|2019/10/02|NA|Phaethon aethereus|||</v>
      </c>
      <c r="Q984" s="185" t="s">
        <v>1334</v>
      </c>
      <c r="R984" s="185" t="s">
        <v>1334</v>
      </c>
      <c r="S984" s="185">
        <v>154</v>
      </c>
    </row>
    <row r="985" spans="1:19" x14ac:dyDescent="0.25">
      <c r="A985" s="185">
        <v>19</v>
      </c>
      <c r="B985" s="185" t="s">
        <v>675</v>
      </c>
      <c r="C985" s="185" t="s">
        <v>682</v>
      </c>
      <c r="D985" s="186">
        <v>43740</v>
      </c>
      <c r="E985" s="185" t="s">
        <v>6</v>
      </c>
      <c r="F985" s="111" t="s">
        <v>462</v>
      </c>
      <c r="P985" s="166" t="str">
        <f t="shared" si="15"/>
        <v>19|Abrolhos - Ilha de Santa Barbara|Mato verde|2019/10/02|NA|Phaethon aethereus|||</v>
      </c>
      <c r="Q985" s="185" t="s">
        <v>1334</v>
      </c>
      <c r="R985" s="185" t="s">
        <v>1334</v>
      </c>
      <c r="S985" s="185">
        <v>155</v>
      </c>
    </row>
    <row r="986" spans="1:19" x14ac:dyDescent="0.25">
      <c r="A986" s="185">
        <v>19</v>
      </c>
      <c r="B986" s="185" t="s">
        <v>675</v>
      </c>
      <c r="C986" s="185" t="s">
        <v>682</v>
      </c>
      <c r="D986" s="186">
        <v>43740</v>
      </c>
      <c r="E986" s="185" t="s">
        <v>6</v>
      </c>
      <c r="F986" s="111" t="s">
        <v>462</v>
      </c>
      <c r="P986" s="166" t="str">
        <f t="shared" si="15"/>
        <v>19|Abrolhos - Ilha de Santa Barbara|Mato verde|2019/10/02|NA|Phaethon aethereus|||</v>
      </c>
      <c r="Q986" s="185" t="s">
        <v>1334</v>
      </c>
      <c r="R986" s="185" t="s">
        <v>1334</v>
      </c>
      <c r="S986" s="185">
        <v>156</v>
      </c>
    </row>
    <row r="987" spans="1:19" x14ac:dyDescent="0.25">
      <c r="A987" s="185">
        <v>19</v>
      </c>
      <c r="B987" s="185" t="s">
        <v>675</v>
      </c>
      <c r="C987" s="185" t="s">
        <v>682</v>
      </c>
      <c r="D987" s="186">
        <v>43740</v>
      </c>
      <c r="E987" s="185" t="s">
        <v>6</v>
      </c>
      <c r="F987" s="111" t="s">
        <v>462</v>
      </c>
      <c r="P987" s="166" t="str">
        <f t="shared" si="15"/>
        <v>19|Abrolhos - Ilha de Santa Barbara|Mato verde|2019/10/02|NA|Phaethon aethereus|||</v>
      </c>
      <c r="Q987" s="185" t="s">
        <v>1334</v>
      </c>
      <c r="R987" s="185" t="s">
        <v>1334</v>
      </c>
      <c r="S987" s="185">
        <v>166</v>
      </c>
    </row>
    <row r="988" spans="1:19" x14ac:dyDescent="0.25">
      <c r="A988" s="185">
        <v>19</v>
      </c>
      <c r="B988" s="185" t="s">
        <v>675</v>
      </c>
      <c r="C988" s="185" t="s">
        <v>682</v>
      </c>
      <c r="D988" s="186">
        <v>43740</v>
      </c>
      <c r="E988" s="185" t="s">
        <v>6</v>
      </c>
      <c r="F988" s="111" t="s">
        <v>462</v>
      </c>
      <c r="P988" s="166" t="str">
        <f t="shared" si="15"/>
        <v>19|Abrolhos - Ilha de Santa Barbara|Mato verde|2019/10/02|NA|Phaethon aethereus|||</v>
      </c>
      <c r="Q988" s="185" t="s">
        <v>1334</v>
      </c>
      <c r="R988" s="185" t="s">
        <v>1334</v>
      </c>
      <c r="S988" s="185">
        <v>179</v>
      </c>
    </row>
    <row r="989" spans="1:19" x14ac:dyDescent="0.25">
      <c r="A989" s="185">
        <v>19</v>
      </c>
      <c r="B989" s="185" t="s">
        <v>675</v>
      </c>
      <c r="C989" s="185" t="s">
        <v>682</v>
      </c>
      <c r="D989" s="186">
        <v>43740</v>
      </c>
      <c r="E989" s="185" t="s">
        <v>6</v>
      </c>
      <c r="F989" s="111" t="s">
        <v>462</v>
      </c>
      <c r="P989" s="166" t="str">
        <f t="shared" si="15"/>
        <v>19|Abrolhos - Ilha de Santa Barbara|Mato verde|2019/10/02|NA|Phaethon aethereus|||</v>
      </c>
      <c r="Q989" s="185" t="s">
        <v>11</v>
      </c>
      <c r="R989" s="185" t="s">
        <v>11</v>
      </c>
      <c r="S989" s="185">
        <v>180</v>
      </c>
    </row>
    <row r="990" spans="1:19" x14ac:dyDescent="0.25">
      <c r="A990" s="185">
        <v>19</v>
      </c>
      <c r="B990" s="185" t="s">
        <v>675</v>
      </c>
      <c r="C990" s="185" t="s">
        <v>682</v>
      </c>
      <c r="D990" s="186">
        <v>43740</v>
      </c>
      <c r="E990" s="185" t="s">
        <v>6</v>
      </c>
      <c r="F990" s="111" t="s">
        <v>462</v>
      </c>
      <c r="P990" s="166" t="str">
        <f t="shared" si="15"/>
        <v>19|Abrolhos - Ilha de Santa Barbara|Mato verde|2019/10/02|NA|Phaethon aethereus|||</v>
      </c>
      <c r="Q990" s="185" t="s">
        <v>467</v>
      </c>
      <c r="R990" s="185" t="s">
        <v>11</v>
      </c>
      <c r="S990" s="185">
        <v>181</v>
      </c>
    </row>
    <row r="991" spans="1:19" x14ac:dyDescent="0.25">
      <c r="A991" s="185">
        <v>19</v>
      </c>
      <c r="B991" s="185" t="s">
        <v>675</v>
      </c>
      <c r="C991" s="185" t="s">
        <v>682</v>
      </c>
      <c r="D991" s="186">
        <v>43740</v>
      </c>
      <c r="E991" s="185" t="s">
        <v>6</v>
      </c>
      <c r="F991" s="111" t="s">
        <v>462</v>
      </c>
      <c r="P991" s="166" t="str">
        <f t="shared" si="15"/>
        <v>19|Abrolhos - Ilha de Santa Barbara|Mato verde|2019/10/02|NA|Phaethon aethereus|||</v>
      </c>
      <c r="Q991" s="185" t="s">
        <v>1334</v>
      </c>
      <c r="R991" s="185" t="s">
        <v>1334</v>
      </c>
      <c r="S991" s="185">
        <v>182</v>
      </c>
    </row>
    <row r="992" spans="1:19" x14ac:dyDescent="0.25">
      <c r="A992" s="185">
        <v>19</v>
      </c>
      <c r="B992" s="185" t="s">
        <v>675</v>
      </c>
      <c r="C992" s="185" t="s">
        <v>682</v>
      </c>
      <c r="D992" s="186">
        <v>43740</v>
      </c>
      <c r="E992" s="185" t="s">
        <v>6</v>
      </c>
      <c r="F992" s="111" t="s">
        <v>462</v>
      </c>
      <c r="P992" s="166" t="str">
        <f t="shared" si="15"/>
        <v>19|Abrolhos - Ilha de Santa Barbara|Mato verde|2019/10/02|NA|Phaethon aethereus|||</v>
      </c>
      <c r="Q992" s="185" t="s">
        <v>1334</v>
      </c>
      <c r="R992" s="185" t="s">
        <v>1334</v>
      </c>
      <c r="S992" s="185">
        <v>183</v>
      </c>
    </row>
    <row r="993" spans="1:19" x14ac:dyDescent="0.25">
      <c r="A993" s="185">
        <v>19</v>
      </c>
      <c r="B993" s="185" t="s">
        <v>675</v>
      </c>
      <c r="C993" s="185" t="s">
        <v>682</v>
      </c>
      <c r="D993" s="186">
        <v>43740</v>
      </c>
      <c r="E993" s="185" t="s">
        <v>6</v>
      </c>
      <c r="F993" s="111" t="s">
        <v>462</v>
      </c>
      <c r="P993" s="166" t="str">
        <f t="shared" si="15"/>
        <v>19|Abrolhos - Ilha de Santa Barbara|Mato verde|2019/10/02|NA|Phaethon aethereus|||</v>
      </c>
      <c r="Q993" s="185" t="s">
        <v>1334</v>
      </c>
      <c r="R993" s="185" t="s">
        <v>1334</v>
      </c>
      <c r="S993" s="185">
        <v>184</v>
      </c>
    </row>
    <row r="994" spans="1:19" x14ac:dyDescent="0.25">
      <c r="A994" s="185">
        <v>19</v>
      </c>
      <c r="B994" s="185" t="s">
        <v>675</v>
      </c>
      <c r="C994" s="185" t="s">
        <v>682</v>
      </c>
      <c r="D994" s="186">
        <v>43740</v>
      </c>
      <c r="E994" s="185" t="s">
        <v>6</v>
      </c>
      <c r="F994" s="111" t="s">
        <v>462</v>
      </c>
      <c r="P994" s="166" t="str">
        <f t="shared" si="15"/>
        <v>19|Abrolhos - Ilha de Santa Barbara|Mato verde|2019/10/02|NA|Phaethon aethereus|||</v>
      </c>
      <c r="Q994" s="185" t="s">
        <v>1334</v>
      </c>
      <c r="R994" s="185" t="s">
        <v>1334</v>
      </c>
      <c r="S994" s="185">
        <v>185</v>
      </c>
    </row>
    <row r="995" spans="1:19" x14ac:dyDescent="0.25">
      <c r="A995" s="185">
        <v>19</v>
      </c>
      <c r="B995" s="185" t="s">
        <v>675</v>
      </c>
      <c r="C995" s="185" t="s">
        <v>682</v>
      </c>
      <c r="D995" s="186">
        <v>43740</v>
      </c>
      <c r="E995" s="185" t="s">
        <v>6</v>
      </c>
      <c r="F995" s="111" t="s">
        <v>462</v>
      </c>
      <c r="P995" s="166" t="str">
        <f t="shared" si="15"/>
        <v>19|Abrolhos - Ilha de Santa Barbara|Mato verde|2019/10/02|NA|Phaethon aethereus|||</v>
      </c>
      <c r="Q995" s="185" t="s">
        <v>1334</v>
      </c>
      <c r="R995" s="185" t="s">
        <v>1334</v>
      </c>
      <c r="S995" s="185">
        <v>429</v>
      </c>
    </row>
    <row r="996" spans="1:19" x14ac:dyDescent="0.25">
      <c r="A996" s="185">
        <v>19</v>
      </c>
      <c r="B996" s="185" t="s">
        <v>675</v>
      </c>
      <c r="C996" s="185" t="s">
        <v>682</v>
      </c>
      <c r="D996" s="186">
        <v>43740</v>
      </c>
      <c r="E996" s="185" t="s">
        <v>6</v>
      </c>
      <c r="F996" s="111" t="s">
        <v>462</v>
      </c>
      <c r="P996" s="166" t="str">
        <f t="shared" si="15"/>
        <v>19|Abrolhos - Ilha de Santa Barbara|Mato verde|2019/10/02|NA|Phaethon aethereus|||</v>
      </c>
      <c r="Q996" s="185" t="s">
        <v>1334</v>
      </c>
      <c r="R996" s="185" t="s">
        <v>1334</v>
      </c>
      <c r="S996" s="185">
        <v>430</v>
      </c>
    </row>
    <row r="997" spans="1:19" x14ac:dyDescent="0.25">
      <c r="A997" s="185">
        <v>19</v>
      </c>
      <c r="B997" s="185" t="s">
        <v>675</v>
      </c>
      <c r="C997" s="185" t="s">
        <v>682</v>
      </c>
      <c r="D997" s="186">
        <v>43740</v>
      </c>
      <c r="E997" s="185" t="s">
        <v>6</v>
      </c>
      <c r="F997" s="111" t="s">
        <v>462</v>
      </c>
      <c r="P997" s="166" t="str">
        <f t="shared" si="15"/>
        <v>19|Abrolhos - Ilha de Santa Barbara|Mato verde|2019/10/02|NA|Phaethon aethereus|||</v>
      </c>
      <c r="Q997" s="185" t="s">
        <v>1334</v>
      </c>
      <c r="R997" s="185" t="s">
        <v>1334</v>
      </c>
      <c r="S997" s="185">
        <v>432</v>
      </c>
    </row>
    <row r="998" spans="1:19" x14ac:dyDescent="0.25">
      <c r="A998" s="185">
        <v>19</v>
      </c>
      <c r="B998" s="185" t="s">
        <v>675</v>
      </c>
      <c r="C998" s="185" t="s">
        <v>682</v>
      </c>
      <c r="D998" s="186">
        <v>43740</v>
      </c>
      <c r="E998" s="185" t="s">
        <v>6</v>
      </c>
      <c r="F998" s="111" t="s">
        <v>462</v>
      </c>
      <c r="P998" s="166" t="str">
        <f t="shared" si="15"/>
        <v>19|Abrolhos - Ilha de Santa Barbara|Mato verde|2019/10/02|NA|Phaethon aethereus|||</v>
      </c>
      <c r="Q998" s="185" t="s">
        <v>1334</v>
      </c>
      <c r="R998" s="185" t="s">
        <v>1334</v>
      </c>
      <c r="S998" s="185">
        <v>474</v>
      </c>
    </row>
    <row r="999" spans="1:19" x14ac:dyDescent="0.25">
      <c r="A999" s="185">
        <v>19</v>
      </c>
      <c r="B999" s="185" t="s">
        <v>675</v>
      </c>
      <c r="C999" s="185" t="s">
        <v>682</v>
      </c>
      <c r="D999" s="186">
        <v>43740</v>
      </c>
      <c r="E999" s="185" t="s">
        <v>6</v>
      </c>
      <c r="F999" s="111" t="s">
        <v>462</v>
      </c>
      <c r="P999" s="166" t="str">
        <f t="shared" si="15"/>
        <v>19|Abrolhos - Ilha de Santa Barbara|Mato verde|2019/10/02|NA|Phaethon aethereus|||</v>
      </c>
      <c r="Q999" s="185" t="s">
        <v>1334</v>
      </c>
      <c r="R999" s="185" t="s">
        <v>1334</v>
      </c>
      <c r="S999" s="185">
        <v>502</v>
      </c>
    </row>
    <row r="1000" spans="1:19" x14ac:dyDescent="0.25">
      <c r="A1000" s="185">
        <v>19</v>
      </c>
      <c r="B1000" s="185" t="s">
        <v>675</v>
      </c>
      <c r="C1000" s="185" t="s">
        <v>682</v>
      </c>
      <c r="D1000" s="186">
        <v>43740</v>
      </c>
      <c r="E1000" s="185" t="s">
        <v>6</v>
      </c>
      <c r="F1000" s="111" t="s">
        <v>462</v>
      </c>
      <c r="P1000" s="166" t="str">
        <f t="shared" si="15"/>
        <v>19|Abrolhos - Ilha de Santa Barbara|Mato verde|2019/10/02|NA|Phaethon aethereus|||</v>
      </c>
      <c r="Q1000" s="185" t="s">
        <v>1334</v>
      </c>
      <c r="R1000" s="185" t="s">
        <v>1334</v>
      </c>
      <c r="S1000" s="185">
        <v>503</v>
      </c>
    </row>
    <row r="1001" spans="1:19" x14ac:dyDescent="0.25">
      <c r="A1001" s="185">
        <v>19</v>
      </c>
      <c r="B1001" s="185" t="s">
        <v>675</v>
      </c>
      <c r="C1001" s="185" t="s">
        <v>682</v>
      </c>
      <c r="D1001" s="186">
        <v>43740</v>
      </c>
      <c r="E1001" s="185" t="s">
        <v>6</v>
      </c>
      <c r="F1001" s="111" t="s">
        <v>462</v>
      </c>
      <c r="P1001" s="166" t="str">
        <f t="shared" si="15"/>
        <v>19|Abrolhos - Ilha de Santa Barbara|Mato verde|2019/10/02|NA|Phaethon aethereus|||</v>
      </c>
      <c r="Q1001" s="185" t="s">
        <v>1334</v>
      </c>
      <c r="R1001" s="185" t="s">
        <v>1334</v>
      </c>
      <c r="S1001" s="185">
        <v>504</v>
      </c>
    </row>
    <row r="1002" spans="1:19" x14ac:dyDescent="0.25">
      <c r="A1002" s="185">
        <v>19</v>
      </c>
      <c r="B1002" s="185" t="s">
        <v>675</v>
      </c>
      <c r="C1002" s="185" t="s">
        <v>682</v>
      </c>
      <c r="D1002" s="186">
        <v>43740</v>
      </c>
      <c r="E1002" s="185" t="s">
        <v>6</v>
      </c>
      <c r="F1002" s="111" t="s">
        <v>462</v>
      </c>
      <c r="P1002" s="166" t="str">
        <f t="shared" si="15"/>
        <v>19|Abrolhos - Ilha de Santa Barbara|Mato verde|2019/10/02|NA|Phaethon aethereus|||</v>
      </c>
      <c r="Q1002" s="185" t="s">
        <v>1334</v>
      </c>
      <c r="R1002" s="185" t="s">
        <v>1334</v>
      </c>
      <c r="S1002" s="185">
        <v>505</v>
      </c>
    </row>
    <row r="1003" spans="1:19" x14ac:dyDescent="0.25">
      <c r="A1003" s="185">
        <v>19</v>
      </c>
      <c r="B1003" s="185" t="s">
        <v>675</v>
      </c>
      <c r="C1003" s="185" t="s">
        <v>682</v>
      </c>
      <c r="D1003" s="186">
        <v>43740</v>
      </c>
      <c r="E1003" s="185" t="s">
        <v>6</v>
      </c>
      <c r="F1003" s="111" t="s">
        <v>462</v>
      </c>
      <c r="P1003" s="166" t="str">
        <f t="shared" si="15"/>
        <v>19|Abrolhos - Ilha de Santa Barbara|Mato verde|2019/10/02|NA|Phaethon aethereus|||</v>
      </c>
      <c r="Q1003" s="185" t="s">
        <v>1334</v>
      </c>
      <c r="R1003" s="185" t="s">
        <v>1334</v>
      </c>
      <c r="S1003" s="185">
        <v>510</v>
      </c>
    </row>
    <row r="1004" spans="1:19" x14ac:dyDescent="0.25">
      <c r="A1004" s="185">
        <v>19</v>
      </c>
      <c r="B1004" s="185" t="s">
        <v>675</v>
      </c>
      <c r="C1004" s="185" t="s">
        <v>682</v>
      </c>
      <c r="D1004" s="186">
        <v>43740</v>
      </c>
      <c r="E1004" s="185" t="s">
        <v>6</v>
      </c>
      <c r="F1004" s="111" t="s">
        <v>462</v>
      </c>
      <c r="P1004" s="166" t="str">
        <f t="shared" si="15"/>
        <v>19|Abrolhos - Ilha de Santa Barbara|Mato verde|2019/10/02|NA|Phaethon aethereus|||</v>
      </c>
      <c r="Q1004" s="185" t="s">
        <v>1334</v>
      </c>
      <c r="R1004" s="185" t="s">
        <v>1334</v>
      </c>
      <c r="S1004" s="185">
        <v>522</v>
      </c>
    </row>
    <row r="1005" spans="1:19" x14ac:dyDescent="0.25">
      <c r="A1005" s="185">
        <v>19</v>
      </c>
      <c r="B1005" s="185" t="s">
        <v>675</v>
      </c>
      <c r="C1005" s="185" t="s">
        <v>682</v>
      </c>
      <c r="D1005" s="186">
        <v>43740</v>
      </c>
      <c r="E1005" s="185" t="s">
        <v>6</v>
      </c>
      <c r="F1005" s="111" t="s">
        <v>462</v>
      </c>
      <c r="P1005" s="166" t="str">
        <f t="shared" si="15"/>
        <v>19|Abrolhos - Ilha de Santa Barbara|Mato verde|2019/10/02|NA|Phaethon aethereus|||</v>
      </c>
      <c r="Q1005" s="185" t="s">
        <v>1334</v>
      </c>
      <c r="R1005" s="185" t="s">
        <v>1334</v>
      </c>
      <c r="S1005" s="185">
        <v>538</v>
      </c>
    </row>
    <row r="1006" spans="1:19" x14ac:dyDescent="0.25">
      <c r="A1006" s="185">
        <v>19</v>
      </c>
      <c r="B1006" s="185" t="s">
        <v>675</v>
      </c>
      <c r="C1006" s="185" t="s">
        <v>682</v>
      </c>
      <c r="D1006" s="186">
        <v>43740</v>
      </c>
      <c r="E1006" s="185" t="s">
        <v>6</v>
      </c>
      <c r="F1006" s="111" t="s">
        <v>462</v>
      </c>
      <c r="P1006" s="166" t="str">
        <f t="shared" si="15"/>
        <v>19|Abrolhos - Ilha de Santa Barbara|Mato verde|2019/10/02|NA|Phaethon aethereus|||</v>
      </c>
      <c r="Q1006" s="185" t="s">
        <v>1334</v>
      </c>
      <c r="R1006" s="185" t="s">
        <v>1334</v>
      </c>
      <c r="S1006" s="185">
        <v>540</v>
      </c>
    </row>
    <row r="1007" spans="1:19" x14ac:dyDescent="0.25">
      <c r="A1007" s="185">
        <v>19</v>
      </c>
      <c r="B1007" s="185" t="s">
        <v>675</v>
      </c>
      <c r="C1007" s="185" t="s">
        <v>682</v>
      </c>
      <c r="D1007" s="186">
        <v>43740</v>
      </c>
      <c r="E1007" s="185" t="s">
        <v>6</v>
      </c>
      <c r="F1007" s="111" t="s">
        <v>462</v>
      </c>
      <c r="P1007" s="166" t="str">
        <f t="shared" si="15"/>
        <v>19|Abrolhos - Ilha de Santa Barbara|Mato verde|2019/10/02|NA|Phaethon aethereus|||</v>
      </c>
      <c r="Q1007" s="185" t="s">
        <v>1334</v>
      </c>
      <c r="R1007" s="185" t="s">
        <v>1334</v>
      </c>
      <c r="S1007" s="185">
        <v>542</v>
      </c>
    </row>
    <row r="1008" spans="1:19" x14ac:dyDescent="0.25">
      <c r="A1008" s="185">
        <v>19</v>
      </c>
      <c r="B1008" s="185" t="s">
        <v>675</v>
      </c>
      <c r="C1008" s="185" t="s">
        <v>682</v>
      </c>
      <c r="D1008" s="186">
        <v>43740</v>
      </c>
      <c r="E1008" s="185" t="s">
        <v>6</v>
      </c>
      <c r="F1008" s="111" t="s">
        <v>462</v>
      </c>
      <c r="P1008" s="166" t="str">
        <f t="shared" si="15"/>
        <v>19|Abrolhos - Ilha de Santa Barbara|Mato verde|2019/10/02|NA|Phaethon aethereus|||</v>
      </c>
      <c r="Q1008" s="185" t="s">
        <v>1334</v>
      </c>
      <c r="R1008" s="185" t="s">
        <v>1334</v>
      </c>
      <c r="S1008" s="185">
        <v>574</v>
      </c>
    </row>
    <row r="1009" spans="1:19" x14ac:dyDescent="0.25">
      <c r="A1009" s="185">
        <v>19</v>
      </c>
      <c r="B1009" s="185" t="s">
        <v>675</v>
      </c>
      <c r="C1009" s="185" t="s">
        <v>682</v>
      </c>
      <c r="D1009" s="186">
        <v>43740</v>
      </c>
      <c r="E1009" s="185" t="s">
        <v>6</v>
      </c>
      <c r="F1009" s="111" t="s">
        <v>462</v>
      </c>
      <c r="P1009" s="166" t="str">
        <f t="shared" si="15"/>
        <v>19|Abrolhos - Ilha de Santa Barbara|Mato verde|2019/10/02|NA|Phaethon aethereus|||</v>
      </c>
      <c r="Q1009" s="185" t="s">
        <v>1334</v>
      </c>
      <c r="R1009" s="185" t="s">
        <v>1334</v>
      </c>
      <c r="S1009" s="185">
        <v>585</v>
      </c>
    </row>
    <row r="1010" spans="1:19" x14ac:dyDescent="0.25">
      <c r="A1010" s="185">
        <v>19</v>
      </c>
      <c r="B1010" s="185" t="s">
        <v>675</v>
      </c>
      <c r="C1010" s="185" t="s">
        <v>682</v>
      </c>
      <c r="D1010" s="186">
        <v>43740</v>
      </c>
      <c r="E1010" s="185" t="s">
        <v>6</v>
      </c>
      <c r="F1010" s="111" t="s">
        <v>462</v>
      </c>
      <c r="P1010" s="166" t="str">
        <f t="shared" si="15"/>
        <v>19|Abrolhos - Ilha de Santa Barbara|Mato verde|2019/10/02|NA|Phaethon aethereus|||</v>
      </c>
      <c r="Q1010" s="185" t="s">
        <v>1334</v>
      </c>
      <c r="R1010" s="185" t="s">
        <v>1334</v>
      </c>
      <c r="S1010" s="185">
        <v>586</v>
      </c>
    </row>
    <row r="1011" spans="1:19" x14ac:dyDescent="0.25">
      <c r="A1011" s="185">
        <v>19</v>
      </c>
      <c r="B1011" s="185" t="s">
        <v>675</v>
      </c>
      <c r="C1011" s="185" t="s">
        <v>682</v>
      </c>
      <c r="D1011" s="186">
        <v>43740</v>
      </c>
      <c r="E1011" s="185" t="s">
        <v>6</v>
      </c>
      <c r="F1011" s="111" t="s">
        <v>462</v>
      </c>
      <c r="P1011" s="166" t="str">
        <f t="shared" si="15"/>
        <v>19|Abrolhos - Ilha de Santa Barbara|Mato verde|2019/10/02|NA|Phaethon aethereus|||</v>
      </c>
      <c r="Q1011" s="185" t="s">
        <v>1334</v>
      </c>
      <c r="R1011" s="185" t="s">
        <v>1334</v>
      </c>
      <c r="S1011" s="185">
        <v>598</v>
      </c>
    </row>
    <row r="1012" spans="1:19" x14ac:dyDescent="0.25">
      <c r="A1012" s="185">
        <v>19</v>
      </c>
      <c r="B1012" s="185" t="s">
        <v>675</v>
      </c>
      <c r="C1012" s="185" t="s">
        <v>682</v>
      </c>
      <c r="D1012" s="186">
        <v>43740</v>
      </c>
      <c r="E1012" s="185" t="s">
        <v>6</v>
      </c>
      <c r="F1012" s="111" t="s">
        <v>462</v>
      </c>
      <c r="P1012" s="166" t="str">
        <f t="shared" si="15"/>
        <v>19|Abrolhos - Ilha de Santa Barbara|Mato verde|2019/10/02|NA|Phaethon aethereus|||</v>
      </c>
      <c r="Q1012" s="185" t="s">
        <v>1334</v>
      </c>
      <c r="R1012" s="185" t="s">
        <v>1334</v>
      </c>
      <c r="S1012" s="185">
        <v>599</v>
      </c>
    </row>
    <row r="1013" spans="1:19" x14ac:dyDescent="0.25">
      <c r="A1013" s="185">
        <v>19</v>
      </c>
      <c r="B1013" s="185" t="s">
        <v>675</v>
      </c>
      <c r="C1013" s="185" t="s">
        <v>682</v>
      </c>
      <c r="D1013" s="186">
        <v>43740</v>
      </c>
      <c r="E1013" s="185" t="s">
        <v>6</v>
      </c>
      <c r="F1013" s="111" t="s">
        <v>462</v>
      </c>
      <c r="P1013" s="166" t="str">
        <f t="shared" si="15"/>
        <v>19|Abrolhos - Ilha de Santa Barbara|Mato verde|2019/10/02|NA|Phaethon aethereus|||</v>
      </c>
      <c r="Q1013" s="185" t="s">
        <v>1334</v>
      </c>
      <c r="R1013" s="185" t="s">
        <v>1334</v>
      </c>
      <c r="S1013" s="185">
        <v>617</v>
      </c>
    </row>
    <row r="1014" spans="1:19" x14ac:dyDescent="0.25">
      <c r="A1014" s="185">
        <v>19</v>
      </c>
      <c r="B1014" s="185" t="s">
        <v>675</v>
      </c>
      <c r="C1014" s="185" t="s">
        <v>682</v>
      </c>
      <c r="D1014" s="186">
        <v>43740</v>
      </c>
      <c r="E1014" s="185" t="s">
        <v>6</v>
      </c>
      <c r="F1014" s="111" t="s">
        <v>462</v>
      </c>
      <c r="P1014" s="166" t="str">
        <f t="shared" si="15"/>
        <v>19|Abrolhos - Ilha de Santa Barbara|Mato verde|2019/10/02|NA|Phaethon aethereus|||</v>
      </c>
      <c r="Q1014" s="185" t="s">
        <v>1334</v>
      </c>
      <c r="R1014" s="185" t="s">
        <v>1334</v>
      </c>
      <c r="S1014" s="185">
        <v>639</v>
      </c>
    </row>
    <row r="1015" spans="1:19" x14ac:dyDescent="0.25">
      <c r="A1015" s="185">
        <v>19</v>
      </c>
      <c r="B1015" s="185" t="s">
        <v>675</v>
      </c>
      <c r="C1015" s="185" t="s">
        <v>682</v>
      </c>
      <c r="D1015" s="186">
        <v>43740</v>
      </c>
      <c r="E1015" s="185" t="s">
        <v>6</v>
      </c>
      <c r="F1015" s="111" t="s">
        <v>462</v>
      </c>
      <c r="P1015" s="166" t="str">
        <f t="shared" si="15"/>
        <v>19|Abrolhos - Ilha de Santa Barbara|Mato verde|2019/10/02|NA|Phaethon aethereus|||</v>
      </c>
      <c r="Q1015" s="185" t="s">
        <v>1334</v>
      </c>
      <c r="R1015" s="185" t="s">
        <v>1334</v>
      </c>
      <c r="S1015" s="185">
        <v>662</v>
      </c>
    </row>
    <row r="1016" spans="1:19" x14ac:dyDescent="0.25">
      <c r="A1016" s="185">
        <v>19</v>
      </c>
      <c r="B1016" s="185" t="s">
        <v>675</v>
      </c>
      <c r="C1016" s="185" t="s">
        <v>682</v>
      </c>
      <c r="D1016" s="186">
        <v>43740</v>
      </c>
      <c r="E1016" s="185" t="s">
        <v>6</v>
      </c>
      <c r="F1016" s="111" t="s">
        <v>462</v>
      </c>
      <c r="P1016" s="166" t="str">
        <f t="shared" si="15"/>
        <v>19|Abrolhos - Ilha de Santa Barbara|Mato verde|2019/10/02|NA|Phaethon aethereus|||</v>
      </c>
      <c r="Q1016" s="185" t="s">
        <v>1334</v>
      </c>
      <c r="R1016" s="185" t="s">
        <v>1334</v>
      </c>
      <c r="S1016" s="185">
        <v>663</v>
      </c>
    </row>
    <row r="1017" spans="1:19" x14ac:dyDescent="0.25">
      <c r="A1017" s="185">
        <v>20</v>
      </c>
      <c r="B1017" s="185" t="s">
        <v>675</v>
      </c>
      <c r="C1017" s="101" t="s">
        <v>685</v>
      </c>
      <c r="D1017" s="186">
        <v>43740</v>
      </c>
      <c r="E1017" s="185" t="s">
        <v>6</v>
      </c>
      <c r="F1017" s="111" t="s">
        <v>465</v>
      </c>
      <c r="P1017" s="166" t="str">
        <f t="shared" si="15"/>
        <v>20|Abrolhos - Ilha de Santa Barbara|Ponto fixo|2019/10/02|NA|Sula leucogaster|||</v>
      </c>
      <c r="Q1017" s="185" t="s">
        <v>467</v>
      </c>
      <c r="R1017" s="185" t="s">
        <v>11</v>
      </c>
      <c r="S1017" s="101">
        <v>1</v>
      </c>
    </row>
    <row r="1018" spans="1:19" x14ac:dyDescent="0.25">
      <c r="A1018" s="185">
        <v>20</v>
      </c>
      <c r="B1018" s="185" t="s">
        <v>675</v>
      </c>
      <c r="C1018" s="101" t="s">
        <v>685</v>
      </c>
      <c r="D1018" s="186">
        <v>43740</v>
      </c>
      <c r="E1018" s="185" t="s">
        <v>6</v>
      </c>
      <c r="F1018" s="111" t="s">
        <v>465</v>
      </c>
      <c r="P1018" s="166" t="str">
        <f t="shared" si="15"/>
        <v>20|Abrolhos - Ilha de Santa Barbara|Ponto fixo|2019/10/02|NA|Sula leucogaster|||</v>
      </c>
      <c r="Q1018" s="185" t="s">
        <v>467</v>
      </c>
      <c r="R1018" s="185" t="s">
        <v>467</v>
      </c>
      <c r="S1018" s="101">
        <v>5</v>
      </c>
    </row>
    <row r="1019" spans="1:19" x14ac:dyDescent="0.25">
      <c r="A1019" s="185">
        <v>20</v>
      </c>
      <c r="B1019" s="185" t="s">
        <v>675</v>
      </c>
      <c r="C1019" s="101" t="s">
        <v>685</v>
      </c>
      <c r="D1019" s="186">
        <v>43740</v>
      </c>
      <c r="E1019" s="185" t="s">
        <v>6</v>
      </c>
      <c r="F1019" s="111" t="s">
        <v>465</v>
      </c>
      <c r="P1019" s="166" t="str">
        <f t="shared" si="15"/>
        <v>20|Abrolhos - Ilha de Santa Barbara|Ponto fixo|2019/10/02|NA|Sula leucogaster|||</v>
      </c>
      <c r="Q1019" s="185" t="s">
        <v>1334</v>
      </c>
      <c r="R1019" s="185" t="s">
        <v>1334</v>
      </c>
      <c r="S1019" s="101">
        <v>6</v>
      </c>
    </row>
    <row r="1020" spans="1:19" x14ac:dyDescent="0.25">
      <c r="A1020" s="185">
        <v>20</v>
      </c>
      <c r="B1020" s="185" t="s">
        <v>675</v>
      </c>
      <c r="C1020" s="101" t="s">
        <v>685</v>
      </c>
      <c r="D1020" s="186">
        <v>43740</v>
      </c>
      <c r="E1020" s="185" t="s">
        <v>6</v>
      </c>
      <c r="F1020" s="111" t="s">
        <v>465</v>
      </c>
      <c r="P1020" s="166" t="str">
        <f t="shared" si="15"/>
        <v>20|Abrolhos - Ilha de Santa Barbara|Ponto fixo|2019/10/02|NA|Sula leucogaster|||</v>
      </c>
      <c r="Q1020" s="185" t="s">
        <v>1334</v>
      </c>
      <c r="R1020" s="185" t="s">
        <v>1334</v>
      </c>
      <c r="S1020" s="101">
        <v>7</v>
      </c>
    </row>
    <row r="1021" spans="1:19" x14ac:dyDescent="0.25">
      <c r="A1021" s="185">
        <v>20</v>
      </c>
      <c r="B1021" s="185" t="s">
        <v>675</v>
      </c>
      <c r="C1021" s="101" t="s">
        <v>685</v>
      </c>
      <c r="D1021" s="186">
        <v>43740</v>
      </c>
      <c r="E1021" s="185" t="s">
        <v>6</v>
      </c>
      <c r="F1021" s="111" t="s">
        <v>465</v>
      </c>
      <c r="P1021" s="166" t="str">
        <f t="shared" si="15"/>
        <v>20|Abrolhos - Ilha de Santa Barbara|Ponto fixo|2019/10/02|NA|Sula leucogaster|||</v>
      </c>
      <c r="Q1021" s="185" t="s">
        <v>467</v>
      </c>
      <c r="R1021" s="185" t="s">
        <v>467</v>
      </c>
      <c r="S1021" s="101">
        <v>8</v>
      </c>
    </row>
    <row r="1022" spans="1:19" x14ac:dyDescent="0.25">
      <c r="A1022" s="185">
        <v>20</v>
      </c>
      <c r="B1022" s="185" t="s">
        <v>675</v>
      </c>
      <c r="C1022" s="101" t="s">
        <v>685</v>
      </c>
      <c r="D1022" s="186">
        <v>43740</v>
      </c>
      <c r="E1022" s="185" t="s">
        <v>6</v>
      </c>
      <c r="F1022" s="111" t="s">
        <v>465</v>
      </c>
      <c r="P1022" s="166" t="str">
        <f t="shared" si="15"/>
        <v>20|Abrolhos - Ilha de Santa Barbara|Ponto fixo|2019/10/02|NA|Sula leucogaster|||</v>
      </c>
      <c r="Q1022" s="185" t="s">
        <v>1334</v>
      </c>
      <c r="R1022" s="185" t="s">
        <v>1334</v>
      </c>
      <c r="S1022" s="101">
        <v>9</v>
      </c>
    </row>
    <row r="1023" spans="1:19" x14ac:dyDescent="0.25">
      <c r="A1023" s="185">
        <v>20</v>
      </c>
      <c r="B1023" s="185" t="s">
        <v>675</v>
      </c>
      <c r="C1023" s="101" t="s">
        <v>685</v>
      </c>
      <c r="D1023" s="186">
        <v>43740</v>
      </c>
      <c r="E1023" s="185" t="s">
        <v>6</v>
      </c>
      <c r="F1023" s="111" t="s">
        <v>465</v>
      </c>
      <c r="P1023" s="166" t="str">
        <f t="shared" si="15"/>
        <v>20|Abrolhos - Ilha de Santa Barbara|Ponto fixo|2019/10/02|NA|Sula leucogaster|||</v>
      </c>
      <c r="Q1023" s="185" t="s">
        <v>467</v>
      </c>
      <c r="R1023" s="185" t="s">
        <v>467</v>
      </c>
      <c r="S1023" s="101">
        <v>10</v>
      </c>
    </row>
    <row r="1024" spans="1:19" x14ac:dyDescent="0.25">
      <c r="A1024" s="185">
        <v>20</v>
      </c>
      <c r="B1024" s="185" t="s">
        <v>675</v>
      </c>
      <c r="C1024" s="101" t="s">
        <v>685</v>
      </c>
      <c r="D1024" s="186">
        <v>43740</v>
      </c>
      <c r="E1024" s="185" t="s">
        <v>6</v>
      </c>
      <c r="F1024" s="111" t="s">
        <v>465</v>
      </c>
      <c r="P1024" s="166" t="str">
        <f t="shared" si="15"/>
        <v>20|Abrolhos - Ilha de Santa Barbara|Ponto fixo|2019/10/02|NA|Sula leucogaster|||</v>
      </c>
      <c r="Q1024" s="185" t="s">
        <v>1334</v>
      </c>
      <c r="R1024" s="185" t="s">
        <v>1334</v>
      </c>
      <c r="S1024" s="101">
        <v>11</v>
      </c>
    </row>
    <row r="1025" spans="1:19" x14ac:dyDescent="0.25">
      <c r="A1025" s="185">
        <v>20</v>
      </c>
      <c r="B1025" s="185" t="s">
        <v>675</v>
      </c>
      <c r="C1025" s="101" t="s">
        <v>685</v>
      </c>
      <c r="D1025" s="186">
        <v>43740</v>
      </c>
      <c r="E1025" s="185" t="s">
        <v>6</v>
      </c>
      <c r="F1025" s="111" t="s">
        <v>465</v>
      </c>
      <c r="P1025" s="166" t="str">
        <f t="shared" si="15"/>
        <v>20|Abrolhos - Ilha de Santa Barbara|Ponto fixo|2019/10/02|NA|Sula leucogaster|||</v>
      </c>
      <c r="Q1025" s="185" t="s">
        <v>467</v>
      </c>
      <c r="R1025" s="185" t="s">
        <v>467</v>
      </c>
      <c r="S1025" s="101">
        <v>12</v>
      </c>
    </row>
    <row r="1026" spans="1:19" x14ac:dyDescent="0.25">
      <c r="A1026" s="185">
        <v>20</v>
      </c>
      <c r="B1026" s="185" t="s">
        <v>675</v>
      </c>
      <c r="C1026" s="101" t="s">
        <v>685</v>
      </c>
      <c r="D1026" s="186">
        <v>43740</v>
      </c>
      <c r="E1026" s="185" t="s">
        <v>6</v>
      </c>
      <c r="F1026" s="111" t="s">
        <v>465</v>
      </c>
      <c r="P1026" s="166" t="str">
        <f t="shared" si="15"/>
        <v>20|Abrolhos - Ilha de Santa Barbara|Ponto fixo|2019/10/02|NA|Sula leucogaster|||</v>
      </c>
      <c r="Q1026" s="185" t="s">
        <v>11</v>
      </c>
      <c r="R1026" s="185" t="s">
        <v>11</v>
      </c>
      <c r="S1026" s="101">
        <v>13</v>
      </c>
    </row>
    <row r="1027" spans="1:19" x14ac:dyDescent="0.25">
      <c r="A1027" s="185">
        <v>20</v>
      </c>
      <c r="B1027" s="185" t="s">
        <v>675</v>
      </c>
      <c r="C1027" s="101" t="s">
        <v>685</v>
      </c>
      <c r="D1027" s="186">
        <v>43740</v>
      </c>
      <c r="E1027" s="185" t="s">
        <v>6</v>
      </c>
      <c r="F1027" s="111" t="s">
        <v>465</v>
      </c>
      <c r="P1027" s="166" t="str">
        <f t="shared" si="15"/>
        <v>20|Abrolhos - Ilha de Santa Barbara|Ponto fixo|2019/10/02|NA|Sula leucogaster|||</v>
      </c>
      <c r="Q1027" s="185" t="s">
        <v>1334</v>
      </c>
      <c r="R1027" s="185" t="s">
        <v>1334</v>
      </c>
      <c r="S1027" s="101">
        <v>14</v>
      </c>
    </row>
    <row r="1028" spans="1:19" x14ac:dyDescent="0.25">
      <c r="A1028" s="185">
        <v>20</v>
      </c>
      <c r="B1028" s="185" t="s">
        <v>675</v>
      </c>
      <c r="C1028" s="101" t="s">
        <v>685</v>
      </c>
      <c r="D1028" s="186">
        <v>43740</v>
      </c>
      <c r="E1028" s="185" t="s">
        <v>6</v>
      </c>
      <c r="F1028" s="111" t="s">
        <v>465</v>
      </c>
      <c r="P1028" s="166" t="str">
        <f t="shared" si="15"/>
        <v>20|Abrolhos - Ilha de Santa Barbara|Ponto fixo|2019/10/02|NA|Sula leucogaster|||</v>
      </c>
      <c r="Q1028" s="185" t="s">
        <v>467</v>
      </c>
      <c r="R1028" s="185" t="s">
        <v>467</v>
      </c>
      <c r="S1028" s="101">
        <v>15</v>
      </c>
    </row>
    <row r="1029" spans="1:19" x14ac:dyDescent="0.25">
      <c r="A1029" s="185">
        <v>20</v>
      </c>
      <c r="B1029" s="185" t="s">
        <v>675</v>
      </c>
      <c r="C1029" s="101" t="s">
        <v>685</v>
      </c>
      <c r="D1029" s="186">
        <v>43740</v>
      </c>
      <c r="E1029" s="185" t="s">
        <v>6</v>
      </c>
      <c r="F1029" s="111" t="s">
        <v>465</v>
      </c>
      <c r="P1029" s="166" t="str">
        <f t="shared" si="15"/>
        <v>20|Abrolhos - Ilha de Santa Barbara|Ponto fixo|2019/10/02|NA|Sula leucogaster|||</v>
      </c>
      <c r="Q1029" s="185" t="s">
        <v>467</v>
      </c>
      <c r="R1029" s="185" t="s">
        <v>467</v>
      </c>
      <c r="S1029" s="101">
        <v>16</v>
      </c>
    </row>
    <row r="1030" spans="1:19" x14ac:dyDescent="0.25">
      <c r="A1030" s="185">
        <v>20</v>
      </c>
      <c r="B1030" s="185" t="s">
        <v>675</v>
      </c>
      <c r="C1030" s="101" t="s">
        <v>685</v>
      </c>
      <c r="D1030" s="186">
        <v>43740</v>
      </c>
      <c r="E1030" s="185" t="s">
        <v>6</v>
      </c>
      <c r="F1030" s="111" t="s">
        <v>465</v>
      </c>
      <c r="P1030" s="166" t="str">
        <f t="shared" si="15"/>
        <v>20|Abrolhos - Ilha de Santa Barbara|Ponto fixo|2019/10/02|NA|Sula leucogaster|||</v>
      </c>
      <c r="Q1030" s="185" t="s">
        <v>1334</v>
      </c>
      <c r="R1030" s="185" t="s">
        <v>1334</v>
      </c>
      <c r="S1030" s="101">
        <v>17</v>
      </c>
    </row>
    <row r="1031" spans="1:19" x14ac:dyDescent="0.25">
      <c r="A1031" s="185">
        <v>20</v>
      </c>
      <c r="B1031" s="185" t="s">
        <v>675</v>
      </c>
      <c r="C1031" s="101" t="s">
        <v>685</v>
      </c>
      <c r="D1031" s="186">
        <v>43740</v>
      </c>
      <c r="E1031" s="185" t="s">
        <v>6</v>
      </c>
      <c r="F1031" s="111" t="s">
        <v>465</v>
      </c>
      <c r="P1031" s="166" t="str">
        <f t="shared" ref="P1031:P1094" si="16">CONCATENATE(A1031,"|",B1031,"|",C1031,"|",TEXT(D1031,"AAAA/MM/DD"),"|",TEXT(E1031,"HH:MM:SS"),"|",F1031,"|","|",G1031,"|",)</f>
        <v>20|Abrolhos - Ilha de Santa Barbara|Ponto fixo|2019/10/02|NA|Sula leucogaster|||</v>
      </c>
      <c r="Q1031" s="185" t="s">
        <v>1334</v>
      </c>
      <c r="R1031" s="185" t="s">
        <v>1334</v>
      </c>
      <c r="S1031" s="101">
        <v>18</v>
      </c>
    </row>
    <row r="1032" spans="1:19" x14ac:dyDescent="0.25">
      <c r="A1032" s="185">
        <v>20</v>
      </c>
      <c r="B1032" s="185" t="s">
        <v>675</v>
      </c>
      <c r="C1032" s="101" t="s">
        <v>685</v>
      </c>
      <c r="D1032" s="186">
        <v>43740</v>
      </c>
      <c r="E1032" s="185" t="s">
        <v>6</v>
      </c>
      <c r="F1032" s="111" t="s">
        <v>465</v>
      </c>
      <c r="P1032" s="166" t="str">
        <f t="shared" si="16"/>
        <v>20|Abrolhos - Ilha de Santa Barbara|Ponto fixo|2019/10/02|NA|Sula leucogaster|||</v>
      </c>
      <c r="Q1032" s="185" t="s">
        <v>467</v>
      </c>
      <c r="R1032" s="185" t="s">
        <v>467</v>
      </c>
      <c r="S1032" s="101">
        <v>19</v>
      </c>
    </row>
    <row r="1033" spans="1:19" x14ac:dyDescent="0.25">
      <c r="A1033" s="185">
        <v>20</v>
      </c>
      <c r="B1033" s="185" t="s">
        <v>675</v>
      </c>
      <c r="C1033" s="101" t="s">
        <v>685</v>
      </c>
      <c r="D1033" s="186">
        <v>43740</v>
      </c>
      <c r="E1033" s="185" t="s">
        <v>6</v>
      </c>
      <c r="F1033" s="111" t="s">
        <v>465</v>
      </c>
      <c r="P1033" s="166" t="str">
        <f t="shared" si="16"/>
        <v>20|Abrolhos - Ilha de Santa Barbara|Ponto fixo|2019/10/02|NA|Sula leucogaster|||</v>
      </c>
      <c r="Q1033" s="185" t="s">
        <v>11</v>
      </c>
      <c r="R1033" s="185" t="s">
        <v>11</v>
      </c>
      <c r="S1033" s="101">
        <v>20</v>
      </c>
    </row>
    <row r="1034" spans="1:19" x14ac:dyDescent="0.25">
      <c r="A1034" s="185">
        <v>20</v>
      </c>
      <c r="B1034" s="185" t="s">
        <v>675</v>
      </c>
      <c r="C1034" s="101" t="s">
        <v>685</v>
      </c>
      <c r="D1034" s="186">
        <v>43740</v>
      </c>
      <c r="E1034" s="185" t="s">
        <v>6</v>
      </c>
      <c r="F1034" s="111" t="s">
        <v>465</v>
      </c>
      <c r="P1034" s="166" t="str">
        <f t="shared" si="16"/>
        <v>20|Abrolhos - Ilha de Santa Barbara|Ponto fixo|2019/10/02|NA|Sula leucogaster|||</v>
      </c>
      <c r="Q1034" s="185" t="s">
        <v>467</v>
      </c>
      <c r="R1034" s="185" t="s">
        <v>467</v>
      </c>
      <c r="S1034" s="101">
        <v>21</v>
      </c>
    </row>
    <row r="1035" spans="1:19" x14ac:dyDescent="0.25">
      <c r="A1035" s="185">
        <v>20</v>
      </c>
      <c r="B1035" s="185" t="s">
        <v>675</v>
      </c>
      <c r="C1035" s="101" t="s">
        <v>685</v>
      </c>
      <c r="D1035" s="186">
        <v>43740</v>
      </c>
      <c r="E1035" s="185" t="s">
        <v>6</v>
      </c>
      <c r="F1035" s="111" t="s">
        <v>465</v>
      </c>
      <c r="P1035" s="166" t="str">
        <f t="shared" si="16"/>
        <v>20|Abrolhos - Ilha de Santa Barbara|Ponto fixo|2019/10/02|NA|Sula leucogaster|||</v>
      </c>
      <c r="Q1035" s="185" t="s">
        <v>467</v>
      </c>
      <c r="R1035" s="185" t="s">
        <v>467</v>
      </c>
      <c r="S1035" s="101">
        <v>22</v>
      </c>
    </row>
    <row r="1036" spans="1:19" x14ac:dyDescent="0.25">
      <c r="A1036" s="185">
        <v>20</v>
      </c>
      <c r="B1036" s="185" t="s">
        <v>675</v>
      </c>
      <c r="C1036" s="101" t="s">
        <v>685</v>
      </c>
      <c r="D1036" s="186">
        <v>43740</v>
      </c>
      <c r="E1036" s="185" t="s">
        <v>6</v>
      </c>
      <c r="F1036" s="111" t="s">
        <v>465</v>
      </c>
      <c r="P1036" s="166" t="str">
        <f t="shared" si="16"/>
        <v>20|Abrolhos - Ilha de Santa Barbara|Ponto fixo|2019/10/02|NA|Sula leucogaster|||</v>
      </c>
      <c r="Q1036" s="185" t="s">
        <v>1334</v>
      </c>
      <c r="R1036" s="185" t="s">
        <v>1334</v>
      </c>
      <c r="S1036" s="101">
        <v>23</v>
      </c>
    </row>
    <row r="1037" spans="1:19" x14ac:dyDescent="0.25">
      <c r="A1037" s="185">
        <v>20</v>
      </c>
      <c r="B1037" s="185" t="s">
        <v>675</v>
      </c>
      <c r="C1037" s="101" t="s">
        <v>685</v>
      </c>
      <c r="D1037" s="186">
        <v>43740</v>
      </c>
      <c r="E1037" s="185" t="s">
        <v>6</v>
      </c>
      <c r="F1037" s="111" t="s">
        <v>465</v>
      </c>
      <c r="P1037" s="166" t="str">
        <f t="shared" si="16"/>
        <v>20|Abrolhos - Ilha de Santa Barbara|Ponto fixo|2019/10/02|NA|Sula leucogaster|||</v>
      </c>
      <c r="Q1037" s="185" t="s">
        <v>467</v>
      </c>
      <c r="R1037" s="185" t="s">
        <v>467</v>
      </c>
      <c r="S1037" s="101">
        <v>24</v>
      </c>
    </row>
    <row r="1038" spans="1:19" x14ac:dyDescent="0.25">
      <c r="A1038" s="185">
        <v>20</v>
      </c>
      <c r="B1038" s="185" t="s">
        <v>675</v>
      </c>
      <c r="C1038" s="101" t="s">
        <v>685</v>
      </c>
      <c r="D1038" s="186">
        <v>43740</v>
      </c>
      <c r="E1038" s="185" t="s">
        <v>6</v>
      </c>
      <c r="F1038" s="111" t="s">
        <v>465</v>
      </c>
      <c r="P1038" s="166" t="str">
        <f t="shared" si="16"/>
        <v>20|Abrolhos - Ilha de Santa Barbara|Ponto fixo|2019/10/02|NA|Sula leucogaster|||</v>
      </c>
      <c r="Q1038" s="185" t="s">
        <v>1334</v>
      </c>
      <c r="R1038" s="185" t="s">
        <v>1334</v>
      </c>
      <c r="S1038" s="101">
        <v>25</v>
      </c>
    </row>
    <row r="1039" spans="1:19" x14ac:dyDescent="0.25">
      <c r="A1039" s="185">
        <v>20</v>
      </c>
      <c r="B1039" s="185" t="s">
        <v>675</v>
      </c>
      <c r="C1039" s="101" t="s">
        <v>685</v>
      </c>
      <c r="D1039" s="186">
        <v>43740</v>
      </c>
      <c r="E1039" s="185" t="s">
        <v>6</v>
      </c>
      <c r="F1039" s="111" t="s">
        <v>465</v>
      </c>
      <c r="P1039" s="166" t="str">
        <f t="shared" si="16"/>
        <v>20|Abrolhos - Ilha de Santa Barbara|Ponto fixo|2019/10/02|NA|Sula leucogaster|||</v>
      </c>
      <c r="Q1039" s="185" t="s">
        <v>467</v>
      </c>
      <c r="R1039" s="185" t="s">
        <v>467</v>
      </c>
      <c r="S1039" s="101">
        <v>26</v>
      </c>
    </row>
    <row r="1040" spans="1:19" x14ac:dyDescent="0.25">
      <c r="A1040" s="185">
        <v>20</v>
      </c>
      <c r="B1040" s="185" t="s">
        <v>675</v>
      </c>
      <c r="C1040" s="101" t="s">
        <v>685</v>
      </c>
      <c r="D1040" s="186">
        <v>43740</v>
      </c>
      <c r="E1040" s="185" t="s">
        <v>6</v>
      </c>
      <c r="F1040" s="111" t="s">
        <v>465</v>
      </c>
      <c r="P1040" s="166" t="str">
        <f t="shared" si="16"/>
        <v>20|Abrolhos - Ilha de Santa Barbara|Ponto fixo|2019/10/02|NA|Sula leucogaster|||</v>
      </c>
      <c r="Q1040" s="185" t="s">
        <v>467</v>
      </c>
      <c r="R1040" s="185" t="s">
        <v>467</v>
      </c>
      <c r="S1040" s="101">
        <v>27</v>
      </c>
    </row>
    <row r="1041" spans="1:19" x14ac:dyDescent="0.25">
      <c r="A1041" s="185">
        <v>20</v>
      </c>
      <c r="B1041" s="185" t="s">
        <v>675</v>
      </c>
      <c r="C1041" s="101" t="s">
        <v>685</v>
      </c>
      <c r="D1041" s="186">
        <v>43740</v>
      </c>
      <c r="E1041" s="185" t="s">
        <v>6</v>
      </c>
      <c r="F1041" s="111" t="s">
        <v>465</v>
      </c>
      <c r="P1041" s="166" t="str">
        <f t="shared" si="16"/>
        <v>20|Abrolhos - Ilha de Santa Barbara|Ponto fixo|2019/10/02|NA|Sula leucogaster|||</v>
      </c>
      <c r="Q1041" s="185" t="s">
        <v>467</v>
      </c>
      <c r="R1041" s="185" t="s">
        <v>467</v>
      </c>
      <c r="S1041" s="101">
        <v>28</v>
      </c>
    </row>
    <row r="1042" spans="1:19" x14ac:dyDescent="0.25">
      <c r="A1042" s="185">
        <v>20</v>
      </c>
      <c r="B1042" s="185" t="s">
        <v>675</v>
      </c>
      <c r="C1042" s="101" t="s">
        <v>685</v>
      </c>
      <c r="D1042" s="186">
        <v>43740</v>
      </c>
      <c r="E1042" s="185" t="s">
        <v>6</v>
      </c>
      <c r="F1042" s="111" t="s">
        <v>465</v>
      </c>
      <c r="P1042" s="166" t="str">
        <f t="shared" si="16"/>
        <v>20|Abrolhos - Ilha de Santa Barbara|Ponto fixo|2019/10/02|NA|Sula leucogaster|||</v>
      </c>
      <c r="Q1042" s="185" t="s">
        <v>1334</v>
      </c>
      <c r="R1042" s="185" t="s">
        <v>1334</v>
      </c>
      <c r="S1042" s="101">
        <v>29</v>
      </c>
    </row>
    <row r="1043" spans="1:19" x14ac:dyDescent="0.25">
      <c r="A1043" s="185">
        <v>20</v>
      </c>
      <c r="B1043" s="185" t="s">
        <v>675</v>
      </c>
      <c r="C1043" s="101" t="s">
        <v>685</v>
      </c>
      <c r="D1043" s="186">
        <v>43740</v>
      </c>
      <c r="E1043" s="185" t="s">
        <v>6</v>
      </c>
      <c r="F1043" s="111" t="s">
        <v>465</v>
      </c>
      <c r="P1043" s="166" t="str">
        <f t="shared" si="16"/>
        <v>20|Abrolhos - Ilha de Santa Barbara|Ponto fixo|2019/10/02|NA|Sula leucogaster|||</v>
      </c>
      <c r="Q1043" s="185" t="s">
        <v>467</v>
      </c>
      <c r="R1043" s="185" t="s">
        <v>467</v>
      </c>
      <c r="S1043" s="101">
        <v>30</v>
      </c>
    </row>
    <row r="1044" spans="1:19" x14ac:dyDescent="0.25">
      <c r="A1044" s="185">
        <v>20</v>
      </c>
      <c r="B1044" s="185" t="s">
        <v>675</v>
      </c>
      <c r="C1044" s="101" t="s">
        <v>685</v>
      </c>
      <c r="D1044" s="186">
        <v>43740</v>
      </c>
      <c r="E1044" s="185" t="s">
        <v>6</v>
      </c>
      <c r="F1044" s="111" t="s">
        <v>465</v>
      </c>
      <c r="P1044" s="166" t="str">
        <f t="shared" si="16"/>
        <v>20|Abrolhos - Ilha de Santa Barbara|Ponto fixo|2019/10/02|NA|Sula leucogaster|||</v>
      </c>
      <c r="Q1044" s="185" t="s">
        <v>467</v>
      </c>
      <c r="R1044" s="185" t="s">
        <v>467</v>
      </c>
      <c r="S1044" s="101">
        <v>31</v>
      </c>
    </row>
    <row r="1045" spans="1:19" x14ac:dyDescent="0.25">
      <c r="A1045" s="185">
        <v>20</v>
      </c>
      <c r="B1045" s="185" t="s">
        <v>675</v>
      </c>
      <c r="C1045" s="101" t="s">
        <v>685</v>
      </c>
      <c r="D1045" s="186">
        <v>43740</v>
      </c>
      <c r="E1045" s="185" t="s">
        <v>6</v>
      </c>
      <c r="F1045" s="111" t="s">
        <v>465</v>
      </c>
      <c r="P1045" s="166" t="str">
        <f t="shared" si="16"/>
        <v>20|Abrolhos - Ilha de Santa Barbara|Ponto fixo|2019/10/02|NA|Sula leucogaster|||</v>
      </c>
      <c r="Q1045" s="185" t="s">
        <v>467</v>
      </c>
      <c r="R1045" s="185" t="s">
        <v>467</v>
      </c>
      <c r="S1045" s="101">
        <v>32</v>
      </c>
    </row>
    <row r="1046" spans="1:19" x14ac:dyDescent="0.25">
      <c r="A1046" s="185">
        <v>20</v>
      </c>
      <c r="B1046" s="185" t="s">
        <v>675</v>
      </c>
      <c r="C1046" s="101" t="s">
        <v>685</v>
      </c>
      <c r="D1046" s="186">
        <v>43740</v>
      </c>
      <c r="E1046" s="185" t="s">
        <v>6</v>
      </c>
      <c r="F1046" s="111" t="s">
        <v>465</v>
      </c>
      <c r="P1046" s="166" t="str">
        <f t="shared" si="16"/>
        <v>20|Abrolhos - Ilha de Santa Barbara|Ponto fixo|2019/10/02|NA|Sula leucogaster|||</v>
      </c>
      <c r="Q1046" s="185" t="s">
        <v>467</v>
      </c>
      <c r="R1046" s="185" t="s">
        <v>467</v>
      </c>
      <c r="S1046" s="101">
        <v>33</v>
      </c>
    </row>
    <row r="1047" spans="1:19" x14ac:dyDescent="0.25">
      <c r="A1047" s="185">
        <v>20</v>
      </c>
      <c r="B1047" s="185" t="s">
        <v>675</v>
      </c>
      <c r="C1047" s="101" t="s">
        <v>685</v>
      </c>
      <c r="D1047" s="186">
        <v>43740</v>
      </c>
      <c r="E1047" s="185" t="s">
        <v>6</v>
      </c>
      <c r="F1047" s="111" t="s">
        <v>465</v>
      </c>
      <c r="P1047" s="166" t="str">
        <f t="shared" si="16"/>
        <v>20|Abrolhos - Ilha de Santa Barbara|Ponto fixo|2019/10/02|NA|Sula leucogaster|||</v>
      </c>
      <c r="Q1047" s="185" t="s">
        <v>467</v>
      </c>
      <c r="R1047" s="185" t="s">
        <v>467</v>
      </c>
      <c r="S1047" s="101">
        <v>34</v>
      </c>
    </row>
    <row r="1048" spans="1:19" x14ac:dyDescent="0.25">
      <c r="A1048" s="185">
        <v>20</v>
      </c>
      <c r="B1048" s="185" t="s">
        <v>675</v>
      </c>
      <c r="C1048" s="101" t="s">
        <v>685</v>
      </c>
      <c r="D1048" s="186">
        <v>43740</v>
      </c>
      <c r="E1048" s="185" t="s">
        <v>6</v>
      </c>
      <c r="F1048" s="111" t="s">
        <v>465</v>
      </c>
      <c r="P1048" s="166" t="str">
        <f t="shared" si="16"/>
        <v>20|Abrolhos - Ilha de Santa Barbara|Ponto fixo|2019/10/02|NA|Sula leucogaster|||</v>
      </c>
      <c r="Q1048" s="185" t="s">
        <v>467</v>
      </c>
      <c r="R1048" s="185" t="s">
        <v>467</v>
      </c>
      <c r="S1048" s="101">
        <v>35</v>
      </c>
    </row>
    <row r="1049" spans="1:19" x14ac:dyDescent="0.25">
      <c r="A1049" s="185">
        <v>20</v>
      </c>
      <c r="B1049" s="185" t="s">
        <v>675</v>
      </c>
      <c r="C1049" s="101" t="s">
        <v>685</v>
      </c>
      <c r="D1049" s="186">
        <v>43740</v>
      </c>
      <c r="E1049" s="185" t="s">
        <v>6</v>
      </c>
      <c r="F1049" s="111" t="s">
        <v>465</v>
      </c>
      <c r="P1049" s="166" t="str">
        <f t="shared" si="16"/>
        <v>20|Abrolhos - Ilha de Santa Barbara|Ponto fixo|2019/10/02|NA|Sula leucogaster|||</v>
      </c>
      <c r="Q1049" s="185" t="s">
        <v>467</v>
      </c>
      <c r="R1049" s="185" t="s">
        <v>467</v>
      </c>
      <c r="S1049" s="101">
        <v>36</v>
      </c>
    </row>
    <row r="1050" spans="1:19" x14ac:dyDescent="0.25">
      <c r="A1050" s="185">
        <v>21</v>
      </c>
      <c r="B1050" s="185" t="s">
        <v>675</v>
      </c>
      <c r="C1050" s="101" t="s">
        <v>685</v>
      </c>
      <c r="D1050" s="154">
        <v>43759</v>
      </c>
      <c r="E1050" s="370" t="s">
        <v>6</v>
      </c>
      <c r="F1050" s="111" t="s">
        <v>462</v>
      </c>
      <c r="P1050" s="166" t="str">
        <f t="shared" si="16"/>
        <v>21|Abrolhos - Ilha de Santa Barbara|Ponto fixo|2019/10/21|NA|Phaethon aethereus|||</v>
      </c>
      <c r="Q1050" s="185" t="s">
        <v>467</v>
      </c>
      <c r="R1050" s="185" t="s">
        <v>467</v>
      </c>
      <c r="S1050" s="185">
        <v>4</v>
      </c>
    </row>
    <row r="1051" spans="1:19" x14ac:dyDescent="0.25">
      <c r="A1051" s="185">
        <v>21</v>
      </c>
      <c r="B1051" s="185" t="s">
        <v>675</v>
      </c>
      <c r="C1051" s="101" t="s">
        <v>685</v>
      </c>
      <c r="D1051" s="154">
        <v>43759</v>
      </c>
      <c r="E1051" s="370" t="s">
        <v>6</v>
      </c>
      <c r="F1051" s="111" t="s">
        <v>462</v>
      </c>
      <c r="P1051" s="166" t="str">
        <f t="shared" si="16"/>
        <v>21|Abrolhos - Ilha de Santa Barbara|Ponto fixo|2019/10/21|NA|Phaethon aethereus|||</v>
      </c>
      <c r="Q1051" s="185" t="s">
        <v>467</v>
      </c>
      <c r="R1051" s="185" t="s">
        <v>11</v>
      </c>
      <c r="S1051" s="185">
        <v>5</v>
      </c>
    </row>
    <row r="1052" spans="1:19" x14ac:dyDescent="0.25">
      <c r="A1052" s="185">
        <v>21</v>
      </c>
      <c r="B1052" s="185" t="s">
        <v>675</v>
      </c>
      <c r="C1052" s="101" t="s">
        <v>685</v>
      </c>
      <c r="D1052" s="154">
        <v>43759</v>
      </c>
      <c r="E1052" s="370" t="s">
        <v>6</v>
      </c>
      <c r="F1052" s="111" t="s">
        <v>462</v>
      </c>
      <c r="P1052" s="166" t="str">
        <f t="shared" si="16"/>
        <v>21|Abrolhos - Ilha de Santa Barbara|Ponto fixo|2019/10/21|NA|Phaethon aethereus|||</v>
      </c>
      <c r="Q1052" s="185" t="s">
        <v>1334</v>
      </c>
      <c r="R1052" s="185" t="s">
        <v>1334</v>
      </c>
      <c r="S1052" s="185">
        <v>8</v>
      </c>
    </row>
    <row r="1053" spans="1:19" x14ac:dyDescent="0.25">
      <c r="A1053" s="185">
        <v>21</v>
      </c>
      <c r="B1053" s="185" t="s">
        <v>675</v>
      </c>
      <c r="C1053" s="101" t="s">
        <v>685</v>
      </c>
      <c r="D1053" s="154">
        <v>43759</v>
      </c>
      <c r="E1053" s="370" t="s">
        <v>6</v>
      </c>
      <c r="F1053" s="111" t="s">
        <v>462</v>
      </c>
      <c r="P1053" s="166" t="str">
        <f t="shared" si="16"/>
        <v>21|Abrolhos - Ilha de Santa Barbara|Ponto fixo|2019/10/21|NA|Phaethon aethereus|||</v>
      </c>
      <c r="Q1053" s="185" t="s">
        <v>1334</v>
      </c>
      <c r="R1053" s="185" t="s">
        <v>1334</v>
      </c>
      <c r="S1053" s="185">
        <v>9</v>
      </c>
    </row>
    <row r="1054" spans="1:19" x14ac:dyDescent="0.25">
      <c r="A1054" s="185">
        <v>21</v>
      </c>
      <c r="B1054" s="185" t="s">
        <v>675</v>
      </c>
      <c r="C1054" s="101" t="s">
        <v>685</v>
      </c>
      <c r="D1054" s="154">
        <v>43759</v>
      </c>
      <c r="E1054" s="370" t="s">
        <v>6</v>
      </c>
      <c r="F1054" s="111" t="s">
        <v>462</v>
      </c>
      <c r="P1054" s="166" t="str">
        <f t="shared" si="16"/>
        <v>21|Abrolhos - Ilha de Santa Barbara|Ponto fixo|2019/10/21|NA|Phaethon aethereus|||</v>
      </c>
      <c r="Q1054" s="185" t="s">
        <v>1334</v>
      </c>
      <c r="R1054" s="185" t="s">
        <v>1334</v>
      </c>
      <c r="S1054" s="185">
        <v>10</v>
      </c>
    </row>
    <row r="1055" spans="1:19" x14ac:dyDescent="0.25">
      <c r="A1055" s="185">
        <v>21</v>
      </c>
      <c r="B1055" s="185" t="s">
        <v>675</v>
      </c>
      <c r="C1055" s="101" t="s">
        <v>685</v>
      </c>
      <c r="D1055" s="154">
        <v>43759</v>
      </c>
      <c r="E1055" s="370" t="s">
        <v>6</v>
      </c>
      <c r="F1055" s="111" t="s">
        <v>462</v>
      </c>
      <c r="P1055" s="166" t="str">
        <f t="shared" si="16"/>
        <v>21|Abrolhos - Ilha de Santa Barbara|Ponto fixo|2019/10/21|NA|Phaethon aethereus|||</v>
      </c>
      <c r="Q1055" s="185" t="s">
        <v>1334</v>
      </c>
      <c r="R1055" s="185" t="s">
        <v>1334</v>
      </c>
      <c r="S1055" s="185">
        <v>17</v>
      </c>
    </row>
    <row r="1056" spans="1:19" x14ac:dyDescent="0.25">
      <c r="A1056" s="185">
        <v>21</v>
      </c>
      <c r="B1056" s="185" t="s">
        <v>675</v>
      </c>
      <c r="C1056" s="101" t="s">
        <v>685</v>
      </c>
      <c r="D1056" s="154">
        <v>43759</v>
      </c>
      <c r="E1056" s="370" t="s">
        <v>6</v>
      </c>
      <c r="F1056" s="111" t="s">
        <v>462</v>
      </c>
      <c r="P1056" s="166" t="str">
        <f t="shared" si="16"/>
        <v>21|Abrolhos - Ilha de Santa Barbara|Ponto fixo|2019/10/21|NA|Phaethon aethereus|||</v>
      </c>
      <c r="Q1056" s="185" t="s">
        <v>1334</v>
      </c>
      <c r="R1056" s="185" t="s">
        <v>1334</v>
      </c>
      <c r="S1056" s="185">
        <v>18</v>
      </c>
    </row>
    <row r="1057" spans="1:19" x14ac:dyDescent="0.25">
      <c r="A1057" s="185">
        <v>21</v>
      </c>
      <c r="B1057" s="185" t="s">
        <v>675</v>
      </c>
      <c r="C1057" s="101" t="s">
        <v>685</v>
      </c>
      <c r="D1057" s="154">
        <v>43759</v>
      </c>
      <c r="E1057" s="370" t="s">
        <v>6</v>
      </c>
      <c r="F1057" s="111" t="s">
        <v>462</v>
      </c>
      <c r="P1057" s="166" t="str">
        <f t="shared" si="16"/>
        <v>21|Abrolhos - Ilha de Santa Barbara|Ponto fixo|2019/10/21|NA|Phaethon aethereus|||</v>
      </c>
      <c r="Q1057" s="185" t="s">
        <v>1334</v>
      </c>
      <c r="R1057" s="185" t="s">
        <v>1334</v>
      </c>
      <c r="S1057" s="185">
        <v>20</v>
      </c>
    </row>
    <row r="1058" spans="1:19" x14ac:dyDescent="0.25">
      <c r="A1058" s="185">
        <v>21</v>
      </c>
      <c r="B1058" s="185" t="s">
        <v>675</v>
      </c>
      <c r="C1058" s="101" t="s">
        <v>685</v>
      </c>
      <c r="D1058" s="154">
        <v>43759</v>
      </c>
      <c r="E1058" s="370" t="s">
        <v>6</v>
      </c>
      <c r="F1058" s="111" t="s">
        <v>462</v>
      </c>
      <c r="P1058" s="166" t="str">
        <f t="shared" si="16"/>
        <v>21|Abrolhos - Ilha de Santa Barbara|Ponto fixo|2019/10/21|NA|Phaethon aethereus|||</v>
      </c>
      <c r="Q1058" s="185" t="s">
        <v>467</v>
      </c>
      <c r="R1058" s="185" t="s">
        <v>11</v>
      </c>
      <c r="S1058" s="185">
        <v>23</v>
      </c>
    </row>
    <row r="1059" spans="1:19" x14ac:dyDescent="0.25">
      <c r="A1059" s="185">
        <v>21</v>
      </c>
      <c r="B1059" s="185" t="s">
        <v>675</v>
      </c>
      <c r="C1059" s="101" t="s">
        <v>685</v>
      </c>
      <c r="D1059" s="154">
        <v>43759</v>
      </c>
      <c r="E1059" s="370" t="s">
        <v>6</v>
      </c>
      <c r="F1059" s="111" t="s">
        <v>462</v>
      </c>
      <c r="P1059" s="166" t="str">
        <f t="shared" si="16"/>
        <v>21|Abrolhos - Ilha de Santa Barbara|Ponto fixo|2019/10/21|NA|Phaethon aethereus|||</v>
      </c>
      <c r="Q1059" s="185" t="s">
        <v>1334</v>
      </c>
      <c r="R1059" s="185" t="s">
        <v>1334</v>
      </c>
      <c r="S1059" s="185">
        <v>24</v>
      </c>
    </row>
    <row r="1060" spans="1:19" x14ac:dyDescent="0.25">
      <c r="A1060" s="185">
        <v>21</v>
      </c>
      <c r="B1060" s="185" t="s">
        <v>675</v>
      </c>
      <c r="C1060" s="101" t="s">
        <v>685</v>
      </c>
      <c r="D1060" s="154">
        <v>43759</v>
      </c>
      <c r="E1060" s="370" t="s">
        <v>6</v>
      </c>
      <c r="F1060" s="111" t="s">
        <v>462</v>
      </c>
      <c r="P1060" s="166" t="str">
        <f t="shared" si="16"/>
        <v>21|Abrolhos - Ilha de Santa Barbara|Ponto fixo|2019/10/21|NA|Phaethon aethereus|||</v>
      </c>
      <c r="Q1060" s="185" t="s">
        <v>1334</v>
      </c>
      <c r="R1060" s="185" t="s">
        <v>1334</v>
      </c>
      <c r="S1060" s="185">
        <v>25</v>
      </c>
    </row>
    <row r="1061" spans="1:19" x14ac:dyDescent="0.25">
      <c r="A1061" s="185">
        <v>21</v>
      </c>
      <c r="B1061" s="185" t="s">
        <v>675</v>
      </c>
      <c r="C1061" s="101" t="s">
        <v>685</v>
      </c>
      <c r="D1061" s="154">
        <v>43759</v>
      </c>
      <c r="E1061" s="370" t="s">
        <v>6</v>
      </c>
      <c r="F1061" s="111" t="s">
        <v>462</v>
      </c>
      <c r="P1061" s="166" t="str">
        <f t="shared" si="16"/>
        <v>21|Abrolhos - Ilha de Santa Barbara|Ponto fixo|2019/10/21|NA|Phaethon aethereus|||</v>
      </c>
      <c r="Q1061" s="185" t="s">
        <v>1334</v>
      </c>
      <c r="R1061" s="185" t="s">
        <v>1334</v>
      </c>
      <c r="S1061" s="185">
        <v>27</v>
      </c>
    </row>
    <row r="1062" spans="1:19" x14ac:dyDescent="0.25">
      <c r="A1062" s="185">
        <v>21</v>
      </c>
      <c r="B1062" s="185" t="s">
        <v>675</v>
      </c>
      <c r="C1062" s="101" t="s">
        <v>685</v>
      </c>
      <c r="D1062" s="154">
        <v>43759</v>
      </c>
      <c r="E1062" s="370" t="s">
        <v>6</v>
      </c>
      <c r="F1062" s="111" t="s">
        <v>462</v>
      </c>
      <c r="P1062" s="166" t="str">
        <f t="shared" si="16"/>
        <v>21|Abrolhos - Ilha de Santa Barbara|Ponto fixo|2019/10/21|NA|Phaethon aethereus|||</v>
      </c>
      <c r="Q1062" s="185" t="s">
        <v>1334</v>
      </c>
      <c r="R1062" s="185" t="s">
        <v>1334</v>
      </c>
      <c r="S1062" s="185">
        <v>28</v>
      </c>
    </row>
    <row r="1063" spans="1:19" x14ac:dyDescent="0.25">
      <c r="A1063" s="185">
        <v>21</v>
      </c>
      <c r="B1063" s="185" t="s">
        <v>675</v>
      </c>
      <c r="C1063" s="101" t="s">
        <v>685</v>
      </c>
      <c r="D1063" s="154">
        <v>43759</v>
      </c>
      <c r="E1063" s="370" t="s">
        <v>6</v>
      </c>
      <c r="F1063" s="111" t="s">
        <v>462</v>
      </c>
      <c r="P1063" s="166" t="str">
        <f t="shared" si="16"/>
        <v>21|Abrolhos - Ilha de Santa Barbara|Ponto fixo|2019/10/21|NA|Phaethon aethereus|||</v>
      </c>
      <c r="Q1063" s="185" t="s">
        <v>1334</v>
      </c>
      <c r="R1063" s="185" t="s">
        <v>1334</v>
      </c>
      <c r="S1063" s="185">
        <v>29</v>
      </c>
    </row>
    <row r="1064" spans="1:19" x14ac:dyDescent="0.25">
      <c r="A1064" s="185">
        <v>21</v>
      </c>
      <c r="B1064" s="185" t="s">
        <v>675</v>
      </c>
      <c r="C1064" s="101" t="s">
        <v>685</v>
      </c>
      <c r="D1064" s="154">
        <v>43759</v>
      </c>
      <c r="E1064" s="370" t="s">
        <v>6</v>
      </c>
      <c r="F1064" s="111" t="s">
        <v>462</v>
      </c>
      <c r="P1064" s="166" t="str">
        <f t="shared" si="16"/>
        <v>21|Abrolhos - Ilha de Santa Barbara|Ponto fixo|2019/10/21|NA|Phaethon aethereus|||</v>
      </c>
      <c r="Q1064" s="185" t="s">
        <v>1334</v>
      </c>
      <c r="R1064" s="185" t="s">
        <v>1334</v>
      </c>
      <c r="S1064" s="185">
        <v>30</v>
      </c>
    </row>
    <row r="1065" spans="1:19" x14ac:dyDescent="0.25">
      <c r="A1065" s="185">
        <v>21</v>
      </c>
      <c r="B1065" s="185" t="s">
        <v>675</v>
      </c>
      <c r="C1065" s="101" t="s">
        <v>685</v>
      </c>
      <c r="D1065" s="154">
        <v>43759</v>
      </c>
      <c r="E1065" s="370" t="s">
        <v>6</v>
      </c>
      <c r="F1065" s="111" t="s">
        <v>462</v>
      </c>
      <c r="P1065" s="166" t="str">
        <f t="shared" si="16"/>
        <v>21|Abrolhos - Ilha de Santa Barbara|Ponto fixo|2019/10/21|NA|Phaethon aethereus|||</v>
      </c>
      <c r="Q1065" s="185" t="s">
        <v>467</v>
      </c>
      <c r="R1065" s="185" t="s">
        <v>11</v>
      </c>
      <c r="S1065" s="185">
        <v>152</v>
      </c>
    </row>
    <row r="1066" spans="1:19" x14ac:dyDescent="0.25">
      <c r="A1066" s="185">
        <v>21</v>
      </c>
      <c r="B1066" s="185" t="s">
        <v>675</v>
      </c>
      <c r="C1066" s="101" t="s">
        <v>685</v>
      </c>
      <c r="D1066" s="154">
        <v>43759</v>
      </c>
      <c r="E1066" s="370" t="s">
        <v>6</v>
      </c>
      <c r="F1066" s="111" t="s">
        <v>462</v>
      </c>
      <c r="P1066" s="166" t="str">
        <f t="shared" si="16"/>
        <v>21|Abrolhos - Ilha de Santa Barbara|Ponto fixo|2019/10/21|NA|Phaethon aethereus|||</v>
      </c>
      <c r="Q1066" s="185" t="s">
        <v>1334</v>
      </c>
      <c r="R1066" s="185" t="s">
        <v>1334</v>
      </c>
      <c r="S1066" s="185">
        <v>153</v>
      </c>
    </row>
    <row r="1067" spans="1:19" x14ac:dyDescent="0.25">
      <c r="A1067" s="185">
        <v>21</v>
      </c>
      <c r="B1067" s="185" t="s">
        <v>675</v>
      </c>
      <c r="C1067" s="101" t="s">
        <v>685</v>
      </c>
      <c r="D1067" s="154">
        <v>43759</v>
      </c>
      <c r="E1067" s="370" t="s">
        <v>6</v>
      </c>
      <c r="F1067" s="111" t="s">
        <v>462</v>
      </c>
      <c r="P1067" s="166" t="str">
        <f t="shared" si="16"/>
        <v>21|Abrolhos - Ilha de Santa Barbara|Ponto fixo|2019/10/21|NA|Phaethon aethereus|||</v>
      </c>
      <c r="Q1067" s="185" t="s">
        <v>1334</v>
      </c>
      <c r="R1067" s="185" t="s">
        <v>1334</v>
      </c>
      <c r="S1067" s="185">
        <v>154</v>
      </c>
    </row>
    <row r="1068" spans="1:19" x14ac:dyDescent="0.25">
      <c r="A1068" s="185">
        <v>21</v>
      </c>
      <c r="B1068" s="185" t="s">
        <v>675</v>
      </c>
      <c r="C1068" s="101" t="s">
        <v>685</v>
      </c>
      <c r="D1068" s="154">
        <v>43759</v>
      </c>
      <c r="E1068" s="370" t="s">
        <v>6</v>
      </c>
      <c r="F1068" s="111" t="s">
        <v>462</v>
      </c>
      <c r="P1068" s="166" t="str">
        <f t="shared" si="16"/>
        <v>21|Abrolhos - Ilha de Santa Barbara|Ponto fixo|2019/10/21|NA|Phaethon aethereus|||</v>
      </c>
      <c r="Q1068" s="185" t="s">
        <v>1334</v>
      </c>
      <c r="R1068" s="185" t="s">
        <v>1334</v>
      </c>
      <c r="S1068" s="185">
        <v>155</v>
      </c>
    </row>
    <row r="1069" spans="1:19" x14ac:dyDescent="0.25">
      <c r="A1069" s="185">
        <v>21</v>
      </c>
      <c r="B1069" s="185" t="s">
        <v>675</v>
      </c>
      <c r="C1069" s="101" t="s">
        <v>685</v>
      </c>
      <c r="D1069" s="154">
        <v>43759</v>
      </c>
      <c r="E1069" s="370" t="s">
        <v>6</v>
      </c>
      <c r="F1069" s="111" t="s">
        <v>462</v>
      </c>
      <c r="P1069" s="166" t="str">
        <f t="shared" si="16"/>
        <v>21|Abrolhos - Ilha de Santa Barbara|Ponto fixo|2019/10/21|NA|Phaethon aethereus|||</v>
      </c>
      <c r="Q1069" s="185" t="s">
        <v>1334</v>
      </c>
      <c r="R1069" s="185" t="s">
        <v>1334</v>
      </c>
      <c r="S1069" s="185">
        <v>156</v>
      </c>
    </row>
    <row r="1070" spans="1:19" x14ac:dyDescent="0.25">
      <c r="A1070" s="185">
        <v>21</v>
      </c>
      <c r="B1070" s="185" t="s">
        <v>675</v>
      </c>
      <c r="C1070" s="101" t="s">
        <v>685</v>
      </c>
      <c r="D1070" s="154">
        <v>43759</v>
      </c>
      <c r="E1070" s="370" t="s">
        <v>6</v>
      </c>
      <c r="F1070" s="111" t="s">
        <v>462</v>
      </c>
      <c r="P1070" s="166" t="str">
        <f t="shared" si="16"/>
        <v>21|Abrolhos - Ilha de Santa Barbara|Ponto fixo|2019/10/21|NA|Phaethon aethereus|||</v>
      </c>
      <c r="Q1070" s="185" t="s">
        <v>1334</v>
      </c>
      <c r="R1070" s="185" t="s">
        <v>1334</v>
      </c>
      <c r="S1070" s="185">
        <v>166</v>
      </c>
    </row>
    <row r="1071" spans="1:19" x14ac:dyDescent="0.25">
      <c r="A1071" s="185">
        <v>21</v>
      </c>
      <c r="B1071" s="185" t="s">
        <v>675</v>
      </c>
      <c r="C1071" s="101" t="s">
        <v>685</v>
      </c>
      <c r="D1071" s="154">
        <v>43759</v>
      </c>
      <c r="E1071" s="370" t="s">
        <v>6</v>
      </c>
      <c r="F1071" s="111" t="s">
        <v>462</v>
      </c>
      <c r="P1071" s="166" t="str">
        <f t="shared" si="16"/>
        <v>21|Abrolhos - Ilha de Santa Barbara|Ponto fixo|2019/10/21|NA|Phaethon aethereus|||</v>
      </c>
      <c r="Q1071" s="185" t="s">
        <v>1334</v>
      </c>
      <c r="R1071" s="185" t="s">
        <v>1334</v>
      </c>
      <c r="S1071" s="185">
        <v>179</v>
      </c>
    </row>
    <row r="1072" spans="1:19" x14ac:dyDescent="0.25">
      <c r="A1072" s="185">
        <v>21</v>
      </c>
      <c r="B1072" s="185" t="s">
        <v>675</v>
      </c>
      <c r="C1072" s="101" t="s">
        <v>685</v>
      </c>
      <c r="D1072" s="154">
        <v>43759</v>
      </c>
      <c r="E1072" s="370" t="s">
        <v>6</v>
      </c>
      <c r="F1072" s="111" t="s">
        <v>462</v>
      </c>
      <c r="P1072" s="166" t="str">
        <f t="shared" si="16"/>
        <v>21|Abrolhos - Ilha de Santa Barbara|Ponto fixo|2019/10/21|NA|Phaethon aethereus|||</v>
      </c>
      <c r="Q1072" s="371" t="s">
        <v>467</v>
      </c>
      <c r="R1072" s="371" t="s">
        <v>467</v>
      </c>
      <c r="S1072" s="185">
        <v>180</v>
      </c>
    </row>
    <row r="1073" spans="1:19" x14ac:dyDescent="0.25">
      <c r="A1073" s="185">
        <v>21</v>
      </c>
      <c r="B1073" s="185" t="s">
        <v>675</v>
      </c>
      <c r="C1073" s="101" t="s">
        <v>685</v>
      </c>
      <c r="D1073" s="154">
        <v>43759</v>
      </c>
      <c r="E1073" s="370" t="s">
        <v>6</v>
      </c>
      <c r="F1073" s="111" t="s">
        <v>462</v>
      </c>
      <c r="P1073" s="166" t="str">
        <f t="shared" si="16"/>
        <v>21|Abrolhos - Ilha de Santa Barbara|Ponto fixo|2019/10/21|NA|Phaethon aethereus|||</v>
      </c>
      <c r="Q1073" s="98" t="s">
        <v>886</v>
      </c>
      <c r="R1073" s="98" t="s">
        <v>886</v>
      </c>
      <c r="S1073" s="370">
        <v>181</v>
      </c>
    </row>
    <row r="1074" spans="1:19" x14ac:dyDescent="0.25">
      <c r="A1074" s="185">
        <v>21</v>
      </c>
      <c r="B1074" s="185" t="s">
        <v>675</v>
      </c>
      <c r="C1074" s="101" t="s">
        <v>685</v>
      </c>
      <c r="D1074" s="154">
        <v>43759</v>
      </c>
      <c r="E1074" s="370" t="s">
        <v>6</v>
      </c>
      <c r="F1074" s="111" t="s">
        <v>462</v>
      </c>
      <c r="P1074" s="166" t="str">
        <f t="shared" si="16"/>
        <v>21|Abrolhos - Ilha de Santa Barbara|Ponto fixo|2019/10/21|NA|Phaethon aethereus|||</v>
      </c>
      <c r="Q1074" s="185" t="s">
        <v>1334</v>
      </c>
      <c r="R1074" s="185" t="s">
        <v>1334</v>
      </c>
      <c r="S1074" s="185">
        <v>182</v>
      </c>
    </row>
    <row r="1075" spans="1:19" x14ac:dyDescent="0.25">
      <c r="A1075" s="185">
        <v>21</v>
      </c>
      <c r="B1075" s="185" t="s">
        <v>675</v>
      </c>
      <c r="C1075" s="101" t="s">
        <v>685</v>
      </c>
      <c r="D1075" s="154">
        <v>43759</v>
      </c>
      <c r="E1075" s="370" t="s">
        <v>6</v>
      </c>
      <c r="F1075" s="111" t="s">
        <v>462</v>
      </c>
      <c r="P1075" s="166" t="str">
        <f t="shared" si="16"/>
        <v>21|Abrolhos - Ilha de Santa Barbara|Ponto fixo|2019/10/21|NA|Phaethon aethereus|||</v>
      </c>
      <c r="Q1075" s="185" t="s">
        <v>1334</v>
      </c>
      <c r="R1075" s="185" t="s">
        <v>1334</v>
      </c>
      <c r="S1075" s="185">
        <v>183</v>
      </c>
    </row>
    <row r="1076" spans="1:19" x14ac:dyDescent="0.25">
      <c r="A1076" s="185">
        <v>21</v>
      </c>
      <c r="B1076" s="185" t="s">
        <v>675</v>
      </c>
      <c r="C1076" s="101" t="s">
        <v>685</v>
      </c>
      <c r="D1076" s="154">
        <v>43759</v>
      </c>
      <c r="E1076" s="370" t="s">
        <v>6</v>
      </c>
      <c r="F1076" s="111" t="s">
        <v>462</v>
      </c>
      <c r="P1076" s="166" t="str">
        <f t="shared" si="16"/>
        <v>21|Abrolhos - Ilha de Santa Barbara|Ponto fixo|2019/10/21|NA|Phaethon aethereus|||</v>
      </c>
      <c r="Q1076" s="185" t="s">
        <v>1334</v>
      </c>
      <c r="R1076" s="185" t="s">
        <v>1334</v>
      </c>
      <c r="S1076" s="185">
        <v>184</v>
      </c>
    </row>
    <row r="1077" spans="1:19" x14ac:dyDescent="0.25">
      <c r="A1077" s="185">
        <v>21</v>
      </c>
      <c r="B1077" s="185" t="s">
        <v>675</v>
      </c>
      <c r="C1077" s="101" t="s">
        <v>685</v>
      </c>
      <c r="D1077" s="154">
        <v>43759</v>
      </c>
      <c r="E1077" s="370" t="s">
        <v>6</v>
      </c>
      <c r="F1077" s="111" t="s">
        <v>462</v>
      </c>
      <c r="P1077" s="166" t="str">
        <f t="shared" si="16"/>
        <v>21|Abrolhos - Ilha de Santa Barbara|Ponto fixo|2019/10/21|NA|Phaethon aethereus|||</v>
      </c>
      <c r="Q1077" s="185" t="s">
        <v>1334</v>
      </c>
      <c r="R1077" s="185" t="s">
        <v>1334</v>
      </c>
      <c r="S1077" s="185">
        <v>185</v>
      </c>
    </row>
    <row r="1078" spans="1:19" x14ac:dyDescent="0.25">
      <c r="A1078" s="185">
        <v>21</v>
      </c>
      <c r="B1078" s="185" t="s">
        <v>675</v>
      </c>
      <c r="C1078" s="101" t="s">
        <v>685</v>
      </c>
      <c r="D1078" s="154">
        <v>43759</v>
      </c>
      <c r="E1078" s="370" t="s">
        <v>6</v>
      </c>
      <c r="F1078" s="111" t="s">
        <v>462</v>
      </c>
      <c r="P1078" s="166" t="str">
        <f t="shared" si="16"/>
        <v>21|Abrolhos - Ilha de Santa Barbara|Ponto fixo|2019/10/21|NA|Phaethon aethereus|||</v>
      </c>
      <c r="Q1078" s="185" t="s">
        <v>1334</v>
      </c>
      <c r="R1078" s="185" t="s">
        <v>1334</v>
      </c>
      <c r="S1078" s="185">
        <v>429</v>
      </c>
    </row>
    <row r="1079" spans="1:19" x14ac:dyDescent="0.25">
      <c r="A1079" s="185">
        <v>21</v>
      </c>
      <c r="B1079" s="185" t="s">
        <v>675</v>
      </c>
      <c r="C1079" s="101" t="s">
        <v>685</v>
      </c>
      <c r="D1079" s="154">
        <v>43759</v>
      </c>
      <c r="E1079" s="370" t="s">
        <v>6</v>
      </c>
      <c r="F1079" s="111" t="s">
        <v>462</v>
      </c>
      <c r="P1079" s="166" t="str">
        <f t="shared" si="16"/>
        <v>21|Abrolhos - Ilha de Santa Barbara|Ponto fixo|2019/10/21|NA|Phaethon aethereus|||</v>
      </c>
      <c r="Q1079" s="185" t="s">
        <v>1334</v>
      </c>
      <c r="R1079" s="185" t="s">
        <v>1334</v>
      </c>
      <c r="S1079" s="185">
        <v>430</v>
      </c>
    </row>
    <row r="1080" spans="1:19" x14ac:dyDescent="0.25">
      <c r="A1080" s="185">
        <v>21</v>
      </c>
      <c r="B1080" s="185" t="s">
        <v>675</v>
      </c>
      <c r="C1080" s="101" t="s">
        <v>685</v>
      </c>
      <c r="D1080" s="154">
        <v>43759</v>
      </c>
      <c r="E1080" s="370" t="s">
        <v>6</v>
      </c>
      <c r="F1080" s="111" t="s">
        <v>462</v>
      </c>
      <c r="P1080" s="166" t="str">
        <f t="shared" si="16"/>
        <v>21|Abrolhos - Ilha de Santa Barbara|Ponto fixo|2019/10/21|NA|Phaethon aethereus|||</v>
      </c>
      <c r="Q1080" s="185" t="s">
        <v>1334</v>
      </c>
      <c r="R1080" s="185" t="s">
        <v>1334</v>
      </c>
      <c r="S1080" s="185">
        <v>432</v>
      </c>
    </row>
    <row r="1081" spans="1:19" x14ac:dyDescent="0.25">
      <c r="A1081" s="185">
        <v>21</v>
      </c>
      <c r="B1081" s="185" t="s">
        <v>675</v>
      </c>
      <c r="C1081" s="101" t="s">
        <v>685</v>
      </c>
      <c r="D1081" s="154">
        <v>43759</v>
      </c>
      <c r="E1081" s="370" t="s">
        <v>6</v>
      </c>
      <c r="F1081" s="111" t="s">
        <v>462</v>
      </c>
      <c r="P1081" s="166" t="str">
        <f t="shared" si="16"/>
        <v>21|Abrolhos - Ilha de Santa Barbara|Ponto fixo|2019/10/21|NA|Phaethon aethereus|||</v>
      </c>
      <c r="Q1081" s="185" t="s">
        <v>1334</v>
      </c>
      <c r="R1081" s="185" t="s">
        <v>1334</v>
      </c>
      <c r="S1081" s="185">
        <v>474</v>
      </c>
    </row>
    <row r="1082" spans="1:19" x14ac:dyDescent="0.25">
      <c r="A1082" s="185">
        <v>21</v>
      </c>
      <c r="B1082" s="185" t="s">
        <v>675</v>
      </c>
      <c r="C1082" s="101" t="s">
        <v>685</v>
      </c>
      <c r="D1082" s="154">
        <v>43759</v>
      </c>
      <c r="E1082" s="370" t="s">
        <v>6</v>
      </c>
      <c r="F1082" s="111" t="s">
        <v>462</v>
      </c>
      <c r="P1082" s="166" t="str">
        <f t="shared" si="16"/>
        <v>21|Abrolhos - Ilha de Santa Barbara|Ponto fixo|2019/10/21|NA|Phaethon aethereus|||</v>
      </c>
      <c r="Q1082" s="185" t="s">
        <v>1334</v>
      </c>
      <c r="R1082" s="185" t="s">
        <v>1334</v>
      </c>
      <c r="S1082" s="185">
        <v>502</v>
      </c>
    </row>
    <row r="1083" spans="1:19" x14ac:dyDescent="0.25">
      <c r="A1083" s="185">
        <v>21</v>
      </c>
      <c r="B1083" s="185" t="s">
        <v>675</v>
      </c>
      <c r="C1083" s="101" t="s">
        <v>685</v>
      </c>
      <c r="D1083" s="154">
        <v>43759</v>
      </c>
      <c r="E1083" s="370" t="s">
        <v>6</v>
      </c>
      <c r="F1083" s="111" t="s">
        <v>462</v>
      </c>
      <c r="P1083" s="166" t="str">
        <f t="shared" si="16"/>
        <v>21|Abrolhos - Ilha de Santa Barbara|Ponto fixo|2019/10/21|NA|Phaethon aethereus|||</v>
      </c>
      <c r="Q1083" s="185" t="s">
        <v>1334</v>
      </c>
      <c r="R1083" s="185" t="s">
        <v>1334</v>
      </c>
      <c r="S1083" s="185">
        <v>503</v>
      </c>
    </row>
    <row r="1084" spans="1:19" x14ac:dyDescent="0.25">
      <c r="A1084" s="185">
        <v>21</v>
      </c>
      <c r="B1084" s="185" t="s">
        <v>675</v>
      </c>
      <c r="C1084" s="101" t="s">
        <v>685</v>
      </c>
      <c r="D1084" s="154">
        <v>43759</v>
      </c>
      <c r="E1084" s="370" t="s">
        <v>6</v>
      </c>
      <c r="F1084" s="111" t="s">
        <v>462</v>
      </c>
      <c r="P1084" s="166" t="str">
        <f t="shared" si="16"/>
        <v>21|Abrolhos - Ilha de Santa Barbara|Ponto fixo|2019/10/21|NA|Phaethon aethereus|||</v>
      </c>
      <c r="Q1084" s="185" t="s">
        <v>1334</v>
      </c>
      <c r="R1084" s="185" t="s">
        <v>1334</v>
      </c>
      <c r="S1084" s="185">
        <v>504</v>
      </c>
    </row>
    <row r="1085" spans="1:19" x14ac:dyDescent="0.25">
      <c r="A1085" s="185">
        <v>21</v>
      </c>
      <c r="B1085" s="185" t="s">
        <v>675</v>
      </c>
      <c r="C1085" s="101" t="s">
        <v>685</v>
      </c>
      <c r="D1085" s="154">
        <v>43759</v>
      </c>
      <c r="E1085" s="370" t="s">
        <v>6</v>
      </c>
      <c r="F1085" s="111" t="s">
        <v>462</v>
      </c>
      <c r="P1085" s="166" t="str">
        <f t="shared" si="16"/>
        <v>21|Abrolhos - Ilha de Santa Barbara|Ponto fixo|2019/10/21|NA|Phaethon aethereus|||</v>
      </c>
      <c r="Q1085" s="185" t="s">
        <v>1334</v>
      </c>
      <c r="R1085" s="185" t="s">
        <v>1334</v>
      </c>
      <c r="S1085" s="185">
        <v>505</v>
      </c>
    </row>
    <row r="1086" spans="1:19" x14ac:dyDescent="0.25">
      <c r="A1086" s="185">
        <v>21</v>
      </c>
      <c r="B1086" s="185" t="s">
        <v>675</v>
      </c>
      <c r="C1086" s="101" t="s">
        <v>685</v>
      </c>
      <c r="D1086" s="154">
        <v>43759</v>
      </c>
      <c r="E1086" s="370" t="s">
        <v>6</v>
      </c>
      <c r="F1086" s="111" t="s">
        <v>462</v>
      </c>
      <c r="P1086" s="166" t="str">
        <f t="shared" si="16"/>
        <v>21|Abrolhos - Ilha de Santa Barbara|Ponto fixo|2019/10/21|NA|Phaethon aethereus|||</v>
      </c>
      <c r="Q1086" s="185" t="s">
        <v>1334</v>
      </c>
      <c r="R1086" s="185" t="s">
        <v>1334</v>
      </c>
      <c r="S1086" s="185">
        <v>510</v>
      </c>
    </row>
    <row r="1087" spans="1:19" x14ac:dyDescent="0.25">
      <c r="A1087" s="185">
        <v>21</v>
      </c>
      <c r="B1087" s="185" t="s">
        <v>675</v>
      </c>
      <c r="C1087" s="101" t="s">
        <v>685</v>
      </c>
      <c r="D1087" s="154">
        <v>43759</v>
      </c>
      <c r="E1087" s="370" t="s">
        <v>6</v>
      </c>
      <c r="F1087" s="111" t="s">
        <v>462</v>
      </c>
      <c r="P1087" s="166" t="str">
        <f t="shared" si="16"/>
        <v>21|Abrolhos - Ilha de Santa Barbara|Ponto fixo|2019/10/21|NA|Phaethon aethereus|||</v>
      </c>
      <c r="Q1087" s="185" t="s">
        <v>1334</v>
      </c>
      <c r="R1087" s="185" t="s">
        <v>1334</v>
      </c>
      <c r="S1087" s="185">
        <v>522</v>
      </c>
    </row>
    <row r="1088" spans="1:19" x14ac:dyDescent="0.25">
      <c r="A1088" s="185">
        <v>21</v>
      </c>
      <c r="B1088" s="185" t="s">
        <v>675</v>
      </c>
      <c r="C1088" s="101" t="s">
        <v>685</v>
      </c>
      <c r="D1088" s="154">
        <v>43759</v>
      </c>
      <c r="E1088" s="370" t="s">
        <v>6</v>
      </c>
      <c r="F1088" s="111" t="s">
        <v>462</v>
      </c>
      <c r="P1088" s="166" t="str">
        <f t="shared" si="16"/>
        <v>21|Abrolhos - Ilha de Santa Barbara|Ponto fixo|2019/10/21|NA|Phaethon aethereus|||</v>
      </c>
      <c r="Q1088" s="185" t="s">
        <v>1334</v>
      </c>
      <c r="R1088" s="185" t="s">
        <v>1334</v>
      </c>
      <c r="S1088" s="185">
        <v>538</v>
      </c>
    </row>
    <row r="1089" spans="1:19" x14ac:dyDescent="0.25">
      <c r="A1089" s="185">
        <v>21</v>
      </c>
      <c r="B1089" s="185" t="s">
        <v>675</v>
      </c>
      <c r="C1089" s="101" t="s">
        <v>685</v>
      </c>
      <c r="D1089" s="154">
        <v>43759</v>
      </c>
      <c r="E1089" s="370" t="s">
        <v>6</v>
      </c>
      <c r="F1089" s="111" t="s">
        <v>462</v>
      </c>
      <c r="P1089" s="166" t="str">
        <f t="shared" si="16"/>
        <v>21|Abrolhos - Ilha de Santa Barbara|Ponto fixo|2019/10/21|NA|Phaethon aethereus|||</v>
      </c>
      <c r="Q1089" s="185" t="s">
        <v>1334</v>
      </c>
      <c r="R1089" s="185" t="s">
        <v>1334</v>
      </c>
      <c r="S1089" s="185">
        <v>540</v>
      </c>
    </row>
    <row r="1090" spans="1:19" x14ac:dyDescent="0.25">
      <c r="A1090" s="185">
        <v>21</v>
      </c>
      <c r="B1090" s="185" t="s">
        <v>675</v>
      </c>
      <c r="C1090" s="101" t="s">
        <v>685</v>
      </c>
      <c r="D1090" s="154">
        <v>43759</v>
      </c>
      <c r="E1090" s="370" t="s">
        <v>6</v>
      </c>
      <c r="F1090" s="111" t="s">
        <v>462</v>
      </c>
      <c r="P1090" s="166" t="str">
        <f t="shared" si="16"/>
        <v>21|Abrolhos - Ilha de Santa Barbara|Ponto fixo|2019/10/21|NA|Phaethon aethereus|||</v>
      </c>
      <c r="Q1090" s="185" t="s">
        <v>1334</v>
      </c>
      <c r="R1090" s="185" t="s">
        <v>1334</v>
      </c>
      <c r="S1090" s="185">
        <v>542</v>
      </c>
    </row>
    <row r="1091" spans="1:19" x14ac:dyDescent="0.25">
      <c r="A1091" s="185">
        <v>21</v>
      </c>
      <c r="B1091" s="185" t="s">
        <v>675</v>
      </c>
      <c r="C1091" s="101" t="s">
        <v>685</v>
      </c>
      <c r="D1091" s="154">
        <v>43759</v>
      </c>
      <c r="E1091" s="370" t="s">
        <v>6</v>
      </c>
      <c r="F1091" s="111" t="s">
        <v>462</v>
      </c>
      <c r="P1091" s="166" t="str">
        <f t="shared" si="16"/>
        <v>21|Abrolhos - Ilha de Santa Barbara|Ponto fixo|2019/10/21|NA|Phaethon aethereus|||</v>
      </c>
      <c r="Q1091" s="185" t="s">
        <v>1334</v>
      </c>
      <c r="R1091" s="185" t="s">
        <v>1334</v>
      </c>
      <c r="S1091" s="185">
        <v>574</v>
      </c>
    </row>
    <row r="1092" spans="1:19" x14ac:dyDescent="0.25">
      <c r="A1092" s="185">
        <v>21</v>
      </c>
      <c r="B1092" s="185" t="s">
        <v>675</v>
      </c>
      <c r="C1092" s="101" t="s">
        <v>685</v>
      </c>
      <c r="D1092" s="154">
        <v>43759</v>
      </c>
      <c r="E1092" s="370" t="s">
        <v>6</v>
      </c>
      <c r="F1092" s="111" t="s">
        <v>462</v>
      </c>
      <c r="P1092" s="166" t="str">
        <f t="shared" si="16"/>
        <v>21|Abrolhos - Ilha de Santa Barbara|Ponto fixo|2019/10/21|NA|Phaethon aethereus|||</v>
      </c>
      <c r="Q1092" s="185" t="s">
        <v>1334</v>
      </c>
      <c r="R1092" s="185" t="s">
        <v>1334</v>
      </c>
      <c r="S1092" s="185">
        <v>585</v>
      </c>
    </row>
    <row r="1093" spans="1:19" x14ac:dyDescent="0.25">
      <c r="A1093" s="185">
        <v>21</v>
      </c>
      <c r="B1093" s="185" t="s">
        <v>675</v>
      </c>
      <c r="C1093" s="101" t="s">
        <v>685</v>
      </c>
      <c r="D1093" s="154">
        <v>43759</v>
      </c>
      <c r="E1093" s="370" t="s">
        <v>6</v>
      </c>
      <c r="F1093" s="111" t="s">
        <v>462</v>
      </c>
      <c r="P1093" s="166" t="str">
        <f t="shared" si="16"/>
        <v>21|Abrolhos - Ilha de Santa Barbara|Ponto fixo|2019/10/21|NA|Phaethon aethereus|||</v>
      </c>
      <c r="Q1093" s="185" t="s">
        <v>1334</v>
      </c>
      <c r="R1093" s="185" t="s">
        <v>1334</v>
      </c>
      <c r="S1093" s="185">
        <v>586</v>
      </c>
    </row>
    <row r="1094" spans="1:19" x14ac:dyDescent="0.25">
      <c r="A1094" s="185">
        <v>21</v>
      </c>
      <c r="B1094" s="185" t="s">
        <v>675</v>
      </c>
      <c r="C1094" s="101" t="s">
        <v>685</v>
      </c>
      <c r="D1094" s="154">
        <v>43759</v>
      </c>
      <c r="E1094" s="370" t="s">
        <v>6</v>
      </c>
      <c r="F1094" s="111" t="s">
        <v>462</v>
      </c>
      <c r="P1094" s="166" t="str">
        <f t="shared" si="16"/>
        <v>21|Abrolhos - Ilha de Santa Barbara|Ponto fixo|2019/10/21|NA|Phaethon aethereus|||</v>
      </c>
      <c r="Q1094" s="185" t="s">
        <v>1334</v>
      </c>
      <c r="R1094" s="185" t="s">
        <v>1334</v>
      </c>
      <c r="S1094" s="185">
        <v>598</v>
      </c>
    </row>
    <row r="1095" spans="1:19" x14ac:dyDescent="0.25">
      <c r="A1095" s="185">
        <v>21</v>
      </c>
      <c r="B1095" s="185" t="s">
        <v>675</v>
      </c>
      <c r="C1095" s="101" t="s">
        <v>685</v>
      </c>
      <c r="D1095" s="154">
        <v>43759</v>
      </c>
      <c r="E1095" s="370" t="s">
        <v>6</v>
      </c>
      <c r="F1095" s="111" t="s">
        <v>462</v>
      </c>
      <c r="P1095" s="166" t="str">
        <f t="shared" ref="P1095:P1099" si="17">CONCATENATE(A1095,"|",B1095,"|",C1095,"|",TEXT(D1095,"AAAA/MM/DD"),"|",TEXT(E1095,"HH:MM:SS"),"|",F1095,"|","|",G1095,"|",)</f>
        <v>21|Abrolhos - Ilha de Santa Barbara|Ponto fixo|2019/10/21|NA|Phaethon aethereus|||</v>
      </c>
      <c r="Q1095" s="185" t="s">
        <v>1334</v>
      </c>
      <c r="R1095" s="185" t="s">
        <v>1334</v>
      </c>
      <c r="S1095" s="185">
        <v>599</v>
      </c>
    </row>
    <row r="1096" spans="1:19" x14ac:dyDescent="0.25">
      <c r="A1096" s="185">
        <v>21</v>
      </c>
      <c r="B1096" s="185" t="s">
        <v>675</v>
      </c>
      <c r="C1096" s="101" t="s">
        <v>685</v>
      </c>
      <c r="D1096" s="154">
        <v>43759</v>
      </c>
      <c r="E1096" s="370" t="s">
        <v>6</v>
      </c>
      <c r="F1096" s="111" t="s">
        <v>462</v>
      </c>
      <c r="P1096" s="166" t="str">
        <f t="shared" si="17"/>
        <v>21|Abrolhos - Ilha de Santa Barbara|Ponto fixo|2019/10/21|NA|Phaethon aethereus|||</v>
      </c>
      <c r="Q1096" s="185" t="s">
        <v>1334</v>
      </c>
      <c r="R1096" s="185" t="s">
        <v>1334</v>
      </c>
      <c r="S1096" s="185">
        <v>617</v>
      </c>
    </row>
    <row r="1097" spans="1:19" x14ac:dyDescent="0.25">
      <c r="A1097" s="185">
        <v>21</v>
      </c>
      <c r="B1097" s="185" t="s">
        <v>675</v>
      </c>
      <c r="C1097" s="101" t="s">
        <v>685</v>
      </c>
      <c r="D1097" s="154">
        <v>43759</v>
      </c>
      <c r="E1097" s="370" t="s">
        <v>6</v>
      </c>
      <c r="F1097" s="111" t="s">
        <v>462</v>
      </c>
      <c r="P1097" s="166" t="str">
        <f t="shared" si="17"/>
        <v>21|Abrolhos - Ilha de Santa Barbara|Ponto fixo|2019/10/21|NA|Phaethon aethereus|||</v>
      </c>
      <c r="Q1097" s="185" t="s">
        <v>1334</v>
      </c>
      <c r="R1097" s="185" t="s">
        <v>1334</v>
      </c>
      <c r="S1097" s="185">
        <v>639</v>
      </c>
    </row>
    <row r="1098" spans="1:19" x14ac:dyDescent="0.25">
      <c r="A1098" s="185">
        <v>21</v>
      </c>
      <c r="B1098" s="185" t="s">
        <v>675</v>
      </c>
      <c r="C1098" s="101" t="s">
        <v>685</v>
      </c>
      <c r="D1098" s="154">
        <v>43759</v>
      </c>
      <c r="E1098" s="370" t="s">
        <v>6</v>
      </c>
      <c r="F1098" s="111" t="s">
        <v>462</v>
      </c>
      <c r="P1098" s="166" t="str">
        <f t="shared" si="17"/>
        <v>21|Abrolhos - Ilha de Santa Barbara|Ponto fixo|2019/10/21|NA|Phaethon aethereus|||</v>
      </c>
      <c r="Q1098" s="185" t="s">
        <v>1334</v>
      </c>
      <c r="R1098" s="185" t="s">
        <v>1334</v>
      </c>
      <c r="S1098" s="185">
        <v>662</v>
      </c>
    </row>
    <row r="1099" spans="1:19" x14ac:dyDescent="0.25">
      <c r="A1099" s="185">
        <v>21</v>
      </c>
      <c r="B1099" s="185" t="s">
        <v>675</v>
      </c>
      <c r="C1099" s="101" t="s">
        <v>685</v>
      </c>
      <c r="D1099" s="154">
        <v>43759</v>
      </c>
      <c r="E1099" s="370" t="s">
        <v>6</v>
      </c>
      <c r="F1099" s="111" t="s">
        <v>462</v>
      </c>
      <c r="P1099" s="166" t="str">
        <f t="shared" si="17"/>
        <v>21|Abrolhos - Ilha de Santa Barbara|Ponto fixo|2019/10/21|NA|Phaethon aethereus|||</v>
      </c>
      <c r="Q1099" s="185" t="s">
        <v>1334</v>
      </c>
      <c r="R1099" s="185" t="s">
        <v>1334</v>
      </c>
      <c r="S1099" s="185">
        <v>663</v>
      </c>
    </row>
  </sheetData>
  <mergeCells count="8">
    <mergeCell ref="A1:P2"/>
    <mergeCell ref="P3:P5"/>
    <mergeCell ref="F3:F5"/>
    <mergeCell ref="E3:E5"/>
    <mergeCell ref="D3:D5"/>
    <mergeCell ref="C3:C5"/>
    <mergeCell ref="B3:B5"/>
    <mergeCell ref="A3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38"/>
  <sheetViews>
    <sheetView zoomScaleNormal="100" workbookViewId="0">
      <pane xSplit="16" ySplit="5" topLeftCell="EC108" activePane="bottomRight" state="frozen"/>
      <selection pane="topRight" activeCell="Q1" sqref="Q1"/>
      <selection pane="bottomLeft" activeCell="A6" sqref="A6"/>
      <selection pane="bottomRight" activeCell="EV136" sqref="EV136"/>
    </sheetView>
  </sheetViews>
  <sheetFormatPr defaultColWidth="9.140625" defaultRowHeight="12.75" x14ac:dyDescent="0.25"/>
  <cols>
    <col min="1" max="1" width="10.28515625" style="9" customWidth="1"/>
    <col min="2" max="2" width="28.42578125" style="9" customWidth="1"/>
    <col min="3" max="3" width="7.5703125" style="9" customWidth="1"/>
    <col min="4" max="4" width="10.7109375" style="9" customWidth="1"/>
    <col min="5" max="5" width="8.28515625" style="9" customWidth="1"/>
    <col min="6" max="6" width="15.42578125" style="9" customWidth="1"/>
    <col min="7" max="7" width="25.42578125" style="9" customWidth="1"/>
    <col min="8" max="8" width="9.85546875" style="9" hidden="1" customWidth="1"/>
    <col min="9" max="9" width="14.28515625" style="9" hidden="1" customWidth="1"/>
    <col min="10" max="10" width="11.28515625" style="9" hidden="1" customWidth="1"/>
    <col min="11" max="11" width="11.5703125" style="9" hidden="1" customWidth="1"/>
    <col min="12" max="12" width="15.140625" style="9" hidden="1" customWidth="1"/>
    <col min="13" max="13" width="18.7109375" style="9" hidden="1" customWidth="1"/>
    <col min="14" max="14" width="14.140625" style="9" hidden="1" customWidth="1"/>
    <col min="15" max="15" width="9.140625" style="152" hidden="1" customWidth="1"/>
    <col min="16" max="16" width="83.7109375" style="9" customWidth="1"/>
    <col min="17" max="17" width="16.28515625" style="9" customWidth="1"/>
    <col min="18" max="18" width="16" style="9" customWidth="1"/>
    <col min="19" max="19" width="16.7109375" style="9" customWidth="1"/>
    <col min="20" max="20" width="14.85546875" style="9" customWidth="1"/>
    <col min="21" max="22" width="14.42578125" style="9" customWidth="1"/>
    <col min="23" max="23" width="14.140625" style="9" customWidth="1"/>
    <col min="24" max="24" width="15.7109375" style="9" customWidth="1"/>
    <col min="25" max="25" width="14.140625" style="9" customWidth="1"/>
    <col min="26" max="26" width="16.140625" style="9" customWidth="1"/>
    <col min="27" max="27" width="14.85546875" style="9" customWidth="1"/>
    <col min="28" max="29" width="14.5703125" style="9" customWidth="1"/>
    <col min="30" max="30" width="14.42578125" style="9" customWidth="1"/>
    <col min="31" max="31" width="15.5703125" style="9" customWidth="1"/>
    <col min="32" max="32" width="17.28515625" style="9" customWidth="1"/>
    <col min="33" max="33" width="14.7109375" style="9" customWidth="1"/>
    <col min="34" max="34" width="15.5703125" style="9" customWidth="1"/>
    <col min="35" max="35" width="14.28515625" style="9" customWidth="1"/>
    <col min="36" max="36" width="14" style="9" customWidth="1"/>
    <col min="37" max="37" width="14.85546875" style="9" customWidth="1"/>
    <col min="38" max="38" width="14.5703125" style="9" customWidth="1"/>
    <col min="39" max="39" width="14.28515625" style="9" customWidth="1"/>
    <col min="40" max="40" width="16.5703125" style="9" customWidth="1"/>
    <col min="41" max="41" width="15.7109375" style="9" customWidth="1"/>
    <col min="42" max="42" width="14.42578125" style="9" customWidth="1"/>
    <col min="43" max="44" width="15.28515625" style="9" customWidth="1"/>
    <col min="45" max="45" width="14.140625" style="9" customWidth="1"/>
    <col min="46" max="46" width="15" style="9" customWidth="1"/>
    <col min="47" max="47" width="14.7109375" style="9" customWidth="1"/>
    <col min="48" max="48" width="14.28515625" style="9" customWidth="1"/>
    <col min="49" max="49" width="14.7109375" style="9" customWidth="1"/>
    <col min="50" max="50" width="18.85546875" style="9" customWidth="1"/>
    <col min="51" max="51" width="16.28515625" style="152" customWidth="1"/>
    <col min="52" max="52" width="15.28515625" style="152" customWidth="1"/>
    <col min="53" max="53" width="16" style="9" customWidth="1"/>
    <col min="54" max="54" width="15.85546875" style="9" customWidth="1"/>
    <col min="55" max="55" width="14.42578125" style="9" customWidth="1"/>
    <col min="56" max="56" width="13.7109375" style="9" customWidth="1"/>
    <col min="57" max="58" width="15" style="9" customWidth="1"/>
    <col min="59" max="59" width="14.7109375" style="9" customWidth="1"/>
    <col min="60" max="60" width="14.42578125" style="9" customWidth="1"/>
    <col min="61" max="61" width="13.7109375" style="9" customWidth="1"/>
    <col min="62" max="63" width="14.42578125" style="9" customWidth="1"/>
    <col min="64" max="64" width="13.7109375" style="9" customWidth="1"/>
    <col min="65" max="65" width="13.28515625" style="9" customWidth="1"/>
    <col min="66" max="66" width="13.85546875" style="9" customWidth="1"/>
    <col min="67" max="67" width="16.5703125" style="9" customWidth="1"/>
    <col min="68" max="68" width="14.5703125" style="9" customWidth="1"/>
    <col min="69" max="69" width="14.42578125" style="9" customWidth="1"/>
    <col min="70" max="70" width="14.7109375" style="9" customWidth="1"/>
    <col min="71" max="71" width="17.28515625" style="9" customWidth="1"/>
    <col min="72" max="72" width="15.42578125" style="9" customWidth="1"/>
    <col min="73" max="73" width="16" style="9" customWidth="1"/>
    <col min="74" max="74" width="15" style="9" customWidth="1"/>
    <col min="75" max="76" width="16" style="9" customWidth="1"/>
    <col min="77" max="77" width="14.140625" style="9" customWidth="1"/>
    <col min="78" max="78" width="15.85546875" style="9" customWidth="1"/>
    <col min="79" max="79" width="15.28515625" style="9" customWidth="1"/>
    <col min="80" max="80" width="14.140625" style="9" customWidth="1"/>
    <col min="81" max="81" width="15" style="9" customWidth="1"/>
    <col min="82" max="82" width="14.5703125" style="9" customWidth="1"/>
    <col min="83" max="83" width="15.140625" style="9" customWidth="1"/>
    <col min="84" max="84" width="14.140625" style="9" customWidth="1"/>
    <col min="85" max="85" width="16.85546875" style="9" customWidth="1"/>
    <col min="86" max="86" width="16.42578125" style="9" customWidth="1"/>
    <col min="87" max="87" width="15.28515625" style="9" customWidth="1"/>
    <col min="88" max="88" width="14.42578125" style="9" customWidth="1"/>
    <col min="89" max="89" width="14.7109375" style="9" customWidth="1"/>
    <col min="90" max="90" width="14" style="9" customWidth="1"/>
    <col min="91" max="91" width="14.5703125" style="9" customWidth="1"/>
    <col min="92" max="92" width="15.28515625" style="9" customWidth="1"/>
    <col min="93" max="93" width="14.85546875" style="9" customWidth="1"/>
    <col min="94" max="95" width="14.28515625" style="9" customWidth="1"/>
    <col min="96" max="96" width="15.7109375" style="9" customWidth="1"/>
    <col min="97" max="97" width="15.42578125" style="9" customWidth="1"/>
    <col min="98" max="98" width="15.28515625" style="9" customWidth="1"/>
    <col min="99" max="99" width="14.42578125" style="9" customWidth="1"/>
    <col min="100" max="100" width="15" style="9" customWidth="1"/>
    <col min="101" max="101" width="14.140625" style="9" customWidth="1"/>
    <col min="102" max="102" width="14.85546875" style="9" customWidth="1"/>
    <col min="103" max="103" width="14.140625" style="9" customWidth="1"/>
    <col min="104" max="104" width="15.5703125" style="9" customWidth="1"/>
    <col min="105" max="106" width="14.7109375" style="9" customWidth="1"/>
    <col min="107" max="107" width="14.85546875" style="9" customWidth="1"/>
    <col min="108" max="108" width="15.7109375" style="9" customWidth="1"/>
    <col min="109" max="109" width="14.5703125" style="9" customWidth="1"/>
    <col min="110" max="110" width="14.140625" style="9" customWidth="1"/>
    <col min="111" max="112" width="14.7109375" style="9" customWidth="1"/>
    <col min="113" max="113" width="16" style="9" customWidth="1"/>
    <col min="114" max="114" width="14.85546875" style="9" customWidth="1"/>
    <col min="115" max="115" width="18.42578125" style="9" customWidth="1"/>
    <col min="116" max="117" width="18.5703125" style="9" customWidth="1"/>
    <col min="118" max="118" width="15.42578125" style="9" customWidth="1"/>
    <col min="119" max="120" width="15.7109375" style="9" customWidth="1"/>
    <col min="121" max="121" width="14" style="9" customWidth="1"/>
    <col min="122" max="122" width="15.28515625" style="9" customWidth="1"/>
    <col min="123" max="123" width="15.7109375" style="9" customWidth="1"/>
    <col min="124" max="124" width="14.5703125" style="9" customWidth="1"/>
    <col min="125" max="126" width="16.140625" style="9" customWidth="1"/>
    <col min="127" max="127" width="15.7109375" style="9" customWidth="1"/>
    <col min="128" max="128" width="16.5703125" style="9" customWidth="1"/>
    <col min="129" max="129" width="15" style="9" customWidth="1"/>
    <col min="130" max="130" width="15.85546875" style="9" customWidth="1"/>
    <col min="131" max="131" width="15.7109375" style="9" customWidth="1"/>
    <col min="132" max="133" width="15" style="9" customWidth="1"/>
    <col min="134" max="134" width="14.42578125" style="9" customWidth="1"/>
    <col min="135" max="135" width="14.140625" style="9" customWidth="1"/>
    <col min="136" max="136" width="14.7109375" style="9" customWidth="1"/>
    <col min="137" max="137" width="15.5703125" style="9" customWidth="1"/>
    <col min="138" max="138" width="15.42578125" style="9" customWidth="1"/>
    <col min="139" max="139" width="15.140625" style="9" customWidth="1"/>
    <col min="140" max="140" width="15.42578125" style="9" customWidth="1"/>
    <col min="141" max="141" width="16.140625" style="9" customWidth="1"/>
    <col min="142" max="142" width="14.7109375" style="9" customWidth="1"/>
    <col min="143" max="143" width="16.140625" style="9" customWidth="1"/>
    <col min="144" max="144" width="15" style="9" customWidth="1"/>
    <col min="145" max="145" width="14.140625" style="9" customWidth="1"/>
    <col min="146" max="146" width="15.140625" style="9" customWidth="1"/>
    <col min="147" max="147" width="15.7109375" style="9" customWidth="1"/>
    <col min="148" max="148" width="17.42578125" style="9" customWidth="1"/>
    <col min="149" max="149" width="15.42578125" style="9" customWidth="1"/>
    <col min="150" max="150" width="14.28515625" style="9" customWidth="1"/>
    <col min="151" max="151" width="13.7109375" style="9" customWidth="1"/>
    <col min="152" max="152" width="14.7109375" style="9" customWidth="1"/>
    <col min="153" max="153" width="13.85546875" style="9" customWidth="1"/>
    <col min="154" max="154" width="16.140625" style="9" customWidth="1"/>
    <col min="155" max="155" width="20.42578125" style="9" customWidth="1"/>
    <col min="156" max="157" width="22" style="9" customWidth="1"/>
    <col min="158" max="158" width="20.28515625" style="9" customWidth="1"/>
    <col min="159" max="160" width="18.85546875" style="9" customWidth="1"/>
    <col min="161" max="161" width="18.28515625" style="9" customWidth="1"/>
    <col min="162" max="162" width="23.42578125" style="9" customWidth="1"/>
    <col min="163" max="163" width="3.5703125" style="152" bestFit="1" customWidth="1"/>
    <col min="164" max="16384" width="9.140625" style="152"/>
  </cols>
  <sheetData>
    <row r="1" spans="1:162" x14ac:dyDescent="0.25">
      <c r="A1" s="350" t="s">
        <v>0</v>
      </c>
      <c r="B1" s="354"/>
      <c r="C1" s="354"/>
      <c r="D1" s="354"/>
      <c r="E1" s="354"/>
      <c r="F1" s="354"/>
      <c r="G1" s="358"/>
      <c r="H1" s="358"/>
      <c r="I1" s="358"/>
      <c r="J1" s="358"/>
      <c r="K1" s="358"/>
      <c r="L1" s="358"/>
      <c r="M1" s="358"/>
      <c r="N1" s="358"/>
      <c r="O1" s="358"/>
      <c r="P1" s="359"/>
      <c r="Q1" s="179" t="s">
        <v>925</v>
      </c>
      <c r="R1" s="179" t="s">
        <v>925</v>
      </c>
      <c r="S1" s="179" t="s">
        <v>925</v>
      </c>
      <c r="T1" s="179" t="s">
        <v>925</v>
      </c>
      <c r="U1" s="179" t="s">
        <v>925</v>
      </c>
      <c r="V1" s="179" t="s">
        <v>925</v>
      </c>
      <c r="W1" s="179" t="s">
        <v>925</v>
      </c>
      <c r="X1" s="179" t="s">
        <v>925</v>
      </c>
      <c r="Y1" s="179" t="s">
        <v>925</v>
      </c>
      <c r="Z1" s="179" t="s">
        <v>925</v>
      </c>
      <c r="AA1" s="179" t="s">
        <v>925</v>
      </c>
      <c r="AB1" s="179" t="s">
        <v>925</v>
      </c>
      <c r="AC1" s="179" t="s">
        <v>925</v>
      </c>
      <c r="AD1" s="179" t="s">
        <v>925</v>
      </c>
      <c r="AE1" s="179" t="s">
        <v>925</v>
      </c>
      <c r="AF1" s="179" t="s">
        <v>925</v>
      </c>
      <c r="AG1" s="179" t="s">
        <v>925</v>
      </c>
      <c r="AH1" s="179" t="s">
        <v>925</v>
      </c>
      <c r="AI1" s="179" t="s">
        <v>925</v>
      </c>
      <c r="AJ1" s="179" t="s">
        <v>925</v>
      </c>
      <c r="AK1" s="179" t="s">
        <v>925</v>
      </c>
      <c r="AL1" s="179" t="s">
        <v>925</v>
      </c>
      <c r="AM1" s="179" t="s">
        <v>925</v>
      </c>
      <c r="AN1" s="179" t="s">
        <v>925</v>
      </c>
      <c r="AO1" s="179" t="s">
        <v>925</v>
      </c>
      <c r="AP1" s="179" t="s">
        <v>925</v>
      </c>
      <c r="AQ1" s="179" t="s">
        <v>925</v>
      </c>
      <c r="AR1" s="179" t="s">
        <v>925</v>
      </c>
      <c r="AS1" s="179" t="s">
        <v>925</v>
      </c>
      <c r="AT1" s="179" t="s">
        <v>925</v>
      </c>
      <c r="AU1" s="179" t="s">
        <v>925</v>
      </c>
      <c r="AV1" s="179" t="s">
        <v>925</v>
      </c>
      <c r="AW1" s="179" t="s">
        <v>925</v>
      </c>
      <c r="AX1" s="179" t="s">
        <v>925</v>
      </c>
      <c r="AY1" s="179" t="s">
        <v>925</v>
      </c>
      <c r="AZ1" s="179" t="s">
        <v>925</v>
      </c>
      <c r="BA1" s="179" t="s">
        <v>925</v>
      </c>
      <c r="BB1" s="179" t="s">
        <v>925</v>
      </c>
      <c r="BC1" s="179" t="s">
        <v>925</v>
      </c>
      <c r="BD1" s="179" t="s">
        <v>925</v>
      </c>
      <c r="BE1" s="179" t="s">
        <v>925</v>
      </c>
      <c r="BF1" s="179" t="s">
        <v>925</v>
      </c>
      <c r="BG1" s="179" t="s">
        <v>925</v>
      </c>
      <c r="BH1" s="179" t="s">
        <v>925</v>
      </c>
      <c r="BI1" s="179" t="s">
        <v>925</v>
      </c>
      <c r="BJ1" s="179" t="s">
        <v>925</v>
      </c>
      <c r="BK1" s="179" t="s">
        <v>925</v>
      </c>
      <c r="BL1" s="179" t="s">
        <v>925</v>
      </c>
      <c r="BM1" s="179" t="s">
        <v>925</v>
      </c>
      <c r="BN1" s="179" t="s">
        <v>925</v>
      </c>
      <c r="BO1" s="179" t="s">
        <v>925</v>
      </c>
      <c r="BP1" s="179" t="s">
        <v>925</v>
      </c>
      <c r="BQ1" s="179" t="s">
        <v>925</v>
      </c>
      <c r="BR1" s="179" t="s">
        <v>925</v>
      </c>
      <c r="BS1" s="179" t="s">
        <v>925</v>
      </c>
      <c r="BT1" s="179" t="s">
        <v>925</v>
      </c>
      <c r="BU1" s="179" t="s">
        <v>925</v>
      </c>
      <c r="BV1" s="179" t="s">
        <v>925</v>
      </c>
      <c r="BW1" s="179" t="s">
        <v>925</v>
      </c>
      <c r="BX1" s="179" t="s">
        <v>925</v>
      </c>
      <c r="BY1" s="179" t="s">
        <v>925</v>
      </c>
      <c r="BZ1" s="179" t="s">
        <v>925</v>
      </c>
      <c r="CA1" s="179" t="s">
        <v>925</v>
      </c>
      <c r="CB1" s="179" t="s">
        <v>925</v>
      </c>
      <c r="CC1" s="179" t="s">
        <v>925</v>
      </c>
      <c r="CD1" s="179" t="s">
        <v>925</v>
      </c>
      <c r="CE1" s="179" t="s">
        <v>925</v>
      </c>
      <c r="CF1" s="179" t="s">
        <v>925</v>
      </c>
      <c r="CG1" s="179" t="s">
        <v>925</v>
      </c>
      <c r="CH1" s="179" t="s">
        <v>925</v>
      </c>
      <c r="CI1" s="179" t="s">
        <v>925</v>
      </c>
      <c r="CJ1" s="179" t="s">
        <v>925</v>
      </c>
      <c r="CK1" s="179" t="s">
        <v>925</v>
      </c>
      <c r="CL1" s="179" t="s">
        <v>925</v>
      </c>
      <c r="CM1" s="179" t="s">
        <v>925</v>
      </c>
      <c r="CN1" s="179" t="s">
        <v>925</v>
      </c>
      <c r="CO1" s="179" t="s">
        <v>925</v>
      </c>
      <c r="CP1" s="179" t="s">
        <v>925</v>
      </c>
      <c r="CQ1" s="179" t="s">
        <v>925</v>
      </c>
      <c r="CR1" s="179" t="s">
        <v>925</v>
      </c>
      <c r="CS1" s="179" t="s">
        <v>925</v>
      </c>
      <c r="CT1" s="179" t="s">
        <v>925</v>
      </c>
      <c r="CU1" s="179" t="s">
        <v>925</v>
      </c>
      <c r="CV1" s="179" t="s">
        <v>925</v>
      </c>
      <c r="CW1" s="179" t="s">
        <v>925</v>
      </c>
      <c r="CX1" s="179" t="s">
        <v>925</v>
      </c>
      <c r="CY1" s="179" t="s">
        <v>925</v>
      </c>
      <c r="CZ1" s="179" t="s">
        <v>925</v>
      </c>
      <c r="DA1" s="179" t="s">
        <v>925</v>
      </c>
      <c r="DB1" s="179" t="s">
        <v>925</v>
      </c>
      <c r="DC1" s="179" t="s">
        <v>925</v>
      </c>
      <c r="DD1" s="179" t="s">
        <v>925</v>
      </c>
      <c r="DE1" s="179" t="s">
        <v>925</v>
      </c>
      <c r="DF1" s="179" t="s">
        <v>925</v>
      </c>
      <c r="DG1" s="179" t="s">
        <v>925</v>
      </c>
      <c r="DH1" s="179" t="s">
        <v>925</v>
      </c>
      <c r="DI1" s="179" t="s">
        <v>925</v>
      </c>
      <c r="DJ1" s="179" t="s">
        <v>925</v>
      </c>
      <c r="DK1" s="179" t="s">
        <v>925</v>
      </c>
      <c r="DL1" s="179" t="s">
        <v>925</v>
      </c>
      <c r="DM1" s="179" t="s">
        <v>925</v>
      </c>
      <c r="DN1" s="179" t="s">
        <v>925</v>
      </c>
      <c r="DO1" s="179" t="s">
        <v>925</v>
      </c>
      <c r="DP1" s="179" t="s">
        <v>925</v>
      </c>
      <c r="DQ1" s="179" t="s">
        <v>925</v>
      </c>
      <c r="DR1" s="179" t="s">
        <v>925</v>
      </c>
      <c r="DS1" s="179" t="s">
        <v>925</v>
      </c>
      <c r="DT1" s="179" t="s">
        <v>925</v>
      </c>
      <c r="DU1" s="179" t="s">
        <v>925</v>
      </c>
      <c r="DV1" s="179" t="s">
        <v>925</v>
      </c>
      <c r="DW1" s="179" t="s">
        <v>925</v>
      </c>
      <c r="DX1" s="179" t="s">
        <v>925</v>
      </c>
      <c r="DY1" s="179" t="s">
        <v>925</v>
      </c>
      <c r="DZ1" s="179" t="s">
        <v>925</v>
      </c>
      <c r="EA1" s="179" t="s">
        <v>925</v>
      </c>
      <c r="EB1" s="179" t="s">
        <v>925</v>
      </c>
      <c r="EC1" s="179" t="s">
        <v>925</v>
      </c>
      <c r="ED1" s="179" t="s">
        <v>925</v>
      </c>
      <c r="EE1" s="179" t="s">
        <v>925</v>
      </c>
      <c r="EF1" s="179" t="s">
        <v>925</v>
      </c>
      <c r="EG1" s="179" t="s">
        <v>925</v>
      </c>
      <c r="EH1" s="179" t="s">
        <v>925</v>
      </c>
      <c r="EI1" s="179" t="s">
        <v>925</v>
      </c>
      <c r="EJ1" s="179" t="s">
        <v>925</v>
      </c>
      <c r="EK1" s="179" t="s">
        <v>925</v>
      </c>
      <c r="EL1" s="179" t="s">
        <v>925</v>
      </c>
      <c r="EM1" s="179" t="s">
        <v>925</v>
      </c>
      <c r="EN1" s="179" t="s">
        <v>925</v>
      </c>
      <c r="EO1" s="179" t="s">
        <v>925</v>
      </c>
      <c r="EP1" s="179" t="s">
        <v>925</v>
      </c>
      <c r="EQ1" s="179" t="s">
        <v>925</v>
      </c>
      <c r="ER1" s="179" t="s">
        <v>925</v>
      </c>
      <c r="ES1" s="179" t="s">
        <v>925</v>
      </c>
      <c r="ET1" s="179" t="s">
        <v>925</v>
      </c>
      <c r="EU1" s="179" t="s">
        <v>925</v>
      </c>
      <c r="EV1" s="179" t="s">
        <v>925</v>
      </c>
      <c r="EW1" s="179" t="s">
        <v>925</v>
      </c>
      <c r="EX1" s="179" t="s">
        <v>925</v>
      </c>
      <c r="EY1" s="179" t="s">
        <v>925</v>
      </c>
      <c r="EZ1" s="179" t="s">
        <v>925</v>
      </c>
      <c r="FA1" s="179" t="s">
        <v>925</v>
      </c>
      <c r="FB1" s="179" t="s">
        <v>925</v>
      </c>
      <c r="FC1" s="179" t="s">
        <v>925</v>
      </c>
      <c r="FD1" s="179" t="s">
        <v>925</v>
      </c>
      <c r="FE1" s="179" t="s">
        <v>925</v>
      </c>
      <c r="FF1" s="179" t="s">
        <v>925</v>
      </c>
    </row>
    <row r="2" spans="1:162" s="247" customFormat="1" ht="38.25" x14ac:dyDescent="0.25">
      <c r="A2" s="353"/>
      <c r="B2" s="354"/>
      <c r="C2" s="354"/>
      <c r="D2" s="354"/>
      <c r="E2" s="354"/>
      <c r="F2" s="354"/>
      <c r="G2" s="358"/>
      <c r="H2" s="358"/>
      <c r="I2" s="358"/>
      <c r="J2" s="358"/>
      <c r="K2" s="358"/>
      <c r="L2" s="358"/>
      <c r="M2" s="358"/>
      <c r="N2" s="358"/>
      <c r="O2" s="358"/>
      <c r="P2" s="359"/>
      <c r="Q2" s="245" t="s">
        <v>949</v>
      </c>
      <c r="R2" s="245" t="s">
        <v>949</v>
      </c>
      <c r="S2" s="245" t="s">
        <v>949</v>
      </c>
      <c r="T2" s="245" t="s">
        <v>949</v>
      </c>
      <c r="U2" s="245" t="s">
        <v>949</v>
      </c>
      <c r="V2" s="245" t="s">
        <v>949</v>
      </c>
      <c r="W2" s="245" t="s">
        <v>949</v>
      </c>
      <c r="X2" s="245" t="s">
        <v>949</v>
      </c>
      <c r="Y2" s="245" t="s">
        <v>949</v>
      </c>
      <c r="Z2" s="245" t="s">
        <v>949</v>
      </c>
      <c r="AA2" s="245" t="s">
        <v>949</v>
      </c>
      <c r="AB2" s="245" t="s">
        <v>949</v>
      </c>
      <c r="AC2" s="245" t="s">
        <v>949</v>
      </c>
      <c r="AD2" s="245" t="s">
        <v>949</v>
      </c>
      <c r="AE2" s="245" t="s">
        <v>949</v>
      </c>
      <c r="AF2" s="245" t="s">
        <v>949</v>
      </c>
      <c r="AG2" s="245" t="s">
        <v>949</v>
      </c>
      <c r="AH2" s="245" t="s">
        <v>949</v>
      </c>
      <c r="AI2" s="245" t="s">
        <v>950</v>
      </c>
      <c r="AJ2" s="245" t="s">
        <v>950</v>
      </c>
      <c r="AK2" s="245" t="s">
        <v>950</v>
      </c>
      <c r="AL2" s="245" t="s">
        <v>950</v>
      </c>
      <c r="AM2" s="245" t="s">
        <v>950</v>
      </c>
      <c r="AN2" s="245" t="s">
        <v>950</v>
      </c>
      <c r="AO2" s="245" t="s">
        <v>950</v>
      </c>
      <c r="AP2" s="245" t="s">
        <v>950</v>
      </c>
      <c r="AQ2" s="245" t="s">
        <v>950</v>
      </c>
      <c r="AR2" s="245" t="s">
        <v>950</v>
      </c>
      <c r="AS2" s="245" t="s">
        <v>950</v>
      </c>
      <c r="AT2" s="245" t="s">
        <v>950</v>
      </c>
      <c r="AU2" s="245" t="s">
        <v>950</v>
      </c>
      <c r="AV2" s="245" t="s">
        <v>950</v>
      </c>
      <c r="AW2" s="245" t="s">
        <v>950</v>
      </c>
      <c r="AX2" s="245" t="s">
        <v>950</v>
      </c>
      <c r="AY2" s="245" t="s">
        <v>950</v>
      </c>
      <c r="AZ2" s="245" t="s">
        <v>950</v>
      </c>
      <c r="BA2" s="246" t="s">
        <v>951</v>
      </c>
      <c r="BB2" s="246" t="s">
        <v>951</v>
      </c>
      <c r="BC2" s="246" t="s">
        <v>951</v>
      </c>
      <c r="BD2" s="246" t="s">
        <v>951</v>
      </c>
      <c r="BE2" s="246" t="s">
        <v>951</v>
      </c>
      <c r="BF2" s="246" t="s">
        <v>951</v>
      </c>
      <c r="BG2" s="246" t="s">
        <v>951</v>
      </c>
      <c r="BH2" s="246" t="s">
        <v>951</v>
      </c>
      <c r="BI2" s="246" t="s">
        <v>951</v>
      </c>
      <c r="BJ2" s="246" t="s">
        <v>951</v>
      </c>
      <c r="BK2" s="246" t="s">
        <v>951</v>
      </c>
      <c r="BL2" s="246" t="s">
        <v>951</v>
      </c>
      <c r="BM2" s="246" t="s">
        <v>951</v>
      </c>
      <c r="BN2" s="246" t="s">
        <v>951</v>
      </c>
      <c r="BO2" s="246" t="s">
        <v>951</v>
      </c>
      <c r="BP2" s="246" t="s">
        <v>951</v>
      </c>
      <c r="BQ2" s="246" t="s">
        <v>951</v>
      </c>
      <c r="BR2" s="246" t="s">
        <v>951</v>
      </c>
      <c r="BS2" s="246" t="s">
        <v>951</v>
      </c>
      <c r="BT2" s="246" t="s">
        <v>951</v>
      </c>
      <c r="BU2" s="246" t="s">
        <v>951</v>
      </c>
      <c r="BV2" s="246" t="s">
        <v>951</v>
      </c>
      <c r="BW2" s="246" t="s">
        <v>951</v>
      </c>
      <c r="BX2" s="246" t="s">
        <v>951</v>
      </c>
      <c r="BY2" s="246" t="s">
        <v>951</v>
      </c>
      <c r="BZ2" s="246" t="s">
        <v>951</v>
      </c>
      <c r="CA2" s="246" t="s">
        <v>951</v>
      </c>
      <c r="CB2" s="246" t="s">
        <v>951</v>
      </c>
      <c r="CC2" s="246" t="s">
        <v>951</v>
      </c>
      <c r="CD2" s="246" t="s">
        <v>951</v>
      </c>
      <c r="CE2" s="246" t="s">
        <v>951</v>
      </c>
      <c r="CF2" s="246" t="s">
        <v>951</v>
      </c>
      <c r="CG2" s="246" t="s">
        <v>951</v>
      </c>
      <c r="CH2" s="246" t="s">
        <v>951</v>
      </c>
      <c r="CI2" s="246" t="s">
        <v>951</v>
      </c>
      <c r="CJ2" s="246" t="s">
        <v>951</v>
      </c>
      <c r="CK2" s="246" t="s">
        <v>951</v>
      </c>
      <c r="CL2" s="246" t="s">
        <v>951</v>
      </c>
      <c r="CM2" s="246" t="s">
        <v>951</v>
      </c>
      <c r="CN2" s="246" t="s">
        <v>951</v>
      </c>
      <c r="CO2" s="246" t="s">
        <v>951</v>
      </c>
      <c r="CP2" s="246" t="s">
        <v>951</v>
      </c>
      <c r="CQ2" s="246" t="s">
        <v>951</v>
      </c>
      <c r="CR2" s="246" t="s">
        <v>951</v>
      </c>
      <c r="CS2" s="246" t="s">
        <v>951</v>
      </c>
      <c r="CT2" s="246" t="s">
        <v>951</v>
      </c>
      <c r="CU2" s="246" t="s">
        <v>951</v>
      </c>
      <c r="CV2" s="246" t="s">
        <v>951</v>
      </c>
      <c r="CW2" s="246" t="s">
        <v>951</v>
      </c>
      <c r="CX2" s="246" t="s">
        <v>952</v>
      </c>
      <c r="CY2" s="246" t="s">
        <v>952</v>
      </c>
      <c r="CZ2" s="246" t="s">
        <v>952</v>
      </c>
      <c r="DA2" s="246" t="s">
        <v>952</v>
      </c>
      <c r="DB2" s="246" t="s">
        <v>952</v>
      </c>
      <c r="DC2" s="246" t="s">
        <v>952</v>
      </c>
      <c r="DD2" s="246" t="s">
        <v>952</v>
      </c>
      <c r="DE2" s="246" t="s">
        <v>952</v>
      </c>
      <c r="DF2" s="246" t="s">
        <v>952</v>
      </c>
      <c r="DG2" s="246" t="s">
        <v>952</v>
      </c>
      <c r="DH2" s="246" t="s">
        <v>952</v>
      </c>
      <c r="DI2" s="246" t="s">
        <v>952</v>
      </c>
      <c r="DJ2" s="246" t="s">
        <v>952</v>
      </c>
      <c r="DK2" s="246" t="s">
        <v>952</v>
      </c>
      <c r="DL2" s="246" t="s">
        <v>952</v>
      </c>
      <c r="DM2" s="246" t="s">
        <v>952</v>
      </c>
      <c r="DN2" s="246" t="s">
        <v>952</v>
      </c>
      <c r="DO2" s="246" t="s">
        <v>952</v>
      </c>
      <c r="DP2" s="246" t="s">
        <v>952</v>
      </c>
      <c r="DQ2" s="246" t="s">
        <v>952</v>
      </c>
      <c r="DR2" s="246" t="s">
        <v>952</v>
      </c>
      <c r="DS2" s="246" t="s">
        <v>952</v>
      </c>
      <c r="DT2" s="246" t="s">
        <v>952</v>
      </c>
      <c r="DU2" s="246" t="s">
        <v>952</v>
      </c>
      <c r="DV2" s="246" t="s">
        <v>952</v>
      </c>
      <c r="DW2" s="246" t="s">
        <v>952</v>
      </c>
      <c r="DX2" s="246" t="s">
        <v>952</v>
      </c>
      <c r="DY2" s="246" t="s">
        <v>952</v>
      </c>
      <c r="DZ2" s="246" t="s">
        <v>952</v>
      </c>
      <c r="EA2" s="246" t="s">
        <v>952</v>
      </c>
      <c r="EB2" s="246" t="s">
        <v>952</v>
      </c>
      <c r="EC2" s="246" t="s">
        <v>952</v>
      </c>
      <c r="ED2" s="246" t="s">
        <v>952</v>
      </c>
      <c r="EE2" s="246" t="s">
        <v>952</v>
      </c>
      <c r="EF2" s="246" t="s">
        <v>952</v>
      </c>
      <c r="EG2" s="246" t="s">
        <v>952</v>
      </c>
      <c r="EH2" s="246" t="s">
        <v>952</v>
      </c>
      <c r="EI2" s="246" t="s">
        <v>952</v>
      </c>
      <c r="EJ2" s="246" t="s">
        <v>952</v>
      </c>
      <c r="EK2" s="246" t="s">
        <v>952</v>
      </c>
      <c r="EL2" s="246" t="s">
        <v>952</v>
      </c>
      <c r="EM2" s="246" t="s">
        <v>952</v>
      </c>
      <c r="EN2" s="246" t="s">
        <v>952</v>
      </c>
      <c r="EO2" s="246" t="s">
        <v>952</v>
      </c>
      <c r="EP2" s="246" t="s">
        <v>952</v>
      </c>
      <c r="EQ2" s="246" t="s">
        <v>952</v>
      </c>
      <c r="ER2" s="246" t="s">
        <v>952</v>
      </c>
      <c r="ES2" s="246" t="s">
        <v>952</v>
      </c>
      <c r="ET2" s="246" t="s">
        <v>952</v>
      </c>
      <c r="EU2" s="246" t="s">
        <v>953</v>
      </c>
      <c r="EV2" s="246" t="s">
        <v>953</v>
      </c>
      <c r="EW2" s="246" t="s">
        <v>954</v>
      </c>
      <c r="EX2" s="246" t="s">
        <v>954</v>
      </c>
      <c r="EY2" s="246" t="s">
        <v>955</v>
      </c>
      <c r="EZ2" s="246" t="s">
        <v>955</v>
      </c>
      <c r="FA2" s="246" t="s">
        <v>955</v>
      </c>
      <c r="FB2" s="246" t="s">
        <v>955</v>
      </c>
      <c r="FC2" s="246" t="s">
        <v>955</v>
      </c>
      <c r="FD2" s="246" t="s">
        <v>955</v>
      </c>
      <c r="FE2" s="246" t="s">
        <v>955</v>
      </c>
      <c r="FF2" s="246" t="s">
        <v>955</v>
      </c>
    </row>
    <row r="3" spans="1:162" s="247" customFormat="1" ht="38.25" x14ac:dyDescent="0.25">
      <c r="A3" s="333" t="s">
        <v>1</v>
      </c>
      <c r="B3" s="333" t="s">
        <v>30</v>
      </c>
      <c r="C3" s="333" t="s">
        <v>2</v>
      </c>
      <c r="D3" s="333" t="s">
        <v>3</v>
      </c>
      <c r="E3" s="337" t="s">
        <v>4</v>
      </c>
      <c r="F3" s="333" t="s">
        <v>1236</v>
      </c>
      <c r="G3" s="333" t="s">
        <v>1296</v>
      </c>
      <c r="H3" s="248"/>
      <c r="I3" s="248"/>
      <c r="J3" s="248"/>
      <c r="K3" s="248"/>
      <c r="L3" s="248"/>
      <c r="M3" s="248"/>
      <c r="N3" s="248"/>
      <c r="P3" s="330" t="s">
        <v>5</v>
      </c>
      <c r="Q3" s="245" t="s">
        <v>516</v>
      </c>
      <c r="R3" s="245" t="s">
        <v>516</v>
      </c>
      <c r="S3" s="245" t="s">
        <v>517</v>
      </c>
      <c r="T3" s="245" t="s">
        <v>517</v>
      </c>
      <c r="U3" s="245" t="s">
        <v>518</v>
      </c>
      <c r="V3" s="245" t="s">
        <v>518</v>
      </c>
      <c r="W3" s="245" t="s">
        <v>519</v>
      </c>
      <c r="X3" s="245" t="s">
        <v>519</v>
      </c>
      <c r="Y3" s="245" t="s">
        <v>520</v>
      </c>
      <c r="Z3" s="28" t="s">
        <v>520</v>
      </c>
      <c r="AA3" s="28" t="s">
        <v>521</v>
      </c>
      <c r="AB3" s="28" t="s">
        <v>521</v>
      </c>
      <c r="AC3" s="28" t="s">
        <v>522</v>
      </c>
      <c r="AD3" s="28" t="s">
        <v>522</v>
      </c>
      <c r="AE3" s="28" t="s">
        <v>532</v>
      </c>
      <c r="AF3" s="28" t="s">
        <v>532</v>
      </c>
      <c r="AG3" s="28" t="s">
        <v>530</v>
      </c>
      <c r="AH3" s="28" t="s">
        <v>530</v>
      </c>
      <c r="AI3" s="28" t="s">
        <v>516</v>
      </c>
      <c r="AJ3" s="28" t="s">
        <v>516</v>
      </c>
      <c r="AK3" s="28" t="s">
        <v>517</v>
      </c>
      <c r="AL3" s="28" t="s">
        <v>517</v>
      </c>
      <c r="AM3" s="28" t="s">
        <v>518</v>
      </c>
      <c r="AN3" s="28" t="s">
        <v>518</v>
      </c>
      <c r="AO3" s="28" t="s">
        <v>519</v>
      </c>
      <c r="AP3" s="28" t="s">
        <v>519</v>
      </c>
      <c r="AQ3" s="28" t="s">
        <v>520</v>
      </c>
      <c r="AR3" s="28" t="s">
        <v>520</v>
      </c>
      <c r="AS3" s="28" t="s">
        <v>521</v>
      </c>
      <c r="AT3" s="28" t="s">
        <v>521</v>
      </c>
      <c r="AU3" s="28" t="s">
        <v>522</v>
      </c>
      <c r="AV3" s="28" t="s">
        <v>522</v>
      </c>
      <c r="AW3" s="28" t="s">
        <v>532</v>
      </c>
      <c r="AX3" s="28" t="s">
        <v>532</v>
      </c>
      <c r="AY3" s="28" t="s">
        <v>530</v>
      </c>
      <c r="AZ3" s="28" t="s">
        <v>530</v>
      </c>
      <c r="BA3" s="246" t="s">
        <v>1285</v>
      </c>
      <c r="BB3" s="246" t="s">
        <v>1286</v>
      </c>
      <c r="BC3" s="246" t="s">
        <v>1287</v>
      </c>
      <c r="BD3" s="246" t="s">
        <v>1288</v>
      </c>
      <c r="BE3" s="246" t="s">
        <v>1289</v>
      </c>
      <c r="BF3" s="246" t="s">
        <v>1290</v>
      </c>
      <c r="BG3" s="246" t="s">
        <v>1291</v>
      </c>
      <c r="BH3" s="246" t="s">
        <v>525</v>
      </c>
      <c r="BI3" s="246" t="s">
        <v>1244</v>
      </c>
      <c r="BJ3" s="246" t="s">
        <v>1245</v>
      </c>
      <c r="BK3" s="246" t="s">
        <v>1246</v>
      </c>
      <c r="BL3" s="246" t="s">
        <v>1247</v>
      </c>
      <c r="BM3" s="246" t="s">
        <v>1248</v>
      </c>
      <c r="BN3" s="246" t="s">
        <v>1249</v>
      </c>
      <c r="BO3" s="246" t="s">
        <v>1250</v>
      </c>
      <c r="BP3" s="246" t="s">
        <v>1251</v>
      </c>
      <c r="BQ3" s="246" t="s">
        <v>1252</v>
      </c>
      <c r="BR3" s="246" t="s">
        <v>1253</v>
      </c>
      <c r="BS3" s="246" t="s">
        <v>1254</v>
      </c>
      <c r="BT3" s="246" t="s">
        <v>1255</v>
      </c>
      <c r="BU3" s="246" t="s">
        <v>1256</v>
      </c>
      <c r="BV3" s="246" t="s">
        <v>1257</v>
      </c>
      <c r="BW3" s="246" t="s">
        <v>1258</v>
      </c>
      <c r="BX3" s="246" t="s">
        <v>1259</v>
      </c>
      <c r="BY3" s="246" t="s">
        <v>1260</v>
      </c>
      <c r="BZ3" s="246" t="s">
        <v>1261</v>
      </c>
      <c r="CA3" s="246" t="s">
        <v>1262</v>
      </c>
      <c r="CB3" s="246" t="s">
        <v>1263</v>
      </c>
      <c r="CC3" s="246" t="s">
        <v>1264</v>
      </c>
      <c r="CD3" s="246" t="s">
        <v>1265</v>
      </c>
      <c r="CE3" s="246" t="s">
        <v>1266</v>
      </c>
      <c r="CF3" s="246" t="s">
        <v>1267</v>
      </c>
      <c r="CG3" s="246" t="s">
        <v>1268</v>
      </c>
      <c r="CH3" s="246" t="s">
        <v>1269</v>
      </c>
      <c r="CI3" s="246" t="s">
        <v>1270</v>
      </c>
      <c r="CJ3" s="246" t="s">
        <v>1271</v>
      </c>
      <c r="CK3" s="246" t="s">
        <v>1272</v>
      </c>
      <c r="CL3" s="246" t="s">
        <v>1273</v>
      </c>
      <c r="CM3" s="246" t="s">
        <v>1274</v>
      </c>
      <c r="CN3" s="246" t="s">
        <v>1275</v>
      </c>
      <c r="CO3" s="246" t="s">
        <v>1276</v>
      </c>
      <c r="CP3" s="246" t="s">
        <v>1277</v>
      </c>
      <c r="CQ3" s="246" t="s">
        <v>1278</v>
      </c>
      <c r="CR3" s="246" t="s">
        <v>1279</v>
      </c>
      <c r="CS3" s="246" t="s">
        <v>1280</v>
      </c>
      <c r="CT3" s="246" t="s">
        <v>1281</v>
      </c>
      <c r="CU3" s="246" t="s">
        <v>1282</v>
      </c>
      <c r="CV3" s="246" t="s">
        <v>1283</v>
      </c>
      <c r="CW3" s="246" t="s">
        <v>1284</v>
      </c>
      <c r="CX3" s="246" t="s">
        <v>1285</v>
      </c>
      <c r="CY3" s="246" t="s">
        <v>1286</v>
      </c>
      <c r="CZ3" s="246" t="s">
        <v>1287</v>
      </c>
      <c r="DA3" s="246" t="s">
        <v>1288</v>
      </c>
      <c r="DB3" s="246" t="s">
        <v>1289</v>
      </c>
      <c r="DC3" s="246" t="s">
        <v>1290</v>
      </c>
      <c r="DD3" s="246" t="s">
        <v>1291</v>
      </c>
      <c r="DE3" s="246" t="s">
        <v>525</v>
      </c>
      <c r="DF3" s="246" t="s">
        <v>1244</v>
      </c>
      <c r="DG3" s="246" t="s">
        <v>1245</v>
      </c>
      <c r="DH3" s="246" t="s">
        <v>1246</v>
      </c>
      <c r="DI3" s="246" t="s">
        <v>1247</v>
      </c>
      <c r="DJ3" s="246" t="s">
        <v>1248</v>
      </c>
      <c r="DK3" s="246" t="s">
        <v>1249</v>
      </c>
      <c r="DL3" s="246" t="s">
        <v>1250</v>
      </c>
      <c r="DM3" s="246" t="s">
        <v>1251</v>
      </c>
      <c r="DN3" s="246" t="s">
        <v>1252</v>
      </c>
      <c r="DO3" s="246" t="s">
        <v>1253</v>
      </c>
      <c r="DP3" s="246" t="s">
        <v>1254</v>
      </c>
      <c r="DQ3" s="246" t="s">
        <v>1255</v>
      </c>
      <c r="DR3" s="246" t="s">
        <v>1256</v>
      </c>
      <c r="DS3" s="246" t="s">
        <v>1257</v>
      </c>
      <c r="DT3" s="246" t="s">
        <v>1258</v>
      </c>
      <c r="DU3" s="246" t="s">
        <v>1259</v>
      </c>
      <c r="DV3" s="246" t="s">
        <v>1260</v>
      </c>
      <c r="DW3" s="246" t="s">
        <v>1261</v>
      </c>
      <c r="DX3" s="246" t="s">
        <v>1262</v>
      </c>
      <c r="DY3" s="246" t="s">
        <v>1263</v>
      </c>
      <c r="DZ3" s="246" t="s">
        <v>1264</v>
      </c>
      <c r="EA3" s="246" t="s">
        <v>1265</v>
      </c>
      <c r="EB3" s="246" t="s">
        <v>1266</v>
      </c>
      <c r="EC3" s="246" t="s">
        <v>1267</v>
      </c>
      <c r="ED3" s="246" t="s">
        <v>1268</v>
      </c>
      <c r="EE3" s="246" t="s">
        <v>1269</v>
      </c>
      <c r="EF3" s="246" t="s">
        <v>1270</v>
      </c>
      <c r="EG3" s="246" t="s">
        <v>1271</v>
      </c>
      <c r="EH3" s="246" t="s">
        <v>1272</v>
      </c>
      <c r="EI3" s="246" t="s">
        <v>1273</v>
      </c>
      <c r="EJ3" s="246" t="s">
        <v>1274</v>
      </c>
      <c r="EK3" s="246" t="s">
        <v>1275</v>
      </c>
      <c r="EL3" s="246" t="s">
        <v>1276</v>
      </c>
      <c r="EM3" s="246" t="s">
        <v>1277</v>
      </c>
      <c r="EN3" s="246" t="s">
        <v>1278</v>
      </c>
      <c r="EO3" s="246" t="s">
        <v>1279</v>
      </c>
      <c r="EP3" s="246" t="s">
        <v>1280</v>
      </c>
      <c r="EQ3" s="246" t="s">
        <v>1281</v>
      </c>
      <c r="ER3" s="246" t="s">
        <v>1282</v>
      </c>
      <c r="ES3" s="246" t="s">
        <v>1283</v>
      </c>
      <c r="ET3" s="246" t="s">
        <v>1284</v>
      </c>
      <c r="EU3" s="249" t="s">
        <v>8</v>
      </c>
      <c r="EV3" s="249" t="s">
        <v>9</v>
      </c>
      <c r="EW3" s="249" t="s">
        <v>8</v>
      </c>
      <c r="EX3" s="249" t="s">
        <v>9</v>
      </c>
      <c r="EY3" s="28" t="s">
        <v>889</v>
      </c>
      <c r="EZ3" s="250" t="s">
        <v>890</v>
      </c>
      <c r="FA3" s="251" t="s">
        <v>1113</v>
      </c>
      <c r="FB3" s="250" t="s">
        <v>454</v>
      </c>
      <c r="FC3" s="250" t="s">
        <v>455</v>
      </c>
      <c r="FD3" s="250" t="s">
        <v>456</v>
      </c>
      <c r="FE3" s="250" t="s">
        <v>448</v>
      </c>
      <c r="FF3" s="250" t="s">
        <v>457</v>
      </c>
    </row>
    <row r="4" spans="1:162" x14ac:dyDescent="0.25">
      <c r="A4" s="334"/>
      <c r="B4" s="334"/>
      <c r="C4" s="334"/>
      <c r="D4" s="334"/>
      <c r="E4" s="362"/>
      <c r="F4" s="360"/>
      <c r="G4" s="334"/>
      <c r="H4" s="153"/>
      <c r="I4" s="153"/>
      <c r="J4" s="153"/>
      <c r="K4" s="153"/>
      <c r="L4" s="153"/>
      <c r="M4" s="153"/>
      <c r="N4" s="153"/>
      <c r="P4" s="334"/>
      <c r="Q4" s="151" t="s">
        <v>433</v>
      </c>
      <c r="R4" s="151" t="s">
        <v>434</v>
      </c>
      <c r="S4" s="151" t="s">
        <v>433</v>
      </c>
      <c r="T4" s="151" t="s">
        <v>434</v>
      </c>
      <c r="U4" s="151" t="s">
        <v>433</v>
      </c>
      <c r="V4" s="151" t="s">
        <v>434</v>
      </c>
      <c r="W4" s="151" t="s">
        <v>433</v>
      </c>
      <c r="X4" s="151" t="s">
        <v>434</v>
      </c>
      <c r="Y4" s="151" t="s">
        <v>433</v>
      </c>
      <c r="Z4" s="151" t="s">
        <v>434</v>
      </c>
      <c r="AA4" s="151" t="s">
        <v>433</v>
      </c>
      <c r="AB4" s="151" t="s">
        <v>434</v>
      </c>
      <c r="AC4" s="151" t="s">
        <v>433</v>
      </c>
      <c r="AD4" s="151" t="s">
        <v>434</v>
      </c>
      <c r="AE4" s="151" t="s">
        <v>433</v>
      </c>
      <c r="AF4" s="151" t="s">
        <v>434</v>
      </c>
      <c r="AG4" s="151" t="s">
        <v>433</v>
      </c>
      <c r="AH4" s="151" t="s">
        <v>434</v>
      </c>
      <c r="AI4" s="151" t="s">
        <v>433</v>
      </c>
      <c r="AJ4" s="151" t="s">
        <v>434</v>
      </c>
      <c r="AK4" s="151" t="s">
        <v>433</v>
      </c>
      <c r="AL4" s="151" t="s">
        <v>434</v>
      </c>
      <c r="AM4" s="151" t="s">
        <v>433</v>
      </c>
      <c r="AN4" s="151" t="s">
        <v>434</v>
      </c>
      <c r="AO4" s="151" t="s">
        <v>433</v>
      </c>
      <c r="AP4" s="151" t="s">
        <v>434</v>
      </c>
      <c r="AQ4" s="151" t="s">
        <v>433</v>
      </c>
      <c r="AR4" s="151" t="s">
        <v>434</v>
      </c>
      <c r="AS4" s="151" t="s">
        <v>433</v>
      </c>
      <c r="AT4" s="151" t="s">
        <v>434</v>
      </c>
      <c r="AU4" s="151" t="s">
        <v>433</v>
      </c>
      <c r="AV4" s="151" t="s">
        <v>434</v>
      </c>
      <c r="AW4" s="151" t="s">
        <v>433</v>
      </c>
      <c r="AX4" s="151" t="s">
        <v>434</v>
      </c>
      <c r="AY4" s="151" t="s">
        <v>433</v>
      </c>
      <c r="AZ4" s="151" t="s">
        <v>434</v>
      </c>
      <c r="BA4" s="70" t="s">
        <v>1243</v>
      </c>
      <c r="BB4" s="70" t="s">
        <v>1243</v>
      </c>
      <c r="BC4" s="70" t="s">
        <v>1243</v>
      </c>
      <c r="BD4" s="70" t="s">
        <v>1243</v>
      </c>
      <c r="BE4" s="70" t="s">
        <v>1243</v>
      </c>
      <c r="BF4" s="70" t="s">
        <v>1243</v>
      </c>
      <c r="BG4" s="70" t="s">
        <v>1243</v>
      </c>
      <c r="BH4" s="70" t="s">
        <v>1243</v>
      </c>
      <c r="BI4" s="70" t="s">
        <v>1243</v>
      </c>
      <c r="BJ4" s="70" t="s">
        <v>1243</v>
      </c>
      <c r="BK4" s="70" t="s">
        <v>1243</v>
      </c>
      <c r="BL4" s="70" t="s">
        <v>1243</v>
      </c>
      <c r="BM4" s="70" t="s">
        <v>1243</v>
      </c>
      <c r="BN4" s="70" t="s">
        <v>1243</v>
      </c>
      <c r="BO4" s="70" t="s">
        <v>1243</v>
      </c>
      <c r="BP4" s="70" t="s">
        <v>1243</v>
      </c>
      <c r="BQ4" s="70" t="s">
        <v>1243</v>
      </c>
      <c r="BR4" s="70" t="s">
        <v>1243</v>
      </c>
      <c r="BS4" s="70" t="s">
        <v>1243</v>
      </c>
      <c r="BT4" s="70" t="s">
        <v>1243</v>
      </c>
      <c r="BU4" s="70" t="s">
        <v>1243</v>
      </c>
      <c r="BV4" s="70" t="s">
        <v>1243</v>
      </c>
      <c r="BW4" s="70" t="s">
        <v>1243</v>
      </c>
      <c r="BX4" s="70" t="s">
        <v>1243</v>
      </c>
      <c r="BY4" s="70" t="s">
        <v>1243</v>
      </c>
      <c r="BZ4" s="70" t="s">
        <v>1243</v>
      </c>
      <c r="CA4" s="70" t="s">
        <v>1243</v>
      </c>
      <c r="CB4" s="70" t="s">
        <v>1243</v>
      </c>
      <c r="CC4" s="70" t="s">
        <v>1243</v>
      </c>
      <c r="CD4" s="70" t="s">
        <v>1243</v>
      </c>
      <c r="CE4" s="70" t="s">
        <v>1243</v>
      </c>
      <c r="CF4" s="70" t="s">
        <v>1243</v>
      </c>
      <c r="CG4" s="70" t="s">
        <v>1243</v>
      </c>
      <c r="CH4" s="70" t="s">
        <v>1243</v>
      </c>
      <c r="CI4" s="70" t="s">
        <v>1243</v>
      </c>
      <c r="CJ4" s="70" t="s">
        <v>1243</v>
      </c>
      <c r="CK4" s="70" t="s">
        <v>1243</v>
      </c>
      <c r="CL4" s="70" t="s">
        <v>1243</v>
      </c>
      <c r="CM4" s="70" t="s">
        <v>1243</v>
      </c>
      <c r="CN4" s="70" t="s">
        <v>1243</v>
      </c>
      <c r="CO4" s="70" t="s">
        <v>1243</v>
      </c>
      <c r="CP4" s="70" t="s">
        <v>1243</v>
      </c>
      <c r="CQ4" s="70" t="s">
        <v>1243</v>
      </c>
      <c r="CR4" s="70" t="s">
        <v>1243</v>
      </c>
      <c r="CS4" s="70" t="s">
        <v>1243</v>
      </c>
      <c r="CT4" s="70" t="s">
        <v>1243</v>
      </c>
      <c r="CU4" s="70" t="s">
        <v>1243</v>
      </c>
      <c r="CV4" s="70" t="s">
        <v>1243</v>
      </c>
      <c r="CW4" s="70" t="s">
        <v>1243</v>
      </c>
      <c r="CX4" s="70" t="s">
        <v>1295</v>
      </c>
      <c r="CY4" s="70" t="s">
        <v>1295</v>
      </c>
      <c r="CZ4" s="70" t="s">
        <v>1295</v>
      </c>
      <c r="DA4" s="70" t="s">
        <v>1295</v>
      </c>
      <c r="DB4" s="70" t="s">
        <v>1295</v>
      </c>
      <c r="DC4" s="70" t="s">
        <v>1295</v>
      </c>
      <c r="DD4" s="70" t="s">
        <v>1295</v>
      </c>
      <c r="DE4" s="70" t="s">
        <v>1295</v>
      </c>
      <c r="DF4" s="70" t="s">
        <v>1295</v>
      </c>
      <c r="DG4" s="70" t="s">
        <v>1295</v>
      </c>
      <c r="DH4" s="70" t="s">
        <v>1295</v>
      </c>
      <c r="DI4" s="70" t="s">
        <v>1295</v>
      </c>
      <c r="DJ4" s="70" t="s">
        <v>1295</v>
      </c>
      <c r="DK4" s="70" t="s">
        <v>1295</v>
      </c>
      <c r="DL4" s="70" t="s">
        <v>1295</v>
      </c>
      <c r="DM4" s="70" t="s">
        <v>1295</v>
      </c>
      <c r="DN4" s="70" t="s">
        <v>1295</v>
      </c>
      <c r="DO4" s="70" t="s">
        <v>1295</v>
      </c>
      <c r="DP4" s="70" t="s">
        <v>1295</v>
      </c>
      <c r="DQ4" s="70" t="s">
        <v>1295</v>
      </c>
      <c r="DR4" s="70" t="s">
        <v>1295</v>
      </c>
      <c r="DS4" s="70" t="s">
        <v>1295</v>
      </c>
      <c r="DT4" s="70" t="s">
        <v>1295</v>
      </c>
      <c r="DU4" s="70" t="s">
        <v>1295</v>
      </c>
      <c r="DV4" s="70" t="s">
        <v>1295</v>
      </c>
      <c r="DW4" s="70" t="s">
        <v>1295</v>
      </c>
      <c r="DX4" s="70" t="s">
        <v>1295</v>
      </c>
      <c r="DY4" s="70" t="s">
        <v>1295</v>
      </c>
      <c r="DZ4" s="70" t="s">
        <v>1295</v>
      </c>
      <c r="EA4" s="70" t="s">
        <v>1295</v>
      </c>
      <c r="EB4" s="70" t="s">
        <v>1295</v>
      </c>
      <c r="EC4" s="70" t="s">
        <v>1295</v>
      </c>
      <c r="ED4" s="70" t="s">
        <v>1295</v>
      </c>
      <c r="EE4" s="70" t="s">
        <v>1295</v>
      </c>
      <c r="EF4" s="70" t="s">
        <v>1295</v>
      </c>
      <c r="EG4" s="70" t="s">
        <v>1295</v>
      </c>
      <c r="EH4" s="70" t="s">
        <v>1295</v>
      </c>
      <c r="EI4" s="70" t="s">
        <v>1295</v>
      </c>
      <c r="EJ4" s="70" t="s">
        <v>1295</v>
      </c>
      <c r="EK4" s="70" t="s">
        <v>1295</v>
      </c>
      <c r="EL4" s="70" t="s">
        <v>1295</v>
      </c>
      <c r="EM4" s="70" t="s">
        <v>1295</v>
      </c>
      <c r="EN4" s="70" t="s">
        <v>1295</v>
      </c>
      <c r="EO4" s="70" t="s">
        <v>1295</v>
      </c>
      <c r="EP4" s="70" t="s">
        <v>1295</v>
      </c>
      <c r="EQ4" s="70" t="s">
        <v>1295</v>
      </c>
      <c r="ER4" s="70" t="s">
        <v>1295</v>
      </c>
      <c r="ES4" s="70" t="s">
        <v>1295</v>
      </c>
      <c r="ET4" s="70" t="s">
        <v>1295</v>
      </c>
      <c r="EU4" s="33" t="s">
        <v>461</v>
      </c>
      <c r="EV4" s="33" t="s">
        <v>461</v>
      </c>
      <c r="EW4" s="33" t="s">
        <v>461</v>
      </c>
      <c r="EX4" s="33" t="s">
        <v>461</v>
      </c>
      <c r="EY4" s="33" t="s">
        <v>466</v>
      </c>
      <c r="EZ4" s="33" t="s">
        <v>466</v>
      </c>
      <c r="FA4" s="94" t="s">
        <v>466</v>
      </c>
      <c r="FB4" s="33" t="s">
        <v>466</v>
      </c>
      <c r="FC4" s="33" t="s">
        <v>466</v>
      </c>
      <c r="FD4" s="33" t="s">
        <v>466</v>
      </c>
      <c r="FE4" s="33" t="s">
        <v>466</v>
      </c>
      <c r="FF4" s="33" t="s">
        <v>466</v>
      </c>
    </row>
    <row r="5" spans="1:162" x14ac:dyDescent="0.25">
      <c r="A5" s="335"/>
      <c r="B5" s="335"/>
      <c r="C5" s="335"/>
      <c r="D5" s="335"/>
      <c r="E5" s="340"/>
      <c r="F5" s="361"/>
      <c r="G5" s="335"/>
      <c r="H5" s="153"/>
      <c r="I5" s="153"/>
      <c r="J5" s="153"/>
      <c r="K5" s="153"/>
      <c r="L5" s="153"/>
      <c r="M5" s="153"/>
      <c r="N5" s="153"/>
      <c r="P5" s="335"/>
      <c r="Q5" s="151" t="s">
        <v>1138</v>
      </c>
      <c r="R5" s="151" t="s">
        <v>1138</v>
      </c>
      <c r="S5" s="151" t="s">
        <v>1138</v>
      </c>
      <c r="T5" s="151" t="s">
        <v>1138</v>
      </c>
      <c r="U5" s="151" t="s">
        <v>1138</v>
      </c>
      <c r="V5" s="151" t="s">
        <v>1138</v>
      </c>
      <c r="W5" s="151" t="s">
        <v>1138</v>
      </c>
      <c r="X5" s="151" t="s">
        <v>1138</v>
      </c>
      <c r="Y5" s="151" t="s">
        <v>1138</v>
      </c>
      <c r="Z5" s="151" t="s">
        <v>1138</v>
      </c>
      <c r="AA5" s="151" t="s">
        <v>1138</v>
      </c>
      <c r="AB5" s="151" t="s">
        <v>1138</v>
      </c>
      <c r="AC5" s="151" t="s">
        <v>1138</v>
      </c>
      <c r="AD5" s="151" t="s">
        <v>1138</v>
      </c>
      <c r="AE5" s="151" t="s">
        <v>1138</v>
      </c>
      <c r="AF5" s="151" t="s">
        <v>1138</v>
      </c>
      <c r="AG5" s="151" t="s">
        <v>1138</v>
      </c>
      <c r="AH5" s="151" t="s">
        <v>1138</v>
      </c>
      <c r="AI5" s="151" t="s">
        <v>1138</v>
      </c>
      <c r="AJ5" s="151" t="s">
        <v>1138</v>
      </c>
      <c r="AK5" s="151" t="s">
        <v>1138</v>
      </c>
      <c r="AL5" s="151" t="s">
        <v>1138</v>
      </c>
      <c r="AM5" s="151" t="s">
        <v>1138</v>
      </c>
      <c r="AN5" s="151" t="s">
        <v>1138</v>
      </c>
      <c r="AO5" s="151" t="s">
        <v>1138</v>
      </c>
      <c r="AP5" s="151" t="s">
        <v>1138</v>
      </c>
      <c r="AQ5" s="151" t="s">
        <v>1138</v>
      </c>
      <c r="AR5" s="151" t="s">
        <v>1138</v>
      </c>
      <c r="AS5" s="151" t="s">
        <v>1138</v>
      </c>
      <c r="AT5" s="151" t="s">
        <v>1138</v>
      </c>
      <c r="AU5" s="151" t="s">
        <v>1138</v>
      </c>
      <c r="AV5" s="151" t="s">
        <v>1138</v>
      </c>
      <c r="AW5" s="151" t="s">
        <v>1138</v>
      </c>
      <c r="AX5" s="151" t="s">
        <v>1138</v>
      </c>
      <c r="AY5" s="151" t="s">
        <v>1138</v>
      </c>
      <c r="AZ5" s="151" t="s">
        <v>1138</v>
      </c>
      <c r="BA5" s="151" t="s">
        <v>1138</v>
      </c>
      <c r="BB5" s="151" t="s">
        <v>1138</v>
      </c>
      <c r="BC5" s="151" t="s">
        <v>1138</v>
      </c>
      <c r="BD5" s="151" t="s">
        <v>1138</v>
      </c>
      <c r="BE5" s="151" t="s">
        <v>1138</v>
      </c>
      <c r="BF5" s="151" t="s">
        <v>1138</v>
      </c>
      <c r="BG5" s="151" t="s">
        <v>1138</v>
      </c>
      <c r="BH5" s="151" t="s">
        <v>1138</v>
      </c>
      <c r="BI5" s="151" t="s">
        <v>1138</v>
      </c>
      <c r="BJ5" s="151" t="s">
        <v>1138</v>
      </c>
      <c r="BK5" s="151" t="s">
        <v>1138</v>
      </c>
      <c r="BL5" s="151" t="s">
        <v>1138</v>
      </c>
      <c r="BM5" s="151" t="s">
        <v>1138</v>
      </c>
      <c r="BN5" s="151" t="s">
        <v>1138</v>
      </c>
      <c r="BO5" s="151" t="s">
        <v>1138</v>
      </c>
      <c r="BP5" s="151" t="s">
        <v>1138</v>
      </c>
      <c r="BQ5" s="151" t="s">
        <v>1138</v>
      </c>
      <c r="BR5" s="151" t="s">
        <v>1138</v>
      </c>
      <c r="BS5" s="151" t="s">
        <v>1138</v>
      </c>
      <c r="BT5" s="151" t="s">
        <v>1138</v>
      </c>
      <c r="BU5" s="151" t="s">
        <v>1138</v>
      </c>
      <c r="BV5" s="151" t="s">
        <v>1138</v>
      </c>
      <c r="BW5" s="151" t="s">
        <v>1138</v>
      </c>
      <c r="BX5" s="151" t="s">
        <v>1138</v>
      </c>
      <c r="BY5" s="151" t="s">
        <v>1138</v>
      </c>
      <c r="BZ5" s="151" t="s">
        <v>1138</v>
      </c>
      <c r="CA5" s="151" t="s">
        <v>1138</v>
      </c>
      <c r="CB5" s="151" t="s">
        <v>1138</v>
      </c>
      <c r="CC5" s="151" t="s">
        <v>1138</v>
      </c>
      <c r="CD5" s="151" t="s">
        <v>1138</v>
      </c>
      <c r="CE5" s="151" t="s">
        <v>1138</v>
      </c>
      <c r="CF5" s="151" t="s">
        <v>1138</v>
      </c>
      <c r="CG5" s="151" t="s">
        <v>1138</v>
      </c>
      <c r="CH5" s="151" t="s">
        <v>1138</v>
      </c>
      <c r="CI5" s="151" t="s">
        <v>1138</v>
      </c>
      <c r="CJ5" s="151" t="s">
        <v>1138</v>
      </c>
      <c r="CK5" s="151" t="s">
        <v>1138</v>
      </c>
      <c r="CL5" s="151" t="s">
        <v>1138</v>
      </c>
      <c r="CM5" s="151" t="s">
        <v>1138</v>
      </c>
      <c r="CN5" s="151" t="s">
        <v>1138</v>
      </c>
      <c r="CO5" s="151" t="s">
        <v>1138</v>
      </c>
      <c r="CP5" s="151" t="s">
        <v>1138</v>
      </c>
      <c r="CQ5" s="151" t="s">
        <v>1138</v>
      </c>
      <c r="CR5" s="151" t="s">
        <v>1138</v>
      </c>
      <c r="CS5" s="151" t="s">
        <v>1138</v>
      </c>
      <c r="CT5" s="151" t="s">
        <v>1138</v>
      </c>
      <c r="CU5" s="151" t="s">
        <v>1138</v>
      </c>
      <c r="CV5" s="151" t="s">
        <v>1138</v>
      </c>
      <c r="CW5" s="151" t="s">
        <v>1138</v>
      </c>
      <c r="CX5" s="151" t="s">
        <v>1138</v>
      </c>
      <c r="CY5" s="151" t="s">
        <v>1138</v>
      </c>
      <c r="CZ5" s="151" t="s">
        <v>1138</v>
      </c>
      <c r="DA5" s="151" t="s">
        <v>1138</v>
      </c>
      <c r="DB5" s="151" t="s">
        <v>1138</v>
      </c>
      <c r="DC5" s="151" t="s">
        <v>1138</v>
      </c>
      <c r="DD5" s="151" t="s">
        <v>1138</v>
      </c>
      <c r="DE5" s="151" t="s">
        <v>1138</v>
      </c>
      <c r="DF5" s="151" t="s">
        <v>1138</v>
      </c>
      <c r="DG5" s="151" t="s">
        <v>1138</v>
      </c>
      <c r="DH5" s="151" t="s">
        <v>1138</v>
      </c>
      <c r="DI5" s="151" t="s">
        <v>1138</v>
      </c>
      <c r="DJ5" s="151" t="s">
        <v>1138</v>
      </c>
      <c r="DK5" s="151" t="s">
        <v>1138</v>
      </c>
      <c r="DL5" s="151" t="s">
        <v>1138</v>
      </c>
      <c r="DM5" s="151" t="s">
        <v>1138</v>
      </c>
      <c r="DN5" s="151" t="s">
        <v>1138</v>
      </c>
      <c r="DO5" s="151" t="s">
        <v>1138</v>
      </c>
      <c r="DP5" s="151" t="s">
        <v>1138</v>
      </c>
      <c r="DQ5" s="151" t="s">
        <v>1138</v>
      </c>
      <c r="DR5" s="151" t="s">
        <v>1138</v>
      </c>
      <c r="DS5" s="151" t="s">
        <v>1138</v>
      </c>
      <c r="DT5" s="151" t="s">
        <v>1138</v>
      </c>
      <c r="DU5" s="151" t="s">
        <v>1138</v>
      </c>
      <c r="DV5" s="151" t="s">
        <v>1138</v>
      </c>
      <c r="DW5" s="151" t="s">
        <v>1138</v>
      </c>
      <c r="DX5" s="151" t="s">
        <v>1138</v>
      </c>
      <c r="DY5" s="151" t="s">
        <v>1138</v>
      </c>
      <c r="DZ5" s="151" t="s">
        <v>1138</v>
      </c>
      <c r="EA5" s="151" t="s">
        <v>1138</v>
      </c>
      <c r="EB5" s="151" t="s">
        <v>1138</v>
      </c>
      <c r="EC5" s="151" t="s">
        <v>1138</v>
      </c>
      <c r="ED5" s="151" t="s">
        <v>1138</v>
      </c>
      <c r="EE5" s="151" t="s">
        <v>1138</v>
      </c>
      <c r="EF5" s="151" t="s">
        <v>1138</v>
      </c>
      <c r="EG5" s="151" t="s">
        <v>1138</v>
      </c>
      <c r="EH5" s="151" t="s">
        <v>1138</v>
      </c>
      <c r="EI5" s="151" t="s">
        <v>1138</v>
      </c>
      <c r="EJ5" s="151" t="s">
        <v>1138</v>
      </c>
      <c r="EK5" s="151" t="s">
        <v>1138</v>
      </c>
      <c r="EL5" s="151" t="s">
        <v>1138</v>
      </c>
      <c r="EM5" s="151" t="s">
        <v>1138</v>
      </c>
      <c r="EN5" s="151" t="s">
        <v>1138</v>
      </c>
      <c r="EO5" s="151" t="s">
        <v>1138</v>
      </c>
      <c r="EP5" s="151" t="s">
        <v>1138</v>
      </c>
      <c r="EQ5" s="151" t="s">
        <v>1138</v>
      </c>
      <c r="ER5" s="151" t="s">
        <v>1138</v>
      </c>
      <c r="ES5" s="151" t="s">
        <v>1138</v>
      </c>
      <c r="ET5" s="151" t="s">
        <v>1138</v>
      </c>
      <c r="EU5" s="151" t="s">
        <v>1138</v>
      </c>
      <c r="EV5" s="151" t="s">
        <v>1138</v>
      </c>
      <c r="EW5" s="151" t="s">
        <v>1138</v>
      </c>
      <c r="EX5" s="151" t="s">
        <v>1138</v>
      </c>
      <c r="EY5" s="151" t="s">
        <v>1138</v>
      </c>
      <c r="EZ5" s="151" t="s">
        <v>1138</v>
      </c>
      <c r="FA5" s="151" t="s">
        <v>1138</v>
      </c>
      <c r="FB5" s="151" t="s">
        <v>1138</v>
      </c>
      <c r="FC5" s="151" t="s">
        <v>1138</v>
      </c>
      <c r="FD5" s="151" t="s">
        <v>1138</v>
      </c>
      <c r="FE5" s="151" t="s">
        <v>1138</v>
      </c>
      <c r="FF5" s="150" t="s">
        <v>1138</v>
      </c>
    </row>
    <row r="6" spans="1:162" s="200" customFormat="1" ht="15" customHeight="1" x14ac:dyDescent="0.25">
      <c r="A6" s="101">
        <v>3</v>
      </c>
      <c r="B6" s="101" t="s">
        <v>463</v>
      </c>
      <c r="C6" s="205" t="s">
        <v>6</v>
      </c>
      <c r="D6" s="112" t="s">
        <v>6</v>
      </c>
      <c r="E6" s="113" t="s">
        <v>6</v>
      </c>
      <c r="F6" s="188" t="s">
        <v>508</v>
      </c>
      <c r="G6" s="111" t="s">
        <v>462</v>
      </c>
      <c r="H6" s="113"/>
      <c r="I6" s="113"/>
      <c r="J6" s="113"/>
      <c r="K6" s="113"/>
      <c r="L6" s="113"/>
      <c r="M6" s="113"/>
      <c r="N6" s="113"/>
      <c r="P6" s="101" t="str">
        <f>CONCATENATE(A6,"|",B6,"|",C6,"|",TEXT(D6,"AAAA/MM/DD"),"|",TEXT(E6,"HH:MM:SS"),"|",F6,"|","|",G6,"|",)</f>
        <v>3|Abrolhos|NA|NA|NA|população n=30||Phaethon aethereus|</v>
      </c>
      <c r="Q6" s="101" t="s">
        <v>6</v>
      </c>
      <c r="R6" s="101" t="s">
        <v>6</v>
      </c>
      <c r="S6" s="101" t="s">
        <v>6</v>
      </c>
      <c r="T6" s="101" t="s">
        <v>6</v>
      </c>
      <c r="U6" s="101" t="s">
        <v>6</v>
      </c>
      <c r="V6" s="101" t="s">
        <v>6</v>
      </c>
      <c r="W6" s="101" t="s">
        <v>6</v>
      </c>
      <c r="X6" s="101" t="s">
        <v>6</v>
      </c>
      <c r="Y6" s="101" t="s">
        <v>6</v>
      </c>
      <c r="Z6" s="101" t="s">
        <v>6</v>
      </c>
      <c r="AA6" s="101" t="s">
        <v>6</v>
      </c>
      <c r="AB6" s="101" t="s">
        <v>6</v>
      </c>
      <c r="AC6" s="101" t="s">
        <v>6</v>
      </c>
      <c r="AD6" s="101" t="s">
        <v>6</v>
      </c>
      <c r="AE6" s="101" t="s">
        <v>6</v>
      </c>
      <c r="AF6" s="101" t="s">
        <v>6</v>
      </c>
      <c r="AG6" s="101" t="s">
        <v>6</v>
      </c>
      <c r="AH6" s="101" t="s">
        <v>6</v>
      </c>
      <c r="AI6" s="101" t="s">
        <v>6</v>
      </c>
      <c r="AJ6" s="101" t="s">
        <v>6</v>
      </c>
      <c r="AK6" s="101" t="s">
        <v>6</v>
      </c>
      <c r="AL6" s="101" t="s">
        <v>6</v>
      </c>
      <c r="AM6" s="101" t="s">
        <v>6</v>
      </c>
      <c r="AN6" s="101" t="s">
        <v>6</v>
      </c>
      <c r="AO6" s="101" t="s">
        <v>6</v>
      </c>
      <c r="AP6" s="101" t="s">
        <v>6</v>
      </c>
      <c r="AQ6" s="101" t="s">
        <v>6</v>
      </c>
      <c r="AR6" s="101" t="s">
        <v>6</v>
      </c>
      <c r="AS6" s="101" t="s">
        <v>6</v>
      </c>
      <c r="AT6" s="101" t="s">
        <v>6</v>
      </c>
      <c r="AU6" s="101" t="s">
        <v>6</v>
      </c>
      <c r="AV6" s="101" t="s">
        <v>6</v>
      </c>
      <c r="AW6" s="101" t="s">
        <v>6</v>
      </c>
      <c r="AX6" s="101" t="s">
        <v>6</v>
      </c>
      <c r="AY6" s="101" t="s">
        <v>6</v>
      </c>
      <c r="AZ6" s="101" t="s">
        <v>6</v>
      </c>
      <c r="BA6" s="69" t="s">
        <v>6</v>
      </c>
      <c r="BB6" s="69" t="s">
        <v>6</v>
      </c>
      <c r="BC6" s="69" t="s">
        <v>6</v>
      </c>
      <c r="BD6" s="69" t="s">
        <v>6</v>
      </c>
      <c r="BE6" s="69" t="s">
        <v>6</v>
      </c>
      <c r="BF6" s="69" t="s">
        <v>6</v>
      </c>
      <c r="BG6" s="69" t="s">
        <v>6</v>
      </c>
      <c r="BH6" s="69" t="s">
        <v>6</v>
      </c>
      <c r="BI6" s="69" t="s">
        <v>6</v>
      </c>
      <c r="BJ6" s="69" t="s">
        <v>6</v>
      </c>
      <c r="BK6" s="69" t="s">
        <v>6</v>
      </c>
      <c r="BL6" s="69" t="s">
        <v>6</v>
      </c>
      <c r="BM6" s="69" t="s">
        <v>6</v>
      </c>
      <c r="BN6" s="69" t="s">
        <v>6</v>
      </c>
      <c r="BO6" s="69" t="s">
        <v>6</v>
      </c>
      <c r="BP6" s="69" t="s">
        <v>6</v>
      </c>
      <c r="BQ6" s="69" t="s">
        <v>6</v>
      </c>
      <c r="BR6" s="69" t="s">
        <v>6</v>
      </c>
      <c r="BS6" s="69" t="s">
        <v>6</v>
      </c>
      <c r="BT6" s="69" t="s">
        <v>6</v>
      </c>
      <c r="BU6" s="69" t="s">
        <v>6</v>
      </c>
      <c r="BV6" s="69" t="s">
        <v>6</v>
      </c>
      <c r="BW6" s="69" t="s">
        <v>6</v>
      </c>
      <c r="BX6" s="69" t="s">
        <v>6</v>
      </c>
      <c r="BY6" s="69" t="s">
        <v>6</v>
      </c>
      <c r="BZ6" s="69" t="s">
        <v>6</v>
      </c>
      <c r="CA6" s="69" t="s">
        <v>6</v>
      </c>
      <c r="CB6" s="69" t="s">
        <v>6</v>
      </c>
      <c r="CC6" s="69" t="s">
        <v>6</v>
      </c>
      <c r="CD6" s="69" t="s">
        <v>6</v>
      </c>
      <c r="CE6" s="69" t="s">
        <v>6</v>
      </c>
      <c r="CF6" s="69" t="s">
        <v>6</v>
      </c>
      <c r="CG6" s="69" t="s">
        <v>6</v>
      </c>
      <c r="CH6" s="69" t="s">
        <v>6</v>
      </c>
      <c r="CI6" s="69" t="s">
        <v>6</v>
      </c>
      <c r="CJ6" s="69" t="s">
        <v>6</v>
      </c>
      <c r="CK6" s="69" t="s">
        <v>6</v>
      </c>
      <c r="CL6" s="69" t="s">
        <v>6</v>
      </c>
      <c r="CM6" s="69" t="s">
        <v>6</v>
      </c>
      <c r="CN6" s="69" t="s">
        <v>6</v>
      </c>
      <c r="CO6" s="69" t="s">
        <v>6</v>
      </c>
      <c r="CP6" s="69" t="s">
        <v>6</v>
      </c>
      <c r="CQ6" s="69" t="s">
        <v>6</v>
      </c>
      <c r="CR6" s="69" t="s">
        <v>6</v>
      </c>
      <c r="CS6" s="69" t="s">
        <v>6</v>
      </c>
      <c r="CT6" s="69" t="s">
        <v>6</v>
      </c>
      <c r="CU6" s="69" t="s">
        <v>6</v>
      </c>
      <c r="CV6" s="69" t="s">
        <v>6</v>
      </c>
      <c r="CW6" s="69" t="s">
        <v>6</v>
      </c>
      <c r="CX6" s="69" t="s">
        <v>6</v>
      </c>
      <c r="CY6" s="69" t="s">
        <v>6</v>
      </c>
      <c r="CZ6" s="69" t="s">
        <v>6</v>
      </c>
      <c r="DA6" s="69" t="s">
        <v>6</v>
      </c>
      <c r="DB6" s="69" t="s">
        <v>6</v>
      </c>
      <c r="DC6" s="69" t="s">
        <v>6</v>
      </c>
      <c r="DD6" s="69" t="s">
        <v>6</v>
      </c>
      <c r="DE6" s="69" t="s">
        <v>6</v>
      </c>
      <c r="DF6" s="69" t="s">
        <v>6</v>
      </c>
      <c r="DG6" s="69" t="s">
        <v>6</v>
      </c>
      <c r="DH6" s="69" t="s">
        <v>6</v>
      </c>
      <c r="DI6" s="69" t="s">
        <v>6</v>
      </c>
      <c r="DJ6" s="69" t="s">
        <v>6</v>
      </c>
      <c r="DK6" s="69" t="s">
        <v>6</v>
      </c>
      <c r="DL6" s="69" t="s">
        <v>6</v>
      </c>
      <c r="DM6" s="69" t="s">
        <v>6</v>
      </c>
      <c r="DN6" s="69" t="s">
        <v>6</v>
      </c>
      <c r="DO6" s="69" t="s">
        <v>6</v>
      </c>
      <c r="DP6" s="69" t="s">
        <v>6</v>
      </c>
      <c r="DQ6" s="69" t="s">
        <v>6</v>
      </c>
      <c r="DR6" s="69" t="s">
        <v>6</v>
      </c>
      <c r="DS6" s="69" t="s">
        <v>6</v>
      </c>
      <c r="DT6" s="69" t="s">
        <v>6</v>
      </c>
      <c r="DU6" s="69" t="s">
        <v>6</v>
      </c>
      <c r="DV6" s="69" t="s">
        <v>6</v>
      </c>
      <c r="DW6" s="69" t="s">
        <v>6</v>
      </c>
      <c r="DX6" s="69" t="s">
        <v>6</v>
      </c>
      <c r="DY6" s="69" t="s">
        <v>6</v>
      </c>
      <c r="DZ6" s="69" t="s">
        <v>6</v>
      </c>
      <c r="EA6" s="69" t="s">
        <v>6</v>
      </c>
      <c r="EB6" s="69" t="s">
        <v>6</v>
      </c>
      <c r="EC6" s="69" t="s">
        <v>6</v>
      </c>
      <c r="ED6" s="69" t="s">
        <v>6</v>
      </c>
      <c r="EE6" s="69" t="s">
        <v>6</v>
      </c>
      <c r="EF6" s="69" t="s">
        <v>6</v>
      </c>
      <c r="EG6" s="69" t="s">
        <v>6</v>
      </c>
      <c r="EH6" s="69" t="s">
        <v>6</v>
      </c>
      <c r="EI6" s="69" t="s">
        <v>6</v>
      </c>
      <c r="EJ6" s="69" t="s">
        <v>6</v>
      </c>
      <c r="EK6" s="69" t="s">
        <v>6</v>
      </c>
      <c r="EL6" s="69" t="s">
        <v>6</v>
      </c>
      <c r="EM6" s="69" t="s">
        <v>6</v>
      </c>
      <c r="EN6" s="69" t="s">
        <v>6</v>
      </c>
      <c r="EO6" s="69" t="s">
        <v>6</v>
      </c>
      <c r="EP6" s="69" t="s">
        <v>6</v>
      </c>
      <c r="EQ6" s="69" t="s">
        <v>6</v>
      </c>
      <c r="ER6" s="69" t="s">
        <v>6</v>
      </c>
      <c r="ES6" s="69" t="s">
        <v>6</v>
      </c>
      <c r="ET6" s="69" t="s">
        <v>6</v>
      </c>
      <c r="EU6" s="69" t="s">
        <v>6</v>
      </c>
      <c r="EV6" s="69" t="s">
        <v>6</v>
      </c>
      <c r="EW6" s="69" t="s">
        <v>6</v>
      </c>
      <c r="EX6" s="69" t="s">
        <v>6</v>
      </c>
      <c r="EY6" s="95" t="s">
        <v>1114</v>
      </c>
      <c r="EZ6" s="69" t="s">
        <v>1115</v>
      </c>
      <c r="FA6" s="69" t="s">
        <v>6</v>
      </c>
      <c r="FB6" s="69" t="s">
        <v>6</v>
      </c>
      <c r="FC6" s="69" t="s">
        <v>1116</v>
      </c>
      <c r="FD6" s="69" t="s">
        <v>6</v>
      </c>
      <c r="FE6" s="69" t="s">
        <v>6</v>
      </c>
      <c r="FF6" s="69" t="s">
        <v>6</v>
      </c>
    </row>
    <row r="7" spans="1:162" s="200" customFormat="1" x14ac:dyDescent="0.25">
      <c r="A7" s="101">
        <v>3</v>
      </c>
      <c r="B7" s="101" t="s">
        <v>506</v>
      </c>
      <c r="C7" s="205" t="s">
        <v>6</v>
      </c>
      <c r="D7" s="112" t="s">
        <v>6</v>
      </c>
      <c r="E7" s="113" t="s">
        <v>6</v>
      </c>
      <c r="F7" s="101" t="s">
        <v>509</v>
      </c>
      <c r="G7" s="111" t="s">
        <v>505</v>
      </c>
      <c r="H7" s="113"/>
      <c r="I7" s="113"/>
      <c r="J7" s="113"/>
      <c r="K7" s="113"/>
      <c r="L7" s="113"/>
      <c r="M7" s="113"/>
      <c r="N7" s="113"/>
      <c r="P7" s="101" t="str">
        <f t="shared" ref="P7:P70" si="0">CONCATENATE(A7,"|",B7,"|",C7,"|",TEXT(D7,"AAAA/MM/DD"),"|",TEXT(E7,"HH:MM:SS"),"|",F7,"|","|",G7,"|",)</f>
        <v>3|Trindade|NA|NA|NA|população n=40||Pterodroma arminjoniana|</v>
      </c>
      <c r="Q7" s="101" t="s">
        <v>6</v>
      </c>
      <c r="R7" s="101" t="s">
        <v>6</v>
      </c>
      <c r="S7" s="101" t="s">
        <v>6</v>
      </c>
      <c r="T7" s="101" t="s">
        <v>6</v>
      </c>
      <c r="U7" s="101" t="s">
        <v>6</v>
      </c>
      <c r="V7" s="101" t="s">
        <v>6</v>
      </c>
      <c r="W7" s="101" t="s">
        <v>6</v>
      </c>
      <c r="X7" s="101" t="s">
        <v>6</v>
      </c>
      <c r="Y7" s="101" t="s">
        <v>6</v>
      </c>
      <c r="Z7" s="101" t="s">
        <v>6</v>
      </c>
      <c r="AA7" s="101" t="s">
        <v>6</v>
      </c>
      <c r="AB7" s="101" t="s">
        <v>6</v>
      </c>
      <c r="AC7" s="101" t="s">
        <v>6</v>
      </c>
      <c r="AD7" s="101" t="s">
        <v>6</v>
      </c>
      <c r="AE7" s="101" t="s">
        <v>6</v>
      </c>
      <c r="AF7" s="101" t="s">
        <v>6</v>
      </c>
      <c r="AG7" s="101" t="s">
        <v>6</v>
      </c>
      <c r="AH7" s="101" t="s">
        <v>6</v>
      </c>
      <c r="AI7" s="101" t="s">
        <v>6</v>
      </c>
      <c r="AJ7" s="101" t="s">
        <v>6</v>
      </c>
      <c r="AK7" s="101" t="s">
        <v>6</v>
      </c>
      <c r="AL7" s="101" t="s">
        <v>6</v>
      </c>
      <c r="AM7" s="101" t="s">
        <v>6</v>
      </c>
      <c r="AN7" s="101" t="s">
        <v>6</v>
      </c>
      <c r="AO7" s="101" t="s">
        <v>6</v>
      </c>
      <c r="AP7" s="101" t="s">
        <v>6</v>
      </c>
      <c r="AQ7" s="101" t="s">
        <v>6</v>
      </c>
      <c r="AR7" s="101" t="s">
        <v>6</v>
      </c>
      <c r="AS7" s="101" t="s">
        <v>6</v>
      </c>
      <c r="AT7" s="101" t="s">
        <v>6</v>
      </c>
      <c r="AU7" s="101" t="s">
        <v>6</v>
      </c>
      <c r="AV7" s="101" t="s">
        <v>6</v>
      </c>
      <c r="AW7" s="101" t="s">
        <v>6</v>
      </c>
      <c r="AX7" s="101" t="s">
        <v>6</v>
      </c>
      <c r="AY7" s="101" t="s">
        <v>6</v>
      </c>
      <c r="AZ7" s="101" t="s">
        <v>6</v>
      </c>
      <c r="BA7" s="69" t="s">
        <v>6</v>
      </c>
      <c r="BB7" s="69" t="s">
        <v>6</v>
      </c>
      <c r="BC7" s="69" t="s">
        <v>6</v>
      </c>
      <c r="BD7" s="69" t="s">
        <v>6</v>
      </c>
      <c r="BE7" s="69" t="s">
        <v>6</v>
      </c>
      <c r="BF7" s="69" t="s">
        <v>6</v>
      </c>
      <c r="BG7" s="69" t="s">
        <v>6</v>
      </c>
      <c r="BH7" s="69" t="s">
        <v>6</v>
      </c>
      <c r="BI7" s="69" t="s">
        <v>6</v>
      </c>
      <c r="BJ7" s="69" t="s">
        <v>6</v>
      </c>
      <c r="BK7" s="69" t="s">
        <v>6</v>
      </c>
      <c r="BL7" s="69" t="s">
        <v>6</v>
      </c>
      <c r="BM7" s="69" t="s">
        <v>6</v>
      </c>
      <c r="BN7" s="69" t="s">
        <v>6</v>
      </c>
      <c r="BO7" s="69" t="s">
        <v>6</v>
      </c>
      <c r="BP7" s="69" t="s">
        <v>6</v>
      </c>
      <c r="BQ7" s="69" t="s">
        <v>6</v>
      </c>
      <c r="BR7" s="69" t="s">
        <v>6</v>
      </c>
      <c r="BS7" s="69" t="s">
        <v>6</v>
      </c>
      <c r="BT7" s="69" t="s">
        <v>6</v>
      </c>
      <c r="BU7" s="69" t="s">
        <v>6</v>
      </c>
      <c r="BV7" s="69" t="s">
        <v>6</v>
      </c>
      <c r="BW7" s="69" t="s">
        <v>6</v>
      </c>
      <c r="BX7" s="69" t="s">
        <v>6</v>
      </c>
      <c r="BY7" s="69" t="s">
        <v>6</v>
      </c>
      <c r="BZ7" s="69" t="s">
        <v>6</v>
      </c>
      <c r="CA7" s="69" t="s">
        <v>6</v>
      </c>
      <c r="CB7" s="69" t="s">
        <v>6</v>
      </c>
      <c r="CC7" s="69" t="s">
        <v>6</v>
      </c>
      <c r="CD7" s="69" t="s">
        <v>6</v>
      </c>
      <c r="CE7" s="69" t="s">
        <v>6</v>
      </c>
      <c r="CF7" s="69" t="s">
        <v>6</v>
      </c>
      <c r="CG7" s="69" t="s">
        <v>6</v>
      </c>
      <c r="CH7" s="69" t="s">
        <v>6</v>
      </c>
      <c r="CI7" s="69" t="s">
        <v>6</v>
      </c>
      <c r="CJ7" s="69" t="s">
        <v>6</v>
      </c>
      <c r="CK7" s="69" t="s">
        <v>6</v>
      </c>
      <c r="CL7" s="69" t="s">
        <v>6</v>
      </c>
      <c r="CM7" s="69" t="s">
        <v>6</v>
      </c>
      <c r="CN7" s="69" t="s">
        <v>6</v>
      </c>
      <c r="CO7" s="69" t="s">
        <v>6</v>
      </c>
      <c r="CP7" s="69" t="s">
        <v>6</v>
      </c>
      <c r="CQ7" s="69" t="s">
        <v>6</v>
      </c>
      <c r="CR7" s="69" t="s">
        <v>6</v>
      </c>
      <c r="CS7" s="69" t="s">
        <v>6</v>
      </c>
      <c r="CT7" s="69" t="s">
        <v>6</v>
      </c>
      <c r="CU7" s="69" t="s">
        <v>6</v>
      </c>
      <c r="CV7" s="69" t="s">
        <v>6</v>
      </c>
      <c r="CW7" s="69" t="s">
        <v>6</v>
      </c>
      <c r="CX7" s="69" t="s">
        <v>6</v>
      </c>
      <c r="CY7" s="69" t="s">
        <v>6</v>
      </c>
      <c r="CZ7" s="69" t="s">
        <v>6</v>
      </c>
      <c r="DA7" s="69" t="s">
        <v>6</v>
      </c>
      <c r="DB7" s="69" t="s">
        <v>6</v>
      </c>
      <c r="DC7" s="69" t="s">
        <v>6</v>
      </c>
      <c r="DD7" s="69" t="s">
        <v>6</v>
      </c>
      <c r="DE7" s="69" t="s">
        <v>6</v>
      </c>
      <c r="DF7" s="69" t="s">
        <v>6</v>
      </c>
      <c r="DG7" s="69" t="s">
        <v>6</v>
      </c>
      <c r="DH7" s="69" t="s">
        <v>6</v>
      </c>
      <c r="DI7" s="69" t="s">
        <v>6</v>
      </c>
      <c r="DJ7" s="69" t="s">
        <v>6</v>
      </c>
      <c r="DK7" s="69" t="s">
        <v>6</v>
      </c>
      <c r="DL7" s="69" t="s">
        <v>6</v>
      </c>
      <c r="DM7" s="69" t="s">
        <v>6</v>
      </c>
      <c r="DN7" s="69" t="s">
        <v>6</v>
      </c>
      <c r="DO7" s="69" t="s">
        <v>6</v>
      </c>
      <c r="DP7" s="69" t="s">
        <v>6</v>
      </c>
      <c r="DQ7" s="69" t="s">
        <v>6</v>
      </c>
      <c r="DR7" s="69" t="s">
        <v>6</v>
      </c>
      <c r="DS7" s="69" t="s">
        <v>6</v>
      </c>
      <c r="DT7" s="69" t="s">
        <v>6</v>
      </c>
      <c r="DU7" s="69" t="s">
        <v>6</v>
      </c>
      <c r="DV7" s="69" t="s">
        <v>6</v>
      </c>
      <c r="DW7" s="69" t="s">
        <v>6</v>
      </c>
      <c r="DX7" s="69" t="s">
        <v>6</v>
      </c>
      <c r="DY7" s="69" t="s">
        <v>6</v>
      </c>
      <c r="DZ7" s="69" t="s">
        <v>6</v>
      </c>
      <c r="EA7" s="69" t="s">
        <v>6</v>
      </c>
      <c r="EB7" s="69" t="s">
        <v>6</v>
      </c>
      <c r="EC7" s="69" t="s">
        <v>6</v>
      </c>
      <c r="ED7" s="69" t="s">
        <v>6</v>
      </c>
      <c r="EE7" s="69" t="s">
        <v>6</v>
      </c>
      <c r="EF7" s="69" t="s">
        <v>6</v>
      </c>
      <c r="EG7" s="69" t="s">
        <v>6</v>
      </c>
      <c r="EH7" s="69" t="s">
        <v>6</v>
      </c>
      <c r="EI7" s="69" t="s">
        <v>6</v>
      </c>
      <c r="EJ7" s="69" t="s">
        <v>6</v>
      </c>
      <c r="EK7" s="69" t="s">
        <v>6</v>
      </c>
      <c r="EL7" s="69" t="s">
        <v>6</v>
      </c>
      <c r="EM7" s="69" t="s">
        <v>6</v>
      </c>
      <c r="EN7" s="69" t="s">
        <v>6</v>
      </c>
      <c r="EO7" s="69" t="s">
        <v>6</v>
      </c>
      <c r="EP7" s="69" t="s">
        <v>6</v>
      </c>
      <c r="EQ7" s="69" t="s">
        <v>6</v>
      </c>
      <c r="ER7" s="69" t="s">
        <v>6</v>
      </c>
      <c r="ES7" s="69" t="s">
        <v>6</v>
      </c>
      <c r="ET7" s="69" t="s">
        <v>6</v>
      </c>
      <c r="EU7" s="69" t="s">
        <v>6</v>
      </c>
      <c r="EV7" s="69" t="s">
        <v>6</v>
      </c>
      <c r="EW7" s="69" t="s">
        <v>6</v>
      </c>
      <c r="EX7" s="69" t="s">
        <v>6</v>
      </c>
      <c r="EY7" s="69" t="s">
        <v>6</v>
      </c>
      <c r="EZ7" s="69" t="s">
        <v>6</v>
      </c>
      <c r="FA7" s="69" t="s">
        <v>6</v>
      </c>
      <c r="FB7" s="69" t="s">
        <v>891</v>
      </c>
      <c r="FC7" s="69" t="s">
        <v>892</v>
      </c>
      <c r="FD7" s="69" t="s">
        <v>893</v>
      </c>
      <c r="FE7" s="69" t="s">
        <v>6</v>
      </c>
      <c r="FF7" s="69" t="s">
        <v>894</v>
      </c>
    </row>
    <row r="8" spans="1:162" s="200" customFormat="1" x14ac:dyDescent="0.25">
      <c r="A8" s="101">
        <v>3</v>
      </c>
      <c r="B8" s="101" t="s">
        <v>463</v>
      </c>
      <c r="C8" s="205" t="s">
        <v>6</v>
      </c>
      <c r="D8" s="112" t="s">
        <v>6</v>
      </c>
      <c r="E8" s="113" t="s">
        <v>6</v>
      </c>
      <c r="F8" s="101" t="s">
        <v>510</v>
      </c>
      <c r="G8" s="111" t="s">
        <v>465</v>
      </c>
      <c r="H8" s="113"/>
      <c r="I8" s="113"/>
      <c r="J8" s="113"/>
      <c r="K8" s="113"/>
      <c r="L8" s="113"/>
      <c r="M8" s="113"/>
      <c r="N8" s="113"/>
      <c r="P8" s="101" t="str">
        <f t="shared" si="0"/>
        <v>3|Abrolhos|NA|NA|NA|população n=31||Sula leucogaster|</v>
      </c>
      <c r="Q8" s="101" t="s">
        <v>6</v>
      </c>
      <c r="R8" s="101" t="s">
        <v>6</v>
      </c>
      <c r="S8" s="101" t="s">
        <v>6</v>
      </c>
      <c r="T8" s="101" t="s">
        <v>6</v>
      </c>
      <c r="U8" s="101" t="s">
        <v>6</v>
      </c>
      <c r="V8" s="101" t="s">
        <v>6</v>
      </c>
      <c r="W8" s="101" t="s">
        <v>6</v>
      </c>
      <c r="X8" s="101" t="s">
        <v>6</v>
      </c>
      <c r="Y8" s="101" t="s">
        <v>6</v>
      </c>
      <c r="Z8" s="101" t="s">
        <v>6</v>
      </c>
      <c r="AA8" s="101" t="s">
        <v>6</v>
      </c>
      <c r="AB8" s="101" t="s">
        <v>6</v>
      </c>
      <c r="AC8" s="101" t="s">
        <v>6</v>
      </c>
      <c r="AD8" s="101" t="s">
        <v>6</v>
      </c>
      <c r="AE8" s="101" t="s">
        <v>6</v>
      </c>
      <c r="AF8" s="101" t="s">
        <v>6</v>
      </c>
      <c r="AG8" s="101" t="s">
        <v>6</v>
      </c>
      <c r="AH8" s="101" t="s">
        <v>6</v>
      </c>
      <c r="AI8" s="101" t="s">
        <v>6</v>
      </c>
      <c r="AJ8" s="101" t="s">
        <v>6</v>
      </c>
      <c r="AK8" s="101" t="s">
        <v>6</v>
      </c>
      <c r="AL8" s="101" t="s">
        <v>6</v>
      </c>
      <c r="AM8" s="101" t="s">
        <v>6</v>
      </c>
      <c r="AN8" s="101" t="s">
        <v>6</v>
      </c>
      <c r="AO8" s="101" t="s">
        <v>6</v>
      </c>
      <c r="AP8" s="101" t="s">
        <v>6</v>
      </c>
      <c r="AQ8" s="101" t="s">
        <v>6</v>
      </c>
      <c r="AR8" s="101" t="s">
        <v>6</v>
      </c>
      <c r="AS8" s="101" t="s">
        <v>6</v>
      </c>
      <c r="AT8" s="101" t="s">
        <v>6</v>
      </c>
      <c r="AU8" s="101" t="s">
        <v>6</v>
      </c>
      <c r="AV8" s="101" t="s">
        <v>6</v>
      </c>
      <c r="AW8" s="101" t="s">
        <v>6</v>
      </c>
      <c r="AX8" s="101" t="s">
        <v>6</v>
      </c>
      <c r="AY8" s="101" t="s">
        <v>6</v>
      </c>
      <c r="AZ8" s="101" t="s">
        <v>6</v>
      </c>
      <c r="BA8" s="69" t="s">
        <v>6</v>
      </c>
      <c r="BB8" s="69" t="s">
        <v>6</v>
      </c>
      <c r="BC8" s="69" t="s">
        <v>6</v>
      </c>
      <c r="BD8" s="69" t="s">
        <v>6</v>
      </c>
      <c r="BE8" s="69" t="s">
        <v>6</v>
      </c>
      <c r="BF8" s="69" t="s">
        <v>6</v>
      </c>
      <c r="BG8" s="69" t="s">
        <v>6</v>
      </c>
      <c r="BH8" s="69" t="s">
        <v>6</v>
      </c>
      <c r="BI8" s="69" t="s">
        <v>6</v>
      </c>
      <c r="BJ8" s="69" t="s">
        <v>6</v>
      </c>
      <c r="BK8" s="69" t="s">
        <v>6</v>
      </c>
      <c r="BL8" s="69" t="s">
        <v>6</v>
      </c>
      <c r="BM8" s="69" t="s">
        <v>6</v>
      </c>
      <c r="BN8" s="69" t="s">
        <v>6</v>
      </c>
      <c r="BO8" s="69" t="s">
        <v>6</v>
      </c>
      <c r="BP8" s="69" t="s">
        <v>6</v>
      </c>
      <c r="BQ8" s="69" t="s">
        <v>6</v>
      </c>
      <c r="BR8" s="69" t="s">
        <v>6</v>
      </c>
      <c r="BS8" s="69" t="s">
        <v>6</v>
      </c>
      <c r="BT8" s="69" t="s">
        <v>6</v>
      </c>
      <c r="BU8" s="69" t="s">
        <v>6</v>
      </c>
      <c r="BV8" s="69" t="s">
        <v>6</v>
      </c>
      <c r="BW8" s="69" t="s">
        <v>6</v>
      </c>
      <c r="BX8" s="69" t="s">
        <v>6</v>
      </c>
      <c r="BY8" s="69" t="s">
        <v>6</v>
      </c>
      <c r="BZ8" s="69" t="s">
        <v>6</v>
      </c>
      <c r="CA8" s="69" t="s">
        <v>6</v>
      </c>
      <c r="CB8" s="69" t="s">
        <v>6</v>
      </c>
      <c r="CC8" s="69" t="s">
        <v>6</v>
      </c>
      <c r="CD8" s="69" t="s">
        <v>6</v>
      </c>
      <c r="CE8" s="69" t="s">
        <v>6</v>
      </c>
      <c r="CF8" s="69" t="s">
        <v>6</v>
      </c>
      <c r="CG8" s="69" t="s">
        <v>6</v>
      </c>
      <c r="CH8" s="69" t="s">
        <v>6</v>
      </c>
      <c r="CI8" s="69" t="s">
        <v>6</v>
      </c>
      <c r="CJ8" s="69" t="s">
        <v>6</v>
      </c>
      <c r="CK8" s="69" t="s">
        <v>6</v>
      </c>
      <c r="CL8" s="69" t="s">
        <v>6</v>
      </c>
      <c r="CM8" s="69" t="s">
        <v>6</v>
      </c>
      <c r="CN8" s="69" t="s">
        <v>6</v>
      </c>
      <c r="CO8" s="69" t="s">
        <v>6</v>
      </c>
      <c r="CP8" s="69" t="s">
        <v>6</v>
      </c>
      <c r="CQ8" s="69" t="s">
        <v>6</v>
      </c>
      <c r="CR8" s="69" t="s">
        <v>6</v>
      </c>
      <c r="CS8" s="69" t="s">
        <v>6</v>
      </c>
      <c r="CT8" s="69" t="s">
        <v>6</v>
      </c>
      <c r="CU8" s="69" t="s">
        <v>6</v>
      </c>
      <c r="CV8" s="69" t="s">
        <v>6</v>
      </c>
      <c r="CW8" s="69" t="s">
        <v>6</v>
      </c>
      <c r="CX8" s="69" t="s">
        <v>6</v>
      </c>
      <c r="CY8" s="69" t="s">
        <v>6</v>
      </c>
      <c r="CZ8" s="69" t="s">
        <v>6</v>
      </c>
      <c r="DA8" s="69" t="s">
        <v>6</v>
      </c>
      <c r="DB8" s="69" t="s">
        <v>6</v>
      </c>
      <c r="DC8" s="69" t="s">
        <v>6</v>
      </c>
      <c r="DD8" s="69" t="s">
        <v>6</v>
      </c>
      <c r="DE8" s="69" t="s">
        <v>6</v>
      </c>
      <c r="DF8" s="69" t="s">
        <v>6</v>
      </c>
      <c r="DG8" s="69" t="s">
        <v>6</v>
      </c>
      <c r="DH8" s="69" t="s">
        <v>6</v>
      </c>
      <c r="DI8" s="69" t="s">
        <v>6</v>
      </c>
      <c r="DJ8" s="69" t="s">
        <v>6</v>
      </c>
      <c r="DK8" s="69" t="s">
        <v>6</v>
      </c>
      <c r="DL8" s="69" t="s">
        <v>6</v>
      </c>
      <c r="DM8" s="69" t="s">
        <v>6</v>
      </c>
      <c r="DN8" s="69" t="s">
        <v>6</v>
      </c>
      <c r="DO8" s="69" t="s">
        <v>6</v>
      </c>
      <c r="DP8" s="69" t="s">
        <v>6</v>
      </c>
      <c r="DQ8" s="69" t="s">
        <v>6</v>
      </c>
      <c r="DR8" s="69" t="s">
        <v>6</v>
      </c>
      <c r="DS8" s="69" t="s">
        <v>6</v>
      </c>
      <c r="DT8" s="69" t="s">
        <v>6</v>
      </c>
      <c r="DU8" s="69" t="s">
        <v>6</v>
      </c>
      <c r="DV8" s="69" t="s">
        <v>6</v>
      </c>
      <c r="DW8" s="69" t="s">
        <v>6</v>
      </c>
      <c r="DX8" s="69" t="s">
        <v>6</v>
      </c>
      <c r="DY8" s="69" t="s">
        <v>6</v>
      </c>
      <c r="DZ8" s="69" t="s">
        <v>6</v>
      </c>
      <c r="EA8" s="69" t="s">
        <v>6</v>
      </c>
      <c r="EB8" s="69" t="s">
        <v>6</v>
      </c>
      <c r="EC8" s="69" t="s">
        <v>6</v>
      </c>
      <c r="ED8" s="69" t="s">
        <v>6</v>
      </c>
      <c r="EE8" s="69" t="s">
        <v>6</v>
      </c>
      <c r="EF8" s="69" t="s">
        <v>6</v>
      </c>
      <c r="EG8" s="69" t="s">
        <v>6</v>
      </c>
      <c r="EH8" s="69" t="s">
        <v>6</v>
      </c>
      <c r="EI8" s="69" t="s">
        <v>6</v>
      </c>
      <c r="EJ8" s="69" t="s">
        <v>6</v>
      </c>
      <c r="EK8" s="69" t="s">
        <v>6</v>
      </c>
      <c r="EL8" s="69" t="s">
        <v>6</v>
      </c>
      <c r="EM8" s="69" t="s">
        <v>6</v>
      </c>
      <c r="EN8" s="69" t="s">
        <v>6</v>
      </c>
      <c r="EO8" s="69" t="s">
        <v>6</v>
      </c>
      <c r="EP8" s="69" t="s">
        <v>6</v>
      </c>
      <c r="EQ8" s="69" t="s">
        <v>6</v>
      </c>
      <c r="ER8" s="69" t="s">
        <v>6</v>
      </c>
      <c r="ES8" s="69" t="s">
        <v>6</v>
      </c>
      <c r="ET8" s="69" t="s">
        <v>6</v>
      </c>
      <c r="EU8" s="69" t="s">
        <v>6</v>
      </c>
      <c r="EV8" s="69" t="s">
        <v>6</v>
      </c>
      <c r="EW8" s="69" t="s">
        <v>6</v>
      </c>
      <c r="EX8" s="69" t="s">
        <v>6</v>
      </c>
      <c r="EY8" s="95" t="s">
        <v>1117</v>
      </c>
      <c r="EZ8" s="69" t="s">
        <v>1118</v>
      </c>
      <c r="FA8" s="69" t="s">
        <v>6</v>
      </c>
      <c r="FB8" s="69" t="s">
        <v>6</v>
      </c>
      <c r="FC8" s="95" t="s">
        <v>1119</v>
      </c>
      <c r="FD8" s="69" t="s">
        <v>6</v>
      </c>
      <c r="FE8" s="69" t="s">
        <v>6</v>
      </c>
      <c r="FF8" s="69" t="s">
        <v>6</v>
      </c>
    </row>
    <row r="9" spans="1:162" s="200" customFormat="1" x14ac:dyDescent="0.25">
      <c r="A9" s="101">
        <v>3</v>
      </c>
      <c r="B9" s="101" t="s">
        <v>507</v>
      </c>
      <c r="C9" s="205" t="s">
        <v>6</v>
      </c>
      <c r="D9" s="112" t="s">
        <v>6</v>
      </c>
      <c r="E9" s="113" t="s">
        <v>6</v>
      </c>
      <c r="F9" s="101" t="s">
        <v>511</v>
      </c>
      <c r="G9" s="111" t="s">
        <v>504</v>
      </c>
      <c r="H9" s="113"/>
      <c r="I9" s="113"/>
      <c r="J9" s="113"/>
      <c r="K9" s="113"/>
      <c r="L9" s="113"/>
      <c r="M9" s="113"/>
      <c r="N9" s="113"/>
      <c r="P9" s="101" t="str">
        <f t="shared" si="0"/>
        <v>3|Alto mar|NA|NA|NA|população n=35||Thalassarche chlororhynchos|</v>
      </c>
      <c r="Q9" s="101" t="s">
        <v>6</v>
      </c>
      <c r="R9" s="101" t="s">
        <v>6</v>
      </c>
      <c r="S9" s="101" t="s">
        <v>6</v>
      </c>
      <c r="T9" s="101" t="s">
        <v>6</v>
      </c>
      <c r="U9" s="101" t="s">
        <v>6</v>
      </c>
      <c r="V9" s="101" t="s">
        <v>6</v>
      </c>
      <c r="W9" s="101" t="s">
        <v>6</v>
      </c>
      <c r="X9" s="101" t="s">
        <v>6</v>
      </c>
      <c r="Y9" s="101" t="s">
        <v>6</v>
      </c>
      <c r="Z9" s="101" t="s">
        <v>6</v>
      </c>
      <c r="AA9" s="101" t="s">
        <v>6</v>
      </c>
      <c r="AB9" s="101" t="s">
        <v>6</v>
      </c>
      <c r="AC9" s="101" t="s">
        <v>6</v>
      </c>
      <c r="AD9" s="101" t="s">
        <v>6</v>
      </c>
      <c r="AE9" s="101" t="s">
        <v>6</v>
      </c>
      <c r="AF9" s="101" t="s">
        <v>6</v>
      </c>
      <c r="AG9" s="101" t="s">
        <v>6</v>
      </c>
      <c r="AH9" s="101" t="s">
        <v>6</v>
      </c>
      <c r="AI9" s="101" t="s">
        <v>6</v>
      </c>
      <c r="AJ9" s="101" t="s">
        <v>6</v>
      </c>
      <c r="AK9" s="101" t="s">
        <v>6</v>
      </c>
      <c r="AL9" s="101" t="s">
        <v>6</v>
      </c>
      <c r="AM9" s="101" t="s">
        <v>6</v>
      </c>
      <c r="AN9" s="101" t="s">
        <v>6</v>
      </c>
      <c r="AO9" s="101" t="s">
        <v>6</v>
      </c>
      <c r="AP9" s="101" t="s">
        <v>6</v>
      </c>
      <c r="AQ9" s="101" t="s">
        <v>6</v>
      </c>
      <c r="AR9" s="101" t="s">
        <v>6</v>
      </c>
      <c r="AS9" s="101" t="s">
        <v>6</v>
      </c>
      <c r="AT9" s="101" t="s">
        <v>6</v>
      </c>
      <c r="AU9" s="101" t="s">
        <v>6</v>
      </c>
      <c r="AV9" s="101" t="s">
        <v>6</v>
      </c>
      <c r="AW9" s="101" t="s">
        <v>6</v>
      </c>
      <c r="AX9" s="101" t="s">
        <v>6</v>
      </c>
      <c r="AY9" s="101" t="s">
        <v>6</v>
      </c>
      <c r="AZ9" s="101" t="s">
        <v>6</v>
      </c>
      <c r="BA9" s="69" t="s">
        <v>6</v>
      </c>
      <c r="BB9" s="69" t="s">
        <v>6</v>
      </c>
      <c r="BC9" s="69" t="s">
        <v>6</v>
      </c>
      <c r="BD9" s="69" t="s">
        <v>6</v>
      </c>
      <c r="BE9" s="69" t="s">
        <v>6</v>
      </c>
      <c r="BF9" s="69" t="s">
        <v>6</v>
      </c>
      <c r="BG9" s="69" t="s">
        <v>6</v>
      </c>
      <c r="BH9" s="69" t="s">
        <v>6</v>
      </c>
      <c r="BI9" s="69" t="s">
        <v>6</v>
      </c>
      <c r="BJ9" s="69" t="s">
        <v>6</v>
      </c>
      <c r="BK9" s="69" t="s">
        <v>6</v>
      </c>
      <c r="BL9" s="69" t="s">
        <v>6</v>
      </c>
      <c r="BM9" s="69" t="s">
        <v>6</v>
      </c>
      <c r="BN9" s="69" t="s">
        <v>6</v>
      </c>
      <c r="BO9" s="69" t="s">
        <v>6</v>
      </c>
      <c r="BP9" s="69" t="s">
        <v>6</v>
      </c>
      <c r="BQ9" s="69" t="s">
        <v>6</v>
      </c>
      <c r="BR9" s="69" t="s">
        <v>6</v>
      </c>
      <c r="BS9" s="69" t="s">
        <v>6</v>
      </c>
      <c r="BT9" s="69" t="s">
        <v>6</v>
      </c>
      <c r="BU9" s="69" t="s">
        <v>6</v>
      </c>
      <c r="BV9" s="69" t="s">
        <v>6</v>
      </c>
      <c r="BW9" s="69" t="s">
        <v>6</v>
      </c>
      <c r="BX9" s="69" t="s">
        <v>6</v>
      </c>
      <c r="BY9" s="69" t="s">
        <v>6</v>
      </c>
      <c r="BZ9" s="69" t="s">
        <v>6</v>
      </c>
      <c r="CA9" s="69" t="s">
        <v>6</v>
      </c>
      <c r="CB9" s="69" t="s">
        <v>6</v>
      </c>
      <c r="CC9" s="69" t="s">
        <v>6</v>
      </c>
      <c r="CD9" s="69" t="s">
        <v>6</v>
      </c>
      <c r="CE9" s="69" t="s">
        <v>6</v>
      </c>
      <c r="CF9" s="69" t="s">
        <v>6</v>
      </c>
      <c r="CG9" s="69" t="s">
        <v>6</v>
      </c>
      <c r="CH9" s="69" t="s">
        <v>6</v>
      </c>
      <c r="CI9" s="69" t="s">
        <v>6</v>
      </c>
      <c r="CJ9" s="69" t="s">
        <v>6</v>
      </c>
      <c r="CK9" s="69" t="s">
        <v>6</v>
      </c>
      <c r="CL9" s="69" t="s">
        <v>6</v>
      </c>
      <c r="CM9" s="69" t="s">
        <v>6</v>
      </c>
      <c r="CN9" s="69" t="s">
        <v>6</v>
      </c>
      <c r="CO9" s="69" t="s">
        <v>6</v>
      </c>
      <c r="CP9" s="69" t="s">
        <v>6</v>
      </c>
      <c r="CQ9" s="69" t="s">
        <v>6</v>
      </c>
      <c r="CR9" s="69" t="s">
        <v>6</v>
      </c>
      <c r="CS9" s="69" t="s">
        <v>6</v>
      </c>
      <c r="CT9" s="69" t="s">
        <v>6</v>
      </c>
      <c r="CU9" s="69" t="s">
        <v>6</v>
      </c>
      <c r="CV9" s="69" t="s">
        <v>6</v>
      </c>
      <c r="CW9" s="69" t="s">
        <v>6</v>
      </c>
      <c r="CX9" s="69" t="s">
        <v>6</v>
      </c>
      <c r="CY9" s="69" t="s">
        <v>6</v>
      </c>
      <c r="CZ9" s="69" t="s">
        <v>6</v>
      </c>
      <c r="DA9" s="69" t="s">
        <v>6</v>
      </c>
      <c r="DB9" s="69" t="s">
        <v>6</v>
      </c>
      <c r="DC9" s="69" t="s">
        <v>6</v>
      </c>
      <c r="DD9" s="69" t="s">
        <v>6</v>
      </c>
      <c r="DE9" s="69" t="s">
        <v>6</v>
      </c>
      <c r="DF9" s="69" t="s">
        <v>6</v>
      </c>
      <c r="DG9" s="69" t="s">
        <v>6</v>
      </c>
      <c r="DH9" s="69" t="s">
        <v>6</v>
      </c>
      <c r="DI9" s="69" t="s">
        <v>6</v>
      </c>
      <c r="DJ9" s="69" t="s">
        <v>6</v>
      </c>
      <c r="DK9" s="69" t="s">
        <v>6</v>
      </c>
      <c r="DL9" s="69" t="s">
        <v>6</v>
      </c>
      <c r="DM9" s="69" t="s">
        <v>6</v>
      </c>
      <c r="DN9" s="69" t="s">
        <v>6</v>
      </c>
      <c r="DO9" s="69" t="s">
        <v>6</v>
      </c>
      <c r="DP9" s="69" t="s">
        <v>6</v>
      </c>
      <c r="DQ9" s="69" t="s">
        <v>6</v>
      </c>
      <c r="DR9" s="69" t="s">
        <v>6</v>
      </c>
      <c r="DS9" s="69" t="s">
        <v>6</v>
      </c>
      <c r="DT9" s="69" t="s">
        <v>6</v>
      </c>
      <c r="DU9" s="69" t="s">
        <v>6</v>
      </c>
      <c r="DV9" s="69" t="s">
        <v>6</v>
      </c>
      <c r="DW9" s="69" t="s">
        <v>6</v>
      </c>
      <c r="DX9" s="69" t="s">
        <v>6</v>
      </c>
      <c r="DY9" s="69" t="s">
        <v>6</v>
      </c>
      <c r="DZ9" s="69" t="s">
        <v>6</v>
      </c>
      <c r="EA9" s="69" t="s">
        <v>6</v>
      </c>
      <c r="EB9" s="69" t="s">
        <v>6</v>
      </c>
      <c r="EC9" s="69" t="s">
        <v>6</v>
      </c>
      <c r="ED9" s="69" t="s">
        <v>6</v>
      </c>
      <c r="EE9" s="69" t="s">
        <v>6</v>
      </c>
      <c r="EF9" s="69" t="s">
        <v>6</v>
      </c>
      <c r="EG9" s="69" t="s">
        <v>6</v>
      </c>
      <c r="EH9" s="69" t="s">
        <v>6</v>
      </c>
      <c r="EI9" s="69" t="s">
        <v>6</v>
      </c>
      <c r="EJ9" s="69" t="s">
        <v>6</v>
      </c>
      <c r="EK9" s="69" t="s">
        <v>6</v>
      </c>
      <c r="EL9" s="69" t="s">
        <v>6</v>
      </c>
      <c r="EM9" s="69" t="s">
        <v>6</v>
      </c>
      <c r="EN9" s="69" t="s">
        <v>6</v>
      </c>
      <c r="EO9" s="69" t="s">
        <v>6</v>
      </c>
      <c r="EP9" s="69" t="s">
        <v>6</v>
      </c>
      <c r="EQ9" s="69" t="s">
        <v>6</v>
      </c>
      <c r="ER9" s="69" t="s">
        <v>6</v>
      </c>
      <c r="ES9" s="69" t="s">
        <v>6</v>
      </c>
      <c r="ET9" s="69" t="s">
        <v>6</v>
      </c>
      <c r="EU9" s="69" t="s">
        <v>6</v>
      </c>
      <c r="EV9" s="69" t="s">
        <v>6</v>
      </c>
      <c r="EW9" s="69" t="s">
        <v>6</v>
      </c>
      <c r="EX9" s="69" t="s">
        <v>6</v>
      </c>
      <c r="EY9" s="69" t="s">
        <v>6</v>
      </c>
      <c r="EZ9" s="69" t="s">
        <v>464</v>
      </c>
      <c r="FA9" s="69" t="s">
        <v>464</v>
      </c>
      <c r="FB9" s="69" t="s">
        <v>6</v>
      </c>
      <c r="FC9" s="69" t="s">
        <v>464</v>
      </c>
      <c r="FD9" s="69" t="s">
        <v>6</v>
      </c>
      <c r="FE9" s="69" t="s">
        <v>6</v>
      </c>
      <c r="FF9" s="69" t="s">
        <v>6</v>
      </c>
    </row>
    <row r="10" spans="1:162" s="200" customFormat="1" x14ac:dyDescent="0.25">
      <c r="A10" s="101">
        <v>3</v>
      </c>
      <c r="B10" s="114" t="s">
        <v>761</v>
      </c>
      <c r="C10" s="205" t="s">
        <v>6</v>
      </c>
      <c r="D10" s="112">
        <v>43406</v>
      </c>
      <c r="E10" s="115">
        <v>0.84722222222222221</v>
      </c>
      <c r="F10" s="101" t="s">
        <v>762</v>
      </c>
      <c r="G10" s="111" t="s">
        <v>462</v>
      </c>
      <c r="H10" s="115"/>
      <c r="I10" s="115"/>
      <c r="J10" s="115"/>
      <c r="K10" s="115"/>
      <c r="L10" s="115"/>
      <c r="M10" s="115"/>
      <c r="N10" s="115"/>
      <c r="P10" s="101" t="str">
        <f t="shared" si="0"/>
        <v>3|Abrolhos- Costão do Farol|NA|2018/11/02|20:20:00|P16251||Phaethon aethereus|</v>
      </c>
      <c r="Q10" s="101" t="s">
        <v>6</v>
      </c>
      <c r="R10" s="101" t="s">
        <v>6</v>
      </c>
      <c r="S10" s="101" t="s">
        <v>6</v>
      </c>
      <c r="T10" s="101" t="s">
        <v>6</v>
      </c>
      <c r="U10" s="101" t="s">
        <v>6</v>
      </c>
      <c r="V10" s="101" t="s">
        <v>6</v>
      </c>
      <c r="W10" s="101" t="s">
        <v>6</v>
      </c>
      <c r="X10" s="101" t="s">
        <v>6</v>
      </c>
      <c r="Y10" s="101" t="s">
        <v>6</v>
      </c>
      <c r="Z10" s="101" t="s">
        <v>6</v>
      </c>
      <c r="AA10" s="101" t="s">
        <v>6</v>
      </c>
      <c r="AB10" s="101" t="s">
        <v>6</v>
      </c>
      <c r="AC10" s="101" t="s">
        <v>6</v>
      </c>
      <c r="AD10" s="101" t="s">
        <v>6</v>
      </c>
      <c r="AE10" s="101" t="s">
        <v>6</v>
      </c>
      <c r="AF10" s="101" t="s">
        <v>6</v>
      </c>
      <c r="AG10" s="101" t="s">
        <v>6</v>
      </c>
      <c r="AH10" s="101" t="s">
        <v>6</v>
      </c>
      <c r="AI10" s="101" t="s">
        <v>6</v>
      </c>
      <c r="AJ10" s="101" t="s">
        <v>6</v>
      </c>
      <c r="AK10" s="101" t="s">
        <v>6</v>
      </c>
      <c r="AL10" s="101" t="s">
        <v>6</v>
      </c>
      <c r="AM10" s="101" t="s">
        <v>6</v>
      </c>
      <c r="AN10" s="101" t="s">
        <v>6</v>
      </c>
      <c r="AO10" s="101" t="s">
        <v>6</v>
      </c>
      <c r="AP10" s="101" t="s">
        <v>6</v>
      </c>
      <c r="AQ10" s="101" t="s">
        <v>6</v>
      </c>
      <c r="AR10" s="101" t="s">
        <v>6</v>
      </c>
      <c r="AS10" s="101" t="s">
        <v>6</v>
      </c>
      <c r="AT10" s="101" t="s">
        <v>6</v>
      </c>
      <c r="AU10" s="101" t="s">
        <v>6</v>
      </c>
      <c r="AV10" s="101" t="s">
        <v>6</v>
      </c>
      <c r="AW10" s="101" t="s">
        <v>6</v>
      </c>
      <c r="AX10" s="101" t="s">
        <v>6</v>
      </c>
      <c r="AY10" s="101" t="s">
        <v>6</v>
      </c>
      <c r="AZ10" s="101" t="s">
        <v>6</v>
      </c>
      <c r="BA10" s="69" t="s">
        <v>6</v>
      </c>
      <c r="BB10" s="69" t="s">
        <v>6</v>
      </c>
      <c r="BC10" s="69" t="s">
        <v>6</v>
      </c>
      <c r="BD10" s="69" t="s">
        <v>6</v>
      </c>
      <c r="BE10" s="69" t="s">
        <v>6</v>
      </c>
      <c r="BF10" s="69" t="s">
        <v>6</v>
      </c>
      <c r="BG10" s="69" t="s">
        <v>6</v>
      </c>
      <c r="BH10" s="69" t="s">
        <v>6</v>
      </c>
      <c r="BI10" s="69" t="s">
        <v>6</v>
      </c>
      <c r="BJ10" s="69" t="s">
        <v>6</v>
      </c>
      <c r="BK10" s="69" t="s">
        <v>6</v>
      </c>
      <c r="BL10" s="69" t="s">
        <v>6</v>
      </c>
      <c r="BM10" s="69" t="s">
        <v>6</v>
      </c>
      <c r="BN10" s="69" t="s">
        <v>6</v>
      </c>
      <c r="BO10" s="69" t="s">
        <v>6</v>
      </c>
      <c r="BP10" s="69" t="s">
        <v>6</v>
      </c>
      <c r="BQ10" s="69" t="s">
        <v>6</v>
      </c>
      <c r="BR10" s="69" t="s">
        <v>6</v>
      </c>
      <c r="BS10" s="69" t="s">
        <v>6</v>
      </c>
      <c r="BT10" s="69" t="s">
        <v>6</v>
      </c>
      <c r="BU10" s="69" t="s">
        <v>6</v>
      </c>
      <c r="BV10" s="69" t="s">
        <v>6</v>
      </c>
      <c r="BW10" s="69" t="s">
        <v>6</v>
      </c>
      <c r="BX10" s="69" t="s">
        <v>6</v>
      </c>
      <c r="BY10" s="69" t="s">
        <v>6</v>
      </c>
      <c r="BZ10" s="69" t="s">
        <v>6</v>
      </c>
      <c r="CA10" s="69" t="s">
        <v>6</v>
      </c>
      <c r="CB10" s="69" t="s">
        <v>6</v>
      </c>
      <c r="CC10" s="69" t="s">
        <v>6</v>
      </c>
      <c r="CD10" s="69" t="s">
        <v>6</v>
      </c>
      <c r="CE10" s="69" t="s">
        <v>6</v>
      </c>
      <c r="CF10" s="69" t="s">
        <v>6</v>
      </c>
      <c r="CG10" s="69" t="s">
        <v>6</v>
      </c>
      <c r="CH10" s="69" t="s">
        <v>6</v>
      </c>
      <c r="CI10" s="69" t="s">
        <v>6</v>
      </c>
      <c r="CJ10" s="69" t="s">
        <v>6</v>
      </c>
      <c r="CK10" s="69" t="s">
        <v>6</v>
      </c>
      <c r="CL10" s="69" t="s">
        <v>6</v>
      </c>
      <c r="CM10" s="69" t="s">
        <v>6</v>
      </c>
      <c r="CN10" s="69" t="s">
        <v>6</v>
      </c>
      <c r="CO10" s="69" t="s">
        <v>6</v>
      </c>
      <c r="CP10" s="69" t="s">
        <v>6</v>
      </c>
      <c r="CQ10" s="69" t="s">
        <v>6</v>
      </c>
      <c r="CR10" s="69" t="s">
        <v>6</v>
      </c>
      <c r="CS10" s="69" t="s">
        <v>6</v>
      </c>
      <c r="CT10" s="69" t="s">
        <v>6</v>
      </c>
      <c r="CU10" s="69" t="s">
        <v>6</v>
      </c>
      <c r="CV10" s="69" t="s">
        <v>6</v>
      </c>
      <c r="CW10" s="69" t="s">
        <v>6</v>
      </c>
      <c r="CX10" s="69" t="s">
        <v>6</v>
      </c>
      <c r="CY10" s="69" t="s">
        <v>6</v>
      </c>
      <c r="CZ10" s="69" t="s">
        <v>6</v>
      </c>
      <c r="DA10" s="69" t="s">
        <v>6</v>
      </c>
      <c r="DB10" s="69" t="s">
        <v>6</v>
      </c>
      <c r="DC10" s="69" t="s">
        <v>6</v>
      </c>
      <c r="DD10" s="69" t="s">
        <v>6</v>
      </c>
      <c r="DE10" s="69" t="s">
        <v>6</v>
      </c>
      <c r="DF10" s="69" t="s">
        <v>6</v>
      </c>
      <c r="DG10" s="69" t="s">
        <v>6</v>
      </c>
      <c r="DH10" s="69" t="s">
        <v>6</v>
      </c>
      <c r="DI10" s="69" t="s">
        <v>6</v>
      </c>
      <c r="DJ10" s="69" t="s">
        <v>6</v>
      </c>
      <c r="DK10" s="69" t="s">
        <v>6</v>
      </c>
      <c r="DL10" s="69" t="s">
        <v>6</v>
      </c>
      <c r="DM10" s="69" t="s">
        <v>6</v>
      </c>
      <c r="DN10" s="69" t="s">
        <v>6</v>
      </c>
      <c r="DO10" s="69" t="s">
        <v>6</v>
      </c>
      <c r="DP10" s="69" t="s">
        <v>6</v>
      </c>
      <c r="DQ10" s="69" t="s">
        <v>6</v>
      </c>
      <c r="DR10" s="69" t="s">
        <v>6</v>
      </c>
      <c r="DS10" s="69" t="s">
        <v>6</v>
      </c>
      <c r="DT10" s="69" t="s">
        <v>6</v>
      </c>
      <c r="DU10" s="69" t="s">
        <v>6</v>
      </c>
      <c r="DV10" s="69" t="s">
        <v>6</v>
      </c>
      <c r="DW10" s="69" t="s">
        <v>6</v>
      </c>
      <c r="DX10" s="69" t="s">
        <v>6</v>
      </c>
      <c r="DY10" s="69" t="s">
        <v>6</v>
      </c>
      <c r="DZ10" s="69" t="s">
        <v>6</v>
      </c>
      <c r="EA10" s="69" t="s">
        <v>6</v>
      </c>
      <c r="EB10" s="69" t="s">
        <v>6</v>
      </c>
      <c r="EC10" s="69" t="s">
        <v>6</v>
      </c>
      <c r="ED10" s="69" t="s">
        <v>6</v>
      </c>
      <c r="EE10" s="69" t="s">
        <v>6</v>
      </c>
      <c r="EF10" s="69" t="s">
        <v>6</v>
      </c>
      <c r="EG10" s="69" t="s">
        <v>6</v>
      </c>
      <c r="EH10" s="69" t="s">
        <v>6</v>
      </c>
      <c r="EI10" s="69" t="s">
        <v>6</v>
      </c>
      <c r="EJ10" s="69" t="s">
        <v>6</v>
      </c>
      <c r="EK10" s="69" t="s">
        <v>6</v>
      </c>
      <c r="EL10" s="69" t="s">
        <v>6</v>
      </c>
      <c r="EM10" s="69" t="s">
        <v>6</v>
      </c>
      <c r="EN10" s="69" t="s">
        <v>6</v>
      </c>
      <c r="EO10" s="69" t="s">
        <v>6</v>
      </c>
      <c r="EP10" s="69" t="s">
        <v>6</v>
      </c>
      <c r="EQ10" s="69" t="s">
        <v>6</v>
      </c>
      <c r="ER10" s="69" t="s">
        <v>6</v>
      </c>
      <c r="ES10" s="69" t="s">
        <v>6</v>
      </c>
      <c r="ET10" s="69" t="s">
        <v>6</v>
      </c>
      <c r="EU10" s="201">
        <v>-17.3858</v>
      </c>
      <c r="EV10" s="201">
        <v>9.2907999999999991</v>
      </c>
      <c r="EW10" s="69" t="s">
        <v>6</v>
      </c>
      <c r="EX10" s="69" t="s">
        <v>6</v>
      </c>
      <c r="EY10" s="69" t="s">
        <v>6</v>
      </c>
      <c r="EZ10" s="69" t="s">
        <v>6</v>
      </c>
      <c r="FA10" s="69" t="s">
        <v>6</v>
      </c>
      <c r="FB10" s="69" t="s">
        <v>6</v>
      </c>
      <c r="FC10" s="69" t="s">
        <v>6</v>
      </c>
      <c r="FD10" s="69" t="s">
        <v>6</v>
      </c>
      <c r="FE10" s="69" t="s">
        <v>6</v>
      </c>
      <c r="FF10" s="69" t="s">
        <v>6</v>
      </c>
    </row>
    <row r="11" spans="1:162" s="200" customFormat="1" x14ac:dyDescent="0.25">
      <c r="A11" s="101">
        <v>3</v>
      </c>
      <c r="B11" s="114" t="s">
        <v>763</v>
      </c>
      <c r="C11" s="205" t="s">
        <v>6</v>
      </c>
      <c r="D11" s="112">
        <v>43406</v>
      </c>
      <c r="E11" s="115">
        <v>0.86111111111111116</v>
      </c>
      <c r="F11" s="101" t="s">
        <v>764</v>
      </c>
      <c r="G11" s="111" t="s">
        <v>462</v>
      </c>
      <c r="H11" s="115"/>
      <c r="I11" s="115"/>
      <c r="J11" s="115"/>
      <c r="K11" s="115"/>
      <c r="L11" s="115"/>
      <c r="M11" s="115"/>
      <c r="N11" s="115"/>
      <c r="P11" s="101" t="str">
        <f t="shared" si="0"/>
        <v>3|Abrolhos- Mato Verde|NA|2018/11/02|20:40:00|P05014||Phaethon aethereus|</v>
      </c>
      <c r="Q11" s="101" t="s">
        <v>6</v>
      </c>
      <c r="R11" s="101" t="s">
        <v>6</v>
      </c>
      <c r="S11" s="101" t="s">
        <v>6</v>
      </c>
      <c r="T11" s="101" t="s">
        <v>6</v>
      </c>
      <c r="U11" s="101" t="s">
        <v>6</v>
      </c>
      <c r="V11" s="101" t="s">
        <v>6</v>
      </c>
      <c r="W11" s="101" t="s">
        <v>6</v>
      </c>
      <c r="X11" s="101" t="s">
        <v>6</v>
      </c>
      <c r="Y11" s="101" t="s">
        <v>6</v>
      </c>
      <c r="Z11" s="101" t="s">
        <v>6</v>
      </c>
      <c r="AA11" s="101" t="s">
        <v>6</v>
      </c>
      <c r="AB11" s="101" t="s">
        <v>6</v>
      </c>
      <c r="AC11" s="101" t="s">
        <v>6</v>
      </c>
      <c r="AD11" s="101" t="s">
        <v>6</v>
      </c>
      <c r="AE11" s="101" t="s">
        <v>6</v>
      </c>
      <c r="AF11" s="101" t="s">
        <v>6</v>
      </c>
      <c r="AG11" s="101" t="s">
        <v>6</v>
      </c>
      <c r="AH11" s="101" t="s">
        <v>6</v>
      </c>
      <c r="AI11" s="101" t="s">
        <v>6</v>
      </c>
      <c r="AJ11" s="101" t="s">
        <v>6</v>
      </c>
      <c r="AK11" s="101" t="s">
        <v>6</v>
      </c>
      <c r="AL11" s="101" t="s">
        <v>6</v>
      </c>
      <c r="AM11" s="101" t="s">
        <v>6</v>
      </c>
      <c r="AN11" s="101" t="s">
        <v>6</v>
      </c>
      <c r="AO11" s="101" t="s">
        <v>6</v>
      </c>
      <c r="AP11" s="101" t="s">
        <v>6</v>
      </c>
      <c r="AQ11" s="101" t="s">
        <v>6</v>
      </c>
      <c r="AR11" s="101" t="s">
        <v>6</v>
      </c>
      <c r="AS11" s="101" t="s">
        <v>6</v>
      </c>
      <c r="AT11" s="101" t="s">
        <v>6</v>
      </c>
      <c r="AU11" s="101" t="s">
        <v>6</v>
      </c>
      <c r="AV11" s="101" t="s">
        <v>6</v>
      </c>
      <c r="AW11" s="101" t="s">
        <v>6</v>
      </c>
      <c r="AX11" s="101" t="s">
        <v>6</v>
      </c>
      <c r="AY11" s="101" t="s">
        <v>6</v>
      </c>
      <c r="AZ11" s="101" t="s">
        <v>6</v>
      </c>
      <c r="BA11" s="69" t="s">
        <v>6</v>
      </c>
      <c r="BB11" s="69" t="s">
        <v>6</v>
      </c>
      <c r="BC11" s="69" t="s">
        <v>6</v>
      </c>
      <c r="BD11" s="69" t="s">
        <v>6</v>
      </c>
      <c r="BE11" s="69" t="s">
        <v>6</v>
      </c>
      <c r="BF11" s="69" t="s">
        <v>6</v>
      </c>
      <c r="BG11" s="69" t="s">
        <v>6</v>
      </c>
      <c r="BH11" s="69" t="s">
        <v>6</v>
      </c>
      <c r="BI11" s="69" t="s">
        <v>6</v>
      </c>
      <c r="BJ11" s="69" t="s">
        <v>6</v>
      </c>
      <c r="BK11" s="69" t="s">
        <v>6</v>
      </c>
      <c r="BL11" s="69" t="s">
        <v>6</v>
      </c>
      <c r="BM11" s="69" t="s">
        <v>6</v>
      </c>
      <c r="BN11" s="69" t="s">
        <v>6</v>
      </c>
      <c r="BO11" s="69" t="s">
        <v>6</v>
      </c>
      <c r="BP11" s="69" t="s">
        <v>6</v>
      </c>
      <c r="BQ11" s="69" t="s">
        <v>6</v>
      </c>
      <c r="BR11" s="69" t="s">
        <v>6</v>
      </c>
      <c r="BS11" s="69" t="s">
        <v>6</v>
      </c>
      <c r="BT11" s="69" t="s">
        <v>6</v>
      </c>
      <c r="BU11" s="69" t="s">
        <v>6</v>
      </c>
      <c r="BV11" s="69" t="s">
        <v>6</v>
      </c>
      <c r="BW11" s="69" t="s">
        <v>6</v>
      </c>
      <c r="BX11" s="69" t="s">
        <v>6</v>
      </c>
      <c r="BY11" s="69" t="s">
        <v>6</v>
      </c>
      <c r="BZ11" s="69" t="s">
        <v>6</v>
      </c>
      <c r="CA11" s="69" t="s">
        <v>6</v>
      </c>
      <c r="CB11" s="69" t="s">
        <v>6</v>
      </c>
      <c r="CC11" s="69" t="s">
        <v>6</v>
      </c>
      <c r="CD11" s="69" t="s">
        <v>6</v>
      </c>
      <c r="CE11" s="69" t="s">
        <v>6</v>
      </c>
      <c r="CF11" s="69" t="s">
        <v>6</v>
      </c>
      <c r="CG11" s="69" t="s">
        <v>6</v>
      </c>
      <c r="CH11" s="69" t="s">
        <v>6</v>
      </c>
      <c r="CI11" s="69" t="s">
        <v>6</v>
      </c>
      <c r="CJ11" s="69" t="s">
        <v>6</v>
      </c>
      <c r="CK11" s="69" t="s">
        <v>6</v>
      </c>
      <c r="CL11" s="69" t="s">
        <v>6</v>
      </c>
      <c r="CM11" s="69" t="s">
        <v>6</v>
      </c>
      <c r="CN11" s="69" t="s">
        <v>6</v>
      </c>
      <c r="CO11" s="69" t="s">
        <v>6</v>
      </c>
      <c r="CP11" s="69" t="s">
        <v>6</v>
      </c>
      <c r="CQ11" s="69" t="s">
        <v>6</v>
      </c>
      <c r="CR11" s="69" t="s">
        <v>6</v>
      </c>
      <c r="CS11" s="69" t="s">
        <v>6</v>
      </c>
      <c r="CT11" s="69" t="s">
        <v>6</v>
      </c>
      <c r="CU11" s="69" t="s">
        <v>6</v>
      </c>
      <c r="CV11" s="69" t="s">
        <v>6</v>
      </c>
      <c r="CW11" s="69" t="s">
        <v>6</v>
      </c>
      <c r="CX11" s="69" t="s">
        <v>6</v>
      </c>
      <c r="CY11" s="69" t="s">
        <v>6</v>
      </c>
      <c r="CZ11" s="69" t="s">
        <v>6</v>
      </c>
      <c r="DA11" s="69" t="s">
        <v>6</v>
      </c>
      <c r="DB11" s="69" t="s">
        <v>6</v>
      </c>
      <c r="DC11" s="69" t="s">
        <v>6</v>
      </c>
      <c r="DD11" s="69" t="s">
        <v>6</v>
      </c>
      <c r="DE11" s="69" t="s">
        <v>6</v>
      </c>
      <c r="DF11" s="69" t="s">
        <v>6</v>
      </c>
      <c r="DG11" s="69" t="s">
        <v>6</v>
      </c>
      <c r="DH11" s="69" t="s">
        <v>6</v>
      </c>
      <c r="DI11" s="69" t="s">
        <v>6</v>
      </c>
      <c r="DJ11" s="69" t="s">
        <v>6</v>
      </c>
      <c r="DK11" s="69" t="s">
        <v>6</v>
      </c>
      <c r="DL11" s="69" t="s">
        <v>6</v>
      </c>
      <c r="DM11" s="69" t="s">
        <v>6</v>
      </c>
      <c r="DN11" s="69" t="s">
        <v>6</v>
      </c>
      <c r="DO11" s="69" t="s">
        <v>6</v>
      </c>
      <c r="DP11" s="69" t="s">
        <v>6</v>
      </c>
      <c r="DQ11" s="69" t="s">
        <v>6</v>
      </c>
      <c r="DR11" s="69" t="s">
        <v>6</v>
      </c>
      <c r="DS11" s="69" t="s">
        <v>6</v>
      </c>
      <c r="DT11" s="69" t="s">
        <v>6</v>
      </c>
      <c r="DU11" s="69" t="s">
        <v>6</v>
      </c>
      <c r="DV11" s="69" t="s">
        <v>6</v>
      </c>
      <c r="DW11" s="69" t="s">
        <v>6</v>
      </c>
      <c r="DX11" s="69" t="s">
        <v>6</v>
      </c>
      <c r="DY11" s="69" t="s">
        <v>6</v>
      </c>
      <c r="DZ11" s="69" t="s">
        <v>6</v>
      </c>
      <c r="EA11" s="69" t="s">
        <v>6</v>
      </c>
      <c r="EB11" s="69" t="s">
        <v>6</v>
      </c>
      <c r="EC11" s="69" t="s">
        <v>6</v>
      </c>
      <c r="ED11" s="69" t="s">
        <v>6</v>
      </c>
      <c r="EE11" s="69" t="s">
        <v>6</v>
      </c>
      <c r="EF11" s="69" t="s">
        <v>6</v>
      </c>
      <c r="EG11" s="69" t="s">
        <v>6</v>
      </c>
      <c r="EH11" s="69" t="s">
        <v>6</v>
      </c>
      <c r="EI11" s="69" t="s">
        <v>6</v>
      </c>
      <c r="EJ11" s="69" t="s">
        <v>6</v>
      </c>
      <c r="EK11" s="69" t="s">
        <v>6</v>
      </c>
      <c r="EL11" s="69" t="s">
        <v>6</v>
      </c>
      <c r="EM11" s="69" t="s">
        <v>6</v>
      </c>
      <c r="EN11" s="69" t="s">
        <v>6</v>
      </c>
      <c r="EO11" s="69" t="s">
        <v>6</v>
      </c>
      <c r="EP11" s="69" t="s">
        <v>6</v>
      </c>
      <c r="EQ11" s="69" t="s">
        <v>6</v>
      </c>
      <c r="ER11" s="69" t="s">
        <v>6</v>
      </c>
      <c r="ES11" s="69" t="s">
        <v>6</v>
      </c>
      <c r="ET11" s="69" t="s">
        <v>6</v>
      </c>
      <c r="EU11" s="201">
        <v>-17.182799999999997</v>
      </c>
      <c r="EV11" s="201">
        <v>9.6448</v>
      </c>
      <c r="EW11" s="69" t="s">
        <v>6</v>
      </c>
      <c r="EX11" s="69" t="s">
        <v>6</v>
      </c>
      <c r="EY11" s="69" t="s">
        <v>6</v>
      </c>
      <c r="EZ11" s="69" t="s">
        <v>6</v>
      </c>
      <c r="FA11" s="69" t="s">
        <v>6</v>
      </c>
      <c r="FB11" s="69" t="s">
        <v>6</v>
      </c>
      <c r="FC11" s="69" t="s">
        <v>6</v>
      </c>
      <c r="FD11" s="69" t="s">
        <v>6</v>
      </c>
      <c r="FE11" s="69" t="s">
        <v>6</v>
      </c>
      <c r="FF11" s="69" t="s">
        <v>6</v>
      </c>
    </row>
    <row r="12" spans="1:162" s="200" customFormat="1" x14ac:dyDescent="0.25">
      <c r="A12" s="101">
        <v>3</v>
      </c>
      <c r="B12" s="114" t="s">
        <v>763</v>
      </c>
      <c r="C12" s="205" t="s">
        <v>6</v>
      </c>
      <c r="D12" s="112">
        <v>43407</v>
      </c>
      <c r="E12" s="115">
        <v>0.82638888888888884</v>
      </c>
      <c r="F12" s="101" t="s">
        <v>765</v>
      </c>
      <c r="G12" s="111" t="s">
        <v>462</v>
      </c>
      <c r="H12" s="115"/>
      <c r="I12" s="115"/>
      <c r="J12" s="115"/>
      <c r="K12" s="115"/>
      <c r="L12" s="115"/>
      <c r="M12" s="115"/>
      <c r="N12" s="115"/>
      <c r="P12" s="101" t="str">
        <f t="shared" si="0"/>
        <v>3|Abrolhos- Mato Verde|NA|2018/11/03|19:50:00|P16272||Phaethon aethereus|</v>
      </c>
      <c r="Q12" s="101" t="s">
        <v>6</v>
      </c>
      <c r="R12" s="101" t="s">
        <v>6</v>
      </c>
      <c r="S12" s="101" t="s">
        <v>6</v>
      </c>
      <c r="T12" s="101" t="s">
        <v>6</v>
      </c>
      <c r="U12" s="101" t="s">
        <v>6</v>
      </c>
      <c r="V12" s="101" t="s">
        <v>6</v>
      </c>
      <c r="W12" s="101" t="s">
        <v>6</v>
      </c>
      <c r="X12" s="101" t="s">
        <v>6</v>
      </c>
      <c r="Y12" s="101" t="s">
        <v>6</v>
      </c>
      <c r="Z12" s="101" t="s">
        <v>6</v>
      </c>
      <c r="AA12" s="101" t="s">
        <v>6</v>
      </c>
      <c r="AB12" s="101" t="s">
        <v>6</v>
      </c>
      <c r="AC12" s="101" t="s">
        <v>6</v>
      </c>
      <c r="AD12" s="101" t="s">
        <v>6</v>
      </c>
      <c r="AE12" s="101" t="s">
        <v>6</v>
      </c>
      <c r="AF12" s="101" t="s">
        <v>6</v>
      </c>
      <c r="AG12" s="101" t="s">
        <v>6</v>
      </c>
      <c r="AH12" s="101" t="s">
        <v>6</v>
      </c>
      <c r="AI12" s="101" t="s">
        <v>6</v>
      </c>
      <c r="AJ12" s="101" t="s">
        <v>6</v>
      </c>
      <c r="AK12" s="101" t="s">
        <v>6</v>
      </c>
      <c r="AL12" s="101" t="s">
        <v>6</v>
      </c>
      <c r="AM12" s="101" t="s">
        <v>6</v>
      </c>
      <c r="AN12" s="101" t="s">
        <v>6</v>
      </c>
      <c r="AO12" s="101" t="s">
        <v>6</v>
      </c>
      <c r="AP12" s="101" t="s">
        <v>6</v>
      </c>
      <c r="AQ12" s="101" t="s">
        <v>6</v>
      </c>
      <c r="AR12" s="101" t="s">
        <v>6</v>
      </c>
      <c r="AS12" s="101" t="s">
        <v>6</v>
      </c>
      <c r="AT12" s="101" t="s">
        <v>6</v>
      </c>
      <c r="AU12" s="101" t="s">
        <v>6</v>
      </c>
      <c r="AV12" s="101" t="s">
        <v>6</v>
      </c>
      <c r="AW12" s="101" t="s">
        <v>6</v>
      </c>
      <c r="AX12" s="101" t="s">
        <v>6</v>
      </c>
      <c r="AY12" s="101" t="s">
        <v>6</v>
      </c>
      <c r="AZ12" s="101" t="s">
        <v>6</v>
      </c>
      <c r="BA12" s="69" t="s">
        <v>6</v>
      </c>
      <c r="BB12" s="69" t="s">
        <v>6</v>
      </c>
      <c r="BC12" s="69" t="s">
        <v>6</v>
      </c>
      <c r="BD12" s="69" t="s">
        <v>6</v>
      </c>
      <c r="BE12" s="69" t="s">
        <v>6</v>
      </c>
      <c r="BF12" s="69" t="s">
        <v>6</v>
      </c>
      <c r="BG12" s="69" t="s">
        <v>6</v>
      </c>
      <c r="BH12" s="69" t="s">
        <v>6</v>
      </c>
      <c r="BI12" s="69" t="s">
        <v>6</v>
      </c>
      <c r="BJ12" s="69" t="s">
        <v>6</v>
      </c>
      <c r="BK12" s="69" t="s">
        <v>6</v>
      </c>
      <c r="BL12" s="69" t="s">
        <v>6</v>
      </c>
      <c r="BM12" s="69" t="s">
        <v>6</v>
      </c>
      <c r="BN12" s="69" t="s">
        <v>6</v>
      </c>
      <c r="BO12" s="69" t="s">
        <v>6</v>
      </c>
      <c r="BP12" s="69" t="s">
        <v>6</v>
      </c>
      <c r="BQ12" s="69" t="s">
        <v>6</v>
      </c>
      <c r="BR12" s="69" t="s">
        <v>6</v>
      </c>
      <c r="BS12" s="69" t="s">
        <v>6</v>
      </c>
      <c r="BT12" s="69" t="s">
        <v>6</v>
      </c>
      <c r="BU12" s="69" t="s">
        <v>6</v>
      </c>
      <c r="BV12" s="69" t="s">
        <v>6</v>
      </c>
      <c r="BW12" s="69" t="s">
        <v>6</v>
      </c>
      <c r="BX12" s="69" t="s">
        <v>6</v>
      </c>
      <c r="BY12" s="69" t="s">
        <v>6</v>
      </c>
      <c r="BZ12" s="69" t="s">
        <v>6</v>
      </c>
      <c r="CA12" s="69" t="s">
        <v>6</v>
      </c>
      <c r="CB12" s="69" t="s">
        <v>6</v>
      </c>
      <c r="CC12" s="69" t="s">
        <v>6</v>
      </c>
      <c r="CD12" s="69" t="s">
        <v>6</v>
      </c>
      <c r="CE12" s="69" t="s">
        <v>6</v>
      </c>
      <c r="CF12" s="69" t="s">
        <v>6</v>
      </c>
      <c r="CG12" s="69" t="s">
        <v>6</v>
      </c>
      <c r="CH12" s="69" t="s">
        <v>6</v>
      </c>
      <c r="CI12" s="69" t="s">
        <v>6</v>
      </c>
      <c r="CJ12" s="69" t="s">
        <v>6</v>
      </c>
      <c r="CK12" s="69" t="s">
        <v>6</v>
      </c>
      <c r="CL12" s="69" t="s">
        <v>6</v>
      </c>
      <c r="CM12" s="69" t="s">
        <v>6</v>
      </c>
      <c r="CN12" s="69" t="s">
        <v>6</v>
      </c>
      <c r="CO12" s="69" t="s">
        <v>6</v>
      </c>
      <c r="CP12" s="69" t="s">
        <v>6</v>
      </c>
      <c r="CQ12" s="69" t="s">
        <v>6</v>
      </c>
      <c r="CR12" s="69" t="s">
        <v>6</v>
      </c>
      <c r="CS12" s="69" t="s">
        <v>6</v>
      </c>
      <c r="CT12" s="69" t="s">
        <v>6</v>
      </c>
      <c r="CU12" s="69" t="s">
        <v>6</v>
      </c>
      <c r="CV12" s="69" t="s">
        <v>6</v>
      </c>
      <c r="CW12" s="69" t="s">
        <v>6</v>
      </c>
      <c r="CX12" s="69" t="s">
        <v>6</v>
      </c>
      <c r="CY12" s="69" t="s">
        <v>6</v>
      </c>
      <c r="CZ12" s="69" t="s">
        <v>6</v>
      </c>
      <c r="DA12" s="69" t="s">
        <v>6</v>
      </c>
      <c r="DB12" s="69" t="s">
        <v>6</v>
      </c>
      <c r="DC12" s="69" t="s">
        <v>6</v>
      </c>
      <c r="DD12" s="69" t="s">
        <v>6</v>
      </c>
      <c r="DE12" s="69" t="s">
        <v>6</v>
      </c>
      <c r="DF12" s="69" t="s">
        <v>6</v>
      </c>
      <c r="DG12" s="69" t="s">
        <v>6</v>
      </c>
      <c r="DH12" s="69" t="s">
        <v>6</v>
      </c>
      <c r="DI12" s="69" t="s">
        <v>6</v>
      </c>
      <c r="DJ12" s="69" t="s">
        <v>6</v>
      </c>
      <c r="DK12" s="69" t="s">
        <v>6</v>
      </c>
      <c r="DL12" s="69" t="s">
        <v>6</v>
      </c>
      <c r="DM12" s="69" t="s">
        <v>6</v>
      </c>
      <c r="DN12" s="69" t="s">
        <v>6</v>
      </c>
      <c r="DO12" s="69" t="s">
        <v>6</v>
      </c>
      <c r="DP12" s="69" t="s">
        <v>6</v>
      </c>
      <c r="DQ12" s="69" t="s">
        <v>6</v>
      </c>
      <c r="DR12" s="69" t="s">
        <v>6</v>
      </c>
      <c r="DS12" s="69" t="s">
        <v>6</v>
      </c>
      <c r="DT12" s="69" t="s">
        <v>6</v>
      </c>
      <c r="DU12" s="69" t="s">
        <v>6</v>
      </c>
      <c r="DV12" s="69" t="s">
        <v>6</v>
      </c>
      <c r="DW12" s="69" t="s">
        <v>6</v>
      </c>
      <c r="DX12" s="69" t="s">
        <v>6</v>
      </c>
      <c r="DY12" s="69" t="s">
        <v>6</v>
      </c>
      <c r="DZ12" s="69" t="s">
        <v>6</v>
      </c>
      <c r="EA12" s="69" t="s">
        <v>6</v>
      </c>
      <c r="EB12" s="69" t="s">
        <v>6</v>
      </c>
      <c r="EC12" s="69" t="s">
        <v>6</v>
      </c>
      <c r="ED12" s="69" t="s">
        <v>6</v>
      </c>
      <c r="EE12" s="69" t="s">
        <v>6</v>
      </c>
      <c r="EF12" s="69" t="s">
        <v>6</v>
      </c>
      <c r="EG12" s="69" t="s">
        <v>6</v>
      </c>
      <c r="EH12" s="69" t="s">
        <v>6</v>
      </c>
      <c r="EI12" s="69" t="s">
        <v>6</v>
      </c>
      <c r="EJ12" s="69" t="s">
        <v>6</v>
      </c>
      <c r="EK12" s="69" t="s">
        <v>6</v>
      </c>
      <c r="EL12" s="69" t="s">
        <v>6</v>
      </c>
      <c r="EM12" s="69" t="s">
        <v>6</v>
      </c>
      <c r="EN12" s="69" t="s">
        <v>6</v>
      </c>
      <c r="EO12" s="69" t="s">
        <v>6</v>
      </c>
      <c r="EP12" s="69" t="s">
        <v>6</v>
      </c>
      <c r="EQ12" s="69" t="s">
        <v>6</v>
      </c>
      <c r="ER12" s="69" t="s">
        <v>6</v>
      </c>
      <c r="ES12" s="69" t="s">
        <v>6</v>
      </c>
      <c r="ET12" s="69" t="s">
        <v>6</v>
      </c>
      <c r="EU12" s="201">
        <v>-17.133799999999997</v>
      </c>
      <c r="EV12" s="201">
        <v>9.0507999999999988</v>
      </c>
      <c r="EW12" s="69" t="s">
        <v>6</v>
      </c>
      <c r="EX12" s="69" t="s">
        <v>6</v>
      </c>
      <c r="EY12" s="69" t="s">
        <v>6</v>
      </c>
      <c r="EZ12" s="69" t="s">
        <v>6</v>
      </c>
      <c r="FA12" s="69" t="s">
        <v>6</v>
      </c>
      <c r="FB12" s="69" t="s">
        <v>6</v>
      </c>
      <c r="FC12" s="69" t="s">
        <v>6</v>
      </c>
      <c r="FD12" s="69" t="s">
        <v>6</v>
      </c>
      <c r="FE12" s="69" t="s">
        <v>6</v>
      </c>
      <c r="FF12" s="69" t="s">
        <v>6</v>
      </c>
    </row>
    <row r="13" spans="1:162" s="200" customFormat="1" x14ac:dyDescent="0.25">
      <c r="A13" s="101">
        <v>3</v>
      </c>
      <c r="B13" s="114" t="s">
        <v>766</v>
      </c>
      <c r="C13" s="205" t="s">
        <v>6</v>
      </c>
      <c r="D13" s="112">
        <v>43407</v>
      </c>
      <c r="E13" s="115">
        <v>0.81597222222222221</v>
      </c>
      <c r="F13" s="101" t="s">
        <v>767</v>
      </c>
      <c r="G13" s="111" t="s">
        <v>462</v>
      </c>
      <c r="H13" s="115"/>
      <c r="I13" s="115"/>
      <c r="J13" s="115"/>
      <c r="K13" s="115"/>
      <c r="L13" s="115"/>
      <c r="M13" s="115"/>
      <c r="N13" s="115"/>
      <c r="P13" s="101" t="str">
        <f t="shared" si="0"/>
        <v>3|Abrolhos- Ponto fixo|NA|2018/11/03|19:35:00|P04255||Phaethon aethereus|</v>
      </c>
      <c r="Q13" s="101" t="s">
        <v>6</v>
      </c>
      <c r="R13" s="101" t="s">
        <v>6</v>
      </c>
      <c r="S13" s="101" t="s">
        <v>6</v>
      </c>
      <c r="T13" s="101" t="s">
        <v>6</v>
      </c>
      <c r="U13" s="101" t="s">
        <v>6</v>
      </c>
      <c r="V13" s="101" t="s">
        <v>6</v>
      </c>
      <c r="W13" s="101" t="s">
        <v>6</v>
      </c>
      <c r="X13" s="101" t="s">
        <v>6</v>
      </c>
      <c r="Y13" s="101" t="s">
        <v>6</v>
      </c>
      <c r="Z13" s="101" t="s">
        <v>6</v>
      </c>
      <c r="AA13" s="101" t="s">
        <v>6</v>
      </c>
      <c r="AB13" s="101" t="s">
        <v>6</v>
      </c>
      <c r="AC13" s="101" t="s">
        <v>6</v>
      </c>
      <c r="AD13" s="101" t="s">
        <v>6</v>
      </c>
      <c r="AE13" s="101" t="s">
        <v>6</v>
      </c>
      <c r="AF13" s="101" t="s">
        <v>6</v>
      </c>
      <c r="AG13" s="101" t="s">
        <v>6</v>
      </c>
      <c r="AH13" s="101" t="s">
        <v>6</v>
      </c>
      <c r="AI13" s="101" t="s">
        <v>6</v>
      </c>
      <c r="AJ13" s="101" t="s">
        <v>6</v>
      </c>
      <c r="AK13" s="101" t="s">
        <v>6</v>
      </c>
      <c r="AL13" s="101" t="s">
        <v>6</v>
      </c>
      <c r="AM13" s="101" t="s">
        <v>6</v>
      </c>
      <c r="AN13" s="101" t="s">
        <v>6</v>
      </c>
      <c r="AO13" s="101" t="s">
        <v>6</v>
      </c>
      <c r="AP13" s="101" t="s">
        <v>6</v>
      </c>
      <c r="AQ13" s="101" t="s">
        <v>6</v>
      </c>
      <c r="AR13" s="101" t="s">
        <v>6</v>
      </c>
      <c r="AS13" s="101" t="s">
        <v>6</v>
      </c>
      <c r="AT13" s="101" t="s">
        <v>6</v>
      </c>
      <c r="AU13" s="101" t="s">
        <v>6</v>
      </c>
      <c r="AV13" s="101" t="s">
        <v>6</v>
      </c>
      <c r="AW13" s="101" t="s">
        <v>6</v>
      </c>
      <c r="AX13" s="101" t="s">
        <v>6</v>
      </c>
      <c r="AY13" s="101" t="s">
        <v>6</v>
      </c>
      <c r="AZ13" s="101" t="s">
        <v>6</v>
      </c>
      <c r="BA13" s="69" t="s">
        <v>6</v>
      </c>
      <c r="BB13" s="69" t="s">
        <v>6</v>
      </c>
      <c r="BC13" s="69" t="s">
        <v>6</v>
      </c>
      <c r="BD13" s="69" t="s">
        <v>6</v>
      </c>
      <c r="BE13" s="69" t="s">
        <v>6</v>
      </c>
      <c r="BF13" s="69" t="s">
        <v>6</v>
      </c>
      <c r="BG13" s="69" t="s">
        <v>6</v>
      </c>
      <c r="BH13" s="69" t="s">
        <v>6</v>
      </c>
      <c r="BI13" s="69" t="s">
        <v>6</v>
      </c>
      <c r="BJ13" s="69" t="s">
        <v>6</v>
      </c>
      <c r="BK13" s="69" t="s">
        <v>6</v>
      </c>
      <c r="BL13" s="69" t="s">
        <v>6</v>
      </c>
      <c r="BM13" s="69" t="s">
        <v>6</v>
      </c>
      <c r="BN13" s="69" t="s">
        <v>6</v>
      </c>
      <c r="BO13" s="69" t="s">
        <v>6</v>
      </c>
      <c r="BP13" s="69" t="s">
        <v>6</v>
      </c>
      <c r="BQ13" s="69" t="s">
        <v>6</v>
      </c>
      <c r="BR13" s="69" t="s">
        <v>6</v>
      </c>
      <c r="BS13" s="69" t="s">
        <v>6</v>
      </c>
      <c r="BT13" s="69" t="s">
        <v>6</v>
      </c>
      <c r="BU13" s="69" t="s">
        <v>6</v>
      </c>
      <c r="BV13" s="69" t="s">
        <v>6</v>
      </c>
      <c r="BW13" s="69" t="s">
        <v>6</v>
      </c>
      <c r="BX13" s="69" t="s">
        <v>6</v>
      </c>
      <c r="BY13" s="69" t="s">
        <v>6</v>
      </c>
      <c r="BZ13" s="69" t="s">
        <v>6</v>
      </c>
      <c r="CA13" s="69" t="s">
        <v>6</v>
      </c>
      <c r="CB13" s="69" t="s">
        <v>6</v>
      </c>
      <c r="CC13" s="69" t="s">
        <v>6</v>
      </c>
      <c r="CD13" s="69" t="s">
        <v>6</v>
      </c>
      <c r="CE13" s="69" t="s">
        <v>6</v>
      </c>
      <c r="CF13" s="69" t="s">
        <v>6</v>
      </c>
      <c r="CG13" s="69" t="s">
        <v>6</v>
      </c>
      <c r="CH13" s="69" t="s">
        <v>6</v>
      </c>
      <c r="CI13" s="69" t="s">
        <v>6</v>
      </c>
      <c r="CJ13" s="69" t="s">
        <v>6</v>
      </c>
      <c r="CK13" s="69" t="s">
        <v>6</v>
      </c>
      <c r="CL13" s="69" t="s">
        <v>6</v>
      </c>
      <c r="CM13" s="69" t="s">
        <v>6</v>
      </c>
      <c r="CN13" s="69" t="s">
        <v>6</v>
      </c>
      <c r="CO13" s="69" t="s">
        <v>6</v>
      </c>
      <c r="CP13" s="69" t="s">
        <v>6</v>
      </c>
      <c r="CQ13" s="69" t="s">
        <v>6</v>
      </c>
      <c r="CR13" s="69" t="s">
        <v>6</v>
      </c>
      <c r="CS13" s="69" t="s">
        <v>6</v>
      </c>
      <c r="CT13" s="69" t="s">
        <v>6</v>
      </c>
      <c r="CU13" s="69" t="s">
        <v>6</v>
      </c>
      <c r="CV13" s="69" t="s">
        <v>6</v>
      </c>
      <c r="CW13" s="69" t="s">
        <v>6</v>
      </c>
      <c r="CX13" s="69" t="s">
        <v>6</v>
      </c>
      <c r="CY13" s="69" t="s">
        <v>6</v>
      </c>
      <c r="CZ13" s="69" t="s">
        <v>6</v>
      </c>
      <c r="DA13" s="69" t="s">
        <v>6</v>
      </c>
      <c r="DB13" s="69" t="s">
        <v>6</v>
      </c>
      <c r="DC13" s="69" t="s">
        <v>6</v>
      </c>
      <c r="DD13" s="69" t="s">
        <v>6</v>
      </c>
      <c r="DE13" s="69" t="s">
        <v>6</v>
      </c>
      <c r="DF13" s="69" t="s">
        <v>6</v>
      </c>
      <c r="DG13" s="69" t="s">
        <v>6</v>
      </c>
      <c r="DH13" s="69" t="s">
        <v>6</v>
      </c>
      <c r="DI13" s="69" t="s">
        <v>6</v>
      </c>
      <c r="DJ13" s="69" t="s">
        <v>6</v>
      </c>
      <c r="DK13" s="69" t="s">
        <v>6</v>
      </c>
      <c r="DL13" s="69" t="s">
        <v>6</v>
      </c>
      <c r="DM13" s="69" t="s">
        <v>6</v>
      </c>
      <c r="DN13" s="69" t="s">
        <v>6</v>
      </c>
      <c r="DO13" s="69" t="s">
        <v>6</v>
      </c>
      <c r="DP13" s="69" t="s">
        <v>6</v>
      </c>
      <c r="DQ13" s="69" t="s">
        <v>6</v>
      </c>
      <c r="DR13" s="69" t="s">
        <v>6</v>
      </c>
      <c r="DS13" s="69" t="s">
        <v>6</v>
      </c>
      <c r="DT13" s="69" t="s">
        <v>6</v>
      </c>
      <c r="DU13" s="69" t="s">
        <v>6</v>
      </c>
      <c r="DV13" s="69" t="s">
        <v>6</v>
      </c>
      <c r="DW13" s="69" t="s">
        <v>6</v>
      </c>
      <c r="DX13" s="69" t="s">
        <v>6</v>
      </c>
      <c r="DY13" s="69" t="s">
        <v>6</v>
      </c>
      <c r="DZ13" s="69" t="s">
        <v>6</v>
      </c>
      <c r="EA13" s="69" t="s">
        <v>6</v>
      </c>
      <c r="EB13" s="69" t="s">
        <v>6</v>
      </c>
      <c r="EC13" s="69" t="s">
        <v>6</v>
      </c>
      <c r="ED13" s="69" t="s">
        <v>6</v>
      </c>
      <c r="EE13" s="69" t="s">
        <v>6</v>
      </c>
      <c r="EF13" s="69" t="s">
        <v>6</v>
      </c>
      <c r="EG13" s="69" t="s">
        <v>6</v>
      </c>
      <c r="EH13" s="69" t="s">
        <v>6</v>
      </c>
      <c r="EI13" s="69" t="s">
        <v>6</v>
      </c>
      <c r="EJ13" s="69" t="s">
        <v>6</v>
      </c>
      <c r="EK13" s="69" t="s">
        <v>6</v>
      </c>
      <c r="EL13" s="69" t="s">
        <v>6</v>
      </c>
      <c r="EM13" s="69" t="s">
        <v>6</v>
      </c>
      <c r="EN13" s="69" t="s">
        <v>6</v>
      </c>
      <c r="EO13" s="69" t="s">
        <v>6</v>
      </c>
      <c r="EP13" s="69" t="s">
        <v>6</v>
      </c>
      <c r="EQ13" s="69" t="s">
        <v>6</v>
      </c>
      <c r="ER13" s="69" t="s">
        <v>6</v>
      </c>
      <c r="ES13" s="69" t="s">
        <v>6</v>
      </c>
      <c r="ET13" s="69" t="s">
        <v>6</v>
      </c>
      <c r="EU13" s="201">
        <v>-17.197799999999997</v>
      </c>
      <c r="EV13" s="201">
        <v>10.2128</v>
      </c>
      <c r="EW13" s="69" t="s">
        <v>6</v>
      </c>
      <c r="EX13" s="69" t="s">
        <v>6</v>
      </c>
      <c r="EY13" s="69" t="s">
        <v>6</v>
      </c>
      <c r="EZ13" s="69" t="s">
        <v>6</v>
      </c>
      <c r="FA13" s="69" t="s">
        <v>6</v>
      </c>
      <c r="FB13" s="69" t="s">
        <v>6</v>
      </c>
      <c r="FC13" s="69" t="s">
        <v>6</v>
      </c>
      <c r="FD13" s="69" t="s">
        <v>6</v>
      </c>
      <c r="FE13" s="69" t="s">
        <v>6</v>
      </c>
      <c r="FF13" s="69" t="s">
        <v>6</v>
      </c>
    </row>
    <row r="14" spans="1:162" s="200" customFormat="1" x14ac:dyDescent="0.25">
      <c r="A14" s="101">
        <v>3</v>
      </c>
      <c r="B14" s="114" t="s">
        <v>763</v>
      </c>
      <c r="C14" s="205" t="s">
        <v>6</v>
      </c>
      <c r="D14" s="112">
        <v>43409</v>
      </c>
      <c r="E14" s="115">
        <v>0.65069444444444446</v>
      </c>
      <c r="F14" s="101" t="s">
        <v>768</v>
      </c>
      <c r="G14" s="111" t="s">
        <v>462</v>
      </c>
      <c r="H14" s="115"/>
      <c r="I14" s="115"/>
      <c r="J14" s="115"/>
      <c r="K14" s="115"/>
      <c r="L14" s="115"/>
      <c r="M14" s="115"/>
      <c r="N14" s="115"/>
      <c r="P14" s="101" t="str">
        <f t="shared" si="0"/>
        <v>3|Abrolhos- Mato Verde|NA|2018/11/05|15:37:00|P14617||Phaethon aethereus|</v>
      </c>
      <c r="Q14" s="101" t="s">
        <v>6</v>
      </c>
      <c r="R14" s="101" t="s">
        <v>6</v>
      </c>
      <c r="S14" s="101" t="s">
        <v>6</v>
      </c>
      <c r="T14" s="101" t="s">
        <v>6</v>
      </c>
      <c r="U14" s="101" t="s">
        <v>6</v>
      </c>
      <c r="V14" s="101" t="s">
        <v>6</v>
      </c>
      <c r="W14" s="101" t="s">
        <v>6</v>
      </c>
      <c r="X14" s="101" t="s">
        <v>6</v>
      </c>
      <c r="Y14" s="101" t="s">
        <v>6</v>
      </c>
      <c r="Z14" s="101" t="s">
        <v>6</v>
      </c>
      <c r="AA14" s="101" t="s">
        <v>6</v>
      </c>
      <c r="AB14" s="101" t="s">
        <v>6</v>
      </c>
      <c r="AC14" s="101" t="s">
        <v>6</v>
      </c>
      <c r="AD14" s="101" t="s">
        <v>6</v>
      </c>
      <c r="AE14" s="101" t="s">
        <v>6</v>
      </c>
      <c r="AF14" s="101" t="s">
        <v>6</v>
      </c>
      <c r="AG14" s="101" t="s">
        <v>6</v>
      </c>
      <c r="AH14" s="101" t="s">
        <v>6</v>
      </c>
      <c r="AI14" s="101" t="s">
        <v>6</v>
      </c>
      <c r="AJ14" s="101" t="s">
        <v>6</v>
      </c>
      <c r="AK14" s="101" t="s">
        <v>6</v>
      </c>
      <c r="AL14" s="101" t="s">
        <v>6</v>
      </c>
      <c r="AM14" s="101" t="s">
        <v>6</v>
      </c>
      <c r="AN14" s="101" t="s">
        <v>6</v>
      </c>
      <c r="AO14" s="101" t="s">
        <v>6</v>
      </c>
      <c r="AP14" s="101" t="s">
        <v>6</v>
      </c>
      <c r="AQ14" s="101" t="s">
        <v>6</v>
      </c>
      <c r="AR14" s="101" t="s">
        <v>6</v>
      </c>
      <c r="AS14" s="101" t="s">
        <v>6</v>
      </c>
      <c r="AT14" s="101" t="s">
        <v>6</v>
      </c>
      <c r="AU14" s="101" t="s">
        <v>6</v>
      </c>
      <c r="AV14" s="101" t="s">
        <v>6</v>
      </c>
      <c r="AW14" s="101" t="s">
        <v>6</v>
      </c>
      <c r="AX14" s="101" t="s">
        <v>6</v>
      </c>
      <c r="AY14" s="101" t="s">
        <v>6</v>
      </c>
      <c r="AZ14" s="101" t="s">
        <v>6</v>
      </c>
      <c r="BA14" s="69" t="s">
        <v>6</v>
      </c>
      <c r="BB14" s="69" t="s">
        <v>6</v>
      </c>
      <c r="BC14" s="69" t="s">
        <v>6</v>
      </c>
      <c r="BD14" s="69" t="s">
        <v>6</v>
      </c>
      <c r="BE14" s="69" t="s">
        <v>6</v>
      </c>
      <c r="BF14" s="69" t="s">
        <v>6</v>
      </c>
      <c r="BG14" s="69" t="s">
        <v>6</v>
      </c>
      <c r="BH14" s="69" t="s">
        <v>6</v>
      </c>
      <c r="BI14" s="69" t="s">
        <v>6</v>
      </c>
      <c r="BJ14" s="69" t="s">
        <v>6</v>
      </c>
      <c r="BK14" s="69" t="s">
        <v>6</v>
      </c>
      <c r="BL14" s="69" t="s">
        <v>6</v>
      </c>
      <c r="BM14" s="69" t="s">
        <v>6</v>
      </c>
      <c r="BN14" s="69" t="s">
        <v>6</v>
      </c>
      <c r="BO14" s="69" t="s">
        <v>6</v>
      </c>
      <c r="BP14" s="69" t="s">
        <v>6</v>
      </c>
      <c r="BQ14" s="69" t="s">
        <v>6</v>
      </c>
      <c r="BR14" s="69" t="s">
        <v>6</v>
      </c>
      <c r="BS14" s="69" t="s">
        <v>6</v>
      </c>
      <c r="BT14" s="69" t="s">
        <v>6</v>
      </c>
      <c r="BU14" s="69" t="s">
        <v>6</v>
      </c>
      <c r="BV14" s="69" t="s">
        <v>6</v>
      </c>
      <c r="BW14" s="69" t="s">
        <v>6</v>
      </c>
      <c r="BX14" s="69" t="s">
        <v>6</v>
      </c>
      <c r="BY14" s="69" t="s">
        <v>6</v>
      </c>
      <c r="BZ14" s="69" t="s">
        <v>6</v>
      </c>
      <c r="CA14" s="69" t="s">
        <v>6</v>
      </c>
      <c r="CB14" s="69" t="s">
        <v>6</v>
      </c>
      <c r="CC14" s="69" t="s">
        <v>6</v>
      </c>
      <c r="CD14" s="69" t="s">
        <v>6</v>
      </c>
      <c r="CE14" s="69" t="s">
        <v>6</v>
      </c>
      <c r="CF14" s="69" t="s">
        <v>6</v>
      </c>
      <c r="CG14" s="69" t="s">
        <v>6</v>
      </c>
      <c r="CH14" s="69" t="s">
        <v>6</v>
      </c>
      <c r="CI14" s="69" t="s">
        <v>6</v>
      </c>
      <c r="CJ14" s="69" t="s">
        <v>6</v>
      </c>
      <c r="CK14" s="69" t="s">
        <v>6</v>
      </c>
      <c r="CL14" s="69" t="s">
        <v>6</v>
      </c>
      <c r="CM14" s="69" t="s">
        <v>6</v>
      </c>
      <c r="CN14" s="69" t="s">
        <v>6</v>
      </c>
      <c r="CO14" s="69" t="s">
        <v>6</v>
      </c>
      <c r="CP14" s="69" t="s">
        <v>6</v>
      </c>
      <c r="CQ14" s="69" t="s">
        <v>6</v>
      </c>
      <c r="CR14" s="69" t="s">
        <v>6</v>
      </c>
      <c r="CS14" s="69" t="s">
        <v>6</v>
      </c>
      <c r="CT14" s="69" t="s">
        <v>6</v>
      </c>
      <c r="CU14" s="69" t="s">
        <v>6</v>
      </c>
      <c r="CV14" s="69" t="s">
        <v>6</v>
      </c>
      <c r="CW14" s="69" t="s">
        <v>6</v>
      </c>
      <c r="CX14" s="69" t="s">
        <v>6</v>
      </c>
      <c r="CY14" s="69" t="s">
        <v>6</v>
      </c>
      <c r="CZ14" s="69" t="s">
        <v>6</v>
      </c>
      <c r="DA14" s="69" t="s">
        <v>6</v>
      </c>
      <c r="DB14" s="69" t="s">
        <v>6</v>
      </c>
      <c r="DC14" s="69" t="s">
        <v>6</v>
      </c>
      <c r="DD14" s="69" t="s">
        <v>6</v>
      </c>
      <c r="DE14" s="69" t="s">
        <v>6</v>
      </c>
      <c r="DF14" s="69" t="s">
        <v>6</v>
      </c>
      <c r="DG14" s="69" t="s">
        <v>6</v>
      </c>
      <c r="DH14" s="69" t="s">
        <v>6</v>
      </c>
      <c r="DI14" s="69" t="s">
        <v>6</v>
      </c>
      <c r="DJ14" s="69" t="s">
        <v>6</v>
      </c>
      <c r="DK14" s="69" t="s">
        <v>6</v>
      </c>
      <c r="DL14" s="69" t="s">
        <v>6</v>
      </c>
      <c r="DM14" s="69" t="s">
        <v>6</v>
      </c>
      <c r="DN14" s="69" t="s">
        <v>6</v>
      </c>
      <c r="DO14" s="69" t="s">
        <v>6</v>
      </c>
      <c r="DP14" s="69" t="s">
        <v>6</v>
      </c>
      <c r="DQ14" s="69" t="s">
        <v>6</v>
      </c>
      <c r="DR14" s="69" t="s">
        <v>6</v>
      </c>
      <c r="DS14" s="69" t="s">
        <v>6</v>
      </c>
      <c r="DT14" s="69" t="s">
        <v>6</v>
      </c>
      <c r="DU14" s="69" t="s">
        <v>6</v>
      </c>
      <c r="DV14" s="69" t="s">
        <v>6</v>
      </c>
      <c r="DW14" s="69" t="s">
        <v>6</v>
      </c>
      <c r="DX14" s="69" t="s">
        <v>6</v>
      </c>
      <c r="DY14" s="69" t="s">
        <v>6</v>
      </c>
      <c r="DZ14" s="69" t="s">
        <v>6</v>
      </c>
      <c r="EA14" s="69" t="s">
        <v>6</v>
      </c>
      <c r="EB14" s="69" t="s">
        <v>6</v>
      </c>
      <c r="EC14" s="69" t="s">
        <v>6</v>
      </c>
      <c r="ED14" s="69" t="s">
        <v>6</v>
      </c>
      <c r="EE14" s="69" t="s">
        <v>6</v>
      </c>
      <c r="EF14" s="69" t="s">
        <v>6</v>
      </c>
      <c r="EG14" s="69" t="s">
        <v>6</v>
      </c>
      <c r="EH14" s="69" t="s">
        <v>6</v>
      </c>
      <c r="EI14" s="69" t="s">
        <v>6</v>
      </c>
      <c r="EJ14" s="69" t="s">
        <v>6</v>
      </c>
      <c r="EK14" s="69" t="s">
        <v>6</v>
      </c>
      <c r="EL14" s="69" t="s">
        <v>6</v>
      </c>
      <c r="EM14" s="69" t="s">
        <v>6</v>
      </c>
      <c r="EN14" s="69" t="s">
        <v>6</v>
      </c>
      <c r="EO14" s="69" t="s">
        <v>6</v>
      </c>
      <c r="EP14" s="69" t="s">
        <v>6</v>
      </c>
      <c r="EQ14" s="69" t="s">
        <v>6</v>
      </c>
      <c r="ER14" s="69" t="s">
        <v>6</v>
      </c>
      <c r="ES14" s="69" t="s">
        <v>6</v>
      </c>
      <c r="ET14" s="69" t="s">
        <v>6</v>
      </c>
      <c r="EU14" s="201">
        <v>-17.376799999999999</v>
      </c>
      <c r="EV14" s="201">
        <v>9.7237999999999989</v>
      </c>
      <c r="EW14" s="69" t="s">
        <v>6</v>
      </c>
      <c r="EX14" s="69" t="s">
        <v>6</v>
      </c>
      <c r="EY14" s="69" t="s">
        <v>6</v>
      </c>
      <c r="EZ14" s="69" t="s">
        <v>6</v>
      </c>
      <c r="FA14" s="69" t="s">
        <v>6</v>
      </c>
      <c r="FB14" s="69" t="s">
        <v>6</v>
      </c>
      <c r="FC14" s="69" t="s">
        <v>6</v>
      </c>
      <c r="FD14" s="69" t="s">
        <v>6</v>
      </c>
      <c r="FE14" s="69" t="s">
        <v>6</v>
      </c>
      <c r="FF14" s="69" t="s">
        <v>6</v>
      </c>
    </row>
    <row r="15" spans="1:162" s="200" customFormat="1" x14ac:dyDescent="0.25">
      <c r="A15" s="101">
        <v>3</v>
      </c>
      <c r="B15" s="114" t="s">
        <v>763</v>
      </c>
      <c r="C15" s="205" t="s">
        <v>6</v>
      </c>
      <c r="D15" s="101" t="s">
        <v>6</v>
      </c>
      <c r="E15" s="101" t="s">
        <v>6</v>
      </c>
      <c r="F15" s="101" t="s">
        <v>769</v>
      </c>
      <c r="G15" s="111" t="s">
        <v>462</v>
      </c>
      <c r="H15" s="101"/>
      <c r="I15" s="101"/>
      <c r="J15" s="101"/>
      <c r="K15" s="101"/>
      <c r="L15" s="101"/>
      <c r="M15" s="101"/>
      <c r="N15" s="101"/>
      <c r="P15" s="101" t="str">
        <f t="shared" si="0"/>
        <v>3|Abrolhos- Mato Verde|NA|NA|NA|P16095||Phaethon aethereus|</v>
      </c>
      <c r="Q15" s="101" t="s">
        <v>6</v>
      </c>
      <c r="R15" s="101" t="s">
        <v>6</v>
      </c>
      <c r="S15" s="101" t="s">
        <v>6</v>
      </c>
      <c r="T15" s="101" t="s">
        <v>6</v>
      </c>
      <c r="U15" s="101" t="s">
        <v>6</v>
      </c>
      <c r="V15" s="101" t="s">
        <v>6</v>
      </c>
      <c r="W15" s="101" t="s">
        <v>6</v>
      </c>
      <c r="X15" s="101" t="s">
        <v>6</v>
      </c>
      <c r="Y15" s="101" t="s">
        <v>6</v>
      </c>
      <c r="Z15" s="101" t="s">
        <v>6</v>
      </c>
      <c r="AA15" s="101" t="s">
        <v>6</v>
      </c>
      <c r="AB15" s="101" t="s">
        <v>6</v>
      </c>
      <c r="AC15" s="101" t="s">
        <v>6</v>
      </c>
      <c r="AD15" s="101" t="s">
        <v>6</v>
      </c>
      <c r="AE15" s="101" t="s">
        <v>6</v>
      </c>
      <c r="AF15" s="101" t="s">
        <v>6</v>
      </c>
      <c r="AG15" s="101" t="s">
        <v>6</v>
      </c>
      <c r="AH15" s="101" t="s">
        <v>6</v>
      </c>
      <c r="AI15" s="101" t="s">
        <v>6</v>
      </c>
      <c r="AJ15" s="101" t="s">
        <v>6</v>
      </c>
      <c r="AK15" s="101" t="s">
        <v>6</v>
      </c>
      <c r="AL15" s="101" t="s">
        <v>6</v>
      </c>
      <c r="AM15" s="101" t="s">
        <v>6</v>
      </c>
      <c r="AN15" s="101" t="s">
        <v>6</v>
      </c>
      <c r="AO15" s="101" t="s">
        <v>6</v>
      </c>
      <c r="AP15" s="101" t="s">
        <v>6</v>
      </c>
      <c r="AQ15" s="101" t="s">
        <v>6</v>
      </c>
      <c r="AR15" s="101" t="s">
        <v>6</v>
      </c>
      <c r="AS15" s="101" t="s">
        <v>6</v>
      </c>
      <c r="AT15" s="101" t="s">
        <v>6</v>
      </c>
      <c r="AU15" s="101" t="s">
        <v>6</v>
      </c>
      <c r="AV15" s="101" t="s">
        <v>6</v>
      </c>
      <c r="AW15" s="101" t="s">
        <v>6</v>
      </c>
      <c r="AX15" s="101" t="s">
        <v>6</v>
      </c>
      <c r="AY15" s="101" t="s">
        <v>6</v>
      </c>
      <c r="AZ15" s="101" t="s">
        <v>6</v>
      </c>
      <c r="BA15" s="69" t="s">
        <v>6</v>
      </c>
      <c r="BB15" s="69" t="s">
        <v>6</v>
      </c>
      <c r="BC15" s="69" t="s">
        <v>6</v>
      </c>
      <c r="BD15" s="69" t="s">
        <v>6</v>
      </c>
      <c r="BE15" s="69" t="s">
        <v>6</v>
      </c>
      <c r="BF15" s="69" t="s">
        <v>6</v>
      </c>
      <c r="BG15" s="69" t="s">
        <v>6</v>
      </c>
      <c r="BH15" s="69" t="s">
        <v>6</v>
      </c>
      <c r="BI15" s="69" t="s">
        <v>6</v>
      </c>
      <c r="BJ15" s="69" t="s">
        <v>6</v>
      </c>
      <c r="BK15" s="69" t="s">
        <v>6</v>
      </c>
      <c r="BL15" s="69" t="s">
        <v>6</v>
      </c>
      <c r="BM15" s="69" t="s">
        <v>6</v>
      </c>
      <c r="BN15" s="69" t="s">
        <v>6</v>
      </c>
      <c r="BO15" s="69" t="s">
        <v>6</v>
      </c>
      <c r="BP15" s="69" t="s">
        <v>6</v>
      </c>
      <c r="BQ15" s="69" t="s">
        <v>6</v>
      </c>
      <c r="BR15" s="69" t="s">
        <v>6</v>
      </c>
      <c r="BS15" s="69" t="s">
        <v>6</v>
      </c>
      <c r="BT15" s="69" t="s">
        <v>6</v>
      </c>
      <c r="BU15" s="69" t="s">
        <v>6</v>
      </c>
      <c r="BV15" s="69" t="s">
        <v>6</v>
      </c>
      <c r="BW15" s="69" t="s">
        <v>6</v>
      </c>
      <c r="BX15" s="69" t="s">
        <v>6</v>
      </c>
      <c r="BY15" s="69" t="s">
        <v>6</v>
      </c>
      <c r="BZ15" s="69" t="s">
        <v>6</v>
      </c>
      <c r="CA15" s="69" t="s">
        <v>6</v>
      </c>
      <c r="CB15" s="69" t="s">
        <v>6</v>
      </c>
      <c r="CC15" s="69" t="s">
        <v>6</v>
      </c>
      <c r="CD15" s="69" t="s">
        <v>6</v>
      </c>
      <c r="CE15" s="69" t="s">
        <v>6</v>
      </c>
      <c r="CF15" s="69" t="s">
        <v>6</v>
      </c>
      <c r="CG15" s="69" t="s">
        <v>6</v>
      </c>
      <c r="CH15" s="69" t="s">
        <v>6</v>
      </c>
      <c r="CI15" s="69" t="s">
        <v>6</v>
      </c>
      <c r="CJ15" s="69" t="s">
        <v>6</v>
      </c>
      <c r="CK15" s="69" t="s">
        <v>6</v>
      </c>
      <c r="CL15" s="69" t="s">
        <v>6</v>
      </c>
      <c r="CM15" s="69" t="s">
        <v>6</v>
      </c>
      <c r="CN15" s="69" t="s">
        <v>6</v>
      </c>
      <c r="CO15" s="69" t="s">
        <v>6</v>
      </c>
      <c r="CP15" s="69" t="s">
        <v>6</v>
      </c>
      <c r="CQ15" s="69" t="s">
        <v>6</v>
      </c>
      <c r="CR15" s="69" t="s">
        <v>6</v>
      </c>
      <c r="CS15" s="69" t="s">
        <v>6</v>
      </c>
      <c r="CT15" s="69" t="s">
        <v>6</v>
      </c>
      <c r="CU15" s="69" t="s">
        <v>6</v>
      </c>
      <c r="CV15" s="69" t="s">
        <v>6</v>
      </c>
      <c r="CW15" s="69" t="s">
        <v>6</v>
      </c>
      <c r="CX15" s="69" t="s">
        <v>6</v>
      </c>
      <c r="CY15" s="69" t="s">
        <v>6</v>
      </c>
      <c r="CZ15" s="69" t="s">
        <v>6</v>
      </c>
      <c r="DA15" s="69" t="s">
        <v>6</v>
      </c>
      <c r="DB15" s="69" t="s">
        <v>6</v>
      </c>
      <c r="DC15" s="69" t="s">
        <v>6</v>
      </c>
      <c r="DD15" s="69" t="s">
        <v>6</v>
      </c>
      <c r="DE15" s="69" t="s">
        <v>6</v>
      </c>
      <c r="DF15" s="69" t="s">
        <v>6</v>
      </c>
      <c r="DG15" s="69" t="s">
        <v>6</v>
      </c>
      <c r="DH15" s="69" t="s">
        <v>6</v>
      </c>
      <c r="DI15" s="69" t="s">
        <v>6</v>
      </c>
      <c r="DJ15" s="69" t="s">
        <v>6</v>
      </c>
      <c r="DK15" s="69" t="s">
        <v>6</v>
      </c>
      <c r="DL15" s="69" t="s">
        <v>6</v>
      </c>
      <c r="DM15" s="69" t="s">
        <v>6</v>
      </c>
      <c r="DN15" s="69" t="s">
        <v>6</v>
      </c>
      <c r="DO15" s="69" t="s">
        <v>6</v>
      </c>
      <c r="DP15" s="69" t="s">
        <v>6</v>
      </c>
      <c r="DQ15" s="69" t="s">
        <v>6</v>
      </c>
      <c r="DR15" s="69" t="s">
        <v>6</v>
      </c>
      <c r="DS15" s="69" t="s">
        <v>6</v>
      </c>
      <c r="DT15" s="69" t="s">
        <v>6</v>
      </c>
      <c r="DU15" s="69" t="s">
        <v>6</v>
      </c>
      <c r="DV15" s="69" t="s">
        <v>6</v>
      </c>
      <c r="DW15" s="69" t="s">
        <v>6</v>
      </c>
      <c r="DX15" s="69" t="s">
        <v>6</v>
      </c>
      <c r="DY15" s="69" t="s">
        <v>6</v>
      </c>
      <c r="DZ15" s="69" t="s">
        <v>6</v>
      </c>
      <c r="EA15" s="69" t="s">
        <v>6</v>
      </c>
      <c r="EB15" s="69" t="s">
        <v>6</v>
      </c>
      <c r="EC15" s="69" t="s">
        <v>6</v>
      </c>
      <c r="ED15" s="69" t="s">
        <v>6</v>
      </c>
      <c r="EE15" s="69" t="s">
        <v>6</v>
      </c>
      <c r="EF15" s="69" t="s">
        <v>6</v>
      </c>
      <c r="EG15" s="69" t="s">
        <v>6</v>
      </c>
      <c r="EH15" s="69" t="s">
        <v>6</v>
      </c>
      <c r="EI15" s="69" t="s">
        <v>6</v>
      </c>
      <c r="EJ15" s="69" t="s">
        <v>6</v>
      </c>
      <c r="EK15" s="69" t="s">
        <v>6</v>
      </c>
      <c r="EL15" s="69" t="s">
        <v>6</v>
      </c>
      <c r="EM15" s="69" t="s">
        <v>6</v>
      </c>
      <c r="EN15" s="69" t="s">
        <v>6</v>
      </c>
      <c r="EO15" s="69" t="s">
        <v>6</v>
      </c>
      <c r="EP15" s="69" t="s">
        <v>6</v>
      </c>
      <c r="EQ15" s="69" t="s">
        <v>6</v>
      </c>
      <c r="ER15" s="69" t="s">
        <v>6</v>
      </c>
      <c r="ES15" s="69" t="s">
        <v>6</v>
      </c>
      <c r="ET15" s="69" t="s">
        <v>6</v>
      </c>
      <c r="EU15" s="201">
        <v>-17.585799999999999</v>
      </c>
      <c r="EV15" s="201">
        <v>10.950799999999999</v>
      </c>
      <c r="EW15" s="69" t="s">
        <v>6</v>
      </c>
      <c r="EX15" s="69" t="s">
        <v>6</v>
      </c>
      <c r="EY15" s="69" t="s">
        <v>6</v>
      </c>
      <c r="EZ15" s="69" t="s">
        <v>6</v>
      </c>
      <c r="FA15" s="69" t="s">
        <v>6</v>
      </c>
      <c r="FB15" s="69" t="s">
        <v>6</v>
      </c>
      <c r="FC15" s="69" t="s">
        <v>6</v>
      </c>
      <c r="FD15" s="69" t="s">
        <v>6</v>
      </c>
      <c r="FE15" s="69" t="s">
        <v>6</v>
      </c>
      <c r="FF15" s="69" t="s">
        <v>6</v>
      </c>
    </row>
    <row r="16" spans="1:162" s="200" customFormat="1" x14ac:dyDescent="0.25">
      <c r="A16" s="101">
        <v>3</v>
      </c>
      <c r="B16" s="114" t="s">
        <v>763</v>
      </c>
      <c r="C16" s="205" t="s">
        <v>6</v>
      </c>
      <c r="D16" s="101" t="s">
        <v>6</v>
      </c>
      <c r="E16" s="101" t="s">
        <v>6</v>
      </c>
      <c r="F16" s="101" t="s">
        <v>770</v>
      </c>
      <c r="G16" s="111" t="s">
        <v>462</v>
      </c>
      <c r="H16" s="101"/>
      <c r="I16" s="101"/>
      <c r="J16" s="101"/>
      <c r="K16" s="101"/>
      <c r="L16" s="101"/>
      <c r="M16" s="101"/>
      <c r="N16" s="101"/>
      <c r="P16" s="101" t="str">
        <f t="shared" si="0"/>
        <v>3|Abrolhos- Mato Verde|NA|NA|NA|P16255||Phaethon aethereus|</v>
      </c>
      <c r="Q16" s="101" t="s">
        <v>6</v>
      </c>
      <c r="R16" s="101" t="s">
        <v>6</v>
      </c>
      <c r="S16" s="101" t="s">
        <v>6</v>
      </c>
      <c r="T16" s="101" t="s">
        <v>6</v>
      </c>
      <c r="U16" s="101" t="s">
        <v>6</v>
      </c>
      <c r="V16" s="101" t="s">
        <v>6</v>
      </c>
      <c r="W16" s="101" t="s">
        <v>6</v>
      </c>
      <c r="X16" s="101" t="s">
        <v>6</v>
      </c>
      <c r="Y16" s="101" t="s">
        <v>6</v>
      </c>
      <c r="Z16" s="101" t="s">
        <v>6</v>
      </c>
      <c r="AA16" s="101" t="s">
        <v>6</v>
      </c>
      <c r="AB16" s="101" t="s">
        <v>6</v>
      </c>
      <c r="AC16" s="101" t="s">
        <v>6</v>
      </c>
      <c r="AD16" s="101" t="s">
        <v>6</v>
      </c>
      <c r="AE16" s="101" t="s">
        <v>6</v>
      </c>
      <c r="AF16" s="101" t="s">
        <v>6</v>
      </c>
      <c r="AG16" s="101" t="s">
        <v>6</v>
      </c>
      <c r="AH16" s="101" t="s">
        <v>6</v>
      </c>
      <c r="AI16" s="101" t="s">
        <v>6</v>
      </c>
      <c r="AJ16" s="101" t="s">
        <v>6</v>
      </c>
      <c r="AK16" s="101" t="s">
        <v>6</v>
      </c>
      <c r="AL16" s="101" t="s">
        <v>6</v>
      </c>
      <c r="AM16" s="101" t="s">
        <v>6</v>
      </c>
      <c r="AN16" s="101" t="s">
        <v>6</v>
      </c>
      <c r="AO16" s="101" t="s">
        <v>6</v>
      </c>
      <c r="AP16" s="101" t="s">
        <v>6</v>
      </c>
      <c r="AQ16" s="101" t="s">
        <v>6</v>
      </c>
      <c r="AR16" s="101" t="s">
        <v>6</v>
      </c>
      <c r="AS16" s="101" t="s">
        <v>6</v>
      </c>
      <c r="AT16" s="101" t="s">
        <v>6</v>
      </c>
      <c r="AU16" s="101" t="s">
        <v>6</v>
      </c>
      <c r="AV16" s="101" t="s">
        <v>6</v>
      </c>
      <c r="AW16" s="101" t="s">
        <v>6</v>
      </c>
      <c r="AX16" s="101" t="s">
        <v>6</v>
      </c>
      <c r="AY16" s="101" t="s">
        <v>6</v>
      </c>
      <c r="AZ16" s="101" t="s">
        <v>6</v>
      </c>
      <c r="BA16" s="69" t="s">
        <v>6</v>
      </c>
      <c r="BB16" s="69" t="s">
        <v>6</v>
      </c>
      <c r="BC16" s="69" t="s">
        <v>6</v>
      </c>
      <c r="BD16" s="69" t="s">
        <v>6</v>
      </c>
      <c r="BE16" s="69" t="s">
        <v>6</v>
      </c>
      <c r="BF16" s="69" t="s">
        <v>6</v>
      </c>
      <c r="BG16" s="69" t="s">
        <v>6</v>
      </c>
      <c r="BH16" s="69" t="s">
        <v>6</v>
      </c>
      <c r="BI16" s="69" t="s">
        <v>6</v>
      </c>
      <c r="BJ16" s="69" t="s">
        <v>6</v>
      </c>
      <c r="BK16" s="69" t="s">
        <v>6</v>
      </c>
      <c r="BL16" s="69" t="s">
        <v>6</v>
      </c>
      <c r="BM16" s="69" t="s">
        <v>6</v>
      </c>
      <c r="BN16" s="69" t="s">
        <v>6</v>
      </c>
      <c r="BO16" s="69" t="s">
        <v>6</v>
      </c>
      <c r="BP16" s="69" t="s">
        <v>6</v>
      </c>
      <c r="BQ16" s="69" t="s">
        <v>6</v>
      </c>
      <c r="BR16" s="69" t="s">
        <v>6</v>
      </c>
      <c r="BS16" s="69" t="s">
        <v>6</v>
      </c>
      <c r="BT16" s="69" t="s">
        <v>6</v>
      </c>
      <c r="BU16" s="69" t="s">
        <v>6</v>
      </c>
      <c r="BV16" s="69" t="s">
        <v>6</v>
      </c>
      <c r="BW16" s="69" t="s">
        <v>6</v>
      </c>
      <c r="BX16" s="69" t="s">
        <v>6</v>
      </c>
      <c r="BY16" s="69" t="s">
        <v>6</v>
      </c>
      <c r="BZ16" s="69" t="s">
        <v>6</v>
      </c>
      <c r="CA16" s="69" t="s">
        <v>6</v>
      </c>
      <c r="CB16" s="69" t="s">
        <v>6</v>
      </c>
      <c r="CC16" s="69" t="s">
        <v>6</v>
      </c>
      <c r="CD16" s="69" t="s">
        <v>6</v>
      </c>
      <c r="CE16" s="69" t="s">
        <v>6</v>
      </c>
      <c r="CF16" s="69" t="s">
        <v>6</v>
      </c>
      <c r="CG16" s="69" t="s">
        <v>6</v>
      </c>
      <c r="CH16" s="69" t="s">
        <v>6</v>
      </c>
      <c r="CI16" s="69" t="s">
        <v>6</v>
      </c>
      <c r="CJ16" s="69" t="s">
        <v>6</v>
      </c>
      <c r="CK16" s="69" t="s">
        <v>6</v>
      </c>
      <c r="CL16" s="69" t="s">
        <v>6</v>
      </c>
      <c r="CM16" s="69" t="s">
        <v>6</v>
      </c>
      <c r="CN16" s="69" t="s">
        <v>6</v>
      </c>
      <c r="CO16" s="69" t="s">
        <v>6</v>
      </c>
      <c r="CP16" s="69" t="s">
        <v>6</v>
      </c>
      <c r="CQ16" s="69" t="s">
        <v>6</v>
      </c>
      <c r="CR16" s="69" t="s">
        <v>6</v>
      </c>
      <c r="CS16" s="69" t="s">
        <v>6</v>
      </c>
      <c r="CT16" s="69" t="s">
        <v>6</v>
      </c>
      <c r="CU16" s="69" t="s">
        <v>6</v>
      </c>
      <c r="CV16" s="69" t="s">
        <v>6</v>
      </c>
      <c r="CW16" s="69" t="s">
        <v>6</v>
      </c>
      <c r="CX16" s="69" t="s">
        <v>6</v>
      </c>
      <c r="CY16" s="69" t="s">
        <v>6</v>
      </c>
      <c r="CZ16" s="69" t="s">
        <v>6</v>
      </c>
      <c r="DA16" s="69" t="s">
        <v>6</v>
      </c>
      <c r="DB16" s="69" t="s">
        <v>6</v>
      </c>
      <c r="DC16" s="69" t="s">
        <v>6</v>
      </c>
      <c r="DD16" s="69" t="s">
        <v>6</v>
      </c>
      <c r="DE16" s="69" t="s">
        <v>6</v>
      </c>
      <c r="DF16" s="69" t="s">
        <v>6</v>
      </c>
      <c r="DG16" s="69" t="s">
        <v>6</v>
      </c>
      <c r="DH16" s="69" t="s">
        <v>6</v>
      </c>
      <c r="DI16" s="69" t="s">
        <v>6</v>
      </c>
      <c r="DJ16" s="69" t="s">
        <v>6</v>
      </c>
      <c r="DK16" s="69" t="s">
        <v>6</v>
      </c>
      <c r="DL16" s="69" t="s">
        <v>6</v>
      </c>
      <c r="DM16" s="69" t="s">
        <v>6</v>
      </c>
      <c r="DN16" s="69" t="s">
        <v>6</v>
      </c>
      <c r="DO16" s="69" t="s">
        <v>6</v>
      </c>
      <c r="DP16" s="69" t="s">
        <v>6</v>
      </c>
      <c r="DQ16" s="69" t="s">
        <v>6</v>
      </c>
      <c r="DR16" s="69" t="s">
        <v>6</v>
      </c>
      <c r="DS16" s="69" t="s">
        <v>6</v>
      </c>
      <c r="DT16" s="69" t="s">
        <v>6</v>
      </c>
      <c r="DU16" s="69" t="s">
        <v>6</v>
      </c>
      <c r="DV16" s="69" t="s">
        <v>6</v>
      </c>
      <c r="DW16" s="69" t="s">
        <v>6</v>
      </c>
      <c r="DX16" s="69" t="s">
        <v>6</v>
      </c>
      <c r="DY16" s="69" t="s">
        <v>6</v>
      </c>
      <c r="DZ16" s="69" t="s">
        <v>6</v>
      </c>
      <c r="EA16" s="69" t="s">
        <v>6</v>
      </c>
      <c r="EB16" s="69" t="s">
        <v>6</v>
      </c>
      <c r="EC16" s="69" t="s">
        <v>6</v>
      </c>
      <c r="ED16" s="69" t="s">
        <v>6</v>
      </c>
      <c r="EE16" s="69" t="s">
        <v>6</v>
      </c>
      <c r="EF16" s="69" t="s">
        <v>6</v>
      </c>
      <c r="EG16" s="69" t="s">
        <v>6</v>
      </c>
      <c r="EH16" s="69" t="s">
        <v>6</v>
      </c>
      <c r="EI16" s="69" t="s">
        <v>6</v>
      </c>
      <c r="EJ16" s="69" t="s">
        <v>6</v>
      </c>
      <c r="EK16" s="69" t="s">
        <v>6</v>
      </c>
      <c r="EL16" s="69" t="s">
        <v>6</v>
      </c>
      <c r="EM16" s="69" t="s">
        <v>6</v>
      </c>
      <c r="EN16" s="69" t="s">
        <v>6</v>
      </c>
      <c r="EO16" s="69" t="s">
        <v>6</v>
      </c>
      <c r="EP16" s="69" t="s">
        <v>6</v>
      </c>
      <c r="EQ16" s="69" t="s">
        <v>6</v>
      </c>
      <c r="ER16" s="69" t="s">
        <v>6</v>
      </c>
      <c r="ES16" s="69" t="s">
        <v>6</v>
      </c>
      <c r="ET16" s="69" t="s">
        <v>6</v>
      </c>
      <c r="EU16" s="201">
        <v>-18.297799999999999</v>
      </c>
      <c r="EV16" s="201">
        <v>11.9758</v>
      </c>
      <c r="EW16" s="69" t="s">
        <v>6</v>
      </c>
      <c r="EX16" s="69" t="s">
        <v>6</v>
      </c>
      <c r="EY16" s="69" t="s">
        <v>6</v>
      </c>
      <c r="EZ16" s="69" t="s">
        <v>6</v>
      </c>
      <c r="FA16" s="69" t="s">
        <v>6</v>
      </c>
      <c r="FB16" s="69" t="s">
        <v>6</v>
      </c>
      <c r="FC16" s="69" t="s">
        <v>6</v>
      </c>
      <c r="FD16" s="69" t="s">
        <v>6</v>
      </c>
      <c r="FE16" s="69" t="s">
        <v>6</v>
      </c>
      <c r="FF16" s="69" t="s">
        <v>6</v>
      </c>
    </row>
    <row r="17" spans="1:162" s="200" customFormat="1" x14ac:dyDescent="0.25">
      <c r="A17" s="101">
        <v>3</v>
      </c>
      <c r="B17" s="114" t="s">
        <v>763</v>
      </c>
      <c r="C17" s="205" t="s">
        <v>6</v>
      </c>
      <c r="D17" s="101" t="s">
        <v>6</v>
      </c>
      <c r="E17" s="101" t="s">
        <v>6</v>
      </c>
      <c r="F17" s="101" t="s">
        <v>771</v>
      </c>
      <c r="G17" s="111" t="s">
        <v>462</v>
      </c>
      <c r="H17" s="101"/>
      <c r="I17" s="101"/>
      <c r="J17" s="101"/>
      <c r="K17" s="101"/>
      <c r="L17" s="101"/>
      <c r="M17" s="101"/>
      <c r="N17" s="101"/>
      <c r="P17" s="101" t="str">
        <f t="shared" si="0"/>
        <v>3|Abrolhos- Mato Verde|NA|NA|NA|P16291||Phaethon aethereus|</v>
      </c>
      <c r="Q17" s="101" t="s">
        <v>6</v>
      </c>
      <c r="R17" s="101" t="s">
        <v>6</v>
      </c>
      <c r="S17" s="101" t="s">
        <v>6</v>
      </c>
      <c r="T17" s="101" t="s">
        <v>6</v>
      </c>
      <c r="U17" s="101" t="s">
        <v>6</v>
      </c>
      <c r="V17" s="101" t="s">
        <v>6</v>
      </c>
      <c r="W17" s="101" t="s">
        <v>6</v>
      </c>
      <c r="X17" s="101" t="s">
        <v>6</v>
      </c>
      <c r="Y17" s="101" t="s">
        <v>6</v>
      </c>
      <c r="Z17" s="101" t="s">
        <v>6</v>
      </c>
      <c r="AA17" s="101" t="s">
        <v>6</v>
      </c>
      <c r="AB17" s="101" t="s">
        <v>6</v>
      </c>
      <c r="AC17" s="101" t="s">
        <v>6</v>
      </c>
      <c r="AD17" s="101" t="s">
        <v>6</v>
      </c>
      <c r="AE17" s="101" t="s">
        <v>6</v>
      </c>
      <c r="AF17" s="101" t="s">
        <v>6</v>
      </c>
      <c r="AG17" s="101" t="s">
        <v>6</v>
      </c>
      <c r="AH17" s="101" t="s">
        <v>6</v>
      </c>
      <c r="AI17" s="101" t="s">
        <v>6</v>
      </c>
      <c r="AJ17" s="101" t="s">
        <v>6</v>
      </c>
      <c r="AK17" s="101" t="s">
        <v>6</v>
      </c>
      <c r="AL17" s="101" t="s">
        <v>6</v>
      </c>
      <c r="AM17" s="101" t="s">
        <v>6</v>
      </c>
      <c r="AN17" s="101" t="s">
        <v>6</v>
      </c>
      <c r="AO17" s="101" t="s">
        <v>6</v>
      </c>
      <c r="AP17" s="101" t="s">
        <v>6</v>
      </c>
      <c r="AQ17" s="101" t="s">
        <v>6</v>
      </c>
      <c r="AR17" s="101" t="s">
        <v>6</v>
      </c>
      <c r="AS17" s="101" t="s">
        <v>6</v>
      </c>
      <c r="AT17" s="101" t="s">
        <v>6</v>
      </c>
      <c r="AU17" s="101" t="s">
        <v>6</v>
      </c>
      <c r="AV17" s="101" t="s">
        <v>6</v>
      </c>
      <c r="AW17" s="101" t="s">
        <v>6</v>
      </c>
      <c r="AX17" s="101" t="s">
        <v>6</v>
      </c>
      <c r="AY17" s="101" t="s">
        <v>6</v>
      </c>
      <c r="AZ17" s="101" t="s">
        <v>6</v>
      </c>
      <c r="BA17" s="69" t="s">
        <v>6</v>
      </c>
      <c r="BB17" s="69" t="s">
        <v>6</v>
      </c>
      <c r="BC17" s="69" t="s">
        <v>6</v>
      </c>
      <c r="BD17" s="69" t="s">
        <v>6</v>
      </c>
      <c r="BE17" s="69" t="s">
        <v>6</v>
      </c>
      <c r="BF17" s="69" t="s">
        <v>6</v>
      </c>
      <c r="BG17" s="69" t="s">
        <v>6</v>
      </c>
      <c r="BH17" s="69" t="s">
        <v>6</v>
      </c>
      <c r="BI17" s="69" t="s">
        <v>6</v>
      </c>
      <c r="BJ17" s="69" t="s">
        <v>6</v>
      </c>
      <c r="BK17" s="69" t="s">
        <v>6</v>
      </c>
      <c r="BL17" s="69" t="s">
        <v>6</v>
      </c>
      <c r="BM17" s="69" t="s">
        <v>6</v>
      </c>
      <c r="BN17" s="69" t="s">
        <v>6</v>
      </c>
      <c r="BO17" s="69" t="s">
        <v>6</v>
      </c>
      <c r="BP17" s="69" t="s">
        <v>6</v>
      </c>
      <c r="BQ17" s="69" t="s">
        <v>6</v>
      </c>
      <c r="BR17" s="69" t="s">
        <v>6</v>
      </c>
      <c r="BS17" s="69" t="s">
        <v>6</v>
      </c>
      <c r="BT17" s="69" t="s">
        <v>6</v>
      </c>
      <c r="BU17" s="69" t="s">
        <v>6</v>
      </c>
      <c r="BV17" s="69" t="s">
        <v>6</v>
      </c>
      <c r="BW17" s="69" t="s">
        <v>6</v>
      </c>
      <c r="BX17" s="69" t="s">
        <v>6</v>
      </c>
      <c r="BY17" s="69" t="s">
        <v>6</v>
      </c>
      <c r="BZ17" s="69" t="s">
        <v>6</v>
      </c>
      <c r="CA17" s="69" t="s">
        <v>6</v>
      </c>
      <c r="CB17" s="69" t="s">
        <v>6</v>
      </c>
      <c r="CC17" s="69" t="s">
        <v>6</v>
      </c>
      <c r="CD17" s="69" t="s">
        <v>6</v>
      </c>
      <c r="CE17" s="69" t="s">
        <v>6</v>
      </c>
      <c r="CF17" s="69" t="s">
        <v>6</v>
      </c>
      <c r="CG17" s="69" t="s">
        <v>6</v>
      </c>
      <c r="CH17" s="69" t="s">
        <v>6</v>
      </c>
      <c r="CI17" s="69" t="s">
        <v>6</v>
      </c>
      <c r="CJ17" s="69" t="s">
        <v>6</v>
      </c>
      <c r="CK17" s="69" t="s">
        <v>6</v>
      </c>
      <c r="CL17" s="69" t="s">
        <v>6</v>
      </c>
      <c r="CM17" s="69" t="s">
        <v>6</v>
      </c>
      <c r="CN17" s="69" t="s">
        <v>6</v>
      </c>
      <c r="CO17" s="69" t="s">
        <v>6</v>
      </c>
      <c r="CP17" s="69" t="s">
        <v>6</v>
      </c>
      <c r="CQ17" s="69" t="s">
        <v>6</v>
      </c>
      <c r="CR17" s="69" t="s">
        <v>6</v>
      </c>
      <c r="CS17" s="69" t="s">
        <v>6</v>
      </c>
      <c r="CT17" s="69" t="s">
        <v>6</v>
      </c>
      <c r="CU17" s="69" t="s">
        <v>6</v>
      </c>
      <c r="CV17" s="69" t="s">
        <v>6</v>
      </c>
      <c r="CW17" s="69" t="s">
        <v>6</v>
      </c>
      <c r="CX17" s="69" t="s">
        <v>6</v>
      </c>
      <c r="CY17" s="69" t="s">
        <v>6</v>
      </c>
      <c r="CZ17" s="69" t="s">
        <v>6</v>
      </c>
      <c r="DA17" s="69" t="s">
        <v>6</v>
      </c>
      <c r="DB17" s="69" t="s">
        <v>6</v>
      </c>
      <c r="DC17" s="69" t="s">
        <v>6</v>
      </c>
      <c r="DD17" s="69" t="s">
        <v>6</v>
      </c>
      <c r="DE17" s="69" t="s">
        <v>6</v>
      </c>
      <c r="DF17" s="69" t="s">
        <v>6</v>
      </c>
      <c r="DG17" s="69" t="s">
        <v>6</v>
      </c>
      <c r="DH17" s="69" t="s">
        <v>6</v>
      </c>
      <c r="DI17" s="69" t="s">
        <v>6</v>
      </c>
      <c r="DJ17" s="69" t="s">
        <v>6</v>
      </c>
      <c r="DK17" s="69" t="s">
        <v>6</v>
      </c>
      <c r="DL17" s="69" t="s">
        <v>6</v>
      </c>
      <c r="DM17" s="69" t="s">
        <v>6</v>
      </c>
      <c r="DN17" s="69" t="s">
        <v>6</v>
      </c>
      <c r="DO17" s="69" t="s">
        <v>6</v>
      </c>
      <c r="DP17" s="69" t="s">
        <v>6</v>
      </c>
      <c r="DQ17" s="69" t="s">
        <v>6</v>
      </c>
      <c r="DR17" s="69" t="s">
        <v>6</v>
      </c>
      <c r="DS17" s="69" t="s">
        <v>6</v>
      </c>
      <c r="DT17" s="69" t="s">
        <v>6</v>
      </c>
      <c r="DU17" s="69" t="s">
        <v>6</v>
      </c>
      <c r="DV17" s="69" t="s">
        <v>6</v>
      </c>
      <c r="DW17" s="69" t="s">
        <v>6</v>
      </c>
      <c r="DX17" s="69" t="s">
        <v>6</v>
      </c>
      <c r="DY17" s="69" t="s">
        <v>6</v>
      </c>
      <c r="DZ17" s="69" t="s">
        <v>6</v>
      </c>
      <c r="EA17" s="69" t="s">
        <v>6</v>
      </c>
      <c r="EB17" s="69" t="s">
        <v>6</v>
      </c>
      <c r="EC17" s="69" t="s">
        <v>6</v>
      </c>
      <c r="ED17" s="69" t="s">
        <v>6</v>
      </c>
      <c r="EE17" s="69" t="s">
        <v>6</v>
      </c>
      <c r="EF17" s="69" t="s">
        <v>6</v>
      </c>
      <c r="EG17" s="69" t="s">
        <v>6</v>
      </c>
      <c r="EH17" s="69" t="s">
        <v>6</v>
      </c>
      <c r="EI17" s="69" t="s">
        <v>6</v>
      </c>
      <c r="EJ17" s="69" t="s">
        <v>6</v>
      </c>
      <c r="EK17" s="69" t="s">
        <v>6</v>
      </c>
      <c r="EL17" s="69" t="s">
        <v>6</v>
      </c>
      <c r="EM17" s="69" t="s">
        <v>6</v>
      </c>
      <c r="EN17" s="69" t="s">
        <v>6</v>
      </c>
      <c r="EO17" s="69" t="s">
        <v>6</v>
      </c>
      <c r="EP17" s="69" t="s">
        <v>6</v>
      </c>
      <c r="EQ17" s="69" t="s">
        <v>6</v>
      </c>
      <c r="ER17" s="69" t="s">
        <v>6</v>
      </c>
      <c r="ES17" s="69" t="s">
        <v>6</v>
      </c>
      <c r="ET17" s="69" t="s">
        <v>6</v>
      </c>
      <c r="EU17" s="201">
        <v>-16.7898</v>
      </c>
      <c r="EV17" s="201">
        <v>10.162799999999999</v>
      </c>
      <c r="EW17" s="69" t="s">
        <v>6</v>
      </c>
      <c r="EX17" s="69" t="s">
        <v>6</v>
      </c>
      <c r="EY17" s="69" t="s">
        <v>6</v>
      </c>
      <c r="EZ17" s="69" t="s">
        <v>6</v>
      </c>
      <c r="FA17" s="69" t="s">
        <v>6</v>
      </c>
      <c r="FB17" s="69" t="s">
        <v>6</v>
      </c>
      <c r="FC17" s="69" t="s">
        <v>6</v>
      </c>
      <c r="FD17" s="69" t="s">
        <v>6</v>
      </c>
      <c r="FE17" s="69" t="s">
        <v>6</v>
      </c>
      <c r="FF17" s="69" t="s">
        <v>6</v>
      </c>
    </row>
    <row r="18" spans="1:162" s="200" customFormat="1" x14ac:dyDescent="0.25">
      <c r="A18" s="101">
        <v>3</v>
      </c>
      <c r="B18" s="114" t="s">
        <v>763</v>
      </c>
      <c r="C18" s="205" t="s">
        <v>6</v>
      </c>
      <c r="D18" s="101" t="s">
        <v>6</v>
      </c>
      <c r="E18" s="101" t="s">
        <v>6</v>
      </c>
      <c r="F18" s="101" t="s">
        <v>772</v>
      </c>
      <c r="G18" s="111" t="s">
        <v>462</v>
      </c>
      <c r="H18" s="101"/>
      <c r="I18" s="101"/>
      <c r="J18" s="101"/>
      <c r="K18" s="101"/>
      <c r="L18" s="101"/>
      <c r="M18" s="101"/>
      <c r="N18" s="101"/>
      <c r="P18" s="101" t="str">
        <f t="shared" si="0"/>
        <v>3|Abrolhos- Mato Verde|NA|NA|NA|P16400||Phaethon aethereus|</v>
      </c>
      <c r="Q18" s="101" t="s">
        <v>6</v>
      </c>
      <c r="R18" s="101" t="s">
        <v>6</v>
      </c>
      <c r="S18" s="101" t="s">
        <v>6</v>
      </c>
      <c r="T18" s="101" t="s">
        <v>6</v>
      </c>
      <c r="U18" s="101" t="s">
        <v>6</v>
      </c>
      <c r="V18" s="101" t="s">
        <v>6</v>
      </c>
      <c r="W18" s="101" t="s">
        <v>6</v>
      </c>
      <c r="X18" s="101" t="s">
        <v>6</v>
      </c>
      <c r="Y18" s="101" t="s">
        <v>6</v>
      </c>
      <c r="Z18" s="101" t="s">
        <v>6</v>
      </c>
      <c r="AA18" s="101" t="s">
        <v>6</v>
      </c>
      <c r="AB18" s="101" t="s">
        <v>6</v>
      </c>
      <c r="AC18" s="101" t="s">
        <v>6</v>
      </c>
      <c r="AD18" s="101" t="s">
        <v>6</v>
      </c>
      <c r="AE18" s="101" t="s">
        <v>6</v>
      </c>
      <c r="AF18" s="101" t="s">
        <v>6</v>
      </c>
      <c r="AG18" s="101" t="s">
        <v>6</v>
      </c>
      <c r="AH18" s="101" t="s">
        <v>6</v>
      </c>
      <c r="AI18" s="101" t="s">
        <v>6</v>
      </c>
      <c r="AJ18" s="101" t="s">
        <v>6</v>
      </c>
      <c r="AK18" s="101" t="s">
        <v>6</v>
      </c>
      <c r="AL18" s="101" t="s">
        <v>6</v>
      </c>
      <c r="AM18" s="101" t="s">
        <v>6</v>
      </c>
      <c r="AN18" s="101" t="s">
        <v>6</v>
      </c>
      <c r="AO18" s="101" t="s">
        <v>6</v>
      </c>
      <c r="AP18" s="101" t="s">
        <v>6</v>
      </c>
      <c r="AQ18" s="101" t="s">
        <v>6</v>
      </c>
      <c r="AR18" s="101" t="s">
        <v>6</v>
      </c>
      <c r="AS18" s="101" t="s">
        <v>6</v>
      </c>
      <c r="AT18" s="101" t="s">
        <v>6</v>
      </c>
      <c r="AU18" s="101" t="s">
        <v>6</v>
      </c>
      <c r="AV18" s="101" t="s">
        <v>6</v>
      </c>
      <c r="AW18" s="101" t="s">
        <v>6</v>
      </c>
      <c r="AX18" s="101" t="s">
        <v>6</v>
      </c>
      <c r="AY18" s="101" t="s">
        <v>6</v>
      </c>
      <c r="AZ18" s="101" t="s">
        <v>6</v>
      </c>
      <c r="BA18" s="69" t="s">
        <v>6</v>
      </c>
      <c r="BB18" s="69" t="s">
        <v>6</v>
      </c>
      <c r="BC18" s="69" t="s">
        <v>6</v>
      </c>
      <c r="BD18" s="69" t="s">
        <v>6</v>
      </c>
      <c r="BE18" s="69" t="s">
        <v>6</v>
      </c>
      <c r="BF18" s="69" t="s">
        <v>6</v>
      </c>
      <c r="BG18" s="69" t="s">
        <v>6</v>
      </c>
      <c r="BH18" s="69" t="s">
        <v>6</v>
      </c>
      <c r="BI18" s="69" t="s">
        <v>6</v>
      </c>
      <c r="BJ18" s="69" t="s">
        <v>6</v>
      </c>
      <c r="BK18" s="69" t="s">
        <v>6</v>
      </c>
      <c r="BL18" s="69" t="s">
        <v>6</v>
      </c>
      <c r="BM18" s="69" t="s">
        <v>6</v>
      </c>
      <c r="BN18" s="69" t="s">
        <v>6</v>
      </c>
      <c r="BO18" s="69" t="s">
        <v>6</v>
      </c>
      <c r="BP18" s="69" t="s">
        <v>6</v>
      </c>
      <c r="BQ18" s="69" t="s">
        <v>6</v>
      </c>
      <c r="BR18" s="69" t="s">
        <v>6</v>
      </c>
      <c r="BS18" s="69" t="s">
        <v>6</v>
      </c>
      <c r="BT18" s="69" t="s">
        <v>6</v>
      </c>
      <c r="BU18" s="69" t="s">
        <v>6</v>
      </c>
      <c r="BV18" s="69" t="s">
        <v>6</v>
      </c>
      <c r="BW18" s="69" t="s">
        <v>6</v>
      </c>
      <c r="BX18" s="69" t="s">
        <v>6</v>
      </c>
      <c r="BY18" s="69" t="s">
        <v>6</v>
      </c>
      <c r="BZ18" s="69" t="s">
        <v>6</v>
      </c>
      <c r="CA18" s="69" t="s">
        <v>6</v>
      </c>
      <c r="CB18" s="69" t="s">
        <v>6</v>
      </c>
      <c r="CC18" s="69" t="s">
        <v>6</v>
      </c>
      <c r="CD18" s="69" t="s">
        <v>6</v>
      </c>
      <c r="CE18" s="69" t="s">
        <v>6</v>
      </c>
      <c r="CF18" s="69" t="s">
        <v>6</v>
      </c>
      <c r="CG18" s="69" t="s">
        <v>6</v>
      </c>
      <c r="CH18" s="69" t="s">
        <v>6</v>
      </c>
      <c r="CI18" s="69" t="s">
        <v>6</v>
      </c>
      <c r="CJ18" s="69" t="s">
        <v>6</v>
      </c>
      <c r="CK18" s="69" t="s">
        <v>6</v>
      </c>
      <c r="CL18" s="69" t="s">
        <v>6</v>
      </c>
      <c r="CM18" s="69" t="s">
        <v>6</v>
      </c>
      <c r="CN18" s="69" t="s">
        <v>6</v>
      </c>
      <c r="CO18" s="69" t="s">
        <v>6</v>
      </c>
      <c r="CP18" s="69" t="s">
        <v>6</v>
      </c>
      <c r="CQ18" s="69" t="s">
        <v>6</v>
      </c>
      <c r="CR18" s="69" t="s">
        <v>6</v>
      </c>
      <c r="CS18" s="69" t="s">
        <v>6</v>
      </c>
      <c r="CT18" s="69" t="s">
        <v>6</v>
      </c>
      <c r="CU18" s="69" t="s">
        <v>6</v>
      </c>
      <c r="CV18" s="69" t="s">
        <v>6</v>
      </c>
      <c r="CW18" s="69" t="s">
        <v>6</v>
      </c>
      <c r="CX18" s="69" t="s">
        <v>6</v>
      </c>
      <c r="CY18" s="69" t="s">
        <v>6</v>
      </c>
      <c r="CZ18" s="69" t="s">
        <v>6</v>
      </c>
      <c r="DA18" s="69" t="s">
        <v>6</v>
      </c>
      <c r="DB18" s="69" t="s">
        <v>6</v>
      </c>
      <c r="DC18" s="69" t="s">
        <v>6</v>
      </c>
      <c r="DD18" s="69" t="s">
        <v>6</v>
      </c>
      <c r="DE18" s="69" t="s">
        <v>6</v>
      </c>
      <c r="DF18" s="69" t="s">
        <v>6</v>
      </c>
      <c r="DG18" s="69" t="s">
        <v>6</v>
      </c>
      <c r="DH18" s="69" t="s">
        <v>6</v>
      </c>
      <c r="DI18" s="69" t="s">
        <v>6</v>
      </c>
      <c r="DJ18" s="69" t="s">
        <v>6</v>
      </c>
      <c r="DK18" s="69" t="s">
        <v>6</v>
      </c>
      <c r="DL18" s="69" t="s">
        <v>6</v>
      </c>
      <c r="DM18" s="69" t="s">
        <v>6</v>
      </c>
      <c r="DN18" s="69" t="s">
        <v>6</v>
      </c>
      <c r="DO18" s="69" t="s">
        <v>6</v>
      </c>
      <c r="DP18" s="69" t="s">
        <v>6</v>
      </c>
      <c r="DQ18" s="69" t="s">
        <v>6</v>
      </c>
      <c r="DR18" s="69" t="s">
        <v>6</v>
      </c>
      <c r="DS18" s="69" t="s">
        <v>6</v>
      </c>
      <c r="DT18" s="69" t="s">
        <v>6</v>
      </c>
      <c r="DU18" s="69" t="s">
        <v>6</v>
      </c>
      <c r="DV18" s="69" t="s">
        <v>6</v>
      </c>
      <c r="DW18" s="69" t="s">
        <v>6</v>
      </c>
      <c r="DX18" s="69" t="s">
        <v>6</v>
      </c>
      <c r="DY18" s="69" t="s">
        <v>6</v>
      </c>
      <c r="DZ18" s="69" t="s">
        <v>6</v>
      </c>
      <c r="EA18" s="69" t="s">
        <v>6</v>
      </c>
      <c r="EB18" s="69" t="s">
        <v>6</v>
      </c>
      <c r="EC18" s="69" t="s">
        <v>6</v>
      </c>
      <c r="ED18" s="69" t="s">
        <v>6</v>
      </c>
      <c r="EE18" s="69" t="s">
        <v>6</v>
      </c>
      <c r="EF18" s="69" t="s">
        <v>6</v>
      </c>
      <c r="EG18" s="69" t="s">
        <v>6</v>
      </c>
      <c r="EH18" s="69" t="s">
        <v>6</v>
      </c>
      <c r="EI18" s="69" t="s">
        <v>6</v>
      </c>
      <c r="EJ18" s="69" t="s">
        <v>6</v>
      </c>
      <c r="EK18" s="69" t="s">
        <v>6</v>
      </c>
      <c r="EL18" s="69" t="s">
        <v>6</v>
      </c>
      <c r="EM18" s="69" t="s">
        <v>6</v>
      </c>
      <c r="EN18" s="69" t="s">
        <v>6</v>
      </c>
      <c r="EO18" s="69" t="s">
        <v>6</v>
      </c>
      <c r="EP18" s="69" t="s">
        <v>6</v>
      </c>
      <c r="EQ18" s="69" t="s">
        <v>6</v>
      </c>
      <c r="ER18" s="69" t="s">
        <v>6</v>
      </c>
      <c r="ES18" s="69" t="s">
        <v>6</v>
      </c>
      <c r="ET18" s="69" t="s">
        <v>6</v>
      </c>
      <c r="EU18" s="201">
        <v>-17.3628</v>
      </c>
      <c r="EV18" s="201">
        <v>9.9377999999999993</v>
      </c>
      <c r="EW18" s="69" t="s">
        <v>6</v>
      </c>
      <c r="EX18" s="69" t="s">
        <v>6</v>
      </c>
      <c r="EY18" s="69" t="s">
        <v>6</v>
      </c>
      <c r="EZ18" s="69" t="s">
        <v>6</v>
      </c>
      <c r="FA18" s="69" t="s">
        <v>6</v>
      </c>
      <c r="FB18" s="69" t="s">
        <v>6</v>
      </c>
      <c r="FC18" s="69" t="s">
        <v>6</v>
      </c>
      <c r="FD18" s="69" t="s">
        <v>6</v>
      </c>
      <c r="FE18" s="69" t="s">
        <v>6</v>
      </c>
      <c r="FF18" s="69" t="s">
        <v>6</v>
      </c>
    </row>
    <row r="19" spans="1:162" s="200" customFormat="1" x14ac:dyDescent="0.25">
      <c r="A19" s="101">
        <v>3</v>
      </c>
      <c r="B19" s="114" t="s">
        <v>763</v>
      </c>
      <c r="C19" s="205" t="s">
        <v>6</v>
      </c>
      <c r="D19" s="101" t="s">
        <v>6</v>
      </c>
      <c r="E19" s="101" t="s">
        <v>6</v>
      </c>
      <c r="F19" s="101" t="s">
        <v>773</v>
      </c>
      <c r="G19" s="111" t="s">
        <v>462</v>
      </c>
      <c r="H19" s="101"/>
      <c r="I19" s="101"/>
      <c r="J19" s="101"/>
      <c r="K19" s="101"/>
      <c r="L19" s="101"/>
      <c r="M19" s="101"/>
      <c r="N19" s="101"/>
      <c r="P19" s="101" t="str">
        <f t="shared" si="0"/>
        <v>3|Abrolhos- Mato Verde|NA|NA|NA|P16289||Phaethon aethereus|</v>
      </c>
      <c r="Q19" s="101" t="s">
        <v>6</v>
      </c>
      <c r="R19" s="101" t="s">
        <v>6</v>
      </c>
      <c r="S19" s="101" t="s">
        <v>6</v>
      </c>
      <c r="T19" s="101" t="s">
        <v>6</v>
      </c>
      <c r="U19" s="101" t="s">
        <v>6</v>
      </c>
      <c r="V19" s="101" t="s">
        <v>6</v>
      </c>
      <c r="W19" s="101" t="s">
        <v>6</v>
      </c>
      <c r="X19" s="101" t="s">
        <v>6</v>
      </c>
      <c r="Y19" s="101" t="s">
        <v>6</v>
      </c>
      <c r="Z19" s="101" t="s">
        <v>6</v>
      </c>
      <c r="AA19" s="101" t="s">
        <v>6</v>
      </c>
      <c r="AB19" s="101" t="s">
        <v>6</v>
      </c>
      <c r="AC19" s="101" t="s">
        <v>6</v>
      </c>
      <c r="AD19" s="101" t="s">
        <v>6</v>
      </c>
      <c r="AE19" s="101" t="s">
        <v>6</v>
      </c>
      <c r="AF19" s="101" t="s">
        <v>6</v>
      </c>
      <c r="AG19" s="101" t="s">
        <v>6</v>
      </c>
      <c r="AH19" s="101" t="s">
        <v>6</v>
      </c>
      <c r="AI19" s="101" t="s">
        <v>6</v>
      </c>
      <c r="AJ19" s="101" t="s">
        <v>6</v>
      </c>
      <c r="AK19" s="101" t="s">
        <v>6</v>
      </c>
      <c r="AL19" s="101" t="s">
        <v>6</v>
      </c>
      <c r="AM19" s="101" t="s">
        <v>6</v>
      </c>
      <c r="AN19" s="101" t="s">
        <v>6</v>
      </c>
      <c r="AO19" s="101" t="s">
        <v>6</v>
      </c>
      <c r="AP19" s="101" t="s">
        <v>6</v>
      </c>
      <c r="AQ19" s="101" t="s">
        <v>6</v>
      </c>
      <c r="AR19" s="101" t="s">
        <v>6</v>
      </c>
      <c r="AS19" s="101" t="s">
        <v>6</v>
      </c>
      <c r="AT19" s="101" t="s">
        <v>6</v>
      </c>
      <c r="AU19" s="101" t="s">
        <v>6</v>
      </c>
      <c r="AV19" s="101" t="s">
        <v>6</v>
      </c>
      <c r="AW19" s="101" t="s">
        <v>6</v>
      </c>
      <c r="AX19" s="101" t="s">
        <v>6</v>
      </c>
      <c r="AY19" s="101" t="s">
        <v>6</v>
      </c>
      <c r="AZ19" s="101" t="s">
        <v>6</v>
      </c>
      <c r="BA19" s="69" t="s">
        <v>6</v>
      </c>
      <c r="BB19" s="69" t="s">
        <v>6</v>
      </c>
      <c r="BC19" s="69" t="s">
        <v>6</v>
      </c>
      <c r="BD19" s="69" t="s">
        <v>6</v>
      </c>
      <c r="BE19" s="69" t="s">
        <v>6</v>
      </c>
      <c r="BF19" s="69" t="s">
        <v>6</v>
      </c>
      <c r="BG19" s="69" t="s">
        <v>6</v>
      </c>
      <c r="BH19" s="69" t="s">
        <v>6</v>
      </c>
      <c r="BI19" s="69" t="s">
        <v>6</v>
      </c>
      <c r="BJ19" s="69" t="s">
        <v>6</v>
      </c>
      <c r="BK19" s="69" t="s">
        <v>6</v>
      </c>
      <c r="BL19" s="69" t="s">
        <v>6</v>
      </c>
      <c r="BM19" s="69" t="s">
        <v>6</v>
      </c>
      <c r="BN19" s="69" t="s">
        <v>6</v>
      </c>
      <c r="BO19" s="69" t="s">
        <v>6</v>
      </c>
      <c r="BP19" s="69" t="s">
        <v>6</v>
      </c>
      <c r="BQ19" s="69" t="s">
        <v>6</v>
      </c>
      <c r="BR19" s="69" t="s">
        <v>6</v>
      </c>
      <c r="BS19" s="69" t="s">
        <v>6</v>
      </c>
      <c r="BT19" s="69" t="s">
        <v>6</v>
      </c>
      <c r="BU19" s="69" t="s">
        <v>6</v>
      </c>
      <c r="BV19" s="69" t="s">
        <v>6</v>
      </c>
      <c r="BW19" s="69" t="s">
        <v>6</v>
      </c>
      <c r="BX19" s="69" t="s">
        <v>6</v>
      </c>
      <c r="BY19" s="69" t="s">
        <v>6</v>
      </c>
      <c r="BZ19" s="69" t="s">
        <v>6</v>
      </c>
      <c r="CA19" s="69" t="s">
        <v>6</v>
      </c>
      <c r="CB19" s="69" t="s">
        <v>6</v>
      </c>
      <c r="CC19" s="69" t="s">
        <v>6</v>
      </c>
      <c r="CD19" s="69" t="s">
        <v>6</v>
      </c>
      <c r="CE19" s="69" t="s">
        <v>6</v>
      </c>
      <c r="CF19" s="69" t="s">
        <v>6</v>
      </c>
      <c r="CG19" s="69" t="s">
        <v>6</v>
      </c>
      <c r="CH19" s="69" t="s">
        <v>6</v>
      </c>
      <c r="CI19" s="69" t="s">
        <v>6</v>
      </c>
      <c r="CJ19" s="69" t="s">
        <v>6</v>
      </c>
      <c r="CK19" s="69" t="s">
        <v>6</v>
      </c>
      <c r="CL19" s="69" t="s">
        <v>6</v>
      </c>
      <c r="CM19" s="69" t="s">
        <v>6</v>
      </c>
      <c r="CN19" s="69" t="s">
        <v>6</v>
      </c>
      <c r="CO19" s="69" t="s">
        <v>6</v>
      </c>
      <c r="CP19" s="69" t="s">
        <v>6</v>
      </c>
      <c r="CQ19" s="69" t="s">
        <v>6</v>
      </c>
      <c r="CR19" s="69" t="s">
        <v>6</v>
      </c>
      <c r="CS19" s="69" t="s">
        <v>6</v>
      </c>
      <c r="CT19" s="69" t="s">
        <v>6</v>
      </c>
      <c r="CU19" s="69" t="s">
        <v>6</v>
      </c>
      <c r="CV19" s="69" t="s">
        <v>6</v>
      </c>
      <c r="CW19" s="69" t="s">
        <v>6</v>
      </c>
      <c r="CX19" s="69" t="s">
        <v>6</v>
      </c>
      <c r="CY19" s="69" t="s">
        <v>6</v>
      </c>
      <c r="CZ19" s="69" t="s">
        <v>6</v>
      </c>
      <c r="DA19" s="69" t="s">
        <v>6</v>
      </c>
      <c r="DB19" s="69" t="s">
        <v>6</v>
      </c>
      <c r="DC19" s="69" t="s">
        <v>6</v>
      </c>
      <c r="DD19" s="69" t="s">
        <v>6</v>
      </c>
      <c r="DE19" s="69" t="s">
        <v>6</v>
      </c>
      <c r="DF19" s="69" t="s">
        <v>6</v>
      </c>
      <c r="DG19" s="69" t="s">
        <v>6</v>
      </c>
      <c r="DH19" s="69" t="s">
        <v>6</v>
      </c>
      <c r="DI19" s="69" t="s">
        <v>6</v>
      </c>
      <c r="DJ19" s="69" t="s">
        <v>6</v>
      </c>
      <c r="DK19" s="69" t="s">
        <v>6</v>
      </c>
      <c r="DL19" s="69" t="s">
        <v>6</v>
      </c>
      <c r="DM19" s="69" t="s">
        <v>6</v>
      </c>
      <c r="DN19" s="69" t="s">
        <v>6</v>
      </c>
      <c r="DO19" s="69" t="s">
        <v>6</v>
      </c>
      <c r="DP19" s="69" t="s">
        <v>6</v>
      </c>
      <c r="DQ19" s="69" t="s">
        <v>6</v>
      </c>
      <c r="DR19" s="69" t="s">
        <v>6</v>
      </c>
      <c r="DS19" s="69" t="s">
        <v>6</v>
      </c>
      <c r="DT19" s="69" t="s">
        <v>6</v>
      </c>
      <c r="DU19" s="69" t="s">
        <v>6</v>
      </c>
      <c r="DV19" s="69" t="s">
        <v>6</v>
      </c>
      <c r="DW19" s="69" t="s">
        <v>6</v>
      </c>
      <c r="DX19" s="69" t="s">
        <v>6</v>
      </c>
      <c r="DY19" s="69" t="s">
        <v>6</v>
      </c>
      <c r="DZ19" s="69" t="s">
        <v>6</v>
      </c>
      <c r="EA19" s="69" t="s">
        <v>6</v>
      </c>
      <c r="EB19" s="69" t="s">
        <v>6</v>
      </c>
      <c r="EC19" s="69" t="s">
        <v>6</v>
      </c>
      <c r="ED19" s="69" t="s">
        <v>6</v>
      </c>
      <c r="EE19" s="69" t="s">
        <v>6</v>
      </c>
      <c r="EF19" s="69" t="s">
        <v>6</v>
      </c>
      <c r="EG19" s="69" t="s">
        <v>6</v>
      </c>
      <c r="EH19" s="69" t="s">
        <v>6</v>
      </c>
      <c r="EI19" s="69" t="s">
        <v>6</v>
      </c>
      <c r="EJ19" s="69" t="s">
        <v>6</v>
      </c>
      <c r="EK19" s="69" t="s">
        <v>6</v>
      </c>
      <c r="EL19" s="69" t="s">
        <v>6</v>
      </c>
      <c r="EM19" s="69" t="s">
        <v>6</v>
      </c>
      <c r="EN19" s="69" t="s">
        <v>6</v>
      </c>
      <c r="EO19" s="69" t="s">
        <v>6</v>
      </c>
      <c r="EP19" s="69" t="s">
        <v>6</v>
      </c>
      <c r="EQ19" s="69" t="s">
        <v>6</v>
      </c>
      <c r="ER19" s="69" t="s">
        <v>6</v>
      </c>
      <c r="ES19" s="69" t="s">
        <v>6</v>
      </c>
      <c r="ET19" s="69" t="s">
        <v>6</v>
      </c>
      <c r="EU19" s="201">
        <v>-18.067799999999998</v>
      </c>
      <c r="EV19" s="201">
        <v>11.1708</v>
      </c>
      <c r="EW19" s="69" t="s">
        <v>6</v>
      </c>
      <c r="EX19" s="69" t="s">
        <v>6</v>
      </c>
      <c r="EY19" s="69" t="s">
        <v>6</v>
      </c>
      <c r="EZ19" s="69" t="s">
        <v>6</v>
      </c>
      <c r="FA19" s="69" t="s">
        <v>6</v>
      </c>
      <c r="FB19" s="69" t="s">
        <v>6</v>
      </c>
      <c r="FC19" s="69" t="s">
        <v>6</v>
      </c>
      <c r="FD19" s="69" t="s">
        <v>6</v>
      </c>
      <c r="FE19" s="69" t="s">
        <v>6</v>
      </c>
      <c r="FF19" s="69" t="s">
        <v>6</v>
      </c>
    </row>
    <row r="20" spans="1:162" s="200" customFormat="1" x14ac:dyDescent="0.25">
      <c r="A20" s="101">
        <v>3</v>
      </c>
      <c r="B20" s="114" t="s">
        <v>763</v>
      </c>
      <c r="C20" s="205" t="s">
        <v>6</v>
      </c>
      <c r="D20" s="101" t="s">
        <v>6</v>
      </c>
      <c r="E20" s="101" t="s">
        <v>6</v>
      </c>
      <c r="F20" s="101" t="s">
        <v>774</v>
      </c>
      <c r="G20" s="111" t="s">
        <v>462</v>
      </c>
      <c r="H20" s="101"/>
      <c r="I20" s="101"/>
      <c r="J20" s="101"/>
      <c r="K20" s="101"/>
      <c r="L20" s="101"/>
      <c r="M20" s="101"/>
      <c r="N20" s="101"/>
      <c r="P20" s="101" t="str">
        <f t="shared" si="0"/>
        <v>3|Abrolhos- Mato Verde|NA|NA|NA|P16286||Phaethon aethereus|</v>
      </c>
      <c r="Q20" s="101" t="s">
        <v>6</v>
      </c>
      <c r="R20" s="101" t="s">
        <v>6</v>
      </c>
      <c r="S20" s="101" t="s">
        <v>6</v>
      </c>
      <c r="T20" s="101" t="s">
        <v>6</v>
      </c>
      <c r="U20" s="101" t="s">
        <v>6</v>
      </c>
      <c r="V20" s="101" t="s">
        <v>6</v>
      </c>
      <c r="W20" s="101" t="s">
        <v>6</v>
      </c>
      <c r="X20" s="101" t="s">
        <v>6</v>
      </c>
      <c r="Y20" s="101" t="s">
        <v>6</v>
      </c>
      <c r="Z20" s="101" t="s">
        <v>6</v>
      </c>
      <c r="AA20" s="101" t="s">
        <v>6</v>
      </c>
      <c r="AB20" s="101" t="s">
        <v>6</v>
      </c>
      <c r="AC20" s="101" t="s">
        <v>6</v>
      </c>
      <c r="AD20" s="101" t="s">
        <v>6</v>
      </c>
      <c r="AE20" s="101" t="s">
        <v>6</v>
      </c>
      <c r="AF20" s="101" t="s">
        <v>6</v>
      </c>
      <c r="AG20" s="101" t="s">
        <v>6</v>
      </c>
      <c r="AH20" s="101" t="s">
        <v>6</v>
      </c>
      <c r="AI20" s="101" t="s">
        <v>6</v>
      </c>
      <c r="AJ20" s="101" t="s">
        <v>6</v>
      </c>
      <c r="AK20" s="101" t="s">
        <v>6</v>
      </c>
      <c r="AL20" s="101" t="s">
        <v>6</v>
      </c>
      <c r="AM20" s="101" t="s">
        <v>6</v>
      </c>
      <c r="AN20" s="101" t="s">
        <v>6</v>
      </c>
      <c r="AO20" s="101" t="s">
        <v>6</v>
      </c>
      <c r="AP20" s="101" t="s">
        <v>6</v>
      </c>
      <c r="AQ20" s="101" t="s">
        <v>6</v>
      </c>
      <c r="AR20" s="101" t="s">
        <v>6</v>
      </c>
      <c r="AS20" s="101" t="s">
        <v>6</v>
      </c>
      <c r="AT20" s="101" t="s">
        <v>6</v>
      </c>
      <c r="AU20" s="101" t="s">
        <v>6</v>
      </c>
      <c r="AV20" s="101" t="s">
        <v>6</v>
      </c>
      <c r="AW20" s="101" t="s">
        <v>6</v>
      </c>
      <c r="AX20" s="101" t="s">
        <v>6</v>
      </c>
      <c r="AY20" s="101" t="s">
        <v>6</v>
      </c>
      <c r="AZ20" s="101" t="s">
        <v>6</v>
      </c>
      <c r="BA20" s="69" t="s">
        <v>6</v>
      </c>
      <c r="BB20" s="69" t="s">
        <v>6</v>
      </c>
      <c r="BC20" s="69" t="s">
        <v>6</v>
      </c>
      <c r="BD20" s="69" t="s">
        <v>6</v>
      </c>
      <c r="BE20" s="69" t="s">
        <v>6</v>
      </c>
      <c r="BF20" s="69" t="s">
        <v>6</v>
      </c>
      <c r="BG20" s="69" t="s">
        <v>6</v>
      </c>
      <c r="BH20" s="69" t="s">
        <v>6</v>
      </c>
      <c r="BI20" s="69" t="s">
        <v>6</v>
      </c>
      <c r="BJ20" s="69" t="s">
        <v>6</v>
      </c>
      <c r="BK20" s="69" t="s">
        <v>6</v>
      </c>
      <c r="BL20" s="69" t="s">
        <v>6</v>
      </c>
      <c r="BM20" s="69" t="s">
        <v>6</v>
      </c>
      <c r="BN20" s="69" t="s">
        <v>6</v>
      </c>
      <c r="BO20" s="69" t="s">
        <v>6</v>
      </c>
      <c r="BP20" s="69" t="s">
        <v>6</v>
      </c>
      <c r="BQ20" s="69" t="s">
        <v>6</v>
      </c>
      <c r="BR20" s="69" t="s">
        <v>6</v>
      </c>
      <c r="BS20" s="69" t="s">
        <v>6</v>
      </c>
      <c r="BT20" s="69" t="s">
        <v>6</v>
      </c>
      <c r="BU20" s="69" t="s">
        <v>6</v>
      </c>
      <c r="BV20" s="69" t="s">
        <v>6</v>
      </c>
      <c r="BW20" s="69" t="s">
        <v>6</v>
      </c>
      <c r="BX20" s="69" t="s">
        <v>6</v>
      </c>
      <c r="BY20" s="69" t="s">
        <v>6</v>
      </c>
      <c r="BZ20" s="69" t="s">
        <v>6</v>
      </c>
      <c r="CA20" s="69" t="s">
        <v>6</v>
      </c>
      <c r="CB20" s="69" t="s">
        <v>6</v>
      </c>
      <c r="CC20" s="69" t="s">
        <v>6</v>
      </c>
      <c r="CD20" s="69" t="s">
        <v>6</v>
      </c>
      <c r="CE20" s="69" t="s">
        <v>6</v>
      </c>
      <c r="CF20" s="69" t="s">
        <v>6</v>
      </c>
      <c r="CG20" s="69" t="s">
        <v>6</v>
      </c>
      <c r="CH20" s="69" t="s">
        <v>6</v>
      </c>
      <c r="CI20" s="69" t="s">
        <v>6</v>
      </c>
      <c r="CJ20" s="69" t="s">
        <v>6</v>
      </c>
      <c r="CK20" s="69" t="s">
        <v>6</v>
      </c>
      <c r="CL20" s="69" t="s">
        <v>6</v>
      </c>
      <c r="CM20" s="69" t="s">
        <v>6</v>
      </c>
      <c r="CN20" s="69" t="s">
        <v>6</v>
      </c>
      <c r="CO20" s="69" t="s">
        <v>6</v>
      </c>
      <c r="CP20" s="69" t="s">
        <v>6</v>
      </c>
      <c r="CQ20" s="69" t="s">
        <v>6</v>
      </c>
      <c r="CR20" s="69" t="s">
        <v>6</v>
      </c>
      <c r="CS20" s="69" t="s">
        <v>6</v>
      </c>
      <c r="CT20" s="69" t="s">
        <v>6</v>
      </c>
      <c r="CU20" s="69" t="s">
        <v>6</v>
      </c>
      <c r="CV20" s="69" t="s">
        <v>6</v>
      </c>
      <c r="CW20" s="69" t="s">
        <v>6</v>
      </c>
      <c r="CX20" s="69" t="s">
        <v>6</v>
      </c>
      <c r="CY20" s="69" t="s">
        <v>6</v>
      </c>
      <c r="CZ20" s="69" t="s">
        <v>6</v>
      </c>
      <c r="DA20" s="69" t="s">
        <v>6</v>
      </c>
      <c r="DB20" s="69" t="s">
        <v>6</v>
      </c>
      <c r="DC20" s="69" t="s">
        <v>6</v>
      </c>
      <c r="DD20" s="69" t="s">
        <v>6</v>
      </c>
      <c r="DE20" s="69" t="s">
        <v>6</v>
      </c>
      <c r="DF20" s="69" t="s">
        <v>6</v>
      </c>
      <c r="DG20" s="69" t="s">
        <v>6</v>
      </c>
      <c r="DH20" s="69" t="s">
        <v>6</v>
      </c>
      <c r="DI20" s="69" t="s">
        <v>6</v>
      </c>
      <c r="DJ20" s="69" t="s">
        <v>6</v>
      </c>
      <c r="DK20" s="69" t="s">
        <v>6</v>
      </c>
      <c r="DL20" s="69" t="s">
        <v>6</v>
      </c>
      <c r="DM20" s="69" t="s">
        <v>6</v>
      </c>
      <c r="DN20" s="69" t="s">
        <v>6</v>
      </c>
      <c r="DO20" s="69" t="s">
        <v>6</v>
      </c>
      <c r="DP20" s="69" t="s">
        <v>6</v>
      </c>
      <c r="DQ20" s="69" t="s">
        <v>6</v>
      </c>
      <c r="DR20" s="69" t="s">
        <v>6</v>
      </c>
      <c r="DS20" s="69" t="s">
        <v>6</v>
      </c>
      <c r="DT20" s="69" t="s">
        <v>6</v>
      </c>
      <c r="DU20" s="69" t="s">
        <v>6</v>
      </c>
      <c r="DV20" s="69" t="s">
        <v>6</v>
      </c>
      <c r="DW20" s="69" t="s">
        <v>6</v>
      </c>
      <c r="DX20" s="69" t="s">
        <v>6</v>
      </c>
      <c r="DY20" s="69" t="s">
        <v>6</v>
      </c>
      <c r="DZ20" s="69" t="s">
        <v>6</v>
      </c>
      <c r="EA20" s="69" t="s">
        <v>6</v>
      </c>
      <c r="EB20" s="69" t="s">
        <v>6</v>
      </c>
      <c r="EC20" s="69" t="s">
        <v>6</v>
      </c>
      <c r="ED20" s="69" t="s">
        <v>6</v>
      </c>
      <c r="EE20" s="69" t="s">
        <v>6</v>
      </c>
      <c r="EF20" s="69" t="s">
        <v>6</v>
      </c>
      <c r="EG20" s="69" t="s">
        <v>6</v>
      </c>
      <c r="EH20" s="69" t="s">
        <v>6</v>
      </c>
      <c r="EI20" s="69" t="s">
        <v>6</v>
      </c>
      <c r="EJ20" s="69" t="s">
        <v>6</v>
      </c>
      <c r="EK20" s="69" t="s">
        <v>6</v>
      </c>
      <c r="EL20" s="69" t="s">
        <v>6</v>
      </c>
      <c r="EM20" s="69" t="s">
        <v>6</v>
      </c>
      <c r="EN20" s="69" t="s">
        <v>6</v>
      </c>
      <c r="EO20" s="69" t="s">
        <v>6</v>
      </c>
      <c r="EP20" s="69" t="s">
        <v>6</v>
      </c>
      <c r="EQ20" s="69" t="s">
        <v>6</v>
      </c>
      <c r="ER20" s="69" t="s">
        <v>6</v>
      </c>
      <c r="ES20" s="69" t="s">
        <v>6</v>
      </c>
      <c r="ET20" s="69" t="s">
        <v>6</v>
      </c>
      <c r="EU20" s="201">
        <v>-17.0168</v>
      </c>
      <c r="EV20" s="201">
        <v>9.6288</v>
      </c>
      <c r="EW20" s="69" t="s">
        <v>6</v>
      </c>
      <c r="EX20" s="69" t="s">
        <v>6</v>
      </c>
      <c r="EY20" s="69" t="s">
        <v>6</v>
      </c>
      <c r="EZ20" s="69" t="s">
        <v>6</v>
      </c>
      <c r="FA20" s="69" t="s">
        <v>6</v>
      </c>
      <c r="FB20" s="69" t="s">
        <v>6</v>
      </c>
      <c r="FC20" s="69" t="s">
        <v>6</v>
      </c>
      <c r="FD20" s="69" t="s">
        <v>6</v>
      </c>
      <c r="FE20" s="69" t="s">
        <v>6</v>
      </c>
      <c r="FF20" s="69" t="s">
        <v>6</v>
      </c>
    </row>
    <row r="21" spans="1:162" s="200" customFormat="1" x14ac:dyDescent="0.25">
      <c r="A21" s="101">
        <v>3</v>
      </c>
      <c r="B21" s="114" t="s">
        <v>775</v>
      </c>
      <c r="C21" s="205" t="s">
        <v>6</v>
      </c>
      <c r="D21" s="101" t="s">
        <v>6</v>
      </c>
      <c r="E21" s="101" t="s">
        <v>6</v>
      </c>
      <c r="F21" s="101" t="s">
        <v>776</v>
      </c>
      <c r="G21" s="111" t="s">
        <v>462</v>
      </c>
      <c r="H21" s="101"/>
      <c r="I21" s="101"/>
      <c r="J21" s="101"/>
      <c r="K21" s="101"/>
      <c r="L21" s="101"/>
      <c r="M21" s="101"/>
      <c r="N21" s="101"/>
      <c r="P21" s="101" t="str">
        <f t="shared" si="0"/>
        <v>3|Abrolhos- Ponta Leste|NA|NA|NA|P13348||Phaethon aethereus|</v>
      </c>
      <c r="Q21" s="101" t="s">
        <v>6</v>
      </c>
      <c r="R21" s="101" t="s">
        <v>6</v>
      </c>
      <c r="S21" s="101" t="s">
        <v>6</v>
      </c>
      <c r="T21" s="101" t="s">
        <v>6</v>
      </c>
      <c r="U21" s="101" t="s">
        <v>6</v>
      </c>
      <c r="V21" s="101" t="s">
        <v>6</v>
      </c>
      <c r="W21" s="101" t="s">
        <v>6</v>
      </c>
      <c r="X21" s="101" t="s">
        <v>6</v>
      </c>
      <c r="Y21" s="101" t="s">
        <v>6</v>
      </c>
      <c r="Z21" s="101" t="s">
        <v>6</v>
      </c>
      <c r="AA21" s="101" t="s">
        <v>6</v>
      </c>
      <c r="AB21" s="101" t="s">
        <v>6</v>
      </c>
      <c r="AC21" s="101" t="s">
        <v>6</v>
      </c>
      <c r="AD21" s="101" t="s">
        <v>6</v>
      </c>
      <c r="AE21" s="101" t="s">
        <v>6</v>
      </c>
      <c r="AF21" s="101" t="s">
        <v>6</v>
      </c>
      <c r="AG21" s="101" t="s">
        <v>6</v>
      </c>
      <c r="AH21" s="101" t="s">
        <v>6</v>
      </c>
      <c r="AI21" s="101" t="s">
        <v>6</v>
      </c>
      <c r="AJ21" s="101" t="s">
        <v>6</v>
      </c>
      <c r="AK21" s="101" t="s">
        <v>6</v>
      </c>
      <c r="AL21" s="101" t="s">
        <v>6</v>
      </c>
      <c r="AM21" s="101" t="s">
        <v>6</v>
      </c>
      <c r="AN21" s="101" t="s">
        <v>6</v>
      </c>
      <c r="AO21" s="101" t="s">
        <v>6</v>
      </c>
      <c r="AP21" s="101" t="s">
        <v>6</v>
      </c>
      <c r="AQ21" s="101" t="s">
        <v>6</v>
      </c>
      <c r="AR21" s="101" t="s">
        <v>6</v>
      </c>
      <c r="AS21" s="101" t="s">
        <v>6</v>
      </c>
      <c r="AT21" s="101" t="s">
        <v>6</v>
      </c>
      <c r="AU21" s="101" t="s">
        <v>6</v>
      </c>
      <c r="AV21" s="101" t="s">
        <v>6</v>
      </c>
      <c r="AW21" s="101" t="s">
        <v>6</v>
      </c>
      <c r="AX21" s="101" t="s">
        <v>6</v>
      </c>
      <c r="AY21" s="101" t="s">
        <v>6</v>
      </c>
      <c r="AZ21" s="101" t="s">
        <v>6</v>
      </c>
      <c r="BA21" s="69" t="s">
        <v>6</v>
      </c>
      <c r="BB21" s="69" t="s">
        <v>6</v>
      </c>
      <c r="BC21" s="69" t="s">
        <v>6</v>
      </c>
      <c r="BD21" s="69" t="s">
        <v>6</v>
      </c>
      <c r="BE21" s="69" t="s">
        <v>6</v>
      </c>
      <c r="BF21" s="69" t="s">
        <v>6</v>
      </c>
      <c r="BG21" s="69" t="s">
        <v>6</v>
      </c>
      <c r="BH21" s="69" t="s">
        <v>6</v>
      </c>
      <c r="BI21" s="69" t="s">
        <v>6</v>
      </c>
      <c r="BJ21" s="69" t="s">
        <v>6</v>
      </c>
      <c r="BK21" s="69" t="s">
        <v>6</v>
      </c>
      <c r="BL21" s="69" t="s">
        <v>6</v>
      </c>
      <c r="BM21" s="69" t="s">
        <v>6</v>
      </c>
      <c r="BN21" s="69" t="s">
        <v>6</v>
      </c>
      <c r="BO21" s="69" t="s">
        <v>6</v>
      </c>
      <c r="BP21" s="69" t="s">
        <v>6</v>
      </c>
      <c r="BQ21" s="69" t="s">
        <v>6</v>
      </c>
      <c r="BR21" s="69" t="s">
        <v>6</v>
      </c>
      <c r="BS21" s="69" t="s">
        <v>6</v>
      </c>
      <c r="BT21" s="69" t="s">
        <v>6</v>
      </c>
      <c r="BU21" s="69" t="s">
        <v>6</v>
      </c>
      <c r="BV21" s="69" t="s">
        <v>6</v>
      </c>
      <c r="BW21" s="69" t="s">
        <v>6</v>
      </c>
      <c r="BX21" s="69" t="s">
        <v>6</v>
      </c>
      <c r="BY21" s="69" t="s">
        <v>6</v>
      </c>
      <c r="BZ21" s="69" t="s">
        <v>6</v>
      </c>
      <c r="CA21" s="69" t="s">
        <v>6</v>
      </c>
      <c r="CB21" s="69" t="s">
        <v>6</v>
      </c>
      <c r="CC21" s="69" t="s">
        <v>6</v>
      </c>
      <c r="CD21" s="69" t="s">
        <v>6</v>
      </c>
      <c r="CE21" s="69" t="s">
        <v>6</v>
      </c>
      <c r="CF21" s="69" t="s">
        <v>6</v>
      </c>
      <c r="CG21" s="69" t="s">
        <v>6</v>
      </c>
      <c r="CH21" s="69" t="s">
        <v>6</v>
      </c>
      <c r="CI21" s="69" t="s">
        <v>6</v>
      </c>
      <c r="CJ21" s="69" t="s">
        <v>6</v>
      </c>
      <c r="CK21" s="69" t="s">
        <v>6</v>
      </c>
      <c r="CL21" s="69" t="s">
        <v>6</v>
      </c>
      <c r="CM21" s="69" t="s">
        <v>6</v>
      </c>
      <c r="CN21" s="69" t="s">
        <v>6</v>
      </c>
      <c r="CO21" s="69" t="s">
        <v>6</v>
      </c>
      <c r="CP21" s="69" t="s">
        <v>6</v>
      </c>
      <c r="CQ21" s="69" t="s">
        <v>6</v>
      </c>
      <c r="CR21" s="69" t="s">
        <v>6</v>
      </c>
      <c r="CS21" s="69" t="s">
        <v>6</v>
      </c>
      <c r="CT21" s="69" t="s">
        <v>6</v>
      </c>
      <c r="CU21" s="69" t="s">
        <v>6</v>
      </c>
      <c r="CV21" s="69" t="s">
        <v>6</v>
      </c>
      <c r="CW21" s="69" t="s">
        <v>6</v>
      </c>
      <c r="CX21" s="69" t="s">
        <v>6</v>
      </c>
      <c r="CY21" s="69" t="s">
        <v>6</v>
      </c>
      <c r="CZ21" s="69" t="s">
        <v>6</v>
      </c>
      <c r="DA21" s="69" t="s">
        <v>6</v>
      </c>
      <c r="DB21" s="69" t="s">
        <v>6</v>
      </c>
      <c r="DC21" s="69" t="s">
        <v>6</v>
      </c>
      <c r="DD21" s="69" t="s">
        <v>6</v>
      </c>
      <c r="DE21" s="69" t="s">
        <v>6</v>
      </c>
      <c r="DF21" s="69" t="s">
        <v>6</v>
      </c>
      <c r="DG21" s="69" t="s">
        <v>6</v>
      </c>
      <c r="DH21" s="69" t="s">
        <v>6</v>
      </c>
      <c r="DI21" s="69" t="s">
        <v>6</v>
      </c>
      <c r="DJ21" s="69" t="s">
        <v>6</v>
      </c>
      <c r="DK21" s="69" t="s">
        <v>6</v>
      </c>
      <c r="DL21" s="69" t="s">
        <v>6</v>
      </c>
      <c r="DM21" s="69" t="s">
        <v>6</v>
      </c>
      <c r="DN21" s="69" t="s">
        <v>6</v>
      </c>
      <c r="DO21" s="69" t="s">
        <v>6</v>
      </c>
      <c r="DP21" s="69" t="s">
        <v>6</v>
      </c>
      <c r="DQ21" s="69" t="s">
        <v>6</v>
      </c>
      <c r="DR21" s="69" t="s">
        <v>6</v>
      </c>
      <c r="DS21" s="69" t="s">
        <v>6</v>
      </c>
      <c r="DT21" s="69" t="s">
        <v>6</v>
      </c>
      <c r="DU21" s="69" t="s">
        <v>6</v>
      </c>
      <c r="DV21" s="69" t="s">
        <v>6</v>
      </c>
      <c r="DW21" s="69" t="s">
        <v>6</v>
      </c>
      <c r="DX21" s="69" t="s">
        <v>6</v>
      </c>
      <c r="DY21" s="69" t="s">
        <v>6</v>
      </c>
      <c r="DZ21" s="69" t="s">
        <v>6</v>
      </c>
      <c r="EA21" s="69" t="s">
        <v>6</v>
      </c>
      <c r="EB21" s="69" t="s">
        <v>6</v>
      </c>
      <c r="EC21" s="69" t="s">
        <v>6</v>
      </c>
      <c r="ED21" s="69" t="s">
        <v>6</v>
      </c>
      <c r="EE21" s="69" t="s">
        <v>6</v>
      </c>
      <c r="EF21" s="69" t="s">
        <v>6</v>
      </c>
      <c r="EG21" s="69" t="s">
        <v>6</v>
      </c>
      <c r="EH21" s="69" t="s">
        <v>6</v>
      </c>
      <c r="EI21" s="69" t="s">
        <v>6</v>
      </c>
      <c r="EJ21" s="69" t="s">
        <v>6</v>
      </c>
      <c r="EK21" s="69" t="s">
        <v>6</v>
      </c>
      <c r="EL21" s="69" t="s">
        <v>6</v>
      </c>
      <c r="EM21" s="69" t="s">
        <v>6</v>
      </c>
      <c r="EN21" s="69" t="s">
        <v>6</v>
      </c>
      <c r="EO21" s="69" t="s">
        <v>6</v>
      </c>
      <c r="EP21" s="69" t="s">
        <v>6</v>
      </c>
      <c r="EQ21" s="69" t="s">
        <v>6</v>
      </c>
      <c r="ER21" s="69" t="s">
        <v>6</v>
      </c>
      <c r="ES21" s="69" t="s">
        <v>6</v>
      </c>
      <c r="ET21" s="69" t="s">
        <v>6</v>
      </c>
      <c r="EU21" s="201">
        <v>-17.422799999999999</v>
      </c>
      <c r="EV21" s="201">
        <v>9.4317999999999991</v>
      </c>
      <c r="EW21" s="69" t="s">
        <v>6</v>
      </c>
      <c r="EX21" s="69" t="s">
        <v>6</v>
      </c>
      <c r="EY21" s="69" t="s">
        <v>6</v>
      </c>
      <c r="EZ21" s="69" t="s">
        <v>6</v>
      </c>
      <c r="FA21" s="69" t="s">
        <v>6</v>
      </c>
      <c r="FB21" s="69" t="s">
        <v>6</v>
      </c>
      <c r="FC21" s="69" t="s">
        <v>6</v>
      </c>
      <c r="FD21" s="69" t="s">
        <v>6</v>
      </c>
      <c r="FE21" s="69" t="s">
        <v>6</v>
      </c>
      <c r="FF21" s="69" t="s">
        <v>6</v>
      </c>
    </row>
    <row r="22" spans="1:162" s="200" customFormat="1" x14ac:dyDescent="0.25">
      <c r="A22" s="101">
        <v>3</v>
      </c>
      <c r="B22" s="114" t="s">
        <v>775</v>
      </c>
      <c r="C22" s="205" t="s">
        <v>6</v>
      </c>
      <c r="D22" s="101" t="s">
        <v>6</v>
      </c>
      <c r="E22" s="101" t="s">
        <v>6</v>
      </c>
      <c r="F22" s="101" t="s">
        <v>777</v>
      </c>
      <c r="G22" s="111" t="s">
        <v>462</v>
      </c>
      <c r="H22" s="101"/>
      <c r="I22" s="101"/>
      <c r="J22" s="101"/>
      <c r="K22" s="101"/>
      <c r="L22" s="101"/>
      <c r="M22" s="101"/>
      <c r="N22" s="101"/>
      <c r="P22" s="101" t="str">
        <f t="shared" si="0"/>
        <v>3|Abrolhos- Ponta Leste|NA|NA|NA|P16385||Phaethon aethereus|</v>
      </c>
      <c r="Q22" s="101" t="s">
        <v>6</v>
      </c>
      <c r="R22" s="101" t="s">
        <v>6</v>
      </c>
      <c r="S22" s="101" t="s">
        <v>6</v>
      </c>
      <c r="T22" s="101" t="s">
        <v>6</v>
      </c>
      <c r="U22" s="101" t="s">
        <v>6</v>
      </c>
      <c r="V22" s="101" t="s">
        <v>6</v>
      </c>
      <c r="W22" s="101" t="s">
        <v>6</v>
      </c>
      <c r="X22" s="101" t="s">
        <v>6</v>
      </c>
      <c r="Y22" s="101" t="s">
        <v>6</v>
      </c>
      <c r="Z22" s="101" t="s">
        <v>6</v>
      </c>
      <c r="AA22" s="101" t="s">
        <v>6</v>
      </c>
      <c r="AB22" s="101" t="s">
        <v>6</v>
      </c>
      <c r="AC22" s="101" t="s">
        <v>6</v>
      </c>
      <c r="AD22" s="101" t="s">
        <v>6</v>
      </c>
      <c r="AE22" s="101" t="s">
        <v>6</v>
      </c>
      <c r="AF22" s="101" t="s">
        <v>6</v>
      </c>
      <c r="AG22" s="101" t="s">
        <v>6</v>
      </c>
      <c r="AH22" s="101" t="s">
        <v>6</v>
      </c>
      <c r="AI22" s="101" t="s">
        <v>6</v>
      </c>
      <c r="AJ22" s="101" t="s">
        <v>6</v>
      </c>
      <c r="AK22" s="101" t="s">
        <v>6</v>
      </c>
      <c r="AL22" s="101" t="s">
        <v>6</v>
      </c>
      <c r="AM22" s="101" t="s">
        <v>6</v>
      </c>
      <c r="AN22" s="101" t="s">
        <v>6</v>
      </c>
      <c r="AO22" s="101" t="s">
        <v>6</v>
      </c>
      <c r="AP22" s="101" t="s">
        <v>6</v>
      </c>
      <c r="AQ22" s="101" t="s">
        <v>6</v>
      </c>
      <c r="AR22" s="101" t="s">
        <v>6</v>
      </c>
      <c r="AS22" s="101" t="s">
        <v>6</v>
      </c>
      <c r="AT22" s="101" t="s">
        <v>6</v>
      </c>
      <c r="AU22" s="101" t="s">
        <v>6</v>
      </c>
      <c r="AV22" s="101" t="s">
        <v>6</v>
      </c>
      <c r="AW22" s="101" t="s">
        <v>6</v>
      </c>
      <c r="AX22" s="101" t="s">
        <v>6</v>
      </c>
      <c r="AY22" s="101" t="s">
        <v>6</v>
      </c>
      <c r="AZ22" s="101" t="s">
        <v>6</v>
      </c>
      <c r="BA22" s="69" t="s">
        <v>6</v>
      </c>
      <c r="BB22" s="69" t="s">
        <v>6</v>
      </c>
      <c r="BC22" s="69" t="s">
        <v>6</v>
      </c>
      <c r="BD22" s="69" t="s">
        <v>6</v>
      </c>
      <c r="BE22" s="69" t="s">
        <v>6</v>
      </c>
      <c r="BF22" s="69" t="s">
        <v>6</v>
      </c>
      <c r="BG22" s="69" t="s">
        <v>6</v>
      </c>
      <c r="BH22" s="69" t="s">
        <v>6</v>
      </c>
      <c r="BI22" s="69" t="s">
        <v>6</v>
      </c>
      <c r="BJ22" s="69" t="s">
        <v>6</v>
      </c>
      <c r="BK22" s="69" t="s">
        <v>6</v>
      </c>
      <c r="BL22" s="69" t="s">
        <v>6</v>
      </c>
      <c r="BM22" s="69" t="s">
        <v>6</v>
      </c>
      <c r="BN22" s="69" t="s">
        <v>6</v>
      </c>
      <c r="BO22" s="69" t="s">
        <v>6</v>
      </c>
      <c r="BP22" s="69" t="s">
        <v>6</v>
      </c>
      <c r="BQ22" s="69" t="s">
        <v>6</v>
      </c>
      <c r="BR22" s="69" t="s">
        <v>6</v>
      </c>
      <c r="BS22" s="69" t="s">
        <v>6</v>
      </c>
      <c r="BT22" s="69" t="s">
        <v>6</v>
      </c>
      <c r="BU22" s="69" t="s">
        <v>6</v>
      </c>
      <c r="BV22" s="69" t="s">
        <v>6</v>
      </c>
      <c r="BW22" s="69" t="s">
        <v>6</v>
      </c>
      <c r="BX22" s="69" t="s">
        <v>6</v>
      </c>
      <c r="BY22" s="69" t="s">
        <v>6</v>
      </c>
      <c r="BZ22" s="69" t="s">
        <v>6</v>
      </c>
      <c r="CA22" s="69" t="s">
        <v>6</v>
      </c>
      <c r="CB22" s="69" t="s">
        <v>6</v>
      </c>
      <c r="CC22" s="69" t="s">
        <v>6</v>
      </c>
      <c r="CD22" s="69" t="s">
        <v>6</v>
      </c>
      <c r="CE22" s="69" t="s">
        <v>6</v>
      </c>
      <c r="CF22" s="69" t="s">
        <v>6</v>
      </c>
      <c r="CG22" s="69" t="s">
        <v>6</v>
      </c>
      <c r="CH22" s="69" t="s">
        <v>6</v>
      </c>
      <c r="CI22" s="69" t="s">
        <v>6</v>
      </c>
      <c r="CJ22" s="69" t="s">
        <v>6</v>
      </c>
      <c r="CK22" s="69" t="s">
        <v>6</v>
      </c>
      <c r="CL22" s="69" t="s">
        <v>6</v>
      </c>
      <c r="CM22" s="69" t="s">
        <v>6</v>
      </c>
      <c r="CN22" s="69" t="s">
        <v>6</v>
      </c>
      <c r="CO22" s="69" t="s">
        <v>6</v>
      </c>
      <c r="CP22" s="69" t="s">
        <v>6</v>
      </c>
      <c r="CQ22" s="69" t="s">
        <v>6</v>
      </c>
      <c r="CR22" s="69" t="s">
        <v>6</v>
      </c>
      <c r="CS22" s="69" t="s">
        <v>6</v>
      </c>
      <c r="CT22" s="69" t="s">
        <v>6</v>
      </c>
      <c r="CU22" s="69" t="s">
        <v>6</v>
      </c>
      <c r="CV22" s="69" t="s">
        <v>6</v>
      </c>
      <c r="CW22" s="69" t="s">
        <v>6</v>
      </c>
      <c r="CX22" s="69" t="s">
        <v>6</v>
      </c>
      <c r="CY22" s="69" t="s">
        <v>6</v>
      </c>
      <c r="CZ22" s="69" t="s">
        <v>6</v>
      </c>
      <c r="DA22" s="69" t="s">
        <v>6</v>
      </c>
      <c r="DB22" s="69" t="s">
        <v>6</v>
      </c>
      <c r="DC22" s="69" t="s">
        <v>6</v>
      </c>
      <c r="DD22" s="69" t="s">
        <v>6</v>
      </c>
      <c r="DE22" s="69" t="s">
        <v>6</v>
      </c>
      <c r="DF22" s="69" t="s">
        <v>6</v>
      </c>
      <c r="DG22" s="69" t="s">
        <v>6</v>
      </c>
      <c r="DH22" s="69" t="s">
        <v>6</v>
      </c>
      <c r="DI22" s="69" t="s">
        <v>6</v>
      </c>
      <c r="DJ22" s="69" t="s">
        <v>6</v>
      </c>
      <c r="DK22" s="69" t="s">
        <v>6</v>
      </c>
      <c r="DL22" s="69" t="s">
        <v>6</v>
      </c>
      <c r="DM22" s="69" t="s">
        <v>6</v>
      </c>
      <c r="DN22" s="69" t="s">
        <v>6</v>
      </c>
      <c r="DO22" s="69" t="s">
        <v>6</v>
      </c>
      <c r="DP22" s="69" t="s">
        <v>6</v>
      </c>
      <c r="DQ22" s="69" t="s">
        <v>6</v>
      </c>
      <c r="DR22" s="69" t="s">
        <v>6</v>
      </c>
      <c r="DS22" s="69" t="s">
        <v>6</v>
      </c>
      <c r="DT22" s="69" t="s">
        <v>6</v>
      </c>
      <c r="DU22" s="69" t="s">
        <v>6</v>
      </c>
      <c r="DV22" s="69" t="s">
        <v>6</v>
      </c>
      <c r="DW22" s="69" t="s">
        <v>6</v>
      </c>
      <c r="DX22" s="69" t="s">
        <v>6</v>
      </c>
      <c r="DY22" s="69" t="s">
        <v>6</v>
      </c>
      <c r="DZ22" s="69" t="s">
        <v>6</v>
      </c>
      <c r="EA22" s="69" t="s">
        <v>6</v>
      </c>
      <c r="EB22" s="69" t="s">
        <v>6</v>
      </c>
      <c r="EC22" s="69" t="s">
        <v>6</v>
      </c>
      <c r="ED22" s="69" t="s">
        <v>6</v>
      </c>
      <c r="EE22" s="69" t="s">
        <v>6</v>
      </c>
      <c r="EF22" s="69" t="s">
        <v>6</v>
      </c>
      <c r="EG22" s="69" t="s">
        <v>6</v>
      </c>
      <c r="EH22" s="69" t="s">
        <v>6</v>
      </c>
      <c r="EI22" s="69" t="s">
        <v>6</v>
      </c>
      <c r="EJ22" s="69" t="s">
        <v>6</v>
      </c>
      <c r="EK22" s="69" t="s">
        <v>6</v>
      </c>
      <c r="EL22" s="69" t="s">
        <v>6</v>
      </c>
      <c r="EM22" s="69" t="s">
        <v>6</v>
      </c>
      <c r="EN22" s="69" t="s">
        <v>6</v>
      </c>
      <c r="EO22" s="69" t="s">
        <v>6</v>
      </c>
      <c r="EP22" s="69" t="s">
        <v>6</v>
      </c>
      <c r="EQ22" s="69" t="s">
        <v>6</v>
      </c>
      <c r="ER22" s="69" t="s">
        <v>6</v>
      </c>
      <c r="ES22" s="69" t="s">
        <v>6</v>
      </c>
      <c r="ET22" s="69" t="s">
        <v>6</v>
      </c>
      <c r="EU22" s="201">
        <v>-17.742799999999999</v>
      </c>
      <c r="EV22" s="201">
        <v>10.5648</v>
      </c>
      <c r="EW22" s="69" t="s">
        <v>6</v>
      </c>
      <c r="EX22" s="69" t="s">
        <v>6</v>
      </c>
      <c r="EY22" s="69" t="s">
        <v>6</v>
      </c>
      <c r="EZ22" s="69" t="s">
        <v>6</v>
      </c>
      <c r="FA22" s="69" t="s">
        <v>6</v>
      </c>
      <c r="FB22" s="69" t="s">
        <v>6</v>
      </c>
      <c r="FC22" s="69" t="s">
        <v>6</v>
      </c>
      <c r="FD22" s="69" t="s">
        <v>6</v>
      </c>
      <c r="FE22" s="69" t="s">
        <v>6</v>
      </c>
      <c r="FF22" s="69" t="s">
        <v>6</v>
      </c>
    </row>
    <row r="23" spans="1:162" s="200" customFormat="1" x14ac:dyDescent="0.25">
      <c r="A23" s="101">
        <v>3</v>
      </c>
      <c r="B23" s="114" t="s">
        <v>775</v>
      </c>
      <c r="C23" s="205" t="s">
        <v>6</v>
      </c>
      <c r="D23" s="101" t="s">
        <v>6</v>
      </c>
      <c r="E23" s="101" t="s">
        <v>6</v>
      </c>
      <c r="F23" s="101" t="s">
        <v>778</v>
      </c>
      <c r="G23" s="111" t="s">
        <v>462</v>
      </c>
      <c r="H23" s="101"/>
      <c r="I23" s="101"/>
      <c r="J23" s="101"/>
      <c r="K23" s="101"/>
      <c r="L23" s="101"/>
      <c r="M23" s="101"/>
      <c r="N23" s="101"/>
      <c r="P23" s="101" t="str">
        <f t="shared" si="0"/>
        <v>3|Abrolhos- Ponta Leste|NA|NA|NA|P16333||Phaethon aethereus|</v>
      </c>
      <c r="Q23" s="101" t="s">
        <v>6</v>
      </c>
      <c r="R23" s="101" t="s">
        <v>6</v>
      </c>
      <c r="S23" s="101" t="s">
        <v>6</v>
      </c>
      <c r="T23" s="101" t="s">
        <v>6</v>
      </c>
      <c r="U23" s="101" t="s">
        <v>6</v>
      </c>
      <c r="V23" s="101" t="s">
        <v>6</v>
      </c>
      <c r="W23" s="101" t="s">
        <v>6</v>
      </c>
      <c r="X23" s="101" t="s">
        <v>6</v>
      </c>
      <c r="Y23" s="101" t="s">
        <v>6</v>
      </c>
      <c r="Z23" s="101" t="s">
        <v>6</v>
      </c>
      <c r="AA23" s="101" t="s">
        <v>6</v>
      </c>
      <c r="AB23" s="101" t="s">
        <v>6</v>
      </c>
      <c r="AC23" s="101" t="s">
        <v>6</v>
      </c>
      <c r="AD23" s="101" t="s">
        <v>6</v>
      </c>
      <c r="AE23" s="101" t="s">
        <v>6</v>
      </c>
      <c r="AF23" s="101" t="s">
        <v>6</v>
      </c>
      <c r="AG23" s="101" t="s">
        <v>6</v>
      </c>
      <c r="AH23" s="101" t="s">
        <v>6</v>
      </c>
      <c r="AI23" s="101" t="s">
        <v>6</v>
      </c>
      <c r="AJ23" s="101" t="s">
        <v>6</v>
      </c>
      <c r="AK23" s="101" t="s">
        <v>6</v>
      </c>
      <c r="AL23" s="101" t="s">
        <v>6</v>
      </c>
      <c r="AM23" s="101" t="s">
        <v>6</v>
      </c>
      <c r="AN23" s="101" t="s">
        <v>6</v>
      </c>
      <c r="AO23" s="101" t="s">
        <v>6</v>
      </c>
      <c r="AP23" s="101" t="s">
        <v>6</v>
      </c>
      <c r="AQ23" s="101" t="s">
        <v>6</v>
      </c>
      <c r="AR23" s="101" t="s">
        <v>6</v>
      </c>
      <c r="AS23" s="101" t="s">
        <v>6</v>
      </c>
      <c r="AT23" s="101" t="s">
        <v>6</v>
      </c>
      <c r="AU23" s="101" t="s">
        <v>6</v>
      </c>
      <c r="AV23" s="101" t="s">
        <v>6</v>
      </c>
      <c r="AW23" s="101" t="s">
        <v>6</v>
      </c>
      <c r="AX23" s="101" t="s">
        <v>6</v>
      </c>
      <c r="AY23" s="101" t="s">
        <v>6</v>
      </c>
      <c r="AZ23" s="101" t="s">
        <v>6</v>
      </c>
      <c r="BA23" s="69" t="s">
        <v>6</v>
      </c>
      <c r="BB23" s="69" t="s">
        <v>6</v>
      </c>
      <c r="BC23" s="69" t="s">
        <v>6</v>
      </c>
      <c r="BD23" s="69" t="s">
        <v>6</v>
      </c>
      <c r="BE23" s="69" t="s">
        <v>6</v>
      </c>
      <c r="BF23" s="69" t="s">
        <v>6</v>
      </c>
      <c r="BG23" s="69" t="s">
        <v>6</v>
      </c>
      <c r="BH23" s="69" t="s">
        <v>6</v>
      </c>
      <c r="BI23" s="69" t="s">
        <v>6</v>
      </c>
      <c r="BJ23" s="69" t="s">
        <v>6</v>
      </c>
      <c r="BK23" s="69" t="s">
        <v>6</v>
      </c>
      <c r="BL23" s="69" t="s">
        <v>6</v>
      </c>
      <c r="BM23" s="69" t="s">
        <v>6</v>
      </c>
      <c r="BN23" s="69" t="s">
        <v>6</v>
      </c>
      <c r="BO23" s="69" t="s">
        <v>6</v>
      </c>
      <c r="BP23" s="69" t="s">
        <v>6</v>
      </c>
      <c r="BQ23" s="69" t="s">
        <v>6</v>
      </c>
      <c r="BR23" s="69" t="s">
        <v>6</v>
      </c>
      <c r="BS23" s="69" t="s">
        <v>6</v>
      </c>
      <c r="BT23" s="69" t="s">
        <v>6</v>
      </c>
      <c r="BU23" s="69" t="s">
        <v>6</v>
      </c>
      <c r="BV23" s="69" t="s">
        <v>6</v>
      </c>
      <c r="BW23" s="69" t="s">
        <v>6</v>
      </c>
      <c r="BX23" s="69" t="s">
        <v>6</v>
      </c>
      <c r="BY23" s="69" t="s">
        <v>6</v>
      </c>
      <c r="BZ23" s="69" t="s">
        <v>6</v>
      </c>
      <c r="CA23" s="69" t="s">
        <v>6</v>
      </c>
      <c r="CB23" s="69" t="s">
        <v>6</v>
      </c>
      <c r="CC23" s="69" t="s">
        <v>6</v>
      </c>
      <c r="CD23" s="69" t="s">
        <v>6</v>
      </c>
      <c r="CE23" s="69" t="s">
        <v>6</v>
      </c>
      <c r="CF23" s="69" t="s">
        <v>6</v>
      </c>
      <c r="CG23" s="69" t="s">
        <v>6</v>
      </c>
      <c r="CH23" s="69" t="s">
        <v>6</v>
      </c>
      <c r="CI23" s="69" t="s">
        <v>6</v>
      </c>
      <c r="CJ23" s="69" t="s">
        <v>6</v>
      </c>
      <c r="CK23" s="69" t="s">
        <v>6</v>
      </c>
      <c r="CL23" s="69" t="s">
        <v>6</v>
      </c>
      <c r="CM23" s="69" t="s">
        <v>6</v>
      </c>
      <c r="CN23" s="69" t="s">
        <v>6</v>
      </c>
      <c r="CO23" s="69" t="s">
        <v>6</v>
      </c>
      <c r="CP23" s="69" t="s">
        <v>6</v>
      </c>
      <c r="CQ23" s="69" t="s">
        <v>6</v>
      </c>
      <c r="CR23" s="69" t="s">
        <v>6</v>
      </c>
      <c r="CS23" s="69" t="s">
        <v>6</v>
      </c>
      <c r="CT23" s="69" t="s">
        <v>6</v>
      </c>
      <c r="CU23" s="69" t="s">
        <v>6</v>
      </c>
      <c r="CV23" s="69" t="s">
        <v>6</v>
      </c>
      <c r="CW23" s="69" t="s">
        <v>6</v>
      </c>
      <c r="CX23" s="69" t="s">
        <v>6</v>
      </c>
      <c r="CY23" s="69" t="s">
        <v>6</v>
      </c>
      <c r="CZ23" s="69" t="s">
        <v>6</v>
      </c>
      <c r="DA23" s="69" t="s">
        <v>6</v>
      </c>
      <c r="DB23" s="69" t="s">
        <v>6</v>
      </c>
      <c r="DC23" s="69" t="s">
        <v>6</v>
      </c>
      <c r="DD23" s="69" t="s">
        <v>6</v>
      </c>
      <c r="DE23" s="69" t="s">
        <v>6</v>
      </c>
      <c r="DF23" s="69" t="s">
        <v>6</v>
      </c>
      <c r="DG23" s="69" t="s">
        <v>6</v>
      </c>
      <c r="DH23" s="69" t="s">
        <v>6</v>
      </c>
      <c r="DI23" s="69" t="s">
        <v>6</v>
      </c>
      <c r="DJ23" s="69" t="s">
        <v>6</v>
      </c>
      <c r="DK23" s="69" t="s">
        <v>6</v>
      </c>
      <c r="DL23" s="69" t="s">
        <v>6</v>
      </c>
      <c r="DM23" s="69" t="s">
        <v>6</v>
      </c>
      <c r="DN23" s="69" t="s">
        <v>6</v>
      </c>
      <c r="DO23" s="69" t="s">
        <v>6</v>
      </c>
      <c r="DP23" s="69" t="s">
        <v>6</v>
      </c>
      <c r="DQ23" s="69" t="s">
        <v>6</v>
      </c>
      <c r="DR23" s="69" t="s">
        <v>6</v>
      </c>
      <c r="DS23" s="69" t="s">
        <v>6</v>
      </c>
      <c r="DT23" s="69" t="s">
        <v>6</v>
      </c>
      <c r="DU23" s="69" t="s">
        <v>6</v>
      </c>
      <c r="DV23" s="69" t="s">
        <v>6</v>
      </c>
      <c r="DW23" s="69" t="s">
        <v>6</v>
      </c>
      <c r="DX23" s="69" t="s">
        <v>6</v>
      </c>
      <c r="DY23" s="69" t="s">
        <v>6</v>
      </c>
      <c r="DZ23" s="69" t="s">
        <v>6</v>
      </c>
      <c r="EA23" s="69" t="s">
        <v>6</v>
      </c>
      <c r="EB23" s="69" t="s">
        <v>6</v>
      </c>
      <c r="EC23" s="69" t="s">
        <v>6</v>
      </c>
      <c r="ED23" s="69" t="s">
        <v>6</v>
      </c>
      <c r="EE23" s="69" t="s">
        <v>6</v>
      </c>
      <c r="EF23" s="69" t="s">
        <v>6</v>
      </c>
      <c r="EG23" s="69" t="s">
        <v>6</v>
      </c>
      <c r="EH23" s="69" t="s">
        <v>6</v>
      </c>
      <c r="EI23" s="69" t="s">
        <v>6</v>
      </c>
      <c r="EJ23" s="69" t="s">
        <v>6</v>
      </c>
      <c r="EK23" s="69" t="s">
        <v>6</v>
      </c>
      <c r="EL23" s="69" t="s">
        <v>6</v>
      </c>
      <c r="EM23" s="69" t="s">
        <v>6</v>
      </c>
      <c r="EN23" s="69" t="s">
        <v>6</v>
      </c>
      <c r="EO23" s="69" t="s">
        <v>6</v>
      </c>
      <c r="EP23" s="69" t="s">
        <v>6</v>
      </c>
      <c r="EQ23" s="69" t="s">
        <v>6</v>
      </c>
      <c r="ER23" s="69" t="s">
        <v>6</v>
      </c>
      <c r="ES23" s="69" t="s">
        <v>6</v>
      </c>
      <c r="ET23" s="69" t="s">
        <v>6</v>
      </c>
      <c r="EU23" s="201">
        <v>-17.759799999999998</v>
      </c>
      <c r="EV23" s="201">
        <v>10.9948</v>
      </c>
      <c r="EW23" s="69" t="s">
        <v>6</v>
      </c>
      <c r="EX23" s="69" t="s">
        <v>6</v>
      </c>
      <c r="EY23" s="69" t="s">
        <v>6</v>
      </c>
      <c r="EZ23" s="69" t="s">
        <v>6</v>
      </c>
      <c r="FA23" s="69" t="s">
        <v>6</v>
      </c>
      <c r="FB23" s="69" t="s">
        <v>6</v>
      </c>
      <c r="FC23" s="69" t="s">
        <v>6</v>
      </c>
      <c r="FD23" s="69" t="s">
        <v>6</v>
      </c>
      <c r="FE23" s="69" t="s">
        <v>6</v>
      </c>
      <c r="FF23" s="69" t="s">
        <v>6</v>
      </c>
    </row>
    <row r="24" spans="1:162" s="200" customFormat="1" x14ac:dyDescent="0.25">
      <c r="A24" s="101">
        <v>3</v>
      </c>
      <c r="B24" s="114" t="s">
        <v>775</v>
      </c>
      <c r="C24" s="205" t="s">
        <v>6</v>
      </c>
      <c r="D24" s="101" t="s">
        <v>6</v>
      </c>
      <c r="E24" s="101" t="s">
        <v>6</v>
      </c>
      <c r="F24" s="101" t="s">
        <v>779</v>
      </c>
      <c r="G24" s="111" t="s">
        <v>462</v>
      </c>
      <c r="H24" s="101"/>
      <c r="I24" s="101"/>
      <c r="J24" s="101"/>
      <c r="K24" s="101"/>
      <c r="L24" s="101"/>
      <c r="M24" s="101"/>
      <c r="N24" s="101"/>
      <c r="P24" s="101" t="str">
        <f t="shared" si="0"/>
        <v>3|Abrolhos- Ponta Leste|NA|NA|NA|P16386||Phaethon aethereus|</v>
      </c>
      <c r="Q24" s="101" t="s">
        <v>6</v>
      </c>
      <c r="R24" s="101" t="s">
        <v>6</v>
      </c>
      <c r="S24" s="101" t="s">
        <v>6</v>
      </c>
      <c r="T24" s="101" t="s">
        <v>6</v>
      </c>
      <c r="U24" s="101" t="s">
        <v>6</v>
      </c>
      <c r="V24" s="101" t="s">
        <v>6</v>
      </c>
      <c r="W24" s="101" t="s">
        <v>6</v>
      </c>
      <c r="X24" s="101" t="s">
        <v>6</v>
      </c>
      <c r="Y24" s="101" t="s">
        <v>6</v>
      </c>
      <c r="Z24" s="101" t="s">
        <v>6</v>
      </c>
      <c r="AA24" s="101" t="s">
        <v>6</v>
      </c>
      <c r="AB24" s="101" t="s">
        <v>6</v>
      </c>
      <c r="AC24" s="101" t="s">
        <v>6</v>
      </c>
      <c r="AD24" s="101" t="s">
        <v>6</v>
      </c>
      <c r="AE24" s="101" t="s">
        <v>6</v>
      </c>
      <c r="AF24" s="101" t="s">
        <v>6</v>
      </c>
      <c r="AG24" s="101" t="s">
        <v>6</v>
      </c>
      <c r="AH24" s="101" t="s">
        <v>6</v>
      </c>
      <c r="AI24" s="101" t="s">
        <v>6</v>
      </c>
      <c r="AJ24" s="101" t="s">
        <v>6</v>
      </c>
      <c r="AK24" s="101" t="s">
        <v>6</v>
      </c>
      <c r="AL24" s="101" t="s">
        <v>6</v>
      </c>
      <c r="AM24" s="101" t="s">
        <v>6</v>
      </c>
      <c r="AN24" s="101" t="s">
        <v>6</v>
      </c>
      <c r="AO24" s="101" t="s">
        <v>6</v>
      </c>
      <c r="AP24" s="101" t="s">
        <v>6</v>
      </c>
      <c r="AQ24" s="101" t="s">
        <v>6</v>
      </c>
      <c r="AR24" s="101" t="s">
        <v>6</v>
      </c>
      <c r="AS24" s="101" t="s">
        <v>6</v>
      </c>
      <c r="AT24" s="101" t="s">
        <v>6</v>
      </c>
      <c r="AU24" s="101" t="s">
        <v>6</v>
      </c>
      <c r="AV24" s="101" t="s">
        <v>6</v>
      </c>
      <c r="AW24" s="101" t="s">
        <v>6</v>
      </c>
      <c r="AX24" s="101" t="s">
        <v>6</v>
      </c>
      <c r="AY24" s="101" t="s">
        <v>6</v>
      </c>
      <c r="AZ24" s="101" t="s">
        <v>6</v>
      </c>
      <c r="BA24" s="69" t="s">
        <v>6</v>
      </c>
      <c r="BB24" s="69" t="s">
        <v>6</v>
      </c>
      <c r="BC24" s="69" t="s">
        <v>6</v>
      </c>
      <c r="BD24" s="69" t="s">
        <v>6</v>
      </c>
      <c r="BE24" s="69" t="s">
        <v>6</v>
      </c>
      <c r="BF24" s="69" t="s">
        <v>6</v>
      </c>
      <c r="BG24" s="69" t="s">
        <v>6</v>
      </c>
      <c r="BH24" s="69" t="s">
        <v>6</v>
      </c>
      <c r="BI24" s="69" t="s">
        <v>6</v>
      </c>
      <c r="BJ24" s="69" t="s">
        <v>6</v>
      </c>
      <c r="BK24" s="69" t="s">
        <v>6</v>
      </c>
      <c r="BL24" s="69" t="s">
        <v>6</v>
      </c>
      <c r="BM24" s="69" t="s">
        <v>6</v>
      </c>
      <c r="BN24" s="69" t="s">
        <v>6</v>
      </c>
      <c r="BO24" s="69" t="s">
        <v>6</v>
      </c>
      <c r="BP24" s="69" t="s">
        <v>6</v>
      </c>
      <c r="BQ24" s="69" t="s">
        <v>6</v>
      </c>
      <c r="BR24" s="69" t="s">
        <v>6</v>
      </c>
      <c r="BS24" s="69" t="s">
        <v>6</v>
      </c>
      <c r="BT24" s="69" t="s">
        <v>6</v>
      </c>
      <c r="BU24" s="69" t="s">
        <v>6</v>
      </c>
      <c r="BV24" s="69" t="s">
        <v>6</v>
      </c>
      <c r="BW24" s="69" t="s">
        <v>6</v>
      </c>
      <c r="BX24" s="69" t="s">
        <v>6</v>
      </c>
      <c r="BY24" s="69" t="s">
        <v>6</v>
      </c>
      <c r="BZ24" s="69" t="s">
        <v>6</v>
      </c>
      <c r="CA24" s="69" t="s">
        <v>6</v>
      </c>
      <c r="CB24" s="69" t="s">
        <v>6</v>
      </c>
      <c r="CC24" s="69" t="s">
        <v>6</v>
      </c>
      <c r="CD24" s="69" t="s">
        <v>6</v>
      </c>
      <c r="CE24" s="69" t="s">
        <v>6</v>
      </c>
      <c r="CF24" s="69" t="s">
        <v>6</v>
      </c>
      <c r="CG24" s="69" t="s">
        <v>6</v>
      </c>
      <c r="CH24" s="69" t="s">
        <v>6</v>
      </c>
      <c r="CI24" s="69" t="s">
        <v>6</v>
      </c>
      <c r="CJ24" s="69" t="s">
        <v>6</v>
      </c>
      <c r="CK24" s="69" t="s">
        <v>6</v>
      </c>
      <c r="CL24" s="69" t="s">
        <v>6</v>
      </c>
      <c r="CM24" s="69" t="s">
        <v>6</v>
      </c>
      <c r="CN24" s="69" t="s">
        <v>6</v>
      </c>
      <c r="CO24" s="69" t="s">
        <v>6</v>
      </c>
      <c r="CP24" s="69" t="s">
        <v>6</v>
      </c>
      <c r="CQ24" s="69" t="s">
        <v>6</v>
      </c>
      <c r="CR24" s="69" t="s">
        <v>6</v>
      </c>
      <c r="CS24" s="69" t="s">
        <v>6</v>
      </c>
      <c r="CT24" s="69" t="s">
        <v>6</v>
      </c>
      <c r="CU24" s="69" t="s">
        <v>6</v>
      </c>
      <c r="CV24" s="69" t="s">
        <v>6</v>
      </c>
      <c r="CW24" s="69" t="s">
        <v>6</v>
      </c>
      <c r="CX24" s="69" t="s">
        <v>6</v>
      </c>
      <c r="CY24" s="69" t="s">
        <v>6</v>
      </c>
      <c r="CZ24" s="69" t="s">
        <v>6</v>
      </c>
      <c r="DA24" s="69" t="s">
        <v>6</v>
      </c>
      <c r="DB24" s="69" t="s">
        <v>6</v>
      </c>
      <c r="DC24" s="69" t="s">
        <v>6</v>
      </c>
      <c r="DD24" s="69" t="s">
        <v>6</v>
      </c>
      <c r="DE24" s="69" t="s">
        <v>6</v>
      </c>
      <c r="DF24" s="69" t="s">
        <v>6</v>
      </c>
      <c r="DG24" s="69" t="s">
        <v>6</v>
      </c>
      <c r="DH24" s="69" t="s">
        <v>6</v>
      </c>
      <c r="DI24" s="69" t="s">
        <v>6</v>
      </c>
      <c r="DJ24" s="69" t="s">
        <v>6</v>
      </c>
      <c r="DK24" s="69" t="s">
        <v>6</v>
      </c>
      <c r="DL24" s="69" t="s">
        <v>6</v>
      </c>
      <c r="DM24" s="69" t="s">
        <v>6</v>
      </c>
      <c r="DN24" s="69" t="s">
        <v>6</v>
      </c>
      <c r="DO24" s="69" t="s">
        <v>6</v>
      </c>
      <c r="DP24" s="69" t="s">
        <v>6</v>
      </c>
      <c r="DQ24" s="69" t="s">
        <v>6</v>
      </c>
      <c r="DR24" s="69" t="s">
        <v>6</v>
      </c>
      <c r="DS24" s="69" t="s">
        <v>6</v>
      </c>
      <c r="DT24" s="69" t="s">
        <v>6</v>
      </c>
      <c r="DU24" s="69" t="s">
        <v>6</v>
      </c>
      <c r="DV24" s="69" t="s">
        <v>6</v>
      </c>
      <c r="DW24" s="69" t="s">
        <v>6</v>
      </c>
      <c r="DX24" s="69" t="s">
        <v>6</v>
      </c>
      <c r="DY24" s="69" t="s">
        <v>6</v>
      </c>
      <c r="DZ24" s="69" t="s">
        <v>6</v>
      </c>
      <c r="EA24" s="69" t="s">
        <v>6</v>
      </c>
      <c r="EB24" s="69" t="s">
        <v>6</v>
      </c>
      <c r="EC24" s="69" t="s">
        <v>6</v>
      </c>
      <c r="ED24" s="69" t="s">
        <v>6</v>
      </c>
      <c r="EE24" s="69" t="s">
        <v>6</v>
      </c>
      <c r="EF24" s="69" t="s">
        <v>6</v>
      </c>
      <c r="EG24" s="69" t="s">
        <v>6</v>
      </c>
      <c r="EH24" s="69" t="s">
        <v>6</v>
      </c>
      <c r="EI24" s="69" t="s">
        <v>6</v>
      </c>
      <c r="EJ24" s="69" t="s">
        <v>6</v>
      </c>
      <c r="EK24" s="69" t="s">
        <v>6</v>
      </c>
      <c r="EL24" s="69" t="s">
        <v>6</v>
      </c>
      <c r="EM24" s="69" t="s">
        <v>6</v>
      </c>
      <c r="EN24" s="69" t="s">
        <v>6</v>
      </c>
      <c r="EO24" s="69" t="s">
        <v>6</v>
      </c>
      <c r="EP24" s="69" t="s">
        <v>6</v>
      </c>
      <c r="EQ24" s="69" t="s">
        <v>6</v>
      </c>
      <c r="ER24" s="69" t="s">
        <v>6</v>
      </c>
      <c r="ES24" s="69" t="s">
        <v>6</v>
      </c>
      <c r="ET24" s="69" t="s">
        <v>6</v>
      </c>
      <c r="EU24" s="201">
        <v>-18.0718</v>
      </c>
      <c r="EV24" s="201">
        <v>11.739799999999999</v>
      </c>
      <c r="EW24" s="69" t="s">
        <v>6</v>
      </c>
      <c r="EX24" s="69" t="s">
        <v>6</v>
      </c>
      <c r="EY24" s="69" t="s">
        <v>6</v>
      </c>
      <c r="EZ24" s="69" t="s">
        <v>6</v>
      </c>
      <c r="FA24" s="69" t="s">
        <v>6</v>
      </c>
      <c r="FB24" s="69" t="s">
        <v>6</v>
      </c>
      <c r="FC24" s="69" t="s">
        <v>6</v>
      </c>
      <c r="FD24" s="69" t="s">
        <v>6</v>
      </c>
      <c r="FE24" s="69" t="s">
        <v>6</v>
      </c>
      <c r="FF24" s="69" t="s">
        <v>6</v>
      </c>
    </row>
    <row r="25" spans="1:162" s="200" customFormat="1" x14ac:dyDescent="0.25">
      <c r="A25" s="101">
        <v>3</v>
      </c>
      <c r="B25" s="114" t="s">
        <v>775</v>
      </c>
      <c r="C25" s="205" t="s">
        <v>6</v>
      </c>
      <c r="D25" s="101" t="s">
        <v>6</v>
      </c>
      <c r="E25" s="101" t="s">
        <v>6</v>
      </c>
      <c r="F25" s="101" t="s">
        <v>780</v>
      </c>
      <c r="G25" s="111" t="s">
        <v>462</v>
      </c>
      <c r="H25" s="101"/>
      <c r="I25" s="101"/>
      <c r="J25" s="101"/>
      <c r="K25" s="101"/>
      <c r="L25" s="101"/>
      <c r="M25" s="101"/>
      <c r="N25" s="101"/>
      <c r="P25" s="101" t="str">
        <f t="shared" si="0"/>
        <v>3|Abrolhos- Ponta Leste|NA|NA|NA|P14147||Phaethon aethereus|</v>
      </c>
      <c r="Q25" s="101" t="s">
        <v>6</v>
      </c>
      <c r="R25" s="101" t="s">
        <v>6</v>
      </c>
      <c r="S25" s="101" t="s">
        <v>6</v>
      </c>
      <c r="T25" s="101" t="s">
        <v>6</v>
      </c>
      <c r="U25" s="101" t="s">
        <v>6</v>
      </c>
      <c r="V25" s="101" t="s">
        <v>6</v>
      </c>
      <c r="W25" s="101" t="s">
        <v>6</v>
      </c>
      <c r="X25" s="101" t="s">
        <v>6</v>
      </c>
      <c r="Y25" s="101" t="s">
        <v>6</v>
      </c>
      <c r="Z25" s="101" t="s">
        <v>6</v>
      </c>
      <c r="AA25" s="101" t="s">
        <v>6</v>
      </c>
      <c r="AB25" s="101" t="s">
        <v>6</v>
      </c>
      <c r="AC25" s="101" t="s">
        <v>6</v>
      </c>
      <c r="AD25" s="101" t="s">
        <v>6</v>
      </c>
      <c r="AE25" s="101" t="s">
        <v>6</v>
      </c>
      <c r="AF25" s="101" t="s">
        <v>6</v>
      </c>
      <c r="AG25" s="101" t="s">
        <v>6</v>
      </c>
      <c r="AH25" s="101" t="s">
        <v>6</v>
      </c>
      <c r="AI25" s="101" t="s">
        <v>6</v>
      </c>
      <c r="AJ25" s="101" t="s">
        <v>6</v>
      </c>
      <c r="AK25" s="101" t="s">
        <v>6</v>
      </c>
      <c r="AL25" s="101" t="s">
        <v>6</v>
      </c>
      <c r="AM25" s="101" t="s">
        <v>6</v>
      </c>
      <c r="AN25" s="101" t="s">
        <v>6</v>
      </c>
      <c r="AO25" s="101" t="s">
        <v>6</v>
      </c>
      <c r="AP25" s="101" t="s">
        <v>6</v>
      </c>
      <c r="AQ25" s="101" t="s">
        <v>6</v>
      </c>
      <c r="AR25" s="101" t="s">
        <v>6</v>
      </c>
      <c r="AS25" s="101" t="s">
        <v>6</v>
      </c>
      <c r="AT25" s="101" t="s">
        <v>6</v>
      </c>
      <c r="AU25" s="101" t="s">
        <v>6</v>
      </c>
      <c r="AV25" s="101" t="s">
        <v>6</v>
      </c>
      <c r="AW25" s="101" t="s">
        <v>6</v>
      </c>
      <c r="AX25" s="101" t="s">
        <v>6</v>
      </c>
      <c r="AY25" s="101" t="s">
        <v>6</v>
      </c>
      <c r="AZ25" s="101" t="s">
        <v>6</v>
      </c>
      <c r="BA25" s="69" t="s">
        <v>6</v>
      </c>
      <c r="BB25" s="69" t="s">
        <v>6</v>
      </c>
      <c r="BC25" s="69" t="s">
        <v>6</v>
      </c>
      <c r="BD25" s="69" t="s">
        <v>6</v>
      </c>
      <c r="BE25" s="69" t="s">
        <v>6</v>
      </c>
      <c r="BF25" s="69" t="s">
        <v>6</v>
      </c>
      <c r="BG25" s="69" t="s">
        <v>6</v>
      </c>
      <c r="BH25" s="69" t="s">
        <v>6</v>
      </c>
      <c r="BI25" s="69" t="s">
        <v>6</v>
      </c>
      <c r="BJ25" s="69" t="s">
        <v>6</v>
      </c>
      <c r="BK25" s="69" t="s">
        <v>6</v>
      </c>
      <c r="BL25" s="69" t="s">
        <v>6</v>
      </c>
      <c r="BM25" s="69" t="s">
        <v>6</v>
      </c>
      <c r="BN25" s="69" t="s">
        <v>6</v>
      </c>
      <c r="BO25" s="69" t="s">
        <v>6</v>
      </c>
      <c r="BP25" s="69" t="s">
        <v>6</v>
      </c>
      <c r="BQ25" s="69" t="s">
        <v>6</v>
      </c>
      <c r="BR25" s="69" t="s">
        <v>6</v>
      </c>
      <c r="BS25" s="69" t="s">
        <v>6</v>
      </c>
      <c r="BT25" s="69" t="s">
        <v>6</v>
      </c>
      <c r="BU25" s="69" t="s">
        <v>6</v>
      </c>
      <c r="BV25" s="69" t="s">
        <v>6</v>
      </c>
      <c r="BW25" s="69" t="s">
        <v>6</v>
      </c>
      <c r="BX25" s="69" t="s">
        <v>6</v>
      </c>
      <c r="BY25" s="69" t="s">
        <v>6</v>
      </c>
      <c r="BZ25" s="69" t="s">
        <v>6</v>
      </c>
      <c r="CA25" s="69" t="s">
        <v>6</v>
      </c>
      <c r="CB25" s="69" t="s">
        <v>6</v>
      </c>
      <c r="CC25" s="69" t="s">
        <v>6</v>
      </c>
      <c r="CD25" s="69" t="s">
        <v>6</v>
      </c>
      <c r="CE25" s="69" t="s">
        <v>6</v>
      </c>
      <c r="CF25" s="69" t="s">
        <v>6</v>
      </c>
      <c r="CG25" s="69" t="s">
        <v>6</v>
      </c>
      <c r="CH25" s="69" t="s">
        <v>6</v>
      </c>
      <c r="CI25" s="69" t="s">
        <v>6</v>
      </c>
      <c r="CJ25" s="69" t="s">
        <v>6</v>
      </c>
      <c r="CK25" s="69" t="s">
        <v>6</v>
      </c>
      <c r="CL25" s="69" t="s">
        <v>6</v>
      </c>
      <c r="CM25" s="69" t="s">
        <v>6</v>
      </c>
      <c r="CN25" s="69" t="s">
        <v>6</v>
      </c>
      <c r="CO25" s="69" t="s">
        <v>6</v>
      </c>
      <c r="CP25" s="69" t="s">
        <v>6</v>
      </c>
      <c r="CQ25" s="69" t="s">
        <v>6</v>
      </c>
      <c r="CR25" s="69" t="s">
        <v>6</v>
      </c>
      <c r="CS25" s="69" t="s">
        <v>6</v>
      </c>
      <c r="CT25" s="69" t="s">
        <v>6</v>
      </c>
      <c r="CU25" s="69" t="s">
        <v>6</v>
      </c>
      <c r="CV25" s="69" t="s">
        <v>6</v>
      </c>
      <c r="CW25" s="69" t="s">
        <v>6</v>
      </c>
      <c r="CX25" s="69" t="s">
        <v>6</v>
      </c>
      <c r="CY25" s="69" t="s">
        <v>6</v>
      </c>
      <c r="CZ25" s="69" t="s">
        <v>6</v>
      </c>
      <c r="DA25" s="69" t="s">
        <v>6</v>
      </c>
      <c r="DB25" s="69" t="s">
        <v>6</v>
      </c>
      <c r="DC25" s="69" t="s">
        <v>6</v>
      </c>
      <c r="DD25" s="69" t="s">
        <v>6</v>
      </c>
      <c r="DE25" s="69" t="s">
        <v>6</v>
      </c>
      <c r="DF25" s="69" t="s">
        <v>6</v>
      </c>
      <c r="DG25" s="69" t="s">
        <v>6</v>
      </c>
      <c r="DH25" s="69" t="s">
        <v>6</v>
      </c>
      <c r="DI25" s="69" t="s">
        <v>6</v>
      </c>
      <c r="DJ25" s="69" t="s">
        <v>6</v>
      </c>
      <c r="DK25" s="69" t="s">
        <v>6</v>
      </c>
      <c r="DL25" s="69" t="s">
        <v>6</v>
      </c>
      <c r="DM25" s="69" t="s">
        <v>6</v>
      </c>
      <c r="DN25" s="69" t="s">
        <v>6</v>
      </c>
      <c r="DO25" s="69" t="s">
        <v>6</v>
      </c>
      <c r="DP25" s="69" t="s">
        <v>6</v>
      </c>
      <c r="DQ25" s="69" t="s">
        <v>6</v>
      </c>
      <c r="DR25" s="69" t="s">
        <v>6</v>
      </c>
      <c r="DS25" s="69" t="s">
        <v>6</v>
      </c>
      <c r="DT25" s="69" t="s">
        <v>6</v>
      </c>
      <c r="DU25" s="69" t="s">
        <v>6</v>
      </c>
      <c r="DV25" s="69" t="s">
        <v>6</v>
      </c>
      <c r="DW25" s="69" t="s">
        <v>6</v>
      </c>
      <c r="DX25" s="69" t="s">
        <v>6</v>
      </c>
      <c r="DY25" s="69" t="s">
        <v>6</v>
      </c>
      <c r="DZ25" s="69" t="s">
        <v>6</v>
      </c>
      <c r="EA25" s="69" t="s">
        <v>6</v>
      </c>
      <c r="EB25" s="69" t="s">
        <v>6</v>
      </c>
      <c r="EC25" s="69" t="s">
        <v>6</v>
      </c>
      <c r="ED25" s="69" t="s">
        <v>6</v>
      </c>
      <c r="EE25" s="69" t="s">
        <v>6</v>
      </c>
      <c r="EF25" s="69" t="s">
        <v>6</v>
      </c>
      <c r="EG25" s="69" t="s">
        <v>6</v>
      </c>
      <c r="EH25" s="69" t="s">
        <v>6</v>
      </c>
      <c r="EI25" s="69" t="s">
        <v>6</v>
      </c>
      <c r="EJ25" s="69" t="s">
        <v>6</v>
      </c>
      <c r="EK25" s="69" t="s">
        <v>6</v>
      </c>
      <c r="EL25" s="69" t="s">
        <v>6</v>
      </c>
      <c r="EM25" s="69" t="s">
        <v>6</v>
      </c>
      <c r="EN25" s="69" t="s">
        <v>6</v>
      </c>
      <c r="EO25" s="69" t="s">
        <v>6</v>
      </c>
      <c r="EP25" s="69" t="s">
        <v>6</v>
      </c>
      <c r="EQ25" s="69" t="s">
        <v>6</v>
      </c>
      <c r="ER25" s="69" t="s">
        <v>6</v>
      </c>
      <c r="ES25" s="69" t="s">
        <v>6</v>
      </c>
      <c r="ET25" s="69" t="s">
        <v>6</v>
      </c>
      <c r="EU25" s="201">
        <v>-17.1968</v>
      </c>
      <c r="EV25" s="201">
        <v>9.3587999999999987</v>
      </c>
      <c r="EW25" s="69" t="s">
        <v>6</v>
      </c>
      <c r="EX25" s="69" t="s">
        <v>6</v>
      </c>
      <c r="EY25" s="69" t="s">
        <v>6</v>
      </c>
      <c r="EZ25" s="69" t="s">
        <v>6</v>
      </c>
      <c r="FA25" s="69" t="s">
        <v>6</v>
      </c>
      <c r="FB25" s="69" t="s">
        <v>6</v>
      </c>
      <c r="FC25" s="69" t="s">
        <v>6</v>
      </c>
      <c r="FD25" s="69" t="s">
        <v>6</v>
      </c>
      <c r="FE25" s="69" t="s">
        <v>6</v>
      </c>
      <c r="FF25" s="69" t="s">
        <v>6</v>
      </c>
    </row>
    <row r="26" spans="1:162" s="200" customFormat="1" x14ac:dyDescent="0.25">
      <c r="A26" s="101">
        <v>3</v>
      </c>
      <c r="B26" s="114" t="s">
        <v>775</v>
      </c>
      <c r="C26" s="205" t="s">
        <v>6</v>
      </c>
      <c r="D26" s="101" t="s">
        <v>6</v>
      </c>
      <c r="E26" s="101" t="s">
        <v>6</v>
      </c>
      <c r="F26" s="101" t="s">
        <v>781</v>
      </c>
      <c r="G26" s="111" t="s">
        <v>462</v>
      </c>
      <c r="H26" s="101"/>
      <c r="I26" s="101"/>
      <c r="J26" s="101"/>
      <c r="K26" s="101"/>
      <c r="L26" s="101"/>
      <c r="M26" s="101"/>
      <c r="N26" s="101"/>
      <c r="P26" s="101" t="str">
        <f t="shared" si="0"/>
        <v>3|Abrolhos- Ponta Leste|NA|NA|NA|P16387||Phaethon aethereus|</v>
      </c>
      <c r="Q26" s="101" t="s">
        <v>6</v>
      </c>
      <c r="R26" s="101" t="s">
        <v>6</v>
      </c>
      <c r="S26" s="101" t="s">
        <v>6</v>
      </c>
      <c r="T26" s="101" t="s">
        <v>6</v>
      </c>
      <c r="U26" s="101" t="s">
        <v>6</v>
      </c>
      <c r="V26" s="101" t="s">
        <v>6</v>
      </c>
      <c r="W26" s="101" t="s">
        <v>6</v>
      </c>
      <c r="X26" s="101" t="s">
        <v>6</v>
      </c>
      <c r="Y26" s="101" t="s">
        <v>6</v>
      </c>
      <c r="Z26" s="101" t="s">
        <v>6</v>
      </c>
      <c r="AA26" s="101" t="s">
        <v>6</v>
      </c>
      <c r="AB26" s="101" t="s">
        <v>6</v>
      </c>
      <c r="AC26" s="101" t="s">
        <v>6</v>
      </c>
      <c r="AD26" s="101" t="s">
        <v>6</v>
      </c>
      <c r="AE26" s="101" t="s">
        <v>6</v>
      </c>
      <c r="AF26" s="101" t="s">
        <v>6</v>
      </c>
      <c r="AG26" s="101" t="s">
        <v>6</v>
      </c>
      <c r="AH26" s="101" t="s">
        <v>6</v>
      </c>
      <c r="AI26" s="101" t="s">
        <v>6</v>
      </c>
      <c r="AJ26" s="101" t="s">
        <v>6</v>
      </c>
      <c r="AK26" s="101" t="s">
        <v>6</v>
      </c>
      <c r="AL26" s="101" t="s">
        <v>6</v>
      </c>
      <c r="AM26" s="101" t="s">
        <v>6</v>
      </c>
      <c r="AN26" s="101" t="s">
        <v>6</v>
      </c>
      <c r="AO26" s="101" t="s">
        <v>6</v>
      </c>
      <c r="AP26" s="101" t="s">
        <v>6</v>
      </c>
      <c r="AQ26" s="101" t="s">
        <v>6</v>
      </c>
      <c r="AR26" s="101" t="s">
        <v>6</v>
      </c>
      <c r="AS26" s="101" t="s">
        <v>6</v>
      </c>
      <c r="AT26" s="101" t="s">
        <v>6</v>
      </c>
      <c r="AU26" s="101" t="s">
        <v>6</v>
      </c>
      <c r="AV26" s="101" t="s">
        <v>6</v>
      </c>
      <c r="AW26" s="101" t="s">
        <v>6</v>
      </c>
      <c r="AX26" s="101" t="s">
        <v>6</v>
      </c>
      <c r="AY26" s="101" t="s">
        <v>6</v>
      </c>
      <c r="AZ26" s="101" t="s">
        <v>6</v>
      </c>
      <c r="BA26" s="69" t="s">
        <v>6</v>
      </c>
      <c r="BB26" s="69" t="s">
        <v>6</v>
      </c>
      <c r="BC26" s="69" t="s">
        <v>6</v>
      </c>
      <c r="BD26" s="69" t="s">
        <v>6</v>
      </c>
      <c r="BE26" s="69" t="s">
        <v>6</v>
      </c>
      <c r="BF26" s="69" t="s">
        <v>6</v>
      </c>
      <c r="BG26" s="69" t="s">
        <v>6</v>
      </c>
      <c r="BH26" s="69" t="s">
        <v>6</v>
      </c>
      <c r="BI26" s="69" t="s">
        <v>6</v>
      </c>
      <c r="BJ26" s="69" t="s">
        <v>6</v>
      </c>
      <c r="BK26" s="69" t="s">
        <v>6</v>
      </c>
      <c r="BL26" s="69" t="s">
        <v>6</v>
      </c>
      <c r="BM26" s="69" t="s">
        <v>6</v>
      </c>
      <c r="BN26" s="69" t="s">
        <v>6</v>
      </c>
      <c r="BO26" s="69" t="s">
        <v>6</v>
      </c>
      <c r="BP26" s="69" t="s">
        <v>6</v>
      </c>
      <c r="BQ26" s="69" t="s">
        <v>6</v>
      </c>
      <c r="BR26" s="69" t="s">
        <v>6</v>
      </c>
      <c r="BS26" s="69" t="s">
        <v>6</v>
      </c>
      <c r="BT26" s="69" t="s">
        <v>6</v>
      </c>
      <c r="BU26" s="69" t="s">
        <v>6</v>
      </c>
      <c r="BV26" s="69" t="s">
        <v>6</v>
      </c>
      <c r="BW26" s="69" t="s">
        <v>6</v>
      </c>
      <c r="BX26" s="69" t="s">
        <v>6</v>
      </c>
      <c r="BY26" s="69" t="s">
        <v>6</v>
      </c>
      <c r="BZ26" s="69" t="s">
        <v>6</v>
      </c>
      <c r="CA26" s="69" t="s">
        <v>6</v>
      </c>
      <c r="CB26" s="69" t="s">
        <v>6</v>
      </c>
      <c r="CC26" s="69" t="s">
        <v>6</v>
      </c>
      <c r="CD26" s="69" t="s">
        <v>6</v>
      </c>
      <c r="CE26" s="69" t="s">
        <v>6</v>
      </c>
      <c r="CF26" s="69" t="s">
        <v>6</v>
      </c>
      <c r="CG26" s="69" t="s">
        <v>6</v>
      </c>
      <c r="CH26" s="69" t="s">
        <v>6</v>
      </c>
      <c r="CI26" s="69" t="s">
        <v>6</v>
      </c>
      <c r="CJ26" s="69" t="s">
        <v>6</v>
      </c>
      <c r="CK26" s="69" t="s">
        <v>6</v>
      </c>
      <c r="CL26" s="69" t="s">
        <v>6</v>
      </c>
      <c r="CM26" s="69" t="s">
        <v>6</v>
      </c>
      <c r="CN26" s="69" t="s">
        <v>6</v>
      </c>
      <c r="CO26" s="69" t="s">
        <v>6</v>
      </c>
      <c r="CP26" s="69" t="s">
        <v>6</v>
      </c>
      <c r="CQ26" s="69" t="s">
        <v>6</v>
      </c>
      <c r="CR26" s="69" t="s">
        <v>6</v>
      </c>
      <c r="CS26" s="69" t="s">
        <v>6</v>
      </c>
      <c r="CT26" s="69" t="s">
        <v>6</v>
      </c>
      <c r="CU26" s="69" t="s">
        <v>6</v>
      </c>
      <c r="CV26" s="69" t="s">
        <v>6</v>
      </c>
      <c r="CW26" s="69" t="s">
        <v>6</v>
      </c>
      <c r="CX26" s="69" t="s">
        <v>6</v>
      </c>
      <c r="CY26" s="69" t="s">
        <v>6</v>
      </c>
      <c r="CZ26" s="69" t="s">
        <v>6</v>
      </c>
      <c r="DA26" s="69" t="s">
        <v>6</v>
      </c>
      <c r="DB26" s="69" t="s">
        <v>6</v>
      </c>
      <c r="DC26" s="69" t="s">
        <v>6</v>
      </c>
      <c r="DD26" s="69" t="s">
        <v>6</v>
      </c>
      <c r="DE26" s="69" t="s">
        <v>6</v>
      </c>
      <c r="DF26" s="69" t="s">
        <v>6</v>
      </c>
      <c r="DG26" s="69" t="s">
        <v>6</v>
      </c>
      <c r="DH26" s="69" t="s">
        <v>6</v>
      </c>
      <c r="DI26" s="69" t="s">
        <v>6</v>
      </c>
      <c r="DJ26" s="69" t="s">
        <v>6</v>
      </c>
      <c r="DK26" s="69" t="s">
        <v>6</v>
      </c>
      <c r="DL26" s="69" t="s">
        <v>6</v>
      </c>
      <c r="DM26" s="69" t="s">
        <v>6</v>
      </c>
      <c r="DN26" s="69" t="s">
        <v>6</v>
      </c>
      <c r="DO26" s="69" t="s">
        <v>6</v>
      </c>
      <c r="DP26" s="69" t="s">
        <v>6</v>
      </c>
      <c r="DQ26" s="69" t="s">
        <v>6</v>
      </c>
      <c r="DR26" s="69" t="s">
        <v>6</v>
      </c>
      <c r="DS26" s="69" t="s">
        <v>6</v>
      </c>
      <c r="DT26" s="69" t="s">
        <v>6</v>
      </c>
      <c r="DU26" s="69" t="s">
        <v>6</v>
      </c>
      <c r="DV26" s="69" t="s">
        <v>6</v>
      </c>
      <c r="DW26" s="69" t="s">
        <v>6</v>
      </c>
      <c r="DX26" s="69" t="s">
        <v>6</v>
      </c>
      <c r="DY26" s="69" t="s">
        <v>6</v>
      </c>
      <c r="DZ26" s="69" t="s">
        <v>6</v>
      </c>
      <c r="EA26" s="69" t="s">
        <v>6</v>
      </c>
      <c r="EB26" s="69" t="s">
        <v>6</v>
      </c>
      <c r="EC26" s="69" t="s">
        <v>6</v>
      </c>
      <c r="ED26" s="69" t="s">
        <v>6</v>
      </c>
      <c r="EE26" s="69" t="s">
        <v>6</v>
      </c>
      <c r="EF26" s="69" t="s">
        <v>6</v>
      </c>
      <c r="EG26" s="69" t="s">
        <v>6</v>
      </c>
      <c r="EH26" s="69" t="s">
        <v>6</v>
      </c>
      <c r="EI26" s="69" t="s">
        <v>6</v>
      </c>
      <c r="EJ26" s="69" t="s">
        <v>6</v>
      </c>
      <c r="EK26" s="69" t="s">
        <v>6</v>
      </c>
      <c r="EL26" s="69" t="s">
        <v>6</v>
      </c>
      <c r="EM26" s="69" t="s">
        <v>6</v>
      </c>
      <c r="EN26" s="69" t="s">
        <v>6</v>
      </c>
      <c r="EO26" s="69" t="s">
        <v>6</v>
      </c>
      <c r="EP26" s="69" t="s">
        <v>6</v>
      </c>
      <c r="EQ26" s="69" t="s">
        <v>6</v>
      </c>
      <c r="ER26" s="69" t="s">
        <v>6</v>
      </c>
      <c r="ES26" s="69" t="s">
        <v>6</v>
      </c>
      <c r="ET26" s="69" t="s">
        <v>6</v>
      </c>
      <c r="EU26" s="201">
        <v>-16.970332999999997</v>
      </c>
      <c r="EV26" s="201">
        <v>8.8730000000000011</v>
      </c>
      <c r="EW26" s="69" t="s">
        <v>6</v>
      </c>
      <c r="EX26" s="69" t="s">
        <v>6</v>
      </c>
      <c r="EY26" s="69" t="s">
        <v>6</v>
      </c>
      <c r="EZ26" s="69" t="s">
        <v>6</v>
      </c>
      <c r="FA26" s="69" t="s">
        <v>6</v>
      </c>
      <c r="FB26" s="69" t="s">
        <v>6</v>
      </c>
      <c r="FC26" s="69" t="s">
        <v>6</v>
      </c>
      <c r="FD26" s="69" t="s">
        <v>6</v>
      </c>
      <c r="FE26" s="69" t="s">
        <v>6</v>
      </c>
      <c r="FF26" s="69" t="s">
        <v>6</v>
      </c>
    </row>
    <row r="27" spans="1:162" s="200" customFormat="1" x14ac:dyDescent="0.25">
      <c r="A27" s="116">
        <v>6</v>
      </c>
      <c r="B27" s="101" t="s">
        <v>675</v>
      </c>
      <c r="C27" s="205" t="s">
        <v>6</v>
      </c>
      <c r="D27" s="192">
        <v>43505</v>
      </c>
      <c r="E27" s="113">
        <v>0.31363425925925897</v>
      </c>
      <c r="F27" s="114" t="s">
        <v>829</v>
      </c>
      <c r="G27" s="117" t="s">
        <v>462</v>
      </c>
      <c r="H27" s="113"/>
      <c r="I27" s="113"/>
      <c r="J27" s="113"/>
      <c r="K27" s="113"/>
      <c r="L27" s="113"/>
      <c r="M27" s="113"/>
      <c r="N27" s="113"/>
      <c r="P27" s="101" t="str">
        <f t="shared" si="0"/>
        <v>6|Abrolhos - Ilha de Santa Barbara|NA|2019/02/09|07:31:38|P13845||Phaethon aethereus|</v>
      </c>
      <c r="Q27" s="101" t="s">
        <v>6</v>
      </c>
      <c r="R27" s="101" t="s">
        <v>6</v>
      </c>
      <c r="S27" s="101" t="s">
        <v>6</v>
      </c>
      <c r="T27" s="101" t="s">
        <v>6</v>
      </c>
      <c r="U27" s="101" t="s">
        <v>6</v>
      </c>
      <c r="V27" s="101" t="s">
        <v>6</v>
      </c>
      <c r="W27" s="101" t="s">
        <v>6</v>
      </c>
      <c r="X27" s="101" t="s">
        <v>6</v>
      </c>
      <c r="Y27" s="101" t="s">
        <v>6</v>
      </c>
      <c r="Z27" s="101" t="s">
        <v>6</v>
      </c>
      <c r="AA27" s="101" t="s">
        <v>6</v>
      </c>
      <c r="AB27" s="101" t="s">
        <v>6</v>
      </c>
      <c r="AC27" s="101" t="s">
        <v>6</v>
      </c>
      <c r="AD27" s="101" t="s">
        <v>6</v>
      </c>
      <c r="AE27" s="101" t="s">
        <v>6</v>
      </c>
      <c r="AF27" s="101" t="s">
        <v>6</v>
      </c>
      <c r="AG27" s="101" t="s">
        <v>6</v>
      </c>
      <c r="AH27" s="101" t="s">
        <v>6</v>
      </c>
      <c r="AI27" s="101" t="s">
        <v>6</v>
      </c>
      <c r="AJ27" s="101" t="s">
        <v>6</v>
      </c>
      <c r="AK27" s="101" t="s">
        <v>6</v>
      </c>
      <c r="AL27" s="101" t="s">
        <v>6</v>
      </c>
      <c r="AM27" s="101" t="s">
        <v>6</v>
      </c>
      <c r="AN27" s="101" t="s">
        <v>6</v>
      </c>
      <c r="AO27" s="101" t="s">
        <v>6</v>
      </c>
      <c r="AP27" s="101" t="s">
        <v>6</v>
      </c>
      <c r="AQ27" s="101" t="s">
        <v>6</v>
      </c>
      <c r="AR27" s="101" t="s">
        <v>6</v>
      </c>
      <c r="AS27" s="101" t="s">
        <v>6</v>
      </c>
      <c r="AT27" s="101" t="s">
        <v>6</v>
      </c>
      <c r="AU27" s="101" t="s">
        <v>6</v>
      </c>
      <c r="AV27" s="101" t="s">
        <v>6</v>
      </c>
      <c r="AW27" s="101" t="s">
        <v>6</v>
      </c>
      <c r="AX27" s="101" t="s">
        <v>6</v>
      </c>
      <c r="AY27" s="101" t="s">
        <v>6</v>
      </c>
      <c r="AZ27" s="101" t="s">
        <v>6</v>
      </c>
      <c r="BA27" s="69" t="s">
        <v>6</v>
      </c>
      <c r="BB27" s="69" t="s">
        <v>6</v>
      </c>
      <c r="BC27" s="69" t="s">
        <v>6</v>
      </c>
      <c r="BD27" s="69" t="s">
        <v>6</v>
      </c>
      <c r="BE27" s="69" t="s">
        <v>6</v>
      </c>
      <c r="BF27" s="69" t="s">
        <v>6</v>
      </c>
      <c r="BG27" s="69" t="s">
        <v>6</v>
      </c>
      <c r="BH27" s="69" t="s">
        <v>6</v>
      </c>
      <c r="BI27" s="69" t="s">
        <v>6</v>
      </c>
      <c r="BJ27" s="69" t="s">
        <v>6</v>
      </c>
      <c r="BK27" s="69" t="s">
        <v>6</v>
      </c>
      <c r="BL27" s="69" t="s">
        <v>6</v>
      </c>
      <c r="BM27" s="69" t="s">
        <v>6</v>
      </c>
      <c r="BN27" s="69" t="s">
        <v>6</v>
      </c>
      <c r="BO27" s="69" t="s">
        <v>6</v>
      </c>
      <c r="BP27" s="69" t="s">
        <v>6</v>
      </c>
      <c r="BQ27" s="69" t="s">
        <v>6</v>
      </c>
      <c r="BR27" s="69" t="s">
        <v>6</v>
      </c>
      <c r="BS27" s="69" t="s">
        <v>6</v>
      </c>
      <c r="BT27" s="69" t="s">
        <v>6</v>
      </c>
      <c r="BU27" s="69" t="s">
        <v>6</v>
      </c>
      <c r="BV27" s="69" t="s">
        <v>6</v>
      </c>
      <c r="BW27" s="69" t="s">
        <v>6</v>
      </c>
      <c r="BX27" s="69" t="s">
        <v>6</v>
      </c>
      <c r="BY27" s="69" t="s">
        <v>6</v>
      </c>
      <c r="BZ27" s="69" t="s">
        <v>6</v>
      </c>
      <c r="CA27" s="69" t="s">
        <v>6</v>
      </c>
      <c r="CB27" s="69" t="s">
        <v>6</v>
      </c>
      <c r="CC27" s="69" t="s">
        <v>6</v>
      </c>
      <c r="CD27" s="69" t="s">
        <v>6</v>
      </c>
      <c r="CE27" s="69" t="s">
        <v>6</v>
      </c>
      <c r="CF27" s="69" t="s">
        <v>6</v>
      </c>
      <c r="CG27" s="69" t="s">
        <v>6</v>
      </c>
      <c r="CH27" s="69" t="s">
        <v>6</v>
      </c>
      <c r="CI27" s="69" t="s">
        <v>6</v>
      </c>
      <c r="CJ27" s="69" t="s">
        <v>6</v>
      </c>
      <c r="CK27" s="69" t="s">
        <v>6</v>
      </c>
      <c r="CL27" s="69" t="s">
        <v>6</v>
      </c>
      <c r="CM27" s="69" t="s">
        <v>6</v>
      </c>
      <c r="CN27" s="69" t="s">
        <v>6</v>
      </c>
      <c r="CO27" s="69" t="s">
        <v>6</v>
      </c>
      <c r="CP27" s="69" t="s">
        <v>6</v>
      </c>
      <c r="CQ27" s="69" t="s">
        <v>6</v>
      </c>
      <c r="CR27" s="69" t="s">
        <v>6</v>
      </c>
      <c r="CS27" s="69" t="s">
        <v>6</v>
      </c>
      <c r="CT27" s="69" t="s">
        <v>6</v>
      </c>
      <c r="CU27" s="69" t="s">
        <v>6</v>
      </c>
      <c r="CV27" s="69" t="s">
        <v>6</v>
      </c>
      <c r="CW27" s="69" t="s">
        <v>6</v>
      </c>
      <c r="CX27" s="69" t="s">
        <v>6</v>
      </c>
      <c r="CY27" s="69" t="s">
        <v>6</v>
      </c>
      <c r="CZ27" s="69" t="s">
        <v>6</v>
      </c>
      <c r="DA27" s="69" t="s">
        <v>6</v>
      </c>
      <c r="DB27" s="69" t="s">
        <v>6</v>
      </c>
      <c r="DC27" s="69" t="s">
        <v>6</v>
      </c>
      <c r="DD27" s="69" t="s">
        <v>6</v>
      </c>
      <c r="DE27" s="69" t="s">
        <v>6</v>
      </c>
      <c r="DF27" s="69" t="s">
        <v>6</v>
      </c>
      <c r="DG27" s="69" t="s">
        <v>6</v>
      </c>
      <c r="DH27" s="69" t="s">
        <v>6</v>
      </c>
      <c r="DI27" s="69" t="s">
        <v>6</v>
      </c>
      <c r="DJ27" s="69" t="s">
        <v>6</v>
      </c>
      <c r="DK27" s="69" t="s">
        <v>6</v>
      </c>
      <c r="DL27" s="69" t="s">
        <v>6</v>
      </c>
      <c r="DM27" s="69" t="s">
        <v>6</v>
      </c>
      <c r="DN27" s="69" t="s">
        <v>6</v>
      </c>
      <c r="DO27" s="69" t="s">
        <v>6</v>
      </c>
      <c r="DP27" s="69" t="s">
        <v>6</v>
      </c>
      <c r="DQ27" s="69" t="s">
        <v>6</v>
      </c>
      <c r="DR27" s="69" t="s">
        <v>6</v>
      </c>
      <c r="DS27" s="69" t="s">
        <v>6</v>
      </c>
      <c r="DT27" s="69" t="s">
        <v>6</v>
      </c>
      <c r="DU27" s="69" t="s">
        <v>6</v>
      </c>
      <c r="DV27" s="69" t="s">
        <v>6</v>
      </c>
      <c r="DW27" s="69" t="s">
        <v>6</v>
      </c>
      <c r="DX27" s="69" t="s">
        <v>6</v>
      </c>
      <c r="DY27" s="69" t="s">
        <v>6</v>
      </c>
      <c r="DZ27" s="69" t="s">
        <v>6</v>
      </c>
      <c r="EA27" s="69" t="s">
        <v>6</v>
      </c>
      <c r="EB27" s="69" t="s">
        <v>6</v>
      </c>
      <c r="EC27" s="69" t="s">
        <v>6</v>
      </c>
      <c r="ED27" s="69" t="s">
        <v>6</v>
      </c>
      <c r="EE27" s="69" t="s">
        <v>6</v>
      </c>
      <c r="EF27" s="69" t="s">
        <v>6</v>
      </c>
      <c r="EG27" s="69" t="s">
        <v>6</v>
      </c>
      <c r="EH27" s="69" t="s">
        <v>6</v>
      </c>
      <c r="EI27" s="69" t="s">
        <v>6</v>
      </c>
      <c r="EJ27" s="69" t="s">
        <v>6</v>
      </c>
      <c r="EK27" s="69" t="s">
        <v>6</v>
      </c>
      <c r="EL27" s="69" t="s">
        <v>6</v>
      </c>
      <c r="EM27" s="69" t="s">
        <v>6</v>
      </c>
      <c r="EN27" s="69" t="s">
        <v>6</v>
      </c>
      <c r="EO27" s="69" t="s">
        <v>6</v>
      </c>
      <c r="EP27" s="69" t="s">
        <v>6</v>
      </c>
      <c r="EQ27" s="69" t="s">
        <v>6</v>
      </c>
      <c r="ER27" s="69" t="s">
        <v>6</v>
      </c>
      <c r="ES27" s="69" t="s">
        <v>6</v>
      </c>
      <c r="ET27" s="69" t="s">
        <v>6</v>
      </c>
      <c r="EU27" s="202" t="s">
        <v>464</v>
      </c>
      <c r="EV27" s="202" t="s">
        <v>464</v>
      </c>
      <c r="EW27" s="69" t="s">
        <v>6</v>
      </c>
      <c r="EX27" s="69" t="s">
        <v>6</v>
      </c>
      <c r="EY27" s="69" t="s">
        <v>6</v>
      </c>
      <c r="EZ27" s="69" t="s">
        <v>6</v>
      </c>
      <c r="FA27" s="69" t="s">
        <v>6</v>
      </c>
      <c r="FB27" s="69" t="s">
        <v>6</v>
      </c>
      <c r="FC27" s="69" t="s">
        <v>6</v>
      </c>
      <c r="FD27" s="69" t="s">
        <v>6</v>
      </c>
      <c r="FE27" s="69" t="s">
        <v>6</v>
      </c>
      <c r="FF27" s="69" t="s">
        <v>6</v>
      </c>
    </row>
    <row r="28" spans="1:162" s="200" customFormat="1" x14ac:dyDescent="0.25">
      <c r="A28" s="116">
        <v>6</v>
      </c>
      <c r="B28" s="101" t="s">
        <v>675</v>
      </c>
      <c r="C28" s="205" t="s">
        <v>6</v>
      </c>
      <c r="D28" s="192">
        <v>43507</v>
      </c>
      <c r="E28" s="113">
        <v>0.24271990740740701</v>
      </c>
      <c r="F28" s="114" t="s">
        <v>830</v>
      </c>
      <c r="G28" s="117" t="s">
        <v>462</v>
      </c>
      <c r="H28" s="113"/>
      <c r="I28" s="113"/>
      <c r="J28" s="113"/>
      <c r="K28" s="113"/>
      <c r="L28" s="113"/>
      <c r="M28" s="113"/>
      <c r="N28" s="113"/>
      <c r="P28" s="101" t="str">
        <f t="shared" si="0"/>
        <v>6|Abrolhos - Ilha de Santa Barbara|NA|2019/02/11|05:49:31|P12059||Phaethon aethereus|</v>
      </c>
      <c r="Q28" s="101" t="s">
        <v>6</v>
      </c>
      <c r="R28" s="101" t="s">
        <v>6</v>
      </c>
      <c r="S28" s="101" t="s">
        <v>6</v>
      </c>
      <c r="T28" s="101" t="s">
        <v>6</v>
      </c>
      <c r="U28" s="101" t="s">
        <v>6</v>
      </c>
      <c r="V28" s="101" t="s">
        <v>6</v>
      </c>
      <c r="W28" s="101" t="s">
        <v>6</v>
      </c>
      <c r="X28" s="101" t="s">
        <v>6</v>
      </c>
      <c r="Y28" s="101" t="s">
        <v>6</v>
      </c>
      <c r="Z28" s="101" t="s">
        <v>6</v>
      </c>
      <c r="AA28" s="101" t="s">
        <v>6</v>
      </c>
      <c r="AB28" s="101" t="s">
        <v>6</v>
      </c>
      <c r="AC28" s="101" t="s">
        <v>6</v>
      </c>
      <c r="AD28" s="101" t="s">
        <v>6</v>
      </c>
      <c r="AE28" s="101" t="s">
        <v>6</v>
      </c>
      <c r="AF28" s="101" t="s">
        <v>6</v>
      </c>
      <c r="AG28" s="101" t="s">
        <v>6</v>
      </c>
      <c r="AH28" s="101" t="s">
        <v>6</v>
      </c>
      <c r="AI28" s="101" t="s">
        <v>6</v>
      </c>
      <c r="AJ28" s="101" t="s">
        <v>6</v>
      </c>
      <c r="AK28" s="101" t="s">
        <v>6</v>
      </c>
      <c r="AL28" s="101" t="s">
        <v>6</v>
      </c>
      <c r="AM28" s="101" t="s">
        <v>6</v>
      </c>
      <c r="AN28" s="101" t="s">
        <v>6</v>
      </c>
      <c r="AO28" s="101" t="s">
        <v>6</v>
      </c>
      <c r="AP28" s="101" t="s">
        <v>6</v>
      </c>
      <c r="AQ28" s="101" t="s">
        <v>6</v>
      </c>
      <c r="AR28" s="101" t="s">
        <v>6</v>
      </c>
      <c r="AS28" s="101" t="s">
        <v>6</v>
      </c>
      <c r="AT28" s="101" t="s">
        <v>6</v>
      </c>
      <c r="AU28" s="101" t="s">
        <v>6</v>
      </c>
      <c r="AV28" s="101" t="s">
        <v>6</v>
      </c>
      <c r="AW28" s="101" t="s">
        <v>6</v>
      </c>
      <c r="AX28" s="101" t="s">
        <v>6</v>
      </c>
      <c r="AY28" s="101" t="s">
        <v>6</v>
      </c>
      <c r="AZ28" s="101" t="s">
        <v>6</v>
      </c>
      <c r="BA28" s="69" t="s">
        <v>6</v>
      </c>
      <c r="BB28" s="69" t="s">
        <v>6</v>
      </c>
      <c r="BC28" s="69" t="s">
        <v>6</v>
      </c>
      <c r="BD28" s="69" t="s">
        <v>6</v>
      </c>
      <c r="BE28" s="69" t="s">
        <v>6</v>
      </c>
      <c r="BF28" s="69" t="s">
        <v>6</v>
      </c>
      <c r="BG28" s="69" t="s">
        <v>6</v>
      </c>
      <c r="BH28" s="69" t="s">
        <v>6</v>
      </c>
      <c r="BI28" s="69" t="s">
        <v>6</v>
      </c>
      <c r="BJ28" s="69" t="s">
        <v>6</v>
      </c>
      <c r="BK28" s="69" t="s">
        <v>6</v>
      </c>
      <c r="BL28" s="69" t="s">
        <v>6</v>
      </c>
      <c r="BM28" s="69" t="s">
        <v>6</v>
      </c>
      <c r="BN28" s="69" t="s">
        <v>6</v>
      </c>
      <c r="BO28" s="69" t="s">
        <v>6</v>
      </c>
      <c r="BP28" s="69" t="s">
        <v>6</v>
      </c>
      <c r="BQ28" s="69" t="s">
        <v>6</v>
      </c>
      <c r="BR28" s="69" t="s">
        <v>6</v>
      </c>
      <c r="BS28" s="69" t="s">
        <v>6</v>
      </c>
      <c r="BT28" s="69" t="s">
        <v>6</v>
      </c>
      <c r="BU28" s="69" t="s">
        <v>6</v>
      </c>
      <c r="BV28" s="69" t="s">
        <v>6</v>
      </c>
      <c r="BW28" s="69" t="s">
        <v>6</v>
      </c>
      <c r="BX28" s="69" t="s">
        <v>6</v>
      </c>
      <c r="BY28" s="69" t="s">
        <v>6</v>
      </c>
      <c r="BZ28" s="69" t="s">
        <v>6</v>
      </c>
      <c r="CA28" s="69" t="s">
        <v>6</v>
      </c>
      <c r="CB28" s="69" t="s">
        <v>6</v>
      </c>
      <c r="CC28" s="69" t="s">
        <v>6</v>
      </c>
      <c r="CD28" s="69" t="s">
        <v>6</v>
      </c>
      <c r="CE28" s="69" t="s">
        <v>6</v>
      </c>
      <c r="CF28" s="69" t="s">
        <v>6</v>
      </c>
      <c r="CG28" s="69" t="s">
        <v>6</v>
      </c>
      <c r="CH28" s="69" t="s">
        <v>6</v>
      </c>
      <c r="CI28" s="69" t="s">
        <v>6</v>
      </c>
      <c r="CJ28" s="69" t="s">
        <v>6</v>
      </c>
      <c r="CK28" s="69" t="s">
        <v>6</v>
      </c>
      <c r="CL28" s="69" t="s">
        <v>6</v>
      </c>
      <c r="CM28" s="69" t="s">
        <v>6</v>
      </c>
      <c r="CN28" s="69" t="s">
        <v>6</v>
      </c>
      <c r="CO28" s="69" t="s">
        <v>6</v>
      </c>
      <c r="CP28" s="69" t="s">
        <v>6</v>
      </c>
      <c r="CQ28" s="69" t="s">
        <v>6</v>
      </c>
      <c r="CR28" s="69" t="s">
        <v>6</v>
      </c>
      <c r="CS28" s="69" t="s">
        <v>6</v>
      </c>
      <c r="CT28" s="69" t="s">
        <v>6</v>
      </c>
      <c r="CU28" s="69" t="s">
        <v>6</v>
      </c>
      <c r="CV28" s="69" t="s">
        <v>6</v>
      </c>
      <c r="CW28" s="69" t="s">
        <v>6</v>
      </c>
      <c r="CX28" s="69" t="s">
        <v>6</v>
      </c>
      <c r="CY28" s="69" t="s">
        <v>6</v>
      </c>
      <c r="CZ28" s="69" t="s">
        <v>6</v>
      </c>
      <c r="DA28" s="69" t="s">
        <v>6</v>
      </c>
      <c r="DB28" s="69" t="s">
        <v>6</v>
      </c>
      <c r="DC28" s="69" t="s">
        <v>6</v>
      </c>
      <c r="DD28" s="69" t="s">
        <v>6</v>
      </c>
      <c r="DE28" s="69" t="s">
        <v>6</v>
      </c>
      <c r="DF28" s="69" t="s">
        <v>6</v>
      </c>
      <c r="DG28" s="69" t="s">
        <v>6</v>
      </c>
      <c r="DH28" s="69" t="s">
        <v>6</v>
      </c>
      <c r="DI28" s="69" t="s">
        <v>6</v>
      </c>
      <c r="DJ28" s="69" t="s">
        <v>6</v>
      </c>
      <c r="DK28" s="69" t="s">
        <v>6</v>
      </c>
      <c r="DL28" s="69" t="s">
        <v>6</v>
      </c>
      <c r="DM28" s="69" t="s">
        <v>6</v>
      </c>
      <c r="DN28" s="69" t="s">
        <v>6</v>
      </c>
      <c r="DO28" s="69" t="s">
        <v>6</v>
      </c>
      <c r="DP28" s="69" t="s">
        <v>6</v>
      </c>
      <c r="DQ28" s="69" t="s">
        <v>6</v>
      </c>
      <c r="DR28" s="69" t="s">
        <v>6</v>
      </c>
      <c r="DS28" s="69" t="s">
        <v>6</v>
      </c>
      <c r="DT28" s="69" t="s">
        <v>6</v>
      </c>
      <c r="DU28" s="69" t="s">
        <v>6</v>
      </c>
      <c r="DV28" s="69" t="s">
        <v>6</v>
      </c>
      <c r="DW28" s="69" t="s">
        <v>6</v>
      </c>
      <c r="DX28" s="69" t="s">
        <v>6</v>
      </c>
      <c r="DY28" s="69" t="s">
        <v>6</v>
      </c>
      <c r="DZ28" s="69" t="s">
        <v>6</v>
      </c>
      <c r="EA28" s="69" t="s">
        <v>6</v>
      </c>
      <c r="EB28" s="69" t="s">
        <v>6</v>
      </c>
      <c r="EC28" s="69" t="s">
        <v>6</v>
      </c>
      <c r="ED28" s="69" t="s">
        <v>6</v>
      </c>
      <c r="EE28" s="69" t="s">
        <v>6</v>
      </c>
      <c r="EF28" s="69" t="s">
        <v>6</v>
      </c>
      <c r="EG28" s="69" t="s">
        <v>6</v>
      </c>
      <c r="EH28" s="69" t="s">
        <v>6</v>
      </c>
      <c r="EI28" s="69" t="s">
        <v>6</v>
      </c>
      <c r="EJ28" s="69" t="s">
        <v>6</v>
      </c>
      <c r="EK28" s="69" t="s">
        <v>6</v>
      </c>
      <c r="EL28" s="69" t="s">
        <v>6</v>
      </c>
      <c r="EM28" s="69" t="s">
        <v>6</v>
      </c>
      <c r="EN28" s="69" t="s">
        <v>6</v>
      </c>
      <c r="EO28" s="69" t="s">
        <v>6</v>
      </c>
      <c r="EP28" s="69" t="s">
        <v>6</v>
      </c>
      <c r="EQ28" s="69" t="s">
        <v>6</v>
      </c>
      <c r="ER28" s="69" t="s">
        <v>6</v>
      </c>
      <c r="ES28" s="69" t="s">
        <v>6</v>
      </c>
      <c r="ET28" s="69" t="s">
        <v>6</v>
      </c>
      <c r="EU28" s="201">
        <v>-17.299332999999997</v>
      </c>
      <c r="EV28" s="201">
        <v>9.6580000000000013</v>
      </c>
      <c r="EW28" s="69" t="s">
        <v>6</v>
      </c>
      <c r="EX28" s="69" t="s">
        <v>6</v>
      </c>
      <c r="EY28" s="69" t="s">
        <v>6</v>
      </c>
      <c r="EZ28" s="69" t="s">
        <v>6</v>
      </c>
      <c r="FA28" s="69" t="s">
        <v>6</v>
      </c>
      <c r="FB28" s="69" t="s">
        <v>6</v>
      </c>
      <c r="FC28" s="69" t="s">
        <v>6</v>
      </c>
      <c r="FD28" s="69" t="s">
        <v>6</v>
      </c>
      <c r="FE28" s="69" t="s">
        <v>6</v>
      </c>
      <c r="FF28" s="69" t="s">
        <v>6</v>
      </c>
    </row>
    <row r="29" spans="1:162" s="200" customFormat="1" x14ac:dyDescent="0.25">
      <c r="A29" s="116">
        <v>6</v>
      </c>
      <c r="B29" s="101" t="s">
        <v>675</v>
      </c>
      <c r="C29" s="205" t="s">
        <v>6</v>
      </c>
      <c r="D29" s="101" t="s">
        <v>6</v>
      </c>
      <c r="E29" s="101" t="s">
        <v>6</v>
      </c>
      <c r="F29" s="114" t="s">
        <v>831</v>
      </c>
      <c r="G29" s="117" t="s">
        <v>462</v>
      </c>
      <c r="H29" s="101"/>
      <c r="I29" s="101"/>
      <c r="J29" s="101"/>
      <c r="K29" s="101"/>
      <c r="L29" s="101"/>
      <c r="M29" s="101"/>
      <c r="N29" s="101"/>
      <c r="P29" s="101" t="str">
        <f t="shared" si="0"/>
        <v>6|Abrolhos - Ilha de Santa Barbara|NA|NA|NA|P15726||Phaethon aethereus|</v>
      </c>
      <c r="Q29" s="101" t="s">
        <v>6</v>
      </c>
      <c r="R29" s="101" t="s">
        <v>6</v>
      </c>
      <c r="S29" s="101" t="s">
        <v>6</v>
      </c>
      <c r="T29" s="101" t="s">
        <v>6</v>
      </c>
      <c r="U29" s="101" t="s">
        <v>6</v>
      </c>
      <c r="V29" s="101" t="s">
        <v>6</v>
      </c>
      <c r="W29" s="101" t="s">
        <v>6</v>
      </c>
      <c r="X29" s="101" t="s">
        <v>6</v>
      </c>
      <c r="Y29" s="101" t="s">
        <v>6</v>
      </c>
      <c r="Z29" s="101" t="s">
        <v>6</v>
      </c>
      <c r="AA29" s="101" t="s">
        <v>6</v>
      </c>
      <c r="AB29" s="101" t="s">
        <v>6</v>
      </c>
      <c r="AC29" s="101" t="s">
        <v>6</v>
      </c>
      <c r="AD29" s="101" t="s">
        <v>6</v>
      </c>
      <c r="AE29" s="101" t="s">
        <v>6</v>
      </c>
      <c r="AF29" s="101" t="s">
        <v>6</v>
      </c>
      <c r="AG29" s="101" t="s">
        <v>6</v>
      </c>
      <c r="AH29" s="101" t="s">
        <v>6</v>
      </c>
      <c r="AI29" s="101" t="s">
        <v>6</v>
      </c>
      <c r="AJ29" s="101" t="s">
        <v>6</v>
      </c>
      <c r="AK29" s="101" t="s">
        <v>6</v>
      </c>
      <c r="AL29" s="101" t="s">
        <v>6</v>
      </c>
      <c r="AM29" s="101" t="s">
        <v>6</v>
      </c>
      <c r="AN29" s="101" t="s">
        <v>6</v>
      </c>
      <c r="AO29" s="101" t="s">
        <v>6</v>
      </c>
      <c r="AP29" s="101" t="s">
        <v>6</v>
      </c>
      <c r="AQ29" s="101" t="s">
        <v>6</v>
      </c>
      <c r="AR29" s="101" t="s">
        <v>6</v>
      </c>
      <c r="AS29" s="101" t="s">
        <v>6</v>
      </c>
      <c r="AT29" s="101" t="s">
        <v>6</v>
      </c>
      <c r="AU29" s="101" t="s">
        <v>6</v>
      </c>
      <c r="AV29" s="101" t="s">
        <v>6</v>
      </c>
      <c r="AW29" s="101" t="s">
        <v>6</v>
      </c>
      <c r="AX29" s="101" t="s">
        <v>6</v>
      </c>
      <c r="AY29" s="101" t="s">
        <v>6</v>
      </c>
      <c r="AZ29" s="101" t="s">
        <v>6</v>
      </c>
      <c r="BA29" s="69" t="s">
        <v>6</v>
      </c>
      <c r="BB29" s="69" t="s">
        <v>6</v>
      </c>
      <c r="BC29" s="69" t="s">
        <v>6</v>
      </c>
      <c r="BD29" s="69" t="s">
        <v>6</v>
      </c>
      <c r="BE29" s="69" t="s">
        <v>6</v>
      </c>
      <c r="BF29" s="69" t="s">
        <v>6</v>
      </c>
      <c r="BG29" s="69" t="s">
        <v>6</v>
      </c>
      <c r="BH29" s="69" t="s">
        <v>6</v>
      </c>
      <c r="BI29" s="69" t="s">
        <v>6</v>
      </c>
      <c r="BJ29" s="69" t="s">
        <v>6</v>
      </c>
      <c r="BK29" s="69" t="s">
        <v>6</v>
      </c>
      <c r="BL29" s="69" t="s">
        <v>6</v>
      </c>
      <c r="BM29" s="69" t="s">
        <v>6</v>
      </c>
      <c r="BN29" s="69" t="s">
        <v>6</v>
      </c>
      <c r="BO29" s="69" t="s">
        <v>6</v>
      </c>
      <c r="BP29" s="69" t="s">
        <v>6</v>
      </c>
      <c r="BQ29" s="69" t="s">
        <v>6</v>
      </c>
      <c r="BR29" s="69" t="s">
        <v>6</v>
      </c>
      <c r="BS29" s="69" t="s">
        <v>6</v>
      </c>
      <c r="BT29" s="69" t="s">
        <v>6</v>
      </c>
      <c r="BU29" s="69" t="s">
        <v>6</v>
      </c>
      <c r="BV29" s="69" t="s">
        <v>6</v>
      </c>
      <c r="BW29" s="69" t="s">
        <v>6</v>
      </c>
      <c r="BX29" s="69" t="s">
        <v>6</v>
      </c>
      <c r="BY29" s="69" t="s">
        <v>6</v>
      </c>
      <c r="BZ29" s="69" t="s">
        <v>6</v>
      </c>
      <c r="CA29" s="69" t="s">
        <v>6</v>
      </c>
      <c r="CB29" s="69" t="s">
        <v>6</v>
      </c>
      <c r="CC29" s="69" t="s">
        <v>6</v>
      </c>
      <c r="CD29" s="69" t="s">
        <v>6</v>
      </c>
      <c r="CE29" s="69" t="s">
        <v>6</v>
      </c>
      <c r="CF29" s="69" t="s">
        <v>6</v>
      </c>
      <c r="CG29" s="69" t="s">
        <v>6</v>
      </c>
      <c r="CH29" s="69" t="s">
        <v>6</v>
      </c>
      <c r="CI29" s="69" t="s">
        <v>6</v>
      </c>
      <c r="CJ29" s="69" t="s">
        <v>6</v>
      </c>
      <c r="CK29" s="69" t="s">
        <v>6</v>
      </c>
      <c r="CL29" s="69" t="s">
        <v>6</v>
      </c>
      <c r="CM29" s="69" t="s">
        <v>6</v>
      </c>
      <c r="CN29" s="69" t="s">
        <v>6</v>
      </c>
      <c r="CO29" s="69" t="s">
        <v>6</v>
      </c>
      <c r="CP29" s="69" t="s">
        <v>6</v>
      </c>
      <c r="CQ29" s="69" t="s">
        <v>6</v>
      </c>
      <c r="CR29" s="69" t="s">
        <v>6</v>
      </c>
      <c r="CS29" s="69" t="s">
        <v>6</v>
      </c>
      <c r="CT29" s="69" t="s">
        <v>6</v>
      </c>
      <c r="CU29" s="69" t="s">
        <v>6</v>
      </c>
      <c r="CV29" s="69" t="s">
        <v>6</v>
      </c>
      <c r="CW29" s="69" t="s">
        <v>6</v>
      </c>
      <c r="CX29" s="69" t="s">
        <v>6</v>
      </c>
      <c r="CY29" s="69" t="s">
        <v>6</v>
      </c>
      <c r="CZ29" s="69" t="s">
        <v>6</v>
      </c>
      <c r="DA29" s="69" t="s">
        <v>6</v>
      </c>
      <c r="DB29" s="69" t="s">
        <v>6</v>
      </c>
      <c r="DC29" s="69" t="s">
        <v>6</v>
      </c>
      <c r="DD29" s="69" t="s">
        <v>6</v>
      </c>
      <c r="DE29" s="69" t="s">
        <v>6</v>
      </c>
      <c r="DF29" s="69" t="s">
        <v>6</v>
      </c>
      <c r="DG29" s="69" t="s">
        <v>6</v>
      </c>
      <c r="DH29" s="69" t="s">
        <v>6</v>
      </c>
      <c r="DI29" s="69" t="s">
        <v>6</v>
      </c>
      <c r="DJ29" s="69" t="s">
        <v>6</v>
      </c>
      <c r="DK29" s="69" t="s">
        <v>6</v>
      </c>
      <c r="DL29" s="69" t="s">
        <v>6</v>
      </c>
      <c r="DM29" s="69" t="s">
        <v>6</v>
      </c>
      <c r="DN29" s="69" t="s">
        <v>6</v>
      </c>
      <c r="DO29" s="69" t="s">
        <v>6</v>
      </c>
      <c r="DP29" s="69" t="s">
        <v>6</v>
      </c>
      <c r="DQ29" s="69" t="s">
        <v>6</v>
      </c>
      <c r="DR29" s="69" t="s">
        <v>6</v>
      </c>
      <c r="DS29" s="69" t="s">
        <v>6</v>
      </c>
      <c r="DT29" s="69" t="s">
        <v>6</v>
      </c>
      <c r="DU29" s="69" t="s">
        <v>6</v>
      </c>
      <c r="DV29" s="69" t="s">
        <v>6</v>
      </c>
      <c r="DW29" s="69" t="s">
        <v>6</v>
      </c>
      <c r="DX29" s="69" t="s">
        <v>6</v>
      </c>
      <c r="DY29" s="69" t="s">
        <v>6</v>
      </c>
      <c r="DZ29" s="69" t="s">
        <v>6</v>
      </c>
      <c r="EA29" s="69" t="s">
        <v>6</v>
      </c>
      <c r="EB29" s="69" t="s">
        <v>6</v>
      </c>
      <c r="EC29" s="69" t="s">
        <v>6</v>
      </c>
      <c r="ED29" s="69" t="s">
        <v>6</v>
      </c>
      <c r="EE29" s="69" t="s">
        <v>6</v>
      </c>
      <c r="EF29" s="69" t="s">
        <v>6</v>
      </c>
      <c r="EG29" s="69" t="s">
        <v>6</v>
      </c>
      <c r="EH29" s="69" t="s">
        <v>6</v>
      </c>
      <c r="EI29" s="69" t="s">
        <v>6</v>
      </c>
      <c r="EJ29" s="69" t="s">
        <v>6</v>
      </c>
      <c r="EK29" s="69" t="s">
        <v>6</v>
      </c>
      <c r="EL29" s="69" t="s">
        <v>6</v>
      </c>
      <c r="EM29" s="69" t="s">
        <v>6</v>
      </c>
      <c r="EN29" s="69" t="s">
        <v>6</v>
      </c>
      <c r="EO29" s="69" t="s">
        <v>6</v>
      </c>
      <c r="EP29" s="69" t="s">
        <v>6</v>
      </c>
      <c r="EQ29" s="69" t="s">
        <v>6</v>
      </c>
      <c r="ER29" s="69" t="s">
        <v>6</v>
      </c>
      <c r="ES29" s="69" t="s">
        <v>6</v>
      </c>
      <c r="ET29" s="69" t="s">
        <v>6</v>
      </c>
      <c r="EU29" s="201">
        <v>-17.513667000000002</v>
      </c>
      <c r="EV29" s="201">
        <v>10.26933</v>
      </c>
      <c r="EW29" s="69" t="s">
        <v>6</v>
      </c>
      <c r="EX29" s="69" t="s">
        <v>6</v>
      </c>
      <c r="EY29" s="69" t="s">
        <v>6</v>
      </c>
      <c r="EZ29" s="69" t="s">
        <v>6</v>
      </c>
      <c r="FA29" s="69" t="s">
        <v>6</v>
      </c>
      <c r="FB29" s="69" t="s">
        <v>6</v>
      </c>
      <c r="FC29" s="69" t="s">
        <v>6</v>
      </c>
      <c r="FD29" s="69" t="s">
        <v>6</v>
      </c>
      <c r="FE29" s="69" t="s">
        <v>6</v>
      </c>
      <c r="FF29" s="69" t="s">
        <v>6</v>
      </c>
    </row>
    <row r="30" spans="1:162" s="200" customFormat="1" x14ac:dyDescent="0.25">
      <c r="A30" s="116">
        <v>6</v>
      </c>
      <c r="B30" s="101" t="s">
        <v>675</v>
      </c>
      <c r="C30" s="205" t="s">
        <v>6</v>
      </c>
      <c r="D30" s="101" t="s">
        <v>6</v>
      </c>
      <c r="E30" s="101" t="s">
        <v>6</v>
      </c>
      <c r="F30" s="114" t="s">
        <v>832</v>
      </c>
      <c r="G30" s="117" t="s">
        <v>462</v>
      </c>
      <c r="H30" s="101"/>
      <c r="I30" s="101"/>
      <c r="J30" s="101"/>
      <c r="K30" s="101"/>
      <c r="L30" s="101"/>
      <c r="M30" s="101"/>
      <c r="N30" s="101"/>
      <c r="P30" s="101" t="str">
        <f t="shared" si="0"/>
        <v>6|Abrolhos - Ilha de Santa Barbara|NA|NA|NA|P14301||Phaethon aethereus|</v>
      </c>
      <c r="Q30" s="101" t="s">
        <v>6</v>
      </c>
      <c r="R30" s="101" t="s">
        <v>6</v>
      </c>
      <c r="S30" s="101" t="s">
        <v>6</v>
      </c>
      <c r="T30" s="101" t="s">
        <v>6</v>
      </c>
      <c r="U30" s="101" t="s">
        <v>6</v>
      </c>
      <c r="V30" s="101" t="s">
        <v>6</v>
      </c>
      <c r="W30" s="101" t="s">
        <v>6</v>
      </c>
      <c r="X30" s="101" t="s">
        <v>6</v>
      </c>
      <c r="Y30" s="101" t="s">
        <v>6</v>
      </c>
      <c r="Z30" s="101" t="s">
        <v>6</v>
      </c>
      <c r="AA30" s="101" t="s">
        <v>6</v>
      </c>
      <c r="AB30" s="101" t="s">
        <v>6</v>
      </c>
      <c r="AC30" s="101" t="s">
        <v>6</v>
      </c>
      <c r="AD30" s="101" t="s">
        <v>6</v>
      </c>
      <c r="AE30" s="101" t="s">
        <v>6</v>
      </c>
      <c r="AF30" s="101" t="s">
        <v>6</v>
      </c>
      <c r="AG30" s="101" t="s">
        <v>6</v>
      </c>
      <c r="AH30" s="101" t="s">
        <v>6</v>
      </c>
      <c r="AI30" s="101" t="s">
        <v>6</v>
      </c>
      <c r="AJ30" s="101" t="s">
        <v>6</v>
      </c>
      <c r="AK30" s="101" t="s">
        <v>6</v>
      </c>
      <c r="AL30" s="101" t="s">
        <v>6</v>
      </c>
      <c r="AM30" s="101" t="s">
        <v>6</v>
      </c>
      <c r="AN30" s="101" t="s">
        <v>6</v>
      </c>
      <c r="AO30" s="101" t="s">
        <v>6</v>
      </c>
      <c r="AP30" s="101" t="s">
        <v>6</v>
      </c>
      <c r="AQ30" s="101" t="s">
        <v>6</v>
      </c>
      <c r="AR30" s="101" t="s">
        <v>6</v>
      </c>
      <c r="AS30" s="101" t="s">
        <v>6</v>
      </c>
      <c r="AT30" s="101" t="s">
        <v>6</v>
      </c>
      <c r="AU30" s="101" t="s">
        <v>6</v>
      </c>
      <c r="AV30" s="101" t="s">
        <v>6</v>
      </c>
      <c r="AW30" s="101" t="s">
        <v>6</v>
      </c>
      <c r="AX30" s="101" t="s">
        <v>6</v>
      </c>
      <c r="AY30" s="101" t="s">
        <v>6</v>
      </c>
      <c r="AZ30" s="101" t="s">
        <v>6</v>
      </c>
      <c r="BA30" s="69" t="s">
        <v>6</v>
      </c>
      <c r="BB30" s="69" t="s">
        <v>6</v>
      </c>
      <c r="BC30" s="69" t="s">
        <v>6</v>
      </c>
      <c r="BD30" s="69" t="s">
        <v>6</v>
      </c>
      <c r="BE30" s="69" t="s">
        <v>6</v>
      </c>
      <c r="BF30" s="69" t="s">
        <v>6</v>
      </c>
      <c r="BG30" s="69" t="s">
        <v>6</v>
      </c>
      <c r="BH30" s="69" t="s">
        <v>6</v>
      </c>
      <c r="BI30" s="69" t="s">
        <v>6</v>
      </c>
      <c r="BJ30" s="69" t="s">
        <v>6</v>
      </c>
      <c r="BK30" s="69" t="s">
        <v>6</v>
      </c>
      <c r="BL30" s="69" t="s">
        <v>6</v>
      </c>
      <c r="BM30" s="69" t="s">
        <v>6</v>
      </c>
      <c r="BN30" s="69" t="s">
        <v>6</v>
      </c>
      <c r="BO30" s="69" t="s">
        <v>6</v>
      </c>
      <c r="BP30" s="69" t="s">
        <v>6</v>
      </c>
      <c r="BQ30" s="69" t="s">
        <v>6</v>
      </c>
      <c r="BR30" s="69" t="s">
        <v>6</v>
      </c>
      <c r="BS30" s="69" t="s">
        <v>6</v>
      </c>
      <c r="BT30" s="69" t="s">
        <v>6</v>
      </c>
      <c r="BU30" s="69" t="s">
        <v>6</v>
      </c>
      <c r="BV30" s="69" t="s">
        <v>6</v>
      </c>
      <c r="BW30" s="69" t="s">
        <v>6</v>
      </c>
      <c r="BX30" s="69" t="s">
        <v>6</v>
      </c>
      <c r="BY30" s="69" t="s">
        <v>6</v>
      </c>
      <c r="BZ30" s="69" t="s">
        <v>6</v>
      </c>
      <c r="CA30" s="69" t="s">
        <v>6</v>
      </c>
      <c r="CB30" s="69" t="s">
        <v>6</v>
      </c>
      <c r="CC30" s="69" t="s">
        <v>6</v>
      </c>
      <c r="CD30" s="69" t="s">
        <v>6</v>
      </c>
      <c r="CE30" s="69" t="s">
        <v>6</v>
      </c>
      <c r="CF30" s="69" t="s">
        <v>6</v>
      </c>
      <c r="CG30" s="69" t="s">
        <v>6</v>
      </c>
      <c r="CH30" s="69" t="s">
        <v>6</v>
      </c>
      <c r="CI30" s="69" t="s">
        <v>6</v>
      </c>
      <c r="CJ30" s="69" t="s">
        <v>6</v>
      </c>
      <c r="CK30" s="69" t="s">
        <v>6</v>
      </c>
      <c r="CL30" s="69" t="s">
        <v>6</v>
      </c>
      <c r="CM30" s="69" t="s">
        <v>6</v>
      </c>
      <c r="CN30" s="69" t="s">
        <v>6</v>
      </c>
      <c r="CO30" s="69" t="s">
        <v>6</v>
      </c>
      <c r="CP30" s="69" t="s">
        <v>6</v>
      </c>
      <c r="CQ30" s="69" t="s">
        <v>6</v>
      </c>
      <c r="CR30" s="69" t="s">
        <v>6</v>
      </c>
      <c r="CS30" s="69" t="s">
        <v>6</v>
      </c>
      <c r="CT30" s="69" t="s">
        <v>6</v>
      </c>
      <c r="CU30" s="69" t="s">
        <v>6</v>
      </c>
      <c r="CV30" s="69" t="s">
        <v>6</v>
      </c>
      <c r="CW30" s="69" t="s">
        <v>6</v>
      </c>
      <c r="CX30" s="69" t="s">
        <v>6</v>
      </c>
      <c r="CY30" s="69" t="s">
        <v>6</v>
      </c>
      <c r="CZ30" s="69" t="s">
        <v>6</v>
      </c>
      <c r="DA30" s="69" t="s">
        <v>6</v>
      </c>
      <c r="DB30" s="69" t="s">
        <v>6</v>
      </c>
      <c r="DC30" s="69" t="s">
        <v>6</v>
      </c>
      <c r="DD30" s="69" t="s">
        <v>6</v>
      </c>
      <c r="DE30" s="69" t="s">
        <v>6</v>
      </c>
      <c r="DF30" s="69" t="s">
        <v>6</v>
      </c>
      <c r="DG30" s="69" t="s">
        <v>6</v>
      </c>
      <c r="DH30" s="69" t="s">
        <v>6</v>
      </c>
      <c r="DI30" s="69" t="s">
        <v>6</v>
      </c>
      <c r="DJ30" s="69" t="s">
        <v>6</v>
      </c>
      <c r="DK30" s="69" t="s">
        <v>6</v>
      </c>
      <c r="DL30" s="69" t="s">
        <v>6</v>
      </c>
      <c r="DM30" s="69" t="s">
        <v>6</v>
      </c>
      <c r="DN30" s="69" t="s">
        <v>6</v>
      </c>
      <c r="DO30" s="69" t="s">
        <v>6</v>
      </c>
      <c r="DP30" s="69" t="s">
        <v>6</v>
      </c>
      <c r="DQ30" s="69" t="s">
        <v>6</v>
      </c>
      <c r="DR30" s="69" t="s">
        <v>6</v>
      </c>
      <c r="DS30" s="69" t="s">
        <v>6</v>
      </c>
      <c r="DT30" s="69" t="s">
        <v>6</v>
      </c>
      <c r="DU30" s="69" t="s">
        <v>6</v>
      </c>
      <c r="DV30" s="69" t="s">
        <v>6</v>
      </c>
      <c r="DW30" s="69" t="s">
        <v>6</v>
      </c>
      <c r="DX30" s="69" t="s">
        <v>6</v>
      </c>
      <c r="DY30" s="69" t="s">
        <v>6</v>
      </c>
      <c r="DZ30" s="69" t="s">
        <v>6</v>
      </c>
      <c r="EA30" s="69" t="s">
        <v>6</v>
      </c>
      <c r="EB30" s="69" t="s">
        <v>6</v>
      </c>
      <c r="EC30" s="69" t="s">
        <v>6</v>
      </c>
      <c r="ED30" s="69" t="s">
        <v>6</v>
      </c>
      <c r="EE30" s="69" t="s">
        <v>6</v>
      </c>
      <c r="EF30" s="69" t="s">
        <v>6</v>
      </c>
      <c r="EG30" s="69" t="s">
        <v>6</v>
      </c>
      <c r="EH30" s="69" t="s">
        <v>6</v>
      </c>
      <c r="EI30" s="69" t="s">
        <v>6</v>
      </c>
      <c r="EJ30" s="69" t="s">
        <v>6</v>
      </c>
      <c r="EK30" s="69" t="s">
        <v>6</v>
      </c>
      <c r="EL30" s="69" t="s">
        <v>6</v>
      </c>
      <c r="EM30" s="69" t="s">
        <v>6</v>
      </c>
      <c r="EN30" s="69" t="s">
        <v>6</v>
      </c>
      <c r="EO30" s="69" t="s">
        <v>6</v>
      </c>
      <c r="EP30" s="69" t="s">
        <v>6</v>
      </c>
      <c r="EQ30" s="69" t="s">
        <v>6</v>
      </c>
      <c r="ER30" s="69" t="s">
        <v>6</v>
      </c>
      <c r="ES30" s="69" t="s">
        <v>6</v>
      </c>
      <c r="ET30" s="69" t="s">
        <v>6</v>
      </c>
      <c r="EU30" s="201">
        <v>-17.247667</v>
      </c>
      <c r="EV30" s="201">
        <v>8.5913299999999992</v>
      </c>
      <c r="EW30" s="69" t="s">
        <v>6</v>
      </c>
      <c r="EX30" s="69" t="s">
        <v>6</v>
      </c>
      <c r="EY30" s="69" t="s">
        <v>6</v>
      </c>
      <c r="EZ30" s="69" t="s">
        <v>6</v>
      </c>
      <c r="FA30" s="69" t="s">
        <v>6</v>
      </c>
      <c r="FB30" s="69" t="s">
        <v>6</v>
      </c>
      <c r="FC30" s="69" t="s">
        <v>6</v>
      </c>
      <c r="FD30" s="69" t="s">
        <v>6</v>
      </c>
      <c r="FE30" s="69" t="s">
        <v>6</v>
      </c>
      <c r="FF30" s="69" t="s">
        <v>6</v>
      </c>
    </row>
    <row r="31" spans="1:162" s="200" customFormat="1" x14ac:dyDescent="0.25">
      <c r="A31" s="116">
        <v>6</v>
      </c>
      <c r="B31" s="101" t="s">
        <v>675</v>
      </c>
      <c r="C31" s="205" t="s">
        <v>6</v>
      </c>
      <c r="D31" s="101" t="s">
        <v>6</v>
      </c>
      <c r="E31" s="101" t="s">
        <v>6</v>
      </c>
      <c r="F31" s="114" t="s">
        <v>833</v>
      </c>
      <c r="G31" s="117" t="s">
        <v>462</v>
      </c>
      <c r="H31" s="101"/>
      <c r="I31" s="101"/>
      <c r="J31" s="101"/>
      <c r="K31" s="101"/>
      <c r="L31" s="101"/>
      <c r="M31" s="101"/>
      <c r="N31" s="101"/>
      <c r="P31" s="101" t="str">
        <f t="shared" si="0"/>
        <v>6|Abrolhos - Ilha de Santa Barbara|NA|NA|NA|P14302||Phaethon aethereus|</v>
      </c>
      <c r="Q31" s="101" t="s">
        <v>6</v>
      </c>
      <c r="R31" s="101" t="s">
        <v>6</v>
      </c>
      <c r="S31" s="101" t="s">
        <v>6</v>
      </c>
      <c r="T31" s="101" t="s">
        <v>6</v>
      </c>
      <c r="U31" s="101" t="s">
        <v>6</v>
      </c>
      <c r="V31" s="101" t="s">
        <v>6</v>
      </c>
      <c r="W31" s="101" t="s">
        <v>6</v>
      </c>
      <c r="X31" s="101" t="s">
        <v>6</v>
      </c>
      <c r="Y31" s="101" t="s">
        <v>6</v>
      </c>
      <c r="Z31" s="101" t="s">
        <v>6</v>
      </c>
      <c r="AA31" s="101" t="s">
        <v>6</v>
      </c>
      <c r="AB31" s="101" t="s">
        <v>6</v>
      </c>
      <c r="AC31" s="101" t="s">
        <v>6</v>
      </c>
      <c r="AD31" s="101" t="s">
        <v>6</v>
      </c>
      <c r="AE31" s="101" t="s">
        <v>6</v>
      </c>
      <c r="AF31" s="101" t="s">
        <v>6</v>
      </c>
      <c r="AG31" s="101" t="s">
        <v>6</v>
      </c>
      <c r="AH31" s="101" t="s">
        <v>6</v>
      </c>
      <c r="AI31" s="101" t="s">
        <v>6</v>
      </c>
      <c r="AJ31" s="101" t="s">
        <v>6</v>
      </c>
      <c r="AK31" s="101" t="s">
        <v>6</v>
      </c>
      <c r="AL31" s="101" t="s">
        <v>6</v>
      </c>
      <c r="AM31" s="101" t="s">
        <v>6</v>
      </c>
      <c r="AN31" s="101" t="s">
        <v>6</v>
      </c>
      <c r="AO31" s="101" t="s">
        <v>6</v>
      </c>
      <c r="AP31" s="101" t="s">
        <v>6</v>
      </c>
      <c r="AQ31" s="101" t="s">
        <v>6</v>
      </c>
      <c r="AR31" s="101" t="s">
        <v>6</v>
      </c>
      <c r="AS31" s="101" t="s">
        <v>6</v>
      </c>
      <c r="AT31" s="101" t="s">
        <v>6</v>
      </c>
      <c r="AU31" s="101" t="s">
        <v>6</v>
      </c>
      <c r="AV31" s="101" t="s">
        <v>6</v>
      </c>
      <c r="AW31" s="101" t="s">
        <v>6</v>
      </c>
      <c r="AX31" s="101" t="s">
        <v>6</v>
      </c>
      <c r="AY31" s="101" t="s">
        <v>6</v>
      </c>
      <c r="AZ31" s="101" t="s">
        <v>6</v>
      </c>
      <c r="BA31" s="69" t="s">
        <v>6</v>
      </c>
      <c r="BB31" s="69" t="s">
        <v>6</v>
      </c>
      <c r="BC31" s="69" t="s">
        <v>6</v>
      </c>
      <c r="BD31" s="69" t="s">
        <v>6</v>
      </c>
      <c r="BE31" s="69" t="s">
        <v>6</v>
      </c>
      <c r="BF31" s="69" t="s">
        <v>6</v>
      </c>
      <c r="BG31" s="69" t="s">
        <v>6</v>
      </c>
      <c r="BH31" s="69" t="s">
        <v>6</v>
      </c>
      <c r="BI31" s="69" t="s">
        <v>6</v>
      </c>
      <c r="BJ31" s="69" t="s">
        <v>6</v>
      </c>
      <c r="BK31" s="69" t="s">
        <v>6</v>
      </c>
      <c r="BL31" s="69" t="s">
        <v>6</v>
      </c>
      <c r="BM31" s="69" t="s">
        <v>6</v>
      </c>
      <c r="BN31" s="69" t="s">
        <v>6</v>
      </c>
      <c r="BO31" s="69" t="s">
        <v>6</v>
      </c>
      <c r="BP31" s="69" t="s">
        <v>6</v>
      </c>
      <c r="BQ31" s="69" t="s">
        <v>6</v>
      </c>
      <c r="BR31" s="69" t="s">
        <v>6</v>
      </c>
      <c r="BS31" s="69" t="s">
        <v>6</v>
      </c>
      <c r="BT31" s="69" t="s">
        <v>6</v>
      </c>
      <c r="BU31" s="69" t="s">
        <v>6</v>
      </c>
      <c r="BV31" s="69" t="s">
        <v>6</v>
      </c>
      <c r="BW31" s="69" t="s">
        <v>6</v>
      </c>
      <c r="BX31" s="69" t="s">
        <v>6</v>
      </c>
      <c r="BY31" s="69" t="s">
        <v>6</v>
      </c>
      <c r="BZ31" s="69" t="s">
        <v>6</v>
      </c>
      <c r="CA31" s="69" t="s">
        <v>6</v>
      </c>
      <c r="CB31" s="69" t="s">
        <v>6</v>
      </c>
      <c r="CC31" s="69" t="s">
        <v>6</v>
      </c>
      <c r="CD31" s="69" t="s">
        <v>6</v>
      </c>
      <c r="CE31" s="69" t="s">
        <v>6</v>
      </c>
      <c r="CF31" s="69" t="s">
        <v>6</v>
      </c>
      <c r="CG31" s="69" t="s">
        <v>6</v>
      </c>
      <c r="CH31" s="69" t="s">
        <v>6</v>
      </c>
      <c r="CI31" s="69" t="s">
        <v>6</v>
      </c>
      <c r="CJ31" s="69" t="s">
        <v>6</v>
      </c>
      <c r="CK31" s="69" t="s">
        <v>6</v>
      </c>
      <c r="CL31" s="69" t="s">
        <v>6</v>
      </c>
      <c r="CM31" s="69" t="s">
        <v>6</v>
      </c>
      <c r="CN31" s="69" t="s">
        <v>6</v>
      </c>
      <c r="CO31" s="69" t="s">
        <v>6</v>
      </c>
      <c r="CP31" s="69" t="s">
        <v>6</v>
      </c>
      <c r="CQ31" s="69" t="s">
        <v>6</v>
      </c>
      <c r="CR31" s="69" t="s">
        <v>6</v>
      </c>
      <c r="CS31" s="69" t="s">
        <v>6</v>
      </c>
      <c r="CT31" s="69" t="s">
        <v>6</v>
      </c>
      <c r="CU31" s="69" t="s">
        <v>6</v>
      </c>
      <c r="CV31" s="69" t="s">
        <v>6</v>
      </c>
      <c r="CW31" s="69" t="s">
        <v>6</v>
      </c>
      <c r="CX31" s="69" t="s">
        <v>6</v>
      </c>
      <c r="CY31" s="69" t="s">
        <v>6</v>
      </c>
      <c r="CZ31" s="69" t="s">
        <v>6</v>
      </c>
      <c r="DA31" s="69" t="s">
        <v>6</v>
      </c>
      <c r="DB31" s="69" t="s">
        <v>6</v>
      </c>
      <c r="DC31" s="69" t="s">
        <v>6</v>
      </c>
      <c r="DD31" s="69" t="s">
        <v>6</v>
      </c>
      <c r="DE31" s="69" t="s">
        <v>6</v>
      </c>
      <c r="DF31" s="69" t="s">
        <v>6</v>
      </c>
      <c r="DG31" s="69" t="s">
        <v>6</v>
      </c>
      <c r="DH31" s="69" t="s">
        <v>6</v>
      </c>
      <c r="DI31" s="69" t="s">
        <v>6</v>
      </c>
      <c r="DJ31" s="69" t="s">
        <v>6</v>
      </c>
      <c r="DK31" s="69" t="s">
        <v>6</v>
      </c>
      <c r="DL31" s="69" t="s">
        <v>6</v>
      </c>
      <c r="DM31" s="69" t="s">
        <v>6</v>
      </c>
      <c r="DN31" s="69" t="s">
        <v>6</v>
      </c>
      <c r="DO31" s="69" t="s">
        <v>6</v>
      </c>
      <c r="DP31" s="69" t="s">
        <v>6</v>
      </c>
      <c r="DQ31" s="69" t="s">
        <v>6</v>
      </c>
      <c r="DR31" s="69" t="s">
        <v>6</v>
      </c>
      <c r="DS31" s="69" t="s">
        <v>6</v>
      </c>
      <c r="DT31" s="69" t="s">
        <v>6</v>
      </c>
      <c r="DU31" s="69" t="s">
        <v>6</v>
      </c>
      <c r="DV31" s="69" t="s">
        <v>6</v>
      </c>
      <c r="DW31" s="69" t="s">
        <v>6</v>
      </c>
      <c r="DX31" s="69" t="s">
        <v>6</v>
      </c>
      <c r="DY31" s="69" t="s">
        <v>6</v>
      </c>
      <c r="DZ31" s="69" t="s">
        <v>6</v>
      </c>
      <c r="EA31" s="69" t="s">
        <v>6</v>
      </c>
      <c r="EB31" s="69" t="s">
        <v>6</v>
      </c>
      <c r="EC31" s="69" t="s">
        <v>6</v>
      </c>
      <c r="ED31" s="69" t="s">
        <v>6</v>
      </c>
      <c r="EE31" s="69" t="s">
        <v>6</v>
      </c>
      <c r="EF31" s="69" t="s">
        <v>6</v>
      </c>
      <c r="EG31" s="69" t="s">
        <v>6</v>
      </c>
      <c r="EH31" s="69" t="s">
        <v>6</v>
      </c>
      <c r="EI31" s="69" t="s">
        <v>6</v>
      </c>
      <c r="EJ31" s="69" t="s">
        <v>6</v>
      </c>
      <c r="EK31" s="69" t="s">
        <v>6</v>
      </c>
      <c r="EL31" s="69" t="s">
        <v>6</v>
      </c>
      <c r="EM31" s="69" t="s">
        <v>6</v>
      </c>
      <c r="EN31" s="69" t="s">
        <v>6</v>
      </c>
      <c r="EO31" s="69" t="s">
        <v>6</v>
      </c>
      <c r="EP31" s="69" t="s">
        <v>6</v>
      </c>
      <c r="EQ31" s="69" t="s">
        <v>6</v>
      </c>
      <c r="ER31" s="69" t="s">
        <v>6</v>
      </c>
      <c r="ES31" s="69" t="s">
        <v>6</v>
      </c>
      <c r="ET31" s="69" t="s">
        <v>6</v>
      </c>
      <c r="EU31" s="201">
        <v>-18.025333</v>
      </c>
      <c r="EV31" s="201">
        <v>9.8370000000000015</v>
      </c>
      <c r="EW31" s="69" t="s">
        <v>6</v>
      </c>
      <c r="EX31" s="69" t="s">
        <v>6</v>
      </c>
      <c r="EY31" s="69" t="s">
        <v>6</v>
      </c>
      <c r="EZ31" s="69" t="s">
        <v>6</v>
      </c>
      <c r="FA31" s="69" t="s">
        <v>6</v>
      </c>
      <c r="FB31" s="69" t="s">
        <v>6</v>
      </c>
      <c r="FC31" s="69" t="s">
        <v>6</v>
      </c>
      <c r="FD31" s="69" t="s">
        <v>6</v>
      </c>
      <c r="FE31" s="69" t="s">
        <v>6</v>
      </c>
      <c r="FF31" s="69" t="s">
        <v>6</v>
      </c>
    </row>
    <row r="32" spans="1:162" s="200" customFormat="1" x14ac:dyDescent="0.25">
      <c r="A32" s="116">
        <v>6</v>
      </c>
      <c r="B32" s="101" t="s">
        <v>675</v>
      </c>
      <c r="C32" s="205" t="s">
        <v>6</v>
      </c>
      <c r="D32" s="101" t="s">
        <v>6</v>
      </c>
      <c r="E32" s="101" t="s">
        <v>6</v>
      </c>
      <c r="F32" s="114" t="s">
        <v>834</v>
      </c>
      <c r="G32" s="117" t="s">
        <v>462</v>
      </c>
      <c r="H32" s="101"/>
      <c r="I32" s="101"/>
      <c r="J32" s="101"/>
      <c r="K32" s="101"/>
      <c r="L32" s="101"/>
      <c r="M32" s="101"/>
      <c r="N32" s="101"/>
      <c r="P32" s="101" t="str">
        <f t="shared" si="0"/>
        <v>6|Abrolhos - Ilha de Santa Barbara|NA|NA|NA|P13064||Phaethon aethereus|</v>
      </c>
      <c r="Q32" s="101" t="s">
        <v>6</v>
      </c>
      <c r="R32" s="101" t="s">
        <v>6</v>
      </c>
      <c r="S32" s="101" t="s">
        <v>6</v>
      </c>
      <c r="T32" s="101" t="s">
        <v>6</v>
      </c>
      <c r="U32" s="101" t="s">
        <v>6</v>
      </c>
      <c r="V32" s="101" t="s">
        <v>6</v>
      </c>
      <c r="W32" s="101" t="s">
        <v>6</v>
      </c>
      <c r="X32" s="101" t="s">
        <v>6</v>
      </c>
      <c r="Y32" s="101" t="s">
        <v>6</v>
      </c>
      <c r="Z32" s="101" t="s">
        <v>6</v>
      </c>
      <c r="AA32" s="101" t="s">
        <v>6</v>
      </c>
      <c r="AB32" s="101" t="s">
        <v>6</v>
      </c>
      <c r="AC32" s="101" t="s">
        <v>6</v>
      </c>
      <c r="AD32" s="101" t="s">
        <v>6</v>
      </c>
      <c r="AE32" s="101" t="s">
        <v>6</v>
      </c>
      <c r="AF32" s="101" t="s">
        <v>6</v>
      </c>
      <c r="AG32" s="101" t="s">
        <v>6</v>
      </c>
      <c r="AH32" s="101" t="s">
        <v>6</v>
      </c>
      <c r="AI32" s="101" t="s">
        <v>6</v>
      </c>
      <c r="AJ32" s="101" t="s">
        <v>6</v>
      </c>
      <c r="AK32" s="101" t="s">
        <v>6</v>
      </c>
      <c r="AL32" s="101" t="s">
        <v>6</v>
      </c>
      <c r="AM32" s="101" t="s">
        <v>6</v>
      </c>
      <c r="AN32" s="101" t="s">
        <v>6</v>
      </c>
      <c r="AO32" s="101" t="s">
        <v>6</v>
      </c>
      <c r="AP32" s="101" t="s">
        <v>6</v>
      </c>
      <c r="AQ32" s="101" t="s">
        <v>6</v>
      </c>
      <c r="AR32" s="101" t="s">
        <v>6</v>
      </c>
      <c r="AS32" s="101" t="s">
        <v>6</v>
      </c>
      <c r="AT32" s="101" t="s">
        <v>6</v>
      </c>
      <c r="AU32" s="101" t="s">
        <v>6</v>
      </c>
      <c r="AV32" s="101" t="s">
        <v>6</v>
      </c>
      <c r="AW32" s="101" t="s">
        <v>6</v>
      </c>
      <c r="AX32" s="101" t="s">
        <v>6</v>
      </c>
      <c r="AY32" s="101" t="s">
        <v>6</v>
      </c>
      <c r="AZ32" s="101" t="s">
        <v>6</v>
      </c>
      <c r="BA32" s="69" t="s">
        <v>6</v>
      </c>
      <c r="BB32" s="69" t="s">
        <v>6</v>
      </c>
      <c r="BC32" s="69" t="s">
        <v>6</v>
      </c>
      <c r="BD32" s="69" t="s">
        <v>6</v>
      </c>
      <c r="BE32" s="69" t="s">
        <v>6</v>
      </c>
      <c r="BF32" s="69" t="s">
        <v>6</v>
      </c>
      <c r="BG32" s="69" t="s">
        <v>6</v>
      </c>
      <c r="BH32" s="69" t="s">
        <v>6</v>
      </c>
      <c r="BI32" s="69" t="s">
        <v>6</v>
      </c>
      <c r="BJ32" s="69" t="s">
        <v>6</v>
      </c>
      <c r="BK32" s="69" t="s">
        <v>6</v>
      </c>
      <c r="BL32" s="69" t="s">
        <v>6</v>
      </c>
      <c r="BM32" s="69" t="s">
        <v>6</v>
      </c>
      <c r="BN32" s="69" t="s">
        <v>6</v>
      </c>
      <c r="BO32" s="69" t="s">
        <v>6</v>
      </c>
      <c r="BP32" s="69" t="s">
        <v>6</v>
      </c>
      <c r="BQ32" s="69" t="s">
        <v>6</v>
      </c>
      <c r="BR32" s="69" t="s">
        <v>6</v>
      </c>
      <c r="BS32" s="69" t="s">
        <v>6</v>
      </c>
      <c r="BT32" s="69" t="s">
        <v>6</v>
      </c>
      <c r="BU32" s="69" t="s">
        <v>6</v>
      </c>
      <c r="BV32" s="69" t="s">
        <v>6</v>
      </c>
      <c r="BW32" s="69" t="s">
        <v>6</v>
      </c>
      <c r="BX32" s="69" t="s">
        <v>6</v>
      </c>
      <c r="BY32" s="69" t="s">
        <v>6</v>
      </c>
      <c r="BZ32" s="69" t="s">
        <v>6</v>
      </c>
      <c r="CA32" s="69" t="s">
        <v>6</v>
      </c>
      <c r="CB32" s="69" t="s">
        <v>6</v>
      </c>
      <c r="CC32" s="69" t="s">
        <v>6</v>
      </c>
      <c r="CD32" s="69" t="s">
        <v>6</v>
      </c>
      <c r="CE32" s="69" t="s">
        <v>6</v>
      </c>
      <c r="CF32" s="69" t="s">
        <v>6</v>
      </c>
      <c r="CG32" s="69" t="s">
        <v>6</v>
      </c>
      <c r="CH32" s="69" t="s">
        <v>6</v>
      </c>
      <c r="CI32" s="69" t="s">
        <v>6</v>
      </c>
      <c r="CJ32" s="69" t="s">
        <v>6</v>
      </c>
      <c r="CK32" s="69" t="s">
        <v>6</v>
      </c>
      <c r="CL32" s="69" t="s">
        <v>6</v>
      </c>
      <c r="CM32" s="69" t="s">
        <v>6</v>
      </c>
      <c r="CN32" s="69" t="s">
        <v>6</v>
      </c>
      <c r="CO32" s="69" t="s">
        <v>6</v>
      </c>
      <c r="CP32" s="69" t="s">
        <v>6</v>
      </c>
      <c r="CQ32" s="69" t="s">
        <v>6</v>
      </c>
      <c r="CR32" s="69" t="s">
        <v>6</v>
      </c>
      <c r="CS32" s="69" t="s">
        <v>6</v>
      </c>
      <c r="CT32" s="69" t="s">
        <v>6</v>
      </c>
      <c r="CU32" s="69" t="s">
        <v>6</v>
      </c>
      <c r="CV32" s="69" t="s">
        <v>6</v>
      </c>
      <c r="CW32" s="69" t="s">
        <v>6</v>
      </c>
      <c r="CX32" s="69" t="s">
        <v>6</v>
      </c>
      <c r="CY32" s="69" t="s">
        <v>6</v>
      </c>
      <c r="CZ32" s="69" t="s">
        <v>6</v>
      </c>
      <c r="DA32" s="69" t="s">
        <v>6</v>
      </c>
      <c r="DB32" s="69" t="s">
        <v>6</v>
      </c>
      <c r="DC32" s="69" t="s">
        <v>6</v>
      </c>
      <c r="DD32" s="69" t="s">
        <v>6</v>
      </c>
      <c r="DE32" s="69" t="s">
        <v>6</v>
      </c>
      <c r="DF32" s="69" t="s">
        <v>6</v>
      </c>
      <c r="DG32" s="69" t="s">
        <v>6</v>
      </c>
      <c r="DH32" s="69" t="s">
        <v>6</v>
      </c>
      <c r="DI32" s="69" t="s">
        <v>6</v>
      </c>
      <c r="DJ32" s="69" t="s">
        <v>6</v>
      </c>
      <c r="DK32" s="69" t="s">
        <v>6</v>
      </c>
      <c r="DL32" s="69" t="s">
        <v>6</v>
      </c>
      <c r="DM32" s="69" t="s">
        <v>6</v>
      </c>
      <c r="DN32" s="69" t="s">
        <v>6</v>
      </c>
      <c r="DO32" s="69" t="s">
        <v>6</v>
      </c>
      <c r="DP32" s="69" t="s">
        <v>6</v>
      </c>
      <c r="DQ32" s="69" t="s">
        <v>6</v>
      </c>
      <c r="DR32" s="69" t="s">
        <v>6</v>
      </c>
      <c r="DS32" s="69" t="s">
        <v>6</v>
      </c>
      <c r="DT32" s="69" t="s">
        <v>6</v>
      </c>
      <c r="DU32" s="69" t="s">
        <v>6</v>
      </c>
      <c r="DV32" s="69" t="s">
        <v>6</v>
      </c>
      <c r="DW32" s="69" t="s">
        <v>6</v>
      </c>
      <c r="DX32" s="69" t="s">
        <v>6</v>
      </c>
      <c r="DY32" s="69" t="s">
        <v>6</v>
      </c>
      <c r="DZ32" s="69" t="s">
        <v>6</v>
      </c>
      <c r="EA32" s="69" t="s">
        <v>6</v>
      </c>
      <c r="EB32" s="69" t="s">
        <v>6</v>
      </c>
      <c r="EC32" s="69" t="s">
        <v>6</v>
      </c>
      <c r="ED32" s="69" t="s">
        <v>6</v>
      </c>
      <c r="EE32" s="69" t="s">
        <v>6</v>
      </c>
      <c r="EF32" s="69" t="s">
        <v>6</v>
      </c>
      <c r="EG32" s="69" t="s">
        <v>6</v>
      </c>
      <c r="EH32" s="69" t="s">
        <v>6</v>
      </c>
      <c r="EI32" s="69" t="s">
        <v>6</v>
      </c>
      <c r="EJ32" s="69" t="s">
        <v>6</v>
      </c>
      <c r="EK32" s="69" t="s">
        <v>6</v>
      </c>
      <c r="EL32" s="69" t="s">
        <v>6</v>
      </c>
      <c r="EM32" s="69" t="s">
        <v>6</v>
      </c>
      <c r="EN32" s="69" t="s">
        <v>6</v>
      </c>
      <c r="EO32" s="69" t="s">
        <v>6</v>
      </c>
      <c r="EP32" s="69" t="s">
        <v>6</v>
      </c>
      <c r="EQ32" s="69" t="s">
        <v>6</v>
      </c>
      <c r="ER32" s="69" t="s">
        <v>6</v>
      </c>
      <c r="ES32" s="69" t="s">
        <v>6</v>
      </c>
      <c r="ET32" s="69" t="s">
        <v>6</v>
      </c>
      <c r="EU32" s="203">
        <v>-17.139500000000002</v>
      </c>
      <c r="EV32" s="203">
        <v>9.1167499999999997</v>
      </c>
      <c r="EW32" s="69" t="s">
        <v>6</v>
      </c>
      <c r="EX32" s="69" t="s">
        <v>6</v>
      </c>
      <c r="EY32" s="69" t="s">
        <v>6</v>
      </c>
      <c r="EZ32" s="69" t="s">
        <v>6</v>
      </c>
      <c r="FA32" s="69" t="s">
        <v>6</v>
      </c>
      <c r="FB32" s="69" t="s">
        <v>6</v>
      </c>
      <c r="FC32" s="69" t="s">
        <v>6</v>
      </c>
      <c r="FD32" s="69" t="s">
        <v>6</v>
      </c>
      <c r="FE32" s="69" t="s">
        <v>6</v>
      </c>
      <c r="FF32" s="69" t="s">
        <v>6</v>
      </c>
    </row>
    <row r="33" spans="1:162" s="200" customFormat="1" x14ac:dyDescent="0.25">
      <c r="A33" s="116">
        <v>6</v>
      </c>
      <c r="B33" s="101" t="s">
        <v>675</v>
      </c>
      <c r="C33" s="205" t="s">
        <v>6</v>
      </c>
      <c r="D33" s="192">
        <v>43507</v>
      </c>
      <c r="E33" s="113">
        <v>0.38265046296296301</v>
      </c>
      <c r="F33" s="114" t="s">
        <v>837</v>
      </c>
      <c r="G33" s="117" t="s">
        <v>462</v>
      </c>
      <c r="H33" s="113"/>
      <c r="I33" s="113"/>
      <c r="J33" s="113"/>
      <c r="K33" s="113"/>
      <c r="L33" s="113"/>
      <c r="M33" s="113"/>
      <c r="N33" s="113"/>
      <c r="P33" s="101" t="str">
        <f t="shared" si="0"/>
        <v>6|Abrolhos - Ilha de Santa Barbara|NA|2019/02/11|09:11:01|P13881||Phaethon aethereus|</v>
      </c>
      <c r="Q33" s="101" t="s">
        <v>6</v>
      </c>
      <c r="R33" s="101" t="s">
        <v>6</v>
      </c>
      <c r="S33" s="101" t="s">
        <v>6</v>
      </c>
      <c r="T33" s="101" t="s">
        <v>6</v>
      </c>
      <c r="U33" s="101" t="s">
        <v>6</v>
      </c>
      <c r="V33" s="101" t="s">
        <v>6</v>
      </c>
      <c r="W33" s="101" t="s">
        <v>6</v>
      </c>
      <c r="X33" s="101" t="s">
        <v>6</v>
      </c>
      <c r="Y33" s="101" t="s">
        <v>6</v>
      </c>
      <c r="Z33" s="101" t="s">
        <v>6</v>
      </c>
      <c r="AA33" s="101" t="s">
        <v>6</v>
      </c>
      <c r="AB33" s="101" t="s">
        <v>6</v>
      </c>
      <c r="AC33" s="101" t="s">
        <v>6</v>
      </c>
      <c r="AD33" s="101" t="s">
        <v>6</v>
      </c>
      <c r="AE33" s="101" t="s">
        <v>6</v>
      </c>
      <c r="AF33" s="101" t="s">
        <v>6</v>
      </c>
      <c r="AG33" s="101" t="s">
        <v>6</v>
      </c>
      <c r="AH33" s="101" t="s">
        <v>6</v>
      </c>
      <c r="AI33" s="101" t="s">
        <v>6</v>
      </c>
      <c r="AJ33" s="101" t="s">
        <v>6</v>
      </c>
      <c r="AK33" s="101" t="s">
        <v>6</v>
      </c>
      <c r="AL33" s="101" t="s">
        <v>6</v>
      </c>
      <c r="AM33" s="101" t="s">
        <v>6</v>
      </c>
      <c r="AN33" s="101" t="s">
        <v>6</v>
      </c>
      <c r="AO33" s="101" t="s">
        <v>6</v>
      </c>
      <c r="AP33" s="101" t="s">
        <v>6</v>
      </c>
      <c r="AQ33" s="101" t="s">
        <v>6</v>
      </c>
      <c r="AR33" s="101" t="s">
        <v>6</v>
      </c>
      <c r="AS33" s="101" t="s">
        <v>6</v>
      </c>
      <c r="AT33" s="101" t="s">
        <v>6</v>
      </c>
      <c r="AU33" s="101" t="s">
        <v>6</v>
      </c>
      <c r="AV33" s="101" t="s">
        <v>6</v>
      </c>
      <c r="AW33" s="101" t="s">
        <v>6</v>
      </c>
      <c r="AX33" s="101" t="s">
        <v>6</v>
      </c>
      <c r="AY33" s="101" t="s">
        <v>6</v>
      </c>
      <c r="AZ33" s="101" t="s">
        <v>6</v>
      </c>
      <c r="BA33" s="69" t="s">
        <v>6</v>
      </c>
      <c r="BB33" s="69" t="s">
        <v>6</v>
      </c>
      <c r="BC33" s="69" t="s">
        <v>6</v>
      </c>
      <c r="BD33" s="69" t="s">
        <v>6</v>
      </c>
      <c r="BE33" s="69" t="s">
        <v>6</v>
      </c>
      <c r="BF33" s="69" t="s">
        <v>6</v>
      </c>
      <c r="BG33" s="69" t="s">
        <v>6</v>
      </c>
      <c r="BH33" s="69" t="s">
        <v>6</v>
      </c>
      <c r="BI33" s="69" t="s">
        <v>6</v>
      </c>
      <c r="BJ33" s="69" t="s">
        <v>6</v>
      </c>
      <c r="BK33" s="69" t="s">
        <v>6</v>
      </c>
      <c r="BL33" s="69" t="s">
        <v>6</v>
      </c>
      <c r="BM33" s="69" t="s">
        <v>6</v>
      </c>
      <c r="BN33" s="69" t="s">
        <v>6</v>
      </c>
      <c r="BO33" s="69" t="s">
        <v>6</v>
      </c>
      <c r="BP33" s="69" t="s">
        <v>6</v>
      </c>
      <c r="BQ33" s="69" t="s">
        <v>6</v>
      </c>
      <c r="BR33" s="69" t="s">
        <v>6</v>
      </c>
      <c r="BS33" s="69" t="s">
        <v>6</v>
      </c>
      <c r="BT33" s="69" t="s">
        <v>6</v>
      </c>
      <c r="BU33" s="69" t="s">
        <v>6</v>
      </c>
      <c r="BV33" s="69" t="s">
        <v>6</v>
      </c>
      <c r="BW33" s="69" t="s">
        <v>6</v>
      </c>
      <c r="BX33" s="69" t="s">
        <v>6</v>
      </c>
      <c r="BY33" s="69" t="s">
        <v>6</v>
      </c>
      <c r="BZ33" s="69" t="s">
        <v>6</v>
      </c>
      <c r="CA33" s="69" t="s">
        <v>6</v>
      </c>
      <c r="CB33" s="69" t="s">
        <v>6</v>
      </c>
      <c r="CC33" s="69" t="s">
        <v>6</v>
      </c>
      <c r="CD33" s="69" t="s">
        <v>6</v>
      </c>
      <c r="CE33" s="69" t="s">
        <v>6</v>
      </c>
      <c r="CF33" s="69" t="s">
        <v>6</v>
      </c>
      <c r="CG33" s="69" t="s">
        <v>6</v>
      </c>
      <c r="CH33" s="69" t="s">
        <v>6</v>
      </c>
      <c r="CI33" s="69" t="s">
        <v>6</v>
      </c>
      <c r="CJ33" s="69" t="s">
        <v>6</v>
      </c>
      <c r="CK33" s="69" t="s">
        <v>6</v>
      </c>
      <c r="CL33" s="69" t="s">
        <v>6</v>
      </c>
      <c r="CM33" s="69" t="s">
        <v>6</v>
      </c>
      <c r="CN33" s="69" t="s">
        <v>6</v>
      </c>
      <c r="CO33" s="69" t="s">
        <v>6</v>
      </c>
      <c r="CP33" s="69" t="s">
        <v>6</v>
      </c>
      <c r="CQ33" s="69" t="s">
        <v>6</v>
      </c>
      <c r="CR33" s="69" t="s">
        <v>6</v>
      </c>
      <c r="CS33" s="69" t="s">
        <v>6</v>
      </c>
      <c r="CT33" s="69" t="s">
        <v>6</v>
      </c>
      <c r="CU33" s="69" t="s">
        <v>6</v>
      </c>
      <c r="CV33" s="69" t="s">
        <v>6</v>
      </c>
      <c r="CW33" s="69" t="s">
        <v>6</v>
      </c>
      <c r="CX33" s="69" t="s">
        <v>6</v>
      </c>
      <c r="CY33" s="69" t="s">
        <v>6</v>
      </c>
      <c r="CZ33" s="69" t="s">
        <v>6</v>
      </c>
      <c r="DA33" s="69" t="s">
        <v>6</v>
      </c>
      <c r="DB33" s="69" t="s">
        <v>6</v>
      </c>
      <c r="DC33" s="69" t="s">
        <v>6</v>
      </c>
      <c r="DD33" s="69" t="s">
        <v>6</v>
      </c>
      <c r="DE33" s="69" t="s">
        <v>6</v>
      </c>
      <c r="DF33" s="69" t="s">
        <v>6</v>
      </c>
      <c r="DG33" s="69" t="s">
        <v>6</v>
      </c>
      <c r="DH33" s="69" t="s">
        <v>6</v>
      </c>
      <c r="DI33" s="69" t="s">
        <v>6</v>
      </c>
      <c r="DJ33" s="69" t="s">
        <v>6</v>
      </c>
      <c r="DK33" s="69" t="s">
        <v>6</v>
      </c>
      <c r="DL33" s="69" t="s">
        <v>6</v>
      </c>
      <c r="DM33" s="69" t="s">
        <v>6</v>
      </c>
      <c r="DN33" s="69" t="s">
        <v>6</v>
      </c>
      <c r="DO33" s="69" t="s">
        <v>6</v>
      </c>
      <c r="DP33" s="69" t="s">
        <v>6</v>
      </c>
      <c r="DQ33" s="69" t="s">
        <v>6</v>
      </c>
      <c r="DR33" s="69" t="s">
        <v>6</v>
      </c>
      <c r="DS33" s="69" t="s">
        <v>6</v>
      </c>
      <c r="DT33" s="69" t="s">
        <v>6</v>
      </c>
      <c r="DU33" s="69" t="s">
        <v>6</v>
      </c>
      <c r="DV33" s="69" t="s">
        <v>6</v>
      </c>
      <c r="DW33" s="69" t="s">
        <v>6</v>
      </c>
      <c r="DX33" s="69" t="s">
        <v>6</v>
      </c>
      <c r="DY33" s="69" t="s">
        <v>6</v>
      </c>
      <c r="DZ33" s="69" t="s">
        <v>6</v>
      </c>
      <c r="EA33" s="69" t="s">
        <v>6</v>
      </c>
      <c r="EB33" s="69" t="s">
        <v>6</v>
      </c>
      <c r="EC33" s="69" t="s">
        <v>6</v>
      </c>
      <c r="ED33" s="69" t="s">
        <v>6</v>
      </c>
      <c r="EE33" s="69" t="s">
        <v>6</v>
      </c>
      <c r="EF33" s="69" t="s">
        <v>6</v>
      </c>
      <c r="EG33" s="69" t="s">
        <v>6</v>
      </c>
      <c r="EH33" s="69" t="s">
        <v>6</v>
      </c>
      <c r="EI33" s="69" t="s">
        <v>6</v>
      </c>
      <c r="EJ33" s="69" t="s">
        <v>6</v>
      </c>
      <c r="EK33" s="69" t="s">
        <v>6</v>
      </c>
      <c r="EL33" s="69" t="s">
        <v>6</v>
      </c>
      <c r="EM33" s="69" t="s">
        <v>6</v>
      </c>
      <c r="EN33" s="69" t="s">
        <v>6</v>
      </c>
      <c r="EO33" s="69" t="s">
        <v>6</v>
      </c>
      <c r="EP33" s="69" t="s">
        <v>6</v>
      </c>
      <c r="EQ33" s="69" t="s">
        <v>6</v>
      </c>
      <c r="ER33" s="69" t="s">
        <v>6</v>
      </c>
      <c r="ES33" s="69" t="s">
        <v>6</v>
      </c>
      <c r="ET33" s="69" t="s">
        <v>6</v>
      </c>
      <c r="EU33" s="201">
        <v>-17.068332999999999</v>
      </c>
      <c r="EV33" s="201">
        <v>8.7810000000000006</v>
      </c>
      <c r="EW33" s="69" t="s">
        <v>6</v>
      </c>
      <c r="EX33" s="69" t="s">
        <v>6</v>
      </c>
      <c r="EY33" s="69" t="s">
        <v>6</v>
      </c>
      <c r="EZ33" s="69" t="s">
        <v>6</v>
      </c>
      <c r="FA33" s="69" t="s">
        <v>6</v>
      </c>
      <c r="FB33" s="69" t="s">
        <v>6</v>
      </c>
      <c r="FC33" s="69" t="s">
        <v>6</v>
      </c>
      <c r="FD33" s="69" t="s">
        <v>6</v>
      </c>
      <c r="FE33" s="69" t="s">
        <v>6</v>
      </c>
      <c r="FF33" s="69" t="s">
        <v>6</v>
      </c>
    </row>
    <row r="34" spans="1:162" s="200" customFormat="1" x14ac:dyDescent="0.25">
      <c r="A34" s="116">
        <v>6</v>
      </c>
      <c r="B34" s="101" t="s">
        <v>675</v>
      </c>
      <c r="C34" s="205" t="s">
        <v>6</v>
      </c>
      <c r="D34" s="192">
        <v>43508</v>
      </c>
      <c r="E34" s="113">
        <v>0.29567129629629602</v>
      </c>
      <c r="F34" s="114" t="s">
        <v>838</v>
      </c>
      <c r="G34" s="117" t="s">
        <v>462</v>
      </c>
      <c r="H34" s="113"/>
      <c r="I34" s="113"/>
      <c r="J34" s="113"/>
      <c r="K34" s="113"/>
      <c r="L34" s="113"/>
      <c r="M34" s="113"/>
      <c r="N34" s="113"/>
      <c r="P34" s="101" t="str">
        <f t="shared" si="0"/>
        <v>6|Abrolhos - Ilha de Santa Barbara|NA|2019/02/12|07:05:46|P14307||Phaethon aethereus|</v>
      </c>
      <c r="Q34" s="101" t="s">
        <v>6</v>
      </c>
      <c r="R34" s="101" t="s">
        <v>6</v>
      </c>
      <c r="S34" s="101" t="s">
        <v>6</v>
      </c>
      <c r="T34" s="101" t="s">
        <v>6</v>
      </c>
      <c r="U34" s="101" t="s">
        <v>6</v>
      </c>
      <c r="V34" s="101" t="s">
        <v>6</v>
      </c>
      <c r="W34" s="101" t="s">
        <v>6</v>
      </c>
      <c r="X34" s="101" t="s">
        <v>6</v>
      </c>
      <c r="Y34" s="101" t="s">
        <v>6</v>
      </c>
      <c r="Z34" s="101" t="s">
        <v>6</v>
      </c>
      <c r="AA34" s="101" t="s">
        <v>6</v>
      </c>
      <c r="AB34" s="101" t="s">
        <v>6</v>
      </c>
      <c r="AC34" s="101" t="s">
        <v>6</v>
      </c>
      <c r="AD34" s="101" t="s">
        <v>6</v>
      </c>
      <c r="AE34" s="101" t="s">
        <v>6</v>
      </c>
      <c r="AF34" s="101" t="s">
        <v>6</v>
      </c>
      <c r="AG34" s="101" t="s">
        <v>6</v>
      </c>
      <c r="AH34" s="101" t="s">
        <v>6</v>
      </c>
      <c r="AI34" s="101" t="s">
        <v>6</v>
      </c>
      <c r="AJ34" s="101" t="s">
        <v>6</v>
      </c>
      <c r="AK34" s="101" t="s">
        <v>6</v>
      </c>
      <c r="AL34" s="101" t="s">
        <v>6</v>
      </c>
      <c r="AM34" s="101" t="s">
        <v>6</v>
      </c>
      <c r="AN34" s="101" t="s">
        <v>6</v>
      </c>
      <c r="AO34" s="101" t="s">
        <v>6</v>
      </c>
      <c r="AP34" s="101" t="s">
        <v>6</v>
      </c>
      <c r="AQ34" s="101" t="s">
        <v>6</v>
      </c>
      <c r="AR34" s="101" t="s">
        <v>6</v>
      </c>
      <c r="AS34" s="101" t="s">
        <v>6</v>
      </c>
      <c r="AT34" s="101" t="s">
        <v>6</v>
      </c>
      <c r="AU34" s="101" t="s">
        <v>6</v>
      </c>
      <c r="AV34" s="101" t="s">
        <v>6</v>
      </c>
      <c r="AW34" s="101" t="s">
        <v>6</v>
      </c>
      <c r="AX34" s="101" t="s">
        <v>6</v>
      </c>
      <c r="AY34" s="101" t="s">
        <v>6</v>
      </c>
      <c r="AZ34" s="101" t="s">
        <v>6</v>
      </c>
      <c r="BA34" s="69" t="s">
        <v>6</v>
      </c>
      <c r="BB34" s="69" t="s">
        <v>6</v>
      </c>
      <c r="BC34" s="69" t="s">
        <v>6</v>
      </c>
      <c r="BD34" s="69" t="s">
        <v>6</v>
      </c>
      <c r="BE34" s="69" t="s">
        <v>6</v>
      </c>
      <c r="BF34" s="69" t="s">
        <v>6</v>
      </c>
      <c r="BG34" s="69" t="s">
        <v>6</v>
      </c>
      <c r="BH34" s="69" t="s">
        <v>6</v>
      </c>
      <c r="BI34" s="69" t="s">
        <v>6</v>
      </c>
      <c r="BJ34" s="69" t="s">
        <v>6</v>
      </c>
      <c r="BK34" s="69" t="s">
        <v>6</v>
      </c>
      <c r="BL34" s="69" t="s">
        <v>6</v>
      </c>
      <c r="BM34" s="69" t="s">
        <v>6</v>
      </c>
      <c r="BN34" s="69" t="s">
        <v>6</v>
      </c>
      <c r="BO34" s="69" t="s">
        <v>6</v>
      </c>
      <c r="BP34" s="69" t="s">
        <v>6</v>
      </c>
      <c r="BQ34" s="69" t="s">
        <v>6</v>
      </c>
      <c r="BR34" s="69" t="s">
        <v>6</v>
      </c>
      <c r="BS34" s="69" t="s">
        <v>6</v>
      </c>
      <c r="BT34" s="69" t="s">
        <v>6</v>
      </c>
      <c r="BU34" s="69" t="s">
        <v>6</v>
      </c>
      <c r="BV34" s="69" t="s">
        <v>6</v>
      </c>
      <c r="BW34" s="69" t="s">
        <v>6</v>
      </c>
      <c r="BX34" s="69" t="s">
        <v>6</v>
      </c>
      <c r="BY34" s="69" t="s">
        <v>6</v>
      </c>
      <c r="BZ34" s="69" t="s">
        <v>6</v>
      </c>
      <c r="CA34" s="69" t="s">
        <v>6</v>
      </c>
      <c r="CB34" s="69" t="s">
        <v>6</v>
      </c>
      <c r="CC34" s="69" t="s">
        <v>6</v>
      </c>
      <c r="CD34" s="69" t="s">
        <v>6</v>
      </c>
      <c r="CE34" s="69" t="s">
        <v>6</v>
      </c>
      <c r="CF34" s="69" t="s">
        <v>6</v>
      </c>
      <c r="CG34" s="69" t="s">
        <v>6</v>
      </c>
      <c r="CH34" s="69" t="s">
        <v>6</v>
      </c>
      <c r="CI34" s="69" t="s">
        <v>6</v>
      </c>
      <c r="CJ34" s="69" t="s">
        <v>6</v>
      </c>
      <c r="CK34" s="69" t="s">
        <v>6</v>
      </c>
      <c r="CL34" s="69" t="s">
        <v>6</v>
      </c>
      <c r="CM34" s="69" t="s">
        <v>6</v>
      </c>
      <c r="CN34" s="69" t="s">
        <v>6</v>
      </c>
      <c r="CO34" s="69" t="s">
        <v>6</v>
      </c>
      <c r="CP34" s="69" t="s">
        <v>6</v>
      </c>
      <c r="CQ34" s="69" t="s">
        <v>6</v>
      </c>
      <c r="CR34" s="69" t="s">
        <v>6</v>
      </c>
      <c r="CS34" s="69" t="s">
        <v>6</v>
      </c>
      <c r="CT34" s="69" t="s">
        <v>6</v>
      </c>
      <c r="CU34" s="69" t="s">
        <v>6</v>
      </c>
      <c r="CV34" s="69" t="s">
        <v>6</v>
      </c>
      <c r="CW34" s="69" t="s">
        <v>6</v>
      </c>
      <c r="CX34" s="69" t="s">
        <v>6</v>
      </c>
      <c r="CY34" s="69" t="s">
        <v>6</v>
      </c>
      <c r="CZ34" s="69" t="s">
        <v>6</v>
      </c>
      <c r="DA34" s="69" t="s">
        <v>6</v>
      </c>
      <c r="DB34" s="69" t="s">
        <v>6</v>
      </c>
      <c r="DC34" s="69" t="s">
        <v>6</v>
      </c>
      <c r="DD34" s="69" t="s">
        <v>6</v>
      </c>
      <c r="DE34" s="69" t="s">
        <v>6</v>
      </c>
      <c r="DF34" s="69" t="s">
        <v>6</v>
      </c>
      <c r="DG34" s="69" t="s">
        <v>6</v>
      </c>
      <c r="DH34" s="69" t="s">
        <v>6</v>
      </c>
      <c r="DI34" s="69" t="s">
        <v>6</v>
      </c>
      <c r="DJ34" s="69" t="s">
        <v>6</v>
      </c>
      <c r="DK34" s="69" t="s">
        <v>6</v>
      </c>
      <c r="DL34" s="69" t="s">
        <v>6</v>
      </c>
      <c r="DM34" s="69" t="s">
        <v>6</v>
      </c>
      <c r="DN34" s="69" t="s">
        <v>6</v>
      </c>
      <c r="DO34" s="69" t="s">
        <v>6</v>
      </c>
      <c r="DP34" s="69" t="s">
        <v>6</v>
      </c>
      <c r="DQ34" s="69" t="s">
        <v>6</v>
      </c>
      <c r="DR34" s="69" t="s">
        <v>6</v>
      </c>
      <c r="DS34" s="69" t="s">
        <v>6</v>
      </c>
      <c r="DT34" s="69" t="s">
        <v>6</v>
      </c>
      <c r="DU34" s="69" t="s">
        <v>6</v>
      </c>
      <c r="DV34" s="69" t="s">
        <v>6</v>
      </c>
      <c r="DW34" s="69" t="s">
        <v>6</v>
      </c>
      <c r="DX34" s="69" t="s">
        <v>6</v>
      </c>
      <c r="DY34" s="69" t="s">
        <v>6</v>
      </c>
      <c r="DZ34" s="69" t="s">
        <v>6</v>
      </c>
      <c r="EA34" s="69" t="s">
        <v>6</v>
      </c>
      <c r="EB34" s="69" t="s">
        <v>6</v>
      </c>
      <c r="EC34" s="69" t="s">
        <v>6</v>
      </c>
      <c r="ED34" s="69" t="s">
        <v>6</v>
      </c>
      <c r="EE34" s="69" t="s">
        <v>6</v>
      </c>
      <c r="EF34" s="69" t="s">
        <v>6</v>
      </c>
      <c r="EG34" s="69" t="s">
        <v>6</v>
      </c>
      <c r="EH34" s="69" t="s">
        <v>6</v>
      </c>
      <c r="EI34" s="69" t="s">
        <v>6</v>
      </c>
      <c r="EJ34" s="69" t="s">
        <v>6</v>
      </c>
      <c r="EK34" s="69" t="s">
        <v>6</v>
      </c>
      <c r="EL34" s="69" t="s">
        <v>6</v>
      </c>
      <c r="EM34" s="69" t="s">
        <v>6</v>
      </c>
      <c r="EN34" s="69" t="s">
        <v>6</v>
      </c>
      <c r="EO34" s="69" t="s">
        <v>6</v>
      </c>
      <c r="EP34" s="69" t="s">
        <v>6</v>
      </c>
      <c r="EQ34" s="69" t="s">
        <v>6</v>
      </c>
      <c r="ER34" s="69" t="s">
        <v>6</v>
      </c>
      <c r="ES34" s="69" t="s">
        <v>6</v>
      </c>
      <c r="ET34" s="69" t="s">
        <v>6</v>
      </c>
      <c r="EU34" s="201">
        <v>-17.191332999999997</v>
      </c>
      <c r="EV34" s="201">
        <v>8.9280000000000008</v>
      </c>
      <c r="EW34" s="69" t="s">
        <v>6</v>
      </c>
      <c r="EX34" s="69" t="s">
        <v>6</v>
      </c>
      <c r="EY34" s="69" t="s">
        <v>6</v>
      </c>
      <c r="EZ34" s="69" t="s">
        <v>6</v>
      </c>
      <c r="FA34" s="69" t="s">
        <v>6</v>
      </c>
      <c r="FB34" s="69" t="s">
        <v>6</v>
      </c>
      <c r="FC34" s="69" t="s">
        <v>6</v>
      </c>
      <c r="FD34" s="69" t="s">
        <v>6</v>
      </c>
      <c r="FE34" s="69" t="s">
        <v>6</v>
      </c>
      <c r="FF34" s="69" t="s">
        <v>6</v>
      </c>
    </row>
    <row r="35" spans="1:162" s="200" customFormat="1" x14ac:dyDescent="0.25">
      <c r="A35" s="116">
        <v>6</v>
      </c>
      <c r="B35" s="101" t="s">
        <v>835</v>
      </c>
      <c r="C35" s="205" t="s">
        <v>6</v>
      </c>
      <c r="D35" s="192">
        <v>43508</v>
      </c>
      <c r="E35" s="113">
        <v>0.30792824074074099</v>
      </c>
      <c r="F35" s="114" t="s">
        <v>839</v>
      </c>
      <c r="G35" s="117" t="s">
        <v>462</v>
      </c>
      <c r="H35" s="113"/>
      <c r="I35" s="113"/>
      <c r="J35" s="113"/>
      <c r="K35" s="113"/>
      <c r="L35" s="113"/>
      <c r="M35" s="113"/>
      <c r="N35" s="113"/>
      <c r="P35" s="101" t="str">
        <f t="shared" si="0"/>
        <v>6|Abrolhos- Ilha Siriba|NA|2019/02/12|07:23:25|P13414||Phaethon aethereus|</v>
      </c>
      <c r="Q35" s="101" t="s">
        <v>6</v>
      </c>
      <c r="R35" s="101" t="s">
        <v>6</v>
      </c>
      <c r="S35" s="101" t="s">
        <v>6</v>
      </c>
      <c r="T35" s="101" t="s">
        <v>6</v>
      </c>
      <c r="U35" s="101" t="s">
        <v>6</v>
      </c>
      <c r="V35" s="101" t="s">
        <v>6</v>
      </c>
      <c r="W35" s="101" t="s">
        <v>6</v>
      </c>
      <c r="X35" s="101" t="s">
        <v>6</v>
      </c>
      <c r="Y35" s="101" t="s">
        <v>6</v>
      </c>
      <c r="Z35" s="101" t="s">
        <v>6</v>
      </c>
      <c r="AA35" s="101" t="s">
        <v>6</v>
      </c>
      <c r="AB35" s="101" t="s">
        <v>6</v>
      </c>
      <c r="AC35" s="101" t="s">
        <v>6</v>
      </c>
      <c r="AD35" s="101" t="s">
        <v>6</v>
      </c>
      <c r="AE35" s="101" t="s">
        <v>6</v>
      </c>
      <c r="AF35" s="101" t="s">
        <v>6</v>
      </c>
      <c r="AG35" s="101" t="s">
        <v>6</v>
      </c>
      <c r="AH35" s="101" t="s">
        <v>6</v>
      </c>
      <c r="AI35" s="101" t="s">
        <v>6</v>
      </c>
      <c r="AJ35" s="101" t="s">
        <v>6</v>
      </c>
      <c r="AK35" s="101" t="s">
        <v>6</v>
      </c>
      <c r="AL35" s="101" t="s">
        <v>6</v>
      </c>
      <c r="AM35" s="101" t="s">
        <v>6</v>
      </c>
      <c r="AN35" s="101" t="s">
        <v>6</v>
      </c>
      <c r="AO35" s="101" t="s">
        <v>6</v>
      </c>
      <c r="AP35" s="101" t="s">
        <v>6</v>
      </c>
      <c r="AQ35" s="101" t="s">
        <v>6</v>
      </c>
      <c r="AR35" s="101" t="s">
        <v>6</v>
      </c>
      <c r="AS35" s="101" t="s">
        <v>6</v>
      </c>
      <c r="AT35" s="101" t="s">
        <v>6</v>
      </c>
      <c r="AU35" s="101" t="s">
        <v>6</v>
      </c>
      <c r="AV35" s="101" t="s">
        <v>6</v>
      </c>
      <c r="AW35" s="101" t="s">
        <v>6</v>
      </c>
      <c r="AX35" s="101" t="s">
        <v>6</v>
      </c>
      <c r="AY35" s="101" t="s">
        <v>6</v>
      </c>
      <c r="AZ35" s="101" t="s">
        <v>6</v>
      </c>
      <c r="BA35" s="69" t="s">
        <v>6</v>
      </c>
      <c r="BB35" s="69" t="s">
        <v>6</v>
      </c>
      <c r="BC35" s="69" t="s">
        <v>6</v>
      </c>
      <c r="BD35" s="69" t="s">
        <v>6</v>
      </c>
      <c r="BE35" s="69" t="s">
        <v>6</v>
      </c>
      <c r="BF35" s="69" t="s">
        <v>6</v>
      </c>
      <c r="BG35" s="69" t="s">
        <v>6</v>
      </c>
      <c r="BH35" s="69" t="s">
        <v>6</v>
      </c>
      <c r="BI35" s="69" t="s">
        <v>6</v>
      </c>
      <c r="BJ35" s="69" t="s">
        <v>6</v>
      </c>
      <c r="BK35" s="69" t="s">
        <v>6</v>
      </c>
      <c r="BL35" s="69" t="s">
        <v>6</v>
      </c>
      <c r="BM35" s="69" t="s">
        <v>6</v>
      </c>
      <c r="BN35" s="69" t="s">
        <v>6</v>
      </c>
      <c r="BO35" s="69" t="s">
        <v>6</v>
      </c>
      <c r="BP35" s="69" t="s">
        <v>6</v>
      </c>
      <c r="BQ35" s="69" t="s">
        <v>6</v>
      </c>
      <c r="BR35" s="69" t="s">
        <v>6</v>
      </c>
      <c r="BS35" s="69" t="s">
        <v>6</v>
      </c>
      <c r="BT35" s="69" t="s">
        <v>6</v>
      </c>
      <c r="BU35" s="69" t="s">
        <v>6</v>
      </c>
      <c r="BV35" s="69" t="s">
        <v>6</v>
      </c>
      <c r="BW35" s="69" t="s">
        <v>6</v>
      </c>
      <c r="BX35" s="69" t="s">
        <v>6</v>
      </c>
      <c r="BY35" s="69" t="s">
        <v>6</v>
      </c>
      <c r="BZ35" s="69" t="s">
        <v>6</v>
      </c>
      <c r="CA35" s="69" t="s">
        <v>6</v>
      </c>
      <c r="CB35" s="69" t="s">
        <v>6</v>
      </c>
      <c r="CC35" s="69" t="s">
        <v>6</v>
      </c>
      <c r="CD35" s="69" t="s">
        <v>6</v>
      </c>
      <c r="CE35" s="69" t="s">
        <v>6</v>
      </c>
      <c r="CF35" s="69" t="s">
        <v>6</v>
      </c>
      <c r="CG35" s="69" t="s">
        <v>6</v>
      </c>
      <c r="CH35" s="69" t="s">
        <v>6</v>
      </c>
      <c r="CI35" s="69" t="s">
        <v>6</v>
      </c>
      <c r="CJ35" s="69" t="s">
        <v>6</v>
      </c>
      <c r="CK35" s="69" t="s">
        <v>6</v>
      </c>
      <c r="CL35" s="69" t="s">
        <v>6</v>
      </c>
      <c r="CM35" s="69" t="s">
        <v>6</v>
      </c>
      <c r="CN35" s="69" t="s">
        <v>6</v>
      </c>
      <c r="CO35" s="69" t="s">
        <v>6</v>
      </c>
      <c r="CP35" s="69" t="s">
        <v>6</v>
      </c>
      <c r="CQ35" s="69" t="s">
        <v>6</v>
      </c>
      <c r="CR35" s="69" t="s">
        <v>6</v>
      </c>
      <c r="CS35" s="69" t="s">
        <v>6</v>
      </c>
      <c r="CT35" s="69" t="s">
        <v>6</v>
      </c>
      <c r="CU35" s="69" t="s">
        <v>6</v>
      </c>
      <c r="CV35" s="69" t="s">
        <v>6</v>
      </c>
      <c r="CW35" s="69" t="s">
        <v>6</v>
      </c>
      <c r="CX35" s="69" t="s">
        <v>6</v>
      </c>
      <c r="CY35" s="69" t="s">
        <v>6</v>
      </c>
      <c r="CZ35" s="69" t="s">
        <v>6</v>
      </c>
      <c r="DA35" s="69" t="s">
        <v>6</v>
      </c>
      <c r="DB35" s="69" t="s">
        <v>6</v>
      </c>
      <c r="DC35" s="69" t="s">
        <v>6</v>
      </c>
      <c r="DD35" s="69" t="s">
        <v>6</v>
      </c>
      <c r="DE35" s="69" t="s">
        <v>6</v>
      </c>
      <c r="DF35" s="69" t="s">
        <v>6</v>
      </c>
      <c r="DG35" s="69" t="s">
        <v>6</v>
      </c>
      <c r="DH35" s="69" t="s">
        <v>6</v>
      </c>
      <c r="DI35" s="69" t="s">
        <v>6</v>
      </c>
      <c r="DJ35" s="69" t="s">
        <v>6</v>
      </c>
      <c r="DK35" s="69" t="s">
        <v>6</v>
      </c>
      <c r="DL35" s="69" t="s">
        <v>6</v>
      </c>
      <c r="DM35" s="69" t="s">
        <v>6</v>
      </c>
      <c r="DN35" s="69" t="s">
        <v>6</v>
      </c>
      <c r="DO35" s="69" t="s">
        <v>6</v>
      </c>
      <c r="DP35" s="69" t="s">
        <v>6</v>
      </c>
      <c r="DQ35" s="69" t="s">
        <v>6</v>
      </c>
      <c r="DR35" s="69" t="s">
        <v>6</v>
      </c>
      <c r="DS35" s="69" t="s">
        <v>6</v>
      </c>
      <c r="DT35" s="69" t="s">
        <v>6</v>
      </c>
      <c r="DU35" s="69" t="s">
        <v>6</v>
      </c>
      <c r="DV35" s="69" t="s">
        <v>6</v>
      </c>
      <c r="DW35" s="69" t="s">
        <v>6</v>
      </c>
      <c r="DX35" s="69" t="s">
        <v>6</v>
      </c>
      <c r="DY35" s="69" t="s">
        <v>6</v>
      </c>
      <c r="DZ35" s="69" t="s">
        <v>6</v>
      </c>
      <c r="EA35" s="69" t="s">
        <v>6</v>
      </c>
      <c r="EB35" s="69" t="s">
        <v>6</v>
      </c>
      <c r="EC35" s="69" t="s">
        <v>6</v>
      </c>
      <c r="ED35" s="69" t="s">
        <v>6</v>
      </c>
      <c r="EE35" s="69" t="s">
        <v>6</v>
      </c>
      <c r="EF35" s="69" t="s">
        <v>6</v>
      </c>
      <c r="EG35" s="69" t="s">
        <v>6</v>
      </c>
      <c r="EH35" s="69" t="s">
        <v>6</v>
      </c>
      <c r="EI35" s="69" t="s">
        <v>6</v>
      </c>
      <c r="EJ35" s="69" t="s">
        <v>6</v>
      </c>
      <c r="EK35" s="69" t="s">
        <v>6</v>
      </c>
      <c r="EL35" s="69" t="s">
        <v>6</v>
      </c>
      <c r="EM35" s="69" t="s">
        <v>6</v>
      </c>
      <c r="EN35" s="69" t="s">
        <v>6</v>
      </c>
      <c r="EO35" s="69" t="s">
        <v>6</v>
      </c>
      <c r="EP35" s="69" t="s">
        <v>6</v>
      </c>
      <c r="EQ35" s="69" t="s">
        <v>6</v>
      </c>
      <c r="ER35" s="69" t="s">
        <v>6</v>
      </c>
      <c r="ES35" s="69" t="s">
        <v>6</v>
      </c>
      <c r="ET35" s="69" t="s">
        <v>6</v>
      </c>
      <c r="EU35" s="201">
        <v>-17.375667</v>
      </c>
      <c r="EV35" s="201">
        <v>9.7583300000000008</v>
      </c>
      <c r="EW35" s="69" t="s">
        <v>6</v>
      </c>
      <c r="EX35" s="69" t="s">
        <v>6</v>
      </c>
      <c r="EY35" s="69" t="s">
        <v>6</v>
      </c>
      <c r="EZ35" s="69" t="s">
        <v>6</v>
      </c>
      <c r="FA35" s="69" t="s">
        <v>6</v>
      </c>
      <c r="FB35" s="69" t="s">
        <v>6</v>
      </c>
      <c r="FC35" s="69" t="s">
        <v>6</v>
      </c>
      <c r="FD35" s="69" t="s">
        <v>6</v>
      </c>
      <c r="FE35" s="69" t="s">
        <v>6</v>
      </c>
      <c r="FF35" s="69" t="s">
        <v>6</v>
      </c>
    </row>
    <row r="36" spans="1:162" s="200" customFormat="1" x14ac:dyDescent="0.25">
      <c r="A36" s="116">
        <v>6</v>
      </c>
      <c r="B36" s="101" t="s">
        <v>675</v>
      </c>
      <c r="C36" s="205" t="s">
        <v>6</v>
      </c>
      <c r="D36" s="192">
        <v>43508</v>
      </c>
      <c r="E36" s="113">
        <v>0.41762731481481502</v>
      </c>
      <c r="F36" s="114" t="s">
        <v>840</v>
      </c>
      <c r="G36" s="117" t="s">
        <v>462</v>
      </c>
      <c r="H36" s="113"/>
      <c r="I36" s="113"/>
      <c r="J36" s="113"/>
      <c r="K36" s="113"/>
      <c r="L36" s="113"/>
      <c r="M36" s="113"/>
      <c r="N36" s="113"/>
      <c r="P36" s="101" t="str">
        <f t="shared" si="0"/>
        <v>6|Abrolhos - Ilha de Santa Barbara|NA|2019/02/12|10:01:23|P12573||Phaethon aethereus|</v>
      </c>
      <c r="Q36" s="101" t="s">
        <v>6</v>
      </c>
      <c r="R36" s="101" t="s">
        <v>6</v>
      </c>
      <c r="S36" s="101" t="s">
        <v>6</v>
      </c>
      <c r="T36" s="101" t="s">
        <v>6</v>
      </c>
      <c r="U36" s="101" t="s">
        <v>6</v>
      </c>
      <c r="V36" s="101" t="s">
        <v>6</v>
      </c>
      <c r="W36" s="101" t="s">
        <v>6</v>
      </c>
      <c r="X36" s="101" t="s">
        <v>6</v>
      </c>
      <c r="Y36" s="101" t="s">
        <v>6</v>
      </c>
      <c r="Z36" s="101" t="s">
        <v>6</v>
      </c>
      <c r="AA36" s="101" t="s">
        <v>6</v>
      </c>
      <c r="AB36" s="101" t="s">
        <v>6</v>
      </c>
      <c r="AC36" s="101" t="s">
        <v>6</v>
      </c>
      <c r="AD36" s="101" t="s">
        <v>6</v>
      </c>
      <c r="AE36" s="101" t="s">
        <v>6</v>
      </c>
      <c r="AF36" s="101" t="s">
        <v>6</v>
      </c>
      <c r="AG36" s="101" t="s">
        <v>6</v>
      </c>
      <c r="AH36" s="101" t="s">
        <v>6</v>
      </c>
      <c r="AI36" s="101" t="s">
        <v>6</v>
      </c>
      <c r="AJ36" s="101" t="s">
        <v>6</v>
      </c>
      <c r="AK36" s="101" t="s">
        <v>6</v>
      </c>
      <c r="AL36" s="101" t="s">
        <v>6</v>
      </c>
      <c r="AM36" s="101" t="s">
        <v>6</v>
      </c>
      <c r="AN36" s="101" t="s">
        <v>6</v>
      </c>
      <c r="AO36" s="101" t="s">
        <v>6</v>
      </c>
      <c r="AP36" s="101" t="s">
        <v>6</v>
      </c>
      <c r="AQ36" s="101" t="s">
        <v>6</v>
      </c>
      <c r="AR36" s="101" t="s">
        <v>6</v>
      </c>
      <c r="AS36" s="101" t="s">
        <v>6</v>
      </c>
      <c r="AT36" s="101" t="s">
        <v>6</v>
      </c>
      <c r="AU36" s="101" t="s">
        <v>6</v>
      </c>
      <c r="AV36" s="101" t="s">
        <v>6</v>
      </c>
      <c r="AW36" s="101" t="s">
        <v>6</v>
      </c>
      <c r="AX36" s="101" t="s">
        <v>6</v>
      </c>
      <c r="AY36" s="101" t="s">
        <v>6</v>
      </c>
      <c r="AZ36" s="101" t="s">
        <v>6</v>
      </c>
      <c r="BA36" s="69" t="s">
        <v>6</v>
      </c>
      <c r="BB36" s="69" t="s">
        <v>6</v>
      </c>
      <c r="BC36" s="69" t="s">
        <v>6</v>
      </c>
      <c r="BD36" s="69" t="s">
        <v>6</v>
      </c>
      <c r="BE36" s="69" t="s">
        <v>6</v>
      </c>
      <c r="BF36" s="69" t="s">
        <v>6</v>
      </c>
      <c r="BG36" s="69" t="s">
        <v>6</v>
      </c>
      <c r="BH36" s="69" t="s">
        <v>6</v>
      </c>
      <c r="BI36" s="69" t="s">
        <v>6</v>
      </c>
      <c r="BJ36" s="69" t="s">
        <v>6</v>
      </c>
      <c r="BK36" s="69" t="s">
        <v>6</v>
      </c>
      <c r="BL36" s="69" t="s">
        <v>6</v>
      </c>
      <c r="BM36" s="69" t="s">
        <v>6</v>
      </c>
      <c r="BN36" s="69" t="s">
        <v>6</v>
      </c>
      <c r="BO36" s="69" t="s">
        <v>6</v>
      </c>
      <c r="BP36" s="69" t="s">
        <v>6</v>
      </c>
      <c r="BQ36" s="69" t="s">
        <v>6</v>
      </c>
      <c r="BR36" s="69" t="s">
        <v>6</v>
      </c>
      <c r="BS36" s="69" t="s">
        <v>6</v>
      </c>
      <c r="BT36" s="69" t="s">
        <v>6</v>
      </c>
      <c r="BU36" s="69" t="s">
        <v>6</v>
      </c>
      <c r="BV36" s="69" t="s">
        <v>6</v>
      </c>
      <c r="BW36" s="69" t="s">
        <v>6</v>
      </c>
      <c r="BX36" s="69" t="s">
        <v>6</v>
      </c>
      <c r="BY36" s="69" t="s">
        <v>6</v>
      </c>
      <c r="BZ36" s="69" t="s">
        <v>6</v>
      </c>
      <c r="CA36" s="69" t="s">
        <v>6</v>
      </c>
      <c r="CB36" s="69" t="s">
        <v>6</v>
      </c>
      <c r="CC36" s="69" t="s">
        <v>6</v>
      </c>
      <c r="CD36" s="69" t="s">
        <v>6</v>
      </c>
      <c r="CE36" s="69" t="s">
        <v>6</v>
      </c>
      <c r="CF36" s="69" t="s">
        <v>6</v>
      </c>
      <c r="CG36" s="69" t="s">
        <v>6</v>
      </c>
      <c r="CH36" s="69" t="s">
        <v>6</v>
      </c>
      <c r="CI36" s="69" t="s">
        <v>6</v>
      </c>
      <c r="CJ36" s="69" t="s">
        <v>6</v>
      </c>
      <c r="CK36" s="69" t="s">
        <v>6</v>
      </c>
      <c r="CL36" s="69" t="s">
        <v>6</v>
      </c>
      <c r="CM36" s="69" t="s">
        <v>6</v>
      </c>
      <c r="CN36" s="69" t="s">
        <v>6</v>
      </c>
      <c r="CO36" s="69" t="s">
        <v>6</v>
      </c>
      <c r="CP36" s="69" t="s">
        <v>6</v>
      </c>
      <c r="CQ36" s="69" t="s">
        <v>6</v>
      </c>
      <c r="CR36" s="69" t="s">
        <v>6</v>
      </c>
      <c r="CS36" s="69" t="s">
        <v>6</v>
      </c>
      <c r="CT36" s="69" t="s">
        <v>6</v>
      </c>
      <c r="CU36" s="69" t="s">
        <v>6</v>
      </c>
      <c r="CV36" s="69" t="s">
        <v>6</v>
      </c>
      <c r="CW36" s="69" t="s">
        <v>6</v>
      </c>
      <c r="CX36" s="69" t="s">
        <v>6</v>
      </c>
      <c r="CY36" s="69" t="s">
        <v>6</v>
      </c>
      <c r="CZ36" s="69" t="s">
        <v>6</v>
      </c>
      <c r="DA36" s="69" t="s">
        <v>6</v>
      </c>
      <c r="DB36" s="69" t="s">
        <v>6</v>
      </c>
      <c r="DC36" s="69" t="s">
        <v>6</v>
      </c>
      <c r="DD36" s="69" t="s">
        <v>6</v>
      </c>
      <c r="DE36" s="69" t="s">
        <v>6</v>
      </c>
      <c r="DF36" s="69" t="s">
        <v>6</v>
      </c>
      <c r="DG36" s="69" t="s">
        <v>6</v>
      </c>
      <c r="DH36" s="69" t="s">
        <v>6</v>
      </c>
      <c r="DI36" s="69" t="s">
        <v>6</v>
      </c>
      <c r="DJ36" s="69" t="s">
        <v>6</v>
      </c>
      <c r="DK36" s="69" t="s">
        <v>6</v>
      </c>
      <c r="DL36" s="69" t="s">
        <v>6</v>
      </c>
      <c r="DM36" s="69" t="s">
        <v>6</v>
      </c>
      <c r="DN36" s="69" t="s">
        <v>6</v>
      </c>
      <c r="DO36" s="69" t="s">
        <v>6</v>
      </c>
      <c r="DP36" s="69" t="s">
        <v>6</v>
      </c>
      <c r="DQ36" s="69" t="s">
        <v>6</v>
      </c>
      <c r="DR36" s="69" t="s">
        <v>6</v>
      </c>
      <c r="DS36" s="69" t="s">
        <v>6</v>
      </c>
      <c r="DT36" s="69" t="s">
        <v>6</v>
      </c>
      <c r="DU36" s="69" t="s">
        <v>6</v>
      </c>
      <c r="DV36" s="69" t="s">
        <v>6</v>
      </c>
      <c r="DW36" s="69" t="s">
        <v>6</v>
      </c>
      <c r="DX36" s="69" t="s">
        <v>6</v>
      </c>
      <c r="DY36" s="69" t="s">
        <v>6</v>
      </c>
      <c r="DZ36" s="69" t="s">
        <v>6</v>
      </c>
      <c r="EA36" s="69" t="s">
        <v>6</v>
      </c>
      <c r="EB36" s="69" t="s">
        <v>6</v>
      </c>
      <c r="EC36" s="69" t="s">
        <v>6</v>
      </c>
      <c r="ED36" s="69" t="s">
        <v>6</v>
      </c>
      <c r="EE36" s="69" t="s">
        <v>6</v>
      </c>
      <c r="EF36" s="69" t="s">
        <v>6</v>
      </c>
      <c r="EG36" s="69" t="s">
        <v>6</v>
      </c>
      <c r="EH36" s="69" t="s">
        <v>6</v>
      </c>
      <c r="EI36" s="69" t="s">
        <v>6</v>
      </c>
      <c r="EJ36" s="69" t="s">
        <v>6</v>
      </c>
      <c r="EK36" s="69" t="s">
        <v>6</v>
      </c>
      <c r="EL36" s="69" t="s">
        <v>6</v>
      </c>
      <c r="EM36" s="69" t="s">
        <v>6</v>
      </c>
      <c r="EN36" s="69" t="s">
        <v>6</v>
      </c>
      <c r="EO36" s="69" t="s">
        <v>6</v>
      </c>
      <c r="EP36" s="69" t="s">
        <v>6</v>
      </c>
      <c r="EQ36" s="69" t="s">
        <v>6</v>
      </c>
      <c r="ER36" s="69" t="s">
        <v>6</v>
      </c>
      <c r="ES36" s="69" t="s">
        <v>6</v>
      </c>
      <c r="ET36" s="69" t="s">
        <v>6</v>
      </c>
      <c r="EU36" s="201">
        <v>-17.234332999999999</v>
      </c>
      <c r="EV36" s="201">
        <v>8.6160000000000014</v>
      </c>
      <c r="EW36" s="69" t="s">
        <v>6</v>
      </c>
      <c r="EX36" s="69" t="s">
        <v>6</v>
      </c>
      <c r="EY36" s="69" t="s">
        <v>6</v>
      </c>
      <c r="EZ36" s="69" t="s">
        <v>6</v>
      </c>
      <c r="FA36" s="69" t="s">
        <v>6</v>
      </c>
      <c r="FB36" s="69" t="s">
        <v>6</v>
      </c>
      <c r="FC36" s="69" t="s">
        <v>6</v>
      </c>
      <c r="FD36" s="69" t="s">
        <v>6</v>
      </c>
      <c r="FE36" s="69" t="s">
        <v>6</v>
      </c>
      <c r="FF36" s="69" t="s">
        <v>6</v>
      </c>
    </row>
    <row r="37" spans="1:162" s="200" customFormat="1" x14ac:dyDescent="0.25">
      <c r="A37" s="116">
        <v>6</v>
      </c>
      <c r="B37" s="101" t="s">
        <v>675</v>
      </c>
      <c r="C37" s="205" t="s">
        <v>6</v>
      </c>
      <c r="D37" s="101" t="s">
        <v>6</v>
      </c>
      <c r="E37" s="101" t="s">
        <v>6</v>
      </c>
      <c r="F37" s="114" t="s">
        <v>841</v>
      </c>
      <c r="G37" s="117" t="s">
        <v>462</v>
      </c>
      <c r="H37" s="101"/>
      <c r="I37" s="101"/>
      <c r="J37" s="101"/>
      <c r="K37" s="101"/>
      <c r="L37" s="101"/>
      <c r="M37" s="101"/>
      <c r="N37" s="101"/>
      <c r="P37" s="101" t="str">
        <f t="shared" si="0"/>
        <v>6|Abrolhos - Ilha de Santa Barbara|NA|NA|NA|P14305||Phaethon aethereus|</v>
      </c>
      <c r="Q37" s="101" t="s">
        <v>6</v>
      </c>
      <c r="R37" s="101" t="s">
        <v>6</v>
      </c>
      <c r="S37" s="101" t="s">
        <v>6</v>
      </c>
      <c r="T37" s="101" t="s">
        <v>6</v>
      </c>
      <c r="U37" s="101" t="s">
        <v>6</v>
      </c>
      <c r="V37" s="101" t="s">
        <v>6</v>
      </c>
      <c r="W37" s="101" t="s">
        <v>6</v>
      </c>
      <c r="X37" s="101" t="s">
        <v>6</v>
      </c>
      <c r="Y37" s="101" t="s">
        <v>6</v>
      </c>
      <c r="Z37" s="101" t="s">
        <v>6</v>
      </c>
      <c r="AA37" s="101" t="s">
        <v>6</v>
      </c>
      <c r="AB37" s="101" t="s">
        <v>6</v>
      </c>
      <c r="AC37" s="101" t="s">
        <v>6</v>
      </c>
      <c r="AD37" s="101" t="s">
        <v>6</v>
      </c>
      <c r="AE37" s="101" t="s">
        <v>6</v>
      </c>
      <c r="AF37" s="101" t="s">
        <v>6</v>
      </c>
      <c r="AG37" s="101" t="s">
        <v>6</v>
      </c>
      <c r="AH37" s="101" t="s">
        <v>6</v>
      </c>
      <c r="AI37" s="101" t="s">
        <v>6</v>
      </c>
      <c r="AJ37" s="101" t="s">
        <v>6</v>
      </c>
      <c r="AK37" s="101" t="s">
        <v>6</v>
      </c>
      <c r="AL37" s="101" t="s">
        <v>6</v>
      </c>
      <c r="AM37" s="101" t="s">
        <v>6</v>
      </c>
      <c r="AN37" s="101" t="s">
        <v>6</v>
      </c>
      <c r="AO37" s="101" t="s">
        <v>6</v>
      </c>
      <c r="AP37" s="101" t="s">
        <v>6</v>
      </c>
      <c r="AQ37" s="101" t="s">
        <v>6</v>
      </c>
      <c r="AR37" s="101" t="s">
        <v>6</v>
      </c>
      <c r="AS37" s="101" t="s">
        <v>6</v>
      </c>
      <c r="AT37" s="101" t="s">
        <v>6</v>
      </c>
      <c r="AU37" s="101" t="s">
        <v>6</v>
      </c>
      <c r="AV37" s="101" t="s">
        <v>6</v>
      </c>
      <c r="AW37" s="101" t="s">
        <v>6</v>
      </c>
      <c r="AX37" s="101" t="s">
        <v>6</v>
      </c>
      <c r="AY37" s="101" t="s">
        <v>6</v>
      </c>
      <c r="AZ37" s="101" t="s">
        <v>6</v>
      </c>
      <c r="BA37" s="69" t="s">
        <v>6</v>
      </c>
      <c r="BB37" s="69" t="s">
        <v>6</v>
      </c>
      <c r="BC37" s="69" t="s">
        <v>6</v>
      </c>
      <c r="BD37" s="69" t="s">
        <v>6</v>
      </c>
      <c r="BE37" s="69" t="s">
        <v>6</v>
      </c>
      <c r="BF37" s="69" t="s">
        <v>6</v>
      </c>
      <c r="BG37" s="69" t="s">
        <v>6</v>
      </c>
      <c r="BH37" s="69" t="s">
        <v>6</v>
      </c>
      <c r="BI37" s="69" t="s">
        <v>6</v>
      </c>
      <c r="BJ37" s="69" t="s">
        <v>6</v>
      </c>
      <c r="BK37" s="69" t="s">
        <v>6</v>
      </c>
      <c r="BL37" s="69" t="s">
        <v>6</v>
      </c>
      <c r="BM37" s="69" t="s">
        <v>6</v>
      </c>
      <c r="BN37" s="69" t="s">
        <v>6</v>
      </c>
      <c r="BO37" s="69" t="s">
        <v>6</v>
      </c>
      <c r="BP37" s="69" t="s">
        <v>6</v>
      </c>
      <c r="BQ37" s="69" t="s">
        <v>6</v>
      </c>
      <c r="BR37" s="69" t="s">
        <v>6</v>
      </c>
      <c r="BS37" s="69" t="s">
        <v>6</v>
      </c>
      <c r="BT37" s="69" t="s">
        <v>6</v>
      </c>
      <c r="BU37" s="69" t="s">
        <v>6</v>
      </c>
      <c r="BV37" s="69" t="s">
        <v>6</v>
      </c>
      <c r="BW37" s="69" t="s">
        <v>6</v>
      </c>
      <c r="BX37" s="69" t="s">
        <v>6</v>
      </c>
      <c r="BY37" s="69" t="s">
        <v>6</v>
      </c>
      <c r="BZ37" s="69" t="s">
        <v>6</v>
      </c>
      <c r="CA37" s="69" t="s">
        <v>6</v>
      </c>
      <c r="CB37" s="69" t="s">
        <v>6</v>
      </c>
      <c r="CC37" s="69" t="s">
        <v>6</v>
      </c>
      <c r="CD37" s="69" t="s">
        <v>6</v>
      </c>
      <c r="CE37" s="69" t="s">
        <v>6</v>
      </c>
      <c r="CF37" s="69" t="s">
        <v>6</v>
      </c>
      <c r="CG37" s="69" t="s">
        <v>6</v>
      </c>
      <c r="CH37" s="69" t="s">
        <v>6</v>
      </c>
      <c r="CI37" s="69" t="s">
        <v>6</v>
      </c>
      <c r="CJ37" s="69" t="s">
        <v>6</v>
      </c>
      <c r="CK37" s="69" t="s">
        <v>6</v>
      </c>
      <c r="CL37" s="69" t="s">
        <v>6</v>
      </c>
      <c r="CM37" s="69" t="s">
        <v>6</v>
      </c>
      <c r="CN37" s="69" t="s">
        <v>6</v>
      </c>
      <c r="CO37" s="69" t="s">
        <v>6</v>
      </c>
      <c r="CP37" s="69" t="s">
        <v>6</v>
      </c>
      <c r="CQ37" s="69" t="s">
        <v>6</v>
      </c>
      <c r="CR37" s="69" t="s">
        <v>6</v>
      </c>
      <c r="CS37" s="69" t="s">
        <v>6</v>
      </c>
      <c r="CT37" s="69" t="s">
        <v>6</v>
      </c>
      <c r="CU37" s="69" t="s">
        <v>6</v>
      </c>
      <c r="CV37" s="69" t="s">
        <v>6</v>
      </c>
      <c r="CW37" s="69" t="s">
        <v>6</v>
      </c>
      <c r="CX37" s="69" t="s">
        <v>6</v>
      </c>
      <c r="CY37" s="69" t="s">
        <v>6</v>
      </c>
      <c r="CZ37" s="69" t="s">
        <v>6</v>
      </c>
      <c r="DA37" s="69" t="s">
        <v>6</v>
      </c>
      <c r="DB37" s="69" t="s">
        <v>6</v>
      </c>
      <c r="DC37" s="69" t="s">
        <v>6</v>
      </c>
      <c r="DD37" s="69" t="s">
        <v>6</v>
      </c>
      <c r="DE37" s="69" t="s">
        <v>6</v>
      </c>
      <c r="DF37" s="69" t="s">
        <v>6</v>
      </c>
      <c r="DG37" s="69" t="s">
        <v>6</v>
      </c>
      <c r="DH37" s="69" t="s">
        <v>6</v>
      </c>
      <c r="DI37" s="69" t="s">
        <v>6</v>
      </c>
      <c r="DJ37" s="69" t="s">
        <v>6</v>
      </c>
      <c r="DK37" s="69" t="s">
        <v>6</v>
      </c>
      <c r="DL37" s="69" t="s">
        <v>6</v>
      </c>
      <c r="DM37" s="69" t="s">
        <v>6</v>
      </c>
      <c r="DN37" s="69" t="s">
        <v>6</v>
      </c>
      <c r="DO37" s="69" t="s">
        <v>6</v>
      </c>
      <c r="DP37" s="69" t="s">
        <v>6</v>
      </c>
      <c r="DQ37" s="69" t="s">
        <v>6</v>
      </c>
      <c r="DR37" s="69" t="s">
        <v>6</v>
      </c>
      <c r="DS37" s="69" t="s">
        <v>6</v>
      </c>
      <c r="DT37" s="69" t="s">
        <v>6</v>
      </c>
      <c r="DU37" s="69" t="s">
        <v>6</v>
      </c>
      <c r="DV37" s="69" t="s">
        <v>6</v>
      </c>
      <c r="DW37" s="69" t="s">
        <v>6</v>
      </c>
      <c r="DX37" s="69" t="s">
        <v>6</v>
      </c>
      <c r="DY37" s="69" t="s">
        <v>6</v>
      </c>
      <c r="DZ37" s="69" t="s">
        <v>6</v>
      </c>
      <c r="EA37" s="69" t="s">
        <v>6</v>
      </c>
      <c r="EB37" s="69" t="s">
        <v>6</v>
      </c>
      <c r="EC37" s="69" t="s">
        <v>6</v>
      </c>
      <c r="ED37" s="69" t="s">
        <v>6</v>
      </c>
      <c r="EE37" s="69" t="s">
        <v>6</v>
      </c>
      <c r="EF37" s="69" t="s">
        <v>6</v>
      </c>
      <c r="EG37" s="69" t="s">
        <v>6</v>
      </c>
      <c r="EH37" s="69" t="s">
        <v>6</v>
      </c>
      <c r="EI37" s="69" t="s">
        <v>6</v>
      </c>
      <c r="EJ37" s="69" t="s">
        <v>6</v>
      </c>
      <c r="EK37" s="69" t="s">
        <v>6</v>
      </c>
      <c r="EL37" s="69" t="s">
        <v>6</v>
      </c>
      <c r="EM37" s="69" t="s">
        <v>6</v>
      </c>
      <c r="EN37" s="69" t="s">
        <v>6</v>
      </c>
      <c r="EO37" s="69" t="s">
        <v>6</v>
      </c>
      <c r="EP37" s="69" t="s">
        <v>6</v>
      </c>
      <c r="EQ37" s="69" t="s">
        <v>6</v>
      </c>
      <c r="ER37" s="69" t="s">
        <v>6</v>
      </c>
      <c r="ES37" s="69" t="s">
        <v>6</v>
      </c>
      <c r="ET37" s="69" t="s">
        <v>6</v>
      </c>
      <c r="EU37" s="201">
        <v>-17.006332999999998</v>
      </c>
      <c r="EV37" s="201">
        <v>8.5670000000000002</v>
      </c>
      <c r="EW37" s="69" t="s">
        <v>6</v>
      </c>
      <c r="EX37" s="69" t="s">
        <v>6</v>
      </c>
      <c r="EY37" s="69" t="s">
        <v>6</v>
      </c>
      <c r="EZ37" s="69" t="s">
        <v>6</v>
      </c>
      <c r="FA37" s="69" t="s">
        <v>6</v>
      </c>
      <c r="FB37" s="69" t="s">
        <v>6</v>
      </c>
      <c r="FC37" s="69" t="s">
        <v>6</v>
      </c>
      <c r="FD37" s="69" t="s">
        <v>6</v>
      </c>
      <c r="FE37" s="69" t="s">
        <v>6</v>
      </c>
      <c r="FF37" s="69" t="s">
        <v>6</v>
      </c>
    </row>
    <row r="38" spans="1:162" s="200" customFormat="1" x14ac:dyDescent="0.25">
      <c r="A38" s="116">
        <v>6</v>
      </c>
      <c r="B38" s="101" t="s">
        <v>675</v>
      </c>
      <c r="C38" s="205" t="s">
        <v>6</v>
      </c>
      <c r="D38" s="101" t="s">
        <v>6</v>
      </c>
      <c r="E38" s="101" t="s">
        <v>6</v>
      </c>
      <c r="F38" s="114" t="s">
        <v>842</v>
      </c>
      <c r="G38" s="117" t="s">
        <v>462</v>
      </c>
      <c r="H38" s="101"/>
      <c r="I38" s="101"/>
      <c r="J38" s="101"/>
      <c r="K38" s="101"/>
      <c r="L38" s="101"/>
      <c r="M38" s="101"/>
      <c r="N38" s="101"/>
      <c r="P38" s="101" t="str">
        <f t="shared" si="0"/>
        <v>6|Abrolhos - Ilha de Santa Barbara|NA|NA|NA|P14303||Phaethon aethereus|</v>
      </c>
      <c r="Q38" s="101" t="s">
        <v>6</v>
      </c>
      <c r="R38" s="101" t="s">
        <v>6</v>
      </c>
      <c r="S38" s="101" t="s">
        <v>6</v>
      </c>
      <c r="T38" s="101" t="s">
        <v>6</v>
      </c>
      <c r="U38" s="101" t="s">
        <v>6</v>
      </c>
      <c r="V38" s="101" t="s">
        <v>6</v>
      </c>
      <c r="W38" s="101" t="s">
        <v>6</v>
      </c>
      <c r="X38" s="101" t="s">
        <v>6</v>
      </c>
      <c r="Y38" s="101" t="s">
        <v>6</v>
      </c>
      <c r="Z38" s="101" t="s">
        <v>6</v>
      </c>
      <c r="AA38" s="101" t="s">
        <v>6</v>
      </c>
      <c r="AB38" s="101" t="s">
        <v>6</v>
      </c>
      <c r="AC38" s="101" t="s">
        <v>6</v>
      </c>
      <c r="AD38" s="101" t="s">
        <v>6</v>
      </c>
      <c r="AE38" s="101" t="s">
        <v>6</v>
      </c>
      <c r="AF38" s="101" t="s">
        <v>6</v>
      </c>
      <c r="AG38" s="101" t="s">
        <v>6</v>
      </c>
      <c r="AH38" s="101" t="s">
        <v>6</v>
      </c>
      <c r="AI38" s="101" t="s">
        <v>6</v>
      </c>
      <c r="AJ38" s="101" t="s">
        <v>6</v>
      </c>
      <c r="AK38" s="101" t="s">
        <v>6</v>
      </c>
      <c r="AL38" s="101" t="s">
        <v>6</v>
      </c>
      <c r="AM38" s="101" t="s">
        <v>6</v>
      </c>
      <c r="AN38" s="101" t="s">
        <v>6</v>
      </c>
      <c r="AO38" s="101" t="s">
        <v>6</v>
      </c>
      <c r="AP38" s="101" t="s">
        <v>6</v>
      </c>
      <c r="AQ38" s="101" t="s">
        <v>6</v>
      </c>
      <c r="AR38" s="101" t="s">
        <v>6</v>
      </c>
      <c r="AS38" s="101" t="s">
        <v>6</v>
      </c>
      <c r="AT38" s="101" t="s">
        <v>6</v>
      </c>
      <c r="AU38" s="101" t="s">
        <v>6</v>
      </c>
      <c r="AV38" s="101" t="s">
        <v>6</v>
      </c>
      <c r="AW38" s="101" t="s">
        <v>6</v>
      </c>
      <c r="AX38" s="101" t="s">
        <v>6</v>
      </c>
      <c r="AY38" s="101" t="s">
        <v>6</v>
      </c>
      <c r="AZ38" s="101" t="s">
        <v>6</v>
      </c>
      <c r="BA38" s="69" t="s">
        <v>6</v>
      </c>
      <c r="BB38" s="69" t="s">
        <v>6</v>
      </c>
      <c r="BC38" s="69" t="s">
        <v>6</v>
      </c>
      <c r="BD38" s="69" t="s">
        <v>6</v>
      </c>
      <c r="BE38" s="69" t="s">
        <v>6</v>
      </c>
      <c r="BF38" s="69" t="s">
        <v>6</v>
      </c>
      <c r="BG38" s="69" t="s">
        <v>6</v>
      </c>
      <c r="BH38" s="69" t="s">
        <v>6</v>
      </c>
      <c r="BI38" s="69" t="s">
        <v>6</v>
      </c>
      <c r="BJ38" s="69" t="s">
        <v>6</v>
      </c>
      <c r="BK38" s="69" t="s">
        <v>6</v>
      </c>
      <c r="BL38" s="69" t="s">
        <v>6</v>
      </c>
      <c r="BM38" s="69" t="s">
        <v>6</v>
      </c>
      <c r="BN38" s="69" t="s">
        <v>6</v>
      </c>
      <c r="BO38" s="69" t="s">
        <v>6</v>
      </c>
      <c r="BP38" s="69" t="s">
        <v>6</v>
      </c>
      <c r="BQ38" s="69" t="s">
        <v>6</v>
      </c>
      <c r="BR38" s="69" t="s">
        <v>6</v>
      </c>
      <c r="BS38" s="69" t="s">
        <v>6</v>
      </c>
      <c r="BT38" s="69" t="s">
        <v>6</v>
      </c>
      <c r="BU38" s="69" t="s">
        <v>6</v>
      </c>
      <c r="BV38" s="69" t="s">
        <v>6</v>
      </c>
      <c r="BW38" s="69" t="s">
        <v>6</v>
      </c>
      <c r="BX38" s="69" t="s">
        <v>6</v>
      </c>
      <c r="BY38" s="69" t="s">
        <v>6</v>
      </c>
      <c r="BZ38" s="69" t="s">
        <v>6</v>
      </c>
      <c r="CA38" s="69" t="s">
        <v>6</v>
      </c>
      <c r="CB38" s="69" t="s">
        <v>6</v>
      </c>
      <c r="CC38" s="69" t="s">
        <v>6</v>
      </c>
      <c r="CD38" s="69" t="s">
        <v>6</v>
      </c>
      <c r="CE38" s="69" t="s">
        <v>6</v>
      </c>
      <c r="CF38" s="69" t="s">
        <v>6</v>
      </c>
      <c r="CG38" s="69" t="s">
        <v>6</v>
      </c>
      <c r="CH38" s="69" t="s">
        <v>6</v>
      </c>
      <c r="CI38" s="69" t="s">
        <v>6</v>
      </c>
      <c r="CJ38" s="69" t="s">
        <v>6</v>
      </c>
      <c r="CK38" s="69" t="s">
        <v>6</v>
      </c>
      <c r="CL38" s="69" t="s">
        <v>6</v>
      </c>
      <c r="CM38" s="69" t="s">
        <v>6</v>
      </c>
      <c r="CN38" s="69" t="s">
        <v>6</v>
      </c>
      <c r="CO38" s="69" t="s">
        <v>6</v>
      </c>
      <c r="CP38" s="69" t="s">
        <v>6</v>
      </c>
      <c r="CQ38" s="69" t="s">
        <v>6</v>
      </c>
      <c r="CR38" s="69" t="s">
        <v>6</v>
      </c>
      <c r="CS38" s="69" t="s">
        <v>6</v>
      </c>
      <c r="CT38" s="69" t="s">
        <v>6</v>
      </c>
      <c r="CU38" s="69" t="s">
        <v>6</v>
      </c>
      <c r="CV38" s="69" t="s">
        <v>6</v>
      </c>
      <c r="CW38" s="69" t="s">
        <v>6</v>
      </c>
      <c r="CX38" s="69" t="s">
        <v>6</v>
      </c>
      <c r="CY38" s="69" t="s">
        <v>6</v>
      </c>
      <c r="CZ38" s="69" t="s">
        <v>6</v>
      </c>
      <c r="DA38" s="69" t="s">
        <v>6</v>
      </c>
      <c r="DB38" s="69" t="s">
        <v>6</v>
      </c>
      <c r="DC38" s="69" t="s">
        <v>6</v>
      </c>
      <c r="DD38" s="69" t="s">
        <v>6</v>
      </c>
      <c r="DE38" s="69" t="s">
        <v>6</v>
      </c>
      <c r="DF38" s="69" t="s">
        <v>6</v>
      </c>
      <c r="DG38" s="69" t="s">
        <v>6</v>
      </c>
      <c r="DH38" s="69" t="s">
        <v>6</v>
      </c>
      <c r="DI38" s="69" t="s">
        <v>6</v>
      </c>
      <c r="DJ38" s="69" t="s">
        <v>6</v>
      </c>
      <c r="DK38" s="69" t="s">
        <v>6</v>
      </c>
      <c r="DL38" s="69" t="s">
        <v>6</v>
      </c>
      <c r="DM38" s="69" t="s">
        <v>6</v>
      </c>
      <c r="DN38" s="69" t="s">
        <v>6</v>
      </c>
      <c r="DO38" s="69" t="s">
        <v>6</v>
      </c>
      <c r="DP38" s="69" t="s">
        <v>6</v>
      </c>
      <c r="DQ38" s="69" t="s">
        <v>6</v>
      </c>
      <c r="DR38" s="69" t="s">
        <v>6</v>
      </c>
      <c r="DS38" s="69" t="s">
        <v>6</v>
      </c>
      <c r="DT38" s="69" t="s">
        <v>6</v>
      </c>
      <c r="DU38" s="69" t="s">
        <v>6</v>
      </c>
      <c r="DV38" s="69" t="s">
        <v>6</v>
      </c>
      <c r="DW38" s="69" t="s">
        <v>6</v>
      </c>
      <c r="DX38" s="69" t="s">
        <v>6</v>
      </c>
      <c r="DY38" s="69" t="s">
        <v>6</v>
      </c>
      <c r="DZ38" s="69" t="s">
        <v>6</v>
      </c>
      <c r="EA38" s="69" t="s">
        <v>6</v>
      </c>
      <c r="EB38" s="69" t="s">
        <v>6</v>
      </c>
      <c r="EC38" s="69" t="s">
        <v>6</v>
      </c>
      <c r="ED38" s="69" t="s">
        <v>6</v>
      </c>
      <c r="EE38" s="69" t="s">
        <v>6</v>
      </c>
      <c r="EF38" s="69" t="s">
        <v>6</v>
      </c>
      <c r="EG38" s="69" t="s">
        <v>6</v>
      </c>
      <c r="EH38" s="69" t="s">
        <v>6</v>
      </c>
      <c r="EI38" s="69" t="s">
        <v>6</v>
      </c>
      <c r="EJ38" s="69" t="s">
        <v>6</v>
      </c>
      <c r="EK38" s="69" t="s">
        <v>6</v>
      </c>
      <c r="EL38" s="69" t="s">
        <v>6</v>
      </c>
      <c r="EM38" s="69" t="s">
        <v>6</v>
      </c>
      <c r="EN38" s="69" t="s">
        <v>6</v>
      </c>
      <c r="EO38" s="69" t="s">
        <v>6</v>
      </c>
      <c r="EP38" s="69" t="s">
        <v>6</v>
      </c>
      <c r="EQ38" s="69" t="s">
        <v>6</v>
      </c>
      <c r="ER38" s="69" t="s">
        <v>6</v>
      </c>
      <c r="ES38" s="69" t="s">
        <v>6</v>
      </c>
      <c r="ET38" s="69" t="s">
        <v>6</v>
      </c>
      <c r="EU38" s="201">
        <v>-16.931332999999999</v>
      </c>
      <c r="EV38" s="201">
        <v>9.0140000000000011</v>
      </c>
      <c r="EW38" s="69" t="s">
        <v>6</v>
      </c>
      <c r="EX38" s="69" t="s">
        <v>6</v>
      </c>
      <c r="EY38" s="69" t="s">
        <v>6</v>
      </c>
      <c r="EZ38" s="69" t="s">
        <v>6</v>
      </c>
      <c r="FA38" s="69" t="s">
        <v>6</v>
      </c>
      <c r="FB38" s="69" t="s">
        <v>6</v>
      </c>
      <c r="FC38" s="69" t="s">
        <v>6</v>
      </c>
      <c r="FD38" s="69" t="s">
        <v>6</v>
      </c>
      <c r="FE38" s="69" t="s">
        <v>6</v>
      </c>
      <c r="FF38" s="69" t="s">
        <v>6</v>
      </c>
    </row>
    <row r="39" spans="1:162" s="200" customFormat="1" x14ac:dyDescent="0.25">
      <c r="A39" s="116">
        <v>6</v>
      </c>
      <c r="B39" s="101" t="s">
        <v>675</v>
      </c>
      <c r="C39" s="205" t="s">
        <v>6</v>
      </c>
      <c r="D39" s="101" t="s">
        <v>6</v>
      </c>
      <c r="E39" s="101" t="s">
        <v>6</v>
      </c>
      <c r="F39" s="114" t="s">
        <v>843</v>
      </c>
      <c r="G39" s="117" t="s">
        <v>462</v>
      </c>
      <c r="H39" s="101"/>
      <c r="I39" s="101"/>
      <c r="J39" s="101"/>
      <c r="K39" s="101"/>
      <c r="L39" s="101"/>
      <c r="M39" s="101"/>
      <c r="N39" s="101"/>
      <c r="P39" s="101" t="str">
        <f t="shared" si="0"/>
        <v>6|Abrolhos - Ilha de Santa Barbara|NA|NA|NA|P13113||Phaethon aethereus|</v>
      </c>
      <c r="Q39" s="101" t="s">
        <v>6</v>
      </c>
      <c r="R39" s="101" t="s">
        <v>6</v>
      </c>
      <c r="S39" s="101" t="s">
        <v>6</v>
      </c>
      <c r="T39" s="101" t="s">
        <v>6</v>
      </c>
      <c r="U39" s="101" t="s">
        <v>6</v>
      </c>
      <c r="V39" s="101" t="s">
        <v>6</v>
      </c>
      <c r="W39" s="101" t="s">
        <v>6</v>
      </c>
      <c r="X39" s="101" t="s">
        <v>6</v>
      </c>
      <c r="Y39" s="101" t="s">
        <v>6</v>
      </c>
      <c r="Z39" s="101" t="s">
        <v>6</v>
      </c>
      <c r="AA39" s="101" t="s">
        <v>6</v>
      </c>
      <c r="AB39" s="101" t="s">
        <v>6</v>
      </c>
      <c r="AC39" s="101" t="s">
        <v>6</v>
      </c>
      <c r="AD39" s="101" t="s">
        <v>6</v>
      </c>
      <c r="AE39" s="101" t="s">
        <v>6</v>
      </c>
      <c r="AF39" s="101" t="s">
        <v>6</v>
      </c>
      <c r="AG39" s="101" t="s">
        <v>6</v>
      </c>
      <c r="AH39" s="101" t="s">
        <v>6</v>
      </c>
      <c r="AI39" s="101" t="s">
        <v>6</v>
      </c>
      <c r="AJ39" s="101" t="s">
        <v>6</v>
      </c>
      <c r="AK39" s="101" t="s">
        <v>6</v>
      </c>
      <c r="AL39" s="101" t="s">
        <v>6</v>
      </c>
      <c r="AM39" s="101" t="s">
        <v>6</v>
      </c>
      <c r="AN39" s="101" t="s">
        <v>6</v>
      </c>
      <c r="AO39" s="101" t="s">
        <v>6</v>
      </c>
      <c r="AP39" s="101" t="s">
        <v>6</v>
      </c>
      <c r="AQ39" s="101" t="s">
        <v>6</v>
      </c>
      <c r="AR39" s="101" t="s">
        <v>6</v>
      </c>
      <c r="AS39" s="101" t="s">
        <v>6</v>
      </c>
      <c r="AT39" s="101" t="s">
        <v>6</v>
      </c>
      <c r="AU39" s="101" t="s">
        <v>6</v>
      </c>
      <c r="AV39" s="101" t="s">
        <v>6</v>
      </c>
      <c r="AW39" s="101" t="s">
        <v>6</v>
      </c>
      <c r="AX39" s="101" t="s">
        <v>6</v>
      </c>
      <c r="AY39" s="101" t="s">
        <v>6</v>
      </c>
      <c r="AZ39" s="101" t="s">
        <v>6</v>
      </c>
      <c r="BA39" s="69" t="s">
        <v>6</v>
      </c>
      <c r="BB39" s="69" t="s">
        <v>6</v>
      </c>
      <c r="BC39" s="69" t="s">
        <v>6</v>
      </c>
      <c r="BD39" s="69" t="s">
        <v>6</v>
      </c>
      <c r="BE39" s="69" t="s">
        <v>6</v>
      </c>
      <c r="BF39" s="69" t="s">
        <v>6</v>
      </c>
      <c r="BG39" s="69" t="s">
        <v>6</v>
      </c>
      <c r="BH39" s="69" t="s">
        <v>6</v>
      </c>
      <c r="BI39" s="69" t="s">
        <v>6</v>
      </c>
      <c r="BJ39" s="69" t="s">
        <v>6</v>
      </c>
      <c r="BK39" s="69" t="s">
        <v>6</v>
      </c>
      <c r="BL39" s="69" t="s">
        <v>6</v>
      </c>
      <c r="BM39" s="69" t="s">
        <v>6</v>
      </c>
      <c r="BN39" s="69" t="s">
        <v>6</v>
      </c>
      <c r="BO39" s="69" t="s">
        <v>6</v>
      </c>
      <c r="BP39" s="69" t="s">
        <v>6</v>
      </c>
      <c r="BQ39" s="69" t="s">
        <v>6</v>
      </c>
      <c r="BR39" s="69" t="s">
        <v>6</v>
      </c>
      <c r="BS39" s="69" t="s">
        <v>6</v>
      </c>
      <c r="BT39" s="69" t="s">
        <v>6</v>
      </c>
      <c r="BU39" s="69" t="s">
        <v>6</v>
      </c>
      <c r="BV39" s="69" t="s">
        <v>6</v>
      </c>
      <c r="BW39" s="69" t="s">
        <v>6</v>
      </c>
      <c r="BX39" s="69" t="s">
        <v>6</v>
      </c>
      <c r="BY39" s="69" t="s">
        <v>6</v>
      </c>
      <c r="BZ39" s="69" t="s">
        <v>6</v>
      </c>
      <c r="CA39" s="69" t="s">
        <v>6</v>
      </c>
      <c r="CB39" s="69" t="s">
        <v>6</v>
      </c>
      <c r="CC39" s="69" t="s">
        <v>6</v>
      </c>
      <c r="CD39" s="69" t="s">
        <v>6</v>
      </c>
      <c r="CE39" s="69" t="s">
        <v>6</v>
      </c>
      <c r="CF39" s="69" t="s">
        <v>6</v>
      </c>
      <c r="CG39" s="69" t="s">
        <v>6</v>
      </c>
      <c r="CH39" s="69" t="s">
        <v>6</v>
      </c>
      <c r="CI39" s="69" t="s">
        <v>6</v>
      </c>
      <c r="CJ39" s="69" t="s">
        <v>6</v>
      </c>
      <c r="CK39" s="69" t="s">
        <v>6</v>
      </c>
      <c r="CL39" s="69" t="s">
        <v>6</v>
      </c>
      <c r="CM39" s="69" t="s">
        <v>6</v>
      </c>
      <c r="CN39" s="69" t="s">
        <v>6</v>
      </c>
      <c r="CO39" s="69" t="s">
        <v>6</v>
      </c>
      <c r="CP39" s="69" t="s">
        <v>6</v>
      </c>
      <c r="CQ39" s="69" t="s">
        <v>6</v>
      </c>
      <c r="CR39" s="69" t="s">
        <v>6</v>
      </c>
      <c r="CS39" s="69" t="s">
        <v>6</v>
      </c>
      <c r="CT39" s="69" t="s">
        <v>6</v>
      </c>
      <c r="CU39" s="69" t="s">
        <v>6</v>
      </c>
      <c r="CV39" s="69" t="s">
        <v>6</v>
      </c>
      <c r="CW39" s="69" t="s">
        <v>6</v>
      </c>
      <c r="CX39" s="69" t="s">
        <v>6</v>
      </c>
      <c r="CY39" s="69" t="s">
        <v>6</v>
      </c>
      <c r="CZ39" s="69" t="s">
        <v>6</v>
      </c>
      <c r="DA39" s="69" t="s">
        <v>6</v>
      </c>
      <c r="DB39" s="69" t="s">
        <v>6</v>
      </c>
      <c r="DC39" s="69" t="s">
        <v>6</v>
      </c>
      <c r="DD39" s="69" t="s">
        <v>6</v>
      </c>
      <c r="DE39" s="69" t="s">
        <v>6</v>
      </c>
      <c r="DF39" s="69" t="s">
        <v>6</v>
      </c>
      <c r="DG39" s="69" t="s">
        <v>6</v>
      </c>
      <c r="DH39" s="69" t="s">
        <v>6</v>
      </c>
      <c r="DI39" s="69" t="s">
        <v>6</v>
      </c>
      <c r="DJ39" s="69" t="s">
        <v>6</v>
      </c>
      <c r="DK39" s="69" t="s">
        <v>6</v>
      </c>
      <c r="DL39" s="69" t="s">
        <v>6</v>
      </c>
      <c r="DM39" s="69" t="s">
        <v>6</v>
      </c>
      <c r="DN39" s="69" t="s">
        <v>6</v>
      </c>
      <c r="DO39" s="69" t="s">
        <v>6</v>
      </c>
      <c r="DP39" s="69" t="s">
        <v>6</v>
      </c>
      <c r="DQ39" s="69" t="s">
        <v>6</v>
      </c>
      <c r="DR39" s="69" t="s">
        <v>6</v>
      </c>
      <c r="DS39" s="69" t="s">
        <v>6</v>
      </c>
      <c r="DT39" s="69" t="s">
        <v>6</v>
      </c>
      <c r="DU39" s="69" t="s">
        <v>6</v>
      </c>
      <c r="DV39" s="69" t="s">
        <v>6</v>
      </c>
      <c r="DW39" s="69" t="s">
        <v>6</v>
      </c>
      <c r="DX39" s="69" t="s">
        <v>6</v>
      </c>
      <c r="DY39" s="69" t="s">
        <v>6</v>
      </c>
      <c r="DZ39" s="69" t="s">
        <v>6</v>
      </c>
      <c r="EA39" s="69" t="s">
        <v>6</v>
      </c>
      <c r="EB39" s="69" t="s">
        <v>6</v>
      </c>
      <c r="EC39" s="69" t="s">
        <v>6</v>
      </c>
      <c r="ED39" s="69" t="s">
        <v>6</v>
      </c>
      <c r="EE39" s="69" t="s">
        <v>6</v>
      </c>
      <c r="EF39" s="69" t="s">
        <v>6</v>
      </c>
      <c r="EG39" s="69" t="s">
        <v>6</v>
      </c>
      <c r="EH39" s="69" t="s">
        <v>6</v>
      </c>
      <c r="EI39" s="69" t="s">
        <v>6</v>
      </c>
      <c r="EJ39" s="69" t="s">
        <v>6</v>
      </c>
      <c r="EK39" s="69" t="s">
        <v>6</v>
      </c>
      <c r="EL39" s="69" t="s">
        <v>6</v>
      </c>
      <c r="EM39" s="69" t="s">
        <v>6</v>
      </c>
      <c r="EN39" s="69" t="s">
        <v>6</v>
      </c>
      <c r="EO39" s="69" t="s">
        <v>6</v>
      </c>
      <c r="EP39" s="69" t="s">
        <v>6</v>
      </c>
      <c r="EQ39" s="69" t="s">
        <v>6</v>
      </c>
      <c r="ER39" s="69" t="s">
        <v>6</v>
      </c>
      <c r="ES39" s="69" t="s">
        <v>6</v>
      </c>
      <c r="ET39" s="69" t="s">
        <v>6</v>
      </c>
      <c r="EU39" s="204" t="s">
        <v>464</v>
      </c>
      <c r="EV39" s="202" t="s">
        <v>464</v>
      </c>
      <c r="EW39" s="69" t="s">
        <v>6</v>
      </c>
      <c r="EX39" s="69" t="s">
        <v>6</v>
      </c>
      <c r="EY39" s="69" t="s">
        <v>6</v>
      </c>
      <c r="EZ39" s="69" t="s">
        <v>6</v>
      </c>
      <c r="FA39" s="69" t="s">
        <v>6</v>
      </c>
      <c r="FB39" s="69" t="s">
        <v>6</v>
      </c>
      <c r="FC39" s="69" t="s">
        <v>6</v>
      </c>
      <c r="FD39" s="69" t="s">
        <v>6</v>
      </c>
      <c r="FE39" s="69" t="s">
        <v>6</v>
      </c>
      <c r="FF39" s="69" t="s">
        <v>6</v>
      </c>
    </row>
    <row r="40" spans="1:162" s="200" customFormat="1" x14ac:dyDescent="0.25">
      <c r="A40" s="116">
        <v>6</v>
      </c>
      <c r="B40" s="101" t="s">
        <v>675</v>
      </c>
      <c r="C40" s="205" t="s">
        <v>6</v>
      </c>
      <c r="D40" s="101" t="s">
        <v>6</v>
      </c>
      <c r="E40" s="101" t="s">
        <v>6</v>
      </c>
      <c r="F40" s="114" t="s">
        <v>844</v>
      </c>
      <c r="G40" s="117" t="s">
        <v>462</v>
      </c>
      <c r="H40" s="101"/>
      <c r="I40" s="101"/>
      <c r="J40" s="101"/>
      <c r="K40" s="101"/>
      <c r="L40" s="101"/>
      <c r="M40" s="101"/>
      <c r="N40" s="101"/>
      <c r="P40" s="101" t="str">
        <f t="shared" si="0"/>
        <v>6|Abrolhos - Ilha de Santa Barbara|NA|NA|NA|P14304||Phaethon aethereus|</v>
      </c>
      <c r="Q40" s="101" t="s">
        <v>6</v>
      </c>
      <c r="R40" s="101" t="s">
        <v>6</v>
      </c>
      <c r="S40" s="101" t="s">
        <v>6</v>
      </c>
      <c r="T40" s="101" t="s">
        <v>6</v>
      </c>
      <c r="U40" s="101" t="s">
        <v>6</v>
      </c>
      <c r="V40" s="101" t="s">
        <v>6</v>
      </c>
      <c r="W40" s="101" t="s">
        <v>6</v>
      </c>
      <c r="X40" s="101" t="s">
        <v>6</v>
      </c>
      <c r="Y40" s="101" t="s">
        <v>6</v>
      </c>
      <c r="Z40" s="101" t="s">
        <v>6</v>
      </c>
      <c r="AA40" s="101" t="s">
        <v>6</v>
      </c>
      <c r="AB40" s="101" t="s">
        <v>6</v>
      </c>
      <c r="AC40" s="101" t="s">
        <v>6</v>
      </c>
      <c r="AD40" s="101" t="s">
        <v>6</v>
      </c>
      <c r="AE40" s="101" t="s">
        <v>6</v>
      </c>
      <c r="AF40" s="101" t="s">
        <v>6</v>
      </c>
      <c r="AG40" s="101" t="s">
        <v>6</v>
      </c>
      <c r="AH40" s="101" t="s">
        <v>6</v>
      </c>
      <c r="AI40" s="101" t="s">
        <v>6</v>
      </c>
      <c r="AJ40" s="101" t="s">
        <v>6</v>
      </c>
      <c r="AK40" s="101" t="s">
        <v>6</v>
      </c>
      <c r="AL40" s="101" t="s">
        <v>6</v>
      </c>
      <c r="AM40" s="101" t="s">
        <v>6</v>
      </c>
      <c r="AN40" s="101" t="s">
        <v>6</v>
      </c>
      <c r="AO40" s="101" t="s">
        <v>6</v>
      </c>
      <c r="AP40" s="101" t="s">
        <v>6</v>
      </c>
      <c r="AQ40" s="101" t="s">
        <v>6</v>
      </c>
      <c r="AR40" s="101" t="s">
        <v>6</v>
      </c>
      <c r="AS40" s="101" t="s">
        <v>6</v>
      </c>
      <c r="AT40" s="101" t="s">
        <v>6</v>
      </c>
      <c r="AU40" s="101" t="s">
        <v>6</v>
      </c>
      <c r="AV40" s="101" t="s">
        <v>6</v>
      </c>
      <c r="AW40" s="101" t="s">
        <v>6</v>
      </c>
      <c r="AX40" s="101" t="s">
        <v>6</v>
      </c>
      <c r="AY40" s="101" t="s">
        <v>6</v>
      </c>
      <c r="AZ40" s="101" t="s">
        <v>6</v>
      </c>
      <c r="BA40" s="69" t="s">
        <v>6</v>
      </c>
      <c r="BB40" s="69" t="s">
        <v>6</v>
      </c>
      <c r="BC40" s="69" t="s">
        <v>6</v>
      </c>
      <c r="BD40" s="69" t="s">
        <v>6</v>
      </c>
      <c r="BE40" s="69" t="s">
        <v>6</v>
      </c>
      <c r="BF40" s="69" t="s">
        <v>6</v>
      </c>
      <c r="BG40" s="69" t="s">
        <v>6</v>
      </c>
      <c r="BH40" s="69" t="s">
        <v>6</v>
      </c>
      <c r="BI40" s="69" t="s">
        <v>6</v>
      </c>
      <c r="BJ40" s="69" t="s">
        <v>6</v>
      </c>
      <c r="BK40" s="69" t="s">
        <v>6</v>
      </c>
      <c r="BL40" s="69" t="s">
        <v>6</v>
      </c>
      <c r="BM40" s="69" t="s">
        <v>6</v>
      </c>
      <c r="BN40" s="69" t="s">
        <v>6</v>
      </c>
      <c r="BO40" s="69" t="s">
        <v>6</v>
      </c>
      <c r="BP40" s="69" t="s">
        <v>6</v>
      </c>
      <c r="BQ40" s="69" t="s">
        <v>6</v>
      </c>
      <c r="BR40" s="69" t="s">
        <v>6</v>
      </c>
      <c r="BS40" s="69" t="s">
        <v>6</v>
      </c>
      <c r="BT40" s="69" t="s">
        <v>6</v>
      </c>
      <c r="BU40" s="69" t="s">
        <v>6</v>
      </c>
      <c r="BV40" s="69" t="s">
        <v>6</v>
      </c>
      <c r="BW40" s="69" t="s">
        <v>6</v>
      </c>
      <c r="BX40" s="69" t="s">
        <v>6</v>
      </c>
      <c r="BY40" s="69" t="s">
        <v>6</v>
      </c>
      <c r="BZ40" s="69" t="s">
        <v>6</v>
      </c>
      <c r="CA40" s="69" t="s">
        <v>6</v>
      </c>
      <c r="CB40" s="69" t="s">
        <v>6</v>
      </c>
      <c r="CC40" s="69" t="s">
        <v>6</v>
      </c>
      <c r="CD40" s="69" t="s">
        <v>6</v>
      </c>
      <c r="CE40" s="69" t="s">
        <v>6</v>
      </c>
      <c r="CF40" s="69" t="s">
        <v>6</v>
      </c>
      <c r="CG40" s="69" t="s">
        <v>6</v>
      </c>
      <c r="CH40" s="69" t="s">
        <v>6</v>
      </c>
      <c r="CI40" s="69" t="s">
        <v>6</v>
      </c>
      <c r="CJ40" s="69" t="s">
        <v>6</v>
      </c>
      <c r="CK40" s="69" t="s">
        <v>6</v>
      </c>
      <c r="CL40" s="69" t="s">
        <v>6</v>
      </c>
      <c r="CM40" s="69" t="s">
        <v>6</v>
      </c>
      <c r="CN40" s="69" t="s">
        <v>6</v>
      </c>
      <c r="CO40" s="69" t="s">
        <v>6</v>
      </c>
      <c r="CP40" s="69" t="s">
        <v>6</v>
      </c>
      <c r="CQ40" s="69" t="s">
        <v>6</v>
      </c>
      <c r="CR40" s="69" t="s">
        <v>6</v>
      </c>
      <c r="CS40" s="69" t="s">
        <v>6</v>
      </c>
      <c r="CT40" s="69" t="s">
        <v>6</v>
      </c>
      <c r="CU40" s="69" t="s">
        <v>6</v>
      </c>
      <c r="CV40" s="69" t="s">
        <v>6</v>
      </c>
      <c r="CW40" s="69" t="s">
        <v>6</v>
      </c>
      <c r="CX40" s="69" t="s">
        <v>6</v>
      </c>
      <c r="CY40" s="69" t="s">
        <v>6</v>
      </c>
      <c r="CZ40" s="69" t="s">
        <v>6</v>
      </c>
      <c r="DA40" s="69" t="s">
        <v>6</v>
      </c>
      <c r="DB40" s="69" t="s">
        <v>6</v>
      </c>
      <c r="DC40" s="69" t="s">
        <v>6</v>
      </c>
      <c r="DD40" s="69" t="s">
        <v>6</v>
      </c>
      <c r="DE40" s="69" t="s">
        <v>6</v>
      </c>
      <c r="DF40" s="69" t="s">
        <v>6</v>
      </c>
      <c r="DG40" s="69" t="s">
        <v>6</v>
      </c>
      <c r="DH40" s="69" t="s">
        <v>6</v>
      </c>
      <c r="DI40" s="69" t="s">
        <v>6</v>
      </c>
      <c r="DJ40" s="69" t="s">
        <v>6</v>
      </c>
      <c r="DK40" s="69" t="s">
        <v>6</v>
      </c>
      <c r="DL40" s="69" t="s">
        <v>6</v>
      </c>
      <c r="DM40" s="69" t="s">
        <v>6</v>
      </c>
      <c r="DN40" s="69" t="s">
        <v>6</v>
      </c>
      <c r="DO40" s="69" t="s">
        <v>6</v>
      </c>
      <c r="DP40" s="69" t="s">
        <v>6</v>
      </c>
      <c r="DQ40" s="69" t="s">
        <v>6</v>
      </c>
      <c r="DR40" s="69" t="s">
        <v>6</v>
      </c>
      <c r="DS40" s="69" t="s">
        <v>6</v>
      </c>
      <c r="DT40" s="69" t="s">
        <v>6</v>
      </c>
      <c r="DU40" s="69" t="s">
        <v>6</v>
      </c>
      <c r="DV40" s="69" t="s">
        <v>6</v>
      </c>
      <c r="DW40" s="69" t="s">
        <v>6</v>
      </c>
      <c r="DX40" s="69" t="s">
        <v>6</v>
      </c>
      <c r="DY40" s="69" t="s">
        <v>6</v>
      </c>
      <c r="DZ40" s="69" t="s">
        <v>6</v>
      </c>
      <c r="EA40" s="69" t="s">
        <v>6</v>
      </c>
      <c r="EB40" s="69" t="s">
        <v>6</v>
      </c>
      <c r="EC40" s="69" t="s">
        <v>6</v>
      </c>
      <c r="ED40" s="69" t="s">
        <v>6</v>
      </c>
      <c r="EE40" s="69" t="s">
        <v>6</v>
      </c>
      <c r="EF40" s="69" t="s">
        <v>6</v>
      </c>
      <c r="EG40" s="69" t="s">
        <v>6</v>
      </c>
      <c r="EH40" s="69" t="s">
        <v>6</v>
      </c>
      <c r="EI40" s="69" t="s">
        <v>6</v>
      </c>
      <c r="EJ40" s="69" t="s">
        <v>6</v>
      </c>
      <c r="EK40" s="69" t="s">
        <v>6</v>
      </c>
      <c r="EL40" s="69" t="s">
        <v>6</v>
      </c>
      <c r="EM40" s="69" t="s">
        <v>6</v>
      </c>
      <c r="EN40" s="69" t="s">
        <v>6</v>
      </c>
      <c r="EO40" s="69" t="s">
        <v>6</v>
      </c>
      <c r="EP40" s="69" t="s">
        <v>6</v>
      </c>
      <c r="EQ40" s="69" t="s">
        <v>6</v>
      </c>
      <c r="ER40" s="69" t="s">
        <v>6</v>
      </c>
      <c r="ES40" s="69" t="s">
        <v>6</v>
      </c>
      <c r="ET40" s="69" t="s">
        <v>6</v>
      </c>
      <c r="EU40" s="201">
        <v>-17.083333</v>
      </c>
      <c r="EV40" s="201">
        <v>8.4090000000000007</v>
      </c>
      <c r="EW40" s="69" t="s">
        <v>6</v>
      </c>
      <c r="EX40" s="69" t="s">
        <v>6</v>
      </c>
      <c r="EY40" s="69" t="s">
        <v>6</v>
      </c>
      <c r="EZ40" s="69" t="s">
        <v>6</v>
      </c>
      <c r="FA40" s="69" t="s">
        <v>6</v>
      </c>
      <c r="FB40" s="69" t="s">
        <v>6</v>
      </c>
      <c r="FC40" s="69" t="s">
        <v>6</v>
      </c>
      <c r="FD40" s="69" t="s">
        <v>6</v>
      </c>
      <c r="FE40" s="69" t="s">
        <v>6</v>
      </c>
      <c r="FF40" s="69" t="s">
        <v>6</v>
      </c>
    </row>
    <row r="41" spans="1:162" s="200" customFormat="1" x14ac:dyDescent="0.25">
      <c r="A41" s="116">
        <v>6</v>
      </c>
      <c r="B41" s="101" t="s">
        <v>835</v>
      </c>
      <c r="C41" s="205" t="s">
        <v>6</v>
      </c>
      <c r="D41" s="101" t="s">
        <v>6</v>
      </c>
      <c r="E41" s="101" t="s">
        <v>6</v>
      </c>
      <c r="F41" s="114" t="s">
        <v>845</v>
      </c>
      <c r="G41" s="117" t="s">
        <v>462</v>
      </c>
      <c r="H41" s="101"/>
      <c r="I41" s="101"/>
      <c r="J41" s="101"/>
      <c r="K41" s="101"/>
      <c r="L41" s="101"/>
      <c r="M41" s="101"/>
      <c r="N41" s="101"/>
      <c r="P41" s="101" t="str">
        <f t="shared" si="0"/>
        <v>6|Abrolhos- Ilha Siriba|NA|NA|NA|P12262||Phaethon aethereus|</v>
      </c>
      <c r="Q41" s="101" t="s">
        <v>6</v>
      </c>
      <c r="R41" s="101" t="s">
        <v>6</v>
      </c>
      <c r="S41" s="101" t="s">
        <v>6</v>
      </c>
      <c r="T41" s="101" t="s">
        <v>6</v>
      </c>
      <c r="U41" s="101" t="s">
        <v>6</v>
      </c>
      <c r="V41" s="101" t="s">
        <v>6</v>
      </c>
      <c r="W41" s="101" t="s">
        <v>6</v>
      </c>
      <c r="X41" s="101" t="s">
        <v>6</v>
      </c>
      <c r="Y41" s="101" t="s">
        <v>6</v>
      </c>
      <c r="Z41" s="101" t="s">
        <v>6</v>
      </c>
      <c r="AA41" s="101" t="s">
        <v>6</v>
      </c>
      <c r="AB41" s="101" t="s">
        <v>6</v>
      </c>
      <c r="AC41" s="101" t="s">
        <v>6</v>
      </c>
      <c r="AD41" s="101" t="s">
        <v>6</v>
      </c>
      <c r="AE41" s="101" t="s">
        <v>6</v>
      </c>
      <c r="AF41" s="101" t="s">
        <v>6</v>
      </c>
      <c r="AG41" s="101" t="s">
        <v>6</v>
      </c>
      <c r="AH41" s="101" t="s">
        <v>6</v>
      </c>
      <c r="AI41" s="101" t="s">
        <v>6</v>
      </c>
      <c r="AJ41" s="101" t="s">
        <v>6</v>
      </c>
      <c r="AK41" s="101" t="s">
        <v>6</v>
      </c>
      <c r="AL41" s="101" t="s">
        <v>6</v>
      </c>
      <c r="AM41" s="101" t="s">
        <v>6</v>
      </c>
      <c r="AN41" s="101" t="s">
        <v>6</v>
      </c>
      <c r="AO41" s="101" t="s">
        <v>6</v>
      </c>
      <c r="AP41" s="101" t="s">
        <v>6</v>
      </c>
      <c r="AQ41" s="101" t="s">
        <v>6</v>
      </c>
      <c r="AR41" s="101" t="s">
        <v>6</v>
      </c>
      <c r="AS41" s="101" t="s">
        <v>6</v>
      </c>
      <c r="AT41" s="101" t="s">
        <v>6</v>
      </c>
      <c r="AU41" s="101" t="s">
        <v>6</v>
      </c>
      <c r="AV41" s="101" t="s">
        <v>6</v>
      </c>
      <c r="AW41" s="101" t="s">
        <v>6</v>
      </c>
      <c r="AX41" s="101" t="s">
        <v>6</v>
      </c>
      <c r="AY41" s="101" t="s">
        <v>6</v>
      </c>
      <c r="AZ41" s="101" t="s">
        <v>6</v>
      </c>
      <c r="BA41" s="69" t="s">
        <v>6</v>
      </c>
      <c r="BB41" s="69" t="s">
        <v>6</v>
      </c>
      <c r="BC41" s="69" t="s">
        <v>6</v>
      </c>
      <c r="BD41" s="69" t="s">
        <v>6</v>
      </c>
      <c r="BE41" s="69" t="s">
        <v>6</v>
      </c>
      <c r="BF41" s="69" t="s">
        <v>6</v>
      </c>
      <c r="BG41" s="69" t="s">
        <v>6</v>
      </c>
      <c r="BH41" s="69" t="s">
        <v>6</v>
      </c>
      <c r="BI41" s="69" t="s">
        <v>6</v>
      </c>
      <c r="BJ41" s="69" t="s">
        <v>6</v>
      </c>
      <c r="BK41" s="69" t="s">
        <v>6</v>
      </c>
      <c r="BL41" s="69" t="s">
        <v>6</v>
      </c>
      <c r="BM41" s="69" t="s">
        <v>6</v>
      </c>
      <c r="BN41" s="69" t="s">
        <v>6</v>
      </c>
      <c r="BO41" s="69" t="s">
        <v>6</v>
      </c>
      <c r="BP41" s="69" t="s">
        <v>6</v>
      </c>
      <c r="BQ41" s="69" t="s">
        <v>6</v>
      </c>
      <c r="BR41" s="69" t="s">
        <v>6</v>
      </c>
      <c r="BS41" s="69" t="s">
        <v>6</v>
      </c>
      <c r="BT41" s="69" t="s">
        <v>6</v>
      </c>
      <c r="BU41" s="69" t="s">
        <v>6</v>
      </c>
      <c r="BV41" s="69" t="s">
        <v>6</v>
      </c>
      <c r="BW41" s="69" t="s">
        <v>6</v>
      </c>
      <c r="BX41" s="69" t="s">
        <v>6</v>
      </c>
      <c r="BY41" s="69" t="s">
        <v>6</v>
      </c>
      <c r="BZ41" s="69" t="s">
        <v>6</v>
      </c>
      <c r="CA41" s="69" t="s">
        <v>6</v>
      </c>
      <c r="CB41" s="69" t="s">
        <v>6</v>
      </c>
      <c r="CC41" s="69" t="s">
        <v>6</v>
      </c>
      <c r="CD41" s="69" t="s">
        <v>6</v>
      </c>
      <c r="CE41" s="69" t="s">
        <v>6</v>
      </c>
      <c r="CF41" s="69" t="s">
        <v>6</v>
      </c>
      <c r="CG41" s="69" t="s">
        <v>6</v>
      </c>
      <c r="CH41" s="69" t="s">
        <v>6</v>
      </c>
      <c r="CI41" s="69" t="s">
        <v>6</v>
      </c>
      <c r="CJ41" s="69" t="s">
        <v>6</v>
      </c>
      <c r="CK41" s="69" t="s">
        <v>6</v>
      </c>
      <c r="CL41" s="69" t="s">
        <v>6</v>
      </c>
      <c r="CM41" s="69" t="s">
        <v>6</v>
      </c>
      <c r="CN41" s="69" t="s">
        <v>6</v>
      </c>
      <c r="CO41" s="69" t="s">
        <v>6</v>
      </c>
      <c r="CP41" s="69" t="s">
        <v>6</v>
      </c>
      <c r="CQ41" s="69" t="s">
        <v>6</v>
      </c>
      <c r="CR41" s="69" t="s">
        <v>6</v>
      </c>
      <c r="CS41" s="69" t="s">
        <v>6</v>
      </c>
      <c r="CT41" s="69" t="s">
        <v>6</v>
      </c>
      <c r="CU41" s="69" t="s">
        <v>6</v>
      </c>
      <c r="CV41" s="69" t="s">
        <v>6</v>
      </c>
      <c r="CW41" s="69" t="s">
        <v>6</v>
      </c>
      <c r="CX41" s="69" t="s">
        <v>6</v>
      </c>
      <c r="CY41" s="69" t="s">
        <v>6</v>
      </c>
      <c r="CZ41" s="69" t="s">
        <v>6</v>
      </c>
      <c r="DA41" s="69" t="s">
        <v>6</v>
      </c>
      <c r="DB41" s="69" t="s">
        <v>6</v>
      </c>
      <c r="DC41" s="69" t="s">
        <v>6</v>
      </c>
      <c r="DD41" s="69" t="s">
        <v>6</v>
      </c>
      <c r="DE41" s="69" t="s">
        <v>6</v>
      </c>
      <c r="DF41" s="69" t="s">
        <v>6</v>
      </c>
      <c r="DG41" s="69" t="s">
        <v>6</v>
      </c>
      <c r="DH41" s="69" t="s">
        <v>6</v>
      </c>
      <c r="DI41" s="69" t="s">
        <v>6</v>
      </c>
      <c r="DJ41" s="69" t="s">
        <v>6</v>
      </c>
      <c r="DK41" s="69" t="s">
        <v>6</v>
      </c>
      <c r="DL41" s="69" t="s">
        <v>6</v>
      </c>
      <c r="DM41" s="69" t="s">
        <v>6</v>
      </c>
      <c r="DN41" s="69" t="s">
        <v>6</v>
      </c>
      <c r="DO41" s="69" t="s">
        <v>6</v>
      </c>
      <c r="DP41" s="69" t="s">
        <v>6</v>
      </c>
      <c r="DQ41" s="69" t="s">
        <v>6</v>
      </c>
      <c r="DR41" s="69" t="s">
        <v>6</v>
      </c>
      <c r="DS41" s="69" t="s">
        <v>6</v>
      </c>
      <c r="DT41" s="69" t="s">
        <v>6</v>
      </c>
      <c r="DU41" s="69" t="s">
        <v>6</v>
      </c>
      <c r="DV41" s="69" t="s">
        <v>6</v>
      </c>
      <c r="DW41" s="69" t="s">
        <v>6</v>
      </c>
      <c r="DX41" s="69" t="s">
        <v>6</v>
      </c>
      <c r="DY41" s="69" t="s">
        <v>6</v>
      </c>
      <c r="DZ41" s="69" t="s">
        <v>6</v>
      </c>
      <c r="EA41" s="69" t="s">
        <v>6</v>
      </c>
      <c r="EB41" s="69" t="s">
        <v>6</v>
      </c>
      <c r="EC41" s="69" t="s">
        <v>6</v>
      </c>
      <c r="ED41" s="69" t="s">
        <v>6</v>
      </c>
      <c r="EE41" s="69" t="s">
        <v>6</v>
      </c>
      <c r="EF41" s="69" t="s">
        <v>6</v>
      </c>
      <c r="EG41" s="69" t="s">
        <v>6</v>
      </c>
      <c r="EH41" s="69" t="s">
        <v>6</v>
      </c>
      <c r="EI41" s="69" t="s">
        <v>6</v>
      </c>
      <c r="EJ41" s="69" t="s">
        <v>6</v>
      </c>
      <c r="EK41" s="69" t="s">
        <v>6</v>
      </c>
      <c r="EL41" s="69" t="s">
        <v>6</v>
      </c>
      <c r="EM41" s="69" t="s">
        <v>6</v>
      </c>
      <c r="EN41" s="69" t="s">
        <v>6</v>
      </c>
      <c r="EO41" s="69" t="s">
        <v>6</v>
      </c>
      <c r="EP41" s="69" t="s">
        <v>6</v>
      </c>
      <c r="EQ41" s="69" t="s">
        <v>6</v>
      </c>
      <c r="ER41" s="69" t="s">
        <v>6</v>
      </c>
      <c r="ES41" s="69" t="s">
        <v>6</v>
      </c>
      <c r="ET41" s="69" t="s">
        <v>6</v>
      </c>
      <c r="EU41" s="200">
        <v>-17.260000000000002</v>
      </c>
      <c r="EV41" s="205">
        <v>8.8800000000000008</v>
      </c>
      <c r="EW41" s="69" t="s">
        <v>6</v>
      </c>
      <c r="EX41" s="69" t="s">
        <v>6</v>
      </c>
      <c r="EY41" s="69" t="s">
        <v>6</v>
      </c>
      <c r="EZ41" s="69" t="s">
        <v>6</v>
      </c>
      <c r="FA41" s="69" t="s">
        <v>6</v>
      </c>
      <c r="FB41" s="69" t="s">
        <v>6</v>
      </c>
      <c r="FC41" s="69" t="s">
        <v>6</v>
      </c>
      <c r="FD41" s="69" t="s">
        <v>6</v>
      </c>
      <c r="FE41" s="69" t="s">
        <v>6</v>
      </c>
      <c r="FF41" s="69" t="s">
        <v>6</v>
      </c>
    </row>
    <row r="42" spans="1:162" s="200" customFormat="1" x14ac:dyDescent="0.25">
      <c r="A42" s="116">
        <v>6</v>
      </c>
      <c r="B42" s="101" t="s">
        <v>835</v>
      </c>
      <c r="C42" s="205" t="s">
        <v>6</v>
      </c>
      <c r="D42" s="192">
        <v>43509</v>
      </c>
      <c r="E42" s="113">
        <v>0.397013888888889</v>
      </c>
      <c r="F42" s="114" t="s">
        <v>846</v>
      </c>
      <c r="G42" s="117" t="s">
        <v>462</v>
      </c>
      <c r="H42" s="113"/>
      <c r="I42" s="113"/>
      <c r="J42" s="113"/>
      <c r="K42" s="113"/>
      <c r="L42" s="113"/>
      <c r="M42" s="113"/>
      <c r="N42" s="113"/>
      <c r="P42" s="101" t="str">
        <f t="shared" si="0"/>
        <v>6|Abrolhos- Ilha Siriba|NA|2019/02/13|09:31:42|P13309||Phaethon aethereus|</v>
      </c>
      <c r="Q42" s="101" t="s">
        <v>6</v>
      </c>
      <c r="R42" s="101" t="s">
        <v>6</v>
      </c>
      <c r="S42" s="101" t="s">
        <v>6</v>
      </c>
      <c r="T42" s="101" t="s">
        <v>6</v>
      </c>
      <c r="U42" s="101" t="s">
        <v>6</v>
      </c>
      <c r="V42" s="101" t="s">
        <v>6</v>
      </c>
      <c r="W42" s="101" t="s">
        <v>6</v>
      </c>
      <c r="X42" s="101" t="s">
        <v>6</v>
      </c>
      <c r="Y42" s="101" t="s">
        <v>6</v>
      </c>
      <c r="Z42" s="101" t="s">
        <v>6</v>
      </c>
      <c r="AA42" s="101" t="s">
        <v>6</v>
      </c>
      <c r="AB42" s="101" t="s">
        <v>6</v>
      </c>
      <c r="AC42" s="101" t="s">
        <v>6</v>
      </c>
      <c r="AD42" s="101" t="s">
        <v>6</v>
      </c>
      <c r="AE42" s="101" t="s">
        <v>6</v>
      </c>
      <c r="AF42" s="101" t="s">
        <v>6</v>
      </c>
      <c r="AG42" s="101" t="s">
        <v>6</v>
      </c>
      <c r="AH42" s="101" t="s">
        <v>6</v>
      </c>
      <c r="AI42" s="101" t="s">
        <v>6</v>
      </c>
      <c r="AJ42" s="101" t="s">
        <v>6</v>
      </c>
      <c r="AK42" s="101" t="s">
        <v>6</v>
      </c>
      <c r="AL42" s="101" t="s">
        <v>6</v>
      </c>
      <c r="AM42" s="101" t="s">
        <v>6</v>
      </c>
      <c r="AN42" s="101" t="s">
        <v>6</v>
      </c>
      <c r="AO42" s="101" t="s">
        <v>6</v>
      </c>
      <c r="AP42" s="101" t="s">
        <v>6</v>
      </c>
      <c r="AQ42" s="101" t="s">
        <v>6</v>
      </c>
      <c r="AR42" s="101" t="s">
        <v>6</v>
      </c>
      <c r="AS42" s="101" t="s">
        <v>6</v>
      </c>
      <c r="AT42" s="101" t="s">
        <v>6</v>
      </c>
      <c r="AU42" s="101" t="s">
        <v>6</v>
      </c>
      <c r="AV42" s="101" t="s">
        <v>6</v>
      </c>
      <c r="AW42" s="101" t="s">
        <v>6</v>
      </c>
      <c r="AX42" s="101" t="s">
        <v>6</v>
      </c>
      <c r="AY42" s="101" t="s">
        <v>6</v>
      </c>
      <c r="AZ42" s="101" t="s">
        <v>6</v>
      </c>
      <c r="BA42" s="69" t="s">
        <v>6</v>
      </c>
      <c r="BB42" s="69" t="s">
        <v>6</v>
      </c>
      <c r="BC42" s="69" t="s">
        <v>6</v>
      </c>
      <c r="BD42" s="69" t="s">
        <v>6</v>
      </c>
      <c r="BE42" s="69" t="s">
        <v>6</v>
      </c>
      <c r="BF42" s="69" t="s">
        <v>6</v>
      </c>
      <c r="BG42" s="69" t="s">
        <v>6</v>
      </c>
      <c r="BH42" s="69" t="s">
        <v>6</v>
      </c>
      <c r="BI42" s="69" t="s">
        <v>6</v>
      </c>
      <c r="BJ42" s="69" t="s">
        <v>6</v>
      </c>
      <c r="BK42" s="69" t="s">
        <v>6</v>
      </c>
      <c r="BL42" s="69" t="s">
        <v>6</v>
      </c>
      <c r="BM42" s="69" t="s">
        <v>6</v>
      </c>
      <c r="BN42" s="69" t="s">
        <v>6</v>
      </c>
      <c r="BO42" s="69" t="s">
        <v>6</v>
      </c>
      <c r="BP42" s="69" t="s">
        <v>6</v>
      </c>
      <c r="BQ42" s="69" t="s">
        <v>6</v>
      </c>
      <c r="BR42" s="69" t="s">
        <v>6</v>
      </c>
      <c r="BS42" s="69" t="s">
        <v>6</v>
      </c>
      <c r="BT42" s="69" t="s">
        <v>6</v>
      </c>
      <c r="BU42" s="69" t="s">
        <v>6</v>
      </c>
      <c r="BV42" s="69" t="s">
        <v>6</v>
      </c>
      <c r="BW42" s="69" t="s">
        <v>6</v>
      </c>
      <c r="BX42" s="69" t="s">
        <v>6</v>
      </c>
      <c r="BY42" s="69" t="s">
        <v>6</v>
      </c>
      <c r="BZ42" s="69" t="s">
        <v>6</v>
      </c>
      <c r="CA42" s="69" t="s">
        <v>6</v>
      </c>
      <c r="CB42" s="69" t="s">
        <v>6</v>
      </c>
      <c r="CC42" s="69" t="s">
        <v>6</v>
      </c>
      <c r="CD42" s="69" t="s">
        <v>6</v>
      </c>
      <c r="CE42" s="69" t="s">
        <v>6</v>
      </c>
      <c r="CF42" s="69" t="s">
        <v>6</v>
      </c>
      <c r="CG42" s="69" t="s">
        <v>6</v>
      </c>
      <c r="CH42" s="69" t="s">
        <v>6</v>
      </c>
      <c r="CI42" s="69" t="s">
        <v>6</v>
      </c>
      <c r="CJ42" s="69" t="s">
        <v>6</v>
      </c>
      <c r="CK42" s="69" t="s">
        <v>6</v>
      </c>
      <c r="CL42" s="69" t="s">
        <v>6</v>
      </c>
      <c r="CM42" s="69" t="s">
        <v>6</v>
      </c>
      <c r="CN42" s="69" t="s">
        <v>6</v>
      </c>
      <c r="CO42" s="69" t="s">
        <v>6</v>
      </c>
      <c r="CP42" s="69" t="s">
        <v>6</v>
      </c>
      <c r="CQ42" s="69" t="s">
        <v>6</v>
      </c>
      <c r="CR42" s="69" t="s">
        <v>6</v>
      </c>
      <c r="CS42" s="69" t="s">
        <v>6</v>
      </c>
      <c r="CT42" s="69" t="s">
        <v>6</v>
      </c>
      <c r="CU42" s="69" t="s">
        <v>6</v>
      </c>
      <c r="CV42" s="69" t="s">
        <v>6</v>
      </c>
      <c r="CW42" s="69" t="s">
        <v>6</v>
      </c>
      <c r="CX42" s="69" t="s">
        <v>6</v>
      </c>
      <c r="CY42" s="69" t="s">
        <v>6</v>
      </c>
      <c r="CZ42" s="69" t="s">
        <v>6</v>
      </c>
      <c r="DA42" s="69" t="s">
        <v>6</v>
      </c>
      <c r="DB42" s="69" t="s">
        <v>6</v>
      </c>
      <c r="DC42" s="69" t="s">
        <v>6</v>
      </c>
      <c r="DD42" s="69" t="s">
        <v>6</v>
      </c>
      <c r="DE42" s="69" t="s">
        <v>6</v>
      </c>
      <c r="DF42" s="69" t="s">
        <v>6</v>
      </c>
      <c r="DG42" s="69" t="s">
        <v>6</v>
      </c>
      <c r="DH42" s="69" t="s">
        <v>6</v>
      </c>
      <c r="DI42" s="69" t="s">
        <v>6</v>
      </c>
      <c r="DJ42" s="69" t="s">
        <v>6</v>
      </c>
      <c r="DK42" s="69" t="s">
        <v>6</v>
      </c>
      <c r="DL42" s="69" t="s">
        <v>6</v>
      </c>
      <c r="DM42" s="69" t="s">
        <v>6</v>
      </c>
      <c r="DN42" s="69" t="s">
        <v>6</v>
      </c>
      <c r="DO42" s="69" t="s">
        <v>6</v>
      </c>
      <c r="DP42" s="69" t="s">
        <v>6</v>
      </c>
      <c r="DQ42" s="69" t="s">
        <v>6</v>
      </c>
      <c r="DR42" s="69" t="s">
        <v>6</v>
      </c>
      <c r="DS42" s="69" t="s">
        <v>6</v>
      </c>
      <c r="DT42" s="69" t="s">
        <v>6</v>
      </c>
      <c r="DU42" s="69" t="s">
        <v>6</v>
      </c>
      <c r="DV42" s="69" t="s">
        <v>6</v>
      </c>
      <c r="DW42" s="69" t="s">
        <v>6</v>
      </c>
      <c r="DX42" s="69" t="s">
        <v>6</v>
      </c>
      <c r="DY42" s="69" t="s">
        <v>6</v>
      </c>
      <c r="DZ42" s="69" t="s">
        <v>6</v>
      </c>
      <c r="EA42" s="69" t="s">
        <v>6</v>
      </c>
      <c r="EB42" s="69" t="s">
        <v>6</v>
      </c>
      <c r="EC42" s="69" t="s">
        <v>6</v>
      </c>
      <c r="ED42" s="69" t="s">
        <v>6</v>
      </c>
      <c r="EE42" s="69" t="s">
        <v>6</v>
      </c>
      <c r="EF42" s="69" t="s">
        <v>6</v>
      </c>
      <c r="EG42" s="69" t="s">
        <v>6</v>
      </c>
      <c r="EH42" s="69" t="s">
        <v>6</v>
      </c>
      <c r="EI42" s="69" t="s">
        <v>6</v>
      </c>
      <c r="EJ42" s="69" t="s">
        <v>6</v>
      </c>
      <c r="EK42" s="69" t="s">
        <v>6</v>
      </c>
      <c r="EL42" s="69" t="s">
        <v>6</v>
      </c>
      <c r="EM42" s="69" t="s">
        <v>6</v>
      </c>
      <c r="EN42" s="69" t="s">
        <v>6</v>
      </c>
      <c r="EO42" s="69" t="s">
        <v>6</v>
      </c>
      <c r="EP42" s="69" t="s">
        <v>6</v>
      </c>
      <c r="EQ42" s="69" t="s">
        <v>6</v>
      </c>
      <c r="ER42" s="69" t="s">
        <v>6</v>
      </c>
      <c r="ES42" s="69" t="s">
        <v>6</v>
      </c>
      <c r="ET42" s="69" t="s">
        <v>6</v>
      </c>
      <c r="EU42" s="203">
        <v>-16.434667000000001</v>
      </c>
      <c r="EV42" s="203">
        <v>11.94233</v>
      </c>
      <c r="EW42" s="69" t="s">
        <v>6</v>
      </c>
      <c r="EX42" s="69" t="s">
        <v>6</v>
      </c>
      <c r="EY42" s="69" t="s">
        <v>6</v>
      </c>
      <c r="EZ42" s="69" t="s">
        <v>6</v>
      </c>
      <c r="FA42" s="69" t="s">
        <v>6</v>
      </c>
      <c r="FB42" s="69" t="s">
        <v>6</v>
      </c>
      <c r="FC42" s="69" t="s">
        <v>6</v>
      </c>
      <c r="FD42" s="69" t="s">
        <v>6</v>
      </c>
      <c r="FE42" s="69" t="s">
        <v>6</v>
      </c>
      <c r="FF42" s="69" t="s">
        <v>6</v>
      </c>
    </row>
    <row r="43" spans="1:162" s="200" customFormat="1" x14ac:dyDescent="0.25">
      <c r="A43" s="116">
        <v>6</v>
      </c>
      <c r="B43" s="101" t="s">
        <v>835</v>
      </c>
      <c r="C43" s="205" t="s">
        <v>6</v>
      </c>
      <c r="D43" s="205" t="s">
        <v>6</v>
      </c>
      <c r="E43" s="205" t="s">
        <v>6</v>
      </c>
      <c r="F43" s="114" t="s">
        <v>847</v>
      </c>
      <c r="G43" s="117" t="s">
        <v>465</v>
      </c>
      <c r="H43" s="101"/>
      <c r="I43" s="101"/>
      <c r="J43" s="101"/>
      <c r="K43" s="101"/>
      <c r="L43" s="101"/>
      <c r="M43" s="101"/>
      <c r="N43" s="101"/>
      <c r="P43" s="101" t="str">
        <f t="shared" si="0"/>
        <v>6|Abrolhos- Ilha Siriba|NA|NA|NA|U63103||Sula leucogaster|</v>
      </c>
      <c r="Q43" s="101" t="s">
        <v>6</v>
      </c>
      <c r="R43" s="101" t="s">
        <v>6</v>
      </c>
      <c r="S43" s="101" t="s">
        <v>6</v>
      </c>
      <c r="T43" s="101" t="s">
        <v>6</v>
      </c>
      <c r="U43" s="101" t="s">
        <v>6</v>
      </c>
      <c r="V43" s="101" t="s">
        <v>6</v>
      </c>
      <c r="W43" s="101" t="s">
        <v>6</v>
      </c>
      <c r="X43" s="101" t="s">
        <v>6</v>
      </c>
      <c r="Y43" s="101" t="s">
        <v>6</v>
      </c>
      <c r="Z43" s="101" t="s">
        <v>6</v>
      </c>
      <c r="AA43" s="101" t="s">
        <v>6</v>
      </c>
      <c r="AB43" s="101" t="s">
        <v>6</v>
      </c>
      <c r="AC43" s="101" t="s">
        <v>6</v>
      </c>
      <c r="AD43" s="101" t="s">
        <v>6</v>
      </c>
      <c r="AE43" s="101" t="s">
        <v>6</v>
      </c>
      <c r="AF43" s="101" t="s">
        <v>6</v>
      </c>
      <c r="AG43" s="101" t="s">
        <v>6</v>
      </c>
      <c r="AH43" s="101" t="s">
        <v>6</v>
      </c>
      <c r="AI43" s="101" t="s">
        <v>6</v>
      </c>
      <c r="AJ43" s="101" t="s">
        <v>6</v>
      </c>
      <c r="AK43" s="101" t="s">
        <v>6</v>
      </c>
      <c r="AL43" s="101" t="s">
        <v>6</v>
      </c>
      <c r="AM43" s="101" t="s">
        <v>6</v>
      </c>
      <c r="AN43" s="101" t="s">
        <v>6</v>
      </c>
      <c r="AO43" s="101" t="s">
        <v>6</v>
      </c>
      <c r="AP43" s="101" t="s">
        <v>6</v>
      </c>
      <c r="AQ43" s="101" t="s">
        <v>6</v>
      </c>
      <c r="AR43" s="101" t="s">
        <v>6</v>
      </c>
      <c r="AS43" s="101" t="s">
        <v>6</v>
      </c>
      <c r="AT43" s="101" t="s">
        <v>6</v>
      </c>
      <c r="AU43" s="101" t="s">
        <v>6</v>
      </c>
      <c r="AV43" s="101" t="s">
        <v>6</v>
      </c>
      <c r="AW43" s="101" t="s">
        <v>6</v>
      </c>
      <c r="AX43" s="101" t="s">
        <v>6</v>
      </c>
      <c r="AY43" s="101" t="s">
        <v>6</v>
      </c>
      <c r="AZ43" s="101" t="s">
        <v>6</v>
      </c>
      <c r="BA43" s="69" t="s">
        <v>6</v>
      </c>
      <c r="BB43" s="69" t="s">
        <v>6</v>
      </c>
      <c r="BC43" s="69" t="s">
        <v>6</v>
      </c>
      <c r="BD43" s="69" t="s">
        <v>6</v>
      </c>
      <c r="BE43" s="69" t="s">
        <v>6</v>
      </c>
      <c r="BF43" s="69" t="s">
        <v>6</v>
      </c>
      <c r="BG43" s="69" t="s">
        <v>6</v>
      </c>
      <c r="BH43" s="69" t="s">
        <v>6</v>
      </c>
      <c r="BI43" s="69" t="s">
        <v>6</v>
      </c>
      <c r="BJ43" s="69" t="s">
        <v>6</v>
      </c>
      <c r="BK43" s="69" t="s">
        <v>6</v>
      </c>
      <c r="BL43" s="69" t="s">
        <v>6</v>
      </c>
      <c r="BM43" s="69" t="s">
        <v>6</v>
      </c>
      <c r="BN43" s="69" t="s">
        <v>6</v>
      </c>
      <c r="BO43" s="69" t="s">
        <v>6</v>
      </c>
      <c r="BP43" s="69" t="s">
        <v>6</v>
      </c>
      <c r="BQ43" s="69" t="s">
        <v>6</v>
      </c>
      <c r="BR43" s="69" t="s">
        <v>6</v>
      </c>
      <c r="BS43" s="69" t="s">
        <v>6</v>
      </c>
      <c r="BT43" s="69" t="s">
        <v>6</v>
      </c>
      <c r="BU43" s="69" t="s">
        <v>6</v>
      </c>
      <c r="BV43" s="69" t="s">
        <v>6</v>
      </c>
      <c r="BW43" s="69" t="s">
        <v>6</v>
      </c>
      <c r="BX43" s="69" t="s">
        <v>6</v>
      </c>
      <c r="BY43" s="69" t="s">
        <v>6</v>
      </c>
      <c r="BZ43" s="69" t="s">
        <v>6</v>
      </c>
      <c r="CA43" s="69" t="s">
        <v>6</v>
      </c>
      <c r="CB43" s="69" t="s">
        <v>6</v>
      </c>
      <c r="CC43" s="69" t="s">
        <v>6</v>
      </c>
      <c r="CD43" s="69" t="s">
        <v>6</v>
      </c>
      <c r="CE43" s="69" t="s">
        <v>6</v>
      </c>
      <c r="CF43" s="69" t="s">
        <v>6</v>
      </c>
      <c r="CG43" s="69" t="s">
        <v>6</v>
      </c>
      <c r="CH43" s="69" t="s">
        <v>6</v>
      </c>
      <c r="CI43" s="69" t="s">
        <v>6</v>
      </c>
      <c r="CJ43" s="69" t="s">
        <v>6</v>
      </c>
      <c r="CK43" s="69" t="s">
        <v>6</v>
      </c>
      <c r="CL43" s="69" t="s">
        <v>6</v>
      </c>
      <c r="CM43" s="69" t="s">
        <v>6</v>
      </c>
      <c r="CN43" s="69" t="s">
        <v>6</v>
      </c>
      <c r="CO43" s="69" t="s">
        <v>6</v>
      </c>
      <c r="CP43" s="69" t="s">
        <v>6</v>
      </c>
      <c r="CQ43" s="69" t="s">
        <v>6</v>
      </c>
      <c r="CR43" s="69" t="s">
        <v>6</v>
      </c>
      <c r="CS43" s="69" t="s">
        <v>6</v>
      </c>
      <c r="CT43" s="69" t="s">
        <v>6</v>
      </c>
      <c r="CU43" s="69" t="s">
        <v>6</v>
      </c>
      <c r="CV43" s="69" t="s">
        <v>6</v>
      </c>
      <c r="CW43" s="69" t="s">
        <v>6</v>
      </c>
      <c r="CX43" s="69" t="s">
        <v>6</v>
      </c>
      <c r="CY43" s="69" t="s">
        <v>6</v>
      </c>
      <c r="CZ43" s="69" t="s">
        <v>6</v>
      </c>
      <c r="DA43" s="69" t="s">
        <v>6</v>
      </c>
      <c r="DB43" s="69" t="s">
        <v>6</v>
      </c>
      <c r="DC43" s="69" t="s">
        <v>6</v>
      </c>
      <c r="DD43" s="69" t="s">
        <v>6</v>
      </c>
      <c r="DE43" s="69" t="s">
        <v>6</v>
      </c>
      <c r="DF43" s="69" t="s">
        <v>6</v>
      </c>
      <c r="DG43" s="69" t="s">
        <v>6</v>
      </c>
      <c r="DH43" s="69" t="s">
        <v>6</v>
      </c>
      <c r="DI43" s="69" t="s">
        <v>6</v>
      </c>
      <c r="DJ43" s="69" t="s">
        <v>6</v>
      </c>
      <c r="DK43" s="69" t="s">
        <v>6</v>
      </c>
      <c r="DL43" s="69" t="s">
        <v>6</v>
      </c>
      <c r="DM43" s="69" t="s">
        <v>6</v>
      </c>
      <c r="DN43" s="69" t="s">
        <v>6</v>
      </c>
      <c r="DO43" s="69" t="s">
        <v>6</v>
      </c>
      <c r="DP43" s="69" t="s">
        <v>6</v>
      </c>
      <c r="DQ43" s="69" t="s">
        <v>6</v>
      </c>
      <c r="DR43" s="69" t="s">
        <v>6</v>
      </c>
      <c r="DS43" s="69" t="s">
        <v>6</v>
      </c>
      <c r="DT43" s="69" t="s">
        <v>6</v>
      </c>
      <c r="DU43" s="69" t="s">
        <v>6</v>
      </c>
      <c r="DV43" s="69" t="s">
        <v>6</v>
      </c>
      <c r="DW43" s="69" t="s">
        <v>6</v>
      </c>
      <c r="DX43" s="69" t="s">
        <v>6</v>
      </c>
      <c r="DY43" s="69" t="s">
        <v>6</v>
      </c>
      <c r="DZ43" s="69" t="s">
        <v>6</v>
      </c>
      <c r="EA43" s="69" t="s">
        <v>6</v>
      </c>
      <c r="EB43" s="69" t="s">
        <v>6</v>
      </c>
      <c r="EC43" s="69" t="s">
        <v>6</v>
      </c>
      <c r="ED43" s="69" t="s">
        <v>6</v>
      </c>
      <c r="EE43" s="69" t="s">
        <v>6</v>
      </c>
      <c r="EF43" s="69" t="s">
        <v>6</v>
      </c>
      <c r="EG43" s="69" t="s">
        <v>6</v>
      </c>
      <c r="EH43" s="69" t="s">
        <v>6</v>
      </c>
      <c r="EI43" s="69" t="s">
        <v>6</v>
      </c>
      <c r="EJ43" s="69" t="s">
        <v>6</v>
      </c>
      <c r="EK43" s="69" t="s">
        <v>6</v>
      </c>
      <c r="EL43" s="69" t="s">
        <v>6</v>
      </c>
      <c r="EM43" s="69" t="s">
        <v>6</v>
      </c>
      <c r="EN43" s="69" t="s">
        <v>6</v>
      </c>
      <c r="EO43" s="69" t="s">
        <v>6</v>
      </c>
      <c r="EP43" s="69" t="s">
        <v>6</v>
      </c>
      <c r="EQ43" s="69" t="s">
        <v>6</v>
      </c>
      <c r="ER43" s="69" t="s">
        <v>6</v>
      </c>
      <c r="ES43" s="69" t="s">
        <v>6</v>
      </c>
      <c r="ET43" s="69" t="s">
        <v>6</v>
      </c>
      <c r="EU43" s="203">
        <v>-16.732666999999999</v>
      </c>
      <c r="EV43" s="203">
        <v>9.3673300000000008</v>
      </c>
      <c r="EW43" s="69" t="s">
        <v>6</v>
      </c>
      <c r="EX43" s="69" t="s">
        <v>6</v>
      </c>
      <c r="EY43" s="69" t="s">
        <v>6</v>
      </c>
      <c r="EZ43" s="69" t="s">
        <v>6</v>
      </c>
      <c r="FA43" s="69" t="s">
        <v>6</v>
      </c>
      <c r="FB43" s="69" t="s">
        <v>6</v>
      </c>
      <c r="FC43" s="69" t="s">
        <v>6</v>
      </c>
      <c r="FD43" s="69" t="s">
        <v>6</v>
      </c>
      <c r="FE43" s="69" t="s">
        <v>6</v>
      </c>
      <c r="FF43" s="69" t="s">
        <v>6</v>
      </c>
    </row>
    <row r="44" spans="1:162" s="200" customFormat="1" x14ac:dyDescent="0.25">
      <c r="A44" s="116">
        <v>6</v>
      </c>
      <c r="B44" s="101" t="s">
        <v>835</v>
      </c>
      <c r="C44" s="205" t="s">
        <v>6</v>
      </c>
      <c r="D44" s="205" t="s">
        <v>6</v>
      </c>
      <c r="E44" s="205" t="s">
        <v>6</v>
      </c>
      <c r="F44" s="114" t="s">
        <v>848</v>
      </c>
      <c r="G44" s="117" t="s">
        <v>465</v>
      </c>
      <c r="H44" s="101"/>
      <c r="I44" s="101"/>
      <c r="J44" s="101"/>
      <c r="K44" s="101"/>
      <c r="L44" s="101"/>
      <c r="M44" s="101"/>
      <c r="N44" s="101"/>
      <c r="P44" s="101" t="str">
        <f t="shared" si="0"/>
        <v>6|Abrolhos- Ilha Siriba|NA|NA|NA|U63104||Sula leucogaster|</v>
      </c>
      <c r="Q44" s="101" t="s">
        <v>6</v>
      </c>
      <c r="R44" s="101" t="s">
        <v>6</v>
      </c>
      <c r="S44" s="101" t="s">
        <v>6</v>
      </c>
      <c r="T44" s="101" t="s">
        <v>6</v>
      </c>
      <c r="U44" s="101" t="s">
        <v>6</v>
      </c>
      <c r="V44" s="101" t="s">
        <v>6</v>
      </c>
      <c r="W44" s="101" t="s">
        <v>6</v>
      </c>
      <c r="X44" s="101" t="s">
        <v>6</v>
      </c>
      <c r="Y44" s="101" t="s">
        <v>6</v>
      </c>
      <c r="Z44" s="101" t="s">
        <v>6</v>
      </c>
      <c r="AA44" s="101" t="s">
        <v>6</v>
      </c>
      <c r="AB44" s="101" t="s">
        <v>6</v>
      </c>
      <c r="AC44" s="101" t="s">
        <v>6</v>
      </c>
      <c r="AD44" s="101" t="s">
        <v>6</v>
      </c>
      <c r="AE44" s="101" t="s">
        <v>6</v>
      </c>
      <c r="AF44" s="101" t="s">
        <v>6</v>
      </c>
      <c r="AG44" s="101" t="s">
        <v>6</v>
      </c>
      <c r="AH44" s="101" t="s">
        <v>6</v>
      </c>
      <c r="AI44" s="101" t="s">
        <v>6</v>
      </c>
      <c r="AJ44" s="101" t="s">
        <v>6</v>
      </c>
      <c r="AK44" s="101" t="s">
        <v>6</v>
      </c>
      <c r="AL44" s="101" t="s">
        <v>6</v>
      </c>
      <c r="AM44" s="101" t="s">
        <v>6</v>
      </c>
      <c r="AN44" s="101" t="s">
        <v>6</v>
      </c>
      <c r="AO44" s="101" t="s">
        <v>6</v>
      </c>
      <c r="AP44" s="101" t="s">
        <v>6</v>
      </c>
      <c r="AQ44" s="101" t="s">
        <v>6</v>
      </c>
      <c r="AR44" s="101" t="s">
        <v>6</v>
      </c>
      <c r="AS44" s="101" t="s">
        <v>6</v>
      </c>
      <c r="AT44" s="101" t="s">
        <v>6</v>
      </c>
      <c r="AU44" s="101" t="s">
        <v>6</v>
      </c>
      <c r="AV44" s="101" t="s">
        <v>6</v>
      </c>
      <c r="AW44" s="101" t="s">
        <v>6</v>
      </c>
      <c r="AX44" s="101" t="s">
        <v>6</v>
      </c>
      <c r="AY44" s="101" t="s">
        <v>6</v>
      </c>
      <c r="AZ44" s="101" t="s">
        <v>6</v>
      </c>
      <c r="BA44" s="69" t="s">
        <v>6</v>
      </c>
      <c r="BB44" s="69" t="s">
        <v>6</v>
      </c>
      <c r="BC44" s="69" t="s">
        <v>6</v>
      </c>
      <c r="BD44" s="69" t="s">
        <v>6</v>
      </c>
      <c r="BE44" s="69" t="s">
        <v>6</v>
      </c>
      <c r="BF44" s="69" t="s">
        <v>6</v>
      </c>
      <c r="BG44" s="69" t="s">
        <v>6</v>
      </c>
      <c r="BH44" s="69" t="s">
        <v>6</v>
      </c>
      <c r="BI44" s="69" t="s">
        <v>6</v>
      </c>
      <c r="BJ44" s="69" t="s">
        <v>6</v>
      </c>
      <c r="BK44" s="69" t="s">
        <v>6</v>
      </c>
      <c r="BL44" s="69" t="s">
        <v>6</v>
      </c>
      <c r="BM44" s="69" t="s">
        <v>6</v>
      </c>
      <c r="BN44" s="69" t="s">
        <v>6</v>
      </c>
      <c r="BO44" s="69" t="s">
        <v>6</v>
      </c>
      <c r="BP44" s="69" t="s">
        <v>6</v>
      </c>
      <c r="BQ44" s="69" t="s">
        <v>6</v>
      </c>
      <c r="BR44" s="69" t="s">
        <v>6</v>
      </c>
      <c r="BS44" s="69" t="s">
        <v>6</v>
      </c>
      <c r="BT44" s="69" t="s">
        <v>6</v>
      </c>
      <c r="BU44" s="69" t="s">
        <v>6</v>
      </c>
      <c r="BV44" s="69" t="s">
        <v>6</v>
      </c>
      <c r="BW44" s="69" t="s">
        <v>6</v>
      </c>
      <c r="BX44" s="69" t="s">
        <v>6</v>
      </c>
      <c r="BY44" s="69" t="s">
        <v>6</v>
      </c>
      <c r="BZ44" s="69" t="s">
        <v>6</v>
      </c>
      <c r="CA44" s="69" t="s">
        <v>6</v>
      </c>
      <c r="CB44" s="69" t="s">
        <v>6</v>
      </c>
      <c r="CC44" s="69" t="s">
        <v>6</v>
      </c>
      <c r="CD44" s="69" t="s">
        <v>6</v>
      </c>
      <c r="CE44" s="69" t="s">
        <v>6</v>
      </c>
      <c r="CF44" s="69" t="s">
        <v>6</v>
      </c>
      <c r="CG44" s="69" t="s">
        <v>6</v>
      </c>
      <c r="CH44" s="69" t="s">
        <v>6</v>
      </c>
      <c r="CI44" s="69" t="s">
        <v>6</v>
      </c>
      <c r="CJ44" s="69" t="s">
        <v>6</v>
      </c>
      <c r="CK44" s="69" t="s">
        <v>6</v>
      </c>
      <c r="CL44" s="69" t="s">
        <v>6</v>
      </c>
      <c r="CM44" s="69" t="s">
        <v>6</v>
      </c>
      <c r="CN44" s="69" t="s">
        <v>6</v>
      </c>
      <c r="CO44" s="69" t="s">
        <v>6</v>
      </c>
      <c r="CP44" s="69" t="s">
        <v>6</v>
      </c>
      <c r="CQ44" s="69" t="s">
        <v>6</v>
      </c>
      <c r="CR44" s="69" t="s">
        <v>6</v>
      </c>
      <c r="CS44" s="69" t="s">
        <v>6</v>
      </c>
      <c r="CT44" s="69" t="s">
        <v>6</v>
      </c>
      <c r="CU44" s="69" t="s">
        <v>6</v>
      </c>
      <c r="CV44" s="69" t="s">
        <v>6</v>
      </c>
      <c r="CW44" s="69" t="s">
        <v>6</v>
      </c>
      <c r="CX44" s="69" t="s">
        <v>6</v>
      </c>
      <c r="CY44" s="69" t="s">
        <v>6</v>
      </c>
      <c r="CZ44" s="69" t="s">
        <v>6</v>
      </c>
      <c r="DA44" s="69" t="s">
        <v>6</v>
      </c>
      <c r="DB44" s="69" t="s">
        <v>6</v>
      </c>
      <c r="DC44" s="69" t="s">
        <v>6</v>
      </c>
      <c r="DD44" s="69" t="s">
        <v>6</v>
      </c>
      <c r="DE44" s="69" t="s">
        <v>6</v>
      </c>
      <c r="DF44" s="69" t="s">
        <v>6</v>
      </c>
      <c r="DG44" s="69" t="s">
        <v>6</v>
      </c>
      <c r="DH44" s="69" t="s">
        <v>6</v>
      </c>
      <c r="DI44" s="69" t="s">
        <v>6</v>
      </c>
      <c r="DJ44" s="69" t="s">
        <v>6</v>
      </c>
      <c r="DK44" s="69" t="s">
        <v>6</v>
      </c>
      <c r="DL44" s="69" t="s">
        <v>6</v>
      </c>
      <c r="DM44" s="69" t="s">
        <v>6</v>
      </c>
      <c r="DN44" s="69" t="s">
        <v>6</v>
      </c>
      <c r="DO44" s="69" t="s">
        <v>6</v>
      </c>
      <c r="DP44" s="69" t="s">
        <v>6</v>
      </c>
      <c r="DQ44" s="69" t="s">
        <v>6</v>
      </c>
      <c r="DR44" s="69" t="s">
        <v>6</v>
      </c>
      <c r="DS44" s="69" t="s">
        <v>6</v>
      </c>
      <c r="DT44" s="69" t="s">
        <v>6</v>
      </c>
      <c r="DU44" s="69" t="s">
        <v>6</v>
      </c>
      <c r="DV44" s="69" t="s">
        <v>6</v>
      </c>
      <c r="DW44" s="69" t="s">
        <v>6</v>
      </c>
      <c r="DX44" s="69" t="s">
        <v>6</v>
      </c>
      <c r="DY44" s="69" t="s">
        <v>6</v>
      </c>
      <c r="DZ44" s="69" t="s">
        <v>6</v>
      </c>
      <c r="EA44" s="69" t="s">
        <v>6</v>
      </c>
      <c r="EB44" s="69" t="s">
        <v>6</v>
      </c>
      <c r="EC44" s="69" t="s">
        <v>6</v>
      </c>
      <c r="ED44" s="69" t="s">
        <v>6</v>
      </c>
      <c r="EE44" s="69" t="s">
        <v>6</v>
      </c>
      <c r="EF44" s="69" t="s">
        <v>6</v>
      </c>
      <c r="EG44" s="69" t="s">
        <v>6</v>
      </c>
      <c r="EH44" s="69" t="s">
        <v>6</v>
      </c>
      <c r="EI44" s="69" t="s">
        <v>6</v>
      </c>
      <c r="EJ44" s="69" t="s">
        <v>6</v>
      </c>
      <c r="EK44" s="69" t="s">
        <v>6</v>
      </c>
      <c r="EL44" s="69" t="s">
        <v>6</v>
      </c>
      <c r="EM44" s="69" t="s">
        <v>6</v>
      </c>
      <c r="EN44" s="69" t="s">
        <v>6</v>
      </c>
      <c r="EO44" s="69" t="s">
        <v>6</v>
      </c>
      <c r="EP44" s="69" t="s">
        <v>6</v>
      </c>
      <c r="EQ44" s="69" t="s">
        <v>6</v>
      </c>
      <c r="ER44" s="69" t="s">
        <v>6</v>
      </c>
      <c r="ES44" s="69" t="s">
        <v>6</v>
      </c>
      <c r="ET44" s="69" t="s">
        <v>6</v>
      </c>
      <c r="EU44" s="203">
        <v>-16.973666999999999</v>
      </c>
      <c r="EV44" s="203">
        <v>9.5923300000000005</v>
      </c>
      <c r="EW44" s="69" t="s">
        <v>6</v>
      </c>
      <c r="EX44" s="69" t="s">
        <v>6</v>
      </c>
      <c r="EY44" s="69" t="s">
        <v>6</v>
      </c>
      <c r="EZ44" s="69" t="s">
        <v>6</v>
      </c>
      <c r="FA44" s="69" t="s">
        <v>6</v>
      </c>
      <c r="FB44" s="69" t="s">
        <v>6</v>
      </c>
      <c r="FC44" s="69" t="s">
        <v>6</v>
      </c>
      <c r="FD44" s="69" t="s">
        <v>6</v>
      </c>
      <c r="FE44" s="69" t="s">
        <v>6</v>
      </c>
      <c r="FF44" s="69" t="s">
        <v>6</v>
      </c>
    </row>
    <row r="45" spans="1:162" s="200" customFormat="1" x14ac:dyDescent="0.25">
      <c r="A45" s="116">
        <v>6</v>
      </c>
      <c r="B45" s="101" t="s">
        <v>835</v>
      </c>
      <c r="C45" s="205" t="s">
        <v>6</v>
      </c>
      <c r="D45" s="205" t="s">
        <v>6</v>
      </c>
      <c r="E45" s="205" t="s">
        <v>6</v>
      </c>
      <c r="F45" s="114" t="s">
        <v>849</v>
      </c>
      <c r="G45" s="117" t="s">
        <v>465</v>
      </c>
      <c r="H45" s="101"/>
      <c r="I45" s="101"/>
      <c r="J45" s="101"/>
      <c r="K45" s="101"/>
      <c r="L45" s="101"/>
      <c r="M45" s="101"/>
      <c r="N45" s="101"/>
      <c r="P45" s="101" t="str">
        <f t="shared" si="0"/>
        <v>6|Abrolhos- Ilha Siriba|NA|NA|NA|U63105||Sula leucogaster|</v>
      </c>
      <c r="Q45" s="101" t="s">
        <v>6</v>
      </c>
      <c r="R45" s="101" t="s">
        <v>6</v>
      </c>
      <c r="S45" s="101" t="s">
        <v>6</v>
      </c>
      <c r="T45" s="101" t="s">
        <v>6</v>
      </c>
      <c r="U45" s="101" t="s">
        <v>6</v>
      </c>
      <c r="V45" s="101" t="s">
        <v>6</v>
      </c>
      <c r="W45" s="101" t="s">
        <v>6</v>
      </c>
      <c r="X45" s="101" t="s">
        <v>6</v>
      </c>
      <c r="Y45" s="101" t="s">
        <v>6</v>
      </c>
      <c r="Z45" s="101" t="s">
        <v>6</v>
      </c>
      <c r="AA45" s="101" t="s">
        <v>6</v>
      </c>
      <c r="AB45" s="101" t="s">
        <v>6</v>
      </c>
      <c r="AC45" s="101" t="s">
        <v>6</v>
      </c>
      <c r="AD45" s="101" t="s">
        <v>6</v>
      </c>
      <c r="AE45" s="101" t="s">
        <v>6</v>
      </c>
      <c r="AF45" s="101" t="s">
        <v>6</v>
      </c>
      <c r="AG45" s="101" t="s">
        <v>6</v>
      </c>
      <c r="AH45" s="101" t="s">
        <v>6</v>
      </c>
      <c r="AI45" s="101" t="s">
        <v>6</v>
      </c>
      <c r="AJ45" s="101" t="s">
        <v>6</v>
      </c>
      <c r="AK45" s="101" t="s">
        <v>6</v>
      </c>
      <c r="AL45" s="101" t="s">
        <v>6</v>
      </c>
      <c r="AM45" s="101" t="s">
        <v>6</v>
      </c>
      <c r="AN45" s="101" t="s">
        <v>6</v>
      </c>
      <c r="AO45" s="101" t="s">
        <v>6</v>
      </c>
      <c r="AP45" s="101" t="s">
        <v>6</v>
      </c>
      <c r="AQ45" s="101" t="s">
        <v>6</v>
      </c>
      <c r="AR45" s="101" t="s">
        <v>6</v>
      </c>
      <c r="AS45" s="101" t="s">
        <v>6</v>
      </c>
      <c r="AT45" s="101" t="s">
        <v>6</v>
      </c>
      <c r="AU45" s="101" t="s">
        <v>6</v>
      </c>
      <c r="AV45" s="101" t="s">
        <v>6</v>
      </c>
      <c r="AW45" s="101" t="s">
        <v>6</v>
      </c>
      <c r="AX45" s="101" t="s">
        <v>6</v>
      </c>
      <c r="AY45" s="101" t="s">
        <v>6</v>
      </c>
      <c r="AZ45" s="101" t="s">
        <v>6</v>
      </c>
      <c r="BA45" s="69" t="s">
        <v>6</v>
      </c>
      <c r="BB45" s="69" t="s">
        <v>6</v>
      </c>
      <c r="BC45" s="69" t="s">
        <v>6</v>
      </c>
      <c r="BD45" s="69" t="s">
        <v>6</v>
      </c>
      <c r="BE45" s="69" t="s">
        <v>6</v>
      </c>
      <c r="BF45" s="69" t="s">
        <v>6</v>
      </c>
      <c r="BG45" s="69" t="s">
        <v>6</v>
      </c>
      <c r="BH45" s="69" t="s">
        <v>6</v>
      </c>
      <c r="BI45" s="69" t="s">
        <v>6</v>
      </c>
      <c r="BJ45" s="69" t="s">
        <v>6</v>
      </c>
      <c r="BK45" s="69" t="s">
        <v>6</v>
      </c>
      <c r="BL45" s="69" t="s">
        <v>6</v>
      </c>
      <c r="BM45" s="69" t="s">
        <v>6</v>
      </c>
      <c r="BN45" s="69" t="s">
        <v>6</v>
      </c>
      <c r="BO45" s="69" t="s">
        <v>6</v>
      </c>
      <c r="BP45" s="69" t="s">
        <v>6</v>
      </c>
      <c r="BQ45" s="69" t="s">
        <v>6</v>
      </c>
      <c r="BR45" s="69" t="s">
        <v>6</v>
      </c>
      <c r="BS45" s="69" t="s">
        <v>6</v>
      </c>
      <c r="BT45" s="69" t="s">
        <v>6</v>
      </c>
      <c r="BU45" s="69" t="s">
        <v>6</v>
      </c>
      <c r="BV45" s="69" t="s">
        <v>6</v>
      </c>
      <c r="BW45" s="69" t="s">
        <v>6</v>
      </c>
      <c r="BX45" s="69" t="s">
        <v>6</v>
      </c>
      <c r="BY45" s="69" t="s">
        <v>6</v>
      </c>
      <c r="BZ45" s="69" t="s">
        <v>6</v>
      </c>
      <c r="CA45" s="69" t="s">
        <v>6</v>
      </c>
      <c r="CB45" s="69" t="s">
        <v>6</v>
      </c>
      <c r="CC45" s="69" t="s">
        <v>6</v>
      </c>
      <c r="CD45" s="69" t="s">
        <v>6</v>
      </c>
      <c r="CE45" s="69" t="s">
        <v>6</v>
      </c>
      <c r="CF45" s="69" t="s">
        <v>6</v>
      </c>
      <c r="CG45" s="69" t="s">
        <v>6</v>
      </c>
      <c r="CH45" s="69" t="s">
        <v>6</v>
      </c>
      <c r="CI45" s="69" t="s">
        <v>6</v>
      </c>
      <c r="CJ45" s="69" t="s">
        <v>6</v>
      </c>
      <c r="CK45" s="69" t="s">
        <v>6</v>
      </c>
      <c r="CL45" s="69" t="s">
        <v>6</v>
      </c>
      <c r="CM45" s="69" t="s">
        <v>6</v>
      </c>
      <c r="CN45" s="69" t="s">
        <v>6</v>
      </c>
      <c r="CO45" s="69" t="s">
        <v>6</v>
      </c>
      <c r="CP45" s="69" t="s">
        <v>6</v>
      </c>
      <c r="CQ45" s="69" t="s">
        <v>6</v>
      </c>
      <c r="CR45" s="69" t="s">
        <v>6</v>
      </c>
      <c r="CS45" s="69" t="s">
        <v>6</v>
      </c>
      <c r="CT45" s="69" t="s">
        <v>6</v>
      </c>
      <c r="CU45" s="69" t="s">
        <v>6</v>
      </c>
      <c r="CV45" s="69" t="s">
        <v>6</v>
      </c>
      <c r="CW45" s="69" t="s">
        <v>6</v>
      </c>
      <c r="CX45" s="69" t="s">
        <v>6</v>
      </c>
      <c r="CY45" s="69" t="s">
        <v>6</v>
      </c>
      <c r="CZ45" s="69" t="s">
        <v>6</v>
      </c>
      <c r="DA45" s="69" t="s">
        <v>6</v>
      </c>
      <c r="DB45" s="69" t="s">
        <v>6</v>
      </c>
      <c r="DC45" s="69" t="s">
        <v>6</v>
      </c>
      <c r="DD45" s="69" t="s">
        <v>6</v>
      </c>
      <c r="DE45" s="69" t="s">
        <v>6</v>
      </c>
      <c r="DF45" s="69" t="s">
        <v>6</v>
      </c>
      <c r="DG45" s="69" t="s">
        <v>6</v>
      </c>
      <c r="DH45" s="69" t="s">
        <v>6</v>
      </c>
      <c r="DI45" s="69" t="s">
        <v>6</v>
      </c>
      <c r="DJ45" s="69" t="s">
        <v>6</v>
      </c>
      <c r="DK45" s="69" t="s">
        <v>6</v>
      </c>
      <c r="DL45" s="69" t="s">
        <v>6</v>
      </c>
      <c r="DM45" s="69" t="s">
        <v>6</v>
      </c>
      <c r="DN45" s="69" t="s">
        <v>6</v>
      </c>
      <c r="DO45" s="69" t="s">
        <v>6</v>
      </c>
      <c r="DP45" s="69" t="s">
        <v>6</v>
      </c>
      <c r="DQ45" s="69" t="s">
        <v>6</v>
      </c>
      <c r="DR45" s="69" t="s">
        <v>6</v>
      </c>
      <c r="DS45" s="69" t="s">
        <v>6</v>
      </c>
      <c r="DT45" s="69" t="s">
        <v>6</v>
      </c>
      <c r="DU45" s="69" t="s">
        <v>6</v>
      </c>
      <c r="DV45" s="69" t="s">
        <v>6</v>
      </c>
      <c r="DW45" s="69" t="s">
        <v>6</v>
      </c>
      <c r="DX45" s="69" t="s">
        <v>6</v>
      </c>
      <c r="DY45" s="69" t="s">
        <v>6</v>
      </c>
      <c r="DZ45" s="69" t="s">
        <v>6</v>
      </c>
      <c r="EA45" s="69" t="s">
        <v>6</v>
      </c>
      <c r="EB45" s="69" t="s">
        <v>6</v>
      </c>
      <c r="EC45" s="69" t="s">
        <v>6</v>
      </c>
      <c r="ED45" s="69" t="s">
        <v>6</v>
      </c>
      <c r="EE45" s="69" t="s">
        <v>6</v>
      </c>
      <c r="EF45" s="69" t="s">
        <v>6</v>
      </c>
      <c r="EG45" s="69" t="s">
        <v>6</v>
      </c>
      <c r="EH45" s="69" t="s">
        <v>6</v>
      </c>
      <c r="EI45" s="69" t="s">
        <v>6</v>
      </c>
      <c r="EJ45" s="69" t="s">
        <v>6</v>
      </c>
      <c r="EK45" s="69" t="s">
        <v>6</v>
      </c>
      <c r="EL45" s="69" t="s">
        <v>6</v>
      </c>
      <c r="EM45" s="69" t="s">
        <v>6</v>
      </c>
      <c r="EN45" s="69" t="s">
        <v>6</v>
      </c>
      <c r="EO45" s="69" t="s">
        <v>6</v>
      </c>
      <c r="EP45" s="69" t="s">
        <v>6</v>
      </c>
      <c r="EQ45" s="69" t="s">
        <v>6</v>
      </c>
      <c r="ER45" s="69" t="s">
        <v>6</v>
      </c>
      <c r="ES45" s="69" t="s">
        <v>6</v>
      </c>
      <c r="ET45" s="69" t="s">
        <v>6</v>
      </c>
      <c r="EU45" s="206" t="s">
        <v>464</v>
      </c>
      <c r="EV45" s="206" t="s">
        <v>464</v>
      </c>
      <c r="EW45" s="69" t="s">
        <v>6</v>
      </c>
      <c r="EX45" s="69" t="s">
        <v>6</v>
      </c>
      <c r="EY45" s="69" t="s">
        <v>6</v>
      </c>
      <c r="EZ45" s="69" t="s">
        <v>6</v>
      </c>
      <c r="FA45" s="69" t="s">
        <v>6</v>
      </c>
      <c r="FB45" s="69" t="s">
        <v>6</v>
      </c>
      <c r="FC45" s="69" t="s">
        <v>6</v>
      </c>
      <c r="FD45" s="69" t="s">
        <v>6</v>
      </c>
      <c r="FE45" s="69" t="s">
        <v>6</v>
      </c>
      <c r="FF45" s="69" t="s">
        <v>6</v>
      </c>
    </row>
    <row r="46" spans="1:162" s="200" customFormat="1" x14ac:dyDescent="0.25">
      <c r="A46" s="116">
        <v>6</v>
      </c>
      <c r="B46" s="101" t="s">
        <v>835</v>
      </c>
      <c r="C46" s="205" t="s">
        <v>6</v>
      </c>
      <c r="D46" s="205" t="s">
        <v>6</v>
      </c>
      <c r="E46" s="205" t="s">
        <v>6</v>
      </c>
      <c r="F46" s="114" t="s">
        <v>850</v>
      </c>
      <c r="G46" s="117" t="s">
        <v>465</v>
      </c>
      <c r="H46" s="101"/>
      <c r="I46" s="101"/>
      <c r="J46" s="101"/>
      <c r="K46" s="101"/>
      <c r="L46" s="101"/>
      <c r="M46" s="101"/>
      <c r="N46" s="101"/>
      <c r="P46" s="101" t="str">
        <f t="shared" si="0"/>
        <v>6|Abrolhos- Ilha Siriba|NA|NA|NA|U63106||Sula leucogaster|</v>
      </c>
      <c r="Q46" s="101" t="s">
        <v>6</v>
      </c>
      <c r="R46" s="101" t="s">
        <v>6</v>
      </c>
      <c r="S46" s="101" t="s">
        <v>6</v>
      </c>
      <c r="T46" s="101" t="s">
        <v>6</v>
      </c>
      <c r="U46" s="101" t="s">
        <v>6</v>
      </c>
      <c r="V46" s="101" t="s">
        <v>6</v>
      </c>
      <c r="W46" s="101" t="s">
        <v>6</v>
      </c>
      <c r="X46" s="101" t="s">
        <v>6</v>
      </c>
      <c r="Y46" s="101" t="s">
        <v>6</v>
      </c>
      <c r="Z46" s="101" t="s">
        <v>6</v>
      </c>
      <c r="AA46" s="101" t="s">
        <v>6</v>
      </c>
      <c r="AB46" s="101" t="s">
        <v>6</v>
      </c>
      <c r="AC46" s="101" t="s">
        <v>6</v>
      </c>
      <c r="AD46" s="101" t="s">
        <v>6</v>
      </c>
      <c r="AE46" s="101" t="s">
        <v>6</v>
      </c>
      <c r="AF46" s="101" t="s">
        <v>6</v>
      </c>
      <c r="AG46" s="101" t="s">
        <v>6</v>
      </c>
      <c r="AH46" s="101" t="s">
        <v>6</v>
      </c>
      <c r="AI46" s="101" t="s">
        <v>6</v>
      </c>
      <c r="AJ46" s="101" t="s">
        <v>6</v>
      </c>
      <c r="AK46" s="101" t="s">
        <v>6</v>
      </c>
      <c r="AL46" s="101" t="s">
        <v>6</v>
      </c>
      <c r="AM46" s="101" t="s">
        <v>6</v>
      </c>
      <c r="AN46" s="101" t="s">
        <v>6</v>
      </c>
      <c r="AO46" s="101" t="s">
        <v>6</v>
      </c>
      <c r="AP46" s="101" t="s">
        <v>6</v>
      </c>
      <c r="AQ46" s="101" t="s">
        <v>6</v>
      </c>
      <c r="AR46" s="101" t="s">
        <v>6</v>
      </c>
      <c r="AS46" s="101" t="s">
        <v>6</v>
      </c>
      <c r="AT46" s="101" t="s">
        <v>6</v>
      </c>
      <c r="AU46" s="101" t="s">
        <v>6</v>
      </c>
      <c r="AV46" s="101" t="s">
        <v>6</v>
      </c>
      <c r="AW46" s="101" t="s">
        <v>6</v>
      </c>
      <c r="AX46" s="101" t="s">
        <v>6</v>
      </c>
      <c r="AY46" s="101" t="s">
        <v>6</v>
      </c>
      <c r="AZ46" s="101" t="s">
        <v>6</v>
      </c>
      <c r="BA46" s="69" t="s">
        <v>6</v>
      </c>
      <c r="BB46" s="69" t="s">
        <v>6</v>
      </c>
      <c r="BC46" s="69" t="s">
        <v>6</v>
      </c>
      <c r="BD46" s="69" t="s">
        <v>6</v>
      </c>
      <c r="BE46" s="69" t="s">
        <v>6</v>
      </c>
      <c r="BF46" s="69" t="s">
        <v>6</v>
      </c>
      <c r="BG46" s="69" t="s">
        <v>6</v>
      </c>
      <c r="BH46" s="69" t="s">
        <v>6</v>
      </c>
      <c r="BI46" s="69" t="s">
        <v>6</v>
      </c>
      <c r="BJ46" s="69" t="s">
        <v>6</v>
      </c>
      <c r="BK46" s="69" t="s">
        <v>6</v>
      </c>
      <c r="BL46" s="69" t="s">
        <v>6</v>
      </c>
      <c r="BM46" s="69" t="s">
        <v>6</v>
      </c>
      <c r="BN46" s="69" t="s">
        <v>6</v>
      </c>
      <c r="BO46" s="69" t="s">
        <v>6</v>
      </c>
      <c r="BP46" s="69" t="s">
        <v>6</v>
      </c>
      <c r="BQ46" s="69" t="s">
        <v>6</v>
      </c>
      <c r="BR46" s="69" t="s">
        <v>6</v>
      </c>
      <c r="BS46" s="69" t="s">
        <v>6</v>
      </c>
      <c r="BT46" s="69" t="s">
        <v>6</v>
      </c>
      <c r="BU46" s="69" t="s">
        <v>6</v>
      </c>
      <c r="BV46" s="69" t="s">
        <v>6</v>
      </c>
      <c r="BW46" s="69" t="s">
        <v>6</v>
      </c>
      <c r="BX46" s="69" t="s">
        <v>6</v>
      </c>
      <c r="BY46" s="69" t="s">
        <v>6</v>
      </c>
      <c r="BZ46" s="69" t="s">
        <v>6</v>
      </c>
      <c r="CA46" s="69" t="s">
        <v>6</v>
      </c>
      <c r="CB46" s="69" t="s">
        <v>6</v>
      </c>
      <c r="CC46" s="69" t="s">
        <v>6</v>
      </c>
      <c r="CD46" s="69" t="s">
        <v>6</v>
      </c>
      <c r="CE46" s="69" t="s">
        <v>6</v>
      </c>
      <c r="CF46" s="69" t="s">
        <v>6</v>
      </c>
      <c r="CG46" s="69" t="s">
        <v>6</v>
      </c>
      <c r="CH46" s="69" t="s">
        <v>6</v>
      </c>
      <c r="CI46" s="69" t="s">
        <v>6</v>
      </c>
      <c r="CJ46" s="69" t="s">
        <v>6</v>
      </c>
      <c r="CK46" s="69" t="s">
        <v>6</v>
      </c>
      <c r="CL46" s="69" t="s">
        <v>6</v>
      </c>
      <c r="CM46" s="69" t="s">
        <v>6</v>
      </c>
      <c r="CN46" s="69" t="s">
        <v>6</v>
      </c>
      <c r="CO46" s="69" t="s">
        <v>6</v>
      </c>
      <c r="CP46" s="69" t="s">
        <v>6</v>
      </c>
      <c r="CQ46" s="69" t="s">
        <v>6</v>
      </c>
      <c r="CR46" s="69" t="s">
        <v>6</v>
      </c>
      <c r="CS46" s="69" t="s">
        <v>6</v>
      </c>
      <c r="CT46" s="69" t="s">
        <v>6</v>
      </c>
      <c r="CU46" s="69" t="s">
        <v>6</v>
      </c>
      <c r="CV46" s="69" t="s">
        <v>6</v>
      </c>
      <c r="CW46" s="69" t="s">
        <v>6</v>
      </c>
      <c r="CX46" s="69" t="s">
        <v>6</v>
      </c>
      <c r="CY46" s="69" t="s">
        <v>6</v>
      </c>
      <c r="CZ46" s="69" t="s">
        <v>6</v>
      </c>
      <c r="DA46" s="69" t="s">
        <v>6</v>
      </c>
      <c r="DB46" s="69" t="s">
        <v>6</v>
      </c>
      <c r="DC46" s="69" t="s">
        <v>6</v>
      </c>
      <c r="DD46" s="69" t="s">
        <v>6</v>
      </c>
      <c r="DE46" s="69" t="s">
        <v>6</v>
      </c>
      <c r="DF46" s="69" t="s">
        <v>6</v>
      </c>
      <c r="DG46" s="69" t="s">
        <v>6</v>
      </c>
      <c r="DH46" s="69" t="s">
        <v>6</v>
      </c>
      <c r="DI46" s="69" t="s">
        <v>6</v>
      </c>
      <c r="DJ46" s="69" t="s">
        <v>6</v>
      </c>
      <c r="DK46" s="69" t="s">
        <v>6</v>
      </c>
      <c r="DL46" s="69" t="s">
        <v>6</v>
      </c>
      <c r="DM46" s="69" t="s">
        <v>6</v>
      </c>
      <c r="DN46" s="69" t="s">
        <v>6</v>
      </c>
      <c r="DO46" s="69" t="s">
        <v>6</v>
      </c>
      <c r="DP46" s="69" t="s">
        <v>6</v>
      </c>
      <c r="DQ46" s="69" t="s">
        <v>6</v>
      </c>
      <c r="DR46" s="69" t="s">
        <v>6</v>
      </c>
      <c r="DS46" s="69" t="s">
        <v>6</v>
      </c>
      <c r="DT46" s="69" t="s">
        <v>6</v>
      </c>
      <c r="DU46" s="69" t="s">
        <v>6</v>
      </c>
      <c r="DV46" s="69" t="s">
        <v>6</v>
      </c>
      <c r="DW46" s="69" t="s">
        <v>6</v>
      </c>
      <c r="DX46" s="69" t="s">
        <v>6</v>
      </c>
      <c r="DY46" s="69" t="s">
        <v>6</v>
      </c>
      <c r="DZ46" s="69" t="s">
        <v>6</v>
      </c>
      <c r="EA46" s="69" t="s">
        <v>6</v>
      </c>
      <c r="EB46" s="69" t="s">
        <v>6</v>
      </c>
      <c r="EC46" s="69" t="s">
        <v>6</v>
      </c>
      <c r="ED46" s="69" t="s">
        <v>6</v>
      </c>
      <c r="EE46" s="69" t="s">
        <v>6</v>
      </c>
      <c r="EF46" s="69" t="s">
        <v>6</v>
      </c>
      <c r="EG46" s="69" t="s">
        <v>6</v>
      </c>
      <c r="EH46" s="69" t="s">
        <v>6</v>
      </c>
      <c r="EI46" s="69" t="s">
        <v>6</v>
      </c>
      <c r="EJ46" s="69" t="s">
        <v>6</v>
      </c>
      <c r="EK46" s="69" t="s">
        <v>6</v>
      </c>
      <c r="EL46" s="69" t="s">
        <v>6</v>
      </c>
      <c r="EM46" s="69" t="s">
        <v>6</v>
      </c>
      <c r="EN46" s="69" t="s">
        <v>6</v>
      </c>
      <c r="EO46" s="69" t="s">
        <v>6</v>
      </c>
      <c r="EP46" s="69" t="s">
        <v>6</v>
      </c>
      <c r="EQ46" s="69" t="s">
        <v>6</v>
      </c>
      <c r="ER46" s="69" t="s">
        <v>6</v>
      </c>
      <c r="ES46" s="69" t="s">
        <v>6</v>
      </c>
      <c r="ET46" s="69" t="s">
        <v>6</v>
      </c>
      <c r="EU46" s="203">
        <v>-17.101666999999999</v>
      </c>
      <c r="EV46" s="203">
        <v>10.71433</v>
      </c>
      <c r="EW46" s="69" t="s">
        <v>6</v>
      </c>
      <c r="EX46" s="69" t="s">
        <v>6</v>
      </c>
      <c r="EY46" s="69" t="s">
        <v>6</v>
      </c>
      <c r="EZ46" s="69" t="s">
        <v>6</v>
      </c>
      <c r="FA46" s="69" t="s">
        <v>6</v>
      </c>
      <c r="FB46" s="69" t="s">
        <v>6</v>
      </c>
      <c r="FC46" s="69" t="s">
        <v>6</v>
      </c>
      <c r="FD46" s="69" t="s">
        <v>6</v>
      </c>
      <c r="FE46" s="69" t="s">
        <v>6</v>
      </c>
      <c r="FF46" s="69" t="s">
        <v>6</v>
      </c>
    </row>
    <row r="47" spans="1:162" s="200" customFormat="1" x14ac:dyDescent="0.25">
      <c r="A47" s="116">
        <v>6</v>
      </c>
      <c r="B47" s="101" t="s">
        <v>675</v>
      </c>
      <c r="C47" s="205" t="s">
        <v>6</v>
      </c>
      <c r="D47" s="205" t="s">
        <v>6</v>
      </c>
      <c r="E47" s="205" t="s">
        <v>6</v>
      </c>
      <c r="F47" s="114" t="s">
        <v>851</v>
      </c>
      <c r="G47" s="117" t="s">
        <v>465</v>
      </c>
      <c r="H47" s="101"/>
      <c r="I47" s="101"/>
      <c r="J47" s="101"/>
      <c r="K47" s="101"/>
      <c r="L47" s="101"/>
      <c r="M47" s="101"/>
      <c r="N47" s="101"/>
      <c r="P47" s="101" t="str">
        <f t="shared" si="0"/>
        <v>6|Abrolhos - Ilha de Santa Barbara|NA|NA|NA|U63107||Sula leucogaster|</v>
      </c>
      <c r="Q47" s="101" t="s">
        <v>6</v>
      </c>
      <c r="R47" s="101" t="s">
        <v>6</v>
      </c>
      <c r="S47" s="101" t="s">
        <v>6</v>
      </c>
      <c r="T47" s="101" t="s">
        <v>6</v>
      </c>
      <c r="U47" s="101" t="s">
        <v>6</v>
      </c>
      <c r="V47" s="101" t="s">
        <v>6</v>
      </c>
      <c r="W47" s="101" t="s">
        <v>6</v>
      </c>
      <c r="X47" s="101" t="s">
        <v>6</v>
      </c>
      <c r="Y47" s="101" t="s">
        <v>6</v>
      </c>
      <c r="Z47" s="101" t="s">
        <v>6</v>
      </c>
      <c r="AA47" s="101" t="s">
        <v>6</v>
      </c>
      <c r="AB47" s="101" t="s">
        <v>6</v>
      </c>
      <c r="AC47" s="101" t="s">
        <v>6</v>
      </c>
      <c r="AD47" s="101" t="s">
        <v>6</v>
      </c>
      <c r="AE47" s="101" t="s">
        <v>6</v>
      </c>
      <c r="AF47" s="101" t="s">
        <v>6</v>
      </c>
      <c r="AG47" s="101" t="s">
        <v>6</v>
      </c>
      <c r="AH47" s="101" t="s">
        <v>6</v>
      </c>
      <c r="AI47" s="101" t="s">
        <v>6</v>
      </c>
      <c r="AJ47" s="101" t="s">
        <v>6</v>
      </c>
      <c r="AK47" s="101" t="s">
        <v>6</v>
      </c>
      <c r="AL47" s="101" t="s">
        <v>6</v>
      </c>
      <c r="AM47" s="101" t="s">
        <v>6</v>
      </c>
      <c r="AN47" s="101" t="s">
        <v>6</v>
      </c>
      <c r="AO47" s="101" t="s">
        <v>6</v>
      </c>
      <c r="AP47" s="101" t="s">
        <v>6</v>
      </c>
      <c r="AQ47" s="101" t="s">
        <v>6</v>
      </c>
      <c r="AR47" s="101" t="s">
        <v>6</v>
      </c>
      <c r="AS47" s="101" t="s">
        <v>6</v>
      </c>
      <c r="AT47" s="101" t="s">
        <v>6</v>
      </c>
      <c r="AU47" s="101" t="s">
        <v>6</v>
      </c>
      <c r="AV47" s="101" t="s">
        <v>6</v>
      </c>
      <c r="AW47" s="101" t="s">
        <v>6</v>
      </c>
      <c r="AX47" s="101" t="s">
        <v>6</v>
      </c>
      <c r="AY47" s="101" t="s">
        <v>6</v>
      </c>
      <c r="AZ47" s="101" t="s">
        <v>6</v>
      </c>
      <c r="BA47" s="69" t="s">
        <v>6</v>
      </c>
      <c r="BB47" s="69" t="s">
        <v>6</v>
      </c>
      <c r="BC47" s="69" t="s">
        <v>6</v>
      </c>
      <c r="BD47" s="69" t="s">
        <v>6</v>
      </c>
      <c r="BE47" s="69" t="s">
        <v>6</v>
      </c>
      <c r="BF47" s="69" t="s">
        <v>6</v>
      </c>
      <c r="BG47" s="69" t="s">
        <v>6</v>
      </c>
      <c r="BH47" s="69" t="s">
        <v>6</v>
      </c>
      <c r="BI47" s="69" t="s">
        <v>6</v>
      </c>
      <c r="BJ47" s="69" t="s">
        <v>6</v>
      </c>
      <c r="BK47" s="69" t="s">
        <v>6</v>
      </c>
      <c r="BL47" s="69" t="s">
        <v>6</v>
      </c>
      <c r="BM47" s="69" t="s">
        <v>6</v>
      </c>
      <c r="BN47" s="69" t="s">
        <v>6</v>
      </c>
      <c r="BO47" s="69" t="s">
        <v>6</v>
      </c>
      <c r="BP47" s="69" t="s">
        <v>6</v>
      </c>
      <c r="BQ47" s="69" t="s">
        <v>6</v>
      </c>
      <c r="BR47" s="69" t="s">
        <v>6</v>
      </c>
      <c r="BS47" s="69" t="s">
        <v>6</v>
      </c>
      <c r="BT47" s="69" t="s">
        <v>6</v>
      </c>
      <c r="BU47" s="69" t="s">
        <v>6</v>
      </c>
      <c r="BV47" s="69" t="s">
        <v>6</v>
      </c>
      <c r="BW47" s="69" t="s">
        <v>6</v>
      </c>
      <c r="BX47" s="69" t="s">
        <v>6</v>
      </c>
      <c r="BY47" s="69" t="s">
        <v>6</v>
      </c>
      <c r="BZ47" s="69" t="s">
        <v>6</v>
      </c>
      <c r="CA47" s="69" t="s">
        <v>6</v>
      </c>
      <c r="CB47" s="69" t="s">
        <v>6</v>
      </c>
      <c r="CC47" s="69" t="s">
        <v>6</v>
      </c>
      <c r="CD47" s="69" t="s">
        <v>6</v>
      </c>
      <c r="CE47" s="69" t="s">
        <v>6</v>
      </c>
      <c r="CF47" s="69" t="s">
        <v>6</v>
      </c>
      <c r="CG47" s="69" t="s">
        <v>6</v>
      </c>
      <c r="CH47" s="69" t="s">
        <v>6</v>
      </c>
      <c r="CI47" s="69" t="s">
        <v>6</v>
      </c>
      <c r="CJ47" s="69" t="s">
        <v>6</v>
      </c>
      <c r="CK47" s="69" t="s">
        <v>6</v>
      </c>
      <c r="CL47" s="69" t="s">
        <v>6</v>
      </c>
      <c r="CM47" s="69" t="s">
        <v>6</v>
      </c>
      <c r="CN47" s="69" t="s">
        <v>6</v>
      </c>
      <c r="CO47" s="69" t="s">
        <v>6</v>
      </c>
      <c r="CP47" s="69" t="s">
        <v>6</v>
      </c>
      <c r="CQ47" s="69" t="s">
        <v>6</v>
      </c>
      <c r="CR47" s="69" t="s">
        <v>6</v>
      </c>
      <c r="CS47" s="69" t="s">
        <v>6</v>
      </c>
      <c r="CT47" s="69" t="s">
        <v>6</v>
      </c>
      <c r="CU47" s="69" t="s">
        <v>6</v>
      </c>
      <c r="CV47" s="69" t="s">
        <v>6</v>
      </c>
      <c r="CW47" s="69" t="s">
        <v>6</v>
      </c>
      <c r="CX47" s="69" t="s">
        <v>6</v>
      </c>
      <c r="CY47" s="69" t="s">
        <v>6</v>
      </c>
      <c r="CZ47" s="69" t="s">
        <v>6</v>
      </c>
      <c r="DA47" s="69" t="s">
        <v>6</v>
      </c>
      <c r="DB47" s="69" t="s">
        <v>6</v>
      </c>
      <c r="DC47" s="69" t="s">
        <v>6</v>
      </c>
      <c r="DD47" s="69" t="s">
        <v>6</v>
      </c>
      <c r="DE47" s="69" t="s">
        <v>6</v>
      </c>
      <c r="DF47" s="69" t="s">
        <v>6</v>
      </c>
      <c r="DG47" s="69" t="s">
        <v>6</v>
      </c>
      <c r="DH47" s="69" t="s">
        <v>6</v>
      </c>
      <c r="DI47" s="69" t="s">
        <v>6</v>
      </c>
      <c r="DJ47" s="69" t="s">
        <v>6</v>
      </c>
      <c r="DK47" s="69" t="s">
        <v>6</v>
      </c>
      <c r="DL47" s="69" t="s">
        <v>6</v>
      </c>
      <c r="DM47" s="69" t="s">
        <v>6</v>
      </c>
      <c r="DN47" s="69" t="s">
        <v>6</v>
      </c>
      <c r="DO47" s="69" t="s">
        <v>6</v>
      </c>
      <c r="DP47" s="69" t="s">
        <v>6</v>
      </c>
      <c r="DQ47" s="69" t="s">
        <v>6</v>
      </c>
      <c r="DR47" s="69" t="s">
        <v>6</v>
      </c>
      <c r="DS47" s="69" t="s">
        <v>6</v>
      </c>
      <c r="DT47" s="69" t="s">
        <v>6</v>
      </c>
      <c r="DU47" s="69" t="s">
        <v>6</v>
      </c>
      <c r="DV47" s="69" t="s">
        <v>6</v>
      </c>
      <c r="DW47" s="69" t="s">
        <v>6</v>
      </c>
      <c r="DX47" s="69" t="s">
        <v>6</v>
      </c>
      <c r="DY47" s="69" t="s">
        <v>6</v>
      </c>
      <c r="DZ47" s="69" t="s">
        <v>6</v>
      </c>
      <c r="EA47" s="69" t="s">
        <v>6</v>
      </c>
      <c r="EB47" s="69" t="s">
        <v>6</v>
      </c>
      <c r="EC47" s="69" t="s">
        <v>6</v>
      </c>
      <c r="ED47" s="69" t="s">
        <v>6</v>
      </c>
      <c r="EE47" s="69" t="s">
        <v>6</v>
      </c>
      <c r="EF47" s="69" t="s">
        <v>6</v>
      </c>
      <c r="EG47" s="69" t="s">
        <v>6</v>
      </c>
      <c r="EH47" s="69" t="s">
        <v>6</v>
      </c>
      <c r="EI47" s="69" t="s">
        <v>6</v>
      </c>
      <c r="EJ47" s="69" t="s">
        <v>6</v>
      </c>
      <c r="EK47" s="69" t="s">
        <v>6</v>
      </c>
      <c r="EL47" s="69" t="s">
        <v>6</v>
      </c>
      <c r="EM47" s="69" t="s">
        <v>6</v>
      </c>
      <c r="EN47" s="69" t="s">
        <v>6</v>
      </c>
      <c r="EO47" s="69" t="s">
        <v>6</v>
      </c>
      <c r="EP47" s="69" t="s">
        <v>6</v>
      </c>
      <c r="EQ47" s="69" t="s">
        <v>6</v>
      </c>
      <c r="ER47" s="69" t="s">
        <v>6</v>
      </c>
      <c r="ES47" s="69" t="s">
        <v>6</v>
      </c>
      <c r="ET47" s="69" t="s">
        <v>6</v>
      </c>
      <c r="EU47" s="203">
        <v>-16.674500000000002</v>
      </c>
      <c r="EV47" s="203">
        <v>8.6307500000000008</v>
      </c>
      <c r="EW47" s="69" t="s">
        <v>6</v>
      </c>
      <c r="EX47" s="69" t="s">
        <v>6</v>
      </c>
      <c r="EY47" s="69" t="s">
        <v>6</v>
      </c>
      <c r="EZ47" s="69" t="s">
        <v>6</v>
      </c>
      <c r="FA47" s="69" t="s">
        <v>6</v>
      </c>
      <c r="FB47" s="69" t="s">
        <v>6</v>
      </c>
      <c r="FC47" s="69" t="s">
        <v>6</v>
      </c>
      <c r="FD47" s="69" t="s">
        <v>6</v>
      </c>
      <c r="FE47" s="69" t="s">
        <v>6</v>
      </c>
      <c r="FF47" s="69" t="s">
        <v>6</v>
      </c>
    </row>
    <row r="48" spans="1:162" s="200" customFormat="1" x14ac:dyDescent="0.25">
      <c r="A48" s="116">
        <v>6</v>
      </c>
      <c r="B48" s="101" t="s">
        <v>675</v>
      </c>
      <c r="C48" s="205" t="s">
        <v>6</v>
      </c>
      <c r="D48" s="205" t="s">
        <v>6</v>
      </c>
      <c r="E48" s="205" t="s">
        <v>6</v>
      </c>
      <c r="F48" s="114" t="s">
        <v>157</v>
      </c>
      <c r="G48" s="117" t="s">
        <v>465</v>
      </c>
      <c r="H48" s="101"/>
      <c r="I48" s="101"/>
      <c r="J48" s="101"/>
      <c r="K48" s="101"/>
      <c r="L48" s="101"/>
      <c r="M48" s="101"/>
      <c r="N48" s="101"/>
      <c r="P48" s="101" t="str">
        <f t="shared" si="0"/>
        <v>6|Abrolhos - Ilha de Santa Barbara|NA|NA|NA|U19697||Sula leucogaster|</v>
      </c>
      <c r="Q48" s="101" t="s">
        <v>6</v>
      </c>
      <c r="R48" s="101" t="s">
        <v>6</v>
      </c>
      <c r="S48" s="101" t="s">
        <v>6</v>
      </c>
      <c r="T48" s="101" t="s">
        <v>6</v>
      </c>
      <c r="U48" s="101" t="s">
        <v>6</v>
      </c>
      <c r="V48" s="101" t="s">
        <v>6</v>
      </c>
      <c r="W48" s="101" t="s">
        <v>6</v>
      </c>
      <c r="X48" s="101" t="s">
        <v>6</v>
      </c>
      <c r="Y48" s="101" t="s">
        <v>6</v>
      </c>
      <c r="Z48" s="101" t="s">
        <v>6</v>
      </c>
      <c r="AA48" s="101" t="s">
        <v>6</v>
      </c>
      <c r="AB48" s="101" t="s">
        <v>6</v>
      </c>
      <c r="AC48" s="101" t="s">
        <v>6</v>
      </c>
      <c r="AD48" s="101" t="s">
        <v>6</v>
      </c>
      <c r="AE48" s="101" t="s">
        <v>6</v>
      </c>
      <c r="AF48" s="101" t="s">
        <v>6</v>
      </c>
      <c r="AG48" s="101" t="s">
        <v>6</v>
      </c>
      <c r="AH48" s="101" t="s">
        <v>6</v>
      </c>
      <c r="AI48" s="101" t="s">
        <v>6</v>
      </c>
      <c r="AJ48" s="101" t="s">
        <v>6</v>
      </c>
      <c r="AK48" s="101" t="s">
        <v>6</v>
      </c>
      <c r="AL48" s="101" t="s">
        <v>6</v>
      </c>
      <c r="AM48" s="101" t="s">
        <v>6</v>
      </c>
      <c r="AN48" s="101" t="s">
        <v>6</v>
      </c>
      <c r="AO48" s="101" t="s">
        <v>6</v>
      </c>
      <c r="AP48" s="101" t="s">
        <v>6</v>
      </c>
      <c r="AQ48" s="101" t="s">
        <v>6</v>
      </c>
      <c r="AR48" s="101" t="s">
        <v>6</v>
      </c>
      <c r="AS48" s="101" t="s">
        <v>6</v>
      </c>
      <c r="AT48" s="101" t="s">
        <v>6</v>
      </c>
      <c r="AU48" s="101" t="s">
        <v>6</v>
      </c>
      <c r="AV48" s="101" t="s">
        <v>6</v>
      </c>
      <c r="AW48" s="101" t="s">
        <v>6</v>
      </c>
      <c r="AX48" s="101" t="s">
        <v>6</v>
      </c>
      <c r="AY48" s="101" t="s">
        <v>6</v>
      </c>
      <c r="AZ48" s="101" t="s">
        <v>6</v>
      </c>
      <c r="BA48" s="69" t="s">
        <v>6</v>
      </c>
      <c r="BB48" s="69" t="s">
        <v>6</v>
      </c>
      <c r="BC48" s="69" t="s">
        <v>6</v>
      </c>
      <c r="BD48" s="69" t="s">
        <v>6</v>
      </c>
      <c r="BE48" s="69" t="s">
        <v>6</v>
      </c>
      <c r="BF48" s="69" t="s">
        <v>6</v>
      </c>
      <c r="BG48" s="69" t="s">
        <v>6</v>
      </c>
      <c r="BH48" s="69" t="s">
        <v>6</v>
      </c>
      <c r="BI48" s="69" t="s">
        <v>6</v>
      </c>
      <c r="BJ48" s="69" t="s">
        <v>6</v>
      </c>
      <c r="BK48" s="69" t="s">
        <v>6</v>
      </c>
      <c r="BL48" s="69" t="s">
        <v>6</v>
      </c>
      <c r="BM48" s="69" t="s">
        <v>6</v>
      </c>
      <c r="BN48" s="69" t="s">
        <v>6</v>
      </c>
      <c r="BO48" s="69" t="s">
        <v>6</v>
      </c>
      <c r="BP48" s="69" t="s">
        <v>6</v>
      </c>
      <c r="BQ48" s="69" t="s">
        <v>6</v>
      </c>
      <c r="BR48" s="69" t="s">
        <v>6</v>
      </c>
      <c r="BS48" s="69" t="s">
        <v>6</v>
      </c>
      <c r="BT48" s="69" t="s">
        <v>6</v>
      </c>
      <c r="BU48" s="69" t="s">
        <v>6</v>
      </c>
      <c r="BV48" s="69" t="s">
        <v>6</v>
      </c>
      <c r="BW48" s="69" t="s">
        <v>6</v>
      </c>
      <c r="BX48" s="69" t="s">
        <v>6</v>
      </c>
      <c r="BY48" s="69" t="s">
        <v>6</v>
      </c>
      <c r="BZ48" s="69" t="s">
        <v>6</v>
      </c>
      <c r="CA48" s="69" t="s">
        <v>6</v>
      </c>
      <c r="CB48" s="69" t="s">
        <v>6</v>
      </c>
      <c r="CC48" s="69" t="s">
        <v>6</v>
      </c>
      <c r="CD48" s="69" t="s">
        <v>6</v>
      </c>
      <c r="CE48" s="69" t="s">
        <v>6</v>
      </c>
      <c r="CF48" s="69" t="s">
        <v>6</v>
      </c>
      <c r="CG48" s="69" t="s">
        <v>6</v>
      </c>
      <c r="CH48" s="69" t="s">
        <v>6</v>
      </c>
      <c r="CI48" s="69" t="s">
        <v>6</v>
      </c>
      <c r="CJ48" s="69" t="s">
        <v>6</v>
      </c>
      <c r="CK48" s="69" t="s">
        <v>6</v>
      </c>
      <c r="CL48" s="69" t="s">
        <v>6</v>
      </c>
      <c r="CM48" s="69" t="s">
        <v>6</v>
      </c>
      <c r="CN48" s="69" t="s">
        <v>6</v>
      </c>
      <c r="CO48" s="69" t="s">
        <v>6</v>
      </c>
      <c r="CP48" s="69" t="s">
        <v>6</v>
      </c>
      <c r="CQ48" s="69" t="s">
        <v>6</v>
      </c>
      <c r="CR48" s="69" t="s">
        <v>6</v>
      </c>
      <c r="CS48" s="69" t="s">
        <v>6</v>
      </c>
      <c r="CT48" s="69" t="s">
        <v>6</v>
      </c>
      <c r="CU48" s="69" t="s">
        <v>6</v>
      </c>
      <c r="CV48" s="69" t="s">
        <v>6</v>
      </c>
      <c r="CW48" s="69" t="s">
        <v>6</v>
      </c>
      <c r="CX48" s="69" t="s">
        <v>6</v>
      </c>
      <c r="CY48" s="69" t="s">
        <v>6</v>
      </c>
      <c r="CZ48" s="69" t="s">
        <v>6</v>
      </c>
      <c r="DA48" s="69" t="s">
        <v>6</v>
      </c>
      <c r="DB48" s="69" t="s">
        <v>6</v>
      </c>
      <c r="DC48" s="69" t="s">
        <v>6</v>
      </c>
      <c r="DD48" s="69" t="s">
        <v>6</v>
      </c>
      <c r="DE48" s="69" t="s">
        <v>6</v>
      </c>
      <c r="DF48" s="69" t="s">
        <v>6</v>
      </c>
      <c r="DG48" s="69" t="s">
        <v>6</v>
      </c>
      <c r="DH48" s="69" t="s">
        <v>6</v>
      </c>
      <c r="DI48" s="69" t="s">
        <v>6</v>
      </c>
      <c r="DJ48" s="69" t="s">
        <v>6</v>
      </c>
      <c r="DK48" s="69" t="s">
        <v>6</v>
      </c>
      <c r="DL48" s="69" t="s">
        <v>6</v>
      </c>
      <c r="DM48" s="69" t="s">
        <v>6</v>
      </c>
      <c r="DN48" s="69" t="s">
        <v>6</v>
      </c>
      <c r="DO48" s="69" t="s">
        <v>6</v>
      </c>
      <c r="DP48" s="69" t="s">
        <v>6</v>
      </c>
      <c r="DQ48" s="69" t="s">
        <v>6</v>
      </c>
      <c r="DR48" s="69" t="s">
        <v>6</v>
      </c>
      <c r="DS48" s="69" t="s">
        <v>6</v>
      </c>
      <c r="DT48" s="69" t="s">
        <v>6</v>
      </c>
      <c r="DU48" s="69" t="s">
        <v>6</v>
      </c>
      <c r="DV48" s="69" t="s">
        <v>6</v>
      </c>
      <c r="DW48" s="69" t="s">
        <v>6</v>
      </c>
      <c r="DX48" s="69" t="s">
        <v>6</v>
      </c>
      <c r="DY48" s="69" t="s">
        <v>6</v>
      </c>
      <c r="DZ48" s="69" t="s">
        <v>6</v>
      </c>
      <c r="EA48" s="69" t="s">
        <v>6</v>
      </c>
      <c r="EB48" s="69" t="s">
        <v>6</v>
      </c>
      <c r="EC48" s="69" t="s">
        <v>6</v>
      </c>
      <c r="ED48" s="69" t="s">
        <v>6</v>
      </c>
      <c r="EE48" s="69" t="s">
        <v>6</v>
      </c>
      <c r="EF48" s="69" t="s">
        <v>6</v>
      </c>
      <c r="EG48" s="69" t="s">
        <v>6</v>
      </c>
      <c r="EH48" s="69" t="s">
        <v>6</v>
      </c>
      <c r="EI48" s="69" t="s">
        <v>6</v>
      </c>
      <c r="EJ48" s="69" t="s">
        <v>6</v>
      </c>
      <c r="EK48" s="69" t="s">
        <v>6</v>
      </c>
      <c r="EL48" s="69" t="s">
        <v>6</v>
      </c>
      <c r="EM48" s="69" t="s">
        <v>6</v>
      </c>
      <c r="EN48" s="69" t="s">
        <v>6</v>
      </c>
      <c r="EO48" s="69" t="s">
        <v>6</v>
      </c>
      <c r="EP48" s="69" t="s">
        <v>6</v>
      </c>
      <c r="EQ48" s="69" t="s">
        <v>6</v>
      </c>
      <c r="ER48" s="69" t="s">
        <v>6</v>
      </c>
      <c r="ES48" s="69" t="s">
        <v>6</v>
      </c>
      <c r="ET48" s="69" t="s">
        <v>6</v>
      </c>
      <c r="EU48" s="203">
        <v>-17.003667</v>
      </c>
      <c r="EV48" s="203">
        <v>10.463330000000001</v>
      </c>
      <c r="EW48" s="69" t="s">
        <v>6</v>
      </c>
      <c r="EX48" s="69" t="s">
        <v>6</v>
      </c>
      <c r="EY48" s="69" t="s">
        <v>6</v>
      </c>
      <c r="EZ48" s="69" t="s">
        <v>6</v>
      </c>
      <c r="FA48" s="69" t="s">
        <v>6</v>
      </c>
      <c r="FB48" s="69" t="s">
        <v>6</v>
      </c>
      <c r="FC48" s="69" t="s">
        <v>6</v>
      </c>
      <c r="FD48" s="69" t="s">
        <v>6</v>
      </c>
      <c r="FE48" s="69" t="s">
        <v>6</v>
      </c>
      <c r="FF48" s="69" t="s">
        <v>6</v>
      </c>
    </row>
    <row r="49" spans="1:163" s="200" customFormat="1" x14ac:dyDescent="0.25">
      <c r="A49" s="116">
        <v>6</v>
      </c>
      <c r="B49" s="101" t="s">
        <v>675</v>
      </c>
      <c r="C49" s="205" t="s">
        <v>6</v>
      </c>
      <c r="D49" s="205" t="s">
        <v>6</v>
      </c>
      <c r="E49" s="205" t="s">
        <v>6</v>
      </c>
      <c r="F49" s="114" t="s">
        <v>852</v>
      </c>
      <c r="G49" s="117" t="s">
        <v>465</v>
      </c>
      <c r="H49" s="101"/>
      <c r="I49" s="101"/>
      <c r="J49" s="101"/>
      <c r="K49" s="101"/>
      <c r="L49" s="101"/>
      <c r="M49" s="101"/>
      <c r="N49" s="101"/>
      <c r="P49" s="101" t="str">
        <f t="shared" si="0"/>
        <v>6|Abrolhos - Ilha de Santa Barbara|NA|NA|NA|U63108||Sula leucogaster|</v>
      </c>
      <c r="Q49" s="101" t="s">
        <v>6</v>
      </c>
      <c r="R49" s="101" t="s">
        <v>6</v>
      </c>
      <c r="S49" s="101" t="s">
        <v>6</v>
      </c>
      <c r="T49" s="101" t="s">
        <v>6</v>
      </c>
      <c r="U49" s="101" t="s">
        <v>6</v>
      </c>
      <c r="V49" s="101" t="s">
        <v>6</v>
      </c>
      <c r="W49" s="101" t="s">
        <v>6</v>
      </c>
      <c r="X49" s="101" t="s">
        <v>6</v>
      </c>
      <c r="Y49" s="101" t="s">
        <v>6</v>
      </c>
      <c r="Z49" s="101" t="s">
        <v>6</v>
      </c>
      <c r="AA49" s="101" t="s">
        <v>6</v>
      </c>
      <c r="AB49" s="101" t="s">
        <v>6</v>
      </c>
      <c r="AC49" s="101" t="s">
        <v>6</v>
      </c>
      <c r="AD49" s="101" t="s">
        <v>6</v>
      </c>
      <c r="AE49" s="101" t="s">
        <v>6</v>
      </c>
      <c r="AF49" s="101" t="s">
        <v>6</v>
      </c>
      <c r="AG49" s="101" t="s">
        <v>6</v>
      </c>
      <c r="AH49" s="101" t="s">
        <v>6</v>
      </c>
      <c r="AI49" s="101" t="s">
        <v>6</v>
      </c>
      <c r="AJ49" s="101" t="s">
        <v>6</v>
      </c>
      <c r="AK49" s="101" t="s">
        <v>6</v>
      </c>
      <c r="AL49" s="101" t="s">
        <v>6</v>
      </c>
      <c r="AM49" s="101" t="s">
        <v>6</v>
      </c>
      <c r="AN49" s="101" t="s">
        <v>6</v>
      </c>
      <c r="AO49" s="101" t="s">
        <v>6</v>
      </c>
      <c r="AP49" s="101" t="s">
        <v>6</v>
      </c>
      <c r="AQ49" s="101" t="s">
        <v>6</v>
      </c>
      <c r="AR49" s="101" t="s">
        <v>6</v>
      </c>
      <c r="AS49" s="101" t="s">
        <v>6</v>
      </c>
      <c r="AT49" s="101" t="s">
        <v>6</v>
      </c>
      <c r="AU49" s="101" t="s">
        <v>6</v>
      </c>
      <c r="AV49" s="101" t="s">
        <v>6</v>
      </c>
      <c r="AW49" s="101" t="s">
        <v>6</v>
      </c>
      <c r="AX49" s="101" t="s">
        <v>6</v>
      </c>
      <c r="AY49" s="101" t="s">
        <v>6</v>
      </c>
      <c r="AZ49" s="101" t="s">
        <v>6</v>
      </c>
      <c r="BA49" s="69" t="s">
        <v>6</v>
      </c>
      <c r="BB49" s="69" t="s">
        <v>6</v>
      </c>
      <c r="BC49" s="69" t="s">
        <v>6</v>
      </c>
      <c r="BD49" s="69" t="s">
        <v>6</v>
      </c>
      <c r="BE49" s="69" t="s">
        <v>6</v>
      </c>
      <c r="BF49" s="69" t="s">
        <v>6</v>
      </c>
      <c r="BG49" s="69" t="s">
        <v>6</v>
      </c>
      <c r="BH49" s="69" t="s">
        <v>6</v>
      </c>
      <c r="BI49" s="69" t="s">
        <v>6</v>
      </c>
      <c r="BJ49" s="69" t="s">
        <v>6</v>
      </c>
      <c r="BK49" s="69" t="s">
        <v>6</v>
      </c>
      <c r="BL49" s="69" t="s">
        <v>6</v>
      </c>
      <c r="BM49" s="69" t="s">
        <v>6</v>
      </c>
      <c r="BN49" s="69" t="s">
        <v>6</v>
      </c>
      <c r="BO49" s="69" t="s">
        <v>6</v>
      </c>
      <c r="BP49" s="69" t="s">
        <v>6</v>
      </c>
      <c r="BQ49" s="69" t="s">
        <v>6</v>
      </c>
      <c r="BR49" s="69" t="s">
        <v>6</v>
      </c>
      <c r="BS49" s="69" t="s">
        <v>6</v>
      </c>
      <c r="BT49" s="69" t="s">
        <v>6</v>
      </c>
      <c r="BU49" s="69" t="s">
        <v>6</v>
      </c>
      <c r="BV49" s="69" t="s">
        <v>6</v>
      </c>
      <c r="BW49" s="69" t="s">
        <v>6</v>
      </c>
      <c r="BX49" s="69" t="s">
        <v>6</v>
      </c>
      <c r="BY49" s="69" t="s">
        <v>6</v>
      </c>
      <c r="BZ49" s="69" t="s">
        <v>6</v>
      </c>
      <c r="CA49" s="69" t="s">
        <v>6</v>
      </c>
      <c r="CB49" s="69" t="s">
        <v>6</v>
      </c>
      <c r="CC49" s="69" t="s">
        <v>6</v>
      </c>
      <c r="CD49" s="69" t="s">
        <v>6</v>
      </c>
      <c r="CE49" s="69" t="s">
        <v>6</v>
      </c>
      <c r="CF49" s="69" t="s">
        <v>6</v>
      </c>
      <c r="CG49" s="69" t="s">
        <v>6</v>
      </c>
      <c r="CH49" s="69" t="s">
        <v>6</v>
      </c>
      <c r="CI49" s="69" t="s">
        <v>6</v>
      </c>
      <c r="CJ49" s="69" t="s">
        <v>6</v>
      </c>
      <c r="CK49" s="69" t="s">
        <v>6</v>
      </c>
      <c r="CL49" s="69" t="s">
        <v>6</v>
      </c>
      <c r="CM49" s="69" t="s">
        <v>6</v>
      </c>
      <c r="CN49" s="69" t="s">
        <v>6</v>
      </c>
      <c r="CO49" s="69" t="s">
        <v>6</v>
      </c>
      <c r="CP49" s="69" t="s">
        <v>6</v>
      </c>
      <c r="CQ49" s="69" t="s">
        <v>6</v>
      </c>
      <c r="CR49" s="69" t="s">
        <v>6</v>
      </c>
      <c r="CS49" s="69" t="s">
        <v>6</v>
      </c>
      <c r="CT49" s="69" t="s">
        <v>6</v>
      </c>
      <c r="CU49" s="69" t="s">
        <v>6</v>
      </c>
      <c r="CV49" s="69" t="s">
        <v>6</v>
      </c>
      <c r="CW49" s="69" t="s">
        <v>6</v>
      </c>
      <c r="CX49" s="69" t="s">
        <v>6</v>
      </c>
      <c r="CY49" s="69" t="s">
        <v>6</v>
      </c>
      <c r="CZ49" s="69" t="s">
        <v>6</v>
      </c>
      <c r="DA49" s="69" t="s">
        <v>6</v>
      </c>
      <c r="DB49" s="69" t="s">
        <v>6</v>
      </c>
      <c r="DC49" s="69" t="s">
        <v>6</v>
      </c>
      <c r="DD49" s="69" t="s">
        <v>6</v>
      </c>
      <c r="DE49" s="69" t="s">
        <v>6</v>
      </c>
      <c r="DF49" s="69" t="s">
        <v>6</v>
      </c>
      <c r="DG49" s="69" t="s">
        <v>6</v>
      </c>
      <c r="DH49" s="69" t="s">
        <v>6</v>
      </c>
      <c r="DI49" s="69" t="s">
        <v>6</v>
      </c>
      <c r="DJ49" s="69" t="s">
        <v>6</v>
      </c>
      <c r="DK49" s="69" t="s">
        <v>6</v>
      </c>
      <c r="DL49" s="69" t="s">
        <v>6</v>
      </c>
      <c r="DM49" s="69" t="s">
        <v>6</v>
      </c>
      <c r="DN49" s="69" t="s">
        <v>6</v>
      </c>
      <c r="DO49" s="69" t="s">
        <v>6</v>
      </c>
      <c r="DP49" s="69" t="s">
        <v>6</v>
      </c>
      <c r="DQ49" s="69" t="s">
        <v>6</v>
      </c>
      <c r="DR49" s="69" t="s">
        <v>6</v>
      </c>
      <c r="DS49" s="69" t="s">
        <v>6</v>
      </c>
      <c r="DT49" s="69" t="s">
        <v>6</v>
      </c>
      <c r="DU49" s="69" t="s">
        <v>6</v>
      </c>
      <c r="DV49" s="69" t="s">
        <v>6</v>
      </c>
      <c r="DW49" s="69" t="s">
        <v>6</v>
      </c>
      <c r="DX49" s="69" t="s">
        <v>6</v>
      </c>
      <c r="DY49" s="69" t="s">
        <v>6</v>
      </c>
      <c r="DZ49" s="69" t="s">
        <v>6</v>
      </c>
      <c r="EA49" s="69" t="s">
        <v>6</v>
      </c>
      <c r="EB49" s="69" t="s">
        <v>6</v>
      </c>
      <c r="EC49" s="69" t="s">
        <v>6</v>
      </c>
      <c r="ED49" s="69" t="s">
        <v>6</v>
      </c>
      <c r="EE49" s="69" t="s">
        <v>6</v>
      </c>
      <c r="EF49" s="69" t="s">
        <v>6</v>
      </c>
      <c r="EG49" s="69" t="s">
        <v>6</v>
      </c>
      <c r="EH49" s="69" t="s">
        <v>6</v>
      </c>
      <c r="EI49" s="69" t="s">
        <v>6</v>
      </c>
      <c r="EJ49" s="69" t="s">
        <v>6</v>
      </c>
      <c r="EK49" s="69" t="s">
        <v>6</v>
      </c>
      <c r="EL49" s="69" t="s">
        <v>6</v>
      </c>
      <c r="EM49" s="69" t="s">
        <v>6</v>
      </c>
      <c r="EN49" s="69" t="s">
        <v>6</v>
      </c>
      <c r="EO49" s="69" t="s">
        <v>6</v>
      </c>
      <c r="EP49" s="69" t="s">
        <v>6</v>
      </c>
      <c r="EQ49" s="69" t="s">
        <v>6</v>
      </c>
      <c r="ER49" s="69" t="s">
        <v>6</v>
      </c>
      <c r="ES49" s="69" t="s">
        <v>6</v>
      </c>
      <c r="ET49" s="69" t="s">
        <v>6</v>
      </c>
      <c r="EU49" s="203">
        <v>-17.251667000000001</v>
      </c>
      <c r="EV49" s="203">
        <v>11.364330000000001</v>
      </c>
      <c r="EW49" s="69" t="s">
        <v>6</v>
      </c>
      <c r="EX49" s="69" t="s">
        <v>6</v>
      </c>
      <c r="EY49" s="69" t="s">
        <v>6</v>
      </c>
      <c r="EZ49" s="69" t="s">
        <v>6</v>
      </c>
      <c r="FA49" s="69" t="s">
        <v>6</v>
      </c>
      <c r="FB49" s="69" t="s">
        <v>6</v>
      </c>
      <c r="FC49" s="69" t="s">
        <v>6</v>
      </c>
      <c r="FD49" s="69" t="s">
        <v>6</v>
      </c>
      <c r="FE49" s="69" t="s">
        <v>6</v>
      </c>
      <c r="FF49" s="69" t="s">
        <v>6</v>
      </c>
    </row>
    <row r="50" spans="1:163" s="200" customFormat="1" x14ac:dyDescent="0.25">
      <c r="A50" s="116">
        <v>6</v>
      </c>
      <c r="B50" s="101" t="s">
        <v>675</v>
      </c>
      <c r="C50" s="205" t="s">
        <v>6</v>
      </c>
      <c r="D50" s="205" t="s">
        <v>6</v>
      </c>
      <c r="E50" s="205" t="s">
        <v>6</v>
      </c>
      <c r="F50" s="114" t="s">
        <v>854</v>
      </c>
      <c r="G50" s="117" t="s">
        <v>465</v>
      </c>
      <c r="H50" s="101"/>
      <c r="I50" s="101"/>
      <c r="J50" s="101"/>
      <c r="K50" s="101"/>
      <c r="L50" s="101"/>
      <c r="M50" s="101"/>
      <c r="N50" s="101"/>
      <c r="P50" s="101" t="str">
        <f t="shared" si="0"/>
        <v>6|Abrolhos - Ilha de Santa Barbara|NA|NA|NA|U63110||Sula leucogaster|</v>
      </c>
      <c r="Q50" s="101" t="s">
        <v>6</v>
      </c>
      <c r="R50" s="101" t="s">
        <v>6</v>
      </c>
      <c r="S50" s="101" t="s">
        <v>6</v>
      </c>
      <c r="T50" s="101" t="s">
        <v>6</v>
      </c>
      <c r="U50" s="101" t="s">
        <v>6</v>
      </c>
      <c r="V50" s="101" t="s">
        <v>6</v>
      </c>
      <c r="W50" s="101" t="s">
        <v>6</v>
      </c>
      <c r="X50" s="101" t="s">
        <v>6</v>
      </c>
      <c r="Y50" s="101" t="s">
        <v>6</v>
      </c>
      <c r="Z50" s="101" t="s">
        <v>6</v>
      </c>
      <c r="AA50" s="101" t="s">
        <v>6</v>
      </c>
      <c r="AB50" s="101" t="s">
        <v>6</v>
      </c>
      <c r="AC50" s="101" t="s">
        <v>6</v>
      </c>
      <c r="AD50" s="101" t="s">
        <v>6</v>
      </c>
      <c r="AE50" s="101" t="s">
        <v>6</v>
      </c>
      <c r="AF50" s="101" t="s">
        <v>6</v>
      </c>
      <c r="AG50" s="101" t="s">
        <v>6</v>
      </c>
      <c r="AH50" s="101" t="s">
        <v>6</v>
      </c>
      <c r="AI50" s="101" t="s">
        <v>6</v>
      </c>
      <c r="AJ50" s="101" t="s">
        <v>6</v>
      </c>
      <c r="AK50" s="101" t="s">
        <v>6</v>
      </c>
      <c r="AL50" s="101" t="s">
        <v>6</v>
      </c>
      <c r="AM50" s="101" t="s">
        <v>6</v>
      </c>
      <c r="AN50" s="101" t="s">
        <v>6</v>
      </c>
      <c r="AO50" s="101" t="s">
        <v>6</v>
      </c>
      <c r="AP50" s="101" t="s">
        <v>6</v>
      </c>
      <c r="AQ50" s="101" t="s">
        <v>6</v>
      </c>
      <c r="AR50" s="101" t="s">
        <v>6</v>
      </c>
      <c r="AS50" s="101" t="s">
        <v>6</v>
      </c>
      <c r="AT50" s="101" t="s">
        <v>6</v>
      </c>
      <c r="AU50" s="101" t="s">
        <v>6</v>
      </c>
      <c r="AV50" s="101" t="s">
        <v>6</v>
      </c>
      <c r="AW50" s="101" t="s">
        <v>6</v>
      </c>
      <c r="AX50" s="101" t="s">
        <v>6</v>
      </c>
      <c r="AY50" s="101" t="s">
        <v>6</v>
      </c>
      <c r="AZ50" s="101" t="s">
        <v>6</v>
      </c>
      <c r="BA50" s="69" t="s">
        <v>6</v>
      </c>
      <c r="BB50" s="69" t="s">
        <v>6</v>
      </c>
      <c r="BC50" s="69" t="s">
        <v>6</v>
      </c>
      <c r="BD50" s="69" t="s">
        <v>6</v>
      </c>
      <c r="BE50" s="69" t="s">
        <v>6</v>
      </c>
      <c r="BF50" s="69" t="s">
        <v>6</v>
      </c>
      <c r="BG50" s="69" t="s">
        <v>6</v>
      </c>
      <c r="BH50" s="69" t="s">
        <v>6</v>
      </c>
      <c r="BI50" s="69" t="s">
        <v>6</v>
      </c>
      <c r="BJ50" s="69" t="s">
        <v>6</v>
      </c>
      <c r="BK50" s="69" t="s">
        <v>6</v>
      </c>
      <c r="BL50" s="69" t="s">
        <v>6</v>
      </c>
      <c r="BM50" s="69" t="s">
        <v>6</v>
      </c>
      <c r="BN50" s="69" t="s">
        <v>6</v>
      </c>
      <c r="BO50" s="69" t="s">
        <v>6</v>
      </c>
      <c r="BP50" s="69" t="s">
        <v>6</v>
      </c>
      <c r="BQ50" s="69" t="s">
        <v>6</v>
      </c>
      <c r="BR50" s="69" t="s">
        <v>6</v>
      </c>
      <c r="BS50" s="69" t="s">
        <v>6</v>
      </c>
      <c r="BT50" s="69" t="s">
        <v>6</v>
      </c>
      <c r="BU50" s="69" t="s">
        <v>6</v>
      </c>
      <c r="BV50" s="69" t="s">
        <v>6</v>
      </c>
      <c r="BW50" s="69" t="s">
        <v>6</v>
      </c>
      <c r="BX50" s="69" t="s">
        <v>6</v>
      </c>
      <c r="BY50" s="69" t="s">
        <v>6</v>
      </c>
      <c r="BZ50" s="69" t="s">
        <v>6</v>
      </c>
      <c r="CA50" s="69" t="s">
        <v>6</v>
      </c>
      <c r="CB50" s="69" t="s">
        <v>6</v>
      </c>
      <c r="CC50" s="69" t="s">
        <v>6</v>
      </c>
      <c r="CD50" s="69" t="s">
        <v>6</v>
      </c>
      <c r="CE50" s="69" t="s">
        <v>6</v>
      </c>
      <c r="CF50" s="69" t="s">
        <v>6</v>
      </c>
      <c r="CG50" s="69" t="s">
        <v>6</v>
      </c>
      <c r="CH50" s="69" t="s">
        <v>6</v>
      </c>
      <c r="CI50" s="69" t="s">
        <v>6</v>
      </c>
      <c r="CJ50" s="69" t="s">
        <v>6</v>
      </c>
      <c r="CK50" s="69" t="s">
        <v>6</v>
      </c>
      <c r="CL50" s="69" t="s">
        <v>6</v>
      </c>
      <c r="CM50" s="69" t="s">
        <v>6</v>
      </c>
      <c r="CN50" s="69" t="s">
        <v>6</v>
      </c>
      <c r="CO50" s="69" t="s">
        <v>6</v>
      </c>
      <c r="CP50" s="69" t="s">
        <v>6</v>
      </c>
      <c r="CQ50" s="69" t="s">
        <v>6</v>
      </c>
      <c r="CR50" s="69" t="s">
        <v>6</v>
      </c>
      <c r="CS50" s="69" t="s">
        <v>6</v>
      </c>
      <c r="CT50" s="69" t="s">
        <v>6</v>
      </c>
      <c r="CU50" s="69" t="s">
        <v>6</v>
      </c>
      <c r="CV50" s="69" t="s">
        <v>6</v>
      </c>
      <c r="CW50" s="69" t="s">
        <v>6</v>
      </c>
      <c r="CX50" s="69" t="s">
        <v>6</v>
      </c>
      <c r="CY50" s="69" t="s">
        <v>6</v>
      </c>
      <c r="CZ50" s="69" t="s">
        <v>6</v>
      </c>
      <c r="DA50" s="69" t="s">
        <v>6</v>
      </c>
      <c r="DB50" s="69" t="s">
        <v>6</v>
      </c>
      <c r="DC50" s="69" t="s">
        <v>6</v>
      </c>
      <c r="DD50" s="69" t="s">
        <v>6</v>
      </c>
      <c r="DE50" s="69" t="s">
        <v>6</v>
      </c>
      <c r="DF50" s="69" t="s">
        <v>6</v>
      </c>
      <c r="DG50" s="69" t="s">
        <v>6</v>
      </c>
      <c r="DH50" s="69" t="s">
        <v>6</v>
      </c>
      <c r="DI50" s="69" t="s">
        <v>6</v>
      </c>
      <c r="DJ50" s="69" t="s">
        <v>6</v>
      </c>
      <c r="DK50" s="69" t="s">
        <v>6</v>
      </c>
      <c r="DL50" s="69" t="s">
        <v>6</v>
      </c>
      <c r="DM50" s="69" t="s">
        <v>6</v>
      </c>
      <c r="DN50" s="69" t="s">
        <v>6</v>
      </c>
      <c r="DO50" s="69" t="s">
        <v>6</v>
      </c>
      <c r="DP50" s="69" t="s">
        <v>6</v>
      </c>
      <c r="DQ50" s="69" t="s">
        <v>6</v>
      </c>
      <c r="DR50" s="69" t="s">
        <v>6</v>
      </c>
      <c r="DS50" s="69" t="s">
        <v>6</v>
      </c>
      <c r="DT50" s="69" t="s">
        <v>6</v>
      </c>
      <c r="DU50" s="69" t="s">
        <v>6</v>
      </c>
      <c r="DV50" s="69" t="s">
        <v>6</v>
      </c>
      <c r="DW50" s="69" t="s">
        <v>6</v>
      </c>
      <c r="DX50" s="69" t="s">
        <v>6</v>
      </c>
      <c r="DY50" s="69" t="s">
        <v>6</v>
      </c>
      <c r="DZ50" s="69" t="s">
        <v>6</v>
      </c>
      <c r="EA50" s="69" t="s">
        <v>6</v>
      </c>
      <c r="EB50" s="69" t="s">
        <v>6</v>
      </c>
      <c r="EC50" s="69" t="s">
        <v>6</v>
      </c>
      <c r="ED50" s="69" t="s">
        <v>6</v>
      </c>
      <c r="EE50" s="69" t="s">
        <v>6</v>
      </c>
      <c r="EF50" s="69" t="s">
        <v>6</v>
      </c>
      <c r="EG50" s="69" t="s">
        <v>6</v>
      </c>
      <c r="EH50" s="69" t="s">
        <v>6</v>
      </c>
      <c r="EI50" s="69" t="s">
        <v>6</v>
      </c>
      <c r="EJ50" s="69" t="s">
        <v>6</v>
      </c>
      <c r="EK50" s="69" t="s">
        <v>6</v>
      </c>
      <c r="EL50" s="69" t="s">
        <v>6</v>
      </c>
      <c r="EM50" s="69" t="s">
        <v>6</v>
      </c>
      <c r="EN50" s="69" t="s">
        <v>6</v>
      </c>
      <c r="EO50" s="69" t="s">
        <v>6</v>
      </c>
      <c r="EP50" s="69" t="s">
        <v>6</v>
      </c>
      <c r="EQ50" s="69" t="s">
        <v>6</v>
      </c>
      <c r="ER50" s="69" t="s">
        <v>6</v>
      </c>
      <c r="ES50" s="69" t="s">
        <v>6</v>
      </c>
      <c r="ET50" s="69" t="s">
        <v>6</v>
      </c>
      <c r="EU50" s="203">
        <v>-17.026667</v>
      </c>
      <c r="EV50" s="203">
        <v>10.488329999999999</v>
      </c>
      <c r="EW50" s="69" t="s">
        <v>6</v>
      </c>
      <c r="EX50" s="69" t="s">
        <v>6</v>
      </c>
      <c r="EY50" s="69" t="s">
        <v>6</v>
      </c>
      <c r="EZ50" s="69" t="s">
        <v>6</v>
      </c>
      <c r="FA50" s="69" t="s">
        <v>6</v>
      </c>
      <c r="FB50" s="69" t="s">
        <v>6</v>
      </c>
      <c r="FC50" s="69" t="s">
        <v>6</v>
      </c>
      <c r="FD50" s="69" t="s">
        <v>6</v>
      </c>
      <c r="FE50" s="69" t="s">
        <v>6</v>
      </c>
      <c r="FF50" s="69" t="s">
        <v>6</v>
      </c>
    </row>
    <row r="51" spans="1:163" s="200" customFormat="1" x14ac:dyDescent="0.25">
      <c r="A51" s="116">
        <v>6</v>
      </c>
      <c r="B51" s="101" t="s">
        <v>675</v>
      </c>
      <c r="C51" s="205" t="s">
        <v>6</v>
      </c>
      <c r="D51" s="205" t="s">
        <v>6</v>
      </c>
      <c r="E51" s="205" t="s">
        <v>6</v>
      </c>
      <c r="F51" s="114" t="s">
        <v>855</v>
      </c>
      <c r="G51" s="117" t="s">
        <v>465</v>
      </c>
      <c r="H51" s="101"/>
      <c r="I51" s="101"/>
      <c r="J51" s="101"/>
      <c r="K51" s="101"/>
      <c r="L51" s="101"/>
      <c r="M51" s="101"/>
      <c r="N51" s="101"/>
      <c r="P51" s="101" t="str">
        <f t="shared" si="0"/>
        <v>6|Abrolhos - Ilha de Santa Barbara|NA|NA|NA|U63111||Sula leucogaster|</v>
      </c>
      <c r="Q51" s="101" t="s">
        <v>6</v>
      </c>
      <c r="R51" s="101" t="s">
        <v>6</v>
      </c>
      <c r="S51" s="101" t="s">
        <v>6</v>
      </c>
      <c r="T51" s="101" t="s">
        <v>6</v>
      </c>
      <c r="U51" s="101" t="s">
        <v>6</v>
      </c>
      <c r="V51" s="101" t="s">
        <v>6</v>
      </c>
      <c r="W51" s="101" t="s">
        <v>6</v>
      </c>
      <c r="X51" s="101" t="s">
        <v>6</v>
      </c>
      <c r="Y51" s="101" t="s">
        <v>6</v>
      </c>
      <c r="Z51" s="101" t="s">
        <v>6</v>
      </c>
      <c r="AA51" s="101" t="s">
        <v>6</v>
      </c>
      <c r="AB51" s="101" t="s">
        <v>6</v>
      </c>
      <c r="AC51" s="101" t="s">
        <v>6</v>
      </c>
      <c r="AD51" s="101" t="s">
        <v>6</v>
      </c>
      <c r="AE51" s="101" t="s">
        <v>6</v>
      </c>
      <c r="AF51" s="101" t="s">
        <v>6</v>
      </c>
      <c r="AG51" s="101" t="s">
        <v>6</v>
      </c>
      <c r="AH51" s="101" t="s">
        <v>6</v>
      </c>
      <c r="AI51" s="101" t="s">
        <v>6</v>
      </c>
      <c r="AJ51" s="101" t="s">
        <v>6</v>
      </c>
      <c r="AK51" s="101" t="s">
        <v>6</v>
      </c>
      <c r="AL51" s="101" t="s">
        <v>6</v>
      </c>
      <c r="AM51" s="101" t="s">
        <v>6</v>
      </c>
      <c r="AN51" s="101" t="s">
        <v>6</v>
      </c>
      <c r="AO51" s="101" t="s">
        <v>6</v>
      </c>
      <c r="AP51" s="101" t="s">
        <v>6</v>
      </c>
      <c r="AQ51" s="101" t="s">
        <v>6</v>
      </c>
      <c r="AR51" s="101" t="s">
        <v>6</v>
      </c>
      <c r="AS51" s="101" t="s">
        <v>6</v>
      </c>
      <c r="AT51" s="101" t="s">
        <v>6</v>
      </c>
      <c r="AU51" s="101" t="s">
        <v>6</v>
      </c>
      <c r="AV51" s="101" t="s">
        <v>6</v>
      </c>
      <c r="AW51" s="101" t="s">
        <v>6</v>
      </c>
      <c r="AX51" s="101" t="s">
        <v>6</v>
      </c>
      <c r="AY51" s="101" t="s">
        <v>6</v>
      </c>
      <c r="AZ51" s="101" t="s">
        <v>6</v>
      </c>
      <c r="BA51" s="69" t="s">
        <v>6</v>
      </c>
      <c r="BB51" s="69" t="s">
        <v>6</v>
      </c>
      <c r="BC51" s="69" t="s">
        <v>6</v>
      </c>
      <c r="BD51" s="69" t="s">
        <v>6</v>
      </c>
      <c r="BE51" s="69" t="s">
        <v>6</v>
      </c>
      <c r="BF51" s="69" t="s">
        <v>6</v>
      </c>
      <c r="BG51" s="69" t="s">
        <v>6</v>
      </c>
      <c r="BH51" s="69" t="s">
        <v>6</v>
      </c>
      <c r="BI51" s="69" t="s">
        <v>6</v>
      </c>
      <c r="BJ51" s="69" t="s">
        <v>6</v>
      </c>
      <c r="BK51" s="69" t="s">
        <v>6</v>
      </c>
      <c r="BL51" s="69" t="s">
        <v>6</v>
      </c>
      <c r="BM51" s="69" t="s">
        <v>6</v>
      </c>
      <c r="BN51" s="69" t="s">
        <v>6</v>
      </c>
      <c r="BO51" s="69" t="s">
        <v>6</v>
      </c>
      <c r="BP51" s="69" t="s">
        <v>6</v>
      </c>
      <c r="BQ51" s="69" t="s">
        <v>6</v>
      </c>
      <c r="BR51" s="69" t="s">
        <v>6</v>
      </c>
      <c r="BS51" s="69" t="s">
        <v>6</v>
      </c>
      <c r="BT51" s="69" t="s">
        <v>6</v>
      </c>
      <c r="BU51" s="69" t="s">
        <v>6</v>
      </c>
      <c r="BV51" s="69" t="s">
        <v>6</v>
      </c>
      <c r="BW51" s="69" t="s">
        <v>6</v>
      </c>
      <c r="BX51" s="69" t="s">
        <v>6</v>
      </c>
      <c r="BY51" s="69" t="s">
        <v>6</v>
      </c>
      <c r="BZ51" s="69" t="s">
        <v>6</v>
      </c>
      <c r="CA51" s="69" t="s">
        <v>6</v>
      </c>
      <c r="CB51" s="69" t="s">
        <v>6</v>
      </c>
      <c r="CC51" s="69" t="s">
        <v>6</v>
      </c>
      <c r="CD51" s="69" t="s">
        <v>6</v>
      </c>
      <c r="CE51" s="69" t="s">
        <v>6</v>
      </c>
      <c r="CF51" s="69" t="s">
        <v>6</v>
      </c>
      <c r="CG51" s="69" t="s">
        <v>6</v>
      </c>
      <c r="CH51" s="69" t="s">
        <v>6</v>
      </c>
      <c r="CI51" s="69" t="s">
        <v>6</v>
      </c>
      <c r="CJ51" s="69" t="s">
        <v>6</v>
      </c>
      <c r="CK51" s="69" t="s">
        <v>6</v>
      </c>
      <c r="CL51" s="69" t="s">
        <v>6</v>
      </c>
      <c r="CM51" s="69" t="s">
        <v>6</v>
      </c>
      <c r="CN51" s="69" t="s">
        <v>6</v>
      </c>
      <c r="CO51" s="69" t="s">
        <v>6</v>
      </c>
      <c r="CP51" s="69" t="s">
        <v>6</v>
      </c>
      <c r="CQ51" s="69" t="s">
        <v>6</v>
      </c>
      <c r="CR51" s="69" t="s">
        <v>6</v>
      </c>
      <c r="CS51" s="69" t="s">
        <v>6</v>
      </c>
      <c r="CT51" s="69" t="s">
        <v>6</v>
      </c>
      <c r="CU51" s="69" t="s">
        <v>6</v>
      </c>
      <c r="CV51" s="69" t="s">
        <v>6</v>
      </c>
      <c r="CW51" s="69" t="s">
        <v>6</v>
      </c>
      <c r="CX51" s="69" t="s">
        <v>6</v>
      </c>
      <c r="CY51" s="69" t="s">
        <v>6</v>
      </c>
      <c r="CZ51" s="69" t="s">
        <v>6</v>
      </c>
      <c r="DA51" s="69" t="s">
        <v>6</v>
      </c>
      <c r="DB51" s="69" t="s">
        <v>6</v>
      </c>
      <c r="DC51" s="69" t="s">
        <v>6</v>
      </c>
      <c r="DD51" s="69" t="s">
        <v>6</v>
      </c>
      <c r="DE51" s="69" t="s">
        <v>6</v>
      </c>
      <c r="DF51" s="69" t="s">
        <v>6</v>
      </c>
      <c r="DG51" s="69" t="s">
        <v>6</v>
      </c>
      <c r="DH51" s="69" t="s">
        <v>6</v>
      </c>
      <c r="DI51" s="69" t="s">
        <v>6</v>
      </c>
      <c r="DJ51" s="69" t="s">
        <v>6</v>
      </c>
      <c r="DK51" s="69" t="s">
        <v>6</v>
      </c>
      <c r="DL51" s="69" t="s">
        <v>6</v>
      </c>
      <c r="DM51" s="69" t="s">
        <v>6</v>
      </c>
      <c r="DN51" s="69" t="s">
        <v>6</v>
      </c>
      <c r="DO51" s="69" t="s">
        <v>6</v>
      </c>
      <c r="DP51" s="69" t="s">
        <v>6</v>
      </c>
      <c r="DQ51" s="69" t="s">
        <v>6</v>
      </c>
      <c r="DR51" s="69" t="s">
        <v>6</v>
      </c>
      <c r="DS51" s="69" t="s">
        <v>6</v>
      </c>
      <c r="DT51" s="69" t="s">
        <v>6</v>
      </c>
      <c r="DU51" s="69" t="s">
        <v>6</v>
      </c>
      <c r="DV51" s="69" t="s">
        <v>6</v>
      </c>
      <c r="DW51" s="69" t="s">
        <v>6</v>
      </c>
      <c r="DX51" s="69" t="s">
        <v>6</v>
      </c>
      <c r="DY51" s="69" t="s">
        <v>6</v>
      </c>
      <c r="DZ51" s="69" t="s">
        <v>6</v>
      </c>
      <c r="EA51" s="69" t="s">
        <v>6</v>
      </c>
      <c r="EB51" s="69" t="s">
        <v>6</v>
      </c>
      <c r="EC51" s="69" t="s">
        <v>6</v>
      </c>
      <c r="ED51" s="69" t="s">
        <v>6</v>
      </c>
      <c r="EE51" s="69" t="s">
        <v>6</v>
      </c>
      <c r="EF51" s="69" t="s">
        <v>6</v>
      </c>
      <c r="EG51" s="69" t="s">
        <v>6</v>
      </c>
      <c r="EH51" s="69" t="s">
        <v>6</v>
      </c>
      <c r="EI51" s="69" t="s">
        <v>6</v>
      </c>
      <c r="EJ51" s="69" t="s">
        <v>6</v>
      </c>
      <c r="EK51" s="69" t="s">
        <v>6</v>
      </c>
      <c r="EL51" s="69" t="s">
        <v>6</v>
      </c>
      <c r="EM51" s="69" t="s">
        <v>6</v>
      </c>
      <c r="EN51" s="69" t="s">
        <v>6</v>
      </c>
      <c r="EO51" s="69" t="s">
        <v>6</v>
      </c>
      <c r="EP51" s="69" t="s">
        <v>6</v>
      </c>
      <c r="EQ51" s="69" t="s">
        <v>6</v>
      </c>
      <c r="ER51" s="69" t="s">
        <v>6</v>
      </c>
      <c r="ES51" s="69" t="s">
        <v>6</v>
      </c>
      <c r="ET51" s="69" t="s">
        <v>6</v>
      </c>
      <c r="EU51" s="203">
        <v>-17.104666999999999</v>
      </c>
      <c r="EV51" s="203">
        <v>9.4103300000000001</v>
      </c>
      <c r="EW51" s="69" t="s">
        <v>6</v>
      </c>
      <c r="EX51" s="69" t="s">
        <v>6</v>
      </c>
      <c r="EY51" s="69" t="s">
        <v>6</v>
      </c>
      <c r="EZ51" s="69" t="s">
        <v>6</v>
      </c>
      <c r="FA51" s="69" t="s">
        <v>6</v>
      </c>
      <c r="FB51" s="69" t="s">
        <v>6</v>
      </c>
      <c r="FC51" s="69" t="s">
        <v>6</v>
      </c>
      <c r="FD51" s="69" t="s">
        <v>6</v>
      </c>
      <c r="FE51" s="69" t="s">
        <v>6</v>
      </c>
      <c r="FF51" s="69" t="s">
        <v>6</v>
      </c>
    </row>
    <row r="52" spans="1:163" s="200" customFormat="1" x14ac:dyDescent="0.25">
      <c r="A52" s="116">
        <v>6</v>
      </c>
      <c r="B52" s="101" t="s">
        <v>675</v>
      </c>
      <c r="C52" s="205" t="s">
        <v>6</v>
      </c>
      <c r="D52" s="205" t="s">
        <v>6</v>
      </c>
      <c r="E52" s="205" t="s">
        <v>6</v>
      </c>
      <c r="F52" s="114" t="s">
        <v>856</v>
      </c>
      <c r="G52" s="117" t="s">
        <v>465</v>
      </c>
      <c r="H52" s="101"/>
      <c r="I52" s="101"/>
      <c r="J52" s="101"/>
      <c r="K52" s="101"/>
      <c r="L52" s="101"/>
      <c r="M52" s="101"/>
      <c r="N52" s="101"/>
      <c r="P52" s="101" t="str">
        <f t="shared" si="0"/>
        <v>6|Abrolhos - Ilha de Santa Barbara|NA|NA|NA|U63112||Sula leucogaster|</v>
      </c>
      <c r="Q52" s="101" t="s">
        <v>6</v>
      </c>
      <c r="R52" s="101" t="s">
        <v>6</v>
      </c>
      <c r="S52" s="101" t="s">
        <v>6</v>
      </c>
      <c r="T52" s="101" t="s">
        <v>6</v>
      </c>
      <c r="U52" s="101" t="s">
        <v>6</v>
      </c>
      <c r="V52" s="101" t="s">
        <v>6</v>
      </c>
      <c r="W52" s="101" t="s">
        <v>6</v>
      </c>
      <c r="X52" s="101" t="s">
        <v>6</v>
      </c>
      <c r="Y52" s="101" t="s">
        <v>6</v>
      </c>
      <c r="Z52" s="101" t="s">
        <v>6</v>
      </c>
      <c r="AA52" s="101" t="s">
        <v>6</v>
      </c>
      <c r="AB52" s="101" t="s">
        <v>6</v>
      </c>
      <c r="AC52" s="101" t="s">
        <v>6</v>
      </c>
      <c r="AD52" s="101" t="s">
        <v>6</v>
      </c>
      <c r="AE52" s="101" t="s">
        <v>6</v>
      </c>
      <c r="AF52" s="101" t="s">
        <v>6</v>
      </c>
      <c r="AG52" s="101" t="s">
        <v>6</v>
      </c>
      <c r="AH52" s="101" t="s">
        <v>6</v>
      </c>
      <c r="AI52" s="101" t="s">
        <v>6</v>
      </c>
      <c r="AJ52" s="101" t="s">
        <v>6</v>
      </c>
      <c r="AK52" s="101" t="s">
        <v>6</v>
      </c>
      <c r="AL52" s="101" t="s">
        <v>6</v>
      </c>
      <c r="AM52" s="101" t="s">
        <v>6</v>
      </c>
      <c r="AN52" s="101" t="s">
        <v>6</v>
      </c>
      <c r="AO52" s="101" t="s">
        <v>6</v>
      </c>
      <c r="AP52" s="101" t="s">
        <v>6</v>
      </c>
      <c r="AQ52" s="101" t="s">
        <v>6</v>
      </c>
      <c r="AR52" s="101" t="s">
        <v>6</v>
      </c>
      <c r="AS52" s="101" t="s">
        <v>6</v>
      </c>
      <c r="AT52" s="101" t="s">
        <v>6</v>
      </c>
      <c r="AU52" s="101" t="s">
        <v>6</v>
      </c>
      <c r="AV52" s="101" t="s">
        <v>6</v>
      </c>
      <c r="AW52" s="101" t="s">
        <v>6</v>
      </c>
      <c r="AX52" s="101" t="s">
        <v>6</v>
      </c>
      <c r="AY52" s="101" t="s">
        <v>6</v>
      </c>
      <c r="AZ52" s="101" t="s">
        <v>6</v>
      </c>
      <c r="BA52" s="69" t="s">
        <v>6</v>
      </c>
      <c r="BB52" s="69" t="s">
        <v>6</v>
      </c>
      <c r="BC52" s="69" t="s">
        <v>6</v>
      </c>
      <c r="BD52" s="69" t="s">
        <v>6</v>
      </c>
      <c r="BE52" s="69" t="s">
        <v>6</v>
      </c>
      <c r="BF52" s="69" t="s">
        <v>6</v>
      </c>
      <c r="BG52" s="69" t="s">
        <v>6</v>
      </c>
      <c r="BH52" s="69" t="s">
        <v>6</v>
      </c>
      <c r="BI52" s="69" t="s">
        <v>6</v>
      </c>
      <c r="BJ52" s="69" t="s">
        <v>6</v>
      </c>
      <c r="BK52" s="69" t="s">
        <v>6</v>
      </c>
      <c r="BL52" s="69" t="s">
        <v>6</v>
      </c>
      <c r="BM52" s="69" t="s">
        <v>6</v>
      </c>
      <c r="BN52" s="69" t="s">
        <v>6</v>
      </c>
      <c r="BO52" s="69" t="s">
        <v>6</v>
      </c>
      <c r="BP52" s="69" t="s">
        <v>6</v>
      </c>
      <c r="BQ52" s="69" t="s">
        <v>6</v>
      </c>
      <c r="BR52" s="69" t="s">
        <v>6</v>
      </c>
      <c r="BS52" s="69" t="s">
        <v>6</v>
      </c>
      <c r="BT52" s="69" t="s">
        <v>6</v>
      </c>
      <c r="BU52" s="69" t="s">
        <v>6</v>
      </c>
      <c r="BV52" s="69" t="s">
        <v>6</v>
      </c>
      <c r="BW52" s="69" t="s">
        <v>6</v>
      </c>
      <c r="BX52" s="69" t="s">
        <v>6</v>
      </c>
      <c r="BY52" s="69" t="s">
        <v>6</v>
      </c>
      <c r="BZ52" s="69" t="s">
        <v>6</v>
      </c>
      <c r="CA52" s="69" t="s">
        <v>6</v>
      </c>
      <c r="CB52" s="69" t="s">
        <v>6</v>
      </c>
      <c r="CC52" s="69" t="s">
        <v>6</v>
      </c>
      <c r="CD52" s="69" t="s">
        <v>6</v>
      </c>
      <c r="CE52" s="69" t="s">
        <v>6</v>
      </c>
      <c r="CF52" s="69" t="s">
        <v>6</v>
      </c>
      <c r="CG52" s="69" t="s">
        <v>6</v>
      </c>
      <c r="CH52" s="69" t="s">
        <v>6</v>
      </c>
      <c r="CI52" s="69" t="s">
        <v>6</v>
      </c>
      <c r="CJ52" s="69" t="s">
        <v>6</v>
      </c>
      <c r="CK52" s="69" t="s">
        <v>6</v>
      </c>
      <c r="CL52" s="69" t="s">
        <v>6</v>
      </c>
      <c r="CM52" s="69" t="s">
        <v>6</v>
      </c>
      <c r="CN52" s="69" t="s">
        <v>6</v>
      </c>
      <c r="CO52" s="69" t="s">
        <v>6</v>
      </c>
      <c r="CP52" s="69" t="s">
        <v>6</v>
      </c>
      <c r="CQ52" s="69" t="s">
        <v>6</v>
      </c>
      <c r="CR52" s="69" t="s">
        <v>6</v>
      </c>
      <c r="CS52" s="69" t="s">
        <v>6</v>
      </c>
      <c r="CT52" s="69" t="s">
        <v>6</v>
      </c>
      <c r="CU52" s="69" t="s">
        <v>6</v>
      </c>
      <c r="CV52" s="69" t="s">
        <v>6</v>
      </c>
      <c r="CW52" s="69" t="s">
        <v>6</v>
      </c>
      <c r="CX52" s="69" t="s">
        <v>6</v>
      </c>
      <c r="CY52" s="69" t="s">
        <v>6</v>
      </c>
      <c r="CZ52" s="69" t="s">
        <v>6</v>
      </c>
      <c r="DA52" s="69" t="s">
        <v>6</v>
      </c>
      <c r="DB52" s="69" t="s">
        <v>6</v>
      </c>
      <c r="DC52" s="69" t="s">
        <v>6</v>
      </c>
      <c r="DD52" s="69" t="s">
        <v>6</v>
      </c>
      <c r="DE52" s="69" t="s">
        <v>6</v>
      </c>
      <c r="DF52" s="69" t="s">
        <v>6</v>
      </c>
      <c r="DG52" s="69" t="s">
        <v>6</v>
      </c>
      <c r="DH52" s="69" t="s">
        <v>6</v>
      </c>
      <c r="DI52" s="69" t="s">
        <v>6</v>
      </c>
      <c r="DJ52" s="69" t="s">
        <v>6</v>
      </c>
      <c r="DK52" s="69" t="s">
        <v>6</v>
      </c>
      <c r="DL52" s="69" t="s">
        <v>6</v>
      </c>
      <c r="DM52" s="69" t="s">
        <v>6</v>
      </c>
      <c r="DN52" s="69" t="s">
        <v>6</v>
      </c>
      <c r="DO52" s="69" t="s">
        <v>6</v>
      </c>
      <c r="DP52" s="69" t="s">
        <v>6</v>
      </c>
      <c r="DQ52" s="69" t="s">
        <v>6</v>
      </c>
      <c r="DR52" s="69" t="s">
        <v>6</v>
      </c>
      <c r="DS52" s="69" t="s">
        <v>6</v>
      </c>
      <c r="DT52" s="69" t="s">
        <v>6</v>
      </c>
      <c r="DU52" s="69" t="s">
        <v>6</v>
      </c>
      <c r="DV52" s="69" t="s">
        <v>6</v>
      </c>
      <c r="DW52" s="69" t="s">
        <v>6</v>
      </c>
      <c r="DX52" s="69" t="s">
        <v>6</v>
      </c>
      <c r="DY52" s="69" t="s">
        <v>6</v>
      </c>
      <c r="DZ52" s="69" t="s">
        <v>6</v>
      </c>
      <c r="EA52" s="69" t="s">
        <v>6</v>
      </c>
      <c r="EB52" s="69" t="s">
        <v>6</v>
      </c>
      <c r="EC52" s="69" t="s">
        <v>6</v>
      </c>
      <c r="ED52" s="69" t="s">
        <v>6</v>
      </c>
      <c r="EE52" s="69" t="s">
        <v>6</v>
      </c>
      <c r="EF52" s="69" t="s">
        <v>6</v>
      </c>
      <c r="EG52" s="69" t="s">
        <v>6</v>
      </c>
      <c r="EH52" s="69" t="s">
        <v>6</v>
      </c>
      <c r="EI52" s="69" t="s">
        <v>6</v>
      </c>
      <c r="EJ52" s="69" t="s">
        <v>6</v>
      </c>
      <c r="EK52" s="69" t="s">
        <v>6</v>
      </c>
      <c r="EL52" s="69" t="s">
        <v>6</v>
      </c>
      <c r="EM52" s="69" t="s">
        <v>6</v>
      </c>
      <c r="EN52" s="69" t="s">
        <v>6</v>
      </c>
      <c r="EO52" s="69" t="s">
        <v>6</v>
      </c>
      <c r="EP52" s="69" t="s">
        <v>6</v>
      </c>
      <c r="EQ52" s="69" t="s">
        <v>6</v>
      </c>
      <c r="ER52" s="69" t="s">
        <v>6</v>
      </c>
      <c r="ES52" s="69" t="s">
        <v>6</v>
      </c>
      <c r="ET52" s="69" t="s">
        <v>6</v>
      </c>
      <c r="EU52" s="206" t="s">
        <v>464</v>
      </c>
      <c r="EV52" s="206" t="s">
        <v>464</v>
      </c>
      <c r="EW52" s="69" t="s">
        <v>6</v>
      </c>
      <c r="EX52" s="69" t="s">
        <v>6</v>
      </c>
      <c r="EY52" s="69" t="s">
        <v>6</v>
      </c>
      <c r="EZ52" s="69" t="s">
        <v>6</v>
      </c>
      <c r="FA52" s="69" t="s">
        <v>6</v>
      </c>
      <c r="FB52" s="69" t="s">
        <v>6</v>
      </c>
      <c r="FC52" s="69" t="s">
        <v>6</v>
      </c>
      <c r="FD52" s="69" t="s">
        <v>6</v>
      </c>
      <c r="FE52" s="69" t="s">
        <v>6</v>
      </c>
      <c r="FF52" s="69" t="s">
        <v>6</v>
      </c>
    </row>
    <row r="53" spans="1:163" s="200" customFormat="1" x14ac:dyDescent="0.25">
      <c r="A53" s="116">
        <v>6</v>
      </c>
      <c r="B53" s="101" t="s">
        <v>675</v>
      </c>
      <c r="C53" s="205" t="s">
        <v>6</v>
      </c>
      <c r="D53" s="205" t="s">
        <v>6</v>
      </c>
      <c r="E53" s="205" t="s">
        <v>6</v>
      </c>
      <c r="F53" s="114" t="s">
        <v>857</v>
      </c>
      <c r="G53" s="117" t="s">
        <v>465</v>
      </c>
      <c r="H53" s="101"/>
      <c r="I53" s="101"/>
      <c r="J53" s="101"/>
      <c r="K53" s="101"/>
      <c r="L53" s="101"/>
      <c r="M53" s="101"/>
      <c r="N53" s="101"/>
      <c r="P53" s="101" t="str">
        <f t="shared" si="0"/>
        <v>6|Abrolhos - Ilha de Santa Barbara|NA|NA|NA|U63113||Sula leucogaster|</v>
      </c>
      <c r="Q53" s="101" t="s">
        <v>6</v>
      </c>
      <c r="R53" s="101" t="s">
        <v>6</v>
      </c>
      <c r="S53" s="101" t="s">
        <v>6</v>
      </c>
      <c r="T53" s="101" t="s">
        <v>6</v>
      </c>
      <c r="U53" s="101" t="s">
        <v>6</v>
      </c>
      <c r="V53" s="101" t="s">
        <v>6</v>
      </c>
      <c r="W53" s="101" t="s">
        <v>6</v>
      </c>
      <c r="X53" s="101" t="s">
        <v>6</v>
      </c>
      <c r="Y53" s="101" t="s">
        <v>6</v>
      </c>
      <c r="Z53" s="101" t="s">
        <v>6</v>
      </c>
      <c r="AA53" s="101" t="s">
        <v>6</v>
      </c>
      <c r="AB53" s="101" t="s">
        <v>6</v>
      </c>
      <c r="AC53" s="101" t="s">
        <v>6</v>
      </c>
      <c r="AD53" s="101" t="s">
        <v>6</v>
      </c>
      <c r="AE53" s="101" t="s">
        <v>6</v>
      </c>
      <c r="AF53" s="101" t="s">
        <v>6</v>
      </c>
      <c r="AG53" s="101" t="s">
        <v>6</v>
      </c>
      <c r="AH53" s="101" t="s">
        <v>6</v>
      </c>
      <c r="AI53" s="101" t="s">
        <v>6</v>
      </c>
      <c r="AJ53" s="101" t="s">
        <v>6</v>
      </c>
      <c r="AK53" s="101" t="s">
        <v>6</v>
      </c>
      <c r="AL53" s="101" t="s">
        <v>6</v>
      </c>
      <c r="AM53" s="101" t="s">
        <v>6</v>
      </c>
      <c r="AN53" s="101" t="s">
        <v>6</v>
      </c>
      <c r="AO53" s="101" t="s">
        <v>6</v>
      </c>
      <c r="AP53" s="101" t="s">
        <v>6</v>
      </c>
      <c r="AQ53" s="101" t="s">
        <v>6</v>
      </c>
      <c r="AR53" s="101" t="s">
        <v>6</v>
      </c>
      <c r="AS53" s="101" t="s">
        <v>6</v>
      </c>
      <c r="AT53" s="101" t="s">
        <v>6</v>
      </c>
      <c r="AU53" s="101" t="s">
        <v>6</v>
      </c>
      <c r="AV53" s="101" t="s">
        <v>6</v>
      </c>
      <c r="AW53" s="101" t="s">
        <v>6</v>
      </c>
      <c r="AX53" s="101" t="s">
        <v>6</v>
      </c>
      <c r="AY53" s="101" t="s">
        <v>6</v>
      </c>
      <c r="AZ53" s="101" t="s">
        <v>6</v>
      </c>
      <c r="BA53" s="69" t="s">
        <v>6</v>
      </c>
      <c r="BB53" s="69" t="s">
        <v>6</v>
      </c>
      <c r="BC53" s="69" t="s">
        <v>6</v>
      </c>
      <c r="BD53" s="69" t="s">
        <v>6</v>
      </c>
      <c r="BE53" s="69" t="s">
        <v>6</v>
      </c>
      <c r="BF53" s="69" t="s">
        <v>6</v>
      </c>
      <c r="BG53" s="69" t="s">
        <v>6</v>
      </c>
      <c r="BH53" s="69" t="s">
        <v>6</v>
      </c>
      <c r="BI53" s="69" t="s">
        <v>6</v>
      </c>
      <c r="BJ53" s="69" t="s">
        <v>6</v>
      </c>
      <c r="BK53" s="69" t="s">
        <v>6</v>
      </c>
      <c r="BL53" s="69" t="s">
        <v>6</v>
      </c>
      <c r="BM53" s="69" t="s">
        <v>6</v>
      </c>
      <c r="BN53" s="69" t="s">
        <v>6</v>
      </c>
      <c r="BO53" s="69" t="s">
        <v>6</v>
      </c>
      <c r="BP53" s="69" t="s">
        <v>6</v>
      </c>
      <c r="BQ53" s="69" t="s">
        <v>6</v>
      </c>
      <c r="BR53" s="69" t="s">
        <v>6</v>
      </c>
      <c r="BS53" s="69" t="s">
        <v>6</v>
      </c>
      <c r="BT53" s="69" t="s">
        <v>6</v>
      </c>
      <c r="BU53" s="69" t="s">
        <v>6</v>
      </c>
      <c r="BV53" s="69" t="s">
        <v>6</v>
      </c>
      <c r="BW53" s="69" t="s">
        <v>6</v>
      </c>
      <c r="BX53" s="69" t="s">
        <v>6</v>
      </c>
      <c r="BY53" s="69" t="s">
        <v>6</v>
      </c>
      <c r="BZ53" s="69" t="s">
        <v>6</v>
      </c>
      <c r="CA53" s="69" t="s">
        <v>6</v>
      </c>
      <c r="CB53" s="69" t="s">
        <v>6</v>
      </c>
      <c r="CC53" s="69" t="s">
        <v>6</v>
      </c>
      <c r="CD53" s="69" t="s">
        <v>6</v>
      </c>
      <c r="CE53" s="69" t="s">
        <v>6</v>
      </c>
      <c r="CF53" s="69" t="s">
        <v>6</v>
      </c>
      <c r="CG53" s="69" t="s">
        <v>6</v>
      </c>
      <c r="CH53" s="69" t="s">
        <v>6</v>
      </c>
      <c r="CI53" s="69" t="s">
        <v>6</v>
      </c>
      <c r="CJ53" s="69" t="s">
        <v>6</v>
      </c>
      <c r="CK53" s="69" t="s">
        <v>6</v>
      </c>
      <c r="CL53" s="69" t="s">
        <v>6</v>
      </c>
      <c r="CM53" s="69" t="s">
        <v>6</v>
      </c>
      <c r="CN53" s="69" t="s">
        <v>6</v>
      </c>
      <c r="CO53" s="69" t="s">
        <v>6</v>
      </c>
      <c r="CP53" s="69" t="s">
        <v>6</v>
      </c>
      <c r="CQ53" s="69" t="s">
        <v>6</v>
      </c>
      <c r="CR53" s="69" t="s">
        <v>6</v>
      </c>
      <c r="CS53" s="69" t="s">
        <v>6</v>
      </c>
      <c r="CT53" s="69" t="s">
        <v>6</v>
      </c>
      <c r="CU53" s="69" t="s">
        <v>6</v>
      </c>
      <c r="CV53" s="69" t="s">
        <v>6</v>
      </c>
      <c r="CW53" s="69" t="s">
        <v>6</v>
      </c>
      <c r="CX53" s="69" t="s">
        <v>6</v>
      </c>
      <c r="CY53" s="69" t="s">
        <v>6</v>
      </c>
      <c r="CZ53" s="69" t="s">
        <v>6</v>
      </c>
      <c r="DA53" s="69" t="s">
        <v>6</v>
      </c>
      <c r="DB53" s="69" t="s">
        <v>6</v>
      </c>
      <c r="DC53" s="69" t="s">
        <v>6</v>
      </c>
      <c r="DD53" s="69" t="s">
        <v>6</v>
      </c>
      <c r="DE53" s="69" t="s">
        <v>6</v>
      </c>
      <c r="DF53" s="69" t="s">
        <v>6</v>
      </c>
      <c r="DG53" s="69" t="s">
        <v>6</v>
      </c>
      <c r="DH53" s="69" t="s">
        <v>6</v>
      </c>
      <c r="DI53" s="69" t="s">
        <v>6</v>
      </c>
      <c r="DJ53" s="69" t="s">
        <v>6</v>
      </c>
      <c r="DK53" s="69" t="s">
        <v>6</v>
      </c>
      <c r="DL53" s="69" t="s">
        <v>6</v>
      </c>
      <c r="DM53" s="69" t="s">
        <v>6</v>
      </c>
      <c r="DN53" s="69" t="s">
        <v>6</v>
      </c>
      <c r="DO53" s="69" t="s">
        <v>6</v>
      </c>
      <c r="DP53" s="69" t="s">
        <v>6</v>
      </c>
      <c r="DQ53" s="69" t="s">
        <v>6</v>
      </c>
      <c r="DR53" s="69" t="s">
        <v>6</v>
      </c>
      <c r="DS53" s="69" t="s">
        <v>6</v>
      </c>
      <c r="DT53" s="69" t="s">
        <v>6</v>
      </c>
      <c r="DU53" s="69" t="s">
        <v>6</v>
      </c>
      <c r="DV53" s="69" t="s">
        <v>6</v>
      </c>
      <c r="DW53" s="69" t="s">
        <v>6</v>
      </c>
      <c r="DX53" s="69" t="s">
        <v>6</v>
      </c>
      <c r="DY53" s="69" t="s">
        <v>6</v>
      </c>
      <c r="DZ53" s="69" t="s">
        <v>6</v>
      </c>
      <c r="EA53" s="69" t="s">
        <v>6</v>
      </c>
      <c r="EB53" s="69" t="s">
        <v>6</v>
      </c>
      <c r="EC53" s="69" t="s">
        <v>6</v>
      </c>
      <c r="ED53" s="69" t="s">
        <v>6</v>
      </c>
      <c r="EE53" s="69" t="s">
        <v>6</v>
      </c>
      <c r="EF53" s="69" t="s">
        <v>6</v>
      </c>
      <c r="EG53" s="69" t="s">
        <v>6</v>
      </c>
      <c r="EH53" s="69" t="s">
        <v>6</v>
      </c>
      <c r="EI53" s="69" t="s">
        <v>6</v>
      </c>
      <c r="EJ53" s="69" t="s">
        <v>6</v>
      </c>
      <c r="EK53" s="69" t="s">
        <v>6</v>
      </c>
      <c r="EL53" s="69" t="s">
        <v>6</v>
      </c>
      <c r="EM53" s="69" t="s">
        <v>6</v>
      </c>
      <c r="EN53" s="69" t="s">
        <v>6</v>
      </c>
      <c r="EO53" s="69" t="s">
        <v>6</v>
      </c>
      <c r="EP53" s="69" t="s">
        <v>6</v>
      </c>
      <c r="EQ53" s="69" t="s">
        <v>6</v>
      </c>
      <c r="ER53" s="69" t="s">
        <v>6</v>
      </c>
      <c r="ES53" s="69" t="s">
        <v>6</v>
      </c>
      <c r="ET53" s="69" t="s">
        <v>6</v>
      </c>
      <c r="EU53" s="203">
        <v>-16.9175</v>
      </c>
      <c r="EV53" s="203">
        <v>10.620750000000001</v>
      </c>
      <c r="EW53" s="69" t="s">
        <v>6</v>
      </c>
      <c r="EX53" s="69" t="s">
        <v>6</v>
      </c>
      <c r="EY53" s="69" t="s">
        <v>6</v>
      </c>
      <c r="EZ53" s="69" t="s">
        <v>6</v>
      </c>
      <c r="FA53" s="69" t="s">
        <v>6</v>
      </c>
      <c r="FB53" s="69" t="s">
        <v>6</v>
      </c>
      <c r="FC53" s="69" t="s">
        <v>6</v>
      </c>
      <c r="FD53" s="69" t="s">
        <v>6</v>
      </c>
      <c r="FE53" s="69" t="s">
        <v>6</v>
      </c>
      <c r="FF53" s="69" t="s">
        <v>6</v>
      </c>
    </row>
    <row r="54" spans="1:163" s="200" customFormat="1" x14ac:dyDescent="0.25">
      <c r="A54" s="116">
        <v>6</v>
      </c>
      <c r="B54" s="101" t="s">
        <v>675</v>
      </c>
      <c r="C54" s="205" t="s">
        <v>6</v>
      </c>
      <c r="D54" s="205" t="s">
        <v>6</v>
      </c>
      <c r="E54" s="205" t="s">
        <v>6</v>
      </c>
      <c r="F54" s="114" t="s">
        <v>858</v>
      </c>
      <c r="G54" s="117" t="s">
        <v>465</v>
      </c>
      <c r="H54" s="101"/>
      <c r="I54" s="101"/>
      <c r="J54" s="101"/>
      <c r="K54" s="101"/>
      <c r="L54" s="101"/>
      <c r="M54" s="101"/>
      <c r="N54" s="101"/>
      <c r="P54" s="101" t="str">
        <f t="shared" si="0"/>
        <v>6|Abrolhos - Ilha de Santa Barbara|NA|NA|NA|U61020||Sula leucogaster|</v>
      </c>
      <c r="Q54" s="101" t="s">
        <v>6</v>
      </c>
      <c r="R54" s="101" t="s">
        <v>6</v>
      </c>
      <c r="S54" s="101" t="s">
        <v>6</v>
      </c>
      <c r="T54" s="101" t="s">
        <v>6</v>
      </c>
      <c r="U54" s="101" t="s">
        <v>6</v>
      </c>
      <c r="V54" s="101" t="s">
        <v>6</v>
      </c>
      <c r="W54" s="101" t="s">
        <v>6</v>
      </c>
      <c r="X54" s="101" t="s">
        <v>6</v>
      </c>
      <c r="Y54" s="101" t="s">
        <v>6</v>
      </c>
      <c r="Z54" s="101" t="s">
        <v>6</v>
      </c>
      <c r="AA54" s="101" t="s">
        <v>6</v>
      </c>
      <c r="AB54" s="101" t="s">
        <v>6</v>
      </c>
      <c r="AC54" s="101" t="s">
        <v>6</v>
      </c>
      <c r="AD54" s="101" t="s">
        <v>6</v>
      </c>
      <c r="AE54" s="101" t="s">
        <v>6</v>
      </c>
      <c r="AF54" s="101" t="s">
        <v>6</v>
      </c>
      <c r="AG54" s="101" t="s">
        <v>6</v>
      </c>
      <c r="AH54" s="101" t="s">
        <v>6</v>
      </c>
      <c r="AI54" s="101" t="s">
        <v>6</v>
      </c>
      <c r="AJ54" s="101" t="s">
        <v>6</v>
      </c>
      <c r="AK54" s="101" t="s">
        <v>6</v>
      </c>
      <c r="AL54" s="101" t="s">
        <v>6</v>
      </c>
      <c r="AM54" s="101" t="s">
        <v>6</v>
      </c>
      <c r="AN54" s="101" t="s">
        <v>6</v>
      </c>
      <c r="AO54" s="101" t="s">
        <v>6</v>
      </c>
      <c r="AP54" s="101" t="s">
        <v>6</v>
      </c>
      <c r="AQ54" s="101" t="s">
        <v>6</v>
      </c>
      <c r="AR54" s="101" t="s">
        <v>6</v>
      </c>
      <c r="AS54" s="101" t="s">
        <v>6</v>
      </c>
      <c r="AT54" s="101" t="s">
        <v>6</v>
      </c>
      <c r="AU54" s="101" t="s">
        <v>6</v>
      </c>
      <c r="AV54" s="101" t="s">
        <v>6</v>
      </c>
      <c r="AW54" s="101" t="s">
        <v>6</v>
      </c>
      <c r="AX54" s="101" t="s">
        <v>6</v>
      </c>
      <c r="AY54" s="101" t="s">
        <v>6</v>
      </c>
      <c r="AZ54" s="101" t="s">
        <v>6</v>
      </c>
      <c r="BA54" s="69" t="s">
        <v>6</v>
      </c>
      <c r="BB54" s="69" t="s">
        <v>6</v>
      </c>
      <c r="BC54" s="69" t="s">
        <v>6</v>
      </c>
      <c r="BD54" s="69" t="s">
        <v>6</v>
      </c>
      <c r="BE54" s="69" t="s">
        <v>6</v>
      </c>
      <c r="BF54" s="69" t="s">
        <v>6</v>
      </c>
      <c r="BG54" s="69" t="s">
        <v>6</v>
      </c>
      <c r="BH54" s="69" t="s">
        <v>6</v>
      </c>
      <c r="BI54" s="69" t="s">
        <v>6</v>
      </c>
      <c r="BJ54" s="69" t="s">
        <v>6</v>
      </c>
      <c r="BK54" s="69" t="s">
        <v>6</v>
      </c>
      <c r="BL54" s="69" t="s">
        <v>6</v>
      </c>
      <c r="BM54" s="69" t="s">
        <v>6</v>
      </c>
      <c r="BN54" s="69" t="s">
        <v>6</v>
      </c>
      <c r="BO54" s="69" t="s">
        <v>6</v>
      </c>
      <c r="BP54" s="69" t="s">
        <v>6</v>
      </c>
      <c r="BQ54" s="69" t="s">
        <v>6</v>
      </c>
      <c r="BR54" s="69" t="s">
        <v>6</v>
      </c>
      <c r="BS54" s="69" t="s">
        <v>6</v>
      </c>
      <c r="BT54" s="69" t="s">
        <v>6</v>
      </c>
      <c r="BU54" s="69" t="s">
        <v>6</v>
      </c>
      <c r="BV54" s="69" t="s">
        <v>6</v>
      </c>
      <c r="BW54" s="69" t="s">
        <v>6</v>
      </c>
      <c r="BX54" s="69" t="s">
        <v>6</v>
      </c>
      <c r="BY54" s="69" t="s">
        <v>6</v>
      </c>
      <c r="BZ54" s="69" t="s">
        <v>6</v>
      </c>
      <c r="CA54" s="69" t="s">
        <v>6</v>
      </c>
      <c r="CB54" s="69" t="s">
        <v>6</v>
      </c>
      <c r="CC54" s="69" t="s">
        <v>6</v>
      </c>
      <c r="CD54" s="69" t="s">
        <v>6</v>
      </c>
      <c r="CE54" s="69" t="s">
        <v>6</v>
      </c>
      <c r="CF54" s="69" t="s">
        <v>6</v>
      </c>
      <c r="CG54" s="69" t="s">
        <v>6</v>
      </c>
      <c r="CH54" s="69" t="s">
        <v>6</v>
      </c>
      <c r="CI54" s="69" t="s">
        <v>6</v>
      </c>
      <c r="CJ54" s="69" t="s">
        <v>6</v>
      </c>
      <c r="CK54" s="69" t="s">
        <v>6</v>
      </c>
      <c r="CL54" s="69" t="s">
        <v>6</v>
      </c>
      <c r="CM54" s="69" t="s">
        <v>6</v>
      </c>
      <c r="CN54" s="69" t="s">
        <v>6</v>
      </c>
      <c r="CO54" s="69" t="s">
        <v>6</v>
      </c>
      <c r="CP54" s="69" t="s">
        <v>6</v>
      </c>
      <c r="CQ54" s="69" t="s">
        <v>6</v>
      </c>
      <c r="CR54" s="69" t="s">
        <v>6</v>
      </c>
      <c r="CS54" s="69" t="s">
        <v>6</v>
      </c>
      <c r="CT54" s="69" t="s">
        <v>6</v>
      </c>
      <c r="CU54" s="69" t="s">
        <v>6</v>
      </c>
      <c r="CV54" s="69" t="s">
        <v>6</v>
      </c>
      <c r="CW54" s="69" t="s">
        <v>6</v>
      </c>
      <c r="CX54" s="69" t="s">
        <v>6</v>
      </c>
      <c r="CY54" s="69" t="s">
        <v>6</v>
      </c>
      <c r="CZ54" s="69" t="s">
        <v>6</v>
      </c>
      <c r="DA54" s="69" t="s">
        <v>6</v>
      </c>
      <c r="DB54" s="69" t="s">
        <v>6</v>
      </c>
      <c r="DC54" s="69" t="s">
        <v>6</v>
      </c>
      <c r="DD54" s="69" t="s">
        <v>6</v>
      </c>
      <c r="DE54" s="69" t="s">
        <v>6</v>
      </c>
      <c r="DF54" s="69" t="s">
        <v>6</v>
      </c>
      <c r="DG54" s="69" t="s">
        <v>6</v>
      </c>
      <c r="DH54" s="69" t="s">
        <v>6</v>
      </c>
      <c r="DI54" s="69" t="s">
        <v>6</v>
      </c>
      <c r="DJ54" s="69" t="s">
        <v>6</v>
      </c>
      <c r="DK54" s="69" t="s">
        <v>6</v>
      </c>
      <c r="DL54" s="69" t="s">
        <v>6</v>
      </c>
      <c r="DM54" s="69" t="s">
        <v>6</v>
      </c>
      <c r="DN54" s="69" t="s">
        <v>6</v>
      </c>
      <c r="DO54" s="69" t="s">
        <v>6</v>
      </c>
      <c r="DP54" s="69" t="s">
        <v>6</v>
      </c>
      <c r="DQ54" s="69" t="s">
        <v>6</v>
      </c>
      <c r="DR54" s="69" t="s">
        <v>6</v>
      </c>
      <c r="DS54" s="69" t="s">
        <v>6</v>
      </c>
      <c r="DT54" s="69" t="s">
        <v>6</v>
      </c>
      <c r="DU54" s="69" t="s">
        <v>6</v>
      </c>
      <c r="DV54" s="69" t="s">
        <v>6</v>
      </c>
      <c r="DW54" s="69" t="s">
        <v>6</v>
      </c>
      <c r="DX54" s="69" t="s">
        <v>6</v>
      </c>
      <c r="DY54" s="69" t="s">
        <v>6</v>
      </c>
      <c r="DZ54" s="69" t="s">
        <v>6</v>
      </c>
      <c r="EA54" s="69" t="s">
        <v>6</v>
      </c>
      <c r="EB54" s="69" t="s">
        <v>6</v>
      </c>
      <c r="EC54" s="69" t="s">
        <v>6</v>
      </c>
      <c r="ED54" s="69" t="s">
        <v>6</v>
      </c>
      <c r="EE54" s="69" t="s">
        <v>6</v>
      </c>
      <c r="EF54" s="69" t="s">
        <v>6</v>
      </c>
      <c r="EG54" s="69" t="s">
        <v>6</v>
      </c>
      <c r="EH54" s="69" t="s">
        <v>6</v>
      </c>
      <c r="EI54" s="69" t="s">
        <v>6</v>
      </c>
      <c r="EJ54" s="69" t="s">
        <v>6</v>
      </c>
      <c r="EK54" s="69" t="s">
        <v>6</v>
      </c>
      <c r="EL54" s="69" t="s">
        <v>6</v>
      </c>
      <c r="EM54" s="69" t="s">
        <v>6</v>
      </c>
      <c r="EN54" s="69" t="s">
        <v>6</v>
      </c>
      <c r="EO54" s="69" t="s">
        <v>6</v>
      </c>
      <c r="EP54" s="69" t="s">
        <v>6</v>
      </c>
      <c r="EQ54" s="69" t="s">
        <v>6</v>
      </c>
      <c r="ER54" s="69" t="s">
        <v>6</v>
      </c>
      <c r="ES54" s="69" t="s">
        <v>6</v>
      </c>
      <c r="ET54" s="69" t="s">
        <v>6</v>
      </c>
      <c r="EU54" s="203">
        <v>-16.994667</v>
      </c>
      <c r="EV54" s="203">
        <v>11.10633</v>
      </c>
      <c r="EW54" s="69" t="s">
        <v>6</v>
      </c>
      <c r="EX54" s="69" t="s">
        <v>6</v>
      </c>
      <c r="EY54" s="69" t="s">
        <v>6</v>
      </c>
      <c r="EZ54" s="69" t="s">
        <v>6</v>
      </c>
      <c r="FA54" s="69" t="s">
        <v>6</v>
      </c>
      <c r="FB54" s="69" t="s">
        <v>6</v>
      </c>
      <c r="FC54" s="69" t="s">
        <v>6</v>
      </c>
      <c r="FD54" s="69" t="s">
        <v>6</v>
      </c>
      <c r="FE54" s="69" t="s">
        <v>6</v>
      </c>
      <c r="FF54" s="69" t="s">
        <v>6</v>
      </c>
    </row>
    <row r="55" spans="1:163" s="200" customFormat="1" x14ac:dyDescent="0.25">
      <c r="A55" s="116">
        <v>6</v>
      </c>
      <c r="B55" s="101" t="s">
        <v>835</v>
      </c>
      <c r="C55" s="205" t="s">
        <v>6</v>
      </c>
      <c r="D55" s="205" t="s">
        <v>6</v>
      </c>
      <c r="E55" s="205" t="s">
        <v>6</v>
      </c>
      <c r="F55" s="114" t="s">
        <v>859</v>
      </c>
      <c r="G55" s="117" t="s">
        <v>465</v>
      </c>
      <c r="H55" s="101"/>
      <c r="I55" s="101"/>
      <c r="J55" s="101"/>
      <c r="K55" s="101"/>
      <c r="L55" s="101"/>
      <c r="M55" s="101"/>
      <c r="N55" s="101"/>
      <c r="P55" s="101" t="str">
        <f t="shared" si="0"/>
        <v>6|Abrolhos- Ilha Siriba|NA|NA|NA|U63114||Sula leucogaster|</v>
      </c>
      <c r="Q55" s="101" t="s">
        <v>6</v>
      </c>
      <c r="R55" s="101" t="s">
        <v>6</v>
      </c>
      <c r="S55" s="101" t="s">
        <v>6</v>
      </c>
      <c r="T55" s="101" t="s">
        <v>6</v>
      </c>
      <c r="U55" s="101" t="s">
        <v>6</v>
      </c>
      <c r="V55" s="101" t="s">
        <v>6</v>
      </c>
      <c r="W55" s="101" t="s">
        <v>6</v>
      </c>
      <c r="X55" s="101" t="s">
        <v>6</v>
      </c>
      <c r="Y55" s="101" t="s">
        <v>6</v>
      </c>
      <c r="Z55" s="101" t="s">
        <v>6</v>
      </c>
      <c r="AA55" s="101" t="s">
        <v>6</v>
      </c>
      <c r="AB55" s="101" t="s">
        <v>6</v>
      </c>
      <c r="AC55" s="101" t="s">
        <v>6</v>
      </c>
      <c r="AD55" s="101" t="s">
        <v>6</v>
      </c>
      <c r="AE55" s="101" t="s">
        <v>6</v>
      </c>
      <c r="AF55" s="101" t="s">
        <v>6</v>
      </c>
      <c r="AG55" s="101" t="s">
        <v>6</v>
      </c>
      <c r="AH55" s="101" t="s">
        <v>6</v>
      </c>
      <c r="AI55" s="101" t="s">
        <v>6</v>
      </c>
      <c r="AJ55" s="101" t="s">
        <v>6</v>
      </c>
      <c r="AK55" s="101" t="s">
        <v>6</v>
      </c>
      <c r="AL55" s="101" t="s">
        <v>6</v>
      </c>
      <c r="AM55" s="101" t="s">
        <v>6</v>
      </c>
      <c r="AN55" s="101" t="s">
        <v>6</v>
      </c>
      <c r="AO55" s="101" t="s">
        <v>6</v>
      </c>
      <c r="AP55" s="118" t="s">
        <v>6</v>
      </c>
      <c r="AQ55" s="118" t="s">
        <v>6</v>
      </c>
      <c r="AR55" s="118" t="s">
        <v>6</v>
      </c>
      <c r="AS55" s="118" t="s">
        <v>6</v>
      </c>
      <c r="AT55" s="118" t="s">
        <v>6</v>
      </c>
      <c r="AU55" s="118" t="s">
        <v>6</v>
      </c>
      <c r="AV55" s="118" t="s">
        <v>6</v>
      </c>
      <c r="AW55" s="101" t="s">
        <v>6</v>
      </c>
      <c r="AX55" s="101" t="s">
        <v>6</v>
      </c>
      <c r="AY55" s="101" t="s">
        <v>6</v>
      </c>
      <c r="AZ55" s="101" t="s">
        <v>6</v>
      </c>
      <c r="BA55" s="69" t="s">
        <v>6</v>
      </c>
      <c r="BB55" s="69" t="s">
        <v>6</v>
      </c>
      <c r="BC55" s="69" t="s">
        <v>6</v>
      </c>
      <c r="BD55" s="69" t="s">
        <v>6</v>
      </c>
      <c r="BE55" s="69" t="s">
        <v>6</v>
      </c>
      <c r="BF55" s="69" t="s">
        <v>6</v>
      </c>
      <c r="BG55" s="69" t="s">
        <v>6</v>
      </c>
      <c r="BH55" s="69" t="s">
        <v>6</v>
      </c>
      <c r="BI55" s="69" t="s">
        <v>6</v>
      </c>
      <c r="BJ55" s="69" t="s">
        <v>6</v>
      </c>
      <c r="BK55" s="69" t="s">
        <v>6</v>
      </c>
      <c r="BL55" s="69" t="s">
        <v>6</v>
      </c>
      <c r="BM55" s="69" t="s">
        <v>6</v>
      </c>
      <c r="BN55" s="69" t="s">
        <v>6</v>
      </c>
      <c r="BO55" s="69" t="s">
        <v>6</v>
      </c>
      <c r="BP55" s="69" t="s">
        <v>6</v>
      </c>
      <c r="BQ55" s="69" t="s">
        <v>6</v>
      </c>
      <c r="BR55" s="69" t="s">
        <v>6</v>
      </c>
      <c r="BS55" s="69" t="s">
        <v>6</v>
      </c>
      <c r="BT55" s="69" t="s">
        <v>6</v>
      </c>
      <c r="BU55" s="69" t="s">
        <v>6</v>
      </c>
      <c r="BV55" s="69" t="s">
        <v>6</v>
      </c>
      <c r="BW55" s="69" t="s">
        <v>6</v>
      </c>
      <c r="BX55" s="69" t="s">
        <v>6</v>
      </c>
      <c r="BY55" s="69" t="s">
        <v>6</v>
      </c>
      <c r="BZ55" s="69" t="s">
        <v>6</v>
      </c>
      <c r="CA55" s="69" t="s">
        <v>6</v>
      </c>
      <c r="CB55" s="69" t="s">
        <v>6</v>
      </c>
      <c r="CC55" s="69" t="s">
        <v>6</v>
      </c>
      <c r="CD55" s="69" t="s">
        <v>6</v>
      </c>
      <c r="CE55" s="69" t="s">
        <v>6</v>
      </c>
      <c r="CF55" s="69" t="s">
        <v>6</v>
      </c>
      <c r="CG55" s="69" t="s">
        <v>6</v>
      </c>
      <c r="CH55" s="69" t="s">
        <v>6</v>
      </c>
      <c r="CI55" s="69" t="s">
        <v>6</v>
      </c>
      <c r="CJ55" s="69" t="s">
        <v>6</v>
      </c>
      <c r="CK55" s="69" t="s">
        <v>6</v>
      </c>
      <c r="CL55" s="69" t="s">
        <v>6</v>
      </c>
      <c r="CM55" s="69" t="s">
        <v>6</v>
      </c>
      <c r="CN55" s="69" t="s">
        <v>6</v>
      </c>
      <c r="CO55" s="69" t="s">
        <v>6</v>
      </c>
      <c r="CP55" s="69" t="s">
        <v>6</v>
      </c>
      <c r="CQ55" s="69" t="s">
        <v>6</v>
      </c>
      <c r="CR55" s="69" t="s">
        <v>6</v>
      </c>
      <c r="CS55" s="69" t="s">
        <v>6</v>
      </c>
      <c r="CT55" s="69" t="s">
        <v>6</v>
      </c>
      <c r="CU55" s="69" t="s">
        <v>6</v>
      </c>
      <c r="CV55" s="69" t="s">
        <v>6</v>
      </c>
      <c r="CW55" s="69" t="s">
        <v>6</v>
      </c>
      <c r="CX55" s="69" t="s">
        <v>6</v>
      </c>
      <c r="CY55" s="69" t="s">
        <v>6</v>
      </c>
      <c r="CZ55" s="69" t="s">
        <v>6</v>
      </c>
      <c r="DA55" s="69" t="s">
        <v>6</v>
      </c>
      <c r="DB55" s="69" t="s">
        <v>6</v>
      </c>
      <c r="DC55" s="69" t="s">
        <v>6</v>
      </c>
      <c r="DD55" s="69" t="s">
        <v>6</v>
      </c>
      <c r="DE55" s="69" t="s">
        <v>6</v>
      </c>
      <c r="DF55" s="69" t="s">
        <v>6</v>
      </c>
      <c r="DG55" s="69" t="s">
        <v>6</v>
      </c>
      <c r="DH55" s="69" t="s">
        <v>6</v>
      </c>
      <c r="DI55" s="69" t="s">
        <v>6</v>
      </c>
      <c r="DJ55" s="69" t="s">
        <v>6</v>
      </c>
      <c r="DK55" s="69" t="s">
        <v>6</v>
      </c>
      <c r="DL55" s="69" t="s">
        <v>6</v>
      </c>
      <c r="DM55" s="69" t="s">
        <v>6</v>
      </c>
      <c r="DN55" s="69" t="s">
        <v>6</v>
      </c>
      <c r="DO55" s="69" t="s">
        <v>6</v>
      </c>
      <c r="DP55" s="69" t="s">
        <v>6</v>
      </c>
      <c r="DQ55" s="69" t="s">
        <v>6</v>
      </c>
      <c r="DR55" s="69" t="s">
        <v>6</v>
      </c>
      <c r="DS55" s="69" t="s">
        <v>6</v>
      </c>
      <c r="DT55" s="69" t="s">
        <v>6</v>
      </c>
      <c r="DU55" s="69" t="s">
        <v>6</v>
      </c>
      <c r="DV55" s="69" t="s">
        <v>6</v>
      </c>
      <c r="DW55" s="69" t="s">
        <v>6</v>
      </c>
      <c r="DX55" s="69" t="s">
        <v>6</v>
      </c>
      <c r="DY55" s="69" t="s">
        <v>6</v>
      </c>
      <c r="DZ55" s="69" t="s">
        <v>6</v>
      </c>
      <c r="EA55" s="69" t="s">
        <v>6</v>
      </c>
      <c r="EB55" s="69" t="s">
        <v>6</v>
      </c>
      <c r="EC55" s="69" t="s">
        <v>6</v>
      </c>
      <c r="ED55" s="69" t="s">
        <v>6</v>
      </c>
      <c r="EE55" s="69" t="s">
        <v>6</v>
      </c>
      <c r="EF55" s="69" t="s">
        <v>6</v>
      </c>
      <c r="EG55" s="69" t="s">
        <v>6</v>
      </c>
      <c r="EH55" s="69" t="s">
        <v>6</v>
      </c>
      <c r="EI55" s="69" t="s">
        <v>6</v>
      </c>
      <c r="EJ55" s="69" t="s">
        <v>6</v>
      </c>
      <c r="EK55" s="69" t="s">
        <v>6</v>
      </c>
      <c r="EL55" s="69" t="s">
        <v>6</v>
      </c>
      <c r="EM55" s="69" t="s">
        <v>6</v>
      </c>
      <c r="EN55" s="69" t="s">
        <v>6</v>
      </c>
      <c r="EO55" s="69" t="s">
        <v>6</v>
      </c>
      <c r="EP55" s="69" t="s">
        <v>6</v>
      </c>
      <c r="EQ55" s="69" t="s">
        <v>6</v>
      </c>
      <c r="ER55" s="69" t="s">
        <v>6</v>
      </c>
      <c r="ES55" s="69" t="s">
        <v>6</v>
      </c>
      <c r="ET55" s="69" t="s">
        <v>6</v>
      </c>
      <c r="EU55" s="69" t="s">
        <v>6</v>
      </c>
      <c r="EV55" s="69" t="s">
        <v>6</v>
      </c>
      <c r="EW55" s="69" t="s">
        <v>6</v>
      </c>
      <c r="EX55" s="69" t="s">
        <v>6</v>
      </c>
      <c r="EY55" s="69" t="s">
        <v>6</v>
      </c>
      <c r="EZ55" s="69" t="s">
        <v>6</v>
      </c>
      <c r="FA55" s="69" t="s">
        <v>6</v>
      </c>
      <c r="FB55" s="69" t="s">
        <v>6</v>
      </c>
      <c r="FC55" s="69" t="s">
        <v>6</v>
      </c>
      <c r="FD55" s="69" t="s">
        <v>6</v>
      </c>
      <c r="FE55" s="69" t="s">
        <v>6</v>
      </c>
      <c r="FF55" s="69" t="s">
        <v>6</v>
      </c>
    </row>
    <row r="56" spans="1:163" x14ac:dyDescent="0.25">
      <c r="A56" s="116">
        <v>6</v>
      </c>
      <c r="B56" s="101" t="s">
        <v>675</v>
      </c>
      <c r="C56" s="205" t="s">
        <v>6</v>
      </c>
      <c r="D56" s="205" t="s">
        <v>6</v>
      </c>
      <c r="E56" s="205" t="s">
        <v>6</v>
      </c>
      <c r="F56" s="114" t="s">
        <v>830</v>
      </c>
      <c r="G56" s="111" t="s">
        <v>462</v>
      </c>
      <c r="H56" s="101"/>
      <c r="I56" s="101"/>
      <c r="J56" s="101"/>
      <c r="K56" s="101"/>
      <c r="L56" s="101"/>
      <c r="M56" s="101"/>
      <c r="N56" s="101"/>
      <c r="P56" s="101" t="str">
        <f t="shared" si="0"/>
        <v>6|Abrolhos - Ilha de Santa Barbara|NA|NA|NA|P12059||Phaethon aethereus|</v>
      </c>
      <c r="Q56" s="110">
        <v>5.5510616784630949E-2</v>
      </c>
      <c r="R56" s="110">
        <v>0.23164556962025482</v>
      </c>
      <c r="S56" s="110">
        <v>2.6835187057633981E-2</v>
      </c>
      <c r="T56" s="110">
        <v>0.11198312236287002</v>
      </c>
      <c r="U56" s="110">
        <v>3.8432760364004052E-2</v>
      </c>
      <c r="V56" s="110">
        <v>0.16037974683544418</v>
      </c>
      <c r="W56" s="110">
        <v>18.822042467138527</v>
      </c>
      <c r="X56" s="110">
        <v>78.544303797468913</v>
      </c>
      <c r="Y56" s="110">
        <v>1.1521739130434783</v>
      </c>
      <c r="Z56" s="110">
        <v>4.8080168776371641</v>
      </c>
      <c r="AA56" s="110">
        <v>2.2133468149646108E-2</v>
      </c>
      <c r="AB56" s="110">
        <v>9.2362869198312894E-2</v>
      </c>
      <c r="AC56" s="110">
        <v>9.0495449949443876E-2</v>
      </c>
      <c r="AD56" s="110">
        <v>0.37763713080169037</v>
      </c>
      <c r="AE56" s="110">
        <v>4.6466127401415584E-2</v>
      </c>
      <c r="AF56" s="110">
        <v>0.19390295358649928</v>
      </c>
      <c r="AG56" s="110">
        <v>1.0515672396359962E-3</v>
      </c>
      <c r="AH56" s="110">
        <v>4.38818565400847E-3</v>
      </c>
      <c r="AI56" s="110">
        <v>1.9011278195488597</v>
      </c>
      <c r="AJ56" s="110">
        <v>2.2376106194690095</v>
      </c>
      <c r="AK56" s="110">
        <v>0.20063909774435953</v>
      </c>
      <c r="AL56" s="110">
        <v>0.23615044247787426</v>
      </c>
      <c r="AM56" s="110">
        <v>4.4736842105262853E-2</v>
      </c>
      <c r="AN56" s="110">
        <v>5.2654867256636755E-2</v>
      </c>
      <c r="AO56" s="110">
        <v>16.154135338345757</v>
      </c>
      <c r="AP56" s="110">
        <v>19.01327433628304</v>
      </c>
      <c r="AQ56" s="110">
        <v>8.1541353383458102</v>
      </c>
      <c r="AR56" s="110">
        <v>9.597345132743289</v>
      </c>
      <c r="AS56" s="110">
        <v>1.4872180451127719E-2</v>
      </c>
      <c r="AT56" s="110">
        <v>1.7504424778760925E-2</v>
      </c>
      <c r="AU56" s="110">
        <v>14.921052631578847</v>
      </c>
      <c r="AV56" s="110">
        <v>17.561946902654732</v>
      </c>
      <c r="AW56" s="110">
        <v>0.47819548872180134</v>
      </c>
      <c r="AX56" s="110">
        <v>0.56283185840707539</v>
      </c>
      <c r="AY56" s="110">
        <v>5.8984962406014647E-2</v>
      </c>
      <c r="AZ56" s="110">
        <v>6.9424778761061415E-2</v>
      </c>
      <c r="BA56" s="110">
        <v>0.28000000000000003</v>
      </c>
      <c r="BB56" s="110">
        <v>0</v>
      </c>
      <c r="BC56" s="110">
        <v>1.35</v>
      </c>
      <c r="BD56" s="110">
        <v>0.04</v>
      </c>
      <c r="BE56" s="110">
        <v>0</v>
      </c>
      <c r="BF56" s="110">
        <v>0</v>
      </c>
      <c r="BG56" s="110">
        <v>1.7</v>
      </c>
      <c r="BH56" s="110">
        <v>0</v>
      </c>
      <c r="BI56" s="110">
        <v>0.53</v>
      </c>
      <c r="BJ56" s="110">
        <v>0.31</v>
      </c>
      <c r="BK56" s="110">
        <v>0.44</v>
      </c>
      <c r="BL56" s="110">
        <v>0</v>
      </c>
      <c r="BM56" s="110">
        <v>0</v>
      </c>
      <c r="BN56" s="110">
        <v>0</v>
      </c>
      <c r="BO56" s="110">
        <v>0.6</v>
      </c>
      <c r="BP56" s="110">
        <v>0.35</v>
      </c>
      <c r="BQ56" s="110">
        <v>0</v>
      </c>
      <c r="BR56" s="110">
        <v>0.45</v>
      </c>
      <c r="BS56" s="110">
        <v>0</v>
      </c>
      <c r="BT56" s="110">
        <v>0.19</v>
      </c>
      <c r="BU56" s="110">
        <v>0.18</v>
      </c>
      <c r="BV56" s="110">
        <v>0.74</v>
      </c>
      <c r="BW56" s="110">
        <v>0</v>
      </c>
      <c r="BX56" s="110">
        <v>0</v>
      </c>
      <c r="BY56" s="110">
        <v>0.57999999999999996</v>
      </c>
      <c r="BZ56" s="110">
        <v>0.62</v>
      </c>
      <c r="CA56" s="110">
        <v>0.08</v>
      </c>
      <c r="CB56" s="110">
        <v>0</v>
      </c>
      <c r="CC56" s="110">
        <v>0</v>
      </c>
      <c r="CD56" s="110">
        <v>0.41</v>
      </c>
      <c r="CE56" s="110">
        <v>0</v>
      </c>
      <c r="CF56" s="110">
        <v>0</v>
      </c>
      <c r="CG56" s="110">
        <v>0</v>
      </c>
      <c r="CH56" s="110">
        <v>0</v>
      </c>
      <c r="CI56" s="110">
        <v>1.42</v>
      </c>
      <c r="CJ56" s="110">
        <v>0.89</v>
      </c>
      <c r="CK56" s="110">
        <v>0</v>
      </c>
      <c r="CL56" s="110">
        <v>0</v>
      </c>
      <c r="CM56" s="110">
        <v>0.11</v>
      </c>
      <c r="CN56" s="110">
        <v>0.06</v>
      </c>
      <c r="CO56" s="110">
        <v>0</v>
      </c>
      <c r="CP56" s="110">
        <v>0</v>
      </c>
      <c r="CQ56" s="110">
        <v>0</v>
      </c>
      <c r="CR56" s="110">
        <v>0</v>
      </c>
      <c r="CS56" s="110">
        <v>0</v>
      </c>
      <c r="CT56" s="110">
        <v>0</v>
      </c>
      <c r="CU56" s="110">
        <v>0</v>
      </c>
      <c r="CV56" s="110">
        <v>0</v>
      </c>
      <c r="CW56" s="110">
        <v>0</v>
      </c>
      <c r="CX56" s="110">
        <v>14.5</v>
      </c>
      <c r="CY56" s="110">
        <v>0.6</v>
      </c>
      <c r="CZ56" s="110">
        <v>0</v>
      </c>
      <c r="DA56" s="110">
        <v>0</v>
      </c>
      <c r="DB56" s="110">
        <v>0</v>
      </c>
      <c r="DC56" s="110">
        <v>0</v>
      </c>
      <c r="DD56" s="110">
        <v>15.1</v>
      </c>
      <c r="DE56" s="110">
        <v>0</v>
      </c>
      <c r="DF56" s="110">
        <v>17.8</v>
      </c>
      <c r="DG56" s="110">
        <v>11</v>
      </c>
      <c r="DH56" s="110">
        <v>14</v>
      </c>
      <c r="DI56" s="110">
        <v>7.4</v>
      </c>
      <c r="DJ56" s="110">
        <v>0</v>
      </c>
      <c r="DK56" s="110">
        <v>20.399999999999999</v>
      </c>
      <c r="DL56" s="110">
        <v>64.5</v>
      </c>
      <c r="DM56" s="110">
        <v>8.6</v>
      </c>
      <c r="DN56" s="110">
        <v>40.1</v>
      </c>
      <c r="DO56" s="110">
        <v>69.3</v>
      </c>
      <c r="DP56" s="110">
        <v>10.5</v>
      </c>
      <c r="DQ56" s="110">
        <v>14.6</v>
      </c>
      <c r="DR56" s="110">
        <v>7.6</v>
      </c>
      <c r="DS56" s="110">
        <v>15</v>
      </c>
      <c r="DT56" s="110">
        <v>18.7</v>
      </c>
      <c r="DU56" s="110">
        <v>31.3</v>
      </c>
      <c r="DV56" s="110">
        <v>0</v>
      </c>
      <c r="DW56" s="110">
        <v>22.5</v>
      </c>
      <c r="DX56" s="110">
        <v>6.08</v>
      </c>
      <c r="DY56" s="110">
        <v>9.92</v>
      </c>
      <c r="DZ56" s="110">
        <v>0</v>
      </c>
      <c r="EA56" s="110">
        <v>6.48</v>
      </c>
      <c r="EB56" s="110">
        <v>0</v>
      </c>
      <c r="EC56" s="110">
        <v>84.64</v>
      </c>
      <c r="ED56" s="110">
        <v>5.64</v>
      </c>
      <c r="EE56" s="110">
        <v>56.96</v>
      </c>
      <c r="EF56" s="110">
        <v>0</v>
      </c>
      <c r="EG56" s="110">
        <v>20.89</v>
      </c>
      <c r="EH56" s="110">
        <v>0</v>
      </c>
      <c r="EI56" s="110">
        <v>0</v>
      </c>
      <c r="EJ56" s="110">
        <v>0</v>
      </c>
      <c r="EK56" s="110">
        <v>0</v>
      </c>
      <c r="EL56" s="110">
        <v>0</v>
      </c>
      <c r="EM56" s="110">
        <v>4.03</v>
      </c>
      <c r="EN56" s="110">
        <v>0</v>
      </c>
      <c r="EO56" s="110">
        <v>0</v>
      </c>
      <c r="EP56" s="110">
        <v>0</v>
      </c>
      <c r="EQ56" s="110">
        <v>0</v>
      </c>
      <c r="ER56" s="110">
        <v>0</v>
      </c>
      <c r="ES56" s="110">
        <v>1.97</v>
      </c>
      <c r="ET56" s="110">
        <v>0</v>
      </c>
      <c r="EU56" s="69" t="s">
        <v>6</v>
      </c>
      <c r="EV56" s="69" t="s">
        <v>6</v>
      </c>
      <c r="EW56" s="69" t="s">
        <v>6</v>
      </c>
      <c r="EX56" s="69" t="s">
        <v>6</v>
      </c>
      <c r="EY56" s="69" t="s">
        <v>6</v>
      </c>
      <c r="EZ56" s="69" t="s">
        <v>6</v>
      </c>
      <c r="FA56" s="69" t="s">
        <v>6</v>
      </c>
      <c r="FB56" s="69" t="s">
        <v>6</v>
      </c>
      <c r="FC56" s="69" t="s">
        <v>6</v>
      </c>
      <c r="FD56" s="69" t="s">
        <v>6</v>
      </c>
      <c r="FE56" s="69" t="s">
        <v>6</v>
      </c>
      <c r="FF56" s="69" t="s">
        <v>6</v>
      </c>
      <c r="FG56" s="200"/>
    </row>
    <row r="57" spans="1:163" x14ac:dyDescent="0.25">
      <c r="A57" s="97">
        <v>6</v>
      </c>
      <c r="B57" s="98" t="s">
        <v>835</v>
      </c>
      <c r="C57" s="205" t="s">
        <v>6</v>
      </c>
      <c r="D57" s="205" t="s">
        <v>6</v>
      </c>
      <c r="E57" s="205" t="s">
        <v>6</v>
      </c>
      <c r="F57" s="100" t="s">
        <v>840</v>
      </c>
      <c r="G57" s="99" t="s">
        <v>462</v>
      </c>
      <c r="H57" s="98"/>
      <c r="I57" s="98"/>
      <c r="J57" s="98"/>
      <c r="K57" s="98"/>
      <c r="L57" s="98"/>
      <c r="M57" s="98"/>
      <c r="N57" s="98"/>
      <c r="P57" s="101" t="str">
        <f t="shared" si="0"/>
        <v>6|Abrolhos- Ilha Siriba|NA|NA|NA|P12573||Phaethon aethereus|</v>
      </c>
      <c r="Q57" s="110">
        <v>0.17770167427701711</v>
      </c>
      <c r="R57" s="110">
        <v>0.74839743589744379</v>
      </c>
      <c r="S57" s="110">
        <v>4.1103500761035083E-2</v>
      </c>
      <c r="T57" s="110">
        <v>0.17310897435897615</v>
      </c>
      <c r="U57" s="110">
        <v>5.9809741248097528E-2</v>
      </c>
      <c r="V57" s="110">
        <v>0.25189102564102828</v>
      </c>
      <c r="W57" s="110">
        <v>70.707762557077757</v>
      </c>
      <c r="X57" s="110">
        <v>297.78846153846462</v>
      </c>
      <c r="Y57" s="110">
        <v>1.509132420091327</v>
      </c>
      <c r="Z57" s="110">
        <v>6.3557692307692966</v>
      </c>
      <c r="AA57" s="110">
        <v>2.4779299847793049E-2</v>
      </c>
      <c r="AB57" s="110">
        <v>0.10435897435897547</v>
      </c>
      <c r="AC57" s="110">
        <v>5.2389649923896613</v>
      </c>
      <c r="AD57" s="110">
        <v>22.0641025641028</v>
      </c>
      <c r="AE57" s="110">
        <v>5.7663622526636336E-2</v>
      </c>
      <c r="AF57" s="110">
        <v>0.24285256410256664</v>
      </c>
      <c r="AG57" s="110">
        <v>1.53729071537291E-3</v>
      </c>
      <c r="AH57" s="110">
        <v>6.4743589743590417E-3</v>
      </c>
      <c r="AI57" s="110">
        <v>1.0197916666666609</v>
      </c>
      <c r="AJ57" s="110">
        <v>1.2714285714285647</v>
      </c>
      <c r="AK57" s="110">
        <v>0.26817708333333184</v>
      </c>
      <c r="AL57" s="110">
        <v>0.33435064935064762</v>
      </c>
      <c r="AM57" s="110">
        <v>3.8645833333333122E-2</v>
      </c>
      <c r="AN57" s="110">
        <v>4.818181818181793E-2</v>
      </c>
      <c r="AO57" s="110">
        <v>19.755208333333226</v>
      </c>
      <c r="AP57" s="110">
        <v>24.629870129870003</v>
      </c>
      <c r="AQ57" s="110">
        <v>10.93749999999994</v>
      </c>
      <c r="AR57" s="110">
        <v>13.636363636363566</v>
      </c>
      <c r="AS57" s="110">
        <v>2.628124999999985E-2</v>
      </c>
      <c r="AT57" s="110">
        <v>3.2766233766233589E-2</v>
      </c>
      <c r="AU57" s="110">
        <v>18.374999999999897</v>
      </c>
      <c r="AV57" s="110">
        <v>22.909090909090786</v>
      </c>
      <c r="AW57" s="110">
        <v>0.23791666666666533</v>
      </c>
      <c r="AX57" s="110">
        <v>0.29662337662337507</v>
      </c>
      <c r="AY57" s="110">
        <v>7.5677083333332923E-2</v>
      </c>
      <c r="AZ57" s="110">
        <v>9.4350649350648866E-2</v>
      </c>
      <c r="BA57" s="110">
        <v>0.33</v>
      </c>
      <c r="BB57" s="110">
        <v>0</v>
      </c>
      <c r="BC57" s="110">
        <v>0.22</v>
      </c>
      <c r="BD57" s="110">
        <v>0</v>
      </c>
      <c r="BE57" s="110">
        <v>0</v>
      </c>
      <c r="BF57" s="110">
        <v>0</v>
      </c>
      <c r="BG57" s="110">
        <v>0.6</v>
      </c>
      <c r="BH57" s="110">
        <v>0</v>
      </c>
      <c r="BI57" s="110">
        <v>0.36</v>
      </c>
      <c r="BJ57" s="110">
        <v>0.33</v>
      </c>
      <c r="BK57" s="110">
        <v>0.38</v>
      </c>
      <c r="BL57" s="110">
        <v>0</v>
      </c>
      <c r="BM57" s="110">
        <v>0</v>
      </c>
      <c r="BN57" s="110">
        <v>0.24</v>
      </c>
      <c r="BO57" s="110">
        <v>0.37</v>
      </c>
      <c r="BP57" s="110">
        <v>0</v>
      </c>
      <c r="BQ57" s="110">
        <v>0.24</v>
      </c>
      <c r="BR57" s="110">
        <v>0.42</v>
      </c>
      <c r="BS57" s="110">
        <v>0.05</v>
      </c>
      <c r="BT57" s="110">
        <v>0.17</v>
      </c>
      <c r="BU57" s="110">
        <v>0.38</v>
      </c>
      <c r="BV57" s="110">
        <v>0</v>
      </c>
      <c r="BW57" s="110">
        <v>0</v>
      </c>
      <c r="BX57" s="110">
        <v>0.53</v>
      </c>
      <c r="BY57" s="110">
        <v>0</v>
      </c>
      <c r="BZ57" s="110">
        <v>0</v>
      </c>
      <c r="CA57" s="110">
        <v>1.1399999999999999</v>
      </c>
      <c r="CB57" s="110">
        <v>0</v>
      </c>
      <c r="CC57" s="110">
        <v>0</v>
      </c>
      <c r="CD57" s="110">
        <v>7.98</v>
      </c>
      <c r="CE57" s="110">
        <v>1.03</v>
      </c>
      <c r="CF57" s="110">
        <v>0</v>
      </c>
      <c r="CG57" s="110">
        <v>3.98</v>
      </c>
      <c r="CH57" s="110">
        <v>0</v>
      </c>
      <c r="CI57" s="110">
        <v>0</v>
      </c>
      <c r="CJ57" s="110">
        <v>0.39</v>
      </c>
      <c r="CK57" s="110">
        <v>0.27</v>
      </c>
      <c r="CL57" s="110">
        <v>0.45</v>
      </c>
      <c r="CM57" s="110">
        <v>0</v>
      </c>
      <c r="CN57" s="110">
        <v>0</v>
      </c>
      <c r="CO57" s="110">
        <v>0.32</v>
      </c>
      <c r="CP57" s="110">
        <v>0</v>
      </c>
      <c r="CQ57" s="110">
        <v>0.24</v>
      </c>
      <c r="CR57" s="110">
        <v>0</v>
      </c>
      <c r="CS57" s="110">
        <v>4.88</v>
      </c>
      <c r="CT57" s="110">
        <v>1.1100000000000001</v>
      </c>
      <c r="CU57" s="110">
        <v>0.64</v>
      </c>
      <c r="CV57" s="110">
        <v>0</v>
      </c>
      <c r="CW57" s="110">
        <v>0.6</v>
      </c>
      <c r="CX57" s="110">
        <v>12.8</v>
      </c>
      <c r="CY57" s="110">
        <v>3.5</v>
      </c>
      <c r="CZ57" s="110">
        <v>0</v>
      </c>
      <c r="DA57" s="110">
        <v>0</v>
      </c>
      <c r="DB57" s="110">
        <v>0</v>
      </c>
      <c r="DC57" s="110">
        <v>0</v>
      </c>
      <c r="DD57" s="110">
        <v>16.399999999999999</v>
      </c>
      <c r="DE57" s="110">
        <v>0</v>
      </c>
      <c r="DF57" s="110">
        <v>14</v>
      </c>
      <c r="DG57" s="110">
        <v>19.7</v>
      </c>
      <c r="DH57" s="110">
        <v>17.5</v>
      </c>
      <c r="DI57" s="110">
        <v>4.0999999999999996</v>
      </c>
      <c r="DJ57" s="110">
        <v>1.6</v>
      </c>
      <c r="DK57" s="110">
        <v>21.1</v>
      </c>
      <c r="DL57" s="110">
        <v>67.900000000000006</v>
      </c>
      <c r="DM57" s="110">
        <v>8.1999999999999993</v>
      </c>
      <c r="DN57" s="110">
        <v>47.1</v>
      </c>
      <c r="DO57" s="110">
        <v>80.3</v>
      </c>
      <c r="DP57" s="110">
        <v>18.2</v>
      </c>
      <c r="DQ57" s="110">
        <v>20</v>
      </c>
      <c r="DR57" s="110">
        <v>26.8</v>
      </c>
      <c r="DS57" s="110">
        <v>28</v>
      </c>
      <c r="DT57" s="110">
        <v>15.6</v>
      </c>
      <c r="DU57" s="110">
        <v>9.6</v>
      </c>
      <c r="DV57" s="110">
        <v>8.4</v>
      </c>
      <c r="DW57" s="110">
        <v>18</v>
      </c>
      <c r="DX57" s="110">
        <v>2.88</v>
      </c>
      <c r="DY57" s="110">
        <v>11.18</v>
      </c>
      <c r="DZ57" s="110">
        <v>0</v>
      </c>
      <c r="EA57" s="110">
        <v>3.07</v>
      </c>
      <c r="EB57" s="110">
        <v>0</v>
      </c>
      <c r="EC57" s="110">
        <v>0</v>
      </c>
      <c r="ED57" s="110">
        <v>1.4</v>
      </c>
      <c r="EE57" s="110">
        <v>0</v>
      </c>
      <c r="EF57" s="110">
        <v>0</v>
      </c>
      <c r="EG57" s="110">
        <v>15.74</v>
      </c>
      <c r="EH57" s="110">
        <v>0</v>
      </c>
      <c r="EI57" s="110">
        <v>0</v>
      </c>
      <c r="EJ57" s="110">
        <v>0</v>
      </c>
      <c r="EK57" s="110">
        <v>0</v>
      </c>
      <c r="EL57" s="110">
        <v>0</v>
      </c>
      <c r="EM57" s="110">
        <v>0</v>
      </c>
      <c r="EN57" s="110">
        <v>0</v>
      </c>
      <c r="EO57" s="110">
        <v>0</v>
      </c>
      <c r="EP57" s="110">
        <v>0</v>
      </c>
      <c r="EQ57" s="110">
        <v>0</v>
      </c>
      <c r="ER57" s="110">
        <v>0</v>
      </c>
      <c r="ES57" s="110">
        <v>0</v>
      </c>
      <c r="ET57" s="110">
        <v>0</v>
      </c>
      <c r="EU57" s="69" t="s">
        <v>6</v>
      </c>
      <c r="EV57" s="69" t="s">
        <v>6</v>
      </c>
      <c r="EW57" s="69" t="s">
        <v>6</v>
      </c>
      <c r="EX57" s="69" t="s">
        <v>6</v>
      </c>
      <c r="EY57" s="69" t="s">
        <v>6</v>
      </c>
      <c r="EZ57" s="69" t="s">
        <v>6</v>
      </c>
      <c r="FA57" s="69" t="s">
        <v>6</v>
      </c>
      <c r="FB57" s="69" t="s">
        <v>6</v>
      </c>
      <c r="FC57" s="69" t="s">
        <v>6</v>
      </c>
      <c r="FD57" s="69" t="s">
        <v>6</v>
      </c>
      <c r="FE57" s="69" t="s">
        <v>6</v>
      </c>
      <c r="FF57" s="69" t="s">
        <v>6</v>
      </c>
      <c r="FG57" s="200"/>
    </row>
    <row r="58" spans="1:163" x14ac:dyDescent="0.25">
      <c r="A58" s="97">
        <v>6</v>
      </c>
      <c r="B58" s="98" t="s">
        <v>675</v>
      </c>
      <c r="C58" s="205" t="s">
        <v>6</v>
      </c>
      <c r="D58" s="205" t="s">
        <v>6</v>
      </c>
      <c r="E58" s="205" t="s">
        <v>6</v>
      </c>
      <c r="F58" s="100" t="s">
        <v>843</v>
      </c>
      <c r="G58" s="99" t="s">
        <v>462</v>
      </c>
      <c r="H58" s="98"/>
      <c r="I58" s="98"/>
      <c r="J58" s="98"/>
      <c r="K58" s="98"/>
      <c r="L58" s="98"/>
      <c r="M58" s="98"/>
      <c r="N58" s="98"/>
      <c r="P58" s="101" t="str">
        <f t="shared" si="0"/>
        <v>6|Abrolhos - Ilha de Santa Barbara|NA|NA|NA|P13113||Phaethon aethereus|</v>
      </c>
      <c r="Q58" s="110">
        <v>0.10604872006606111</v>
      </c>
      <c r="R58" s="110">
        <v>0.76671641791045086</v>
      </c>
      <c r="S58" s="110">
        <v>1.0807184145334433E-2</v>
      </c>
      <c r="T58" s="110">
        <v>7.8134328358209243E-2</v>
      </c>
      <c r="U58" s="110">
        <v>9.7605284888521888E-3</v>
      </c>
      <c r="V58" s="110">
        <v>7.056716417910476E-2</v>
      </c>
      <c r="W58" s="110">
        <v>32.762180016515281</v>
      </c>
      <c r="X58" s="110">
        <v>236.86567164179201</v>
      </c>
      <c r="Y58" s="110">
        <v>0.43290668868703552</v>
      </c>
      <c r="Z58" s="110">
        <v>3.1298507462686689</v>
      </c>
      <c r="AA58" s="110">
        <v>1.3009909165978531E-2</v>
      </c>
      <c r="AB58" s="110">
        <v>9.4059701492537687E-2</v>
      </c>
      <c r="AC58" s="110">
        <v>0.78385631709331138</v>
      </c>
      <c r="AD58" s="110">
        <v>5.6671641791045007</v>
      </c>
      <c r="AE58" s="110">
        <v>3.144095788604459E-3</v>
      </c>
      <c r="AF58" s="110">
        <v>2.273134328358218E-2</v>
      </c>
      <c r="AG58" s="110">
        <v>5.078447563996697E-4</v>
      </c>
      <c r="AH58" s="110">
        <v>3.6716417910447907E-3</v>
      </c>
      <c r="AI58" s="110">
        <v>8.5714285714286778</v>
      </c>
      <c r="AJ58" s="110">
        <v>9.8734177215189636</v>
      </c>
      <c r="AK58" s="110">
        <v>0.28615384615384976</v>
      </c>
      <c r="AL58" s="110">
        <v>0.32962025316455618</v>
      </c>
      <c r="AM58" s="110">
        <v>0.54461538461539138</v>
      </c>
      <c r="AN58" s="110">
        <v>0.62734177215189724</v>
      </c>
      <c r="AO58" s="110">
        <v>75.109890109891055</v>
      </c>
      <c r="AP58" s="110">
        <v>86.518987341771947</v>
      </c>
      <c r="AQ58" s="110">
        <v>12.489010989011145</v>
      </c>
      <c r="AR58" s="110">
        <v>14.386075949367056</v>
      </c>
      <c r="AS58" s="110">
        <v>1.7692307692307913E-2</v>
      </c>
      <c r="AT58" s="110">
        <v>2.037974683544299E-2</v>
      </c>
      <c r="AU58" s="110">
        <v>73.131868131869055</v>
      </c>
      <c r="AV58" s="110">
        <v>84.240506329113742</v>
      </c>
      <c r="AW58" s="110">
        <v>3.0714285714286096E-2</v>
      </c>
      <c r="AX58" s="110">
        <v>3.5379746835442955E-2</v>
      </c>
      <c r="AY58" s="110">
        <v>0.11532967032967179</v>
      </c>
      <c r="AZ58" s="110">
        <v>0.1328481012658225</v>
      </c>
      <c r="BA58" s="110">
        <v>0.06</v>
      </c>
      <c r="BB58" s="110">
        <v>0.26</v>
      </c>
      <c r="BC58" s="110">
        <v>0.28000000000000003</v>
      </c>
      <c r="BD58" s="110">
        <v>0</v>
      </c>
      <c r="BE58" s="110">
        <v>0</v>
      </c>
      <c r="BF58" s="110">
        <v>0</v>
      </c>
      <c r="BG58" s="110">
        <v>0.6</v>
      </c>
      <c r="BH58" s="110">
        <v>0</v>
      </c>
      <c r="BI58" s="110">
        <v>0.22</v>
      </c>
      <c r="BJ58" s="110">
        <v>0.23</v>
      </c>
      <c r="BK58" s="110">
        <v>0.21</v>
      </c>
      <c r="BL58" s="110">
        <v>0.14000000000000001</v>
      </c>
      <c r="BM58" s="110">
        <v>0</v>
      </c>
      <c r="BN58" s="110">
        <v>0.12</v>
      </c>
      <c r="BO58" s="110">
        <v>0.31</v>
      </c>
      <c r="BP58" s="110">
        <v>0.2</v>
      </c>
      <c r="BQ58" s="110">
        <v>7.0000000000000007E-2</v>
      </c>
      <c r="BR58" s="110">
        <v>0.19</v>
      </c>
      <c r="BS58" s="110">
        <v>0</v>
      </c>
      <c r="BT58" s="110">
        <v>0.06</v>
      </c>
      <c r="BU58" s="110">
        <v>0.11</v>
      </c>
      <c r="BV58" s="110">
        <v>0.34</v>
      </c>
      <c r="BW58" s="110">
        <v>0</v>
      </c>
      <c r="BX58" s="110">
        <v>0.51</v>
      </c>
      <c r="BY58" s="110">
        <v>0.23</v>
      </c>
      <c r="BZ58" s="110">
        <v>0.37</v>
      </c>
      <c r="CA58" s="110">
        <v>0.08</v>
      </c>
      <c r="CB58" s="110">
        <v>0.06</v>
      </c>
      <c r="CC58" s="110">
        <v>0</v>
      </c>
      <c r="CD58" s="110">
        <v>0.22</v>
      </c>
      <c r="CE58" s="110">
        <v>0</v>
      </c>
      <c r="CF58" s="110">
        <v>0</v>
      </c>
      <c r="CG58" s="110">
        <v>0</v>
      </c>
      <c r="CH58" s="110">
        <v>0.28999999999999998</v>
      </c>
      <c r="CI58" s="110">
        <v>0</v>
      </c>
      <c r="CJ58" s="110">
        <v>0.3</v>
      </c>
      <c r="CK58" s="110">
        <v>0</v>
      </c>
      <c r="CL58" s="110">
        <v>0</v>
      </c>
      <c r="CM58" s="110">
        <v>0</v>
      </c>
      <c r="CN58" s="110">
        <v>0</v>
      </c>
      <c r="CO58" s="110">
        <v>0</v>
      </c>
      <c r="CP58" s="110">
        <v>0</v>
      </c>
      <c r="CQ58" s="110">
        <v>0</v>
      </c>
      <c r="CR58" s="110">
        <v>0</v>
      </c>
      <c r="CS58" s="110">
        <v>0</v>
      </c>
      <c r="CT58" s="110">
        <v>0</v>
      </c>
      <c r="CU58" s="110">
        <v>0</v>
      </c>
      <c r="CV58" s="110">
        <v>0</v>
      </c>
      <c r="CW58" s="110">
        <v>0</v>
      </c>
      <c r="CX58" s="110">
        <v>4.2</v>
      </c>
      <c r="CY58" s="110">
        <v>0</v>
      </c>
      <c r="CZ58" s="110">
        <v>87.2</v>
      </c>
      <c r="DA58" s="110">
        <v>12</v>
      </c>
      <c r="DB58" s="110">
        <v>28.4</v>
      </c>
      <c r="DC58" s="110">
        <v>0</v>
      </c>
      <c r="DD58" s="110">
        <v>131.9</v>
      </c>
      <c r="DE58" s="110">
        <v>0</v>
      </c>
      <c r="DF58" s="110">
        <v>8</v>
      </c>
      <c r="DG58" s="110">
        <v>5.9</v>
      </c>
      <c r="DH58" s="110">
        <v>9.6</v>
      </c>
      <c r="DI58" s="110">
        <v>5.2</v>
      </c>
      <c r="DJ58" s="110">
        <v>0</v>
      </c>
      <c r="DK58" s="110">
        <v>10.9</v>
      </c>
      <c r="DL58" s="110">
        <v>50.4</v>
      </c>
      <c r="DM58" s="110">
        <v>7.6</v>
      </c>
      <c r="DN58" s="110">
        <v>37.200000000000003</v>
      </c>
      <c r="DO58" s="110">
        <v>65.7</v>
      </c>
      <c r="DP58" s="110">
        <v>13.9</v>
      </c>
      <c r="DQ58" s="110">
        <v>9.6999999999999993</v>
      </c>
      <c r="DR58" s="110">
        <v>11.7</v>
      </c>
      <c r="DS58" s="110">
        <v>62.6</v>
      </c>
      <c r="DT58" s="110">
        <v>10.9</v>
      </c>
      <c r="DU58" s="110">
        <v>9</v>
      </c>
      <c r="DV58" s="110">
        <v>0</v>
      </c>
      <c r="DW58" s="110">
        <v>13</v>
      </c>
      <c r="DX58" s="110">
        <v>11.73</v>
      </c>
      <c r="DY58" s="110">
        <v>7.6</v>
      </c>
      <c r="DZ58" s="110">
        <v>0</v>
      </c>
      <c r="EA58" s="110">
        <v>4.1399999999999997</v>
      </c>
      <c r="EB58" s="110">
        <v>0</v>
      </c>
      <c r="EC58" s="110">
        <v>0</v>
      </c>
      <c r="ED58" s="110">
        <v>0</v>
      </c>
      <c r="EE58" s="110">
        <v>19.670000000000002</v>
      </c>
      <c r="EF58" s="110">
        <v>0</v>
      </c>
      <c r="EG58" s="110">
        <v>14.23</v>
      </c>
      <c r="EH58" s="110">
        <v>0</v>
      </c>
      <c r="EI58" s="110">
        <v>0</v>
      </c>
      <c r="EJ58" s="110">
        <v>0</v>
      </c>
      <c r="EK58" s="110">
        <v>13.12</v>
      </c>
      <c r="EL58" s="110">
        <v>0</v>
      </c>
      <c r="EM58" s="110">
        <v>0</v>
      </c>
      <c r="EN58" s="110">
        <v>19.61</v>
      </c>
      <c r="EO58" s="110">
        <v>0</v>
      </c>
      <c r="EP58" s="110">
        <v>0</v>
      </c>
      <c r="EQ58" s="110">
        <v>0</v>
      </c>
      <c r="ER58" s="110">
        <v>13.84</v>
      </c>
      <c r="ES58" s="110">
        <v>5.56</v>
      </c>
      <c r="ET58" s="110">
        <v>4.3499999999999996</v>
      </c>
      <c r="EU58" s="69" t="s">
        <v>6</v>
      </c>
      <c r="EV58" s="69" t="s">
        <v>6</v>
      </c>
      <c r="EW58" s="69" t="s">
        <v>6</v>
      </c>
      <c r="EX58" s="69" t="s">
        <v>6</v>
      </c>
      <c r="EY58" s="69" t="s">
        <v>6</v>
      </c>
      <c r="EZ58" s="69" t="s">
        <v>6</v>
      </c>
      <c r="FA58" s="69" t="s">
        <v>6</v>
      </c>
      <c r="FB58" s="69" t="s">
        <v>6</v>
      </c>
      <c r="FC58" s="69" t="s">
        <v>6</v>
      </c>
      <c r="FD58" s="69" t="s">
        <v>6</v>
      </c>
      <c r="FE58" s="69" t="s">
        <v>6</v>
      </c>
      <c r="FF58" s="69" t="s">
        <v>6</v>
      </c>
      <c r="FG58" s="200"/>
    </row>
    <row r="59" spans="1:163" x14ac:dyDescent="0.25">
      <c r="A59" s="97">
        <v>6</v>
      </c>
      <c r="B59" s="98" t="s">
        <v>675</v>
      </c>
      <c r="C59" s="205" t="s">
        <v>6</v>
      </c>
      <c r="D59" s="205" t="s">
        <v>6</v>
      </c>
      <c r="E59" s="205" t="s">
        <v>6</v>
      </c>
      <c r="F59" s="100" t="s">
        <v>846</v>
      </c>
      <c r="G59" s="99" t="s">
        <v>462</v>
      </c>
      <c r="H59" s="98"/>
      <c r="I59" s="98"/>
      <c r="J59" s="98"/>
      <c r="K59" s="98"/>
      <c r="L59" s="98"/>
      <c r="M59" s="98"/>
      <c r="N59" s="98"/>
      <c r="P59" s="101" t="str">
        <f t="shared" si="0"/>
        <v>6|Abrolhos - Ilha de Santa Barbara|NA|NA|NA|P13309||Phaethon aethereus|</v>
      </c>
      <c r="Q59" s="110">
        <v>0.15954647256438961</v>
      </c>
      <c r="R59" s="110">
        <v>0.68497596153846019</v>
      </c>
      <c r="S59" s="110">
        <v>1.4736842105263149E-2</v>
      </c>
      <c r="T59" s="110">
        <v>6.3269230769230647E-2</v>
      </c>
      <c r="U59" s="110">
        <v>7.4832026875699849E-3</v>
      </c>
      <c r="V59" s="110">
        <v>3.2127403846153785E-2</v>
      </c>
      <c r="W59" s="110">
        <v>56.55095184770434</v>
      </c>
      <c r="X59" s="110">
        <v>242.78846153846106</v>
      </c>
      <c r="Y59" s="110">
        <v>0.59238521836506131</v>
      </c>
      <c r="Z59" s="110">
        <v>2.543269230769226</v>
      </c>
      <c r="AA59" s="110">
        <v>3.1741321388577812E-2</v>
      </c>
      <c r="AB59" s="110">
        <v>0.13627403846153821</v>
      </c>
      <c r="AC59" s="110">
        <v>0.11564949608062705</v>
      </c>
      <c r="AD59" s="110">
        <v>0.49651442307692217</v>
      </c>
      <c r="AE59" s="110">
        <v>2.7264837625979831E-2</v>
      </c>
      <c r="AF59" s="110">
        <v>0.11705528846153825</v>
      </c>
      <c r="AG59" s="110">
        <v>1.7637178051511748E-3</v>
      </c>
      <c r="AH59" s="110">
        <v>7.5721153846153699E-3</v>
      </c>
      <c r="AI59" s="110">
        <v>8.9951923076923386</v>
      </c>
      <c r="AJ59" s="110">
        <v>10.511235955056289</v>
      </c>
      <c r="AK59" s="110">
        <v>0.25072115384615468</v>
      </c>
      <c r="AL59" s="110">
        <v>0.29297752808989069</v>
      </c>
      <c r="AM59" s="110">
        <v>0.26615384615384702</v>
      </c>
      <c r="AN59" s="110">
        <v>0.31101123595505936</v>
      </c>
      <c r="AO59" s="110">
        <v>63.17307692307714</v>
      </c>
      <c r="AP59" s="110">
        <v>73.820224719101887</v>
      </c>
      <c r="AQ59" s="110">
        <v>9.8894230769231086</v>
      </c>
      <c r="AR59" s="110">
        <v>11.556179775281016</v>
      </c>
      <c r="AS59" s="110">
        <v>1.7586538461538521E-2</v>
      </c>
      <c r="AT59" s="110">
        <v>2.0550561797753022E-2</v>
      </c>
      <c r="AU59" s="110">
        <v>27.884615384615479</v>
      </c>
      <c r="AV59" s="110">
        <v>32.584269662921685</v>
      </c>
      <c r="AW59" s="110">
        <v>0.14725961538461591</v>
      </c>
      <c r="AX59" s="110">
        <v>0.17207865168539507</v>
      </c>
      <c r="AY59" s="110">
        <v>7.658653846153872E-2</v>
      </c>
      <c r="AZ59" s="110">
        <v>8.949438202247284E-2</v>
      </c>
      <c r="BA59" s="110">
        <v>0.72</v>
      </c>
      <c r="BB59" s="110">
        <v>0</v>
      </c>
      <c r="BC59" s="110">
        <v>2.6</v>
      </c>
      <c r="BD59" s="110">
        <v>0</v>
      </c>
      <c r="BE59" s="110">
        <v>0</v>
      </c>
      <c r="BF59" s="110">
        <v>1.94</v>
      </c>
      <c r="BG59" s="110">
        <v>5.3</v>
      </c>
      <c r="BH59" s="110">
        <v>0</v>
      </c>
      <c r="BI59" s="110">
        <v>0.37</v>
      </c>
      <c r="BJ59" s="110">
        <v>0.65</v>
      </c>
      <c r="BK59" s="110">
        <v>0.7</v>
      </c>
      <c r="BL59" s="110">
        <v>0.51</v>
      </c>
      <c r="BM59" s="110">
        <v>0</v>
      </c>
      <c r="BN59" s="110">
        <v>1.03</v>
      </c>
      <c r="BO59" s="110">
        <v>1.32</v>
      </c>
      <c r="BP59" s="110">
        <v>0</v>
      </c>
      <c r="BQ59" s="110">
        <v>0.74</v>
      </c>
      <c r="BR59" s="110">
        <v>1.79</v>
      </c>
      <c r="BS59" s="110">
        <v>0</v>
      </c>
      <c r="BT59" s="110">
        <v>0.4</v>
      </c>
      <c r="BU59" s="110">
        <v>0</v>
      </c>
      <c r="BV59" s="110">
        <v>0</v>
      </c>
      <c r="BW59" s="110">
        <v>0.06</v>
      </c>
      <c r="BX59" s="110">
        <v>1.28</v>
      </c>
      <c r="BY59" s="110">
        <v>0</v>
      </c>
      <c r="BZ59" s="110">
        <v>0.97</v>
      </c>
      <c r="CA59" s="110">
        <v>0.31</v>
      </c>
      <c r="CB59" s="110">
        <v>0.27</v>
      </c>
      <c r="CC59" s="110">
        <v>0</v>
      </c>
      <c r="CD59" s="110">
        <v>12.43</v>
      </c>
      <c r="CE59" s="110">
        <v>0</v>
      </c>
      <c r="CF59" s="110">
        <v>3.14</v>
      </c>
      <c r="CG59" s="110">
        <v>0.3</v>
      </c>
      <c r="CH59" s="110">
        <v>0</v>
      </c>
      <c r="CI59" s="110">
        <v>0</v>
      </c>
      <c r="CJ59" s="110">
        <v>0</v>
      </c>
      <c r="CK59" s="110">
        <v>0</v>
      </c>
      <c r="CL59" s="110">
        <v>0.27</v>
      </c>
      <c r="CM59" s="110">
        <v>0</v>
      </c>
      <c r="CN59" s="110">
        <v>0</v>
      </c>
      <c r="CO59" s="110">
        <v>0.67</v>
      </c>
      <c r="CP59" s="110">
        <v>0</v>
      </c>
      <c r="CQ59" s="110">
        <v>0.35</v>
      </c>
      <c r="CR59" s="110">
        <v>0</v>
      </c>
      <c r="CS59" s="110">
        <v>9.2200000000000006</v>
      </c>
      <c r="CT59" s="110">
        <v>0.94</v>
      </c>
      <c r="CU59" s="110">
        <v>0.09</v>
      </c>
      <c r="CV59" s="110">
        <v>0</v>
      </c>
      <c r="CW59" s="110">
        <v>9.36</v>
      </c>
      <c r="CX59" s="110">
        <v>0</v>
      </c>
      <c r="CY59" s="110">
        <v>1.1000000000000001</v>
      </c>
      <c r="CZ59" s="110">
        <v>13.2</v>
      </c>
      <c r="DA59" s="110">
        <v>0</v>
      </c>
      <c r="DB59" s="110">
        <v>0</v>
      </c>
      <c r="DC59" s="110">
        <v>0</v>
      </c>
      <c r="DD59" s="110">
        <v>14.3</v>
      </c>
      <c r="DE59" s="110">
        <v>0</v>
      </c>
      <c r="DF59" s="110">
        <v>14.8</v>
      </c>
      <c r="DG59" s="110">
        <v>17.8</v>
      </c>
      <c r="DH59" s="110">
        <v>18.5</v>
      </c>
      <c r="DI59" s="110">
        <v>9.1</v>
      </c>
      <c r="DJ59" s="110">
        <v>0</v>
      </c>
      <c r="DK59" s="110">
        <v>20.399999999999999</v>
      </c>
      <c r="DL59" s="110">
        <v>91.3</v>
      </c>
      <c r="DM59" s="110">
        <v>10.9</v>
      </c>
      <c r="DN59" s="110">
        <v>75.2</v>
      </c>
      <c r="DO59" s="110">
        <v>130.80000000000001</v>
      </c>
      <c r="DP59" s="110">
        <v>165.2</v>
      </c>
      <c r="DQ59" s="110">
        <v>145</v>
      </c>
      <c r="DR59" s="110">
        <v>369.8</v>
      </c>
      <c r="DS59" s="110">
        <v>270.10000000000002</v>
      </c>
      <c r="DT59" s="110">
        <v>418</v>
      </c>
      <c r="DU59" s="110">
        <v>160.6</v>
      </c>
      <c r="DV59" s="110">
        <v>0</v>
      </c>
      <c r="DW59" s="110">
        <v>145.30000000000001</v>
      </c>
      <c r="DX59" s="110">
        <v>16.39</v>
      </c>
      <c r="DY59" s="110">
        <v>9.5399999999999991</v>
      </c>
      <c r="DZ59" s="110">
        <v>0</v>
      </c>
      <c r="EA59" s="110">
        <v>11.45</v>
      </c>
      <c r="EB59" s="110">
        <v>0</v>
      </c>
      <c r="EC59" s="110">
        <v>0</v>
      </c>
      <c r="ED59" s="110">
        <v>0</v>
      </c>
      <c r="EE59" s="110">
        <v>0</v>
      </c>
      <c r="EF59" s="110">
        <v>4.17</v>
      </c>
      <c r="EG59" s="110">
        <v>40.17</v>
      </c>
      <c r="EH59" s="110">
        <v>0</v>
      </c>
      <c r="EI59" s="110">
        <v>0</v>
      </c>
      <c r="EJ59" s="110">
        <v>0</v>
      </c>
      <c r="EK59" s="110">
        <v>4.04</v>
      </c>
      <c r="EL59" s="110">
        <v>0</v>
      </c>
      <c r="EM59" s="110">
        <v>0</v>
      </c>
      <c r="EN59" s="110">
        <v>6.17</v>
      </c>
      <c r="EO59" s="110">
        <v>0</v>
      </c>
      <c r="EP59" s="110">
        <v>53.41</v>
      </c>
      <c r="EQ59" s="110">
        <v>0</v>
      </c>
      <c r="ER59" s="110">
        <v>0</v>
      </c>
      <c r="ES59" s="110">
        <v>0</v>
      </c>
      <c r="ET59" s="110">
        <v>6.9</v>
      </c>
      <c r="EU59" s="69" t="s">
        <v>6</v>
      </c>
      <c r="EV59" s="69" t="s">
        <v>6</v>
      </c>
      <c r="EW59" s="69" t="s">
        <v>6</v>
      </c>
      <c r="EX59" s="69" t="s">
        <v>6</v>
      </c>
      <c r="EY59" s="69" t="s">
        <v>6</v>
      </c>
      <c r="EZ59" s="69" t="s">
        <v>6</v>
      </c>
      <c r="FA59" s="69" t="s">
        <v>6</v>
      </c>
      <c r="FB59" s="69" t="s">
        <v>6</v>
      </c>
      <c r="FC59" s="69" t="s">
        <v>6</v>
      </c>
      <c r="FD59" s="69" t="s">
        <v>6</v>
      </c>
      <c r="FE59" s="69" t="s">
        <v>6</v>
      </c>
      <c r="FF59" s="69" t="s">
        <v>6</v>
      </c>
      <c r="FG59" s="200"/>
    </row>
    <row r="60" spans="1:163" x14ac:dyDescent="0.25">
      <c r="A60" s="97">
        <v>6</v>
      </c>
      <c r="B60" s="98" t="s">
        <v>860</v>
      </c>
      <c r="C60" s="205" t="s">
        <v>6</v>
      </c>
      <c r="D60" s="205" t="s">
        <v>6</v>
      </c>
      <c r="E60" s="205" t="s">
        <v>6</v>
      </c>
      <c r="F60" s="100" t="s">
        <v>839</v>
      </c>
      <c r="G60" s="99" t="s">
        <v>462</v>
      </c>
      <c r="H60" s="98"/>
      <c r="I60" s="98"/>
      <c r="J60" s="98"/>
      <c r="K60" s="98"/>
      <c r="L60" s="98"/>
      <c r="M60" s="98"/>
      <c r="N60" s="98"/>
      <c r="P60" s="101" t="str">
        <f t="shared" si="0"/>
        <v>6|Abrolhos - Ilha Siriba|NA|NA|NA|P13414||Phaethon aethereus|</v>
      </c>
      <c r="Q60" s="110">
        <v>0.27414285714285719</v>
      </c>
      <c r="R60" s="110">
        <v>1.1514000000000042</v>
      </c>
      <c r="S60" s="110">
        <v>2.580476190476191E-2</v>
      </c>
      <c r="T60" s="110">
        <v>0.10838000000000039</v>
      </c>
      <c r="U60" s="110">
        <v>3.4547619047619056E-2</v>
      </c>
      <c r="V60" s="110">
        <v>0.14510000000000051</v>
      </c>
      <c r="W60" s="110">
        <v>61.619047619047635</v>
      </c>
      <c r="X60" s="110">
        <v>258.80000000000092</v>
      </c>
      <c r="Y60" s="110">
        <v>0.96000000000000008</v>
      </c>
      <c r="Z60" s="110">
        <v>4.0320000000000142</v>
      </c>
      <c r="AA60" s="110">
        <v>1.6971428571428575E-2</v>
      </c>
      <c r="AB60" s="110">
        <v>7.1280000000000246E-2</v>
      </c>
      <c r="AC60" s="110">
        <v>0.15190476190476193</v>
      </c>
      <c r="AD60" s="110">
        <v>0.63800000000000223</v>
      </c>
      <c r="AE60" s="110">
        <v>2.8819047619047623E-2</v>
      </c>
      <c r="AF60" s="110">
        <v>0.12104000000000043</v>
      </c>
      <c r="AG60" s="110">
        <v>2.4428571428571433E-3</v>
      </c>
      <c r="AH60" s="110">
        <v>1.0260000000000036E-2</v>
      </c>
      <c r="AI60" s="110">
        <v>6.2065217391305199</v>
      </c>
      <c r="AJ60" s="110">
        <v>7.4155844155845916</v>
      </c>
      <c r="AK60" s="110">
        <v>0.28315217391304731</v>
      </c>
      <c r="AL60" s="110">
        <v>0.33831168831169628</v>
      </c>
      <c r="AM60" s="110">
        <v>0.3456521739130482</v>
      </c>
      <c r="AN60" s="110">
        <v>0.41298701298702278</v>
      </c>
      <c r="AO60" s="110">
        <v>31.440217391304774</v>
      </c>
      <c r="AP60" s="110">
        <v>37.564935064935952</v>
      </c>
      <c r="AQ60" s="110">
        <v>11.076086956521889</v>
      </c>
      <c r="AR60" s="110">
        <v>13.233766233766545</v>
      </c>
      <c r="AS60" s="110">
        <v>2.2576086956522044E-2</v>
      </c>
      <c r="AT60" s="110">
        <v>2.6974025974026608E-2</v>
      </c>
      <c r="AU60" s="110">
        <v>42.983695652174504</v>
      </c>
      <c r="AV60" s="110">
        <v>51.357142857144083</v>
      </c>
      <c r="AW60" s="110">
        <v>0.39456521739130973</v>
      </c>
      <c r="AX60" s="110">
        <v>0.47142857142858258</v>
      </c>
      <c r="AY60" s="110">
        <v>0.11179347826087108</v>
      </c>
      <c r="AZ60" s="110">
        <v>0.13357142857143173</v>
      </c>
      <c r="BA60" s="110">
        <v>0.46</v>
      </c>
      <c r="BB60" s="110">
        <v>0.17</v>
      </c>
      <c r="BC60" s="110">
        <v>0</v>
      </c>
      <c r="BD60" s="110">
        <v>0</v>
      </c>
      <c r="BE60" s="110">
        <v>2.44</v>
      </c>
      <c r="BF60" s="110">
        <v>0</v>
      </c>
      <c r="BG60" s="110">
        <v>3.1</v>
      </c>
      <c r="BH60" s="110">
        <v>0</v>
      </c>
      <c r="BI60" s="110">
        <v>0</v>
      </c>
      <c r="BJ60" s="110">
        <v>0.4</v>
      </c>
      <c r="BK60" s="110">
        <v>0.42</v>
      </c>
      <c r="BL60" s="110">
        <v>0.3</v>
      </c>
      <c r="BM60" s="110">
        <v>0</v>
      </c>
      <c r="BN60" s="110">
        <v>0.27</v>
      </c>
      <c r="BO60" s="110">
        <v>0.86</v>
      </c>
      <c r="BP60" s="110">
        <v>0.55000000000000004</v>
      </c>
      <c r="BQ60" s="110">
        <v>0.39</v>
      </c>
      <c r="BR60" s="110">
        <v>0.67</v>
      </c>
      <c r="BS60" s="110">
        <v>0.53</v>
      </c>
      <c r="BT60" s="110">
        <v>0.81</v>
      </c>
      <c r="BU60" s="110">
        <v>1.5</v>
      </c>
      <c r="BV60" s="110">
        <v>1.71</v>
      </c>
      <c r="BW60" s="110">
        <v>1.25</v>
      </c>
      <c r="BX60" s="110">
        <v>0.77</v>
      </c>
      <c r="BY60" s="110">
        <v>0</v>
      </c>
      <c r="BZ60" s="110">
        <v>0</v>
      </c>
      <c r="CA60" s="110">
        <v>0.45</v>
      </c>
      <c r="CB60" s="110">
        <v>0</v>
      </c>
      <c r="CC60" s="110">
        <v>0</v>
      </c>
      <c r="CD60" s="110">
        <v>0.8</v>
      </c>
      <c r="CE60" s="110">
        <v>0</v>
      </c>
      <c r="CF60" s="110">
        <v>0</v>
      </c>
      <c r="CG60" s="110">
        <v>0</v>
      </c>
      <c r="CH60" s="110">
        <v>0.67</v>
      </c>
      <c r="CI60" s="110">
        <v>0.15</v>
      </c>
      <c r="CJ60" s="110">
        <v>0.64</v>
      </c>
      <c r="CK60" s="110">
        <v>0</v>
      </c>
      <c r="CL60" s="110">
        <v>0</v>
      </c>
      <c r="CM60" s="110">
        <v>0</v>
      </c>
      <c r="CN60" s="110">
        <v>0</v>
      </c>
      <c r="CO60" s="110">
        <v>0</v>
      </c>
      <c r="CP60" s="110">
        <v>0</v>
      </c>
      <c r="CQ60" s="110">
        <v>0</v>
      </c>
      <c r="CR60" s="110">
        <v>0</v>
      </c>
      <c r="CS60" s="110">
        <v>0</v>
      </c>
      <c r="CT60" s="110">
        <v>4.25</v>
      </c>
      <c r="CU60" s="110">
        <v>0</v>
      </c>
      <c r="CV60" s="110">
        <v>0</v>
      </c>
      <c r="CW60" s="110">
        <v>0.66</v>
      </c>
      <c r="CX60" s="110">
        <v>0</v>
      </c>
      <c r="CY60" s="110">
        <v>0</v>
      </c>
      <c r="CZ60" s="110">
        <v>5.3</v>
      </c>
      <c r="DA60" s="110">
        <v>2.2999999999999998</v>
      </c>
      <c r="DB60" s="110">
        <v>0</v>
      </c>
      <c r="DC60" s="110">
        <v>0</v>
      </c>
      <c r="DD60" s="110">
        <v>7.6</v>
      </c>
      <c r="DE60" s="110">
        <v>0</v>
      </c>
      <c r="DF60" s="110">
        <v>14</v>
      </c>
      <c r="DG60" s="110">
        <v>7.1</v>
      </c>
      <c r="DH60" s="110">
        <v>13.4</v>
      </c>
      <c r="DI60" s="110">
        <v>6.5</v>
      </c>
      <c r="DJ60" s="110">
        <v>0</v>
      </c>
      <c r="DK60" s="110">
        <v>26.2</v>
      </c>
      <c r="DL60" s="110">
        <v>85.8</v>
      </c>
      <c r="DM60" s="110">
        <v>11.9</v>
      </c>
      <c r="DN60" s="110">
        <v>57.3</v>
      </c>
      <c r="DO60" s="110">
        <v>99.1</v>
      </c>
      <c r="DP60" s="110">
        <v>28.5</v>
      </c>
      <c r="DQ60" s="110">
        <v>22.5</v>
      </c>
      <c r="DR60" s="110">
        <v>41.4</v>
      </c>
      <c r="DS60" s="110">
        <v>43.2</v>
      </c>
      <c r="DT60" s="110">
        <v>22.5</v>
      </c>
      <c r="DU60" s="110">
        <v>49.2</v>
      </c>
      <c r="DV60" s="110">
        <v>0</v>
      </c>
      <c r="DW60" s="110">
        <v>36.200000000000003</v>
      </c>
      <c r="DX60" s="110">
        <v>10.41</v>
      </c>
      <c r="DY60" s="110">
        <v>13.35</v>
      </c>
      <c r="DZ60" s="110">
        <v>0</v>
      </c>
      <c r="EA60" s="110">
        <v>11.97</v>
      </c>
      <c r="EB60" s="110">
        <v>0</v>
      </c>
      <c r="EC60" s="110">
        <v>0</v>
      </c>
      <c r="ED60" s="110">
        <v>0</v>
      </c>
      <c r="EE60" s="110">
        <v>0</v>
      </c>
      <c r="EF60" s="110">
        <v>8.1999999999999993</v>
      </c>
      <c r="EG60" s="110">
        <v>0</v>
      </c>
      <c r="EH60" s="110">
        <v>0</v>
      </c>
      <c r="EI60" s="110">
        <v>0</v>
      </c>
      <c r="EJ60" s="110">
        <v>0</v>
      </c>
      <c r="EK60" s="110">
        <v>0</v>
      </c>
      <c r="EL60" s="110">
        <v>0</v>
      </c>
      <c r="EM60" s="110">
        <v>0</v>
      </c>
      <c r="EN60" s="110">
        <v>0</v>
      </c>
      <c r="EO60" s="110">
        <v>0</v>
      </c>
      <c r="EP60" s="110">
        <v>0</v>
      </c>
      <c r="EQ60" s="110">
        <v>12.6</v>
      </c>
      <c r="ER60" s="110">
        <v>0</v>
      </c>
      <c r="ES60" s="110">
        <v>0</v>
      </c>
      <c r="ET60" s="110">
        <v>7.91</v>
      </c>
      <c r="EU60" s="69" t="s">
        <v>6</v>
      </c>
      <c r="EV60" s="69" t="s">
        <v>6</v>
      </c>
      <c r="EW60" s="69" t="s">
        <v>6</v>
      </c>
      <c r="EX60" s="69" t="s">
        <v>6</v>
      </c>
      <c r="EY60" s="69" t="s">
        <v>6</v>
      </c>
      <c r="EZ60" s="69" t="s">
        <v>6</v>
      </c>
      <c r="FA60" s="69" t="s">
        <v>6</v>
      </c>
      <c r="FB60" s="69" t="s">
        <v>6</v>
      </c>
      <c r="FC60" s="69" t="s">
        <v>6</v>
      </c>
      <c r="FD60" s="69" t="s">
        <v>6</v>
      </c>
      <c r="FE60" s="69" t="s">
        <v>6</v>
      </c>
      <c r="FF60" s="69" t="s">
        <v>6</v>
      </c>
      <c r="FG60" s="200"/>
    </row>
    <row r="61" spans="1:163" x14ac:dyDescent="0.25">
      <c r="A61" s="97">
        <v>6</v>
      </c>
      <c r="B61" s="98" t="s">
        <v>860</v>
      </c>
      <c r="C61" s="205" t="s">
        <v>6</v>
      </c>
      <c r="D61" s="205" t="s">
        <v>6</v>
      </c>
      <c r="E61" s="205" t="s">
        <v>6</v>
      </c>
      <c r="F61" s="100" t="s">
        <v>837</v>
      </c>
      <c r="G61" s="99" t="s">
        <v>462</v>
      </c>
      <c r="H61" s="98"/>
      <c r="I61" s="98"/>
      <c r="J61" s="98"/>
      <c r="K61" s="98"/>
      <c r="L61" s="98"/>
      <c r="M61" s="98"/>
      <c r="N61" s="98"/>
      <c r="P61" s="101" t="str">
        <f t="shared" si="0"/>
        <v>6|Abrolhos - Ilha Siriba|NA|NA|NA|P13881||Phaethon aethereus|</v>
      </c>
      <c r="Q61" s="110">
        <v>0.40010395010394983</v>
      </c>
      <c r="R61" s="110">
        <v>1.4579545454545342</v>
      </c>
      <c r="S61" s="110">
        <v>5.4397089397089357E-2</v>
      </c>
      <c r="T61" s="110">
        <v>0.19821969696969546</v>
      </c>
      <c r="U61" s="110">
        <v>9.4064449064448996E-2</v>
      </c>
      <c r="V61" s="110">
        <v>0.34276515151514891</v>
      </c>
      <c r="W61" s="110">
        <v>69.844074844074797</v>
      </c>
      <c r="X61" s="110">
        <v>254.50757575757379</v>
      </c>
      <c r="Y61" s="110">
        <v>2.1735966735966721</v>
      </c>
      <c r="Z61" s="110">
        <v>7.9204545454544846</v>
      </c>
      <c r="AA61" s="110">
        <v>1.5446985446985438E-2</v>
      </c>
      <c r="AB61" s="110">
        <v>5.6287878787878366E-2</v>
      </c>
      <c r="AC61" s="110">
        <v>0.22869022869022854</v>
      </c>
      <c r="AD61" s="110">
        <v>0.83333333333332693</v>
      </c>
      <c r="AE61" s="110">
        <v>9.7141372141372084E-2</v>
      </c>
      <c r="AF61" s="110">
        <v>0.35397727272727009</v>
      </c>
      <c r="AG61" s="110">
        <v>1.2151767151767145E-2</v>
      </c>
      <c r="AH61" s="110">
        <v>4.4280303030302698E-2</v>
      </c>
      <c r="AI61" s="119">
        <v>2.4310483870967805</v>
      </c>
      <c r="AJ61" s="119">
        <v>2.9553921568627488</v>
      </c>
      <c r="AK61" s="119">
        <v>0.21120967741935542</v>
      </c>
      <c r="AL61" s="119">
        <v>0.25676470588235328</v>
      </c>
      <c r="AM61" s="119">
        <v>0.11318548387096804</v>
      </c>
      <c r="AN61" s="119">
        <v>0.13759803921568642</v>
      </c>
      <c r="AO61" s="119">
        <v>40.967741935483978</v>
      </c>
      <c r="AP61" s="110">
        <v>49.803921568627516</v>
      </c>
      <c r="AQ61" s="110">
        <v>9.0201612903226049</v>
      </c>
      <c r="AR61" s="110">
        <v>10.965686274509819</v>
      </c>
      <c r="AS61" s="110">
        <v>1.2887096774193583E-2</v>
      </c>
      <c r="AT61" s="110">
        <v>1.5666666666666686E-2</v>
      </c>
      <c r="AU61" s="119">
        <v>1.4899193548387135</v>
      </c>
      <c r="AV61" s="110">
        <v>1.8112745098039238</v>
      </c>
      <c r="AW61" s="110">
        <v>0.37096774193548493</v>
      </c>
      <c r="AX61" s="110">
        <v>0.45098039215686342</v>
      </c>
      <c r="AY61" s="110">
        <v>3.7338709677419459E-2</v>
      </c>
      <c r="AZ61" s="110">
        <v>4.5392156862745163E-2</v>
      </c>
      <c r="BA61" s="110">
        <v>0.16</v>
      </c>
      <c r="BB61" s="110">
        <v>0.04</v>
      </c>
      <c r="BC61" s="110">
        <v>0</v>
      </c>
      <c r="BD61" s="110">
        <v>0</v>
      </c>
      <c r="BE61" s="110">
        <v>0.19</v>
      </c>
      <c r="BF61" s="110">
        <v>0</v>
      </c>
      <c r="BG61" s="110">
        <v>0.4</v>
      </c>
      <c r="BH61" s="110">
        <v>0</v>
      </c>
      <c r="BI61" s="110">
        <v>0.15</v>
      </c>
      <c r="BJ61" s="110">
        <v>0.11</v>
      </c>
      <c r="BK61" s="110">
        <v>0.18</v>
      </c>
      <c r="BL61" s="110">
        <v>0</v>
      </c>
      <c r="BM61" s="110">
        <v>0</v>
      </c>
      <c r="BN61" s="110">
        <v>0</v>
      </c>
      <c r="BO61" s="110">
        <v>0.2</v>
      </c>
      <c r="BP61" s="110">
        <v>0.06</v>
      </c>
      <c r="BQ61" s="110">
        <v>0.01</v>
      </c>
      <c r="BR61" s="110">
        <v>0</v>
      </c>
      <c r="BS61" s="110">
        <v>0</v>
      </c>
      <c r="BT61" s="110">
        <v>0.08</v>
      </c>
      <c r="BU61" s="110">
        <v>0.09</v>
      </c>
      <c r="BV61" s="110">
        <v>0.36</v>
      </c>
      <c r="BW61" s="110">
        <v>0</v>
      </c>
      <c r="BX61" s="110">
        <v>0.33</v>
      </c>
      <c r="BY61" s="110">
        <v>0</v>
      </c>
      <c r="BZ61" s="110">
        <v>0</v>
      </c>
      <c r="CA61" s="110">
        <v>0.01</v>
      </c>
      <c r="CB61" s="110">
        <v>0</v>
      </c>
      <c r="CC61" s="110">
        <v>0</v>
      </c>
      <c r="CD61" s="110">
        <v>0.16</v>
      </c>
      <c r="CE61" s="110">
        <v>0</v>
      </c>
      <c r="CF61" s="110">
        <v>0</v>
      </c>
      <c r="CG61" s="110">
        <v>0</v>
      </c>
      <c r="CH61" s="110">
        <v>0.19</v>
      </c>
      <c r="CI61" s="110">
        <v>0.08</v>
      </c>
      <c r="CJ61" s="110">
        <v>0</v>
      </c>
      <c r="CK61" s="110">
        <v>0</v>
      </c>
      <c r="CL61" s="110">
        <v>0</v>
      </c>
      <c r="CM61" s="110">
        <v>0</v>
      </c>
      <c r="CN61" s="110">
        <v>0</v>
      </c>
      <c r="CO61" s="110">
        <v>0</v>
      </c>
      <c r="CP61" s="110">
        <v>0</v>
      </c>
      <c r="CQ61" s="110">
        <v>0</v>
      </c>
      <c r="CR61" s="110">
        <v>0</v>
      </c>
      <c r="CS61" s="110">
        <v>0.06</v>
      </c>
      <c r="CT61" s="110">
        <v>0</v>
      </c>
      <c r="CU61" s="110">
        <v>0</v>
      </c>
      <c r="CV61" s="110">
        <v>0</v>
      </c>
      <c r="CW61" s="110">
        <v>0</v>
      </c>
      <c r="CX61" s="110">
        <v>6.2</v>
      </c>
      <c r="CY61" s="110">
        <v>3.4</v>
      </c>
      <c r="CZ61" s="110">
        <v>26.2</v>
      </c>
      <c r="DA61" s="110">
        <v>1</v>
      </c>
      <c r="DB61" s="110">
        <v>0</v>
      </c>
      <c r="DC61" s="110">
        <v>0</v>
      </c>
      <c r="DD61" s="110">
        <v>36.799999999999997</v>
      </c>
      <c r="DE61" s="110">
        <v>0</v>
      </c>
      <c r="DF61" s="110">
        <v>7.3</v>
      </c>
      <c r="DG61" s="110">
        <v>5.6</v>
      </c>
      <c r="DH61" s="110">
        <v>10.7</v>
      </c>
      <c r="DI61" s="110">
        <v>5.9</v>
      </c>
      <c r="DJ61" s="110">
        <v>0</v>
      </c>
      <c r="DK61" s="110">
        <v>0</v>
      </c>
      <c r="DL61" s="110">
        <v>53.1</v>
      </c>
      <c r="DM61" s="110">
        <v>6.4</v>
      </c>
      <c r="DN61" s="110">
        <v>37.6</v>
      </c>
      <c r="DO61" s="110">
        <v>61.5</v>
      </c>
      <c r="DP61" s="110">
        <v>26.3</v>
      </c>
      <c r="DQ61" s="110">
        <v>21.1</v>
      </c>
      <c r="DR61" s="110">
        <v>17</v>
      </c>
      <c r="DS61" s="110">
        <v>24.6</v>
      </c>
      <c r="DT61" s="110">
        <v>14.7</v>
      </c>
      <c r="DU61" s="110">
        <v>33</v>
      </c>
      <c r="DV61" s="110">
        <v>14.4</v>
      </c>
      <c r="DW61" s="110">
        <v>20.100000000000001</v>
      </c>
      <c r="DX61" s="110">
        <v>10.130000000000001</v>
      </c>
      <c r="DY61" s="110">
        <v>15.57</v>
      </c>
      <c r="DZ61" s="110">
        <v>0</v>
      </c>
      <c r="EA61" s="110">
        <v>0.88</v>
      </c>
      <c r="EB61" s="110">
        <v>0</v>
      </c>
      <c r="EC61" s="110">
        <v>43.66</v>
      </c>
      <c r="ED61" s="110">
        <v>5.0199999999999996</v>
      </c>
      <c r="EE61" s="110">
        <v>38.29</v>
      </c>
      <c r="EF61" s="110">
        <v>2.5299999999999998</v>
      </c>
      <c r="EG61" s="110">
        <v>23.67</v>
      </c>
      <c r="EH61" s="110">
        <v>19.14</v>
      </c>
      <c r="EI61" s="110">
        <v>0</v>
      </c>
      <c r="EJ61" s="110">
        <v>0</v>
      </c>
      <c r="EK61" s="110">
        <v>0</v>
      </c>
      <c r="EL61" s="110">
        <v>0</v>
      </c>
      <c r="EM61" s="110">
        <v>8.86</v>
      </c>
      <c r="EN61" s="110">
        <v>0</v>
      </c>
      <c r="EO61" s="110">
        <v>0</v>
      </c>
      <c r="EP61" s="110">
        <v>0</v>
      </c>
      <c r="EQ61" s="110">
        <v>0</v>
      </c>
      <c r="ER61" s="110">
        <v>4.9400000000000004</v>
      </c>
      <c r="ES61" s="110">
        <v>0</v>
      </c>
      <c r="ET61" s="110">
        <v>0</v>
      </c>
      <c r="EU61" s="69" t="s">
        <v>6</v>
      </c>
      <c r="EV61" s="69" t="s">
        <v>6</v>
      </c>
      <c r="EW61" s="69" t="s">
        <v>6</v>
      </c>
      <c r="EX61" s="69" t="s">
        <v>6</v>
      </c>
      <c r="EY61" s="69" t="s">
        <v>6</v>
      </c>
      <c r="EZ61" s="69" t="s">
        <v>6</v>
      </c>
      <c r="FA61" s="69" t="s">
        <v>6</v>
      </c>
      <c r="FB61" s="69" t="s">
        <v>6</v>
      </c>
      <c r="FC61" s="69" t="s">
        <v>6</v>
      </c>
      <c r="FD61" s="69" t="s">
        <v>6</v>
      </c>
      <c r="FE61" s="69" t="s">
        <v>6</v>
      </c>
      <c r="FF61" s="69" t="s">
        <v>6</v>
      </c>
      <c r="FG61" s="200"/>
    </row>
    <row r="62" spans="1:163" x14ac:dyDescent="0.25">
      <c r="A62" s="97">
        <v>6</v>
      </c>
      <c r="B62" s="98" t="s">
        <v>675</v>
      </c>
      <c r="C62" s="205" t="s">
        <v>6</v>
      </c>
      <c r="D62" s="205" t="s">
        <v>6</v>
      </c>
      <c r="E62" s="205" t="s">
        <v>6</v>
      </c>
      <c r="F62" s="100" t="s">
        <v>833</v>
      </c>
      <c r="G62" s="99" t="s">
        <v>462</v>
      </c>
      <c r="H62" s="98"/>
      <c r="I62" s="98"/>
      <c r="J62" s="98"/>
      <c r="K62" s="98"/>
      <c r="L62" s="98"/>
      <c r="M62" s="98"/>
      <c r="N62" s="98"/>
      <c r="P62" s="101" t="str">
        <f t="shared" si="0"/>
        <v>6|Abrolhos - Ilha de Santa Barbara|NA|NA|NA|P14302||Phaethon aethereus|</v>
      </c>
      <c r="Q62" s="110">
        <v>3.1735294117647439</v>
      </c>
      <c r="R62" s="110">
        <v>21.580000000002372</v>
      </c>
      <c r="S62" s="110">
        <v>0.39073529411765184</v>
      </c>
      <c r="T62" s="110">
        <v>2.6570000000002927</v>
      </c>
      <c r="U62" s="110">
        <v>0.66250000000000808</v>
      </c>
      <c r="V62" s="110">
        <v>4.5050000000004964</v>
      </c>
      <c r="W62" s="110">
        <v>128.45588235294275</v>
      </c>
      <c r="X62" s="110">
        <v>873.50000000009629</v>
      </c>
      <c r="Y62" s="110">
        <v>17.1764705882355</v>
      </c>
      <c r="Z62" s="110">
        <v>116.80000000001284</v>
      </c>
      <c r="AA62" s="110">
        <v>2.6750000000000326E-2</v>
      </c>
      <c r="AB62" s="110">
        <v>0.18190000000002005</v>
      </c>
      <c r="AC62" s="110">
        <v>1.5735294117647252</v>
      </c>
      <c r="AD62" s="110">
        <v>10.700000000001179</v>
      </c>
      <c r="AE62" s="110">
        <v>0.43926470588235833</v>
      </c>
      <c r="AF62" s="110">
        <v>2.9870000000003292</v>
      </c>
      <c r="AG62" s="110">
        <v>0.9551470588235409</v>
      </c>
      <c r="AH62" s="110">
        <v>6.4950000000007142</v>
      </c>
      <c r="AI62" s="101" t="s">
        <v>6</v>
      </c>
      <c r="AJ62" s="101" t="s">
        <v>6</v>
      </c>
      <c r="AK62" s="101" t="s">
        <v>6</v>
      </c>
      <c r="AL62" s="101" t="s">
        <v>6</v>
      </c>
      <c r="AM62" s="101" t="s">
        <v>6</v>
      </c>
      <c r="AN62" s="101" t="s">
        <v>6</v>
      </c>
      <c r="AO62" s="101" t="s">
        <v>6</v>
      </c>
      <c r="AP62" s="120" t="s">
        <v>6</v>
      </c>
      <c r="AQ62" s="120" t="s">
        <v>6</v>
      </c>
      <c r="AR62" s="120" t="s">
        <v>6</v>
      </c>
      <c r="AS62" s="120" t="s">
        <v>6</v>
      </c>
      <c r="AT62" s="120" t="s">
        <v>6</v>
      </c>
      <c r="AU62" s="121" t="s">
        <v>6</v>
      </c>
      <c r="AV62" s="120" t="s">
        <v>6</v>
      </c>
      <c r="AW62" s="120" t="s">
        <v>6</v>
      </c>
      <c r="AX62" s="120" t="s">
        <v>6</v>
      </c>
      <c r="AY62" s="120" t="s">
        <v>6</v>
      </c>
      <c r="AZ62" s="120" t="s">
        <v>6</v>
      </c>
      <c r="BA62" s="7" t="s">
        <v>6</v>
      </c>
      <c r="BB62" s="7" t="s">
        <v>6</v>
      </c>
      <c r="BC62" s="7" t="s">
        <v>6</v>
      </c>
      <c r="BD62" s="7" t="s">
        <v>6</v>
      </c>
      <c r="BE62" s="7" t="s">
        <v>6</v>
      </c>
      <c r="BF62" s="7" t="s">
        <v>6</v>
      </c>
      <c r="BG62" s="7" t="s">
        <v>6</v>
      </c>
      <c r="BH62" s="7" t="s">
        <v>6</v>
      </c>
      <c r="BI62" s="7" t="s">
        <v>6</v>
      </c>
      <c r="BJ62" s="7" t="s">
        <v>6</v>
      </c>
      <c r="BK62" s="7" t="s">
        <v>6</v>
      </c>
      <c r="BL62" s="7" t="s">
        <v>6</v>
      </c>
      <c r="BM62" s="7" t="s">
        <v>6</v>
      </c>
      <c r="BN62" s="7" t="s">
        <v>6</v>
      </c>
      <c r="BO62" s="7" t="s">
        <v>6</v>
      </c>
      <c r="BP62" s="7" t="s">
        <v>6</v>
      </c>
      <c r="BQ62" s="7" t="s">
        <v>6</v>
      </c>
      <c r="BR62" s="7" t="s">
        <v>6</v>
      </c>
      <c r="BS62" s="7" t="s">
        <v>6</v>
      </c>
      <c r="BT62" s="7" t="s">
        <v>6</v>
      </c>
      <c r="BU62" s="7" t="s">
        <v>6</v>
      </c>
      <c r="BV62" s="7" t="s">
        <v>6</v>
      </c>
      <c r="BW62" s="7" t="s">
        <v>6</v>
      </c>
      <c r="BX62" s="7" t="s">
        <v>6</v>
      </c>
      <c r="BY62" s="7" t="s">
        <v>6</v>
      </c>
      <c r="BZ62" s="7" t="s">
        <v>6</v>
      </c>
      <c r="CA62" s="69" t="s">
        <v>6</v>
      </c>
      <c r="CB62" s="69" t="s">
        <v>6</v>
      </c>
      <c r="CC62" s="69" t="s">
        <v>6</v>
      </c>
      <c r="CD62" s="69" t="s">
        <v>6</v>
      </c>
      <c r="CE62" s="69" t="s">
        <v>6</v>
      </c>
      <c r="CF62" s="69" t="s">
        <v>6</v>
      </c>
      <c r="CG62" s="69" t="s">
        <v>6</v>
      </c>
      <c r="CH62" s="69" t="s">
        <v>6</v>
      </c>
      <c r="CI62" s="69" t="s">
        <v>6</v>
      </c>
      <c r="CJ62" s="69" t="s">
        <v>6</v>
      </c>
      <c r="CK62" s="69" t="s">
        <v>6</v>
      </c>
      <c r="CL62" s="69" t="s">
        <v>6</v>
      </c>
      <c r="CM62" s="69" t="s">
        <v>6</v>
      </c>
      <c r="CN62" s="69" t="s">
        <v>6</v>
      </c>
      <c r="CO62" s="69" t="s">
        <v>6</v>
      </c>
      <c r="CP62" s="69" t="s">
        <v>6</v>
      </c>
      <c r="CQ62" s="69" t="s">
        <v>6</v>
      </c>
      <c r="CR62" s="69" t="s">
        <v>6</v>
      </c>
      <c r="CS62" s="69" t="s">
        <v>6</v>
      </c>
      <c r="CT62" s="69" t="s">
        <v>6</v>
      </c>
      <c r="CU62" s="69" t="s">
        <v>6</v>
      </c>
      <c r="CV62" s="69" t="s">
        <v>6</v>
      </c>
      <c r="CW62" s="69" t="s">
        <v>6</v>
      </c>
      <c r="CX62" s="7" t="s">
        <v>6</v>
      </c>
      <c r="CY62" s="7" t="s">
        <v>6</v>
      </c>
      <c r="CZ62" s="7" t="s">
        <v>6</v>
      </c>
      <c r="DA62" s="7" t="s">
        <v>6</v>
      </c>
      <c r="DB62" s="7" t="s">
        <v>6</v>
      </c>
      <c r="DC62" s="7" t="s">
        <v>6</v>
      </c>
      <c r="DD62" s="7" t="s">
        <v>6</v>
      </c>
      <c r="DE62" s="7" t="s">
        <v>6</v>
      </c>
      <c r="DF62" s="7" t="s">
        <v>6</v>
      </c>
      <c r="DG62" s="7" t="s">
        <v>6</v>
      </c>
      <c r="DH62" s="7" t="s">
        <v>6</v>
      </c>
      <c r="DI62" s="7" t="s">
        <v>6</v>
      </c>
      <c r="DJ62" s="7" t="s">
        <v>6</v>
      </c>
      <c r="DK62" s="7" t="s">
        <v>6</v>
      </c>
      <c r="DL62" s="7" t="s">
        <v>6</v>
      </c>
      <c r="DM62" s="7" t="s">
        <v>6</v>
      </c>
      <c r="DN62" s="7" t="s">
        <v>6</v>
      </c>
      <c r="DO62" s="7" t="s">
        <v>6</v>
      </c>
      <c r="DP62" s="7" t="s">
        <v>6</v>
      </c>
      <c r="DQ62" s="7" t="s">
        <v>6</v>
      </c>
      <c r="DR62" s="7" t="s">
        <v>6</v>
      </c>
      <c r="DS62" s="7" t="s">
        <v>6</v>
      </c>
      <c r="DT62" s="7" t="s">
        <v>6</v>
      </c>
      <c r="DU62" s="7" t="s">
        <v>6</v>
      </c>
      <c r="DV62" s="7" t="s">
        <v>6</v>
      </c>
      <c r="DW62" s="7" t="s">
        <v>6</v>
      </c>
      <c r="DX62" s="69" t="s">
        <v>6</v>
      </c>
      <c r="DY62" s="69" t="s">
        <v>6</v>
      </c>
      <c r="DZ62" s="69" t="s">
        <v>6</v>
      </c>
      <c r="EA62" s="69" t="s">
        <v>6</v>
      </c>
      <c r="EB62" s="69" t="s">
        <v>6</v>
      </c>
      <c r="EC62" s="69" t="s">
        <v>6</v>
      </c>
      <c r="ED62" s="69" t="s">
        <v>6</v>
      </c>
      <c r="EE62" s="69" t="s">
        <v>6</v>
      </c>
      <c r="EF62" s="69" t="s">
        <v>6</v>
      </c>
      <c r="EG62" s="69" t="s">
        <v>6</v>
      </c>
      <c r="EH62" s="69" t="s">
        <v>6</v>
      </c>
      <c r="EI62" s="69" t="s">
        <v>6</v>
      </c>
      <c r="EJ62" s="69" t="s">
        <v>6</v>
      </c>
      <c r="EK62" s="69" t="s">
        <v>6</v>
      </c>
      <c r="EL62" s="69" t="s">
        <v>6</v>
      </c>
      <c r="EM62" s="69" t="s">
        <v>6</v>
      </c>
      <c r="EN62" s="69" t="s">
        <v>6</v>
      </c>
      <c r="EO62" s="69" t="s">
        <v>6</v>
      </c>
      <c r="EP62" s="69" t="s">
        <v>6</v>
      </c>
      <c r="EQ62" s="69" t="s">
        <v>6</v>
      </c>
      <c r="ER62" s="69" t="s">
        <v>6</v>
      </c>
      <c r="ES62" s="69" t="s">
        <v>6</v>
      </c>
      <c r="ET62" s="69" t="s">
        <v>6</v>
      </c>
      <c r="EU62" s="69" t="s">
        <v>6</v>
      </c>
      <c r="EV62" s="69" t="s">
        <v>6</v>
      </c>
      <c r="EW62" s="69" t="s">
        <v>6</v>
      </c>
      <c r="EX62" s="69" t="s">
        <v>6</v>
      </c>
      <c r="EY62" s="69" t="s">
        <v>6</v>
      </c>
      <c r="EZ62" s="69" t="s">
        <v>6</v>
      </c>
      <c r="FA62" s="69" t="s">
        <v>6</v>
      </c>
      <c r="FB62" s="69" t="s">
        <v>6</v>
      </c>
      <c r="FC62" s="69" t="s">
        <v>6</v>
      </c>
      <c r="FD62" s="69" t="s">
        <v>6</v>
      </c>
      <c r="FE62" s="69" t="s">
        <v>6</v>
      </c>
      <c r="FF62" s="69" t="s">
        <v>6</v>
      </c>
      <c r="FG62" s="200"/>
    </row>
    <row r="63" spans="1:163" x14ac:dyDescent="0.25">
      <c r="A63" s="97">
        <v>6</v>
      </c>
      <c r="B63" s="98" t="s">
        <v>675</v>
      </c>
      <c r="C63" s="205" t="s">
        <v>6</v>
      </c>
      <c r="D63" s="205" t="s">
        <v>6</v>
      </c>
      <c r="E63" s="205" t="s">
        <v>6</v>
      </c>
      <c r="F63" s="100" t="s">
        <v>842</v>
      </c>
      <c r="G63" s="99" t="s">
        <v>462</v>
      </c>
      <c r="H63" s="98"/>
      <c r="I63" s="98"/>
      <c r="J63" s="98"/>
      <c r="K63" s="98"/>
      <c r="L63" s="98"/>
      <c r="M63" s="98"/>
      <c r="N63" s="98"/>
      <c r="P63" s="101" t="str">
        <f t="shared" si="0"/>
        <v>6|Abrolhos - Ilha de Santa Barbara|NA|NA|NA|P14303||Phaethon aethereus|</v>
      </c>
      <c r="Q63" s="110">
        <v>0.93129629629629929</v>
      </c>
      <c r="R63" s="110">
        <v>4.4901785714287099</v>
      </c>
      <c r="S63" s="110">
        <v>9.885185185185219E-2</v>
      </c>
      <c r="T63" s="110">
        <v>0.47660714285715761</v>
      </c>
      <c r="U63" s="110">
        <v>0.19018518518518579</v>
      </c>
      <c r="V63" s="110">
        <v>0.91696428571431399</v>
      </c>
      <c r="W63" s="110">
        <v>83.925925925926208</v>
      </c>
      <c r="X63" s="110">
        <v>404.64285714286967</v>
      </c>
      <c r="Y63" s="110">
        <v>3.4259259259259371</v>
      </c>
      <c r="Z63" s="110">
        <v>16.51785714285765</v>
      </c>
      <c r="AA63" s="110">
        <v>9.4111111111111409E-3</v>
      </c>
      <c r="AB63" s="110">
        <v>4.53750000000014E-2</v>
      </c>
      <c r="AC63" s="110">
        <v>1.3574074074074116</v>
      </c>
      <c r="AD63" s="110">
        <v>6.5446428571430584</v>
      </c>
      <c r="AE63" s="110">
        <v>0.14838888888888938</v>
      </c>
      <c r="AF63" s="110">
        <v>0.71544642857145069</v>
      </c>
      <c r="AG63" s="110">
        <v>0.11962962962963002</v>
      </c>
      <c r="AH63" s="110">
        <v>0.57678571428573211</v>
      </c>
      <c r="AI63" s="101" t="s">
        <v>6</v>
      </c>
      <c r="AJ63" s="101" t="s">
        <v>6</v>
      </c>
      <c r="AK63" s="101" t="s">
        <v>6</v>
      </c>
      <c r="AL63" s="101" t="s">
        <v>6</v>
      </c>
      <c r="AM63" s="101" t="s">
        <v>6</v>
      </c>
      <c r="AN63" s="101" t="s">
        <v>6</v>
      </c>
      <c r="AO63" s="101" t="s">
        <v>6</v>
      </c>
      <c r="AP63" s="120" t="s">
        <v>6</v>
      </c>
      <c r="AQ63" s="120" t="s">
        <v>6</v>
      </c>
      <c r="AR63" s="120" t="s">
        <v>6</v>
      </c>
      <c r="AS63" s="120" t="s">
        <v>6</v>
      </c>
      <c r="AT63" s="120" t="s">
        <v>6</v>
      </c>
      <c r="AU63" s="121" t="s">
        <v>6</v>
      </c>
      <c r="AV63" s="120" t="s">
        <v>6</v>
      </c>
      <c r="AW63" s="120" t="s">
        <v>6</v>
      </c>
      <c r="AX63" s="120" t="s">
        <v>6</v>
      </c>
      <c r="AY63" s="120" t="s">
        <v>6</v>
      </c>
      <c r="AZ63" s="120" t="s">
        <v>6</v>
      </c>
      <c r="BA63" s="7" t="s">
        <v>6</v>
      </c>
      <c r="BB63" s="7" t="s">
        <v>6</v>
      </c>
      <c r="BC63" s="7" t="s">
        <v>6</v>
      </c>
      <c r="BD63" s="7" t="s">
        <v>6</v>
      </c>
      <c r="BE63" s="7" t="s">
        <v>6</v>
      </c>
      <c r="BF63" s="7" t="s">
        <v>6</v>
      </c>
      <c r="BG63" s="7" t="s">
        <v>467</v>
      </c>
      <c r="BH63" s="7" t="s">
        <v>6</v>
      </c>
      <c r="BI63" s="7" t="s">
        <v>6</v>
      </c>
      <c r="BJ63" s="7" t="s">
        <v>6</v>
      </c>
      <c r="BK63" s="7" t="s">
        <v>6</v>
      </c>
      <c r="BL63" s="7" t="s">
        <v>6</v>
      </c>
      <c r="BM63" s="7" t="s">
        <v>6</v>
      </c>
      <c r="BN63" s="7" t="s">
        <v>6</v>
      </c>
      <c r="BO63" s="7" t="s">
        <v>6</v>
      </c>
      <c r="BP63" s="7" t="s">
        <v>6</v>
      </c>
      <c r="BQ63" s="7" t="s">
        <v>6</v>
      </c>
      <c r="BR63" s="7" t="s">
        <v>6</v>
      </c>
      <c r="BS63" s="7" t="s">
        <v>6</v>
      </c>
      <c r="BT63" s="7" t="s">
        <v>6</v>
      </c>
      <c r="BU63" s="7" t="s">
        <v>6</v>
      </c>
      <c r="BV63" s="7" t="s">
        <v>6</v>
      </c>
      <c r="BW63" s="7" t="s">
        <v>6</v>
      </c>
      <c r="BX63" s="7" t="s">
        <v>6</v>
      </c>
      <c r="BY63" s="7" t="s">
        <v>6</v>
      </c>
      <c r="BZ63" s="7" t="s">
        <v>6</v>
      </c>
      <c r="CA63" s="69" t="s">
        <v>6</v>
      </c>
      <c r="CB63" s="69" t="s">
        <v>6</v>
      </c>
      <c r="CC63" s="69" t="s">
        <v>6</v>
      </c>
      <c r="CD63" s="69" t="s">
        <v>6</v>
      </c>
      <c r="CE63" s="69" t="s">
        <v>6</v>
      </c>
      <c r="CF63" s="69" t="s">
        <v>6</v>
      </c>
      <c r="CG63" s="69" t="s">
        <v>6</v>
      </c>
      <c r="CH63" s="69" t="s">
        <v>6</v>
      </c>
      <c r="CI63" s="69" t="s">
        <v>6</v>
      </c>
      <c r="CJ63" s="69" t="s">
        <v>6</v>
      </c>
      <c r="CK63" s="69" t="s">
        <v>6</v>
      </c>
      <c r="CL63" s="69" t="s">
        <v>6</v>
      </c>
      <c r="CM63" s="69" t="s">
        <v>6</v>
      </c>
      <c r="CN63" s="69" t="s">
        <v>6</v>
      </c>
      <c r="CO63" s="69" t="s">
        <v>6</v>
      </c>
      <c r="CP63" s="69" t="s">
        <v>6</v>
      </c>
      <c r="CQ63" s="69" t="s">
        <v>6</v>
      </c>
      <c r="CR63" s="69" t="s">
        <v>6</v>
      </c>
      <c r="CS63" s="69" t="s">
        <v>6</v>
      </c>
      <c r="CT63" s="69" t="s">
        <v>6</v>
      </c>
      <c r="CU63" s="69" t="s">
        <v>6</v>
      </c>
      <c r="CV63" s="69" t="s">
        <v>6</v>
      </c>
      <c r="CW63" s="69" t="s">
        <v>6</v>
      </c>
      <c r="CX63" s="7" t="s">
        <v>6</v>
      </c>
      <c r="CY63" s="7" t="s">
        <v>6</v>
      </c>
      <c r="CZ63" s="7" t="s">
        <v>6</v>
      </c>
      <c r="DA63" s="7" t="s">
        <v>6</v>
      </c>
      <c r="DB63" s="7" t="s">
        <v>6</v>
      </c>
      <c r="DC63" s="7" t="s">
        <v>6</v>
      </c>
      <c r="DD63" s="7" t="s">
        <v>6</v>
      </c>
      <c r="DE63" s="7" t="s">
        <v>6</v>
      </c>
      <c r="DF63" s="7" t="s">
        <v>6</v>
      </c>
      <c r="DG63" s="7" t="s">
        <v>6</v>
      </c>
      <c r="DH63" s="7" t="s">
        <v>6</v>
      </c>
      <c r="DI63" s="7" t="s">
        <v>6</v>
      </c>
      <c r="DJ63" s="7" t="s">
        <v>6</v>
      </c>
      <c r="DK63" s="7" t="s">
        <v>6</v>
      </c>
      <c r="DL63" s="7" t="s">
        <v>6</v>
      </c>
      <c r="DM63" s="7" t="s">
        <v>6</v>
      </c>
      <c r="DN63" s="7" t="s">
        <v>6</v>
      </c>
      <c r="DO63" s="7" t="s">
        <v>6</v>
      </c>
      <c r="DP63" s="7" t="s">
        <v>6</v>
      </c>
      <c r="DQ63" s="7" t="s">
        <v>6</v>
      </c>
      <c r="DR63" s="7" t="s">
        <v>6</v>
      </c>
      <c r="DS63" s="7" t="s">
        <v>6</v>
      </c>
      <c r="DT63" s="7" t="s">
        <v>6</v>
      </c>
      <c r="DU63" s="7" t="s">
        <v>6</v>
      </c>
      <c r="DV63" s="7" t="s">
        <v>6</v>
      </c>
      <c r="DW63" s="7" t="s">
        <v>6</v>
      </c>
      <c r="DX63" s="69" t="s">
        <v>6</v>
      </c>
      <c r="DY63" s="69" t="s">
        <v>6</v>
      </c>
      <c r="DZ63" s="69" t="s">
        <v>6</v>
      </c>
      <c r="EA63" s="69" t="s">
        <v>6</v>
      </c>
      <c r="EB63" s="69" t="s">
        <v>6</v>
      </c>
      <c r="EC63" s="69" t="s">
        <v>6</v>
      </c>
      <c r="ED63" s="69" t="s">
        <v>6</v>
      </c>
      <c r="EE63" s="69" t="s">
        <v>6</v>
      </c>
      <c r="EF63" s="69" t="s">
        <v>6</v>
      </c>
      <c r="EG63" s="69" t="s">
        <v>6</v>
      </c>
      <c r="EH63" s="69" t="s">
        <v>6</v>
      </c>
      <c r="EI63" s="69" t="s">
        <v>6</v>
      </c>
      <c r="EJ63" s="69" t="s">
        <v>6</v>
      </c>
      <c r="EK63" s="69" t="s">
        <v>6</v>
      </c>
      <c r="EL63" s="69" t="s">
        <v>6</v>
      </c>
      <c r="EM63" s="69" t="s">
        <v>6</v>
      </c>
      <c r="EN63" s="69" t="s">
        <v>6</v>
      </c>
      <c r="EO63" s="69" t="s">
        <v>6</v>
      </c>
      <c r="EP63" s="69" t="s">
        <v>6</v>
      </c>
      <c r="EQ63" s="69" t="s">
        <v>6</v>
      </c>
      <c r="ER63" s="69" t="s">
        <v>6</v>
      </c>
      <c r="ES63" s="69" t="s">
        <v>6</v>
      </c>
      <c r="ET63" s="69" t="s">
        <v>6</v>
      </c>
      <c r="EU63" s="69" t="s">
        <v>6</v>
      </c>
      <c r="EV63" s="69" t="s">
        <v>6</v>
      </c>
      <c r="EW63" s="69" t="s">
        <v>6</v>
      </c>
      <c r="EX63" s="69" t="s">
        <v>6</v>
      </c>
      <c r="EY63" s="69" t="s">
        <v>6</v>
      </c>
      <c r="EZ63" s="69" t="s">
        <v>6</v>
      </c>
      <c r="FA63" s="69" t="s">
        <v>6</v>
      </c>
      <c r="FB63" s="69" t="s">
        <v>6</v>
      </c>
      <c r="FC63" s="69" t="s">
        <v>6</v>
      </c>
      <c r="FD63" s="69" t="s">
        <v>6</v>
      </c>
      <c r="FE63" s="69" t="s">
        <v>6</v>
      </c>
      <c r="FF63" s="69" t="s">
        <v>6</v>
      </c>
      <c r="FG63" s="200"/>
    </row>
    <row r="64" spans="1:163" x14ac:dyDescent="0.25">
      <c r="A64" s="97">
        <v>6</v>
      </c>
      <c r="B64" s="98" t="s">
        <v>861</v>
      </c>
      <c r="C64" s="205" t="s">
        <v>6</v>
      </c>
      <c r="D64" s="205" t="s">
        <v>6</v>
      </c>
      <c r="E64" s="205" t="s">
        <v>6</v>
      </c>
      <c r="F64" s="100" t="s">
        <v>844</v>
      </c>
      <c r="G64" s="99" t="s">
        <v>462</v>
      </c>
      <c r="H64" s="98"/>
      <c r="I64" s="98"/>
      <c r="J64" s="98"/>
      <c r="K64" s="98"/>
      <c r="L64" s="98"/>
      <c r="M64" s="98"/>
      <c r="N64" s="98"/>
      <c r="P64" s="101" t="str">
        <f t="shared" si="0"/>
        <v>6|Abrolhos - Costão do Farol|NA|NA|NA|P14304||Phaethon aethereus|</v>
      </c>
      <c r="Q64" s="98" t="s">
        <v>6</v>
      </c>
      <c r="R64" s="98" t="s">
        <v>6</v>
      </c>
      <c r="S64" s="98" t="s">
        <v>6</v>
      </c>
      <c r="T64" s="98" t="s">
        <v>6</v>
      </c>
      <c r="U64" s="98" t="s">
        <v>6</v>
      </c>
      <c r="V64" s="98" t="s">
        <v>6</v>
      </c>
      <c r="W64" s="98" t="s">
        <v>6</v>
      </c>
      <c r="X64" s="98" t="s">
        <v>6</v>
      </c>
      <c r="Y64" s="98" t="s">
        <v>6</v>
      </c>
      <c r="Z64" s="98" t="s">
        <v>6</v>
      </c>
      <c r="AA64" s="98" t="s">
        <v>6</v>
      </c>
      <c r="AB64" s="98" t="s">
        <v>6</v>
      </c>
      <c r="AC64" s="98" t="s">
        <v>6</v>
      </c>
      <c r="AD64" s="98" t="s">
        <v>6</v>
      </c>
      <c r="AE64" s="98" t="s">
        <v>6</v>
      </c>
      <c r="AF64" s="98" t="s">
        <v>6</v>
      </c>
      <c r="AG64" s="98" t="s">
        <v>6</v>
      </c>
      <c r="AH64" s="98" t="s">
        <v>6</v>
      </c>
      <c r="AI64" s="119">
        <v>3.1733944954128708</v>
      </c>
      <c r="AJ64" s="119">
        <v>3.7193548387097319</v>
      </c>
      <c r="AK64" s="119">
        <v>0.24183486238532312</v>
      </c>
      <c r="AL64" s="119">
        <v>0.28344086021505793</v>
      </c>
      <c r="AM64" s="119">
        <v>0.16160550458715731</v>
      </c>
      <c r="AN64" s="119">
        <v>0.18940860215054042</v>
      </c>
      <c r="AO64" s="119">
        <v>37.293577981651687</v>
      </c>
      <c r="AP64" s="110">
        <v>43.709677419355479</v>
      </c>
      <c r="AQ64" s="110">
        <v>10.527522935779903</v>
      </c>
      <c r="AR64" s="110">
        <v>12.338709677419534</v>
      </c>
      <c r="AS64" s="110">
        <v>1.5128440366972605E-2</v>
      </c>
      <c r="AT64" s="110">
        <v>1.7731182795699185E-2</v>
      </c>
      <c r="AU64" s="110">
        <v>14.513761467890028</v>
      </c>
      <c r="AV64" s="110">
        <v>17.010752688172289</v>
      </c>
      <c r="AW64" s="110">
        <v>1.0229357798165223E-2</v>
      </c>
      <c r="AX64" s="110">
        <v>1.1989247311828133E-2</v>
      </c>
      <c r="AY64" s="110">
        <v>0.17431192660550601</v>
      </c>
      <c r="AZ64" s="110">
        <v>0.20430107526882016</v>
      </c>
      <c r="BA64" s="110">
        <v>0.51</v>
      </c>
      <c r="BB64" s="110">
        <v>0.36</v>
      </c>
      <c r="BC64" s="110">
        <v>1.31</v>
      </c>
      <c r="BD64" s="110">
        <v>0</v>
      </c>
      <c r="BE64" s="110">
        <v>0.73</v>
      </c>
      <c r="BF64" s="110">
        <v>0</v>
      </c>
      <c r="BG64" s="110">
        <v>2.9</v>
      </c>
      <c r="BH64" s="110">
        <v>0</v>
      </c>
      <c r="BI64" s="110">
        <v>0</v>
      </c>
      <c r="BJ64" s="110">
        <v>0.49</v>
      </c>
      <c r="BK64" s="110">
        <v>0</v>
      </c>
      <c r="BL64" s="110">
        <v>0.4</v>
      </c>
      <c r="BM64" s="110">
        <v>0</v>
      </c>
      <c r="BN64" s="110">
        <v>0.22</v>
      </c>
      <c r="BO64" s="110">
        <v>0.56000000000000005</v>
      </c>
      <c r="BP64" s="110">
        <v>0.26</v>
      </c>
      <c r="BQ64" s="110">
        <v>0.18</v>
      </c>
      <c r="BR64" s="110">
        <v>0.39</v>
      </c>
      <c r="BS64" s="110">
        <v>0</v>
      </c>
      <c r="BT64" s="110">
        <v>0</v>
      </c>
      <c r="BU64" s="110">
        <v>0.1</v>
      </c>
      <c r="BV64" s="110">
        <v>0.71</v>
      </c>
      <c r="BW64" s="110">
        <v>0.18</v>
      </c>
      <c r="BX64" s="110">
        <v>0</v>
      </c>
      <c r="BY64" s="110">
        <v>0</v>
      </c>
      <c r="BZ64" s="110">
        <v>0</v>
      </c>
      <c r="CA64" s="110">
        <v>2.3199999999999998</v>
      </c>
      <c r="CB64" s="110">
        <v>0.23</v>
      </c>
      <c r="CC64" s="110">
        <v>0</v>
      </c>
      <c r="CD64" s="110">
        <v>0.37</v>
      </c>
      <c r="CE64" s="110">
        <v>0</v>
      </c>
      <c r="CF64" s="110">
        <v>0</v>
      </c>
      <c r="CG64" s="110">
        <v>0</v>
      </c>
      <c r="CH64" s="110">
        <v>0</v>
      </c>
      <c r="CI64" s="110">
        <v>0.96</v>
      </c>
      <c r="CJ64" s="110">
        <v>1.62</v>
      </c>
      <c r="CK64" s="110">
        <v>0</v>
      </c>
      <c r="CL64" s="110">
        <v>0</v>
      </c>
      <c r="CM64" s="110">
        <v>0</v>
      </c>
      <c r="CN64" s="110">
        <v>0</v>
      </c>
      <c r="CO64" s="110">
        <v>0</v>
      </c>
      <c r="CP64" s="110">
        <v>0</v>
      </c>
      <c r="CQ64" s="110">
        <v>0</v>
      </c>
      <c r="CR64" s="110">
        <v>0.49</v>
      </c>
      <c r="CS64" s="110">
        <v>11.6</v>
      </c>
      <c r="CT64" s="110">
        <v>0.4</v>
      </c>
      <c r="CU64" s="110">
        <v>0</v>
      </c>
      <c r="CV64" s="110">
        <v>0</v>
      </c>
      <c r="CW64" s="110">
        <v>0</v>
      </c>
      <c r="CX64" s="110">
        <v>0</v>
      </c>
      <c r="CY64" s="110">
        <v>0</v>
      </c>
      <c r="CZ64" s="110">
        <v>0</v>
      </c>
      <c r="DA64" s="110">
        <v>0.7</v>
      </c>
      <c r="DB64" s="110">
        <v>0</v>
      </c>
      <c r="DC64" s="110">
        <v>0</v>
      </c>
      <c r="DD64" s="110">
        <v>0.7</v>
      </c>
      <c r="DE64" s="110">
        <v>0</v>
      </c>
      <c r="DF64" s="110">
        <v>5.8</v>
      </c>
      <c r="DG64" s="110">
        <v>4.9000000000000004</v>
      </c>
      <c r="DH64" s="110">
        <v>5.2</v>
      </c>
      <c r="DI64" s="110">
        <v>2.2999999999999998</v>
      </c>
      <c r="DJ64" s="110">
        <v>0</v>
      </c>
      <c r="DK64" s="110">
        <v>6.2</v>
      </c>
      <c r="DL64" s="110">
        <v>26</v>
      </c>
      <c r="DM64" s="110">
        <v>3</v>
      </c>
      <c r="DN64" s="110">
        <v>21.3</v>
      </c>
      <c r="DO64" s="110">
        <v>37.6</v>
      </c>
      <c r="DP64" s="110">
        <v>14.8</v>
      </c>
      <c r="DQ64" s="110">
        <v>10.3</v>
      </c>
      <c r="DR64" s="110">
        <v>21.5</v>
      </c>
      <c r="DS64" s="110">
        <v>20.2</v>
      </c>
      <c r="DT64" s="110">
        <v>8.4</v>
      </c>
      <c r="DU64" s="110">
        <v>15.7</v>
      </c>
      <c r="DV64" s="110">
        <v>7</v>
      </c>
      <c r="DW64" s="110">
        <v>10.8</v>
      </c>
      <c r="DX64" s="110">
        <v>6.31</v>
      </c>
      <c r="DY64" s="110">
        <v>0</v>
      </c>
      <c r="DZ64" s="110">
        <v>0</v>
      </c>
      <c r="EA64" s="110">
        <v>0.44</v>
      </c>
      <c r="EB64" s="110">
        <v>0</v>
      </c>
      <c r="EC64" s="110">
        <v>0</v>
      </c>
      <c r="ED64" s="110">
        <v>0</v>
      </c>
      <c r="EE64" s="110">
        <v>0</v>
      </c>
      <c r="EF64" s="110">
        <v>0</v>
      </c>
      <c r="EG64" s="110">
        <v>12.31</v>
      </c>
      <c r="EH64" s="110">
        <v>0</v>
      </c>
      <c r="EI64" s="110">
        <v>0</v>
      </c>
      <c r="EJ64" s="110">
        <v>0</v>
      </c>
      <c r="EK64" s="110">
        <v>0</v>
      </c>
      <c r="EL64" s="110">
        <v>0</v>
      </c>
      <c r="EM64" s="110">
        <v>0</v>
      </c>
      <c r="EN64" s="110">
        <v>0</v>
      </c>
      <c r="EO64" s="110">
        <v>0</v>
      </c>
      <c r="EP64" s="110">
        <v>0</v>
      </c>
      <c r="EQ64" s="110">
        <v>0.22</v>
      </c>
      <c r="ER64" s="110">
        <v>0</v>
      </c>
      <c r="ES64" s="110">
        <v>0</v>
      </c>
      <c r="ET64" s="110">
        <v>0</v>
      </c>
      <c r="EU64" s="69" t="s">
        <v>6</v>
      </c>
      <c r="EV64" s="69" t="s">
        <v>6</v>
      </c>
      <c r="EW64" s="69" t="s">
        <v>6</v>
      </c>
      <c r="EX64" s="69" t="s">
        <v>6</v>
      </c>
      <c r="EY64" s="69" t="s">
        <v>6</v>
      </c>
      <c r="EZ64" s="69" t="s">
        <v>6</v>
      </c>
      <c r="FA64" s="69" t="s">
        <v>6</v>
      </c>
      <c r="FB64" s="69" t="s">
        <v>6</v>
      </c>
      <c r="FC64" s="69" t="s">
        <v>6</v>
      </c>
      <c r="FD64" s="69" t="s">
        <v>6</v>
      </c>
      <c r="FE64" s="69" t="s">
        <v>6</v>
      </c>
      <c r="FF64" s="69" t="s">
        <v>6</v>
      </c>
      <c r="FG64" s="200"/>
    </row>
    <row r="65" spans="1:169" x14ac:dyDescent="0.25">
      <c r="A65" s="97">
        <v>6</v>
      </c>
      <c r="B65" s="98" t="s">
        <v>861</v>
      </c>
      <c r="C65" s="205" t="s">
        <v>6</v>
      </c>
      <c r="D65" s="205" t="s">
        <v>6</v>
      </c>
      <c r="E65" s="205" t="s">
        <v>6</v>
      </c>
      <c r="F65" s="100" t="s">
        <v>841</v>
      </c>
      <c r="G65" s="99" t="s">
        <v>462</v>
      </c>
      <c r="H65" s="98"/>
      <c r="I65" s="98"/>
      <c r="J65" s="98"/>
      <c r="K65" s="98"/>
      <c r="L65" s="98"/>
      <c r="M65" s="98"/>
      <c r="N65" s="98"/>
      <c r="P65" s="101" t="str">
        <f t="shared" si="0"/>
        <v>6|Abrolhos - Costão do Farol|NA|NA|NA|P14305||Phaethon aethereus|</v>
      </c>
      <c r="Q65" s="98" t="s">
        <v>6</v>
      </c>
      <c r="R65" s="98" t="s">
        <v>6</v>
      </c>
      <c r="S65" s="98" t="s">
        <v>6</v>
      </c>
      <c r="T65" s="98" t="s">
        <v>6</v>
      </c>
      <c r="U65" s="98" t="s">
        <v>6</v>
      </c>
      <c r="V65" s="98" t="s">
        <v>6</v>
      </c>
      <c r="W65" s="98" t="s">
        <v>6</v>
      </c>
      <c r="X65" s="98" t="s">
        <v>6</v>
      </c>
      <c r="Y65" s="98" t="s">
        <v>6</v>
      </c>
      <c r="Z65" s="98" t="s">
        <v>6</v>
      </c>
      <c r="AA65" s="98" t="s">
        <v>6</v>
      </c>
      <c r="AB65" s="98" t="s">
        <v>6</v>
      </c>
      <c r="AC65" s="98" t="s">
        <v>6</v>
      </c>
      <c r="AD65" s="98" t="s">
        <v>6</v>
      </c>
      <c r="AE65" s="98" t="s">
        <v>6</v>
      </c>
      <c r="AF65" s="98" t="s">
        <v>6</v>
      </c>
      <c r="AG65" s="98" t="s">
        <v>6</v>
      </c>
      <c r="AH65" s="98" t="s">
        <v>6</v>
      </c>
      <c r="AI65" s="119">
        <v>3.7100961538460875</v>
      </c>
      <c r="AJ65" s="119">
        <v>4.8841772151898626</v>
      </c>
      <c r="AK65" s="119">
        <v>0.25110576923076472</v>
      </c>
      <c r="AL65" s="119">
        <v>0.33056962025316383</v>
      </c>
      <c r="AM65" s="119">
        <v>4.4230769230768428E-2</v>
      </c>
      <c r="AN65" s="119">
        <v>5.8227848101265675E-2</v>
      </c>
      <c r="AO65" s="119">
        <v>58.028846153845109</v>
      </c>
      <c r="AP65" s="110">
        <v>76.392405063290951</v>
      </c>
      <c r="AQ65" s="110">
        <v>18.153846153845826</v>
      </c>
      <c r="AR65" s="110">
        <v>23.898734177215136</v>
      </c>
      <c r="AS65" s="110">
        <v>1.5153846153845879E-2</v>
      </c>
      <c r="AT65" s="110">
        <v>1.9949367088607547E-2</v>
      </c>
      <c r="AU65" s="110">
        <v>43.947115384614591</v>
      </c>
      <c r="AV65" s="110">
        <v>57.854430379746695</v>
      </c>
      <c r="AW65" s="110">
        <v>0.35802884615383973</v>
      </c>
      <c r="AX65" s="110">
        <v>0.47132911392404958</v>
      </c>
      <c r="AY65" s="110">
        <v>0.15721153846153563</v>
      </c>
      <c r="AZ65" s="110">
        <v>0.20696202531645522</v>
      </c>
      <c r="BA65" s="110">
        <v>0.33</v>
      </c>
      <c r="BB65" s="110">
        <v>0.67</v>
      </c>
      <c r="BC65" s="110">
        <v>1.51</v>
      </c>
      <c r="BD65" s="110">
        <v>0</v>
      </c>
      <c r="BE65" s="110">
        <v>0.35</v>
      </c>
      <c r="BF65" s="110">
        <v>0</v>
      </c>
      <c r="BG65" s="110">
        <v>2.9</v>
      </c>
      <c r="BH65" s="110">
        <v>0</v>
      </c>
      <c r="BI65" s="110">
        <v>0.35</v>
      </c>
      <c r="BJ65" s="110">
        <v>0.24</v>
      </c>
      <c r="BK65" s="110">
        <v>0.39</v>
      </c>
      <c r="BL65" s="110">
        <v>0</v>
      </c>
      <c r="BM65" s="110">
        <v>0</v>
      </c>
      <c r="BN65" s="110">
        <v>0.22</v>
      </c>
      <c r="BO65" s="110">
        <v>0.6</v>
      </c>
      <c r="BP65" s="110">
        <v>0.5</v>
      </c>
      <c r="BQ65" s="110">
        <v>0.27</v>
      </c>
      <c r="BR65" s="110">
        <v>0.48</v>
      </c>
      <c r="BS65" s="110">
        <v>0.04</v>
      </c>
      <c r="BT65" s="110">
        <v>0.21</v>
      </c>
      <c r="BU65" s="110">
        <v>0.17</v>
      </c>
      <c r="BV65" s="110">
        <v>0.59</v>
      </c>
      <c r="BW65" s="110">
        <v>0</v>
      </c>
      <c r="BX65" s="110">
        <v>0</v>
      </c>
      <c r="BY65" s="110">
        <v>0.41</v>
      </c>
      <c r="BZ65" s="110">
        <v>0.28999999999999998</v>
      </c>
      <c r="CA65" s="110">
        <v>1.72</v>
      </c>
      <c r="CB65" s="110">
        <v>0.11</v>
      </c>
      <c r="CC65" s="110">
        <v>0</v>
      </c>
      <c r="CD65" s="110">
        <v>0.22</v>
      </c>
      <c r="CE65" s="110">
        <v>0</v>
      </c>
      <c r="CF65" s="110">
        <v>0</v>
      </c>
      <c r="CG65" s="110">
        <v>0.37</v>
      </c>
      <c r="CH65" s="110">
        <v>0.67</v>
      </c>
      <c r="CI65" s="110">
        <v>0.16</v>
      </c>
      <c r="CJ65" s="110">
        <v>0.5</v>
      </c>
      <c r="CK65" s="110">
        <v>0</v>
      </c>
      <c r="CL65" s="110">
        <v>0</v>
      </c>
      <c r="CM65" s="110">
        <v>0</v>
      </c>
      <c r="CN65" s="110">
        <v>0</v>
      </c>
      <c r="CO65" s="110">
        <v>0</v>
      </c>
      <c r="CP65" s="110">
        <v>0</v>
      </c>
      <c r="CQ65" s="110">
        <v>0.06</v>
      </c>
      <c r="CR65" s="110">
        <v>0.26</v>
      </c>
      <c r="CS65" s="110">
        <v>0</v>
      </c>
      <c r="CT65" s="110">
        <v>0.44</v>
      </c>
      <c r="CU65" s="110">
        <v>0</v>
      </c>
      <c r="CV65" s="110">
        <v>0</v>
      </c>
      <c r="CW65" s="110">
        <v>0</v>
      </c>
      <c r="CX65" s="110">
        <v>0</v>
      </c>
      <c r="CY65" s="110">
        <v>0.1</v>
      </c>
      <c r="CZ65" s="110">
        <v>16.399999999999999</v>
      </c>
      <c r="DA65" s="110">
        <v>0</v>
      </c>
      <c r="DB65" s="110">
        <v>0</v>
      </c>
      <c r="DC65" s="110">
        <v>0</v>
      </c>
      <c r="DD65" s="110">
        <v>16.5</v>
      </c>
      <c r="DE65" s="110">
        <v>0</v>
      </c>
      <c r="DF65" s="110">
        <v>3.8</v>
      </c>
      <c r="DG65" s="110">
        <v>3.3</v>
      </c>
      <c r="DH65" s="110">
        <v>4.0999999999999996</v>
      </c>
      <c r="DI65" s="110">
        <v>2.9</v>
      </c>
      <c r="DJ65" s="110">
        <v>0</v>
      </c>
      <c r="DK65" s="110">
        <v>2.7</v>
      </c>
      <c r="DL65" s="110">
        <v>27.5</v>
      </c>
      <c r="DM65" s="110">
        <v>3.7</v>
      </c>
      <c r="DN65" s="110">
        <v>18.7</v>
      </c>
      <c r="DO65" s="110">
        <v>32.5</v>
      </c>
      <c r="DP65" s="110">
        <v>16.3</v>
      </c>
      <c r="DQ65" s="110">
        <v>11.2</v>
      </c>
      <c r="DR65" s="110">
        <v>8.1</v>
      </c>
      <c r="DS65" s="110">
        <v>64.400000000000006</v>
      </c>
      <c r="DT65" s="110">
        <v>8.5</v>
      </c>
      <c r="DU65" s="110">
        <v>7</v>
      </c>
      <c r="DV65" s="110">
        <v>8.6999999999999993</v>
      </c>
      <c r="DW65" s="110">
        <v>12.1</v>
      </c>
      <c r="DX65" s="110">
        <v>9.58</v>
      </c>
      <c r="DY65" s="110">
        <v>7.57</v>
      </c>
      <c r="DZ65" s="110">
        <v>0</v>
      </c>
      <c r="EA65" s="110">
        <v>0.9</v>
      </c>
      <c r="EB65" s="110">
        <v>0</v>
      </c>
      <c r="EC65" s="110">
        <v>0</v>
      </c>
      <c r="ED65" s="110">
        <v>0.64</v>
      </c>
      <c r="EE65" s="110">
        <v>0</v>
      </c>
      <c r="EF65" s="110">
        <v>0</v>
      </c>
      <c r="EG65" s="110">
        <v>16.149999999999999</v>
      </c>
      <c r="EH65" s="110">
        <v>13.35</v>
      </c>
      <c r="EI65" s="110">
        <v>0</v>
      </c>
      <c r="EJ65" s="110">
        <v>0</v>
      </c>
      <c r="EK65" s="110">
        <v>0</v>
      </c>
      <c r="EL65" s="110">
        <v>0</v>
      </c>
      <c r="EM65" s="110">
        <v>3.45</v>
      </c>
      <c r="EN65" s="110">
        <v>0</v>
      </c>
      <c r="EO65" s="110">
        <v>0</v>
      </c>
      <c r="EP65" s="110">
        <v>0</v>
      </c>
      <c r="EQ65" s="110">
        <v>0</v>
      </c>
      <c r="ER65" s="110">
        <v>0</v>
      </c>
      <c r="ES65" s="110">
        <v>0</v>
      </c>
      <c r="ET65" s="110">
        <v>0</v>
      </c>
      <c r="EU65" s="69" t="s">
        <v>6</v>
      </c>
      <c r="EV65" s="69" t="s">
        <v>6</v>
      </c>
      <c r="EW65" s="69" t="s">
        <v>6</v>
      </c>
      <c r="EX65" s="69" t="s">
        <v>6</v>
      </c>
      <c r="EY65" s="69" t="s">
        <v>6</v>
      </c>
      <c r="EZ65" s="69" t="s">
        <v>6</v>
      </c>
      <c r="FA65" s="69" t="s">
        <v>6</v>
      </c>
      <c r="FB65" s="69" t="s">
        <v>6</v>
      </c>
      <c r="FC65" s="69" t="s">
        <v>6</v>
      </c>
      <c r="FD65" s="69" t="s">
        <v>6</v>
      </c>
      <c r="FE65" s="69" t="s">
        <v>6</v>
      </c>
      <c r="FF65" s="69" t="s">
        <v>6</v>
      </c>
      <c r="FG65" s="200"/>
    </row>
    <row r="66" spans="1:169" x14ac:dyDescent="0.25">
      <c r="A66" s="97">
        <v>6</v>
      </c>
      <c r="B66" s="98" t="s">
        <v>463</v>
      </c>
      <c r="C66" s="205" t="s">
        <v>6</v>
      </c>
      <c r="D66" s="205" t="s">
        <v>6</v>
      </c>
      <c r="E66" s="205" t="s">
        <v>6</v>
      </c>
      <c r="F66" s="100" t="s">
        <v>838</v>
      </c>
      <c r="G66" s="99" t="s">
        <v>462</v>
      </c>
      <c r="H66" s="98"/>
      <c r="I66" s="98"/>
      <c r="J66" s="98"/>
      <c r="K66" s="98"/>
      <c r="L66" s="98"/>
      <c r="M66" s="98"/>
      <c r="N66" s="98"/>
      <c r="P66" s="101" t="str">
        <f t="shared" si="0"/>
        <v>6|Abrolhos|NA|NA|NA|P14307||Phaethon aethereus|</v>
      </c>
      <c r="Q66" s="110">
        <v>0.31827209533267126</v>
      </c>
      <c r="R66" s="110">
        <v>1.4244444444444468</v>
      </c>
      <c r="S66" s="110">
        <v>2.3669314796425023E-2</v>
      </c>
      <c r="T66" s="110">
        <v>0.1059333333333335</v>
      </c>
      <c r="U66" s="110">
        <v>2.1266137040714995E-2</v>
      </c>
      <c r="V66" s="110">
        <v>9.517777777777793E-2</v>
      </c>
      <c r="W66" s="110">
        <v>59.036742800397207</v>
      </c>
      <c r="X66" s="110">
        <v>264.22222222222263</v>
      </c>
      <c r="Y66" s="110">
        <v>1.2224428997020853</v>
      </c>
      <c r="Z66" s="110">
        <v>5.4711111111111199</v>
      </c>
      <c r="AA66" s="110">
        <v>1.6693147964250248E-2</v>
      </c>
      <c r="AB66" s="110">
        <v>7.4711111111111242E-2</v>
      </c>
      <c r="AC66" s="110">
        <v>0.6305858987090367</v>
      </c>
      <c r="AD66" s="110">
        <v>2.8222222222222269</v>
      </c>
      <c r="AE66" s="110">
        <v>4.2423038728897716E-2</v>
      </c>
      <c r="AF66" s="110">
        <v>0.18986666666666699</v>
      </c>
      <c r="AG66" s="110">
        <v>6.2810327706057595E-3</v>
      </c>
      <c r="AH66" s="110">
        <v>2.8111111111111156E-2</v>
      </c>
      <c r="AI66" s="119">
        <v>2.3996153846154029</v>
      </c>
      <c r="AJ66" s="119">
        <v>2.8619266055046109</v>
      </c>
      <c r="AK66" s="119">
        <v>0.19226923076923225</v>
      </c>
      <c r="AL66" s="119">
        <v>0.22931192660550648</v>
      </c>
      <c r="AM66" s="119">
        <v>3.6576923076923354E-2</v>
      </c>
      <c r="AN66" s="119">
        <v>4.3623853211009533E-2</v>
      </c>
      <c r="AO66" s="119">
        <v>27.938461538461748</v>
      </c>
      <c r="AP66" s="110">
        <v>33.321100917431465</v>
      </c>
      <c r="AQ66" s="110">
        <v>8.8807692307692996</v>
      </c>
      <c r="AR66" s="110">
        <v>10.591743119266143</v>
      </c>
      <c r="AS66" s="110">
        <v>1.20076923076924E-2</v>
      </c>
      <c r="AT66" s="110">
        <v>1.4321100917431311E-2</v>
      </c>
      <c r="AU66" s="110">
        <v>17.557692307692442</v>
      </c>
      <c r="AV66" s="110">
        <v>20.940366972477236</v>
      </c>
      <c r="AW66" s="110">
        <v>0.24100000000000185</v>
      </c>
      <c r="AX66" s="110">
        <v>0.28743119266055284</v>
      </c>
      <c r="AY66" s="110">
        <v>0.10515384615384696</v>
      </c>
      <c r="AZ66" s="110">
        <v>0.12541284403669828</v>
      </c>
      <c r="BA66" s="110">
        <v>0.3</v>
      </c>
      <c r="BB66" s="110">
        <v>0.21</v>
      </c>
      <c r="BC66" s="110">
        <v>0</v>
      </c>
      <c r="BD66" s="110">
        <v>0.22</v>
      </c>
      <c r="BE66" s="110">
        <v>0.57999999999999996</v>
      </c>
      <c r="BF66" s="110">
        <v>0</v>
      </c>
      <c r="BG66" s="110">
        <v>1.3</v>
      </c>
      <c r="BH66" s="110">
        <v>0</v>
      </c>
      <c r="BI66" s="110">
        <v>0.23</v>
      </c>
      <c r="BJ66" s="110">
        <v>0.23</v>
      </c>
      <c r="BK66" s="110">
        <v>0.2</v>
      </c>
      <c r="BL66" s="110">
        <v>0</v>
      </c>
      <c r="BM66" s="110">
        <v>0</v>
      </c>
      <c r="BN66" s="110">
        <v>0.21</v>
      </c>
      <c r="BO66" s="110">
        <v>0.52</v>
      </c>
      <c r="BP66" s="110">
        <v>0.41</v>
      </c>
      <c r="BQ66" s="110">
        <v>0.08</v>
      </c>
      <c r="BR66" s="110">
        <v>0.39</v>
      </c>
      <c r="BS66" s="110">
        <v>0</v>
      </c>
      <c r="BT66" s="110">
        <v>0.1</v>
      </c>
      <c r="BU66" s="110">
        <v>0.48</v>
      </c>
      <c r="BV66" s="110">
        <v>0.7</v>
      </c>
      <c r="BW66" s="110">
        <v>0</v>
      </c>
      <c r="BX66" s="110">
        <v>0</v>
      </c>
      <c r="BY66" s="110">
        <v>0</v>
      </c>
      <c r="BZ66" s="110">
        <v>0.34</v>
      </c>
      <c r="CA66" s="110">
        <v>1.44</v>
      </c>
      <c r="CB66" s="110">
        <v>0.15</v>
      </c>
      <c r="CC66" s="110">
        <v>0</v>
      </c>
      <c r="CD66" s="110">
        <v>0.5</v>
      </c>
      <c r="CE66" s="110">
        <v>0</v>
      </c>
      <c r="CF66" s="110">
        <v>0</v>
      </c>
      <c r="CG66" s="110">
        <v>0</v>
      </c>
      <c r="CH66" s="110">
        <v>0</v>
      </c>
      <c r="CI66" s="110">
        <v>0.22</v>
      </c>
      <c r="CJ66" s="110">
        <v>0.74</v>
      </c>
      <c r="CK66" s="110">
        <v>0</v>
      </c>
      <c r="CL66" s="110">
        <v>0</v>
      </c>
      <c r="CM66" s="110">
        <v>0</v>
      </c>
      <c r="CN66" s="110">
        <v>0</v>
      </c>
      <c r="CO66" s="110">
        <v>0.34</v>
      </c>
      <c r="CP66" s="110">
        <v>0</v>
      </c>
      <c r="CQ66" s="110">
        <v>0</v>
      </c>
      <c r="CR66" s="110">
        <v>0</v>
      </c>
      <c r="CS66" s="110">
        <v>7.57</v>
      </c>
      <c r="CT66" s="110">
        <v>0.19</v>
      </c>
      <c r="CU66" s="110">
        <v>0</v>
      </c>
      <c r="CV66" s="110">
        <v>0</v>
      </c>
      <c r="CW66" s="110">
        <v>0</v>
      </c>
      <c r="CX66" s="110">
        <v>0</v>
      </c>
      <c r="CY66" s="110">
        <v>0</v>
      </c>
      <c r="CZ66" s="110">
        <v>0</v>
      </c>
      <c r="DA66" s="110">
        <v>0</v>
      </c>
      <c r="DB66" s="110">
        <v>0</v>
      </c>
      <c r="DC66" s="110">
        <v>2.7</v>
      </c>
      <c r="DD66" s="110">
        <v>2.7</v>
      </c>
      <c r="DE66" s="110">
        <v>0</v>
      </c>
      <c r="DF66" s="110">
        <v>12.6</v>
      </c>
      <c r="DG66" s="110">
        <v>7.3</v>
      </c>
      <c r="DH66" s="110">
        <v>7.4</v>
      </c>
      <c r="DI66" s="110">
        <v>5.3</v>
      </c>
      <c r="DJ66" s="110">
        <v>0.1</v>
      </c>
      <c r="DK66" s="110">
        <v>0</v>
      </c>
      <c r="DL66" s="110">
        <v>26</v>
      </c>
      <c r="DM66" s="110">
        <v>30.2</v>
      </c>
      <c r="DN66" s="110">
        <v>15.8</v>
      </c>
      <c r="DO66" s="110">
        <v>1.2</v>
      </c>
      <c r="DP66" s="110">
        <v>20.2</v>
      </c>
      <c r="DQ66" s="110">
        <v>9.4</v>
      </c>
      <c r="DR66" s="110">
        <v>0</v>
      </c>
      <c r="DS66" s="110">
        <v>0</v>
      </c>
      <c r="DT66" s="110">
        <v>8.5</v>
      </c>
      <c r="DU66" s="110">
        <v>12.3</v>
      </c>
      <c r="DV66" s="110">
        <v>0</v>
      </c>
      <c r="DW66" s="110">
        <v>10.6</v>
      </c>
      <c r="DX66" s="110">
        <v>10.38</v>
      </c>
      <c r="DY66" s="110">
        <v>16.16</v>
      </c>
      <c r="DZ66" s="110">
        <v>0</v>
      </c>
      <c r="EA66" s="110">
        <v>18.32</v>
      </c>
      <c r="EB66" s="110">
        <v>0</v>
      </c>
      <c r="EC66" s="110">
        <v>0</v>
      </c>
      <c r="ED66" s="110">
        <v>7.5</v>
      </c>
      <c r="EE66" s="110">
        <v>21.75</v>
      </c>
      <c r="EF66" s="110">
        <v>0</v>
      </c>
      <c r="EG66" s="110">
        <v>32.82</v>
      </c>
      <c r="EH66" s="110">
        <v>0</v>
      </c>
      <c r="EI66" s="110">
        <v>0</v>
      </c>
      <c r="EJ66" s="110">
        <v>0</v>
      </c>
      <c r="EK66" s="110">
        <v>0</v>
      </c>
      <c r="EL66" s="110">
        <v>0</v>
      </c>
      <c r="EM66" s="110">
        <v>6.35</v>
      </c>
      <c r="EN66" s="110">
        <v>0</v>
      </c>
      <c r="EO66" s="110">
        <v>0</v>
      </c>
      <c r="EP66" s="110">
        <v>0</v>
      </c>
      <c r="EQ66" s="110">
        <v>7.1</v>
      </c>
      <c r="ER66" s="110">
        <v>0</v>
      </c>
      <c r="ES66" s="110">
        <v>2.2200000000000002</v>
      </c>
      <c r="ET66" s="110">
        <v>6.72</v>
      </c>
      <c r="EU66" s="69" t="s">
        <v>6</v>
      </c>
      <c r="EV66" s="69" t="s">
        <v>6</v>
      </c>
      <c r="EW66" s="69" t="s">
        <v>6</v>
      </c>
      <c r="EX66" s="69" t="s">
        <v>6</v>
      </c>
      <c r="EY66" s="69" t="s">
        <v>6</v>
      </c>
      <c r="EZ66" s="69" t="s">
        <v>6</v>
      </c>
      <c r="FA66" s="69" t="s">
        <v>6</v>
      </c>
      <c r="FB66" s="69" t="s">
        <v>6</v>
      </c>
      <c r="FC66" s="69" t="s">
        <v>6</v>
      </c>
      <c r="FD66" s="69" t="s">
        <v>6</v>
      </c>
      <c r="FE66" s="69" t="s">
        <v>6</v>
      </c>
      <c r="FF66" s="69" t="s">
        <v>6</v>
      </c>
      <c r="FG66" s="200"/>
    </row>
    <row r="67" spans="1:169" s="207" customFormat="1" x14ac:dyDescent="0.25">
      <c r="A67" s="97">
        <v>6</v>
      </c>
      <c r="B67" s="98" t="s">
        <v>862</v>
      </c>
      <c r="C67" s="205" t="s">
        <v>6</v>
      </c>
      <c r="D67" s="205" t="s">
        <v>6</v>
      </c>
      <c r="E67" s="205" t="s">
        <v>6</v>
      </c>
      <c r="F67" s="100" t="s">
        <v>831</v>
      </c>
      <c r="G67" s="99" t="s">
        <v>462</v>
      </c>
      <c r="H67" s="98"/>
      <c r="I67" s="98"/>
      <c r="J67" s="98"/>
      <c r="K67" s="98"/>
      <c r="L67" s="98"/>
      <c r="M67" s="98"/>
      <c r="N67" s="98"/>
      <c r="P67" s="101" t="str">
        <f t="shared" si="0"/>
        <v>6|Abrolhos - Ponto Fixo|NA|NA|NA|P15726||Phaethon aethereus|</v>
      </c>
      <c r="Q67" s="98" t="s">
        <v>6</v>
      </c>
      <c r="R67" s="98" t="s">
        <v>6</v>
      </c>
      <c r="S67" s="98" t="s">
        <v>6</v>
      </c>
      <c r="T67" s="98" t="s">
        <v>6</v>
      </c>
      <c r="U67" s="98" t="s">
        <v>6</v>
      </c>
      <c r="V67" s="98" t="s">
        <v>6</v>
      </c>
      <c r="W67" s="98" t="s">
        <v>6</v>
      </c>
      <c r="X67" s="98" t="s">
        <v>6</v>
      </c>
      <c r="Y67" s="98" t="s">
        <v>6</v>
      </c>
      <c r="Z67" s="98" t="s">
        <v>6</v>
      </c>
      <c r="AA67" s="98" t="s">
        <v>6</v>
      </c>
      <c r="AB67" s="98" t="s">
        <v>6</v>
      </c>
      <c r="AC67" s="98" t="s">
        <v>6</v>
      </c>
      <c r="AD67" s="98" t="s">
        <v>6</v>
      </c>
      <c r="AE67" s="98" t="s">
        <v>6</v>
      </c>
      <c r="AF67" s="98" t="s">
        <v>6</v>
      </c>
      <c r="AG67" s="98" t="s">
        <v>6</v>
      </c>
      <c r="AH67" s="98" t="s">
        <v>6</v>
      </c>
      <c r="AI67" s="119">
        <v>3.9478260869564994</v>
      </c>
      <c r="AJ67" s="119">
        <v>4.6326530612244756</v>
      </c>
      <c r="AK67" s="119">
        <v>0.23365217391304213</v>
      </c>
      <c r="AL67" s="119">
        <v>0.27418367346938688</v>
      </c>
      <c r="AM67" s="119">
        <v>2.9695652173912877E-2</v>
      </c>
      <c r="AN67" s="119">
        <v>3.4846938775510095E-2</v>
      </c>
      <c r="AO67" s="119">
        <v>25.991304347825935</v>
      </c>
      <c r="AP67" s="110">
        <v>30.499999999999897</v>
      </c>
      <c r="AQ67" s="110">
        <v>9.8782608695651604</v>
      </c>
      <c r="AR67" s="110">
        <v>11.591836734693841</v>
      </c>
      <c r="AS67" s="110">
        <v>1.4104347826086874E-2</v>
      </c>
      <c r="AT67" s="110">
        <v>1.6551020408163211E-2</v>
      </c>
      <c r="AU67" s="110">
        <v>1.4304347826086874</v>
      </c>
      <c r="AV67" s="110">
        <v>1.6785714285714233</v>
      </c>
      <c r="AW67" s="110">
        <v>0.33326086956521545</v>
      </c>
      <c r="AX67" s="110">
        <v>0.39107142857142729</v>
      </c>
      <c r="AY67" s="110">
        <v>4.3130434782608446E-2</v>
      </c>
      <c r="AZ67" s="110">
        <v>5.0612244897959013E-2</v>
      </c>
      <c r="BA67" s="110">
        <v>0</v>
      </c>
      <c r="BB67" s="110">
        <v>0</v>
      </c>
      <c r="BC67" s="110">
        <v>0</v>
      </c>
      <c r="BD67" s="110">
        <v>0</v>
      </c>
      <c r="BE67" s="110">
        <v>0</v>
      </c>
      <c r="BF67" s="110">
        <v>0</v>
      </c>
      <c r="BG67" s="110">
        <v>0</v>
      </c>
      <c r="BH67" s="110">
        <v>0</v>
      </c>
      <c r="BI67" s="110">
        <v>0.53</v>
      </c>
      <c r="BJ67" s="110">
        <v>0.4</v>
      </c>
      <c r="BK67" s="110">
        <v>0.48</v>
      </c>
      <c r="BL67" s="110">
        <v>0.28000000000000003</v>
      </c>
      <c r="BM67" s="110">
        <v>0.14000000000000001</v>
      </c>
      <c r="BN67" s="110">
        <v>0.3</v>
      </c>
      <c r="BO67" s="110">
        <v>0.27</v>
      </c>
      <c r="BP67" s="110">
        <v>0</v>
      </c>
      <c r="BQ67" s="110">
        <v>0.1</v>
      </c>
      <c r="BR67" s="110">
        <v>0.44</v>
      </c>
      <c r="BS67" s="110">
        <v>0</v>
      </c>
      <c r="BT67" s="110">
        <v>0</v>
      </c>
      <c r="BU67" s="110">
        <v>0</v>
      </c>
      <c r="BV67" s="110">
        <v>0.68</v>
      </c>
      <c r="BW67" s="110">
        <v>0</v>
      </c>
      <c r="BX67" s="110">
        <v>0.74</v>
      </c>
      <c r="BY67" s="110">
        <v>0</v>
      </c>
      <c r="BZ67" s="110">
        <v>0.37</v>
      </c>
      <c r="CA67" s="110">
        <v>2.06</v>
      </c>
      <c r="CB67" s="110">
        <v>0.22</v>
      </c>
      <c r="CC67" s="110">
        <v>0</v>
      </c>
      <c r="CD67" s="110">
        <v>1.26</v>
      </c>
      <c r="CE67" s="110">
        <v>0</v>
      </c>
      <c r="CF67" s="110">
        <v>0.12</v>
      </c>
      <c r="CG67" s="110">
        <v>0.32</v>
      </c>
      <c r="CH67" s="110">
        <v>0.95</v>
      </c>
      <c r="CI67" s="110">
        <v>0</v>
      </c>
      <c r="CJ67" s="110">
        <v>0.38</v>
      </c>
      <c r="CK67" s="110">
        <v>0</v>
      </c>
      <c r="CL67" s="110">
        <v>0</v>
      </c>
      <c r="CM67" s="110">
        <v>0</v>
      </c>
      <c r="CN67" s="110">
        <v>0</v>
      </c>
      <c r="CO67" s="110">
        <v>0</v>
      </c>
      <c r="CP67" s="110">
        <v>0</v>
      </c>
      <c r="CQ67" s="110">
        <v>0</v>
      </c>
      <c r="CR67" s="110">
        <v>0</v>
      </c>
      <c r="CS67" s="110">
        <v>0</v>
      </c>
      <c r="CT67" s="110">
        <v>0.31</v>
      </c>
      <c r="CU67" s="110">
        <v>0</v>
      </c>
      <c r="CV67" s="110">
        <v>0</v>
      </c>
      <c r="CW67" s="110">
        <v>0</v>
      </c>
      <c r="CX67" s="110">
        <v>17.7</v>
      </c>
      <c r="CY67" s="110">
        <v>5</v>
      </c>
      <c r="CZ67" s="110">
        <v>0</v>
      </c>
      <c r="DA67" s="110">
        <v>0</v>
      </c>
      <c r="DB67" s="110">
        <v>0</v>
      </c>
      <c r="DC67" s="110">
        <v>44.2</v>
      </c>
      <c r="DD67" s="110">
        <v>66.8</v>
      </c>
      <c r="DE67" s="110">
        <v>0</v>
      </c>
      <c r="DF67" s="110">
        <v>25.1</v>
      </c>
      <c r="DG67" s="110">
        <v>17.600000000000001</v>
      </c>
      <c r="DH67" s="110">
        <v>16.3</v>
      </c>
      <c r="DI67" s="110">
        <v>6.4</v>
      </c>
      <c r="DJ67" s="110">
        <v>0.2</v>
      </c>
      <c r="DK67" s="110">
        <v>11.3</v>
      </c>
      <c r="DL67" s="110">
        <v>38.1</v>
      </c>
      <c r="DM67" s="110">
        <v>5.6</v>
      </c>
      <c r="DN67" s="110">
        <v>19.600000000000001</v>
      </c>
      <c r="DO67" s="110">
        <v>35.5</v>
      </c>
      <c r="DP67" s="110">
        <v>29.9</v>
      </c>
      <c r="DQ67" s="110">
        <v>19.3</v>
      </c>
      <c r="DR67" s="110">
        <v>12.3</v>
      </c>
      <c r="DS67" s="110">
        <v>19.2</v>
      </c>
      <c r="DT67" s="110">
        <v>4.5</v>
      </c>
      <c r="DU67" s="110">
        <v>9.9</v>
      </c>
      <c r="DV67" s="110">
        <v>0</v>
      </c>
      <c r="DW67" s="110">
        <v>11.6</v>
      </c>
      <c r="DX67" s="110">
        <v>14.19</v>
      </c>
      <c r="DY67" s="110">
        <v>18.260000000000002</v>
      </c>
      <c r="DZ67" s="110">
        <v>0</v>
      </c>
      <c r="EA67" s="110">
        <v>13.05</v>
      </c>
      <c r="EB67" s="110">
        <v>0</v>
      </c>
      <c r="EC67" s="110">
        <v>79.17</v>
      </c>
      <c r="ED67" s="110">
        <v>8.65</v>
      </c>
      <c r="EE67" s="110">
        <v>58.71</v>
      </c>
      <c r="EF67" s="110">
        <v>0</v>
      </c>
      <c r="EG67" s="110">
        <v>72.209999999999994</v>
      </c>
      <c r="EH67" s="110">
        <v>0</v>
      </c>
      <c r="EI67" s="110">
        <v>0</v>
      </c>
      <c r="EJ67" s="110">
        <v>0</v>
      </c>
      <c r="EK67" s="110">
        <v>0</v>
      </c>
      <c r="EL67" s="110">
        <v>0</v>
      </c>
      <c r="EM67" s="110">
        <v>0</v>
      </c>
      <c r="EN67" s="110">
        <v>0</v>
      </c>
      <c r="EO67" s="110">
        <v>0</v>
      </c>
      <c r="EP67" s="110">
        <v>0</v>
      </c>
      <c r="EQ67" s="110">
        <v>0</v>
      </c>
      <c r="ER67" s="110">
        <v>0</v>
      </c>
      <c r="ES67" s="110">
        <v>19.57</v>
      </c>
      <c r="ET67" s="110">
        <v>12.55</v>
      </c>
      <c r="EU67" s="107" t="s">
        <v>6</v>
      </c>
      <c r="EV67" s="107" t="s">
        <v>6</v>
      </c>
      <c r="EW67" s="107" t="s">
        <v>6</v>
      </c>
      <c r="EX67" s="107" t="s">
        <v>6</v>
      </c>
      <c r="EY67" s="107" t="s">
        <v>6</v>
      </c>
      <c r="EZ67" s="107" t="s">
        <v>6</v>
      </c>
      <c r="FA67" s="107" t="s">
        <v>6</v>
      </c>
      <c r="FB67" s="107" t="s">
        <v>6</v>
      </c>
      <c r="FC67" s="103" t="s">
        <v>6</v>
      </c>
      <c r="FD67" s="103" t="s">
        <v>6</v>
      </c>
      <c r="FE67" s="103" t="s">
        <v>6</v>
      </c>
      <c r="FF67" s="103" t="s">
        <v>6</v>
      </c>
    </row>
    <row r="68" spans="1:169" s="207" customFormat="1" x14ac:dyDescent="0.25">
      <c r="A68" s="102">
        <v>6</v>
      </c>
      <c r="B68" s="103" t="s">
        <v>860</v>
      </c>
      <c r="C68" s="205" t="s">
        <v>6</v>
      </c>
      <c r="D68" s="205" t="s">
        <v>6</v>
      </c>
      <c r="E68" s="205" t="s">
        <v>6</v>
      </c>
      <c r="F68" s="105" t="s">
        <v>836</v>
      </c>
      <c r="G68" s="104" t="s">
        <v>462</v>
      </c>
      <c r="H68" s="103"/>
      <c r="I68" s="103"/>
      <c r="J68" s="103"/>
      <c r="K68" s="103"/>
      <c r="L68" s="103"/>
      <c r="M68" s="103"/>
      <c r="N68" s="103"/>
      <c r="P68" s="101" t="str">
        <f t="shared" si="0"/>
        <v>6|Abrolhos - Ilha Siriba|NA|NA|NA|P13870||Phaethon aethereus|</v>
      </c>
      <c r="Q68" s="106">
        <v>1.0536866359447088</v>
      </c>
      <c r="R68" s="106">
        <v>4.4833333333334373</v>
      </c>
      <c r="S68" s="106">
        <v>0.12177419354838806</v>
      </c>
      <c r="T68" s="106">
        <v>0.51813725490197282</v>
      </c>
      <c r="U68" s="106">
        <v>7.5806451612903808E-2</v>
      </c>
      <c r="V68" s="106">
        <v>0.32254901960785054</v>
      </c>
      <c r="W68" s="106">
        <v>101.3364055299547</v>
      </c>
      <c r="X68" s="106">
        <v>431.17647058824519</v>
      </c>
      <c r="Y68" s="106">
        <v>4.944700460829532</v>
      </c>
      <c r="Z68" s="106">
        <v>21.039215686274996</v>
      </c>
      <c r="AA68" s="106">
        <v>1.1520737327189031E-2</v>
      </c>
      <c r="AB68" s="106">
        <v>4.9019607843138385E-2</v>
      </c>
      <c r="AC68" s="106">
        <v>0.58294930875576478</v>
      </c>
      <c r="AD68" s="106">
        <v>2.4803921568628016</v>
      </c>
      <c r="AE68" s="106">
        <v>2.2626728110599258E-2</v>
      </c>
      <c r="AF68" s="106">
        <v>9.6274509803923797E-2</v>
      </c>
      <c r="AG68" s="106">
        <v>0.10751152073732805</v>
      </c>
      <c r="AH68" s="106">
        <v>0.45745098039216747</v>
      </c>
      <c r="AI68" s="103" t="s">
        <v>6</v>
      </c>
      <c r="AJ68" s="103" t="s">
        <v>6</v>
      </c>
      <c r="AK68" s="103" t="s">
        <v>6</v>
      </c>
      <c r="AL68" s="103" t="s">
        <v>6</v>
      </c>
      <c r="AM68" s="103" t="s">
        <v>6</v>
      </c>
      <c r="AN68" s="103" t="s">
        <v>6</v>
      </c>
      <c r="AO68" s="103" t="s">
        <v>6</v>
      </c>
      <c r="AP68" s="107" t="s">
        <v>6</v>
      </c>
      <c r="AQ68" s="107" t="s">
        <v>6</v>
      </c>
      <c r="AR68" s="107" t="s">
        <v>6</v>
      </c>
      <c r="AS68" s="107" t="s">
        <v>6</v>
      </c>
      <c r="AT68" s="107" t="s">
        <v>6</v>
      </c>
      <c r="AU68" s="107" t="s">
        <v>6</v>
      </c>
      <c r="AV68" s="107" t="s">
        <v>6</v>
      </c>
      <c r="AW68" s="107" t="s">
        <v>6</v>
      </c>
      <c r="AX68" s="107" t="s">
        <v>6</v>
      </c>
      <c r="AY68" s="107" t="s">
        <v>6</v>
      </c>
      <c r="AZ68" s="107" t="s">
        <v>6</v>
      </c>
      <c r="BA68" s="44" t="s">
        <v>6</v>
      </c>
      <c r="BB68" s="44" t="s">
        <v>6</v>
      </c>
      <c r="BC68" s="44" t="s">
        <v>6</v>
      </c>
      <c r="BD68" s="44" t="s">
        <v>6</v>
      </c>
      <c r="BE68" s="44" t="s">
        <v>6</v>
      </c>
      <c r="BF68" s="44" t="s">
        <v>6</v>
      </c>
      <c r="BG68" s="44" t="s">
        <v>6</v>
      </c>
      <c r="BH68" s="44" t="s">
        <v>6</v>
      </c>
      <c r="BI68" s="44" t="s">
        <v>6</v>
      </c>
      <c r="BJ68" s="44" t="s">
        <v>6</v>
      </c>
      <c r="BK68" s="44" t="s">
        <v>6</v>
      </c>
      <c r="BL68" s="44" t="s">
        <v>6</v>
      </c>
      <c r="BM68" s="44" t="s">
        <v>6</v>
      </c>
      <c r="BN68" s="44" t="s">
        <v>6</v>
      </c>
      <c r="BO68" s="44" t="s">
        <v>6</v>
      </c>
      <c r="BP68" s="44" t="s">
        <v>6</v>
      </c>
      <c r="BQ68" s="44" t="s">
        <v>6</v>
      </c>
      <c r="BR68" s="44" t="s">
        <v>6</v>
      </c>
      <c r="BS68" s="44" t="s">
        <v>6</v>
      </c>
      <c r="BT68" s="44" t="s">
        <v>6</v>
      </c>
      <c r="BU68" s="44" t="s">
        <v>6</v>
      </c>
      <c r="BV68" s="44" t="s">
        <v>6</v>
      </c>
      <c r="BW68" s="44" t="s">
        <v>6</v>
      </c>
      <c r="BX68" s="44" t="s">
        <v>6</v>
      </c>
      <c r="BY68" s="44" t="s">
        <v>6</v>
      </c>
      <c r="BZ68" s="44" t="s">
        <v>6</v>
      </c>
      <c r="CA68" s="69" t="s">
        <v>6</v>
      </c>
      <c r="CB68" s="69" t="s">
        <v>6</v>
      </c>
      <c r="CC68" s="69" t="s">
        <v>6</v>
      </c>
      <c r="CD68" s="69" t="s">
        <v>6</v>
      </c>
      <c r="CE68" s="69" t="s">
        <v>6</v>
      </c>
      <c r="CF68" s="69" t="s">
        <v>6</v>
      </c>
      <c r="CG68" s="69" t="s">
        <v>6</v>
      </c>
      <c r="CH68" s="69" t="s">
        <v>6</v>
      </c>
      <c r="CI68" s="69" t="s">
        <v>6</v>
      </c>
      <c r="CJ68" s="69" t="s">
        <v>6</v>
      </c>
      <c r="CK68" s="69" t="s">
        <v>6</v>
      </c>
      <c r="CL68" s="69" t="s">
        <v>6</v>
      </c>
      <c r="CM68" s="69" t="s">
        <v>6</v>
      </c>
      <c r="CN68" s="69" t="s">
        <v>6</v>
      </c>
      <c r="CO68" s="69" t="s">
        <v>6</v>
      </c>
      <c r="CP68" s="69" t="s">
        <v>6</v>
      </c>
      <c r="CQ68" s="69" t="s">
        <v>6</v>
      </c>
      <c r="CR68" s="69" t="s">
        <v>6</v>
      </c>
      <c r="CS68" s="69" t="s">
        <v>6</v>
      </c>
      <c r="CT68" s="69" t="s">
        <v>6</v>
      </c>
      <c r="CU68" s="69" t="s">
        <v>6</v>
      </c>
      <c r="CV68" s="69" t="s">
        <v>6</v>
      </c>
      <c r="CW68" s="69" t="s">
        <v>6</v>
      </c>
      <c r="CX68" s="44" t="s">
        <v>6</v>
      </c>
      <c r="CY68" s="44" t="s">
        <v>6</v>
      </c>
      <c r="CZ68" s="44" t="s">
        <v>6</v>
      </c>
      <c r="DA68" s="44" t="s">
        <v>6</v>
      </c>
      <c r="DB68" s="44" t="s">
        <v>6</v>
      </c>
      <c r="DC68" s="44" t="s">
        <v>6</v>
      </c>
      <c r="DD68" s="44" t="s">
        <v>6</v>
      </c>
      <c r="DE68" s="44" t="s">
        <v>6</v>
      </c>
      <c r="DF68" s="44" t="s">
        <v>6</v>
      </c>
      <c r="DG68" s="44" t="s">
        <v>6</v>
      </c>
      <c r="DH68" s="44" t="s">
        <v>6</v>
      </c>
      <c r="DI68" s="44" t="s">
        <v>6</v>
      </c>
      <c r="DJ68" s="44" t="s">
        <v>6</v>
      </c>
      <c r="DK68" s="44" t="s">
        <v>6</v>
      </c>
      <c r="DL68" s="44" t="s">
        <v>6</v>
      </c>
      <c r="DM68" s="44" t="s">
        <v>6</v>
      </c>
      <c r="DN68" s="44" t="s">
        <v>6</v>
      </c>
      <c r="DO68" s="44" t="s">
        <v>6</v>
      </c>
      <c r="DP68" s="44" t="s">
        <v>6</v>
      </c>
      <c r="DQ68" s="44" t="s">
        <v>6</v>
      </c>
      <c r="DR68" s="44" t="s">
        <v>6</v>
      </c>
      <c r="DS68" s="44" t="s">
        <v>6</v>
      </c>
      <c r="DT68" s="44" t="s">
        <v>6</v>
      </c>
      <c r="DU68" s="44" t="s">
        <v>6</v>
      </c>
      <c r="DV68" s="44" t="s">
        <v>6</v>
      </c>
      <c r="DW68" s="44" t="s">
        <v>6</v>
      </c>
      <c r="DX68" s="44" t="s">
        <v>6</v>
      </c>
      <c r="DY68" s="44" t="s">
        <v>6</v>
      </c>
      <c r="DZ68" s="44" t="s">
        <v>6</v>
      </c>
      <c r="EA68" s="44" t="s">
        <v>6</v>
      </c>
      <c r="EB68" s="44" t="s">
        <v>6</v>
      </c>
      <c r="EC68" s="44" t="s">
        <v>6</v>
      </c>
      <c r="ED68" s="44" t="s">
        <v>6</v>
      </c>
      <c r="EE68" s="44" t="s">
        <v>6</v>
      </c>
      <c r="EF68" s="44" t="s">
        <v>6</v>
      </c>
      <c r="EG68" s="44" t="s">
        <v>6</v>
      </c>
      <c r="EH68" s="44" t="s">
        <v>6</v>
      </c>
      <c r="EI68" s="44" t="s">
        <v>6</v>
      </c>
      <c r="EJ68" s="44" t="s">
        <v>6</v>
      </c>
      <c r="EK68" s="44" t="s">
        <v>6</v>
      </c>
      <c r="EL68" s="44" t="s">
        <v>6</v>
      </c>
      <c r="EM68" s="44" t="s">
        <v>6</v>
      </c>
      <c r="EN68" s="44" t="s">
        <v>6</v>
      </c>
      <c r="EO68" s="44" t="s">
        <v>6</v>
      </c>
      <c r="EP68" s="44" t="s">
        <v>6</v>
      </c>
      <c r="EQ68" s="44" t="s">
        <v>6</v>
      </c>
      <c r="ER68" s="44" t="s">
        <v>6</v>
      </c>
      <c r="ES68" s="44" t="s">
        <v>6</v>
      </c>
      <c r="ET68" s="44" t="s">
        <v>6</v>
      </c>
      <c r="EU68" s="44" t="s">
        <v>6</v>
      </c>
      <c r="EV68" s="44" t="s">
        <v>6</v>
      </c>
      <c r="EW68" s="44" t="s">
        <v>6</v>
      </c>
      <c r="EX68" s="44" t="s">
        <v>6</v>
      </c>
      <c r="EY68" s="44" t="s">
        <v>6</v>
      </c>
      <c r="EZ68" s="44" t="s">
        <v>6</v>
      </c>
      <c r="FA68" s="44" t="s">
        <v>6</v>
      </c>
      <c r="FB68" s="44" t="s">
        <v>6</v>
      </c>
      <c r="FC68" s="44" t="s">
        <v>6</v>
      </c>
      <c r="FD68" s="44" t="s">
        <v>6</v>
      </c>
      <c r="FE68" s="44" t="s">
        <v>6</v>
      </c>
      <c r="FF68" s="44" t="s">
        <v>6</v>
      </c>
      <c r="FG68" s="200"/>
      <c r="FH68" s="152"/>
      <c r="FI68" s="152"/>
      <c r="FJ68" s="152"/>
      <c r="FK68" s="152"/>
      <c r="FL68" s="152"/>
      <c r="FM68" s="152"/>
    </row>
    <row r="69" spans="1:169" x14ac:dyDescent="0.25">
      <c r="A69" s="98">
        <v>6</v>
      </c>
      <c r="B69" s="98" t="s">
        <v>860</v>
      </c>
      <c r="C69" s="205" t="s">
        <v>6</v>
      </c>
      <c r="D69" s="205" t="s">
        <v>6</v>
      </c>
      <c r="E69" s="205" t="s">
        <v>6</v>
      </c>
      <c r="F69" s="100" t="s">
        <v>847</v>
      </c>
      <c r="G69" s="99" t="s">
        <v>465</v>
      </c>
      <c r="H69" s="98"/>
      <c r="I69" s="98"/>
      <c r="J69" s="98"/>
      <c r="K69" s="98"/>
      <c r="L69" s="98"/>
      <c r="M69" s="98"/>
      <c r="N69" s="98"/>
      <c r="P69" s="101" t="str">
        <f t="shared" si="0"/>
        <v>6|Abrolhos - Ilha Siriba|NA|NA|NA|U63103||Sula leucogaster|</v>
      </c>
      <c r="Q69" s="110">
        <v>0.10207068903962871</v>
      </c>
      <c r="R69" s="110">
        <v>0.53740601503759267</v>
      </c>
      <c r="S69" s="110">
        <v>9.5733666547661543E-3</v>
      </c>
      <c r="T69" s="110">
        <v>5.0404135338345736E-2</v>
      </c>
      <c r="U69" s="110">
        <v>0.19792452830188534</v>
      </c>
      <c r="V69" s="110">
        <v>0.80692307692305532</v>
      </c>
      <c r="W69" s="110">
        <v>19.475187433059624</v>
      </c>
      <c r="X69" s="110">
        <v>102.53759398496216</v>
      </c>
      <c r="Y69" s="110">
        <v>0.35255265976436984</v>
      </c>
      <c r="Z69" s="110">
        <v>1.8562030075187921</v>
      </c>
      <c r="AA69" s="110">
        <v>4.7804355587290251E-2</v>
      </c>
      <c r="AB69" s="110">
        <v>0.25169172932330763</v>
      </c>
      <c r="AC69" s="110">
        <v>1.1428061406640484</v>
      </c>
      <c r="AD69" s="110">
        <v>6.0169172932330675</v>
      </c>
      <c r="AE69" s="110">
        <v>1.6347732952516958E-2</v>
      </c>
      <c r="AF69" s="110">
        <v>8.6071428571428341E-2</v>
      </c>
      <c r="AG69" s="110">
        <v>4.6447697250981794E-3</v>
      </c>
      <c r="AH69" s="110">
        <v>2.4454887218045052E-2</v>
      </c>
      <c r="AI69" s="110">
        <v>2.2043209876543219</v>
      </c>
      <c r="AJ69" s="110">
        <v>2.705303030303055</v>
      </c>
      <c r="AK69" s="110">
        <v>0.29888888888888909</v>
      </c>
      <c r="AL69" s="110">
        <v>0.36681818181818526</v>
      </c>
      <c r="AM69" s="110">
        <v>0.37259259259259275</v>
      </c>
      <c r="AN69" s="110">
        <v>0.45727272727273144</v>
      </c>
      <c r="AO69" s="110">
        <v>15.654320987654328</v>
      </c>
      <c r="AP69" s="110">
        <v>19.212121212121389</v>
      </c>
      <c r="AQ69" s="110">
        <v>12.882716049382724</v>
      </c>
      <c r="AR69" s="110">
        <v>15.810606060606208</v>
      </c>
      <c r="AS69" s="110">
        <v>1.8654320987654328E-2</v>
      </c>
      <c r="AT69" s="110">
        <v>2.2893939393939602E-2</v>
      </c>
      <c r="AU69" s="110">
        <v>16.962962962962969</v>
      </c>
      <c r="AV69" s="110">
        <v>20.818181818182008</v>
      </c>
      <c r="AW69" s="110">
        <v>2.3500000000000014</v>
      </c>
      <c r="AX69" s="110">
        <v>2.8840909090909363</v>
      </c>
      <c r="AY69" s="110">
        <v>1.0246913580246918E-2</v>
      </c>
      <c r="AZ69" s="110">
        <v>1.2575757575757691E-2</v>
      </c>
      <c r="BA69" s="110">
        <v>0.99</v>
      </c>
      <c r="BB69" s="110">
        <v>0.84</v>
      </c>
      <c r="BC69" s="110">
        <v>0.37</v>
      </c>
      <c r="BD69" s="110">
        <v>0.01</v>
      </c>
      <c r="BE69" s="110">
        <v>0</v>
      </c>
      <c r="BF69" s="110">
        <v>0</v>
      </c>
      <c r="BG69" s="110">
        <v>2.2000000000000002</v>
      </c>
      <c r="BH69" s="110">
        <v>0</v>
      </c>
      <c r="BI69" s="110">
        <v>0.72</v>
      </c>
      <c r="BJ69" s="110">
        <v>0.46</v>
      </c>
      <c r="BK69" s="110">
        <v>0.8</v>
      </c>
      <c r="BL69" s="110">
        <v>0.54</v>
      </c>
      <c r="BM69" s="110">
        <v>0</v>
      </c>
      <c r="BN69" s="110">
        <v>0.42</v>
      </c>
      <c r="BO69" s="110">
        <v>1.42</v>
      </c>
      <c r="BP69" s="110">
        <v>1.06</v>
      </c>
      <c r="BQ69" s="110">
        <v>0.42</v>
      </c>
      <c r="BR69" s="110">
        <v>0.28000000000000003</v>
      </c>
      <c r="BS69" s="110">
        <v>0</v>
      </c>
      <c r="BT69" s="110">
        <v>0</v>
      </c>
      <c r="BU69" s="110">
        <v>0</v>
      </c>
      <c r="BV69" s="110">
        <v>1.17</v>
      </c>
      <c r="BW69" s="110">
        <v>0</v>
      </c>
      <c r="BX69" s="110">
        <v>1.25</v>
      </c>
      <c r="BY69" s="110">
        <v>1.46</v>
      </c>
      <c r="BZ69" s="110">
        <v>0</v>
      </c>
      <c r="CA69" s="110">
        <v>1.99</v>
      </c>
      <c r="CB69" s="110">
        <v>1.01</v>
      </c>
      <c r="CC69" s="110">
        <v>0.03</v>
      </c>
      <c r="CD69" s="110">
        <v>0.77</v>
      </c>
      <c r="CE69" s="110">
        <v>0.28000000000000003</v>
      </c>
      <c r="CF69" s="110">
        <v>0</v>
      </c>
      <c r="CG69" s="110">
        <v>0.44</v>
      </c>
      <c r="CH69" s="110">
        <v>0</v>
      </c>
      <c r="CI69" s="110">
        <v>0</v>
      </c>
      <c r="CJ69" s="110">
        <v>3.32</v>
      </c>
      <c r="CK69" s="110">
        <v>0</v>
      </c>
      <c r="CL69" s="110">
        <v>3.41</v>
      </c>
      <c r="CM69" s="110">
        <v>1.78</v>
      </c>
      <c r="CN69" s="110">
        <v>0</v>
      </c>
      <c r="CO69" s="110">
        <v>3.18</v>
      </c>
      <c r="CP69" s="110">
        <v>0</v>
      </c>
      <c r="CQ69" s="110">
        <v>0</v>
      </c>
      <c r="CR69" s="110">
        <v>0</v>
      </c>
      <c r="CS69" s="110">
        <v>0.17</v>
      </c>
      <c r="CT69" s="110">
        <v>0.41</v>
      </c>
      <c r="CU69" s="110">
        <v>1.25</v>
      </c>
      <c r="CV69" s="110">
        <v>0</v>
      </c>
      <c r="CW69" s="110">
        <v>0</v>
      </c>
      <c r="CX69" s="110">
        <v>6.7</v>
      </c>
      <c r="CY69" s="110">
        <v>3.9</v>
      </c>
      <c r="CZ69" s="110">
        <v>15.2</v>
      </c>
      <c r="DA69" s="110">
        <v>0.4</v>
      </c>
      <c r="DB69" s="110">
        <v>0</v>
      </c>
      <c r="DC69" s="110">
        <v>0</v>
      </c>
      <c r="DD69" s="110">
        <v>26.1</v>
      </c>
      <c r="DE69" s="110">
        <v>0</v>
      </c>
      <c r="DF69" s="110">
        <v>9.1</v>
      </c>
      <c r="DG69" s="110">
        <v>6.5</v>
      </c>
      <c r="DH69" s="110">
        <v>9.4</v>
      </c>
      <c r="DI69" s="110">
        <v>0</v>
      </c>
      <c r="DJ69" s="110">
        <v>0.1</v>
      </c>
      <c r="DK69" s="110">
        <v>4.0999999999999996</v>
      </c>
      <c r="DL69" s="110">
        <v>32.799999999999997</v>
      </c>
      <c r="DM69" s="110">
        <v>6.3</v>
      </c>
      <c r="DN69" s="110">
        <v>18.7</v>
      </c>
      <c r="DO69" s="110">
        <v>31.2</v>
      </c>
      <c r="DP69" s="110">
        <v>3.3</v>
      </c>
      <c r="DQ69" s="110">
        <v>11.2</v>
      </c>
      <c r="DR69" s="110">
        <v>0</v>
      </c>
      <c r="DS69" s="110">
        <v>0</v>
      </c>
      <c r="DT69" s="110">
        <v>0</v>
      </c>
      <c r="DU69" s="110">
        <v>10.8</v>
      </c>
      <c r="DV69" s="110">
        <v>0</v>
      </c>
      <c r="DW69" s="110">
        <v>7.7</v>
      </c>
      <c r="DX69" s="110">
        <v>4.2699999999999996</v>
      </c>
      <c r="DY69" s="110">
        <v>11.58</v>
      </c>
      <c r="DZ69" s="110">
        <v>0</v>
      </c>
      <c r="EA69" s="110">
        <v>3.38</v>
      </c>
      <c r="EB69" s="110">
        <v>0</v>
      </c>
      <c r="EC69" s="110">
        <v>0</v>
      </c>
      <c r="ED69" s="110">
        <v>0</v>
      </c>
      <c r="EE69" s="110">
        <v>30.55</v>
      </c>
      <c r="EF69" s="110">
        <v>4.55</v>
      </c>
      <c r="EG69" s="110">
        <v>20.47</v>
      </c>
      <c r="EH69" s="110">
        <v>0</v>
      </c>
      <c r="EI69" s="110">
        <v>0</v>
      </c>
      <c r="EJ69" s="110">
        <v>0</v>
      </c>
      <c r="EK69" s="110">
        <v>0</v>
      </c>
      <c r="EL69" s="110">
        <v>0</v>
      </c>
      <c r="EM69" s="110">
        <v>0</v>
      </c>
      <c r="EN69" s="110">
        <v>0</v>
      </c>
      <c r="EO69" s="110">
        <v>0</v>
      </c>
      <c r="EP69" s="110">
        <v>0</v>
      </c>
      <c r="EQ69" s="110">
        <v>0</v>
      </c>
      <c r="ER69" s="110">
        <v>0</v>
      </c>
      <c r="ES69" s="110">
        <v>0</v>
      </c>
      <c r="ET69" s="110">
        <v>0</v>
      </c>
      <c r="EU69" s="69" t="s">
        <v>6</v>
      </c>
      <c r="EV69" s="69" t="s">
        <v>6</v>
      </c>
      <c r="EW69" s="69" t="s">
        <v>6</v>
      </c>
      <c r="EX69" s="69" t="s">
        <v>6</v>
      </c>
      <c r="EY69" s="69" t="s">
        <v>6</v>
      </c>
      <c r="EZ69" s="69" t="s">
        <v>6</v>
      </c>
      <c r="FA69" s="69" t="s">
        <v>6</v>
      </c>
      <c r="FB69" s="69" t="s">
        <v>6</v>
      </c>
      <c r="FC69" s="69" t="s">
        <v>6</v>
      </c>
      <c r="FD69" s="69" t="s">
        <v>6</v>
      </c>
      <c r="FE69" s="69" t="s">
        <v>6</v>
      </c>
      <c r="FF69" s="69" t="s">
        <v>6</v>
      </c>
      <c r="FG69" s="200"/>
    </row>
    <row r="70" spans="1:169" x14ac:dyDescent="0.25">
      <c r="A70" s="98">
        <v>6</v>
      </c>
      <c r="B70" s="98" t="s">
        <v>860</v>
      </c>
      <c r="C70" s="205" t="s">
        <v>6</v>
      </c>
      <c r="D70" s="205" t="s">
        <v>6</v>
      </c>
      <c r="E70" s="205" t="s">
        <v>6</v>
      </c>
      <c r="F70" s="100" t="s">
        <v>848</v>
      </c>
      <c r="G70" s="99" t="s">
        <v>465</v>
      </c>
      <c r="H70" s="98"/>
      <c r="I70" s="98"/>
      <c r="J70" s="98"/>
      <c r="K70" s="98"/>
      <c r="L70" s="98"/>
      <c r="M70" s="98"/>
      <c r="N70" s="98"/>
      <c r="P70" s="101" t="str">
        <f t="shared" si="0"/>
        <v>6|Abrolhos - Ilha Siriba|NA|NA|NA|U63104||Sula leucogaster|</v>
      </c>
      <c r="Q70" s="110">
        <v>8.9236417033773843E-2</v>
      </c>
      <c r="R70" s="110">
        <v>0.43221906116642933</v>
      </c>
      <c r="S70" s="110">
        <v>7.7856093979441982E-3</v>
      </c>
      <c r="T70" s="110">
        <v>3.7709815078236113E-2</v>
      </c>
      <c r="U70" s="110">
        <v>1.3419827012641375E-2</v>
      </c>
      <c r="V70" s="110">
        <v>5.8804664723032078E-2</v>
      </c>
      <c r="W70" s="110">
        <v>29.853157121879587</v>
      </c>
      <c r="X70" s="110">
        <v>144.59459459459455</v>
      </c>
      <c r="Y70" s="110">
        <v>0.29618208516886935</v>
      </c>
      <c r="Z70" s="110">
        <v>1.4345661450924607</v>
      </c>
      <c r="AA70" s="110">
        <v>2.6279001468428782E-2</v>
      </c>
      <c r="AB70" s="110">
        <v>0.12728307254623039</v>
      </c>
      <c r="AC70" s="110">
        <v>3.3201174743024962</v>
      </c>
      <c r="AD70" s="110">
        <v>16.081081081081074</v>
      </c>
      <c r="AE70" s="110">
        <v>1.2866372980910425E-2</v>
      </c>
      <c r="AF70" s="110">
        <v>6.2318634423897561E-2</v>
      </c>
      <c r="AG70" s="110">
        <v>1.3538913362701908E-3</v>
      </c>
      <c r="AH70" s="110">
        <v>6.557610241820765E-3</v>
      </c>
      <c r="AI70" s="110">
        <v>1.8349206349206428</v>
      </c>
      <c r="AJ70" s="110">
        <v>2.5130434782609035</v>
      </c>
      <c r="AK70" s="110">
        <v>0.37944444444444614</v>
      </c>
      <c r="AL70" s="110">
        <v>0.51967391304348542</v>
      </c>
      <c r="AM70" s="110">
        <v>2.6666666666666785</v>
      </c>
      <c r="AN70" s="110">
        <v>3.6521739130435282</v>
      </c>
      <c r="AO70" s="110">
        <v>24.150793650793759</v>
      </c>
      <c r="AP70" s="110">
        <v>33.07608695652219</v>
      </c>
      <c r="AQ70" s="110">
        <v>16.500000000000068</v>
      </c>
      <c r="AR70" s="110">
        <v>22.597826086956822</v>
      </c>
      <c r="AS70" s="110">
        <v>2.4396825396825507E-2</v>
      </c>
      <c r="AT70" s="110">
        <v>3.341304347826133E-2</v>
      </c>
      <c r="AU70" s="110">
        <v>7.3650793650793975</v>
      </c>
      <c r="AV70" s="110">
        <v>10.086956521739268</v>
      </c>
      <c r="AW70" s="110">
        <v>9.6349206349206767E-2</v>
      </c>
      <c r="AX70" s="110">
        <v>0.13195652173913222</v>
      </c>
      <c r="AY70" s="110">
        <v>0.13253968253968312</v>
      </c>
      <c r="AZ70" s="110">
        <v>0.18152173913043726</v>
      </c>
      <c r="BA70" s="110">
        <v>1.98</v>
      </c>
      <c r="BB70" s="110">
        <v>0</v>
      </c>
      <c r="BC70" s="110">
        <v>1.69</v>
      </c>
      <c r="BD70" s="110">
        <v>1.67</v>
      </c>
      <c r="BE70" s="110">
        <v>0</v>
      </c>
      <c r="BF70" s="110">
        <v>0</v>
      </c>
      <c r="BG70" s="110">
        <v>5.3</v>
      </c>
      <c r="BH70" s="110">
        <v>0</v>
      </c>
      <c r="BI70" s="110">
        <v>0.54</v>
      </c>
      <c r="BJ70" s="110">
        <v>0.49</v>
      </c>
      <c r="BK70" s="110">
        <v>0.59</v>
      </c>
      <c r="BL70" s="110">
        <v>0.62</v>
      </c>
      <c r="BM70" s="110">
        <v>0</v>
      </c>
      <c r="BN70" s="110">
        <v>0.4</v>
      </c>
      <c r="BO70" s="110">
        <v>0.85</v>
      </c>
      <c r="BP70" s="110">
        <v>0.34</v>
      </c>
      <c r="BQ70" s="110">
        <v>0</v>
      </c>
      <c r="BR70" s="110">
        <v>0.28999999999999998</v>
      </c>
      <c r="BS70" s="110">
        <v>0</v>
      </c>
      <c r="BT70" s="110">
        <v>0.41</v>
      </c>
      <c r="BU70" s="110">
        <v>0</v>
      </c>
      <c r="BV70" s="110">
        <v>1.36</v>
      </c>
      <c r="BW70" s="110">
        <v>0</v>
      </c>
      <c r="BX70" s="110">
        <v>1.21</v>
      </c>
      <c r="BY70" s="110">
        <v>0</v>
      </c>
      <c r="BZ70" s="110">
        <v>1.51</v>
      </c>
      <c r="CA70" s="110">
        <v>1.61</v>
      </c>
      <c r="CB70" s="110">
        <v>0.66</v>
      </c>
      <c r="CC70" s="110">
        <v>0</v>
      </c>
      <c r="CD70" s="110">
        <v>0</v>
      </c>
      <c r="CE70" s="110">
        <v>0</v>
      </c>
      <c r="CF70" s="110">
        <v>0</v>
      </c>
      <c r="CG70" s="110">
        <v>0</v>
      </c>
      <c r="CH70" s="110">
        <v>3.31</v>
      </c>
      <c r="CI70" s="110">
        <v>0</v>
      </c>
      <c r="CJ70" s="110">
        <v>2.48</v>
      </c>
      <c r="CK70" s="110">
        <v>2.2200000000000002</v>
      </c>
      <c r="CL70" s="110">
        <v>0</v>
      </c>
      <c r="CM70" s="110">
        <v>0.23</v>
      </c>
      <c r="CN70" s="110">
        <v>0.86</v>
      </c>
      <c r="CO70" s="110">
        <v>0</v>
      </c>
      <c r="CP70" s="110">
        <v>0</v>
      </c>
      <c r="CQ70" s="110">
        <v>0.52</v>
      </c>
      <c r="CR70" s="110">
        <v>0</v>
      </c>
      <c r="CS70" s="110">
        <v>1.27</v>
      </c>
      <c r="CT70" s="110">
        <v>0</v>
      </c>
      <c r="CU70" s="110">
        <v>0</v>
      </c>
      <c r="CV70" s="110">
        <v>0</v>
      </c>
      <c r="CW70" s="110">
        <v>0</v>
      </c>
      <c r="CX70" s="110">
        <v>0</v>
      </c>
      <c r="CY70" s="110">
        <v>0</v>
      </c>
      <c r="CZ70" s="110">
        <v>92.6</v>
      </c>
      <c r="DA70" s="110">
        <v>0</v>
      </c>
      <c r="DB70" s="110">
        <v>0</v>
      </c>
      <c r="DC70" s="110">
        <v>10.1</v>
      </c>
      <c r="DD70" s="110">
        <v>102.6</v>
      </c>
      <c r="DE70" s="110">
        <v>0</v>
      </c>
      <c r="DF70" s="110">
        <v>0</v>
      </c>
      <c r="DG70" s="110">
        <v>9.9</v>
      </c>
      <c r="DH70" s="110">
        <v>9.6</v>
      </c>
      <c r="DI70" s="110">
        <v>9.3000000000000007</v>
      </c>
      <c r="DJ70" s="110">
        <v>0</v>
      </c>
      <c r="DK70" s="110">
        <v>10.9</v>
      </c>
      <c r="DL70" s="110">
        <v>49.9</v>
      </c>
      <c r="DM70" s="110">
        <v>51.3</v>
      </c>
      <c r="DN70" s="110">
        <v>36</v>
      </c>
      <c r="DO70" s="110">
        <v>64.2</v>
      </c>
      <c r="DP70" s="110">
        <v>12.7</v>
      </c>
      <c r="DQ70" s="110">
        <v>16.7</v>
      </c>
      <c r="DR70" s="110">
        <v>25.5</v>
      </c>
      <c r="DS70" s="110">
        <v>36.299999999999997</v>
      </c>
      <c r="DT70" s="110">
        <v>0</v>
      </c>
      <c r="DU70" s="110">
        <v>38.6</v>
      </c>
      <c r="DV70" s="110">
        <v>16.2</v>
      </c>
      <c r="DW70" s="110">
        <v>17.5</v>
      </c>
      <c r="DX70" s="110">
        <v>0</v>
      </c>
      <c r="DY70" s="110">
        <v>118.28</v>
      </c>
      <c r="DZ70" s="110">
        <v>0</v>
      </c>
      <c r="EA70" s="110">
        <v>13.56</v>
      </c>
      <c r="EB70" s="110">
        <v>0</v>
      </c>
      <c r="EC70" s="110">
        <v>0</v>
      </c>
      <c r="ED70" s="110">
        <v>4.92</v>
      </c>
      <c r="EE70" s="110">
        <v>2.1800000000000002</v>
      </c>
      <c r="EF70" s="110">
        <v>0</v>
      </c>
      <c r="EG70" s="110">
        <v>0</v>
      </c>
      <c r="EH70" s="110">
        <v>2.36</v>
      </c>
      <c r="EI70" s="110">
        <v>0</v>
      </c>
      <c r="EJ70" s="110">
        <v>0</v>
      </c>
      <c r="EK70" s="110">
        <v>0</v>
      </c>
      <c r="EL70" s="110">
        <v>8.5299999999999994</v>
      </c>
      <c r="EM70" s="110">
        <v>0</v>
      </c>
      <c r="EN70" s="110">
        <v>0</v>
      </c>
      <c r="EO70" s="110">
        <v>0</v>
      </c>
      <c r="EP70" s="110">
        <v>0</v>
      </c>
      <c r="EQ70" s="110">
        <v>2.14</v>
      </c>
      <c r="ER70" s="110">
        <v>0</v>
      </c>
      <c r="ES70" s="110">
        <v>0</v>
      </c>
      <c r="ET70" s="110">
        <v>12.49</v>
      </c>
      <c r="EU70" s="69" t="s">
        <v>6</v>
      </c>
      <c r="EV70" s="69" t="s">
        <v>6</v>
      </c>
      <c r="EW70" s="69" t="s">
        <v>6</v>
      </c>
      <c r="EX70" s="69" t="s">
        <v>6</v>
      </c>
      <c r="EY70" s="69" t="s">
        <v>6</v>
      </c>
      <c r="EZ70" s="69" t="s">
        <v>6</v>
      </c>
      <c r="FA70" s="69" t="s">
        <v>6</v>
      </c>
      <c r="FB70" s="69" t="s">
        <v>6</v>
      </c>
      <c r="FC70" s="69" t="s">
        <v>6</v>
      </c>
      <c r="FD70" s="69" t="s">
        <v>6</v>
      </c>
      <c r="FE70" s="69" t="s">
        <v>6</v>
      </c>
      <c r="FF70" s="69" t="s">
        <v>6</v>
      </c>
      <c r="FG70" s="200"/>
    </row>
    <row r="71" spans="1:169" x14ac:dyDescent="0.25">
      <c r="A71" s="98">
        <v>6</v>
      </c>
      <c r="B71" s="98" t="s">
        <v>860</v>
      </c>
      <c r="C71" s="205" t="s">
        <v>6</v>
      </c>
      <c r="D71" s="205" t="s">
        <v>6</v>
      </c>
      <c r="E71" s="205" t="s">
        <v>6</v>
      </c>
      <c r="F71" s="100" t="s">
        <v>849</v>
      </c>
      <c r="G71" s="99" t="s">
        <v>465</v>
      </c>
      <c r="H71" s="98"/>
      <c r="I71" s="98"/>
      <c r="J71" s="98"/>
      <c r="K71" s="98"/>
      <c r="L71" s="98"/>
      <c r="M71" s="98"/>
      <c r="N71" s="98"/>
      <c r="P71" s="101" t="str">
        <f t="shared" ref="P71:P134" si="1">CONCATENATE(A71,"|",B71,"|",C71,"|",TEXT(D71,"AAAA/MM/DD"),"|",TEXT(E71,"HH:MM:SS"),"|",F71,"|","|",G71,"|",)</f>
        <v>6|Abrolhos - Ilha Siriba|NA|NA|NA|U63105||Sula leucogaster|</v>
      </c>
      <c r="Q71" s="110">
        <v>6.1870503597122303E-2</v>
      </c>
      <c r="R71" s="110">
        <v>0.3319852941176471</v>
      </c>
      <c r="S71" s="110">
        <v>9.2840013703323031E-3</v>
      </c>
      <c r="T71" s="110">
        <v>4.9816176470588225E-2</v>
      </c>
      <c r="U71" s="110">
        <v>4.2176529588766314E-3</v>
      </c>
      <c r="V71" s="110">
        <v>2.58504098360656E-2</v>
      </c>
      <c r="W71" s="110">
        <v>40.407673860911267</v>
      </c>
      <c r="X71" s="110">
        <v>216.81985294117646</v>
      </c>
      <c r="Y71" s="110">
        <v>0.42017814319972585</v>
      </c>
      <c r="Z71" s="110">
        <v>2.2545955882352939</v>
      </c>
      <c r="AA71" s="110">
        <v>1.9866392600205542E-2</v>
      </c>
      <c r="AB71" s="110">
        <v>0.10659926470588232</v>
      </c>
      <c r="AC71" s="110">
        <v>1.8842069201781428</v>
      </c>
      <c r="AD71" s="110">
        <v>10.110294117647056</v>
      </c>
      <c r="AE71" s="110">
        <v>1.3485782802329564E-2</v>
      </c>
      <c r="AF71" s="110">
        <v>7.2362132352941186E-2</v>
      </c>
      <c r="AG71" s="110">
        <v>5.9575196985268914E-3</v>
      </c>
      <c r="AH71" s="110">
        <v>3.1966911764705876E-2</v>
      </c>
      <c r="AI71" s="110">
        <v>2.5293103448275747</v>
      </c>
      <c r="AJ71" s="110">
        <v>3.7615384615384482</v>
      </c>
      <c r="AK71" s="110">
        <v>0.41482758620689464</v>
      </c>
      <c r="AL71" s="110">
        <v>0.61692307692307469</v>
      </c>
      <c r="AM71" s="110">
        <v>0.31137931034482613</v>
      </c>
      <c r="AN71" s="110">
        <v>0.46307692307692139</v>
      </c>
      <c r="AO71" s="110">
        <v>36.827586206896378</v>
      </c>
      <c r="AP71" s="110">
        <v>54.76923076923056</v>
      </c>
      <c r="AQ71" s="110">
        <v>18.956896551724046</v>
      </c>
      <c r="AR71" s="110">
        <v>28.192307692307583</v>
      </c>
      <c r="AS71" s="110">
        <v>2.5948275862068843E-2</v>
      </c>
      <c r="AT71" s="110">
        <v>3.8589743589743444E-2</v>
      </c>
      <c r="AU71" s="110">
        <v>2.7672413793103319</v>
      </c>
      <c r="AV71" s="110">
        <v>4.1153846153846008</v>
      </c>
      <c r="AW71" s="110">
        <v>0.91034482758620261</v>
      </c>
      <c r="AX71" s="110">
        <v>1.3538461538461488</v>
      </c>
      <c r="AY71" s="110">
        <v>1.1120689655172362E-2</v>
      </c>
      <c r="AZ71" s="110">
        <v>1.6538461538461478E-2</v>
      </c>
      <c r="BA71" s="110">
        <v>0.49</v>
      </c>
      <c r="BB71" s="110">
        <v>0.28999999999999998</v>
      </c>
      <c r="BC71" s="110">
        <v>0</v>
      </c>
      <c r="BD71" s="110">
        <v>0</v>
      </c>
      <c r="BE71" s="110">
        <v>0.76</v>
      </c>
      <c r="BF71" s="110">
        <v>2.95</v>
      </c>
      <c r="BG71" s="110">
        <v>4.5</v>
      </c>
      <c r="BH71" s="110">
        <v>0</v>
      </c>
      <c r="BI71" s="110">
        <v>0.82</v>
      </c>
      <c r="BJ71" s="110">
        <v>0.74</v>
      </c>
      <c r="BK71" s="110">
        <v>1</v>
      </c>
      <c r="BL71" s="110">
        <v>0</v>
      </c>
      <c r="BM71" s="110">
        <v>0</v>
      </c>
      <c r="BN71" s="110">
        <v>0.38</v>
      </c>
      <c r="BO71" s="110">
        <v>1.34</v>
      </c>
      <c r="BP71" s="110">
        <v>0.97</v>
      </c>
      <c r="BQ71" s="110">
        <v>0.2</v>
      </c>
      <c r="BR71" s="110">
        <v>0.22</v>
      </c>
      <c r="BS71" s="110">
        <v>0</v>
      </c>
      <c r="BT71" s="110">
        <v>0.28000000000000003</v>
      </c>
      <c r="BU71" s="110">
        <v>0.7</v>
      </c>
      <c r="BV71" s="110">
        <v>1.37</v>
      </c>
      <c r="BW71" s="110">
        <v>0</v>
      </c>
      <c r="BX71" s="110">
        <v>1.39</v>
      </c>
      <c r="BY71" s="110">
        <v>1.4</v>
      </c>
      <c r="BZ71" s="110">
        <v>0.82</v>
      </c>
      <c r="CA71" s="110">
        <v>2.85</v>
      </c>
      <c r="CB71" s="110">
        <v>1.5</v>
      </c>
      <c r="CC71" s="110">
        <v>0</v>
      </c>
      <c r="CD71" s="110">
        <v>0.32</v>
      </c>
      <c r="CE71" s="110">
        <v>0</v>
      </c>
      <c r="CF71" s="110">
        <v>0</v>
      </c>
      <c r="CG71" s="110">
        <v>0</v>
      </c>
      <c r="CH71" s="110">
        <v>3.14</v>
      </c>
      <c r="CI71" s="110">
        <v>0</v>
      </c>
      <c r="CJ71" s="110">
        <v>3.39</v>
      </c>
      <c r="CK71" s="110">
        <v>0</v>
      </c>
      <c r="CL71" s="110">
        <v>0</v>
      </c>
      <c r="CM71" s="110">
        <v>0</v>
      </c>
      <c r="CN71" s="110">
        <v>0</v>
      </c>
      <c r="CO71" s="110">
        <v>0</v>
      </c>
      <c r="CP71" s="110">
        <v>0</v>
      </c>
      <c r="CQ71" s="110">
        <v>0</v>
      </c>
      <c r="CR71" s="110">
        <v>0</v>
      </c>
      <c r="CS71" s="110">
        <v>2.75</v>
      </c>
      <c r="CT71" s="110">
        <v>1.76</v>
      </c>
      <c r="CU71" s="110">
        <v>0</v>
      </c>
      <c r="CV71" s="110">
        <v>0</v>
      </c>
      <c r="CW71" s="110">
        <v>0</v>
      </c>
      <c r="CX71" s="110">
        <v>0</v>
      </c>
      <c r="CY71" s="110">
        <v>2.9</v>
      </c>
      <c r="CZ71" s="110">
        <v>0</v>
      </c>
      <c r="DA71" s="110">
        <v>3.2</v>
      </c>
      <c r="DB71" s="110">
        <v>0</v>
      </c>
      <c r="DC71" s="110">
        <v>0</v>
      </c>
      <c r="DD71" s="110">
        <v>6.1</v>
      </c>
      <c r="DE71" s="110">
        <v>0</v>
      </c>
      <c r="DF71" s="110">
        <v>11.5</v>
      </c>
      <c r="DG71" s="110">
        <v>13.7</v>
      </c>
      <c r="DH71" s="110">
        <v>15.4</v>
      </c>
      <c r="DI71" s="110">
        <v>12.4</v>
      </c>
      <c r="DJ71" s="110">
        <v>0</v>
      </c>
      <c r="DK71" s="110">
        <v>0</v>
      </c>
      <c r="DL71" s="110">
        <v>57.2</v>
      </c>
      <c r="DM71" s="110">
        <v>7.7</v>
      </c>
      <c r="DN71" s="110">
        <v>51.8</v>
      </c>
      <c r="DO71" s="110">
        <v>87.2</v>
      </c>
      <c r="DP71" s="110">
        <v>11.6</v>
      </c>
      <c r="DQ71" s="110">
        <v>25.3</v>
      </c>
      <c r="DR71" s="110">
        <v>17.8</v>
      </c>
      <c r="DS71" s="110">
        <v>30.7</v>
      </c>
      <c r="DT71" s="110">
        <v>0</v>
      </c>
      <c r="DU71" s="110">
        <v>21.5</v>
      </c>
      <c r="DV71" s="110">
        <v>0</v>
      </c>
      <c r="DW71" s="110">
        <v>26.9</v>
      </c>
      <c r="DX71" s="110">
        <v>6.48</v>
      </c>
      <c r="DY71" s="110">
        <v>11.05</v>
      </c>
      <c r="DZ71" s="110">
        <v>0</v>
      </c>
      <c r="EA71" s="110">
        <v>8.91</v>
      </c>
      <c r="EB71" s="110">
        <v>0</v>
      </c>
      <c r="EC71" s="110">
        <v>0</v>
      </c>
      <c r="ED71" s="110">
        <v>6.2</v>
      </c>
      <c r="EE71" s="110">
        <v>0</v>
      </c>
      <c r="EF71" s="110">
        <v>0</v>
      </c>
      <c r="EG71" s="110">
        <v>49.18</v>
      </c>
      <c r="EH71" s="110">
        <v>0</v>
      </c>
      <c r="EI71" s="110">
        <v>0</v>
      </c>
      <c r="EJ71" s="110">
        <v>0</v>
      </c>
      <c r="EK71" s="110">
        <v>0</v>
      </c>
      <c r="EL71" s="110">
        <v>0</v>
      </c>
      <c r="EM71" s="110">
        <v>30.2</v>
      </c>
      <c r="EN71" s="110">
        <v>0</v>
      </c>
      <c r="EO71" s="110">
        <v>0</v>
      </c>
      <c r="EP71" s="110">
        <v>161.46</v>
      </c>
      <c r="EQ71" s="110">
        <v>18.75</v>
      </c>
      <c r="ER71" s="110">
        <v>0</v>
      </c>
      <c r="ES71" s="110">
        <v>0</v>
      </c>
      <c r="ET71" s="110">
        <v>10.87</v>
      </c>
      <c r="EU71" s="69" t="s">
        <v>6</v>
      </c>
      <c r="EV71" s="69" t="s">
        <v>6</v>
      </c>
      <c r="EW71" s="69" t="s">
        <v>6</v>
      </c>
      <c r="EX71" s="69" t="s">
        <v>6</v>
      </c>
      <c r="EY71" s="69" t="s">
        <v>6</v>
      </c>
      <c r="EZ71" s="69" t="s">
        <v>6</v>
      </c>
      <c r="FA71" s="69" t="s">
        <v>6</v>
      </c>
      <c r="FB71" s="69" t="s">
        <v>6</v>
      </c>
      <c r="FC71" s="69" t="s">
        <v>6</v>
      </c>
      <c r="FD71" s="69" t="s">
        <v>6</v>
      </c>
      <c r="FE71" s="69" t="s">
        <v>6</v>
      </c>
      <c r="FF71" s="69" t="s">
        <v>6</v>
      </c>
      <c r="FG71" s="200"/>
    </row>
    <row r="72" spans="1:169" x14ac:dyDescent="0.25">
      <c r="A72" s="98">
        <v>6</v>
      </c>
      <c r="B72" s="98" t="s">
        <v>860</v>
      </c>
      <c r="C72" s="205" t="s">
        <v>6</v>
      </c>
      <c r="D72" s="205" t="s">
        <v>6</v>
      </c>
      <c r="E72" s="205" t="s">
        <v>6</v>
      </c>
      <c r="F72" s="100" t="s">
        <v>850</v>
      </c>
      <c r="G72" s="99" t="s">
        <v>465</v>
      </c>
      <c r="H72" s="98"/>
      <c r="I72" s="98"/>
      <c r="J72" s="98"/>
      <c r="K72" s="98"/>
      <c r="L72" s="98"/>
      <c r="M72" s="98"/>
      <c r="N72" s="98"/>
      <c r="P72" s="101" t="str">
        <f t="shared" si="1"/>
        <v>6|Abrolhos - Ilha Siriba|NA|NA|NA|U63106||Sula leucogaster|</v>
      </c>
      <c r="Q72" s="110">
        <v>5.4053071610323543E-2</v>
      </c>
      <c r="R72" s="110">
        <v>0.35404761904762061</v>
      </c>
      <c r="S72" s="110">
        <v>9.5274445656125095E-3</v>
      </c>
      <c r="T72" s="110">
        <v>6.2404761904762192E-2</v>
      </c>
      <c r="U72" s="110">
        <v>5.259179265658746E-3</v>
      </c>
      <c r="V72" s="110">
        <v>3.0711711711711651E-2</v>
      </c>
      <c r="W72" s="110">
        <v>36.859323882224658</v>
      </c>
      <c r="X72" s="110">
        <v>241.42857142857247</v>
      </c>
      <c r="Y72" s="110">
        <v>0.40185387131952027</v>
      </c>
      <c r="Z72" s="110">
        <v>2.6321428571428682</v>
      </c>
      <c r="AA72" s="110">
        <v>4.7001090512540913E-3</v>
      </c>
      <c r="AB72" s="110">
        <v>3.0785714285714423E-2</v>
      </c>
      <c r="AC72" s="110">
        <v>1.4794620138131596</v>
      </c>
      <c r="AD72" s="110">
        <v>9.6904761904762342</v>
      </c>
      <c r="AE72" s="110">
        <v>1.4723736822973472E-2</v>
      </c>
      <c r="AF72" s="110">
        <v>9.6440476190476618E-2</v>
      </c>
      <c r="AG72" s="110">
        <v>1.8720465285350788E-3</v>
      </c>
      <c r="AH72" s="110">
        <v>1.2261904761904814E-2</v>
      </c>
      <c r="AI72" s="110">
        <v>2.746590909090934</v>
      </c>
      <c r="AJ72" s="110">
        <v>3.5544117647058093</v>
      </c>
      <c r="AK72" s="110">
        <v>0.55193181818182324</v>
      </c>
      <c r="AL72" s="110">
        <v>0.71426470588233837</v>
      </c>
      <c r="AM72" s="110">
        <v>0.12011363636363746</v>
      </c>
      <c r="AN72" s="110">
        <v>0.15544117647058506</v>
      </c>
      <c r="AO72" s="110">
        <v>34.670454545454866</v>
      </c>
      <c r="AP72" s="110">
        <v>44.867647058822619</v>
      </c>
      <c r="AQ72" s="110">
        <v>22.886363636363846</v>
      </c>
      <c r="AR72" s="110">
        <v>29.617647058822921</v>
      </c>
      <c r="AS72" s="110">
        <v>3.4363636363636679E-2</v>
      </c>
      <c r="AT72" s="110">
        <v>4.4470588235293207E-2</v>
      </c>
      <c r="AU72" s="110">
        <v>15.556818181818326</v>
      </c>
      <c r="AV72" s="110">
        <v>20.132352941176059</v>
      </c>
      <c r="AW72" s="110">
        <v>1.5045454545454684</v>
      </c>
      <c r="AX72" s="110">
        <v>1.947058823529372</v>
      </c>
      <c r="AY72" s="110">
        <v>1.5227272727272869E-2</v>
      </c>
      <c r="AZ72" s="110">
        <v>1.9705882352940775E-2</v>
      </c>
      <c r="BA72" s="110">
        <v>0.8</v>
      </c>
      <c r="BB72" s="110">
        <v>0.27</v>
      </c>
      <c r="BC72" s="110">
        <v>0</v>
      </c>
      <c r="BD72" s="110">
        <v>0</v>
      </c>
      <c r="BE72" s="110">
        <v>0.81</v>
      </c>
      <c r="BF72" s="110">
        <v>0</v>
      </c>
      <c r="BG72" s="110">
        <v>1.9</v>
      </c>
      <c r="BH72" s="110">
        <v>0</v>
      </c>
      <c r="BI72" s="110">
        <v>0.67</v>
      </c>
      <c r="BJ72" s="110">
        <v>0.91</v>
      </c>
      <c r="BK72" s="110">
        <v>0.45</v>
      </c>
      <c r="BL72" s="110">
        <v>0</v>
      </c>
      <c r="BM72" s="110">
        <v>0</v>
      </c>
      <c r="BN72" s="110">
        <v>0.37</v>
      </c>
      <c r="BO72" s="110">
        <v>1.28</v>
      </c>
      <c r="BP72" s="110">
        <v>0.84</v>
      </c>
      <c r="BQ72" s="110">
        <v>1.08</v>
      </c>
      <c r="BR72" s="110">
        <v>3.71</v>
      </c>
      <c r="BS72" s="110">
        <v>0</v>
      </c>
      <c r="BT72" s="110">
        <v>0</v>
      </c>
      <c r="BU72" s="110">
        <v>0.27</v>
      </c>
      <c r="BV72" s="110">
        <v>0</v>
      </c>
      <c r="BW72" s="110">
        <v>0</v>
      </c>
      <c r="BX72" s="110">
        <v>0</v>
      </c>
      <c r="BY72" s="110">
        <v>0</v>
      </c>
      <c r="BZ72" s="110">
        <v>0.75</v>
      </c>
      <c r="CA72" s="110">
        <v>1.71</v>
      </c>
      <c r="CB72" s="110">
        <v>0.64</v>
      </c>
      <c r="CC72" s="110">
        <v>0</v>
      </c>
      <c r="CD72" s="110">
        <v>0.35</v>
      </c>
      <c r="CE72" s="110">
        <v>0</v>
      </c>
      <c r="CF72" s="110">
        <v>0</v>
      </c>
      <c r="CG72" s="110">
        <v>0</v>
      </c>
      <c r="CH72" s="110">
        <v>2.41</v>
      </c>
      <c r="CI72" s="110">
        <v>0</v>
      </c>
      <c r="CJ72" s="110">
        <v>2.8</v>
      </c>
      <c r="CK72" s="110">
        <v>0</v>
      </c>
      <c r="CL72" s="110">
        <v>0</v>
      </c>
      <c r="CM72" s="110">
        <v>0</v>
      </c>
      <c r="CN72" s="110">
        <v>0</v>
      </c>
      <c r="CO72" s="110">
        <v>0</v>
      </c>
      <c r="CP72" s="110">
        <v>0</v>
      </c>
      <c r="CQ72" s="110">
        <v>0.83</v>
      </c>
      <c r="CR72" s="110">
        <v>0</v>
      </c>
      <c r="CS72" s="110">
        <v>10.11</v>
      </c>
      <c r="CT72" s="110">
        <v>1.23</v>
      </c>
      <c r="CU72" s="110">
        <v>0</v>
      </c>
      <c r="CV72" s="110">
        <v>0</v>
      </c>
      <c r="CW72" s="110">
        <v>0</v>
      </c>
      <c r="CX72" s="110">
        <v>0</v>
      </c>
      <c r="CY72" s="110">
        <v>0</v>
      </c>
      <c r="CZ72" s="110">
        <v>0</v>
      </c>
      <c r="DA72" s="110">
        <v>0</v>
      </c>
      <c r="DB72" s="110">
        <v>0</v>
      </c>
      <c r="DC72" s="110">
        <v>0</v>
      </c>
      <c r="DD72" s="110">
        <v>0</v>
      </c>
      <c r="DE72" s="110">
        <v>0</v>
      </c>
      <c r="DF72" s="110">
        <v>15.1</v>
      </c>
      <c r="DG72" s="110">
        <v>14.5</v>
      </c>
      <c r="DH72" s="110">
        <v>15.7</v>
      </c>
      <c r="DI72" s="110">
        <v>9.1999999999999993</v>
      </c>
      <c r="DJ72" s="110">
        <v>0</v>
      </c>
      <c r="DK72" s="110">
        <v>28.2</v>
      </c>
      <c r="DL72" s="110">
        <v>87.3</v>
      </c>
      <c r="DM72" s="110">
        <v>12.6</v>
      </c>
      <c r="DN72" s="110">
        <v>54.2</v>
      </c>
      <c r="DO72" s="110">
        <v>103.9</v>
      </c>
      <c r="DP72" s="110">
        <v>20.100000000000001</v>
      </c>
      <c r="DQ72" s="110">
        <v>25.2</v>
      </c>
      <c r="DR72" s="110">
        <v>28.3</v>
      </c>
      <c r="DS72" s="110">
        <v>32.299999999999997</v>
      </c>
      <c r="DT72" s="110">
        <v>3.5</v>
      </c>
      <c r="DU72" s="110">
        <v>0</v>
      </c>
      <c r="DV72" s="110">
        <v>0</v>
      </c>
      <c r="DW72" s="110">
        <v>21.7</v>
      </c>
      <c r="DX72" s="110">
        <v>5.36</v>
      </c>
      <c r="DY72" s="110">
        <v>7.31</v>
      </c>
      <c r="DZ72" s="110">
        <v>0</v>
      </c>
      <c r="EA72" s="110">
        <v>6.73</v>
      </c>
      <c r="EB72" s="110">
        <v>0</v>
      </c>
      <c r="EC72" s="110">
        <v>0</v>
      </c>
      <c r="ED72" s="110">
        <v>0</v>
      </c>
      <c r="EE72" s="110">
        <v>0</v>
      </c>
      <c r="EF72" s="110">
        <v>0</v>
      </c>
      <c r="EG72" s="110">
        <v>0</v>
      </c>
      <c r="EH72" s="110">
        <v>0</v>
      </c>
      <c r="EI72" s="110">
        <v>0</v>
      </c>
      <c r="EJ72" s="110">
        <v>0</v>
      </c>
      <c r="EK72" s="110">
        <v>0</v>
      </c>
      <c r="EL72" s="110">
        <v>0</v>
      </c>
      <c r="EM72" s="110">
        <v>0</v>
      </c>
      <c r="EN72" s="110">
        <v>0</v>
      </c>
      <c r="EO72" s="110">
        <v>0</v>
      </c>
      <c r="EP72" s="110">
        <v>0</v>
      </c>
      <c r="EQ72" s="110">
        <v>1.56</v>
      </c>
      <c r="ER72" s="110">
        <v>0</v>
      </c>
      <c r="ES72" s="110">
        <v>0</v>
      </c>
      <c r="ET72" s="110">
        <v>0</v>
      </c>
      <c r="EU72" s="69" t="s">
        <v>6</v>
      </c>
      <c r="EV72" s="69" t="s">
        <v>6</v>
      </c>
      <c r="EW72" s="69" t="s">
        <v>6</v>
      </c>
      <c r="EX72" s="69" t="s">
        <v>6</v>
      </c>
      <c r="EY72" s="69" t="s">
        <v>6</v>
      </c>
      <c r="EZ72" s="69" t="s">
        <v>6</v>
      </c>
      <c r="FA72" s="69" t="s">
        <v>6</v>
      </c>
      <c r="FB72" s="69" t="s">
        <v>6</v>
      </c>
      <c r="FC72" s="69" t="s">
        <v>6</v>
      </c>
      <c r="FD72" s="69" t="s">
        <v>6</v>
      </c>
      <c r="FE72" s="69" t="s">
        <v>6</v>
      </c>
      <c r="FF72" s="69" t="s">
        <v>6</v>
      </c>
      <c r="FG72" s="200"/>
    </row>
    <row r="73" spans="1:169" x14ac:dyDescent="0.25">
      <c r="A73" s="98">
        <v>6</v>
      </c>
      <c r="B73" s="98" t="s">
        <v>860</v>
      </c>
      <c r="C73" s="205" t="s">
        <v>6</v>
      </c>
      <c r="D73" s="205" t="s">
        <v>6</v>
      </c>
      <c r="E73" s="205" t="s">
        <v>6</v>
      </c>
      <c r="F73" s="100" t="s">
        <v>851</v>
      </c>
      <c r="G73" s="99" t="s">
        <v>465</v>
      </c>
      <c r="H73" s="98"/>
      <c r="I73" s="98"/>
      <c r="J73" s="98"/>
      <c r="K73" s="98"/>
      <c r="L73" s="98"/>
      <c r="M73" s="98"/>
      <c r="N73" s="98"/>
      <c r="P73" s="101" t="str">
        <f t="shared" si="1"/>
        <v>6|Abrolhos - Ilha Siriba|NA|NA|NA|U63107||Sula leucogaster|</v>
      </c>
      <c r="Q73" s="110">
        <v>5.8106666666666661E-2</v>
      </c>
      <c r="R73" s="110">
        <v>0.30518207282913107</v>
      </c>
      <c r="S73" s="110">
        <v>1.4415999999999998E-2</v>
      </c>
      <c r="T73" s="110">
        <v>7.5714285714285567E-2</v>
      </c>
      <c r="U73" s="110">
        <v>1.0280026990553299E-2</v>
      </c>
      <c r="V73" s="110">
        <v>5.2534482758620438E-2</v>
      </c>
      <c r="W73" s="110">
        <v>51.493333333333332</v>
      </c>
      <c r="X73" s="110">
        <v>270.44817927170817</v>
      </c>
      <c r="Y73" s="110">
        <v>0.53706666666666669</v>
      </c>
      <c r="Z73" s="110">
        <v>2.8207282913165219</v>
      </c>
      <c r="AA73" s="110">
        <v>7.0453333333333331E-3</v>
      </c>
      <c r="AB73" s="110">
        <v>3.7002801120448112E-2</v>
      </c>
      <c r="AC73" s="110">
        <v>0.15946666666666667</v>
      </c>
      <c r="AD73" s="110">
        <v>0.83753501400560082</v>
      </c>
      <c r="AE73" s="110">
        <v>1.9709333333333332E-2</v>
      </c>
      <c r="AF73" s="110">
        <v>0.1035154061624648</v>
      </c>
      <c r="AG73" s="110">
        <v>3.8426666666666665E-3</v>
      </c>
      <c r="AH73" s="110">
        <v>2.0182072829131616E-2</v>
      </c>
      <c r="AI73" s="110">
        <v>1.1530612244897922</v>
      </c>
      <c r="AJ73" s="110">
        <v>1.3950617283950242</v>
      </c>
      <c r="AK73" s="110">
        <v>0.24423469387755026</v>
      </c>
      <c r="AL73" s="110">
        <v>0.29549382716048589</v>
      </c>
      <c r="AM73" s="110">
        <v>0.30005102040816228</v>
      </c>
      <c r="AN73" s="110">
        <v>0.36302469135801485</v>
      </c>
      <c r="AO73" s="110">
        <v>25.67346938775502</v>
      </c>
      <c r="AP73" s="110">
        <v>31.061728395060889</v>
      </c>
      <c r="AQ73" s="110">
        <v>11.443877551020373</v>
      </c>
      <c r="AR73" s="110">
        <v>13.845679012345308</v>
      </c>
      <c r="AS73" s="110">
        <v>1.553061224489791E-2</v>
      </c>
      <c r="AT73" s="110">
        <v>1.8790123456789619E-2</v>
      </c>
      <c r="AU73" s="110">
        <v>18.132653061224431</v>
      </c>
      <c r="AV73" s="110">
        <v>21.938271604937679</v>
      </c>
      <c r="AW73" s="110">
        <v>1.6372448979591787</v>
      </c>
      <c r="AX73" s="110">
        <v>1.9808641975308112</v>
      </c>
      <c r="AY73" s="110">
        <v>6.795918367346919E-2</v>
      </c>
      <c r="AZ73" s="110">
        <v>8.2222222222220032E-2</v>
      </c>
      <c r="BA73" s="110">
        <v>0.78</v>
      </c>
      <c r="BB73" s="110">
        <v>0.24</v>
      </c>
      <c r="BC73" s="110">
        <v>0</v>
      </c>
      <c r="BD73" s="110">
        <v>0.13</v>
      </c>
      <c r="BE73" s="110">
        <v>0.74</v>
      </c>
      <c r="BF73" s="110">
        <v>0</v>
      </c>
      <c r="BG73" s="110">
        <v>1.9</v>
      </c>
      <c r="BH73" s="110">
        <v>0</v>
      </c>
      <c r="BI73" s="110">
        <v>0.55000000000000004</v>
      </c>
      <c r="BJ73" s="110">
        <v>0.47</v>
      </c>
      <c r="BK73" s="110">
        <v>0</v>
      </c>
      <c r="BL73" s="110">
        <v>0</v>
      </c>
      <c r="BM73" s="110">
        <v>0</v>
      </c>
      <c r="BN73" s="110">
        <v>0.35</v>
      </c>
      <c r="BO73" s="110">
        <v>0.65</v>
      </c>
      <c r="BP73" s="110">
        <v>0.33</v>
      </c>
      <c r="BQ73" s="110">
        <v>0.18</v>
      </c>
      <c r="BR73" s="110">
        <v>0</v>
      </c>
      <c r="BS73" s="110">
        <v>0</v>
      </c>
      <c r="BT73" s="110">
        <v>0.4</v>
      </c>
      <c r="BU73" s="110">
        <v>0</v>
      </c>
      <c r="BV73" s="110">
        <v>1.24</v>
      </c>
      <c r="BW73" s="110">
        <v>0</v>
      </c>
      <c r="BX73" s="110">
        <v>0.85</v>
      </c>
      <c r="BY73" s="110">
        <v>0</v>
      </c>
      <c r="BZ73" s="110">
        <v>0</v>
      </c>
      <c r="CA73" s="110">
        <v>0.15</v>
      </c>
      <c r="CB73" s="110">
        <v>0.48</v>
      </c>
      <c r="CC73" s="110">
        <v>0</v>
      </c>
      <c r="CD73" s="110">
        <v>0.11</v>
      </c>
      <c r="CE73" s="110">
        <v>0</v>
      </c>
      <c r="CF73" s="110">
        <v>0</v>
      </c>
      <c r="CG73" s="110">
        <v>0.12</v>
      </c>
      <c r="CH73" s="110">
        <v>1.61</v>
      </c>
      <c r="CI73" s="110">
        <v>0</v>
      </c>
      <c r="CJ73" s="110">
        <v>0.85</v>
      </c>
      <c r="CK73" s="110">
        <v>0</v>
      </c>
      <c r="CL73" s="110">
        <v>0</v>
      </c>
      <c r="CM73" s="110">
        <v>0</v>
      </c>
      <c r="CN73" s="110">
        <v>0</v>
      </c>
      <c r="CO73" s="110">
        <v>0</v>
      </c>
      <c r="CP73" s="110">
        <v>0</v>
      </c>
      <c r="CQ73" s="110">
        <v>0</v>
      </c>
      <c r="CR73" s="110">
        <v>0</v>
      </c>
      <c r="CS73" s="110">
        <v>0</v>
      </c>
      <c r="CT73" s="110">
        <v>0</v>
      </c>
      <c r="CU73" s="110">
        <v>0</v>
      </c>
      <c r="CV73" s="110">
        <v>0</v>
      </c>
      <c r="CW73" s="110">
        <v>0</v>
      </c>
      <c r="CX73" s="110">
        <v>15.7</v>
      </c>
      <c r="CY73" s="110">
        <v>1.4</v>
      </c>
      <c r="CZ73" s="110">
        <v>30.3</v>
      </c>
      <c r="DA73" s="110">
        <v>0</v>
      </c>
      <c r="DB73" s="110">
        <v>0</v>
      </c>
      <c r="DC73" s="110">
        <v>0</v>
      </c>
      <c r="DD73" s="110">
        <v>47.3</v>
      </c>
      <c r="DE73" s="110">
        <v>0</v>
      </c>
      <c r="DF73" s="110">
        <v>20.3</v>
      </c>
      <c r="DG73" s="110">
        <v>25.8</v>
      </c>
      <c r="DH73" s="110">
        <v>29.3</v>
      </c>
      <c r="DI73" s="110">
        <v>0</v>
      </c>
      <c r="DJ73" s="110">
        <v>0</v>
      </c>
      <c r="DK73" s="110">
        <v>12.3</v>
      </c>
      <c r="DL73" s="110">
        <v>89.7</v>
      </c>
      <c r="DM73" s="110">
        <v>12.1</v>
      </c>
      <c r="DN73" s="110">
        <v>58</v>
      </c>
      <c r="DO73" s="110">
        <v>104.9</v>
      </c>
      <c r="DP73" s="110">
        <v>23.3</v>
      </c>
      <c r="DQ73" s="110">
        <v>33.4</v>
      </c>
      <c r="DR73" s="110">
        <v>0</v>
      </c>
      <c r="DS73" s="110">
        <v>69.5</v>
      </c>
      <c r="DT73" s="110">
        <v>0</v>
      </c>
      <c r="DU73" s="110">
        <v>46.6</v>
      </c>
      <c r="DV73" s="110">
        <v>23</v>
      </c>
      <c r="DW73" s="110">
        <v>0</v>
      </c>
      <c r="DX73" s="110">
        <v>2.34</v>
      </c>
      <c r="DY73" s="110">
        <v>25.94</v>
      </c>
      <c r="DZ73" s="110">
        <v>0</v>
      </c>
      <c r="EA73" s="110">
        <v>16.55</v>
      </c>
      <c r="EB73" s="110">
        <v>0</v>
      </c>
      <c r="EC73" s="110">
        <v>0</v>
      </c>
      <c r="ED73" s="110">
        <v>8.5399999999999991</v>
      </c>
      <c r="EE73" s="110">
        <v>0</v>
      </c>
      <c r="EF73" s="110">
        <v>3.34</v>
      </c>
      <c r="EG73" s="110">
        <v>33.96</v>
      </c>
      <c r="EH73" s="110">
        <v>0</v>
      </c>
      <c r="EI73" s="110">
        <v>0</v>
      </c>
      <c r="EJ73" s="110">
        <v>0</v>
      </c>
      <c r="EK73" s="110">
        <v>0</v>
      </c>
      <c r="EL73" s="110">
        <v>0</v>
      </c>
      <c r="EM73" s="110">
        <v>1.29</v>
      </c>
      <c r="EN73" s="110">
        <v>7.14</v>
      </c>
      <c r="EO73" s="110">
        <v>0</v>
      </c>
      <c r="EP73" s="110">
        <v>0</v>
      </c>
      <c r="EQ73" s="110">
        <v>11.36</v>
      </c>
      <c r="ER73" s="110">
        <v>6.57</v>
      </c>
      <c r="ES73" s="110">
        <v>0</v>
      </c>
      <c r="ET73" s="110">
        <v>0</v>
      </c>
      <c r="EU73" s="69" t="s">
        <v>6</v>
      </c>
      <c r="EV73" s="69" t="s">
        <v>6</v>
      </c>
      <c r="EW73" s="69" t="s">
        <v>6</v>
      </c>
      <c r="EX73" s="69" t="s">
        <v>6</v>
      </c>
      <c r="EY73" s="69" t="s">
        <v>6</v>
      </c>
      <c r="EZ73" s="69" t="s">
        <v>6</v>
      </c>
      <c r="FA73" s="69" t="s">
        <v>6</v>
      </c>
      <c r="FB73" s="69" t="s">
        <v>6</v>
      </c>
      <c r="FC73" s="69" t="s">
        <v>6</v>
      </c>
      <c r="FD73" s="69" t="s">
        <v>6</v>
      </c>
      <c r="FE73" s="69" t="s">
        <v>6</v>
      </c>
      <c r="FF73" s="69" t="s">
        <v>6</v>
      </c>
      <c r="FG73" s="200"/>
    </row>
    <row r="74" spans="1:169" x14ac:dyDescent="0.25">
      <c r="A74" s="98">
        <v>6</v>
      </c>
      <c r="B74" s="98" t="s">
        <v>863</v>
      </c>
      <c r="C74" s="205" t="s">
        <v>6</v>
      </c>
      <c r="D74" s="205" t="s">
        <v>6</v>
      </c>
      <c r="E74" s="205" t="s">
        <v>6</v>
      </c>
      <c r="F74" s="100" t="s">
        <v>854</v>
      </c>
      <c r="G74" s="99" t="s">
        <v>465</v>
      </c>
      <c r="H74" s="98"/>
      <c r="I74" s="98"/>
      <c r="J74" s="98"/>
      <c r="K74" s="98"/>
      <c r="L74" s="98"/>
      <c r="M74" s="98"/>
      <c r="N74" s="98"/>
      <c r="P74" s="101" t="str">
        <f t="shared" si="1"/>
        <v>6|Abrolhos - Ilha de Santa Bárbara|NA|NA|NA|U63110||Sula leucogaster|</v>
      </c>
      <c r="Q74" s="110">
        <v>0.11082995951416996</v>
      </c>
      <c r="R74" s="110">
        <v>0.56637931034482503</v>
      </c>
      <c r="S74" s="110">
        <v>1.7834008097165979E-2</v>
      </c>
      <c r="T74" s="110">
        <v>9.1137931034482325E-2</v>
      </c>
      <c r="U74" s="110">
        <v>1.332E-2</v>
      </c>
      <c r="V74" s="110">
        <v>6.9957983193277187E-2</v>
      </c>
      <c r="W74" s="110">
        <v>37.786774628879868</v>
      </c>
      <c r="X74" s="110">
        <v>193.10344827586118</v>
      </c>
      <c r="Y74" s="110">
        <v>0.72908232118758398</v>
      </c>
      <c r="Z74" s="110">
        <v>3.7258620689655002</v>
      </c>
      <c r="AA74" s="110">
        <v>1.8549257759784058E-2</v>
      </c>
      <c r="AB74" s="110">
        <v>9.4793103448275393E-2</v>
      </c>
      <c r="AC74" s="110">
        <v>0.45883940620782693</v>
      </c>
      <c r="AD74" s="110">
        <v>2.3448275862068857</v>
      </c>
      <c r="AE74" s="110">
        <v>2.8367071524966238E-2</v>
      </c>
      <c r="AF74" s="110">
        <v>0.1449655172413786</v>
      </c>
      <c r="AG74" s="110">
        <v>2.4122807017543839E-3</v>
      </c>
      <c r="AH74" s="110">
        <v>1.2327586206896493E-2</v>
      </c>
      <c r="AI74" s="110">
        <v>1.9951086956521529</v>
      </c>
      <c r="AJ74" s="110">
        <v>2.3532051282051194</v>
      </c>
      <c r="AK74" s="110">
        <v>0.26141304347825811</v>
      </c>
      <c r="AL74" s="110">
        <v>0.30833333333333218</v>
      </c>
      <c r="AM74" s="110">
        <v>0.20413043478260653</v>
      </c>
      <c r="AN74" s="110">
        <v>0.24076923076922985</v>
      </c>
      <c r="AO74" s="110">
        <v>17.85326086956503</v>
      </c>
      <c r="AP74" s="110">
        <v>21.057692307692228</v>
      </c>
      <c r="AQ74" s="110">
        <v>11.989130434782483</v>
      </c>
      <c r="AR74" s="110">
        <v>14.141025641025589</v>
      </c>
      <c r="AS74" s="110">
        <v>1.6608695652173735E-2</v>
      </c>
      <c r="AT74" s="110">
        <v>1.9589743589743514E-2</v>
      </c>
      <c r="AU74" s="110">
        <v>35.874999999999623</v>
      </c>
      <c r="AV74" s="110">
        <v>42.314102564102406</v>
      </c>
      <c r="AW74" s="110">
        <v>0.11826086956521613</v>
      </c>
      <c r="AX74" s="110">
        <v>0.13948717948717893</v>
      </c>
      <c r="AY74" s="110">
        <v>8.4402173913042583E-2</v>
      </c>
      <c r="AZ74" s="110">
        <v>9.9551282051281678E-2</v>
      </c>
      <c r="BA74" s="110">
        <v>0.63</v>
      </c>
      <c r="BB74" s="110">
        <v>0.22</v>
      </c>
      <c r="BC74" s="110">
        <v>0</v>
      </c>
      <c r="BD74" s="110">
        <v>0.24</v>
      </c>
      <c r="BE74" s="110">
        <v>0</v>
      </c>
      <c r="BF74" s="110">
        <v>0</v>
      </c>
      <c r="BG74" s="110">
        <v>1.1000000000000001</v>
      </c>
      <c r="BH74" s="110">
        <v>0</v>
      </c>
      <c r="BI74" s="110">
        <v>0.3</v>
      </c>
      <c r="BJ74" s="110">
        <v>0.72</v>
      </c>
      <c r="BK74" s="110">
        <v>1.05</v>
      </c>
      <c r="BL74" s="110">
        <v>0.51</v>
      </c>
      <c r="BM74" s="110">
        <v>0</v>
      </c>
      <c r="BN74" s="110">
        <v>0.41</v>
      </c>
      <c r="BO74" s="110">
        <v>1.1599999999999999</v>
      </c>
      <c r="BP74" s="110">
        <v>0.12</v>
      </c>
      <c r="BQ74" s="110">
        <v>0</v>
      </c>
      <c r="BR74" s="110">
        <v>0.73</v>
      </c>
      <c r="BS74" s="110">
        <v>0</v>
      </c>
      <c r="BT74" s="110">
        <v>0.21</v>
      </c>
      <c r="BU74" s="110">
        <v>0</v>
      </c>
      <c r="BV74" s="110">
        <v>1.08</v>
      </c>
      <c r="BW74" s="110">
        <v>0</v>
      </c>
      <c r="BX74" s="110">
        <v>1.6</v>
      </c>
      <c r="BY74" s="110">
        <v>0.81</v>
      </c>
      <c r="BZ74" s="110">
        <v>0.76</v>
      </c>
      <c r="CA74" s="110">
        <v>0.31</v>
      </c>
      <c r="CB74" s="110">
        <v>0.92</v>
      </c>
      <c r="CC74" s="110">
        <v>0</v>
      </c>
      <c r="CD74" s="110">
        <v>0.41</v>
      </c>
      <c r="CE74" s="110">
        <v>0</v>
      </c>
      <c r="CF74" s="110">
        <v>0</v>
      </c>
      <c r="CG74" s="110">
        <v>0.03</v>
      </c>
      <c r="CH74" s="110">
        <v>0</v>
      </c>
      <c r="CI74" s="110">
        <v>0</v>
      </c>
      <c r="CJ74" s="110">
        <v>1.82</v>
      </c>
      <c r="CK74" s="110">
        <v>0</v>
      </c>
      <c r="CL74" s="110">
        <v>0</v>
      </c>
      <c r="CM74" s="110">
        <v>0</v>
      </c>
      <c r="CN74" s="110">
        <v>0</v>
      </c>
      <c r="CO74" s="110">
        <v>0</v>
      </c>
      <c r="CP74" s="110">
        <v>0</v>
      </c>
      <c r="CQ74" s="110">
        <v>0</v>
      </c>
      <c r="CR74" s="110">
        <v>0</v>
      </c>
      <c r="CS74" s="110">
        <v>10.44</v>
      </c>
      <c r="CT74" s="110">
        <v>0.03</v>
      </c>
      <c r="CU74" s="110">
        <v>0.2</v>
      </c>
      <c r="CV74" s="110">
        <v>0</v>
      </c>
      <c r="CW74" s="110">
        <v>0</v>
      </c>
      <c r="CX74" s="110">
        <v>11.4</v>
      </c>
      <c r="CY74" s="110">
        <v>3.2</v>
      </c>
      <c r="CZ74" s="110">
        <v>0</v>
      </c>
      <c r="DA74" s="110">
        <v>0</v>
      </c>
      <c r="DB74" s="110">
        <v>0</v>
      </c>
      <c r="DC74" s="110">
        <v>0</v>
      </c>
      <c r="DD74" s="110">
        <v>14.6</v>
      </c>
      <c r="DE74" s="110">
        <v>0</v>
      </c>
      <c r="DF74" s="110">
        <v>8.9</v>
      </c>
      <c r="DG74" s="110">
        <v>7.6</v>
      </c>
      <c r="DH74" s="110">
        <v>11.6</v>
      </c>
      <c r="DI74" s="110">
        <v>5.8</v>
      </c>
      <c r="DJ74" s="110">
        <v>0.2</v>
      </c>
      <c r="DK74" s="110">
        <v>12.8</v>
      </c>
      <c r="DL74" s="110">
        <v>52</v>
      </c>
      <c r="DM74" s="110">
        <v>8</v>
      </c>
      <c r="DN74" s="110">
        <v>34.799999999999997</v>
      </c>
      <c r="DO74" s="110">
        <v>61</v>
      </c>
      <c r="DP74" s="110">
        <v>12.9</v>
      </c>
      <c r="DQ74" s="110">
        <v>16</v>
      </c>
      <c r="DR74" s="110">
        <v>9.8000000000000007</v>
      </c>
      <c r="DS74" s="110">
        <v>24.7</v>
      </c>
      <c r="DT74" s="110">
        <v>12.7</v>
      </c>
      <c r="DU74" s="110">
        <v>11.6</v>
      </c>
      <c r="DV74" s="110">
        <v>0</v>
      </c>
      <c r="DW74" s="110">
        <v>21.7</v>
      </c>
      <c r="DX74" s="110">
        <v>3.34</v>
      </c>
      <c r="DY74" s="110">
        <v>7.26</v>
      </c>
      <c r="DZ74" s="110">
        <v>0</v>
      </c>
      <c r="EA74" s="110">
        <v>6.1</v>
      </c>
      <c r="EB74" s="110">
        <v>0</v>
      </c>
      <c r="EC74" s="110">
        <v>62.28</v>
      </c>
      <c r="ED74" s="110">
        <v>3.69</v>
      </c>
      <c r="EE74" s="110">
        <v>35.200000000000003</v>
      </c>
      <c r="EF74" s="110">
        <v>1.31</v>
      </c>
      <c r="EG74" s="110">
        <v>28.17</v>
      </c>
      <c r="EH74" s="110">
        <v>0</v>
      </c>
      <c r="EI74" s="110">
        <v>0</v>
      </c>
      <c r="EJ74" s="110">
        <v>0</v>
      </c>
      <c r="EK74" s="110">
        <v>0</v>
      </c>
      <c r="EL74" s="110">
        <v>0</v>
      </c>
      <c r="EM74" s="110">
        <v>0</v>
      </c>
      <c r="EN74" s="110">
        <v>0</v>
      </c>
      <c r="EO74" s="110">
        <v>0</v>
      </c>
      <c r="EP74" s="110">
        <v>0</v>
      </c>
      <c r="EQ74" s="110">
        <v>1.08</v>
      </c>
      <c r="ER74" s="110">
        <v>0</v>
      </c>
      <c r="ES74" s="110">
        <v>0.33</v>
      </c>
      <c r="ET74" s="110">
        <v>6.67</v>
      </c>
      <c r="EU74" s="69" t="s">
        <v>6</v>
      </c>
      <c r="EV74" s="69" t="s">
        <v>6</v>
      </c>
      <c r="EW74" s="69" t="s">
        <v>6</v>
      </c>
      <c r="EX74" s="69" t="s">
        <v>6</v>
      </c>
      <c r="EY74" s="69" t="s">
        <v>6</v>
      </c>
      <c r="EZ74" s="69" t="s">
        <v>6</v>
      </c>
      <c r="FA74" s="69" t="s">
        <v>6</v>
      </c>
      <c r="FB74" s="69" t="s">
        <v>6</v>
      </c>
      <c r="FC74" s="69" t="s">
        <v>6</v>
      </c>
      <c r="FD74" s="69" t="s">
        <v>6</v>
      </c>
      <c r="FE74" s="69" t="s">
        <v>6</v>
      </c>
      <c r="FF74" s="69" t="s">
        <v>6</v>
      </c>
      <c r="FG74" s="200"/>
    </row>
    <row r="75" spans="1:169" x14ac:dyDescent="0.25">
      <c r="A75" s="98">
        <v>6</v>
      </c>
      <c r="B75" s="98" t="s">
        <v>863</v>
      </c>
      <c r="C75" s="205" t="s">
        <v>6</v>
      </c>
      <c r="D75" s="205" t="s">
        <v>6</v>
      </c>
      <c r="E75" s="205" t="s">
        <v>6</v>
      </c>
      <c r="F75" s="100" t="s">
        <v>855</v>
      </c>
      <c r="G75" s="99" t="s">
        <v>465</v>
      </c>
      <c r="H75" s="98"/>
      <c r="I75" s="98"/>
      <c r="J75" s="98"/>
      <c r="K75" s="98"/>
      <c r="L75" s="98"/>
      <c r="M75" s="98"/>
      <c r="N75" s="98"/>
      <c r="P75" s="101" t="str">
        <f>CONCATENATE(A75,"|",B75,"|",C75,"|",TEXT(D75,"AAAA/MM/DD"),"|",TEXT(E75,"HH:MM:SS"),"|",F75,"|","|",G75,"|",)</f>
        <v>6|Abrolhos - Ilha de Santa Bárbara|NA|NA|NA|U63111||Sula leucogaster|</v>
      </c>
      <c r="Q75" s="110">
        <v>0.14594261030546127</v>
      </c>
      <c r="R75" s="110">
        <v>0.85225225225225065</v>
      </c>
      <c r="S75" s="110">
        <v>8.2675100277692058E-3</v>
      </c>
      <c r="T75" s="110">
        <v>4.8279279279279191E-2</v>
      </c>
      <c r="U75" s="110">
        <v>1.0216284987277358E-2</v>
      </c>
      <c r="V75" s="110">
        <v>6.6916666666666957E-2</v>
      </c>
      <c r="W75" s="110">
        <v>34.588090095649491</v>
      </c>
      <c r="X75" s="110">
        <v>201.98198198198165</v>
      </c>
      <c r="Y75" s="110">
        <v>0.32135143474236338</v>
      </c>
      <c r="Z75" s="110">
        <v>1.876576576576573</v>
      </c>
      <c r="AA75" s="110">
        <v>5.6772601049058912E-3</v>
      </c>
      <c r="AB75" s="110">
        <v>3.3153153153153085E-2</v>
      </c>
      <c r="AC75" s="110">
        <v>1.3103980253008329</v>
      </c>
      <c r="AD75" s="110">
        <v>7.6522522522522385</v>
      </c>
      <c r="AE75" s="110">
        <v>1.4574205492132054E-2</v>
      </c>
      <c r="AF75" s="110">
        <v>8.5108108108107941E-2</v>
      </c>
      <c r="AG75" s="110">
        <v>2.7769207034865776E-3</v>
      </c>
      <c r="AH75" s="110">
        <v>1.6216216216216186E-2</v>
      </c>
      <c r="AI75" s="110">
        <v>1.6655172413793238</v>
      </c>
      <c r="AJ75" s="110">
        <v>2.1000000000000285</v>
      </c>
      <c r="AK75" s="110">
        <v>0.27034482758620909</v>
      </c>
      <c r="AL75" s="110">
        <v>0.34086956521739598</v>
      </c>
      <c r="AM75" s="110">
        <v>0.19247126436781764</v>
      </c>
      <c r="AN75" s="110">
        <v>0.24268115942029314</v>
      </c>
      <c r="AO75" s="110">
        <v>32.534482758621003</v>
      </c>
      <c r="AP75" s="110">
        <v>41.021739130435407</v>
      </c>
      <c r="AQ75" s="110">
        <v>11.229885057471353</v>
      </c>
      <c r="AR75" s="110">
        <v>14.159420289855262</v>
      </c>
      <c r="AS75" s="110">
        <v>1.936781609195418E-2</v>
      </c>
      <c r="AT75" s="110">
        <v>2.4420289855072795E-2</v>
      </c>
      <c r="AU75" s="110">
        <v>52.379310344828006</v>
      </c>
      <c r="AV75" s="110">
        <v>66.043478260870458</v>
      </c>
      <c r="AW75" s="110">
        <v>0.31419540229885307</v>
      </c>
      <c r="AX75" s="110">
        <v>0.39615942028986045</v>
      </c>
      <c r="AY75" s="110">
        <v>0.23183908045977197</v>
      </c>
      <c r="AZ75" s="110">
        <v>0.29231884057971413</v>
      </c>
      <c r="BA75" s="110">
        <v>1.81</v>
      </c>
      <c r="BB75" s="110">
        <v>1.02</v>
      </c>
      <c r="BC75" s="110">
        <v>7.21</v>
      </c>
      <c r="BD75" s="110">
        <v>0.08</v>
      </c>
      <c r="BE75" s="110">
        <v>0.24</v>
      </c>
      <c r="BF75" s="110">
        <v>0.41</v>
      </c>
      <c r="BG75" s="110">
        <v>10.8</v>
      </c>
      <c r="BH75" s="110">
        <v>0</v>
      </c>
      <c r="BI75" s="110">
        <v>0.67</v>
      </c>
      <c r="BJ75" s="110">
        <v>0.57999999999999996</v>
      </c>
      <c r="BK75" s="110">
        <v>0.87</v>
      </c>
      <c r="BL75" s="110">
        <v>0.84</v>
      </c>
      <c r="BM75" s="110">
        <v>0</v>
      </c>
      <c r="BN75" s="110">
        <v>0.36</v>
      </c>
      <c r="BO75" s="110">
        <v>1.1200000000000001</v>
      </c>
      <c r="BP75" s="110">
        <v>0.68</v>
      </c>
      <c r="BQ75" s="110">
        <v>0.12</v>
      </c>
      <c r="BR75" s="110">
        <v>0.3</v>
      </c>
      <c r="BS75" s="110">
        <v>0</v>
      </c>
      <c r="BT75" s="110">
        <v>0</v>
      </c>
      <c r="BU75" s="110">
        <v>0</v>
      </c>
      <c r="BV75" s="110">
        <v>1.3</v>
      </c>
      <c r="BW75" s="110">
        <v>7.0000000000000007E-2</v>
      </c>
      <c r="BX75" s="110">
        <v>2.12</v>
      </c>
      <c r="BY75" s="110">
        <v>0.85</v>
      </c>
      <c r="BZ75" s="110">
        <v>0.91</v>
      </c>
      <c r="CA75" s="110">
        <v>0.84</v>
      </c>
      <c r="CB75" s="110">
        <v>1.47</v>
      </c>
      <c r="CC75" s="110">
        <v>0.81</v>
      </c>
      <c r="CD75" s="110">
        <v>1.33</v>
      </c>
      <c r="CE75" s="110">
        <v>0</v>
      </c>
      <c r="CF75" s="110">
        <v>0</v>
      </c>
      <c r="CG75" s="110">
        <v>0.62</v>
      </c>
      <c r="CH75" s="110">
        <v>0</v>
      </c>
      <c r="CI75" s="110">
        <v>2.13</v>
      </c>
      <c r="CJ75" s="110">
        <v>0</v>
      </c>
      <c r="CK75" s="110">
        <v>0</v>
      </c>
      <c r="CL75" s="110">
        <v>0</v>
      </c>
      <c r="CM75" s="110">
        <v>0.56000000000000005</v>
      </c>
      <c r="CN75" s="110">
        <v>0.41</v>
      </c>
      <c r="CO75" s="110">
        <v>0</v>
      </c>
      <c r="CP75" s="110">
        <v>0.06</v>
      </c>
      <c r="CQ75" s="110">
        <v>0.36</v>
      </c>
      <c r="CR75" s="110">
        <v>0.16</v>
      </c>
      <c r="CS75" s="110">
        <v>0</v>
      </c>
      <c r="CT75" s="110">
        <v>1.47</v>
      </c>
      <c r="CU75" s="110">
        <v>0</v>
      </c>
      <c r="CV75" s="110">
        <v>0</v>
      </c>
      <c r="CW75" s="110">
        <v>0</v>
      </c>
      <c r="CX75" s="110">
        <v>17.600000000000001</v>
      </c>
      <c r="CY75" s="110">
        <v>5.2</v>
      </c>
      <c r="CZ75" s="110">
        <v>0</v>
      </c>
      <c r="DA75" s="110">
        <v>0</v>
      </c>
      <c r="DB75" s="110">
        <v>0</v>
      </c>
      <c r="DC75" s="110">
        <v>0</v>
      </c>
      <c r="DD75" s="110">
        <v>22.8</v>
      </c>
      <c r="DE75" s="110">
        <v>0</v>
      </c>
      <c r="DF75" s="110">
        <v>10.1</v>
      </c>
      <c r="DG75" s="110">
        <v>13</v>
      </c>
      <c r="DH75" s="110">
        <v>12.8</v>
      </c>
      <c r="DI75" s="110">
        <v>0</v>
      </c>
      <c r="DJ75" s="110">
        <v>0</v>
      </c>
      <c r="DK75" s="110">
        <v>10</v>
      </c>
      <c r="DL75" s="110">
        <v>50.5</v>
      </c>
      <c r="DM75" s="110">
        <v>11.8</v>
      </c>
      <c r="DN75" s="110">
        <v>34.9</v>
      </c>
      <c r="DO75" s="110">
        <v>64.7</v>
      </c>
      <c r="DP75" s="110">
        <v>10.1</v>
      </c>
      <c r="DQ75" s="110">
        <v>15.6</v>
      </c>
      <c r="DR75" s="110">
        <v>8.3000000000000007</v>
      </c>
      <c r="DS75" s="110">
        <v>0</v>
      </c>
      <c r="DT75" s="110">
        <v>9.4</v>
      </c>
      <c r="DU75" s="110">
        <v>34</v>
      </c>
      <c r="DV75" s="110">
        <v>0</v>
      </c>
      <c r="DW75" s="110">
        <v>20.3</v>
      </c>
      <c r="DX75" s="110">
        <v>1.02</v>
      </c>
      <c r="DY75" s="110">
        <v>14.07</v>
      </c>
      <c r="DZ75" s="110">
        <v>0</v>
      </c>
      <c r="EA75" s="110">
        <v>5.73</v>
      </c>
      <c r="EB75" s="110">
        <v>0</v>
      </c>
      <c r="EC75" s="110">
        <v>0</v>
      </c>
      <c r="ED75" s="110">
        <v>0.34</v>
      </c>
      <c r="EE75" s="110">
        <v>40.54</v>
      </c>
      <c r="EF75" s="110">
        <v>0</v>
      </c>
      <c r="EG75" s="110">
        <v>30.56</v>
      </c>
      <c r="EH75" s="110">
        <v>0</v>
      </c>
      <c r="EI75" s="110">
        <v>0</v>
      </c>
      <c r="EJ75" s="110">
        <v>0</v>
      </c>
      <c r="EK75" s="110">
        <v>0</v>
      </c>
      <c r="EL75" s="110">
        <v>0.61</v>
      </c>
      <c r="EM75" s="110">
        <v>0</v>
      </c>
      <c r="EN75" s="110">
        <v>0</v>
      </c>
      <c r="EO75" s="110">
        <v>0</v>
      </c>
      <c r="EP75" s="110">
        <v>0</v>
      </c>
      <c r="EQ75" s="110">
        <v>0.83</v>
      </c>
      <c r="ER75" s="110">
        <v>5.4</v>
      </c>
      <c r="ES75" s="110">
        <v>1.0900000000000001</v>
      </c>
      <c r="ET75" s="110">
        <v>7.28</v>
      </c>
      <c r="EU75" s="69" t="s">
        <v>6</v>
      </c>
      <c r="EV75" s="69" t="s">
        <v>6</v>
      </c>
      <c r="EW75" s="69" t="s">
        <v>6</v>
      </c>
      <c r="EX75" s="69" t="s">
        <v>6</v>
      </c>
      <c r="EY75" s="69" t="s">
        <v>6</v>
      </c>
      <c r="EZ75" s="69" t="s">
        <v>6</v>
      </c>
      <c r="FA75" s="69" t="s">
        <v>6</v>
      </c>
      <c r="FB75" s="69" t="s">
        <v>6</v>
      </c>
      <c r="FC75" s="69" t="s">
        <v>6</v>
      </c>
      <c r="FD75" s="69" t="s">
        <v>6</v>
      </c>
      <c r="FE75" s="69" t="s">
        <v>6</v>
      </c>
      <c r="FF75" s="69" t="s">
        <v>6</v>
      </c>
      <c r="FG75" s="200"/>
    </row>
    <row r="76" spans="1:169" x14ac:dyDescent="0.25">
      <c r="A76" s="98">
        <v>6</v>
      </c>
      <c r="B76" s="98" t="s">
        <v>863</v>
      </c>
      <c r="C76" s="205" t="s">
        <v>6</v>
      </c>
      <c r="D76" s="205" t="s">
        <v>6</v>
      </c>
      <c r="E76" s="205" t="s">
        <v>6</v>
      </c>
      <c r="F76" s="100" t="s">
        <v>856</v>
      </c>
      <c r="G76" s="99" t="s">
        <v>465</v>
      </c>
      <c r="H76" s="98"/>
      <c r="I76" s="98"/>
      <c r="J76" s="98"/>
      <c r="K76" s="98"/>
      <c r="L76" s="98"/>
      <c r="M76" s="98"/>
      <c r="N76" s="98"/>
      <c r="P76" s="101" t="str">
        <f t="shared" si="1"/>
        <v>6|Abrolhos - Ilha de Santa Bárbara|NA|NA|NA|U63112||Sula leucogaster|</v>
      </c>
      <c r="Q76" s="110">
        <v>7.6563022400534947E-2</v>
      </c>
      <c r="R76" s="110">
        <v>0.4692622950819676</v>
      </c>
      <c r="S76" s="110">
        <v>8.5941156803744593E-3</v>
      </c>
      <c r="T76" s="110">
        <v>5.2674180327868907E-2</v>
      </c>
      <c r="U76" s="110">
        <v>4.3799246317231923E-3</v>
      </c>
      <c r="V76" s="110">
        <v>2.3501838235294118E-2</v>
      </c>
      <c r="W76" s="110">
        <v>37.144767636242065</v>
      </c>
      <c r="X76" s="110">
        <v>227.6639344262297</v>
      </c>
      <c r="Y76" s="110">
        <v>0.33533935138749593</v>
      </c>
      <c r="Z76" s="110">
        <v>2.0553278688524608</v>
      </c>
      <c r="AA76" s="110">
        <v>5.1287194918087607E-3</v>
      </c>
      <c r="AB76" s="110">
        <v>3.1434426229508226E-2</v>
      </c>
      <c r="AC76" s="110">
        <v>0.45737211634904729</v>
      </c>
      <c r="AD76" s="110">
        <v>2.8032786885245931</v>
      </c>
      <c r="AE76" s="110">
        <v>1.0519893012370446E-2</v>
      </c>
      <c r="AF76" s="110">
        <v>6.4477459016393499E-2</v>
      </c>
      <c r="AG76" s="110">
        <v>1.0464727515880979E-3</v>
      </c>
      <c r="AH76" s="110">
        <v>6.4139344262295131E-3</v>
      </c>
      <c r="AI76" s="110">
        <v>2.2437499999999879</v>
      </c>
      <c r="AJ76" s="110">
        <v>2.7265822784810068</v>
      </c>
      <c r="AK76" s="110">
        <v>0.27276041666666517</v>
      </c>
      <c r="AL76" s="110">
        <v>0.3314556962025309</v>
      </c>
      <c r="AM76" s="110">
        <v>0.30249999999999827</v>
      </c>
      <c r="AN76" s="110">
        <v>0.36759493670885984</v>
      </c>
      <c r="AO76" s="110">
        <v>41.473958333333101</v>
      </c>
      <c r="AP76" s="110">
        <v>50.398734177215069</v>
      </c>
      <c r="AQ76" s="110">
        <v>11.645833333333268</v>
      </c>
      <c r="AR76" s="110">
        <v>14.151898734177182</v>
      </c>
      <c r="AS76" s="110">
        <v>1.6833333333333242E-2</v>
      </c>
      <c r="AT76" s="110">
        <v>2.0455696202531602E-2</v>
      </c>
      <c r="AU76" s="110">
        <v>6.5208333333332966</v>
      </c>
      <c r="AV76" s="110">
        <v>7.9240506329113725</v>
      </c>
      <c r="AW76" s="110">
        <v>4.2343749999999764E-2</v>
      </c>
      <c r="AX76" s="110">
        <v>5.1455696202531521E-2</v>
      </c>
      <c r="AY76" s="110">
        <v>9.2031249999999482E-2</v>
      </c>
      <c r="AZ76" s="110">
        <v>0.11183544303797441</v>
      </c>
      <c r="BA76" s="110">
        <v>2.67</v>
      </c>
      <c r="BB76" s="110">
        <v>0</v>
      </c>
      <c r="BC76" s="110">
        <v>6.38</v>
      </c>
      <c r="BD76" s="110">
        <v>2.94</v>
      </c>
      <c r="BE76" s="110">
        <v>2.42</v>
      </c>
      <c r="BF76" s="110">
        <v>0</v>
      </c>
      <c r="BG76" s="110">
        <v>14.4</v>
      </c>
      <c r="BH76" s="110">
        <v>0</v>
      </c>
      <c r="BI76" s="110">
        <v>0.87</v>
      </c>
      <c r="BJ76" s="110">
        <v>0.75</v>
      </c>
      <c r="BK76" s="110">
        <v>1.01</v>
      </c>
      <c r="BL76" s="110">
        <v>0.51</v>
      </c>
      <c r="BM76" s="110">
        <v>0</v>
      </c>
      <c r="BN76" s="110">
        <v>0.67</v>
      </c>
      <c r="BO76" s="110">
        <v>0</v>
      </c>
      <c r="BP76" s="110">
        <v>0.64</v>
      </c>
      <c r="BQ76" s="110">
        <v>0</v>
      </c>
      <c r="BR76" s="110">
        <v>0.22</v>
      </c>
      <c r="BS76" s="110">
        <v>0.31</v>
      </c>
      <c r="BT76" s="110">
        <v>0.35</v>
      </c>
      <c r="BU76" s="110">
        <v>0.5</v>
      </c>
      <c r="BV76" s="110">
        <v>1.45</v>
      </c>
      <c r="BW76" s="110">
        <v>0</v>
      </c>
      <c r="BX76" s="110">
        <v>1.54</v>
      </c>
      <c r="BY76" s="110">
        <v>0</v>
      </c>
      <c r="BZ76" s="110">
        <v>0</v>
      </c>
      <c r="CA76" s="110">
        <v>2.17</v>
      </c>
      <c r="CB76" s="110">
        <v>0.45</v>
      </c>
      <c r="CC76" s="110">
        <v>0</v>
      </c>
      <c r="CD76" s="110">
        <v>0</v>
      </c>
      <c r="CE76" s="110">
        <v>0</v>
      </c>
      <c r="CF76" s="110">
        <v>0</v>
      </c>
      <c r="CG76" s="110">
        <v>0</v>
      </c>
      <c r="CH76" s="110">
        <v>0</v>
      </c>
      <c r="CI76" s="110">
        <v>0</v>
      </c>
      <c r="CJ76" s="110">
        <v>3.26</v>
      </c>
      <c r="CK76" s="110">
        <v>0</v>
      </c>
      <c r="CL76" s="110">
        <v>0</v>
      </c>
      <c r="CM76" s="110">
        <v>1.02</v>
      </c>
      <c r="CN76" s="110">
        <v>1.23</v>
      </c>
      <c r="CO76" s="110">
        <v>0.04</v>
      </c>
      <c r="CP76" s="110">
        <v>0</v>
      </c>
      <c r="CQ76" s="110">
        <v>1.1100000000000001</v>
      </c>
      <c r="CR76" s="110">
        <v>0</v>
      </c>
      <c r="CS76" s="110">
        <v>0</v>
      </c>
      <c r="CT76" s="110">
        <v>0.4</v>
      </c>
      <c r="CU76" s="110">
        <v>0</v>
      </c>
      <c r="CV76" s="110">
        <v>0</v>
      </c>
      <c r="CW76" s="110">
        <v>0</v>
      </c>
      <c r="CX76" s="110">
        <v>0</v>
      </c>
      <c r="CY76" s="110">
        <v>0</v>
      </c>
      <c r="CZ76" s="110">
        <v>0</v>
      </c>
      <c r="DA76" s="110">
        <v>0</v>
      </c>
      <c r="DB76" s="110">
        <v>0</v>
      </c>
      <c r="DC76" s="110">
        <v>0</v>
      </c>
      <c r="DD76" s="110">
        <v>0</v>
      </c>
      <c r="DE76" s="110">
        <v>0</v>
      </c>
      <c r="DF76" s="110">
        <v>9.5</v>
      </c>
      <c r="DG76" s="110">
        <v>6.9</v>
      </c>
      <c r="DH76" s="110">
        <v>11.4</v>
      </c>
      <c r="DI76" s="110">
        <v>0</v>
      </c>
      <c r="DJ76" s="110">
        <v>0</v>
      </c>
      <c r="DK76" s="110">
        <v>20.5</v>
      </c>
      <c r="DL76" s="110">
        <v>66.3</v>
      </c>
      <c r="DM76" s="110">
        <v>8</v>
      </c>
      <c r="DN76" s="110">
        <v>43.9</v>
      </c>
      <c r="DO76" s="110">
        <v>73.099999999999994</v>
      </c>
      <c r="DP76" s="110">
        <v>18</v>
      </c>
      <c r="DQ76" s="110">
        <v>20.399999999999999</v>
      </c>
      <c r="DR76" s="110">
        <v>27.7</v>
      </c>
      <c r="DS76" s="110">
        <v>24.3</v>
      </c>
      <c r="DT76" s="110">
        <v>14.8</v>
      </c>
      <c r="DU76" s="110">
        <v>30.5</v>
      </c>
      <c r="DV76" s="110">
        <v>10.199999999999999</v>
      </c>
      <c r="DW76" s="110">
        <v>19.600000000000001</v>
      </c>
      <c r="DX76" s="110">
        <v>3.91</v>
      </c>
      <c r="DY76" s="110">
        <v>6.39</v>
      </c>
      <c r="DZ76" s="110">
        <v>0</v>
      </c>
      <c r="EA76" s="110">
        <v>1.77</v>
      </c>
      <c r="EB76" s="110">
        <v>0</v>
      </c>
      <c r="EC76" s="110">
        <v>0</v>
      </c>
      <c r="ED76" s="110">
        <v>22.72</v>
      </c>
      <c r="EE76" s="110">
        <v>27.94</v>
      </c>
      <c r="EF76" s="110">
        <v>0</v>
      </c>
      <c r="EG76" s="110">
        <v>15.27</v>
      </c>
      <c r="EH76" s="110">
        <v>2.15</v>
      </c>
      <c r="EI76" s="110">
        <v>0</v>
      </c>
      <c r="EJ76" s="110">
        <v>0</v>
      </c>
      <c r="EK76" s="110">
        <v>0</v>
      </c>
      <c r="EL76" s="110">
        <v>0</v>
      </c>
      <c r="EM76" s="110">
        <v>2.94</v>
      </c>
      <c r="EN76" s="110">
        <v>0</v>
      </c>
      <c r="EO76" s="110">
        <v>0.23</v>
      </c>
      <c r="EP76" s="110">
        <v>0</v>
      </c>
      <c r="EQ76" s="110">
        <v>2.2999999999999998</v>
      </c>
      <c r="ER76" s="110">
        <v>1.97</v>
      </c>
      <c r="ES76" s="110">
        <v>10.08</v>
      </c>
      <c r="ET76" s="110">
        <v>6.29</v>
      </c>
      <c r="EU76" s="208">
        <v>-17.0685</v>
      </c>
      <c r="EV76" s="203">
        <v>10.534750000000001</v>
      </c>
      <c r="EW76" s="69" t="s">
        <v>6</v>
      </c>
      <c r="EX76" s="69" t="s">
        <v>6</v>
      </c>
      <c r="EY76" s="69" t="s">
        <v>6</v>
      </c>
      <c r="EZ76" s="69" t="s">
        <v>6</v>
      </c>
      <c r="FA76" s="69" t="s">
        <v>6</v>
      </c>
      <c r="FB76" s="69" t="s">
        <v>6</v>
      </c>
      <c r="FC76" s="69" t="s">
        <v>6</v>
      </c>
      <c r="FD76" s="69" t="s">
        <v>6</v>
      </c>
      <c r="FE76" s="69" t="s">
        <v>6</v>
      </c>
      <c r="FF76" s="69" t="s">
        <v>6</v>
      </c>
      <c r="FG76" s="200"/>
    </row>
    <row r="77" spans="1:169" x14ac:dyDescent="0.25">
      <c r="A77" s="98">
        <v>6</v>
      </c>
      <c r="B77" s="98" t="s">
        <v>863</v>
      </c>
      <c r="C77" s="205" t="s">
        <v>6</v>
      </c>
      <c r="D77" s="205" t="s">
        <v>6</v>
      </c>
      <c r="E77" s="205" t="s">
        <v>6</v>
      </c>
      <c r="F77" s="100" t="s">
        <v>857</v>
      </c>
      <c r="G77" s="99" t="s">
        <v>465</v>
      </c>
      <c r="H77" s="98"/>
      <c r="I77" s="98"/>
      <c r="J77" s="98"/>
      <c r="K77" s="98"/>
      <c r="L77" s="98"/>
      <c r="M77" s="98"/>
      <c r="N77" s="98"/>
      <c r="P77" s="101" t="str">
        <f t="shared" si="1"/>
        <v>6|Abrolhos - Ilha de Santa Bárbara|NA|NA|NA|U63113||Sula leucogaster|</v>
      </c>
      <c r="Q77" s="110">
        <v>6.3306719893546207E-2</v>
      </c>
      <c r="R77" s="110">
        <v>0.27740524781341114</v>
      </c>
      <c r="S77" s="110">
        <v>1.7980705256154344E-2</v>
      </c>
      <c r="T77" s="110">
        <v>7.879008746355684E-2</v>
      </c>
      <c r="U77" s="110">
        <v>9.7268722466960344E-3</v>
      </c>
      <c r="V77" s="110">
        <v>4.711237553342814E-2</v>
      </c>
      <c r="W77" s="110">
        <v>40.751829673985334</v>
      </c>
      <c r="X77" s="110">
        <v>178.57142857142858</v>
      </c>
      <c r="Y77" s="110">
        <v>0.73918829008649312</v>
      </c>
      <c r="Z77" s="110">
        <v>3.2390670553935861</v>
      </c>
      <c r="AA77" s="110">
        <v>2.9966733200266115E-2</v>
      </c>
      <c r="AB77" s="110">
        <v>0.13131195335276968</v>
      </c>
      <c r="AC77" s="110">
        <v>0.30372588157019276</v>
      </c>
      <c r="AD77" s="110">
        <v>1.3309037900874638</v>
      </c>
      <c r="AE77" s="110">
        <v>2.4434464404524299E-2</v>
      </c>
      <c r="AF77" s="110">
        <v>0.1070699708454812</v>
      </c>
      <c r="AG77" s="110">
        <v>1.829673985362607E-3</v>
      </c>
      <c r="AH77" s="110">
        <v>8.0174927113702641E-3</v>
      </c>
      <c r="AI77" s="110">
        <v>0.79013157894736319</v>
      </c>
      <c r="AJ77" s="110">
        <v>0.96854838709677693</v>
      </c>
      <c r="AK77" s="110">
        <v>0.34697368421052399</v>
      </c>
      <c r="AL77" s="110">
        <v>0.42532258064516243</v>
      </c>
      <c r="AM77" s="110">
        <v>0.53782894736841746</v>
      </c>
      <c r="AN77" s="110">
        <v>0.6592741935483889</v>
      </c>
      <c r="AO77" s="110">
        <v>34.05921052631556</v>
      </c>
      <c r="AP77" s="110">
        <v>41.750000000000114</v>
      </c>
      <c r="AQ77" s="110">
        <v>14.499999999999902</v>
      </c>
      <c r="AR77" s="110">
        <v>17.774193548387142</v>
      </c>
      <c r="AS77" s="110">
        <v>3.7421052631578695E-2</v>
      </c>
      <c r="AT77" s="110">
        <v>4.5870967741935602E-2</v>
      </c>
      <c r="AU77" s="110">
        <v>32.35526315789452</v>
      </c>
      <c r="AV77" s="110">
        <v>39.661290322580754</v>
      </c>
      <c r="AW77" s="110">
        <v>0.13177631578947283</v>
      </c>
      <c r="AX77" s="110">
        <v>0.1615322580645166</v>
      </c>
      <c r="AY77" s="110">
        <v>8.4671052631578397E-2</v>
      </c>
      <c r="AZ77" s="110">
        <v>0.10379032258064547</v>
      </c>
      <c r="BA77" s="110">
        <v>0</v>
      </c>
      <c r="BB77" s="110">
        <v>0.77</v>
      </c>
      <c r="BC77" s="110">
        <v>0</v>
      </c>
      <c r="BD77" s="110">
        <v>0.19</v>
      </c>
      <c r="BE77" s="110">
        <v>0.63</v>
      </c>
      <c r="BF77" s="110">
        <v>0</v>
      </c>
      <c r="BG77" s="110">
        <v>1.6</v>
      </c>
      <c r="BH77" s="110">
        <v>0</v>
      </c>
      <c r="BI77" s="110">
        <v>0</v>
      </c>
      <c r="BJ77" s="110">
        <v>0.24</v>
      </c>
      <c r="BK77" s="110">
        <v>0.5</v>
      </c>
      <c r="BL77" s="110">
        <v>0.43</v>
      </c>
      <c r="BM77" s="110">
        <v>0</v>
      </c>
      <c r="BN77" s="110">
        <v>0.39</v>
      </c>
      <c r="BO77" s="110">
        <v>0.52</v>
      </c>
      <c r="BP77" s="110">
        <v>0.18</v>
      </c>
      <c r="BQ77" s="110">
        <v>0</v>
      </c>
      <c r="BR77" s="110">
        <v>0.37</v>
      </c>
      <c r="BS77" s="110">
        <v>0.04</v>
      </c>
      <c r="BT77" s="110">
        <v>0.28999999999999998</v>
      </c>
      <c r="BU77" s="110">
        <v>0</v>
      </c>
      <c r="BV77" s="110">
        <v>0</v>
      </c>
      <c r="BW77" s="110">
        <v>0</v>
      </c>
      <c r="BX77" s="110">
        <v>0</v>
      </c>
      <c r="BY77" s="110">
        <v>0</v>
      </c>
      <c r="BZ77" s="110">
        <v>0.46</v>
      </c>
      <c r="CA77" s="110">
        <v>1.94</v>
      </c>
      <c r="CB77" s="110">
        <v>0.13</v>
      </c>
      <c r="CC77" s="110">
        <v>0</v>
      </c>
      <c r="CD77" s="110">
        <v>0.8</v>
      </c>
      <c r="CE77" s="110">
        <v>0</v>
      </c>
      <c r="CF77" s="110">
        <v>0</v>
      </c>
      <c r="CG77" s="110">
        <v>0</v>
      </c>
      <c r="CH77" s="110">
        <v>1.87</v>
      </c>
      <c r="CI77" s="110">
        <v>1.55</v>
      </c>
      <c r="CJ77" s="110">
        <v>2.67</v>
      </c>
      <c r="CK77" s="110">
        <v>0</v>
      </c>
      <c r="CL77" s="110">
        <v>1.26</v>
      </c>
      <c r="CM77" s="110">
        <v>0</v>
      </c>
      <c r="CN77" s="110">
        <v>0</v>
      </c>
      <c r="CO77" s="110">
        <v>0.85</v>
      </c>
      <c r="CP77" s="110">
        <v>0</v>
      </c>
      <c r="CQ77" s="110">
        <v>0</v>
      </c>
      <c r="CR77" s="110">
        <v>0</v>
      </c>
      <c r="CS77" s="110">
        <v>9.24</v>
      </c>
      <c r="CT77" s="110">
        <v>0.1</v>
      </c>
      <c r="CU77" s="110">
        <v>0.3</v>
      </c>
      <c r="CV77" s="110">
        <v>0</v>
      </c>
      <c r="CW77" s="110">
        <v>0</v>
      </c>
      <c r="CX77" s="110">
        <v>0</v>
      </c>
      <c r="CY77" s="110">
        <v>0</v>
      </c>
      <c r="CZ77" s="110">
        <v>0</v>
      </c>
      <c r="DA77" s="110">
        <v>6.3</v>
      </c>
      <c r="DB77" s="110">
        <v>0</v>
      </c>
      <c r="DC77" s="110">
        <v>0</v>
      </c>
      <c r="DD77" s="110">
        <v>6.3</v>
      </c>
      <c r="DE77" s="110">
        <v>0</v>
      </c>
      <c r="DF77" s="110">
        <v>6.9</v>
      </c>
      <c r="DG77" s="110">
        <v>5.0999999999999996</v>
      </c>
      <c r="DH77" s="110">
        <v>9.6</v>
      </c>
      <c r="DI77" s="110">
        <v>0</v>
      </c>
      <c r="DJ77" s="110">
        <v>0</v>
      </c>
      <c r="DK77" s="110">
        <v>3.4</v>
      </c>
      <c r="DL77" s="110">
        <v>46.2</v>
      </c>
      <c r="DM77" s="110">
        <v>7.1</v>
      </c>
      <c r="DN77" s="110">
        <v>37.5</v>
      </c>
      <c r="DO77" s="110">
        <v>57.4</v>
      </c>
      <c r="DP77" s="110">
        <v>15.1</v>
      </c>
      <c r="DQ77" s="110">
        <v>13.1</v>
      </c>
      <c r="DR77" s="110">
        <v>23.9</v>
      </c>
      <c r="DS77" s="110">
        <v>24.4</v>
      </c>
      <c r="DT77" s="110">
        <v>8.1999999999999993</v>
      </c>
      <c r="DU77" s="110">
        <v>13.1</v>
      </c>
      <c r="DV77" s="110">
        <v>0</v>
      </c>
      <c r="DW77" s="110">
        <v>15.5</v>
      </c>
      <c r="DX77" s="110">
        <v>3.56</v>
      </c>
      <c r="DY77" s="110">
        <v>7.57</v>
      </c>
      <c r="DZ77" s="110">
        <v>0</v>
      </c>
      <c r="EA77" s="110">
        <v>3.7</v>
      </c>
      <c r="EB77" s="110">
        <v>0</v>
      </c>
      <c r="EC77" s="110">
        <v>0</v>
      </c>
      <c r="ED77" s="110">
        <v>1.22</v>
      </c>
      <c r="EE77" s="110">
        <v>27.28</v>
      </c>
      <c r="EF77" s="110">
        <v>0</v>
      </c>
      <c r="EG77" s="110">
        <v>9.19</v>
      </c>
      <c r="EH77" s="110">
        <v>0</v>
      </c>
      <c r="EI77" s="110">
        <v>0</v>
      </c>
      <c r="EJ77" s="110">
        <v>6.58</v>
      </c>
      <c r="EK77" s="110">
        <v>0</v>
      </c>
      <c r="EL77" s="110">
        <v>0</v>
      </c>
      <c r="EM77" s="110">
        <v>10.46</v>
      </c>
      <c r="EN77" s="110">
        <v>4.12</v>
      </c>
      <c r="EO77" s="110">
        <v>0</v>
      </c>
      <c r="EP77" s="110">
        <v>24.03</v>
      </c>
      <c r="EQ77" s="110">
        <v>8.39</v>
      </c>
      <c r="ER77" s="110">
        <v>0.01</v>
      </c>
      <c r="ES77" s="110">
        <v>6.8</v>
      </c>
      <c r="ET77" s="110">
        <v>4.54</v>
      </c>
      <c r="EU77" s="203">
        <v>-16.982500000000002</v>
      </c>
      <c r="EV77" s="203">
        <v>11.171749999999999</v>
      </c>
      <c r="EW77" s="69" t="s">
        <v>6</v>
      </c>
      <c r="EX77" s="69" t="s">
        <v>6</v>
      </c>
      <c r="EY77" s="69" t="s">
        <v>6</v>
      </c>
      <c r="EZ77" s="69" t="s">
        <v>6</v>
      </c>
      <c r="FA77" s="69" t="s">
        <v>6</v>
      </c>
      <c r="FB77" s="69" t="s">
        <v>6</v>
      </c>
      <c r="FC77" s="69" t="s">
        <v>6</v>
      </c>
      <c r="FD77" s="69" t="s">
        <v>6</v>
      </c>
      <c r="FE77" s="69" t="s">
        <v>6</v>
      </c>
      <c r="FF77" s="69" t="s">
        <v>6</v>
      </c>
      <c r="FG77" s="200"/>
      <c r="FH77" s="200"/>
      <c r="FI77" s="200"/>
      <c r="FJ77" s="200"/>
      <c r="FK77" s="200"/>
      <c r="FL77" s="200"/>
      <c r="FM77" s="200"/>
    </row>
    <row r="78" spans="1:169" s="200" customFormat="1" x14ac:dyDescent="0.25">
      <c r="A78" s="98">
        <v>6</v>
      </c>
      <c r="B78" s="98" t="s">
        <v>863</v>
      </c>
      <c r="C78" s="205" t="s">
        <v>6</v>
      </c>
      <c r="D78" s="205" t="s">
        <v>6</v>
      </c>
      <c r="E78" s="205" t="s">
        <v>6</v>
      </c>
      <c r="F78" s="100" t="s">
        <v>859</v>
      </c>
      <c r="G78" s="99" t="s">
        <v>465</v>
      </c>
      <c r="H78" s="98"/>
      <c r="I78" s="98"/>
      <c r="J78" s="98"/>
      <c r="K78" s="98"/>
      <c r="L78" s="98"/>
      <c r="M78" s="98"/>
      <c r="N78" s="98"/>
      <c r="P78" s="101" t="str">
        <f t="shared" si="1"/>
        <v>6|Abrolhos - Ilha de Santa Bárbara|NA|NA|NA|U63114||Sula leucogaster|</v>
      </c>
      <c r="Q78" s="110">
        <v>0.19207547169811182</v>
      </c>
      <c r="R78" s="110">
        <v>0.78307692307690235</v>
      </c>
      <c r="S78" s="110">
        <v>9.7981132075470975E-2</v>
      </c>
      <c r="T78" s="110">
        <v>0.39946153846152777</v>
      </c>
      <c r="U78" s="110">
        <v>1.2659764369867904E-2</v>
      </c>
      <c r="V78" s="110">
        <v>6.6654135338345702E-2</v>
      </c>
      <c r="W78" s="110">
        <v>70.207547169810809</v>
      </c>
      <c r="X78" s="110">
        <v>286.23076923076161</v>
      </c>
      <c r="Y78" s="110">
        <v>4.7471698113207204</v>
      </c>
      <c r="Z78" s="110">
        <v>19.353846153845641</v>
      </c>
      <c r="AA78" s="110">
        <v>8.4830188679244686E-3</v>
      </c>
      <c r="AB78" s="110">
        <v>3.4584615384614471E-2</v>
      </c>
      <c r="AC78" s="110">
        <v>1.3056603773584814</v>
      </c>
      <c r="AD78" s="110">
        <v>5.3230769230767825</v>
      </c>
      <c r="AE78" s="110">
        <v>0.21999999999999845</v>
      </c>
      <c r="AF78" s="110">
        <v>0.89692307692305329</v>
      </c>
      <c r="AG78" s="110">
        <v>2.1509433962263999E-2</v>
      </c>
      <c r="AH78" s="110">
        <v>8.7692307692305377E-2</v>
      </c>
      <c r="AI78" s="110">
        <v>1.949342105263145</v>
      </c>
      <c r="AJ78" s="110">
        <v>2.4286885245901666</v>
      </c>
      <c r="AK78" s="110">
        <v>0.35098684210526077</v>
      </c>
      <c r="AL78" s="110">
        <v>0.43729508196721351</v>
      </c>
      <c r="AM78" s="110">
        <v>4.7368421052631253E-3</v>
      </c>
      <c r="AN78" s="110">
        <v>5.9016393442622994E-3</v>
      </c>
      <c r="AO78" s="110">
        <v>52.223684210525967</v>
      </c>
      <c r="AP78" s="110">
        <v>65.065573770491866</v>
      </c>
      <c r="AQ78" s="110">
        <v>15.32894736842095</v>
      </c>
      <c r="AR78" s="110">
        <v>19.098360655737725</v>
      </c>
      <c r="AS78" s="110">
        <v>3.6618421052631335E-2</v>
      </c>
      <c r="AT78" s="110">
        <v>4.562295081967218E-2</v>
      </c>
      <c r="AU78" s="110">
        <v>17.190789473684099</v>
      </c>
      <c r="AV78" s="110">
        <v>21.41803278688527</v>
      </c>
      <c r="AW78" s="110">
        <v>0.54006578947368056</v>
      </c>
      <c r="AX78" s="110">
        <v>0.67286885245901695</v>
      </c>
      <c r="AY78" s="110">
        <v>5.730263157894698E-2</v>
      </c>
      <c r="AZ78" s="110">
        <v>7.1393442622950873E-2</v>
      </c>
      <c r="BA78" s="110">
        <v>0.87</v>
      </c>
      <c r="BB78" s="110">
        <v>0</v>
      </c>
      <c r="BC78" s="110">
        <v>1.93</v>
      </c>
      <c r="BD78" s="110">
        <v>0</v>
      </c>
      <c r="BE78" s="110">
        <v>0</v>
      </c>
      <c r="BF78" s="110">
        <v>0</v>
      </c>
      <c r="BG78" s="110">
        <v>2.8</v>
      </c>
      <c r="BH78" s="110">
        <v>0</v>
      </c>
      <c r="BI78" s="110">
        <v>0.87</v>
      </c>
      <c r="BJ78" s="110">
        <v>0.65</v>
      </c>
      <c r="BK78" s="110">
        <v>0.8</v>
      </c>
      <c r="BL78" s="110">
        <v>0</v>
      </c>
      <c r="BM78" s="110">
        <v>0.28000000000000003</v>
      </c>
      <c r="BN78" s="110">
        <v>0.52</v>
      </c>
      <c r="BO78" s="110">
        <v>1.51</v>
      </c>
      <c r="BP78" s="110">
        <v>0.4</v>
      </c>
      <c r="BQ78" s="110">
        <v>0.54</v>
      </c>
      <c r="BR78" s="110">
        <v>0</v>
      </c>
      <c r="BS78" s="110">
        <v>0</v>
      </c>
      <c r="BT78" s="110">
        <v>0.24</v>
      </c>
      <c r="BU78" s="110">
        <v>0.74</v>
      </c>
      <c r="BV78" s="110">
        <v>2.17</v>
      </c>
      <c r="BW78" s="110">
        <v>0.02</v>
      </c>
      <c r="BX78" s="110">
        <v>1.33</v>
      </c>
      <c r="BY78" s="110">
        <v>1.19</v>
      </c>
      <c r="BZ78" s="110">
        <v>0</v>
      </c>
      <c r="CA78" s="110">
        <v>1.79</v>
      </c>
      <c r="CB78" s="110">
        <v>0.47</v>
      </c>
      <c r="CC78" s="110">
        <v>0</v>
      </c>
      <c r="CD78" s="110">
        <v>1.6</v>
      </c>
      <c r="CE78" s="110">
        <v>0</v>
      </c>
      <c r="CF78" s="110">
        <v>0</v>
      </c>
      <c r="CG78" s="110">
        <v>0</v>
      </c>
      <c r="CH78" s="110">
        <v>0</v>
      </c>
      <c r="CI78" s="110">
        <v>1.39</v>
      </c>
      <c r="CJ78" s="110">
        <v>2.5499999999999998</v>
      </c>
      <c r="CK78" s="110">
        <v>0</v>
      </c>
      <c r="CL78" s="110">
        <v>0</v>
      </c>
      <c r="CM78" s="110">
        <v>0.45</v>
      </c>
      <c r="CN78" s="110">
        <v>0.38</v>
      </c>
      <c r="CO78" s="110">
        <v>0</v>
      </c>
      <c r="CP78" s="110">
        <v>0</v>
      </c>
      <c r="CQ78" s="110">
        <v>0</v>
      </c>
      <c r="CR78" s="110">
        <v>0</v>
      </c>
      <c r="CS78" s="110">
        <v>0</v>
      </c>
      <c r="CT78" s="110">
        <v>0</v>
      </c>
      <c r="CU78" s="110">
        <v>0</v>
      </c>
      <c r="CV78" s="110">
        <v>0</v>
      </c>
      <c r="CW78" s="110">
        <v>0</v>
      </c>
      <c r="CX78" s="110">
        <v>0</v>
      </c>
      <c r="CY78" s="110">
        <v>0</v>
      </c>
      <c r="CZ78" s="110">
        <v>0</v>
      </c>
      <c r="DA78" s="110">
        <v>0</v>
      </c>
      <c r="DB78" s="110">
        <v>0</v>
      </c>
      <c r="DC78" s="110">
        <v>0</v>
      </c>
      <c r="DD78" s="110">
        <v>0</v>
      </c>
      <c r="DE78" s="110">
        <v>0</v>
      </c>
      <c r="DF78" s="110">
        <v>4.5</v>
      </c>
      <c r="DG78" s="110">
        <v>4</v>
      </c>
      <c r="DH78" s="110">
        <v>0</v>
      </c>
      <c r="DI78" s="110">
        <v>0</v>
      </c>
      <c r="DJ78" s="110">
        <v>0</v>
      </c>
      <c r="DK78" s="110">
        <v>5.2</v>
      </c>
      <c r="DL78" s="110">
        <v>39.6</v>
      </c>
      <c r="DM78" s="110">
        <v>42.5</v>
      </c>
      <c r="DN78" s="110">
        <v>48.9</v>
      </c>
      <c r="DO78" s="110">
        <v>82.9</v>
      </c>
      <c r="DP78" s="110">
        <v>16.399999999999999</v>
      </c>
      <c r="DQ78" s="110">
        <v>19.100000000000001</v>
      </c>
      <c r="DR78" s="110">
        <v>29.1</v>
      </c>
      <c r="DS78" s="110">
        <v>32.700000000000003</v>
      </c>
      <c r="DT78" s="110">
        <v>15.9</v>
      </c>
      <c r="DU78" s="110">
        <v>38.799999999999997</v>
      </c>
      <c r="DV78" s="110">
        <v>0</v>
      </c>
      <c r="DW78" s="110">
        <v>38</v>
      </c>
      <c r="DX78" s="110">
        <v>7.17</v>
      </c>
      <c r="DY78" s="110">
        <v>21.16</v>
      </c>
      <c r="DZ78" s="110">
        <v>0</v>
      </c>
      <c r="EA78" s="110">
        <v>3.33</v>
      </c>
      <c r="EB78" s="110">
        <v>0</v>
      </c>
      <c r="EC78" s="110">
        <v>0</v>
      </c>
      <c r="ED78" s="110">
        <v>0</v>
      </c>
      <c r="EE78" s="110">
        <v>54.26</v>
      </c>
      <c r="EF78" s="110">
        <v>0</v>
      </c>
      <c r="EG78" s="110">
        <v>50.07</v>
      </c>
      <c r="EH78" s="110">
        <v>0</v>
      </c>
      <c r="EI78" s="110">
        <v>0</v>
      </c>
      <c r="EJ78" s="110">
        <v>0</v>
      </c>
      <c r="EK78" s="110">
        <v>0</v>
      </c>
      <c r="EL78" s="110">
        <v>0</v>
      </c>
      <c r="EM78" s="110">
        <v>1.66</v>
      </c>
      <c r="EN78" s="110">
        <v>0</v>
      </c>
      <c r="EO78" s="110">
        <v>0</v>
      </c>
      <c r="EP78" s="110">
        <v>0</v>
      </c>
      <c r="EQ78" s="110">
        <v>0</v>
      </c>
      <c r="ER78" s="110">
        <v>0</v>
      </c>
      <c r="ES78" s="110">
        <v>0</v>
      </c>
      <c r="ET78" s="110">
        <v>8</v>
      </c>
      <c r="EU78" s="203">
        <v>-18.563799999999997</v>
      </c>
      <c r="EV78" s="203">
        <v>11.236799999999999</v>
      </c>
      <c r="EW78" s="69" t="s">
        <v>6</v>
      </c>
      <c r="EX78" s="69" t="s">
        <v>6</v>
      </c>
      <c r="EY78" s="69" t="s">
        <v>6</v>
      </c>
      <c r="EZ78" s="69" t="s">
        <v>6</v>
      </c>
      <c r="FA78" s="69" t="s">
        <v>6</v>
      </c>
      <c r="FB78" s="69" t="s">
        <v>6</v>
      </c>
      <c r="FC78" s="69" t="s">
        <v>6</v>
      </c>
      <c r="FD78" s="69" t="s">
        <v>6</v>
      </c>
      <c r="FE78" s="69" t="s">
        <v>6</v>
      </c>
      <c r="FF78" s="69" t="s">
        <v>6</v>
      </c>
      <c r="FH78" s="152"/>
      <c r="FI78" s="152"/>
      <c r="FJ78" s="152"/>
      <c r="FK78" s="152"/>
      <c r="FL78" s="152"/>
      <c r="FM78" s="152"/>
    </row>
    <row r="79" spans="1:169" x14ac:dyDescent="0.25">
      <c r="A79" s="101">
        <v>6</v>
      </c>
      <c r="B79" s="101" t="s">
        <v>506</v>
      </c>
      <c r="C79" s="205" t="s">
        <v>6</v>
      </c>
      <c r="D79" s="197">
        <v>42402</v>
      </c>
      <c r="E79" s="205" t="s">
        <v>6</v>
      </c>
      <c r="F79" s="194" t="s">
        <v>336</v>
      </c>
      <c r="G79" s="111" t="s">
        <v>505</v>
      </c>
      <c r="H79" s="101"/>
      <c r="I79" s="101"/>
      <c r="J79" s="101"/>
      <c r="K79" s="101"/>
      <c r="L79" s="101"/>
      <c r="M79" s="101"/>
      <c r="N79" s="101"/>
      <c r="P79" s="101" t="str">
        <f t="shared" si="1"/>
        <v>6|Trindade|NA|2016/02/02|NA|N25349||Pterodroma arminjoniana|</v>
      </c>
      <c r="Q79" s="101" t="s">
        <v>6</v>
      </c>
      <c r="R79" s="101" t="s">
        <v>6</v>
      </c>
      <c r="S79" s="101" t="s">
        <v>6</v>
      </c>
      <c r="T79" s="101" t="s">
        <v>6</v>
      </c>
      <c r="U79" s="101" t="s">
        <v>6</v>
      </c>
      <c r="V79" s="101" t="s">
        <v>6</v>
      </c>
      <c r="W79" s="101" t="s">
        <v>6</v>
      </c>
      <c r="X79" s="101" t="s">
        <v>6</v>
      </c>
      <c r="Y79" s="101" t="s">
        <v>6</v>
      </c>
      <c r="Z79" s="101" t="s">
        <v>6</v>
      </c>
      <c r="AA79" s="101" t="s">
        <v>6</v>
      </c>
      <c r="AB79" s="101" t="s">
        <v>6</v>
      </c>
      <c r="AC79" s="101" t="s">
        <v>6</v>
      </c>
      <c r="AD79" s="101" t="s">
        <v>6</v>
      </c>
      <c r="AE79" s="101" t="s">
        <v>6</v>
      </c>
      <c r="AF79" s="101" t="s">
        <v>6</v>
      </c>
      <c r="AG79" s="101" t="s">
        <v>6</v>
      </c>
      <c r="AH79" s="101" t="s">
        <v>6</v>
      </c>
      <c r="AI79" s="101" t="s">
        <v>6</v>
      </c>
      <c r="AJ79" s="101" t="s">
        <v>6</v>
      </c>
      <c r="AK79" s="101" t="s">
        <v>6</v>
      </c>
      <c r="AL79" s="101" t="s">
        <v>6</v>
      </c>
      <c r="AM79" s="101" t="s">
        <v>6</v>
      </c>
      <c r="AN79" s="101" t="s">
        <v>6</v>
      </c>
      <c r="AO79" s="101" t="s">
        <v>6</v>
      </c>
      <c r="AP79" s="101" t="s">
        <v>6</v>
      </c>
      <c r="AQ79" s="101" t="s">
        <v>6</v>
      </c>
      <c r="AR79" s="101" t="s">
        <v>6</v>
      </c>
      <c r="AS79" s="101" t="s">
        <v>6</v>
      </c>
      <c r="AT79" s="101" t="s">
        <v>6</v>
      </c>
      <c r="AU79" s="101" t="s">
        <v>6</v>
      </c>
      <c r="AV79" s="101" t="s">
        <v>6</v>
      </c>
      <c r="AW79" s="101" t="s">
        <v>6</v>
      </c>
      <c r="AX79" s="101" t="s">
        <v>6</v>
      </c>
      <c r="AY79" s="101" t="s">
        <v>6</v>
      </c>
      <c r="AZ79" s="101" t="s">
        <v>6</v>
      </c>
      <c r="BA79" s="69" t="s">
        <v>6</v>
      </c>
      <c r="BB79" s="7" t="s">
        <v>6</v>
      </c>
      <c r="BC79" s="7" t="s">
        <v>6</v>
      </c>
      <c r="BD79" s="7" t="s">
        <v>6</v>
      </c>
      <c r="BE79" s="7" t="s">
        <v>6</v>
      </c>
      <c r="BF79" s="7" t="s">
        <v>6</v>
      </c>
      <c r="BG79" s="69" t="s">
        <v>6</v>
      </c>
      <c r="BH79" s="69" t="s">
        <v>6</v>
      </c>
      <c r="BI79" s="69" t="s">
        <v>6</v>
      </c>
      <c r="BJ79" s="44" t="s">
        <v>6</v>
      </c>
      <c r="BK79" s="44" t="s">
        <v>6</v>
      </c>
      <c r="BL79" s="44" t="s">
        <v>6</v>
      </c>
      <c r="BM79" s="44" t="s">
        <v>6</v>
      </c>
      <c r="BN79" s="44" t="s">
        <v>6</v>
      </c>
      <c r="BO79" s="44" t="s">
        <v>6</v>
      </c>
      <c r="BP79" s="44" t="s">
        <v>6</v>
      </c>
      <c r="BQ79" s="44" t="s">
        <v>6</v>
      </c>
      <c r="BR79" s="44" t="s">
        <v>6</v>
      </c>
      <c r="BS79" s="44" t="s">
        <v>6</v>
      </c>
      <c r="BT79" s="44" t="s">
        <v>6</v>
      </c>
      <c r="BU79" s="44" t="s">
        <v>6</v>
      </c>
      <c r="BV79" s="44" t="s">
        <v>6</v>
      </c>
      <c r="BW79" s="44" t="s">
        <v>6</v>
      </c>
      <c r="BX79" s="44" t="s">
        <v>6</v>
      </c>
      <c r="BY79" s="44" t="s">
        <v>6</v>
      </c>
      <c r="BZ79" s="44" t="s">
        <v>6</v>
      </c>
      <c r="CA79" s="69" t="s">
        <v>6</v>
      </c>
      <c r="CB79" s="69" t="s">
        <v>6</v>
      </c>
      <c r="CC79" s="69" t="s">
        <v>6</v>
      </c>
      <c r="CD79" s="69" t="s">
        <v>6</v>
      </c>
      <c r="CE79" s="69" t="s">
        <v>6</v>
      </c>
      <c r="CF79" s="69" t="s">
        <v>6</v>
      </c>
      <c r="CG79" s="69" t="s">
        <v>6</v>
      </c>
      <c r="CH79" s="69" t="s">
        <v>6</v>
      </c>
      <c r="CI79" s="69" t="s">
        <v>6</v>
      </c>
      <c r="CJ79" s="69" t="s">
        <v>6</v>
      </c>
      <c r="CK79" s="69" t="s">
        <v>6</v>
      </c>
      <c r="CL79" s="69" t="s">
        <v>6</v>
      </c>
      <c r="CM79" s="69" t="s">
        <v>6</v>
      </c>
      <c r="CN79" s="69" t="s">
        <v>6</v>
      </c>
      <c r="CO79" s="69" t="s">
        <v>6</v>
      </c>
      <c r="CP79" s="69" t="s">
        <v>6</v>
      </c>
      <c r="CQ79" s="69" t="s">
        <v>6</v>
      </c>
      <c r="CR79" s="69" t="s">
        <v>6</v>
      </c>
      <c r="CS79" s="69" t="s">
        <v>6</v>
      </c>
      <c r="CT79" s="69" t="s">
        <v>6</v>
      </c>
      <c r="CU79" s="69" t="s">
        <v>6</v>
      </c>
      <c r="CV79" s="69" t="s">
        <v>6</v>
      </c>
      <c r="CW79" s="69" t="s">
        <v>6</v>
      </c>
      <c r="CX79" s="69" t="s">
        <v>6</v>
      </c>
      <c r="CY79" s="7" t="s">
        <v>6</v>
      </c>
      <c r="CZ79" s="7" t="s">
        <v>6</v>
      </c>
      <c r="DA79" s="7" t="s">
        <v>6</v>
      </c>
      <c r="DB79" s="7" t="s">
        <v>6</v>
      </c>
      <c r="DC79" s="7" t="s">
        <v>6</v>
      </c>
      <c r="DD79" s="69" t="s">
        <v>6</v>
      </c>
      <c r="DE79" s="69" t="s">
        <v>6</v>
      </c>
      <c r="DF79" s="69" t="s">
        <v>6</v>
      </c>
      <c r="DG79" s="44" t="s">
        <v>6</v>
      </c>
      <c r="DH79" s="44" t="s">
        <v>6</v>
      </c>
      <c r="DI79" s="44" t="s">
        <v>6</v>
      </c>
      <c r="DJ79" s="44" t="s">
        <v>6</v>
      </c>
      <c r="DK79" s="44" t="s">
        <v>6</v>
      </c>
      <c r="DL79" s="44" t="s">
        <v>6</v>
      </c>
      <c r="DM79" s="44" t="s">
        <v>6</v>
      </c>
      <c r="DN79" s="44" t="s">
        <v>6</v>
      </c>
      <c r="DO79" s="44" t="s">
        <v>6</v>
      </c>
      <c r="DP79" s="44" t="s">
        <v>6</v>
      </c>
      <c r="DQ79" s="44" t="s">
        <v>6</v>
      </c>
      <c r="DR79" s="44" t="s">
        <v>6</v>
      </c>
      <c r="DS79" s="44" t="s">
        <v>6</v>
      </c>
      <c r="DT79" s="44" t="s">
        <v>6</v>
      </c>
      <c r="DU79" s="44" t="s">
        <v>6</v>
      </c>
      <c r="DV79" s="44" t="s">
        <v>6</v>
      </c>
      <c r="DW79" s="44" t="s">
        <v>6</v>
      </c>
      <c r="DX79" s="69" t="s">
        <v>6</v>
      </c>
      <c r="DY79" s="69" t="s">
        <v>6</v>
      </c>
      <c r="DZ79" s="69" t="s">
        <v>6</v>
      </c>
      <c r="EA79" s="69" t="s">
        <v>6</v>
      </c>
      <c r="EB79" s="69" t="s">
        <v>6</v>
      </c>
      <c r="EC79" s="69" t="s">
        <v>6</v>
      </c>
      <c r="ED79" s="69" t="s">
        <v>6</v>
      </c>
      <c r="EE79" s="69" t="s">
        <v>6</v>
      </c>
      <c r="EF79" s="69" t="s">
        <v>6</v>
      </c>
      <c r="EG79" s="69" t="s">
        <v>6</v>
      </c>
      <c r="EH79" s="69" t="s">
        <v>6</v>
      </c>
      <c r="EI79" s="69" t="s">
        <v>6</v>
      </c>
      <c r="EJ79" s="69" t="s">
        <v>6</v>
      </c>
      <c r="EK79" s="69" t="s">
        <v>6</v>
      </c>
      <c r="EL79" s="69" t="s">
        <v>6</v>
      </c>
      <c r="EM79" s="69" t="s">
        <v>6</v>
      </c>
      <c r="EN79" s="69" t="s">
        <v>6</v>
      </c>
      <c r="EO79" s="69" t="s">
        <v>6</v>
      </c>
      <c r="EP79" s="69" t="s">
        <v>6</v>
      </c>
      <c r="EQ79" s="69" t="s">
        <v>6</v>
      </c>
      <c r="ER79" s="69" t="s">
        <v>6</v>
      </c>
      <c r="ES79" s="69" t="s">
        <v>6</v>
      </c>
      <c r="ET79" s="69" t="s">
        <v>6</v>
      </c>
      <c r="EU79" s="203">
        <v>-18.464799999999997</v>
      </c>
      <c r="EV79" s="203">
        <v>11.541799999999999</v>
      </c>
      <c r="EW79" s="69" t="s">
        <v>6</v>
      </c>
      <c r="EX79" s="69" t="s">
        <v>6</v>
      </c>
      <c r="EY79" s="69" t="s">
        <v>6</v>
      </c>
      <c r="EZ79" s="69" t="s">
        <v>6</v>
      </c>
      <c r="FA79" s="69" t="s">
        <v>6</v>
      </c>
      <c r="FB79" s="69" t="s">
        <v>6</v>
      </c>
      <c r="FC79" s="69" t="s">
        <v>6</v>
      </c>
      <c r="FD79" s="69" t="s">
        <v>6</v>
      </c>
      <c r="FE79" s="69" t="s">
        <v>6</v>
      </c>
      <c r="FF79" s="69" t="s">
        <v>6</v>
      </c>
      <c r="FG79" s="200"/>
    </row>
    <row r="80" spans="1:169" x14ac:dyDescent="0.25">
      <c r="A80" s="98">
        <v>6</v>
      </c>
      <c r="B80" s="103" t="s">
        <v>506</v>
      </c>
      <c r="C80" s="205" t="s">
        <v>6</v>
      </c>
      <c r="D80" s="198">
        <v>42403</v>
      </c>
      <c r="E80" s="205" t="s">
        <v>6</v>
      </c>
      <c r="F80" s="195" t="s">
        <v>895</v>
      </c>
      <c r="G80" s="104" t="s">
        <v>505</v>
      </c>
      <c r="H80" s="103"/>
      <c r="I80" s="103"/>
      <c r="J80" s="103"/>
      <c r="K80" s="103"/>
      <c r="L80" s="103"/>
      <c r="M80" s="103"/>
      <c r="N80" s="103"/>
      <c r="P80" s="101" t="str">
        <f t="shared" si="1"/>
        <v>6|Trindade|NA|2016/02/03|NA|N24280||Pterodroma arminjoniana|</v>
      </c>
      <c r="Q80" s="101" t="s">
        <v>6</v>
      </c>
      <c r="R80" s="101" t="s">
        <v>6</v>
      </c>
      <c r="S80" s="101" t="s">
        <v>6</v>
      </c>
      <c r="T80" s="101" t="s">
        <v>6</v>
      </c>
      <c r="U80" s="101" t="s">
        <v>6</v>
      </c>
      <c r="V80" s="101" t="s">
        <v>6</v>
      </c>
      <c r="W80" s="101" t="s">
        <v>6</v>
      </c>
      <c r="X80" s="101" t="s">
        <v>6</v>
      </c>
      <c r="Y80" s="101" t="s">
        <v>6</v>
      </c>
      <c r="Z80" s="101" t="s">
        <v>6</v>
      </c>
      <c r="AA80" s="101" t="s">
        <v>6</v>
      </c>
      <c r="AB80" s="101" t="s">
        <v>6</v>
      </c>
      <c r="AC80" s="101" t="s">
        <v>6</v>
      </c>
      <c r="AD80" s="101" t="s">
        <v>6</v>
      </c>
      <c r="AE80" s="101" t="s">
        <v>6</v>
      </c>
      <c r="AF80" s="101" t="s">
        <v>6</v>
      </c>
      <c r="AG80" s="101" t="s">
        <v>6</v>
      </c>
      <c r="AH80" s="101" t="s">
        <v>6</v>
      </c>
      <c r="AI80" s="101" t="s">
        <v>6</v>
      </c>
      <c r="AJ80" s="101" t="s">
        <v>6</v>
      </c>
      <c r="AK80" s="101" t="s">
        <v>6</v>
      </c>
      <c r="AL80" s="101" t="s">
        <v>6</v>
      </c>
      <c r="AM80" s="101" t="s">
        <v>6</v>
      </c>
      <c r="AN80" s="101" t="s">
        <v>6</v>
      </c>
      <c r="AO80" s="101" t="s">
        <v>6</v>
      </c>
      <c r="AP80" s="101" t="s">
        <v>6</v>
      </c>
      <c r="AQ80" s="101" t="s">
        <v>6</v>
      </c>
      <c r="AR80" s="101" t="s">
        <v>6</v>
      </c>
      <c r="AS80" s="101" t="s">
        <v>6</v>
      </c>
      <c r="AT80" s="101" t="s">
        <v>6</v>
      </c>
      <c r="AU80" s="101" t="s">
        <v>6</v>
      </c>
      <c r="AV80" s="101" t="s">
        <v>6</v>
      </c>
      <c r="AW80" s="101" t="s">
        <v>6</v>
      </c>
      <c r="AX80" s="101" t="s">
        <v>6</v>
      </c>
      <c r="AY80" s="101" t="s">
        <v>6</v>
      </c>
      <c r="AZ80" s="101" t="s">
        <v>6</v>
      </c>
      <c r="BA80" s="69" t="s">
        <v>6</v>
      </c>
      <c r="BB80" s="7" t="s">
        <v>6</v>
      </c>
      <c r="BC80" s="7" t="s">
        <v>6</v>
      </c>
      <c r="BD80" s="7" t="s">
        <v>6</v>
      </c>
      <c r="BE80" s="7" t="s">
        <v>6</v>
      </c>
      <c r="BF80" s="7" t="s">
        <v>6</v>
      </c>
      <c r="BG80" s="69" t="s">
        <v>6</v>
      </c>
      <c r="BH80" s="69" t="s">
        <v>6</v>
      </c>
      <c r="BI80" s="69" t="s">
        <v>6</v>
      </c>
      <c r="BJ80" s="44" t="s">
        <v>6</v>
      </c>
      <c r="BK80" s="44" t="s">
        <v>6</v>
      </c>
      <c r="BL80" s="44" t="s">
        <v>6</v>
      </c>
      <c r="BM80" s="44" t="s">
        <v>6</v>
      </c>
      <c r="BN80" s="44" t="s">
        <v>6</v>
      </c>
      <c r="BO80" s="44" t="s">
        <v>6</v>
      </c>
      <c r="BP80" s="44" t="s">
        <v>6</v>
      </c>
      <c r="BQ80" s="44" t="s">
        <v>6</v>
      </c>
      <c r="BR80" s="44" t="s">
        <v>6</v>
      </c>
      <c r="BS80" s="44" t="s">
        <v>6</v>
      </c>
      <c r="BT80" s="44" t="s">
        <v>6</v>
      </c>
      <c r="BU80" s="44" t="s">
        <v>6</v>
      </c>
      <c r="BV80" s="44" t="s">
        <v>6</v>
      </c>
      <c r="BW80" s="44" t="s">
        <v>6</v>
      </c>
      <c r="BX80" s="44" t="s">
        <v>6</v>
      </c>
      <c r="BY80" s="44" t="s">
        <v>6</v>
      </c>
      <c r="BZ80" s="44" t="s">
        <v>6</v>
      </c>
      <c r="CA80" s="69" t="s">
        <v>6</v>
      </c>
      <c r="CB80" s="69" t="s">
        <v>6</v>
      </c>
      <c r="CC80" s="69" t="s">
        <v>6</v>
      </c>
      <c r="CD80" s="69" t="s">
        <v>6</v>
      </c>
      <c r="CE80" s="69" t="s">
        <v>6</v>
      </c>
      <c r="CF80" s="69" t="s">
        <v>6</v>
      </c>
      <c r="CG80" s="69" t="s">
        <v>6</v>
      </c>
      <c r="CH80" s="69" t="s">
        <v>6</v>
      </c>
      <c r="CI80" s="69" t="s">
        <v>6</v>
      </c>
      <c r="CJ80" s="69" t="s">
        <v>6</v>
      </c>
      <c r="CK80" s="69" t="s">
        <v>6</v>
      </c>
      <c r="CL80" s="69" t="s">
        <v>6</v>
      </c>
      <c r="CM80" s="69" t="s">
        <v>6</v>
      </c>
      <c r="CN80" s="69" t="s">
        <v>6</v>
      </c>
      <c r="CO80" s="69" t="s">
        <v>6</v>
      </c>
      <c r="CP80" s="69" t="s">
        <v>6</v>
      </c>
      <c r="CQ80" s="69" t="s">
        <v>6</v>
      </c>
      <c r="CR80" s="69" t="s">
        <v>6</v>
      </c>
      <c r="CS80" s="69" t="s">
        <v>6</v>
      </c>
      <c r="CT80" s="69" t="s">
        <v>6</v>
      </c>
      <c r="CU80" s="69" t="s">
        <v>6</v>
      </c>
      <c r="CV80" s="69" t="s">
        <v>6</v>
      </c>
      <c r="CW80" s="69" t="s">
        <v>6</v>
      </c>
      <c r="CX80" s="69" t="s">
        <v>6</v>
      </c>
      <c r="CY80" s="7" t="s">
        <v>6</v>
      </c>
      <c r="CZ80" s="7" t="s">
        <v>6</v>
      </c>
      <c r="DA80" s="7" t="s">
        <v>6</v>
      </c>
      <c r="DB80" s="7" t="s">
        <v>6</v>
      </c>
      <c r="DC80" s="7" t="s">
        <v>6</v>
      </c>
      <c r="DD80" s="69" t="s">
        <v>6</v>
      </c>
      <c r="DE80" s="69" t="s">
        <v>6</v>
      </c>
      <c r="DF80" s="69" t="s">
        <v>6</v>
      </c>
      <c r="DG80" s="44" t="s">
        <v>6</v>
      </c>
      <c r="DH80" s="44" t="s">
        <v>6</v>
      </c>
      <c r="DI80" s="44" t="s">
        <v>6</v>
      </c>
      <c r="DJ80" s="44" t="s">
        <v>6</v>
      </c>
      <c r="DK80" s="44" t="s">
        <v>6</v>
      </c>
      <c r="DL80" s="44" t="s">
        <v>6</v>
      </c>
      <c r="DM80" s="44" t="s">
        <v>6</v>
      </c>
      <c r="DN80" s="44" t="s">
        <v>6</v>
      </c>
      <c r="DO80" s="44" t="s">
        <v>6</v>
      </c>
      <c r="DP80" s="44" t="s">
        <v>6</v>
      </c>
      <c r="DQ80" s="44" t="s">
        <v>6</v>
      </c>
      <c r="DR80" s="44" t="s">
        <v>6</v>
      </c>
      <c r="DS80" s="44" t="s">
        <v>6</v>
      </c>
      <c r="DT80" s="44" t="s">
        <v>6</v>
      </c>
      <c r="DU80" s="44" t="s">
        <v>6</v>
      </c>
      <c r="DV80" s="44" t="s">
        <v>6</v>
      </c>
      <c r="DW80" s="44" t="s">
        <v>6</v>
      </c>
      <c r="DX80" s="69" t="s">
        <v>6</v>
      </c>
      <c r="DY80" s="69" t="s">
        <v>6</v>
      </c>
      <c r="DZ80" s="69" t="s">
        <v>6</v>
      </c>
      <c r="EA80" s="69" t="s">
        <v>6</v>
      </c>
      <c r="EB80" s="69" t="s">
        <v>6</v>
      </c>
      <c r="EC80" s="69" t="s">
        <v>6</v>
      </c>
      <c r="ED80" s="69" t="s">
        <v>6</v>
      </c>
      <c r="EE80" s="69" t="s">
        <v>6</v>
      </c>
      <c r="EF80" s="69" t="s">
        <v>6</v>
      </c>
      <c r="EG80" s="69" t="s">
        <v>6</v>
      </c>
      <c r="EH80" s="69" t="s">
        <v>6</v>
      </c>
      <c r="EI80" s="69" t="s">
        <v>6</v>
      </c>
      <c r="EJ80" s="69" t="s">
        <v>6</v>
      </c>
      <c r="EK80" s="69" t="s">
        <v>6</v>
      </c>
      <c r="EL80" s="69" t="s">
        <v>6</v>
      </c>
      <c r="EM80" s="69" t="s">
        <v>6</v>
      </c>
      <c r="EN80" s="69" t="s">
        <v>6</v>
      </c>
      <c r="EO80" s="69" t="s">
        <v>6</v>
      </c>
      <c r="EP80" s="69" t="s">
        <v>6</v>
      </c>
      <c r="EQ80" s="69" t="s">
        <v>6</v>
      </c>
      <c r="ER80" s="69" t="s">
        <v>6</v>
      </c>
      <c r="ES80" s="69" t="s">
        <v>6</v>
      </c>
      <c r="ET80" s="69" t="s">
        <v>6</v>
      </c>
      <c r="EU80" s="203">
        <v>-18.240333</v>
      </c>
      <c r="EV80" s="203">
        <v>12.184000000000001</v>
      </c>
      <c r="EW80" s="69" t="s">
        <v>6</v>
      </c>
      <c r="EX80" s="69" t="s">
        <v>6</v>
      </c>
      <c r="EY80" s="69" t="s">
        <v>6</v>
      </c>
      <c r="EZ80" s="69" t="s">
        <v>6</v>
      </c>
      <c r="FA80" s="69" t="s">
        <v>6</v>
      </c>
      <c r="FB80" s="69" t="s">
        <v>6</v>
      </c>
      <c r="FC80" s="69" t="s">
        <v>6</v>
      </c>
      <c r="FD80" s="69" t="s">
        <v>6</v>
      </c>
      <c r="FE80" s="69" t="s">
        <v>6</v>
      </c>
      <c r="FF80" s="69" t="s">
        <v>6</v>
      </c>
      <c r="FG80" s="200"/>
    </row>
    <row r="81" spans="1:163" x14ac:dyDescent="0.25">
      <c r="A81" s="98">
        <v>6</v>
      </c>
      <c r="B81" s="103" t="s">
        <v>506</v>
      </c>
      <c r="C81" s="205" t="s">
        <v>6</v>
      </c>
      <c r="D81" s="198">
        <v>42405</v>
      </c>
      <c r="E81" s="205" t="s">
        <v>6</v>
      </c>
      <c r="F81" s="195" t="s">
        <v>327</v>
      </c>
      <c r="G81" s="104" t="s">
        <v>505</v>
      </c>
      <c r="H81" s="103"/>
      <c r="I81" s="103"/>
      <c r="J81" s="103"/>
      <c r="K81" s="103"/>
      <c r="L81" s="103"/>
      <c r="M81" s="103"/>
      <c r="N81" s="103"/>
      <c r="P81" s="101" t="str">
        <f t="shared" si="1"/>
        <v>6|Trindade|NA|2016/02/05|NA|N24282||Pterodroma arminjoniana|</v>
      </c>
      <c r="Q81" s="101" t="s">
        <v>6</v>
      </c>
      <c r="R81" s="101" t="s">
        <v>6</v>
      </c>
      <c r="S81" s="101" t="s">
        <v>6</v>
      </c>
      <c r="T81" s="101" t="s">
        <v>6</v>
      </c>
      <c r="U81" s="101" t="s">
        <v>6</v>
      </c>
      <c r="V81" s="101" t="s">
        <v>6</v>
      </c>
      <c r="W81" s="101" t="s">
        <v>6</v>
      </c>
      <c r="X81" s="101" t="s">
        <v>6</v>
      </c>
      <c r="Y81" s="101" t="s">
        <v>6</v>
      </c>
      <c r="Z81" s="101" t="s">
        <v>6</v>
      </c>
      <c r="AA81" s="101" t="s">
        <v>6</v>
      </c>
      <c r="AB81" s="101" t="s">
        <v>6</v>
      </c>
      <c r="AC81" s="101" t="s">
        <v>6</v>
      </c>
      <c r="AD81" s="101" t="s">
        <v>6</v>
      </c>
      <c r="AE81" s="101" t="s">
        <v>6</v>
      </c>
      <c r="AF81" s="101" t="s">
        <v>6</v>
      </c>
      <c r="AG81" s="101" t="s">
        <v>6</v>
      </c>
      <c r="AH81" s="101" t="s">
        <v>6</v>
      </c>
      <c r="AI81" s="101" t="s">
        <v>6</v>
      </c>
      <c r="AJ81" s="101" t="s">
        <v>6</v>
      </c>
      <c r="AK81" s="101" t="s">
        <v>6</v>
      </c>
      <c r="AL81" s="101" t="s">
        <v>6</v>
      </c>
      <c r="AM81" s="101" t="s">
        <v>6</v>
      </c>
      <c r="AN81" s="101" t="s">
        <v>6</v>
      </c>
      <c r="AO81" s="101" t="s">
        <v>6</v>
      </c>
      <c r="AP81" s="101" t="s">
        <v>6</v>
      </c>
      <c r="AQ81" s="101" t="s">
        <v>6</v>
      </c>
      <c r="AR81" s="101" t="s">
        <v>6</v>
      </c>
      <c r="AS81" s="101" t="s">
        <v>6</v>
      </c>
      <c r="AT81" s="101" t="s">
        <v>6</v>
      </c>
      <c r="AU81" s="101" t="s">
        <v>6</v>
      </c>
      <c r="AV81" s="101" t="s">
        <v>6</v>
      </c>
      <c r="AW81" s="101" t="s">
        <v>6</v>
      </c>
      <c r="AX81" s="101" t="s">
        <v>6</v>
      </c>
      <c r="AY81" s="101" t="s">
        <v>6</v>
      </c>
      <c r="AZ81" s="101" t="s">
        <v>6</v>
      </c>
      <c r="BA81" s="69" t="s">
        <v>6</v>
      </c>
      <c r="BB81" s="7" t="s">
        <v>6</v>
      </c>
      <c r="BC81" s="7" t="s">
        <v>6</v>
      </c>
      <c r="BD81" s="7" t="s">
        <v>6</v>
      </c>
      <c r="BE81" s="7" t="s">
        <v>6</v>
      </c>
      <c r="BF81" s="7" t="s">
        <v>6</v>
      </c>
      <c r="BG81" s="69" t="s">
        <v>6</v>
      </c>
      <c r="BH81" s="69" t="s">
        <v>6</v>
      </c>
      <c r="BI81" s="69" t="s">
        <v>6</v>
      </c>
      <c r="BJ81" s="44" t="s">
        <v>6</v>
      </c>
      <c r="BK81" s="44" t="s">
        <v>6</v>
      </c>
      <c r="BL81" s="44" t="s">
        <v>6</v>
      </c>
      <c r="BM81" s="44" t="s">
        <v>6</v>
      </c>
      <c r="BN81" s="44" t="s">
        <v>6</v>
      </c>
      <c r="BO81" s="44" t="s">
        <v>6</v>
      </c>
      <c r="BP81" s="44" t="s">
        <v>6</v>
      </c>
      <c r="BQ81" s="44" t="s">
        <v>6</v>
      </c>
      <c r="BR81" s="44" t="s">
        <v>6</v>
      </c>
      <c r="BS81" s="44" t="s">
        <v>6</v>
      </c>
      <c r="BT81" s="44" t="s">
        <v>6</v>
      </c>
      <c r="BU81" s="44" t="s">
        <v>6</v>
      </c>
      <c r="BV81" s="44" t="s">
        <v>6</v>
      </c>
      <c r="BW81" s="44" t="s">
        <v>6</v>
      </c>
      <c r="BX81" s="44" t="s">
        <v>6</v>
      </c>
      <c r="BY81" s="44" t="s">
        <v>6</v>
      </c>
      <c r="BZ81" s="44" t="s">
        <v>6</v>
      </c>
      <c r="CA81" s="69" t="s">
        <v>6</v>
      </c>
      <c r="CB81" s="69" t="s">
        <v>6</v>
      </c>
      <c r="CC81" s="69" t="s">
        <v>6</v>
      </c>
      <c r="CD81" s="69" t="s">
        <v>6</v>
      </c>
      <c r="CE81" s="69" t="s">
        <v>6</v>
      </c>
      <c r="CF81" s="69" t="s">
        <v>6</v>
      </c>
      <c r="CG81" s="69" t="s">
        <v>6</v>
      </c>
      <c r="CH81" s="69" t="s">
        <v>6</v>
      </c>
      <c r="CI81" s="69" t="s">
        <v>6</v>
      </c>
      <c r="CJ81" s="69" t="s">
        <v>6</v>
      </c>
      <c r="CK81" s="69" t="s">
        <v>6</v>
      </c>
      <c r="CL81" s="69" t="s">
        <v>6</v>
      </c>
      <c r="CM81" s="69" t="s">
        <v>6</v>
      </c>
      <c r="CN81" s="69" t="s">
        <v>6</v>
      </c>
      <c r="CO81" s="69" t="s">
        <v>6</v>
      </c>
      <c r="CP81" s="69" t="s">
        <v>6</v>
      </c>
      <c r="CQ81" s="69" t="s">
        <v>6</v>
      </c>
      <c r="CR81" s="69" t="s">
        <v>6</v>
      </c>
      <c r="CS81" s="69" t="s">
        <v>6</v>
      </c>
      <c r="CT81" s="69" t="s">
        <v>6</v>
      </c>
      <c r="CU81" s="69" t="s">
        <v>6</v>
      </c>
      <c r="CV81" s="69" t="s">
        <v>6</v>
      </c>
      <c r="CW81" s="69" t="s">
        <v>6</v>
      </c>
      <c r="CX81" s="69" t="s">
        <v>6</v>
      </c>
      <c r="CY81" s="7" t="s">
        <v>6</v>
      </c>
      <c r="CZ81" s="7" t="s">
        <v>6</v>
      </c>
      <c r="DA81" s="7" t="s">
        <v>6</v>
      </c>
      <c r="DB81" s="7" t="s">
        <v>6</v>
      </c>
      <c r="DC81" s="7" t="s">
        <v>6</v>
      </c>
      <c r="DD81" s="69" t="s">
        <v>6</v>
      </c>
      <c r="DE81" s="69" t="s">
        <v>6</v>
      </c>
      <c r="DF81" s="69" t="s">
        <v>6</v>
      </c>
      <c r="DG81" s="44" t="s">
        <v>6</v>
      </c>
      <c r="DH81" s="44" t="s">
        <v>6</v>
      </c>
      <c r="DI81" s="44" t="s">
        <v>6</v>
      </c>
      <c r="DJ81" s="44" t="s">
        <v>6</v>
      </c>
      <c r="DK81" s="44" t="s">
        <v>6</v>
      </c>
      <c r="DL81" s="44" t="s">
        <v>6</v>
      </c>
      <c r="DM81" s="44" t="s">
        <v>6</v>
      </c>
      <c r="DN81" s="44" t="s">
        <v>6</v>
      </c>
      <c r="DO81" s="44" t="s">
        <v>6</v>
      </c>
      <c r="DP81" s="44" t="s">
        <v>6</v>
      </c>
      <c r="DQ81" s="44" t="s">
        <v>6</v>
      </c>
      <c r="DR81" s="44" t="s">
        <v>6</v>
      </c>
      <c r="DS81" s="44" t="s">
        <v>6</v>
      </c>
      <c r="DT81" s="44" t="s">
        <v>6</v>
      </c>
      <c r="DU81" s="44" t="s">
        <v>6</v>
      </c>
      <c r="DV81" s="44" t="s">
        <v>6</v>
      </c>
      <c r="DW81" s="44" t="s">
        <v>6</v>
      </c>
      <c r="DX81" s="69" t="s">
        <v>6</v>
      </c>
      <c r="DY81" s="69" t="s">
        <v>6</v>
      </c>
      <c r="DZ81" s="69" t="s">
        <v>6</v>
      </c>
      <c r="EA81" s="69" t="s">
        <v>6</v>
      </c>
      <c r="EB81" s="69" t="s">
        <v>6</v>
      </c>
      <c r="EC81" s="69" t="s">
        <v>6</v>
      </c>
      <c r="ED81" s="69" t="s">
        <v>6</v>
      </c>
      <c r="EE81" s="69" t="s">
        <v>6</v>
      </c>
      <c r="EF81" s="69" t="s">
        <v>6</v>
      </c>
      <c r="EG81" s="69" t="s">
        <v>6</v>
      </c>
      <c r="EH81" s="69" t="s">
        <v>6</v>
      </c>
      <c r="EI81" s="69" t="s">
        <v>6</v>
      </c>
      <c r="EJ81" s="69" t="s">
        <v>6</v>
      </c>
      <c r="EK81" s="69" t="s">
        <v>6</v>
      </c>
      <c r="EL81" s="69" t="s">
        <v>6</v>
      </c>
      <c r="EM81" s="69" t="s">
        <v>6</v>
      </c>
      <c r="EN81" s="69" t="s">
        <v>6</v>
      </c>
      <c r="EO81" s="69" t="s">
        <v>6</v>
      </c>
      <c r="EP81" s="69" t="s">
        <v>6</v>
      </c>
      <c r="EQ81" s="69" t="s">
        <v>6</v>
      </c>
      <c r="ER81" s="69" t="s">
        <v>6</v>
      </c>
      <c r="ES81" s="69" t="s">
        <v>6</v>
      </c>
      <c r="ET81" s="69" t="s">
        <v>6</v>
      </c>
      <c r="EU81" s="203">
        <v>-17.9528</v>
      </c>
      <c r="EV81" s="203">
        <v>10.729799999999999</v>
      </c>
      <c r="EW81" s="69" t="s">
        <v>6</v>
      </c>
      <c r="EX81" s="69" t="s">
        <v>6</v>
      </c>
      <c r="EY81" s="69" t="s">
        <v>6</v>
      </c>
      <c r="EZ81" s="69" t="s">
        <v>6</v>
      </c>
      <c r="FA81" s="69" t="s">
        <v>6</v>
      </c>
      <c r="FB81" s="69" t="s">
        <v>6</v>
      </c>
      <c r="FC81" s="69" t="s">
        <v>6</v>
      </c>
      <c r="FD81" s="69" t="s">
        <v>6</v>
      </c>
      <c r="FE81" s="69" t="s">
        <v>6</v>
      </c>
      <c r="FF81" s="69" t="s">
        <v>6</v>
      </c>
      <c r="FG81" s="200"/>
    </row>
    <row r="82" spans="1:163" x14ac:dyDescent="0.25">
      <c r="A82" s="98">
        <v>6</v>
      </c>
      <c r="B82" s="103" t="s">
        <v>506</v>
      </c>
      <c r="C82" s="205" t="s">
        <v>6</v>
      </c>
      <c r="D82" s="198">
        <v>42412</v>
      </c>
      <c r="E82" s="205" t="s">
        <v>6</v>
      </c>
      <c r="F82" s="195" t="s">
        <v>315</v>
      </c>
      <c r="G82" s="104" t="s">
        <v>505</v>
      </c>
      <c r="H82" s="103"/>
      <c r="I82" s="103"/>
      <c r="J82" s="103"/>
      <c r="K82" s="103"/>
      <c r="L82" s="103"/>
      <c r="M82" s="103"/>
      <c r="N82" s="103"/>
      <c r="P82" s="101" t="str">
        <f t="shared" si="1"/>
        <v>6|Trindade|NA|2016/02/12|NA|N24271||Pterodroma arminjoniana|</v>
      </c>
      <c r="Q82" s="101" t="s">
        <v>6</v>
      </c>
      <c r="R82" s="101" t="s">
        <v>6</v>
      </c>
      <c r="S82" s="101" t="s">
        <v>6</v>
      </c>
      <c r="T82" s="101" t="s">
        <v>6</v>
      </c>
      <c r="U82" s="101" t="s">
        <v>6</v>
      </c>
      <c r="V82" s="101" t="s">
        <v>6</v>
      </c>
      <c r="W82" s="101" t="s">
        <v>6</v>
      </c>
      <c r="X82" s="101" t="s">
        <v>6</v>
      </c>
      <c r="Y82" s="101" t="s">
        <v>6</v>
      </c>
      <c r="Z82" s="101" t="s">
        <v>6</v>
      </c>
      <c r="AA82" s="101" t="s">
        <v>6</v>
      </c>
      <c r="AB82" s="101" t="s">
        <v>6</v>
      </c>
      <c r="AC82" s="101" t="s">
        <v>6</v>
      </c>
      <c r="AD82" s="101" t="s">
        <v>6</v>
      </c>
      <c r="AE82" s="101" t="s">
        <v>6</v>
      </c>
      <c r="AF82" s="101" t="s">
        <v>6</v>
      </c>
      <c r="AG82" s="101" t="s">
        <v>6</v>
      </c>
      <c r="AH82" s="101" t="s">
        <v>6</v>
      </c>
      <c r="AI82" s="101" t="s">
        <v>6</v>
      </c>
      <c r="AJ82" s="101" t="s">
        <v>6</v>
      </c>
      <c r="AK82" s="101" t="s">
        <v>6</v>
      </c>
      <c r="AL82" s="101" t="s">
        <v>6</v>
      </c>
      <c r="AM82" s="101" t="s">
        <v>6</v>
      </c>
      <c r="AN82" s="101" t="s">
        <v>6</v>
      </c>
      <c r="AO82" s="101" t="s">
        <v>6</v>
      </c>
      <c r="AP82" s="101" t="s">
        <v>6</v>
      </c>
      <c r="AQ82" s="101" t="s">
        <v>6</v>
      </c>
      <c r="AR82" s="101" t="s">
        <v>6</v>
      </c>
      <c r="AS82" s="101" t="s">
        <v>6</v>
      </c>
      <c r="AT82" s="101" t="s">
        <v>6</v>
      </c>
      <c r="AU82" s="101" t="s">
        <v>6</v>
      </c>
      <c r="AV82" s="101" t="s">
        <v>6</v>
      </c>
      <c r="AW82" s="101" t="s">
        <v>6</v>
      </c>
      <c r="AX82" s="101" t="s">
        <v>6</v>
      </c>
      <c r="AY82" s="101" t="s">
        <v>6</v>
      </c>
      <c r="AZ82" s="101" t="s">
        <v>6</v>
      </c>
      <c r="BA82" s="69" t="s">
        <v>6</v>
      </c>
      <c r="BB82" s="7" t="s">
        <v>6</v>
      </c>
      <c r="BC82" s="7" t="s">
        <v>6</v>
      </c>
      <c r="BD82" s="7" t="s">
        <v>6</v>
      </c>
      <c r="BE82" s="7" t="s">
        <v>6</v>
      </c>
      <c r="BF82" s="7" t="s">
        <v>6</v>
      </c>
      <c r="BG82" s="69" t="s">
        <v>6</v>
      </c>
      <c r="BH82" s="69" t="s">
        <v>6</v>
      </c>
      <c r="BI82" s="69" t="s">
        <v>6</v>
      </c>
      <c r="BJ82" s="44" t="s">
        <v>6</v>
      </c>
      <c r="BK82" s="44" t="s">
        <v>6</v>
      </c>
      <c r="BL82" s="44" t="s">
        <v>6</v>
      </c>
      <c r="BM82" s="44" t="s">
        <v>6</v>
      </c>
      <c r="BN82" s="44" t="s">
        <v>6</v>
      </c>
      <c r="BO82" s="44" t="s">
        <v>6</v>
      </c>
      <c r="BP82" s="44" t="s">
        <v>6</v>
      </c>
      <c r="BQ82" s="44" t="s">
        <v>6</v>
      </c>
      <c r="BR82" s="44" t="s">
        <v>6</v>
      </c>
      <c r="BS82" s="44" t="s">
        <v>6</v>
      </c>
      <c r="BT82" s="44" t="s">
        <v>6</v>
      </c>
      <c r="BU82" s="44" t="s">
        <v>6</v>
      </c>
      <c r="BV82" s="44" t="s">
        <v>6</v>
      </c>
      <c r="BW82" s="44" t="s">
        <v>6</v>
      </c>
      <c r="BX82" s="44" t="s">
        <v>6</v>
      </c>
      <c r="BY82" s="44" t="s">
        <v>6</v>
      </c>
      <c r="BZ82" s="44" t="s">
        <v>6</v>
      </c>
      <c r="CA82" s="69" t="s">
        <v>6</v>
      </c>
      <c r="CB82" s="69" t="s">
        <v>6</v>
      </c>
      <c r="CC82" s="69" t="s">
        <v>6</v>
      </c>
      <c r="CD82" s="69" t="s">
        <v>6</v>
      </c>
      <c r="CE82" s="69" t="s">
        <v>6</v>
      </c>
      <c r="CF82" s="69" t="s">
        <v>6</v>
      </c>
      <c r="CG82" s="69" t="s">
        <v>6</v>
      </c>
      <c r="CH82" s="69" t="s">
        <v>6</v>
      </c>
      <c r="CI82" s="69" t="s">
        <v>6</v>
      </c>
      <c r="CJ82" s="69" t="s">
        <v>6</v>
      </c>
      <c r="CK82" s="69" t="s">
        <v>6</v>
      </c>
      <c r="CL82" s="69" t="s">
        <v>6</v>
      </c>
      <c r="CM82" s="69" t="s">
        <v>6</v>
      </c>
      <c r="CN82" s="69" t="s">
        <v>6</v>
      </c>
      <c r="CO82" s="69" t="s">
        <v>6</v>
      </c>
      <c r="CP82" s="69" t="s">
        <v>6</v>
      </c>
      <c r="CQ82" s="69" t="s">
        <v>6</v>
      </c>
      <c r="CR82" s="69" t="s">
        <v>6</v>
      </c>
      <c r="CS82" s="69" t="s">
        <v>6</v>
      </c>
      <c r="CT82" s="69" t="s">
        <v>6</v>
      </c>
      <c r="CU82" s="69" t="s">
        <v>6</v>
      </c>
      <c r="CV82" s="69" t="s">
        <v>6</v>
      </c>
      <c r="CW82" s="69" t="s">
        <v>6</v>
      </c>
      <c r="CX82" s="69" t="s">
        <v>6</v>
      </c>
      <c r="CY82" s="7" t="s">
        <v>6</v>
      </c>
      <c r="CZ82" s="7" t="s">
        <v>6</v>
      </c>
      <c r="DA82" s="7" t="s">
        <v>6</v>
      </c>
      <c r="DB82" s="7" t="s">
        <v>6</v>
      </c>
      <c r="DC82" s="7" t="s">
        <v>6</v>
      </c>
      <c r="DD82" s="69" t="s">
        <v>6</v>
      </c>
      <c r="DE82" s="69" t="s">
        <v>6</v>
      </c>
      <c r="DF82" s="69" t="s">
        <v>6</v>
      </c>
      <c r="DG82" s="44" t="s">
        <v>6</v>
      </c>
      <c r="DH82" s="44" t="s">
        <v>6</v>
      </c>
      <c r="DI82" s="44" t="s">
        <v>6</v>
      </c>
      <c r="DJ82" s="44" t="s">
        <v>6</v>
      </c>
      <c r="DK82" s="44" t="s">
        <v>6</v>
      </c>
      <c r="DL82" s="44" t="s">
        <v>6</v>
      </c>
      <c r="DM82" s="44" t="s">
        <v>6</v>
      </c>
      <c r="DN82" s="44" t="s">
        <v>6</v>
      </c>
      <c r="DO82" s="44" t="s">
        <v>6</v>
      </c>
      <c r="DP82" s="44" t="s">
        <v>6</v>
      </c>
      <c r="DQ82" s="44" t="s">
        <v>6</v>
      </c>
      <c r="DR82" s="44" t="s">
        <v>6</v>
      </c>
      <c r="DS82" s="44" t="s">
        <v>6</v>
      </c>
      <c r="DT82" s="44" t="s">
        <v>6</v>
      </c>
      <c r="DU82" s="44" t="s">
        <v>6</v>
      </c>
      <c r="DV82" s="44" t="s">
        <v>6</v>
      </c>
      <c r="DW82" s="44" t="s">
        <v>6</v>
      </c>
      <c r="DX82" s="69" t="s">
        <v>6</v>
      </c>
      <c r="DY82" s="69" t="s">
        <v>6</v>
      </c>
      <c r="DZ82" s="69" t="s">
        <v>6</v>
      </c>
      <c r="EA82" s="69" t="s">
        <v>6</v>
      </c>
      <c r="EB82" s="69" t="s">
        <v>6</v>
      </c>
      <c r="EC82" s="69" t="s">
        <v>6</v>
      </c>
      <c r="ED82" s="69" t="s">
        <v>6</v>
      </c>
      <c r="EE82" s="69" t="s">
        <v>6</v>
      </c>
      <c r="EF82" s="69" t="s">
        <v>6</v>
      </c>
      <c r="EG82" s="69" t="s">
        <v>6</v>
      </c>
      <c r="EH82" s="69" t="s">
        <v>6</v>
      </c>
      <c r="EI82" s="69" t="s">
        <v>6</v>
      </c>
      <c r="EJ82" s="69" t="s">
        <v>6</v>
      </c>
      <c r="EK82" s="69" t="s">
        <v>6</v>
      </c>
      <c r="EL82" s="69" t="s">
        <v>6</v>
      </c>
      <c r="EM82" s="69" t="s">
        <v>6</v>
      </c>
      <c r="EN82" s="69" t="s">
        <v>6</v>
      </c>
      <c r="EO82" s="69" t="s">
        <v>6</v>
      </c>
      <c r="EP82" s="69" t="s">
        <v>6</v>
      </c>
      <c r="EQ82" s="69" t="s">
        <v>6</v>
      </c>
      <c r="ER82" s="69" t="s">
        <v>6</v>
      </c>
      <c r="ES82" s="69" t="s">
        <v>6</v>
      </c>
      <c r="ET82" s="69" t="s">
        <v>6</v>
      </c>
      <c r="EU82" s="203">
        <v>-18.5398</v>
      </c>
      <c r="EV82" s="203">
        <v>11.233799999999999</v>
      </c>
      <c r="EW82" s="69" t="s">
        <v>6</v>
      </c>
      <c r="EX82" s="69" t="s">
        <v>6</v>
      </c>
      <c r="EY82" s="69" t="s">
        <v>6</v>
      </c>
      <c r="EZ82" s="69" t="s">
        <v>6</v>
      </c>
      <c r="FA82" s="69" t="s">
        <v>6</v>
      </c>
      <c r="FB82" s="69" t="s">
        <v>6</v>
      </c>
      <c r="FC82" s="69" t="s">
        <v>6</v>
      </c>
      <c r="FD82" s="69" t="s">
        <v>6</v>
      </c>
      <c r="FE82" s="69" t="s">
        <v>6</v>
      </c>
      <c r="FF82" s="69" t="s">
        <v>6</v>
      </c>
      <c r="FG82" s="200"/>
    </row>
    <row r="83" spans="1:163" x14ac:dyDescent="0.25">
      <c r="A83" s="98">
        <v>6</v>
      </c>
      <c r="B83" s="103" t="s">
        <v>506</v>
      </c>
      <c r="C83" s="205" t="s">
        <v>6</v>
      </c>
      <c r="D83" s="198">
        <v>42402</v>
      </c>
      <c r="E83" s="205" t="s">
        <v>6</v>
      </c>
      <c r="F83" s="105" t="s">
        <v>896</v>
      </c>
      <c r="G83" s="104" t="s">
        <v>505</v>
      </c>
      <c r="H83" s="103"/>
      <c r="I83" s="103"/>
      <c r="J83" s="103"/>
      <c r="K83" s="103"/>
      <c r="L83" s="103"/>
      <c r="M83" s="103"/>
      <c r="N83" s="103"/>
      <c r="P83" s="101" t="str">
        <f t="shared" si="1"/>
        <v>6|Trindade|NA|2016/02/02|NA|N25353||Pterodroma arminjoniana|</v>
      </c>
      <c r="Q83" s="101" t="s">
        <v>6</v>
      </c>
      <c r="R83" s="101" t="s">
        <v>6</v>
      </c>
      <c r="S83" s="101" t="s">
        <v>6</v>
      </c>
      <c r="T83" s="101" t="s">
        <v>6</v>
      </c>
      <c r="U83" s="101" t="s">
        <v>6</v>
      </c>
      <c r="V83" s="101" t="s">
        <v>6</v>
      </c>
      <c r="W83" s="101" t="s">
        <v>6</v>
      </c>
      <c r="X83" s="101" t="s">
        <v>6</v>
      </c>
      <c r="Y83" s="101" t="s">
        <v>6</v>
      </c>
      <c r="Z83" s="101" t="s">
        <v>6</v>
      </c>
      <c r="AA83" s="101" t="s">
        <v>6</v>
      </c>
      <c r="AB83" s="101" t="s">
        <v>6</v>
      </c>
      <c r="AC83" s="101" t="s">
        <v>6</v>
      </c>
      <c r="AD83" s="101" t="s">
        <v>6</v>
      </c>
      <c r="AE83" s="101" t="s">
        <v>6</v>
      </c>
      <c r="AF83" s="101" t="s">
        <v>6</v>
      </c>
      <c r="AG83" s="101" t="s">
        <v>6</v>
      </c>
      <c r="AH83" s="101" t="s">
        <v>6</v>
      </c>
      <c r="AI83" s="101" t="s">
        <v>6</v>
      </c>
      <c r="AJ83" s="101" t="s">
        <v>6</v>
      </c>
      <c r="AK83" s="101" t="s">
        <v>6</v>
      </c>
      <c r="AL83" s="101" t="s">
        <v>6</v>
      </c>
      <c r="AM83" s="101" t="s">
        <v>6</v>
      </c>
      <c r="AN83" s="101" t="s">
        <v>6</v>
      </c>
      <c r="AO83" s="101" t="s">
        <v>6</v>
      </c>
      <c r="AP83" s="101" t="s">
        <v>6</v>
      </c>
      <c r="AQ83" s="101" t="s">
        <v>6</v>
      </c>
      <c r="AR83" s="101" t="s">
        <v>6</v>
      </c>
      <c r="AS83" s="101" t="s">
        <v>6</v>
      </c>
      <c r="AT83" s="101" t="s">
        <v>6</v>
      </c>
      <c r="AU83" s="101" t="s">
        <v>6</v>
      </c>
      <c r="AV83" s="101" t="s">
        <v>6</v>
      </c>
      <c r="AW83" s="101" t="s">
        <v>6</v>
      </c>
      <c r="AX83" s="101" t="s">
        <v>6</v>
      </c>
      <c r="AY83" s="101" t="s">
        <v>6</v>
      </c>
      <c r="AZ83" s="101" t="s">
        <v>6</v>
      </c>
      <c r="BA83" s="69" t="s">
        <v>6</v>
      </c>
      <c r="BB83" s="7" t="s">
        <v>6</v>
      </c>
      <c r="BC83" s="7" t="s">
        <v>6</v>
      </c>
      <c r="BD83" s="7" t="s">
        <v>6</v>
      </c>
      <c r="BE83" s="7" t="s">
        <v>6</v>
      </c>
      <c r="BF83" s="7" t="s">
        <v>6</v>
      </c>
      <c r="BG83" s="69" t="s">
        <v>6</v>
      </c>
      <c r="BH83" s="69" t="s">
        <v>6</v>
      </c>
      <c r="BI83" s="69" t="s">
        <v>6</v>
      </c>
      <c r="BJ83" s="44" t="s">
        <v>6</v>
      </c>
      <c r="BK83" s="44" t="s">
        <v>6</v>
      </c>
      <c r="BL83" s="44" t="s">
        <v>6</v>
      </c>
      <c r="BM83" s="44" t="s">
        <v>6</v>
      </c>
      <c r="BN83" s="44" t="s">
        <v>6</v>
      </c>
      <c r="BO83" s="44" t="s">
        <v>6</v>
      </c>
      <c r="BP83" s="44" t="s">
        <v>6</v>
      </c>
      <c r="BQ83" s="44" t="s">
        <v>6</v>
      </c>
      <c r="BR83" s="44" t="s">
        <v>6</v>
      </c>
      <c r="BS83" s="44" t="s">
        <v>6</v>
      </c>
      <c r="BT83" s="44" t="s">
        <v>6</v>
      </c>
      <c r="BU83" s="44" t="s">
        <v>6</v>
      </c>
      <c r="BV83" s="44" t="s">
        <v>6</v>
      </c>
      <c r="BW83" s="44" t="s">
        <v>6</v>
      </c>
      <c r="BX83" s="44" t="s">
        <v>6</v>
      </c>
      <c r="BY83" s="44" t="s">
        <v>6</v>
      </c>
      <c r="BZ83" s="44" t="s">
        <v>6</v>
      </c>
      <c r="CA83" s="69" t="s">
        <v>6</v>
      </c>
      <c r="CB83" s="69" t="s">
        <v>6</v>
      </c>
      <c r="CC83" s="69" t="s">
        <v>6</v>
      </c>
      <c r="CD83" s="69" t="s">
        <v>6</v>
      </c>
      <c r="CE83" s="69" t="s">
        <v>6</v>
      </c>
      <c r="CF83" s="69" t="s">
        <v>6</v>
      </c>
      <c r="CG83" s="69" t="s">
        <v>6</v>
      </c>
      <c r="CH83" s="69" t="s">
        <v>6</v>
      </c>
      <c r="CI83" s="69" t="s">
        <v>6</v>
      </c>
      <c r="CJ83" s="69" t="s">
        <v>6</v>
      </c>
      <c r="CK83" s="69" t="s">
        <v>6</v>
      </c>
      <c r="CL83" s="69" t="s">
        <v>6</v>
      </c>
      <c r="CM83" s="69" t="s">
        <v>6</v>
      </c>
      <c r="CN83" s="69" t="s">
        <v>6</v>
      </c>
      <c r="CO83" s="69" t="s">
        <v>6</v>
      </c>
      <c r="CP83" s="69" t="s">
        <v>6</v>
      </c>
      <c r="CQ83" s="69" t="s">
        <v>6</v>
      </c>
      <c r="CR83" s="69" t="s">
        <v>6</v>
      </c>
      <c r="CS83" s="69" t="s">
        <v>6</v>
      </c>
      <c r="CT83" s="69" t="s">
        <v>6</v>
      </c>
      <c r="CU83" s="69" t="s">
        <v>6</v>
      </c>
      <c r="CV83" s="69" t="s">
        <v>6</v>
      </c>
      <c r="CW83" s="69" t="s">
        <v>6</v>
      </c>
      <c r="CX83" s="69" t="s">
        <v>6</v>
      </c>
      <c r="CY83" s="7" t="s">
        <v>6</v>
      </c>
      <c r="CZ83" s="7" t="s">
        <v>6</v>
      </c>
      <c r="DA83" s="7" t="s">
        <v>6</v>
      </c>
      <c r="DB83" s="7" t="s">
        <v>6</v>
      </c>
      <c r="DC83" s="7" t="s">
        <v>6</v>
      </c>
      <c r="DD83" s="69" t="s">
        <v>6</v>
      </c>
      <c r="DE83" s="69" t="s">
        <v>6</v>
      </c>
      <c r="DF83" s="69" t="s">
        <v>6</v>
      </c>
      <c r="DG83" s="44" t="s">
        <v>6</v>
      </c>
      <c r="DH83" s="44" t="s">
        <v>6</v>
      </c>
      <c r="DI83" s="44" t="s">
        <v>6</v>
      </c>
      <c r="DJ83" s="44" t="s">
        <v>6</v>
      </c>
      <c r="DK83" s="44" t="s">
        <v>6</v>
      </c>
      <c r="DL83" s="44" t="s">
        <v>6</v>
      </c>
      <c r="DM83" s="44" t="s">
        <v>6</v>
      </c>
      <c r="DN83" s="44" t="s">
        <v>6</v>
      </c>
      <c r="DO83" s="44" t="s">
        <v>6</v>
      </c>
      <c r="DP83" s="44" t="s">
        <v>6</v>
      </c>
      <c r="DQ83" s="44" t="s">
        <v>6</v>
      </c>
      <c r="DR83" s="44" t="s">
        <v>6</v>
      </c>
      <c r="DS83" s="44" t="s">
        <v>6</v>
      </c>
      <c r="DT83" s="44" t="s">
        <v>6</v>
      </c>
      <c r="DU83" s="44" t="s">
        <v>6</v>
      </c>
      <c r="DV83" s="44" t="s">
        <v>6</v>
      </c>
      <c r="DW83" s="44" t="s">
        <v>6</v>
      </c>
      <c r="DX83" s="69" t="s">
        <v>6</v>
      </c>
      <c r="DY83" s="69" t="s">
        <v>6</v>
      </c>
      <c r="DZ83" s="69" t="s">
        <v>6</v>
      </c>
      <c r="EA83" s="69" t="s">
        <v>6</v>
      </c>
      <c r="EB83" s="69" t="s">
        <v>6</v>
      </c>
      <c r="EC83" s="69" t="s">
        <v>6</v>
      </c>
      <c r="ED83" s="69" t="s">
        <v>6</v>
      </c>
      <c r="EE83" s="69" t="s">
        <v>6</v>
      </c>
      <c r="EF83" s="69" t="s">
        <v>6</v>
      </c>
      <c r="EG83" s="69" t="s">
        <v>6</v>
      </c>
      <c r="EH83" s="69" t="s">
        <v>6</v>
      </c>
      <c r="EI83" s="69" t="s">
        <v>6</v>
      </c>
      <c r="EJ83" s="69" t="s">
        <v>6</v>
      </c>
      <c r="EK83" s="69" t="s">
        <v>6</v>
      </c>
      <c r="EL83" s="69" t="s">
        <v>6</v>
      </c>
      <c r="EM83" s="69" t="s">
        <v>6</v>
      </c>
      <c r="EN83" s="69" t="s">
        <v>6</v>
      </c>
      <c r="EO83" s="69" t="s">
        <v>6</v>
      </c>
      <c r="EP83" s="69" t="s">
        <v>6</v>
      </c>
      <c r="EQ83" s="69" t="s">
        <v>6</v>
      </c>
      <c r="ER83" s="69" t="s">
        <v>6</v>
      </c>
      <c r="ES83" s="69" t="s">
        <v>6</v>
      </c>
      <c r="ET83" s="69" t="s">
        <v>6</v>
      </c>
      <c r="EU83" s="203">
        <v>-18.335736900000001</v>
      </c>
      <c r="EV83" s="209">
        <v>12.5384075</v>
      </c>
      <c r="EW83" s="69" t="s">
        <v>6</v>
      </c>
      <c r="EX83" s="69" t="s">
        <v>6</v>
      </c>
      <c r="EY83" s="69" t="s">
        <v>6</v>
      </c>
      <c r="EZ83" s="69" t="s">
        <v>6</v>
      </c>
      <c r="FA83" s="69" t="s">
        <v>6</v>
      </c>
      <c r="FB83" s="69" t="s">
        <v>6</v>
      </c>
      <c r="FC83" s="69" t="s">
        <v>6</v>
      </c>
      <c r="FD83" s="69" t="s">
        <v>6</v>
      </c>
      <c r="FE83" s="69" t="s">
        <v>6</v>
      </c>
      <c r="FF83" s="69" t="s">
        <v>6</v>
      </c>
      <c r="FG83" s="200"/>
    </row>
    <row r="84" spans="1:163" x14ac:dyDescent="0.25">
      <c r="A84" s="98">
        <v>6</v>
      </c>
      <c r="B84" s="103" t="s">
        <v>506</v>
      </c>
      <c r="C84" s="205" t="s">
        <v>6</v>
      </c>
      <c r="D84" s="198">
        <v>42402</v>
      </c>
      <c r="E84" s="205" t="s">
        <v>6</v>
      </c>
      <c r="F84" s="105" t="s">
        <v>897</v>
      </c>
      <c r="G84" s="104" t="s">
        <v>505</v>
      </c>
      <c r="H84" s="103"/>
      <c r="I84" s="103"/>
      <c r="J84" s="103"/>
      <c r="K84" s="103"/>
      <c r="L84" s="103"/>
      <c r="M84" s="103"/>
      <c r="N84" s="103"/>
      <c r="P84" s="101" t="str">
        <f t="shared" si="1"/>
        <v>6|Trindade|NA|2016/02/02|NA|P05210||Pterodroma arminjoniana|</v>
      </c>
      <c r="Q84" s="101" t="s">
        <v>6</v>
      </c>
      <c r="R84" s="101" t="s">
        <v>6</v>
      </c>
      <c r="S84" s="101" t="s">
        <v>6</v>
      </c>
      <c r="T84" s="101" t="s">
        <v>6</v>
      </c>
      <c r="U84" s="101" t="s">
        <v>6</v>
      </c>
      <c r="V84" s="101" t="s">
        <v>6</v>
      </c>
      <c r="W84" s="101" t="s">
        <v>6</v>
      </c>
      <c r="X84" s="101" t="s">
        <v>6</v>
      </c>
      <c r="Y84" s="101" t="s">
        <v>6</v>
      </c>
      <c r="Z84" s="101" t="s">
        <v>6</v>
      </c>
      <c r="AA84" s="101" t="s">
        <v>6</v>
      </c>
      <c r="AB84" s="101" t="s">
        <v>6</v>
      </c>
      <c r="AC84" s="101" t="s">
        <v>6</v>
      </c>
      <c r="AD84" s="101" t="s">
        <v>6</v>
      </c>
      <c r="AE84" s="101" t="s">
        <v>6</v>
      </c>
      <c r="AF84" s="101" t="s">
        <v>6</v>
      </c>
      <c r="AG84" s="101" t="s">
        <v>6</v>
      </c>
      <c r="AH84" s="101" t="s">
        <v>6</v>
      </c>
      <c r="AI84" s="101" t="s">
        <v>6</v>
      </c>
      <c r="AJ84" s="101" t="s">
        <v>6</v>
      </c>
      <c r="AK84" s="101" t="s">
        <v>6</v>
      </c>
      <c r="AL84" s="101" t="s">
        <v>6</v>
      </c>
      <c r="AM84" s="101" t="s">
        <v>6</v>
      </c>
      <c r="AN84" s="101" t="s">
        <v>6</v>
      </c>
      <c r="AO84" s="101" t="s">
        <v>6</v>
      </c>
      <c r="AP84" s="101" t="s">
        <v>6</v>
      </c>
      <c r="AQ84" s="101" t="s">
        <v>6</v>
      </c>
      <c r="AR84" s="101" t="s">
        <v>6</v>
      </c>
      <c r="AS84" s="101" t="s">
        <v>6</v>
      </c>
      <c r="AT84" s="101" t="s">
        <v>6</v>
      </c>
      <c r="AU84" s="101" t="s">
        <v>6</v>
      </c>
      <c r="AV84" s="101" t="s">
        <v>6</v>
      </c>
      <c r="AW84" s="101" t="s">
        <v>6</v>
      </c>
      <c r="AX84" s="101" t="s">
        <v>6</v>
      </c>
      <c r="AY84" s="101" t="s">
        <v>6</v>
      </c>
      <c r="AZ84" s="101" t="s">
        <v>6</v>
      </c>
      <c r="BA84" s="69" t="s">
        <v>6</v>
      </c>
      <c r="BB84" s="7" t="s">
        <v>6</v>
      </c>
      <c r="BC84" s="7" t="s">
        <v>6</v>
      </c>
      <c r="BD84" s="7" t="s">
        <v>6</v>
      </c>
      <c r="BE84" s="7" t="s">
        <v>6</v>
      </c>
      <c r="BF84" s="7" t="s">
        <v>6</v>
      </c>
      <c r="BG84" s="69" t="s">
        <v>6</v>
      </c>
      <c r="BH84" s="69" t="s">
        <v>6</v>
      </c>
      <c r="BI84" s="69" t="s">
        <v>6</v>
      </c>
      <c r="BJ84" s="44" t="s">
        <v>6</v>
      </c>
      <c r="BK84" s="44" t="s">
        <v>6</v>
      </c>
      <c r="BL84" s="44" t="s">
        <v>6</v>
      </c>
      <c r="BM84" s="44" t="s">
        <v>6</v>
      </c>
      <c r="BN84" s="44" t="s">
        <v>6</v>
      </c>
      <c r="BO84" s="44" t="s">
        <v>6</v>
      </c>
      <c r="BP84" s="44" t="s">
        <v>6</v>
      </c>
      <c r="BQ84" s="44" t="s">
        <v>6</v>
      </c>
      <c r="BR84" s="44" t="s">
        <v>6</v>
      </c>
      <c r="BS84" s="44" t="s">
        <v>6</v>
      </c>
      <c r="BT84" s="44" t="s">
        <v>6</v>
      </c>
      <c r="BU84" s="44" t="s">
        <v>6</v>
      </c>
      <c r="BV84" s="44" t="s">
        <v>6</v>
      </c>
      <c r="BW84" s="44" t="s">
        <v>6</v>
      </c>
      <c r="BX84" s="44" t="s">
        <v>6</v>
      </c>
      <c r="BY84" s="44" t="s">
        <v>6</v>
      </c>
      <c r="BZ84" s="44" t="s">
        <v>6</v>
      </c>
      <c r="CA84" s="69" t="s">
        <v>6</v>
      </c>
      <c r="CB84" s="69" t="s">
        <v>6</v>
      </c>
      <c r="CC84" s="69" t="s">
        <v>6</v>
      </c>
      <c r="CD84" s="69" t="s">
        <v>6</v>
      </c>
      <c r="CE84" s="69" t="s">
        <v>6</v>
      </c>
      <c r="CF84" s="69" t="s">
        <v>6</v>
      </c>
      <c r="CG84" s="69" t="s">
        <v>6</v>
      </c>
      <c r="CH84" s="69" t="s">
        <v>6</v>
      </c>
      <c r="CI84" s="69" t="s">
        <v>6</v>
      </c>
      <c r="CJ84" s="69" t="s">
        <v>6</v>
      </c>
      <c r="CK84" s="69" t="s">
        <v>6</v>
      </c>
      <c r="CL84" s="69" t="s">
        <v>6</v>
      </c>
      <c r="CM84" s="69" t="s">
        <v>6</v>
      </c>
      <c r="CN84" s="69" t="s">
        <v>6</v>
      </c>
      <c r="CO84" s="69" t="s">
        <v>6</v>
      </c>
      <c r="CP84" s="69" t="s">
        <v>6</v>
      </c>
      <c r="CQ84" s="69" t="s">
        <v>6</v>
      </c>
      <c r="CR84" s="69" t="s">
        <v>6</v>
      </c>
      <c r="CS84" s="69" t="s">
        <v>6</v>
      </c>
      <c r="CT84" s="69" t="s">
        <v>6</v>
      </c>
      <c r="CU84" s="69" t="s">
        <v>6</v>
      </c>
      <c r="CV84" s="69" t="s">
        <v>6</v>
      </c>
      <c r="CW84" s="69" t="s">
        <v>6</v>
      </c>
      <c r="CX84" s="69" t="s">
        <v>6</v>
      </c>
      <c r="CY84" s="7" t="s">
        <v>6</v>
      </c>
      <c r="CZ84" s="7" t="s">
        <v>6</v>
      </c>
      <c r="DA84" s="7" t="s">
        <v>6</v>
      </c>
      <c r="DB84" s="7" t="s">
        <v>6</v>
      </c>
      <c r="DC84" s="7" t="s">
        <v>6</v>
      </c>
      <c r="DD84" s="69" t="s">
        <v>6</v>
      </c>
      <c r="DE84" s="69" t="s">
        <v>6</v>
      </c>
      <c r="DF84" s="69" t="s">
        <v>6</v>
      </c>
      <c r="DG84" s="44" t="s">
        <v>6</v>
      </c>
      <c r="DH84" s="44" t="s">
        <v>6</v>
      </c>
      <c r="DI84" s="44" t="s">
        <v>6</v>
      </c>
      <c r="DJ84" s="44" t="s">
        <v>6</v>
      </c>
      <c r="DK84" s="44" t="s">
        <v>6</v>
      </c>
      <c r="DL84" s="44" t="s">
        <v>6</v>
      </c>
      <c r="DM84" s="44" t="s">
        <v>6</v>
      </c>
      <c r="DN84" s="44" t="s">
        <v>6</v>
      </c>
      <c r="DO84" s="44" t="s">
        <v>6</v>
      </c>
      <c r="DP84" s="44" t="s">
        <v>6</v>
      </c>
      <c r="DQ84" s="44" t="s">
        <v>6</v>
      </c>
      <c r="DR84" s="44" t="s">
        <v>6</v>
      </c>
      <c r="DS84" s="44" t="s">
        <v>6</v>
      </c>
      <c r="DT84" s="44" t="s">
        <v>6</v>
      </c>
      <c r="DU84" s="44" t="s">
        <v>6</v>
      </c>
      <c r="DV84" s="44" t="s">
        <v>6</v>
      </c>
      <c r="DW84" s="44" t="s">
        <v>6</v>
      </c>
      <c r="DX84" s="69" t="s">
        <v>6</v>
      </c>
      <c r="DY84" s="69" t="s">
        <v>6</v>
      </c>
      <c r="DZ84" s="69" t="s">
        <v>6</v>
      </c>
      <c r="EA84" s="69" t="s">
        <v>6</v>
      </c>
      <c r="EB84" s="69" t="s">
        <v>6</v>
      </c>
      <c r="EC84" s="69" t="s">
        <v>6</v>
      </c>
      <c r="ED84" s="69" t="s">
        <v>6</v>
      </c>
      <c r="EE84" s="69" t="s">
        <v>6</v>
      </c>
      <c r="EF84" s="69" t="s">
        <v>6</v>
      </c>
      <c r="EG84" s="69" t="s">
        <v>6</v>
      </c>
      <c r="EH84" s="69" t="s">
        <v>6</v>
      </c>
      <c r="EI84" s="69" t="s">
        <v>6</v>
      </c>
      <c r="EJ84" s="69" t="s">
        <v>6</v>
      </c>
      <c r="EK84" s="69" t="s">
        <v>6</v>
      </c>
      <c r="EL84" s="69" t="s">
        <v>6</v>
      </c>
      <c r="EM84" s="69" t="s">
        <v>6</v>
      </c>
      <c r="EN84" s="69" t="s">
        <v>6</v>
      </c>
      <c r="EO84" s="69" t="s">
        <v>6</v>
      </c>
      <c r="EP84" s="69" t="s">
        <v>6</v>
      </c>
      <c r="EQ84" s="69" t="s">
        <v>6</v>
      </c>
      <c r="ER84" s="69" t="s">
        <v>6</v>
      </c>
      <c r="ES84" s="69" t="s">
        <v>6</v>
      </c>
      <c r="ET84" s="69" t="s">
        <v>6</v>
      </c>
      <c r="EU84" s="203">
        <v>-17.316565499999999</v>
      </c>
      <c r="EV84" s="209">
        <v>10.5294425</v>
      </c>
      <c r="EW84" s="69" t="s">
        <v>6</v>
      </c>
      <c r="EX84" s="69" t="s">
        <v>6</v>
      </c>
      <c r="EY84" s="69" t="s">
        <v>6</v>
      </c>
      <c r="EZ84" s="69" t="s">
        <v>6</v>
      </c>
      <c r="FA84" s="69" t="s">
        <v>6</v>
      </c>
      <c r="FB84" s="69" t="s">
        <v>6</v>
      </c>
      <c r="FC84" s="69" t="s">
        <v>6</v>
      </c>
      <c r="FD84" s="69" t="s">
        <v>6</v>
      </c>
      <c r="FE84" s="69" t="s">
        <v>6</v>
      </c>
      <c r="FF84" s="69" t="s">
        <v>6</v>
      </c>
      <c r="FG84" s="200"/>
    </row>
    <row r="85" spans="1:163" x14ac:dyDescent="0.25">
      <c r="A85" s="98">
        <v>6</v>
      </c>
      <c r="B85" s="103" t="s">
        <v>506</v>
      </c>
      <c r="C85" s="205" t="s">
        <v>6</v>
      </c>
      <c r="D85" s="198">
        <v>42403</v>
      </c>
      <c r="E85" s="205" t="s">
        <v>6</v>
      </c>
      <c r="F85" s="105" t="s">
        <v>898</v>
      </c>
      <c r="G85" s="104" t="s">
        <v>505</v>
      </c>
      <c r="H85" s="103"/>
      <c r="I85" s="103"/>
      <c r="J85" s="103"/>
      <c r="K85" s="103"/>
      <c r="L85" s="103"/>
      <c r="M85" s="103"/>
      <c r="N85" s="103"/>
      <c r="P85" s="101" t="str">
        <f t="shared" si="1"/>
        <v>6|Trindade|NA|2016/02/03|NA|N25360||Pterodroma arminjoniana|</v>
      </c>
      <c r="Q85" s="101" t="s">
        <v>6</v>
      </c>
      <c r="R85" s="101" t="s">
        <v>6</v>
      </c>
      <c r="S85" s="101" t="s">
        <v>6</v>
      </c>
      <c r="T85" s="101" t="s">
        <v>6</v>
      </c>
      <c r="U85" s="101" t="s">
        <v>6</v>
      </c>
      <c r="V85" s="101" t="s">
        <v>6</v>
      </c>
      <c r="W85" s="101" t="s">
        <v>6</v>
      </c>
      <c r="X85" s="101" t="s">
        <v>6</v>
      </c>
      <c r="Y85" s="101" t="s">
        <v>6</v>
      </c>
      <c r="Z85" s="101" t="s">
        <v>6</v>
      </c>
      <c r="AA85" s="101" t="s">
        <v>6</v>
      </c>
      <c r="AB85" s="101" t="s">
        <v>6</v>
      </c>
      <c r="AC85" s="101" t="s">
        <v>6</v>
      </c>
      <c r="AD85" s="101" t="s">
        <v>6</v>
      </c>
      <c r="AE85" s="101" t="s">
        <v>6</v>
      </c>
      <c r="AF85" s="101" t="s">
        <v>6</v>
      </c>
      <c r="AG85" s="101" t="s">
        <v>6</v>
      </c>
      <c r="AH85" s="101" t="s">
        <v>6</v>
      </c>
      <c r="AI85" s="101" t="s">
        <v>6</v>
      </c>
      <c r="AJ85" s="101" t="s">
        <v>6</v>
      </c>
      <c r="AK85" s="101" t="s">
        <v>6</v>
      </c>
      <c r="AL85" s="101" t="s">
        <v>6</v>
      </c>
      <c r="AM85" s="101" t="s">
        <v>6</v>
      </c>
      <c r="AN85" s="101" t="s">
        <v>6</v>
      </c>
      <c r="AO85" s="101" t="s">
        <v>6</v>
      </c>
      <c r="AP85" s="101" t="s">
        <v>6</v>
      </c>
      <c r="AQ85" s="101" t="s">
        <v>6</v>
      </c>
      <c r="AR85" s="101" t="s">
        <v>6</v>
      </c>
      <c r="AS85" s="101" t="s">
        <v>6</v>
      </c>
      <c r="AT85" s="101" t="s">
        <v>6</v>
      </c>
      <c r="AU85" s="101" t="s">
        <v>6</v>
      </c>
      <c r="AV85" s="101" t="s">
        <v>6</v>
      </c>
      <c r="AW85" s="101" t="s">
        <v>6</v>
      </c>
      <c r="AX85" s="101" t="s">
        <v>6</v>
      </c>
      <c r="AY85" s="101" t="s">
        <v>6</v>
      </c>
      <c r="AZ85" s="101" t="s">
        <v>6</v>
      </c>
      <c r="BA85" s="69" t="s">
        <v>6</v>
      </c>
      <c r="BB85" s="7" t="s">
        <v>6</v>
      </c>
      <c r="BC85" s="7" t="s">
        <v>6</v>
      </c>
      <c r="BD85" s="7" t="s">
        <v>6</v>
      </c>
      <c r="BE85" s="7" t="s">
        <v>6</v>
      </c>
      <c r="BF85" s="7" t="s">
        <v>6</v>
      </c>
      <c r="BG85" s="69" t="s">
        <v>6</v>
      </c>
      <c r="BH85" s="69" t="s">
        <v>6</v>
      </c>
      <c r="BI85" s="69" t="s">
        <v>6</v>
      </c>
      <c r="BJ85" s="44" t="s">
        <v>6</v>
      </c>
      <c r="BK85" s="44" t="s">
        <v>6</v>
      </c>
      <c r="BL85" s="44" t="s">
        <v>6</v>
      </c>
      <c r="BM85" s="44" t="s">
        <v>6</v>
      </c>
      <c r="BN85" s="44" t="s">
        <v>6</v>
      </c>
      <c r="BO85" s="44" t="s">
        <v>6</v>
      </c>
      <c r="BP85" s="44" t="s">
        <v>6</v>
      </c>
      <c r="BQ85" s="44" t="s">
        <v>6</v>
      </c>
      <c r="BR85" s="44" t="s">
        <v>6</v>
      </c>
      <c r="BS85" s="44" t="s">
        <v>6</v>
      </c>
      <c r="BT85" s="44" t="s">
        <v>6</v>
      </c>
      <c r="BU85" s="44" t="s">
        <v>6</v>
      </c>
      <c r="BV85" s="44" t="s">
        <v>6</v>
      </c>
      <c r="BW85" s="44" t="s">
        <v>6</v>
      </c>
      <c r="BX85" s="44" t="s">
        <v>6</v>
      </c>
      <c r="BY85" s="44" t="s">
        <v>6</v>
      </c>
      <c r="BZ85" s="44" t="s">
        <v>6</v>
      </c>
      <c r="CA85" s="69" t="s">
        <v>6</v>
      </c>
      <c r="CB85" s="69" t="s">
        <v>6</v>
      </c>
      <c r="CC85" s="69" t="s">
        <v>6</v>
      </c>
      <c r="CD85" s="69" t="s">
        <v>6</v>
      </c>
      <c r="CE85" s="69" t="s">
        <v>6</v>
      </c>
      <c r="CF85" s="69" t="s">
        <v>6</v>
      </c>
      <c r="CG85" s="69" t="s">
        <v>6</v>
      </c>
      <c r="CH85" s="69" t="s">
        <v>6</v>
      </c>
      <c r="CI85" s="69" t="s">
        <v>6</v>
      </c>
      <c r="CJ85" s="69" t="s">
        <v>6</v>
      </c>
      <c r="CK85" s="69" t="s">
        <v>6</v>
      </c>
      <c r="CL85" s="69" t="s">
        <v>6</v>
      </c>
      <c r="CM85" s="69" t="s">
        <v>6</v>
      </c>
      <c r="CN85" s="69" t="s">
        <v>6</v>
      </c>
      <c r="CO85" s="69" t="s">
        <v>6</v>
      </c>
      <c r="CP85" s="69" t="s">
        <v>6</v>
      </c>
      <c r="CQ85" s="69" t="s">
        <v>6</v>
      </c>
      <c r="CR85" s="69" t="s">
        <v>6</v>
      </c>
      <c r="CS85" s="69" t="s">
        <v>6</v>
      </c>
      <c r="CT85" s="69" t="s">
        <v>6</v>
      </c>
      <c r="CU85" s="69" t="s">
        <v>6</v>
      </c>
      <c r="CV85" s="69" t="s">
        <v>6</v>
      </c>
      <c r="CW85" s="69" t="s">
        <v>6</v>
      </c>
      <c r="CX85" s="69" t="s">
        <v>6</v>
      </c>
      <c r="CY85" s="7" t="s">
        <v>6</v>
      </c>
      <c r="CZ85" s="7" t="s">
        <v>6</v>
      </c>
      <c r="DA85" s="7" t="s">
        <v>6</v>
      </c>
      <c r="DB85" s="7" t="s">
        <v>6</v>
      </c>
      <c r="DC85" s="7" t="s">
        <v>6</v>
      </c>
      <c r="DD85" s="69" t="s">
        <v>6</v>
      </c>
      <c r="DE85" s="69" t="s">
        <v>6</v>
      </c>
      <c r="DF85" s="69" t="s">
        <v>6</v>
      </c>
      <c r="DG85" s="44" t="s">
        <v>6</v>
      </c>
      <c r="DH85" s="44" t="s">
        <v>6</v>
      </c>
      <c r="DI85" s="44" t="s">
        <v>6</v>
      </c>
      <c r="DJ85" s="44" t="s">
        <v>6</v>
      </c>
      <c r="DK85" s="44" t="s">
        <v>6</v>
      </c>
      <c r="DL85" s="44" t="s">
        <v>6</v>
      </c>
      <c r="DM85" s="44" t="s">
        <v>6</v>
      </c>
      <c r="DN85" s="44" t="s">
        <v>6</v>
      </c>
      <c r="DO85" s="44" t="s">
        <v>6</v>
      </c>
      <c r="DP85" s="44" t="s">
        <v>6</v>
      </c>
      <c r="DQ85" s="44" t="s">
        <v>6</v>
      </c>
      <c r="DR85" s="44" t="s">
        <v>6</v>
      </c>
      <c r="DS85" s="44" t="s">
        <v>6</v>
      </c>
      <c r="DT85" s="44" t="s">
        <v>6</v>
      </c>
      <c r="DU85" s="44" t="s">
        <v>6</v>
      </c>
      <c r="DV85" s="44" t="s">
        <v>6</v>
      </c>
      <c r="DW85" s="44" t="s">
        <v>6</v>
      </c>
      <c r="DX85" s="69" t="s">
        <v>6</v>
      </c>
      <c r="DY85" s="69" t="s">
        <v>6</v>
      </c>
      <c r="DZ85" s="69" t="s">
        <v>6</v>
      </c>
      <c r="EA85" s="69" t="s">
        <v>6</v>
      </c>
      <c r="EB85" s="69" t="s">
        <v>6</v>
      </c>
      <c r="EC85" s="69" t="s">
        <v>6</v>
      </c>
      <c r="ED85" s="69" t="s">
        <v>6</v>
      </c>
      <c r="EE85" s="69" t="s">
        <v>6</v>
      </c>
      <c r="EF85" s="69" t="s">
        <v>6</v>
      </c>
      <c r="EG85" s="69" t="s">
        <v>6</v>
      </c>
      <c r="EH85" s="69" t="s">
        <v>6</v>
      </c>
      <c r="EI85" s="69" t="s">
        <v>6</v>
      </c>
      <c r="EJ85" s="69" t="s">
        <v>6</v>
      </c>
      <c r="EK85" s="69" t="s">
        <v>6</v>
      </c>
      <c r="EL85" s="69" t="s">
        <v>6</v>
      </c>
      <c r="EM85" s="69" t="s">
        <v>6</v>
      </c>
      <c r="EN85" s="69" t="s">
        <v>6</v>
      </c>
      <c r="EO85" s="69" t="s">
        <v>6</v>
      </c>
      <c r="EP85" s="69" t="s">
        <v>6</v>
      </c>
      <c r="EQ85" s="69" t="s">
        <v>6</v>
      </c>
      <c r="ER85" s="69" t="s">
        <v>6</v>
      </c>
      <c r="ES85" s="69" t="s">
        <v>6</v>
      </c>
      <c r="ET85" s="69" t="s">
        <v>6</v>
      </c>
      <c r="EU85" s="203">
        <v>-17.9427105</v>
      </c>
      <c r="EV85" s="209">
        <v>10.891534999999999</v>
      </c>
      <c r="EW85" s="69" t="s">
        <v>6</v>
      </c>
      <c r="EX85" s="69" t="s">
        <v>6</v>
      </c>
      <c r="EY85" s="69" t="s">
        <v>6</v>
      </c>
      <c r="EZ85" s="69" t="s">
        <v>6</v>
      </c>
      <c r="FA85" s="69" t="s">
        <v>6</v>
      </c>
      <c r="FB85" s="69" t="s">
        <v>6</v>
      </c>
      <c r="FC85" s="69" t="s">
        <v>6</v>
      </c>
      <c r="FD85" s="69" t="s">
        <v>6</v>
      </c>
      <c r="FE85" s="69" t="s">
        <v>6</v>
      </c>
      <c r="FF85" s="69" t="s">
        <v>6</v>
      </c>
      <c r="FG85" s="200"/>
    </row>
    <row r="86" spans="1:163" x14ac:dyDescent="0.25">
      <c r="A86" s="98">
        <v>6</v>
      </c>
      <c r="B86" s="103" t="s">
        <v>506</v>
      </c>
      <c r="C86" s="205" t="s">
        <v>6</v>
      </c>
      <c r="D86" s="198">
        <v>42403</v>
      </c>
      <c r="E86" s="205" t="s">
        <v>6</v>
      </c>
      <c r="F86" s="105" t="s">
        <v>899</v>
      </c>
      <c r="G86" s="104" t="s">
        <v>505</v>
      </c>
      <c r="H86" s="103"/>
      <c r="I86" s="103"/>
      <c r="J86" s="103"/>
      <c r="K86" s="103"/>
      <c r="L86" s="103"/>
      <c r="M86" s="103"/>
      <c r="N86" s="103"/>
      <c r="P86" s="101" t="str">
        <f t="shared" si="1"/>
        <v>6|Trindade|NA|2016/02/03|NA|N25366||Pterodroma arminjoniana|</v>
      </c>
      <c r="Q86" s="101" t="s">
        <v>6</v>
      </c>
      <c r="R86" s="101" t="s">
        <v>6</v>
      </c>
      <c r="S86" s="101" t="s">
        <v>6</v>
      </c>
      <c r="T86" s="101" t="s">
        <v>6</v>
      </c>
      <c r="U86" s="101" t="s">
        <v>6</v>
      </c>
      <c r="V86" s="101" t="s">
        <v>6</v>
      </c>
      <c r="W86" s="101" t="s">
        <v>6</v>
      </c>
      <c r="X86" s="101" t="s">
        <v>6</v>
      </c>
      <c r="Y86" s="101" t="s">
        <v>6</v>
      </c>
      <c r="Z86" s="101" t="s">
        <v>6</v>
      </c>
      <c r="AA86" s="101" t="s">
        <v>6</v>
      </c>
      <c r="AB86" s="101" t="s">
        <v>6</v>
      </c>
      <c r="AC86" s="101" t="s">
        <v>6</v>
      </c>
      <c r="AD86" s="101" t="s">
        <v>6</v>
      </c>
      <c r="AE86" s="101" t="s">
        <v>6</v>
      </c>
      <c r="AF86" s="101" t="s">
        <v>6</v>
      </c>
      <c r="AG86" s="101" t="s">
        <v>6</v>
      </c>
      <c r="AH86" s="101" t="s">
        <v>6</v>
      </c>
      <c r="AI86" s="101" t="s">
        <v>6</v>
      </c>
      <c r="AJ86" s="101" t="s">
        <v>6</v>
      </c>
      <c r="AK86" s="101" t="s">
        <v>6</v>
      </c>
      <c r="AL86" s="101" t="s">
        <v>6</v>
      </c>
      <c r="AM86" s="101" t="s">
        <v>6</v>
      </c>
      <c r="AN86" s="101" t="s">
        <v>6</v>
      </c>
      <c r="AO86" s="101" t="s">
        <v>6</v>
      </c>
      <c r="AP86" s="101" t="s">
        <v>6</v>
      </c>
      <c r="AQ86" s="101" t="s">
        <v>6</v>
      </c>
      <c r="AR86" s="101" t="s">
        <v>6</v>
      </c>
      <c r="AS86" s="101" t="s">
        <v>6</v>
      </c>
      <c r="AT86" s="101" t="s">
        <v>6</v>
      </c>
      <c r="AU86" s="101" t="s">
        <v>6</v>
      </c>
      <c r="AV86" s="101" t="s">
        <v>6</v>
      </c>
      <c r="AW86" s="101" t="s">
        <v>6</v>
      </c>
      <c r="AX86" s="101" t="s">
        <v>6</v>
      </c>
      <c r="AY86" s="101" t="s">
        <v>6</v>
      </c>
      <c r="AZ86" s="101" t="s">
        <v>6</v>
      </c>
      <c r="BA86" s="69" t="s">
        <v>6</v>
      </c>
      <c r="BB86" s="7" t="s">
        <v>6</v>
      </c>
      <c r="BC86" s="7" t="s">
        <v>6</v>
      </c>
      <c r="BD86" s="7" t="s">
        <v>6</v>
      </c>
      <c r="BE86" s="7" t="s">
        <v>6</v>
      </c>
      <c r="BF86" s="7" t="s">
        <v>6</v>
      </c>
      <c r="BG86" s="69" t="s">
        <v>6</v>
      </c>
      <c r="BH86" s="69" t="s">
        <v>6</v>
      </c>
      <c r="BI86" s="69" t="s">
        <v>6</v>
      </c>
      <c r="BJ86" s="44" t="s">
        <v>6</v>
      </c>
      <c r="BK86" s="44" t="s">
        <v>6</v>
      </c>
      <c r="BL86" s="44" t="s">
        <v>6</v>
      </c>
      <c r="BM86" s="44" t="s">
        <v>6</v>
      </c>
      <c r="BN86" s="44" t="s">
        <v>6</v>
      </c>
      <c r="BO86" s="44" t="s">
        <v>6</v>
      </c>
      <c r="BP86" s="44" t="s">
        <v>6</v>
      </c>
      <c r="BQ86" s="44" t="s">
        <v>6</v>
      </c>
      <c r="BR86" s="44" t="s">
        <v>6</v>
      </c>
      <c r="BS86" s="44" t="s">
        <v>6</v>
      </c>
      <c r="BT86" s="44" t="s">
        <v>6</v>
      </c>
      <c r="BU86" s="44" t="s">
        <v>6</v>
      </c>
      <c r="BV86" s="44" t="s">
        <v>6</v>
      </c>
      <c r="BW86" s="44" t="s">
        <v>6</v>
      </c>
      <c r="BX86" s="44" t="s">
        <v>6</v>
      </c>
      <c r="BY86" s="44" t="s">
        <v>6</v>
      </c>
      <c r="BZ86" s="44" t="s">
        <v>6</v>
      </c>
      <c r="CA86" s="69" t="s">
        <v>6</v>
      </c>
      <c r="CB86" s="69" t="s">
        <v>6</v>
      </c>
      <c r="CC86" s="69" t="s">
        <v>6</v>
      </c>
      <c r="CD86" s="69" t="s">
        <v>6</v>
      </c>
      <c r="CE86" s="69" t="s">
        <v>6</v>
      </c>
      <c r="CF86" s="69" t="s">
        <v>6</v>
      </c>
      <c r="CG86" s="69" t="s">
        <v>6</v>
      </c>
      <c r="CH86" s="69" t="s">
        <v>6</v>
      </c>
      <c r="CI86" s="69" t="s">
        <v>6</v>
      </c>
      <c r="CJ86" s="69" t="s">
        <v>6</v>
      </c>
      <c r="CK86" s="69" t="s">
        <v>6</v>
      </c>
      <c r="CL86" s="69" t="s">
        <v>6</v>
      </c>
      <c r="CM86" s="69" t="s">
        <v>6</v>
      </c>
      <c r="CN86" s="69" t="s">
        <v>6</v>
      </c>
      <c r="CO86" s="69" t="s">
        <v>6</v>
      </c>
      <c r="CP86" s="69" t="s">
        <v>6</v>
      </c>
      <c r="CQ86" s="69" t="s">
        <v>6</v>
      </c>
      <c r="CR86" s="69" t="s">
        <v>6</v>
      </c>
      <c r="CS86" s="69" t="s">
        <v>6</v>
      </c>
      <c r="CT86" s="69" t="s">
        <v>6</v>
      </c>
      <c r="CU86" s="69" t="s">
        <v>6</v>
      </c>
      <c r="CV86" s="69" t="s">
        <v>6</v>
      </c>
      <c r="CW86" s="69" t="s">
        <v>6</v>
      </c>
      <c r="CX86" s="69" t="s">
        <v>6</v>
      </c>
      <c r="CY86" s="7" t="s">
        <v>6</v>
      </c>
      <c r="CZ86" s="7" t="s">
        <v>6</v>
      </c>
      <c r="DA86" s="7" t="s">
        <v>6</v>
      </c>
      <c r="DB86" s="7" t="s">
        <v>6</v>
      </c>
      <c r="DC86" s="7" t="s">
        <v>6</v>
      </c>
      <c r="DD86" s="69" t="s">
        <v>6</v>
      </c>
      <c r="DE86" s="69" t="s">
        <v>6</v>
      </c>
      <c r="DF86" s="69" t="s">
        <v>6</v>
      </c>
      <c r="DG86" s="44" t="s">
        <v>6</v>
      </c>
      <c r="DH86" s="44" t="s">
        <v>6</v>
      </c>
      <c r="DI86" s="44" t="s">
        <v>6</v>
      </c>
      <c r="DJ86" s="44" t="s">
        <v>6</v>
      </c>
      <c r="DK86" s="44" t="s">
        <v>6</v>
      </c>
      <c r="DL86" s="44" t="s">
        <v>6</v>
      </c>
      <c r="DM86" s="44" t="s">
        <v>6</v>
      </c>
      <c r="DN86" s="44" t="s">
        <v>6</v>
      </c>
      <c r="DO86" s="44" t="s">
        <v>6</v>
      </c>
      <c r="DP86" s="44" t="s">
        <v>6</v>
      </c>
      <c r="DQ86" s="44" t="s">
        <v>6</v>
      </c>
      <c r="DR86" s="44" t="s">
        <v>6</v>
      </c>
      <c r="DS86" s="44" t="s">
        <v>6</v>
      </c>
      <c r="DT86" s="44" t="s">
        <v>6</v>
      </c>
      <c r="DU86" s="44" t="s">
        <v>6</v>
      </c>
      <c r="DV86" s="44" t="s">
        <v>6</v>
      </c>
      <c r="DW86" s="44" t="s">
        <v>6</v>
      </c>
      <c r="DX86" s="69" t="s">
        <v>6</v>
      </c>
      <c r="DY86" s="69" t="s">
        <v>6</v>
      </c>
      <c r="DZ86" s="69" t="s">
        <v>6</v>
      </c>
      <c r="EA86" s="69" t="s">
        <v>6</v>
      </c>
      <c r="EB86" s="69" t="s">
        <v>6</v>
      </c>
      <c r="EC86" s="69" t="s">
        <v>6</v>
      </c>
      <c r="ED86" s="69" t="s">
        <v>6</v>
      </c>
      <c r="EE86" s="69" t="s">
        <v>6</v>
      </c>
      <c r="EF86" s="69" t="s">
        <v>6</v>
      </c>
      <c r="EG86" s="69" t="s">
        <v>6</v>
      </c>
      <c r="EH86" s="69" t="s">
        <v>6</v>
      </c>
      <c r="EI86" s="69" t="s">
        <v>6</v>
      </c>
      <c r="EJ86" s="69" t="s">
        <v>6</v>
      </c>
      <c r="EK86" s="69" t="s">
        <v>6</v>
      </c>
      <c r="EL86" s="69" t="s">
        <v>6</v>
      </c>
      <c r="EM86" s="69" t="s">
        <v>6</v>
      </c>
      <c r="EN86" s="69" t="s">
        <v>6</v>
      </c>
      <c r="EO86" s="69" t="s">
        <v>6</v>
      </c>
      <c r="EP86" s="69" t="s">
        <v>6</v>
      </c>
      <c r="EQ86" s="69" t="s">
        <v>6</v>
      </c>
      <c r="ER86" s="69" t="s">
        <v>6</v>
      </c>
      <c r="ES86" s="69" t="s">
        <v>6</v>
      </c>
      <c r="ET86" s="69" t="s">
        <v>6</v>
      </c>
      <c r="EU86" s="203">
        <v>-17.596885800000003</v>
      </c>
      <c r="EV86" s="209">
        <v>10.879564999999999</v>
      </c>
      <c r="EW86" s="69" t="s">
        <v>6</v>
      </c>
      <c r="EX86" s="69" t="s">
        <v>6</v>
      </c>
      <c r="EY86" s="69" t="s">
        <v>6</v>
      </c>
      <c r="EZ86" s="69" t="s">
        <v>6</v>
      </c>
      <c r="FA86" s="69" t="s">
        <v>6</v>
      </c>
      <c r="FB86" s="69" t="s">
        <v>6</v>
      </c>
      <c r="FC86" s="69" t="s">
        <v>6</v>
      </c>
      <c r="FD86" s="69" t="s">
        <v>6</v>
      </c>
      <c r="FE86" s="69" t="s">
        <v>6</v>
      </c>
      <c r="FF86" s="69" t="s">
        <v>6</v>
      </c>
      <c r="FG86" s="200"/>
    </row>
    <row r="87" spans="1:163" x14ac:dyDescent="0.25">
      <c r="A87" s="98">
        <v>6</v>
      </c>
      <c r="B87" s="103" t="s">
        <v>506</v>
      </c>
      <c r="C87" s="205" t="s">
        <v>6</v>
      </c>
      <c r="D87" s="198">
        <v>42403</v>
      </c>
      <c r="E87" s="205" t="s">
        <v>6</v>
      </c>
      <c r="F87" s="105" t="s">
        <v>900</v>
      </c>
      <c r="G87" s="104" t="s">
        <v>505</v>
      </c>
      <c r="H87" s="103"/>
      <c r="I87" s="103"/>
      <c r="J87" s="103"/>
      <c r="K87" s="103"/>
      <c r="L87" s="103"/>
      <c r="M87" s="103"/>
      <c r="N87" s="103"/>
      <c r="P87" s="101" t="str">
        <f t="shared" si="1"/>
        <v>6|Trindade|NA|2016/02/03|NA|N25355||Pterodroma arminjoniana|</v>
      </c>
      <c r="Q87" s="101" t="s">
        <v>6</v>
      </c>
      <c r="R87" s="101" t="s">
        <v>6</v>
      </c>
      <c r="S87" s="101" t="s">
        <v>6</v>
      </c>
      <c r="T87" s="101" t="s">
        <v>6</v>
      </c>
      <c r="U87" s="101" t="s">
        <v>6</v>
      </c>
      <c r="V87" s="101" t="s">
        <v>6</v>
      </c>
      <c r="W87" s="101" t="s">
        <v>6</v>
      </c>
      <c r="X87" s="101" t="s">
        <v>6</v>
      </c>
      <c r="Y87" s="101" t="s">
        <v>6</v>
      </c>
      <c r="Z87" s="101" t="s">
        <v>6</v>
      </c>
      <c r="AA87" s="101" t="s">
        <v>6</v>
      </c>
      <c r="AB87" s="101" t="s">
        <v>6</v>
      </c>
      <c r="AC87" s="101" t="s">
        <v>6</v>
      </c>
      <c r="AD87" s="101" t="s">
        <v>6</v>
      </c>
      <c r="AE87" s="101" t="s">
        <v>6</v>
      </c>
      <c r="AF87" s="101" t="s">
        <v>6</v>
      </c>
      <c r="AG87" s="101" t="s">
        <v>6</v>
      </c>
      <c r="AH87" s="101" t="s">
        <v>6</v>
      </c>
      <c r="AI87" s="101" t="s">
        <v>6</v>
      </c>
      <c r="AJ87" s="101" t="s">
        <v>6</v>
      </c>
      <c r="AK87" s="101" t="s">
        <v>6</v>
      </c>
      <c r="AL87" s="101" t="s">
        <v>6</v>
      </c>
      <c r="AM87" s="101" t="s">
        <v>6</v>
      </c>
      <c r="AN87" s="101" t="s">
        <v>6</v>
      </c>
      <c r="AO87" s="101" t="s">
        <v>6</v>
      </c>
      <c r="AP87" s="101" t="s">
        <v>6</v>
      </c>
      <c r="AQ87" s="101" t="s">
        <v>6</v>
      </c>
      <c r="AR87" s="101" t="s">
        <v>6</v>
      </c>
      <c r="AS87" s="101" t="s">
        <v>6</v>
      </c>
      <c r="AT87" s="101" t="s">
        <v>6</v>
      </c>
      <c r="AU87" s="101" t="s">
        <v>6</v>
      </c>
      <c r="AV87" s="101" t="s">
        <v>6</v>
      </c>
      <c r="AW87" s="101" t="s">
        <v>6</v>
      </c>
      <c r="AX87" s="101" t="s">
        <v>6</v>
      </c>
      <c r="AY87" s="101" t="s">
        <v>6</v>
      </c>
      <c r="AZ87" s="101" t="s">
        <v>6</v>
      </c>
      <c r="BA87" s="69" t="s">
        <v>6</v>
      </c>
      <c r="BB87" s="7" t="s">
        <v>6</v>
      </c>
      <c r="BC87" s="7" t="s">
        <v>6</v>
      </c>
      <c r="BD87" s="7" t="s">
        <v>6</v>
      </c>
      <c r="BE87" s="7" t="s">
        <v>6</v>
      </c>
      <c r="BF87" s="7" t="s">
        <v>6</v>
      </c>
      <c r="BG87" s="69" t="s">
        <v>6</v>
      </c>
      <c r="BH87" s="69" t="s">
        <v>6</v>
      </c>
      <c r="BI87" s="69" t="s">
        <v>6</v>
      </c>
      <c r="BJ87" s="44" t="s">
        <v>6</v>
      </c>
      <c r="BK87" s="44" t="s">
        <v>6</v>
      </c>
      <c r="BL87" s="44" t="s">
        <v>6</v>
      </c>
      <c r="BM87" s="44" t="s">
        <v>6</v>
      </c>
      <c r="BN87" s="44" t="s">
        <v>6</v>
      </c>
      <c r="BO87" s="44" t="s">
        <v>6</v>
      </c>
      <c r="BP87" s="44" t="s">
        <v>6</v>
      </c>
      <c r="BQ87" s="44" t="s">
        <v>6</v>
      </c>
      <c r="BR87" s="44" t="s">
        <v>6</v>
      </c>
      <c r="BS87" s="44" t="s">
        <v>6</v>
      </c>
      <c r="BT87" s="44" t="s">
        <v>6</v>
      </c>
      <c r="BU87" s="44" t="s">
        <v>6</v>
      </c>
      <c r="BV87" s="44" t="s">
        <v>6</v>
      </c>
      <c r="BW87" s="44" t="s">
        <v>6</v>
      </c>
      <c r="BX87" s="44" t="s">
        <v>6</v>
      </c>
      <c r="BY87" s="44" t="s">
        <v>6</v>
      </c>
      <c r="BZ87" s="44" t="s">
        <v>6</v>
      </c>
      <c r="CA87" s="69" t="s">
        <v>6</v>
      </c>
      <c r="CB87" s="69" t="s">
        <v>6</v>
      </c>
      <c r="CC87" s="69" t="s">
        <v>6</v>
      </c>
      <c r="CD87" s="69" t="s">
        <v>6</v>
      </c>
      <c r="CE87" s="69" t="s">
        <v>6</v>
      </c>
      <c r="CF87" s="69" t="s">
        <v>6</v>
      </c>
      <c r="CG87" s="69" t="s">
        <v>6</v>
      </c>
      <c r="CH87" s="69" t="s">
        <v>6</v>
      </c>
      <c r="CI87" s="69" t="s">
        <v>6</v>
      </c>
      <c r="CJ87" s="69" t="s">
        <v>6</v>
      </c>
      <c r="CK87" s="69" t="s">
        <v>6</v>
      </c>
      <c r="CL87" s="69" t="s">
        <v>6</v>
      </c>
      <c r="CM87" s="69" t="s">
        <v>6</v>
      </c>
      <c r="CN87" s="69" t="s">
        <v>6</v>
      </c>
      <c r="CO87" s="69" t="s">
        <v>6</v>
      </c>
      <c r="CP87" s="69" t="s">
        <v>6</v>
      </c>
      <c r="CQ87" s="69" t="s">
        <v>6</v>
      </c>
      <c r="CR87" s="69" t="s">
        <v>6</v>
      </c>
      <c r="CS87" s="69" t="s">
        <v>6</v>
      </c>
      <c r="CT87" s="69" t="s">
        <v>6</v>
      </c>
      <c r="CU87" s="69" t="s">
        <v>6</v>
      </c>
      <c r="CV87" s="69" t="s">
        <v>6</v>
      </c>
      <c r="CW87" s="69" t="s">
        <v>6</v>
      </c>
      <c r="CX87" s="69" t="s">
        <v>6</v>
      </c>
      <c r="CY87" s="7" t="s">
        <v>6</v>
      </c>
      <c r="CZ87" s="7" t="s">
        <v>6</v>
      </c>
      <c r="DA87" s="7" t="s">
        <v>6</v>
      </c>
      <c r="DB87" s="7" t="s">
        <v>6</v>
      </c>
      <c r="DC87" s="7" t="s">
        <v>6</v>
      </c>
      <c r="DD87" s="69" t="s">
        <v>6</v>
      </c>
      <c r="DE87" s="69" t="s">
        <v>6</v>
      </c>
      <c r="DF87" s="69" t="s">
        <v>6</v>
      </c>
      <c r="DG87" s="44" t="s">
        <v>6</v>
      </c>
      <c r="DH87" s="44" t="s">
        <v>6</v>
      </c>
      <c r="DI87" s="44" t="s">
        <v>6</v>
      </c>
      <c r="DJ87" s="44" t="s">
        <v>6</v>
      </c>
      <c r="DK87" s="44" t="s">
        <v>6</v>
      </c>
      <c r="DL87" s="44" t="s">
        <v>6</v>
      </c>
      <c r="DM87" s="44" t="s">
        <v>6</v>
      </c>
      <c r="DN87" s="44" t="s">
        <v>6</v>
      </c>
      <c r="DO87" s="44" t="s">
        <v>6</v>
      </c>
      <c r="DP87" s="44" t="s">
        <v>6</v>
      </c>
      <c r="DQ87" s="44" t="s">
        <v>6</v>
      </c>
      <c r="DR87" s="44" t="s">
        <v>6</v>
      </c>
      <c r="DS87" s="44" t="s">
        <v>6</v>
      </c>
      <c r="DT87" s="44" t="s">
        <v>6</v>
      </c>
      <c r="DU87" s="44" t="s">
        <v>6</v>
      </c>
      <c r="DV87" s="44" t="s">
        <v>6</v>
      </c>
      <c r="DW87" s="44" t="s">
        <v>6</v>
      </c>
      <c r="DX87" s="69" t="s">
        <v>6</v>
      </c>
      <c r="DY87" s="69" t="s">
        <v>6</v>
      </c>
      <c r="DZ87" s="69" t="s">
        <v>6</v>
      </c>
      <c r="EA87" s="69" t="s">
        <v>6</v>
      </c>
      <c r="EB87" s="69" t="s">
        <v>6</v>
      </c>
      <c r="EC87" s="69" t="s">
        <v>6</v>
      </c>
      <c r="ED87" s="69" t="s">
        <v>6</v>
      </c>
      <c r="EE87" s="69" t="s">
        <v>6</v>
      </c>
      <c r="EF87" s="69" t="s">
        <v>6</v>
      </c>
      <c r="EG87" s="69" t="s">
        <v>6</v>
      </c>
      <c r="EH87" s="69" t="s">
        <v>6</v>
      </c>
      <c r="EI87" s="69" t="s">
        <v>6</v>
      </c>
      <c r="EJ87" s="69" t="s">
        <v>6</v>
      </c>
      <c r="EK87" s="69" t="s">
        <v>6</v>
      </c>
      <c r="EL87" s="69" t="s">
        <v>6</v>
      </c>
      <c r="EM87" s="69" t="s">
        <v>6</v>
      </c>
      <c r="EN87" s="69" t="s">
        <v>6</v>
      </c>
      <c r="EO87" s="69" t="s">
        <v>6</v>
      </c>
      <c r="EP87" s="69" t="s">
        <v>6</v>
      </c>
      <c r="EQ87" s="69" t="s">
        <v>6</v>
      </c>
      <c r="ER87" s="69" t="s">
        <v>6</v>
      </c>
      <c r="ES87" s="69" t="s">
        <v>6</v>
      </c>
      <c r="ET87" s="69" t="s">
        <v>6</v>
      </c>
      <c r="EU87" s="203">
        <v>-17.8251879</v>
      </c>
      <c r="EV87" s="209">
        <v>10.67408</v>
      </c>
      <c r="EW87" s="69" t="s">
        <v>6</v>
      </c>
      <c r="EX87" s="69" t="s">
        <v>6</v>
      </c>
      <c r="EY87" s="69" t="s">
        <v>6</v>
      </c>
      <c r="EZ87" s="69" t="s">
        <v>6</v>
      </c>
      <c r="FA87" s="69" t="s">
        <v>6</v>
      </c>
      <c r="FB87" s="69" t="s">
        <v>6</v>
      </c>
      <c r="FC87" s="69" t="s">
        <v>6</v>
      </c>
      <c r="FD87" s="69" t="s">
        <v>6</v>
      </c>
      <c r="FE87" s="69" t="s">
        <v>6</v>
      </c>
      <c r="FF87" s="69" t="s">
        <v>6</v>
      </c>
      <c r="FG87" s="200"/>
    </row>
    <row r="88" spans="1:163" x14ac:dyDescent="0.25">
      <c r="A88" s="98">
        <v>6</v>
      </c>
      <c r="B88" s="103" t="s">
        <v>506</v>
      </c>
      <c r="C88" s="205" t="s">
        <v>6</v>
      </c>
      <c r="D88" s="198">
        <v>42405</v>
      </c>
      <c r="E88" s="205" t="s">
        <v>6</v>
      </c>
      <c r="F88" s="105" t="s">
        <v>901</v>
      </c>
      <c r="G88" s="104" t="s">
        <v>505</v>
      </c>
      <c r="H88" s="103"/>
      <c r="I88" s="103"/>
      <c r="J88" s="103"/>
      <c r="K88" s="103"/>
      <c r="L88" s="103"/>
      <c r="M88" s="103"/>
      <c r="N88" s="103"/>
      <c r="P88" s="101" t="str">
        <f t="shared" si="1"/>
        <v>6|Trindade|NA|2016/02/05|NA|N25352||Pterodroma arminjoniana|</v>
      </c>
      <c r="Q88" s="101" t="s">
        <v>6</v>
      </c>
      <c r="R88" s="101" t="s">
        <v>6</v>
      </c>
      <c r="S88" s="101" t="s">
        <v>6</v>
      </c>
      <c r="T88" s="101" t="s">
        <v>6</v>
      </c>
      <c r="U88" s="101" t="s">
        <v>6</v>
      </c>
      <c r="V88" s="101" t="s">
        <v>6</v>
      </c>
      <c r="W88" s="101" t="s">
        <v>6</v>
      </c>
      <c r="X88" s="101" t="s">
        <v>6</v>
      </c>
      <c r="Y88" s="101" t="s">
        <v>6</v>
      </c>
      <c r="Z88" s="101" t="s">
        <v>6</v>
      </c>
      <c r="AA88" s="101" t="s">
        <v>6</v>
      </c>
      <c r="AB88" s="101" t="s">
        <v>6</v>
      </c>
      <c r="AC88" s="101" t="s">
        <v>6</v>
      </c>
      <c r="AD88" s="101" t="s">
        <v>6</v>
      </c>
      <c r="AE88" s="101" t="s">
        <v>6</v>
      </c>
      <c r="AF88" s="101" t="s">
        <v>6</v>
      </c>
      <c r="AG88" s="101" t="s">
        <v>6</v>
      </c>
      <c r="AH88" s="101" t="s">
        <v>6</v>
      </c>
      <c r="AI88" s="101" t="s">
        <v>6</v>
      </c>
      <c r="AJ88" s="101" t="s">
        <v>6</v>
      </c>
      <c r="AK88" s="101" t="s">
        <v>6</v>
      </c>
      <c r="AL88" s="101" t="s">
        <v>6</v>
      </c>
      <c r="AM88" s="101" t="s">
        <v>6</v>
      </c>
      <c r="AN88" s="101" t="s">
        <v>6</v>
      </c>
      <c r="AO88" s="101" t="s">
        <v>6</v>
      </c>
      <c r="AP88" s="101" t="s">
        <v>6</v>
      </c>
      <c r="AQ88" s="101" t="s">
        <v>6</v>
      </c>
      <c r="AR88" s="101" t="s">
        <v>6</v>
      </c>
      <c r="AS88" s="101" t="s">
        <v>6</v>
      </c>
      <c r="AT88" s="101" t="s">
        <v>6</v>
      </c>
      <c r="AU88" s="101" t="s">
        <v>6</v>
      </c>
      <c r="AV88" s="101" t="s">
        <v>6</v>
      </c>
      <c r="AW88" s="101" t="s">
        <v>6</v>
      </c>
      <c r="AX88" s="101" t="s">
        <v>6</v>
      </c>
      <c r="AY88" s="101" t="s">
        <v>6</v>
      </c>
      <c r="AZ88" s="101" t="s">
        <v>6</v>
      </c>
      <c r="BA88" s="69" t="s">
        <v>6</v>
      </c>
      <c r="BB88" s="7" t="s">
        <v>6</v>
      </c>
      <c r="BC88" s="7" t="s">
        <v>6</v>
      </c>
      <c r="BD88" s="7" t="s">
        <v>6</v>
      </c>
      <c r="BE88" s="7" t="s">
        <v>6</v>
      </c>
      <c r="BF88" s="7" t="s">
        <v>6</v>
      </c>
      <c r="BG88" s="69" t="s">
        <v>6</v>
      </c>
      <c r="BH88" s="69" t="s">
        <v>6</v>
      </c>
      <c r="BI88" s="69" t="s">
        <v>6</v>
      </c>
      <c r="BJ88" s="44" t="s">
        <v>6</v>
      </c>
      <c r="BK88" s="44" t="s">
        <v>6</v>
      </c>
      <c r="BL88" s="44" t="s">
        <v>6</v>
      </c>
      <c r="BM88" s="44" t="s">
        <v>6</v>
      </c>
      <c r="BN88" s="44" t="s">
        <v>6</v>
      </c>
      <c r="BO88" s="44" t="s">
        <v>6</v>
      </c>
      <c r="BP88" s="44" t="s">
        <v>6</v>
      </c>
      <c r="BQ88" s="44" t="s">
        <v>6</v>
      </c>
      <c r="BR88" s="44" t="s">
        <v>6</v>
      </c>
      <c r="BS88" s="44" t="s">
        <v>6</v>
      </c>
      <c r="BT88" s="44" t="s">
        <v>6</v>
      </c>
      <c r="BU88" s="44" t="s">
        <v>6</v>
      </c>
      <c r="BV88" s="44" t="s">
        <v>6</v>
      </c>
      <c r="BW88" s="44" t="s">
        <v>6</v>
      </c>
      <c r="BX88" s="44" t="s">
        <v>6</v>
      </c>
      <c r="BY88" s="44" t="s">
        <v>6</v>
      </c>
      <c r="BZ88" s="44" t="s">
        <v>6</v>
      </c>
      <c r="CA88" s="69" t="s">
        <v>6</v>
      </c>
      <c r="CB88" s="69" t="s">
        <v>6</v>
      </c>
      <c r="CC88" s="69" t="s">
        <v>6</v>
      </c>
      <c r="CD88" s="69" t="s">
        <v>6</v>
      </c>
      <c r="CE88" s="69" t="s">
        <v>6</v>
      </c>
      <c r="CF88" s="69" t="s">
        <v>6</v>
      </c>
      <c r="CG88" s="69" t="s">
        <v>6</v>
      </c>
      <c r="CH88" s="69" t="s">
        <v>6</v>
      </c>
      <c r="CI88" s="69" t="s">
        <v>6</v>
      </c>
      <c r="CJ88" s="69" t="s">
        <v>6</v>
      </c>
      <c r="CK88" s="69" t="s">
        <v>6</v>
      </c>
      <c r="CL88" s="69" t="s">
        <v>6</v>
      </c>
      <c r="CM88" s="69" t="s">
        <v>6</v>
      </c>
      <c r="CN88" s="69" t="s">
        <v>6</v>
      </c>
      <c r="CO88" s="69" t="s">
        <v>6</v>
      </c>
      <c r="CP88" s="69" t="s">
        <v>6</v>
      </c>
      <c r="CQ88" s="69" t="s">
        <v>6</v>
      </c>
      <c r="CR88" s="69" t="s">
        <v>6</v>
      </c>
      <c r="CS88" s="69" t="s">
        <v>6</v>
      </c>
      <c r="CT88" s="69" t="s">
        <v>6</v>
      </c>
      <c r="CU88" s="69" t="s">
        <v>6</v>
      </c>
      <c r="CV88" s="69" t="s">
        <v>6</v>
      </c>
      <c r="CW88" s="69" t="s">
        <v>6</v>
      </c>
      <c r="CX88" s="69" t="s">
        <v>6</v>
      </c>
      <c r="CY88" s="7" t="s">
        <v>6</v>
      </c>
      <c r="CZ88" s="7" t="s">
        <v>6</v>
      </c>
      <c r="DA88" s="7" t="s">
        <v>6</v>
      </c>
      <c r="DB88" s="7" t="s">
        <v>6</v>
      </c>
      <c r="DC88" s="7" t="s">
        <v>6</v>
      </c>
      <c r="DD88" s="69" t="s">
        <v>6</v>
      </c>
      <c r="DE88" s="69" t="s">
        <v>6</v>
      </c>
      <c r="DF88" s="69" t="s">
        <v>6</v>
      </c>
      <c r="DG88" s="44" t="s">
        <v>6</v>
      </c>
      <c r="DH88" s="44" t="s">
        <v>6</v>
      </c>
      <c r="DI88" s="44" t="s">
        <v>6</v>
      </c>
      <c r="DJ88" s="44" t="s">
        <v>6</v>
      </c>
      <c r="DK88" s="44" t="s">
        <v>6</v>
      </c>
      <c r="DL88" s="44" t="s">
        <v>6</v>
      </c>
      <c r="DM88" s="44" t="s">
        <v>6</v>
      </c>
      <c r="DN88" s="44" t="s">
        <v>6</v>
      </c>
      <c r="DO88" s="44" t="s">
        <v>6</v>
      </c>
      <c r="DP88" s="44" t="s">
        <v>6</v>
      </c>
      <c r="DQ88" s="44" t="s">
        <v>6</v>
      </c>
      <c r="DR88" s="44" t="s">
        <v>6</v>
      </c>
      <c r="DS88" s="44" t="s">
        <v>6</v>
      </c>
      <c r="DT88" s="44" t="s">
        <v>6</v>
      </c>
      <c r="DU88" s="44" t="s">
        <v>6</v>
      </c>
      <c r="DV88" s="44" t="s">
        <v>6</v>
      </c>
      <c r="DW88" s="44" t="s">
        <v>6</v>
      </c>
      <c r="DX88" s="69" t="s">
        <v>6</v>
      </c>
      <c r="DY88" s="69" t="s">
        <v>6</v>
      </c>
      <c r="DZ88" s="69" t="s">
        <v>6</v>
      </c>
      <c r="EA88" s="69" t="s">
        <v>6</v>
      </c>
      <c r="EB88" s="69" t="s">
        <v>6</v>
      </c>
      <c r="EC88" s="69" t="s">
        <v>6</v>
      </c>
      <c r="ED88" s="69" t="s">
        <v>6</v>
      </c>
      <c r="EE88" s="69" t="s">
        <v>6</v>
      </c>
      <c r="EF88" s="69" t="s">
        <v>6</v>
      </c>
      <c r="EG88" s="69" t="s">
        <v>6</v>
      </c>
      <c r="EH88" s="69" t="s">
        <v>6</v>
      </c>
      <c r="EI88" s="69" t="s">
        <v>6</v>
      </c>
      <c r="EJ88" s="69" t="s">
        <v>6</v>
      </c>
      <c r="EK88" s="69" t="s">
        <v>6</v>
      </c>
      <c r="EL88" s="69" t="s">
        <v>6</v>
      </c>
      <c r="EM88" s="69" t="s">
        <v>6</v>
      </c>
      <c r="EN88" s="69" t="s">
        <v>6</v>
      </c>
      <c r="EO88" s="69" t="s">
        <v>6</v>
      </c>
      <c r="EP88" s="69" t="s">
        <v>6</v>
      </c>
      <c r="EQ88" s="69" t="s">
        <v>6</v>
      </c>
      <c r="ER88" s="69" t="s">
        <v>6</v>
      </c>
      <c r="ES88" s="69" t="s">
        <v>6</v>
      </c>
      <c r="ET88" s="69" t="s">
        <v>6</v>
      </c>
      <c r="EU88" s="203">
        <v>-17.870463000000001</v>
      </c>
      <c r="EV88" s="209">
        <v>10.547397500000001</v>
      </c>
      <c r="EW88" s="69" t="s">
        <v>6</v>
      </c>
      <c r="EX88" s="69" t="s">
        <v>6</v>
      </c>
      <c r="EY88" s="69" t="s">
        <v>6</v>
      </c>
      <c r="EZ88" s="69" t="s">
        <v>6</v>
      </c>
      <c r="FA88" s="69" t="s">
        <v>6</v>
      </c>
      <c r="FB88" s="69" t="s">
        <v>6</v>
      </c>
      <c r="FC88" s="69" t="s">
        <v>6</v>
      </c>
      <c r="FD88" s="69" t="s">
        <v>6</v>
      </c>
      <c r="FE88" s="69" t="s">
        <v>6</v>
      </c>
      <c r="FF88" s="69" t="s">
        <v>6</v>
      </c>
      <c r="FG88" s="200"/>
    </row>
    <row r="89" spans="1:163" x14ac:dyDescent="0.25">
      <c r="A89" s="98">
        <v>6</v>
      </c>
      <c r="B89" s="103" t="s">
        <v>506</v>
      </c>
      <c r="C89" s="205" t="s">
        <v>6</v>
      </c>
      <c r="D89" s="198">
        <v>42405</v>
      </c>
      <c r="E89" s="205" t="s">
        <v>6</v>
      </c>
      <c r="F89" s="105" t="s">
        <v>902</v>
      </c>
      <c r="G89" s="104" t="s">
        <v>505</v>
      </c>
      <c r="H89" s="103"/>
      <c r="I89" s="103"/>
      <c r="J89" s="103"/>
      <c r="K89" s="103"/>
      <c r="L89" s="103"/>
      <c r="M89" s="103"/>
      <c r="N89" s="103"/>
      <c r="P89" s="101" t="str">
        <f t="shared" si="1"/>
        <v>6|Trindade|NA|2016/02/05|NA|N25354||Pterodroma arminjoniana|</v>
      </c>
      <c r="Q89" s="101" t="s">
        <v>6</v>
      </c>
      <c r="R89" s="101" t="s">
        <v>6</v>
      </c>
      <c r="S89" s="101" t="s">
        <v>6</v>
      </c>
      <c r="T89" s="101" t="s">
        <v>6</v>
      </c>
      <c r="U89" s="101" t="s">
        <v>6</v>
      </c>
      <c r="V89" s="101" t="s">
        <v>6</v>
      </c>
      <c r="W89" s="101" t="s">
        <v>6</v>
      </c>
      <c r="X89" s="101" t="s">
        <v>6</v>
      </c>
      <c r="Y89" s="101" t="s">
        <v>6</v>
      </c>
      <c r="Z89" s="101" t="s">
        <v>6</v>
      </c>
      <c r="AA89" s="101" t="s">
        <v>6</v>
      </c>
      <c r="AB89" s="101" t="s">
        <v>6</v>
      </c>
      <c r="AC89" s="101" t="s">
        <v>6</v>
      </c>
      <c r="AD89" s="101" t="s">
        <v>6</v>
      </c>
      <c r="AE89" s="101" t="s">
        <v>6</v>
      </c>
      <c r="AF89" s="101" t="s">
        <v>6</v>
      </c>
      <c r="AG89" s="101" t="s">
        <v>6</v>
      </c>
      <c r="AH89" s="101" t="s">
        <v>6</v>
      </c>
      <c r="AI89" s="101" t="s">
        <v>6</v>
      </c>
      <c r="AJ89" s="101" t="s">
        <v>6</v>
      </c>
      <c r="AK89" s="101" t="s">
        <v>6</v>
      </c>
      <c r="AL89" s="101" t="s">
        <v>6</v>
      </c>
      <c r="AM89" s="101" t="s">
        <v>6</v>
      </c>
      <c r="AN89" s="101" t="s">
        <v>6</v>
      </c>
      <c r="AO89" s="101" t="s">
        <v>6</v>
      </c>
      <c r="AP89" s="101" t="s">
        <v>6</v>
      </c>
      <c r="AQ89" s="101" t="s">
        <v>6</v>
      </c>
      <c r="AR89" s="101" t="s">
        <v>6</v>
      </c>
      <c r="AS89" s="101" t="s">
        <v>6</v>
      </c>
      <c r="AT89" s="101" t="s">
        <v>6</v>
      </c>
      <c r="AU89" s="101" t="s">
        <v>6</v>
      </c>
      <c r="AV89" s="101" t="s">
        <v>6</v>
      </c>
      <c r="AW89" s="101" t="s">
        <v>6</v>
      </c>
      <c r="AX89" s="101" t="s">
        <v>6</v>
      </c>
      <c r="AY89" s="101" t="s">
        <v>6</v>
      </c>
      <c r="AZ89" s="101" t="s">
        <v>6</v>
      </c>
      <c r="BA89" s="69" t="s">
        <v>6</v>
      </c>
      <c r="BB89" s="7" t="s">
        <v>6</v>
      </c>
      <c r="BC89" s="7" t="s">
        <v>6</v>
      </c>
      <c r="BD89" s="7" t="s">
        <v>6</v>
      </c>
      <c r="BE89" s="7" t="s">
        <v>6</v>
      </c>
      <c r="BF89" s="7" t="s">
        <v>6</v>
      </c>
      <c r="BG89" s="69" t="s">
        <v>6</v>
      </c>
      <c r="BH89" s="69" t="s">
        <v>6</v>
      </c>
      <c r="BI89" s="69" t="s">
        <v>6</v>
      </c>
      <c r="BJ89" s="44" t="s">
        <v>6</v>
      </c>
      <c r="BK89" s="44" t="s">
        <v>6</v>
      </c>
      <c r="BL89" s="44" t="s">
        <v>6</v>
      </c>
      <c r="BM89" s="44" t="s">
        <v>6</v>
      </c>
      <c r="BN89" s="44" t="s">
        <v>6</v>
      </c>
      <c r="BO89" s="44" t="s">
        <v>6</v>
      </c>
      <c r="BP89" s="44" t="s">
        <v>6</v>
      </c>
      <c r="BQ89" s="44" t="s">
        <v>6</v>
      </c>
      <c r="BR89" s="44" t="s">
        <v>6</v>
      </c>
      <c r="BS89" s="44" t="s">
        <v>6</v>
      </c>
      <c r="BT89" s="44" t="s">
        <v>6</v>
      </c>
      <c r="BU89" s="44" t="s">
        <v>6</v>
      </c>
      <c r="BV89" s="44" t="s">
        <v>6</v>
      </c>
      <c r="BW89" s="44" t="s">
        <v>6</v>
      </c>
      <c r="BX89" s="44" t="s">
        <v>6</v>
      </c>
      <c r="BY89" s="44" t="s">
        <v>6</v>
      </c>
      <c r="BZ89" s="44" t="s">
        <v>6</v>
      </c>
      <c r="CA89" s="69" t="s">
        <v>6</v>
      </c>
      <c r="CB89" s="69" t="s">
        <v>6</v>
      </c>
      <c r="CC89" s="69" t="s">
        <v>6</v>
      </c>
      <c r="CD89" s="69" t="s">
        <v>6</v>
      </c>
      <c r="CE89" s="69" t="s">
        <v>6</v>
      </c>
      <c r="CF89" s="69" t="s">
        <v>6</v>
      </c>
      <c r="CG89" s="69" t="s">
        <v>6</v>
      </c>
      <c r="CH89" s="69" t="s">
        <v>6</v>
      </c>
      <c r="CI89" s="69" t="s">
        <v>6</v>
      </c>
      <c r="CJ89" s="69" t="s">
        <v>6</v>
      </c>
      <c r="CK89" s="69" t="s">
        <v>6</v>
      </c>
      <c r="CL89" s="69" t="s">
        <v>6</v>
      </c>
      <c r="CM89" s="69" t="s">
        <v>6</v>
      </c>
      <c r="CN89" s="69" t="s">
        <v>6</v>
      </c>
      <c r="CO89" s="69" t="s">
        <v>6</v>
      </c>
      <c r="CP89" s="69" t="s">
        <v>6</v>
      </c>
      <c r="CQ89" s="69" t="s">
        <v>6</v>
      </c>
      <c r="CR89" s="69" t="s">
        <v>6</v>
      </c>
      <c r="CS89" s="69" t="s">
        <v>6</v>
      </c>
      <c r="CT89" s="69" t="s">
        <v>6</v>
      </c>
      <c r="CU89" s="69" t="s">
        <v>6</v>
      </c>
      <c r="CV89" s="69" t="s">
        <v>6</v>
      </c>
      <c r="CW89" s="69" t="s">
        <v>6</v>
      </c>
      <c r="CX89" s="69" t="s">
        <v>6</v>
      </c>
      <c r="CY89" s="7" t="s">
        <v>6</v>
      </c>
      <c r="CZ89" s="7" t="s">
        <v>6</v>
      </c>
      <c r="DA89" s="7" t="s">
        <v>6</v>
      </c>
      <c r="DB89" s="7" t="s">
        <v>6</v>
      </c>
      <c r="DC89" s="7" t="s">
        <v>6</v>
      </c>
      <c r="DD89" s="69" t="s">
        <v>6</v>
      </c>
      <c r="DE89" s="69" t="s">
        <v>6</v>
      </c>
      <c r="DF89" s="69" t="s">
        <v>6</v>
      </c>
      <c r="DG89" s="44" t="s">
        <v>6</v>
      </c>
      <c r="DH89" s="44" t="s">
        <v>6</v>
      </c>
      <c r="DI89" s="44" t="s">
        <v>6</v>
      </c>
      <c r="DJ89" s="44" t="s">
        <v>6</v>
      </c>
      <c r="DK89" s="44" t="s">
        <v>6</v>
      </c>
      <c r="DL89" s="44" t="s">
        <v>6</v>
      </c>
      <c r="DM89" s="44" t="s">
        <v>6</v>
      </c>
      <c r="DN89" s="44" t="s">
        <v>6</v>
      </c>
      <c r="DO89" s="44" t="s">
        <v>6</v>
      </c>
      <c r="DP89" s="44" t="s">
        <v>6</v>
      </c>
      <c r="DQ89" s="44" t="s">
        <v>6</v>
      </c>
      <c r="DR89" s="44" t="s">
        <v>6</v>
      </c>
      <c r="DS89" s="44" t="s">
        <v>6</v>
      </c>
      <c r="DT89" s="44" t="s">
        <v>6</v>
      </c>
      <c r="DU89" s="44" t="s">
        <v>6</v>
      </c>
      <c r="DV89" s="44" t="s">
        <v>6</v>
      </c>
      <c r="DW89" s="44" t="s">
        <v>6</v>
      </c>
      <c r="DX89" s="69" t="s">
        <v>6</v>
      </c>
      <c r="DY89" s="69" t="s">
        <v>6</v>
      </c>
      <c r="DZ89" s="69" t="s">
        <v>6</v>
      </c>
      <c r="EA89" s="69" t="s">
        <v>6</v>
      </c>
      <c r="EB89" s="69" t="s">
        <v>6</v>
      </c>
      <c r="EC89" s="69" t="s">
        <v>6</v>
      </c>
      <c r="ED89" s="69" t="s">
        <v>6</v>
      </c>
      <c r="EE89" s="69" t="s">
        <v>6</v>
      </c>
      <c r="EF89" s="69" t="s">
        <v>6</v>
      </c>
      <c r="EG89" s="69" t="s">
        <v>6</v>
      </c>
      <c r="EH89" s="69" t="s">
        <v>6</v>
      </c>
      <c r="EI89" s="69" t="s">
        <v>6</v>
      </c>
      <c r="EJ89" s="69" t="s">
        <v>6</v>
      </c>
      <c r="EK89" s="69" t="s">
        <v>6</v>
      </c>
      <c r="EL89" s="69" t="s">
        <v>6</v>
      </c>
      <c r="EM89" s="69" t="s">
        <v>6</v>
      </c>
      <c r="EN89" s="69" t="s">
        <v>6</v>
      </c>
      <c r="EO89" s="69" t="s">
        <v>6</v>
      </c>
      <c r="EP89" s="69" t="s">
        <v>6</v>
      </c>
      <c r="EQ89" s="69" t="s">
        <v>6</v>
      </c>
      <c r="ER89" s="69" t="s">
        <v>6</v>
      </c>
      <c r="ES89" s="69" t="s">
        <v>6</v>
      </c>
      <c r="ET89" s="69" t="s">
        <v>6</v>
      </c>
      <c r="EU89" s="203">
        <v>-17.453354100000002</v>
      </c>
      <c r="EV89" s="209">
        <v>10.870587500000001</v>
      </c>
      <c r="EW89" s="69" t="s">
        <v>6</v>
      </c>
      <c r="EX89" s="69" t="s">
        <v>6</v>
      </c>
      <c r="EY89" s="69" t="s">
        <v>6</v>
      </c>
      <c r="EZ89" s="69" t="s">
        <v>6</v>
      </c>
      <c r="FA89" s="69" t="s">
        <v>6</v>
      </c>
      <c r="FB89" s="69" t="s">
        <v>6</v>
      </c>
      <c r="FC89" s="69" t="s">
        <v>6</v>
      </c>
      <c r="FD89" s="69" t="s">
        <v>6</v>
      </c>
      <c r="FE89" s="69" t="s">
        <v>6</v>
      </c>
      <c r="FF89" s="69" t="s">
        <v>6</v>
      </c>
      <c r="FG89" s="200"/>
    </row>
    <row r="90" spans="1:163" x14ac:dyDescent="0.25">
      <c r="A90" s="98">
        <v>6</v>
      </c>
      <c r="B90" s="103" t="s">
        <v>506</v>
      </c>
      <c r="C90" s="205" t="s">
        <v>6</v>
      </c>
      <c r="D90" s="198">
        <v>42405</v>
      </c>
      <c r="E90" s="205" t="s">
        <v>6</v>
      </c>
      <c r="F90" s="105" t="s">
        <v>903</v>
      </c>
      <c r="G90" s="104" t="s">
        <v>505</v>
      </c>
      <c r="H90" s="103"/>
      <c r="I90" s="103"/>
      <c r="J90" s="103"/>
      <c r="K90" s="103"/>
      <c r="L90" s="103"/>
      <c r="M90" s="103"/>
      <c r="N90" s="103"/>
      <c r="P90" s="101" t="str">
        <f t="shared" si="1"/>
        <v>6|Trindade|NA|2016/02/05|NA|P09045||Pterodroma arminjoniana|</v>
      </c>
      <c r="Q90" s="101" t="s">
        <v>6</v>
      </c>
      <c r="R90" s="101" t="s">
        <v>6</v>
      </c>
      <c r="S90" s="101" t="s">
        <v>6</v>
      </c>
      <c r="T90" s="101" t="s">
        <v>6</v>
      </c>
      <c r="U90" s="101" t="s">
        <v>6</v>
      </c>
      <c r="V90" s="101" t="s">
        <v>6</v>
      </c>
      <c r="W90" s="101" t="s">
        <v>6</v>
      </c>
      <c r="X90" s="101" t="s">
        <v>6</v>
      </c>
      <c r="Y90" s="101" t="s">
        <v>6</v>
      </c>
      <c r="Z90" s="101" t="s">
        <v>6</v>
      </c>
      <c r="AA90" s="101" t="s">
        <v>6</v>
      </c>
      <c r="AB90" s="101" t="s">
        <v>6</v>
      </c>
      <c r="AC90" s="101" t="s">
        <v>6</v>
      </c>
      <c r="AD90" s="101" t="s">
        <v>6</v>
      </c>
      <c r="AE90" s="101" t="s">
        <v>6</v>
      </c>
      <c r="AF90" s="101" t="s">
        <v>6</v>
      </c>
      <c r="AG90" s="101" t="s">
        <v>6</v>
      </c>
      <c r="AH90" s="101" t="s">
        <v>6</v>
      </c>
      <c r="AI90" s="101" t="s">
        <v>6</v>
      </c>
      <c r="AJ90" s="101" t="s">
        <v>6</v>
      </c>
      <c r="AK90" s="101" t="s">
        <v>6</v>
      </c>
      <c r="AL90" s="101" t="s">
        <v>6</v>
      </c>
      <c r="AM90" s="101" t="s">
        <v>6</v>
      </c>
      <c r="AN90" s="101" t="s">
        <v>6</v>
      </c>
      <c r="AO90" s="101" t="s">
        <v>6</v>
      </c>
      <c r="AP90" s="101" t="s">
        <v>6</v>
      </c>
      <c r="AQ90" s="101" t="s">
        <v>6</v>
      </c>
      <c r="AR90" s="101" t="s">
        <v>6</v>
      </c>
      <c r="AS90" s="101" t="s">
        <v>6</v>
      </c>
      <c r="AT90" s="101" t="s">
        <v>6</v>
      </c>
      <c r="AU90" s="101" t="s">
        <v>6</v>
      </c>
      <c r="AV90" s="101" t="s">
        <v>6</v>
      </c>
      <c r="AW90" s="101" t="s">
        <v>6</v>
      </c>
      <c r="AX90" s="101" t="s">
        <v>6</v>
      </c>
      <c r="AY90" s="101" t="s">
        <v>6</v>
      </c>
      <c r="AZ90" s="101" t="s">
        <v>6</v>
      </c>
      <c r="BA90" s="69" t="s">
        <v>6</v>
      </c>
      <c r="BB90" s="7" t="s">
        <v>6</v>
      </c>
      <c r="BC90" s="7" t="s">
        <v>6</v>
      </c>
      <c r="BD90" s="7" t="s">
        <v>6</v>
      </c>
      <c r="BE90" s="7" t="s">
        <v>6</v>
      </c>
      <c r="BF90" s="7" t="s">
        <v>6</v>
      </c>
      <c r="BG90" s="69" t="s">
        <v>6</v>
      </c>
      <c r="BH90" s="69" t="s">
        <v>6</v>
      </c>
      <c r="BI90" s="69" t="s">
        <v>6</v>
      </c>
      <c r="BJ90" s="44" t="s">
        <v>6</v>
      </c>
      <c r="BK90" s="44" t="s">
        <v>6</v>
      </c>
      <c r="BL90" s="44" t="s">
        <v>6</v>
      </c>
      <c r="BM90" s="44" t="s">
        <v>6</v>
      </c>
      <c r="BN90" s="44" t="s">
        <v>6</v>
      </c>
      <c r="BO90" s="44" t="s">
        <v>6</v>
      </c>
      <c r="BP90" s="44" t="s">
        <v>6</v>
      </c>
      <c r="BQ90" s="44" t="s">
        <v>6</v>
      </c>
      <c r="BR90" s="44" t="s">
        <v>6</v>
      </c>
      <c r="BS90" s="44" t="s">
        <v>6</v>
      </c>
      <c r="BT90" s="44" t="s">
        <v>6</v>
      </c>
      <c r="BU90" s="44" t="s">
        <v>6</v>
      </c>
      <c r="BV90" s="44" t="s">
        <v>6</v>
      </c>
      <c r="BW90" s="44" t="s">
        <v>6</v>
      </c>
      <c r="BX90" s="44" t="s">
        <v>6</v>
      </c>
      <c r="BY90" s="44" t="s">
        <v>6</v>
      </c>
      <c r="BZ90" s="44" t="s">
        <v>6</v>
      </c>
      <c r="CA90" s="69" t="s">
        <v>6</v>
      </c>
      <c r="CB90" s="69" t="s">
        <v>6</v>
      </c>
      <c r="CC90" s="69" t="s">
        <v>6</v>
      </c>
      <c r="CD90" s="69" t="s">
        <v>6</v>
      </c>
      <c r="CE90" s="69" t="s">
        <v>6</v>
      </c>
      <c r="CF90" s="69" t="s">
        <v>6</v>
      </c>
      <c r="CG90" s="69" t="s">
        <v>6</v>
      </c>
      <c r="CH90" s="69" t="s">
        <v>6</v>
      </c>
      <c r="CI90" s="69" t="s">
        <v>6</v>
      </c>
      <c r="CJ90" s="69" t="s">
        <v>6</v>
      </c>
      <c r="CK90" s="69" t="s">
        <v>6</v>
      </c>
      <c r="CL90" s="69" t="s">
        <v>6</v>
      </c>
      <c r="CM90" s="69" t="s">
        <v>6</v>
      </c>
      <c r="CN90" s="69" t="s">
        <v>6</v>
      </c>
      <c r="CO90" s="69" t="s">
        <v>6</v>
      </c>
      <c r="CP90" s="69" t="s">
        <v>6</v>
      </c>
      <c r="CQ90" s="69" t="s">
        <v>6</v>
      </c>
      <c r="CR90" s="69" t="s">
        <v>6</v>
      </c>
      <c r="CS90" s="69" t="s">
        <v>6</v>
      </c>
      <c r="CT90" s="69" t="s">
        <v>6</v>
      </c>
      <c r="CU90" s="69" t="s">
        <v>6</v>
      </c>
      <c r="CV90" s="69" t="s">
        <v>6</v>
      </c>
      <c r="CW90" s="69" t="s">
        <v>6</v>
      </c>
      <c r="CX90" s="69" t="s">
        <v>6</v>
      </c>
      <c r="CY90" s="7" t="s">
        <v>6</v>
      </c>
      <c r="CZ90" s="7" t="s">
        <v>6</v>
      </c>
      <c r="DA90" s="7" t="s">
        <v>6</v>
      </c>
      <c r="DB90" s="7" t="s">
        <v>6</v>
      </c>
      <c r="DC90" s="7" t="s">
        <v>6</v>
      </c>
      <c r="DD90" s="69" t="s">
        <v>6</v>
      </c>
      <c r="DE90" s="69" t="s">
        <v>6</v>
      </c>
      <c r="DF90" s="69" t="s">
        <v>6</v>
      </c>
      <c r="DG90" s="44" t="s">
        <v>6</v>
      </c>
      <c r="DH90" s="44" t="s">
        <v>6</v>
      </c>
      <c r="DI90" s="44" t="s">
        <v>6</v>
      </c>
      <c r="DJ90" s="44" t="s">
        <v>6</v>
      </c>
      <c r="DK90" s="44" t="s">
        <v>6</v>
      </c>
      <c r="DL90" s="44" t="s">
        <v>6</v>
      </c>
      <c r="DM90" s="44" t="s">
        <v>6</v>
      </c>
      <c r="DN90" s="44" t="s">
        <v>6</v>
      </c>
      <c r="DO90" s="44" t="s">
        <v>6</v>
      </c>
      <c r="DP90" s="44" t="s">
        <v>6</v>
      </c>
      <c r="DQ90" s="44" t="s">
        <v>6</v>
      </c>
      <c r="DR90" s="44" t="s">
        <v>6</v>
      </c>
      <c r="DS90" s="44" t="s">
        <v>6</v>
      </c>
      <c r="DT90" s="44" t="s">
        <v>6</v>
      </c>
      <c r="DU90" s="44" t="s">
        <v>6</v>
      </c>
      <c r="DV90" s="44" t="s">
        <v>6</v>
      </c>
      <c r="DW90" s="44" t="s">
        <v>6</v>
      </c>
      <c r="DX90" s="69" t="s">
        <v>6</v>
      </c>
      <c r="DY90" s="69" t="s">
        <v>6</v>
      </c>
      <c r="DZ90" s="69" t="s">
        <v>6</v>
      </c>
      <c r="EA90" s="69" t="s">
        <v>6</v>
      </c>
      <c r="EB90" s="69" t="s">
        <v>6</v>
      </c>
      <c r="EC90" s="69" t="s">
        <v>6</v>
      </c>
      <c r="ED90" s="69" t="s">
        <v>6</v>
      </c>
      <c r="EE90" s="69" t="s">
        <v>6</v>
      </c>
      <c r="EF90" s="69" t="s">
        <v>6</v>
      </c>
      <c r="EG90" s="69" t="s">
        <v>6</v>
      </c>
      <c r="EH90" s="69" t="s">
        <v>6</v>
      </c>
      <c r="EI90" s="69" t="s">
        <v>6</v>
      </c>
      <c r="EJ90" s="69" t="s">
        <v>6</v>
      </c>
      <c r="EK90" s="69" t="s">
        <v>6</v>
      </c>
      <c r="EL90" s="69" t="s">
        <v>6</v>
      </c>
      <c r="EM90" s="69" t="s">
        <v>6</v>
      </c>
      <c r="EN90" s="69" t="s">
        <v>6</v>
      </c>
      <c r="EO90" s="69" t="s">
        <v>6</v>
      </c>
      <c r="EP90" s="69" t="s">
        <v>6</v>
      </c>
      <c r="EQ90" s="69" t="s">
        <v>6</v>
      </c>
      <c r="ER90" s="69" t="s">
        <v>6</v>
      </c>
      <c r="ES90" s="69" t="s">
        <v>6</v>
      </c>
      <c r="ET90" s="69" t="s">
        <v>6</v>
      </c>
      <c r="EU90" s="203">
        <v>-17.9889489</v>
      </c>
      <c r="EV90" s="209">
        <v>11.5249475</v>
      </c>
      <c r="EW90" s="69" t="s">
        <v>6</v>
      </c>
      <c r="EX90" s="69" t="s">
        <v>6</v>
      </c>
      <c r="EY90" s="69" t="s">
        <v>6</v>
      </c>
      <c r="EZ90" s="69" t="s">
        <v>6</v>
      </c>
      <c r="FA90" s="69" t="s">
        <v>6</v>
      </c>
      <c r="FB90" s="69" t="s">
        <v>6</v>
      </c>
      <c r="FC90" s="69" t="s">
        <v>6</v>
      </c>
      <c r="FD90" s="69" t="s">
        <v>6</v>
      </c>
      <c r="FE90" s="69" t="s">
        <v>6</v>
      </c>
      <c r="FF90" s="69" t="s">
        <v>6</v>
      </c>
      <c r="FG90" s="200"/>
    </row>
    <row r="91" spans="1:163" x14ac:dyDescent="0.25">
      <c r="A91" s="98">
        <v>6</v>
      </c>
      <c r="B91" s="103" t="s">
        <v>506</v>
      </c>
      <c r="C91" s="205" t="s">
        <v>6</v>
      </c>
      <c r="D91" s="198">
        <v>42405</v>
      </c>
      <c r="E91" s="205" t="s">
        <v>6</v>
      </c>
      <c r="F91" s="105" t="s">
        <v>904</v>
      </c>
      <c r="G91" s="104" t="s">
        <v>505</v>
      </c>
      <c r="H91" s="103"/>
      <c r="I91" s="103"/>
      <c r="J91" s="103"/>
      <c r="K91" s="103"/>
      <c r="L91" s="103"/>
      <c r="M91" s="103"/>
      <c r="N91" s="103"/>
      <c r="P91" s="101" t="str">
        <f t="shared" si="1"/>
        <v>6|Trindade|NA|2016/02/05|NA|P05211||Pterodroma arminjoniana|</v>
      </c>
      <c r="Q91" s="101" t="s">
        <v>6</v>
      </c>
      <c r="R91" s="101" t="s">
        <v>6</v>
      </c>
      <c r="S91" s="101" t="s">
        <v>6</v>
      </c>
      <c r="T91" s="101" t="s">
        <v>6</v>
      </c>
      <c r="U91" s="101" t="s">
        <v>6</v>
      </c>
      <c r="V91" s="101" t="s">
        <v>6</v>
      </c>
      <c r="W91" s="101" t="s">
        <v>6</v>
      </c>
      <c r="X91" s="101" t="s">
        <v>6</v>
      </c>
      <c r="Y91" s="101" t="s">
        <v>6</v>
      </c>
      <c r="Z91" s="101" t="s">
        <v>6</v>
      </c>
      <c r="AA91" s="101" t="s">
        <v>6</v>
      </c>
      <c r="AB91" s="101" t="s">
        <v>6</v>
      </c>
      <c r="AC91" s="101" t="s">
        <v>6</v>
      </c>
      <c r="AD91" s="101" t="s">
        <v>6</v>
      </c>
      <c r="AE91" s="101" t="s">
        <v>6</v>
      </c>
      <c r="AF91" s="101" t="s">
        <v>6</v>
      </c>
      <c r="AG91" s="101" t="s">
        <v>6</v>
      </c>
      <c r="AH91" s="101" t="s">
        <v>6</v>
      </c>
      <c r="AI91" s="101" t="s">
        <v>6</v>
      </c>
      <c r="AJ91" s="101" t="s">
        <v>6</v>
      </c>
      <c r="AK91" s="101" t="s">
        <v>6</v>
      </c>
      <c r="AL91" s="101" t="s">
        <v>6</v>
      </c>
      <c r="AM91" s="101" t="s">
        <v>6</v>
      </c>
      <c r="AN91" s="101" t="s">
        <v>6</v>
      </c>
      <c r="AO91" s="101" t="s">
        <v>6</v>
      </c>
      <c r="AP91" s="101" t="s">
        <v>6</v>
      </c>
      <c r="AQ91" s="101" t="s">
        <v>6</v>
      </c>
      <c r="AR91" s="101" t="s">
        <v>6</v>
      </c>
      <c r="AS91" s="101" t="s">
        <v>6</v>
      </c>
      <c r="AT91" s="101" t="s">
        <v>6</v>
      </c>
      <c r="AU91" s="101" t="s">
        <v>6</v>
      </c>
      <c r="AV91" s="101" t="s">
        <v>6</v>
      </c>
      <c r="AW91" s="101" t="s">
        <v>6</v>
      </c>
      <c r="AX91" s="101" t="s">
        <v>6</v>
      </c>
      <c r="AY91" s="101" t="s">
        <v>6</v>
      </c>
      <c r="AZ91" s="101" t="s">
        <v>6</v>
      </c>
      <c r="BA91" s="69" t="s">
        <v>6</v>
      </c>
      <c r="BB91" s="7" t="s">
        <v>6</v>
      </c>
      <c r="BC91" s="7" t="s">
        <v>6</v>
      </c>
      <c r="BD91" s="7" t="s">
        <v>6</v>
      </c>
      <c r="BE91" s="7" t="s">
        <v>6</v>
      </c>
      <c r="BF91" s="7" t="s">
        <v>6</v>
      </c>
      <c r="BG91" s="69" t="s">
        <v>6</v>
      </c>
      <c r="BH91" s="69" t="s">
        <v>6</v>
      </c>
      <c r="BI91" s="69" t="s">
        <v>6</v>
      </c>
      <c r="BJ91" s="44" t="s">
        <v>6</v>
      </c>
      <c r="BK91" s="44" t="s">
        <v>6</v>
      </c>
      <c r="BL91" s="44" t="s">
        <v>6</v>
      </c>
      <c r="BM91" s="44" t="s">
        <v>6</v>
      </c>
      <c r="BN91" s="44" t="s">
        <v>6</v>
      </c>
      <c r="BO91" s="44" t="s">
        <v>6</v>
      </c>
      <c r="BP91" s="44" t="s">
        <v>6</v>
      </c>
      <c r="BQ91" s="44" t="s">
        <v>6</v>
      </c>
      <c r="BR91" s="44" t="s">
        <v>6</v>
      </c>
      <c r="BS91" s="44" t="s">
        <v>6</v>
      </c>
      <c r="BT91" s="44" t="s">
        <v>6</v>
      </c>
      <c r="BU91" s="44" t="s">
        <v>6</v>
      </c>
      <c r="BV91" s="44" t="s">
        <v>6</v>
      </c>
      <c r="BW91" s="44" t="s">
        <v>6</v>
      </c>
      <c r="BX91" s="44" t="s">
        <v>6</v>
      </c>
      <c r="BY91" s="44" t="s">
        <v>6</v>
      </c>
      <c r="BZ91" s="44" t="s">
        <v>6</v>
      </c>
      <c r="CA91" s="69" t="s">
        <v>6</v>
      </c>
      <c r="CB91" s="69" t="s">
        <v>6</v>
      </c>
      <c r="CC91" s="69" t="s">
        <v>6</v>
      </c>
      <c r="CD91" s="69" t="s">
        <v>6</v>
      </c>
      <c r="CE91" s="69" t="s">
        <v>6</v>
      </c>
      <c r="CF91" s="69" t="s">
        <v>6</v>
      </c>
      <c r="CG91" s="69" t="s">
        <v>6</v>
      </c>
      <c r="CH91" s="69" t="s">
        <v>6</v>
      </c>
      <c r="CI91" s="69" t="s">
        <v>6</v>
      </c>
      <c r="CJ91" s="69" t="s">
        <v>6</v>
      </c>
      <c r="CK91" s="69" t="s">
        <v>6</v>
      </c>
      <c r="CL91" s="69" t="s">
        <v>6</v>
      </c>
      <c r="CM91" s="69" t="s">
        <v>6</v>
      </c>
      <c r="CN91" s="69" t="s">
        <v>6</v>
      </c>
      <c r="CO91" s="69" t="s">
        <v>6</v>
      </c>
      <c r="CP91" s="69" t="s">
        <v>6</v>
      </c>
      <c r="CQ91" s="69" t="s">
        <v>6</v>
      </c>
      <c r="CR91" s="69" t="s">
        <v>6</v>
      </c>
      <c r="CS91" s="69" t="s">
        <v>6</v>
      </c>
      <c r="CT91" s="69" t="s">
        <v>6</v>
      </c>
      <c r="CU91" s="69" t="s">
        <v>6</v>
      </c>
      <c r="CV91" s="69" t="s">
        <v>6</v>
      </c>
      <c r="CW91" s="69" t="s">
        <v>6</v>
      </c>
      <c r="CX91" s="69" t="s">
        <v>6</v>
      </c>
      <c r="CY91" s="7" t="s">
        <v>6</v>
      </c>
      <c r="CZ91" s="7" t="s">
        <v>6</v>
      </c>
      <c r="DA91" s="7" t="s">
        <v>6</v>
      </c>
      <c r="DB91" s="7" t="s">
        <v>6</v>
      </c>
      <c r="DC91" s="7" t="s">
        <v>6</v>
      </c>
      <c r="DD91" s="69" t="s">
        <v>6</v>
      </c>
      <c r="DE91" s="69" t="s">
        <v>6</v>
      </c>
      <c r="DF91" s="69" t="s">
        <v>6</v>
      </c>
      <c r="DG91" s="44" t="s">
        <v>6</v>
      </c>
      <c r="DH91" s="44" t="s">
        <v>6</v>
      </c>
      <c r="DI91" s="44" t="s">
        <v>6</v>
      </c>
      <c r="DJ91" s="44" t="s">
        <v>6</v>
      </c>
      <c r="DK91" s="44" t="s">
        <v>6</v>
      </c>
      <c r="DL91" s="44" t="s">
        <v>6</v>
      </c>
      <c r="DM91" s="44" t="s">
        <v>6</v>
      </c>
      <c r="DN91" s="44" t="s">
        <v>6</v>
      </c>
      <c r="DO91" s="44" t="s">
        <v>6</v>
      </c>
      <c r="DP91" s="44" t="s">
        <v>6</v>
      </c>
      <c r="DQ91" s="44" t="s">
        <v>6</v>
      </c>
      <c r="DR91" s="44" t="s">
        <v>6</v>
      </c>
      <c r="DS91" s="44" t="s">
        <v>6</v>
      </c>
      <c r="DT91" s="44" t="s">
        <v>6</v>
      </c>
      <c r="DU91" s="44" t="s">
        <v>6</v>
      </c>
      <c r="DV91" s="44" t="s">
        <v>6</v>
      </c>
      <c r="DW91" s="44" t="s">
        <v>6</v>
      </c>
      <c r="DX91" s="69" t="s">
        <v>6</v>
      </c>
      <c r="DY91" s="69" t="s">
        <v>6</v>
      </c>
      <c r="DZ91" s="69" t="s">
        <v>6</v>
      </c>
      <c r="EA91" s="69" t="s">
        <v>6</v>
      </c>
      <c r="EB91" s="69" t="s">
        <v>6</v>
      </c>
      <c r="EC91" s="69" t="s">
        <v>6</v>
      </c>
      <c r="ED91" s="69" t="s">
        <v>6</v>
      </c>
      <c r="EE91" s="69" t="s">
        <v>6</v>
      </c>
      <c r="EF91" s="69" t="s">
        <v>6</v>
      </c>
      <c r="EG91" s="69" t="s">
        <v>6</v>
      </c>
      <c r="EH91" s="69" t="s">
        <v>6</v>
      </c>
      <c r="EI91" s="69" t="s">
        <v>6</v>
      </c>
      <c r="EJ91" s="69" t="s">
        <v>6</v>
      </c>
      <c r="EK91" s="69" t="s">
        <v>6</v>
      </c>
      <c r="EL91" s="69" t="s">
        <v>6</v>
      </c>
      <c r="EM91" s="69" t="s">
        <v>6</v>
      </c>
      <c r="EN91" s="69" t="s">
        <v>6</v>
      </c>
      <c r="EO91" s="69" t="s">
        <v>6</v>
      </c>
      <c r="EP91" s="69" t="s">
        <v>6</v>
      </c>
      <c r="EQ91" s="69" t="s">
        <v>6</v>
      </c>
      <c r="ER91" s="69" t="s">
        <v>6</v>
      </c>
      <c r="ES91" s="69" t="s">
        <v>6</v>
      </c>
      <c r="ET91" s="69" t="s">
        <v>6</v>
      </c>
      <c r="EU91" s="203">
        <v>-17.870463000000001</v>
      </c>
      <c r="EV91" s="209">
        <v>10.7069975</v>
      </c>
      <c r="EW91" s="69" t="s">
        <v>6</v>
      </c>
      <c r="EX91" s="69" t="s">
        <v>6</v>
      </c>
      <c r="EY91" s="69" t="s">
        <v>6</v>
      </c>
      <c r="EZ91" s="69" t="s">
        <v>6</v>
      </c>
      <c r="FA91" s="69" t="s">
        <v>6</v>
      </c>
      <c r="FB91" s="69" t="s">
        <v>6</v>
      </c>
      <c r="FC91" s="69" t="s">
        <v>6</v>
      </c>
      <c r="FD91" s="69" t="s">
        <v>6</v>
      </c>
      <c r="FE91" s="69" t="s">
        <v>6</v>
      </c>
      <c r="FF91" s="69" t="s">
        <v>6</v>
      </c>
      <c r="FG91" s="200"/>
    </row>
    <row r="92" spans="1:163" x14ac:dyDescent="0.25">
      <c r="A92" s="98">
        <v>6</v>
      </c>
      <c r="B92" s="103" t="s">
        <v>506</v>
      </c>
      <c r="C92" s="205" t="s">
        <v>6</v>
      </c>
      <c r="D92" s="198">
        <v>42408</v>
      </c>
      <c r="E92" s="205" t="s">
        <v>6</v>
      </c>
      <c r="F92" s="105" t="s">
        <v>905</v>
      </c>
      <c r="G92" s="104" t="s">
        <v>505</v>
      </c>
      <c r="H92" s="103"/>
      <c r="I92" s="103"/>
      <c r="J92" s="103"/>
      <c r="K92" s="103"/>
      <c r="L92" s="103"/>
      <c r="M92" s="103"/>
      <c r="N92" s="103"/>
      <c r="P92" s="101" t="str">
        <f t="shared" si="1"/>
        <v>6|Trindade|NA|2016/02/08|NA|N25351||Pterodroma arminjoniana|</v>
      </c>
      <c r="Q92" s="101" t="s">
        <v>6</v>
      </c>
      <c r="R92" s="101" t="s">
        <v>6</v>
      </c>
      <c r="S92" s="101" t="s">
        <v>6</v>
      </c>
      <c r="T92" s="101" t="s">
        <v>6</v>
      </c>
      <c r="U92" s="101" t="s">
        <v>6</v>
      </c>
      <c r="V92" s="101" t="s">
        <v>6</v>
      </c>
      <c r="W92" s="101" t="s">
        <v>6</v>
      </c>
      <c r="X92" s="101" t="s">
        <v>6</v>
      </c>
      <c r="Y92" s="101" t="s">
        <v>6</v>
      </c>
      <c r="Z92" s="101" t="s">
        <v>6</v>
      </c>
      <c r="AA92" s="101" t="s">
        <v>6</v>
      </c>
      <c r="AB92" s="101" t="s">
        <v>6</v>
      </c>
      <c r="AC92" s="101" t="s">
        <v>6</v>
      </c>
      <c r="AD92" s="101" t="s">
        <v>6</v>
      </c>
      <c r="AE92" s="101" t="s">
        <v>6</v>
      </c>
      <c r="AF92" s="101" t="s">
        <v>6</v>
      </c>
      <c r="AG92" s="101" t="s">
        <v>6</v>
      </c>
      <c r="AH92" s="101" t="s">
        <v>6</v>
      </c>
      <c r="AI92" s="101" t="s">
        <v>6</v>
      </c>
      <c r="AJ92" s="101" t="s">
        <v>6</v>
      </c>
      <c r="AK92" s="101" t="s">
        <v>6</v>
      </c>
      <c r="AL92" s="101" t="s">
        <v>6</v>
      </c>
      <c r="AM92" s="101" t="s">
        <v>6</v>
      </c>
      <c r="AN92" s="101" t="s">
        <v>6</v>
      </c>
      <c r="AO92" s="101" t="s">
        <v>6</v>
      </c>
      <c r="AP92" s="101" t="s">
        <v>6</v>
      </c>
      <c r="AQ92" s="101" t="s">
        <v>6</v>
      </c>
      <c r="AR92" s="101" t="s">
        <v>6</v>
      </c>
      <c r="AS92" s="101" t="s">
        <v>6</v>
      </c>
      <c r="AT92" s="101" t="s">
        <v>6</v>
      </c>
      <c r="AU92" s="101" t="s">
        <v>6</v>
      </c>
      <c r="AV92" s="101" t="s">
        <v>6</v>
      </c>
      <c r="AW92" s="101" t="s">
        <v>6</v>
      </c>
      <c r="AX92" s="101" t="s">
        <v>6</v>
      </c>
      <c r="AY92" s="101" t="s">
        <v>6</v>
      </c>
      <c r="AZ92" s="101" t="s">
        <v>6</v>
      </c>
      <c r="BA92" s="69" t="s">
        <v>6</v>
      </c>
      <c r="BB92" s="7" t="s">
        <v>6</v>
      </c>
      <c r="BC92" s="7" t="s">
        <v>6</v>
      </c>
      <c r="BD92" s="7" t="s">
        <v>6</v>
      </c>
      <c r="BE92" s="7" t="s">
        <v>6</v>
      </c>
      <c r="BF92" s="7" t="s">
        <v>6</v>
      </c>
      <c r="BG92" s="69" t="s">
        <v>6</v>
      </c>
      <c r="BH92" s="69" t="s">
        <v>6</v>
      </c>
      <c r="BI92" s="69" t="s">
        <v>6</v>
      </c>
      <c r="BJ92" s="44" t="s">
        <v>6</v>
      </c>
      <c r="BK92" s="44" t="s">
        <v>6</v>
      </c>
      <c r="BL92" s="44" t="s">
        <v>6</v>
      </c>
      <c r="BM92" s="44" t="s">
        <v>6</v>
      </c>
      <c r="BN92" s="44" t="s">
        <v>6</v>
      </c>
      <c r="BO92" s="44" t="s">
        <v>6</v>
      </c>
      <c r="BP92" s="44" t="s">
        <v>6</v>
      </c>
      <c r="BQ92" s="44" t="s">
        <v>6</v>
      </c>
      <c r="BR92" s="44" t="s">
        <v>6</v>
      </c>
      <c r="BS92" s="44" t="s">
        <v>6</v>
      </c>
      <c r="BT92" s="44" t="s">
        <v>6</v>
      </c>
      <c r="BU92" s="44" t="s">
        <v>6</v>
      </c>
      <c r="BV92" s="44" t="s">
        <v>6</v>
      </c>
      <c r="BW92" s="44" t="s">
        <v>6</v>
      </c>
      <c r="BX92" s="44" t="s">
        <v>6</v>
      </c>
      <c r="BY92" s="44" t="s">
        <v>6</v>
      </c>
      <c r="BZ92" s="44" t="s">
        <v>6</v>
      </c>
      <c r="CA92" s="69" t="s">
        <v>6</v>
      </c>
      <c r="CB92" s="69" t="s">
        <v>6</v>
      </c>
      <c r="CC92" s="69" t="s">
        <v>6</v>
      </c>
      <c r="CD92" s="69" t="s">
        <v>6</v>
      </c>
      <c r="CE92" s="69" t="s">
        <v>6</v>
      </c>
      <c r="CF92" s="69" t="s">
        <v>6</v>
      </c>
      <c r="CG92" s="69" t="s">
        <v>6</v>
      </c>
      <c r="CH92" s="69" t="s">
        <v>6</v>
      </c>
      <c r="CI92" s="69" t="s">
        <v>6</v>
      </c>
      <c r="CJ92" s="69" t="s">
        <v>6</v>
      </c>
      <c r="CK92" s="69" t="s">
        <v>6</v>
      </c>
      <c r="CL92" s="69" t="s">
        <v>6</v>
      </c>
      <c r="CM92" s="69" t="s">
        <v>6</v>
      </c>
      <c r="CN92" s="69" t="s">
        <v>6</v>
      </c>
      <c r="CO92" s="69" t="s">
        <v>6</v>
      </c>
      <c r="CP92" s="69" t="s">
        <v>6</v>
      </c>
      <c r="CQ92" s="69" t="s">
        <v>6</v>
      </c>
      <c r="CR92" s="69" t="s">
        <v>6</v>
      </c>
      <c r="CS92" s="69" t="s">
        <v>6</v>
      </c>
      <c r="CT92" s="69" t="s">
        <v>6</v>
      </c>
      <c r="CU92" s="69" t="s">
        <v>6</v>
      </c>
      <c r="CV92" s="69" t="s">
        <v>6</v>
      </c>
      <c r="CW92" s="69" t="s">
        <v>6</v>
      </c>
      <c r="CX92" s="69" t="s">
        <v>6</v>
      </c>
      <c r="CY92" s="7" t="s">
        <v>6</v>
      </c>
      <c r="CZ92" s="7" t="s">
        <v>6</v>
      </c>
      <c r="DA92" s="7" t="s">
        <v>6</v>
      </c>
      <c r="DB92" s="7" t="s">
        <v>6</v>
      </c>
      <c r="DC92" s="7" t="s">
        <v>6</v>
      </c>
      <c r="DD92" s="69" t="s">
        <v>6</v>
      </c>
      <c r="DE92" s="69" t="s">
        <v>6</v>
      </c>
      <c r="DF92" s="69" t="s">
        <v>6</v>
      </c>
      <c r="DG92" s="44" t="s">
        <v>6</v>
      </c>
      <c r="DH92" s="44" t="s">
        <v>6</v>
      </c>
      <c r="DI92" s="44" t="s">
        <v>6</v>
      </c>
      <c r="DJ92" s="44" t="s">
        <v>6</v>
      </c>
      <c r="DK92" s="44" t="s">
        <v>6</v>
      </c>
      <c r="DL92" s="44" t="s">
        <v>6</v>
      </c>
      <c r="DM92" s="44" t="s">
        <v>6</v>
      </c>
      <c r="DN92" s="44" t="s">
        <v>6</v>
      </c>
      <c r="DO92" s="44" t="s">
        <v>6</v>
      </c>
      <c r="DP92" s="44" t="s">
        <v>6</v>
      </c>
      <c r="DQ92" s="44" t="s">
        <v>6</v>
      </c>
      <c r="DR92" s="44" t="s">
        <v>6</v>
      </c>
      <c r="DS92" s="44" t="s">
        <v>6</v>
      </c>
      <c r="DT92" s="44" t="s">
        <v>6</v>
      </c>
      <c r="DU92" s="44" t="s">
        <v>6</v>
      </c>
      <c r="DV92" s="44" t="s">
        <v>6</v>
      </c>
      <c r="DW92" s="44" t="s">
        <v>6</v>
      </c>
      <c r="DX92" s="69" t="s">
        <v>6</v>
      </c>
      <c r="DY92" s="69" t="s">
        <v>6</v>
      </c>
      <c r="DZ92" s="69" t="s">
        <v>6</v>
      </c>
      <c r="EA92" s="69" t="s">
        <v>6</v>
      </c>
      <c r="EB92" s="69" t="s">
        <v>6</v>
      </c>
      <c r="EC92" s="69" t="s">
        <v>6</v>
      </c>
      <c r="ED92" s="69" t="s">
        <v>6</v>
      </c>
      <c r="EE92" s="69" t="s">
        <v>6</v>
      </c>
      <c r="EF92" s="69" t="s">
        <v>6</v>
      </c>
      <c r="EG92" s="69" t="s">
        <v>6</v>
      </c>
      <c r="EH92" s="69" t="s">
        <v>6</v>
      </c>
      <c r="EI92" s="69" t="s">
        <v>6</v>
      </c>
      <c r="EJ92" s="69" t="s">
        <v>6</v>
      </c>
      <c r="EK92" s="69" t="s">
        <v>6</v>
      </c>
      <c r="EL92" s="69" t="s">
        <v>6</v>
      </c>
      <c r="EM92" s="69" t="s">
        <v>6</v>
      </c>
      <c r="EN92" s="69" t="s">
        <v>6</v>
      </c>
      <c r="EO92" s="69" t="s">
        <v>6</v>
      </c>
      <c r="EP92" s="69" t="s">
        <v>6</v>
      </c>
      <c r="EQ92" s="69" t="s">
        <v>6</v>
      </c>
      <c r="ER92" s="69" t="s">
        <v>6</v>
      </c>
      <c r="ES92" s="69" t="s">
        <v>6</v>
      </c>
      <c r="ET92" s="69" t="s">
        <v>6</v>
      </c>
      <c r="EU92" s="203">
        <v>-17.398446</v>
      </c>
      <c r="EV92" s="209">
        <v>10.7768225</v>
      </c>
      <c r="EW92" s="69" t="s">
        <v>6</v>
      </c>
      <c r="EX92" s="69" t="s">
        <v>6</v>
      </c>
      <c r="EY92" s="69" t="s">
        <v>6</v>
      </c>
      <c r="EZ92" s="69" t="s">
        <v>6</v>
      </c>
      <c r="FA92" s="69" t="s">
        <v>6</v>
      </c>
      <c r="FB92" s="69" t="s">
        <v>6</v>
      </c>
      <c r="FC92" s="69" t="s">
        <v>6</v>
      </c>
      <c r="FD92" s="69" t="s">
        <v>6</v>
      </c>
      <c r="FE92" s="69" t="s">
        <v>6</v>
      </c>
      <c r="FF92" s="69" t="s">
        <v>6</v>
      </c>
      <c r="FG92" s="200"/>
    </row>
    <row r="93" spans="1:163" x14ac:dyDescent="0.25">
      <c r="A93" s="98">
        <v>6</v>
      </c>
      <c r="B93" s="103" t="s">
        <v>506</v>
      </c>
      <c r="C93" s="205" t="s">
        <v>6</v>
      </c>
      <c r="D93" s="198">
        <v>42408</v>
      </c>
      <c r="E93" s="205" t="s">
        <v>6</v>
      </c>
      <c r="F93" s="105" t="s">
        <v>906</v>
      </c>
      <c r="G93" s="104" t="s">
        <v>505</v>
      </c>
      <c r="H93" s="103"/>
      <c r="I93" s="103"/>
      <c r="J93" s="103"/>
      <c r="K93" s="103"/>
      <c r="L93" s="103"/>
      <c r="M93" s="103"/>
      <c r="N93" s="103"/>
      <c r="P93" s="101" t="str">
        <f t="shared" si="1"/>
        <v>6|Trindade|NA|2016/02/08|NA|N25361||Pterodroma arminjoniana|</v>
      </c>
      <c r="Q93" s="101" t="s">
        <v>6</v>
      </c>
      <c r="R93" s="101" t="s">
        <v>6</v>
      </c>
      <c r="S93" s="101" t="s">
        <v>6</v>
      </c>
      <c r="T93" s="101" t="s">
        <v>6</v>
      </c>
      <c r="U93" s="101" t="s">
        <v>6</v>
      </c>
      <c r="V93" s="101" t="s">
        <v>6</v>
      </c>
      <c r="W93" s="101" t="s">
        <v>6</v>
      </c>
      <c r="X93" s="101" t="s">
        <v>6</v>
      </c>
      <c r="Y93" s="101" t="s">
        <v>6</v>
      </c>
      <c r="Z93" s="101" t="s">
        <v>6</v>
      </c>
      <c r="AA93" s="101" t="s">
        <v>6</v>
      </c>
      <c r="AB93" s="101" t="s">
        <v>6</v>
      </c>
      <c r="AC93" s="101" t="s">
        <v>6</v>
      </c>
      <c r="AD93" s="101" t="s">
        <v>6</v>
      </c>
      <c r="AE93" s="101" t="s">
        <v>6</v>
      </c>
      <c r="AF93" s="101" t="s">
        <v>6</v>
      </c>
      <c r="AG93" s="101" t="s">
        <v>6</v>
      </c>
      <c r="AH93" s="101" t="s">
        <v>6</v>
      </c>
      <c r="AI93" s="101" t="s">
        <v>6</v>
      </c>
      <c r="AJ93" s="101" t="s">
        <v>6</v>
      </c>
      <c r="AK93" s="101" t="s">
        <v>6</v>
      </c>
      <c r="AL93" s="101" t="s">
        <v>6</v>
      </c>
      <c r="AM93" s="101" t="s">
        <v>6</v>
      </c>
      <c r="AN93" s="101" t="s">
        <v>6</v>
      </c>
      <c r="AO93" s="101" t="s">
        <v>6</v>
      </c>
      <c r="AP93" s="101" t="s">
        <v>6</v>
      </c>
      <c r="AQ93" s="101" t="s">
        <v>6</v>
      </c>
      <c r="AR93" s="101" t="s">
        <v>6</v>
      </c>
      <c r="AS93" s="101" t="s">
        <v>6</v>
      </c>
      <c r="AT93" s="101" t="s">
        <v>6</v>
      </c>
      <c r="AU93" s="101" t="s">
        <v>6</v>
      </c>
      <c r="AV93" s="101" t="s">
        <v>6</v>
      </c>
      <c r="AW93" s="101" t="s">
        <v>6</v>
      </c>
      <c r="AX93" s="101" t="s">
        <v>6</v>
      </c>
      <c r="AY93" s="101" t="s">
        <v>6</v>
      </c>
      <c r="AZ93" s="101" t="s">
        <v>6</v>
      </c>
      <c r="BA93" s="69" t="s">
        <v>6</v>
      </c>
      <c r="BB93" s="7" t="s">
        <v>6</v>
      </c>
      <c r="BC93" s="7" t="s">
        <v>6</v>
      </c>
      <c r="BD93" s="7" t="s">
        <v>6</v>
      </c>
      <c r="BE93" s="7" t="s">
        <v>6</v>
      </c>
      <c r="BF93" s="7" t="s">
        <v>6</v>
      </c>
      <c r="BG93" s="69" t="s">
        <v>6</v>
      </c>
      <c r="BH93" s="69" t="s">
        <v>6</v>
      </c>
      <c r="BI93" s="69" t="s">
        <v>6</v>
      </c>
      <c r="BJ93" s="44" t="s">
        <v>6</v>
      </c>
      <c r="BK93" s="44" t="s">
        <v>6</v>
      </c>
      <c r="BL93" s="44" t="s">
        <v>6</v>
      </c>
      <c r="BM93" s="44" t="s">
        <v>6</v>
      </c>
      <c r="BN93" s="44" t="s">
        <v>6</v>
      </c>
      <c r="BO93" s="44" t="s">
        <v>6</v>
      </c>
      <c r="BP93" s="44" t="s">
        <v>6</v>
      </c>
      <c r="BQ93" s="44" t="s">
        <v>6</v>
      </c>
      <c r="BR93" s="44" t="s">
        <v>6</v>
      </c>
      <c r="BS93" s="44" t="s">
        <v>6</v>
      </c>
      <c r="BT93" s="44" t="s">
        <v>6</v>
      </c>
      <c r="BU93" s="44" t="s">
        <v>6</v>
      </c>
      <c r="BV93" s="44" t="s">
        <v>6</v>
      </c>
      <c r="BW93" s="44" t="s">
        <v>6</v>
      </c>
      <c r="BX93" s="44" t="s">
        <v>6</v>
      </c>
      <c r="BY93" s="44" t="s">
        <v>6</v>
      </c>
      <c r="BZ93" s="44" t="s">
        <v>6</v>
      </c>
      <c r="CA93" s="69" t="s">
        <v>6</v>
      </c>
      <c r="CB93" s="69" t="s">
        <v>6</v>
      </c>
      <c r="CC93" s="69" t="s">
        <v>6</v>
      </c>
      <c r="CD93" s="69" t="s">
        <v>6</v>
      </c>
      <c r="CE93" s="69" t="s">
        <v>6</v>
      </c>
      <c r="CF93" s="69" t="s">
        <v>6</v>
      </c>
      <c r="CG93" s="69" t="s">
        <v>6</v>
      </c>
      <c r="CH93" s="69" t="s">
        <v>6</v>
      </c>
      <c r="CI93" s="69" t="s">
        <v>6</v>
      </c>
      <c r="CJ93" s="69" t="s">
        <v>6</v>
      </c>
      <c r="CK93" s="69" t="s">
        <v>6</v>
      </c>
      <c r="CL93" s="69" t="s">
        <v>6</v>
      </c>
      <c r="CM93" s="69" t="s">
        <v>6</v>
      </c>
      <c r="CN93" s="69" t="s">
        <v>6</v>
      </c>
      <c r="CO93" s="69" t="s">
        <v>6</v>
      </c>
      <c r="CP93" s="69" t="s">
        <v>6</v>
      </c>
      <c r="CQ93" s="69" t="s">
        <v>6</v>
      </c>
      <c r="CR93" s="69" t="s">
        <v>6</v>
      </c>
      <c r="CS93" s="69" t="s">
        <v>6</v>
      </c>
      <c r="CT93" s="69" t="s">
        <v>6</v>
      </c>
      <c r="CU93" s="69" t="s">
        <v>6</v>
      </c>
      <c r="CV93" s="69" t="s">
        <v>6</v>
      </c>
      <c r="CW93" s="69" t="s">
        <v>6</v>
      </c>
      <c r="CX93" s="69" t="s">
        <v>6</v>
      </c>
      <c r="CY93" s="7" t="s">
        <v>6</v>
      </c>
      <c r="CZ93" s="7" t="s">
        <v>6</v>
      </c>
      <c r="DA93" s="7" t="s">
        <v>6</v>
      </c>
      <c r="DB93" s="7" t="s">
        <v>6</v>
      </c>
      <c r="DC93" s="7" t="s">
        <v>6</v>
      </c>
      <c r="DD93" s="69" t="s">
        <v>6</v>
      </c>
      <c r="DE93" s="69" t="s">
        <v>6</v>
      </c>
      <c r="DF93" s="69" t="s">
        <v>6</v>
      </c>
      <c r="DG93" s="44" t="s">
        <v>6</v>
      </c>
      <c r="DH93" s="44" t="s">
        <v>6</v>
      </c>
      <c r="DI93" s="44" t="s">
        <v>6</v>
      </c>
      <c r="DJ93" s="44" t="s">
        <v>6</v>
      </c>
      <c r="DK93" s="44" t="s">
        <v>6</v>
      </c>
      <c r="DL93" s="44" t="s">
        <v>6</v>
      </c>
      <c r="DM93" s="44" t="s">
        <v>6</v>
      </c>
      <c r="DN93" s="44" t="s">
        <v>6</v>
      </c>
      <c r="DO93" s="44" t="s">
        <v>6</v>
      </c>
      <c r="DP93" s="44" t="s">
        <v>6</v>
      </c>
      <c r="DQ93" s="44" t="s">
        <v>6</v>
      </c>
      <c r="DR93" s="44" t="s">
        <v>6</v>
      </c>
      <c r="DS93" s="44" t="s">
        <v>6</v>
      </c>
      <c r="DT93" s="44" t="s">
        <v>6</v>
      </c>
      <c r="DU93" s="44" t="s">
        <v>6</v>
      </c>
      <c r="DV93" s="44" t="s">
        <v>6</v>
      </c>
      <c r="DW93" s="44" t="s">
        <v>6</v>
      </c>
      <c r="DX93" s="69" t="s">
        <v>6</v>
      </c>
      <c r="DY93" s="69" t="s">
        <v>6</v>
      </c>
      <c r="DZ93" s="69" t="s">
        <v>6</v>
      </c>
      <c r="EA93" s="69" t="s">
        <v>6</v>
      </c>
      <c r="EB93" s="69" t="s">
        <v>6</v>
      </c>
      <c r="EC93" s="69" t="s">
        <v>6</v>
      </c>
      <c r="ED93" s="69" t="s">
        <v>6</v>
      </c>
      <c r="EE93" s="69" t="s">
        <v>6</v>
      </c>
      <c r="EF93" s="69" t="s">
        <v>6</v>
      </c>
      <c r="EG93" s="69" t="s">
        <v>6</v>
      </c>
      <c r="EH93" s="69" t="s">
        <v>6</v>
      </c>
      <c r="EI93" s="69" t="s">
        <v>6</v>
      </c>
      <c r="EJ93" s="69" t="s">
        <v>6</v>
      </c>
      <c r="EK93" s="69" t="s">
        <v>6</v>
      </c>
      <c r="EL93" s="69" t="s">
        <v>6</v>
      </c>
      <c r="EM93" s="69" t="s">
        <v>6</v>
      </c>
      <c r="EN93" s="69" t="s">
        <v>6</v>
      </c>
      <c r="EO93" s="69" t="s">
        <v>6</v>
      </c>
      <c r="EP93" s="69" t="s">
        <v>6</v>
      </c>
      <c r="EQ93" s="69" t="s">
        <v>6</v>
      </c>
      <c r="ER93" s="69" t="s">
        <v>6</v>
      </c>
      <c r="ES93" s="69" t="s">
        <v>6</v>
      </c>
      <c r="ET93" s="69" t="s">
        <v>6</v>
      </c>
      <c r="EU93" s="203">
        <v>-17.620004999999999</v>
      </c>
      <c r="EV93" s="209">
        <v>10.472585</v>
      </c>
      <c r="EW93" s="69" t="s">
        <v>6</v>
      </c>
      <c r="EX93" s="69" t="s">
        <v>6</v>
      </c>
      <c r="EY93" s="69" t="s">
        <v>6</v>
      </c>
      <c r="EZ93" s="69" t="s">
        <v>6</v>
      </c>
      <c r="FA93" s="69" t="s">
        <v>6</v>
      </c>
      <c r="FB93" s="69" t="s">
        <v>6</v>
      </c>
      <c r="FC93" s="69" t="s">
        <v>6</v>
      </c>
      <c r="FD93" s="69" t="s">
        <v>6</v>
      </c>
      <c r="FE93" s="69" t="s">
        <v>6</v>
      </c>
      <c r="FF93" s="69" t="s">
        <v>6</v>
      </c>
      <c r="FG93" s="200"/>
    </row>
    <row r="94" spans="1:163" x14ac:dyDescent="0.25">
      <c r="A94" s="98">
        <v>6</v>
      </c>
      <c r="B94" s="103" t="s">
        <v>506</v>
      </c>
      <c r="C94" s="205" t="s">
        <v>6</v>
      </c>
      <c r="D94" s="198">
        <v>42408</v>
      </c>
      <c r="E94" s="205" t="s">
        <v>6</v>
      </c>
      <c r="F94" s="105" t="s">
        <v>907</v>
      </c>
      <c r="G94" s="104" t="s">
        <v>505</v>
      </c>
      <c r="H94" s="103"/>
      <c r="I94" s="103"/>
      <c r="J94" s="103"/>
      <c r="K94" s="103"/>
      <c r="L94" s="103"/>
      <c r="M94" s="103"/>
      <c r="N94" s="103"/>
      <c r="P94" s="101" t="str">
        <f t="shared" si="1"/>
        <v>6|Trindade|NA|2016/02/08|NA|N25356||Pterodroma arminjoniana|</v>
      </c>
      <c r="Q94" s="101" t="s">
        <v>6</v>
      </c>
      <c r="R94" s="101" t="s">
        <v>6</v>
      </c>
      <c r="S94" s="101" t="s">
        <v>6</v>
      </c>
      <c r="T94" s="101" t="s">
        <v>6</v>
      </c>
      <c r="U94" s="101" t="s">
        <v>6</v>
      </c>
      <c r="V94" s="101" t="s">
        <v>6</v>
      </c>
      <c r="W94" s="101" t="s">
        <v>6</v>
      </c>
      <c r="X94" s="101" t="s">
        <v>6</v>
      </c>
      <c r="Y94" s="101" t="s">
        <v>6</v>
      </c>
      <c r="Z94" s="101" t="s">
        <v>6</v>
      </c>
      <c r="AA94" s="101" t="s">
        <v>6</v>
      </c>
      <c r="AB94" s="101" t="s">
        <v>6</v>
      </c>
      <c r="AC94" s="101" t="s">
        <v>6</v>
      </c>
      <c r="AD94" s="101" t="s">
        <v>6</v>
      </c>
      <c r="AE94" s="101" t="s">
        <v>6</v>
      </c>
      <c r="AF94" s="101" t="s">
        <v>6</v>
      </c>
      <c r="AG94" s="101" t="s">
        <v>6</v>
      </c>
      <c r="AH94" s="101" t="s">
        <v>6</v>
      </c>
      <c r="AI94" s="101" t="s">
        <v>6</v>
      </c>
      <c r="AJ94" s="101" t="s">
        <v>6</v>
      </c>
      <c r="AK94" s="101" t="s">
        <v>6</v>
      </c>
      <c r="AL94" s="101" t="s">
        <v>6</v>
      </c>
      <c r="AM94" s="101" t="s">
        <v>6</v>
      </c>
      <c r="AN94" s="101" t="s">
        <v>6</v>
      </c>
      <c r="AO94" s="101" t="s">
        <v>6</v>
      </c>
      <c r="AP94" s="101" t="s">
        <v>6</v>
      </c>
      <c r="AQ94" s="101" t="s">
        <v>6</v>
      </c>
      <c r="AR94" s="101" t="s">
        <v>6</v>
      </c>
      <c r="AS94" s="101" t="s">
        <v>6</v>
      </c>
      <c r="AT94" s="101" t="s">
        <v>6</v>
      </c>
      <c r="AU94" s="101" t="s">
        <v>6</v>
      </c>
      <c r="AV94" s="101" t="s">
        <v>6</v>
      </c>
      <c r="AW94" s="101" t="s">
        <v>6</v>
      </c>
      <c r="AX94" s="101" t="s">
        <v>6</v>
      </c>
      <c r="AY94" s="101" t="s">
        <v>6</v>
      </c>
      <c r="AZ94" s="101" t="s">
        <v>6</v>
      </c>
      <c r="BA94" s="69" t="s">
        <v>6</v>
      </c>
      <c r="BB94" s="7" t="s">
        <v>6</v>
      </c>
      <c r="BC94" s="7" t="s">
        <v>6</v>
      </c>
      <c r="BD94" s="7" t="s">
        <v>6</v>
      </c>
      <c r="BE94" s="7" t="s">
        <v>6</v>
      </c>
      <c r="BF94" s="7" t="s">
        <v>6</v>
      </c>
      <c r="BG94" s="69" t="s">
        <v>6</v>
      </c>
      <c r="BH94" s="69" t="s">
        <v>6</v>
      </c>
      <c r="BI94" s="69" t="s">
        <v>6</v>
      </c>
      <c r="BJ94" s="44" t="s">
        <v>6</v>
      </c>
      <c r="BK94" s="44" t="s">
        <v>6</v>
      </c>
      <c r="BL94" s="44" t="s">
        <v>6</v>
      </c>
      <c r="BM94" s="44" t="s">
        <v>6</v>
      </c>
      <c r="BN94" s="44" t="s">
        <v>6</v>
      </c>
      <c r="BO94" s="44" t="s">
        <v>6</v>
      </c>
      <c r="BP94" s="44" t="s">
        <v>6</v>
      </c>
      <c r="BQ94" s="44" t="s">
        <v>6</v>
      </c>
      <c r="BR94" s="44" t="s">
        <v>6</v>
      </c>
      <c r="BS94" s="44" t="s">
        <v>6</v>
      </c>
      <c r="BT94" s="44" t="s">
        <v>6</v>
      </c>
      <c r="BU94" s="44" t="s">
        <v>6</v>
      </c>
      <c r="BV94" s="44" t="s">
        <v>6</v>
      </c>
      <c r="BW94" s="44" t="s">
        <v>6</v>
      </c>
      <c r="BX94" s="44" t="s">
        <v>6</v>
      </c>
      <c r="BY94" s="44" t="s">
        <v>6</v>
      </c>
      <c r="BZ94" s="44" t="s">
        <v>6</v>
      </c>
      <c r="CA94" s="69" t="s">
        <v>6</v>
      </c>
      <c r="CB94" s="69" t="s">
        <v>6</v>
      </c>
      <c r="CC94" s="69" t="s">
        <v>6</v>
      </c>
      <c r="CD94" s="69" t="s">
        <v>6</v>
      </c>
      <c r="CE94" s="69" t="s">
        <v>6</v>
      </c>
      <c r="CF94" s="69" t="s">
        <v>6</v>
      </c>
      <c r="CG94" s="69" t="s">
        <v>6</v>
      </c>
      <c r="CH94" s="69" t="s">
        <v>6</v>
      </c>
      <c r="CI94" s="69" t="s">
        <v>6</v>
      </c>
      <c r="CJ94" s="69" t="s">
        <v>6</v>
      </c>
      <c r="CK94" s="69" t="s">
        <v>6</v>
      </c>
      <c r="CL94" s="69" t="s">
        <v>6</v>
      </c>
      <c r="CM94" s="69" t="s">
        <v>6</v>
      </c>
      <c r="CN94" s="69" t="s">
        <v>6</v>
      </c>
      <c r="CO94" s="69" t="s">
        <v>6</v>
      </c>
      <c r="CP94" s="69" t="s">
        <v>6</v>
      </c>
      <c r="CQ94" s="69" t="s">
        <v>6</v>
      </c>
      <c r="CR94" s="69" t="s">
        <v>6</v>
      </c>
      <c r="CS94" s="69" t="s">
        <v>6</v>
      </c>
      <c r="CT94" s="69" t="s">
        <v>6</v>
      </c>
      <c r="CU94" s="69" t="s">
        <v>6</v>
      </c>
      <c r="CV94" s="69" t="s">
        <v>6</v>
      </c>
      <c r="CW94" s="69" t="s">
        <v>6</v>
      </c>
      <c r="CX94" s="69" t="s">
        <v>6</v>
      </c>
      <c r="CY94" s="7" t="s">
        <v>6</v>
      </c>
      <c r="CZ94" s="7" t="s">
        <v>6</v>
      </c>
      <c r="DA94" s="7" t="s">
        <v>6</v>
      </c>
      <c r="DB94" s="7" t="s">
        <v>6</v>
      </c>
      <c r="DC94" s="7" t="s">
        <v>6</v>
      </c>
      <c r="DD94" s="69" t="s">
        <v>6</v>
      </c>
      <c r="DE94" s="69" t="s">
        <v>6</v>
      </c>
      <c r="DF94" s="69" t="s">
        <v>6</v>
      </c>
      <c r="DG94" s="44" t="s">
        <v>6</v>
      </c>
      <c r="DH94" s="44" t="s">
        <v>6</v>
      </c>
      <c r="DI94" s="44" t="s">
        <v>6</v>
      </c>
      <c r="DJ94" s="44" t="s">
        <v>6</v>
      </c>
      <c r="DK94" s="44" t="s">
        <v>6</v>
      </c>
      <c r="DL94" s="44" t="s">
        <v>6</v>
      </c>
      <c r="DM94" s="44" t="s">
        <v>6</v>
      </c>
      <c r="DN94" s="44" t="s">
        <v>6</v>
      </c>
      <c r="DO94" s="44" t="s">
        <v>6</v>
      </c>
      <c r="DP94" s="44" t="s">
        <v>6</v>
      </c>
      <c r="DQ94" s="44" t="s">
        <v>6</v>
      </c>
      <c r="DR94" s="44" t="s">
        <v>6</v>
      </c>
      <c r="DS94" s="44" t="s">
        <v>6</v>
      </c>
      <c r="DT94" s="44" t="s">
        <v>6</v>
      </c>
      <c r="DU94" s="44" t="s">
        <v>6</v>
      </c>
      <c r="DV94" s="44" t="s">
        <v>6</v>
      </c>
      <c r="DW94" s="44" t="s">
        <v>6</v>
      </c>
      <c r="DX94" s="69" t="s">
        <v>6</v>
      </c>
      <c r="DY94" s="69" t="s">
        <v>6</v>
      </c>
      <c r="DZ94" s="69" t="s">
        <v>6</v>
      </c>
      <c r="EA94" s="69" t="s">
        <v>6</v>
      </c>
      <c r="EB94" s="69" t="s">
        <v>6</v>
      </c>
      <c r="EC94" s="69" t="s">
        <v>6</v>
      </c>
      <c r="ED94" s="69" t="s">
        <v>6</v>
      </c>
      <c r="EE94" s="69" t="s">
        <v>6</v>
      </c>
      <c r="EF94" s="69" t="s">
        <v>6</v>
      </c>
      <c r="EG94" s="69" t="s">
        <v>6</v>
      </c>
      <c r="EH94" s="69" t="s">
        <v>6</v>
      </c>
      <c r="EI94" s="69" t="s">
        <v>6</v>
      </c>
      <c r="EJ94" s="69" t="s">
        <v>6</v>
      </c>
      <c r="EK94" s="69" t="s">
        <v>6</v>
      </c>
      <c r="EL94" s="69" t="s">
        <v>6</v>
      </c>
      <c r="EM94" s="69" t="s">
        <v>6</v>
      </c>
      <c r="EN94" s="69" t="s">
        <v>6</v>
      </c>
      <c r="EO94" s="69" t="s">
        <v>6</v>
      </c>
      <c r="EP94" s="69" t="s">
        <v>6</v>
      </c>
      <c r="EQ94" s="69" t="s">
        <v>6</v>
      </c>
      <c r="ER94" s="69" t="s">
        <v>6</v>
      </c>
      <c r="ES94" s="69" t="s">
        <v>6</v>
      </c>
      <c r="ET94" s="69" t="s">
        <v>6</v>
      </c>
      <c r="EU94" s="203">
        <v>-17.885875800000001</v>
      </c>
      <c r="EV94" s="209">
        <v>11.4391625</v>
      </c>
      <c r="EW94" s="69" t="s">
        <v>6</v>
      </c>
      <c r="EX94" s="69" t="s">
        <v>6</v>
      </c>
      <c r="EY94" s="69" t="s">
        <v>6</v>
      </c>
      <c r="EZ94" s="69" t="s">
        <v>6</v>
      </c>
      <c r="FA94" s="69" t="s">
        <v>6</v>
      </c>
      <c r="FB94" s="69" t="s">
        <v>6</v>
      </c>
      <c r="FC94" s="69" t="s">
        <v>6</v>
      </c>
      <c r="FD94" s="69" t="s">
        <v>6</v>
      </c>
      <c r="FE94" s="69" t="s">
        <v>6</v>
      </c>
      <c r="FF94" s="69" t="s">
        <v>6</v>
      </c>
      <c r="FG94" s="200"/>
    </row>
    <row r="95" spans="1:163" x14ac:dyDescent="0.25">
      <c r="A95" s="98">
        <v>6</v>
      </c>
      <c r="B95" s="103" t="s">
        <v>506</v>
      </c>
      <c r="C95" s="205" t="s">
        <v>6</v>
      </c>
      <c r="D95" s="198">
        <v>42409</v>
      </c>
      <c r="E95" s="205" t="s">
        <v>6</v>
      </c>
      <c r="F95" s="105" t="s">
        <v>908</v>
      </c>
      <c r="G95" s="104" t="s">
        <v>505</v>
      </c>
      <c r="H95" s="103"/>
      <c r="I95" s="103"/>
      <c r="J95" s="103"/>
      <c r="K95" s="103"/>
      <c r="L95" s="103"/>
      <c r="M95" s="103"/>
      <c r="N95" s="103"/>
      <c r="P95" s="101" t="str">
        <f t="shared" si="1"/>
        <v>6|Trindade|NA|2016/02/09|NA|N25364||Pterodroma arminjoniana|</v>
      </c>
      <c r="Q95" s="101" t="s">
        <v>6</v>
      </c>
      <c r="R95" s="101" t="s">
        <v>6</v>
      </c>
      <c r="S95" s="101" t="s">
        <v>6</v>
      </c>
      <c r="T95" s="101" t="s">
        <v>6</v>
      </c>
      <c r="U95" s="101" t="s">
        <v>6</v>
      </c>
      <c r="V95" s="101" t="s">
        <v>6</v>
      </c>
      <c r="W95" s="101" t="s">
        <v>6</v>
      </c>
      <c r="X95" s="101" t="s">
        <v>6</v>
      </c>
      <c r="Y95" s="101" t="s">
        <v>6</v>
      </c>
      <c r="Z95" s="101" t="s">
        <v>6</v>
      </c>
      <c r="AA95" s="101" t="s">
        <v>6</v>
      </c>
      <c r="AB95" s="101" t="s">
        <v>6</v>
      </c>
      <c r="AC95" s="101" t="s">
        <v>6</v>
      </c>
      <c r="AD95" s="101" t="s">
        <v>6</v>
      </c>
      <c r="AE95" s="101" t="s">
        <v>6</v>
      </c>
      <c r="AF95" s="101" t="s">
        <v>6</v>
      </c>
      <c r="AG95" s="101" t="s">
        <v>6</v>
      </c>
      <c r="AH95" s="101" t="s">
        <v>6</v>
      </c>
      <c r="AI95" s="101" t="s">
        <v>6</v>
      </c>
      <c r="AJ95" s="101" t="s">
        <v>6</v>
      </c>
      <c r="AK95" s="101" t="s">
        <v>6</v>
      </c>
      <c r="AL95" s="101" t="s">
        <v>6</v>
      </c>
      <c r="AM95" s="101" t="s">
        <v>6</v>
      </c>
      <c r="AN95" s="101" t="s">
        <v>6</v>
      </c>
      <c r="AO95" s="101" t="s">
        <v>6</v>
      </c>
      <c r="AP95" s="101" t="s">
        <v>6</v>
      </c>
      <c r="AQ95" s="101" t="s">
        <v>6</v>
      </c>
      <c r="AR95" s="101" t="s">
        <v>6</v>
      </c>
      <c r="AS95" s="101" t="s">
        <v>6</v>
      </c>
      <c r="AT95" s="101" t="s">
        <v>6</v>
      </c>
      <c r="AU95" s="101" t="s">
        <v>6</v>
      </c>
      <c r="AV95" s="101" t="s">
        <v>6</v>
      </c>
      <c r="AW95" s="101" t="s">
        <v>6</v>
      </c>
      <c r="AX95" s="101" t="s">
        <v>6</v>
      </c>
      <c r="AY95" s="101" t="s">
        <v>6</v>
      </c>
      <c r="AZ95" s="101" t="s">
        <v>6</v>
      </c>
      <c r="BA95" s="69" t="s">
        <v>6</v>
      </c>
      <c r="BB95" s="7" t="s">
        <v>6</v>
      </c>
      <c r="BC95" s="7" t="s">
        <v>6</v>
      </c>
      <c r="BD95" s="7" t="s">
        <v>6</v>
      </c>
      <c r="BE95" s="7" t="s">
        <v>6</v>
      </c>
      <c r="BF95" s="7" t="s">
        <v>6</v>
      </c>
      <c r="BG95" s="69" t="s">
        <v>6</v>
      </c>
      <c r="BH95" s="69" t="s">
        <v>6</v>
      </c>
      <c r="BI95" s="69" t="s">
        <v>6</v>
      </c>
      <c r="BJ95" s="44" t="s">
        <v>6</v>
      </c>
      <c r="BK95" s="44" t="s">
        <v>6</v>
      </c>
      <c r="BL95" s="44" t="s">
        <v>6</v>
      </c>
      <c r="BM95" s="44" t="s">
        <v>6</v>
      </c>
      <c r="BN95" s="44" t="s">
        <v>6</v>
      </c>
      <c r="BO95" s="44" t="s">
        <v>6</v>
      </c>
      <c r="BP95" s="44" t="s">
        <v>6</v>
      </c>
      <c r="BQ95" s="44" t="s">
        <v>6</v>
      </c>
      <c r="BR95" s="44" t="s">
        <v>6</v>
      </c>
      <c r="BS95" s="44" t="s">
        <v>6</v>
      </c>
      <c r="BT95" s="44" t="s">
        <v>6</v>
      </c>
      <c r="BU95" s="44" t="s">
        <v>6</v>
      </c>
      <c r="BV95" s="44" t="s">
        <v>6</v>
      </c>
      <c r="BW95" s="44" t="s">
        <v>6</v>
      </c>
      <c r="BX95" s="44" t="s">
        <v>6</v>
      </c>
      <c r="BY95" s="44" t="s">
        <v>6</v>
      </c>
      <c r="BZ95" s="44" t="s">
        <v>6</v>
      </c>
      <c r="CA95" s="69" t="s">
        <v>6</v>
      </c>
      <c r="CB95" s="69" t="s">
        <v>6</v>
      </c>
      <c r="CC95" s="69" t="s">
        <v>6</v>
      </c>
      <c r="CD95" s="69" t="s">
        <v>6</v>
      </c>
      <c r="CE95" s="69" t="s">
        <v>6</v>
      </c>
      <c r="CF95" s="69" t="s">
        <v>6</v>
      </c>
      <c r="CG95" s="69" t="s">
        <v>6</v>
      </c>
      <c r="CH95" s="69" t="s">
        <v>6</v>
      </c>
      <c r="CI95" s="69" t="s">
        <v>6</v>
      </c>
      <c r="CJ95" s="69" t="s">
        <v>6</v>
      </c>
      <c r="CK95" s="69" t="s">
        <v>6</v>
      </c>
      <c r="CL95" s="69" t="s">
        <v>6</v>
      </c>
      <c r="CM95" s="69" t="s">
        <v>6</v>
      </c>
      <c r="CN95" s="69" t="s">
        <v>6</v>
      </c>
      <c r="CO95" s="69" t="s">
        <v>6</v>
      </c>
      <c r="CP95" s="69" t="s">
        <v>6</v>
      </c>
      <c r="CQ95" s="69" t="s">
        <v>6</v>
      </c>
      <c r="CR95" s="69" t="s">
        <v>6</v>
      </c>
      <c r="CS95" s="69" t="s">
        <v>6</v>
      </c>
      <c r="CT95" s="69" t="s">
        <v>6</v>
      </c>
      <c r="CU95" s="69" t="s">
        <v>6</v>
      </c>
      <c r="CV95" s="69" t="s">
        <v>6</v>
      </c>
      <c r="CW95" s="69" t="s">
        <v>6</v>
      </c>
      <c r="CX95" s="69" t="s">
        <v>6</v>
      </c>
      <c r="CY95" s="7" t="s">
        <v>6</v>
      </c>
      <c r="CZ95" s="7" t="s">
        <v>6</v>
      </c>
      <c r="DA95" s="7" t="s">
        <v>6</v>
      </c>
      <c r="DB95" s="7" t="s">
        <v>6</v>
      </c>
      <c r="DC95" s="7" t="s">
        <v>6</v>
      </c>
      <c r="DD95" s="69" t="s">
        <v>6</v>
      </c>
      <c r="DE95" s="69" t="s">
        <v>6</v>
      </c>
      <c r="DF95" s="69" t="s">
        <v>6</v>
      </c>
      <c r="DG95" s="44" t="s">
        <v>6</v>
      </c>
      <c r="DH95" s="44" t="s">
        <v>6</v>
      </c>
      <c r="DI95" s="44" t="s">
        <v>6</v>
      </c>
      <c r="DJ95" s="44" t="s">
        <v>6</v>
      </c>
      <c r="DK95" s="44" t="s">
        <v>6</v>
      </c>
      <c r="DL95" s="44" t="s">
        <v>6</v>
      </c>
      <c r="DM95" s="44" t="s">
        <v>6</v>
      </c>
      <c r="DN95" s="44" t="s">
        <v>6</v>
      </c>
      <c r="DO95" s="44" t="s">
        <v>6</v>
      </c>
      <c r="DP95" s="44" t="s">
        <v>6</v>
      </c>
      <c r="DQ95" s="44" t="s">
        <v>6</v>
      </c>
      <c r="DR95" s="44" t="s">
        <v>6</v>
      </c>
      <c r="DS95" s="44" t="s">
        <v>6</v>
      </c>
      <c r="DT95" s="44" t="s">
        <v>6</v>
      </c>
      <c r="DU95" s="44" t="s">
        <v>6</v>
      </c>
      <c r="DV95" s="44" t="s">
        <v>6</v>
      </c>
      <c r="DW95" s="44" t="s">
        <v>6</v>
      </c>
      <c r="DX95" s="69" t="s">
        <v>6</v>
      </c>
      <c r="DY95" s="69" t="s">
        <v>6</v>
      </c>
      <c r="DZ95" s="69" t="s">
        <v>6</v>
      </c>
      <c r="EA95" s="69" t="s">
        <v>6</v>
      </c>
      <c r="EB95" s="69" t="s">
        <v>6</v>
      </c>
      <c r="EC95" s="69" t="s">
        <v>6</v>
      </c>
      <c r="ED95" s="69" t="s">
        <v>6</v>
      </c>
      <c r="EE95" s="69" t="s">
        <v>6</v>
      </c>
      <c r="EF95" s="69" t="s">
        <v>6</v>
      </c>
      <c r="EG95" s="69" t="s">
        <v>6</v>
      </c>
      <c r="EH95" s="69" t="s">
        <v>6</v>
      </c>
      <c r="EI95" s="69" t="s">
        <v>6</v>
      </c>
      <c r="EJ95" s="69" t="s">
        <v>6</v>
      </c>
      <c r="EK95" s="69" t="s">
        <v>6</v>
      </c>
      <c r="EL95" s="69" t="s">
        <v>6</v>
      </c>
      <c r="EM95" s="69" t="s">
        <v>6</v>
      </c>
      <c r="EN95" s="69" t="s">
        <v>6</v>
      </c>
      <c r="EO95" s="69" t="s">
        <v>6</v>
      </c>
      <c r="EP95" s="69" t="s">
        <v>6</v>
      </c>
      <c r="EQ95" s="69" t="s">
        <v>6</v>
      </c>
      <c r="ER95" s="69" t="s">
        <v>6</v>
      </c>
      <c r="ES95" s="69" t="s">
        <v>6</v>
      </c>
      <c r="ET95" s="69" t="s">
        <v>6</v>
      </c>
      <c r="EU95" s="203">
        <v>-17.4909228</v>
      </c>
      <c r="EV95" s="209">
        <v>10.77383</v>
      </c>
      <c r="EW95" s="69" t="s">
        <v>6</v>
      </c>
      <c r="EX95" s="69" t="s">
        <v>6</v>
      </c>
      <c r="EY95" s="69" t="s">
        <v>6</v>
      </c>
      <c r="EZ95" s="69" t="s">
        <v>6</v>
      </c>
      <c r="FA95" s="69" t="s">
        <v>6</v>
      </c>
      <c r="FB95" s="69" t="s">
        <v>6</v>
      </c>
      <c r="FC95" s="69" t="s">
        <v>6</v>
      </c>
      <c r="FD95" s="69" t="s">
        <v>6</v>
      </c>
      <c r="FE95" s="69" t="s">
        <v>6</v>
      </c>
      <c r="FF95" s="69" t="s">
        <v>6</v>
      </c>
      <c r="FG95" s="200"/>
    </row>
    <row r="96" spans="1:163" x14ac:dyDescent="0.25">
      <c r="A96" s="98">
        <v>6</v>
      </c>
      <c r="B96" s="103" t="s">
        <v>506</v>
      </c>
      <c r="C96" s="205" t="s">
        <v>6</v>
      </c>
      <c r="D96" s="198">
        <v>42409</v>
      </c>
      <c r="E96" s="205" t="s">
        <v>6</v>
      </c>
      <c r="F96" s="105" t="s">
        <v>909</v>
      </c>
      <c r="G96" s="104" t="s">
        <v>505</v>
      </c>
      <c r="H96" s="103"/>
      <c r="I96" s="103"/>
      <c r="J96" s="103"/>
      <c r="K96" s="103"/>
      <c r="L96" s="103"/>
      <c r="M96" s="103"/>
      <c r="N96" s="103"/>
      <c r="P96" s="101" t="str">
        <f t="shared" si="1"/>
        <v>6|Trindade|NA|2016/02/09|NA|N25357||Pterodroma arminjoniana|</v>
      </c>
      <c r="Q96" s="101" t="s">
        <v>6</v>
      </c>
      <c r="R96" s="101" t="s">
        <v>6</v>
      </c>
      <c r="S96" s="101" t="s">
        <v>6</v>
      </c>
      <c r="T96" s="101" t="s">
        <v>6</v>
      </c>
      <c r="U96" s="101" t="s">
        <v>6</v>
      </c>
      <c r="V96" s="101" t="s">
        <v>6</v>
      </c>
      <c r="W96" s="101" t="s">
        <v>6</v>
      </c>
      <c r="X96" s="101" t="s">
        <v>6</v>
      </c>
      <c r="Y96" s="101" t="s">
        <v>6</v>
      </c>
      <c r="Z96" s="101" t="s">
        <v>6</v>
      </c>
      <c r="AA96" s="101" t="s">
        <v>6</v>
      </c>
      <c r="AB96" s="101" t="s">
        <v>6</v>
      </c>
      <c r="AC96" s="101" t="s">
        <v>6</v>
      </c>
      <c r="AD96" s="101" t="s">
        <v>6</v>
      </c>
      <c r="AE96" s="101" t="s">
        <v>6</v>
      </c>
      <c r="AF96" s="101" t="s">
        <v>6</v>
      </c>
      <c r="AG96" s="101" t="s">
        <v>6</v>
      </c>
      <c r="AH96" s="101" t="s">
        <v>6</v>
      </c>
      <c r="AI96" s="101" t="s">
        <v>6</v>
      </c>
      <c r="AJ96" s="101" t="s">
        <v>6</v>
      </c>
      <c r="AK96" s="101" t="s">
        <v>6</v>
      </c>
      <c r="AL96" s="101" t="s">
        <v>6</v>
      </c>
      <c r="AM96" s="101" t="s">
        <v>6</v>
      </c>
      <c r="AN96" s="101" t="s">
        <v>6</v>
      </c>
      <c r="AO96" s="101" t="s">
        <v>6</v>
      </c>
      <c r="AP96" s="101" t="s">
        <v>6</v>
      </c>
      <c r="AQ96" s="101" t="s">
        <v>6</v>
      </c>
      <c r="AR96" s="101" t="s">
        <v>6</v>
      </c>
      <c r="AS96" s="101" t="s">
        <v>6</v>
      </c>
      <c r="AT96" s="101" t="s">
        <v>6</v>
      </c>
      <c r="AU96" s="101" t="s">
        <v>6</v>
      </c>
      <c r="AV96" s="101" t="s">
        <v>6</v>
      </c>
      <c r="AW96" s="101" t="s">
        <v>6</v>
      </c>
      <c r="AX96" s="101" t="s">
        <v>6</v>
      </c>
      <c r="AY96" s="101" t="s">
        <v>6</v>
      </c>
      <c r="AZ96" s="101" t="s">
        <v>6</v>
      </c>
      <c r="BA96" s="69" t="s">
        <v>6</v>
      </c>
      <c r="BB96" s="7" t="s">
        <v>6</v>
      </c>
      <c r="BC96" s="7" t="s">
        <v>6</v>
      </c>
      <c r="BD96" s="7" t="s">
        <v>6</v>
      </c>
      <c r="BE96" s="7" t="s">
        <v>6</v>
      </c>
      <c r="BF96" s="7" t="s">
        <v>6</v>
      </c>
      <c r="BG96" s="69" t="s">
        <v>6</v>
      </c>
      <c r="BH96" s="69" t="s">
        <v>6</v>
      </c>
      <c r="BI96" s="69" t="s">
        <v>6</v>
      </c>
      <c r="BJ96" s="44" t="s">
        <v>6</v>
      </c>
      <c r="BK96" s="44" t="s">
        <v>6</v>
      </c>
      <c r="BL96" s="44" t="s">
        <v>6</v>
      </c>
      <c r="BM96" s="44" t="s">
        <v>6</v>
      </c>
      <c r="BN96" s="44" t="s">
        <v>6</v>
      </c>
      <c r="BO96" s="44" t="s">
        <v>6</v>
      </c>
      <c r="BP96" s="44" t="s">
        <v>6</v>
      </c>
      <c r="BQ96" s="44" t="s">
        <v>6</v>
      </c>
      <c r="BR96" s="44" t="s">
        <v>6</v>
      </c>
      <c r="BS96" s="44" t="s">
        <v>6</v>
      </c>
      <c r="BT96" s="44" t="s">
        <v>6</v>
      </c>
      <c r="BU96" s="44" t="s">
        <v>6</v>
      </c>
      <c r="BV96" s="44" t="s">
        <v>6</v>
      </c>
      <c r="BW96" s="44" t="s">
        <v>6</v>
      </c>
      <c r="BX96" s="44" t="s">
        <v>6</v>
      </c>
      <c r="BY96" s="44" t="s">
        <v>6</v>
      </c>
      <c r="BZ96" s="44" t="s">
        <v>6</v>
      </c>
      <c r="CA96" s="69" t="s">
        <v>6</v>
      </c>
      <c r="CB96" s="69" t="s">
        <v>6</v>
      </c>
      <c r="CC96" s="69" t="s">
        <v>6</v>
      </c>
      <c r="CD96" s="69" t="s">
        <v>6</v>
      </c>
      <c r="CE96" s="69" t="s">
        <v>6</v>
      </c>
      <c r="CF96" s="69" t="s">
        <v>6</v>
      </c>
      <c r="CG96" s="69" t="s">
        <v>6</v>
      </c>
      <c r="CH96" s="69" t="s">
        <v>6</v>
      </c>
      <c r="CI96" s="69" t="s">
        <v>6</v>
      </c>
      <c r="CJ96" s="69" t="s">
        <v>6</v>
      </c>
      <c r="CK96" s="69" t="s">
        <v>6</v>
      </c>
      <c r="CL96" s="69" t="s">
        <v>6</v>
      </c>
      <c r="CM96" s="69" t="s">
        <v>6</v>
      </c>
      <c r="CN96" s="69" t="s">
        <v>6</v>
      </c>
      <c r="CO96" s="69" t="s">
        <v>6</v>
      </c>
      <c r="CP96" s="69" t="s">
        <v>6</v>
      </c>
      <c r="CQ96" s="69" t="s">
        <v>6</v>
      </c>
      <c r="CR96" s="69" t="s">
        <v>6</v>
      </c>
      <c r="CS96" s="69" t="s">
        <v>6</v>
      </c>
      <c r="CT96" s="69" t="s">
        <v>6</v>
      </c>
      <c r="CU96" s="69" t="s">
        <v>6</v>
      </c>
      <c r="CV96" s="69" t="s">
        <v>6</v>
      </c>
      <c r="CW96" s="69" t="s">
        <v>6</v>
      </c>
      <c r="CX96" s="69" t="s">
        <v>6</v>
      </c>
      <c r="CY96" s="7" t="s">
        <v>6</v>
      </c>
      <c r="CZ96" s="7" t="s">
        <v>6</v>
      </c>
      <c r="DA96" s="7" t="s">
        <v>6</v>
      </c>
      <c r="DB96" s="7" t="s">
        <v>6</v>
      </c>
      <c r="DC96" s="7" t="s">
        <v>6</v>
      </c>
      <c r="DD96" s="69" t="s">
        <v>6</v>
      </c>
      <c r="DE96" s="69" t="s">
        <v>6</v>
      </c>
      <c r="DF96" s="69" t="s">
        <v>6</v>
      </c>
      <c r="DG96" s="44" t="s">
        <v>6</v>
      </c>
      <c r="DH96" s="44" t="s">
        <v>6</v>
      </c>
      <c r="DI96" s="44" t="s">
        <v>6</v>
      </c>
      <c r="DJ96" s="44" t="s">
        <v>6</v>
      </c>
      <c r="DK96" s="44" t="s">
        <v>6</v>
      </c>
      <c r="DL96" s="44" t="s">
        <v>6</v>
      </c>
      <c r="DM96" s="44" t="s">
        <v>6</v>
      </c>
      <c r="DN96" s="44" t="s">
        <v>6</v>
      </c>
      <c r="DO96" s="44" t="s">
        <v>6</v>
      </c>
      <c r="DP96" s="44" t="s">
        <v>6</v>
      </c>
      <c r="DQ96" s="44" t="s">
        <v>6</v>
      </c>
      <c r="DR96" s="44" t="s">
        <v>6</v>
      </c>
      <c r="DS96" s="44" t="s">
        <v>6</v>
      </c>
      <c r="DT96" s="44" t="s">
        <v>6</v>
      </c>
      <c r="DU96" s="44" t="s">
        <v>6</v>
      </c>
      <c r="DV96" s="44" t="s">
        <v>6</v>
      </c>
      <c r="DW96" s="44" t="s">
        <v>6</v>
      </c>
      <c r="DX96" s="69" t="s">
        <v>6</v>
      </c>
      <c r="DY96" s="69" t="s">
        <v>6</v>
      </c>
      <c r="DZ96" s="69" t="s">
        <v>6</v>
      </c>
      <c r="EA96" s="69" t="s">
        <v>6</v>
      </c>
      <c r="EB96" s="69" t="s">
        <v>6</v>
      </c>
      <c r="EC96" s="69" t="s">
        <v>6</v>
      </c>
      <c r="ED96" s="69" t="s">
        <v>6</v>
      </c>
      <c r="EE96" s="69" t="s">
        <v>6</v>
      </c>
      <c r="EF96" s="69" t="s">
        <v>6</v>
      </c>
      <c r="EG96" s="69" t="s">
        <v>6</v>
      </c>
      <c r="EH96" s="69" t="s">
        <v>6</v>
      </c>
      <c r="EI96" s="69" t="s">
        <v>6</v>
      </c>
      <c r="EJ96" s="69" t="s">
        <v>6</v>
      </c>
      <c r="EK96" s="69" t="s">
        <v>6</v>
      </c>
      <c r="EL96" s="69" t="s">
        <v>6</v>
      </c>
      <c r="EM96" s="69" t="s">
        <v>6</v>
      </c>
      <c r="EN96" s="69" t="s">
        <v>6</v>
      </c>
      <c r="EO96" s="69" t="s">
        <v>6</v>
      </c>
      <c r="EP96" s="69" t="s">
        <v>6</v>
      </c>
      <c r="EQ96" s="69" t="s">
        <v>6</v>
      </c>
      <c r="ER96" s="69" t="s">
        <v>6</v>
      </c>
      <c r="ES96" s="69" t="s">
        <v>6</v>
      </c>
      <c r="ET96" s="69" t="s">
        <v>6</v>
      </c>
      <c r="EU96" s="203">
        <v>-17.4523908</v>
      </c>
      <c r="EV96" s="209">
        <v>10.498519999999999</v>
      </c>
      <c r="EW96" s="69" t="s">
        <v>6</v>
      </c>
      <c r="EX96" s="69" t="s">
        <v>6</v>
      </c>
      <c r="EY96" s="69" t="s">
        <v>6</v>
      </c>
      <c r="EZ96" s="69" t="s">
        <v>6</v>
      </c>
      <c r="FA96" s="69" t="s">
        <v>6</v>
      </c>
      <c r="FB96" s="69" t="s">
        <v>6</v>
      </c>
      <c r="FC96" s="69" t="s">
        <v>6</v>
      </c>
      <c r="FD96" s="69" t="s">
        <v>6</v>
      </c>
      <c r="FE96" s="69" t="s">
        <v>6</v>
      </c>
      <c r="FF96" s="69" t="s">
        <v>6</v>
      </c>
      <c r="FG96" s="200"/>
    </row>
    <row r="97" spans="1:163" x14ac:dyDescent="0.25">
      <c r="A97" s="98">
        <v>6</v>
      </c>
      <c r="B97" s="103" t="s">
        <v>506</v>
      </c>
      <c r="C97" s="205" t="s">
        <v>6</v>
      </c>
      <c r="D97" s="198">
        <v>42409</v>
      </c>
      <c r="E97" s="205" t="s">
        <v>6</v>
      </c>
      <c r="F97" s="105" t="s">
        <v>910</v>
      </c>
      <c r="G97" s="104" t="s">
        <v>505</v>
      </c>
      <c r="H97" s="103"/>
      <c r="I97" s="103"/>
      <c r="J97" s="103"/>
      <c r="K97" s="103"/>
      <c r="L97" s="103"/>
      <c r="M97" s="103"/>
      <c r="N97" s="103"/>
      <c r="P97" s="101" t="str">
        <f t="shared" si="1"/>
        <v>6|Trindade|NA|2016/02/09|NA|N25359||Pterodroma arminjoniana|</v>
      </c>
      <c r="Q97" s="101" t="s">
        <v>6</v>
      </c>
      <c r="R97" s="101" t="s">
        <v>6</v>
      </c>
      <c r="S97" s="101" t="s">
        <v>6</v>
      </c>
      <c r="T97" s="101" t="s">
        <v>6</v>
      </c>
      <c r="U97" s="101" t="s">
        <v>6</v>
      </c>
      <c r="V97" s="101" t="s">
        <v>6</v>
      </c>
      <c r="W97" s="101" t="s">
        <v>6</v>
      </c>
      <c r="X97" s="101" t="s">
        <v>6</v>
      </c>
      <c r="Y97" s="101" t="s">
        <v>6</v>
      </c>
      <c r="Z97" s="101" t="s">
        <v>6</v>
      </c>
      <c r="AA97" s="101" t="s">
        <v>6</v>
      </c>
      <c r="AB97" s="101" t="s">
        <v>6</v>
      </c>
      <c r="AC97" s="101" t="s">
        <v>6</v>
      </c>
      <c r="AD97" s="101" t="s">
        <v>6</v>
      </c>
      <c r="AE97" s="101" t="s">
        <v>6</v>
      </c>
      <c r="AF97" s="101" t="s">
        <v>6</v>
      </c>
      <c r="AG97" s="101" t="s">
        <v>6</v>
      </c>
      <c r="AH97" s="101" t="s">
        <v>6</v>
      </c>
      <c r="AI97" s="101" t="s">
        <v>6</v>
      </c>
      <c r="AJ97" s="101" t="s">
        <v>6</v>
      </c>
      <c r="AK97" s="101" t="s">
        <v>6</v>
      </c>
      <c r="AL97" s="101" t="s">
        <v>6</v>
      </c>
      <c r="AM97" s="101" t="s">
        <v>6</v>
      </c>
      <c r="AN97" s="101" t="s">
        <v>6</v>
      </c>
      <c r="AO97" s="101" t="s">
        <v>6</v>
      </c>
      <c r="AP97" s="101" t="s">
        <v>6</v>
      </c>
      <c r="AQ97" s="101" t="s">
        <v>6</v>
      </c>
      <c r="AR97" s="101" t="s">
        <v>6</v>
      </c>
      <c r="AS97" s="101" t="s">
        <v>6</v>
      </c>
      <c r="AT97" s="101" t="s">
        <v>6</v>
      </c>
      <c r="AU97" s="101" t="s">
        <v>6</v>
      </c>
      <c r="AV97" s="101" t="s">
        <v>6</v>
      </c>
      <c r="AW97" s="101" t="s">
        <v>6</v>
      </c>
      <c r="AX97" s="101" t="s">
        <v>6</v>
      </c>
      <c r="AY97" s="101" t="s">
        <v>6</v>
      </c>
      <c r="AZ97" s="101" t="s">
        <v>6</v>
      </c>
      <c r="BA97" s="69" t="s">
        <v>6</v>
      </c>
      <c r="BB97" s="7" t="s">
        <v>6</v>
      </c>
      <c r="BC97" s="7" t="s">
        <v>6</v>
      </c>
      <c r="BD97" s="7" t="s">
        <v>6</v>
      </c>
      <c r="BE97" s="7" t="s">
        <v>6</v>
      </c>
      <c r="BF97" s="7" t="s">
        <v>6</v>
      </c>
      <c r="BG97" s="69" t="s">
        <v>6</v>
      </c>
      <c r="BH97" s="69" t="s">
        <v>6</v>
      </c>
      <c r="BI97" s="69" t="s">
        <v>6</v>
      </c>
      <c r="BJ97" s="44" t="s">
        <v>6</v>
      </c>
      <c r="BK97" s="44" t="s">
        <v>6</v>
      </c>
      <c r="BL97" s="44" t="s">
        <v>6</v>
      </c>
      <c r="BM97" s="44" t="s">
        <v>6</v>
      </c>
      <c r="BN97" s="44" t="s">
        <v>6</v>
      </c>
      <c r="BO97" s="44" t="s">
        <v>6</v>
      </c>
      <c r="BP97" s="44" t="s">
        <v>6</v>
      </c>
      <c r="BQ97" s="44" t="s">
        <v>6</v>
      </c>
      <c r="BR97" s="44" t="s">
        <v>6</v>
      </c>
      <c r="BS97" s="44" t="s">
        <v>6</v>
      </c>
      <c r="BT97" s="44" t="s">
        <v>6</v>
      </c>
      <c r="BU97" s="44" t="s">
        <v>6</v>
      </c>
      <c r="BV97" s="44" t="s">
        <v>6</v>
      </c>
      <c r="BW97" s="44" t="s">
        <v>6</v>
      </c>
      <c r="BX97" s="44" t="s">
        <v>6</v>
      </c>
      <c r="BY97" s="44" t="s">
        <v>6</v>
      </c>
      <c r="BZ97" s="44" t="s">
        <v>6</v>
      </c>
      <c r="CA97" s="69" t="s">
        <v>6</v>
      </c>
      <c r="CB97" s="69" t="s">
        <v>6</v>
      </c>
      <c r="CC97" s="69" t="s">
        <v>6</v>
      </c>
      <c r="CD97" s="69" t="s">
        <v>6</v>
      </c>
      <c r="CE97" s="69" t="s">
        <v>6</v>
      </c>
      <c r="CF97" s="69" t="s">
        <v>6</v>
      </c>
      <c r="CG97" s="69" t="s">
        <v>6</v>
      </c>
      <c r="CH97" s="69" t="s">
        <v>6</v>
      </c>
      <c r="CI97" s="69" t="s">
        <v>6</v>
      </c>
      <c r="CJ97" s="69" t="s">
        <v>6</v>
      </c>
      <c r="CK97" s="69" t="s">
        <v>6</v>
      </c>
      <c r="CL97" s="69" t="s">
        <v>6</v>
      </c>
      <c r="CM97" s="69" t="s">
        <v>6</v>
      </c>
      <c r="CN97" s="69" t="s">
        <v>6</v>
      </c>
      <c r="CO97" s="69" t="s">
        <v>6</v>
      </c>
      <c r="CP97" s="69" t="s">
        <v>6</v>
      </c>
      <c r="CQ97" s="69" t="s">
        <v>6</v>
      </c>
      <c r="CR97" s="69" t="s">
        <v>6</v>
      </c>
      <c r="CS97" s="69" t="s">
        <v>6</v>
      </c>
      <c r="CT97" s="69" t="s">
        <v>6</v>
      </c>
      <c r="CU97" s="69" t="s">
        <v>6</v>
      </c>
      <c r="CV97" s="69" t="s">
        <v>6</v>
      </c>
      <c r="CW97" s="69" t="s">
        <v>6</v>
      </c>
      <c r="CX97" s="69" t="s">
        <v>6</v>
      </c>
      <c r="CY97" s="7" t="s">
        <v>6</v>
      </c>
      <c r="CZ97" s="7" t="s">
        <v>6</v>
      </c>
      <c r="DA97" s="7" t="s">
        <v>6</v>
      </c>
      <c r="DB97" s="7" t="s">
        <v>6</v>
      </c>
      <c r="DC97" s="7" t="s">
        <v>6</v>
      </c>
      <c r="DD97" s="69" t="s">
        <v>6</v>
      </c>
      <c r="DE97" s="69" t="s">
        <v>6</v>
      </c>
      <c r="DF97" s="69" t="s">
        <v>6</v>
      </c>
      <c r="DG97" s="44" t="s">
        <v>6</v>
      </c>
      <c r="DH97" s="44" t="s">
        <v>6</v>
      </c>
      <c r="DI97" s="44" t="s">
        <v>6</v>
      </c>
      <c r="DJ97" s="44" t="s">
        <v>6</v>
      </c>
      <c r="DK97" s="44" t="s">
        <v>6</v>
      </c>
      <c r="DL97" s="44" t="s">
        <v>6</v>
      </c>
      <c r="DM97" s="44" t="s">
        <v>6</v>
      </c>
      <c r="DN97" s="44" t="s">
        <v>6</v>
      </c>
      <c r="DO97" s="44" t="s">
        <v>6</v>
      </c>
      <c r="DP97" s="44" t="s">
        <v>6</v>
      </c>
      <c r="DQ97" s="44" t="s">
        <v>6</v>
      </c>
      <c r="DR97" s="44" t="s">
        <v>6</v>
      </c>
      <c r="DS97" s="44" t="s">
        <v>6</v>
      </c>
      <c r="DT97" s="44" t="s">
        <v>6</v>
      </c>
      <c r="DU97" s="44" t="s">
        <v>6</v>
      </c>
      <c r="DV97" s="44" t="s">
        <v>6</v>
      </c>
      <c r="DW97" s="44" t="s">
        <v>6</v>
      </c>
      <c r="DX97" s="69" t="s">
        <v>6</v>
      </c>
      <c r="DY97" s="69" t="s">
        <v>6</v>
      </c>
      <c r="DZ97" s="69" t="s">
        <v>6</v>
      </c>
      <c r="EA97" s="69" t="s">
        <v>6</v>
      </c>
      <c r="EB97" s="69" t="s">
        <v>6</v>
      </c>
      <c r="EC97" s="69" t="s">
        <v>6</v>
      </c>
      <c r="ED97" s="69" t="s">
        <v>6</v>
      </c>
      <c r="EE97" s="69" t="s">
        <v>6</v>
      </c>
      <c r="EF97" s="69" t="s">
        <v>6</v>
      </c>
      <c r="EG97" s="69" t="s">
        <v>6</v>
      </c>
      <c r="EH97" s="69" t="s">
        <v>6</v>
      </c>
      <c r="EI97" s="69" t="s">
        <v>6</v>
      </c>
      <c r="EJ97" s="69" t="s">
        <v>6</v>
      </c>
      <c r="EK97" s="69" t="s">
        <v>6</v>
      </c>
      <c r="EL97" s="69" t="s">
        <v>6</v>
      </c>
      <c r="EM97" s="69" t="s">
        <v>6</v>
      </c>
      <c r="EN97" s="69" t="s">
        <v>6</v>
      </c>
      <c r="EO97" s="69" t="s">
        <v>6</v>
      </c>
      <c r="EP97" s="69" t="s">
        <v>6</v>
      </c>
      <c r="EQ97" s="69" t="s">
        <v>6</v>
      </c>
      <c r="ER97" s="69" t="s">
        <v>6</v>
      </c>
      <c r="ES97" s="69" t="s">
        <v>6</v>
      </c>
      <c r="ET97" s="69" t="s">
        <v>6</v>
      </c>
      <c r="EU97" s="203">
        <v>-18.199911600000004</v>
      </c>
      <c r="EV97" s="209">
        <v>11.2655975</v>
      </c>
      <c r="EW97" s="69" t="s">
        <v>6</v>
      </c>
      <c r="EX97" s="69" t="s">
        <v>6</v>
      </c>
      <c r="EY97" s="69" t="s">
        <v>6</v>
      </c>
      <c r="EZ97" s="69" t="s">
        <v>6</v>
      </c>
      <c r="FA97" s="69" t="s">
        <v>6</v>
      </c>
      <c r="FB97" s="69" t="s">
        <v>6</v>
      </c>
      <c r="FC97" s="69" t="s">
        <v>6</v>
      </c>
      <c r="FD97" s="69" t="s">
        <v>6</v>
      </c>
      <c r="FE97" s="69" t="s">
        <v>6</v>
      </c>
      <c r="FF97" s="69" t="s">
        <v>6</v>
      </c>
      <c r="FG97" s="200"/>
    </row>
    <row r="98" spans="1:163" x14ac:dyDescent="0.25">
      <c r="A98" s="98">
        <v>8</v>
      </c>
      <c r="B98" s="103" t="s">
        <v>506</v>
      </c>
      <c r="C98" s="205" t="s">
        <v>6</v>
      </c>
      <c r="D98" s="198">
        <v>42828</v>
      </c>
      <c r="E98" s="205" t="s">
        <v>6</v>
      </c>
      <c r="F98" s="105" t="s">
        <v>339</v>
      </c>
      <c r="G98" s="104" t="s">
        <v>505</v>
      </c>
      <c r="H98" s="103"/>
      <c r="I98" s="103"/>
      <c r="J98" s="103"/>
      <c r="K98" s="103"/>
      <c r="L98" s="103"/>
      <c r="M98" s="103"/>
      <c r="N98" s="103"/>
      <c r="P98" s="101" t="str">
        <f t="shared" si="1"/>
        <v>8|Trindade|NA|2017/04/03|NA|N25358||Pterodroma arminjoniana|</v>
      </c>
      <c r="Q98" s="101" t="s">
        <v>6</v>
      </c>
      <c r="R98" s="101" t="s">
        <v>6</v>
      </c>
      <c r="S98" s="101" t="s">
        <v>6</v>
      </c>
      <c r="T98" s="101" t="s">
        <v>6</v>
      </c>
      <c r="U98" s="101" t="s">
        <v>6</v>
      </c>
      <c r="V98" s="101" t="s">
        <v>6</v>
      </c>
      <c r="W98" s="101" t="s">
        <v>6</v>
      </c>
      <c r="X98" s="101" t="s">
        <v>6</v>
      </c>
      <c r="Y98" s="101" t="s">
        <v>6</v>
      </c>
      <c r="Z98" s="101" t="s">
        <v>6</v>
      </c>
      <c r="AA98" s="101" t="s">
        <v>6</v>
      </c>
      <c r="AB98" s="101" t="s">
        <v>6</v>
      </c>
      <c r="AC98" s="101" t="s">
        <v>6</v>
      </c>
      <c r="AD98" s="101" t="s">
        <v>6</v>
      </c>
      <c r="AE98" s="101" t="s">
        <v>6</v>
      </c>
      <c r="AF98" s="101" t="s">
        <v>6</v>
      </c>
      <c r="AG98" s="101" t="s">
        <v>6</v>
      </c>
      <c r="AH98" s="101" t="s">
        <v>6</v>
      </c>
      <c r="AI98" s="101" t="s">
        <v>6</v>
      </c>
      <c r="AJ98" s="101" t="s">
        <v>6</v>
      </c>
      <c r="AK98" s="101" t="s">
        <v>6</v>
      </c>
      <c r="AL98" s="101" t="s">
        <v>6</v>
      </c>
      <c r="AM98" s="101" t="s">
        <v>6</v>
      </c>
      <c r="AN98" s="101" t="s">
        <v>6</v>
      </c>
      <c r="AO98" s="101" t="s">
        <v>6</v>
      </c>
      <c r="AP98" s="101" t="s">
        <v>6</v>
      </c>
      <c r="AQ98" s="101" t="s">
        <v>6</v>
      </c>
      <c r="AR98" s="101" t="s">
        <v>6</v>
      </c>
      <c r="AS98" s="101" t="s">
        <v>6</v>
      </c>
      <c r="AT98" s="101" t="s">
        <v>6</v>
      </c>
      <c r="AU98" s="101" t="s">
        <v>6</v>
      </c>
      <c r="AV98" s="101" t="s">
        <v>6</v>
      </c>
      <c r="AW98" s="101" t="s">
        <v>6</v>
      </c>
      <c r="AX98" s="101" t="s">
        <v>6</v>
      </c>
      <c r="AY98" s="101" t="s">
        <v>6</v>
      </c>
      <c r="AZ98" s="101" t="s">
        <v>6</v>
      </c>
      <c r="BA98" s="69" t="s">
        <v>6</v>
      </c>
      <c r="BB98" s="7" t="s">
        <v>6</v>
      </c>
      <c r="BC98" s="7" t="s">
        <v>6</v>
      </c>
      <c r="BD98" s="7" t="s">
        <v>6</v>
      </c>
      <c r="BE98" s="7" t="s">
        <v>6</v>
      </c>
      <c r="BF98" s="7" t="s">
        <v>6</v>
      </c>
      <c r="BG98" s="69" t="s">
        <v>6</v>
      </c>
      <c r="BH98" s="69" t="s">
        <v>6</v>
      </c>
      <c r="BI98" s="69" t="s">
        <v>6</v>
      </c>
      <c r="BJ98" s="44" t="s">
        <v>6</v>
      </c>
      <c r="BK98" s="44" t="s">
        <v>6</v>
      </c>
      <c r="BL98" s="44" t="s">
        <v>6</v>
      </c>
      <c r="BM98" s="44" t="s">
        <v>6</v>
      </c>
      <c r="BN98" s="44" t="s">
        <v>6</v>
      </c>
      <c r="BO98" s="44" t="s">
        <v>6</v>
      </c>
      <c r="BP98" s="44" t="s">
        <v>6</v>
      </c>
      <c r="BQ98" s="44" t="s">
        <v>6</v>
      </c>
      <c r="BR98" s="44" t="s">
        <v>6</v>
      </c>
      <c r="BS98" s="44" t="s">
        <v>6</v>
      </c>
      <c r="BT98" s="44" t="s">
        <v>6</v>
      </c>
      <c r="BU98" s="44" t="s">
        <v>6</v>
      </c>
      <c r="BV98" s="44" t="s">
        <v>6</v>
      </c>
      <c r="BW98" s="44" t="s">
        <v>6</v>
      </c>
      <c r="BX98" s="44" t="s">
        <v>6</v>
      </c>
      <c r="BY98" s="44" t="s">
        <v>6</v>
      </c>
      <c r="BZ98" s="44" t="s">
        <v>6</v>
      </c>
      <c r="CA98" s="69" t="s">
        <v>6</v>
      </c>
      <c r="CB98" s="69" t="s">
        <v>6</v>
      </c>
      <c r="CC98" s="69" t="s">
        <v>6</v>
      </c>
      <c r="CD98" s="69" t="s">
        <v>6</v>
      </c>
      <c r="CE98" s="69" t="s">
        <v>6</v>
      </c>
      <c r="CF98" s="69" t="s">
        <v>6</v>
      </c>
      <c r="CG98" s="69" t="s">
        <v>6</v>
      </c>
      <c r="CH98" s="69" t="s">
        <v>6</v>
      </c>
      <c r="CI98" s="69" t="s">
        <v>6</v>
      </c>
      <c r="CJ98" s="69" t="s">
        <v>6</v>
      </c>
      <c r="CK98" s="69" t="s">
        <v>6</v>
      </c>
      <c r="CL98" s="69" t="s">
        <v>6</v>
      </c>
      <c r="CM98" s="69" t="s">
        <v>6</v>
      </c>
      <c r="CN98" s="69" t="s">
        <v>6</v>
      </c>
      <c r="CO98" s="69" t="s">
        <v>6</v>
      </c>
      <c r="CP98" s="69" t="s">
        <v>6</v>
      </c>
      <c r="CQ98" s="69" t="s">
        <v>6</v>
      </c>
      <c r="CR98" s="69" t="s">
        <v>6</v>
      </c>
      <c r="CS98" s="69" t="s">
        <v>6</v>
      </c>
      <c r="CT98" s="69" t="s">
        <v>6</v>
      </c>
      <c r="CU98" s="69" t="s">
        <v>6</v>
      </c>
      <c r="CV98" s="69" t="s">
        <v>6</v>
      </c>
      <c r="CW98" s="69" t="s">
        <v>6</v>
      </c>
      <c r="CX98" s="69" t="s">
        <v>6</v>
      </c>
      <c r="CY98" s="7" t="s">
        <v>6</v>
      </c>
      <c r="CZ98" s="7" t="s">
        <v>6</v>
      </c>
      <c r="DA98" s="7" t="s">
        <v>6</v>
      </c>
      <c r="DB98" s="7" t="s">
        <v>6</v>
      </c>
      <c r="DC98" s="7" t="s">
        <v>6</v>
      </c>
      <c r="DD98" s="69" t="s">
        <v>6</v>
      </c>
      <c r="DE98" s="69" t="s">
        <v>6</v>
      </c>
      <c r="DF98" s="69" t="s">
        <v>6</v>
      </c>
      <c r="DG98" s="44" t="s">
        <v>6</v>
      </c>
      <c r="DH98" s="44" t="s">
        <v>6</v>
      </c>
      <c r="DI98" s="44" t="s">
        <v>6</v>
      </c>
      <c r="DJ98" s="44" t="s">
        <v>6</v>
      </c>
      <c r="DK98" s="44" t="s">
        <v>6</v>
      </c>
      <c r="DL98" s="44" t="s">
        <v>6</v>
      </c>
      <c r="DM98" s="44" t="s">
        <v>6</v>
      </c>
      <c r="DN98" s="44" t="s">
        <v>6</v>
      </c>
      <c r="DO98" s="44" t="s">
        <v>6</v>
      </c>
      <c r="DP98" s="44" t="s">
        <v>6</v>
      </c>
      <c r="DQ98" s="44" t="s">
        <v>6</v>
      </c>
      <c r="DR98" s="44" t="s">
        <v>6</v>
      </c>
      <c r="DS98" s="44" t="s">
        <v>6</v>
      </c>
      <c r="DT98" s="44" t="s">
        <v>6</v>
      </c>
      <c r="DU98" s="44" t="s">
        <v>6</v>
      </c>
      <c r="DV98" s="44" t="s">
        <v>6</v>
      </c>
      <c r="DW98" s="44" t="s">
        <v>6</v>
      </c>
      <c r="DX98" s="69" t="s">
        <v>6</v>
      </c>
      <c r="DY98" s="69" t="s">
        <v>6</v>
      </c>
      <c r="DZ98" s="69" t="s">
        <v>6</v>
      </c>
      <c r="EA98" s="69" t="s">
        <v>6</v>
      </c>
      <c r="EB98" s="69" t="s">
        <v>6</v>
      </c>
      <c r="EC98" s="69" t="s">
        <v>6</v>
      </c>
      <c r="ED98" s="69" t="s">
        <v>6</v>
      </c>
      <c r="EE98" s="69" t="s">
        <v>6</v>
      </c>
      <c r="EF98" s="69" t="s">
        <v>6</v>
      </c>
      <c r="EG98" s="69" t="s">
        <v>6</v>
      </c>
      <c r="EH98" s="69" t="s">
        <v>6</v>
      </c>
      <c r="EI98" s="69" t="s">
        <v>6</v>
      </c>
      <c r="EJ98" s="69" t="s">
        <v>6</v>
      </c>
      <c r="EK98" s="69" t="s">
        <v>6</v>
      </c>
      <c r="EL98" s="69" t="s">
        <v>6</v>
      </c>
      <c r="EM98" s="69" t="s">
        <v>6</v>
      </c>
      <c r="EN98" s="69" t="s">
        <v>6</v>
      </c>
      <c r="EO98" s="69" t="s">
        <v>6</v>
      </c>
      <c r="EP98" s="69" t="s">
        <v>6</v>
      </c>
      <c r="EQ98" s="69" t="s">
        <v>6</v>
      </c>
      <c r="ER98" s="69" t="s">
        <v>6</v>
      </c>
      <c r="ES98" s="69" t="s">
        <v>6</v>
      </c>
      <c r="ET98" s="69" t="s">
        <v>6</v>
      </c>
      <c r="EU98" s="203">
        <v>-18.462892500000002</v>
      </c>
      <c r="EV98" s="209">
        <v>11.8182125</v>
      </c>
      <c r="EW98" s="69" t="s">
        <v>6</v>
      </c>
      <c r="EX98" s="69" t="s">
        <v>6</v>
      </c>
      <c r="EY98" s="69" t="s">
        <v>6</v>
      </c>
      <c r="EZ98" s="69" t="s">
        <v>6</v>
      </c>
      <c r="FA98" s="69" t="s">
        <v>6</v>
      </c>
      <c r="FB98" s="69" t="s">
        <v>6</v>
      </c>
      <c r="FC98" s="69" t="s">
        <v>6</v>
      </c>
      <c r="FD98" s="69" t="s">
        <v>6</v>
      </c>
      <c r="FE98" s="69" t="s">
        <v>6</v>
      </c>
      <c r="FF98" s="69" t="s">
        <v>6</v>
      </c>
      <c r="FG98" s="200"/>
    </row>
    <row r="99" spans="1:163" x14ac:dyDescent="0.25">
      <c r="A99" s="98">
        <v>7</v>
      </c>
      <c r="B99" s="103" t="s">
        <v>506</v>
      </c>
      <c r="C99" s="205" t="s">
        <v>6</v>
      </c>
      <c r="D99" s="198">
        <v>42819</v>
      </c>
      <c r="E99" s="205" t="s">
        <v>6</v>
      </c>
      <c r="F99" s="196" t="s">
        <v>321</v>
      </c>
      <c r="G99" s="104" t="s">
        <v>505</v>
      </c>
      <c r="H99" s="103"/>
      <c r="I99" s="103"/>
      <c r="J99" s="103"/>
      <c r="K99" s="103"/>
      <c r="L99" s="103"/>
      <c r="M99" s="103"/>
      <c r="N99" s="103"/>
      <c r="P99" s="101" t="str">
        <f t="shared" si="1"/>
        <v>7|Trindade|NA|2017/03/25|NA|N24272||Pterodroma arminjoniana|</v>
      </c>
      <c r="Q99" s="101" t="s">
        <v>6</v>
      </c>
      <c r="R99" s="101" t="s">
        <v>6</v>
      </c>
      <c r="S99" s="101" t="s">
        <v>6</v>
      </c>
      <c r="T99" s="101" t="s">
        <v>6</v>
      </c>
      <c r="U99" s="101" t="s">
        <v>6</v>
      </c>
      <c r="V99" s="101" t="s">
        <v>6</v>
      </c>
      <c r="W99" s="101" t="s">
        <v>6</v>
      </c>
      <c r="X99" s="101" t="s">
        <v>6</v>
      </c>
      <c r="Y99" s="101" t="s">
        <v>6</v>
      </c>
      <c r="Z99" s="101" t="s">
        <v>6</v>
      </c>
      <c r="AA99" s="101" t="s">
        <v>6</v>
      </c>
      <c r="AB99" s="101" t="s">
        <v>6</v>
      </c>
      <c r="AC99" s="101" t="s">
        <v>6</v>
      </c>
      <c r="AD99" s="101" t="s">
        <v>6</v>
      </c>
      <c r="AE99" s="101" t="s">
        <v>6</v>
      </c>
      <c r="AF99" s="101" t="s">
        <v>6</v>
      </c>
      <c r="AG99" s="101" t="s">
        <v>6</v>
      </c>
      <c r="AH99" s="101" t="s">
        <v>6</v>
      </c>
      <c r="AI99" s="101" t="s">
        <v>6</v>
      </c>
      <c r="AJ99" s="101" t="s">
        <v>6</v>
      </c>
      <c r="AK99" s="101" t="s">
        <v>6</v>
      </c>
      <c r="AL99" s="101" t="s">
        <v>6</v>
      </c>
      <c r="AM99" s="101" t="s">
        <v>6</v>
      </c>
      <c r="AN99" s="101" t="s">
        <v>6</v>
      </c>
      <c r="AO99" s="101" t="s">
        <v>6</v>
      </c>
      <c r="AP99" s="101" t="s">
        <v>6</v>
      </c>
      <c r="AQ99" s="101" t="s">
        <v>6</v>
      </c>
      <c r="AR99" s="101" t="s">
        <v>6</v>
      </c>
      <c r="AS99" s="101" t="s">
        <v>6</v>
      </c>
      <c r="AT99" s="101" t="s">
        <v>6</v>
      </c>
      <c r="AU99" s="101" t="s">
        <v>6</v>
      </c>
      <c r="AV99" s="101" t="s">
        <v>6</v>
      </c>
      <c r="AW99" s="101" t="s">
        <v>6</v>
      </c>
      <c r="AX99" s="101" t="s">
        <v>6</v>
      </c>
      <c r="AY99" s="101" t="s">
        <v>6</v>
      </c>
      <c r="AZ99" s="101" t="s">
        <v>6</v>
      </c>
      <c r="BA99" s="69" t="s">
        <v>6</v>
      </c>
      <c r="BB99" s="7" t="s">
        <v>6</v>
      </c>
      <c r="BC99" s="7" t="s">
        <v>6</v>
      </c>
      <c r="BD99" s="7" t="s">
        <v>6</v>
      </c>
      <c r="BE99" s="7" t="s">
        <v>6</v>
      </c>
      <c r="BF99" s="7" t="s">
        <v>6</v>
      </c>
      <c r="BG99" s="69" t="s">
        <v>6</v>
      </c>
      <c r="BH99" s="69" t="s">
        <v>6</v>
      </c>
      <c r="BI99" s="69" t="s">
        <v>6</v>
      </c>
      <c r="BJ99" s="44" t="s">
        <v>6</v>
      </c>
      <c r="BK99" s="44" t="s">
        <v>6</v>
      </c>
      <c r="BL99" s="44" t="s">
        <v>6</v>
      </c>
      <c r="BM99" s="44" t="s">
        <v>6</v>
      </c>
      <c r="BN99" s="44" t="s">
        <v>6</v>
      </c>
      <c r="BO99" s="44" t="s">
        <v>6</v>
      </c>
      <c r="BP99" s="44" t="s">
        <v>6</v>
      </c>
      <c r="BQ99" s="44" t="s">
        <v>6</v>
      </c>
      <c r="BR99" s="44" t="s">
        <v>6</v>
      </c>
      <c r="BS99" s="44" t="s">
        <v>6</v>
      </c>
      <c r="BT99" s="44" t="s">
        <v>6</v>
      </c>
      <c r="BU99" s="44" t="s">
        <v>6</v>
      </c>
      <c r="BV99" s="44" t="s">
        <v>6</v>
      </c>
      <c r="BW99" s="44" t="s">
        <v>6</v>
      </c>
      <c r="BX99" s="44" t="s">
        <v>6</v>
      </c>
      <c r="BY99" s="44" t="s">
        <v>6</v>
      </c>
      <c r="BZ99" s="44" t="s">
        <v>6</v>
      </c>
      <c r="CA99" s="69" t="s">
        <v>6</v>
      </c>
      <c r="CB99" s="69" t="s">
        <v>6</v>
      </c>
      <c r="CC99" s="69" t="s">
        <v>6</v>
      </c>
      <c r="CD99" s="69" t="s">
        <v>6</v>
      </c>
      <c r="CE99" s="69" t="s">
        <v>6</v>
      </c>
      <c r="CF99" s="69" t="s">
        <v>6</v>
      </c>
      <c r="CG99" s="69" t="s">
        <v>6</v>
      </c>
      <c r="CH99" s="69" t="s">
        <v>6</v>
      </c>
      <c r="CI99" s="69" t="s">
        <v>6</v>
      </c>
      <c r="CJ99" s="69" t="s">
        <v>6</v>
      </c>
      <c r="CK99" s="69" t="s">
        <v>6</v>
      </c>
      <c r="CL99" s="69" t="s">
        <v>6</v>
      </c>
      <c r="CM99" s="69" t="s">
        <v>6</v>
      </c>
      <c r="CN99" s="69" t="s">
        <v>6</v>
      </c>
      <c r="CO99" s="69" t="s">
        <v>6</v>
      </c>
      <c r="CP99" s="69" t="s">
        <v>6</v>
      </c>
      <c r="CQ99" s="69" t="s">
        <v>6</v>
      </c>
      <c r="CR99" s="69" t="s">
        <v>6</v>
      </c>
      <c r="CS99" s="69" t="s">
        <v>6</v>
      </c>
      <c r="CT99" s="69" t="s">
        <v>6</v>
      </c>
      <c r="CU99" s="69" t="s">
        <v>6</v>
      </c>
      <c r="CV99" s="69" t="s">
        <v>6</v>
      </c>
      <c r="CW99" s="69" t="s">
        <v>6</v>
      </c>
      <c r="CX99" s="69" t="s">
        <v>6</v>
      </c>
      <c r="CY99" s="7" t="s">
        <v>6</v>
      </c>
      <c r="CZ99" s="7" t="s">
        <v>6</v>
      </c>
      <c r="DA99" s="7" t="s">
        <v>6</v>
      </c>
      <c r="DB99" s="7" t="s">
        <v>6</v>
      </c>
      <c r="DC99" s="7" t="s">
        <v>6</v>
      </c>
      <c r="DD99" s="69" t="s">
        <v>6</v>
      </c>
      <c r="DE99" s="69" t="s">
        <v>6</v>
      </c>
      <c r="DF99" s="69" t="s">
        <v>6</v>
      </c>
      <c r="DG99" s="44" t="s">
        <v>6</v>
      </c>
      <c r="DH99" s="44" t="s">
        <v>6</v>
      </c>
      <c r="DI99" s="44" t="s">
        <v>6</v>
      </c>
      <c r="DJ99" s="44" t="s">
        <v>6</v>
      </c>
      <c r="DK99" s="44" t="s">
        <v>6</v>
      </c>
      <c r="DL99" s="44" t="s">
        <v>6</v>
      </c>
      <c r="DM99" s="44" t="s">
        <v>6</v>
      </c>
      <c r="DN99" s="44" t="s">
        <v>6</v>
      </c>
      <c r="DO99" s="44" t="s">
        <v>6</v>
      </c>
      <c r="DP99" s="44" t="s">
        <v>6</v>
      </c>
      <c r="DQ99" s="44" t="s">
        <v>6</v>
      </c>
      <c r="DR99" s="44" t="s">
        <v>6</v>
      </c>
      <c r="DS99" s="44" t="s">
        <v>6</v>
      </c>
      <c r="DT99" s="44" t="s">
        <v>6</v>
      </c>
      <c r="DU99" s="44" t="s">
        <v>6</v>
      </c>
      <c r="DV99" s="44" t="s">
        <v>6</v>
      </c>
      <c r="DW99" s="44" t="s">
        <v>6</v>
      </c>
      <c r="DX99" s="69" t="s">
        <v>6</v>
      </c>
      <c r="DY99" s="69" t="s">
        <v>6</v>
      </c>
      <c r="DZ99" s="69" t="s">
        <v>6</v>
      </c>
      <c r="EA99" s="69" t="s">
        <v>6</v>
      </c>
      <c r="EB99" s="69" t="s">
        <v>6</v>
      </c>
      <c r="EC99" s="69" t="s">
        <v>6</v>
      </c>
      <c r="ED99" s="69" t="s">
        <v>6</v>
      </c>
      <c r="EE99" s="69" t="s">
        <v>6</v>
      </c>
      <c r="EF99" s="69" t="s">
        <v>6</v>
      </c>
      <c r="EG99" s="69" t="s">
        <v>6</v>
      </c>
      <c r="EH99" s="69" t="s">
        <v>6</v>
      </c>
      <c r="EI99" s="69" t="s">
        <v>6</v>
      </c>
      <c r="EJ99" s="69" t="s">
        <v>6</v>
      </c>
      <c r="EK99" s="69" t="s">
        <v>6</v>
      </c>
      <c r="EL99" s="69" t="s">
        <v>6</v>
      </c>
      <c r="EM99" s="69" t="s">
        <v>6</v>
      </c>
      <c r="EN99" s="69" t="s">
        <v>6</v>
      </c>
      <c r="EO99" s="69" t="s">
        <v>6</v>
      </c>
      <c r="EP99" s="69" t="s">
        <v>6</v>
      </c>
      <c r="EQ99" s="69" t="s">
        <v>6</v>
      </c>
      <c r="ER99" s="69" t="s">
        <v>6</v>
      </c>
      <c r="ES99" s="69" t="s">
        <v>6</v>
      </c>
      <c r="ET99" s="69" t="s">
        <v>6</v>
      </c>
      <c r="EU99" s="203">
        <v>-18.447479700000002</v>
      </c>
      <c r="EV99" s="209">
        <v>11.609735000000001</v>
      </c>
      <c r="EW99" s="69" t="s">
        <v>6</v>
      </c>
      <c r="EX99" s="69" t="s">
        <v>6</v>
      </c>
      <c r="EY99" s="69" t="s">
        <v>6</v>
      </c>
      <c r="EZ99" s="69" t="s">
        <v>6</v>
      </c>
      <c r="FA99" s="69" t="s">
        <v>6</v>
      </c>
      <c r="FB99" s="69" t="s">
        <v>6</v>
      </c>
      <c r="FC99" s="69" t="s">
        <v>6</v>
      </c>
      <c r="FD99" s="69" t="s">
        <v>6</v>
      </c>
      <c r="FE99" s="69" t="s">
        <v>6</v>
      </c>
      <c r="FF99" s="69" t="s">
        <v>6</v>
      </c>
      <c r="FG99" s="200"/>
    </row>
    <row r="100" spans="1:163" x14ac:dyDescent="0.25">
      <c r="A100" s="98">
        <v>8</v>
      </c>
      <c r="B100" s="103" t="s">
        <v>506</v>
      </c>
      <c r="C100" s="205" t="s">
        <v>6</v>
      </c>
      <c r="D100" s="198">
        <v>42828</v>
      </c>
      <c r="E100" s="205" t="s">
        <v>6</v>
      </c>
      <c r="F100" s="195" t="s">
        <v>327</v>
      </c>
      <c r="G100" s="104" t="s">
        <v>505</v>
      </c>
      <c r="H100" s="103"/>
      <c r="I100" s="103"/>
      <c r="J100" s="103"/>
      <c r="K100" s="103"/>
      <c r="L100" s="103"/>
      <c r="M100" s="103"/>
      <c r="N100" s="103"/>
      <c r="P100" s="101" t="str">
        <f t="shared" si="1"/>
        <v>8|Trindade|NA|2017/04/03|NA|N24282||Pterodroma arminjoniana|</v>
      </c>
      <c r="Q100" s="101" t="s">
        <v>6</v>
      </c>
      <c r="R100" s="101" t="s">
        <v>6</v>
      </c>
      <c r="S100" s="101" t="s">
        <v>6</v>
      </c>
      <c r="T100" s="101" t="s">
        <v>6</v>
      </c>
      <c r="U100" s="101" t="s">
        <v>6</v>
      </c>
      <c r="V100" s="101" t="s">
        <v>6</v>
      </c>
      <c r="W100" s="101" t="s">
        <v>6</v>
      </c>
      <c r="X100" s="101" t="s">
        <v>6</v>
      </c>
      <c r="Y100" s="101" t="s">
        <v>6</v>
      </c>
      <c r="Z100" s="101" t="s">
        <v>6</v>
      </c>
      <c r="AA100" s="101" t="s">
        <v>6</v>
      </c>
      <c r="AB100" s="101" t="s">
        <v>6</v>
      </c>
      <c r="AC100" s="101" t="s">
        <v>6</v>
      </c>
      <c r="AD100" s="101" t="s">
        <v>6</v>
      </c>
      <c r="AE100" s="101" t="s">
        <v>6</v>
      </c>
      <c r="AF100" s="101" t="s">
        <v>6</v>
      </c>
      <c r="AG100" s="101" t="s">
        <v>6</v>
      </c>
      <c r="AH100" s="101" t="s">
        <v>6</v>
      </c>
      <c r="AI100" s="101" t="s">
        <v>6</v>
      </c>
      <c r="AJ100" s="101" t="s">
        <v>6</v>
      </c>
      <c r="AK100" s="101" t="s">
        <v>6</v>
      </c>
      <c r="AL100" s="101" t="s">
        <v>6</v>
      </c>
      <c r="AM100" s="101" t="s">
        <v>6</v>
      </c>
      <c r="AN100" s="101" t="s">
        <v>6</v>
      </c>
      <c r="AO100" s="101" t="s">
        <v>6</v>
      </c>
      <c r="AP100" s="101" t="s">
        <v>6</v>
      </c>
      <c r="AQ100" s="101" t="s">
        <v>6</v>
      </c>
      <c r="AR100" s="101" t="s">
        <v>6</v>
      </c>
      <c r="AS100" s="101" t="s">
        <v>6</v>
      </c>
      <c r="AT100" s="101" t="s">
        <v>6</v>
      </c>
      <c r="AU100" s="101" t="s">
        <v>6</v>
      </c>
      <c r="AV100" s="101" t="s">
        <v>6</v>
      </c>
      <c r="AW100" s="101" t="s">
        <v>6</v>
      </c>
      <c r="AX100" s="101" t="s">
        <v>6</v>
      </c>
      <c r="AY100" s="101" t="s">
        <v>6</v>
      </c>
      <c r="AZ100" s="101" t="s">
        <v>6</v>
      </c>
      <c r="BA100" s="69" t="s">
        <v>6</v>
      </c>
      <c r="BB100" s="7" t="s">
        <v>6</v>
      </c>
      <c r="BC100" s="7" t="s">
        <v>6</v>
      </c>
      <c r="BD100" s="7" t="s">
        <v>6</v>
      </c>
      <c r="BE100" s="7" t="s">
        <v>6</v>
      </c>
      <c r="BF100" s="7" t="s">
        <v>6</v>
      </c>
      <c r="BG100" s="69" t="s">
        <v>6</v>
      </c>
      <c r="BH100" s="69" t="s">
        <v>6</v>
      </c>
      <c r="BI100" s="69" t="s">
        <v>6</v>
      </c>
      <c r="BJ100" s="44" t="s">
        <v>6</v>
      </c>
      <c r="BK100" s="44" t="s">
        <v>6</v>
      </c>
      <c r="BL100" s="44" t="s">
        <v>6</v>
      </c>
      <c r="BM100" s="44" t="s">
        <v>6</v>
      </c>
      <c r="BN100" s="44" t="s">
        <v>6</v>
      </c>
      <c r="BO100" s="44" t="s">
        <v>6</v>
      </c>
      <c r="BP100" s="44" t="s">
        <v>6</v>
      </c>
      <c r="BQ100" s="44" t="s">
        <v>6</v>
      </c>
      <c r="BR100" s="44" t="s">
        <v>6</v>
      </c>
      <c r="BS100" s="44" t="s">
        <v>6</v>
      </c>
      <c r="BT100" s="44" t="s">
        <v>6</v>
      </c>
      <c r="BU100" s="44" t="s">
        <v>6</v>
      </c>
      <c r="BV100" s="44" t="s">
        <v>6</v>
      </c>
      <c r="BW100" s="44" t="s">
        <v>6</v>
      </c>
      <c r="BX100" s="44" t="s">
        <v>6</v>
      </c>
      <c r="BY100" s="44" t="s">
        <v>6</v>
      </c>
      <c r="BZ100" s="44" t="s">
        <v>6</v>
      </c>
      <c r="CA100" s="69" t="s">
        <v>6</v>
      </c>
      <c r="CB100" s="69" t="s">
        <v>6</v>
      </c>
      <c r="CC100" s="69" t="s">
        <v>6</v>
      </c>
      <c r="CD100" s="69" t="s">
        <v>6</v>
      </c>
      <c r="CE100" s="69" t="s">
        <v>6</v>
      </c>
      <c r="CF100" s="69" t="s">
        <v>6</v>
      </c>
      <c r="CG100" s="69" t="s">
        <v>6</v>
      </c>
      <c r="CH100" s="69" t="s">
        <v>6</v>
      </c>
      <c r="CI100" s="69" t="s">
        <v>6</v>
      </c>
      <c r="CJ100" s="69" t="s">
        <v>6</v>
      </c>
      <c r="CK100" s="69" t="s">
        <v>6</v>
      </c>
      <c r="CL100" s="69" t="s">
        <v>6</v>
      </c>
      <c r="CM100" s="69" t="s">
        <v>6</v>
      </c>
      <c r="CN100" s="69" t="s">
        <v>6</v>
      </c>
      <c r="CO100" s="69" t="s">
        <v>6</v>
      </c>
      <c r="CP100" s="69" t="s">
        <v>6</v>
      </c>
      <c r="CQ100" s="69" t="s">
        <v>6</v>
      </c>
      <c r="CR100" s="69" t="s">
        <v>6</v>
      </c>
      <c r="CS100" s="69" t="s">
        <v>6</v>
      </c>
      <c r="CT100" s="69" t="s">
        <v>6</v>
      </c>
      <c r="CU100" s="69" t="s">
        <v>6</v>
      </c>
      <c r="CV100" s="69" t="s">
        <v>6</v>
      </c>
      <c r="CW100" s="69" t="s">
        <v>6</v>
      </c>
      <c r="CX100" s="69" t="s">
        <v>6</v>
      </c>
      <c r="CY100" s="7" t="s">
        <v>6</v>
      </c>
      <c r="CZ100" s="7" t="s">
        <v>6</v>
      </c>
      <c r="DA100" s="7" t="s">
        <v>6</v>
      </c>
      <c r="DB100" s="7" t="s">
        <v>6</v>
      </c>
      <c r="DC100" s="7" t="s">
        <v>6</v>
      </c>
      <c r="DD100" s="69" t="s">
        <v>6</v>
      </c>
      <c r="DE100" s="69" t="s">
        <v>6</v>
      </c>
      <c r="DF100" s="69" t="s">
        <v>6</v>
      </c>
      <c r="DG100" s="44" t="s">
        <v>6</v>
      </c>
      <c r="DH100" s="44" t="s">
        <v>6</v>
      </c>
      <c r="DI100" s="44" t="s">
        <v>6</v>
      </c>
      <c r="DJ100" s="44" t="s">
        <v>6</v>
      </c>
      <c r="DK100" s="44" t="s">
        <v>6</v>
      </c>
      <c r="DL100" s="44" t="s">
        <v>6</v>
      </c>
      <c r="DM100" s="44" t="s">
        <v>6</v>
      </c>
      <c r="DN100" s="44" t="s">
        <v>6</v>
      </c>
      <c r="DO100" s="44" t="s">
        <v>6</v>
      </c>
      <c r="DP100" s="44" t="s">
        <v>6</v>
      </c>
      <c r="DQ100" s="44" t="s">
        <v>6</v>
      </c>
      <c r="DR100" s="44" t="s">
        <v>6</v>
      </c>
      <c r="DS100" s="44" t="s">
        <v>6</v>
      </c>
      <c r="DT100" s="44" t="s">
        <v>6</v>
      </c>
      <c r="DU100" s="44" t="s">
        <v>6</v>
      </c>
      <c r="DV100" s="44" t="s">
        <v>6</v>
      </c>
      <c r="DW100" s="44" t="s">
        <v>6</v>
      </c>
      <c r="DX100" s="69" t="s">
        <v>6</v>
      </c>
      <c r="DY100" s="69" t="s">
        <v>6</v>
      </c>
      <c r="DZ100" s="69" t="s">
        <v>6</v>
      </c>
      <c r="EA100" s="69" t="s">
        <v>6</v>
      </c>
      <c r="EB100" s="69" t="s">
        <v>6</v>
      </c>
      <c r="EC100" s="69" t="s">
        <v>6</v>
      </c>
      <c r="ED100" s="69" t="s">
        <v>6</v>
      </c>
      <c r="EE100" s="69" t="s">
        <v>6</v>
      </c>
      <c r="EF100" s="69" t="s">
        <v>6</v>
      </c>
      <c r="EG100" s="69" t="s">
        <v>6</v>
      </c>
      <c r="EH100" s="69" t="s">
        <v>6</v>
      </c>
      <c r="EI100" s="69" t="s">
        <v>6</v>
      </c>
      <c r="EJ100" s="69" t="s">
        <v>6</v>
      </c>
      <c r="EK100" s="69" t="s">
        <v>6</v>
      </c>
      <c r="EL100" s="69" t="s">
        <v>6</v>
      </c>
      <c r="EM100" s="69" t="s">
        <v>6</v>
      </c>
      <c r="EN100" s="69" t="s">
        <v>6</v>
      </c>
      <c r="EO100" s="69" t="s">
        <v>6</v>
      </c>
      <c r="EP100" s="69" t="s">
        <v>6</v>
      </c>
      <c r="EQ100" s="69" t="s">
        <v>6</v>
      </c>
      <c r="ER100" s="69" t="s">
        <v>6</v>
      </c>
      <c r="ES100" s="69" t="s">
        <v>6</v>
      </c>
      <c r="ET100" s="69" t="s">
        <v>6</v>
      </c>
      <c r="EU100" s="203">
        <v>-18.382938600000003</v>
      </c>
      <c r="EV100" s="209">
        <v>12.016715</v>
      </c>
      <c r="EW100" s="69" t="s">
        <v>6</v>
      </c>
      <c r="EX100" s="69" t="s">
        <v>6</v>
      </c>
      <c r="EY100" s="69" t="s">
        <v>6</v>
      </c>
      <c r="EZ100" s="69" t="s">
        <v>6</v>
      </c>
      <c r="FA100" s="69" t="s">
        <v>6</v>
      </c>
      <c r="FB100" s="69" t="s">
        <v>6</v>
      </c>
      <c r="FC100" s="69" t="s">
        <v>6</v>
      </c>
      <c r="FD100" s="69" t="s">
        <v>6</v>
      </c>
      <c r="FE100" s="69" t="s">
        <v>6</v>
      </c>
      <c r="FF100" s="69" t="s">
        <v>6</v>
      </c>
      <c r="FG100" s="200"/>
    </row>
    <row r="101" spans="1:163" x14ac:dyDescent="0.25">
      <c r="A101" s="98">
        <v>8</v>
      </c>
      <c r="B101" s="103" t="s">
        <v>506</v>
      </c>
      <c r="C101" s="205" t="s">
        <v>6</v>
      </c>
      <c r="D101" s="198">
        <v>42828</v>
      </c>
      <c r="E101" s="205" t="s">
        <v>6</v>
      </c>
      <c r="F101" s="196" t="s">
        <v>330</v>
      </c>
      <c r="G101" s="104" t="s">
        <v>505</v>
      </c>
      <c r="H101" s="103"/>
      <c r="I101" s="103"/>
      <c r="J101" s="103"/>
      <c r="K101" s="103"/>
      <c r="L101" s="103"/>
      <c r="M101" s="103"/>
      <c r="N101" s="103"/>
      <c r="P101" s="101" t="str">
        <f t="shared" si="1"/>
        <v>8|Trindade|NA|2017/04/03|NA|N24285||Pterodroma arminjoniana|</v>
      </c>
      <c r="Q101" s="101" t="s">
        <v>6</v>
      </c>
      <c r="R101" s="101" t="s">
        <v>6</v>
      </c>
      <c r="S101" s="101" t="s">
        <v>6</v>
      </c>
      <c r="T101" s="101" t="s">
        <v>6</v>
      </c>
      <c r="U101" s="101" t="s">
        <v>6</v>
      </c>
      <c r="V101" s="101" t="s">
        <v>6</v>
      </c>
      <c r="W101" s="101" t="s">
        <v>6</v>
      </c>
      <c r="X101" s="101" t="s">
        <v>6</v>
      </c>
      <c r="Y101" s="101" t="s">
        <v>6</v>
      </c>
      <c r="Z101" s="101" t="s">
        <v>6</v>
      </c>
      <c r="AA101" s="101" t="s">
        <v>6</v>
      </c>
      <c r="AB101" s="101" t="s">
        <v>6</v>
      </c>
      <c r="AC101" s="101" t="s">
        <v>6</v>
      </c>
      <c r="AD101" s="101" t="s">
        <v>6</v>
      </c>
      <c r="AE101" s="101" t="s">
        <v>6</v>
      </c>
      <c r="AF101" s="101" t="s">
        <v>6</v>
      </c>
      <c r="AG101" s="101" t="s">
        <v>6</v>
      </c>
      <c r="AH101" s="101" t="s">
        <v>6</v>
      </c>
      <c r="AI101" s="101" t="s">
        <v>6</v>
      </c>
      <c r="AJ101" s="101" t="s">
        <v>6</v>
      </c>
      <c r="AK101" s="101" t="s">
        <v>6</v>
      </c>
      <c r="AL101" s="101" t="s">
        <v>6</v>
      </c>
      <c r="AM101" s="101" t="s">
        <v>6</v>
      </c>
      <c r="AN101" s="101" t="s">
        <v>6</v>
      </c>
      <c r="AO101" s="101" t="s">
        <v>6</v>
      </c>
      <c r="AP101" s="101" t="s">
        <v>6</v>
      </c>
      <c r="AQ101" s="101" t="s">
        <v>6</v>
      </c>
      <c r="AR101" s="101" t="s">
        <v>6</v>
      </c>
      <c r="AS101" s="101" t="s">
        <v>6</v>
      </c>
      <c r="AT101" s="101" t="s">
        <v>6</v>
      </c>
      <c r="AU101" s="101" t="s">
        <v>6</v>
      </c>
      <c r="AV101" s="101" t="s">
        <v>6</v>
      </c>
      <c r="AW101" s="101" t="s">
        <v>6</v>
      </c>
      <c r="AX101" s="101" t="s">
        <v>6</v>
      </c>
      <c r="AY101" s="101" t="s">
        <v>6</v>
      </c>
      <c r="AZ101" s="101" t="s">
        <v>6</v>
      </c>
      <c r="BA101" s="69" t="s">
        <v>6</v>
      </c>
      <c r="BB101" s="7" t="s">
        <v>6</v>
      </c>
      <c r="BC101" s="7" t="s">
        <v>6</v>
      </c>
      <c r="BD101" s="7" t="s">
        <v>6</v>
      </c>
      <c r="BE101" s="7" t="s">
        <v>6</v>
      </c>
      <c r="BF101" s="7" t="s">
        <v>6</v>
      </c>
      <c r="BG101" s="69" t="s">
        <v>6</v>
      </c>
      <c r="BH101" s="69" t="s">
        <v>6</v>
      </c>
      <c r="BI101" s="69" t="s">
        <v>6</v>
      </c>
      <c r="BJ101" s="44" t="s">
        <v>6</v>
      </c>
      <c r="BK101" s="44" t="s">
        <v>6</v>
      </c>
      <c r="BL101" s="44" t="s">
        <v>6</v>
      </c>
      <c r="BM101" s="44" t="s">
        <v>6</v>
      </c>
      <c r="BN101" s="44" t="s">
        <v>6</v>
      </c>
      <c r="BO101" s="44" t="s">
        <v>6</v>
      </c>
      <c r="BP101" s="44" t="s">
        <v>6</v>
      </c>
      <c r="BQ101" s="44" t="s">
        <v>6</v>
      </c>
      <c r="BR101" s="44" t="s">
        <v>6</v>
      </c>
      <c r="BS101" s="44" t="s">
        <v>6</v>
      </c>
      <c r="BT101" s="44" t="s">
        <v>6</v>
      </c>
      <c r="BU101" s="44" t="s">
        <v>6</v>
      </c>
      <c r="BV101" s="44" t="s">
        <v>6</v>
      </c>
      <c r="BW101" s="44" t="s">
        <v>6</v>
      </c>
      <c r="BX101" s="44" t="s">
        <v>6</v>
      </c>
      <c r="BY101" s="44" t="s">
        <v>6</v>
      </c>
      <c r="BZ101" s="44" t="s">
        <v>6</v>
      </c>
      <c r="CA101" s="69" t="s">
        <v>6</v>
      </c>
      <c r="CB101" s="69" t="s">
        <v>6</v>
      </c>
      <c r="CC101" s="69" t="s">
        <v>6</v>
      </c>
      <c r="CD101" s="69" t="s">
        <v>6</v>
      </c>
      <c r="CE101" s="69" t="s">
        <v>6</v>
      </c>
      <c r="CF101" s="69" t="s">
        <v>6</v>
      </c>
      <c r="CG101" s="69" t="s">
        <v>6</v>
      </c>
      <c r="CH101" s="69" t="s">
        <v>6</v>
      </c>
      <c r="CI101" s="69" t="s">
        <v>6</v>
      </c>
      <c r="CJ101" s="69" t="s">
        <v>6</v>
      </c>
      <c r="CK101" s="69" t="s">
        <v>6</v>
      </c>
      <c r="CL101" s="69" t="s">
        <v>6</v>
      </c>
      <c r="CM101" s="69" t="s">
        <v>6</v>
      </c>
      <c r="CN101" s="69" t="s">
        <v>6</v>
      </c>
      <c r="CO101" s="69" t="s">
        <v>6</v>
      </c>
      <c r="CP101" s="69" t="s">
        <v>6</v>
      </c>
      <c r="CQ101" s="69" t="s">
        <v>6</v>
      </c>
      <c r="CR101" s="69" t="s">
        <v>6</v>
      </c>
      <c r="CS101" s="69" t="s">
        <v>6</v>
      </c>
      <c r="CT101" s="69" t="s">
        <v>6</v>
      </c>
      <c r="CU101" s="69" t="s">
        <v>6</v>
      </c>
      <c r="CV101" s="69" t="s">
        <v>6</v>
      </c>
      <c r="CW101" s="69" t="s">
        <v>6</v>
      </c>
      <c r="CX101" s="69" t="s">
        <v>6</v>
      </c>
      <c r="CY101" s="7" t="s">
        <v>6</v>
      </c>
      <c r="CZ101" s="7" t="s">
        <v>6</v>
      </c>
      <c r="DA101" s="7" t="s">
        <v>6</v>
      </c>
      <c r="DB101" s="7" t="s">
        <v>6</v>
      </c>
      <c r="DC101" s="7" t="s">
        <v>6</v>
      </c>
      <c r="DD101" s="69" t="s">
        <v>6</v>
      </c>
      <c r="DE101" s="69" t="s">
        <v>6</v>
      </c>
      <c r="DF101" s="69" t="s">
        <v>6</v>
      </c>
      <c r="DG101" s="44" t="s">
        <v>6</v>
      </c>
      <c r="DH101" s="44" t="s">
        <v>6</v>
      </c>
      <c r="DI101" s="44" t="s">
        <v>6</v>
      </c>
      <c r="DJ101" s="44" t="s">
        <v>6</v>
      </c>
      <c r="DK101" s="44" t="s">
        <v>6</v>
      </c>
      <c r="DL101" s="44" t="s">
        <v>6</v>
      </c>
      <c r="DM101" s="44" t="s">
        <v>6</v>
      </c>
      <c r="DN101" s="44" t="s">
        <v>6</v>
      </c>
      <c r="DO101" s="44" t="s">
        <v>6</v>
      </c>
      <c r="DP101" s="44" t="s">
        <v>6</v>
      </c>
      <c r="DQ101" s="44" t="s">
        <v>6</v>
      </c>
      <c r="DR101" s="44" t="s">
        <v>6</v>
      </c>
      <c r="DS101" s="44" t="s">
        <v>6</v>
      </c>
      <c r="DT101" s="44" t="s">
        <v>6</v>
      </c>
      <c r="DU101" s="44" t="s">
        <v>6</v>
      </c>
      <c r="DV101" s="44" t="s">
        <v>6</v>
      </c>
      <c r="DW101" s="44" t="s">
        <v>6</v>
      </c>
      <c r="DX101" s="69" t="s">
        <v>6</v>
      </c>
      <c r="DY101" s="69" t="s">
        <v>6</v>
      </c>
      <c r="DZ101" s="69" t="s">
        <v>6</v>
      </c>
      <c r="EA101" s="69" t="s">
        <v>6</v>
      </c>
      <c r="EB101" s="69" t="s">
        <v>6</v>
      </c>
      <c r="EC101" s="69" t="s">
        <v>6</v>
      </c>
      <c r="ED101" s="69" t="s">
        <v>6</v>
      </c>
      <c r="EE101" s="69" t="s">
        <v>6</v>
      </c>
      <c r="EF101" s="69" t="s">
        <v>6</v>
      </c>
      <c r="EG101" s="69" t="s">
        <v>6</v>
      </c>
      <c r="EH101" s="69" t="s">
        <v>6</v>
      </c>
      <c r="EI101" s="69" t="s">
        <v>6</v>
      </c>
      <c r="EJ101" s="69" t="s">
        <v>6</v>
      </c>
      <c r="EK101" s="69" t="s">
        <v>6</v>
      </c>
      <c r="EL101" s="69" t="s">
        <v>6</v>
      </c>
      <c r="EM101" s="69" t="s">
        <v>6</v>
      </c>
      <c r="EN101" s="69" t="s">
        <v>6</v>
      </c>
      <c r="EO101" s="69" t="s">
        <v>6</v>
      </c>
      <c r="EP101" s="69" t="s">
        <v>6</v>
      </c>
      <c r="EQ101" s="69" t="s">
        <v>6</v>
      </c>
      <c r="ER101" s="69" t="s">
        <v>6</v>
      </c>
      <c r="ES101" s="69" t="s">
        <v>6</v>
      </c>
      <c r="ET101" s="69" t="s">
        <v>6</v>
      </c>
      <c r="EU101" s="203">
        <v>-19.059175200000002</v>
      </c>
      <c r="EV101" s="209">
        <v>12.15437</v>
      </c>
      <c r="EW101" s="69" t="s">
        <v>6</v>
      </c>
      <c r="EX101" s="69" t="s">
        <v>6</v>
      </c>
      <c r="EY101" s="69" t="s">
        <v>6</v>
      </c>
      <c r="EZ101" s="69" t="s">
        <v>6</v>
      </c>
      <c r="FA101" s="69" t="s">
        <v>6</v>
      </c>
      <c r="FB101" s="69" t="s">
        <v>6</v>
      </c>
      <c r="FC101" s="69" t="s">
        <v>6</v>
      </c>
      <c r="FD101" s="69" t="s">
        <v>6</v>
      </c>
      <c r="FE101" s="69" t="s">
        <v>6</v>
      </c>
      <c r="FF101" s="69" t="s">
        <v>6</v>
      </c>
      <c r="FG101" s="200"/>
    </row>
    <row r="102" spans="1:163" x14ac:dyDescent="0.25">
      <c r="A102" s="98">
        <v>7</v>
      </c>
      <c r="B102" s="103" t="s">
        <v>506</v>
      </c>
      <c r="C102" s="205" t="s">
        <v>6</v>
      </c>
      <c r="D102" s="198">
        <v>42819</v>
      </c>
      <c r="E102" s="205" t="s">
        <v>6</v>
      </c>
      <c r="F102" s="105" t="s">
        <v>896</v>
      </c>
      <c r="G102" s="104" t="s">
        <v>505</v>
      </c>
      <c r="H102" s="103"/>
      <c r="I102" s="103"/>
      <c r="J102" s="103"/>
      <c r="K102" s="103"/>
      <c r="L102" s="103"/>
      <c r="M102" s="103"/>
      <c r="N102" s="103"/>
      <c r="P102" s="101" t="str">
        <f t="shared" si="1"/>
        <v>7|Trindade|NA|2017/03/25|NA|N25353||Pterodroma arminjoniana|</v>
      </c>
      <c r="Q102" s="101" t="s">
        <v>6</v>
      </c>
      <c r="R102" s="101" t="s">
        <v>6</v>
      </c>
      <c r="S102" s="101" t="s">
        <v>6</v>
      </c>
      <c r="T102" s="101" t="s">
        <v>6</v>
      </c>
      <c r="U102" s="101" t="s">
        <v>6</v>
      </c>
      <c r="V102" s="101" t="s">
        <v>6</v>
      </c>
      <c r="W102" s="101" t="s">
        <v>6</v>
      </c>
      <c r="X102" s="101" t="s">
        <v>6</v>
      </c>
      <c r="Y102" s="101" t="s">
        <v>6</v>
      </c>
      <c r="Z102" s="101" t="s">
        <v>6</v>
      </c>
      <c r="AA102" s="101" t="s">
        <v>6</v>
      </c>
      <c r="AB102" s="101" t="s">
        <v>6</v>
      </c>
      <c r="AC102" s="101" t="s">
        <v>6</v>
      </c>
      <c r="AD102" s="101" t="s">
        <v>6</v>
      </c>
      <c r="AE102" s="101" t="s">
        <v>6</v>
      </c>
      <c r="AF102" s="101" t="s">
        <v>6</v>
      </c>
      <c r="AG102" s="101" t="s">
        <v>6</v>
      </c>
      <c r="AH102" s="101" t="s">
        <v>6</v>
      </c>
      <c r="AI102" s="101" t="s">
        <v>6</v>
      </c>
      <c r="AJ102" s="101" t="s">
        <v>6</v>
      </c>
      <c r="AK102" s="101" t="s">
        <v>6</v>
      </c>
      <c r="AL102" s="101" t="s">
        <v>6</v>
      </c>
      <c r="AM102" s="101" t="s">
        <v>6</v>
      </c>
      <c r="AN102" s="101" t="s">
        <v>6</v>
      </c>
      <c r="AO102" s="101" t="s">
        <v>6</v>
      </c>
      <c r="AP102" s="101" t="s">
        <v>6</v>
      </c>
      <c r="AQ102" s="101" t="s">
        <v>6</v>
      </c>
      <c r="AR102" s="101" t="s">
        <v>6</v>
      </c>
      <c r="AS102" s="101" t="s">
        <v>6</v>
      </c>
      <c r="AT102" s="101" t="s">
        <v>6</v>
      </c>
      <c r="AU102" s="101" t="s">
        <v>6</v>
      </c>
      <c r="AV102" s="101" t="s">
        <v>6</v>
      </c>
      <c r="AW102" s="101" t="s">
        <v>6</v>
      </c>
      <c r="AX102" s="101" t="s">
        <v>6</v>
      </c>
      <c r="AY102" s="101" t="s">
        <v>6</v>
      </c>
      <c r="AZ102" s="101" t="s">
        <v>6</v>
      </c>
      <c r="BA102" s="69" t="s">
        <v>6</v>
      </c>
      <c r="BB102" s="7" t="s">
        <v>6</v>
      </c>
      <c r="BC102" s="7" t="s">
        <v>6</v>
      </c>
      <c r="BD102" s="7" t="s">
        <v>6</v>
      </c>
      <c r="BE102" s="7" t="s">
        <v>6</v>
      </c>
      <c r="BF102" s="7" t="s">
        <v>6</v>
      </c>
      <c r="BG102" s="69" t="s">
        <v>6</v>
      </c>
      <c r="BH102" s="69" t="s">
        <v>6</v>
      </c>
      <c r="BI102" s="69" t="s">
        <v>6</v>
      </c>
      <c r="BJ102" s="44" t="s">
        <v>6</v>
      </c>
      <c r="BK102" s="44" t="s">
        <v>6</v>
      </c>
      <c r="BL102" s="44" t="s">
        <v>6</v>
      </c>
      <c r="BM102" s="44" t="s">
        <v>6</v>
      </c>
      <c r="BN102" s="44" t="s">
        <v>6</v>
      </c>
      <c r="BO102" s="44" t="s">
        <v>6</v>
      </c>
      <c r="BP102" s="44" t="s">
        <v>6</v>
      </c>
      <c r="BQ102" s="44" t="s">
        <v>6</v>
      </c>
      <c r="BR102" s="44" t="s">
        <v>6</v>
      </c>
      <c r="BS102" s="44" t="s">
        <v>6</v>
      </c>
      <c r="BT102" s="44" t="s">
        <v>6</v>
      </c>
      <c r="BU102" s="44" t="s">
        <v>6</v>
      </c>
      <c r="BV102" s="44" t="s">
        <v>6</v>
      </c>
      <c r="BW102" s="44" t="s">
        <v>6</v>
      </c>
      <c r="BX102" s="44" t="s">
        <v>6</v>
      </c>
      <c r="BY102" s="44" t="s">
        <v>6</v>
      </c>
      <c r="BZ102" s="44" t="s">
        <v>6</v>
      </c>
      <c r="CA102" s="69" t="s">
        <v>6</v>
      </c>
      <c r="CB102" s="69" t="s">
        <v>6</v>
      </c>
      <c r="CC102" s="69" t="s">
        <v>6</v>
      </c>
      <c r="CD102" s="69" t="s">
        <v>6</v>
      </c>
      <c r="CE102" s="69" t="s">
        <v>6</v>
      </c>
      <c r="CF102" s="69" t="s">
        <v>6</v>
      </c>
      <c r="CG102" s="69" t="s">
        <v>6</v>
      </c>
      <c r="CH102" s="69" t="s">
        <v>6</v>
      </c>
      <c r="CI102" s="69" t="s">
        <v>6</v>
      </c>
      <c r="CJ102" s="69" t="s">
        <v>6</v>
      </c>
      <c r="CK102" s="69" t="s">
        <v>6</v>
      </c>
      <c r="CL102" s="69" t="s">
        <v>6</v>
      </c>
      <c r="CM102" s="69" t="s">
        <v>6</v>
      </c>
      <c r="CN102" s="69" t="s">
        <v>6</v>
      </c>
      <c r="CO102" s="69" t="s">
        <v>6</v>
      </c>
      <c r="CP102" s="69" t="s">
        <v>6</v>
      </c>
      <c r="CQ102" s="69" t="s">
        <v>6</v>
      </c>
      <c r="CR102" s="69" t="s">
        <v>6</v>
      </c>
      <c r="CS102" s="69" t="s">
        <v>6</v>
      </c>
      <c r="CT102" s="69" t="s">
        <v>6</v>
      </c>
      <c r="CU102" s="69" t="s">
        <v>6</v>
      </c>
      <c r="CV102" s="69" t="s">
        <v>6</v>
      </c>
      <c r="CW102" s="69" t="s">
        <v>6</v>
      </c>
      <c r="CX102" s="69" t="s">
        <v>6</v>
      </c>
      <c r="CY102" s="7" t="s">
        <v>6</v>
      </c>
      <c r="CZ102" s="7" t="s">
        <v>6</v>
      </c>
      <c r="DA102" s="7" t="s">
        <v>6</v>
      </c>
      <c r="DB102" s="7" t="s">
        <v>6</v>
      </c>
      <c r="DC102" s="7" t="s">
        <v>6</v>
      </c>
      <c r="DD102" s="69" t="s">
        <v>6</v>
      </c>
      <c r="DE102" s="69" t="s">
        <v>6</v>
      </c>
      <c r="DF102" s="69" t="s">
        <v>6</v>
      </c>
      <c r="DG102" s="44" t="s">
        <v>6</v>
      </c>
      <c r="DH102" s="44" t="s">
        <v>6</v>
      </c>
      <c r="DI102" s="44" t="s">
        <v>6</v>
      </c>
      <c r="DJ102" s="44" t="s">
        <v>6</v>
      </c>
      <c r="DK102" s="44" t="s">
        <v>6</v>
      </c>
      <c r="DL102" s="44" t="s">
        <v>6</v>
      </c>
      <c r="DM102" s="44" t="s">
        <v>6</v>
      </c>
      <c r="DN102" s="44" t="s">
        <v>6</v>
      </c>
      <c r="DO102" s="44" t="s">
        <v>6</v>
      </c>
      <c r="DP102" s="44" t="s">
        <v>6</v>
      </c>
      <c r="DQ102" s="44" t="s">
        <v>6</v>
      </c>
      <c r="DR102" s="44" t="s">
        <v>6</v>
      </c>
      <c r="DS102" s="44" t="s">
        <v>6</v>
      </c>
      <c r="DT102" s="44" t="s">
        <v>6</v>
      </c>
      <c r="DU102" s="44" t="s">
        <v>6</v>
      </c>
      <c r="DV102" s="44" t="s">
        <v>6</v>
      </c>
      <c r="DW102" s="44" t="s">
        <v>6</v>
      </c>
      <c r="DX102" s="69" t="s">
        <v>6</v>
      </c>
      <c r="DY102" s="69" t="s">
        <v>6</v>
      </c>
      <c r="DZ102" s="69" t="s">
        <v>6</v>
      </c>
      <c r="EA102" s="69" t="s">
        <v>6</v>
      </c>
      <c r="EB102" s="69" t="s">
        <v>6</v>
      </c>
      <c r="EC102" s="69" t="s">
        <v>6</v>
      </c>
      <c r="ED102" s="69" t="s">
        <v>6</v>
      </c>
      <c r="EE102" s="69" t="s">
        <v>6</v>
      </c>
      <c r="EF102" s="69" t="s">
        <v>6</v>
      </c>
      <c r="EG102" s="69" t="s">
        <v>6</v>
      </c>
      <c r="EH102" s="69" t="s">
        <v>6</v>
      </c>
      <c r="EI102" s="69" t="s">
        <v>6</v>
      </c>
      <c r="EJ102" s="69" t="s">
        <v>6</v>
      </c>
      <c r="EK102" s="69" t="s">
        <v>6</v>
      </c>
      <c r="EL102" s="69" t="s">
        <v>6</v>
      </c>
      <c r="EM102" s="69" t="s">
        <v>6</v>
      </c>
      <c r="EN102" s="69" t="s">
        <v>6</v>
      </c>
      <c r="EO102" s="69" t="s">
        <v>6</v>
      </c>
      <c r="EP102" s="69" t="s">
        <v>6</v>
      </c>
      <c r="EQ102" s="69" t="s">
        <v>6</v>
      </c>
      <c r="ER102" s="69" t="s">
        <v>6</v>
      </c>
      <c r="ES102" s="69" t="s">
        <v>6</v>
      </c>
      <c r="ET102" s="69" t="s">
        <v>6</v>
      </c>
      <c r="EU102" s="203">
        <v>-18.412800900000001</v>
      </c>
      <c r="EV102" s="209">
        <v>11.442155</v>
      </c>
      <c r="EW102" s="69" t="s">
        <v>6</v>
      </c>
      <c r="EX102" s="69" t="s">
        <v>6</v>
      </c>
      <c r="EY102" s="69" t="s">
        <v>6</v>
      </c>
      <c r="EZ102" s="69" t="s">
        <v>6</v>
      </c>
      <c r="FA102" s="69" t="s">
        <v>6</v>
      </c>
      <c r="FB102" s="69" t="s">
        <v>6</v>
      </c>
      <c r="FC102" s="69" t="s">
        <v>6</v>
      </c>
      <c r="FD102" s="69" t="s">
        <v>6</v>
      </c>
      <c r="FE102" s="69" t="s">
        <v>6</v>
      </c>
      <c r="FF102" s="69" t="s">
        <v>6</v>
      </c>
      <c r="FG102" s="200"/>
    </row>
    <row r="103" spans="1:163" x14ac:dyDescent="0.25">
      <c r="A103" s="98">
        <v>5</v>
      </c>
      <c r="B103" s="103" t="s">
        <v>506</v>
      </c>
      <c r="C103" s="205" t="s">
        <v>6</v>
      </c>
      <c r="D103" s="198">
        <v>42765</v>
      </c>
      <c r="E103" s="205" t="s">
        <v>6</v>
      </c>
      <c r="F103" s="105" t="s">
        <v>897</v>
      </c>
      <c r="G103" s="104" t="s">
        <v>505</v>
      </c>
      <c r="H103" s="103"/>
      <c r="I103" s="103"/>
      <c r="J103" s="103"/>
      <c r="K103" s="103"/>
      <c r="L103" s="103"/>
      <c r="M103" s="103"/>
      <c r="N103" s="103"/>
      <c r="P103" s="101" t="str">
        <f t="shared" si="1"/>
        <v>5|Trindade|NA|2017/01/30|NA|P05210||Pterodroma arminjoniana|</v>
      </c>
      <c r="Q103" s="101" t="s">
        <v>6</v>
      </c>
      <c r="R103" s="101" t="s">
        <v>6</v>
      </c>
      <c r="S103" s="101" t="s">
        <v>6</v>
      </c>
      <c r="T103" s="101" t="s">
        <v>6</v>
      </c>
      <c r="U103" s="101" t="s">
        <v>6</v>
      </c>
      <c r="V103" s="101" t="s">
        <v>6</v>
      </c>
      <c r="W103" s="101" t="s">
        <v>6</v>
      </c>
      <c r="X103" s="101" t="s">
        <v>6</v>
      </c>
      <c r="Y103" s="101" t="s">
        <v>6</v>
      </c>
      <c r="Z103" s="101" t="s">
        <v>6</v>
      </c>
      <c r="AA103" s="101" t="s">
        <v>6</v>
      </c>
      <c r="AB103" s="101" t="s">
        <v>6</v>
      </c>
      <c r="AC103" s="101" t="s">
        <v>6</v>
      </c>
      <c r="AD103" s="101" t="s">
        <v>6</v>
      </c>
      <c r="AE103" s="101" t="s">
        <v>6</v>
      </c>
      <c r="AF103" s="101" t="s">
        <v>6</v>
      </c>
      <c r="AG103" s="101" t="s">
        <v>6</v>
      </c>
      <c r="AH103" s="101" t="s">
        <v>6</v>
      </c>
      <c r="AI103" s="101" t="s">
        <v>6</v>
      </c>
      <c r="AJ103" s="101" t="s">
        <v>6</v>
      </c>
      <c r="AK103" s="101" t="s">
        <v>6</v>
      </c>
      <c r="AL103" s="101" t="s">
        <v>6</v>
      </c>
      <c r="AM103" s="101" t="s">
        <v>6</v>
      </c>
      <c r="AN103" s="101" t="s">
        <v>6</v>
      </c>
      <c r="AO103" s="101" t="s">
        <v>6</v>
      </c>
      <c r="AP103" s="101" t="s">
        <v>6</v>
      </c>
      <c r="AQ103" s="101" t="s">
        <v>6</v>
      </c>
      <c r="AR103" s="101" t="s">
        <v>6</v>
      </c>
      <c r="AS103" s="101" t="s">
        <v>6</v>
      </c>
      <c r="AT103" s="101" t="s">
        <v>6</v>
      </c>
      <c r="AU103" s="101" t="s">
        <v>6</v>
      </c>
      <c r="AV103" s="101" t="s">
        <v>6</v>
      </c>
      <c r="AW103" s="101" t="s">
        <v>6</v>
      </c>
      <c r="AX103" s="101" t="s">
        <v>6</v>
      </c>
      <c r="AY103" s="101" t="s">
        <v>6</v>
      </c>
      <c r="AZ103" s="101" t="s">
        <v>6</v>
      </c>
      <c r="BA103" s="69" t="s">
        <v>6</v>
      </c>
      <c r="BB103" s="7" t="s">
        <v>6</v>
      </c>
      <c r="BC103" s="7" t="s">
        <v>6</v>
      </c>
      <c r="BD103" s="7" t="s">
        <v>6</v>
      </c>
      <c r="BE103" s="7" t="s">
        <v>6</v>
      </c>
      <c r="BF103" s="7" t="s">
        <v>6</v>
      </c>
      <c r="BG103" s="69" t="s">
        <v>6</v>
      </c>
      <c r="BH103" s="69" t="s">
        <v>6</v>
      </c>
      <c r="BI103" s="69" t="s">
        <v>6</v>
      </c>
      <c r="BJ103" s="44" t="s">
        <v>6</v>
      </c>
      <c r="BK103" s="44" t="s">
        <v>6</v>
      </c>
      <c r="BL103" s="44" t="s">
        <v>6</v>
      </c>
      <c r="BM103" s="44" t="s">
        <v>6</v>
      </c>
      <c r="BN103" s="44" t="s">
        <v>6</v>
      </c>
      <c r="BO103" s="44" t="s">
        <v>6</v>
      </c>
      <c r="BP103" s="44" t="s">
        <v>6</v>
      </c>
      <c r="BQ103" s="44" t="s">
        <v>6</v>
      </c>
      <c r="BR103" s="44" t="s">
        <v>6</v>
      </c>
      <c r="BS103" s="44" t="s">
        <v>6</v>
      </c>
      <c r="BT103" s="44" t="s">
        <v>6</v>
      </c>
      <c r="BU103" s="44" t="s">
        <v>6</v>
      </c>
      <c r="BV103" s="44" t="s">
        <v>6</v>
      </c>
      <c r="BW103" s="44" t="s">
        <v>6</v>
      </c>
      <c r="BX103" s="44" t="s">
        <v>6</v>
      </c>
      <c r="BY103" s="44" t="s">
        <v>6</v>
      </c>
      <c r="BZ103" s="44" t="s">
        <v>6</v>
      </c>
      <c r="CA103" s="69" t="s">
        <v>6</v>
      </c>
      <c r="CB103" s="69" t="s">
        <v>6</v>
      </c>
      <c r="CC103" s="69" t="s">
        <v>6</v>
      </c>
      <c r="CD103" s="69" t="s">
        <v>6</v>
      </c>
      <c r="CE103" s="69" t="s">
        <v>6</v>
      </c>
      <c r="CF103" s="69" t="s">
        <v>6</v>
      </c>
      <c r="CG103" s="69" t="s">
        <v>6</v>
      </c>
      <c r="CH103" s="69" t="s">
        <v>6</v>
      </c>
      <c r="CI103" s="69" t="s">
        <v>6</v>
      </c>
      <c r="CJ103" s="69" t="s">
        <v>6</v>
      </c>
      <c r="CK103" s="69" t="s">
        <v>6</v>
      </c>
      <c r="CL103" s="69" t="s">
        <v>6</v>
      </c>
      <c r="CM103" s="69" t="s">
        <v>6</v>
      </c>
      <c r="CN103" s="69" t="s">
        <v>6</v>
      </c>
      <c r="CO103" s="69" t="s">
        <v>6</v>
      </c>
      <c r="CP103" s="69" t="s">
        <v>6</v>
      </c>
      <c r="CQ103" s="69" t="s">
        <v>6</v>
      </c>
      <c r="CR103" s="69" t="s">
        <v>6</v>
      </c>
      <c r="CS103" s="69" t="s">
        <v>6</v>
      </c>
      <c r="CT103" s="69" t="s">
        <v>6</v>
      </c>
      <c r="CU103" s="69" t="s">
        <v>6</v>
      </c>
      <c r="CV103" s="69" t="s">
        <v>6</v>
      </c>
      <c r="CW103" s="69" t="s">
        <v>6</v>
      </c>
      <c r="CX103" s="69" t="s">
        <v>6</v>
      </c>
      <c r="CY103" s="7" t="s">
        <v>6</v>
      </c>
      <c r="CZ103" s="7" t="s">
        <v>6</v>
      </c>
      <c r="DA103" s="7" t="s">
        <v>6</v>
      </c>
      <c r="DB103" s="7" t="s">
        <v>6</v>
      </c>
      <c r="DC103" s="7" t="s">
        <v>6</v>
      </c>
      <c r="DD103" s="69" t="s">
        <v>6</v>
      </c>
      <c r="DE103" s="69" t="s">
        <v>6</v>
      </c>
      <c r="DF103" s="69" t="s">
        <v>6</v>
      </c>
      <c r="DG103" s="44" t="s">
        <v>6</v>
      </c>
      <c r="DH103" s="44" t="s">
        <v>6</v>
      </c>
      <c r="DI103" s="44" t="s">
        <v>6</v>
      </c>
      <c r="DJ103" s="44" t="s">
        <v>6</v>
      </c>
      <c r="DK103" s="44" t="s">
        <v>6</v>
      </c>
      <c r="DL103" s="44" t="s">
        <v>6</v>
      </c>
      <c r="DM103" s="44" t="s">
        <v>6</v>
      </c>
      <c r="DN103" s="44" t="s">
        <v>6</v>
      </c>
      <c r="DO103" s="44" t="s">
        <v>6</v>
      </c>
      <c r="DP103" s="44" t="s">
        <v>6</v>
      </c>
      <c r="DQ103" s="44" t="s">
        <v>6</v>
      </c>
      <c r="DR103" s="44" t="s">
        <v>6</v>
      </c>
      <c r="DS103" s="44" t="s">
        <v>6</v>
      </c>
      <c r="DT103" s="44" t="s">
        <v>6</v>
      </c>
      <c r="DU103" s="44" t="s">
        <v>6</v>
      </c>
      <c r="DV103" s="44" t="s">
        <v>6</v>
      </c>
      <c r="DW103" s="44" t="s">
        <v>6</v>
      </c>
      <c r="DX103" s="69" t="s">
        <v>6</v>
      </c>
      <c r="DY103" s="69" t="s">
        <v>6</v>
      </c>
      <c r="DZ103" s="69" t="s">
        <v>6</v>
      </c>
      <c r="EA103" s="69" t="s">
        <v>6</v>
      </c>
      <c r="EB103" s="69" t="s">
        <v>6</v>
      </c>
      <c r="EC103" s="69" t="s">
        <v>6</v>
      </c>
      <c r="ED103" s="69" t="s">
        <v>6</v>
      </c>
      <c r="EE103" s="69" t="s">
        <v>6</v>
      </c>
      <c r="EF103" s="69" t="s">
        <v>6</v>
      </c>
      <c r="EG103" s="69" t="s">
        <v>6</v>
      </c>
      <c r="EH103" s="69" t="s">
        <v>6</v>
      </c>
      <c r="EI103" s="69" t="s">
        <v>6</v>
      </c>
      <c r="EJ103" s="69" t="s">
        <v>6</v>
      </c>
      <c r="EK103" s="69" t="s">
        <v>6</v>
      </c>
      <c r="EL103" s="69" t="s">
        <v>6</v>
      </c>
      <c r="EM103" s="69" t="s">
        <v>6</v>
      </c>
      <c r="EN103" s="69" t="s">
        <v>6</v>
      </c>
      <c r="EO103" s="69" t="s">
        <v>6</v>
      </c>
      <c r="EP103" s="69" t="s">
        <v>6</v>
      </c>
      <c r="EQ103" s="69" t="s">
        <v>6</v>
      </c>
      <c r="ER103" s="69" t="s">
        <v>6</v>
      </c>
      <c r="ES103" s="69" t="s">
        <v>6</v>
      </c>
      <c r="ET103" s="69" t="s">
        <v>6</v>
      </c>
      <c r="EU103" s="203">
        <v>-18.791377799999999</v>
      </c>
      <c r="EV103" s="209">
        <v>11.953872499999999</v>
      </c>
      <c r="EW103" s="69" t="s">
        <v>6</v>
      </c>
      <c r="EX103" s="69" t="s">
        <v>6</v>
      </c>
      <c r="EY103" s="69" t="s">
        <v>6</v>
      </c>
      <c r="EZ103" s="69" t="s">
        <v>6</v>
      </c>
      <c r="FA103" s="69" t="s">
        <v>6</v>
      </c>
      <c r="FB103" s="69" t="s">
        <v>6</v>
      </c>
      <c r="FC103" s="69" t="s">
        <v>6</v>
      </c>
      <c r="FD103" s="69" t="s">
        <v>6</v>
      </c>
      <c r="FE103" s="69" t="s">
        <v>6</v>
      </c>
      <c r="FF103" s="69" t="s">
        <v>6</v>
      </c>
      <c r="FG103" s="200"/>
    </row>
    <row r="104" spans="1:163" x14ac:dyDescent="0.25">
      <c r="A104" s="98">
        <v>8</v>
      </c>
      <c r="B104" s="103" t="s">
        <v>506</v>
      </c>
      <c r="C104" s="205" t="s">
        <v>6</v>
      </c>
      <c r="D104" s="198">
        <v>42837</v>
      </c>
      <c r="E104" s="205" t="s">
        <v>6</v>
      </c>
      <c r="F104" s="105" t="s">
        <v>898</v>
      </c>
      <c r="G104" s="104" t="s">
        <v>505</v>
      </c>
      <c r="H104" s="103"/>
      <c r="I104" s="103"/>
      <c r="J104" s="103"/>
      <c r="K104" s="103"/>
      <c r="L104" s="103"/>
      <c r="M104" s="103"/>
      <c r="N104" s="103"/>
      <c r="P104" s="101" t="str">
        <f t="shared" si="1"/>
        <v>8|Trindade|NA|2017/04/12|NA|N25360||Pterodroma arminjoniana|</v>
      </c>
      <c r="Q104" s="101" t="s">
        <v>6</v>
      </c>
      <c r="R104" s="101" t="s">
        <v>6</v>
      </c>
      <c r="S104" s="101" t="s">
        <v>6</v>
      </c>
      <c r="T104" s="101" t="s">
        <v>6</v>
      </c>
      <c r="U104" s="101" t="s">
        <v>6</v>
      </c>
      <c r="V104" s="101" t="s">
        <v>6</v>
      </c>
      <c r="W104" s="101" t="s">
        <v>6</v>
      </c>
      <c r="X104" s="101" t="s">
        <v>6</v>
      </c>
      <c r="Y104" s="101" t="s">
        <v>6</v>
      </c>
      <c r="Z104" s="101" t="s">
        <v>6</v>
      </c>
      <c r="AA104" s="101" t="s">
        <v>6</v>
      </c>
      <c r="AB104" s="101" t="s">
        <v>6</v>
      </c>
      <c r="AC104" s="101" t="s">
        <v>6</v>
      </c>
      <c r="AD104" s="101" t="s">
        <v>6</v>
      </c>
      <c r="AE104" s="101" t="s">
        <v>6</v>
      </c>
      <c r="AF104" s="101" t="s">
        <v>6</v>
      </c>
      <c r="AG104" s="101" t="s">
        <v>6</v>
      </c>
      <c r="AH104" s="101" t="s">
        <v>6</v>
      </c>
      <c r="AI104" s="101" t="s">
        <v>6</v>
      </c>
      <c r="AJ104" s="101" t="s">
        <v>6</v>
      </c>
      <c r="AK104" s="101" t="s">
        <v>6</v>
      </c>
      <c r="AL104" s="101" t="s">
        <v>6</v>
      </c>
      <c r="AM104" s="101" t="s">
        <v>6</v>
      </c>
      <c r="AN104" s="101" t="s">
        <v>6</v>
      </c>
      <c r="AO104" s="101" t="s">
        <v>6</v>
      </c>
      <c r="AP104" s="101" t="s">
        <v>6</v>
      </c>
      <c r="AQ104" s="101" t="s">
        <v>6</v>
      </c>
      <c r="AR104" s="101" t="s">
        <v>6</v>
      </c>
      <c r="AS104" s="101" t="s">
        <v>6</v>
      </c>
      <c r="AT104" s="101" t="s">
        <v>6</v>
      </c>
      <c r="AU104" s="101" t="s">
        <v>6</v>
      </c>
      <c r="AV104" s="101" t="s">
        <v>6</v>
      </c>
      <c r="AW104" s="101" t="s">
        <v>6</v>
      </c>
      <c r="AX104" s="101" t="s">
        <v>6</v>
      </c>
      <c r="AY104" s="101" t="s">
        <v>6</v>
      </c>
      <c r="AZ104" s="101" t="s">
        <v>6</v>
      </c>
      <c r="BA104" s="69" t="s">
        <v>6</v>
      </c>
      <c r="BB104" s="7" t="s">
        <v>6</v>
      </c>
      <c r="BC104" s="7" t="s">
        <v>6</v>
      </c>
      <c r="BD104" s="7" t="s">
        <v>6</v>
      </c>
      <c r="BE104" s="7" t="s">
        <v>6</v>
      </c>
      <c r="BF104" s="7" t="s">
        <v>6</v>
      </c>
      <c r="BG104" s="69" t="s">
        <v>6</v>
      </c>
      <c r="BH104" s="69" t="s">
        <v>6</v>
      </c>
      <c r="BI104" s="69" t="s">
        <v>6</v>
      </c>
      <c r="BJ104" s="44" t="s">
        <v>6</v>
      </c>
      <c r="BK104" s="44" t="s">
        <v>6</v>
      </c>
      <c r="BL104" s="44" t="s">
        <v>6</v>
      </c>
      <c r="BM104" s="44" t="s">
        <v>6</v>
      </c>
      <c r="BN104" s="44" t="s">
        <v>6</v>
      </c>
      <c r="BO104" s="44" t="s">
        <v>6</v>
      </c>
      <c r="BP104" s="44" t="s">
        <v>6</v>
      </c>
      <c r="BQ104" s="44" t="s">
        <v>6</v>
      </c>
      <c r="BR104" s="44" t="s">
        <v>6</v>
      </c>
      <c r="BS104" s="44" t="s">
        <v>6</v>
      </c>
      <c r="BT104" s="44" t="s">
        <v>6</v>
      </c>
      <c r="BU104" s="44" t="s">
        <v>6</v>
      </c>
      <c r="BV104" s="44" t="s">
        <v>6</v>
      </c>
      <c r="BW104" s="44" t="s">
        <v>6</v>
      </c>
      <c r="BX104" s="44" t="s">
        <v>6</v>
      </c>
      <c r="BY104" s="44" t="s">
        <v>6</v>
      </c>
      <c r="BZ104" s="44" t="s">
        <v>6</v>
      </c>
      <c r="CA104" s="69" t="s">
        <v>6</v>
      </c>
      <c r="CB104" s="69" t="s">
        <v>6</v>
      </c>
      <c r="CC104" s="69" t="s">
        <v>6</v>
      </c>
      <c r="CD104" s="69" t="s">
        <v>6</v>
      </c>
      <c r="CE104" s="69" t="s">
        <v>6</v>
      </c>
      <c r="CF104" s="69" t="s">
        <v>6</v>
      </c>
      <c r="CG104" s="69" t="s">
        <v>6</v>
      </c>
      <c r="CH104" s="69" t="s">
        <v>6</v>
      </c>
      <c r="CI104" s="69" t="s">
        <v>6</v>
      </c>
      <c r="CJ104" s="69" t="s">
        <v>6</v>
      </c>
      <c r="CK104" s="69" t="s">
        <v>6</v>
      </c>
      <c r="CL104" s="69" t="s">
        <v>6</v>
      </c>
      <c r="CM104" s="69" t="s">
        <v>6</v>
      </c>
      <c r="CN104" s="69" t="s">
        <v>6</v>
      </c>
      <c r="CO104" s="69" t="s">
        <v>6</v>
      </c>
      <c r="CP104" s="69" t="s">
        <v>6</v>
      </c>
      <c r="CQ104" s="69" t="s">
        <v>6</v>
      </c>
      <c r="CR104" s="69" t="s">
        <v>6</v>
      </c>
      <c r="CS104" s="69" t="s">
        <v>6</v>
      </c>
      <c r="CT104" s="69" t="s">
        <v>6</v>
      </c>
      <c r="CU104" s="69" t="s">
        <v>6</v>
      </c>
      <c r="CV104" s="69" t="s">
        <v>6</v>
      </c>
      <c r="CW104" s="69" t="s">
        <v>6</v>
      </c>
      <c r="CX104" s="69" t="s">
        <v>6</v>
      </c>
      <c r="CY104" s="7" t="s">
        <v>6</v>
      </c>
      <c r="CZ104" s="7" t="s">
        <v>6</v>
      </c>
      <c r="DA104" s="7" t="s">
        <v>6</v>
      </c>
      <c r="DB104" s="7" t="s">
        <v>6</v>
      </c>
      <c r="DC104" s="7" t="s">
        <v>6</v>
      </c>
      <c r="DD104" s="69" t="s">
        <v>6</v>
      </c>
      <c r="DE104" s="69" t="s">
        <v>6</v>
      </c>
      <c r="DF104" s="69" t="s">
        <v>6</v>
      </c>
      <c r="DG104" s="44" t="s">
        <v>6</v>
      </c>
      <c r="DH104" s="44" t="s">
        <v>6</v>
      </c>
      <c r="DI104" s="44" t="s">
        <v>6</v>
      </c>
      <c r="DJ104" s="44" t="s">
        <v>6</v>
      </c>
      <c r="DK104" s="44" t="s">
        <v>6</v>
      </c>
      <c r="DL104" s="44" t="s">
        <v>6</v>
      </c>
      <c r="DM104" s="44" t="s">
        <v>6</v>
      </c>
      <c r="DN104" s="44" t="s">
        <v>6</v>
      </c>
      <c r="DO104" s="44" t="s">
        <v>6</v>
      </c>
      <c r="DP104" s="44" t="s">
        <v>6</v>
      </c>
      <c r="DQ104" s="44" t="s">
        <v>6</v>
      </c>
      <c r="DR104" s="44" t="s">
        <v>6</v>
      </c>
      <c r="DS104" s="44" t="s">
        <v>6</v>
      </c>
      <c r="DT104" s="44" t="s">
        <v>6</v>
      </c>
      <c r="DU104" s="44" t="s">
        <v>6</v>
      </c>
      <c r="DV104" s="44" t="s">
        <v>6</v>
      </c>
      <c r="DW104" s="44" t="s">
        <v>6</v>
      </c>
      <c r="DX104" s="69" t="s">
        <v>6</v>
      </c>
      <c r="DY104" s="69" t="s">
        <v>6</v>
      </c>
      <c r="DZ104" s="69" t="s">
        <v>6</v>
      </c>
      <c r="EA104" s="69" t="s">
        <v>6</v>
      </c>
      <c r="EB104" s="69" t="s">
        <v>6</v>
      </c>
      <c r="EC104" s="69" t="s">
        <v>6</v>
      </c>
      <c r="ED104" s="69" t="s">
        <v>6</v>
      </c>
      <c r="EE104" s="69" t="s">
        <v>6</v>
      </c>
      <c r="EF104" s="69" t="s">
        <v>6</v>
      </c>
      <c r="EG104" s="69" t="s">
        <v>6</v>
      </c>
      <c r="EH104" s="69" t="s">
        <v>6</v>
      </c>
      <c r="EI104" s="69" t="s">
        <v>6</v>
      </c>
      <c r="EJ104" s="69" t="s">
        <v>6</v>
      </c>
      <c r="EK104" s="69" t="s">
        <v>6</v>
      </c>
      <c r="EL104" s="69" t="s">
        <v>6</v>
      </c>
      <c r="EM104" s="69" t="s">
        <v>6</v>
      </c>
      <c r="EN104" s="69" t="s">
        <v>6</v>
      </c>
      <c r="EO104" s="69" t="s">
        <v>6</v>
      </c>
      <c r="EP104" s="69" t="s">
        <v>6</v>
      </c>
      <c r="EQ104" s="69" t="s">
        <v>6</v>
      </c>
      <c r="ER104" s="69" t="s">
        <v>6</v>
      </c>
      <c r="ES104" s="69" t="s">
        <v>6</v>
      </c>
      <c r="ET104" s="69" t="s">
        <v>6</v>
      </c>
      <c r="EU104" s="203">
        <v>-18.432066900000002</v>
      </c>
      <c r="EV104" s="209">
        <v>12.016715</v>
      </c>
      <c r="EW104" s="69" t="s">
        <v>6</v>
      </c>
      <c r="EX104" s="69" t="s">
        <v>6</v>
      </c>
      <c r="EY104" s="69" t="s">
        <v>6</v>
      </c>
      <c r="EZ104" s="69" t="s">
        <v>6</v>
      </c>
      <c r="FA104" s="69" t="s">
        <v>6</v>
      </c>
      <c r="FB104" s="69" t="s">
        <v>6</v>
      </c>
      <c r="FC104" s="69" t="s">
        <v>6</v>
      </c>
      <c r="FD104" s="69" t="s">
        <v>6</v>
      </c>
      <c r="FE104" s="69" t="s">
        <v>6</v>
      </c>
      <c r="FF104" s="69" t="s">
        <v>6</v>
      </c>
      <c r="FG104" s="200"/>
    </row>
    <row r="105" spans="1:163" x14ac:dyDescent="0.25">
      <c r="A105" s="98">
        <v>8</v>
      </c>
      <c r="B105" s="103" t="s">
        <v>506</v>
      </c>
      <c r="C105" s="205" t="s">
        <v>6</v>
      </c>
      <c r="D105" s="198">
        <v>42837</v>
      </c>
      <c r="E105" s="205" t="s">
        <v>6</v>
      </c>
      <c r="F105" s="105" t="s">
        <v>899</v>
      </c>
      <c r="G105" s="104" t="s">
        <v>505</v>
      </c>
      <c r="H105" s="103"/>
      <c r="I105" s="103"/>
      <c r="J105" s="103"/>
      <c r="K105" s="103"/>
      <c r="L105" s="103"/>
      <c r="M105" s="103"/>
      <c r="N105" s="103"/>
      <c r="P105" s="101" t="str">
        <f t="shared" si="1"/>
        <v>8|Trindade|NA|2017/04/12|NA|N25366||Pterodroma arminjoniana|</v>
      </c>
      <c r="Q105" s="101" t="s">
        <v>6</v>
      </c>
      <c r="R105" s="101" t="s">
        <v>6</v>
      </c>
      <c r="S105" s="101" t="s">
        <v>6</v>
      </c>
      <c r="T105" s="101" t="s">
        <v>6</v>
      </c>
      <c r="U105" s="101" t="s">
        <v>6</v>
      </c>
      <c r="V105" s="101" t="s">
        <v>6</v>
      </c>
      <c r="W105" s="101" t="s">
        <v>6</v>
      </c>
      <c r="X105" s="101" t="s">
        <v>6</v>
      </c>
      <c r="Y105" s="101" t="s">
        <v>6</v>
      </c>
      <c r="Z105" s="101" t="s">
        <v>6</v>
      </c>
      <c r="AA105" s="101" t="s">
        <v>6</v>
      </c>
      <c r="AB105" s="101" t="s">
        <v>6</v>
      </c>
      <c r="AC105" s="101" t="s">
        <v>6</v>
      </c>
      <c r="AD105" s="101" t="s">
        <v>6</v>
      </c>
      <c r="AE105" s="101" t="s">
        <v>6</v>
      </c>
      <c r="AF105" s="101" t="s">
        <v>6</v>
      </c>
      <c r="AG105" s="101" t="s">
        <v>6</v>
      </c>
      <c r="AH105" s="101" t="s">
        <v>6</v>
      </c>
      <c r="AI105" s="101" t="s">
        <v>6</v>
      </c>
      <c r="AJ105" s="101" t="s">
        <v>6</v>
      </c>
      <c r="AK105" s="101" t="s">
        <v>6</v>
      </c>
      <c r="AL105" s="101" t="s">
        <v>6</v>
      </c>
      <c r="AM105" s="101" t="s">
        <v>6</v>
      </c>
      <c r="AN105" s="101" t="s">
        <v>6</v>
      </c>
      <c r="AO105" s="101" t="s">
        <v>6</v>
      </c>
      <c r="AP105" s="101" t="s">
        <v>6</v>
      </c>
      <c r="AQ105" s="101" t="s">
        <v>6</v>
      </c>
      <c r="AR105" s="101" t="s">
        <v>6</v>
      </c>
      <c r="AS105" s="101" t="s">
        <v>6</v>
      </c>
      <c r="AT105" s="101" t="s">
        <v>6</v>
      </c>
      <c r="AU105" s="101" t="s">
        <v>6</v>
      </c>
      <c r="AV105" s="101" t="s">
        <v>6</v>
      </c>
      <c r="AW105" s="101" t="s">
        <v>6</v>
      </c>
      <c r="AX105" s="101" t="s">
        <v>6</v>
      </c>
      <c r="AY105" s="101" t="s">
        <v>6</v>
      </c>
      <c r="AZ105" s="101" t="s">
        <v>6</v>
      </c>
      <c r="BA105" s="69" t="s">
        <v>6</v>
      </c>
      <c r="BB105" s="7" t="s">
        <v>6</v>
      </c>
      <c r="BC105" s="7" t="s">
        <v>6</v>
      </c>
      <c r="BD105" s="7" t="s">
        <v>6</v>
      </c>
      <c r="BE105" s="7" t="s">
        <v>6</v>
      </c>
      <c r="BF105" s="7" t="s">
        <v>6</v>
      </c>
      <c r="BG105" s="69" t="s">
        <v>6</v>
      </c>
      <c r="BH105" s="69" t="s">
        <v>6</v>
      </c>
      <c r="BI105" s="69" t="s">
        <v>6</v>
      </c>
      <c r="BJ105" s="44" t="s">
        <v>6</v>
      </c>
      <c r="BK105" s="44" t="s">
        <v>6</v>
      </c>
      <c r="BL105" s="44" t="s">
        <v>6</v>
      </c>
      <c r="BM105" s="44" t="s">
        <v>6</v>
      </c>
      <c r="BN105" s="44" t="s">
        <v>6</v>
      </c>
      <c r="BO105" s="44" t="s">
        <v>6</v>
      </c>
      <c r="BP105" s="44" t="s">
        <v>6</v>
      </c>
      <c r="BQ105" s="44" t="s">
        <v>6</v>
      </c>
      <c r="BR105" s="44" t="s">
        <v>6</v>
      </c>
      <c r="BS105" s="44" t="s">
        <v>6</v>
      </c>
      <c r="BT105" s="44" t="s">
        <v>6</v>
      </c>
      <c r="BU105" s="44" t="s">
        <v>6</v>
      </c>
      <c r="BV105" s="44" t="s">
        <v>6</v>
      </c>
      <c r="BW105" s="44" t="s">
        <v>6</v>
      </c>
      <c r="BX105" s="44" t="s">
        <v>6</v>
      </c>
      <c r="BY105" s="44" t="s">
        <v>6</v>
      </c>
      <c r="BZ105" s="44" t="s">
        <v>6</v>
      </c>
      <c r="CA105" s="69" t="s">
        <v>6</v>
      </c>
      <c r="CB105" s="69" t="s">
        <v>6</v>
      </c>
      <c r="CC105" s="69" t="s">
        <v>6</v>
      </c>
      <c r="CD105" s="69" t="s">
        <v>6</v>
      </c>
      <c r="CE105" s="69" t="s">
        <v>6</v>
      </c>
      <c r="CF105" s="69" t="s">
        <v>6</v>
      </c>
      <c r="CG105" s="69" t="s">
        <v>6</v>
      </c>
      <c r="CH105" s="69" t="s">
        <v>6</v>
      </c>
      <c r="CI105" s="69" t="s">
        <v>6</v>
      </c>
      <c r="CJ105" s="69" t="s">
        <v>6</v>
      </c>
      <c r="CK105" s="69" t="s">
        <v>6</v>
      </c>
      <c r="CL105" s="69" t="s">
        <v>6</v>
      </c>
      <c r="CM105" s="69" t="s">
        <v>6</v>
      </c>
      <c r="CN105" s="69" t="s">
        <v>6</v>
      </c>
      <c r="CO105" s="69" t="s">
        <v>6</v>
      </c>
      <c r="CP105" s="69" t="s">
        <v>6</v>
      </c>
      <c r="CQ105" s="69" t="s">
        <v>6</v>
      </c>
      <c r="CR105" s="69" t="s">
        <v>6</v>
      </c>
      <c r="CS105" s="69" t="s">
        <v>6</v>
      </c>
      <c r="CT105" s="69" t="s">
        <v>6</v>
      </c>
      <c r="CU105" s="69" t="s">
        <v>6</v>
      </c>
      <c r="CV105" s="69" t="s">
        <v>6</v>
      </c>
      <c r="CW105" s="69" t="s">
        <v>6</v>
      </c>
      <c r="CX105" s="69" t="s">
        <v>6</v>
      </c>
      <c r="CY105" s="7" t="s">
        <v>6</v>
      </c>
      <c r="CZ105" s="7" t="s">
        <v>6</v>
      </c>
      <c r="DA105" s="7" t="s">
        <v>6</v>
      </c>
      <c r="DB105" s="7" t="s">
        <v>6</v>
      </c>
      <c r="DC105" s="7" t="s">
        <v>6</v>
      </c>
      <c r="DD105" s="69" t="s">
        <v>6</v>
      </c>
      <c r="DE105" s="69" t="s">
        <v>6</v>
      </c>
      <c r="DF105" s="69" t="s">
        <v>6</v>
      </c>
      <c r="DG105" s="44" t="s">
        <v>6</v>
      </c>
      <c r="DH105" s="44" t="s">
        <v>6</v>
      </c>
      <c r="DI105" s="44" t="s">
        <v>6</v>
      </c>
      <c r="DJ105" s="44" t="s">
        <v>6</v>
      </c>
      <c r="DK105" s="44" t="s">
        <v>6</v>
      </c>
      <c r="DL105" s="44" t="s">
        <v>6</v>
      </c>
      <c r="DM105" s="44" t="s">
        <v>6</v>
      </c>
      <c r="DN105" s="44" t="s">
        <v>6</v>
      </c>
      <c r="DO105" s="44" t="s">
        <v>6</v>
      </c>
      <c r="DP105" s="44" t="s">
        <v>6</v>
      </c>
      <c r="DQ105" s="44" t="s">
        <v>6</v>
      </c>
      <c r="DR105" s="44" t="s">
        <v>6</v>
      </c>
      <c r="DS105" s="44" t="s">
        <v>6</v>
      </c>
      <c r="DT105" s="44" t="s">
        <v>6</v>
      </c>
      <c r="DU105" s="44" t="s">
        <v>6</v>
      </c>
      <c r="DV105" s="44" t="s">
        <v>6</v>
      </c>
      <c r="DW105" s="44" t="s">
        <v>6</v>
      </c>
      <c r="DX105" s="69" t="s">
        <v>6</v>
      </c>
      <c r="DY105" s="69" t="s">
        <v>6</v>
      </c>
      <c r="DZ105" s="69" t="s">
        <v>6</v>
      </c>
      <c r="EA105" s="69" t="s">
        <v>6</v>
      </c>
      <c r="EB105" s="69" t="s">
        <v>6</v>
      </c>
      <c r="EC105" s="69" t="s">
        <v>6</v>
      </c>
      <c r="ED105" s="69" t="s">
        <v>6</v>
      </c>
      <c r="EE105" s="69" t="s">
        <v>6</v>
      </c>
      <c r="EF105" s="69" t="s">
        <v>6</v>
      </c>
      <c r="EG105" s="69" t="s">
        <v>6</v>
      </c>
      <c r="EH105" s="69" t="s">
        <v>6</v>
      </c>
      <c r="EI105" s="69" t="s">
        <v>6</v>
      </c>
      <c r="EJ105" s="69" t="s">
        <v>6</v>
      </c>
      <c r="EK105" s="69" t="s">
        <v>6</v>
      </c>
      <c r="EL105" s="69" t="s">
        <v>6</v>
      </c>
      <c r="EM105" s="69" t="s">
        <v>6</v>
      </c>
      <c r="EN105" s="69" t="s">
        <v>6</v>
      </c>
      <c r="EO105" s="69" t="s">
        <v>6</v>
      </c>
      <c r="EP105" s="69" t="s">
        <v>6</v>
      </c>
      <c r="EQ105" s="69" t="s">
        <v>6</v>
      </c>
      <c r="ER105" s="69" t="s">
        <v>6</v>
      </c>
      <c r="ES105" s="69" t="s">
        <v>6</v>
      </c>
      <c r="ET105" s="69" t="s">
        <v>6</v>
      </c>
      <c r="EU105" s="203">
        <v>-18.672891900000003</v>
      </c>
      <c r="EV105" s="209">
        <v>12.2730725</v>
      </c>
      <c r="EW105" s="69" t="s">
        <v>6</v>
      </c>
      <c r="EX105" s="69" t="s">
        <v>6</v>
      </c>
      <c r="EY105" s="69" t="s">
        <v>6</v>
      </c>
      <c r="EZ105" s="69" t="s">
        <v>6</v>
      </c>
      <c r="FA105" s="69" t="s">
        <v>6</v>
      </c>
      <c r="FB105" s="69" t="s">
        <v>6</v>
      </c>
      <c r="FC105" s="69" t="s">
        <v>6</v>
      </c>
      <c r="FD105" s="69" t="s">
        <v>6</v>
      </c>
      <c r="FE105" s="69" t="s">
        <v>6</v>
      </c>
      <c r="FF105" s="69" t="s">
        <v>6</v>
      </c>
      <c r="FG105" s="200"/>
    </row>
    <row r="106" spans="1:163" x14ac:dyDescent="0.25">
      <c r="A106" s="98">
        <v>7</v>
      </c>
      <c r="B106" s="103" t="s">
        <v>506</v>
      </c>
      <c r="C106" s="205" t="s">
        <v>6</v>
      </c>
      <c r="D106" s="198">
        <v>42823</v>
      </c>
      <c r="E106" s="205" t="s">
        <v>6</v>
      </c>
      <c r="F106" s="105" t="s">
        <v>900</v>
      </c>
      <c r="G106" s="104" t="s">
        <v>505</v>
      </c>
      <c r="H106" s="103"/>
      <c r="I106" s="103"/>
      <c r="J106" s="103"/>
      <c r="K106" s="103"/>
      <c r="L106" s="103"/>
      <c r="M106" s="103"/>
      <c r="N106" s="103"/>
      <c r="P106" s="101" t="str">
        <f t="shared" si="1"/>
        <v>7|Trindade|NA|2017/03/29|NA|N25355||Pterodroma arminjoniana|</v>
      </c>
      <c r="Q106" s="101" t="s">
        <v>6</v>
      </c>
      <c r="R106" s="101" t="s">
        <v>6</v>
      </c>
      <c r="S106" s="101" t="s">
        <v>6</v>
      </c>
      <c r="T106" s="101" t="s">
        <v>6</v>
      </c>
      <c r="U106" s="101" t="s">
        <v>6</v>
      </c>
      <c r="V106" s="101" t="s">
        <v>6</v>
      </c>
      <c r="W106" s="101" t="s">
        <v>6</v>
      </c>
      <c r="X106" s="101" t="s">
        <v>6</v>
      </c>
      <c r="Y106" s="101" t="s">
        <v>6</v>
      </c>
      <c r="Z106" s="101" t="s">
        <v>6</v>
      </c>
      <c r="AA106" s="101" t="s">
        <v>6</v>
      </c>
      <c r="AB106" s="101" t="s">
        <v>6</v>
      </c>
      <c r="AC106" s="101" t="s">
        <v>6</v>
      </c>
      <c r="AD106" s="101" t="s">
        <v>6</v>
      </c>
      <c r="AE106" s="101" t="s">
        <v>6</v>
      </c>
      <c r="AF106" s="101" t="s">
        <v>6</v>
      </c>
      <c r="AG106" s="101" t="s">
        <v>6</v>
      </c>
      <c r="AH106" s="101" t="s">
        <v>6</v>
      </c>
      <c r="AI106" s="101" t="s">
        <v>6</v>
      </c>
      <c r="AJ106" s="101" t="s">
        <v>6</v>
      </c>
      <c r="AK106" s="101" t="s">
        <v>6</v>
      </c>
      <c r="AL106" s="101" t="s">
        <v>6</v>
      </c>
      <c r="AM106" s="101" t="s">
        <v>6</v>
      </c>
      <c r="AN106" s="101" t="s">
        <v>6</v>
      </c>
      <c r="AO106" s="101" t="s">
        <v>6</v>
      </c>
      <c r="AP106" s="101" t="s">
        <v>6</v>
      </c>
      <c r="AQ106" s="101" t="s">
        <v>6</v>
      </c>
      <c r="AR106" s="101" t="s">
        <v>6</v>
      </c>
      <c r="AS106" s="101" t="s">
        <v>6</v>
      </c>
      <c r="AT106" s="101" t="s">
        <v>6</v>
      </c>
      <c r="AU106" s="101" t="s">
        <v>6</v>
      </c>
      <c r="AV106" s="101" t="s">
        <v>6</v>
      </c>
      <c r="AW106" s="101" t="s">
        <v>6</v>
      </c>
      <c r="AX106" s="101" t="s">
        <v>6</v>
      </c>
      <c r="AY106" s="101" t="s">
        <v>6</v>
      </c>
      <c r="AZ106" s="101" t="s">
        <v>6</v>
      </c>
      <c r="BA106" s="69" t="s">
        <v>6</v>
      </c>
      <c r="BB106" s="7" t="s">
        <v>6</v>
      </c>
      <c r="BC106" s="7" t="s">
        <v>6</v>
      </c>
      <c r="BD106" s="7" t="s">
        <v>6</v>
      </c>
      <c r="BE106" s="7" t="s">
        <v>6</v>
      </c>
      <c r="BF106" s="7" t="s">
        <v>6</v>
      </c>
      <c r="BG106" s="69" t="s">
        <v>6</v>
      </c>
      <c r="BH106" s="69" t="s">
        <v>6</v>
      </c>
      <c r="BI106" s="69" t="s">
        <v>6</v>
      </c>
      <c r="BJ106" s="44" t="s">
        <v>6</v>
      </c>
      <c r="BK106" s="44" t="s">
        <v>6</v>
      </c>
      <c r="BL106" s="44" t="s">
        <v>6</v>
      </c>
      <c r="BM106" s="44" t="s">
        <v>6</v>
      </c>
      <c r="BN106" s="44" t="s">
        <v>6</v>
      </c>
      <c r="BO106" s="44" t="s">
        <v>6</v>
      </c>
      <c r="BP106" s="44" t="s">
        <v>6</v>
      </c>
      <c r="BQ106" s="44" t="s">
        <v>6</v>
      </c>
      <c r="BR106" s="44" t="s">
        <v>6</v>
      </c>
      <c r="BS106" s="44" t="s">
        <v>6</v>
      </c>
      <c r="BT106" s="44" t="s">
        <v>6</v>
      </c>
      <c r="BU106" s="44" t="s">
        <v>6</v>
      </c>
      <c r="BV106" s="44" t="s">
        <v>6</v>
      </c>
      <c r="BW106" s="44" t="s">
        <v>6</v>
      </c>
      <c r="BX106" s="44" t="s">
        <v>6</v>
      </c>
      <c r="BY106" s="44" t="s">
        <v>6</v>
      </c>
      <c r="BZ106" s="44" t="s">
        <v>6</v>
      </c>
      <c r="CA106" s="69" t="s">
        <v>6</v>
      </c>
      <c r="CB106" s="69" t="s">
        <v>6</v>
      </c>
      <c r="CC106" s="69" t="s">
        <v>6</v>
      </c>
      <c r="CD106" s="69" t="s">
        <v>6</v>
      </c>
      <c r="CE106" s="69" t="s">
        <v>6</v>
      </c>
      <c r="CF106" s="69" t="s">
        <v>6</v>
      </c>
      <c r="CG106" s="69" t="s">
        <v>6</v>
      </c>
      <c r="CH106" s="69" t="s">
        <v>6</v>
      </c>
      <c r="CI106" s="69" t="s">
        <v>6</v>
      </c>
      <c r="CJ106" s="69" t="s">
        <v>6</v>
      </c>
      <c r="CK106" s="69" t="s">
        <v>6</v>
      </c>
      <c r="CL106" s="69" t="s">
        <v>6</v>
      </c>
      <c r="CM106" s="69" t="s">
        <v>6</v>
      </c>
      <c r="CN106" s="69" t="s">
        <v>6</v>
      </c>
      <c r="CO106" s="69" t="s">
        <v>6</v>
      </c>
      <c r="CP106" s="69" t="s">
        <v>6</v>
      </c>
      <c r="CQ106" s="69" t="s">
        <v>6</v>
      </c>
      <c r="CR106" s="69" t="s">
        <v>6</v>
      </c>
      <c r="CS106" s="69" t="s">
        <v>6</v>
      </c>
      <c r="CT106" s="69" t="s">
        <v>6</v>
      </c>
      <c r="CU106" s="69" t="s">
        <v>6</v>
      </c>
      <c r="CV106" s="69" t="s">
        <v>6</v>
      </c>
      <c r="CW106" s="69" t="s">
        <v>6</v>
      </c>
      <c r="CX106" s="69" t="s">
        <v>6</v>
      </c>
      <c r="CY106" s="7" t="s">
        <v>6</v>
      </c>
      <c r="CZ106" s="7" t="s">
        <v>6</v>
      </c>
      <c r="DA106" s="7" t="s">
        <v>6</v>
      </c>
      <c r="DB106" s="7" t="s">
        <v>6</v>
      </c>
      <c r="DC106" s="7" t="s">
        <v>6</v>
      </c>
      <c r="DD106" s="69" t="s">
        <v>6</v>
      </c>
      <c r="DE106" s="69" t="s">
        <v>6</v>
      </c>
      <c r="DF106" s="69" t="s">
        <v>6</v>
      </c>
      <c r="DG106" s="44" t="s">
        <v>6</v>
      </c>
      <c r="DH106" s="44" t="s">
        <v>6</v>
      </c>
      <c r="DI106" s="44" t="s">
        <v>6</v>
      </c>
      <c r="DJ106" s="44" t="s">
        <v>6</v>
      </c>
      <c r="DK106" s="44" t="s">
        <v>6</v>
      </c>
      <c r="DL106" s="44" t="s">
        <v>6</v>
      </c>
      <c r="DM106" s="44" t="s">
        <v>6</v>
      </c>
      <c r="DN106" s="44" t="s">
        <v>6</v>
      </c>
      <c r="DO106" s="44" t="s">
        <v>6</v>
      </c>
      <c r="DP106" s="44" t="s">
        <v>6</v>
      </c>
      <c r="DQ106" s="44" t="s">
        <v>6</v>
      </c>
      <c r="DR106" s="44" t="s">
        <v>6</v>
      </c>
      <c r="DS106" s="44" t="s">
        <v>6</v>
      </c>
      <c r="DT106" s="44" t="s">
        <v>6</v>
      </c>
      <c r="DU106" s="44" t="s">
        <v>6</v>
      </c>
      <c r="DV106" s="44" t="s">
        <v>6</v>
      </c>
      <c r="DW106" s="44" t="s">
        <v>6</v>
      </c>
      <c r="DX106" s="69" t="s">
        <v>6</v>
      </c>
      <c r="DY106" s="69" t="s">
        <v>6</v>
      </c>
      <c r="DZ106" s="69" t="s">
        <v>6</v>
      </c>
      <c r="EA106" s="69" t="s">
        <v>6</v>
      </c>
      <c r="EB106" s="69" t="s">
        <v>6</v>
      </c>
      <c r="EC106" s="69" t="s">
        <v>6</v>
      </c>
      <c r="ED106" s="69" t="s">
        <v>6</v>
      </c>
      <c r="EE106" s="69" t="s">
        <v>6</v>
      </c>
      <c r="EF106" s="69" t="s">
        <v>6</v>
      </c>
      <c r="EG106" s="69" t="s">
        <v>6</v>
      </c>
      <c r="EH106" s="69" t="s">
        <v>6</v>
      </c>
      <c r="EI106" s="69" t="s">
        <v>6</v>
      </c>
      <c r="EJ106" s="69" t="s">
        <v>6</v>
      </c>
      <c r="EK106" s="69" t="s">
        <v>6</v>
      </c>
      <c r="EL106" s="69" t="s">
        <v>6</v>
      </c>
      <c r="EM106" s="69" t="s">
        <v>6</v>
      </c>
      <c r="EN106" s="69" t="s">
        <v>6</v>
      </c>
      <c r="EO106" s="69" t="s">
        <v>6</v>
      </c>
      <c r="EP106" s="69" t="s">
        <v>6</v>
      </c>
      <c r="EQ106" s="69" t="s">
        <v>6</v>
      </c>
      <c r="ER106" s="69" t="s">
        <v>6</v>
      </c>
      <c r="ES106" s="69" t="s">
        <v>6</v>
      </c>
      <c r="ET106" s="69" t="s">
        <v>6</v>
      </c>
      <c r="EU106" s="203">
        <v>-18.462892500000002</v>
      </c>
      <c r="EV106" s="209">
        <v>11.628687500000002</v>
      </c>
      <c r="EW106" s="69" t="s">
        <v>6</v>
      </c>
      <c r="EX106" s="69" t="s">
        <v>6</v>
      </c>
      <c r="EY106" s="69" t="s">
        <v>6</v>
      </c>
      <c r="EZ106" s="69" t="s">
        <v>6</v>
      </c>
      <c r="FA106" s="69" t="s">
        <v>6</v>
      </c>
      <c r="FB106" s="69" t="s">
        <v>6</v>
      </c>
      <c r="FC106" s="69" t="s">
        <v>6</v>
      </c>
      <c r="FD106" s="69" t="s">
        <v>6</v>
      </c>
      <c r="FE106" s="69" t="s">
        <v>6</v>
      </c>
      <c r="FF106" s="69" t="s">
        <v>6</v>
      </c>
      <c r="FG106" s="200"/>
    </row>
    <row r="107" spans="1:163" x14ac:dyDescent="0.25">
      <c r="A107" s="98">
        <v>7</v>
      </c>
      <c r="B107" s="103" t="s">
        <v>506</v>
      </c>
      <c r="C107" s="205" t="s">
        <v>6</v>
      </c>
      <c r="D107" s="198">
        <v>42819</v>
      </c>
      <c r="E107" s="205" t="s">
        <v>6</v>
      </c>
      <c r="F107" s="105" t="s">
        <v>901</v>
      </c>
      <c r="G107" s="104" t="s">
        <v>505</v>
      </c>
      <c r="H107" s="103"/>
      <c r="I107" s="103"/>
      <c r="J107" s="103"/>
      <c r="K107" s="103"/>
      <c r="L107" s="103"/>
      <c r="M107" s="103"/>
      <c r="N107" s="103"/>
      <c r="P107" s="101" t="str">
        <f t="shared" si="1"/>
        <v>7|Trindade|NA|2017/03/25|NA|N25352||Pterodroma arminjoniana|</v>
      </c>
      <c r="Q107" s="101" t="s">
        <v>6</v>
      </c>
      <c r="R107" s="101" t="s">
        <v>6</v>
      </c>
      <c r="S107" s="101" t="s">
        <v>6</v>
      </c>
      <c r="T107" s="101" t="s">
        <v>6</v>
      </c>
      <c r="U107" s="101" t="s">
        <v>6</v>
      </c>
      <c r="V107" s="101" t="s">
        <v>6</v>
      </c>
      <c r="W107" s="101" t="s">
        <v>6</v>
      </c>
      <c r="X107" s="101" t="s">
        <v>6</v>
      </c>
      <c r="Y107" s="101" t="s">
        <v>6</v>
      </c>
      <c r="Z107" s="101" t="s">
        <v>6</v>
      </c>
      <c r="AA107" s="101" t="s">
        <v>6</v>
      </c>
      <c r="AB107" s="101" t="s">
        <v>6</v>
      </c>
      <c r="AC107" s="101" t="s">
        <v>6</v>
      </c>
      <c r="AD107" s="101" t="s">
        <v>6</v>
      </c>
      <c r="AE107" s="101" t="s">
        <v>6</v>
      </c>
      <c r="AF107" s="101" t="s">
        <v>6</v>
      </c>
      <c r="AG107" s="101" t="s">
        <v>6</v>
      </c>
      <c r="AH107" s="101" t="s">
        <v>6</v>
      </c>
      <c r="AI107" s="101" t="s">
        <v>6</v>
      </c>
      <c r="AJ107" s="101" t="s">
        <v>6</v>
      </c>
      <c r="AK107" s="101" t="s">
        <v>6</v>
      </c>
      <c r="AL107" s="101" t="s">
        <v>6</v>
      </c>
      <c r="AM107" s="101" t="s">
        <v>6</v>
      </c>
      <c r="AN107" s="101" t="s">
        <v>6</v>
      </c>
      <c r="AO107" s="101" t="s">
        <v>6</v>
      </c>
      <c r="AP107" s="101" t="s">
        <v>6</v>
      </c>
      <c r="AQ107" s="101" t="s">
        <v>6</v>
      </c>
      <c r="AR107" s="101" t="s">
        <v>6</v>
      </c>
      <c r="AS107" s="101" t="s">
        <v>6</v>
      </c>
      <c r="AT107" s="101" t="s">
        <v>6</v>
      </c>
      <c r="AU107" s="101" t="s">
        <v>6</v>
      </c>
      <c r="AV107" s="101" t="s">
        <v>6</v>
      </c>
      <c r="AW107" s="101" t="s">
        <v>6</v>
      </c>
      <c r="AX107" s="101" t="s">
        <v>6</v>
      </c>
      <c r="AY107" s="101" t="s">
        <v>6</v>
      </c>
      <c r="AZ107" s="101" t="s">
        <v>6</v>
      </c>
      <c r="BA107" s="69" t="s">
        <v>6</v>
      </c>
      <c r="BB107" s="7" t="s">
        <v>6</v>
      </c>
      <c r="BC107" s="7" t="s">
        <v>6</v>
      </c>
      <c r="BD107" s="7" t="s">
        <v>6</v>
      </c>
      <c r="BE107" s="7" t="s">
        <v>6</v>
      </c>
      <c r="BF107" s="7" t="s">
        <v>6</v>
      </c>
      <c r="BG107" s="69" t="s">
        <v>6</v>
      </c>
      <c r="BH107" s="69" t="s">
        <v>6</v>
      </c>
      <c r="BI107" s="69" t="s">
        <v>6</v>
      </c>
      <c r="BJ107" s="44" t="s">
        <v>6</v>
      </c>
      <c r="BK107" s="44" t="s">
        <v>6</v>
      </c>
      <c r="BL107" s="44" t="s">
        <v>6</v>
      </c>
      <c r="BM107" s="44" t="s">
        <v>6</v>
      </c>
      <c r="BN107" s="44" t="s">
        <v>6</v>
      </c>
      <c r="BO107" s="44" t="s">
        <v>6</v>
      </c>
      <c r="BP107" s="44" t="s">
        <v>6</v>
      </c>
      <c r="BQ107" s="44" t="s">
        <v>6</v>
      </c>
      <c r="BR107" s="44" t="s">
        <v>6</v>
      </c>
      <c r="BS107" s="44" t="s">
        <v>6</v>
      </c>
      <c r="BT107" s="44" t="s">
        <v>6</v>
      </c>
      <c r="BU107" s="44" t="s">
        <v>6</v>
      </c>
      <c r="BV107" s="44" t="s">
        <v>6</v>
      </c>
      <c r="BW107" s="44" t="s">
        <v>6</v>
      </c>
      <c r="BX107" s="44" t="s">
        <v>6</v>
      </c>
      <c r="BY107" s="44" t="s">
        <v>6</v>
      </c>
      <c r="BZ107" s="44" t="s">
        <v>6</v>
      </c>
      <c r="CA107" s="69" t="s">
        <v>6</v>
      </c>
      <c r="CB107" s="69" t="s">
        <v>6</v>
      </c>
      <c r="CC107" s="69" t="s">
        <v>6</v>
      </c>
      <c r="CD107" s="69" t="s">
        <v>6</v>
      </c>
      <c r="CE107" s="69" t="s">
        <v>6</v>
      </c>
      <c r="CF107" s="69" t="s">
        <v>6</v>
      </c>
      <c r="CG107" s="69" t="s">
        <v>6</v>
      </c>
      <c r="CH107" s="69" t="s">
        <v>6</v>
      </c>
      <c r="CI107" s="69" t="s">
        <v>6</v>
      </c>
      <c r="CJ107" s="69" t="s">
        <v>6</v>
      </c>
      <c r="CK107" s="69" t="s">
        <v>6</v>
      </c>
      <c r="CL107" s="69" t="s">
        <v>6</v>
      </c>
      <c r="CM107" s="69" t="s">
        <v>6</v>
      </c>
      <c r="CN107" s="69" t="s">
        <v>6</v>
      </c>
      <c r="CO107" s="69" t="s">
        <v>6</v>
      </c>
      <c r="CP107" s="69" t="s">
        <v>6</v>
      </c>
      <c r="CQ107" s="69" t="s">
        <v>6</v>
      </c>
      <c r="CR107" s="69" t="s">
        <v>6</v>
      </c>
      <c r="CS107" s="69" t="s">
        <v>6</v>
      </c>
      <c r="CT107" s="69" t="s">
        <v>6</v>
      </c>
      <c r="CU107" s="69" t="s">
        <v>6</v>
      </c>
      <c r="CV107" s="69" t="s">
        <v>6</v>
      </c>
      <c r="CW107" s="69" t="s">
        <v>6</v>
      </c>
      <c r="CX107" s="69" t="s">
        <v>6</v>
      </c>
      <c r="CY107" s="7" t="s">
        <v>6</v>
      </c>
      <c r="CZ107" s="7" t="s">
        <v>6</v>
      </c>
      <c r="DA107" s="7" t="s">
        <v>6</v>
      </c>
      <c r="DB107" s="7" t="s">
        <v>6</v>
      </c>
      <c r="DC107" s="7" t="s">
        <v>6</v>
      </c>
      <c r="DD107" s="69" t="s">
        <v>6</v>
      </c>
      <c r="DE107" s="69" t="s">
        <v>6</v>
      </c>
      <c r="DF107" s="69" t="s">
        <v>6</v>
      </c>
      <c r="DG107" s="44" t="s">
        <v>6</v>
      </c>
      <c r="DH107" s="44" t="s">
        <v>6</v>
      </c>
      <c r="DI107" s="44" t="s">
        <v>6</v>
      </c>
      <c r="DJ107" s="44" t="s">
        <v>6</v>
      </c>
      <c r="DK107" s="44" t="s">
        <v>6</v>
      </c>
      <c r="DL107" s="44" t="s">
        <v>6</v>
      </c>
      <c r="DM107" s="44" t="s">
        <v>6</v>
      </c>
      <c r="DN107" s="44" t="s">
        <v>6</v>
      </c>
      <c r="DO107" s="44" t="s">
        <v>6</v>
      </c>
      <c r="DP107" s="44" t="s">
        <v>6</v>
      </c>
      <c r="DQ107" s="44" t="s">
        <v>6</v>
      </c>
      <c r="DR107" s="44" t="s">
        <v>6</v>
      </c>
      <c r="DS107" s="44" t="s">
        <v>6</v>
      </c>
      <c r="DT107" s="44" t="s">
        <v>6</v>
      </c>
      <c r="DU107" s="44" t="s">
        <v>6</v>
      </c>
      <c r="DV107" s="44" t="s">
        <v>6</v>
      </c>
      <c r="DW107" s="44" t="s">
        <v>6</v>
      </c>
      <c r="DX107" s="69" t="s">
        <v>6</v>
      </c>
      <c r="DY107" s="69" t="s">
        <v>6</v>
      </c>
      <c r="DZ107" s="69" t="s">
        <v>6</v>
      </c>
      <c r="EA107" s="69" t="s">
        <v>6</v>
      </c>
      <c r="EB107" s="69" t="s">
        <v>6</v>
      </c>
      <c r="EC107" s="69" t="s">
        <v>6</v>
      </c>
      <c r="ED107" s="69" t="s">
        <v>6</v>
      </c>
      <c r="EE107" s="69" t="s">
        <v>6</v>
      </c>
      <c r="EF107" s="69" t="s">
        <v>6</v>
      </c>
      <c r="EG107" s="69" t="s">
        <v>6</v>
      </c>
      <c r="EH107" s="69" t="s">
        <v>6</v>
      </c>
      <c r="EI107" s="69" t="s">
        <v>6</v>
      </c>
      <c r="EJ107" s="69" t="s">
        <v>6</v>
      </c>
      <c r="EK107" s="69" t="s">
        <v>6</v>
      </c>
      <c r="EL107" s="69" t="s">
        <v>6</v>
      </c>
      <c r="EM107" s="69" t="s">
        <v>6</v>
      </c>
      <c r="EN107" s="69" t="s">
        <v>6</v>
      </c>
      <c r="EO107" s="69" t="s">
        <v>6</v>
      </c>
      <c r="EP107" s="69" t="s">
        <v>6</v>
      </c>
      <c r="EQ107" s="69" t="s">
        <v>6</v>
      </c>
      <c r="ER107" s="69" t="s">
        <v>6</v>
      </c>
      <c r="ES107" s="69" t="s">
        <v>6</v>
      </c>
      <c r="ET107" s="69" t="s">
        <v>6</v>
      </c>
      <c r="EU107" s="203">
        <v>-18.275049000000003</v>
      </c>
      <c r="EV107" s="209">
        <v>11.667590000000001</v>
      </c>
      <c r="EW107" s="69" t="s">
        <v>6</v>
      </c>
      <c r="EX107" s="69" t="s">
        <v>6</v>
      </c>
      <c r="EY107" s="69" t="s">
        <v>6</v>
      </c>
      <c r="EZ107" s="69" t="s">
        <v>6</v>
      </c>
      <c r="FA107" s="69" t="s">
        <v>6</v>
      </c>
      <c r="FB107" s="69" t="s">
        <v>6</v>
      </c>
      <c r="FC107" s="69" t="s">
        <v>6</v>
      </c>
      <c r="FD107" s="69" t="s">
        <v>6</v>
      </c>
      <c r="FE107" s="69" t="s">
        <v>6</v>
      </c>
      <c r="FF107" s="69" t="s">
        <v>6</v>
      </c>
      <c r="FG107" s="200"/>
    </row>
    <row r="108" spans="1:163" x14ac:dyDescent="0.25">
      <c r="A108" s="98">
        <v>7</v>
      </c>
      <c r="B108" s="103" t="s">
        <v>506</v>
      </c>
      <c r="C108" s="205" t="s">
        <v>6</v>
      </c>
      <c r="D108" s="198">
        <v>42823</v>
      </c>
      <c r="E108" s="205" t="s">
        <v>6</v>
      </c>
      <c r="F108" s="105" t="s">
        <v>902</v>
      </c>
      <c r="G108" s="104" t="s">
        <v>505</v>
      </c>
      <c r="H108" s="103"/>
      <c r="I108" s="103"/>
      <c r="J108" s="103"/>
      <c r="K108" s="103"/>
      <c r="L108" s="103"/>
      <c r="M108" s="103"/>
      <c r="N108" s="103"/>
      <c r="P108" s="101" t="str">
        <f t="shared" si="1"/>
        <v>7|Trindade|NA|2017/03/29|NA|N25354||Pterodroma arminjoniana|</v>
      </c>
      <c r="Q108" s="101" t="s">
        <v>6</v>
      </c>
      <c r="R108" s="101" t="s">
        <v>6</v>
      </c>
      <c r="S108" s="101" t="s">
        <v>6</v>
      </c>
      <c r="T108" s="101" t="s">
        <v>6</v>
      </c>
      <c r="U108" s="101" t="s">
        <v>6</v>
      </c>
      <c r="V108" s="101" t="s">
        <v>6</v>
      </c>
      <c r="W108" s="101" t="s">
        <v>6</v>
      </c>
      <c r="X108" s="101" t="s">
        <v>6</v>
      </c>
      <c r="Y108" s="101" t="s">
        <v>6</v>
      </c>
      <c r="Z108" s="101" t="s">
        <v>6</v>
      </c>
      <c r="AA108" s="101" t="s">
        <v>6</v>
      </c>
      <c r="AB108" s="101" t="s">
        <v>6</v>
      </c>
      <c r="AC108" s="101" t="s">
        <v>6</v>
      </c>
      <c r="AD108" s="101" t="s">
        <v>6</v>
      </c>
      <c r="AE108" s="101" t="s">
        <v>6</v>
      </c>
      <c r="AF108" s="101" t="s">
        <v>6</v>
      </c>
      <c r="AG108" s="101" t="s">
        <v>6</v>
      </c>
      <c r="AH108" s="101" t="s">
        <v>6</v>
      </c>
      <c r="AI108" s="101" t="s">
        <v>6</v>
      </c>
      <c r="AJ108" s="101" t="s">
        <v>6</v>
      </c>
      <c r="AK108" s="101" t="s">
        <v>6</v>
      </c>
      <c r="AL108" s="101" t="s">
        <v>6</v>
      </c>
      <c r="AM108" s="101" t="s">
        <v>6</v>
      </c>
      <c r="AN108" s="101" t="s">
        <v>6</v>
      </c>
      <c r="AO108" s="101" t="s">
        <v>6</v>
      </c>
      <c r="AP108" s="101" t="s">
        <v>6</v>
      </c>
      <c r="AQ108" s="101" t="s">
        <v>6</v>
      </c>
      <c r="AR108" s="101" t="s">
        <v>6</v>
      </c>
      <c r="AS108" s="101" t="s">
        <v>6</v>
      </c>
      <c r="AT108" s="101" t="s">
        <v>6</v>
      </c>
      <c r="AU108" s="101" t="s">
        <v>6</v>
      </c>
      <c r="AV108" s="101" t="s">
        <v>6</v>
      </c>
      <c r="AW108" s="101" t="s">
        <v>6</v>
      </c>
      <c r="AX108" s="101" t="s">
        <v>6</v>
      </c>
      <c r="AY108" s="101" t="s">
        <v>6</v>
      </c>
      <c r="AZ108" s="101" t="s">
        <v>6</v>
      </c>
      <c r="BA108" s="69" t="s">
        <v>6</v>
      </c>
      <c r="BB108" s="7" t="s">
        <v>6</v>
      </c>
      <c r="BC108" s="7" t="s">
        <v>6</v>
      </c>
      <c r="BD108" s="7" t="s">
        <v>6</v>
      </c>
      <c r="BE108" s="7" t="s">
        <v>6</v>
      </c>
      <c r="BF108" s="7" t="s">
        <v>6</v>
      </c>
      <c r="BG108" s="69" t="s">
        <v>6</v>
      </c>
      <c r="BH108" s="69" t="s">
        <v>6</v>
      </c>
      <c r="BI108" s="69" t="s">
        <v>6</v>
      </c>
      <c r="BJ108" s="44" t="s">
        <v>6</v>
      </c>
      <c r="BK108" s="44" t="s">
        <v>6</v>
      </c>
      <c r="BL108" s="44" t="s">
        <v>6</v>
      </c>
      <c r="BM108" s="44" t="s">
        <v>6</v>
      </c>
      <c r="BN108" s="44" t="s">
        <v>6</v>
      </c>
      <c r="BO108" s="44" t="s">
        <v>6</v>
      </c>
      <c r="BP108" s="44" t="s">
        <v>6</v>
      </c>
      <c r="BQ108" s="44" t="s">
        <v>6</v>
      </c>
      <c r="BR108" s="44" t="s">
        <v>6</v>
      </c>
      <c r="BS108" s="44" t="s">
        <v>6</v>
      </c>
      <c r="BT108" s="44" t="s">
        <v>6</v>
      </c>
      <c r="BU108" s="44" t="s">
        <v>6</v>
      </c>
      <c r="BV108" s="44" t="s">
        <v>6</v>
      </c>
      <c r="BW108" s="44" t="s">
        <v>6</v>
      </c>
      <c r="BX108" s="44" t="s">
        <v>6</v>
      </c>
      <c r="BY108" s="44" t="s">
        <v>6</v>
      </c>
      <c r="BZ108" s="44" t="s">
        <v>6</v>
      </c>
      <c r="CA108" s="69" t="s">
        <v>6</v>
      </c>
      <c r="CB108" s="69" t="s">
        <v>6</v>
      </c>
      <c r="CC108" s="69" t="s">
        <v>6</v>
      </c>
      <c r="CD108" s="69" t="s">
        <v>6</v>
      </c>
      <c r="CE108" s="69" t="s">
        <v>6</v>
      </c>
      <c r="CF108" s="69" t="s">
        <v>6</v>
      </c>
      <c r="CG108" s="69" t="s">
        <v>6</v>
      </c>
      <c r="CH108" s="69" t="s">
        <v>6</v>
      </c>
      <c r="CI108" s="69" t="s">
        <v>6</v>
      </c>
      <c r="CJ108" s="69" t="s">
        <v>6</v>
      </c>
      <c r="CK108" s="69" t="s">
        <v>6</v>
      </c>
      <c r="CL108" s="69" t="s">
        <v>6</v>
      </c>
      <c r="CM108" s="69" t="s">
        <v>6</v>
      </c>
      <c r="CN108" s="69" t="s">
        <v>6</v>
      </c>
      <c r="CO108" s="69" t="s">
        <v>6</v>
      </c>
      <c r="CP108" s="69" t="s">
        <v>6</v>
      </c>
      <c r="CQ108" s="69" t="s">
        <v>6</v>
      </c>
      <c r="CR108" s="69" t="s">
        <v>6</v>
      </c>
      <c r="CS108" s="69" t="s">
        <v>6</v>
      </c>
      <c r="CT108" s="69" t="s">
        <v>6</v>
      </c>
      <c r="CU108" s="69" t="s">
        <v>6</v>
      </c>
      <c r="CV108" s="69" t="s">
        <v>6</v>
      </c>
      <c r="CW108" s="69" t="s">
        <v>6</v>
      </c>
      <c r="CX108" s="69" t="s">
        <v>6</v>
      </c>
      <c r="CY108" s="7" t="s">
        <v>6</v>
      </c>
      <c r="CZ108" s="7" t="s">
        <v>6</v>
      </c>
      <c r="DA108" s="7" t="s">
        <v>6</v>
      </c>
      <c r="DB108" s="7" t="s">
        <v>6</v>
      </c>
      <c r="DC108" s="7" t="s">
        <v>6</v>
      </c>
      <c r="DD108" s="69" t="s">
        <v>6</v>
      </c>
      <c r="DE108" s="69" t="s">
        <v>6</v>
      </c>
      <c r="DF108" s="69" t="s">
        <v>6</v>
      </c>
      <c r="DG108" s="44" t="s">
        <v>6</v>
      </c>
      <c r="DH108" s="44" t="s">
        <v>6</v>
      </c>
      <c r="DI108" s="44" t="s">
        <v>6</v>
      </c>
      <c r="DJ108" s="44" t="s">
        <v>6</v>
      </c>
      <c r="DK108" s="44" t="s">
        <v>6</v>
      </c>
      <c r="DL108" s="44" t="s">
        <v>6</v>
      </c>
      <c r="DM108" s="44" t="s">
        <v>6</v>
      </c>
      <c r="DN108" s="44" t="s">
        <v>6</v>
      </c>
      <c r="DO108" s="44" t="s">
        <v>6</v>
      </c>
      <c r="DP108" s="44" t="s">
        <v>6</v>
      </c>
      <c r="DQ108" s="44" t="s">
        <v>6</v>
      </c>
      <c r="DR108" s="44" t="s">
        <v>6</v>
      </c>
      <c r="DS108" s="44" t="s">
        <v>6</v>
      </c>
      <c r="DT108" s="44" t="s">
        <v>6</v>
      </c>
      <c r="DU108" s="44" t="s">
        <v>6</v>
      </c>
      <c r="DV108" s="44" t="s">
        <v>6</v>
      </c>
      <c r="DW108" s="44" t="s">
        <v>6</v>
      </c>
      <c r="DX108" s="69" t="s">
        <v>6</v>
      </c>
      <c r="DY108" s="69" t="s">
        <v>6</v>
      </c>
      <c r="DZ108" s="69" t="s">
        <v>6</v>
      </c>
      <c r="EA108" s="69" t="s">
        <v>6</v>
      </c>
      <c r="EB108" s="69" t="s">
        <v>6</v>
      </c>
      <c r="EC108" s="69" t="s">
        <v>6</v>
      </c>
      <c r="ED108" s="69" t="s">
        <v>6</v>
      </c>
      <c r="EE108" s="69" t="s">
        <v>6</v>
      </c>
      <c r="EF108" s="69" t="s">
        <v>6</v>
      </c>
      <c r="EG108" s="69" t="s">
        <v>6</v>
      </c>
      <c r="EH108" s="69" t="s">
        <v>6</v>
      </c>
      <c r="EI108" s="69" t="s">
        <v>6</v>
      </c>
      <c r="EJ108" s="69" t="s">
        <v>6</v>
      </c>
      <c r="EK108" s="69" t="s">
        <v>6</v>
      </c>
      <c r="EL108" s="69" t="s">
        <v>6</v>
      </c>
      <c r="EM108" s="69" t="s">
        <v>6</v>
      </c>
      <c r="EN108" s="69" t="s">
        <v>6</v>
      </c>
      <c r="EO108" s="69" t="s">
        <v>6</v>
      </c>
      <c r="EP108" s="69" t="s">
        <v>6</v>
      </c>
      <c r="EQ108" s="69" t="s">
        <v>6</v>
      </c>
      <c r="ER108" s="69" t="s">
        <v>6</v>
      </c>
      <c r="ES108" s="69" t="s">
        <v>6</v>
      </c>
      <c r="ET108" s="69" t="s">
        <v>6</v>
      </c>
      <c r="EU108" s="203">
        <v>-17.625784800000002</v>
      </c>
      <c r="EV108" s="209">
        <v>10.895524999999999</v>
      </c>
      <c r="EW108" s="69" t="s">
        <v>6</v>
      </c>
      <c r="EX108" s="69" t="s">
        <v>6</v>
      </c>
      <c r="EY108" s="69" t="s">
        <v>6</v>
      </c>
      <c r="EZ108" s="69" t="s">
        <v>6</v>
      </c>
      <c r="FA108" s="69" t="s">
        <v>6</v>
      </c>
      <c r="FB108" s="69" t="s">
        <v>6</v>
      </c>
      <c r="FC108" s="69" t="s">
        <v>6</v>
      </c>
      <c r="FD108" s="69" t="s">
        <v>6</v>
      </c>
      <c r="FE108" s="69" t="s">
        <v>6</v>
      </c>
      <c r="FF108" s="69" t="s">
        <v>6</v>
      </c>
      <c r="FG108" s="200"/>
    </row>
    <row r="109" spans="1:163" x14ac:dyDescent="0.25">
      <c r="A109" s="98">
        <v>5</v>
      </c>
      <c r="B109" s="103" t="s">
        <v>506</v>
      </c>
      <c r="C109" s="205" t="s">
        <v>6</v>
      </c>
      <c r="D109" s="199">
        <v>42765</v>
      </c>
      <c r="E109" s="205" t="s">
        <v>6</v>
      </c>
      <c r="F109" s="105" t="s">
        <v>903</v>
      </c>
      <c r="G109" s="104" t="s">
        <v>505</v>
      </c>
      <c r="H109" s="103"/>
      <c r="I109" s="103"/>
      <c r="J109" s="103"/>
      <c r="K109" s="103"/>
      <c r="L109" s="103"/>
      <c r="M109" s="103"/>
      <c r="N109" s="103"/>
      <c r="P109" s="101" t="str">
        <f t="shared" si="1"/>
        <v>5|Trindade|NA|2017/01/30|NA|P09045||Pterodroma arminjoniana|</v>
      </c>
      <c r="Q109" s="101" t="s">
        <v>6</v>
      </c>
      <c r="R109" s="101" t="s">
        <v>6</v>
      </c>
      <c r="S109" s="101" t="s">
        <v>6</v>
      </c>
      <c r="T109" s="101" t="s">
        <v>6</v>
      </c>
      <c r="U109" s="101" t="s">
        <v>6</v>
      </c>
      <c r="V109" s="101" t="s">
        <v>6</v>
      </c>
      <c r="W109" s="101" t="s">
        <v>6</v>
      </c>
      <c r="X109" s="101" t="s">
        <v>6</v>
      </c>
      <c r="Y109" s="101" t="s">
        <v>6</v>
      </c>
      <c r="Z109" s="101" t="s">
        <v>6</v>
      </c>
      <c r="AA109" s="101" t="s">
        <v>6</v>
      </c>
      <c r="AB109" s="101" t="s">
        <v>6</v>
      </c>
      <c r="AC109" s="101" t="s">
        <v>6</v>
      </c>
      <c r="AD109" s="101" t="s">
        <v>6</v>
      </c>
      <c r="AE109" s="101" t="s">
        <v>6</v>
      </c>
      <c r="AF109" s="101" t="s">
        <v>6</v>
      </c>
      <c r="AG109" s="101" t="s">
        <v>6</v>
      </c>
      <c r="AH109" s="101" t="s">
        <v>6</v>
      </c>
      <c r="AI109" s="101" t="s">
        <v>6</v>
      </c>
      <c r="AJ109" s="101" t="s">
        <v>6</v>
      </c>
      <c r="AK109" s="101" t="s">
        <v>6</v>
      </c>
      <c r="AL109" s="101" t="s">
        <v>6</v>
      </c>
      <c r="AM109" s="101" t="s">
        <v>6</v>
      </c>
      <c r="AN109" s="101" t="s">
        <v>6</v>
      </c>
      <c r="AO109" s="101" t="s">
        <v>6</v>
      </c>
      <c r="AP109" s="101" t="s">
        <v>6</v>
      </c>
      <c r="AQ109" s="101" t="s">
        <v>6</v>
      </c>
      <c r="AR109" s="101" t="s">
        <v>6</v>
      </c>
      <c r="AS109" s="101" t="s">
        <v>6</v>
      </c>
      <c r="AT109" s="101" t="s">
        <v>6</v>
      </c>
      <c r="AU109" s="101" t="s">
        <v>6</v>
      </c>
      <c r="AV109" s="101" t="s">
        <v>6</v>
      </c>
      <c r="AW109" s="101" t="s">
        <v>6</v>
      </c>
      <c r="AX109" s="101" t="s">
        <v>6</v>
      </c>
      <c r="AY109" s="101" t="s">
        <v>6</v>
      </c>
      <c r="AZ109" s="101" t="s">
        <v>6</v>
      </c>
      <c r="BA109" s="69" t="s">
        <v>6</v>
      </c>
      <c r="BB109" s="7" t="s">
        <v>6</v>
      </c>
      <c r="BC109" s="7" t="s">
        <v>6</v>
      </c>
      <c r="BD109" s="7" t="s">
        <v>6</v>
      </c>
      <c r="BE109" s="7" t="s">
        <v>6</v>
      </c>
      <c r="BF109" s="7" t="s">
        <v>6</v>
      </c>
      <c r="BG109" s="69" t="s">
        <v>6</v>
      </c>
      <c r="BH109" s="69" t="s">
        <v>6</v>
      </c>
      <c r="BI109" s="69" t="s">
        <v>6</v>
      </c>
      <c r="BJ109" s="44" t="s">
        <v>6</v>
      </c>
      <c r="BK109" s="44" t="s">
        <v>6</v>
      </c>
      <c r="BL109" s="44" t="s">
        <v>6</v>
      </c>
      <c r="BM109" s="44" t="s">
        <v>6</v>
      </c>
      <c r="BN109" s="44" t="s">
        <v>6</v>
      </c>
      <c r="BO109" s="44" t="s">
        <v>6</v>
      </c>
      <c r="BP109" s="44" t="s">
        <v>6</v>
      </c>
      <c r="BQ109" s="44" t="s">
        <v>6</v>
      </c>
      <c r="BR109" s="44" t="s">
        <v>6</v>
      </c>
      <c r="BS109" s="44" t="s">
        <v>6</v>
      </c>
      <c r="BT109" s="44" t="s">
        <v>6</v>
      </c>
      <c r="BU109" s="44" t="s">
        <v>6</v>
      </c>
      <c r="BV109" s="44" t="s">
        <v>6</v>
      </c>
      <c r="BW109" s="44" t="s">
        <v>6</v>
      </c>
      <c r="BX109" s="44" t="s">
        <v>6</v>
      </c>
      <c r="BY109" s="44" t="s">
        <v>6</v>
      </c>
      <c r="BZ109" s="44" t="s">
        <v>6</v>
      </c>
      <c r="CA109" s="69" t="s">
        <v>6</v>
      </c>
      <c r="CB109" s="69" t="s">
        <v>6</v>
      </c>
      <c r="CC109" s="69" t="s">
        <v>6</v>
      </c>
      <c r="CD109" s="69" t="s">
        <v>6</v>
      </c>
      <c r="CE109" s="69" t="s">
        <v>6</v>
      </c>
      <c r="CF109" s="69" t="s">
        <v>6</v>
      </c>
      <c r="CG109" s="69" t="s">
        <v>6</v>
      </c>
      <c r="CH109" s="69" t="s">
        <v>6</v>
      </c>
      <c r="CI109" s="69" t="s">
        <v>6</v>
      </c>
      <c r="CJ109" s="69" t="s">
        <v>6</v>
      </c>
      <c r="CK109" s="69" t="s">
        <v>6</v>
      </c>
      <c r="CL109" s="69" t="s">
        <v>6</v>
      </c>
      <c r="CM109" s="69" t="s">
        <v>6</v>
      </c>
      <c r="CN109" s="69" t="s">
        <v>6</v>
      </c>
      <c r="CO109" s="69" t="s">
        <v>6</v>
      </c>
      <c r="CP109" s="69" t="s">
        <v>6</v>
      </c>
      <c r="CQ109" s="69" t="s">
        <v>6</v>
      </c>
      <c r="CR109" s="69" t="s">
        <v>6</v>
      </c>
      <c r="CS109" s="69" t="s">
        <v>6</v>
      </c>
      <c r="CT109" s="69" t="s">
        <v>6</v>
      </c>
      <c r="CU109" s="69" t="s">
        <v>6</v>
      </c>
      <c r="CV109" s="69" t="s">
        <v>6</v>
      </c>
      <c r="CW109" s="69" t="s">
        <v>6</v>
      </c>
      <c r="CX109" s="69" t="s">
        <v>6</v>
      </c>
      <c r="CY109" s="7" t="s">
        <v>6</v>
      </c>
      <c r="CZ109" s="7" t="s">
        <v>6</v>
      </c>
      <c r="DA109" s="7" t="s">
        <v>6</v>
      </c>
      <c r="DB109" s="7" t="s">
        <v>6</v>
      </c>
      <c r="DC109" s="7" t="s">
        <v>6</v>
      </c>
      <c r="DD109" s="69" t="s">
        <v>6</v>
      </c>
      <c r="DE109" s="69" t="s">
        <v>6</v>
      </c>
      <c r="DF109" s="69" t="s">
        <v>6</v>
      </c>
      <c r="DG109" s="44" t="s">
        <v>6</v>
      </c>
      <c r="DH109" s="44" t="s">
        <v>6</v>
      </c>
      <c r="DI109" s="44" t="s">
        <v>6</v>
      </c>
      <c r="DJ109" s="44" t="s">
        <v>6</v>
      </c>
      <c r="DK109" s="44" t="s">
        <v>6</v>
      </c>
      <c r="DL109" s="44" t="s">
        <v>6</v>
      </c>
      <c r="DM109" s="44" t="s">
        <v>6</v>
      </c>
      <c r="DN109" s="44" t="s">
        <v>6</v>
      </c>
      <c r="DO109" s="44" t="s">
        <v>6</v>
      </c>
      <c r="DP109" s="44" t="s">
        <v>6</v>
      </c>
      <c r="DQ109" s="44" t="s">
        <v>6</v>
      </c>
      <c r="DR109" s="44" t="s">
        <v>6</v>
      </c>
      <c r="DS109" s="44" t="s">
        <v>6</v>
      </c>
      <c r="DT109" s="44" t="s">
        <v>6</v>
      </c>
      <c r="DU109" s="44" t="s">
        <v>6</v>
      </c>
      <c r="DV109" s="44" t="s">
        <v>6</v>
      </c>
      <c r="DW109" s="44" t="s">
        <v>6</v>
      </c>
      <c r="DX109" s="69" t="s">
        <v>6</v>
      </c>
      <c r="DY109" s="69" t="s">
        <v>6</v>
      </c>
      <c r="DZ109" s="69" t="s">
        <v>6</v>
      </c>
      <c r="EA109" s="69" t="s">
        <v>6</v>
      </c>
      <c r="EB109" s="69" t="s">
        <v>6</v>
      </c>
      <c r="EC109" s="69" t="s">
        <v>6</v>
      </c>
      <c r="ED109" s="69" t="s">
        <v>6</v>
      </c>
      <c r="EE109" s="69" t="s">
        <v>6</v>
      </c>
      <c r="EF109" s="69" t="s">
        <v>6</v>
      </c>
      <c r="EG109" s="69" t="s">
        <v>6</v>
      </c>
      <c r="EH109" s="69" t="s">
        <v>6</v>
      </c>
      <c r="EI109" s="69" t="s">
        <v>6</v>
      </c>
      <c r="EJ109" s="69" t="s">
        <v>6</v>
      </c>
      <c r="EK109" s="69" t="s">
        <v>6</v>
      </c>
      <c r="EL109" s="69" t="s">
        <v>6</v>
      </c>
      <c r="EM109" s="69" t="s">
        <v>6</v>
      </c>
      <c r="EN109" s="69" t="s">
        <v>6</v>
      </c>
      <c r="EO109" s="69" t="s">
        <v>6</v>
      </c>
      <c r="EP109" s="69" t="s">
        <v>6</v>
      </c>
      <c r="EQ109" s="69" t="s">
        <v>6</v>
      </c>
      <c r="ER109" s="69" t="s">
        <v>6</v>
      </c>
      <c r="ES109" s="69" t="s">
        <v>6</v>
      </c>
      <c r="ET109" s="69" t="s">
        <v>6</v>
      </c>
      <c r="EU109" s="203">
        <v>-17.552574</v>
      </c>
      <c r="EV109" s="209">
        <v>10.44266</v>
      </c>
      <c r="EW109" s="69" t="s">
        <v>6</v>
      </c>
      <c r="EX109" s="69" t="s">
        <v>6</v>
      </c>
      <c r="EY109" s="69" t="s">
        <v>6</v>
      </c>
      <c r="EZ109" s="69" t="s">
        <v>6</v>
      </c>
      <c r="FA109" s="69" t="s">
        <v>6</v>
      </c>
      <c r="FB109" s="69" t="s">
        <v>6</v>
      </c>
      <c r="FC109" s="69" t="s">
        <v>6</v>
      </c>
      <c r="FD109" s="69" t="s">
        <v>6</v>
      </c>
      <c r="FE109" s="69" t="s">
        <v>6</v>
      </c>
      <c r="FF109" s="69" t="s">
        <v>6</v>
      </c>
      <c r="FG109" s="200"/>
    </row>
    <row r="110" spans="1:163" x14ac:dyDescent="0.25">
      <c r="A110" s="98">
        <v>6</v>
      </c>
      <c r="B110" s="103" t="s">
        <v>506</v>
      </c>
      <c r="C110" s="205" t="s">
        <v>6</v>
      </c>
      <c r="D110" s="199">
        <v>42773</v>
      </c>
      <c r="E110" s="205" t="s">
        <v>6</v>
      </c>
      <c r="F110" s="105" t="s">
        <v>904</v>
      </c>
      <c r="G110" s="104" t="s">
        <v>505</v>
      </c>
      <c r="H110" s="103"/>
      <c r="I110" s="103"/>
      <c r="J110" s="103"/>
      <c r="K110" s="103"/>
      <c r="L110" s="103"/>
      <c r="M110" s="103"/>
      <c r="N110" s="103"/>
      <c r="P110" s="101" t="str">
        <f t="shared" si="1"/>
        <v>6|Trindade|NA|2017/02/07|NA|P05211||Pterodroma arminjoniana|</v>
      </c>
      <c r="Q110" s="101" t="s">
        <v>6</v>
      </c>
      <c r="R110" s="101" t="s">
        <v>6</v>
      </c>
      <c r="S110" s="101" t="s">
        <v>6</v>
      </c>
      <c r="T110" s="101" t="s">
        <v>6</v>
      </c>
      <c r="U110" s="101" t="s">
        <v>6</v>
      </c>
      <c r="V110" s="101" t="s">
        <v>6</v>
      </c>
      <c r="W110" s="101" t="s">
        <v>6</v>
      </c>
      <c r="X110" s="101" t="s">
        <v>6</v>
      </c>
      <c r="Y110" s="101" t="s">
        <v>6</v>
      </c>
      <c r="Z110" s="101" t="s">
        <v>6</v>
      </c>
      <c r="AA110" s="101" t="s">
        <v>6</v>
      </c>
      <c r="AB110" s="101" t="s">
        <v>6</v>
      </c>
      <c r="AC110" s="101" t="s">
        <v>6</v>
      </c>
      <c r="AD110" s="101" t="s">
        <v>6</v>
      </c>
      <c r="AE110" s="101" t="s">
        <v>6</v>
      </c>
      <c r="AF110" s="101" t="s">
        <v>6</v>
      </c>
      <c r="AG110" s="101" t="s">
        <v>6</v>
      </c>
      <c r="AH110" s="101" t="s">
        <v>6</v>
      </c>
      <c r="AI110" s="101" t="s">
        <v>6</v>
      </c>
      <c r="AJ110" s="101" t="s">
        <v>6</v>
      </c>
      <c r="AK110" s="101" t="s">
        <v>6</v>
      </c>
      <c r="AL110" s="101" t="s">
        <v>6</v>
      </c>
      <c r="AM110" s="101" t="s">
        <v>6</v>
      </c>
      <c r="AN110" s="101" t="s">
        <v>6</v>
      </c>
      <c r="AO110" s="101" t="s">
        <v>6</v>
      </c>
      <c r="AP110" s="101" t="s">
        <v>6</v>
      </c>
      <c r="AQ110" s="101" t="s">
        <v>6</v>
      </c>
      <c r="AR110" s="101" t="s">
        <v>6</v>
      </c>
      <c r="AS110" s="101" t="s">
        <v>6</v>
      </c>
      <c r="AT110" s="101" t="s">
        <v>6</v>
      </c>
      <c r="AU110" s="101" t="s">
        <v>6</v>
      </c>
      <c r="AV110" s="101" t="s">
        <v>6</v>
      </c>
      <c r="AW110" s="101" t="s">
        <v>6</v>
      </c>
      <c r="AX110" s="101" t="s">
        <v>6</v>
      </c>
      <c r="AY110" s="101" t="s">
        <v>6</v>
      </c>
      <c r="AZ110" s="101" t="s">
        <v>6</v>
      </c>
      <c r="BA110" s="69" t="s">
        <v>6</v>
      </c>
      <c r="BB110" s="7" t="s">
        <v>6</v>
      </c>
      <c r="BC110" s="7" t="s">
        <v>6</v>
      </c>
      <c r="BD110" s="7" t="s">
        <v>6</v>
      </c>
      <c r="BE110" s="7" t="s">
        <v>6</v>
      </c>
      <c r="BF110" s="7" t="s">
        <v>6</v>
      </c>
      <c r="BG110" s="69" t="s">
        <v>6</v>
      </c>
      <c r="BH110" s="69" t="s">
        <v>6</v>
      </c>
      <c r="BI110" s="69" t="s">
        <v>6</v>
      </c>
      <c r="BJ110" s="44" t="s">
        <v>6</v>
      </c>
      <c r="BK110" s="44" t="s">
        <v>6</v>
      </c>
      <c r="BL110" s="44" t="s">
        <v>6</v>
      </c>
      <c r="BM110" s="44" t="s">
        <v>6</v>
      </c>
      <c r="BN110" s="44" t="s">
        <v>6</v>
      </c>
      <c r="BO110" s="44" t="s">
        <v>6</v>
      </c>
      <c r="BP110" s="44" t="s">
        <v>6</v>
      </c>
      <c r="BQ110" s="44" t="s">
        <v>6</v>
      </c>
      <c r="BR110" s="44" t="s">
        <v>6</v>
      </c>
      <c r="BS110" s="44" t="s">
        <v>6</v>
      </c>
      <c r="BT110" s="44" t="s">
        <v>6</v>
      </c>
      <c r="BU110" s="44" t="s">
        <v>6</v>
      </c>
      <c r="BV110" s="44" t="s">
        <v>6</v>
      </c>
      <c r="BW110" s="44" t="s">
        <v>6</v>
      </c>
      <c r="BX110" s="44" t="s">
        <v>6</v>
      </c>
      <c r="BY110" s="44" t="s">
        <v>6</v>
      </c>
      <c r="BZ110" s="44" t="s">
        <v>6</v>
      </c>
      <c r="CA110" s="69" t="s">
        <v>6</v>
      </c>
      <c r="CB110" s="69" t="s">
        <v>6</v>
      </c>
      <c r="CC110" s="69" t="s">
        <v>6</v>
      </c>
      <c r="CD110" s="69" t="s">
        <v>6</v>
      </c>
      <c r="CE110" s="69" t="s">
        <v>6</v>
      </c>
      <c r="CF110" s="69" t="s">
        <v>6</v>
      </c>
      <c r="CG110" s="69" t="s">
        <v>6</v>
      </c>
      <c r="CH110" s="69" t="s">
        <v>6</v>
      </c>
      <c r="CI110" s="69" t="s">
        <v>6</v>
      </c>
      <c r="CJ110" s="69" t="s">
        <v>6</v>
      </c>
      <c r="CK110" s="69" t="s">
        <v>6</v>
      </c>
      <c r="CL110" s="69" t="s">
        <v>6</v>
      </c>
      <c r="CM110" s="69" t="s">
        <v>6</v>
      </c>
      <c r="CN110" s="69" t="s">
        <v>6</v>
      </c>
      <c r="CO110" s="69" t="s">
        <v>6</v>
      </c>
      <c r="CP110" s="69" t="s">
        <v>6</v>
      </c>
      <c r="CQ110" s="69" t="s">
        <v>6</v>
      </c>
      <c r="CR110" s="69" t="s">
        <v>6</v>
      </c>
      <c r="CS110" s="69" t="s">
        <v>6</v>
      </c>
      <c r="CT110" s="69" t="s">
        <v>6</v>
      </c>
      <c r="CU110" s="69" t="s">
        <v>6</v>
      </c>
      <c r="CV110" s="69" t="s">
        <v>6</v>
      </c>
      <c r="CW110" s="69" t="s">
        <v>6</v>
      </c>
      <c r="CX110" s="69" t="s">
        <v>6</v>
      </c>
      <c r="CY110" s="7" t="s">
        <v>6</v>
      </c>
      <c r="CZ110" s="7" t="s">
        <v>6</v>
      </c>
      <c r="DA110" s="7" t="s">
        <v>6</v>
      </c>
      <c r="DB110" s="7" t="s">
        <v>6</v>
      </c>
      <c r="DC110" s="7" t="s">
        <v>6</v>
      </c>
      <c r="DD110" s="69" t="s">
        <v>6</v>
      </c>
      <c r="DE110" s="69" t="s">
        <v>6</v>
      </c>
      <c r="DF110" s="69" t="s">
        <v>6</v>
      </c>
      <c r="DG110" s="44" t="s">
        <v>6</v>
      </c>
      <c r="DH110" s="44" t="s">
        <v>6</v>
      </c>
      <c r="DI110" s="44" t="s">
        <v>6</v>
      </c>
      <c r="DJ110" s="44" t="s">
        <v>6</v>
      </c>
      <c r="DK110" s="44" t="s">
        <v>6</v>
      </c>
      <c r="DL110" s="44" t="s">
        <v>6</v>
      </c>
      <c r="DM110" s="44" t="s">
        <v>6</v>
      </c>
      <c r="DN110" s="44" t="s">
        <v>6</v>
      </c>
      <c r="DO110" s="44" t="s">
        <v>6</v>
      </c>
      <c r="DP110" s="44" t="s">
        <v>6</v>
      </c>
      <c r="DQ110" s="44" t="s">
        <v>6</v>
      </c>
      <c r="DR110" s="44" t="s">
        <v>6</v>
      </c>
      <c r="DS110" s="44" t="s">
        <v>6</v>
      </c>
      <c r="DT110" s="44" t="s">
        <v>6</v>
      </c>
      <c r="DU110" s="44" t="s">
        <v>6</v>
      </c>
      <c r="DV110" s="44" t="s">
        <v>6</v>
      </c>
      <c r="DW110" s="44" t="s">
        <v>6</v>
      </c>
      <c r="DX110" s="69" t="s">
        <v>6</v>
      </c>
      <c r="DY110" s="69" t="s">
        <v>6</v>
      </c>
      <c r="DZ110" s="69" t="s">
        <v>6</v>
      </c>
      <c r="EA110" s="69" t="s">
        <v>6</v>
      </c>
      <c r="EB110" s="69" t="s">
        <v>6</v>
      </c>
      <c r="EC110" s="69" t="s">
        <v>6</v>
      </c>
      <c r="ED110" s="69" t="s">
        <v>6</v>
      </c>
      <c r="EE110" s="69" t="s">
        <v>6</v>
      </c>
      <c r="EF110" s="69" t="s">
        <v>6</v>
      </c>
      <c r="EG110" s="69" t="s">
        <v>6</v>
      </c>
      <c r="EH110" s="69" t="s">
        <v>6</v>
      </c>
      <c r="EI110" s="69" t="s">
        <v>6</v>
      </c>
      <c r="EJ110" s="69" t="s">
        <v>6</v>
      </c>
      <c r="EK110" s="69" t="s">
        <v>6</v>
      </c>
      <c r="EL110" s="69" t="s">
        <v>6</v>
      </c>
      <c r="EM110" s="69" t="s">
        <v>6</v>
      </c>
      <c r="EN110" s="69" t="s">
        <v>6</v>
      </c>
      <c r="EO110" s="69" t="s">
        <v>6</v>
      </c>
      <c r="EP110" s="69" t="s">
        <v>6</v>
      </c>
      <c r="EQ110" s="69" t="s">
        <v>6</v>
      </c>
      <c r="ER110" s="69" t="s">
        <v>6</v>
      </c>
      <c r="ES110" s="69" t="s">
        <v>6</v>
      </c>
      <c r="ET110" s="69" t="s">
        <v>6</v>
      </c>
      <c r="EU110" s="203">
        <v>-18.855918900000002</v>
      </c>
      <c r="EV110" s="209">
        <v>11.357367500000001</v>
      </c>
      <c r="EW110" s="69" t="s">
        <v>6</v>
      </c>
      <c r="EX110" s="69" t="s">
        <v>6</v>
      </c>
      <c r="EY110" s="69" t="s">
        <v>6</v>
      </c>
      <c r="EZ110" s="69" t="s">
        <v>6</v>
      </c>
      <c r="FA110" s="69" t="s">
        <v>6</v>
      </c>
      <c r="FB110" s="69" t="s">
        <v>6</v>
      </c>
      <c r="FC110" s="69" t="s">
        <v>6</v>
      </c>
      <c r="FD110" s="69" t="s">
        <v>6</v>
      </c>
      <c r="FE110" s="69" t="s">
        <v>6</v>
      </c>
      <c r="FF110" s="69" t="s">
        <v>6</v>
      </c>
      <c r="FG110" s="200"/>
    </row>
    <row r="111" spans="1:163" x14ac:dyDescent="0.25">
      <c r="A111" s="98">
        <v>8</v>
      </c>
      <c r="B111" s="103" t="s">
        <v>506</v>
      </c>
      <c r="C111" s="205" t="s">
        <v>6</v>
      </c>
      <c r="D111" s="198">
        <v>42835</v>
      </c>
      <c r="E111" s="205" t="s">
        <v>6</v>
      </c>
      <c r="F111" s="105" t="s">
        <v>905</v>
      </c>
      <c r="G111" s="104" t="s">
        <v>505</v>
      </c>
      <c r="H111" s="103"/>
      <c r="I111" s="103"/>
      <c r="J111" s="103"/>
      <c r="K111" s="103"/>
      <c r="L111" s="103"/>
      <c r="M111" s="103"/>
      <c r="N111" s="103"/>
      <c r="P111" s="101" t="str">
        <f t="shared" si="1"/>
        <v>8|Trindade|NA|2017/04/10|NA|N25351||Pterodroma arminjoniana|</v>
      </c>
      <c r="Q111" s="101" t="s">
        <v>6</v>
      </c>
      <c r="R111" s="101" t="s">
        <v>6</v>
      </c>
      <c r="S111" s="101" t="s">
        <v>6</v>
      </c>
      <c r="T111" s="101" t="s">
        <v>6</v>
      </c>
      <c r="U111" s="101" t="s">
        <v>6</v>
      </c>
      <c r="V111" s="101" t="s">
        <v>6</v>
      </c>
      <c r="W111" s="101" t="s">
        <v>6</v>
      </c>
      <c r="X111" s="101" t="s">
        <v>6</v>
      </c>
      <c r="Y111" s="101" t="s">
        <v>6</v>
      </c>
      <c r="Z111" s="101" t="s">
        <v>6</v>
      </c>
      <c r="AA111" s="101" t="s">
        <v>6</v>
      </c>
      <c r="AB111" s="101" t="s">
        <v>6</v>
      </c>
      <c r="AC111" s="101" t="s">
        <v>6</v>
      </c>
      <c r="AD111" s="101" t="s">
        <v>6</v>
      </c>
      <c r="AE111" s="101" t="s">
        <v>6</v>
      </c>
      <c r="AF111" s="101" t="s">
        <v>6</v>
      </c>
      <c r="AG111" s="101" t="s">
        <v>6</v>
      </c>
      <c r="AH111" s="101" t="s">
        <v>6</v>
      </c>
      <c r="AI111" s="101" t="s">
        <v>6</v>
      </c>
      <c r="AJ111" s="101" t="s">
        <v>6</v>
      </c>
      <c r="AK111" s="101" t="s">
        <v>6</v>
      </c>
      <c r="AL111" s="101" t="s">
        <v>6</v>
      </c>
      <c r="AM111" s="101" t="s">
        <v>6</v>
      </c>
      <c r="AN111" s="101" t="s">
        <v>6</v>
      </c>
      <c r="AO111" s="101" t="s">
        <v>6</v>
      </c>
      <c r="AP111" s="101" t="s">
        <v>6</v>
      </c>
      <c r="AQ111" s="101" t="s">
        <v>6</v>
      </c>
      <c r="AR111" s="101" t="s">
        <v>6</v>
      </c>
      <c r="AS111" s="101" t="s">
        <v>6</v>
      </c>
      <c r="AT111" s="101" t="s">
        <v>6</v>
      </c>
      <c r="AU111" s="101" t="s">
        <v>6</v>
      </c>
      <c r="AV111" s="101" t="s">
        <v>6</v>
      </c>
      <c r="AW111" s="101" t="s">
        <v>6</v>
      </c>
      <c r="AX111" s="101" t="s">
        <v>6</v>
      </c>
      <c r="AY111" s="101" t="s">
        <v>6</v>
      </c>
      <c r="AZ111" s="101" t="s">
        <v>6</v>
      </c>
      <c r="BA111" s="69" t="s">
        <v>6</v>
      </c>
      <c r="BB111" s="7" t="s">
        <v>6</v>
      </c>
      <c r="BC111" s="7" t="s">
        <v>6</v>
      </c>
      <c r="BD111" s="7" t="s">
        <v>6</v>
      </c>
      <c r="BE111" s="7" t="s">
        <v>6</v>
      </c>
      <c r="BF111" s="7" t="s">
        <v>6</v>
      </c>
      <c r="BG111" s="69" t="s">
        <v>6</v>
      </c>
      <c r="BH111" s="69" t="s">
        <v>6</v>
      </c>
      <c r="BI111" s="69" t="s">
        <v>6</v>
      </c>
      <c r="BJ111" s="44" t="s">
        <v>6</v>
      </c>
      <c r="BK111" s="44" t="s">
        <v>6</v>
      </c>
      <c r="BL111" s="44" t="s">
        <v>6</v>
      </c>
      <c r="BM111" s="44" t="s">
        <v>6</v>
      </c>
      <c r="BN111" s="44" t="s">
        <v>6</v>
      </c>
      <c r="BO111" s="44" t="s">
        <v>6</v>
      </c>
      <c r="BP111" s="44" t="s">
        <v>6</v>
      </c>
      <c r="BQ111" s="44" t="s">
        <v>6</v>
      </c>
      <c r="BR111" s="44" t="s">
        <v>6</v>
      </c>
      <c r="BS111" s="44" t="s">
        <v>6</v>
      </c>
      <c r="BT111" s="44" t="s">
        <v>6</v>
      </c>
      <c r="BU111" s="44" t="s">
        <v>6</v>
      </c>
      <c r="BV111" s="44" t="s">
        <v>6</v>
      </c>
      <c r="BW111" s="44" t="s">
        <v>6</v>
      </c>
      <c r="BX111" s="44" t="s">
        <v>6</v>
      </c>
      <c r="BY111" s="44" t="s">
        <v>6</v>
      </c>
      <c r="BZ111" s="44" t="s">
        <v>6</v>
      </c>
      <c r="CA111" s="69" t="s">
        <v>6</v>
      </c>
      <c r="CB111" s="69" t="s">
        <v>6</v>
      </c>
      <c r="CC111" s="69" t="s">
        <v>6</v>
      </c>
      <c r="CD111" s="69" t="s">
        <v>6</v>
      </c>
      <c r="CE111" s="69" t="s">
        <v>6</v>
      </c>
      <c r="CF111" s="69" t="s">
        <v>6</v>
      </c>
      <c r="CG111" s="69" t="s">
        <v>6</v>
      </c>
      <c r="CH111" s="69" t="s">
        <v>6</v>
      </c>
      <c r="CI111" s="69" t="s">
        <v>6</v>
      </c>
      <c r="CJ111" s="69" t="s">
        <v>6</v>
      </c>
      <c r="CK111" s="69" t="s">
        <v>6</v>
      </c>
      <c r="CL111" s="69" t="s">
        <v>6</v>
      </c>
      <c r="CM111" s="69" t="s">
        <v>6</v>
      </c>
      <c r="CN111" s="69" t="s">
        <v>6</v>
      </c>
      <c r="CO111" s="69" t="s">
        <v>6</v>
      </c>
      <c r="CP111" s="69" t="s">
        <v>6</v>
      </c>
      <c r="CQ111" s="69" t="s">
        <v>6</v>
      </c>
      <c r="CR111" s="69" t="s">
        <v>6</v>
      </c>
      <c r="CS111" s="69" t="s">
        <v>6</v>
      </c>
      <c r="CT111" s="69" t="s">
        <v>6</v>
      </c>
      <c r="CU111" s="69" t="s">
        <v>6</v>
      </c>
      <c r="CV111" s="69" t="s">
        <v>6</v>
      </c>
      <c r="CW111" s="69" t="s">
        <v>6</v>
      </c>
      <c r="CX111" s="69" t="s">
        <v>6</v>
      </c>
      <c r="CY111" s="7" t="s">
        <v>6</v>
      </c>
      <c r="CZ111" s="7" t="s">
        <v>6</v>
      </c>
      <c r="DA111" s="7" t="s">
        <v>6</v>
      </c>
      <c r="DB111" s="7" t="s">
        <v>6</v>
      </c>
      <c r="DC111" s="7" t="s">
        <v>6</v>
      </c>
      <c r="DD111" s="69" t="s">
        <v>6</v>
      </c>
      <c r="DE111" s="69" t="s">
        <v>6</v>
      </c>
      <c r="DF111" s="69" t="s">
        <v>6</v>
      </c>
      <c r="DG111" s="44" t="s">
        <v>6</v>
      </c>
      <c r="DH111" s="44" t="s">
        <v>6</v>
      </c>
      <c r="DI111" s="44" t="s">
        <v>6</v>
      </c>
      <c r="DJ111" s="44" t="s">
        <v>6</v>
      </c>
      <c r="DK111" s="44" t="s">
        <v>6</v>
      </c>
      <c r="DL111" s="44" t="s">
        <v>6</v>
      </c>
      <c r="DM111" s="44" t="s">
        <v>6</v>
      </c>
      <c r="DN111" s="44" t="s">
        <v>6</v>
      </c>
      <c r="DO111" s="44" t="s">
        <v>6</v>
      </c>
      <c r="DP111" s="44" t="s">
        <v>6</v>
      </c>
      <c r="DQ111" s="44" t="s">
        <v>6</v>
      </c>
      <c r="DR111" s="44" t="s">
        <v>6</v>
      </c>
      <c r="DS111" s="44" t="s">
        <v>6</v>
      </c>
      <c r="DT111" s="44" t="s">
        <v>6</v>
      </c>
      <c r="DU111" s="44" t="s">
        <v>6</v>
      </c>
      <c r="DV111" s="44" t="s">
        <v>6</v>
      </c>
      <c r="DW111" s="44" t="s">
        <v>6</v>
      </c>
      <c r="DX111" s="69" t="s">
        <v>6</v>
      </c>
      <c r="DY111" s="69" t="s">
        <v>6</v>
      </c>
      <c r="DZ111" s="69" t="s">
        <v>6</v>
      </c>
      <c r="EA111" s="69" t="s">
        <v>6</v>
      </c>
      <c r="EB111" s="69" t="s">
        <v>6</v>
      </c>
      <c r="EC111" s="69" t="s">
        <v>6</v>
      </c>
      <c r="ED111" s="69" t="s">
        <v>6</v>
      </c>
      <c r="EE111" s="69" t="s">
        <v>6</v>
      </c>
      <c r="EF111" s="69" t="s">
        <v>6</v>
      </c>
      <c r="EG111" s="69" t="s">
        <v>6</v>
      </c>
      <c r="EH111" s="69" t="s">
        <v>6</v>
      </c>
      <c r="EI111" s="69" t="s">
        <v>6</v>
      </c>
      <c r="EJ111" s="69" t="s">
        <v>6</v>
      </c>
      <c r="EK111" s="69" t="s">
        <v>6</v>
      </c>
      <c r="EL111" s="69" t="s">
        <v>6</v>
      </c>
      <c r="EM111" s="69" t="s">
        <v>6</v>
      </c>
      <c r="EN111" s="69" t="s">
        <v>6</v>
      </c>
      <c r="EO111" s="69" t="s">
        <v>6</v>
      </c>
      <c r="EP111" s="69" t="s">
        <v>6</v>
      </c>
      <c r="EQ111" s="69" t="s">
        <v>6</v>
      </c>
      <c r="ER111" s="69" t="s">
        <v>6</v>
      </c>
      <c r="ES111" s="69" t="s">
        <v>6</v>
      </c>
      <c r="ET111" s="69" t="s">
        <v>6</v>
      </c>
      <c r="EU111" s="203">
        <v>-19.125642900000003</v>
      </c>
      <c r="EV111" s="209">
        <v>12.28205</v>
      </c>
      <c r="EW111" s="69" t="s">
        <v>6</v>
      </c>
      <c r="EX111" s="69" t="s">
        <v>6</v>
      </c>
      <c r="EY111" s="69" t="s">
        <v>6</v>
      </c>
      <c r="EZ111" s="69" t="s">
        <v>6</v>
      </c>
      <c r="FA111" s="69" t="s">
        <v>6</v>
      </c>
      <c r="FB111" s="69" t="s">
        <v>6</v>
      </c>
      <c r="FC111" s="69" t="s">
        <v>6</v>
      </c>
      <c r="FD111" s="69" t="s">
        <v>6</v>
      </c>
      <c r="FE111" s="69" t="s">
        <v>6</v>
      </c>
      <c r="FF111" s="69" t="s">
        <v>6</v>
      </c>
      <c r="FG111" s="200"/>
    </row>
    <row r="112" spans="1:163" x14ac:dyDescent="0.25">
      <c r="A112" s="98">
        <v>8</v>
      </c>
      <c r="B112" s="103" t="s">
        <v>506</v>
      </c>
      <c r="C112" s="205" t="s">
        <v>6</v>
      </c>
      <c r="D112" s="198">
        <v>42837</v>
      </c>
      <c r="E112" s="205" t="s">
        <v>6</v>
      </c>
      <c r="F112" s="105" t="s">
        <v>906</v>
      </c>
      <c r="G112" s="104" t="s">
        <v>505</v>
      </c>
      <c r="H112" s="103"/>
      <c r="I112" s="103"/>
      <c r="J112" s="103"/>
      <c r="K112" s="103"/>
      <c r="L112" s="103"/>
      <c r="M112" s="103"/>
      <c r="N112" s="103"/>
      <c r="P112" s="101" t="str">
        <f t="shared" si="1"/>
        <v>8|Trindade|NA|2017/04/12|NA|N25361||Pterodroma arminjoniana|</v>
      </c>
      <c r="Q112" s="101" t="s">
        <v>6</v>
      </c>
      <c r="R112" s="101" t="s">
        <v>6</v>
      </c>
      <c r="S112" s="101" t="s">
        <v>6</v>
      </c>
      <c r="T112" s="101" t="s">
        <v>6</v>
      </c>
      <c r="U112" s="101" t="s">
        <v>6</v>
      </c>
      <c r="V112" s="101" t="s">
        <v>6</v>
      </c>
      <c r="W112" s="101" t="s">
        <v>6</v>
      </c>
      <c r="X112" s="101" t="s">
        <v>6</v>
      </c>
      <c r="Y112" s="101" t="s">
        <v>6</v>
      </c>
      <c r="Z112" s="101" t="s">
        <v>6</v>
      </c>
      <c r="AA112" s="101" t="s">
        <v>6</v>
      </c>
      <c r="AB112" s="101" t="s">
        <v>6</v>
      </c>
      <c r="AC112" s="101" t="s">
        <v>6</v>
      </c>
      <c r="AD112" s="101" t="s">
        <v>6</v>
      </c>
      <c r="AE112" s="101" t="s">
        <v>6</v>
      </c>
      <c r="AF112" s="101" t="s">
        <v>6</v>
      </c>
      <c r="AG112" s="101" t="s">
        <v>6</v>
      </c>
      <c r="AH112" s="101" t="s">
        <v>6</v>
      </c>
      <c r="AI112" s="101" t="s">
        <v>6</v>
      </c>
      <c r="AJ112" s="101" t="s">
        <v>6</v>
      </c>
      <c r="AK112" s="101" t="s">
        <v>6</v>
      </c>
      <c r="AL112" s="101" t="s">
        <v>6</v>
      </c>
      <c r="AM112" s="101" t="s">
        <v>6</v>
      </c>
      <c r="AN112" s="101" t="s">
        <v>6</v>
      </c>
      <c r="AO112" s="101" t="s">
        <v>6</v>
      </c>
      <c r="AP112" s="101" t="s">
        <v>6</v>
      </c>
      <c r="AQ112" s="101" t="s">
        <v>6</v>
      </c>
      <c r="AR112" s="101" t="s">
        <v>6</v>
      </c>
      <c r="AS112" s="101" t="s">
        <v>6</v>
      </c>
      <c r="AT112" s="101" t="s">
        <v>6</v>
      </c>
      <c r="AU112" s="101" t="s">
        <v>6</v>
      </c>
      <c r="AV112" s="101" t="s">
        <v>6</v>
      </c>
      <c r="AW112" s="101" t="s">
        <v>6</v>
      </c>
      <c r="AX112" s="101" t="s">
        <v>6</v>
      </c>
      <c r="AY112" s="101" t="s">
        <v>6</v>
      </c>
      <c r="AZ112" s="101" t="s">
        <v>6</v>
      </c>
      <c r="BA112" s="69" t="s">
        <v>6</v>
      </c>
      <c r="BB112" s="7" t="s">
        <v>6</v>
      </c>
      <c r="BC112" s="7" t="s">
        <v>6</v>
      </c>
      <c r="BD112" s="7" t="s">
        <v>6</v>
      </c>
      <c r="BE112" s="7" t="s">
        <v>6</v>
      </c>
      <c r="BF112" s="7" t="s">
        <v>6</v>
      </c>
      <c r="BG112" s="69" t="s">
        <v>6</v>
      </c>
      <c r="BH112" s="69" t="s">
        <v>6</v>
      </c>
      <c r="BI112" s="69" t="s">
        <v>6</v>
      </c>
      <c r="BJ112" s="44" t="s">
        <v>6</v>
      </c>
      <c r="BK112" s="44" t="s">
        <v>6</v>
      </c>
      <c r="BL112" s="44" t="s">
        <v>6</v>
      </c>
      <c r="BM112" s="44" t="s">
        <v>6</v>
      </c>
      <c r="BN112" s="44" t="s">
        <v>6</v>
      </c>
      <c r="BO112" s="44" t="s">
        <v>6</v>
      </c>
      <c r="BP112" s="44" t="s">
        <v>6</v>
      </c>
      <c r="BQ112" s="44" t="s">
        <v>6</v>
      </c>
      <c r="BR112" s="44" t="s">
        <v>6</v>
      </c>
      <c r="BS112" s="44" t="s">
        <v>6</v>
      </c>
      <c r="BT112" s="44" t="s">
        <v>6</v>
      </c>
      <c r="BU112" s="44" t="s">
        <v>6</v>
      </c>
      <c r="BV112" s="44" t="s">
        <v>6</v>
      </c>
      <c r="BW112" s="44" t="s">
        <v>6</v>
      </c>
      <c r="BX112" s="44" t="s">
        <v>6</v>
      </c>
      <c r="BY112" s="44" t="s">
        <v>6</v>
      </c>
      <c r="BZ112" s="44" t="s">
        <v>6</v>
      </c>
      <c r="CA112" s="69" t="s">
        <v>6</v>
      </c>
      <c r="CB112" s="69" t="s">
        <v>6</v>
      </c>
      <c r="CC112" s="69" t="s">
        <v>6</v>
      </c>
      <c r="CD112" s="69" t="s">
        <v>6</v>
      </c>
      <c r="CE112" s="69" t="s">
        <v>6</v>
      </c>
      <c r="CF112" s="69" t="s">
        <v>6</v>
      </c>
      <c r="CG112" s="69" t="s">
        <v>6</v>
      </c>
      <c r="CH112" s="69" t="s">
        <v>6</v>
      </c>
      <c r="CI112" s="69" t="s">
        <v>6</v>
      </c>
      <c r="CJ112" s="69" t="s">
        <v>6</v>
      </c>
      <c r="CK112" s="69" t="s">
        <v>6</v>
      </c>
      <c r="CL112" s="69" t="s">
        <v>6</v>
      </c>
      <c r="CM112" s="69" t="s">
        <v>6</v>
      </c>
      <c r="CN112" s="69" t="s">
        <v>6</v>
      </c>
      <c r="CO112" s="69" t="s">
        <v>6</v>
      </c>
      <c r="CP112" s="69" t="s">
        <v>6</v>
      </c>
      <c r="CQ112" s="69" t="s">
        <v>6</v>
      </c>
      <c r="CR112" s="69" t="s">
        <v>6</v>
      </c>
      <c r="CS112" s="69" t="s">
        <v>6</v>
      </c>
      <c r="CT112" s="69" t="s">
        <v>6</v>
      </c>
      <c r="CU112" s="69" t="s">
        <v>6</v>
      </c>
      <c r="CV112" s="69" t="s">
        <v>6</v>
      </c>
      <c r="CW112" s="69" t="s">
        <v>6</v>
      </c>
      <c r="CX112" s="69" t="s">
        <v>6</v>
      </c>
      <c r="CY112" s="7" t="s">
        <v>6</v>
      </c>
      <c r="CZ112" s="7" t="s">
        <v>6</v>
      </c>
      <c r="DA112" s="7" t="s">
        <v>6</v>
      </c>
      <c r="DB112" s="7" t="s">
        <v>6</v>
      </c>
      <c r="DC112" s="7" t="s">
        <v>6</v>
      </c>
      <c r="DD112" s="69" t="s">
        <v>6</v>
      </c>
      <c r="DE112" s="69" t="s">
        <v>6</v>
      </c>
      <c r="DF112" s="69" t="s">
        <v>6</v>
      </c>
      <c r="DG112" s="44" t="s">
        <v>6</v>
      </c>
      <c r="DH112" s="44" t="s">
        <v>6</v>
      </c>
      <c r="DI112" s="44" t="s">
        <v>6</v>
      </c>
      <c r="DJ112" s="44" t="s">
        <v>6</v>
      </c>
      <c r="DK112" s="44" t="s">
        <v>6</v>
      </c>
      <c r="DL112" s="44" t="s">
        <v>6</v>
      </c>
      <c r="DM112" s="44" t="s">
        <v>6</v>
      </c>
      <c r="DN112" s="44" t="s">
        <v>6</v>
      </c>
      <c r="DO112" s="44" t="s">
        <v>6</v>
      </c>
      <c r="DP112" s="44" t="s">
        <v>6</v>
      </c>
      <c r="DQ112" s="44" t="s">
        <v>6</v>
      </c>
      <c r="DR112" s="44" t="s">
        <v>6</v>
      </c>
      <c r="DS112" s="44" t="s">
        <v>6</v>
      </c>
      <c r="DT112" s="44" t="s">
        <v>6</v>
      </c>
      <c r="DU112" s="44" t="s">
        <v>6</v>
      </c>
      <c r="DV112" s="44" t="s">
        <v>6</v>
      </c>
      <c r="DW112" s="44" t="s">
        <v>6</v>
      </c>
      <c r="DX112" s="69" t="s">
        <v>6</v>
      </c>
      <c r="DY112" s="69" t="s">
        <v>6</v>
      </c>
      <c r="DZ112" s="69" t="s">
        <v>6</v>
      </c>
      <c r="EA112" s="69" t="s">
        <v>6</v>
      </c>
      <c r="EB112" s="69" t="s">
        <v>6</v>
      </c>
      <c r="EC112" s="69" t="s">
        <v>6</v>
      </c>
      <c r="ED112" s="69" t="s">
        <v>6</v>
      </c>
      <c r="EE112" s="69" t="s">
        <v>6</v>
      </c>
      <c r="EF112" s="69" t="s">
        <v>6</v>
      </c>
      <c r="EG112" s="69" t="s">
        <v>6</v>
      </c>
      <c r="EH112" s="69" t="s">
        <v>6</v>
      </c>
      <c r="EI112" s="69" t="s">
        <v>6</v>
      </c>
      <c r="EJ112" s="69" t="s">
        <v>6</v>
      </c>
      <c r="EK112" s="69" t="s">
        <v>6</v>
      </c>
      <c r="EL112" s="69" t="s">
        <v>6</v>
      </c>
      <c r="EM112" s="69" t="s">
        <v>6</v>
      </c>
      <c r="EN112" s="69" t="s">
        <v>6</v>
      </c>
      <c r="EO112" s="69" t="s">
        <v>6</v>
      </c>
      <c r="EP112" s="69" t="s">
        <v>6</v>
      </c>
      <c r="EQ112" s="69" t="s">
        <v>6</v>
      </c>
      <c r="ER112" s="69" t="s">
        <v>6</v>
      </c>
      <c r="ES112" s="69" t="s">
        <v>6</v>
      </c>
      <c r="ET112" s="69" t="s">
        <v>6</v>
      </c>
      <c r="EU112" s="203">
        <v>-18.245186700000001</v>
      </c>
      <c r="EV112" s="209">
        <v>11.4850475</v>
      </c>
      <c r="EW112" s="69" t="s">
        <v>6</v>
      </c>
      <c r="EX112" s="69" t="s">
        <v>6</v>
      </c>
      <c r="EY112" s="69" t="s">
        <v>6</v>
      </c>
      <c r="EZ112" s="69" t="s">
        <v>6</v>
      </c>
      <c r="FA112" s="69" t="s">
        <v>6</v>
      </c>
      <c r="FB112" s="69" t="s">
        <v>6</v>
      </c>
      <c r="FC112" s="69" t="s">
        <v>6</v>
      </c>
      <c r="FD112" s="69" t="s">
        <v>6</v>
      </c>
      <c r="FE112" s="69" t="s">
        <v>6</v>
      </c>
      <c r="FF112" s="69" t="s">
        <v>6</v>
      </c>
      <c r="FG112" s="200"/>
    </row>
    <row r="113" spans="1:169" x14ac:dyDescent="0.25">
      <c r="A113" s="98">
        <v>7</v>
      </c>
      <c r="B113" s="103" t="s">
        <v>506</v>
      </c>
      <c r="C113" s="205" t="s">
        <v>6</v>
      </c>
      <c r="D113" s="198">
        <v>42823</v>
      </c>
      <c r="E113" s="205" t="s">
        <v>6</v>
      </c>
      <c r="F113" s="105" t="s">
        <v>907</v>
      </c>
      <c r="G113" s="104" t="s">
        <v>505</v>
      </c>
      <c r="H113" s="103"/>
      <c r="I113" s="103"/>
      <c r="J113" s="103"/>
      <c r="K113" s="103"/>
      <c r="L113" s="103"/>
      <c r="M113" s="103"/>
      <c r="N113" s="103"/>
      <c r="P113" s="101" t="str">
        <f t="shared" si="1"/>
        <v>7|Trindade|NA|2017/03/29|NA|N25356||Pterodroma arminjoniana|</v>
      </c>
      <c r="Q113" s="101" t="s">
        <v>6</v>
      </c>
      <c r="R113" s="101" t="s">
        <v>6</v>
      </c>
      <c r="S113" s="101" t="s">
        <v>6</v>
      </c>
      <c r="T113" s="101" t="s">
        <v>6</v>
      </c>
      <c r="U113" s="101" t="s">
        <v>6</v>
      </c>
      <c r="V113" s="101" t="s">
        <v>6</v>
      </c>
      <c r="W113" s="101" t="s">
        <v>6</v>
      </c>
      <c r="X113" s="101" t="s">
        <v>6</v>
      </c>
      <c r="Y113" s="101" t="s">
        <v>6</v>
      </c>
      <c r="Z113" s="101" t="s">
        <v>6</v>
      </c>
      <c r="AA113" s="101" t="s">
        <v>6</v>
      </c>
      <c r="AB113" s="101" t="s">
        <v>6</v>
      </c>
      <c r="AC113" s="101" t="s">
        <v>6</v>
      </c>
      <c r="AD113" s="101" t="s">
        <v>6</v>
      </c>
      <c r="AE113" s="101" t="s">
        <v>6</v>
      </c>
      <c r="AF113" s="101" t="s">
        <v>6</v>
      </c>
      <c r="AG113" s="101" t="s">
        <v>6</v>
      </c>
      <c r="AH113" s="101" t="s">
        <v>6</v>
      </c>
      <c r="AI113" s="101" t="s">
        <v>6</v>
      </c>
      <c r="AJ113" s="101" t="s">
        <v>6</v>
      </c>
      <c r="AK113" s="101" t="s">
        <v>6</v>
      </c>
      <c r="AL113" s="101" t="s">
        <v>6</v>
      </c>
      <c r="AM113" s="101" t="s">
        <v>6</v>
      </c>
      <c r="AN113" s="101" t="s">
        <v>6</v>
      </c>
      <c r="AO113" s="101" t="s">
        <v>6</v>
      </c>
      <c r="AP113" s="101" t="s">
        <v>6</v>
      </c>
      <c r="AQ113" s="101" t="s">
        <v>6</v>
      </c>
      <c r="AR113" s="101" t="s">
        <v>6</v>
      </c>
      <c r="AS113" s="101" t="s">
        <v>6</v>
      </c>
      <c r="AT113" s="101" t="s">
        <v>6</v>
      </c>
      <c r="AU113" s="101" t="s">
        <v>6</v>
      </c>
      <c r="AV113" s="101" t="s">
        <v>6</v>
      </c>
      <c r="AW113" s="101" t="s">
        <v>6</v>
      </c>
      <c r="AX113" s="101" t="s">
        <v>6</v>
      </c>
      <c r="AY113" s="101" t="s">
        <v>6</v>
      </c>
      <c r="AZ113" s="101" t="s">
        <v>6</v>
      </c>
      <c r="BA113" s="69" t="s">
        <v>6</v>
      </c>
      <c r="BB113" s="7" t="s">
        <v>6</v>
      </c>
      <c r="BC113" s="7" t="s">
        <v>6</v>
      </c>
      <c r="BD113" s="7" t="s">
        <v>6</v>
      </c>
      <c r="BE113" s="7" t="s">
        <v>6</v>
      </c>
      <c r="BF113" s="7" t="s">
        <v>6</v>
      </c>
      <c r="BG113" s="69" t="s">
        <v>6</v>
      </c>
      <c r="BH113" s="69" t="s">
        <v>6</v>
      </c>
      <c r="BI113" s="69" t="s">
        <v>6</v>
      </c>
      <c r="BJ113" s="44" t="s">
        <v>6</v>
      </c>
      <c r="BK113" s="44" t="s">
        <v>6</v>
      </c>
      <c r="BL113" s="44" t="s">
        <v>6</v>
      </c>
      <c r="BM113" s="44" t="s">
        <v>6</v>
      </c>
      <c r="BN113" s="44" t="s">
        <v>6</v>
      </c>
      <c r="BO113" s="44" t="s">
        <v>6</v>
      </c>
      <c r="BP113" s="44" t="s">
        <v>6</v>
      </c>
      <c r="BQ113" s="44" t="s">
        <v>6</v>
      </c>
      <c r="BR113" s="44" t="s">
        <v>6</v>
      </c>
      <c r="BS113" s="44" t="s">
        <v>6</v>
      </c>
      <c r="BT113" s="44" t="s">
        <v>6</v>
      </c>
      <c r="BU113" s="44" t="s">
        <v>6</v>
      </c>
      <c r="BV113" s="44" t="s">
        <v>6</v>
      </c>
      <c r="BW113" s="44" t="s">
        <v>6</v>
      </c>
      <c r="BX113" s="44" t="s">
        <v>6</v>
      </c>
      <c r="BY113" s="44" t="s">
        <v>6</v>
      </c>
      <c r="BZ113" s="44" t="s">
        <v>6</v>
      </c>
      <c r="CA113" s="69" t="s">
        <v>6</v>
      </c>
      <c r="CB113" s="69" t="s">
        <v>6</v>
      </c>
      <c r="CC113" s="69" t="s">
        <v>6</v>
      </c>
      <c r="CD113" s="69" t="s">
        <v>6</v>
      </c>
      <c r="CE113" s="69" t="s">
        <v>6</v>
      </c>
      <c r="CF113" s="69" t="s">
        <v>6</v>
      </c>
      <c r="CG113" s="69" t="s">
        <v>6</v>
      </c>
      <c r="CH113" s="69" t="s">
        <v>6</v>
      </c>
      <c r="CI113" s="69" t="s">
        <v>6</v>
      </c>
      <c r="CJ113" s="69" t="s">
        <v>6</v>
      </c>
      <c r="CK113" s="69" t="s">
        <v>6</v>
      </c>
      <c r="CL113" s="69" t="s">
        <v>6</v>
      </c>
      <c r="CM113" s="69" t="s">
        <v>6</v>
      </c>
      <c r="CN113" s="69" t="s">
        <v>6</v>
      </c>
      <c r="CO113" s="69" t="s">
        <v>6</v>
      </c>
      <c r="CP113" s="69" t="s">
        <v>6</v>
      </c>
      <c r="CQ113" s="69" t="s">
        <v>6</v>
      </c>
      <c r="CR113" s="69" t="s">
        <v>6</v>
      </c>
      <c r="CS113" s="69" t="s">
        <v>6</v>
      </c>
      <c r="CT113" s="69" t="s">
        <v>6</v>
      </c>
      <c r="CU113" s="69" t="s">
        <v>6</v>
      </c>
      <c r="CV113" s="69" t="s">
        <v>6</v>
      </c>
      <c r="CW113" s="69" t="s">
        <v>6</v>
      </c>
      <c r="CX113" s="69" t="s">
        <v>6</v>
      </c>
      <c r="CY113" s="7" t="s">
        <v>6</v>
      </c>
      <c r="CZ113" s="7" t="s">
        <v>6</v>
      </c>
      <c r="DA113" s="7" t="s">
        <v>6</v>
      </c>
      <c r="DB113" s="7" t="s">
        <v>6</v>
      </c>
      <c r="DC113" s="7" t="s">
        <v>6</v>
      </c>
      <c r="DD113" s="69" t="s">
        <v>6</v>
      </c>
      <c r="DE113" s="69" t="s">
        <v>6</v>
      </c>
      <c r="DF113" s="69" t="s">
        <v>6</v>
      </c>
      <c r="DG113" s="44" t="s">
        <v>6</v>
      </c>
      <c r="DH113" s="44" t="s">
        <v>6</v>
      </c>
      <c r="DI113" s="44" t="s">
        <v>6</v>
      </c>
      <c r="DJ113" s="44" t="s">
        <v>6</v>
      </c>
      <c r="DK113" s="44" t="s">
        <v>6</v>
      </c>
      <c r="DL113" s="44" t="s">
        <v>6</v>
      </c>
      <c r="DM113" s="44" t="s">
        <v>6</v>
      </c>
      <c r="DN113" s="44" t="s">
        <v>6</v>
      </c>
      <c r="DO113" s="44" t="s">
        <v>6</v>
      </c>
      <c r="DP113" s="44" t="s">
        <v>6</v>
      </c>
      <c r="DQ113" s="44" t="s">
        <v>6</v>
      </c>
      <c r="DR113" s="44" t="s">
        <v>6</v>
      </c>
      <c r="DS113" s="44" t="s">
        <v>6</v>
      </c>
      <c r="DT113" s="44" t="s">
        <v>6</v>
      </c>
      <c r="DU113" s="44" t="s">
        <v>6</v>
      </c>
      <c r="DV113" s="44" t="s">
        <v>6</v>
      </c>
      <c r="DW113" s="44" t="s">
        <v>6</v>
      </c>
      <c r="DX113" s="69" t="s">
        <v>6</v>
      </c>
      <c r="DY113" s="69" t="s">
        <v>6</v>
      </c>
      <c r="DZ113" s="69" t="s">
        <v>6</v>
      </c>
      <c r="EA113" s="69" t="s">
        <v>6</v>
      </c>
      <c r="EB113" s="69" t="s">
        <v>6</v>
      </c>
      <c r="EC113" s="69" t="s">
        <v>6</v>
      </c>
      <c r="ED113" s="69" t="s">
        <v>6</v>
      </c>
      <c r="EE113" s="69" t="s">
        <v>6</v>
      </c>
      <c r="EF113" s="69" t="s">
        <v>6</v>
      </c>
      <c r="EG113" s="69" t="s">
        <v>6</v>
      </c>
      <c r="EH113" s="69" t="s">
        <v>6</v>
      </c>
      <c r="EI113" s="69" t="s">
        <v>6</v>
      </c>
      <c r="EJ113" s="69" t="s">
        <v>6</v>
      </c>
      <c r="EK113" s="69" t="s">
        <v>6</v>
      </c>
      <c r="EL113" s="69" t="s">
        <v>6</v>
      </c>
      <c r="EM113" s="69" t="s">
        <v>6</v>
      </c>
      <c r="EN113" s="69" t="s">
        <v>6</v>
      </c>
      <c r="EO113" s="69" t="s">
        <v>6</v>
      </c>
      <c r="EP113" s="69" t="s">
        <v>6</v>
      </c>
      <c r="EQ113" s="69" t="s">
        <v>6</v>
      </c>
      <c r="ER113" s="69" t="s">
        <v>6</v>
      </c>
      <c r="ES113" s="69" t="s">
        <v>6</v>
      </c>
      <c r="ET113" s="69" t="s">
        <v>6</v>
      </c>
      <c r="EU113" s="203">
        <v>-18.517800600000001</v>
      </c>
      <c r="EV113" s="209">
        <v>11.9917775</v>
      </c>
      <c r="EW113" s="69" t="s">
        <v>6</v>
      </c>
      <c r="EX113" s="69" t="s">
        <v>6</v>
      </c>
      <c r="EY113" s="69" t="s">
        <v>6</v>
      </c>
      <c r="EZ113" s="69" t="s">
        <v>6</v>
      </c>
      <c r="FA113" s="69" t="s">
        <v>6</v>
      </c>
      <c r="FB113" s="69" t="s">
        <v>6</v>
      </c>
      <c r="FC113" s="69" t="s">
        <v>6</v>
      </c>
      <c r="FD113" s="69" t="s">
        <v>6</v>
      </c>
      <c r="FE113" s="69" t="s">
        <v>6</v>
      </c>
      <c r="FF113" s="69" t="s">
        <v>6</v>
      </c>
      <c r="FG113" s="200"/>
    </row>
    <row r="114" spans="1:169" x14ac:dyDescent="0.25">
      <c r="A114" s="98">
        <v>8</v>
      </c>
      <c r="B114" s="103" t="s">
        <v>506</v>
      </c>
      <c r="C114" s="205" t="s">
        <v>6</v>
      </c>
      <c r="D114" s="198">
        <v>42837</v>
      </c>
      <c r="E114" s="205" t="s">
        <v>6</v>
      </c>
      <c r="F114" s="105" t="s">
        <v>908</v>
      </c>
      <c r="G114" s="104" t="s">
        <v>505</v>
      </c>
      <c r="H114" s="103"/>
      <c r="I114" s="103"/>
      <c r="J114" s="103"/>
      <c r="K114" s="103"/>
      <c r="L114" s="103"/>
      <c r="M114" s="103"/>
      <c r="N114" s="103"/>
      <c r="P114" s="101" t="str">
        <f t="shared" si="1"/>
        <v>8|Trindade|NA|2017/04/12|NA|N25364||Pterodroma arminjoniana|</v>
      </c>
      <c r="Q114" s="101" t="s">
        <v>6</v>
      </c>
      <c r="R114" s="101" t="s">
        <v>6</v>
      </c>
      <c r="S114" s="101" t="s">
        <v>6</v>
      </c>
      <c r="T114" s="101" t="s">
        <v>6</v>
      </c>
      <c r="U114" s="101" t="s">
        <v>6</v>
      </c>
      <c r="V114" s="101" t="s">
        <v>6</v>
      </c>
      <c r="W114" s="101" t="s">
        <v>6</v>
      </c>
      <c r="X114" s="101" t="s">
        <v>6</v>
      </c>
      <c r="Y114" s="101" t="s">
        <v>6</v>
      </c>
      <c r="Z114" s="101" t="s">
        <v>6</v>
      </c>
      <c r="AA114" s="101" t="s">
        <v>6</v>
      </c>
      <c r="AB114" s="101" t="s">
        <v>6</v>
      </c>
      <c r="AC114" s="101" t="s">
        <v>6</v>
      </c>
      <c r="AD114" s="101" t="s">
        <v>6</v>
      </c>
      <c r="AE114" s="101" t="s">
        <v>6</v>
      </c>
      <c r="AF114" s="101" t="s">
        <v>6</v>
      </c>
      <c r="AG114" s="101" t="s">
        <v>6</v>
      </c>
      <c r="AH114" s="101" t="s">
        <v>6</v>
      </c>
      <c r="AI114" s="101" t="s">
        <v>6</v>
      </c>
      <c r="AJ114" s="101" t="s">
        <v>6</v>
      </c>
      <c r="AK114" s="101" t="s">
        <v>6</v>
      </c>
      <c r="AL114" s="101" t="s">
        <v>6</v>
      </c>
      <c r="AM114" s="101" t="s">
        <v>6</v>
      </c>
      <c r="AN114" s="101" t="s">
        <v>6</v>
      </c>
      <c r="AO114" s="101" t="s">
        <v>6</v>
      </c>
      <c r="AP114" s="101" t="s">
        <v>6</v>
      </c>
      <c r="AQ114" s="101" t="s">
        <v>6</v>
      </c>
      <c r="AR114" s="101" t="s">
        <v>6</v>
      </c>
      <c r="AS114" s="101" t="s">
        <v>6</v>
      </c>
      <c r="AT114" s="101" t="s">
        <v>6</v>
      </c>
      <c r="AU114" s="101" t="s">
        <v>6</v>
      </c>
      <c r="AV114" s="101" t="s">
        <v>6</v>
      </c>
      <c r="AW114" s="101" t="s">
        <v>6</v>
      </c>
      <c r="AX114" s="101" t="s">
        <v>6</v>
      </c>
      <c r="AY114" s="101" t="s">
        <v>6</v>
      </c>
      <c r="AZ114" s="101" t="s">
        <v>6</v>
      </c>
      <c r="BA114" s="69" t="s">
        <v>6</v>
      </c>
      <c r="BB114" s="7" t="s">
        <v>6</v>
      </c>
      <c r="BC114" s="7" t="s">
        <v>6</v>
      </c>
      <c r="BD114" s="7" t="s">
        <v>6</v>
      </c>
      <c r="BE114" s="7" t="s">
        <v>6</v>
      </c>
      <c r="BF114" s="7" t="s">
        <v>6</v>
      </c>
      <c r="BG114" s="69" t="s">
        <v>6</v>
      </c>
      <c r="BH114" s="69" t="s">
        <v>6</v>
      </c>
      <c r="BI114" s="69" t="s">
        <v>6</v>
      </c>
      <c r="BJ114" s="44" t="s">
        <v>6</v>
      </c>
      <c r="BK114" s="44" t="s">
        <v>6</v>
      </c>
      <c r="BL114" s="44" t="s">
        <v>6</v>
      </c>
      <c r="BM114" s="44" t="s">
        <v>6</v>
      </c>
      <c r="BN114" s="44" t="s">
        <v>6</v>
      </c>
      <c r="BO114" s="44" t="s">
        <v>6</v>
      </c>
      <c r="BP114" s="44" t="s">
        <v>6</v>
      </c>
      <c r="BQ114" s="44" t="s">
        <v>6</v>
      </c>
      <c r="BR114" s="44" t="s">
        <v>6</v>
      </c>
      <c r="BS114" s="44" t="s">
        <v>6</v>
      </c>
      <c r="BT114" s="44" t="s">
        <v>6</v>
      </c>
      <c r="BU114" s="44" t="s">
        <v>6</v>
      </c>
      <c r="BV114" s="44" t="s">
        <v>6</v>
      </c>
      <c r="BW114" s="44" t="s">
        <v>6</v>
      </c>
      <c r="BX114" s="44" t="s">
        <v>6</v>
      </c>
      <c r="BY114" s="44" t="s">
        <v>6</v>
      </c>
      <c r="BZ114" s="44" t="s">
        <v>6</v>
      </c>
      <c r="CA114" s="69" t="s">
        <v>6</v>
      </c>
      <c r="CB114" s="69" t="s">
        <v>6</v>
      </c>
      <c r="CC114" s="69" t="s">
        <v>6</v>
      </c>
      <c r="CD114" s="69" t="s">
        <v>6</v>
      </c>
      <c r="CE114" s="69" t="s">
        <v>6</v>
      </c>
      <c r="CF114" s="69" t="s">
        <v>6</v>
      </c>
      <c r="CG114" s="69" t="s">
        <v>6</v>
      </c>
      <c r="CH114" s="69" t="s">
        <v>6</v>
      </c>
      <c r="CI114" s="69" t="s">
        <v>6</v>
      </c>
      <c r="CJ114" s="69" t="s">
        <v>6</v>
      </c>
      <c r="CK114" s="69" t="s">
        <v>6</v>
      </c>
      <c r="CL114" s="69" t="s">
        <v>6</v>
      </c>
      <c r="CM114" s="69" t="s">
        <v>6</v>
      </c>
      <c r="CN114" s="69" t="s">
        <v>6</v>
      </c>
      <c r="CO114" s="69" t="s">
        <v>6</v>
      </c>
      <c r="CP114" s="69" t="s">
        <v>6</v>
      </c>
      <c r="CQ114" s="69" t="s">
        <v>6</v>
      </c>
      <c r="CR114" s="69" t="s">
        <v>6</v>
      </c>
      <c r="CS114" s="69" t="s">
        <v>6</v>
      </c>
      <c r="CT114" s="69" t="s">
        <v>6</v>
      </c>
      <c r="CU114" s="69" t="s">
        <v>6</v>
      </c>
      <c r="CV114" s="69" t="s">
        <v>6</v>
      </c>
      <c r="CW114" s="69" t="s">
        <v>6</v>
      </c>
      <c r="CX114" s="69" t="s">
        <v>6</v>
      </c>
      <c r="CY114" s="7" t="s">
        <v>6</v>
      </c>
      <c r="CZ114" s="7" t="s">
        <v>6</v>
      </c>
      <c r="DA114" s="7" t="s">
        <v>6</v>
      </c>
      <c r="DB114" s="7" t="s">
        <v>6</v>
      </c>
      <c r="DC114" s="7" t="s">
        <v>6</v>
      </c>
      <c r="DD114" s="69" t="s">
        <v>6</v>
      </c>
      <c r="DE114" s="69" t="s">
        <v>6</v>
      </c>
      <c r="DF114" s="69" t="s">
        <v>6</v>
      </c>
      <c r="DG114" s="44" t="s">
        <v>6</v>
      </c>
      <c r="DH114" s="44" t="s">
        <v>6</v>
      </c>
      <c r="DI114" s="44" t="s">
        <v>6</v>
      </c>
      <c r="DJ114" s="44" t="s">
        <v>6</v>
      </c>
      <c r="DK114" s="44" t="s">
        <v>6</v>
      </c>
      <c r="DL114" s="44" t="s">
        <v>6</v>
      </c>
      <c r="DM114" s="44" t="s">
        <v>6</v>
      </c>
      <c r="DN114" s="44" t="s">
        <v>6</v>
      </c>
      <c r="DO114" s="44" t="s">
        <v>6</v>
      </c>
      <c r="DP114" s="44" t="s">
        <v>6</v>
      </c>
      <c r="DQ114" s="44" t="s">
        <v>6</v>
      </c>
      <c r="DR114" s="44" t="s">
        <v>6</v>
      </c>
      <c r="DS114" s="44" t="s">
        <v>6</v>
      </c>
      <c r="DT114" s="44" t="s">
        <v>6</v>
      </c>
      <c r="DU114" s="44" t="s">
        <v>6</v>
      </c>
      <c r="DV114" s="44" t="s">
        <v>6</v>
      </c>
      <c r="DW114" s="44" t="s">
        <v>6</v>
      </c>
      <c r="DX114" s="69" t="s">
        <v>6</v>
      </c>
      <c r="DY114" s="69" t="s">
        <v>6</v>
      </c>
      <c r="DZ114" s="69" t="s">
        <v>6</v>
      </c>
      <c r="EA114" s="69" t="s">
        <v>6</v>
      </c>
      <c r="EB114" s="69" t="s">
        <v>6</v>
      </c>
      <c r="EC114" s="69" t="s">
        <v>6</v>
      </c>
      <c r="ED114" s="69" t="s">
        <v>6</v>
      </c>
      <c r="EE114" s="69" t="s">
        <v>6</v>
      </c>
      <c r="EF114" s="69" t="s">
        <v>6</v>
      </c>
      <c r="EG114" s="69" t="s">
        <v>6</v>
      </c>
      <c r="EH114" s="69" t="s">
        <v>6</v>
      </c>
      <c r="EI114" s="69" t="s">
        <v>6</v>
      </c>
      <c r="EJ114" s="69" t="s">
        <v>6</v>
      </c>
      <c r="EK114" s="69" t="s">
        <v>6</v>
      </c>
      <c r="EL114" s="69" t="s">
        <v>6</v>
      </c>
      <c r="EM114" s="69" t="s">
        <v>6</v>
      </c>
      <c r="EN114" s="69" t="s">
        <v>6</v>
      </c>
      <c r="EO114" s="69" t="s">
        <v>6</v>
      </c>
      <c r="EP114" s="69" t="s">
        <v>6</v>
      </c>
      <c r="EQ114" s="69" t="s">
        <v>6</v>
      </c>
      <c r="ER114" s="69" t="s">
        <v>6</v>
      </c>
      <c r="ES114" s="69" t="s">
        <v>6</v>
      </c>
      <c r="ET114" s="69" t="s">
        <v>6</v>
      </c>
      <c r="EU114" s="203">
        <v>-18.403167900000003</v>
      </c>
      <c r="EV114" s="209">
        <v>12.002750000000001</v>
      </c>
      <c r="EW114" s="69" t="s">
        <v>6</v>
      </c>
      <c r="EX114" s="69" t="s">
        <v>6</v>
      </c>
      <c r="EY114" s="69" t="s">
        <v>6</v>
      </c>
      <c r="EZ114" s="69" t="s">
        <v>6</v>
      </c>
      <c r="FA114" s="69" t="s">
        <v>6</v>
      </c>
      <c r="FB114" s="69" t="s">
        <v>6</v>
      </c>
      <c r="FC114" s="69" t="s">
        <v>6</v>
      </c>
      <c r="FD114" s="69" t="s">
        <v>6</v>
      </c>
      <c r="FE114" s="69" t="s">
        <v>6</v>
      </c>
      <c r="FF114" s="69" t="s">
        <v>6</v>
      </c>
      <c r="FG114" s="200"/>
    </row>
    <row r="115" spans="1:169" x14ac:dyDescent="0.25">
      <c r="A115" s="98">
        <v>8</v>
      </c>
      <c r="B115" s="103" t="s">
        <v>506</v>
      </c>
      <c r="C115" s="205" t="s">
        <v>6</v>
      </c>
      <c r="D115" s="198">
        <v>42828</v>
      </c>
      <c r="E115" s="205" t="s">
        <v>6</v>
      </c>
      <c r="F115" s="105" t="s">
        <v>909</v>
      </c>
      <c r="G115" s="104" t="s">
        <v>505</v>
      </c>
      <c r="H115" s="103"/>
      <c r="I115" s="103"/>
      <c r="J115" s="103"/>
      <c r="K115" s="103"/>
      <c r="L115" s="103"/>
      <c r="M115" s="103"/>
      <c r="N115" s="103"/>
      <c r="P115" s="101" t="str">
        <f t="shared" si="1"/>
        <v>8|Trindade|NA|2017/04/03|NA|N25357||Pterodroma arminjoniana|</v>
      </c>
      <c r="Q115" s="101" t="s">
        <v>6</v>
      </c>
      <c r="R115" s="101" t="s">
        <v>6</v>
      </c>
      <c r="S115" s="101" t="s">
        <v>6</v>
      </c>
      <c r="T115" s="101" t="s">
        <v>6</v>
      </c>
      <c r="U115" s="101" t="s">
        <v>6</v>
      </c>
      <c r="V115" s="101" t="s">
        <v>6</v>
      </c>
      <c r="W115" s="101" t="s">
        <v>6</v>
      </c>
      <c r="X115" s="101" t="s">
        <v>6</v>
      </c>
      <c r="Y115" s="101" t="s">
        <v>6</v>
      </c>
      <c r="Z115" s="101" t="s">
        <v>6</v>
      </c>
      <c r="AA115" s="101" t="s">
        <v>6</v>
      </c>
      <c r="AB115" s="101" t="s">
        <v>6</v>
      </c>
      <c r="AC115" s="101" t="s">
        <v>6</v>
      </c>
      <c r="AD115" s="101" t="s">
        <v>6</v>
      </c>
      <c r="AE115" s="101" t="s">
        <v>6</v>
      </c>
      <c r="AF115" s="101" t="s">
        <v>6</v>
      </c>
      <c r="AG115" s="101" t="s">
        <v>6</v>
      </c>
      <c r="AH115" s="101" t="s">
        <v>6</v>
      </c>
      <c r="AI115" s="101" t="s">
        <v>6</v>
      </c>
      <c r="AJ115" s="101" t="s">
        <v>6</v>
      </c>
      <c r="AK115" s="101" t="s">
        <v>6</v>
      </c>
      <c r="AL115" s="101" t="s">
        <v>6</v>
      </c>
      <c r="AM115" s="101" t="s">
        <v>6</v>
      </c>
      <c r="AN115" s="101" t="s">
        <v>6</v>
      </c>
      <c r="AO115" s="101" t="s">
        <v>6</v>
      </c>
      <c r="AP115" s="101" t="s">
        <v>6</v>
      </c>
      <c r="AQ115" s="101" t="s">
        <v>6</v>
      </c>
      <c r="AR115" s="101" t="s">
        <v>6</v>
      </c>
      <c r="AS115" s="101" t="s">
        <v>6</v>
      </c>
      <c r="AT115" s="101" t="s">
        <v>6</v>
      </c>
      <c r="AU115" s="101" t="s">
        <v>6</v>
      </c>
      <c r="AV115" s="101" t="s">
        <v>6</v>
      </c>
      <c r="AW115" s="101" t="s">
        <v>6</v>
      </c>
      <c r="AX115" s="101" t="s">
        <v>6</v>
      </c>
      <c r="AY115" s="101" t="s">
        <v>6</v>
      </c>
      <c r="AZ115" s="101" t="s">
        <v>6</v>
      </c>
      <c r="BA115" s="69" t="s">
        <v>6</v>
      </c>
      <c r="BB115" s="7" t="s">
        <v>6</v>
      </c>
      <c r="BC115" s="7" t="s">
        <v>6</v>
      </c>
      <c r="BD115" s="7" t="s">
        <v>6</v>
      </c>
      <c r="BE115" s="7" t="s">
        <v>6</v>
      </c>
      <c r="BF115" s="7" t="s">
        <v>6</v>
      </c>
      <c r="BG115" s="69" t="s">
        <v>6</v>
      </c>
      <c r="BH115" s="69" t="s">
        <v>6</v>
      </c>
      <c r="BI115" s="69" t="s">
        <v>6</v>
      </c>
      <c r="BJ115" s="44" t="s">
        <v>6</v>
      </c>
      <c r="BK115" s="44" t="s">
        <v>6</v>
      </c>
      <c r="BL115" s="44" t="s">
        <v>6</v>
      </c>
      <c r="BM115" s="44" t="s">
        <v>6</v>
      </c>
      <c r="BN115" s="44" t="s">
        <v>6</v>
      </c>
      <c r="BO115" s="44" t="s">
        <v>6</v>
      </c>
      <c r="BP115" s="44" t="s">
        <v>6</v>
      </c>
      <c r="BQ115" s="44" t="s">
        <v>6</v>
      </c>
      <c r="BR115" s="44" t="s">
        <v>6</v>
      </c>
      <c r="BS115" s="44" t="s">
        <v>6</v>
      </c>
      <c r="BT115" s="44" t="s">
        <v>6</v>
      </c>
      <c r="BU115" s="44" t="s">
        <v>6</v>
      </c>
      <c r="BV115" s="44" t="s">
        <v>6</v>
      </c>
      <c r="BW115" s="44" t="s">
        <v>6</v>
      </c>
      <c r="BX115" s="44" t="s">
        <v>6</v>
      </c>
      <c r="BY115" s="44" t="s">
        <v>6</v>
      </c>
      <c r="BZ115" s="44" t="s">
        <v>6</v>
      </c>
      <c r="CA115" s="69" t="s">
        <v>6</v>
      </c>
      <c r="CB115" s="69" t="s">
        <v>6</v>
      </c>
      <c r="CC115" s="69" t="s">
        <v>6</v>
      </c>
      <c r="CD115" s="69" t="s">
        <v>6</v>
      </c>
      <c r="CE115" s="69" t="s">
        <v>6</v>
      </c>
      <c r="CF115" s="69" t="s">
        <v>6</v>
      </c>
      <c r="CG115" s="69" t="s">
        <v>6</v>
      </c>
      <c r="CH115" s="69" t="s">
        <v>6</v>
      </c>
      <c r="CI115" s="69" t="s">
        <v>6</v>
      </c>
      <c r="CJ115" s="69" t="s">
        <v>6</v>
      </c>
      <c r="CK115" s="69" t="s">
        <v>6</v>
      </c>
      <c r="CL115" s="69" t="s">
        <v>6</v>
      </c>
      <c r="CM115" s="69" t="s">
        <v>6</v>
      </c>
      <c r="CN115" s="69" t="s">
        <v>6</v>
      </c>
      <c r="CO115" s="69" t="s">
        <v>6</v>
      </c>
      <c r="CP115" s="69" t="s">
        <v>6</v>
      </c>
      <c r="CQ115" s="69" t="s">
        <v>6</v>
      </c>
      <c r="CR115" s="69" t="s">
        <v>6</v>
      </c>
      <c r="CS115" s="69" t="s">
        <v>6</v>
      </c>
      <c r="CT115" s="69" t="s">
        <v>6</v>
      </c>
      <c r="CU115" s="69" t="s">
        <v>6</v>
      </c>
      <c r="CV115" s="69" t="s">
        <v>6</v>
      </c>
      <c r="CW115" s="69" t="s">
        <v>6</v>
      </c>
      <c r="CX115" s="69" t="s">
        <v>6</v>
      </c>
      <c r="CY115" s="7" t="s">
        <v>6</v>
      </c>
      <c r="CZ115" s="7" t="s">
        <v>6</v>
      </c>
      <c r="DA115" s="7" t="s">
        <v>6</v>
      </c>
      <c r="DB115" s="7" t="s">
        <v>6</v>
      </c>
      <c r="DC115" s="7" t="s">
        <v>6</v>
      </c>
      <c r="DD115" s="69" t="s">
        <v>6</v>
      </c>
      <c r="DE115" s="69" t="s">
        <v>6</v>
      </c>
      <c r="DF115" s="69" t="s">
        <v>6</v>
      </c>
      <c r="DG115" s="44" t="s">
        <v>6</v>
      </c>
      <c r="DH115" s="44" t="s">
        <v>6</v>
      </c>
      <c r="DI115" s="44" t="s">
        <v>6</v>
      </c>
      <c r="DJ115" s="44" t="s">
        <v>6</v>
      </c>
      <c r="DK115" s="44" t="s">
        <v>6</v>
      </c>
      <c r="DL115" s="44" t="s">
        <v>6</v>
      </c>
      <c r="DM115" s="44" t="s">
        <v>6</v>
      </c>
      <c r="DN115" s="44" t="s">
        <v>6</v>
      </c>
      <c r="DO115" s="44" t="s">
        <v>6</v>
      </c>
      <c r="DP115" s="44" t="s">
        <v>6</v>
      </c>
      <c r="DQ115" s="44" t="s">
        <v>6</v>
      </c>
      <c r="DR115" s="44" t="s">
        <v>6</v>
      </c>
      <c r="DS115" s="44" t="s">
        <v>6</v>
      </c>
      <c r="DT115" s="44" t="s">
        <v>6</v>
      </c>
      <c r="DU115" s="44" t="s">
        <v>6</v>
      </c>
      <c r="DV115" s="44" t="s">
        <v>6</v>
      </c>
      <c r="DW115" s="44" t="s">
        <v>6</v>
      </c>
      <c r="DX115" s="69" t="s">
        <v>6</v>
      </c>
      <c r="DY115" s="69" t="s">
        <v>6</v>
      </c>
      <c r="DZ115" s="69" t="s">
        <v>6</v>
      </c>
      <c r="EA115" s="69" t="s">
        <v>6</v>
      </c>
      <c r="EB115" s="69" t="s">
        <v>6</v>
      </c>
      <c r="EC115" s="69" t="s">
        <v>6</v>
      </c>
      <c r="ED115" s="69" t="s">
        <v>6</v>
      </c>
      <c r="EE115" s="69" t="s">
        <v>6</v>
      </c>
      <c r="EF115" s="69" t="s">
        <v>6</v>
      </c>
      <c r="EG115" s="69" t="s">
        <v>6</v>
      </c>
      <c r="EH115" s="69" t="s">
        <v>6</v>
      </c>
      <c r="EI115" s="69" t="s">
        <v>6</v>
      </c>
      <c r="EJ115" s="69" t="s">
        <v>6</v>
      </c>
      <c r="EK115" s="69" t="s">
        <v>6</v>
      </c>
      <c r="EL115" s="69" t="s">
        <v>6</v>
      </c>
      <c r="EM115" s="69" t="s">
        <v>6</v>
      </c>
      <c r="EN115" s="69" t="s">
        <v>6</v>
      </c>
      <c r="EO115" s="69" t="s">
        <v>6</v>
      </c>
      <c r="EP115" s="69" t="s">
        <v>6</v>
      </c>
      <c r="EQ115" s="69" t="s">
        <v>6</v>
      </c>
      <c r="ER115" s="69" t="s">
        <v>6</v>
      </c>
      <c r="ES115" s="69" t="s">
        <v>6</v>
      </c>
      <c r="ET115" s="69" t="s">
        <v>6</v>
      </c>
      <c r="EU115" s="203">
        <v>-18.516837300000002</v>
      </c>
      <c r="EV115" s="209">
        <v>11.535920000000001</v>
      </c>
      <c r="EW115" s="69" t="s">
        <v>6</v>
      </c>
      <c r="EX115" s="69" t="s">
        <v>6</v>
      </c>
      <c r="EY115" s="69" t="s">
        <v>6</v>
      </c>
      <c r="EZ115" s="69" t="s">
        <v>6</v>
      </c>
      <c r="FA115" s="69" t="s">
        <v>6</v>
      </c>
      <c r="FB115" s="69" t="s">
        <v>6</v>
      </c>
      <c r="FC115" s="69" t="s">
        <v>6</v>
      </c>
      <c r="FD115" s="69" t="s">
        <v>6</v>
      </c>
      <c r="FE115" s="69" t="s">
        <v>6</v>
      </c>
      <c r="FF115" s="69" t="s">
        <v>6</v>
      </c>
      <c r="FG115" s="200"/>
    </row>
    <row r="116" spans="1:169" x14ac:dyDescent="0.25">
      <c r="A116" s="98">
        <v>8</v>
      </c>
      <c r="B116" s="103" t="s">
        <v>506</v>
      </c>
      <c r="C116" s="205" t="s">
        <v>6</v>
      </c>
      <c r="D116" s="198">
        <v>42830</v>
      </c>
      <c r="E116" s="205" t="s">
        <v>6</v>
      </c>
      <c r="F116" s="105" t="s">
        <v>910</v>
      </c>
      <c r="G116" s="104" t="s">
        <v>505</v>
      </c>
      <c r="H116" s="103"/>
      <c r="I116" s="103"/>
      <c r="J116" s="103"/>
      <c r="K116" s="103"/>
      <c r="L116" s="103"/>
      <c r="M116" s="103"/>
      <c r="N116" s="103"/>
      <c r="P116" s="101" t="str">
        <f t="shared" si="1"/>
        <v>8|Trindade|NA|2017/04/05|NA|N25359||Pterodroma arminjoniana|</v>
      </c>
      <c r="Q116" s="101" t="s">
        <v>6</v>
      </c>
      <c r="R116" s="101" t="s">
        <v>6</v>
      </c>
      <c r="S116" s="101" t="s">
        <v>6</v>
      </c>
      <c r="T116" s="101" t="s">
        <v>6</v>
      </c>
      <c r="U116" s="101" t="s">
        <v>6</v>
      </c>
      <c r="V116" s="101" t="s">
        <v>6</v>
      </c>
      <c r="W116" s="101" t="s">
        <v>6</v>
      </c>
      <c r="X116" s="101" t="s">
        <v>6</v>
      </c>
      <c r="Y116" s="101" t="s">
        <v>6</v>
      </c>
      <c r="Z116" s="101" t="s">
        <v>6</v>
      </c>
      <c r="AA116" s="101" t="s">
        <v>6</v>
      </c>
      <c r="AB116" s="101" t="s">
        <v>6</v>
      </c>
      <c r="AC116" s="101" t="s">
        <v>6</v>
      </c>
      <c r="AD116" s="101" t="s">
        <v>6</v>
      </c>
      <c r="AE116" s="101" t="s">
        <v>6</v>
      </c>
      <c r="AF116" s="101" t="s">
        <v>6</v>
      </c>
      <c r="AG116" s="101" t="s">
        <v>6</v>
      </c>
      <c r="AH116" s="101" t="s">
        <v>6</v>
      </c>
      <c r="AI116" s="101" t="s">
        <v>6</v>
      </c>
      <c r="AJ116" s="101" t="s">
        <v>6</v>
      </c>
      <c r="AK116" s="101" t="s">
        <v>6</v>
      </c>
      <c r="AL116" s="101" t="s">
        <v>6</v>
      </c>
      <c r="AM116" s="101" t="s">
        <v>6</v>
      </c>
      <c r="AN116" s="101" t="s">
        <v>6</v>
      </c>
      <c r="AO116" s="101" t="s">
        <v>6</v>
      </c>
      <c r="AP116" s="101" t="s">
        <v>6</v>
      </c>
      <c r="AQ116" s="101" t="s">
        <v>6</v>
      </c>
      <c r="AR116" s="101" t="s">
        <v>6</v>
      </c>
      <c r="AS116" s="101" t="s">
        <v>6</v>
      </c>
      <c r="AT116" s="101" t="s">
        <v>6</v>
      </c>
      <c r="AU116" s="101" t="s">
        <v>6</v>
      </c>
      <c r="AV116" s="101" t="s">
        <v>6</v>
      </c>
      <c r="AW116" s="101" t="s">
        <v>6</v>
      </c>
      <c r="AX116" s="101" t="s">
        <v>6</v>
      </c>
      <c r="AY116" s="101" t="s">
        <v>6</v>
      </c>
      <c r="AZ116" s="101" t="s">
        <v>6</v>
      </c>
      <c r="BA116" s="69" t="s">
        <v>6</v>
      </c>
      <c r="BB116" s="7" t="s">
        <v>6</v>
      </c>
      <c r="BC116" s="7" t="s">
        <v>6</v>
      </c>
      <c r="BD116" s="7" t="s">
        <v>6</v>
      </c>
      <c r="BE116" s="7" t="s">
        <v>6</v>
      </c>
      <c r="BF116" s="7" t="s">
        <v>6</v>
      </c>
      <c r="BG116" s="69" t="s">
        <v>467</v>
      </c>
      <c r="BH116" s="69" t="s">
        <v>467</v>
      </c>
      <c r="BI116" s="69" t="s">
        <v>467</v>
      </c>
      <c r="BJ116" s="44" t="s">
        <v>6</v>
      </c>
      <c r="BK116" s="44" t="s">
        <v>6</v>
      </c>
      <c r="BL116" s="44" t="s">
        <v>6</v>
      </c>
      <c r="BM116" s="44" t="s">
        <v>6</v>
      </c>
      <c r="BN116" s="44" t="s">
        <v>6</v>
      </c>
      <c r="BO116" s="44" t="s">
        <v>6</v>
      </c>
      <c r="BP116" s="44" t="s">
        <v>6</v>
      </c>
      <c r="BQ116" s="44" t="s">
        <v>6</v>
      </c>
      <c r="BR116" s="44" t="s">
        <v>6</v>
      </c>
      <c r="BS116" s="44" t="s">
        <v>6</v>
      </c>
      <c r="BT116" s="44" t="s">
        <v>6</v>
      </c>
      <c r="BU116" s="44" t="s">
        <v>6</v>
      </c>
      <c r="BV116" s="44" t="s">
        <v>6</v>
      </c>
      <c r="BW116" s="44" t="s">
        <v>6</v>
      </c>
      <c r="BX116" s="44" t="s">
        <v>6</v>
      </c>
      <c r="BY116" s="44" t="s">
        <v>6</v>
      </c>
      <c r="BZ116" s="44" t="s">
        <v>6</v>
      </c>
      <c r="CA116" s="69" t="s">
        <v>6</v>
      </c>
      <c r="CB116" s="69" t="s">
        <v>6</v>
      </c>
      <c r="CC116" s="69" t="s">
        <v>6</v>
      </c>
      <c r="CD116" s="69" t="s">
        <v>6</v>
      </c>
      <c r="CE116" s="69" t="s">
        <v>6</v>
      </c>
      <c r="CF116" s="69" t="s">
        <v>6</v>
      </c>
      <c r="CG116" s="69" t="s">
        <v>6</v>
      </c>
      <c r="CH116" s="69" t="s">
        <v>6</v>
      </c>
      <c r="CI116" s="69" t="s">
        <v>6</v>
      </c>
      <c r="CJ116" s="69" t="s">
        <v>6</v>
      </c>
      <c r="CK116" s="69" t="s">
        <v>6</v>
      </c>
      <c r="CL116" s="69" t="s">
        <v>6</v>
      </c>
      <c r="CM116" s="69" t="s">
        <v>6</v>
      </c>
      <c r="CN116" s="69" t="s">
        <v>6</v>
      </c>
      <c r="CO116" s="69" t="s">
        <v>6</v>
      </c>
      <c r="CP116" s="69" t="s">
        <v>6</v>
      </c>
      <c r="CQ116" s="69" t="s">
        <v>6</v>
      </c>
      <c r="CR116" s="69" t="s">
        <v>6</v>
      </c>
      <c r="CS116" s="69" t="s">
        <v>6</v>
      </c>
      <c r="CT116" s="69" t="s">
        <v>6</v>
      </c>
      <c r="CU116" s="69" t="s">
        <v>6</v>
      </c>
      <c r="CV116" s="69" t="s">
        <v>6</v>
      </c>
      <c r="CW116" s="69" t="s">
        <v>6</v>
      </c>
      <c r="CX116" s="69" t="s">
        <v>6</v>
      </c>
      <c r="CY116" s="7" t="s">
        <v>6</v>
      </c>
      <c r="CZ116" s="7" t="s">
        <v>6</v>
      </c>
      <c r="DA116" s="7" t="s">
        <v>6</v>
      </c>
      <c r="DB116" s="7" t="s">
        <v>6</v>
      </c>
      <c r="DC116" s="7" t="s">
        <v>6</v>
      </c>
      <c r="DD116" s="69" t="s">
        <v>467</v>
      </c>
      <c r="DE116" s="69" t="s">
        <v>467</v>
      </c>
      <c r="DF116" s="69" t="s">
        <v>467</v>
      </c>
      <c r="DG116" s="44" t="s">
        <v>6</v>
      </c>
      <c r="DH116" s="44" t="s">
        <v>6</v>
      </c>
      <c r="DI116" s="44" t="s">
        <v>6</v>
      </c>
      <c r="DJ116" s="44" t="s">
        <v>6</v>
      </c>
      <c r="DK116" s="44" t="s">
        <v>6</v>
      </c>
      <c r="DL116" s="44" t="s">
        <v>6</v>
      </c>
      <c r="DM116" s="44" t="s">
        <v>6</v>
      </c>
      <c r="DN116" s="44" t="s">
        <v>6</v>
      </c>
      <c r="DO116" s="44" t="s">
        <v>6</v>
      </c>
      <c r="DP116" s="44" t="s">
        <v>6</v>
      </c>
      <c r="DQ116" s="44" t="s">
        <v>6</v>
      </c>
      <c r="DR116" s="44" t="s">
        <v>6</v>
      </c>
      <c r="DS116" s="44" t="s">
        <v>6</v>
      </c>
      <c r="DT116" s="44" t="s">
        <v>6</v>
      </c>
      <c r="DU116" s="44" t="s">
        <v>6</v>
      </c>
      <c r="DV116" s="44" t="s">
        <v>6</v>
      </c>
      <c r="DW116" s="44" t="s">
        <v>6</v>
      </c>
      <c r="DX116" s="69" t="s">
        <v>6</v>
      </c>
      <c r="DY116" s="69" t="s">
        <v>6</v>
      </c>
      <c r="DZ116" s="69" t="s">
        <v>6</v>
      </c>
      <c r="EA116" s="69" t="s">
        <v>6</v>
      </c>
      <c r="EB116" s="69" t="s">
        <v>6</v>
      </c>
      <c r="EC116" s="69" t="s">
        <v>6</v>
      </c>
      <c r="ED116" s="69" t="s">
        <v>6</v>
      </c>
      <c r="EE116" s="69" t="s">
        <v>6</v>
      </c>
      <c r="EF116" s="69" t="s">
        <v>6</v>
      </c>
      <c r="EG116" s="69" t="s">
        <v>6</v>
      </c>
      <c r="EH116" s="69" t="s">
        <v>6</v>
      </c>
      <c r="EI116" s="69" t="s">
        <v>6</v>
      </c>
      <c r="EJ116" s="69" t="s">
        <v>6</v>
      </c>
      <c r="EK116" s="69" t="s">
        <v>6</v>
      </c>
      <c r="EL116" s="69" t="s">
        <v>6</v>
      </c>
      <c r="EM116" s="69" t="s">
        <v>6</v>
      </c>
      <c r="EN116" s="69" t="s">
        <v>6</v>
      </c>
      <c r="EO116" s="69" t="s">
        <v>6</v>
      </c>
      <c r="EP116" s="69" t="s">
        <v>6</v>
      </c>
      <c r="EQ116" s="69" t="s">
        <v>6</v>
      </c>
      <c r="ER116" s="69" t="s">
        <v>6</v>
      </c>
      <c r="ES116" s="69" t="s">
        <v>6</v>
      </c>
      <c r="ET116" s="69" t="s">
        <v>6</v>
      </c>
      <c r="EU116" s="203">
        <v>-18.4588</v>
      </c>
      <c r="EV116" s="203">
        <v>11.733799999999999</v>
      </c>
      <c r="EW116" s="69" t="s">
        <v>6</v>
      </c>
      <c r="EX116" s="69" t="s">
        <v>6</v>
      </c>
      <c r="EY116" s="69" t="s">
        <v>6</v>
      </c>
      <c r="EZ116" s="69" t="s">
        <v>6</v>
      </c>
      <c r="FA116" s="69" t="s">
        <v>6</v>
      </c>
      <c r="FB116" s="69" t="s">
        <v>6</v>
      </c>
      <c r="FC116" s="69" t="s">
        <v>6</v>
      </c>
      <c r="FD116" s="69" t="s">
        <v>6</v>
      </c>
      <c r="FE116" s="69" t="s">
        <v>6</v>
      </c>
      <c r="FF116" s="69" t="s">
        <v>6</v>
      </c>
      <c r="FG116" s="200"/>
    </row>
    <row r="117" spans="1:169" x14ac:dyDescent="0.25">
      <c r="A117" s="98">
        <v>8</v>
      </c>
      <c r="B117" s="103" t="s">
        <v>506</v>
      </c>
      <c r="C117" s="205" t="s">
        <v>6</v>
      </c>
      <c r="D117" s="198">
        <v>43529</v>
      </c>
      <c r="E117" s="205" t="s">
        <v>6</v>
      </c>
      <c r="F117" s="100" t="s">
        <v>946</v>
      </c>
      <c r="G117" s="104" t="s">
        <v>505</v>
      </c>
      <c r="H117" s="103"/>
      <c r="I117" s="103"/>
      <c r="J117" s="103"/>
      <c r="K117" s="103"/>
      <c r="L117" s="103"/>
      <c r="M117" s="103"/>
      <c r="N117" s="103"/>
      <c r="P117" s="101" t="str">
        <f t="shared" si="1"/>
        <v>8|Trindade|NA|2019/03/05|NA|N32670||Pterodroma arminjoniana|</v>
      </c>
      <c r="Q117" s="110">
        <v>0.78431085043988236</v>
      </c>
      <c r="R117" s="121">
        <v>4.8627272727272199</v>
      </c>
      <c r="S117" s="110">
        <v>7.284457478005861E-2</v>
      </c>
      <c r="T117" s="110">
        <v>0.45163636363635867</v>
      </c>
      <c r="U117" s="110">
        <v>6.563049853372431E-2</v>
      </c>
      <c r="V117" s="121">
        <v>0.4069090909090865</v>
      </c>
      <c r="W117" s="110">
        <v>34.838709677419331</v>
      </c>
      <c r="X117" s="110">
        <v>215.99999999999761</v>
      </c>
      <c r="Y117" s="110">
        <v>2.6436950146627551</v>
      </c>
      <c r="Z117" s="110">
        <v>16.390909090908909</v>
      </c>
      <c r="AA117" s="110">
        <v>3.2609970674486784E-3</v>
      </c>
      <c r="AB117" s="110">
        <v>2.0218181818181594E-2</v>
      </c>
      <c r="AC117" s="110">
        <v>3.5190615835777102E-2</v>
      </c>
      <c r="AD117" s="110">
        <v>0.21818181818181576</v>
      </c>
      <c r="AE117" s="110">
        <v>0.34457478005865083</v>
      </c>
      <c r="AF117" s="110">
        <v>2.1363636363636127</v>
      </c>
      <c r="AG117" s="110">
        <v>5.7184750733137793E-3</v>
      </c>
      <c r="AH117" s="110">
        <v>3.5454545454545065E-2</v>
      </c>
      <c r="AI117" s="110">
        <v>2.0576530612244839</v>
      </c>
      <c r="AJ117" s="110">
        <v>2.3178160919540423</v>
      </c>
      <c r="AK117" s="110">
        <v>0.23316326530612172</v>
      </c>
      <c r="AL117" s="110">
        <v>0.26264367816092166</v>
      </c>
      <c r="AM117" s="110">
        <v>1.7433673469387703</v>
      </c>
      <c r="AN117" s="110">
        <v>1.9637931034482921</v>
      </c>
      <c r="AO117" s="110">
        <v>44.469387755101899</v>
      </c>
      <c r="AP117" s="110">
        <v>50.091954022988908</v>
      </c>
      <c r="AQ117" s="110">
        <v>10.760204081632619</v>
      </c>
      <c r="AR117" s="110">
        <v>12.120689655172512</v>
      </c>
      <c r="AS117" s="110">
        <v>0.44795918367346793</v>
      </c>
      <c r="AT117" s="110">
        <v>0.50459770114942937</v>
      </c>
      <c r="AU117" s="110">
        <v>1.3602040816326486</v>
      </c>
      <c r="AV117" s="110">
        <v>1.5321839080459891</v>
      </c>
      <c r="AW117" s="110">
        <v>9.693877551020378E-4</v>
      </c>
      <c r="AX117" s="110">
        <v>1.0919540229885145E-3</v>
      </c>
      <c r="AY117" s="110">
        <v>0.13724489795918324</v>
      </c>
      <c r="AZ117" s="110">
        <v>0.15459770114942653</v>
      </c>
      <c r="BA117" s="110">
        <v>0.27</v>
      </c>
      <c r="BB117" s="110">
        <v>0.17</v>
      </c>
      <c r="BC117" s="110">
        <v>0.37</v>
      </c>
      <c r="BD117" s="110">
        <v>0</v>
      </c>
      <c r="BE117" s="110">
        <v>0</v>
      </c>
      <c r="BF117" s="110">
        <v>0</v>
      </c>
      <c r="BG117" s="110">
        <v>0.8</v>
      </c>
      <c r="BH117" s="110">
        <v>0</v>
      </c>
      <c r="BI117" s="110">
        <v>0.32</v>
      </c>
      <c r="BJ117" s="110">
        <v>0.25</v>
      </c>
      <c r="BK117" s="110">
        <v>0.25</v>
      </c>
      <c r="BL117" s="110">
        <v>0.24</v>
      </c>
      <c r="BM117" s="110">
        <v>0</v>
      </c>
      <c r="BN117" s="110">
        <v>0.23</v>
      </c>
      <c r="BO117" s="110">
        <v>0.49</v>
      </c>
      <c r="BP117" s="110">
        <v>0.41</v>
      </c>
      <c r="BQ117" s="110">
        <v>0.15</v>
      </c>
      <c r="BR117" s="110">
        <v>0.38</v>
      </c>
      <c r="BS117" s="110">
        <v>0</v>
      </c>
      <c r="BT117" s="110">
        <v>0.1</v>
      </c>
      <c r="BU117" s="110">
        <v>0</v>
      </c>
      <c r="BV117" s="110">
        <v>0.36</v>
      </c>
      <c r="BW117" s="110">
        <v>0</v>
      </c>
      <c r="BX117" s="110">
        <v>0.42</v>
      </c>
      <c r="BY117" s="110">
        <v>0</v>
      </c>
      <c r="BZ117" s="110">
        <v>0.21</v>
      </c>
      <c r="CA117" s="110">
        <v>0.03</v>
      </c>
      <c r="CB117" s="110">
        <v>0.11</v>
      </c>
      <c r="CC117" s="110">
        <v>0</v>
      </c>
      <c r="CD117" s="110">
        <v>0.23</v>
      </c>
      <c r="CE117" s="110">
        <v>0</v>
      </c>
      <c r="CF117" s="110">
        <v>0</v>
      </c>
      <c r="CG117" s="110">
        <v>0</v>
      </c>
      <c r="CH117" s="110">
        <v>0</v>
      </c>
      <c r="CI117" s="110">
        <v>0.28000000000000003</v>
      </c>
      <c r="CJ117" s="110">
        <v>0.28999999999999998</v>
      </c>
      <c r="CK117" s="110">
        <v>0</v>
      </c>
      <c r="CL117" s="110">
        <v>0.2</v>
      </c>
      <c r="CM117" s="110">
        <v>0</v>
      </c>
      <c r="CN117" s="110">
        <v>0.06</v>
      </c>
      <c r="CO117" s="110">
        <v>0</v>
      </c>
      <c r="CP117" s="110">
        <v>0</v>
      </c>
      <c r="CQ117" s="110">
        <v>0</v>
      </c>
      <c r="CR117" s="110">
        <v>0</v>
      </c>
      <c r="CS117" s="110">
        <v>0.71</v>
      </c>
      <c r="CT117" s="110">
        <v>0.03</v>
      </c>
      <c r="CU117" s="110">
        <v>0</v>
      </c>
      <c r="CV117" s="110">
        <v>0</v>
      </c>
      <c r="CW117" s="110">
        <v>0</v>
      </c>
      <c r="CX117" s="110">
        <v>0</v>
      </c>
      <c r="CY117" s="110">
        <v>0</v>
      </c>
      <c r="CZ117" s="110">
        <v>0</v>
      </c>
      <c r="DA117" s="110">
        <v>0</v>
      </c>
      <c r="DB117" s="110">
        <v>0.1</v>
      </c>
      <c r="DC117" s="110">
        <v>0</v>
      </c>
      <c r="DD117" s="110">
        <v>0.1</v>
      </c>
      <c r="DE117" s="110">
        <v>0</v>
      </c>
      <c r="DF117" s="110">
        <v>4.9000000000000004</v>
      </c>
      <c r="DG117" s="110">
        <v>2.4</v>
      </c>
      <c r="DH117" s="110">
        <v>9</v>
      </c>
      <c r="DI117" s="110">
        <v>11.2</v>
      </c>
      <c r="DJ117" s="110">
        <v>0</v>
      </c>
      <c r="DK117" s="110">
        <v>8.1</v>
      </c>
      <c r="DL117" s="110">
        <v>19.600000000000001</v>
      </c>
      <c r="DM117" s="110">
        <v>2</v>
      </c>
      <c r="DN117" s="110">
        <v>7.6</v>
      </c>
      <c r="DO117" s="110">
        <v>12.7</v>
      </c>
      <c r="DP117" s="110">
        <v>5.4</v>
      </c>
      <c r="DQ117" s="110">
        <v>10.199999999999999</v>
      </c>
      <c r="DR117" s="110">
        <v>1.8</v>
      </c>
      <c r="DS117" s="110">
        <v>13.1</v>
      </c>
      <c r="DT117" s="110">
        <v>3.1</v>
      </c>
      <c r="DU117" s="110">
        <v>0</v>
      </c>
      <c r="DV117" s="110">
        <v>16.2</v>
      </c>
      <c r="DW117" s="110">
        <v>0</v>
      </c>
      <c r="DX117" s="110">
        <v>6.98</v>
      </c>
      <c r="DY117" s="110">
        <v>0</v>
      </c>
      <c r="DZ117" s="110">
        <v>0</v>
      </c>
      <c r="EA117" s="110">
        <v>53.69</v>
      </c>
      <c r="EB117" s="110">
        <v>0</v>
      </c>
      <c r="EC117" s="110">
        <v>0</v>
      </c>
      <c r="ED117" s="110">
        <v>17.68</v>
      </c>
      <c r="EE117" s="110">
        <v>0</v>
      </c>
      <c r="EF117" s="110">
        <v>0</v>
      </c>
      <c r="EG117" s="110">
        <v>30.24</v>
      </c>
      <c r="EH117" s="110">
        <v>0</v>
      </c>
      <c r="EI117" s="110">
        <v>0</v>
      </c>
      <c r="EJ117" s="110">
        <v>0</v>
      </c>
      <c r="EK117" s="110">
        <v>0</v>
      </c>
      <c r="EL117" s="110">
        <v>0</v>
      </c>
      <c r="EM117" s="110">
        <v>0</v>
      </c>
      <c r="EN117" s="110">
        <v>0</v>
      </c>
      <c r="EO117" s="110">
        <v>0</v>
      </c>
      <c r="EP117" s="110">
        <v>0</v>
      </c>
      <c r="EQ117" s="110">
        <v>0.12</v>
      </c>
      <c r="ER117" s="110">
        <v>0</v>
      </c>
      <c r="ES117" s="110">
        <v>0</v>
      </c>
      <c r="ET117" s="110">
        <v>0</v>
      </c>
      <c r="EU117" s="202" t="s">
        <v>6</v>
      </c>
      <c r="EV117" s="202" t="s">
        <v>6</v>
      </c>
      <c r="EW117" s="69" t="s">
        <v>6</v>
      </c>
      <c r="EX117" s="69" t="s">
        <v>6</v>
      </c>
      <c r="EY117" s="69" t="s">
        <v>6</v>
      </c>
      <c r="EZ117" s="69" t="s">
        <v>6</v>
      </c>
      <c r="FA117" s="69" t="s">
        <v>6</v>
      </c>
      <c r="FB117" s="69" t="s">
        <v>6</v>
      </c>
      <c r="FC117" s="69" t="s">
        <v>6</v>
      </c>
      <c r="FD117" s="69" t="s">
        <v>6</v>
      </c>
      <c r="FE117" s="69" t="s">
        <v>6</v>
      </c>
      <c r="FF117" s="69" t="s">
        <v>6</v>
      </c>
      <c r="FG117" s="200"/>
    </row>
    <row r="118" spans="1:169" x14ac:dyDescent="0.25">
      <c r="A118" s="98">
        <v>7</v>
      </c>
      <c r="B118" s="103" t="s">
        <v>506</v>
      </c>
      <c r="C118" s="205" t="s">
        <v>6</v>
      </c>
      <c r="D118" s="198">
        <v>43529</v>
      </c>
      <c r="E118" s="205" t="s">
        <v>6</v>
      </c>
      <c r="F118" s="100" t="s">
        <v>947</v>
      </c>
      <c r="G118" s="104" t="s">
        <v>505</v>
      </c>
      <c r="H118" s="103"/>
      <c r="I118" s="103"/>
      <c r="J118" s="103"/>
      <c r="K118" s="103"/>
      <c r="L118" s="103"/>
      <c r="M118" s="103"/>
      <c r="N118" s="103"/>
      <c r="P118" s="101" t="str">
        <f t="shared" si="1"/>
        <v>7|Trindade|NA|2019/03/05|NA|N32671||Pterodroma arminjoniana|</v>
      </c>
      <c r="Q118" s="110">
        <v>2.4794117647058962</v>
      </c>
      <c r="R118" s="121">
        <v>15.053571428573086</v>
      </c>
      <c r="S118" s="110">
        <v>0.25282352941176617</v>
      </c>
      <c r="T118" s="110">
        <v>1.5350000000001693</v>
      </c>
      <c r="U118" s="110">
        <v>2.0176470588235407E-2</v>
      </c>
      <c r="V118" s="121">
        <v>0.12250000000001349</v>
      </c>
      <c r="W118" s="110">
        <v>134.35294117647135</v>
      </c>
      <c r="X118" s="110">
        <v>815.71428571437548</v>
      </c>
      <c r="Y118" s="110">
        <v>11.241176470588298</v>
      </c>
      <c r="Z118" s="110">
        <v>68.250000000007518</v>
      </c>
      <c r="AA118" s="110">
        <v>4.6564705882353201E-3</v>
      </c>
      <c r="AB118" s="110">
        <v>2.8271428571431684E-2</v>
      </c>
      <c r="AC118" s="110">
        <v>4.1941176470588468</v>
      </c>
      <c r="AD118" s="110">
        <v>25.464285714288515</v>
      </c>
      <c r="AE118" s="110">
        <v>1.0011764705882409</v>
      </c>
      <c r="AF118" s="110">
        <v>6.078571428572098</v>
      </c>
      <c r="AG118" s="110">
        <v>0.35617647058823737</v>
      </c>
      <c r="AH118" s="110">
        <v>2.1625000000002386</v>
      </c>
      <c r="AI118" s="110">
        <v>2.3820987654321004</v>
      </c>
      <c r="AJ118" s="110">
        <v>2.7963768115942416</v>
      </c>
      <c r="AK118" s="110">
        <v>0.24734567901234578</v>
      </c>
      <c r="AL118" s="110">
        <v>0.29036231884058361</v>
      </c>
      <c r="AM118" s="110">
        <v>1.7759259259259266</v>
      </c>
      <c r="AN118" s="110">
        <v>2.0847826086956802</v>
      </c>
      <c r="AO118" s="110">
        <v>50.598765432098794</v>
      </c>
      <c r="AP118" s="110">
        <v>59.398550724638497</v>
      </c>
      <c r="AQ118" s="110">
        <v>13.086419753086426</v>
      </c>
      <c r="AR118" s="110">
        <v>15.362318840579919</v>
      </c>
      <c r="AS118" s="110">
        <v>0.24407407407407417</v>
      </c>
      <c r="AT118" s="110">
        <v>0.2865217391304386</v>
      </c>
      <c r="AU118" s="110">
        <v>20.382716049382729</v>
      </c>
      <c r="AV118" s="110">
        <v>23.927536231884385</v>
      </c>
      <c r="AW118" s="110">
        <v>0.37827160493827183</v>
      </c>
      <c r="AX118" s="110">
        <v>0.44405797101449884</v>
      </c>
      <c r="AY118" s="110">
        <v>9.7716049382716094E-2</v>
      </c>
      <c r="AZ118" s="110">
        <v>0.1147101449275378</v>
      </c>
      <c r="BA118" s="110">
        <v>1.39</v>
      </c>
      <c r="BB118" s="110">
        <v>0.62</v>
      </c>
      <c r="BC118" s="110">
        <v>2.5099999999999998</v>
      </c>
      <c r="BD118" s="110">
        <v>13.89</v>
      </c>
      <c r="BE118" s="110">
        <v>0</v>
      </c>
      <c r="BF118" s="110">
        <v>0.33</v>
      </c>
      <c r="BG118" s="110">
        <v>18.7</v>
      </c>
      <c r="BH118" s="110">
        <v>0</v>
      </c>
      <c r="BI118" s="110">
        <v>0.72</v>
      </c>
      <c r="BJ118" s="110">
        <v>0.56000000000000005</v>
      </c>
      <c r="BK118" s="110">
        <v>1.19</v>
      </c>
      <c r="BL118" s="110">
        <v>0.6</v>
      </c>
      <c r="BM118" s="110">
        <v>0</v>
      </c>
      <c r="BN118" s="110">
        <v>0.51</v>
      </c>
      <c r="BO118" s="110">
        <v>1.3</v>
      </c>
      <c r="BP118" s="110">
        <v>0.19</v>
      </c>
      <c r="BQ118" s="110">
        <v>0.19</v>
      </c>
      <c r="BR118" s="110">
        <v>0</v>
      </c>
      <c r="BS118" s="110">
        <v>0</v>
      </c>
      <c r="BT118" s="110">
        <v>0.35</v>
      </c>
      <c r="BU118" s="110">
        <v>0</v>
      </c>
      <c r="BV118" s="110">
        <v>0</v>
      </c>
      <c r="BW118" s="110">
        <v>0</v>
      </c>
      <c r="BX118" s="110">
        <v>1.68</v>
      </c>
      <c r="BY118" s="110">
        <v>0</v>
      </c>
      <c r="BZ118" s="110">
        <v>0.85</v>
      </c>
      <c r="CA118" s="110">
        <v>0.63</v>
      </c>
      <c r="CB118" s="110">
        <v>0</v>
      </c>
      <c r="CC118" s="110">
        <v>0</v>
      </c>
      <c r="CD118" s="110">
        <v>0</v>
      </c>
      <c r="CE118" s="110">
        <v>0</v>
      </c>
      <c r="CF118" s="110">
        <v>0</v>
      </c>
      <c r="CG118" s="110">
        <v>0</v>
      </c>
      <c r="CH118" s="110">
        <v>8.75</v>
      </c>
      <c r="CI118" s="110">
        <v>0</v>
      </c>
      <c r="CJ118" s="110">
        <v>1.36</v>
      </c>
      <c r="CK118" s="110">
        <v>5.13</v>
      </c>
      <c r="CL118" s="110">
        <v>0</v>
      </c>
      <c r="CM118" s="110">
        <v>10.63</v>
      </c>
      <c r="CN118" s="110">
        <v>6.1</v>
      </c>
      <c r="CO118" s="110">
        <v>1.1200000000000001</v>
      </c>
      <c r="CP118" s="110">
        <v>0</v>
      </c>
      <c r="CQ118" s="110">
        <v>0</v>
      </c>
      <c r="CR118" s="110">
        <v>0</v>
      </c>
      <c r="CS118" s="110">
        <v>0</v>
      </c>
      <c r="CT118" s="110">
        <v>0</v>
      </c>
      <c r="CU118" s="110">
        <v>0</v>
      </c>
      <c r="CV118" s="110">
        <v>0</v>
      </c>
      <c r="CW118" s="110">
        <v>3.57</v>
      </c>
      <c r="CX118" s="110">
        <v>34.4</v>
      </c>
      <c r="CY118" s="110">
        <v>75.900000000000006</v>
      </c>
      <c r="CZ118" s="110">
        <v>0</v>
      </c>
      <c r="DA118" s="110">
        <v>0</v>
      </c>
      <c r="DB118" s="110">
        <v>0</v>
      </c>
      <c r="DC118" s="110">
        <v>0</v>
      </c>
      <c r="DD118" s="110">
        <v>110.3</v>
      </c>
      <c r="DE118" s="110">
        <v>0</v>
      </c>
      <c r="DF118" s="110">
        <v>9.8000000000000007</v>
      </c>
      <c r="DG118" s="110">
        <v>14.5</v>
      </c>
      <c r="DH118" s="110">
        <v>28.1</v>
      </c>
      <c r="DI118" s="110">
        <v>20.9</v>
      </c>
      <c r="DJ118" s="110">
        <v>0</v>
      </c>
      <c r="DK118" s="110">
        <v>30.6</v>
      </c>
      <c r="DL118" s="110">
        <v>92.3</v>
      </c>
      <c r="DM118" s="110">
        <v>11.4</v>
      </c>
      <c r="DN118" s="110">
        <v>62.8</v>
      </c>
      <c r="DO118" s="110">
        <v>103.5</v>
      </c>
      <c r="DP118" s="110">
        <v>41</v>
      </c>
      <c r="DQ118" s="110">
        <v>52.4</v>
      </c>
      <c r="DR118" s="110">
        <v>96.3</v>
      </c>
      <c r="DS118" s="110">
        <v>94.7</v>
      </c>
      <c r="DT118" s="110">
        <v>80.099999999999994</v>
      </c>
      <c r="DU118" s="110">
        <v>59.5</v>
      </c>
      <c r="DV118" s="110">
        <v>50.2</v>
      </c>
      <c r="DW118" s="110">
        <v>54.8</v>
      </c>
      <c r="DX118" s="110">
        <v>14.31</v>
      </c>
      <c r="DY118" s="110">
        <v>34.17</v>
      </c>
      <c r="DZ118" s="110">
        <v>0</v>
      </c>
      <c r="EA118" s="110">
        <v>13.5</v>
      </c>
      <c r="EB118" s="110">
        <v>0</v>
      </c>
      <c r="EC118" s="110">
        <v>0</v>
      </c>
      <c r="ED118" s="110">
        <v>1.21</v>
      </c>
      <c r="EE118" s="110">
        <v>0</v>
      </c>
      <c r="EF118" s="110">
        <v>0</v>
      </c>
      <c r="EG118" s="110">
        <v>60.93</v>
      </c>
      <c r="EH118" s="110">
        <v>0</v>
      </c>
      <c r="EI118" s="110">
        <v>0</v>
      </c>
      <c r="EJ118" s="110">
        <v>0</v>
      </c>
      <c r="EK118" s="110">
        <v>0</v>
      </c>
      <c r="EL118" s="110">
        <v>0</v>
      </c>
      <c r="EM118" s="110">
        <v>0</v>
      </c>
      <c r="EN118" s="110">
        <v>0</v>
      </c>
      <c r="EO118" s="110">
        <v>0</v>
      </c>
      <c r="EP118" s="110">
        <v>0</v>
      </c>
      <c r="EQ118" s="110">
        <v>1.37</v>
      </c>
      <c r="ER118" s="110">
        <v>0</v>
      </c>
      <c r="ES118" s="110">
        <v>0</v>
      </c>
      <c r="ET118" s="110">
        <v>0</v>
      </c>
      <c r="EU118" s="203">
        <v>-18.280799999999999</v>
      </c>
      <c r="EV118" s="203">
        <v>11.656799999999999</v>
      </c>
      <c r="EW118" s="69" t="s">
        <v>6</v>
      </c>
      <c r="EX118" s="69" t="s">
        <v>6</v>
      </c>
      <c r="EY118" s="69" t="s">
        <v>6</v>
      </c>
      <c r="EZ118" s="69" t="s">
        <v>6</v>
      </c>
      <c r="FA118" s="69" t="s">
        <v>6</v>
      </c>
      <c r="FB118" s="69" t="s">
        <v>6</v>
      </c>
      <c r="FC118" s="69" t="s">
        <v>6</v>
      </c>
      <c r="FD118" s="69" t="s">
        <v>6</v>
      </c>
      <c r="FE118" s="69" t="s">
        <v>6</v>
      </c>
      <c r="FF118" s="69" t="s">
        <v>6</v>
      </c>
      <c r="FG118" s="200"/>
    </row>
    <row r="119" spans="1:169" x14ac:dyDescent="0.25">
      <c r="A119" s="98">
        <v>7</v>
      </c>
      <c r="B119" s="103" t="s">
        <v>506</v>
      </c>
      <c r="C119" s="205" t="s">
        <v>6</v>
      </c>
      <c r="D119" s="198">
        <v>43529</v>
      </c>
      <c r="E119" s="205" t="s">
        <v>6</v>
      </c>
      <c r="F119" s="100" t="s">
        <v>948</v>
      </c>
      <c r="G119" s="104" t="s">
        <v>505</v>
      </c>
      <c r="H119" s="103"/>
      <c r="I119" s="103"/>
      <c r="J119" s="103"/>
      <c r="K119" s="103"/>
      <c r="L119" s="103"/>
      <c r="M119" s="103"/>
      <c r="N119" s="103"/>
      <c r="P119" s="101" t="str">
        <f t="shared" si="1"/>
        <v>7|Trindade|NA|2019/03/05|NA|N32672||Pterodroma arminjoniana|</v>
      </c>
      <c r="Q119" s="110">
        <v>0.31545226130653398</v>
      </c>
      <c r="R119" s="121">
        <v>1.4106741573033854</v>
      </c>
      <c r="S119" s="110">
        <v>5.9962311557789187E-2</v>
      </c>
      <c r="T119" s="110">
        <v>0.2681460674157331</v>
      </c>
      <c r="U119" s="110">
        <v>2.0942211055276466E-2</v>
      </c>
      <c r="V119" s="121">
        <v>9.3651685393259382E-2</v>
      </c>
      <c r="W119" s="110">
        <v>76.381909547739014</v>
      </c>
      <c r="X119" s="110">
        <v>341.57303370786872</v>
      </c>
      <c r="Y119" s="110">
        <v>2.56532663316584</v>
      </c>
      <c r="Z119" s="110">
        <v>11.471910112359671</v>
      </c>
      <c r="AA119" s="110">
        <v>1.0535175879397028E-2</v>
      </c>
      <c r="AB119" s="110">
        <v>4.7112359550562283E-2</v>
      </c>
      <c r="AC119" s="110">
        <v>0.54711055276382137</v>
      </c>
      <c r="AD119" s="110">
        <v>2.4466292134831713</v>
      </c>
      <c r="AE119" s="110">
        <v>3.5188442211055423E-2</v>
      </c>
      <c r="AF119" s="110">
        <v>0.15735955056179937</v>
      </c>
      <c r="AG119" s="110">
        <v>2.4597989949748843E-2</v>
      </c>
      <c r="AH119" s="110">
        <v>0.11000000000000112</v>
      </c>
      <c r="AI119" s="101" t="s">
        <v>464</v>
      </c>
      <c r="AJ119" s="101" t="s">
        <v>464</v>
      </c>
      <c r="AK119" s="101" t="s">
        <v>464</v>
      </c>
      <c r="AL119" s="101" t="s">
        <v>464</v>
      </c>
      <c r="AM119" s="101" t="s">
        <v>464</v>
      </c>
      <c r="AN119" s="101" t="s">
        <v>464</v>
      </c>
      <c r="AO119" s="101" t="s">
        <v>464</v>
      </c>
      <c r="AP119" s="101" t="s">
        <v>464</v>
      </c>
      <c r="AQ119" s="101" t="s">
        <v>464</v>
      </c>
      <c r="AR119" s="101" t="s">
        <v>464</v>
      </c>
      <c r="AS119" s="101" t="s">
        <v>464</v>
      </c>
      <c r="AT119" s="101" t="s">
        <v>464</v>
      </c>
      <c r="AU119" s="101" t="s">
        <v>464</v>
      </c>
      <c r="AV119" s="101" t="s">
        <v>464</v>
      </c>
      <c r="AW119" s="101" t="s">
        <v>464</v>
      </c>
      <c r="AX119" s="101" t="s">
        <v>464</v>
      </c>
      <c r="AY119" s="101" t="s">
        <v>464</v>
      </c>
      <c r="AZ119" s="101" t="s">
        <v>464</v>
      </c>
      <c r="BA119" s="110">
        <v>0</v>
      </c>
      <c r="BB119" s="110">
        <v>1.74</v>
      </c>
      <c r="BC119" s="110">
        <v>20.059999999999999</v>
      </c>
      <c r="BD119" s="110">
        <v>14.66</v>
      </c>
      <c r="BE119" s="110">
        <v>0.86</v>
      </c>
      <c r="BF119" s="110">
        <v>0.09</v>
      </c>
      <c r="BG119" s="110">
        <v>37.4</v>
      </c>
      <c r="BH119" s="110">
        <v>0</v>
      </c>
      <c r="BI119" s="110">
        <v>0.94</v>
      </c>
      <c r="BJ119" s="110">
        <v>0.95</v>
      </c>
      <c r="BK119" s="110">
        <v>0.82</v>
      </c>
      <c r="BL119" s="110">
        <v>0</v>
      </c>
      <c r="BM119" s="110">
        <v>0</v>
      </c>
      <c r="BN119" s="110">
        <v>0.47</v>
      </c>
      <c r="BO119" s="110">
        <v>1.71</v>
      </c>
      <c r="BP119" s="110">
        <v>7.0000000000000007E-2</v>
      </c>
      <c r="BQ119" s="110">
        <v>0.6</v>
      </c>
      <c r="BR119" s="110">
        <v>0.57999999999999996</v>
      </c>
      <c r="BS119" s="110">
        <v>0.3</v>
      </c>
      <c r="BT119" s="110">
        <v>1.1499999999999999</v>
      </c>
      <c r="BU119" s="110">
        <v>2.4300000000000002</v>
      </c>
      <c r="BV119" s="110">
        <v>3.07</v>
      </c>
      <c r="BW119" s="110">
        <v>2.21</v>
      </c>
      <c r="BX119" s="110">
        <v>3.53</v>
      </c>
      <c r="BY119" s="110">
        <v>1.33</v>
      </c>
      <c r="BZ119" s="110">
        <v>2.64</v>
      </c>
      <c r="CA119" s="110">
        <v>1.1000000000000001</v>
      </c>
      <c r="CB119" s="110">
        <v>0.93</v>
      </c>
      <c r="CC119" s="110">
        <v>0.83</v>
      </c>
      <c r="CD119" s="110">
        <v>0.78</v>
      </c>
      <c r="CE119" s="110">
        <v>0</v>
      </c>
      <c r="CF119" s="110">
        <v>0.6</v>
      </c>
      <c r="CG119" s="110">
        <v>0</v>
      </c>
      <c r="CH119" s="110">
        <v>5.23</v>
      </c>
      <c r="CI119" s="110">
        <v>0.26</v>
      </c>
      <c r="CJ119" s="110">
        <v>4.93</v>
      </c>
      <c r="CK119" s="110">
        <v>11.25</v>
      </c>
      <c r="CL119" s="110">
        <v>0</v>
      </c>
      <c r="CM119" s="110">
        <v>4.6100000000000003</v>
      </c>
      <c r="CN119" s="110">
        <v>7.13</v>
      </c>
      <c r="CO119" s="110">
        <v>1.41</v>
      </c>
      <c r="CP119" s="110">
        <v>0</v>
      </c>
      <c r="CQ119" s="110">
        <v>4.24</v>
      </c>
      <c r="CR119" s="110">
        <v>0</v>
      </c>
      <c r="CS119" s="110">
        <v>39.81</v>
      </c>
      <c r="CT119" s="110">
        <v>1.2</v>
      </c>
      <c r="CU119" s="110">
        <v>0</v>
      </c>
      <c r="CV119" s="110">
        <v>0</v>
      </c>
      <c r="CW119" s="110">
        <v>2.96</v>
      </c>
      <c r="CX119" s="110">
        <v>0</v>
      </c>
      <c r="CY119" s="110">
        <v>0</v>
      </c>
      <c r="CZ119" s="110">
        <v>6.4</v>
      </c>
      <c r="DA119" s="110">
        <v>0</v>
      </c>
      <c r="DB119" s="110">
        <v>0</v>
      </c>
      <c r="DC119" s="110">
        <v>2.2999999999999998</v>
      </c>
      <c r="DD119" s="110">
        <v>8.6999999999999993</v>
      </c>
      <c r="DE119" s="110">
        <v>0</v>
      </c>
      <c r="DF119" s="110">
        <v>7.7</v>
      </c>
      <c r="DG119" s="110">
        <v>7.1</v>
      </c>
      <c r="DH119" s="110">
        <v>9.1999999999999993</v>
      </c>
      <c r="DI119" s="110">
        <v>6.7</v>
      </c>
      <c r="DJ119" s="110">
        <v>0</v>
      </c>
      <c r="DK119" s="110">
        <v>5.5</v>
      </c>
      <c r="DL119" s="110">
        <v>31.3</v>
      </c>
      <c r="DM119" s="110">
        <v>5.7</v>
      </c>
      <c r="DN119" s="110">
        <v>19.3</v>
      </c>
      <c r="DO119" s="110">
        <v>41.8</v>
      </c>
      <c r="DP119" s="110">
        <v>3.1</v>
      </c>
      <c r="DQ119" s="110">
        <v>11.9</v>
      </c>
      <c r="DR119" s="110">
        <v>0</v>
      </c>
      <c r="DS119" s="110">
        <v>20.7</v>
      </c>
      <c r="DT119" s="110">
        <v>0</v>
      </c>
      <c r="DU119" s="110">
        <v>14.4</v>
      </c>
      <c r="DV119" s="110">
        <v>15.5</v>
      </c>
      <c r="DW119" s="110">
        <v>7.7</v>
      </c>
      <c r="DX119" s="110">
        <v>5.83</v>
      </c>
      <c r="DY119" s="110">
        <v>2.65</v>
      </c>
      <c r="DZ119" s="110">
        <v>0</v>
      </c>
      <c r="EA119" s="110">
        <v>5.79</v>
      </c>
      <c r="EB119" s="110">
        <v>0</v>
      </c>
      <c r="EC119" s="110">
        <v>0</v>
      </c>
      <c r="ED119" s="110">
        <v>0</v>
      </c>
      <c r="EE119" s="110">
        <v>0</v>
      </c>
      <c r="EF119" s="110">
        <v>0</v>
      </c>
      <c r="EG119" s="110">
        <v>0</v>
      </c>
      <c r="EH119" s="110">
        <v>0</v>
      </c>
      <c r="EI119" s="110">
        <v>0</v>
      </c>
      <c r="EJ119" s="110">
        <v>0</v>
      </c>
      <c r="EK119" s="110">
        <v>0</v>
      </c>
      <c r="EL119" s="110">
        <v>0</v>
      </c>
      <c r="EM119" s="110">
        <v>0</v>
      </c>
      <c r="EN119" s="110">
        <v>0</v>
      </c>
      <c r="EO119" s="110">
        <v>0</v>
      </c>
      <c r="EP119" s="110">
        <v>0</v>
      </c>
      <c r="EQ119" s="110">
        <v>6.48</v>
      </c>
      <c r="ER119" s="110">
        <v>0</v>
      </c>
      <c r="ES119" s="110">
        <v>0</v>
      </c>
      <c r="ET119" s="110">
        <v>0</v>
      </c>
      <c r="EU119" s="203">
        <v>-18.362333</v>
      </c>
      <c r="EV119" s="203">
        <v>12.144</v>
      </c>
      <c r="EW119" s="69" t="s">
        <v>6</v>
      </c>
      <c r="EX119" s="69" t="s">
        <v>6</v>
      </c>
      <c r="EY119" s="69" t="s">
        <v>6</v>
      </c>
      <c r="EZ119" s="69" t="s">
        <v>6</v>
      </c>
      <c r="FA119" s="69" t="s">
        <v>6</v>
      </c>
      <c r="FB119" s="69" t="s">
        <v>6</v>
      </c>
      <c r="FC119" s="69" t="s">
        <v>6</v>
      </c>
      <c r="FD119" s="69" t="s">
        <v>6</v>
      </c>
      <c r="FE119" s="69" t="s">
        <v>6</v>
      </c>
      <c r="FF119" s="69" t="s">
        <v>6</v>
      </c>
      <c r="FG119" s="200"/>
    </row>
    <row r="120" spans="1:169" x14ac:dyDescent="0.25">
      <c r="A120" s="98">
        <v>7</v>
      </c>
      <c r="B120" s="103" t="s">
        <v>506</v>
      </c>
      <c r="C120" s="205" t="s">
        <v>6</v>
      </c>
      <c r="D120" s="198">
        <v>43535</v>
      </c>
      <c r="E120" s="205" t="s">
        <v>6</v>
      </c>
      <c r="F120" s="100" t="s">
        <v>939</v>
      </c>
      <c r="G120" s="104" t="s">
        <v>505</v>
      </c>
      <c r="H120" s="103"/>
      <c r="I120" s="103"/>
      <c r="J120" s="103"/>
      <c r="K120" s="103"/>
      <c r="L120" s="103"/>
      <c r="M120" s="103"/>
      <c r="N120" s="103"/>
      <c r="P120" s="101" t="str">
        <f t="shared" si="1"/>
        <v>7|Trindade|NA|2019/03/11|NA|N32611||Pterodroma arminjoniana|</v>
      </c>
      <c r="Q120" s="110">
        <v>0.14180087847730596</v>
      </c>
      <c r="R120" s="121">
        <v>0.98826530612244601</v>
      </c>
      <c r="S120" s="110">
        <v>3.508784773060028E-2</v>
      </c>
      <c r="T120" s="110">
        <v>0.24454081632652985</v>
      </c>
      <c r="U120" s="110">
        <v>8.0161054172767175E-3</v>
      </c>
      <c r="V120" s="121">
        <v>5.5867346938775334E-2</v>
      </c>
      <c r="W120" s="110">
        <v>50.856515373352835</v>
      </c>
      <c r="X120" s="110">
        <v>354.43877551020296</v>
      </c>
      <c r="Y120" s="110">
        <v>1.4780380673499263</v>
      </c>
      <c r="Z120" s="110">
        <v>10.301020408163232</v>
      </c>
      <c r="AA120" s="110">
        <v>4.2020497803806718E-3</v>
      </c>
      <c r="AB120" s="110">
        <v>2.9285714285714193E-2</v>
      </c>
      <c r="AC120" s="110">
        <v>0.13323572474377737</v>
      </c>
      <c r="AD120" s="110">
        <v>0.92857142857142549</v>
      </c>
      <c r="AE120" s="110">
        <v>0.17606149341142011</v>
      </c>
      <c r="AF120" s="110">
        <v>1.2270408163265265</v>
      </c>
      <c r="AG120" s="110">
        <v>8.4846266471449456E-3</v>
      </c>
      <c r="AH120" s="110">
        <v>5.9132653061224311E-2</v>
      </c>
      <c r="AI120" s="110">
        <v>2.5867647058823846</v>
      </c>
      <c r="AJ120" s="110">
        <v>3.0327586206896413</v>
      </c>
      <c r="AK120" s="110">
        <v>0.30147058823529777</v>
      </c>
      <c r="AL120" s="110">
        <v>0.35344827586206723</v>
      </c>
      <c r="AM120" s="110">
        <v>0.35485294117647487</v>
      </c>
      <c r="AN120" s="110">
        <v>0.41603448275861871</v>
      </c>
      <c r="AO120" s="110">
        <v>17.566176470588449</v>
      </c>
      <c r="AP120" s="110">
        <v>20.594827586206801</v>
      </c>
      <c r="AQ120" s="110">
        <v>20.61029411764731</v>
      </c>
      <c r="AR120" s="110">
        <v>24.16379310344816</v>
      </c>
      <c r="AS120" s="110">
        <v>0.70176470588236162</v>
      </c>
      <c r="AT120" s="110">
        <v>0.82275862068965144</v>
      </c>
      <c r="AU120" s="110">
        <v>26.507352941176791</v>
      </c>
      <c r="AV120" s="110">
        <v>31.077586206896402</v>
      </c>
      <c r="AW120" s="110">
        <v>0.75588235294118578</v>
      </c>
      <c r="AX120" s="110">
        <v>0.88620689655172002</v>
      </c>
      <c r="AY120" s="110">
        <v>0.81323529411765694</v>
      </c>
      <c r="AZ120" s="110">
        <v>0.95344827586206449</v>
      </c>
      <c r="BA120" s="110">
        <v>0</v>
      </c>
      <c r="BB120" s="110">
        <v>0</v>
      </c>
      <c r="BC120" s="110">
        <v>0</v>
      </c>
      <c r="BD120" s="110">
        <v>0</v>
      </c>
      <c r="BE120" s="110">
        <v>0.1</v>
      </c>
      <c r="BF120" s="110">
        <v>0</v>
      </c>
      <c r="BG120" s="110">
        <v>0.1</v>
      </c>
      <c r="BH120" s="110">
        <v>0</v>
      </c>
      <c r="BI120" s="110">
        <v>0</v>
      </c>
      <c r="BJ120" s="110">
        <v>0.13</v>
      </c>
      <c r="BK120" s="110">
        <v>0.13</v>
      </c>
      <c r="BL120" s="110">
        <v>0.13</v>
      </c>
      <c r="BM120" s="110">
        <v>0</v>
      </c>
      <c r="BN120" s="110">
        <v>0.19</v>
      </c>
      <c r="BO120" s="110">
        <v>0.28999999999999998</v>
      </c>
      <c r="BP120" s="110">
        <v>0.18</v>
      </c>
      <c r="BQ120" s="110">
        <v>0.11</v>
      </c>
      <c r="BR120" s="110">
        <v>0.22</v>
      </c>
      <c r="BS120" s="110">
        <v>0</v>
      </c>
      <c r="BT120" s="110">
        <v>0.11</v>
      </c>
      <c r="BU120" s="110">
        <v>0.2</v>
      </c>
      <c r="BV120" s="110">
        <v>0.42</v>
      </c>
      <c r="BW120" s="110">
        <v>0</v>
      </c>
      <c r="BX120" s="110">
        <v>0.28000000000000003</v>
      </c>
      <c r="BY120" s="110">
        <v>0.24</v>
      </c>
      <c r="BZ120" s="110">
        <v>0</v>
      </c>
      <c r="CA120" s="110">
        <v>0.1</v>
      </c>
      <c r="CB120" s="110">
        <v>0.18</v>
      </c>
      <c r="CC120" s="110">
        <v>0</v>
      </c>
      <c r="CD120" s="110">
        <v>0</v>
      </c>
      <c r="CE120" s="110">
        <v>7.0000000000000007E-2</v>
      </c>
      <c r="CF120" s="110">
        <v>0</v>
      </c>
      <c r="CG120" s="110">
        <v>0</v>
      </c>
      <c r="CH120" s="110">
        <v>0.56999999999999995</v>
      </c>
      <c r="CI120" s="110">
        <v>0.05</v>
      </c>
      <c r="CJ120" s="110">
        <v>0.15</v>
      </c>
      <c r="CK120" s="110">
        <v>0</v>
      </c>
      <c r="CL120" s="110">
        <v>0.03</v>
      </c>
      <c r="CM120" s="110">
        <v>7.0000000000000007E-2</v>
      </c>
      <c r="CN120" s="110">
        <v>0</v>
      </c>
      <c r="CO120" s="110">
        <v>0</v>
      </c>
      <c r="CP120" s="110">
        <v>0</v>
      </c>
      <c r="CQ120" s="110">
        <v>0</v>
      </c>
      <c r="CR120" s="110">
        <v>0</v>
      </c>
      <c r="CS120" s="110">
        <v>3.09</v>
      </c>
      <c r="CT120" s="110">
        <v>0</v>
      </c>
      <c r="CU120" s="110">
        <v>0</v>
      </c>
      <c r="CV120" s="110">
        <v>0</v>
      </c>
      <c r="CW120" s="110">
        <v>0</v>
      </c>
      <c r="CX120" s="110" t="s">
        <v>467</v>
      </c>
      <c r="CY120" s="110" t="s">
        <v>467</v>
      </c>
      <c r="CZ120" s="110" t="s">
        <v>467</v>
      </c>
      <c r="DA120" s="110" t="s">
        <v>467</v>
      </c>
      <c r="DB120" s="110" t="s">
        <v>467</v>
      </c>
      <c r="DC120" s="110" t="s">
        <v>467</v>
      </c>
      <c r="DD120" s="110" t="s">
        <v>467</v>
      </c>
      <c r="DE120" s="110" t="s">
        <v>467</v>
      </c>
      <c r="DF120" s="110" t="s">
        <v>467</v>
      </c>
      <c r="DG120" s="110" t="s">
        <v>467</v>
      </c>
      <c r="DH120" s="110" t="s">
        <v>467</v>
      </c>
      <c r="DI120" s="110" t="s">
        <v>467</v>
      </c>
      <c r="DJ120" s="110" t="s">
        <v>467</v>
      </c>
      <c r="DK120" s="110" t="s">
        <v>467</v>
      </c>
      <c r="DL120" s="110" t="s">
        <v>467</v>
      </c>
      <c r="DM120" s="110" t="s">
        <v>467</v>
      </c>
      <c r="DN120" s="110" t="s">
        <v>467</v>
      </c>
      <c r="DO120" s="110" t="s">
        <v>467</v>
      </c>
      <c r="DP120" s="110" t="s">
        <v>467</v>
      </c>
      <c r="DQ120" s="110" t="s">
        <v>467</v>
      </c>
      <c r="DR120" s="110" t="s">
        <v>467</v>
      </c>
      <c r="DS120" s="110" t="s">
        <v>467</v>
      </c>
      <c r="DT120" s="110" t="s">
        <v>467</v>
      </c>
      <c r="DU120" s="110" t="s">
        <v>467</v>
      </c>
      <c r="DV120" s="110" t="s">
        <v>467</v>
      </c>
      <c r="DW120" s="110" t="s">
        <v>467</v>
      </c>
      <c r="DX120" s="110" t="s">
        <v>467</v>
      </c>
      <c r="DY120" s="110" t="s">
        <v>467</v>
      </c>
      <c r="DZ120" s="110" t="s">
        <v>467</v>
      </c>
      <c r="EA120" s="110" t="s">
        <v>467</v>
      </c>
      <c r="EB120" s="110" t="s">
        <v>467</v>
      </c>
      <c r="EC120" s="110" t="s">
        <v>467</v>
      </c>
      <c r="ED120" s="110" t="s">
        <v>467</v>
      </c>
      <c r="EE120" s="110" t="s">
        <v>467</v>
      </c>
      <c r="EF120" s="110" t="s">
        <v>467</v>
      </c>
      <c r="EG120" s="110" t="s">
        <v>467</v>
      </c>
      <c r="EH120" s="110" t="s">
        <v>467</v>
      </c>
      <c r="EI120" s="110" t="s">
        <v>467</v>
      </c>
      <c r="EJ120" s="110" t="s">
        <v>467</v>
      </c>
      <c r="EK120" s="110" t="s">
        <v>467</v>
      </c>
      <c r="EL120" s="110" t="s">
        <v>467</v>
      </c>
      <c r="EM120" s="110" t="s">
        <v>467</v>
      </c>
      <c r="EN120" s="110" t="s">
        <v>467</v>
      </c>
      <c r="EO120" s="110" t="s">
        <v>467</v>
      </c>
      <c r="EP120" s="110" t="s">
        <v>467</v>
      </c>
      <c r="EQ120" s="110" t="s">
        <v>467</v>
      </c>
      <c r="ER120" s="110" t="s">
        <v>467</v>
      </c>
      <c r="ES120" s="110" t="s">
        <v>467</v>
      </c>
      <c r="ET120" s="110" t="s">
        <v>467</v>
      </c>
      <c r="EU120" s="202" t="s">
        <v>464</v>
      </c>
      <c r="EV120" s="202" t="s">
        <v>464</v>
      </c>
      <c r="EW120" s="69" t="s">
        <v>6</v>
      </c>
      <c r="EX120" s="69" t="s">
        <v>6</v>
      </c>
      <c r="EY120" s="69" t="s">
        <v>6</v>
      </c>
      <c r="EZ120" s="69" t="s">
        <v>6</v>
      </c>
      <c r="FA120" s="69" t="s">
        <v>6</v>
      </c>
      <c r="FB120" s="69" t="s">
        <v>6</v>
      </c>
      <c r="FC120" s="69" t="s">
        <v>6</v>
      </c>
      <c r="FD120" s="69" t="s">
        <v>6</v>
      </c>
      <c r="FE120" s="69" t="s">
        <v>6</v>
      </c>
      <c r="FF120" s="69" t="s">
        <v>6</v>
      </c>
      <c r="FG120" s="200"/>
    </row>
    <row r="121" spans="1:169" x14ac:dyDescent="0.25">
      <c r="A121" s="98">
        <v>7</v>
      </c>
      <c r="B121" s="103" t="s">
        <v>506</v>
      </c>
      <c r="C121" s="205" t="s">
        <v>6</v>
      </c>
      <c r="D121" s="198">
        <v>43536</v>
      </c>
      <c r="E121" s="205" t="s">
        <v>6</v>
      </c>
      <c r="F121" s="100" t="s">
        <v>940</v>
      </c>
      <c r="G121" s="104" t="s">
        <v>505</v>
      </c>
      <c r="H121" s="103"/>
      <c r="I121" s="103"/>
      <c r="J121" s="103"/>
      <c r="K121" s="103"/>
      <c r="L121" s="103"/>
      <c r="M121" s="103"/>
      <c r="N121" s="103"/>
      <c r="P121" s="101" t="str">
        <f t="shared" si="1"/>
        <v>7|Trindade|NA|2019/03/12|NA|N32613||Pterodroma arminjoniana|</v>
      </c>
      <c r="Q121" s="110">
        <v>3.9200000000000839</v>
      </c>
      <c r="R121" s="121">
        <v>19.600000000002161</v>
      </c>
      <c r="S121" s="110">
        <v>0.85840000000001826</v>
      </c>
      <c r="T121" s="110">
        <v>4.2920000000004723</v>
      </c>
      <c r="U121" s="110">
        <v>2.1240000000000454</v>
      </c>
      <c r="V121" s="121">
        <v>10.62000000000117</v>
      </c>
      <c r="W121" s="110">
        <v>139.18000000000299</v>
      </c>
      <c r="X121" s="110">
        <v>695.90000000007672</v>
      </c>
      <c r="Y121" s="110">
        <v>40.000000000000853</v>
      </c>
      <c r="Z121" s="110">
        <v>200.00000000002203</v>
      </c>
      <c r="AA121" s="110">
        <v>4.4480000000000949E-2</v>
      </c>
      <c r="AB121" s="110">
        <v>0.22240000000002449</v>
      </c>
      <c r="AC121" s="110">
        <v>5.4600000000001163</v>
      </c>
      <c r="AD121" s="110">
        <v>27.300000000003006</v>
      </c>
      <c r="AE121" s="110">
        <v>1.6376000000000348</v>
      </c>
      <c r="AF121" s="110">
        <v>8.1880000000009012</v>
      </c>
      <c r="AG121" s="110">
        <v>0.23880000000000506</v>
      </c>
      <c r="AH121" s="110">
        <v>1.1940000000001314</v>
      </c>
      <c r="AI121" s="110">
        <v>1.6572033898305352</v>
      </c>
      <c r="AJ121" s="110">
        <v>1.8802884615384678</v>
      </c>
      <c r="AK121" s="110">
        <v>9.9576271186442258E-2</v>
      </c>
      <c r="AL121" s="110">
        <v>0.11298076923076959</v>
      </c>
      <c r="AM121" s="110">
        <v>2.3161016949152917</v>
      </c>
      <c r="AN121" s="110">
        <v>2.6278846153846245</v>
      </c>
      <c r="AO121" s="110">
        <v>22.686440677966463</v>
      </c>
      <c r="AP121" s="110">
        <v>25.740384615384695</v>
      </c>
      <c r="AQ121" s="110">
        <v>8.5466101694916627</v>
      </c>
      <c r="AR121" s="110">
        <v>9.697115384615417</v>
      </c>
      <c r="AS121" s="110">
        <v>0.22372881355932564</v>
      </c>
      <c r="AT121" s="110">
        <v>0.25384615384615472</v>
      </c>
      <c r="AU121" s="110">
        <v>17.07203389830536</v>
      </c>
      <c r="AV121" s="110">
        <v>19.370192307692374</v>
      </c>
      <c r="AW121" s="110">
        <v>5.4449152542373758E-2</v>
      </c>
      <c r="AX121" s="110">
        <v>6.1778846153846372E-2</v>
      </c>
      <c r="AY121" s="110">
        <v>0.34072033898305631</v>
      </c>
      <c r="AZ121" s="110">
        <v>0.38658653846153973</v>
      </c>
      <c r="BA121" s="110">
        <v>0.16</v>
      </c>
      <c r="BB121" s="110">
        <v>0.16</v>
      </c>
      <c r="BC121" s="110">
        <v>0.01</v>
      </c>
      <c r="BD121" s="110">
        <v>0</v>
      </c>
      <c r="BE121" s="110">
        <v>0.4</v>
      </c>
      <c r="BF121" s="110">
        <v>0.39</v>
      </c>
      <c r="BG121" s="110">
        <v>1.1000000000000001</v>
      </c>
      <c r="BH121" s="110">
        <v>0</v>
      </c>
      <c r="BI121" s="110">
        <v>0.59</v>
      </c>
      <c r="BJ121" s="110">
        <v>0.78</v>
      </c>
      <c r="BK121" s="110">
        <v>0</v>
      </c>
      <c r="BL121" s="110">
        <v>0.61</v>
      </c>
      <c r="BM121" s="110">
        <v>0</v>
      </c>
      <c r="BN121" s="110">
        <v>0.56000000000000005</v>
      </c>
      <c r="BO121" s="110">
        <v>0.77</v>
      </c>
      <c r="BP121" s="110">
        <v>0.65</v>
      </c>
      <c r="BQ121" s="110">
        <v>0</v>
      </c>
      <c r="BR121" s="110">
        <v>0</v>
      </c>
      <c r="BS121" s="110">
        <v>0</v>
      </c>
      <c r="BT121" s="110">
        <v>0</v>
      </c>
      <c r="BU121" s="110">
        <v>0</v>
      </c>
      <c r="BV121" s="110">
        <v>0</v>
      </c>
      <c r="BW121" s="110">
        <v>0</v>
      </c>
      <c r="BX121" s="110">
        <v>1.19</v>
      </c>
      <c r="BY121" s="110">
        <v>0.98</v>
      </c>
      <c r="BZ121" s="110">
        <v>0.8</v>
      </c>
      <c r="CA121" s="110">
        <v>0.44</v>
      </c>
      <c r="CB121" s="110">
        <v>0.43</v>
      </c>
      <c r="CC121" s="110">
        <v>1.0900000000000001</v>
      </c>
      <c r="CD121" s="110">
        <v>0.28000000000000003</v>
      </c>
      <c r="CE121" s="110">
        <v>1.37</v>
      </c>
      <c r="CF121" s="110">
        <v>0</v>
      </c>
      <c r="CG121" s="110">
        <v>0.76</v>
      </c>
      <c r="CH121" s="110">
        <v>0.81</v>
      </c>
      <c r="CI121" s="110">
        <v>1.01</v>
      </c>
      <c r="CJ121" s="110">
        <v>0.93</v>
      </c>
      <c r="CK121" s="110">
        <v>0</v>
      </c>
      <c r="CL121" s="110">
        <v>0</v>
      </c>
      <c r="CM121" s="110">
        <v>1.47</v>
      </c>
      <c r="CN121" s="110">
        <v>0</v>
      </c>
      <c r="CO121" s="110">
        <v>0.9</v>
      </c>
      <c r="CP121" s="110">
        <v>0</v>
      </c>
      <c r="CQ121" s="110">
        <v>0</v>
      </c>
      <c r="CR121" s="110">
        <v>0</v>
      </c>
      <c r="CS121" s="110">
        <v>0</v>
      </c>
      <c r="CT121" s="110">
        <v>0.77</v>
      </c>
      <c r="CU121" s="110">
        <v>0</v>
      </c>
      <c r="CV121" s="110">
        <v>0.75</v>
      </c>
      <c r="CW121" s="110">
        <v>2.15</v>
      </c>
      <c r="CX121" s="110" t="s">
        <v>467</v>
      </c>
      <c r="CY121" s="110" t="s">
        <v>467</v>
      </c>
      <c r="CZ121" s="110" t="s">
        <v>467</v>
      </c>
      <c r="DA121" s="110" t="s">
        <v>467</v>
      </c>
      <c r="DB121" s="110" t="s">
        <v>467</v>
      </c>
      <c r="DC121" s="110" t="s">
        <v>467</v>
      </c>
      <c r="DD121" s="110" t="s">
        <v>467</v>
      </c>
      <c r="DE121" s="110" t="s">
        <v>467</v>
      </c>
      <c r="DF121" s="110" t="s">
        <v>467</v>
      </c>
      <c r="DG121" s="110" t="s">
        <v>467</v>
      </c>
      <c r="DH121" s="110" t="s">
        <v>467</v>
      </c>
      <c r="DI121" s="110" t="s">
        <v>467</v>
      </c>
      <c r="DJ121" s="110" t="s">
        <v>467</v>
      </c>
      <c r="DK121" s="110" t="s">
        <v>467</v>
      </c>
      <c r="DL121" s="110" t="s">
        <v>467</v>
      </c>
      <c r="DM121" s="110" t="s">
        <v>467</v>
      </c>
      <c r="DN121" s="110" t="s">
        <v>467</v>
      </c>
      <c r="DO121" s="110" t="s">
        <v>467</v>
      </c>
      <c r="DP121" s="110" t="s">
        <v>467</v>
      </c>
      <c r="DQ121" s="110" t="s">
        <v>467</v>
      </c>
      <c r="DR121" s="110" t="s">
        <v>467</v>
      </c>
      <c r="DS121" s="110" t="s">
        <v>467</v>
      </c>
      <c r="DT121" s="110" t="s">
        <v>467</v>
      </c>
      <c r="DU121" s="110" t="s">
        <v>467</v>
      </c>
      <c r="DV121" s="110" t="s">
        <v>467</v>
      </c>
      <c r="DW121" s="110" t="s">
        <v>467</v>
      </c>
      <c r="DX121" s="110" t="s">
        <v>467</v>
      </c>
      <c r="DY121" s="110" t="s">
        <v>467</v>
      </c>
      <c r="DZ121" s="110" t="s">
        <v>467</v>
      </c>
      <c r="EA121" s="110" t="s">
        <v>467</v>
      </c>
      <c r="EB121" s="110" t="s">
        <v>467</v>
      </c>
      <c r="EC121" s="110" t="s">
        <v>467</v>
      </c>
      <c r="ED121" s="110" t="s">
        <v>467</v>
      </c>
      <c r="EE121" s="110" t="s">
        <v>467</v>
      </c>
      <c r="EF121" s="110" t="s">
        <v>467</v>
      </c>
      <c r="EG121" s="110" t="s">
        <v>467</v>
      </c>
      <c r="EH121" s="110" t="s">
        <v>467</v>
      </c>
      <c r="EI121" s="110" t="s">
        <v>467</v>
      </c>
      <c r="EJ121" s="110" t="s">
        <v>467</v>
      </c>
      <c r="EK121" s="110" t="s">
        <v>467</v>
      </c>
      <c r="EL121" s="110" t="s">
        <v>467</v>
      </c>
      <c r="EM121" s="110" t="s">
        <v>467</v>
      </c>
      <c r="EN121" s="110" t="s">
        <v>467</v>
      </c>
      <c r="EO121" s="110" t="s">
        <v>467</v>
      </c>
      <c r="EP121" s="110" t="s">
        <v>467</v>
      </c>
      <c r="EQ121" s="110" t="s">
        <v>467</v>
      </c>
      <c r="ER121" s="110" t="s">
        <v>467</v>
      </c>
      <c r="ES121" s="110" t="s">
        <v>467</v>
      </c>
      <c r="ET121" s="110" t="s">
        <v>467</v>
      </c>
      <c r="EU121" s="202" t="s">
        <v>6</v>
      </c>
      <c r="EV121" s="202" t="s">
        <v>6</v>
      </c>
      <c r="EW121" s="69" t="s">
        <v>6</v>
      </c>
      <c r="EX121" s="69" t="s">
        <v>6</v>
      </c>
      <c r="EY121" s="69" t="s">
        <v>6</v>
      </c>
      <c r="EZ121" s="69" t="s">
        <v>6</v>
      </c>
      <c r="FA121" s="69" t="s">
        <v>6</v>
      </c>
      <c r="FB121" s="69" t="s">
        <v>6</v>
      </c>
      <c r="FC121" s="69" t="s">
        <v>6</v>
      </c>
      <c r="FD121" s="69" t="s">
        <v>6</v>
      </c>
      <c r="FE121" s="69" t="s">
        <v>6</v>
      </c>
      <c r="FF121" s="69" t="s">
        <v>6</v>
      </c>
      <c r="FG121" s="200"/>
    </row>
    <row r="122" spans="1:169" x14ac:dyDescent="0.25">
      <c r="A122" s="98">
        <v>8</v>
      </c>
      <c r="B122" s="103" t="s">
        <v>506</v>
      </c>
      <c r="C122" s="205" t="s">
        <v>6</v>
      </c>
      <c r="D122" s="198">
        <v>43559</v>
      </c>
      <c r="E122" s="205" t="s">
        <v>6</v>
      </c>
      <c r="F122" s="100" t="s">
        <v>941</v>
      </c>
      <c r="G122" s="104" t="s">
        <v>505</v>
      </c>
      <c r="H122" s="103"/>
      <c r="I122" s="103"/>
      <c r="J122" s="103"/>
      <c r="K122" s="103"/>
      <c r="L122" s="103"/>
      <c r="M122" s="103"/>
      <c r="N122" s="103"/>
      <c r="P122" s="101" t="str">
        <f t="shared" si="1"/>
        <v>8|Trindade|NA|2019/04/04|NA|N32615||Pterodroma arminjoniana|</v>
      </c>
      <c r="Q122" s="110">
        <v>1.03219954648526</v>
      </c>
      <c r="R122" s="121">
        <v>7.7152542372881134</v>
      </c>
      <c r="S122" s="110">
        <v>5.039682539682537E-2</v>
      </c>
      <c r="T122" s="110">
        <v>0.37669491525423626</v>
      </c>
      <c r="U122" s="110">
        <v>7.1088435374149616E-3</v>
      </c>
      <c r="V122" s="121">
        <v>5.3135593220338839E-2</v>
      </c>
      <c r="W122" s="110">
        <v>54.331065759637156</v>
      </c>
      <c r="X122" s="110">
        <v>406.10169491525312</v>
      </c>
      <c r="Y122" s="110">
        <v>2.1791383219954632</v>
      </c>
      <c r="Z122" s="110">
        <v>16.288135593220293</v>
      </c>
      <c r="AA122" s="110">
        <v>8.1972789115646201E-4</v>
      </c>
      <c r="AB122" s="110">
        <v>6.1271186440677791E-3</v>
      </c>
      <c r="AC122" s="110">
        <v>0.24376417233560077</v>
      </c>
      <c r="AD122" s="110">
        <v>1.8220338983050799</v>
      </c>
      <c r="AE122" s="110">
        <v>0.11473922902494324</v>
      </c>
      <c r="AF122" s="110">
        <v>0.85762711864406549</v>
      </c>
      <c r="AG122" s="110">
        <v>6.1734693877550983E-2</v>
      </c>
      <c r="AH122" s="110">
        <v>0.46144067796610044</v>
      </c>
      <c r="AI122" s="110">
        <v>2.2768907563025169</v>
      </c>
      <c r="AJ122" s="110">
        <v>2.5804761904762019</v>
      </c>
      <c r="AK122" s="110">
        <v>0.14197478991596613</v>
      </c>
      <c r="AL122" s="110">
        <v>0.16090476190476261</v>
      </c>
      <c r="AM122" s="110">
        <v>2.761764705882348</v>
      </c>
      <c r="AN122" s="110">
        <v>3.1300000000000137</v>
      </c>
      <c r="AO122" s="110">
        <v>18.550420168067195</v>
      </c>
      <c r="AP122" s="110">
        <v>21.023809523809618</v>
      </c>
      <c r="AQ122" s="110">
        <v>9.5042016806722529</v>
      </c>
      <c r="AR122" s="110">
        <v>10.77142857142862</v>
      </c>
      <c r="AS122" s="110">
        <v>1.9134453781512569E-2</v>
      </c>
      <c r="AT122" s="110">
        <v>2.1685714285714378E-2</v>
      </c>
      <c r="AU122" s="110">
        <v>0.45378151260504118</v>
      </c>
      <c r="AV122" s="110">
        <v>0.51428571428571657</v>
      </c>
      <c r="AW122" s="110">
        <v>0.5121848739495789</v>
      </c>
      <c r="AX122" s="110">
        <v>0.58047619047619303</v>
      </c>
      <c r="AY122" s="110">
        <v>0.16672268907562995</v>
      </c>
      <c r="AZ122" s="110">
        <v>0.18895238095238179</v>
      </c>
      <c r="BA122" s="110">
        <v>0.03</v>
      </c>
      <c r="BB122" s="110">
        <v>0</v>
      </c>
      <c r="BC122" s="110">
        <v>0.51</v>
      </c>
      <c r="BD122" s="110">
        <v>0</v>
      </c>
      <c r="BE122" s="110">
        <v>0</v>
      </c>
      <c r="BF122" s="110">
        <v>0.7</v>
      </c>
      <c r="BG122" s="110">
        <v>1.2</v>
      </c>
      <c r="BH122" s="110">
        <v>0</v>
      </c>
      <c r="BI122" s="110">
        <v>0.16</v>
      </c>
      <c r="BJ122" s="110">
        <v>0.1</v>
      </c>
      <c r="BK122" s="110">
        <v>0.16</v>
      </c>
      <c r="BL122" s="110">
        <v>0</v>
      </c>
      <c r="BM122" s="110">
        <v>0</v>
      </c>
      <c r="BN122" s="110">
        <v>0</v>
      </c>
      <c r="BO122" s="110">
        <v>0.28000000000000003</v>
      </c>
      <c r="BP122" s="110">
        <v>0.2</v>
      </c>
      <c r="BQ122" s="110">
        <v>0</v>
      </c>
      <c r="BR122" s="110">
        <v>7.0000000000000007E-2</v>
      </c>
      <c r="BS122" s="110">
        <v>0</v>
      </c>
      <c r="BT122" s="110">
        <v>0</v>
      </c>
      <c r="BU122" s="110">
        <v>0</v>
      </c>
      <c r="BV122" s="110">
        <v>0</v>
      </c>
      <c r="BW122" s="110">
        <v>0</v>
      </c>
      <c r="BX122" s="110">
        <v>0.41</v>
      </c>
      <c r="BY122" s="110">
        <v>0</v>
      </c>
      <c r="BZ122" s="110">
        <v>0.16</v>
      </c>
      <c r="CA122" s="110">
        <v>0.12</v>
      </c>
      <c r="CB122" s="110">
        <v>0.1</v>
      </c>
      <c r="CC122" s="110">
        <v>0</v>
      </c>
      <c r="CD122" s="110">
        <v>0.02</v>
      </c>
      <c r="CE122" s="110">
        <v>0</v>
      </c>
      <c r="CF122" s="110">
        <v>0</v>
      </c>
      <c r="CG122" s="110">
        <v>0.01</v>
      </c>
      <c r="CH122" s="110">
        <v>0.05</v>
      </c>
      <c r="CI122" s="110">
        <v>0</v>
      </c>
      <c r="CJ122" s="110">
        <v>0.31</v>
      </c>
      <c r="CK122" s="110">
        <v>0</v>
      </c>
      <c r="CL122" s="110">
        <v>0.02</v>
      </c>
      <c r="CM122" s="110">
        <v>0</v>
      </c>
      <c r="CN122" s="110">
        <v>0</v>
      </c>
      <c r="CO122" s="110">
        <v>0</v>
      </c>
      <c r="CP122" s="110">
        <v>0.01</v>
      </c>
      <c r="CQ122" s="110">
        <v>0</v>
      </c>
      <c r="CR122" s="110">
        <v>0</v>
      </c>
      <c r="CS122" s="110">
        <v>1.1499999999999999</v>
      </c>
      <c r="CT122" s="110">
        <v>0</v>
      </c>
      <c r="CU122" s="110">
        <v>0.01</v>
      </c>
      <c r="CV122" s="110">
        <v>0</v>
      </c>
      <c r="CW122" s="110">
        <v>1.98</v>
      </c>
      <c r="CX122" s="110" t="s">
        <v>467</v>
      </c>
      <c r="CY122" s="110" t="s">
        <v>467</v>
      </c>
      <c r="CZ122" s="110" t="s">
        <v>467</v>
      </c>
      <c r="DA122" s="110" t="s">
        <v>467</v>
      </c>
      <c r="DB122" s="110" t="s">
        <v>467</v>
      </c>
      <c r="DC122" s="110" t="s">
        <v>467</v>
      </c>
      <c r="DD122" s="110" t="s">
        <v>467</v>
      </c>
      <c r="DE122" s="110" t="s">
        <v>467</v>
      </c>
      <c r="DF122" s="110" t="s">
        <v>467</v>
      </c>
      <c r="DG122" s="110" t="s">
        <v>467</v>
      </c>
      <c r="DH122" s="110" t="s">
        <v>467</v>
      </c>
      <c r="DI122" s="110" t="s">
        <v>467</v>
      </c>
      <c r="DJ122" s="110" t="s">
        <v>467</v>
      </c>
      <c r="DK122" s="110" t="s">
        <v>467</v>
      </c>
      <c r="DL122" s="110" t="s">
        <v>467</v>
      </c>
      <c r="DM122" s="110" t="s">
        <v>467</v>
      </c>
      <c r="DN122" s="110" t="s">
        <v>467</v>
      </c>
      <c r="DO122" s="110" t="s">
        <v>467</v>
      </c>
      <c r="DP122" s="110" t="s">
        <v>467</v>
      </c>
      <c r="DQ122" s="110" t="s">
        <v>467</v>
      </c>
      <c r="DR122" s="110" t="s">
        <v>467</v>
      </c>
      <c r="DS122" s="110" t="s">
        <v>467</v>
      </c>
      <c r="DT122" s="110" t="s">
        <v>467</v>
      </c>
      <c r="DU122" s="110" t="s">
        <v>467</v>
      </c>
      <c r="DV122" s="110" t="s">
        <v>467</v>
      </c>
      <c r="DW122" s="110" t="s">
        <v>467</v>
      </c>
      <c r="DX122" s="110" t="s">
        <v>467</v>
      </c>
      <c r="DY122" s="110" t="s">
        <v>467</v>
      </c>
      <c r="DZ122" s="110" t="s">
        <v>467</v>
      </c>
      <c r="EA122" s="110" t="s">
        <v>467</v>
      </c>
      <c r="EB122" s="110" t="s">
        <v>467</v>
      </c>
      <c r="EC122" s="110" t="s">
        <v>467</v>
      </c>
      <c r="ED122" s="110" t="s">
        <v>467</v>
      </c>
      <c r="EE122" s="110" t="s">
        <v>467</v>
      </c>
      <c r="EF122" s="110" t="s">
        <v>467</v>
      </c>
      <c r="EG122" s="110" t="s">
        <v>467</v>
      </c>
      <c r="EH122" s="110" t="s">
        <v>467</v>
      </c>
      <c r="EI122" s="110" t="s">
        <v>467</v>
      </c>
      <c r="EJ122" s="110" t="s">
        <v>467</v>
      </c>
      <c r="EK122" s="110" t="s">
        <v>467</v>
      </c>
      <c r="EL122" s="110" t="s">
        <v>467</v>
      </c>
      <c r="EM122" s="110" t="s">
        <v>467</v>
      </c>
      <c r="EN122" s="110" t="s">
        <v>467</v>
      </c>
      <c r="EO122" s="110" t="s">
        <v>467</v>
      </c>
      <c r="EP122" s="110" t="s">
        <v>467</v>
      </c>
      <c r="EQ122" s="110" t="s">
        <v>467</v>
      </c>
      <c r="ER122" s="110" t="s">
        <v>467</v>
      </c>
      <c r="ES122" s="110" t="s">
        <v>467</v>
      </c>
      <c r="ET122" s="110" t="s">
        <v>467</v>
      </c>
      <c r="EU122" s="203">
        <v>-18.618333</v>
      </c>
      <c r="EV122" s="203">
        <v>12.661000000000001</v>
      </c>
      <c r="EW122" s="69" t="s">
        <v>6</v>
      </c>
      <c r="EX122" s="69" t="s">
        <v>6</v>
      </c>
      <c r="EY122" s="69" t="s">
        <v>6</v>
      </c>
      <c r="EZ122" s="69" t="s">
        <v>6</v>
      </c>
      <c r="FA122" s="69" t="s">
        <v>6</v>
      </c>
      <c r="FB122" s="69" t="s">
        <v>6</v>
      </c>
      <c r="FC122" s="69" t="s">
        <v>6</v>
      </c>
      <c r="FD122" s="69" t="s">
        <v>6</v>
      </c>
      <c r="FE122" s="69" t="s">
        <v>6</v>
      </c>
      <c r="FF122" s="69" t="s">
        <v>6</v>
      </c>
      <c r="FG122" s="200"/>
    </row>
    <row r="123" spans="1:169" x14ac:dyDescent="0.25">
      <c r="A123" s="98">
        <v>8</v>
      </c>
      <c r="B123" s="103" t="s">
        <v>506</v>
      </c>
      <c r="C123" s="205" t="s">
        <v>6</v>
      </c>
      <c r="D123" s="198">
        <v>43559</v>
      </c>
      <c r="E123" s="205" t="s">
        <v>6</v>
      </c>
      <c r="F123" s="100" t="s">
        <v>942</v>
      </c>
      <c r="G123" s="104" t="s">
        <v>505</v>
      </c>
      <c r="H123" s="103"/>
      <c r="I123" s="103"/>
      <c r="J123" s="103"/>
      <c r="K123" s="103"/>
      <c r="L123" s="103"/>
      <c r="M123" s="103"/>
      <c r="N123" s="103"/>
      <c r="P123" s="101" t="str">
        <f t="shared" si="1"/>
        <v>8|Trindade|NA|2019/04/04|NA|N32617||Pterodroma arminjoniana|</v>
      </c>
      <c r="Q123" s="110">
        <v>0.65718654434250867</v>
      </c>
      <c r="R123" s="121">
        <v>3.3578125000000205</v>
      </c>
      <c r="S123" s="110">
        <v>6.906727828746187E-2</v>
      </c>
      <c r="T123" s="110">
        <v>0.35289062500000207</v>
      </c>
      <c r="U123" s="110">
        <v>4.3012232415902199E-2</v>
      </c>
      <c r="V123" s="121">
        <v>0.2197656250000013</v>
      </c>
      <c r="W123" s="110">
        <v>80.550458715596449</v>
      </c>
      <c r="X123" s="110">
        <v>411.5625000000025</v>
      </c>
      <c r="Y123" s="110">
        <v>2.8623853211009216</v>
      </c>
      <c r="Z123" s="110">
        <v>14.625000000000089</v>
      </c>
      <c r="AA123" s="110">
        <v>2.5688073394495451E-3</v>
      </c>
      <c r="AB123" s="110">
        <v>1.3125000000000079E-2</v>
      </c>
      <c r="AC123" s="110">
        <v>1.4587155963302774</v>
      </c>
      <c r="AD123" s="110">
        <v>7.4531250000000453</v>
      </c>
      <c r="AE123" s="110">
        <v>8.8363914373088812E-2</v>
      </c>
      <c r="AF123" s="110">
        <v>0.45148437500000271</v>
      </c>
      <c r="AG123" s="110">
        <v>7.1406727828746278E-3</v>
      </c>
      <c r="AH123" s="110">
        <v>3.6484375000000221E-2</v>
      </c>
      <c r="AI123" s="110">
        <v>0.53548387096774341</v>
      </c>
      <c r="AJ123" s="110">
        <v>0.60363636363635698</v>
      </c>
      <c r="AK123" s="110">
        <v>0.21866935483871025</v>
      </c>
      <c r="AL123" s="110">
        <v>0.24649999999999728</v>
      </c>
      <c r="AM123" s="110">
        <v>9.8750000000000254E-2</v>
      </c>
      <c r="AN123" s="110">
        <v>0.11131818181818058</v>
      </c>
      <c r="AO123" s="110">
        <v>23.895161290322644</v>
      </c>
      <c r="AP123" s="110">
        <v>26.936363636363343</v>
      </c>
      <c r="AQ123" s="110">
        <v>8.5846774193548612</v>
      </c>
      <c r="AR123" s="110">
        <v>9.6772727272726193</v>
      </c>
      <c r="AS123" s="110">
        <v>0.18556451612903277</v>
      </c>
      <c r="AT123" s="110">
        <v>0.20918181818181589</v>
      </c>
      <c r="AU123" s="110">
        <v>11.798387096774226</v>
      </c>
      <c r="AV123" s="110">
        <v>13.299999999999855</v>
      </c>
      <c r="AW123" s="110">
        <v>0.11915322580645195</v>
      </c>
      <c r="AX123" s="110">
        <v>0.13431818181818034</v>
      </c>
      <c r="AY123" s="110">
        <v>0.16991935483871015</v>
      </c>
      <c r="AZ123" s="110">
        <v>0.19154545454545246</v>
      </c>
      <c r="BA123" s="110">
        <v>0.06</v>
      </c>
      <c r="BB123" s="110">
        <v>0.03</v>
      </c>
      <c r="BC123" s="110">
        <v>0.16</v>
      </c>
      <c r="BD123" s="110">
        <v>0</v>
      </c>
      <c r="BE123" s="110">
        <v>0</v>
      </c>
      <c r="BF123" s="110">
        <v>0</v>
      </c>
      <c r="BG123" s="110">
        <v>0.2</v>
      </c>
      <c r="BH123" s="110">
        <v>0</v>
      </c>
      <c r="BI123" s="110">
        <v>0.24</v>
      </c>
      <c r="BJ123" s="110">
        <v>0.16</v>
      </c>
      <c r="BK123" s="110">
        <v>0.22</v>
      </c>
      <c r="BL123" s="110">
        <v>0.15</v>
      </c>
      <c r="BM123" s="110">
        <v>0</v>
      </c>
      <c r="BN123" s="110">
        <v>0</v>
      </c>
      <c r="BO123" s="110">
        <v>0</v>
      </c>
      <c r="BP123" s="110">
        <v>0.19</v>
      </c>
      <c r="BQ123" s="110">
        <v>0</v>
      </c>
      <c r="BR123" s="110">
        <v>0</v>
      </c>
      <c r="BS123" s="110">
        <v>0</v>
      </c>
      <c r="BT123" s="110">
        <v>0</v>
      </c>
      <c r="BU123" s="110">
        <v>0</v>
      </c>
      <c r="BV123" s="110">
        <v>0</v>
      </c>
      <c r="BW123" s="110">
        <v>0</v>
      </c>
      <c r="BX123" s="110">
        <v>0.44</v>
      </c>
      <c r="BY123" s="110">
        <v>0.25</v>
      </c>
      <c r="BZ123" s="110">
        <v>0</v>
      </c>
      <c r="CA123" s="110">
        <v>0.13</v>
      </c>
      <c r="CB123" s="110">
        <v>0.17</v>
      </c>
      <c r="CC123" s="110">
        <v>0</v>
      </c>
      <c r="CD123" s="110">
        <v>0.06</v>
      </c>
      <c r="CE123" s="110">
        <v>0</v>
      </c>
      <c r="CF123" s="110">
        <v>0</v>
      </c>
      <c r="CG123" s="110">
        <v>0</v>
      </c>
      <c r="CH123" s="110">
        <v>0.55000000000000004</v>
      </c>
      <c r="CI123" s="110">
        <v>0.03</v>
      </c>
      <c r="CJ123" s="110">
        <v>0.21</v>
      </c>
      <c r="CK123" s="110">
        <v>0</v>
      </c>
      <c r="CL123" s="110">
        <v>0.03</v>
      </c>
      <c r="CM123" s="110">
        <v>0.05</v>
      </c>
      <c r="CN123" s="110">
        <v>0</v>
      </c>
      <c r="CO123" s="110">
        <v>0</v>
      </c>
      <c r="CP123" s="110">
        <v>0</v>
      </c>
      <c r="CQ123" s="110">
        <v>0</v>
      </c>
      <c r="CR123" s="110">
        <v>0</v>
      </c>
      <c r="CS123" s="110">
        <v>0.65</v>
      </c>
      <c r="CT123" s="110">
        <v>0</v>
      </c>
      <c r="CU123" s="110">
        <v>0</v>
      </c>
      <c r="CV123" s="110">
        <v>0</v>
      </c>
      <c r="CW123" s="110">
        <v>0</v>
      </c>
      <c r="CX123" s="110" t="s">
        <v>467</v>
      </c>
      <c r="CY123" s="110" t="s">
        <v>467</v>
      </c>
      <c r="CZ123" s="110" t="s">
        <v>467</v>
      </c>
      <c r="DA123" s="110" t="s">
        <v>467</v>
      </c>
      <c r="DB123" s="110" t="s">
        <v>467</v>
      </c>
      <c r="DC123" s="110" t="s">
        <v>467</v>
      </c>
      <c r="DD123" s="110" t="s">
        <v>467</v>
      </c>
      <c r="DE123" s="110" t="s">
        <v>467</v>
      </c>
      <c r="DF123" s="110" t="s">
        <v>467</v>
      </c>
      <c r="DG123" s="110" t="s">
        <v>467</v>
      </c>
      <c r="DH123" s="110" t="s">
        <v>467</v>
      </c>
      <c r="DI123" s="110" t="s">
        <v>467</v>
      </c>
      <c r="DJ123" s="110" t="s">
        <v>467</v>
      </c>
      <c r="DK123" s="110" t="s">
        <v>467</v>
      </c>
      <c r="DL123" s="110" t="s">
        <v>467</v>
      </c>
      <c r="DM123" s="110" t="s">
        <v>467</v>
      </c>
      <c r="DN123" s="110" t="s">
        <v>467</v>
      </c>
      <c r="DO123" s="110" t="s">
        <v>467</v>
      </c>
      <c r="DP123" s="110" t="s">
        <v>467</v>
      </c>
      <c r="DQ123" s="110" t="s">
        <v>467</v>
      </c>
      <c r="DR123" s="110" t="s">
        <v>467</v>
      </c>
      <c r="DS123" s="110" t="s">
        <v>467</v>
      </c>
      <c r="DT123" s="110" t="s">
        <v>467</v>
      </c>
      <c r="DU123" s="110" t="s">
        <v>467</v>
      </c>
      <c r="DV123" s="110" t="s">
        <v>467</v>
      </c>
      <c r="DW123" s="110" t="s">
        <v>467</v>
      </c>
      <c r="DX123" s="110" t="s">
        <v>467</v>
      </c>
      <c r="DY123" s="110" t="s">
        <v>467</v>
      </c>
      <c r="DZ123" s="110" t="s">
        <v>467</v>
      </c>
      <c r="EA123" s="110" t="s">
        <v>467</v>
      </c>
      <c r="EB123" s="110" t="s">
        <v>467</v>
      </c>
      <c r="EC123" s="110" t="s">
        <v>467</v>
      </c>
      <c r="ED123" s="110" t="s">
        <v>467</v>
      </c>
      <c r="EE123" s="110" t="s">
        <v>467</v>
      </c>
      <c r="EF123" s="110" t="s">
        <v>467</v>
      </c>
      <c r="EG123" s="110" t="s">
        <v>467</v>
      </c>
      <c r="EH123" s="110" t="s">
        <v>467</v>
      </c>
      <c r="EI123" s="110" t="s">
        <v>467</v>
      </c>
      <c r="EJ123" s="110" t="s">
        <v>467</v>
      </c>
      <c r="EK123" s="110" t="s">
        <v>467</v>
      </c>
      <c r="EL123" s="110" t="s">
        <v>467</v>
      </c>
      <c r="EM123" s="110" t="s">
        <v>467</v>
      </c>
      <c r="EN123" s="110" t="s">
        <v>467</v>
      </c>
      <c r="EO123" s="110" t="s">
        <v>467</v>
      </c>
      <c r="EP123" s="110" t="s">
        <v>467</v>
      </c>
      <c r="EQ123" s="110" t="s">
        <v>467</v>
      </c>
      <c r="ER123" s="110" t="s">
        <v>467</v>
      </c>
      <c r="ES123" s="110" t="s">
        <v>467</v>
      </c>
      <c r="ET123" s="110" t="s">
        <v>467</v>
      </c>
      <c r="EU123" s="203">
        <v>-18.576799999999999</v>
      </c>
      <c r="EV123" s="203">
        <v>11.536799999999999</v>
      </c>
      <c r="EW123" s="69" t="s">
        <v>6</v>
      </c>
      <c r="EX123" s="69" t="s">
        <v>6</v>
      </c>
      <c r="EY123" s="69" t="s">
        <v>6</v>
      </c>
      <c r="EZ123" s="69" t="s">
        <v>6</v>
      </c>
      <c r="FA123" s="69" t="s">
        <v>6</v>
      </c>
      <c r="FB123" s="69" t="s">
        <v>6</v>
      </c>
      <c r="FC123" s="69" t="s">
        <v>6</v>
      </c>
      <c r="FD123" s="69" t="s">
        <v>6</v>
      </c>
      <c r="FE123" s="69" t="s">
        <v>6</v>
      </c>
      <c r="FF123" s="69" t="s">
        <v>6</v>
      </c>
      <c r="FG123" s="200"/>
    </row>
    <row r="124" spans="1:169" x14ac:dyDescent="0.25">
      <c r="A124" s="98">
        <v>8</v>
      </c>
      <c r="B124" s="103" t="s">
        <v>506</v>
      </c>
      <c r="C124" s="205" t="s">
        <v>6</v>
      </c>
      <c r="D124" s="198">
        <v>43560</v>
      </c>
      <c r="E124" s="205" t="s">
        <v>6</v>
      </c>
      <c r="F124" s="100" t="s">
        <v>943</v>
      </c>
      <c r="G124" s="104" t="s">
        <v>505</v>
      </c>
      <c r="H124" s="103"/>
      <c r="I124" s="103"/>
      <c r="J124" s="103"/>
      <c r="K124" s="103"/>
      <c r="L124" s="103"/>
      <c r="M124" s="103"/>
      <c r="N124" s="103"/>
      <c r="P124" s="101" t="str">
        <f t="shared" si="1"/>
        <v>8|Trindade|NA|2019/04/05|NA|N32627||Pterodroma arminjoniana|</v>
      </c>
      <c r="Q124" s="110">
        <v>0.91249999999999742</v>
      </c>
      <c r="R124" s="121">
        <v>7.2999999999996037</v>
      </c>
      <c r="S124" s="110">
        <v>0.13548611111111072</v>
      </c>
      <c r="T124" s="110">
        <v>1.0838888888888301</v>
      </c>
      <c r="U124" s="110">
        <v>0.10231481481481451</v>
      </c>
      <c r="V124" s="121">
        <v>0.81851851851847413</v>
      </c>
      <c r="W124" s="110">
        <v>44.513888888888758</v>
      </c>
      <c r="X124" s="110">
        <v>356.11111111109176</v>
      </c>
      <c r="Y124" s="110">
        <v>4.6134259259259123</v>
      </c>
      <c r="Z124" s="110">
        <v>36.907407407405401</v>
      </c>
      <c r="AA124" s="110">
        <v>3.9763888888888765E-3</v>
      </c>
      <c r="AB124" s="110">
        <v>3.1811111111109382E-2</v>
      </c>
      <c r="AC124" s="110">
        <v>0.43287037037036918</v>
      </c>
      <c r="AD124" s="110">
        <v>3.4629629629627758</v>
      </c>
      <c r="AE124" s="110">
        <v>0.89907407407407125</v>
      </c>
      <c r="AF124" s="110">
        <v>7.1925925925922005</v>
      </c>
      <c r="AG124" s="110">
        <v>0.50046296296296144</v>
      </c>
      <c r="AH124" s="110">
        <v>4.0037037037034855</v>
      </c>
      <c r="AI124" s="110">
        <v>2.5532608695651908</v>
      </c>
      <c r="AJ124" s="110">
        <v>3.0907894736841901</v>
      </c>
      <c r="AK124" s="110">
        <v>0.29288043478260561</v>
      </c>
      <c r="AL124" s="110">
        <v>0.35453947368420813</v>
      </c>
      <c r="AM124" s="110">
        <v>0.36826086956521353</v>
      </c>
      <c r="AN124" s="110">
        <v>0.44578947368420757</v>
      </c>
      <c r="AO124" s="110">
        <v>17.184782608695471</v>
      </c>
      <c r="AP124" s="110">
        <v>20.802631578947228</v>
      </c>
      <c r="AQ124" s="110">
        <v>11.146739130434666</v>
      </c>
      <c r="AR124" s="110">
        <v>13.493421052631488</v>
      </c>
      <c r="AS124" s="110">
        <v>9.2999999999999E-2</v>
      </c>
      <c r="AT124" s="110">
        <v>0.11257894736842028</v>
      </c>
      <c r="AU124" s="110">
        <v>11.554347826086836</v>
      </c>
      <c r="AV124" s="110">
        <v>13.986842105263067</v>
      </c>
      <c r="AW124" s="110">
        <v>0.17179347826086774</v>
      </c>
      <c r="AX124" s="110">
        <v>0.20796052631578807</v>
      </c>
      <c r="AY124" s="110">
        <v>7.9510869565216552E-2</v>
      </c>
      <c r="AZ124" s="110">
        <v>9.624999999999935E-2</v>
      </c>
      <c r="BA124" s="110">
        <v>0.13</v>
      </c>
      <c r="BB124" s="110">
        <v>0</v>
      </c>
      <c r="BC124" s="110">
        <v>0</v>
      </c>
      <c r="BD124" s="110">
        <v>0</v>
      </c>
      <c r="BE124" s="110">
        <v>0.04</v>
      </c>
      <c r="BF124" s="110">
        <v>0</v>
      </c>
      <c r="BG124" s="110">
        <v>0.2</v>
      </c>
      <c r="BH124" s="110">
        <v>0</v>
      </c>
      <c r="BI124" s="110">
        <v>0.15</v>
      </c>
      <c r="BJ124" s="110">
        <v>0.14000000000000001</v>
      </c>
      <c r="BK124" s="110">
        <v>0.19</v>
      </c>
      <c r="BL124" s="110">
        <v>0.1</v>
      </c>
      <c r="BM124" s="110">
        <v>0</v>
      </c>
      <c r="BN124" s="110">
        <v>0.16</v>
      </c>
      <c r="BO124" s="110">
        <v>0.25</v>
      </c>
      <c r="BP124" s="110">
        <v>0.16</v>
      </c>
      <c r="BQ124" s="110">
        <v>7.0000000000000007E-2</v>
      </c>
      <c r="BR124" s="110">
        <v>0</v>
      </c>
      <c r="BS124" s="110">
        <v>0</v>
      </c>
      <c r="BT124" s="110">
        <v>7.0000000000000007E-2</v>
      </c>
      <c r="BU124" s="110">
        <v>7.0000000000000007E-2</v>
      </c>
      <c r="BV124" s="110">
        <v>0.31</v>
      </c>
      <c r="BW124" s="110">
        <v>0</v>
      </c>
      <c r="BX124" s="110">
        <v>0</v>
      </c>
      <c r="BY124" s="110">
        <v>0.28000000000000003</v>
      </c>
      <c r="BZ124" s="110">
        <v>0</v>
      </c>
      <c r="CA124" s="110">
        <v>0.08</v>
      </c>
      <c r="CB124" s="110">
        <v>0.11</v>
      </c>
      <c r="CC124" s="110">
        <v>0</v>
      </c>
      <c r="CD124" s="110">
        <v>0.08</v>
      </c>
      <c r="CE124" s="110">
        <v>0</v>
      </c>
      <c r="CF124" s="110">
        <v>0</v>
      </c>
      <c r="CG124" s="110">
        <v>0</v>
      </c>
      <c r="CH124" s="110">
        <v>0.38</v>
      </c>
      <c r="CI124" s="110">
        <v>0.06</v>
      </c>
      <c r="CJ124" s="110">
        <v>0.17</v>
      </c>
      <c r="CK124" s="110">
        <v>0</v>
      </c>
      <c r="CL124" s="110">
        <v>0.25</v>
      </c>
      <c r="CM124" s="110">
        <v>7.0000000000000007E-2</v>
      </c>
      <c r="CN124" s="110">
        <v>0</v>
      </c>
      <c r="CO124" s="110">
        <v>0.05</v>
      </c>
      <c r="CP124" s="110">
        <v>0</v>
      </c>
      <c r="CQ124" s="110">
        <v>0</v>
      </c>
      <c r="CR124" s="110">
        <v>0</v>
      </c>
      <c r="CS124" s="110">
        <v>2.19</v>
      </c>
      <c r="CT124" s="110">
        <v>0</v>
      </c>
      <c r="CU124" s="110">
        <v>0</v>
      </c>
      <c r="CV124" s="110">
        <v>0</v>
      </c>
      <c r="CW124" s="110">
        <v>0</v>
      </c>
      <c r="CX124" s="110" t="s">
        <v>467</v>
      </c>
      <c r="CY124" s="110" t="s">
        <v>467</v>
      </c>
      <c r="CZ124" s="110" t="s">
        <v>467</v>
      </c>
      <c r="DA124" s="110" t="s">
        <v>467</v>
      </c>
      <c r="DB124" s="110" t="s">
        <v>467</v>
      </c>
      <c r="DC124" s="110" t="s">
        <v>467</v>
      </c>
      <c r="DD124" s="110" t="s">
        <v>467</v>
      </c>
      <c r="DE124" s="110" t="s">
        <v>467</v>
      </c>
      <c r="DF124" s="110" t="s">
        <v>467</v>
      </c>
      <c r="DG124" s="110" t="s">
        <v>467</v>
      </c>
      <c r="DH124" s="110" t="s">
        <v>467</v>
      </c>
      <c r="DI124" s="110" t="s">
        <v>467</v>
      </c>
      <c r="DJ124" s="110" t="s">
        <v>467</v>
      </c>
      <c r="DK124" s="110" t="s">
        <v>467</v>
      </c>
      <c r="DL124" s="110" t="s">
        <v>467</v>
      </c>
      <c r="DM124" s="110" t="s">
        <v>467</v>
      </c>
      <c r="DN124" s="110" t="s">
        <v>467</v>
      </c>
      <c r="DO124" s="110" t="s">
        <v>467</v>
      </c>
      <c r="DP124" s="110" t="s">
        <v>467</v>
      </c>
      <c r="DQ124" s="110" t="s">
        <v>467</v>
      </c>
      <c r="DR124" s="110" t="s">
        <v>467</v>
      </c>
      <c r="DS124" s="110" t="s">
        <v>467</v>
      </c>
      <c r="DT124" s="110" t="s">
        <v>467</v>
      </c>
      <c r="DU124" s="110" t="s">
        <v>467</v>
      </c>
      <c r="DV124" s="110" t="s">
        <v>467</v>
      </c>
      <c r="DW124" s="110" t="s">
        <v>467</v>
      </c>
      <c r="DX124" s="110" t="s">
        <v>467</v>
      </c>
      <c r="DY124" s="110" t="s">
        <v>467</v>
      </c>
      <c r="DZ124" s="110" t="s">
        <v>467</v>
      </c>
      <c r="EA124" s="110" t="s">
        <v>467</v>
      </c>
      <c r="EB124" s="110" t="s">
        <v>467</v>
      </c>
      <c r="EC124" s="110" t="s">
        <v>467</v>
      </c>
      <c r="ED124" s="110" t="s">
        <v>467</v>
      </c>
      <c r="EE124" s="110" t="s">
        <v>467</v>
      </c>
      <c r="EF124" s="110" t="s">
        <v>467</v>
      </c>
      <c r="EG124" s="110" t="s">
        <v>467</v>
      </c>
      <c r="EH124" s="110" t="s">
        <v>467</v>
      </c>
      <c r="EI124" s="110" t="s">
        <v>467</v>
      </c>
      <c r="EJ124" s="110" t="s">
        <v>467</v>
      </c>
      <c r="EK124" s="110" t="s">
        <v>467</v>
      </c>
      <c r="EL124" s="110" t="s">
        <v>467</v>
      </c>
      <c r="EM124" s="110" t="s">
        <v>467</v>
      </c>
      <c r="EN124" s="110" t="s">
        <v>467</v>
      </c>
      <c r="EO124" s="110" t="s">
        <v>467</v>
      </c>
      <c r="EP124" s="110" t="s">
        <v>467</v>
      </c>
      <c r="EQ124" s="110" t="s">
        <v>467</v>
      </c>
      <c r="ER124" s="110" t="s">
        <v>467</v>
      </c>
      <c r="ES124" s="110" t="s">
        <v>467</v>
      </c>
      <c r="ET124" s="110" t="s">
        <v>467</v>
      </c>
      <c r="EU124" s="203">
        <v>-18.036332999999999</v>
      </c>
      <c r="EV124" s="203">
        <v>11.678000000000001</v>
      </c>
      <c r="EW124" s="69" t="s">
        <v>6</v>
      </c>
      <c r="EX124" s="69" t="s">
        <v>6</v>
      </c>
      <c r="EY124" s="69" t="s">
        <v>6</v>
      </c>
      <c r="EZ124" s="69" t="s">
        <v>6</v>
      </c>
      <c r="FA124" s="69" t="s">
        <v>6</v>
      </c>
      <c r="FB124" s="69" t="s">
        <v>6</v>
      </c>
      <c r="FC124" s="69" t="s">
        <v>6</v>
      </c>
      <c r="FD124" s="69" t="s">
        <v>6</v>
      </c>
      <c r="FE124" s="69" t="s">
        <v>6</v>
      </c>
      <c r="FF124" s="69" t="s">
        <v>6</v>
      </c>
      <c r="FG124" s="200"/>
    </row>
    <row r="125" spans="1:169" x14ac:dyDescent="0.25">
      <c r="A125" s="98">
        <v>8</v>
      </c>
      <c r="B125" s="103" t="s">
        <v>506</v>
      </c>
      <c r="C125" s="205" t="s">
        <v>6</v>
      </c>
      <c r="D125" s="198">
        <v>43561</v>
      </c>
      <c r="E125" s="205" t="s">
        <v>6</v>
      </c>
      <c r="F125" s="100" t="s">
        <v>944</v>
      </c>
      <c r="G125" s="104" t="s">
        <v>505</v>
      </c>
      <c r="H125" s="103"/>
      <c r="I125" s="103"/>
      <c r="J125" s="103"/>
      <c r="K125" s="103"/>
      <c r="L125" s="103"/>
      <c r="M125" s="103"/>
      <c r="N125" s="103"/>
      <c r="P125" s="101" t="str">
        <f t="shared" si="1"/>
        <v>8|Trindade|NA|2019/04/06|NA|N32634||Pterodroma arminjoniana|</v>
      </c>
      <c r="Q125" s="110">
        <v>1.6217303822937601</v>
      </c>
      <c r="R125" s="121">
        <v>12.212121212120914</v>
      </c>
      <c r="S125" s="110">
        <v>3.687122736418505E-2</v>
      </c>
      <c r="T125" s="110">
        <v>0.27765151515150838</v>
      </c>
      <c r="U125" s="110">
        <v>6.5995975855130687E-2</v>
      </c>
      <c r="V125" s="121">
        <v>0.4969696969696849</v>
      </c>
      <c r="W125" s="110">
        <v>34.004024144869156</v>
      </c>
      <c r="X125" s="110">
        <v>256.06060606059975</v>
      </c>
      <c r="Y125" s="110">
        <v>2.1076458752515057</v>
      </c>
      <c r="Z125" s="110">
        <v>15.871212121211732</v>
      </c>
      <c r="AA125" s="110">
        <v>1.209657947686115E-3</v>
      </c>
      <c r="AB125" s="110">
        <v>9.1090909090906884E-3</v>
      </c>
      <c r="AC125" s="110">
        <v>0.63279678068410361</v>
      </c>
      <c r="AD125" s="110">
        <v>4.7651515151513983</v>
      </c>
      <c r="AE125" s="110">
        <v>0.23732394366197146</v>
      </c>
      <c r="AF125" s="110">
        <v>1.7871212121211684</v>
      </c>
      <c r="AG125" s="110">
        <v>0.1142857142857141</v>
      </c>
      <c r="AH125" s="110">
        <v>0.8606060606060395</v>
      </c>
      <c r="AI125" s="110">
        <v>1.4555555555555619</v>
      </c>
      <c r="AJ125" s="110">
        <v>1.7980392156862768</v>
      </c>
      <c r="AK125" s="110">
        <v>0.12000000000000052</v>
      </c>
      <c r="AL125" s="110">
        <v>0.14823529411764724</v>
      </c>
      <c r="AM125" s="110">
        <v>0.16992063492063567</v>
      </c>
      <c r="AN125" s="110">
        <v>0.209901960784314</v>
      </c>
      <c r="AO125" s="110">
        <v>23.825396825396929</v>
      </c>
      <c r="AP125" s="110">
        <v>29.431372549019642</v>
      </c>
      <c r="AQ125" s="110">
        <v>8.6031746031746401</v>
      </c>
      <c r="AR125" s="110">
        <v>10.627450980392169</v>
      </c>
      <c r="AS125" s="110">
        <v>5.9126984126984389E-2</v>
      </c>
      <c r="AT125" s="110">
        <v>7.3039215686274597E-2</v>
      </c>
      <c r="AU125" s="110">
        <v>2.4265873015873125</v>
      </c>
      <c r="AV125" s="110">
        <v>2.9975490196078471</v>
      </c>
      <c r="AW125" s="110">
        <v>0.72261904761905082</v>
      </c>
      <c r="AX125" s="110">
        <v>0.89264705882353057</v>
      </c>
      <c r="AY125" s="110">
        <v>2.1626984126984224E-2</v>
      </c>
      <c r="AZ125" s="110">
        <v>2.6715686274509841E-2</v>
      </c>
      <c r="BA125" s="110">
        <v>0.1</v>
      </c>
      <c r="BB125" s="110">
        <v>7.0000000000000007E-2</v>
      </c>
      <c r="BC125" s="110">
        <v>0.05</v>
      </c>
      <c r="BD125" s="110">
        <v>0</v>
      </c>
      <c r="BE125" s="110">
        <v>0.02</v>
      </c>
      <c r="BF125" s="110">
        <v>0</v>
      </c>
      <c r="BG125" s="110">
        <v>0.2</v>
      </c>
      <c r="BH125" s="110">
        <v>0</v>
      </c>
      <c r="BI125" s="110">
        <v>0.2</v>
      </c>
      <c r="BJ125" s="110">
        <v>0.17</v>
      </c>
      <c r="BK125" s="110">
        <v>0.18</v>
      </c>
      <c r="BL125" s="110">
        <v>0</v>
      </c>
      <c r="BM125" s="110">
        <v>0</v>
      </c>
      <c r="BN125" s="110">
        <v>0.16</v>
      </c>
      <c r="BO125" s="110">
        <v>0.34</v>
      </c>
      <c r="BP125" s="110">
        <v>7.0000000000000007E-2</v>
      </c>
      <c r="BQ125" s="110">
        <v>7.0000000000000007E-2</v>
      </c>
      <c r="BR125" s="110">
        <v>0.11</v>
      </c>
      <c r="BS125" s="110">
        <v>0</v>
      </c>
      <c r="BT125" s="110">
        <v>0.05</v>
      </c>
      <c r="BU125" s="110">
        <v>0</v>
      </c>
      <c r="BV125" s="110">
        <v>0</v>
      </c>
      <c r="BW125" s="110">
        <v>0.03</v>
      </c>
      <c r="BX125" s="110">
        <v>0.24</v>
      </c>
      <c r="BY125" s="110">
        <v>0.31</v>
      </c>
      <c r="BZ125" s="110">
        <v>0</v>
      </c>
      <c r="CA125" s="110">
        <v>0</v>
      </c>
      <c r="CB125" s="110">
        <v>0.04</v>
      </c>
      <c r="CC125" s="110">
        <v>0</v>
      </c>
      <c r="CD125" s="110">
        <v>0.11</v>
      </c>
      <c r="CE125" s="110">
        <v>0</v>
      </c>
      <c r="CF125" s="110">
        <v>0</v>
      </c>
      <c r="CG125" s="110">
        <v>0</v>
      </c>
      <c r="CH125" s="110">
        <v>0</v>
      </c>
      <c r="CI125" s="110">
        <v>0.12</v>
      </c>
      <c r="CJ125" s="110">
        <v>0</v>
      </c>
      <c r="CK125" s="110">
        <v>0</v>
      </c>
      <c r="CL125" s="110">
        <v>0.04</v>
      </c>
      <c r="CM125" s="110">
        <v>0</v>
      </c>
      <c r="CN125" s="110">
        <v>0.16</v>
      </c>
      <c r="CO125" s="110">
        <v>0</v>
      </c>
      <c r="CP125" s="110">
        <v>0</v>
      </c>
      <c r="CQ125" s="110">
        <v>0</v>
      </c>
      <c r="CR125" s="110">
        <v>0</v>
      </c>
      <c r="CS125" s="110">
        <v>2.04</v>
      </c>
      <c r="CT125" s="110">
        <v>0.02</v>
      </c>
      <c r="CU125" s="110">
        <v>0</v>
      </c>
      <c r="CV125" s="110">
        <v>0</v>
      </c>
      <c r="CW125" s="110">
        <v>0</v>
      </c>
      <c r="CX125" s="110" t="s">
        <v>467</v>
      </c>
      <c r="CY125" s="110" t="s">
        <v>467</v>
      </c>
      <c r="CZ125" s="110" t="s">
        <v>467</v>
      </c>
      <c r="DA125" s="110" t="s">
        <v>467</v>
      </c>
      <c r="DB125" s="110" t="s">
        <v>467</v>
      </c>
      <c r="DC125" s="110" t="s">
        <v>467</v>
      </c>
      <c r="DD125" s="110" t="s">
        <v>467</v>
      </c>
      <c r="DE125" s="110" t="s">
        <v>467</v>
      </c>
      <c r="DF125" s="110" t="s">
        <v>467</v>
      </c>
      <c r="DG125" s="110" t="s">
        <v>467</v>
      </c>
      <c r="DH125" s="110" t="s">
        <v>467</v>
      </c>
      <c r="DI125" s="110" t="s">
        <v>467</v>
      </c>
      <c r="DJ125" s="110" t="s">
        <v>467</v>
      </c>
      <c r="DK125" s="110" t="s">
        <v>467</v>
      </c>
      <c r="DL125" s="110" t="s">
        <v>467</v>
      </c>
      <c r="DM125" s="110" t="s">
        <v>467</v>
      </c>
      <c r="DN125" s="110" t="s">
        <v>467</v>
      </c>
      <c r="DO125" s="110" t="s">
        <v>467</v>
      </c>
      <c r="DP125" s="110" t="s">
        <v>467</v>
      </c>
      <c r="DQ125" s="110" t="s">
        <v>467</v>
      </c>
      <c r="DR125" s="110" t="s">
        <v>467</v>
      </c>
      <c r="DS125" s="110" t="s">
        <v>467</v>
      </c>
      <c r="DT125" s="110" t="s">
        <v>467</v>
      </c>
      <c r="DU125" s="110" t="s">
        <v>467</v>
      </c>
      <c r="DV125" s="110" t="s">
        <v>467</v>
      </c>
      <c r="DW125" s="110" t="s">
        <v>467</v>
      </c>
      <c r="DX125" s="110" t="s">
        <v>467</v>
      </c>
      <c r="DY125" s="110" t="s">
        <v>467</v>
      </c>
      <c r="DZ125" s="110" t="s">
        <v>467</v>
      </c>
      <c r="EA125" s="110" t="s">
        <v>467</v>
      </c>
      <c r="EB125" s="110" t="s">
        <v>467</v>
      </c>
      <c r="EC125" s="110" t="s">
        <v>467</v>
      </c>
      <c r="ED125" s="110" t="s">
        <v>467</v>
      </c>
      <c r="EE125" s="110" t="s">
        <v>467</v>
      </c>
      <c r="EF125" s="110" t="s">
        <v>467</v>
      </c>
      <c r="EG125" s="110" t="s">
        <v>467</v>
      </c>
      <c r="EH125" s="110" t="s">
        <v>467</v>
      </c>
      <c r="EI125" s="110" t="s">
        <v>467</v>
      </c>
      <c r="EJ125" s="110" t="s">
        <v>467</v>
      </c>
      <c r="EK125" s="110" t="s">
        <v>467</v>
      </c>
      <c r="EL125" s="110" t="s">
        <v>467</v>
      </c>
      <c r="EM125" s="110" t="s">
        <v>467</v>
      </c>
      <c r="EN125" s="110" t="s">
        <v>467</v>
      </c>
      <c r="EO125" s="110" t="s">
        <v>467</v>
      </c>
      <c r="EP125" s="110" t="s">
        <v>467</v>
      </c>
      <c r="EQ125" s="110" t="s">
        <v>467</v>
      </c>
      <c r="ER125" s="110" t="s">
        <v>467</v>
      </c>
      <c r="ES125" s="110" t="s">
        <v>467</v>
      </c>
      <c r="ET125" s="110" t="s">
        <v>467</v>
      </c>
      <c r="EU125" s="203">
        <v>-18.212332999999997</v>
      </c>
      <c r="EV125" s="203">
        <v>11.030000000000001</v>
      </c>
      <c r="EW125" s="69" t="s">
        <v>6</v>
      </c>
      <c r="EX125" s="69" t="s">
        <v>6</v>
      </c>
      <c r="EY125" s="69" t="s">
        <v>6</v>
      </c>
      <c r="EZ125" s="69" t="s">
        <v>6</v>
      </c>
      <c r="FA125" s="69" t="s">
        <v>6</v>
      </c>
      <c r="FB125" s="69" t="s">
        <v>6</v>
      </c>
      <c r="FC125" s="69" t="s">
        <v>6</v>
      </c>
      <c r="FD125" s="69" t="s">
        <v>6</v>
      </c>
      <c r="FE125" s="69" t="s">
        <v>6</v>
      </c>
      <c r="FF125" s="69" t="s">
        <v>6</v>
      </c>
      <c r="FG125" s="200"/>
    </row>
    <row r="126" spans="1:169" x14ac:dyDescent="0.25">
      <c r="A126" s="98">
        <v>8</v>
      </c>
      <c r="B126" s="103" t="s">
        <v>506</v>
      </c>
      <c r="C126" s="205" t="s">
        <v>6</v>
      </c>
      <c r="D126" s="198">
        <v>43561</v>
      </c>
      <c r="E126" s="205" t="s">
        <v>6</v>
      </c>
      <c r="F126" s="100" t="s">
        <v>945</v>
      </c>
      <c r="G126" s="104" t="s">
        <v>505</v>
      </c>
      <c r="H126" s="103"/>
      <c r="I126" s="103"/>
      <c r="J126" s="103"/>
      <c r="K126" s="103"/>
      <c r="L126" s="103"/>
      <c r="M126" s="103"/>
      <c r="N126" s="103"/>
      <c r="P126" s="101" t="str">
        <f t="shared" si="1"/>
        <v>8|Trindade|NA|2019/04/06|NA|N32635||Pterodroma arminjoniana|</v>
      </c>
      <c r="Q126" s="110">
        <v>0.3912048192771086</v>
      </c>
      <c r="R126" s="121">
        <v>2.2706293706293739</v>
      </c>
      <c r="S126" s="110">
        <v>2.9295180722891584E-2</v>
      </c>
      <c r="T126" s="110">
        <v>0.17003496503496532</v>
      </c>
      <c r="U126" s="110">
        <v>7.5903614457831356E-4</v>
      </c>
      <c r="V126" s="121">
        <v>4.4055944055944119E-3</v>
      </c>
      <c r="W126" s="110">
        <v>34.813253012048214</v>
      </c>
      <c r="X126" s="110">
        <v>202.06293706293738</v>
      </c>
      <c r="Y126" s="110">
        <v>1.1765060240963863</v>
      </c>
      <c r="Z126" s="110">
        <v>6.8286713286713399</v>
      </c>
      <c r="AA126" s="110">
        <v>1.6855421686746994E-3</v>
      </c>
      <c r="AB126" s="110">
        <v>9.7832167832167961E-3</v>
      </c>
      <c r="AC126" s="110">
        <v>0.58072289156626544</v>
      </c>
      <c r="AD126" s="110">
        <v>3.3706293706293762</v>
      </c>
      <c r="AE126" s="110">
        <v>8.5361445783132567E-2</v>
      </c>
      <c r="AF126" s="110">
        <v>0.4954545454545462</v>
      </c>
      <c r="AG126" s="110">
        <v>9.4578313253012073E-4</v>
      </c>
      <c r="AH126" s="110">
        <v>5.4895104895104959E-3</v>
      </c>
      <c r="AI126" s="110">
        <v>3.305038759689888</v>
      </c>
      <c r="AJ126" s="110">
        <v>3.8066964285713949</v>
      </c>
      <c r="AK126" s="110">
        <v>0.17581395348837026</v>
      </c>
      <c r="AL126" s="110">
        <v>0.20249999999999818</v>
      </c>
      <c r="AM126" s="110">
        <v>1.0321705426356482</v>
      </c>
      <c r="AN126" s="110">
        <v>1.1888392857142753</v>
      </c>
      <c r="AO126" s="110">
        <v>24.120155038759439</v>
      </c>
      <c r="AP126" s="110">
        <v>27.781249999999755</v>
      </c>
      <c r="AQ126" s="110">
        <v>7.5852713178293776</v>
      </c>
      <c r="AR126" s="110">
        <v>8.7366071428570642</v>
      </c>
      <c r="AS126" s="110">
        <v>5.9759689922480007E-2</v>
      </c>
      <c r="AT126" s="110">
        <v>6.8830357142856541E-2</v>
      </c>
      <c r="AU126" s="110">
        <v>17.527131782945556</v>
      </c>
      <c r="AV126" s="110">
        <v>20.187499999999822</v>
      </c>
      <c r="AW126" s="110">
        <v>5.806201550387536E-2</v>
      </c>
      <c r="AX126" s="110">
        <v>6.6874999999999393E-2</v>
      </c>
      <c r="AY126" s="110">
        <v>6.8372093023255101E-2</v>
      </c>
      <c r="AZ126" s="110">
        <v>7.8749999999999307E-2</v>
      </c>
      <c r="BA126" s="110">
        <v>0.22</v>
      </c>
      <c r="BB126" s="110">
        <v>0.04</v>
      </c>
      <c r="BC126" s="110">
        <v>0.56000000000000005</v>
      </c>
      <c r="BD126" s="110">
        <v>0.31</v>
      </c>
      <c r="BE126" s="110">
        <v>0.25</v>
      </c>
      <c r="BF126" s="110">
        <v>0</v>
      </c>
      <c r="BG126" s="110">
        <v>1.4</v>
      </c>
      <c r="BH126" s="110">
        <v>0</v>
      </c>
      <c r="BI126" s="110">
        <v>0.2</v>
      </c>
      <c r="BJ126" s="110">
        <v>0.23</v>
      </c>
      <c r="BK126" s="110">
        <v>0.17</v>
      </c>
      <c r="BL126" s="110">
        <v>0.11</v>
      </c>
      <c r="BM126" s="110">
        <v>0.06</v>
      </c>
      <c r="BN126" s="110">
        <v>0</v>
      </c>
      <c r="BO126" s="110">
        <v>0.31</v>
      </c>
      <c r="BP126" s="110">
        <v>0.11</v>
      </c>
      <c r="BQ126" s="110">
        <v>0.02</v>
      </c>
      <c r="BR126" s="110">
        <v>0.04</v>
      </c>
      <c r="BS126" s="110">
        <v>0</v>
      </c>
      <c r="BT126" s="110">
        <v>0.06</v>
      </c>
      <c r="BU126" s="110">
        <v>0.13</v>
      </c>
      <c r="BV126" s="110">
        <v>0</v>
      </c>
      <c r="BW126" s="110">
        <v>0</v>
      </c>
      <c r="BX126" s="110">
        <v>0.34</v>
      </c>
      <c r="BY126" s="110">
        <v>0.44</v>
      </c>
      <c r="BZ126" s="110">
        <v>0</v>
      </c>
      <c r="CA126" s="110">
        <v>0.14000000000000001</v>
      </c>
      <c r="CB126" s="110">
        <v>0.23</v>
      </c>
      <c r="CC126" s="110">
        <v>0</v>
      </c>
      <c r="CD126" s="110">
        <v>0.15</v>
      </c>
      <c r="CE126" s="110">
        <v>0</v>
      </c>
      <c r="CF126" s="110">
        <v>0</v>
      </c>
      <c r="CG126" s="110">
        <v>0</v>
      </c>
      <c r="CH126" s="110">
        <v>0.47</v>
      </c>
      <c r="CI126" s="110">
        <v>0</v>
      </c>
      <c r="CJ126" s="110">
        <v>0.41</v>
      </c>
      <c r="CK126" s="110">
        <v>0</v>
      </c>
      <c r="CL126" s="110">
        <v>0</v>
      </c>
      <c r="CM126" s="110">
        <v>0</v>
      </c>
      <c r="CN126" s="110">
        <v>0.16</v>
      </c>
      <c r="CO126" s="110">
        <v>0</v>
      </c>
      <c r="CP126" s="110">
        <v>0.09</v>
      </c>
      <c r="CQ126" s="110">
        <v>0.1</v>
      </c>
      <c r="CR126" s="110">
        <v>0</v>
      </c>
      <c r="CS126" s="110">
        <v>0</v>
      </c>
      <c r="CT126" s="110">
        <v>0.1</v>
      </c>
      <c r="CU126" s="110">
        <v>0</v>
      </c>
      <c r="CV126" s="110">
        <v>0</v>
      </c>
      <c r="CW126" s="110">
        <v>0</v>
      </c>
      <c r="CX126" s="110">
        <v>0</v>
      </c>
      <c r="CY126" s="110">
        <v>37.4</v>
      </c>
      <c r="CZ126" s="110">
        <v>10.1</v>
      </c>
      <c r="DA126" s="110">
        <v>0</v>
      </c>
      <c r="DB126" s="110">
        <v>0</v>
      </c>
      <c r="DC126" s="110">
        <v>0</v>
      </c>
      <c r="DD126" s="110">
        <v>47.6</v>
      </c>
      <c r="DE126" s="110">
        <v>0</v>
      </c>
      <c r="DF126" s="110">
        <v>14.9</v>
      </c>
      <c r="DG126" s="110">
        <v>11.2</v>
      </c>
      <c r="DH126" s="110">
        <v>14.2</v>
      </c>
      <c r="DI126" s="110">
        <v>11</v>
      </c>
      <c r="DJ126" s="110">
        <v>0</v>
      </c>
      <c r="DK126" s="110">
        <v>22.6</v>
      </c>
      <c r="DL126" s="110">
        <v>91.6</v>
      </c>
      <c r="DM126" s="110">
        <v>16.3</v>
      </c>
      <c r="DN126" s="110">
        <v>74.400000000000006</v>
      </c>
      <c r="DO126" s="110">
        <v>121.7</v>
      </c>
      <c r="DP126" s="110">
        <v>23.3</v>
      </c>
      <c r="DQ126" s="110">
        <v>27.3</v>
      </c>
      <c r="DR126" s="110">
        <v>46.5</v>
      </c>
      <c r="DS126" s="110">
        <v>17.899999999999999</v>
      </c>
      <c r="DT126" s="110">
        <v>30.5</v>
      </c>
      <c r="DU126" s="110">
        <v>26.8</v>
      </c>
      <c r="DV126" s="110">
        <v>19.3</v>
      </c>
      <c r="DW126" s="110">
        <v>34.9</v>
      </c>
      <c r="DX126" s="110">
        <v>7.02</v>
      </c>
      <c r="DY126" s="110">
        <v>8.81</v>
      </c>
      <c r="DZ126" s="110">
        <v>0</v>
      </c>
      <c r="EA126" s="110">
        <v>17.41</v>
      </c>
      <c r="EB126" s="110">
        <v>0</v>
      </c>
      <c r="EC126" s="110">
        <v>0</v>
      </c>
      <c r="ED126" s="110">
        <v>0</v>
      </c>
      <c r="EE126" s="110">
        <v>0</v>
      </c>
      <c r="EF126" s="110">
        <v>0</v>
      </c>
      <c r="EG126" s="110">
        <v>50.46</v>
      </c>
      <c r="EH126" s="110">
        <v>0</v>
      </c>
      <c r="EI126" s="110">
        <v>0</v>
      </c>
      <c r="EJ126" s="110">
        <v>0</v>
      </c>
      <c r="EK126" s="110">
        <v>0</v>
      </c>
      <c r="EL126" s="110">
        <v>0</v>
      </c>
      <c r="EM126" s="110">
        <v>0</v>
      </c>
      <c r="EN126" s="110">
        <v>0</v>
      </c>
      <c r="EO126" s="110">
        <v>0</v>
      </c>
      <c r="EP126" s="110">
        <v>0</v>
      </c>
      <c r="EQ126" s="110">
        <v>10.17</v>
      </c>
      <c r="ER126" s="110">
        <v>0</v>
      </c>
      <c r="ES126" s="110">
        <v>0</v>
      </c>
      <c r="ET126" s="110">
        <v>0</v>
      </c>
      <c r="EU126" s="69" t="s">
        <v>467</v>
      </c>
      <c r="EV126" s="69" t="s">
        <v>467</v>
      </c>
      <c r="EW126" s="69" t="s">
        <v>6</v>
      </c>
      <c r="EX126" s="69" t="s">
        <v>6</v>
      </c>
      <c r="EY126" s="69" t="s">
        <v>6</v>
      </c>
      <c r="EZ126" s="69" t="s">
        <v>6</v>
      </c>
      <c r="FA126" s="69" t="s">
        <v>6</v>
      </c>
      <c r="FB126" s="69" t="s">
        <v>6</v>
      </c>
      <c r="FC126" s="69" t="s">
        <v>6</v>
      </c>
      <c r="FD126" s="69" t="s">
        <v>6</v>
      </c>
      <c r="FE126" s="69" t="s">
        <v>6</v>
      </c>
      <c r="FF126" s="69" t="s">
        <v>6</v>
      </c>
      <c r="FG126" s="200"/>
      <c r="FH126" s="200"/>
      <c r="FI126" s="200"/>
      <c r="FJ126" s="200"/>
      <c r="FK126" s="200"/>
      <c r="FL126" s="200"/>
      <c r="FM126" s="200"/>
    </row>
    <row r="127" spans="1:169" s="200" customFormat="1" x14ac:dyDescent="0.25">
      <c r="A127" s="101">
        <v>9</v>
      </c>
      <c r="B127" s="101" t="s">
        <v>468</v>
      </c>
      <c r="C127" s="205" t="s">
        <v>6</v>
      </c>
      <c r="D127" s="197">
        <v>43611</v>
      </c>
      <c r="E127" s="193">
        <v>0.56944444444444442</v>
      </c>
      <c r="F127" s="114" t="s">
        <v>911</v>
      </c>
      <c r="G127" s="111" t="s">
        <v>504</v>
      </c>
      <c r="H127" s="193"/>
      <c r="I127" s="193"/>
      <c r="J127" s="193"/>
      <c r="K127" s="193"/>
      <c r="L127" s="193"/>
      <c r="M127" s="193"/>
      <c r="N127" s="193"/>
      <c r="P127" s="101" t="str">
        <f t="shared" si="1"/>
        <v>9|Alto Mar|NA|2019/05/26|13:40:00|U63120||Thalassarche chlororhynchos|</v>
      </c>
      <c r="Q127" s="101" t="s">
        <v>467</v>
      </c>
      <c r="R127" s="101" t="s">
        <v>467</v>
      </c>
      <c r="S127" s="101" t="s">
        <v>467</v>
      </c>
      <c r="T127" s="101" t="s">
        <v>467</v>
      </c>
      <c r="U127" s="101" t="s">
        <v>467</v>
      </c>
      <c r="V127" s="101" t="s">
        <v>467</v>
      </c>
      <c r="W127" s="101" t="s">
        <v>467</v>
      </c>
      <c r="X127" s="101" t="s">
        <v>467</v>
      </c>
      <c r="Y127" s="101" t="s">
        <v>467</v>
      </c>
      <c r="Z127" s="101" t="s">
        <v>467</v>
      </c>
      <c r="AA127" s="101" t="s">
        <v>467</v>
      </c>
      <c r="AB127" s="101" t="s">
        <v>467</v>
      </c>
      <c r="AC127" s="101" t="s">
        <v>467</v>
      </c>
      <c r="AD127" s="101" t="s">
        <v>467</v>
      </c>
      <c r="AE127" s="101" t="s">
        <v>467</v>
      </c>
      <c r="AF127" s="101" t="s">
        <v>467</v>
      </c>
      <c r="AG127" s="101" t="s">
        <v>467</v>
      </c>
      <c r="AH127" s="101" t="s">
        <v>467</v>
      </c>
      <c r="AI127" s="101" t="s">
        <v>467</v>
      </c>
      <c r="AJ127" s="101" t="s">
        <v>467</v>
      </c>
      <c r="AK127" s="101" t="s">
        <v>467</v>
      </c>
      <c r="AL127" s="101" t="s">
        <v>467</v>
      </c>
      <c r="AM127" s="101" t="s">
        <v>467</v>
      </c>
      <c r="AN127" s="101" t="s">
        <v>467</v>
      </c>
      <c r="AO127" s="101" t="s">
        <v>467</v>
      </c>
      <c r="AP127" s="101" t="s">
        <v>467</v>
      </c>
      <c r="AQ127" s="101" t="s">
        <v>467</v>
      </c>
      <c r="AR127" s="101" t="s">
        <v>467</v>
      </c>
      <c r="AS127" s="101" t="s">
        <v>467</v>
      </c>
      <c r="AT127" s="101" t="s">
        <v>467</v>
      </c>
      <c r="AU127" s="101" t="s">
        <v>467</v>
      </c>
      <c r="AV127" s="101" t="s">
        <v>467</v>
      </c>
      <c r="AW127" s="101" t="s">
        <v>467</v>
      </c>
      <c r="AX127" s="101" t="s">
        <v>467</v>
      </c>
      <c r="AY127" s="101" t="s">
        <v>467</v>
      </c>
      <c r="AZ127" s="101" t="s">
        <v>467</v>
      </c>
      <c r="BA127" s="101" t="s">
        <v>467</v>
      </c>
      <c r="BB127" s="101" t="s">
        <v>467</v>
      </c>
      <c r="BC127" s="101" t="s">
        <v>467</v>
      </c>
      <c r="BD127" s="101" t="s">
        <v>467</v>
      </c>
      <c r="BE127" s="101" t="s">
        <v>467</v>
      </c>
      <c r="BF127" s="101" t="s">
        <v>467</v>
      </c>
      <c r="BG127" s="101" t="s">
        <v>467</v>
      </c>
      <c r="BH127" s="101" t="s">
        <v>467</v>
      </c>
      <c r="BI127" s="101" t="s">
        <v>467</v>
      </c>
      <c r="BJ127" s="101" t="s">
        <v>467</v>
      </c>
      <c r="BK127" s="101" t="s">
        <v>467</v>
      </c>
      <c r="BL127" s="101" t="s">
        <v>467</v>
      </c>
      <c r="BM127" s="101" t="s">
        <v>467</v>
      </c>
      <c r="BN127" s="101" t="s">
        <v>467</v>
      </c>
      <c r="BO127" s="101" t="s">
        <v>467</v>
      </c>
      <c r="BP127" s="101" t="s">
        <v>467</v>
      </c>
      <c r="BQ127" s="101" t="s">
        <v>467</v>
      </c>
      <c r="BR127" s="101" t="s">
        <v>467</v>
      </c>
      <c r="BS127" s="101" t="s">
        <v>467</v>
      </c>
      <c r="BT127" s="101" t="s">
        <v>467</v>
      </c>
      <c r="BU127" s="101" t="s">
        <v>467</v>
      </c>
      <c r="BV127" s="101" t="s">
        <v>467</v>
      </c>
      <c r="BW127" s="101" t="s">
        <v>467</v>
      </c>
      <c r="BX127" s="101" t="s">
        <v>467</v>
      </c>
      <c r="BY127" s="101" t="s">
        <v>467</v>
      </c>
      <c r="BZ127" s="101" t="s">
        <v>467</v>
      </c>
      <c r="CA127" s="101" t="s">
        <v>467</v>
      </c>
      <c r="CB127" s="101" t="s">
        <v>467</v>
      </c>
      <c r="CC127" s="101" t="s">
        <v>467</v>
      </c>
      <c r="CD127" s="101" t="s">
        <v>467</v>
      </c>
      <c r="CE127" s="101" t="s">
        <v>467</v>
      </c>
      <c r="CF127" s="101" t="s">
        <v>467</v>
      </c>
      <c r="CG127" s="101" t="s">
        <v>467</v>
      </c>
      <c r="CH127" s="101" t="s">
        <v>467</v>
      </c>
      <c r="CI127" s="101" t="s">
        <v>467</v>
      </c>
      <c r="CJ127" s="101" t="s">
        <v>467</v>
      </c>
      <c r="CK127" s="101" t="s">
        <v>467</v>
      </c>
      <c r="CL127" s="101" t="s">
        <v>467</v>
      </c>
      <c r="CM127" s="101" t="s">
        <v>467</v>
      </c>
      <c r="CN127" s="101" t="s">
        <v>467</v>
      </c>
      <c r="CO127" s="101" t="s">
        <v>467</v>
      </c>
      <c r="CP127" s="101" t="s">
        <v>467</v>
      </c>
      <c r="CQ127" s="101" t="s">
        <v>467</v>
      </c>
      <c r="CR127" s="101" t="s">
        <v>467</v>
      </c>
      <c r="CS127" s="101" t="s">
        <v>467</v>
      </c>
      <c r="CT127" s="101" t="s">
        <v>467</v>
      </c>
      <c r="CU127" s="101" t="s">
        <v>467</v>
      </c>
      <c r="CV127" s="101" t="s">
        <v>467</v>
      </c>
      <c r="CW127" s="101" t="s">
        <v>467</v>
      </c>
      <c r="CX127" s="101" t="s">
        <v>467</v>
      </c>
      <c r="CY127" s="101" t="s">
        <v>467</v>
      </c>
      <c r="CZ127" s="101" t="s">
        <v>467</v>
      </c>
      <c r="DA127" s="101" t="s">
        <v>467</v>
      </c>
      <c r="DB127" s="101" t="s">
        <v>467</v>
      </c>
      <c r="DC127" s="101" t="s">
        <v>467</v>
      </c>
      <c r="DD127" s="101" t="s">
        <v>467</v>
      </c>
      <c r="DE127" s="101" t="s">
        <v>467</v>
      </c>
      <c r="DF127" s="101" t="s">
        <v>467</v>
      </c>
      <c r="DG127" s="101" t="s">
        <v>467</v>
      </c>
      <c r="DH127" s="101" t="s">
        <v>467</v>
      </c>
      <c r="DI127" s="101" t="s">
        <v>467</v>
      </c>
      <c r="DJ127" s="101" t="s">
        <v>467</v>
      </c>
      <c r="DK127" s="101" t="s">
        <v>467</v>
      </c>
      <c r="DL127" s="101" t="s">
        <v>467</v>
      </c>
      <c r="DM127" s="101" t="s">
        <v>467</v>
      </c>
      <c r="DN127" s="101" t="s">
        <v>467</v>
      </c>
      <c r="DO127" s="101" t="s">
        <v>467</v>
      </c>
      <c r="DP127" s="101" t="s">
        <v>467</v>
      </c>
      <c r="DQ127" s="101" t="s">
        <v>467</v>
      </c>
      <c r="DR127" s="101" t="s">
        <v>467</v>
      </c>
      <c r="DS127" s="101" t="s">
        <v>467</v>
      </c>
      <c r="DT127" s="101" t="s">
        <v>467</v>
      </c>
      <c r="DU127" s="101" t="s">
        <v>467</v>
      </c>
      <c r="DV127" s="101" t="s">
        <v>467</v>
      </c>
      <c r="DW127" s="101" t="s">
        <v>467</v>
      </c>
      <c r="DX127" s="101" t="s">
        <v>467</v>
      </c>
      <c r="DY127" s="101" t="s">
        <v>467</v>
      </c>
      <c r="DZ127" s="101" t="s">
        <v>467</v>
      </c>
      <c r="EA127" s="101" t="s">
        <v>467</v>
      </c>
      <c r="EB127" s="101" t="s">
        <v>467</v>
      </c>
      <c r="EC127" s="101" t="s">
        <v>467</v>
      </c>
      <c r="ED127" s="101" t="s">
        <v>467</v>
      </c>
      <c r="EE127" s="101" t="s">
        <v>467</v>
      </c>
      <c r="EF127" s="101" t="s">
        <v>467</v>
      </c>
      <c r="EG127" s="101" t="s">
        <v>467</v>
      </c>
      <c r="EH127" s="101" t="s">
        <v>467</v>
      </c>
      <c r="EI127" s="101" t="s">
        <v>467</v>
      </c>
      <c r="EJ127" s="101" t="s">
        <v>467</v>
      </c>
      <c r="EK127" s="101" t="s">
        <v>467</v>
      </c>
      <c r="EL127" s="101" t="s">
        <v>467</v>
      </c>
      <c r="EM127" s="101" t="s">
        <v>467</v>
      </c>
      <c r="EN127" s="101" t="s">
        <v>467</v>
      </c>
      <c r="EO127" s="101" t="s">
        <v>467</v>
      </c>
      <c r="EP127" s="101" t="s">
        <v>467</v>
      </c>
      <c r="EQ127" s="101" t="s">
        <v>467</v>
      </c>
      <c r="ER127" s="101" t="s">
        <v>467</v>
      </c>
      <c r="ES127" s="101" t="s">
        <v>467</v>
      </c>
      <c r="ET127" s="101" t="s">
        <v>467</v>
      </c>
      <c r="EU127" s="69">
        <v>-18.11</v>
      </c>
      <c r="EV127" s="69">
        <v>12.85</v>
      </c>
      <c r="EW127" s="69" t="s">
        <v>6</v>
      </c>
      <c r="EX127" s="69" t="s">
        <v>6</v>
      </c>
      <c r="EY127" s="69" t="s">
        <v>6</v>
      </c>
      <c r="EZ127" s="69" t="s">
        <v>6</v>
      </c>
      <c r="FA127" s="69" t="s">
        <v>6</v>
      </c>
      <c r="FB127" s="69" t="s">
        <v>6</v>
      </c>
      <c r="FC127" s="69" t="s">
        <v>6</v>
      </c>
      <c r="FD127" s="69" t="s">
        <v>6</v>
      </c>
      <c r="FE127" s="69" t="s">
        <v>6</v>
      </c>
      <c r="FF127" s="69" t="s">
        <v>6</v>
      </c>
    </row>
    <row r="128" spans="1:169" s="200" customFormat="1" ht="12.75" customHeight="1" x14ac:dyDescent="0.25">
      <c r="A128" s="101">
        <v>9</v>
      </c>
      <c r="B128" s="101" t="s">
        <v>468</v>
      </c>
      <c r="C128" s="205" t="s">
        <v>6</v>
      </c>
      <c r="D128" s="197">
        <v>43612</v>
      </c>
      <c r="E128" s="101" t="s">
        <v>6</v>
      </c>
      <c r="F128" s="114" t="s">
        <v>912</v>
      </c>
      <c r="G128" s="111" t="s">
        <v>504</v>
      </c>
      <c r="H128" s="101"/>
      <c r="I128" s="101"/>
      <c r="J128" s="101"/>
      <c r="K128" s="101"/>
      <c r="L128" s="101"/>
      <c r="M128" s="101"/>
      <c r="N128" s="101"/>
      <c r="P128" s="101" t="str">
        <f t="shared" si="1"/>
        <v>9|Alto Mar|NA|2019/05/27|NA|U63123||Thalassarche chlororhynchos|</v>
      </c>
      <c r="Q128" s="101" t="s">
        <v>467</v>
      </c>
      <c r="R128" s="101" t="s">
        <v>467</v>
      </c>
      <c r="S128" s="101" t="s">
        <v>467</v>
      </c>
      <c r="T128" s="101" t="s">
        <v>467</v>
      </c>
      <c r="U128" s="101" t="s">
        <v>467</v>
      </c>
      <c r="V128" s="101" t="s">
        <v>467</v>
      </c>
      <c r="W128" s="101" t="s">
        <v>467</v>
      </c>
      <c r="X128" s="101" t="s">
        <v>467</v>
      </c>
      <c r="Y128" s="101" t="s">
        <v>467</v>
      </c>
      <c r="Z128" s="101" t="s">
        <v>467</v>
      </c>
      <c r="AA128" s="101" t="s">
        <v>467</v>
      </c>
      <c r="AB128" s="101" t="s">
        <v>467</v>
      </c>
      <c r="AC128" s="101" t="s">
        <v>467</v>
      </c>
      <c r="AD128" s="101" t="s">
        <v>467</v>
      </c>
      <c r="AE128" s="101" t="s">
        <v>467</v>
      </c>
      <c r="AF128" s="101" t="s">
        <v>467</v>
      </c>
      <c r="AG128" s="101" t="s">
        <v>467</v>
      </c>
      <c r="AH128" s="101" t="s">
        <v>467</v>
      </c>
      <c r="AI128" s="101" t="s">
        <v>467</v>
      </c>
      <c r="AJ128" s="101" t="s">
        <v>467</v>
      </c>
      <c r="AK128" s="101" t="s">
        <v>467</v>
      </c>
      <c r="AL128" s="101" t="s">
        <v>467</v>
      </c>
      <c r="AM128" s="101" t="s">
        <v>467</v>
      </c>
      <c r="AN128" s="101" t="s">
        <v>467</v>
      </c>
      <c r="AO128" s="101" t="s">
        <v>467</v>
      </c>
      <c r="AP128" s="101" t="s">
        <v>467</v>
      </c>
      <c r="AQ128" s="101" t="s">
        <v>467</v>
      </c>
      <c r="AR128" s="101" t="s">
        <v>467</v>
      </c>
      <c r="AS128" s="101" t="s">
        <v>467</v>
      </c>
      <c r="AT128" s="101" t="s">
        <v>467</v>
      </c>
      <c r="AU128" s="101" t="s">
        <v>467</v>
      </c>
      <c r="AV128" s="101" t="s">
        <v>467</v>
      </c>
      <c r="AW128" s="101" t="s">
        <v>467</v>
      </c>
      <c r="AX128" s="101" t="s">
        <v>467</v>
      </c>
      <c r="AY128" s="101" t="s">
        <v>467</v>
      </c>
      <c r="AZ128" s="101" t="s">
        <v>467</v>
      </c>
      <c r="BA128" s="101" t="s">
        <v>467</v>
      </c>
      <c r="BB128" s="101" t="s">
        <v>467</v>
      </c>
      <c r="BC128" s="101" t="s">
        <v>467</v>
      </c>
      <c r="BD128" s="101" t="s">
        <v>467</v>
      </c>
      <c r="BE128" s="101" t="s">
        <v>467</v>
      </c>
      <c r="BF128" s="101" t="s">
        <v>467</v>
      </c>
      <c r="BG128" s="101" t="s">
        <v>467</v>
      </c>
      <c r="BH128" s="101" t="s">
        <v>467</v>
      </c>
      <c r="BI128" s="101" t="s">
        <v>467</v>
      </c>
      <c r="BJ128" s="101" t="s">
        <v>467</v>
      </c>
      <c r="BK128" s="101" t="s">
        <v>467</v>
      </c>
      <c r="BL128" s="101" t="s">
        <v>467</v>
      </c>
      <c r="BM128" s="101" t="s">
        <v>467</v>
      </c>
      <c r="BN128" s="101" t="s">
        <v>467</v>
      </c>
      <c r="BO128" s="101" t="s">
        <v>467</v>
      </c>
      <c r="BP128" s="101" t="s">
        <v>467</v>
      </c>
      <c r="BQ128" s="101" t="s">
        <v>467</v>
      </c>
      <c r="BR128" s="101" t="s">
        <v>467</v>
      </c>
      <c r="BS128" s="101" t="s">
        <v>467</v>
      </c>
      <c r="BT128" s="101" t="s">
        <v>467</v>
      </c>
      <c r="BU128" s="101" t="s">
        <v>467</v>
      </c>
      <c r="BV128" s="101" t="s">
        <v>467</v>
      </c>
      <c r="BW128" s="101" t="s">
        <v>467</v>
      </c>
      <c r="BX128" s="101" t="s">
        <v>467</v>
      </c>
      <c r="BY128" s="101" t="s">
        <v>467</v>
      </c>
      <c r="BZ128" s="101" t="s">
        <v>467</v>
      </c>
      <c r="CA128" s="101" t="s">
        <v>467</v>
      </c>
      <c r="CB128" s="101" t="s">
        <v>467</v>
      </c>
      <c r="CC128" s="101" t="s">
        <v>467</v>
      </c>
      <c r="CD128" s="101" t="s">
        <v>467</v>
      </c>
      <c r="CE128" s="101" t="s">
        <v>467</v>
      </c>
      <c r="CF128" s="101" t="s">
        <v>467</v>
      </c>
      <c r="CG128" s="101" t="s">
        <v>467</v>
      </c>
      <c r="CH128" s="101" t="s">
        <v>467</v>
      </c>
      <c r="CI128" s="101" t="s">
        <v>467</v>
      </c>
      <c r="CJ128" s="101" t="s">
        <v>467</v>
      </c>
      <c r="CK128" s="101" t="s">
        <v>467</v>
      </c>
      <c r="CL128" s="101" t="s">
        <v>467</v>
      </c>
      <c r="CM128" s="101" t="s">
        <v>467</v>
      </c>
      <c r="CN128" s="101" t="s">
        <v>467</v>
      </c>
      <c r="CO128" s="101" t="s">
        <v>467</v>
      </c>
      <c r="CP128" s="101" t="s">
        <v>467</v>
      </c>
      <c r="CQ128" s="101" t="s">
        <v>467</v>
      </c>
      <c r="CR128" s="101" t="s">
        <v>467</v>
      </c>
      <c r="CS128" s="101" t="s">
        <v>467</v>
      </c>
      <c r="CT128" s="101" t="s">
        <v>467</v>
      </c>
      <c r="CU128" s="101" t="s">
        <v>467</v>
      </c>
      <c r="CV128" s="101" t="s">
        <v>467</v>
      </c>
      <c r="CW128" s="101" t="s">
        <v>467</v>
      </c>
      <c r="CX128" s="101" t="s">
        <v>467</v>
      </c>
      <c r="CY128" s="101" t="s">
        <v>467</v>
      </c>
      <c r="CZ128" s="101" t="s">
        <v>467</v>
      </c>
      <c r="DA128" s="101" t="s">
        <v>467</v>
      </c>
      <c r="DB128" s="101" t="s">
        <v>467</v>
      </c>
      <c r="DC128" s="101" t="s">
        <v>467</v>
      </c>
      <c r="DD128" s="101" t="s">
        <v>467</v>
      </c>
      <c r="DE128" s="101" t="s">
        <v>467</v>
      </c>
      <c r="DF128" s="101" t="s">
        <v>467</v>
      </c>
      <c r="DG128" s="101" t="s">
        <v>467</v>
      </c>
      <c r="DH128" s="101" t="s">
        <v>467</v>
      </c>
      <c r="DI128" s="101" t="s">
        <v>467</v>
      </c>
      <c r="DJ128" s="101" t="s">
        <v>467</v>
      </c>
      <c r="DK128" s="101" t="s">
        <v>467</v>
      </c>
      <c r="DL128" s="101" t="s">
        <v>467</v>
      </c>
      <c r="DM128" s="101" t="s">
        <v>467</v>
      </c>
      <c r="DN128" s="101" t="s">
        <v>467</v>
      </c>
      <c r="DO128" s="101" t="s">
        <v>467</v>
      </c>
      <c r="DP128" s="101" t="s">
        <v>467</v>
      </c>
      <c r="DQ128" s="101" t="s">
        <v>467</v>
      </c>
      <c r="DR128" s="101" t="s">
        <v>467</v>
      </c>
      <c r="DS128" s="101" t="s">
        <v>467</v>
      </c>
      <c r="DT128" s="101" t="s">
        <v>467</v>
      </c>
      <c r="DU128" s="101" t="s">
        <v>467</v>
      </c>
      <c r="DV128" s="101" t="s">
        <v>467</v>
      </c>
      <c r="DW128" s="101" t="s">
        <v>467</v>
      </c>
      <c r="DX128" s="101" t="s">
        <v>467</v>
      </c>
      <c r="DY128" s="101" t="s">
        <v>467</v>
      </c>
      <c r="DZ128" s="101" t="s">
        <v>467</v>
      </c>
      <c r="EA128" s="101" t="s">
        <v>467</v>
      </c>
      <c r="EB128" s="101" t="s">
        <v>467</v>
      </c>
      <c r="EC128" s="101" t="s">
        <v>467</v>
      </c>
      <c r="ED128" s="101" t="s">
        <v>467</v>
      </c>
      <c r="EE128" s="101" t="s">
        <v>467</v>
      </c>
      <c r="EF128" s="101" t="s">
        <v>467</v>
      </c>
      <c r="EG128" s="101" t="s">
        <v>467</v>
      </c>
      <c r="EH128" s="101" t="s">
        <v>467</v>
      </c>
      <c r="EI128" s="101" t="s">
        <v>467</v>
      </c>
      <c r="EJ128" s="101" t="s">
        <v>467</v>
      </c>
      <c r="EK128" s="101" t="s">
        <v>467</v>
      </c>
      <c r="EL128" s="101" t="s">
        <v>467</v>
      </c>
      <c r="EM128" s="101" t="s">
        <v>467</v>
      </c>
      <c r="EN128" s="101" t="s">
        <v>467</v>
      </c>
      <c r="EO128" s="101" t="s">
        <v>467</v>
      </c>
      <c r="EP128" s="101" t="s">
        <v>467</v>
      </c>
      <c r="EQ128" s="101" t="s">
        <v>467</v>
      </c>
      <c r="ER128" s="101" t="s">
        <v>467</v>
      </c>
      <c r="ES128" s="101" t="s">
        <v>467</v>
      </c>
      <c r="ET128" s="101" t="s">
        <v>467</v>
      </c>
      <c r="EU128" s="69">
        <v>-18.66</v>
      </c>
      <c r="EV128" s="69">
        <v>12.09</v>
      </c>
      <c r="EW128" s="69" t="s">
        <v>6</v>
      </c>
      <c r="EX128" s="69" t="s">
        <v>6</v>
      </c>
      <c r="EY128" s="69" t="s">
        <v>6</v>
      </c>
      <c r="EZ128" s="69" t="s">
        <v>6</v>
      </c>
      <c r="FA128" s="69" t="s">
        <v>6</v>
      </c>
      <c r="FB128" s="69" t="s">
        <v>6</v>
      </c>
      <c r="FC128" s="69" t="s">
        <v>6</v>
      </c>
      <c r="FD128" s="69" t="s">
        <v>6</v>
      </c>
      <c r="FE128" s="69" t="s">
        <v>6</v>
      </c>
      <c r="FF128" s="69" t="s">
        <v>6</v>
      </c>
    </row>
    <row r="129" spans="1:169" s="200" customFormat="1" x14ac:dyDescent="0.25">
      <c r="A129" s="101">
        <v>12</v>
      </c>
      <c r="B129" s="101" t="s">
        <v>468</v>
      </c>
      <c r="C129" s="205" t="s">
        <v>6</v>
      </c>
      <c r="D129" s="112">
        <v>43704</v>
      </c>
      <c r="E129" s="101" t="s">
        <v>6</v>
      </c>
      <c r="F129" s="114" t="s">
        <v>1292</v>
      </c>
      <c r="G129" s="111" t="s">
        <v>504</v>
      </c>
      <c r="H129" s="101"/>
      <c r="I129" s="101"/>
      <c r="J129" s="101"/>
      <c r="K129" s="101"/>
      <c r="L129" s="101"/>
      <c r="M129" s="101"/>
      <c r="N129" s="101"/>
      <c r="P129" s="101" t="str">
        <f t="shared" si="1"/>
        <v>12|Alto Mar|NA|2019/08/27|NA|U63124||Thalassarche chlororhynchos|</v>
      </c>
      <c r="Q129" s="101" t="s">
        <v>6</v>
      </c>
      <c r="R129" s="101" t="s">
        <v>6</v>
      </c>
      <c r="S129" s="101" t="s">
        <v>6</v>
      </c>
      <c r="T129" s="101" t="s">
        <v>6</v>
      </c>
      <c r="U129" s="101" t="s">
        <v>6</v>
      </c>
      <c r="V129" s="101" t="s">
        <v>6</v>
      </c>
      <c r="W129" s="101" t="s">
        <v>6</v>
      </c>
      <c r="X129" s="101" t="s">
        <v>6</v>
      </c>
      <c r="Y129" s="101" t="s">
        <v>6</v>
      </c>
      <c r="Z129" s="101" t="s">
        <v>6</v>
      </c>
      <c r="AA129" s="101" t="s">
        <v>6</v>
      </c>
      <c r="AB129" s="101" t="s">
        <v>6</v>
      </c>
      <c r="AC129" s="101" t="s">
        <v>6</v>
      </c>
      <c r="AD129" s="101" t="s">
        <v>6</v>
      </c>
      <c r="AE129" s="101" t="s">
        <v>6</v>
      </c>
      <c r="AF129" s="101" t="s">
        <v>6</v>
      </c>
      <c r="AG129" s="101" t="s">
        <v>6</v>
      </c>
      <c r="AH129" s="101" t="s">
        <v>6</v>
      </c>
      <c r="AI129" s="101" t="s">
        <v>467</v>
      </c>
      <c r="AJ129" s="101" t="s">
        <v>467</v>
      </c>
      <c r="AK129" s="101" t="s">
        <v>467</v>
      </c>
      <c r="AL129" s="101" t="s">
        <v>467</v>
      </c>
      <c r="AM129" s="101" t="s">
        <v>467</v>
      </c>
      <c r="AN129" s="101" t="s">
        <v>467</v>
      </c>
      <c r="AO129" s="101" t="s">
        <v>467</v>
      </c>
      <c r="AP129" s="101" t="s">
        <v>467</v>
      </c>
      <c r="AQ129" s="101" t="s">
        <v>467</v>
      </c>
      <c r="AR129" s="101" t="s">
        <v>467</v>
      </c>
      <c r="AS129" s="101" t="s">
        <v>467</v>
      </c>
      <c r="AT129" s="101" t="s">
        <v>467</v>
      </c>
      <c r="AU129" s="101" t="s">
        <v>467</v>
      </c>
      <c r="AV129" s="101" t="s">
        <v>467</v>
      </c>
      <c r="AW129" s="101" t="s">
        <v>467</v>
      </c>
      <c r="AX129" s="101" t="s">
        <v>467</v>
      </c>
      <c r="AY129" s="101" t="s">
        <v>467</v>
      </c>
      <c r="AZ129" s="101" t="s">
        <v>467</v>
      </c>
      <c r="BA129" s="69" t="s">
        <v>6</v>
      </c>
      <c r="BB129" s="69" t="s">
        <v>6</v>
      </c>
      <c r="BC129" s="69" t="s">
        <v>6</v>
      </c>
      <c r="BD129" s="69" t="s">
        <v>6</v>
      </c>
      <c r="BE129" s="69" t="s">
        <v>6</v>
      </c>
      <c r="BF129" s="69" t="s">
        <v>6</v>
      </c>
      <c r="BG129" s="69" t="s">
        <v>6</v>
      </c>
      <c r="BH129" s="69" t="s">
        <v>6</v>
      </c>
      <c r="BI129" s="69" t="s">
        <v>6</v>
      </c>
      <c r="BJ129" s="69" t="s">
        <v>6</v>
      </c>
      <c r="BK129" s="69" t="s">
        <v>6</v>
      </c>
      <c r="BL129" s="69" t="s">
        <v>6</v>
      </c>
      <c r="BM129" s="69" t="s">
        <v>6</v>
      </c>
      <c r="BN129" s="69" t="s">
        <v>6</v>
      </c>
      <c r="BO129" s="69" t="s">
        <v>6</v>
      </c>
      <c r="BP129" s="69" t="s">
        <v>6</v>
      </c>
      <c r="BQ129" s="69" t="s">
        <v>6</v>
      </c>
      <c r="BR129" s="69" t="s">
        <v>6</v>
      </c>
      <c r="BS129" s="69" t="s">
        <v>6</v>
      </c>
      <c r="BT129" s="69" t="s">
        <v>6</v>
      </c>
      <c r="BU129" s="69" t="s">
        <v>6</v>
      </c>
      <c r="BV129" s="69" t="s">
        <v>6</v>
      </c>
      <c r="BW129" s="69" t="s">
        <v>6</v>
      </c>
      <c r="BX129" s="69" t="s">
        <v>6</v>
      </c>
      <c r="BY129" s="69" t="s">
        <v>6</v>
      </c>
      <c r="BZ129" s="69" t="s">
        <v>6</v>
      </c>
      <c r="CA129" s="69" t="s">
        <v>6</v>
      </c>
      <c r="CB129" s="69" t="s">
        <v>6</v>
      </c>
      <c r="CC129" s="69" t="s">
        <v>6</v>
      </c>
      <c r="CD129" s="69" t="s">
        <v>6</v>
      </c>
      <c r="CE129" s="69" t="s">
        <v>6</v>
      </c>
      <c r="CF129" s="69" t="s">
        <v>6</v>
      </c>
      <c r="CG129" s="69" t="s">
        <v>6</v>
      </c>
      <c r="CH129" s="69" t="s">
        <v>6</v>
      </c>
      <c r="CI129" s="69" t="s">
        <v>6</v>
      </c>
      <c r="CJ129" s="69" t="s">
        <v>6</v>
      </c>
      <c r="CK129" s="69" t="s">
        <v>6</v>
      </c>
      <c r="CL129" s="69" t="s">
        <v>6</v>
      </c>
      <c r="CM129" s="69" t="s">
        <v>6</v>
      </c>
      <c r="CN129" s="69" t="s">
        <v>6</v>
      </c>
      <c r="CO129" s="69" t="s">
        <v>6</v>
      </c>
      <c r="CP129" s="69" t="s">
        <v>6</v>
      </c>
      <c r="CQ129" s="69" t="s">
        <v>6</v>
      </c>
      <c r="CR129" s="69" t="s">
        <v>6</v>
      </c>
      <c r="CS129" s="69" t="s">
        <v>6</v>
      </c>
      <c r="CT129" s="69" t="s">
        <v>6</v>
      </c>
      <c r="CU129" s="69" t="s">
        <v>6</v>
      </c>
      <c r="CV129" s="69" t="s">
        <v>6</v>
      </c>
      <c r="CW129" s="69" t="s">
        <v>6</v>
      </c>
      <c r="CX129" s="69" t="s">
        <v>467</v>
      </c>
      <c r="CY129" s="69" t="s">
        <v>467</v>
      </c>
      <c r="CZ129" s="69" t="s">
        <v>467</v>
      </c>
      <c r="DA129" s="69" t="s">
        <v>467</v>
      </c>
      <c r="DB129" s="69" t="s">
        <v>467</v>
      </c>
      <c r="DC129" s="69" t="s">
        <v>467</v>
      </c>
      <c r="DD129" s="69" t="s">
        <v>467</v>
      </c>
      <c r="DE129" s="69" t="s">
        <v>467</v>
      </c>
      <c r="DF129" s="69" t="s">
        <v>467</v>
      </c>
      <c r="DG129" s="69" t="s">
        <v>467</v>
      </c>
      <c r="DH129" s="69" t="s">
        <v>467</v>
      </c>
      <c r="DI129" s="69" t="s">
        <v>467</v>
      </c>
      <c r="DJ129" s="69" t="s">
        <v>467</v>
      </c>
      <c r="DK129" s="69" t="s">
        <v>467</v>
      </c>
      <c r="DL129" s="69" t="s">
        <v>467</v>
      </c>
      <c r="DM129" s="69" t="s">
        <v>467</v>
      </c>
      <c r="DN129" s="69" t="s">
        <v>467</v>
      </c>
      <c r="DO129" s="69" t="s">
        <v>467</v>
      </c>
      <c r="DP129" s="69" t="s">
        <v>467</v>
      </c>
      <c r="DQ129" s="69" t="s">
        <v>467</v>
      </c>
      <c r="DR129" s="69" t="s">
        <v>467</v>
      </c>
      <c r="DS129" s="69" t="s">
        <v>467</v>
      </c>
      <c r="DT129" s="69" t="s">
        <v>467</v>
      </c>
      <c r="DU129" s="69" t="s">
        <v>467</v>
      </c>
      <c r="DV129" s="69" t="s">
        <v>467</v>
      </c>
      <c r="DW129" s="69" t="s">
        <v>467</v>
      </c>
      <c r="DX129" s="69" t="s">
        <v>467</v>
      </c>
      <c r="DY129" s="69" t="s">
        <v>467</v>
      </c>
      <c r="DZ129" s="69" t="s">
        <v>467</v>
      </c>
      <c r="EA129" s="69" t="s">
        <v>467</v>
      </c>
      <c r="EB129" s="69" t="s">
        <v>467</v>
      </c>
      <c r="EC129" s="69" t="s">
        <v>467</v>
      </c>
      <c r="ED129" s="69" t="s">
        <v>467</v>
      </c>
      <c r="EE129" s="69" t="s">
        <v>467</v>
      </c>
      <c r="EF129" s="69" t="s">
        <v>467</v>
      </c>
      <c r="EG129" s="69" t="s">
        <v>467</v>
      </c>
      <c r="EH129" s="69" t="s">
        <v>467</v>
      </c>
      <c r="EI129" s="69" t="s">
        <v>467</v>
      </c>
      <c r="EJ129" s="69" t="s">
        <v>467</v>
      </c>
      <c r="EK129" s="69" t="s">
        <v>467</v>
      </c>
      <c r="EL129" s="69" t="s">
        <v>467</v>
      </c>
      <c r="EM129" s="69" t="s">
        <v>467</v>
      </c>
      <c r="EN129" s="69" t="s">
        <v>467</v>
      </c>
      <c r="EO129" s="69" t="s">
        <v>467</v>
      </c>
      <c r="EP129" s="69" t="s">
        <v>467</v>
      </c>
      <c r="EQ129" s="69" t="s">
        <v>467</v>
      </c>
      <c r="ER129" s="69" t="s">
        <v>467</v>
      </c>
      <c r="ES129" s="69" t="s">
        <v>467</v>
      </c>
      <c r="ET129" s="69" t="s">
        <v>467</v>
      </c>
      <c r="EU129" s="69" t="s">
        <v>1334</v>
      </c>
      <c r="EV129" s="69" t="s">
        <v>1334</v>
      </c>
      <c r="EW129" s="69" t="s">
        <v>6</v>
      </c>
      <c r="EX129" s="69" t="s">
        <v>6</v>
      </c>
      <c r="EY129" s="69" t="s">
        <v>6</v>
      </c>
      <c r="EZ129" s="69" t="s">
        <v>6</v>
      </c>
      <c r="FA129" s="69" t="s">
        <v>6</v>
      </c>
      <c r="FB129" s="69" t="s">
        <v>6</v>
      </c>
      <c r="FC129" s="69" t="s">
        <v>6</v>
      </c>
      <c r="FD129" s="69" t="s">
        <v>6</v>
      </c>
      <c r="FE129" s="69" t="s">
        <v>6</v>
      </c>
      <c r="FF129" s="69" t="s">
        <v>6</v>
      </c>
    </row>
    <row r="130" spans="1:169" s="200" customFormat="1" x14ac:dyDescent="0.25">
      <c r="A130" s="101">
        <v>12</v>
      </c>
      <c r="B130" s="101" t="s">
        <v>468</v>
      </c>
      <c r="C130" s="205" t="s">
        <v>6</v>
      </c>
      <c r="D130" s="112">
        <v>43704</v>
      </c>
      <c r="E130" s="101" t="s">
        <v>6</v>
      </c>
      <c r="F130" s="114" t="s">
        <v>1293</v>
      </c>
      <c r="G130" s="111" t="s">
        <v>504</v>
      </c>
      <c r="H130" s="101"/>
      <c r="I130" s="101"/>
      <c r="J130" s="101"/>
      <c r="K130" s="101"/>
      <c r="L130" s="101"/>
      <c r="M130" s="101"/>
      <c r="N130" s="101"/>
      <c r="P130" s="101" t="str">
        <f t="shared" si="1"/>
        <v>12|Alto Mar|NA|2019/08/27|NA|U63139||Thalassarche chlororhynchos|</v>
      </c>
      <c r="Q130" s="101" t="s">
        <v>6</v>
      </c>
      <c r="R130" s="101" t="s">
        <v>6</v>
      </c>
      <c r="S130" s="101" t="s">
        <v>6</v>
      </c>
      <c r="T130" s="101" t="s">
        <v>6</v>
      </c>
      <c r="U130" s="101" t="s">
        <v>6</v>
      </c>
      <c r="V130" s="101" t="s">
        <v>6</v>
      </c>
      <c r="W130" s="101" t="s">
        <v>6</v>
      </c>
      <c r="X130" s="101" t="s">
        <v>6</v>
      </c>
      <c r="Y130" s="101" t="s">
        <v>6</v>
      </c>
      <c r="Z130" s="101" t="s">
        <v>6</v>
      </c>
      <c r="AA130" s="101" t="s">
        <v>6</v>
      </c>
      <c r="AB130" s="101" t="s">
        <v>6</v>
      </c>
      <c r="AC130" s="101" t="s">
        <v>6</v>
      </c>
      <c r="AD130" s="101" t="s">
        <v>6</v>
      </c>
      <c r="AE130" s="101" t="s">
        <v>6</v>
      </c>
      <c r="AF130" s="101" t="s">
        <v>6</v>
      </c>
      <c r="AG130" s="101" t="s">
        <v>6</v>
      </c>
      <c r="AH130" s="101" t="s">
        <v>6</v>
      </c>
      <c r="AI130" s="101" t="s">
        <v>1334</v>
      </c>
      <c r="AJ130" s="101" t="s">
        <v>1334</v>
      </c>
      <c r="AK130" s="101" t="s">
        <v>1334</v>
      </c>
      <c r="AL130" s="101" t="s">
        <v>1334</v>
      </c>
      <c r="AM130" s="101" t="s">
        <v>1334</v>
      </c>
      <c r="AN130" s="101" t="s">
        <v>1334</v>
      </c>
      <c r="AO130" s="101" t="s">
        <v>1334</v>
      </c>
      <c r="AP130" s="101" t="s">
        <v>1334</v>
      </c>
      <c r="AQ130" s="101" t="s">
        <v>1334</v>
      </c>
      <c r="AR130" s="101" t="s">
        <v>1334</v>
      </c>
      <c r="AS130" s="101" t="s">
        <v>1334</v>
      </c>
      <c r="AT130" s="101" t="s">
        <v>1334</v>
      </c>
      <c r="AU130" s="101" t="s">
        <v>1334</v>
      </c>
      <c r="AV130" s="101" t="s">
        <v>1334</v>
      </c>
      <c r="AW130" s="101" t="s">
        <v>1334</v>
      </c>
      <c r="AX130" s="101" t="s">
        <v>1334</v>
      </c>
      <c r="AY130" s="101" t="s">
        <v>1334</v>
      </c>
      <c r="AZ130" s="101" t="s">
        <v>1334</v>
      </c>
      <c r="BA130" s="69" t="s">
        <v>6</v>
      </c>
      <c r="BB130" s="69" t="s">
        <v>6</v>
      </c>
      <c r="BC130" s="69" t="s">
        <v>6</v>
      </c>
      <c r="BD130" s="69" t="s">
        <v>6</v>
      </c>
      <c r="BE130" s="69" t="s">
        <v>6</v>
      </c>
      <c r="BF130" s="69" t="s">
        <v>6</v>
      </c>
      <c r="BG130" s="69" t="s">
        <v>6</v>
      </c>
      <c r="BH130" s="69" t="s">
        <v>6</v>
      </c>
      <c r="BI130" s="69" t="s">
        <v>6</v>
      </c>
      <c r="BJ130" s="69" t="s">
        <v>6</v>
      </c>
      <c r="BK130" s="69" t="s">
        <v>6</v>
      </c>
      <c r="BL130" s="69" t="s">
        <v>6</v>
      </c>
      <c r="BM130" s="69" t="s">
        <v>6</v>
      </c>
      <c r="BN130" s="69" t="s">
        <v>6</v>
      </c>
      <c r="BO130" s="69" t="s">
        <v>6</v>
      </c>
      <c r="BP130" s="69" t="s">
        <v>6</v>
      </c>
      <c r="BQ130" s="69" t="s">
        <v>6</v>
      </c>
      <c r="BR130" s="69" t="s">
        <v>6</v>
      </c>
      <c r="BS130" s="69" t="s">
        <v>6</v>
      </c>
      <c r="BT130" s="69" t="s">
        <v>6</v>
      </c>
      <c r="BU130" s="69" t="s">
        <v>6</v>
      </c>
      <c r="BV130" s="69" t="s">
        <v>6</v>
      </c>
      <c r="BW130" s="69" t="s">
        <v>6</v>
      </c>
      <c r="BX130" s="69" t="s">
        <v>6</v>
      </c>
      <c r="BY130" s="69" t="s">
        <v>6</v>
      </c>
      <c r="BZ130" s="69" t="s">
        <v>6</v>
      </c>
      <c r="CA130" s="69" t="s">
        <v>6</v>
      </c>
      <c r="CB130" s="69" t="s">
        <v>6</v>
      </c>
      <c r="CC130" s="69" t="s">
        <v>6</v>
      </c>
      <c r="CD130" s="69" t="s">
        <v>6</v>
      </c>
      <c r="CE130" s="69" t="s">
        <v>6</v>
      </c>
      <c r="CF130" s="69" t="s">
        <v>6</v>
      </c>
      <c r="CG130" s="69" t="s">
        <v>6</v>
      </c>
      <c r="CH130" s="69" t="s">
        <v>6</v>
      </c>
      <c r="CI130" s="69" t="s">
        <v>6</v>
      </c>
      <c r="CJ130" s="69" t="s">
        <v>6</v>
      </c>
      <c r="CK130" s="69" t="s">
        <v>6</v>
      </c>
      <c r="CL130" s="69" t="s">
        <v>6</v>
      </c>
      <c r="CM130" s="69" t="s">
        <v>6</v>
      </c>
      <c r="CN130" s="69" t="s">
        <v>6</v>
      </c>
      <c r="CO130" s="69" t="s">
        <v>6</v>
      </c>
      <c r="CP130" s="69" t="s">
        <v>6</v>
      </c>
      <c r="CQ130" s="69" t="s">
        <v>6</v>
      </c>
      <c r="CR130" s="69" t="s">
        <v>6</v>
      </c>
      <c r="CS130" s="69" t="s">
        <v>6</v>
      </c>
      <c r="CT130" s="69" t="s">
        <v>6</v>
      </c>
      <c r="CU130" s="69" t="s">
        <v>6</v>
      </c>
      <c r="CV130" s="69" t="s">
        <v>6</v>
      </c>
      <c r="CW130" s="69" t="s">
        <v>6</v>
      </c>
      <c r="CX130" s="69" t="s">
        <v>1334</v>
      </c>
      <c r="CY130" s="69" t="s">
        <v>1334</v>
      </c>
      <c r="CZ130" s="69" t="s">
        <v>1334</v>
      </c>
      <c r="DA130" s="69" t="s">
        <v>1334</v>
      </c>
      <c r="DB130" s="69" t="s">
        <v>1334</v>
      </c>
      <c r="DC130" s="69" t="s">
        <v>1334</v>
      </c>
      <c r="DD130" s="69" t="s">
        <v>1334</v>
      </c>
      <c r="DE130" s="69" t="s">
        <v>1334</v>
      </c>
      <c r="DF130" s="69" t="s">
        <v>1334</v>
      </c>
      <c r="DG130" s="69" t="s">
        <v>1334</v>
      </c>
      <c r="DH130" s="69" t="s">
        <v>1334</v>
      </c>
      <c r="DI130" s="69" t="s">
        <v>1334</v>
      </c>
      <c r="DJ130" s="69" t="s">
        <v>1334</v>
      </c>
      <c r="DK130" s="69" t="s">
        <v>1334</v>
      </c>
      <c r="DL130" s="69" t="s">
        <v>1334</v>
      </c>
      <c r="DM130" s="69" t="s">
        <v>1334</v>
      </c>
      <c r="DN130" s="69" t="s">
        <v>1334</v>
      </c>
      <c r="DO130" s="69" t="s">
        <v>1334</v>
      </c>
      <c r="DP130" s="69" t="s">
        <v>1334</v>
      </c>
      <c r="DQ130" s="69" t="s">
        <v>1334</v>
      </c>
      <c r="DR130" s="69" t="s">
        <v>1334</v>
      </c>
      <c r="DS130" s="69" t="s">
        <v>1334</v>
      </c>
      <c r="DT130" s="69" t="s">
        <v>1334</v>
      </c>
      <c r="DU130" s="69" t="s">
        <v>1334</v>
      </c>
      <c r="DV130" s="69" t="s">
        <v>1334</v>
      </c>
      <c r="DW130" s="69" t="s">
        <v>1334</v>
      </c>
      <c r="DX130" s="69" t="s">
        <v>1334</v>
      </c>
      <c r="DY130" s="69" t="s">
        <v>1334</v>
      </c>
      <c r="DZ130" s="69" t="s">
        <v>1334</v>
      </c>
      <c r="EA130" s="69" t="s">
        <v>1334</v>
      </c>
      <c r="EB130" s="69" t="s">
        <v>1334</v>
      </c>
      <c r="EC130" s="69" t="s">
        <v>1334</v>
      </c>
      <c r="ED130" s="69" t="s">
        <v>1334</v>
      </c>
      <c r="EE130" s="69" t="s">
        <v>1334</v>
      </c>
      <c r="EF130" s="69" t="s">
        <v>1334</v>
      </c>
      <c r="EG130" s="69" t="s">
        <v>1334</v>
      </c>
      <c r="EH130" s="69" t="s">
        <v>1334</v>
      </c>
      <c r="EI130" s="69" t="s">
        <v>1334</v>
      </c>
      <c r="EJ130" s="69" t="s">
        <v>1334</v>
      </c>
      <c r="EK130" s="69" t="s">
        <v>1334</v>
      </c>
      <c r="EL130" s="69" t="s">
        <v>1334</v>
      </c>
      <c r="EM130" s="69" t="s">
        <v>1334</v>
      </c>
      <c r="EN130" s="69" t="s">
        <v>1334</v>
      </c>
      <c r="EO130" s="69" t="s">
        <v>1334</v>
      </c>
      <c r="EP130" s="69" t="s">
        <v>1334</v>
      </c>
      <c r="EQ130" s="69" t="s">
        <v>1334</v>
      </c>
      <c r="ER130" s="69" t="s">
        <v>1334</v>
      </c>
      <c r="ES130" s="69" t="s">
        <v>1334</v>
      </c>
      <c r="ET130" s="69" t="s">
        <v>1334</v>
      </c>
      <c r="EU130" s="69" t="s">
        <v>1334</v>
      </c>
      <c r="EV130" s="69" t="s">
        <v>1334</v>
      </c>
      <c r="EW130" s="69" t="s">
        <v>6</v>
      </c>
      <c r="EX130" s="69" t="s">
        <v>6</v>
      </c>
      <c r="EY130" s="69" t="s">
        <v>6</v>
      </c>
      <c r="EZ130" s="69" t="s">
        <v>6</v>
      </c>
      <c r="FA130" s="69" t="s">
        <v>6</v>
      </c>
      <c r="FB130" s="69" t="s">
        <v>6</v>
      </c>
      <c r="FC130" s="69" t="s">
        <v>6</v>
      </c>
      <c r="FD130" s="69" t="s">
        <v>6</v>
      </c>
      <c r="FE130" s="69" t="s">
        <v>6</v>
      </c>
      <c r="FF130" s="69" t="s">
        <v>6</v>
      </c>
    </row>
    <row r="131" spans="1:169" s="200" customFormat="1" x14ac:dyDescent="0.25">
      <c r="A131" s="101">
        <v>12</v>
      </c>
      <c r="B131" s="101" t="s">
        <v>468</v>
      </c>
      <c r="C131" s="205" t="s">
        <v>6</v>
      </c>
      <c r="D131" s="112">
        <v>43694</v>
      </c>
      <c r="E131" s="101" t="s">
        <v>6</v>
      </c>
      <c r="F131" s="114" t="s">
        <v>1294</v>
      </c>
      <c r="G131" s="111" t="s">
        <v>504</v>
      </c>
      <c r="H131" s="101"/>
      <c r="I131" s="101"/>
      <c r="J131" s="101"/>
      <c r="K131" s="101"/>
      <c r="L131" s="101"/>
      <c r="M131" s="101"/>
      <c r="N131" s="101"/>
      <c r="P131" s="101" t="str">
        <f t="shared" si="1"/>
        <v>12|Alto Mar|NA|2019/08/17|NA|A3||Thalassarche chlororhynchos|</v>
      </c>
      <c r="Q131" s="101" t="s">
        <v>6</v>
      </c>
      <c r="R131" s="101" t="s">
        <v>6</v>
      </c>
      <c r="S131" s="101" t="s">
        <v>6</v>
      </c>
      <c r="T131" s="101" t="s">
        <v>6</v>
      </c>
      <c r="U131" s="101" t="s">
        <v>6</v>
      </c>
      <c r="V131" s="101" t="s">
        <v>6</v>
      </c>
      <c r="W131" s="101" t="s">
        <v>6</v>
      </c>
      <c r="X131" s="101" t="s">
        <v>6</v>
      </c>
      <c r="Y131" s="101" t="s">
        <v>6</v>
      </c>
      <c r="Z131" s="101" t="s">
        <v>6</v>
      </c>
      <c r="AA131" s="101" t="s">
        <v>6</v>
      </c>
      <c r="AB131" s="101" t="s">
        <v>6</v>
      </c>
      <c r="AC131" s="101" t="s">
        <v>6</v>
      </c>
      <c r="AD131" s="101" t="s">
        <v>6</v>
      </c>
      <c r="AE131" s="101" t="s">
        <v>6</v>
      </c>
      <c r="AF131" s="101" t="s">
        <v>6</v>
      </c>
      <c r="AG131" s="101" t="s">
        <v>6</v>
      </c>
      <c r="AH131" s="101" t="s">
        <v>6</v>
      </c>
      <c r="AI131" s="101" t="s">
        <v>467</v>
      </c>
      <c r="AJ131" s="101" t="s">
        <v>467</v>
      </c>
      <c r="AK131" s="101" t="s">
        <v>467</v>
      </c>
      <c r="AL131" s="101" t="s">
        <v>467</v>
      </c>
      <c r="AM131" s="101" t="s">
        <v>467</v>
      </c>
      <c r="AN131" s="101" t="s">
        <v>467</v>
      </c>
      <c r="AO131" s="101" t="s">
        <v>467</v>
      </c>
      <c r="AP131" s="101" t="s">
        <v>467</v>
      </c>
      <c r="AQ131" s="101" t="s">
        <v>467</v>
      </c>
      <c r="AR131" s="101" t="s">
        <v>467</v>
      </c>
      <c r="AS131" s="101" t="s">
        <v>467</v>
      </c>
      <c r="AT131" s="101" t="s">
        <v>467</v>
      </c>
      <c r="AU131" s="101" t="s">
        <v>467</v>
      </c>
      <c r="AV131" s="101" t="s">
        <v>467</v>
      </c>
      <c r="AW131" s="101" t="s">
        <v>467</v>
      </c>
      <c r="AX131" s="101" t="s">
        <v>467</v>
      </c>
      <c r="AY131" s="101" t="s">
        <v>467</v>
      </c>
      <c r="AZ131" s="101" t="s">
        <v>467</v>
      </c>
      <c r="BA131" s="69" t="s">
        <v>6</v>
      </c>
      <c r="BB131" s="69" t="s">
        <v>6</v>
      </c>
      <c r="BC131" s="69" t="s">
        <v>6</v>
      </c>
      <c r="BD131" s="69" t="s">
        <v>6</v>
      </c>
      <c r="BE131" s="69" t="s">
        <v>6</v>
      </c>
      <c r="BF131" s="69" t="s">
        <v>6</v>
      </c>
      <c r="BG131" s="69" t="s">
        <v>6</v>
      </c>
      <c r="BH131" s="69" t="s">
        <v>6</v>
      </c>
      <c r="BI131" s="69" t="s">
        <v>6</v>
      </c>
      <c r="BJ131" s="69" t="s">
        <v>6</v>
      </c>
      <c r="BK131" s="69" t="s">
        <v>6</v>
      </c>
      <c r="BL131" s="69" t="s">
        <v>6</v>
      </c>
      <c r="BM131" s="69" t="s">
        <v>6</v>
      </c>
      <c r="BN131" s="69" t="s">
        <v>6</v>
      </c>
      <c r="BO131" s="69" t="s">
        <v>6</v>
      </c>
      <c r="BP131" s="69" t="s">
        <v>6</v>
      </c>
      <c r="BQ131" s="69" t="s">
        <v>6</v>
      </c>
      <c r="BR131" s="69" t="s">
        <v>6</v>
      </c>
      <c r="BS131" s="69" t="s">
        <v>6</v>
      </c>
      <c r="BT131" s="69" t="s">
        <v>6</v>
      </c>
      <c r="BU131" s="69" t="s">
        <v>6</v>
      </c>
      <c r="BV131" s="69" t="s">
        <v>6</v>
      </c>
      <c r="BW131" s="69" t="s">
        <v>6</v>
      </c>
      <c r="BX131" s="69" t="s">
        <v>6</v>
      </c>
      <c r="BY131" s="69" t="s">
        <v>6</v>
      </c>
      <c r="BZ131" s="69" t="s">
        <v>6</v>
      </c>
      <c r="CA131" s="69" t="s">
        <v>6</v>
      </c>
      <c r="CB131" s="69" t="s">
        <v>6</v>
      </c>
      <c r="CC131" s="69" t="s">
        <v>6</v>
      </c>
      <c r="CD131" s="69" t="s">
        <v>6</v>
      </c>
      <c r="CE131" s="69" t="s">
        <v>6</v>
      </c>
      <c r="CF131" s="69" t="s">
        <v>6</v>
      </c>
      <c r="CG131" s="69" t="s">
        <v>6</v>
      </c>
      <c r="CH131" s="69" t="s">
        <v>6</v>
      </c>
      <c r="CI131" s="69" t="s">
        <v>6</v>
      </c>
      <c r="CJ131" s="69" t="s">
        <v>6</v>
      </c>
      <c r="CK131" s="69" t="s">
        <v>6</v>
      </c>
      <c r="CL131" s="69" t="s">
        <v>6</v>
      </c>
      <c r="CM131" s="69" t="s">
        <v>6</v>
      </c>
      <c r="CN131" s="69" t="s">
        <v>6</v>
      </c>
      <c r="CO131" s="69" t="s">
        <v>6</v>
      </c>
      <c r="CP131" s="69" t="s">
        <v>6</v>
      </c>
      <c r="CQ131" s="69" t="s">
        <v>6</v>
      </c>
      <c r="CR131" s="69" t="s">
        <v>6</v>
      </c>
      <c r="CS131" s="69" t="s">
        <v>6</v>
      </c>
      <c r="CT131" s="69" t="s">
        <v>6</v>
      </c>
      <c r="CU131" s="69" t="s">
        <v>6</v>
      </c>
      <c r="CV131" s="69" t="s">
        <v>6</v>
      </c>
      <c r="CW131" s="69" t="s">
        <v>6</v>
      </c>
      <c r="CX131" s="69" t="s">
        <v>467</v>
      </c>
      <c r="CY131" s="69" t="s">
        <v>467</v>
      </c>
      <c r="CZ131" s="69" t="s">
        <v>467</v>
      </c>
      <c r="DA131" s="69" t="s">
        <v>467</v>
      </c>
      <c r="DB131" s="69" t="s">
        <v>467</v>
      </c>
      <c r="DC131" s="69" t="s">
        <v>467</v>
      </c>
      <c r="DD131" s="69" t="s">
        <v>467</v>
      </c>
      <c r="DE131" s="69" t="s">
        <v>467</v>
      </c>
      <c r="DF131" s="69" t="s">
        <v>467</v>
      </c>
      <c r="DG131" s="69" t="s">
        <v>467</v>
      </c>
      <c r="DH131" s="69" t="s">
        <v>467</v>
      </c>
      <c r="DI131" s="69" t="s">
        <v>467</v>
      </c>
      <c r="DJ131" s="69" t="s">
        <v>467</v>
      </c>
      <c r="DK131" s="69" t="s">
        <v>467</v>
      </c>
      <c r="DL131" s="69" t="s">
        <v>467</v>
      </c>
      <c r="DM131" s="69" t="s">
        <v>467</v>
      </c>
      <c r="DN131" s="69" t="s">
        <v>467</v>
      </c>
      <c r="DO131" s="69" t="s">
        <v>467</v>
      </c>
      <c r="DP131" s="69" t="s">
        <v>467</v>
      </c>
      <c r="DQ131" s="69" t="s">
        <v>467</v>
      </c>
      <c r="DR131" s="69" t="s">
        <v>467</v>
      </c>
      <c r="DS131" s="69" t="s">
        <v>467</v>
      </c>
      <c r="DT131" s="69" t="s">
        <v>467</v>
      </c>
      <c r="DU131" s="69" t="s">
        <v>467</v>
      </c>
      <c r="DV131" s="69" t="s">
        <v>467</v>
      </c>
      <c r="DW131" s="69" t="s">
        <v>467</v>
      </c>
      <c r="DX131" s="69" t="s">
        <v>467</v>
      </c>
      <c r="DY131" s="69" t="s">
        <v>467</v>
      </c>
      <c r="DZ131" s="69" t="s">
        <v>467</v>
      </c>
      <c r="EA131" s="69" t="s">
        <v>467</v>
      </c>
      <c r="EB131" s="69" t="s">
        <v>467</v>
      </c>
      <c r="EC131" s="69" t="s">
        <v>467</v>
      </c>
      <c r="ED131" s="69" t="s">
        <v>467</v>
      </c>
      <c r="EE131" s="69" t="s">
        <v>467</v>
      </c>
      <c r="EF131" s="69" t="s">
        <v>467</v>
      </c>
      <c r="EG131" s="69" t="s">
        <v>467</v>
      </c>
      <c r="EH131" s="69" t="s">
        <v>467</v>
      </c>
      <c r="EI131" s="69" t="s">
        <v>467</v>
      </c>
      <c r="EJ131" s="69" t="s">
        <v>467</v>
      </c>
      <c r="EK131" s="69" t="s">
        <v>467</v>
      </c>
      <c r="EL131" s="69" t="s">
        <v>467</v>
      </c>
      <c r="EM131" s="69" t="s">
        <v>467</v>
      </c>
      <c r="EN131" s="69" t="s">
        <v>467</v>
      </c>
      <c r="EO131" s="69" t="s">
        <v>467</v>
      </c>
      <c r="EP131" s="69" t="s">
        <v>467</v>
      </c>
      <c r="EQ131" s="69" t="s">
        <v>467</v>
      </c>
      <c r="ER131" s="69" t="s">
        <v>467</v>
      </c>
      <c r="ES131" s="69" t="s">
        <v>467</v>
      </c>
      <c r="ET131" s="69" t="s">
        <v>467</v>
      </c>
      <c r="EU131" s="69" t="s">
        <v>1334</v>
      </c>
      <c r="EV131" s="69" t="s">
        <v>1334</v>
      </c>
      <c r="EW131" s="69" t="s">
        <v>6</v>
      </c>
      <c r="EX131" s="69" t="s">
        <v>6</v>
      </c>
      <c r="EY131" s="69" t="s">
        <v>6</v>
      </c>
      <c r="EZ131" s="69" t="s">
        <v>6</v>
      </c>
      <c r="FA131" s="69" t="s">
        <v>6</v>
      </c>
      <c r="FB131" s="69" t="s">
        <v>6</v>
      </c>
      <c r="FC131" s="69" t="s">
        <v>6</v>
      </c>
      <c r="FD131" s="69" t="s">
        <v>6</v>
      </c>
      <c r="FE131" s="69" t="s">
        <v>6</v>
      </c>
      <c r="FF131" s="69" t="s">
        <v>6</v>
      </c>
      <c r="FH131" s="152"/>
      <c r="FI131" s="152"/>
      <c r="FJ131" s="152"/>
      <c r="FK131" s="152"/>
      <c r="FL131" s="152"/>
      <c r="FM131" s="152"/>
    </row>
    <row r="132" spans="1:169" ht="12" customHeight="1" x14ac:dyDescent="0.25">
      <c r="A132" s="101">
        <v>12</v>
      </c>
      <c r="B132" s="103" t="s">
        <v>468</v>
      </c>
      <c r="C132" s="205" t="s">
        <v>6</v>
      </c>
      <c r="D132" s="199">
        <v>43711</v>
      </c>
      <c r="E132" s="101" t="s">
        <v>6</v>
      </c>
      <c r="F132" s="101" t="s">
        <v>1312</v>
      </c>
      <c r="G132" s="104" t="s">
        <v>504</v>
      </c>
      <c r="H132" s="103"/>
      <c r="I132" s="103"/>
      <c r="J132" s="103"/>
      <c r="K132" s="103"/>
      <c r="L132" s="103"/>
      <c r="M132" s="103"/>
      <c r="N132" s="103"/>
      <c r="P132" s="101" t="str">
        <f t="shared" si="1"/>
        <v>12|Alto Mar|NA|2019/09/03|NA|U63135||Thalassarche chlororhynchos|</v>
      </c>
      <c r="Q132" s="98" t="s">
        <v>628</v>
      </c>
      <c r="R132" s="98" t="s">
        <v>628</v>
      </c>
      <c r="S132" s="98" t="s">
        <v>628</v>
      </c>
      <c r="T132" s="98" t="s">
        <v>628</v>
      </c>
      <c r="U132" s="98" t="s">
        <v>628</v>
      </c>
      <c r="V132" s="98" t="s">
        <v>628</v>
      </c>
      <c r="W132" s="98" t="s">
        <v>628</v>
      </c>
      <c r="X132" s="98" t="s">
        <v>628</v>
      </c>
      <c r="Y132" s="98" t="s">
        <v>628</v>
      </c>
      <c r="Z132" s="98" t="s">
        <v>628</v>
      </c>
      <c r="AA132" s="98" t="s">
        <v>628</v>
      </c>
      <c r="AB132" s="98" t="s">
        <v>628</v>
      </c>
      <c r="AC132" s="98" t="s">
        <v>628</v>
      </c>
      <c r="AD132" s="98" t="s">
        <v>628</v>
      </c>
      <c r="AE132" s="98" t="s">
        <v>628</v>
      </c>
      <c r="AF132" s="98" t="s">
        <v>628</v>
      </c>
      <c r="AG132" s="98" t="s">
        <v>628</v>
      </c>
      <c r="AH132" s="98" t="s">
        <v>628</v>
      </c>
      <c r="AI132" s="98" t="s">
        <v>628</v>
      </c>
      <c r="AJ132" s="98" t="s">
        <v>628</v>
      </c>
      <c r="AK132" s="98" t="s">
        <v>628</v>
      </c>
      <c r="AL132" s="98" t="s">
        <v>628</v>
      </c>
      <c r="AM132" s="98" t="s">
        <v>628</v>
      </c>
      <c r="AN132" s="98" t="s">
        <v>628</v>
      </c>
      <c r="AO132" s="98" t="s">
        <v>628</v>
      </c>
      <c r="AP132" s="98" t="s">
        <v>628</v>
      </c>
      <c r="AQ132" s="98" t="s">
        <v>628</v>
      </c>
      <c r="AR132" s="98" t="s">
        <v>628</v>
      </c>
      <c r="AS132" s="98" t="s">
        <v>628</v>
      </c>
      <c r="AT132" s="98" t="s">
        <v>628</v>
      </c>
      <c r="AU132" s="98" t="s">
        <v>628</v>
      </c>
      <c r="AV132" s="98" t="s">
        <v>628</v>
      </c>
      <c r="AW132" s="98" t="s">
        <v>628</v>
      </c>
      <c r="AX132" s="98" t="s">
        <v>628</v>
      </c>
      <c r="AY132" s="98" t="s">
        <v>628</v>
      </c>
      <c r="AZ132" s="98" t="s">
        <v>628</v>
      </c>
      <c r="BA132" s="98" t="s">
        <v>628</v>
      </c>
      <c r="BB132" s="98" t="s">
        <v>628</v>
      </c>
      <c r="BC132" s="98" t="s">
        <v>628</v>
      </c>
      <c r="BD132" s="98" t="s">
        <v>628</v>
      </c>
      <c r="BE132" s="98" t="s">
        <v>628</v>
      </c>
      <c r="BF132" s="98" t="s">
        <v>628</v>
      </c>
      <c r="BG132" s="98" t="s">
        <v>628</v>
      </c>
      <c r="BH132" s="98" t="s">
        <v>628</v>
      </c>
      <c r="BI132" s="98" t="s">
        <v>628</v>
      </c>
      <c r="BJ132" s="98" t="s">
        <v>628</v>
      </c>
      <c r="BK132" s="98" t="s">
        <v>628</v>
      </c>
      <c r="BL132" s="98" t="s">
        <v>628</v>
      </c>
      <c r="BM132" s="98" t="s">
        <v>628</v>
      </c>
      <c r="BN132" s="98" t="s">
        <v>628</v>
      </c>
      <c r="BO132" s="98" t="s">
        <v>628</v>
      </c>
      <c r="BP132" s="98" t="s">
        <v>628</v>
      </c>
      <c r="BQ132" s="98" t="s">
        <v>628</v>
      </c>
      <c r="BR132" s="98" t="s">
        <v>628</v>
      </c>
      <c r="BS132" s="98" t="s">
        <v>628</v>
      </c>
      <c r="BT132" s="98" t="s">
        <v>628</v>
      </c>
      <c r="BU132" s="98" t="s">
        <v>628</v>
      </c>
      <c r="BV132" s="98" t="s">
        <v>628</v>
      </c>
      <c r="BW132" s="98" t="s">
        <v>628</v>
      </c>
      <c r="BX132" s="98" t="s">
        <v>628</v>
      </c>
      <c r="BY132" s="98" t="s">
        <v>628</v>
      </c>
      <c r="BZ132" s="98" t="s">
        <v>628</v>
      </c>
      <c r="CA132" s="98" t="s">
        <v>628</v>
      </c>
      <c r="CB132" s="98" t="s">
        <v>628</v>
      </c>
      <c r="CC132" s="98" t="s">
        <v>628</v>
      </c>
      <c r="CD132" s="98" t="s">
        <v>628</v>
      </c>
      <c r="CE132" s="98" t="s">
        <v>628</v>
      </c>
      <c r="CF132" s="98" t="s">
        <v>628</v>
      </c>
      <c r="CG132" s="98" t="s">
        <v>628</v>
      </c>
      <c r="CH132" s="98" t="s">
        <v>628</v>
      </c>
      <c r="CI132" s="98" t="s">
        <v>628</v>
      </c>
      <c r="CJ132" s="98" t="s">
        <v>628</v>
      </c>
      <c r="CK132" s="98" t="s">
        <v>628</v>
      </c>
      <c r="CL132" s="98" t="s">
        <v>628</v>
      </c>
      <c r="CM132" s="98" t="s">
        <v>628</v>
      </c>
      <c r="CN132" s="98" t="s">
        <v>628</v>
      </c>
      <c r="CO132" s="98" t="s">
        <v>628</v>
      </c>
      <c r="CP132" s="98" t="s">
        <v>628</v>
      </c>
      <c r="CQ132" s="98" t="s">
        <v>628</v>
      </c>
      <c r="CR132" s="98" t="s">
        <v>628</v>
      </c>
      <c r="CS132" s="98" t="s">
        <v>628</v>
      </c>
      <c r="CT132" s="98" t="s">
        <v>628</v>
      </c>
      <c r="CU132" s="98" t="s">
        <v>628</v>
      </c>
      <c r="CV132" s="98" t="s">
        <v>628</v>
      </c>
      <c r="CW132" s="98" t="s">
        <v>628</v>
      </c>
      <c r="CX132" s="98" t="s">
        <v>628</v>
      </c>
      <c r="CY132" s="98" t="s">
        <v>628</v>
      </c>
      <c r="CZ132" s="98" t="s">
        <v>628</v>
      </c>
      <c r="DA132" s="98" t="s">
        <v>628</v>
      </c>
      <c r="DB132" s="98" t="s">
        <v>628</v>
      </c>
      <c r="DC132" s="98" t="s">
        <v>628</v>
      </c>
      <c r="DD132" s="98" t="s">
        <v>628</v>
      </c>
      <c r="DE132" s="98" t="s">
        <v>628</v>
      </c>
      <c r="DF132" s="98" t="s">
        <v>628</v>
      </c>
      <c r="DG132" s="98" t="s">
        <v>628</v>
      </c>
      <c r="DH132" s="98" t="s">
        <v>628</v>
      </c>
      <c r="DI132" s="98" t="s">
        <v>628</v>
      </c>
      <c r="DJ132" s="98" t="s">
        <v>628</v>
      </c>
      <c r="DK132" s="98" t="s">
        <v>628</v>
      </c>
      <c r="DL132" s="98" t="s">
        <v>628</v>
      </c>
      <c r="DM132" s="98" t="s">
        <v>628</v>
      </c>
      <c r="DN132" s="98" t="s">
        <v>628</v>
      </c>
      <c r="DO132" s="98" t="s">
        <v>628</v>
      </c>
      <c r="DP132" s="98" t="s">
        <v>628</v>
      </c>
      <c r="DQ132" s="98" t="s">
        <v>628</v>
      </c>
      <c r="DR132" s="98" t="s">
        <v>628</v>
      </c>
      <c r="DS132" s="98" t="s">
        <v>628</v>
      </c>
      <c r="DT132" s="98" t="s">
        <v>628</v>
      </c>
      <c r="DU132" s="98" t="s">
        <v>628</v>
      </c>
      <c r="DV132" s="98" t="s">
        <v>628</v>
      </c>
      <c r="DW132" s="98" t="s">
        <v>628</v>
      </c>
      <c r="DX132" s="98" t="s">
        <v>628</v>
      </c>
      <c r="DY132" s="98" t="s">
        <v>628</v>
      </c>
      <c r="DZ132" s="98" t="s">
        <v>628</v>
      </c>
      <c r="EA132" s="98" t="s">
        <v>628</v>
      </c>
      <c r="EB132" s="98" t="s">
        <v>628</v>
      </c>
      <c r="EC132" s="98" t="s">
        <v>628</v>
      </c>
      <c r="ED132" s="98" t="s">
        <v>628</v>
      </c>
      <c r="EE132" s="98" t="s">
        <v>628</v>
      </c>
      <c r="EF132" s="98" t="s">
        <v>628</v>
      </c>
      <c r="EG132" s="98" t="s">
        <v>628</v>
      </c>
      <c r="EH132" s="98" t="s">
        <v>628</v>
      </c>
      <c r="EI132" s="98" t="s">
        <v>628</v>
      </c>
      <c r="EJ132" s="98" t="s">
        <v>628</v>
      </c>
      <c r="EK132" s="98" t="s">
        <v>628</v>
      </c>
      <c r="EL132" s="98" t="s">
        <v>628</v>
      </c>
      <c r="EM132" s="98" t="s">
        <v>628</v>
      </c>
      <c r="EN132" s="98" t="s">
        <v>628</v>
      </c>
      <c r="EO132" s="98" t="s">
        <v>628</v>
      </c>
      <c r="EP132" s="98" t="s">
        <v>628</v>
      </c>
      <c r="EQ132" s="98" t="s">
        <v>628</v>
      </c>
      <c r="ER132" s="98" t="s">
        <v>628</v>
      </c>
      <c r="ES132" s="69" t="s">
        <v>1334</v>
      </c>
      <c r="ET132" s="69" t="s">
        <v>1334</v>
      </c>
      <c r="EU132" s="69">
        <v>-18.989999999999998</v>
      </c>
      <c r="EV132" s="69">
        <v>12.46</v>
      </c>
      <c r="EW132" s="69" t="s">
        <v>6</v>
      </c>
      <c r="EX132" s="69" t="s">
        <v>6</v>
      </c>
      <c r="EY132" s="69" t="s">
        <v>6</v>
      </c>
      <c r="EZ132" s="69" t="s">
        <v>6</v>
      </c>
      <c r="FA132" s="69" t="s">
        <v>6</v>
      </c>
      <c r="FB132" s="69" t="s">
        <v>6</v>
      </c>
      <c r="FC132" s="69" t="s">
        <v>6</v>
      </c>
      <c r="FD132" s="69" t="s">
        <v>6</v>
      </c>
      <c r="FE132" s="69" t="s">
        <v>6</v>
      </c>
      <c r="FF132" s="69" t="s">
        <v>6</v>
      </c>
      <c r="FG132" s="200"/>
    </row>
    <row r="133" spans="1:169" x14ac:dyDescent="0.25">
      <c r="A133" s="101">
        <v>12</v>
      </c>
      <c r="B133" s="103" t="s">
        <v>468</v>
      </c>
      <c r="C133" s="205" t="s">
        <v>6</v>
      </c>
      <c r="D133" s="199">
        <v>43711</v>
      </c>
      <c r="E133" s="101" t="s">
        <v>6</v>
      </c>
      <c r="F133" s="101" t="s">
        <v>1313</v>
      </c>
      <c r="G133" s="104" t="s">
        <v>504</v>
      </c>
      <c r="H133" s="103"/>
      <c r="I133" s="103"/>
      <c r="J133" s="103"/>
      <c r="K133" s="103"/>
      <c r="L133" s="103"/>
      <c r="M133" s="103"/>
      <c r="N133" s="103"/>
      <c r="P133" s="101" t="str">
        <f t="shared" si="1"/>
        <v>12|Alto Mar|NA|2019/09/03|NA|U63132||Thalassarche chlororhynchos|</v>
      </c>
      <c r="Q133" s="98" t="s">
        <v>628</v>
      </c>
      <c r="R133" s="98" t="s">
        <v>628</v>
      </c>
      <c r="S133" s="98" t="s">
        <v>628</v>
      </c>
      <c r="T133" s="98" t="s">
        <v>628</v>
      </c>
      <c r="U133" s="98" t="s">
        <v>628</v>
      </c>
      <c r="V133" s="98" t="s">
        <v>628</v>
      </c>
      <c r="W133" s="98" t="s">
        <v>628</v>
      </c>
      <c r="X133" s="98" t="s">
        <v>628</v>
      </c>
      <c r="Y133" s="98" t="s">
        <v>628</v>
      </c>
      <c r="Z133" s="98" t="s">
        <v>628</v>
      </c>
      <c r="AA133" s="98" t="s">
        <v>628</v>
      </c>
      <c r="AB133" s="98" t="s">
        <v>628</v>
      </c>
      <c r="AC133" s="98" t="s">
        <v>628</v>
      </c>
      <c r="AD133" s="98" t="s">
        <v>628</v>
      </c>
      <c r="AE133" s="98" t="s">
        <v>628</v>
      </c>
      <c r="AF133" s="98" t="s">
        <v>628</v>
      </c>
      <c r="AG133" s="98" t="s">
        <v>628</v>
      </c>
      <c r="AH133" s="98" t="s">
        <v>628</v>
      </c>
      <c r="AI133" s="98" t="s">
        <v>628</v>
      </c>
      <c r="AJ133" s="98" t="s">
        <v>628</v>
      </c>
      <c r="AK133" s="98" t="s">
        <v>628</v>
      </c>
      <c r="AL133" s="98" t="s">
        <v>628</v>
      </c>
      <c r="AM133" s="98" t="s">
        <v>628</v>
      </c>
      <c r="AN133" s="98" t="s">
        <v>628</v>
      </c>
      <c r="AO133" s="98" t="s">
        <v>628</v>
      </c>
      <c r="AP133" s="98" t="s">
        <v>628</v>
      </c>
      <c r="AQ133" s="98" t="s">
        <v>628</v>
      </c>
      <c r="AR133" s="98" t="s">
        <v>628</v>
      </c>
      <c r="AS133" s="98" t="s">
        <v>628</v>
      </c>
      <c r="AT133" s="98" t="s">
        <v>628</v>
      </c>
      <c r="AU133" s="98" t="s">
        <v>628</v>
      </c>
      <c r="AV133" s="98" t="s">
        <v>628</v>
      </c>
      <c r="AW133" s="98" t="s">
        <v>628</v>
      </c>
      <c r="AX133" s="98" t="s">
        <v>628</v>
      </c>
      <c r="AY133" s="98" t="s">
        <v>628</v>
      </c>
      <c r="AZ133" s="98" t="s">
        <v>628</v>
      </c>
      <c r="BA133" s="98" t="s">
        <v>628</v>
      </c>
      <c r="BB133" s="98" t="s">
        <v>628</v>
      </c>
      <c r="BC133" s="98" t="s">
        <v>628</v>
      </c>
      <c r="BD133" s="98" t="s">
        <v>628</v>
      </c>
      <c r="BE133" s="98" t="s">
        <v>628</v>
      </c>
      <c r="BF133" s="98" t="s">
        <v>628</v>
      </c>
      <c r="BG133" s="98" t="s">
        <v>628</v>
      </c>
      <c r="BH133" s="98" t="s">
        <v>628</v>
      </c>
      <c r="BI133" s="98" t="s">
        <v>628</v>
      </c>
      <c r="BJ133" s="98" t="s">
        <v>628</v>
      </c>
      <c r="BK133" s="98" t="s">
        <v>628</v>
      </c>
      <c r="BL133" s="98" t="s">
        <v>628</v>
      </c>
      <c r="BM133" s="98" t="s">
        <v>628</v>
      </c>
      <c r="BN133" s="98" t="s">
        <v>628</v>
      </c>
      <c r="BO133" s="98" t="s">
        <v>628</v>
      </c>
      <c r="BP133" s="98" t="s">
        <v>628</v>
      </c>
      <c r="BQ133" s="98" t="s">
        <v>628</v>
      </c>
      <c r="BR133" s="98" t="s">
        <v>628</v>
      </c>
      <c r="BS133" s="98" t="s">
        <v>628</v>
      </c>
      <c r="BT133" s="98" t="s">
        <v>628</v>
      </c>
      <c r="BU133" s="98" t="s">
        <v>628</v>
      </c>
      <c r="BV133" s="98" t="s">
        <v>628</v>
      </c>
      <c r="BW133" s="98" t="s">
        <v>628</v>
      </c>
      <c r="BX133" s="98" t="s">
        <v>628</v>
      </c>
      <c r="BY133" s="98" t="s">
        <v>628</v>
      </c>
      <c r="BZ133" s="98" t="s">
        <v>628</v>
      </c>
      <c r="CA133" s="98" t="s">
        <v>628</v>
      </c>
      <c r="CB133" s="98" t="s">
        <v>628</v>
      </c>
      <c r="CC133" s="98" t="s">
        <v>628</v>
      </c>
      <c r="CD133" s="98" t="s">
        <v>628</v>
      </c>
      <c r="CE133" s="98" t="s">
        <v>628</v>
      </c>
      <c r="CF133" s="98" t="s">
        <v>628</v>
      </c>
      <c r="CG133" s="98" t="s">
        <v>628</v>
      </c>
      <c r="CH133" s="98" t="s">
        <v>628</v>
      </c>
      <c r="CI133" s="98" t="s">
        <v>628</v>
      </c>
      <c r="CJ133" s="98" t="s">
        <v>628</v>
      </c>
      <c r="CK133" s="98" t="s">
        <v>628</v>
      </c>
      <c r="CL133" s="98" t="s">
        <v>628</v>
      </c>
      <c r="CM133" s="98" t="s">
        <v>628</v>
      </c>
      <c r="CN133" s="98" t="s">
        <v>628</v>
      </c>
      <c r="CO133" s="98" t="s">
        <v>628</v>
      </c>
      <c r="CP133" s="98" t="s">
        <v>628</v>
      </c>
      <c r="CQ133" s="98" t="s">
        <v>628</v>
      </c>
      <c r="CR133" s="98" t="s">
        <v>628</v>
      </c>
      <c r="CS133" s="98" t="s">
        <v>628</v>
      </c>
      <c r="CT133" s="98" t="s">
        <v>628</v>
      </c>
      <c r="CU133" s="98" t="s">
        <v>628</v>
      </c>
      <c r="CV133" s="98" t="s">
        <v>628</v>
      </c>
      <c r="CW133" s="98" t="s">
        <v>628</v>
      </c>
      <c r="CX133" s="98" t="s">
        <v>628</v>
      </c>
      <c r="CY133" s="98" t="s">
        <v>628</v>
      </c>
      <c r="CZ133" s="98" t="s">
        <v>628</v>
      </c>
      <c r="DA133" s="98" t="s">
        <v>628</v>
      </c>
      <c r="DB133" s="98" t="s">
        <v>628</v>
      </c>
      <c r="DC133" s="98" t="s">
        <v>628</v>
      </c>
      <c r="DD133" s="98" t="s">
        <v>628</v>
      </c>
      <c r="DE133" s="98" t="s">
        <v>628</v>
      </c>
      <c r="DF133" s="98" t="s">
        <v>628</v>
      </c>
      <c r="DG133" s="98" t="s">
        <v>628</v>
      </c>
      <c r="DH133" s="98" t="s">
        <v>628</v>
      </c>
      <c r="DI133" s="98" t="s">
        <v>628</v>
      </c>
      <c r="DJ133" s="98" t="s">
        <v>628</v>
      </c>
      <c r="DK133" s="98" t="s">
        <v>628</v>
      </c>
      <c r="DL133" s="98" t="s">
        <v>628</v>
      </c>
      <c r="DM133" s="98" t="s">
        <v>628</v>
      </c>
      <c r="DN133" s="98" t="s">
        <v>628</v>
      </c>
      <c r="DO133" s="98" t="s">
        <v>628</v>
      </c>
      <c r="DP133" s="98" t="s">
        <v>628</v>
      </c>
      <c r="DQ133" s="98" t="s">
        <v>628</v>
      </c>
      <c r="DR133" s="98" t="s">
        <v>628</v>
      </c>
      <c r="DS133" s="98" t="s">
        <v>628</v>
      </c>
      <c r="DT133" s="98" t="s">
        <v>628</v>
      </c>
      <c r="DU133" s="98" t="s">
        <v>628</v>
      </c>
      <c r="DV133" s="98" t="s">
        <v>628</v>
      </c>
      <c r="DW133" s="98" t="s">
        <v>628</v>
      </c>
      <c r="DX133" s="98" t="s">
        <v>628</v>
      </c>
      <c r="DY133" s="98" t="s">
        <v>628</v>
      </c>
      <c r="DZ133" s="98" t="s">
        <v>628</v>
      </c>
      <c r="EA133" s="98" t="s">
        <v>628</v>
      </c>
      <c r="EB133" s="98" t="s">
        <v>628</v>
      </c>
      <c r="EC133" s="98" t="s">
        <v>628</v>
      </c>
      <c r="ED133" s="98" t="s">
        <v>628</v>
      </c>
      <c r="EE133" s="98" t="s">
        <v>628</v>
      </c>
      <c r="EF133" s="98" t="s">
        <v>628</v>
      </c>
      <c r="EG133" s="98" t="s">
        <v>628</v>
      </c>
      <c r="EH133" s="98" t="s">
        <v>628</v>
      </c>
      <c r="EI133" s="98" t="s">
        <v>628</v>
      </c>
      <c r="EJ133" s="98" t="s">
        <v>628</v>
      </c>
      <c r="EK133" s="98" t="s">
        <v>628</v>
      </c>
      <c r="EL133" s="98" t="s">
        <v>628</v>
      </c>
      <c r="EM133" s="98" t="s">
        <v>628</v>
      </c>
      <c r="EN133" s="98" t="s">
        <v>628</v>
      </c>
      <c r="EO133" s="98" t="s">
        <v>628</v>
      </c>
      <c r="EP133" s="98" t="s">
        <v>628</v>
      </c>
      <c r="EQ133" s="98" t="s">
        <v>628</v>
      </c>
      <c r="ER133" s="98" t="s">
        <v>628</v>
      </c>
      <c r="ES133" s="69" t="s">
        <v>1334</v>
      </c>
      <c r="ET133" s="69" t="s">
        <v>1334</v>
      </c>
      <c r="EU133" s="69">
        <v>-18.89</v>
      </c>
      <c r="EV133" s="69">
        <v>13.84</v>
      </c>
      <c r="EW133" s="69" t="s">
        <v>6</v>
      </c>
      <c r="EX133" s="69" t="s">
        <v>6</v>
      </c>
      <c r="EY133" s="69" t="s">
        <v>6</v>
      </c>
      <c r="EZ133" s="69" t="s">
        <v>6</v>
      </c>
      <c r="FA133" s="69" t="s">
        <v>6</v>
      </c>
      <c r="FB133" s="69" t="s">
        <v>6</v>
      </c>
      <c r="FC133" s="69" t="s">
        <v>6</v>
      </c>
      <c r="FD133" s="69" t="s">
        <v>6</v>
      </c>
      <c r="FE133" s="69" t="s">
        <v>6</v>
      </c>
      <c r="FF133" s="69" t="s">
        <v>6</v>
      </c>
      <c r="FG133" s="200"/>
    </row>
    <row r="134" spans="1:169" x14ac:dyDescent="0.25">
      <c r="A134" s="101">
        <v>12</v>
      </c>
      <c r="B134" s="103" t="s">
        <v>468</v>
      </c>
      <c r="C134" s="205" t="s">
        <v>6</v>
      </c>
      <c r="D134" s="103">
        <v>2019</v>
      </c>
      <c r="E134" s="101" t="s">
        <v>6</v>
      </c>
      <c r="F134" s="101" t="s">
        <v>1343</v>
      </c>
      <c r="G134" s="104" t="s">
        <v>504</v>
      </c>
      <c r="H134" s="103"/>
      <c r="I134" s="103"/>
      <c r="J134" s="103"/>
      <c r="K134" s="103"/>
      <c r="L134" s="103"/>
      <c r="M134" s="103"/>
      <c r="N134" s="103"/>
      <c r="P134" s="101" t="str">
        <f t="shared" si="1"/>
        <v>12|Alto Mar|NA|1905/07/11|NA|U||Thalassarche chlororhynchos|</v>
      </c>
      <c r="Q134" s="98" t="s">
        <v>628</v>
      </c>
      <c r="R134" s="98" t="s">
        <v>628</v>
      </c>
      <c r="S134" s="98" t="s">
        <v>628</v>
      </c>
      <c r="T134" s="98" t="s">
        <v>628</v>
      </c>
      <c r="U134" s="98" t="s">
        <v>628</v>
      </c>
      <c r="V134" s="98" t="s">
        <v>628</v>
      </c>
      <c r="W134" s="98" t="s">
        <v>628</v>
      </c>
      <c r="X134" s="98" t="s">
        <v>628</v>
      </c>
      <c r="Y134" s="98" t="s">
        <v>628</v>
      </c>
      <c r="Z134" s="98" t="s">
        <v>628</v>
      </c>
      <c r="AA134" s="98" t="s">
        <v>628</v>
      </c>
      <c r="AB134" s="98" t="s">
        <v>628</v>
      </c>
      <c r="AC134" s="98" t="s">
        <v>628</v>
      </c>
      <c r="AD134" s="98" t="s">
        <v>628</v>
      </c>
      <c r="AE134" s="98" t="s">
        <v>628</v>
      </c>
      <c r="AF134" s="98" t="s">
        <v>628</v>
      </c>
      <c r="AG134" s="98" t="s">
        <v>628</v>
      </c>
      <c r="AH134" s="98" t="s">
        <v>628</v>
      </c>
      <c r="AI134" s="98" t="s">
        <v>628</v>
      </c>
      <c r="AJ134" s="98" t="s">
        <v>628</v>
      </c>
      <c r="AK134" s="98" t="s">
        <v>628</v>
      </c>
      <c r="AL134" s="98" t="s">
        <v>628</v>
      </c>
      <c r="AM134" s="98" t="s">
        <v>628</v>
      </c>
      <c r="AN134" s="98" t="s">
        <v>628</v>
      </c>
      <c r="AO134" s="98" t="s">
        <v>628</v>
      </c>
      <c r="AP134" s="98" t="s">
        <v>628</v>
      </c>
      <c r="AQ134" s="98" t="s">
        <v>628</v>
      </c>
      <c r="AR134" s="98" t="s">
        <v>628</v>
      </c>
      <c r="AS134" s="98" t="s">
        <v>628</v>
      </c>
      <c r="AT134" s="98" t="s">
        <v>628</v>
      </c>
      <c r="AU134" s="98" t="s">
        <v>628</v>
      </c>
      <c r="AV134" s="98" t="s">
        <v>628</v>
      </c>
      <c r="AW134" s="98" t="s">
        <v>628</v>
      </c>
      <c r="AX134" s="98" t="s">
        <v>628</v>
      </c>
      <c r="AY134" s="98" t="s">
        <v>628</v>
      </c>
      <c r="AZ134" s="98" t="s">
        <v>628</v>
      </c>
      <c r="BA134" s="98" t="s">
        <v>628</v>
      </c>
      <c r="BB134" s="98" t="s">
        <v>628</v>
      </c>
      <c r="BC134" s="98" t="s">
        <v>628</v>
      </c>
      <c r="BD134" s="98" t="s">
        <v>628</v>
      </c>
      <c r="BE134" s="98" t="s">
        <v>628</v>
      </c>
      <c r="BF134" s="98" t="s">
        <v>628</v>
      </c>
      <c r="BG134" s="98" t="s">
        <v>628</v>
      </c>
      <c r="BH134" s="98" t="s">
        <v>628</v>
      </c>
      <c r="BI134" s="98" t="s">
        <v>628</v>
      </c>
      <c r="BJ134" s="98" t="s">
        <v>628</v>
      </c>
      <c r="BK134" s="98" t="s">
        <v>628</v>
      </c>
      <c r="BL134" s="98" t="s">
        <v>628</v>
      </c>
      <c r="BM134" s="98" t="s">
        <v>628</v>
      </c>
      <c r="BN134" s="98" t="s">
        <v>628</v>
      </c>
      <c r="BO134" s="98" t="s">
        <v>628</v>
      </c>
      <c r="BP134" s="98" t="s">
        <v>628</v>
      </c>
      <c r="BQ134" s="98" t="s">
        <v>628</v>
      </c>
      <c r="BR134" s="98" t="s">
        <v>628</v>
      </c>
      <c r="BS134" s="98" t="s">
        <v>628</v>
      </c>
      <c r="BT134" s="98" t="s">
        <v>628</v>
      </c>
      <c r="BU134" s="98" t="s">
        <v>628</v>
      </c>
      <c r="BV134" s="98" t="s">
        <v>628</v>
      </c>
      <c r="BW134" s="98" t="s">
        <v>628</v>
      </c>
      <c r="BX134" s="98" t="s">
        <v>628</v>
      </c>
      <c r="BY134" s="98" t="s">
        <v>628</v>
      </c>
      <c r="BZ134" s="98" t="s">
        <v>628</v>
      </c>
      <c r="CA134" s="98" t="s">
        <v>628</v>
      </c>
      <c r="CB134" s="98" t="s">
        <v>628</v>
      </c>
      <c r="CC134" s="98" t="s">
        <v>628</v>
      </c>
      <c r="CD134" s="98" t="s">
        <v>628</v>
      </c>
      <c r="CE134" s="98" t="s">
        <v>628</v>
      </c>
      <c r="CF134" s="98" t="s">
        <v>628</v>
      </c>
      <c r="CG134" s="98" t="s">
        <v>628</v>
      </c>
      <c r="CH134" s="98" t="s">
        <v>628</v>
      </c>
      <c r="CI134" s="98" t="s">
        <v>628</v>
      </c>
      <c r="CJ134" s="98" t="s">
        <v>628</v>
      </c>
      <c r="CK134" s="98" t="s">
        <v>628</v>
      </c>
      <c r="CL134" s="98" t="s">
        <v>628</v>
      </c>
      <c r="CM134" s="98" t="s">
        <v>628</v>
      </c>
      <c r="CN134" s="98" t="s">
        <v>628</v>
      </c>
      <c r="CO134" s="98" t="s">
        <v>628</v>
      </c>
      <c r="CP134" s="98" t="s">
        <v>628</v>
      </c>
      <c r="CQ134" s="98" t="s">
        <v>628</v>
      </c>
      <c r="CR134" s="98" t="s">
        <v>628</v>
      </c>
      <c r="CS134" s="98" t="s">
        <v>628</v>
      </c>
      <c r="CT134" s="98" t="s">
        <v>628</v>
      </c>
      <c r="CU134" s="98" t="s">
        <v>628</v>
      </c>
      <c r="CV134" s="98" t="s">
        <v>628</v>
      </c>
      <c r="CW134" s="98" t="s">
        <v>628</v>
      </c>
      <c r="CX134" s="98" t="s">
        <v>628</v>
      </c>
      <c r="CY134" s="98" t="s">
        <v>628</v>
      </c>
      <c r="CZ134" s="98" t="s">
        <v>628</v>
      </c>
      <c r="DA134" s="98" t="s">
        <v>628</v>
      </c>
      <c r="DB134" s="98" t="s">
        <v>628</v>
      </c>
      <c r="DC134" s="98" t="s">
        <v>628</v>
      </c>
      <c r="DD134" s="98" t="s">
        <v>628</v>
      </c>
      <c r="DE134" s="98" t="s">
        <v>628</v>
      </c>
      <c r="DF134" s="98" t="s">
        <v>628</v>
      </c>
      <c r="DG134" s="98" t="s">
        <v>628</v>
      </c>
      <c r="DH134" s="98" t="s">
        <v>628</v>
      </c>
      <c r="DI134" s="98" t="s">
        <v>628</v>
      </c>
      <c r="DJ134" s="98" t="s">
        <v>628</v>
      </c>
      <c r="DK134" s="98" t="s">
        <v>628</v>
      </c>
      <c r="DL134" s="98" t="s">
        <v>628</v>
      </c>
      <c r="DM134" s="98" t="s">
        <v>628</v>
      </c>
      <c r="DN134" s="98" t="s">
        <v>628</v>
      </c>
      <c r="DO134" s="98" t="s">
        <v>628</v>
      </c>
      <c r="DP134" s="98" t="s">
        <v>628</v>
      </c>
      <c r="DQ134" s="98" t="s">
        <v>628</v>
      </c>
      <c r="DR134" s="98" t="s">
        <v>628</v>
      </c>
      <c r="DS134" s="98" t="s">
        <v>628</v>
      </c>
      <c r="DT134" s="98" t="s">
        <v>628</v>
      </c>
      <c r="DU134" s="98" t="s">
        <v>628</v>
      </c>
      <c r="DV134" s="98" t="s">
        <v>628</v>
      </c>
      <c r="DW134" s="98" t="s">
        <v>628</v>
      </c>
      <c r="DX134" s="98" t="s">
        <v>628</v>
      </c>
      <c r="DY134" s="98" t="s">
        <v>628</v>
      </c>
      <c r="DZ134" s="98" t="s">
        <v>628</v>
      </c>
      <c r="EA134" s="98" t="s">
        <v>628</v>
      </c>
      <c r="EB134" s="98" t="s">
        <v>628</v>
      </c>
      <c r="EC134" s="98" t="s">
        <v>628</v>
      </c>
      <c r="ED134" s="98" t="s">
        <v>628</v>
      </c>
      <c r="EE134" s="98" t="s">
        <v>628</v>
      </c>
      <c r="EF134" s="98" t="s">
        <v>628</v>
      </c>
      <c r="EG134" s="98" t="s">
        <v>628</v>
      </c>
      <c r="EH134" s="98" t="s">
        <v>628</v>
      </c>
      <c r="EI134" s="98" t="s">
        <v>628</v>
      </c>
      <c r="EJ134" s="98" t="s">
        <v>628</v>
      </c>
      <c r="EK134" s="98" t="s">
        <v>628</v>
      </c>
      <c r="EL134" s="98" t="s">
        <v>628</v>
      </c>
      <c r="EM134" s="98" t="s">
        <v>628</v>
      </c>
      <c r="EN134" s="98" t="s">
        <v>628</v>
      </c>
      <c r="EO134" s="98" t="s">
        <v>628</v>
      </c>
      <c r="EP134" s="98" t="s">
        <v>628</v>
      </c>
      <c r="EQ134" s="98" t="s">
        <v>628</v>
      </c>
      <c r="ER134" s="98" t="s">
        <v>628</v>
      </c>
      <c r="ES134" s="69" t="s">
        <v>1334</v>
      </c>
      <c r="ET134" s="69" t="s">
        <v>1334</v>
      </c>
      <c r="EU134" s="69" t="s">
        <v>1334</v>
      </c>
      <c r="EV134" s="69" t="s">
        <v>1334</v>
      </c>
      <c r="EW134" s="69" t="s">
        <v>6</v>
      </c>
      <c r="EX134" s="69" t="s">
        <v>6</v>
      </c>
      <c r="EY134" s="69" t="s">
        <v>6</v>
      </c>
      <c r="EZ134" s="69" t="s">
        <v>6</v>
      </c>
      <c r="FA134" s="69" t="s">
        <v>6</v>
      </c>
      <c r="FB134" s="69" t="s">
        <v>6</v>
      </c>
      <c r="FC134" s="69" t="s">
        <v>6</v>
      </c>
      <c r="FD134" s="69" t="s">
        <v>6</v>
      </c>
      <c r="FE134" s="69" t="s">
        <v>6</v>
      </c>
      <c r="FF134" s="69" t="s">
        <v>6</v>
      </c>
      <c r="FG134" s="200"/>
    </row>
    <row r="135" spans="1:169" x14ac:dyDescent="0.25">
      <c r="A135" s="101">
        <v>12</v>
      </c>
      <c r="B135" s="103" t="s">
        <v>468</v>
      </c>
      <c r="C135" s="205" t="s">
        <v>6</v>
      </c>
      <c r="D135" s="103">
        <v>2019</v>
      </c>
      <c r="E135" s="101" t="s">
        <v>6</v>
      </c>
      <c r="F135" s="101" t="s">
        <v>6</v>
      </c>
      <c r="G135" s="104" t="s">
        <v>504</v>
      </c>
      <c r="H135" s="103"/>
      <c r="I135" s="103"/>
      <c r="J135" s="103"/>
      <c r="K135" s="103"/>
      <c r="L135" s="103"/>
      <c r="M135" s="103"/>
      <c r="N135" s="103"/>
      <c r="P135" s="101" t="str">
        <f t="shared" ref="P135:P136" si="2">CONCATENATE(A135,"|",B135,"|",C135,"|",TEXT(D135,"AAAA/MM/DD"),"|",TEXT(E135,"HH:MM:SS"),"|",F135,"|","|",G135,"|",)</f>
        <v>12|Alto Mar|NA|1905/07/11|NA|NA||Thalassarche chlororhynchos|</v>
      </c>
      <c r="Q135" s="98" t="s">
        <v>628</v>
      </c>
      <c r="R135" s="98" t="s">
        <v>628</v>
      </c>
      <c r="S135" s="98" t="s">
        <v>628</v>
      </c>
      <c r="T135" s="98" t="s">
        <v>628</v>
      </c>
      <c r="U135" s="98" t="s">
        <v>628</v>
      </c>
      <c r="V135" s="98" t="s">
        <v>628</v>
      </c>
      <c r="W135" s="98" t="s">
        <v>628</v>
      </c>
      <c r="X135" s="98" t="s">
        <v>628</v>
      </c>
      <c r="Y135" s="98" t="s">
        <v>628</v>
      </c>
      <c r="Z135" s="98" t="s">
        <v>628</v>
      </c>
      <c r="AA135" s="98" t="s">
        <v>628</v>
      </c>
      <c r="AB135" s="98" t="s">
        <v>628</v>
      </c>
      <c r="AC135" s="98" t="s">
        <v>628</v>
      </c>
      <c r="AD135" s="98" t="s">
        <v>628</v>
      </c>
      <c r="AE135" s="98" t="s">
        <v>628</v>
      </c>
      <c r="AF135" s="98" t="s">
        <v>628</v>
      </c>
      <c r="AG135" s="98" t="s">
        <v>628</v>
      </c>
      <c r="AH135" s="98" t="s">
        <v>628</v>
      </c>
      <c r="AI135" s="98" t="s">
        <v>628</v>
      </c>
      <c r="AJ135" s="98" t="s">
        <v>628</v>
      </c>
      <c r="AK135" s="98" t="s">
        <v>628</v>
      </c>
      <c r="AL135" s="98" t="s">
        <v>628</v>
      </c>
      <c r="AM135" s="98" t="s">
        <v>628</v>
      </c>
      <c r="AN135" s="98" t="s">
        <v>628</v>
      </c>
      <c r="AO135" s="98" t="s">
        <v>628</v>
      </c>
      <c r="AP135" s="98" t="s">
        <v>628</v>
      </c>
      <c r="AQ135" s="98" t="s">
        <v>628</v>
      </c>
      <c r="AR135" s="98" t="s">
        <v>628</v>
      </c>
      <c r="AS135" s="98" t="s">
        <v>628</v>
      </c>
      <c r="AT135" s="98" t="s">
        <v>628</v>
      </c>
      <c r="AU135" s="98" t="s">
        <v>628</v>
      </c>
      <c r="AV135" s="98" t="s">
        <v>628</v>
      </c>
      <c r="AW135" s="98" t="s">
        <v>628</v>
      </c>
      <c r="AX135" s="98" t="s">
        <v>628</v>
      </c>
      <c r="AY135" s="98" t="s">
        <v>628</v>
      </c>
      <c r="AZ135" s="98" t="s">
        <v>628</v>
      </c>
      <c r="BA135" s="98" t="s">
        <v>628</v>
      </c>
      <c r="BB135" s="98" t="s">
        <v>628</v>
      </c>
      <c r="BC135" s="98" t="s">
        <v>628</v>
      </c>
      <c r="BD135" s="98" t="s">
        <v>628</v>
      </c>
      <c r="BE135" s="98" t="s">
        <v>628</v>
      </c>
      <c r="BF135" s="98" t="s">
        <v>628</v>
      </c>
      <c r="BG135" s="98" t="s">
        <v>628</v>
      </c>
      <c r="BH135" s="98" t="s">
        <v>628</v>
      </c>
      <c r="BI135" s="98" t="s">
        <v>628</v>
      </c>
      <c r="BJ135" s="98" t="s">
        <v>628</v>
      </c>
      <c r="BK135" s="98" t="s">
        <v>628</v>
      </c>
      <c r="BL135" s="98" t="s">
        <v>628</v>
      </c>
      <c r="BM135" s="98" t="s">
        <v>628</v>
      </c>
      <c r="BN135" s="98" t="s">
        <v>628</v>
      </c>
      <c r="BO135" s="98" t="s">
        <v>628</v>
      </c>
      <c r="BP135" s="98" t="s">
        <v>628</v>
      </c>
      <c r="BQ135" s="98" t="s">
        <v>628</v>
      </c>
      <c r="BR135" s="98" t="s">
        <v>628</v>
      </c>
      <c r="BS135" s="98" t="s">
        <v>628</v>
      </c>
      <c r="BT135" s="98" t="s">
        <v>628</v>
      </c>
      <c r="BU135" s="98" t="s">
        <v>628</v>
      </c>
      <c r="BV135" s="98" t="s">
        <v>628</v>
      </c>
      <c r="BW135" s="98" t="s">
        <v>628</v>
      </c>
      <c r="BX135" s="98" t="s">
        <v>628</v>
      </c>
      <c r="BY135" s="98" t="s">
        <v>628</v>
      </c>
      <c r="BZ135" s="98" t="s">
        <v>628</v>
      </c>
      <c r="CA135" s="98" t="s">
        <v>628</v>
      </c>
      <c r="CB135" s="98" t="s">
        <v>628</v>
      </c>
      <c r="CC135" s="98" t="s">
        <v>628</v>
      </c>
      <c r="CD135" s="98" t="s">
        <v>628</v>
      </c>
      <c r="CE135" s="98" t="s">
        <v>628</v>
      </c>
      <c r="CF135" s="98" t="s">
        <v>628</v>
      </c>
      <c r="CG135" s="98" t="s">
        <v>628</v>
      </c>
      <c r="CH135" s="98" t="s">
        <v>628</v>
      </c>
      <c r="CI135" s="98" t="s">
        <v>628</v>
      </c>
      <c r="CJ135" s="98" t="s">
        <v>628</v>
      </c>
      <c r="CK135" s="98" t="s">
        <v>628</v>
      </c>
      <c r="CL135" s="98" t="s">
        <v>628</v>
      </c>
      <c r="CM135" s="98" t="s">
        <v>628</v>
      </c>
      <c r="CN135" s="98" t="s">
        <v>628</v>
      </c>
      <c r="CO135" s="98" t="s">
        <v>628</v>
      </c>
      <c r="CP135" s="98" t="s">
        <v>628</v>
      </c>
      <c r="CQ135" s="98" t="s">
        <v>628</v>
      </c>
      <c r="CR135" s="98" t="s">
        <v>628</v>
      </c>
      <c r="CS135" s="98" t="s">
        <v>628</v>
      </c>
      <c r="CT135" s="98" t="s">
        <v>628</v>
      </c>
      <c r="CU135" s="98" t="s">
        <v>628</v>
      </c>
      <c r="CV135" s="98" t="s">
        <v>628</v>
      </c>
      <c r="CW135" s="98" t="s">
        <v>628</v>
      </c>
      <c r="CX135" s="98" t="s">
        <v>628</v>
      </c>
      <c r="CY135" s="98" t="s">
        <v>628</v>
      </c>
      <c r="CZ135" s="98" t="s">
        <v>628</v>
      </c>
      <c r="DA135" s="98" t="s">
        <v>628</v>
      </c>
      <c r="DB135" s="98" t="s">
        <v>628</v>
      </c>
      <c r="DC135" s="98" t="s">
        <v>628</v>
      </c>
      <c r="DD135" s="98" t="s">
        <v>628</v>
      </c>
      <c r="DE135" s="98" t="s">
        <v>628</v>
      </c>
      <c r="DF135" s="98" t="s">
        <v>628</v>
      </c>
      <c r="DG135" s="98" t="s">
        <v>628</v>
      </c>
      <c r="DH135" s="98" t="s">
        <v>628</v>
      </c>
      <c r="DI135" s="98" t="s">
        <v>628</v>
      </c>
      <c r="DJ135" s="98" t="s">
        <v>628</v>
      </c>
      <c r="DK135" s="98" t="s">
        <v>628</v>
      </c>
      <c r="DL135" s="98" t="s">
        <v>628</v>
      </c>
      <c r="DM135" s="98" t="s">
        <v>628</v>
      </c>
      <c r="DN135" s="98" t="s">
        <v>628</v>
      </c>
      <c r="DO135" s="98" t="s">
        <v>628</v>
      </c>
      <c r="DP135" s="98" t="s">
        <v>628</v>
      </c>
      <c r="DQ135" s="98" t="s">
        <v>628</v>
      </c>
      <c r="DR135" s="98" t="s">
        <v>628</v>
      </c>
      <c r="DS135" s="98" t="s">
        <v>628</v>
      </c>
      <c r="DT135" s="98" t="s">
        <v>628</v>
      </c>
      <c r="DU135" s="98" t="s">
        <v>628</v>
      </c>
      <c r="DV135" s="98" t="s">
        <v>628</v>
      </c>
      <c r="DW135" s="98" t="s">
        <v>628</v>
      </c>
      <c r="DX135" s="98" t="s">
        <v>628</v>
      </c>
      <c r="DY135" s="98" t="s">
        <v>628</v>
      </c>
      <c r="DZ135" s="98" t="s">
        <v>628</v>
      </c>
      <c r="EA135" s="98" t="s">
        <v>628</v>
      </c>
      <c r="EB135" s="98" t="s">
        <v>628</v>
      </c>
      <c r="EC135" s="98" t="s">
        <v>628</v>
      </c>
      <c r="ED135" s="98" t="s">
        <v>628</v>
      </c>
      <c r="EE135" s="98" t="s">
        <v>628</v>
      </c>
      <c r="EF135" s="98" t="s">
        <v>628</v>
      </c>
      <c r="EG135" s="98" t="s">
        <v>628</v>
      </c>
      <c r="EH135" s="98" t="s">
        <v>628</v>
      </c>
      <c r="EI135" s="98" t="s">
        <v>628</v>
      </c>
      <c r="EJ135" s="98" t="s">
        <v>628</v>
      </c>
      <c r="EK135" s="98" t="s">
        <v>628</v>
      </c>
      <c r="EL135" s="98" t="s">
        <v>628</v>
      </c>
      <c r="EM135" s="98" t="s">
        <v>628</v>
      </c>
      <c r="EN135" s="98" t="s">
        <v>628</v>
      </c>
      <c r="EO135" s="98" t="s">
        <v>628</v>
      </c>
      <c r="EP135" s="98" t="s">
        <v>628</v>
      </c>
      <c r="EQ135" s="98" t="s">
        <v>628</v>
      </c>
      <c r="ER135" s="98" t="s">
        <v>628</v>
      </c>
      <c r="ES135" s="69" t="s">
        <v>1334</v>
      </c>
      <c r="ET135" s="69" t="s">
        <v>1334</v>
      </c>
      <c r="EU135" s="69" t="s">
        <v>1334</v>
      </c>
      <c r="EV135" s="69" t="s">
        <v>1334</v>
      </c>
      <c r="EW135" s="69" t="s">
        <v>6</v>
      </c>
      <c r="EX135" s="69" t="s">
        <v>6</v>
      </c>
      <c r="EY135" s="69" t="s">
        <v>6</v>
      </c>
      <c r="EZ135" s="69" t="s">
        <v>6</v>
      </c>
      <c r="FA135" s="69" t="s">
        <v>6</v>
      </c>
      <c r="FB135" s="69" t="s">
        <v>6</v>
      </c>
      <c r="FC135" s="69" t="s">
        <v>6</v>
      </c>
      <c r="FD135" s="69" t="s">
        <v>6</v>
      </c>
      <c r="FE135" s="69" t="s">
        <v>6</v>
      </c>
      <c r="FF135" s="69" t="s">
        <v>6</v>
      </c>
    </row>
    <row r="136" spans="1:169" x14ac:dyDescent="0.25">
      <c r="A136" s="101">
        <v>12</v>
      </c>
      <c r="B136" s="103" t="s">
        <v>468</v>
      </c>
      <c r="C136" s="205" t="s">
        <v>6</v>
      </c>
      <c r="D136" s="103">
        <v>2019</v>
      </c>
      <c r="E136" s="101" t="s">
        <v>6</v>
      </c>
      <c r="F136" s="101" t="s">
        <v>6</v>
      </c>
      <c r="G136" s="104" t="s">
        <v>504</v>
      </c>
      <c r="H136" s="103"/>
      <c r="I136" s="103"/>
      <c r="J136" s="103"/>
      <c r="K136" s="103"/>
      <c r="L136" s="103"/>
      <c r="M136" s="103"/>
      <c r="N136" s="103"/>
      <c r="P136" s="101" t="str">
        <f t="shared" si="2"/>
        <v>12|Alto Mar|NA|1905/07/11|NA|NA||Thalassarche chlororhynchos|</v>
      </c>
      <c r="Q136" s="98" t="s">
        <v>628</v>
      </c>
      <c r="R136" s="98" t="s">
        <v>628</v>
      </c>
      <c r="S136" s="98" t="s">
        <v>628</v>
      </c>
      <c r="T136" s="98" t="s">
        <v>628</v>
      </c>
      <c r="U136" s="98" t="s">
        <v>628</v>
      </c>
      <c r="V136" s="98" t="s">
        <v>628</v>
      </c>
      <c r="W136" s="98" t="s">
        <v>628</v>
      </c>
      <c r="X136" s="98" t="s">
        <v>628</v>
      </c>
      <c r="Y136" s="98" t="s">
        <v>628</v>
      </c>
      <c r="Z136" s="98" t="s">
        <v>628</v>
      </c>
      <c r="AA136" s="98" t="s">
        <v>628</v>
      </c>
      <c r="AB136" s="98" t="s">
        <v>628</v>
      </c>
      <c r="AC136" s="98" t="s">
        <v>628</v>
      </c>
      <c r="AD136" s="98" t="s">
        <v>628</v>
      </c>
      <c r="AE136" s="98" t="s">
        <v>628</v>
      </c>
      <c r="AF136" s="98" t="s">
        <v>628</v>
      </c>
      <c r="AG136" s="98" t="s">
        <v>628</v>
      </c>
      <c r="AH136" s="98" t="s">
        <v>628</v>
      </c>
      <c r="AI136" s="98" t="s">
        <v>628</v>
      </c>
      <c r="AJ136" s="98" t="s">
        <v>628</v>
      </c>
      <c r="AK136" s="98" t="s">
        <v>628</v>
      </c>
      <c r="AL136" s="98" t="s">
        <v>628</v>
      </c>
      <c r="AM136" s="98" t="s">
        <v>628</v>
      </c>
      <c r="AN136" s="98" t="s">
        <v>628</v>
      </c>
      <c r="AO136" s="98" t="s">
        <v>628</v>
      </c>
      <c r="AP136" s="98" t="s">
        <v>628</v>
      </c>
      <c r="AQ136" s="98" t="s">
        <v>628</v>
      </c>
      <c r="AR136" s="98" t="s">
        <v>628</v>
      </c>
      <c r="AS136" s="98" t="s">
        <v>628</v>
      </c>
      <c r="AT136" s="98" t="s">
        <v>628</v>
      </c>
      <c r="AU136" s="98" t="s">
        <v>628</v>
      </c>
      <c r="AV136" s="98" t="s">
        <v>628</v>
      </c>
      <c r="AW136" s="98" t="s">
        <v>628</v>
      </c>
      <c r="AX136" s="98" t="s">
        <v>628</v>
      </c>
      <c r="AY136" s="98" t="s">
        <v>628</v>
      </c>
      <c r="AZ136" s="98" t="s">
        <v>628</v>
      </c>
      <c r="BA136" s="98" t="s">
        <v>628</v>
      </c>
      <c r="BB136" s="98" t="s">
        <v>628</v>
      </c>
      <c r="BC136" s="98" t="s">
        <v>628</v>
      </c>
      <c r="BD136" s="98" t="s">
        <v>628</v>
      </c>
      <c r="BE136" s="98" t="s">
        <v>628</v>
      </c>
      <c r="BF136" s="98" t="s">
        <v>628</v>
      </c>
      <c r="BG136" s="98" t="s">
        <v>628</v>
      </c>
      <c r="BH136" s="98" t="s">
        <v>628</v>
      </c>
      <c r="BI136" s="98" t="s">
        <v>628</v>
      </c>
      <c r="BJ136" s="98" t="s">
        <v>628</v>
      </c>
      <c r="BK136" s="98" t="s">
        <v>628</v>
      </c>
      <c r="BL136" s="98" t="s">
        <v>628</v>
      </c>
      <c r="BM136" s="98" t="s">
        <v>628</v>
      </c>
      <c r="BN136" s="98" t="s">
        <v>628</v>
      </c>
      <c r="BO136" s="98" t="s">
        <v>628</v>
      </c>
      <c r="BP136" s="98" t="s">
        <v>628</v>
      </c>
      <c r="BQ136" s="98" t="s">
        <v>628</v>
      </c>
      <c r="BR136" s="98" t="s">
        <v>628</v>
      </c>
      <c r="BS136" s="98" t="s">
        <v>628</v>
      </c>
      <c r="BT136" s="98" t="s">
        <v>628</v>
      </c>
      <c r="BU136" s="98" t="s">
        <v>628</v>
      </c>
      <c r="BV136" s="98" t="s">
        <v>628</v>
      </c>
      <c r="BW136" s="98" t="s">
        <v>628</v>
      </c>
      <c r="BX136" s="98" t="s">
        <v>628</v>
      </c>
      <c r="BY136" s="98" t="s">
        <v>628</v>
      </c>
      <c r="BZ136" s="98" t="s">
        <v>628</v>
      </c>
      <c r="CA136" s="98" t="s">
        <v>628</v>
      </c>
      <c r="CB136" s="98" t="s">
        <v>628</v>
      </c>
      <c r="CC136" s="98" t="s">
        <v>628</v>
      </c>
      <c r="CD136" s="98" t="s">
        <v>628</v>
      </c>
      <c r="CE136" s="98" t="s">
        <v>628</v>
      </c>
      <c r="CF136" s="98" t="s">
        <v>628</v>
      </c>
      <c r="CG136" s="98" t="s">
        <v>628</v>
      </c>
      <c r="CH136" s="98" t="s">
        <v>628</v>
      </c>
      <c r="CI136" s="98" t="s">
        <v>628</v>
      </c>
      <c r="CJ136" s="98" t="s">
        <v>628</v>
      </c>
      <c r="CK136" s="98" t="s">
        <v>628</v>
      </c>
      <c r="CL136" s="98" t="s">
        <v>628</v>
      </c>
      <c r="CM136" s="98" t="s">
        <v>628</v>
      </c>
      <c r="CN136" s="98" t="s">
        <v>628</v>
      </c>
      <c r="CO136" s="98" t="s">
        <v>628</v>
      </c>
      <c r="CP136" s="98" t="s">
        <v>628</v>
      </c>
      <c r="CQ136" s="98" t="s">
        <v>628</v>
      </c>
      <c r="CR136" s="98" t="s">
        <v>628</v>
      </c>
      <c r="CS136" s="98" t="s">
        <v>628</v>
      </c>
      <c r="CT136" s="98" t="s">
        <v>628</v>
      </c>
      <c r="CU136" s="98" t="s">
        <v>628</v>
      </c>
      <c r="CV136" s="98" t="s">
        <v>628</v>
      </c>
      <c r="CW136" s="98" t="s">
        <v>628</v>
      </c>
      <c r="CX136" s="98" t="s">
        <v>628</v>
      </c>
      <c r="CY136" s="98" t="s">
        <v>628</v>
      </c>
      <c r="CZ136" s="98" t="s">
        <v>628</v>
      </c>
      <c r="DA136" s="98" t="s">
        <v>628</v>
      </c>
      <c r="DB136" s="98" t="s">
        <v>628</v>
      </c>
      <c r="DC136" s="98" t="s">
        <v>628</v>
      </c>
      <c r="DD136" s="98" t="s">
        <v>628</v>
      </c>
      <c r="DE136" s="98" t="s">
        <v>628</v>
      </c>
      <c r="DF136" s="98" t="s">
        <v>628</v>
      </c>
      <c r="DG136" s="98" t="s">
        <v>628</v>
      </c>
      <c r="DH136" s="98" t="s">
        <v>628</v>
      </c>
      <c r="DI136" s="98" t="s">
        <v>628</v>
      </c>
      <c r="DJ136" s="98" t="s">
        <v>628</v>
      </c>
      <c r="DK136" s="98" t="s">
        <v>628</v>
      </c>
      <c r="DL136" s="98" t="s">
        <v>628</v>
      </c>
      <c r="DM136" s="98" t="s">
        <v>628</v>
      </c>
      <c r="DN136" s="98" t="s">
        <v>628</v>
      </c>
      <c r="DO136" s="98" t="s">
        <v>628</v>
      </c>
      <c r="DP136" s="98" t="s">
        <v>628</v>
      </c>
      <c r="DQ136" s="98" t="s">
        <v>628</v>
      </c>
      <c r="DR136" s="98" t="s">
        <v>628</v>
      </c>
      <c r="DS136" s="98" t="s">
        <v>628</v>
      </c>
      <c r="DT136" s="98" t="s">
        <v>628</v>
      </c>
      <c r="DU136" s="98" t="s">
        <v>628</v>
      </c>
      <c r="DV136" s="98" t="s">
        <v>628</v>
      </c>
      <c r="DW136" s="98" t="s">
        <v>628</v>
      </c>
      <c r="DX136" s="98" t="s">
        <v>628</v>
      </c>
      <c r="DY136" s="98" t="s">
        <v>628</v>
      </c>
      <c r="DZ136" s="98" t="s">
        <v>628</v>
      </c>
      <c r="EA136" s="98" t="s">
        <v>628</v>
      </c>
      <c r="EB136" s="98" t="s">
        <v>628</v>
      </c>
      <c r="EC136" s="98" t="s">
        <v>628</v>
      </c>
      <c r="ED136" s="98" t="s">
        <v>628</v>
      </c>
      <c r="EE136" s="98" t="s">
        <v>628</v>
      </c>
      <c r="EF136" s="98" t="s">
        <v>628</v>
      </c>
      <c r="EG136" s="98" t="s">
        <v>628</v>
      </c>
      <c r="EH136" s="98" t="s">
        <v>628</v>
      </c>
      <c r="EI136" s="98" t="s">
        <v>628</v>
      </c>
      <c r="EJ136" s="98" t="s">
        <v>628</v>
      </c>
      <c r="EK136" s="98" t="s">
        <v>628</v>
      </c>
      <c r="EL136" s="98" t="s">
        <v>628</v>
      </c>
      <c r="EM136" s="98" t="s">
        <v>628</v>
      </c>
      <c r="EN136" s="98" t="s">
        <v>628</v>
      </c>
      <c r="EO136" s="98" t="s">
        <v>628</v>
      </c>
      <c r="EP136" s="98" t="s">
        <v>628</v>
      </c>
      <c r="EQ136" s="98" t="s">
        <v>628</v>
      </c>
      <c r="ER136" s="98" t="s">
        <v>628</v>
      </c>
      <c r="ES136" s="69" t="s">
        <v>1334</v>
      </c>
      <c r="ET136" s="69" t="s">
        <v>1334</v>
      </c>
      <c r="EU136" s="69" t="s">
        <v>1334</v>
      </c>
      <c r="EV136" s="69" t="s">
        <v>1334</v>
      </c>
      <c r="EW136" s="69" t="s">
        <v>6</v>
      </c>
      <c r="EX136" s="69" t="s">
        <v>6</v>
      </c>
      <c r="EY136" s="69" t="s">
        <v>6</v>
      </c>
      <c r="EZ136" s="69" t="s">
        <v>6</v>
      </c>
      <c r="FA136" s="69" t="s">
        <v>6</v>
      </c>
      <c r="FB136" s="69" t="s">
        <v>6</v>
      </c>
      <c r="FC136" s="69" t="s">
        <v>6</v>
      </c>
      <c r="FD136" s="69" t="s">
        <v>6</v>
      </c>
      <c r="FE136" s="69" t="s">
        <v>6</v>
      </c>
      <c r="FF136" s="69" t="s">
        <v>6</v>
      </c>
    </row>
    <row r="137" spans="1:169" x14ac:dyDescent="0.25">
      <c r="AE137" s="37"/>
      <c r="AF137" s="37"/>
      <c r="AG137" s="37"/>
      <c r="AH137" s="37"/>
    </row>
    <row r="138" spans="1:169" x14ac:dyDescent="0.25">
      <c r="AE138" s="37"/>
      <c r="AF138" s="37"/>
      <c r="AG138" s="37"/>
      <c r="AH138" s="37"/>
    </row>
  </sheetData>
  <mergeCells count="9">
    <mergeCell ref="B3:B5"/>
    <mergeCell ref="A3:A5"/>
    <mergeCell ref="G3:G5"/>
    <mergeCell ref="A1:P2"/>
    <mergeCell ref="F3:F5"/>
    <mergeCell ref="P3:P5"/>
    <mergeCell ref="E3:E5"/>
    <mergeCell ref="D3:D5"/>
    <mergeCell ref="C3:C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pane xSplit="16" ySplit="5" topLeftCell="Q6" activePane="bottomRight" state="frozen"/>
      <selection pane="topRight" activeCell="Q1" sqref="Q1"/>
      <selection pane="bottomLeft" activeCell="A6" sqref="A6"/>
      <selection pane="bottomRight" activeCell="P6" sqref="P6"/>
    </sheetView>
  </sheetViews>
  <sheetFormatPr defaultRowHeight="12.75" x14ac:dyDescent="0.2"/>
  <cols>
    <col min="1" max="1" width="10.140625" style="190" customWidth="1"/>
    <col min="2" max="2" width="24.5703125" style="190" customWidth="1"/>
    <col min="3" max="3" width="8.5703125" style="190" customWidth="1"/>
    <col min="4" max="4" width="10.28515625" style="190" customWidth="1"/>
    <col min="5" max="5" width="7" style="190" customWidth="1"/>
    <col min="6" max="6" width="15.140625" style="190" customWidth="1"/>
    <col min="7" max="7" width="22.42578125" style="190" customWidth="1"/>
    <col min="8" max="14" width="9.140625" style="190" hidden="1" customWidth="1"/>
    <col min="15" max="15" width="10.42578125" style="190" hidden="1" customWidth="1"/>
    <col min="16" max="16" width="78.42578125" style="190" customWidth="1"/>
    <col min="17" max="17" width="35.85546875" style="190" customWidth="1"/>
    <col min="18" max="18" width="18" style="190" customWidth="1"/>
    <col min="19" max="19" width="23.140625" style="190" customWidth="1"/>
    <col min="20" max="20" width="21.28515625" style="190" customWidth="1"/>
    <col min="21" max="21" width="24.140625" style="190" customWidth="1"/>
    <col min="22" max="22" width="27.28515625" style="190" customWidth="1"/>
    <col min="23" max="23" width="35.42578125" style="190" customWidth="1"/>
    <col min="24" max="16384" width="9.140625" style="190"/>
  </cols>
  <sheetData>
    <row r="1" spans="1:23" x14ac:dyDescent="0.2">
      <c r="A1" s="350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2"/>
      <c r="Q1" s="181" t="s">
        <v>925</v>
      </c>
      <c r="R1" s="181" t="s">
        <v>925</v>
      </c>
      <c r="S1" s="181" t="s">
        <v>925</v>
      </c>
      <c r="T1" s="181" t="s">
        <v>925</v>
      </c>
      <c r="U1" s="181" t="s">
        <v>925</v>
      </c>
      <c r="V1" s="181" t="s">
        <v>925</v>
      </c>
      <c r="W1" s="181" t="s">
        <v>925</v>
      </c>
    </row>
    <row r="2" spans="1:23" x14ac:dyDescent="0.2">
      <c r="A2" s="353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2"/>
      <c r="Q2" s="182" t="s">
        <v>20</v>
      </c>
      <c r="R2" s="182" t="s">
        <v>20</v>
      </c>
      <c r="S2" s="182" t="s">
        <v>20</v>
      </c>
      <c r="T2" s="182" t="s">
        <v>20</v>
      </c>
      <c r="U2" s="182" t="s">
        <v>20</v>
      </c>
      <c r="V2" s="182" t="s">
        <v>20</v>
      </c>
      <c r="W2" s="182" t="s">
        <v>20</v>
      </c>
    </row>
    <row r="3" spans="1:23" x14ac:dyDescent="0.2">
      <c r="A3" s="333" t="s">
        <v>1</v>
      </c>
      <c r="B3" s="333" t="s">
        <v>30</v>
      </c>
      <c r="C3" s="333" t="s">
        <v>2</v>
      </c>
      <c r="D3" s="364" t="s">
        <v>3</v>
      </c>
      <c r="E3" s="333" t="s">
        <v>4</v>
      </c>
      <c r="F3" s="333" t="s">
        <v>1237</v>
      </c>
      <c r="G3" s="122"/>
      <c r="H3" s="122"/>
      <c r="I3" s="122"/>
      <c r="J3" s="122"/>
      <c r="K3" s="122"/>
      <c r="L3" s="122"/>
      <c r="M3" s="122"/>
      <c r="N3" s="122"/>
      <c r="O3" s="152"/>
      <c r="P3" s="363" t="s">
        <v>5</v>
      </c>
      <c r="Q3" s="42" t="s">
        <v>52</v>
      </c>
      <c r="R3" s="180" t="s">
        <v>436</v>
      </c>
      <c r="S3" s="180" t="s">
        <v>53</v>
      </c>
      <c r="T3" s="180" t="s">
        <v>438</v>
      </c>
      <c r="U3" s="180" t="s">
        <v>439</v>
      </c>
      <c r="V3" s="180" t="s">
        <v>440</v>
      </c>
      <c r="W3" s="180" t="s">
        <v>442</v>
      </c>
    </row>
    <row r="4" spans="1:23" x14ac:dyDescent="0.2">
      <c r="A4" s="334"/>
      <c r="B4" s="334"/>
      <c r="C4" s="334"/>
      <c r="D4" s="334"/>
      <c r="E4" s="334"/>
      <c r="F4" s="360"/>
      <c r="G4" s="153" t="s">
        <v>1296</v>
      </c>
      <c r="H4" s="153"/>
      <c r="I4" s="153"/>
      <c r="J4" s="153"/>
      <c r="K4" s="153"/>
      <c r="L4" s="153"/>
      <c r="M4" s="153"/>
      <c r="N4" s="153"/>
      <c r="O4" s="152"/>
      <c r="P4" s="334"/>
      <c r="Q4" s="151" t="s">
        <v>1235</v>
      </c>
      <c r="R4" s="109" t="s">
        <v>437</v>
      </c>
      <c r="S4" s="151" t="s">
        <v>1235</v>
      </c>
      <c r="T4" s="109" t="s">
        <v>437</v>
      </c>
      <c r="U4" s="109" t="s">
        <v>437</v>
      </c>
      <c r="V4" s="109" t="s">
        <v>441</v>
      </c>
      <c r="W4" s="109" t="s">
        <v>443</v>
      </c>
    </row>
    <row r="5" spans="1:23" x14ac:dyDescent="0.2">
      <c r="A5" s="335"/>
      <c r="B5" s="335"/>
      <c r="C5" s="335"/>
      <c r="D5" s="335"/>
      <c r="E5" s="335"/>
      <c r="F5" s="361"/>
      <c r="G5" s="153"/>
      <c r="H5" s="153"/>
      <c r="I5" s="153"/>
      <c r="J5" s="153"/>
      <c r="K5" s="153"/>
      <c r="L5" s="153"/>
      <c r="M5" s="153"/>
      <c r="N5" s="153"/>
      <c r="O5" s="152"/>
      <c r="P5" s="335"/>
      <c r="Q5" s="151" t="s">
        <v>1138</v>
      </c>
      <c r="R5" s="151" t="s">
        <v>1138</v>
      </c>
      <c r="S5" s="151" t="s">
        <v>1138</v>
      </c>
      <c r="T5" s="151" t="s">
        <v>1138</v>
      </c>
      <c r="U5" s="151" t="s">
        <v>1138</v>
      </c>
      <c r="V5" s="151" t="s">
        <v>1138</v>
      </c>
      <c r="W5" s="151" t="s">
        <v>1138</v>
      </c>
    </row>
    <row r="6" spans="1:23" x14ac:dyDescent="0.2">
      <c r="A6" s="12">
        <v>6</v>
      </c>
      <c r="B6" s="221" t="s">
        <v>887</v>
      </c>
      <c r="C6" s="215" t="s">
        <v>6</v>
      </c>
      <c r="D6" s="222">
        <v>43505</v>
      </c>
      <c r="E6" s="221" t="s">
        <v>6</v>
      </c>
      <c r="F6" s="221" t="s">
        <v>511</v>
      </c>
      <c r="G6" s="223" t="s">
        <v>462</v>
      </c>
      <c r="H6" s="36"/>
      <c r="I6" s="36"/>
      <c r="J6" s="36"/>
      <c r="K6" s="36"/>
      <c r="L6" s="36"/>
      <c r="M6" s="36"/>
      <c r="N6" s="36"/>
      <c r="O6" s="152"/>
      <c r="P6" s="160" t="str">
        <f>CONCATENATE(A6,"|",B6,"|",C6,"|",TEXT(D6,"AAAA/MM/DD"),"|",TEXT(E6,"HH:MM:SS"),"|",F6,"|","|",G6,"|",)</f>
        <v>6|Abrolhos |NA|2019/02/09|NA|população n=35||Phaethon aethereus|</v>
      </c>
      <c r="Q6" s="191" t="s">
        <v>1120</v>
      </c>
      <c r="R6" s="191" t="s">
        <v>1121</v>
      </c>
      <c r="S6" s="191" t="s">
        <v>1122</v>
      </c>
      <c r="T6" s="191" t="s">
        <v>1123</v>
      </c>
      <c r="U6" s="191" t="s">
        <v>1124</v>
      </c>
      <c r="V6" s="191" t="s">
        <v>1125</v>
      </c>
      <c r="W6" s="36" t="s">
        <v>6</v>
      </c>
    </row>
    <row r="7" spans="1:23" x14ac:dyDescent="0.2">
      <c r="A7" s="12">
        <v>6</v>
      </c>
      <c r="B7" s="221" t="s">
        <v>463</v>
      </c>
      <c r="C7" s="215" t="s">
        <v>6</v>
      </c>
      <c r="D7" s="222">
        <v>43505</v>
      </c>
      <c r="E7" s="221" t="s">
        <v>6</v>
      </c>
      <c r="F7" s="221" t="s">
        <v>864</v>
      </c>
      <c r="G7" s="223" t="s">
        <v>465</v>
      </c>
      <c r="H7" s="36"/>
      <c r="I7" s="36"/>
      <c r="J7" s="36"/>
      <c r="K7" s="36"/>
      <c r="L7" s="36"/>
      <c r="M7" s="36"/>
      <c r="N7" s="36"/>
      <c r="O7" s="152"/>
      <c r="P7" s="160" t="str">
        <f t="shared" ref="P7:P8" si="0">CONCATENATE(A7,"|",B7,"|",C7,"|",TEXT(D7,"AAAA/MM/DD"),"|",TEXT(E7,"HH:MM:SS"),"|",F7,"|","|",G7,"|",)</f>
        <v>6|Abrolhos|NA|2019/02/09|NA|população n=14||Sula leucogaster|</v>
      </c>
      <c r="Q7" s="191" t="s">
        <v>1126</v>
      </c>
      <c r="R7" s="191" t="s">
        <v>1127</v>
      </c>
      <c r="S7" s="191" t="s">
        <v>1128</v>
      </c>
      <c r="T7" s="191" t="s">
        <v>1129</v>
      </c>
      <c r="U7" s="191" t="s">
        <v>1129</v>
      </c>
      <c r="V7" s="191" t="s">
        <v>1130</v>
      </c>
      <c r="W7" s="36" t="s">
        <v>6</v>
      </c>
    </row>
    <row r="8" spans="1:23" x14ac:dyDescent="0.2">
      <c r="A8" s="12">
        <v>7</v>
      </c>
      <c r="B8" s="12" t="s">
        <v>506</v>
      </c>
      <c r="C8" s="215" t="s">
        <v>6</v>
      </c>
      <c r="D8" s="224">
        <v>43562</v>
      </c>
      <c r="E8" s="221" t="s">
        <v>6</v>
      </c>
      <c r="F8" s="221" t="s">
        <v>99</v>
      </c>
      <c r="G8" s="225" t="s">
        <v>505</v>
      </c>
      <c r="H8" s="36"/>
      <c r="I8" s="36"/>
      <c r="J8" s="36"/>
      <c r="K8" s="36"/>
      <c r="L8" s="36"/>
      <c r="M8" s="36"/>
      <c r="N8" s="36"/>
      <c r="O8" s="152"/>
      <c r="P8" s="160" t="str">
        <f t="shared" si="0"/>
        <v>7|Trindade|NA|2019/04/07|NA|população n=37||Pterodroma arminjoniana|</v>
      </c>
      <c r="Q8" s="191" t="s">
        <v>1131</v>
      </c>
      <c r="R8" s="191" t="s">
        <v>1132</v>
      </c>
      <c r="S8" s="191" t="s">
        <v>1133</v>
      </c>
      <c r="T8" s="191" t="s">
        <v>1134</v>
      </c>
      <c r="U8" s="191" t="s">
        <v>1135</v>
      </c>
      <c r="V8" s="191" t="s">
        <v>1136</v>
      </c>
      <c r="W8" s="36" t="s">
        <v>6</v>
      </c>
    </row>
  </sheetData>
  <mergeCells count="8">
    <mergeCell ref="A1:P2"/>
    <mergeCell ref="P3:P5"/>
    <mergeCell ref="F3:F5"/>
    <mergeCell ref="E3:E5"/>
    <mergeCell ref="D3:D5"/>
    <mergeCell ref="C3:C5"/>
    <mergeCell ref="B3:B5"/>
    <mergeCell ref="A3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zoomScale="90" zoomScaleNormal="90" workbookViewId="0">
      <pane xSplit="16" ySplit="5" topLeftCell="Q36" activePane="bottomRight" state="frozen"/>
      <selection pane="topRight" activeCell="Q1" sqref="Q1"/>
      <selection pane="bottomLeft" activeCell="A6" sqref="A6"/>
      <selection pane="bottomRight" activeCell="U57" sqref="U57"/>
    </sheetView>
  </sheetViews>
  <sheetFormatPr defaultColWidth="9.140625" defaultRowHeight="12.75" x14ac:dyDescent="0.25"/>
  <cols>
    <col min="1" max="1" width="9.5703125" style="37" customWidth="1"/>
    <col min="2" max="2" width="28.140625" style="37" customWidth="1"/>
    <col min="3" max="3" width="7.85546875" style="37" customWidth="1"/>
    <col min="4" max="4" width="13.140625" style="37" customWidth="1"/>
    <col min="5" max="6" width="9.85546875" style="37" customWidth="1"/>
    <col min="7" max="7" width="24.28515625" style="37" customWidth="1"/>
    <col min="8" max="8" width="12.140625" style="37" hidden="1" customWidth="1"/>
    <col min="9" max="9" width="6.5703125" style="37" hidden="1" customWidth="1"/>
    <col min="10" max="10" width="7.7109375" style="37" hidden="1" customWidth="1"/>
    <col min="11" max="11" width="6.140625" style="37" hidden="1" customWidth="1"/>
    <col min="12" max="12" width="8.7109375" style="37" hidden="1" customWidth="1"/>
    <col min="13" max="13" width="10.28515625" style="37" hidden="1" customWidth="1"/>
    <col min="14" max="14" width="27" style="37" hidden="1" customWidth="1"/>
    <col min="15" max="15" width="2.140625" style="281" hidden="1" customWidth="1"/>
    <col min="16" max="16" width="79.140625" style="37" customWidth="1"/>
    <col min="17" max="17" width="19.5703125" style="37" customWidth="1"/>
    <col min="18" max="18" width="14.7109375" style="37" customWidth="1"/>
    <col min="19" max="19" width="14.140625" style="37" customWidth="1"/>
    <col min="20" max="20" width="13.7109375" style="37" bestFit="1" customWidth="1"/>
    <col min="21" max="21" width="11.28515625" style="37" bestFit="1" customWidth="1"/>
    <col min="22" max="22" width="20.7109375" style="37" customWidth="1"/>
    <col min="23" max="23" width="12.140625" style="37" bestFit="1" customWidth="1"/>
    <col min="24" max="24" width="18" style="37" customWidth="1"/>
    <col min="25" max="25" width="15.5703125" style="37" customWidth="1"/>
    <col min="26" max="26" width="11.85546875" style="37" customWidth="1"/>
    <col min="27" max="27" width="12.140625" style="37" bestFit="1" customWidth="1"/>
    <col min="28" max="28" width="11" style="37" bestFit="1" customWidth="1"/>
    <col min="29" max="29" width="16" style="37" customWidth="1"/>
    <col min="30" max="16384" width="9.140625" style="281"/>
  </cols>
  <sheetData>
    <row r="1" spans="1:43" x14ac:dyDescent="0.25">
      <c r="A1" s="365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256" t="s">
        <v>925</v>
      </c>
      <c r="R1" s="256" t="s">
        <v>925</v>
      </c>
      <c r="S1" s="256" t="s">
        <v>925</v>
      </c>
      <c r="T1" s="256" t="s">
        <v>925</v>
      </c>
      <c r="U1" s="256" t="s">
        <v>925</v>
      </c>
      <c r="V1" s="256" t="s">
        <v>925</v>
      </c>
      <c r="W1" s="256" t="s">
        <v>925</v>
      </c>
      <c r="X1" s="256" t="s">
        <v>925</v>
      </c>
      <c r="Y1" s="256" t="s">
        <v>925</v>
      </c>
      <c r="Z1" s="256" t="s">
        <v>925</v>
      </c>
      <c r="AA1" s="256" t="s">
        <v>925</v>
      </c>
      <c r="AB1" s="256" t="s">
        <v>925</v>
      </c>
      <c r="AC1" s="256" t="s">
        <v>925</v>
      </c>
    </row>
    <row r="2" spans="1:43" s="266" customFormat="1" x14ac:dyDescent="0.25">
      <c r="A2" s="366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256" t="s">
        <v>21</v>
      </c>
      <c r="R2" s="256" t="s">
        <v>21</v>
      </c>
      <c r="S2" s="256" t="s">
        <v>21</v>
      </c>
      <c r="T2" s="256" t="s">
        <v>21</v>
      </c>
      <c r="U2" s="256" t="s">
        <v>21</v>
      </c>
      <c r="V2" s="256" t="s">
        <v>21</v>
      </c>
      <c r="W2" s="256" t="s">
        <v>21</v>
      </c>
      <c r="X2" s="256" t="s">
        <v>21</v>
      </c>
      <c r="Y2" s="256" t="s">
        <v>21</v>
      </c>
      <c r="Z2" s="256" t="s">
        <v>21</v>
      </c>
      <c r="AA2" s="256" t="s">
        <v>21</v>
      </c>
      <c r="AB2" s="256" t="s">
        <v>21</v>
      </c>
      <c r="AC2" s="256" t="s">
        <v>21</v>
      </c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</row>
    <row r="3" spans="1:43" x14ac:dyDescent="0.25">
      <c r="A3" s="365" t="s">
        <v>1</v>
      </c>
      <c r="B3" s="365" t="s">
        <v>30</v>
      </c>
      <c r="C3" s="365" t="s">
        <v>2</v>
      </c>
      <c r="D3" s="365" t="s">
        <v>3</v>
      </c>
      <c r="E3" s="365" t="s">
        <v>4</v>
      </c>
      <c r="F3" s="365" t="s">
        <v>1236</v>
      </c>
      <c r="G3" s="365" t="s">
        <v>1296</v>
      </c>
      <c r="H3" s="282"/>
      <c r="I3" s="282"/>
      <c r="J3" s="282"/>
      <c r="K3" s="282"/>
      <c r="L3" s="282"/>
      <c r="M3" s="282"/>
      <c r="N3" s="282"/>
      <c r="O3" s="264"/>
      <c r="P3" s="274" t="s">
        <v>5</v>
      </c>
      <c r="Q3" s="218" t="s">
        <v>55</v>
      </c>
      <c r="R3" s="257" t="s">
        <v>450</v>
      </c>
      <c r="S3" s="257" t="s">
        <v>458</v>
      </c>
      <c r="T3" s="257" t="s">
        <v>451</v>
      </c>
      <c r="U3" s="257" t="s">
        <v>459</v>
      </c>
      <c r="V3" s="257" t="s">
        <v>528</v>
      </c>
      <c r="W3" s="257" t="s">
        <v>460</v>
      </c>
      <c r="X3" s="257" t="s">
        <v>56</v>
      </c>
      <c r="Y3" s="257" t="s">
        <v>32</v>
      </c>
      <c r="Z3" s="257" t="s">
        <v>513</v>
      </c>
      <c r="AA3" s="257" t="s">
        <v>452</v>
      </c>
      <c r="AB3" s="257" t="s">
        <v>57</v>
      </c>
      <c r="AC3" s="257" t="s">
        <v>58</v>
      </c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</row>
    <row r="4" spans="1:43" x14ac:dyDescent="0.25">
      <c r="A4" s="366"/>
      <c r="B4" s="366"/>
      <c r="C4" s="366"/>
      <c r="D4" s="366"/>
      <c r="E4" s="366"/>
      <c r="F4" s="366"/>
      <c r="G4" s="366"/>
      <c r="H4" s="282"/>
      <c r="I4" s="282"/>
      <c r="J4" s="282"/>
      <c r="K4" s="282"/>
      <c r="L4" s="282"/>
      <c r="M4" s="282"/>
      <c r="N4" s="282"/>
      <c r="O4" s="264"/>
      <c r="P4" s="275"/>
      <c r="Q4" s="218" t="s">
        <v>535</v>
      </c>
      <c r="R4" s="257" t="s">
        <v>514</v>
      </c>
      <c r="S4" s="257" t="s">
        <v>514</v>
      </c>
      <c r="T4" s="257" t="s">
        <v>514</v>
      </c>
      <c r="U4" s="257" t="s">
        <v>515</v>
      </c>
      <c r="V4" s="257" t="s">
        <v>515</v>
      </c>
      <c r="W4" s="257" t="s">
        <v>515</v>
      </c>
      <c r="X4" s="257" t="s">
        <v>924</v>
      </c>
      <c r="Y4" s="257" t="s">
        <v>924</v>
      </c>
      <c r="Z4" s="257" t="s">
        <v>512</v>
      </c>
      <c r="AA4" s="257" t="s">
        <v>924</v>
      </c>
      <c r="AB4" s="257" t="s">
        <v>1235</v>
      </c>
      <c r="AC4" s="257" t="s">
        <v>1235</v>
      </c>
    </row>
    <row r="5" spans="1:43" s="279" customFormat="1" x14ac:dyDescent="0.25">
      <c r="A5" s="366"/>
      <c r="B5" s="366"/>
      <c r="C5" s="366"/>
      <c r="D5" s="366"/>
      <c r="E5" s="366"/>
      <c r="F5" s="366"/>
      <c r="G5" s="366"/>
      <c r="H5" s="282"/>
      <c r="I5" s="282"/>
      <c r="J5" s="282"/>
      <c r="K5" s="282"/>
      <c r="L5" s="282"/>
      <c r="M5" s="282"/>
      <c r="N5" s="282"/>
      <c r="O5" s="264"/>
      <c r="P5" s="276"/>
      <c r="Q5" s="218" t="s">
        <v>1139</v>
      </c>
      <c r="R5" s="257" t="s">
        <v>1139</v>
      </c>
      <c r="S5" s="257" t="s">
        <v>1139</v>
      </c>
      <c r="T5" s="257" t="s">
        <v>1139</v>
      </c>
      <c r="U5" s="257" t="s">
        <v>1139</v>
      </c>
      <c r="V5" s="257" t="s">
        <v>1139</v>
      </c>
      <c r="W5" s="257" t="s">
        <v>1139</v>
      </c>
      <c r="X5" s="257" t="s">
        <v>1139</v>
      </c>
      <c r="Y5" s="257" t="s">
        <v>1139</v>
      </c>
      <c r="Z5" s="257" t="s">
        <v>1139</v>
      </c>
      <c r="AA5" s="257" t="s">
        <v>1139</v>
      </c>
      <c r="AB5" s="257" t="s">
        <v>1139</v>
      </c>
      <c r="AC5" s="257" t="s">
        <v>1139</v>
      </c>
    </row>
    <row r="6" spans="1:43" ht="14.25" customHeight="1" x14ac:dyDescent="0.25">
      <c r="A6" s="166">
        <v>6</v>
      </c>
      <c r="B6" s="166" t="s">
        <v>675</v>
      </c>
      <c r="C6" s="166" t="s">
        <v>6</v>
      </c>
      <c r="D6" s="268">
        <v>43507</v>
      </c>
      <c r="E6" s="269">
        <v>0.45555555555555555</v>
      </c>
      <c r="F6" s="265" t="s">
        <v>830</v>
      </c>
      <c r="G6" s="270" t="s">
        <v>462</v>
      </c>
      <c r="H6" s="269"/>
      <c r="I6" s="269"/>
      <c r="J6" s="269"/>
      <c r="K6" s="269"/>
      <c r="L6" s="269"/>
      <c r="M6" s="269"/>
      <c r="N6" s="269"/>
      <c r="O6" s="265"/>
      <c r="P6" s="265" t="str">
        <f>CONCATENATE(A6,"|",B6,"|",C6,"|",TEXT(D6,"AAAA/MM/DD"),"|",TEXT(E6,"HH:MM:SS"),"|",F6,"|","|",G6,"|",)</f>
        <v>6|Abrolhos - Ilha de Santa Barbara|NA|2019/02/11|10:56:00|P12059||Phaethon aethereus|</v>
      </c>
      <c r="Q6" s="265">
        <v>3</v>
      </c>
      <c r="R6" s="265">
        <v>14702.42</v>
      </c>
      <c r="S6" s="265">
        <v>5739.78</v>
      </c>
      <c r="T6" s="166" t="s">
        <v>6</v>
      </c>
      <c r="U6" s="265">
        <v>290</v>
      </c>
      <c r="V6" s="271">
        <v>166.63</v>
      </c>
      <c r="W6" s="271">
        <v>656.5</v>
      </c>
      <c r="X6" s="272">
        <v>8026835.8034300003</v>
      </c>
      <c r="Y6" s="272">
        <v>625531.35018900002</v>
      </c>
      <c r="Z6" s="265">
        <v>28.47</v>
      </c>
      <c r="AA6" s="265">
        <v>20</v>
      </c>
      <c r="AB6" s="265">
        <v>1.9699333853447758</v>
      </c>
      <c r="AC6" s="265" t="s">
        <v>865</v>
      </c>
    </row>
    <row r="7" spans="1:43" ht="12" customHeight="1" x14ac:dyDescent="0.25">
      <c r="A7" s="98">
        <v>6</v>
      </c>
      <c r="B7" s="98" t="s">
        <v>675</v>
      </c>
      <c r="C7" s="98" t="s">
        <v>6</v>
      </c>
      <c r="D7" s="226">
        <v>43505</v>
      </c>
      <c r="E7" s="145">
        <v>0.43958333333333338</v>
      </c>
      <c r="F7" s="283" t="s">
        <v>866</v>
      </c>
      <c r="G7" s="157" t="s">
        <v>462</v>
      </c>
      <c r="H7" s="145"/>
      <c r="I7" s="145"/>
      <c r="J7" s="145"/>
      <c r="K7" s="145"/>
      <c r="L7" s="145"/>
      <c r="M7" s="145"/>
      <c r="N7" s="145"/>
      <c r="O7" s="283"/>
      <c r="P7" s="289" t="str">
        <f t="shared" ref="P7:P49" si="0">CONCATENATE(A7,"|",B7,"|",C7,"|",TEXT(D7,"AAAA/MM/DD"),"|",TEXT(E7,"HH:MM:SS"),"|",F7,"|","|",G7,"|",)</f>
        <v>6|Abrolhos - Ilha de Santa Barbara|NA|2019/02/09|10:33:00|P12219||Phaethon aethereus|</v>
      </c>
      <c r="Q7" s="283">
        <v>3</v>
      </c>
      <c r="R7" s="283">
        <v>703.05</v>
      </c>
      <c r="S7" s="283">
        <v>372.63</v>
      </c>
      <c r="T7" s="98" t="s">
        <v>6</v>
      </c>
      <c r="U7" s="283">
        <v>220</v>
      </c>
      <c r="V7" s="258">
        <v>39.880000000000003</v>
      </c>
      <c r="W7" s="258">
        <v>334.8</v>
      </c>
      <c r="X7" s="259">
        <v>7998841.3117199996</v>
      </c>
      <c r="Y7" s="259">
        <v>550379.974728</v>
      </c>
      <c r="Z7" s="283">
        <v>28.06</v>
      </c>
      <c r="AA7" s="283">
        <v>19.260000000000002</v>
      </c>
      <c r="AB7" s="283">
        <v>4.1975927783350047</v>
      </c>
      <c r="AC7" s="283" t="s">
        <v>867</v>
      </c>
    </row>
    <row r="8" spans="1:43" ht="15" customHeight="1" x14ac:dyDescent="0.25">
      <c r="A8" s="98">
        <v>6</v>
      </c>
      <c r="B8" s="98" t="s">
        <v>675</v>
      </c>
      <c r="C8" s="98" t="s">
        <v>6</v>
      </c>
      <c r="D8" s="226">
        <v>43509</v>
      </c>
      <c r="E8" s="145">
        <v>0.375</v>
      </c>
      <c r="F8" s="283" t="s">
        <v>868</v>
      </c>
      <c r="G8" s="157" t="s">
        <v>462</v>
      </c>
      <c r="H8" s="145"/>
      <c r="I8" s="145"/>
      <c r="J8" s="145"/>
      <c r="K8" s="145"/>
      <c r="L8" s="145"/>
      <c r="M8" s="145"/>
      <c r="N8" s="145"/>
      <c r="O8" s="283"/>
      <c r="P8" s="289" t="str">
        <f t="shared" si="0"/>
        <v>6|Abrolhos - Ilha de Santa Barbara|NA|2019/02/13|09:00:00|Ninho 741||Phaethon aethereus|</v>
      </c>
      <c r="Q8" s="98">
        <v>7</v>
      </c>
      <c r="R8" s="283">
        <v>6225.15</v>
      </c>
      <c r="S8" s="283">
        <v>2891.7</v>
      </c>
      <c r="T8" s="98" t="s">
        <v>6</v>
      </c>
      <c r="U8" s="283">
        <v>299</v>
      </c>
      <c r="V8" s="258">
        <v>186.25</v>
      </c>
      <c r="W8" s="258">
        <v>576.05999999999995</v>
      </c>
      <c r="X8" s="259">
        <v>8043163.1340300003</v>
      </c>
      <c r="Y8" s="259">
        <v>619166.71320999996</v>
      </c>
      <c r="Z8" s="283">
        <v>29.4</v>
      </c>
      <c r="AA8" s="283">
        <v>20.149999999999999</v>
      </c>
      <c r="AB8" s="283">
        <v>1.5464697986577181</v>
      </c>
      <c r="AC8" s="283" t="s">
        <v>867</v>
      </c>
    </row>
    <row r="9" spans="1:43" x14ac:dyDescent="0.25">
      <c r="A9" s="98">
        <v>6</v>
      </c>
      <c r="B9" s="98" t="s">
        <v>675</v>
      </c>
      <c r="C9" s="98" t="s">
        <v>6</v>
      </c>
      <c r="D9" s="226">
        <v>43508</v>
      </c>
      <c r="E9" s="145">
        <v>0.43958333333333338</v>
      </c>
      <c r="F9" s="283" t="s">
        <v>840</v>
      </c>
      <c r="G9" s="157" t="s">
        <v>462</v>
      </c>
      <c r="H9" s="145"/>
      <c r="I9" s="145"/>
      <c r="J9" s="145"/>
      <c r="K9" s="145"/>
      <c r="L9" s="145"/>
      <c r="M9" s="145"/>
      <c r="N9" s="145"/>
      <c r="O9" s="283"/>
      <c r="P9" s="289" t="str">
        <f t="shared" si="0"/>
        <v>6|Abrolhos - Ilha de Santa Barbara|NA|2019/02/12|10:33:00|P12573||Phaethon aethereus|</v>
      </c>
      <c r="Q9" s="98">
        <v>3</v>
      </c>
      <c r="R9" s="283">
        <v>4522.8500000000004</v>
      </c>
      <c r="S9" s="283">
        <v>3331.76</v>
      </c>
      <c r="T9" s="98" t="s">
        <v>6</v>
      </c>
      <c r="U9" s="283">
        <v>240</v>
      </c>
      <c r="V9" s="258">
        <v>104.05</v>
      </c>
      <c r="W9" s="258">
        <v>559.79999999999995</v>
      </c>
      <c r="X9" s="259">
        <v>7999414.82412</v>
      </c>
      <c r="Y9" s="259">
        <v>581644.13133799995</v>
      </c>
      <c r="Z9" s="283">
        <v>28.17</v>
      </c>
      <c r="AA9" s="283">
        <v>20.98</v>
      </c>
      <c r="AB9" s="283">
        <v>2.6900528592023063</v>
      </c>
      <c r="AC9" s="283" t="s">
        <v>865</v>
      </c>
    </row>
    <row r="10" spans="1:43" x14ac:dyDescent="0.25">
      <c r="A10" s="98">
        <v>6</v>
      </c>
      <c r="B10" s="98" t="s">
        <v>675</v>
      </c>
      <c r="C10" s="98" t="s">
        <v>6</v>
      </c>
      <c r="D10" s="226">
        <v>43509</v>
      </c>
      <c r="E10" s="145">
        <v>0.52361111111111114</v>
      </c>
      <c r="F10" s="283" t="s">
        <v>846</v>
      </c>
      <c r="G10" s="157" t="s">
        <v>462</v>
      </c>
      <c r="H10" s="145"/>
      <c r="I10" s="145"/>
      <c r="J10" s="145"/>
      <c r="K10" s="145"/>
      <c r="L10" s="145"/>
      <c r="M10" s="145"/>
      <c r="N10" s="145"/>
      <c r="O10" s="283"/>
      <c r="P10" s="289" t="str">
        <f t="shared" si="0"/>
        <v>6|Abrolhos - Ilha de Santa Barbara|NA|2019/02/13|12:34:00|P13309||Phaethon aethereus|</v>
      </c>
      <c r="Q10" s="98">
        <v>4</v>
      </c>
      <c r="R10" s="283">
        <v>10144.19</v>
      </c>
      <c r="S10" s="283">
        <v>4023.67</v>
      </c>
      <c r="T10" s="98" t="s">
        <v>6</v>
      </c>
      <c r="U10" s="283">
        <v>305</v>
      </c>
      <c r="V10" s="258">
        <v>156.87</v>
      </c>
      <c r="W10" s="258">
        <v>902.11</v>
      </c>
      <c r="X10" s="259">
        <v>8005761.8759899996</v>
      </c>
      <c r="Y10" s="259">
        <v>662201.25402899995</v>
      </c>
      <c r="Z10" s="283">
        <v>29.34</v>
      </c>
      <c r="AA10" s="283">
        <v>28.74</v>
      </c>
      <c r="AB10" s="283">
        <v>2.8753426404028812</v>
      </c>
      <c r="AC10" s="283" t="s">
        <v>865</v>
      </c>
    </row>
    <row r="11" spans="1:43" x14ac:dyDescent="0.25">
      <c r="A11" s="98">
        <v>6</v>
      </c>
      <c r="B11" s="98" t="s">
        <v>675</v>
      </c>
      <c r="C11" s="98" t="s">
        <v>6</v>
      </c>
      <c r="D11" s="226">
        <v>43509</v>
      </c>
      <c r="E11" s="145">
        <v>0.39513888888888887</v>
      </c>
      <c r="F11" s="283" t="s">
        <v>869</v>
      </c>
      <c r="G11" s="157" t="s">
        <v>462</v>
      </c>
      <c r="H11" s="145"/>
      <c r="I11" s="145"/>
      <c r="J11" s="145"/>
      <c r="K11" s="145"/>
      <c r="L11" s="145"/>
      <c r="M11" s="145"/>
      <c r="N11" s="145"/>
      <c r="O11" s="283"/>
      <c r="P11" s="289" t="str">
        <f t="shared" si="0"/>
        <v>6|Abrolhos - Ilha de Santa Barbara|NA|2019/02/13|09:29:00|P13255||Phaethon aethereus|</v>
      </c>
      <c r="Q11" s="98">
        <v>7</v>
      </c>
      <c r="R11" s="283">
        <v>13986.14</v>
      </c>
      <c r="S11" s="283">
        <v>2947.99</v>
      </c>
      <c r="T11" s="98" t="s">
        <v>6</v>
      </c>
      <c r="U11" s="283">
        <v>222</v>
      </c>
      <c r="V11" s="258">
        <v>209.67</v>
      </c>
      <c r="W11" s="258">
        <v>891.54</v>
      </c>
      <c r="X11" s="259">
        <v>7950747.61204</v>
      </c>
      <c r="Y11" s="259">
        <v>583046.50238900003</v>
      </c>
      <c r="Z11" s="283">
        <v>29.12</v>
      </c>
      <c r="AA11" s="283">
        <v>14.91</v>
      </c>
      <c r="AB11" s="283">
        <v>2.1260552296465876</v>
      </c>
      <c r="AC11" s="283" t="s">
        <v>865</v>
      </c>
    </row>
    <row r="12" spans="1:43" x14ac:dyDescent="0.25">
      <c r="A12" s="98">
        <v>6</v>
      </c>
      <c r="B12" s="98" t="s">
        <v>675</v>
      </c>
      <c r="C12" s="98" t="s">
        <v>6</v>
      </c>
      <c r="D12" s="226">
        <v>43507</v>
      </c>
      <c r="E12" s="145">
        <v>0.69444444444444453</v>
      </c>
      <c r="F12" s="283" t="s">
        <v>837</v>
      </c>
      <c r="G12" s="157" t="s">
        <v>462</v>
      </c>
      <c r="H12" s="145"/>
      <c r="I12" s="145"/>
      <c r="J12" s="145"/>
      <c r="K12" s="145"/>
      <c r="L12" s="145"/>
      <c r="M12" s="145"/>
      <c r="N12" s="145"/>
      <c r="O12" s="283"/>
      <c r="P12" s="289" t="str">
        <f t="shared" si="0"/>
        <v>6|Abrolhos - Ilha de Santa Barbara|NA|2019/02/11|16:40:00|P13881||Phaethon aethereus|</v>
      </c>
      <c r="Q12" s="98">
        <v>3</v>
      </c>
      <c r="R12" s="283">
        <v>6851.89</v>
      </c>
      <c r="S12" s="283">
        <v>3053.38</v>
      </c>
      <c r="T12" s="98" t="s">
        <v>6</v>
      </c>
      <c r="U12" s="283">
        <v>289</v>
      </c>
      <c r="V12" s="258">
        <v>195.26</v>
      </c>
      <c r="W12" s="258">
        <v>558.45000000000005</v>
      </c>
      <c r="X12" s="259">
        <v>8030920.7110099997</v>
      </c>
      <c r="Y12" s="259">
        <v>635344.08439600002</v>
      </c>
      <c r="Z12" s="283">
        <v>28.5</v>
      </c>
      <c r="AA12" s="283">
        <v>20.420000000000002</v>
      </c>
      <c r="AB12" s="283">
        <v>1.4300163884052035</v>
      </c>
      <c r="AC12" s="283" t="s">
        <v>865</v>
      </c>
    </row>
    <row r="13" spans="1:43" x14ac:dyDescent="0.25">
      <c r="A13" s="98">
        <v>6</v>
      </c>
      <c r="B13" s="98" t="s">
        <v>675</v>
      </c>
      <c r="C13" s="98" t="s">
        <v>6</v>
      </c>
      <c r="D13" s="154">
        <v>43508</v>
      </c>
      <c r="E13" s="148">
        <v>0.50902777777777775</v>
      </c>
      <c r="F13" s="98" t="s">
        <v>838</v>
      </c>
      <c r="G13" s="157" t="s">
        <v>462</v>
      </c>
      <c r="H13" s="148"/>
      <c r="I13" s="148"/>
      <c r="J13" s="148"/>
      <c r="K13" s="148"/>
      <c r="L13" s="148"/>
      <c r="M13" s="148"/>
      <c r="N13" s="148"/>
      <c r="O13" s="283"/>
      <c r="P13" s="289" t="str">
        <f t="shared" si="0"/>
        <v>6|Abrolhos - Ilha de Santa Barbara|NA|2019/02/12|12:13:00|P14307||Phaethon aethereus|</v>
      </c>
      <c r="Q13" s="98">
        <v>5</v>
      </c>
      <c r="R13" s="98">
        <v>36128.28</v>
      </c>
      <c r="S13" s="98">
        <v>22923.1</v>
      </c>
      <c r="T13" s="98" t="s">
        <v>6</v>
      </c>
      <c r="U13" s="98">
        <v>365</v>
      </c>
      <c r="V13" s="260">
        <v>311.87</v>
      </c>
      <c r="W13" s="260">
        <v>980.44</v>
      </c>
      <c r="X13" s="261">
        <v>8144649.3049100004</v>
      </c>
      <c r="Y13" s="261">
        <v>605053.82634699997</v>
      </c>
      <c r="Z13" s="98">
        <v>28.6</v>
      </c>
      <c r="AA13" s="98">
        <v>22.45</v>
      </c>
      <c r="AB13" s="98">
        <v>1.5718728957578478</v>
      </c>
      <c r="AC13" s="98" t="s">
        <v>865</v>
      </c>
    </row>
    <row r="14" spans="1:43" x14ac:dyDescent="0.25">
      <c r="A14" s="98">
        <v>6</v>
      </c>
      <c r="B14" s="98" t="s">
        <v>675</v>
      </c>
      <c r="C14" s="98" t="s">
        <v>6</v>
      </c>
      <c r="D14" s="226">
        <v>43508</v>
      </c>
      <c r="E14" s="145">
        <v>0.39097222222222222</v>
      </c>
      <c r="F14" s="283" t="s">
        <v>870</v>
      </c>
      <c r="G14" s="157" t="s">
        <v>462</v>
      </c>
      <c r="H14" s="145"/>
      <c r="I14" s="145"/>
      <c r="J14" s="145"/>
      <c r="K14" s="145"/>
      <c r="L14" s="145"/>
      <c r="M14" s="145"/>
      <c r="N14" s="145"/>
      <c r="O14" s="283"/>
      <c r="P14" s="289" t="str">
        <f t="shared" si="0"/>
        <v>6|Abrolhos - Ilha de Santa Barbara|NA|2019/02/12|09:23:00|P13414_1||Phaethon aethereus|</v>
      </c>
      <c r="Q14" s="98">
        <v>2</v>
      </c>
      <c r="R14" s="283">
        <v>1331.69</v>
      </c>
      <c r="S14" s="283">
        <v>474.64</v>
      </c>
      <c r="T14" s="98" t="s">
        <v>6</v>
      </c>
      <c r="U14" s="283">
        <v>286</v>
      </c>
      <c r="V14" s="258">
        <v>112.06</v>
      </c>
      <c r="W14" s="258">
        <v>273.02</v>
      </c>
      <c r="X14" s="259">
        <v>8071641.6138699995</v>
      </c>
      <c r="Y14" s="259">
        <v>562051.59022200003</v>
      </c>
      <c r="Z14" s="283">
        <v>28.72</v>
      </c>
      <c r="AA14" s="283">
        <v>22.69</v>
      </c>
      <c r="AB14" s="283">
        <v>1.2181866857040871</v>
      </c>
      <c r="AC14" s="283" t="s">
        <v>865</v>
      </c>
    </row>
    <row r="15" spans="1:43" x14ac:dyDescent="0.25">
      <c r="A15" s="98">
        <v>6</v>
      </c>
      <c r="B15" s="98" t="s">
        <v>675</v>
      </c>
      <c r="C15" s="98" t="s">
        <v>6</v>
      </c>
      <c r="D15" s="226">
        <v>43509</v>
      </c>
      <c r="E15" s="145">
        <v>0.58402777777777781</v>
      </c>
      <c r="F15" s="283" t="s">
        <v>871</v>
      </c>
      <c r="G15" s="157" t="s">
        <v>462</v>
      </c>
      <c r="H15" s="145"/>
      <c r="I15" s="145"/>
      <c r="J15" s="145"/>
      <c r="K15" s="145"/>
      <c r="L15" s="145"/>
      <c r="M15" s="145"/>
      <c r="N15" s="145"/>
      <c r="O15" s="283"/>
      <c r="P15" s="289" t="str">
        <f t="shared" si="0"/>
        <v>6|Abrolhos - Ilha de Santa Barbara|NA|2019/02/13|14:01:00|P14314_2||Phaethon aethereus|</v>
      </c>
      <c r="Q15" s="98">
        <v>3</v>
      </c>
      <c r="R15" s="283">
        <v>3776.12</v>
      </c>
      <c r="S15" s="283">
        <v>849.25</v>
      </c>
      <c r="T15" s="98" t="s">
        <v>6</v>
      </c>
      <c r="U15" s="283">
        <v>272</v>
      </c>
      <c r="V15" s="258">
        <v>167.35</v>
      </c>
      <c r="W15" s="258">
        <v>437.94</v>
      </c>
      <c r="X15" s="259">
        <v>8009416.1291300002</v>
      </c>
      <c r="Y15" s="259">
        <v>620726.13041300001</v>
      </c>
      <c r="Z15" s="283">
        <v>28.38</v>
      </c>
      <c r="AA15" s="283">
        <v>14.39</v>
      </c>
      <c r="AB15" s="283">
        <v>1.30845533313415</v>
      </c>
      <c r="AC15" s="283" t="s">
        <v>865</v>
      </c>
    </row>
    <row r="16" spans="1:43" x14ac:dyDescent="0.25">
      <c r="A16" s="98">
        <v>7</v>
      </c>
      <c r="B16" s="98" t="s">
        <v>675</v>
      </c>
      <c r="C16" s="98" t="s">
        <v>6</v>
      </c>
      <c r="D16" s="226">
        <v>43537</v>
      </c>
      <c r="E16" s="145">
        <v>0.4381944444444445</v>
      </c>
      <c r="F16" s="283" t="s">
        <v>872</v>
      </c>
      <c r="G16" s="157" t="s">
        <v>462</v>
      </c>
      <c r="H16" s="145"/>
      <c r="I16" s="145"/>
      <c r="J16" s="145"/>
      <c r="K16" s="145"/>
      <c r="L16" s="145"/>
      <c r="M16" s="145"/>
      <c r="N16" s="145"/>
      <c r="O16" s="283"/>
      <c r="P16" s="289" t="str">
        <f t="shared" si="0"/>
        <v>7|Abrolhos - Ilha de Santa Barbara|NA|2019/03/13|10:31:00|P13873||Phaethon aethereus|</v>
      </c>
      <c r="Q16" s="98">
        <v>6</v>
      </c>
      <c r="R16" s="283">
        <v>20620.779175</v>
      </c>
      <c r="S16" s="283">
        <v>13714.673161999999</v>
      </c>
      <c r="T16" s="98" t="s">
        <v>6</v>
      </c>
      <c r="U16" s="283">
        <v>300</v>
      </c>
      <c r="V16" s="258">
        <v>223.05</v>
      </c>
      <c r="W16" s="258">
        <v>812.39</v>
      </c>
      <c r="X16" s="259">
        <v>8009935.5521799996</v>
      </c>
      <c r="Y16" s="259">
        <v>648848.63563799998</v>
      </c>
      <c r="Z16" s="283" t="s">
        <v>467</v>
      </c>
      <c r="AA16" s="283" t="s">
        <v>873</v>
      </c>
      <c r="AB16" s="258">
        <v>1.8210939251288947</v>
      </c>
      <c r="AC16" s="283" t="s">
        <v>865</v>
      </c>
    </row>
    <row r="17" spans="1:29" x14ac:dyDescent="0.25">
      <c r="A17" s="98">
        <v>7</v>
      </c>
      <c r="B17" s="98" t="s">
        <v>675</v>
      </c>
      <c r="C17" s="98" t="s">
        <v>6</v>
      </c>
      <c r="D17" s="226">
        <v>43538</v>
      </c>
      <c r="E17" s="145">
        <v>0.68819444444444444</v>
      </c>
      <c r="F17" s="283" t="s">
        <v>874</v>
      </c>
      <c r="G17" s="157" t="s">
        <v>462</v>
      </c>
      <c r="H17" s="145"/>
      <c r="I17" s="145"/>
      <c r="J17" s="145"/>
      <c r="K17" s="145"/>
      <c r="L17" s="145"/>
      <c r="M17" s="145"/>
      <c r="N17" s="145"/>
      <c r="O17" s="283"/>
      <c r="P17" s="289" t="str">
        <f t="shared" si="0"/>
        <v>7|Abrolhos - Ilha de Santa Barbara|NA|2019/03/14|16:31:00|P12271||Phaethon aethereus|</v>
      </c>
      <c r="Q17" s="98">
        <v>6</v>
      </c>
      <c r="R17" s="283">
        <v>17992.209738000001</v>
      </c>
      <c r="S17" s="283">
        <v>3705.1358180000002</v>
      </c>
      <c r="T17" s="98" t="s">
        <v>6</v>
      </c>
      <c r="U17" s="283">
        <v>266</v>
      </c>
      <c r="V17" s="258">
        <v>268.57</v>
      </c>
      <c r="W17" s="258">
        <v>1122</v>
      </c>
      <c r="X17" s="259">
        <v>7977206.47621</v>
      </c>
      <c r="Y17" s="259">
        <v>640047.90002299997</v>
      </c>
      <c r="Z17" s="283" t="s">
        <v>467</v>
      </c>
      <c r="AA17" s="283">
        <v>115</v>
      </c>
      <c r="AB17" s="258">
        <v>2.0888408980898836</v>
      </c>
      <c r="AC17" s="283" t="s">
        <v>865</v>
      </c>
    </row>
    <row r="18" spans="1:29" x14ac:dyDescent="0.25">
      <c r="A18" s="98">
        <v>7</v>
      </c>
      <c r="B18" s="98" t="s">
        <v>675</v>
      </c>
      <c r="C18" s="98" t="s">
        <v>6</v>
      </c>
      <c r="D18" s="226">
        <v>43537</v>
      </c>
      <c r="E18" s="145">
        <v>0.45347222222222222</v>
      </c>
      <c r="F18" s="283" t="s">
        <v>875</v>
      </c>
      <c r="G18" s="157" t="s">
        <v>462</v>
      </c>
      <c r="H18" s="145"/>
      <c r="I18" s="145"/>
      <c r="J18" s="145"/>
      <c r="K18" s="145"/>
      <c r="L18" s="145"/>
      <c r="M18" s="145"/>
      <c r="N18" s="145"/>
      <c r="O18" s="283"/>
      <c r="P18" s="289" t="str">
        <f t="shared" si="0"/>
        <v>7|Abrolhos - Ilha de Santa Barbara|NA|2019/03/13|10:53:00|P14309||Phaethon aethereus|</v>
      </c>
      <c r="Q18" s="98">
        <v>2</v>
      </c>
      <c r="R18" s="283">
        <v>4456.3189949999996</v>
      </c>
      <c r="S18" s="283">
        <v>1183.243324</v>
      </c>
      <c r="T18" s="98" t="s">
        <v>6</v>
      </c>
      <c r="U18" s="283">
        <v>270</v>
      </c>
      <c r="V18" s="258">
        <v>115.97</v>
      </c>
      <c r="W18" s="258">
        <v>398.28</v>
      </c>
      <c r="X18" s="259">
        <v>8144649.30485</v>
      </c>
      <c r="Y18" s="259">
        <v>605053.82634699997</v>
      </c>
      <c r="Z18" s="283" t="s">
        <v>467</v>
      </c>
      <c r="AA18" s="283" t="s">
        <v>876</v>
      </c>
      <c r="AB18" s="258">
        <v>1.7171682331637492</v>
      </c>
      <c r="AC18" s="283" t="s">
        <v>865</v>
      </c>
    </row>
    <row r="19" spans="1:29" x14ac:dyDescent="0.25">
      <c r="A19" s="98">
        <v>7</v>
      </c>
      <c r="B19" s="98" t="s">
        <v>675</v>
      </c>
      <c r="C19" s="98" t="s">
        <v>6</v>
      </c>
      <c r="D19" s="226">
        <v>43541</v>
      </c>
      <c r="E19" s="145">
        <v>0.52361111111111114</v>
      </c>
      <c r="F19" s="283" t="s">
        <v>877</v>
      </c>
      <c r="G19" s="157" t="s">
        <v>462</v>
      </c>
      <c r="H19" s="145"/>
      <c r="I19" s="145"/>
      <c r="J19" s="145"/>
      <c r="K19" s="145"/>
      <c r="L19" s="145"/>
      <c r="M19" s="145"/>
      <c r="N19" s="145"/>
      <c r="O19" s="283"/>
      <c r="P19" s="289" t="str">
        <f t="shared" si="0"/>
        <v>7|Abrolhos - Ilha de Santa Barbara|NA|2019/03/17|12:34:00|P14308_1||Phaethon aethereus|</v>
      </c>
      <c r="Q19" s="98">
        <v>3</v>
      </c>
      <c r="R19" s="283">
        <v>10967.815753999999</v>
      </c>
      <c r="S19" s="283">
        <v>1860.4708820000001</v>
      </c>
      <c r="T19" s="98" t="s">
        <v>6</v>
      </c>
      <c r="U19" s="283">
        <v>193</v>
      </c>
      <c r="V19" s="258">
        <v>662.41</v>
      </c>
      <c r="W19" s="258">
        <v>156.87</v>
      </c>
      <c r="X19" s="259">
        <v>7938602.7287499998</v>
      </c>
      <c r="Y19" s="259">
        <v>582913.42473600002</v>
      </c>
      <c r="Z19" s="283">
        <v>28.16</v>
      </c>
      <c r="AA19" s="283" t="s">
        <v>878</v>
      </c>
      <c r="AB19" s="258">
        <v>2.1113342257920569</v>
      </c>
      <c r="AC19" s="283" t="s">
        <v>865</v>
      </c>
    </row>
    <row r="20" spans="1:29" x14ac:dyDescent="0.25">
      <c r="A20" s="98">
        <v>6</v>
      </c>
      <c r="B20" s="98" t="s">
        <v>675</v>
      </c>
      <c r="C20" s="98" t="s">
        <v>6</v>
      </c>
      <c r="D20" s="226">
        <v>43509</v>
      </c>
      <c r="E20" s="145">
        <v>0.93819444444444444</v>
      </c>
      <c r="F20" s="283" t="s">
        <v>879</v>
      </c>
      <c r="G20" s="157" t="s">
        <v>462</v>
      </c>
      <c r="H20" s="145"/>
      <c r="I20" s="145"/>
      <c r="J20" s="145"/>
      <c r="K20" s="145"/>
      <c r="L20" s="145"/>
      <c r="M20" s="145"/>
      <c r="N20" s="145"/>
      <c r="O20" s="283"/>
      <c r="P20" s="289" t="str">
        <f t="shared" si="0"/>
        <v>6|Abrolhos - Ilha de Santa Barbara|NA|2019/02/13|22:31:00|P14308_2||Phaethon aethereus|</v>
      </c>
      <c r="Q20" s="98">
        <v>4</v>
      </c>
      <c r="R20" s="283">
        <v>846.05469100000005</v>
      </c>
      <c r="S20" s="283">
        <v>484.654022</v>
      </c>
      <c r="T20" s="98" t="s">
        <v>6</v>
      </c>
      <c r="U20" s="283">
        <v>176</v>
      </c>
      <c r="V20" s="258">
        <v>203.93</v>
      </c>
      <c r="W20" s="258">
        <v>66.099999999999994</v>
      </c>
      <c r="X20" s="259">
        <v>7983676.2072599996</v>
      </c>
      <c r="Y20" s="259">
        <v>510290.94507100002</v>
      </c>
      <c r="Z20" s="283">
        <v>29.37</v>
      </c>
      <c r="AA20" s="283">
        <v>14.05</v>
      </c>
      <c r="AB20" s="258">
        <v>1.5425869894099851</v>
      </c>
      <c r="AC20" s="283" t="s">
        <v>865</v>
      </c>
    </row>
    <row r="21" spans="1:29" x14ac:dyDescent="0.25">
      <c r="A21" s="98">
        <v>7</v>
      </c>
      <c r="B21" s="98" t="s">
        <v>675</v>
      </c>
      <c r="C21" s="98" t="s">
        <v>6</v>
      </c>
      <c r="D21" s="226">
        <v>43541</v>
      </c>
      <c r="E21" s="145">
        <v>0.4375</v>
      </c>
      <c r="F21" s="283" t="s">
        <v>880</v>
      </c>
      <c r="G21" s="157" t="s">
        <v>462</v>
      </c>
      <c r="H21" s="145"/>
      <c r="I21" s="145"/>
      <c r="J21" s="145"/>
      <c r="K21" s="145"/>
      <c r="L21" s="145"/>
      <c r="M21" s="145"/>
      <c r="N21" s="145"/>
      <c r="O21" s="283"/>
      <c r="P21" s="289" t="str">
        <f t="shared" si="0"/>
        <v>7|Abrolhos - Ilha de Santa Barbara|NA|2019/03/17|10:30:00|P13133||Phaethon aethereus|</v>
      </c>
      <c r="Q21" s="98">
        <v>8</v>
      </c>
      <c r="R21" s="283">
        <v>57496.797708999999</v>
      </c>
      <c r="S21" s="283">
        <v>15055.083387999999</v>
      </c>
      <c r="T21" s="98" t="s">
        <v>6</v>
      </c>
      <c r="U21" s="283">
        <v>329</v>
      </c>
      <c r="V21" s="258">
        <v>1523.61</v>
      </c>
      <c r="W21" s="258">
        <v>300.66000000000003</v>
      </c>
      <c r="X21" s="259">
        <v>8089229.1527100001</v>
      </c>
      <c r="Y21" s="259">
        <v>639902.95141900005</v>
      </c>
      <c r="Z21" s="283">
        <v>28.65</v>
      </c>
      <c r="AA21" s="283">
        <v>28.23</v>
      </c>
      <c r="AB21" s="258">
        <v>2.533775693474356</v>
      </c>
      <c r="AC21" s="283" t="s">
        <v>865</v>
      </c>
    </row>
    <row r="22" spans="1:29" x14ac:dyDescent="0.25">
      <c r="A22" s="98">
        <v>8</v>
      </c>
      <c r="B22" s="98" t="s">
        <v>675</v>
      </c>
      <c r="C22" s="98" t="s">
        <v>6</v>
      </c>
      <c r="D22" s="226">
        <v>43575</v>
      </c>
      <c r="E22" s="145">
        <v>0.97430555555555554</v>
      </c>
      <c r="F22" s="283" t="s">
        <v>883</v>
      </c>
      <c r="G22" s="157" t="s">
        <v>462</v>
      </c>
      <c r="H22" s="145"/>
      <c r="I22" s="145"/>
      <c r="J22" s="145"/>
      <c r="K22" s="145"/>
      <c r="L22" s="145"/>
      <c r="M22" s="145"/>
      <c r="N22" s="145"/>
      <c r="O22" s="283"/>
      <c r="P22" s="289" t="str">
        <f t="shared" si="0"/>
        <v>8|Abrolhos - Ilha de Santa Barbara|NA|2019/04/20|23:23:00|P13223||Phaethon aethereus|</v>
      </c>
      <c r="Q22" s="98">
        <v>8</v>
      </c>
      <c r="R22" s="283">
        <v>34882.401189999997</v>
      </c>
      <c r="S22" s="283">
        <v>25117.971852999999</v>
      </c>
      <c r="T22" s="98" t="s">
        <v>6</v>
      </c>
      <c r="U22" s="283">
        <v>214</v>
      </c>
      <c r="V22" s="258">
        <v>1221.6300000000001</v>
      </c>
      <c r="W22" s="258">
        <v>362.18</v>
      </c>
      <c r="X22" s="259">
        <v>7887180.5607200004</v>
      </c>
      <c r="Y22" s="259">
        <v>627018.223948</v>
      </c>
      <c r="Z22" s="283" t="s">
        <v>467</v>
      </c>
      <c r="AA22" s="283">
        <v>24.37</v>
      </c>
      <c r="AB22" s="258">
        <v>1.6864956651388814</v>
      </c>
      <c r="AC22" s="283" t="s">
        <v>865</v>
      </c>
    </row>
    <row r="23" spans="1:29" x14ac:dyDescent="0.25">
      <c r="A23" s="98">
        <v>8</v>
      </c>
      <c r="B23" s="98" t="s">
        <v>675</v>
      </c>
      <c r="C23" s="98" t="s">
        <v>6</v>
      </c>
      <c r="D23" s="226">
        <v>43576</v>
      </c>
      <c r="E23" s="145">
        <v>0.75069444444444444</v>
      </c>
      <c r="F23" s="283" t="s">
        <v>884</v>
      </c>
      <c r="G23" s="157" t="s">
        <v>462</v>
      </c>
      <c r="H23" s="145"/>
      <c r="I23" s="145"/>
      <c r="J23" s="145"/>
      <c r="K23" s="145"/>
      <c r="L23" s="145"/>
      <c r="M23" s="145"/>
      <c r="N23" s="145"/>
      <c r="O23" s="283"/>
      <c r="P23" s="289" t="str">
        <f t="shared" si="0"/>
        <v>8|Abrolhos - Ilha de Santa Barbara|NA|2019/04/21|18:01:00|P14310||Phaethon aethereus|</v>
      </c>
      <c r="Q23" s="98">
        <v>4</v>
      </c>
      <c r="R23" s="283">
        <v>5792.8448609999996</v>
      </c>
      <c r="S23" s="283">
        <v>2210.5627610000001</v>
      </c>
      <c r="T23" s="98" t="s">
        <v>6</v>
      </c>
      <c r="U23" s="283">
        <v>310</v>
      </c>
      <c r="V23" s="258">
        <v>604.38</v>
      </c>
      <c r="W23" s="258">
        <v>211.04</v>
      </c>
      <c r="X23" s="259">
        <v>8006014.1961899996</v>
      </c>
      <c r="Y23" s="259">
        <v>670088.74564900005</v>
      </c>
      <c r="Z23" s="283" t="s">
        <v>467</v>
      </c>
      <c r="AA23" s="283">
        <v>22.52</v>
      </c>
      <c r="AB23" s="258">
        <v>1.4319086429112964</v>
      </c>
      <c r="AC23" s="283" t="s">
        <v>865</v>
      </c>
    </row>
    <row r="24" spans="1:29" x14ac:dyDescent="0.25">
      <c r="A24" s="98">
        <v>8</v>
      </c>
      <c r="B24" s="98" t="s">
        <v>675</v>
      </c>
      <c r="C24" s="98" t="s">
        <v>6</v>
      </c>
      <c r="D24" s="226">
        <v>43574</v>
      </c>
      <c r="E24" s="145">
        <v>0.87708333333333333</v>
      </c>
      <c r="F24" s="283" t="s">
        <v>885</v>
      </c>
      <c r="G24" s="157" t="s">
        <v>462</v>
      </c>
      <c r="H24" s="145"/>
      <c r="I24" s="145"/>
      <c r="J24" s="145"/>
      <c r="K24" s="145"/>
      <c r="L24" s="145"/>
      <c r="M24" s="145"/>
      <c r="N24" s="145"/>
      <c r="O24" s="283"/>
      <c r="P24" s="289" t="str">
        <f t="shared" si="0"/>
        <v>8|Abrolhos - Ilha de Santa Barbara|NA|2019/04/19|21:03:00|P14330||Phaethon aethereus|</v>
      </c>
      <c r="Q24" s="98">
        <v>5</v>
      </c>
      <c r="R24" s="283">
        <v>10621.712283000001</v>
      </c>
      <c r="S24" s="283">
        <v>3879.5057099999999</v>
      </c>
      <c r="T24" s="98" t="s">
        <v>6</v>
      </c>
      <c r="U24" s="283">
        <v>103</v>
      </c>
      <c r="V24" s="258">
        <v>971.65</v>
      </c>
      <c r="W24" s="258">
        <v>359.02</v>
      </c>
      <c r="X24" s="259">
        <v>7831913.9704400003</v>
      </c>
      <c r="Y24" s="259">
        <v>520006.99303999997</v>
      </c>
      <c r="Z24" s="283" t="s">
        <v>467</v>
      </c>
      <c r="AA24" s="283">
        <v>23.46</v>
      </c>
      <c r="AB24" s="258">
        <v>1.3531975934488329</v>
      </c>
      <c r="AC24" s="283" t="s">
        <v>865</v>
      </c>
    </row>
    <row r="25" spans="1:29" ht="15.75" customHeight="1" x14ac:dyDescent="0.25">
      <c r="A25" s="98">
        <v>9</v>
      </c>
      <c r="B25" s="114" t="s">
        <v>1325</v>
      </c>
      <c r="C25" s="98" t="s">
        <v>6</v>
      </c>
      <c r="D25" s="154">
        <v>43611</v>
      </c>
      <c r="E25" s="148">
        <v>0.55138888888888882</v>
      </c>
      <c r="F25" s="98" t="s">
        <v>911</v>
      </c>
      <c r="G25" s="99" t="s">
        <v>504</v>
      </c>
      <c r="H25" s="148"/>
      <c r="I25" s="148"/>
      <c r="J25" s="148"/>
      <c r="K25" s="148"/>
      <c r="L25" s="148"/>
      <c r="M25" s="148"/>
      <c r="N25" s="148"/>
      <c r="O25" s="283"/>
      <c r="P25" s="289" t="str">
        <f t="shared" si="0"/>
        <v>9|Barra do Riacho, Aracruz, ES|NA|2019/05/26|13:14:00|U63120||Thalassarche chlororhynchos|</v>
      </c>
      <c r="Q25" s="98" t="s">
        <v>1334</v>
      </c>
      <c r="R25" s="98" t="s">
        <v>1334</v>
      </c>
      <c r="S25" s="98" t="s">
        <v>1334</v>
      </c>
      <c r="T25" s="98" t="s">
        <v>1334</v>
      </c>
      <c r="U25" s="98" t="s">
        <v>1334</v>
      </c>
      <c r="V25" s="98" t="s">
        <v>1334</v>
      </c>
      <c r="W25" s="98" t="s">
        <v>1334</v>
      </c>
      <c r="X25" s="98" t="s">
        <v>1334</v>
      </c>
      <c r="Y25" s="98" t="s">
        <v>1334</v>
      </c>
      <c r="Z25" s="98" t="s">
        <v>1334</v>
      </c>
      <c r="AA25" s="98" t="s">
        <v>1334</v>
      </c>
      <c r="AB25" s="98" t="s">
        <v>1334</v>
      </c>
      <c r="AC25" s="98" t="s">
        <v>375</v>
      </c>
    </row>
    <row r="26" spans="1:29" ht="23.25" customHeight="1" x14ac:dyDescent="0.25">
      <c r="A26" s="98">
        <v>9</v>
      </c>
      <c r="B26" s="114" t="s">
        <v>1326</v>
      </c>
      <c r="C26" s="98" t="s">
        <v>6</v>
      </c>
      <c r="D26" s="154">
        <v>43612</v>
      </c>
      <c r="E26" s="98" t="s">
        <v>467</v>
      </c>
      <c r="F26" s="98" t="s">
        <v>912</v>
      </c>
      <c r="G26" s="99" t="s">
        <v>504</v>
      </c>
      <c r="H26" s="98"/>
      <c r="I26" s="98"/>
      <c r="J26" s="98"/>
      <c r="K26" s="98"/>
      <c r="L26" s="98"/>
      <c r="M26" s="98"/>
      <c r="N26" s="98"/>
      <c r="O26" s="283"/>
      <c r="P26" s="289" t="str">
        <f t="shared" si="0"/>
        <v>9|Santa Cruz, Aracruz|NA|2019/05/27|EA|U63123||Thalassarche chlororhynchos|</v>
      </c>
      <c r="Q26" s="98" t="s">
        <v>1334</v>
      </c>
      <c r="R26" s="98" t="s">
        <v>1334</v>
      </c>
      <c r="S26" s="98" t="s">
        <v>1334</v>
      </c>
      <c r="T26" s="98" t="s">
        <v>1334</v>
      </c>
      <c r="U26" s="98" t="s">
        <v>1334</v>
      </c>
      <c r="V26" s="98" t="s">
        <v>1334</v>
      </c>
      <c r="W26" s="98" t="s">
        <v>1334</v>
      </c>
      <c r="X26" s="98" t="s">
        <v>1334</v>
      </c>
      <c r="Y26" s="98" t="s">
        <v>1334</v>
      </c>
      <c r="Z26" s="98" t="s">
        <v>1334</v>
      </c>
      <c r="AA26" s="98" t="s">
        <v>1334</v>
      </c>
      <c r="AB26" s="98" t="s">
        <v>1334</v>
      </c>
      <c r="AC26" s="98" t="s">
        <v>375</v>
      </c>
    </row>
    <row r="27" spans="1:29" ht="19.5" customHeight="1" x14ac:dyDescent="0.25">
      <c r="A27" s="98">
        <v>10</v>
      </c>
      <c r="B27" s="98" t="s">
        <v>675</v>
      </c>
      <c r="C27" s="98" t="s">
        <v>6</v>
      </c>
      <c r="D27" s="226">
        <v>43643</v>
      </c>
      <c r="E27" s="149">
        <v>0.29231481481481481</v>
      </c>
      <c r="F27" s="283" t="s">
        <v>913</v>
      </c>
      <c r="G27" s="157" t="s">
        <v>465</v>
      </c>
      <c r="H27" s="149"/>
      <c r="I27" s="149"/>
      <c r="J27" s="149"/>
      <c r="K27" s="149"/>
      <c r="L27" s="149"/>
      <c r="M27" s="149"/>
      <c r="N27" s="149"/>
      <c r="O27" s="283"/>
      <c r="P27" s="289" t="str">
        <f t="shared" si="0"/>
        <v>10|Abrolhos - Ilha de Santa Barbara|NA|2019/06/27|07:00:56|V41340||Sula leucogaster|</v>
      </c>
      <c r="Q27" s="262">
        <v>4</v>
      </c>
      <c r="R27" s="258">
        <v>1767.331316</v>
      </c>
      <c r="S27" s="258">
        <v>131.96882600000001</v>
      </c>
      <c r="T27" s="98" t="s">
        <v>6</v>
      </c>
      <c r="U27" s="283">
        <v>206</v>
      </c>
      <c r="V27" s="283">
        <v>48.8</v>
      </c>
      <c r="W27" s="283">
        <v>1067.3599999999999</v>
      </c>
      <c r="X27" s="259">
        <v>8004591.7590399999</v>
      </c>
      <c r="Y27" s="263">
        <v>515448.38634999999</v>
      </c>
      <c r="Z27" s="98" t="s">
        <v>467</v>
      </c>
      <c r="AA27" s="283">
        <v>25</v>
      </c>
      <c r="AB27" s="98">
        <v>10.936065573770492</v>
      </c>
      <c r="AC27" s="283" t="s">
        <v>865</v>
      </c>
    </row>
    <row r="28" spans="1:29" ht="21" customHeight="1" x14ac:dyDescent="0.25">
      <c r="A28" s="98">
        <v>10</v>
      </c>
      <c r="B28" s="98" t="s">
        <v>675</v>
      </c>
      <c r="C28" s="98" t="s">
        <v>6</v>
      </c>
      <c r="D28" s="226">
        <v>43643</v>
      </c>
      <c r="E28" s="149">
        <v>0.31122685185185184</v>
      </c>
      <c r="F28" s="283" t="s">
        <v>914</v>
      </c>
      <c r="G28" s="157" t="s">
        <v>465</v>
      </c>
      <c r="H28" s="149"/>
      <c r="I28" s="149"/>
      <c r="J28" s="149"/>
      <c r="K28" s="149"/>
      <c r="L28" s="149"/>
      <c r="M28" s="149"/>
      <c r="N28" s="149"/>
      <c r="O28" s="283"/>
      <c r="P28" s="289" t="str">
        <f t="shared" si="0"/>
        <v>10|Abrolhos - Ilha de Santa Barbara|NA|2019/06/27|07:28:10|T45871_1||Sula leucogaster|</v>
      </c>
      <c r="Q28" s="262">
        <v>3</v>
      </c>
      <c r="R28" s="258">
        <v>1600.3302799999999</v>
      </c>
      <c r="S28" s="258">
        <v>48.858049999999999</v>
      </c>
      <c r="T28" s="98" t="s">
        <v>6</v>
      </c>
      <c r="U28" s="283">
        <v>204</v>
      </c>
      <c r="V28" s="283">
        <v>44.02</v>
      </c>
      <c r="W28" s="98">
        <v>711.58</v>
      </c>
      <c r="X28" s="259">
        <v>8001951.3470400004</v>
      </c>
      <c r="Y28" s="263">
        <v>520911.55319000001</v>
      </c>
      <c r="Z28" s="98" t="s">
        <v>467</v>
      </c>
      <c r="AA28" s="283">
        <v>25</v>
      </c>
      <c r="AB28" s="98">
        <v>8.08246251703771</v>
      </c>
      <c r="AC28" s="283" t="s">
        <v>865</v>
      </c>
    </row>
    <row r="29" spans="1:29" ht="21" customHeight="1" x14ac:dyDescent="0.25">
      <c r="A29" s="98">
        <v>10</v>
      </c>
      <c r="B29" s="98" t="s">
        <v>675</v>
      </c>
      <c r="C29" s="98" t="s">
        <v>6</v>
      </c>
      <c r="D29" s="226">
        <v>43646</v>
      </c>
      <c r="E29" s="149">
        <v>0.29234953703703703</v>
      </c>
      <c r="F29" s="283" t="s">
        <v>915</v>
      </c>
      <c r="G29" s="157" t="s">
        <v>465</v>
      </c>
      <c r="H29" s="149"/>
      <c r="I29" s="149"/>
      <c r="J29" s="149"/>
      <c r="K29" s="149"/>
      <c r="L29" s="149"/>
      <c r="M29" s="149"/>
      <c r="N29" s="149"/>
      <c r="O29" s="283"/>
      <c r="P29" s="289" t="str">
        <f t="shared" si="0"/>
        <v>10|Abrolhos - Ilha de Santa Barbara|NA|2019/06/30|07:00:59|T45871_2||Sula leucogaster|</v>
      </c>
      <c r="Q29" s="262">
        <v>2</v>
      </c>
      <c r="R29" s="258">
        <v>2632.2364109999999</v>
      </c>
      <c r="S29" s="258">
        <v>271.46399200000002</v>
      </c>
      <c r="T29" s="98" t="s">
        <v>6</v>
      </c>
      <c r="U29" s="283">
        <v>151</v>
      </c>
      <c r="V29" s="283">
        <v>122.51</v>
      </c>
      <c r="W29" s="98">
        <v>545.32000000000005</v>
      </c>
      <c r="X29" s="259">
        <v>7969336.5957500003</v>
      </c>
      <c r="Y29" s="263">
        <v>477493.55390599999</v>
      </c>
      <c r="Z29" s="98" t="s">
        <v>467</v>
      </c>
      <c r="AA29" s="283">
        <v>25</v>
      </c>
      <c r="AB29" s="98">
        <v>2.2256142355726065</v>
      </c>
      <c r="AC29" s="283" t="s">
        <v>865</v>
      </c>
    </row>
    <row r="30" spans="1:29" ht="19.5" customHeight="1" x14ac:dyDescent="0.25">
      <c r="A30" s="98">
        <v>10</v>
      </c>
      <c r="B30" s="98" t="s">
        <v>675</v>
      </c>
      <c r="C30" s="98" t="s">
        <v>6</v>
      </c>
      <c r="D30" s="226">
        <v>43643</v>
      </c>
      <c r="E30" s="149">
        <v>0.29585648148148147</v>
      </c>
      <c r="F30" s="283" t="s">
        <v>916</v>
      </c>
      <c r="G30" s="157" t="s">
        <v>465</v>
      </c>
      <c r="H30" s="149"/>
      <c r="I30" s="149"/>
      <c r="J30" s="149"/>
      <c r="K30" s="149"/>
      <c r="L30" s="149"/>
      <c r="M30" s="149"/>
      <c r="N30" s="149"/>
      <c r="O30" s="283"/>
      <c r="P30" s="289" t="str">
        <f t="shared" si="0"/>
        <v>10|Abrolhos - Ilha de Santa Barbara|NA|2019/06/27|07:06:02|U57791||Sula leucogaster|</v>
      </c>
      <c r="Q30" s="262">
        <v>3</v>
      </c>
      <c r="R30" s="258">
        <v>1422.9835869999999</v>
      </c>
      <c r="S30" s="258">
        <v>602.69147599999997</v>
      </c>
      <c r="T30" s="98" t="s">
        <v>6</v>
      </c>
      <c r="U30" s="283">
        <v>244</v>
      </c>
      <c r="V30" s="283">
        <v>104.57</v>
      </c>
      <c r="W30" s="98">
        <v>995.85</v>
      </c>
      <c r="X30" s="263">
        <v>8047890.6868200004</v>
      </c>
      <c r="Y30" s="259">
        <v>512894.61645099998</v>
      </c>
      <c r="Z30" s="98" t="s">
        <v>467</v>
      </c>
      <c r="AA30" s="283">
        <v>25</v>
      </c>
      <c r="AB30" s="98">
        <v>4.7616429186191072</v>
      </c>
      <c r="AC30" s="283" t="s">
        <v>865</v>
      </c>
    </row>
    <row r="31" spans="1:29" ht="18" customHeight="1" x14ac:dyDescent="0.25">
      <c r="A31" s="98">
        <v>10</v>
      </c>
      <c r="B31" s="98" t="s">
        <v>675</v>
      </c>
      <c r="C31" s="98" t="s">
        <v>6</v>
      </c>
      <c r="D31" s="226">
        <v>43643</v>
      </c>
      <c r="E31" s="149">
        <v>0.29234953703703703</v>
      </c>
      <c r="F31" s="283" t="s">
        <v>917</v>
      </c>
      <c r="G31" s="157" t="s">
        <v>465</v>
      </c>
      <c r="H31" s="149"/>
      <c r="I31" s="149"/>
      <c r="J31" s="149"/>
      <c r="K31" s="149"/>
      <c r="L31" s="149"/>
      <c r="M31" s="149"/>
      <c r="N31" s="149"/>
      <c r="O31" s="283"/>
      <c r="P31" s="289" t="str">
        <f t="shared" si="0"/>
        <v>10|Abrolhos - Ilha de Santa Barbara|NA|2019/06/27|07:00:59|U57792||Sula leucogaster|</v>
      </c>
      <c r="Q31" s="262">
        <v>3</v>
      </c>
      <c r="R31" s="258">
        <v>642.59193400000004</v>
      </c>
      <c r="S31" s="258">
        <v>18.803488999999999</v>
      </c>
      <c r="T31" s="98" t="s">
        <v>6</v>
      </c>
      <c r="U31" s="283">
        <v>212</v>
      </c>
      <c r="V31" s="283">
        <v>32.36</v>
      </c>
      <c r="W31" s="98">
        <v>480.35</v>
      </c>
      <c r="X31" s="259">
        <v>8005880.6256900001</v>
      </c>
      <c r="Y31" s="263">
        <v>524031.988901</v>
      </c>
      <c r="Z31" s="98" t="s">
        <v>467</v>
      </c>
      <c r="AA31" s="283">
        <v>25</v>
      </c>
      <c r="AB31" s="98">
        <v>7.4219715698393083</v>
      </c>
      <c r="AC31" s="283" t="s">
        <v>865</v>
      </c>
    </row>
    <row r="32" spans="1:29" ht="21" customHeight="1" x14ac:dyDescent="0.25">
      <c r="A32" s="98">
        <v>10</v>
      </c>
      <c r="B32" s="98" t="s">
        <v>675</v>
      </c>
      <c r="C32" s="98" t="s">
        <v>6</v>
      </c>
      <c r="D32" s="226">
        <v>43644</v>
      </c>
      <c r="E32" s="149">
        <v>0.29586805555555556</v>
      </c>
      <c r="F32" s="283" t="s">
        <v>918</v>
      </c>
      <c r="G32" s="157" t="s">
        <v>465</v>
      </c>
      <c r="H32" s="149"/>
      <c r="I32" s="149"/>
      <c r="J32" s="149"/>
      <c r="K32" s="149"/>
      <c r="L32" s="149"/>
      <c r="M32" s="149"/>
      <c r="N32" s="149"/>
      <c r="O32" s="283"/>
      <c r="P32" s="289" t="str">
        <f t="shared" si="0"/>
        <v>10|Abrolhos - Ilha de Santa Barbara|NA|2019/06/28|07:06:03|V41338||Sula leucogaster|</v>
      </c>
      <c r="Q32" s="262">
        <v>1</v>
      </c>
      <c r="R32" s="258">
        <v>165.933875</v>
      </c>
      <c r="S32" s="258">
        <v>45.910367999999998</v>
      </c>
      <c r="T32" s="98" t="s">
        <v>6</v>
      </c>
      <c r="U32" s="283">
        <v>215</v>
      </c>
      <c r="V32" s="283">
        <v>27.07</v>
      </c>
      <c r="W32" s="98">
        <v>128.33000000000001</v>
      </c>
      <c r="X32" s="259">
        <v>8015536.7853699997</v>
      </c>
      <c r="Y32" s="263">
        <v>517798.47604799998</v>
      </c>
      <c r="Z32" s="98" t="s">
        <v>467</v>
      </c>
      <c r="AA32" s="283">
        <v>25</v>
      </c>
      <c r="AB32" s="98">
        <v>2.3703361654968602</v>
      </c>
      <c r="AC32" s="283" t="s">
        <v>865</v>
      </c>
    </row>
    <row r="33" spans="1:29" ht="21.75" customHeight="1" x14ac:dyDescent="0.25">
      <c r="A33" s="98">
        <v>10</v>
      </c>
      <c r="B33" s="98" t="s">
        <v>675</v>
      </c>
      <c r="C33" s="98" t="s">
        <v>6</v>
      </c>
      <c r="D33" s="226">
        <v>43644</v>
      </c>
      <c r="E33" s="149">
        <v>0.29224537037037041</v>
      </c>
      <c r="F33" s="283" t="s">
        <v>919</v>
      </c>
      <c r="G33" s="157" t="s">
        <v>465</v>
      </c>
      <c r="H33" s="149"/>
      <c r="I33" s="149"/>
      <c r="J33" s="149"/>
      <c r="K33" s="149"/>
      <c r="L33" s="149"/>
      <c r="M33" s="149"/>
      <c r="N33" s="149"/>
      <c r="O33" s="283"/>
      <c r="P33" s="289" t="str">
        <f t="shared" si="0"/>
        <v>10|Abrolhos - Ilha de Santa Barbara|NA|2019/06/28|07:00:50|V41337||Sula leucogaster|</v>
      </c>
      <c r="Q33" s="262">
        <v>3</v>
      </c>
      <c r="R33" s="258">
        <v>3622.7366310000002</v>
      </c>
      <c r="S33" s="258">
        <v>817.03219100000001</v>
      </c>
      <c r="T33" s="98" t="s">
        <v>6</v>
      </c>
      <c r="U33" s="283">
        <v>138</v>
      </c>
      <c r="V33" s="283">
        <v>161.99</v>
      </c>
      <c r="W33" s="98">
        <v>632.26</v>
      </c>
      <c r="X33" s="259">
        <v>7948848.9138000002</v>
      </c>
      <c r="Y33" s="263">
        <v>477635.57974000002</v>
      </c>
      <c r="Z33" s="98" t="s">
        <v>467</v>
      </c>
      <c r="AA33" s="283">
        <v>25</v>
      </c>
      <c r="AB33" s="98">
        <v>1.9515402185320081</v>
      </c>
      <c r="AC33" s="283" t="s">
        <v>865</v>
      </c>
    </row>
    <row r="34" spans="1:29" ht="20.25" customHeight="1" x14ac:dyDescent="0.25">
      <c r="A34" s="98">
        <v>10</v>
      </c>
      <c r="B34" s="98" t="s">
        <v>675</v>
      </c>
      <c r="C34" s="98" t="s">
        <v>6</v>
      </c>
      <c r="D34" s="226">
        <v>43646</v>
      </c>
      <c r="E34" s="149">
        <v>0.29583333333333334</v>
      </c>
      <c r="F34" s="283" t="s">
        <v>920</v>
      </c>
      <c r="G34" s="157" t="s">
        <v>465</v>
      </c>
      <c r="H34" s="149"/>
      <c r="I34" s="149"/>
      <c r="J34" s="149"/>
      <c r="K34" s="149"/>
      <c r="L34" s="149"/>
      <c r="M34" s="149"/>
      <c r="N34" s="149"/>
      <c r="O34" s="283"/>
      <c r="P34" s="289" t="str">
        <f t="shared" si="0"/>
        <v>10|Abrolhos - Ilha de Santa Barbara|NA|2019/06/30|07:06:00|U39554||Sula leucogaster|</v>
      </c>
      <c r="Q34" s="262">
        <v>2</v>
      </c>
      <c r="R34" s="258">
        <v>1180.6631500000001</v>
      </c>
      <c r="S34" s="258">
        <v>201.47020900000001</v>
      </c>
      <c r="T34" s="98" t="s">
        <v>6</v>
      </c>
      <c r="U34" s="283">
        <v>251</v>
      </c>
      <c r="V34" s="283">
        <v>112.49</v>
      </c>
      <c r="W34" s="98">
        <v>608.03</v>
      </c>
      <c r="X34" s="263">
        <v>8056259.6410299996</v>
      </c>
      <c r="Y34" s="259">
        <v>516626.20342400001</v>
      </c>
      <c r="Z34" s="98" t="s">
        <v>467</v>
      </c>
      <c r="AA34" s="283">
        <v>25</v>
      </c>
      <c r="AB34" s="98">
        <v>2.7025957862921151</v>
      </c>
      <c r="AC34" s="283" t="s">
        <v>865</v>
      </c>
    </row>
    <row r="35" spans="1:29" ht="18" customHeight="1" x14ac:dyDescent="0.25">
      <c r="A35" s="98">
        <v>10</v>
      </c>
      <c r="B35" s="98" t="s">
        <v>675</v>
      </c>
      <c r="C35" s="98" t="s">
        <v>6</v>
      </c>
      <c r="D35" s="226">
        <v>43644</v>
      </c>
      <c r="E35" s="149">
        <v>0.29560185185185184</v>
      </c>
      <c r="F35" s="283" t="s">
        <v>921</v>
      </c>
      <c r="G35" s="157" t="s">
        <v>465</v>
      </c>
      <c r="H35" s="149"/>
      <c r="I35" s="149"/>
      <c r="J35" s="149"/>
      <c r="K35" s="149"/>
      <c r="L35" s="149"/>
      <c r="M35" s="149"/>
      <c r="N35" s="149"/>
      <c r="O35" s="283"/>
      <c r="P35" s="289" t="str">
        <f t="shared" si="0"/>
        <v>10|Abrolhos - Ilha de Santa Barbara|NA|2019/06/28|07:05:40|V41336||Sula leucogaster|</v>
      </c>
      <c r="Q35" s="262">
        <v>2</v>
      </c>
      <c r="R35" s="258">
        <v>3218.5797419999999</v>
      </c>
      <c r="S35" s="258">
        <v>83.732679000000005</v>
      </c>
      <c r="T35" s="98" t="s">
        <v>6</v>
      </c>
      <c r="U35" s="283">
        <v>244</v>
      </c>
      <c r="V35" s="283">
        <v>92.32</v>
      </c>
      <c r="W35" s="98">
        <v>525.62</v>
      </c>
      <c r="X35" s="259">
        <v>8039626.3845899999</v>
      </c>
      <c r="Y35" s="263">
        <v>528165.24372400006</v>
      </c>
      <c r="Z35" s="98" t="s">
        <v>467</v>
      </c>
      <c r="AA35" s="283">
        <v>359.36</v>
      </c>
      <c r="AB35" s="98">
        <v>2.8467287694974006</v>
      </c>
      <c r="AC35" s="283" t="s">
        <v>865</v>
      </c>
    </row>
    <row r="36" spans="1:29" ht="20.25" customHeight="1" x14ac:dyDescent="0.25">
      <c r="A36" s="98">
        <v>11</v>
      </c>
      <c r="B36" s="98" t="s">
        <v>675</v>
      </c>
      <c r="C36" s="98" t="s">
        <v>6</v>
      </c>
      <c r="D36" s="226">
        <v>43647</v>
      </c>
      <c r="E36" s="149">
        <v>0.37733796296296296</v>
      </c>
      <c r="F36" s="283" t="s">
        <v>922</v>
      </c>
      <c r="G36" s="157" t="s">
        <v>465</v>
      </c>
      <c r="H36" s="149"/>
      <c r="I36" s="149"/>
      <c r="J36" s="149"/>
      <c r="K36" s="149"/>
      <c r="L36" s="149"/>
      <c r="M36" s="149"/>
      <c r="N36" s="149"/>
      <c r="O36" s="283"/>
      <c r="P36" s="289" t="str">
        <f t="shared" si="0"/>
        <v>11|Abrolhos - Ilha de Santa Barbara|NA|2019/07/01|09:03:22|U58487||Sula leucogaster|</v>
      </c>
      <c r="Q36" s="262">
        <v>1</v>
      </c>
      <c r="R36" s="258">
        <v>68.074607999999998</v>
      </c>
      <c r="S36" s="258">
        <v>5.9938659999999997</v>
      </c>
      <c r="T36" s="98" t="s">
        <v>6</v>
      </c>
      <c r="U36" s="283">
        <v>228</v>
      </c>
      <c r="V36" s="283">
        <v>40.31</v>
      </c>
      <c r="W36" s="98">
        <v>214.96</v>
      </c>
      <c r="X36" s="259">
        <v>8025840.9962499999</v>
      </c>
      <c r="Y36" s="263">
        <v>522352.41539500002</v>
      </c>
      <c r="Z36" s="98" t="s">
        <v>467</v>
      </c>
      <c r="AA36" s="283">
        <v>25</v>
      </c>
      <c r="AB36" s="98">
        <v>2.6663358967998017</v>
      </c>
      <c r="AC36" s="283" t="s">
        <v>865</v>
      </c>
    </row>
    <row r="37" spans="1:29" ht="18" customHeight="1" x14ac:dyDescent="0.25">
      <c r="A37" s="98">
        <v>11</v>
      </c>
      <c r="B37" s="98" t="s">
        <v>675</v>
      </c>
      <c r="C37" s="98" t="s">
        <v>6</v>
      </c>
      <c r="D37" s="226">
        <v>43648</v>
      </c>
      <c r="E37" s="149">
        <v>0.29714120370370373</v>
      </c>
      <c r="F37" s="283" t="s">
        <v>923</v>
      </c>
      <c r="G37" s="157" t="s">
        <v>465</v>
      </c>
      <c r="H37" s="149"/>
      <c r="I37" s="149"/>
      <c r="J37" s="149"/>
      <c r="K37" s="149"/>
      <c r="L37" s="149"/>
      <c r="M37" s="149"/>
      <c r="N37" s="149"/>
      <c r="O37" s="283"/>
      <c r="P37" s="289" t="str">
        <f t="shared" si="0"/>
        <v>11|Abrolhos - Ilha de Santa Barbara|NA|2019/07/02|07:07:53|V41339||Sula leucogaster|</v>
      </c>
      <c r="Q37" s="262">
        <v>1</v>
      </c>
      <c r="R37" s="258">
        <v>84.514111</v>
      </c>
      <c r="S37" s="258">
        <v>7.1696900000000001</v>
      </c>
      <c r="T37" s="98" t="s">
        <v>6</v>
      </c>
      <c r="U37" s="283">
        <v>215</v>
      </c>
      <c r="V37" s="283">
        <v>29.64</v>
      </c>
      <c r="W37" s="283">
        <v>143.11000000000001</v>
      </c>
      <c r="X37" s="259">
        <v>8012596.6422699997</v>
      </c>
      <c r="Y37" s="263">
        <v>518025.11563999997</v>
      </c>
      <c r="Z37" s="98" t="s">
        <v>467</v>
      </c>
      <c r="AA37" s="283">
        <v>25</v>
      </c>
      <c r="AB37" s="98">
        <v>2.4141363022941973</v>
      </c>
      <c r="AC37" s="283" t="s">
        <v>865</v>
      </c>
    </row>
    <row r="38" spans="1:29" x14ac:dyDescent="0.25">
      <c r="A38" s="101">
        <v>12</v>
      </c>
      <c r="B38" s="114" t="s">
        <v>1322</v>
      </c>
      <c r="C38" s="114" t="s">
        <v>6</v>
      </c>
      <c r="D38" s="253">
        <v>43702</v>
      </c>
      <c r="E38" s="101" t="s">
        <v>1334</v>
      </c>
      <c r="F38" s="254" t="s">
        <v>1292</v>
      </c>
      <c r="G38" s="111" t="s">
        <v>504</v>
      </c>
      <c r="H38" s="98"/>
      <c r="I38" s="98"/>
      <c r="J38" s="98"/>
      <c r="K38" s="98"/>
      <c r="L38" s="98"/>
      <c r="M38" s="98"/>
      <c r="N38" s="98"/>
      <c r="O38" s="283"/>
      <c r="P38" s="289" t="str">
        <f t="shared" si="0"/>
        <v>12|Guarapari|NA|2019/08/25|ENC|U63124||Thalassarche chlororhynchos|</v>
      </c>
      <c r="Q38" s="262" t="s">
        <v>1334</v>
      </c>
      <c r="R38" s="262" t="s">
        <v>1334</v>
      </c>
      <c r="S38" s="262" t="s">
        <v>1334</v>
      </c>
      <c r="T38" s="262" t="s">
        <v>1334</v>
      </c>
      <c r="U38" s="262" t="s">
        <v>1334</v>
      </c>
      <c r="V38" s="262" t="s">
        <v>1334</v>
      </c>
      <c r="W38" s="262" t="s">
        <v>1334</v>
      </c>
      <c r="X38" s="262" t="s">
        <v>1334</v>
      </c>
      <c r="Y38" s="262" t="s">
        <v>1334</v>
      </c>
      <c r="Z38" s="262" t="s">
        <v>1334</v>
      </c>
      <c r="AA38" s="262" t="s">
        <v>1334</v>
      </c>
      <c r="AB38" s="262" t="s">
        <v>1334</v>
      </c>
      <c r="AC38" s="98" t="s">
        <v>375</v>
      </c>
    </row>
    <row r="39" spans="1:29" x14ac:dyDescent="0.25">
      <c r="A39" s="101">
        <v>12</v>
      </c>
      <c r="B39" s="114" t="s">
        <v>1322</v>
      </c>
      <c r="C39" s="114" t="s">
        <v>6</v>
      </c>
      <c r="D39" s="255">
        <v>43704</v>
      </c>
      <c r="E39" s="101" t="s">
        <v>1334</v>
      </c>
      <c r="F39" s="254" t="s">
        <v>1293</v>
      </c>
      <c r="G39" s="111" t="s">
        <v>504</v>
      </c>
      <c r="H39" s="98"/>
      <c r="I39" s="98"/>
      <c r="J39" s="98"/>
      <c r="K39" s="98"/>
      <c r="L39" s="98"/>
      <c r="M39" s="98"/>
      <c r="N39" s="98"/>
      <c r="O39" s="283"/>
      <c r="P39" s="289" t="str">
        <f t="shared" si="0"/>
        <v>12|Guarapari|NA|2019/08/27|ENC|U63139||Thalassarche chlororhynchos|</v>
      </c>
      <c r="Q39" s="262" t="s">
        <v>1334</v>
      </c>
      <c r="R39" s="262" t="s">
        <v>1334</v>
      </c>
      <c r="S39" s="262" t="s">
        <v>1334</v>
      </c>
      <c r="T39" s="262" t="s">
        <v>1334</v>
      </c>
      <c r="U39" s="262" t="s">
        <v>1334</v>
      </c>
      <c r="V39" s="262" t="s">
        <v>1334</v>
      </c>
      <c r="W39" s="262" t="s">
        <v>1334</v>
      </c>
      <c r="X39" s="262" t="s">
        <v>1334</v>
      </c>
      <c r="Y39" s="262" t="s">
        <v>1334</v>
      </c>
      <c r="Z39" s="262" t="s">
        <v>1334</v>
      </c>
      <c r="AA39" s="262" t="s">
        <v>1334</v>
      </c>
      <c r="AB39" s="262" t="s">
        <v>1334</v>
      </c>
      <c r="AC39" s="98" t="s">
        <v>375</v>
      </c>
    </row>
    <row r="40" spans="1:29" x14ac:dyDescent="0.2">
      <c r="A40" s="101">
        <v>12</v>
      </c>
      <c r="B40" s="114" t="s">
        <v>1321</v>
      </c>
      <c r="C40" s="114" t="s">
        <v>6</v>
      </c>
      <c r="D40" s="253">
        <v>43694</v>
      </c>
      <c r="E40" s="101" t="s">
        <v>467</v>
      </c>
      <c r="F40" s="254" t="s">
        <v>1294</v>
      </c>
      <c r="G40" s="111" t="s">
        <v>504</v>
      </c>
      <c r="H40" s="98"/>
      <c r="I40" s="98"/>
      <c r="J40" s="98"/>
      <c r="K40" s="98"/>
      <c r="L40" s="98"/>
      <c r="M40" s="98"/>
      <c r="N40" s="98"/>
      <c r="O40" s="283"/>
      <c r="P40" s="289" t="str">
        <f>CONCATENATE(A40,"|",B40,"|",C40,"|",TEXT(D40,"AAAA/MM/DD"),"|",TEXT(E40,"HH:MM:SS"),"|",F40,"|","|",G40,"|",)</f>
        <v>12|Vitória|NA|2019/08/17|EA|A3||Thalassarche chlororhynchos|</v>
      </c>
      <c r="Q40" s="319">
        <v>69</v>
      </c>
      <c r="R40" s="319" t="s">
        <v>467</v>
      </c>
      <c r="S40" s="262" t="s">
        <v>1334</v>
      </c>
      <c r="T40" s="262" t="s">
        <v>6</v>
      </c>
      <c r="U40" s="319">
        <v>430</v>
      </c>
      <c r="V40" s="319">
        <v>799.1</v>
      </c>
      <c r="W40" s="319">
        <v>14686.71</v>
      </c>
      <c r="X40" s="262" t="s">
        <v>1334</v>
      </c>
      <c r="Y40" s="262" t="s">
        <v>1334</v>
      </c>
      <c r="Z40" s="262" t="s">
        <v>1334</v>
      </c>
      <c r="AA40" s="262" t="s">
        <v>1334</v>
      </c>
      <c r="AB40" s="367">
        <v>9.189531973470153</v>
      </c>
      <c r="AC40" s="98" t="s">
        <v>375</v>
      </c>
    </row>
    <row r="41" spans="1:29" ht="12" customHeight="1" x14ac:dyDescent="0.2">
      <c r="A41" s="101">
        <v>12</v>
      </c>
      <c r="B41" s="114" t="s">
        <v>1323</v>
      </c>
      <c r="C41" s="114" t="s">
        <v>6</v>
      </c>
      <c r="D41" s="255">
        <v>43710</v>
      </c>
      <c r="E41" s="101" t="s">
        <v>467</v>
      </c>
      <c r="F41" s="254" t="s">
        <v>1314</v>
      </c>
      <c r="G41" s="104" t="s">
        <v>504</v>
      </c>
      <c r="H41" s="98"/>
      <c r="I41" s="98"/>
      <c r="J41" s="98"/>
      <c r="K41" s="98"/>
      <c r="L41" s="98"/>
      <c r="M41" s="98"/>
      <c r="N41" s="98"/>
      <c r="O41" s="283"/>
      <c r="P41" s="289" t="str">
        <f t="shared" si="0"/>
        <v>12|NE de Angra dos Reis, RJ|NA|2019/09/02|EA|U63137||Thalassarche chlororhynchos|</v>
      </c>
      <c r="Q41" s="319">
        <v>42</v>
      </c>
      <c r="R41" s="319" t="s">
        <v>467</v>
      </c>
      <c r="S41" s="262" t="s">
        <v>467</v>
      </c>
      <c r="T41" s="262" t="s">
        <v>467</v>
      </c>
      <c r="U41" s="319">
        <v>790</v>
      </c>
      <c r="V41" s="319">
        <v>100.95</v>
      </c>
      <c r="W41" s="319">
        <v>634.80999999999995</v>
      </c>
      <c r="X41" s="262" t="s">
        <v>467</v>
      </c>
      <c r="Y41" s="262" t="s">
        <v>467</v>
      </c>
      <c r="Z41" s="262" t="s">
        <v>467</v>
      </c>
      <c r="AA41" s="262" t="s">
        <v>467</v>
      </c>
      <c r="AB41" s="367">
        <v>3.1441802872709257</v>
      </c>
      <c r="AC41" s="98" t="s">
        <v>375</v>
      </c>
    </row>
    <row r="42" spans="1:29" x14ac:dyDescent="0.2">
      <c r="A42" s="101">
        <v>12</v>
      </c>
      <c r="B42" s="114" t="s">
        <v>1323</v>
      </c>
      <c r="C42" s="114" t="s">
        <v>6</v>
      </c>
      <c r="D42" s="255">
        <v>43710</v>
      </c>
      <c r="E42" s="101" t="s">
        <v>467</v>
      </c>
      <c r="F42" s="254" t="s">
        <v>1315</v>
      </c>
      <c r="G42" s="104" t="s">
        <v>504</v>
      </c>
      <c r="H42" s="98"/>
      <c r="I42" s="98"/>
      <c r="J42" s="98"/>
      <c r="K42" s="98"/>
      <c r="L42" s="98"/>
      <c r="M42" s="98"/>
      <c r="N42" s="98"/>
      <c r="O42" s="283"/>
      <c r="P42" s="289" t="str">
        <f t="shared" si="0"/>
        <v>12|NE de Angra dos Reis, RJ|NA|2019/09/02|EA|U63138||Thalassarche chlororhynchos|</v>
      </c>
      <c r="Q42" s="319">
        <v>59</v>
      </c>
      <c r="R42" s="368" t="s">
        <v>1344</v>
      </c>
      <c r="S42" s="262" t="s">
        <v>467</v>
      </c>
      <c r="T42" s="262" t="s">
        <v>467</v>
      </c>
      <c r="U42" s="369">
        <v>1800</v>
      </c>
      <c r="V42" s="319">
        <v>100.95</v>
      </c>
      <c r="W42" s="319">
        <v>634.80999999999995</v>
      </c>
      <c r="X42" s="262" t="s">
        <v>467</v>
      </c>
      <c r="Y42" s="262" t="s">
        <v>467</v>
      </c>
      <c r="Z42" s="262" t="s">
        <v>467</v>
      </c>
      <c r="AA42" s="262" t="s">
        <v>467</v>
      </c>
      <c r="AB42" s="367">
        <v>3.1441802872709257</v>
      </c>
      <c r="AC42" s="98" t="s">
        <v>375</v>
      </c>
    </row>
    <row r="43" spans="1:29" x14ac:dyDescent="0.2">
      <c r="A43" s="101">
        <v>12</v>
      </c>
      <c r="B43" s="114" t="s">
        <v>1324</v>
      </c>
      <c r="C43" s="114" t="s">
        <v>6</v>
      </c>
      <c r="D43" s="255">
        <v>43711</v>
      </c>
      <c r="E43" s="101" t="s">
        <v>467</v>
      </c>
      <c r="F43" s="254" t="s">
        <v>1316</v>
      </c>
      <c r="G43" s="104" t="s">
        <v>504</v>
      </c>
      <c r="H43" s="98"/>
      <c r="I43" s="98"/>
      <c r="J43" s="98"/>
      <c r="K43" s="98"/>
      <c r="L43" s="98"/>
      <c r="M43" s="98"/>
      <c r="N43" s="98"/>
      <c r="O43" s="283"/>
      <c r="P43" s="289" t="str">
        <f t="shared" si="0"/>
        <v>12|Cabo Frio|NA|2019/09/03|EA|U63125||Thalassarche chlororhynchos|</v>
      </c>
      <c r="Q43" s="319">
        <v>56</v>
      </c>
      <c r="R43" s="319" t="s">
        <v>467</v>
      </c>
      <c r="S43" s="262" t="s">
        <v>467</v>
      </c>
      <c r="T43" s="262" t="s">
        <v>467</v>
      </c>
      <c r="U43" s="369">
        <v>1200</v>
      </c>
      <c r="V43" s="319">
        <v>1676.99</v>
      </c>
      <c r="W43" s="319">
        <v>9085.4699999999993</v>
      </c>
      <c r="X43" s="262" t="s">
        <v>467</v>
      </c>
      <c r="Y43" s="262" t="s">
        <v>467</v>
      </c>
      <c r="Z43" s="262" t="s">
        <v>467</v>
      </c>
      <c r="AA43" s="262" t="s">
        <v>467</v>
      </c>
      <c r="AB43" s="367">
        <v>2.7088623068712394</v>
      </c>
      <c r="AC43" s="98" t="s">
        <v>375</v>
      </c>
    </row>
    <row r="44" spans="1:29" x14ac:dyDescent="0.2">
      <c r="A44" s="101">
        <v>12</v>
      </c>
      <c r="B44" s="114" t="s">
        <v>1324</v>
      </c>
      <c r="C44" s="114" t="s">
        <v>6</v>
      </c>
      <c r="D44" s="255">
        <v>43711</v>
      </c>
      <c r="E44" s="101" t="s">
        <v>467</v>
      </c>
      <c r="F44" s="254" t="s">
        <v>1317</v>
      </c>
      <c r="G44" s="104" t="s">
        <v>504</v>
      </c>
      <c r="H44" s="98"/>
      <c r="I44" s="98"/>
      <c r="J44" s="98"/>
      <c r="K44" s="98"/>
      <c r="L44" s="98"/>
      <c r="M44" s="98"/>
      <c r="N44" s="98"/>
      <c r="O44" s="283"/>
      <c r="P44" s="289" t="str">
        <f t="shared" si="0"/>
        <v>12|Cabo Frio|NA|2019/09/03|EA|U63136||Thalassarche chlororhynchos|</v>
      </c>
      <c r="Q44" s="319">
        <v>56</v>
      </c>
      <c r="R44" s="319" t="s">
        <v>1345</v>
      </c>
      <c r="S44" s="262" t="s">
        <v>467</v>
      </c>
      <c r="T44" s="262" t="s">
        <v>467</v>
      </c>
      <c r="U44" s="369">
        <v>1300</v>
      </c>
      <c r="V44" s="319">
        <v>3212.65</v>
      </c>
      <c r="W44" s="319">
        <v>5445.84</v>
      </c>
      <c r="X44" s="262" t="s">
        <v>467</v>
      </c>
      <c r="Y44" s="262" t="s">
        <v>467</v>
      </c>
      <c r="Z44" s="262" t="s">
        <v>467</v>
      </c>
      <c r="AA44" s="262" t="s">
        <v>467</v>
      </c>
      <c r="AB44" s="367">
        <v>0.84756198154171791</v>
      </c>
      <c r="AC44" s="98" t="s">
        <v>375</v>
      </c>
    </row>
    <row r="45" spans="1:29" x14ac:dyDescent="0.2">
      <c r="A45" s="101">
        <v>12</v>
      </c>
      <c r="B45" s="114" t="s">
        <v>1324</v>
      </c>
      <c r="C45" s="114" t="s">
        <v>6</v>
      </c>
      <c r="D45" s="255">
        <v>43711</v>
      </c>
      <c r="E45" s="101" t="s">
        <v>467</v>
      </c>
      <c r="F45" s="254" t="s">
        <v>1313</v>
      </c>
      <c r="G45" s="104" t="s">
        <v>504</v>
      </c>
      <c r="H45" s="98"/>
      <c r="I45" s="98"/>
      <c r="J45" s="98"/>
      <c r="K45" s="98"/>
      <c r="L45" s="98"/>
      <c r="M45" s="98"/>
      <c r="N45" s="98"/>
      <c r="O45" s="283"/>
      <c r="P45" s="289" t="str">
        <f t="shared" si="0"/>
        <v>12|Cabo Frio|NA|2019/09/03|EA|U63132||Thalassarche chlororhynchos|</v>
      </c>
      <c r="Q45" s="319">
        <v>56</v>
      </c>
      <c r="R45" s="319" t="s">
        <v>1346</v>
      </c>
      <c r="S45" s="262" t="s">
        <v>467</v>
      </c>
      <c r="T45" s="262" t="s">
        <v>467</v>
      </c>
      <c r="U45" s="369">
        <v>2200</v>
      </c>
      <c r="V45" s="319">
        <v>3324.1</v>
      </c>
      <c r="W45" s="319">
        <v>6119.63</v>
      </c>
      <c r="X45" s="262" t="s">
        <v>467</v>
      </c>
      <c r="Y45" s="262" t="s">
        <v>467</v>
      </c>
      <c r="Z45" s="262" t="s">
        <v>467</v>
      </c>
      <c r="AA45" s="262" t="s">
        <v>467</v>
      </c>
      <c r="AB45" s="367">
        <v>0.9204942691254776</v>
      </c>
      <c r="AC45" s="98" t="s">
        <v>375</v>
      </c>
    </row>
    <row r="46" spans="1:29" x14ac:dyDescent="0.2">
      <c r="A46" s="101">
        <v>12</v>
      </c>
      <c r="B46" s="114" t="s">
        <v>1324</v>
      </c>
      <c r="C46" s="114" t="s">
        <v>6</v>
      </c>
      <c r="D46" s="255">
        <v>43711</v>
      </c>
      <c r="E46" s="101" t="s">
        <v>467</v>
      </c>
      <c r="F46" s="254" t="s">
        <v>1318</v>
      </c>
      <c r="G46" s="104" t="s">
        <v>504</v>
      </c>
      <c r="H46" s="98"/>
      <c r="I46" s="98"/>
      <c r="J46" s="98"/>
      <c r="K46" s="98"/>
      <c r="L46" s="98"/>
      <c r="M46" s="98"/>
      <c r="N46" s="98"/>
      <c r="O46" s="283"/>
      <c r="P46" s="289" t="str">
        <f t="shared" si="0"/>
        <v>12|Cabo Frio|NA|2019/09/03|EA|U63128||Thalassarche chlororhynchos|</v>
      </c>
      <c r="Q46" s="319">
        <v>56</v>
      </c>
      <c r="R46" s="319" t="s">
        <v>467</v>
      </c>
      <c r="S46" s="262" t="s">
        <v>467</v>
      </c>
      <c r="T46" s="262" t="s">
        <v>467</v>
      </c>
      <c r="U46" s="369">
        <v>1800</v>
      </c>
      <c r="V46" s="319">
        <v>3378.36</v>
      </c>
      <c r="W46" s="319">
        <v>7844.71</v>
      </c>
      <c r="X46" s="262" t="s">
        <v>467</v>
      </c>
      <c r="Y46" s="262" t="s">
        <v>467</v>
      </c>
      <c r="Z46" s="262" t="s">
        <v>467</v>
      </c>
      <c r="AA46" s="262" t="s">
        <v>467</v>
      </c>
      <c r="AB46" s="367">
        <v>1.161023395967274</v>
      </c>
      <c r="AC46" s="98" t="s">
        <v>375</v>
      </c>
    </row>
    <row r="47" spans="1:29" x14ac:dyDescent="0.2">
      <c r="A47" s="101">
        <v>12</v>
      </c>
      <c r="B47" s="114" t="s">
        <v>1324</v>
      </c>
      <c r="C47" s="114" t="s">
        <v>6</v>
      </c>
      <c r="D47" s="255">
        <v>43711</v>
      </c>
      <c r="E47" s="101" t="s">
        <v>467</v>
      </c>
      <c r="F47" s="254" t="s">
        <v>1312</v>
      </c>
      <c r="G47" s="104" t="s">
        <v>504</v>
      </c>
      <c r="H47" s="98"/>
      <c r="I47" s="98"/>
      <c r="J47" s="98"/>
      <c r="K47" s="98"/>
      <c r="L47" s="98"/>
      <c r="M47" s="98"/>
      <c r="N47" s="98"/>
      <c r="O47" s="283"/>
      <c r="P47" s="289" t="str">
        <f t="shared" si="0"/>
        <v>12|Cabo Frio|NA|2019/09/03|EA|U63135||Thalassarche chlororhynchos|</v>
      </c>
      <c r="Q47" s="319">
        <v>56</v>
      </c>
      <c r="R47" s="319" t="s">
        <v>1347</v>
      </c>
      <c r="S47" s="262" t="s">
        <v>467</v>
      </c>
      <c r="T47" s="262" t="s">
        <v>467</v>
      </c>
      <c r="U47" s="369">
        <v>1800</v>
      </c>
      <c r="V47" s="319">
        <v>3391.12</v>
      </c>
      <c r="W47" s="319">
        <v>6422.59</v>
      </c>
      <c r="X47" s="262" t="s">
        <v>467</v>
      </c>
      <c r="Y47" s="262" t="s">
        <v>467</v>
      </c>
      <c r="Z47" s="262" t="s">
        <v>467</v>
      </c>
      <c r="AA47" s="262" t="s">
        <v>467</v>
      </c>
      <c r="AB47" s="367">
        <v>0.94697179692844846</v>
      </c>
      <c r="AC47" s="98" t="s">
        <v>375</v>
      </c>
    </row>
    <row r="48" spans="1:29" x14ac:dyDescent="0.2">
      <c r="A48" s="101">
        <v>12</v>
      </c>
      <c r="B48" s="114" t="s">
        <v>1324</v>
      </c>
      <c r="C48" s="114" t="s">
        <v>6</v>
      </c>
      <c r="D48" s="255">
        <v>43711</v>
      </c>
      <c r="E48" s="101" t="s">
        <v>467</v>
      </c>
      <c r="F48" s="254" t="s">
        <v>1319</v>
      </c>
      <c r="G48" s="104" t="s">
        <v>504</v>
      </c>
      <c r="H48" s="98"/>
      <c r="I48" s="98"/>
      <c r="J48" s="98"/>
      <c r="K48" s="98"/>
      <c r="L48" s="98"/>
      <c r="M48" s="98"/>
      <c r="N48" s="98"/>
      <c r="O48" s="283"/>
      <c r="P48" s="289" t="str">
        <f t="shared" si="0"/>
        <v>12|Cabo Frio|NA|2019/09/03|EA|U63126||Thalassarche chlororhynchos|</v>
      </c>
      <c r="Q48" s="319">
        <v>56</v>
      </c>
      <c r="R48" s="319" t="s">
        <v>467</v>
      </c>
      <c r="S48" s="262" t="s">
        <v>467</v>
      </c>
      <c r="T48" s="262" t="s">
        <v>467</v>
      </c>
      <c r="U48" s="369">
        <v>2400</v>
      </c>
      <c r="V48" s="319">
        <v>3404.54</v>
      </c>
      <c r="W48" s="319">
        <v>13704.19</v>
      </c>
      <c r="X48" s="262" t="s">
        <v>467</v>
      </c>
      <c r="Y48" s="262" t="s">
        <v>467</v>
      </c>
      <c r="Z48" s="262" t="s">
        <v>467</v>
      </c>
      <c r="AA48" s="262" t="s">
        <v>467</v>
      </c>
      <c r="AB48" s="367">
        <v>2.0126345996816015</v>
      </c>
      <c r="AC48" s="98" t="s">
        <v>375</v>
      </c>
    </row>
    <row r="49" spans="1:29" x14ac:dyDescent="0.2">
      <c r="A49" s="101">
        <v>12</v>
      </c>
      <c r="B49" s="114" t="s">
        <v>1324</v>
      </c>
      <c r="C49" s="114" t="s">
        <v>6</v>
      </c>
      <c r="D49" s="255">
        <v>43711</v>
      </c>
      <c r="E49" s="101" t="s">
        <v>467</v>
      </c>
      <c r="F49" s="254" t="s">
        <v>1320</v>
      </c>
      <c r="G49" s="104" t="s">
        <v>504</v>
      </c>
      <c r="H49" s="98"/>
      <c r="I49" s="98"/>
      <c r="J49" s="98"/>
      <c r="K49" s="98"/>
      <c r="L49" s="98"/>
      <c r="M49" s="98"/>
      <c r="N49" s="98"/>
      <c r="O49" s="283"/>
      <c r="P49" s="289" t="str">
        <f t="shared" si="0"/>
        <v>12|Cabo Frio|NA|2019/09/03|EA|U63127||Thalassarche chlororhynchos|</v>
      </c>
      <c r="Q49" s="319">
        <v>58</v>
      </c>
      <c r="R49" s="319" t="s">
        <v>467</v>
      </c>
      <c r="S49" s="262" t="s">
        <v>467</v>
      </c>
      <c r="T49" s="262" t="s">
        <v>467</v>
      </c>
      <c r="U49" s="319">
        <v>670</v>
      </c>
      <c r="V49" s="319">
        <v>669.09</v>
      </c>
      <c r="W49" s="319">
        <v>3200.11</v>
      </c>
      <c r="X49" s="262" t="s">
        <v>467</v>
      </c>
      <c r="Y49" s="262" t="s">
        <v>467</v>
      </c>
      <c r="Z49" s="262" t="s">
        <v>467</v>
      </c>
      <c r="AA49" s="262" t="s">
        <v>467</v>
      </c>
      <c r="AB49" s="367">
        <v>2.3913897980839649</v>
      </c>
      <c r="AC49" s="98" t="s">
        <v>375</v>
      </c>
    </row>
  </sheetData>
  <mergeCells count="8">
    <mergeCell ref="A1:P2"/>
    <mergeCell ref="F3:F5"/>
    <mergeCell ref="G3:G5"/>
    <mergeCell ref="E3:E5"/>
    <mergeCell ref="D3:D5"/>
    <mergeCell ref="C3:C5"/>
    <mergeCell ref="B3:B5"/>
    <mergeCell ref="A3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Procedimentos</vt:lpstr>
      <vt:lpstr>Sigla Anexos</vt:lpstr>
      <vt:lpstr>A6 Aves_Pré-PMBA</vt:lpstr>
      <vt:lpstr>A6 Aves-Censo </vt:lpstr>
      <vt:lpstr>A6 Aves - Saúde</vt:lpstr>
      <vt:lpstr>A6 Aves - Sucesso reprodutivo</vt:lpstr>
      <vt:lpstr>A6 Aves - Bioquímico</vt:lpstr>
      <vt:lpstr>A6 Aves- Genética</vt:lpstr>
      <vt:lpstr>A6 Aves - Uso espaço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Leandro Bugoni</cp:lastModifiedBy>
  <cp:revision/>
  <dcterms:created xsi:type="dcterms:W3CDTF">2018-12-18T18:09:07Z</dcterms:created>
  <dcterms:modified xsi:type="dcterms:W3CDTF">2019-11-19T15:00:42Z</dcterms:modified>
</cp:coreProperties>
</file>